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filterPrivacy="1"/>
  <xr:revisionPtr revIDLastSave="0" documentId="10_ncr:100000_{594DC155-110C-463E-B536-CF9AE63E5B9F}" xr6:coauthVersionLast="31" xr6:coauthVersionMax="31" xr10:uidLastSave="{00000000-0000-0000-0000-000000000000}"/>
  <bookViews>
    <workbookView xWindow="0" yWindow="0" windowWidth="22260" windowHeight="9525" xr2:uid="{00000000-000D-0000-FFFF-FFFF00000000}"/>
  </bookViews>
  <sheets>
    <sheet name="Savings Summary" sheetId="7" r:id="rId1"/>
    <sheet name="Savings Analysis_CWP" sheetId="4" r:id="rId2"/>
    <sheet name="Savings Analysis_CHWP" sheetId="8" r:id="rId3"/>
    <sheet name="Baseline" sheetId="1" r:id="rId4"/>
    <sheet name="CWP_VFD" sheetId="2" r:id="rId5"/>
    <sheet name="CHWP_VFD" sheetId="3" r:id="rId6"/>
    <sheet name="Pump HP" sheetId="5" r:id="rId7"/>
    <sheet name="DEER2014_Wtg_Vin" sheetId="6" r:id="rId8"/>
    <sheet name="Min Savings for BT" sheetId="9" r:id="rId9"/>
  </sheets>
  <definedNames>
    <definedName name="_xlnm._FilterDatabase" localSheetId="3" hidden="1">Baseline!$A$5:$BZ$805</definedName>
    <definedName name="_xlnm._FilterDatabase" localSheetId="5" hidden="1">CHWP_VFD!$A$5:$CB$805</definedName>
    <definedName name="_xlnm._FilterDatabase" localSheetId="4" hidden="1">CWP_VFD!$A$5:$CB$805</definedName>
    <definedName name="_xlnm._FilterDatabase" localSheetId="7" hidden="1">DEER2014_Wtg_Vin!$A$14:$AG$10318</definedName>
    <definedName name="_xlnm._FilterDatabase" localSheetId="6" hidden="1">'Pump HP'!$A$2:$P$802</definedName>
    <definedName name="_xlnm._FilterDatabase" localSheetId="2" hidden="1">'Savings Analysis_CHWP'!$A$2:$Y$322</definedName>
    <definedName name="_xlnm._FilterDatabase" localSheetId="1" hidden="1">'Savings Analysis_CWP'!$B$2:$W$802</definedName>
    <definedName name="_xlnm._FilterDatabase" localSheetId="0" hidden="1">'Savings Summary'!$B$2:$M$162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" i="7" l="1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3" i="7"/>
  <c r="I2" i="7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3" i="7"/>
  <c r="S4" i="8" l="1"/>
  <c r="S5" i="8"/>
  <c r="S6" i="8"/>
  <c r="S7" i="8"/>
  <c r="S8" i="8"/>
  <c r="S9" i="8"/>
  <c r="S10" i="8"/>
  <c r="S11" i="8"/>
  <c r="S12" i="8"/>
  <c r="S13" i="8"/>
  <c r="S14" i="8"/>
  <c r="S15" i="8"/>
  <c r="S16" i="8"/>
  <c r="S17" i="8"/>
  <c r="S18" i="8"/>
  <c r="S19" i="8"/>
  <c r="S20" i="8"/>
  <c r="S21" i="8"/>
  <c r="S22" i="8"/>
  <c r="S23" i="8"/>
  <c r="S24" i="8"/>
  <c r="S25" i="8"/>
  <c r="S26" i="8"/>
  <c r="S27" i="8"/>
  <c r="S28" i="8"/>
  <c r="S29" i="8"/>
  <c r="S30" i="8"/>
  <c r="S31" i="8"/>
  <c r="S32" i="8"/>
  <c r="S33" i="8"/>
  <c r="S34" i="8"/>
  <c r="S35" i="8"/>
  <c r="S36" i="8"/>
  <c r="S37" i="8"/>
  <c r="S38" i="8"/>
  <c r="S39" i="8"/>
  <c r="S40" i="8"/>
  <c r="S41" i="8"/>
  <c r="S42" i="8"/>
  <c r="S43" i="8"/>
  <c r="S44" i="8"/>
  <c r="S45" i="8"/>
  <c r="S46" i="8"/>
  <c r="S47" i="8"/>
  <c r="S48" i="8"/>
  <c r="S49" i="8"/>
  <c r="S50" i="8"/>
  <c r="S51" i="8"/>
  <c r="S52" i="8"/>
  <c r="S53" i="8"/>
  <c r="S54" i="8"/>
  <c r="S55" i="8"/>
  <c r="S56" i="8"/>
  <c r="S57" i="8"/>
  <c r="S58" i="8"/>
  <c r="S59" i="8"/>
  <c r="S60" i="8"/>
  <c r="S61" i="8"/>
  <c r="S62" i="8"/>
  <c r="S63" i="8"/>
  <c r="S64" i="8"/>
  <c r="S65" i="8"/>
  <c r="S66" i="8"/>
  <c r="S67" i="8"/>
  <c r="S68" i="8"/>
  <c r="S69" i="8"/>
  <c r="S70" i="8"/>
  <c r="S71" i="8"/>
  <c r="S72" i="8"/>
  <c r="S73" i="8"/>
  <c r="S74" i="8"/>
  <c r="S75" i="8"/>
  <c r="S76" i="8"/>
  <c r="S77" i="8"/>
  <c r="S78" i="8"/>
  <c r="S79" i="8"/>
  <c r="S80" i="8"/>
  <c r="S81" i="8"/>
  <c r="S82" i="8"/>
  <c r="S83" i="8"/>
  <c r="S84" i="8"/>
  <c r="S85" i="8"/>
  <c r="S86" i="8"/>
  <c r="S87" i="8"/>
  <c r="S88" i="8"/>
  <c r="S89" i="8"/>
  <c r="S90" i="8"/>
  <c r="S91" i="8"/>
  <c r="S92" i="8"/>
  <c r="S93" i="8"/>
  <c r="S94" i="8"/>
  <c r="S95" i="8"/>
  <c r="S96" i="8"/>
  <c r="S97" i="8"/>
  <c r="S98" i="8"/>
  <c r="S99" i="8"/>
  <c r="S100" i="8"/>
  <c r="S101" i="8"/>
  <c r="S102" i="8"/>
  <c r="S103" i="8"/>
  <c r="S104" i="8"/>
  <c r="S105" i="8"/>
  <c r="S106" i="8"/>
  <c r="S107" i="8"/>
  <c r="S108" i="8"/>
  <c r="S109" i="8"/>
  <c r="S110" i="8"/>
  <c r="S111" i="8"/>
  <c r="S112" i="8"/>
  <c r="S113" i="8"/>
  <c r="S114" i="8"/>
  <c r="S115" i="8"/>
  <c r="S116" i="8"/>
  <c r="S117" i="8"/>
  <c r="S118" i="8"/>
  <c r="S119" i="8"/>
  <c r="S120" i="8"/>
  <c r="S121" i="8"/>
  <c r="S122" i="8"/>
  <c r="S123" i="8"/>
  <c r="S124" i="8"/>
  <c r="S125" i="8"/>
  <c r="S126" i="8"/>
  <c r="S127" i="8"/>
  <c r="S128" i="8"/>
  <c r="S129" i="8"/>
  <c r="S130" i="8"/>
  <c r="S131" i="8"/>
  <c r="S132" i="8"/>
  <c r="S133" i="8"/>
  <c r="S134" i="8"/>
  <c r="S135" i="8"/>
  <c r="S136" i="8"/>
  <c r="S137" i="8"/>
  <c r="S138" i="8"/>
  <c r="S139" i="8"/>
  <c r="S140" i="8"/>
  <c r="S141" i="8"/>
  <c r="S142" i="8"/>
  <c r="S143" i="8"/>
  <c r="S144" i="8"/>
  <c r="S145" i="8"/>
  <c r="S146" i="8"/>
  <c r="S147" i="8"/>
  <c r="S148" i="8"/>
  <c r="S149" i="8"/>
  <c r="S150" i="8"/>
  <c r="S151" i="8"/>
  <c r="S152" i="8"/>
  <c r="S153" i="8"/>
  <c r="S154" i="8"/>
  <c r="S155" i="8"/>
  <c r="S156" i="8"/>
  <c r="S157" i="8"/>
  <c r="S158" i="8"/>
  <c r="S159" i="8"/>
  <c r="S160" i="8"/>
  <c r="S161" i="8"/>
  <c r="S162" i="8"/>
  <c r="S163" i="8"/>
  <c r="S164" i="8"/>
  <c r="S165" i="8"/>
  <c r="S166" i="8"/>
  <c r="S167" i="8"/>
  <c r="S168" i="8"/>
  <c r="S169" i="8"/>
  <c r="S170" i="8"/>
  <c r="S171" i="8"/>
  <c r="S172" i="8"/>
  <c r="S173" i="8"/>
  <c r="S174" i="8"/>
  <c r="S175" i="8"/>
  <c r="S176" i="8"/>
  <c r="S177" i="8"/>
  <c r="S178" i="8"/>
  <c r="S179" i="8"/>
  <c r="S180" i="8"/>
  <c r="S181" i="8"/>
  <c r="S182" i="8"/>
  <c r="S183" i="8"/>
  <c r="S184" i="8"/>
  <c r="S185" i="8"/>
  <c r="S186" i="8"/>
  <c r="S187" i="8"/>
  <c r="S188" i="8"/>
  <c r="S189" i="8"/>
  <c r="S190" i="8"/>
  <c r="S191" i="8"/>
  <c r="S192" i="8"/>
  <c r="S193" i="8"/>
  <c r="S194" i="8"/>
  <c r="S195" i="8"/>
  <c r="S196" i="8"/>
  <c r="S197" i="8"/>
  <c r="S198" i="8"/>
  <c r="S199" i="8"/>
  <c r="S200" i="8"/>
  <c r="S201" i="8"/>
  <c r="S202" i="8"/>
  <c r="S203" i="8"/>
  <c r="S204" i="8"/>
  <c r="S205" i="8"/>
  <c r="S206" i="8"/>
  <c r="S207" i="8"/>
  <c r="S208" i="8"/>
  <c r="S209" i="8"/>
  <c r="S210" i="8"/>
  <c r="S211" i="8"/>
  <c r="S212" i="8"/>
  <c r="S213" i="8"/>
  <c r="S214" i="8"/>
  <c r="S215" i="8"/>
  <c r="S216" i="8"/>
  <c r="S217" i="8"/>
  <c r="S218" i="8"/>
  <c r="S219" i="8"/>
  <c r="S220" i="8"/>
  <c r="S221" i="8"/>
  <c r="S222" i="8"/>
  <c r="S223" i="8"/>
  <c r="S224" i="8"/>
  <c r="S225" i="8"/>
  <c r="S226" i="8"/>
  <c r="S227" i="8"/>
  <c r="S228" i="8"/>
  <c r="S229" i="8"/>
  <c r="S230" i="8"/>
  <c r="S231" i="8"/>
  <c r="S232" i="8"/>
  <c r="S233" i="8"/>
  <c r="S234" i="8"/>
  <c r="S235" i="8"/>
  <c r="S236" i="8"/>
  <c r="S237" i="8"/>
  <c r="S238" i="8"/>
  <c r="S239" i="8"/>
  <c r="S240" i="8"/>
  <c r="S241" i="8"/>
  <c r="S242" i="8"/>
  <c r="S243" i="8"/>
  <c r="S244" i="8"/>
  <c r="S245" i="8"/>
  <c r="S246" i="8"/>
  <c r="S247" i="8"/>
  <c r="S248" i="8"/>
  <c r="S249" i="8"/>
  <c r="S250" i="8"/>
  <c r="S251" i="8"/>
  <c r="S252" i="8"/>
  <c r="S253" i="8"/>
  <c r="S254" i="8"/>
  <c r="S255" i="8"/>
  <c r="S256" i="8"/>
  <c r="S257" i="8"/>
  <c r="S258" i="8"/>
  <c r="S259" i="8"/>
  <c r="S260" i="8"/>
  <c r="S261" i="8"/>
  <c r="S262" i="8"/>
  <c r="S263" i="8"/>
  <c r="S264" i="8"/>
  <c r="S265" i="8"/>
  <c r="S266" i="8"/>
  <c r="S267" i="8"/>
  <c r="S268" i="8"/>
  <c r="S269" i="8"/>
  <c r="S270" i="8"/>
  <c r="S271" i="8"/>
  <c r="S272" i="8"/>
  <c r="S273" i="8"/>
  <c r="S274" i="8"/>
  <c r="S275" i="8"/>
  <c r="S276" i="8"/>
  <c r="S277" i="8"/>
  <c r="S278" i="8"/>
  <c r="S279" i="8"/>
  <c r="S280" i="8"/>
  <c r="S281" i="8"/>
  <c r="S282" i="8"/>
  <c r="S283" i="8"/>
  <c r="S284" i="8"/>
  <c r="S285" i="8"/>
  <c r="S286" i="8"/>
  <c r="S287" i="8"/>
  <c r="S288" i="8"/>
  <c r="S289" i="8"/>
  <c r="S290" i="8"/>
  <c r="S291" i="8"/>
  <c r="S292" i="8"/>
  <c r="S293" i="8"/>
  <c r="S294" i="8"/>
  <c r="S295" i="8"/>
  <c r="S296" i="8"/>
  <c r="S297" i="8"/>
  <c r="S298" i="8"/>
  <c r="S299" i="8"/>
  <c r="S300" i="8"/>
  <c r="S301" i="8"/>
  <c r="S302" i="8"/>
  <c r="S303" i="8"/>
  <c r="S304" i="8"/>
  <c r="S305" i="8"/>
  <c r="S306" i="8"/>
  <c r="S307" i="8"/>
  <c r="S308" i="8"/>
  <c r="S309" i="8"/>
  <c r="S310" i="8"/>
  <c r="S311" i="8"/>
  <c r="S312" i="8"/>
  <c r="S313" i="8"/>
  <c r="S314" i="8"/>
  <c r="S315" i="8"/>
  <c r="S316" i="8"/>
  <c r="S317" i="8"/>
  <c r="S318" i="8"/>
  <c r="S319" i="8"/>
  <c r="S320" i="8"/>
  <c r="S321" i="8"/>
  <c r="S322" i="8"/>
  <c r="S3" i="8"/>
  <c r="L2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3" i="4"/>
  <c r="Y5" i="8" l="1"/>
  <c r="Y7" i="8"/>
  <c r="Y9" i="8"/>
  <c r="Y11" i="8"/>
  <c r="Y13" i="8"/>
  <c r="Y15" i="8"/>
  <c r="Y17" i="8"/>
  <c r="Y19" i="8"/>
  <c r="Y21" i="8"/>
  <c r="Y23" i="8"/>
  <c r="Y25" i="8"/>
  <c r="Y27" i="8"/>
  <c r="Y29" i="8"/>
  <c r="Y31" i="8"/>
  <c r="Y33" i="8"/>
  <c r="Y35" i="8"/>
  <c r="Y37" i="8"/>
  <c r="Y39" i="8"/>
  <c r="Y41" i="8"/>
  <c r="Y43" i="8"/>
  <c r="Y45" i="8"/>
  <c r="Y47" i="8"/>
  <c r="Y49" i="8"/>
  <c r="Y51" i="8"/>
  <c r="Y53" i="8"/>
  <c r="Y55" i="8"/>
  <c r="Y57" i="8"/>
  <c r="Y59" i="8"/>
  <c r="Y61" i="8"/>
  <c r="Y63" i="8"/>
  <c r="Y65" i="8"/>
  <c r="Y67" i="8"/>
  <c r="Y69" i="8"/>
  <c r="Y71" i="8"/>
  <c r="Y73" i="8"/>
  <c r="Y75" i="8"/>
  <c r="Y77" i="8"/>
  <c r="Y79" i="8"/>
  <c r="Y81" i="8"/>
  <c r="Y83" i="8"/>
  <c r="Y85" i="8"/>
  <c r="Y87" i="8"/>
  <c r="Y89" i="8"/>
  <c r="Y91" i="8"/>
  <c r="Y93" i="8"/>
  <c r="Y95" i="8"/>
  <c r="Y97" i="8"/>
  <c r="Y99" i="8"/>
  <c r="Y101" i="8"/>
  <c r="Y103" i="8"/>
  <c r="Y105" i="8"/>
  <c r="Y107" i="8"/>
  <c r="Y109" i="8"/>
  <c r="Y111" i="8"/>
  <c r="Y113" i="8"/>
  <c r="Y115" i="8"/>
  <c r="Y117" i="8"/>
  <c r="Y119" i="8"/>
  <c r="Y121" i="8"/>
  <c r="Y123" i="8"/>
  <c r="Y125" i="8"/>
  <c r="Y127" i="8"/>
  <c r="Y129" i="8"/>
  <c r="Y131" i="8"/>
  <c r="Y133" i="8"/>
  <c r="Y135" i="8"/>
  <c r="Y137" i="8"/>
  <c r="Y139" i="8"/>
  <c r="Y141" i="8"/>
  <c r="Y143" i="8"/>
  <c r="Y145" i="8"/>
  <c r="Y147" i="8"/>
  <c r="Y149" i="8"/>
  <c r="Y151" i="8"/>
  <c r="Y153" i="8"/>
  <c r="Y155" i="8"/>
  <c r="Y157" i="8"/>
  <c r="Y159" i="8"/>
  <c r="Y161" i="8"/>
  <c r="Y163" i="8"/>
  <c r="Y165" i="8"/>
  <c r="Y167" i="8"/>
  <c r="Y169" i="8"/>
  <c r="Y171" i="8"/>
  <c r="Y173" i="8"/>
  <c r="Y175" i="8"/>
  <c r="Y177" i="8"/>
  <c r="Y179" i="8"/>
  <c r="Y181" i="8"/>
  <c r="Y183" i="8"/>
  <c r="Y185" i="8"/>
  <c r="Y187" i="8"/>
  <c r="Y189" i="8"/>
  <c r="Y191" i="8"/>
  <c r="Y193" i="8"/>
  <c r="Y195" i="8"/>
  <c r="Y197" i="8"/>
  <c r="Y199" i="8"/>
  <c r="Y201" i="8"/>
  <c r="Y203" i="8"/>
  <c r="Y205" i="8"/>
  <c r="Y207" i="8"/>
  <c r="Y209" i="8"/>
  <c r="Y211" i="8"/>
  <c r="Y213" i="8"/>
  <c r="Y215" i="8"/>
  <c r="Y217" i="8"/>
  <c r="Y219" i="8"/>
  <c r="Y221" i="8"/>
  <c r="Y223" i="8"/>
  <c r="Y225" i="8"/>
  <c r="Y227" i="8"/>
  <c r="Y229" i="8"/>
  <c r="Y231" i="8"/>
  <c r="Y233" i="8"/>
  <c r="Y235" i="8"/>
  <c r="Y237" i="8"/>
  <c r="Y239" i="8"/>
  <c r="Y241" i="8"/>
  <c r="Y243" i="8"/>
  <c r="Y245" i="8"/>
  <c r="Y247" i="8"/>
  <c r="Y249" i="8"/>
  <c r="Y251" i="8"/>
  <c r="Y253" i="8"/>
  <c r="Y255" i="8"/>
  <c r="Y257" i="8"/>
  <c r="Y259" i="8"/>
  <c r="Y261" i="8"/>
  <c r="Y263" i="8"/>
  <c r="Y265" i="8"/>
  <c r="Y267" i="8"/>
  <c r="Y269" i="8"/>
  <c r="Y271" i="8"/>
  <c r="Y273" i="8"/>
  <c r="Y275" i="8"/>
  <c r="Y277" i="8"/>
  <c r="Y279" i="8"/>
  <c r="Y281" i="8"/>
  <c r="Y283" i="8"/>
  <c r="Y285" i="8"/>
  <c r="Y287" i="8"/>
  <c r="Y289" i="8"/>
  <c r="Y291" i="8"/>
  <c r="Y293" i="8"/>
  <c r="Y295" i="8"/>
  <c r="Y297" i="8"/>
  <c r="Y299" i="8"/>
  <c r="Y301" i="8"/>
  <c r="Y303" i="8"/>
  <c r="Y305" i="8"/>
  <c r="Y307" i="8"/>
  <c r="Y309" i="8"/>
  <c r="Y311" i="8"/>
  <c r="Y313" i="8"/>
  <c r="Y315" i="8"/>
  <c r="Y317" i="8"/>
  <c r="Y319" i="8"/>
  <c r="Y321" i="8"/>
  <c r="Y3" i="8"/>
  <c r="W8" i="4"/>
  <c r="C4" i="7" s="1"/>
  <c r="D5" i="9" s="1"/>
  <c r="W13" i="4"/>
  <c r="C5" i="7" s="1"/>
  <c r="D6" i="9" s="1"/>
  <c r="W18" i="4"/>
  <c r="C6" i="7" s="1"/>
  <c r="D7" i="9" s="1"/>
  <c r="W23" i="4"/>
  <c r="C7" i="7" s="1"/>
  <c r="D8" i="9" s="1"/>
  <c r="W28" i="4"/>
  <c r="C8" i="7" s="1"/>
  <c r="D9" i="9" s="1"/>
  <c r="W33" i="4"/>
  <c r="C9" i="7" s="1"/>
  <c r="D10" i="9" s="1"/>
  <c r="W38" i="4"/>
  <c r="C10" i="7" s="1"/>
  <c r="D11" i="9" s="1"/>
  <c r="W43" i="4"/>
  <c r="C11" i="7" s="1"/>
  <c r="D12" i="9" s="1"/>
  <c r="W48" i="4"/>
  <c r="C12" i="7" s="1"/>
  <c r="D13" i="9" s="1"/>
  <c r="W53" i="4"/>
  <c r="C13" i="7" s="1"/>
  <c r="D14" i="9" s="1"/>
  <c r="W58" i="4"/>
  <c r="C14" i="7" s="1"/>
  <c r="D15" i="9" s="1"/>
  <c r="W63" i="4"/>
  <c r="C15" i="7" s="1"/>
  <c r="D16" i="9" s="1"/>
  <c r="W68" i="4"/>
  <c r="C16" i="7" s="1"/>
  <c r="D17" i="9" s="1"/>
  <c r="W73" i="4"/>
  <c r="C17" i="7" s="1"/>
  <c r="D18" i="9" s="1"/>
  <c r="W78" i="4"/>
  <c r="C18" i="7" s="1"/>
  <c r="D19" i="9" s="1"/>
  <c r="W83" i="4"/>
  <c r="C19" i="7" s="1"/>
  <c r="W88" i="4"/>
  <c r="C20" i="7" s="1"/>
  <c r="W93" i="4"/>
  <c r="C21" i="7" s="1"/>
  <c r="W98" i="4"/>
  <c r="C22" i="7" s="1"/>
  <c r="W103" i="4"/>
  <c r="C23" i="7" s="1"/>
  <c r="W108" i="4"/>
  <c r="C24" i="7" s="1"/>
  <c r="W113" i="4"/>
  <c r="C25" i="7" s="1"/>
  <c r="W118" i="4"/>
  <c r="C26" i="7" s="1"/>
  <c r="W123" i="4"/>
  <c r="C27" i="7" s="1"/>
  <c r="W128" i="4"/>
  <c r="C28" i="7" s="1"/>
  <c r="W133" i="4"/>
  <c r="C29" i="7" s="1"/>
  <c r="W138" i="4"/>
  <c r="C30" i="7" s="1"/>
  <c r="W143" i="4"/>
  <c r="C31" i="7" s="1"/>
  <c r="W148" i="4"/>
  <c r="C32" i="7" s="1"/>
  <c r="W153" i="4"/>
  <c r="C33" i="7" s="1"/>
  <c r="W158" i="4"/>
  <c r="C34" i="7" s="1"/>
  <c r="W163" i="4"/>
  <c r="C35" i="7" s="1"/>
  <c r="W168" i="4"/>
  <c r="C36" i="7" s="1"/>
  <c r="W173" i="4"/>
  <c r="C37" i="7" s="1"/>
  <c r="W178" i="4"/>
  <c r="C38" i="7" s="1"/>
  <c r="W183" i="4"/>
  <c r="C39" i="7" s="1"/>
  <c r="W188" i="4"/>
  <c r="C40" i="7" s="1"/>
  <c r="W193" i="4"/>
  <c r="C41" i="7" s="1"/>
  <c r="W198" i="4"/>
  <c r="C42" i="7" s="1"/>
  <c r="W203" i="4"/>
  <c r="C43" i="7" s="1"/>
  <c r="W208" i="4"/>
  <c r="C44" i="7" s="1"/>
  <c r="W213" i="4"/>
  <c r="C45" i="7" s="1"/>
  <c r="W218" i="4"/>
  <c r="C46" i="7" s="1"/>
  <c r="W223" i="4"/>
  <c r="C47" i="7" s="1"/>
  <c r="W228" i="4"/>
  <c r="C48" i="7" s="1"/>
  <c r="W233" i="4"/>
  <c r="C49" i="7" s="1"/>
  <c r="W238" i="4"/>
  <c r="C50" i="7" s="1"/>
  <c r="W243" i="4"/>
  <c r="C51" i="7" s="1"/>
  <c r="W248" i="4"/>
  <c r="C52" i="7" s="1"/>
  <c r="W253" i="4"/>
  <c r="C53" i="7" s="1"/>
  <c r="W258" i="4"/>
  <c r="C54" i="7" s="1"/>
  <c r="W263" i="4"/>
  <c r="C55" i="7" s="1"/>
  <c r="W268" i="4"/>
  <c r="C56" i="7" s="1"/>
  <c r="W273" i="4"/>
  <c r="C57" i="7" s="1"/>
  <c r="W278" i="4"/>
  <c r="C58" i="7" s="1"/>
  <c r="W283" i="4"/>
  <c r="C59" i="7" s="1"/>
  <c r="W288" i="4"/>
  <c r="C60" i="7" s="1"/>
  <c r="W293" i="4"/>
  <c r="C61" i="7" s="1"/>
  <c r="W298" i="4"/>
  <c r="C62" i="7" s="1"/>
  <c r="W303" i="4"/>
  <c r="C63" i="7" s="1"/>
  <c r="W308" i="4"/>
  <c r="C64" i="7" s="1"/>
  <c r="W313" i="4"/>
  <c r="C65" i="7" s="1"/>
  <c r="W318" i="4"/>
  <c r="C66" i="7" s="1"/>
  <c r="W323" i="4"/>
  <c r="C67" i="7" s="1"/>
  <c r="W328" i="4"/>
  <c r="C68" i="7" s="1"/>
  <c r="W333" i="4"/>
  <c r="C69" i="7" s="1"/>
  <c r="W338" i="4"/>
  <c r="C70" i="7" s="1"/>
  <c r="W343" i="4"/>
  <c r="C71" i="7" s="1"/>
  <c r="W348" i="4"/>
  <c r="C72" i="7" s="1"/>
  <c r="W353" i="4"/>
  <c r="C73" i="7" s="1"/>
  <c r="W358" i="4"/>
  <c r="C74" i="7" s="1"/>
  <c r="W363" i="4"/>
  <c r="C75" i="7" s="1"/>
  <c r="W368" i="4"/>
  <c r="C76" i="7" s="1"/>
  <c r="W373" i="4"/>
  <c r="C77" i="7" s="1"/>
  <c r="W378" i="4"/>
  <c r="C78" i="7" s="1"/>
  <c r="W383" i="4"/>
  <c r="C79" i="7" s="1"/>
  <c r="W388" i="4"/>
  <c r="C80" i="7" s="1"/>
  <c r="W393" i="4"/>
  <c r="C81" i="7" s="1"/>
  <c r="W398" i="4"/>
  <c r="C82" i="7" s="1"/>
  <c r="W403" i="4"/>
  <c r="C83" i="7" s="1"/>
  <c r="W408" i="4"/>
  <c r="C84" i="7" s="1"/>
  <c r="W413" i="4"/>
  <c r="C85" i="7" s="1"/>
  <c r="W418" i="4"/>
  <c r="C86" i="7" s="1"/>
  <c r="W423" i="4"/>
  <c r="C87" i="7" s="1"/>
  <c r="W428" i="4"/>
  <c r="C88" i="7" s="1"/>
  <c r="W433" i="4"/>
  <c r="C89" i="7" s="1"/>
  <c r="W438" i="4"/>
  <c r="C90" i="7" s="1"/>
  <c r="W443" i="4"/>
  <c r="C91" i="7" s="1"/>
  <c r="W448" i="4"/>
  <c r="C92" i="7" s="1"/>
  <c r="W453" i="4"/>
  <c r="C93" i="7" s="1"/>
  <c r="W458" i="4"/>
  <c r="C94" i="7" s="1"/>
  <c r="W463" i="4"/>
  <c r="C95" i="7" s="1"/>
  <c r="W468" i="4"/>
  <c r="C96" i="7" s="1"/>
  <c r="W473" i="4"/>
  <c r="C97" i="7" s="1"/>
  <c r="W478" i="4"/>
  <c r="C98" i="7" s="1"/>
  <c r="W483" i="4"/>
  <c r="C99" i="7" s="1"/>
  <c r="W488" i="4"/>
  <c r="C100" i="7" s="1"/>
  <c r="W493" i="4"/>
  <c r="C101" i="7" s="1"/>
  <c r="W498" i="4"/>
  <c r="C102" i="7" s="1"/>
  <c r="W503" i="4"/>
  <c r="C103" i="7" s="1"/>
  <c r="W508" i="4"/>
  <c r="C104" i="7" s="1"/>
  <c r="W513" i="4"/>
  <c r="C105" i="7" s="1"/>
  <c r="W518" i="4"/>
  <c r="C106" i="7" s="1"/>
  <c r="W523" i="4"/>
  <c r="C107" i="7" s="1"/>
  <c r="W528" i="4"/>
  <c r="C108" i="7" s="1"/>
  <c r="W533" i="4"/>
  <c r="C109" i="7" s="1"/>
  <c r="W538" i="4"/>
  <c r="C110" i="7" s="1"/>
  <c r="W543" i="4"/>
  <c r="C111" i="7" s="1"/>
  <c r="W548" i="4"/>
  <c r="C112" i="7" s="1"/>
  <c r="W553" i="4"/>
  <c r="C113" i="7" s="1"/>
  <c r="W558" i="4"/>
  <c r="C114" i="7" s="1"/>
  <c r="W563" i="4"/>
  <c r="C115" i="7" s="1"/>
  <c r="W568" i="4"/>
  <c r="C116" i="7" s="1"/>
  <c r="W573" i="4"/>
  <c r="C117" i="7" s="1"/>
  <c r="W578" i="4"/>
  <c r="C118" i="7" s="1"/>
  <c r="W583" i="4"/>
  <c r="C119" i="7" s="1"/>
  <c r="W588" i="4"/>
  <c r="C120" i="7" s="1"/>
  <c r="W593" i="4"/>
  <c r="C121" i="7" s="1"/>
  <c r="W598" i="4"/>
  <c r="C122" i="7" s="1"/>
  <c r="W603" i="4"/>
  <c r="C123" i="7" s="1"/>
  <c r="W608" i="4"/>
  <c r="C124" i="7" s="1"/>
  <c r="W613" i="4"/>
  <c r="C125" i="7" s="1"/>
  <c r="W618" i="4"/>
  <c r="C126" i="7" s="1"/>
  <c r="W623" i="4"/>
  <c r="C127" i="7" s="1"/>
  <c r="W628" i="4"/>
  <c r="C128" i="7" s="1"/>
  <c r="W633" i="4"/>
  <c r="C129" i="7" s="1"/>
  <c r="W638" i="4"/>
  <c r="C130" i="7" s="1"/>
  <c r="W643" i="4"/>
  <c r="C131" i="7" s="1"/>
  <c r="W648" i="4"/>
  <c r="C132" i="7" s="1"/>
  <c r="W653" i="4"/>
  <c r="C133" i="7" s="1"/>
  <c r="W658" i="4"/>
  <c r="C134" i="7" s="1"/>
  <c r="W663" i="4"/>
  <c r="C135" i="7" s="1"/>
  <c r="W668" i="4"/>
  <c r="C136" i="7" s="1"/>
  <c r="W673" i="4"/>
  <c r="C137" i="7" s="1"/>
  <c r="W678" i="4"/>
  <c r="C138" i="7" s="1"/>
  <c r="W683" i="4"/>
  <c r="C139" i="7" s="1"/>
  <c r="W688" i="4"/>
  <c r="C140" i="7" s="1"/>
  <c r="W693" i="4"/>
  <c r="C141" i="7" s="1"/>
  <c r="W698" i="4"/>
  <c r="C142" i="7" s="1"/>
  <c r="W703" i="4"/>
  <c r="C143" i="7" s="1"/>
  <c r="W708" i="4"/>
  <c r="C144" i="7" s="1"/>
  <c r="W713" i="4"/>
  <c r="C145" i="7" s="1"/>
  <c r="W718" i="4"/>
  <c r="C146" i="7" s="1"/>
  <c r="W723" i="4"/>
  <c r="C147" i="7" s="1"/>
  <c r="W728" i="4"/>
  <c r="C148" i="7" s="1"/>
  <c r="W733" i="4"/>
  <c r="C149" i="7" s="1"/>
  <c r="W738" i="4"/>
  <c r="C150" i="7" s="1"/>
  <c r="W743" i="4"/>
  <c r="C151" i="7" s="1"/>
  <c r="W748" i="4"/>
  <c r="C152" i="7" s="1"/>
  <c r="W753" i="4"/>
  <c r="C153" i="7" s="1"/>
  <c r="W758" i="4"/>
  <c r="C154" i="7" s="1"/>
  <c r="W763" i="4"/>
  <c r="C155" i="7" s="1"/>
  <c r="W768" i="4"/>
  <c r="C156" i="7" s="1"/>
  <c r="W773" i="4"/>
  <c r="C157" i="7" s="1"/>
  <c r="W778" i="4"/>
  <c r="C158" i="7" s="1"/>
  <c r="W783" i="4"/>
  <c r="C159" i="7" s="1"/>
  <c r="W788" i="4"/>
  <c r="C160" i="7" s="1"/>
  <c r="W793" i="4"/>
  <c r="C161" i="7" s="1"/>
  <c r="W798" i="4"/>
  <c r="C162" i="7" s="1"/>
  <c r="W3" i="4"/>
  <c r="C3" i="7" s="1"/>
  <c r="D4" i="9" s="1"/>
  <c r="CB69" i="3" l="1"/>
  <c r="CB70" i="3"/>
  <c r="CB133" i="3"/>
  <c r="CB134" i="3"/>
  <c r="CB197" i="3"/>
  <c r="CB198" i="3"/>
  <c r="CB261" i="3"/>
  <c r="CB262" i="3"/>
  <c r="CB325" i="3"/>
  <c r="CB326" i="3"/>
  <c r="CB351" i="3"/>
  <c r="CB367" i="3"/>
  <c r="CB383" i="3"/>
  <c r="CB399" i="3"/>
  <c r="CB415" i="3"/>
  <c r="CB431" i="3"/>
  <c r="CB447" i="3"/>
  <c r="CB463" i="3"/>
  <c r="CB475" i="3"/>
  <c r="CB486" i="3"/>
  <c r="CB491" i="3"/>
  <c r="CB495" i="3"/>
  <c r="CB506" i="3"/>
  <c r="CB507" i="3"/>
  <c r="CB518" i="3"/>
  <c r="CB523" i="3"/>
  <c r="CB527" i="3"/>
  <c r="CB538" i="3"/>
  <c r="CB539" i="3"/>
  <c r="CB555" i="3"/>
  <c r="CB559" i="3"/>
  <c r="CB571" i="3"/>
  <c r="CB587" i="3"/>
  <c r="CB591" i="3"/>
  <c r="CB603" i="3"/>
  <c r="CB614" i="3"/>
  <c r="CB623" i="3"/>
  <c r="CB634" i="3"/>
  <c r="CB635" i="3"/>
  <c r="CB655" i="3"/>
  <c r="CB667" i="3"/>
  <c r="CB678" i="3"/>
  <c r="CB687" i="3"/>
  <c r="CB698" i="3"/>
  <c r="CB699" i="3"/>
  <c r="CB719" i="3"/>
  <c r="CB731" i="3"/>
  <c r="CB742" i="3"/>
  <c r="CB751" i="3"/>
  <c r="CB762" i="3"/>
  <c r="CB763" i="3"/>
  <c r="CB772" i="3"/>
  <c r="CB783" i="3"/>
  <c r="CB784" i="3"/>
  <c r="CB804" i="3"/>
  <c r="CB6" i="3"/>
  <c r="CA11" i="3"/>
  <c r="CA15" i="3"/>
  <c r="CA26" i="3"/>
  <c r="CA27" i="3"/>
  <c r="CA38" i="3"/>
  <c r="CA43" i="3"/>
  <c r="CA47" i="3"/>
  <c r="CA57" i="3"/>
  <c r="CA58" i="3"/>
  <c r="CA73" i="3"/>
  <c r="CA74" i="3"/>
  <c r="CA89" i="3"/>
  <c r="CA90" i="3"/>
  <c r="CA105" i="3"/>
  <c r="CA106" i="3"/>
  <c r="CA121" i="3"/>
  <c r="CA122" i="3"/>
  <c r="CA137" i="3"/>
  <c r="CA138" i="3"/>
  <c r="CA153" i="3"/>
  <c r="CA154" i="3"/>
  <c r="CA169" i="3"/>
  <c r="CA170" i="3"/>
  <c r="CA185" i="3"/>
  <c r="CA186" i="3"/>
  <c r="CA201" i="3"/>
  <c r="CA202" i="3"/>
  <c r="CA217" i="3"/>
  <c r="CA218" i="3"/>
  <c r="CA233" i="3"/>
  <c r="CA234" i="3"/>
  <c r="CA249" i="3"/>
  <c r="CA250" i="3"/>
  <c r="CA265" i="3"/>
  <c r="CA266" i="3"/>
  <c r="CA281" i="3"/>
  <c r="CA282" i="3"/>
  <c r="CA297" i="3"/>
  <c r="CA298" i="3"/>
  <c r="CA309" i="3"/>
  <c r="CA318" i="3"/>
  <c r="CA329" i="3"/>
  <c r="CA330" i="3"/>
  <c r="CA341" i="3"/>
  <c r="CA350" i="3"/>
  <c r="CA361" i="3"/>
  <c r="CA362" i="3"/>
  <c r="CA373" i="3"/>
  <c r="CA382" i="3"/>
  <c r="CA393" i="3"/>
  <c r="CA394" i="3"/>
  <c r="CA405" i="3"/>
  <c r="CA414" i="3"/>
  <c r="CA425" i="3"/>
  <c r="CA426" i="3"/>
  <c r="CA437" i="3"/>
  <c r="CA446" i="3"/>
  <c r="CA457" i="3"/>
  <c r="CA458" i="3"/>
  <c r="CA469" i="3"/>
  <c r="CA478" i="3"/>
  <c r="CA489" i="3"/>
  <c r="CA490" i="3"/>
  <c r="CA501" i="3"/>
  <c r="CA510" i="3"/>
  <c r="CA521" i="3"/>
  <c r="CA522" i="3"/>
  <c r="CA533" i="3"/>
  <c r="CA542" i="3"/>
  <c r="CA553" i="3"/>
  <c r="CA554" i="3"/>
  <c r="CA565" i="3"/>
  <c r="CA574" i="3"/>
  <c r="CA585" i="3"/>
  <c r="CA586" i="3"/>
  <c r="CA597" i="3"/>
  <c r="CA606" i="3"/>
  <c r="CA617" i="3"/>
  <c r="CA618" i="3"/>
  <c r="CA629" i="3"/>
  <c r="CA638" i="3"/>
  <c r="CA649" i="3"/>
  <c r="CA650" i="3"/>
  <c r="CA661" i="3"/>
  <c r="CA670" i="3"/>
  <c r="CA681" i="3"/>
  <c r="CA682" i="3"/>
  <c r="CA693" i="3"/>
  <c r="CA702" i="3"/>
  <c r="CA713" i="3"/>
  <c r="CA714" i="3"/>
  <c r="CA725" i="3"/>
  <c r="CA734" i="3"/>
  <c r="CA745" i="3"/>
  <c r="CA746" i="3"/>
  <c r="CA757" i="3"/>
  <c r="CA766" i="3"/>
  <c r="CA768" i="3"/>
  <c r="CA772" i="3"/>
  <c r="CA778" i="3"/>
  <c r="CA784" i="3"/>
  <c r="CA788" i="3"/>
  <c r="CA798" i="3"/>
  <c r="CA800" i="3"/>
  <c r="CA804" i="3"/>
  <c r="G483" i="5"/>
  <c r="H483" i="5" s="1"/>
  <c r="K483" i="5" s="1"/>
  <c r="I483" i="5"/>
  <c r="J483" i="5" s="1"/>
  <c r="L483" i="5" s="1"/>
  <c r="G484" i="5"/>
  <c r="H484" i="5" s="1"/>
  <c r="K484" i="5" s="1"/>
  <c r="I484" i="5"/>
  <c r="J484" i="5" s="1"/>
  <c r="L484" i="5" s="1"/>
  <c r="G485" i="5"/>
  <c r="H485" i="5" s="1"/>
  <c r="K485" i="5" s="1"/>
  <c r="I485" i="5"/>
  <c r="J485" i="5"/>
  <c r="L485" i="5" s="1"/>
  <c r="G486" i="5"/>
  <c r="H486" i="5" s="1"/>
  <c r="K486" i="5" s="1"/>
  <c r="I486" i="5"/>
  <c r="J486" i="5" s="1"/>
  <c r="L486" i="5" s="1"/>
  <c r="G487" i="5"/>
  <c r="H487" i="5" s="1"/>
  <c r="K487" i="5" s="1"/>
  <c r="I487" i="5"/>
  <c r="J487" i="5" s="1"/>
  <c r="L487" i="5" s="1"/>
  <c r="G488" i="5"/>
  <c r="H488" i="5" s="1"/>
  <c r="K488" i="5" s="1"/>
  <c r="I488" i="5"/>
  <c r="J488" i="5" s="1"/>
  <c r="L488" i="5" s="1"/>
  <c r="G489" i="5"/>
  <c r="H489" i="5" s="1"/>
  <c r="K489" i="5" s="1"/>
  <c r="I489" i="5"/>
  <c r="J489" i="5" s="1"/>
  <c r="L489" i="5" s="1"/>
  <c r="G490" i="5"/>
  <c r="H490" i="5" s="1"/>
  <c r="K490" i="5" s="1"/>
  <c r="I490" i="5"/>
  <c r="J490" i="5" s="1"/>
  <c r="L490" i="5" s="1"/>
  <c r="G491" i="5"/>
  <c r="H491" i="5" s="1"/>
  <c r="K491" i="5" s="1"/>
  <c r="I491" i="5"/>
  <c r="J491" i="5"/>
  <c r="L491" i="5" s="1"/>
  <c r="G492" i="5"/>
  <c r="H492" i="5" s="1"/>
  <c r="K492" i="5" s="1"/>
  <c r="I492" i="5"/>
  <c r="J492" i="5" s="1"/>
  <c r="L492" i="5" s="1"/>
  <c r="G493" i="5"/>
  <c r="H493" i="5" s="1"/>
  <c r="K493" i="5" s="1"/>
  <c r="I493" i="5"/>
  <c r="J493" i="5"/>
  <c r="L493" i="5" s="1"/>
  <c r="G494" i="5"/>
  <c r="H494" i="5" s="1"/>
  <c r="K494" i="5" s="1"/>
  <c r="I494" i="5"/>
  <c r="J494" i="5" s="1"/>
  <c r="L494" i="5" s="1"/>
  <c r="G495" i="5"/>
  <c r="H495" i="5" s="1"/>
  <c r="K495" i="5" s="1"/>
  <c r="I495" i="5"/>
  <c r="J495" i="5" s="1"/>
  <c r="L495" i="5" s="1"/>
  <c r="G496" i="5"/>
  <c r="H496" i="5" s="1"/>
  <c r="K496" i="5" s="1"/>
  <c r="I496" i="5"/>
  <c r="J496" i="5" s="1"/>
  <c r="L496" i="5" s="1"/>
  <c r="G497" i="5"/>
  <c r="H497" i="5" s="1"/>
  <c r="K497" i="5" s="1"/>
  <c r="I497" i="5"/>
  <c r="J497" i="5"/>
  <c r="L497" i="5" s="1"/>
  <c r="G498" i="5"/>
  <c r="H498" i="5" s="1"/>
  <c r="K498" i="5" s="1"/>
  <c r="I498" i="5"/>
  <c r="J498" i="5" s="1"/>
  <c r="L498" i="5" s="1"/>
  <c r="G499" i="5"/>
  <c r="H499" i="5" s="1"/>
  <c r="K499" i="5" s="1"/>
  <c r="I499" i="5"/>
  <c r="J499" i="5" s="1"/>
  <c r="L499" i="5" s="1"/>
  <c r="G500" i="5"/>
  <c r="H500" i="5" s="1"/>
  <c r="K500" i="5" s="1"/>
  <c r="I500" i="5"/>
  <c r="J500" i="5" s="1"/>
  <c r="L500" i="5" s="1"/>
  <c r="G501" i="5"/>
  <c r="H501" i="5" s="1"/>
  <c r="K501" i="5" s="1"/>
  <c r="I501" i="5"/>
  <c r="J501" i="5" s="1"/>
  <c r="L501" i="5" s="1"/>
  <c r="G502" i="5"/>
  <c r="H502" i="5"/>
  <c r="K502" i="5" s="1"/>
  <c r="I502" i="5"/>
  <c r="J502" i="5" s="1"/>
  <c r="L502" i="5" s="1"/>
  <c r="G503" i="5"/>
  <c r="H503" i="5" s="1"/>
  <c r="K503" i="5" s="1"/>
  <c r="I503" i="5"/>
  <c r="J503" i="5" s="1"/>
  <c r="L503" i="5" s="1"/>
  <c r="G504" i="5"/>
  <c r="H504" i="5" s="1"/>
  <c r="K504" i="5" s="1"/>
  <c r="I504" i="5"/>
  <c r="J504" i="5" s="1"/>
  <c r="L504" i="5"/>
  <c r="G505" i="5"/>
  <c r="H505" i="5" s="1"/>
  <c r="K505" i="5" s="1"/>
  <c r="I505" i="5"/>
  <c r="J505" i="5" s="1"/>
  <c r="L505" i="5" s="1"/>
  <c r="G506" i="5"/>
  <c r="H506" i="5" s="1"/>
  <c r="K506" i="5" s="1"/>
  <c r="I506" i="5"/>
  <c r="J506" i="5" s="1"/>
  <c r="L506" i="5" s="1"/>
  <c r="G507" i="5"/>
  <c r="H507" i="5" s="1"/>
  <c r="K507" i="5" s="1"/>
  <c r="I507" i="5"/>
  <c r="J507" i="5"/>
  <c r="L507" i="5" s="1"/>
  <c r="G508" i="5"/>
  <c r="H508" i="5"/>
  <c r="K508" i="5" s="1"/>
  <c r="I508" i="5"/>
  <c r="J508" i="5" s="1"/>
  <c r="L508" i="5" s="1"/>
  <c r="G509" i="5"/>
  <c r="H509" i="5" s="1"/>
  <c r="K509" i="5" s="1"/>
  <c r="I509" i="5"/>
  <c r="J509" i="5" s="1"/>
  <c r="L509" i="5" s="1"/>
  <c r="G510" i="5"/>
  <c r="H510" i="5" s="1"/>
  <c r="K510" i="5" s="1"/>
  <c r="I510" i="5"/>
  <c r="J510" i="5" s="1"/>
  <c r="L510" i="5"/>
  <c r="G511" i="5"/>
  <c r="H511" i="5" s="1"/>
  <c r="K511" i="5" s="1"/>
  <c r="I511" i="5"/>
  <c r="J511" i="5" s="1"/>
  <c r="L511" i="5" s="1"/>
  <c r="G512" i="5"/>
  <c r="H512" i="5" s="1"/>
  <c r="K512" i="5" s="1"/>
  <c r="I512" i="5"/>
  <c r="J512" i="5" s="1"/>
  <c r="L512" i="5" s="1"/>
  <c r="G513" i="5"/>
  <c r="H513" i="5" s="1"/>
  <c r="K513" i="5" s="1"/>
  <c r="I513" i="5"/>
  <c r="J513" i="5" s="1"/>
  <c r="L513" i="5" s="1"/>
  <c r="G514" i="5"/>
  <c r="H514" i="5" s="1"/>
  <c r="K514" i="5" s="1"/>
  <c r="I514" i="5"/>
  <c r="J514" i="5" s="1"/>
  <c r="L514" i="5" s="1"/>
  <c r="G515" i="5"/>
  <c r="H515" i="5" s="1"/>
  <c r="K515" i="5" s="1"/>
  <c r="I515" i="5"/>
  <c r="J515" i="5" s="1"/>
  <c r="L515" i="5" s="1"/>
  <c r="G516" i="5"/>
  <c r="H516" i="5"/>
  <c r="K516" i="5" s="1"/>
  <c r="I516" i="5"/>
  <c r="J516" i="5" s="1"/>
  <c r="L516" i="5" s="1"/>
  <c r="G517" i="5"/>
  <c r="H517" i="5" s="1"/>
  <c r="K517" i="5" s="1"/>
  <c r="I517" i="5"/>
  <c r="J517" i="5" s="1"/>
  <c r="L517" i="5" s="1"/>
  <c r="G518" i="5"/>
  <c r="H518" i="5" s="1"/>
  <c r="K518" i="5" s="1"/>
  <c r="I518" i="5"/>
  <c r="J518" i="5" s="1"/>
  <c r="L518" i="5"/>
  <c r="G519" i="5"/>
  <c r="H519" i="5" s="1"/>
  <c r="K519" i="5" s="1"/>
  <c r="I519" i="5"/>
  <c r="J519" i="5" s="1"/>
  <c r="L519" i="5" s="1"/>
  <c r="G520" i="5"/>
  <c r="H520" i="5" s="1"/>
  <c r="K520" i="5" s="1"/>
  <c r="I520" i="5"/>
  <c r="J520" i="5" s="1"/>
  <c r="L520" i="5" s="1"/>
  <c r="G521" i="5"/>
  <c r="H521" i="5" s="1"/>
  <c r="K521" i="5" s="1"/>
  <c r="I521" i="5"/>
  <c r="J521" i="5"/>
  <c r="L521" i="5" s="1"/>
  <c r="G522" i="5"/>
  <c r="H522" i="5" s="1"/>
  <c r="K522" i="5" s="1"/>
  <c r="I522" i="5"/>
  <c r="J522" i="5" s="1"/>
  <c r="L522" i="5" s="1"/>
  <c r="G523" i="5"/>
  <c r="H523" i="5" s="1"/>
  <c r="K523" i="5" s="1"/>
  <c r="I523" i="5"/>
  <c r="J523" i="5" s="1"/>
  <c r="L523" i="5" s="1"/>
  <c r="G524" i="5"/>
  <c r="H524" i="5" s="1"/>
  <c r="K524" i="5" s="1"/>
  <c r="I524" i="5"/>
  <c r="J524" i="5" s="1"/>
  <c r="L524" i="5" s="1"/>
  <c r="G525" i="5"/>
  <c r="H525" i="5" s="1"/>
  <c r="K525" i="5" s="1"/>
  <c r="I525" i="5"/>
  <c r="J525" i="5" s="1"/>
  <c r="L525" i="5" s="1"/>
  <c r="G526" i="5"/>
  <c r="H526" i="5" s="1"/>
  <c r="K526" i="5" s="1"/>
  <c r="I526" i="5"/>
  <c r="J526" i="5" s="1"/>
  <c r="L526" i="5" s="1"/>
  <c r="G527" i="5"/>
  <c r="H527" i="5" s="1"/>
  <c r="K527" i="5" s="1"/>
  <c r="I527" i="5"/>
  <c r="J527" i="5" s="1"/>
  <c r="L527" i="5" s="1"/>
  <c r="G528" i="5"/>
  <c r="H528" i="5" s="1"/>
  <c r="K528" i="5" s="1"/>
  <c r="I528" i="5"/>
  <c r="J528" i="5" s="1"/>
  <c r="L528" i="5" s="1"/>
  <c r="G529" i="5"/>
  <c r="H529" i="5" s="1"/>
  <c r="K529" i="5" s="1"/>
  <c r="I529" i="5"/>
  <c r="J529" i="5"/>
  <c r="L529" i="5" s="1"/>
  <c r="G530" i="5"/>
  <c r="H530" i="5" s="1"/>
  <c r="K530" i="5" s="1"/>
  <c r="I530" i="5"/>
  <c r="J530" i="5" s="1"/>
  <c r="L530" i="5" s="1"/>
  <c r="G531" i="5"/>
  <c r="H531" i="5" s="1"/>
  <c r="K531" i="5" s="1"/>
  <c r="I531" i="5"/>
  <c r="J531" i="5" s="1"/>
  <c r="L531" i="5" s="1"/>
  <c r="G532" i="5"/>
  <c r="H532" i="5" s="1"/>
  <c r="K532" i="5" s="1"/>
  <c r="I532" i="5"/>
  <c r="J532" i="5" s="1"/>
  <c r="L532" i="5" s="1"/>
  <c r="G533" i="5"/>
  <c r="H533" i="5" s="1"/>
  <c r="K533" i="5" s="1"/>
  <c r="I533" i="5"/>
  <c r="J533" i="5" s="1"/>
  <c r="L533" i="5" s="1"/>
  <c r="G534" i="5"/>
  <c r="H534" i="5" s="1"/>
  <c r="K534" i="5" s="1"/>
  <c r="I534" i="5"/>
  <c r="J534" i="5" s="1"/>
  <c r="L534" i="5" s="1"/>
  <c r="G535" i="5"/>
  <c r="H535" i="5" s="1"/>
  <c r="K535" i="5" s="1"/>
  <c r="I535" i="5"/>
  <c r="J535" i="5" s="1"/>
  <c r="L535" i="5" s="1"/>
  <c r="G536" i="5"/>
  <c r="H536" i="5" s="1"/>
  <c r="K536" i="5" s="1"/>
  <c r="I536" i="5"/>
  <c r="J536" i="5" s="1"/>
  <c r="L536" i="5" s="1"/>
  <c r="G537" i="5"/>
  <c r="H537" i="5" s="1"/>
  <c r="K537" i="5" s="1"/>
  <c r="I537" i="5"/>
  <c r="J537" i="5" s="1"/>
  <c r="L537" i="5" s="1"/>
  <c r="G538" i="5"/>
  <c r="H538" i="5" s="1"/>
  <c r="K538" i="5" s="1"/>
  <c r="I538" i="5"/>
  <c r="J538" i="5" s="1"/>
  <c r="L538" i="5" s="1"/>
  <c r="G539" i="5"/>
  <c r="H539" i="5" s="1"/>
  <c r="K539" i="5" s="1"/>
  <c r="I539" i="5"/>
  <c r="J539" i="5" s="1"/>
  <c r="L539" i="5" s="1"/>
  <c r="G540" i="5"/>
  <c r="H540" i="5" s="1"/>
  <c r="K540" i="5" s="1"/>
  <c r="I540" i="5"/>
  <c r="J540" i="5" s="1"/>
  <c r="L540" i="5" s="1"/>
  <c r="G541" i="5"/>
  <c r="H541" i="5" s="1"/>
  <c r="K541" i="5" s="1"/>
  <c r="I541" i="5"/>
  <c r="J541" i="5" s="1"/>
  <c r="L541" i="5" s="1"/>
  <c r="G542" i="5"/>
  <c r="H542" i="5" s="1"/>
  <c r="K542" i="5" s="1"/>
  <c r="I542" i="5"/>
  <c r="J542" i="5"/>
  <c r="L542" i="5" s="1"/>
  <c r="G543" i="5"/>
  <c r="H543" i="5" s="1"/>
  <c r="K543" i="5" s="1"/>
  <c r="I543" i="5"/>
  <c r="J543" i="5" s="1"/>
  <c r="L543" i="5" s="1"/>
  <c r="G544" i="5"/>
  <c r="H544" i="5" s="1"/>
  <c r="K544" i="5" s="1"/>
  <c r="I544" i="5"/>
  <c r="J544" i="5" s="1"/>
  <c r="L544" i="5" s="1"/>
  <c r="G545" i="5"/>
  <c r="H545" i="5" s="1"/>
  <c r="K545" i="5" s="1"/>
  <c r="I545" i="5"/>
  <c r="J545" i="5"/>
  <c r="L545" i="5" s="1"/>
  <c r="G546" i="5"/>
  <c r="H546" i="5" s="1"/>
  <c r="K546" i="5" s="1"/>
  <c r="I546" i="5"/>
  <c r="J546" i="5" s="1"/>
  <c r="L546" i="5" s="1"/>
  <c r="G547" i="5"/>
  <c r="H547" i="5"/>
  <c r="K547" i="5" s="1"/>
  <c r="I547" i="5"/>
  <c r="J547" i="5" s="1"/>
  <c r="L547" i="5" s="1"/>
  <c r="G548" i="5"/>
  <c r="H548" i="5" s="1"/>
  <c r="K548" i="5" s="1"/>
  <c r="I548" i="5"/>
  <c r="J548" i="5" s="1"/>
  <c r="L548" i="5" s="1"/>
  <c r="G549" i="5"/>
  <c r="H549" i="5" s="1"/>
  <c r="K549" i="5" s="1"/>
  <c r="I549" i="5"/>
  <c r="J549" i="5" s="1"/>
  <c r="L549" i="5" s="1"/>
  <c r="G550" i="5"/>
  <c r="H550" i="5"/>
  <c r="K550" i="5" s="1"/>
  <c r="I550" i="5"/>
  <c r="J550" i="5" s="1"/>
  <c r="L550" i="5" s="1"/>
  <c r="G551" i="5"/>
  <c r="H551" i="5" s="1"/>
  <c r="K551" i="5" s="1"/>
  <c r="I551" i="5"/>
  <c r="J551" i="5" s="1"/>
  <c r="L551" i="5" s="1"/>
  <c r="G552" i="5"/>
  <c r="H552" i="5"/>
  <c r="K552" i="5" s="1"/>
  <c r="I552" i="5"/>
  <c r="J552" i="5" s="1"/>
  <c r="L552" i="5" s="1"/>
  <c r="G553" i="5"/>
  <c r="H553" i="5" s="1"/>
  <c r="K553" i="5" s="1"/>
  <c r="I553" i="5"/>
  <c r="J553" i="5" s="1"/>
  <c r="L553" i="5" s="1"/>
  <c r="G554" i="5"/>
  <c r="H554" i="5" s="1"/>
  <c r="K554" i="5" s="1"/>
  <c r="I554" i="5"/>
  <c r="J554" i="5" s="1"/>
  <c r="L554" i="5" s="1"/>
  <c r="G555" i="5"/>
  <c r="H555" i="5" s="1"/>
  <c r="K555" i="5" s="1"/>
  <c r="I555" i="5"/>
  <c r="J555" i="5" s="1"/>
  <c r="L555" i="5" s="1"/>
  <c r="G556" i="5"/>
  <c r="H556" i="5" s="1"/>
  <c r="K556" i="5" s="1"/>
  <c r="I556" i="5"/>
  <c r="J556" i="5" s="1"/>
  <c r="L556" i="5" s="1"/>
  <c r="G557" i="5"/>
  <c r="H557" i="5" s="1"/>
  <c r="K557" i="5" s="1"/>
  <c r="I557" i="5"/>
  <c r="J557" i="5" s="1"/>
  <c r="L557" i="5" s="1"/>
  <c r="G558" i="5"/>
  <c r="H558" i="5" s="1"/>
  <c r="K558" i="5" s="1"/>
  <c r="I558" i="5"/>
  <c r="J558" i="5" s="1"/>
  <c r="L558" i="5" s="1"/>
  <c r="G559" i="5"/>
  <c r="H559" i="5" s="1"/>
  <c r="K559" i="5" s="1"/>
  <c r="I559" i="5"/>
  <c r="J559" i="5" s="1"/>
  <c r="L559" i="5" s="1"/>
  <c r="G560" i="5"/>
  <c r="H560" i="5" s="1"/>
  <c r="K560" i="5" s="1"/>
  <c r="I560" i="5"/>
  <c r="J560" i="5" s="1"/>
  <c r="L560" i="5" s="1"/>
  <c r="G561" i="5"/>
  <c r="H561" i="5"/>
  <c r="K561" i="5" s="1"/>
  <c r="I561" i="5"/>
  <c r="J561" i="5"/>
  <c r="L561" i="5" s="1"/>
  <c r="G562" i="5"/>
  <c r="H562" i="5"/>
  <c r="K562" i="5" s="1"/>
  <c r="I562" i="5"/>
  <c r="J562" i="5"/>
  <c r="L562" i="5" s="1"/>
  <c r="G563" i="5"/>
  <c r="H563" i="5" s="1"/>
  <c r="K563" i="5" s="1"/>
  <c r="I563" i="5"/>
  <c r="J563" i="5" s="1"/>
  <c r="L563" i="5" s="1"/>
  <c r="G564" i="5"/>
  <c r="H564" i="5" s="1"/>
  <c r="K564" i="5" s="1"/>
  <c r="I564" i="5"/>
  <c r="J564" i="5" s="1"/>
  <c r="L564" i="5" s="1"/>
  <c r="G565" i="5"/>
  <c r="H565" i="5" s="1"/>
  <c r="K565" i="5" s="1"/>
  <c r="I565" i="5"/>
  <c r="J565" i="5" s="1"/>
  <c r="L565" i="5" s="1"/>
  <c r="G566" i="5"/>
  <c r="H566" i="5" s="1"/>
  <c r="K566" i="5" s="1"/>
  <c r="I566" i="5"/>
  <c r="J566" i="5" s="1"/>
  <c r="L566" i="5" s="1"/>
  <c r="G567" i="5"/>
  <c r="H567" i="5" s="1"/>
  <c r="K567" i="5" s="1"/>
  <c r="I567" i="5"/>
  <c r="J567" i="5" s="1"/>
  <c r="L567" i="5" s="1"/>
  <c r="G568" i="5"/>
  <c r="H568" i="5" s="1"/>
  <c r="K568" i="5" s="1"/>
  <c r="I568" i="5"/>
  <c r="J568" i="5" s="1"/>
  <c r="L568" i="5" s="1"/>
  <c r="G569" i="5"/>
  <c r="H569" i="5" s="1"/>
  <c r="K569" i="5" s="1"/>
  <c r="I569" i="5"/>
  <c r="J569" i="5" s="1"/>
  <c r="L569" i="5" s="1"/>
  <c r="G570" i="5"/>
  <c r="H570" i="5" s="1"/>
  <c r="K570" i="5" s="1"/>
  <c r="I570" i="5"/>
  <c r="J570" i="5"/>
  <c r="L570" i="5" s="1"/>
  <c r="G571" i="5"/>
  <c r="H571" i="5" s="1"/>
  <c r="K571" i="5" s="1"/>
  <c r="I571" i="5"/>
  <c r="J571" i="5" s="1"/>
  <c r="L571" i="5" s="1"/>
  <c r="G572" i="5"/>
  <c r="H572" i="5"/>
  <c r="K572" i="5" s="1"/>
  <c r="I572" i="5"/>
  <c r="J572" i="5" s="1"/>
  <c r="L572" i="5" s="1"/>
  <c r="G573" i="5"/>
  <c r="H573" i="5"/>
  <c r="K573" i="5" s="1"/>
  <c r="I573" i="5"/>
  <c r="J573" i="5" s="1"/>
  <c r="L573" i="5" s="1"/>
  <c r="G574" i="5"/>
  <c r="H574" i="5" s="1"/>
  <c r="K574" i="5" s="1"/>
  <c r="I574" i="5"/>
  <c r="J574" i="5" s="1"/>
  <c r="L574" i="5" s="1"/>
  <c r="G575" i="5"/>
  <c r="H575" i="5" s="1"/>
  <c r="K575" i="5" s="1"/>
  <c r="I575" i="5"/>
  <c r="J575" i="5" s="1"/>
  <c r="L575" i="5" s="1"/>
  <c r="G576" i="5"/>
  <c r="H576" i="5" s="1"/>
  <c r="K576" i="5" s="1"/>
  <c r="I576" i="5"/>
  <c r="J576" i="5" s="1"/>
  <c r="L576" i="5" s="1"/>
  <c r="G577" i="5"/>
  <c r="H577" i="5" s="1"/>
  <c r="K577" i="5" s="1"/>
  <c r="I577" i="5"/>
  <c r="J577" i="5" s="1"/>
  <c r="L577" i="5" s="1"/>
  <c r="G578" i="5"/>
  <c r="H578" i="5"/>
  <c r="K578" i="5" s="1"/>
  <c r="I578" i="5"/>
  <c r="J578" i="5" s="1"/>
  <c r="L578" i="5" s="1"/>
  <c r="G579" i="5"/>
  <c r="H579" i="5" s="1"/>
  <c r="K579" i="5" s="1"/>
  <c r="I579" i="5"/>
  <c r="J579" i="5" s="1"/>
  <c r="L579" i="5" s="1"/>
  <c r="G580" i="5"/>
  <c r="H580" i="5" s="1"/>
  <c r="K580" i="5" s="1"/>
  <c r="I580" i="5"/>
  <c r="J580" i="5" s="1"/>
  <c r="L580" i="5" s="1"/>
  <c r="G581" i="5"/>
  <c r="H581" i="5" s="1"/>
  <c r="K581" i="5" s="1"/>
  <c r="I581" i="5"/>
  <c r="J581" i="5" s="1"/>
  <c r="L581" i="5" s="1"/>
  <c r="G582" i="5"/>
  <c r="H582" i="5" s="1"/>
  <c r="K582" i="5" s="1"/>
  <c r="I582" i="5"/>
  <c r="J582" i="5"/>
  <c r="L582" i="5" s="1"/>
  <c r="G583" i="5"/>
  <c r="H583" i="5" s="1"/>
  <c r="K583" i="5" s="1"/>
  <c r="I583" i="5"/>
  <c r="J583" i="5" s="1"/>
  <c r="L583" i="5" s="1"/>
  <c r="G584" i="5"/>
  <c r="H584" i="5" s="1"/>
  <c r="K584" i="5" s="1"/>
  <c r="I584" i="5"/>
  <c r="J584" i="5" s="1"/>
  <c r="L584" i="5" s="1"/>
  <c r="G585" i="5"/>
  <c r="H585" i="5"/>
  <c r="K585" i="5" s="1"/>
  <c r="I585" i="5"/>
  <c r="J585" i="5" s="1"/>
  <c r="L585" i="5" s="1"/>
  <c r="G586" i="5"/>
  <c r="H586" i="5" s="1"/>
  <c r="K586" i="5" s="1"/>
  <c r="I586" i="5"/>
  <c r="J586" i="5"/>
  <c r="L586" i="5" s="1"/>
  <c r="G587" i="5"/>
  <c r="H587" i="5"/>
  <c r="K587" i="5" s="1"/>
  <c r="I587" i="5"/>
  <c r="J587" i="5" s="1"/>
  <c r="L587" i="5" s="1"/>
  <c r="G588" i="5"/>
  <c r="H588" i="5" s="1"/>
  <c r="K588" i="5" s="1"/>
  <c r="I588" i="5"/>
  <c r="J588" i="5"/>
  <c r="L588" i="5" s="1"/>
  <c r="G589" i="5"/>
  <c r="H589" i="5" s="1"/>
  <c r="K589" i="5" s="1"/>
  <c r="I589" i="5"/>
  <c r="J589" i="5" s="1"/>
  <c r="L589" i="5" s="1"/>
  <c r="G590" i="5"/>
  <c r="H590" i="5" s="1"/>
  <c r="K590" i="5" s="1"/>
  <c r="I590" i="5"/>
  <c r="J590" i="5" s="1"/>
  <c r="L590" i="5" s="1"/>
  <c r="G591" i="5"/>
  <c r="H591" i="5" s="1"/>
  <c r="K591" i="5" s="1"/>
  <c r="I591" i="5"/>
  <c r="J591" i="5" s="1"/>
  <c r="L591" i="5" s="1"/>
  <c r="G592" i="5"/>
  <c r="H592" i="5" s="1"/>
  <c r="K592" i="5" s="1"/>
  <c r="I592" i="5"/>
  <c r="J592" i="5" s="1"/>
  <c r="L592" i="5" s="1"/>
  <c r="G593" i="5"/>
  <c r="H593" i="5" s="1"/>
  <c r="K593" i="5" s="1"/>
  <c r="I593" i="5"/>
  <c r="J593" i="5" s="1"/>
  <c r="L593" i="5" s="1"/>
  <c r="G594" i="5"/>
  <c r="H594" i="5" s="1"/>
  <c r="K594" i="5" s="1"/>
  <c r="I594" i="5"/>
  <c r="J594" i="5" s="1"/>
  <c r="L594" i="5" s="1"/>
  <c r="G595" i="5"/>
  <c r="H595" i="5" s="1"/>
  <c r="K595" i="5" s="1"/>
  <c r="I595" i="5"/>
  <c r="J595" i="5" s="1"/>
  <c r="L595" i="5" s="1"/>
  <c r="G596" i="5"/>
  <c r="H596" i="5" s="1"/>
  <c r="K596" i="5" s="1"/>
  <c r="I596" i="5"/>
  <c r="J596" i="5" s="1"/>
  <c r="L596" i="5" s="1"/>
  <c r="G597" i="5"/>
  <c r="H597" i="5"/>
  <c r="K597" i="5" s="1"/>
  <c r="I597" i="5"/>
  <c r="J597" i="5"/>
  <c r="L597" i="5" s="1"/>
  <c r="G598" i="5"/>
  <c r="H598" i="5" s="1"/>
  <c r="K598" i="5" s="1"/>
  <c r="I598" i="5"/>
  <c r="J598" i="5" s="1"/>
  <c r="L598" i="5" s="1"/>
  <c r="G599" i="5"/>
  <c r="H599" i="5" s="1"/>
  <c r="K599" i="5" s="1"/>
  <c r="I599" i="5"/>
  <c r="J599" i="5" s="1"/>
  <c r="L599" i="5" s="1"/>
  <c r="G600" i="5"/>
  <c r="H600" i="5" s="1"/>
  <c r="K600" i="5" s="1"/>
  <c r="I600" i="5"/>
  <c r="J600" i="5" s="1"/>
  <c r="L600" i="5" s="1"/>
  <c r="G601" i="5"/>
  <c r="H601" i="5" s="1"/>
  <c r="K601" i="5" s="1"/>
  <c r="I601" i="5"/>
  <c r="J601" i="5" s="1"/>
  <c r="L601" i="5" s="1"/>
  <c r="G602" i="5"/>
  <c r="H602" i="5" s="1"/>
  <c r="K602" i="5" s="1"/>
  <c r="I602" i="5"/>
  <c r="J602" i="5" s="1"/>
  <c r="L602" i="5" s="1"/>
  <c r="G603" i="5"/>
  <c r="H603" i="5" s="1"/>
  <c r="K603" i="5" s="1"/>
  <c r="I603" i="5"/>
  <c r="J603" i="5" s="1"/>
  <c r="L603" i="5"/>
  <c r="G604" i="5"/>
  <c r="H604" i="5" s="1"/>
  <c r="K604" i="5" s="1"/>
  <c r="I604" i="5"/>
  <c r="J604" i="5" s="1"/>
  <c r="L604" i="5" s="1"/>
  <c r="G605" i="5"/>
  <c r="H605" i="5" s="1"/>
  <c r="K605" i="5" s="1"/>
  <c r="I605" i="5"/>
  <c r="J605" i="5"/>
  <c r="L605" i="5" s="1"/>
  <c r="G606" i="5"/>
  <c r="H606" i="5" s="1"/>
  <c r="K606" i="5" s="1"/>
  <c r="I606" i="5"/>
  <c r="J606" i="5"/>
  <c r="L606" i="5" s="1"/>
  <c r="G607" i="5"/>
  <c r="H607" i="5" s="1"/>
  <c r="K607" i="5" s="1"/>
  <c r="I607" i="5"/>
  <c r="J607" i="5" s="1"/>
  <c r="L607" i="5"/>
  <c r="G608" i="5"/>
  <c r="H608" i="5" s="1"/>
  <c r="K608" i="5" s="1"/>
  <c r="I608" i="5"/>
  <c r="J608" i="5" s="1"/>
  <c r="L608" i="5" s="1"/>
  <c r="G609" i="5"/>
  <c r="H609" i="5" s="1"/>
  <c r="K609" i="5" s="1"/>
  <c r="I609" i="5"/>
  <c r="J609" i="5"/>
  <c r="L609" i="5" s="1"/>
  <c r="G610" i="5"/>
  <c r="H610" i="5" s="1"/>
  <c r="K610" i="5" s="1"/>
  <c r="I610" i="5"/>
  <c r="J610" i="5" s="1"/>
  <c r="L610" i="5" s="1"/>
  <c r="G611" i="5"/>
  <c r="H611" i="5" s="1"/>
  <c r="K611" i="5" s="1"/>
  <c r="I611" i="5"/>
  <c r="J611" i="5" s="1"/>
  <c r="L611" i="5" s="1"/>
  <c r="G612" i="5"/>
  <c r="H612" i="5" s="1"/>
  <c r="K612" i="5" s="1"/>
  <c r="I612" i="5"/>
  <c r="J612" i="5" s="1"/>
  <c r="L612" i="5" s="1"/>
  <c r="G613" i="5"/>
  <c r="H613" i="5" s="1"/>
  <c r="K613" i="5" s="1"/>
  <c r="I613" i="5"/>
  <c r="J613" i="5" s="1"/>
  <c r="L613" i="5" s="1"/>
  <c r="G614" i="5"/>
  <c r="H614" i="5" s="1"/>
  <c r="K614" i="5" s="1"/>
  <c r="I614" i="5"/>
  <c r="J614" i="5" s="1"/>
  <c r="L614" i="5" s="1"/>
  <c r="G615" i="5"/>
  <c r="H615" i="5" s="1"/>
  <c r="K615" i="5" s="1"/>
  <c r="I615" i="5"/>
  <c r="J615" i="5" s="1"/>
  <c r="L615" i="5" s="1"/>
  <c r="G616" i="5"/>
  <c r="H616" i="5" s="1"/>
  <c r="K616" i="5" s="1"/>
  <c r="I616" i="5"/>
  <c r="J616" i="5" s="1"/>
  <c r="L616" i="5"/>
  <c r="G617" i="5"/>
  <c r="H617" i="5" s="1"/>
  <c r="K617" i="5" s="1"/>
  <c r="I617" i="5"/>
  <c r="J617" i="5" s="1"/>
  <c r="L617" i="5" s="1"/>
  <c r="G618" i="5"/>
  <c r="H618" i="5" s="1"/>
  <c r="K618" i="5" s="1"/>
  <c r="I618" i="5"/>
  <c r="J618" i="5" s="1"/>
  <c r="L618" i="5" s="1"/>
  <c r="G619" i="5"/>
  <c r="H619" i="5"/>
  <c r="K619" i="5" s="1"/>
  <c r="I619" i="5"/>
  <c r="J619" i="5" s="1"/>
  <c r="L619" i="5" s="1"/>
  <c r="G620" i="5"/>
  <c r="H620" i="5" s="1"/>
  <c r="K620" i="5" s="1"/>
  <c r="I620" i="5"/>
  <c r="J620" i="5" s="1"/>
  <c r="L620" i="5" s="1"/>
  <c r="G621" i="5"/>
  <c r="H621" i="5" s="1"/>
  <c r="K621" i="5" s="1"/>
  <c r="I621" i="5"/>
  <c r="J621" i="5" s="1"/>
  <c r="L621" i="5" s="1"/>
  <c r="G622" i="5"/>
  <c r="H622" i="5" s="1"/>
  <c r="K622" i="5" s="1"/>
  <c r="I622" i="5"/>
  <c r="J622" i="5" s="1"/>
  <c r="L622" i="5" s="1"/>
  <c r="G623" i="5"/>
  <c r="H623" i="5" s="1"/>
  <c r="K623" i="5" s="1"/>
  <c r="I623" i="5"/>
  <c r="J623" i="5" s="1"/>
  <c r="L623" i="5" s="1"/>
  <c r="G624" i="5"/>
  <c r="H624" i="5" s="1"/>
  <c r="K624" i="5" s="1"/>
  <c r="I624" i="5"/>
  <c r="J624" i="5" s="1"/>
  <c r="L624" i="5" s="1"/>
  <c r="G625" i="5"/>
  <c r="H625" i="5"/>
  <c r="K625" i="5" s="1"/>
  <c r="I625" i="5"/>
  <c r="J625" i="5" s="1"/>
  <c r="L625" i="5" s="1"/>
  <c r="G626" i="5"/>
  <c r="H626" i="5" s="1"/>
  <c r="K626" i="5" s="1"/>
  <c r="I626" i="5"/>
  <c r="J626" i="5" s="1"/>
  <c r="L626" i="5" s="1"/>
  <c r="G627" i="5"/>
  <c r="H627" i="5" s="1"/>
  <c r="K627" i="5" s="1"/>
  <c r="I627" i="5"/>
  <c r="J627" i="5"/>
  <c r="L627" i="5" s="1"/>
  <c r="G628" i="5"/>
  <c r="H628" i="5" s="1"/>
  <c r="K628" i="5" s="1"/>
  <c r="I628" i="5"/>
  <c r="J628" i="5" s="1"/>
  <c r="L628" i="5" s="1"/>
  <c r="G629" i="5"/>
  <c r="H629" i="5" s="1"/>
  <c r="K629" i="5" s="1"/>
  <c r="I629" i="5"/>
  <c r="J629" i="5" s="1"/>
  <c r="L629" i="5" s="1"/>
  <c r="G630" i="5"/>
  <c r="H630" i="5" s="1"/>
  <c r="K630" i="5" s="1"/>
  <c r="I630" i="5"/>
  <c r="J630" i="5"/>
  <c r="L630" i="5" s="1"/>
  <c r="G631" i="5"/>
  <c r="H631" i="5" s="1"/>
  <c r="K631" i="5" s="1"/>
  <c r="I631" i="5"/>
  <c r="J631" i="5" s="1"/>
  <c r="L631" i="5" s="1"/>
  <c r="G632" i="5"/>
  <c r="H632" i="5" s="1"/>
  <c r="K632" i="5" s="1"/>
  <c r="I632" i="5"/>
  <c r="J632" i="5" s="1"/>
  <c r="L632" i="5" s="1"/>
  <c r="G633" i="5"/>
  <c r="H633" i="5" s="1"/>
  <c r="K633" i="5" s="1"/>
  <c r="I633" i="5"/>
  <c r="J633" i="5" s="1"/>
  <c r="L633" i="5" s="1"/>
  <c r="G634" i="5"/>
  <c r="H634" i="5" s="1"/>
  <c r="K634" i="5" s="1"/>
  <c r="I634" i="5"/>
  <c r="J634" i="5" s="1"/>
  <c r="L634" i="5" s="1"/>
  <c r="G635" i="5"/>
  <c r="H635" i="5"/>
  <c r="K635" i="5" s="1"/>
  <c r="I635" i="5"/>
  <c r="J635" i="5" s="1"/>
  <c r="L635" i="5" s="1"/>
  <c r="G636" i="5"/>
  <c r="H636" i="5" s="1"/>
  <c r="K636" i="5" s="1"/>
  <c r="I636" i="5"/>
  <c r="J636" i="5" s="1"/>
  <c r="L636" i="5" s="1"/>
  <c r="G637" i="5"/>
  <c r="H637" i="5"/>
  <c r="K637" i="5" s="1"/>
  <c r="I637" i="5"/>
  <c r="J637" i="5" s="1"/>
  <c r="L637" i="5" s="1"/>
  <c r="G638" i="5"/>
  <c r="H638" i="5" s="1"/>
  <c r="K638" i="5" s="1"/>
  <c r="I638" i="5"/>
  <c r="J638" i="5" s="1"/>
  <c r="L638" i="5" s="1"/>
  <c r="G639" i="5"/>
  <c r="H639" i="5" s="1"/>
  <c r="K639" i="5" s="1"/>
  <c r="I639" i="5"/>
  <c r="J639" i="5" s="1"/>
  <c r="L639" i="5" s="1"/>
  <c r="G640" i="5"/>
  <c r="H640" i="5"/>
  <c r="K640" i="5" s="1"/>
  <c r="I640" i="5"/>
  <c r="J640" i="5" s="1"/>
  <c r="L640" i="5" s="1"/>
  <c r="G641" i="5"/>
  <c r="H641" i="5" s="1"/>
  <c r="K641" i="5" s="1"/>
  <c r="I641" i="5"/>
  <c r="J641" i="5"/>
  <c r="L641" i="5" s="1"/>
  <c r="G642" i="5"/>
  <c r="H642" i="5" s="1"/>
  <c r="K642" i="5" s="1"/>
  <c r="I642" i="5"/>
  <c r="J642" i="5" s="1"/>
  <c r="L642" i="5" s="1"/>
  <c r="G643" i="5"/>
  <c r="H643" i="5" s="1"/>
  <c r="K643" i="5" s="1"/>
  <c r="I643" i="5"/>
  <c r="J643" i="5" s="1"/>
  <c r="L643" i="5" s="1"/>
  <c r="G644" i="5"/>
  <c r="H644" i="5" s="1"/>
  <c r="K644" i="5" s="1"/>
  <c r="I644" i="5"/>
  <c r="J644" i="5" s="1"/>
  <c r="L644" i="5" s="1"/>
  <c r="G645" i="5"/>
  <c r="H645" i="5" s="1"/>
  <c r="K645" i="5" s="1"/>
  <c r="I645" i="5"/>
  <c r="J645" i="5" s="1"/>
  <c r="L645" i="5" s="1"/>
  <c r="G646" i="5"/>
  <c r="H646" i="5" s="1"/>
  <c r="K646" i="5" s="1"/>
  <c r="I646" i="5"/>
  <c r="J646" i="5" s="1"/>
  <c r="L646" i="5" s="1"/>
  <c r="G647" i="5"/>
  <c r="H647" i="5" s="1"/>
  <c r="K647" i="5" s="1"/>
  <c r="I647" i="5"/>
  <c r="J647" i="5" s="1"/>
  <c r="L647" i="5" s="1"/>
  <c r="G648" i="5"/>
  <c r="H648" i="5" s="1"/>
  <c r="K648" i="5" s="1"/>
  <c r="I648" i="5"/>
  <c r="J648" i="5" s="1"/>
  <c r="L648" i="5" s="1"/>
  <c r="G649" i="5"/>
  <c r="H649" i="5" s="1"/>
  <c r="I649" i="5"/>
  <c r="J649" i="5" s="1"/>
  <c r="L649" i="5" s="1"/>
  <c r="K649" i="5"/>
  <c r="G650" i="5"/>
  <c r="H650" i="5" s="1"/>
  <c r="K650" i="5" s="1"/>
  <c r="I650" i="5"/>
  <c r="J650" i="5" s="1"/>
  <c r="L650" i="5" s="1"/>
  <c r="G651" i="5"/>
  <c r="H651" i="5" s="1"/>
  <c r="K651" i="5" s="1"/>
  <c r="I651" i="5"/>
  <c r="J651" i="5" s="1"/>
  <c r="L651" i="5" s="1"/>
  <c r="G652" i="5"/>
  <c r="H652" i="5" s="1"/>
  <c r="K652" i="5" s="1"/>
  <c r="I652" i="5"/>
  <c r="J652" i="5" s="1"/>
  <c r="L652" i="5" s="1"/>
  <c r="G653" i="5"/>
  <c r="H653" i="5" s="1"/>
  <c r="K653" i="5" s="1"/>
  <c r="I653" i="5"/>
  <c r="J653" i="5" s="1"/>
  <c r="L653" i="5" s="1"/>
  <c r="G654" i="5"/>
  <c r="H654" i="5" s="1"/>
  <c r="K654" i="5" s="1"/>
  <c r="I654" i="5"/>
  <c r="J654" i="5" s="1"/>
  <c r="L654" i="5"/>
  <c r="G655" i="5"/>
  <c r="H655" i="5" s="1"/>
  <c r="K655" i="5" s="1"/>
  <c r="I655" i="5"/>
  <c r="J655" i="5" s="1"/>
  <c r="L655" i="5" s="1"/>
  <c r="G656" i="5"/>
  <c r="H656" i="5" s="1"/>
  <c r="K656" i="5" s="1"/>
  <c r="I656" i="5"/>
  <c r="J656" i="5" s="1"/>
  <c r="L656" i="5" s="1"/>
  <c r="G657" i="5"/>
  <c r="H657" i="5" s="1"/>
  <c r="K657" i="5" s="1"/>
  <c r="I657" i="5"/>
  <c r="J657" i="5" s="1"/>
  <c r="L657" i="5" s="1"/>
  <c r="G658" i="5"/>
  <c r="H658" i="5" s="1"/>
  <c r="K658" i="5" s="1"/>
  <c r="I658" i="5"/>
  <c r="J658" i="5" s="1"/>
  <c r="L658" i="5" s="1"/>
  <c r="G659" i="5"/>
  <c r="H659" i="5" s="1"/>
  <c r="K659" i="5" s="1"/>
  <c r="I659" i="5"/>
  <c r="J659" i="5" s="1"/>
  <c r="L659" i="5" s="1"/>
  <c r="G660" i="5"/>
  <c r="H660" i="5" s="1"/>
  <c r="K660" i="5" s="1"/>
  <c r="I660" i="5"/>
  <c r="J660" i="5" s="1"/>
  <c r="L660" i="5" s="1"/>
  <c r="G661" i="5"/>
  <c r="H661" i="5" s="1"/>
  <c r="K661" i="5" s="1"/>
  <c r="I661" i="5"/>
  <c r="J661" i="5" s="1"/>
  <c r="L661" i="5" s="1"/>
  <c r="G662" i="5"/>
  <c r="H662" i="5" s="1"/>
  <c r="K662" i="5" s="1"/>
  <c r="I662" i="5"/>
  <c r="J662" i="5" s="1"/>
  <c r="L662" i="5" s="1"/>
  <c r="G663" i="5"/>
  <c r="H663" i="5" s="1"/>
  <c r="K663" i="5" s="1"/>
  <c r="I663" i="5"/>
  <c r="J663" i="5" s="1"/>
  <c r="L663" i="5" s="1"/>
  <c r="G664" i="5"/>
  <c r="H664" i="5" s="1"/>
  <c r="K664" i="5" s="1"/>
  <c r="I664" i="5"/>
  <c r="J664" i="5" s="1"/>
  <c r="L664" i="5" s="1"/>
  <c r="G665" i="5"/>
  <c r="H665" i="5" s="1"/>
  <c r="K665" i="5" s="1"/>
  <c r="I665" i="5"/>
  <c r="J665" i="5" s="1"/>
  <c r="L665" i="5" s="1"/>
  <c r="G666" i="5"/>
  <c r="H666" i="5" s="1"/>
  <c r="K666" i="5" s="1"/>
  <c r="I666" i="5"/>
  <c r="J666" i="5" s="1"/>
  <c r="L666" i="5" s="1"/>
  <c r="G667" i="5"/>
  <c r="H667" i="5" s="1"/>
  <c r="I667" i="5"/>
  <c r="J667" i="5" s="1"/>
  <c r="L667" i="5" s="1"/>
  <c r="K667" i="5"/>
  <c r="G668" i="5"/>
  <c r="H668" i="5" s="1"/>
  <c r="K668" i="5" s="1"/>
  <c r="I668" i="5"/>
  <c r="J668" i="5" s="1"/>
  <c r="L668" i="5" s="1"/>
  <c r="G669" i="5"/>
  <c r="H669" i="5" s="1"/>
  <c r="K669" i="5" s="1"/>
  <c r="I669" i="5"/>
  <c r="J669" i="5" s="1"/>
  <c r="L669" i="5" s="1"/>
  <c r="G670" i="5"/>
  <c r="H670" i="5" s="1"/>
  <c r="K670" i="5" s="1"/>
  <c r="I670" i="5"/>
  <c r="J670" i="5" s="1"/>
  <c r="L670" i="5" s="1"/>
  <c r="G671" i="5"/>
  <c r="H671" i="5" s="1"/>
  <c r="K671" i="5" s="1"/>
  <c r="I671" i="5"/>
  <c r="J671" i="5" s="1"/>
  <c r="L671" i="5" s="1"/>
  <c r="G672" i="5"/>
  <c r="H672" i="5" s="1"/>
  <c r="K672" i="5" s="1"/>
  <c r="I672" i="5"/>
  <c r="J672" i="5" s="1"/>
  <c r="L672" i="5"/>
  <c r="G673" i="5"/>
  <c r="H673" i="5" s="1"/>
  <c r="K673" i="5" s="1"/>
  <c r="I673" i="5"/>
  <c r="J673" i="5" s="1"/>
  <c r="L673" i="5" s="1"/>
  <c r="G674" i="5"/>
  <c r="H674" i="5"/>
  <c r="K674" i="5" s="1"/>
  <c r="I674" i="5"/>
  <c r="J674" i="5" s="1"/>
  <c r="L674" i="5" s="1"/>
  <c r="G675" i="5"/>
  <c r="H675" i="5" s="1"/>
  <c r="K675" i="5" s="1"/>
  <c r="I675" i="5"/>
  <c r="J675" i="5" s="1"/>
  <c r="L675" i="5" s="1"/>
  <c r="G676" i="5"/>
  <c r="H676" i="5" s="1"/>
  <c r="K676" i="5" s="1"/>
  <c r="I676" i="5"/>
  <c r="J676" i="5" s="1"/>
  <c r="L676" i="5"/>
  <c r="G677" i="5"/>
  <c r="H677" i="5" s="1"/>
  <c r="K677" i="5" s="1"/>
  <c r="I677" i="5"/>
  <c r="J677" i="5" s="1"/>
  <c r="L677" i="5" s="1"/>
  <c r="G678" i="5"/>
  <c r="H678" i="5" s="1"/>
  <c r="K678" i="5" s="1"/>
  <c r="I678" i="5"/>
  <c r="J678" i="5" s="1"/>
  <c r="L678" i="5" s="1"/>
  <c r="G679" i="5"/>
  <c r="H679" i="5" s="1"/>
  <c r="K679" i="5" s="1"/>
  <c r="I679" i="5"/>
  <c r="J679" i="5" s="1"/>
  <c r="L679" i="5" s="1"/>
  <c r="G680" i="5"/>
  <c r="H680" i="5" s="1"/>
  <c r="K680" i="5" s="1"/>
  <c r="I680" i="5"/>
  <c r="J680" i="5" s="1"/>
  <c r="L680" i="5" s="1"/>
  <c r="G681" i="5"/>
  <c r="H681" i="5" s="1"/>
  <c r="K681" i="5" s="1"/>
  <c r="I681" i="5"/>
  <c r="J681" i="5" s="1"/>
  <c r="L681" i="5" s="1"/>
  <c r="G682" i="5"/>
  <c r="H682" i="5" s="1"/>
  <c r="K682" i="5" s="1"/>
  <c r="I682" i="5"/>
  <c r="J682" i="5" s="1"/>
  <c r="L682" i="5" s="1"/>
  <c r="G683" i="5"/>
  <c r="H683" i="5" s="1"/>
  <c r="K683" i="5" s="1"/>
  <c r="I683" i="5"/>
  <c r="J683" i="5"/>
  <c r="L683" i="5" s="1"/>
  <c r="G684" i="5"/>
  <c r="H684" i="5" s="1"/>
  <c r="K684" i="5" s="1"/>
  <c r="I684" i="5"/>
  <c r="J684" i="5" s="1"/>
  <c r="L684" i="5" s="1"/>
  <c r="G685" i="5"/>
  <c r="H685" i="5" s="1"/>
  <c r="I685" i="5"/>
  <c r="J685" i="5" s="1"/>
  <c r="L685" i="5" s="1"/>
  <c r="K685" i="5"/>
  <c r="G686" i="5"/>
  <c r="H686" i="5" s="1"/>
  <c r="K686" i="5" s="1"/>
  <c r="I686" i="5"/>
  <c r="J686" i="5" s="1"/>
  <c r="L686" i="5" s="1"/>
  <c r="G687" i="5"/>
  <c r="H687" i="5" s="1"/>
  <c r="K687" i="5" s="1"/>
  <c r="I687" i="5"/>
  <c r="J687" i="5" s="1"/>
  <c r="L687" i="5" s="1"/>
  <c r="G688" i="5"/>
  <c r="H688" i="5" s="1"/>
  <c r="K688" i="5" s="1"/>
  <c r="I688" i="5"/>
  <c r="J688" i="5" s="1"/>
  <c r="L688" i="5" s="1"/>
  <c r="G689" i="5"/>
  <c r="H689" i="5" s="1"/>
  <c r="K689" i="5" s="1"/>
  <c r="I689" i="5"/>
  <c r="J689" i="5" s="1"/>
  <c r="L689" i="5" s="1"/>
  <c r="G690" i="5"/>
  <c r="H690" i="5" s="1"/>
  <c r="K690" i="5" s="1"/>
  <c r="I690" i="5"/>
  <c r="J690" i="5" s="1"/>
  <c r="L690" i="5"/>
  <c r="G691" i="5"/>
  <c r="H691" i="5" s="1"/>
  <c r="K691" i="5" s="1"/>
  <c r="I691" i="5"/>
  <c r="J691" i="5" s="1"/>
  <c r="L691" i="5" s="1"/>
  <c r="G692" i="5"/>
  <c r="H692" i="5" s="1"/>
  <c r="K692" i="5" s="1"/>
  <c r="I692" i="5"/>
  <c r="J692" i="5" s="1"/>
  <c r="L692" i="5" s="1"/>
  <c r="G693" i="5"/>
  <c r="H693" i="5" s="1"/>
  <c r="K693" i="5" s="1"/>
  <c r="I693" i="5"/>
  <c r="J693" i="5" s="1"/>
  <c r="L693" i="5" s="1"/>
  <c r="G694" i="5"/>
  <c r="H694" i="5" s="1"/>
  <c r="K694" i="5" s="1"/>
  <c r="I694" i="5"/>
  <c r="J694" i="5" s="1"/>
  <c r="L694" i="5" s="1"/>
  <c r="G695" i="5"/>
  <c r="H695" i="5" s="1"/>
  <c r="K695" i="5" s="1"/>
  <c r="I695" i="5"/>
  <c r="J695" i="5" s="1"/>
  <c r="L695" i="5" s="1"/>
  <c r="G696" i="5"/>
  <c r="H696" i="5" s="1"/>
  <c r="K696" i="5" s="1"/>
  <c r="I696" i="5"/>
  <c r="J696" i="5" s="1"/>
  <c r="L696" i="5"/>
  <c r="G697" i="5"/>
  <c r="H697" i="5" s="1"/>
  <c r="K697" i="5" s="1"/>
  <c r="I697" i="5"/>
  <c r="J697" i="5" s="1"/>
  <c r="L697" i="5" s="1"/>
  <c r="G698" i="5"/>
  <c r="H698" i="5" s="1"/>
  <c r="K698" i="5" s="1"/>
  <c r="I698" i="5"/>
  <c r="J698" i="5" s="1"/>
  <c r="L698" i="5" s="1"/>
  <c r="G699" i="5"/>
  <c r="H699" i="5" s="1"/>
  <c r="K699" i="5" s="1"/>
  <c r="I699" i="5"/>
  <c r="J699" i="5" s="1"/>
  <c r="L699" i="5" s="1"/>
  <c r="G700" i="5"/>
  <c r="H700" i="5" s="1"/>
  <c r="K700" i="5" s="1"/>
  <c r="I700" i="5"/>
  <c r="J700" i="5" s="1"/>
  <c r="L700" i="5" s="1"/>
  <c r="G701" i="5"/>
  <c r="H701" i="5" s="1"/>
  <c r="K701" i="5" s="1"/>
  <c r="I701" i="5"/>
  <c r="J701" i="5" s="1"/>
  <c r="L701" i="5" s="1"/>
  <c r="G702" i="5"/>
  <c r="H702" i="5" s="1"/>
  <c r="K702" i="5" s="1"/>
  <c r="I702" i="5"/>
  <c r="J702" i="5" s="1"/>
  <c r="L702" i="5" s="1"/>
  <c r="G703" i="5"/>
  <c r="H703" i="5" s="1"/>
  <c r="K703" i="5" s="1"/>
  <c r="I703" i="5"/>
  <c r="J703" i="5" s="1"/>
  <c r="L703" i="5" s="1"/>
  <c r="G704" i="5"/>
  <c r="H704" i="5" s="1"/>
  <c r="K704" i="5" s="1"/>
  <c r="I704" i="5"/>
  <c r="J704" i="5" s="1"/>
  <c r="L704" i="5" s="1"/>
  <c r="G705" i="5"/>
  <c r="H705" i="5" s="1"/>
  <c r="K705" i="5" s="1"/>
  <c r="I705" i="5"/>
  <c r="J705" i="5" s="1"/>
  <c r="L705" i="5" s="1"/>
  <c r="G706" i="5"/>
  <c r="H706" i="5" s="1"/>
  <c r="K706" i="5" s="1"/>
  <c r="I706" i="5"/>
  <c r="J706" i="5" s="1"/>
  <c r="L706" i="5" s="1"/>
  <c r="G707" i="5"/>
  <c r="H707" i="5" s="1"/>
  <c r="K707" i="5" s="1"/>
  <c r="I707" i="5"/>
  <c r="J707" i="5" s="1"/>
  <c r="L707" i="5" s="1"/>
  <c r="G708" i="5"/>
  <c r="H708" i="5" s="1"/>
  <c r="K708" i="5" s="1"/>
  <c r="I708" i="5"/>
  <c r="J708" i="5" s="1"/>
  <c r="L708" i="5" s="1"/>
  <c r="G709" i="5"/>
  <c r="H709" i="5" s="1"/>
  <c r="K709" i="5" s="1"/>
  <c r="I709" i="5"/>
  <c r="J709" i="5"/>
  <c r="L709" i="5" s="1"/>
  <c r="G710" i="5"/>
  <c r="H710" i="5" s="1"/>
  <c r="K710" i="5" s="1"/>
  <c r="I710" i="5"/>
  <c r="J710" i="5" s="1"/>
  <c r="L710" i="5" s="1"/>
  <c r="G711" i="5"/>
  <c r="H711" i="5" s="1"/>
  <c r="K711" i="5" s="1"/>
  <c r="I711" i="5"/>
  <c r="J711" i="5"/>
  <c r="L711" i="5" s="1"/>
  <c r="G712" i="5"/>
  <c r="H712" i="5" s="1"/>
  <c r="K712" i="5" s="1"/>
  <c r="I712" i="5"/>
  <c r="J712" i="5"/>
  <c r="L712" i="5" s="1"/>
  <c r="G713" i="5"/>
  <c r="H713" i="5" s="1"/>
  <c r="K713" i="5" s="1"/>
  <c r="I713" i="5"/>
  <c r="J713" i="5" s="1"/>
  <c r="L713" i="5" s="1"/>
  <c r="G714" i="5"/>
  <c r="H714" i="5" s="1"/>
  <c r="K714" i="5" s="1"/>
  <c r="I714" i="5"/>
  <c r="J714" i="5" s="1"/>
  <c r="L714" i="5" s="1"/>
  <c r="G715" i="5"/>
  <c r="H715" i="5" s="1"/>
  <c r="K715" i="5" s="1"/>
  <c r="I715" i="5"/>
  <c r="J715" i="5"/>
  <c r="L715" i="5" s="1"/>
  <c r="G716" i="5"/>
  <c r="H716" i="5" s="1"/>
  <c r="K716" i="5" s="1"/>
  <c r="I716" i="5"/>
  <c r="J716" i="5" s="1"/>
  <c r="L716" i="5" s="1"/>
  <c r="G717" i="5"/>
  <c r="H717" i="5" s="1"/>
  <c r="K717" i="5" s="1"/>
  <c r="I717" i="5"/>
  <c r="J717" i="5" s="1"/>
  <c r="L717" i="5" s="1"/>
  <c r="G718" i="5"/>
  <c r="H718" i="5"/>
  <c r="K718" i="5" s="1"/>
  <c r="I718" i="5"/>
  <c r="J718" i="5" s="1"/>
  <c r="L718" i="5" s="1"/>
  <c r="G719" i="5"/>
  <c r="H719" i="5" s="1"/>
  <c r="K719" i="5" s="1"/>
  <c r="I719" i="5"/>
  <c r="J719" i="5" s="1"/>
  <c r="L719" i="5" s="1"/>
  <c r="G720" i="5"/>
  <c r="H720" i="5" s="1"/>
  <c r="K720" i="5" s="1"/>
  <c r="I720" i="5"/>
  <c r="J720" i="5" s="1"/>
  <c r="L720" i="5" s="1"/>
  <c r="G721" i="5"/>
  <c r="H721" i="5"/>
  <c r="K721" i="5" s="1"/>
  <c r="I721" i="5"/>
  <c r="J721" i="5" s="1"/>
  <c r="L721" i="5" s="1"/>
  <c r="G722" i="5"/>
  <c r="H722" i="5" s="1"/>
  <c r="K722" i="5" s="1"/>
  <c r="I722" i="5"/>
  <c r="J722" i="5"/>
  <c r="L722" i="5" s="1"/>
  <c r="G723" i="5"/>
  <c r="H723" i="5" s="1"/>
  <c r="K723" i="5" s="1"/>
  <c r="I723" i="5"/>
  <c r="J723" i="5" s="1"/>
  <c r="L723" i="5" s="1"/>
  <c r="G724" i="5"/>
  <c r="H724" i="5" s="1"/>
  <c r="K724" i="5" s="1"/>
  <c r="I724" i="5"/>
  <c r="J724" i="5" s="1"/>
  <c r="L724" i="5" s="1"/>
  <c r="G725" i="5"/>
  <c r="H725" i="5"/>
  <c r="K725" i="5" s="1"/>
  <c r="I725" i="5"/>
  <c r="J725" i="5" s="1"/>
  <c r="L725" i="5" s="1"/>
  <c r="G726" i="5"/>
  <c r="H726" i="5" s="1"/>
  <c r="K726" i="5" s="1"/>
  <c r="I726" i="5"/>
  <c r="J726" i="5"/>
  <c r="L726" i="5" s="1"/>
  <c r="G727" i="5"/>
  <c r="H727" i="5" s="1"/>
  <c r="K727" i="5" s="1"/>
  <c r="I727" i="5"/>
  <c r="J727" i="5" s="1"/>
  <c r="L727" i="5" s="1"/>
  <c r="G728" i="5"/>
  <c r="H728" i="5" s="1"/>
  <c r="K728" i="5" s="1"/>
  <c r="I728" i="5"/>
  <c r="J728" i="5" s="1"/>
  <c r="L728" i="5" s="1"/>
  <c r="G729" i="5"/>
  <c r="H729" i="5" s="1"/>
  <c r="K729" i="5" s="1"/>
  <c r="I729" i="5"/>
  <c r="J729" i="5" s="1"/>
  <c r="L729" i="5" s="1"/>
  <c r="G730" i="5"/>
  <c r="H730" i="5" s="1"/>
  <c r="K730" i="5" s="1"/>
  <c r="I730" i="5"/>
  <c r="J730" i="5" s="1"/>
  <c r="L730" i="5" s="1"/>
  <c r="G731" i="5"/>
  <c r="H731" i="5" s="1"/>
  <c r="K731" i="5" s="1"/>
  <c r="I731" i="5"/>
  <c r="J731" i="5" s="1"/>
  <c r="L731" i="5" s="1"/>
  <c r="G732" i="5"/>
  <c r="H732" i="5" s="1"/>
  <c r="K732" i="5" s="1"/>
  <c r="I732" i="5"/>
  <c r="J732" i="5"/>
  <c r="L732" i="5" s="1"/>
  <c r="G733" i="5"/>
  <c r="H733" i="5" s="1"/>
  <c r="K733" i="5" s="1"/>
  <c r="I733" i="5"/>
  <c r="J733" i="5"/>
  <c r="L733" i="5" s="1"/>
  <c r="G734" i="5"/>
  <c r="H734" i="5"/>
  <c r="K734" i="5" s="1"/>
  <c r="I734" i="5"/>
  <c r="J734" i="5" s="1"/>
  <c r="L734" i="5" s="1"/>
  <c r="G735" i="5"/>
  <c r="H735" i="5" s="1"/>
  <c r="K735" i="5" s="1"/>
  <c r="I735" i="5"/>
  <c r="J735" i="5" s="1"/>
  <c r="L735" i="5" s="1"/>
  <c r="G736" i="5"/>
  <c r="H736" i="5" s="1"/>
  <c r="K736" i="5" s="1"/>
  <c r="I736" i="5"/>
  <c r="J736" i="5" s="1"/>
  <c r="L736" i="5" s="1"/>
  <c r="G737" i="5"/>
  <c r="H737" i="5"/>
  <c r="K737" i="5" s="1"/>
  <c r="I737" i="5"/>
  <c r="J737" i="5" s="1"/>
  <c r="L737" i="5" s="1"/>
  <c r="G738" i="5"/>
  <c r="H738" i="5" s="1"/>
  <c r="K738" i="5" s="1"/>
  <c r="I738" i="5"/>
  <c r="J738" i="5" s="1"/>
  <c r="L738" i="5" s="1"/>
  <c r="G739" i="5"/>
  <c r="H739" i="5" s="1"/>
  <c r="K739" i="5" s="1"/>
  <c r="I739" i="5"/>
  <c r="J739" i="5" s="1"/>
  <c r="L739" i="5" s="1"/>
  <c r="G740" i="5"/>
  <c r="H740" i="5"/>
  <c r="K740" i="5" s="1"/>
  <c r="I740" i="5"/>
  <c r="J740" i="5" s="1"/>
  <c r="L740" i="5" s="1"/>
  <c r="G741" i="5"/>
  <c r="H741" i="5" s="1"/>
  <c r="K741" i="5" s="1"/>
  <c r="I741" i="5"/>
  <c r="J741" i="5" s="1"/>
  <c r="L741" i="5"/>
  <c r="G742" i="5"/>
  <c r="H742" i="5" s="1"/>
  <c r="K742" i="5" s="1"/>
  <c r="I742" i="5"/>
  <c r="J742" i="5" s="1"/>
  <c r="L742" i="5" s="1"/>
  <c r="G743" i="5"/>
  <c r="H743" i="5" s="1"/>
  <c r="K743" i="5" s="1"/>
  <c r="I743" i="5"/>
  <c r="J743" i="5"/>
  <c r="L743" i="5" s="1"/>
  <c r="G744" i="5"/>
  <c r="H744" i="5" s="1"/>
  <c r="K744" i="5" s="1"/>
  <c r="I744" i="5"/>
  <c r="J744" i="5"/>
  <c r="L744" i="5" s="1"/>
  <c r="G745" i="5"/>
  <c r="H745" i="5" s="1"/>
  <c r="K745" i="5" s="1"/>
  <c r="I745" i="5"/>
  <c r="J745" i="5" s="1"/>
  <c r="L745" i="5" s="1"/>
  <c r="G746" i="5"/>
  <c r="H746" i="5" s="1"/>
  <c r="K746" i="5" s="1"/>
  <c r="I746" i="5"/>
  <c r="J746" i="5" s="1"/>
  <c r="L746" i="5" s="1"/>
  <c r="G747" i="5"/>
  <c r="H747" i="5" s="1"/>
  <c r="K747" i="5" s="1"/>
  <c r="I747" i="5"/>
  <c r="J747" i="5" s="1"/>
  <c r="L747" i="5" s="1"/>
  <c r="G748" i="5"/>
  <c r="H748" i="5" s="1"/>
  <c r="K748" i="5" s="1"/>
  <c r="I748" i="5"/>
  <c r="J748" i="5" s="1"/>
  <c r="L748" i="5" s="1"/>
  <c r="G749" i="5"/>
  <c r="H749" i="5" s="1"/>
  <c r="K749" i="5" s="1"/>
  <c r="I749" i="5"/>
  <c r="J749" i="5" s="1"/>
  <c r="L749" i="5" s="1"/>
  <c r="G750" i="5"/>
  <c r="H750" i="5"/>
  <c r="K750" i="5" s="1"/>
  <c r="I750" i="5"/>
  <c r="J750" i="5" s="1"/>
  <c r="L750" i="5" s="1"/>
  <c r="G751" i="5"/>
  <c r="H751" i="5" s="1"/>
  <c r="K751" i="5" s="1"/>
  <c r="I751" i="5"/>
  <c r="J751" i="5" s="1"/>
  <c r="L751" i="5" s="1"/>
  <c r="G752" i="5"/>
  <c r="H752" i="5" s="1"/>
  <c r="K752" i="5" s="1"/>
  <c r="I752" i="5"/>
  <c r="J752" i="5" s="1"/>
  <c r="L752" i="5" s="1"/>
  <c r="G753" i="5"/>
  <c r="H753" i="5"/>
  <c r="K753" i="5" s="1"/>
  <c r="I753" i="5"/>
  <c r="J753" i="5" s="1"/>
  <c r="L753" i="5" s="1"/>
  <c r="G754" i="5"/>
  <c r="H754" i="5" s="1"/>
  <c r="K754" i="5" s="1"/>
  <c r="I754" i="5"/>
  <c r="J754" i="5"/>
  <c r="L754" i="5" s="1"/>
  <c r="G755" i="5"/>
  <c r="H755" i="5" s="1"/>
  <c r="K755" i="5" s="1"/>
  <c r="I755" i="5"/>
  <c r="J755" i="5" s="1"/>
  <c r="L755" i="5" s="1"/>
  <c r="G756" i="5"/>
  <c r="H756" i="5" s="1"/>
  <c r="K756" i="5" s="1"/>
  <c r="I756" i="5"/>
  <c r="J756" i="5" s="1"/>
  <c r="L756" i="5" s="1"/>
  <c r="G757" i="5"/>
  <c r="H757" i="5"/>
  <c r="K757" i="5" s="1"/>
  <c r="I757" i="5"/>
  <c r="J757" i="5" s="1"/>
  <c r="L757" i="5" s="1"/>
  <c r="G758" i="5"/>
  <c r="H758" i="5" s="1"/>
  <c r="K758" i="5" s="1"/>
  <c r="I758" i="5"/>
  <c r="J758" i="5"/>
  <c r="L758" i="5" s="1"/>
  <c r="G759" i="5"/>
  <c r="H759" i="5" s="1"/>
  <c r="K759" i="5" s="1"/>
  <c r="I759" i="5"/>
  <c r="J759" i="5" s="1"/>
  <c r="L759" i="5" s="1"/>
  <c r="G760" i="5"/>
  <c r="H760" i="5" s="1"/>
  <c r="K760" i="5" s="1"/>
  <c r="I760" i="5"/>
  <c r="J760" i="5" s="1"/>
  <c r="L760" i="5" s="1"/>
  <c r="G761" i="5"/>
  <c r="H761" i="5"/>
  <c r="K761" i="5" s="1"/>
  <c r="I761" i="5"/>
  <c r="J761" i="5" s="1"/>
  <c r="L761" i="5" s="1"/>
  <c r="G762" i="5"/>
  <c r="H762" i="5" s="1"/>
  <c r="K762" i="5" s="1"/>
  <c r="I762" i="5"/>
  <c r="J762" i="5"/>
  <c r="L762" i="5" s="1"/>
  <c r="G763" i="5"/>
  <c r="H763" i="5" s="1"/>
  <c r="K763" i="5" s="1"/>
  <c r="I763" i="5"/>
  <c r="J763" i="5" s="1"/>
  <c r="L763" i="5" s="1"/>
  <c r="G764" i="5"/>
  <c r="H764" i="5" s="1"/>
  <c r="K764" i="5" s="1"/>
  <c r="I764" i="5"/>
  <c r="J764" i="5" s="1"/>
  <c r="L764" i="5" s="1"/>
  <c r="G765" i="5"/>
  <c r="H765" i="5"/>
  <c r="K765" i="5" s="1"/>
  <c r="I765" i="5"/>
  <c r="J765" i="5" s="1"/>
  <c r="L765" i="5" s="1"/>
  <c r="G766" i="5"/>
  <c r="H766" i="5" s="1"/>
  <c r="K766" i="5" s="1"/>
  <c r="I766" i="5"/>
  <c r="J766" i="5"/>
  <c r="L766" i="5" s="1"/>
  <c r="G767" i="5"/>
  <c r="H767" i="5" s="1"/>
  <c r="K767" i="5" s="1"/>
  <c r="I767" i="5"/>
  <c r="J767" i="5" s="1"/>
  <c r="L767" i="5" s="1"/>
  <c r="G768" i="5"/>
  <c r="H768" i="5" s="1"/>
  <c r="K768" i="5" s="1"/>
  <c r="I768" i="5"/>
  <c r="J768" i="5" s="1"/>
  <c r="L768" i="5" s="1"/>
  <c r="G769" i="5"/>
  <c r="H769" i="5"/>
  <c r="K769" i="5" s="1"/>
  <c r="I769" i="5"/>
  <c r="J769" i="5" s="1"/>
  <c r="L769" i="5" s="1"/>
  <c r="G770" i="5"/>
  <c r="H770" i="5" s="1"/>
  <c r="K770" i="5" s="1"/>
  <c r="I770" i="5"/>
  <c r="J770" i="5"/>
  <c r="L770" i="5" s="1"/>
  <c r="G771" i="5"/>
  <c r="H771" i="5" s="1"/>
  <c r="K771" i="5" s="1"/>
  <c r="I771" i="5"/>
  <c r="J771" i="5" s="1"/>
  <c r="L771" i="5" s="1"/>
  <c r="G772" i="5"/>
  <c r="H772" i="5" s="1"/>
  <c r="K772" i="5" s="1"/>
  <c r="I772" i="5"/>
  <c r="J772" i="5" s="1"/>
  <c r="L772" i="5" s="1"/>
  <c r="G773" i="5"/>
  <c r="H773" i="5"/>
  <c r="K773" i="5" s="1"/>
  <c r="I773" i="5"/>
  <c r="J773" i="5" s="1"/>
  <c r="L773" i="5" s="1"/>
  <c r="G774" i="5"/>
  <c r="H774" i="5" s="1"/>
  <c r="K774" i="5" s="1"/>
  <c r="I774" i="5"/>
  <c r="J774" i="5"/>
  <c r="L774" i="5" s="1"/>
  <c r="G775" i="5"/>
  <c r="H775" i="5" s="1"/>
  <c r="K775" i="5" s="1"/>
  <c r="I775" i="5"/>
  <c r="J775" i="5" s="1"/>
  <c r="L775" i="5" s="1"/>
  <c r="G776" i="5"/>
  <c r="H776" i="5" s="1"/>
  <c r="K776" i="5" s="1"/>
  <c r="I776" i="5"/>
  <c r="J776" i="5" s="1"/>
  <c r="L776" i="5" s="1"/>
  <c r="G777" i="5"/>
  <c r="H777" i="5"/>
  <c r="K777" i="5" s="1"/>
  <c r="I777" i="5"/>
  <c r="J777" i="5" s="1"/>
  <c r="L777" i="5" s="1"/>
  <c r="G778" i="5"/>
  <c r="H778" i="5" s="1"/>
  <c r="K778" i="5" s="1"/>
  <c r="I778" i="5"/>
  <c r="J778" i="5"/>
  <c r="L778" i="5" s="1"/>
  <c r="G779" i="5"/>
  <c r="H779" i="5" s="1"/>
  <c r="K779" i="5" s="1"/>
  <c r="I779" i="5"/>
  <c r="J779" i="5" s="1"/>
  <c r="L779" i="5" s="1"/>
  <c r="G780" i="5"/>
  <c r="H780" i="5" s="1"/>
  <c r="K780" i="5" s="1"/>
  <c r="I780" i="5"/>
  <c r="J780" i="5" s="1"/>
  <c r="L780" i="5" s="1"/>
  <c r="G781" i="5"/>
  <c r="H781" i="5"/>
  <c r="K781" i="5" s="1"/>
  <c r="I781" i="5"/>
  <c r="J781" i="5" s="1"/>
  <c r="L781" i="5" s="1"/>
  <c r="G782" i="5"/>
  <c r="H782" i="5" s="1"/>
  <c r="K782" i="5" s="1"/>
  <c r="I782" i="5"/>
  <c r="J782" i="5"/>
  <c r="L782" i="5" s="1"/>
  <c r="G783" i="5"/>
  <c r="H783" i="5" s="1"/>
  <c r="K783" i="5" s="1"/>
  <c r="I783" i="5"/>
  <c r="J783" i="5" s="1"/>
  <c r="L783" i="5" s="1"/>
  <c r="G784" i="5"/>
  <c r="H784" i="5" s="1"/>
  <c r="K784" i="5" s="1"/>
  <c r="I784" i="5"/>
  <c r="J784" i="5" s="1"/>
  <c r="L784" i="5" s="1"/>
  <c r="G785" i="5"/>
  <c r="H785" i="5"/>
  <c r="K785" i="5" s="1"/>
  <c r="I785" i="5"/>
  <c r="J785" i="5" s="1"/>
  <c r="L785" i="5" s="1"/>
  <c r="G786" i="5"/>
  <c r="H786" i="5" s="1"/>
  <c r="K786" i="5" s="1"/>
  <c r="I786" i="5"/>
  <c r="J786" i="5"/>
  <c r="L786" i="5" s="1"/>
  <c r="G787" i="5"/>
  <c r="H787" i="5" s="1"/>
  <c r="K787" i="5" s="1"/>
  <c r="I787" i="5"/>
  <c r="J787" i="5" s="1"/>
  <c r="L787" i="5" s="1"/>
  <c r="G788" i="5"/>
  <c r="H788" i="5" s="1"/>
  <c r="K788" i="5" s="1"/>
  <c r="I788" i="5"/>
  <c r="J788" i="5" s="1"/>
  <c r="L788" i="5" s="1"/>
  <c r="G789" i="5"/>
  <c r="H789" i="5"/>
  <c r="K789" i="5" s="1"/>
  <c r="I789" i="5"/>
  <c r="J789" i="5" s="1"/>
  <c r="L789" i="5" s="1"/>
  <c r="G790" i="5"/>
  <c r="H790" i="5" s="1"/>
  <c r="K790" i="5" s="1"/>
  <c r="I790" i="5"/>
  <c r="J790" i="5"/>
  <c r="L790" i="5" s="1"/>
  <c r="G791" i="5"/>
  <c r="H791" i="5" s="1"/>
  <c r="K791" i="5" s="1"/>
  <c r="I791" i="5"/>
  <c r="J791" i="5" s="1"/>
  <c r="L791" i="5" s="1"/>
  <c r="G792" i="5"/>
  <c r="H792" i="5" s="1"/>
  <c r="K792" i="5" s="1"/>
  <c r="I792" i="5"/>
  <c r="J792" i="5" s="1"/>
  <c r="L792" i="5" s="1"/>
  <c r="G793" i="5"/>
  <c r="H793" i="5"/>
  <c r="K793" i="5" s="1"/>
  <c r="I793" i="5"/>
  <c r="J793" i="5" s="1"/>
  <c r="L793" i="5" s="1"/>
  <c r="G794" i="5"/>
  <c r="H794" i="5" s="1"/>
  <c r="K794" i="5" s="1"/>
  <c r="I794" i="5"/>
  <c r="J794" i="5"/>
  <c r="L794" i="5" s="1"/>
  <c r="G795" i="5"/>
  <c r="H795" i="5" s="1"/>
  <c r="K795" i="5" s="1"/>
  <c r="I795" i="5"/>
  <c r="J795" i="5" s="1"/>
  <c r="L795" i="5" s="1"/>
  <c r="G796" i="5"/>
  <c r="H796" i="5" s="1"/>
  <c r="K796" i="5" s="1"/>
  <c r="I796" i="5"/>
  <c r="J796" i="5" s="1"/>
  <c r="L796" i="5" s="1"/>
  <c r="G797" i="5"/>
  <c r="H797" i="5"/>
  <c r="K797" i="5" s="1"/>
  <c r="I797" i="5"/>
  <c r="J797" i="5" s="1"/>
  <c r="L797" i="5" s="1"/>
  <c r="G798" i="5"/>
  <c r="H798" i="5" s="1"/>
  <c r="K798" i="5" s="1"/>
  <c r="I798" i="5"/>
  <c r="J798" i="5"/>
  <c r="L798" i="5" s="1"/>
  <c r="G799" i="5"/>
  <c r="H799" i="5" s="1"/>
  <c r="K799" i="5" s="1"/>
  <c r="I799" i="5"/>
  <c r="J799" i="5" s="1"/>
  <c r="L799" i="5" s="1"/>
  <c r="G800" i="5"/>
  <c r="H800" i="5" s="1"/>
  <c r="K800" i="5" s="1"/>
  <c r="I800" i="5"/>
  <c r="J800" i="5" s="1"/>
  <c r="L800" i="5" s="1"/>
  <c r="G801" i="5"/>
  <c r="H801" i="5"/>
  <c r="K801" i="5" s="1"/>
  <c r="I801" i="5"/>
  <c r="J801" i="5" s="1"/>
  <c r="L801" i="5" s="1"/>
  <c r="G802" i="5"/>
  <c r="H802" i="5" s="1"/>
  <c r="K802" i="5" s="1"/>
  <c r="I802" i="5"/>
  <c r="J802" i="5"/>
  <c r="L802" i="5" s="1"/>
  <c r="B483" i="5"/>
  <c r="M483" i="5" s="1"/>
  <c r="B484" i="5"/>
  <c r="M484" i="5" s="1"/>
  <c r="B485" i="5"/>
  <c r="M485" i="5" s="1"/>
  <c r="B486" i="5"/>
  <c r="M486" i="5" s="1"/>
  <c r="B487" i="5"/>
  <c r="M487" i="5" s="1"/>
  <c r="B488" i="5"/>
  <c r="M488" i="5" s="1"/>
  <c r="B489" i="5"/>
  <c r="M489" i="5" s="1"/>
  <c r="B490" i="5"/>
  <c r="M490" i="5" s="1"/>
  <c r="B491" i="5"/>
  <c r="M491" i="5" s="1"/>
  <c r="B492" i="5"/>
  <c r="M492" i="5" s="1"/>
  <c r="B493" i="5"/>
  <c r="M493" i="5" s="1"/>
  <c r="B494" i="5"/>
  <c r="M494" i="5" s="1"/>
  <c r="B495" i="5"/>
  <c r="M495" i="5" s="1"/>
  <c r="B496" i="5"/>
  <c r="M496" i="5" s="1"/>
  <c r="B497" i="5"/>
  <c r="M497" i="5" s="1"/>
  <c r="B498" i="5"/>
  <c r="M498" i="5" s="1"/>
  <c r="B499" i="5"/>
  <c r="M499" i="5" s="1"/>
  <c r="B500" i="5"/>
  <c r="M500" i="5" s="1"/>
  <c r="B501" i="5"/>
  <c r="M501" i="5" s="1"/>
  <c r="B502" i="5"/>
  <c r="M502" i="5" s="1"/>
  <c r="B503" i="5"/>
  <c r="M503" i="5" s="1"/>
  <c r="B504" i="5"/>
  <c r="M504" i="5" s="1"/>
  <c r="B505" i="5"/>
  <c r="M505" i="5" s="1"/>
  <c r="B506" i="5"/>
  <c r="M506" i="5" s="1"/>
  <c r="B507" i="5"/>
  <c r="M507" i="5" s="1"/>
  <c r="B508" i="5"/>
  <c r="M508" i="5" s="1"/>
  <c r="B509" i="5"/>
  <c r="M509" i="5" s="1"/>
  <c r="B510" i="5"/>
  <c r="M510" i="5" s="1"/>
  <c r="B511" i="5"/>
  <c r="M511" i="5" s="1"/>
  <c r="B512" i="5"/>
  <c r="M512" i="5" s="1"/>
  <c r="B513" i="5"/>
  <c r="M513" i="5" s="1"/>
  <c r="B514" i="5"/>
  <c r="M514" i="5" s="1"/>
  <c r="B515" i="5"/>
  <c r="M515" i="5" s="1"/>
  <c r="B516" i="5"/>
  <c r="M516" i="5" s="1"/>
  <c r="B517" i="5"/>
  <c r="M517" i="5" s="1"/>
  <c r="B518" i="5"/>
  <c r="M518" i="5" s="1"/>
  <c r="B519" i="5"/>
  <c r="M519" i="5" s="1"/>
  <c r="B520" i="5"/>
  <c r="M520" i="5" s="1"/>
  <c r="B521" i="5"/>
  <c r="M521" i="5" s="1"/>
  <c r="B522" i="5"/>
  <c r="M522" i="5" s="1"/>
  <c r="B523" i="5"/>
  <c r="M523" i="5" s="1"/>
  <c r="B524" i="5"/>
  <c r="M524" i="5" s="1"/>
  <c r="B525" i="5"/>
  <c r="M525" i="5" s="1"/>
  <c r="B526" i="5"/>
  <c r="M526" i="5" s="1"/>
  <c r="B527" i="5"/>
  <c r="M527" i="5" s="1"/>
  <c r="B528" i="5"/>
  <c r="M528" i="5" s="1"/>
  <c r="B529" i="5"/>
  <c r="M529" i="5" s="1"/>
  <c r="B530" i="5"/>
  <c r="M530" i="5" s="1"/>
  <c r="B531" i="5"/>
  <c r="M531" i="5" s="1"/>
  <c r="B532" i="5"/>
  <c r="M532" i="5" s="1"/>
  <c r="B533" i="5"/>
  <c r="M533" i="5" s="1"/>
  <c r="B534" i="5"/>
  <c r="M534" i="5" s="1"/>
  <c r="B535" i="5"/>
  <c r="M535" i="5" s="1"/>
  <c r="B536" i="5"/>
  <c r="M536" i="5" s="1"/>
  <c r="B537" i="5"/>
  <c r="M537" i="5" s="1"/>
  <c r="B538" i="5"/>
  <c r="M538" i="5" s="1"/>
  <c r="B539" i="5"/>
  <c r="M539" i="5" s="1"/>
  <c r="B540" i="5"/>
  <c r="M540" i="5" s="1"/>
  <c r="B541" i="5"/>
  <c r="M541" i="5" s="1"/>
  <c r="B542" i="5"/>
  <c r="M542" i="5" s="1"/>
  <c r="B543" i="5"/>
  <c r="M543" i="5" s="1"/>
  <c r="B544" i="5"/>
  <c r="M544" i="5" s="1"/>
  <c r="B545" i="5"/>
  <c r="M545" i="5" s="1"/>
  <c r="B546" i="5"/>
  <c r="M546" i="5" s="1"/>
  <c r="B547" i="5"/>
  <c r="M547" i="5" s="1"/>
  <c r="B548" i="5"/>
  <c r="M548" i="5" s="1"/>
  <c r="B549" i="5"/>
  <c r="M549" i="5" s="1"/>
  <c r="B550" i="5"/>
  <c r="M550" i="5" s="1"/>
  <c r="B551" i="5"/>
  <c r="M551" i="5" s="1"/>
  <c r="B552" i="5"/>
  <c r="M552" i="5" s="1"/>
  <c r="B553" i="5"/>
  <c r="M553" i="5" s="1"/>
  <c r="B554" i="5"/>
  <c r="M554" i="5" s="1"/>
  <c r="B555" i="5"/>
  <c r="M555" i="5" s="1"/>
  <c r="B556" i="5"/>
  <c r="M556" i="5" s="1"/>
  <c r="B557" i="5"/>
  <c r="M557" i="5" s="1"/>
  <c r="B558" i="5"/>
  <c r="M558" i="5" s="1"/>
  <c r="B559" i="5"/>
  <c r="M559" i="5" s="1"/>
  <c r="B560" i="5"/>
  <c r="M560" i="5" s="1"/>
  <c r="B561" i="5"/>
  <c r="M561" i="5" s="1"/>
  <c r="B562" i="5"/>
  <c r="M562" i="5" s="1"/>
  <c r="B563" i="5"/>
  <c r="M563" i="5" s="1"/>
  <c r="B564" i="5"/>
  <c r="M564" i="5" s="1"/>
  <c r="B565" i="5"/>
  <c r="M565" i="5" s="1"/>
  <c r="B566" i="5"/>
  <c r="M566" i="5" s="1"/>
  <c r="B567" i="5"/>
  <c r="M567" i="5" s="1"/>
  <c r="B568" i="5"/>
  <c r="M568" i="5" s="1"/>
  <c r="B569" i="5"/>
  <c r="M569" i="5" s="1"/>
  <c r="B570" i="5"/>
  <c r="M570" i="5" s="1"/>
  <c r="B571" i="5"/>
  <c r="M571" i="5" s="1"/>
  <c r="B572" i="5"/>
  <c r="M572" i="5" s="1"/>
  <c r="B573" i="5"/>
  <c r="M573" i="5" s="1"/>
  <c r="B574" i="5"/>
  <c r="M574" i="5" s="1"/>
  <c r="B575" i="5"/>
  <c r="M575" i="5" s="1"/>
  <c r="B576" i="5"/>
  <c r="M576" i="5" s="1"/>
  <c r="B577" i="5"/>
  <c r="M577" i="5" s="1"/>
  <c r="B578" i="5"/>
  <c r="M578" i="5" s="1"/>
  <c r="B579" i="5"/>
  <c r="M579" i="5" s="1"/>
  <c r="B580" i="5"/>
  <c r="M580" i="5" s="1"/>
  <c r="B581" i="5"/>
  <c r="M581" i="5" s="1"/>
  <c r="B582" i="5"/>
  <c r="M582" i="5" s="1"/>
  <c r="B583" i="5"/>
  <c r="M583" i="5" s="1"/>
  <c r="B584" i="5"/>
  <c r="M584" i="5" s="1"/>
  <c r="B585" i="5"/>
  <c r="M585" i="5" s="1"/>
  <c r="B586" i="5"/>
  <c r="M586" i="5" s="1"/>
  <c r="B587" i="5"/>
  <c r="M587" i="5" s="1"/>
  <c r="B588" i="5"/>
  <c r="M588" i="5" s="1"/>
  <c r="B589" i="5"/>
  <c r="M589" i="5" s="1"/>
  <c r="B590" i="5"/>
  <c r="M590" i="5" s="1"/>
  <c r="B591" i="5"/>
  <c r="M591" i="5" s="1"/>
  <c r="B592" i="5"/>
  <c r="M592" i="5" s="1"/>
  <c r="B593" i="5"/>
  <c r="M593" i="5" s="1"/>
  <c r="B594" i="5"/>
  <c r="M594" i="5" s="1"/>
  <c r="B595" i="5"/>
  <c r="M595" i="5" s="1"/>
  <c r="B596" i="5"/>
  <c r="M596" i="5" s="1"/>
  <c r="B597" i="5"/>
  <c r="M597" i="5" s="1"/>
  <c r="B598" i="5"/>
  <c r="M598" i="5" s="1"/>
  <c r="B599" i="5"/>
  <c r="M599" i="5" s="1"/>
  <c r="B600" i="5"/>
  <c r="M600" i="5" s="1"/>
  <c r="B601" i="5"/>
  <c r="M601" i="5" s="1"/>
  <c r="B602" i="5"/>
  <c r="M602" i="5" s="1"/>
  <c r="B603" i="5"/>
  <c r="M603" i="5" s="1"/>
  <c r="B604" i="5"/>
  <c r="M604" i="5" s="1"/>
  <c r="B605" i="5"/>
  <c r="M605" i="5" s="1"/>
  <c r="B606" i="5"/>
  <c r="M606" i="5" s="1"/>
  <c r="B607" i="5"/>
  <c r="M607" i="5" s="1"/>
  <c r="B608" i="5"/>
  <c r="M608" i="5" s="1"/>
  <c r="B609" i="5"/>
  <c r="M609" i="5" s="1"/>
  <c r="B610" i="5"/>
  <c r="M610" i="5" s="1"/>
  <c r="B611" i="5"/>
  <c r="M611" i="5" s="1"/>
  <c r="B612" i="5"/>
  <c r="M612" i="5" s="1"/>
  <c r="B613" i="5"/>
  <c r="M613" i="5" s="1"/>
  <c r="B614" i="5"/>
  <c r="M614" i="5" s="1"/>
  <c r="B615" i="5"/>
  <c r="M615" i="5" s="1"/>
  <c r="B616" i="5"/>
  <c r="M616" i="5" s="1"/>
  <c r="B617" i="5"/>
  <c r="M617" i="5" s="1"/>
  <c r="B618" i="5"/>
  <c r="M618" i="5" s="1"/>
  <c r="B619" i="5"/>
  <c r="M619" i="5" s="1"/>
  <c r="B620" i="5"/>
  <c r="M620" i="5" s="1"/>
  <c r="B621" i="5"/>
  <c r="M621" i="5" s="1"/>
  <c r="B622" i="5"/>
  <c r="M622" i="5" s="1"/>
  <c r="B623" i="5"/>
  <c r="M623" i="5" s="1"/>
  <c r="B624" i="5"/>
  <c r="M624" i="5" s="1"/>
  <c r="B625" i="5"/>
  <c r="M625" i="5" s="1"/>
  <c r="B626" i="5"/>
  <c r="M626" i="5" s="1"/>
  <c r="B627" i="5"/>
  <c r="M627" i="5" s="1"/>
  <c r="B628" i="5"/>
  <c r="M628" i="5" s="1"/>
  <c r="B629" i="5"/>
  <c r="M629" i="5" s="1"/>
  <c r="B630" i="5"/>
  <c r="M630" i="5" s="1"/>
  <c r="B631" i="5"/>
  <c r="M631" i="5" s="1"/>
  <c r="B632" i="5"/>
  <c r="M632" i="5" s="1"/>
  <c r="B633" i="5"/>
  <c r="M633" i="5" s="1"/>
  <c r="B634" i="5"/>
  <c r="M634" i="5" s="1"/>
  <c r="B635" i="5"/>
  <c r="M635" i="5" s="1"/>
  <c r="B636" i="5"/>
  <c r="M636" i="5" s="1"/>
  <c r="B637" i="5"/>
  <c r="M637" i="5" s="1"/>
  <c r="B638" i="5"/>
  <c r="M638" i="5" s="1"/>
  <c r="B639" i="5"/>
  <c r="M639" i="5" s="1"/>
  <c r="B640" i="5"/>
  <c r="M640" i="5" s="1"/>
  <c r="B641" i="5"/>
  <c r="M641" i="5" s="1"/>
  <c r="B642" i="5"/>
  <c r="M642" i="5" s="1"/>
  <c r="B643" i="5"/>
  <c r="M643" i="5" s="1"/>
  <c r="B644" i="5"/>
  <c r="M644" i="5" s="1"/>
  <c r="B645" i="5"/>
  <c r="M645" i="5" s="1"/>
  <c r="B646" i="5"/>
  <c r="M646" i="5" s="1"/>
  <c r="B647" i="5"/>
  <c r="M647" i="5" s="1"/>
  <c r="B648" i="5"/>
  <c r="M648" i="5" s="1"/>
  <c r="B649" i="5"/>
  <c r="M649" i="5" s="1"/>
  <c r="B650" i="5"/>
  <c r="M650" i="5" s="1"/>
  <c r="B651" i="5"/>
  <c r="M651" i="5" s="1"/>
  <c r="B652" i="5"/>
  <c r="M652" i="5" s="1"/>
  <c r="B653" i="5"/>
  <c r="M653" i="5" s="1"/>
  <c r="B654" i="5"/>
  <c r="M654" i="5" s="1"/>
  <c r="B655" i="5"/>
  <c r="M655" i="5" s="1"/>
  <c r="B656" i="5"/>
  <c r="M656" i="5" s="1"/>
  <c r="B657" i="5"/>
  <c r="M657" i="5" s="1"/>
  <c r="B658" i="5"/>
  <c r="M658" i="5" s="1"/>
  <c r="B659" i="5"/>
  <c r="M659" i="5" s="1"/>
  <c r="B660" i="5"/>
  <c r="M660" i="5" s="1"/>
  <c r="B661" i="5"/>
  <c r="M661" i="5" s="1"/>
  <c r="B662" i="5"/>
  <c r="M662" i="5" s="1"/>
  <c r="B663" i="5"/>
  <c r="M663" i="5" s="1"/>
  <c r="B664" i="5"/>
  <c r="M664" i="5" s="1"/>
  <c r="B665" i="5"/>
  <c r="M665" i="5" s="1"/>
  <c r="B666" i="5"/>
  <c r="M666" i="5" s="1"/>
  <c r="B667" i="5"/>
  <c r="M667" i="5" s="1"/>
  <c r="B668" i="5"/>
  <c r="M668" i="5" s="1"/>
  <c r="B669" i="5"/>
  <c r="M669" i="5" s="1"/>
  <c r="B670" i="5"/>
  <c r="M670" i="5" s="1"/>
  <c r="B671" i="5"/>
  <c r="M671" i="5" s="1"/>
  <c r="B672" i="5"/>
  <c r="M672" i="5" s="1"/>
  <c r="B673" i="5"/>
  <c r="M673" i="5" s="1"/>
  <c r="B674" i="5"/>
  <c r="M674" i="5" s="1"/>
  <c r="B675" i="5"/>
  <c r="M675" i="5" s="1"/>
  <c r="B676" i="5"/>
  <c r="M676" i="5" s="1"/>
  <c r="B677" i="5"/>
  <c r="M677" i="5" s="1"/>
  <c r="B678" i="5"/>
  <c r="M678" i="5" s="1"/>
  <c r="B679" i="5"/>
  <c r="M679" i="5" s="1"/>
  <c r="B680" i="5"/>
  <c r="M680" i="5" s="1"/>
  <c r="B681" i="5"/>
  <c r="M681" i="5" s="1"/>
  <c r="B682" i="5"/>
  <c r="M682" i="5" s="1"/>
  <c r="B683" i="5"/>
  <c r="M683" i="5" s="1"/>
  <c r="B684" i="5"/>
  <c r="M684" i="5" s="1"/>
  <c r="B685" i="5"/>
  <c r="M685" i="5" s="1"/>
  <c r="B686" i="5"/>
  <c r="M686" i="5" s="1"/>
  <c r="B687" i="5"/>
  <c r="M687" i="5" s="1"/>
  <c r="B688" i="5"/>
  <c r="M688" i="5" s="1"/>
  <c r="B689" i="5"/>
  <c r="M689" i="5" s="1"/>
  <c r="B690" i="5"/>
  <c r="M690" i="5" s="1"/>
  <c r="B691" i="5"/>
  <c r="M691" i="5" s="1"/>
  <c r="B692" i="5"/>
  <c r="M692" i="5" s="1"/>
  <c r="B693" i="5"/>
  <c r="M693" i="5" s="1"/>
  <c r="B694" i="5"/>
  <c r="M694" i="5" s="1"/>
  <c r="B695" i="5"/>
  <c r="M695" i="5" s="1"/>
  <c r="B696" i="5"/>
  <c r="M696" i="5" s="1"/>
  <c r="B697" i="5"/>
  <c r="M697" i="5" s="1"/>
  <c r="B698" i="5"/>
  <c r="M698" i="5" s="1"/>
  <c r="B699" i="5"/>
  <c r="M699" i="5" s="1"/>
  <c r="B700" i="5"/>
  <c r="M700" i="5" s="1"/>
  <c r="B701" i="5"/>
  <c r="M701" i="5" s="1"/>
  <c r="B702" i="5"/>
  <c r="M702" i="5" s="1"/>
  <c r="B703" i="5"/>
  <c r="M703" i="5" s="1"/>
  <c r="B704" i="5"/>
  <c r="M704" i="5" s="1"/>
  <c r="B705" i="5"/>
  <c r="M705" i="5" s="1"/>
  <c r="B706" i="5"/>
  <c r="M706" i="5" s="1"/>
  <c r="B707" i="5"/>
  <c r="M707" i="5" s="1"/>
  <c r="B708" i="5"/>
  <c r="M708" i="5" s="1"/>
  <c r="B709" i="5"/>
  <c r="M709" i="5" s="1"/>
  <c r="B710" i="5"/>
  <c r="M710" i="5" s="1"/>
  <c r="B711" i="5"/>
  <c r="M711" i="5" s="1"/>
  <c r="B712" i="5"/>
  <c r="M712" i="5" s="1"/>
  <c r="B713" i="5"/>
  <c r="M713" i="5" s="1"/>
  <c r="B714" i="5"/>
  <c r="M714" i="5" s="1"/>
  <c r="B715" i="5"/>
  <c r="M715" i="5" s="1"/>
  <c r="B716" i="5"/>
  <c r="M716" i="5" s="1"/>
  <c r="B717" i="5"/>
  <c r="M717" i="5" s="1"/>
  <c r="B718" i="5"/>
  <c r="M718" i="5" s="1"/>
  <c r="B719" i="5"/>
  <c r="M719" i="5" s="1"/>
  <c r="B720" i="5"/>
  <c r="M720" i="5" s="1"/>
  <c r="B721" i="5"/>
  <c r="M721" i="5" s="1"/>
  <c r="B722" i="5"/>
  <c r="M722" i="5" s="1"/>
  <c r="B723" i="5"/>
  <c r="M723" i="5" s="1"/>
  <c r="B724" i="5"/>
  <c r="M724" i="5" s="1"/>
  <c r="B725" i="5"/>
  <c r="M725" i="5" s="1"/>
  <c r="B726" i="5"/>
  <c r="M726" i="5" s="1"/>
  <c r="B727" i="5"/>
  <c r="M727" i="5" s="1"/>
  <c r="B728" i="5"/>
  <c r="M728" i="5" s="1"/>
  <c r="B729" i="5"/>
  <c r="M729" i="5" s="1"/>
  <c r="B730" i="5"/>
  <c r="M730" i="5" s="1"/>
  <c r="B731" i="5"/>
  <c r="M731" i="5" s="1"/>
  <c r="B732" i="5"/>
  <c r="M732" i="5" s="1"/>
  <c r="B733" i="5"/>
  <c r="M733" i="5" s="1"/>
  <c r="B734" i="5"/>
  <c r="M734" i="5" s="1"/>
  <c r="B735" i="5"/>
  <c r="M735" i="5" s="1"/>
  <c r="B736" i="5"/>
  <c r="M736" i="5" s="1"/>
  <c r="B737" i="5"/>
  <c r="M737" i="5" s="1"/>
  <c r="B738" i="5"/>
  <c r="M738" i="5" s="1"/>
  <c r="B739" i="5"/>
  <c r="M739" i="5" s="1"/>
  <c r="B740" i="5"/>
  <c r="M740" i="5" s="1"/>
  <c r="B741" i="5"/>
  <c r="M741" i="5" s="1"/>
  <c r="B742" i="5"/>
  <c r="M742" i="5" s="1"/>
  <c r="B743" i="5"/>
  <c r="M743" i="5" s="1"/>
  <c r="B744" i="5"/>
  <c r="M744" i="5" s="1"/>
  <c r="B745" i="5"/>
  <c r="M745" i="5" s="1"/>
  <c r="B746" i="5"/>
  <c r="M746" i="5" s="1"/>
  <c r="B747" i="5"/>
  <c r="M747" i="5" s="1"/>
  <c r="B748" i="5"/>
  <c r="M748" i="5" s="1"/>
  <c r="B749" i="5"/>
  <c r="M749" i="5" s="1"/>
  <c r="B750" i="5"/>
  <c r="M750" i="5" s="1"/>
  <c r="B751" i="5"/>
  <c r="M751" i="5" s="1"/>
  <c r="B752" i="5"/>
  <c r="M752" i="5" s="1"/>
  <c r="B753" i="5"/>
  <c r="M753" i="5" s="1"/>
  <c r="B754" i="5"/>
  <c r="M754" i="5" s="1"/>
  <c r="B755" i="5"/>
  <c r="M755" i="5" s="1"/>
  <c r="B756" i="5"/>
  <c r="M756" i="5" s="1"/>
  <c r="B757" i="5"/>
  <c r="M757" i="5" s="1"/>
  <c r="B758" i="5"/>
  <c r="M758" i="5" s="1"/>
  <c r="B759" i="5"/>
  <c r="M759" i="5" s="1"/>
  <c r="B760" i="5"/>
  <c r="M760" i="5" s="1"/>
  <c r="B761" i="5"/>
  <c r="M761" i="5" s="1"/>
  <c r="B762" i="5"/>
  <c r="M762" i="5" s="1"/>
  <c r="B763" i="5"/>
  <c r="M763" i="5" s="1"/>
  <c r="B764" i="5"/>
  <c r="M764" i="5" s="1"/>
  <c r="B765" i="5"/>
  <c r="M765" i="5" s="1"/>
  <c r="B766" i="5"/>
  <c r="M766" i="5" s="1"/>
  <c r="B767" i="5"/>
  <c r="M767" i="5" s="1"/>
  <c r="B768" i="5"/>
  <c r="M768" i="5" s="1"/>
  <c r="B769" i="5"/>
  <c r="M769" i="5" s="1"/>
  <c r="B770" i="5"/>
  <c r="M770" i="5" s="1"/>
  <c r="B771" i="5"/>
  <c r="M771" i="5" s="1"/>
  <c r="B772" i="5"/>
  <c r="M772" i="5" s="1"/>
  <c r="B773" i="5"/>
  <c r="M773" i="5" s="1"/>
  <c r="B774" i="5"/>
  <c r="M774" i="5" s="1"/>
  <c r="B775" i="5"/>
  <c r="M775" i="5" s="1"/>
  <c r="B776" i="5"/>
  <c r="M776" i="5" s="1"/>
  <c r="B777" i="5"/>
  <c r="M777" i="5" s="1"/>
  <c r="B778" i="5"/>
  <c r="M778" i="5" s="1"/>
  <c r="B779" i="5"/>
  <c r="M779" i="5" s="1"/>
  <c r="B780" i="5"/>
  <c r="M780" i="5" s="1"/>
  <c r="B781" i="5"/>
  <c r="M781" i="5" s="1"/>
  <c r="B782" i="5"/>
  <c r="M782" i="5" s="1"/>
  <c r="B783" i="5"/>
  <c r="M783" i="5" s="1"/>
  <c r="B784" i="5"/>
  <c r="M784" i="5" s="1"/>
  <c r="B785" i="5"/>
  <c r="M785" i="5" s="1"/>
  <c r="B786" i="5"/>
  <c r="M786" i="5" s="1"/>
  <c r="B787" i="5"/>
  <c r="M787" i="5" s="1"/>
  <c r="B788" i="5"/>
  <c r="M788" i="5" s="1"/>
  <c r="B789" i="5"/>
  <c r="M789" i="5" s="1"/>
  <c r="B790" i="5"/>
  <c r="M790" i="5" s="1"/>
  <c r="B791" i="5"/>
  <c r="M791" i="5" s="1"/>
  <c r="B792" i="5"/>
  <c r="M792" i="5" s="1"/>
  <c r="B793" i="5"/>
  <c r="M793" i="5" s="1"/>
  <c r="B794" i="5"/>
  <c r="M794" i="5" s="1"/>
  <c r="B795" i="5"/>
  <c r="M795" i="5" s="1"/>
  <c r="B796" i="5"/>
  <c r="M796" i="5" s="1"/>
  <c r="B797" i="5"/>
  <c r="M797" i="5" s="1"/>
  <c r="B798" i="5"/>
  <c r="M798" i="5" s="1"/>
  <c r="B799" i="5"/>
  <c r="M799" i="5" s="1"/>
  <c r="B800" i="5"/>
  <c r="M800" i="5" s="1"/>
  <c r="B801" i="5"/>
  <c r="M801" i="5" s="1"/>
  <c r="B802" i="5"/>
  <c r="M802" i="5" s="1"/>
  <c r="D6" i="3"/>
  <c r="D7" i="3"/>
  <c r="D8" i="3"/>
  <c r="D9" i="3"/>
  <c r="D10" i="3"/>
  <c r="D11" i="3"/>
  <c r="CB11" i="3" s="1"/>
  <c r="D12" i="3"/>
  <c r="D13" i="3"/>
  <c r="D14" i="3"/>
  <c r="D15" i="3"/>
  <c r="CB15" i="3" s="1"/>
  <c r="D16" i="3"/>
  <c r="CB16" i="3" s="1"/>
  <c r="D17" i="3"/>
  <c r="D18" i="3"/>
  <c r="D19" i="3"/>
  <c r="D20" i="3"/>
  <c r="D21" i="3"/>
  <c r="D22" i="3"/>
  <c r="D23" i="3"/>
  <c r="D24" i="3"/>
  <c r="D25" i="3"/>
  <c r="D26" i="3"/>
  <c r="CB26" i="3" s="1"/>
  <c r="D27" i="3"/>
  <c r="CB27" i="3" s="1"/>
  <c r="D28" i="3"/>
  <c r="D29" i="3"/>
  <c r="D30" i="3"/>
  <c r="D31" i="3"/>
  <c r="CB31" i="3" s="1"/>
  <c r="D32" i="3"/>
  <c r="D33" i="3"/>
  <c r="D34" i="3"/>
  <c r="D35" i="3"/>
  <c r="D36" i="3"/>
  <c r="CB36" i="3" s="1"/>
  <c r="D37" i="3"/>
  <c r="CA37" i="3" s="1"/>
  <c r="D38" i="3"/>
  <c r="CB38" i="3" s="1"/>
  <c r="D39" i="3"/>
  <c r="D40" i="3"/>
  <c r="D41" i="3"/>
  <c r="D42" i="3"/>
  <c r="D43" i="3"/>
  <c r="CB43" i="3" s="1"/>
  <c r="D44" i="3"/>
  <c r="D45" i="3"/>
  <c r="D46" i="3"/>
  <c r="D47" i="3"/>
  <c r="CB47" i="3" s="1"/>
  <c r="D48" i="3"/>
  <c r="CB48" i="3" s="1"/>
  <c r="D49" i="3"/>
  <c r="D50" i="3"/>
  <c r="D51" i="3"/>
  <c r="D52" i="3"/>
  <c r="D53" i="3"/>
  <c r="D54" i="3"/>
  <c r="D55" i="3"/>
  <c r="D56" i="3"/>
  <c r="D57" i="3"/>
  <c r="CB57" i="3" s="1"/>
  <c r="D58" i="3"/>
  <c r="CB58" i="3" s="1"/>
  <c r="D59" i="3"/>
  <c r="D60" i="3"/>
  <c r="D61" i="3"/>
  <c r="D62" i="3"/>
  <c r="D63" i="3"/>
  <c r="D64" i="3"/>
  <c r="D65" i="3"/>
  <c r="CB65" i="3" s="1"/>
  <c r="D66" i="3"/>
  <c r="CB66" i="3" s="1"/>
  <c r="D67" i="3"/>
  <c r="D68" i="3"/>
  <c r="D69" i="3"/>
  <c r="CA69" i="3" s="1"/>
  <c r="D70" i="3"/>
  <c r="CA70" i="3" s="1"/>
  <c r="D71" i="3"/>
  <c r="D72" i="3"/>
  <c r="D73" i="3"/>
  <c r="CB73" i="3" s="1"/>
  <c r="D74" i="3"/>
  <c r="CB74" i="3" s="1"/>
  <c r="D75" i="3"/>
  <c r="D76" i="3"/>
  <c r="D77" i="3"/>
  <c r="D78" i="3"/>
  <c r="D79" i="3"/>
  <c r="D80" i="3"/>
  <c r="D81" i="3"/>
  <c r="CB81" i="3" s="1"/>
  <c r="D82" i="3"/>
  <c r="CB82" i="3" s="1"/>
  <c r="D83" i="3"/>
  <c r="D84" i="3"/>
  <c r="D85" i="3"/>
  <c r="D86" i="3"/>
  <c r="D87" i="3"/>
  <c r="D88" i="3"/>
  <c r="D89" i="3"/>
  <c r="CB89" i="3" s="1"/>
  <c r="D90" i="3"/>
  <c r="CB90" i="3" s="1"/>
  <c r="D91" i="3"/>
  <c r="D92" i="3"/>
  <c r="D93" i="3"/>
  <c r="D94" i="3"/>
  <c r="D95" i="3"/>
  <c r="D96" i="3"/>
  <c r="D97" i="3"/>
  <c r="CB97" i="3" s="1"/>
  <c r="D98" i="3"/>
  <c r="CB98" i="3" s="1"/>
  <c r="D99" i="3"/>
  <c r="D100" i="3"/>
  <c r="D101" i="3"/>
  <c r="CA101" i="3" s="1"/>
  <c r="D102" i="3"/>
  <c r="CA102" i="3" s="1"/>
  <c r="D103" i="3"/>
  <c r="D104" i="3"/>
  <c r="D105" i="3"/>
  <c r="CB105" i="3" s="1"/>
  <c r="D106" i="3"/>
  <c r="CB106" i="3" s="1"/>
  <c r="D107" i="3"/>
  <c r="D108" i="3"/>
  <c r="D109" i="3"/>
  <c r="D110" i="3"/>
  <c r="D111" i="3"/>
  <c r="D112" i="3"/>
  <c r="D113" i="3"/>
  <c r="CB113" i="3" s="1"/>
  <c r="D114" i="3"/>
  <c r="CB114" i="3" s="1"/>
  <c r="D115" i="3"/>
  <c r="D116" i="3"/>
  <c r="D117" i="3"/>
  <c r="D118" i="3"/>
  <c r="D119" i="3"/>
  <c r="D120" i="3"/>
  <c r="D121" i="3"/>
  <c r="CB121" i="3" s="1"/>
  <c r="D122" i="3"/>
  <c r="CB122" i="3" s="1"/>
  <c r="D123" i="3"/>
  <c r="D124" i="3"/>
  <c r="D125" i="3"/>
  <c r="D126" i="3"/>
  <c r="D127" i="3"/>
  <c r="D128" i="3"/>
  <c r="D129" i="3"/>
  <c r="CB129" i="3" s="1"/>
  <c r="D130" i="3"/>
  <c r="CB130" i="3" s="1"/>
  <c r="D131" i="3"/>
  <c r="D132" i="3"/>
  <c r="D133" i="3"/>
  <c r="CA133" i="3" s="1"/>
  <c r="D134" i="3"/>
  <c r="CA134" i="3" s="1"/>
  <c r="D135" i="3"/>
  <c r="D136" i="3"/>
  <c r="D137" i="3"/>
  <c r="CB137" i="3" s="1"/>
  <c r="D138" i="3"/>
  <c r="CB138" i="3" s="1"/>
  <c r="D139" i="3"/>
  <c r="D140" i="3"/>
  <c r="D141" i="3"/>
  <c r="D142" i="3"/>
  <c r="D143" i="3"/>
  <c r="D144" i="3"/>
  <c r="D145" i="3"/>
  <c r="CB145" i="3" s="1"/>
  <c r="D146" i="3"/>
  <c r="CB146" i="3" s="1"/>
  <c r="D147" i="3"/>
  <c r="D148" i="3"/>
  <c r="D149" i="3"/>
  <c r="D150" i="3"/>
  <c r="D151" i="3"/>
  <c r="D152" i="3"/>
  <c r="D153" i="3"/>
  <c r="CB153" i="3" s="1"/>
  <c r="D154" i="3"/>
  <c r="CB154" i="3" s="1"/>
  <c r="D155" i="3"/>
  <c r="D156" i="3"/>
  <c r="D157" i="3"/>
  <c r="D158" i="3"/>
  <c r="D159" i="3"/>
  <c r="D160" i="3"/>
  <c r="D161" i="3"/>
  <c r="CB161" i="3" s="1"/>
  <c r="D162" i="3"/>
  <c r="CB162" i="3" s="1"/>
  <c r="D163" i="3"/>
  <c r="D164" i="3"/>
  <c r="D165" i="3"/>
  <c r="CA165" i="3" s="1"/>
  <c r="D166" i="3"/>
  <c r="CA166" i="3" s="1"/>
  <c r="D167" i="3"/>
  <c r="D168" i="3"/>
  <c r="D169" i="3"/>
  <c r="CB169" i="3" s="1"/>
  <c r="D170" i="3"/>
  <c r="CB170" i="3" s="1"/>
  <c r="D171" i="3"/>
  <c r="D172" i="3"/>
  <c r="D173" i="3"/>
  <c r="D174" i="3"/>
  <c r="D175" i="3"/>
  <c r="D176" i="3"/>
  <c r="D177" i="3"/>
  <c r="CB177" i="3" s="1"/>
  <c r="D178" i="3"/>
  <c r="CB178" i="3" s="1"/>
  <c r="D179" i="3"/>
  <c r="D180" i="3"/>
  <c r="D181" i="3"/>
  <c r="D182" i="3"/>
  <c r="D183" i="3"/>
  <c r="D184" i="3"/>
  <c r="D185" i="3"/>
  <c r="CB185" i="3" s="1"/>
  <c r="D186" i="3"/>
  <c r="CB186" i="3" s="1"/>
  <c r="D187" i="3"/>
  <c r="D188" i="3"/>
  <c r="D189" i="3"/>
  <c r="D190" i="3"/>
  <c r="D191" i="3"/>
  <c r="D192" i="3"/>
  <c r="D193" i="3"/>
  <c r="CB193" i="3" s="1"/>
  <c r="D194" i="3"/>
  <c r="CB194" i="3" s="1"/>
  <c r="D195" i="3"/>
  <c r="D196" i="3"/>
  <c r="D197" i="3"/>
  <c r="CA197" i="3" s="1"/>
  <c r="D198" i="3"/>
  <c r="CA198" i="3" s="1"/>
  <c r="D199" i="3"/>
  <c r="D200" i="3"/>
  <c r="D201" i="3"/>
  <c r="CB201" i="3" s="1"/>
  <c r="D202" i="3"/>
  <c r="CB202" i="3" s="1"/>
  <c r="D203" i="3"/>
  <c r="D204" i="3"/>
  <c r="D205" i="3"/>
  <c r="D206" i="3"/>
  <c r="D207" i="3"/>
  <c r="D208" i="3"/>
  <c r="D209" i="3"/>
  <c r="CB209" i="3" s="1"/>
  <c r="D210" i="3"/>
  <c r="CB210" i="3" s="1"/>
  <c r="D211" i="3"/>
  <c r="D212" i="3"/>
  <c r="D213" i="3"/>
  <c r="D214" i="3"/>
  <c r="D215" i="3"/>
  <c r="D216" i="3"/>
  <c r="D217" i="3"/>
  <c r="CB217" i="3" s="1"/>
  <c r="D218" i="3"/>
  <c r="CB218" i="3" s="1"/>
  <c r="D219" i="3"/>
  <c r="D220" i="3"/>
  <c r="D221" i="3"/>
  <c r="D222" i="3"/>
  <c r="D223" i="3"/>
  <c r="D224" i="3"/>
  <c r="D225" i="3"/>
  <c r="CB225" i="3" s="1"/>
  <c r="D226" i="3"/>
  <c r="CB226" i="3" s="1"/>
  <c r="D227" i="3"/>
  <c r="D228" i="3"/>
  <c r="D229" i="3"/>
  <c r="CA229" i="3" s="1"/>
  <c r="D230" i="3"/>
  <c r="CA230" i="3" s="1"/>
  <c r="D231" i="3"/>
  <c r="D232" i="3"/>
  <c r="D233" i="3"/>
  <c r="CB233" i="3" s="1"/>
  <c r="D234" i="3"/>
  <c r="CB234" i="3" s="1"/>
  <c r="D235" i="3"/>
  <c r="D236" i="3"/>
  <c r="D237" i="3"/>
  <c r="D238" i="3"/>
  <c r="D239" i="3"/>
  <c r="D240" i="3"/>
  <c r="D241" i="3"/>
  <c r="CB241" i="3" s="1"/>
  <c r="D242" i="3"/>
  <c r="CB242" i="3" s="1"/>
  <c r="D243" i="3"/>
  <c r="D244" i="3"/>
  <c r="D245" i="3"/>
  <c r="D246" i="3"/>
  <c r="D247" i="3"/>
  <c r="D248" i="3"/>
  <c r="D249" i="3"/>
  <c r="CB249" i="3" s="1"/>
  <c r="D250" i="3"/>
  <c r="CB250" i="3" s="1"/>
  <c r="D251" i="3"/>
  <c r="D252" i="3"/>
  <c r="D253" i="3"/>
  <c r="D254" i="3"/>
  <c r="D255" i="3"/>
  <c r="D256" i="3"/>
  <c r="D257" i="3"/>
  <c r="CB257" i="3" s="1"/>
  <c r="D258" i="3"/>
  <c r="CB258" i="3" s="1"/>
  <c r="D259" i="3"/>
  <c r="D260" i="3"/>
  <c r="D261" i="3"/>
  <c r="CA261" i="3" s="1"/>
  <c r="D262" i="3"/>
  <c r="CA262" i="3" s="1"/>
  <c r="D263" i="3"/>
  <c r="D264" i="3"/>
  <c r="D265" i="3"/>
  <c r="CB265" i="3" s="1"/>
  <c r="D266" i="3"/>
  <c r="CB266" i="3" s="1"/>
  <c r="D267" i="3"/>
  <c r="D268" i="3"/>
  <c r="D269" i="3"/>
  <c r="D270" i="3"/>
  <c r="D271" i="3"/>
  <c r="D272" i="3"/>
  <c r="D273" i="3"/>
  <c r="CB273" i="3" s="1"/>
  <c r="D274" i="3"/>
  <c r="CB274" i="3" s="1"/>
  <c r="D275" i="3"/>
  <c r="D276" i="3"/>
  <c r="D277" i="3"/>
  <c r="D278" i="3"/>
  <c r="D279" i="3"/>
  <c r="D280" i="3"/>
  <c r="D281" i="3"/>
  <c r="CB281" i="3" s="1"/>
  <c r="D282" i="3"/>
  <c r="CB282" i="3" s="1"/>
  <c r="D283" i="3"/>
  <c r="D284" i="3"/>
  <c r="D285" i="3"/>
  <c r="D286" i="3"/>
  <c r="D287" i="3"/>
  <c r="D288" i="3"/>
  <c r="D289" i="3"/>
  <c r="CB289" i="3" s="1"/>
  <c r="D290" i="3"/>
  <c r="CB290" i="3" s="1"/>
  <c r="D291" i="3"/>
  <c r="D292" i="3"/>
  <c r="D293" i="3"/>
  <c r="CA293" i="3" s="1"/>
  <c r="D294" i="3"/>
  <c r="CA294" i="3" s="1"/>
  <c r="D295" i="3"/>
  <c r="D296" i="3"/>
  <c r="D297" i="3"/>
  <c r="CB297" i="3" s="1"/>
  <c r="D298" i="3"/>
  <c r="CB298" i="3" s="1"/>
  <c r="D299" i="3"/>
  <c r="D300" i="3"/>
  <c r="D301" i="3"/>
  <c r="D302" i="3"/>
  <c r="CB302" i="3" s="1"/>
  <c r="D303" i="3"/>
  <c r="D304" i="3"/>
  <c r="CB304" i="3" s="1"/>
  <c r="D305" i="3"/>
  <c r="D306" i="3"/>
  <c r="D307" i="3"/>
  <c r="D308" i="3"/>
  <c r="CB308" i="3" s="1"/>
  <c r="D309" i="3"/>
  <c r="CB309" i="3" s="1"/>
  <c r="D310" i="3"/>
  <c r="D311" i="3"/>
  <c r="D312" i="3"/>
  <c r="D313" i="3"/>
  <c r="CB313" i="3" s="1"/>
  <c r="D314" i="3"/>
  <c r="CB314" i="3" s="1"/>
  <c r="D315" i="3"/>
  <c r="D316" i="3"/>
  <c r="D317" i="3"/>
  <c r="D318" i="3"/>
  <c r="CB318" i="3" s="1"/>
  <c r="D319" i="3"/>
  <c r="D320" i="3"/>
  <c r="CB320" i="3" s="1"/>
  <c r="D321" i="3"/>
  <c r="D322" i="3"/>
  <c r="D323" i="3"/>
  <c r="D324" i="3"/>
  <c r="CB324" i="3" s="1"/>
  <c r="D325" i="3"/>
  <c r="CA325" i="3" s="1"/>
  <c r="D326" i="3"/>
  <c r="CA326" i="3" s="1"/>
  <c r="D327" i="3"/>
  <c r="D328" i="3"/>
  <c r="D329" i="3"/>
  <c r="CB329" i="3" s="1"/>
  <c r="D330" i="3"/>
  <c r="CB330" i="3" s="1"/>
  <c r="D331" i="3"/>
  <c r="D332" i="3"/>
  <c r="D333" i="3"/>
  <c r="D334" i="3"/>
  <c r="CB334" i="3" s="1"/>
  <c r="D335" i="3"/>
  <c r="D336" i="3"/>
  <c r="CB336" i="3" s="1"/>
  <c r="D337" i="3"/>
  <c r="D338" i="3"/>
  <c r="D339" i="3"/>
  <c r="D340" i="3"/>
  <c r="CB340" i="3" s="1"/>
  <c r="D341" i="3"/>
  <c r="CB341" i="3" s="1"/>
  <c r="D342" i="3"/>
  <c r="D343" i="3"/>
  <c r="D344" i="3"/>
  <c r="D345" i="3"/>
  <c r="CB345" i="3" s="1"/>
  <c r="D346" i="3"/>
  <c r="CB346" i="3" s="1"/>
  <c r="D347" i="3"/>
  <c r="D348" i="3"/>
  <c r="D349" i="3"/>
  <c r="D350" i="3"/>
  <c r="CB350" i="3" s="1"/>
  <c r="D351" i="3"/>
  <c r="CA351" i="3" s="1"/>
  <c r="D352" i="3"/>
  <c r="CA352" i="3" s="1"/>
  <c r="D353" i="3"/>
  <c r="D354" i="3"/>
  <c r="D355" i="3"/>
  <c r="D356" i="3"/>
  <c r="CB356" i="3" s="1"/>
  <c r="D357" i="3"/>
  <c r="CB357" i="3" s="1"/>
  <c r="D358" i="3"/>
  <c r="D359" i="3"/>
  <c r="CA359" i="3" s="1"/>
  <c r="D360" i="3"/>
  <c r="D361" i="3"/>
  <c r="CB361" i="3" s="1"/>
  <c r="D362" i="3"/>
  <c r="CB362" i="3" s="1"/>
  <c r="D363" i="3"/>
  <c r="D364" i="3"/>
  <c r="D365" i="3"/>
  <c r="D366" i="3"/>
  <c r="CB366" i="3" s="1"/>
  <c r="D367" i="3"/>
  <c r="CA367" i="3" s="1"/>
  <c r="D368" i="3"/>
  <c r="CA368" i="3" s="1"/>
  <c r="D369" i="3"/>
  <c r="D370" i="3"/>
  <c r="D371" i="3"/>
  <c r="D372" i="3"/>
  <c r="CB372" i="3" s="1"/>
  <c r="D373" i="3"/>
  <c r="CB373" i="3" s="1"/>
  <c r="D374" i="3"/>
  <c r="D375" i="3"/>
  <c r="CA375" i="3" s="1"/>
  <c r="D376" i="3"/>
  <c r="D377" i="3"/>
  <c r="CB377" i="3" s="1"/>
  <c r="D378" i="3"/>
  <c r="CB378" i="3" s="1"/>
  <c r="D379" i="3"/>
  <c r="D380" i="3"/>
  <c r="D381" i="3"/>
  <c r="D382" i="3"/>
  <c r="CB382" i="3" s="1"/>
  <c r="D383" i="3"/>
  <c r="CA383" i="3" s="1"/>
  <c r="D384" i="3"/>
  <c r="CA384" i="3" s="1"/>
  <c r="D385" i="3"/>
  <c r="D386" i="3"/>
  <c r="D387" i="3"/>
  <c r="D388" i="3"/>
  <c r="CB388" i="3" s="1"/>
  <c r="D389" i="3"/>
  <c r="CB389" i="3" s="1"/>
  <c r="D390" i="3"/>
  <c r="D391" i="3"/>
  <c r="CA391" i="3" s="1"/>
  <c r="D392" i="3"/>
  <c r="D393" i="3"/>
  <c r="CB393" i="3" s="1"/>
  <c r="D394" i="3"/>
  <c r="CB394" i="3" s="1"/>
  <c r="D395" i="3"/>
  <c r="D396" i="3"/>
  <c r="D397" i="3"/>
  <c r="D398" i="3"/>
  <c r="CB398" i="3" s="1"/>
  <c r="D399" i="3"/>
  <c r="CA399" i="3" s="1"/>
  <c r="D400" i="3"/>
  <c r="CA400" i="3" s="1"/>
  <c r="D401" i="3"/>
  <c r="D402" i="3"/>
  <c r="D403" i="3"/>
  <c r="D404" i="3"/>
  <c r="CB404" i="3" s="1"/>
  <c r="D405" i="3"/>
  <c r="CB405" i="3" s="1"/>
  <c r="D406" i="3"/>
  <c r="D407" i="3"/>
  <c r="CA407" i="3" s="1"/>
  <c r="D408" i="3"/>
  <c r="D409" i="3"/>
  <c r="CB409" i="3" s="1"/>
  <c r="D410" i="3"/>
  <c r="CB410" i="3" s="1"/>
  <c r="D411" i="3"/>
  <c r="D412" i="3"/>
  <c r="D413" i="3"/>
  <c r="D414" i="3"/>
  <c r="CB414" i="3" s="1"/>
  <c r="D415" i="3"/>
  <c r="CA415" i="3" s="1"/>
  <c r="D416" i="3"/>
  <c r="CA416" i="3" s="1"/>
  <c r="D417" i="3"/>
  <c r="D418" i="3"/>
  <c r="D419" i="3"/>
  <c r="D420" i="3"/>
  <c r="CB420" i="3" s="1"/>
  <c r="D421" i="3"/>
  <c r="CB421" i="3" s="1"/>
  <c r="D422" i="3"/>
  <c r="D423" i="3"/>
  <c r="CA423" i="3" s="1"/>
  <c r="D424" i="3"/>
  <c r="D425" i="3"/>
  <c r="CB425" i="3" s="1"/>
  <c r="D426" i="3"/>
  <c r="CB426" i="3" s="1"/>
  <c r="D427" i="3"/>
  <c r="D428" i="3"/>
  <c r="D429" i="3"/>
  <c r="D430" i="3"/>
  <c r="CB430" i="3" s="1"/>
  <c r="D431" i="3"/>
  <c r="CA431" i="3" s="1"/>
  <c r="D432" i="3"/>
  <c r="CA432" i="3" s="1"/>
  <c r="D433" i="3"/>
  <c r="D434" i="3"/>
  <c r="D435" i="3"/>
  <c r="D436" i="3"/>
  <c r="CB436" i="3" s="1"/>
  <c r="D437" i="3"/>
  <c r="CB437" i="3" s="1"/>
  <c r="D438" i="3"/>
  <c r="D439" i="3"/>
  <c r="CA439" i="3" s="1"/>
  <c r="D440" i="3"/>
  <c r="D441" i="3"/>
  <c r="CB441" i="3" s="1"/>
  <c r="D442" i="3"/>
  <c r="CB442" i="3" s="1"/>
  <c r="D443" i="3"/>
  <c r="D444" i="3"/>
  <c r="D445" i="3"/>
  <c r="D446" i="3"/>
  <c r="CB446" i="3" s="1"/>
  <c r="D447" i="3"/>
  <c r="CA447" i="3" s="1"/>
  <c r="D448" i="3"/>
  <c r="CA448" i="3" s="1"/>
  <c r="D449" i="3"/>
  <c r="D450" i="3"/>
  <c r="D451" i="3"/>
  <c r="D452" i="3"/>
  <c r="CB452" i="3" s="1"/>
  <c r="D453" i="3"/>
  <c r="CB453" i="3" s="1"/>
  <c r="D454" i="3"/>
  <c r="D455" i="3"/>
  <c r="CA455" i="3" s="1"/>
  <c r="D456" i="3"/>
  <c r="D457" i="3"/>
  <c r="CB457" i="3" s="1"/>
  <c r="D458" i="3"/>
  <c r="CB458" i="3" s="1"/>
  <c r="D459" i="3"/>
  <c r="D460" i="3"/>
  <c r="D461" i="3"/>
  <c r="D462" i="3"/>
  <c r="CB462" i="3" s="1"/>
  <c r="D463" i="3"/>
  <c r="CA463" i="3" s="1"/>
  <c r="D464" i="3"/>
  <c r="CA464" i="3" s="1"/>
  <c r="D465" i="3"/>
  <c r="D466" i="3"/>
  <c r="D467" i="3"/>
  <c r="D468" i="3"/>
  <c r="CB468" i="3" s="1"/>
  <c r="D469" i="3"/>
  <c r="CB469" i="3" s="1"/>
  <c r="D470" i="3"/>
  <c r="D471" i="3"/>
  <c r="D472" i="3"/>
  <c r="D473" i="3"/>
  <c r="CB473" i="3" s="1"/>
  <c r="D474" i="3"/>
  <c r="CB474" i="3" s="1"/>
  <c r="D475" i="3"/>
  <c r="CA475" i="3" s="1"/>
  <c r="D476" i="3"/>
  <c r="D477" i="3"/>
  <c r="D478" i="3"/>
  <c r="CB478" i="3" s="1"/>
  <c r="D479" i="3"/>
  <c r="CA479" i="3" s="1"/>
  <c r="D480" i="3"/>
  <c r="CB480" i="3" s="1"/>
  <c r="D481" i="3"/>
  <c r="D482" i="3"/>
  <c r="D483" i="3"/>
  <c r="D484" i="3"/>
  <c r="CA484" i="3" s="1"/>
  <c r="D485" i="3"/>
  <c r="CB485" i="3" s="1"/>
  <c r="D486" i="3"/>
  <c r="CA486" i="3" s="1"/>
  <c r="D487" i="3"/>
  <c r="D488" i="3"/>
  <c r="D489" i="3"/>
  <c r="CB489" i="3" s="1"/>
  <c r="D490" i="3"/>
  <c r="CB490" i="3" s="1"/>
  <c r="D491" i="3"/>
  <c r="CA491" i="3" s="1"/>
  <c r="D492" i="3"/>
  <c r="D493" i="3"/>
  <c r="D494" i="3"/>
  <c r="CB494" i="3" s="1"/>
  <c r="D495" i="3"/>
  <c r="CA495" i="3" s="1"/>
  <c r="D496" i="3"/>
  <c r="CB496" i="3" s="1"/>
  <c r="D497" i="3"/>
  <c r="D498" i="3"/>
  <c r="D499" i="3"/>
  <c r="D500" i="3"/>
  <c r="CB500" i="3" s="1"/>
  <c r="D501" i="3"/>
  <c r="CB501" i="3" s="1"/>
  <c r="D502" i="3"/>
  <c r="D503" i="3"/>
  <c r="D504" i="3"/>
  <c r="D505" i="3"/>
  <c r="CB505" i="3" s="1"/>
  <c r="D506" i="3"/>
  <c r="CA506" i="3" s="1"/>
  <c r="D507" i="3"/>
  <c r="CA507" i="3" s="1"/>
  <c r="D508" i="3"/>
  <c r="D509" i="3"/>
  <c r="D510" i="3"/>
  <c r="CB510" i="3" s="1"/>
  <c r="D511" i="3"/>
  <c r="CA511" i="3" s="1"/>
  <c r="D512" i="3"/>
  <c r="CB512" i="3" s="1"/>
  <c r="D513" i="3"/>
  <c r="D514" i="3"/>
  <c r="D515" i="3"/>
  <c r="D516" i="3"/>
  <c r="CA516" i="3" s="1"/>
  <c r="D517" i="3"/>
  <c r="CB517" i="3" s="1"/>
  <c r="D518" i="3"/>
  <c r="CA518" i="3" s="1"/>
  <c r="D519" i="3"/>
  <c r="D520" i="3"/>
  <c r="D521" i="3"/>
  <c r="CB521" i="3" s="1"/>
  <c r="D522" i="3"/>
  <c r="CB522" i="3" s="1"/>
  <c r="D523" i="3"/>
  <c r="CA523" i="3" s="1"/>
  <c r="D524" i="3"/>
  <c r="D525" i="3"/>
  <c r="D526" i="3"/>
  <c r="CB526" i="3" s="1"/>
  <c r="D527" i="3"/>
  <c r="CA527" i="3" s="1"/>
  <c r="D528" i="3"/>
  <c r="CB528" i="3" s="1"/>
  <c r="D529" i="3"/>
  <c r="D530" i="3"/>
  <c r="D531" i="3"/>
  <c r="D532" i="3"/>
  <c r="CB532" i="3" s="1"/>
  <c r="D533" i="3"/>
  <c r="CB533" i="3" s="1"/>
  <c r="D534" i="3"/>
  <c r="D535" i="3"/>
  <c r="D536" i="3"/>
  <c r="D537" i="3"/>
  <c r="CB537" i="3" s="1"/>
  <c r="D538" i="3"/>
  <c r="CA538" i="3" s="1"/>
  <c r="D539" i="3"/>
  <c r="CA539" i="3" s="1"/>
  <c r="D540" i="3"/>
  <c r="D541" i="3"/>
  <c r="D542" i="3"/>
  <c r="CB542" i="3" s="1"/>
  <c r="D543" i="3"/>
  <c r="CA543" i="3" s="1"/>
  <c r="D544" i="3"/>
  <c r="CB544" i="3" s="1"/>
  <c r="D545" i="3"/>
  <c r="D546" i="3"/>
  <c r="D547" i="3"/>
  <c r="D548" i="3"/>
  <c r="CB548" i="3" s="1"/>
  <c r="D549" i="3"/>
  <c r="CB549" i="3" s="1"/>
  <c r="D550" i="3"/>
  <c r="CA550" i="3" s="1"/>
  <c r="D551" i="3"/>
  <c r="D552" i="3"/>
  <c r="D553" i="3"/>
  <c r="CB553" i="3" s="1"/>
  <c r="D554" i="3"/>
  <c r="CB554" i="3" s="1"/>
  <c r="D555" i="3"/>
  <c r="CA555" i="3" s="1"/>
  <c r="D556" i="3"/>
  <c r="D557" i="3"/>
  <c r="D558" i="3"/>
  <c r="CB558" i="3" s="1"/>
  <c r="D559" i="3"/>
  <c r="CA559" i="3" s="1"/>
  <c r="D560" i="3"/>
  <c r="CB560" i="3" s="1"/>
  <c r="D561" i="3"/>
  <c r="D562" i="3"/>
  <c r="D563" i="3"/>
  <c r="D564" i="3"/>
  <c r="CB564" i="3" s="1"/>
  <c r="D565" i="3"/>
  <c r="CB565" i="3" s="1"/>
  <c r="D566" i="3"/>
  <c r="D567" i="3"/>
  <c r="D568" i="3"/>
  <c r="D569" i="3"/>
  <c r="CB569" i="3" s="1"/>
  <c r="D570" i="3"/>
  <c r="CB570" i="3" s="1"/>
  <c r="D571" i="3"/>
  <c r="CA571" i="3" s="1"/>
  <c r="D572" i="3"/>
  <c r="D573" i="3"/>
  <c r="D574" i="3"/>
  <c r="CB574" i="3" s="1"/>
  <c r="D575" i="3"/>
  <c r="CA575" i="3" s="1"/>
  <c r="D576" i="3"/>
  <c r="CB576" i="3" s="1"/>
  <c r="D577" i="3"/>
  <c r="D578" i="3"/>
  <c r="D579" i="3"/>
  <c r="D580" i="3"/>
  <c r="CA580" i="3" s="1"/>
  <c r="D581" i="3"/>
  <c r="CB581" i="3" s="1"/>
  <c r="D582" i="3"/>
  <c r="CA582" i="3" s="1"/>
  <c r="D583" i="3"/>
  <c r="D584" i="3"/>
  <c r="D585" i="3"/>
  <c r="CB585" i="3" s="1"/>
  <c r="D586" i="3"/>
  <c r="CB586" i="3" s="1"/>
  <c r="D587" i="3"/>
  <c r="CA587" i="3" s="1"/>
  <c r="D588" i="3"/>
  <c r="D589" i="3"/>
  <c r="D590" i="3"/>
  <c r="CB590" i="3" s="1"/>
  <c r="D591" i="3"/>
  <c r="CA591" i="3" s="1"/>
  <c r="D592" i="3"/>
  <c r="CB592" i="3" s="1"/>
  <c r="D593" i="3"/>
  <c r="D594" i="3"/>
  <c r="D595" i="3"/>
  <c r="D596" i="3"/>
  <c r="CB596" i="3" s="1"/>
  <c r="D597" i="3"/>
  <c r="CB597" i="3" s="1"/>
  <c r="D598" i="3"/>
  <c r="D599" i="3"/>
  <c r="D600" i="3"/>
  <c r="D601" i="3"/>
  <c r="CB601" i="3" s="1"/>
  <c r="D602" i="3"/>
  <c r="CB602" i="3" s="1"/>
  <c r="D603" i="3"/>
  <c r="CA603" i="3" s="1"/>
  <c r="D604" i="3"/>
  <c r="D605" i="3"/>
  <c r="D606" i="3"/>
  <c r="CB606" i="3" s="1"/>
  <c r="D607" i="3"/>
  <c r="CA607" i="3" s="1"/>
  <c r="D608" i="3"/>
  <c r="CB608" i="3" s="1"/>
  <c r="D609" i="3"/>
  <c r="D610" i="3"/>
  <c r="D611" i="3"/>
  <c r="D612" i="3"/>
  <c r="CA612" i="3" s="1"/>
  <c r="D613" i="3"/>
  <c r="CB613" i="3" s="1"/>
  <c r="D614" i="3"/>
  <c r="CA614" i="3" s="1"/>
  <c r="D615" i="3"/>
  <c r="D616" i="3"/>
  <c r="D617" i="3"/>
  <c r="CB617" i="3" s="1"/>
  <c r="D618" i="3"/>
  <c r="CB618" i="3" s="1"/>
  <c r="D619" i="3"/>
  <c r="CA619" i="3" s="1"/>
  <c r="D620" i="3"/>
  <c r="D621" i="3"/>
  <c r="D622" i="3"/>
  <c r="CB622" i="3" s="1"/>
  <c r="D623" i="3"/>
  <c r="CA623" i="3" s="1"/>
  <c r="D624" i="3"/>
  <c r="CB624" i="3" s="1"/>
  <c r="D625" i="3"/>
  <c r="D626" i="3"/>
  <c r="D627" i="3"/>
  <c r="D628" i="3"/>
  <c r="CB628" i="3" s="1"/>
  <c r="D629" i="3"/>
  <c r="CB629" i="3" s="1"/>
  <c r="D630" i="3"/>
  <c r="D631" i="3"/>
  <c r="D632" i="3"/>
  <c r="D633" i="3"/>
  <c r="CB633" i="3" s="1"/>
  <c r="D634" i="3"/>
  <c r="CA634" i="3" s="1"/>
  <c r="D635" i="3"/>
  <c r="CA635" i="3" s="1"/>
  <c r="D636" i="3"/>
  <c r="D637" i="3"/>
  <c r="D638" i="3"/>
  <c r="CB638" i="3" s="1"/>
  <c r="D639" i="3"/>
  <c r="CA639" i="3" s="1"/>
  <c r="D640" i="3"/>
  <c r="CB640" i="3" s="1"/>
  <c r="D641" i="3"/>
  <c r="D642" i="3"/>
  <c r="D643" i="3"/>
  <c r="D644" i="3"/>
  <c r="CB644" i="3" s="1"/>
  <c r="D645" i="3"/>
  <c r="CB645" i="3" s="1"/>
  <c r="D646" i="3"/>
  <c r="CA646" i="3" s="1"/>
  <c r="D647" i="3"/>
  <c r="D648" i="3"/>
  <c r="D649" i="3"/>
  <c r="CB649" i="3" s="1"/>
  <c r="D650" i="3"/>
  <c r="CB650" i="3" s="1"/>
  <c r="D651" i="3"/>
  <c r="CA651" i="3" s="1"/>
  <c r="D652" i="3"/>
  <c r="D653" i="3"/>
  <c r="D654" i="3"/>
  <c r="CB654" i="3" s="1"/>
  <c r="D655" i="3"/>
  <c r="CA655" i="3" s="1"/>
  <c r="D656" i="3"/>
  <c r="CB656" i="3" s="1"/>
  <c r="D657" i="3"/>
  <c r="D658" i="3"/>
  <c r="D659" i="3"/>
  <c r="D660" i="3"/>
  <c r="CB660" i="3" s="1"/>
  <c r="D661" i="3"/>
  <c r="CB661" i="3" s="1"/>
  <c r="D662" i="3"/>
  <c r="D663" i="3"/>
  <c r="D664" i="3"/>
  <c r="D665" i="3"/>
  <c r="CB665" i="3" s="1"/>
  <c r="D666" i="3"/>
  <c r="CB666" i="3" s="1"/>
  <c r="D667" i="3"/>
  <c r="CA667" i="3" s="1"/>
  <c r="D668" i="3"/>
  <c r="D669" i="3"/>
  <c r="D670" i="3"/>
  <c r="CB670" i="3" s="1"/>
  <c r="D671" i="3"/>
  <c r="CA671" i="3" s="1"/>
  <c r="D672" i="3"/>
  <c r="CB672" i="3" s="1"/>
  <c r="D673" i="3"/>
  <c r="D674" i="3"/>
  <c r="D675" i="3"/>
  <c r="D676" i="3"/>
  <c r="CA676" i="3" s="1"/>
  <c r="D677" i="3"/>
  <c r="CB677" i="3" s="1"/>
  <c r="D678" i="3"/>
  <c r="CA678" i="3" s="1"/>
  <c r="D679" i="3"/>
  <c r="D680" i="3"/>
  <c r="D681" i="3"/>
  <c r="CB681" i="3" s="1"/>
  <c r="D682" i="3"/>
  <c r="CB682" i="3" s="1"/>
  <c r="D683" i="3"/>
  <c r="CA683" i="3" s="1"/>
  <c r="D684" i="3"/>
  <c r="D685" i="3"/>
  <c r="D686" i="3"/>
  <c r="CB686" i="3" s="1"/>
  <c r="D687" i="3"/>
  <c r="CA687" i="3" s="1"/>
  <c r="D688" i="3"/>
  <c r="CB688" i="3" s="1"/>
  <c r="D689" i="3"/>
  <c r="D690" i="3"/>
  <c r="D691" i="3"/>
  <c r="D692" i="3"/>
  <c r="CB692" i="3" s="1"/>
  <c r="D693" i="3"/>
  <c r="CB693" i="3" s="1"/>
  <c r="D694" i="3"/>
  <c r="D695" i="3"/>
  <c r="D696" i="3"/>
  <c r="D697" i="3"/>
  <c r="CB697" i="3" s="1"/>
  <c r="D698" i="3"/>
  <c r="CA698" i="3" s="1"/>
  <c r="D699" i="3"/>
  <c r="CA699" i="3" s="1"/>
  <c r="D700" i="3"/>
  <c r="D701" i="3"/>
  <c r="D702" i="3"/>
  <c r="CB702" i="3" s="1"/>
  <c r="D703" i="3"/>
  <c r="CA703" i="3" s="1"/>
  <c r="D704" i="3"/>
  <c r="CB704" i="3" s="1"/>
  <c r="D705" i="3"/>
  <c r="D706" i="3"/>
  <c r="D707" i="3"/>
  <c r="D708" i="3"/>
  <c r="CB708" i="3" s="1"/>
  <c r="D709" i="3"/>
  <c r="CB709" i="3" s="1"/>
  <c r="D710" i="3"/>
  <c r="CA710" i="3" s="1"/>
  <c r="D711" i="3"/>
  <c r="D712" i="3"/>
  <c r="D713" i="3"/>
  <c r="CB713" i="3" s="1"/>
  <c r="D714" i="3"/>
  <c r="CB714" i="3" s="1"/>
  <c r="D715" i="3"/>
  <c r="CA715" i="3" s="1"/>
  <c r="D716" i="3"/>
  <c r="D717" i="3"/>
  <c r="D718" i="3"/>
  <c r="CB718" i="3" s="1"/>
  <c r="D719" i="3"/>
  <c r="CA719" i="3" s="1"/>
  <c r="D720" i="3"/>
  <c r="CB720" i="3" s="1"/>
  <c r="D721" i="3"/>
  <c r="D722" i="3"/>
  <c r="D723" i="3"/>
  <c r="D724" i="3"/>
  <c r="CB724" i="3" s="1"/>
  <c r="D725" i="3"/>
  <c r="CB725" i="3" s="1"/>
  <c r="D726" i="3"/>
  <c r="D727" i="3"/>
  <c r="D728" i="3"/>
  <c r="D729" i="3"/>
  <c r="CB729" i="3" s="1"/>
  <c r="D730" i="3"/>
  <c r="CB730" i="3" s="1"/>
  <c r="D731" i="3"/>
  <c r="CA731" i="3" s="1"/>
  <c r="D732" i="3"/>
  <c r="D733" i="3"/>
  <c r="D734" i="3"/>
  <c r="CB734" i="3" s="1"/>
  <c r="D735" i="3"/>
  <c r="CA735" i="3" s="1"/>
  <c r="D736" i="3"/>
  <c r="CB736" i="3" s="1"/>
  <c r="D737" i="3"/>
  <c r="D738" i="3"/>
  <c r="D739" i="3"/>
  <c r="D740" i="3"/>
  <c r="CA740" i="3" s="1"/>
  <c r="D741" i="3"/>
  <c r="CB741" i="3" s="1"/>
  <c r="D742" i="3"/>
  <c r="CA742" i="3" s="1"/>
  <c r="D743" i="3"/>
  <c r="D744" i="3"/>
  <c r="D745" i="3"/>
  <c r="CB745" i="3" s="1"/>
  <c r="D746" i="3"/>
  <c r="CB746" i="3" s="1"/>
  <c r="D747" i="3"/>
  <c r="CA747" i="3" s="1"/>
  <c r="D748" i="3"/>
  <c r="D749" i="3"/>
  <c r="D750" i="3"/>
  <c r="CB750" i="3" s="1"/>
  <c r="D751" i="3"/>
  <c r="CA751" i="3" s="1"/>
  <c r="D752" i="3"/>
  <c r="CB752" i="3" s="1"/>
  <c r="D753" i="3"/>
  <c r="D754" i="3"/>
  <c r="D755" i="3"/>
  <c r="D756" i="3"/>
  <c r="CB756" i="3" s="1"/>
  <c r="D757" i="3"/>
  <c r="CB757" i="3" s="1"/>
  <c r="D758" i="3"/>
  <c r="D759" i="3"/>
  <c r="D760" i="3"/>
  <c r="D761" i="3"/>
  <c r="CB761" i="3" s="1"/>
  <c r="D762" i="3"/>
  <c r="CA762" i="3" s="1"/>
  <c r="D763" i="3"/>
  <c r="CA763" i="3" s="1"/>
  <c r="D765" i="3"/>
  <c r="D766" i="3"/>
  <c r="CB766" i="3" s="1"/>
  <c r="D767" i="3"/>
  <c r="D768" i="3"/>
  <c r="CB768" i="3" s="1"/>
  <c r="D769" i="3"/>
  <c r="D770" i="3"/>
  <c r="D771" i="3"/>
  <c r="D772" i="3"/>
  <c r="D773" i="3"/>
  <c r="CB773" i="3" s="1"/>
  <c r="D774" i="3"/>
  <c r="CA774" i="3" s="1"/>
  <c r="D775" i="3"/>
  <c r="D776" i="3"/>
  <c r="CB776" i="3" s="1"/>
  <c r="D777" i="3"/>
  <c r="CB777" i="3" s="1"/>
  <c r="D778" i="3"/>
  <c r="CB778" i="3" s="1"/>
  <c r="D779" i="3"/>
  <c r="D780" i="3"/>
  <c r="CB780" i="3" s="1"/>
  <c r="D781" i="3"/>
  <c r="D782" i="3"/>
  <c r="CB782" i="3" s="1"/>
  <c r="D783" i="3"/>
  <c r="CA783" i="3" s="1"/>
  <c r="D784" i="3"/>
  <c r="D785" i="3"/>
  <c r="D786" i="3"/>
  <c r="D787" i="3"/>
  <c r="D788" i="3"/>
  <c r="CB788" i="3" s="1"/>
  <c r="D789" i="3"/>
  <c r="CB789" i="3" s="1"/>
  <c r="D790" i="3"/>
  <c r="D791" i="3"/>
  <c r="D792" i="3"/>
  <c r="CB792" i="3" s="1"/>
  <c r="D793" i="3"/>
  <c r="CB793" i="3" s="1"/>
  <c r="D794" i="3"/>
  <c r="CB794" i="3" s="1"/>
  <c r="D795" i="3"/>
  <c r="CA795" i="3" s="1"/>
  <c r="D796" i="3"/>
  <c r="CB796" i="3" s="1"/>
  <c r="D797" i="3"/>
  <c r="D798" i="3"/>
  <c r="CB798" i="3" s="1"/>
  <c r="D799" i="3"/>
  <c r="D800" i="3"/>
  <c r="CB800" i="3" s="1"/>
  <c r="D801" i="3"/>
  <c r="D802" i="3"/>
  <c r="D803" i="3"/>
  <c r="D804" i="3"/>
  <c r="D805" i="3"/>
  <c r="CB805" i="3" s="1"/>
  <c r="D764" i="3"/>
  <c r="D195" i="8"/>
  <c r="D196" i="8"/>
  <c r="D197" i="8"/>
  <c r="D198" i="8"/>
  <c r="F198" i="8" s="1"/>
  <c r="D199" i="8"/>
  <c r="D200" i="8"/>
  <c r="F200" i="8" s="1"/>
  <c r="D201" i="8"/>
  <c r="D202" i="8"/>
  <c r="D203" i="8"/>
  <c r="D204" i="8"/>
  <c r="D205" i="8"/>
  <c r="D206" i="8"/>
  <c r="F206" i="8" s="1"/>
  <c r="D207" i="8"/>
  <c r="D208" i="8"/>
  <c r="F208" i="8" s="1"/>
  <c r="D209" i="8"/>
  <c r="D210" i="8"/>
  <c r="E210" i="8" s="1"/>
  <c r="D211" i="8"/>
  <c r="D212" i="8"/>
  <c r="D213" i="8"/>
  <c r="D214" i="8"/>
  <c r="F214" i="8" s="1"/>
  <c r="D215" i="8"/>
  <c r="D216" i="8"/>
  <c r="F216" i="8" s="1"/>
  <c r="D217" i="8"/>
  <c r="D218" i="8"/>
  <c r="D219" i="8"/>
  <c r="D220" i="8"/>
  <c r="D221" i="8"/>
  <c r="D222" i="8"/>
  <c r="F222" i="8" s="1"/>
  <c r="D223" i="8"/>
  <c r="D224" i="8"/>
  <c r="F224" i="8" s="1"/>
  <c r="D225" i="8"/>
  <c r="D226" i="8"/>
  <c r="E226" i="8" s="1"/>
  <c r="D227" i="8"/>
  <c r="D228" i="8"/>
  <c r="D229" i="8"/>
  <c r="D230" i="8"/>
  <c r="F230" i="8" s="1"/>
  <c r="D231" i="8"/>
  <c r="D232" i="8"/>
  <c r="F232" i="8" s="1"/>
  <c r="D233" i="8"/>
  <c r="D234" i="8"/>
  <c r="D235" i="8"/>
  <c r="D236" i="8"/>
  <c r="D237" i="8"/>
  <c r="D238" i="8"/>
  <c r="F238" i="8" s="1"/>
  <c r="D239" i="8"/>
  <c r="D240" i="8"/>
  <c r="F240" i="8" s="1"/>
  <c r="D241" i="8"/>
  <c r="D242" i="8"/>
  <c r="E242" i="8" s="1"/>
  <c r="D243" i="8"/>
  <c r="D244" i="8"/>
  <c r="D245" i="8"/>
  <c r="D246" i="8"/>
  <c r="F246" i="8" s="1"/>
  <c r="D247" i="8"/>
  <c r="D248" i="8"/>
  <c r="F248" i="8" s="1"/>
  <c r="D249" i="8"/>
  <c r="D250" i="8"/>
  <c r="D251" i="8"/>
  <c r="D252" i="8"/>
  <c r="D253" i="8"/>
  <c r="D254" i="8"/>
  <c r="F254" i="8" s="1"/>
  <c r="D255" i="8"/>
  <c r="D256" i="8"/>
  <c r="F256" i="8" s="1"/>
  <c r="D257" i="8"/>
  <c r="D258" i="8"/>
  <c r="E258" i="8" s="1"/>
  <c r="D259" i="8"/>
  <c r="D260" i="8"/>
  <c r="D261" i="8"/>
  <c r="D262" i="8"/>
  <c r="F262" i="8" s="1"/>
  <c r="D263" i="8"/>
  <c r="D264" i="8"/>
  <c r="F264" i="8" s="1"/>
  <c r="D265" i="8"/>
  <c r="D266" i="8"/>
  <c r="F266" i="8" s="1"/>
  <c r="D267" i="8"/>
  <c r="F267" i="8" s="1"/>
  <c r="D268" i="8"/>
  <c r="F268" i="8" s="1"/>
  <c r="D269" i="8"/>
  <c r="D270" i="8"/>
  <c r="F270" i="8" s="1"/>
  <c r="D271" i="8"/>
  <c r="F271" i="8" s="1"/>
  <c r="D272" i="8"/>
  <c r="F272" i="8" s="1"/>
  <c r="D273" i="8"/>
  <c r="D274" i="8"/>
  <c r="E274" i="8" s="1"/>
  <c r="D275" i="8"/>
  <c r="F275" i="8" s="1"/>
  <c r="D276" i="8"/>
  <c r="F276" i="8" s="1"/>
  <c r="D277" i="8"/>
  <c r="D278" i="8"/>
  <c r="F278" i="8" s="1"/>
  <c r="D279" i="8"/>
  <c r="F279" i="8" s="1"/>
  <c r="D280" i="8"/>
  <c r="F280" i="8" s="1"/>
  <c r="D281" i="8"/>
  <c r="D282" i="8"/>
  <c r="F282" i="8" s="1"/>
  <c r="D283" i="8"/>
  <c r="F283" i="8" s="1"/>
  <c r="D284" i="8"/>
  <c r="F284" i="8" s="1"/>
  <c r="D285" i="8"/>
  <c r="D286" i="8"/>
  <c r="F286" i="8" s="1"/>
  <c r="D287" i="8"/>
  <c r="F287" i="8" s="1"/>
  <c r="D288" i="8"/>
  <c r="F288" i="8" s="1"/>
  <c r="D289" i="8"/>
  <c r="D290" i="8"/>
  <c r="E290" i="8" s="1"/>
  <c r="D291" i="8"/>
  <c r="F291" i="8" s="1"/>
  <c r="D292" i="8"/>
  <c r="F292" i="8" s="1"/>
  <c r="D293" i="8"/>
  <c r="D294" i="8"/>
  <c r="F294" i="8" s="1"/>
  <c r="D295" i="8"/>
  <c r="F295" i="8" s="1"/>
  <c r="D296" i="8"/>
  <c r="Q296" i="8" s="1"/>
  <c r="D297" i="8"/>
  <c r="D298" i="8"/>
  <c r="Q298" i="8" s="1"/>
  <c r="D299" i="8"/>
  <c r="Q299" i="8" s="1"/>
  <c r="N299" i="8" s="1"/>
  <c r="D300" i="8"/>
  <c r="Q300" i="8" s="1"/>
  <c r="D301" i="8"/>
  <c r="D302" i="8"/>
  <c r="Q302" i="8" s="1"/>
  <c r="D303" i="8"/>
  <c r="Q303" i="8" s="1"/>
  <c r="N303" i="8" s="1"/>
  <c r="D304" i="8"/>
  <c r="Q304" i="8" s="1"/>
  <c r="D305" i="8"/>
  <c r="D306" i="8"/>
  <c r="F306" i="8" s="1"/>
  <c r="D307" i="8"/>
  <c r="Q307" i="8" s="1"/>
  <c r="N307" i="8" s="1"/>
  <c r="D308" i="8"/>
  <c r="Q308" i="8" s="1"/>
  <c r="D309" i="8"/>
  <c r="D310" i="8"/>
  <c r="Q310" i="8" s="1"/>
  <c r="D311" i="8"/>
  <c r="Q311" i="8" s="1"/>
  <c r="N311" i="8" s="1"/>
  <c r="D312" i="8"/>
  <c r="F312" i="8" s="1"/>
  <c r="D313" i="8"/>
  <c r="D314" i="8"/>
  <c r="Q314" i="8" s="1"/>
  <c r="D315" i="8"/>
  <c r="Q315" i="8" s="1"/>
  <c r="N315" i="8" s="1"/>
  <c r="D316" i="8"/>
  <c r="F316" i="8" s="1"/>
  <c r="D317" i="8"/>
  <c r="D318" i="8"/>
  <c r="Q318" i="8" s="1"/>
  <c r="D319" i="8"/>
  <c r="Q319" i="8" s="1"/>
  <c r="N319" i="8" s="1"/>
  <c r="D320" i="8"/>
  <c r="F320" i="8" s="1"/>
  <c r="D321" i="8"/>
  <c r="D322" i="8"/>
  <c r="Q322" i="8" s="1"/>
  <c r="D4" i="8"/>
  <c r="F4" i="8" s="1"/>
  <c r="D5" i="8"/>
  <c r="T5" i="8" s="1"/>
  <c r="D6" i="8"/>
  <c r="F6" i="8" s="1"/>
  <c r="D7" i="8"/>
  <c r="T7" i="8" s="1"/>
  <c r="D8" i="8"/>
  <c r="F8" i="8" s="1"/>
  <c r="D9" i="8"/>
  <c r="T9" i="8" s="1"/>
  <c r="D10" i="8"/>
  <c r="F10" i="8" s="1"/>
  <c r="D11" i="8"/>
  <c r="T11" i="8" s="1"/>
  <c r="D12" i="8"/>
  <c r="F12" i="8" s="1"/>
  <c r="D13" i="8"/>
  <c r="T13" i="8" s="1"/>
  <c r="D14" i="8"/>
  <c r="F14" i="8" s="1"/>
  <c r="D15" i="8"/>
  <c r="T15" i="8" s="1"/>
  <c r="D16" i="8"/>
  <c r="F16" i="8" s="1"/>
  <c r="D17" i="8"/>
  <c r="T17" i="8" s="1"/>
  <c r="D18" i="8"/>
  <c r="F18" i="8" s="1"/>
  <c r="D19" i="8"/>
  <c r="F19" i="8" s="1"/>
  <c r="D20" i="8"/>
  <c r="F20" i="8" s="1"/>
  <c r="D21" i="8"/>
  <c r="F21" i="8" s="1"/>
  <c r="D22" i="8"/>
  <c r="F22" i="8" s="1"/>
  <c r="D23" i="8"/>
  <c r="F23" i="8" s="1"/>
  <c r="D24" i="8"/>
  <c r="F24" i="8" s="1"/>
  <c r="D25" i="8"/>
  <c r="F25" i="8" s="1"/>
  <c r="D26" i="8"/>
  <c r="F26" i="8" s="1"/>
  <c r="D27" i="8"/>
  <c r="F27" i="8" s="1"/>
  <c r="D28" i="8"/>
  <c r="F28" i="8" s="1"/>
  <c r="D29" i="8"/>
  <c r="F29" i="8" s="1"/>
  <c r="D30" i="8"/>
  <c r="F30" i="8" s="1"/>
  <c r="D31" i="8"/>
  <c r="F31" i="8" s="1"/>
  <c r="D32" i="8"/>
  <c r="F32" i="8" s="1"/>
  <c r="D33" i="8"/>
  <c r="F33" i="8" s="1"/>
  <c r="D34" i="8"/>
  <c r="F34" i="8" s="1"/>
  <c r="D35" i="8"/>
  <c r="F35" i="8" s="1"/>
  <c r="D36" i="8"/>
  <c r="F36" i="8" s="1"/>
  <c r="D37" i="8"/>
  <c r="F37" i="8" s="1"/>
  <c r="D38" i="8"/>
  <c r="F38" i="8" s="1"/>
  <c r="D39" i="8"/>
  <c r="F39" i="8" s="1"/>
  <c r="D40" i="8"/>
  <c r="F40" i="8" s="1"/>
  <c r="D41" i="8"/>
  <c r="F41" i="8" s="1"/>
  <c r="D42" i="8"/>
  <c r="F42" i="8" s="1"/>
  <c r="D43" i="8"/>
  <c r="F43" i="8" s="1"/>
  <c r="D44" i="8"/>
  <c r="F44" i="8" s="1"/>
  <c r="D45" i="8"/>
  <c r="F45" i="8" s="1"/>
  <c r="D46" i="8"/>
  <c r="F46" i="8" s="1"/>
  <c r="D47" i="8"/>
  <c r="F47" i="8" s="1"/>
  <c r="D48" i="8"/>
  <c r="F48" i="8" s="1"/>
  <c r="D49" i="8"/>
  <c r="F49" i="8" s="1"/>
  <c r="D50" i="8"/>
  <c r="F50" i="8" s="1"/>
  <c r="D51" i="8"/>
  <c r="F51" i="8" s="1"/>
  <c r="D52" i="8"/>
  <c r="F52" i="8" s="1"/>
  <c r="D53" i="8"/>
  <c r="F53" i="8" s="1"/>
  <c r="D54" i="8"/>
  <c r="F54" i="8" s="1"/>
  <c r="D55" i="8"/>
  <c r="F55" i="8" s="1"/>
  <c r="D56" i="8"/>
  <c r="F56" i="8" s="1"/>
  <c r="D57" i="8"/>
  <c r="F57" i="8" s="1"/>
  <c r="D58" i="8"/>
  <c r="F58" i="8" s="1"/>
  <c r="D59" i="8"/>
  <c r="F59" i="8" s="1"/>
  <c r="D60" i="8"/>
  <c r="F60" i="8" s="1"/>
  <c r="D61" i="8"/>
  <c r="F61" i="8" s="1"/>
  <c r="D62" i="8"/>
  <c r="F62" i="8" s="1"/>
  <c r="D63" i="8"/>
  <c r="F63" i="8" s="1"/>
  <c r="D64" i="8"/>
  <c r="F64" i="8" s="1"/>
  <c r="D65" i="8"/>
  <c r="F65" i="8" s="1"/>
  <c r="D66" i="8"/>
  <c r="F66" i="8" s="1"/>
  <c r="D67" i="8"/>
  <c r="F67" i="8" s="1"/>
  <c r="D68" i="8"/>
  <c r="F68" i="8" s="1"/>
  <c r="D69" i="8"/>
  <c r="F69" i="8" s="1"/>
  <c r="D70" i="8"/>
  <c r="F70" i="8" s="1"/>
  <c r="D71" i="8"/>
  <c r="F71" i="8" s="1"/>
  <c r="D72" i="8"/>
  <c r="F72" i="8" s="1"/>
  <c r="D73" i="8"/>
  <c r="F73" i="8" s="1"/>
  <c r="D74" i="8"/>
  <c r="F74" i="8" s="1"/>
  <c r="D75" i="8"/>
  <c r="F75" i="8" s="1"/>
  <c r="D76" i="8"/>
  <c r="F76" i="8" s="1"/>
  <c r="D77" i="8"/>
  <c r="F77" i="8" s="1"/>
  <c r="D78" i="8"/>
  <c r="F78" i="8" s="1"/>
  <c r="D79" i="8"/>
  <c r="F79" i="8" s="1"/>
  <c r="D80" i="8"/>
  <c r="F80" i="8" s="1"/>
  <c r="D81" i="8"/>
  <c r="F81" i="8" s="1"/>
  <c r="D82" i="8"/>
  <c r="F82" i="8" s="1"/>
  <c r="D83" i="8"/>
  <c r="F83" i="8" s="1"/>
  <c r="D84" i="8"/>
  <c r="F84" i="8" s="1"/>
  <c r="D85" i="8"/>
  <c r="F85" i="8" s="1"/>
  <c r="D86" i="8"/>
  <c r="F86" i="8" s="1"/>
  <c r="D87" i="8"/>
  <c r="F87" i="8" s="1"/>
  <c r="D88" i="8"/>
  <c r="F88" i="8" s="1"/>
  <c r="D89" i="8"/>
  <c r="F89" i="8" s="1"/>
  <c r="D90" i="8"/>
  <c r="F90" i="8" s="1"/>
  <c r="D91" i="8"/>
  <c r="F91" i="8" s="1"/>
  <c r="D92" i="8"/>
  <c r="F92" i="8" s="1"/>
  <c r="D93" i="8"/>
  <c r="F93" i="8" s="1"/>
  <c r="D94" i="8"/>
  <c r="F94" i="8" s="1"/>
  <c r="D95" i="8"/>
  <c r="F95" i="8" s="1"/>
  <c r="D96" i="8"/>
  <c r="F96" i="8" s="1"/>
  <c r="D97" i="8"/>
  <c r="F97" i="8" s="1"/>
  <c r="D98" i="8"/>
  <c r="F98" i="8" s="1"/>
  <c r="D99" i="8"/>
  <c r="F99" i="8" s="1"/>
  <c r="D100" i="8"/>
  <c r="F100" i="8" s="1"/>
  <c r="D101" i="8"/>
  <c r="F101" i="8" s="1"/>
  <c r="D102" i="8"/>
  <c r="F102" i="8" s="1"/>
  <c r="D103" i="8"/>
  <c r="F103" i="8" s="1"/>
  <c r="D104" i="8"/>
  <c r="F104" i="8" s="1"/>
  <c r="D105" i="8"/>
  <c r="F105" i="8" s="1"/>
  <c r="D106" i="8"/>
  <c r="F106" i="8" s="1"/>
  <c r="D107" i="8"/>
  <c r="F107" i="8" s="1"/>
  <c r="D108" i="8"/>
  <c r="F108" i="8" s="1"/>
  <c r="D109" i="8"/>
  <c r="F109" i="8" s="1"/>
  <c r="D110" i="8"/>
  <c r="F110" i="8" s="1"/>
  <c r="D111" i="8"/>
  <c r="F111" i="8" s="1"/>
  <c r="D112" i="8"/>
  <c r="F112" i="8" s="1"/>
  <c r="D113" i="8"/>
  <c r="F113" i="8" s="1"/>
  <c r="D114" i="8"/>
  <c r="F114" i="8" s="1"/>
  <c r="D115" i="8"/>
  <c r="F115" i="8" s="1"/>
  <c r="D116" i="8"/>
  <c r="F116" i="8" s="1"/>
  <c r="D117" i="8"/>
  <c r="F117" i="8" s="1"/>
  <c r="D118" i="8"/>
  <c r="F118" i="8" s="1"/>
  <c r="D119" i="8"/>
  <c r="F119" i="8" s="1"/>
  <c r="D120" i="8"/>
  <c r="F120" i="8" s="1"/>
  <c r="D121" i="8"/>
  <c r="F121" i="8" s="1"/>
  <c r="D122" i="8"/>
  <c r="F122" i="8" s="1"/>
  <c r="D123" i="8"/>
  <c r="F123" i="8" s="1"/>
  <c r="D124" i="8"/>
  <c r="F124" i="8" s="1"/>
  <c r="D125" i="8"/>
  <c r="F125" i="8" s="1"/>
  <c r="D126" i="8"/>
  <c r="F126" i="8" s="1"/>
  <c r="D127" i="8"/>
  <c r="F127" i="8" s="1"/>
  <c r="D128" i="8"/>
  <c r="F128" i="8" s="1"/>
  <c r="D129" i="8"/>
  <c r="F129" i="8" s="1"/>
  <c r="D130" i="8"/>
  <c r="F130" i="8" s="1"/>
  <c r="D131" i="8"/>
  <c r="F131" i="8" s="1"/>
  <c r="D132" i="8"/>
  <c r="F132" i="8" s="1"/>
  <c r="D133" i="8"/>
  <c r="F133" i="8" s="1"/>
  <c r="D134" i="8"/>
  <c r="F134" i="8" s="1"/>
  <c r="D135" i="8"/>
  <c r="F135" i="8" s="1"/>
  <c r="D136" i="8"/>
  <c r="F136" i="8" s="1"/>
  <c r="D137" i="8"/>
  <c r="F137" i="8" s="1"/>
  <c r="D138" i="8"/>
  <c r="F138" i="8" s="1"/>
  <c r="D139" i="8"/>
  <c r="F139" i="8" s="1"/>
  <c r="D140" i="8"/>
  <c r="F140" i="8" s="1"/>
  <c r="D141" i="8"/>
  <c r="F141" i="8" s="1"/>
  <c r="D142" i="8"/>
  <c r="F142" i="8" s="1"/>
  <c r="D143" i="8"/>
  <c r="F143" i="8" s="1"/>
  <c r="D144" i="8"/>
  <c r="F144" i="8" s="1"/>
  <c r="D145" i="8"/>
  <c r="F145" i="8" s="1"/>
  <c r="D146" i="8"/>
  <c r="F146" i="8" s="1"/>
  <c r="D147" i="8"/>
  <c r="F147" i="8" s="1"/>
  <c r="D148" i="8"/>
  <c r="F148" i="8" s="1"/>
  <c r="D149" i="8"/>
  <c r="F149" i="8" s="1"/>
  <c r="D150" i="8"/>
  <c r="F150" i="8" s="1"/>
  <c r="D151" i="8"/>
  <c r="F151" i="8" s="1"/>
  <c r="D152" i="8"/>
  <c r="F152" i="8" s="1"/>
  <c r="D153" i="8"/>
  <c r="F153" i="8" s="1"/>
  <c r="D154" i="8"/>
  <c r="F154" i="8" s="1"/>
  <c r="D155" i="8"/>
  <c r="F155" i="8" s="1"/>
  <c r="D156" i="8"/>
  <c r="F156" i="8" s="1"/>
  <c r="D157" i="8"/>
  <c r="F157" i="8" s="1"/>
  <c r="D158" i="8"/>
  <c r="F158" i="8" s="1"/>
  <c r="D159" i="8"/>
  <c r="F159" i="8" s="1"/>
  <c r="D160" i="8"/>
  <c r="F160" i="8" s="1"/>
  <c r="D161" i="8"/>
  <c r="F161" i="8" s="1"/>
  <c r="D162" i="8"/>
  <c r="F162" i="8" s="1"/>
  <c r="D163" i="8"/>
  <c r="F163" i="8" s="1"/>
  <c r="D164" i="8"/>
  <c r="F164" i="8" s="1"/>
  <c r="D165" i="8"/>
  <c r="F165" i="8" s="1"/>
  <c r="D166" i="8"/>
  <c r="F166" i="8" s="1"/>
  <c r="D167" i="8"/>
  <c r="F167" i="8" s="1"/>
  <c r="D168" i="8"/>
  <c r="F168" i="8" s="1"/>
  <c r="D169" i="8"/>
  <c r="F169" i="8" s="1"/>
  <c r="D170" i="8"/>
  <c r="F170" i="8" s="1"/>
  <c r="D171" i="8"/>
  <c r="F171" i="8" s="1"/>
  <c r="D172" i="8"/>
  <c r="F172" i="8" s="1"/>
  <c r="D173" i="8"/>
  <c r="F173" i="8" s="1"/>
  <c r="D174" i="8"/>
  <c r="F174" i="8" s="1"/>
  <c r="D175" i="8"/>
  <c r="F175" i="8" s="1"/>
  <c r="D176" i="8"/>
  <c r="F176" i="8" s="1"/>
  <c r="D177" i="8"/>
  <c r="F177" i="8" s="1"/>
  <c r="D178" i="8"/>
  <c r="F178" i="8" s="1"/>
  <c r="D179" i="8"/>
  <c r="F179" i="8" s="1"/>
  <c r="D180" i="8"/>
  <c r="F180" i="8" s="1"/>
  <c r="D181" i="8"/>
  <c r="F181" i="8" s="1"/>
  <c r="D182" i="8"/>
  <c r="F182" i="8" s="1"/>
  <c r="D183" i="8"/>
  <c r="F183" i="8" s="1"/>
  <c r="D184" i="8"/>
  <c r="F184" i="8" s="1"/>
  <c r="D185" i="8"/>
  <c r="F185" i="8" s="1"/>
  <c r="D186" i="8"/>
  <c r="F186" i="8" s="1"/>
  <c r="D187" i="8"/>
  <c r="F187" i="8" s="1"/>
  <c r="D188" i="8"/>
  <c r="F188" i="8" s="1"/>
  <c r="D189" i="8"/>
  <c r="F189" i="8" s="1"/>
  <c r="D190" i="8"/>
  <c r="F190" i="8" s="1"/>
  <c r="D191" i="8"/>
  <c r="F191" i="8" s="1"/>
  <c r="D192" i="8"/>
  <c r="F192" i="8" s="1"/>
  <c r="D193" i="8"/>
  <c r="F193" i="8" s="1"/>
  <c r="D194" i="8"/>
  <c r="E194" i="8" s="1"/>
  <c r="D3" i="8"/>
  <c r="F3" i="8" s="1"/>
  <c r="B4" i="5"/>
  <c r="M4" i="5" s="1"/>
  <c r="B5" i="5"/>
  <c r="M5" i="5" s="1"/>
  <c r="B6" i="5"/>
  <c r="M6" i="5" s="1"/>
  <c r="B7" i="5"/>
  <c r="M7" i="5" s="1"/>
  <c r="B8" i="5"/>
  <c r="M8" i="5" s="1"/>
  <c r="B9" i="5"/>
  <c r="M9" i="5" s="1"/>
  <c r="B10" i="5"/>
  <c r="M10" i="5" s="1"/>
  <c r="B11" i="5"/>
  <c r="M11" i="5" s="1"/>
  <c r="B12" i="5"/>
  <c r="M12" i="5" s="1"/>
  <c r="B13" i="5"/>
  <c r="M13" i="5" s="1"/>
  <c r="B14" i="5"/>
  <c r="M14" i="5" s="1"/>
  <c r="B15" i="5"/>
  <c r="M15" i="5" s="1"/>
  <c r="B16" i="5"/>
  <c r="M16" i="5" s="1"/>
  <c r="B17" i="5"/>
  <c r="M17" i="5" s="1"/>
  <c r="B18" i="5"/>
  <c r="M18" i="5" s="1"/>
  <c r="B19" i="5"/>
  <c r="M19" i="5" s="1"/>
  <c r="B20" i="5"/>
  <c r="M20" i="5" s="1"/>
  <c r="B21" i="5"/>
  <c r="M21" i="5" s="1"/>
  <c r="B22" i="5"/>
  <c r="M22" i="5" s="1"/>
  <c r="B23" i="5"/>
  <c r="M23" i="5" s="1"/>
  <c r="B24" i="5"/>
  <c r="M24" i="5" s="1"/>
  <c r="B25" i="5"/>
  <c r="M25" i="5" s="1"/>
  <c r="B26" i="5"/>
  <c r="M26" i="5" s="1"/>
  <c r="B27" i="5"/>
  <c r="M27" i="5" s="1"/>
  <c r="B28" i="5"/>
  <c r="M28" i="5" s="1"/>
  <c r="B29" i="5"/>
  <c r="M29" i="5" s="1"/>
  <c r="B30" i="5"/>
  <c r="M30" i="5" s="1"/>
  <c r="B31" i="5"/>
  <c r="M31" i="5" s="1"/>
  <c r="B32" i="5"/>
  <c r="M32" i="5" s="1"/>
  <c r="B33" i="5"/>
  <c r="M33" i="5" s="1"/>
  <c r="B34" i="5"/>
  <c r="M34" i="5" s="1"/>
  <c r="B35" i="5"/>
  <c r="M35" i="5" s="1"/>
  <c r="B36" i="5"/>
  <c r="M36" i="5" s="1"/>
  <c r="B37" i="5"/>
  <c r="M37" i="5" s="1"/>
  <c r="B38" i="5"/>
  <c r="M38" i="5" s="1"/>
  <c r="B39" i="5"/>
  <c r="M39" i="5" s="1"/>
  <c r="B40" i="5"/>
  <c r="M40" i="5" s="1"/>
  <c r="B41" i="5"/>
  <c r="M41" i="5" s="1"/>
  <c r="B42" i="5"/>
  <c r="M42" i="5" s="1"/>
  <c r="B43" i="5"/>
  <c r="M43" i="5" s="1"/>
  <c r="B44" i="5"/>
  <c r="M44" i="5" s="1"/>
  <c r="B45" i="5"/>
  <c r="M45" i="5" s="1"/>
  <c r="B46" i="5"/>
  <c r="M46" i="5" s="1"/>
  <c r="B47" i="5"/>
  <c r="M47" i="5" s="1"/>
  <c r="B48" i="5"/>
  <c r="M48" i="5" s="1"/>
  <c r="B49" i="5"/>
  <c r="M49" i="5" s="1"/>
  <c r="B50" i="5"/>
  <c r="M50" i="5" s="1"/>
  <c r="B51" i="5"/>
  <c r="M51" i="5" s="1"/>
  <c r="B52" i="5"/>
  <c r="M52" i="5" s="1"/>
  <c r="B53" i="5"/>
  <c r="M53" i="5" s="1"/>
  <c r="B54" i="5"/>
  <c r="M54" i="5" s="1"/>
  <c r="B55" i="5"/>
  <c r="M55" i="5" s="1"/>
  <c r="B56" i="5"/>
  <c r="M56" i="5" s="1"/>
  <c r="B57" i="5"/>
  <c r="M57" i="5" s="1"/>
  <c r="B58" i="5"/>
  <c r="M58" i="5" s="1"/>
  <c r="B59" i="5"/>
  <c r="M59" i="5" s="1"/>
  <c r="B60" i="5"/>
  <c r="M60" i="5" s="1"/>
  <c r="B61" i="5"/>
  <c r="M61" i="5" s="1"/>
  <c r="B62" i="5"/>
  <c r="M62" i="5" s="1"/>
  <c r="B63" i="5"/>
  <c r="M63" i="5" s="1"/>
  <c r="B64" i="5"/>
  <c r="M64" i="5" s="1"/>
  <c r="B65" i="5"/>
  <c r="M65" i="5" s="1"/>
  <c r="B66" i="5"/>
  <c r="M66" i="5" s="1"/>
  <c r="B67" i="5"/>
  <c r="M67" i="5" s="1"/>
  <c r="B68" i="5"/>
  <c r="M68" i="5" s="1"/>
  <c r="B69" i="5"/>
  <c r="M69" i="5" s="1"/>
  <c r="B70" i="5"/>
  <c r="M70" i="5" s="1"/>
  <c r="B71" i="5"/>
  <c r="M71" i="5" s="1"/>
  <c r="B72" i="5"/>
  <c r="M72" i="5" s="1"/>
  <c r="B73" i="5"/>
  <c r="M73" i="5" s="1"/>
  <c r="B74" i="5"/>
  <c r="M74" i="5" s="1"/>
  <c r="B75" i="5"/>
  <c r="M75" i="5" s="1"/>
  <c r="B76" i="5"/>
  <c r="M76" i="5" s="1"/>
  <c r="B77" i="5"/>
  <c r="M77" i="5" s="1"/>
  <c r="B78" i="5"/>
  <c r="M78" i="5" s="1"/>
  <c r="B79" i="5"/>
  <c r="M79" i="5" s="1"/>
  <c r="B80" i="5"/>
  <c r="M80" i="5" s="1"/>
  <c r="B81" i="5"/>
  <c r="M81" i="5" s="1"/>
  <c r="B82" i="5"/>
  <c r="M82" i="5" s="1"/>
  <c r="B83" i="5"/>
  <c r="M83" i="5" s="1"/>
  <c r="B84" i="5"/>
  <c r="M84" i="5" s="1"/>
  <c r="B85" i="5"/>
  <c r="M85" i="5" s="1"/>
  <c r="B86" i="5"/>
  <c r="M86" i="5" s="1"/>
  <c r="B87" i="5"/>
  <c r="M87" i="5" s="1"/>
  <c r="B88" i="5"/>
  <c r="M88" i="5" s="1"/>
  <c r="B89" i="5"/>
  <c r="M89" i="5" s="1"/>
  <c r="B90" i="5"/>
  <c r="M90" i="5" s="1"/>
  <c r="B91" i="5"/>
  <c r="M91" i="5" s="1"/>
  <c r="B92" i="5"/>
  <c r="M92" i="5" s="1"/>
  <c r="B93" i="5"/>
  <c r="M93" i="5" s="1"/>
  <c r="B94" i="5"/>
  <c r="M94" i="5" s="1"/>
  <c r="B95" i="5"/>
  <c r="M95" i="5" s="1"/>
  <c r="B96" i="5"/>
  <c r="M96" i="5" s="1"/>
  <c r="B97" i="5"/>
  <c r="M97" i="5" s="1"/>
  <c r="B98" i="5"/>
  <c r="M98" i="5" s="1"/>
  <c r="B99" i="5"/>
  <c r="M99" i="5" s="1"/>
  <c r="B100" i="5"/>
  <c r="M100" i="5" s="1"/>
  <c r="B101" i="5"/>
  <c r="M101" i="5" s="1"/>
  <c r="B102" i="5"/>
  <c r="M102" i="5" s="1"/>
  <c r="B103" i="5"/>
  <c r="M103" i="5" s="1"/>
  <c r="B104" i="5"/>
  <c r="M104" i="5" s="1"/>
  <c r="B105" i="5"/>
  <c r="M105" i="5" s="1"/>
  <c r="B106" i="5"/>
  <c r="M106" i="5" s="1"/>
  <c r="B107" i="5"/>
  <c r="M107" i="5" s="1"/>
  <c r="B108" i="5"/>
  <c r="M108" i="5" s="1"/>
  <c r="B109" i="5"/>
  <c r="M109" i="5" s="1"/>
  <c r="B110" i="5"/>
  <c r="M110" i="5" s="1"/>
  <c r="B111" i="5"/>
  <c r="M111" i="5" s="1"/>
  <c r="B112" i="5"/>
  <c r="M112" i="5" s="1"/>
  <c r="B113" i="5"/>
  <c r="M113" i="5" s="1"/>
  <c r="B114" i="5"/>
  <c r="M114" i="5" s="1"/>
  <c r="B115" i="5"/>
  <c r="M115" i="5" s="1"/>
  <c r="B116" i="5"/>
  <c r="M116" i="5" s="1"/>
  <c r="B117" i="5"/>
  <c r="M117" i="5" s="1"/>
  <c r="B118" i="5"/>
  <c r="M118" i="5" s="1"/>
  <c r="B119" i="5"/>
  <c r="M119" i="5" s="1"/>
  <c r="B120" i="5"/>
  <c r="M120" i="5" s="1"/>
  <c r="B121" i="5"/>
  <c r="M121" i="5" s="1"/>
  <c r="B122" i="5"/>
  <c r="M122" i="5" s="1"/>
  <c r="B123" i="5"/>
  <c r="M123" i="5" s="1"/>
  <c r="B124" i="5"/>
  <c r="M124" i="5" s="1"/>
  <c r="B125" i="5"/>
  <c r="M125" i="5" s="1"/>
  <c r="B126" i="5"/>
  <c r="M126" i="5" s="1"/>
  <c r="B127" i="5"/>
  <c r="M127" i="5" s="1"/>
  <c r="B128" i="5"/>
  <c r="M128" i="5" s="1"/>
  <c r="B129" i="5"/>
  <c r="M129" i="5" s="1"/>
  <c r="B130" i="5"/>
  <c r="M130" i="5" s="1"/>
  <c r="B131" i="5"/>
  <c r="M131" i="5" s="1"/>
  <c r="B132" i="5"/>
  <c r="M132" i="5" s="1"/>
  <c r="B133" i="5"/>
  <c r="M133" i="5" s="1"/>
  <c r="B134" i="5"/>
  <c r="M134" i="5" s="1"/>
  <c r="B135" i="5"/>
  <c r="M135" i="5" s="1"/>
  <c r="B136" i="5"/>
  <c r="M136" i="5" s="1"/>
  <c r="B137" i="5"/>
  <c r="M137" i="5" s="1"/>
  <c r="B138" i="5"/>
  <c r="M138" i="5" s="1"/>
  <c r="B139" i="5"/>
  <c r="M139" i="5" s="1"/>
  <c r="B140" i="5"/>
  <c r="M140" i="5" s="1"/>
  <c r="B141" i="5"/>
  <c r="M141" i="5" s="1"/>
  <c r="B142" i="5"/>
  <c r="M142" i="5" s="1"/>
  <c r="B143" i="5"/>
  <c r="M143" i="5" s="1"/>
  <c r="B144" i="5"/>
  <c r="M144" i="5" s="1"/>
  <c r="B145" i="5"/>
  <c r="M145" i="5" s="1"/>
  <c r="B146" i="5"/>
  <c r="M146" i="5" s="1"/>
  <c r="B147" i="5"/>
  <c r="M147" i="5" s="1"/>
  <c r="B148" i="5"/>
  <c r="M148" i="5" s="1"/>
  <c r="B149" i="5"/>
  <c r="M149" i="5" s="1"/>
  <c r="B150" i="5"/>
  <c r="M150" i="5" s="1"/>
  <c r="B151" i="5"/>
  <c r="M151" i="5" s="1"/>
  <c r="B152" i="5"/>
  <c r="M152" i="5" s="1"/>
  <c r="B153" i="5"/>
  <c r="M153" i="5" s="1"/>
  <c r="B154" i="5"/>
  <c r="M154" i="5" s="1"/>
  <c r="B155" i="5"/>
  <c r="M155" i="5" s="1"/>
  <c r="B156" i="5"/>
  <c r="M156" i="5" s="1"/>
  <c r="B157" i="5"/>
  <c r="M157" i="5" s="1"/>
  <c r="B158" i="5"/>
  <c r="M158" i="5" s="1"/>
  <c r="B159" i="5"/>
  <c r="M159" i="5" s="1"/>
  <c r="B160" i="5"/>
  <c r="M160" i="5" s="1"/>
  <c r="B161" i="5"/>
  <c r="M161" i="5" s="1"/>
  <c r="B162" i="5"/>
  <c r="M162" i="5" s="1"/>
  <c r="B163" i="5"/>
  <c r="M163" i="5" s="1"/>
  <c r="B164" i="5"/>
  <c r="M164" i="5" s="1"/>
  <c r="B165" i="5"/>
  <c r="M165" i="5" s="1"/>
  <c r="B166" i="5"/>
  <c r="M166" i="5" s="1"/>
  <c r="B167" i="5"/>
  <c r="M167" i="5" s="1"/>
  <c r="B168" i="5"/>
  <c r="M168" i="5" s="1"/>
  <c r="B169" i="5"/>
  <c r="M169" i="5" s="1"/>
  <c r="B170" i="5"/>
  <c r="M170" i="5" s="1"/>
  <c r="B171" i="5"/>
  <c r="M171" i="5" s="1"/>
  <c r="B172" i="5"/>
  <c r="M172" i="5" s="1"/>
  <c r="B173" i="5"/>
  <c r="M173" i="5" s="1"/>
  <c r="B174" i="5"/>
  <c r="M174" i="5" s="1"/>
  <c r="B175" i="5"/>
  <c r="M175" i="5" s="1"/>
  <c r="B176" i="5"/>
  <c r="M176" i="5" s="1"/>
  <c r="B177" i="5"/>
  <c r="M177" i="5" s="1"/>
  <c r="B178" i="5"/>
  <c r="M178" i="5" s="1"/>
  <c r="B179" i="5"/>
  <c r="M179" i="5" s="1"/>
  <c r="B180" i="5"/>
  <c r="M180" i="5" s="1"/>
  <c r="B181" i="5"/>
  <c r="M181" i="5" s="1"/>
  <c r="B182" i="5"/>
  <c r="M182" i="5" s="1"/>
  <c r="B183" i="5"/>
  <c r="M183" i="5" s="1"/>
  <c r="B184" i="5"/>
  <c r="M184" i="5" s="1"/>
  <c r="B185" i="5"/>
  <c r="M185" i="5" s="1"/>
  <c r="B186" i="5"/>
  <c r="M186" i="5" s="1"/>
  <c r="B187" i="5"/>
  <c r="M187" i="5" s="1"/>
  <c r="B188" i="5"/>
  <c r="M188" i="5" s="1"/>
  <c r="B189" i="5"/>
  <c r="M189" i="5" s="1"/>
  <c r="B190" i="5"/>
  <c r="M190" i="5" s="1"/>
  <c r="B191" i="5"/>
  <c r="M191" i="5" s="1"/>
  <c r="B192" i="5"/>
  <c r="M192" i="5" s="1"/>
  <c r="B193" i="5"/>
  <c r="M193" i="5" s="1"/>
  <c r="B194" i="5"/>
  <c r="M194" i="5" s="1"/>
  <c r="B195" i="5"/>
  <c r="M195" i="5" s="1"/>
  <c r="B196" i="5"/>
  <c r="M196" i="5" s="1"/>
  <c r="B197" i="5"/>
  <c r="M197" i="5" s="1"/>
  <c r="B198" i="5"/>
  <c r="M198" i="5" s="1"/>
  <c r="B199" i="5"/>
  <c r="M199" i="5" s="1"/>
  <c r="B200" i="5"/>
  <c r="M200" i="5" s="1"/>
  <c r="B201" i="5"/>
  <c r="M201" i="5" s="1"/>
  <c r="B202" i="5"/>
  <c r="M202" i="5" s="1"/>
  <c r="B203" i="5"/>
  <c r="M203" i="5" s="1"/>
  <c r="B204" i="5"/>
  <c r="M204" i="5" s="1"/>
  <c r="B205" i="5"/>
  <c r="M205" i="5" s="1"/>
  <c r="B206" i="5"/>
  <c r="M206" i="5" s="1"/>
  <c r="B207" i="5"/>
  <c r="M207" i="5" s="1"/>
  <c r="B208" i="5"/>
  <c r="M208" i="5" s="1"/>
  <c r="B209" i="5"/>
  <c r="M209" i="5" s="1"/>
  <c r="B210" i="5"/>
  <c r="M210" i="5" s="1"/>
  <c r="B211" i="5"/>
  <c r="M211" i="5" s="1"/>
  <c r="B212" i="5"/>
  <c r="M212" i="5" s="1"/>
  <c r="B213" i="5"/>
  <c r="M213" i="5" s="1"/>
  <c r="B214" i="5"/>
  <c r="M214" i="5" s="1"/>
  <c r="B215" i="5"/>
  <c r="M215" i="5" s="1"/>
  <c r="B216" i="5"/>
  <c r="M216" i="5" s="1"/>
  <c r="B217" i="5"/>
  <c r="M217" i="5" s="1"/>
  <c r="B218" i="5"/>
  <c r="M218" i="5" s="1"/>
  <c r="B219" i="5"/>
  <c r="M219" i="5" s="1"/>
  <c r="B220" i="5"/>
  <c r="M220" i="5" s="1"/>
  <c r="B221" i="5"/>
  <c r="M221" i="5" s="1"/>
  <c r="B222" i="5"/>
  <c r="M222" i="5" s="1"/>
  <c r="B223" i="5"/>
  <c r="M223" i="5" s="1"/>
  <c r="B224" i="5"/>
  <c r="M224" i="5" s="1"/>
  <c r="B225" i="5"/>
  <c r="M225" i="5" s="1"/>
  <c r="B226" i="5"/>
  <c r="M226" i="5" s="1"/>
  <c r="B227" i="5"/>
  <c r="M227" i="5" s="1"/>
  <c r="B228" i="5"/>
  <c r="M228" i="5" s="1"/>
  <c r="B229" i="5"/>
  <c r="M229" i="5" s="1"/>
  <c r="B230" i="5"/>
  <c r="M230" i="5" s="1"/>
  <c r="B231" i="5"/>
  <c r="M231" i="5" s="1"/>
  <c r="B232" i="5"/>
  <c r="M232" i="5" s="1"/>
  <c r="B233" i="5"/>
  <c r="M233" i="5" s="1"/>
  <c r="B234" i="5"/>
  <c r="M234" i="5" s="1"/>
  <c r="B235" i="5"/>
  <c r="M235" i="5" s="1"/>
  <c r="B236" i="5"/>
  <c r="M236" i="5" s="1"/>
  <c r="B237" i="5"/>
  <c r="M237" i="5" s="1"/>
  <c r="B238" i="5"/>
  <c r="M238" i="5" s="1"/>
  <c r="B239" i="5"/>
  <c r="M239" i="5" s="1"/>
  <c r="B240" i="5"/>
  <c r="M240" i="5" s="1"/>
  <c r="B241" i="5"/>
  <c r="M241" i="5" s="1"/>
  <c r="B242" i="5"/>
  <c r="M242" i="5" s="1"/>
  <c r="B243" i="5"/>
  <c r="M243" i="5" s="1"/>
  <c r="B244" i="5"/>
  <c r="M244" i="5" s="1"/>
  <c r="B245" i="5"/>
  <c r="M245" i="5" s="1"/>
  <c r="B246" i="5"/>
  <c r="M246" i="5" s="1"/>
  <c r="B247" i="5"/>
  <c r="M247" i="5" s="1"/>
  <c r="B248" i="5"/>
  <c r="M248" i="5" s="1"/>
  <c r="B249" i="5"/>
  <c r="M249" i="5" s="1"/>
  <c r="B250" i="5"/>
  <c r="M250" i="5" s="1"/>
  <c r="B251" i="5"/>
  <c r="M251" i="5" s="1"/>
  <c r="B252" i="5"/>
  <c r="M252" i="5" s="1"/>
  <c r="B253" i="5"/>
  <c r="M253" i="5" s="1"/>
  <c r="B254" i="5"/>
  <c r="M254" i="5" s="1"/>
  <c r="B255" i="5"/>
  <c r="M255" i="5" s="1"/>
  <c r="B256" i="5"/>
  <c r="M256" i="5" s="1"/>
  <c r="B257" i="5"/>
  <c r="M257" i="5" s="1"/>
  <c r="B258" i="5"/>
  <c r="M258" i="5" s="1"/>
  <c r="B259" i="5"/>
  <c r="M259" i="5" s="1"/>
  <c r="B260" i="5"/>
  <c r="M260" i="5" s="1"/>
  <c r="B261" i="5"/>
  <c r="M261" i="5" s="1"/>
  <c r="B262" i="5"/>
  <c r="M262" i="5" s="1"/>
  <c r="B263" i="5"/>
  <c r="M263" i="5" s="1"/>
  <c r="B264" i="5"/>
  <c r="M264" i="5" s="1"/>
  <c r="B265" i="5"/>
  <c r="M265" i="5" s="1"/>
  <c r="B266" i="5"/>
  <c r="M266" i="5" s="1"/>
  <c r="B267" i="5"/>
  <c r="M267" i="5" s="1"/>
  <c r="B268" i="5"/>
  <c r="M268" i="5" s="1"/>
  <c r="B269" i="5"/>
  <c r="M269" i="5" s="1"/>
  <c r="B270" i="5"/>
  <c r="M270" i="5" s="1"/>
  <c r="B271" i="5"/>
  <c r="M271" i="5" s="1"/>
  <c r="B272" i="5"/>
  <c r="M272" i="5" s="1"/>
  <c r="B273" i="5"/>
  <c r="M273" i="5" s="1"/>
  <c r="B274" i="5"/>
  <c r="M274" i="5" s="1"/>
  <c r="B275" i="5"/>
  <c r="M275" i="5" s="1"/>
  <c r="B276" i="5"/>
  <c r="M276" i="5" s="1"/>
  <c r="B277" i="5"/>
  <c r="M277" i="5" s="1"/>
  <c r="B278" i="5"/>
  <c r="M278" i="5" s="1"/>
  <c r="B279" i="5"/>
  <c r="M279" i="5" s="1"/>
  <c r="B280" i="5"/>
  <c r="M280" i="5" s="1"/>
  <c r="B281" i="5"/>
  <c r="M281" i="5" s="1"/>
  <c r="B282" i="5"/>
  <c r="M282" i="5" s="1"/>
  <c r="B283" i="5"/>
  <c r="M283" i="5" s="1"/>
  <c r="B284" i="5"/>
  <c r="M284" i="5" s="1"/>
  <c r="B285" i="5"/>
  <c r="M285" i="5" s="1"/>
  <c r="B286" i="5"/>
  <c r="M286" i="5" s="1"/>
  <c r="B287" i="5"/>
  <c r="M287" i="5" s="1"/>
  <c r="B288" i="5"/>
  <c r="M288" i="5" s="1"/>
  <c r="B289" i="5"/>
  <c r="M289" i="5" s="1"/>
  <c r="B290" i="5"/>
  <c r="M290" i="5" s="1"/>
  <c r="B291" i="5"/>
  <c r="M291" i="5" s="1"/>
  <c r="B292" i="5"/>
  <c r="M292" i="5" s="1"/>
  <c r="B293" i="5"/>
  <c r="M293" i="5" s="1"/>
  <c r="B294" i="5"/>
  <c r="M294" i="5" s="1"/>
  <c r="B295" i="5"/>
  <c r="M295" i="5" s="1"/>
  <c r="B296" i="5"/>
  <c r="M296" i="5" s="1"/>
  <c r="B297" i="5"/>
  <c r="M297" i="5" s="1"/>
  <c r="B298" i="5"/>
  <c r="M298" i="5" s="1"/>
  <c r="B299" i="5"/>
  <c r="M299" i="5" s="1"/>
  <c r="B300" i="5"/>
  <c r="M300" i="5" s="1"/>
  <c r="B301" i="5"/>
  <c r="M301" i="5" s="1"/>
  <c r="B302" i="5"/>
  <c r="M302" i="5" s="1"/>
  <c r="B303" i="5"/>
  <c r="M303" i="5" s="1"/>
  <c r="B304" i="5"/>
  <c r="M304" i="5" s="1"/>
  <c r="B305" i="5"/>
  <c r="M305" i="5" s="1"/>
  <c r="B306" i="5"/>
  <c r="M306" i="5" s="1"/>
  <c r="B307" i="5"/>
  <c r="M307" i="5" s="1"/>
  <c r="B308" i="5"/>
  <c r="M308" i="5" s="1"/>
  <c r="B309" i="5"/>
  <c r="M309" i="5" s="1"/>
  <c r="B310" i="5"/>
  <c r="M310" i="5" s="1"/>
  <c r="B311" i="5"/>
  <c r="M311" i="5" s="1"/>
  <c r="B312" i="5"/>
  <c r="M312" i="5" s="1"/>
  <c r="B313" i="5"/>
  <c r="M313" i="5" s="1"/>
  <c r="B314" i="5"/>
  <c r="M314" i="5" s="1"/>
  <c r="B315" i="5"/>
  <c r="M315" i="5" s="1"/>
  <c r="B316" i="5"/>
  <c r="M316" i="5" s="1"/>
  <c r="B317" i="5"/>
  <c r="M317" i="5" s="1"/>
  <c r="B318" i="5"/>
  <c r="M318" i="5" s="1"/>
  <c r="B319" i="5"/>
  <c r="M319" i="5" s="1"/>
  <c r="B320" i="5"/>
  <c r="M320" i="5" s="1"/>
  <c r="B321" i="5"/>
  <c r="M321" i="5" s="1"/>
  <c r="B322" i="5"/>
  <c r="M322" i="5" s="1"/>
  <c r="B323" i="5"/>
  <c r="M323" i="5" s="1"/>
  <c r="B324" i="5"/>
  <c r="M324" i="5" s="1"/>
  <c r="B325" i="5"/>
  <c r="M325" i="5" s="1"/>
  <c r="B326" i="5"/>
  <c r="M326" i="5" s="1"/>
  <c r="B327" i="5"/>
  <c r="M327" i="5" s="1"/>
  <c r="B328" i="5"/>
  <c r="M328" i="5" s="1"/>
  <c r="B329" i="5"/>
  <c r="M329" i="5" s="1"/>
  <c r="B330" i="5"/>
  <c r="M330" i="5" s="1"/>
  <c r="B331" i="5"/>
  <c r="M331" i="5" s="1"/>
  <c r="B332" i="5"/>
  <c r="M332" i="5" s="1"/>
  <c r="B333" i="5"/>
  <c r="M333" i="5" s="1"/>
  <c r="B334" i="5"/>
  <c r="M334" i="5" s="1"/>
  <c r="B335" i="5"/>
  <c r="M335" i="5" s="1"/>
  <c r="B336" i="5"/>
  <c r="M336" i="5" s="1"/>
  <c r="B337" i="5"/>
  <c r="M337" i="5" s="1"/>
  <c r="B338" i="5"/>
  <c r="M338" i="5" s="1"/>
  <c r="B339" i="5"/>
  <c r="M339" i="5" s="1"/>
  <c r="B340" i="5"/>
  <c r="M340" i="5" s="1"/>
  <c r="B341" i="5"/>
  <c r="M341" i="5" s="1"/>
  <c r="B342" i="5"/>
  <c r="M342" i="5" s="1"/>
  <c r="B343" i="5"/>
  <c r="M343" i="5" s="1"/>
  <c r="B344" i="5"/>
  <c r="M344" i="5" s="1"/>
  <c r="B345" i="5"/>
  <c r="M345" i="5" s="1"/>
  <c r="B346" i="5"/>
  <c r="M346" i="5" s="1"/>
  <c r="B347" i="5"/>
  <c r="M347" i="5" s="1"/>
  <c r="B348" i="5"/>
  <c r="M348" i="5" s="1"/>
  <c r="B349" i="5"/>
  <c r="M349" i="5" s="1"/>
  <c r="B350" i="5"/>
  <c r="M350" i="5" s="1"/>
  <c r="B351" i="5"/>
  <c r="M351" i="5" s="1"/>
  <c r="B352" i="5"/>
  <c r="M352" i="5" s="1"/>
  <c r="B353" i="5"/>
  <c r="M353" i="5" s="1"/>
  <c r="B354" i="5"/>
  <c r="M354" i="5" s="1"/>
  <c r="B355" i="5"/>
  <c r="M355" i="5" s="1"/>
  <c r="B356" i="5"/>
  <c r="M356" i="5" s="1"/>
  <c r="B357" i="5"/>
  <c r="M357" i="5" s="1"/>
  <c r="B358" i="5"/>
  <c r="M358" i="5" s="1"/>
  <c r="B359" i="5"/>
  <c r="M359" i="5" s="1"/>
  <c r="B360" i="5"/>
  <c r="M360" i="5" s="1"/>
  <c r="B361" i="5"/>
  <c r="M361" i="5" s="1"/>
  <c r="B362" i="5"/>
  <c r="M362" i="5" s="1"/>
  <c r="B363" i="5"/>
  <c r="M363" i="5" s="1"/>
  <c r="B364" i="5"/>
  <c r="M364" i="5" s="1"/>
  <c r="B365" i="5"/>
  <c r="M365" i="5" s="1"/>
  <c r="B366" i="5"/>
  <c r="M366" i="5" s="1"/>
  <c r="B367" i="5"/>
  <c r="M367" i="5" s="1"/>
  <c r="B368" i="5"/>
  <c r="M368" i="5" s="1"/>
  <c r="B369" i="5"/>
  <c r="M369" i="5" s="1"/>
  <c r="B370" i="5"/>
  <c r="M370" i="5" s="1"/>
  <c r="B371" i="5"/>
  <c r="M371" i="5" s="1"/>
  <c r="B372" i="5"/>
  <c r="M372" i="5" s="1"/>
  <c r="B373" i="5"/>
  <c r="M373" i="5" s="1"/>
  <c r="B374" i="5"/>
  <c r="M374" i="5" s="1"/>
  <c r="B375" i="5"/>
  <c r="M375" i="5" s="1"/>
  <c r="B376" i="5"/>
  <c r="M376" i="5" s="1"/>
  <c r="B377" i="5"/>
  <c r="M377" i="5" s="1"/>
  <c r="B378" i="5"/>
  <c r="M378" i="5" s="1"/>
  <c r="B379" i="5"/>
  <c r="M379" i="5" s="1"/>
  <c r="B380" i="5"/>
  <c r="M380" i="5" s="1"/>
  <c r="B381" i="5"/>
  <c r="M381" i="5" s="1"/>
  <c r="B382" i="5"/>
  <c r="M382" i="5" s="1"/>
  <c r="B383" i="5"/>
  <c r="M383" i="5" s="1"/>
  <c r="B384" i="5"/>
  <c r="M384" i="5" s="1"/>
  <c r="B385" i="5"/>
  <c r="M385" i="5" s="1"/>
  <c r="B386" i="5"/>
  <c r="M386" i="5" s="1"/>
  <c r="B387" i="5"/>
  <c r="M387" i="5" s="1"/>
  <c r="B388" i="5"/>
  <c r="M388" i="5" s="1"/>
  <c r="B389" i="5"/>
  <c r="M389" i="5" s="1"/>
  <c r="B390" i="5"/>
  <c r="M390" i="5" s="1"/>
  <c r="B391" i="5"/>
  <c r="M391" i="5" s="1"/>
  <c r="B392" i="5"/>
  <c r="M392" i="5" s="1"/>
  <c r="B393" i="5"/>
  <c r="M393" i="5" s="1"/>
  <c r="B394" i="5"/>
  <c r="M394" i="5" s="1"/>
  <c r="B395" i="5"/>
  <c r="M395" i="5" s="1"/>
  <c r="B396" i="5"/>
  <c r="M396" i="5" s="1"/>
  <c r="B397" i="5"/>
  <c r="M397" i="5" s="1"/>
  <c r="B398" i="5"/>
  <c r="M398" i="5" s="1"/>
  <c r="B399" i="5"/>
  <c r="M399" i="5" s="1"/>
  <c r="B400" i="5"/>
  <c r="M400" i="5" s="1"/>
  <c r="B401" i="5"/>
  <c r="M401" i="5" s="1"/>
  <c r="B402" i="5"/>
  <c r="M402" i="5" s="1"/>
  <c r="B403" i="5"/>
  <c r="M403" i="5" s="1"/>
  <c r="B404" i="5"/>
  <c r="M404" i="5" s="1"/>
  <c r="B405" i="5"/>
  <c r="M405" i="5" s="1"/>
  <c r="B406" i="5"/>
  <c r="M406" i="5" s="1"/>
  <c r="B407" i="5"/>
  <c r="M407" i="5" s="1"/>
  <c r="B408" i="5"/>
  <c r="M408" i="5" s="1"/>
  <c r="B409" i="5"/>
  <c r="M409" i="5" s="1"/>
  <c r="B410" i="5"/>
  <c r="M410" i="5" s="1"/>
  <c r="B411" i="5"/>
  <c r="M411" i="5" s="1"/>
  <c r="B412" i="5"/>
  <c r="M412" i="5" s="1"/>
  <c r="B413" i="5"/>
  <c r="M413" i="5" s="1"/>
  <c r="B414" i="5"/>
  <c r="M414" i="5" s="1"/>
  <c r="B415" i="5"/>
  <c r="M415" i="5" s="1"/>
  <c r="B416" i="5"/>
  <c r="M416" i="5" s="1"/>
  <c r="B417" i="5"/>
  <c r="M417" i="5" s="1"/>
  <c r="B418" i="5"/>
  <c r="M418" i="5" s="1"/>
  <c r="B419" i="5"/>
  <c r="M419" i="5" s="1"/>
  <c r="B420" i="5"/>
  <c r="M420" i="5" s="1"/>
  <c r="B421" i="5"/>
  <c r="M421" i="5" s="1"/>
  <c r="B422" i="5"/>
  <c r="M422" i="5" s="1"/>
  <c r="B423" i="5"/>
  <c r="M423" i="5" s="1"/>
  <c r="B424" i="5"/>
  <c r="M424" i="5" s="1"/>
  <c r="B425" i="5"/>
  <c r="M425" i="5" s="1"/>
  <c r="B426" i="5"/>
  <c r="M426" i="5" s="1"/>
  <c r="B427" i="5"/>
  <c r="M427" i="5" s="1"/>
  <c r="B428" i="5"/>
  <c r="M428" i="5" s="1"/>
  <c r="B429" i="5"/>
  <c r="M429" i="5" s="1"/>
  <c r="B430" i="5"/>
  <c r="M430" i="5" s="1"/>
  <c r="B431" i="5"/>
  <c r="M431" i="5" s="1"/>
  <c r="B432" i="5"/>
  <c r="M432" i="5" s="1"/>
  <c r="B433" i="5"/>
  <c r="M433" i="5" s="1"/>
  <c r="B434" i="5"/>
  <c r="M434" i="5" s="1"/>
  <c r="B435" i="5"/>
  <c r="M435" i="5" s="1"/>
  <c r="B436" i="5"/>
  <c r="M436" i="5" s="1"/>
  <c r="B437" i="5"/>
  <c r="M437" i="5" s="1"/>
  <c r="B438" i="5"/>
  <c r="M438" i="5" s="1"/>
  <c r="B439" i="5"/>
  <c r="M439" i="5" s="1"/>
  <c r="B440" i="5"/>
  <c r="M440" i="5" s="1"/>
  <c r="B441" i="5"/>
  <c r="M441" i="5" s="1"/>
  <c r="B442" i="5"/>
  <c r="M442" i="5" s="1"/>
  <c r="B443" i="5"/>
  <c r="M443" i="5" s="1"/>
  <c r="B444" i="5"/>
  <c r="M444" i="5" s="1"/>
  <c r="B445" i="5"/>
  <c r="M445" i="5" s="1"/>
  <c r="B446" i="5"/>
  <c r="M446" i="5" s="1"/>
  <c r="B447" i="5"/>
  <c r="M447" i="5" s="1"/>
  <c r="B448" i="5"/>
  <c r="M448" i="5" s="1"/>
  <c r="B449" i="5"/>
  <c r="M449" i="5" s="1"/>
  <c r="B450" i="5"/>
  <c r="M450" i="5" s="1"/>
  <c r="B451" i="5"/>
  <c r="M451" i="5" s="1"/>
  <c r="B452" i="5"/>
  <c r="M452" i="5" s="1"/>
  <c r="B453" i="5"/>
  <c r="M453" i="5" s="1"/>
  <c r="B454" i="5"/>
  <c r="M454" i="5" s="1"/>
  <c r="B455" i="5"/>
  <c r="M455" i="5" s="1"/>
  <c r="B456" i="5"/>
  <c r="M456" i="5" s="1"/>
  <c r="B457" i="5"/>
  <c r="M457" i="5" s="1"/>
  <c r="B458" i="5"/>
  <c r="M458" i="5" s="1"/>
  <c r="B459" i="5"/>
  <c r="M459" i="5" s="1"/>
  <c r="B460" i="5"/>
  <c r="M460" i="5" s="1"/>
  <c r="B461" i="5"/>
  <c r="M461" i="5" s="1"/>
  <c r="B462" i="5"/>
  <c r="M462" i="5" s="1"/>
  <c r="B463" i="5"/>
  <c r="M463" i="5" s="1"/>
  <c r="B464" i="5"/>
  <c r="M464" i="5" s="1"/>
  <c r="B465" i="5"/>
  <c r="M465" i="5" s="1"/>
  <c r="B466" i="5"/>
  <c r="M466" i="5" s="1"/>
  <c r="B467" i="5"/>
  <c r="M467" i="5" s="1"/>
  <c r="B468" i="5"/>
  <c r="M468" i="5" s="1"/>
  <c r="B469" i="5"/>
  <c r="M469" i="5" s="1"/>
  <c r="B470" i="5"/>
  <c r="M470" i="5" s="1"/>
  <c r="B471" i="5"/>
  <c r="M471" i="5" s="1"/>
  <c r="B472" i="5"/>
  <c r="M472" i="5" s="1"/>
  <c r="B473" i="5"/>
  <c r="M473" i="5" s="1"/>
  <c r="B474" i="5"/>
  <c r="M474" i="5" s="1"/>
  <c r="B475" i="5"/>
  <c r="M475" i="5" s="1"/>
  <c r="B476" i="5"/>
  <c r="M476" i="5" s="1"/>
  <c r="B477" i="5"/>
  <c r="M477" i="5" s="1"/>
  <c r="B478" i="5"/>
  <c r="M478" i="5" s="1"/>
  <c r="B479" i="5"/>
  <c r="M479" i="5" s="1"/>
  <c r="B480" i="5"/>
  <c r="M480" i="5" s="1"/>
  <c r="B481" i="5"/>
  <c r="M481" i="5" s="1"/>
  <c r="B482" i="5"/>
  <c r="M482" i="5" s="1"/>
  <c r="X307" i="8" l="1"/>
  <c r="N308" i="8"/>
  <c r="X303" i="8"/>
  <c r="N304" i="8"/>
  <c r="X299" i="8"/>
  <c r="N300" i="8"/>
  <c r="X295" i="8"/>
  <c r="N296" i="8"/>
  <c r="X321" i="8"/>
  <c r="N322" i="8"/>
  <c r="X317" i="8"/>
  <c r="N318" i="8"/>
  <c r="X313" i="8"/>
  <c r="N314" i="8"/>
  <c r="X309" i="8"/>
  <c r="N310" i="8"/>
  <c r="X301" i="8"/>
  <c r="N302" i="8"/>
  <c r="X297" i="8"/>
  <c r="N298" i="8"/>
  <c r="E130" i="8"/>
  <c r="E308" i="8"/>
  <c r="E66" i="8"/>
  <c r="E300" i="8"/>
  <c r="F194" i="8"/>
  <c r="E316" i="8"/>
  <c r="E318" i="8"/>
  <c r="E310" i="8"/>
  <c r="E302" i="8"/>
  <c r="E178" i="8"/>
  <c r="E114" i="8"/>
  <c r="E50" i="8"/>
  <c r="E162" i="8"/>
  <c r="E98" i="8"/>
  <c r="E34" i="8"/>
  <c r="E322" i="8"/>
  <c r="E314" i="8"/>
  <c r="E306" i="8"/>
  <c r="E298" i="8"/>
  <c r="Q312" i="8"/>
  <c r="E146" i="8"/>
  <c r="E82" i="8"/>
  <c r="E18" i="8"/>
  <c r="E320" i="8"/>
  <c r="E312" i="8"/>
  <c r="E304" i="8"/>
  <c r="E296" i="8"/>
  <c r="Q258" i="8"/>
  <c r="Q321" i="8"/>
  <c r="N321" i="8" s="1"/>
  <c r="E321" i="8"/>
  <c r="F321" i="8"/>
  <c r="Q317" i="8"/>
  <c r="N317" i="8" s="1"/>
  <c r="E317" i="8"/>
  <c r="F317" i="8"/>
  <c r="Q313" i="8"/>
  <c r="N313" i="8" s="1"/>
  <c r="E313" i="8"/>
  <c r="F313" i="8"/>
  <c r="Q309" i="8"/>
  <c r="N309" i="8" s="1"/>
  <c r="E309" i="8"/>
  <c r="F309" i="8"/>
  <c r="Q305" i="8"/>
  <c r="N305" i="8" s="1"/>
  <c r="E305" i="8"/>
  <c r="F305" i="8"/>
  <c r="Q301" i="8"/>
  <c r="N301" i="8" s="1"/>
  <c r="E301" i="8"/>
  <c r="F301" i="8"/>
  <c r="Q297" i="8"/>
  <c r="N297" i="8" s="1"/>
  <c r="E297" i="8"/>
  <c r="F297" i="8"/>
  <c r="Q293" i="8"/>
  <c r="N293" i="8" s="1"/>
  <c r="E293" i="8"/>
  <c r="F293" i="8"/>
  <c r="Q289" i="8"/>
  <c r="N289" i="8" s="1"/>
  <c r="E289" i="8"/>
  <c r="F289" i="8"/>
  <c r="Q285" i="8"/>
  <c r="N285" i="8" s="1"/>
  <c r="E285" i="8"/>
  <c r="F285" i="8"/>
  <c r="Q281" i="8"/>
  <c r="N281" i="8" s="1"/>
  <c r="E281" i="8"/>
  <c r="F281" i="8"/>
  <c r="Q277" i="8"/>
  <c r="N277" i="8" s="1"/>
  <c r="E277" i="8"/>
  <c r="F277" i="8"/>
  <c r="Q273" i="8"/>
  <c r="N273" i="8" s="1"/>
  <c r="E273" i="8"/>
  <c r="F273" i="8"/>
  <c r="Q269" i="8"/>
  <c r="N269" i="8" s="1"/>
  <c r="E269" i="8"/>
  <c r="F269" i="8"/>
  <c r="Q265" i="8"/>
  <c r="N265" i="8" s="1"/>
  <c r="E265" i="8"/>
  <c r="F265" i="8"/>
  <c r="Q261" i="8"/>
  <c r="N261" i="8" s="1"/>
  <c r="E261" i="8"/>
  <c r="F261" i="8"/>
  <c r="Q257" i="8"/>
  <c r="N257" i="8" s="1"/>
  <c r="E257" i="8"/>
  <c r="F257" i="8"/>
  <c r="Q253" i="8"/>
  <c r="N253" i="8" s="1"/>
  <c r="E253" i="8"/>
  <c r="F253" i="8"/>
  <c r="Q249" i="8"/>
  <c r="N249" i="8" s="1"/>
  <c r="E249" i="8"/>
  <c r="F249" i="8"/>
  <c r="Q245" i="8"/>
  <c r="N245" i="8" s="1"/>
  <c r="E245" i="8"/>
  <c r="F245" i="8"/>
  <c r="Q241" i="8"/>
  <c r="N241" i="8" s="1"/>
  <c r="E241" i="8"/>
  <c r="F241" i="8"/>
  <c r="Q237" i="8"/>
  <c r="N237" i="8" s="1"/>
  <c r="E237" i="8"/>
  <c r="F237" i="8"/>
  <c r="Q233" i="8"/>
  <c r="N233" i="8" s="1"/>
  <c r="E233" i="8"/>
  <c r="F233" i="8"/>
  <c r="Q229" i="8"/>
  <c r="N229" i="8" s="1"/>
  <c r="E229" i="8"/>
  <c r="F229" i="8"/>
  <c r="Q225" i="8"/>
  <c r="N225" i="8" s="1"/>
  <c r="E225" i="8"/>
  <c r="F225" i="8"/>
  <c r="Q221" i="8"/>
  <c r="N221" i="8" s="1"/>
  <c r="E221" i="8"/>
  <c r="F221" i="8"/>
  <c r="Q217" i="8"/>
  <c r="N217" i="8" s="1"/>
  <c r="E217" i="8"/>
  <c r="F217" i="8"/>
  <c r="Q213" i="8"/>
  <c r="N213" i="8" s="1"/>
  <c r="E213" i="8"/>
  <c r="F213" i="8"/>
  <c r="Q209" i="8"/>
  <c r="N209" i="8" s="1"/>
  <c r="E209" i="8"/>
  <c r="F209" i="8"/>
  <c r="Q205" i="8"/>
  <c r="N205" i="8" s="1"/>
  <c r="E205" i="8"/>
  <c r="F205" i="8"/>
  <c r="Q201" i="8"/>
  <c r="N201" i="8" s="1"/>
  <c r="E201" i="8"/>
  <c r="F201" i="8"/>
  <c r="Q197" i="8"/>
  <c r="N197" i="8" s="1"/>
  <c r="E197" i="8"/>
  <c r="F197" i="8"/>
  <c r="G197" i="8"/>
  <c r="E190" i="8"/>
  <c r="E174" i="8"/>
  <c r="E158" i="8"/>
  <c r="E142" i="8"/>
  <c r="E126" i="8"/>
  <c r="E110" i="8"/>
  <c r="E94" i="8"/>
  <c r="E78" i="8"/>
  <c r="E62" i="8"/>
  <c r="E46" i="8"/>
  <c r="E30" i="8"/>
  <c r="E14" i="8"/>
  <c r="E186" i="8"/>
  <c r="E170" i="8"/>
  <c r="E154" i="8"/>
  <c r="E138" i="8"/>
  <c r="E122" i="8"/>
  <c r="E106" i="8"/>
  <c r="E90" i="8"/>
  <c r="E74" i="8"/>
  <c r="E58" i="8"/>
  <c r="E42" i="8"/>
  <c r="E26" i="8"/>
  <c r="E10" i="8"/>
  <c r="E182" i="8"/>
  <c r="E166" i="8"/>
  <c r="E150" i="8"/>
  <c r="E134" i="8"/>
  <c r="E118" i="8"/>
  <c r="E102" i="8"/>
  <c r="E86" i="8"/>
  <c r="E70" i="8"/>
  <c r="E54" i="8"/>
  <c r="E38" i="8"/>
  <c r="E22" i="8"/>
  <c r="E6" i="8"/>
  <c r="Q306" i="8"/>
  <c r="Q292" i="8"/>
  <c r="E292" i="8"/>
  <c r="Q288" i="8"/>
  <c r="E288" i="8"/>
  <c r="Q284" i="8"/>
  <c r="E284" i="8"/>
  <c r="Q280" i="8"/>
  <c r="E280" i="8"/>
  <c r="Q276" i="8"/>
  <c r="E276" i="8"/>
  <c r="Q272" i="8"/>
  <c r="E272" i="8"/>
  <c r="Q268" i="8"/>
  <c r="E268" i="8"/>
  <c r="Q264" i="8"/>
  <c r="E264" i="8"/>
  <c r="Q260" i="8"/>
  <c r="E260" i="8"/>
  <c r="Q256" i="8"/>
  <c r="E256" i="8"/>
  <c r="Q252" i="8"/>
  <c r="E252" i="8"/>
  <c r="Q248" i="8"/>
  <c r="E248" i="8"/>
  <c r="Q244" i="8"/>
  <c r="E244" i="8"/>
  <c r="Q240" i="8"/>
  <c r="E240" i="8"/>
  <c r="Q236" i="8"/>
  <c r="E236" i="8"/>
  <c r="Q232" i="8"/>
  <c r="E232" i="8"/>
  <c r="Q228" i="8"/>
  <c r="E228" i="8"/>
  <c r="Q224" i="8"/>
  <c r="E224" i="8"/>
  <c r="Q220" i="8"/>
  <c r="E220" i="8"/>
  <c r="Q216" i="8"/>
  <c r="E216" i="8"/>
  <c r="Q212" i="8"/>
  <c r="E212" i="8"/>
  <c r="Q208" i="8"/>
  <c r="E208" i="8"/>
  <c r="Q204" i="8"/>
  <c r="E204" i="8"/>
  <c r="Q200" i="8"/>
  <c r="E200" i="8"/>
  <c r="Q196" i="8"/>
  <c r="E196" i="8"/>
  <c r="E193" i="8"/>
  <c r="E189" i="8"/>
  <c r="E185" i="8"/>
  <c r="E181" i="8"/>
  <c r="E177" i="8"/>
  <c r="E173" i="8"/>
  <c r="E169" i="8"/>
  <c r="E165" i="8"/>
  <c r="E161" i="8"/>
  <c r="E157" i="8"/>
  <c r="E153" i="8"/>
  <c r="E149" i="8"/>
  <c r="E145" i="8"/>
  <c r="E141" i="8"/>
  <c r="E137" i="8"/>
  <c r="E133" i="8"/>
  <c r="E129" i="8"/>
  <c r="E125" i="8"/>
  <c r="E121" i="8"/>
  <c r="E117" i="8"/>
  <c r="E113" i="8"/>
  <c r="E109" i="8"/>
  <c r="E105" i="8"/>
  <c r="E101" i="8"/>
  <c r="E97" i="8"/>
  <c r="E93" i="8"/>
  <c r="E89" i="8"/>
  <c r="E85" i="8"/>
  <c r="E81" i="8"/>
  <c r="E77" i="8"/>
  <c r="E73" i="8"/>
  <c r="E69" i="8"/>
  <c r="E65" i="8"/>
  <c r="E61" i="8"/>
  <c r="E57" i="8"/>
  <c r="E53" i="8"/>
  <c r="E49" i="8"/>
  <c r="E45" i="8"/>
  <c r="E41" i="8"/>
  <c r="E37" i="8"/>
  <c r="E33" i="8"/>
  <c r="E29" i="8"/>
  <c r="E25" i="8"/>
  <c r="E21" i="8"/>
  <c r="E17" i="8"/>
  <c r="E13" i="8"/>
  <c r="E9" i="8"/>
  <c r="E5" i="8"/>
  <c r="F17" i="8"/>
  <c r="F13" i="8"/>
  <c r="F9" i="8"/>
  <c r="F5" i="8"/>
  <c r="F319" i="8"/>
  <c r="F315" i="8"/>
  <c r="F311" i="8"/>
  <c r="F307" i="8"/>
  <c r="F303" i="8"/>
  <c r="F299" i="8"/>
  <c r="Q316" i="8"/>
  <c r="Q274" i="8"/>
  <c r="Q210" i="8"/>
  <c r="E295" i="8"/>
  <c r="Q295" i="8"/>
  <c r="N295" i="8" s="1"/>
  <c r="Q291" i="8"/>
  <c r="N291" i="8" s="1"/>
  <c r="E291" i="8"/>
  <c r="Q287" i="8"/>
  <c r="N287" i="8" s="1"/>
  <c r="E287" i="8"/>
  <c r="Q283" i="8"/>
  <c r="N283" i="8" s="1"/>
  <c r="E283" i="8"/>
  <c r="Q279" i="8"/>
  <c r="N279" i="8" s="1"/>
  <c r="E279" i="8"/>
  <c r="Q275" i="8"/>
  <c r="N275" i="8" s="1"/>
  <c r="E275" i="8"/>
  <c r="Q271" i="8"/>
  <c r="N271" i="8" s="1"/>
  <c r="E271" i="8"/>
  <c r="Q267" i="8"/>
  <c r="N267" i="8" s="1"/>
  <c r="E267" i="8"/>
  <c r="Q263" i="8"/>
  <c r="N263" i="8" s="1"/>
  <c r="E263" i="8"/>
  <c r="F263" i="8"/>
  <c r="Q259" i="8"/>
  <c r="N259" i="8" s="1"/>
  <c r="E259" i="8"/>
  <c r="F259" i="8"/>
  <c r="Q255" i="8"/>
  <c r="N255" i="8" s="1"/>
  <c r="E255" i="8"/>
  <c r="F255" i="8"/>
  <c r="Q251" i="8"/>
  <c r="N251" i="8" s="1"/>
  <c r="E251" i="8"/>
  <c r="F251" i="8"/>
  <c r="Q247" i="8"/>
  <c r="N247" i="8" s="1"/>
  <c r="E247" i="8"/>
  <c r="F247" i="8"/>
  <c r="Q243" i="8"/>
  <c r="N243" i="8" s="1"/>
  <c r="E243" i="8"/>
  <c r="F243" i="8"/>
  <c r="Q239" i="8"/>
  <c r="N239" i="8" s="1"/>
  <c r="E239" i="8"/>
  <c r="F239" i="8"/>
  <c r="Q235" i="8"/>
  <c r="N235" i="8" s="1"/>
  <c r="E235" i="8"/>
  <c r="F235" i="8"/>
  <c r="Q231" i="8"/>
  <c r="N231" i="8" s="1"/>
  <c r="E231" i="8"/>
  <c r="F231" i="8"/>
  <c r="Q227" i="8"/>
  <c r="N227" i="8" s="1"/>
  <c r="E227" i="8"/>
  <c r="F227" i="8"/>
  <c r="Q223" i="8"/>
  <c r="N223" i="8" s="1"/>
  <c r="E223" i="8"/>
  <c r="F223" i="8"/>
  <c r="Q219" i="8"/>
  <c r="N219" i="8" s="1"/>
  <c r="E219" i="8"/>
  <c r="F219" i="8"/>
  <c r="Q215" i="8"/>
  <c r="N215" i="8" s="1"/>
  <c r="E215" i="8"/>
  <c r="F215" i="8"/>
  <c r="Q211" i="8"/>
  <c r="N211" i="8" s="1"/>
  <c r="E211" i="8"/>
  <c r="F211" i="8"/>
  <c r="Q207" i="8"/>
  <c r="N207" i="8" s="1"/>
  <c r="E207" i="8"/>
  <c r="F207" i="8"/>
  <c r="Q203" i="8"/>
  <c r="N203" i="8" s="1"/>
  <c r="E203" i="8"/>
  <c r="F203" i="8"/>
  <c r="Q199" i="8"/>
  <c r="N199" i="8" s="1"/>
  <c r="E199" i="8"/>
  <c r="F199" i="8"/>
  <c r="Q195" i="8"/>
  <c r="N195" i="8" s="1"/>
  <c r="E195" i="8"/>
  <c r="F195" i="8"/>
  <c r="E192" i="8"/>
  <c r="E188" i="8"/>
  <c r="E184" i="8"/>
  <c r="E180" i="8"/>
  <c r="E176" i="8"/>
  <c r="E172" i="8"/>
  <c r="E168" i="8"/>
  <c r="E164" i="8"/>
  <c r="E160" i="8"/>
  <c r="E156" i="8"/>
  <c r="E152" i="8"/>
  <c r="E148" i="8"/>
  <c r="E144" i="8"/>
  <c r="E140" i="8"/>
  <c r="E136" i="8"/>
  <c r="E132" i="8"/>
  <c r="E128" i="8"/>
  <c r="E124" i="8"/>
  <c r="E120" i="8"/>
  <c r="E116" i="8"/>
  <c r="E112" i="8"/>
  <c r="E108" i="8"/>
  <c r="E104" i="8"/>
  <c r="E100" i="8"/>
  <c r="E96" i="8"/>
  <c r="E92" i="8"/>
  <c r="E88" i="8"/>
  <c r="E84" i="8"/>
  <c r="E80" i="8"/>
  <c r="E76" i="8"/>
  <c r="E72" i="8"/>
  <c r="E68" i="8"/>
  <c r="E64" i="8"/>
  <c r="E60" i="8"/>
  <c r="E56" i="8"/>
  <c r="E52" i="8"/>
  <c r="E48" i="8"/>
  <c r="E44" i="8"/>
  <c r="E40" i="8"/>
  <c r="E36" i="8"/>
  <c r="E32" i="8"/>
  <c r="E28" i="8"/>
  <c r="E24" i="8"/>
  <c r="E20" i="8"/>
  <c r="E16" i="8"/>
  <c r="E12" i="8"/>
  <c r="E8" i="8"/>
  <c r="E4" i="8"/>
  <c r="E319" i="8"/>
  <c r="E315" i="8"/>
  <c r="E311" i="8"/>
  <c r="E307" i="8"/>
  <c r="E303" i="8"/>
  <c r="E299" i="8"/>
  <c r="F290" i="8"/>
  <c r="F274" i="8"/>
  <c r="F260" i="8"/>
  <c r="F252" i="8"/>
  <c r="F244" i="8"/>
  <c r="F236" i="8"/>
  <c r="F228" i="8"/>
  <c r="F220" i="8"/>
  <c r="F212" i="8"/>
  <c r="F204" i="8"/>
  <c r="F196" i="8"/>
  <c r="Q320" i="8"/>
  <c r="Q290" i="8"/>
  <c r="Q226" i="8"/>
  <c r="Q294" i="8"/>
  <c r="E294" i="8"/>
  <c r="Q286" i="8"/>
  <c r="E286" i="8"/>
  <c r="Q282" i="8"/>
  <c r="E282" i="8"/>
  <c r="Q278" i="8"/>
  <c r="E278" i="8"/>
  <c r="Q270" i="8"/>
  <c r="E270" i="8"/>
  <c r="Q266" i="8"/>
  <c r="E266" i="8"/>
  <c r="Q262" i="8"/>
  <c r="E262" i="8"/>
  <c r="Q254" i="8"/>
  <c r="E254" i="8"/>
  <c r="Q250" i="8"/>
  <c r="E250" i="8"/>
  <c r="Q246" i="8"/>
  <c r="E246" i="8"/>
  <c r="Q238" i="8"/>
  <c r="E238" i="8"/>
  <c r="Q234" i="8"/>
  <c r="E234" i="8"/>
  <c r="Q230" i="8"/>
  <c r="E230" i="8"/>
  <c r="Q222" i="8"/>
  <c r="E222" i="8"/>
  <c r="Q218" i="8"/>
  <c r="E218" i="8"/>
  <c r="Q214" i="8"/>
  <c r="E214" i="8"/>
  <c r="Q206" i="8"/>
  <c r="E206" i="8"/>
  <c r="Q202" i="8"/>
  <c r="E202" i="8"/>
  <c r="Q198" i="8"/>
  <c r="E198" i="8"/>
  <c r="E3" i="8"/>
  <c r="E191" i="8"/>
  <c r="E187" i="8"/>
  <c r="E183" i="8"/>
  <c r="E179" i="8"/>
  <c r="E175" i="8"/>
  <c r="E171" i="8"/>
  <c r="E167" i="8"/>
  <c r="E163" i="8"/>
  <c r="E159" i="8"/>
  <c r="E155" i="8"/>
  <c r="E151" i="8"/>
  <c r="E147" i="8"/>
  <c r="E143" i="8"/>
  <c r="E139" i="8"/>
  <c r="E135" i="8"/>
  <c r="E131" i="8"/>
  <c r="E127" i="8"/>
  <c r="E123" i="8"/>
  <c r="E119" i="8"/>
  <c r="E115" i="8"/>
  <c r="E111" i="8"/>
  <c r="E107" i="8"/>
  <c r="E103" i="8"/>
  <c r="E99" i="8"/>
  <c r="E95" i="8"/>
  <c r="E91" i="8"/>
  <c r="E87" i="8"/>
  <c r="E83" i="8"/>
  <c r="E79" i="8"/>
  <c r="E75" i="8"/>
  <c r="E71" i="8"/>
  <c r="E67" i="8"/>
  <c r="E63" i="8"/>
  <c r="E59" i="8"/>
  <c r="E55" i="8"/>
  <c r="E51" i="8"/>
  <c r="E47" i="8"/>
  <c r="E43" i="8"/>
  <c r="E39" i="8"/>
  <c r="E35" i="8"/>
  <c r="E31" i="8"/>
  <c r="E27" i="8"/>
  <c r="E23" i="8"/>
  <c r="E19" i="8"/>
  <c r="E15" i="8"/>
  <c r="E11" i="8"/>
  <c r="E7" i="8"/>
  <c r="F15" i="8"/>
  <c r="F11" i="8"/>
  <c r="F7" i="8"/>
  <c r="F322" i="8"/>
  <c r="F318" i="8"/>
  <c r="F314" i="8"/>
  <c r="F310" i="8"/>
  <c r="F308" i="8"/>
  <c r="F304" i="8"/>
  <c r="F302" i="8"/>
  <c r="F300" i="8"/>
  <c r="F298" i="8"/>
  <c r="F296" i="8"/>
  <c r="F258" i="8"/>
  <c r="F250" i="8"/>
  <c r="F242" i="8"/>
  <c r="F234" i="8"/>
  <c r="F226" i="8"/>
  <c r="F218" i="8"/>
  <c r="F210" i="8"/>
  <c r="F202" i="8"/>
  <c r="Q242" i="8"/>
  <c r="CB464" i="3"/>
  <c r="CB432" i="3"/>
  <c r="CB400" i="3"/>
  <c r="CB368" i="3"/>
  <c r="G192" i="8"/>
  <c r="G187" i="8"/>
  <c r="G182" i="8"/>
  <c r="G176" i="8"/>
  <c r="G171" i="8"/>
  <c r="G166" i="8"/>
  <c r="G160" i="8"/>
  <c r="G155" i="8"/>
  <c r="G150" i="8"/>
  <c r="G144" i="8"/>
  <c r="G139" i="8"/>
  <c r="G134" i="8"/>
  <c r="G128" i="8"/>
  <c r="G123" i="8"/>
  <c r="G118" i="8"/>
  <c r="G112" i="8"/>
  <c r="G107" i="8"/>
  <c r="G102" i="8"/>
  <c r="G96" i="8"/>
  <c r="G91" i="8"/>
  <c r="G86" i="8"/>
  <c r="G80" i="8"/>
  <c r="G75" i="8"/>
  <c r="G70" i="8"/>
  <c r="G64" i="8"/>
  <c r="G59" i="8"/>
  <c r="G54" i="8"/>
  <c r="G48" i="8"/>
  <c r="G43" i="8"/>
  <c r="G38" i="8"/>
  <c r="G32" i="8"/>
  <c r="G27" i="8"/>
  <c r="G22" i="8"/>
  <c r="G16" i="8"/>
  <c r="G11" i="8"/>
  <c r="G6" i="8"/>
  <c r="H192" i="8"/>
  <c r="H187" i="8"/>
  <c r="H182" i="8"/>
  <c r="H176" i="8"/>
  <c r="H171" i="8"/>
  <c r="H166" i="8"/>
  <c r="H160" i="8"/>
  <c r="H155" i="8"/>
  <c r="H150" i="8"/>
  <c r="H144" i="8"/>
  <c r="H139" i="8"/>
  <c r="H134" i="8"/>
  <c r="H128" i="8"/>
  <c r="H123" i="8"/>
  <c r="H118" i="8"/>
  <c r="H112" i="8"/>
  <c r="H107" i="8"/>
  <c r="H102" i="8"/>
  <c r="H96" i="8"/>
  <c r="H91" i="8"/>
  <c r="H86" i="8"/>
  <c r="H80" i="8"/>
  <c r="H75" i="8"/>
  <c r="H70" i="8"/>
  <c r="H64" i="8"/>
  <c r="H59" i="8"/>
  <c r="H54" i="8"/>
  <c r="H48" i="8"/>
  <c r="H43" i="8"/>
  <c r="H38" i="8"/>
  <c r="H32" i="8"/>
  <c r="H27" i="8"/>
  <c r="H22" i="8"/>
  <c r="H16" i="8"/>
  <c r="H11" i="8"/>
  <c r="H6" i="8"/>
  <c r="H301" i="8"/>
  <c r="H297" i="8"/>
  <c r="H293" i="8"/>
  <c r="H289" i="8"/>
  <c r="H285" i="8"/>
  <c r="H281" i="8"/>
  <c r="H277" i="8"/>
  <c r="H273" i="8"/>
  <c r="H269" i="8"/>
  <c r="H265" i="8"/>
  <c r="H261" i="8"/>
  <c r="H257" i="8"/>
  <c r="H253" i="8"/>
  <c r="H249" i="8"/>
  <c r="H245" i="8"/>
  <c r="H241" i="8"/>
  <c r="G237" i="8"/>
  <c r="G229" i="8"/>
  <c r="G221" i="8"/>
  <c r="G213" i="8"/>
  <c r="G205" i="8"/>
  <c r="CA777" i="3"/>
  <c r="CA756" i="3"/>
  <c r="CA724" i="3"/>
  <c r="CA692" i="3"/>
  <c r="CA660" i="3"/>
  <c r="CA628" i="3"/>
  <c r="CA596" i="3"/>
  <c r="CA564" i="3"/>
  <c r="CA532" i="3"/>
  <c r="CA500" i="3"/>
  <c r="CB246" i="3"/>
  <c r="CA246" i="3"/>
  <c r="CB206" i="3"/>
  <c r="CA206" i="3"/>
  <c r="CB190" i="3"/>
  <c r="CA190" i="3"/>
  <c r="CB182" i="3"/>
  <c r="CA182" i="3"/>
  <c r="CB174" i="3"/>
  <c r="CA174" i="3"/>
  <c r="CB158" i="3"/>
  <c r="CA158" i="3"/>
  <c r="CB150" i="3"/>
  <c r="CA150" i="3"/>
  <c r="CB142" i="3"/>
  <c r="CA142" i="3"/>
  <c r="CB126" i="3"/>
  <c r="CA126" i="3"/>
  <c r="CB118" i="3"/>
  <c r="CA118" i="3"/>
  <c r="CB110" i="3"/>
  <c r="CA110" i="3"/>
  <c r="CB94" i="3"/>
  <c r="CA94" i="3"/>
  <c r="CB86" i="3"/>
  <c r="CA86" i="3"/>
  <c r="CB78" i="3"/>
  <c r="CA78" i="3"/>
  <c r="CB62" i="3"/>
  <c r="CA62" i="3"/>
  <c r="CB54" i="3"/>
  <c r="CA54" i="3"/>
  <c r="CB50" i="3"/>
  <c r="CA50" i="3"/>
  <c r="CB46" i="3"/>
  <c r="CA46" i="3"/>
  <c r="CB42" i="3"/>
  <c r="CA42" i="3"/>
  <c r="CB34" i="3"/>
  <c r="CA34" i="3"/>
  <c r="CB30" i="3"/>
  <c r="CA30" i="3"/>
  <c r="CB22" i="3"/>
  <c r="CA22" i="3"/>
  <c r="CB18" i="3"/>
  <c r="CA18" i="3"/>
  <c r="CB14" i="3"/>
  <c r="CA14" i="3"/>
  <c r="CB10" i="3"/>
  <c r="CA10" i="3"/>
  <c r="H195" i="8"/>
  <c r="H196" i="8"/>
  <c r="H197" i="8"/>
  <c r="H198" i="8"/>
  <c r="J198" i="8" s="1"/>
  <c r="H199" i="8"/>
  <c r="H200" i="8"/>
  <c r="J200" i="8" s="1"/>
  <c r="H201" i="8"/>
  <c r="H202" i="8"/>
  <c r="H203" i="8"/>
  <c r="H204" i="8"/>
  <c r="H205" i="8"/>
  <c r="H206" i="8"/>
  <c r="J206" i="8" s="1"/>
  <c r="H207" i="8"/>
  <c r="H208" i="8"/>
  <c r="J208" i="8" s="1"/>
  <c r="H209" i="8"/>
  <c r="H210" i="8"/>
  <c r="H211" i="8"/>
  <c r="H212" i="8"/>
  <c r="H213" i="8"/>
  <c r="H214" i="8"/>
  <c r="J214" i="8" s="1"/>
  <c r="H215" i="8"/>
  <c r="H216" i="8"/>
  <c r="J216" i="8" s="1"/>
  <c r="H217" i="8"/>
  <c r="H218" i="8"/>
  <c r="H219" i="8"/>
  <c r="H220" i="8"/>
  <c r="H221" i="8"/>
  <c r="H222" i="8"/>
  <c r="J222" i="8" s="1"/>
  <c r="H223" i="8"/>
  <c r="H224" i="8"/>
  <c r="J224" i="8" s="1"/>
  <c r="H225" i="8"/>
  <c r="H226" i="8"/>
  <c r="H227" i="8"/>
  <c r="H228" i="8"/>
  <c r="H229" i="8"/>
  <c r="H230" i="8"/>
  <c r="J230" i="8" s="1"/>
  <c r="H231" i="8"/>
  <c r="H232" i="8"/>
  <c r="J232" i="8" s="1"/>
  <c r="H233" i="8"/>
  <c r="H234" i="8"/>
  <c r="H235" i="8"/>
  <c r="H236" i="8"/>
  <c r="H237" i="8"/>
  <c r="CA6" i="3"/>
  <c r="G195" i="8"/>
  <c r="G199" i="8"/>
  <c r="G203" i="8"/>
  <c r="G207" i="8"/>
  <c r="G211" i="8"/>
  <c r="G215" i="8"/>
  <c r="G219" i="8"/>
  <c r="G223" i="8"/>
  <c r="G227" i="8"/>
  <c r="G231" i="8"/>
  <c r="G235" i="8"/>
  <c r="H5" i="8"/>
  <c r="H9" i="8"/>
  <c r="H13" i="8"/>
  <c r="H17" i="8"/>
  <c r="H21" i="8"/>
  <c r="H25" i="8"/>
  <c r="H29" i="8"/>
  <c r="H33" i="8"/>
  <c r="H37" i="8"/>
  <c r="H41" i="8"/>
  <c r="H45" i="8"/>
  <c r="H49" i="8"/>
  <c r="H53" i="8"/>
  <c r="H57" i="8"/>
  <c r="H61" i="8"/>
  <c r="H65" i="8"/>
  <c r="H69" i="8"/>
  <c r="H73" i="8"/>
  <c r="H77" i="8"/>
  <c r="H81" i="8"/>
  <c r="H85" i="8"/>
  <c r="H89" i="8"/>
  <c r="H93" i="8"/>
  <c r="H97" i="8"/>
  <c r="H101" i="8"/>
  <c r="H105" i="8"/>
  <c r="H109" i="8"/>
  <c r="H113" i="8"/>
  <c r="H117" i="8"/>
  <c r="H121" i="8"/>
  <c r="H125" i="8"/>
  <c r="H129" i="8"/>
  <c r="H133" i="8"/>
  <c r="H137" i="8"/>
  <c r="H141" i="8"/>
  <c r="H145" i="8"/>
  <c r="H149" i="8"/>
  <c r="H153" i="8"/>
  <c r="H157" i="8"/>
  <c r="H161" i="8"/>
  <c r="H165" i="8"/>
  <c r="H169" i="8"/>
  <c r="H173" i="8"/>
  <c r="H177" i="8"/>
  <c r="H181" i="8"/>
  <c r="H185" i="8"/>
  <c r="H189" i="8"/>
  <c r="H193" i="8"/>
  <c r="G5" i="8"/>
  <c r="G9" i="8"/>
  <c r="G13" i="8"/>
  <c r="G17" i="8"/>
  <c r="G21" i="8"/>
  <c r="G25" i="8"/>
  <c r="G29" i="8"/>
  <c r="G33" i="8"/>
  <c r="G37" i="8"/>
  <c r="G41" i="8"/>
  <c r="G45" i="8"/>
  <c r="G49" i="8"/>
  <c r="G53" i="8"/>
  <c r="G57" i="8"/>
  <c r="G61" i="8"/>
  <c r="G65" i="8"/>
  <c r="G69" i="8"/>
  <c r="G73" i="8"/>
  <c r="G77" i="8"/>
  <c r="G81" i="8"/>
  <c r="G85" i="8"/>
  <c r="G89" i="8"/>
  <c r="G93" i="8"/>
  <c r="G97" i="8"/>
  <c r="G101" i="8"/>
  <c r="G105" i="8"/>
  <c r="G109" i="8"/>
  <c r="G113" i="8"/>
  <c r="G117" i="8"/>
  <c r="G121" i="8"/>
  <c r="G125" i="8"/>
  <c r="G129" i="8"/>
  <c r="G133" i="8"/>
  <c r="G137" i="8"/>
  <c r="G141" i="8"/>
  <c r="G145" i="8"/>
  <c r="G149" i="8"/>
  <c r="G153" i="8"/>
  <c r="G157" i="8"/>
  <c r="G161" i="8"/>
  <c r="G165" i="8"/>
  <c r="G169" i="8"/>
  <c r="G173" i="8"/>
  <c r="G177" i="8"/>
  <c r="G181" i="8"/>
  <c r="G185" i="8"/>
  <c r="G189" i="8"/>
  <c r="G193" i="8"/>
  <c r="G255" i="8"/>
  <c r="G288" i="8"/>
  <c r="G290" i="8"/>
  <c r="I290" i="8" s="1"/>
  <c r="G292" i="8"/>
  <c r="G294" i="8"/>
  <c r="G296" i="8"/>
  <c r="G298" i="8"/>
  <c r="G300" i="8"/>
  <c r="G302" i="8"/>
  <c r="I302" i="8" s="1"/>
  <c r="G198" i="8"/>
  <c r="G202" i="8"/>
  <c r="G206" i="8"/>
  <c r="G210" i="8"/>
  <c r="I210" i="8" s="1"/>
  <c r="G214" i="8"/>
  <c r="G218" i="8"/>
  <c r="G222" i="8"/>
  <c r="G226" i="8"/>
  <c r="I226" i="8" s="1"/>
  <c r="G230" i="8"/>
  <c r="G234" i="8"/>
  <c r="G238" i="8"/>
  <c r="G239" i="8"/>
  <c r="G240" i="8"/>
  <c r="G241" i="8"/>
  <c r="G242" i="8"/>
  <c r="I242" i="8" s="1"/>
  <c r="G243" i="8"/>
  <c r="G244" i="8"/>
  <c r="G245" i="8"/>
  <c r="G246" i="8"/>
  <c r="G247" i="8"/>
  <c r="G248" i="8"/>
  <c r="G249" i="8"/>
  <c r="G250" i="8"/>
  <c r="G251" i="8"/>
  <c r="G252" i="8"/>
  <c r="G253" i="8"/>
  <c r="G254" i="8"/>
  <c r="G256" i="8"/>
  <c r="G257" i="8"/>
  <c r="G258" i="8"/>
  <c r="I258" i="8" s="1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I274" i="8" s="1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9" i="8"/>
  <c r="G291" i="8"/>
  <c r="G293" i="8"/>
  <c r="G295" i="8"/>
  <c r="G297" i="8"/>
  <c r="G299" i="8"/>
  <c r="G301" i="8"/>
  <c r="G303" i="8"/>
  <c r="G191" i="8"/>
  <c r="G186" i="8"/>
  <c r="G180" i="8"/>
  <c r="G175" i="8"/>
  <c r="G170" i="8"/>
  <c r="G164" i="8"/>
  <c r="G159" i="8"/>
  <c r="G154" i="8"/>
  <c r="G148" i="8"/>
  <c r="G143" i="8"/>
  <c r="G138" i="8"/>
  <c r="G132" i="8"/>
  <c r="G127" i="8"/>
  <c r="G122" i="8"/>
  <c r="G116" i="8"/>
  <c r="G111" i="8"/>
  <c r="G106" i="8"/>
  <c r="G100" i="8"/>
  <c r="G95" i="8"/>
  <c r="G90" i="8"/>
  <c r="G84" i="8"/>
  <c r="G79" i="8"/>
  <c r="G74" i="8"/>
  <c r="G68" i="8"/>
  <c r="G63" i="8"/>
  <c r="G58" i="8"/>
  <c r="G52" i="8"/>
  <c r="G47" i="8"/>
  <c r="G42" i="8"/>
  <c r="G36" i="8"/>
  <c r="G31" i="8"/>
  <c r="G26" i="8"/>
  <c r="G20" i="8"/>
  <c r="G15" i="8"/>
  <c r="G10" i="8"/>
  <c r="G4" i="8"/>
  <c r="H191" i="8"/>
  <c r="H186" i="8"/>
  <c r="H180" i="8"/>
  <c r="H175" i="8"/>
  <c r="H170" i="8"/>
  <c r="H164" i="8"/>
  <c r="H159" i="8"/>
  <c r="H154" i="8"/>
  <c r="H148" i="8"/>
  <c r="H143" i="8"/>
  <c r="H138" i="8"/>
  <c r="H132" i="8"/>
  <c r="H127" i="8"/>
  <c r="H122" i="8"/>
  <c r="H116" i="8"/>
  <c r="H111" i="8"/>
  <c r="H106" i="8"/>
  <c r="H100" i="8"/>
  <c r="H95" i="8"/>
  <c r="H90" i="8"/>
  <c r="H84" i="8"/>
  <c r="H79" i="8"/>
  <c r="H74" i="8"/>
  <c r="H68" i="8"/>
  <c r="H63" i="8"/>
  <c r="H58" i="8"/>
  <c r="H52" i="8"/>
  <c r="H47" i="8"/>
  <c r="H42" i="8"/>
  <c r="H36" i="8"/>
  <c r="H31" i="8"/>
  <c r="H26" i="8"/>
  <c r="H20" i="8"/>
  <c r="H15" i="8"/>
  <c r="H10" i="8"/>
  <c r="H4" i="8"/>
  <c r="H302" i="8"/>
  <c r="H298" i="8"/>
  <c r="H294" i="8"/>
  <c r="J294" i="8" s="1"/>
  <c r="H290" i="8"/>
  <c r="H286" i="8"/>
  <c r="J286" i="8" s="1"/>
  <c r="H282" i="8"/>
  <c r="J282" i="8" s="1"/>
  <c r="H278" i="8"/>
  <c r="J278" i="8" s="1"/>
  <c r="H274" i="8"/>
  <c r="H270" i="8"/>
  <c r="J270" i="8" s="1"/>
  <c r="H266" i="8"/>
  <c r="J266" i="8" s="1"/>
  <c r="H262" i="8"/>
  <c r="J262" i="8" s="1"/>
  <c r="H258" i="8"/>
  <c r="H254" i="8"/>
  <c r="J254" i="8" s="1"/>
  <c r="H250" i="8"/>
  <c r="H246" i="8"/>
  <c r="J246" i="8" s="1"/>
  <c r="H242" i="8"/>
  <c r="H238" i="8"/>
  <c r="J238" i="8" s="1"/>
  <c r="G232" i="8"/>
  <c r="G224" i="8"/>
  <c r="G216" i="8"/>
  <c r="G208" i="8"/>
  <c r="G200" i="8"/>
  <c r="CA805" i="3"/>
  <c r="CA794" i="3"/>
  <c r="CA773" i="3"/>
  <c r="CA752" i="3"/>
  <c r="CA741" i="3"/>
  <c r="CA730" i="3"/>
  <c r="CA720" i="3"/>
  <c r="CA709" i="3"/>
  <c r="CA688" i="3"/>
  <c r="CA677" i="3"/>
  <c r="CA666" i="3"/>
  <c r="CA656" i="3"/>
  <c r="CA645" i="3"/>
  <c r="CA624" i="3"/>
  <c r="CA613" i="3"/>
  <c r="CA602" i="3"/>
  <c r="CA592" i="3"/>
  <c r="CA581" i="3"/>
  <c r="CA570" i="3"/>
  <c r="CA560" i="3"/>
  <c r="CA549" i="3"/>
  <c r="CA528" i="3"/>
  <c r="CA517" i="3"/>
  <c r="CA496" i="3"/>
  <c r="CA485" i="3"/>
  <c r="CA474" i="3"/>
  <c r="CA453" i="3"/>
  <c r="CA442" i="3"/>
  <c r="CA421" i="3"/>
  <c r="CA410" i="3"/>
  <c r="CA389" i="3"/>
  <c r="CA378" i="3"/>
  <c r="CA357" i="3"/>
  <c r="CA346" i="3"/>
  <c r="CA336" i="3"/>
  <c r="CA314" i="3"/>
  <c r="CA304" i="3"/>
  <c r="CA290" i="3"/>
  <c r="CA274" i="3"/>
  <c r="CA258" i="3"/>
  <c r="CA242" i="3"/>
  <c r="CA226" i="3"/>
  <c r="CA210" i="3"/>
  <c r="CA194" i="3"/>
  <c r="CA178" i="3"/>
  <c r="CA162" i="3"/>
  <c r="CA146" i="3"/>
  <c r="CA130" i="3"/>
  <c r="CA114" i="3"/>
  <c r="CA98" i="3"/>
  <c r="CA82" i="3"/>
  <c r="CA66" i="3"/>
  <c r="CA48" i="3"/>
  <c r="CA36" i="3"/>
  <c r="CB795" i="3"/>
  <c r="CB774" i="3"/>
  <c r="CB710" i="3"/>
  <c r="CB646" i="3"/>
  <c r="CB550" i="3"/>
  <c r="CB516" i="3"/>
  <c r="CB448" i="3"/>
  <c r="CB416" i="3"/>
  <c r="CB384" i="3"/>
  <c r="CB352" i="3"/>
  <c r="CB294" i="3"/>
  <c r="CB230" i="3"/>
  <c r="CB166" i="3"/>
  <c r="CB102" i="3"/>
  <c r="CB801" i="3"/>
  <c r="CA801" i="3"/>
  <c r="CB797" i="3"/>
  <c r="CA797" i="3"/>
  <c r="CB785" i="3"/>
  <c r="CA785" i="3"/>
  <c r="CB781" i="3"/>
  <c r="CA781" i="3"/>
  <c r="CB769" i="3"/>
  <c r="CA769" i="3"/>
  <c r="CB765" i="3"/>
  <c r="CA765" i="3"/>
  <c r="CB760" i="3"/>
  <c r="CA760" i="3"/>
  <c r="CB748" i="3"/>
  <c r="CA748" i="3"/>
  <c r="CB744" i="3"/>
  <c r="CA744" i="3"/>
  <c r="CB732" i="3"/>
  <c r="CA732" i="3"/>
  <c r="CB728" i="3"/>
  <c r="CA728" i="3"/>
  <c r="CB716" i="3"/>
  <c r="CA716" i="3"/>
  <c r="CB712" i="3"/>
  <c r="CA712" i="3"/>
  <c r="CB700" i="3"/>
  <c r="CA700" i="3"/>
  <c r="CB696" i="3"/>
  <c r="CA696" i="3"/>
  <c r="CB684" i="3"/>
  <c r="CA684" i="3"/>
  <c r="CB680" i="3"/>
  <c r="CA680" i="3"/>
  <c r="CB668" i="3"/>
  <c r="CA668" i="3"/>
  <c r="CB664" i="3"/>
  <c r="CA664" i="3"/>
  <c r="CB652" i="3"/>
  <c r="CA652" i="3"/>
  <c r="CB648" i="3"/>
  <c r="CA648" i="3"/>
  <c r="CB636" i="3"/>
  <c r="CA636" i="3"/>
  <c r="CB632" i="3"/>
  <c r="CA632" i="3"/>
  <c r="CB620" i="3"/>
  <c r="CA620" i="3"/>
  <c r="CB616" i="3"/>
  <c r="CA616" i="3"/>
  <c r="CB604" i="3"/>
  <c r="CA604" i="3"/>
  <c r="CB600" i="3"/>
  <c r="CA600" i="3"/>
  <c r="CB588" i="3"/>
  <c r="CA588" i="3"/>
  <c r="CB584" i="3"/>
  <c r="CA584" i="3"/>
  <c r="CB572" i="3"/>
  <c r="CA572" i="3"/>
  <c r="CB568" i="3"/>
  <c r="CA568" i="3"/>
  <c r="CB556" i="3"/>
  <c r="CA556" i="3"/>
  <c r="CB552" i="3"/>
  <c r="CA552" i="3"/>
  <c r="CB540" i="3"/>
  <c r="CA540" i="3"/>
  <c r="CB536" i="3"/>
  <c r="CA536" i="3"/>
  <c r="CB524" i="3"/>
  <c r="CA524" i="3"/>
  <c r="CB520" i="3"/>
  <c r="CA520" i="3"/>
  <c r="CB508" i="3"/>
  <c r="CA508" i="3"/>
  <c r="CB504" i="3"/>
  <c r="CA504" i="3"/>
  <c r="CB492" i="3"/>
  <c r="CA492" i="3"/>
  <c r="CB488" i="3"/>
  <c r="CA488" i="3"/>
  <c r="CB476" i="3"/>
  <c r="CA476" i="3"/>
  <c r="CB472" i="3"/>
  <c r="CA472" i="3"/>
  <c r="CB460" i="3"/>
  <c r="CA460" i="3"/>
  <c r="CB456" i="3"/>
  <c r="CA456" i="3"/>
  <c r="CB444" i="3"/>
  <c r="CA444" i="3"/>
  <c r="CB440" i="3"/>
  <c r="CA440" i="3"/>
  <c r="CB428" i="3"/>
  <c r="CA428" i="3"/>
  <c r="CB424" i="3"/>
  <c r="CA424" i="3"/>
  <c r="CB412" i="3"/>
  <c r="CA412" i="3"/>
  <c r="CB408" i="3"/>
  <c r="CA408" i="3"/>
  <c r="CB396" i="3"/>
  <c r="CA396" i="3"/>
  <c r="CB392" i="3"/>
  <c r="CA392" i="3"/>
  <c r="CB380" i="3"/>
  <c r="CA380" i="3"/>
  <c r="CB376" i="3"/>
  <c r="CA376" i="3"/>
  <c r="CB364" i="3"/>
  <c r="CA364" i="3"/>
  <c r="CB360" i="3"/>
  <c r="CA360" i="3"/>
  <c r="CB348" i="3"/>
  <c r="CA348" i="3"/>
  <c r="CB344" i="3"/>
  <c r="CA344" i="3"/>
  <c r="CB332" i="3"/>
  <c r="CA332" i="3"/>
  <c r="CB328" i="3"/>
  <c r="CA328" i="3"/>
  <c r="CB316" i="3"/>
  <c r="CA316" i="3"/>
  <c r="CB312" i="3"/>
  <c r="CA312" i="3"/>
  <c r="CB300" i="3"/>
  <c r="CA300" i="3"/>
  <c r="CB296" i="3"/>
  <c r="CA296" i="3"/>
  <c r="CB292" i="3"/>
  <c r="CA292" i="3"/>
  <c r="CB288" i="3"/>
  <c r="CA288" i="3"/>
  <c r="CB284" i="3"/>
  <c r="CA284" i="3"/>
  <c r="CB280" i="3"/>
  <c r="CA280" i="3"/>
  <c r="CB276" i="3"/>
  <c r="CA276" i="3"/>
  <c r="CB272" i="3"/>
  <c r="CA272" i="3"/>
  <c r="CB268" i="3"/>
  <c r="CA268" i="3"/>
  <c r="CB264" i="3"/>
  <c r="CA264" i="3"/>
  <c r="CB260" i="3"/>
  <c r="CA260" i="3"/>
  <c r="CB256" i="3"/>
  <c r="CA256" i="3"/>
  <c r="CB252" i="3"/>
  <c r="CA252" i="3"/>
  <c r="CB248" i="3"/>
  <c r="CA248" i="3"/>
  <c r="CB244" i="3"/>
  <c r="CA244" i="3"/>
  <c r="CB240" i="3"/>
  <c r="CA240" i="3"/>
  <c r="CB236" i="3"/>
  <c r="CA236" i="3"/>
  <c r="CB232" i="3"/>
  <c r="CA232" i="3"/>
  <c r="CB228" i="3"/>
  <c r="CA228" i="3"/>
  <c r="CB224" i="3"/>
  <c r="CA224" i="3"/>
  <c r="CB220" i="3"/>
  <c r="CA220" i="3"/>
  <c r="CB216" i="3"/>
  <c r="CA216" i="3"/>
  <c r="CB212" i="3"/>
  <c r="CA212" i="3"/>
  <c r="CB208" i="3"/>
  <c r="CA208" i="3"/>
  <c r="CB204" i="3"/>
  <c r="CA204" i="3"/>
  <c r="CB200" i="3"/>
  <c r="CA200" i="3"/>
  <c r="CB196" i="3"/>
  <c r="CA196" i="3"/>
  <c r="CB192" i="3"/>
  <c r="CA192" i="3"/>
  <c r="CB188" i="3"/>
  <c r="CA188" i="3"/>
  <c r="CB184" i="3"/>
  <c r="CA184" i="3"/>
  <c r="CB180" i="3"/>
  <c r="CA180" i="3"/>
  <c r="CB176" i="3"/>
  <c r="CA176" i="3"/>
  <c r="CB172" i="3"/>
  <c r="CA172" i="3"/>
  <c r="CB168" i="3"/>
  <c r="CA168" i="3"/>
  <c r="CB164" i="3"/>
  <c r="CA164" i="3"/>
  <c r="CB160" i="3"/>
  <c r="CA160" i="3"/>
  <c r="CB156" i="3"/>
  <c r="CA156" i="3"/>
  <c r="CB152" i="3"/>
  <c r="CA152" i="3"/>
  <c r="CB148" i="3"/>
  <c r="CA148" i="3"/>
  <c r="CB144" i="3"/>
  <c r="CA144" i="3"/>
  <c r="CB140" i="3"/>
  <c r="CA140" i="3"/>
  <c r="CB136" i="3"/>
  <c r="CA136" i="3"/>
  <c r="CB132" i="3"/>
  <c r="CA132" i="3"/>
  <c r="CB128" i="3"/>
  <c r="CA128" i="3"/>
  <c r="CB124" i="3"/>
  <c r="CA124" i="3"/>
  <c r="CB120" i="3"/>
  <c r="CA120" i="3"/>
  <c r="CB116" i="3"/>
  <c r="CA116" i="3"/>
  <c r="CB112" i="3"/>
  <c r="CA112" i="3"/>
  <c r="CB108" i="3"/>
  <c r="CA108" i="3"/>
  <c r="CB104" i="3"/>
  <c r="CA104" i="3"/>
  <c r="CB100" i="3"/>
  <c r="CA100" i="3"/>
  <c r="CB96" i="3"/>
  <c r="CA96" i="3"/>
  <c r="CB92" i="3"/>
  <c r="CA92" i="3"/>
  <c r="CB88" i="3"/>
  <c r="CA88" i="3"/>
  <c r="CB84" i="3"/>
  <c r="CA84" i="3"/>
  <c r="CB80" i="3"/>
  <c r="CA80" i="3"/>
  <c r="CB76" i="3"/>
  <c r="CA76" i="3"/>
  <c r="CB72" i="3"/>
  <c r="CA72" i="3"/>
  <c r="CB68" i="3"/>
  <c r="CA68" i="3"/>
  <c r="CB64" i="3"/>
  <c r="CA64" i="3"/>
  <c r="CB60" i="3"/>
  <c r="CA60" i="3"/>
  <c r="CB56" i="3"/>
  <c r="CA56" i="3"/>
  <c r="CB52" i="3"/>
  <c r="CA52" i="3"/>
  <c r="CB44" i="3"/>
  <c r="CA44" i="3"/>
  <c r="CB40" i="3"/>
  <c r="CA40" i="3"/>
  <c r="CB32" i="3"/>
  <c r="CA32" i="3"/>
  <c r="CB28" i="3"/>
  <c r="CA28" i="3"/>
  <c r="CB24" i="3"/>
  <c r="CA24" i="3"/>
  <c r="CB20" i="3"/>
  <c r="CA20" i="3"/>
  <c r="CB12" i="3"/>
  <c r="CA12" i="3"/>
  <c r="CB8" i="3"/>
  <c r="CA8" i="3"/>
  <c r="G194" i="8"/>
  <c r="G188" i="8"/>
  <c r="G183" i="8"/>
  <c r="G178" i="8"/>
  <c r="G172" i="8"/>
  <c r="G167" i="8"/>
  <c r="G162" i="8"/>
  <c r="G156" i="8"/>
  <c r="G151" i="8"/>
  <c r="G146" i="8"/>
  <c r="G140" i="8"/>
  <c r="G135" i="8"/>
  <c r="G130" i="8"/>
  <c r="G124" i="8"/>
  <c r="G119" i="8"/>
  <c r="G114" i="8"/>
  <c r="G108" i="8"/>
  <c r="G103" i="8"/>
  <c r="G98" i="8"/>
  <c r="G92" i="8"/>
  <c r="G87" i="8"/>
  <c r="G82" i="8"/>
  <c r="G76" i="8"/>
  <c r="G71" i="8"/>
  <c r="G66" i="8"/>
  <c r="G60" i="8"/>
  <c r="G55" i="8"/>
  <c r="G50" i="8"/>
  <c r="G44" i="8"/>
  <c r="G39" i="8"/>
  <c r="G34" i="8"/>
  <c r="G28" i="8"/>
  <c r="G23" i="8"/>
  <c r="G18" i="8"/>
  <c r="G12" i="8"/>
  <c r="G7" i="8"/>
  <c r="H194" i="8"/>
  <c r="H188" i="8"/>
  <c r="H183" i="8"/>
  <c r="H178" i="8"/>
  <c r="H172" i="8"/>
  <c r="H167" i="8"/>
  <c r="H162" i="8"/>
  <c r="H156" i="8"/>
  <c r="H151" i="8"/>
  <c r="H146" i="8"/>
  <c r="H140" i="8"/>
  <c r="H135" i="8"/>
  <c r="H130" i="8"/>
  <c r="H124" i="8"/>
  <c r="H119" i="8"/>
  <c r="H114" i="8"/>
  <c r="H108" i="8"/>
  <c r="H103" i="8"/>
  <c r="H98" i="8"/>
  <c r="H92" i="8"/>
  <c r="H87" i="8"/>
  <c r="H82" i="8"/>
  <c r="H76" i="8"/>
  <c r="H71" i="8"/>
  <c r="H66" i="8"/>
  <c r="H60" i="8"/>
  <c r="H55" i="8"/>
  <c r="H50" i="8"/>
  <c r="H44" i="8"/>
  <c r="H39" i="8"/>
  <c r="H34" i="8"/>
  <c r="H28" i="8"/>
  <c r="H23" i="8"/>
  <c r="H18" i="8"/>
  <c r="H12" i="8"/>
  <c r="H7" i="8"/>
  <c r="G322" i="8"/>
  <c r="G321" i="8"/>
  <c r="G320" i="8"/>
  <c r="I320" i="8" s="1"/>
  <c r="G319" i="8"/>
  <c r="G318" i="8"/>
  <c r="G317" i="8"/>
  <c r="G316" i="8"/>
  <c r="I316" i="8" s="1"/>
  <c r="G315" i="8"/>
  <c r="G314" i="8"/>
  <c r="I314" i="8" s="1"/>
  <c r="G313" i="8"/>
  <c r="G312" i="8"/>
  <c r="I312" i="8" s="1"/>
  <c r="G311" i="8"/>
  <c r="G310" i="8"/>
  <c r="G309" i="8"/>
  <c r="G308" i="8"/>
  <c r="I308" i="8" s="1"/>
  <c r="G307" i="8"/>
  <c r="G306" i="8"/>
  <c r="I306" i="8" s="1"/>
  <c r="G305" i="8"/>
  <c r="G304" i="8"/>
  <c r="I304" i="8" s="1"/>
  <c r="H300" i="8"/>
  <c r="H296" i="8"/>
  <c r="H292" i="8"/>
  <c r="J292" i="8" s="1"/>
  <c r="H288" i="8"/>
  <c r="J288" i="8" s="1"/>
  <c r="H284" i="8"/>
  <c r="J284" i="8" s="1"/>
  <c r="H280" i="8"/>
  <c r="J280" i="8" s="1"/>
  <c r="H276" i="8"/>
  <c r="J276" i="8" s="1"/>
  <c r="H272" i="8"/>
  <c r="J272" i="8" s="1"/>
  <c r="H268" i="8"/>
  <c r="J268" i="8" s="1"/>
  <c r="H264" i="8"/>
  <c r="J264" i="8" s="1"/>
  <c r="H260" i="8"/>
  <c r="H256" i="8"/>
  <c r="J256" i="8" s="1"/>
  <c r="H252" i="8"/>
  <c r="H248" i="8"/>
  <c r="J248" i="8" s="1"/>
  <c r="H244" i="8"/>
  <c r="H240" i="8"/>
  <c r="J240" i="8" s="1"/>
  <c r="G236" i="8"/>
  <c r="G228" i="8"/>
  <c r="G220" i="8"/>
  <c r="G212" i="8"/>
  <c r="G204" i="8"/>
  <c r="G196" i="8"/>
  <c r="CA789" i="3"/>
  <c r="CA736" i="3"/>
  <c r="CA704" i="3"/>
  <c r="CA672" i="3"/>
  <c r="CA640" i="3"/>
  <c r="CA608" i="3"/>
  <c r="CA576" i="3"/>
  <c r="CA544" i="3"/>
  <c r="CA512" i="3"/>
  <c r="CA480" i="3"/>
  <c r="CA320" i="3"/>
  <c r="CB580" i="3"/>
  <c r="CA468" i="3"/>
  <c r="CA436" i="3"/>
  <c r="CA404" i="3"/>
  <c r="CA372" i="3"/>
  <c r="CA340" i="3"/>
  <c r="CA308" i="3"/>
  <c r="CA16" i="3"/>
  <c r="CB740" i="3"/>
  <c r="CB676" i="3"/>
  <c r="CB612" i="3"/>
  <c r="CB484" i="3"/>
  <c r="CA803" i="3"/>
  <c r="CB803" i="3"/>
  <c r="CA799" i="3"/>
  <c r="CB799" i="3"/>
  <c r="CB791" i="3"/>
  <c r="CA791" i="3"/>
  <c r="CA787" i="3"/>
  <c r="CB787" i="3"/>
  <c r="CA779" i="3"/>
  <c r="CB779" i="3"/>
  <c r="CB775" i="3"/>
  <c r="CA775" i="3"/>
  <c r="CA771" i="3"/>
  <c r="CB771" i="3"/>
  <c r="CA767" i="3"/>
  <c r="CB767" i="3"/>
  <c r="CA758" i="3"/>
  <c r="CB758" i="3"/>
  <c r="CB754" i="3"/>
  <c r="CA754" i="3"/>
  <c r="CB738" i="3"/>
  <c r="CA738" i="3"/>
  <c r="CA726" i="3"/>
  <c r="CB726" i="3"/>
  <c r="CB722" i="3"/>
  <c r="CA722" i="3"/>
  <c r="CB706" i="3"/>
  <c r="CA706" i="3"/>
  <c r="CA694" i="3"/>
  <c r="CB694" i="3"/>
  <c r="CB690" i="3"/>
  <c r="CA690" i="3"/>
  <c r="CB674" i="3"/>
  <c r="CA674" i="3"/>
  <c r="CA662" i="3"/>
  <c r="CB662" i="3"/>
  <c r="CB658" i="3"/>
  <c r="CA658" i="3"/>
  <c r="CB642" i="3"/>
  <c r="CA642" i="3"/>
  <c r="CA630" i="3"/>
  <c r="CB630" i="3"/>
  <c r="CB626" i="3"/>
  <c r="CA626" i="3"/>
  <c r="CB610" i="3"/>
  <c r="CA610" i="3"/>
  <c r="CA598" i="3"/>
  <c r="CB598" i="3"/>
  <c r="CB594" i="3"/>
  <c r="CA594" i="3"/>
  <c r="CB578" i="3"/>
  <c r="CA578" i="3"/>
  <c r="CA566" i="3"/>
  <c r="CB566" i="3"/>
  <c r="CB562" i="3"/>
  <c r="CA562" i="3"/>
  <c r="CB546" i="3"/>
  <c r="CA546" i="3"/>
  <c r="CA534" i="3"/>
  <c r="CB534" i="3"/>
  <c r="CB530" i="3"/>
  <c r="CA530" i="3"/>
  <c r="CB514" i="3"/>
  <c r="CA514" i="3"/>
  <c r="CA502" i="3"/>
  <c r="CB502" i="3"/>
  <c r="CB498" i="3"/>
  <c r="CA498" i="3"/>
  <c r="CB482" i="3"/>
  <c r="CA482" i="3"/>
  <c r="CA470" i="3"/>
  <c r="CB470" i="3"/>
  <c r="CB466" i="3"/>
  <c r="CA466" i="3"/>
  <c r="CB454" i="3"/>
  <c r="CA454" i="3"/>
  <c r="CB450" i="3"/>
  <c r="CA450" i="3"/>
  <c r="CB438" i="3"/>
  <c r="CA438" i="3"/>
  <c r="CB434" i="3"/>
  <c r="CA434" i="3"/>
  <c r="CB422" i="3"/>
  <c r="CA422" i="3"/>
  <c r="CB418" i="3"/>
  <c r="CA418" i="3"/>
  <c r="CB406" i="3"/>
  <c r="CA406" i="3"/>
  <c r="CB402" i="3"/>
  <c r="CA402" i="3"/>
  <c r="CB390" i="3"/>
  <c r="CA390" i="3"/>
  <c r="CB386" i="3"/>
  <c r="CA386" i="3"/>
  <c r="CB374" i="3"/>
  <c r="CA374" i="3"/>
  <c r="CB370" i="3"/>
  <c r="CA370" i="3"/>
  <c r="CB358" i="3"/>
  <c r="CA358" i="3"/>
  <c r="CB354" i="3"/>
  <c r="CA354" i="3"/>
  <c r="CA342" i="3"/>
  <c r="CB342" i="3"/>
  <c r="CB338" i="3"/>
  <c r="CA338" i="3"/>
  <c r="CB322" i="3"/>
  <c r="CA322" i="3"/>
  <c r="CA310" i="3"/>
  <c r="CB310" i="3"/>
  <c r="CB306" i="3"/>
  <c r="CA306" i="3"/>
  <c r="CB286" i="3"/>
  <c r="CA286" i="3"/>
  <c r="CB278" i="3"/>
  <c r="CA278" i="3"/>
  <c r="CB270" i="3"/>
  <c r="CA270" i="3"/>
  <c r="CB254" i="3"/>
  <c r="CA254" i="3"/>
  <c r="CB238" i="3"/>
  <c r="CA238" i="3"/>
  <c r="CB222" i="3"/>
  <c r="CA222" i="3"/>
  <c r="CB214" i="3"/>
  <c r="CA214" i="3"/>
  <c r="CB764" i="3"/>
  <c r="CA764" i="3"/>
  <c r="CB802" i="3"/>
  <c r="CA802" i="3"/>
  <c r="CA790" i="3"/>
  <c r="CB790" i="3"/>
  <c r="CB786" i="3"/>
  <c r="CA786" i="3"/>
  <c r="CB770" i="3"/>
  <c r="CA770" i="3"/>
  <c r="CB753" i="3"/>
  <c r="CA753" i="3"/>
  <c r="CB749" i="3"/>
  <c r="CA749" i="3"/>
  <c r="CB737" i="3"/>
  <c r="CA737" i="3"/>
  <c r="CB733" i="3"/>
  <c r="CA733" i="3"/>
  <c r="CB721" i="3"/>
  <c r="CA721" i="3"/>
  <c r="CB717" i="3"/>
  <c r="CA717" i="3"/>
  <c r="CB705" i="3"/>
  <c r="CA705" i="3"/>
  <c r="CB701" i="3"/>
  <c r="CA701" i="3"/>
  <c r="CB689" i="3"/>
  <c r="CA689" i="3"/>
  <c r="CB685" i="3"/>
  <c r="CA685" i="3"/>
  <c r="CB673" i="3"/>
  <c r="CA673" i="3"/>
  <c r="CB669" i="3"/>
  <c r="CA669" i="3"/>
  <c r="CB657" i="3"/>
  <c r="CA657" i="3"/>
  <c r="CB653" i="3"/>
  <c r="CA653" i="3"/>
  <c r="CB641" i="3"/>
  <c r="CA641" i="3"/>
  <c r="CB637" i="3"/>
  <c r="CA637" i="3"/>
  <c r="CB625" i="3"/>
  <c r="CA625" i="3"/>
  <c r="CB621" i="3"/>
  <c r="CA621" i="3"/>
  <c r="CB609" i="3"/>
  <c r="CA609" i="3"/>
  <c r="CB605" i="3"/>
  <c r="CA605" i="3"/>
  <c r="CB593" i="3"/>
  <c r="CA593" i="3"/>
  <c r="CB589" i="3"/>
  <c r="CA589" i="3"/>
  <c r="CB577" i="3"/>
  <c r="CA577" i="3"/>
  <c r="CB573" i="3"/>
  <c r="CA573" i="3"/>
  <c r="CB561" i="3"/>
  <c r="CA561" i="3"/>
  <c r="CB557" i="3"/>
  <c r="CA557" i="3"/>
  <c r="CB545" i="3"/>
  <c r="CA545" i="3"/>
  <c r="CB541" i="3"/>
  <c r="CA541" i="3"/>
  <c r="CB529" i="3"/>
  <c r="CA529" i="3"/>
  <c r="CB525" i="3"/>
  <c r="CA525" i="3"/>
  <c r="CB513" i="3"/>
  <c r="CA513" i="3"/>
  <c r="CB509" i="3"/>
  <c r="CA509" i="3"/>
  <c r="CB497" i="3"/>
  <c r="CA497" i="3"/>
  <c r="CB493" i="3"/>
  <c r="CA493" i="3"/>
  <c r="CB481" i="3"/>
  <c r="CA481" i="3"/>
  <c r="CB477" i="3"/>
  <c r="CA477" i="3"/>
  <c r="CB465" i="3"/>
  <c r="CA465" i="3"/>
  <c r="CB461" i="3"/>
  <c r="CA461" i="3"/>
  <c r="CB449" i="3"/>
  <c r="CA449" i="3"/>
  <c r="CB445" i="3"/>
  <c r="CA445" i="3"/>
  <c r="CB433" i="3"/>
  <c r="CA433" i="3"/>
  <c r="CB429" i="3"/>
  <c r="CA429" i="3"/>
  <c r="CB417" i="3"/>
  <c r="CA417" i="3"/>
  <c r="CB413" i="3"/>
  <c r="CA413" i="3"/>
  <c r="CB401" i="3"/>
  <c r="CA401" i="3"/>
  <c r="CB397" i="3"/>
  <c r="CA397" i="3"/>
  <c r="CB385" i="3"/>
  <c r="CA385" i="3"/>
  <c r="CB381" i="3"/>
  <c r="CA381" i="3"/>
  <c r="CB369" i="3"/>
  <c r="CA369" i="3"/>
  <c r="CB365" i="3"/>
  <c r="CA365" i="3"/>
  <c r="CB353" i="3"/>
  <c r="CA353" i="3"/>
  <c r="CB349" i="3"/>
  <c r="CA349" i="3"/>
  <c r="CB337" i="3"/>
  <c r="CA337" i="3"/>
  <c r="CB333" i="3"/>
  <c r="CA333" i="3"/>
  <c r="CB321" i="3"/>
  <c r="CA321" i="3"/>
  <c r="CB317" i="3"/>
  <c r="CA317" i="3"/>
  <c r="CB305" i="3"/>
  <c r="CA305" i="3"/>
  <c r="CB301" i="3"/>
  <c r="CA301" i="3"/>
  <c r="CB285" i="3"/>
  <c r="CA285" i="3"/>
  <c r="CB277" i="3"/>
  <c r="CA277" i="3"/>
  <c r="CB269" i="3"/>
  <c r="CA269" i="3"/>
  <c r="CB253" i="3"/>
  <c r="CA253" i="3"/>
  <c r="CB245" i="3"/>
  <c r="CA245" i="3"/>
  <c r="CB237" i="3"/>
  <c r="CA237" i="3"/>
  <c r="CB221" i="3"/>
  <c r="CA221" i="3"/>
  <c r="CB213" i="3"/>
  <c r="CA213" i="3"/>
  <c r="CB205" i="3"/>
  <c r="CA205" i="3"/>
  <c r="CB189" i="3"/>
  <c r="CA189" i="3"/>
  <c r="CB181" i="3"/>
  <c r="CA181" i="3"/>
  <c r="CB173" i="3"/>
  <c r="CA173" i="3"/>
  <c r="CB157" i="3"/>
  <c r="CA157" i="3"/>
  <c r="CB149" i="3"/>
  <c r="CA149" i="3"/>
  <c r="CB141" i="3"/>
  <c r="CA141" i="3"/>
  <c r="CB125" i="3"/>
  <c r="CA125" i="3"/>
  <c r="CB117" i="3"/>
  <c r="CA117" i="3"/>
  <c r="CB109" i="3"/>
  <c r="CA109" i="3"/>
  <c r="CB93" i="3"/>
  <c r="CA93" i="3"/>
  <c r="CB85" i="3"/>
  <c r="CA85" i="3"/>
  <c r="CB77" i="3"/>
  <c r="CA77" i="3"/>
  <c r="CB61" i="3"/>
  <c r="CA61" i="3"/>
  <c r="CA53" i="3"/>
  <c r="CB53" i="3"/>
  <c r="CB49" i="3"/>
  <c r="CA49" i="3"/>
  <c r="CA45" i="3"/>
  <c r="CB45" i="3"/>
  <c r="CB41" i="3"/>
  <c r="CA41" i="3"/>
  <c r="CB33" i="3"/>
  <c r="CA33" i="3"/>
  <c r="CA29" i="3"/>
  <c r="CB29" i="3"/>
  <c r="CB25" i="3"/>
  <c r="CA25" i="3"/>
  <c r="CA21" i="3"/>
  <c r="CB21" i="3"/>
  <c r="CB17" i="3"/>
  <c r="CA17" i="3"/>
  <c r="CA13" i="3"/>
  <c r="CB13" i="3"/>
  <c r="CB9" i="3"/>
  <c r="CA9" i="3"/>
  <c r="G3" i="8"/>
  <c r="G190" i="8"/>
  <c r="G184" i="8"/>
  <c r="G179" i="8"/>
  <c r="G174" i="8"/>
  <c r="G168" i="8"/>
  <c r="G163" i="8"/>
  <c r="G158" i="8"/>
  <c r="G152" i="8"/>
  <c r="G147" i="8"/>
  <c r="G142" i="8"/>
  <c r="G136" i="8"/>
  <c r="G131" i="8"/>
  <c r="G126" i="8"/>
  <c r="G120" i="8"/>
  <c r="G115" i="8"/>
  <c r="G110" i="8"/>
  <c r="G104" i="8"/>
  <c r="G99" i="8"/>
  <c r="G94" i="8"/>
  <c r="G88" i="8"/>
  <c r="G83" i="8"/>
  <c r="G78" i="8"/>
  <c r="G72" i="8"/>
  <c r="G67" i="8"/>
  <c r="G62" i="8"/>
  <c r="G56" i="8"/>
  <c r="G51" i="8"/>
  <c r="G46" i="8"/>
  <c r="G40" i="8"/>
  <c r="G35" i="8"/>
  <c r="G30" i="8"/>
  <c r="G24" i="8"/>
  <c r="G19" i="8"/>
  <c r="G14" i="8"/>
  <c r="G8" i="8"/>
  <c r="H3" i="8"/>
  <c r="H190" i="8"/>
  <c r="H184" i="8"/>
  <c r="H179" i="8"/>
  <c r="H174" i="8"/>
  <c r="H168" i="8"/>
  <c r="H163" i="8"/>
  <c r="H158" i="8"/>
  <c r="H152" i="8"/>
  <c r="H147" i="8"/>
  <c r="H142" i="8"/>
  <c r="H136" i="8"/>
  <c r="H131" i="8"/>
  <c r="H126" i="8"/>
  <c r="H120" i="8"/>
  <c r="H115" i="8"/>
  <c r="H110" i="8"/>
  <c r="H104" i="8"/>
  <c r="H99" i="8"/>
  <c r="H94" i="8"/>
  <c r="H88" i="8"/>
  <c r="H83" i="8"/>
  <c r="H78" i="8"/>
  <c r="H72" i="8"/>
  <c r="H67" i="8"/>
  <c r="H62" i="8"/>
  <c r="H56" i="8"/>
  <c r="H51" i="8"/>
  <c r="H46" i="8"/>
  <c r="H40" i="8"/>
  <c r="H35" i="8"/>
  <c r="H30" i="8"/>
  <c r="H24" i="8"/>
  <c r="H19" i="8"/>
  <c r="H14" i="8"/>
  <c r="H8" i="8"/>
  <c r="H322" i="8"/>
  <c r="H321" i="8"/>
  <c r="H320" i="8"/>
  <c r="J320" i="8" s="1"/>
  <c r="H319" i="8"/>
  <c r="H318" i="8"/>
  <c r="H317" i="8"/>
  <c r="H316" i="8"/>
  <c r="J316" i="8" s="1"/>
  <c r="H315" i="8"/>
  <c r="H314" i="8"/>
  <c r="H313" i="8"/>
  <c r="H312" i="8"/>
  <c r="J312" i="8" s="1"/>
  <c r="H311" i="8"/>
  <c r="H310" i="8"/>
  <c r="H309" i="8"/>
  <c r="H308" i="8"/>
  <c r="H307" i="8"/>
  <c r="H306" i="8"/>
  <c r="J306" i="8" s="1"/>
  <c r="H305" i="8"/>
  <c r="H304" i="8"/>
  <c r="H303" i="8"/>
  <c r="H299" i="8"/>
  <c r="H295" i="8"/>
  <c r="J295" i="8" s="1"/>
  <c r="H291" i="8"/>
  <c r="J291" i="8" s="1"/>
  <c r="H287" i="8"/>
  <c r="J287" i="8" s="1"/>
  <c r="H283" i="8"/>
  <c r="J283" i="8" s="1"/>
  <c r="H279" i="8"/>
  <c r="J279" i="8" s="1"/>
  <c r="H275" i="8"/>
  <c r="J275" i="8" s="1"/>
  <c r="H271" i="8"/>
  <c r="J271" i="8" s="1"/>
  <c r="H267" i="8"/>
  <c r="J267" i="8" s="1"/>
  <c r="H263" i="8"/>
  <c r="H259" i="8"/>
  <c r="H255" i="8"/>
  <c r="H251" i="8"/>
  <c r="H247" i="8"/>
  <c r="H243" i="8"/>
  <c r="H239" i="8"/>
  <c r="G233" i="8"/>
  <c r="G225" i="8"/>
  <c r="G217" i="8"/>
  <c r="G209" i="8"/>
  <c r="G201" i="8"/>
  <c r="CA793" i="3"/>
  <c r="CA782" i="3"/>
  <c r="CA761" i="3"/>
  <c r="CA750" i="3"/>
  <c r="CA729" i="3"/>
  <c r="CA718" i="3"/>
  <c r="CA708" i="3"/>
  <c r="CA697" i="3"/>
  <c r="CA686" i="3"/>
  <c r="CA665" i="3"/>
  <c r="CA654" i="3"/>
  <c r="CA644" i="3"/>
  <c r="CA633" i="3"/>
  <c r="CA622" i="3"/>
  <c r="CA601" i="3"/>
  <c r="CA590" i="3"/>
  <c r="CA569" i="3"/>
  <c r="CA558" i="3"/>
  <c r="CA548" i="3"/>
  <c r="CA537" i="3"/>
  <c r="CA526" i="3"/>
  <c r="CA505" i="3"/>
  <c r="CA494" i="3"/>
  <c r="CA473" i="3"/>
  <c r="CA462" i="3"/>
  <c r="CA452" i="3"/>
  <c r="CA441" i="3"/>
  <c r="CA430" i="3"/>
  <c r="CA420" i="3"/>
  <c r="CA409" i="3"/>
  <c r="CA398" i="3"/>
  <c r="CA388" i="3"/>
  <c r="CA377" i="3"/>
  <c r="CA366" i="3"/>
  <c r="CA356" i="3"/>
  <c r="CA345" i="3"/>
  <c r="CA334" i="3"/>
  <c r="CA324" i="3"/>
  <c r="CA313" i="3"/>
  <c r="CA302" i="3"/>
  <c r="CA289" i="3"/>
  <c r="CA273" i="3"/>
  <c r="CA257" i="3"/>
  <c r="CA241" i="3"/>
  <c r="CA225" i="3"/>
  <c r="CA209" i="3"/>
  <c r="CA193" i="3"/>
  <c r="CA177" i="3"/>
  <c r="CA161" i="3"/>
  <c r="CA145" i="3"/>
  <c r="CA129" i="3"/>
  <c r="CA113" i="3"/>
  <c r="CA97" i="3"/>
  <c r="CA81" i="3"/>
  <c r="CA65" i="3"/>
  <c r="CB582" i="3"/>
  <c r="CB293" i="3"/>
  <c r="CB229" i="3"/>
  <c r="CB165" i="3"/>
  <c r="CB101" i="3"/>
  <c r="CB37" i="3"/>
  <c r="CA792" i="3"/>
  <c r="CA776" i="3"/>
  <c r="CB747" i="3"/>
  <c r="CB715" i="3"/>
  <c r="CB683" i="3"/>
  <c r="CB651" i="3"/>
  <c r="CB619" i="3"/>
  <c r="CB759" i="3"/>
  <c r="CA759" i="3"/>
  <c r="CA755" i="3"/>
  <c r="CB755" i="3"/>
  <c r="CB743" i="3"/>
  <c r="CA743" i="3"/>
  <c r="CA739" i="3"/>
  <c r="CB739" i="3"/>
  <c r="CB727" i="3"/>
  <c r="CA727" i="3"/>
  <c r="CA723" i="3"/>
  <c r="CB723" i="3"/>
  <c r="CB711" i="3"/>
  <c r="CA711" i="3"/>
  <c r="CA707" i="3"/>
  <c r="CB707" i="3"/>
  <c r="CB695" i="3"/>
  <c r="CA695" i="3"/>
  <c r="CA691" i="3"/>
  <c r="CB691" i="3"/>
  <c r="CB679" i="3"/>
  <c r="CA679" i="3"/>
  <c r="CA675" i="3"/>
  <c r="CB675" i="3"/>
  <c r="CB663" i="3"/>
  <c r="CA663" i="3"/>
  <c r="CA659" i="3"/>
  <c r="CB659" i="3"/>
  <c r="CB647" i="3"/>
  <c r="CA647" i="3"/>
  <c r="CA643" i="3"/>
  <c r="CB643" i="3"/>
  <c r="CB631" i="3"/>
  <c r="CA631" i="3"/>
  <c r="CA627" i="3"/>
  <c r="CB627" i="3"/>
  <c r="CB615" i="3"/>
  <c r="CA615" i="3"/>
  <c r="CA611" i="3"/>
  <c r="CB611" i="3"/>
  <c r="CB599" i="3"/>
  <c r="CA599" i="3"/>
  <c r="CA595" i="3"/>
  <c r="CB595" i="3"/>
  <c r="CB583" i="3"/>
  <c r="CA583" i="3"/>
  <c r="CA579" i="3"/>
  <c r="CB579" i="3"/>
  <c r="CB567" i="3"/>
  <c r="CA567" i="3"/>
  <c r="CA563" i="3"/>
  <c r="CB563" i="3"/>
  <c r="CB551" i="3"/>
  <c r="CA551" i="3"/>
  <c r="CA547" i="3"/>
  <c r="CB547" i="3"/>
  <c r="CB535" i="3"/>
  <c r="CA535" i="3"/>
  <c r="CA531" i="3"/>
  <c r="CB531" i="3"/>
  <c r="CB519" i="3"/>
  <c r="CA519" i="3"/>
  <c r="CA515" i="3"/>
  <c r="CB515" i="3"/>
  <c r="CB503" i="3"/>
  <c r="CA503" i="3"/>
  <c r="CA499" i="3"/>
  <c r="CB499" i="3"/>
  <c r="CB487" i="3"/>
  <c r="CA487" i="3"/>
  <c r="CA483" i="3"/>
  <c r="CB483" i="3"/>
  <c r="CB471" i="3"/>
  <c r="CA471" i="3"/>
  <c r="CA467" i="3"/>
  <c r="CB467" i="3"/>
  <c r="CB459" i="3"/>
  <c r="CA459" i="3"/>
  <c r="CB451" i="3"/>
  <c r="CA451" i="3"/>
  <c r="CB443" i="3"/>
  <c r="CA443" i="3"/>
  <c r="CB435" i="3"/>
  <c r="CA435" i="3"/>
  <c r="CB427" i="3"/>
  <c r="CA427" i="3"/>
  <c r="CB419" i="3"/>
  <c r="CA419" i="3"/>
  <c r="CB411" i="3"/>
  <c r="CA411" i="3"/>
  <c r="CB403" i="3"/>
  <c r="CA403" i="3"/>
  <c r="CB395" i="3"/>
  <c r="CA395" i="3"/>
  <c r="CB387" i="3"/>
  <c r="CA387" i="3"/>
  <c r="CB379" i="3"/>
  <c r="CA379" i="3"/>
  <c r="CB371" i="3"/>
  <c r="CA371" i="3"/>
  <c r="CB363" i="3"/>
  <c r="CA363" i="3"/>
  <c r="CB355" i="3"/>
  <c r="CA355" i="3"/>
  <c r="CB347" i="3"/>
  <c r="CA347" i="3"/>
  <c r="CB343" i="3"/>
  <c r="CA343" i="3"/>
  <c r="CB339" i="3"/>
  <c r="CA339" i="3"/>
  <c r="CB335" i="3"/>
  <c r="CA335" i="3"/>
  <c r="CB331" i="3"/>
  <c r="CA331" i="3"/>
  <c r="CB327" i="3"/>
  <c r="CA327" i="3"/>
  <c r="CB323" i="3"/>
  <c r="CA323" i="3"/>
  <c r="CB319" i="3"/>
  <c r="CA319" i="3"/>
  <c r="CB315" i="3"/>
  <c r="CA315" i="3"/>
  <c r="CB311" i="3"/>
  <c r="CA311" i="3"/>
  <c r="CB307" i="3"/>
  <c r="CA307" i="3"/>
  <c r="CB303" i="3"/>
  <c r="CA303" i="3"/>
  <c r="CB299" i="3"/>
  <c r="CA299" i="3"/>
  <c r="CB295" i="3"/>
  <c r="CA295" i="3"/>
  <c r="CB291" i="3"/>
  <c r="CA291" i="3"/>
  <c r="CB287" i="3"/>
  <c r="CA287" i="3"/>
  <c r="CB283" i="3"/>
  <c r="CA283" i="3"/>
  <c r="CB279" i="3"/>
  <c r="CA279" i="3"/>
  <c r="CB275" i="3"/>
  <c r="CA275" i="3"/>
  <c r="CB271" i="3"/>
  <c r="CA271" i="3"/>
  <c r="CB267" i="3"/>
  <c r="CA267" i="3"/>
  <c r="CB263" i="3"/>
  <c r="CA263" i="3"/>
  <c r="CB259" i="3"/>
  <c r="CA259" i="3"/>
  <c r="CB255" i="3"/>
  <c r="CA255" i="3"/>
  <c r="CB251" i="3"/>
  <c r="CA251" i="3"/>
  <c r="CB247" i="3"/>
  <c r="CA247" i="3"/>
  <c r="CB243" i="3"/>
  <c r="CA243" i="3"/>
  <c r="CB239" i="3"/>
  <c r="CA239" i="3"/>
  <c r="CB235" i="3"/>
  <c r="CA235" i="3"/>
  <c r="CB231" i="3"/>
  <c r="CA231" i="3"/>
  <c r="CB227" i="3"/>
  <c r="CA227" i="3"/>
  <c r="CB223" i="3"/>
  <c r="CA223" i="3"/>
  <c r="CB219" i="3"/>
  <c r="CA219" i="3"/>
  <c r="CB215" i="3"/>
  <c r="CA215" i="3"/>
  <c r="CB211" i="3"/>
  <c r="CA211" i="3"/>
  <c r="CB207" i="3"/>
  <c r="CA207" i="3"/>
  <c r="CB203" i="3"/>
  <c r="CA203" i="3"/>
  <c r="CB199" i="3"/>
  <c r="CA199" i="3"/>
  <c r="CB195" i="3"/>
  <c r="CA195" i="3"/>
  <c r="CB191" i="3"/>
  <c r="CA191" i="3"/>
  <c r="CB187" i="3"/>
  <c r="CA187" i="3"/>
  <c r="CB183" i="3"/>
  <c r="CA183" i="3"/>
  <c r="CB179" i="3"/>
  <c r="CA179" i="3"/>
  <c r="CB175" i="3"/>
  <c r="CA175" i="3"/>
  <c r="CB171" i="3"/>
  <c r="CA171" i="3"/>
  <c r="CB167" i="3"/>
  <c r="CA167" i="3"/>
  <c r="CB163" i="3"/>
  <c r="CA163" i="3"/>
  <c r="CB159" i="3"/>
  <c r="CA159" i="3"/>
  <c r="CB155" i="3"/>
  <c r="CA155" i="3"/>
  <c r="CB151" i="3"/>
  <c r="CA151" i="3"/>
  <c r="CB147" i="3"/>
  <c r="CA147" i="3"/>
  <c r="CB143" i="3"/>
  <c r="CA143" i="3"/>
  <c r="CB139" i="3"/>
  <c r="CA139" i="3"/>
  <c r="CB135" i="3"/>
  <c r="CA135" i="3"/>
  <c r="CB131" i="3"/>
  <c r="CA131" i="3"/>
  <c r="CB127" i="3"/>
  <c r="CA127" i="3"/>
  <c r="CB123" i="3"/>
  <c r="CA123" i="3"/>
  <c r="CB119" i="3"/>
  <c r="CA119" i="3"/>
  <c r="CB115" i="3"/>
  <c r="CA115" i="3"/>
  <c r="CB111" i="3"/>
  <c r="CA111" i="3"/>
  <c r="CB107" i="3"/>
  <c r="CA107" i="3"/>
  <c r="CB103" i="3"/>
  <c r="CA103" i="3"/>
  <c r="CB99" i="3"/>
  <c r="CA99" i="3"/>
  <c r="CB95" i="3"/>
  <c r="CA95" i="3"/>
  <c r="CB91" i="3"/>
  <c r="CA91" i="3"/>
  <c r="CB87" i="3"/>
  <c r="CA87" i="3"/>
  <c r="CB83" i="3"/>
  <c r="CA83" i="3"/>
  <c r="CB79" i="3"/>
  <c r="CA79" i="3"/>
  <c r="CB75" i="3"/>
  <c r="CA75" i="3"/>
  <c r="CB71" i="3"/>
  <c r="CA71" i="3"/>
  <c r="CB67" i="3"/>
  <c r="CA67" i="3"/>
  <c r="CB63" i="3"/>
  <c r="CA63" i="3"/>
  <c r="CB59" i="3"/>
  <c r="CA59" i="3"/>
  <c r="CB55" i="3"/>
  <c r="CA55" i="3"/>
  <c r="CB51" i="3"/>
  <c r="CA51" i="3"/>
  <c r="CB39" i="3"/>
  <c r="CA39" i="3"/>
  <c r="CB35" i="3"/>
  <c r="CA35" i="3"/>
  <c r="CB23" i="3"/>
  <c r="CA23" i="3"/>
  <c r="CB19" i="3"/>
  <c r="CA19" i="3"/>
  <c r="CB7" i="3"/>
  <c r="CA7" i="3"/>
  <c r="CA796" i="3"/>
  <c r="CA780" i="3"/>
  <c r="CA31" i="3"/>
  <c r="CB735" i="3"/>
  <c r="CB703" i="3"/>
  <c r="CB671" i="3"/>
  <c r="CB639" i="3"/>
  <c r="CB607" i="3"/>
  <c r="CB575" i="3"/>
  <c r="CB543" i="3"/>
  <c r="CB511" i="3"/>
  <c r="CB479" i="3"/>
  <c r="CB455" i="3"/>
  <c r="CB439" i="3"/>
  <c r="CB423" i="3"/>
  <c r="CB407" i="3"/>
  <c r="CB391" i="3"/>
  <c r="CB375" i="3"/>
  <c r="CB359" i="3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B543" i="4" s="1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B575" i="4" s="1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B600" i="4" s="1"/>
  <c r="D604" i="2"/>
  <c r="D605" i="2"/>
  <c r="D606" i="2"/>
  <c r="D607" i="2"/>
  <c r="D608" i="2"/>
  <c r="D609" i="2"/>
  <c r="D610" i="2"/>
  <c r="B607" i="4" s="1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B639" i="4" s="1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B671" i="4" s="1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B767" i="4" s="1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B799" i="4" s="1"/>
  <c r="D803" i="2"/>
  <c r="D804" i="2"/>
  <c r="D805" i="2"/>
  <c r="D6" i="2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6" i="1"/>
  <c r="X257" i="8" l="1"/>
  <c r="N258" i="8"/>
  <c r="X311" i="8"/>
  <c r="N312" i="8"/>
  <c r="X241" i="8"/>
  <c r="N242" i="8"/>
  <c r="X225" i="8"/>
  <c r="N226" i="8"/>
  <c r="X315" i="8"/>
  <c r="N316" i="8"/>
  <c r="X195" i="8"/>
  <c r="N196" i="8"/>
  <c r="X203" i="8"/>
  <c r="N204" i="8"/>
  <c r="X211" i="8"/>
  <c r="N212" i="8"/>
  <c r="X219" i="8"/>
  <c r="N220" i="8"/>
  <c r="X227" i="8"/>
  <c r="N228" i="8"/>
  <c r="X235" i="8"/>
  <c r="N236" i="8"/>
  <c r="X243" i="8"/>
  <c r="N244" i="8"/>
  <c r="X251" i="8"/>
  <c r="N252" i="8"/>
  <c r="X259" i="8"/>
  <c r="N260" i="8"/>
  <c r="X267" i="8"/>
  <c r="N268" i="8"/>
  <c r="X275" i="8"/>
  <c r="N276" i="8"/>
  <c r="X283" i="8"/>
  <c r="N284" i="8"/>
  <c r="X291" i="8"/>
  <c r="N292" i="8"/>
  <c r="X197" i="8"/>
  <c r="N198" i="8"/>
  <c r="X205" i="8"/>
  <c r="N206" i="8"/>
  <c r="X217" i="8"/>
  <c r="N218" i="8"/>
  <c r="X229" i="8"/>
  <c r="N230" i="8"/>
  <c r="X237" i="8"/>
  <c r="N238" i="8"/>
  <c r="X261" i="8"/>
  <c r="N262" i="8"/>
  <c r="X269" i="8"/>
  <c r="N270" i="8"/>
  <c r="X281" i="8"/>
  <c r="N282" i="8"/>
  <c r="X293" i="8"/>
  <c r="N294" i="8"/>
  <c r="X201" i="8"/>
  <c r="N202" i="8"/>
  <c r="X213" i="8"/>
  <c r="N214" i="8"/>
  <c r="X221" i="8"/>
  <c r="N222" i="8"/>
  <c r="X233" i="8"/>
  <c r="N234" i="8"/>
  <c r="X245" i="8"/>
  <c r="N246" i="8"/>
  <c r="X253" i="8"/>
  <c r="N254" i="8"/>
  <c r="X265" i="8"/>
  <c r="N266" i="8"/>
  <c r="X277" i="8"/>
  <c r="N278" i="8"/>
  <c r="X285" i="8"/>
  <c r="N286" i="8"/>
  <c r="X289" i="8"/>
  <c r="N290" i="8"/>
  <c r="X305" i="8"/>
  <c r="N306" i="8"/>
  <c r="X249" i="8"/>
  <c r="N250" i="8"/>
  <c r="X273" i="8"/>
  <c r="N274" i="8"/>
  <c r="X319" i="8"/>
  <c r="N320" i="8"/>
  <c r="X209" i="8"/>
  <c r="N210" i="8"/>
  <c r="X199" i="8"/>
  <c r="N200" i="8"/>
  <c r="X207" i="8"/>
  <c r="N208" i="8"/>
  <c r="X215" i="8"/>
  <c r="N216" i="8"/>
  <c r="X223" i="8"/>
  <c r="N224" i="8"/>
  <c r="X231" i="8"/>
  <c r="N232" i="8"/>
  <c r="X239" i="8"/>
  <c r="N240" i="8"/>
  <c r="X247" i="8"/>
  <c r="N248" i="8"/>
  <c r="X255" i="8"/>
  <c r="N256" i="8"/>
  <c r="X263" i="8"/>
  <c r="N264" i="8"/>
  <c r="X271" i="8"/>
  <c r="N272" i="8"/>
  <c r="X279" i="8"/>
  <c r="N280" i="8"/>
  <c r="X287" i="8"/>
  <c r="N288" i="8"/>
  <c r="I300" i="8"/>
  <c r="I310" i="8"/>
  <c r="I318" i="8"/>
  <c r="I322" i="8"/>
  <c r="I298" i="8"/>
  <c r="I296" i="8"/>
  <c r="I234" i="8"/>
  <c r="J210" i="8"/>
  <c r="J242" i="8"/>
  <c r="J308" i="8"/>
  <c r="J322" i="8"/>
  <c r="I206" i="8"/>
  <c r="J196" i="8"/>
  <c r="J228" i="8"/>
  <c r="J260" i="8"/>
  <c r="I303" i="8"/>
  <c r="I203" i="8"/>
  <c r="I219" i="8"/>
  <c r="I235" i="8"/>
  <c r="I251" i="8"/>
  <c r="I262" i="8"/>
  <c r="I270" i="8"/>
  <c r="J299" i="8"/>
  <c r="J315" i="8"/>
  <c r="I208" i="8"/>
  <c r="I216" i="8"/>
  <c r="I224" i="8"/>
  <c r="I256" i="8"/>
  <c r="I264" i="8"/>
  <c r="I272" i="8"/>
  <c r="I280" i="8"/>
  <c r="J205" i="8"/>
  <c r="I209" i="8"/>
  <c r="J221" i="8"/>
  <c r="J237" i="8"/>
  <c r="I241" i="8"/>
  <c r="J253" i="8"/>
  <c r="J269" i="8"/>
  <c r="J285" i="8"/>
  <c r="I289" i="8"/>
  <c r="J301" i="8"/>
  <c r="I305" i="8"/>
  <c r="I321" i="8"/>
  <c r="J298" i="8"/>
  <c r="J199" i="8"/>
  <c r="J247" i="8"/>
  <c r="I240" i="8"/>
  <c r="I225" i="8"/>
  <c r="I273" i="8"/>
  <c r="J218" i="8"/>
  <c r="J250" i="8"/>
  <c r="J300" i="8"/>
  <c r="J310" i="8"/>
  <c r="I218" i="8"/>
  <c r="I246" i="8"/>
  <c r="I254" i="8"/>
  <c r="I282" i="8"/>
  <c r="J204" i="8"/>
  <c r="J236" i="8"/>
  <c r="J274" i="8"/>
  <c r="I307" i="8"/>
  <c r="J195" i="8"/>
  <c r="I199" i="8"/>
  <c r="J211" i="8"/>
  <c r="I215" i="8"/>
  <c r="J227" i="8"/>
  <c r="I231" i="8"/>
  <c r="J243" i="8"/>
  <c r="I247" i="8"/>
  <c r="J259" i="8"/>
  <c r="I263" i="8"/>
  <c r="I271" i="8"/>
  <c r="I279" i="8"/>
  <c r="I287" i="8"/>
  <c r="J303" i="8"/>
  <c r="J319" i="8"/>
  <c r="J201" i="8"/>
  <c r="I205" i="8"/>
  <c r="J217" i="8"/>
  <c r="I221" i="8"/>
  <c r="J233" i="8"/>
  <c r="I237" i="8"/>
  <c r="J249" i="8"/>
  <c r="I253" i="8"/>
  <c r="J265" i="8"/>
  <c r="I269" i="8"/>
  <c r="J281" i="8"/>
  <c r="I285" i="8"/>
  <c r="J297" i="8"/>
  <c r="I301" i="8"/>
  <c r="J313" i="8"/>
  <c r="I317" i="8"/>
  <c r="I198" i="8"/>
  <c r="I319" i="8"/>
  <c r="J215" i="8"/>
  <c r="J263" i="8"/>
  <c r="I248" i="8"/>
  <c r="J226" i="8"/>
  <c r="J258" i="8"/>
  <c r="J302" i="8"/>
  <c r="J314" i="8"/>
  <c r="I202" i="8"/>
  <c r="I230" i="8"/>
  <c r="I238" i="8"/>
  <c r="I266" i="8"/>
  <c r="I294" i="8"/>
  <c r="J212" i="8"/>
  <c r="J244" i="8"/>
  <c r="J290" i="8"/>
  <c r="I311" i="8"/>
  <c r="I195" i="8"/>
  <c r="J207" i="8"/>
  <c r="I211" i="8"/>
  <c r="J223" i="8"/>
  <c r="I227" i="8"/>
  <c r="J239" i="8"/>
  <c r="I243" i="8"/>
  <c r="J255" i="8"/>
  <c r="I259" i="8"/>
  <c r="I295" i="8"/>
  <c r="J307" i="8"/>
  <c r="I196" i="8"/>
  <c r="I204" i="8"/>
  <c r="I212" i="8"/>
  <c r="I220" i="8"/>
  <c r="I228" i="8"/>
  <c r="I236" i="8"/>
  <c r="I244" i="8"/>
  <c r="I252" i="8"/>
  <c r="I260" i="8"/>
  <c r="I268" i="8"/>
  <c r="I276" i="8"/>
  <c r="I284" i="8"/>
  <c r="I292" i="8"/>
  <c r="J197" i="8"/>
  <c r="I201" i="8"/>
  <c r="J213" i="8"/>
  <c r="I217" i="8"/>
  <c r="J229" i="8"/>
  <c r="I233" i="8"/>
  <c r="J245" i="8"/>
  <c r="I249" i="8"/>
  <c r="J261" i="8"/>
  <c r="I265" i="8"/>
  <c r="J277" i="8"/>
  <c r="I281" i="8"/>
  <c r="J293" i="8"/>
  <c r="I297" i="8"/>
  <c r="J309" i="8"/>
  <c r="I313" i="8"/>
  <c r="J231" i="8"/>
  <c r="I200" i="8"/>
  <c r="I232" i="8"/>
  <c r="I288" i="8"/>
  <c r="I257" i="8"/>
  <c r="J317" i="8"/>
  <c r="J202" i="8"/>
  <c r="J234" i="8"/>
  <c r="J296" i="8"/>
  <c r="J304" i="8"/>
  <c r="J318" i="8"/>
  <c r="I214" i="8"/>
  <c r="I222" i="8"/>
  <c r="I250" i="8"/>
  <c r="I278" i="8"/>
  <c r="I286" i="8"/>
  <c r="J220" i="8"/>
  <c r="J252" i="8"/>
  <c r="I299" i="8"/>
  <c r="I315" i="8"/>
  <c r="J203" i="8"/>
  <c r="I207" i="8"/>
  <c r="J219" i="8"/>
  <c r="I223" i="8"/>
  <c r="J235" i="8"/>
  <c r="I239" i="8"/>
  <c r="J251" i="8"/>
  <c r="I255" i="8"/>
  <c r="I267" i="8"/>
  <c r="I275" i="8"/>
  <c r="I283" i="8"/>
  <c r="I291" i="8"/>
  <c r="J311" i="8"/>
  <c r="I197" i="8"/>
  <c r="J209" i="8"/>
  <c r="I213" i="8"/>
  <c r="J225" i="8"/>
  <c r="I229" i="8"/>
  <c r="J241" i="8"/>
  <c r="I245" i="8"/>
  <c r="J257" i="8"/>
  <c r="I261" i="8"/>
  <c r="J273" i="8"/>
  <c r="I277" i="8"/>
  <c r="J289" i="8"/>
  <c r="I293" i="8"/>
  <c r="J305" i="8"/>
  <c r="I309" i="8"/>
  <c r="J321" i="8"/>
  <c r="B800" i="4"/>
  <c r="CB803" i="2"/>
  <c r="CA803" i="2"/>
  <c r="CB795" i="2"/>
  <c r="CA795" i="2"/>
  <c r="B784" i="4"/>
  <c r="CB787" i="2"/>
  <c r="CA787" i="2"/>
  <c r="CA779" i="2"/>
  <c r="CB779" i="2"/>
  <c r="B768" i="4"/>
  <c r="CB771" i="2"/>
  <c r="CA771" i="2"/>
  <c r="CB763" i="2"/>
  <c r="CA763" i="2"/>
  <c r="B752" i="4"/>
  <c r="CA755" i="2"/>
  <c r="CB755" i="2"/>
  <c r="CA747" i="2"/>
  <c r="CB747" i="2"/>
  <c r="B736" i="4"/>
  <c r="CA739" i="2"/>
  <c r="CB739" i="2"/>
  <c r="CB731" i="2"/>
  <c r="CA731" i="2"/>
  <c r="B720" i="4"/>
  <c r="CB723" i="2"/>
  <c r="CA723" i="2"/>
  <c r="CB715" i="2"/>
  <c r="CA715" i="2"/>
  <c r="B704" i="4"/>
  <c r="CB707" i="2"/>
  <c r="CA707" i="2"/>
  <c r="CB699" i="2"/>
  <c r="CA699" i="2"/>
  <c r="B688" i="4"/>
  <c r="CA691" i="2"/>
  <c r="CB691" i="2"/>
  <c r="CA683" i="2"/>
  <c r="CB683" i="2"/>
  <c r="B672" i="4"/>
  <c r="CB675" i="2"/>
  <c r="CA675" i="2"/>
  <c r="CA667" i="2"/>
  <c r="CB667" i="2"/>
  <c r="B656" i="4"/>
  <c r="D656" i="4" s="1"/>
  <c r="CB659" i="2"/>
  <c r="CA659" i="2"/>
  <c r="CB651" i="2"/>
  <c r="CA651" i="2"/>
  <c r="B640" i="4"/>
  <c r="CB643" i="2"/>
  <c r="CA643" i="2"/>
  <c r="CB635" i="2"/>
  <c r="CA635" i="2"/>
  <c r="B624" i="4"/>
  <c r="CA627" i="2"/>
  <c r="CB627" i="2"/>
  <c r="CA619" i="2"/>
  <c r="CB619" i="2"/>
  <c r="B608" i="4"/>
  <c r="CA611" i="2"/>
  <c r="CB611" i="2"/>
  <c r="B596" i="4"/>
  <c r="P596" i="4" s="1"/>
  <c r="L596" i="4" s="1"/>
  <c r="CB599" i="2"/>
  <c r="CA599" i="2"/>
  <c r="B588" i="4"/>
  <c r="CA591" i="2"/>
  <c r="CB591" i="2"/>
  <c r="CB587" i="2"/>
  <c r="CA587" i="2"/>
  <c r="B576" i="4"/>
  <c r="CB579" i="2"/>
  <c r="CA579" i="2"/>
  <c r="CB571" i="2"/>
  <c r="CA571" i="2"/>
  <c r="B560" i="4"/>
  <c r="CA563" i="2"/>
  <c r="CB563" i="2"/>
  <c r="CA555" i="2"/>
  <c r="CB555" i="2"/>
  <c r="B544" i="4"/>
  <c r="CB547" i="2"/>
  <c r="CA547" i="2"/>
  <c r="CA539" i="2"/>
  <c r="CB539" i="2"/>
  <c r="B528" i="4"/>
  <c r="F528" i="4" s="1"/>
  <c r="CB531" i="2"/>
  <c r="CA531" i="2"/>
  <c r="CB523" i="2"/>
  <c r="CA523" i="2"/>
  <c r="B512" i="4"/>
  <c r="CB515" i="2"/>
  <c r="CA515" i="2"/>
  <c r="B500" i="4"/>
  <c r="CB503" i="2"/>
  <c r="CA503" i="2"/>
  <c r="CA495" i="2"/>
  <c r="CB495" i="2"/>
  <c r="B484" i="4"/>
  <c r="CB487" i="2"/>
  <c r="CA487" i="2"/>
  <c r="B476" i="4"/>
  <c r="E476" i="4" s="1"/>
  <c r="CB479" i="2"/>
  <c r="CA479" i="2"/>
  <c r="B468" i="4"/>
  <c r="CB471" i="2"/>
  <c r="CA471" i="2"/>
  <c r="B460" i="4"/>
  <c r="D460" i="4" s="1"/>
  <c r="CB463" i="2"/>
  <c r="CA463" i="2"/>
  <c r="B452" i="4"/>
  <c r="CB455" i="2"/>
  <c r="CA455" i="2"/>
  <c r="B444" i="4"/>
  <c r="CB447" i="2"/>
  <c r="CA447" i="2"/>
  <c r="B436" i="4"/>
  <c r="CB439" i="2"/>
  <c r="CA439" i="2"/>
  <c r="B428" i="4"/>
  <c r="F428" i="4" s="1"/>
  <c r="CA431" i="2"/>
  <c r="CB431" i="2"/>
  <c r="B420" i="4"/>
  <c r="CB423" i="2"/>
  <c r="CA423" i="2"/>
  <c r="B412" i="4"/>
  <c r="F412" i="4" s="1"/>
  <c r="CB415" i="2"/>
  <c r="CA415" i="2"/>
  <c r="B404" i="4"/>
  <c r="C404" i="4" s="1"/>
  <c r="CB407" i="2"/>
  <c r="CA407" i="2"/>
  <c r="B396" i="4"/>
  <c r="C396" i="4" s="1"/>
  <c r="CB399" i="2"/>
  <c r="CA399" i="2"/>
  <c r="B388" i="4"/>
  <c r="CB391" i="2"/>
  <c r="CA391" i="2"/>
  <c r="B380" i="4"/>
  <c r="CB383" i="2"/>
  <c r="CA383" i="2"/>
  <c r="B372" i="4"/>
  <c r="C372" i="4" s="1"/>
  <c r="CB375" i="2"/>
  <c r="CA375" i="2"/>
  <c r="B364" i="4"/>
  <c r="E364" i="4" s="1"/>
  <c r="CA367" i="2"/>
  <c r="CB367" i="2"/>
  <c r="B356" i="4"/>
  <c r="CB359" i="2"/>
  <c r="CA359" i="2"/>
  <c r="B348" i="4"/>
  <c r="CB351" i="2"/>
  <c r="CA351" i="2"/>
  <c r="B340" i="4"/>
  <c r="F340" i="4" s="1"/>
  <c r="CB343" i="2"/>
  <c r="CA343" i="2"/>
  <c r="B332" i="4"/>
  <c r="F332" i="4" s="1"/>
  <c r="CB335" i="2"/>
  <c r="CA335" i="2"/>
  <c r="B324" i="4"/>
  <c r="CB327" i="2"/>
  <c r="CA327" i="2"/>
  <c r="B316" i="4"/>
  <c r="C316" i="4" s="1"/>
  <c r="CB319" i="2"/>
  <c r="CA319" i="2"/>
  <c r="B308" i="4"/>
  <c r="F308" i="4" s="1"/>
  <c r="CB311" i="2"/>
  <c r="CA311" i="2"/>
  <c r="B300" i="4"/>
  <c r="C300" i="4" s="1"/>
  <c r="CB303" i="2"/>
  <c r="CA303" i="2"/>
  <c r="B292" i="4"/>
  <c r="CB295" i="2"/>
  <c r="CA295" i="2"/>
  <c r="B284" i="4"/>
  <c r="D284" i="4" s="1"/>
  <c r="CB287" i="2"/>
  <c r="CA287" i="2"/>
  <c r="B276" i="4"/>
  <c r="E276" i="4" s="1"/>
  <c r="CB279" i="2"/>
  <c r="CA279" i="2"/>
  <c r="B268" i="4"/>
  <c r="D268" i="4" s="1"/>
  <c r="CB271" i="2"/>
  <c r="CA271" i="2"/>
  <c r="B260" i="4"/>
  <c r="CB263" i="2"/>
  <c r="CA263" i="2"/>
  <c r="B252" i="4"/>
  <c r="CB255" i="2"/>
  <c r="CA255" i="2"/>
  <c r="B244" i="4"/>
  <c r="D244" i="4" s="1"/>
  <c r="CB247" i="2"/>
  <c r="CA247" i="2"/>
  <c r="B236" i="4"/>
  <c r="E236" i="4" s="1"/>
  <c r="B228" i="4"/>
  <c r="B220" i="4"/>
  <c r="B212" i="4"/>
  <c r="D212" i="4" s="1"/>
  <c r="B204" i="4"/>
  <c r="C204" i="4" s="1"/>
  <c r="B196" i="4"/>
  <c r="B188" i="4"/>
  <c r="F188" i="4" s="1"/>
  <c r="B180" i="4"/>
  <c r="D180" i="4" s="1"/>
  <c r="B172" i="4"/>
  <c r="E172" i="4" s="1"/>
  <c r="B164" i="4"/>
  <c r="B156" i="4"/>
  <c r="CB159" i="2"/>
  <c r="CA159" i="2"/>
  <c r="B148" i="4"/>
  <c r="CB151" i="2"/>
  <c r="CA151" i="2"/>
  <c r="B140" i="4"/>
  <c r="F140" i="4" s="1"/>
  <c r="CB143" i="2"/>
  <c r="CA143" i="2"/>
  <c r="B132" i="4"/>
  <c r="CB135" i="2"/>
  <c r="CA135" i="2"/>
  <c r="B124" i="4"/>
  <c r="F124" i="4" s="1"/>
  <c r="CB127" i="2"/>
  <c r="CA127" i="2"/>
  <c r="B116" i="4"/>
  <c r="C116" i="4" s="1"/>
  <c r="CB119" i="2"/>
  <c r="CA119" i="2"/>
  <c r="B108" i="4"/>
  <c r="C108" i="4" s="1"/>
  <c r="CB111" i="2"/>
  <c r="CA111" i="2"/>
  <c r="B100" i="4"/>
  <c r="CB103" i="2"/>
  <c r="CA103" i="2"/>
  <c r="B92" i="4"/>
  <c r="C92" i="4" s="1"/>
  <c r="CB95" i="2"/>
  <c r="CA95" i="2"/>
  <c r="B84" i="4"/>
  <c r="F84" i="4" s="1"/>
  <c r="CB87" i="2"/>
  <c r="CA87" i="2"/>
  <c r="B76" i="4"/>
  <c r="E76" i="4" s="1"/>
  <c r="B68" i="4"/>
  <c r="C68" i="4" s="1"/>
  <c r="B60" i="4"/>
  <c r="F60" i="4" s="1"/>
  <c r="B52" i="4"/>
  <c r="B44" i="4"/>
  <c r="E44" i="4" s="1"/>
  <c r="B36" i="4"/>
  <c r="C36" i="4" s="1"/>
  <c r="B28" i="4"/>
  <c r="B20" i="4"/>
  <c r="B12" i="4"/>
  <c r="C12" i="4" s="1"/>
  <c r="CB15" i="2"/>
  <c r="CA15" i="2"/>
  <c r="B8" i="4"/>
  <c r="CB11" i="2"/>
  <c r="CA11" i="2"/>
  <c r="B776" i="4"/>
  <c r="B712" i="4"/>
  <c r="B648" i="4"/>
  <c r="P648" i="4" s="1"/>
  <c r="L648" i="4" s="1"/>
  <c r="B584" i="4"/>
  <c r="B552" i="4"/>
  <c r="B3" i="4"/>
  <c r="CB6" i="2"/>
  <c r="CA6" i="2"/>
  <c r="B795" i="4"/>
  <c r="D795" i="4" s="1"/>
  <c r="CB798" i="2"/>
  <c r="CA798" i="2"/>
  <c r="B787" i="4"/>
  <c r="CB790" i="2"/>
  <c r="CA790" i="2"/>
  <c r="B779" i="4"/>
  <c r="CB782" i="2"/>
  <c r="CA782" i="2"/>
  <c r="B771" i="4"/>
  <c r="CB774" i="2"/>
  <c r="CA774" i="2"/>
  <c r="B763" i="4"/>
  <c r="P763" i="4" s="1"/>
  <c r="L763" i="4" s="1"/>
  <c r="CB766" i="2"/>
  <c r="CA766" i="2"/>
  <c r="B759" i="4"/>
  <c r="CB762" i="2"/>
  <c r="CA762" i="2"/>
  <c r="CB754" i="2"/>
  <c r="CA754" i="2"/>
  <c r="B743" i="4"/>
  <c r="CB746" i="2"/>
  <c r="CA746" i="2"/>
  <c r="CB738" i="2"/>
  <c r="CA738" i="2"/>
  <c r="B727" i="4"/>
  <c r="CB730" i="2"/>
  <c r="CA730" i="2"/>
  <c r="CB722" i="2"/>
  <c r="CA722" i="2"/>
  <c r="B711" i="4"/>
  <c r="CB714" i="2"/>
  <c r="CA714" i="2"/>
  <c r="CB706" i="2"/>
  <c r="CA706" i="2"/>
  <c r="B691" i="4"/>
  <c r="CB694" i="2"/>
  <c r="CA694" i="2"/>
  <c r="B683" i="4"/>
  <c r="CB686" i="2"/>
  <c r="CA686" i="2"/>
  <c r="B675" i="4"/>
  <c r="CB678" i="2"/>
  <c r="CA678" i="2"/>
  <c r="B667" i="4"/>
  <c r="CB670" i="2"/>
  <c r="CA670" i="2"/>
  <c r="B659" i="4"/>
  <c r="C659" i="4" s="1"/>
  <c r="CB662" i="2"/>
  <c r="CA662" i="2"/>
  <c r="B651" i="4"/>
  <c r="CB654" i="2"/>
  <c r="CA654" i="2"/>
  <c r="B643" i="4"/>
  <c r="C643" i="4" s="1"/>
  <c r="CB646" i="2"/>
  <c r="CA646" i="2"/>
  <c r="B635" i="4"/>
  <c r="F635" i="4" s="1"/>
  <c r="CB638" i="2"/>
  <c r="CA638" i="2"/>
  <c r="B627" i="4"/>
  <c r="CB630" i="2"/>
  <c r="CA630" i="2"/>
  <c r="B619" i="4"/>
  <c r="P619" i="4" s="1"/>
  <c r="L619" i="4" s="1"/>
  <c r="CB622" i="2"/>
  <c r="CA622" i="2"/>
  <c r="B611" i="4"/>
  <c r="C611" i="4" s="1"/>
  <c r="CB614" i="2"/>
  <c r="CA614" i="2"/>
  <c r="B603" i="4"/>
  <c r="F603" i="4" s="1"/>
  <c r="CB606" i="2"/>
  <c r="CA606" i="2"/>
  <c r="B595" i="4"/>
  <c r="CB598" i="2"/>
  <c r="CA598" i="2"/>
  <c r="B587" i="4"/>
  <c r="E587" i="4" s="1"/>
  <c r="CB590" i="2"/>
  <c r="CA590" i="2"/>
  <c r="B579" i="4"/>
  <c r="CB582" i="2"/>
  <c r="CA582" i="2"/>
  <c r="B571" i="4"/>
  <c r="D571" i="4" s="1"/>
  <c r="CB574" i="2"/>
  <c r="CA574" i="2"/>
  <c r="B563" i="4"/>
  <c r="CB566" i="2"/>
  <c r="CA566" i="2"/>
  <c r="B555" i="4"/>
  <c r="CB558" i="2"/>
  <c r="CA558" i="2"/>
  <c r="B547" i="4"/>
  <c r="CB550" i="2"/>
  <c r="CA550" i="2"/>
  <c r="B539" i="4"/>
  <c r="CB542" i="2"/>
  <c r="CA542" i="2"/>
  <c r="CB530" i="2"/>
  <c r="CA530" i="2"/>
  <c r="B519" i="4"/>
  <c r="P519" i="4" s="1"/>
  <c r="L519" i="4" s="1"/>
  <c r="CB522" i="2"/>
  <c r="CA522" i="2"/>
  <c r="B511" i="4"/>
  <c r="CB514" i="2"/>
  <c r="CA514" i="2"/>
  <c r="B503" i="4"/>
  <c r="CB506" i="2"/>
  <c r="CA506" i="2"/>
  <c r="B495" i="4"/>
  <c r="E495" i="4" s="1"/>
  <c r="CB498" i="2"/>
  <c r="CA498" i="2"/>
  <c r="B487" i="4"/>
  <c r="P487" i="4" s="1"/>
  <c r="CB490" i="2"/>
  <c r="CA490" i="2"/>
  <c r="B479" i="4"/>
  <c r="D479" i="4" s="1"/>
  <c r="CB482" i="2"/>
  <c r="CA482" i="2"/>
  <c r="B471" i="4"/>
  <c r="D471" i="4" s="1"/>
  <c r="CA474" i="2"/>
  <c r="CB474" i="2"/>
  <c r="B463" i="4"/>
  <c r="D463" i="4" s="1"/>
  <c r="CB466" i="2"/>
  <c r="CA466" i="2"/>
  <c r="B455" i="4"/>
  <c r="C455" i="4" s="1"/>
  <c r="CB458" i="2"/>
  <c r="CA458" i="2"/>
  <c r="B447" i="4"/>
  <c r="C447" i="4" s="1"/>
  <c r="CB450" i="2"/>
  <c r="CA450" i="2"/>
  <c r="B439" i="4"/>
  <c r="D439" i="4" s="1"/>
  <c r="CB442" i="2"/>
  <c r="CA442" i="2"/>
  <c r="B431" i="4"/>
  <c r="D431" i="4" s="1"/>
  <c r="CB434" i="2"/>
  <c r="CA434" i="2"/>
  <c r="B427" i="4"/>
  <c r="C427" i="4" s="1"/>
  <c r="CB430" i="2"/>
  <c r="CA430" i="2"/>
  <c r="B419" i="4"/>
  <c r="E419" i="4" s="1"/>
  <c r="CA422" i="2"/>
  <c r="CB422" i="2"/>
  <c r="B411" i="4"/>
  <c r="CB414" i="2"/>
  <c r="CA414" i="2"/>
  <c r="B403" i="4"/>
  <c r="E403" i="4" s="1"/>
  <c r="CB406" i="2"/>
  <c r="CA406" i="2"/>
  <c r="B395" i="4"/>
  <c r="C395" i="4" s="1"/>
  <c r="CB398" i="2"/>
  <c r="CA398" i="2"/>
  <c r="B387" i="4"/>
  <c r="E387" i="4" s="1"/>
  <c r="CA390" i="2"/>
  <c r="CB390" i="2"/>
  <c r="B379" i="4"/>
  <c r="CB382" i="2"/>
  <c r="CA382" i="2"/>
  <c r="B371" i="4"/>
  <c r="CB374" i="2"/>
  <c r="CA374" i="2"/>
  <c r="B363" i="4"/>
  <c r="C363" i="4" s="1"/>
  <c r="CB366" i="2"/>
  <c r="CA366" i="2"/>
  <c r="B355" i="4"/>
  <c r="F355" i="4" s="1"/>
  <c r="CA358" i="2"/>
  <c r="CB358" i="2"/>
  <c r="B347" i="4"/>
  <c r="CB350" i="2"/>
  <c r="CA350" i="2"/>
  <c r="B339" i="4"/>
  <c r="CB342" i="2"/>
  <c r="CA342" i="2"/>
  <c r="B335" i="4"/>
  <c r="C335" i="4" s="1"/>
  <c r="CB338" i="2"/>
  <c r="CA338" i="2"/>
  <c r="B331" i="4"/>
  <c r="E331" i="4" s="1"/>
  <c r="CA334" i="2"/>
  <c r="CB334" i="2"/>
  <c r="B327" i="4"/>
  <c r="CB330" i="2"/>
  <c r="CA330" i="2"/>
  <c r="CB326" i="2"/>
  <c r="CA326" i="2"/>
  <c r="B319" i="4"/>
  <c r="E319" i="4" s="1"/>
  <c r="CB322" i="2"/>
  <c r="CA322" i="2"/>
  <c r="B315" i="4"/>
  <c r="CA318" i="2"/>
  <c r="CB318" i="2"/>
  <c r="B307" i="4"/>
  <c r="CB310" i="2"/>
  <c r="CA310" i="2"/>
  <c r="B303" i="4"/>
  <c r="C303" i="4" s="1"/>
  <c r="CB306" i="2"/>
  <c r="CA306" i="2"/>
  <c r="B299" i="4"/>
  <c r="E299" i="4" s="1"/>
  <c r="CB302" i="2"/>
  <c r="CA302" i="2"/>
  <c r="B295" i="4"/>
  <c r="CB298" i="2"/>
  <c r="CA298" i="2"/>
  <c r="B291" i="4"/>
  <c r="CA294" i="2"/>
  <c r="CB294" i="2"/>
  <c r="B287" i="4"/>
  <c r="CB290" i="2"/>
  <c r="CA290" i="2"/>
  <c r="B283" i="4"/>
  <c r="E283" i="4" s="1"/>
  <c r="CB286" i="2"/>
  <c r="CA286" i="2"/>
  <c r="B279" i="4"/>
  <c r="CA282" i="2"/>
  <c r="CB282" i="2"/>
  <c r="B275" i="4"/>
  <c r="CB278" i="2"/>
  <c r="CA278" i="2"/>
  <c r="B271" i="4"/>
  <c r="CB274" i="2"/>
  <c r="CA274" i="2"/>
  <c r="B267" i="4"/>
  <c r="E267" i="4" s="1"/>
  <c r="CA270" i="2"/>
  <c r="CB270" i="2"/>
  <c r="B263" i="4"/>
  <c r="CA266" i="2"/>
  <c r="CB266" i="2"/>
  <c r="B259" i="4"/>
  <c r="CA262" i="2"/>
  <c r="CB262" i="2"/>
  <c r="B255" i="4"/>
  <c r="CB258" i="2"/>
  <c r="CA258" i="2"/>
  <c r="B251" i="4"/>
  <c r="E251" i="4" s="1"/>
  <c r="CA254" i="2"/>
  <c r="CB254" i="2"/>
  <c r="B247" i="4"/>
  <c r="CB250" i="2"/>
  <c r="CA250" i="2"/>
  <c r="B243" i="4"/>
  <c r="CA246" i="2"/>
  <c r="CB246" i="2"/>
  <c r="B239" i="4"/>
  <c r="D239" i="4" s="1"/>
  <c r="B235" i="4"/>
  <c r="B231" i="4"/>
  <c r="B227" i="4"/>
  <c r="F227" i="4" s="1"/>
  <c r="B223" i="4"/>
  <c r="D223" i="4" s="1"/>
  <c r="B219" i="4"/>
  <c r="B215" i="4"/>
  <c r="B211" i="4"/>
  <c r="C211" i="4" s="1"/>
  <c r="B207" i="4"/>
  <c r="D207" i="4" s="1"/>
  <c r="B203" i="4"/>
  <c r="B199" i="4"/>
  <c r="B195" i="4"/>
  <c r="F195" i="4" s="1"/>
  <c r="B191" i="4"/>
  <c r="D191" i="4" s="1"/>
  <c r="B187" i="4"/>
  <c r="B183" i="4"/>
  <c r="B179" i="4"/>
  <c r="E179" i="4" s="1"/>
  <c r="B175" i="4"/>
  <c r="D175" i="4" s="1"/>
  <c r="B171" i="4"/>
  <c r="B167" i="4"/>
  <c r="B163" i="4"/>
  <c r="F163" i="4" s="1"/>
  <c r="B159" i="4"/>
  <c r="CB162" i="2"/>
  <c r="CA162" i="2"/>
  <c r="B155" i="4"/>
  <c r="F155" i="4" s="1"/>
  <c r="CB158" i="2"/>
  <c r="CA158" i="2"/>
  <c r="B151" i="4"/>
  <c r="CA154" i="2"/>
  <c r="CB154" i="2"/>
  <c r="B147" i="4"/>
  <c r="CB150" i="2"/>
  <c r="CA150" i="2"/>
  <c r="B143" i="4"/>
  <c r="CB146" i="2"/>
  <c r="CA146" i="2"/>
  <c r="B139" i="4"/>
  <c r="F139" i="4" s="1"/>
  <c r="CA142" i="2"/>
  <c r="CB142" i="2"/>
  <c r="B135" i="4"/>
  <c r="CA138" i="2"/>
  <c r="CB138" i="2"/>
  <c r="CA134" i="2"/>
  <c r="CB134" i="2"/>
  <c r="B127" i="4"/>
  <c r="F127" i="4" s="1"/>
  <c r="CB130" i="2"/>
  <c r="CA130" i="2"/>
  <c r="B123" i="4"/>
  <c r="CA126" i="2"/>
  <c r="CB126" i="2"/>
  <c r="B119" i="4"/>
  <c r="CB122" i="2"/>
  <c r="CA122" i="2"/>
  <c r="B115" i="4"/>
  <c r="CA118" i="2"/>
  <c r="CB118" i="2"/>
  <c r="B111" i="4"/>
  <c r="F111" i="4" s="1"/>
  <c r="CB114" i="2"/>
  <c r="CA114" i="2"/>
  <c r="B107" i="4"/>
  <c r="CA110" i="2"/>
  <c r="CB110" i="2"/>
  <c r="B103" i="4"/>
  <c r="CA106" i="2"/>
  <c r="CB106" i="2"/>
  <c r="B99" i="4"/>
  <c r="CA102" i="2"/>
  <c r="CB102" i="2"/>
  <c r="B95" i="4"/>
  <c r="F95" i="4" s="1"/>
  <c r="CB98" i="2"/>
  <c r="CA98" i="2"/>
  <c r="B91" i="4"/>
  <c r="CB94" i="2"/>
  <c r="CA94" i="2"/>
  <c r="B87" i="4"/>
  <c r="CA90" i="2"/>
  <c r="CB90" i="2"/>
  <c r="B83" i="4"/>
  <c r="CB86" i="2"/>
  <c r="CA86" i="2"/>
  <c r="B79" i="4"/>
  <c r="E79" i="4" s="1"/>
  <c r="B75" i="4"/>
  <c r="F75" i="4" s="1"/>
  <c r="B71" i="4"/>
  <c r="B67" i="4"/>
  <c r="B63" i="4"/>
  <c r="F63" i="4" s="1"/>
  <c r="B59" i="4"/>
  <c r="F59" i="4" s="1"/>
  <c r="B55" i="4"/>
  <c r="B51" i="4"/>
  <c r="B47" i="4"/>
  <c r="D47" i="4" s="1"/>
  <c r="B43" i="4"/>
  <c r="F43" i="4" s="1"/>
  <c r="B39" i="4"/>
  <c r="B35" i="4"/>
  <c r="B31" i="4"/>
  <c r="C31" i="4" s="1"/>
  <c r="B27" i="4"/>
  <c r="F27" i="4" s="1"/>
  <c r="B23" i="4"/>
  <c r="B19" i="4"/>
  <c r="B15" i="4"/>
  <c r="E15" i="4" s="1"/>
  <c r="CB18" i="2"/>
  <c r="CA18" i="2"/>
  <c r="B11" i="4"/>
  <c r="CA14" i="2"/>
  <c r="CB14" i="2"/>
  <c r="B7" i="4"/>
  <c r="CA10" i="2"/>
  <c r="CB10" i="2"/>
  <c r="B735" i="4"/>
  <c r="F735" i="4" s="1"/>
  <c r="B703" i="4"/>
  <c r="B492" i="4"/>
  <c r="B802" i="4"/>
  <c r="CB805" i="2"/>
  <c r="CA805" i="2"/>
  <c r="B798" i="4"/>
  <c r="CA801" i="2"/>
  <c r="CB801" i="2"/>
  <c r="B794" i="4"/>
  <c r="CB797" i="2"/>
  <c r="CA797" i="2"/>
  <c r="B790" i="4"/>
  <c r="C790" i="4" s="1"/>
  <c r="CB793" i="2"/>
  <c r="CA793" i="2"/>
  <c r="B786" i="4"/>
  <c r="CB789" i="2"/>
  <c r="CA789" i="2"/>
  <c r="B782" i="4"/>
  <c r="CB785" i="2"/>
  <c r="CA785" i="2"/>
  <c r="B778" i="4"/>
  <c r="E778" i="4" s="1"/>
  <c r="CB781" i="2"/>
  <c r="CA781" i="2"/>
  <c r="B774" i="4"/>
  <c r="D774" i="4" s="1"/>
  <c r="CB777" i="2"/>
  <c r="CA777" i="2"/>
  <c r="B770" i="4"/>
  <c r="CB773" i="2"/>
  <c r="CA773" i="2"/>
  <c r="B766" i="4"/>
  <c r="CB769" i="2"/>
  <c r="CA769" i="2"/>
  <c r="B762" i="4"/>
  <c r="CB765" i="2"/>
  <c r="CA765" i="2"/>
  <c r="B758" i="4"/>
  <c r="D758" i="4" s="1"/>
  <c r="CB761" i="2"/>
  <c r="CA761" i="2"/>
  <c r="B754" i="4"/>
  <c r="D754" i="4" s="1"/>
  <c r="CB757" i="2"/>
  <c r="CA757" i="2"/>
  <c r="B750" i="4"/>
  <c r="CB753" i="2"/>
  <c r="CA753" i="2"/>
  <c r="B746" i="4"/>
  <c r="E746" i="4" s="1"/>
  <c r="CB749" i="2"/>
  <c r="CA749" i="2"/>
  <c r="B742" i="4"/>
  <c r="C742" i="4" s="1"/>
  <c r="CB745" i="2"/>
  <c r="CA745" i="2"/>
  <c r="B738" i="4"/>
  <c r="CB741" i="2"/>
  <c r="CA741" i="2"/>
  <c r="B734" i="4"/>
  <c r="CB737" i="2"/>
  <c r="CA737" i="2"/>
  <c r="B730" i="4"/>
  <c r="CB733" i="2"/>
  <c r="CA733" i="2"/>
  <c r="B726" i="4"/>
  <c r="D726" i="4" s="1"/>
  <c r="CB729" i="2"/>
  <c r="CA729" i="2"/>
  <c r="B722" i="4"/>
  <c r="CB725" i="2"/>
  <c r="CA725" i="2"/>
  <c r="B718" i="4"/>
  <c r="C718" i="4" s="1"/>
  <c r="CB721" i="2"/>
  <c r="CA721" i="2"/>
  <c r="B714" i="4"/>
  <c r="F714" i="4" s="1"/>
  <c r="CB717" i="2"/>
  <c r="CA717" i="2"/>
  <c r="B710" i="4"/>
  <c r="D710" i="4" s="1"/>
  <c r="CB713" i="2"/>
  <c r="CA713" i="2"/>
  <c r="B706" i="4"/>
  <c r="CB709" i="2"/>
  <c r="CA709" i="2"/>
  <c r="B702" i="4"/>
  <c r="CB705" i="2"/>
  <c r="CA705" i="2"/>
  <c r="B698" i="4"/>
  <c r="CB701" i="2"/>
  <c r="CA701" i="2"/>
  <c r="B694" i="4"/>
  <c r="D694" i="4" s="1"/>
  <c r="CB697" i="2"/>
  <c r="CA697" i="2"/>
  <c r="B690" i="4"/>
  <c r="CB693" i="2"/>
  <c r="CA693" i="2"/>
  <c r="B686" i="4"/>
  <c r="CB689" i="2"/>
  <c r="CA689" i="2"/>
  <c r="B682" i="4"/>
  <c r="P682" i="4" s="1"/>
  <c r="CB685" i="2"/>
  <c r="CA685" i="2"/>
  <c r="B678" i="4"/>
  <c r="D678" i="4" s="1"/>
  <c r="CB681" i="2"/>
  <c r="CA681" i="2"/>
  <c r="B674" i="4"/>
  <c r="CB677" i="2"/>
  <c r="CA677" i="2"/>
  <c r="B670" i="4"/>
  <c r="CB673" i="2"/>
  <c r="CA673" i="2"/>
  <c r="B666" i="4"/>
  <c r="CB669" i="2"/>
  <c r="CA669" i="2"/>
  <c r="B662" i="4"/>
  <c r="D662" i="4" s="1"/>
  <c r="CB665" i="2"/>
  <c r="CA665" i="2"/>
  <c r="B658" i="4"/>
  <c r="CB661" i="2"/>
  <c r="CA661" i="2"/>
  <c r="B654" i="4"/>
  <c r="CB657" i="2"/>
  <c r="CA657" i="2"/>
  <c r="B650" i="4"/>
  <c r="P650" i="4" s="1"/>
  <c r="L650" i="4" s="1"/>
  <c r="CB653" i="2"/>
  <c r="CA653" i="2"/>
  <c r="B646" i="4"/>
  <c r="D646" i="4" s="1"/>
  <c r="CB649" i="2"/>
  <c r="CA649" i="2"/>
  <c r="B642" i="4"/>
  <c r="CB645" i="2"/>
  <c r="CA645" i="2"/>
  <c r="B638" i="4"/>
  <c r="CB641" i="2"/>
  <c r="CA641" i="2"/>
  <c r="B634" i="4"/>
  <c r="CB637" i="2"/>
  <c r="CA637" i="2"/>
  <c r="B630" i="4"/>
  <c r="D630" i="4" s="1"/>
  <c r="CB633" i="2"/>
  <c r="CA633" i="2"/>
  <c r="B626" i="4"/>
  <c r="CB629" i="2"/>
  <c r="CA629" i="2"/>
  <c r="B622" i="4"/>
  <c r="D622" i="4" s="1"/>
  <c r="CB625" i="2"/>
  <c r="CA625" i="2"/>
  <c r="B618" i="4"/>
  <c r="E618" i="4" s="1"/>
  <c r="CB621" i="2"/>
  <c r="CA621" i="2"/>
  <c r="B614" i="4"/>
  <c r="D614" i="4" s="1"/>
  <c r="CB617" i="2"/>
  <c r="CA617" i="2"/>
  <c r="B610" i="4"/>
  <c r="CA613" i="2"/>
  <c r="CB613" i="2"/>
  <c r="B606" i="4"/>
  <c r="CB609" i="2"/>
  <c r="CA609" i="2"/>
  <c r="B602" i="4"/>
  <c r="CB605" i="2"/>
  <c r="CA605" i="2"/>
  <c r="B598" i="4"/>
  <c r="D598" i="4" s="1"/>
  <c r="CB601" i="2"/>
  <c r="CA601" i="2"/>
  <c r="B594" i="4"/>
  <c r="CB597" i="2"/>
  <c r="CA597" i="2"/>
  <c r="B590" i="4"/>
  <c r="CB593" i="2"/>
  <c r="CA593" i="2"/>
  <c r="B586" i="4"/>
  <c r="CB589" i="2"/>
  <c r="CA589" i="2"/>
  <c r="B582" i="4"/>
  <c r="CB585" i="2"/>
  <c r="CA585" i="2"/>
  <c r="B578" i="4"/>
  <c r="CB581" i="2"/>
  <c r="CA581" i="2"/>
  <c r="B574" i="4"/>
  <c r="CB577" i="2"/>
  <c r="CA577" i="2"/>
  <c r="B570" i="4"/>
  <c r="CB573" i="2"/>
  <c r="CA573" i="2"/>
  <c r="B566" i="4"/>
  <c r="D566" i="4" s="1"/>
  <c r="CB569" i="2"/>
  <c r="CA569" i="2"/>
  <c r="B562" i="4"/>
  <c r="CB565" i="2"/>
  <c r="CA565" i="2"/>
  <c r="B558" i="4"/>
  <c r="CB561" i="2"/>
  <c r="CA561" i="2"/>
  <c r="B554" i="4"/>
  <c r="E554" i="4" s="1"/>
  <c r="CB557" i="2"/>
  <c r="CA557" i="2"/>
  <c r="B550" i="4"/>
  <c r="D550" i="4" s="1"/>
  <c r="CB553" i="2"/>
  <c r="CA553" i="2"/>
  <c r="B546" i="4"/>
  <c r="CB549" i="2"/>
  <c r="CA549" i="2"/>
  <c r="B542" i="4"/>
  <c r="CB545" i="2"/>
  <c r="CA545" i="2"/>
  <c r="B538" i="4"/>
  <c r="CB541" i="2"/>
  <c r="CA541" i="2"/>
  <c r="B534" i="4"/>
  <c r="D534" i="4" s="1"/>
  <c r="CB537" i="2"/>
  <c r="CA537" i="2"/>
  <c r="B530" i="4"/>
  <c r="CB533" i="2"/>
  <c r="CA533" i="2"/>
  <c r="B526" i="4"/>
  <c r="D526" i="4" s="1"/>
  <c r="CB529" i="2"/>
  <c r="CA529" i="2"/>
  <c r="B522" i="4"/>
  <c r="F522" i="4" s="1"/>
  <c r="CB525" i="2"/>
  <c r="CA525" i="2"/>
  <c r="B518" i="4"/>
  <c r="D518" i="4" s="1"/>
  <c r="CB521" i="2"/>
  <c r="CA521" i="2"/>
  <c r="B514" i="4"/>
  <c r="CB517" i="2"/>
  <c r="CA517" i="2"/>
  <c r="B510" i="4"/>
  <c r="CB513" i="2"/>
  <c r="CA513" i="2"/>
  <c r="B506" i="4"/>
  <c r="CB509" i="2"/>
  <c r="CA509" i="2"/>
  <c r="B502" i="4"/>
  <c r="C502" i="4" s="1"/>
  <c r="CB505" i="2"/>
  <c r="CA505" i="2"/>
  <c r="B498" i="4"/>
  <c r="D498" i="4" s="1"/>
  <c r="CB501" i="2"/>
  <c r="CA501" i="2"/>
  <c r="B494" i="4"/>
  <c r="CB497" i="2"/>
  <c r="CA497" i="2"/>
  <c r="B490" i="4"/>
  <c r="CB493" i="2"/>
  <c r="CA493" i="2"/>
  <c r="B486" i="4"/>
  <c r="CB489" i="2"/>
  <c r="CA489" i="2"/>
  <c r="B482" i="4"/>
  <c r="CB485" i="2"/>
  <c r="CA485" i="2"/>
  <c r="B478" i="4"/>
  <c r="C478" i="4" s="1"/>
  <c r="CB481" i="2"/>
  <c r="CA481" i="2"/>
  <c r="B474" i="4"/>
  <c r="CB477" i="2"/>
  <c r="CA477" i="2"/>
  <c r="B470" i="4"/>
  <c r="CB473" i="2"/>
  <c r="CA473" i="2"/>
  <c r="B466" i="4"/>
  <c r="CB469" i="2"/>
  <c r="CA469" i="2"/>
  <c r="B462" i="4"/>
  <c r="F462" i="4" s="1"/>
  <c r="CB465" i="2"/>
  <c r="CA465" i="2"/>
  <c r="B458" i="4"/>
  <c r="CB461" i="2"/>
  <c r="CA461" i="2"/>
  <c r="B454" i="4"/>
  <c r="CB457" i="2"/>
  <c r="CA457" i="2"/>
  <c r="B450" i="4"/>
  <c r="CA453" i="2"/>
  <c r="CB453" i="2"/>
  <c r="B446" i="4"/>
  <c r="CB449" i="2"/>
  <c r="CA449" i="2"/>
  <c r="B442" i="4"/>
  <c r="CB445" i="2"/>
  <c r="CA445" i="2"/>
  <c r="B438" i="4"/>
  <c r="CB441" i="2"/>
  <c r="CA441" i="2"/>
  <c r="B434" i="4"/>
  <c r="E434" i="4" s="1"/>
  <c r="CB437" i="2"/>
  <c r="CA437" i="2"/>
  <c r="B430" i="4"/>
  <c r="F430" i="4" s="1"/>
  <c r="CA433" i="2"/>
  <c r="CB433" i="2"/>
  <c r="B426" i="4"/>
  <c r="CB429" i="2"/>
  <c r="CA429" i="2"/>
  <c r="B422" i="4"/>
  <c r="CB425" i="2"/>
  <c r="CA425" i="2"/>
  <c r="B418" i="4"/>
  <c r="CA421" i="2"/>
  <c r="CB421" i="2"/>
  <c r="B414" i="4"/>
  <c r="CB417" i="2"/>
  <c r="CA417" i="2"/>
  <c r="B410" i="4"/>
  <c r="CB413" i="2"/>
  <c r="CA413" i="2"/>
  <c r="B406" i="4"/>
  <c r="CB409" i="2"/>
  <c r="CA409" i="2"/>
  <c r="B402" i="4"/>
  <c r="CB405" i="2"/>
  <c r="CA405" i="2"/>
  <c r="B398" i="4"/>
  <c r="D398" i="4" s="1"/>
  <c r="CA401" i="2"/>
  <c r="CB401" i="2"/>
  <c r="B394" i="4"/>
  <c r="CB397" i="2"/>
  <c r="CA397" i="2"/>
  <c r="B390" i="4"/>
  <c r="CB393" i="2"/>
  <c r="CA393" i="2"/>
  <c r="B386" i="4"/>
  <c r="D386" i="4" s="1"/>
  <c r="CA389" i="2"/>
  <c r="CB389" i="2"/>
  <c r="B382" i="4"/>
  <c r="CB385" i="2"/>
  <c r="CA385" i="2"/>
  <c r="B378" i="4"/>
  <c r="CB381" i="2"/>
  <c r="CA381" i="2"/>
  <c r="B374" i="4"/>
  <c r="CB377" i="2"/>
  <c r="CA377" i="2"/>
  <c r="B370" i="4"/>
  <c r="CB373" i="2"/>
  <c r="CA373" i="2"/>
  <c r="B366" i="4"/>
  <c r="CA369" i="2"/>
  <c r="CB369" i="2"/>
  <c r="B362" i="4"/>
  <c r="CB365" i="2"/>
  <c r="CA365" i="2"/>
  <c r="B358" i="4"/>
  <c r="CB361" i="2"/>
  <c r="CA361" i="2"/>
  <c r="B354" i="4"/>
  <c r="CA357" i="2"/>
  <c r="CB357" i="2"/>
  <c r="B350" i="4"/>
  <c r="F350" i="4" s="1"/>
  <c r="CB353" i="2"/>
  <c r="CA353" i="2"/>
  <c r="B346" i="4"/>
  <c r="CB349" i="2"/>
  <c r="CA349" i="2"/>
  <c r="B342" i="4"/>
  <c r="CB345" i="2"/>
  <c r="CA345" i="2"/>
  <c r="B338" i="4"/>
  <c r="CB341" i="2"/>
  <c r="CA341" i="2"/>
  <c r="B334" i="4"/>
  <c r="CB337" i="2"/>
  <c r="CA337" i="2"/>
  <c r="B330" i="4"/>
  <c r="CB333" i="2"/>
  <c r="CA333" i="2"/>
  <c r="B326" i="4"/>
  <c r="CB329" i="2"/>
  <c r="CA329" i="2"/>
  <c r="B322" i="4"/>
  <c r="E322" i="4" s="1"/>
  <c r="CB325" i="2"/>
  <c r="CA325" i="2"/>
  <c r="B318" i="4"/>
  <c r="C318" i="4" s="1"/>
  <c r="CB321" i="2"/>
  <c r="CA321" i="2"/>
  <c r="B314" i="4"/>
  <c r="CB317" i="2"/>
  <c r="CA317" i="2"/>
  <c r="B310" i="4"/>
  <c r="CB313" i="2"/>
  <c r="CA313" i="2"/>
  <c r="B306" i="4"/>
  <c r="CB309" i="2"/>
  <c r="CA309" i="2"/>
  <c r="B302" i="4"/>
  <c r="CA305" i="2"/>
  <c r="CB305" i="2"/>
  <c r="B298" i="4"/>
  <c r="CB301" i="2"/>
  <c r="CA301" i="2"/>
  <c r="B294" i="4"/>
  <c r="CB297" i="2"/>
  <c r="CA297" i="2"/>
  <c r="B290" i="4"/>
  <c r="CB293" i="2"/>
  <c r="CA293" i="2"/>
  <c r="B286" i="4"/>
  <c r="E286" i="4" s="1"/>
  <c r="CA289" i="2"/>
  <c r="CB289" i="2"/>
  <c r="B282" i="4"/>
  <c r="CB285" i="2"/>
  <c r="CA285" i="2"/>
  <c r="B278" i="4"/>
  <c r="CB281" i="2"/>
  <c r="CA281" i="2"/>
  <c r="B274" i="4"/>
  <c r="C274" i="4" s="1"/>
  <c r="CB277" i="2"/>
  <c r="CA277" i="2"/>
  <c r="B270" i="4"/>
  <c r="F270" i="4" s="1"/>
  <c r="CB273" i="2"/>
  <c r="CA273" i="2"/>
  <c r="B266" i="4"/>
  <c r="CB269" i="2"/>
  <c r="CA269" i="2"/>
  <c r="B262" i="4"/>
  <c r="CB265" i="2"/>
  <c r="CA265" i="2"/>
  <c r="B258" i="4"/>
  <c r="CA261" i="2"/>
  <c r="CB261" i="2"/>
  <c r="B254" i="4"/>
  <c r="F254" i="4" s="1"/>
  <c r="CB257" i="2"/>
  <c r="CA257" i="2"/>
  <c r="B250" i="4"/>
  <c r="CB253" i="2"/>
  <c r="CA253" i="2"/>
  <c r="B246" i="4"/>
  <c r="CA249" i="2"/>
  <c r="CB249" i="2"/>
  <c r="B242" i="4"/>
  <c r="B238" i="4"/>
  <c r="D238" i="4" s="1"/>
  <c r="B234" i="4"/>
  <c r="B230" i="4"/>
  <c r="B226" i="4"/>
  <c r="B222" i="4"/>
  <c r="F222" i="4" s="1"/>
  <c r="B218" i="4"/>
  <c r="C218" i="4" s="1"/>
  <c r="B214" i="4"/>
  <c r="B210" i="4"/>
  <c r="D210" i="4" s="1"/>
  <c r="B206" i="4"/>
  <c r="F206" i="4" s="1"/>
  <c r="B202" i="4"/>
  <c r="C202" i="4" s="1"/>
  <c r="B198" i="4"/>
  <c r="B194" i="4"/>
  <c r="B190" i="4"/>
  <c r="F190" i="4" s="1"/>
  <c r="B186" i="4"/>
  <c r="C186" i="4" s="1"/>
  <c r="B182" i="4"/>
  <c r="B178" i="4"/>
  <c r="B174" i="4"/>
  <c r="D174" i="4" s="1"/>
  <c r="B170" i="4"/>
  <c r="F170" i="4" s="1"/>
  <c r="B166" i="4"/>
  <c r="B162" i="4"/>
  <c r="CB165" i="2"/>
  <c r="CA165" i="2"/>
  <c r="B158" i="4"/>
  <c r="CB161" i="2"/>
  <c r="CA161" i="2"/>
  <c r="B154" i="4"/>
  <c r="D154" i="4" s="1"/>
  <c r="CB157" i="2"/>
  <c r="CA157" i="2"/>
  <c r="B150" i="4"/>
  <c r="CB153" i="2"/>
  <c r="CA153" i="2"/>
  <c r="B146" i="4"/>
  <c r="D146" i="4" s="1"/>
  <c r="CB149" i="2"/>
  <c r="CA149" i="2"/>
  <c r="B142" i="4"/>
  <c r="CB145" i="2"/>
  <c r="CA145" i="2"/>
  <c r="B138" i="4"/>
  <c r="D138" i="4" s="1"/>
  <c r="CB141" i="2"/>
  <c r="CA141" i="2"/>
  <c r="B134" i="4"/>
  <c r="CB137" i="2"/>
  <c r="CA137" i="2"/>
  <c r="B130" i="4"/>
  <c r="CB133" i="2"/>
  <c r="CA133" i="2"/>
  <c r="B126" i="4"/>
  <c r="CB129" i="2"/>
  <c r="CA129" i="2"/>
  <c r="B122" i="4"/>
  <c r="D122" i="4" s="1"/>
  <c r="CB125" i="2"/>
  <c r="CA125" i="2"/>
  <c r="B118" i="4"/>
  <c r="D118" i="4" s="1"/>
  <c r="CA121" i="2"/>
  <c r="CB121" i="2"/>
  <c r="B114" i="4"/>
  <c r="D114" i="4" s="1"/>
  <c r="CB117" i="2"/>
  <c r="CA117" i="2"/>
  <c r="B110" i="4"/>
  <c r="CB113" i="2"/>
  <c r="CA113" i="2"/>
  <c r="B106" i="4"/>
  <c r="D106" i="4" s="1"/>
  <c r="CB109" i="2"/>
  <c r="CA109" i="2"/>
  <c r="B102" i="4"/>
  <c r="CA105" i="2"/>
  <c r="CB105" i="2"/>
  <c r="B98" i="4"/>
  <c r="D98" i="4" s="1"/>
  <c r="CB101" i="2"/>
  <c r="CA101" i="2"/>
  <c r="B94" i="4"/>
  <c r="D94" i="4" s="1"/>
  <c r="CB97" i="2"/>
  <c r="CA97" i="2"/>
  <c r="B90" i="4"/>
  <c r="C90" i="4" s="1"/>
  <c r="CB93" i="2"/>
  <c r="CA93" i="2"/>
  <c r="B86" i="4"/>
  <c r="F86" i="4" s="1"/>
  <c r="CB89" i="2"/>
  <c r="CA89" i="2"/>
  <c r="B82" i="4"/>
  <c r="B78" i="4"/>
  <c r="B74" i="4"/>
  <c r="D74" i="4" s="1"/>
  <c r="B70" i="4"/>
  <c r="F70" i="4" s="1"/>
  <c r="B66" i="4"/>
  <c r="F66" i="4" s="1"/>
  <c r="B62" i="4"/>
  <c r="B58" i="4"/>
  <c r="E58" i="4" s="1"/>
  <c r="B54" i="4"/>
  <c r="B50" i="4"/>
  <c r="B46" i="4"/>
  <c r="B42" i="4"/>
  <c r="E42" i="4" s="1"/>
  <c r="B38" i="4"/>
  <c r="B34" i="4"/>
  <c r="D34" i="4" s="1"/>
  <c r="B30" i="4"/>
  <c r="B26" i="4"/>
  <c r="E26" i="4" s="1"/>
  <c r="B22" i="4"/>
  <c r="F22" i="4" s="1"/>
  <c r="B18" i="4"/>
  <c r="CB21" i="2"/>
  <c r="CA21" i="2"/>
  <c r="B14" i="4"/>
  <c r="F14" i="4" s="1"/>
  <c r="CB17" i="2"/>
  <c r="CA17" i="2"/>
  <c r="B10" i="4"/>
  <c r="C10" i="4" s="1"/>
  <c r="CB13" i="2"/>
  <c r="CA13" i="2"/>
  <c r="B6" i="4"/>
  <c r="CB9" i="2"/>
  <c r="CA9" i="2"/>
  <c r="B792" i="4"/>
  <c r="B760" i="4"/>
  <c r="E760" i="4" s="1"/>
  <c r="B728" i="4"/>
  <c r="B696" i="4"/>
  <c r="B664" i="4"/>
  <c r="B632" i="4"/>
  <c r="B568" i="4"/>
  <c r="B536" i="4"/>
  <c r="B323" i="4"/>
  <c r="B796" i="4"/>
  <c r="CB799" i="2"/>
  <c r="CA799" i="2"/>
  <c r="B788" i="4"/>
  <c r="CA791" i="2"/>
  <c r="CB791" i="2"/>
  <c r="B780" i="4"/>
  <c r="D780" i="4" s="1"/>
  <c r="CB783" i="2"/>
  <c r="CA783" i="2"/>
  <c r="B772" i="4"/>
  <c r="CA775" i="2"/>
  <c r="CB775" i="2"/>
  <c r="B764" i="4"/>
  <c r="CA767" i="2"/>
  <c r="CB767" i="2"/>
  <c r="B756" i="4"/>
  <c r="CB759" i="2"/>
  <c r="CA759" i="2"/>
  <c r="B748" i="4"/>
  <c r="C748" i="4" s="1"/>
  <c r="CB751" i="2"/>
  <c r="CA751" i="2"/>
  <c r="B740" i="4"/>
  <c r="CB743" i="2"/>
  <c r="CA743" i="2"/>
  <c r="B732" i="4"/>
  <c r="CB735" i="2"/>
  <c r="CA735" i="2"/>
  <c r="B724" i="4"/>
  <c r="P724" i="4" s="1"/>
  <c r="L724" i="4" s="1"/>
  <c r="CB727" i="2"/>
  <c r="CA727" i="2"/>
  <c r="B716" i="4"/>
  <c r="CA719" i="2"/>
  <c r="CB719" i="2"/>
  <c r="B708" i="4"/>
  <c r="F708" i="4" s="1"/>
  <c r="CB711" i="2"/>
  <c r="CA711" i="2"/>
  <c r="B700" i="4"/>
  <c r="E700" i="4" s="1"/>
  <c r="CB703" i="2"/>
  <c r="CA703" i="2"/>
  <c r="B692" i="4"/>
  <c r="CB695" i="2"/>
  <c r="CA695" i="2"/>
  <c r="B684" i="4"/>
  <c r="CB687" i="2"/>
  <c r="CA687" i="2"/>
  <c r="B676" i="4"/>
  <c r="CB679" i="2"/>
  <c r="CA679" i="2"/>
  <c r="B668" i="4"/>
  <c r="CB671" i="2"/>
  <c r="CA671" i="2"/>
  <c r="B660" i="4"/>
  <c r="CB663" i="2"/>
  <c r="CA663" i="2"/>
  <c r="B652" i="4"/>
  <c r="D652" i="4" s="1"/>
  <c r="CA655" i="2"/>
  <c r="CB655" i="2"/>
  <c r="B644" i="4"/>
  <c r="P644" i="4" s="1"/>
  <c r="L644" i="4" s="1"/>
  <c r="CB647" i="2"/>
  <c r="CA647" i="2"/>
  <c r="B636" i="4"/>
  <c r="CA639" i="2"/>
  <c r="CB639" i="2"/>
  <c r="B628" i="4"/>
  <c r="CB631" i="2"/>
  <c r="CA631" i="2"/>
  <c r="B620" i="4"/>
  <c r="C620" i="4" s="1"/>
  <c r="CB623" i="2"/>
  <c r="CA623" i="2"/>
  <c r="B612" i="4"/>
  <c r="CB615" i="2"/>
  <c r="CA615" i="2"/>
  <c r="B604" i="4"/>
  <c r="CB607" i="2"/>
  <c r="CA607" i="2"/>
  <c r="CB603" i="2"/>
  <c r="CA603" i="2"/>
  <c r="B592" i="4"/>
  <c r="CB595" i="2"/>
  <c r="CA595" i="2"/>
  <c r="B580" i="4"/>
  <c r="CB583" i="2"/>
  <c r="CA583" i="2"/>
  <c r="B572" i="4"/>
  <c r="CB575" i="2"/>
  <c r="CA575" i="2"/>
  <c r="B564" i="4"/>
  <c r="C564" i="4" s="1"/>
  <c r="CB567" i="2"/>
  <c r="CA567" i="2"/>
  <c r="B556" i="4"/>
  <c r="CB559" i="2"/>
  <c r="CA559" i="2"/>
  <c r="B548" i="4"/>
  <c r="CB551" i="2"/>
  <c r="CA551" i="2"/>
  <c r="B540" i="4"/>
  <c r="CB543" i="2"/>
  <c r="CA543" i="2"/>
  <c r="B532" i="4"/>
  <c r="F532" i="4" s="1"/>
  <c r="CB535" i="2"/>
  <c r="CA535" i="2"/>
  <c r="B524" i="4"/>
  <c r="F524" i="4" s="1"/>
  <c r="CB527" i="2"/>
  <c r="CA527" i="2"/>
  <c r="B516" i="4"/>
  <c r="CB519" i="2"/>
  <c r="CA519" i="2"/>
  <c r="B508" i="4"/>
  <c r="CB511" i="2"/>
  <c r="CA511" i="2"/>
  <c r="B504" i="4"/>
  <c r="E504" i="4" s="1"/>
  <c r="CA507" i="2"/>
  <c r="CB507" i="2"/>
  <c r="B496" i="4"/>
  <c r="CB499" i="2"/>
  <c r="CA499" i="2"/>
  <c r="B488" i="4"/>
  <c r="CB491" i="2"/>
  <c r="CA491" i="2"/>
  <c r="B480" i="4"/>
  <c r="CB483" i="2"/>
  <c r="CA483" i="2"/>
  <c r="B472" i="4"/>
  <c r="D472" i="4" s="1"/>
  <c r="CA475" i="2"/>
  <c r="CB475" i="2"/>
  <c r="B464" i="4"/>
  <c r="E464" i="4" s="1"/>
  <c r="CB467" i="2"/>
  <c r="CA467" i="2"/>
  <c r="B456" i="4"/>
  <c r="CB459" i="2"/>
  <c r="CA459" i="2"/>
  <c r="B448" i="4"/>
  <c r="F448" i="4" s="1"/>
  <c r="CB451" i="2"/>
  <c r="CA451" i="2"/>
  <c r="B440" i="4"/>
  <c r="D440" i="4" s="1"/>
  <c r="CB443" i="2"/>
  <c r="CA443" i="2"/>
  <c r="B432" i="4"/>
  <c r="F432" i="4" s="1"/>
  <c r="CB435" i="2"/>
  <c r="CA435" i="2"/>
  <c r="B424" i="4"/>
  <c r="D424" i="4" s="1"/>
  <c r="CB427" i="2"/>
  <c r="CA427" i="2"/>
  <c r="B416" i="4"/>
  <c r="CB419" i="2"/>
  <c r="CA419" i="2"/>
  <c r="B408" i="4"/>
  <c r="F408" i="4" s="1"/>
  <c r="CB411" i="2"/>
  <c r="CA411" i="2"/>
  <c r="B400" i="4"/>
  <c r="C400" i="4" s="1"/>
  <c r="CB403" i="2"/>
  <c r="CA403" i="2"/>
  <c r="B392" i="4"/>
  <c r="CB395" i="2"/>
  <c r="CA395" i="2"/>
  <c r="B384" i="4"/>
  <c r="CB387" i="2"/>
  <c r="CA387" i="2"/>
  <c r="B376" i="4"/>
  <c r="F376" i="4" s="1"/>
  <c r="CB379" i="2"/>
  <c r="CA379" i="2"/>
  <c r="B368" i="4"/>
  <c r="D368" i="4" s="1"/>
  <c r="CB371" i="2"/>
  <c r="CA371" i="2"/>
  <c r="B360" i="4"/>
  <c r="CB363" i="2"/>
  <c r="CA363" i="2"/>
  <c r="B352" i="4"/>
  <c r="E352" i="4" s="1"/>
  <c r="CB355" i="2"/>
  <c r="CA355" i="2"/>
  <c r="B344" i="4"/>
  <c r="F344" i="4" s="1"/>
  <c r="CB347" i="2"/>
  <c r="CA347" i="2"/>
  <c r="B336" i="4"/>
  <c r="F336" i="4" s="1"/>
  <c r="CB339" i="2"/>
  <c r="CA339" i="2"/>
  <c r="B328" i="4"/>
  <c r="CB331" i="2"/>
  <c r="CA331" i="2"/>
  <c r="B320" i="4"/>
  <c r="CB323" i="2"/>
  <c r="CA323" i="2"/>
  <c r="B312" i="4"/>
  <c r="CB315" i="2"/>
  <c r="CA315" i="2"/>
  <c r="B304" i="4"/>
  <c r="C304" i="4" s="1"/>
  <c r="CB307" i="2"/>
  <c r="CA307" i="2"/>
  <c r="B296" i="4"/>
  <c r="CB299" i="2"/>
  <c r="CA299" i="2"/>
  <c r="B288" i="4"/>
  <c r="CB291" i="2"/>
  <c r="CA291" i="2"/>
  <c r="B280" i="4"/>
  <c r="C280" i="4" s="1"/>
  <c r="CB283" i="2"/>
  <c r="CA283" i="2"/>
  <c r="B272" i="4"/>
  <c r="D272" i="4" s="1"/>
  <c r="CB275" i="2"/>
  <c r="CA275" i="2"/>
  <c r="B264" i="4"/>
  <c r="C264" i="4" s="1"/>
  <c r="CB267" i="2"/>
  <c r="CA267" i="2"/>
  <c r="B256" i="4"/>
  <c r="F256" i="4" s="1"/>
  <c r="CB259" i="2"/>
  <c r="CA259" i="2"/>
  <c r="B248" i="4"/>
  <c r="D248" i="4" s="1"/>
  <c r="CB251" i="2"/>
  <c r="CA251" i="2"/>
  <c r="B240" i="4"/>
  <c r="D240" i="4" s="1"/>
  <c r="B232" i="4"/>
  <c r="B224" i="4"/>
  <c r="B216" i="4"/>
  <c r="D216" i="4" s="1"/>
  <c r="B208" i="4"/>
  <c r="C208" i="4" s="1"/>
  <c r="B200" i="4"/>
  <c r="B192" i="4"/>
  <c r="B184" i="4"/>
  <c r="D184" i="4" s="1"/>
  <c r="B176" i="4"/>
  <c r="D176" i="4" s="1"/>
  <c r="B168" i="4"/>
  <c r="E168" i="4" s="1"/>
  <c r="B160" i="4"/>
  <c r="CB163" i="2"/>
  <c r="CA163" i="2"/>
  <c r="B152" i="4"/>
  <c r="F152" i="4" s="1"/>
  <c r="CB155" i="2"/>
  <c r="CA155" i="2"/>
  <c r="B144" i="4"/>
  <c r="F144" i="4" s="1"/>
  <c r="CB147" i="2"/>
  <c r="CA147" i="2"/>
  <c r="B136" i="4"/>
  <c r="CB139" i="2"/>
  <c r="CA139" i="2"/>
  <c r="B128" i="4"/>
  <c r="CB131" i="2"/>
  <c r="CA131" i="2"/>
  <c r="B120" i="4"/>
  <c r="F120" i="4" s="1"/>
  <c r="CB123" i="2"/>
  <c r="CA123" i="2"/>
  <c r="B112" i="4"/>
  <c r="C112" i="4" s="1"/>
  <c r="CB115" i="2"/>
  <c r="CA115" i="2"/>
  <c r="B104" i="4"/>
  <c r="CB107" i="2"/>
  <c r="CA107" i="2"/>
  <c r="B96" i="4"/>
  <c r="CB99" i="2"/>
  <c r="CA99" i="2"/>
  <c r="B88" i="4"/>
  <c r="CB91" i="2"/>
  <c r="CA91" i="2"/>
  <c r="B80" i="4"/>
  <c r="E80" i="4" s="1"/>
  <c r="B72" i="4"/>
  <c r="D72" i="4" s="1"/>
  <c r="B64" i="4"/>
  <c r="B56" i="4"/>
  <c r="B48" i="4"/>
  <c r="E48" i="4" s="1"/>
  <c r="B40" i="4"/>
  <c r="B32" i="4"/>
  <c r="B24" i="4"/>
  <c r="B16" i="4"/>
  <c r="C16" i="4" s="1"/>
  <c r="CB19" i="2"/>
  <c r="CA19" i="2"/>
  <c r="B4" i="4"/>
  <c r="CB7" i="2"/>
  <c r="CA7" i="2"/>
  <c r="B744" i="4"/>
  <c r="B680" i="4"/>
  <c r="B616" i="4"/>
  <c r="B520" i="4"/>
  <c r="P520" i="4" s="1"/>
  <c r="L520" i="4" s="1"/>
  <c r="CB802" i="2"/>
  <c r="CA802" i="2"/>
  <c r="B791" i="4"/>
  <c r="CB794" i="2"/>
  <c r="CA794" i="2"/>
  <c r="CB786" i="2"/>
  <c r="CA786" i="2"/>
  <c r="B775" i="4"/>
  <c r="CB778" i="2"/>
  <c r="CA778" i="2"/>
  <c r="CB770" i="2"/>
  <c r="CA770" i="2"/>
  <c r="B755" i="4"/>
  <c r="CB758" i="2"/>
  <c r="CA758" i="2"/>
  <c r="B747" i="4"/>
  <c r="F747" i="4" s="1"/>
  <c r="CB750" i="2"/>
  <c r="CA750" i="2"/>
  <c r="B739" i="4"/>
  <c r="CB742" i="2"/>
  <c r="CA742" i="2"/>
  <c r="B731" i="4"/>
  <c r="CB734" i="2"/>
  <c r="CA734" i="2"/>
  <c r="B723" i="4"/>
  <c r="E723" i="4" s="1"/>
  <c r="CB726" i="2"/>
  <c r="CA726" i="2"/>
  <c r="B715" i="4"/>
  <c r="CB718" i="2"/>
  <c r="CA718" i="2"/>
  <c r="B707" i="4"/>
  <c r="E707" i="4" s="1"/>
  <c r="CB710" i="2"/>
  <c r="CA710" i="2"/>
  <c r="B699" i="4"/>
  <c r="C699" i="4" s="1"/>
  <c r="CB702" i="2"/>
  <c r="CA702" i="2"/>
  <c r="B695" i="4"/>
  <c r="CA698" i="2"/>
  <c r="CB698" i="2"/>
  <c r="CB690" i="2"/>
  <c r="CA690" i="2"/>
  <c r="B679" i="4"/>
  <c r="CB682" i="2"/>
  <c r="CA682" i="2"/>
  <c r="CB674" i="2"/>
  <c r="CA674" i="2"/>
  <c r="B663" i="4"/>
  <c r="CB666" i="2"/>
  <c r="CA666" i="2"/>
  <c r="CB658" i="2"/>
  <c r="CA658" i="2"/>
  <c r="B647" i="4"/>
  <c r="CB650" i="2"/>
  <c r="CA650" i="2"/>
  <c r="CB642" i="2"/>
  <c r="CA642" i="2"/>
  <c r="B631" i="4"/>
  <c r="CB634" i="2"/>
  <c r="CA634" i="2"/>
  <c r="CB626" i="2"/>
  <c r="CA626" i="2"/>
  <c r="B615" i="4"/>
  <c r="E615" i="4" s="1"/>
  <c r="CB618" i="2"/>
  <c r="CA618" i="2"/>
  <c r="CB610" i="2"/>
  <c r="CA610" i="2"/>
  <c r="B599" i="4"/>
  <c r="CB602" i="2"/>
  <c r="CA602" i="2"/>
  <c r="CB594" i="2"/>
  <c r="CA594" i="2"/>
  <c r="B583" i="4"/>
  <c r="CB586" i="2"/>
  <c r="CA586" i="2"/>
  <c r="CB578" i="2"/>
  <c r="CA578" i="2"/>
  <c r="B567" i="4"/>
  <c r="D567" i="4" s="1"/>
  <c r="CB570" i="2"/>
  <c r="CA570" i="2"/>
  <c r="CB562" i="2"/>
  <c r="CA562" i="2"/>
  <c r="B551" i="4"/>
  <c r="E551" i="4" s="1"/>
  <c r="CA554" i="2"/>
  <c r="CB554" i="2"/>
  <c r="CB546" i="2"/>
  <c r="CA546" i="2"/>
  <c r="B535" i="4"/>
  <c r="CB538" i="2"/>
  <c r="CA538" i="2"/>
  <c r="B531" i="4"/>
  <c r="CB534" i="2"/>
  <c r="CA534" i="2"/>
  <c r="B523" i="4"/>
  <c r="C523" i="4" s="1"/>
  <c r="CB526" i="2"/>
  <c r="CA526" i="2"/>
  <c r="B515" i="4"/>
  <c r="C515" i="4" s="1"/>
  <c r="CB518" i="2"/>
  <c r="CA518" i="2"/>
  <c r="B507" i="4"/>
  <c r="CB510" i="2"/>
  <c r="CA510" i="2"/>
  <c r="B499" i="4"/>
  <c r="CB502" i="2"/>
  <c r="CA502" i="2"/>
  <c r="B491" i="4"/>
  <c r="CB494" i="2"/>
  <c r="CA494" i="2"/>
  <c r="B483" i="4"/>
  <c r="C483" i="4" s="1"/>
  <c r="CB486" i="2"/>
  <c r="CA486" i="2"/>
  <c r="B475" i="4"/>
  <c r="F475" i="4" s="1"/>
  <c r="CB478" i="2"/>
  <c r="CA478" i="2"/>
  <c r="B467" i="4"/>
  <c r="C467" i="4" s="1"/>
  <c r="CB470" i="2"/>
  <c r="CA470" i="2"/>
  <c r="B459" i="4"/>
  <c r="E459" i="4" s="1"/>
  <c r="CB462" i="2"/>
  <c r="CA462" i="2"/>
  <c r="B451" i="4"/>
  <c r="C451" i="4" s="1"/>
  <c r="CA454" i="2"/>
  <c r="CB454" i="2"/>
  <c r="B443" i="4"/>
  <c r="C443" i="4" s="1"/>
  <c r="CB446" i="2"/>
  <c r="CA446" i="2"/>
  <c r="B435" i="4"/>
  <c r="C435" i="4" s="1"/>
  <c r="CB438" i="2"/>
  <c r="CA438" i="2"/>
  <c r="B423" i="4"/>
  <c r="E423" i="4" s="1"/>
  <c r="CB426" i="2"/>
  <c r="CA426" i="2"/>
  <c r="B415" i="4"/>
  <c r="F415" i="4" s="1"/>
  <c r="CB418" i="2"/>
  <c r="CA418" i="2"/>
  <c r="B407" i="4"/>
  <c r="E407" i="4" s="1"/>
  <c r="CB410" i="2"/>
  <c r="CA410" i="2"/>
  <c r="B399" i="4"/>
  <c r="C399" i="4" s="1"/>
  <c r="CB402" i="2"/>
  <c r="CA402" i="2"/>
  <c r="B391" i="4"/>
  <c r="E391" i="4" s="1"/>
  <c r="CB394" i="2"/>
  <c r="CA394" i="2"/>
  <c r="B383" i="4"/>
  <c r="C383" i="4" s="1"/>
  <c r="CB386" i="2"/>
  <c r="CA386" i="2"/>
  <c r="B375" i="4"/>
  <c r="F375" i="4" s="1"/>
  <c r="CB378" i="2"/>
  <c r="CA378" i="2"/>
  <c r="B367" i="4"/>
  <c r="C367" i="4" s="1"/>
  <c r="CB370" i="2"/>
  <c r="CA370" i="2"/>
  <c r="B359" i="4"/>
  <c r="F359" i="4" s="1"/>
  <c r="CB362" i="2"/>
  <c r="CA362" i="2"/>
  <c r="B351" i="4"/>
  <c r="F351" i="4" s="1"/>
  <c r="CB354" i="2"/>
  <c r="CA354" i="2"/>
  <c r="B343" i="4"/>
  <c r="C343" i="4" s="1"/>
  <c r="CB346" i="2"/>
  <c r="CA346" i="2"/>
  <c r="B311" i="4"/>
  <c r="C311" i="4" s="1"/>
  <c r="CB314" i="2"/>
  <c r="CA314" i="2"/>
  <c r="B801" i="4"/>
  <c r="D801" i="4" s="1"/>
  <c r="CB804" i="2"/>
  <c r="CA804" i="2"/>
  <c r="B797" i="4"/>
  <c r="CA800" i="2"/>
  <c r="CB800" i="2"/>
  <c r="B793" i="4"/>
  <c r="CB796" i="2"/>
  <c r="CA796" i="2"/>
  <c r="B789" i="4"/>
  <c r="E789" i="4" s="1"/>
  <c r="CB792" i="2"/>
  <c r="CA792" i="2"/>
  <c r="B785" i="4"/>
  <c r="F785" i="4" s="1"/>
  <c r="CB788" i="2"/>
  <c r="CA788" i="2"/>
  <c r="B781" i="4"/>
  <c r="CB784" i="2"/>
  <c r="CA784" i="2"/>
  <c r="B777" i="4"/>
  <c r="CA780" i="2"/>
  <c r="CB780" i="2"/>
  <c r="B773" i="4"/>
  <c r="CB776" i="2"/>
  <c r="CA776" i="2"/>
  <c r="B769" i="4"/>
  <c r="CB772" i="2"/>
  <c r="CA772" i="2"/>
  <c r="B765" i="4"/>
  <c r="E765" i="4" s="1"/>
  <c r="CB768" i="2"/>
  <c r="CA768" i="2"/>
  <c r="B761" i="4"/>
  <c r="CB764" i="2"/>
  <c r="CA764" i="2"/>
  <c r="B757" i="4"/>
  <c r="F757" i="4" s="1"/>
  <c r="CB760" i="2"/>
  <c r="CA760" i="2"/>
  <c r="B753" i="4"/>
  <c r="P753" i="4" s="1"/>
  <c r="L753" i="4" s="1"/>
  <c r="CB756" i="2"/>
  <c r="CA756" i="2"/>
  <c r="B749" i="4"/>
  <c r="CB752" i="2"/>
  <c r="CA752" i="2"/>
  <c r="B745" i="4"/>
  <c r="CB748" i="2"/>
  <c r="CA748" i="2"/>
  <c r="B741" i="4"/>
  <c r="CB744" i="2"/>
  <c r="CA744" i="2"/>
  <c r="B737" i="4"/>
  <c r="D737" i="4" s="1"/>
  <c r="CB740" i="2"/>
  <c r="CA740" i="2"/>
  <c r="B733" i="4"/>
  <c r="P733" i="4" s="1"/>
  <c r="L733" i="4" s="1"/>
  <c r="CB736" i="2"/>
  <c r="CA736" i="2"/>
  <c r="B729" i="4"/>
  <c r="CB732" i="2"/>
  <c r="CA732" i="2"/>
  <c r="B725" i="4"/>
  <c r="CB728" i="2"/>
  <c r="CA728" i="2"/>
  <c r="B721" i="4"/>
  <c r="CB724" i="2"/>
  <c r="CA724" i="2"/>
  <c r="B717" i="4"/>
  <c r="CB720" i="2"/>
  <c r="CA720" i="2"/>
  <c r="B713" i="4"/>
  <c r="CB716" i="2"/>
  <c r="CA716" i="2"/>
  <c r="B709" i="4"/>
  <c r="CB712" i="2"/>
  <c r="CA712" i="2"/>
  <c r="B705" i="4"/>
  <c r="E705" i="4" s="1"/>
  <c r="CB708" i="2"/>
  <c r="CA708" i="2"/>
  <c r="B701" i="4"/>
  <c r="CB704" i="2"/>
  <c r="CA704" i="2"/>
  <c r="B697" i="4"/>
  <c r="CB700" i="2"/>
  <c r="CA700" i="2"/>
  <c r="B693" i="4"/>
  <c r="P693" i="4" s="1"/>
  <c r="L693" i="4" s="1"/>
  <c r="CB696" i="2"/>
  <c r="CA696" i="2"/>
  <c r="B689" i="4"/>
  <c r="E689" i="4" s="1"/>
  <c r="CB692" i="2"/>
  <c r="CA692" i="2"/>
  <c r="B685" i="4"/>
  <c r="CB688" i="2"/>
  <c r="CA688" i="2"/>
  <c r="B681" i="4"/>
  <c r="CB684" i="2"/>
  <c r="CA684" i="2"/>
  <c r="B677" i="4"/>
  <c r="CB680" i="2"/>
  <c r="CA680" i="2"/>
  <c r="B673" i="4"/>
  <c r="D673" i="4" s="1"/>
  <c r="CB676" i="2"/>
  <c r="CA676" i="2"/>
  <c r="B669" i="4"/>
  <c r="CB672" i="2"/>
  <c r="CA672" i="2"/>
  <c r="B665" i="4"/>
  <c r="CB668" i="2"/>
  <c r="CA668" i="2"/>
  <c r="B661" i="4"/>
  <c r="CB664" i="2"/>
  <c r="CA664" i="2"/>
  <c r="B657" i="4"/>
  <c r="E657" i="4" s="1"/>
  <c r="CB660" i="2"/>
  <c r="CA660" i="2"/>
  <c r="B653" i="4"/>
  <c r="D653" i="4" s="1"/>
  <c r="CB656" i="2"/>
  <c r="CA656" i="2"/>
  <c r="B649" i="4"/>
  <c r="CB652" i="2"/>
  <c r="CA652" i="2"/>
  <c r="B645" i="4"/>
  <c r="P645" i="4" s="1"/>
  <c r="L645" i="4" s="1"/>
  <c r="CB648" i="2"/>
  <c r="CA648" i="2"/>
  <c r="B641" i="4"/>
  <c r="D641" i="4" s="1"/>
  <c r="CB644" i="2"/>
  <c r="CA644" i="2"/>
  <c r="B637" i="4"/>
  <c r="D637" i="4" s="1"/>
  <c r="CB640" i="2"/>
  <c r="CA640" i="2"/>
  <c r="B633" i="4"/>
  <c r="CB636" i="2"/>
  <c r="CA636" i="2"/>
  <c r="B629" i="4"/>
  <c r="P629" i="4" s="1"/>
  <c r="L629" i="4" s="1"/>
  <c r="CB632" i="2"/>
  <c r="CA632" i="2"/>
  <c r="B625" i="4"/>
  <c r="E625" i="4" s="1"/>
  <c r="CB628" i="2"/>
  <c r="CA628" i="2"/>
  <c r="B621" i="4"/>
  <c r="F621" i="4" s="1"/>
  <c r="CB624" i="2"/>
  <c r="CA624" i="2"/>
  <c r="B617" i="4"/>
  <c r="CB620" i="2"/>
  <c r="CA620" i="2"/>
  <c r="B613" i="4"/>
  <c r="CB616" i="2"/>
  <c r="CA616" i="2"/>
  <c r="B609" i="4"/>
  <c r="C609" i="4" s="1"/>
  <c r="CB612" i="2"/>
  <c r="CA612" i="2"/>
  <c r="B605" i="4"/>
  <c r="E605" i="4" s="1"/>
  <c r="CB608" i="2"/>
  <c r="CA608" i="2"/>
  <c r="B601" i="4"/>
  <c r="CB604" i="2"/>
  <c r="CA604" i="2"/>
  <c r="B597" i="4"/>
  <c r="CB600" i="2"/>
  <c r="CA600" i="2"/>
  <c r="B593" i="4"/>
  <c r="CB596" i="2"/>
  <c r="CA596" i="2"/>
  <c r="B589" i="4"/>
  <c r="C589" i="4" s="1"/>
  <c r="CB592" i="2"/>
  <c r="CA592" i="2"/>
  <c r="B585" i="4"/>
  <c r="E585" i="4" s="1"/>
  <c r="CB588" i="2"/>
  <c r="CA588" i="2"/>
  <c r="B581" i="4"/>
  <c r="CB584" i="2"/>
  <c r="CA584" i="2"/>
  <c r="B577" i="4"/>
  <c r="CB580" i="2"/>
  <c r="CA580" i="2"/>
  <c r="B573" i="4"/>
  <c r="D573" i="4" s="1"/>
  <c r="CB576" i="2"/>
  <c r="CA576" i="2"/>
  <c r="B569" i="4"/>
  <c r="CB572" i="2"/>
  <c r="CA572" i="2"/>
  <c r="B565" i="4"/>
  <c r="CB568" i="2"/>
  <c r="CA568" i="2"/>
  <c r="B561" i="4"/>
  <c r="CB564" i="2"/>
  <c r="CA564" i="2"/>
  <c r="B557" i="4"/>
  <c r="C557" i="4" s="1"/>
  <c r="CB560" i="2"/>
  <c r="CA560" i="2"/>
  <c r="B553" i="4"/>
  <c r="CB556" i="2"/>
  <c r="CA556" i="2"/>
  <c r="B549" i="4"/>
  <c r="CB552" i="2"/>
  <c r="CA552" i="2"/>
  <c r="B545" i="4"/>
  <c r="C545" i="4" s="1"/>
  <c r="CB548" i="2"/>
  <c r="CA548" i="2"/>
  <c r="B541" i="4"/>
  <c r="D541" i="4" s="1"/>
  <c r="CB544" i="2"/>
  <c r="CA544" i="2"/>
  <c r="B537" i="4"/>
  <c r="CB540" i="2"/>
  <c r="CA540" i="2"/>
  <c r="B533" i="4"/>
  <c r="D533" i="4" s="1"/>
  <c r="CB536" i="2"/>
  <c r="CA536" i="2"/>
  <c r="B529" i="4"/>
  <c r="CB532" i="2"/>
  <c r="CA532" i="2"/>
  <c r="B525" i="4"/>
  <c r="D525" i="4" s="1"/>
  <c r="CB528" i="2"/>
  <c r="CA528" i="2"/>
  <c r="B521" i="4"/>
  <c r="CB524" i="2"/>
  <c r="CA524" i="2"/>
  <c r="B517" i="4"/>
  <c r="CB520" i="2"/>
  <c r="CA520" i="2"/>
  <c r="B513" i="4"/>
  <c r="CB516" i="2"/>
  <c r="CA516" i="2"/>
  <c r="B509" i="4"/>
  <c r="C509" i="4" s="1"/>
  <c r="CB512" i="2"/>
  <c r="CA512" i="2"/>
  <c r="B505" i="4"/>
  <c r="CB508" i="2"/>
  <c r="CA508" i="2"/>
  <c r="B501" i="4"/>
  <c r="CB504" i="2"/>
  <c r="CA504" i="2"/>
  <c r="B497" i="4"/>
  <c r="CB500" i="2"/>
  <c r="CA500" i="2"/>
  <c r="B493" i="4"/>
  <c r="D493" i="4" s="1"/>
  <c r="CB496" i="2"/>
  <c r="CA496" i="2"/>
  <c r="B489" i="4"/>
  <c r="CB492" i="2"/>
  <c r="CA492" i="2"/>
  <c r="B485" i="4"/>
  <c r="CB488" i="2"/>
  <c r="CA488" i="2"/>
  <c r="B481" i="4"/>
  <c r="E481" i="4" s="1"/>
  <c r="CB484" i="2"/>
  <c r="CA484" i="2"/>
  <c r="B477" i="4"/>
  <c r="CB480" i="2"/>
  <c r="CA480" i="2"/>
  <c r="B473" i="4"/>
  <c r="D473" i="4" s="1"/>
  <c r="CB476" i="2"/>
  <c r="CA476" i="2"/>
  <c r="B469" i="4"/>
  <c r="CB472" i="2"/>
  <c r="CA472" i="2"/>
  <c r="B465" i="4"/>
  <c r="CB468" i="2"/>
  <c r="CA468" i="2"/>
  <c r="B461" i="4"/>
  <c r="D461" i="4" s="1"/>
  <c r="CB464" i="2"/>
  <c r="CA464" i="2"/>
  <c r="B457" i="4"/>
  <c r="E457" i="4" s="1"/>
  <c r="CB460" i="2"/>
  <c r="CA460" i="2"/>
  <c r="B453" i="4"/>
  <c r="CB456" i="2"/>
  <c r="CA456" i="2"/>
  <c r="B449" i="4"/>
  <c r="C449" i="4" s="1"/>
  <c r="CB452" i="2"/>
  <c r="CA452" i="2"/>
  <c r="B445" i="4"/>
  <c r="C445" i="4" s="1"/>
  <c r="CB448" i="2"/>
  <c r="CA448" i="2"/>
  <c r="B441" i="4"/>
  <c r="E441" i="4" s="1"/>
  <c r="CB444" i="2"/>
  <c r="CA444" i="2"/>
  <c r="B437" i="4"/>
  <c r="F437" i="4" s="1"/>
  <c r="CB440" i="2"/>
  <c r="CA440" i="2"/>
  <c r="B433" i="4"/>
  <c r="CB436" i="2"/>
  <c r="CA436" i="2"/>
  <c r="B429" i="4"/>
  <c r="E429" i="4" s="1"/>
  <c r="CB432" i="2"/>
  <c r="CA432" i="2"/>
  <c r="B425" i="4"/>
  <c r="E425" i="4" s="1"/>
  <c r="CB428" i="2"/>
  <c r="CA428" i="2"/>
  <c r="B421" i="4"/>
  <c r="CB424" i="2"/>
  <c r="CA424" i="2"/>
  <c r="B417" i="4"/>
  <c r="CB420" i="2"/>
  <c r="CA420" i="2"/>
  <c r="B413" i="4"/>
  <c r="E413" i="4" s="1"/>
  <c r="CB416" i="2"/>
  <c r="CA416" i="2"/>
  <c r="B409" i="4"/>
  <c r="E409" i="4" s="1"/>
  <c r="CB412" i="2"/>
  <c r="CA412" i="2"/>
  <c r="B405" i="4"/>
  <c r="CB408" i="2"/>
  <c r="CA408" i="2"/>
  <c r="B401" i="4"/>
  <c r="E401" i="4" s="1"/>
  <c r="CB404" i="2"/>
  <c r="CA404" i="2"/>
  <c r="B397" i="4"/>
  <c r="E397" i="4" s="1"/>
  <c r="CB400" i="2"/>
  <c r="CA400" i="2"/>
  <c r="B393" i="4"/>
  <c r="E393" i="4" s="1"/>
  <c r="CB396" i="2"/>
  <c r="CA396" i="2"/>
  <c r="B389" i="4"/>
  <c r="CB392" i="2"/>
  <c r="CA392" i="2"/>
  <c r="B385" i="4"/>
  <c r="CB388" i="2"/>
  <c r="CA388" i="2"/>
  <c r="B381" i="4"/>
  <c r="E381" i="4" s="1"/>
  <c r="CB384" i="2"/>
  <c r="CA384" i="2"/>
  <c r="B377" i="4"/>
  <c r="E377" i="4" s="1"/>
  <c r="CB380" i="2"/>
  <c r="CA380" i="2"/>
  <c r="B373" i="4"/>
  <c r="F373" i="4" s="1"/>
  <c r="CB376" i="2"/>
  <c r="CA376" i="2"/>
  <c r="B369" i="4"/>
  <c r="CB372" i="2"/>
  <c r="CA372" i="2"/>
  <c r="B365" i="4"/>
  <c r="F365" i="4" s="1"/>
  <c r="CB368" i="2"/>
  <c r="CA368" i="2"/>
  <c r="B361" i="4"/>
  <c r="E361" i="4" s="1"/>
  <c r="CB364" i="2"/>
  <c r="CA364" i="2"/>
  <c r="B357" i="4"/>
  <c r="CB360" i="2"/>
  <c r="CA360" i="2"/>
  <c r="B353" i="4"/>
  <c r="F353" i="4" s="1"/>
  <c r="CB356" i="2"/>
  <c r="CA356" i="2"/>
  <c r="B349" i="4"/>
  <c r="F349" i="4" s="1"/>
  <c r="CB352" i="2"/>
  <c r="CA352" i="2"/>
  <c r="B345" i="4"/>
  <c r="E345" i="4" s="1"/>
  <c r="CB348" i="2"/>
  <c r="CA348" i="2"/>
  <c r="B341" i="4"/>
  <c r="CB344" i="2"/>
  <c r="CA344" i="2"/>
  <c r="B337" i="4"/>
  <c r="CB340" i="2"/>
  <c r="CA340" i="2"/>
  <c r="B333" i="4"/>
  <c r="F333" i="4" s="1"/>
  <c r="CB336" i="2"/>
  <c r="CA336" i="2"/>
  <c r="B329" i="4"/>
  <c r="E329" i="4" s="1"/>
  <c r="CA332" i="2"/>
  <c r="CB332" i="2"/>
  <c r="B325" i="4"/>
  <c r="D325" i="4" s="1"/>
  <c r="CB328" i="2"/>
  <c r="CA328" i="2"/>
  <c r="B321" i="4"/>
  <c r="C321" i="4" s="1"/>
  <c r="CB324" i="2"/>
  <c r="CA324" i="2"/>
  <c r="B317" i="4"/>
  <c r="F317" i="4" s="1"/>
  <c r="CA320" i="2"/>
  <c r="CB320" i="2"/>
  <c r="B313" i="4"/>
  <c r="E313" i="4" s="1"/>
  <c r="CB316" i="2"/>
  <c r="CA316" i="2"/>
  <c r="B309" i="4"/>
  <c r="CB312" i="2"/>
  <c r="CA312" i="2"/>
  <c r="B305" i="4"/>
  <c r="CB308" i="2"/>
  <c r="CA308" i="2"/>
  <c r="B301" i="4"/>
  <c r="D301" i="4" s="1"/>
  <c r="CA304" i="2"/>
  <c r="CB304" i="2"/>
  <c r="B297" i="4"/>
  <c r="E297" i="4" s="1"/>
  <c r="CB300" i="2"/>
  <c r="CA300" i="2"/>
  <c r="B293" i="4"/>
  <c r="D293" i="4" s="1"/>
  <c r="CB296" i="2"/>
  <c r="CA296" i="2"/>
  <c r="B289" i="4"/>
  <c r="CA292" i="2"/>
  <c r="CB292" i="2"/>
  <c r="B285" i="4"/>
  <c r="E285" i="4" s="1"/>
  <c r="CB288" i="2"/>
  <c r="CA288" i="2"/>
  <c r="B281" i="4"/>
  <c r="E281" i="4" s="1"/>
  <c r="CB284" i="2"/>
  <c r="CA284" i="2"/>
  <c r="B277" i="4"/>
  <c r="CB280" i="2"/>
  <c r="CA280" i="2"/>
  <c r="B273" i="4"/>
  <c r="C273" i="4" s="1"/>
  <c r="CA276" i="2"/>
  <c r="CB276" i="2"/>
  <c r="B269" i="4"/>
  <c r="E269" i="4" s="1"/>
  <c r="CB272" i="2"/>
  <c r="CA272" i="2"/>
  <c r="B265" i="4"/>
  <c r="E265" i="4" s="1"/>
  <c r="CB268" i="2"/>
  <c r="CA268" i="2"/>
  <c r="B261" i="4"/>
  <c r="CB264" i="2"/>
  <c r="CA264" i="2"/>
  <c r="B257" i="4"/>
  <c r="CB260" i="2"/>
  <c r="CA260" i="2"/>
  <c r="B253" i="4"/>
  <c r="CB256" i="2"/>
  <c r="CA256" i="2"/>
  <c r="B249" i="4"/>
  <c r="F249" i="4" s="1"/>
  <c r="CB252" i="2"/>
  <c r="CA252" i="2"/>
  <c r="B245" i="4"/>
  <c r="CB248" i="2"/>
  <c r="CA248" i="2"/>
  <c r="B241" i="4"/>
  <c r="C241" i="4" s="1"/>
  <c r="B237" i="4"/>
  <c r="E237" i="4" s="1"/>
  <c r="B233" i="4"/>
  <c r="F233" i="4" s="1"/>
  <c r="B229" i="4"/>
  <c r="B225" i="4"/>
  <c r="B221" i="4"/>
  <c r="E221" i="4" s="1"/>
  <c r="B217" i="4"/>
  <c r="F217" i="4" s="1"/>
  <c r="B213" i="4"/>
  <c r="B209" i="4"/>
  <c r="C209" i="4" s="1"/>
  <c r="B205" i="4"/>
  <c r="E205" i="4" s="1"/>
  <c r="B201" i="4"/>
  <c r="F201" i="4" s="1"/>
  <c r="B197" i="4"/>
  <c r="B193" i="4"/>
  <c r="B189" i="4"/>
  <c r="E189" i="4" s="1"/>
  <c r="B185" i="4"/>
  <c r="F185" i="4" s="1"/>
  <c r="B181" i="4"/>
  <c r="B177" i="4"/>
  <c r="C177" i="4" s="1"/>
  <c r="B173" i="4"/>
  <c r="E173" i="4" s="1"/>
  <c r="B169" i="4"/>
  <c r="F169" i="4" s="1"/>
  <c r="B165" i="4"/>
  <c r="B161" i="4"/>
  <c r="CA164" i="2"/>
  <c r="CB164" i="2"/>
  <c r="B157" i="4"/>
  <c r="F157" i="4" s="1"/>
  <c r="CB160" i="2"/>
  <c r="CA160" i="2"/>
  <c r="B153" i="4"/>
  <c r="F153" i="4" s="1"/>
  <c r="CB156" i="2"/>
  <c r="CA156" i="2"/>
  <c r="B149" i="4"/>
  <c r="CB152" i="2"/>
  <c r="CA152" i="2"/>
  <c r="B145" i="4"/>
  <c r="C145" i="4" s="1"/>
  <c r="CA148" i="2"/>
  <c r="CB148" i="2"/>
  <c r="B141" i="4"/>
  <c r="CB144" i="2"/>
  <c r="CA144" i="2"/>
  <c r="B137" i="4"/>
  <c r="F137" i="4" s="1"/>
  <c r="CB140" i="2"/>
  <c r="CA140" i="2"/>
  <c r="B133" i="4"/>
  <c r="D133" i="4" s="1"/>
  <c r="CB136" i="2"/>
  <c r="CA136" i="2"/>
  <c r="B129" i="4"/>
  <c r="CB132" i="2"/>
  <c r="CA132" i="2"/>
  <c r="B125" i="4"/>
  <c r="F125" i="4" s="1"/>
  <c r="CB128" i="2"/>
  <c r="CA128" i="2"/>
  <c r="B121" i="4"/>
  <c r="F121" i="4" s="1"/>
  <c r="CB124" i="2"/>
  <c r="CA124" i="2"/>
  <c r="B117" i="4"/>
  <c r="CB120" i="2"/>
  <c r="CA120" i="2"/>
  <c r="B113" i="4"/>
  <c r="D113" i="4" s="1"/>
  <c r="CB116" i="2"/>
  <c r="CA116" i="2"/>
  <c r="B109" i="4"/>
  <c r="CB112" i="2"/>
  <c r="CA112" i="2"/>
  <c r="B105" i="4"/>
  <c r="F105" i="4" s="1"/>
  <c r="CB108" i="2"/>
  <c r="CA108" i="2"/>
  <c r="B101" i="4"/>
  <c r="CB104" i="2"/>
  <c r="CA104" i="2"/>
  <c r="B97" i="4"/>
  <c r="CB100" i="2"/>
  <c r="CA100" i="2"/>
  <c r="B93" i="4"/>
  <c r="CB96" i="2"/>
  <c r="CA96" i="2"/>
  <c r="B89" i="4"/>
  <c r="F89" i="4" s="1"/>
  <c r="CA92" i="2"/>
  <c r="CB92" i="2"/>
  <c r="B85" i="4"/>
  <c r="CB88" i="2"/>
  <c r="CA88" i="2"/>
  <c r="B81" i="4"/>
  <c r="D81" i="4" s="1"/>
  <c r="B77" i="4"/>
  <c r="B73" i="4"/>
  <c r="F73" i="4" s="1"/>
  <c r="B69" i="4"/>
  <c r="D69" i="4" s="1"/>
  <c r="B65" i="4"/>
  <c r="B61" i="4"/>
  <c r="B57" i="4"/>
  <c r="F57" i="4" s="1"/>
  <c r="B53" i="4"/>
  <c r="D53" i="4" s="1"/>
  <c r="B49" i="4"/>
  <c r="D49" i="4" s="1"/>
  <c r="B45" i="4"/>
  <c r="B41" i="4"/>
  <c r="F41" i="4" s="1"/>
  <c r="B37" i="4"/>
  <c r="B33" i="4"/>
  <c r="B29" i="4"/>
  <c r="B25" i="4"/>
  <c r="F25" i="4" s="1"/>
  <c r="B21" i="4"/>
  <c r="B17" i="4"/>
  <c r="D17" i="4" s="1"/>
  <c r="CA20" i="2"/>
  <c r="CB20" i="2"/>
  <c r="B13" i="4"/>
  <c r="F13" i="4" s="1"/>
  <c r="CB16" i="2"/>
  <c r="CA16" i="2"/>
  <c r="B9" i="4"/>
  <c r="D9" i="4" s="1"/>
  <c r="CB12" i="2"/>
  <c r="CA12" i="2"/>
  <c r="B5" i="4"/>
  <c r="CB8" i="2"/>
  <c r="CA8" i="2"/>
  <c r="B783" i="4"/>
  <c r="B751" i="4"/>
  <c r="B719" i="4"/>
  <c r="P719" i="4" s="1"/>
  <c r="L719" i="4" s="1"/>
  <c r="B687" i="4"/>
  <c r="B655" i="4"/>
  <c r="B623" i="4"/>
  <c r="B591" i="4"/>
  <c r="B559" i="4"/>
  <c r="D559" i="4" s="1"/>
  <c r="B527" i="4"/>
  <c r="D527" i="4" s="1"/>
  <c r="B131" i="4"/>
  <c r="E791" i="4"/>
  <c r="E755" i="4"/>
  <c r="P739" i="4"/>
  <c r="L739" i="4" s="1"/>
  <c r="P723" i="4"/>
  <c r="L723" i="4" s="1"/>
  <c r="F707" i="4"/>
  <c r="E651" i="4"/>
  <c r="P587" i="4"/>
  <c r="F535" i="4"/>
  <c r="E799" i="4"/>
  <c r="F799" i="4"/>
  <c r="P799" i="4"/>
  <c r="L799" i="4" s="1"/>
  <c r="E767" i="4"/>
  <c r="F767" i="4"/>
  <c r="P767" i="4"/>
  <c r="P671" i="4"/>
  <c r="L671" i="4" s="1"/>
  <c r="E671" i="4"/>
  <c r="F671" i="4"/>
  <c r="P639" i="4"/>
  <c r="L639" i="4" s="1"/>
  <c r="E639" i="4"/>
  <c r="F639" i="4"/>
  <c r="F607" i="4"/>
  <c r="P607" i="4"/>
  <c r="E607" i="4"/>
  <c r="P575" i="4"/>
  <c r="L575" i="4" s="1"/>
  <c r="E575" i="4"/>
  <c r="F575" i="4"/>
  <c r="F543" i="4"/>
  <c r="P543" i="4"/>
  <c r="L543" i="4" s="1"/>
  <c r="E543" i="4"/>
  <c r="F778" i="4"/>
  <c r="E730" i="4"/>
  <c r="F682" i="4"/>
  <c r="E650" i="4"/>
  <c r="E602" i="4"/>
  <c r="F590" i="4"/>
  <c r="P578" i="4"/>
  <c r="L578" i="4" s="1"/>
  <c r="P570" i="4"/>
  <c r="L570" i="4" s="1"/>
  <c r="E522" i="4"/>
  <c r="P490" i="4"/>
  <c r="L490" i="4" s="1"/>
  <c r="E600" i="4"/>
  <c r="F600" i="4"/>
  <c r="P600" i="4"/>
  <c r="L600" i="4" s="1"/>
  <c r="F777" i="4"/>
  <c r="F729" i="4"/>
  <c r="F697" i="4"/>
  <c r="E649" i="4"/>
  <c r="P601" i="4"/>
  <c r="L601" i="4" s="1"/>
  <c r="E569" i="4"/>
  <c r="E561" i="4"/>
  <c r="E537" i="4"/>
  <c r="E489" i="4"/>
  <c r="P800" i="4"/>
  <c r="L800" i="4" s="1"/>
  <c r="F740" i="4"/>
  <c r="P676" i="4"/>
  <c r="L676" i="4" s="1"/>
  <c r="E652" i="4"/>
  <c r="F644" i="4"/>
  <c r="F608" i="4"/>
  <c r="E556" i="4"/>
  <c r="F648" i="4"/>
  <c r="E584" i="4"/>
  <c r="D800" i="4"/>
  <c r="C791" i="4"/>
  <c r="C535" i="4"/>
  <c r="C592" i="4"/>
  <c r="D782" i="4"/>
  <c r="C774" i="4"/>
  <c r="C710" i="4"/>
  <c r="C686" i="4"/>
  <c r="C646" i="4"/>
  <c r="C590" i="4"/>
  <c r="C518" i="4"/>
  <c r="F474" i="4"/>
  <c r="E458" i="4"/>
  <c r="D442" i="4"/>
  <c r="E426" i="4"/>
  <c r="D410" i="4"/>
  <c r="E394" i="4"/>
  <c r="D378" i="4"/>
  <c r="E362" i="4"/>
  <c r="F346" i="4"/>
  <c r="F330" i="4"/>
  <c r="D314" i="4"/>
  <c r="F298" i="4"/>
  <c r="D282" i="4"/>
  <c r="F266" i="4"/>
  <c r="D250" i="4"/>
  <c r="F234" i="4"/>
  <c r="E206" i="4"/>
  <c r="E170" i="4"/>
  <c r="D170" i="4"/>
  <c r="D142" i="4"/>
  <c r="F90" i="4"/>
  <c r="D90" i="4"/>
  <c r="D70" i="4"/>
  <c r="F58" i="4"/>
  <c r="D58" i="4"/>
  <c r="D42" i="4"/>
  <c r="C42" i="4"/>
  <c r="C26" i="4"/>
  <c r="F10" i="4"/>
  <c r="C799" i="4"/>
  <c r="D799" i="4"/>
  <c r="C767" i="4"/>
  <c r="D767" i="4"/>
  <c r="C719" i="4"/>
  <c r="D671" i="4"/>
  <c r="C671" i="4"/>
  <c r="D639" i="4"/>
  <c r="C639" i="4"/>
  <c r="D607" i="4"/>
  <c r="C607" i="4"/>
  <c r="C591" i="4"/>
  <c r="D575" i="4"/>
  <c r="C575" i="4"/>
  <c r="D543" i="4"/>
  <c r="C543" i="4"/>
  <c r="D765" i="4"/>
  <c r="C585" i="4"/>
  <c r="D585" i="4"/>
  <c r="C553" i="4"/>
  <c r="D537" i="4"/>
  <c r="C457" i="4"/>
  <c r="F441" i="4"/>
  <c r="F425" i="4"/>
  <c r="D425" i="4"/>
  <c r="D409" i="4"/>
  <c r="C409" i="4"/>
  <c r="C393" i="4"/>
  <c r="F377" i="4"/>
  <c r="F361" i="4"/>
  <c r="D361" i="4"/>
  <c r="D345" i="4"/>
  <c r="C345" i="4"/>
  <c r="C329" i="4"/>
  <c r="F313" i="4"/>
  <c r="F297" i="4"/>
  <c r="D297" i="4"/>
  <c r="D281" i="4"/>
  <c r="C281" i="4"/>
  <c r="C265" i="4"/>
  <c r="F9" i="4"/>
  <c r="D776" i="4"/>
  <c r="D728" i="4"/>
  <c r="D696" i="4"/>
  <c r="D616" i="4"/>
  <c r="C616" i="4"/>
  <c r="D600" i="4"/>
  <c r="C600" i="4"/>
  <c r="D584" i="4"/>
  <c r="D568" i="4"/>
  <c r="C568" i="4"/>
  <c r="D536" i="4"/>
  <c r="C536" i="4"/>
  <c r="D772" i="4"/>
  <c r="C772" i="4"/>
  <c r="D708" i="4"/>
  <c r="C708" i="4"/>
  <c r="C676" i="4"/>
  <c r="C644" i="4"/>
  <c r="C612" i="4"/>
  <c r="D556" i="4"/>
  <c r="D532" i="4"/>
  <c r="D524" i="4"/>
  <c r="C524" i="4"/>
  <c r="D468" i="4"/>
  <c r="F464" i="4"/>
  <c r="D464" i="4"/>
  <c r="F460" i="4"/>
  <c r="E460" i="4"/>
  <c r="C460" i="4"/>
  <c r="E440" i="4"/>
  <c r="D436" i="4"/>
  <c r="D432" i="4"/>
  <c r="E432" i="4"/>
  <c r="E428" i="4"/>
  <c r="D428" i="4"/>
  <c r="C428" i="4"/>
  <c r="E404" i="4"/>
  <c r="F400" i="4"/>
  <c r="D400" i="4"/>
  <c r="E400" i="4"/>
  <c r="E396" i="4"/>
  <c r="D396" i="4"/>
  <c r="D376" i="4"/>
  <c r="E372" i="4"/>
  <c r="F368" i="4"/>
  <c r="E368" i="4"/>
  <c r="C368" i="4"/>
  <c r="D364" i="4"/>
  <c r="C364" i="4"/>
  <c r="D356" i="4"/>
  <c r="E336" i="4"/>
  <c r="C336" i="4"/>
  <c r="E332" i="4"/>
  <c r="C332" i="4"/>
  <c r="F312" i="4"/>
  <c r="F304" i="4"/>
  <c r="E304" i="4"/>
  <c r="F300" i="4"/>
  <c r="E300" i="4"/>
  <c r="D292" i="4"/>
  <c r="F272" i="4"/>
  <c r="E272" i="4"/>
  <c r="F268" i="4"/>
  <c r="E268" i="4"/>
  <c r="C268" i="4"/>
  <c r="E240" i="4"/>
  <c r="C240" i="4"/>
  <c r="F236" i="4"/>
  <c r="C236" i="4"/>
  <c r="E220" i="4"/>
  <c r="E216" i="4"/>
  <c r="E212" i="4"/>
  <c r="F208" i="4"/>
  <c r="E208" i="4"/>
  <c r="D208" i="4"/>
  <c r="D204" i="4"/>
  <c r="E204" i="4"/>
  <c r="E180" i="4"/>
  <c r="E176" i="4"/>
  <c r="C176" i="4"/>
  <c r="F172" i="4"/>
  <c r="C172" i="4"/>
  <c r="E148" i="4"/>
  <c r="C148" i="4"/>
  <c r="D144" i="4"/>
  <c r="C144" i="4"/>
  <c r="D140" i="4"/>
  <c r="C140" i="4"/>
  <c r="E116" i="4"/>
  <c r="F112" i="4"/>
  <c r="D112" i="4"/>
  <c r="F108" i="4"/>
  <c r="D108" i="4"/>
  <c r="E100" i="4"/>
  <c r="F88" i="4"/>
  <c r="F80" i="4"/>
  <c r="C80" i="4"/>
  <c r="F76" i="4"/>
  <c r="D76" i="4"/>
  <c r="F48" i="4"/>
  <c r="D48" i="4"/>
  <c r="C48" i="4"/>
  <c r="D44" i="4"/>
  <c r="C44" i="4"/>
  <c r="D40" i="4"/>
  <c r="C40" i="4"/>
  <c r="F16" i="4"/>
  <c r="E16" i="4"/>
  <c r="D16" i="4"/>
  <c r="E12" i="4"/>
  <c r="D12" i="4"/>
  <c r="D778" i="4"/>
  <c r="H778" i="4" s="1"/>
  <c r="D762" i="4"/>
  <c r="D746" i="4"/>
  <c r="C746" i="4"/>
  <c r="D714" i="4"/>
  <c r="H714" i="4" s="1"/>
  <c r="C714" i="4"/>
  <c r="D698" i="4"/>
  <c r="C682" i="4"/>
  <c r="D666" i="4"/>
  <c r="D650" i="4"/>
  <c r="D634" i="4"/>
  <c r="D626" i="4"/>
  <c r="D618" i="4"/>
  <c r="C602" i="4"/>
  <c r="D586" i="4"/>
  <c r="C586" i="4"/>
  <c r="D554" i="4"/>
  <c r="C554" i="4"/>
  <c r="C538" i="4"/>
  <c r="C522" i="4"/>
  <c r="G522" i="4" s="1"/>
  <c r="C506" i="4"/>
  <c r="F454" i="4"/>
  <c r="F446" i="4"/>
  <c r="E414" i="4"/>
  <c r="D414" i="4"/>
  <c r="F390" i="4"/>
  <c r="D382" i="4"/>
  <c r="F366" i="4"/>
  <c r="C334" i="4"/>
  <c r="D334" i="4"/>
  <c r="F326" i="4"/>
  <c r="D318" i="4"/>
  <c r="D302" i="4"/>
  <c r="E270" i="4"/>
  <c r="F262" i="4"/>
  <c r="E238" i="4"/>
  <c r="F218" i="4"/>
  <c r="E218" i="4"/>
  <c r="F202" i="4"/>
  <c r="E202" i="4"/>
  <c r="D202" i="4"/>
  <c r="E186" i="4"/>
  <c r="D186" i="4"/>
  <c r="E174" i="4"/>
  <c r="E154" i="4"/>
  <c r="C154" i="4"/>
  <c r="F138" i="4"/>
  <c r="C138" i="4"/>
  <c r="F122" i="4"/>
  <c r="E122" i="4"/>
  <c r="F106" i="4"/>
  <c r="E106" i="4"/>
  <c r="C106" i="4"/>
  <c r="E94" i="4"/>
  <c r="F74" i="4"/>
  <c r="E74" i="4"/>
  <c r="C74" i="4"/>
  <c r="D777" i="4"/>
  <c r="C777" i="4"/>
  <c r="D761" i="4"/>
  <c r="C745" i="4"/>
  <c r="D729" i="4"/>
  <c r="D713" i="4"/>
  <c r="D697" i="4"/>
  <c r="D681" i="4"/>
  <c r="C681" i="4"/>
  <c r="D649" i="4"/>
  <c r="C649" i="4"/>
  <c r="D633" i="4"/>
  <c r="C617" i="4"/>
  <c r="D597" i="4"/>
  <c r="D589" i="4"/>
  <c r="C521" i="4"/>
  <c r="D505" i="4"/>
  <c r="D489" i="4"/>
  <c r="F473" i="4"/>
  <c r="C473" i="4"/>
  <c r="E473" i="4"/>
  <c r="C461" i="4"/>
  <c r="C429" i="4"/>
  <c r="C397" i="4"/>
  <c r="E333" i="4"/>
  <c r="F301" i="4"/>
  <c r="E249" i="4"/>
  <c r="D249" i="4"/>
  <c r="C249" i="4"/>
  <c r="D233" i="4"/>
  <c r="C233" i="4"/>
  <c r="E217" i="4"/>
  <c r="C217" i="4"/>
  <c r="E201" i="4"/>
  <c r="D201" i="4"/>
  <c r="E185" i="4"/>
  <c r="D185" i="4"/>
  <c r="C185" i="4"/>
  <c r="D169" i="4"/>
  <c r="C169" i="4"/>
  <c r="E153" i="4"/>
  <c r="C153" i="4"/>
  <c r="E137" i="4"/>
  <c r="D137" i="4"/>
  <c r="E121" i="4"/>
  <c r="C121" i="4"/>
  <c r="D121" i="4"/>
  <c r="C105" i="4"/>
  <c r="D105" i="4"/>
  <c r="E89" i="4"/>
  <c r="D89" i="4"/>
  <c r="E73" i="4"/>
  <c r="C73" i="4"/>
  <c r="E57" i="4"/>
  <c r="C57" i="4"/>
  <c r="D57" i="4"/>
  <c r="C41" i="4"/>
  <c r="D41" i="4"/>
  <c r="E25" i="4"/>
  <c r="D25" i="4"/>
  <c r="D648" i="4"/>
  <c r="C648" i="4"/>
  <c r="E3" i="4"/>
  <c r="D787" i="4"/>
  <c r="C779" i="4"/>
  <c r="D779" i="4"/>
  <c r="D771" i="4"/>
  <c r="C747" i="4"/>
  <c r="D747" i="4"/>
  <c r="H747" i="4" s="1"/>
  <c r="D739" i="4"/>
  <c r="C723" i="4"/>
  <c r="D707" i="4"/>
  <c r="H707" i="4" s="1"/>
  <c r="C707" i="4"/>
  <c r="C691" i="4"/>
  <c r="D683" i="4"/>
  <c r="C683" i="4"/>
  <c r="D659" i="4"/>
  <c r="C651" i="4"/>
  <c r="G651" i="4" s="1"/>
  <c r="D643" i="4"/>
  <c r="D627" i="4"/>
  <c r="C619" i="4"/>
  <c r="D611" i="4"/>
  <c r="D595" i="4"/>
  <c r="C587" i="4"/>
  <c r="D579" i="4"/>
  <c r="D563" i="4"/>
  <c r="C563" i="4"/>
  <c r="D555" i="4"/>
  <c r="C555" i="4"/>
  <c r="D515" i="4"/>
  <c r="C507" i="4"/>
  <c r="C503" i="4"/>
  <c r="D499" i="4"/>
  <c r="C495" i="4"/>
  <c r="D487" i="4"/>
  <c r="C479" i="4"/>
  <c r="E475" i="4"/>
  <c r="D475" i="4"/>
  <c r="C475" i="4"/>
  <c r="F471" i="4"/>
  <c r="E471" i="4"/>
  <c r="F463" i="4"/>
  <c r="E463" i="4"/>
  <c r="C463" i="4"/>
  <c r="F455" i="4"/>
  <c r="E455" i="4"/>
  <c r="D451" i="4"/>
  <c r="F443" i="4"/>
  <c r="E443" i="4"/>
  <c r="D443" i="4"/>
  <c r="F439" i="4"/>
  <c r="E439" i="4"/>
  <c r="C439" i="4"/>
  <c r="F435" i="4"/>
  <c r="E435" i="4"/>
  <c r="F431" i="4"/>
  <c r="E431" i="4"/>
  <c r="C431" i="4"/>
  <c r="E427" i="4"/>
  <c r="D427" i="4"/>
  <c r="E415" i="4"/>
  <c r="D415" i="4"/>
  <c r="C415" i="4"/>
  <c r="F411" i="4"/>
  <c r="E411" i="4"/>
  <c r="D411" i="4"/>
  <c r="C411" i="4"/>
  <c r="F407" i="4"/>
  <c r="D407" i="4"/>
  <c r="C407" i="4"/>
  <c r="F403" i="4"/>
  <c r="D403" i="4"/>
  <c r="C403" i="4"/>
  <c r="F395" i="4"/>
  <c r="E395" i="4"/>
  <c r="D395" i="4"/>
  <c r="F383" i="4"/>
  <c r="D383" i="4"/>
  <c r="F379" i="4"/>
  <c r="E379" i="4"/>
  <c r="D379" i="4"/>
  <c r="C379" i="4"/>
  <c r="E375" i="4"/>
  <c r="D375" i="4"/>
  <c r="C375" i="4"/>
  <c r="F371" i="4"/>
  <c r="E371" i="4"/>
  <c r="D371" i="4"/>
  <c r="C371" i="4"/>
  <c r="F367" i="4"/>
  <c r="E367" i="4"/>
  <c r="F363" i="4"/>
  <c r="E363" i="4"/>
  <c r="D363" i="4"/>
  <c r="C355" i="4"/>
  <c r="E351" i="4"/>
  <c r="D351" i="4"/>
  <c r="C351" i="4"/>
  <c r="F347" i="4"/>
  <c r="E347" i="4"/>
  <c r="D347" i="4"/>
  <c r="C347" i="4"/>
  <c r="F343" i="4"/>
  <c r="E343" i="4"/>
  <c r="D343" i="4"/>
  <c r="F339" i="4"/>
  <c r="E339" i="4"/>
  <c r="D339" i="4"/>
  <c r="C339" i="4"/>
  <c r="F335" i="4"/>
  <c r="E335" i="4"/>
  <c r="D335" i="4"/>
  <c r="F331" i="4"/>
  <c r="F327" i="4"/>
  <c r="E327" i="4"/>
  <c r="D327" i="4"/>
  <c r="C327" i="4"/>
  <c r="F315" i="4"/>
  <c r="E315" i="4"/>
  <c r="D315" i="4"/>
  <c r="C315" i="4"/>
  <c r="F311" i="4"/>
  <c r="F307" i="4"/>
  <c r="E307" i="4"/>
  <c r="D307" i="4"/>
  <c r="C307" i="4"/>
  <c r="F303" i="4"/>
  <c r="E303" i="4"/>
  <c r="D303" i="4"/>
  <c r="F295" i="4"/>
  <c r="E295" i="4"/>
  <c r="D295" i="4"/>
  <c r="C295" i="4"/>
  <c r="F291" i="4"/>
  <c r="E291" i="4"/>
  <c r="D291" i="4"/>
  <c r="C291" i="4"/>
  <c r="F287" i="4"/>
  <c r="E287" i="4"/>
  <c r="D287" i="4"/>
  <c r="C287" i="4"/>
  <c r="F279" i="4"/>
  <c r="E279" i="4"/>
  <c r="D279" i="4"/>
  <c r="C279" i="4"/>
  <c r="F275" i="4"/>
  <c r="E275" i="4"/>
  <c r="D275" i="4"/>
  <c r="C275" i="4"/>
  <c r="F271" i="4"/>
  <c r="E271" i="4"/>
  <c r="D271" i="4"/>
  <c r="C271" i="4"/>
  <c r="C267" i="4"/>
  <c r="F263" i="4"/>
  <c r="E263" i="4"/>
  <c r="D263" i="4"/>
  <c r="C263" i="4"/>
  <c r="F255" i="4"/>
  <c r="D255" i="4"/>
  <c r="E255" i="4"/>
  <c r="C255" i="4"/>
  <c r="F247" i="4"/>
  <c r="D247" i="4"/>
  <c r="E247" i="4"/>
  <c r="C247" i="4"/>
  <c r="F243" i="4"/>
  <c r="E243" i="4"/>
  <c r="D243" i="4"/>
  <c r="C243" i="4"/>
  <c r="F239" i="4"/>
  <c r="F235" i="4"/>
  <c r="E235" i="4"/>
  <c r="D235" i="4"/>
  <c r="C235" i="4"/>
  <c r="F231" i="4"/>
  <c r="D231" i="4"/>
  <c r="E231" i="4"/>
  <c r="C231" i="4"/>
  <c r="D227" i="4"/>
  <c r="F223" i="4"/>
  <c r="F219" i="4"/>
  <c r="E219" i="4"/>
  <c r="D219" i="4"/>
  <c r="C219" i="4"/>
  <c r="F215" i="4"/>
  <c r="D215" i="4"/>
  <c r="E215" i="4"/>
  <c r="C215" i="4"/>
  <c r="F207" i="4"/>
  <c r="F203" i="4"/>
  <c r="E203" i="4"/>
  <c r="D203" i="4"/>
  <c r="C203" i="4"/>
  <c r="F199" i="4"/>
  <c r="D199" i="4"/>
  <c r="E199" i="4"/>
  <c r="C199" i="4"/>
  <c r="F191" i="4"/>
  <c r="F187" i="4"/>
  <c r="E187" i="4"/>
  <c r="D187" i="4"/>
  <c r="C187" i="4"/>
  <c r="F183" i="4"/>
  <c r="D183" i="4"/>
  <c r="E183" i="4"/>
  <c r="C183" i="4"/>
  <c r="C179" i="4"/>
  <c r="F175" i="4"/>
  <c r="F171" i="4"/>
  <c r="E171" i="4"/>
  <c r="D171" i="4"/>
  <c r="C171" i="4"/>
  <c r="F167" i="4"/>
  <c r="D167" i="4"/>
  <c r="E167" i="4"/>
  <c r="C167" i="4"/>
  <c r="F159" i="4"/>
  <c r="D159" i="4"/>
  <c r="E159" i="4"/>
  <c r="C159" i="4"/>
  <c r="D155" i="4"/>
  <c r="F151" i="4"/>
  <c r="D151" i="4"/>
  <c r="E151" i="4"/>
  <c r="C151" i="4"/>
  <c r="F147" i="4"/>
  <c r="E147" i="4"/>
  <c r="D147" i="4"/>
  <c r="C147" i="4"/>
  <c r="F143" i="4"/>
  <c r="D143" i="4"/>
  <c r="C143" i="4"/>
  <c r="E143" i="4"/>
  <c r="F135" i="4"/>
  <c r="D135" i="4"/>
  <c r="E135" i="4"/>
  <c r="C135" i="4"/>
  <c r="F123" i="4"/>
  <c r="E123" i="4"/>
  <c r="D123" i="4"/>
  <c r="C123" i="4"/>
  <c r="F119" i="4"/>
  <c r="D119" i="4"/>
  <c r="E119" i="4"/>
  <c r="C119" i="4"/>
  <c r="F115" i="4"/>
  <c r="E115" i="4"/>
  <c r="D115" i="4"/>
  <c r="C115" i="4"/>
  <c r="C111" i="4"/>
  <c r="F107" i="4"/>
  <c r="E107" i="4"/>
  <c r="D107" i="4"/>
  <c r="C107" i="4"/>
  <c r="F103" i="4"/>
  <c r="E103" i="4"/>
  <c r="D103" i="4"/>
  <c r="C103" i="4"/>
  <c r="F99" i="4"/>
  <c r="E99" i="4"/>
  <c r="D99" i="4"/>
  <c r="C99" i="4"/>
  <c r="E91" i="4"/>
  <c r="F91" i="4"/>
  <c r="D91" i="4"/>
  <c r="C91" i="4"/>
  <c r="F87" i="4"/>
  <c r="E87" i="4"/>
  <c r="D87" i="4"/>
  <c r="C87" i="4"/>
  <c r="E83" i="4"/>
  <c r="F83" i="4"/>
  <c r="D83" i="4"/>
  <c r="C83" i="4"/>
  <c r="C79" i="4"/>
  <c r="E75" i="4"/>
  <c r="D75" i="4"/>
  <c r="C75" i="4"/>
  <c r="F71" i="4"/>
  <c r="E71" i="4"/>
  <c r="D71" i="4"/>
  <c r="C71" i="4"/>
  <c r="E67" i="4"/>
  <c r="D67" i="4"/>
  <c r="F67" i="4"/>
  <c r="C67" i="4"/>
  <c r="E63" i="4"/>
  <c r="E59" i="4"/>
  <c r="D59" i="4"/>
  <c r="C59" i="4"/>
  <c r="F55" i="4"/>
  <c r="E55" i="4"/>
  <c r="D55" i="4"/>
  <c r="C55" i="4"/>
  <c r="E51" i="4"/>
  <c r="F51" i="4"/>
  <c r="D51" i="4"/>
  <c r="C51" i="4"/>
  <c r="E43" i="4"/>
  <c r="D43" i="4"/>
  <c r="C43" i="4"/>
  <c r="F39" i="4"/>
  <c r="E39" i="4"/>
  <c r="D39" i="4"/>
  <c r="C39" i="4"/>
  <c r="E35" i="4"/>
  <c r="F35" i="4"/>
  <c r="D35" i="4"/>
  <c r="C35" i="4"/>
  <c r="E27" i="4"/>
  <c r="D27" i="4"/>
  <c r="C27" i="4"/>
  <c r="F23" i="4"/>
  <c r="E23" i="4"/>
  <c r="D23" i="4"/>
  <c r="C23" i="4"/>
  <c r="E19" i="4"/>
  <c r="F19" i="4"/>
  <c r="D19" i="4"/>
  <c r="C19" i="4"/>
  <c r="E11" i="4"/>
  <c r="F11" i="4"/>
  <c r="D11" i="4"/>
  <c r="C11" i="4"/>
  <c r="F7" i="4"/>
  <c r="E7" i="4"/>
  <c r="D7" i="4"/>
  <c r="C7" i="4"/>
  <c r="P7" i="5"/>
  <c r="P12" i="5"/>
  <c r="P17" i="5"/>
  <c r="I4" i="5"/>
  <c r="J4" i="5" s="1"/>
  <c r="L4" i="5" s="1"/>
  <c r="I5" i="5"/>
  <c r="J5" i="5" s="1"/>
  <c r="L5" i="5" s="1"/>
  <c r="I6" i="5"/>
  <c r="J6" i="5" s="1"/>
  <c r="L6" i="5" s="1"/>
  <c r="I7" i="5"/>
  <c r="J7" i="5" s="1"/>
  <c r="L7" i="5" s="1"/>
  <c r="I8" i="5"/>
  <c r="J8" i="5" s="1"/>
  <c r="L8" i="5" s="1"/>
  <c r="I9" i="5"/>
  <c r="J9" i="5" s="1"/>
  <c r="L9" i="5" s="1"/>
  <c r="I10" i="5"/>
  <c r="J10" i="5" s="1"/>
  <c r="L10" i="5" s="1"/>
  <c r="I11" i="5"/>
  <c r="J11" i="5" s="1"/>
  <c r="L11" i="5" s="1"/>
  <c r="I12" i="5"/>
  <c r="J12" i="5" s="1"/>
  <c r="L12" i="5" s="1"/>
  <c r="I13" i="5"/>
  <c r="J13" i="5" s="1"/>
  <c r="L13" i="5" s="1"/>
  <c r="I14" i="5"/>
  <c r="J14" i="5" s="1"/>
  <c r="L14" i="5" s="1"/>
  <c r="I15" i="5"/>
  <c r="J15" i="5" s="1"/>
  <c r="L15" i="5" s="1"/>
  <c r="I16" i="5"/>
  <c r="J16" i="5" s="1"/>
  <c r="L16" i="5" s="1"/>
  <c r="I17" i="5"/>
  <c r="J17" i="5" s="1"/>
  <c r="L17" i="5" s="1"/>
  <c r="I18" i="5"/>
  <c r="J18" i="5" s="1"/>
  <c r="L18" i="5" s="1"/>
  <c r="I19" i="5"/>
  <c r="J19" i="5" s="1"/>
  <c r="L19" i="5" s="1"/>
  <c r="I20" i="5"/>
  <c r="J20" i="5" s="1"/>
  <c r="L20" i="5" s="1"/>
  <c r="I21" i="5"/>
  <c r="J21" i="5" s="1"/>
  <c r="L21" i="5" s="1"/>
  <c r="I22" i="5"/>
  <c r="J22" i="5" s="1"/>
  <c r="L22" i="5" s="1"/>
  <c r="I23" i="5"/>
  <c r="J23" i="5" s="1"/>
  <c r="L23" i="5" s="1"/>
  <c r="I24" i="5"/>
  <c r="J24" i="5" s="1"/>
  <c r="L24" i="5" s="1"/>
  <c r="I25" i="5"/>
  <c r="J25" i="5" s="1"/>
  <c r="L25" i="5" s="1"/>
  <c r="I26" i="5"/>
  <c r="J26" i="5" s="1"/>
  <c r="L26" i="5" s="1"/>
  <c r="I27" i="5"/>
  <c r="J27" i="5" s="1"/>
  <c r="L27" i="5" s="1"/>
  <c r="I28" i="5"/>
  <c r="J28" i="5" s="1"/>
  <c r="L28" i="5" s="1"/>
  <c r="I29" i="5"/>
  <c r="J29" i="5" s="1"/>
  <c r="L29" i="5" s="1"/>
  <c r="I30" i="5"/>
  <c r="J30" i="5" s="1"/>
  <c r="L30" i="5" s="1"/>
  <c r="I31" i="5"/>
  <c r="J31" i="5" s="1"/>
  <c r="L31" i="5" s="1"/>
  <c r="I32" i="5"/>
  <c r="J32" i="5" s="1"/>
  <c r="L32" i="5" s="1"/>
  <c r="I33" i="5"/>
  <c r="J33" i="5" s="1"/>
  <c r="L33" i="5" s="1"/>
  <c r="I34" i="5"/>
  <c r="J34" i="5" s="1"/>
  <c r="L34" i="5" s="1"/>
  <c r="I35" i="5"/>
  <c r="J35" i="5" s="1"/>
  <c r="L35" i="5" s="1"/>
  <c r="I36" i="5"/>
  <c r="J36" i="5" s="1"/>
  <c r="L36" i="5" s="1"/>
  <c r="I37" i="5"/>
  <c r="J37" i="5" s="1"/>
  <c r="L37" i="5" s="1"/>
  <c r="I38" i="5"/>
  <c r="J38" i="5" s="1"/>
  <c r="L38" i="5" s="1"/>
  <c r="I39" i="5"/>
  <c r="J39" i="5" s="1"/>
  <c r="L39" i="5" s="1"/>
  <c r="I40" i="5"/>
  <c r="J40" i="5" s="1"/>
  <c r="L40" i="5" s="1"/>
  <c r="I41" i="5"/>
  <c r="J41" i="5" s="1"/>
  <c r="L41" i="5" s="1"/>
  <c r="I42" i="5"/>
  <c r="J42" i="5" s="1"/>
  <c r="L42" i="5" s="1"/>
  <c r="I43" i="5"/>
  <c r="J43" i="5" s="1"/>
  <c r="L43" i="5" s="1"/>
  <c r="I44" i="5"/>
  <c r="J44" i="5" s="1"/>
  <c r="L44" i="5" s="1"/>
  <c r="I45" i="5"/>
  <c r="J45" i="5" s="1"/>
  <c r="L45" i="5" s="1"/>
  <c r="I46" i="5"/>
  <c r="J46" i="5" s="1"/>
  <c r="L46" i="5" s="1"/>
  <c r="I47" i="5"/>
  <c r="J47" i="5" s="1"/>
  <c r="L47" i="5" s="1"/>
  <c r="I48" i="5"/>
  <c r="J48" i="5" s="1"/>
  <c r="L48" i="5" s="1"/>
  <c r="I49" i="5"/>
  <c r="J49" i="5" s="1"/>
  <c r="L49" i="5" s="1"/>
  <c r="I50" i="5"/>
  <c r="J50" i="5" s="1"/>
  <c r="L50" i="5" s="1"/>
  <c r="I51" i="5"/>
  <c r="J51" i="5" s="1"/>
  <c r="L51" i="5" s="1"/>
  <c r="I52" i="5"/>
  <c r="J52" i="5" s="1"/>
  <c r="L52" i="5" s="1"/>
  <c r="I53" i="5"/>
  <c r="J53" i="5" s="1"/>
  <c r="L53" i="5" s="1"/>
  <c r="I54" i="5"/>
  <c r="J54" i="5" s="1"/>
  <c r="L54" i="5" s="1"/>
  <c r="I55" i="5"/>
  <c r="J55" i="5" s="1"/>
  <c r="L55" i="5" s="1"/>
  <c r="I56" i="5"/>
  <c r="J56" i="5" s="1"/>
  <c r="L56" i="5" s="1"/>
  <c r="I57" i="5"/>
  <c r="J57" i="5" s="1"/>
  <c r="L57" i="5" s="1"/>
  <c r="I58" i="5"/>
  <c r="J58" i="5" s="1"/>
  <c r="L58" i="5" s="1"/>
  <c r="I59" i="5"/>
  <c r="J59" i="5" s="1"/>
  <c r="L59" i="5" s="1"/>
  <c r="I60" i="5"/>
  <c r="J60" i="5" s="1"/>
  <c r="L60" i="5" s="1"/>
  <c r="I61" i="5"/>
  <c r="J61" i="5" s="1"/>
  <c r="L61" i="5" s="1"/>
  <c r="I62" i="5"/>
  <c r="J62" i="5" s="1"/>
  <c r="L62" i="5" s="1"/>
  <c r="I63" i="5"/>
  <c r="J63" i="5" s="1"/>
  <c r="L63" i="5" s="1"/>
  <c r="I64" i="5"/>
  <c r="J64" i="5" s="1"/>
  <c r="L64" i="5" s="1"/>
  <c r="I65" i="5"/>
  <c r="J65" i="5" s="1"/>
  <c r="L65" i="5" s="1"/>
  <c r="I66" i="5"/>
  <c r="J66" i="5" s="1"/>
  <c r="L66" i="5" s="1"/>
  <c r="I67" i="5"/>
  <c r="J67" i="5" s="1"/>
  <c r="L67" i="5" s="1"/>
  <c r="I68" i="5"/>
  <c r="J68" i="5" s="1"/>
  <c r="L68" i="5" s="1"/>
  <c r="I69" i="5"/>
  <c r="J69" i="5" s="1"/>
  <c r="L69" i="5" s="1"/>
  <c r="I70" i="5"/>
  <c r="J70" i="5" s="1"/>
  <c r="L70" i="5" s="1"/>
  <c r="I71" i="5"/>
  <c r="J71" i="5" s="1"/>
  <c r="L71" i="5" s="1"/>
  <c r="I72" i="5"/>
  <c r="J72" i="5" s="1"/>
  <c r="L72" i="5" s="1"/>
  <c r="I73" i="5"/>
  <c r="J73" i="5" s="1"/>
  <c r="L73" i="5" s="1"/>
  <c r="I74" i="5"/>
  <c r="J74" i="5" s="1"/>
  <c r="L74" i="5" s="1"/>
  <c r="I75" i="5"/>
  <c r="J75" i="5" s="1"/>
  <c r="L75" i="5" s="1"/>
  <c r="I76" i="5"/>
  <c r="J76" i="5" s="1"/>
  <c r="L76" i="5" s="1"/>
  <c r="I77" i="5"/>
  <c r="J77" i="5" s="1"/>
  <c r="L77" i="5" s="1"/>
  <c r="I78" i="5"/>
  <c r="J78" i="5" s="1"/>
  <c r="L78" i="5" s="1"/>
  <c r="I79" i="5"/>
  <c r="J79" i="5" s="1"/>
  <c r="L79" i="5" s="1"/>
  <c r="I80" i="5"/>
  <c r="J80" i="5" s="1"/>
  <c r="L80" i="5" s="1"/>
  <c r="I81" i="5"/>
  <c r="J81" i="5" s="1"/>
  <c r="L81" i="5" s="1"/>
  <c r="I82" i="5"/>
  <c r="J82" i="5" s="1"/>
  <c r="L82" i="5" s="1"/>
  <c r="I83" i="5"/>
  <c r="J83" i="5" s="1"/>
  <c r="L83" i="5" s="1"/>
  <c r="I84" i="5"/>
  <c r="J84" i="5" s="1"/>
  <c r="L84" i="5" s="1"/>
  <c r="I85" i="5"/>
  <c r="J85" i="5" s="1"/>
  <c r="L85" i="5" s="1"/>
  <c r="I86" i="5"/>
  <c r="J86" i="5" s="1"/>
  <c r="L86" i="5" s="1"/>
  <c r="I87" i="5"/>
  <c r="J87" i="5" s="1"/>
  <c r="L87" i="5" s="1"/>
  <c r="I88" i="5"/>
  <c r="J88" i="5" s="1"/>
  <c r="L88" i="5" s="1"/>
  <c r="I89" i="5"/>
  <c r="J89" i="5" s="1"/>
  <c r="L89" i="5" s="1"/>
  <c r="I90" i="5"/>
  <c r="J90" i="5" s="1"/>
  <c r="L90" i="5" s="1"/>
  <c r="I91" i="5"/>
  <c r="J91" i="5" s="1"/>
  <c r="L91" i="5" s="1"/>
  <c r="I92" i="5"/>
  <c r="J92" i="5" s="1"/>
  <c r="L92" i="5" s="1"/>
  <c r="I93" i="5"/>
  <c r="J93" i="5" s="1"/>
  <c r="L93" i="5" s="1"/>
  <c r="I94" i="5"/>
  <c r="J94" i="5" s="1"/>
  <c r="L94" i="5" s="1"/>
  <c r="I95" i="5"/>
  <c r="J95" i="5" s="1"/>
  <c r="L95" i="5" s="1"/>
  <c r="I96" i="5"/>
  <c r="J96" i="5" s="1"/>
  <c r="L96" i="5" s="1"/>
  <c r="I97" i="5"/>
  <c r="J97" i="5" s="1"/>
  <c r="L97" i="5" s="1"/>
  <c r="I98" i="5"/>
  <c r="J98" i="5" s="1"/>
  <c r="L98" i="5" s="1"/>
  <c r="I99" i="5"/>
  <c r="J99" i="5" s="1"/>
  <c r="L99" i="5" s="1"/>
  <c r="I100" i="5"/>
  <c r="J100" i="5" s="1"/>
  <c r="L100" i="5" s="1"/>
  <c r="I101" i="5"/>
  <c r="J101" i="5" s="1"/>
  <c r="L101" i="5" s="1"/>
  <c r="I102" i="5"/>
  <c r="J102" i="5" s="1"/>
  <c r="L102" i="5" s="1"/>
  <c r="I103" i="5"/>
  <c r="J103" i="5" s="1"/>
  <c r="L103" i="5" s="1"/>
  <c r="I104" i="5"/>
  <c r="J104" i="5" s="1"/>
  <c r="L104" i="5" s="1"/>
  <c r="I105" i="5"/>
  <c r="J105" i="5" s="1"/>
  <c r="L105" i="5" s="1"/>
  <c r="I106" i="5"/>
  <c r="J106" i="5" s="1"/>
  <c r="L106" i="5" s="1"/>
  <c r="I107" i="5"/>
  <c r="J107" i="5" s="1"/>
  <c r="L107" i="5" s="1"/>
  <c r="I108" i="5"/>
  <c r="J108" i="5" s="1"/>
  <c r="L108" i="5" s="1"/>
  <c r="I109" i="5"/>
  <c r="J109" i="5" s="1"/>
  <c r="L109" i="5" s="1"/>
  <c r="I110" i="5"/>
  <c r="J110" i="5" s="1"/>
  <c r="L110" i="5" s="1"/>
  <c r="I111" i="5"/>
  <c r="J111" i="5" s="1"/>
  <c r="L111" i="5" s="1"/>
  <c r="I112" i="5"/>
  <c r="J112" i="5" s="1"/>
  <c r="L112" i="5" s="1"/>
  <c r="I113" i="5"/>
  <c r="J113" i="5" s="1"/>
  <c r="L113" i="5" s="1"/>
  <c r="I114" i="5"/>
  <c r="J114" i="5" s="1"/>
  <c r="L114" i="5" s="1"/>
  <c r="I115" i="5"/>
  <c r="J115" i="5" s="1"/>
  <c r="L115" i="5" s="1"/>
  <c r="I116" i="5"/>
  <c r="J116" i="5" s="1"/>
  <c r="L116" i="5" s="1"/>
  <c r="I117" i="5"/>
  <c r="J117" i="5" s="1"/>
  <c r="L117" i="5" s="1"/>
  <c r="I118" i="5"/>
  <c r="J118" i="5" s="1"/>
  <c r="L118" i="5" s="1"/>
  <c r="I119" i="5"/>
  <c r="J119" i="5" s="1"/>
  <c r="L119" i="5" s="1"/>
  <c r="I120" i="5"/>
  <c r="J120" i="5" s="1"/>
  <c r="L120" i="5" s="1"/>
  <c r="I121" i="5"/>
  <c r="J121" i="5" s="1"/>
  <c r="L121" i="5" s="1"/>
  <c r="I122" i="5"/>
  <c r="J122" i="5" s="1"/>
  <c r="L122" i="5" s="1"/>
  <c r="I123" i="5"/>
  <c r="J123" i="5" s="1"/>
  <c r="L123" i="5" s="1"/>
  <c r="I124" i="5"/>
  <c r="J124" i="5" s="1"/>
  <c r="L124" i="5" s="1"/>
  <c r="I125" i="5"/>
  <c r="J125" i="5" s="1"/>
  <c r="L125" i="5" s="1"/>
  <c r="I126" i="5"/>
  <c r="J126" i="5" s="1"/>
  <c r="L126" i="5" s="1"/>
  <c r="I127" i="5"/>
  <c r="J127" i="5" s="1"/>
  <c r="L127" i="5" s="1"/>
  <c r="I128" i="5"/>
  <c r="J128" i="5" s="1"/>
  <c r="L128" i="5" s="1"/>
  <c r="I129" i="5"/>
  <c r="J129" i="5" s="1"/>
  <c r="L129" i="5" s="1"/>
  <c r="I130" i="5"/>
  <c r="J130" i="5" s="1"/>
  <c r="L130" i="5" s="1"/>
  <c r="I131" i="5"/>
  <c r="J131" i="5" s="1"/>
  <c r="L131" i="5" s="1"/>
  <c r="I132" i="5"/>
  <c r="J132" i="5" s="1"/>
  <c r="L132" i="5" s="1"/>
  <c r="I133" i="5"/>
  <c r="J133" i="5" s="1"/>
  <c r="L133" i="5" s="1"/>
  <c r="I134" i="5"/>
  <c r="J134" i="5" s="1"/>
  <c r="L134" i="5" s="1"/>
  <c r="I135" i="5"/>
  <c r="J135" i="5" s="1"/>
  <c r="L135" i="5" s="1"/>
  <c r="I136" i="5"/>
  <c r="J136" i="5" s="1"/>
  <c r="L136" i="5" s="1"/>
  <c r="I137" i="5"/>
  <c r="J137" i="5" s="1"/>
  <c r="L137" i="5" s="1"/>
  <c r="I138" i="5"/>
  <c r="J138" i="5" s="1"/>
  <c r="L138" i="5" s="1"/>
  <c r="I139" i="5"/>
  <c r="J139" i="5" s="1"/>
  <c r="L139" i="5" s="1"/>
  <c r="I140" i="5"/>
  <c r="J140" i="5" s="1"/>
  <c r="L140" i="5" s="1"/>
  <c r="I141" i="5"/>
  <c r="J141" i="5" s="1"/>
  <c r="L141" i="5" s="1"/>
  <c r="I142" i="5"/>
  <c r="J142" i="5" s="1"/>
  <c r="L142" i="5" s="1"/>
  <c r="I143" i="5"/>
  <c r="J143" i="5" s="1"/>
  <c r="L143" i="5" s="1"/>
  <c r="I144" i="5"/>
  <c r="J144" i="5" s="1"/>
  <c r="L144" i="5" s="1"/>
  <c r="I145" i="5"/>
  <c r="J145" i="5" s="1"/>
  <c r="L145" i="5" s="1"/>
  <c r="I146" i="5"/>
  <c r="J146" i="5" s="1"/>
  <c r="L146" i="5" s="1"/>
  <c r="I147" i="5"/>
  <c r="J147" i="5" s="1"/>
  <c r="L147" i="5" s="1"/>
  <c r="I148" i="5"/>
  <c r="J148" i="5" s="1"/>
  <c r="L148" i="5" s="1"/>
  <c r="I149" i="5"/>
  <c r="J149" i="5" s="1"/>
  <c r="L149" i="5" s="1"/>
  <c r="I150" i="5"/>
  <c r="J150" i="5" s="1"/>
  <c r="L150" i="5" s="1"/>
  <c r="I151" i="5"/>
  <c r="J151" i="5" s="1"/>
  <c r="L151" i="5" s="1"/>
  <c r="I152" i="5"/>
  <c r="J152" i="5" s="1"/>
  <c r="L152" i="5" s="1"/>
  <c r="I153" i="5"/>
  <c r="J153" i="5" s="1"/>
  <c r="L153" i="5" s="1"/>
  <c r="I154" i="5"/>
  <c r="J154" i="5" s="1"/>
  <c r="L154" i="5" s="1"/>
  <c r="I155" i="5"/>
  <c r="J155" i="5" s="1"/>
  <c r="L155" i="5" s="1"/>
  <c r="I156" i="5"/>
  <c r="J156" i="5" s="1"/>
  <c r="L156" i="5" s="1"/>
  <c r="I157" i="5"/>
  <c r="J157" i="5" s="1"/>
  <c r="L157" i="5" s="1"/>
  <c r="I158" i="5"/>
  <c r="J158" i="5" s="1"/>
  <c r="L158" i="5" s="1"/>
  <c r="I159" i="5"/>
  <c r="J159" i="5" s="1"/>
  <c r="L159" i="5" s="1"/>
  <c r="I160" i="5"/>
  <c r="J160" i="5" s="1"/>
  <c r="L160" i="5" s="1"/>
  <c r="I161" i="5"/>
  <c r="J161" i="5" s="1"/>
  <c r="L161" i="5" s="1"/>
  <c r="I162" i="5"/>
  <c r="J162" i="5" s="1"/>
  <c r="L162" i="5" s="1"/>
  <c r="I163" i="5"/>
  <c r="J163" i="5" s="1"/>
  <c r="L163" i="5" s="1"/>
  <c r="I164" i="5"/>
  <c r="J164" i="5" s="1"/>
  <c r="L164" i="5" s="1"/>
  <c r="I165" i="5"/>
  <c r="J165" i="5" s="1"/>
  <c r="L165" i="5" s="1"/>
  <c r="I166" i="5"/>
  <c r="J166" i="5" s="1"/>
  <c r="L166" i="5" s="1"/>
  <c r="I167" i="5"/>
  <c r="J167" i="5" s="1"/>
  <c r="L167" i="5" s="1"/>
  <c r="I168" i="5"/>
  <c r="J168" i="5" s="1"/>
  <c r="L168" i="5" s="1"/>
  <c r="I169" i="5"/>
  <c r="J169" i="5" s="1"/>
  <c r="L169" i="5" s="1"/>
  <c r="I170" i="5"/>
  <c r="J170" i="5" s="1"/>
  <c r="L170" i="5" s="1"/>
  <c r="I171" i="5"/>
  <c r="J171" i="5" s="1"/>
  <c r="L171" i="5" s="1"/>
  <c r="I172" i="5"/>
  <c r="J172" i="5" s="1"/>
  <c r="L172" i="5" s="1"/>
  <c r="I173" i="5"/>
  <c r="J173" i="5" s="1"/>
  <c r="L173" i="5" s="1"/>
  <c r="I174" i="5"/>
  <c r="J174" i="5" s="1"/>
  <c r="L174" i="5" s="1"/>
  <c r="I175" i="5"/>
  <c r="J175" i="5" s="1"/>
  <c r="L175" i="5" s="1"/>
  <c r="I176" i="5"/>
  <c r="J176" i="5" s="1"/>
  <c r="L176" i="5" s="1"/>
  <c r="I177" i="5"/>
  <c r="J177" i="5" s="1"/>
  <c r="L177" i="5" s="1"/>
  <c r="I178" i="5"/>
  <c r="J178" i="5" s="1"/>
  <c r="L178" i="5" s="1"/>
  <c r="I179" i="5"/>
  <c r="J179" i="5" s="1"/>
  <c r="L179" i="5" s="1"/>
  <c r="I180" i="5"/>
  <c r="J180" i="5" s="1"/>
  <c r="L180" i="5" s="1"/>
  <c r="I181" i="5"/>
  <c r="J181" i="5" s="1"/>
  <c r="L181" i="5" s="1"/>
  <c r="I182" i="5"/>
  <c r="J182" i="5" s="1"/>
  <c r="L182" i="5" s="1"/>
  <c r="I183" i="5"/>
  <c r="J183" i="5" s="1"/>
  <c r="L183" i="5" s="1"/>
  <c r="I184" i="5"/>
  <c r="J184" i="5" s="1"/>
  <c r="L184" i="5" s="1"/>
  <c r="I185" i="5"/>
  <c r="J185" i="5" s="1"/>
  <c r="L185" i="5" s="1"/>
  <c r="I186" i="5"/>
  <c r="J186" i="5" s="1"/>
  <c r="L186" i="5" s="1"/>
  <c r="I187" i="5"/>
  <c r="J187" i="5" s="1"/>
  <c r="L187" i="5" s="1"/>
  <c r="I188" i="5"/>
  <c r="J188" i="5" s="1"/>
  <c r="L188" i="5" s="1"/>
  <c r="I189" i="5"/>
  <c r="J189" i="5" s="1"/>
  <c r="L189" i="5" s="1"/>
  <c r="I190" i="5"/>
  <c r="J190" i="5" s="1"/>
  <c r="L190" i="5" s="1"/>
  <c r="I191" i="5"/>
  <c r="J191" i="5" s="1"/>
  <c r="L191" i="5" s="1"/>
  <c r="I192" i="5"/>
  <c r="J192" i="5" s="1"/>
  <c r="L192" i="5" s="1"/>
  <c r="I193" i="5"/>
  <c r="J193" i="5" s="1"/>
  <c r="L193" i="5" s="1"/>
  <c r="I194" i="5"/>
  <c r="J194" i="5" s="1"/>
  <c r="L194" i="5" s="1"/>
  <c r="I195" i="5"/>
  <c r="J195" i="5" s="1"/>
  <c r="L195" i="5" s="1"/>
  <c r="I196" i="5"/>
  <c r="J196" i="5" s="1"/>
  <c r="L196" i="5" s="1"/>
  <c r="I197" i="5"/>
  <c r="J197" i="5" s="1"/>
  <c r="L197" i="5" s="1"/>
  <c r="I198" i="5"/>
  <c r="J198" i="5" s="1"/>
  <c r="L198" i="5" s="1"/>
  <c r="I199" i="5"/>
  <c r="J199" i="5" s="1"/>
  <c r="L199" i="5" s="1"/>
  <c r="I200" i="5"/>
  <c r="J200" i="5" s="1"/>
  <c r="L200" i="5" s="1"/>
  <c r="I201" i="5"/>
  <c r="J201" i="5" s="1"/>
  <c r="L201" i="5" s="1"/>
  <c r="I202" i="5"/>
  <c r="J202" i="5" s="1"/>
  <c r="L202" i="5" s="1"/>
  <c r="I203" i="5"/>
  <c r="J203" i="5" s="1"/>
  <c r="L203" i="5" s="1"/>
  <c r="I204" i="5"/>
  <c r="J204" i="5" s="1"/>
  <c r="L204" i="5" s="1"/>
  <c r="I205" i="5"/>
  <c r="J205" i="5" s="1"/>
  <c r="L205" i="5" s="1"/>
  <c r="I206" i="5"/>
  <c r="J206" i="5" s="1"/>
  <c r="L206" i="5" s="1"/>
  <c r="I207" i="5"/>
  <c r="J207" i="5" s="1"/>
  <c r="L207" i="5" s="1"/>
  <c r="I208" i="5"/>
  <c r="J208" i="5" s="1"/>
  <c r="L208" i="5" s="1"/>
  <c r="I209" i="5"/>
  <c r="J209" i="5" s="1"/>
  <c r="L209" i="5" s="1"/>
  <c r="I210" i="5"/>
  <c r="J210" i="5" s="1"/>
  <c r="L210" i="5" s="1"/>
  <c r="I211" i="5"/>
  <c r="J211" i="5" s="1"/>
  <c r="L211" i="5" s="1"/>
  <c r="I212" i="5"/>
  <c r="J212" i="5" s="1"/>
  <c r="L212" i="5" s="1"/>
  <c r="I213" i="5"/>
  <c r="J213" i="5" s="1"/>
  <c r="L213" i="5" s="1"/>
  <c r="I214" i="5"/>
  <c r="J214" i="5" s="1"/>
  <c r="L214" i="5" s="1"/>
  <c r="I215" i="5"/>
  <c r="J215" i="5" s="1"/>
  <c r="L215" i="5" s="1"/>
  <c r="I216" i="5"/>
  <c r="J216" i="5" s="1"/>
  <c r="L216" i="5" s="1"/>
  <c r="I217" i="5"/>
  <c r="J217" i="5" s="1"/>
  <c r="L217" i="5" s="1"/>
  <c r="I218" i="5"/>
  <c r="J218" i="5" s="1"/>
  <c r="L218" i="5" s="1"/>
  <c r="I219" i="5"/>
  <c r="J219" i="5" s="1"/>
  <c r="L219" i="5" s="1"/>
  <c r="I220" i="5"/>
  <c r="J220" i="5" s="1"/>
  <c r="L220" i="5" s="1"/>
  <c r="I221" i="5"/>
  <c r="J221" i="5" s="1"/>
  <c r="L221" i="5" s="1"/>
  <c r="I222" i="5"/>
  <c r="J222" i="5" s="1"/>
  <c r="L222" i="5" s="1"/>
  <c r="I223" i="5"/>
  <c r="J223" i="5" s="1"/>
  <c r="L223" i="5" s="1"/>
  <c r="I224" i="5"/>
  <c r="J224" i="5" s="1"/>
  <c r="L224" i="5" s="1"/>
  <c r="I225" i="5"/>
  <c r="J225" i="5" s="1"/>
  <c r="L225" i="5" s="1"/>
  <c r="I226" i="5"/>
  <c r="J226" i="5" s="1"/>
  <c r="L226" i="5" s="1"/>
  <c r="I227" i="5"/>
  <c r="J227" i="5" s="1"/>
  <c r="L227" i="5" s="1"/>
  <c r="I228" i="5"/>
  <c r="J228" i="5" s="1"/>
  <c r="L228" i="5" s="1"/>
  <c r="I229" i="5"/>
  <c r="J229" i="5" s="1"/>
  <c r="L229" i="5" s="1"/>
  <c r="I230" i="5"/>
  <c r="J230" i="5" s="1"/>
  <c r="L230" i="5" s="1"/>
  <c r="I231" i="5"/>
  <c r="J231" i="5" s="1"/>
  <c r="L231" i="5" s="1"/>
  <c r="I232" i="5"/>
  <c r="J232" i="5" s="1"/>
  <c r="L232" i="5" s="1"/>
  <c r="I233" i="5"/>
  <c r="J233" i="5" s="1"/>
  <c r="L233" i="5" s="1"/>
  <c r="I234" i="5"/>
  <c r="J234" i="5" s="1"/>
  <c r="L234" i="5" s="1"/>
  <c r="I235" i="5"/>
  <c r="J235" i="5" s="1"/>
  <c r="L235" i="5" s="1"/>
  <c r="I236" i="5"/>
  <c r="J236" i="5" s="1"/>
  <c r="L236" i="5" s="1"/>
  <c r="I237" i="5"/>
  <c r="J237" i="5" s="1"/>
  <c r="L237" i="5" s="1"/>
  <c r="I238" i="5"/>
  <c r="J238" i="5" s="1"/>
  <c r="L238" i="5" s="1"/>
  <c r="I239" i="5"/>
  <c r="J239" i="5" s="1"/>
  <c r="L239" i="5" s="1"/>
  <c r="I240" i="5"/>
  <c r="J240" i="5" s="1"/>
  <c r="L240" i="5" s="1"/>
  <c r="I241" i="5"/>
  <c r="J241" i="5" s="1"/>
  <c r="L241" i="5" s="1"/>
  <c r="I242" i="5"/>
  <c r="J242" i="5" s="1"/>
  <c r="L242" i="5" s="1"/>
  <c r="I243" i="5"/>
  <c r="J243" i="5" s="1"/>
  <c r="L243" i="5" s="1"/>
  <c r="I244" i="5"/>
  <c r="J244" i="5" s="1"/>
  <c r="L244" i="5" s="1"/>
  <c r="I245" i="5"/>
  <c r="J245" i="5" s="1"/>
  <c r="L245" i="5" s="1"/>
  <c r="I246" i="5"/>
  <c r="J246" i="5" s="1"/>
  <c r="L246" i="5" s="1"/>
  <c r="I247" i="5"/>
  <c r="J247" i="5" s="1"/>
  <c r="L247" i="5" s="1"/>
  <c r="I248" i="5"/>
  <c r="J248" i="5" s="1"/>
  <c r="L248" i="5" s="1"/>
  <c r="I249" i="5"/>
  <c r="J249" i="5" s="1"/>
  <c r="L249" i="5" s="1"/>
  <c r="I250" i="5"/>
  <c r="J250" i="5" s="1"/>
  <c r="L250" i="5" s="1"/>
  <c r="I251" i="5"/>
  <c r="J251" i="5" s="1"/>
  <c r="L251" i="5" s="1"/>
  <c r="I252" i="5"/>
  <c r="J252" i="5" s="1"/>
  <c r="L252" i="5" s="1"/>
  <c r="I253" i="5"/>
  <c r="J253" i="5" s="1"/>
  <c r="L253" i="5" s="1"/>
  <c r="I254" i="5"/>
  <c r="J254" i="5" s="1"/>
  <c r="L254" i="5" s="1"/>
  <c r="I255" i="5"/>
  <c r="J255" i="5" s="1"/>
  <c r="L255" i="5" s="1"/>
  <c r="I256" i="5"/>
  <c r="J256" i="5" s="1"/>
  <c r="L256" i="5" s="1"/>
  <c r="I257" i="5"/>
  <c r="J257" i="5" s="1"/>
  <c r="L257" i="5" s="1"/>
  <c r="I258" i="5"/>
  <c r="J258" i="5" s="1"/>
  <c r="L258" i="5" s="1"/>
  <c r="I259" i="5"/>
  <c r="J259" i="5" s="1"/>
  <c r="L259" i="5" s="1"/>
  <c r="I260" i="5"/>
  <c r="J260" i="5" s="1"/>
  <c r="L260" i="5" s="1"/>
  <c r="I261" i="5"/>
  <c r="J261" i="5" s="1"/>
  <c r="L261" i="5" s="1"/>
  <c r="I262" i="5"/>
  <c r="J262" i="5" s="1"/>
  <c r="L262" i="5" s="1"/>
  <c r="I263" i="5"/>
  <c r="J263" i="5" s="1"/>
  <c r="L263" i="5" s="1"/>
  <c r="I264" i="5"/>
  <c r="J264" i="5" s="1"/>
  <c r="L264" i="5" s="1"/>
  <c r="I265" i="5"/>
  <c r="J265" i="5" s="1"/>
  <c r="L265" i="5" s="1"/>
  <c r="I266" i="5"/>
  <c r="J266" i="5" s="1"/>
  <c r="L266" i="5" s="1"/>
  <c r="I267" i="5"/>
  <c r="J267" i="5" s="1"/>
  <c r="L267" i="5" s="1"/>
  <c r="I268" i="5"/>
  <c r="J268" i="5" s="1"/>
  <c r="L268" i="5" s="1"/>
  <c r="I269" i="5"/>
  <c r="J269" i="5" s="1"/>
  <c r="L269" i="5" s="1"/>
  <c r="I270" i="5"/>
  <c r="J270" i="5" s="1"/>
  <c r="L270" i="5" s="1"/>
  <c r="I271" i="5"/>
  <c r="J271" i="5" s="1"/>
  <c r="L271" i="5" s="1"/>
  <c r="I272" i="5"/>
  <c r="J272" i="5" s="1"/>
  <c r="L272" i="5" s="1"/>
  <c r="I273" i="5"/>
  <c r="J273" i="5" s="1"/>
  <c r="L273" i="5" s="1"/>
  <c r="I274" i="5"/>
  <c r="J274" i="5" s="1"/>
  <c r="L274" i="5" s="1"/>
  <c r="I275" i="5"/>
  <c r="J275" i="5" s="1"/>
  <c r="L275" i="5" s="1"/>
  <c r="I276" i="5"/>
  <c r="J276" i="5" s="1"/>
  <c r="L276" i="5" s="1"/>
  <c r="I277" i="5"/>
  <c r="J277" i="5" s="1"/>
  <c r="L277" i="5" s="1"/>
  <c r="I278" i="5"/>
  <c r="J278" i="5" s="1"/>
  <c r="L278" i="5" s="1"/>
  <c r="I279" i="5"/>
  <c r="J279" i="5" s="1"/>
  <c r="L279" i="5" s="1"/>
  <c r="I280" i="5"/>
  <c r="J280" i="5" s="1"/>
  <c r="L280" i="5" s="1"/>
  <c r="I281" i="5"/>
  <c r="J281" i="5" s="1"/>
  <c r="L281" i="5" s="1"/>
  <c r="I282" i="5"/>
  <c r="J282" i="5" s="1"/>
  <c r="L282" i="5" s="1"/>
  <c r="I283" i="5"/>
  <c r="J283" i="5" s="1"/>
  <c r="L283" i="5" s="1"/>
  <c r="I284" i="5"/>
  <c r="J284" i="5" s="1"/>
  <c r="L284" i="5" s="1"/>
  <c r="I285" i="5"/>
  <c r="J285" i="5" s="1"/>
  <c r="L285" i="5" s="1"/>
  <c r="I286" i="5"/>
  <c r="J286" i="5" s="1"/>
  <c r="L286" i="5" s="1"/>
  <c r="I287" i="5"/>
  <c r="J287" i="5" s="1"/>
  <c r="L287" i="5" s="1"/>
  <c r="I288" i="5"/>
  <c r="J288" i="5" s="1"/>
  <c r="L288" i="5" s="1"/>
  <c r="I289" i="5"/>
  <c r="J289" i="5" s="1"/>
  <c r="L289" i="5" s="1"/>
  <c r="I290" i="5"/>
  <c r="J290" i="5" s="1"/>
  <c r="L290" i="5" s="1"/>
  <c r="I291" i="5"/>
  <c r="J291" i="5" s="1"/>
  <c r="L291" i="5" s="1"/>
  <c r="I292" i="5"/>
  <c r="J292" i="5" s="1"/>
  <c r="L292" i="5" s="1"/>
  <c r="I293" i="5"/>
  <c r="J293" i="5" s="1"/>
  <c r="L293" i="5" s="1"/>
  <c r="I294" i="5"/>
  <c r="J294" i="5" s="1"/>
  <c r="L294" i="5" s="1"/>
  <c r="I295" i="5"/>
  <c r="J295" i="5" s="1"/>
  <c r="L295" i="5" s="1"/>
  <c r="I296" i="5"/>
  <c r="J296" i="5" s="1"/>
  <c r="L296" i="5" s="1"/>
  <c r="I297" i="5"/>
  <c r="J297" i="5" s="1"/>
  <c r="L297" i="5" s="1"/>
  <c r="I298" i="5"/>
  <c r="J298" i="5" s="1"/>
  <c r="L298" i="5" s="1"/>
  <c r="I299" i="5"/>
  <c r="J299" i="5" s="1"/>
  <c r="L299" i="5" s="1"/>
  <c r="I300" i="5"/>
  <c r="J300" i="5" s="1"/>
  <c r="L300" i="5" s="1"/>
  <c r="I301" i="5"/>
  <c r="J301" i="5" s="1"/>
  <c r="L301" i="5" s="1"/>
  <c r="I302" i="5"/>
  <c r="J302" i="5" s="1"/>
  <c r="L302" i="5" s="1"/>
  <c r="I303" i="5"/>
  <c r="J303" i="5" s="1"/>
  <c r="L303" i="5" s="1"/>
  <c r="I304" i="5"/>
  <c r="J304" i="5" s="1"/>
  <c r="L304" i="5" s="1"/>
  <c r="I305" i="5"/>
  <c r="J305" i="5" s="1"/>
  <c r="L305" i="5" s="1"/>
  <c r="I306" i="5"/>
  <c r="J306" i="5" s="1"/>
  <c r="L306" i="5" s="1"/>
  <c r="I307" i="5"/>
  <c r="J307" i="5" s="1"/>
  <c r="L307" i="5" s="1"/>
  <c r="I308" i="5"/>
  <c r="J308" i="5" s="1"/>
  <c r="L308" i="5" s="1"/>
  <c r="I309" i="5"/>
  <c r="J309" i="5" s="1"/>
  <c r="L309" i="5" s="1"/>
  <c r="I310" i="5"/>
  <c r="J310" i="5" s="1"/>
  <c r="L310" i="5" s="1"/>
  <c r="I311" i="5"/>
  <c r="J311" i="5" s="1"/>
  <c r="L311" i="5" s="1"/>
  <c r="I312" i="5"/>
  <c r="J312" i="5" s="1"/>
  <c r="L312" i="5" s="1"/>
  <c r="I313" i="5"/>
  <c r="J313" i="5" s="1"/>
  <c r="L313" i="5" s="1"/>
  <c r="I314" i="5"/>
  <c r="J314" i="5" s="1"/>
  <c r="L314" i="5" s="1"/>
  <c r="I315" i="5"/>
  <c r="J315" i="5" s="1"/>
  <c r="L315" i="5" s="1"/>
  <c r="I316" i="5"/>
  <c r="J316" i="5" s="1"/>
  <c r="L316" i="5" s="1"/>
  <c r="I317" i="5"/>
  <c r="J317" i="5" s="1"/>
  <c r="L317" i="5" s="1"/>
  <c r="I318" i="5"/>
  <c r="J318" i="5" s="1"/>
  <c r="L318" i="5" s="1"/>
  <c r="I319" i="5"/>
  <c r="J319" i="5" s="1"/>
  <c r="L319" i="5" s="1"/>
  <c r="I320" i="5"/>
  <c r="J320" i="5" s="1"/>
  <c r="L320" i="5" s="1"/>
  <c r="I321" i="5"/>
  <c r="J321" i="5" s="1"/>
  <c r="L321" i="5" s="1"/>
  <c r="I322" i="5"/>
  <c r="J322" i="5" s="1"/>
  <c r="L322" i="5" s="1"/>
  <c r="I323" i="5"/>
  <c r="J323" i="5" s="1"/>
  <c r="L323" i="5" s="1"/>
  <c r="I324" i="5"/>
  <c r="J324" i="5" s="1"/>
  <c r="L324" i="5" s="1"/>
  <c r="I325" i="5"/>
  <c r="J325" i="5" s="1"/>
  <c r="L325" i="5" s="1"/>
  <c r="I326" i="5"/>
  <c r="J326" i="5" s="1"/>
  <c r="L326" i="5" s="1"/>
  <c r="I327" i="5"/>
  <c r="J327" i="5" s="1"/>
  <c r="L327" i="5" s="1"/>
  <c r="I328" i="5"/>
  <c r="J328" i="5" s="1"/>
  <c r="L328" i="5" s="1"/>
  <c r="I329" i="5"/>
  <c r="J329" i="5" s="1"/>
  <c r="L329" i="5" s="1"/>
  <c r="I330" i="5"/>
  <c r="J330" i="5" s="1"/>
  <c r="L330" i="5" s="1"/>
  <c r="I331" i="5"/>
  <c r="J331" i="5" s="1"/>
  <c r="L331" i="5" s="1"/>
  <c r="I332" i="5"/>
  <c r="J332" i="5" s="1"/>
  <c r="L332" i="5" s="1"/>
  <c r="I333" i="5"/>
  <c r="J333" i="5" s="1"/>
  <c r="L333" i="5" s="1"/>
  <c r="I334" i="5"/>
  <c r="J334" i="5" s="1"/>
  <c r="L334" i="5" s="1"/>
  <c r="I335" i="5"/>
  <c r="J335" i="5" s="1"/>
  <c r="L335" i="5" s="1"/>
  <c r="I336" i="5"/>
  <c r="J336" i="5" s="1"/>
  <c r="L336" i="5" s="1"/>
  <c r="I337" i="5"/>
  <c r="J337" i="5" s="1"/>
  <c r="L337" i="5" s="1"/>
  <c r="I338" i="5"/>
  <c r="J338" i="5" s="1"/>
  <c r="L338" i="5" s="1"/>
  <c r="I339" i="5"/>
  <c r="J339" i="5" s="1"/>
  <c r="L339" i="5" s="1"/>
  <c r="I340" i="5"/>
  <c r="J340" i="5" s="1"/>
  <c r="L340" i="5" s="1"/>
  <c r="I341" i="5"/>
  <c r="J341" i="5" s="1"/>
  <c r="L341" i="5" s="1"/>
  <c r="I342" i="5"/>
  <c r="J342" i="5" s="1"/>
  <c r="L342" i="5" s="1"/>
  <c r="I343" i="5"/>
  <c r="J343" i="5" s="1"/>
  <c r="L343" i="5" s="1"/>
  <c r="I344" i="5"/>
  <c r="J344" i="5" s="1"/>
  <c r="L344" i="5" s="1"/>
  <c r="I345" i="5"/>
  <c r="J345" i="5" s="1"/>
  <c r="L345" i="5" s="1"/>
  <c r="I346" i="5"/>
  <c r="J346" i="5" s="1"/>
  <c r="L346" i="5" s="1"/>
  <c r="I347" i="5"/>
  <c r="J347" i="5" s="1"/>
  <c r="L347" i="5" s="1"/>
  <c r="I348" i="5"/>
  <c r="J348" i="5" s="1"/>
  <c r="L348" i="5" s="1"/>
  <c r="I349" i="5"/>
  <c r="J349" i="5" s="1"/>
  <c r="L349" i="5" s="1"/>
  <c r="I350" i="5"/>
  <c r="J350" i="5" s="1"/>
  <c r="L350" i="5" s="1"/>
  <c r="I351" i="5"/>
  <c r="J351" i="5" s="1"/>
  <c r="L351" i="5" s="1"/>
  <c r="I352" i="5"/>
  <c r="J352" i="5" s="1"/>
  <c r="L352" i="5" s="1"/>
  <c r="I353" i="5"/>
  <c r="J353" i="5" s="1"/>
  <c r="L353" i="5" s="1"/>
  <c r="I354" i="5"/>
  <c r="J354" i="5" s="1"/>
  <c r="L354" i="5" s="1"/>
  <c r="I355" i="5"/>
  <c r="J355" i="5" s="1"/>
  <c r="L355" i="5" s="1"/>
  <c r="I356" i="5"/>
  <c r="J356" i="5" s="1"/>
  <c r="L356" i="5" s="1"/>
  <c r="I357" i="5"/>
  <c r="J357" i="5" s="1"/>
  <c r="L357" i="5" s="1"/>
  <c r="I358" i="5"/>
  <c r="J358" i="5" s="1"/>
  <c r="L358" i="5" s="1"/>
  <c r="I359" i="5"/>
  <c r="J359" i="5" s="1"/>
  <c r="L359" i="5" s="1"/>
  <c r="I360" i="5"/>
  <c r="J360" i="5" s="1"/>
  <c r="L360" i="5" s="1"/>
  <c r="I361" i="5"/>
  <c r="J361" i="5" s="1"/>
  <c r="L361" i="5" s="1"/>
  <c r="I362" i="5"/>
  <c r="J362" i="5" s="1"/>
  <c r="L362" i="5" s="1"/>
  <c r="I363" i="5"/>
  <c r="J363" i="5" s="1"/>
  <c r="L363" i="5" s="1"/>
  <c r="I364" i="5"/>
  <c r="J364" i="5" s="1"/>
  <c r="L364" i="5" s="1"/>
  <c r="I365" i="5"/>
  <c r="J365" i="5" s="1"/>
  <c r="L365" i="5" s="1"/>
  <c r="I366" i="5"/>
  <c r="J366" i="5" s="1"/>
  <c r="L366" i="5" s="1"/>
  <c r="I367" i="5"/>
  <c r="J367" i="5" s="1"/>
  <c r="L367" i="5" s="1"/>
  <c r="I368" i="5"/>
  <c r="J368" i="5" s="1"/>
  <c r="L368" i="5" s="1"/>
  <c r="I369" i="5"/>
  <c r="J369" i="5" s="1"/>
  <c r="L369" i="5" s="1"/>
  <c r="I370" i="5"/>
  <c r="J370" i="5" s="1"/>
  <c r="L370" i="5" s="1"/>
  <c r="I371" i="5"/>
  <c r="J371" i="5" s="1"/>
  <c r="L371" i="5" s="1"/>
  <c r="I372" i="5"/>
  <c r="J372" i="5" s="1"/>
  <c r="L372" i="5" s="1"/>
  <c r="I373" i="5"/>
  <c r="J373" i="5" s="1"/>
  <c r="L373" i="5" s="1"/>
  <c r="I374" i="5"/>
  <c r="J374" i="5" s="1"/>
  <c r="L374" i="5" s="1"/>
  <c r="I375" i="5"/>
  <c r="J375" i="5" s="1"/>
  <c r="L375" i="5" s="1"/>
  <c r="I376" i="5"/>
  <c r="J376" i="5" s="1"/>
  <c r="L376" i="5" s="1"/>
  <c r="I377" i="5"/>
  <c r="J377" i="5" s="1"/>
  <c r="L377" i="5" s="1"/>
  <c r="I378" i="5"/>
  <c r="J378" i="5" s="1"/>
  <c r="L378" i="5" s="1"/>
  <c r="I379" i="5"/>
  <c r="J379" i="5" s="1"/>
  <c r="L379" i="5" s="1"/>
  <c r="I380" i="5"/>
  <c r="J380" i="5" s="1"/>
  <c r="L380" i="5" s="1"/>
  <c r="I381" i="5"/>
  <c r="J381" i="5" s="1"/>
  <c r="L381" i="5" s="1"/>
  <c r="I382" i="5"/>
  <c r="J382" i="5" s="1"/>
  <c r="L382" i="5" s="1"/>
  <c r="I383" i="5"/>
  <c r="J383" i="5" s="1"/>
  <c r="L383" i="5" s="1"/>
  <c r="I384" i="5"/>
  <c r="J384" i="5" s="1"/>
  <c r="L384" i="5" s="1"/>
  <c r="I385" i="5"/>
  <c r="J385" i="5" s="1"/>
  <c r="L385" i="5" s="1"/>
  <c r="I386" i="5"/>
  <c r="J386" i="5" s="1"/>
  <c r="L386" i="5" s="1"/>
  <c r="I387" i="5"/>
  <c r="J387" i="5" s="1"/>
  <c r="L387" i="5" s="1"/>
  <c r="I388" i="5"/>
  <c r="J388" i="5" s="1"/>
  <c r="L388" i="5" s="1"/>
  <c r="I389" i="5"/>
  <c r="J389" i="5" s="1"/>
  <c r="L389" i="5" s="1"/>
  <c r="I390" i="5"/>
  <c r="J390" i="5" s="1"/>
  <c r="L390" i="5" s="1"/>
  <c r="I391" i="5"/>
  <c r="J391" i="5" s="1"/>
  <c r="L391" i="5" s="1"/>
  <c r="I392" i="5"/>
  <c r="J392" i="5" s="1"/>
  <c r="L392" i="5" s="1"/>
  <c r="I393" i="5"/>
  <c r="J393" i="5" s="1"/>
  <c r="L393" i="5" s="1"/>
  <c r="I394" i="5"/>
  <c r="J394" i="5" s="1"/>
  <c r="L394" i="5" s="1"/>
  <c r="I395" i="5"/>
  <c r="J395" i="5" s="1"/>
  <c r="L395" i="5" s="1"/>
  <c r="I396" i="5"/>
  <c r="J396" i="5" s="1"/>
  <c r="L396" i="5" s="1"/>
  <c r="I397" i="5"/>
  <c r="J397" i="5" s="1"/>
  <c r="L397" i="5" s="1"/>
  <c r="I398" i="5"/>
  <c r="J398" i="5" s="1"/>
  <c r="L398" i="5" s="1"/>
  <c r="I399" i="5"/>
  <c r="J399" i="5" s="1"/>
  <c r="L399" i="5" s="1"/>
  <c r="I400" i="5"/>
  <c r="J400" i="5" s="1"/>
  <c r="L400" i="5" s="1"/>
  <c r="I401" i="5"/>
  <c r="J401" i="5" s="1"/>
  <c r="L401" i="5" s="1"/>
  <c r="I402" i="5"/>
  <c r="J402" i="5" s="1"/>
  <c r="L402" i="5" s="1"/>
  <c r="I403" i="5"/>
  <c r="J403" i="5" s="1"/>
  <c r="L403" i="5" s="1"/>
  <c r="I404" i="5"/>
  <c r="J404" i="5" s="1"/>
  <c r="L404" i="5" s="1"/>
  <c r="I405" i="5"/>
  <c r="J405" i="5" s="1"/>
  <c r="L405" i="5" s="1"/>
  <c r="I406" i="5"/>
  <c r="J406" i="5" s="1"/>
  <c r="L406" i="5" s="1"/>
  <c r="I407" i="5"/>
  <c r="J407" i="5" s="1"/>
  <c r="L407" i="5" s="1"/>
  <c r="I408" i="5"/>
  <c r="J408" i="5" s="1"/>
  <c r="L408" i="5" s="1"/>
  <c r="I409" i="5"/>
  <c r="J409" i="5" s="1"/>
  <c r="L409" i="5" s="1"/>
  <c r="I410" i="5"/>
  <c r="J410" i="5" s="1"/>
  <c r="L410" i="5" s="1"/>
  <c r="I411" i="5"/>
  <c r="J411" i="5" s="1"/>
  <c r="L411" i="5" s="1"/>
  <c r="I412" i="5"/>
  <c r="J412" i="5" s="1"/>
  <c r="L412" i="5" s="1"/>
  <c r="I413" i="5"/>
  <c r="J413" i="5" s="1"/>
  <c r="L413" i="5" s="1"/>
  <c r="I414" i="5"/>
  <c r="J414" i="5" s="1"/>
  <c r="L414" i="5" s="1"/>
  <c r="I415" i="5"/>
  <c r="J415" i="5" s="1"/>
  <c r="L415" i="5" s="1"/>
  <c r="I416" i="5"/>
  <c r="J416" i="5" s="1"/>
  <c r="L416" i="5" s="1"/>
  <c r="I417" i="5"/>
  <c r="J417" i="5" s="1"/>
  <c r="L417" i="5" s="1"/>
  <c r="I418" i="5"/>
  <c r="J418" i="5" s="1"/>
  <c r="L418" i="5" s="1"/>
  <c r="I419" i="5"/>
  <c r="J419" i="5" s="1"/>
  <c r="L419" i="5" s="1"/>
  <c r="I420" i="5"/>
  <c r="J420" i="5" s="1"/>
  <c r="L420" i="5" s="1"/>
  <c r="I421" i="5"/>
  <c r="J421" i="5" s="1"/>
  <c r="L421" i="5" s="1"/>
  <c r="I422" i="5"/>
  <c r="J422" i="5" s="1"/>
  <c r="L422" i="5" s="1"/>
  <c r="I423" i="5"/>
  <c r="J423" i="5" s="1"/>
  <c r="L423" i="5" s="1"/>
  <c r="I424" i="5"/>
  <c r="J424" i="5" s="1"/>
  <c r="L424" i="5" s="1"/>
  <c r="I425" i="5"/>
  <c r="J425" i="5" s="1"/>
  <c r="L425" i="5" s="1"/>
  <c r="I426" i="5"/>
  <c r="J426" i="5" s="1"/>
  <c r="L426" i="5" s="1"/>
  <c r="I427" i="5"/>
  <c r="J427" i="5" s="1"/>
  <c r="L427" i="5" s="1"/>
  <c r="I428" i="5"/>
  <c r="J428" i="5" s="1"/>
  <c r="L428" i="5" s="1"/>
  <c r="I429" i="5"/>
  <c r="J429" i="5" s="1"/>
  <c r="L429" i="5" s="1"/>
  <c r="I430" i="5"/>
  <c r="J430" i="5" s="1"/>
  <c r="L430" i="5" s="1"/>
  <c r="I431" i="5"/>
  <c r="J431" i="5" s="1"/>
  <c r="L431" i="5" s="1"/>
  <c r="I432" i="5"/>
  <c r="J432" i="5" s="1"/>
  <c r="L432" i="5" s="1"/>
  <c r="I433" i="5"/>
  <c r="J433" i="5" s="1"/>
  <c r="L433" i="5" s="1"/>
  <c r="I434" i="5"/>
  <c r="J434" i="5" s="1"/>
  <c r="L434" i="5" s="1"/>
  <c r="I435" i="5"/>
  <c r="J435" i="5" s="1"/>
  <c r="L435" i="5" s="1"/>
  <c r="I436" i="5"/>
  <c r="J436" i="5" s="1"/>
  <c r="L436" i="5" s="1"/>
  <c r="I437" i="5"/>
  <c r="J437" i="5" s="1"/>
  <c r="L437" i="5" s="1"/>
  <c r="I438" i="5"/>
  <c r="J438" i="5" s="1"/>
  <c r="L438" i="5" s="1"/>
  <c r="I439" i="5"/>
  <c r="J439" i="5" s="1"/>
  <c r="L439" i="5" s="1"/>
  <c r="I440" i="5"/>
  <c r="J440" i="5" s="1"/>
  <c r="L440" i="5" s="1"/>
  <c r="I441" i="5"/>
  <c r="J441" i="5" s="1"/>
  <c r="L441" i="5" s="1"/>
  <c r="I442" i="5"/>
  <c r="J442" i="5" s="1"/>
  <c r="L442" i="5" s="1"/>
  <c r="I443" i="5"/>
  <c r="J443" i="5" s="1"/>
  <c r="L443" i="5" s="1"/>
  <c r="I444" i="5"/>
  <c r="J444" i="5" s="1"/>
  <c r="L444" i="5" s="1"/>
  <c r="I445" i="5"/>
  <c r="J445" i="5" s="1"/>
  <c r="L445" i="5" s="1"/>
  <c r="I446" i="5"/>
  <c r="J446" i="5" s="1"/>
  <c r="L446" i="5" s="1"/>
  <c r="I447" i="5"/>
  <c r="J447" i="5" s="1"/>
  <c r="L447" i="5" s="1"/>
  <c r="I448" i="5"/>
  <c r="J448" i="5" s="1"/>
  <c r="L448" i="5" s="1"/>
  <c r="I449" i="5"/>
  <c r="J449" i="5" s="1"/>
  <c r="L449" i="5" s="1"/>
  <c r="I450" i="5"/>
  <c r="J450" i="5" s="1"/>
  <c r="L450" i="5" s="1"/>
  <c r="I451" i="5"/>
  <c r="J451" i="5" s="1"/>
  <c r="L451" i="5" s="1"/>
  <c r="I452" i="5"/>
  <c r="J452" i="5" s="1"/>
  <c r="L452" i="5" s="1"/>
  <c r="I453" i="5"/>
  <c r="J453" i="5" s="1"/>
  <c r="L453" i="5" s="1"/>
  <c r="I454" i="5"/>
  <c r="J454" i="5" s="1"/>
  <c r="L454" i="5" s="1"/>
  <c r="I455" i="5"/>
  <c r="J455" i="5" s="1"/>
  <c r="L455" i="5" s="1"/>
  <c r="I456" i="5"/>
  <c r="J456" i="5" s="1"/>
  <c r="L456" i="5" s="1"/>
  <c r="I457" i="5"/>
  <c r="J457" i="5" s="1"/>
  <c r="L457" i="5" s="1"/>
  <c r="I458" i="5"/>
  <c r="J458" i="5" s="1"/>
  <c r="L458" i="5" s="1"/>
  <c r="I459" i="5"/>
  <c r="J459" i="5" s="1"/>
  <c r="L459" i="5" s="1"/>
  <c r="I460" i="5"/>
  <c r="J460" i="5" s="1"/>
  <c r="L460" i="5" s="1"/>
  <c r="I461" i="5"/>
  <c r="J461" i="5" s="1"/>
  <c r="L461" i="5" s="1"/>
  <c r="I462" i="5"/>
  <c r="J462" i="5" s="1"/>
  <c r="L462" i="5" s="1"/>
  <c r="I463" i="5"/>
  <c r="J463" i="5" s="1"/>
  <c r="L463" i="5" s="1"/>
  <c r="I464" i="5"/>
  <c r="J464" i="5" s="1"/>
  <c r="L464" i="5" s="1"/>
  <c r="I465" i="5"/>
  <c r="J465" i="5" s="1"/>
  <c r="L465" i="5" s="1"/>
  <c r="I466" i="5"/>
  <c r="J466" i="5" s="1"/>
  <c r="L466" i="5" s="1"/>
  <c r="I467" i="5"/>
  <c r="J467" i="5" s="1"/>
  <c r="L467" i="5" s="1"/>
  <c r="I468" i="5"/>
  <c r="J468" i="5" s="1"/>
  <c r="L468" i="5" s="1"/>
  <c r="I469" i="5"/>
  <c r="J469" i="5" s="1"/>
  <c r="L469" i="5" s="1"/>
  <c r="I470" i="5"/>
  <c r="J470" i="5" s="1"/>
  <c r="L470" i="5" s="1"/>
  <c r="I471" i="5"/>
  <c r="J471" i="5" s="1"/>
  <c r="L471" i="5" s="1"/>
  <c r="I472" i="5"/>
  <c r="J472" i="5" s="1"/>
  <c r="L472" i="5" s="1"/>
  <c r="I473" i="5"/>
  <c r="J473" i="5" s="1"/>
  <c r="L473" i="5" s="1"/>
  <c r="I474" i="5"/>
  <c r="J474" i="5" s="1"/>
  <c r="L474" i="5" s="1"/>
  <c r="I475" i="5"/>
  <c r="J475" i="5" s="1"/>
  <c r="L475" i="5" s="1"/>
  <c r="I476" i="5"/>
  <c r="J476" i="5" s="1"/>
  <c r="L476" i="5" s="1"/>
  <c r="I477" i="5"/>
  <c r="J477" i="5" s="1"/>
  <c r="L477" i="5" s="1"/>
  <c r="I478" i="5"/>
  <c r="J478" i="5" s="1"/>
  <c r="L478" i="5" s="1"/>
  <c r="I479" i="5"/>
  <c r="J479" i="5" s="1"/>
  <c r="L479" i="5" s="1"/>
  <c r="I480" i="5"/>
  <c r="J480" i="5" s="1"/>
  <c r="L480" i="5" s="1"/>
  <c r="I481" i="5"/>
  <c r="J481" i="5" s="1"/>
  <c r="L481" i="5" s="1"/>
  <c r="I482" i="5"/>
  <c r="J482" i="5" s="1"/>
  <c r="L482" i="5" s="1"/>
  <c r="I3" i="5"/>
  <c r="J3" i="5" s="1"/>
  <c r="L3" i="5" s="1"/>
  <c r="G4" i="5"/>
  <c r="H4" i="5" s="1"/>
  <c r="K4" i="5" s="1"/>
  <c r="G5" i="5"/>
  <c r="H5" i="5" s="1"/>
  <c r="K5" i="5" s="1"/>
  <c r="G6" i="5"/>
  <c r="H6" i="5" s="1"/>
  <c r="K6" i="5" s="1"/>
  <c r="G7" i="5"/>
  <c r="H7" i="5" s="1"/>
  <c r="K7" i="5" s="1"/>
  <c r="G8" i="5"/>
  <c r="H8" i="5" s="1"/>
  <c r="K8" i="5" s="1"/>
  <c r="G9" i="5"/>
  <c r="H9" i="5" s="1"/>
  <c r="K9" i="5" s="1"/>
  <c r="G10" i="5"/>
  <c r="H10" i="5" s="1"/>
  <c r="K10" i="5" s="1"/>
  <c r="G11" i="5"/>
  <c r="H11" i="5" s="1"/>
  <c r="K11" i="5" s="1"/>
  <c r="G12" i="5"/>
  <c r="H12" i="5" s="1"/>
  <c r="K12" i="5" s="1"/>
  <c r="G13" i="5"/>
  <c r="H13" i="5" s="1"/>
  <c r="K13" i="5" s="1"/>
  <c r="G14" i="5"/>
  <c r="H14" i="5" s="1"/>
  <c r="K14" i="5" s="1"/>
  <c r="G15" i="5"/>
  <c r="H15" i="5" s="1"/>
  <c r="K15" i="5" s="1"/>
  <c r="G16" i="5"/>
  <c r="H16" i="5" s="1"/>
  <c r="K16" i="5" s="1"/>
  <c r="G17" i="5"/>
  <c r="H17" i="5" s="1"/>
  <c r="K17" i="5" s="1"/>
  <c r="G18" i="5"/>
  <c r="H18" i="5" s="1"/>
  <c r="K18" i="5" s="1"/>
  <c r="G19" i="5"/>
  <c r="H19" i="5" s="1"/>
  <c r="K19" i="5" s="1"/>
  <c r="G20" i="5"/>
  <c r="H20" i="5" s="1"/>
  <c r="K20" i="5" s="1"/>
  <c r="G21" i="5"/>
  <c r="H21" i="5" s="1"/>
  <c r="K21" i="5" s="1"/>
  <c r="G22" i="5"/>
  <c r="H22" i="5" s="1"/>
  <c r="K22" i="5" s="1"/>
  <c r="G23" i="5"/>
  <c r="H23" i="5" s="1"/>
  <c r="K23" i="5" s="1"/>
  <c r="G24" i="5"/>
  <c r="H24" i="5" s="1"/>
  <c r="K24" i="5" s="1"/>
  <c r="G25" i="5"/>
  <c r="H25" i="5" s="1"/>
  <c r="K25" i="5" s="1"/>
  <c r="G26" i="5"/>
  <c r="H26" i="5" s="1"/>
  <c r="K26" i="5" s="1"/>
  <c r="G27" i="5"/>
  <c r="H27" i="5" s="1"/>
  <c r="K27" i="5" s="1"/>
  <c r="G28" i="5"/>
  <c r="H28" i="5" s="1"/>
  <c r="K28" i="5" s="1"/>
  <c r="G29" i="5"/>
  <c r="H29" i="5" s="1"/>
  <c r="K29" i="5" s="1"/>
  <c r="G30" i="5"/>
  <c r="H30" i="5" s="1"/>
  <c r="K30" i="5" s="1"/>
  <c r="G31" i="5"/>
  <c r="H31" i="5" s="1"/>
  <c r="K31" i="5" s="1"/>
  <c r="G32" i="5"/>
  <c r="H32" i="5" s="1"/>
  <c r="K32" i="5" s="1"/>
  <c r="G33" i="5"/>
  <c r="H33" i="5" s="1"/>
  <c r="K33" i="5" s="1"/>
  <c r="G34" i="5"/>
  <c r="H34" i="5" s="1"/>
  <c r="K34" i="5" s="1"/>
  <c r="G35" i="5"/>
  <c r="H35" i="5" s="1"/>
  <c r="K35" i="5" s="1"/>
  <c r="G36" i="5"/>
  <c r="H36" i="5" s="1"/>
  <c r="K36" i="5" s="1"/>
  <c r="G37" i="5"/>
  <c r="H37" i="5" s="1"/>
  <c r="K37" i="5" s="1"/>
  <c r="G38" i="5"/>
  <c r="H38" i="5" s="1"/>
  <c r="K38" i="5" s="1"/>
  <c r="G39" i="5"/>
  <c r="H39" i="5" s="1"/>
  <c r="K39" i="5" s="1"/>
  <c r="G40" i="5"/>
  <c r="H40" i="5" s="1"/>
  <c r="K40" i="5" s="1"/>
  <c r="G41" i="5"/>
  <c r="H41" i="5" s="1"/>
  <c r="K41" i="5" s="1"/>
  <c r="G42" i="5"/>
  <c r="H42" i="5" s="1"/>
  <c r="K42" i="5" s="1"/>
  <c r="G43" i="5"/>
  <c r="H43" i="5" s="1"/>
  <c r="K43" i="5" s="1"/>
  <c r="G44" i="5"/>
  <c r="H44" i="5" s="1"/>
  <c r="K44" i="5" s="1"/>
  <c r="G45" i="5"/>
  <c r="H45" i="5" s="1"/>
  <c r="K45" i="5" s="1"/>
  <c r="G46" i="5"/>
  <c r="H46" i="5" s="1"/>
  <c r="K46" i="5" s="1"/>
  <c r="G47" i="5"/>
  <c r="H47" i="5" s="1"/>
  <c r="K47" i="5" s="1"/>
  <c r="G48" i="5"/>
  <c r="H48" i="5" s="1"/>
  <c r="K48" i="5" s="1"/>
  <c r="G49" i="5"/>
  <c r="H49" i="5" s="1"/>
  <c r="K49" i="5" s="1"/>
  <c r="G50" i="5"/>
  <c r="H50" i="5" s="1"/>
  <c r="K50" i="5" s="1"/>
  <c r="G51" i="5"/>
  <c r="H51" i="5" s="1"/>
  <c r="K51" i="5" s="1"/>
  <c r="G52" i="5"/>
  <c r="H52" i="5" s="1"/>
  <c r="K52" i="5" s="1"/>
  <c r="G53" i="5"/>
  <c r="H53" i="5" s="1"/>
  <c r="K53" i="5" s="1"/>
  <c r="G54" i="5"/>
  <c r="H54" i="5" s="1"/>
  <c r="K54" i="5" s="1"/>
  <c r="G55" i="5"/>
  <c r="H55" i="5" s="1"/>
  <c r="K55" i="5" s="1"/>
  <c r="G56" i="5"/>
  <c r="H56" i="5" s="1"/>
  <c r="K56" i="5" s="1"/>
  <c r="G57" i="5"/>
  <c r="H57" i="5" s="1"/>
  <c r="K57" i="5" s="1"/>
  <c r="G58" i="5"/>
  <c r="H58" i="5" s="1"/>
  <c r="K58" i="5" s="1"/>
  <c r="G59" i="5"/>
  <c r="H59" i="5" s="1"/>
  <c r="K59" i="5" s="1"/>
  <c r="G60" i="5"/>
  <c r="H60" i="5" s="1"/>
  <c r="K60" i="5" s="1"/>
  <c r="G61" i="5"/>
  <c r="H61" i="5" s="1"/>
  <c r="K61" i="5" s="1"/>
  <c r="G62" i="5"/>
  <c r="H62" i="5" s="1"/>
  <c r="K62" i="5" s="1"/>
  <c r="G63" i="5"/>
  <c r="H63" i="5" s="1"/>
  <c r="K63" i="5" s="1"/>
  <c r="G64" i="5"/>
  <c r="H64" i="5" s="1"/>
  <c r="K64" i="5" s="1"/>
  <c r="G65" i="5"/>
  <c r="H65" i="5" s="1"/>
  <c r="K65" i="5" s="1"/>
  <c r="G66" i="5"/>
  <c r="H66" i="5" s="1"/>
  <c r="K66" i="5" s="1"/>
  <c r="G67" i="5"/>
  <c r="H67" i="5" s="1"/>
  <c r="K67" i="5" s="1"/>
  <c r="G68" i="5"/>
  <c r="H68" i="5" s="1"/>
  <c r="K68" i="5" s="1"/>
  <c r="G69" i="5"/>
  <c r="H69" i="5" s="1"/>
  <c r="K69" i="5" s="1"/>
  <c r="G70" i="5"/>
  <c r="H70" i="5" s="1"/>
  <c r="K70" i="5" s="1"/>
  <c r="G71" i="5"/>
  <c r="H71" i="5" s="1"/>
  <c r="K71" i="5" s="1"/>
  <c r="G72" i="5"/>
  <c r="H72" i="5" s="1"/>
  <c r="K72" i="5" s="1"/>
  <c r="G73" i="5"/>
  <c r="H73" i="5" s="1"/>
  <c r="K73" i="5" s="1"/>
  <c r="G74" i="5"/>
  <c r="H74" i="5" s="1"/>
  <c r="K74" i="5" s="1"/>
  <c r="G75" i="5"/>
  <c r="H75" i="5" s="1"/>
  <c r="K75" i="5" s="1"/>
  <c r="G76" i="5"/>
  <c r="H76" i="5" s="1"/>
  <c r="K76" i="5" s="1"/>
  <c r="G77" i="5"/>
  <c r="H77" i="5" s="1"/>
  <c r="K77" i="5" s="1"/>
  <c r="G78" i="5"/>
  <c r="H78" i="5" s="1"/>
  <c r="K78" i="5" s="1"/>
  <c r="G79" i="5"/>
  <c r="H79" i="5" s="1"/>
  <c r="K79" i="5" s="1"/>
  <c r="G80" i="5"/>
  <c r="H80" i="5" s="1"/>
  <c r="K80" i="5" s="1"/>
  <c r="G81" i="5"/>
  <c r="H81" i="5" s="1"/>
  <c r="K81" i="5" s="1"/>
  <c r="G82" i="5"/>
  <c r="H82" i="5" s="1"/>
  <c r="K82" i="5" s="1"/>
  <c r="G83" i="5"/>
  <c r="H83" i="5" s="1"/>
  <c r="K83" i="5" s="1"/>
  <c r="G84" i="5"/>
  <c r="H84" i="5" s="1"/>
  <c r="K84" i="5" s="1"/>
  <c r="G85" i="5"/>
  <c r="H85" i="5" s="1"/>
  <c r="K85" i="5" s="1"/>
  <c r="G86" i="5"/>
  <c r="H86" i="5" s="1"/>
  <c r="K86" i="5" s="1"/>
  <c r="G87" i="5"/>
  <c r="H87" i="5" s="1"/>
  <c r="K87" i="5" s="1"/>
  <c r="G88" i="5"/>
  <c r="H88" i="5" s="1"/>
  <c r="K88" i="5" s="1"/>
  <c r="G89" i="5"/>
  <c r="H89" i="5" s="1"/>
  <c r="K89" i="5" s="1"/>
  <c r="G90" i="5"/>
  <c r="H90" i="5" s="1"/>
  <c r="K90" i="5" s="1"/>
  <c r="G91" i="5"/>
  <c r="H91" i="5" s="1"/>
  <c r="K91" i="5" s="1"/>
  <c r="G92" i="5"/>
  <c r="H92" i="5" s="1"/>
  <c r="K92" i="5" s="1"/>
  <c r="G93" i="5"/>
  <c r="H93" i="5" s="1"/>
  <c r="K93" i="5" s="1"/>
  <c r="G94" i="5"/>
  <c r="H94" i="5" s="1"/>
  <c r="K94" i="5" s="1"/>
  <c r="G95" i="5"/>
  <c r="H95" i="5" s="1"/>
  <c r="K95" i="5" s="1"/>
  <c r="G96" i="5"/>
  <c r="H96" i="5" s="1"/>
  <c r="K96" i="5" s="1"/>
  <c r="G97" i="5"/>
  <c r="H97" i="5" s="1"/>
  <c r="K97" i="5" s="1"/>
  <c r="G98" i="5"/>
  <c r="H98" i="5" s="1"/>
  <c r="K98" i="5" s="1"/>
  <c r="G99" i="5"/>
  <c r="H99" i="5" s="1"/>
  <c r="K99" i="5" s="1"/>
  <c r="G100" i="5"/>
  <c r="H100" i="5" s="1"/>
  <c r="K100" i="5" s="1"/>
  <c r="G101" i="5"/>
  <c r="H101" i="5" s="1"/>
  <c r="K101" i="5" s="1"/>
  <c r="G102" i="5"/>
  <c r="H102" i="5" s="1"/>
  <c r="K102" i="5" s="1"/>
  <c r="G103" i="5"/>
  <c r="H103" i="5" s="1"/>
  <c r="K103" i="5" s="1"/>
  <c r="G104" i="5"/>
  <c r="H104" i="5" s="1"/>
  <c r="K104" i="5" s="1"/>
  <c r="G105" i="5"/>
  <c r="H105" i="5" s="1"/>
  <c r="K105" i="5" s="1"/>
  <c r="G106" i="5"/>
  <c r="H106" i="5" s="1"/>
  <c r="K106" i="5" s="1"/>
  <c r="G107" i="5"/>
  <c r="H107" i="5" s="1"/>
  <c r="K107" i="5" s="1"/>
  <c r="G108" i="5"/>
  <c r="H108" i="5" s="1"/>
  <c r="K108" i="5" s="1"/>
  <c r="G109" i="5"/>
  <c r="H109" i="5" s="1"/>
  <c r="K109" i="5" s="1"/>
  <c r="G110" i="5"/>
  <c r="H110" i="5" s="1"/>
  <c r="K110" i="5" s="1"/>
  <c r="G111" i="5"/>
  <c r="H111" i="5" s="1"/>
  <c r="K111" i="5" s="1"/>
  <c r="G112" i="5"/>
  <c r="H112" i="5" s="1"/>
  <c r="K112" i="5" s="1"/>
  <c r="G113" i="5"/>
  <c r="H113" i="5" s="1"/>
  <c r="K113" i="5" s="1"/>
  <c r="G114" i="5"/>
  <c r="H114" i="5" s="1"/>
  <c r="K114" i="5" s="1"/>
  <c r="G115" i="5"/>
  <c r="H115" i="5" s="1"/>
  <c r="K115" i="5" s="1"/>
  <c r="G116" i="5"/>
  <c r="H116" i="5" s="1"/>
  <c r="K116" i="5" s="1"/>
  <c r="G117" i="5"/>
  <c r="H117" i="5" s="1"/>
  <c r="K117" i="5" s="1"/>
  <c r="G118" i="5"/>
  <c r="H118" i="5" s="1"/>
  <c r="K118" i="5" s="1"/>
  <c r="G119" i="5"/>
  <c r="H119" i="5" s="1"/>
  <c r="K119" i="5" s="1"/>
  <c r="G120" i="5"/>
  <c r="H120" i="5" s="1"/>
  <c r="K120" i="5" s="1"/>
  <c r="G121" i="5"/>
  <c r="H121" i="5" s="1"/>
  <c r="K121" i="5" s="1"/>
  <c r="G122" i="5"/>
  <c r="H122" i="5" s="1"/>
  <c r="K122" i="5" s="1"/>
  <c r="G123" i="5"/>
  <c r="H123" i="5" s="1"/>
  <c r="K123" i="5" s="1"/>
  <c r="G124" i="5"/>
  <c r="H124" i="5" s="1"/>
  <c r="K124" i="5" s="1"/>
  <c r="G125" i="5"/>
  <c r="H125" i="5" s="1"/>
  <c r="K125" i="5" s="1"/>
  <c r="G126" i="5"/>
  <c r="H126" i="5" s="1"/>
  <c r="K126" i="5" s="1"/>
  <c r="G127" i="5"/>
  <c r="H127" i="5" s="1"/>
  <c r="K127" i="5" s="1"/>
  <c r="G128" i="5"/>
  <c r="H128" i="5" s="1"/>
  <c r="K128" i="5" s="1"/>
  <c r="G129" i="5"/>
  <c r="H129" i="5" s="1"/>
  <c r="K129" i="5" s="1"/>
  <c r="G130" i="5"/>
  <c r="H130" i="5" s="1"/>
  <c r="K130" i="5" s="1"/>
  <c r="G131" i="5"/>
  <c r="H131" i="5" s="1"/>
  <c r="K131" i="5" s="1"/>
  <c r="G132" i="5"/>
  <c r="H132" i="5" s="1"/>
  <c r="K132" i="5" s="1"/>
  <c r="G133" i="5"/>
  <c r="H133" i="5" s="1"/>
  <c r="K133" i="5" s="1"/>
  <c r="G134" i="5"/>
  <c r="H134" i="5" s="1"/>
  <c r="K134" i="5" s="1"/>
  <c r="G135" i="5"/>
  <c r="H135" i="5" s="1"/>
  <c r="K135" i="5" s="1"/>
  <c r="G136" i="5"/>
  <c r="H136" i="5" s="1"/>
  <c r="K136" i="5" s="1"/>
  <c r="G137" i="5"/>
  <c r="H137" i="5" s="1"/>
  <c r="K137" i="5" s="1"/>
  <c r="G138" i="5"/>
  <c r="H138" i="5" s="1"/>
  <c r="K138" i="5" s="1"/>
  <c r="G139" i="5"/>
  <c r="H139" i="5" s="1"/>
  <c r="K139" i="5" s="1"/>
  <c r="G140" i="5"/>
  <c r="H140" i="5" s="1"/>
  <c r="K140" i="5" s="1"/>
  <c r="G141" i="5"/>
  <c r="H141" i="5" s="1"/>
  <c r="K141" i="5" s="1"/>
  <c r="G142" i="5"/>
  <c r="H142" i="5" s="1"/>
  <c r="K142" i="5" s="1"/>
  <c r="G143" i="5"/>
  <c r="H143" i="5" s="1"/>
  <c r="K143" i="5" s="1"/>
  <c r="G144" i="5"/>
  <c r="H144" i="5" s="1"/>
  <c r="K144" i="5" s="1"/>
  <c r="G145" i="5"/>
  <c r="H145" i="5" s="1"/>
  <c r="K145" i="5" s="1"/>
  <c r="G146" i="5"/>
  <c r="H146" i="5" s="1"/>
  <c r="K146" i="5" s="1"/>
  <c r="G147" i="5"/>
  <c r="H147" i="5" s="1"/>
  <c r="K147" i="5" s="1"/>
  <c r="G148" i="5"/>
  <c r="H148" i="5" s="1"/>
  <c r="K148" i="5" s="1"/>
  <c r="G149" i="5"/>
  <c r="H149" i="5" s="1"/>
  <c r="K149" i="5" s="1"/>
  <c r="G150" i="5"/>
  <c r="H150" i="5" s="1"/>
  <c r="K150" i="5" s="1"/>
  <c r="G151" i="5"/>
  <c r="H151" i="5" s="1"/>
  <c r="K151" i="5" s="1"/>
  <c r="G152" i="5"/>
  <c r="H152" i="5" s="1"/>
  <c r="K152" i="5" s="1"/>
  <c r="G153" i="5"/>
  <c r="H153" i="5" s="1"/>
  <c r="K153" i="5" s="1"/>
  <c r="G154" i="5"/>
  <c r="H154" i="5" s="1"/>
  <c r="K154" i="5" s="1"/>
  <c r="G155" i="5"/>
  <c r="H155" i="5" s="1"/>
  <c r="K155" i="5" s="1"/>
  <c r="G156" i="5"/>
  <c r="H156" i="5" s="1"/>
  <c r="K156" i="5" s="1"/>
  <c r="G157" i="5"/>
  <c r="H157" i="5" s="1"/>
  <c r="K157" i="5" s="1"/>
  <c r="G158" i="5"/>
  <c r="H158" i="5" s="1"/>
  <c r="K158" i="5" s="1"/>
  <c r="G159" i="5"/>
  <c r="H159" i="5" s="1"/>
  <c r="K159" i="5" s="1"/>
  <c r="G160" i="5"/>
  <c r="H160" i="5" s="1"/>
  <c r="K160" i="5" s="1"/>
  <c r="G161" i="5"/>
  <c r="H161" i="5" s="1"/>
  <c r="K161" i="5" s="1"/>
  <c r="G162" i="5"/>
  <c r="H162" i="5" s="1"/>
  <c r="K162" i="5" s="1"/>
  <c r="G163" i="5"/>
  <c r="H163" i="5" s="1"/>
  <c r="K163" i="5" s="1"/>
  <c r="G164" i="5"/>
  <c r="H164" i="5" s="1"/>
  <c r="K164" i="5" s="1"/>
  <c r="G165" i="5"/>
  <c r="H165" i="5" s="1"/>
  <c r="K165" i="5" s="1"/>
  <c r="G166" i="5"/>
  <c r="H166" i="5" s="1"/>
  <c r="K166" i="5" s="1"/>
  <c r="G167" i="5"/>
  <c r="H167" i="5" s="1"/>
  <c r="K167" i="5" s="1"/>
  <c r="G168" i="5"/>
  <c r="H168" i="5" s="1"/>
  <c r="K168" i="5" s="1"/>
  <c r="G169" i="5"/>
  <c r="H169" i="5" s="1"/>
  <c r="K169" i="5" s="1"/>
  <c r="G170" i="5"/>
  <c r="H170" i="5" s="1"/>
  <c r="K170" i="5" s="1"/>
  <c r="G171" i="5"/>
  <c r="H171" i="5" s="1"/>
  <c r="K171" i="5" s="1"/>
  <c r="G172" i="5"/>
  <c r="H172" i="5" s="1"/>
  <c r="K172" i="5" s="1"/>
  <c r="G173" i="5"/>
  <c r="H173" i="5" s="1"/>
  <c r="K173" i="5" s="1"/>
  <c r="G174" i="5"/>
  <c r="H174" i="5" s="1"/>
  <c r="K174" i="5" s="1"/>
  <c r="G175" i="5"/>
  <c r="H175" i="5" s="1"/>
  <c r="K175" i="5" s="1"/>
  <c r="G176" i="5"/>
  <c r="H176" i="5" s="1"/>
  <c r="K176" i="5" s="1"/>
  <c r="G177" i="5"/>
  <c r="H177" i="5" s="1"/>
  <c r="K177" i="5" s="1"/>
  <c r="G178" i="5"/>
  <c r="H178" i="5" s="1"/>
  <c r="K178" i="5" s="1"/>
  <c r="G179" i="5"/>
  <c r="H179" i="5" s="1"/>
  <c r="K179" i="5" s="1"/>
  <c r="G180" i="5"/>
  <c r="H180" i="5" s="1"/>
  <c r="K180" i="5" s="1"/>
  <c r="G181" i="5"/>
  <c r="H181" i="5" s="1"/>
  <c r="K181" i="5" s="1"/>
  <c r="G182" i="5"/>
  <c r="H182" i="5" s="1"/>
  <c r="K182" i="5" s="1"/>
  <c r="G183" i="5"/>
  <c r="H183" i="5" s="1"/>
  <c r="K183" i="5" s="1"/>
  <c r="G184" i="5"/>
  <c r="H184" i="5" s="1"/>
  <c r="K184" i="5" s="1"/>
  <c r="G185" i="5"/>
  <c r="H185" i="5" s="1"/>
  <c r="K185" i="5" s="1"/>
  <c r="G186" i="5"/>
  <c r="H186" i="5" s="1"/>
  <c r="K186" i="5" s="1"/>
  <c r="G187" i="5"/>
  <c r="H187" i="5" s="1"/>
  <c r="K187" i="5" s="1"/>
  <c r="G188" i="5"/>
  <c r="H188" i="5" s="1"/>
  <c r="K188" i="5" s="1"/>
  <c r="G189" i="5"/>
  <c r="H189" i="5" s="1"/>
  <c r="K189" i="5" s="1"/>
  <c r="G190" i="5"/>
  <c r="H190" i="5" s="1"/>
  <c r="K190" i="5" s="1"/>
  <c r="G191" i="5"/>
  <c r="H191" i="5" s="1"/>
  <c r="K191" i="5" s="1"/>
  <c r="G192" i="5"/>
  <c r="H192" i="5" s="1"/>
  <c r="K192" i="5" s="1"/>
  <c r="G193" i="5"/>
  <c r="H193" i="5" s="1"/>
  <c r="K193" i="5" s="1"/>
  <c r="G194" i="5"/>
  <c r="H194" i="5" s="1"/>
  <c r="K194" i="5" s="1"/>
  <c r="G195" i="5"/>
  <c r="H195" i="5" s="1"/>
  <c r="K195" i="5" s="1"/>
  <c r="G196" i="5"/>
  <c r="H196" i="5" s="1"/>
  <c r="K196" i="5" s="1"/>
  <c r="G197" i="5"/>
  <c r="H197" i="5" s="1"/>
  <c r="K197" i="5" s="1"/>
  <c r="G198" i="5"/>
  <c r="H198" i="5" s="1"/>
  <c r="K198" i="5" s="1"/>
  <c r="G199" i="5"/>
  <c r="H199" i="5" s="1"/>
  <c r="K199" i="5" s="1"/>
  <c r="G200" i="5"/>
  <c r="H200" i="5" s="1"/>
  <c r="K200" i="5" s="1"/>
  <c r="G201" i="5"/>
  <c r="H201" i="5" s="1"/>
  <c r="K201" i="5" s="1"/>
  <c r="G202" i="5"/>
  <c r="H202" i="5" s="1"/>
  <c r="K202" i="5" s="1"/>
  <c r="G203" i="5"/>
  <c r="H203" i="5" s="1"/>
  <c r="K203" i="5" s="1"/>
  <c r="G204" i="5"/>
  <c r="H204" i="5" s="1"/>
  <c r="K204" i="5" s="1"/>
  <c r="G205" i="5"/>
  <c r="H205" i="5" s="1"/>
  <c r="K205" i="5" s="1"/>
  <c r="G206" i="5"/>
  <c r="H206" i="5" s="1"/>
  <c r="K206" i="5" s="1"/>
  <c r="G207" i="5"/>
  <c r="H207" i="5" s="1"/>
  <c r="K207" i="5" s="1"/>
  <c r="G208" i="5"/>
  <c r="H208" i="5" s="1"/>
  <c r="K208" i="5" s="1"/>
  <c r="G209" i="5"/>
  <c r="H209" i="5" s="1"/>
  <c r="K209" i="5" s="1"/>
  <c r="G210" i="5"/>
  <c r="H210" i="5" s="1"/>
  <c r="K210" i="5" s="1"/>
  <c r="G211" i="5"/>
  <c r="H211" i="5" s="1"/>
  <c r="K211" i="5" s="1"/>
  <c r="G212" i="5"/>
  <c r="H212" i="5" s="1"/>
  <c r="K212" i="5" s="1"/>
  <c r="G213" i="5"/>
  <c r="H213" i="5" s="1"/>
  <c r="K213" i="5" s="1"/>
  <c r="G214" i="5"/>
  <c r="H214" i="5" s="1"/>
  <c r="K214" i="5" s="1"/>
  <c r="G215" i="5"/>
  <c r="H215" i="5" s="1"/>
  <c r="K215" i="5" s="1"/>
  <c r="G216" i="5"/>
  <c r="H216" i="5" s="1"/>
  <c r="K216" i="5" s="1"/>
  <c r="G217" i="5"/>
  <c r="H217" i="5" s="1"/>
  <c r="K217" i="5" s="1"/>
  <c r="G218" i="5"/>
  <c r="H218" i="5" s="1"/>
  <c r="K218" i="5" s="1"/>
  <c r="G219" i="5"/>
  <c r="H219" i="5" s="1"/>
  <c r="K219" i="5" s="1"/>
  <c r="G220" i="5"/>
  <c r="H220" i="5" s="1"/>
  <c r="K220" i="5" s="1"/>
  <c r="G221" i="5"/>
  <c r="H221" i="5" s="1"/>
  <c r="K221" i="5" s="1"/>
  <c r="G222" i="5"/>
  <c r="H222" i="5" s="1"/>
  <c r="K222" i="5" s="1"/>
  <c r="G223" i="5"/>
  <c r="H223" i="5" s="1"/>
  <c r="K223" i="5" s="1"/>
  <c r="G224" i="5"/>
  <c r="H224" i="5" s="1"/>
  <c r="K224" i="5" s="1"/>
  <c r="G225" i="5"/>
  <c r="H225" i="5" s="1"/>
  <c r="K225" i="5" s="1"/>
  <c r="G226" i="5"/>
  <c r="H226" i="5" s="1"/>
  <c r="K226" i="5" s="1"/>
  <c r="G227" i="5"/>
  <c r="H227" i="5" s="1"/>
  <c r="K227" i="5" s="1"/>
  <c r="G228" i="5"/>
  <c r="H228" i="5" s="1"/>
  <c r="K228" i="5" s="1"/>
  <c r="G229" i="5"/>
  <c r="H229" i="5" s="1"/>
  <c r="K229" i="5" s="1"/>
  <c r="G230" i="5"/>
  <c r="H230" i="5" s="1"/>
  <c r="K230" i="5" s="1"/>
  <c r="G231" i="5"/>
  <c r="H231" i="5" s="1"/>
  <c r="K231" i="5" s="1"/>
  <c r="G232" i="5"/>
  <c r="H232" i="5" s="1"/>
  <c r="K232" i="5" s="1"/>
  <c r="G233" i="5"/>
  <c r="H233" i="5" s="1"/>
  <c r="K233" i="5" s="1"/>
  <c r="G234" i="5"/>
  <c r="H234" i="5" s="1"/>
  <c r="K234" i="5" s="1"/>
  <c r="G235" i="5"/>
  <c r="H235" i="5" s="1"/>
  <c r="K235" i="5" s="1"/>
  <c r="G236" i="5"/>
  <c r="H236" i="5" s="1"/>
  <c r="K236" i="5" s="1"/>
  <c r="G237" i="5"/>
  <c r="H237" i="5" s="1"/>
  <c r="K237" i="5" s="1"/>
  <c r="G238" i="5"/>
  <c r="H238" i="5" s="1"/>
  <c r="K238" i="5" s="1"/>
  <c r="G239" i="5"/>
  <c r="H239" i="5" s="1"/>
  <c r="K239" i="5" s="1"/>
  <c r="G240" i="5"/>
  <c r="H240" i="5" s="1"/>
  <c r="K240" i="5" s="1"/>
  <c r="G241" i="5"/>
  <c r="H241" i="5" s="1"/>
  <c r="K241" i="5" s="1"/>
  <c r="G242" i="5"/>
  <c r="H242" i="5" s="1"/>
  <c r="K242" i="5" s="1"/>
  <c r="G243" i="5"/>
  <c r="H243" i="5" s="1"/>
  <c r="K243" i="5" s="1"/>
  <c r="G244" i="5"/>
  <c r="H244" i="5" s="1"/>
  <c r="K244" i="5" s="1"/>
  <c r="G245" i="5"/>
  <c r="H245" i="5" s="1"/>
  <c r="K245" i="5" s="1"/>
  <c r="G246" i="5"/>
  <c r="H246" i="5" s="1"/>
  <c r="K246" i="5" s="1"/>
  <c r="G247" i="5"/>
  <c r="H247" i="5" s="1"/>
  <c r="K247" i="5" s="1"/>
  <c r="G248" i="5"/>
  <c r="H248" i="5" s="1"/>
  <c r="K248" i="5" s="1"/>
  <c r="G249" i="5"/>
  <c r="H249" i="5" s="1"/>
  <c r="K249" i="5" s="1"/>
  <c r="G250" i="5"/>
  <c r="H250" i="5" s="1"/>
  <c r="K250" i="5" s="1"/>
  <c r="G251" i="5"/>
  <c r="H251" i="5" s="1"/>
  <c r="K251" i="5" s="1"/>
  <c r="G252" i="5"/>
  <c r="H252" i="5" s="1"/>
  <c r="K252" i="5" s="1"/>
  <c r="G253" i="5"/>
  <c r="H253" i="5" s="1"/>
  <c r="K253" i="5" s="1"/>
  <c r="G254" i="5"/>
  <c r="H254" i="5" s="1"/>
  <c r="K254" i="5" s="1"/>
  <c r="G255" i="5"/>
  <c r="H255" i="5" s="1"/>
  <c r="K255" i="5" s="1"/>
  <c r="G256" i="5"/>
  <c r="H256" i="5" s="1"/>
  <c r="K256" i="5" s="1"/>
  <c r="G257" i="5"/>
  <c r="H257" i="5" s="1"/>
  <c r="K257" i="5" s="1"/>
  <c r="G258" i="5"/>
  <c r="H258" i="5" s="1"/>
  <c r="K258" i="5" s="1"/>
  <c r="G259" i="5"/>
  <c r="H259" i="5" s="1"/>
  <c r="K259" i="5" s="1"/>
  <c r="G260" i="5"/>
  <c r="H260" i="5" s="1"/>
  <c r="K260" i="5" s="1"/>
  <c r="G261" i="5"/>
  <c r="H261" i="5" s="1"/>
  <c r="K261" i="5" s="1"/>
  <c r="G262" i="5"/>
  <c r="H262" i="5" s="1"/>
  <c r="K262" i="5" s="1"/>
  <c r="G263" i="5"/>
  <c r="H263" i="5" s="1"/>
  <c r="K263" i="5" s="1"/>
  <c r="G264" i="5"/>
  <c r="H264" i="5" s="1"/>
  <c r="K264" i="5" s="1"/>
  <c r="G265" i="5"/>
  <c r="H265" i="5" s="1"/>
  <c r="K265" i="5" s="1"/>
  <c r="G266" i="5"/>
  <c r="H266" i="5" s="1"/>
  <c r="K266" i="5" s="1"/>
  <c r="G267" i="5"/>
  <c r="H267" i="5" s="1"/>
  <c r="K267" i="5" s="1"/>
  <c r="G268" i="5"/>
  <c r="H268" i="5" s="1"/>
  <c r="K268" i="5" s="1"/>
  <c r="G269" i="5"/>
  <c r="H269" i="5" s="1"/>
  <c r="K269" i="5" s="1"/>
  <c r="G270" i="5"/>
  <c r="H270" i="5" s="1"/>
  <c r="K270" i="5" s="1"/>
  <c r="G271" i="5"/>
  <c r="H271" i="5" s="1"/>
  <c r="K271" i="5" s="1"/>
  <c r="G272" i="5"/>
  <c r="H272" i="5" s="1"/>
  <c r="K272" i="5" s="1"/>
  <c r="G273" i="5"/>
  <c r="H273" i="5" s="1"/>
  <c r="K273" i="5" s="1"/>
  <c r="G274" i="5"/>
  <c r="H274" i="5" s="1"/>
  <c r="K274" i="5" s="1"/>
  <c r="G275" i="5"/>
  <c r="H275" i="5" s="1"/>
  <c r="K275" i="5" s="1"/>
  <c r="G276" i="5"/>
  <c r="H276" i="5" s="1"/>
  <c r="K276" i="5" s="1"/>
  <c r="G277" i="5"/>
  <c r="H277" i="5" s="1"/>
  <c r="K277" i="5" s="1"/>
  <c r="G278" i="5"/>
  <c r="H278" i="5" s="1"/>
  <c r="K278" i="5" s="1"/>
  <c r="G279" i="5"/>
  <c r="H279" i="5" s="1"/>
  <c r="K279" i="5" s="1"/>
  <c r="G280" i="5"/>
  <c r="H280" i="5" s="1"/>
  <c r="K280" i="5" s="1"/>
  <c r="G281" i="5"/>
  <c r="H281" i="5" s="1"/>
  <c r="K281" i="5" s="1"/>
  <c r="G282" i="5"/>
  <c r="H282" i="5" s="1"/>
  <c r="K282" i="5" s="1"/>
  <c r="G283" i="5"/>
  <c r="H283" i="5" s="1"/>
  <c r="K283" i="5" s="1"/>
  <c r="G284" i="5"/>
  <c r="H284" i="5" s="1"/>
  <c r="K284" i="5" s="1"/>
  <c r="G285" i="5"/>
  <c r="H285" i="5" s="1"/>
  <c r="K285" i="5" s="1"/>
  <c r="G286" i="5"/>
  <c r="H286" i="5" s="1"/>
  <c r="K286" i="5" s="1"/>
  <c r="G287" i="5"/>
  <c r="H287" i="5" s="1"/>
  <c r="K287" i="5" s="1"/>
  <c r="G288" i="5"/>
  <c r="H288" i="5" s="1"/>
  <c r="K288" i="5" s="1"/>
  <c r="G289" i="5"/>
  <c r="H289" i="5" s="1"/>
  <c r="K289" i="5" s="1"/>
  <c r="G290" i="5"/>
  <c r="H290" i="5" s="1"/>
  <c r="K290" i="5" s="1"/>
  <c r="G291" i="5"/>
  <c r="H291" i="5" s="1"/>
  <c r="K291" i="5" s="1"/>
  <c r="G292" i="5"/>
  <c r="H292" i="5" s="1"/>
  <c r="K292" i="5" s="1"/>
  <c r="G293" i="5"/>
  <c r="H293" i="5" s="1"/>
  <c r="K293" i="5" s="1"/>
  <c r="G294" i="5"/>
  <c r="H294" i="5" s="1"/>
  <c r="K294" i="5" s="1"/>
  <c r="G295" i="5"/>
  <c r="H295" i="5" s="1"/>
  <c r="K295" i="5" s="1"/>
  <c r="G296" i="5"/>
  <c r="H296" i="5" s="1"/>
  <c r="K296" i="5" s="1"/>
  <c r="G297" i="5"/>
  <c r="H297" i="5" s="1"/>
  <c r="K297" i="5" s="1"/>
  <c r="G298" i="5"/>
  <c r="H298" i="5" s="1"/>
  <c r="K298" i="5" s="1"/>
  <c r="G299" i="5"/>
  <c r="H299" i="5" s="1"/>
  <c r="K299" i="5" s="1"/>
  <c r="G300" i="5"/>
  <c r="H300" i="5" s="1"/>
  <c r="K300" i="5" s="1"/>
  <c r="G301" i="5"/>
  <c r="H301" i="5" s="1"/>
  <c r="K301" i="5" s="1"/>
  <c r="G302" i="5"/>
  <c r="H302" i="5" s="1"/>
  <c r="K302" i="5" s="1"/>
  <c r="G303" i="5"/>
  <c r="H303" i="5" s="1"/>
  <c r="K303" i="5" s="1"/>
  <c r="G304" i="5"/>
  <c r="H304" i="5" s="1"/>
  <c r="K304" i="5" s="1"/>
  <c r="G305" i="5"/>
  <c r="H305" i="5" s="1"/>
  <c r="K305" i="5" s="1"/>
  <c r="G306" i="5"/>
  <c r="H306" i="5" s="1"/>
  <c r="K306" i="5" s="1"/>
  <c r="G307" i="5"/>
  <c r="H307" i="5" s="1"/>
  <c r="K307" i="5" s="1"/>
  <c r="G308" i="5"/>
  <c r="H308" i="5" s="1"/>
  <c r="K308" i="5" s="1"/>
  <c r="G309" i="5"/>
  <c r="H309" i="5" s="1"/>
  <c r="K309" i="5" s="1"/>
  <c r="G310" i="5"/>
  <c r="H310" i="5" s="1"/>
  <c r="K310" i="5" s="1"/>
  <c r="G311" i="5"/>
  <c r="H311" i="5" s="1"/>
  <c r="K311" i="5" s="1"/>
  <c r="G312" i="5"/>
  <c r="H312" i="5" s="1"/>
  <c r="K312" i="5" s="1"/>
  <c r="G313" i="5"/>
  <c r="H313" i="5" s="1"/>
  <c r="K313" i="5" s="1"/>
  <c r="G314" i="5"/>
  <c r="H314" i="5" s="1"/>
  <c r="K314" i="5" s="1"/>
  <c r="G315" i="5"/>
  <c r="H315" i="5" s="1"/>
  <c r="K315" i="5" s="1"/>
  <c r="G316" i="5"/>
  <c r="H316" i="5" s="1"/>
  <c r="K316" i="5" s="1"/>
  <c r="G317" i="5"/>
  <c r="H317" i="5" s="1"/>
  <c r="K317" i="5" s="1"/>
  <c r="G318" i="5"/>
  <c r="H318" i="5" s="1"/>
  <c r="K318" i="5" s="1"/>
  <c r="G319" i="5"/>
  <c r="H319" i="5" s="1"/>
  <c r="K319" i="5" s="1"/>
  <c r="G320" i="5"/>
  <c r="H320" i="5" s="1"/>
  <c r="K320" i="5" s="1"/>
  <c r="G321" i="5"/>
  <c r="H321" i="5" s="1"/>
  <c r="K321" i="5" s="1"/>
  <c r="G322" i="5"/>
  <c r="H322" i="5" s="1"/>
  <c r="K322" i="5" s="1"/>
  <c r="G323" i="5"/>
  <c r="H323" i="5" s="1"/>
  <c r="K323" i="5" s="1"/>
  <c r="G324" i="5"/>
  <c r="H324" i="5" s="1"/>
  <c r="K324" i="5" s="1"/>
  <c r="G325" i="5"/>
  <c r="H325" i="5" s="1"/>
  <c r="K325" i="5" s="1"/>
  <c r="G326" i="5"/>
  <c r="H326" i="5" s="1"/>
  <c r="K326" i="5" s="1"/>
  <c r="G327" i="5"/>
  <c r="H327" i="5" s="1"/>
  <c r="K327" i="5" s="1"/>
  <c r="G328" i="5"/>
  <c r="H328" i="5" s="1"/>
  <c r="K328" i="5" s="1"/>
  <c r="G329" i="5"/>
  <c r="H329" i="5" s="1"/>
  <c r="K329" i="5" s="1"/>
  <c r="G330" i="5"/>
  <c r="H330" i="5" s="1"/>
  <c r="K330" i="5" s="1"/>
  <c r="G331" i="5"/>
  <c r="H331" i="5" s="1"/>
  <c r="K331" i="5" s="1"/>
  <c r="G332" i="5"/>
  <c r="H332" i="5" s="1"/>
  <c r="K332" i="5" s="1"/>
  <c r="G333" i="5"/>
  <c r="H333" i="5" s="1"/>
  <c r="K333" i="5" s="1"/>
  <c r="G334" i="5"/>
  <c r="H334" i="5" s="1"/>
  <c r="K334" i="5" s="1"/>
  <c r="G335" i="5"/>
  <c r="H335" i="5" s="1"/>
  <c r="K335" i="5" s="1"/>
  <c r="G336" i="5"/>
  <c r="H336" i="5" s="1"/>
  <c r="K336" i="5" s="1"/>
  <c r="G337" i="5"/>
  <c r="H337" i="5" s="1"/>
  <c r="K337" i="5" s="1"/>
  <c r="G338" i="5"/>
  <c r="H338" i="5" s="1"/>
  <c r="K338" i="5" s="1"/>
  <c r="G339" i="5"/>
  <c r="H339" i="5" s="1"/>
  <c r="K339" i="5" s="1"/>
  <c r="G340" i="5"/>
  <c r="H340" i="5" s="1"/>
  <c r="K340" i="5" s="1"/>
  <c r="G341" i="5"/>
  <c r="H341" i="5" s="1"/>
  <c r="K341" i="5" s="1"/>
  <c r="G342" i="5"/>
  <c r="H342" i="5" s="1"/>
  <c r="K342" i="5" s="1"/>
  <c r="G343" i="5"/>
  <c r="H343" i="5" s="1"/>
  <c r="K343" i="5" s="1"/>
  <c r="G344" i="5"/>
  <c r="H344" i="5" s="1"/>
  <c r="K344" i="5" s="1"/>
  <c r="G345" i="5"/>
  <c r="H345" i="5" s="1"/>
  <c r="K345" i="5" s="1"/>
  <c r="G346" i="5"/>
  <c r="H346" i="5" s="1"/>
  <c r="K346" i="5" s="1"/>
  <c r="G347" i="5"/>
  <c r="H347" i="5" s="1"/>
  <c r="K347" i="5" s="1"/>
  <c r="G348" i="5"/>
  <c r="H348" i="5" s="1"/>
  <c r="K348" i="5" s="1"/>
  <c r="G349" i="5"/>
  <c r="H349" i="5" s="1"/>
  <c r="K349" i="5" s="1"/>
  <c r="G350" i="5"/>
  <c r="H350" i="5" s="1"/>
  <c r="K350" i="5" s="1"/>
  <c r="G351" i="5"/>
  <c r="H351" i="5" s="1"/>
  <c r="K351" i="5" s="1"/>
  <c r="G352" i="5"/>
  <c r="H352" i="5" s="1"/>
  <c r="K352" i="5" s="1"/>
  <c r="G353" i="5"/>
  <c r="H353" i="5" s="1"/>
  <c r="K353" i="5" s="1"/>
  <c r="G354" i="5"/>
  <c r="H354" i="5" s="1"/>
  <c r="K354" i="5" s="1"/>
  <c r="G355" i="5"/>
  <c r="H355" i="5" s="1"/>
  <c r="K355" i="5" s="1"/>
  <c r="G356" i="5"/>
  <c r="H356" i="5" s="1"/>
  <c r="K356" i="5" s="1"/>
  <c r="G357" i="5"/>
  <c r="H357" i="5" s="1"/>
  <c r="K357" i="5" s="1"/>
  <c r="G358" i="5"/>
  <c r="H358" i="5" s="1"/>
  <c r="K358" i="5" s="1"/>
  <c r="G359" i="5"/>
  <c r="H359" i="5" s="1"/>
  <c r="K359" i="5" s="1"/>
  <c r="G360" i="5"/>
  <c r="H360" i="5" s="1"/>
  <c r="K360" i="5" s="1"/>
  <c r="G361" i="5"/>
  <c r="H361" i="5" s="1"/>
  <c r="K361" i="5" s="1"/>
  <c r="G362" i="5"/>
  <c r="H362" i="5" s="1"/>
  <c r="K362" i="5" s="1"/>
  <c r="G363" i="5"/>
  <c r="H363" i="5" s="1"/>
  <c r="K363" i="5" s="1"/>
  <c r="G364" i="5"/>
  <c r="H364" i="5" s="1"/>
  <c r="K364" i="5" s="1"/>
  <c r="G365" i="5"/>
  <c r="H365" i="5" s="1"/>
  <c r="K365" i="5" s="1"/>
  <c r="G366" i="5"/>
  <c r="H366" i="5" s="1"/>
  <c r="K366" i="5" s="1"/>
  <c r="G367" i="5"/>
  <c r="H367" i="5" s="1"/>
  <c r="K367" i="5" s="1"/>
  <c r="G368" i="5"/>
  <c r="H368" i="5" s="1"/>
  <c r="K368" i="5" s="1"/>
  <c r="G369" i="5"/>
  <c r="H369" i="5" s="1"/>
  <c r="K369" i="5" s="1"/>
  <c r="G370" i="5"/>
  <c r="H370" i="5" s="1"/>
  <c r="K370" i="5" s="1"/>
  <c r="G371" i="5"/>
  <c r="H371" i="5" s="1"/>
  <c r="K371" i="5" s="1"/>
  <c r="G372" i="5"/>
  <c r="H372" i="5" s="1"/>
  <c r="K372" i="5" s="1"/>
  <c r="G373" i="5"/>
  <c r="H373" i="5" s="1"/>
  <c r="K373" i="5" s="1"/>
  <c r="G374" i="5"/>
  <c r="H374" i="5" s="1"/>
  <c r="K374" i="5" s="1"/>
  <c r="G375" i="5"/>
  <c r="H375" i="5" s="1"/>
  <c r="K375" i="5" s="1"/>
  <c r="G376" i="5"/>
  <c r="H376" i="5" s="1"/>
  <c r="K376" i="5" s="1"/>
  <c r="G377" i="5"/>
  <c r="H377" i="5" s="1"/>
  <c r="K377" i="5" s="1"/>
  <c r="G378" i="5"/>
  <c r="H378" i="5" s="1"/>
  <c r="K378" i="5" s="1"/>
  <c r="G379" i="5"/>
  <c r="H379" i="5" s="1"/>
  <c r="K379" i="5" s="1"/>
  <c r="G380" i="5"/>
  <c r="H380" i="5" s="1"/>
  <c r="K380" i="5" s="1"/>
  <c r="G381" i="5"/>
  <c r="H381" i="5" s="1"/>
  <c r="K381" i="5" s="1"/>
  <c r="G382" i="5"/>
  <c r="H382" i="5" s="1"/>
  <c r="K382" i="5" s="1"/>
  <c r="G383" i="5"/>
  <c r="H383" i="5" s="1"/>
  <c r="K383" i="5" s="1"/>
  <c r="G384" i="5"/>
  <c r="H384" i="5" s="1"/>
  <c r="K384" i="5" s="1"/>
  <c r="G385" i="5"/>
  <c r="H385" i="5" s="1"/>
  <c r="K385" i="5" s="1"/>
  <c r="G386" i="5"/>
  <c r="H386" i="5" s="1"/>
  <c r="K386" i="5" s="1"/>
  <c r="G387" i="5"/>
  <c r="H387" i="5" s="1"/>
  <c r="K387" i="5" s="1"/>
  <c r="G388" i="5"/>
  <c r="H388" i="5" s="1"/>
  <c r="K388" i="5" s="1"/>
  <c r="G389" i="5"/>
  <c r="H389" i="5" s="1"/>
  <c r="K389" i="5" s="1"/>
  <c r="G390" i="5"/>
  <c r="H390" i="5" s="1"/>
  <c r="K390" i="5" s="1"/>
  <c r="G391" i="5"/>
  <c r="H391" i="5" s="1"/>
  <c r="K391" i="5" s="1"/>
  <c r="G392" i="5"/>
  <c r="H392" i="5" s="1"/>
  <c r="K392" i="5" s="1"/>
  <c r="G393" i="5"/>
  <c r="H393" i="5" s="1"/>
  <c r="K393" i="5" s="1"/>
  <c r="G394" i="5"/>
  <c r="H394" i="5" s="1"/>
  <c r="K394" i="5" s="1"/>
  <c r="G395" i="5"/>
  <c r="H395" i="5" s="1"/>
  <c r="K395" i="5" s="1"/>
  <c r="G396" i="5"/>
  <c r="H396" i="5" s="1"/>
  <c r="K396" i="5" s="1"/>
  <c r="G397" i="5"/>
  <c r="H397" i="5" s="1"/>
  <c r="K397" i="5" s="1"/>
  <c r="G398" i="5"/>
  <c r="H398" i="5" s="1"/>
  <c r="K398" i="5" s="1"/>
  <c r="G399" i="5"/>
  <c r="H399" i="5" s="1"/>
  <c r="K399" i="5" s="1"/>
  <c r="G400" i="5"/>
  <c r="H400" i="5" s="1"/>
  <c r="K400" i="5" s="1"/>
  <c r="G401" i="5"/>
  <c r="H401" i="5" s="1"/>
  <c r="K401" i="5" s="1"/>
  <c r="G402" i="5"/>
  <c r="H402" i="5" s="1"/>
  <c r="K402" i="5" s="1"/>
  <c r="G403" i="5"/>
  <c r="H403" i="5" s="1"/>
  <c r="K403" i="5" s="1"/>
  <c r="G404" i="5"/>
  <c r="H404" i="5" s="1"/>
  <c r="K404" i="5" s="1"/>
  <c r="G405" i="5"/>
  <c r="H405" i="5" s="1"/>
  <c r="K405" i="5" s="1"/>
  <c r="G406" i="5"/>
  <c r="H406" i="5" s="1"/>
  <c r="K406" i="5" s="1"/>
  <c r="G407" i="5"/>
  <c r="H407" i="5" s="1"/>
  <c r="K407" i="5" s="1"/>
  <c r="G408" i="5"/>
  <c r="H408" i="5" s="1"/>
  <c r="K408" i="5" s="1"/>
  <c r="G409" i="5"/>
  <c r="H409" i="5" s="1"/>
  <c r="K409" i="5" s="1"/>
  <c r="G410" i="5"/>
  <c r="H410" i="5" s="1"/>
  <c r="K410" i="5" s="1"/>
  <c r="G411" i="5"/>
  <c r="H411" i="5" s="1"/>
  <c r="K411" i="5" s="1"/>
  <c r="G412" i="5"/>
  <c r="H412" i="5" s="1"/>
  <c r="K412" i="5" s="1"/>
  <c r="G413" i="5"/>
  <c r="H413" i="5" s="1"/>
  <c r="K413" i="5" s="1"/>
  <c r="G414" i="5"/>
  <c r="H414" i="5" s="1"/>
  <c r="K414" i="5" s="1"/>
  <c r="G415" i="5"/>
  <c r="H415" i="5" s="1"/>
  <c r="K415" i="5" s="1"/>
  <c r="G416" i="5"/>
  <c r="H416" i="5" s="1"/>
  <c r="K416" i="5" s="1"/>
  <c r="G417" i="5"/>
  <c r="H417" i="5" s="1"/>
  <c r="K417" i="5" s="1"/>
  <c r="G418" i="5"/>
  <c r="H418" i="5" s="1"/>
  <c r="K418" i="5" s="1"/>
  <c r="G419" i="5"/>
  <c r="H419" i="5" s="1"/>
  <c r="K419" i="5" s="1"/>
  <c r="G420" i="5"/>
  <c r="H420" i="5" s="1"/>
  <c r="K420" i="5" s="1"/>
  <c r="G421" i="5"/>
  <c r="H421" i="5" s="1"/>
  <c r="K421" i="5" s="1"/>
  <c r="G422" i="5"/>
  <c r="H422" i="5" s="1"/>
  <c r="K422" i="5" s="1"/>
  <c r="G423" i="5"/>
  <c r="H423" i="5" s="1"/>
  <c r="K423" i="5" s="1"/>
  <c r="G424" i="5"/>
  <c r="H424" i="5" s="1"/>
  <c r="K424" i="5" s="1"/>
  <c r="G425" i="5"/>
  <c r="H425" i="5" s="1"/>
  <c r="K425" i="5" s="1"/>
  <c r="G426" i="5"/>
  <c r="H426" i="5" s="1"/>
  <c r="K426" i="5" s="1"/>
  <c r="G427" i="5"/>
  <c r="H427" i="5" s="1"/>
  <c r="K427" i="5" s="1"/>
  <c r="G428" i="5"/>
  <c r="H428" i="5" s="1"/>
  <c r="K428" i="5" s="1"/>
  <c r="G429" i="5"/>
  <c r="H429" i="5" s="1"/>
  <c r="K429" i="5" s="1"/>
  <c r="G430" i="5"/>
  <c r="H430" i="5" s="1"/>
  <c r="K430" i="5" s="1"/>
  <c r="G431" i="5"/>
  <c r="H431" i="5" s="1"/>
  <c r="K431" i="5" s="1"/>
  <c r="G432" i="5"/>
  <c r="H432" i="5" s="1"/>
  <c r="K432" i="5" s="1"/>
  <c r="G433" i="5"/>
  <c r="H433" i="5" s="1"/>
  <c r="K433" i="5" s="1"/>
  <c r="G434" i="5"/>
  <c r="H434" i="5" s="1"/>
  <c r="K434" i="5" s="1"/>
  <c r="G435" i="5"/>
  <c r="H435" i="5" s="1"/>
  <c r="K435" i="5" s="1"/>
  <c r="G436" i="5"/>
  <c r="H436" i="5" s="1"/>
  <c r="K436" i="5" s="1"/>
  <c r="G437" i="5"/>
  <c r="H437" i="5" s="1"/>
  <c r="K437" i="5" s="1"/>
  <c r="G438" i="5"/>
  <c r="H438" i="5" s="1"/>
  <c r="K438" i="5" s="1"/>
  <c r="G439" i="5"/>
  <c r="H439" i="5" s="1"/>
  <c r="K439" i="5" s="1"/>
  <c r="G440" i="5"/>
  <c r="H440" i="5" s="1"/>
  <c r="K440" i="5" s="1"/>
  <c r="G441" i="5"/>
  <c r="H441" i="5" s="1"/>
  <c r="K441" i="5" s="1"/>
  <c r="G442" i="5"/>
  <c r="H442" i="5" s="1"/>
  <c r="K442" i="5" s="1"/>
  <c r="G443" i="5"/>
  <c r="H443" i="5" s="1"/>
  <c r="K443" i="5" s="1"/>
  <c r="G444" i="5"/>
  <c r="H444" i="5" s="1"/>
  <c r="K444" i="5" s="1"/>
  <c r="G445" i="5"/>
  <c r="H445" i="5" s="1"/>
  <c r="K445" i="5" s="1"/>
  <c r="G446" i="5"/>
  <c r="H446" i="5" s="1"/>
  <c r="K446" i="5" s="1"/>
  <c r="G447" i="5"/>
  <c r="H447" i="5" s="1"/>
  <c r="K447" i="5" s="1"/>
  <c r="G448" i="5"/>
  <c r="H448" i="5" s="1"/>
  <c r="K448" i="5" s="1"/>
  <c r="G449" i="5"/>
  <c r="H449" i="5" s="1"/>
  <c r="K449" i="5" s="1"/>
  <c r="G450" i="5"/>
  <c r="H450" i="5" s="1"/>
  <c r="K450" i="5" s="1"/>
  <c r="G451" i="5"/>
  <c r="H451" i="5" s="1"/>
  <c r="K451" i="5" s="1"/>
  <c r="G452" i="5"/>
  <c r="H452" i="5" s="1"/>
  <c r="K452" i="5" s="1"/>
  <c r="G453" i="5"/>
  <c r="H453" i="5" s="1"/>
  <c r="K453" i="5" s="1"/>
  <c r="G454" i="5"/>
  <c r="H454" i="5" s="1"/>
  <c r="K454" i="5" s="1"/>
  <c r="G455" i="5"/>
  <c r="H455" i="5" s="1"/>
  <c r="K455" i="5" s="1"/>
  <c r="G456" i="5"/>
  <c r="H456" i="5" s="1"/>
  <c r="K456" i="5" s="1"/>
  <c r="G457" i="5"/>
  <c r="H457" i="5" s="1"/>
  <c r="K457" i="5" s="1"/>
  <c r="G458" i="5"/>
  <c r="H458" i="5" s="1"/>
  <c r="K458" i="5" s="1"/>
  <c r="G459" i="5"/>
  <c r="H459" i="5" s="1"/>
  <c r="K459" i="5" s="1"/>
  <c r="G460" i="5"/>
  <c r="H460" i="5" s="1"/>
  <c r="K460" i="5" s="1"/>
  <c r="G461" i="5"/>
  <c r="H461" i="5" s="1"/>
  <c r="K461" i="5" s="1"/>
  <c r="G462" i="5"/>
  <c r="H462" i="5" s="1"/>
  <c r="K462" i="5" s="1"/>
  <c r="G463" i="5"/>
  <c r="H463" i="5" s="1"/>
  <c r="K463" i="5" s="1"/>
  <c r="G464" i="5"/>
  <c r="H464" i="5" s="1"/>
  <c r="K464" i="5" s="1"/>
  <c r="G465" i="5"/>
  <c r="H465" i="5" s="1"/>
  <c r="K465" i="5" s="1"/>
  <c r="G466" i="5"/>
  <c r="H466" i="5" s="1"/>
  <c r="K466" i="5" s="1"/>
  <c r="G467" i="5"/>
  <c r="H467" i="5" s="1"/>
  <c r="K467" i="5" s="1"/>
  <c r="G468" i="5"/>
  <c r="H468" i="5" s="1"/>
  <c r="K468" i="5" s="1"/>
  <c r="G469" i="5"/>
  <c r="H469" i="5" s="1"/>
  <c r="K469" i="5" s="1"/>
  <c r="G470" i="5"/>
  <c r="H470" i="5" s="1"/>
  <c r="K470" i="5" s="1"/>
  <c r="G471" i="5"/>
  <c r="H471" i="5" s="1"/>
  <c r="K471" i="5" s="1"/>
  <c r="G472" i="5"/>
  <c r="H472" i="5" s="1"/>
  <c r="K472" i="5" s="1"/>
  <c r="G473" i="5"/>
  <c r="H473" i="5" s="1"/>
  <c r="K473" i="5" s="1"/>
  <c r="G474" i="5"/>
  <c r="H474" i="5" s="1"/>
  <c r="K474" i="5" s="1"/>
  <c r="G475" i="5"/>
  <c r="H475" i="5" s="1"/>
  <c r="K475" i="5" s="1"/>
  <c r="G476" i="5"/>
  <c r="H476" i="5" s="1"/>
  <c r="K476" i="5" s="1"/>
  <c r="G477" i="5"/>
  <c r="H477" i="5" s="1"/>
  <c r="K477" i="5" s="1"/>
  <c r="G478" i="5"/>
  <c r="H478" i="5" s="1"/>
  <c r="K478" i="5" s="1"/>
  <c r="G479" i="5"/>
  <c r="H479" i="5" s="1"/>
  <c r="K479" i="5" s="1"/>
  <c r="G480" i="5"/>
  <c r="H480" i="5" s="1"/>
  <c r="K480" i="5" s="1"/>
  <c r="G481" i="5"/>
  <c r="H481" i="5" s="1"/>
  <c r="K481" i="5" s="1"/>
  <c r="G482" i="5"/>
  <c r="H482" i="5" s="1"/>
  <c r="K482" i="5" s="1"/>
  <c r="G3" i="5"/>
  <c r="H3" i="5" s="1"/>
  <c r="K3" i="5" s="1"/>
  <c r="G707" i="4" l="1"/>
  <c r="F591" i="4"/>
  <c r="D591" i="4"/>
  <c r="P591" i="4"/>
  <c r="L591" i="4" s="1"/>
  <c r="P489" i="4"/>
  <c r="L489" i="4" s="1"/>
  <c r="F489" i="4"/>
  <c r="C505" i="4"/>
  <c r="E505" i="4"/>
  <c r="F521" i="4"/>
  <c r="P521" i="4"/>
  <c r="L521" i="4" s="1"/>
  <c r="P537" i="4"/>
  <c r="C537" i="4"/>
  <c r="E553" i="4"/>
  <c r="P553" i="4"/>
  <c r="L553" i="4" s="1"/>
  <c r="P569" i="4"/>
  <c r="L569" i="4" s="1"/>
  <c r="D569" i="4"/>
  <c r="F569" i="4"/>
  <c r="D601" i="4"/>
  <c r="E601" i="4"/>
  <c r="E617" i="4"/>
  <c r="F617" i="4"/>
  <c r="E633" i="4"/>
  <c r="C633" i="4"/>
  <c r="P649" i="4"/>
  <c r="L649" i="4" s="1"/>
  <c r="F649" i="4"/>
  <c r="C665" i="4"/>
  <c r="E665" i="4"/>
  <c r="F681" i="4"/>
  <c r="P681" i="4"/>
  <c r="L681" i="4" s="1"/>
  <c r="E697" i="4"/>
  <c r="C697" i="4"/>
  <c r="P713" i="4"/>
  <c r="L713" i="4" s="1"/>
  <c r="F713" i="4"/>
  <c r="C729" i="4"/>
  <c r="P729" i="4"/>
  <c r="L729" i="4" s="1"/>
  <c r="E745" i="4"/>
  <c r="F745" i="4"/>
  <c r="F761" i="4"/>
  <c r="C761" i="4"/>
  <c r="E777" i="4"/>
  <c r="P777" i="4"/>
  <c r="L777" i="4" s="1"/>
  <c r="C793" i="4"/>
  <c r="P793" i="4"/>
  <c r="L793" i="4" s="1"/>
  <c r="P507" i="4"/>
  <c r="L507" i="4" s="1"/>
  <c r="F507" i="4"/>
  <c r="E535" i="4"/>
  <c r="D535" i="4"/>
  <c r="P599" i="4"/>
  <c r="L599" i="4" s="1"/>
  <c r="C599" i="4"/>
  <c r="F599" i="4"/>
  <c r="E663" i="4"/>
  <c r="D663" i="4"/>
  <c r="E739" i="4"/>
  <c r="F739" i="4"/>
  <c r="P791" i="4"/>
  <c r="L791" i="4" s="1"/>
  <c r="D791" i="4"/>
  <c r="F616" i="4"/>
  <c r="P616" i="4"/>
  <c r="L616" i="4" s="1"/>
  <c r="E496" i="4"/>
  <c r="C496" i="4"/>
  <c r="P496" i="4"/>
  <c r="L496" i="4" s="1"/>
  <c r="F556" i="4"/>
  <c r="P556" i="4"/>
  <c r="L556" i="4" s="1"/>
  <c r="F592" i="4"/>
  <c r="P592" i="4"/>
  <c r="L592" i="4" s="1"/>
  <c r="D592" i="4"/>
  <c r="F612" i="4"/>
  <c r="D612" i="4"/>
  <c r="P612" i="4"/>
  <c r="V608" i="4" s="1"/>
  <c r="B124" i="7" s="1"/>
  <c r="F676" i="4"/>
  <c r="D676" i="4"/>
  <c r="E676" i="4"/>
  <c r="E740" i="4"/>
  <c r="D740" i="4"/>
  <c r="P772" i="4"/>
  <c r="F772" i="4"/>
  <c r="E568" i="4"/>
  <c r="F568" i="4"/>
  <c r="P728" i="4"/>
  <c r="L728" i="4" s="1"/>
  <c r="F728" i="4"/>
  <c r="E234" i="4"/>
  <c r="C234" i="4"/>
  <c r="E250" i="4"/>
  <c r="C250" i="4"/>
  <c r="E266" i="4"/>
  <c r="C266" i="4"/>
  <c r="E282" i="4"/>
  <c r="C282" i="4"/>
  <c r="E298" i="4"/>
  <c r="C298" i="4"/>
  <c r="E314" i="4"/>
  <c r="C314" i="4"/>
  <c r="E330" i="4"/>
  <c r="C330" i="4"/>
  <c r="D346" i="4"/>
  <c r="C346" i="4"/>
  <c r="D362" i="4"/>
  <c r="F362" i="4"/>
  <c r="F378" i="4"/>
  <c r="C378" i="4"/>
  <c r="F394" i="4"/>
  <c r="C394" i="4"/>
  <c r="F410" i="4"/>
  <c r="C410" i="4"/>
  <c r="F426" i="4"/>
  <c r="C426" i="4"/>
  <c r="F442" i="4"/>
  <c r="C442" i="4"/>
  <c r="F458" i="4"/>
  <c r="C458" i="4"/>
  <c r="D474" i="4"/>
  <c r="C474" i="4"/>
  <c r="F490" i="4"/>
  <c r="C490" i="4"/>
  <c r="P506" i="4"/>
  <c r="L506" i="4" s="1"/>
  <c r="D506" i="4"/>
  <c r="E506" i="4"/>
  <c r="E538" i="4"/>
  <c r="D538" i="4"/>
  <c r="F538" i="4"/>
  <c r="H538" i="4" s="1"/>
  <c r="E570" i="4"/>
  <c r="D570" i="4"/>
  <c r="F570" i="4"/>
  <c r="P586" i="4"/>
  <c r="L586" i="4" s="1"/>
  <c r="F586" i="4"/>
  <c r="H586" i="4" s="1"/>
  <c r="F602" i="4"/>
  <c r="D602" i="4"/>
  <c r="P602" i="4"/>
  <c r="V598" i="4" s="1"/>
  <c r="B122" i="7" s="1"/>
  <c r="F634" i="4"/>
  <c r="C634" i="4"/>
  <c r="E634" i="4"/>
  <c r="E666" i="4"/>
  <c r="C666" i="4"/>
  <c r="F666" i="4"/>
  <c r="E698" i="4"/>
  <c r="C698" i="4"/>
  <c r="G698" i="4" s="1"/>
  <c r="P698" i="4"/>
  <c r="L698" i="4" s="1"/>
  <c r="F730" i="4"/>
  <c r="C730" i="4"/>
  <c r="P730" i="4"/>
  <c r="L730" i="4" s="1"/>
  <c r="P762" i="4"/>
  <c r="L762" i="4" s="1"/>
  <c r="C762" i="4"/>
  <c r="F762" i="4"/>
  <c r="P794" i="4"/>
  <c r="L794" i="4" s="1"/>
  <c r="D794" i="4"/>
  <c r="F794" i="4"/>
  <c r="P703" i="4"/>
  <c r="L703" i="4" s="1"/>
  <c r="D703" i="4"/>
  <c r="F703" i="4"/>
  <c r="D259" i="4"/>
  <c r="F259" i="4"/>
  <c r="P555" i="4"/>
  <c r="L555" i="4" s="1"/>
  <c r="E555" i="4"/>
  <c r="F651" i="4"/>
  <c r="P651" i="4"/>
  <c r="L651" i="4" s="1"/>
  <c r="E683" i="4"/>
  <c r="G683" i="4" s="1"/>
  <c r="P683" i="4"/>
  <c r="L683" i="4" s="1"/>
  <c r="F711" i="4"/>
  <c r="D711" i="4"/>
  <c r="P711" i="4"/>
  <c r="L711" i="4" s="1"/>
  <c r="P779" i="4"/>
  <c r="L779" i="4" s="1"/>
  <c r="E779" i="4"/>
  <c r="G779" i="4" s="1"/>
  <c r="E560" i="4"/>
  <c r="D560" i="4"/>
  <c r="E608" i="4"/>
  <c r="D608" i="4"/>
  <c r="P672" i="4"/>
  <c r="D672" i="4"/>
  <c r="F736" i="4"/>
  <c r="D736" i="4"/>
  <c r="P736" i="4"/>
  <c r="L736" i="4" s="1"/>
  <c r="E800" i="4"/>
  <c r="C800" i="4"/>
  <c r="C672" i="4"/>
  <c r="D599" i="4"/>
  <c r="C560" i="4"/>
  <c r="F496" i="4"/>
  <c r="F560" i="4"/>
  <c r="P608" i="4"/>
  <c r="L608" i="4" s="1"/>
  <c r="P708" i="4"/>
  <c r="L708" i="4" s="1"/>
  <c r="P740" i="4"/>
  <c r="L740" i="4" s="1"/>
  <c r="E591" i="4"/>
  <c r="F505" i="4"/>
  <c r="F537" i="4"/>
  <c r="F585" i="4"/>
  <c r="P617" i="4"/>
  <c r="F665" i="4"/>
  <c r="P697" i="4"/>
  <c r="V693" i="4" s="1"/>
  <c r="B141" i="7" s="1"/>
  <c r="P745" i="4"/>
  <c r="L745" i="4" s="1"/>
  <c r="F793" i="4"/>
  <c r="E490" i="4"/>
  <c r="P538" i="4"/>
  <c r="L538" i="4" s="1"/>
  <c r="F618" i="4"/>
  <c r="F650" i="4"/>
  <c r="F698" i="4"/>
  <c r="F746" i="4"/>
  <c r="P778" i="4"/>
  <c r="L778" i="4" s="1"/>
  <c r="F495" i="4"/>
  <c r="P535" i="4"/>
  <c r="L535" i="4" s="1"/>
  <c r="E599" i="4"/>
  <c r="F663" i="4"/>
  <c r="P707" i="4"/>
  <c r="H762" i="4"/>
  <c r="D719" i="4"/>
  <c r="D495" i="4"/>
  <c r="D507" i="4"/>
  <c r="D587" i="4"/>
  <c r="D619" i="4"/>
  <c r="D651" i="4"/>
  <c r="C739" i="4"/>
  <c r="C25" i="4"/>
  <c r="E41" i="4"/>
  <c r="D73" i="4"/>
  <c r="C89" i="4"/>
  <c r="E105" i="4"/>
  <c r="C137" i="4"/>
  <c r="D153" i="4"/>
  <c r="E169" i="4"/>
  <c r="C201" i="4"/>
  <c r="D217" i="4"/>
  <c r="E233" i="4"/>
  <c r="C489" i="4"/>
  <c r="D521" i="4"/>
  <c r="D617" i="4"/>
  <c r="H617" i="4" s="1"/>
  <c r="D665" i="4"/>
  <c r="H665" i="4" s="1"/>
  <c r="C713" i="4"/>
  <c r="D745" i="4"/>
  <c r="D793" i="4"/>
  <c r="C122" i="4"/>
  <c r="E138" i="4"/>
  <c r="F154" i="4"/>
  <c r="F186" i="4"/>
  <c r="D218" i="4"/>
  <c r="D522" i="4"/>
  <c r="C570" i="4"/>
  <c r="C618" i="4"/>
  <c r="G618" i="4" s="1"/>
  <c r="C650" i="4"/>
  <c r="G650" i="4" s="1"/>
  <c r="D682" i="4"/>
  <c r="D730" i="4"/>
  <c r="C778" i="4"/>
  <c r="F12" i="4"/>
  <c r="F44" i="4"/>
  <c r="C76" i="4"/>
  <c r="D80" i="4"/>
  <c r="E108" i="4"/>
  <c r="E112" i="4"/>
  <c r="E140" i="4"/>
  <c r="E144" i="4"/>
  <c r="D172" i="4"/>
  <c r="F176" i="4"/>
  <c r="F204" i="4"/>
  <c r="D236" i="4"/>
  <c r="F240" i="4"/>
  <c r="C272" i="4"/>
  <c r="D300" i="4"/>
  <c r="D304" i="4"/>
  <c r="D332" i="4"/>
  <c r="D336" i="4"/>
  <c r="F364" i="4"/>
  <c r="F396" i="4"/>
  <c r="C432" i="4"/>
  <c r="C464" i="4"/>
  <c r="D496" i="4"/>
  <c r="C556" i="4"/>
  <c r="D644" i="4"/>
  <c r="C740" i="4"/>
  <c r="C9" i="4"/>
  <c r="D265" i="4"/>
  <c r="F281" i="4"/>
  <c r="C313" i="4"/>
  <c r="D329" i="4"/>
  <c r="F345" i="4"/>
  <c r="C377" i="4"/>
  <c r="D393" i="4"/>
  <c r="F409" i="4"/>
  <c r="C441" i="4"/>
  <c r="D457" i="4"/>
  <c r="D553" i="4"/>
  <c r="C601" i="4"/>
  <c r="E10" i="4"/>
  <c r="D26" i="4"/>
  <c r="F42" i="4"/>
  <c r="F250" i="4"/>
  <c r="F282" i="4"/>
  <c r="F314" i="4"/>
  <c r="E346" i="4"/>
  <c r="E378" i="4"/>
  <c r="E410" i="4"/>
  <c r="E442" i="4"/>
  <c r="E474" i="4"/>
  <c r="C259" i="4"/>
  <c r="C663" i="4"/>
  <c r="C608" i="4"/>
  <c r="E616" i="4"/>
  <c r="P524" i="4"/>
  <c r="L524" i="4" s="1"/>
  <c r="P560" i="4"/>
  <c r="L560" i="4" s="1"/>
  <c r="E612" i="4"/>
  <c r="E672" i="4"/>
  <c r="E708" i="4"/>
  <c r="E772" i="4"/>
  <c r="E719" i="4"/>
  <c r="P505" i="4"/>
  <c r="L505" i="4" s="1"/>
  <c r="F553" i="4"/>
  <c r="P585" i="4"/>
  <c r="L585" i="4" s="1"/>
  <c r="F633" i="4"/>
  <c r="P665" i="4"/>
  <c r="L665" i="4" s="1"/>
  <c r="E713" i="4"/>
  <c r="P761" i="4"/>
  <c r="L761" i="4" s="1"/>
  <c r="E793" i="4"/>
  <c r="F506" i="4"/>
  <c r="F554" i="4"/>
  <c r="E586" i="4"/>
  <c r="G586" i="4" s="1"/>
  <c r="P618" i="4"/>
  <c r="L618" i="4" s="1"/>
  <c r="P666" i="4"/>
  <c r="L666" i="4" s="1"/>
  <c r="P714" i="4"/>
  <c r="L714" i="4" s="1"/>
  <c r="P746" i="4"/>
  <c r="L746" i="4" s="1"/>
  <c r="E794" i="4"/>
  <c r="E703" i="4"/>
  <c r="P495" i="4"/>
  <c r="L495" i="4" s="1"/>
  <c r="F555" i="4"/>
  <c r="E619" i="4"/>
  <c r="P663" i="4"/>
  <c r="L663" i="4" s="1"/>
  <c r="E711" i="4"/>
  <c r="F779" i="4"/>
  <c r="H779" i="4" s="1"/>
  <c r="D593" i="4"/>
  <c r="P593" i="4"/>
  <c r="L593" i="4" s="1"/>
  <c r="C728" i="4"/>
  <c r="E9" i="4"/>
  <c r="F265" i="4"/>
  <c r="C297" i="4"/>
  <c r="D313" i="4"/>
  <c r="F329" i="4"/>
  <c r="C361" i="4"/>
  <c r="D377" i="4"/>
  <c r="F393" i="4"/>
  <c r="C425" i="4"/>
  <c r="D441" i="4"/>
  <c r="F457" i="4"/>
  <c r="C569" i="4"/>
  <c r="C703" i="4"/>
  <c r="D10" i="4"/>
  <c r="F26" i="4"/>
  <c r="C58" i="4"/>
  <c r="E90" i="4"/>
  <c r="C170" i="4"/>
  <c r="D234" i="4"/>
  <c r="D266" i="4"/>
  <c r="D298" i="4"/>
  <c r="D330" i="4"/>
  <c r="C362" i="4"/>
  <c r="D394" i="4"/>
  <c r="D426" i="4"/>
  <c r="D458" i="4"/>
  <c r="D490" i="4"/>
  <c r="C794" i="4"/>
  <c r="E259" i="4"/>
  <c r="C711" i="4"/>
  <c r="G711" i="4" s="1"/>
  <c r="C736" i="4"/>
  <c r="E648" i="4"/>
  <c r="E524" i="4"/>
  <c r="E592" i="4"/>
  <c r="E644" i="4"/>
  <c r="F672" i="4"/>
  <c r="E736" i="4"/>
  <c r="F800" i="4"/>
  <c r="F719" i="4"/>
  <c r="E521" i="4"/>
  <c r="F601" i="4"/>
  <c r="P633" i="4"/>
  <c r="L633" i="4" s="1"/>
  <c r="E681" i="4"/>
  <c r="G681" i="4" s="1"/>
  <c r="E729" i="4"/>
  <c r="E761" i="4"/>
  <c r="P568" i="4"/>
  <c r="L568" i="4" s="1"/>
  <c r="E728" i="4"/>
  <c r="P522" i="4"/>
  <c r="L522" i="4" s="1"/>
  <c r="P554" i="4"/>
  <c r="L554" i="4" s="1"/>
  <c r="P634" i="4"/>
  <c r="L634" i="4" s="1"/>
  <c r="E682" i="4"/>
  <c r="E714" i="4"/>
  <c r="E762" i="4"/>
  <c r="G762" i="4" s="1"/>
  <c r="E507" i="4"/>
  <c r="F587" i="4"/>
  <c r="F619" i="4"/>
  <c r="F683" i="4"/>
  <c r="H683" i="4" s="1"/>
  <c r="F791" i="4"/>
  <c r="G600" i="4"/>
  <c r="E493" i="4"/>
  <c r="P509" i="4"/>
  <c r="L509" i="4" s="1"/>
  <c r="F525" i="4"/>
  <c r="P541" i="4"/>
  <c r="L541" i="4" s="1"/>
  <c r="F573" i="4"/>
  <c r="V518" i="4"/>
  <c r="B106" i="7" s="1"/>
  <c r="V703" i="4"/>
  <c r="B143" i="7" s="1"/>
  <c r="L707" i="4"/>
  <c r="V588" i="4"/>
  <c r="B120" i="7" s="1"/>
  <c r="V678" i="4"/>
  <c r="B138" i="7" s="1"/>
  <c r="L682" i="4"/>
  <c r="V758" i="4"/>
  <c r="B154" i="7" s="1"/>
  <c r="E383" i="4"/>
  <c r="F451" i="4"/>
  <c r="C269" i="4"/>
  <c r="E365" i="4"/>
  <c r="C72" i="4"/>
  <c r="D620" i="4"/>
  <c r="V533" i="4"/>
  <c r="B109" i="7" s="1"/>
  <c r="L537" i="4"/>
  <c r="V613" i="4"/>
  <c r="B125" i="7" s="1"/>
  <c r="L617" i="4"/>
  <c r="V763" i="4"/>
  <c r="B155" i="7" s="1"/>
  <c r="L767" i="4"/>
  <c r="V583" i="4"/>
  <c r="B119" i="7" s="1"/>
  <c r="L587" i="4"/>
  <c r="C541" i="4"/>
  <c r="G538" i="4"/>
  <c r="E120" i="4"/>
  <c r="E248" i="4"/>
  <c r="D408" i="4"/>
  <c r="E472" i="4"/>
  <c r="D748" i="4"/>
  <c r="V668" i="4"/>
  <c r="B136" i="7" s="1"/>
  <c r="L672" i="4"/>
  <c r="V768" i="4"/>
  <c r="B156" i="7" s="1"/>
  <c r="L772" i="4"/>
  <c r="V773" i="4"/>
  <c r="B157" i="7" s="1"/>
  <c r="V603" i="4"/>
  <c r="B123" i="7" s="1"/>
  <c r="L607" i="4"/>
  <c r="V483" i="4"/>
  <c r="B99" i="7" s="1"/>
  <c r="L487" i="4"/>
  <c r="C163" i="4"/>
  <c r="F419" i="4"/>
  <c r="E127" i="4"/>
  <c r="F179" i="4"/>
  <c r="C15" i="4"/>
  <c r="D95" i="4"/>
  <c r="C139" i="4"/>
  <c r="D163" i="4"/>
  <c r="C251" i="4"/>
  <c r="F283" i="4"/>
  <c r="F391" i="4"/>
  <c r="F423" i="4"/>
  <c r="C603" i="4"/>
  <c r="C724" i="4"/>
  <c r="D79" i="4"/>
  <c r="D211" i="4"/>
  <c r="C283" i="4"/>
  <c r="C359" i="4"/>
  <c r="D15" i="4"/>
  <c r="D31" i="4"/>
  <c r="E47" i="4"/>
  <c r="C63" i="4"/>
  <c r="E111" i="4"/>
  <c r="D139" i="4"/>
  <c r="E195" i="4"/>
  <c r="C227" i="4"/>
  <c r="F251" i="4"/>
  <c r="F299" i="4"/>
  <c r="H495" i="4"/>
  <c r="H648" i="4"/>
  <c r="G714" i="4"/>
  <c r="G616" i="4"/>
  <c r="H607" i="4"/>
  <c r="G490" i="4"/>
  <c r="H697" i="4"/>
  <c r="F31" i="4"/>
  <c r="F47" i="4"/>
  <c r="C95" i="4"/>
  <c r="C127" i="4"/>
  <c r="C155" i="4"/>
  <c r="D195" i="4"/>
  <c r="E211" i="4"/>
  <c r="F267" i="4"/>
  <c r="F319" i="4"/>
  <c r="F387" i="4"/>
  <c r="E451" i="4"/>
  <c r="C471" i="4"/>
  <c r="C285" i="4"/>
  <c r="D317" i="4"/>
  <c r="E349" i="4"/>
  <c r="C381" i="4"/>
  <c r="C413" i="4"/>
  <c r="D445" i="4"/>
  <c r="D557" i="4"/>
  <c r="G713" i="4"/>
  <c r="C254" i="4"/>
  <c r="C350" i="4"/>
  <c r="E430" i="4"/>
  <c r="D84" i="4"/>
  <c r="E152" i="4"/>
  <c r="D308" i="4"/>
  <c r="D340" i="4"/>
  <c r="D504" i="4"/>
  <c r="C621" i="4"/>
  <c r="C573" i="4"/>
  <c r="H730" i="4"/>
  <c r="D125" i="4"/>
  <c r="C70" i="4"/>
  <c r="D205" i="4"/>
  <c r="H575" i="4"/>
  <c r="G799" i="4"/>
  <c r="H649" i="4"/>
  <c r="H745" i="4"/>
  <c r="H570" i="4"/>
  <c r="G634" i="4"/>
  <c r="E184" i="4"/>
  <c r="H568" i="4"/>
  <c r="D399" i="4"/>
  <c r="D467" i="4"/>
  <c r="H507" i="4"/>
  <c r="G554" i="4"/>
  <c r="H666" i="4"/>
  <c r="H698" i="4"/>
  <c r="G535" i="4"/>
  <c r="E527" i="4"/>
  <c r="C527" i="4"/>
  <c r="D783" i="4"/>
  <c r="C783" i="4"/>
  <c r="F17" i="4"/>
  <c r="E17" i="4"/>
  <c r="F33" i="4"/>
  <c r="E33" i="4"/>
  <c r="F49" i="4"/>
  <c r="E49" i="4"/>
  <c r="F65" i="4"/>
  <c r="E65" i="4"/>
  <c r="F81" i="4"/>
  <c r="E81" i="4"/>
  <c r="F97" i="4"/>
  <c r="E97" i="4"/>
  <c r="F113" i="4"/>
  <c r="E113" i="4"/>
  <c r="F129" i="4"/>
  <c r="E129" i="4"/>
  <c r="F145" i="4"/>
  <c r="E145" i="4"/>
  <c r="F161" i="4"/>
  <c r="E161" i="4"/>
  <c r="F177" i="4"/>
  <c r="E177" i="4"/>
  <c r="F193" i="4"/>
  <c r="E193" i="4"/>
  <c r="F209" i="4"/>
  <c r="E209" i="4"/>
  <c r="F225" i="4"/>
  <c r="E225" i="4"/>
  <c r="F241" i="4"/>
  <c r="E241" i="4"/>
  <c r="F257" i="4"/>
  <c r="E257" i="4"/>
  <c r="E273" i="4"/>
  <c r="D273" i="4"/>
  <c r="E289" i="4"/>
  <c r="D289" i="4"/>
  <c r="C289" i="4"/>
  <c r="D305" i="4"/>
  <c r="F305" i="4"/>
  <c r="E305" i="4"/>
  <c r="D321" i="4"/>
  <c r="F321" i="4"/>
  <c r="D337" i="4"/>
  <c r="C337" i="4"/>
  <c r="D353" i="4"/>
  <c r="E353" i="4"/>
  <c r="C353" i="4"/>
  <c r="D369" i="4"/>
  <c r="F369" i="4"/>
  <c r="E369" i="4"/>
  <c r="D385" i="4"/>
  <c r="F385" i="4"/>
  <c r="D401" i="4"/>
  <c r="C401" i="4"/>
  <c r="D417" i="4"/>
  <c r="E417" i="4"/>
  <c r="C417" i="4"/>
  <c r="D433" i="4"/>
  <c r="F433" i="4"/>
  <c r="E433" i="4"/>
  <c r="D449" i="4"/>
  <c r="F449" i="4"/>
  <c r="F465" i="4"/>
  <c r="D465" i="4"/>
  <c r="F481" i="4"/>
  <c r="D481" i="4"/>
  <c r="D497" i="4"/>
  <c r="C497" i="4"/>
  <c r="C513" i="4"/>
  <c r="D513" i="4"/>
  <c r="C529" i="4"/>
  <c r="D529" i="4"/>
  <c r="P721" i="4"/>
  <c r="L721" i="4" s="1"/>
  <c r="F721" i="4"/>
  <c r="F769" i="4"/>
  <c r="E769" i="4"/>
  <c r="P491" i="4"/>
  <c r="L491" i="4" s="1"/>
  <c r="F491" i="4"/>
  <c r="F523" i="4"/>
  <c r="D523" i="4"/>
  <c r="E567" i="4"/>
  <c r="C567" i="4"/>
  <c r="F631" i="4"/>
  <c r="C631" i="4"/>
  <c r="P695" i="4"/>
  <c r="L695" i="4" s="1"/>
  <c r="C695" i="4"/>
  <c r="F755" i="4"/>
  <c r="C755" i="4"/>
  <c r="G755" i="4" s="1"/>
  <c r="D755" i="4"/>
  <c r="E744" i="4"/>
  <c r="C744" i="4"/>
  <c r="D744" i="4"/>
  <c r="E32" i="4"/>
  <c r="D32" i="4"/>
  <c r="C32" i="4"/>
  <c r="E64" i="4"/>
  <c r="D64" i="4"/>
  <c r="C64" i="4"/>
  <c r="E96" i="4"/>
  <c r="F96" i="4"/>
  <c r="D128" i="4"/>
  <c r="F128" i="4"/>
  <c r="E128" i="4"/>
  <c r="D160" i="4"/>
  <c r="F160" i="4"/>
  <c r="E160" i="4"/>
  <c r="E192" i="4"/>
  <c r="D192" i="4"/>
  <c r="C192" i="4"/>
  <c r="C224" i="4"/>
  <c r="E224" i="4"/>
  <c r="D224" i="4"/>
  <c r="C256" i="4"/>
  <c r="E256" i="4"/>
  <c r="D256" i="4"/>
  <c r="F288" i="4"/>
  <c r="C288" i="4"/>
  <c r="D320" i="4"/>
  <c r="F320" i="4"/>
  <c r="D352" i="4"/>
  <c r="F352" i="4"/>
  <c r="E384" i="4"/>
  <c r="F384" i="4"/>
  <c r="D384" i="4"/>
  <c r="E416" i="4"/>
  <c r="F416" i="4"/>
  <c r="D416" i="4"/>
  <c r="C448" i="4"/>
  <c r="D448" i="4"/>
  <c r="E448" i="4"/>
  <c r="C480" i="4"/>
  <c r="D480" i="4"/>
  <c r="E480" i="4"/>
  <c r="P508" i="4"/>
  <c r="L508" i="4" s="1"/>
  <c r="D508" i="4"/>
  <c r="P540" i="4"/>
  <c r="L540" i="4" s="1"/>
  <c r="E540" i="4"/>
  <c r="D540" i="4"/>
  <c r="E572" i="4"/>
  <c r="C572" i="4"/>
  <c r="D572" i="4"/>
  <c r="P628" i="4"/>
  <c r="L628" i="4" s="1"/>
  <c r="E628" i="4"/>
  <c r="F628" i="4"/>
  <c r="C628" i="4"/>
  <c r="D628" i="4"/>
  <c r="P660" i="4"/>
  <c r="L660" i="4" s="1"/>
  <c r="E660" i="4"/>
  <c r="D660" i="4"/>
  <c r="C660" i="4"/>
  <c r="E692" i="4"/>
  <c r="C692" i="4"/>
  <c r="P692" i="4"/>
  <c r="F756" i="4"/>
  <c r="E756" i="4"/>
  <c r="C756" i="4"/>
  <c r="D756" i="4"/>
  <c r="P788" i="4"/>
  <c r="L788" i="4" s="1"/>
  <c r="F788" i="4"/>
  <c r="D788" i="4"/>
  <c r="C788" i="4"/>
  <c r="C323" i="4"/>
  <c r="F323" i="4"/>
  <c r="F664" i="4"/>
  <c r="D664" i="4"/>
  <c r="C664" i="4"/>
  <c r="F792" i="4"/>
  <c r="C792" i="4"/>
  <c r="D792" i="4"/>
  <c r="D18" i="4"/>
  <c r="F18" i="4"/>
  <c r="E18" i="4"/>
  <c r="C18" i="4"/>
  <c r="C34" i="4"/>
  <c r="F34" i="4"/>
  <c r="E34" i="4"/>
  <c r="E50" i="4"/>
  <c r="C50" i="4"/>
  <c r="F50" i="4"/>
  <c r="D50" i="4"/>
  <c r="D66" i="4"/>
  <c r="C66" i="4"/>
  <c r="D82" i="4"/>
  <c r="E82" i="4"/>
  <c r="F82" i="4"/>
  <c r="E98" i="4"/>
  <c r="F98" i="4"/>
  <c r="C114" i="4"/>
  <c r="F114" i="4"/>
  <c r="C130" i="4"/>
  <c r="F130" i="4"/>
  <c r="C146" i="4"/>
  <c r="F146" i="4"/>
  <c r="C162" i="4"/>
  <c r="F162" i="4"/>
  <c r="E178" i="4"/>
  <c r="F178" i="4"/>
  <c r="F194" i="4"/>
  <c r="E194" i="4"/>
  <c r="F210" i="4"/>
  <c r="E210" i="4"/>
  <c r="E226" i="4"/>
  <c r="C226" i="4"/>
  <c r="F242" i="4"/>
  <c r="E242" i="4"/>
  <c r="D242" i="4"/>
  <c r="F258" i="4"/>
  <c r="C258" i="4"/>
  <c r="D258" i="4"/>
  <c r="F274" i="4"/>
  <c r="D274" i="4"/>
  <c r="E274" i="4"/>
  <c r="F290" i="4"/>
  <c r="E290" i="4"/>
  <c r="C290" i="4"/>
  <c r="F306" i="4"/>
  <c r="E306" i="4"/>
  <c r="D306" i="4"/>
  <c r="F322" i="4"/>
  <c r="C322" i="4"/>
  <c r="F338" i="4"/>
  <c r="D338" i="4"/>
  <c r="E338" i="4"/>
  <c r="C338" i="4"/>
  <c r="F354" i="4"/>
  <c r="E354" i="4"/>
  <c r="F370" i="4"/>
  <c r="D370" i="4"/>
  <c r="C370" i="4"/>
  <c r="F386" i="4"/>
  <c r="C386" i="4"/>
  <c r="E386" i="4"/>
  <c r="F402" i="4"/>
  <c r="D402" i="4"/>
  <c r="C402" i="4"/>
  <c r="F418" i="4"/>
  <c r="E418" i="4"/>
  <c r="D418" i="4"/>
  <c r="F434" i="4"/>
  <c r="C434" i="4"/>
  <c r="F450" i="4"/>
  <c r="C450" i="4"/>
  <c r="E450" i="4"/>
  <c r="D450" i="4"/>
  <c r="F466" i="4"/>
  <c r="D466" i="4"/>
  <c r="F482" i="4"/>
  <c r="E482" i="4"/>
  <c r="D482" i="4"/>
  <c r="C482" i="4"/>
  <c r="E498" i="4"/>
  <c r="P498" i="4"/>
  <c r="L498" i="4" s="1"/>
  <c r="C498" i="4"/>
  <c r="E514" i="4"/>
  <c r="P514" i="4"/>
  <c r="L514" i="4" s="1"/>
  <c r="D514" i="4"/>
  <c r="C514" i="4"/>
  <c r="E530" i="4"/>
  <c r="P530" i="4"/>
  <c r="L530" i="4" s="1"/>
  <c r="D530" i="4"/>
  <c r="C530" i="4"/>
  <c r="P546" i="4"/>
  <c r="L546" i="4" s="1"/>
  <c r="F546" i="4"/>
  <c r="D546" i="4"/>
  <c r="P562" i="4"/>
  <c r="D562" i="4"/>
  <c r="E578" i="4"/>
  <c r="D578" i="4"/>
  <c r="C578" i="4"/>
  <c r="E594" i="4"/>
  <c r="P594" i="4"/>
  <c r="L594" i="4" s="1"/>
  <c r="D594" i="4"/>
  <c r="C594" i="4"/>
  <c r="P610" i="4"/>
  <c r="L610" i="4" s="1"/>
  <c r="D610" i="4"/>
  <c r="E626" i="4"/>
  <c r="P626" i="4"/>
  <c r="L626" i="4" s="1"/>
  <c r="C626" i="4"/>
  <c r="F642" i="4"/>
  <c r="E642" i="4"/>
  <c r="C642" i="4"/>
  <c r="D642" i="4"/>
  <c r="F658" i="4"/>
  <c r="E658" i="4"/>
  <c r="C658" i="4"/>
  <c r="D658" i="4"/>
  <c r="F674" i="4"/>
  <c r="E674" i="4"/>
  <c r="C674" i="4"/>
  <c r="E690" i="4"/>
  <c r="C690" i="4"/>
  <c r="E706" i="4"/>
  <c r="C706" i="4"/>
  <c r="P706" i="4"/>
  <c r="L706" i="4" s="1"/>
  <c r="D706" i="4"/>
  <c r="P722" i="4"/>
  <c r="F722" i="4"/>
  <c r="C722" i="4"/>
  <c r="D722" i="4"/>
  <c r="P738" i="4"/>
  <c r="L738" i="4" s="1"/>
  <c r="C738" i="4"/>
  <c r="P754" i="4"/>
  <c r="L754" i="4" s="1"/>
  <c r="F754" i="4"/>
  <c r="H754" i="4" s="1"/>
  <c r="C754" i="4"/>
  <c r="P770" i="4"/>
  <c r="L770" i="4" s="1"/>
  <c r="C770" i="4"/>
  <c r="D770" i="4"/>
  <c r="P786" i="4"/>
  <c r="L786" i="4" s="1"/>
  <c r="D786" i="4"/>
  <c r="P802" i="4"/>
  <c r="D802" i="4"/>
  <c r="F802" i="4"/>
  <c r="F511" i="4"/>
  <c r="D511" i="4"/>
  <c r="F539" i="4"/>
  <c r="P539" i="4"/>
  <c r="L539" i="4" s="1"/>
  <c r="P667" i="4"/>
  <c r="C667" i="4"/>
  <c r="F743" i="4"/>
  <c r="D743" i="4"/>
  <c r="E552" i="4"/>
  <c r="P552" i="4"/>
  <c r="C552" i="4"/>
  <c r="F552" i="4"/>
  <c r="D552" i="4"/>
  <c r="P776" i="4"/>
  <c r="L776" i="4" s="1"/>
  <c r="E776" i="4"/>
  <c r="F776" i="4"/>
  <c r="E28" i="4"/>
  <c r="C28" i="4"/>
  <c r="E60" i="4"/>
  <c r="C60" i="4"/>
  <c r="E92" i="4"/>
  <c r="F92" i="4"/>
  <c r="D92" i="4"/>
  <c r="E124" i="4"/>
  <c r="D124" i="4"/>
  <c r="C124" i="4"/>
  <c r="C156" i="4"/>
  <c r="E156" i="4"/>
  <c r="D156" i="4"/>
  <c r="E188" i="4"/>
  <c r="D188" i="4"/>
  <c r="D220" i="4"/>
  <c r="C220" i="4"/>
  <c r="C252" i="4"/>
  <c r="D252" i="4"/>
  <c r="F284" i="4"/>
  <c r="E284" i="4"/>
  <c r="E316" i="4"/>
  <c r="F316" i="4"/>
  <c r="D316" i="4"/>
  <c r="E348" i="4"/>
  <c r="F348" i="4"/>
  <c r="D348" i="4"/>
  <c r="D380" i="4"/>
  <c r="E380" i="4"/>
  <c r="C380" i="4"/>
  <c r="D412" i="4"/>
  <c r="E412" i="4"/>
  <c r="C412" i="4"/>
  <c r="C444" i="4"/>
  <c r="D444" i="4"/>
  <c r="C476" i="4"/>
  <c r="D476" i="4"/>
  <c r="E500" i="4"/>
  <c r="P500" i="4"/>
  <c r="L500" i="4" s="1"/>
  <c r="F500" i="4"/>
  <c r="C500" i="4"/>
  <c r="P528" i="4"/>
  <c r="L528" i="4" s="1"/>
  <c r="C528" i="4"/>
  <c r="D528" i="4"/>
  <c r="P588" i="4"/>
  <c r="L588" i="4" s="1"/>
  <c r="F588" i="4"/>
  <c r="E588" i="4"/>
  <c r="P640" i="4"/>
  <c r="L640" i="4" s="1"/>
  <c r="C640" i="4"/>
  <c r="D640" i="4"/>
  <c r="F704" i="4"/>
  <c r="E704" i="4"/>
  <c r="P704" i="4"/>
  <c r="L704" i="4" s="1"/>
  <c r="D704" i="4"/>
  <c r="E768" i="4"/>
  <c r="F768" i="4"/>
  <c r="P768" i="4"/>
  <c r="L768" i="4" s="1"/>
  <c r="C768" i="4"/>
  <c r="C299" i="4"/>
  <c r="C387" i="4"/>
  <c r="C391" i="4"/>
  <c r="C459" i="4"/>
  <c r="E479" i="4"/>
  <c r="D603" i="4"/>
  <c r="D667" i="4"/>
  <c r="D763" i="4"/>
  <c r="C97" i="4"/>
  <c r="C129" i="4"/>
  <c r="C225" i="4"/>
  <c r="D609" i="4"/>
  <c r="C657" i="4"/>
  <c r="C705" i="4"/>
  <c r="C737" i="4"/>
  <c r="C769" i="4"/>
  <c r="C801" i="4"/>
  <c r="C194" i="4"/>
  <c r="D738" i="4"/>
  <c r="C128" i="4"/>
  <c r="F220" i="4"/>
  <c r="C284" i="4"/>
  <c r="C320" i="4"/>
  <c r="C416" i="4"/>
  <c r="F476" i="4"/>
  <c r="D500" i="4"/>
  <c r="D692" i="4"/>
  <c r="D724" i="4"/>
  <c r="D323" i="4"/>
  <c r="F273" i="4"/>
  <c r="E321" i="4"/>
  <c r="C369" i="4"/>
  <c r="F401" i="4"/>
  <c r="E449" i="4"/>
  <c r="D290" i="4"/>
  <c r="C354" i="4"/>
  <c r="E402" i="4"/>
  <c r="C466" i="4"/>
  <c r="C802" i="4"/>
  <c r="C178" i="4"/>
  <c r="F640" i="4"/>
  <c r="F695" i="4"/>
  <c r="C687" i="4"/>
  <c r="D687" i="4"/>
  <c r="C13" i="4"/>
  <c r="D13" i="4"/>
  <c r="E37" i="4"/>
  <c r="C37" i="4"/>
  <c r="F93" i="4"/>
  <c r="D93" i="4"/>
  <c r="F109" i="4"/>
  <c r="C109" i="4"/>
  <c r="E141" i="4"/>
  <c r="D141" i="4"/>
  <c r="E157" i="4"/>
  <c r="C157" i="4"/>
  <c r="E253" i="4"/>
  <c r="C253" i="4"/>
  <c r="F253" i="4"/>
  <c r="F269" i="4"/>
  <c r="D269" i="4"/>
  <c r="F285" i="4"/>
  <c r="D285" i="4"/>
  <c r="E301" i="4"/>
  <c r="C301" i="4"/>
  <c r="E317" i="4"/>
  <c r="C317" i="4"/>
  <c r="C333" i="4"/>
  <c r="D333" i="4"/>
  <c r="C349" i="4"/>
  <c r="D349" i="4"/>
  <c r="C365" i="4"/>
  <c r="D365" i="4"/>
  <c r="D381" i="4"/>
  <c r="F381" i="4"/>
  <c r="D397" i="4"/>
  <c r="F397" i="4"/>
  <c r="D413" i="4"/>
  <c r="F413" i="4"/>
  <c r="D429" i="4"/>
  <c r="F429" i="4"/>
  <c r="F445" i="4"/>
  <c r="E445" i="4"/>
  <c r="F461" i="4"/>
  <c r="E461" i="4"/>
  <c r="E477" i="4"/>
  <c r="C477" i="4"/>
  <c r="P653" i="4"/>
  <c r="L653" i="4" s="1"/>
  <c r="F653" i="4"/>
  <c r="P669" i="4"/>
  <c r="L669" i="4" s="1"/>
  <c r="F669" i="4"/>
  <c r="F685" i="4"/>
  <c r="C685" i="4"/>
  <c r="P701" i="4"/>
  <c r="L701" i="4" s="1"/>
  <c r="D701" i="4"/>
  <c r="F717" i="4"/>
  <c r="D717" i="4"/>
  <c r="D749" i="4"/>
  <c r="C749" i="4"/>
  <c r="E781" i="4"/>
  <c r="D781" i="4"/>
  <c r="E797" i="4"/>
  <c r="F797" i="4"/>
  <c r="D797" i="4"/>
  <c r="E483" i="4"/>
  <c r="D483" i="4"/>
  <c r="F515" i="4"/>
  <c r="H515" i="4" s="1"/>
  <c r="E515" i="4"/>
  <c r="E583" i="4"/>
  <c r="C583" i="4"/>
  <c r="F583" i="4"/>
  <c r="F647" i="4"/>
  <c r="D647" i="4"/>
  <c r="E715" i="4"/>
  <c r="F715" i="4"/>
  <c r="D715" i="4"/>
  <c r="C715" i="4"/>
  <c r="P775" i="4"/>
  <c r="L775" i="4" s="1"/>
  <c r="D775" i="4"/>
  <c r="F775" i="4"/>
  <c r="E520" i="4"/>
  <c r="C520" i="4"/>
  <c r="D520" i="4"/>
  <c r="E40" i="4"/>
  <c r="F40" i="4"/>
  <c r="E72" i="4"/>
  <c r="F72" i="4"/>
  <c r="E88" i="4"/>
  <c r="D88" i="4"/>
  <c r="C88" i="4"/>
  <c r="D120" i="4"/>
  <c r="C120" i="4"/>
  <c r="D152" i="4"/>
  <c r="C152" i="4"/>
  <c r="C248" i="4"/>
  <c r="F248" i="4"/>
  <c r="F280" i="4"/>
  <c r="D280" i="4"/>
  <c r="E280" i="4"/>
  <c r="D312" i="4"/>
  <c r="E312" i="4"/>
  <c r="C312" i="4"/>
  <c r="D344" i="4"/>
  <c r="E344" i="4"/>
  <c r="C344" i="4"/>
  <c r="E376" i="4"/>
  <c r="C376" i="4"/>
  <c r="E408" i="4"/>
  <c r="C408" i="4"/>
  <c r="C440" i="4"/>
  <c r="F440" i="4"/>
  <c r="C472" i="4"/>
  <c r="F472" i="4"/>
  <c r="P504" i="4"/>
  <c r="L504" i="4" s="1"/>
  <c r="C504" i="4"/>
  <c r="E532" i="4"/>
  <c r="C532" i="4"/>
  <c r="F564" i="4"/>
  <c r="E564" i="4"/>
  <c r="D564" i="4"/>
  <c r="E620" i="4"/>
  <c r="P620" i="4"/>
  <c r="L620" i="4" s="1"/>
  <c r="P652" i="4"/>
  <c r="C652" i="4"/>
  <c r="F652" i="4"/>
  <c r="E684" i="4"/>
  <c r="F684" i="4"/>
  <c r="D684" i="4"/>
  <c r="C684" i="4"/>
  <c r="E716" i="4"/>
  <c r="P716" i="4"/>
  <c r="L716" i="4" s="1"/>
  <c r="C716" i="4"/>
  <c r="D716" i="4"/>
  <c r="P748" i="4"/>
  <c r="L748" i="4" s="1"/>
  <c r="F748" i="4"/>
  <c r="E780" i="4"/>
  <c r="C780" i="4"/>
  <c r="F780" i="4"/>
  <c r="P536" i="4"/>
  <c r="L536" i="4" s="1"/>
  <c r="F536" i="4"/>
  <c r="P696" i="4"/>
  <c r="L696" i="4" s="1"/>
  <c r="F696" i="4"/>
  <c r="C696" i="4"/>
  <c r="E14" i="4"/>
  <c r="C14" i="4"/>
  <c r="D14" i="4"/>
  <c r="F38" i="4"/>
  <c r="C38" i="4"/>
  <c r="F54" i="4"/>
  <c r="C54" i="4"/>
  <c r="C94" i="4"/>
  <c r="F94" i="4"/>
  <c r="C110" i="4"/>
  <c r="D110" i="4"/>
  <c r="E110" i="4"/>
  <c r="F110" i="4"/>
  <c r="F126" i="4"/>
  <c r="D126" i="4"/>
  <c r="C126" i="4"/>
  <c r="F142" i="4"/>
  <c r="E142" i="4"/>
  <c r="C142" i="4"/>
  <c r="F158" i="4"/>
  <c r="E158" i="4"/>
  <c r="D158" i="4"/>
  <c r="C158" i="4"/>
  <c r="E254" i="4"/>
  <c r="D254" i="4"/>
  <c r="D270" i="4"/>
  <c r="C270" i="4"/>
  <c r="F286" i="4"/>
  <c r="D286" i="4"/>
  <c r="C286" i="4"/>
  <c r="F302" i="4"/>
  <c r="E302" i="4"/>
  <c r="C302" i="4"/>
  <c r="F318" i="4"/>
  <c r="E318" i="4"/>
  <c r="E334" i="4"/>
  <c r="F334" i="4"/>
  <c r="E350" i="4"/>
  <c r="D350" i="4"/>
  <c r="E366" i="4"/>
  <c r="C366" i="4"/>
  <c r="D366" i="4"/>
  <c r="E382" i="4"/>
  <c r="F382" i="4"/>
  <c r="C382" i="4"/>
  <c r="C398" i="4"/>
  <c r="F398" i="4"/>
  <c r="E398" i="4"/>
  <c r="C414" i="4"/>
  <c r="F414" i="4"/>
  <c r="C430" i="4"/>
  <c r="D430" i="4"/>
  <c r="C446" i="4"/>
  <c r="E446" i="4"/>
  <c r="D446" i="4"/>
  <c r="D462" i="4"/>
  <c r="E462" i="4"/>
  <c r="C462" i="4"/>
  <c r="D478" i="4"/>
  <c r="F478" i="4"/>
  <c r="E478" i="4"/>
  <c r="P494" i="4"/>
  <c r="L494" i="4" s="1"/>
  <c r="E494" i="4"/>
  <c r="D494" i="4"/>
  <c r="P510" i="4"/>
  <c r="L510" i="4" s="1"/>
  <c r="C510" i="4"/>
  <c r="D510" i="4"/>
  <c r="P526" i="4"/>
  <c r="L526" i="4" s="1"/>
  <c r="F526" i="4"/>
  <c r="F542" i="4"/>
  <c r="C542" i="4"/>
  <c r="E542" i="4"/>
  <c r="F558" i="4"/>
  <c r="P558" i="4"/>
  <c r="L558" i="4" s="1"/>
  <c r="D558" i="4"/>
  <c r="E574" i="4"/>
  <c r="C574" i="4"/>
  <c r="P574" i="4"/>
  <c r="L574" i="4" s="1"/>
  <c r="D574" i="4"/>
  <c r="P590" i="4"/>
  <c r="L590" i="4" s="1"/>
  <c r="D590" i="4"/>
  <c r="F606" i="4"/>
  <c r="D606" i="4"/>
  <c r="P622" i="4"/>
  <c r="C622" i="4"/>
  <c r="F622" i="4"/>
  <c r="E638" i="4"/>
  <c r="C638" i="4"/>
  <c r="E654" i="4"/>
  <c r="P654" i="4"/>
  <c r="L654" i="4" s="1"/>
  <c r="C654" i="4"/>
  <c r="D654" i="4"/>
  <c r="E670" i="4"/>
  <c r="P670" i="4"/>
  <c r="L670" i="4" s="1"/>
  <c r="P686" i="4"/>
  <c r="L686" i="4" s="1"/>
  <c r="D686" i="4"/>
  <c r="E686" i="4"/>
  <c r="P702" i="4"/>
  <c r="F702" i="4"/>
  <c r="D702" i="4"/>
  <c r="F718" i="4"/>
  <c r="P718" i="4"/>
  <c r="L718" i="4" s="1"/>
  <c r="F734" i="4"/>
  <c r="C734" i="4"/>
  <c r="F750" i="4"/>
  <c r="P750" i="4"/>
  <c r="L750" i="4" s="1"/>
  <c r="D750" i="4"/>
  <c r="F766" i="4"/>
  <c r="D766" i="4"/>
  <c r="C766" i="4"/>
  <c r="F782" i="4"/>
  <c r="P782" i="4"/>
  <c r="F798" i="4"/>
  <c r="C798" i="4"/>
  <c r="D798" i="4"/>
  <c r="P492" i="4"/>
  <c r="E492" i="4"/>
  <c r="D492" i="4"/>
  <c r="C492" i="4"/>
  <c r="F503" i="4"/>
  <c r="P503" i="4"/>
  <c r="L503" i="4" s="1"/>
  <c r="D503" i="4"/>
  <c r="F563" i="4"/>
  <c r="E563" i="4"/>
  <c r="E595" i="4"/>
  <c r="F595" i="4"/>
  <c r="H595" i="4" s="1"/>
  <c r="C595" i="4"/>
  <c r="P627" i="4"/>
  <c r="E627" i="4"/>
  <c r="C627" i="4"/>
  <c r="E659" i="4"/>
  <c r="G659" i="4" s="1"/>
  <c r="F659" i="4"/>
  <c r="H659" i="4" s="1"/>
  <c r="E691" i="4"/>
  <c r="G691" i="4" s="1"/>
  <c r="F691" i="4"/>
  <c r="P691" i="4"/>
  <c r="L691" i="4" s="1"/>
  <c r="D691" i="4"/>
  <c r="F759" i="4"/>
  <c r="P759" i="4"/>
  <c r="L759" i="4" s="1"/>
  <c r="E759" i="4"/>
  <c r="D759" i="4"/>
  <c r="C759" i="4"/>
  <c r="E787" i="4"/>
  <c r="F787" i="4"/>
  <c r="C787" i="4"/>
  <c r="F584" i="4"/>
  <c r="H584" i="4" s="1"/>
  <c r="C584" i="4"/>
  <c r="P584" i="4"/>
  <c r="L584" i="4" s="1"/>
  <c r="E36" i="4"/>
  <c r="F36" i="4"/>
  <c r="D36" i="4"/>
  <c r="E68" i="4"/>
  <c r="F68" i="4"/>
  <c r="D68" i="4"/>
  <c r="E84" i="4"/>
  <c r="C84" i="4"/>
  <c r="D116" i="4"/>
  <c r="F116" i="4"/>
  <c r="D148" i="4"/>
  <c r="F148" i="4"/>
  <c r="C244" i="4"/>
  <c r="F244" i="4"/>
  <c r="E244" i="4"/>
  <c r="F276" i="4"/>
  <c r="D276" i="4"/>
  <c r="C276" i="4"/>
  <c r="E308" i="4"/>
  <c r="C308" i="4"/>
  <c r="E340" i="4"/>
  <c r="C340" i="4"/>
  <c r="D372" i="4"/>
  <c r="F372" i="4"/>
  <c r="D404" i="4"/>
  <c r="F404" i="4"/>
  <c r="C436" i="4"/>
  <c r="F436" i="4"/>
  <c r="E436" i="4"/>
  <c r="C468" i="4"/>
  <c r="F468" i="4"/>
  <c r="E468" i="4"/>
  <c r="F544" i="4"/>
  <c r="D544" i="4"/>
  <c r="P544" i="4"/>
  <c r="L544" i="4" s="1"/>
  <c r="C544" i="4"/>
  <c r="E544" i="4"/>
  <c r="P656" i="4"/>
  <c r="L656" i="4" s="1"/>
  <c r="C656" i="4"/>
  <c r="F656" i="4"/>
  <c r="E656" i="4"/>
  <c r="C720" i="4"/>
  <c r="P720" i="4"/>
  <c r="L720" i="4" s="1"/>
  <c r="E720" i="4"/>
  <c r="D720" i="4"/>
  <c r="F720" i="4"/>
  <c r="P784" i="4"/>
  <c r="L784" i="4" s="1"/>
  <c r="E784" i="4"/>
  <c r="F784" i="4"/>
  <c r="C784" i="4"/>
  <c r="C331" i="4"/>
  <c r="C491" i="4"/>
  <c r="G563" i="4"/>
  <c r="C65" i="4"/>
  <c r="C161" i="4"/>
  <c r="C465" i="4"/>
  <c r="C625" i="4"/>
  <c r="G625" i="4" s="1"/>
  <c r="C673" i="4"/>
  <c r="C610" i="4"/>
  <c r="F15" i="4"/>
  <c r="C47" i="4"/>
  <c r="D63" i="4"/>
  <c r="F79" i="4"/>
  <c r="E95" i="4"/>
  <c r="D127" i="4"/>
  <c r="E155" i="4"/>
  <c r="C195" i="4"/>
  <c r="D251" i="4"/>
  <c r="D267" i="4"/>
  <c r="D283" i="4"/>
  <c r="D299" i="4"/>
  <c r="D331" i="4"/>
  <c r="E355" i="4"/>
  <c r="E359" i="4"/>
  <c r="D387" i="4"/>
  <c r="D391" i="4"/>
  <c r="D419" i="4"/>
  <c r="D423" i="4"/>
  <c r="E447" i="4"/>
  <c r="D459" i="4"/>
  <c r="F479" i="4"/>
  <c r="D491" i="4"/>
  <c r="H491" i="4" s="1"/>
  <c r="D539" i="4"/>
  <c r="H563" i="4"/>
  <c r="H587" i="4"/>
  <c r="D635" i="4"/>
  <c r="C763" i="4"/>
  <c r="D33" i="4"/>
  <c r="D65" i="4"/>
  <c r="D97" i="4"/>
  <c r="D129" i="4"/>
  <c r="D161" i="4"/>
  <c r="D193" i="4"/>
  <c r="D225" i="4"/>
  <c r="D257" i="4"/>
  <c r="E465" i="4"/>
  <c r="D625" i="4"/>
  <c r="D657" i="4"/>
  <c r="D689" i="4"/>
  <c r="D705" i="4"/>
  <c r="D721" i="4"/>
  <c r="H721" i="4" s="1"/>
  <c r="D753" i="4"/>
  <c r="D769" i="4"/>
  <c r="D785" i="4"/>
  <c r="D130" i="4"/>
  <c r="D162" i="4"/>
  <c r="D194" i="4"/>
  <c r="C562" i="4"/>
  <c r="D690" i="4"/>
  <c r="F28" i="4"/>
  <c r="D96" i="4"/>
  <c r="F156" i="4"/>
  <c r="F224" i="4"/>
  <c r="E252" i="4"/>
  <c r="D288" i="4"/>
  <c r="E320" i="4"/>
  <c r="C348" i="4"/>
  <c r="F380" i="4"/>
  <c r="E444" i="4"/>
  <c r="F480" i="4"/>
  <c r="C540" i="4"/>
  <c r="G540" i="4" s="1"/>
  <c r="C588" i="4"/>
  <c r="G588" i="4" s="1"/>
  <c r="E323" i="4"/>
  <c r="F289" i="4"/>
  <c r="E337" i="4"/>
  <c r="C385" i="4"/>
  <c r="F417" i="4"/>
  <c r="D545" i="4"/>
  <c r="C242" i="4"/>
  <c r="C306" i="4"/>
  <c r="D354" i="4"/>
  <c r="C418" i="4"/>
  <c r="E466" i="4"/>
  <c r="C786" i="4"/>
  <c r="C82" i="4"/>
  <c r="D768" i="4"/>
  <c r="F627" i="4"/>
  <c r="H627" i="4" s="1"/>
  <c r="P659" i="4"/>
  <c r="L659" i="4" s="1"/>
  <c r="E655" i="4"/>
  <c r="C655" i="4"/>
  <c r="F561" i="4"/>
  <c r="C561" i="4"/>
  <c r="G561" i="4" s="1"/>
  <c r="D561" i="4"/>
  <c r="E577" i="4"/>
  <c r="C577" i="4"/>
  <c r="D577" i="4"/>
  <c r="E593" i="4"/>
  <c r="C593" i="4"/>
  <c r="E641" i="4"/>
  <c r="P641" i="4"/>
  <c r="L641" i="4" s="1"/>
  <c r="C319" i="4"/>
  <c r="D355" i="4"/>
  <c r="D359" i="4"/>
  <c r="C419" i="4"/>
  <c r="C423" i="4"/>
  <c r="D447" i="4"/>
  <c r="C511" i="4"/>
  <c r="C539" i="4"/>
  <c r="C33" i="4"/>
  <c r="C193" i="4"/>
  <c r="C257" i="4"/>
  <c r="C641" i="4"/>
  <c r="C689" i="4"/>
  <c r="C721" i="4"/>
  <c r="C753" i="4"/>
  <c r="C785" i="4"/>
  <c r="E114" i="4"/>
  <c r="E146" i="4"/>
  <c r="D28" i="4"/>
  <c r="F64" i="4"/>
  <c r="C96" i="4"/>
  <c r="F192" i="4"/>
  <c r="E31" i="4"/>
  <c r="D111" i="4"/>
  <c r="E139" i="4"/>
  <c r="E163" i="4"/>
  <c r="D179" i="4"/>
  <c r="F211" i="4"/>
  <c r="E227" i="4"/>
  <c r="D319" i="4"/>
  <c r="F447" i="4"/>
  <c r="F459" i="4"/>
  <c r="G483" i="4"/>
  <c r="C571" i="4"/>
  <c r="C635" i="4"/>
  <c r="D723" i="4"/>
  <c r="C795" i="4"/>
  <c r="C17" i="4"/>
  <c r="C49" i="4"/>
  <c r="C81" i="4"/>
  <c r="C113" i="4"/>
  <c r="D145" i="4"/>
  <c r="D177" i="4"/>
  <c r="D209" i="4"/>
  <c r="D241" i="4"/>
  <c r="C481" i="4"/>
  <c r="E66" i="4"/>
  <c r="E130" i="4"/>
  <c r="E162" i="4"/>
  <c r="C210" i="4"/>
  <c r="C546" i="4"/>
  <c r="D674" i="4"/>
  <c r="H674" i="4" s="1"/>
  <c r="F32" i="4"/>
  <c r="D60" i="4"/>
  <c r="C160" i="4"/>
  <c r="C188" i="4"/>
  <c r="F252" i="4"/>
  <c r="E288" i="4"/>
  <c r="C352" i="4"/>
  <c r="C384" i="4"/>
  <c r="F444" i="4"/>
  <c r="D588" i="4"/>
  <c r="C776" i="4"/>
  <c r="E109" i="4"/>
  <c r="C305" i="4"/>
  <c r="F337" i="4"/>
  <c r="E385" i="4"/>
  <c r="C433" i="4"/>
  <c r="C525" i="4"/>
  <c r="C781" i="4"/>
  <c r="D655" i="4"/>
  <c r="C22" i="4"/>
  <c r="E126" i="4"/>
  <c r="E258" i="4"/>
  <c r="D322" i="4"/>
  <c r="E370" i="4"/>
  <c r="D434" i="4"/>
  <c r="D542" i="4"/>
  <c r="D670" i="4"/>
  <c r="D734" i="4"/>
  <c r="H734" i="4" s="1"/>
  <c r="D784" i="4"/>
  <c r="C647" i="4"/>
  <c r="C704" i="4"/>
  <c r="P595" i="4"/>
  <c r="L595" i="4" s="1"/>
  <c r="H555" i="4"/>
  <c r="G617" i="4"/>
  <c r="G633" i="4"/>
  <c r="G649" i="4"/>
  <c r="G697" i="4"/>
  <c r="G682" i="4"/>
  <c r="G746" i="4"/>
  <c r="H681" i="4"/>
  <c r="H729" i="4"/>
  <c r="G607" i="4"/>
  <c r="G676" i="4"/>
  <c r="D190" i="4"/>
  <c r="H523" i="4"/>
  <c r="G524" i="4"/>
  <c r="E647" i="4"/>
  <c r="C207" i="4"/>
  <c r="C223" i="4"/>
  <c r="G648" i="4"/>
  <c r="F238" i="4"/>
  <c r="F180" i="4"/>
  <c r="F184" i="4"/>
  <c r="E190" i="4"/>
  <c r="C222" i="4"/>
  <c r="C175" i="4"/>
  <c r="C191" i="4"/>
  <c r="C239" i="4"/>
  <c r="G729" i="4"/>
  <c r="G745" i="4"/>
  <c r="G793" i="4"/>
  <c r="H554" i="4"/>
  <c r="F212" i="4"/>
  <c r="F216" i="4"/>
  <c r="D173" i="4"/>
  <c r="C221" i="4"/>
  <c r="E175" i="4"/>
  <c r="E191" i="4"/>
  <c r="E207" i="4"/>
  <c r="E239" i="4"/>
  <c r="H761" i="4"/>
  <c r="H777" i="4"/>
  <c r="C238" i="4"/>
  <c r="C189" i="4"/>
  <c r="F221" i="4"/>
  <c r="H543" i="4"/>
  <c r="F174" i="4"/>
  <c r="H650" i="4"/>
  <c r="E223" i="4"/>
  <c r="H651" i="4"/>
  <c r="H739" i="4"/>
  <c r="C174" i="4"/>
  <c r="C180" i="4"/>
  <c r="C184" i="4"/>
  <c r="C212" i="4"/>
  <c r="C216" i="4"/>
  <c r="C206" i="4"/>
  <c r="D222" i="4"/>
  <c r="G608" i="4"/>
  <c r="H696" i="4"/>
  <c r="F189" i="4"/>
  <c r="D237" i="4"/>
  <c r="C190" i="4"/>
  <c r="D206" i="4"/>
  <c r="E222" i="4"/>
  <c r="D226" i="4"/>
  <c r="H711" i="4"/>
  <c r="D582" i="4"/>
  <c r="C582" i="4"/>
  <c r="H536" i="4"/>
  <c r="E13" i="4"/>
  <c r="F37" i="4"/>
  <c r="C93" i="4"/>
  <c r="D109" i="4"/>
  <c r="E125" i="4"/>
  <c r="F141" i="4"/>
  <c r="C173" i="4"/>
  <c r="D189" i="4"/>
  <c r="F205" i="4"/>
  <c r="C237" i="4"/>
  <c r="D253" i="4"/>
  <c r="F477" i="4"/>
  <c r="D621" i="4"/>
  <c r="D669" i="4"/>
  <c r="C717" i="4"/>
  <c r="G719" i="4"/>
  <c r="E685" i="4"/>
  <c r="E717" i="4"/>
  <c r="P559" i="4"/>
  <c r="L559" i="4" s="1"/>
  <c r="F559" i="4"/>
  <c r="C559" i="4"/>
  <c r="F687" i="4"/>
  <c r="H687" i="4" s="1"/>
  <c r="P687" i="4"/>
  <c r="E21" i="4"/>
  <c r="D21" i="4"/>
  <c r="E53" i="4"/>
  <c r="C53" i="4"/>
  <c r="E69" i="4"/>
  <c r="F69" i="4"/>
  <c r="F493" i="4"/>
  <c r="H493" i="4" s="1"/>
  <c r="P493" i="4"/>
  <c r="L493" i="4" s="1"/>
  <c r="E509" i="4"/>
  <c r="D509" i="4"/>
  <c r="F509" i="4"/>
  <c r="P525" i="4"/>
  <c r="L525" i="4" s="1"/>
  <c r="E525" i="4"/>
  <c r="E541" i="4"/>
  <c r="G541" i="4" s="1"/>
  <c r="F541" i="4"/>
  <c r="H541" i="4" s="1"/>
  <c r="P557" i="4"/>
  <c r="F557" i="4"/>
  <c r="E573" i="4"/>
  <c r="G573" i="4" s="1"/>
  <c r="P573" i="4"/>
  <c r="L573" i="4" s="1"/>
  <c r="P589" i="4"/>
  <c r="L589" i="4" s="1"/>
  <c r="F589" i="4"/>
  <c r="D605" i="4"/>
  <c r="P605" i="4"/>
  <c r="L605" i="4" s="1"/>
  <c r="E637" i="4"/>
  <c r="P637" i="4"/>
  <c r="C637" i="4"/>
  <c r="C669" i="4"/>
  <c r="E669" i="4"/>
  <c r="E701" i="4"/>
  <c r="F701" i="4"/>
  <c r="C701" i="4"/>
  <c r="F733" i="4"/>
  <c r="C733" i="4"/>
  <c r="E733" i="4"/>
  <c r="E749" i="4"/>
  <c r="G749" i="4" s="1"/>
  <c r="P749" i="4"/>
  <c r="L749" i="4" s="1"/>
  <c r="F765" i="4"/>
  <c r="P765" i="4"/>
  <c r="L765" i="4" s="1"/>
  <c r="C765" i="4"/>
  <c r="G765" i="4" s="1"/>
  <c r="F21" i="4"/>
  <c r="C69" i="4"/>
  <c r="E93" i="4"/>
  <c r="C125" i="4"/>
  <c r="C141" i="4"/>
  <c r="D157" i="4"/>
  <c r="F173" i="4"/>
  <c r="C205" i="4"/>
  <c r="D221" i="4"/>
  <c r="F237" i="4"/>
  <c r="D477" i="4"/>
  <c r="C493" i="4"/>
  <c r="C605" i="4"/>
  <c r="C653" i="4"/>
  <c r="D685" i="4"/>
  <c r="D733" i="4"/>
  <c r="E559" i="4"/>
  <c r="E687" i="4"/>
  <c r="F605" i="4"/>
  <c r="E621" i="4"/>
  <c r="G621" i="4" s="1"/>
  <c r="F637" i="4"/>
  <c r="P532" i="4"/>
  <c r="F620" i="4"/>
  <c r="P684" i="4"/>
  <c r="L684" i="4" s="1"/>
  <c r="P781" i="4"/>
  <c r="L781" i="4" s="1"/>
  <c r="P797" i="4"/>
  <c r="E536" i="4"/>
  <c r="G536" i="4" s="1"/>
  <c r="F510" i="4"/>
  <c r="H510" i="4" s="1"/>
  <c r="E558" i="4"/>
  <c r="E606" i="4"/>
  <c r="E622" i="4"/>
  <c r="F654" i="4"/>
  <c r="E718" i="4"/>
  <c r="E766" i="4"/>
  <c r="E782" i="4"/>
  <c r="F492" i="4"/>
  <c r="G568" i="4"/>
  <c r="C797" i="4"/>
  <c r="G797" i="4" s="1"/>
  <c r="H767" i="4"/>
  <c r="D38" i="4"/>
  <c r="C494" i="4"/>
  <c r="C526" i="4"/>
  <c r="C558" i="4"/>
  <c r="C606" i="4"/>
  <c r="D638" i="4"/>
  <c r="C670" i="4"/>
  <c r="C702" i="4"/>
  <c r="D718" i="4"/>
  <c r="C750" i="4"/>
  <c r="C782" i="4"/>
  <c r="C775" i="4"/>
  <c r="G599" i="4"/>
  <c r="G663" i="4"/>
  <c r="F520" i="4"/>
  <c r="F504" i="4"/>
  <c r="H504" i="4" s="1"/>
  <c r="P564" i="4"/>
  <c r="L564" i="4" s="1"/>
  <c r="F716" i="4"/>
  <c r="E748" i="4"/>
  <c r="G748" i="4" s="1"/>
  <c r="P780" i="4"/>
  <c r="L780" i="4" s="1"/>
  <c r="P689" i="4"/>
  <c r="L689" i="4" s="1"/>
  <c r="F494" i="4"/>
  <c r="E526" i="4"/>
  <c r="E590" i="4"/>
  <c r="G590" i="4" s="1"/>
  <c r="P638" i="4"/>
  <c r="L638" i="4" s="1"/>
  <c r="F686" i="4"/>
  <c r="E734" i="4"/>
  <c r="E750" i="4"/>
  <c r="F786" i="4"/>
  <c r="E798" i="4"/>
  <c r="P483" i="4"/>
  <c r="L483" i="4" s="1"/>
  <c r="P583" i="4"/>
  <c r="L583" i="4" s="1"/>
  <c r="P647" i="4"/>
  <c r="C131" i="4"/>
  <c r="E131" i="4"/>
  <c r="D131" i="4"/>
  <c r="F131" i="4"/>
  <c r="F623" i="4"/>
  <c r="C623" i="4"/>
  <c r="P623" i="4"/>
  <c r="L623" i="4" s="1"/>
  <c r="E751" i="4"/>
  <c r="P751" i="4"/>
  <c r="L751" i="4" s="1"/>
  <c r="C751" i="4"/>
  <c r="F751" i="4"/>
  <c r="D751" i="4"/>
  <c r="E5" i="4"/>
  <c r="C5" i="4"/>
  <c r="F5" i="4"/>
  <c r="D5" i="4"/>
  <c r="C29" i="4"/>
  <c r="D29" i="4"/>
  <c r="E45" i="4"/>
  <c r="F45" i="4"/>
  <c r="C61" i="4"/>
  <c r="D61" i="4"/>
  <c r="D77" i="4"/>
  <c r="E77" i="4"/>
  <c r="E85" i="4"/>
  <c r="D85" i="4"/>
  <c r="F85" i="4"/>
  <c r="E101" i="4"/>
  <c r="F101" i="4"/>
  <c r="C101" i="4"/>
  <c r="E117" i="4"/>
  <c r="C117" i="4"/>
  <c r="D117" i="4"/>
  <c r="E133" i="4"/>
  <c r="F133" i="4"/>
  <c r="C133" i="4"/>
  <c r="E149" i="4"/>
  <c r="F149" i="4"/>
  <c r="D149" i="4"/>
  <c r="E165" i="4"/>
  <c r="F165" i="4"/>
  <c r="D165" i="4"/>
  <c r="E181" i="4"/>
  <c r="C181" i="4"/>
  <c r="E197" i="4"/>
  <c r="C197" i="4"/>
  <c r="D197" i="4"/>
  <c r="F197" i="4"/>
  <c r="E213" i="4"/>
  <c r="F213" i="4"/>
  <c r="D213" i="4"/>
  <c r="E229" i="4"/>
  <c r="D229" i="4"/>
  <c r="F229" i="4"/>
  <c r="E245" i="4"/>
  <c r="D245" i="4"/>
  <c r="E261" i="4"/>
  <c r="D261" i="4"/>
  <c r="F261" i="4"/>
  <c r="C261" i="4"/>
  <c r="E277" i="4"/>
  <c r="D277" i="4"/>
  <c r="E293" i="4"/>
  <c r="C293" i="4"/>
  <c r="E309" i="4"/>
  <c r="C309" i="4"/>
  <c r="E325" i="4"/>
  <c r="C325" i="4"/>
  <c r="E341" i="4"/>
  <c r="C341" i="4"/>
  <c r="D341" i="4"/>
  <c r="E357" i="4"/>
  <c r="C357" i="4"/>
  <c r="D357" i="4"/>
  <c r="E373" i="4"/>
  <c r="C373" i="4"/>
  <c r="D373" i="4"/>
  <c r="E389" i="4"/>
  <c r="C389" i="4"/>
  <c r="D389" i="4"/>
  <c r="E405" i="4"/>
  <c r="C405" i="4"/>
  <c r="D405" i="4"/>
  <c r="E421" i="4"/>
  <c r="C421" i="4"/>
  <c r="D421" i="4"/>
  <c r="E437" i="4"/>
  <c r="C437" i="4"/>
  <c r="D437" i="4"/>
  <c r="E453" i="4"/>
  <c r="C453" i="4"/>
  <c r="D453" i="4"/>
  <c r="E469" i="4"/>
  <c r="F469" i="4"/>
  <c r="C469" i="4"/>
  <c r="P485" i="4"/>
  <c r="L485" i="4" s="1"/>
  <c r="D485" i="4"/>
  <c r="P501" i="4"/>
  <c r="L501" i="4" s="1"/>
  <c r="D501" i="4"/>
  <c r="F501" i="4"/>
  <c r="P517" i="4"/>
  <c r="C517" i="4"/>
  <c r="F517" i="4"/>
  <c r="P533" i="4"/>
  <c r="L533" i="4" s="1"/>
  <c r="F533" i="4"/>
  <c r="H533" i="4" s="1"/>
  <c r="C533" i="4"/>
  <c r="F549" i="4"/>
  <c r="C549" i="4"/>
  <c r="E565" i="4"/>
  <c r="C565" i="4"/>
  <c r="P581" i="4"/>
  <c r="L581" i="4" s="1"/>
  <c r="C581" i="4"/>
  <c r="P597" i="4"/>
  <c r="C597" i="4"/>
  <c r="F613" i="4"/>
  <c r="D613" i="4"/>
  <c r="P661" i="4"/>
  <c r="L661" i="4" s="1"/>
  <c r="D661" i="4"/>
  <c r="P677" i="4"/>
  <c r="D677" i="4"/>
  <c r="P709" i="4"/>
  <c r="L709" i="4" s="1"/>
  <c r="D709" i="4"/>
  <c r="F725" i="4"/>
  <c r="D725" i="4"/>
  <c r="F741" i="4"/>
  <c r="D741" i="4"/>
  <c r="E773" i="4"/>
  <c r="D773" i="4"/>
  <c r="E499" i="4"/>
  <c r="C499" i="4"/>
  <c r="F531" i="4"/>
  <c r="C531" i="4"/>
  <c r="F679" i="4"/>
  <c r="E679" i="4"/>
  <c r="F731" i="4"/>
  <c r="D731" i="4"/>
  <c r="E680" i="4"/>
  <c r="D680" i="4"/>
  <c r="F680" i="4"/>
  <c r="C680" i="4"/>
  <c r="F4" i="4"/>
  <c r="C4" i="4"/>
  <c r="E4" i="4"/>
  <c r="C24" i="4"/>
  <c r="F24" i="4"/>
  <c r="D24" i="4"/>
  <c r="C56" i="4"/>
  <c r="F56" i="4"/>
  <c r="D56" i="4"/>
  <c r="F104" i="4"/>
  <c r="D104" i="4"/>
  <c r="C104" i="4"/>
  <c r="F136" i="4"/>
  <c r="E136" i="4"/>
  <c r="D136" i="4"/>
  <c r="F168" i="4"/>
  <c r="D168" i="4"/>
  <c r="C168" i="4"/>
  <c r="F200" i="4"/>
  <c r="E200" i="4"/>
  <c r="D200" i="4"/>
  <c r="F232" i="4"/>
  <c r="D232" i="4"/>
  <c r="C232" i="4"/>
  <c r="F264" i="4"/>
  <c r="D264" i="4"/>
  <c r="E264" i="4"/>
  <c r="F296" i="4"/>
  <c r="E296" i="4"/>
  <c r="C296" i="4"/>
  <c r="F328" i="4"/>
  <c r="D328" i="4"/>
  <c r="E328" i="4"/>
  <c r="F360" i="4"/>
  <c r="E360" i="4"/>
  <c r="C360" i="4"/>
  <c r="F392" i="4"/>
  <c r="D392" i="4"/>
  <c r="E392" i="4"/>
  <c r="F424" i="4"/>
  <c r="E424" i="4"/>
  <c r="C424" i="4"/>
  <c r="F456" i="4"/>
  <c r="D456" i="4"/>
  <c r="E456" i="4"/>
  <c r="F488" i="4"/>
  <c r="H488" i="4" s="1"/>
  <c r="E488" i="4"/>
  <c r="D488" i="4"/>
  <c r="C488" i="4"/>
  <c r="E516" i="4"/>
  <c r="F516" i="4"/>
  <c r="P516" i="4"/>
  <c r="L516" i="4" s="1"/>
  <c r="D516" i="4"/>
  <c r="C516" i="4"/>
  <c r="G516" i="4" s="1"/>
  <c r="E548" i="4"/>
  <c r="P548" i="4"/>
  <c r="L548" i="4" s="1"/>
  <c r="D548" i="4"/>
  <c r="C548" i="4"/>
  <c r="E580" i="4"/>
  <c r="F580" i="4"/>
  <c r="P580" i="4"/>
  <c r="L580" i="4" s="1"/>
  <c r="D580" i="4"/>
  <c r="C580" i="4"/>
  <c r="G580" i="4" s="1"/>
  <c r="P604" i="4"/>
  <c r="L604" i="4" s="1"/>
  <c r="D604" i="4"/>
  <c r="H604" i="4" s="1"/>
  <c r="F604" i="4"/>
  <c r="C604" i="4"/>
  <c r="P636" i="4"/>
  <c r="L636" i="4" s="1"/>
  <c r="D636" i="4"/>
  <c r="F636" i="4"/>
  <c r="C636" i="4"/>
  <c r="F668" i="4"/>
  <c r="P668" i="4"/>
  <c r="L668" i="4" s="1"/>
  <c r="D668" i="4"/>
  <c r="H668" i="4" s="1"/>
  <c r="E668" i="4"/>
  <c r="C668" i="4"/>
  <c r="F700" i="4"/>
  <c r="D700" i="4"/>
  <c r="C700" i="4"/>
  <c r="G700" i="4" s="1"/>
  <c r="P732" i="4"/>
  <c r="D732" i="4"/>
  <c r="H732" i="4" s="1"/>
  <c r="C732" i="4"/>
  <c r="E732" i="4"/>
  <c r="F732" i="4"/>
  <c r="E764" i="4"/>
  <c r="D764" i="4"/>
  <c r="C764" i="4"/>
  <c r="P764" i="4"/>
  <c r="L764" i="4" s="1"/>
  <c r="F796" i="4"/>
  <c r="D796" i="4"/>
  <c r="E796" i="4"/>
  <c r="C796" i="4"/>
  <c r="P796" i="4"/>
  <c r="L796" i="4" s="1"/>
  <c r="F632" i="4"/>
  <c r="D632" i="4"/>
  <c r="E632" i="4"/>
  <c r="C632" i="4"/>
  <c r="F6" i="4"/>
  <c r="C6" i="4"/>
  <c r="E30" i="4"/>
  <c r="F30" i="4"/>
  <c r="E46" i="4"/>
  <c r="D46" i="4"/>
  <c r="F62" i="4"/>
  <c r="C62" i="4"/>
  <c r="D78" i="4"/>
  <c r="E78" i="4"/>
  <c r="E86" i="4"/>
  <c r="D86" i="4"/>
  <c r="C86" i="4"/>
  <c r="F102" i="4"/>
  <c r="C102" i="4"/>
  <c r="F118" i="4"/>
  <c r="C118" i="4"/>
  <c r="F134" i="4"/>
  <c r="D134" i="4"/>
  <c r="F150" i="4"/>
  <c r="D150" i="4"/>
  <c r="C150" i="4"/>
  <c r="E166" i="4"/>
  <c r="C166" i="4"/>
  <c r="D166" i="4"/>
  <c r="F182" i="4"/>
  <c r="C182" i="4"/>
  <c r="F198" i="4"/>
  <c r="C198" i="4"/>
  <c r="D198" i="4"/>
  <c r="F214" i="4"/>
  <c r="C214" i="4"/>
  <c r="E230" i="4"/>
  <c r="C230" i="4"/>
  <c r="D230" i="4"/>
  <c r="E246" i="4"/>
  <c r="D246" i="4"/>
  <c r="C246" i="4"/>
  <c r="E262" i="4"/>
  <c r="C262" i="4"/>
  <c r="D262" i="4"/>
  <c r="E278" i="4"/>
  <c r="D278" i="4"/>
  <c r="C278" i="4"/>
  <c r="E294" i="4"/>
  <c r="C294" i="4"/>
  <c r="D294" i="4"/>
  <c r="E310" i="4"/>
  <c r="C310" i="4"/>
  <c r="D310" i="4"/>
  <c r="E326" i="4"/>
  <c r="C326" i="4"/>
  <c r="D326" i="4"/>
  <c r="E342" i="4"/>
  <c r="C342" i="4"/>
  <c r="D342" i="4"/>
  <c r="E358" i="4"/>
  <c r="C358" i="4"/>
  <c r="D358" i="4"/>
  <c r="E374" i="4"/>
  <c r="C374" i="4"/>
  <c r="D374" i="4"/>
  <c r="E390" i="4"/>
  <c r="C390" i="4"/>
  <c r="D390" i="4"/>
  <c r="E406" i="4"/>
  <c r="C406" i="4"/>
  <c r="D406" i="4"/>
  <c r="E422" i="4"/>
  <c r="C422" i="4"/>
  <c r="D422" i="4"/>
  <c r="E438" i="4"/>
  <c r="C438" i="4"/>
  <c r="D438" i="4"/>
  <c r="E454" i="4"/>
  <c r="C454" i="4"/>
  <c r="D454" i="4"/>
  <c r="E470" i="4"/>
  <c r="C470" i="4"/>
  <c r="D470" i="4"/>
  <c r="C486" i="4"/>
  <c r="D486" i="4"/>
  <c r="F547" i="4"/>
  <c r="C547" i="4"/>
  <c r="E579" i="4"/>
  <c r="C579" i="4"/>
  <c r="P579" i="4"/>
  <c r="L579" i="4" s="1"/>
  <c r="P675" i="4"/>
  <c r="L675" i="4" s="1"/>
  <c r="C675" i="4"/>
  <c r="D727" i="4"/>
  <c r="C727" i="4"/>
  <c r="F771" i="4"/>
  <c r="H771" i="4" s="1"/>
  <c r="C771" i="4"/>
  <c r="C3" i="4"/>
  <c r="F3" i="4"/>
  <c r="F712" i="4"/>
  <c r="E712" i="4"/>
  <c r="D712" i="4"/>
  <c r="F8" i="4"/>
  <c r="D8" i="4"/>
  <c r="C8" i="4"/>
  <c r="C20" i="4"/>
  <c r="F20" i="4"/>
  <c r="D20" i="4"/>
  <c r="C52" i="4"/>
  <c r="F52" i="4"/>
  <c r="F100" i="4"/>
  <c r="C100" i="4"/>
  <c r="D100" i="4"/>
  <c r="F132" i="4"/>
  <c r="E132" i="4"/>
  <c r="D132" i="4"/>
  <c r="C132" i="4"/>
  <c r="F164" i="4"/>
  <c r="C164" i="4"/>
  <c r="E164" i="4"/>
  <c r="F196" i="4"/>
  <c r="E196" i="4"/>
  <c r="D196" i="4"/>
  <c r="C196" i="4"/>
  <c r="F228" i="4"/>
  <c r="C228" i="4"/>
  <c r="E228" i="4"/>
  <c r="F260" i="4"/>
  <c r="E260" i="4"/>
  <c r="D260" i="4"/>
  <c r="C260" i="4"/>
  <c r="F292" i="4"/>
  <c r="C292" i="4"/>
  <c r="E292" i="4"/>
  <c r="F324" i="4"/>
  <c r="E324" i="4"/>
  <c r="D324" i="4"/>
  <c r="C324" i="4"/>
  <c r="F356" i="4"/>
  <c r="C356" i="4"/>
  <c r="E356" i="4"/>
  <c r="F388" i="4"/>
  <c r="E388" i="4"/>
  <c r="D388" i="4"/>
  <c r="C388" i="4"/>
  <c r="F420" i="4"/>
  <c r="C420" i="4"/>
  <c r="E420" i="4"/>
  <c r="F452" i="4"/>
  <c r="E452" i="4"/>
  <c r="D452" i="4"/>
  <c r="C452" i="4"/>
  <c r="P484" i="4"/>
  <c r="L484" i="4" s="1"/>
  <c r="E484" i="4"/>
  <c r="C484" i="4"/>
  <c r="E512" i="4"/>
  <c r="D512" i="4"/>
  <c r="P512" i="4"/>
  <c r="F576" i="4"/>
  <c r="E576" i="4"/>
  <c r="E596" i="4"/>
  <c r="G596" i="4" s="1"/>
  <c r="D596" i="4"/>
  <c r="C596" i="4"/>
  <c r="D624" i="4"/>
  <c r="E624" i="4"/>
  <c r="P624" i="4"/>
  <c r="L624" i="4" s="1"/>
  <c r="D688" i="4"/>
  <c r="F688" i="4"/>
  <c r="P752" i="4"/>
  <c r="E752" i="4"/>
  <c r="C752" i="4"/>
  <c r="F752" i="4"/>
  <c r="D752" i="4"/>
  <c r="F293" i="4"/>
  <c r="F325" i="4"/>
  <c r="F389" i="4"/>
  <c r="F453" i="4"/>
  <c r="D581" i="4"/>
  <c r="F166" i="4"/>
  <c r="F278" i="4"/>
  <c r="F342" i="4"/>
  <c r="F406" i="4"/>
  <c r="F470" i="4"/>
  <c r="D4" i="4"/>
  <c r="E104" i="4"/>
  <c r="C200" i="4"/>
  <c r="D360" i="4"/>
  <c r="C456" i="4"/>
  <c r="C512" i="4"/>
  <c r="D181" i="4"/>
  <c r="D6" i="4"/>
  <c r="D502" i="4"/>
  <c r="C566" i="4"/>
  <c r="C630" i="4"/>
  <c r="C694" i="4"/>
  <c r="C758" i="4"/>
  <c r="D311" i="4"/>
  <c r="E399" i="4"/>
  <c r="F427" i="4"/>
  <c r="D455" i="4"/>
  <c r="E467" i="4"/>
  <c r="C487" i="4"/>
  <c r="D547" i="4"/>
  <c r="H547" i="4" s="1"/>
  <c r="D675" i="4"/>
  <c r="C731" i="4"/>
  <c r="D3" i="4"/>
  <c r="C277" i="4"/>
  <c r="D309" i="4"/>
  <c r="F341" i="4"/>
  <c r="F405" i="4"/>
  <c r="D565" i="4"/>
  <c r="F230" i="4"/>
  <c r="F294" i="4"/>
  <c r="F358" i="4"/>
  <c r="F422" i="4"/>
  <c r="D790" i="4"/>
  <c r="E8" i="4"/>
  <c r="C136" i="4"/>
  <c r="D228" i="4"/>
  <c r="D296" i="4"/>
  <c r="C392" i="4"/>
  <c r="D484" i="4"/>
  <c r="C712" i="4"/>
  <c r="C245" i="4"/>
  <c r="D789" i="4"/>
  <c r="C550" i="4"/>
  <c r="C614" i="4"/>
  <c r="C678" i="4"/>
  <c r="D742" i="4"/>
  <c r="P680" i="4"/>
  <c r="L680" i="4" s="1"/>
  <c r="E311" i="4"/>
  <c r="D367" i="4"/>
  <c r="F399" i="4"/>
  <c r="D435" i="4"/>
  <c r="F467" i="4"/>
  <c r="D531" i="4"/>
  <c r="D699" i="4"/>
  <c r="F277" i="4"/>
  <c r="F309" i="4"/>
  <c r="F357" i="4"/>
  <c r="F421" i="4"/>
  <c r="D549" i="4"/>
  <c r="H549" i="4" s="1"/>
  <c r="F46" i="4"/>
  <c r="F246" i="4"/>
  <c r="F310" i="4"/>
  <c r="F374" i="4"/>
  <c r="F438" i="4"/>
  <c r="D52" i="4"/>
  <c r="D164" i="4"/>
  <c r="E232" i="4"/>
  <c r="C328" i="4"/>
  <c r="D420" i="4"/>
  <c r="D645" i="4"/>
  <c r="C534" i="4"/>
  <c r="C598" i="4"/>
  <c r="C662" i="4"/>
  <c r="C726" i="4"/>
  <c r="E623" i="4"/>
  <c r="H708" i="4"/>
  <c r="H715" i="4"/>
  <c r="P527" i="4"/>
  <c r="P657" i="4"/>
  <c r="E785" i="4"/>
  <c r="E664" i="4"/>
  <c r="G664" i="4" s="1"/>
  <c r="F770" i="4"/>
  <c r="H770" i="4" s="1"/>
  <c r="E491" i="4"/>
  <c r="E511" i="4"/>
  <c r="P567" i="4"/>
  <c r="E635" i="4"/>
  <c r="G635" i="4" s="1"/>
  <c r="F667" i="4"/>
  <c r="H667" i="4" s="1"/>
  <c r="F723" i="4"/>
  <c r="D695" i="4"/>
  <c r="H695" i="4" s="1"/>
  <c r="P744" i="4"/>
  <c r="L744" i="4" s="1"/>
  <c r="F508" i="4"/>
  <c r="H508" i="4" s="1"/>
  <c r="P572" i="4"/>
  <c r="F692" i="4"/>
  <c r="H692" i="4" s="1"/>
  <c r="F724" i="4"/>
  <c r="H724" i="4" s="1"/>
  <c r="P577" i="4"/>
  <c r="P625" i="4"/>
  <c r="L625" i="4" s="1"/>
  <c r="P705" i="4"/>
  <c r="L705" i="4" s="1"/>
  <c r="F753" i="4"/>
  <c r="P792" i="4"/>
  <c r="F562" i="4"/>
  <c r="H562" i="4" s="1"/>
  <c r="F610" i="4"/>
  <c r="H610" i="4" s="1"/>
  <c r="P690" i="4"/>
  <c r="L690" i="4" s="1"/>
  <c r="F738" i="4"/>
  <c r="H738" i="4" s="1"/>
  <c r="P511" i="4"/>
  <c r="L511" i="4" s="1"/>
  <c r="F567" i="4"/>
  <c r="H567" i="4" s="1"/>
  <c r="E603" i="4"/>
  <c r="G603" i="4" s="1"/>
  <c r="P635" i="4"/>
  <c r="L635" i="4" s="1"/>
  <c r="E747" i="4"/>
  <c r="G747" i="4" s="1"/>
  <c r="E763" i="4"/>
  <c r="G763" i="4" s="1"/>
  <c r="G507" i="4"/>
  <c r="G515" i="4"/>
  <c r="H787" i="4"/>
  <c r="G665" i="4"/>
  <c r="G777" i="4"/>
  <c r="C46" i="4"/>
  <c r="G506" i="4"/>
  <c r="G570" i="4"/>
  <c r="G602" i="4"/>
  <c r="G730" i="4"/>
  <c r="G778" i="4"/>
  <c r="E20" i="4"/>
  <c r="E24" i="4"/>
  <c r="E52" i="4"/>
  <c r="E56" i="4"/>
  <c r="E29" i="4"/>
  <c r="C45" i="4"/>
  <c r="E61" i="4"/>
  <c r="F77" i="4"/>
  <c r="C30" i="4"/>
  <c r="D62" i="4"/>
  <c r="F78" i="4"/>
  <c r="H633" i="4"/>
  <c r="H713" i="4"/>
  <c r="H522" i="4"/>
  <c r="H682" i="4"/>
  <c r="F61" i="4"/>
  <c r="C77" i="4"/>
  <c r="E62" i="4"/>
  <c r="C78" i="4"/>
  <c r="G647" i="4"/>
  <c r="H634" i="4"/>
  <c r="H746" i="4"/>
  <c r="F29" i="4"/>
  <c r="D45" i="4"/>
  <c r="G703" i="4"/>
  <c r="D30" i="4"/>
  <c r="G495" i="4"/>
  <c r="G555" i="4"/>
  <c r="G587" i="4"/>
  <c r="G619" i="4"/>
  <c r="G658" i="4"/>
  <c r="H553" i="4"/>
  <c r="G543" i="4"/>
  <c r="H671" i="4"/>
  <c r="F699" i="4"/>
  <c r="E699" i="4"/>
  <c r="G699" i="4" s="1"/>
  <c r="E486" i="4"/>
  <c r="P486" i="4"/>
  <c r="L486" i="4" s="1"/>
  <c r="E502" i="4"/>
  <c r="G502" i="4" s="1"/>
  <c r="P502" i="4"/>
  <c r="E518" i="4"/>
  <c r="G518" i="4" s="1"/>
  <c r="P518" i="4"/>
  <c r="L518" i="4" s="1"/>
  <c r="E534" i="4"/>
  <c r="P534" i="4"/>
  <c r="L534" i="4" s="1"/>
  <c r="P550" i="4"/>
  <c r="L550" i="4" s="1"/>
  <c r="F550" i="4"/>
  <c r="H550" i="4" s="1"/>
  <c r="P566" i="4"/>
  <c r="L566" i="4" s="1"/>
  <c r="F566" i="4"/>
  <c r="H566" i="4" s="1"/>
  <c r="F582" i="4"/>
  <c r="P582" i="4"/>
  <c r="E598" i="4"/>
  <c r="P598" i="4"/>
  <c r="L598" i="4" s="1"/>
  <c r="P614" i="4"/>
  <c r="L614" i="4" s="1"/>
  <c r="F614" i="4"/>
  <c r="H614" i="4" s="1"/>
  <c r="E630" i="4"/>
  <c r="P630" i="4"/>
  <c r="L630" i="4" s="1"/>
  <c r="F646" i="4"/>
  <c r="H646" i="4" s="1"/>
  <c r="E646" i="4"/>
  <c r="G646" i="4" s="1"/>
  <c r="F662" i="4"/>
  <c r="H662" i="4" s="1"/>
  <c r="E662" i="4"/>
  <c r="F678" i="4"/>
  <c r="H678" i="4" s="1"/>
  <c r="E678" i="4"/>
  <c r="E694" i="4"/>
  <c r="P694" i="4"/>
  <c r="L694" i="4" s="1"/>
  <c r="E710" i="4"/>
  <c r="G710" i="4" s="1"/>
  <c r="P710" i="4"/>
  <c r="L710" i="4" s="1"/>
  <c r="P726" i="4"/>
  <c r="L726" i="4" s="1"/>
  <c r="F726" i="4"/>
  <c r="H726" i="4" s="1"/>
  <c r="P742" i="4"/>
  <c r="F742" i="4"/>
  <c r="P758" i="4"/>
  <c r="L758" i="4" s="1"/>
  <c r="F758" i="4"/>
  <c r="H758" i="4" s="1"/>
  <c r="P774" i="4"/>
  <c r="L774" i="4" s="1"/>
  <c r="F774" i="4"/>
  <c r="H774" i="4" s="1"/>
  <c r="P790" i="4"/>
  <c r="L790" i="4" s="1"/>
  <c r="F790" i="4"/>
  <c r="F611" i="4"/>
  <c r="H611" i="4" s="1"/>
  <c r="E611" i="4"/>
  <c r="G611" i="4" s="1"/>
  <c r="E643" i="4"/>
  <c r="G643" i="4" s="1"/>
  <c r="P643" i="4"/>
  <c r="L643" i="4" s="1"/>
  <c r="P727" i="4"/>
  <c r="F727" i="4"/>
  <c r="H564" i="4"/>
  <c r="G601" i="4"/>
  <c r="H647" i="4"/>
  <c r="E531" i="4"/>
  <c r="G531" i="4" s="1"/>
  <c r="P615" i="4"/>
  <c r="L615" i="4" s="1"/>
  <c r="E771" i="4"/>
  <c r="F783" i="4"/>
  <c r="H783" i="4" s="1"/>
  <c r="E783" i="4"/>
  <c r="G783" i="4" s="1"/>
  <c r="E497" i="4"/>
  <c r="G497" i="4" s="1"/>
  <c r="P497" i="4"/>
  <c r="E513" i="4"/>
  <c r="G513" i="4" s="1"/>
  <c r="P513" i="4"/>
  <c r="L513" i="4" s="1"/>
  <c r="E529" i="4"/>
  <c r="G529" i="4" s="1"/>
  <c r="P529" i="4"/>
  <c r="L529" i="4" s="1"/>
  <c r="P545" i="4"/>
  <c r="L545" i="4" s="1"/>
  <c r="F545" i="4"/>
  <c r="H545" i="4" s="1"/>
  <c r="P609" i="4"/>
  <c r="L609" i="4" s="1"/>
  <c r="F609" i="4"/>
  <c r="H609" i="4" s="1"/>
  <c r="E673" i="4"/>
  <c r="P673" i="4"/>
  <c r="L673" i="4" s="1"/>
  <c r="P737" i="4"/>
  <c r="F737" i="4"/>
  <c r="H737" i="4" s="1"/>
  <c r="F801" i="4"/>
  <c r="H801" i="4" s="1"/>
  <c r="E801" i="4"/>
  <c r="G801" i="4" s="1"/>
  <c r="P523" i="4"/>
  <c r="L523" i="4" s="1"/>
  <c r="E523" i="4"/>
  <c r="G523" i="4" s="1"/>
  <c r="P631" i="4"/>
  <c r="L631" i="4" s="1"/>
  <c r="E631" i="4"/>
  <c r="G631" i="4" s="1"/>
  <c r="F571" i="4"/>
  <c r="H571" i="4" s="1"/>
  <c r="E571" i="4"/>
  <c r="E743" i="4"/>
  <c r="P743" i="4"/>
  <c r="L743" i="4" s="1"/>
  <c r="E795" i="4"/>
  <c r="F795" i="4"/>
  <c r="H795" i="4" s="1"/>
  <c r="P499" i="4"/>
  <c r="L499" i="4" s="1"/>
  <c r="E547" i="4"/>
  <c r="G716" i="4"/>
  <c r="G780" i="4"/>
  <c r="D760" i="4"/>
  <c r="C21" i="4"/>
  <c r="D37" i="4"/>
  <c r="F53" i="4"/>
  <c r="C85" i="4"/>
  <c r="D101" i="4"/>
  <c r="F117" i="4"/>
  <c r="C149" i="4"/>
  <c r="C165" i="4"/>
  <c r="F181" i="4"/>
  <c r="C213" i="4"/>
  <c r="C229" i="4"/>
  <c r="F245" i="4"/>
  <c r="D469" i="4"/>
  <c r="C485" i="4"/>
  <c r="C501" i="4"/>
  <c r="D517" i="4"/>
  <c r="D629" i="4"/>
  <c r="D693" i="4"/>
  <c r="D757" i="4"/>
  <c r="H757" i="4" s="1"/>
  <c r="D623" i="4"/>
  <c r="H623" i="4" s="1"/>
  <c r="D22" i="4"/>
  <c r="D54" i="4"/>
  <c r="D102" i="4"/>
  <c r="C134" i="4"/>
  <c r="D182" i="4"/>
  <c r="D214" i="4"/>
  <c r="H526" i="4"/>
  <c r="H686" i="4"/>
  <c r="H640" i="4"/>
  <c r="C98" i="4"/>
  <c r="D178" i="4"/>
  <c r="F226" i="4"/>
  <c r="D583" i="4"/>
  <c r="H583" i="4" s="1"/>
  <c r="D631" i="4"/>
  <c r="H631" i="4" s="1"/>
  <c r="C508" i="4"/>
  <c r="F744" i="4"/>
  <c r="H744" i="4" s="1"/>
  <c r="F484" i="4"/>
  <c r="E508" i="4"/>
  <c r="E528" i="4"/>
  <c r="G528" i="4" s="1"/>
  <c r="F540" i="4"/>
  <c r="H540" i="4" s="1"/>
  <c r="F572" i="4"/>
  <c r="H572" i="4" s="1"/>
  <c r="E604" i="4"/>
  <c r="E640" i="4"/>
  <c r="G640" i="4" s="1"/>
  <c r="F660" i="4"/>
  <c r="H660" i="4" s="1"/>
  <c r="P688" i="4"/>
  <c r="L688" i="4" s="1"/>
  <c r="P756" i="4"/>
  <c r="L756" i="4" s="1"/>
  <c r="P655" i="4"/>
  <c r="L655" i="4" s="1"/>
  <c r="F485" i="4"/>
  <c r="H485" i="4" s="1"/>
  <c r="E557" i="4"/>
  <c r="G557" i="4" s="1"/>
  <c r="E589" i="4"/>
  <c r="G589" i="4" s="1"/>
  <c r="P621" i="4"/>
  <c r="L621" i="4" s="1"/>
  <c r="E653" i="4"/>
  <c r="G653" i="4" s="1"/>
  <c r="P685" i="4"/>
  <c r="L685" i="4" s="1"/>
  <c r="P717" i="4"/>
  <c r="F749" i="4"/>
  <c r="H749" i="4" s="1"/>
  <c r="F781" i="4"/>
  <c r="H781" i="4" s="1"/>
  <c r="E696" i="4"/>
  <c r="G696" i="4" s="1"/>
  <c r="P760" i="4"/>
  <c r="L760" i="4" s="1"/>
  <c r="E510" i="4"/>
  <c r="G510" i="4" s="1"/>
  <c r="P542" i="4"/>
  <c r="F574" i="4"/>
  <c r="H574" i="4" s="1"/>
  <c r="P606" i="4"/>
  <c r="L606" i="4" s="1"/>
  <c r="F638" i="4"/>
  <c r="F670" i="4"/>
  <c r="H670" i="4" s="1"/>
  <c r="E702" i="4"/>
  <c r="P734" i="4"/>
  <c r="L734" i="4" s="1"/>
  <c r="P766" i="4"/>
  <c r="L766" i="4" s="1"/>
  <c r="P798" i="4"/>
  <c r="L798" i="4" s="1"/>
  <c r="F483" i="4"/>
  <c r="H483" i="4" s="1"/>
  <c r="E503" i="4"/>
  <c r="G503" i="4" s="1"/>
  <c r="P515" i="4"/>
  <c r="L515" i="4" s="1"/>
  <c r="P551" i="4"/>
  <c r="L551" i="4" s="1"/>
  <c r="P563" i="4"/>
  <c r="L563" i="4" s="1"/>
  <c r="P571" i="4"/>
  <c r="L571" i="4" s="1"/>
  <c r="F675" i="4"/>
  <c r="E695" i="4"/>
  <c r="G695" i="4" s="1"/>
  <c r="P715" i="4"/>
  <c r="L715" i="4" s="1"/>
  <c r="P747" i="4"/>
  <c r="F763" i="4"/>
  <c r="H763" i="4" s="1"/>
  <c r="E775" i="4"/>
  <c r="P787" i="4"/>
  <c r="H755" i="4"/>
  <c r="E549" i="4"/>
  <c r="G549" i="4" s="1"/>
  <c r="P565" i="4"/>
  <c r="L565" i="4" s="1"/>
  <c r="F581" i="4"/>
  <c r="F597" i="4"/>
  <c r="H597" i="4" s="1"/>
  <c r="E613" i="4"/>
  <c r="F629" i="4"/>
  <c r="F645" i="4"/>
  <c r="F661" i="4"/>
  <c r="F677" i="4"/>
  <c r="H677" i="4" s="1"/>
  <c r="F693" i="4"/>
  <c r="F709" i="4"/>
  <c r="E725" i="4"/>
  <c r="E741" i="4"/>
  <c r="E757" i="4"/>
  <c r="P773" i="4"/>
  <c r="L773" i="4" s="1"/>
  <c r="P789" i="4"/>
  <c r="L789" i="4" s="1"/>
  <c r="F486" i="4"/>
  <c r="F502" i="4"/>
  <c r="F518" i="4"/>
  <c r="H518" i="4" s="1"/>
  <c r="F534" i="4"/>
  <c r="H534" i="4" s="1"/>
  <c r="E550" i="4"/>
  <c r="E566" i="4"/>
  <c r="E582" i="4"/>
  <c r="G582" i="4" s="1"/>
  <c r="F598" i="4"/>
  <c r="H598" i="4" s="1"/>
  <c r="E614" i="4"/>
  <c r="G614" i="4" s="1"/>
  <c r="F630" i="4"/>
  <c r="H630" i="4" s="1"/>
  <c r="P646" i="4"/>
  <c r="L646" i="4" s="1"/>
  <c r="P662" i="4"/>
  <c r="P678" i="4"/>
  <c r="L678" i="4" s="1"/>
  <c r="F694" i="4"/>
  <c r="H694" i="4" s="1"/>
  <c r="F710" i="4"/>
  <c r="H710" i="4" s="1"/>
  <c r="E726" i="4"/>
  <c r="E742" i="4"/>
  <c r="G742" i="4" s="1"/>
  <c r="E758" i="4"/>
  <c r="E774" i="4"/>
  <c r="G774" i="4" s="1"/>
  <c r="E790" i="4"/>
  <c r="G790" i="4" s="1"/>
  <c r="E735" i="4"/>
  <c r="F487" i="4"/>
  <c r="H487" i="4" s="1"/>
  <c r="F519" i="4"/>
  <c r="P531" i="4"/>
  <c r="L531" i="4" s="1"/>
  <c r="P547" i="4"/>
  <c r="F551" i="4"/>
  <c r="P611" i="4"/>
  <c r="L611" i="4" s="1"/>
  <c r="F615" i="4"/>
  <c r="E675" i="4"/>
  <c r="P679" i="4"/>
  <c r="L679" i="4" s="1"/>
  <c r="P699" i="4"/>
  <c r="L699" i="4" s="1"/>
  <c r="E731" i="4"/>
  <c r="G723" i="4"/>
  <c r="G689" i="4"/>
  <c r="G705" i="4"/>
  <c r="G498" i="4"/>
  <c r="G626" i="4"/>
  <c r="G690" i="4"/>
  <c r="G706" i="4"/>
  <c r="C760" i="4"/>
  <c r="G760" i="4" s="1"/>
  <c r="C613" i="4"/>
  <c r="C629" i="4"/>
  <c r="C645" i="4"/>
  <c r="C661" i="4"/>
  <c r="C677" i="4"/>
  <c r="C693" i="4"/>
  <c r="C709" i="4"/>
  <c r="C725" i="4"/>
  <c r="C741" i="4"/>
  <c r="C757" i="4"/>
  <c r="C773" i="4"/>
  <c r="C789" i="4"/>
  <c r="G789" i="4" s="1"/>
  <c r="C735" i="4"/>
  <c r="E6" i="4"/>
  <c r="E22" i="4"/>
  <c r="E38" i="4"/>
  <c r="E54" i="4"/>
  <c r="E70" i="4"/>
  <c r="E102" i="4"/>
  <c r="E118" i="4"/>
  <c r="E134" i="4"/>
  <c r="E150" i="4"/>
  <c r="E182" i="4"/>
  <c r="E198" i="4"/>
  <c r="E214" i="4"/>
  <c r="C519" i="4"/>
  <c r="D551" i="4"/>
  <c r="C615" i="4"/>
  <c r="G615" i="4" s="1"/>
  <c r="C679" i="4"/>
  <c r="G679" i="4" s="1"/>
  <c r="C743" i="4"/>
  <c r="C576" i="4"/>
  <c r="C624" i="4"/>
  <c r="C688" i="4"/>
  <c r="P712" i="4"/>
  <c r="P488" i="4"/>
  <c r="L488" i="4" s="1"/>
  <c r="F512" i="4"/>
  <c r="F548" i="4"/>
  <c r="H548" i="4" s="1"/>
  <c r="P576" i="4"/>
  <c r="L576" i="4" s="1"/>
  <c r="F596" i="4"/>
  <c r="F624" i="4"/>
  <c r="E636" i="4"/>
  <c r="E688" i="4"/>
  <c r="P700" i="4"/>
  <c r="L700" i="4" s="1"/>
  <c r="E724" i="4"/>
  <c r="G724" i="4" s="1"/>
  <c r="F764" i="4"/>
  <c r="E788" i="4"/>
  <c r="G788" i="4" s="1"/>
  <c r="F527" i="4"/>
  <c r="H527" i="4" s="1"/>
  <c r="F655" i="4"/>
  <c r="P783" i="4"/>
  <c r="L783" i="4" s="1"/>
  <c r="E485" i="4"/>
  <c r="F497" i="4"/>
  <c r="H497" i="4" s="1"/>
  <c r="E501" i="4"/>
  <c r="F513" i="4"/>
  <c r="H513" i="4" s="1"/>
  <c r="E517" i="4"/>
  <c r="F529" i="4"/>
  <c r="E533" i="4"/>
  <c r="E545" i="4"/>
  <c r="G545" i="4" s="1"/>
  <c r="P549" i="4"/>
  <c r="L549" i="4" s="1"/>
  <c r="P561" i="4"/>
  <c r="L561" i="4" s="1"/>
  <c r="F565" i="4"/>
  <c r="F577" i="4"/>
  <c r="E581" i="4"/>
  <c r="G581" i="4" s="1"/>
  <c r="F593" i="4"/>
  <c r="H593" i="4" s="1"/>
  <c r="E597" i="4"/>
  <c r="E609" i="4"/>
  <c r="G609" i="4" s="1"/>
  <c r="P613" i="4"/>
  <c r="L613" i="4" s="1"/>
  <c r="F625" i="4"/>
  <c r="H625" i="4" s="1"/>
  <c r="E629" i="4"/>
  <c r="F641" i="4"/>
  <c r="H641" i="4" s="1"/>
  <c r="E645" i="4"/>
  <c r="F657" i="4"/>
  <c r="E661" i="4"/>
  <c r="F673" i="4"/>
  <c r="H673" i="4" s="1"/>
  <c r="E677" i="4"/>
  <c r="F689" i="4"/>
  <c r="H689" i="4" s="1"/>
  <c r="E693" i="4"/>
  <c r="F705" i="4"/>
  <c r="H705" i="4" s="1"/>
  <c r="E709" i="4"/>
  <c r="E721" i="4"/>
  <c r="P725" i="4"/>
  <c r="L725" i="4" s="1"/>
  <c r="E737" i="4"/>
  <c r="G737" i="4" s="1"/>
  <c r="P741" i="4"/>
  <c r="L741" i="4" s="1"/>
  <c r="E753" i="4"/>
  <c r="G753" i="4" s="1"/>
  <c r="P757" i="4"/>
  <c r="P769" i="4"/>
  <c r="L769" i="4" s="1"/>
  <c r="F773" i="4"/>
  <c r="H773" i="4" s="1"/>
  <c r="P785" i="4"/>
  <c r="L785" i="4" s="1"/>
  <c r="F789" i="4"/>
  <c r="P801" i="4"/>
  <c r="L801" i="4" s="1"/>
  <c r="P632" i="4"/>
  <c r="P664" i="4"/>
  <c r="L664" i="4" s="1"/>
  <c r="F760" i="4"/>
  <c r="E792" i="4"/>
  <c r="G792" i="4" s="1"/>
  <c r="F498" i="4"/>
  <c r="H498" i="4" s="1"/>
  <c r="F514" i="4"/>
  <c r="H514" i="4" s="1"/>
  <c r="F530" i="4"/>
  <c r="H530" i="4" s="1"/>
  <c r="E546" i="4"/>
  <c r="G546" i="4" s="1"/>
  <c r="E562" i="4"/>
  <c r="G562" i="4" s="1"/>
  <c r="F578" i="4"/>
  <c r="H578" i="4" s="1"/>
  <c r="F594" i="4"/>
  <c r="H594" i="4" s="1"/>
  <c r="E610" i="4"/>
  <c r="G610" i="4" s="1"/>
  <c r="F626" i="4"/>
  <c r="H626" i="4" s="1"/>
  <c r="P642" i="4"/>
  <c r="P658" i="4"/>
  <c r="L658" i="4" s="1"/>
  <c r="P674" i="4"/>
  <c r="L674" i="4" s="1"/>
  <c r="F690" i="4"/>
  <c r="H690" i="4" s="1"/>
  <c r="F706" i="4"/>
  <c r="H706" i="4" s="1"/>
  <c r="E722" i="4"/>
  <c r="G722" i="4" s="1"/>
  <c r="E738" i="4"/>
  <c r="G738" i="4" s="1"/>
  <c r="E754" i="4"/>
  <c r="G754" i="4" s="1"/>
  <c r="E770" i="4"/>
  <c r="G770" i="4" s="1"/>
  <c r="E786" i="4"/>
  <c r="G786" i="4" s="1"/>
  <c r="E802" i="4"/>
  <c r="G802" i="4" s="1"/>
  <c r="P735" i="4"/>
  <c r="L735" i="4" s="1"/>
  <c r="E487" i="4"/>
  <c r="F499" i="4"/>
  <c r="H499" i="4" s="1"/>
  <c r="E519" i="4"/>
  <c r="E539" i="4"/>
  <c r="G539" i="4" s="1"/>
  <c r="F579" i="4"/>
  <c r="H579" i="4" s="1"/>
  <c r="P603" i="4"/>
  <c r="L603" i="4" s="1"/>
  <c r="F643" i="4"/>
  <c r="H643" i="4" s="1"/>
  <c r="E667" i="4"/>
  <c r="G667" i="4" s="1"/>
  <c r="E727" i="4"/>
  <c r="G727" i="4" s="1"/>
  <c r="P731" i="4"/>
  <c r="L731" i="4" s="1"/>
  <c r="P755" i="4"/>
  <c r="L755" i="4" s="1"/>
  <c r="P771" i="4"/>
  <c r="L771" i="4" s="1"/>
  <c r="P795" i="4"/>
  <c r="L795" i="4" s="1"/>
  <c r="H635" i="4"/>
  <c r="H511" i="4"/>
  <c r="H539" i="4"/>
  <c r="H603" i="4"/>
  <c r="H769" i="4"/>
  <c r="H785" i="4"/>
  <c r="G514" i="4"/>
  <c r="G530" i="4"/>
  <c r="G578" i="4"/>
  <c r="G594" i="4"/>
  <c r="H642" i="4"/>
  <c r="H658" i="4"/>
  <c r="H664" i="4"/>
  <c r="H792" i="4"/>
  <c r="H725" i="4"/>
  <c r="D735" i="4"/>
  <c r="H735" i="4" s="1"/>
  <c r="H794" i="4"/>
  <c r="D519" i="4"/>
  <c r="C551" i="4"/>
  <c r="G551" i="4" s="1"/>
  <c r="D615" i="4"/>
  <c r="D679" i="4"/>
  <c r="H679" i="4" s="1"/>
  <c r="D576" i="4"/>
  <c r="G652" i="4"/>
  <c r="G684" i="4"/>
  <c r="G680" i="4"/>
  <c r="H561" i="4"/>
  <c r="G527" i="4"/>
  <c r="G655" i="4"/>
  <c r="G592" i="4"/>
  <c r="G672" i="4"/>
  <c r="G704" i="4"/>
  <c r="G776" i="4"/>
  <c r="H501" i="4"/>
  <c r="G591" i="4"/>
  <c r="H768" i="4"/>
  <c r="G500" i="4"/>
  <c r="G556" i="4"/>
  <c r="G572" i="4"/>
  <c r="G620" i="4"/>
  <c r="G744" i="4"/>
  <c r="H529" i="4"/>
  <c r="G687" i="4"/>
  <c r="H599" i="4"/>
  <c r="G560" i="4"/>
  <c r="G656" i="4"/>
  <c r="H684" i="4"/>
  <c r="H559" i="4"/>
  <c r="H775" i="4"/>
  <c r="H535" i="4"/>
  <c r="G567" i="4"/>
  <c r="H663" i="4"/>
  <c r="H759" i="4"/>
  <c r="H704" i="4"/>
  <c r="G768" i="4"/>
  <c r="H496" i="4"/>
  <c r="H532" i="4"/>
  <c r="H612" i="4"/>
  <c r="H644" i="4"/>
  <c r="H740" i="4"/>
  <c r="H703" i="4"/>
  <c r="G767" i="4"/>
  <c r="H718" i="4"/>
  <c r="H766" i="4"/>
  <c r="H782" i="4"/>
  <c r="H720" i="4"/>
  <c r="H791" i="4"/>
  <c r="H524" i="4"/>
  <c r="H600" i="4"/>
  <c r="H776" i="4"/>
  <c r="H765" i="4"/>
  <c r="H797" i="4"/>
  <c r="H490" i="4"/>
  <c r="H592" i="4"/>
  <c r="H560" i="4"/>
  <c r="H656" i="4"/>
  <c r="H557" i="4"/>
  <c r="G769" i="4"/>
  <c r="G644" i="4"/>
  <c r="G728" i="4"/>
  <c r="H569" i="4"/>
  <c r="H585" i="4"/>
  <c r="H601" i="4"/>
  <c r="G671" i="4"/>
  <c r="H799" i="4"/>
  <c r="H590" i="4"/>
  <c r="G686" i="4"/>
  <c r="G791" i="4"/>
  <c r="H489" i="4"/>
  <c r="H505" i="4"/>
  <c r="H521" i="4"/>
  <c r="H628" i="4"/>
  <c r="H676" i="4"/>
  <c r="H772" i="4"/>
  <c r="G493" i="4"/>
  <c r="G509" i="4"/>
  <c r="G525" i="4"/>
  <c r="H639" i="4"/>
  <c r="G494" i="4"/>
  <c r="H622" i="4"/>
  <c r="H719" i="4"/>
  <c r="H786" i="4"/>
  <c r="H802" i="4"/>
  <c r="G564" i="4"/>
  <c r="G708" i="4"/>
  <c r="G756" i="4"/>
  <c r="G552" i="4"/>
  <c r="G553" i="4"/>
  <c r="G544" i="4"/>
  <c r="G736" i="4"/>
  <c r="H528" i="4"/>
  <c r="G800" i="4"/>
  <c r="H618" i="4"/>
  <c r="H500" i="4"/>
  <c r="H556" i="4"/>
  <c r="H588" i="4"/>
  <c r="H620" i="4"/>
  <c r="H652" i="4"/>
  <c r="H716" i="4"/>
  <c r="H748" i="4"/>
  <c r="H780" i="4"/>
  <c r="G577" i="4"/>
  <c r="G593" i="4"/>
  <c r="G605" i="4"/>
  <c r="H621" i="4"/>
  <c r="H637" i="4"/>
  <c r="H653" i="4"/>
  <c r="H685" i="4"/>
  <c r="H701" i="4"/>
  <c r="H717" i="4"/>
  <c r="H591" i="4"/>
  <c r="H672" i="4"/>
  <c r="H793" i="4"/>
  <c r="H602" i="4"/>
  <c r="G489" i="4"/>
  <c r="G505" i="4"/>
  <c r="G521" i="4"/>
  <c r="H573" i="4"/>
  <c r="H589" i="4"/>
  <c r="G657" i="4"/>
  <c r="H546" i="4"/>
  <c r="G496" i="4"/>
  <c r="G504" i="4"/>
  <c r="G532" i="4"/>
  <c r="H756" i="4"/>
  <c r="H552" i="4"/>
  <c r="H616" i="4"/>
  <c r="H728" i="4"/>
  <c r="H537" i="4"/>
  <c r="G569" i="4"/>
  <c r="G585" i="4"/>
  <c r="H558" i="4"/>
  <c r="G574" i="4"/>
  <c r="G606" i="4"/>
  <c r="H736" i="4"/>
  <c r="H608" i="4"/>
  <c r="G612" i="4"/>
  <c r="G628" i="4"/>
  <c r="G660" i="4"/>
  <c r="G692" i="4"/>
  <c r="G740" i="4"/>
  <c r="G772" i="4"/>
  <c r="G520" i="4"/>
  <c r="G584" i="4"/>
  <c r="H525" i="4"/>
  <c r="G537" i="4"/>
  <c r="G575" i="4"/>
  <c r="G639" i="4"/>
  <c r="H494" i="4"/>
  <c r="G542" i="4"/>
  <c r="G718" i="4"/>
  <c r="G766" i="4"/>
  <c r="G782" i="4"/>
  <c r="G794" i="4"/>
  <c r="H800" i="4"/>
  <c r="W2" i="8"/>
  <c r="V2" i="8"/>
  <c r="U2" i="4"/>
  <c r="T2" i="4"/>
  <c r="H2" i="7"/>
  <c r="D2" i="7"/>
  <c r="G2" i="7" s="1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P1002" i="6"/>
  <c r="P1003" i="6"/>
  <c r="P1004" i="6"/>
  <c r="P1005" i="6"/>
  <c r="P1006" i="6"/>
  <c r="P1007" i="6"/>
  <c r="P1008" i="6"/>
  <c r="P1009" i="6"/>
  <c r="P1010" i="6"/>
  <c r="P1011" i="6"/>
  <c r="P1012" i="6"/>
  <c r="P1013" i="6"/>
  <c r="P1014" i="6"/>
  <c r="P1015" i="6"/>
  <c r="P1016" i="6"/>
  <c r="P1017" i="6"/>
  <c r="P1018" i="6"/>
  <c r="P1019" i="6"/>
  <c r="P1020" i="6"/>
  <c r="P1021" i="6"/>
  <c r="P1022" i="6"/>
  <c r="P1023" i="6"/>
  <c r="P1024" i="6"/>
  <c r="P1025" i="6"/>
  <c r="P1026" i="6"/>
  <c r="P1027" i="6"/>
  <c r="P1028" i="6"/>
  <c r="P1029" i="6"/>
  <c r="P1030" i="6"/>
  <c r="P1031" i="6"/>
  <c r="P1032" i="6"/>
  <c r="P1033" i="6"/>
  <c r="P1034" i="6"/>
  <c r="P1035" i="6"/>
  <c r="P1036" i="6"/>
  <c r="P1037" i="6"/>
  <c r="P1038" i="6"/>
  <c r="P1039" i="6"/>
  <c r="P1040" i="6"/>
  <c r="P1041" i="6"/>
  <c r="P1042" i="6"/>
  <c r="P1043" i="6"/>
  <c r="P1044" i="6"/>
  <c r="P1045" i="6"/>
  <c r="P1046" i="6"/>
  <c r="P1047" i="6"/>
  <c r="P1048" i="6"/>
  <c r="P1049" i="6"/>
  <c r="P1050" i="6"/>
  <c r="P1051" i="6"/>
  <c r="P1052" i="6"/>
  <c r="P1053" i="6"/>
  <c r="P1054" i="6"/>
  <c r="P1055" i="6"/>
  <c r="P1056" i="6"/>
  <c r="P1057" i="6"/>
  <c r="P1058" i="6"/>
  <c r="P1059" i="6"/>
  <c r="P1060" i="6"/>
  <c r="P1061" i="6"/>
  <c r="P1062" i="6"/>
  <c r="P1063" i="6"/>
  <c r="P1064" i="6"/>
  <c r="P1065" i="6"/>
  <c r="P1066" i="6"/>
  <c r="P1067" i="6"/>
  <c r="P1068" i="6"/>
  <c r="P1069" i="6"/>
  <c r="P1070" i="6"/>
  <c r="P1071" i="6"/>
  <c r="P1072" i="6"/>
  <c r="P1073" i="6"/>
  <c r="P1074" i="6"/>
  <c r="P1075" i="6"/>
  <c r="P1076" i="6"/>
  <c r="P1077" i="6"/>
  <c r="P1078" i="6"/>
  <c r="P1079" i="6"/>
  <c r="P1080" i="6"/>
  <c r="P1081" i="6"/>
  <c r="P1082" i="6"/>
  <c r="P1083" i="6"/>
  <c r="P1084" i="6"/>
  <c r="P1085" i="6"/>
  <c r="P1086" i="6"/>
  <c r="P1087" i="6"/>
  <c r="P1088" i="6"/>
  <c r="P1089" i="6"/>
  <c r="P1090" i="6"/>
  <c r="P1091" i="6"/>
  <c r="P1092" i="6"/>
  <c r="P1093" i="6"/>
  <c r="P1094" i="6"/>
  <c r="P1095" i="6"/>
  <c r="P1096" i="6"/>
  <c r="P1097" i="6"/>
  <c r="P1098" i="6"/>
  <c r="P1099" i="6"/>
  <c r="P1100" i="6"/>
  <c r="P1101" i="6"/>
  <c r="P1102" i="6"/>
  <c r="P1103" i="6"/>
  <c r="P1104" i="6"/>
  <c r="P1105" i="6"/>
  <c r="P1106" i="6"/>
  <c r="P1107" i="6"/>
  <c r="P1108" i="6"/>
  <c r="P1109" i="6"/>
  <c r="P1110" i="6"/>
  <c r="P1111" i="6"/>
  <c r="P1112" i="6"/>
  <c r="P1113" i="6"/>
  <c r="P1114" i="6"/>
  <c r="P1115" i="6"/>
  <c r="P1116" i="6"/>
  <c r="P1117" i="6"/>
  <c r="P1118" i="6"/>
  <c r="P1119" i="6"/>
  <c r="P1120" i="6"/>
  <c r="P1121" i="6"/>
  <c r="P1122" i="6"/>
  <c r="P1123" i="6"/>
  <c r="P1124" i="6"/>
  <c r="P1125" i="6"/>
  <c r="P1126" i="6"/>
  <c r="P1127" i="6"/>
  <c r="P1128" i="6"/>
  <c r="P1129" i="6"/>
  <c r="P1130" i="6"/>
  <c r="P1131" i="6"/>
  <c r="P1132" i="6"/>
  <c r="P1133" i="6"/>
  <c r="P1134" i="6"/>
  <c r="P1135" i="6"/>
  <c r="P1136" i="6"/>
  <c r="P1137" i="6"/>
  <c r="P1138" i="6"/>
  <c r="P1139" i="6"/>
  <c r="P1140" i="6"/>
  <c r="P1141" i="6"/>
  <c r="P1142" i="6"/>
  <c r="P1143" i="6"/>
  <c r="P1144" i="6"/>
  <c r="P1145" i="6"/>
  <c r="P1146" i="6"/>
  <c r="P1147" i="6"/>
  <c r="P1148" i="6"/>
  <c r="P1149" i="6"/>
  <c r="P1150" i="6"/>
  <c r="P1151" i="6"/>
  <c r="P1152" i="6"/>
  <c r="P1153" i="6"/>
  <c r="P1154" i="6"/>
  <c r="P1155" i="6"/>
  <c r="P1156" i="6"/>
  <c r="P1157" i="6"/>
  <c r="P1158" i="6"/>
  <c r="P1159" i="6"/>
  <c r="P1160" i="6"/>
  <c r="P1161" i="6"/>
  <c r="P1162" i="6"/>
  <c r="P1163" i="6"/>
  <c r="P1164" i="6"/>
  <c r="P1165" i="6"/>
  <c r="P1166" i="6"/>
  <c r="P1167" i="6"/>
  <c r="P1168" i="6"/>
  <c r="P1169" i="6"/>
  <c r="P1170" i="6"/>
  <c r="P1171" i="6"/>
  <c r="P1172" i="6"/>
  <c r="P1173" i="6"/>
  <c r="P1174" i="6"/>
  <c r="P1175" i="6"/>
  <c r="P1176" i="6"/>
  <c r="P1177" i="6"/>
  <c r="P1178" i="6"/>
  <c r="P1179" i="6"/>
  <c r="P1180" i="6"/>
  <c r="P1181" i="6"/>
  <c r="P1182" i="6"/>
  <c r="P1183" i="6"/>
  <c r="P1184" i="6"/>
  <c r="P1185" i="6"/>
  <c r="P1186" i="6"/>
  <c r="P1187" i="6"/>
  <c r="P1188" i="6"/>
  <c r="P1189" i="6"/>
  <c r="P1190" i="6"/>
  <c r="P1191" i="6"/>
  <c r="P1192" i="6"/>
  <c r="P1193" i="6"/>
  <c r="P1194" i="6"/>
  <c r="P1195" i="6"/>
  <c r="P1196" i="6"/>
  <c r="P1197" i="6"/>
  <c r="P1198" i="6"/>
  <c r="P1199" i="6"/>
  <c r="P1200" i="6"/>
  <c r="P1201" i="6"/>
  <c r="P1202" i="6"/>
  <c r="P1203" i="6"/>
  <c r="P1204" i="6"/>
  <c r="P1205" i="6"/>
  <c r="P1206" i="6"/>
  <c r="P1207" i="6"/>
  <c r="P1208" i="6"/>
  <c r="P1209" i="6"/>
  <c r="P1210" i="6"/>
  <c r="P1211" i="6"/>
  <c r="P1212" i="6"/>
  <c r="P1213" i="6"/>
  <c r="P1214" i="6"/>
  <c r="P1215" i="6"/>
  <c r="P1216" i="6"/>
  <c r="P1217" i="6"/>
  <c r="P1218" i="6"/>
  <c r="P1219" i="6"/>
  <c r="P1220" i="6"/>
  <c r="P1221" i="6"/>
  <c r="P1222" i="6"/>
  <c r="P1223" i="6"/>
  <c r="P1224" i="6"/>
  <c r="P1225" i="6"/>
  <c r="P1226" i="6"/>
  <c r="P1227" i="6"/>
  <c r="P1228" i="6"/>
  <c r="P1229" i="6"/>
  <c r="P1230" i="6"/>
  <c r="P1231" i="6"/>
  <c r="P1232" i="6"/>
  <c r="P1233" i="6"/>
  <c r="P1234" i="6"/>
  <c r="P1235" i="6"/>
  <c r="P1236" i="6"/>
  <c r="P1237" i="6"/>
  <c r="P1238" i="6"/>
  <c r="P1239" i="6"/>
  <c r="P1240" i="6"/>
  <c r="P1241" i="6"/>
  <c r="P1242" i="6"/>
  <c r="P1243" i="6"/>
  <c r="P1244" i="6"/>
  <c r="P1245" i="6"/>
  <c r="P1246" i="6"/>
  <c r="P1247" i="6"/>
  <c r="P1248" i="6"/>
  <c r="P1249" i="6"/>
  <c r="P1250" i="6"/>
  <c r="P1251" i="6"/>
  <c r="P1252" i="6"/>
  <c r="P1253" i="6"/>
  <c r="P1254" i="6"/>
  <c r="P1255" i="6"/>
  <c r="P1256" i="6"/>
  <c r="P1257" i="6"/>
  <c r="P1258" i="6"/>
  <c r="P1259" i="6"/>
  <c r="P1260" i="6"/>
  <c r="P1261" i="6"/>
  <c r="P1262" i="6"/>
  <c r="P1263" i="6"/>
  <c r="P1264" i="6"/>
  <c r="P1265" i="6"/>
  <c r="P1266" i="6"/>
  <c r="P1267" i="6"/>
  <c r="P1268" i="6"/>
  <c r="P1269" i="6"/>
  <c r="P1270" i="6"/>
  <c r="P1271" i="6"/>
  <c r="P1272" i="6"/>
  <c r="P1273" i="6"/>
  <c r="P1274" i="6"/>
  <c r="P1275" i="6"/>
  <c r="P1276" i="6"/>
  <c r="P1277" i="6"/>
  <c r="P1278" i="6"/>
  <c r="P1279" i="6"/>
  <c r="P1280" i="6"/>
  <c r="P1281" i="6"/>
  <c r="P1282" i="6"/>
  <c r="P1283" i="6"/>
  <c r="P1284" i="6"/>
  <c r="P1285" i="6"/>
  <c r="P1286" i="6"/>
  <c r="P1287" i="6"/>
  <c r="P1288" i="6"/>
  <c r="P1289" i="6"/>
  <c r="P1290" i="6"/>
  <c r="P1291" i="6"/>
  <c r="P1292" i="6"/>
  <c r="P1293" i="6"/>
  <c r="P1294" i="6"/>
  <c r="P1295" i="6"/>
  <c r="P1296" i="6"/>
  <c r="P1297" i="6"/>
  <c r="P1298" i="6"/>
  <c r="P1299" i="6"/>
  <c r="P1300" i="6"/>
  <c r="P1301" i="6"/>
  <c r="P1302" i="6"/>
  <c r="P1303" i="6"/>
  <c r="P1304" i="6"/>
  <c r="P1305" i="6"/>
  <c r="P1306" i="6"/>
  <c r="P1307" i="6"/>
  <c r="P1308" i="6"/>
  <c r="P1309" i="6"/>
  <c r="P1310" i="6"/>
  <c r="P1311" i="6"/>
  <c r="P1312" i="6"/>
  <c r="P1313" i="6"/>
  <c r="P1314" i="6"/>
  <c r="P1315" i="6"/>
  <c r="P1316" i="6"/>
  <c r="P1317" i="6"/>
  <c r="P1318" i="6"/>
  <c r="P1319" i="6"/>
  <c r="P1320" i="6"/>
  <c r="P1321" i="6"/>
  <c r="P1322" i="6"/>
  <c r="P1323" i="6"/>
  <c r="P1324" i="6"/>
  <c r="P1325" i="6"/>
  <c r="P1326" i="6"/>
  <c r="P1327" i="6"/>
  <c r="P1328" i="6"/>
  <c r="P1329" i="6"/>
  <c r="P1330" i="6"/>
  <c r="P1331" i="6"/>
  <c r="P1332" i="6"/>
  <c r="P1333" i="6"/>
  <c r="P1334" i="6"/>
  <c r="P1335" i="6"/>
  <c r="P1336" i="6"/>
  <c r="P1337" i="6"/>
  <c r="P1338" i="6"/>
  <c r="P1339" i="6"/>
  <c r="P1340" i="6"/>
  <c r="P1341" i="6"/>
  <c r="P1342" i="6"/>
  <c r="P1343" i="6"/>
  <c r="P1344" i="6"/>
  <c r="P1345" i="6"/>
  <c r="P1346" i="6"/>
  <c r="P1347" i="6"/>
  <c r="P1348" i="6"/>
  <c r="P1349" i="6"/>
  <c r="P1350" i="6"/>
  <c r="P1351" i="6"/>
  <c r="P1352" i="6"/>
  <c r="P1353" i="6"/>
  <c r="P1354" i="6"/>
  <c r="P1355" i="6"/>
  <c r="P1356" i="6"/>
  <c r="P1357" i="6"/>
  <c r="P1358" i="6"/>
  <c r="P1359" i="6"/>
  <c r="P1360" i="6"/>
  <c r="P1361" i="6"/>
  <c r="P1362" i="6"/>
  <c r="P1363" i="6"/>
  <c r="P1364" i="6"/>
  <c r="P1365" i="6"/>
  <c r="P1366" i="6"/>
  <c r="P1367" i="6"/>
  <c r="P1368" i="6"/>
  <c r="P1369" i="6"/>
  <c r="P1370" i="6"/>
  <c r="P1371" i="6"/>
  <c r="P1372" i="6"/>
  <c r="P1373" i="6"/>
  <c r="P1374" i="6"/>
  <c r="P1375" i="6"/>
  <c r="P1376" i="6"/>
  <c r="P1377" i="6"/>
  <c r="P1378" i="6"/>
  <c r="P1379" i="6"/>
  <c r="P1380" i="6"/>
  <c r="P1381" i="6"/>
  <c r="P1382" i="6"/>
  <c r="P1383" i="6"/>
  <c r="P1384" i="6"/>
  <c r="P1385" i="6"/>
  <c r="P1386" i="6"/>
  <c r="P1387" i="6"/>
  <c r="P1388" i="6"/>
  <c r="P1389" i="6"/>
  <c r="P1390" i="6"/>
  <c r="P1391" i="6"/>
  <c r="P1392" i="6"/>
  <c r="P1393" i="6"/>
  <c r="P1394" i="6"/>
  <c r="P1395" i="6"/>
  <c r="P1396" i="6"/>
  <c r="P1397" i="6"/>
  <c r="P1398" i="6"/>
  <c r="P1399" i="6"/>
  <c r="P1400" i="6"/>
  <c r="P1401" i="6"/>
  <c r="P1402" i="6"/>
  <c r="P1403" i="6"/>
  <c r="P1404" i="6"/>
  <c r="P1405" i="6"/>
  <c r="P1406" i="6"/>
  <c r="P1407" i="6"/>
  <c r="P1408" i="6"/>
  <c r="P1409" i="6"/>
  <c r="P1410" i="6"/>
  <c r="P1411" i="6"/>
  <c r="P1412" i="6"/>
  <c r="P1413" i="6"/>
  <c r="P1414" i="6"/>
  <c r="P1415" i="6"/>
  <c r="P1416" i="6"/>
  <c r="P1417" i="6"/>
  <c r="P1418" i="6"/>
  <c r="P1419" i="6"/>
  <c r="P1420" i="6"/>
  <c r="P1421" i="6"/>
  <c r="P1422" i="6"/>
  <c r="P1423" i="6"/>
  <c r="P1424" i="6"/>
  <c r="P1425" i="6"/>
  <c r="P1426" i="6"/>
  <c r="P1427" i="6"/>
  <c r="P1428" i="6"/>
  <c r="P1429" i="6"/>
  <c r="P1430" i="6"/>
  <c r="P1431" i="6"/>
  <c r="P1432" i="6"/>
  <c r="P1433" i="6"/>
  <c r="P1434" i="6"/>
  <c r="P1435" i="6"/>
  <c r="P1436" i="6"/>
  <c r="P1437" i="6"/>
  <c r="P1438" i="6"/>
  <c r="P1439" i="6"/>
  <c r="P1440" i="6"/>
  <c r="P1441" i="6"/>
  <c r="P1442" i="6"/>
  <c r="P1443" i="6"/>
  <c r="P1444" i="6"/>
  <c r="P1445" i="6"/>
  <c r="P1446" i="6"/>
  <c r="P1447" i="6"/>
  <c r="P1448" i="6"/>
  <c r="P1449" i="6"/>
  <c r="P1450" i="6"/>
  <c r="P1451" i="6"/>
  <c r="P1452" i="6"/>
  <c r="P1453" i="6"/>
  <c r="P1454" i="6"/>
  <c r="P1455" i="6"/>
  <c r="P1456" i="6"/>
  <c r="P1457" i="6"/>
  <c r="P1458" i="6"/>
  <c r="P1459" i="6"/>
  <c r="P1460" i="6"/>
  <c r="P1461" i="6"/>
  <c r="P1462" i="6"/>
  <c r="P1463" i="6"/>
  <c r="P1464" i="6"/>
  <c r="P1465" i="6"/>
  <c r="P1466" i="6"/>
  <c r="P1467" i="6"/>
  <c r="P1468" i="6"/>
  <c r="P1469" i="6"/>
  <c r="P1470" i="6"/>
  <c r="P1471" i="6"/>
  <c r="P1472" i="6"/>
  <c r="P1473" i="6"/>
  <c r="P1474" i="6"/>
  <c r="P1475" i="6"/>
  <c r="P1476" i="6"/>
  <c r="P1477" i="6"/>
  <c r="P1478" i="6"/>
  <c r="P1479" i="6"/>
  <c r="P1480" i="6"/>
  <c r="P1481" i="6"/>
  <c r="P1482" i="6"/>
  <c r="P1483" i="6"/>
  <c r="P1484" i="6"/>
  <c r="P1485" i="6"/>
  <c r="P1486" i="6"/>
  <c r="P1487" i="6"/>
  <c r="P1488" i="6"/>
  <c r="P1489" i="6"/>
  <c r="P1490" i="6"/>
  <c r="P1491" i="6"/>
  <c r="P1492" i="6"/>
  <c r="P1493" i="6"/>
  <c r="P1494" i="6"/>
  <c r="P1495" i="6"/>
  <c r="P1496" i="6"/>
  <c r="P1497" i="6"/>
  <c r="P1498" i="6"/>
  <c r="P1499" i="6"/>
  <c r="P1500" i="6"/>
  <c r="P1501" i="6"/>
  <c r="P1502" i="6"/>
  <c r="P1503" i="6"/>
  <c r="P1504" i="6"/>
  <c r="P1505" i="6"/>
  <c r="P1506" i="6"/>
  <c r="P1507" i="6"/>
  <c r="P1508" i="6"/>
  <c r="P1509" i="6"/>
  <c r="P1510" i="6"/>
  <c r="P1511" i="6"/>
  <c r="P1512" i="6"/>
  <c r="P1513" i="6"/>
  <c r="P1514" i="6"/>
  <c r="P1515" i="6"/>
  <c r="P1516" i="6"/>
  <c r="P1517" i="6"/>
  <c r="P1518" i="6"/>
  <c r="P1519" i="6"/>
  <c r="P1520" i="6"/>
  <c r="P1521" i="6"/>
  <c r="P1522" i="6"/>
  <c r="P1523" i="6"/>
  <c r="P1524" i="6"/>
  <c r="P1525" i="6"/>
  <c r="P1526" i="6"/>
  <c r="P1527" i="6"/>
  <c r="P1528" i="6"/>
  <c r="P1529" i="6"/>
  <c r="P1530" i="6"/>
  <c r="P1531" i="6"/>
  <c r="P1532" i="6"/>
  <c r="P1533" i="6"/>
  <c r="P1534" i="6"/>
  <c r="P1535" i="6"/>
  <c r="P1536" i="6"/>
  <c r="P1537" i="6"/>
  <c r="P1538" i="6"/>
  <c r="P1539" i="6"/>
  <c r="P1540" i="6"/>
  <c r="P1541" i="6"/>
  <c r="P1542" i="6"/>
  <c r="P1543" i="6"/>
  <c r="P1544" i="6"/>
  <c r="P1545" i="6"/>
  <c r="P1546" i="6"/>
  <c r="P1547" i="6"/>
  <c r="P1548" i="6"/>
  <c r="P1549" i="6"/>
  <c r="P1550" i="6"/>
  <c r="P1551" i="6"/>
  <c r="P1552" i="6"/>
  <c r="P1553" i="6"/>
  <c r="P1554" i="6"/>
  <c r="P1555" i="6"/>
  <c r="P1556" i="6"/>
  <c r="P1557" i="6"/>
  <c r="P1558" i="6"/>
  <c r="P1559" i="6"/>
  <c r="P1560" i="6"/>
  <c r="P1561" i="6"/>
  <c r="P1562" i="6"/>
  <c r="P1563" i="6"/>
  <c r="P1564" i="6"/>
  <c r="P1565" i="6"/>
  <c r="P1566" i="6"/>
  <c r="P1567" i="6"/>
  <c r="P1568" i="6"/>
  <c r="P1569" i="6"/>
  <c r="P1570" i="6"/>
  <c r="P1571" i="6"/>
  <c r="P1572" i="6"/>
  <c r="P1573" i="6"/>
  <c r="P1574" i="6"/>
  <c r="P1575" i="6"/>
  <c r="P1576" i="6"/>
  <c r="P1577" i="6"/>
  <c r="P1578" i="6"/>
  <c r="P1579" i="6"/>
  <c r="P1580" i="6"/>
  <c r="P1581" i="6"/>
  <c r="P1582" i="6"/>
  <c r="P1583" i="6"/>
  <c r="P1584" i="6"/>
  <c r="P1585" i="6"/>
  <c r="P1586" i="6"/>
  <c r="P1587" i="6"/>
  <c r="P1588" i="6"/>
  <c r="P1589" i="6"/>
  <c r="P1590" i="6"/>
  <c r="P1591" i="6"/>
  <c r="P1592" i="6"/>
  <c r="P1593" i="6"/>
  <c r="P1594" i="6"/>
  <c r="P1595" i="6"/>
  <c r="P1596" i="6"/>
  <c r="P1597" i="6"/>
  <c r="P1598" i="6"/>
  <c r="P1599" i="6"/>
  <c r="P1600" i="6"/>
  <c r="P1601" i="6"/>
  <c r="P1602" i="6"/>
  <c r="P1603" i="6"/>
  <c r="P1604" i="6"/>
  <c r="P1605" i="6"/>
  <c r="P1606" i="6"/>
  <c r="P1607" i="6"/>
  <c r="P1608" i="6"/>
  <c r="P1609" i="6"/>
  <c r="P1610" i="6"/>
  <c r="P1611" i="6"/>
  <c r="P1612" i="6"/>
  <c r="P1613" i="6"/>
  <c r="P1614" i="6"/>
  <c r="P1615" i="6"/>
  <c r="P1616" i="6"/>
  <c r="P1617" i="6"/>
  <c r="P1618" i="6"/>
  <c r="P1619" i="6"/>
  <c r="P1620" i="6"/>
  <c r="P1621" i="6"/>
  <c r="P1622" i="6"/>
  <c r="P1623" i="6"/>
  <c r="P1624" i="6"/>
  <c r="P1625" i="6"/>
  <c r="P1626" i="6"/>
  <c r="P1627" i="6"/>
  <c r="P1628" i="6"/>
  <c r="P1629" i="6"/>
  <c r="P1630" i="6"/>
  <c r="P1631" i="6"/>
  <c r="P1632" i="6"/>
  <c r="P1633" i="6"/>
  <c r="P1634" i="6"/>
  <c r="P1635" i="6"/>
  <c r="P1636" i="6"/>
  <c r="P1637" i="6"/>
  <c r="P1638" i="6"/>
  <c r="P1639" i="6"/>
  <c r="P1640" i="6"/>
  <c r="P1641" i="6"/>
  <c r="P1642" i="6"/>
  <c r="P1643" i="6"/>
  <c r="P1644" i="6"/>
  <c r="P1645" i="6"/>
  <c r="P1646" i="6"/>
  <c r="P1647" i="6"/>
  <c r="P1648" i="6"/>
  <c r="P1649" i="6"/>
  <c r="P1650" i="6"/>
  <c r="P1651" i="6"/>
  <c r="P1652" i="6"/>
  <c r="P1653" i="6"/>
  <c r="P1654" i="6"/>
  <c r="P1655" i="6"/>
  <c r="P1656" i="6"/>
  <c r="P1657" i="6"/>
  <c r="P1658" i="6"/>
  <c r="P1659" i="6"/>
  <c r="P1660" i="6"/>
  <c r="P1661" i="6"/>
  <c r="P1662" i="6"/>
  <c r="P1663" i="6"/>
  <c r="P1664" i="6"/>
  <c r="P1665" i="6"/>
  <c r="P1666" i="6"/>
  <c r="P1667" i="6"/>
  <c r="P1668" i="6"/>
  <c r="P1669" i="6"/>
  <c r="P1670" i="6"/>
  <c r="P1671" i="6"/>
  <c r="P1672" i="6"/>
  <c r="P1673" i="6"/>
  <c r="P1674" i="6"/>
  <c r="P1675" i="6"/>
  <c r="P1676" i="6"/>
  <c r="P1677" i="6"/>
  <c r="P1678" i="6"/>
  <c r="P1679" i="6"/>
  <c r="P1680" i="6"/>
  <c r="P1681" i="6"/>
  <c r="P1682" i="6"/>
  <c r="P1683" i="6"/>
  <c r="P1684" i="6"/>
  <c r="P1685" i="6"/>
  <c r="P1686" i="6"/>
  <c r="P1687" i="6"/>
  <c r="P1688" i="6"/>
  <c r="P1689" i="6"/>
  <c r="P1690" i="6"/>
  <c r="P1691" i="6"/>
  <c r="P1692" i="6"/>
  <c r="P1693" i="6"/>
  <c r="P1694" i="6"/>
  <c r="P1695" i="6"/>
  <c r="P1696" i="6"/>
  <c r="P1697" i="6"/>
  <c r="P1698" i="6"/>
  <c r="P1699" i="6"/>
  <c r="P1700" i="6"/>
  <c r="P1701" i="6"/>
  <c r="P1702" i="6"/>
  <c r="P1703" i="6"/>
  <c r="P1704" i="6"/>
  <c r="P1705" i="6"/>
  <c r="P1706" i="6"/>
  <c r="P1707" i="6"/>
  <c r="P1708" i="6"/>
  <c r="P1709" i="6"/>
  <c r="P1710" i="6"/>
  <c r="P1711" i="6"/>
  <c r="P1712" i="6"/>
  <c r="P1713" i="6"/>
  <c r="P1714" i="6"/>
  <c r="P1715" i="6"/>
  <c r="P1716" i="6"/>
  <c r="P1717" i="6"/>
  <c r="P1718" i="6"/>
  <c r="P1719" i="6"/>
  <c r="P1720" i="6"/>
  <c r="P1721" i="6"/>
  <c r="P1722" i="6"/>
  <c r="P1723" i="6"/>
  <c r="P1724" i="6"/>
  <c r="P1725" i="6"/>
  <c r="P1726" i="6"/>
  <c r="P1727" i="6"/>
  <c r="P1728" i="6"/>
  <c r="P1729" i="6"/>
  <c r="P1730" i="6"/>
  <c r="P1731" i="6"/>
  <c r="P1732" i="6"/>
  <c r="P1733" i="6"/>
  <c r="P1734" i="6"/>
  <c r="P1735" i="6"/>
  <c r="P1736" i="6"/>
  <c r="P1737" i="6"/>
  <c r="P1738" i="6"/>
  <c r="P1739" i="6"/>
  <c r="P1740" i="6"/>
  <c r="P1741" i="6"/>
  <c r="P1742" i="6"/>
  <c r="P1743" i="6"/>
  <c r="P1744" i="6"/>
  <c r="P1745" i="6"/>
  <c r="P1746" i="6"/>
  <c r="P1747" i="6"/>
  <c r="P1748" i="6"/>
  <c r="P1749" i="6"/>
  <c r="P1750" i="6"/>
  <c r="P1751" i="6"/>
  <c r="P1752" i="6"/>
  <c r="P1753" i="6"/>
  <c r="P1754" i="6"/>
  <c r="P1755" i="6"/>
  <c r="P1756" i="6"/>
  <c r="P1757" i="6"/>
  <c r="P1758" i="6"/>
  <c r="P1759" i="6"/>
  <c r="P1760" i="6"/>
  <c r="P1761" i="6"/>
  <c r="P1762" i="6"/>
  <c r="P1763" i="6"/>
  <c r="P1764" i="6"/>
  <c r="P1765" i="6"/>
  <c r="P1766" i="6"/>
  <c r="P1767" i="6"/>
  <c r="P1768" i="6"/>
  <c r="P1769" i="6"/>
  <c r="P1770" i="6"/>
  <c r="P1771" i="6"/>
  <c r="P1772" i="6"/>
  <c r="P1773" i="6"/>
  <c r="P1774" i="6"/>
  <c r="P1775" i="6"/>
  <c r="P1776" i="6"/>
  <c r="P1777" i="6"/>
  <c r="P1778" i="6"/>
  <c r="P1779" i="6"/>
  <c r="P1780" i="6"/>
  <c r="P1781" i="6"/>
  <c r="P1782" i="6"/>
  <c r="P1783" i="6"/>
  <c r="P1784" i="6"/>
  <c r="P1785" i="6"/>
  <c r="P1786" i="6"/>
  <c r="P1787" i="6"/>
  <c r="P1788" i="6"/>
  <c r="P1789" i="6"/>
  <c r="P1790" i="6"/>
  <c r="P1791" i="6"/>
  <c r="P1792" i="6"/>
  <c r="P1793" i="6"/>
  <c r="P1794" i="6"/>
  <c r="P1795" i="6"/>
  <c r="P1796" i="6"/>
  <c r="P1797" i="6"/>
  <c r="P1798" i="6"/>
  <c r="P1799" i="6"/>
  <c r="P1800" i="6"/>
  <c r="P1801" i="6"/>
  <c r="P1802" i="6"/>
  <c r="P1803" i="6"/>
  <c r="P1804" i="6"/>
  <c r="P1805" i="6"/>
  <c r="P1806" i="6"/>
  <c r="P1807" i="6"/>
  <c r="P1808" i="6"/>
  <c r="P1809" i="6"/>
  <c r="P1810" i="6"/>
  <c r="P1811" i="6"/>
  <c r="P1812" i="6"/>
  <c r="P1813" i="6"/>
  <c r="P1814" i="6"/>
  <c r="P1815" i="6"/>
  <c r="P1816" i="6"/>
  <c r="P1817" i="6"/>
  <c r="P1818" i="6"/>
  <c r="P1819" i="6"/>
  <c r="P1820" i="6"/>
  <c r="P1821" i="6"/>
  <c r="P1822" i="6"/>
  <c r="P1823" i="6"/>
  <c r="P1824" i="6"/>
  <c r="P1825" i="6"/>
  <c r="P1826" i="6"/>
  <c r="P1827" i="6"/>
  <c r="P1828" i="6"/>
  <c r="P1829" i="6"/>
  <c r="P1830" i="6"/>
  <c r="P1831" i="6"/>
  <c r="P1832" i="6"/>
  <c r="P1833" i="6"/>
  <c r="P1834" i="6"/>
  <c r="P1835" i="6"/>
  <c r="P1836" i="6"/>
  <c r="P1837" i="6"/>
  <c r="P1838" i="6"/>
  <c r="P1839" i="6"/>
  <c r="P1840" i="6"/>
  <c r="P1841" i="6"/>
  <c r="P1842" i="6"/>
  <c r="P1843" i="6"/>
  <c r="P1844" i="6"/>
  <c r="P1845" i="6"/>
  <c r="P1846" i="6"/>
  <c r="P1847" i="6"/>
  <c r="P1848" i="6"/>
  <c r="P1849" i="6"/>
  <c r="P1850" i="6"/>
  <c r="P1851" i="6"/>
  <c r="P1852" i="6"/>
  <c r="P1853" i="6"/>
  <c r="P1854" i="6"/>
  <c r="P1855" i="6"/>
  <c r="P1856" i="6"/>
  <c r="P1857" i="6"/>
  <c r="P1858" i="6"/>
  <c r="P1859" i="6"/>
  <c r="P1860" i="6"/>
  <c r="P1861" i="6"/>
  <c r="P1862" i="6"/>
  <c r="P1863" i="6"/>
  <c r="P1864" i="6"/>
  <c r="P1865" i="6"/>
  <c r="P1866" i="6"/>
  <c r="P1867" i="6"/>
  <c r="P1868" i="6"/>
  <c r="P1869" i="6"/>
  <c r="P1870" i="6"/>
  <c r="P1871" i="6"/>
  <c r="P1872" i="6"/>
  <c r="P1873" i="6"/>
  <c r="P1874" i="6"/>
  <c r="P1875" i="6"/>
  <c r="P1876" i="6"/>
  <c r="P1877" i="6"/>
  <c r="P1878" i="6"/>
  <c r="P1879" i="6"/>
  <c r="P1880" i="6"/>
  <c r="P1881" i="6"/>
  <c r="P1882" i="6"/>
  <c r="P1883" i="6"/>
  <c r="P1884" i="6"/>
  <c r="P1885" i="6"/>
  <c r="P1886" i="6"/>
  <c r="P1887" i="6"/>
  <c r="P1888" i="6"/>
  <c r="P1889" i="6"/>
  <c r="P1890" i="6"/>
  <c r="P1891" i="6"/>
  <c r="P1892" i="6"/>
  <c r="P1893" i="6"/>
  <c r="P1894" i="6"/>
  <c r="P1895" i="6"/>
  <c r="P1896" i="6"/>
  <c r="P1897" i="6"/>
  <c r="P1898" i="6"/>
  <c r="P1899" i="6"/>
  <c r="P1900" i="6"/>
  <c r="P1901" i="6"/>
  <c r="P1902" i="6"/>
  <c r="P1903" i="6"/>
  <c r="P1904" i="6"/>
  <c r="P1905" i="6"/>
  <c r="P1906" i="6"/>
  <c r="P1907" i="6"/>
  <c r="P1908" i="6"/>
  <c r="P1909" i="6"/>
  <c r="P1910" i="6"/>
  <c r="P1911" i="6"/>
  <c r="P1912" i="6"/>
  <c r="P1913" i="6"/>
  <c r="P1914" i="6"/>
  <c r="P1915" i="6"/>
  <c r="P1916" i="6"/>
  <c r="P1917" i="6"/>
  <c r="P1918" i="6"/>
  <c r="P1919" i="6"/>
  <c r="P1920" i="6"/>
  <c r="P1921" i="6"/>
  <c r="P1922" i="6"/>
  <c r="P1923" i="6"/>
  <c r="P1924" i="6"/>
  <c r="P1925" i="6"/>
  <c r="P1926" i="6"/>
  <c r="P1927" i="6"/>
  <c r="P1928" i="6"/>
  <c r="P1929" i="6"/>
  <c r="P1930" i="6"/>
  <c r="P1931" i="6"/>
  <c r="P1932" i="6"/>
  <c r="P1933" i="6"/>
  <c r="P1934" i="6"/>
  <c r="P1935" i="6"/>
  <c r="P1936" i="6"/>
  <c r="P1937" i="6"/>
  <c r="P1938" i="6"/>
  <c r="P1939" i="6"/>
  <c r="P1940" i="6"/>
  <c r="P1941" i="6"/>
  <c r="P1942" i="6"/>
  <c r="P1943" i="6"/>
  <c r="P1944" i="6"/>
  <c r="P1945" i="6"/>
  <c r="P1946" i="6"/>
  <c r="P1947" i="6"/>
  <c r="P1948" i="6"/>
  <c r="P1949" i="6"/>
  <c r="P1950" i="6"/>
  <c r="P1951" i="6"/>
  <c r="P1952" i="6"/>
  <c r="P1953" i="6"/>
  <c r="P1954" i="6"/>
  <c r="P1955" i="6"/>
  <c r="P1956" i="6"/>
  <c r="P1957" i="6"/>
  <c r="P1958" i="6"/>
  <c r="P1959" i="6"/>
  <c r="P1960" i="6"/>
  <c r="P1961" i="6"/>
  <c r="P1962" i="6"/>
  <c r="P1963" i="6"/>
  <c r="P1964" i="6"/>
  <c r="P1965" i="6"/>
  <c r="P1966" i="6"/>
  <c r="P1967" i="6"/>
  <c r="P1968" i="6"/>
  <c r="P1969" i="6"/>
  <c r="P1970" i="6"/>
  <c r="P1971" i="6"/>
  <c r="P1972" i="6"/>
  <c r="P1973" i="6"/>
  <c r="P1974" i="6"/>
  <c r="P1975" i="6"/>
  <c r="P1976" i="6"/>
  <c r="P1977" i="6"/>
  <c r="P1978" i="6"/>
  <c r="P1979" i="6"/>
  <c r="P1980" i="6"/>
  <c r="P1981" i="6"/>
  <c r="P1982" i="6"/>
  <c r="P1983" i="6"/>
  <c r="P1984" i="6"/>
  <c r="P1985" i="6"/>
  <c r="P1986" i="6"/>
  <c r="P1987" i="6"/>
  <c r="P1988" i="6"/>
  <c r="P1989" i="6"/>
  <c r="P1990" i="6"/>
  <c r="P1991" i="6"/>
  <c r="P1992" i="6"/>
  <c r="P1993" i="6"/>
  <c r="P1994" i="6"/>
  <c r="P1995" i="6"/>
  <c r="P1996" i="6"/>
  <c r="P1997" i="6"/>
  <c r="P1998" i="6"/>
  <c r="P1999" i="6"/>
  <c r="P2000" i="6"/>
  <c r="P2001" i="6"/>
  <c r="P2002" i="6"/>
  <c r="P2003" i="6"/>
  <c r="P2004" i="6"/>
  <c r="P2005" i="6"/>
  <c r="P2006" i="6"/>
  <c r="P2007" i="6"/>
  <c r="P2008" i="6"/>
  <c r="P2009" i="6"/>
  <c r="P2010" i="6"/>
  <c r="P2011" i="6"/>
  <c r="P2012" i="6"/>
  <c r="P2013" i="6"/>
  <c r="P2014" i="6"/>
  <c r="P2015" i="6"/>
  <c r="P2016" i="6"/>
  <c r="P2017" i="6"/>
  <c r="P2018" i="6"/>
  <c r="P2019" i="6"/>
  <c r="P2020" i="6"/>
  <c r="P2021" i="6"/>
  <c r="P2022" i="6"/>
  <c r="P2023" i="6"/>
  <c r="P2024" i="6"/>
  <c r="P2025" i="6"/>
  <c r="P2026" i="6"/>
  <c r="P2027" i="6"/>
  <c r="P2028" i="6"/>
  <c r="P2029" i="6"/>
  <c r="P2030" i="6"/>
  <c r="P2031" i="6"/>
  <c r="P2032" i="6"/>
  <c r="P2033" i="6"/>
  <c r="P2034" i="6"/>
  <c r="P2035" i="6"/>
  <c r="P2036" i="6"/>
  <c r="P2037" i="6"/>
  <c r="P2038" i="6"/>
  <c r="P2039" i="6"/>
  <c r="P2040" i="6"/>
  <c r="P2041" i="6"/>
  <c r="P2042" i="6"/>
  <c r="P2043" i="6"/>
  <c r="P2044" i="6"/>
  <c r="P2045" i="6"/>
  <c r="P2046" i="6"/>
  <c r="P2047" i="6"/>
  <c r="P2048" i="6"/>
  <c r="P2049" i="6"/>
  <c r="P2050" i="6"/>
  <c r="P2051" i="6"/>
  <c r="P2052" i="6"/>
  <c r="P2053" i="6"/>
  <c r="P2054" i="6"/>
  <c r="P2055" i="6"/>
  <c r="P2056" i="6"/>
  <c r="P2057" i="6"/>
  <c r="P2058" i="6"/>
  <c r="P2059" i="6"/>
  <c r="P2060" i="6"/>
  <c r="P2061" i="6"/>
  <c r="P2062" i="6"/>
  <c r="P2063" i="6"/>
  <c r="P2064" i="6"/>
  <c r="P2065" i="6"/>
  <c r="P2066" i="6"/>
  <c r="P2067" i="6"/>
  <c r="P2068" i="6"/>
  <c r="P2069" i="6"/>
  <c r="P2070" i="6"/>
  <c r="P2071" i="6"/>
  <c r="P2072" i="6"/>
  <c r="P2073" i="6"/>
  <c r="P2074" i="6"/>
  <c r="P2075" i="6"/>
  <c r="P2076" i="6"/>
  <c r="P2077" i="6"/>
  <c r="P2078" i="6"/>
  <c r="P2079" i="6"/>
  <c r="P2080" i="6"/>
  <c r="P2081" i="6"/>
  <c r="P2082" i="6"/>
  <c r="P2083" i="6"/>
  <c r="P2084" i="6"/>
  <c r="P2085" i="6"/>
  <c r="P2086" i="6"/>
  <c r="P2087" i="6"/>
  <c r="P2088" i="6"/>
  <c r="P2089" i="6"/>
  <c r="P2090" i="6"/>
  <c r="P2091" i="6"/>
  <c r="P2092" i="6"/>
  <c r="P2093" i="6"/>
  <c r="P2094" i="6"/>
  <c r="P2095" i="6"/>
  <c r="P2096" i="6"/>
  <c r="P2097" i="6"/>
  <c r="P2098" i="6"/>
  <c r="P2099" i="6"/>
  <c r="P2100" i="6"/>
  <c r="P2101" i="6"/>
  <c r="P2102" i="6"/>
  <c r="P2103" i="6"/>
  <c r="P2104" i="6"/>
  <c r="P2105" i="6"/>
  <c r="P2106" i="6"/>
  <c r="P2107" i="6"/>
  <c r="P2108" i="6"/>
  <c r="P2109" i="6"/>
  <c r="P2110" i="6"/>
  <c r="P2111" i="6"/>
  <c r="P2112" i="6"/>
  <c r="P2113" i="6"/>
  <c r="P2114" i="6"/>
  <c r="P2115" i="6"/>
  <c r="P2116" i="6"/>
  <c r="P2117" i="6"/>
  <c r="P2118" i="6"/>
  <c r="P2119" i="6"/>
  <c r="P2120" i="6"/>
  <c r="P2121" i="6"/>
  <c r="P2122" i="6"/>
  <c r="P2123" i="6"/>
  <c r="P2124" i="6"/>
  <c r="P2125" i="6"/>
  <c r="P2126" i="6"/>
  <c r="P2127" i="6"/>
  <c r="P2128" i="6"/>
  <c r="P2129" i="6"/>
  <c r="P2130" i="6"/>
  <c r="P2131" i="6"/>
  <c r="P2132" i="6"/>
  <c r="P2133" i="6"/>
  <c r="P2134" i="6"/>
  <c r="P2135" i="6"/>
  <c r="P2136" i="6"/>
  <c r="P2137" i="6"/>
  <c r="P2138" i="6"/>
  <c r="P2139" i="6"/>
  <c r="P2140" i="6"/>
  <c r="P2141" i="6"/>
  <c r="P2142" i="6"/>
  <c r="P2143" i="6"/>
  <c r="P2144" i="6"/>
  <c r="P2145" i="6"/>
  <c r="P2146" i="6"/>
  <c r="P2147" i="6"/>
  <c r="P2148" i="6"/>
  <c r="P2149" i="6"/>
  <c r="P2150" i="6"/>
  <c r="P2151" i="6"/>
  <c r="P2152" i="6"/>
  <c r="P2153" i="6"/>
  <c r="P2154" i="6"/>
  <c r="P2155" i="6"/>
  <c r="P2156" i="6"/>
  <c r="P2157" i="6"/>
  <c r="P2158" i="6"/>
  <c r="P2159" i="6"/>
  <c r="P2160" i="6"/>
  <c r="P2161" i="6"/>
  <c r="P2162" i="6"/>
  <c r="P2163" i="6"/>
  <c r="P2164" i="6"/>
  <c r="P2165" i="6"/>
  <c r="P2166" i="6"/>
  <c r="P2167" i="6"/>
  <c r="P2168" i="6"/>
  <c r="P2169" i="6"/>
  <c r="P2170" i="6"/>
  <c r="P2171" i="6"/>
  <c r="P2172" i="6"/>
  <c r="P2173" i="6"/>
  <c r="P2174" i="6"/>
  <c r="P2175" i="6"/>
  <c r="P2176" i="6"/>
  <c r="P2177" i="6"/>
  <c r="P2178" i="6"/>
  <c r="P2179" i="6"/>
  <c r="P2180" i="6"/>
  <c r="P2181" i="6"/>
  <c r="P2182" i="6"/>
  <c r="P2183" i="6"/>
  <c r="P2184" i="6"/>
  <c r="P2185" i="6"/>
  <c r="P2186" i="6"/>
  <c r="P2187" i="6"/>
  <c r="P2188" i="6"/>
  <c r="P2189" i="6"/>
  <c r="P2190" i="6"/>
  <c r="P2191" i="6"/>
  <c r="P2192" i="6"/>
  <c r="P2193" i="6"/>
  <c r="P2194" i="6"/>
  <c r="P2195" i="6"/>
  <c r="P2196" i="6"/>
  <c r="P2197" i="6"/>
  <c r="P2198" i="6"/>
  <c r="P2199" i="6"/>
  <c r="P2200" i="6"/>
  <c r="P2201" i="6"/>
  <c r="P2202" i="6"/>
  <c r="P2203" i="6"/>
  <c r="P2204" i="6"/>
  <c r="P2205" i="6"/>
  <c r="P2206" i="6"/>
  <c r="P2207" i="6"/>
  <c r="P2208" i="6"/>
  <c r="P2209" i="6"/>
  <c r="P2210" i="6"/>
  <c r="P2211" i="6"/>
  <c r="P2212" i="6"/>
  <c r="P2213" i="6"/>
  <c r="P2214" i="6"/>
  <c r="P2215" i="6"/>
  <c r="P2216" i="6"/>
  <c r="P2217" i="6"/>
  <c r="P2218" i="6"/>
  <c r="P2219" i="6"/>
  <c r="P2220" i="6"/>
  <c r="P2221" i="6"/>
  <c r="P2222" i="6"/>
  <c r="P2223" i="6"/>
  <c r="P2224" i="6"/>
  <c r="P2225" i="6"/>
  <c r="P2226" i="6"/>
  <c r="P2227" i="6"/>
  <c r="P2228" i="6"/>
  <c r="P2229" i="6"/>
  <c r="P2230" i="6"/>
  <c r="P2231" i="6"/>
  <c r="P2232" i="6"/>
  <c r="P2233" i="6"/>
  <c r="P2234" i="6"/>
  <c r="P2235" i="6"/>
  <c r="P2236" i="6"/>
  <c r="P2237" i="6"/>
  <c r="P2238" i="6"/>
  <c r="P2239" i="6"/>
  <c r="P2240" i="6"/>
  <c r="P2241" i="6"/>
  <c r="P2242" i="6"/>
  <c r="P2243" i="6"/>
  <c r="P2244" i="6"/>
  <c r="P2245" i="6"/>
  <c r="P2246" i="6"/>
  <c r="P2247" i="6"/>
  <c r="P2248" i="6"/>
  <c r="P2249" i="6"/>
  <c r="P2250" i="6"/>
  <c r="P2251" i="6"/>
  <c r="P2252" i="6"/>
  <c r="P2253" i="6"/>
  <c r="P2254" i="6"/>
  <c r="P2255" i="6"/>
  <c r="P2256" i="6"/>
  <c r="P2257" i="6"/>
  <c r="P2258" i="6"/>
  <c r="P2259" i="6"/>
  <c r="P2260" i="6"/>
  <c r="P2261" i="6"/>
  <c r="P2262" i="6"/>
  <c r="P2263" i="6"/>
  <c r="P2264" i="6"/>
  <c r="P2265" i="6"/>
  <c r="P2266" i="6"/>
  <c r="P2267" i="6"/>
  <c r="P2268" i="6"/>
  <c r="P2269" i="6"/>
  <c r="P2270" i="6"/>
  <c r="P2271" i="6"/>
  <c r="P2272" i="6"/>
  <c r="P2273" i="6"/>
  <c r="P2274" i="6"/>
  <c r="P2275" i="6"/>
  <c r="P2276" i="6"/>
  <c r="P2277" i="6"/>
  <c r="P2278" i="6"/>
  <c r="P2279" i="6"/>
  <c r="P2280" i="6"/>
  <c r="P2281" i="6"/>
  <c r="P2282" i="6"/>
  <c r="P2283" i="6"/>
  <c r="P2284" i="6"/>
  <c r="P2285" i="6"/>
  <c r="P2286" i="6"/>
  <c r="P2287" i="6"/>
  <c r="P2288" i="6"/>
  <c r="P2289" i="6"/>
  <c r="P2290" i="6"/>
  <c r="P2291" i="6"/>
  <c r="P2292" i="6"/>
  <c r="P2293" i="6"/>
  <c r="P2294" i="6"/>
  <c r="P2295" i="6"/>
  <c r="P2296" i="6"/>
  <c r="P2297" i="6"/>
  <c r="P2298" i="6"/>
  <c r="P2299" i="6"/>
  <c r="P2300" i="6"/>
  <c r="P2301" i="6"/>
  <c r="P2302" i="6"/>
  <c r="P2303" i="6"/>
  <c r="P2304" i="6"/>
  <c r="P2305" i="6"/>
  <c r="P2306" i="6"/>
  <c r="P2307" i="6"/>
  <c r="P2308" i="6"/>
  <c r="P2309" i="6"/>
  <c r="P2310" i="6"/>
  <c r="P2311" i="6"/>
  <c r="P2312" i="6"/>
  <c r="P2313" i="6"/>
  <c r="P2314" i="6"/>
  <c r="P2315" i="6"/>
  <c r="P2316" i="6"/>
  <c r="P2317" i="6"/>
  <c r="P2318" i="6"/>
  <c r="P2319" i="6"/>
  <c r="P2320" i="6"/>
  <c r="P2321" i="6"/>
  <c r="P2322" i="6"/>
  <c r="P2323" i="6"/>
  <c r="P2324" i="6"/>
  <c r="P2325" i="6"/>
  <c r="P2326" i="6"/>
  <c r="P2327" i="6"/>
  <c r="P2328" i="6"/>
  <c r="P2329" i="6"/>
  <c r="P2330" i="6"/>
  <c r="P2331" i="6"/>
  <c r="P2332" i="6"/>
  <c r="P2333" i="6"/>
  <c r="P2334" i="6"/>
  <c r="P2335" i="6"/>
  <c r="P2336" i="6"/>
  <c r="P2337" i="6"/>
  <c r="P2338" i="6"/>
  <c r="P2339" i="6"/>
  <c r="P2340" i="6"/>
  <c r="P2341" i="6"/>
  <c r="P2342" i="6"/>
  <c r="P2343" i="6"/>
  <c r="P2344" i="6"/>
  <c r="P2345" i="6"/>
  <c r="P2346" i="6"/>
  <c r="P2347" i="6"/>
  <c r="P2348" i="6"/>
  <c r="P2349" i="6"/>
  <c r="P2350" i="6"/>
  <c r="P2351" i="6"/>
  <c r="P2352" i="6"/>
  <c r="P2353" i="6"/>
  <c r="P2354" i="6"/>
  <c r="P2355" i="6"/>
  <c r="P2356" i="6"/>
  <c r="P2357" i="6"/>
  <c r="P2358" i="6"/>
  <c r="P2359" i="6"/>
  <c r="P2360" i="6"/>
  <c r="P2361" i="6"/>
  <c r="P2362" i="6"/>
  <c r="P2363" i="6"/>
  <c r="P2364" i="6"/>
  <c r="P2365" i="6"/>
  <c r="P2366" i="6"/>
  <c r="P2367" i="6"/>
  <c r="P2368" i="6"/>
  <c r="P2369" i="6"/>
  <c r="P2370" i="6"/>
  <c r="P2371" i="6"/>
  <c r="P2372" i="6"/>
  <c r="P2373" i="6"/>
  <c r="P2374" i="6"/>
  <c r="P2375" i="6"/>
  <c r="P2376" i="6"/>
  <c r="P2377" i="6"/>
  <c r="P2378" i="6"/>
  <c r="P2379" i="6"/>
  <c r="P2380" i="6"/>
  <c r="P2381" i="6"/>
  <c r="P2382" i="6"/>
  <c r="P2383" i="6"/>
  <c r="P2384" i="6"/>
  <c r="P2385" i="6"/>
  <c r="P2386" i="6"/>
  <c r="P2387" i="6"/>
  <c r="P2388" i="6"/>
  <c r="P2389" i="6"/>
  <c r="P2390" i="6"/>
  <c r="P2391" i="6"/>
  <c r="P2392" i="6"/>
  <c r="P2393" i="6"/>
  <c r="P2394" i="6"/>
  <c r="P2395" i="6"/>
  <c r="P2396" i="6"/>
  <c r="P2397" i="6"/>
  <c r="P2398" i="6"/>
  <c r="P2399" i="6"/>
  <c r="P2400" i="6"/>
  <c r="P2401" i="6"/>
  <c r="P2402" i="6"/>
  <c r="P2403" i="6"/>
  <c r="P2404" i="6"/>
  <c r="P2405" i="6"/>
  <c r="P2406" i="6"/>
  <c r="P2407" i="6"/>
  <c r="P2408" i="6"/>
  <c r="P2409" i="6"/>
  <c r="P2410" i="6"/>
  <c r="P2411" i="6"/>
  <c r="P2412" i="6"/>
  <c r="P2413" i="6"/>
  <c r="P2414" i="6"/>
  <c r="P2415" i="6"/>
  <c r="P2416" i="6"/>
  <c r="P2417" i="6"/>
  <c r="P2418" i="6"/>
  <c r="P2419" i="6"/>
  <c r="P2420" i="6"/>
  <c r="P2421" i="6"/>
  <c r="P2422" i="6"/>
  <c r="P2423" i="6"/>
  <c r="P2424" i="6"/>
  <c r="P2425" i="6"/>
  <c r="P2426" i="6"/>
  <c r="P2427" i="6"/>
  <c r="P2428" i="6"/>
  <c r="P2429" i="6"/>
  <c r="P2430" i="6"/>
  <c r="P2431" i="6"/>
  <c r="P2432" i="6"/>
  <c r="P2433" i="6"/>
  <c r="P2434" i="6"/>
  <c r="P2435" i="6"/>
  <c r="P2436" i="6"/>
  <c r="P2437" i="6"/>
  <c r="P2438" i="6"/>
  <c r="P2439" i="6"/>
  <c r="P2440" i="6"/>
  <c r="P2441" i="6"/>
  <c r="P2442" i="6"/>
  <c r="P2443" i="6"/>
  <c r="P2444" i="6"/>
  <c r="P2445" i="6"/>
  <c r="P2446" i="6"/>
  <c r="P2447" i="6"/>
  <c r="P2448" i="6"/>
  <c r="P2449" i="6"/>
  <c r="P2450" i="6"/>
  <c r="P2451" i="6"/>
  <c r="P2452" i="6"/>
  <c r="P2453" i="6"/>
  <c r="P2454" i="6"/>
  <c r="P2455" i="6"/>
  <c r="P2456" i="6"/>
  <c r="P2457" i="6"/>
  <c r="P2458" i="6"/>
  <c r="P2459" i="6"/>
  <c r="P2460" i="6"/>
  <c r="P2461" i="6"/>
  <c r="P2462" i="6"/>
  <c r="P2463" i="6"/>
  <c r="P2464" i="6"/>
  <c r="P2465" i="6"/>
  <c r="P2466" i="6"/>
  <c r="P2467" i="6"/>
  <c r="P2468" i="6"/>
  <c r="P2469" i="6"/>
  <c r="P2470" i="6"/>
  <c r="P2471" i="6"/>
  <c r="P2472" i="6"/>
  <c r="P2473" i="6"/>
  <c r="P2474" i="6"/>
  <c r="P2475" i="6"/>
  <c r="P2476" i="6"/>
  <c r="P2477" i="6"/>
  <c r="P2478" i="6"/>
  <c r="P2479" i="6"/>
  <c r="P2480" i="6"/>
  <c r="P2481" i="6"/>
  <c r="P2482" i="6"/>
  <c r="P2483" i="6"/>
  <c r="P2484" i="6"/>
  <c r="P2485" i="6"/>
  <c r="P2486" i="6"/>
  <c r="P2487" i="6"/>
  <c r="P2488" i="6"/>
  <c r="P2489" i="6"/>
  <c r="P2490" i="6"/>
  <c r="P2491" i="6"/>
  <c r="P2492" i="6"/>
  <c r="P2493" i="6"/>
  <c r="P2494" i="6"/>
  <c r="P2495" i="6"/>
  <c r="P2496" i="6"/>
  <c r="P2497" i="6"/>
  <c r="P2498" i="6"/>
  <c r="P2499" i="6"/>
  <c r="P2500" i="6"/>
  <c r="P2501" i="6"/>
  <c r="P2502" i="6"/>
  <c r="P2503" i="6"/>
  <c r="P2504" i="6"/>
  <c r="P2505" i="6"/>
  <c r="P2506" i="6"/>
  <c r="P2507" i="6"/>
  <c r="P2508" i="6"/>
  <c r="P2509" i="6"/>
  <c r="P2510" i="6"/>
  <c r="P2511" i="6"/>
  <c r="P2512" i="6"/>
  <c r="P2513" i="6"/>
  <c r="P2514" i="6"/>
  <c r="P2515" i="6"/>
  <c r="P2516" i="6"/>
  <c r="P2517" i="6"/>
  <c r="P2518" i="6"/>
  <c r="P2519" i="6"/>
  <c r="P2520" i="6"/>
  <c r="P2521" i="6"/>
  <c r="P2522" i="6"/>
  <c r="P2523" i="6"/>
  <c r="P2524" i="6"/>
  <c r="P2525" i="6"/>
  <c r="P2526" i="6"/>
  <c r="P2527" i="6"/>
  <c r="P2528" i="6"/>
  <c r="P2529" i="6"/>
  <c r="P2530" i="6"/>
  <c r="P2531" i="6"/>
  <c r="P2532" i="6"/>
  <c r="P2533" i="6"/>
  <c r="P2534" i="6"/>
  <c r="P2535" i="6"/>
  <c r="P2536" i="6"/>
  <c r="P2537" i="6"/>
  <c r="P2538" i="6"/>
  <c r="P2539" i="6"/>
  <c r="P2540" i="6"/>
  <c r="P2541" i="6"/>
  <c r="P2542" i="6"/>
  <c r="P2543" i="6"/>
  <c r="P2544" i="6"/>
  <c r="P2545" i="6"/>
  <c r="P2546" i="6"/>
  <c r="P2547" i="6"/>
  <c r="P2548" i="6"/>
  <c r="P2549" i="6"/>
  <c r="P2550" i="6"/>
  <c r="P2551" i="6"/>
  <c r="P2552" i="6"/>
  <c r="P2553" i="6"/>
  <c r="P2554" i="6"/>
  <c r="P2555" i="6"/>
  <c r="P2556" i="6"/>
  <c r="P2557" i="6"/>
  <c r="P2558" i="6"/>
  <c r="P2559" i="6"/>
  <c r="P2560" i="6"/>
  <c r="P2561" i="6"/>
  <c r="P2562" i="6"/>
  <c r="P2563" i="6"/>
  <c r="P2564" i="6"/>
  <c r="P2565" i="6"/>
  <c r="P2566" i="6"/>
  <c r="P2567" i="6"/>
  <c r="P2568" i="6"/>
  <c r="P2569" i="6"/>
  <c r="P2570" i="6"/>
  <c r="P2571" i="6"/>
  <c r="P2572" i="6"/>
  <c r="P2573" i="6"/>
  <c r="P2574" i="6"/>
  <c r="P2575" i="6"/>
  <c r="P2576" i="6"/>
  <c r="P2577" i="6"/>
  <c r="P2578" i="6"/>
  <c r="P2579" i="6"/>
  <c r="P2580" i="6"/>
  <c r="P2581" i="6"/>
  <c r="P2582" i="6"/>
  <c r="P2583" i="6"/>
  <c r="P2584" i="6"/>
  <c r="P2585" i="6"/>
  <c r="P2586" i="6"/>
  <c r="P2587" i="6"/>
  <c r="P2588" i="6"/>
  <c r="P2589" i="6"/>
  <c r="P2590" i="6"/>
  <c r="P2591" i="6"/>
  <c r="P2592" i="6"/>
  <c r="P2593" i="6"/>
  <c r="P2594" i="6"/>
  <c r="P2595" i="6"/>
  <c r="P2596" i="6"/>
  <c r="P2597" i="6"/>
  <c r="P2598" i="6"/>
  <c r="P2599" i="6"/>
  <c r="P2600" i="6"/>
  <c r="P2601" i="6"/>
  <c r="P2602" i="6"/>
  <c r="P2603" i="6"/>
  <c r="P2604" i="6"/>
  <c r="P2605" i="6"/>
  <c r="P2606" i="6"/>
  <c r="P2607" i="6"/>
  <c r="P2608" i="6"/>
  <c r="P2609" i="6"/>
  <c r="P2610" i="6"/>
  <c r="P2611" i="6"/>
  <c r="P2612" i="6"/>
  <c r="P2613" i="6"/>
  <c r="P2614" i="6"/>
  <c r="P2615" i="6"/>
  <c r="P2616" i="6"/>
  <c r="P2617" i="6"/>
  <c r="P2618" i="6"/>
  <c r="P2619" i="6"/>
  <c r="P2620" i="6"/>
  <c r="P2621" i="6"/>
  <c r="P2622" i="6"/>
  <c r="P2623" i="6"/>
  <c r="P2624" i="6"/>
  <c r="P2625" i="6"/>
  <c r="P2626" i="6"/>
  <c r="P2627" i="6"/>
  <c r="P2628" i="6"/>
  <c r="P2629" i="6"/>
  <c r="P2630" i="6"/>
  <c r="P2631" i="6"/>
  <c r="P2632" i="6"/>
  <c r="P2633" i="6"/>
  <c r="P2634" i="6"/>
  <c r="P2635" i="6"/>
  <c r="P2636" i="6"/>
  <c r="P2637" i="6"/>
  <c r="P2638" i="6"/>
  <c r="P2639" i="6"/>
  <c r="P2640" i="6"/>
  <c r="P2641" i="6"/>
  <c r="P2642" i="6"/>
  <c r="P2643" i="6"/>
  <c r="P2644" i="6"/>
  <c r="P2645" i="6"/>
  <c r="P2646" i="6"/>
  <c r="P2647" i="6"/>
  <c r="P2648" i="6"/>
  <c r="P2649" i="6"/>
  <c r="P2650" i="6"/>
  <c r="P2651" i="6"/>
  <c r="P2652" i="6"/>
  <c r="P2653" i="6"/>
  <c r="P2654" i="6"/>
  <c r="P2655" i="6"/>
  <c r="P2656" i="6"/>
  <c r="P2657" i="6"/>
  <c r="P2658" i="6"/>
  <c r="P2659" i="6"/>
  <c r="P2660" i="6"/>
  <c r="P2661" i="6"/>
  <c r="P2662" i="6"/>
  <c r="P2663" i="6"/>
  <c r="P2664" i="6"/>
  <c r="P2665" i="6"/>
  <c r="P2666" i="6"/>
  <c r="P2667" i="6"/>
  <c r="P2668" i="6"/>
  <c r="P2669" i="6"/>
  <c r="P2670" i="6"/>
  <c r="P2671" i="6"/>
  <c r="P2672" i="6"/>
  <c r="P2673" i="6"/>
  <c r="P2674" i="6"/>
  <c r="P2675" i="6"/>
  <c r="P2676" i="6"/>
  <c r="P2677" i="6"/>
  <c r="P2678" i="6"/>
  <c r="P2679" i="6"/>
  <c r="P2680" i="6"/>
  <c r="P2681" i="6"/>
  <c r="P2682" i="6"/>
  <c r="P2683" i="6"/>
  <c r="P2684" i="6"/>
  <c r="P2685" i="6"/>
  <c r="P2686" i="6"/>
  <c r="P2687" i="6"/>
  <c r="P2688" i="6"/>
  <c r="P2689" i="6"/>
  <c r="P2690" i="6"/>
  <c r="P2691" i="6"/>
  <c r="P2692" i="6"/>
  <c r="P2693" i="6"/>
  <c r="P2694" i="6"/>
  <c r="P2695" i="6"/>
  <c r="P2696" i="6"/>
  <c r="P2697" i="6"/>
  <c r="P2698" i="6"/>
  <c r="P2699" i="6"/>
  <c r="P2700" i="6"/>
  <c r="P2701" i="6"/>
  <c r="P2702" i="6"/>
  <c r="P2703" i="6"/>
  <c r="P2704" i="6"/>
  <c r="P2705" i="6"/>
  <c r="P2706" i="6"/>
  <c r="P2707" i="6"/>
  <c r="P2708" i="6"/>
  <c r="P2709" i="6"/>
  <c r="P2710" i="6"/>
  <c r="P2711" i="6"/>
  <c r="P2712" i="6"/>
  <c r="P2713" i="6"/>
  <c r="P2714" i="6"/>
  <c r="P2715" i="6"/>
  <c r="P2716" i="6"/>
  <c r="P2717" i="6"/>
  <c r="P2718" i="6"/>
  <c r="P2719" i="6"/>
  <c r="P2720" i="6"/>
  <c r="P2721" i="6"/>
  <c r="P2722" i="6"/>
  <c r="P2723" i="6"/>
  <c r="P2724" i="6"/>
  <c r="P2725" i="6"/>
  <c r="P2726" i="6"/>
  <c r="P2727" i="6"/>
  <c r="P2728" i="6"/>
  <c r="P2729" i="6"/>
  <c r="P2730" i="6"/>
  <c r="P2731" i="6"/>
  <c r="P2732" i="6"/>
  <c r="P2733" i="6"/>
  <c r="P2734" i="6"/>
  <c r="P2735" i="6"/>
  <c r="P2736" i="6"/>
  <c r="P2737" i="6"/>
  <c r="P2738" i="6"/>
  <c r="P2739" i="6"/>
  <c r="P2740" i="6"/>
  <c r="P2741" i="6"/>
  <c r="P2742" i="6"/>
  <c r="P2743" i="6"/>
  <c r="P2744" i="6"/>
  <c r="P2745" i="6"/>
  <c r="P2746" i="6"/>
  <c r="P2747" i="6"/>
  <c r="P2748" i="6"/>
  <c r="P2749" i="6"/>
  <c r="P2750" i="6"/>
  <c r="P2751" i="6"/>
  <c r="P2752" i="6"/>
  <c r="P2753" i="6"/>
  <c r="P2754" i="6"/>
  <c r="P2755" i="6"/>
  <c r="P2756" i="6"/>
  <c r="P2757" i="6"/>
  <c r="P2758" i="6"/>
  <c r="P2759" i="6"/>
  <c r="P2760" i="6"/>
  <c r="P2761" i="6"/>
  <c r="P2762" i="6"/>
  <c r="P2763" i="6"/>
  <c r="P2764" i="6"/>
  <c r="P2765" i="6"/>
  <c r="P2766" i="6"/>
  <c r="P2767" i="6"/>
  <c r="P2768" i="6"/>
  <c r="P2769" i="6"/>
  <c r="P2770" i="6"/>
  <c r="P2771" i="6"/>
  <c r="P2772" i="6"/>
  <c r="P2773" i="6"/>
  <c r="P2774" i="6"/>
  <c r="P2775" i="6"/>
  <c r="P2776" i="6"/>
  <c r="P2777" i="6"/>
  <c r="P2778" i="6"/>
  <c r="P2779" i="6"/>
  <c r="P2780" i="6"/>
  <c r="P2781" i="6"/>
  <c r="P2782" i="6"/>
  <c r="P2783" i="6"/>
  <c r="P2784" i="6"/>
  <c r="P2785" i="6"/>
  <c r="P2786" i="6"/>
  <c r="P2787" i="6"/>
  <c r="P2788" i="6"/>
  <c r="P2789" i="6"/>
  <c r="P2790" i="6"/>
  <c r="P2791" i="6"/>
  <c r="P2792" i="6"/>
  <c r="P2793" i="6"/>
  <c r="P2794" i="6"/>
  <c r="P2795" i="6"/>
  <c r="P2796" i="6"/>
  <c r="P2797" i="6"/>
  <c r="P2798" i="6"/>
  <c r="P2799" i="6"/>
  <c r="P2800" i="6"/>
  <c r="P2801" i="6"/>
  <c r="P2802" i="6"/>
  <c r="P2803" i="6"/>
  <c r="P2804" i="6"/>
  <c r="P2805" i="6"/>
  <c r="P2806" i="6"/>
  <c r="P2807" i="6"/>
  <c r="P2808" i="6"/>
  <c r="P2809" i="6"/>
  <c r="P2810" i="6"/>
  <c r="P2811" i="6"/>
  <c r="P2812" i="6"/>
  <c r="P2813" i="6"/>
  <c r="P2814" i="6"/>
  <c r="P2815" i="6"/>
  <c r="P2816" i="6"/>
  <c r="P2817" i="6"/>
  <c r="P2818" i="6"/>
  <c r="P2819" i="6"/>
  <c r="P2820" i="6"/>
  <c r="P2821" i="6"/>
  <c r="P2822" i="6"/>
  <c r="P2823" i="6"/>
  <c r="P2824" i="6"/>
  <c r="P2825" i="6"/>
  <c r="P2826" i="6"/>
  <c r="P2827" i="6"/>
  <c r="P2828" i="6"/>
  <c r="P2829" i="6"/>
  <c r="P2830" i="6"/>
  <c r="P2831" i="6"/>
  <c r="P2832" i="6"/>
  <c r="P2833" i="6"/>
  <c r="P2834" i="6"/>
  <c r="P2835" i="6"/>
  <c r="P2836" i="6"/>
  <c r="P2837" i="6"/>
  <c r="P2838" i="6"/>
  <c r="P2839" i="6"/>
  <c r="P2840" i="6"/>
  <c r="P2841" i="6"/>
  <c r="P2842" i="6"/>
  <c r="P2843" i="6"/>
  <c r="P2844" i="6"/>
  <c r="P2845" i="6"/>
  <c r="P2846" i="6"/>
  <c r="P2847" i="6"/>
  <c r="P2848" i="6"/>
  <c r="P2849" i="6"/>
  <c r="P2850" i="6"/>
  <c r="P2851" i="6"/>
  <c r="P2852" i="6"/>
  <c r="P2853" i="6"/>
  <c r="P2854" i="6"/>
  <c r="P2855" i="6"/>
  <c r="P2856" i="6"/>
  <c r="P2857" i="6"/>
  <c r="P2858" i="6"/>
  <c r="P2859" i="6"/>
  <c r="P2860" i="6"/>
  <c r="P2861" i="6"/>
  <c r="P2862" i="6"/>
  <c r="P2863" i="6"/>
  <c r="P2864" i="6"/>
  <c r="P2865" i="6"/>
  <c r="P2866" i="6"/>
  <c r="P2867" i="6"/>
  <c r="P2868" i="6"/>
  <c r="P2869" i="6"/>
  <c r="P2870" i="6"/>
  <c r="P2871" i="6"/>
  <c r="P2872" i="6"/>
  <c r="P2873" i="6"/>
  <c r="P2874" i="6"/>
  <c r="P2875" i="6"/>
  <c r="P2876" i="6"/>
  <c r="P2877" i="6"/>
  <c r="P2878" i="6"/>
  <c r="P2879" i="6"/>
  <c r="P2880" i="6"/>
  <c r="P2881" i="6"/>
  <c r="P2882" i="6"/>
  <c r="P2883" i="6"/>
  <c r="P2884" i="6"/>
  <c r="P2885" i="6"/>
  <c r="P2886" i="6"/>
  <c r="P2887" i="6"/>
  <c r="P2888" i="6"/>
  <c r="P2889" i="6"/>
  <c r="P2890" i="6"/>
  <c r="P2891" i="6"/>
  <c r="P2892" i="6"/>
  <c r="P2893" i="6"/>
  <c r="P2894" i="6"/>
  <c r="P2895" i="6"/>
  <c r="P2896" i="6"/>
  <c r="P2897" i="6"/>
  <c r="P2898" i="6"/>
  <c r="P2899" i="6"/>
  <c r="P2900" i="6"/>
  <c r="P2901" i="6"/>
  <c r="P2902" i="6"/>
  <c r="P2903" i="6"/>
  <c r="P2904" i="6"/>
  <c r="P2905" i="6"/>
  <c r="P2906" i="6"/>
  <c r="P2907" i="6"/>
  <c r="P2908" i="6"/>
  <c r="P2909" i="6"/>
  <c r="P2910" i="6"/>
  <c r="P2911" i="6"/>
  <c r="P2912" i="6"/>
  <c r="P2913" i="6"/>
  <c r="P2914" i="6"/>
  <c r="P2915" i="6"/>
  <c r="P2916" i="6"/>
  <c r="P2917" i="6"/>
  <c r="P2918" i="6"/>
  <c r="P2919" i="6"/>
  <c r="P2920" i="6"/>
  <c r="P2921" i="6"/>
  <c r="P2922" i="6"/>
  <c r="P2923" i="6"/>
  <c r="P2924" i="6"/>
  <c r="P2925" i="6"/>
  <c r="P2926" i="6"/>
  <c r="P2927" i="6"/>
  <c r="P2928" i="6"/>
  <c r="P2929" i="6"/>
  <c r="P2930" i="6"/>
  <c r="P2931" i="6"/>
  <c r="P2932" i="6"/>
  <c r="P2933" i="6"/>
  <c r="P2934" i="6"/>
  <c r="P2935" i="6"/>
  <c r="P2936" i="6"/>
  <c r="P2937" i="6"/>
  <c r="P2938" i="6"/>
  <c r="P2939" i="6"/>
  <c r="P2940" i="6"/>
  <c r="P2941" i="6"/>
  <c r="P2942" i="6"/>
  <c r="P2943" i="6"/>
  <c r="P2944" i="6"/>
  <c r="P2945" i="6"/>
  <c r="P2946" i="6"/>
  <c r="P2947" i="6"/>
  <c r="P2948" i="6"/>
  <c r="P2949" i="6"/>
  <c r="P2950" i="6"/>
  <c r="P2951" i="6"/>
  <c r="P2952" i="6"/>
  <c r="P2953" i="6"/>
  <c r="P2954" i="6"/>
  <c r="P2955" i="6"/>
  <c r="P2956" i="6"/>
  <c r="P2957" i="6"/>
  <c r="P2958" i="6"/>
  <c r="P2959" i="6"/>
  <c r="P2960" i="6"/>
  <c r="P2961" i="6"/>
  <c r="P2962" i="6"/>
  <c r="P2963" i="6"/>
  <c r="P2964" i="6"/>
  <c r="P2965" i="6"/>
  <c r="P2966" i="6"/>
  <c r="P2967" i="6"/>
  <c r="P2968" i="6"/>
  <c r="P2969" i="6"/>
  <c r="P2970" i="6"/>
  <c r="P2971" i="6"/>
  <c r="P2972" i="6"/>
  <c r="P2973" i="6"/>
  <c r="P2974" i="6"/>
  <c r="P2975" i="6"/>
  <c r="P2976" i="6"/>
  <c r="P2977" i="6"/>
  <c r="P2978" i="6"/>
  <c r="P2979" i="6"/>
  <c r="P2980" i="6"/>
  <c r="P2981" i="6"/>
  <c r="P2982" i="6"/>
  <c r="P2983" i="6"/>
  <c r="P2984" i="6"/>
  <c r="P2985" i="6"/>
  <c r="P2986" i="6"/>
  <c r="P2987" i="6"/>
  <c r="P2988" i="6"/>
  <c r="P2989" i="6"/>
  <c r="P2990" i="6"/>
  <c r="P2991" i="6"/>
  <c r="P2992" i="6"/>
  <c r="P2993" i="6"/>
  <c r="P2994" i="6"/>
  <c r="P2995" i="6"/>
  <c r="P2996" i="6"/>
  <c r="P2997" i="6"/>
  <c r="P2998" i="6"/>
  <c r="P2999" i="6"/>
  <c r="P3000" i="6"/>
  <c r="P3001" i="6"/>
  <c r="P3002" i="6"/>
  <c r="P3003" i="6"/>
  <c r="P3004" i="6"/>
  <c r="P3005" i="6"/>
  <c r="P3006" i="6"/>
  <c r="P3007" i="6"/>
  <c r="P3008" i="6"/>
  <c r="P3009" i="6"/>
  <c r="P3010" i="6"/>
  <c r="P3011" i="6"/>
  <c r="P3012" i="6"/>
  <c r="P3013" i="6"/>
  <c r="P3014" i="6"/>
  <c r="P3015" i="6"/>
  <c r="P3016" i="6"/>
  <c r="P3017" i="6"/>
  <c r="P3018" i="6"/>
  <c r="P3019" i="6"/>
  <c r="P3020" i="6"/>
  <c r="P3021" i="6"/>
  <c r="P3022" i="6"/>
  <c r="P3023" i="6"/>
  <c r="P3024" i="6"/>
  <c r="P3025" i="6"/>
  <c r="P3026" i="6"/>
  <c r="P3027" i="6"/>
  <c r="P3028" i="6"/>
  <c r="P3029" i="6"/>
  <c r="P3030" i="6"/>
  <c r="P3031" i="6"/>
  <c r="P3032" i="6"/>
  <c r="P3033" i="6"/>
  <c r="P3034" i="6"/>
  <c r="P3035" i="6"/>
  <c r="P3036" i="6"/>
  <c r="P3037" i="6"/>
  <c r="P3038" i="6"/>
  <c r="P3039" i="6"/>
  <c r="P3040" i="6"/>
  <c r="P3041" i="6"/>
  <c r="P3042" i="6"/>
  <c r="P3043" i="6"/>
  <c r="P3044" i="6"/>
  <c r="P3045" i="6"/>
  <c r="P3046" i="6"/>
  <c r="P3047" i="6"/>
  <c r="P3048" i="6"/>
  <c r="P3049" i="6"/>
  <c r="P3050" i="6"/>
  <c r="P3051" i="6"/>
  <c r="P3052" i="6"/>
  <c r="P3053" i="6"/>
  <c r="P3054" i="6"/>
  <c r="P3055" i="6"/>
  <c r="P3056" i="6"/>
  <c r="P3057" i="6"/>
  <c r="P3058" i="6"/>
  <c r="P3059" i="6"/>
  <c r="P3060" i="6"/>
  <c r="P3061" i="6"/>
  <c r="P3062" i="6"/>
  <c r="P3063" i="6"/>
  <c r="P3064" i="6"/>
  <c r="P3065" i="6"/>
  <c r="P3066" i="6"/>
  <c r="P3067" i="6"/>
  <c r="P3068" i="6"/>
  <c r="P3069" i="6"/>
  <c r="P3070" i="6"/>
  <c r="P3071" i="6"/>
  <c r="P3072" i="6"/>
  <c r="P3073" i="6"/>
  <c r="P3074" i="6"/>
  <c r="P3075" i="6"/>
  <c r="P3076" i="6"/>
  <c r="P3077" i="6"/>
  <c r="P3078" i="6"/>
  <c r="P3079" i="6"/>
  <c r="P3080" i="6"/>
  <c r="P3081" i="6"/>
  <c r="P3082" i="6"/>
  <c r="P3083" i="6"/>
  <c r="P3084" i="6"/>
  <c r="P3085" i="6"/>
  <c r="P3086" i="6"/>
  <c r="P3087" i="6"/>
  <c r="P3088" i="6"/>
  <c r="P3089" i="6"/>
  <c r="P3090" i="6"/>
  <c r="P3091" i="6"/>
  <c r="P3092" i="6"/>
  <c r="P3093" i="6"/>
  <c r="P3094" i="6"/>
  <c r="P3095" i="6"/>
  <c r="P3096" i="6"/>
  <c r="P3097" i="6"/>
  <c r="P3098" i="6"/>
  <c r="P3099" i="6"/>
  <c r="P3100" i="6"/>
  <c r="P3101" i="6"/>
  <c r="P3102" i="6"/>
  <c r="P3103" i="6"/>
  <c r="P3104" i="6"/>
  <c r="P3105" i="6"/>
  <c r="P3106" i="6"/>
  <c r="P3107" i="6"/>
  <c r="P3108" i="6"/>
  <c r="P3109" i="6"/>
  <c r="P3110" i="6"/>
  <c r="P3111" i="6"/>
  <c r="P3112" i="6"/>
  <c r="P3113" i="6"/>
  <c r="P3114" i="6"/>
  <c r="P3115" i="6"/>
  <c r="P3116" i="6"/>
  <c r="P3117" i="6"/>
  <c r="P3118" i="6"/>
  <c r="P3119" i="6"/>
  <c r="P3120" i="6"/>
  <c r="P3121" i="6"/>
  <c r="P3122" i="6"/>
  <c r="P3123" i="6"/>
  <c r="P3124" i="6"/>
  <c r="P3125" i="6"/>
  <c r="P3126" i="6"/>
  <c r="P3127" i="6"/>
  <c r="P3128" i="6"/>
  <c r="P3129" i="6"/>
  <c r="P3130" i="6"/>
  <c r="P3131" i="6"/>
  <c r="P3132" i="6"/>
  <c r="P3133" i="6"/>
  <c r="P3134" i="6"/>
  <c r="P3135" i="6"/>
  <c r="P3136" i="6"/>
  <c r="P3137" i="6"/>
  <c r="P3138" i="6"/>
  <c r="P3139" i="6"/>
  <c r="P3140" i="6"/>
  <c r="P3141" i="6"/>
  <c r="P3142" i="6"/>
  <c r="P3143" i="6"/>
  <c r="P3144" i="6"/>
  <c r="P3145" i="6"/>
  <c r="P3146" i="6"/>
  <c r="P3147" i="6"/>
  <c r="P3148" i="6"/>
  <c r="P3149" i="6"/>
  <c r="P3150" i="6"/>
  <c r="P3151" i="6"/>
  <c r="P3152" i="6"/>
  <c r="P3153" i="6"/>
  <c r="P3154" i="6"/>
  <c r="P3155" i="6"/>
  <c r="P3156" i="6"/>
  <c r="P3157" i="6"/>
  <c r="P3158" i="6"/>
  <c r="P3159" i="6"/>
  <c r="P3160" i="6"/>
  <c r="P3161" i="6"/>
  <c r="P3162" i="6"/>
  <c r="P3163" i="6"/>
  <c r="P3164" i="6"/>
  <c r="P3165" i="6"/>
  <c r="P3166" i="6"/>
  <c r="P3167" i="6"/>
  <c r="P3168" i="6"/>
  <c r="P3169" i="6"/>
  <c r="P3170" i="6"/>
  <c r="P3171" i="6"/>
  <c r="P3172" i="6"/>
  <c r="P3173" i="6"/>
  <c r="P3174" i="6"/>
  <c r="P3175" i="6"/>
  <c r="P3176" i="6"/>
  <c r="P3177" i="6"/>
  <c r="P3178" i="6"/>
  <c r="P3179" i="6"/>
  <c r="P3180" i="6"/>
  <c r="P3181" i="6"/>
  <c r="P3182" i="6"/>
  <c r="P3183" i="6"/>
  <c r="P3184" i="6"/>
  <c r="P3185" i="6"/>
  <c r="P3186" i="6"/>
  <c r="P3187" i="6"/>
  <c r="P3188" i="6"/>
  <c r="P3189" i="6"/>
  <c r="P3190" i="6"/>
  <c r="P3191" i="6"/>
  <c r="P3192" i="6"/>
  <c r="P3193" i="6"/>
  <c r="P3194" i="6"/>
  <c r="P3195" i="6"/>
  <c r="P3196" i="6"/>
  <c r="P3197" i="6"/>
  <c r="P3198" i="6"/>
  <c r="P3199" i="6"/>
  <c r="P3200" i="6"/>
  <c r="P3201" i="6"/>
  <c r="P3202" i="6"/>
  <c r="P3203" i="6"/>
  <c r="P3204" i="6"/>
  <c r="P3205" i="6"/>
  <c r="P3206" i="6"/>
  <c r="P3207" i="6"/>
  <c r="P3208" i="6"/>
  <c r="P3209" i="6"/>
  <c r="P3210" i="6"/>
  <c r="P3211" i="6"/>
  <c r="P3212" i="6"/>
  <c r="P3213" i="6"/>
  <c r="P3214" i="6"/>
  <c r="P3215" i="6"/>
  <c r="P3216" i="6"/>
  <c r="P3217" i="6"/>
  <c r="P3218" i="6"/>
  <c r="P3219" i="6"/>
  <c r="P3220" i="6"/>
  <c r="P3221" i="6"/>
  <c r="P3222" i="6"/>
  <c r="P3223" i="6"/>
  <c r="P3224" i="6"/>
  <c r="P3225" i="6"/>
  <c r="P3226" i="6"/>
  <c r="P3227" i="6"/>
  <c r="P3228" i="6"/>
  <c r="P3229" i="6"/>
  <c r="P3230" i="6"/>
  <c r="P3231" i="6"/>
  <c r="P3232" i="6"/>
  <c r="P3233" i="6"/>
  <c r="P3234" i="6"/>
  <c r="P3235" i="6"/>
  <c r="P3236" i="6"/>
  <c r="P3237" i="6"/>
  <c r="P3238" i="6"/>
  <c r="P3239" i="6"/>
  <c r="P3240" i="6"/>
  <c r="P3241" i="6"/>
  <c r="P3242" i="6"/>
  <c r="P3243" i="6"/>
  <c r="P3244" i="6"/>
  <c r="P3245" i="6"/>
  <c r="P3246" i="6"/>
  <c r="P3247" i="6"/>
  <c r="P3248" i="6"/>
  <c r="P3249" i="6"/>
  <c r="P3250" i="6"/>
  <c r="P3251" i="6"/>
  <c r="P3252" i="6"/>
  <c r="P3253" i="6"/>
  <c r="P3254" i="6"/>
  <c r="P3255" i="6"/>
  <c r="P3256" i="6"/>
  <c r="P3257" i="6"/>
  <c r="P3258" i="6"/>
  <c r="P3259" i="6"/>
  <c r="P3260" i="6"/>
  <c r="P3261" i="6"/>
  <c r="P3262" i="6"/>
  <c r="P3263" i="6"/>
  <c r="P3264" i="6"/>
  <c r="P3265" i="6"/>
  <c r="P3266" i="6"/>
  <c r="P3267" i="6"/>
  <c r="P3268" i="6"/>
  <c r="P3269" i="6"/>
  <c r="P3270" i="6"/>
  <c r="P3271" i="6"/>
  <c r="P3272" i="6"/>
  <c r="P3273" i="6"/>
  <c r="P3274" i="6"/>
  <c r="P3275" i="6"/>
  <c r="P3276" i="6"/>
  <c r="P3277" i="6"/>
  <c r="P3278" i="6"/>
  <c r="P3279" i="6"/>
  <c r="P3280" i="6"/>
  <c r="P3281" i="6"/>
  <c r="P3282" i="6"/>
  <c r="P3283" i="6"/>
  <c r="P3284" i="6"/>
  <c r="P3285" i="6"/>
  <c r="P3286" i="6"/>
  <c r="P3287" i="6"/>
  <c r="P3288" i="6"/>
  <c r="P3289" i="6"/>
  <c r="P3290" i="6"/>
  <c r="P3291" i="6"/>
  <c r="P3292" i="6"/>
  <c r="P3293" i="6"/>
  <c r="P3294" i="6"/>
  <c r="P3295" i="6"/>
  <c r="P3296" i="6"/>
  <c r="P3297" i="6"/>
  <c r="P3298" i="6"/>
  <c r="P3299" i="6"/>
  <c r="P3300" i="6"/>
  <c r="P3301" i="6"/>
  <c r="P3302" i="6"/>
  <c r="P3303" i="6"/>
  <c r="P3304" i="6"/>
  <c r="P3305" i="6"/>
  <c r="P3306" i="6"/>
  <c r="P3307" i="6"/>
  <c r="P3308" i="6"/>
  <c r="P3309" i="6"/>
  <c r="P3310" i="6"/>
  <c r="P3311" i="6"/>
  <c r="P3312" i="6"/>
  <c r="P3313" i="6"/>
  <c r="P3314" i="6"/>
  <c r="P3315" i="6"/>
  <c r="P3316" i="6"/>
  <c r="P3317" i="6"/>
  <c r="P3318" i="6"/>
  <c r="P3319" i="6"/>
  <c r="P3320" i="6"/>
  <c r="P3321" i="6"/>
  <c r="P3322" i="6"/>
  <c r="P3323" i="6"/>
  <c r="P3324" i="6"/>
  <c r="P3325" i="6"/>
  <c r="P3326" i="6"/>
  <c r="P3327" i="6"/>
  <c r="P3328" i="6"/>
  <c r="P3329" i="6"/>
  <c r="P3330" i="6"/>
  <c r="P3331" i="6"/>
  <c r="P3332" i="6"/>
  <c r="P3333" i="6"/>
  <c r="P3334" i="6"/>
  <c r="P3335" i="6"/>
  <c r="P3336" i="6"/>
  <c r="P3337" i="6"/>
  <c r="P3338" i="6"/>
  <c r="P3339" i="6"/>
  <c r="P3340" i="6"/>
  <c r="P3341" i="6"/>
  <c r="P3342" i="6"/>
  <c r="P3343" i="6"/>
  <c r="P3344" i="6"/>
  <c r="P3345" i="6"/>
  <c r="P3346" i="6"/>
  <c r="P3347" i="6"/>
  <c r="P3348" i="6"/>
  <c r="P3349" i="6"/>
  <c r="P3350" i="6"/>
  <c r="P3351" i="6"/>
  <c r="P3352" i="6"/>
  <c r="P3353" i="6"/>
  <c r="P3354" i="6"/>
  <c r="P3355" i="6"/>
  <c r="P3356" i="6"/>
  <c r="P3357" i="6"/>
  <c r="P3358" i="6"/>
  <c r="P3359" i="6"/>
  <c r="P3360" i="6"/>
  <c r="P3361" i="6"/>
  <c r="P3362" i="6"/>
  <c r="P3363" i="6"/>
  <c r="P3364" i="6"/>
  <c r="P3365" i="6"/>
  <c r="P3366" i="6"/>
  <c r="P3367" i="6"/>
  <c r="P3368" i="6"/>
  <c r="P3369" i="6"/>
  <c r="P3370" i="6"/>
  <c r="P3371" i="6"/>
  <c r="P3372" i="6"/>
  <c r="P3373" i="6"/>
  <c r="P3374" i="6"/>
  <c r="P3375" i="6"/>
  <c r="P3376" i="6"/>
  <c r="P3377" i="6"/>
  <c r="P3378" i="6"/>
  <c r="P3379" i="6"/>
  <c r="P3380" i="6"/>
  <c r="P3381" i="6"/>
  <c r="P3382" i="6"/>
  <c r="P3383" i="6"/>
  <c r="P3384" i="6"/>
  <c r="P3385" i="6"/>
  <c r="P3386" i="6"/>
  <c r="P3387" i="6"/>
  <c r="P3388" i="6"/>
  <c r="P3389" i="6"/>
  <c r="P3390" i="6"/>
  <c r="P3391" i="6"/>
  <c r="P3392" i="6"/>
  <c r="P3393" i="6"/>
  <c r="P3394" i="6"/>
  <c r="P3395" i="6"/>
  <c r="P3396" i="6"/>
  <c r="P3397" i="6"/>
  <c r="P3398" i="6"/>
  <c r="P3399" i="6"/>
  <c r="P3400" i="6"/>
  <c r="P3401" i="6"/>
  <c r="P3402" i="6"/>
  <c r="P3403" i="6"/>
  <c r="P3404" i="6"/>
  <c r="P3405" i="6"/>
  <c r="P3406" i="6"/>
  <c r="P3407" i="6"/>
  <c r="P3408" i="6"/>
  <c r="P3409" i="6"/>
  <c r="P3410" i="6"/>
  <c r="P3411" i="6"/>
  <c r="P3412" i="6"/>
  <c r="P3413" i="6"/>
  <c r="P3414" i="6"/>
  <c r="P3415" i="6"/>
  <c r="P3416" i="6"/>
  <c r="P3417" i="6"/>
  <c r="P3418" i="6"/>
  <c r="P3419" i="6"/>
  <c r="P3420" i="6"/>
  <c r="P3421" i="6"/>
  <c r="P3422" i="6"/>
  <c r="P3423" i="6"/>
  <c r="P3424" i="6"/>
  <c r="P3425" i="6"/>
  <c r="P3426" i="6"/>
  <c r="P3427" i="6"/>
  <c r="P3428" i="6"/>
  <c r="P3429" i="6"/>
  <c r="P3430" i="6"/>
  <c r="P3431" i="6"/>
  <c r="P3432" i="6"/>
  <c r="P3433" i="6"/>
  <c r="P3434" i="6"/>
  <c r="P3435" i="6"/>
  <c r="P3436" i="6"/>
  <c r="P3437" i="6"/>
  <c r="P3438" i="6"/>
  <c r="P3439" i="6"/>
  <c r="P3440" i="6"/>
  <c r="P3441" i="6"/>
  <c r="P3442" i="6"/>
  <c r="P3443" i="6"/>
  <c r="P3444" i="6"/>
  <c r="P3445" i="6"/>
  <c r="P3446" i="6"/>
  <c r="P3447" i="6"/>
  <c r="P3448" i="6"/>
  <c r="P3449" i="6"/>
  <c r="P3450" i="6"/>
  <c r="P3451" i="6"/>
  <c r="P3452" i="6"/>
  <c r="P3453" i="6"/>
  <c r="P3454" i="6"/>
  <c r="P3455" i="6"/>
  <c r="P3456" i="6"/>
  <c r="P3457" i="6"/>
  <c r="P3458" i="6"/>
  <c r="P3459" i="6"/>
  <c r="P3460" i="6"/>
  <c r="P3461" i="6"/>
  <c r="P3462" i="6"/>
  <c r="P3463" i="6"/>
  <c r="P3464" i="6"/>
  <c r="P3465" i="6"/>
  <c r="P3466" i="6"/>
  <c r="P3467" i="6"/>
  <c r="P3468" i="6"/>
  <c r="P3469" i="6"/>
  <c r="P3470" i="6"/>
  <c r="P3471" i="6"/>
  <c r="P3472" i="6"/>
  <c r="P3473" i="6"/>
  <c r="P3474" i="6"/>
  <c r="P3475" i="6"/>
  <c r="P3476" i="6"/>
  <c r="P3477" i="6"/>
  <c r="P3478" i="6"/>
  <c r="P3479" i="6"/>
  <c r="P3480" i="6"/>
  <c r="P3481" i="6"/>
  <c r="P3482" i="6"/>
  <c r="P3483" i="6"/>
  <c r="P3484" i="6"/>
  <c r="P3485" i="6"/>
  <c r="P3486" i="6"/>
  <c r="P3487" i="6"/>
  <c r="P3488" i="6"/>
  <c r="P3489" i="6"/>
  <c r="P3490" i="6"/>
  <c r="P3491" i="6"/>
  <c r="P3492" i="6"/>
  <c r="P3493" i="6"/>
  <c r="P3494" i="6"/>
  <c r="P3495" i="6"/>
  <c r="P3496" i="6"/>
  <c r="P3497" i="6"/>
  <c r="P3498" i="6"/>
  <c r="P3499" i="6"/>
  <c r="P3500" i="6"/>
  <c r="P3501" i="6"/>
  <c r="P3502" i="6"/>
  <c r="P3503" i="6"/>
  <c r="P3504" i="6"/>
  <c r="P3505" i="6"/>
  <c r="P3506" i="6"/>
  <c r="P3507" i="6"/>
  <c r="P3508" i="6"/>
  <c r="P3509" i="6"/>
  <c r="P3510" i="6"/>
  <c r="P3511" i="6"/>
  <c r="P3512" i="6"/>
  <c r="P3513" i="6"/>
  <c r="P3514" i="6"/>
  <c r="P3515" i="6"/>
  <c r="P3516" i="6"/>
  <c r="P3517" i="6"/>
  <c r="P3518" i="6"/>
  <c r="P3519" i="6"/>
  <c r="P3520" i="6"/>
  <c r="P3521" i="6"/>
  <c r="P3522" i="6"/>
  <c r="P3523" i="6"/>
  <c r="P3524" i="6"/>
  <c r="P3525" i="6"/>
  <c r="P3526" i="6"/>
  <c r="P3527" i="6"/>
  <c r="P3528" i="6"/>
  <c r="P3529" i="6"/>
  <c r="P3530" i="6"/>
  <c r="P3531" i="6"/>
  <c r="P3532" i="6"/>
  <c r="P3533" i="6"/>
  <c r="P3534" i="6"/>
  <c r="P3535" i="6"/>
  <c r="P3536" i="6"/>
  <c r="P3537" i="6"/>
  <c r="P3538" i="6"/>
  <c r="P3539" i="6"/>
  <c r="P3540" i="6"/>
  <c r="P3541" i="6"/>
  <c r="P3542" i="6"/>
  <c r="P3543" i="6"/>
  <c r="P3544" i="6"/>
  <c r="P3545" i="6"/>
  <c r="P3546" i="6"/>
  <c r="P3547" i="6"/>
  <c r="P3548" i="6"/>
  <c r="P3549" i="6"/>
  <c r="P3550" i="6"/>
  <c r="P3551" i="6"/>
  <c r="P3552" i="6"/>
  <c r="P3553" i="6"/>
  <c r="P3554" i="6"/>
  <c r="P3555" i="6"/>
  <c r="P3556" i="6"/>
  <c r="P3557" i="6"/>
  <c r="P3558" i="6"/>
  <c r="P3559" i="6"/>
  <c r="P3560" i="6"/>
  <c r="P3561" i="6"/>
  <c r="P3562" i="6"/>
  <c r="P3563" i="6"/>
  <c r="P3564" i="6"/>
  <c r="P3565" i="6"/>
  <c r="P3566" i="6"/>
  <c r="P3567" i="6"/>
  <c r="P3568" i="6"/>
  <c r="P3569" i="6"/>
  <c r="P3570" i="6"/>
  <c r="P3571" i="6"/>
  <c r="P3572" i="6"/>
  <c r="P3573" i="6"/>
  <c r="P3574" i="6"/>
  <c r="P3575" i="6"/>
  <c r="P3576" i="6"/>
  <c r="P3577" i="6"/>
  <c r="P3578" i="6"/>
  <c r="P3579" i="6"/>
  <c r="P3580" i="6"/>
  <c r="P3581" i="6"/>
  <c r="P3582" i="6"/>
  <c r="P3583" i="6"/>
  <c r="P3584" i="6"/>
  <c r="P3585" i="6"/>
  <c r="P3586" i="6"/>
  <c r="P3587" i="6"/>
  <c r="P3588" i="6"/>
  <c r="P3589" i="6"/>
  <c r="P3590" i="6"/>
  <c r="P3591" i="6"/>
  <c r="P3592" i="6"/>
  <c r="P3593" i="6"/>
  <c r="P3594" i="6"/>
  <c r="P3595" i="6"/>
  <c r="P3596" i="6"/>
  <c r="P3597" i="6"/>
  <c r="P3598" i="6"/>
  <c r="P3599" i="6"/>
  <c r="P3600" i="6"/>
  <c r="P3601" i="6"/>
  <c r="P3602" i="6"/>
  <c r="P3603" i="6"/>
  <c r="P3604" i="6"/>
  <c r="P3605" i="6"/>
  <c r="P3606" i="6"/>
  <c r="P3607" i="6"/>
  <c r="P3608" i="6"/>
  <c r="P3609" i="6"/>
  <c r="P3610" i="6"/>
  <c r="P3611" i="6"/>
  <c r="P3612" i="6"/>
  <c r="P3613" i="6"/>
  <c r="P3614" i="6"/>
  <c r="P3615" i="6"/>
  <c r="P3616" i="6"/>
  <c r="P3617" i="6"/>
  <c r="P3618" i="6"/>
  <c r="P3619" i="6"/>
  <c r="P3620" i="6"/>
  <c r="P3621" i="6"/>
  <c r="P3622" i="6"/>
  <c r="P3623" i="6"/>
  <c r="P3624" i="6"/>
  <c r="P3625" i="6"/>
  <c r="P3626" i="6"/>
  <c r="P3627" i="6"/>
  <c r="P3628" i="6"/>
  <c r="P3629" i="6"/>
  <c r="P3630" i="6"/>
  <c r="P3631" i="6"/>
  <c r="P3632" i="6"/>
  <c r="P3633" i="6"/>
  <c r="P3634" i="6"/>
  <c r="P3635" i="6"/>
  <c r="P3636" i="6"/>
  <c r="P3637" i="6"/>
  <c r="P3638" i="6"/>
  <c r="P3639" i="6"/>
  <c r="P3640" i="6"/>
  <c r="P3641" i="6"/>
  <c r="P3642" i="6"/>
  <c r="P3643" i="6"/>
  <c r="P3644" i="6"/>
  <c r="P3645" i="6"/>
  <c r="P3646" i="6"/>
  <c r="P3647" i="6"/>
  <c r="P3648" i="6"/>
  <c r="P3649" i="6"/>
  <c r="P3650" i="6"/>
  <c r="P3651" i="6"/>
  <c r="P3652" i="6"/>
  <c r="P3653" i="6"/>
  <c r="P3654" i="6"/>
  <c r="P3655" i="6"/>
  <c r="P3656" i="6"/>
  <c r="P3657" i="6"/>
  <c r="P3658" i="6"/>
  <c r="P3659" i="6"/>
  <c r="P3660" i="6"/>
  <c r="P3661" i="6"/>
  <c r="P3662" i="6"/>
  <c r="P3663" i="6"/>
  <c r="P3664" i="6"/>
  <c r="P3665" i="6"/>
  <c r="P3666" i="6"/>
  <c r="P3667" i="6"/>
  <c r="P3668" i="6"/>
  <c r="P3669" i="6"/>
  <c r="P3670" i="6"/>
  <c r="P3671" i="6"/>
  <c r="P3672" i="6"/>
  <c r="P3673" i="6"/>
  <c r="P3674" i="6"/>
  <c r="P3675" i="6"/>
  <c r="P3676" i="6"/>
  <c r="P3677" i="6"/>
  <c r="P3678" i="6"/>
  <c r="P3679" i="6"/>
  <c r="P3680" i="6"/>
  <c r="P3681" i="6"/>
  <c r="P3682" i="6"/>
  <c r="P3683" i="6"/>
  <c r="P3684" i="6"/>
  <c r="P3685" i="6"/>
  <c r="P3686" i="6"/>
  <c r="P3687" i="6"/>
  <c r="P3688" i="6"/>
  <c r="P3689" i="6"/>
  <c r="P3690" i="6"/>
  <c r="P3691" i="6"/>
  <c r="P3692" i="6"/>
  <c r="P3693" i="6"/>
  <c r="P3694" i="6"/>
  <c r="P3695" i="6"/>
  <c r="P3696" i="6"/>
  <c r="P3697" i="6"/>
  <c r="P3698" i="6"/>
  <c r="P3699" i="6"/>
  <c r="P3700" i="6"/>
  <c r="P3701" i="6"/>
  <c r="P3702" i="6"/>
  <c r="P3703" i="6"/>
  <c r="P3704" i="6"/>
  <c r="P3705" i="6"/>
  <c r="P3706" i="6"/>
  <c r="P3707" i="6"/>
  <c r="P3708" i="6"/>
  <c r="P3709" i="6"/>
  <c r="P3710" i="6"/>
  <c r="P3711" i="6"/>
  <c r="P3712" i="6"/>
  <c r="P3713" i="6"/>
  <c r="P3714" i="6"/>
  <c r="P3715" i="6"/>
  <c r="P3716" i="6"/>
  <c r="P3717" i="6"/>
  <c r="P3718" i="6"/>
  <c r="P3719" i="6"/>
  <c r="P3720" i="6"/>
  <c r="P3721" i="6"/>
  <c r="P3722" i="6"/>
  <c r="P3723" i="6"/>
  <c r="P3724" i="6"/>
  <c r="P3725" i="6"/>
  <c r="P3726" i="6"/>
  <c r="P3727" i="6"/>
  <c r="P3728" i="6"/>
  <c r="P3729" i="6"/>
  <c r="P3730" i="6"/>
  <c r="P3731" i="6"/>
  <c r="P3732" i="6"/>
  <c r="P3733" i="6"/>
  <c r="P3734" i="6"/>
  <c r="P3735" i="6"/>
  <c r="P3736" i="6"/>
  <c r="P3737" i="6"/>
  <c r="P3738" i="6"/>
  <c r="P3739" i="6"/>
  <c r="P3740" i="6"/>
  <c r="P3741" i="6"/>
  <c r="P3742" i="6"/>
  <c r="P3743" i="6"/>
  <c r="P3744" i="6"/>
  <c r="P3745" i="6"/>
  <c r="P3746" i="6"/>
  <c r="P3747" i="6"/>
  <c r="P3748" i="6"/>
  <c r="P3749" i="6"/>
  <c r="P3750" i="6"/>
  <c r="P3751" i="6"/>
  <c r="P3752" i="6"/>
  <c r="P3753" i="6"/>
  <c r="P3754" i="6"/>
  <c r="P3755" i="6"/>
  <c r="P3756" i="6"/>
  <c r="P3757" i="6"/>
  <c r="P3758" i="6"/>
  <c r="P3759" i="6"/>
  <c r="P3760" i="6"/>
  <c r="P3761" i="6"/>
  <c r="P3762" i="6"/>
  <c r="P3763" i="6"/>
  <c r="P3764" i="6"/>
  <c r="P3765" i="6"/>
  <c r="P3766" i="6"/>
  <c r="P3767" i="6"/>
  <c r="P3768" i="6"/>
  <c r="P3769" i="6"/>
  <c r="P3770" i="6"/>
  <c r="P3771" i="6"/>
  <c r="P3772" i="6"/>
  <c r="P3773" i="6"/>
  <c r="P3774" i="6"/>
  <c r="P3775" i="6"/>
  <c r="P3776" i="6"/>
  <c r="P3777" i="6"/>
  <c r="P3778" i="6"/>
  <c r="P3779" i="6"/>
  <c r="P3780" i="6"/>
  <c r="P3781" i="6"/>
  <c r="P3782" i="6"/>
  <c r="P3783" i="6"/>
  <c r="P3784" i="6"/>
  <c r="P3785" i="6"/>
  <c r="P3786" i="6"/>
  <c r="P3787" i="6"/>
  <c r="P3788" i="6"/>
  <c r="P3789" i="6"/>
  <c r="P3790" i="6"/>
  <c r="P3791" i="6"/>
  <c r="P3792" i="6"/>
  <c r="P3793" i="6"/>
  <c r="P3794" i="6"/>
  <c r="P3795" i="6"/>
  <c r="P3796" i="6"/>
  <c r="P3797" i="6"/>
  <c r="P3798" i="6"/>
  <c r="P3799" i="6"/>
  <c r="P3800" i="6"/>
  <c r="P3801" i="6"/>
  <c r="P3802" i="6"/>
  <c r="P3803" i="6"/>
  <c r="P3804" i="6"/>
  <c r="P3805" i="6"/>
  <c r="P3806" i="6"/>
  <c r="P3807" i="6"/>
  <c r="P3808" i="6"/>
  <c r="P3809" i="6"/>
  <c r="P3810" i="6"/>
  <c r="P3811" i="6"/>
  <c r="P3812" i="6"/>
  <c r="P3813" i="6"/>
  <c r="P3814" i="6"/>
  <c r="P3815" i="6"/>
  <c r="P3816" i="6"/>
  <c r="P3817" i="6"/>
  <c r="P3818" i="6"/>
  <c r="P3819" i="6"/>
  <c r="P3820" i="6"/>
  <c r="P3821" i="6"/>
  <c r="P3822" i="6"/>
  <c r="P3823" i="6"/>
  <c r="P3824" i="6"/>
  <c r="P3825" i="6"/>
  <c r="P3826" i="6"/>
  <c r="P3827" i="6"/>
  <c r="P3828" i="6"/>
  <c r="P3829" i="6"/>
  <c r="P3830" i="6"/>
  <c r="P3831" i="6"/>
  <c r="P3832" i="6"/>
  <c r="P3833" i="6"/>
  <c r="P3834" i="6"/>
  <c r="P3835" i="6"/>
  <c r="P3836" i="6"/>
  <c r="P3837" i="6"/>
  <c r="P3838" i="6"/>
  <c r="P3839" i="6"/>
  <c r="P3840" i="6"/>
  <c r="P3841" i="6"/>
  <c r="P3842" i="6"/>
  <c r="P3843" i="6"/>
  <c r="P3844" i="6"/>
  <c r="P3845" i="6"/>
  <c r="P3846" i="6"/>
  <c r="P3847" i="6"/>
  <c r="P3848" i="6"/>
  <c r="P3849" i="6"/>
  <c r="P3850" i="6"/>
  <c r="P3851" i="6"/>
  <c r="P3852" i="6"/>
  <c r="P3853" i="6"/>
  <c r="P3854" i="6"/>
  <c r="P3855" i="6"/>
  <c r="P3856" i="6"/>
  <c r="P3857" i="6"/>
  <c r="P3858" i="6"/>
  <c r="P3859" i="6"/>
  <c r="P3860" i="6"/>
  <c r="P3861" i="6"/>
  <c r="P3862" i="6"/>
  <c r="P3863" i="6"/>
  <c r="P3864" i="6"/>
  <c r="P3865" i="6"/>
  <c r="P3866" i="6"/>
  <c r="P3867" i="6"/>
  <c r="P3868" i="6"/>
  <c r="P3869" i="6"/>
  <c r="P3870" i="6"/>
  <c r="P3871" i="6"/>
  <c r="P3872" i="6"/>
  <c r="P3873" i="6"/>
  <c r="P3874" i="6"/>
  <c r="P3875" i="6"/>
  <c r="P3876" i="6"/>
  <c r="P3877" i="6"/>
  <c r="P3878" i="6"/>
  <c r="P3879" i="6"/>
  <c r="P3880" i="6"/>
  <c r="P3881" i="6"/>
  <c r="P3882" i="6"/>
  <c r="P3883" i="6"/>
  <c r="P3884" i="6"/>
  <c r="P3885" i="6"/>
  <c r="P3886" i="6"/>
  <c r="P3887" i="6"/>
  <c r="P3888" i="6"/>
  <c r="P3889" i="6"/>
  <c r="P3890" i="6"/>
  <c r="P3891" i="6"/>
  <c r="P3892" i="6"/>
  <c r="P3893" i="6"/>
  <c r="P3894" i="6"/>
  <c r="P3895" i="6"/>
  <c r="P3896" i="6"/>
  <c r="P3897" i="6"/>
  <c r="P3898" i="6"/>
  <c r="P3899" i="6"/>
  <c r="P3900" i="6"/>
  <c r="P3901" i="6"/>
  <c r="P3902" i="6"/>
  <c r="P3903" i="6"/>
  <c r="P3904" i="6"/>
  <c r="P3905" i="6"/>
  <c r="P3906" i="6"/>
  <c r="P3907" i="6"/>
  <c r="P3908" i="6"/>
  <c r="P3909" i="6"/>
  <c r="P3910" i="6"/>
  <c r="P3911" i="6"/>
  <c r="P3912" i="6"/>
  <c r="P3913" i="6"/>
  <c r="P3914" i="6"/>
  <c r="P3915" i="6"/>
  <c r="P3916" i="6"/>
  <c r="P3917" i="6"/>
  <c r="P3918" i="6"/>
  <c r="P3919" i="6"/>
  <c r="P3920" i="6"/>
  <c r="P3921" i="6"/>
  <c r="P3922" i="6"/>
  <c r="P3923" i="6"/>
  <c r="P3924" i="6"/>
  <c r="P3925" i="6"/>
  <c r="P3926" i="6"/>
  <c r="P3927" i="6"/>
  <c r="P3928" i="6"/>
  <c r="P3929" i="6"/>
  <c r="P3930" i="6"/>
  <c r="P3931" i="6"/>
  <c r="P3932" i="6"/>
  <c r="P3933" i="6"/>
  <c r="P3934" i="6"/>
  <c r="P3935" i="6"/>
  <c r="P3936" i="6"/>
  <c r="P3937" i="6"/>
  <c r="P3938" i="6"/>
  <c r="P3939" i="6"/>
  <c r="P3940" i="6"/>
  <c r="P3941" i="6"/>
  <c r="P3942" i="6"/>
  <c r="P3943" i="6"/>
  <c r="P3944" i="6"/>
  <c r="P3945" i="6"/>
  <c r="P3946" i="6"/>
  <c r="P3947" i="6"/>
  <c r="P3948" i="6"/>
  <c r="P3949" i="6"/>
  <c r="P3950" i="6"/>
  <c r="P3951" i="6"/>
  <c r="P3952" i="6"/>
  <c r="P3953" i="6"/>
  <c r="P3954" i="6"/>
  <c r="P3955" i="6"/>
  <c r="P3956" i="6"/>
  <c r="P3957" i="6"/>
  <c r="P3958" i="6"/>
  <c r="P3959" i="6"/>
  <c r="P3960" i="6"/>
  <c r="P3961" i="6"/>
  <c r="P3962" i="6"/>
  <c r="P3963" i="6"/>
  <c r="P3964" i="6"/>
  <c r="P3965" i="6"/>
  <c r="P3966" i="6"/>
  <c r="P3967" i="6"/>
  <c r="P3968" i="6"/>
  <c r="P3969" i="6"/>
  <c r="P3970" i="6"/>
  <c r="P3971" i="6"/>
  <c r="P3972" i="6"/>
  <c r="P3973" i="6"/>
  <c r="P3974" i="6"/>
  <c r="P3975" i="6"/>
  <c r="P3976" i="6"/>
  <c r="P3977" i="6"/>
  <c r="P3978" i="6"/>
  <c r="P3979" i="6"/>
  <c r="P3980" i="6"/>
  <c r="P3981" i="6"/>
  <c r="P3982" i="6"/>
  <c r="P3983" i="6"/>
  <c r="P3984" i="6"/>
  <c r="P3985" i="6"/>
  <c r="P3986" i="6"/>
  <c r="P3987" i="6"/>
  <c r="P3988" i="6"/>
  <c r="P3989" i="6"/>
  <c r="P3990" i="6"/>
  <c r="P3991" i="6"/>
  <c r="P3992" i="6"/>
  <c r="P3993" i="6"/>
  <c r="P3994" i="6"/>
  <c r="P3995" i="6"/>
  <c r="P3996" i="6"/>
  <c r="P3997" i="6"/>
  <c r="P3998" i="6"/>
  <c r="P3999" i="6"/>
  <c r="P4000" i="6"/>
  <c r="P4001" i="6"/>
  <c r="P4002" i="6"/>
  <c r="P4003" i="6"/>
  <c r="P4004" i="6"/>
  <c r="P4005" i="6"/>
  <c r="P4006" i="6"/>
  <c r="P4007" i="6"/>
  <c r="P4008" i="6"/>
  <c r="P4009" i="6"/>
  <c r="P4010" i="6"/>
  <c r="P4011" i="6"/>
  <c r="P4012" i="6"/>
  <c r="P4013" i="6"/>
  <c r="P4014" i="6"/>
  <c r="P4015" i="6"/>
  <c r="P4016" i="6"/>
  <c r="P4017" i="6"/>
  <c r="P4018" i="6"/>
  <c r="P4019" i="6"/>
  <c r="P4020" i="6"/>
  <c r="P4021" i="6"/>
  <c r="P4022" i="6"/>
  <c r="P4023" i="6"/>
  <c r="P4024" i="6"/>
  <c r="P4025" i="6"/>
  <c r="P4026" i="6"/>
  <c r="P4027" i="6"/>
  <c r="P4028" i="6"/>
  <c r="P4029" i="6"/>
  <c r="P4030" i="6"/>
  <c r="P4031" i="6"/>
  <c r="P4032" i="6"/>
  <c r="P4033" i="6"/>
  <c r="P4034" i="6"/>
  <c r="P4035" i="6"/>
  <c r="P4036" i="6"/>
  <c r="P4037" i="6"/>
  <c r="P4038" i="6"/>
  <c r="P4039" i="6"/>
  <c r="P4040" i="6"/>
  <c r="P4041" i="6"/>
  <c r="P4042" i="6"/>
  <c r="P4043" i="6"/>
  <c r="P4044" i="6"/>
  <c r="P4045" i="6"/>
  <c r="P4046" i="6"/>
  <c r="P4047" i="6"/>
  <c r="P4048" i="6"/>
  <c r="P4049" i="6"/>
  <c r="P4050" i="6"/>
  <c r="P4051" i="6"/>
  <c r="P4052" i="6"/>
  <c r="P4053" i="6"/>
  <c r="P4054" i="6"/>
  <c r="P4055" i="6"/>
  <c r="P4056" i="6"/>
  <c r="P4057" i="6"/>
  <c r="P4058" i="6"/>
  <c r="P4059" i="6"/>
  <c r="P4060" i="6"/>
  <c r="P4061" i="6"/>
  <c r="P4062" i="6"/>
  <c r="P4063" i="6"/>
  <c r="P4064" i="6"/>
  <c r="P4065" i="6"/>
  <c r="P4066" i="6"/>
  <c r="P4067" i="6"/>
  <c r="P4068" i="6"/>
  <c r="P4069" i="6"/>
  <c r="P4070" i="6"/>
  <c r="P4071" i="6"/>
  <c r="P4072" i="6"/>
  <c r="P4073" i="6"/>
  <c r="P4074" i="6"/>
  <c r="P4075" i="6"/>
  <c r="P4076" i="6"/>
  <c r="P4077" i="6"/>
  <c r="P4078" i="6"/>
  <c r="P4079" i="6"/>
  <c r="P4080" i="6"/>
  <c r="P4081" i="6"/>
  <c r="P4082" i="6"/>
  <c r="P4083" i="6"/>
  <c r="P4084" i="6"/>
  <c r="P4085" i="6"/>
  <c r="P4086" i="6"/>
  <c r="P4087" i="6"/>
  <c r="P4088" i="6"/>
  <c r="P4089" i="6"/>
  <c r="P4090" i="6"/>
  <c r="P4091" i="6"/>
  <c r="P4092" i="6"/>
  <c r="P4093" i="6"/>
  <c r="P4094" i="6"/>
  <c r="P4095" i="6"/>
  <c r="P4096" i="6"/>
  <c r="P4097" i="6"/>
  <c r="P4098" i="6"/>
  <c r="P4099" i="6"/>
  <c r="P4100" i="6"/>
  <c r="P4101" i="6"/>
  <c r="P4102" i="6"/>
  <c r="P4103" i="6"/>
  <c r="P4104" i="6"/>
  <c r="P4105" i="6"/>
  <c r="P4106" i="6"/>
  <c r="P4107" i="6"/>
  <c r="P4108" i="6"/>
  <c r="P4109" i="6"/>
  <c r="P4110" i="6"/>
  <c r="P4111" i="6"/>
  <c r="P4112" i="6"/>
  <c r="P4113" i="6"/>
  <c r="P4114" i="6"/>
  <c r="P4115" i="6"/>
  <c r="P4116" i="6"/>
  <c r="P4117" i="6"/>
  <c r="P4118" i="6"/>
  <c r="P4119" i="6"/>
  <c r="P4120" i="6"/>
  <c r="P4121" i="6"/>
  <c r="P4122" i="6"/>
  <c r="P4123" i="6"/>
  <c r="P4124" i="6"/>
  <c r="P4125" i="6"/>
  <c r="P4126" i="6"/>
  <c r="P4127" i="6"/>
  <c r="P4128" i="6"/>
  <c r="P4129" i="6"/>
  <c r="P4130" i="6"/>
  <c r="P4131" i="6"/>
  <c r="P4132" i="6"/>
  <c r="P4133" i="6"/>
  <c r="P4134" i="6"/>
  <c r="P4135" i="6"/>
  <c r="P4136" i="6"/>
  <c r="P4137" i="6"/>
  <c r="P4138" i="6"/>
  <c r="P4139" i="6"/>
  <c r="P4140" i="6"/>
  <c r="P4141" i="6"/>
  <c r="P4142" i="6"/>
  <c r="P4143" i="6"/>
  <c r="P4144" i="6"/>
  <c r="P4145" i="6"/>
  <c r="P4146" i="6"/>
  <c r="P4147" i="6"/>
  <c r="P4148" i="6"/>
  <c r="P4149" i="6"/>
  <c r="P4150" i="6"/>
  <c r="P4151" i="6"/>
  <c r="P4152" i="6"/>
  <c r="P4153" i="6"/>
  <c r="P4154" i="6"/>
  <c r="P4155" i="6"/>
  <c r="P4156" i="6"/>
  <c r="P4157" i="6"/>
  <c r="P4158" i="6"/>
  <c r="P4159" i="6"/>
  <c r="P4160" i="6"/>
  <c r="P4161" i="6"/>
  <c r="P4162" i="6"/>
  <c r="P4163" i="6"/>
  <c r="P4164" i="6"/>
  <c r="P4165" i="6"/>
  <c r="P4166" i="6"/>
  <c r="P4167" i="6"/>
  <c r="P4168" i="6"/>
  <c r="P4169" i="6"/>
  <c r="P4170" i="6"/>
  <c r="P4171" i="6"/>
  <c r="P4172" i="6"/>
  <c r="P4173" i="6"/>
  <c r="P4174" i="6"/>
  <c r="P4175" i="6"/>
  <c r="P4176" i="6"/>
  <c r="P4177" i="6"/>
  <c r="P4178" i="6"/>
  <c r="P4179" i="6"/>
  <c r="P4180" i="6"/>
  <c r="P4181" i="6"/>
  <c r="P4182" i="6"/>
  <c r="P4183" i="6"/>
  <c r="P4184" i="6"/>
  <c r="P4185" i="6"/>
  <c r="P4186" i="6"/>
  <c r="P4187" i="6"/>
  <c r="P4188" i="6"/>
  <c r="P4189" i="6"/>
  <c r="P4190" i="6"/>
  <c r="P4191" i="6"/>
  <c r="P4192" i="6"/>
  <c r="P4193" i="6"/>
  <c r="P4194" i="6"/>
  <c r="P4195" i="6"/>
  <c r="P4196" i="6"/>
  <c r="P4197" i="6"/>
  <c r="P4198" i="6"/>
  <c r="P4199" i="6"/>
  <c r="P4200" i="6"/>
  <c r="P4201" i="6"/>
  <c r="P4202" i="6"/>
  <c r="P4203" i="6"/>
  <c r="P4204" i="6"/>
  <c r="P4205" i="6"/>
  <c r="P4206" i="6"/>
  <c r="P4207" i="6"/>
  <c r="P4208" i="6"/>
  <c r="P4209" i="6"/>
  <c r="P4210" i="6"/>
  <c r="P4211" i="6"/>
  <c r="P4212" i="6"/>
  <c r="P4213" i="6"/>
  <c r="P4214" i="6"/>
  <c r="P4215" i="6"/>
  <c r="P4216" i="6"/>
  <c r="P4217" i="6"/>
  <c r="P4218" i="6"/>
  <c r="P4219" i="6"/>
  <c r="P4220" i="6"/>
  <c r="P4221" i="6"/>
  <c r="P4222" i="6"/>
  <c r="P4223" i="6"/>
  <c r="P4224" i="6"/>
  <c r="P4225" i="6"/>
  <c r="P4226" i="6"/>
  <c r="P4227" i="6"/>
  <c r="P4228" i="6"/>
  <c r="P4229" i="6"/>
  <c r="P4230" i="6"/>
  <c r="P4231" i="6"/>
  <c r="P4232" i="6"/>
  <c r="P4233" i="6"/>
  <c r="P4234" i="6"/>
  <c r="P4235" i="6"/>
  <c r="P4236" i="6"/>
  <c r="P4237" i="6"/>
  <c r="P4238" i="6"/>
  <c r="P4239" i="6"/>
  <c r="P4240" i="6"/>
  <c r="P4241" i="6"/>
  <c r="P4242" i="6"/>
  <c r="P4243" i="6"/>
  <c r="P4244" i="6"/>
  <c r="P4245" i="6"/>
  <c r="P4246" i="6"/>
  <c r="P4247" i="6"/>
  <c r="P4248" i="6"/>
  <c r="P4249" i="6"/>
  <c r="P4250" i="6"/>
  <c r="P4251" i="6"/>
  <c r="P4252" i="6"/>
  <c r="P4253" i="6"/>
  <c r="P4254" i="6"/>
  <c r="P4255" i="6"/>
  <c r="P4256" i="6"/>
  <c r="P4257" i="6"/>
  <c r="P4258" i="6"/>
  <c r="P4259" i="6"/>
  <c r="P4260" i="6"/>
  <c r="P4261" i="6"/>
  <c r="P4262" i="6"/>
  <c r="P4263" i="6"/>
  <c r="P4264" i="6"/>
  <c r="P4265" i="6"/>
  <c r="P4266" i="6"/>
  <c r="P4267" i="6"/>
  <c r="P4268" i="6"/>
  <c r="P4269" i="6"/>
  <c r="P4270" i="6"/>
  <c r="P4271" i="6"/>
  <c r="P4272" i="6"/>
  <c r="P4273" i="6"/>
  <c r="P4274" i="6"/>
  <c r="P4275" i="6"/>
  <c r="P4276" i="6"/>
  <c r="P4277" i="6"/>
  <c r="P4278" i="6"/>
  <c r="P4279" i="6"/>
  <c r="P4280" i="6"/>
  <c r="P4281" i="6"/>
  <c r="P4282" i="6"/>
  <c r="P4283" i="6"/>
  <c r="P4284" i="6"/>
  <c r="P4285" i="6"/>
  <c r="P4286" i="6"/>
  <c r="P4287" i="6"/>
  <c r="P4288" i="6"/>
  <c r="P4289" i="6"/>
  <c r="P4290" i="6"/>
  <c r="P4291" i="6"/>
  <c r="P4292" i="6"/>
  <c r="P4293" i="6"/>
  <c r="P4294" i="6"/>
  <c r="P4295" i="6"/>
  <c r="P4296" i="6"/>
  <c r="P4297" i="6"/>
  <c r="P4298" i="6"/>
  <c r="P4299" i="6"/>
  <c r="P4300" i="6"/>
  <c r="P4301" i="6"/>
  <c r="P4302" i="6"/>
  <c r="P4303" i="6"/>
  <c r="P4304" i="6"/>
  <c r="P4305" i="6"/>
  <c r="P4306" i="6"/>
  <c r="P4307" i="6"/>
  <c r="P4308" i="6"/>
  <c r="P4309" i="6"/>
  <c r="P4310" i="6"/>
  <c r="P4311" i="6"/>
  <c r="P4312" i="6"/>
  <c r="P4313" i="6"/>
  <c r="P4314" i="6"/>
  <c r="P4315" i="6"/>
  <c r="P4316" i="6"/>
  <c r="P4317" i="6"/>
  <c r="P4318" i="6"/>
  <c r="P4319" i="6"/>
  <c r="P4320" i="6"/>
  <c r="P4321" i="6"/>
  <c r="P4322" i="6"/>
  <c r="P4323" i="6"/>
  <c r="P4324" i="6"/>
  <c r="P4325" i="6"/>
  <c r="P4326" i="6"/>
  <c r="P4327" i="6"/>
  <c r="P4328" i="6"/>
  <c r="P4329" i="6"/>
  <c r="P4330" i="6"/>
  <c r="P4331" i="6"/>
  <c r="P4332" i="6"/>
  <c r="P4333" i="6"/>
  <c r="P4334" i="6"/>
  <c r="P4335" i="6"/>
  <c r="P4336" i="6"/>
  <c r="P4337" i="6"/>
  <c r="P4338" i="6"/>
  <c r="P4339" i="6"/>
  <c r="P4340" i="6"/>
  <c r="P4341" i="6"/>
  <c r="P4342" i="6"/>
  <c r="P4343" i="6"/>
  <c r="P4344" i="6"/>
  <c r="P4345" i="6"/>
  <c r="P4346" i="6"/>
  <c r="P4347" i="6"/>
  <c r="P4348" i="6"/>
  <c r="P4349" i="6"/>
  <c r="P4350" i="6"/>
  <c r="P4351" i="6"/>
  <c r="P4352" i="6"/>
  <c r="P4353" i="6"/>
  <c r="P4354" i="6"/>
  <c r="P4355" i="6"/>
  <c r="P4356" i="6"/>
  <c r="P4357" i="6"/>
  <c r="P4358" i="6"/>
  <c r="P4359" i="6"/>
  <c r="P4360" i="6"/>
  <c r="P4361" i="6"/>
  <c r="P4362" i="6"/>
  <c r="P4363" i="6"/>
  <c r="P4364" i="6"/>
  <c r="P4365" i="6"/>
  <c r="P4366" i="6"/>
  <c r="P4367" i="6"/>
  <c r="P4368" i="6"/>
  <c r="P4369" i="6"/>
  <c r="P4370" i="6"/>
  <c r="P4371" i="6"/>
  <c r="P4372" i="6"/>
  <c r="P4373" i="6"/>
  <c r="P4374" i="6"/>
  <c r="P4375" i="6"/>
  <c r="P4376" i="6"/>
  <c r="P4377" i="6"/>
  <c r="P4378" i="6"/>
  <c r="P4379" i="6"/>
  <c r="P4380" i="6"/>
  <c r="P4381" i="6"/>
  <c r="P4382" i="6"/>
  <c r="P4383" i="6"/>
  <c r="P4384" i="6"/>
  <c r="P4385" i="6"/>
  <c r="P4386" i="6"/>
  <c r="P4387" i="6"/>
  <c r="P4388" i="6"/>
  <c r="P4389" i="6"/>
  <c r="P4390" i="6"/>
  <c r="P4391" i="6"/>
  <c r="P4392" i="6"/>
  <c r="P4393" i="6"/>
  <c r="P4394" i="6"/>
  <c r="P4395" i="6"/>
  <c r="P4396" i="6"/>
  <c r="P4397" i="6"/>
  <c r="P4398" i="6"/>
  <c r="P4399" i="6"/>
  <c r="P4400" i="6"/>
  <c r="P4401" i="6"/>
  <c r="P4402" i="6"/>
  <c r="P4403" i="6"/>
  <c r="P4404" i="6"/>
  <c r="P4405" i="6"/>
  <c r="P4406" i="6"/>
  <c r="P4407" i="6"/>
  <c r="P4408" i="6"/>
  <c r="P4409" i="6"/>
  <c r="P4410" i="6"/>
  <c r="P4411" i="6"/>
  <c r="P4412" i="6"/>
  <c r="P4413" i="6"/>
  <c r="P4414" i="6"/>
  <c r="P4415" i="6"/>
  <c r="P4416" i="6"/>
  <c r="P4417" i="6"/>
  <c r="P4418" i="6"/>
  <c r="P4419" i="6"/>
  <c r="P4420" i="6"/>
  <c r="P4421" i="6"/>
  <c r="P4422" i="6"/>
  <c r="P4423" i="6"/>
  <c r="P4424" i="6"/>
  <c r="P4425" i="6"/>
  <c r="P4426" i="6"/>
  <c r="P4427" i="6"/>
  <c r="P4428" i="6"/>
  <c r="P4429" i="6"/>
  <c r="P4430" i="6"/>
  <c r="P4431" i="6"/>
  <c r="P4432" i="6"/>
  <c r="P4433" i="6"/>
  <c r="P4434" i="6"/>
  <c r="P4435" i="6"/>
  <c r="P4436" i="6"/>
  <c r="P4437" i="6"/>
  <c r="P4438" i="6"/>
  <c r="P4439" i="6"/>
  <c r="P4440" i="6"/>
  <c r="P4441" i="6"/>
  <c r="P4442" i="6"/>
  <c r="P4443" i="6"/>
  <c r="P4444" i="6"/>
  <c r="P4445" i="6"/>
  <c r="P4446" i="6"/>
  <c r="P4447" i="6"/>
  <c r="P4448" i="6"/>
  <c r="P4449" i="6"/>
  <c r="P4450" i="6"/>
  <c r="P4451" i="6"/>
  <c r="P4452" i="6"/>
  <c r="P4453" i="6"/>
  <c r="P4454" i="6"/>
  <c r="P4455" i="6"/>
  <c r="P4456" i="6"/>
  <c r="P4457" i="6"/>
  <c r="P4458" i="6"/>
  <c r="P4459" i="6"/>
  <c r="P4460" i="6"/>
  <c r="P4461" i="6"/>
  <c r="P4462" i="6"/>
  <c r="P4463" i="6"/>
  <c r="P4464" i="6"/>
  <c r="P4465" i="6"/>
  <c r="P4466" i="6"/>
  <c r="P4467" i="6"/>
  <c r="P4468" i="6"/>
  <c r="P4469" i="6"/>
  <c r="P4470" i="6"/>
  <c r="P4471" i="6"/>
  <c r="P4472" i="6"/>
  <c r="P4473" i="6"/>
  <c r="P4474" i="6"/>
  <c r="P4475" i="6"/>
  <c r="P4476" i="6"/>
  <c r="P4477" i="6"/>
  <c r="P4478" i="6"/>
  <c r="P4479" i="6"/>
  <c r="P4480" i="6"/>
  <c r="P4481" i="6"/>
  <c r="P4482" i="6"/>
  <c r="P4483" i="6"/>
  <c r="P4484" i="6"/>
  <c r="P4485" i="6"/>
  <c r="P4486" i="6"/>
  <c r="P4487" i="6"/>
  <c r="P4488" i="6"/>
  <c r="P4489" i="6"/>
  <c r="P4490" i="6"/>
  <c r="P4491" i="6"/>
  <c r="P4492" i="6"/>
  <c r="P4493" i="6"/>
  <c r="P4494" i="6"/>
  <c r="P4495" i="6"/>
  <c r="P4496" i="6"/>
  <c r="P4497" i="6"/>
  <c r="P4498" i="6"/>
  <c r="P4499" i="6"/>
  <c r="P4500" i="6"/>
  <c r="P4501" i="6"/>
  <c r="P4502" i="6"/>
  <c r="P4503" i="6"/>
  <c r="P4504" i="6"/>
  <c r="P4505" i="6"/>
  <c r="P4506" i="6"/>
  <c r="P4507" i="6"/>
  <c r="P4508" i="6"/>
  <c r="P4509" i="6"/>
  <c r="P4510" i="6"/>
  <c r="P4511" i="6"/>
  <c r="P4512" i="6"/>
  <c r="P4513" i="6"/>
  <c r="P4514" i="6"/>
  <c r="P4515" i="6"/>
  <c r="P4516" i="6"/>
  <c r="P4517" i="6"/>
  <c r="P4518" i="6"/>
  <c r="P4519" i="6"/>
  <c r="P4520" i="6"/>
  <c r="P4521" i="6"/>
  <c r="P4522" i="6"/>
  <c r="P4523" i="6"/>
  <c r="P4524" i="6"/>
  <c r="P4525" i="6"/>
  <c r="P4526" i="6"/>
  <c r="P4527" i="6"/>
  <c r="P4528" i="6"/>
  <c r="P4529" i="6"/>
  <c r="P4530" i="6"/>
  <c r="P4531" i="6"/>
  <c r="P4532" i="6"/>
  <c r="P4533" i="6"/>
  <c r="P4534" i="6"/>
  <c r="P4535" i="6"/>
  <c r="P4536" i="6"/>
  <c r="P4537" i="6"/>
  <c r="P4538" i="6"/>
  <c r="P4539" i="6"/>
  <c r="P4540" i="6"/>
  <c r="P4541" i="6"/>
  <c r="P4542" i="6"/>
  <c r="P4543" i="6"/>
  <c r="P4544" i="6"/>
  <c r="P4545" i="6"/>
  <c r="P4546" i="6"/>
  <c r="P4547" i="6"/>
  <c r="P4548" i="6"/>
  <c r="P4549" i="6"/>
  <c r="P4550" i="6"/>
  <c r="P4551" i="6"/>
  <c r="P4552" i="6"/>
  <c r="P4553" i="6"/>
  <c r="P4554" i="6"/>
  <c r="P4555" i="6"/>
  <c r="P4556" i="6"/>
  <c r="P4557" i="6"/>
  <c r="P4558" i="6"/>
  <c r="P4559" i="6"/>
  <c r="P4560" i="6"/>
  <c r="P4561" i="6"/>
  <c r="P4562" i="6"/>
  <c r="P4563" i="6"/>
  <c r="P4564" i="6"/>
  <c r="P4565" i="6"/>
  <c r="P4566" i="6"/>
  <c r="P4567" i="6"/>
  <c r="P4568" i="6"/>
  <c r="P4569" i="6"/>
  <c r="P4570" i="6"/>
  <c r="P4571" i="6"/>
  <c r="P4572" i="6"/>
  <c r="P4573" i="6"/>
  <c r="P4574" i="6"/>
  <c r="P4575" i="6"/>
  <c r="P4576" i="6"/>
  <c r="P4577" i="6"/>
  <c r="P4578" i="6"/>
  <c r="P4579" i="6"/>
  <c r="P4580" i="6"/>
  <c r="P4581" i="6"/>
  <c r="P4582" i="6"/>
  <c r="P4583" i="6"/>
  <c r="P4584" i="6"/>
  <c r="P4585" i="6"/>
  <c r="P4586" i="6"/>
  <c r="P4587" i="6"/>
  <c r="P4588" i="6"/>
  <c r="P4589" i="6"/>
  <c r="P4590" i="6"/>
  <c r="P4591" i="6"/>
  <c r="P4592" i="6"/>
  <c r="P4593" i="6"/>
  <c r="P4594" i="6"/>
  <c r="P4595" i="6"/>
  <c r="P4596" i="6"/>
  <c r="P4597" i="6"/>
  <c r="P4598" i="6"/>
  <c r="P4599" i="6"/>
  <c r="P4600" i="6"/>
  <c r="P4601" i="6"/>
  <c r="P4602" i="6"/>
  <c r="P4603" i="6"/>
  <c r="P4604" i="6"/>
  <c r="P4605" i="6"/>
  <c r="P4606" i="6"/>
  <c r="P4607" i="6"/>
  <c r="P4608" i="6"/>
  <c r="P4609" i="6"/>
  <c r="P4610" i="6"/>
  <c r="P4611" i="6"/>
  <c r="P4612" i="6"/>
  <c r="P4613" i="6"/>
  <c r="P4614" i="6"/>
  <c r="P4615" i="6"/>
  <c r="P4616" i="6"/>
  <c r="P4617" i="6"/>
  <c r="P4618" i="6"/>
  <c r="P4619" i="6"/>
  <c r="P4620" i="6"/>
  <c r="P4621" i="6"/>
  <c r="P4622" i="6"/>
  <c r="P4623" i="6"/>
  <c r="P4624" i="6"/>
  <c r="P4625" i="6"/>
  <c r="P4626" i="6"/>
  <c r="P4627" i="6"/>
  <c r="P4628" i="6"/>
  <c r="P4629" i="6"/>
  <c r="P4630" i="6"/>
  <c r="P4631" i="6"/>
  <c r="P4632" i="6"/>
  <c r="P4633" i="6"/>
  <c r="P4634" i="6"/>
  <c r="P4635" i="6"/>
  <c r="P4636" i="6"/>
  <c r="P4637" i="6"/>
  <c r="P4638" i="6"/>
  <c r="P4639" i="6"/>
  <c r="P4640" i="6"/>
  <c r="P4641" i="6"/>
  <c r="P4642" i="6"/>
  <c r="P4643" i="6"/>
  <c r="P4644" i="6"/>
  <c r="P4645" i="6"/>
  <c r="P4646" i="6"/>
  <c r="P4647" i="6"/>
  <c r="P4648" i="6"/>
  <c r="P4649" i="6"/>
  <c r="P4650" i="6"/>
  <c r="P4651" i="6"/>
  <c r="P4652" i="6"/>
  <c r="P4653" i="6"/>
  <c r="P4654" i="6"/>
  <c r="P4655" i="6"/>
  <c r="P4656" i="6"/>
  <c r="P4657" i="6"/>
  <c r="P4658" i="6"/>
  <c r="P4659" i="6"/>
  <c r="P4660" i="6"/>
  <c r="P4661" i="6"/>
  <c r="P4662" i="6"/>
  <c r="P4663" i="6"/>
  <c r="P4664" i="6"/>
  <c r="P4665" i="6"/>
  <c r="P4666" i="6"/>
  <c r="P4667" i="6"/>
  <c r="P4668" i="6"/>
  <c r="P4669" i="6"/>
  <c r="P4670" i="6"/>
  <c r="P4671" i="6"/>
  <c r="P4672" i="6"/>
  <c r="P4673" i="6"/>
  <c r="P4674" i="6"/>
  <c r="P4675" i="6"/>
  <c r="P4676" i="6"/>
  <c r="P4677" i="6"/>
  <c r="P4678" i="6"/>
  <c r="P4679" i="6"/>
  <c r="P4680" i="6"/>
  <c r="P4681" i="6"/>
  <c r="P4682" i="6"/>
  <c r="P4683" i="6"/>
  <c r="P4684" i="6"/>
  <c r="P4685" i="6"/>
  <c r="P4686" i="6"/>
  <c r="P4687" i="6"/>
  <c r="P4688" i="6"/>
  <c r="P4689" i="6"/>
  <c r="P4690" i="6"/>
  <c r="P4691" i="6"/>
  <c r="P4692" i="6"/>
  <c r="P4693" i="6"/>
  <c r="P4694" i="6"/>
  <c r="P4695" i="6"/>
  <c r="P4696" i="6"/>
  <c r="P4697" i="6"/>
  <c r="P4698" i="6"/>
  <c r="P4699" i="6"/>
  <c r="P4700" i="6"/>
  <c r="P4701" i="6"/>
  <c r="P4702" i="6"/>
  <c r="P4703" i="6"/>
  <c r="P4704" i="6"/>
  <c r="P4705" i="6"/>
  <c r="P4706" i="6"/>
  <c r="P4707" i="6"/>
  <c r="P4708" i="6"/>
  <c r="P4709" i="6"/>
  <c r="P4710" i="6"/>
  <c r="P4711" i="6"/>
  <c r="P4712" i="6"/>
  <c r="P4713" i="6"/>
  <c r="P4714" i="6"/>
  <c r="P4715" i="6"/>
  <c r="P4716" i="6"/>
  <c r="P4717" i="6"/>
  <c r="P4718" i="6"/>
  <c r="P4719" i="6"/>
  <c r="P4720" i="6"/>
  <c r="P4721" i="6"/>
  <c r="P4722" i="6"/>
  <c r="P4723" i="6"/>
  <c r="P4724" i="6"/>
  <c r="P4725" i="6"/>
  <c r="P4726" i="6"/>
  <c r="P4727" i="6"/>
  <c r="P4728" i="6"/>
  <c r="P4729" i="6"/>
  <c r="P4730" i="6"/>
  <c r="P4731" i="6"/>
  <c r="P4732" i="6"/>
  <c r="P4733" i="6"/>
  <c r="P4734" i="6"/>
  <c r="P4735" i="6"/>
  <c r="P4736" i="6"/>
  <c r="P4737" i="6"/>
  <c r="P4738" i="6"/>
  <c r="P4739" i="6"/>
  <c r="P4740" i="6"/>
  <c r="P4741" i="6"/>
  <c r="P4742" i="6"/>
  <c r="P4743" i="6"/>
  <c r="P4744" i="6"/>
  <c r="P4745" i="6"/>
  <c r="P4746" i="6"/>
  <c r="P4747" i="6"/>
  <c r="P4748" i="6"/>
  <c r="P4749" i="6"/>
  <c r="P4750" i="6"/>
  <c r="P4751" i="6"/>
  <c r="P4752" i="6"/>
  <c r="P4753" i="6"/>
  <c r="P4754" i="6"/>
  <c r="P4755" i="6"/>
  <c r="P4756" i="6"/>
  <c r="P4757" i="6"/>
  <c r="P4758" i="6"/>
  <c r="P4759" i="6"/>
  <c r="P4760" i="6"/>
  <c r="P4761" i="6"/>
  <c r="P4762" i="6"/>
  <c r="P4763" i="6"/>
  <c r="P4764" i="6"/>
  <c r="P4765" i="6"/>
  <c r="P4766" i="6"/>
  <c r="P4767" i="6"/>
  <c r="P4768" i="6"/>
  <c r="P4769" i="6"/>
  <c r="P4770" i="6"/>
  <c r="P4771" i="6"/>
  <c r="P4772" i="6"/>
  <c r="P4773" i="6"/>
  <c r="P4774" i="6"/>
  <c r="P4775" i="6"/>
  <c r="P4776" i="6"/>
  <c r="P4777" i="6"/>
  <c r="P4778" i="6"/>
  <c r="P4779" i="6"/>
  <c r="P4780" i="6"/>
  <c r="P4781" i="6"/>
  <c r="P4782" i="6"/>
  <c r="P4783" i="6"/>
  <c r="P4784" i="6"/>
  <c r="P4785" i="6"/>
  <c r="P4786" i="6"/>
  <c r="P4787" i="6"/>
  <c r="P4788" i="6"/>
  <c r="P4789" i="6"/>
  <c r="P4790" i="6"/>
  <c r="P4791" i="6"/>
  <c r="P4792" i="6"/>
  <c r="P4793" i="6"/>
  <c r="P4794" i="6"/>
  <c r="P4795" i="6"/>
  <c r="P4796" i="6"/>
  <c r="P4797" i="6"/>
  <c r="P4798" i="6"/>
  <c r="P4799" i="6"/>
  <c r="P4800" i="6"/>
  <c r="P4801" i="6"/>
  <c r="P4802" i="6"/>
  <c r="P4803" i="6"/>
  <c r="P4804" i="6"/>
  <c r="P4805" i="6"/>
  <c r="P4806" i="6"/>
  <c r="P4807" i="6"/>
  <c r="P4808" i="6"/>
  <c r="P4809" i="6"/>
  <c r="P4810" i="6"/>
  <c r="P4811" i="6"/>
  <c r="P4812" i="6"/>
  <c r="P4813" i="6"/>
  <c r="P4814" i="6"/>
  <c r="P4815" i="6"/>
  <c r="P4816" i="6"/>
  <c r="P4817" i="6"/>
  <c r="P4818" i="6"/>
  <c r="P4819" i="6"/>
  <c r="P4820" i="6"/>
  <c r="P4821" i="6"/>
  <c r="P4822" i="6"/>
  <c r="P4823" i="6"/>
  <c r="P4824" i="6"/>
  <c r="P4825" i="6"/>
  <c r="P4826" i="6"/>
  <c r="P4827" i="6"/>
  <c r="P4828" i="6"/>
  <c r="P4829" i="6"/>
  <c r="P4830" i="6"/>
  <c r="P4831" i="6"/>
  <c r="P4832" i="6"/>
  <c r="P4833" i="6"/>
  <c r="P4834" i="6"/>
  <c r="P4835" i="6"/>
  <c r="P4836" i="6"/>
  <c r="P4837" i="6"/>
  <c r="P4838" i="6"/>
  <c r="P4839" i="6"/>
  <c r="P4840" i="6"/>
  <c r="P4841" i="6"/>
  <c r="P4842" i="6"/>
  <c r="P4843" i="6"/>
  <c r="P4844" i="6"/>
  <c r="P4845" i="6"/>
  <c r="P4846" i="6"/>
  <c r="P4847" i="6"/>
  <c r="P4848" i="6"/>
  <c r="P4849" i="6"/>
  <c r="P4850" i="6"/>
  <c r="P4851" i="6"/>
  <c r="P4852" i="6"/>
  <c r="P4853" i="6"/>
  <c r="P4854" i="6"/>
  <c r="P4855" i="6"/>
  <c r="P4856" i="6"/>
  <c r="P4857" i="6"/>
  <c r="P4858" i="6"/>
  <c r="P4859" i="6"/>
  <c r="P4860" i="6"/>
  <c r="P4861" i="6"/>
  <c r="P4862" i="6"/>
  <c r="P4863" i="6"/>
  <c r="P4864" i="6"/>
  <c r="P4865" i="6"/>
  <c r="P4866" i="6"/>
  <c r="P4867" i="6"/>
  <c r="P4868" i="6"/>
  <c r="P4869" i="6"/>
  <c r="P4870" i="6"/>
  <c r="P4871" i="6"/>
  <c r="P4872" i="6"/>
  <c r="P4873" i="6"/>
  <c r="P4874" i="6"/>
  <c r="P4875" i="6"/>
  <c r="P4876" i="6"/>
  <c r="P4877" i="6"/>
  <c r="P4878" i="6"/>
  <c r="P4879" i="6"/>
  <c r="P4880" i="6"/>
  <c r="P4881" i="6"/>
  <c r="P4882" i="6"/>
  <c r="P4883" i="6"/>
  <c r="P4884" i="6"/>
  <c r="P4885" i="6"/>
  <c r="P4886" i="6"/>
  <c r="P4887" i="6"/>
  <c r="P4888" i="6"/>
  <c r="P4889" i="6"/>
  <c r="P4890" i="6"/>
  <c r="P4891" i="6"/>
  <c r="P4892" i="6"/>
  <c r="P4893" i="6"/>
  <c r="P4894" i="6"/>
  <c r="P4895" i="6"/>
  <c r="P4896" i="6"/>
  <c r="P4897" i="6"/>
  <c r="P4898" i="6"/>
  <c r="P4899" i="6"/>
  <c r="P4900" i="6"/>
  <c r="P4901" i="6"/>
  <c r="P4902" i="6"/>
  <c r="P4903" i="6"/>
  <c r="P4904" i="6"/>
  <c r="P4905" i="6"/>
  <c r="P4906" i="6"/>
  <c r="P4907" i="6"/>
  <c r="P4908" i="6"/>
  <c r="P4909" i="6"/>
  <c r="P4910" i="6"/>
  <c r="P4911" i="6"/>
  <c r="P4912" i="6"/>
  <c r="P4913" i="6"/>
  <c r="P4914" i="6"/>
  <c r="P4915" i="6"/>
  <c r="P4916" i="6"/>
  <c r="P4917" i="6"/>
  <c r="P4918" i="6"/>
  <c r="P4919" i="6"/>
  <c r="P4920" i="6"/>
  <c r="P4921" i="6"/>
  <c r="P4922" i="6"/>
  <c r="P4923" i="6"/>
  <c r="P4924" i="6"/>
  <c r="P4925" i="6"/>
  <c r="P4926" i="6"/>
  <c r="P4927" i="6"/>
  <c r="P4928" i="6"/>
  <c r="P4929" i="6"/>
  <c r="P4930" i="6"/>
  <c r="P4931" i="6"/>
  <c r="P4932" i="6"/>
  <c r="P4933" i="6"/>
  <c r="P4934" i="6"/>
  <c r="P4935" i="6"/>
  <c r="P4936" i="6"/>
  <c r="P4937" i="6"/>
  <c r="P4938" i="6"/>
  <c r="P4939" i="6"/>
  <c r="P4940" i="6"/>
  <c r="P4941" i="6"/>
  <c r="P4942" i="6"/>
  <c r="P4943" i="6"/>
  <c r="P4944" i="6"/>
  <c r="P4945" i="6"/>
  <c r="P4946" i="6"/>
  <c r="P4947" i="6"/>
  <c r="P4948" i="6"/>
  <c r="P4949" i="6"/>
  <c r="P4950" i="6"/>
  <c r="P4951" i="6"/>
  <c r="P4952" i="6"/>
  <c r="P4953" i="6"/>
  <c r="P4954" i="6"/>
  <c r="P4955" i="6"/>
  <c r="P4956" i="6"/>
  <c r="P4957" i="6"/>
  <c r="P4958" i="6"/>
  <c r="P4959" i="6"/>
  <c r="P4960" i="6"/>
  <c r="P4961" i="6"/>
  <c r="P4962" i="6"/>
  <c r="P4963" i="6"/>
  <c r="P4964" i="6"/>
  <c r="P4965" i="6"/>
  <c r="P4966" i="6"/>
  <c r="P4967" i="6"/>
  <c r="P4968" i="6"/>
  <c r="P4969" i="6"/>
  <c r="P4970" i="6"/>
  <c r="P4971" i="6"/>
  <c r="P4972" i="6"/>
  <c r="P4973" i="6"/>
  <c r="P4974" i="6"/>
  <c r="P4975" i="6"/>
  <c r="P4976" i="6"/>
  <c r="P4977" i="6"/>
  <c r="P4978" i="6"/>
  <c r="P4979" i="6"/>
  <c r="P4980" i="6"/>
  <c r="P4981" i="6"/>
  <c r="P4982" i="6"/>
  <c r="P4983" i="6"/>
  <c r="P4984" i="6"/>
  <c r="P4985" i="6"/>
  <c r="P4986" i="6"/>
  <c r="P4987" i="6"/>
  <c r="P4988" i="6"/>
  <c r="P4989" i="6"/>
  <c r="P4990" i="6"/>
  <c r="P4991" i="6"/>
  <c r="P4992" i="6"/>
  <c r="P4993" i="6"/>
  <c r="P4994" i="6"/>
  <c r="P4995" i="6"/>
  <c r="P4996" i="6"/>
  <c r="P4997" i="6"/>
  <c r="P4998" i="6"/>
  <c r="P4999" i="6"/>
  <c r="P5000" i="6"/>
  <c r="P5001" i="6"/>
  <c r="P5002" i="6"/>
  <c r="P5003" i="6"/>
  <c r="P5004" i="6"/>
  <c r="P5005" i="6"/>
  <c r="P5006" i="6"/>
  <c r="P5007" i="6"/>
  <c r="P5008" i="6"/>
  <c r="P5009" i="6"/>
  <c r="P5010" i="6"/>
  <c r="P5011" i="6"/>
  <c r="P5012" i="6"/>
  <c r="P5013" i="6"/>
  <c r="P5014" i="6"/>
  <c r="P5015" i="6"/>
  <c r="P5016" i="6"/>
  <c r="P5017" i="6"/>
  <c r="P5018" i="6"/>
  <c r="P5019" i="6"/>
  <c r="P5020" i="6"/>
  <c r="P5021" i="6"/>
  <c r="P5022" i="6"/>
  <c r="P5023" i="6"/>
  <c r="P5024" i="6"/>
  <c r="P5025" i="6"/>
  <c r="P5026" i="6"/>
  <c r="P5027" i="6"/>
  <c r="P5028" i="6"/>
  <c r="P5029" i="6"/>
  <c r="P5030" i="6"/>
  <c r="P5031" i="6"/>
  <c r="P5032" i="6"/>
  <c r="P5033" i="6"/>
  <c r="P5034" i="6"/>
  <c r="P5035" i="6"/>
  <c r="P5036" i="6"/>
  <c r="P5037" i="6"/>
  <c r="P5038" i="6"/>
  <c r="P5039" i="6"/>
  <c r="P5040" i="6"/>
  <c r="P5041" i="6"/>
  <c r="P5042" i="6"/>
  <c r="P5043" i="6"/>
  <c r="P5044" i="6"/>
  <c r="P5045" i="6"/>
  <c r="P5046" i="6"/>
  <c r="P5047" i="6"/>
  <c r="P5048" i="6"/>
  <c r="P5049" i="6"/>
  <c r="P5050" i="6"/>
  <c r="P5051" i="6"/>
  <c r="P5052" i="6"/>
  <c r="P5053" i="6"/>
  <c r="P5054" i="6"/>
  <c r="P5055" i="6"/>
  <c r="P5056" i="6"/>
  <c r="P5057" i="6"/>
  <c r="P5058" i="6"/>
  <c r="P5059" i="6"/>
  <c r="P5060" i="6"/>
  <c r="P5061" i="6"/>
  <c r="P5062" i="6"/>
  <c r="P5063" i="6"/>
  <c r="P5064" i="6"/>
  <c r="P5065" i="6"/>
  <c r="P5066" i="6"/>
  <c r="P5067" i="6"/>
  <c r="P5068" i="6"/>
  <c r="P5069" i="6"/>
  <c r="P5070" i="6"/>
  <c r="P5071" i="6"/>
  <c r="P5072" i="6"/>
  <c r="P5073" i="6"/>
  <c r="P5074" i="6"/>
  <c r="P5075" i="6"/>
  <c r="P5076" i="6"/>
  <c r="P5077" i="6"/>
  <c r="P5078" i="6"/>
  <c r="P5079" i="6"/>
  <c r="P5080" i="6"/>
  <c r="P5081" i="6"/>
  <c r="P5082" i="6"/>
  <c r="P5083" i="6"/>
  <c r="P5084" i="6"/>
  <c r="P5085" i="6"/>
  <c r="P5086" i="6"/>
  <c r="P5087" i="6"/>
  <c r="P5088" i="6"/>
  <c r="P5089" i="6"/>
  <c r="P5090" i="6"/>
  <c r="P5091" i="6"/>
  <c r="P5092" i="6"/>
  <c r="P5093" i="6"/>
  <c r="P5094" i="6"/>
  <c r="P5095" i="6"/>
  <c r="P5096" i="6"/>
  <c r="P5097" i="6"/>
  <c r="P5098" i="6"/>
  <c r="P5099" i="6"/>
  <c r="P5100" i="6"/>
  <c r="P5101" i="6"/>
  <c r="P5102" i="6"/>
  <c r="P5103" i="6"/>
  <c r="P5104" i="6"/>
  <c r="P5105" i="6"/>
  <c r="P5106" i="6"/>
  <c r="P5107" i="6"/>
  <c r="P5108" i="6"/>
  <c r="P5109" i="6"/>
  <c r="P5110" i="6"/>
  <c r="P5111" i="6"/>
  <c r="P5112" i="6"/>
  <c r="P5113" i="6"/>
  <c r="P5114" i="6"/>
  <c r="P5115" i="6"/>
  <c r="P5116" i="6"/>
  <c r="P5117" i="6"/>
  <c r="P5118" i="6"/>
  <c r="P5119" i="6"/>
  <c r="P5120" i="6"/>
  <c r="P5121" i="6"/>
  <c r="P5122" i="6"/>
  <c r="P5123" i="6"/>
  <c r="P5124" i="6"/>
  <c r="P5125" i="6"/>
  <c r="P5126" i="6"/>
  <c r="P5127" i="6"/>
  <c r="P5128" i="6"/>
  <c r="P5129" i="6"/>
  <c r="P5130" i="6"/>
  <c r="P5131" i="6"/>
  <c r="P5132" i="6"/>
  <c r="P5133" i="6"/>
  <c r="P5134" i="6"/>
  <c r="P5135" i="6"/>
  <c r="P5136" i="6"/>
  <c r="P5137" i="6"/>
  <c r="P5138" i="6"/>
  <c r="P5139" i="6"/>
  <c r="P5140" i="6"/>
  <c r="P5141" i="6"/>
  <c r="P5142" i="6"/>
  <c r="P5143" i="6"/>
  <c r="P5144" i="6"/>
  <c r="P5145" i="6"/>
  <c r="P5146" i="6"/>
  <c r="P5147" i="6"/>
  <c r="P5148" i="6"/>
  <c r="P5149" i="6"/>
  <c r="P5150" i="6"/>
  <c r="P5151" i="6"/>
  <c r="P5152" i="6"/>
  <c r="P5153" i="6"/>
  <c r="P5154" i="6"/>
  <c r="P5155" i="6"/>
  <c r="P5156" i="6"/>
  <c r="P5157" i="6"/>
  <c r="P5158" i="6"/>
  <c r="P5159" i="6"/>
  <c r="P5160" i="6"/>
  <c r="P5161" i="6"/>
  <c r="P5162" i="6"/>
  <c r="P5163" i="6"/>
  <c r="P5164" i="6"/>
  <c r="P5165" i="6"/>
  <c r="P5166" i="6"/>
  <c r="P5167" i="6"/>
  <c r="P5168" i="6"/>
  <c r="P5169" i="6"/>
  <c r="P5170" i="6"/>
  <c r="P5171" i="6"/>
  <c r="P5172" i="6"/>
  <c r="P5173" i="6"/>
  <c r="P5174" i="6"/>
  <c r="P5175" i="6"/>
  <c r="P5176" i="6"/>
  <c r="P5177" i="6"/>
  <c r="P5178" i="6"/>
  <c r="P5179" i="6"/>
  <c r="P5180" i="6"/>
  <c r="P5181" i="6"/>
  <c r="P5182" i="6"/>
  <c r="P5183" i="6"/>
  <c r="P5184" i="6"/>
  <c r="P5185" i="6"/>
  <c r="P5186" i="6"/>
  <c r="P5187" i="6"/>
  <c r="P5188" i="6"/>
  <c r="P5189" i="6"/>
  <c r="P5190" i="6"/>
  <c r="P5191" i="6"/>
  <c r="P5192" i="6"/>
  <c r="P5193" i="6"/>
  <c r="P5194" i="6"/>
  <c r="P5195" i="6"/>
  <c r="P5196" i="6"/>
  <c r="P5197" i="6"/>
  <c r="P5198" i="6"/>
  <c r="P5199" i="6"/>
  <c r="P5200" i="6"/>
  <c r="P5201" i="6"/>
  <c r="P5202" i="6"/>
  <c r="P5203" i="6"/>
  <c r="P5204" i="6"/>
  <c r="P5205" i="6"/>
  <c r="P5206" i="6"/>
  <c r="P5207" i="6"/>
  <c r="P5208" i="6"/>
  <c r="P5209" i="6"/>
  <c r="P5210" i="6"/>
  <c r="P5211" i="6"/>
  <c r="P5212" i="6"/>
  <c r="P5213" i="6"/>
  <c r="P5214" i="6"/>
  <c r="P5215" i="6"/>
  <c r="P5216" i="6"/>
  <c r="P5217" i="6"/>
  <c r="P5218" i="6"/>
  <c r="P5219" i="6"/>
  <c r="P5220" i="6"/>
  <c r="P5221" i="6"/>
  <c r="P5222" i="6"/>
  <c r="P5223" i="6"/>
  <c r="P5224" i="6"/>
  <c r="P5225" i="6"/>
  <c r="P5226" i="6"/>
  <c r="P5227" i="6"/>
  <c r="P5228" i="6"/>
  <c r="P5229" i="6"/>
  <c r="P5230" i="6"/>
  <c r="P5231" i="6"/>
  <c r="P5232" i="6"/>
  <c r="P5233" i="6"/>
  <c r="P5234" i="6"/>
  <c r="P5235" i="6"/>
  <c r="P5236" i="6"/>
  <c r="P5237" i="6"/>
  <c r="P5238" i="6"/>
  <c r="P5239" i="6"/>
  <c r="P5240" i="6"/>
  <c r="P5241" i="6"/>
  <c r="P5242" i="6"/>
  <c r="P5243" i="6"/>
  <c r="P5244" i="6"/>
  <c r="P5245" i="6"/>
  <c r="P5246" i="6"/>
  <c r="P5247" i="6"/>
  <c r="P5248" i="6"/>
  <c r="P5249" i="6"/>
  <c r="P5250" i="6"/>
  <c r="P5251" i="6"/>
  <c r="P5252" i="6"/>
  <c r="P5253" i="6"/>
  <c r="P5254" i="6"/>
  <c r="P5255" i="6"/>
  <c r="P5256" i="6"/>
  <c r="P5257" i="6"/>
  <c r="P5258" i="6"/>
  <c r="P5259" i="6"/>
  <c r="P5260" i="6"/>
  <c r="P5261" i="6"/>
  <c r="P5262" i="6"/>
  <c r="P5263" i="6"/>
  <c r="P5264" i="6"/>
  <c r="P5265" i="6"/>
  <c r="P5266" i="6"/>
  <c r="P5267" i="6"/>
  <c r="P5268" i="6"/>
  <c r="P5269" i="6"/>
  <c r="P5270" i="6"/>
  <c r="P5271" i="6"/>
  <c r="P5272" i="6"/>
  <c r="P5273" i="6"/>
  <c r="P5274" i="6"/>
  <c r="P5275" i="6"/>
  <c r="P5276" i="6"/>
  <c r="P5277" i="6"/>
  <c r="P5278" i="6"/>
  <c r="P5279" i="6"/>
  <c r="P5280" i="6"/>
  <c r="P5281" i="6"/>
  <c r="P5282" i="6"/>
  <c r="P5283" i="6"/>
  <c r="P5284" i="6"/>
  <c r="P5285" i="6"/>
  <c r="P5286" i="6"/>
  <c r="P5287" i="6"/>
  <c r="P5288" i="6"/>
  <c r="P5289" i="6"/>
  <c r="P5290" i="6"/>
  <c r="P5291" i="6"/>
  <c r="P5292" i="6"/>
  <c r="P5293" i="6"/>
  <c r="P5294" i="6"/>
  <c r="P5295" i="6"/>
  <c r="P5296" i="6"/>
  <c r="P5297" i="6"/>
  <c r="P5298" i="6"/>
  <c r="P5299" i="6"/>
  <c r="P5300" i="6"/>
  <c r="P5301" i="6"/>
  <c r="P5302" i="6"/>
  <c r="P5303" i="6"/>
  <c r="P5304" i="6"/>
  <c r="P5305" i="6"/>
  <c r="P5306" i="6"/>
  <c r="P5307" i="6"/>
  <c r="P5308" i="6"/>
  <c r="P5309" i="6"/>
  <c r="P5310" i="6"/>
  <c r="P5311" i="6"/>
  <c r="P5312" i="6"/>
  <c r="P5313" i="6"/>
  <c r="P5314" i="6"/>
  <c r="P5315" i="6"/>
  <c r="P5316" i="6"/>
  <c r="P5317" i="6"/>
  <c r="P5318" i="6"/>
  <c r="P5319" i="6"/>
  <c r="P5320" i="6"/>
  <c r="P5321" i="6"/>
  <c r="P5322" i="6"/>
  <c r="P5323" i="6"/>
  <c r="P5324" i="6"/>
  <c r="P5325" i="6"/>
  <c r="P5326" i="6"/>
  <c r="P5327" i="6"/>
  <c r="P5328" i="6"/>
  <c r="P5329" i="6"/>
  <c r="P5330" i="6"/>
  <c r="P5331" i="6"/>
  <c r="P5332" i="6"/>
  <c r="P5333" i="6"/>
  <c r="P5334" i="6"/>
  <c r="P5335" i="6"/>
  <c r="P5336" i="6"/>
  <c r="P5337" i="6"/>
  <c r="P5338" i="6"/>
  <c r="P5339" i="6"/>
  <c r="P5340" i="6"/>
  <c r="P5341" i="6"/>
  <c r="P5342" i="6"/>
  <c r="P5343" i="6"/>
  <c r="P5344" i="6"/>
  <c r="P5345" i="6"/>
  <c r="P5346" i="6"/>
  <c r="P5347" i="6"/>
  <c r="P5348" i="6"/>
  <c r="P5349" i="6"/>
  <c r="P5350" i="6"/>
  <c r="P5351" i="6"/>
  <c r="P5352" i="6"/>
  <c r="P5353" i="6"/>
  <c r="P5354" i="6"/>
  <c r="P5355" i="6"/>
  <c r="P5356" i="6"/>
  <c r="P5357" i="6"/>
  <c r="P5358" i="6"/>
  <c r="P5359" i="6"/>
  <c r="P5360" i="6"/>
  <c r="P5361" i="6"/>
  <c r="P5362" i="6"/>
  <c r="P5363" i="6"/>
  <c r="P5364" i="6"/>
  <c r="P5365" i="6"/>
  <c r="P5366" i="6"/>
  <c r="P5367" i="6"/>
  <c r="P5368" i="6"/>
  <c r="P5369" i="6"/>
  <c r="P5370" i="6"/>
  <c r="P5371" i="6"/>
  <c r="P5372" i="6"/>
  <c r="P5373" i="6"/>
  <c r="P5374" i="6"/>
  <c r="P5375" i="6"/>
  <c r="P5376" i="6"/>
  <c r="P5377" i="6"/>
  <c r="P5378" i="6"/>
  <c r="P5379" i="6"/>
  <c r="P5380" i="6"/>
  <c r="P5381" i="6"/>
  <c r="P5382" i="6"/>
  <c r="P5383" i="6"/>
  <c r="P5384" i="6"/>
  <c r="P5385" i="6"/>
  <c r="P5386" i="6"/>
  <c r="P5387" i="6"/>
  <c r="P5388" i="6"/>
  <c r="P5389" i="6"/>
  <c r="P5390" i="6"/>
  <c r="P5391" i="6"/>
  <c r="P5392" i="6"/>
  <c r="P5393" i="6"/>
  <c r="P5394" i="6"/>
  <c r="P5395" i="6"/>
  <c r="P5396" i="6"/>
  <c r="P5397" i="6"/>
  <c r="P5398" i="6"/>
  <c r="P5399" i="6"/>
  <c r="P5400" i="6"/>
  <c r="P5401" i="6"/>
  <c r="P5402" i="6"/>
  <c r="P5403" i="6"/>
  <c r="P5404" i="6"/>
  <c r="P5405" i="6"/>
  <c r="P5406" i="6"/>
  <c r="P5407" i="6"/>
  <c r="P5408" i="6"/>
  <c r="P5409" i="6"/>
  <c r="P5410" i="6"/>
  <c r="P5411" i="6"/>
  <c r="P5412" i="6"/>
  <c r="P5413" i="6"/>
  <c r="P5414" i="6"/>
  <c r="P5415" i="6"/>
  <c r="P5416" i="6"/>
  <c r="P5417" i="6"/>
  <c r="P5418" i="6"/>
  <c r="P5419" i="6"/>
  <c r="P5420" i="6"/>
  <c r="P5421" i="6"/>
  <c r="P5422" i="6"/>
  <c r="P5423" i="6"/>
  <c r="P5424" i="6"/>
  <c r="P5425" i="6"/>
  <c r="P5426" i="6"/>
  <c r="P5427" i="6"/>
  <c r="P5428" i="6"/>
  <c r="P5429" i="6"/>
  <c r="P5430" i="6"/>
  <c r="P5431" i="6"/>
  <c r="P5432" i="6"/>
  <c r="P5433" i="6"/>
  <c r="P5434" i="6"/>
  <c r="P5435" i="6"/>
  <c r="P5436" i="6"/>
  <c r="P5437" i="6"/>
  <c r="P5438" i="6"/>
  <c r="P5439" i="6"/>
  <c r="P5440" i="6"/>
  <c r="P5441" i="6"/>
  <c r="P5442" i="6"/>
  <c r="P5443" i="6"/>
  <c r="P5444" i="6"/>
  <c r="P5445" i="6"/>
  <c r="P5446" i="6"/>
  <c r="P5447" i="6"/>
  <c r="P5448" i="6"/>
  <c r="P5449" i="6"/>
  <c r="P5450" i="6"/>
  <c r="P5451" i="6"/>
  <c r="P5452" i="6"/>
  <c r="P5453" i="6"/>
  <c r="P5454" i="6"/>
  <c r="P5455" i="6"/>
  <c r="P5456" i="6"/>
  <c r="P5457" i="6"/>
  <c r="P5458" i="6"/>
  <c r="P5459" i="6"/>
  <c r="P5460" i="6"/>
  <c r="P5461" i="6"/>
  <c r="P5462" i="6"/>
  <c r="P5463" i="6"/>
  <c r="P5464" i="6"/>
  <c r="P5465" i="6"/>
  <c r="P5466" i="6"/>
  <c r="P5467" i="6"/>
  <c r="P5468" i="6"/>
  <c r="P5469" i="6"/>
  <c r="P5470" i="6"/>
  <c r="P5471" i="6"/>
  <c r="P5472" i="6"/>
  <c r="P5473" i="6"/>
  <c r="P5474" i="6"/>
  <c r="P5475" i="6"/>
  <c r="P5476" i="6"/>
  <c r="P5477" i="6"/>
  <c r="P5478" i="6"/>
  <c r="P5479" i="6"/>
  <c r="P5480" i="6"/>
  <c r="P5481" i="6"/>
  <c r="P5482" i="6"/>
  <c r="P5483" i="6"/>
  <c r="P5484" i="6"/>
  <c r="P5485" i="6"/>
  <c r="P5486" i="6"/>
  <c r="P5487" i="6"/>
  <c r="P5488" i="6"/>
  <c r="P5489" i="6"/>
  <c r="P5490" i="6"/>
  <c r="P5491" i="6"/>
  <c r="P5492" i="6"/>
  <c r="P5493" i="6"/>
  <c r="P5494" i="6"/>
  <c r="P5495" i="6"/>
  <c r="P5496" i="6"/>
  <c r="P5497" i="6"/>
  <c r="P5498" i="6"/>
  <c r="P5499" i="6"/>
  <c r="P5500" i="6"/>
  <c r="P5501" i="6"/>
  <c r="P5502" i="6"/>
  <c r="P5503" i="6"/>
  <c r="P5504" i="6"/>
  <c r="P5505" i="6"/>
  <c r="P5506" i="6"/>
  <c r="P5507" i="6"/>
  <c r="P5508" i="6"/>
  <c r="P5509" i="6"/>
  <c r="P5510" i="6"/>
  <c r="P5511" i="6"/>
  <c r="P5512" i="6"/>
  <c r="P5513" i="6"/>
  <c r="P5514" i="6"/>
  <c r="P5515" i="6"/>
  <c r="P5516" i="6"/>
  <c r="P5517" i="6"/>
  <c r="P5518" i="6"/>
  <c r="P5519" i="6"/>
  <c r="P5520" i="6"/>
  <c r="P5521" i="6"/>
  <c r="P5522" i="6"/>
  <c r="P5523" i="6"/>
  <c r="P5524" i="6"/>
  <c r="P5525" i="6"/>
  <c r="P5526" i="6"/>
  <c r="P5527" i="6"/>
  <c r="P5528" i="6"/>
  <c r="P5529" i="6"/>
  <c r="P5530" i="6"/>
  <c r="P5531" i="6"/>
  <c r="P5532" i="6"/>
  <c r="P5533" i="6"/>
  <c r="P5534" i="6"/>
  <c r="P5535" i="6"/>
  <c r="P5536" i="6"/>
  <c r="P5537" i="6"/>
  <c r="P5538" i="6"/>
  <c r="P5539" i="6"/>
  <c r="P5540" i="6"/>
  <c r="P5541" i="6"/>
  <c r="P5542" i="6"/>
  <c r="P5543" i="6"/>
  <c r="P5544" i="6"/>
  <c r="P5545" i="6"/>
  <c r="P5546" i="6"/>
  <c r="P5547" i="6"/>
  <c r="P5548" i="6"/>
  <c r="P5549" i="6"/>
  <c r="P5550" i="6"/>
  <c r="P5551" i="6"/>
  <c r="P5552" i="6"/>
  <c r="P5553" i="6"/>
  <c r="P5554" i="6"/>
  <c r="P5555" i="6"/>
  <c r="P5556" i="6"/>
  <c r="P5557" i="6"/>
  <c r="P5558" i="6"/>
  <c r="P5559" i="6"/>
  <c r="P5560" i="6"/>
  <c r="P5561" i="6"/>
  <c r="P5562" i="6"/>
  <c r="P5563" i="6"/>
  <c r="P5564" i="6"/>
  <c r="P5565" i="6"/>
  <c r="P5566" i="6"/>
  <c r="P5567" i="6"/>
  <c r="P5568" i="6"/>
  <c r="P5569" i="6"/>
  <c r="P5570" i="6"/>
  <c r="P5571" i="6"/>
  <c r="P5572" i="6"/>
  <c r="P5573" i="6"/>
  <c r="P5574" i="6"/>
  <c r="P5575" i="6"/>
  <c r="P5576" i="6"/>
  <c r="P5577" i="6"/>
  <c r="P5578" i="6"/>
  <c r="P5579" i="6"/>
  <c r="P5580" i="6"/>
  <c r="P5581" i="6"/>
  <c r="P5582" i="6"/>
  <c r="P5583" i="6"/>
  <c r="P5584" i="6"/>
  <c r="P5585" i="6"/>
  <c r="P5586" i="6"/>
  <c r="P5587" i="6"/>
  <c r="P5588" i="6"/>
  <c r="P5589" i="6"/>
  <c r="P5590" i="6"/>
  <c r="P5591" i="6"/>
  <c r="P5592" i="6"/>
  <c r="P5593" i="6"/>
  <c r="P5594" i="6"/>
  <c r="P5595" i="6"/>
  <c r="P5596" i="6"/>
  <c r="P5597" i="6"/>
  <c r="P5598" i="6"/>
  <c r="P5599" i="6"/>
  <c r="P5600" i="6"/>
  <c r="P5601" i="6"/>
  <c r="P5602" i="6"/>
  <c r="P5603" i="6"/>
  <c r="P5604" i="6"/>
  <c r="P5605" i="6"/>
  <c r="P5606" i="6"/>
  <c r="P5607" i="6"/>
  <c r="P5608" i="6"/>
  <c r="P5609" i="6"/>
  <c r="P5610" i="6"/>
  <c r="P5611" i="6"/>
  <c r="P5612" i="6"/>
  <c r="P5613" i="6"/>
  <c r="P5614" i="6"/>
  <c r="P5615" i="6"/>
  <c r="P5616" i="6"/>
  <c r="P5617" i="6"/>
  <c r="P5618" i="6"/>
  <c r="P5619" i="6"/>
  <c r="P5620" i="6"/>
  <c r="P5621" i="6"/>
  <c r="P5622" i="6"/>
  <c r="P5623" i="6"/>
  <c r="P5624" i="6"/>
  <c r="P5625" i="6"/>
  <c r="P5626" i="6"/>
  <c r="P5627" i="6"/>
  <c r="P5628" i="6"/>
  <c r="P5629" i="6"/>
  <c r="P5630" i="6"/>
  <c r="P5631" i="6"/>
  <c r="P5632" i="6"/>
  <c r="P5633" i="6"/>
  <c r="P5634" i="6"/>
  <c r="P5635" i="6"/>
  <c r="P5636" i="6"/>
  <c r="P5637" i="6"/>
  <c r="P5638" i="6"/>
  <c r="P5639" i="6"/>
  <c r="P5640" i="6"/>
  <c r="P5641" i="6"/>
  <c r="P5642" i="6"/>
  <c r="P5643" i="6"/>
  <c r="P5644" i="6"/>
  <c r="P5645" i="6"/>
  <c r="P5646" i="6"/>
  <c r="P5647" i="6"/>
  <c r="P5648" i="6"/>
  <c r="P5649" i="6"/>
  <c r="P5650" i="6"/>
  <c r="P5651" i="6"/>
  <c r="P5652" i="6"/>
  <c r="P5653" i="6"/>
  <c r="P5654" i="6"/>
  <c r="P5655" i="6"/>
  <c r="P5656" i="6"/>
  <c r="P5657" i="6"/>
  <c r="P5658" i="6"/>
  <c r="P5659" i="6"/>
  <c r="P5660" i="6"/>
  <c r="P5661" i="6"/>
  <c r="P5662" i="6"/>
  <c r="P5663" i="6"/>
  <c r="P5664" i="6"/>
  <c r="P5665" i="6"/>
  <c r="P5666" i="6"/>
  <c r="P5667" i="6"/>
  <c r="P5668" i="6"/>
  <c r="P5669" i="6"/>
  <c r="P5670" i="6"/>
  <c r="P5671" i="6"/>
  <c r="P5672" i="6"/>
  <c r="P5673" i="6"/>
  <c r="P5674" i="6"/>
  <c r="P5675" i="6"/>
  <c r="P5676" i="6"/>
  <c r="P5677" i="6"/>
  <c r="P5678" i="6"/>
  <c r="P5679" i="6"/>
  <c r="P5680" i="6"/>
  <c r="P5681" i="6"/>
  <c r="P5682" i="6"/>
  <c r="P5683" i="6"/>
  <c r="P5684" i="6"/>
  <c r="P5685" i="6"/>
  <c r="P5686" i="6"/>
  <c r="P5687" i="6"/>
  <c r="P5688" i="6"/>
  <c r="P5689" i="6"/>
  <c r="P5690" i="6"/>
  <c r="P5691" i="6"/>
  <c r="P5692" i="6"/>
  <c r="P5693" i="6"/>
  <c r="P5694" i="6"/>
  <c r="P5695" i="6"/>
  <c r="P5696" i="6"/>
  <c r="P5697" i="6"/>
  <c r="P5698" i="6"/>
  <c r="P5699" i="6"/>
  <c r="P5700" i="6"/>
  <c r="P5701" i="6"/>
  <c r="P5702" i="6"/>
  <c r="P5703" i="6"/>
  <c r="P5704" i="6"/>
  <c r="P5705" i="6"/>
  <c r="P5706" i="6"/>
  <c r="P5707" i="6"/>
  <c r="P5708" i="6"/>
  <c r="P5709" i="6"/>
  <c r="P5710" i="6"/>
  <c r="P5711" i="6"/>
  <c r="P5712" i="6"/>
  <c r="P5713" i="6"/>
  <c r="P5714" i="6"/>
  <c r="P5715" i="6"/>
  <c r="P5716" i="6"/>
  <c r="P5717" i="6"/>
  <c r="P5718" i="6"/>
  <c r="P5719" i="6"/>
  <c r="P5720" i="6"/>
  <c r="P5721" i="6"/>
  <c r="P5722" i="6"/>
  <c r="P5723" i="6"/>
  <c r="P5724" i="6"/>
  <c r="P5725" i="6"/>
  <c r="P5726" i="6"/>
  <c r="P5727" i="6"/>
  <c r="P5728" i="6"/>
  <c r="P5729" i="6"/>
  <c r="P5730" i="6"/>
  <c r="P5731" i="6"/>
  <c r="P5732" i="6"/>
  <c r="P5733" i="6"/>
  <c r="P5734" i="6"/>
  <c r="P5735" i="6"/>
  <c r="P5736" i="6"/>
  <c r="P5737" i="6"/>
  <c r="P5738" i="6"/>
  <c r="P5739" i="6"/>
  <c r="P5740" i="6"/>
  <c r="P5741" i="6"/>
  <c r="P5742" i="6"/>
  <c r="P5743" i="6"/>
  <c r="P5744" i="6"/>
  <c r="P5745" i="6"/>
  <c r="P5746" i="6"/>
  <c r="P5747" i="6"/>
  <c r="P5748" i="6"/>
  <c r="P5749" i="6"/>
  <c r="P5750" i="6"/>
  <c r="P5751" i="6"/>
  <c r="P5752" i="6"/>
  <c r="P5753" i="6"/>
  <c r="P5754" i="6"/>
  <c r="P5755" i="6"/>
  <c r="P5756" i="6"/>
  <c r="P5757" i="6"/>
  <c r="P5758" i="6"/>
  <c r="P5759" i="6"/>
  <c r="P5760" i="6"/>
  <c r="P5761" i="6"/>
  <c r="P5762" i="6"/>
  <c r="P5763" i="6"/>
  <c r="P5764" i="6"/>
  <c r="P5765" i="6"/>
  <c r="P5766" i="6"/>
  <c r="P5767" i="6"/>
  <c r="P5768" i="6"/>
  <c r="P5769" i="6"/>
  <c r="P5770" i="6"/>
  <c r="P5771" i="6"/>
  <c r="P5772" i="6"/>
  <c r="P5773" i="6"/>
  <c r="P5774" i="6"/>
  <c r="P5775" i="6"/>
  <c r="P5776" i="6"/>
  <c r="P5777" i="6"/>
  <c r="P5778" i="6"/>
  <c r="P5779" i="6"/>
  <c r="P5780" i="6"/>
  <c r="P5781" i="6"/>
  <c r="P5782" i="6"/>
  <c r="P5783" i="6"/>
  <c r="P5784" i="6"/>
  <c r="P5785" i="6"/>
  <c r="P5786" i="6"/>
  <c r="P5787" i="6"/>
  <c r="P5788" i="6"/>
  <c r="P5789" i="6"/>
  <c r="P5790" i="6"/>
  <c r="P5791" i="6"/>
  <c r="P5792" i="6"/>
  <c r="P5793" i="6"/>
  <c r="P5794" i="6"/>
  <c r="P5795" i="6"/>
  <c r="P5796" i="6"/>
  <c r="P5797" i="6"/>
  <c r="P5798" i="6"/>
  <c r="P5799" i="6"/>
  <c r="P5800" i="6"/>
  <c r="P5801" i="6"/>
  <c r="P5802" i="6"/>
  <c r="P5803" i="6"/>
  <c r="P5804" i="6"/>
  <c r="P5805" i="6"/>
  <c r="P5806" i="6"/>
  <c r="P5807" i="6"/>
  <c r="P5808" i="6"/>
  <c r="P5809" i="6"/>
  <c r="P5810" i="6"/>
  <c r="P5811" i="6"/>
  <c r="P5812" i="6"/>
  <c r="P5813" i="6"/>
  <c r="P5814" i="6"/>
  <c r="P5815" i="6"/>
  <c r="P5816" i="6"/>
  <c r="P5817" i="6"/>
  <c r="P5818" i="6"/>
  <c r="P5819" i="6"/>
  <c r="P5820" i="6"/>
  <c r="P5821" i="6"/>
  <c r="P5822" i="6"/>
  <c r="P5823" i="6"/>
  <c r="P5824" i="6"/>
  <c r="P5825" i="6"/>
  <c r="P5826" i="6"/>
  <c r="P5827" i="6"/>
  <c r="P5828" i="6"/>
  <c r="P5829" i="6"/>
  <c r="P5830" i="6"/>
  <c r="P5831" i="6"/>
  <c r="P5832" i="6"/>
  <c r="P5833" i="6"/>
  <c r="P5834" i="6"/>
  <c r="P5835" i="6"/>
  <c r="P5836" i="6"/>
  <c r="P5837" i="6"/>
  <c r="P5838" i="6"/>
  <c r="P5839" i="6"/>
  <c r="P5840" i="6"/>
  <c r="P5841" i="6"/>
  <c r="P5842" i="6"/>
  <c r="P5843" i="6"/>
  <c r="P5844" i="6"/>
  <c r="P5845" i="6"/>
  <c r="P5846" i="6"/>
  <c r="P5847" i="6"/>
  <c r="P5848" i="6"/>
  <c r="P5849" i="6"/>
  <c r="P5850" i="6"/>
  <c r="P5851" i="6"/>
  <c r="P5852" i="6"/>
  <c r="P5853" i="6"/>
  <c r="P5854" i="6"/>
  <c r="P5855" i="6"/>
  <c r="P5856" i="6"/>
  <c r="P5857" i="6"/>
  <c r="P5858" i="6"/>
  <c r="P5859" i="6"/>
  <c r="P5860" i="6"/>
  <c r="P5861" i="6"/>
  <c r="P5862" i="6"/>
  <c r="P5863" i="6"/>
  <c r="P5864" i="6"/>
  <c r="P5865" i="6"/>
  <c r="P5866" i="6"/>
  <c r="P5867" i="6"/>
  <c r="P5868" i="6"/>
  <c r="P5869" i="6"/>
  <c r="P5870" i="6"/>
  <c r="P5871" i="6"/>
  <c r="P5872" i="6"/>
  <c r="P5873" i="6"/>
  <c r="P5874" i="6"/>
  <c r="P5875" i="6"/>
  <c r="P5876" i="6"/>
  <c r="P5877" i="6"/>
  <c r="P5878" i="6"/>
  <c r="P5879" i="6"/>
  <c r="P5880" i="6"/>
  <c r="P5881" i="6"/>
  <c r="P5882" i="6"/>
  <c r="P5883" i="6"/>
  <c r="P5884" i="6"/>
  <c r="P5885" i="6"/>
  <c r="P5886" i="6"/>
  <c r="P5887" i="6"/>
  <c r="P5888" i="6"/>
  <c r="P5889" i="6"/>
  <c r="P5890" i="6"/>
  <c r="P5891" i="6"/>
  <c r="P5892" i="6"/>
  <c r="P5893" i="6"/>
  <c r="P5894" i="6"/>
  <c r="P5895" i="6"/>
  <c r="P5896" i="6"/>
  <c r="P5897" i="6"/>
  <c r="P5898" i="6"/>
  <c r="P5899" i="6"/>
  <c r="P5900" i="6"/>
  <c r="P5901" i="6"/>
  <c r="P5902" i="6"/>
  <c r="P5903" i="6"/>
  <c r="P5904" i="6"/>
  <c r="P5905" i="6"/>
  <c r="P5906" i="6"/>
  <c r="P5907" i="6"/>
  <c r="P5908" i="6"/>
  <c r="P5909" i="6"/>
  <c r="P5910" i="6"/>
  <c r="P5911" i="6"/>
  <c r="P5912" i="6"/>
  <c r="P5913" i="6"/>
  <c r="P5914" i="6"/>
  <c r="P5915" i="6"/>
  <c r="P5916" i="6"/>
  <c r="P5917" i="6"/>
  <c r="P5918" i="6"/>
  <c r="P5919" i="6"/>
  <c r="P5920" i="6"/>
  <c r="P5921" i="6"/>
  <c r="P5922" i="6"/>
  <c r="P5923" i="6"/>
  <c r="P5924" i="6"/>
  <c r="P5925" i="6"/>
  <c r="P5926" i="6"/>
  <c r="P5927" i="6"/>
  <c r="P5928" i="6"/>
  <c r="P5929" i="6"/>
  <c r="P5930" i="6"/>
  <c r="P5931" i="6"/>
  <c r="P5932" i="6"/>
  <c r="P5933" i="6"/>
  <c r="P5934" i="6"/>
  <c r="P5935" i="6"/>
  <c r="P5936" i="6"/>
  <c r="P5937" i="6"/>
  <c r="P5938" i="6"/>
  <c r="P5939" i="6"/>
  <c r="P5940" i="6"/>
  <c r="P5941" i="6"/>
  <c r="P5942" i="6"/>
  <c r="P5943" i="6"/>
  <c r="P5944" i="6"/>
  <c r="P5945" i="6"/>
  <c r="P5946" i="6"/>
  <c r="P5947" i="6"/>
  <c r="P5948" i="6"/>
  <c r="P5949" i="6"/>
  <c r="P5950" i="6"/>
  <c r="P5951" i="6"/>
  <c r="P5952" i="6"/>
  <c r="P5953" i="6"/>
  <c r="P5954" i="6"/>
  <c r="P5955" i="6"/>
  <c r="P5956" i="6"/>
  <c r="P5957" i="6"/>
  <c r="P5958" i="6"/>
  <c r="P5959" i="6"/>
  <c r="P5960" i="6"/>
  <c r="P5961" i="6"/>
  <c r="P5962" i="6"/>
  <c r="P5963" i="6"/>
  <c r="P5964" i="6"/>
  <c r="P5965" i="6"/>
  <c r="P5966" i="6"/>
  <c r="P5967" i="6"/>
  <c r="P5968" i="6"/>
  <c r="P5969" i="6"/>
  <c r="P5970" i="6"/>
  <c r="P5971" i="6"/>
  <c r="P5972" i="6"/>
  <c r="P5973" i="6"/>
  <c r="P5974" i="6"/>
  <c r="P5975" i="6"/>
  <c r="P5976" i="6"/>
  <c r="P5977" i="6"/>
  <c r="P5978" i="6"/>
  <c r="P5979" i="6"/>
  <c r="P5980" i="6"/>
  <c r="P5981" i="6"/>
  <c r="P5982" i="6"/>
  <c r="P5983" i="6"/>
  <c r="P5984" i="6"/>
  <c r="P5985" i="6"/>
  <c r="P5986" i="6"/>
  <c r="P5987" i="6"/>
  <c r="P5988" i="6"/>
  <c r="P5989" i="6"/>
  <c r="P5990" i="6"/>
  <c r="P5991" i="6"/>
  <c r="P5992" i="6"/>
  <c r="P5993" i="6"/>
  <c r="P5994" i="6"/>
  <c r="P5995" i="6"/>
  <c r="P5996" i="6"/>
  <c r="P5997" i="6"/>
  <c r="P5998" i="6"/>
  <c r="P5999" i="6"/>
  <c r="P6000" i="6"/>
  <c r="P6001" i="6"/>
  <c r="P6002" i="6"/>
  <c r="P6003" i="6"/>
  <c r="P6004" i="6"/>
  <c r="P6005" i="6"/>
  <c r="P6006" i="6"/>
  <c r="P6007" i="6"/>
  <c r="P6008" i="6"/>
  <c r="P6009" i="6"/>
  <c r="P6010" i="6"/>
  <c r="P6011" i="6"/>
  <c r="P6012" i="6"/>
  <c r="P6013" i="6"/>
  <c r="P6014" i="6"/>
  <c r="P6015" i="6"/>
  <c r="P6016" i="6"/>
  <c r="P6017" i="6"/>
  <c r="P6018" i="6"/>
  <c r="P6019" i="6"/>
  <c r="P6020" i="6"/>
  <c r="P6021" i="6"/>
  <c r="P6022" i="6"/>
  <c r="P6023" i="6"/>
  <c r="P6024" i="6"/>
  <c r="P6025" i="6"/>
  <c r="P6026" i="6"/>
  <c r="P6027" i="6"/>
  <c r="P6028" i="6"/>
  <c r="P6029" i="6"/>
  <c r="P6030" i="6"/>
  <c r="P6031" i="6"/>
  <c r="P6032" i="6"/>
  <c r="P6033" i="6"/>
  <c r="P6034" i="6"/>
  <c r="P6035" i="6"/>
  <c r="P6036" i="6"/>
  <c r="P6037" i="6"/>
  <c r="P6038" i="6"/>
  <c r="P6039" i="6"/>
  <c r="P6040" i="6"/>
  <c r="P6041" i="6"/>
  <c r="P6042" i="6"/>
  <c r="P6043" i="6"/>
  <c r="P6044" i="6"/>
  <c r="P6045" i="6"/>
  <c r="P6046" i="6"/>
  <c r="P6047" i="6"/>
  <c r="P6048" i="6"/>
  <c r="P6049" i="6"/>
  <c r="P6050" i="6"/>
  <c r="P6051" i="6"/>
  <c r="P6052" i="6"/>
  <c r="P6053" i="6"/>
  <c r="P6054" i="6"/>
  <c r="P6055" i="6"/>
  <c r="P6056" i="6"/>
  <c r="P6057" i="6"/>
  <c r="P6058" i="6"/>
  <c r="P6059" i="6"/>
  <c r="P6060" i="6"/>
  <c r="P6061" i="6"/>
  <c r="P6062" i="6"/>
  <c r="P6063" i="6"/>
  <c r="P6064" i="6"/>
  <c r="P6065" i="6"/>
  <c r="P6066" i="6"/>
  <c r="P6067" i="6"/>
  <c r="P6068" i="6"/>
  <c r="P6069" i="6"/>
  <c r="P6070" i="6"/>
  <c r="P6071" i="6"/>
  <c r="P6072" i="6"/>
  <c r="P6073" i="6"/>
  <c r="P6074" i="6"/>
  <c r="P6075" i="6"/>
  <c r="P6076" i="6"/>
  <c r="P6077" i="6"/>
  <c r="P6078" i="6"/>
  <c r="P6079" i="6"/>
  <c r="P6080" i="6"/>
  <c r="P6081" i="6"/>
  <c r="P6082" i="6"/>
  <c r="P6083" i="6"/>
  <c r="P6084" i="6"/>
  <c r="P6085" i="6"/>
  <c r="P6086" i="6"/>
  <c r="P6087" i="6"/>
  <c r="P6088" i="6"/>
  <c r="P6089" i="6"/>
  <c r="P6090" i="6"/>
  <c r="P6091" i="6"/>
  <c r="P6092" i="6"/>
  <c r="P6093" i="6"/>
  <c r="P6094" i="6"/>
  <c r="P6095" i="6"/>
  <c r="P6096" i="6"/>
  <c r="P6097" i="6"/>
  <c r="P6098" i="6"/>
  <c r="P6099" i="6"/>
  <c r="P6100" i="6"/>
  <c r="P6101" i="6"/>
  <c r="P6102" i="6"/>
  <c r="P6103" i="6"/>
  <c r="P6104" i="6"/>
  <c r="P6105" i="6"/>
  <c r="P6106" i="6"/>
  <c r="P6107" i="6"/>
  <c r="P6108" i="6"/>
  <c r="P6109" i="6"/>
  <c r="P6110" i="6"/>
  <c r="P6111" i="6"/>
  <c r="P6112" i="6"/>
  <c r="P6113" i="6"/>
  <c r="P6114" i="6"/>
  <c r="P6115" i="6"/>
  <c r="P6116" i="6"/>
  <c r="P6117" i="6"/>
  <c r="P6118" i="6"/>
  <c r="P6119" i="6"/>
  <c r="P6120" i="6"/>
  <c r="P6121" i="6"/>
  <c r="P6122" i="6"/>
  <c r="P6123" i="6"/>
  <c r="P6124" i="6"/>
  <c r="P6125" i="6"/>
  <c r="P6126" i="6"/>
  <c r="P6127" i="6"/>
  <c r="P6128" i="6"/>
  <c r="P6129" i="6"/>
  <c r="P6130" i="6"/>
  <c r="P6131" i="6"/>
  <c r="P6132" i="6"/>
  <c r="P6133" i="6"/>
  <c r="P6134" i="6"/>
  <c r="P6135" i="6"/>
  <c r="P6136" i="6"/>
  <c r="P6137" i="6"/>
  <c r="P6138" i="6"/>
  <c r="P6139" i="6"/>
  <c r="P6140" i="6"/>
  <c r="P6141" i="6"/>
  <c r="P6142" i="6"/>
  <c r="P6143" i="6"/>
  <c r="P6144" i="6"/>
  <c r="P6145" i="6"/>
  <c r="P6146" i="6"/>
  <c r="P6147" i="6"/>
  <c r="P6148" i="6"/>
  <c r="P6149" i="6"/>
  <c r="P6150" i="6"/>
  <c r="P6151" i="6"/>
  <c r="P6152" i="6"/>
  <c r="P6153" i="6"/>
  <c r="P6154" i="6"/>
  <c r="P6155" i="6"/>
  <c r="P6156" i="6"/>
  <c r="P6157" i="6"/>
  <c r="P6158" i="6"/>
  <c r="P6159" i="6"/>
  <c r="P6160" i="6"/>
  <c r="P6161" i="6"/>
  <c r="P6162" i="6"/>
  <c r="P6163" i="6"/>
  <c r="P6164" i="6"/>
  <c r="P6165" i="6"/>
  <c r="P6166" i="6"/>
  <c r="P6167" i="6"/>
  <c r="P6168" i="6"/>
  <c r="P6169" i="6"/>
  <c r="P6170" i="6"/>
  <c r="P6171" i="6"/>
  <c r="P6172" i="6"/>
  <c r="P6173" i="6"/>
  <c r="P6174" i="6"/>
  <c r="P6175" i="6"/>
  <c r="P6176" i="6"/>
  <c r="P6177" i="6"/>
  <c r="P6178" i="6"/>
  <c r="P6179" i="6"/>
  <c r="P6180" i="6"/>
  <c r="P6181" i="6"/>
  <c r="P6182" i="6"/>
  <c r="P6183" i="6"/>
  <c r="P6184" i="6"/>
  <c r="P6185" i="6"/>
  <c r="P6186" i="6"/>
  <c r="P6187" i="6"/>
  <c r="P6188" i="6"/>
  <c r="P6189" i="6"/>
  <c r="P6190" i="6"/>
  <c r="P6191" i="6"/>
  <c r="P6192" i="6"/>
  <c r="P6193" i="6"/>
  <c r="P6194" i="6"/>
  <c r="P6195" i="6"/>
  <c r="P6196" i="6"/>
  <c r="P6197" i="6"/>
  <c r="P6198" i="6"/>
  <c r="P6199" i="6"/>
  <c r="P6200" i="6"/>
  <c r="P6201" i="6"/>
  <c r="P6202" i="6"/>
  <c r="P6203" i="6"/>
  <c r="P6204" i="6"/>
  <c r="P6205" i="6"/>
  <c r="P6206" i="6"/>
  <c r="P6207" i="6"/>
  <c r="P6208" i="6"/>
  <c r="P6209" i="6"/>
  <c r="P6210" i="6"/>
  <c r="P6211" i="6"/>
  <c r="P6212" i="6"/>
  <c r="P6213" i="6"/>
  <c r="P6214" i="6"/>
  <c r="P6215" i="6"/>
  <c r="P6216" i="6"/>
  <c r="P6217" i="6"/>
  <c r="P6218" i="6"/>
  <c r="P6219" i="6"/>
  <c r="P6220" i="6"/>
  <c r="P6221" i="6"/>
  <c r="P6222" i="6"/>
  <c r="P6223" i="6"/>
  <c r="P6224" i="6"/>
  <c r="P6225" i="6"/>
  <c r="P6226" i="6"/>
  <c r="P6227" i="6"/>
  <c r="P6228" i="6"/>
  <c r="P6229" i="6"/>
  <c r="P6230" i="6"/>
  <c r="P6231" i="6"/>
  <c r="P6232" i="6"/>
  <c r="P6233" i="6"/>
  <c r="P6234" i="6"/>
  <c r="P6235" i="6"/>
  <c r="P6236" i="6"/>
  <c r="P6237" i="6"/>
  <c r="P6238" i="6"/>
  <c r="P6239" i="6"/>
  <c r="P6240" i="6"/>
  <c r="P6241" i="6"/>
  <c r="P6242" i="6"/>
  <c r="P6243" i="6"/>
  <c r="P6244" i="6"/>
  <c r="P6245" i="6"/>
  <c r="P6246" i="6"/>
  <c r="P6247" i="6"/>
  <c r="P6248" i="6"/>
  <c r="P6249" i="6"/>
  <c r="P6250" i="6"/>
  <c r="P6251" i="6"/>
  <c r="P6252" i="6"/>
  <c r="P6253" i="6"/>
  <c r="P6254" i="6"/>
  <c r="P6255" i="6"/>
  <c r="P6256" i="6"/>
  <c r="P6257" i="6"/>
  <c r="P6258" i="6"/>
  <c r="P6259" i="6"/>
  <c r="P6260" i="6"/>
  <c r="P6261" i="6"/>
  <c r="P6262" i="6"/>
  <c r="P6263" i="6"/>
  <c r="P6264" i="6"/>
  <c r="P6265" i="6"/>
  <c r="P6266" i="6"/>
  <c r="P6267" i="6"/>
  <c r="P6268" i="6"/>
  <c r="P6269" i="6"/>
  <c r="P6270" i="6"/>
  <c r="P6271" i="6"/>
  <c r="P6272" i="6"/>
  <c r="P6273" i="6"/>
  <c r="P6274" i="6"/>
  <c r="P6275" i="6"/>
  <c r="P6276" i="6"/>
  <c r="P6277" i="6"/>
  <c r="P6278" i="6"/>
  <c r="P6279" i="6"/>
  <c r="P6280" i="6"/>
  <c r="P6281" i="6"/>
  <c r="P6282" i="6"/>
  <c r="P6283" i="6"/>
  <c r="P6284" i="6"/>
  <c r="P6285" i="6"/>
  <c r="P6286" i="6"/>
  <c r="P6287" i="6"/>
  <c r="P6288" i="6"/>
  <c r="P6289" i="6"/>
  <c r="P6290" i="6"/>
  <c r="P6291" i="6"/>
  <c r="P6292" i="6"/>
  <c r="P6293" i="6"/>
  <c r="P6294" i="6"/>
  <c r="P6295" i="6"/>
  <c r="P6296" i="6"/>
  <c r="P6297" i="6"/>
  <c r="P6298" i="6"/>
  <c r="P6299" i="6"/>
  <c r="P6300" i="6"/>
  <c r="P6301" i="6"/>
  <c r="P6302" i="6"/>
  <c r="P6303" i="6"/>
  <c r="P6304" i="6"/>
  <c r="P6305" i="6"/>
  <c r="P6306" i="6"/>
  <c r="P6307" i="6"/>
  <c r="P6308" i="6"/>
  <c r="P6309" i="6"/>
  <c r="P6310" i="6"/>
  <c r="P6311" i="6"/>
  <c r="P6312" i="6"/>
  <c r="P6313" i="6"/>
  <c r="P6314" i="6"/>
  <c r="P6315" i="6"/>
  <c r="P6316" i="6"/>
  <c r="P6317" i="6"/>
  <c r="P6318" i="6"/>
  <c r="P6319" i="6"/>
  <c r="P6320" i="6"/>
  <c r="P6321" i="6"/>
  <c r="P6322" i="6"/>
  <c r="P6323" i="6"/>
  <c r="P6324" i="6"/>
  <c r="P6325" i="6"/>
  <c r="P6326" i="6"/>
  <c r="P6327" i="6"/>
  <c r="P6328" i="6"/>
  <c r="P6329" i="6"/>
  <c r="P6330" i="6"/>
  <c r="P6331" i="6"/>
  <c r="P6332" i="6"/>
  <c r="P6333" i="6"/>
  <c r="P6334" i="6"/>
  <c r="P6335" i="6"/>
  <c r="P6336" i="6"/>
  <c r="P6337" i="6"/>
  <c r="P6338" i="6"/>
  <c r="P6339" i="6"/>
  <c r="P6340" i="6"/>
  <c r="P6341" i="6"/>
  <c r="P6342" i="6"/>
  <c r="P6343" i="6"/>
  <c r="P6344" i="6"/>
  <c r="P6345" i="6"/>
  <c r="P6346" i="6"/>
  <c r="P6347" i="6"/>
  <c r="P6348" i="6"/>
  <c r="P6349" i="6"/>
  <c r="P6350" i="6"/>
  <c r="P6351" i="6"/>
  <c r="P6352" i="6"/>
  <c r="P6353" i="6"/>
  <c r="P6354" i="6"/>
  <c r="P6355" i="6"/>
  <c r="P6356" i="6"/>
  <c r="P6357" i="6"/>
  <c r="P6358" i="6"/>
  <c r="P6359" i="6"/>
  <c r="P6360" i="6"/>
  <c r="P6361" i="6"/>
  <c r="P6362" i="6"/>
  <c r="P6363" i="6"/>
  <c r="P6364" i="6"/>
  <c r="P6365" i="6"/>
  <c r="P6366" i="6"/>
  <c r="P6367" i="6"/>
  <c r="P6368" i="6"/>
  <c r="P6369" i="6"/>
  <c r="P6370" i="6"/>
  <c r="P6371" i="6"/>
  <c r="P6372" i="6"/>
  <c r="P6373" i="6"/>
  <c r="P6374" i="6"/>
  <c r="P6375" i="6"/>
  <c r="P6376" i="6"/>
  <c r="P6377" i="6"/>
  <c r="P6378" i="6"/>
  <c r="P6379" i="6"/>
  <c r="P6380" i="6"/>
  <c r="P6381" i="6"/>
  <c r="P6382" i="6"/>
  <c r="P6383" i="6"/>
  <c r="P6384" i="6"/>
  <c r="P6385" i="6"/>
  <c r="P6386" i="6"/>
  <c r="P6387" i="6"/>
  <c r="P6388" i="6"/>
  <c r="P6389" i="6"/>
  <c r="P6390" i="6"/>
  <c r="P6391" i="6"/>
  <c r="P6392" i="6"/>
  <c r="P6393" i="6"/>
  <c r="P6394" i="6"/>
  <c r="P6395" i="6"/>
  <c r="P6396" i="6"/>
  <c r="P6397" i="6"/>
  <c r="P6398" i="6"/>
  <c r="P6399" i="6"/>
  <c r="P6400" i="6"/>
  <c r="P6401" i="6"/>
  <c r="P6402" i="6"/>
  <c r="P6403" i="6"/>
  <c r="P6404" i="6"/>
  <c r="P6405" i="6"/>
  <c r="P6406" i="6"/>
  <c r="P6407" i="6"/>
  <c r="P6408" i="6"/>
  <c r="P6409" i="6"/>
  <c r="P6410" i="6"/>
  <c r="P6411" i="6"/>
  <c r="P6412" i="6"/>
  <c r="P6413" i="6"/>
  <c r="P6414" i="6"/>
  <c r="P6415" i="6"/>
  <c r="P6416" i="6"/>
  <c r="P6417" i="6"/>
  <c r="P6418" i="6"/>
  <c r="P6419" i="6"/>
  <c r="P6420" i="6"/>
  <c r="P6421" i="6"/>
  <c r="P6422" i="6"/>
  <c r="P6423" i="6"/>
  <c r="P6424" i="6"/>
  <c r="P6425" i="6"/>
  <c r="P6426" i="6"/>
  <c r="P6427" i="6"/>
  <c r="P6428" i="6"/>
  <c r="P6429" i="6"/>
  <c r="P6430" i="6"/>
  <c r="P6431" i="6"/>
  <c r="P6432" i="6"/>
  <c r="P6433" i="6"/>
  <c r="P6434" i="6"/>
  <c r="P6435" i="6"/>
  <c r="P6436" i="6"/>
  <c r="P6437" i="6"/>
  <c r="P6438" i="6"/>
  <c r="P6439" i="6"/>
  <c r="P6440" i="6"/>
  <c r="P6441" i="6"/>
  <c r="P6442" i="6"/>
  <c r="P6443" i="6"/>
  <c r="P6444" i="6"/>
  <c r="P6445" i="6"/>
  <c r="P6446" i="6"/>
  <c r="P6447" i="6"/>
  <c r="P6448" i="6"/>
  <c r="P6449" i="6"/>
  <c r="P6450" i="6"/>
  <c r="P6451" i="6"/>
  <c r="P6452" i="6"/>
  <c r="P6453" i="6"/>
  <c r="P6454" i="6"/>
  <c r="P6455" i="6"/>
  <c r="P6456" i="6"/>
  <c r="P6457" i="6"/>
  <c r="P6458" i="6"/>
  <c r="P6459" i="6"/>
  <c r="P6460" i="6"/>
  <c r="P6461" i="6"/>
  <c r="P6462" i="6"/>
  <c r="P6463" i="6"/>
  <c r="P6464" i="6"/>
  <c r="P6465" i="6"/>
  <c r="P6466" i="6"/>
  <c r="P6467" i="6"/>
  <c r="P6468" i="6"/>
  <c r="P6469" i="6"/>
  <c r="P6470" i="6"/>
  <c r="P6471" i="6"/>
  <c r="P6472" i="6"/>
  <c r="P6473" i="6"/>
  <c r="P6474" i="6"/>
  <c r="P6475" i="6"/>
  <c r="P6476" i="6"/>
  <c r="P6477" i="6"/>
  <c r="P6478" i="6"/>
  <c r="P6479" i="6"/>
  <c r="P6480" i="6"/>
  <c r="P6481" i="6"/>
  <c r="P6482" i="6"/>
  <c r="P6483" i="6"/>
  <c r="P6484" i="6"/>
  <c r="P6485" i="6"/>
  <c r="P6486" i="6"/>
  <c r="P6487" i="6"/>
  <c r="P6488" i="6"/>
  <c r="P6489" i="6"/>
  <c r="P6490" i="6"/>
  <c r="P6491" i="6"/>
  <c r="P6492" i="6"/>
  <c r="P6493" i="6"/>
  <c r="P6494" i="6"/>
  <c r="P6495" i="6"/>
  <c r="P6496" i="6"/>
  <c r="P6497" i="6"/>
  <c r="P6498" i="6"/>
  <c r="P6499" i="6"/>
  <c r="P6500" i="6"/>
  <c r="P6501" i="6"/>
  <c r="P6502" i="6"/>
  <c r="P6503" i="6"/>
  <c r="P6504" i="6"/>
  <c r="P6505" i="6"/>
  <c r="P6506" i="6"/>
  <c r="P6507" i="6"/>
  <c r="P6508" i="6"/>
  <c r="P6509" i="6"/>
  <c r="P6510" i="6"/>
  <c r="P6511" i="6"/>
  <c r="P6512" i="6"/>
  <c r="P6513" i="6"/>
  <c r="P6514" i="6"/>
  <c r="P6515" i="6"/>
  <c r="P6516" i="6"/>
  <c r="P6517" i="6"/>
  <c r="P6518" i="6"/>
  <c r="P6519" i="6"/>
  <c r="P6520" i="6"/>
  <c r="P6521" i="6"/>
  <c r="P6522" i="6"/>
  <c r="P6523" i="6"/>
  <c r="P6524" i="6"/>
  <c r="P6525" i="6"/>
  <c r="P6526" i="6"/>
  <c r="P6527" i="6"/>
  <c r="P6528" i="6"/>
  <c r="P6529" i="6"/>
  <c r="P6530" i="6"/>
  <c r="P6531" i="6"/>
  <c r="P6532" i="6"/>
  <c r="P6533" i="6"/>
  <c r="P6534" i="6"/>
  <c r="P6535" i="6"/>
  <c r="P6536" i="6"/>
  <c r="P6537" i="6"/>
  <c r="P6538" i="6"/>
  <c r="P6539" i="6"/>
  <c r="P6540" i="6"/>
  <c r="P6541" i="6"/>
  <c r="P6542" i="6"/>
  <c r="P6543" i="6"/>
  <c r="P6544" i="6"/>
  <c r="P6545" i="6"/>
  <c r="P6546" i="6"/>
  <c r="P6547" i="6"/>
  <c r="P6548" i="6"/>
  <c r="P6549" i="6"/>
  <c r="P6550" i="6"/>
  <c r="P6551" i="6"/>
  <c r="P6552" i="6"/>
  <c r="P6553" i="6"/>
  <c r="P6554" i="6"/>
  <c r="P6555" i="6"/>
  <c r="P6556" i="6"/>
  <c r="P6557" i="6"/>
  <c r="P6558" i="6"/>
  <c r="P6559" i="6"/>
  <c r="P6560" i="6"/>
  <c r="P6561" i="6"/>
  <c r="P6562" i="6"/>
  <c r="P6563" i="6"/>
  <c r="P6564" i="6"/>
  <c r="P6565" i="6"/>
  <c r="P6566" i="6"/>
  <c r="P6567" i="6"/>
  <c r="P6568" i="6"/>
  <c r="P6569" i="6"/>
  <c r="P6570" i="6"/>
  <c r="P6571" i="6"/>
  <c r="P6572" i="6"/>
  <c r="P6573" i="6"/>
  <c r="P6574" i="6"/>
  <c r="P6575" i="6"/>
  <c r="P6576" i="6"/>
  <c r="P6577" i="6"/>
  <c r="P6578" i="6"/>
  <c r="P6579" i="6"/>
  <c r="P6580" i="6"/>
  <c r="P6581" i="6"/>
  <c r="P6582" i="6"/>
  <c r="P6583" i="6"/>
  <c r="P6584" i="6"/>
  <c r="P6585" i="6"/>
  <c r="P6586" i="6"/>
  <c r="P6587" i="6"/>
  <c r="P6588" i="6"/>
  <c r="P6589" i="6"/>
  <c r="P6590" i="6"/>
  <c r="P6591" i="6"/>
  <c r="P6592" i="6"/>
  <c r="P6593" i="6"/>
  <c r="P6594" i="6"/>
  <c r="P6595" i="6"/>
  <c r="P6596" i="6"/>
  <c r="P6597" i="6"/>
  <c r="P6598" i="6"/>
  <c r="P6599" i="6"/>
  <c r="P6600" i="6"/>
  <c r="P6601" i="6"/>
  <c r="P6602" i="6"/>
  <c r="P6603" i="6"/>
  <c r="P6604" i="6"/>
  <c r="P6605" i="6"/>
  <c r="P6606" i="6"/>
  <c r="P6607" i="6"/>
  <c r="P6608" i="6"/>
  <c r="P6609" i="6"/>
  <c r="P6610" i="6"/>
  <c r="P6611" i="6"/>
  <c r="P6612" i="6"/>
  <c r="P6613" i="6"/>
  <c r="P6614" i="6"/>
  <c r="P6615" i="6"/>
  <c r="P6616" i="6"/>
  <c r="P6617" i="6"/>
  <c r="P6618" i="6"/>
  <c r="P6619" i="6"/>
  <c r="P6620" i="6"/>
  <c r="P6621" i="6"/>
  <c r="P6622" i="6"/>
  <c r="P6623" i="6"/>
  <c r="P6624" i="6"/>
  <c r="P6625" i="6"/>
  <c r="P6626" i="6"/>
  <c r="P6627" i="6"/>
  <c r="P6628" i="6"/>
  <c r="P6629" i="6"/>
  <c r="P6630" i="6"/>
  <c r="P6631" i="6"/>
  <c r="P6632" i="6"/>
  <c r="P6633" i="6"/>
  <c r="P6634" i="6"/>
  <c r="P6635" i="6"/>
  <c r="P6636" i="6"/>
  <c r="P6637" i="6"/>
  <c r="P6638" i="6"/>
  <c r="P6639" i="6"/>
  <c r="P6640" i="6"/>
  <c r="P6641" i="6"/>
  <c r="P6642" i="6"/>
  <c r="P6643" i="6"/>
  <c r="P6644" i="6"/>
  <c r="P6645" i="6"/>
  <c r="P6646" i="6"/>
  <c r="P6647" i="6"/>
  <c r="P6648" i="6"/>
  <c r="P6649" i="6"/>
  <c r="P6650" i="6"/>
  <c r="P6651" i="6"/>
  <c r="P6652" i="6"/>
  <c r="P6653" i="6"/>
  <c r="P6654" i="6"/>
  <c r="P6655" i="6"/>
  <c r="P6656" i="6"/>
  <c r="P6657" i="6"/>
  <c r="P6658" i="6"/>
  <c r="P6659" i="6"/>
  <c r="P6660" i="6"/>
  <c r="P6661" i="6"/>
  <c r="P6662" i="6"/>
  <c r="P6663" i="6"/>
  <c r="P6664" i="6"/>
  <c r="P6665" i="6"/>
  <c r="P6666" i="6"/>
  <c r="P6667" i="6"/>
  <c r="P6668" i="6"/>
  <c r="P6669" i="6"/>
  <c r="P6670" i="6"/>
  <c r="P6671" i="6"/>
  <c r="P6672" i="6"/>
  <c r="P6673" i="6"/>
  <c r="P6674" i="6"/>
  <c r="P6675" i="6"/>
  <c r="P6676" i="6"/>
  <c r="P6677" i="6"/>
  <c r="P6678" i="6"/>
  <c r="P6679" i="6"/>
  <c r="P6680" i="6"/>
  <c r="P6681" i="6"/>
  <c r="P6682" i="6"/>
  <c r="P6683" i="6"/>
  <c r="P6684" i="6"/>
  <c r="P6685" i="6"/>
  <c r="P6686" i="6"/>
  <c r="P6687" i="6"/>
  <c r="P6688" i="6"/>
  <c r="P6689" i="6"/>
  <c r="P6690" i="6"/>
  <c r="P6691" i="6"/>
  <c r="P6692" i="6"/>
  <c r="P6693" i="6"/>
  <c r="P6694" i="6"/>
  <c r="P6695" i="6"/>
  <c r="P6696" i="6"/>
  <c r="P6697" i="6"/>
  <c r="P6698" i="6"/>
  <c r="P6699" i="6"/>
  <c r="P6700" i="6"/>
  <c r="P6701" i="6"/>
  <c r="P6702" i="6"/>
  <c r="P6703" i="6"/>
  <c r="P6704" i="6"/>
  <c r="P6705" i="6"/>
  <c r="P6706" i="6"/>
  <c r="P6707" i="6"/>
  <c r="P6708" i="6"/>
  <c r="P6709" i="6"/>
  <c r="P6710" i="6"/>
  <c r="P6711" i="6"/>
  <c r="P6712" i="6"/>
  <c r="P6713" i="6"/>
  <c r="P6714" i="6"/>
  <c r="P6715" i="6"/>
  <c r="P6716" i="6"/>
  <c r="P6717" i="6"/>
  <c r="P6718" i="6"/>
  <c r="P6719" i="6"/>
  <c r="P6720" i="6"/>
  <c r="P6721" i="6"/>
  <c r="P6722" i="6"/>
  <c r="P6723" i="6"/>
  <c r="P6724" i="6"/>
  <c r="P6725" i="6"/>
  <c r="P6726" i="6"/>
  <c r="P6727" i="6"/>
  <c r="P6728" i="6"/>
  <c r="P6729" i="6"/>
  <c r="P6730" i="6"/>
  <c r="P6731" i="6"/>
  <c r="P6732" i="6"/>
  <c r="P6733" i="6"/>
  <c r="P6734" i="6"/>
  <c r="P6735" i="6"/>
  <c r="P6736" i="6"/>
  <c r="P6737" i="6"/>
  <c r="P6738" i="6"/>
  <c r="P6739" i="6"/>
  <c r="P6740" i="6"/>
  <c r="P6741" i="6"/>
  <c r="P6742" i="6"/>
  <c r="P6743" i="6"/>
  <c r="P6744" i="6"/>
  <c r="P6745" i="6"/>
  <c r="P6746" i="6"/>
  <c r="P6747" i="6"/>
  <c r="P6748" i="6"/>
  <c r="P6749" i="6"/>
  <c r="P6750" i="6"/>
  <c r="P6751" i="6"/>
  <c r="P6752" i="6"/>
  <c r="P6753" i="6"/>
  <c r="P6754" i="6"/>
  <c r="P6755" i="6"/>
  <c r="P6756" i="6"/>
  <c r="P6757" i="6"/>
  <c r="P6758" i="6"/>
  <c r="P6759" i="6"/>
  <c r="P6760" i="6"/>
  <c r="P6761" i="6"/>
  <c r="P6762" i="6"/>
  <c r="P6763" i="6"/>
  <c r="P6764" i="6"/>
  <c r="P6765" i="6"/>
  <c r="P6766" i="6"/>
  <c r="P6767" i="6"/>
  <c r="P6768" i="6"/>
  <c r="P6769" i="6"/>
  <c r="P6770" i="6"/>
  <c r="P6771" i="6"/>
  <c r="P6772" i="6"/>
  <c r="P6773" i="6"/>
  <c r="P6774" i="6"/>
  <c r="P6775" i="6"/>
  <c r="P6776" i="6"/>
  <c r="P6777" i="6"/>
  <c r="P6778" i="6"/>
  <c r="P6779" i="6"/>
  <c r="P6780" i="6"/>
  <c r="P6781" i="6"/>
  <c r="P6782" i="6"/>
  <c r="P6783" i="6"/>
  <c r="P6784" i="6"/>
  <c r="P6785" i="6"/>
  <c r="P6786" i="6"/>
  <c r="P6787" i="6"/>
  <c r="P6788" i="6"/>
  <c r="P6789" i="6"/>
  <c r="P6790" i="6"/>
  <c r="P6791" i="6"/>
  <c r="P6792" i="6"/>
  <c r="P6793" i="6"/>
  <c r="P6794" i="6"/>
  <c r="P6795" i="6"/>
  <c r="P6796" i="6"/>
  <c r="P6797" i="6"/>
  <c r="P6798" i="6"/>
  <c r="P6799" i="6"/>
  <c r="P6800" i="6"/>
  <c r="P6801" i="6"/>
  <c r="P6802" i="6"/>
  <c r="P6803" i="6"/>
  <c r="P6804" i="6"/>
  <c r="P6805" i="6"/>
  <c r="P6806" i="6"/>
  <c r="P6807" i="6"/>
  <c r="P6808" i="6"/>
  <c r="P6809" i="6"/>
  <c r="P6810" i="6"/>
  <c r="P6811" i="6"/>
  <c r="P6812" i="6"/>
  <c r="P6813" i="6"/>
  <c r="P6814" i="6"/>
  <c r="P6815" i="6"/>
  <c r="P6816" i="6"/>
  <c r="P6817" i="6"/>
  <c r="P6818" i="6"/>
  <c r="P6819" i="6"/>
  <c r="P6820" i="6"/>
  <c r="P6821" i="6"/>
  <c r="P6822" i="6"/>
  <c r="P6823" i="6"/>
  <c r="P6824" i="6"/>
  <c r="P6825" i="6"/>
  <c r="P6826" i="6"/>
  <c r="P6827" i="6"/>
  <c r="P6828" i="6"/>
  <c r="P6829" i="6"/>
  <c r="P6830" i="6"/>
  <c r="P6831" i="6"/>
  <c r="P6832" i="6"/>
  <c r="P6833" i="6"/>
  <c r="P6834" i="6"/>
  <c r="P6835" i="6"/>
  <c r="P6836" i="6"/>
  <c r="P6837" i="6"/>
  <c r="P6838" i="6"/>
  <c r="P6839" i="6"/>
  <c r="P6840" i="6"/>
  <c r="P6841" i="6"/>
  <c r="P6842" i="6"/>
  <c r="P6843" i="6"/>
  <c r="P6844" i="6"/>
  <c r="P6845" i="6"/>
  <c r="P6846" i="6"/>
  <c r="P6847" i="6"/>
  <c r="P6848" i="6"/>
  <c r="P6849" i="6"/>
  <c r="P6850" i="6"/>
  <c r="P6851" i="6"/>
  <c r="P6852" i="6"/>
  <c r="P6853" i="6"/>
  <c r="P6854" i="6"/>
  <c r="P6855" i="6"/>
  <c r="P6856" i="6"/>
  <c r="P6857" i="6"/>
  <c r="P6858" i="6"/>
  <c r="P6859" i="6"/>
  <c r="P6860" i="6"/>
  <c r="P6861" i="6"/>
  <c r="P6862" i="6"/>
  <c r="P6863" i="6"/>
  <c r="P6864" i="6"/>
  <c r="P6865" i="6"/>
  <c r="P6866" i="6"/>
  <c r="P6867" i="6"/>
  <c r="P6868" i="6"/>
  <c r="P6869" i="6"/>
  <c r="P6870" i="6"/>
  <c r="P6871" i="6"/>
  <c r="P6872" i="6"/>
  <c r="P6873" i="6"/>
  <c r="P6874" i="6"/>
  <c r="P6875" i="6"/>
  <c r="P6876" i="6"/>
  <c r="P6877" i="6"/>
  <c r="P6878" i="6"/>
  <c r="P6879" i="6"/>
  <c r="P6880" i="6"/>
  <c r="P6881" i="6"/>
  <c r="P6882" i="6"/>
  <c r="P6883" i="6"/>
  <c r="P6884" i="6"/>
  <c r="P6885" i="6"/>
  <c r="P6886" i="6"/>
  <c r="P6887" i="6"/>
  <c r="P6888" i="6"/>
  <c r="P6889" i="6"/>
  <c r="P6890" i="6"/>
  <c r="P6891" i="6"/>
  <c r="P6892" i="6"/>
  <c r="P6893" i="6"/>
  <c r="P6894" i="6"/>
  <c r="P6895" i="6"/>
  <c r="P6896" i="6"/>
  <c r="P6897" i="6"/>
  <c r="P6898" i="6"/>
  <c r="P6899" i="6"/>
  <c r="P6900" i="6"/>
  <c r="P6901" i="6"/>
  <c r="P6902" i="6"/>
  <c r="P6903" i="6"/>
  <c r="P6904" i="6"/>
  <c r="P6905" i="6"/>
  <c r="P6906" i="6"/>
  <c r="P6907" i="6"/>
  <c r="P6908" i="6"/>
  <c r="P6909" i="6"/>
  <c r="P6910" i="6"/>
  <c r="P6911" i="6"/>
  <c r="P6912" i="6"/>
  <c r="P6913" i="6"/>
  <c r="P6914" i="6"/>
  <c r="P6915" i="6"/>
  <c r="P6916" i="6"/>
  <c r="P6917" i="6"/>
  <c r="P6918" i="6"/>
  <c r="P6919" i="6"/>
  <c r="P6920" i="6"/>
  <c r="P6921" i="6"/>
  <c r="P6922" i="6"/>
  <c r="P6923" i="6"/>
  <c r="P6924" i="6"/>
  <c r="P6925" i="6"/>
  <c r="P6926" i="6"/>
  <c r="P6927" i="6"/>
  <c r="P6928" i="6"/>
  <c r="P6929" i="6"/>
  <c r="P6930" i="6"/>
  <c r="P6931" i="6"/>
  <c r="P6932" i="6"/>
  <c r="P6933" i="6"/>
  <c r="P6934" i="6"/>
  <c r="P6935" i="6"/>
  <c r="P6936" i="6"/>
  <c r="P6937" i="6"/>
  <c r="P6938" i="6"/>
  <c r="P6939" i="6"/>
  <c r="P6940" i="6"/>
  <c r="P6941" i="6"/>
  <c r="P6942" i="6"/>
  <c r="P6943" i="6"/>
  <c r="P6944" i="6"/>
  <c r="P6945" i="6"/>
  <c r="P6946" i="6"/>
  <c r="P6947" i="6"/>
  <c r="P6948" i="6"/>
  <c r="P6949" i="6"/>
  <c r="P6950" i="6"/>
  <c r="P6951" i="6"/>
  <c r="P6952" i="6"/>
  <c r="P6953" i="6"/>
  <c r="P6954" i="6"/>
  <c r="P6955" i="6"/>
  <c r="P6956" i="6"/>
  <c r="P6957" i="6"/>
  <c r="P6958" i="6"/>
  <c r="P6959" i="6"/>
  <c r="P6960" i="6"/>
  <c r="P6961" i="6"/>
  <c r="P6962" i="6"/>
  <c r="P6963" i="6"/>
  <c r="P6964" i="6"/>
  <c r="P6965" i="6"/>
  <c r="P6966" i="6"/>
  <c r="P6967" i="6"/>
  <c r="P6968" i="6"/>
  <c r="P6969" i="6"/>
  <c r="P6970" i="6"/>
  <c r="P6971" i="6"/>
  <c r="P6972" i="6"/>
  <c r="P6973" i="6"/>
  <c r="P6974" i="6"/>
  <c r="P6975" i="6"/>
  <c r="P6976" i="6"/>
  <c r="P6977" i="6"/>
  <c r="P6978" i="6"/>
  <c r="P6979" i="6"/>
  <c r="P6980" i="6"/>
  <c r="P6981" i="6"/>
  <c r="P6982" i="6"/>
  <c r="P6983" i="6"/>
  <c r="P6984" i="6"/>
  <c r="P6985" i="6"/>
  <c r="P6986" i="6"/>
  <c r="P6987" i="6"/>
  <c r="P6988" i="6"/>
  <c r="P6989" i="6"/>
  <c r="P6990" i="6"/>
  <c r="P6991" i="6"/>
  <c r="P6992" i="6"/>
  <c r="P6993" i="6"/>
  <c r="P6994" i="6"/>
  <c r="P6995" i="6"/>
  <c r="P6996" i="6"/>
  <c r="P6997" i="6"/>
  <c r="P6998" i="6"/>
  <c r="P6999" i="6"/>
  <c r="P7000" i="6"/>
  <c r="P7001" i="6"/>
  <c r="P7002" i="6"/>
  <c r="P7003" i="6"/>
  <c r="P7004" i="6"/>
  <c r="P7005" i="6"/>
  <c r="P7006" i="6"/>
  <c r="P7007" i="6"/>
  <c r="P7008" i="6"/>
  <c r="P7009" i="6"/>
  <c r="P7010" i="6"/>
  <c r="P7011" i="6"/>
  <c r="P7012" i="6"/>
  <c r="P7013" i="6"/>
  <c r="P7014" i="6"/>
  <c r="P7015" i="6"/>
  <c r="P7016" i="6"/>
  <c r="P7017" i="6"/>
  <c r="P7018" i="6"/>
  <c r="P7019" i="6"/>
  <c r="P7020" i="6"/>
  <c r="P7021" i="6"/>
  <c r="P7022" i="6"/>
  <c r="P7023" i="6"/>
  <c r="P7024" i="6"/>
  <c r="P7025" i="6"/>
  <c r="P7026" i="6"/>
  <c r="P7027" i="6"/>
  <c r="P7028" i="6"/>
  <c r="P7029" i="6"/>
  <c r="P7030" i="6"/>
  <c r="P7031" i="6"/>
  <c r="P7032" i="6"/>
  <c r="P7033" i="6"/>
  <c r="P7034" i="6"/>
  <c r="P7035" i="6"/>
  <c r="P7036" i="6"/>
  <c r="P7037" i="6"/>
  <c r="P7038" i="6"/>
  <c r="P7039" i="6"/>
  <c r="P7040" i="6"/>
  <c r="P7041" i="6"/>
  <c r="P7042" i="6"/>
  <c r="P7043" i="6"/>
  <c r="P7044" i="6"/>
  <c r="P7045" i="6"/>
  <c r="P7046" i="6"/>
  <c r="P7047" i="6"/>
  <c r="P7048" i="6"/>
  <c r="P7049" i="6"/>
  <c r="P7050" i="6"/>
  <c r="P7051" i="6"/>
  <c r="P7052" i="6"/>
  <c r="P7053" i="6"/>
  <c r="P7054" i="6"/>
  <c r="P7055" i="6"/>
  <c r="P7056" i="6"/>
  <c r="P7057" i="6"/>
  <c r="P7058" i="6"/>
  <c r="P7059" i="6"/>
  <c r="P7060" i="6"/>
  <c r="P7061" i="6"/>
  <c r="P7062" i="6"/>
  <c r="P7063" i="6"/>
  <c r="P7064" i="6"/>
  <c r="P7065" i="6"/>
  <c r="P7066" i="6"/>
  <c r="P7067" i="6"/>
  <c r="P7068" i="6"/>
  <c r="P7069" i="6"/>
  <c r="P7070" i="6"/>
  <c r="P7071" i="6"/>
  <c r="P7072" i="6"/>
  <c r="P7073" i="6"/>
  <c r="P7074" i="6"/>
  <c r="P7075" i="6"/>
  <c r="P7076" i="6"/>
  <c r="P7077" i="6"/>
  <c r="P7078" i="6"/>
  <c r="P7079" i="6"/>
  <c r="P7080" i="6"/>
  <c r="P7081" i="6"/>
  <c r="P7082" i="6"/>
  <c r="P7083" i="6"/>
  <c r="P7084" i="6"/>
  <c r="P7085" i="6"/>
  <c r="P7086" i="6"/>
  <c r="P7087" i="6"/>
  <c r="P7088" i="6"/>
  <c r="P7089" i="6"/>
  <c r="P7090" i="6"/>
  <c r="P7091" i="6"/>
  <c r="P7092" i="6"/>
  <c r="P7093" i="6"/>
  <c r="P7094" i="6"/>
  <c r="P7095" i="6"/>
  <c r="P7096" i="6"/>
  <c r="P7097" i="6"/>
  <c r="P7098" i="6"/>
  <c r="P7099" i="6"/>
  <c r="P7100" i="6"/>
  <c r="P7101" i="6"/>
  <c r="P7102" i="6"/>
  <c r="P7103" i="6"/>
  <c r="P7104" i="6"/>
  <c r="P7105" i="6"/>
  <c r="P7106" i="6"/>
  <c r="P7107" i="6"/>
  <c r="P7108" i="6"/>
  <c r="P7109" i="6"/>
  <c r="P7110" i="6"/>
  <c r="P7111" i="6"/>
  <c r="P7112" i="6"/>
  <c r="P7113" i="6"/>
  <c r="P7114" i="6"/>
  <c r="P7115" i="6"/>
  <c r="P7116" i="6"/>
  <c r="P7117" i="6"/>
  <c r="P7118" i="6"/>
  <c r="P7119" i="6"/>
  <c r="P7120" i="6"/>
  <c r="P7121" i="6"/>
  <c r="P7122" i="6"/>
  <c r="P7123" i="6"/>
  <c r="P7124" i="6"/>
  <c r="P7125" i="6"/>
  <c r="P7126" i="6"/>
  <c r="P7127" i="6"/>
  <c r="P7128" i="6"/>
  <c r="P7129" i="6"/>
  <c r="P7130" i="6"/>
  <c r="P7131" i="6"/>
  <c r="P7132" i="6"/>
  <c r="P7133" i="6"/>
  <c r="P7134" i="6"/>
  <c r="P7135" i="6"/>
  <c r="P7136" i="6"/>
  <c r="P7137" i="6"/>
  <c r="P7138" i="6"/>
  <c r="P7139" i="6"/>
  <c r="P7140" i="6"/>
  <c r="P7141" i="6"/>
  <c r="P7142" i="6"/>
  <c r="P7143" i="6"/>
  <c r="P7144" i="6"/>
  <c r="P7145" i="6"/>
  <c r="P7146" i="6"/>
  <c r="P7147" i="6"/>
  <c r="P7148" i="6"/>
  <c r="P7149" i="6"/>
  <c r="P7150" i="6"/>
  <c r="P7151" i="6"/>
  <c r="P7152" i="6"/>
  <c r="P7153" i="6"/>
  <c r="P7154" i="6"/>
  <c r="P7155" i="6"/>
  <c r="P7156" i="6"/>
  <c r="P7157" i="6"/>
  <c r="P7158" i="6"/>
  <c r="P7159" i="6"/>
  <c r="P7160" i="6"/>
  <c r="P7161" i="6"/>
  <c r="P7162" i="6"/>
  <c r="P7163" i="6"/>
  <c r="P7164" i="6"/>
  <c r="P7165" i="6"/>
  <c r="P7166" i="6"/>
  <c r="P7167" i="6"/>
  <c r="P7168" i="6"/>
  <c r="P7169" i="6"/>
  <c r="P7170" i="6"/>
  <c r="P7171" i="6"/>
  <c r="P7172" i="6"/>
  <c r="P7173" i="6"/>
  <c r="P7174" i="6"/>
  <c r="P7175" i="6"/>
  <c r="P7176" i="6"/>
  <c r="P7177" i="6"/>
  <c r="P7178" i="6"/>
  <c r="P7179" i="6"/>
  <c r="P7180" i="6"/>
  <c r="P7181" i="6"/>
  <c r="P7182" i="6"/>
  <c r="P7183" i="6"/>
  <c r="P7184" i="6"/>
  <c r="P7185" i="6"/>
  <c r="P7186" i="6"/>
  <c r="P7187" i="6"/>
  <c r="P7188" i="6"/>
  <c r="P7189" i="6"/>
  <c r="P7190" i="6"/>
  <c r="P7191" i="6"/>
  <c r="P7192" i="6"/>
  <c r="P7193" i="6"/>
  <c r="P7194" i="6"/>
  <c r="P7195" i="6"/>
  <c r="P7196" i="6"/>
  <c r="P7197" i="6"/>
  <c r="P7198" i="6"/>
  <c r="P7199" i="6"/>
  <c r="P7200" i="6"/>
  <c r="P7201" i="6"/>
  <c r="P7202" i="6"/>
  <c r="P7203" i="6"/>
  <c r="P7204" i="6"/>
  <c r="P7205" i="6"/>
  <c r="P7206" i="6"/>
  <c r="P7207" i="6"/>
  <c r="P7208" i="6"/>
  <c r="P7209" i="6"/>
  <c r="P7210" i="6"/>
  <c r="P7211" i="6"/>
  <c r="P7212" i="6"/>
  <c r="P7213" i="6"/>
  <c r="P7214" i="6"/>
  <c r="P7215" i="6"/>
  <c r="P7216" i="6"/>
  <c r="P7217" i="6"/>
  <c r="P7218" i="6"/>
  <c r="P7219" i="6"/>
  <c r="P7220" i="6"/>
  <c r="P7221" i="6"/>
  <c r="P7222" i="6"/>
  <c r="P7223" i="6"/>
  <c r="P7224" i="6"/>
  <c r="P7225" i="6"/>
  <c r="P7226" i="6"/>
  <c r="P7227" i="6"/>
  <c r="P7228" i="6"/>
  <c r="P7229" i="6"/>
  <c r="P7230" i="6"/>
  <c r="P7231" i="6"/>
  <c r="P7232" i="6"/>
  <c r="P7233" i="6"/>
  <c r="P7234" i="6"/>
  <c r="P7235" i="6"/>
  <c r="P7236" i="6"/>
  <c r="P7237" i="6"/>
  <c r="P7238" i="6"/>
  <c r="P7239" i="6"/>
  <c r="P7240" i="6"/>
  <c r="P7241" i="6"/>
  <c r="P7242" i="6"/>
  <c r="P7243" i="6"/>
  <c r="P7244" i="6"/>
  <c r="P7245" i="6"/>
  <c r="P7246" i="6"/>
  <c r="P7247" i="6"/>
  <c r="P7248" i="6"/>
  <c r="P7249" i="6"/>
  <c r="P7250" i="6"/>
  <c r="P7251" i="6"/>
  <c r="P7252" i="6"/>
  <c r="P7253" i="6"/>
  <c r="P7254" i="6"/>
  <c r="P7255" i="6"/>
  <c r="P7256" i="6"/>
  <c r="P7257" i="6"/>
  <c r="P7258" i="6"/>
  <c r="P7259" i="6"/>
  <c r="P7260" i="6"/>
  <c r="P7261" i="6"/>
  <c r="P7262" i="6"/>
  <c r="P7263" i="6"/>
  <c r="P7264" i="6"/>
  <c r="P7265" i="6"/>
  <c r="P7266" i="6"/>
  <c r="P7267" i="6"/>
  <c r="P7268" i="6"/>
  <c r="P7269" i="6"/>
  <c r="P7270" i="6"/>
  <c r="P7271" i="6"/>
  <c r="P7272" i="6"/>
  <c r="P7273" i="6"/>
  <c r="P7274" i="6"/>
  <c r="P7275" i="6"/>
  <c r="P7276" i="6"/>
  <c r="P7277" i="6"/>
  <c r="P7278" i="6"/>
  <c r="P7279" i="6"/>
  <c r="P7280" i="6"/>
  <c r="P7281" i="6"/>
  <c r="P7282" i="6"/>
  <c r="P7283" i="6"/>
  <c r="P7284" i="6"/>
  <c r="P7285" i="6"/>
  <c r="P7286" i="6"/>
  <c r="P7287" i="6"/>
  <c r="P7288" i="6"/>
  <c r="P7289" i="6"/>
  <c r="P7290" i="6"/>
  <c r="P7291" i="6"/>
  <c r="P7292" i="6"/>
  <c r="P7293" i="6"/>
  <c r="P7294" i="6"/>
  <c r="P7295" i="6"/>
  <c r="P7296" i="6"/>
  <c r="P7297" i="6"/>
  <c r="P7298" i="6"/>
  <c r="P7299" i="6"/>
  <c r="P7300" i="6"/>
  <c r="P7301" i="6"/>
  <c r="P7302" i="6"/>
  <c r="P7303" i="6"/>
  <c r="P7304" i="6"/>
  <c r="P7305" i="6"/>
  <c r="P7306" i="6"/>
  <c r="P7307" i="6"/>
  <c r="P7308" i="6"/>
  <c r="P7309" i="6"/>
  <c r="P7310" i="6"/>
  <c r="P7311" i="6"/>
  <c r="P7312" i="6"/>
  <c r="P7313" i="6"/>
  <c r="P7314" i="6"/>
  <c r="P7315" i="6"/>
  <c r="P7316" i="6"/>
  <c r="P7317" i="6"/>
  <c r="P7318" i="6"/>
  <c r="P7319" i="6"/>
  <c r="P7320" i="6"/>
  <c r="P7321" i="6"/>
  <c r="P7322" i="6"/>
  <c r="P7323" i="6"/>
  <c r="P7324" i="6"/>
  <c r="P7325" i="6"/>
  <c r="P7326" i="6"/>
  <c r="P7327" i="6"/>
  <c r="P7328" i="6"/>
  <c r="P7329" i="6"/>
  <c r="P7330" i="6"/>
  <c r="P7331" i="6"/>
  <c r="P7332" i="6"/>
  <c r="P7333" i="6"/>
  <c r="P7334" i="6"/>
  <c r="P7335" i="6"/>
  <c r="P7336" i="6"/>
  <c r="P7337" i="6"/>
  <c r="P7338" i="6"/>
  <c r="P7339" i="6"/>
  <c r="P7340" i="6"/>
  <c r="P7341" i="6"/>
  <c r="P7342" i="6"/>
  <c r="P7343" i="6"/>
  <c r="P7344" i="6"/>
  <c r="P7345" i="6"/>
  <c r="P7346" i="6"/>
  <c r="P7347" i="6"/>
  <c r="P7348" i="6"/>
  <c r="P7349" i="6"/>
  <c r="P7350" i="6"/>
  <c r="P7351" i="6"/>
  <c r="P7352" i="6"/>
  <c r="P7353" i="6"/>
  <c r="P7354" i="6"/>
  <c r="P7355" i="6"/>
  <c r="P7356" i="6"/>
  <c r="P7357" i="6"/>
  <c r="P7358" i="6"/>
  <c r="P7359" i="6"/>
  <c r="P7360" i="6"/>
  <c r="P7361" i="6"/>
  <c r="P7362" i="6"/>
  <c r="P7363" i="6"/>
  <c r="P7364" i="6"/>
  <c r="P7365" i="6"/>
  <c r="P7366" i="6"/>
  <c r="P7367" i="6"/>
  <c r="P7368" i="6"/>
  <c r="P7369" i="6"/>
  <c r="P7370" i="6"/>
  <c r="P7371" i="6"/>
  <c r="P7372" i="6"/>
  <c r="P7373" i="6"/>
  <c r="P7374" i="6"/>
  <c r="P7375" i="6"/>
  <c r="P7376" i="6"/>
  <c r="P7377" i="6"/>
  <c r="P7378" i="6"/>
  <c r="P7379" i="6"/>
  <c r="P7380" i="6"/>
  <c r="P7381" i="6"/>
  <c r="P7382" i="6"/>
  <c r="P7383" i="6"/>
  <c r="P7384" i="6"/>
  <c r="P7385" i="6"/>
  <c r="P7386" i="6"/>
  <c r="P7387" i="6"/>
  <c r="P7388" i="6"/>
  <c r="P7389" i="6"/>
  <c r="P7390" i="6"/>
  <c r="P7391" i="6"/>
  <c r="P7392" i="6"/>
  <c r="P7393" i="6"/>
  <c r="P7394" i="6"/>
  <c r="P7395" i="6"/>
  <c r="P7396" i="6"/>
  <c r="P7397" i="6"/>
  <c r="P7398" i="6"/>
  <c r="P7399" i="6"/>
  <c r="P7400" i="6"/>
  <c r="P7401" i="6"/>
  <c r="P7402" i="6"/>
  <c r="P7403" i="6"/>
  <c r="P7404" i="6"/>
  <c r="P7405" i="6"/>
  <c r="P7406" i="6"/>
  <c r="P7407" i="6"/>
  <c r="P7408" i="6"/>
  <c r="P7409" i="6"/>
  <c r="P7410" i="6"/>
  <c r="P7411" i="6"/>
  <c r="P7412" i="6"/>
  <c r="P7413" i="6"/>
  <c r="P7414" i="6"/>
  <c r="P7415" i="6"/>
  <c r="P7416" i="6"/>
  <c r="P7417" i="6"/>
  <c r="P7418" i="6"/>
  <c r="P7419" i="6"/>
  <c r="P7420" i="6"/>
  <c r="P7421" i="6"/>
  <c r="P7422" i="6"/>
  <c r="P7423" i="6"/>
  <c r="P7424" i="6"/>
  <c r="P7425" i="6"/>
  <c r="P7426" i="6"/>
  <c r="P7427" i="6"/>
  <c r="P7428" i="6"/>
  <c r="P7429" i="6"/>
  <c r="P7430" i="6"/>
  <c r="P7431" i="6"/>
  <c r="P7432" i="6"/>
  <c r="P7433" i="6"/>
  <c r="P7434" i="6"/>
  <c r="P7435" i="6"/>
  <c r="P7436" i="6"/>
  <c r="P7437" i="6"/>
  <c r="P7438" i="6"/>
  <c r="P7439" i="6"/>
  <c r="P7440" i="6"/>
  <c r="P7441" i="6"/>
  <c r="P7442" i="6"/>
  <c r="P7443" i="6"/>
  <c r="P7444" i="6"/>
  <c r="P7445" i="6"/>
  <c r="P7446" i="6"/>
  <c r="P7447" i="6"/>
  <c r="P7448" i="6"/>
  <c r="P7449" i="6"/>
  <c r="P7450" i="6"/>
  <c r="P7451" i="6"/>
  <c r="P7452" i="6"/>
  <c r="P7453" i="6"/>
  <c r="P7454" i="6"/>
  <c r="P7455" i="6"/>
  <c r="P7456" i="6"/>
  <c r="P7457" i="6"/>
  <c r="P7458" i="6"/>
  <c r="P7459" i="6"/>
  <c r="P7460" i="6"/>
  <c r="P7461" i="6"/>
  <c r="P7462" i="6"/>
  <c r="P7463" i="6"/>
  <c r="P7464" i="6"/>
  <c r="P7465" i="6"/>
  <c r="P7466" i="6"/>
  <c r="P7467" i="6"/>
  <c r="P7468" i="6"/>
  <c r="P7469" i="6"/>
  <c r="P7470" i="6"/>
  <c r="P7471" i="6"/>
  <c r="P7472" i="6"/>
  <c r="P7473" i="6"/>
  <c r="P7474" i="6"/>
  <c r="P7475" i="6"/>
  <c r="P7476" i="6"/>
  <c r="P7477" i="6"/>
  <c r="P7478" i="6"/>
  <c r="P7479" i="6"/>
  <c r="P7480" i="6"/>
  <c r="P7481" i="6"/>
  <c r="P7482" i="6"/>
  <c r="P7483" i="6"/>
  <c r="P7484" i="6"/>
  <c r="P7485" i="6"/>
  <c r="P7486" i="6"/>
  <c r="P7487" i="6"/>
  <c r="P7488" i="6"/>
  <c r="P7489" i="6"/>
  <c r="P7490" i="6"/>
  <c r="P7491" i="6"/>
  <c r="P7492" i="6"/>
  <c r="P7493" i="6"/>
  <c r="P7494" i="6"/>
  <c r="P7495" i="6"/>
  <c r="P7496" i="6"/>
  <c r="P7497" i="6"/>
  <c r="P7498" i="6"/>
  <c r="P7499" i="6"/>
  <c r="P7500" i="6"/>
  <c r="P7501" i="6"/>
  <c r="P7502" i="6"/>
  <c r="P7503" i="6"/>
  <c r="P7504" i="6"/>
  <c r="P7505" i="6"/>
  <c r="P7506" i="6"/>
  <c r="P7507" i="6"/>
  <c r="P7508" i="6"/>
  <c r="P7509" i="6"/>
  <c r="P7510" i="6"/>
  <c r="P7511" i="6"/>
  <c r="P7512" i="6"/>
  <c r="P7513" i="6"/>
  <c r="P7514" i="6"/>
  <c r="P7515" i="6"/>
  <c r="P7516" i="6"/>
  <c r="P7517" i="6"/>
  <c r="P7518" i="6"/>
  <c r="P7519" i="6"/>
  <c r="P7520" i="6"/>
  <c r="P7521" i="6"/>
  <c r="P7522" i="6"/>
  <c r="P7523" i="6"/>
  <c r="P7524" i="6"/>
  <c r="P7525" i="6"/>
  <c r="P7526" i="6"/>
  <c r="P7527" i="6"/>
  <c r="P7528" i="6"/>
  <c r="P7529" i="6"/>
  <c r="P7530" i="6"/>
  <c r="P7531" i="6"/>
  <c r="P7532" i="6"/>
  <c r="P7533" i="6"/>
  <c r="P7534" i="6"/>
  <c r="P7535" i="6"/>
  <c r="P7536" i="6"/>
  <c r="P7537" i="6"/>
  <c r="P7538" i="6"/>
  <c r="P7539" i="6"/>
  <c r="P7540" i="6"/>
  <c r="P7541" i="6"/>
  <c r="P7542" i="6"/>
  <c r="P7543" i="6"/>
  <c r="P7544" i="6"/>
  <c r="P7545" i="6"/>
  <c r="P7546" i="6"/>
  <c r="P7547" i="6"/>
  <c r="P7548" i="6"/>
  <c r="P7549" i="6"/>
  <c r="P7550" i="6"/>
  <c r="P7551" i="6"/>
  <c r="P7552" i="6"/>
  <c r="P7553" i="6"/>
  <c r="P7554" i="6"/>
  <c r="P7555" i="6"/>
  <c r="P7556" i="6"/>
  <c r="P7557" i="6"/>
  <c r="P7558" i="6"/>
  <c r="P7559" i="6"/>
  <c r="P7560" i="6"/>
  <c r="P7561" i="6"/>
  <c r="P7562" i="6"/>
  <c r="P7563" i="6"/>
  <c r="P7564" i="6"/>
  <c r="P7565" i="6"/>
  <c r="P7566" i="6"/>
  <c r="P7567" i="6"/>
  <c r="P7568" i="6"/>
  <c r="P7569" i="6"/>
  <c r="P7570" i="6"/>
  <c r="P7571" i="6"/>
  <c r="P7572" i="6"/>
  <c r="P7573" i="6"/>
  <c r="P7574" i="6"/>
  <c r="P7575" i="6"/>
  <c r="P7576" i="6"/>
  <c r="P7577" i="6"/>
  <c r="P7578" i="6"/>
  <c r="P7579" i="6"/>
  <c r="P7580" i="6"/>
  <c r="P7581" i="6"/>
  <c r="P7582" i="6"/>
  <c r="P7583" i="6"/>
  <c r="P7584" i="6"/>
  <c r="P7585" i="6"/>
  <c r="P7586" i="6"/>
  <c r="P7587" i="6"/>
  <c r="P7588" i="6"/>
  <c r="P7589" i="6"/>
  <c r="P7590" i="6"/>
  <c r="P7591" i="6"/>
  <c r="P7592" i="6"/>
  <c r="P7593" i="6"/>
  <c r="P7594" i="6"/>
  <c r="P7595" i="6"/>
  <c r="P7596" i="6"/>
  <c r="P7597" i="6"/>
  <c r="P7598" i="6"/>
  <c r="P7599" i="6"/>
  <c r="P7600" i="6"/>
  <c r="P7601" i="6"/>
  <c r="P7602" i="6"/>
  <c r="P7603" i="6"/>
  <c r="P7604" i="6"/>
  <c r="P7605" i="6"/>
  <c r="P7606" i="6"/>
  <c r="P7607" i="6"/>
  <c r="P7608" i="6"/>
  <c r="P7609" i="6"/>
  <c r="P7610" i="6"/>
  <c r="P7611" i="6"/>
  <c r="P7612" i="6"/>
  <c r="P7613" i="6"/>
  <c r="P7614" i="6"/>
  <c r="P7615" i="6"/>
  <c r="P7616" i="6"/>
  <c r="P7617" i="6"/>
  <c r="P7618" i="6"/>
  <c r="P7619" i="6"/>
  <c r="P7620" i="6"/>
  <c r="P7621" i="6"/>
  <c r="P7622" i="6"/>
  <c r="P7623" i="6"/>
  <c r="P7624" i="6"/>
  <c r="P7625" i="6"/>
  <c r="P7626" i="6"/>
  <c r="P7627" i="6"/>
  <c r="P7628" i="6"/>
  <c r="P7629" i="6"/>
  <c r="P7630" i="6"/>
  <c r="P7631" i="6"/>
  <c r="P7632" i="6"/>
  <c r="P7633" i="6"/>
  <c r="P7634" i="6"/>
  <c r="P7635" i="6"/>
  <c r="P7636" i="6"/>
  <c r="P7637" i="6"/>
  <c r="P7638" i="6"/>
  <c r="P7639" i="6"/>
  <c r="P7640" i="6"/>
  <c r="P7641" i="6"/>
  <c r="P7642" i="6"/>
  <c r="P7643" i="6"/>
  <c r="P7644" i="6"/>
  <c r="P7645" i="6"/>
  <c r="P7646" i="6"/>
  <c r="P7647" i="6"/>
  <c r="P7648" i="6"/>
  <c r="P7649" i="6"/>
  <c r="P7650" i="6"/>
  <c r="P7651" i="6"/>
  <c r="P7652" i="6"/>
  <c r="P7653" i="6"/>
  <c r="P7654" i="6"/>
  <c r="P7655" i="6"/>
  <c r="P7656" i="6"/>
  <c r="P7657" i="6"/>
  <c r="P7658" i="6"/>
  <c r="P7659" i="6"/>
  <c r="P7660" i="6"/>
  <c r="P7661" i="6"/>
  <c r="P7662" i="6"/>
  <c r="P7663" i="6"/>
  <c r="P7664" i="6"/>
  <c r="P7665" i="6"/>
  <c r="P7666" i="6"/>
  <c r="P7667" i="6"/>
  <c r="P7668" i="6"/>
  <c r="P7669" i="6"/>
  <c r="P7670" i="6"/>
  <c r="P7671" i="6"/>
  <c r="P7672" i="6"/>
  <c r="P7673" i="6"/>
  <c r="P7674" i="6"/>
  <c r="P7675" i="6"/>
  <c r="P7676" i="6"/>
  <c r="P7677" i="6"/>
  <c r="P7678" i="6"/>
  <c r="P7679" i="6"/>
  <c r="P7680" i="6"/>
  <c r="P7681" i="6"/>
  <c r="P7682" i="6"/>
  <c r="P7683" i="6"/>
  <c r="P7684" i="6"/>
  <c r="P7685" i="6"/>
  <c r="P7686" i="6"/>
  <c r="P7687" i="6"/>
  <c r="P7688" i="6"/>
  <c r="P7689" i="6"/>
  <c r="P7690" i="6"/>
  <c r="P7691" i="6"/>
  <c r="P7692" i="6"/>
  <c r="P7693" i="6"/>
  <c r="P7694" i="6"/>
  <c r="P7695" i="6"/>
  <c r="P7696" i="6"/>
  <c r="P7697" i="6"/>
  <c r="P7698" i="6"/>
  <c r="P7699" i="6"/>
  <c r="P7700" i="6"/>
  <c r="P7701" i="6"/>
  <c r="P7702" i="6"/>
  <c r="P7703" i="6"/>
  <c r="P7704" i="6"/>
  <c r="P7705" i="6"/>
  <c r="P7706" i="6"/>
  <c r="P7707" i="6"/>
  <c r="P7708" i="6"/>
  <c r="P7709" i="6"/>
  <c r="P7710" i="6"/>
  <c r="P7711" i="6"/>
  <c r="P7712" i="6"/>
  <c r="P7713" i="6"/>
  <c r="P7714" i="6"/>
  <c r="P7715" i="6"/>
  <c r="P7716" i="6"/>
  <c r="P7717" i="6"/>
  <c r="P7718" i="6"/>
  <c r="P7719" i="6"/>
  <c r="P7720" i="6"/>
  <c r="P7721" i="6"/>
  <c r="P7722" i="6"/>
  <c r="P7723" i="6"/>
  <c r="P7724" i="6"/>
  <c r="P7725" i="6"/>
  <c r="P7726" i="6"/>
  <c r="P7727" i="6"/>
  <c r="P7728" i="6"/>
  <c r="P7729" i="6"/>
  <c r="P7730" i="6"/>
  <c r="P7731" i="6"/>
  <c r="P7732" i="6"/>
  <c r="P7733" i="6"/>
  <c r="P7734" i="6"/>
  <c r="P7735" i="6"/>
  <c r="P7736" i="6"/>
  <c r="P7737" i="6"/>
  <c r="P7738" i="6"/>
  <c r="P7739" i="6"/>
  <c r="P7740" i="6"/>
  <c r="P7741" i="6"/>
  <c r="P7742" i="6"/>
  <c r="P7743" i="6"/>
  <c r="P7744" i="6"/>
  <c r="P7745" i="6"/>
  <c r="P7746" i="6"/>
  <c r="P7747" i="6"/>
  <c r="P7748" i="6"/>
  <c r="P7749" i="6"/>
  <c r="P7750" i="6"/>
  <c r="P7751" i="6"/>
  <c r="P7752" i="6"/>
  <c r="P7753" i="6"/>
  <c r="P7754" i="6"/>
  <c r="P7755" i="6"/>
  <c r="P7756" i="6"/>
  <c r="P7757" i="6"/>
  <c r="P7758" i="6"/>
  <c r="P7759" i="6"/>
  <c r="P7760" i="6"/>
  <c r="P7761" i="6"/>
  <c r="P7762" i="6"/>
  <c r="P7763" i="6"/>
  <c r="P7764" i="6"/>
  <c r="P7765" i="6"/>
  <c r="P7766" i="6"/>
  <c r="P7767" i="6"/>
  <c r="P7768" i="6"/>
  <c r="P7769" i="6"/>
  <c r="P7770" i="6"/>
  <c r="P7771" i="6"/>
  <c r="P7772" i="6"/>
  <c r="P7773" i="6"/>
  <c r="P7774" i="6"/>
  <c r="P7775" i="6"/>
  <c r="P7776" i="6"/>
  <c r="P7777" i="6"/>
  <c r="P7778" i="6"/>
  <c r="P7779" i="6"/>
  <c r="P7780" i="6"/>
  <c r="P7781" i="6"/>
  <c r="P7782" i="6"/>
  <c r="P7783" i="6"/>
  <c r="P7784" i="6"/>
  <c r="P7785" i="6"/>
  <c r="P7786" i="6"/>
  <c r="P7787" i="6"/>
  <c r="P7788" i="6"/>
  <c r="P7789" i="6"/>
  <c r="P7790" i="6"/>
  <c r="P7791" i="6"/>
  <c r="P7792" i="6"/>
  <c r="P7793" i="6"/>
  <c r="P7794" i="6"/>
  <c r="P7795" i="6"/>
  <c r="P7796" i="6"/>
  <c r="P7797" i="6"/>
  <c r="P7798" i="6"/>
  <c r="P7799" i="6"/>
  <c r="P7800" i="6"/>
  <c r="P7801" i="6"/>
  <c r="P7802" i="6"/>
  <c r="P7803" i="6"/>
  <c r="P7804" i="6"/>
  <c r="P7805" i="6"/>
  <c r="P7806" i="6"/>
  <c r="P7807" i="6"/>
  <c r="P7808" i="6"/>
  <c r="P7809" i="6"/>
  <c r="P7810" i="6"/>
  <c r="P7811" i="6"/>
  <c r="P7812" i="6"/>
  <c r="P7813" i="6"/>
  <c r="P7814" i="6"/>
  <c r="P7815" i="6"/>
  <c r="P7816" i="6"/>
  <c r="P7817" i="6"/>
  <c r="P7818" i="6"/>
  <c r="P7819" i="6"/>
  <c r="P7820" i="6"/>
  <c r="P7821" i="6"/>
  <c r="P7822" i="6"/>
  <c r="P7823" i="6"/>
  <c r="P7824" i="6"/>
  <c r="P7825" i="6"/>
  <c r="P7826" i="6"/>
  <c r="P7827" i="6"/>
  <c r="P7828" i="6"/>
  <c r="P7829" i="6"/>
  <c r="P7830" i="6"/>
  <c r="P7831" i="6"/>
  <c r="P7832" i="6"/>
  <c r="P7833" i="6"/>
  <c r="P7834" i="6"/>
  <c r="P7835" i="6"/>
  <c r="P7836" i="6"/>
  <c r="P7837" i="6"/>
  <c r="P7838" i="6"/>
  <c r="P7839" i="6"/>
  <c r="P7840" i="6"/>
  <c r="P7841" i="6"/>
  <c r="P7842" i="6"/>
  <c r="P7843" i="6"/>
  <c r="P7844" i="6"/>
  <c r="P7845" i="6"/>
  <c r="P7846" i="6"/>
  <c r="P7847" i="6"/>
  <c r="P7848" i="6"/>
  <c r="P7849" i="6"/>
  <c r="P7850" i="6"/>
  <c r="P7851" i="6"/>
  <c r="P7852" i="6"/>
  <c r="P7853" i="6"/>
  <c r="P7854" i="6"/>
  <c r="P7855" i="6"/>
  <c r="P7856" i="6"/>
  <c r="P7857" i="6"/>
  <c r="P7858" i="6"/>
  <c r="P7859" i="6"/>
  <c r="P7860" i="6"/>
  <c r="P7861" i="6"/>
  <c r="P7862" i="6"/>
  <c r="P7863" i="6"/>
  <c r="P7864" i="6"/>
  <c r="P7865" i="6"/>
  <c r="P7866" i="6"/>
  <c r="P7867" i="6"/>
  <c r="P7868" i="6"/>
  <c r="P7869" i="6"/>
  <c r="P7870" i="6"/>
  <c r="P7871" i="6"/>
  <c r="P7872" i="6"/>
  <c r="P7873" i="6"/>
  <c r="P7874" i="6"/>
  <c r="P7875" i="6"/>
  <c r="P7876" i="6"/>
  <c r="P7877" i="6"/>
  <c r="P7878" i="6"/>
  <c r="P7879" i="6"/>
  <c r="P7880" i="6"/>
  <c r="P7881" i="6"/>
  <c r="P7882" i="6"/>
  <c r="P7883" i="6"/>
  <c r="P7884" i="6"/>
  <c r="P7885" i="6"/>
  <c r="P7886" i="6"/>
  <c r="P7887" i="6"/>
  <c r="P7888" i="6"/>
  <c r="P7889" i="6"/>
  <c r="P7890" i="6"/>
  <c r="P7891" i="6"/>
  <c r="P7892" i="6"/>
  <c r="P7893" i="6"/>
  <c r="P7894" i="6"/>
  <c r="P7895" i="6"/>
  <c r="P7896" i="6"/>
  <c r="P7897" i="6"/>
  <c r="P7898" i="6"/>
  <c r="P7899" i="6"/>
  <c r="P7900" i="6"/>
  <c r="P7901" i="6"/>
  <c r="P7902" i="6"/>
  <c r="P7903" i="6"/>
  <c r="P7904" i="6"/>
  <c r="P7905" i="6"/>
  <c r="P7906" i="6"/>
  <c r="P7907" i="6"/>
  <c r="P7908" i="6"/>
  <c r="P7909" i="6"/>
  <c r="P7910" i="6"/>
  <c r="P7911" i="6"/>
  <c r="P7912" i="6"/>
  <c r="P7913" i="6"/>
  <c r="P7914" i="6"/>
  <c r="P7915" i="6"/>
  <c r="P7916" i="6"/>
  <c r="P7917" i="6"/>
  <c r="P7918" i="6"/>
  <c r="P7919" i="6"/>
  <c r="P7920" i="6"/>
  <c r="P7921" i="6"/>
  <c r="P7922" i="6"/>
  <c r="P7923" i="6"/>
  <c r="P7924" i="6"/>
  <c r="P7925" i="6"/>
  <c r="P7926" i="6"/>
  <c r="P7927" i="6"/>
  <c r="P7928" i="6"/>
  <c r="P7929" i="6"/>
  <c r="P7930" i="6"/>
  <c r="P7931" i="6"/>
  <c r="P7932" i="6"/>
  <c r="P7933" i="6"/>
  <c r="P7934" i="6"/>
  <c r="P7935" i="6"/>
  <c r="P7936" i="6"/>
  <c r="P7937" i="6"/>
  <c r="P7938" i="6"/>
  <c r="P7939" i="6"/>
  <c r="P7940" i="6"/>
  <c r="P7941" i="6"/>
  <c r="P7942" i="6"/>
  <c r="P7943" i="6"/>
  <c r="P7944" i="6"/>
  <c r="P7945" i="6"/>
  <c r="P7946" i="6"/>
  <c r="P7947" i="6"/>
  <c r="P7948" i="6"/>
  <c r="P7949" i="6"/>
  <c r="P7950" i="6"/>
  <c r="P7951" i="6"/>
  <c r="P7952" i="6"/>
  <c r="P7953" i="6"/>
  <c r="P7954" i="6"/>
  <c r="P7955" i="6"/>
  <c r="P7956" i="6"/>
  <c r="P7957" i="6"/>
  <c r="P7958" i="6"/>
  <c r="P7959" i="6"/>
  <c r="P7960" i="6"/>
  <c r="P7961" i="6"/>
  <c r="P7962" i="6"/>
  <c r="P7963" i="6"/>
  <c r="P7964" i="6"/>
  <c r="P7965" i="6"/>
  <c r="P7966" i="6"/>
  <c r="P7967" i="6"/>
  <c r="P7968" i="6"/>
  <c r="P7969" i="6"/>
  <c r="P7970" i="6"/>
  <c r="P7971" i="6"/>
  <c r="P7972" i="6"/>
  <c r="P7973" i="6"/>
  <c r="P7974" i="6"/>
  <c r="P7975" i="6"/>
  <c r="P7976" i="6"/>
  <c r="P7977" i="6"/>
  <c r="P7978" i="6"/>
  <c r="P7979" i="6"/>
  <c r="P7980" i="6"/>
  <c r="P7981" i="6"/>
  <c r="P7982" i="6"/>
  <c r="P7983" i="6"/>
  <c r="P7984" i="6"/>
  <c r="P7985" i="6"/>
  <c r="P7986" i="6"/>
  <c r="P7987" i="6"/>
  <c r="P7988" i="6"/>
  <c r="P7989" i="6"/>
  <c r="P7990" i="6"/>
  <c r="P7991" i="6"/>
  <c r="P7992" i="6"/>
  <c r="P7993" i="6"/>
  <c r="P7994" i="6"/>
  <c r="P7995" i="6"/>
  <c r="P7996" i="6"/>
  <c r="P7997" i="6"/>
  <c r="P7998" i="6"/>
  <c r="P7999" i="6"/>
  <c r="P8000" i="6"/>
  <c r="P8001" i="6"/>
  <c r="P8002" i="6"/>
  <c r="P8003" i="6"/>
  <c r="P8004" i="6"/>
  <c r="P8005" i="6"/>
  <c r="P8006" i="6"/>
  <c r="P8007" i="6"/>
  <c r="P8008" i="6"/>
  <c r="P8009" i="6"/>
  <c r="P8010" i="6"/>
  <c r="P8011" i="6"/>
  <c r="P8012" i="6"/>
  <c r="P8013" i="6"/>
  <c r="P8014" i="6"/>
  <c r="P8015" i="6"/>
  <c r="P8016" i="6"/>
  <c r="P8017" i="6"/>
  <c r="P8018" i="6"/>
  <c r="P8019" i="6"/>
  <c r="P8020" i="6"/>
  <c r="P8021" i="6"/>
  <c r="P8022" i="6"/>
  <c r="P8023" i="6"/>
  <c r="P8024" i="6"/>
  <c r="P8025" i="6"/>
  <c r="P8026" i="6"/>
  <c r="P8027" i="6"/>
  <c r="P8028" i="6"/>
  <c r="P8029" i="6"/>
  <c r="P8030" i="6"/>
  <c r="P8031" i="6"/>
  <c r="P8032" i="6"/>
  <c r="P8033" i="6"/>
  <c r="P8034" i="6"/>
  <c r="P8035" i="6"/>
  <c r="P8036" i="6"/>
  <c r="P8037" i="6"/>
  <c r="P8038" i="6"/>
  <c r="P8039" i="6"/>
  <c r="P8040" i="6"/>
  <c r="P8041" i="6"/>
  <c r="P8042" i="6"/>
  <c r="P8043" i="6"/>
  <c r="P8044" i="6"/>
  <c r="P8045" i="6"/>
  <c r="P8046" i="6"/>
  <c r="P8047" i="6"/>
  <c r="P8048" i="6"/>
  <c r="P8049" i="6"/>
  <c r="P8050" i="6"/>
  <c r="P8051" i="6"/>
  <c r="P8052" i="6"/>
  <c r="P8053" i="6"/>
  <c r="P8054" i="6"/>
  <c r="P8055" i="6"/>
  <c r="P8056" i="6"/>
  <c r="P8057" i="6"/>
  <c r="P8058" i="6"/>
  <c r="P8059" i="6"/>
  <c r="P8060" i="6"/>
  <c r="P8061" i="6"/>
  <c r="P8062" i="6"/>
  <c r="P8063" i="6"/>
  <c r="P8064" i="6"/>
  <c r="P8065" i="6"/>
  <c r="P8066" i="6"/>
  <c r="P8067" i="6"/>
  <c r="P8068" i="6"/>
  <c r="P8069" i="6"/>
  <c r="P8070" i="6"/>
  <c r="P8071" i="6"/>
  <c r="P8072" i="6"/>
  <c r="P8073" i="6"/>
  <c r="P8074" i="6"/>
  <c r="P8075" i="6"/>
  <c r="P8076" i="6"/>
  <c r="P8077" i="6"/>
  <c r="P8078" i="6"/>
  <c r="P8079" i="6"/>
  <c r="P8080" i="6"/>
  <c r="P8081" i="6"/>
  <c r="P8082" i="6"/>
  <c r="P8083" i="6"/>
  <c r="P8084" i="6"/>
  <c r="P8085" i="6"/>
  <c r="P8086" i="6"/>
  <c r="P8087" i="6"/>
  <c r="P8088" i="6"/>
  <c r="P8089" i="6"/>
  <c r="P8090" i="6"/>
  <c r="P8091" i="6"/>
  <c r="P8092" i="6"/>
  <c r="P8093" i="6"/>
  <c r="P8094" i="6"/>
  <c r="P8095" i="6"/>
  <c r="P8096" i="6"/>
  <c r="P8097" i="6"/>
  <c r="P8098" i="6"/>
  <c r="P8099" i="6"/>
  <c r="P8100" i="6"/>
  <c r="P8101" i="6"/>
  <c r="P8102" i="6"/>
  <c r="P8103" i="6"/>
  <c r="P8104" i="6"/>
  <c r="P8105" i="6"/>
  <c r="P8106" i="6"/>
  <c r="P8107" i="6"/>
  <c r="P8108" i="6"/>
  <c r="P8109" i="6"/>
  <c r="P8110" i="6"/>
  <c r="P8111" i="6"/>
  <c r="P8112" i="6"/>
  <c r="P8113" i="6"/>
  <c r="P8114" i="6"/>
  <c r="P8115" i="6"/>
  <c r="P8116" i="6"/>
  <c r="P8117" i="6"/>
  <c r="P8118" i="6"/>
  <c r="P8119" i="6"/>
  <c r="P8120" i="6"/>
  <c r="P8121" i="6"/>
  <c r="P8122" i="6"/>
  <c r="P8123" i="6"/>
  <c r="P8124" i="6"/>
  <c r="P8125" i="6"/>
  <c r="P8126" i="6"/>
  <c r="P8127" i="6"/>
  <c r="P8128" i="6"/>
  <c r="P8129" i="6"/>
  <c r="P8130" i="6"/>
  <c r="P8131" i="6"/>
  <c r="P8132" i="6"/>
  <c r="P8133" i="6"/>
  <c r="P8134" i="6"/>
  <c r="P8135" i="6"/>
  <c r="P8136" i="6"/>
  <c r="P8137" i="6"/>
  <c r="P8138" i="6"/>
  <c r="P8139" i="6"/>
  <c r="P8140" i="6"/>
  <c r="P8141" i="6"/>
  <c r="P8142" i="6"/>
  <c r="P8143" i="6"/>
  <c r="P8144" i="6"/>
  <c r="P8145" i="6"/>
  <c r="P8146" i="6"/>
  <c r="P8147" i="6"/>
  <c r="P8148" i="6"/>
  <c r="P8149" i="6"/>
  <c r="P8150" i="6"/>
  <c r="P8151" i="6"/>
  <c r="P8152" i="6"/>
  <c r="P8153" i="6"/>
  <c r="P8154" i="6"/>
  <c r="P8155" i="6"/>
  <c r="P8156" i="6"/>
  <c r="P8157" i="6"/>
  <c r="P8158" i="6"/>
  <c r="P8159" i="6"/>
  <c r="P8160" i="6"/>
  <c r="P8161" i="6"/>
  <c r="P8162" i="6"/>
  <c r="P8163" i="6"/>
  <c r="P8164" i="6"/>
  <c r="P8165" i="6"/>
  <c r="P8166" i="6"/>
  <c r="P8167" i="6"/>
  <c r="P8168" i="6"/>
  <c r="P8169" i="6"/>
  <c r="P8170" i="6"/>
  <c r="P8171" i="6"/>
  <c r="P8172" i="6"/>
  <c r="P8173" i="6"/>
  <c r="P8174" i="6"/>
  <c r="P8175" i="6"/>
  <c r="P8176" i="6"/>
  <c r="P8177" i="6"/>
  <c r="P8178" i="6"/>
  <c r="P8179" i="6"/>
  <c r="P8180" i="6"/>
  <c r="P8181" i="6"/>
  <c r="P8182" i="6"/>
  <c r="P8183" i="6"/>
  <c r="P8184" i="6"/>
  <c r="P8185" i="6"/>
  <c r="P8186" i="6"/>
  <c r="P8187" i="6"/>
  <c r="P8188" i="6"/>
  <c r="P8189" i="6"/>
  <c r="P8190" i="6"/>
  <c r="P8191" i="6"/>
  <c r="P8192" i="6"/>
  <c r="P8193" i="6"/>
  <c r="P8194" i="6"/>
  <c r="P8195" i="6"/>
  <c r="P8196" i="6"/>
  <c r="P8197" i="6"/>
  <c r="P8198" i="6"/>
  <c r="P8199" i="6"/>
  <c r="P8200" i="6"/>
  <c r="P8201" i="6"/>
  <c r="P8202" i="6"/>
  <c r="P8203" i="6"/>
  <c r="P8204" i="6"/>
  <c r="P8205" i="6"/>
  <c r="P8206" i="6"/>
  <c r="P8207" i="6"/>
  <c r="P8208" i="6"/>
  <c r="P8209" i="6"/>
  <c r="P8210" i="6"/>
  <c r="P8211" i="6"/>
  <c r="P8212" i="6"/>
  <c r="P8213" i="6"/>
  <c r="P8214" i="6"/>
  <c r="P8215" i="6"/>
  <c r="P8216" i="6"/>
  <c r="P8217" i="6"/>
  <c r="P8218" i="6"/>
  <c r="P8219" i="6"/>
  <c r="P8220" i="6"/>
  <c r="P8221" i="6"/>
  <c r="P8222" i="6"/>
  <c r="P8223" i="6"/>
  <c r="P8224" i="6"/>
  <c r="P8225" i="6"/>
  <c r="P8226" i="6"/>
  <c r="P8227" i="6"/>
  <c r="P8228" i="6"/>
  <c r="P8229" i="6"/>
  <c r="P8230" i="6"/>
  <c r="P8231" i="6"/>
  <c r="P8232" i="6"/>
  <c r="P8233" i="6"/>
  <c r="P8234" i="6"/>
  <c r="P8235" i="6"/>
  <c r="P8236" i="6"/>
  <c r="P8237" i="6"/>
  <c r="P8238" i="6"/>
  <c r="P8239" i="6"/>
  <c r="P8240" i="6"/>
  <c r="P8241" i="6"/>
  <c r="P8242" i="6"/>
  <c r="P8243" i="6"/>
  <c r="P8244" i="6"/>
  <c r="P8245" i="6"/>
  <c r="P8246" i="6"/>
  <c r="P8247" i="6"/>
  <c r="P8248" i="6"/>
  <c r="P8249" i="6"/>
  <c r="P8250" i="6"/>
  <c r="P8251" i="6"/>
  <c r="P8252" i="6"/>
  <c r="P8253" i="6"/>
  <c r="P8254" i="6"/>
  <c r="P8255" i="6"/>
  <c r="P8256" i="6"/>
  <c r="P8257" i="6"/>
  <c r="P8258" i="6"/>
  <c r="P8259" i="6"/>
  <c r="P8260" i="6"/>
  <c r="P8261" i="6"/>
  <c r="P8262" i="6"/>
  <c r="P8263" i="6"/>
  <c r="P8264" i="6"/>
  <c r="P8265" i="6"/>
  <c r="P8266" i="6"/>
  <c r="P8267" i="6"/>
  <c r="P8268" i="6"/>
  <c r="P8269" i="6"/>
  <c r="P8270" i="6"/>
  <c r="P8271" i="6"/>
  <c r="P8272" i="6"/>
  <c r="P8273" i="6"/>
  <c r="P8274" i="6"/>
  <c r="P8275" i="6"/>
  <c r="P8276" i="6"/>
  <c r="P8277" i="6"/>
  <c r="P8278" i="6"/>
  <c r="P8279" i="6"/>
  <c r="P8280" i="6"/>
  <c r="P8281" i="6"/>
  <c r="P8282" i="6"/>
  <c r="P8283" i="6"/>
  <c r="P8284" i="6"/>
  <c r="P8285" i="6"/>
  <c r="P8286" i="6"/>
  <c r="P8287" i="6"/>
  <c r="P8288" i="6"/>
  <c r="P8289" i="6"/>
  <c r="P8290" i="6"/>
  <c r="P8291" i="6"/>
  <c r="P8292" i="6"/>
  <c r="P8293" i="6"/>
  <c r="P8294" i="6"/>
  <c r="P8295" i="6"/>
  <c r="P8296" i="6"/>
  <c r="P8297" i="6"/>
  <c r="P8298" i="6"/>
  <c r="P8299" i="6"/>
  <c r="P8300" i="6"/>
  <c r="P8301" i="6"/>
  <c r="P8302" i="6"/>
  <c r="P8303" i="6"/>
  <c r="P8304" i="6"/>
  <c r="P8305" i="6"/>
  <c r="P8306" i="6"/>
  <c r="P8307" i="6"/>
  <c r="P8308" i="6"/>
  <c r="P8309" i="6"/>
  <c r="P8310" i="6"/>
  <c r="P8311" i="6"/>
  <c r="P8312" i="6"/>
  <c r="P8313" i="6"/>
  <c r="P8314" i="6"/>
  <c r="P8315" i="6"/>
  <c r="P8316" i="6"/>
  <c r="P8317" i="6"/>
  <c r="P8318" i="6"/>
  <c r="P8319" i="6"/>
  <c r="P8320" i="6"/>
  <c r="P8321" i="6"/>
  <c r="P8322" i="6"/>
  <c r="P8323" i="6"/>
  <c r="P8324" i="6"/>
  <c r="P8325" i="6"/>
  <c r="P8326" i="6"/>
  <c r="P8327" i="6"/>
  <c r="P8328" i="6"/>
  <c r="P8329" i="6"/>
  <c r="P8330" i="6"/>
  <c r="P8331" i="6"/>
  <c r="P8332" i="6"/>
  <c r="P8333" i="6"/>
  <c r="P8334" i="6"/>
  <c r="P8335" i="6"/>
  <c r="P8336" i="6"/>
  <c r="P8337" i="6"/>
  <c r="P8338" i="6"/>
  <c r="P8339" i="6"/>
  <c r="P8340" i="6"/>
  <c r="P8341" i="6"/>
  <c r="P8342" i="6"/>
  <c r="P8343" i="6"/>
  <c r="P8344" i="6"/>
  <c r="P8345" i="6"/>
  <c r="P8346" i="6"/>
  <c r="P8347" i="6"/>
  <c r="P8348" i="6"/>
  <c r="P8349" i="6"/>
  <c r="P8350" i="6"/>
  <c r="P8351" i="6"/>
  <c r="P8352" i="6"/>
  <c r="P8353" i="6"/>
  <c r="P8354" i="6"/>
  <c r="P8355" i="6"/>
  <c r="P8356" i="6"/>
  <c r="P8357" i="6"/>
  <c r="P8358" i="6"/>
  <c r="P8359" i="6"/>
  <c r="P8360" i="6"/>
  <c r="P8361" i="6"/>
  <c r="P8362" i="6"/>
  <c r="P8363" i="6"/>
  <c r="P8364" i="6"/>
  <c r="P8365" i="6"/>
  <c r="P8366" i="6"/>
  <c r="P8367" i="6"/>
  <c r="P8368" i="6"/>
  <c r="P8369" i="6"/>
  <c r="P8370" i="6"/>
  <c r="P8371" i="6"/>
  <c r="P8372" i="6"/>
  <c r="P8373" i="6"/>
  <c r="P8374" i="6"/>
  <c r="P8375" i="6"/>
  <c r="P8376" i="6"/>
  <c r="P8377" i="6"/>
  <c r="P8378" i="6"/>
  <c r="P8379" i="6"/>
  <c r="P8380" i="6"/>
  <c r="P8381" i="6"/>
  <c r="P8382" i="6"/>
  <c r="P8383" i="6"/>
  <c r="P8384" i="6"/>
  <c r="P8385" i="6"/>
  <c r="P8386" i="6"/>
  <c r="P8387" i="6"/>
  <c r="P8388" i="6"/>
  <c r="P8389" i="6"/>
  <c r="P8390" i="6"/>
  <c r="P8391" i="6"/>
  <c r="P8392" i="6"/>
  <c r="P8393" i="6"/>
  <c r="P8394" i="6"/>
  <c r="P8395" i="6"/>
  <c r="P8396" i="6"/>
  <c r="P8397" i="6"/>
  <c r="P8398" i="6"/>
  <c r="P8399" i="6"/>
  <c r="P8400" i="6"/>
  <c r="P8401" i="6"/>
  <c r="P8402" i="6"/>
  <c r="P8403" i="6"/>
  <c r="P8404" i="6"/>
  <c r="P8405" i="6"/>
  <c r="P8406" i="6"/>
  <c r="P8407" i="6"/>
  <c r="P8408" i="6"/>
  <c r="P8409" i="6"/>
  <c r="P8410" i="6"/>
  <c r="P8411" i="6"/>
  <c r="P8412" i="6"/>
  <c r="P8413" i="6"/>
  <c r="P8414" i="6"/>
  <c r="P8415" i="6"/>
  <c r="P8416" i="6"/>
  <c r="P8417" i="6"/>
  <c r="P8418" i="6"/>
  <c r="P8419" i="6"/>
  <c r="P8420" i="6"/>
  <c r="P8421" i="6"/>
  <c r="P8422" i="6"/>
  <c r="P8423" i="6"/>
  <c r="P8424" i="6"/>
  <c r="P8425" i="6"/>
  <c r="P8426" i="6"/>
  <c r="P8427" i="6"/>
  <c r="P8428" i="6"/>
  <c r="P8429" i="6"/>
  <c r="P8430" i="6"/>
  <c r="P8431" i="6"/>
  <c r="P8432" i="6"/>
  <c r="P8433" i="6"/>
  <c r="P8434" i="6"/>
  <c r="P8435" i="6"/>
  <c r="P8436" i="6"/>
  <c r="P8437" i="6"/>
  <c r="P8438" i="6"/>
  <c r="P8439" i="6"/>
  <c r="P8440" i="6"/>
  <c r="P8441" i="6"/>
  <c r="P8442" i="6"/>
  <c r="P8443" i="6"/>
  <c r="P8444" i="6"/>
  <c r="P8445" i="6"/>
  <c r="P8446" i="6"/>
  <c r="P8447" i="6"/>
  <c r="P8448" i="6"/>
  <c r="P8449" i="6"/>
  <c r="P8450" i="6"/>
  <c r="P8451" i="6"/>
  <c r="P8452" i="6"/>
  <c r="P8453" i="6"/>
  <c r="P8454" i="6"/>
  <c r="P8455" i="6"/>
  <c r="P8456" i="6"/>
  <c r="P8457" i="6"/>
  <c r="P8458" i="6"/>
  <c r="P8459" i="6"/>
  <c r="P8460" i="6"/>
  <c r="P8461" i="6"/>
  <c r="P8462" i="6"/>
  <c r="P8463" i="6"/>
  <c r="P8464" i="6"/>
  <c r="P8465" i="6"/>
  <c r="P8466" i="6"/>
  <c r="P8467" i="6"/>
  <c r="P8468" i="6"/>
  <c r="P8469" i="6"/>
  <c r="P8470" i="6"/>
  <c r="P8471" i="6"/>
  <c r="P8472" i="6"/>
  <c r="P8473" i="6"/>
  <c r="P8474" i="6"/>
  <c r="P8475" i="6"/>
  <c r="P8476" i="6"/>
  <c r="P8477" i="6"/>
  <c r="P8478" i="6"/>
  <c r="P8479" i="6"/>
  <c r="P8480" i="6"/>
  <c r="P8481" i="6"/>
  <c r="P8482" i="6"/>
  <c r="P8483" i="6"/>
  <c r="P8484" i="6"/>
  <c r="P8485" i="6"/>
  <c r="P8486" i="6"/>
  <c r="P8487" i="6"/>
  <c r="P8488" i="6"/>
  <c r="P8489" i="6"/>
  <c r="P8490" i="6"/>
  <c r="P8491" i="6"/>
  <c r="P8492" i="6"/>
  <c r="P8493" i="6"/>
  <c r="P8494" i="6"/>
  <c r="P8495" i="6"/>
  <c r="P8496" i="6"/>
  <c r="P8497" i="6"/>
  <c r="P8498" i="6"/>
  <c r="P8499" i="6"/>
  <c r="P8500" i="6"/>
  <c r="P8501" i="6"/>
  <c r="P8502" i="6"/>
  <c r="P8503" i="6"/>
  <c r="P8504" i="6"/>
  <c r="P8505" i="6"/>
  <c r="P8506" i="6"/>
  <c r="P8507" i="6"/>
  <c r="P8508" i="6"/>
  <c r="P8509" i="6"/>
  <c r="P8510" i="6"/>
  <c r="P8511" i="6"/>
  <c r="P8512" i="6"/>
  <c r="P8513" i="6"/>
  <c r="P8514" i="6"/>
  <c r="P8515" i="6"/>
  <c r="P8516" i="6"/>
  <c r="P8517" i="6"/>
  <c r="P8518" i="6"/>
  <c r="P8519" i="6"/>
  <c r="P8520" i="6"/>
  <c r="P8521" i="6"/>
  <c r="P8522" i="6"/>
  <c r="P8523" i="6"/>
  <c r="P8524" i="6"/>
  <c r="P8525" i="6"/>
  <c r="P8526" i="6"/>
  <c r="P8527" i="6"/>
  <c r="P8528" i="6"/>
  <c r="P8529" i="6"/>
  <c r="P8530" i="6"/>
  <c r="P8531" i="6"/>
  <c r="P8532" i="6"/>
  <c r="P8533" i="6"/>
  <c r="P8534" i="6"/>
  <c r="P8535" i="6"/>
  <c r="P8536" i="6"/>
  <c r="P8537" i="6"/>
  <c r="P8538" i="6"/>
  <c r="P8539" i="6"/>
  <c r="P8540" i="6"/>
  <c r="P8541" i="6"/>
  <c r="P8542" i="6"/>
  <c r="P8543" i="6"/>
  <c r="P8544" i="6"/>
  <c r="P8545" i="6"/>
  <c r="P8546" i="6"/>
  <c r="P8547" i="6"/>
  <c r="P8548" i="6"/>
  <c r="P8549" i="6"/>
  <c r="P8550" i="6"/>
  <c r="P8551" i="6"/>
  <c r="P8552" i="6"/>
  <c r="P8553" i="6"/>
  <c r="P8554" i="6"/>
  <c r="P8555" i="6"/>
  <c r="P8556" i="6"/>
  <c r="P8557" i="6"/>
  <c r="P8558" i="6"/>
  <c r="P8559" i="6"/>
  <c r="P8560" i="6"/>
  <c r="P8561" i="6"/>
  <c r="P8562" i="6"/>
  <c r="P8563" i="6"/>
  <c r="P8564" i="6"/>
  <c r="P8565" i="6"/>
  <c r="P8566" i="6"/>
  <c r="P8567" i="6"/>
  <c r="P8568" i="6"/>
  <c r="P8569" i="6"/>
  <c r="P8570" i="6"/>
  <c r="P8571" i="6"/>
  <c r="P8572" i="6"/>
  <c r="P8573" i="6"/>
  <c r="P8574" i="6"/>
  <c r="P8575" i="6"/>
  <c r="P8576" i="6"/>
  <c r="P8577" i="6"/>
  <c r="P8578" i="6"/>
  <c r="P8579" i="6"/>
  <c r="P8580" i="6"/>
  <c r="P8581" i="6"/>
  <c r="P8582" i="6"/>
  <c r="P8583" i="6"/>
  <c r="P8584" i="6"/>
  <c r="P8585" i="6"/>
  <c r="P8586" i="6"/>
  <c r="P8587" i="6"/>
  <c r="P8588" i="6"/>
  <c r="P8589" i="6"/>
  <c r="P8590" i="6"/>
  <c r="P8591" i="6"/>
  <c r="P8592" i="6"/>
  <c r="P8593" i="6"/>
  <c r="P8594" i="6"/>
  <c r="P8595" i="6"/>
  <c r="P8596" i="6"/>
  <c r="P8597" i="6"/>
  <c r="P8598" i="6"/>
  <c r="P8599" i="6"/>
  <c r="P8600" i="6"/>
  <c r="P8601" i="6"/>
  <c r="P8602" i="6"/>
  <c r="P8603" i="6"/>
  <c r="P8604" i="6"/>
  <c r="P8605" i="6"/>
  <c r="P8606" i="6"/>
  <c r="P8607" i="6"/>
  <c r="P8608" i="6"/>
  <c r="P8609" i="6"/>
  <c r="P8610" i="6"/>
  <c r="P8611" i="6"/>
  <c r="P8612" i="6"/>
  <c r="P8613" i="6"/>
  <c r="P8614" i="6"/>
  <c r="P8615" i="6"/>
  <c r="P8616" i="6"/>
  <c r="P8617" i="6"/>
  <c r="P8618" i="6"/>
  <c r="P8619" i="6"/>
  <c r="P8620" i="6"/>
  <c r="P8621" i="6"/>
  <c r="P8622" i="6"/>
  <c r="P8623" i="6"/>
  <c r="P8624" i="6"/>
  <c r="P8625" i="6"/>
  <c r="P8626" i="6"/>
  <c r="P8627" i="6"/>
  <c r="P8628" i="6"/>
  <c r="P8629" i="6"/>
  <c r="P8630" i="6"/>
  <c r="P8631" i="6"/>
  <c r="P8632" i="6"/>
  <c r="P8633" i="6"/>
  <c r="P8634" i="6"/>
  <c r="P8635" i="6"/>
  <c r="P8636" i="6"/>
  <c r="P8637" i="6"/>
  <c r="P8638" i="6"/>
  <c r="P8639" i="6"/>
  <c r="P8640" i="6"/>
  <c r="P8641" i="6"/>
  <c r="P8642" i="6"/>
  <c r="P8643" i="6"/>
  <c r="P8644" i="6"/>
  <c r="P8645" i="6"/>
  <c r="P8646" i="6"/>
  <c r="P8647" i="6"/>
  <c r="P8648" i="6"/>
  <c r="P8649" i="6"/>
  <c r="P8650" i="6"/>
  <c r="P8651" i="6"/>
  <c r="P8652" i="6"/>
  <c r="P8653" i="6"/>
  <c r="P8654" i="6"/>
  <c r="P8655" i="6"/>
  <c r="P8656" i="6"/>
  <c r="P8657" i="6"/>
  <c r="P8658" i="6"/>
  <c r="P8659" i="6"/>
  <c r="P8660" i="6"/>
  <c r="P8661" i="6"/>
  <c r="P8662" i="6"/>
  <c r="P8663" i="6"/>
  <c r="P8664" i="6"/>
  <c r="P8665" i="6"/>
  <c r="P8666" i="6"/>
  <c r="P8667" i="6"/>
  <c r="P8668" i="6"/>
  <c r="P8669" i="6"/>
  <c r="P8670" i="6"/>
  <c r="P8671" i="6"/>
  <c r="P8672" i="6"/>
  <c r="P8673" i="6"/>
  <c r="P8674" i="6"/>
  <c r="P8675" i="6"/>
  <c r="P8676" i="6"/>
  <c r="P8677" i="6"/>
  <c r="P8678" i="6"/>
  <c r="P8679" i="6"/>
  <c r="P8680" i="6"/>
  <c r="P8681" i="6"/>
  <c r="P8682" i="6"/>
  <c r="P8683" i="6"/>
  <c r="P8684" i="6"/>
  <c r="P8685" i="6"/>
  <c r="P8686" i="6"/>
  <c r="P8687" i="6"/>
  <c r="P8688" i="6"/>
  <c r="P8689" i="6"/>
  <c r="P8690" i="6"/>
  <c r="P8691" i="6"/>
  <c r="P8692" i="6"/>
  <c r="P8693" i="6"/>
  <c r="P8694" i="6"/>
  <c r="P8695" i="6"/>
  <c r="P8696" i="6"/>
  <c r="P8697" i="6"/>
  <c r="P8698" i="6"/>
  <c r="P8699" i="6"/>
  <c r="P8700" i="6"/>
  <c r="P8701" i="6"/>
  <c r="P8702" i="6"/>
  <c r="P8703" i="6"/>
  <c r="P8704" i="6"/>
  <c r="P8705" i="6"/>
  <c r="P8706" i="6"/>
  <c r="P8707" i="6"/>
  <c r="P8708" i="6"/>
  <c r="P8709" i="6"/>
  <c r="P8710" i="6"/>
  <c r="P8711" i="6"/>
  <c r="P8712" i="6"/>
  <c r="P8713" i="6"/>
  <c r="P8714" i="6"/>
  <c r="P8715" i="6"/>
  <c r="P8716" i="6"/>
  <c r="P8717" i="6"/>
  <c r="P8718" i="6"/>
  <c r="P8719" i="6"/>
  <c r="P8720" i="6"/>
  <c r="P8721" i="6"/>
  <c r="P8722" i="6"/>
  <c r="P8723" i="6"/>
  <c r="P8724" i="6"/>
  <c r="P8725" i="6"/>
  <c r="P8726" i="6"/>
  <c r="P8727" i="6"/>
  <c r="P8728" i="6"/>
  <c r="P8729" i="6"/>
  <c r="P8730" i="6"/>
  <c r="P8731" i="6"/>
  <c r="P8732" i="6"/>
  <c r="P8733" i="6"/>
  <c r="P8734" i="6"/>
  <c r="P8735" i="6"/>
  <c r="P8736" i="6"/>
  <c r="P8737" i="6"/>
  <c r="P8738" i="6"/>
  <c r="P8739" i="6"/>
  <c r="P8740" i="6"/>
  <c r="P8741" i="6"/>
  <c r="P8742" i="6"/>
  <c r="P8743" i="6"/>
  <c r="P8744" i="6"/>
  <c r="P8745" i="6"/>
  <c r="P8746" i="6"/>
  <c r="P8747" i="6"/>
  <c r="P8748" i="6"/>
  <c r="P8749" i="6"/>
  <c r="P8750" i="6"/>
  <c r="P8751" i="6"/>
  <c r="P8752" i="6"/>
  <c r="P8753" i="6"/>
  <c r="P8754" i="6"/>
  <c r="P8755" i="6"/>
  <c r="P8756" i="6"/>
  <c r="P8757" i="6"/>
  <c r="P8758" i="6"/>
  <c r="P8759" i="6"/>
  <c r="P8760" i="6"/>
  <c r="P8761" i="6"/>
  <c r="P8762" i="6"/>
  <c r="P8763" i="6"/>
  <c r="P8764" i="6"/>
  <c r="P8765" i="6"/>
  <c r="P8766" i="6"/>
  <c r="P8767" i="6"/>
  <c r="P8768" i="6"/>
  <c r="P8769" i="6"/>
  <c r="P8770" i="6"/>
  <c r="P8771" i="6"/>
  <c r="P8772" i="6"/>
  <c r="P8773" i="6"/>
  <c r="P8774" i="6"/>
  <c r="P8775" i="6"/>
  <c r="P8776" i="6"/>
  <c r="P8777" i="6"/>
  <c r="P8778" i="6"/>
  <c r="P8779" i="6"/>
  <c r="P8780" i="6"/>
  <c r="P8781" i="6"/>
  <c r="P8782" i="6"/>
  <c r="P8783" i="6"/>
  <c r="P8784" i="6"/>
  <c r="P8785" i="6"/>
  <c r="P8786" i="6"/>
  <c r="P8787" i="6"/>
  <c r="P8788" i="6"/>
  <c r="P8789" i="6"/>
  <c r="P8790" i="6"/>
  <c r="P8791" i="6"/>
  <c r="P8792" i="6"/>
  <c r="P8793" i="6"/>
  <c r="P8794" i="6"/>
  <c r="P8795" i="6"/>
  <c r="P8796" i="6"/>
  <c r="P8797" i="6"/>
  <c r="P8798" i="6"/>
  <c r="P8799" i="6"/>
  <c r="P8800" i="6"/>
  <c r="P8801" i="6"/>
  <c r="P8802" i="6"/>
  <c r="P8803" i="6"/>
  <c r="P8804" i="6"/>
  <c r="P8805" i="6"/>
  <c r="P8806" i="6"/>
  <c r="P8807" i="6"/>
  <c r="P8808" i="6"/>
  <c r="P8809" i="6"/>
  <c r="P8810" i="6"/>
  <c r="P8811" i="6"/>
  <c r="P8812" i="6"/>
  <c r="P8813" i="6"/>
  <c r="P8814" i="6"/>
  <c r="P8815" i="6"/>
  <c r="P8816" i="6"/>
  <c r="P8817" i="6"/>
  <c r="P8818" i="6"/>
  <c r="P8819" i="6"/>
  <c r="P8820" i="6"/>
  <c r="P8821" i="6"/>
  <c r="P8822" i="6"/>
  <c r="P8823" i="6"/>
  <c r="P8824" i="6"/>
  <c r="P8825" i="6"/>
  <c r="P8826" i="6"/>
  <c r="P8827" i="6"/>
  <c r="P8828" i="6"/>
  <c r="P8829" i="6"/>
  <c r="P8830" i="6"/>
  <c r="P8831" i="6"/>
  <c r="P8832" i="6"/>
  <c r="P8833" i="6"/>
  <c r="P8834" i="6"/>
  <c r="P8835" i="6"/>
  <c r="P8836" i="6"/>
  <c r="P8837" i="6"/>
  <c r="P8838" i="6"/>
  <c r="P8839" i="6"/>
  <c r="P8840" i="6"/>
  <c r="P8841" i="6"/>
  <c r="P8842" i="6"/>
  <c r="P8843" i="6"/>
  <c r="P8844" i="6"/>
  <c r="P8845" i="6"/>
  <c r="P8846" i="6"/>
  <c r="P8847" i="6"/>
  <c r="P8848" i="6"/>
  <c r="P8849" i="6"/>
  <c r="P8850" i="6"/>
  <c r="P8851" i="6"/>
  <c r="P8852" i="6"/>
  <c r="P8853" i="6"/>
  <c r="P8854" i="6"/>
  <c r="P8855" i="6"/>
  <c r="P8856" i="6"/>
  <c r="P8857" i="6"/>
  <c r="P8858" i="6"/>
  <c r="P8859" i="6"/>
  <c r="P8860" i="6"/>
  <c r="P8861" i="6"/>
  <c r="P8862" i="6"/>
  <c r="P8863" i="6"/>
  <c r="P8864" i="6"/>
  <c r="P8865" i="6"/>
  <c r="P8866" i="6"/>
  <c r="P8867" i="6"/>
  <c r="P8868" i="6"/>
  <c r="P8869" i="6"/>
  <c r="P8870" i="6"/>
  <c r="P8871" i="6"/>
  <c r="P8872" i="6"/>
  <c r="P8873" i="6"/>
  <c r="P8874" i="6"/>
  <c r="P8875" i="6"/>
  <c r="P8876" i="6"/>
  <c r="P8877" i="6"/>
  <c r="P8878" i="6"/>
  <c r="P8879" i="6"/>
  <c r="P8880" i="6"/>
  <c r="P8881" i="6"/>
  <c r="P8882" i="6"/>
  <c r="P8883" i="6"/>
  <c r="P8884" i="6"/>
  <c r="P8885" i="6"/>
  <c r="P8886" i="6"/>
  <c r="P8887" i="6"/>
  <c r="P8888" i="6"/>
  <c r="P8889" i="6"/>
  <c r="P8890" i="6"/>
  <c r="P8891" i="6"/>
  <c r="P8892" i="6"/>
  <c r="P8893" i="6"/>
  <c r="P8894" i="6"/>
  <c r="P8895" i="6"/>
  <c r="P8896" i="6"/>
  <c r="P8897" i="6"/>
  <c r="P8898" i="6"/>
  <c r="P8899" i="6"/>
  <c r="P8900" i="6"/>
  <c r="P8901" i="6"/>
  <c r="P8902" i="6"/>
  <c r="P8903" i="6"/>
  <c r="P8904" i="6"/>
  <c r="P8905" i="6"/>
  <c r="P8906" i="6"/>
  <c r="P8907" i="6"/>
  <c r="P8908" i="6"/>
  <c r="P8909" i="6"/>
  <c r="P8910" i="6"/>
  <c r="P8911" i="6"/>
  <c r="P8912" i="6"/>
  <c r="P8913" i="6"/>
  <c r="P8914" i="6"/>
  <c r="P8915" i="6"/>
  <c r="P8916" i="6"/>
  <c r="P8917" i="6"/>
  <c r="P8918" i="6"/>
  <c r="P8919" i="6"/>
  <c r="P8920" i="6"/>
  <c r="P8921" i="6"/>
  <c r="P8922" i="6"/>
  <c r="P8923" i="6"/>
  <c r="P8924" i="6"/>
  <c r="P8925" i="6"/>
  <c r="P8926" i="6"/>
  <c r="P8927" i="6"/>
  <c r="P8928" i="6"/>
  <c r="P8929" i="6"/>
  <c r="P8930" i="6"/>
  <c r="P8931" i="6"/>
  <c r="P8932" i="6"/>
  <c r="P8933" i="6"/>
  <c r="P8934" i="6"/>
  <c r="P8935" i="6"/>
  <c r="P8936" i="6"/>
  <c r="P8937" i="6"/>
  <c r="P8938" i="6"/>
  <c r="P8939" i="6"/>
  <c r="P8940" i="6"/>
  <c r="P8941" i="6"/>
  <c r="P8942" i="6"/>
  <c r="P8943" i="6"/>
  <c r="P8944" i="6"/>
  <c r="P8945" i="6"/>
  <c r="P8946" i="6"/>
  <c r="P8947" i="6"/>
  <c r="P8948" i="6"/>
  <c r="P8949" i="6"/>
  <c r="P8950" i="6"/>
  <c r="P8951" i="6"/>
  <c r="P8952" i="6"/>
  <c r="P8953" i="6"/>
  <c r="P8954" i="6"/>
  <c r="P8955" i="6"/>
  <c r="P8956" i="6"/>
  <c r="P8957" i="6"/>
  <c r="P8958" i="6"/>
  <c r="P8959" i="6"/>
  <c r="P8960" i="6"/>
  <c r="P8961" i="6"/>
  <c r="P8962" i="6"/>
  <c r="P8963" i="6"/>
  <c r="P8964" i="6"/>
  <c r="P8965" i="6"/>
  <c r="P8966" i="6"/>
  <c r="P8967" i="6"/>
  <c r="P8968" i="6"/>
  <c r="P8969" i="6"/>
  <c r="P8970" i="6"/>
  <c r="P8971" i="6"/>
  <c r="P8972" i="6"/>
  <c r="P8973" i="6"/>
  <c r="P8974" i="6"/>
  <c r="P8975" i="6"/>
  <c r="P8976" i="6"/>
  <c r="P8977" i="6"/>
  <c r="P8978" i="6"/>
  <c r="P8979" i="6"/>
  <c r="P8980" i="6"/>
  <c r="P8981" i="6"/>
  <c r="P8982" i="6"/>
  <c r="P8983" i="6"/>
  <c r="P8984" i="6"/>
  <c r="P8985" i="6"/>
  <c r="P8986" i="6"/>
  <c r="P8987" i="6"/>
  <c r="P8988" i="6"/>
  <c r="P8989" i="6"/>
  <c r="P8990" i="6"/>
  <c r="P8991" i="6"/>
  <c r="P8992" i="6"/>
  <c r="P8993" i="6"/>
  <c r="P8994" i="6"/>
  <c r="P8995" i="6"/>
  <c r="P8996" i="6"/>
  <c r="P8997" i="6"/>
  <c r="P8998" i="6"/>
  <c r="P8999" i="6"/>
  <c r="P9000" i="6"/>
  <c r="P9001" i="6"/>
  <c r="P9002" i="6"/>
  <c r="P9003" i="6"/>
  <c r="P9004" i="6"/>
  <c r="P9005" i="6"/>
  <c r="P9006" i="6"/>
  <c r="P9007" i="6"/>
  <c r="P9008" i="6"/>
  <c r="P9009" i="6"/>
  <c r="P9010" i="6"/>
  <c r="P9011" i="6"/>
  <c r="P9012" i="6"/>
  <c r="P9013" i="6"/>
  <c r="P9014" i="6"/>
  <c r="P9015" i="6"/>
  <c r="P9016" i="6"/>
  <c r="P9017" i="6"/>
  <c r="P9018" i="6"/>
  <c r="P9019" i="6"/>
  <c r="P9020" i="6"/>
  <c r="P9021" i="6"/>
  <c r="P9022" i="6"/>
  <c r="P9023" i="6"/>
  <c r="P9024" i="6"/>
  <c r="P9025" i="6"/>
  <c r="P9026" i="6"/>
  <c r="P9027" i="6"/>
  <c r="P9028" i="6"/>
  <c r="P9029" i="6"/>
  <c r="P9030" i="6"/>
  <c r="P9031" i="6"/>
  <c r="P9032" i="6"/>
  <c r="P9033" i="6"/>
  <c r="P9034" i="6"/>
  <c r="P9035" i="6"/>
  <c r="P9036" i="6"/>
  <c r="P9037" i="6"/>
  <c r="P9038" i="6"/>
  <c r="P9039" i="6"/>
  <c r="P9040" i="6"/>
  <c r="P9041" i="6"/>
  <c r="P9042" i="6"/>
  <c r="P9043" i="6"/>
  <c r="P9044" i="6"/>
  <c r="P9045" i="6"/>
  <c r="P9046" i="6"/>
  <c r="P9047" i="6"/>
  <c r="P9048" i="6"/>
  <c r="P9049" i="6"/>
  <c r="P9050" i="6"/>
  <c r="P9051" i="6"/>
  <c r="P9052" i="6"/>
  <c r="P9053" i="6"/>
  <c r="P9054" i="6"/>
  <c r="P9055" i="6"/>
  <c r="P9056" i="6"/>
  <c r="P9057" i="6"/>
  <c r="P9058" i="6"/>
  <c r="P9059" i="6"/>
  <c r="P9060" i="6"/>
  <c r="P9061" i="6"/>
  <c r="P9062" i="6"/>
  <c r="P9063" i="6"/>
  <c r="P9064" i="6"/>
  <c r="P9065" i="6"/>
  <c r="P9066" i="6"/>
  <c r="P9067" i="6"/>
  <c r="P9068" i="6"/>
  <c r="P9069" i="6"/>
  <c r="P9070" i="6"/>
  <c r="P9071" i="6"/>
  <c r="P9072" i="6"/>
  <c r="P9073" i="6"/>
  <c r="P9074" i="6"/>
  <c r="P9075" i="6"/>
  <c r="P9076" i="6"/>
  <c r="P9077" i="6"/>
  <c r="P9078" i="6"/>
  <c r="P9079" i="6"/>
  <c r="P9080" i="6"/>
  <c r="P9081" i="6"/>
  <c r="P9082" i="6"/>
  <c r="P9083" i="6"/>
  <c r="P9084" i="6"/>
  <c r="P9085" i="6"/>
  <c r="P9086" i="6"/>
  <c r="P9087" i="6"/>
  <c r="P9088" i="6"/>
  <c r="P9089" i="6"/>
  <c r="P9090" i="6"/>
  <c r="P9091" i="6"/>
  <c r="P9092" i="6"/>
  <c r="P9093" i="6"/>
  <c r="P9094" i="6"/>
  <c r="P9095" i="6"/>
  <c r="P9096" i="6"/>
  <c r="P9097" i="6"/>
  <c r="P9098" i="6"/>
  <c r="P9099" i="6"/>
  <c r="P9100" i="6"/>
  <c r="P9101" i="6"/>
  <c r="P9102" i="6"/>
  <c r="P9103" i="6"/>
  <c r="P9104" i="6"/>
  <c r="P9105" i="6"/>
  <c r="P9106" i="6"/>
  <c r="P9107" i="6"/>
  <c r="P9108" i="6"/>
  <c r="P9109" i="6"/>
  <c r="P9110" i="6"/>
  <c r="P9111" i="6"/>
  <c r="P9112" i="6"/>
  <c r="P9113" i="6"/>
  <c r="P9114" i="6"/>
  <c r="P9115" i="6"/>
  <c r="P9116" i="6"/>
  <c r="P9117" i="6"/>
  <c r="P9118" i="6"/>
  <c r="P9119" i="6"/>
  <c r="P9120" i="6"/>
  <c r="P9121" i="6"/>
  <c r="P9122" i="6"/>
  <c r="P9123" i="6"/>
  <c r="P9124" i="6"/>
  <c r="P9125" i="6"/>
  <c r="P9126" i="6"/>
  <c r="P9127" i="6"/>
  <c r="P9128" i="6"/>
  <c r="P9129" i="6"/>
  <c r="P9130" i="6"/>
  <c r="P9131" i="6"/>
  <c r="P9132" i="6"/>
  <c r="P9133" i="6"/>
  <c r="P9134" i="6"/>
  <c r="P9135" i="6"/>
  <c r="P9136" i="6"/>
  <c r="P9137" i="6"/>
  <c r="P9138" i="6"/>
  <c r="P9139" i="6"/>
  <c r="P9140" i="6"/>
  <c r="P9141" i="6"/>
  <c r="P9142" i="6"/>
  <c r="P9143" i="6"/>
  <c r="P9144" i="6"/>
  <c r="P9145" i="6"/>
  <c r="P9146" i="6"/>
  <c r="P9147" i="6"/>
  <c r="P9148" i="6"/>
  <c r="P9149" i="6"/>
  <c r="P9150" i="6"/>
  <c r="P9151" i="6"/>
  <c r="P9152" i="6"/>
  <c r="P9153" i="6"/>
  <c r="P9154" i="6"/>
  <c r="P9155" i="6"/>
  <c r="P9156" i="6"/>
  <c r="P9157" i="6"/>
  <c r="P9158" i="6"/>
  <c r="P9159" i="6"/>
  <c r="P9160" i="6"/>
  <c r="P9161" i="6"/>
  <c r="P9162" i="6"/>
  <c r="P9163" i="6"/>
  <c r="P9164" i="6"/>
  <c r="P9165" i="6"/>
  <c r="P9166" i="6"/>
  <c r="P9167" i="6"/>
  <c r="P9168" i="6"/>
  <c r="P9169" i="6"/>
  <c r="P9170" i="6"/>
  <c r="P9171" i="6"/>
  <c r="P9172" i="6"/>
  <c r="P9173" i="6"/>
  <c r="P9174" i="6"/>
  <c r="P9175" i="6"/>
  <c r="P9176" i="6"/>
  <c r="P9177" i="6"/>
  <c r="P9178" i="6"/>
  <c r="P9179" i="6"/>
  <c r="P9180" i="6"/>
  <c r="P9181" i="6"/>
  <c r="P9182" i="6"/>
  <c r="P9183" i="6"/>
  <c r="P9184" i="6"/>
  <c r="P9185" i="6"/>
  <c r="P9186" i="6"/>
  <c r="P9187" i="6"/>
  <c r="P9188" i="6"/>
  <c r="P9189" i="6"/>
  <c r="P9190" i="6"/>
  <c r="P9191" i="6"/>
  <c r="P9192" i="6"/>
  <c r="P9193" i="6"/>
  <c r="P9194" i="6"/>
  <c r="P9195" i="6"/>
  <c r="P9196" i="6"/>
  <c r="P9197" i="6"/>
  <c r="P9198" i="6"/>
  <c r="P9199" i="6"/>
  <c r="P9200" i="6"/>
  <c r="P9201" i="6"/>
  <c r="P9202" i="6"/>
  <c r="P9203" i="6"/>
  <c r="P9204" i="6"/>
  <c r="P9205" i="6"/>
  <c r="P9206" i="6"/>
  <c r="P9207" i="6"/>
  <c r="P9208" i="6"/>
  <c r="P9209" i="6"/>
  <c r="P9210" i="6"/>
  <c r="P9211" i="6"/>
  <c r="P9212" i="6"/>
  <c r="P9213" i="6"/>
  <c r="P9214" i="6"/>
  <c r="P9215" i="6"/>
  <c r="P9216" i="6"/>
  <c r="P9217" i="6"/>
  <c r="P9218" i="6"/>
  <c r="P9219" i="6"/>
  <c r="P9220" i="6"/>
  <c r="P9221" i="6"/>
  <c r="P9222" i="6"/>
  <c r="P9223" i="6"/>
  <c r="P9224" i="6"/>
  <c r="P9225" i="6"/>
  <c r="P9226" i="6"/>
  <c r="P9227" i="6"/>
  <c r="P9228" i="6"/>
  <c r="P9229" i="6"/>
  <c r="P9230" i="6"/>
  <c r="P9231" i="6"/>
  <c r="P9232" i="6"/>
  <c r="P9233" i="6"/>
  <c r="P9234" i="6"/>
  <c r="P9235" i="6"/>
  <c r="P9236" i="6"/>
  <c r="P9237" i="6"/>
  <c r="P9238" i="6"/>
  <c r="P9239" i="6"/>
  <c r="P9240" i="6"/>
  <c r="P9241" i="6"/>
  <c r="P9242" i="6"/>
  <c r="P9243" i="6"/>
  <c r="P9244" i="6"/>
  <c r="P9245" i="6"/>
  <c r="P9246" i="6"/>
  <c r="P9247" i="6"/>
  <c r="P9248" i="6"/>
  <c r="P9249" i="6"/>
  <c r="P9250" i="6"/>
  <c r="P9251" i="6"/>
  <c r="P9252" i="6"/>
  <c r="P9253" i="6"/>
  <c r="P9254" i="6"/>
  <c r="P9255" i="6"/>
  <c r="P9256" i="6"/>
  <c r="P9257" i="6"/>
  <c r="P9258" i="6"/>
  <c r="P9259" i="6"/>
  <c r="P9260" i="6"/>
  <c r="P9261" i="6"/>
  <c r="P9262" i="6"/>
  <c r="P9263" i="6"/>
  <c r="P9264" i="6"/>
  <c r="P9265" i="6"/>
  <c r="P9266" i="6"/>
  <c r="P9267" i="6"/>
  <c r="P9268" i="6"/>
  <c r="P9269" i="6"/>
  <c r="P9270" i="6"/>
  <c r="P9271" i="6"/>
  <c r="P9272" i="6"/>
  <c r="P9273" i="6"/>
  <c r="P9274" i="6"/>
  <c r="P9275" i="6"/>
  <c r="P9276" i="6"/>
  <c r="P9277" i="6"/>
  <c r="P9278" i="6"/>
  <c r="P9279" i="6"/>
  <c r="P9280" i="6"/>
  <c r="P9281" i="6"/>
  <c r="P9282" i="6"/>
  <c r="P9283" i="6"/>
  <c r="P9284" i="6"/>
  <c r="P9285" i="6"/>
  <c r="P9286" i="6"/>
  <c r="P9287" i="6"/>
  <c r="P9288" i="6"/>
  <c r="P9289" i="6"/>
  <c r="P9290" i="6"/>
  <c r="P9291" i="6"/>
  <c r="P9292" i="6"/>
  <c r="P9293" i="6"/>
  <c r="P9294" i="6"/>
  <c r="P9295" i="6"/>
  <c r="P9296" i="6"/>
  <c r="P9297" i="6"/>
  <c r="P9298" i="6"/>
  <c r="P9299" i="6"/>
  <c r="P9300" i="6"/>
  <c r="P9301" i="6"/>
  <c r="P9302" i="6"/>
  <c r="P9303" i="6"/>
  <c r="P9304" i="6"/>
  <c r="P9305" i="6"/>
  <c r="P9306" i="6"/>
  <c r="P9307" i="6"/>
  <c r="P9308" i="6"/>
  <c r="P9309" i="6"/>
  <c r="P9310" i="6"/>
  <c r="P9311" i="6"/>
  <c r="P9312" i="6"/>
  <c r="P9313" i="6"/>
  <c r="P9314" i="6"/>
  <c r="P9315" i="6"/>
  <c r="P9316" i="6"/>
  <c r="P9317" i="6"/>
  <c r="P9318" i="6"/>
  <c r="P9319" i="6"/>
  <c r="P9320" i="6"/>
  <c r="P9321" i="6"/>
  <c r="P9322" i="6"/>
  <c r="P9323" i="6"/>
  <c r="P9324" i="6"/>
  <c r="P9325" i="6"/>
  <c r="P9326" i="6"/>
  <c r="P9327" i="6"/>
  <c r="P9328" i="6"/>
  <c r="P9329" i="6"/>
  <c r="P9330" i="6"/>
  <c r="P9331" i="6"/>
  <c r="P9332" i="6"/>
  <c r="P9333" i="6"/>
  <c r="P9334" i="6"/>
  <c r="P9335" i="6"/>
  <c r="P9336" i="6"/>
  <c r="P9337" i="6"/>
  <c r="P9338" i="6"/>
  <c r="P9339" i="6"/>
  <c r="P9340" i="6"/>
  <c r="P9341" i="6"/>
  <c r="P9342" i="6"/>
  <c r="P9343" i="6"/>
  <c r="P9344" i="6"/>
  <c r="P9345" i="6"/>
  <c r="P9346" i="6"/>
  <c r="P9347" i="6"/>
  <c r="P9348" i="6"/>
  <c r="P9349" i="6"/>
  <c r="P9350" i="6"/>
  <c r="P9351" i="6"/>
  <c r="P9352" i="6"/>
  <c r="P9353" i="6"/>
  <c r="P9354" i="6"/>
  <c r="P9355" i="6"/>
  <c r="P9356" i="6"/>
  <c r="P9357" i="6"/>
  <c r="P9358" i="6"/>
  <c r="P9359" i="6"/>
  <c r="P9360" i="6"/>
  <c r="P9361" i="6"/>
  <c r="P9362" i="6"/>
  <c r="P9363" i="6"/>
  <c r="P9364" i="6"/>
  <c r="P9365" i="6"/>
  <c r="P9366" i="6"/>
  <c r="P9367" i="6"/>
  <c r="P9368" i="6"/>
  <c r="P9369" i="6"/>
  <c r="P9370" i="6"/>
  <c r="P9371" i="6"/>
  <c r="P9372" i="6"/>
  <c r="P9373" i="6"/>
  <c r="P9374" i="6"/>
  <c r="P9375" i="6"/>
  <c r="P9376" i="6"/>
  <c r="P9377" i="6"/>
  <c r="P9378" i="6"/>
  <c r="P9379" i="6"/>
  <c r="P9380" i="6"/>
  <c r="P9381" i="6"/>
  <c r="P9382" i="6"/>
  <c r="P9383" i="6"/>
  <c r="P9384" i="6"/>
  <c r="P9385" i="6"/>
  <c r="P9386" i="6"/>
  <c r="P9387" i="6"/>
  <c r="P9388" i="6"/>
  <c r="P9389" i="6"/>
  <c r="P9390" i="6"/>
  <c r="P9391" i="6"/>
  <c r="P9392" i="6"/>
  <c r="P9393" i="6"/>
  <c r="P9394" i="6"/>
  <c r="P9395" i="6"/>
  <c r="P9396" i="6"/>
  <c r="P9397" i="6"/>
  <c r="P9398" i="6"/>
  <c r="P9399" i="6"/>
  <c r="P9400" i="6"/>
  <c r="P9401" i="6"/>
  <c r="P9402" i="6"/>
  <c r="P9403" i="6"/>
  <c r="P9404" i="6"/>
  <c r="P9405" i="6"/>
  <c r="P9406" i="6"/>
  <c r="P9407" i="6"/>
  <c r="P9408" i="6"/>
  <c r="P9409" i="6"/>
  <c r="P9410" i="6"/>
  <c r="P9411" i="6"/>
  <c r="P9412" i="6"/>
  <c r="P9413" i="6"/>
  <c r="P9414" i="6"/>
  <c r="P9415" i="6"/>
  <c r="P9416" i="6"/>
  <c r="P9417" i="6"/>
  <c r="P9418" i="6"/>
  <c r="P9419" i="6"/>
  <c r="P9420" i="6"/>
  <c r="P9421" i="6"/>
  <c r="P9422" i="6"/>
  <c r="P9423" i="6"/>
  <c r="P9424" i="6"/>
  <c r="P9425" i="6"/>
  <c r="P9426" i="6"/>
  <c r="P9427" i="6"/>
  <c r="P9428" i="6"/>
  <c r="P9429" i="6"/>
  <c r="P9430" i="6"/>
  <c r="P9431" i="6"/>
  <c r="P9432" i="6"/>
  <c r="P9433" i="6"/>
  <c r="P9434" i="6"/>
  <c r="P9435" i="6"/>
  <c r="P9436" i="6"/>
  <c r="P9437" i="6"/>
  <c r="P9438" i="6"/>
  <c r="P9439" i="6"/>
  <c r="P9440" i="6"/>
  <c r="P9441" i="6"/>
  <c r="P9442" i="6"/>
  <c r="P9443" i="6"/>
  <c r="P9444" i="6"/>
  <c r="P9445" i="6"/>
  <c r="P9446" i="6"/>
  <c r="P9447" i="6"/>
  <c r="P9448" i="6"/>
  <c r="P9449" i="6"/>
  <c r="P9450" i="6"/>
  <c r="P9451" i="6"/>
  <c r="P9452" i="6"/>
  <c r="P9453" i="6"/>
  <c r="P9454" i="6"/>
  <c r="P9455" i="6"/>
  <c r="P9456" i="6"/>
  <c r="P9457" i="6"/>
  <c r="P9458" i="6"/>
  <c r="P9459" i="6"/>
  <c r="P9460" i="6"/>
  <c r="P9461" i="6"/>
  <c r="P9462" i="6"/>
  <c r="P9463" i="6"/>
  <c r="P9464" i="6"/>
  <c r="P9465" i="6"/>
  <c r="P9466" i="6"/>
  <c r="P9467" i="6"/>
  <c r="P9468" i="6"/>
  <c r="P9469" i="6"/>
  <c r="P9470" i="6"/>
  <c r="P9471" i="6"/>
  <c r="P9472" i="6"/>
  <c r="P9473" i="6"/>
  <c r="P9474" i="6"/>
  <c r="P9475" i="6"/>
  <c r="P9476" i="6"/>
  <c r="P9477" i="6"/>
  <c r="P9478" i="6"/>
  <c r="P9479" i="6"/>
  <c r="P9480" i="6"/>
  <c r="P9481" i="6"/>
  <c r="P9482" i="6"/>
  <c r="P9483" i="6"/>
  <c r="P9484" i="6"/>
  <c r="P9485" i="6"/>
  <c r="P9486" i="6"/>
  <c r="P9487" i="6"/>
  <c r="P9488" i="6"/>
  <c r="P9489" i="6"/>
  <c r="P9490" i="6"/>
  <c r="P9491" i="6"/>
  <c r="P9492" i="6"/>
  <c r="P9493" i="6"/>
  <c r="P9494" i="6"/>
  <c r="P9495" i="6"/>
  <c r="P9496" i="6"/>
  <c r="P9497" i="6"/>
  <c r="P9498" i="6"/>
  <c r="P9499" i="6"/>
  <c r="P9500" i="6"/>
  <c r="P9501" i="6"/>
  <c r="P9502" i="6"/>
  <c r="P9503" i="6"/>
  <c r="P9504" i="6"/>
  <c r="P9505" i="6"/>
  <c r="P9506" i="6"/>
  <c r="P9507" i="6"/>
  <c r="P9508" i="6"/>
  <c r="P9509" i="6"/>
  <c r="P9510" i="6"/>
  <c r="P9511" i="6"/>
  <c r="P9512" i="6"/>
  <c r="P9513" i="6"/>
  <c r="P9514" i="6"/>
  <c r="P9515" i="6"/>
  <c r="P9516" i="6"/>
  <c r="P9517" i="6"/>
  <c r="P9518" i="6"/>
  <c r="P9519" i="6"/>
  <c r="P9520" i="6"/>
  <c r="P9521" i="6"/>
  <c r="P9522" i="6"/>
  <c r="P9523" i="6"/>
  <c r="P9524" i="6"/>
  <c r="P9525" i="6"/>
  <c r="P9526" i="6"/>
  <c r="P9527" i="6"/>
  <c r="P9528" i="6"/>
  <c r="P9529" i="6"/>
  <c r="P9530" i="6"/>
  <c r="P9531" i="6"/>
  <c r="P9532" i="6"/>
  <c r="P9533" i="6"/>
  <c r="P9534" i="6"/>
  <c r="P9535" i="6"/>
  <c r="P9536" i="6"/>
  <c r="P9537" i="6"/>
  <c r="P9538" i="6"/>
  <c r="P9539" i="6"/>
  <c r="P9540" i="6"/>
  <c r="P9541" i="6"/>
  <c r="P9542" i="6"/>
  <c r="P9543" i="6"/>
  <c r="P9544" i="6"/>
  <c r="P9545" i="6"/>
  <c r="P9546" i="6"/>
  <c r="P9547" i="6"/>
  <c r="P9548" i="6"/>
  <c r="P9549" i="6"/>
  <c r="P9550" i="6"/>
  <c r="P9551" i="6"/>
  <c r="P9552" i="6"/>
  <c r="P9553" i="6"/>
  <c r="P9554" i="6"/>
  <c r="P9555" i="6"/>
  <c r="P9556" i="6"/>
  <c r="P9557" i="6"/>
  <c r="P9558" i="6"/>
  <c r="P9559" i="6"/>
  <c r="P9560" i="6"/>
  <c r="P9561" i="6"/>
  <c r="P9562" i="6"/>
  <c r="P9563" i="6"/>
  <c r="P9564" i="6"/>
  <c r="P9565" i="6"/>
  <c r="P9566" i="6"/>
  <c r="P9567" i="6"/>
  <c r="P9568" i="6"/>
  <c r="P9569" i="6"/>
  <c r="P9570" i="6"/>
  <c r="P9571" i="6"/>
  <c r="P9572" i="6"/>
  <c r="P9573" i="6"/>
  <c r="P9574" i="6"/>
  <c r="P9575" i="6"/>
  <c r="P9576" i="6"/>
  <c r="P9577" i="6"/>
  <c r="P9578" i="6"/>
  <c r="P9579" i="6"/>
  <c r="P9580" i="6"/>
  <c r="P9581" i="6"/>
  <c r="P9582" i="6"/>
  <c r="P9583" i="6"/>
  <c r="P9584" i="6"/>
  <c r="P9585" i="6"/>
  <c r="P9586" i="6"/>
  <c r="P9587" i="6"/>
  <c r="P9588" i="6"/>
  <c r="P9589" i="6"/>
  <c r="P9590" i="6"/>
  <c r="P9591" i="6"/>
  <c r="P9592" i="6"/>
  <c r="P9593" i="6"/>
  <c r="P9594" i="6"/>
  <c r="P9595" i="6"/>
  <c r="P9596" i="6"/>
  <c r="P9597" i="6"/>
  <c r="P9598" i="6"/>
  <c r="P9599" i="6"/>
  <c r="P9600" i="6"/>
  <c r="P9601" i="6"/>
  <c r="P9602" i="6"/>
  <c r="P9603" i="6"/>
  <c r="P9604" i="6"/>
  <c r="P9605" i="6"/>
  <c r="P9606" i="6"/>
  <c r="P9607" i="6"/>
  <c r="P9608" i="6"/>
  <c r="P9609" i="6"/>
  <c r="P9610" i="6"/>
  <c r="P9611" i="6"/>
  <c r="P9612" i="6"/>
  <c r="P9613" i="6"/>
  <c r="P9614" i="6"/>
  <c r="P9615" i="6"/>
  <c r="P9616" i="6"/>
  <c r="P9617" i="6"/>
  <c r="P9618" i="6"/>
  <c r="P9619" i="6"/>
  <c r="P9620" i="6"/>
  <c r="P9621" i="6"/>
  <c r="P9622" i="6"/>
  <c r="P9623" i="6"/>
  <c r="P9624" i="6"/>
  <c r="P9625" i="6"/>
  <c r="P9626" i="6"/>
  <c r="P9627" i="6"/>
  <c r="P9628" i="6"/>
  <c r="P9629" i="6"/>
  <c r="P9630" i="6"/>
  <c r="P9631" i="6"/>
  <c r="P9632" i="6"/>
  <c r="P9633" i="6"/>
  <c r="P9634" i="6"/>
  <c r="P9635" i="6"/>
  <c r="P9636" i="6"/>
  <c r="P9637" i="6"/>
  <c r="P9638" i="6"/>
  <c r="P9639" i="6"/>
  <c r="P9640" i="6"/>
  <c r="P9641" i="6"/>
  <c r="P9642" i="6"/>
  <c r="P9643" i="6"/>
  <c r="P9644" i="6"/>
  <c r="P9645" i="6"/>
  <c r="P9646" i="6"/>
  <c r="P9647" i="6"/>
  <c r="P9648" i="6"/>
  <c r="P9649" i="6"/>
  <c r="P9650" i="6"/>
  <c r="P9651" i="6"/>
  <c r="P9652" i="6"/>
  <c r="P9653" i="6"/>
  <c r="P9654" i="6"/>
  <c r="P9655" i="6"/>
  <c r="P9656" i="6"/>
  <c r="P9657" i="6"/>
  <c r="P9658" i="6"/>
  <c r="P9659" i="6"/>
  <c r="P9660" i="6"/>
  <c r="P9661" i="6"/>
  <c r="P9662" i="6"/>
  <c r="P9663" i="6"/>
  <c r="P9664" i="6"/>
  <c r="P9665" i="6"/>
  <c r="P9666" i="6"/>
  <c r="P9667" i="6"/>
  <c r="P9668" i="6"/>
  <c r="P9669" i="6"/>
  <c r="P9670" i="6"/>
  <c r="P9671" i="6"/>
  <c r="P9672" i="6"/>
  <c r="P9673" i="6"/>
  <c r="P9674" i="6"/>
  <c r="P9675" i="6"/>
  <c r="P9676" i="6"/>
  <c r="P9677" i="6"/>
  <c r="P9678" i="6"/>
  <c r="P9679" i="6"/>
  <c r="P9680" i="6"/>
  <c r="P9681" i="6"/>
  <c r="P9682" i="6"/>
  <c r="P9683" i="6"/>
  <c r="P9684" i="6"/>
  <c r="P9685" i="6"/>
  <c r="P9686" i="6"/>
  <c r="P9687" i="6"/>
  <c r="P9688" i="6"/>
  <c r="P9689" i="6"/>
  <c r="P9690" i="6"/>
  <c r="P9691" i="6"/>
  <c r="P9692" i="6"/>
  <c r="P9693" i="6"/>
  <c r="P9694" i="6"/>
  <c r="P9695" i="6"/>
  <c r="P9696" i="6"/>
  <c r="P9697" i="6"/>
  <c r="P9698" i="6"/>
  <c r="P9699" i="6"/>
  <c r="P9700" i="6"/>
  <c r="P9701" i="6"/>
  <c r="P9702" i="6"/>
  <c r="P9703" i="6"/>
  <c r="P9704" i="6"/>
  <c r="P9705" i="6"/>
  <c r="P9706" i="6"/>
  <c r="P9707" i="6"/>
  <c r="P9708" i="6"/>
  <c r="P9709" i="6"/>
  <c r="P9710" i="6"/>
  <c r="P9711" i="6"/>
  <c r="P9712" i="6"/>
  <c r="P9713" i="6"/>
  <c r="P9714" i="6"/>
  <c r="P9715" i="6"/>
  <c r="P9716" i="6"/>
  <c r="P9717" i="6"/>
  <c r="P9718" i="6"/>
  <c r="P9719" i="6"/>
  <c r="P9720" i="6"/>
  <c r="P9721" i="6"/>
  <c r="P9722" i="6"/>
  <c r="P9723" i="6"/>
  <c r="P9724" i="6"/>
  <c r="P9725" i="6"/>
  <c r="P9726" i="6"/>
  <c r="P9727" i="6"/>
  <c r="P9728" i="6"/>
  <c r="P9729" i="6"/>
  <c r="P9730" i="6"/>
  <c r="P9731" i="6"/>
  <c r="P9732" i="6"/>
  <c r="P9733" i="6"/>
  <c r="P9734" i="6"/>
  <c r="P9735" i="6"/>
  <c r="P9736" i="6"/>
  <c r="P9737" i="6"/>
  <c r="P9738" i="6"/>
  <c r="P9739" i="6"/>
  <c r="P9740" i="6"/>
  <c r="P9741" i="6"/>
  <c r="P9742" i="6"/>
  <c r="P9743" i="6"/>
  <c r="P9744" i="6"/>
  <c r="P9745" i="6"/>
  <c r="P9746" i="6"/>
  <c r="P9747" i="6"/>
  <c r="P9748" i="6"/>
  <c r="P9749" i="6"/>
  <c r="P9750" i="6"/>
  <c r="P9751" i="6"/>
  <c r="P9752" i="6"/>
  <c r="P9753" i="6"/>
  <c r="P9754" i="6"/>
  <c r="P9755" i="6"/>
  <c r="P9756" i="6"/>
  <c r="P9757" i="6"/>
  <c r="P9758" i="6"/>
  <c r="P9759" i="6"/>
  <c r="P9760" i="6"/>
  <c r="P9761" i="6"/>
  <c r="P9762" i="6"/>
  <c r="P9763" i="6"/>
  <c r="P9764" i="6"/>
  <c r="P9765" i="6"/>
  <c r="P9766" i="6"/>
  <c r="P9767" i="6"/>
  <c r="P9768" i="6"/>
  <c r="P9769" i="6"/>
  <c r="P9770" i="6"/>
  <c r="P9771" i="6"/>
  <c r="P9772" i="6"/>
  <c r="P9773" i="6"/>
  <c r="P9774" i="6"/>
  <c r="P9775" i="6"/>
  <c r="P9776" i="6"/>
  <c r="P9777" i="6"/>
  <c r="P9778" i="6"/>
  <c r="P9779" i="6"/>
  <c r="P9780" i="6"/>
  <c r="P9781" i="6"/>
  <c r="P9782" i="6"/>
  <c r="P9783" i="6"/>
  <c r="P9784" i="6"/>
  <c r="P9785" i="6"/>
  <c r="P9786" i="6"/>
  <c r="P9787" i="6"/>
  <c r="P9788" i="6"/>
  <c r="P9789" i="6"/>
  <c r="P9790" i="6"/>
  <c r="P9791" i="6"/>
  <c r="P9792" i="6"/>
  <c r="P9793" i="6"/>
  <c r="P9794" i="6"/>
  <c r="P9795" i="6"/>
  <c r="P9796" i="6"/>
  <c r="P9797" i="6"/>
  <c r="P9798" i="6"/>
  <c r="P9799" i="6"/>
  <c r="P9800" i="6"/>
  <c r="P9801" i="6"/>
  <c r="P9802" i="6"/>
  <c r="P9803" i="6"/>
  <c r="P9804" i="6"/>
  <c r="P9805" i="6"/>
  <c r="P9806" i="6"/>
  <c r="P9807" i="6"/>
  <c r="P9808" i="6"/>
  <c r="P9809" i="6"/>
  <c r="P9810" i="6"/>
  <c r="P9811" i="6"/>
  <c r="P9812" i="6"/>
  <c r="P9813" i="6"/>
  <c r="P9814" i="6"/>
  <c r="P9815" i="6"/>
  <c r="P9816" i="6"/>
  <c r="P9817" i="6"/>
  <c r="P9818" i="6"/>
  <c r="P9819" i="6"/>
  <c r="P9820" i="6"/>
  <c r="P9821" i="6"/>
  <c r="P9822" i="6"/>
  <c r="P9823" i="6"/>
  <c r="P9824" i="6"/>
  <c r="P9825" i="6"/>
  <c r="P9826" i="6"/>
  <c r="P9827" i="6"/>
  <c r="P9828" i="6"/>
  <c r="P9829" i="6"/>
  <c r="P9830" i="6"/>
  <c r="P9831" i="6"/>
  <c r="P9832" i="6"/>
  <c r="P9833" i="6"/>
  <c r="P9834" i="6"/>
  <c r="P9835" i="6"/>
  <c r="P9836" i="6"/>
  <c r="P9837" i="6"/>
  <c r="P9838" i="6"/>
  <c r="P9839" i="6"/>
  <c r="P9840" i="6"/>
  <c r="P9841" i="6"/>
  <c r="P9842" i="6"/>
  <c r="P9843" i="6"/>
  <c r="P9844" i="6"/>
  <c r="P9845" i="6"/>
  <c r="P9846" i="6"/>
  <c r="P9847" i="6"/>
  <c r="P9848" i="6"/>
  <c r="P9849" i="6"/>
  <c r="P9850" i="6"/>
  <c r="P9851" i="6"/>
  <c r="P9852" i="6"/>
  <c r="P9853" i="6"/>
  <c r="P9854" i="6"/>
  <c r="P9855" i="6"/>
  <c r="P9856" i="6"/>
  <c r="P9857" i="6"/>
  <c r="P9858" i="6"/>
  <c r="P9859" i="6"/>
  <c r="P9860" i="6"/>
  <c r="P9861" i="6"/>
  <c r="P9862" i="6"/>
  <c r="P9863" i="6"/>
  <c r="P9864" i="6"/>
  <c r="P9865" i="6"/>
  <c r="P9866" i="6"/>
  <c r="P9867" i="6"/>
  <c r="P9868" i="6"/>
  <c r="P9869" i="6"/>
  <c r="P9870" i="6"/>
  <c r="P9871" i="6"/>
  <c r="P9872" i="6"/>
  <c r="P9873" i="6"/>
  <c r="P9874" i="6"/>
  <c r="P9875" i="6"/>
  <c r="P9876" i="6"/>
  <c r="P9877" i="6"/>
  <c r="P9878" i="6"/>
  <c r="P9879" i="6"/>
  <c r="P9880" i="6"/>
  <c r="P9881" i="6"/>
  <c r="P9882" i="6"/>
  <c r="P9883" i="6"/>
  <c r="P9884" i="6"/>
  <c r="P9885" i="6"/>
  <c r="P9886" i="6"/>
  <c r="P9887" i="6"/>
  <c r="P9888" i="6"/>
  <c r="P9889" i="6"/>
  <c r="P9890" i="6"/>
  <c r="P9891" i="6"/>
  <c r="P9892" i="6"/>
  <c r="P9893" i="6"/>
  <c r="P9894" i="6"/>
  <c r="P9895" i="6"/>
  <c r="P9896" i="6"/>
  <c r="P9897" i="6"/>
  <c r="P9898" i="6"/>
  <c r="P9899" i="6"/>
  <c r="P9900" i="6"/>
  <c r="P9901" i="6"/>
  <c r="P9902" i="6"/>
  <c r="P9903" i="6"/>
  <c r="P9904" i="6"/>
  <c r="P9905" i="6"/>
  <c r="P9906" i="6"/>
  <c r="P9907" i="6"/>
  <c r="P9908" i="6"/>
  <c r="P9909" i="6"/>
  <c r="P9910" i="6"/>
  <c r="P9911" i="6"/>
  <c r="P9912" i="6"/>
  <c r="P9913" i="6"/>
  <c r="P9914" i="6"/>
  <c r="P9915" i="6"/>
  <c r="P9916" i="6"/>
  <c r="P9917" i="6"/>
  <c r="P9918" i="6"/>
  <c r="P9919" i="6"/>
  <c r="P9920" i="6"/>
  <c r="P9921" i="6"/>
  <c r="P9922" i="6"/>
  <c r="P9923" i="6"/>
  <c r="P9924" i="6"/>
  <c r="P9925" i="6"/>
  <c r="P9926" i="6"/>
  <c r="P9927" i="6"/>
  <c r="P9928" i="6"/>
  <c r="P9929" i="6"/>
  <c r="P9930" i="6"/>
  <c r="P9931" i="6"/>
  <c r="P9932" i="6"/>
  <c r="P9933" i="6"/>
  <c r="P9934" i="6"/>
  <c r="P9935" i="6"/>
  <c r="P9936" i="6"/>
  <c r="P9937" i="6"/>
  <c r="P9938" i="6"/>
  <c r="P9939" i="6"/>
  <c r="P9940" i="6"/>
  <c r="P9941" i="6"/>
  <c r="P9942" i="6"/>
  <c r="P9943" i="6"/>
  <c r="P9944" i="6"/>
  <c r="P9945" i="6"/>
  <c r="P9946" i="6"/>
  <c r="P9947" i="6"/>
  <c r="P9948" i="6"/>
  <c r="P9949" i="6"/>
  <c r="P9950" i="6"/>
  <c r="P9951" i="6"/>
  <c r="P9952" i="6"/>
  <c r="P9953" i="6"/>
  <c r="P9954" i="6"/>
  <c r="P9955" i="6"/>
  <c r="P9956" i="6"/>
  <c r="P9957" i="6"/>
  <c r="P9958" i="6"/>
  <c r="P9959" i="6"/>
  <c r="P9960" i="6"/>
  <c r="P9961" i="6"/>
  <c r="P9962" i="6"/>
  <c r="P9963" i="6"/>
  <c r="P9964" i="6"/>
  <c r="P9965" i="6"/>
  <c r="P9966" i="6"/>
  <c r="P9967" i="6"/>
  <c r="P9968" i="6"/>
  <c r="P9969" i="6"/>
  <c r="P9970" i="6"/>
  <c r="P9971" i="6"/>
  <c r="P9972" i="6"/>
  <c r="P9973" i="6"/>
  <c r="P9974" i="6"/>
  <c r="P9975" i="6"/>
  <c r="P9976" i="6"/>
  <c r="P9977" i="6"/>
  <c r="P9978" i="6"/>
  <c r="P9979" i="6"/>
  <c r="P9980" i="6"/>
  <c r="P9981" i="6"/>
  <c r="P9982" i="6"/>
  <c r="P9983" i="6"/>
  <c r="P9984" i="6"/>
  <c r="P9985" i="6"/>
  <c r="P9986" i="6"/>
  <c r="P9987" i="6"/>
  <c r="P9988" i="6"/>
  <c r="P9989" i="6"/>
  <c r="P9990" i="6"/>
  <c r="P9991" i="6"/>
  <c r="P9992" i="6"/>
  <c r="P9993" i="6"/>
  <c r="P9994" i="6"/>
  <c r="P9995" i="6"/>
  <c r="P9996" i="6"/>
  <c r="P9997" i="6"/>
  <c r="P9998" i="6"/>
  <c r="P9999" i="6"/>
  <c r="P10000" i="6"/>
  <c r="P10001" i="6"/>
  <c r="P10002" i="6"/>
  <c r="P10003" i="6"/>
  <c r="P10004" i="6"/>
  <c r="P10005" i="6"/>
  <c r="P10006" i="6"/>
  <c r="P10007" i="6"/>
  <c r="P10008" i="6"/>
  <c r="P10009" i="6"/>
  <c r="P10010" i="6"/>
  <c r="P10011" i="6"/>
  <c r="P10012" i="6"/>
  <c r="P10013" i="6"/>
  <c r="P10014" i="6"/>
  <c r="P10015" i="6"/>
  <c r="P10016" i="6"/>
  <c r="P10017" i="6"/>
  <c r="P10018" i="6"/>
  <c r="P10019" i="6"/>
  <c r="P10020" i="6"/>
  <c r="P10021" i="6"/>
  <c r="P10022" i="6"/>
  <c r="P10023" i="6"/>
  <c r="P10024" i="6"/>
  <c r="P10025" i="6"/>
  <c r="P10026" i="6"/>
  <c r="P10027" i="6"/>
  <c r="P10028" i="6"/>
  <c r="P10029" i="6"/>
  <c r="P10030" i="6"/>
  <c r="P10031" i="6"/>
  <c r="P10032" i="6"/>
  <c r="P10033" i="6"/>
  <c r="P10034" i="6"/>
  <c r="P10035" i="6"/>
  <c r="P10036" i="6"/>
  <c r="P10037" i="6"/>
  <c r="P10038" i="6"/>
  <c r="P10039" i="6"/>
  <c r="P10040" i="6"/>
  <c r="P10041" i="6"/>
  <c r="P10042" i="6"/>
  <c r="P10043" i="6"/>
  <c r="P10044" i="6"/>
  <c r="P10045" i="6"/>
  <c r="P10046" i="6"/>
  <c r="P10047" i="6"/>
  <c r="P10048" i="6"/>
  <c r="P10049" i="6"/>
  <c r="P10050" i="6"/>
  <c r="P10051" i="6"/>
  <c r="P10052" i="6"/>
  <c r="P10053" i="6"/>
  <c r="P10054" i="6"/>
  <c r="P10055" i="6"/>
  <c r="P10056" i="6"/>
  <c r="P10057" i="6"/>
  <c r="P10058" i="6"/>
  <c r="P10059" i="6"/>
  <c r="P10060" i="6"/>
  <c r="P10061" i="6"/>
  <c r="P10062" i="6"/>
  <c r="P10063" i="6"/>
  <c r="P10064" i="6"/>
  <c r="P10065" i="6"/>
  <c r="P10066" i="6"/>
  <c r="P10067" i="6"/>
  <c r="P10068" i="6"/>
  <c r="P10069" i="6"/>
  <c r="P10070" i="6"/>
  <c r="P10071" i="6"/>
  <c r="P10072" i="6"/>
  <c r="P10073" i="6"/>
  <c r="P10074" i="6"/>
  <c r="P10075" i="6"/>
  <c r="P10076" i="6"/>
  <c r="P10077" i="6"/>
  <c r="P10078" i="6"/>
  <c r="P10079" i="6"/>
  <c r="P10080" i="6"/>
  <c r="P10081" i="6"/>
  <c r="P10082" i="6"/>
  <c r="P10083" i="6"/>
  <c r="P10084" i="6"/>
  <c r="P10085" i="6"/>
  <c r="P10086" i="6"/>
  <c r="P10087" i="6"/>
  <c r="P10088" i="6"/>
  <c r="P10089" i="6"/>
  <c r="P10090" i="6"/>
  <c r="P10091" i="6"/>
  <c r="P10092" i="6"/>
  <c r="P10093" i="6"/>
  <c r="P10094" i="6"/>
  <c r="P10095" i="6"/>
  <c r="P10096" i="6"/>
  <c r="P10097" i="6"/>
  <c r="P10098" i="6"/>
  <c r="P10099" i="6"/>
  <c r="P10100" i="6"/>
  <c r="P10101" i="6"/>
  <c r="P10102" i="6"/>
  <c r="P10103" i="6"/>
  <c r="P10104" i="6"/>
  <c r="P10105" i="6"/>
  <c r="P10106" i="6"/>
  <c r="P10107" i="6"/>
  <c r="P10108" i="6"/>
  <c r="P10109" i="6"/>
  <c r="P10110" i="6"/>
  <c r="P10111" i="6"/>
  <c r="P10112" i="6"/>
  <c r="P10113" i="6"/>
  <c r="P10114" i="6"/>
  <c r="P10115" i="6"/>
  <c r="P10116" i="6"/>
  <c r="P10117" i="6"/>
  <c r="P10118" i="6"/>
  <c r="P10119" i="6"/>
  <c r="P10120" i="6"/>
  <c r="P10121" i="6"/>
  <c r="P10122" i="6"/>
  <c r="P10123" i="6"/>
  <c r="P10124" i="6"/>
  <c r="P10125" i="6"/>
  <c r="P10126" i="6"/>
  <c r="P10127" i="6"/>
  <c r="P10128" i="6"/>
  <c r="P10129" i="6"/>
  <c r="P10130" i="6"/>
  <c r="P10131" i="6"/>
  <c r="P10132" i="6"/>
  <c r="P10133" i="6"/>
  <c r="P10134" i="6"/>
  <c r="P10135" i="6"/>
  <c r="P10136" i="6"/>
  <c r="P10137" i="6"/>
  <c r="P10138" i="6"/>
  <c r="P10139" i="6"/>
  <c r="P10140" i="6"/>
  <c r="P10141" i="6"/>
  <c r="P10142" i="6"/>
  <c r="P10143" i="6"/>
  <c r="P10144" i="6"/>
  <c r="P10145" i="6"/>
  <c r="P10146" i="6"/>
  <c r="P10147" i="6"/>
  <c r="P10148" i="6"/>
  <c r="P10149" i="6"/>
  <c r="P10150" i="6"/>
  <c r="P10151" i="6"/>
  <c r="P10152" i="6"/>
  <c r="P10153" i="6"/>
  <c r="P10154" i="6"/>
  <c r="P10155" i="6"/>
  <c r="P10156" i="6"/>
  <c r="P10157" i="6"/>
  <c r="P10158" i="6"/>
  <c r="P10159" i="6"/>
  <c r="P10160" i="6"/>
  <c r="P10161" i="6"/>
  <c r="P10162" i="6"/>
  <c r="P10163" i="6"/>
  <c r="P10164" i="6"/>
  <c r="P10165" i="6"/>
  <c r="P10166" i="6"/>
  <c r="P10167" i="6"/>
  <c r="P10168" i="6"/>
  <c r="P10169" i="6"/>
  <c r="P10170" i="6"/>
  <c r="P10171" i="6"/>
  <c r="P10172" i="6"/>
  <c r="P10173" i="6"/>
  <c r="P10174" i="6"/>
  <c r="P10175" i="6"/>
  <c r="P10176" i="6"/>
  <c r="P10177" i="6"/>
  <c r="P10178" i="6"/>
  <c r="P10179" i="6"/>
  <c r="P10180" i="6"/>
  <c r="P10181" i="6"/>
  <c r="P10182" i="6"/>
  <c r="P10183" i="6"/>
  <c r="P10184" i="6"/>
  <c r="P10185" i="6"/>
  <c r="P10186" i="6"/>
  <c r="P10187" i="6"/>
  <c r="P10188" i="6"/>
  <c r="P10189" i="6"/>
  <c r="P10190" i="6"/>
  <c r="P10191" i="6"/>
  <c r="P10192" i="6"/>
  <c r="P10193" i="6"/>
  <c r="P10194" i="6"/>
  <c r="P10195" i="6"/>
  <c r="P10196" i="6"/>
  <c r="P10197" i="6"/>
  <c r="P10198" i="6"/>
  <c r="P10199" i="6"/>
  <c r="P10200" i="6"/>
  <c r="P10201" i="6"/>
  <c r="P10202" i="6"/>
  <c r="P10203" i="6"/>
  <c r="P10204" i="6"/>
  <c r="P10205" i="6"/>
  <c r="P10206" i="6"/>
  <c r="P10207" i="6"/>
  <c r="P10208" i="6"/>
  <c r="P10209" i="6"/>
  <c r="P10210" i="6"/>
  <c r="P10211" i="6"/>
  <c r="P10212" i="6"/>
  <c r="P10213" i="6"/>
  <c r="P10214" i="6"/>
  <c r="P10215" i="6"/>
  <c r="P10216" i="6"/>
  <c r="P10217" i="6"/>
  <c r="P10218" i="6"/>
  <c r="P10219" i="6"/>
  <c r="P10220" i="6"/>
  <c r="P10221" i="6"/>
  <c r="P10222" i="6"/>
  <c r="P10223" i="6"/>
  <c r="P10224" i="6"/>
  <c r="P10225" i="6"/>
  <c r="P10226" i="6"/>
  <c r="P10227" i="6"/>
  <c r="P10228" i="6"/>
  <c r="P10229" i="6"/>
  <c r="P10230" i="6"/>
  <c r="P10231" i="6"/>
  <c r="P10232" i="6"/>
  <c r="P10233" i="6"/>
  <c r="P10234" i="6"/>
  <c r="P10235" i="6"/>
  <c r="P10236" i="6"/>
  <c r="P10237" i="6"/>
  <c r="P10238" i="6"/>
  <c r="P10239" i="6"/>
  <c r="P10240" i="6"/>
  <c r="P10241" i="6"/>
  <c r="P10242" i="6"/>
  <c r="P10243" i="6"/>
  <c r="P10244" i="6"/>
  <c r="P10245" i="6"/>
  <c r="P10246" i="6"/>
  <c r="P10247" i="6"/>
  <c r="P10248" i="6"/>
  <c r="P10249" i="6"/>
  <c r="P10250" i="6"/>
  <c r="P10251" i="6"/>
  <c r="P10252" i="6"/>
  <c r="P10253" i="6"/>
  <c r="P10254" i="6"/>
  <c r="P10255" i="6"/>
  <c r="P10256" i="6"/>
  <c r="P10257" i="6"/>
  <c r="P10258" i="6"/>
  <c r="P10259" i="6"/>
  <c r="P10260" i="6"/>
  <c r="P10261" i="6"/>
  <c r="P10262" i="6"/>
  <c r="P10263" i="6"/>
  <c r="P10264" i="6"/>
  <c r="P10265" i="6"/>
  <c r="P10266" i="6"/>
  <c r="P10267" i="6"/>
  <c r="P10268" i="6"/>
  <c r="P10269" i="6"/>
  <c r="P10270" i="6"/>
  <c r="P10271" i="6"/>
  <c r="P10272" i="6"/>
  <c r="P10273" i="6"/>
  <c r="P10274" i="6"/>
  <c r="P10275" i="6"/>
  <c r="P10276" i="6"/>
  <c r="P10277" i="6"/>
  <c r="P10278" i="6"/>
  <c r="P10279" i="6"/>
  <c r="P10280" i="6"/>
  <c r="P10281" i="6"/>
  <c r="P10282" i="6"/>
  <c r="P10283" i="6"/>
  <c r="P10284" i="6"/>
  <c r="P10285" i="6"/>
  <c r="P10286" i="6"/>
  <c r="P10287" i="6"/>
  <c r="P10288" i="6"/>
  <c r="P10289" i="6"/>
  <c r="P10290" i="6"/>
  <c r="P10291" i="6"/>
  <c r="P10292" i="6"/>
  <c r="P10293" i="6"/>
  <c r="P10294" i="6"/>
  <c r="P10295" i="6"/>
  <c r="P10296" i="6"/>
  <c r="P10297" i="6"/>
  <c r="P10298" i="6"/>
  <c r="P10299" i="6"/>
  <c r="P10300" i="6"/>
  <c r="P10301" i="6"/>
  <c r="P10302" i="6"/>
  <c r="P10303" i="6"/>
  <c r="P10304" i="6"/>
  <c r="P10305" i="6"/>
  <c r="P10306" i="6"/>
  <c r="P10307" i="6"/>
  <c r="P10308" i="6"/>
  <c r="P10309" i="6"/>
  <c r="P10310" i="6"/>
  <c r="P10311" i="6"/>
  <c r="P10312" i="6"/>
  <c r="P10313" i="6"/>
  <c r="P10314" i="6"/>
  <c r="P10315" i="6"/>
  <c r="P10316" i="6"/>
  <c r="P10317" i="6"/>
  <c r="P10318" i="6"/>
  <c r="P15" i="6"/>
  <c r="I10318" i="6"/>
  <c r="G10318" i="6"/>
  <c r="F10318" i="6"/>
  <c r="I10317" i="6"/>
  <c r="G10317" i="6"/>
  <c r="F10317" i="6"/>
  <c r="I10316" i="6"/>
  <c r="G10316" i="6"/>
  <c r="F10316" i="6"/>
  <c r="I10315" i="6"/>
  <c r="G10315" i="6"/>
  <c r="F10315" i="6"/>
  <c r="I10314" i="6"/>
  <c r="G10314" i="6"/>
  <c r="F10314" i="6"/>
  <c r="I10313" i="6"/>
  <c r="G10313" i="6"/>
  <c r="F10313" i="6"/>
  <c r="I10312" i="6"/>
  <c r="G10312" i="6"/>
  <c r="F10312" i="6"/>
  <c r="I10311" i="6"/>
  <c r="G10311" i="6"/>
  <c r="F10311" i="6"/>
  <c r="I10310" i="6"/>
  <c r="G10310" i="6"/>
  <c r="F10310" i="6"/>
  <c r="I10309" i="6"/>
  <c r="G10309" i="6"/>
  <c r="F10309" i="6"/>
  <c r="I10308" i="6"/>
  <c r="G10308" i="6"/>
  <c r="F10308" i="6"/>
  <c r="I10307" i="6"/>
  <c r="G10307" i="6"/>
  <c r="F10307" i="6"/>
  <c r="I10306" i="6"/>
  <c r="G10306" i="6"/>
  <c r="F10306" i="6"/>
  <c r="E10306" i="6" s="1"/>
  <c r="I10305" i="6"/>
  <c r="G10305" i="6"/>
  <c r="F10305" i="6"/>
  <c r="E10305" i="6" s="1"/>
  <c r="I10304" i="6"/>
  <c r="G10304" i="6"/>
  <c r="F10304" i="6"/>
  <c r="I10303" i="6"/>
  <c r="G10303" i="6"/>
  <c r="F10303" i="6"/>
  <c r="E10303" i="6" s="1"/>
  <c r="I10302" i="6"/>
  <c r="G10302" i="6"/>
  <c r="F10302" i="6"/>
  <c r="E10302" i="6" s="1"/>
  <c r="I10301" i="6"/>
  <c r="G10301" i="6"/>
  <c r="F10301" i="6"/>
  <c r="E10301" i="6" s="1"/>
  <c r="I10300" i="6"/>
  <c r="G10300" i="6"/>
  <c r="F10300" i="6"/>
  <c r="E10300" i="6" s="1"/>
  <c r="I10299" i="6"/>
  <c r="G10299" i="6"/>
  <c r="F10299" i="6"/>
  <c r="E10299" i="6" s="1"/>
  <c r="I10298" i="6"/>
  <c r="G10298" i="6"/>
  <c r="F10298" i="6"/>
  <c r="E10298" i="6" s="1"/>
  <c r="I10297" i="6"/>
  <c r="G10297" i="6"/>
  <c r="F10297" i="6"/>
  <c r="E10297" i="6" s="1"/>
  <c r="I10296" i="6"/>
  <c r="G10296" i="6"/>
  <c r="F10296" i="6"/>
  <c r="I10295" i="6"/>
  <c r="G10295" i="6"/>
  <c r="F10295" i="6"/>
  <c r="E10295" i="6" s="1"/>
  <c r="I10294" i="6"/>
  <c r="G10294" i="6"/>
  <c r="F10294" i="6"/>
  <c r="I10293" i="6"/>
  <c r="G10293" i="6"/>
  <c r="F10293" i="6"/>
  <c r="E10293" i="6" s="1"/>
  <c r="I10292" i="6"/>
  <c r="G10292" i="6"/>
  <c r="F10292" i="6"/>
  <c r="E10292" i="6" s="1"/>
  <c r="I10291" i="6"/>
  <c r="G10291" i="6"/>
  <c r="F10291" i="6"/>
  <c r="E10291" i="6" s="1"/>
  <c r="I10290" i="6"/>
  <c r="G10290" i="6"/>
  <c r="F10290" i="6"/>
  <c r="I10289" i="6"/>
  <c r="G10289" i="6"/>
  <c r="F10289" i="6"/>
  <c r="E10289" i="6" s="1"/>
  <c r="I10288" i="6"/>
  <c r="G10288" i="6"/>
  <c r="F10288" i="6"/>
  <c r="I10287" i="6"/>
  <c r="G10287" i="6"/>
  <c r="F10287" i="6"/>
  <c r="E10287" i="6" s="1"/>
  <c r="I10286" i="6"/>
  <c r="G10286" i="6"/>
  <c r="F10286" i="6"/>
  <c r="E10286" i="6" s="1"/>
  <c r="I10285" i="6"/>
  <c r="G10285" i="6"/>
  <c r="F10285" i="6"/>
  <c r="E10285" i="6" s="1"/>
  <c r="I10284" i="6"/>
  <c r="G10284" i="6"/>
  <c r="F10284" i="6"/>
  <c r="I10283" i="6"/>
  <c r="G10283" i="6"/>
  <c r="F10283" i="6"/>
  <c r="E10283" i="6" s="1"/>
  <c r="I10282" i="6"/>
  <c r="G10282" i="6"/>
  <c r="F10282" i="6"/>
  <c r="I10281" i="6"/>
  <c r="G10281" i="6"/>
  <c r="F10281" i="6"/>
  <c r="E10281" i="6" s="1"/>
  <c r="I10280" i="6"/>
  <c r="G10280" i="6"/>
  <c r="F10280" i="6"/>
  <c r="I10279" i="6"/>
  <c r="G10279" i="6"/>
  <c r="F10279" i="6"/>
  <c r="E10279" i="6" s="1"/>
  <c r="I10278" i="6"/>
  <c r="G10278" i="6"/>
  <c r="F10278" i="6"/>
  <c r="I10277" i="6"/>
  <c r="G10277" i="6"/>
  <c r="F10277" i="6"/>
  <c r="E10277" i="6" s="1"/>
  <c r="I10276" i="6"/>
  <c r="G10276" i="6"/>
  <c r="F10276" i="6"/>
  <c r="E10276" i="6" s="1"/>
  <c r="I10275" i="6"/>
  <c r="G10275" i="6"/>
  <c r="F10275" i="6"/>
  <c r="I10274" i="6"/>
  <c r="G10274" i="6"/>
  <c r="F10274" i="6"/>
  <c r="E10274" i="6" s="1"/>
  <c r="I10273" i="6"/>
  <c r="G10273" i="6"/>
  <c r="F10273" i="6"/>
  <c r="I10272" i="6"/>
  <c r="G10272" i="6"/>
  <c r="F10272" i="6"/>
  <c r="E10272" i="6" s="1"/>
  <c r="I10271" i="6"/>
  <c r="G10271" i="6"/>
  <c r="F10271" i="6"/>
  <c r="I10270" i="6"/>
  <c r="G10270" i="6"/>
  <c r="F10270" i="6"/>
  <c r="E10270" i="6" s="1"/>
  <c r="I10269" i="6"/>
  <c r="G10269" i="6"/>
  <c r="F10269" i="6"/>
  <c r="I10268" i="6"/>
  <c r="G10268" i="6"/>
  <c r="F10268" i="6"/>
  <c r="E10268" i="6" s="1"/>
  <c r="I10267" i="6"/>
  <c r="G10267" i="6"/>
  <c r="F10267" i="6"/>
  <c r="I10266" i="6"/>
  <c r="G10266" i="6"/>
  <c r="F10266" i="6"/>
  <c r="E10266" i="6" s="1"/>
  <c r="I10265" i="6"/>
  <c r="G10265" i="6"/>
  <c r="F10265" i="6"/>
  <c r="I10264" i="6"/>
  <c r="G10264" i="6"/>
  <c r="F10264" i="6"/>
  <c r="E10264" i="6" s="1"/>
  <c r="I10263" i="6"/>
  <c r="G10263" i="6"/>
  <c r="F10263" i="6"/>
  <c r="I10262" i="6"/>
  <c r="G10262" i="6"/>
  <c r="F10262" i="6"/>
  <c r="E10262" i="6" s="1"/>
  <c r="I10261" i="6"/>
  <c r="G10261" i="6"/>
  <c r="F10261" i="6"/>
  <c r="I10260" i="6"/>
  <c r="G10260" i="6"/>
  <c r="F10260" i="6"/>
  <c r="E10260" i="6" s="1"/>
  <c r="I10259" i="6"/>
  <c r="G10259" i="6"/>
  <c r="F10259" i="6"/>
  <c r="I10258" i="6"/>
  <c r="G10258" i="6"/>
  <c r="F10258" i="6"/>
  <c r="E10258" i="6" s="1"/>
  <c r="I10257" i="6"/>
  <c r="G10257" i="6"/>
  <c r="F10257" i="6"/>
  <c r="I10256" i="6"/>
  <c r="G10256" i="6"/>
  <c r="F10256" i="6"/>
  <c r="E10256" i="6" s="1"/>
  <c r="I10255" i="6"/>
  <c r="G10255" i="6"/>
  <c r="F10255" i="6"/>
  <c r="I10254" i="6"/>
  <c r="G10254" i="6"/>
  <c r="F10254" i="6"/>
  <c r="E10254" i="6" s="1"/>
  <c r="I10253" i="6"/>
  <c r="G10253" i="6"/>
  <c r="F10253" i="6"/>
  <c r="I10252" i="6"/>
  <c r="G10252" i="6"/>
  <c r="F10252" i="6"/>
  <c r="E10252" i="6" s="1"/>
  <c r="I10251" i="6"/>
  <c r="G10251" i="6"/>
  <c r="F10251" i="6"/>
  <c r="I10250" i="6"/>
  <c r="G10250" i="6"/>
  <c r="F10250" i="6"/>
  <c r="E10250" i="6" s="1"/>
  <c r="I10249" i="6"/>
  <c r="G10249" i="6"/>
  <c r="F10249" i="6"/>
  <c r="I10248" i="6"/>
  <c r="G10248" i="6"/>
  <c r="F10248" i="6"/>
  <c r="E10248" i="6" s="1"/>
  <c r="I10247" i="6"/>
  <c r="G10247" i="6"/>
  <c r="F10247" i="6"/>
  <c r="I10246" i="6"/>
  <c r="G10246" i="6"/>
  <c r="F10246" i="6"/>
  <c r="E10246" i="6" s="1"/>
  <c r="I10245" i="6"/>
  <c r="G10245" i="6"/>
  <c r="F10245" i="6"/>
  <c r="I10244" i="6"/>
  <c r="G10244" i="6"/>
  <c r="F10244" i="6"/>
  <c r="E10244" i="6" s="1"/>
  <c r="I10243" i="6"/>
  <c r="G10243" i="6"/>
  <c r="F10243" i="6"/>
  <c r="I10242" i="6"/>
  <c r="G10242" i="6"/>
  <c r="F10242" i="6"/>
  <c r="I10241" i="6"/>
  <c r="G10241" i="6"/>
  <c r="F10241" i="6"/>
  <c r="I10240" i="6"/>
  <c r="G10240" i="6"/>
  <c r="F10240" i="6"/>
  <c r="E10240" i="6" s="1"/>
  <c r="I10239" i="6"/>
  <c r="G10239" i="6"/>
  <c r="F10239" i="6"/>
  <c r="E10239" i="6" s="1"/>
  <c r="I10238" i="6"/>
  <c r="G10238" i="6"/>
  <c r="F10238" i="6"/>
  <c r="E10238" i="6" s="1"/>
  <c r="I10237" i="6"/>
  <c r="G10237" i="6"/>
  <c r="F10237" i="6"/>
  <c r="E10237" i="6" s="1"/>
  <c r="I10236" i="6"/>
  <c r="G10236" i="6"/>
  <c r="F10236" i="6"/>
  <c r="E10236" i="6" s="1"/>
  <c r="I10235" i="6"/>
  <c r="G10235" i="6"/>
  <c r="F10235" i="6"/>
  <c r="I10234" i="6"/>
  <c r="G10234" i="6"/>
  <c r="F10234" i="6"/>
  <c r="E10234" i="6" s="1"/>
  <c r="I10233" i="6"/>
  <c r="G10233" i="6"/>
  <c r="F10233" i="6"/>
  <c r="E10233" i="6" s="1"/>
  <c r="I10232" i="6"/>
  <c r="G10232" i="6"/>
  <c r="F10232" i="6"/>
  <c r="E10232" i="6" s="1"/>
  <c r="I10231" i="6"/>
  <c r="G10231" i="6"/>
  <c r="F10231" i="6"/>
  <c r="E10231" i="6" s="1"/>
  <c r="I10230" i="6"/>
  <c r="G10230" i="6"/>
  <c r="F10230" i="6"/>
  <c r="I10229" i="6"/>
  <c r="G10229" i="6"/>
  <c r="F10229" i="6"/>
  <c r="E10229" i="6" s="1"/>
  <c r="I10228" i="6"/>
  <c r="G10228" i="6"/>
  <c r="F10228" i="6"/>
  <c r="E10228" i="6" s="1"/>
  <c r="I10227" i="6"/>
  <c r="G10227" i="6"/>
  <c r="F10227" i="6"/>
  <c r="I10226" i="6"/>
  <c r="G10226" i="6"/>
  <c r="F10226" i="6"/>
  <c r="E10226" i="6" s="1"/>
  <c r="I10225" i="6"/>
  <c r="G10225" i="6"/>
  <c r="F10225" i="6"/>
  <c r="I10224" i="6"/>
  <c r="G10224" i="6"/>
  <c r="F10224" i="6"/>
  <c r="E10224" i="6" s="1"/>
  <c r="I10223" i="6"/>
  <c r="G10223" i="6"/>
  <c r="F10223" i="6"/>
  <c r="E10223" i="6" s="1"/>
  <c r="I10222" i="6"/>
  <c r="G10222" i="6"/>
  <c r="F10222" i="6"/>
  <c r="E10222" i="6" s="1"/>
  <c r="I10221" i="6"/>
  <c r="G10221" i="6"/>
  <c r="F10221" i="6"/>
  <c r="I10220" i="6"/>
  <c r="G10220" i="6"/>
  <c r="F10220" i="6"/>
  <c r="E10220" i="6" s="1"/>
  <c r="I10219" i="6"/>
  <c r="G10219" i="6"/>
  <c r="F10219" i="6"/>
  <c r="E10219" i="6" s="1"/>
  <c r="I10218" i="6"/>
  <c r="G10218" i="6"/>
  <c r="F10218" i="6"/>
  <c r="E10218" i="6" s="1"/>
  <c r="I10217" i="6"/>
  <c r="G10217" i="6"/>
  <c r="F10217" i="6"/>
  <c r="I10216" i="6"/>
  <c r="G10216" i="6"/>
  <c r="F10216" i="6"/>
  <c r="E10216" i="6" s="1"/>
  <c r="I10215" i="6"/>
  <c r="G10215" i="6"/>
  <c r="F10215" i="6"/>
  <c r="I10214" i="6"/>
  <c r="G10214" i="6"/>
  <c r="F10214" i="6"/>
  <c r="E10214" i="6" s="1"/>
  <c r="I10213" i="6"/>
  <c r="G10213" i="6"/>
  <c r="F10213" i="6"/>
  <c r="I10212" i="6"/>
  <c r="G10212" i="6"/>
  <c r="F10212" i="6"/>
  <c r="E10212" i="6" s="1"/>
  <c r="I10211" i="6"/>
  <c r="G10211" i="6"/>
  <c r="F10211" i="6"/>
  <c r="E10211" i="6" s="1"/>
  <c r="I10210" i="6"/>
  <c r="G10210" i="6"/>
  <c r="F10210" i="6"/>
  <c r="E10210" i="6" s="1"/>
  <c r="I10209" i="6"/>
  <c r="G10209" i="6"/>
  <c r="F10209" i="6"/>
  <c r="I10208" i="6"/>
  <c r="G10208" i="6"/>
  <c r="F10208" i="6"/>
  <c r="E10208" i="6" s="1"/>
  <c r="I10207" i="6"/>
  <c r="G10207" i="6"/>
  <c r="F10207" i="6"/>
  <c r="I10206" i="6"/>
  <c r="G10206" i="6"/>
  <c r="F10206" i="6"/>
  <c r="E10206" i="6" s="1"/>
  <c r="I10205" i="6"/>
  <c r="G10205" i="6"/>
  <c r="F10205" i="6"/>
  <c r="I10204" i="6"/>
  <c r="G10204" i="6"/>
  <c r="F10204" i="6"/>
  <c r="E10204" i="6" s="1"/>
  <c r="I10203" i="6"/>
  <c r="G10203" i="6"/>
  <c r="F10203" i="6"/>
  <c r="E10203" i="6" s="1"/>
  <c r="I10202" i="6"/>
  <c r="G10202" i="6"/>
  <c r="F10202" i="6"/>
  <c r="E10202" i="6" s="1"/>
  <c r="I10201" i="6"/>
  <c r="G10201" i="6"/>
  <c r="F10201" i="6"/>
  <c r="E10201" i="6" s="1"/>
  <c r="I10200" i="6"/>
  <c r="G10200" i="6"/>
  <c r="F10200" i="6"/>
  <c r="E10200" i="6" s="1"/>
  <c r="I10199" i="6"/>
  <c r="G10199" i="6"/>
  <c r="F10199" i="6"/>
  <c r="I10198" i="6"/>
  <c r="G10198" i="6"/>
  <c r="F10198" i="6"/>
  <c r="E10198" i="6" s="1"/>
  <c r="I10197" i="6"/>
  <c r="G10197" i="6"/>
  <c r="F10197" i="6"/>
  <c r="I10196" i="6"/>
  <c r="G10196" i="6"/>
  <c r="F10196" i="6"/>
  <c r="E10196" i="6" s="1"/>
  <c r="I10195" i="6"/>
  <c r="G10195" i="6"/>
  <c r="F10195" i="6"/>
  <c r="E10195" i="6" s="1"/>
  <c r="I10194" i="6"/>
  <c r="G10194" i="6"/>
  <c r="F10194" i="6"/>
  <c r="E10194" i="6" s="1"/>
  <c r="I10193" i="6"/>
  <c r="G10193" i="6"/>
  <c r="F10193" i="6"/>
  <c r="E10193" i="6" s="1"/>
  <c r="I10192" i="6"/>
  <c r="G10192" i="6"/>
  <c r="F10192" i="6"/>
  <c r="E10192" i="6" s="1"/>
  <c r="I10191" i="6"/>
  <c r="G10191" i="6"/>
  <c r="F10191" i="6"/>
  <c r="I10190" i="6"/>
  <c r="G10190" i="6"/>
  <c r="F10190" i="6"/>
  <c r="E10190" i="6" s="1"/>
  <c r="I10189" i="6"/>
  <c r="G10189" i="6"/>
  <c r="F10189" i="6"/>
  <c r="E10189" i="6" s="1"/>
  <c r="I10188" i="6"/>
  <c r="G10188" i="6"/>
  <c r="F10188" i="6"/>
  <c r="E10188" i="6" s="1"/>
  <c r="I10187" i="6"/>
  <c r="G10187" i="6"/>
  <c r="F10187" i="6"/>
  <c r="E10187" i="6" s="1"/>
  <c r="I10186" i="6"/>
  <c r="G10186" i="6"/>
  <c r="F10186" i="6"/>
  <c r="E10186" i="6" s="1"/>
  <c r="I10185" i="6"/>
  <c r="G10185" i="6"/>
  <c r="F10185" i="6"/>
  <c r="E10185" i="6" s="1"/>
  <c r="I10184" i="6"/>
  <c r="G10184" i="6"/>
  <c r="F10184" i="6"/>
  <c r="E10184" i="6" s="1"/>
  <c r="I10183" i="6"/>
  <c r="G10183" i="6"/>
  <c r="F10183" i="6"/>
  <c r="I10182" i="6"/>
  <c r="G10182" i="6"/>
  <c r="F10182" i="6"/>
  <c r="E10182" i="6" s="1"/>
  <c r="I10181" i="6"/>
  <c r="G10181" i="6"/>
  <c r="F10181" i="6"/>
  <c r="I10180" i="6"/>
  <c r="G10180" i="6"/>
  <c r="F10180" i="6"/>
  <c r="E10180" i="6" s="1"/>
  <c r="I10179" i="6"/>
  <c r="G10179" i="6"/>
  <c r="F10179" i="6"/>
  <c r="E10179" i="6" s="1"/>
  <c r="I10178" i="6"/>
  <c r="G10178" i="6"/>
  <c r="F10178" i="6"/>
  <c r="E10178" i="6" s="1"/>
  <c r="I10177" i="6"/>
  <c r="G10177" i="6"/>
  <c r="F10177" i="6"/>
  <c r="E10177" i="6" s="1"/>
  <c r="I10176" i="6"/>
  <c r="G10176" i="6"/>
  <c r="F10176" i="6"/>
  <c r="E10176" i="6" s="1"/>
  <c r="I10175" i="6"/>
  <c r="G10175" i="6"/>
  <c r="F10175" i="6"/>
  <c r="I10174" i="6"/>
  <c r="G10174" i="6"/>
  <c r="F10174" i="6"/>
  <c r="E10174" i="6" s="1"/>
  <c r="I10173" i="6"/>
  <c r="G10173" i="6"/>
  <c r="F10173" i="6"/>
  <c r="I10172" i="6"/>
  <c r="G10172" i="6"/>
  <c r="F10172" i="6"/>
  <c r="I10171" i="6"/>
  <c r="G10171" i="6"/>
  <c r="F10171" i="6"/>
  <c r="I10170" i="6"/>
  <c r="G10170" i="6"/>
  <c r="F10170" i="6"/>
  <c r="I10169" i="6"/>
  <c r="G10169" i="6"/>
  <c r="F10169" i="6"/>
  <c r="E10169" i="6" s="1"/>
  <c r="I10168" i="6"/>
  <c r="G10168" i="6"/>
  <c r="F10168" i="6"/>
  <c r="E10168" i="6" s="1"/>
  <c r="I10167" i="6"/>
  <c r="G10167" i="6"/>
  <c r="F10167" i="6"/>
  <c r="E10167" i="6" s="1"/>
  <c r="I10166" i="6"/>
  <c r="G10166" i="6"/>
  <c r="F10166" i="6"/>
  <c r="E10166" i="6" s="1"/>
  <c r="I10165" i="6"/>
  <c r="G10165" i="6"/>
  <c r="F10165" i="6"/>
  <c r="I10164" i="6"/>
  <c r="G10164" i="6"/>
  <c r="F10164" i="6"/>
  <c r="I10163" i="6"/>
  <c r="G10163" i="6"/>
  <c r="F10163" i="6"/>
  <c r="I10162" i="6"/>
  <c r="G10162" i="6"/>
  <c r="F10162" i="6"/>
  <c r="I10161" i="6"/>
  <c r="G10161" i="6"/>
  <c r="F10161" i="6"/>
  <c r="E10161" i="6" s="1"/>
  <c r="I10160" i="6"/>
  <c r="G10160" i="6"/>
  <c r="F10160" i="6"/>
  <c r="E10160" i="6" s="1"/>
  <c r="I10159" i="6"/>
  <c r="G10159" i="6"/>
  <c r="F10159" i="6"/>
  <c r="E10159" i="6" s="1"/>
  <c r="I10158" i="6"/>
  <c r="G10158" i="6"/>
  <c r="F10158" i="6"/>
  <c r="E10158" i="6" s="1"/>
  <c r="I10157" i="6"/>
  <c r="G10157" i="6"/>
  <c r="F10157" i="6"/>
  <c r="E10157" i="6" s="1"/>
  <c r="I10156" i="6"/>
  <c r="G10156" i="6"/>
  <c r="F10156" i="6"/>
  <c r="I10155" i="6"/>
  <c r="G10155" i="6"/>
  <c r="F10155" i="6"/>
  <c r="E10155" i="6" s="1"/>
  <c r="I10154" i="6"/>
  <c r="G10154" i="6"/>
  <c r="F10154" i="6"/>
  <c r="E10154" i="6" s="1"/>
  <c r="I10153" i="6"/>
  <c r="G10153" i="6"/>
  <c r="F10153" i="6"/>
  <c r="E10153" i="6" s="1"/>
  <c r="I10152" i="6"/>
  <c r="G10152" i="6"/>
  <c r="F10152" i="6"/>
  <c r="I10151" i="6"/>
  <c r="G10151" i="6"/>
  <c r="F10151" i="6"/>
  <c r="E10151" i="6" s="1"/>
  <c r="I10150" i="6"/>
  <c r="G10150" i="6"/>
  <c r="F10150" i="6"/>
  <c r="E10150" i="6" s="1"/>
  <c r="I10149" i="6"/>
  <c r="G10149" i="6"/>
  <c r="F10149" i="6"/>
  <c r="I10148" i="6"/>
  <c r="G10148" i="6"/>
  <c r="F10148" i="6"/>
  <c r="I10147" i="6"/>
  <c r="G10147" i="6"/>
  <c r="F10147" i="6"/>
  <c r="E10147" i="6" s="1"/>
  <c r="I10146" i="6"/>
  <c r="G10146" i="6"/>
  <c r="F10146" i="6"/>
  <c r="E10146" i="6" s="1"/>
  <c r="I10145" i="6"/>
  <c r="G10145" i="6"/>
  <c r="F10145" i="6"/>
  <c r="I10144" i="6"/>
  <c r="G10144" i="6"/>
  <c r="F10144" i="6"/>
  <c r="I10143" i="6"/>
  <c r="G10143" i="6"/>
  <c r="F10143" i="6"/>
  <c r="E10143" i="6" s="1"/>
  <c r="I10142" i="6"/>
  <c r="G10142" i="6"/>
  <c r="F10142" i="6"/>
  <c r="E10142" i="6" s="1"/>
  <c r="I10141" i="6"/>
  <c r="G10141" i="6"/>
  <c r="F10141" i="6"/>
  <c r="I10140" i="6"/>
  <c r="G10140" i="6"/>
  <c r="F10140" i="6"/>
  <c r="I10139" i="6"/>
  <c r="G10139" i="6"/>
  <c r="F10139" i="6"/>
  <c r="E10139" i="6" s="1"/>
  <c r="I10138" i="6"/>
  <c r="G10138" i="6"/>
  <c r="F10138" i="6"/>
  <c r="E10138" i="6" s="1"/>
  <c r="I10137" i="6"/>
  <c r="G10137" i="6"/>
  <c r="F10137" i="6"/>
  <c r="I10136" i="6"/>
  <c r="G10136" i="6"/>
  <c r="F10136" i="6"/>
  <c r="I10135" i="6"/>
  <c r="G10135" i="6"/>
  <c r="F10135" i="6"/>
  <c r="E10135" i="6" s="1"/>
  <c r="I10134" i="6"/>
  <c r="G10134" i="6"/>
  <c r="F10134" i="6"/>
  <c r="E10134" i="6" s="1"/>
  <c r="I10133" i="6"/>
  <c r="G10133" i="6"/>
  <c r="F10133" i="6"/>
  <c r="I10132" i="6"/>
  <c r="G10132" i="6"/>
  <c r="F10132" i="6"/>
  <c r="I10131" i="6"/>
  <c r="G10131" i="6"/>
  <c r="F10131" i="6"/>
  <c r="E10131" i="6" s="1"/>
  <c r="I10130" i="6"/>
  <c r="G10130" i="6"/>
  <c r="F10130" i="6"/>
  <c r="E10130" i="6" s="1"/>
  <c r="I10129" i="6"/>
  <c r="G10129" i="6"/>
  <c r="F10129" i="6"/>
  <c r="E10129" i="6" s="1"/>
  <c r="I10128" i="6"/>
  <c r="G10128" i="6"/>
  <c r="F10128" i="6"/>
  <c r="I10127" i="6"/>
  <c r="G10127" i="6"/>
  <c r="F10127" i="6"/>
  <c r="E10127" i="6" s="1"/>
  <c r="I10126" i="6"/>
  <c r="G10126" i="6"/>
  <c r="F10126" i="6"/>
  <c r="E10126" i="6" s="1"/>
  <c r="I10125" i="6"/>
  <c r="G10125" i="6"/>
  <c r="F10125" i="6"/>
  <c r="E10125" i="6" s="1"/>
  <c r="I10124" i="6"/>
  <c r="G10124" i="6"/>
  <c r="F10124" i="6"/>
  <c r="I10123" i="6"/>
  <c r="G10123" i="6"/>
  <c r="F10123" i="6"/>
  <c r="E10123" i="6" s="1"/>
  <c r="I10122" i="6"/>
  <c r="G10122" i="6"/>
  <c r="F10122" i="6"/>
  <c r="E10122" i="6" s="1"/>
  <c r="I10121" i="6"/>
  <c r="G10121" i="6"/>
  <c r="F10121" i="6"/>
  <c r="E10121" i="6" s="1"/>
  <c r="I10120" i="6"/>
  <c r="G10120" i="6"/>
  <c r="F10120" i="6"/>
  <c r="I10119" i="6"/>
  <c r="G10119" i="6"/>
  <c r="F10119" i="6"/>
  <c r="E10119" i="6" s="1"/>
  <c r="I10118" i="6"/>
  <c r="G10118" i="6"/>
  <c r="F10118" i="6"/>
  <c r="E10118" i="6" s="1"/>
  <c r="I10117" i="6"/>
  <c r="G10117" i="6"/>
  <c r="F10117" i="6"/>
  <c r="I10116" i="6"/>
  <c r="G10116" i="6"/>
  <c r="F10116" i="6"/>
  <c r="I10115" i="6"/>
  <c r="G10115" i="6"/>
  <c r="F10115" i="6"/>
  <c r="E10115" i="6" s="1"/>
  <c r="I10114" i="6"/>
  <c r="G10114" i="6"/>
  <c r="F10114" i="6"/>
  <c r="E10114" i="6" s="1"/>
  <c r="I10113" i="6"/>
  <c r="G10113" i="6"/>
  <c r="F10113" i="6"/>
  <c r="I10112" i="6"/>
  <c r="G10112" i="6"/>
  <c r="F10112" i="6"/>
  <c r="I10111" i="6"/>
  <c r="G10111" i="6"/>
  <c r="F10111" i="6"/>
  <c r="E10111" i="6" s="1"/>
  <c r="I10110" i="6"/>
  <c r="G10110" i="6"/>
  <c r="F10110" i="6"/>
  <c r="E10110" i="6" s="1"/>
  <c r="I10109" i="6"/>
  <c r="G10109" i="6"/>
  <c r="F10109" i="6"/>
  <c r="I10108" i="6"/>
  <c r="G10108" i="6"/>
  <c r="F10108" i="6"/>
  <c r="I10107" i="6"/>
  <c r="G10107" i="6"/>
  <c r="F10107" i="6"/>
  <c r="E10107" i="6" s="1"/>
  <c r="I10106" i="6"/>
  <c r="G10106" i="6"/>
  <c r="F10106" i="6"/>
  <c r="E10106" i="6" s="1"/>
  <c r="I10105" i="6"/>
  <c r="G10105" i="6"/>
  <c r="F10105" i="6"/>
  <c r="I10104" i="6"/>
  <c r="G10104" i="6"/>
  <c r="F10104" i="6"/>
  <c r="I10103" i="6"/>
  <c r="G10103" i="6"/>
  <c r="F10103" i="6"/>
  <c r="E10103" i="6" s="1"/>
  <c r="I10102" i="6"/>
  <c r="G10102" i="6"/>
  <c r="F10102" i="6"/>
  <c r="E10102" i="6" s="1"/>
  <c r="I10101" i="6"/>
  <c r="G10101" i="6"/>
  <c r="F10101" i="6"/>
  <c r="I10100" i="6"/>
  <c r="G10100" i="6"/>
  <c r="F10100" i="6"/>
  <c r="I10099" i="6"/>
  <c r="G10099" i="6"/>
  <c r="F10099" i="6"/>
  <c r="E10099" i="6" s="1"/>
  <c r="I10098" i="6"/>
  <c r="G10098" i="6"/>
  <c r="F10098" i="6"/>
  <c r="E10098" i="6" s="1"/>
  <c r="I10097" i="6"/>
  <c r="G10097" i="6"/>
  <c r="F10097" i="6"/>
  <c r="E10097" i="6" s="1"/>
  <c r="I10096" i="6"/>
  <c r="G10096" i="6"/>
  <c r="F10096" i="6"/>
  <c r="I10095" i="6"/>
  <c r="G10095" i="6"/>
  <c r="F10095" i="6"/>
  <c r="E10095" i="6" s="1"/>
  <c r="I10094" i="6"/>
  <c r="G10094" i="6"/>
  <c r="F10094" i="6"/>
  <c r="E10094" i="6" s="1"/>
  <c r="I10093" i="6"/>
  <c r="G10093" i="6"/>
  <c r="F10093" i="6"/>
  <c r="E10093" i="6" s="1"/>
  <c r="I10092" i="6"/>
  <c r="G10092" i="6"/>
  <c r="F10092" i="6"/>
  <c r="I10091" i="6"/>
  <c r="G10091" i="6"/>
  <c r="F10091" i="6"/>
  <c r="E10091" i="6" s="1"/>
  <c r="I10090" i="6"/>
  <c r="G10090" i="6"/>
  <c r="F10090" i="6"/>
  <c r="E10090" i="6" s="1"/>
  <c r="I10089" i="6"/>
  <c r="G10089" i="6"/>
  <c r="F10089" i="6"/>
  <c r="E10089" i="6" s="1"/>
  <c r="I10088" i="6"/>
  <c r="G10088" i="6"/>
  <c r="F10088" i="6"/>
  <c r="I10087" i="6"/>
  <c r="G10087" i="6"/>
  <c r="F10087" i="6"/>
  <c r="E10087" i="6" s="1"/>
  <c r="I10086" i="6"/>
  <c r="G10086" i="6"/>
  <c r="F10086" i="6"/>
  <c r="E10086" i="6" s="1"/>
  <c r="I10085" i="6"/>
  <c r="G10085" i="6"/>
  <c r="F10085" i="6"/>
  <c r="I10084" i="6"/>
  <c r="G10084" i="6"/>
  <c r="F10084" i="6"/>
  <c r="I10083" i="6"/>
  <c r="G10083" i="6"/>
  <c r="F10083" i="6"/>
  <c r="E10083" i="6" s="1"/>
  <c r="I10082" i="6"/>
  <c r="G10082" i="6"/>
  <c r="F10082" i="6"/>
  <c r="E10082" i="6" s="1"/>
  <c r="I10081" i="6"/>
  <c r="G10081" i="6"/>
  <c r="F10081" i="6"/>
  <c r="I10080" i="6"/>
  <c r="G10080" i="6"/>
  <c r="F10080" i="6"/>
  <c r="I10079" i="6"/>
  <c r="G10079" i="6"/>
  <c r="F10079" i="6"/>
  <c r="E10079" i="6" s="1"/>
  <c r="I10078" i="6"/>
  <c r="G10078" i="6"/>
  <c r="F10078" i="6"/>
  <c r="E10078" i="6" s="1"/>
  <c r="I10077" i="6"/>
  <c r="G10077" i="6"/>
  <c r="F10077" i="6"/>
  <c r="I10076" i="6"/>
  <c r="G10076" i="6"/>
  <c r="F10076" i="6"/>
  <c r="E10076" i="6" s="1"/>
  <c r="I10075" i="6"/>
  <c r="G10075" i="6"/>
  <c r="F10075" i="6"/>
  <c r="I10074" i="6"/>
  <c r="G10074" i="6"/>
  <c r="F10074" i="6"/>
  <c r="E10074" i="6" s="1"/>
  <c r="I10073" i="6"/>
  <c r="G10073" i="6"/>
  <c r="F10073" i="6"/>
  <c r="I10072" i="6"/>
  <c r="G10072" i="6"/>
  <c r="F10072" i="6"/>
  <c r="E10072" i="6" s="1"/>
  <c r="I10071" i="6"/>
  <c r="G10071" i="6"/>
  <c r="F10071" i="6"/>
  <c r="I10070" i="6"/>
  <c r="G10070" i="6"/>
  <c r="F10070" i="6"/>
  <c r="E10070" i="6" s="1"/>
  <c r="I10069" i="6"/>
  <c r="G10069" i="6"/>
  <c r="F10069" i="6"/>
  <c r="I10068" i="6"/>
  <c r="G10068" i="6"/>
  <c r="F10068" i="6"/>
  <c r="E10068" i="6" s="1"/>
  <c r="I10067" i="6"/>
  <c r="G10067" i="6"/>
  <c r="F10067" i="6"/>
  <c r="I10066" i="6"/>
  <c r="G10066" i="6"/>
  <c r="F10066" i="6"/>
  <c r="E10066" i="6" s="1"/>
  <c r="I10065" i="6"/>
  <c r="G10065" i="6"/>
  <c r="F10065" i="6"/>
  <c r="E10065" i="6" s="1"/>
  <c r="I10064" i="6"/>
  <c r="G10064" i="6"/>
  <c r="F10064" i="6"/>
  <c r="E10064" i="6" s="1"/>
  <c r="I10063" i="6"/>
  <c r="G10063" i="6"/>
  <c r="F10063" i="6"/>
  <c r="I10062" i="6"/>
  <c r="G10062" i="6"/>
  <c r="F10062" i="6"/>
  <c r="E10062" i="6" s="1"/>
  <c r="I10061" i="6"/>
  <c r="G10061" i="6"/>
  <c r="F10061" i="6"/>
  <c r="E10061" i="6" s="1"/>
  <c r="I10060" i="6"/>
  <c r="G10060" i="6"/>
  <c r="F10060" i="6"/>
  <c r="I10059" i="6"/>
  <c r="G10059" i="6"/>
  <c r="F10059" i="6"/>
  <c r="I10058" i="6"/>
  <c r="G10058" i="6"/>
  <c r="F10058" i="6"/>
  <c r="I10057" i="6"/>
  <c r="G10057" i="6"/>
  <c r="F10057" i="6"/>
  <c r="E10057" i="6" s="1"/>
  <c r="I10056" i="6"/>
  <c r="G10056" i="6"/>
  <c r="F10056" i="6"/>
  <c r="E10056" i="6" s="1"/>
  <c r="I10055" i="6"/>
  <c r="G10055" i="6"/>
  <c r="F10055" i="6"/>
  <c r="I10054" i="6"/>
  <c r="G10054" i="6"/>
  <c r="F10054" i="6"/>
  <c r="E10054" i="6" s="1"/>
  <c r="I10053" i="6"/>
  <c r="G10053" i="6"/>
  <c r="F10053" i="6"/>
  <c r="I10052" i="6"/>
  <c r="G10052" i="6"/>
  <c r="F10052" i="6"/>
  <c r="E10052" i="6" s="1"/>
  <c r="I10051" i="6"/>
  <c r="G10051" i="6"/>
  <c r="F10051" i="6"/>
  <c r="E10051" i="6" s="1"/>
  <c r="I10050" i="6"/>
  <c r="G10050" i="6"/>
  <c r="F10050" i="6"/>
  <c r="I10049" i="6"/>
  <c r="G10049" i="6"/>
  <c r="F10049" i="6"/>
  <c r="E10049" i="6" s="1"/>
  <c r="I10048" i="6"/>
  <c r="G10048" i="6"/>
  <c r="F10048" i="6"/>
  <c r="E10048" i="6" s="1"/>
  <c r="I10047" i="6"/>
  <c r="G10047" i="6"/>
  <c r="F10047" i="6"/>
  <c r="E10047" i="6" s="1"/>
  <c r="I10046" i="6"/>
  <c r="G10046" i="6"/>
  <c r="F10046" i="6"/>
  <c r="I10045" i="6"/>
  <c r="G10045" i="6"/>
  <c r="F10045" i="6"/>
  <c r="I10044" i="6"/>
  <c r="G10044" i="6"/>
  <c r="F10044" i="6"/>
  <c r="E10044" i="6" s="1"/>
  <c r="I10043" i="6"/>
  <c r="G10043" i="6"/>
  <c r="F10043" i="6"/>
  <c r="E10043" i="6" s="1"/>
  <c r="I10042" i="6"/>
  <c r="G10042" i="6"/>
  <c r="F10042" i="6"/>
  <c r="I10041" i="6"/>
  <c r="G10041" i="6"/>
  <c r="F10041" i="6"/>
  <c r="E10041" i="6" s="1"/>
  <c r="I10040" i="6"/>
  <c r="G10040" i="6"/>
  <c r="F10040" i="6"/>
  <c r="E10040" i="6" s="1"/>
  <c r="I10039" i="6"/>
  <c r="G10039" i="6"/>
  <c r="F10039" i="6"/>
  <c r="E10039" i="6" s="1"/>
  <c r="I10038" i="6"/>
  <c r="G10038" i="6"/>
  <c r="F10038" i="6"/>
  <c r="I10037" i="6"/>
  <c r="G10037" i="6"/>
  <c r="F10037" i="6"/>
  <c r="I10036" i="6"/>
  <c r="G10036" i="6"/>
  <c r="F10036" i="6"/>
  <c r="I10035" i="6"/>
  <c r="G10035" i="6"/>
  <c r="F10035" i="6"/>
  <c r="I10034" i="6"/>
  <c r="G10034" i="6"/>
  <c r="F10034" i="6"/>
  <c r="I10033" i="6"/>
  <c r="G10033" i="6"/>
  <c r="F10033" i="6"/>
  <c r="I10032" i="6"/>
  <c r="G10032" i="6"/>
  <c r="F10032" i="6"/>
  <c r="I10031" i="6"/>
  <c r="G10031" i="6"/>
  <c r="F10031" i="6"/>
  <c r="I10030" i="6"/>
  <c r="G10030" i="6"/>
  <c r="F10030" i="6"/>
  <c r="I10029" i="6"/>
  <c r="G10029" i="6"/>
  <c r="F10029" i="6"/>
  <c r="I10028" i="6"/>
  <c r="G10028" i="6"/>
  <c r="F10028" i="6"/>
  <c r="I10027" i="6"/>
  <c r="G10027" i="6"/>
  <c r="F10027" i="6"/>
  <c r="I10026" i="6"/>
  <c r="G10026" i="6"/>
  <c r="F10026" i="6"/>
  <c r="I10025" i="6"/>
  <c r="G10025" i="6"/>
  <c r="F10025" i="6"/>
  <c r="I10024" i="6"/>
  <c r="G10024" i="6"/>
  <c r="F10024" i="6"/>
  <c r="I10023" i="6"/>
  <c r="G10023" i="6"/>
  <c r="F10023" i="6"/>
  <c r="I10022" i="6"/>
  <c r="G10022" i="6"/>
  <c r="F10022" i="6"/>
  <c r="I10021" i="6"/>
  <c r="G10021" i="6"/>
  <c r="F10021" i="6"/>
  <c r="I10020" i="6"/>
  <c r="G10020" i="6"/>
  <c r="F10020" i="6"/>
  <c r="I10019" i="6"/>
  <c r="G10019" i="6"/>
  <c r="F10019" i="6"/>
  <c r="I10018" i="6"/>
  <c r="G10018" i="6"/>
  <c r="F10018" i="6"/>
  <c r="I10017" i="6"/>
  <c r="G10017" i="6"/>
  <c r="F10017" i="6"/>
  <c r="I10016" i="6"/>
  <c r="G10016" i="6"/>
  <c r="F10016" i="6"/>
  <c r="I10015" i="6"/>
  <c r="G10015" i="6"/>
  <c r="F10015" i="6"/>
  <c r="I10014" i="6"/>
  <c r="G10014" i="6"/>
  <c r="F10014" i="6"/>
  <c r="I10013" i="6"/>
  <c r="G10013" i="6"/>
  <c r="F10013" i="6"/>
  <c r="E10013" i="6" s="1"/>
  <c r="I10012" i="6"/>
  <c r="G10012" i="6"/>
  <c r="F10012" i="6"/>
  <c r="E10012" i="6" s="1"/>
  <c r="I10011" i="6"/>
  <c r="G10011" i="6"/>
  <c r="F10011" i="6"/>
  <c r="I10010" i="6"/>
  <c r="G10010" i="6"/>
  <c r="F10010" i="6"/>
  <c r="I10009" i="6"/>
  <c r="G10009" i="6"/>
  <c r="F10009" i="6"/>
  <c r="I10008" i="6"/>
  <c r="G10008" i="6"/>
  <c r="F10008" i="6"/>
  <c r="E10008" i="6" s="1"/>
  <c r="I10007" i="6"/>
  <c r="G10007" i="6"/>
  <c r="F10007" i="6"/>
  <c r="E10007" i="6" s="1"/>
  <c r="I10006" i="6"/>
  <c r="G10006" i="6"/>
  <c r="F10006" i="6"/>
  <c r="I10005" i="6"/>
  <c r="G10005" i="6"/>
  <c r="F10005" i="6"/>
  <c r="E10005" i="6" s="1"/>
  <c r="I10004" i="6"/>
  <c r="G10004" i="6"/>
  <c r="F10004" i="6"/>
  <c r="E10004" i="6" s="1"/>
  <c r="I10003" i="6"/>
  <c r="G10003" i="6"/>
  <c r="F10003" i="6"/>
  <c r="I10002" i="6"/>
  <c r="G10002" i="6"/>
  <c r="F10002" i="6"/>
  <c r="I10001" i="6"/>
  <c r="G10001" i="6"/>
  <c r="F10001" i="6"/>
  <c r="E10001" i="6" s="1"/>
  <c r="I10000" i="6"/>
  <c r="G10000" i="6"/>
  <c r="F10000" i="6"/>
  <c r="E10000" i="6" s="1"/>
  <c r="I9999" i="6"/>
  <c r="G9999" i="6"/>
  <c r="F9999" i="6"/>
  <c r="E9999" i="6" s="1"/>
  <c r="I9998" i="6"/>
  <c r="G9998" i="6"/>
  <c r="F9998" i="6"/>
  <c r="I9997" i="6"/>
  <c r="G9997" i="6"/>
  <c r="F9997" i="6"/>
  <c r="E9997" i="6" s="1"/>
  <c r="I9996" i="6"/>
  <c r="G9996" i="6"/>
  <c r="F9996" i="6"/>
  <c r="E9996" i="6" s="1"/>
  <c r="I9995" i="6"/>
  <c r="G9995" i="6"/>
  <c r="F9995" i="6"/>
  <c r="I9994" i="6"/>
  <c r="G9994" i="6"/>
  <c r="F9994" i="6"/>
  <c r="I9993" i="6"/>
  <c r="G9993" i="6"/>
  <c r="F9993" i="6"/>
  <c r="E9993" i="6" s="1"/>
  <c r="I9992" i="6"/>
  <c r="G9992" i="6"/>
  <c r="F9992" i="6"/>
  <c r="E9992" i="6" s="1"/>
  <c r="I9991" i="6"/>
  <c r="G9991" i="6"/>
  <c r="F9991" i="6"/>
  <c r="E9991" i="6" s="1"/>
  <c r="I9990" i="6"/>
  <c r="G9990" i="6"/>
  <c r="F9990" i="6"/>
  <c r="I9989" i="6"/>
  <c r="G9989" i="6"/>
  <c r="F9989" i="6"/>
  <c r="E9989" i="6" s="1"/>
  <c r="I9988" i="6"/>
  <c r="G9988" i="6"/>
  <c r="F9988" i="6"/>
  <c r="E9988" i="6" s="1"/>
  <c r="I9987" i="6"/>
  <c r="G9987" i="6"/>
  <c r="F9987" i="6"/>
  <c r="I9986" i="6"/>
  <c r="G9986" i="6"/>
  <c r="F9986" i="6"/>
  <c r="I9985" i="6"/>
  <c r="G9985" i="6"/>
  <c r="F9985" i="6"/>
  <c r="E9985" i="6" s="1"/>
  <c r="I9984" i="6"/>
  <c r="G9984" i="6"/>
  <c r="F9984" i="6"/>
  <c r="E9984" i="6" s="1"/>
  <c r="I9983" i="6"/>
  <c r="G9983" i="6"/>
  <c r="F9983" i="6"/>
  <c r="E9983" i="6" s="1"/>
  <c r="I9982" i="6"/>
  <c r="G9982" i="6"/>
  <c r="F9982" i="6"/>
  <c r="I9981" i="6"/>
  <c r="G9981" i="6"/>
  <c r="F9981" i="6"/>
  <c r="E9981" i="6" s="1"/>
  <c r="I9980" i="6"/>
  <c r="G9980" i="6"/>
  <c r="F9980" i="6"/>
  <c r="E9980" i="6" s="1"/>
  <c r="I9979" i="6"/>
  <c r="G9979" i="6"/>
  <c r="F9979" i="6"/>
  <c r="I9978" i="6"/>
  <c r="G9978" i="6"/>
  <c r="F9978" i="6"/>
  <c r="I9977" i="6"/>
  <c r="G9977" i="6"/>
  <c r="F9977" i="6"/>
  <c r="I9976" i="6"/>
  <c r="G9976" i="6"/>
  <c r="F9976" i="6"/>
  <c r="E9976" i="6" s="1"/>
  <c r="I9975" i="6"/>
  <c r="G9975" i="6"/>
  <c r="F9975" i="6"/>
  <c r="E9975" i="6" s="1"/>
  <c r="I9974" i="6"/>
  <c r="G9974" i="6"/>
  <c r="F9974" i="6"/>
  <c r="I9973" i="6"/>
  <c r="G9973" i="6"/>
  <c r="F9973" i="6"/>
  <c r="E9973" i="6" s="1"/>
  <c r="I9972" i="6"/>
  <c r="G9972" i="6"/>
  <c r="F9972" i="6"/>
  <c r="E9972" i="6" s="1"/>
  <c r="I9971" i="6"/>
  <c r="G9971" i="6"/>
  <c r="F9971" i="6"/>
  <c r="I9970" i="6"/>
  <c r="G9970" i="6"/>
  <c r="F9970" i="6"/>
  <c r="I9969" i="6"/>
  <c r="G9969" i="6"/>
  <c r="F9969" i="6"/>
  <c r="E9969" i="6" s="1"/>
  <c r="I9968" i="6"/>
  <c r="G9968" i="6"/>
  <c r="F9968" i="6"/>
  <c r="E9968" i="6" s="1"/>
  <c r="I9967" i="6"/>
  <c r="G9967" i="6"/>
  <c r="F9967" i="6"/>
  <c r="E9967" i="6" s="1"/>
  <c r="I9966" i="6"/>
  <c r="G9966" i="6"/>
  <c r="F9966" i="6"/>
  <c r="E9966" i="6" s="1"/>
  <c r="I9965" i="6"/>
  <c r="G9965" i="6"/>
  <c r="F9965" i="6"/>
  <c r="E9965" i="6" s="1"/>
  <c r="I9964" i="6"/>
  <c r="G9964" i="6"/>
  <c r="F9964" i="6"/>
  <c r="E9964" i="6" s="1"/>
  <c r="I9963" i="6"/>
  <c r="G9963" i="6"/>
  <c r="F9963" i="6"/>
  <c r="I9962" i="6"/>
  <c r="G9962" i="6"/>
  <c r="F9962" i="6"/>
  <c r="E9962" i="6" s="1"/>
  <c r="I9961" i="6"/>
  <c r="G9961" i="6"/>
  <c r="F9961" i="6"/>
  <c r="E9961" i="6" s="1"/>
  <c r="I9960" i="6"/>
  <c r="G9960" i="6"/>
  <c r="F9960" i="6"/>
  <c r="E9960" i="6" s="1"/>
  <c r="I9959" i="6"/>
  <c r="G9959" i="6"/>
  <c r="F9959" i="6"/>
  <c r="E9959" i="6" s="1"/>
  <c r="I9958" i="6"/>
  <c r="G9958" i="6"/>
  <c r="F9958" i="6"/>
  <c r="E9958" i="6" s="1"/>
  <c r="I9957" i="6"/>
  <c r="G9957" i="6"/>
  <c r="F9957" i="6"/>
  <c r="E9957" i="6" s="1"/>
  <c r="I9956" i="6"/>
  <c r="G9956" i="6"/>
  <c r="F9956" i="6"/>
  <c r="E9956" i="6" s="1"/>
  <c r="I9955" i="6"/>
  <c r="G9955" i="6"/>
  <c r="F9955" i="6"/>
  <c r="I9954" i="6"/>
  <c r="G9954" i="6"/>
  <c r="F9954" i="6"/>
  <c r="E9954" i="6" s="1"/>
  <c r="I9953" i="6"/>
  <c r="G9953" i="6"/>
  <c r="F9953" i="6"/>
  <c r="E9953" i="6" s="1"/>
  <c r="I9952" i="6"/>
  <c r="G9952" i="6"/>
  <c r="F9952" i="6"/>
  <c r="E9952" i="6" s="1"/>
  <c r="I9951" i="6"/>
  <c r="G9951" i="6"/>
  <c r="F9951" i="6"/>
  <c r="E9951" i="6" s="1"/>
  <c r="I9950" i="6"/>
  <c r="G9950" i="6"/>
  <c r="F9950" i="6"/>
  <c r="E9950" i="6" s="1"/>
  <c r="I9949" i="6"/>
  <c r="G9949" i="6"/>
  <c r="F9949" i="6"/>
  <c r="E9949" i="6" s="1"/>
  <c r="I9948" i="6"/>
  <c r="G9948" i="6"/>
  <c r="F9948" i="6"/>
  <c r="E9948" i="6" s="1"/>
  <c r="I9947" i="6"/>
  <c r="G9947" i="6"/>
  <c r="F9947" i="6"/>
  <c r="I9946" i="6"/>
  <c r="G9946" i="6"/>
  <c r="F9946" i="6"/>
  <c r="E9946" i="6" s="1"/>
  <c r="I9945" i="6"/>
  <c r="G9945" i="6"/>
  <c r="F9945" i="6"/>
  <c r="I9944" i="6"/>
  <c r="G9944" i="6"/>
  <c r="F9944" i="6"/>
  <c r="E9944" i="6" s="1"/>
  <c r="I9943" i="6"/>
  <c r="G9943" i="6"/>
  <c r="F9943" i="6"/>
  <c r="E9943" i="6" s="1"/>
  <c r="I9942" i="6"/>
  <c r="G9942" i="6"/>
  <c r="F9942" i="6"/>
  <c r="E9942" i="6" s="1"/>
  <c r="I9941" i="6"/>
  <c r="G9941" i="6"/>
  <c r="F9941" i="6"/>
  <c r="E9941" i="6" s="1"/>
  <c r="I9940" i="6"/>
  <c r="G9940" i="6"/>
  <c r="F9940" i="6"/>
  <c r="E9940" i="6" s="1"/>
  <c r="I9939" i="6"/>
  <c r="G9939" i="6"/>
  <c r="F9939" i="6"/>
  <c r="I9938" i="6"/>
  <c r="G9938" i="6"/>
  <c r="F9938" i="6"/>
  <c r="E9938" i="6" s="1"/>
  <c r="I9937" i="6"/>
  <c r="G9937" i="6"/>
  <c r="F9937" i="6"/>
  <c r="E9937" i="6" s="1"/>
  <c r="I9936" i="6"/>
  <c r="G9936" i="6"/>
  <c r="F9936" i="6"/>
  <c r="E9936" i="6" s="1"/>
  <c r="I9935" i="6"/>
  <c r="G9935" i="6"/>
  <c r="F9935" i="6"/>
  <c r="E9935" i="6" s="1"/>
  <c r="I9934" i="6"/>
  <c r="G9934" i="6"/>
  <c r="F9934" i="6"/>
  <c r="E9934" i="6" s="1"/>
  <c r="I9933" i="6"/>
  <c r="G9933" i="6"/>
  <c r="F9933" i="6"/>
  <c r="E9933" i="6" s="1"/>
  <c r="I9932" i="6"/>
  <c r="G9932" i="6"/>
  <c r="F9932" i="6"/>
  <c r="E9932" i="6" s="1"/>
  <c r="I9931" i="6"/>
  <c r="G9931" i="6"/>
  <c r="F9931" i="6"/>
  <c r="I9930" i="6"/>
  <c r="G9930" i="6"/>
  <c r="F9930" i="6"/>
  <c r="E9930" i="6" s="1"/>
  <c r="I9929" i="6"/>
  <c r="G9929" i="6"/>
  <c r="F9929" i="6"/>
  <c r="E9929" i="6" s="1"/>
  <c r="I9928" i="6"/>
  <c r="G9928" i="6"/>
  <c r="F9928" i="6"/>
  <c r="E9928" i="6" s="1"/>
  <c r="I9927" i="6"/>
  <c r="G9927" i="6"/>
  <c r="F9927" i="6"/>
  <c r="E9927" i="6" s="1"/>
  <c r="I9926" i="6"/>
  <c r="G9926" i="6"/>
  <c r="F9926" i="6"/>
  <c r="E9926" i="6" s="1"/>
  <c r="I9925" i="6"/>
  <c r="G9925" i="6"/>
  <c r="F9925" i="6"/>
  <c r="E9925" i="6" s="1"/>
  <c r="I9924" i="6"/>
  <c r="G9924" i="6"/>
  <c r="F9924" i="6"/>
  <c r="E9924" i="6" s="1"/>
  <c r="I9923" i="6"/>
  <c r="G9923" i="6"/>
  <c r="F9923" i="6"/>
  <c r="I9922" i="6"/>
  <c r="G9922" i="6"/>
  <c r="F9922" i="6"/>
  <c r="E9922" i="6" s="1"/>
  <c r="I9921" i="6"/>
  <c r="G9921" i="6"/>
  <c r="F9921" i="6"/>
  <c r="E9921" i="6" s="1"/>
  <c r="I9920" i="6"/>
  <c r="G9920" i="6"/>
  <c r="F9920" i="6"/>
  <c r="E9920" i="6" s="1"/>
  <c r="I9919" i="6"/>
  <c r="G9919" i="6"/>
  <c r="F9919" i="6"/>
  <c r="E9919" i="6" s="1"/>
  <c r="I9918" i="6"/>
  <c r="G9918" i="6"/>
  <c r="F9918" i="6"/>
  <c r="E9918" i="6" s="1"/>
  <c r="I9917" i="6"/>
  <c r="G9917" i="6"/>
  <c r="F9917" i="6"/>
  <c r="E9917" i="6" s="1"/>
  <c r="I9916" i="6"/>
  <c r="G9916" i="6"/>
  <c r="F9916" i="6"/>
  <c r="E9916" i="6" s="1"/>
  <c r="I9915" i="6"/>
  <c r="G9915" i="6"/>
  <c r="F9915" i="6"/>
  <c r="I9914" i="6"/>
  <c r="G9914" i="6"/>
  <c r="F9914" i="6"/>
  <c r="E9914" i="6" s="1"/>
  <c r="I9913" i="6"/>
  <c r="G9913" i="6"/>
  <c r="F9913" i="6"/>
  <c r="E9913" i="6" s="1"/>
  <c r="I9912" i="6"/>
  <c r="G9912" i="6"/>
  <c r="F9912" i="6"/>
  <c r="E9912" i="6" s="1"/>
  <c r="I9911" i="6"/>
  <c r="G9911" i="6"/>
  <c r="F9911" i="6"/>
  <c r="I9910" i="6"/>
  <c r="G9910" i="6"/>
  <c r="F9910" i="6"/>
  <c r="E9910" i="6" s="1"/>
  <c r="I9909" i="6"/>
  <c r="G9909" i="6"/>
  <c r="F9909" i="6"/>
  <c r="I9908" i="6"/>
  <c r="G9908" i="6"/>
  <c r="F9908" i="6"/>
  <c r="E9908" i="6" s="1"/>
  <c r="I9907" i="6"/>
  <c r="G9907" i="6"/>
  <c r="F9907" i="6"/>
  <c r="I9906" i="6"/>
  <c r="G9906" i="6"/>
  <c r="F9906" i="6"/>
  <c r="E9906" i="6" s="1"/>
  <c r="I9905" i="6"/>
  <c r="G9905" i="6"/>
  <c r="F9905" i="6"/>
  <c r="I9904" i="6"/>
  <c r="G9904" i="6"/>
  <c r="F9904" i="6"/>
  <c r="E9904" i="6" s="1"/>
  <c r="I9903" i="6"/>
  <c r="G9903" i="6"/>
  <c r="F9903" i="6"/>
  <c r="E9903" i="6" s="1"/>
  <c r="I9902" i="6"/>
  <c r="G9902" i="6"/>
  <c r="F9902" i="6"/>
  <c r="E9902" i="6" s="1"/>
  <c r="I9901" i="6"/>
  <c r="G9901" i="6"/>
  <c r="F9901" i="6"/>
  <c r="E9901" i="6" s="1"/>
  <c r="I9900" i="6"/>
  <c r="G9900" i="6"/>
  <c r="F9900" i="6"/>
  <c r="E9900" i="6" s="1"/>
  <c r="I9899" i="6"/>
  <c r="G9899" i="6"/>
  <c r="F9899" i="6"/>
  <c r="I9898" i="6"/>
  <c r="G9898" i="6"/>
  <c r="F9898" i="6"/>
  <c r="E9898" i="6" s="1"/>
  <c r="I9897" i="6"/>
  <c r="G9897" i="6"/>
  <c r="F9897" i="6"/>
  <c r="I9896" i="6"/>
  <c r="G9896" i="6"/>
  <c r="F9896" i="6"/>
  <c r="E9896" i="6" s="1"/>
  <c r="I9895" i="6"/>
  <c r="G9895" i="6"/>
  <c r="F9895" i="6"/>
  <c r="E9895" i="6" s="1"/>
  <c r="I9894" i="6"/>
  <c r="G9894" i="6"/>
  <c r="F9894" i="6"/>
  <c r="E9894" i="6" s="1"/>
  <c r="I9893" i="6"/>
  <c r="G9893" i="6"/>
  <c r="F9893" i="6"/>
  <c r="E9893" i="6" s="1"/>
  <c r="I9892" i="6"/>
  <c r="G9892" i="6"/>
  <c r="F9892" i="6"/>
  <c r="E9892" i="6" s="1"/>
  <c r="I9891" i="6"/>
  <c r="G9891" i="6"/>
  <c r="F9891" i="6"/>
  <c r="I9890" i="6"/>
  <c r="G9890" i="6"/>
  <c r="F9890" i="6"/>
  <c r="E9890" i="6" s="1"/>
  <c r="I9889" i="6"/>
  <c r="G9889" i="6"/>
  <c r="F9889" i="6"/>
  <c r="E9889" i="6" s="1"/>
  <c r="I9888" i="6"/>
  <c r="G9888" i="6"/>
  <c r="F9888" i="6"/>
  <c r="E9888" i="6" s="1"/>
  <c r="I9887" i="6"/>
  <c r="G9887" i="6"/>
  <c r="F9887" i="6"/>
  <c r="E9887" i="6" s="1"/>
  <c r="I9886" i="6"/>
  <c r="G9886" i="6"/>
  <c r="F9886" i="6"/>
  <c r="E9886" i="6" s="1"/>
  <c r="I9885" i="6"/>
  <c r="G9885" i="6"/>
  <c r="F9885" i="6"/>
  <c r="E9885" i="6" s="1"/>
  <c r="I9884" i="6"/>
  <c r="G9884" i="6"/>
  <c r="F9884" i="6"/>
  <c r="E9884" i="6" s="1"/>
  <c r="I9883" i="6"/>
  <c r="G9883" i="6"/>
  <c r="F9883" i="6"/>
  <c r="I9882" i="6"/>
  <c r="G9882" i="6"/>
  <c r="F9882" i="6"/>
  <c r="E9882" i="6" s="1"/>
  <c r="I9881" i="6"/>
  <c r="G9881" i="6"/>
  <c r="F9881" i="6"/>
  <c r="E9881" i="6" s="1"/>
  <c r="I9880" i="6"/>
  <c r="G9880" i="6"/>
  <c r="F9880" i="6"/>
  <c r="E9880" i="6" s="1"/>
  <c r="I9879" i="6"/>
  <c r="G9879" i="6"/>
  <c r="F9879" i="6"/>
  <c r="E9879" i="6" s="1"/>
  <c r="I9878" i="6"/>
  <c r="G9878" i="6"/>
  <c r="F9878" i="6"/>
  <c r="E9878" i="6" s="1"/>
  <c r="I9877" i="6"/>
  <c r="G9877" i="6"/>
  <c r="F9877" i="6"/>
  <c r="E9877" i="6" s="1"/>
  <c r="I9876" i="6"/>
  <c r="G9876" i="6"/>
  <c r="F9876" i="6"/>
  <c r="E9876" i="6" s="1"/>
  <c r="I9875" i="6"/>
  <c r="G9875" i="6"/>
  <c r="F9875" i="6"/>
  <c r="E9875" i="6" s="1"/>
  <c r="I9874" i="6"/>
  <c r="G9874" i="6"/>
  <c r="F9874" i="6"/>
  <c r="E9874" i="6" s="1"/>
  <c r="I9873" i="6"/>
  <c r="G9873" i="6"/>
  <c r="F9873" i="6"/>
  <c r="E9873" i="6" s="1"/>
  <c r="I9872" i="6"/>
  <c r="G9872" i="6"/>
  <c r="F9872" i="6"/>
  <c r="E9872" i="6" s="1"/>
  <c r="I9871" i="6"/>
  <c r="G9871" i="6"/>
  <c r="F9871" i="6"/>
  <c r="E9871" i="6" s="1"/>
  <c r="I9870" i="6"/>
  <c r="G9870" i="6"/>
  <c r="F9870" i="6"/>
  <c r="E9870" i="6" s="1"/>
  <c r="I9869" i="6"/>
  <c r="G9869" i="6"/>
  <c r="F9869" i="6"/>
  <c r="E9869" i="6" s="1"/>
  <c r="I9868" i="6"/>
  <c r="G9868" i="6"/>
  <c r="F9868" i="6"/>
  <c r="E9868" i="6" s="1"/>
  <c r="I9867" i="6"/>
  <c r="G9867" i="6"/>
  <c r="F9867" i="6"/>
  <c r="E9867" i="6" s="1"/>
  <c r="I9866" i="6"/>
  <c r="G9866" i="6"/>
  <c r="F9866" i="6"/>
  <c r="E9866" i="6" s="1"/>
  <c r="I9865" i="6"/>
  <c r="G9865" i="6"/>
  <c r="F9865" i="6"/>
  <c r="E9865" i="6" s="1"/>
  <c r="I9864" i="6"/>
  <c r="G9864" i="6"/>
  <c r="F9864" i="6"/>
  <c r="E9864" i="6" s="1"/>
  <c r="I9863" i="6"/>
  <c r="G9863" i="6"/>
  <c r="F9863" i="6"/>
  <c r="E9863" i="6" s="1"/>
  <c r="I9862" i="6"/>
  <c r="G9862" i="6"/>
  <c r="F9862" i="6"/>
  <c r="E9862" i="6" s="1"/>
  <c r="I9861" i="6"/>
  <c r="G9861" i="6"/>
  <c r="F9861" i="6"/>
  <c r="E9861" i="6" s="1"/>
  <c r="I9860" i="6"/>
  <c r="G9860" i="6"/>
  <c r="F9860" i="6"/>
  <c r="E9860" i="6" s="1"/>
  <c r="I9859" i="6"/>
  <c r="G9859" i="6"/>
  <c r="F9859" i="6"/>
  <c r="E9859" i="6" s="1"/>
  <c r="I9858" i="6"/>
  <c r="G9858" i="6"/>
  <c r="F9858" i="6"/>
  <c r="E9858" i="6" s="1"/>
  <c r="I9857" i="6"/>
  <c r="G9857" i="6"/>
  <c r="F9857" i="6"/>
  <c r="E9857" i="6" s="1"/>
  <c r="I9856" i="6"/>
  <c r="G9856" i="6"/>
  <c r="F9856" i="6"/>
  <c r="E9856" i="6" s="1"/>
  <c r="I9855" i="6"/>
  <c r="G9855" i="6"/>
  <c r="F9855" i="6"/>
  <c r="E9855" i="6" s="1"/>
  <c r="I9854" i="6"/>
  <c r="G9854" i="6"/>
  <c r="F9854" i="6"/>
  <c r="E9854" i="6" s="1"/>
  <c r="I9853" i="6"/>
  <c r="G9853" i="6"/>
  <c r="F9853" i="6"/>
  <c r="E9853" i="6" s="1"/>
  <c r="I9852" i="6"/>
  <c r="G9852" i="6"/>
  <c r="F9852" i="6"/>
  <c r="E9852" i="6" s="1"/>
  <c r="I9851" i="6"/>
  <c r="G9851" i="6"/>
  <c r="F9851" i="6"/>
  <c r="E9851" i="6" s="1"/>
  <c r="I9850" i="6"/>
  <c r="G9850" i="6"/>
  <c r="F9850" i="6"/>
  <c r="E9850" i="6" s="1"/>
  <c r="I9849" i="6"/>
  <c r="G9849" i="6"/>
  <c r="F9849" i="6"/>
  <c r="E9849" i="6" s="1"/>
  <c r="I9848" i="6"/>
  <c r="G9848" i="6"/>
  <c r="F9848" i="6"/>
  <c r="E9848" i="6" s="1"/>
  <c r="I9847" i="6"/>
  <c r="G9847" i="6"/>
  <c r="F9847" i="6"/>
  <c r="E9847" i="6" s="1"/>
  <c r="I9846" i="6"/>
  <c r="G9846" i="6"/>
  <c r="F9846" i="6"/>
  <c r="E9846" i="6" s="1"/>
  <c r="I9845" i="6"/>
  <c r="G9845" i="6"/>
  <c r="F9845" i="6"/>
  <c r="E9845" i="6" s="1"/>
  <c r="I9844" i="6"/>
  <c r="G9844" i="6"/>
  <c r="F9844" i="6"/>
  <c r="E9844" i="6" s="1"/>
  <c r="I9843" i="6"/>
  <c r="G9843" i="6"/>
  <c r="F9843" i="6"/>
  <c r="E9843" i="6" s="1"/>
  <c r="I9842" i="6"/>
  <c r="G9842" i="6"/>
  <c r="F9842" i="6"/>
  <c r="E9842" i="6" s="1"/>
  <c r="I9841" i="6"/>
  <c r="G9841" i="6"/>
  <c r="F9841" i="6"/>
  <c r="E9841" i="6" s="1"/>
  <c r="I9840" i="6"/>
  <c r="G9840" i="6"/>
  <c r="F9840" i="6"/>
  <c r="E9840" i="6" s="1"/>
  <c r="I9839" i="6"/>
  <c r="G9839" i="6"/>
  <c r="F9839" i="6"/>
  <c r="E9839" i="6" s="1"/>
  <c r="I9838" i="6"/>
  <c r="G9838" i="6"/>
  <c r="F9838" i="6"/>
  <c r="E9838" i="6" s="1"/>
  <c r="I9837" i="6"/>
  <c r="G9837" i="6"/>
  <c r="F9837" i="6"/>
  <c r="E9837" i="6" s="1"/>
  <c r="I9836" i="6"/>
  <c r="G9836" i="6"/>
  <c r="F9836" i="6"/>
  <c r="E9836" i="6" s="1"/>
  <c r="I9835" i="6"/>
  <c r="G9835" i="6"/>
  <c r="F9835" i="6"/>
  <c r="E9835" i="6" s="1"/>
  <c r="I9834" i="6"/>
  <c r="G9834" i="6"/>
  <c r="F9834" i="6"/>
  <c r="E9834" i="6" s="1"/>
  <c r="I9833" i="6"/>
  <c r="G9833" i="6"/>
  <c r="F9833" i="6"/>
  <c r="E9833" i="6" s="1"/>
  <c r="I9832" i="6"/>
  <c r="G9832" i="6"/>
  <c r="F9832" i="6"/>
  <c r="E9832" i="6" s="1"/>
  <c r="I9831" i="6"/>
  <c r="G9831" i="6"/>
  <c r="F9831" i="6"/>
  <c r="E9831" i="6" s="1"/>
  <c r="I9830" i="6"/>
  <c r="G9830" i="6"/>
  <c r="F9830" i="6"/>
  <c r="E9830" i="6" s="1"/>
  <c r="I9829" i="6"/>
  <c r="G9829" i="6"/>
  <c r="F9829" i="6"/>
  <c r="E9829" i="6" s="1"/>
  <c r="I9828" i="6"/>
  <c r="G9828" i="6"/>
  <c r="F9828" i="6"/>
  <c r="E9828" i="6" s="1"/>
  <c r="I9827" i="6"/>
  <c r="G9827" i="6"/>
  <c r="F9827" i="6"/>
  <c r="E9827" i="6" s="1"/>
  <c r="I9826" i="6"/>
  <c r="G9826" i="6"/>
  <c r="F9826" i="6"/>
  <c r="E9826" i="6" s="1"/>
  <c r="I9825" i="6"/>
  <c r="G9825" i="6"/>
  <c r="F9825" i="6"/>
  <c r="E9825" i="6" s="1"/>
  <c r="I9824" i="6"/>
  <c r="G9824" i="6"/>
  <c r="F9824" i="6"/>
  <c r="E9824" i="6" s="1"/>
  <c r="I9823" i="6"/>
  <c r="G9823" i="6"/>
  <c r="F9823" i="6"/>
  <c r="E9823" i="6" s="1"/>
  <c r="I9822" i="6"/>
  <c r="G9822" i="6"/>
  <c r="F9822" i="6"/>
  <c r="E9822" i="6" s="1"/>
  <c r="I9821" i="6"/>
  <c r="G9821" i="6"/>
  <c r="F9821" i="6"/>
  <c r="E9821" i="6" s="1"/>
  <c r="I9820" i="6"/>
  <c r="G9820" i="6"/>
  <c r="F9820" i="6"/>
  <c r="E9820" i="6" s="1"/>
  <c r="I9819" i="6"/>
  <c r="G9819" i="6"/>
  <c r="F9819" i="6"/>
  <c r="I9818" i="6"/>
  <c r="G9818" i="6"/>
  <c r="F9818" i="6"/>
  <c r="E9818" i="6" s="1"/>
  <c r="I9817" i="6"/>
  <c r="G9817" i="6"/>
  <c r="F9817" i="6"/>
  <c r="E9817" i="6" s="1"/>
  <c r="I9816" i="6"/>
  <c r="G9816" i="6"/>
  <c r="F9816" i="6"/>
  <c r="E9816" i="6" s="1"/>
  <c r="I9815" i="6"/>
  <c r="G9815" i="6"/>
  <c r="F9815" i="6"/>
  <c r="E9815" i="6" s="1"/>
  <c r="I9814" i="6"/>
  <c r="G9814" i="6"/>
  <c r="F9814" i="6"/>
  <c r="E9814" i="6" s="1"/>
  <c r="I9813" i="6"/>
  <c r="G9813" i="6"/>
  <c r="F9813" i="6"/>
  <c r="E9813" i="6" s="1"/>
  <c r="I9812" i="6"/>
  <c r="G9812" i="6"/>
  <c r="F9812" i="6"/>
  <c r="I9811" i="6"/>
  <c r="G9811" i="6"/>
  <c r="F9811" i="6"/>
  <c r="E9811" i="6" s="1"/>
  <c r="I9810" i="6"/>
  <c r="G9810" i="6"/>
  <c r="F9810" i="6"/>
  <c r="E9810" i="6" s="1"/>
  <c r="I9809" i="6"/>
  <c r="G9809" i="6"/>
  <c r="F9809" i="6"/>
  <c r="E9809" i="6" s="1"/>
  <c r="I9808" i="6"/>
  <c r="G9808" i="6"/>
  <c r="F9808" i="6"/>
  <c r="E9808" i="6" s="1"/>
  <c r="I9807" i="6"/>
  <c r="G9807" i="6"/>
  <c r="F9807" i="6"/>
  <c r="I9806" i="6"/>
  <c r="G9806" i="6"/>
  <c r="F9806" i="6"/>
  <c r="E9806" i="6" s="1"/>
  <c r="I9805" i="6"/>
  <c r="G9805" i="6"/>
  <c r="F9805" i="6"/>
  <c r="E9805" i="6" s="1"/>
  <c r="I9804" i="6"/>
  <c r="G9804" i="6"/>
  <c r="F9804" i="6"/>
  <c r="I9803" i="6"/>
  <c r="G9803" i="6"/>
  <c r="F9803" i="6"/>
  <c r="I9802" i="6"/>
  <c r="G9802" i="6"/>
  <c r="F9802" i="6"/>
  <c r="E9802" i="6" s="1"/>
  <c r="I9801" i="6"/>
  <c r="G9801" i="6"/>
  <c r="F9801" i="6"/>
  <c r="E9801" i="6" s="1"/>
  <c r="I9800" i="6"/>
  <c r="G9800" i="6"/>
  <c r="F9800" i="6"/>
  <c r="I9799" i="6"/>
  <c r="G9799" i="6"/>
  <c r="F9799" i="6"/>
  <c r="E9799" i="6" s="1"/>
  <c r="I9798" i="6"/>
  <c r="G9798" i="6"/>
  <c r="F9798" i="6"/>
  <c r="E9798" i="6" s="1"/>
  <c r="I9797" i="6"/>
  <c r="G9797" i="6"/>
  <c r="F9797" i="6"/>
  <c r="E9797" i="6" s="1"/>
  <c r="I9796" i="6"/>
  <c r="G9796" i="6"/>
  <c r="F9796" i="6"/>
  <c r="E9796" i="6" s="1"/>
  <c r="I9795" i="6"/>
  <c r="G9795" i="6"/>
  <c r="F9795" i="6"/>
  <c r="E9795" i="6" s="1"/>
  <c r="I9794" i="6"/>
  <c r="G9794" i="6"/>
  <c r="F9794" i="6"/>
  <c r="I9793" i="6"/>
  <c r="G9793" i="6"/>
  <c r="F9793" i="6"/>
  <c r="E9793" i="6" s="1"/>
  <c r="I9792" i="6"/>
  <c r="G9792" i="6"/>
  <c r="F9792" i="6"/>
  <c r="I9791" i="6"/>
  <c r="G9791" i="6"/>
  <c r="F9791" i="6"/>
  <c r="E9791" i="6" s="1"/>
  <c r="I9790" i="6"/>
  <c r="G9790" i="6"/>
  <c r="F9790" i="6"/>
  <c r="E9790" i="6" s="1"/>
  <c r="I9789" i="6"/>
  <c r="G9789" i="6"/>
  <c r="F9789" i="6"/>
  <c r="E9789" i="6" s="1"/>
  <c r="I9788" i="6"/>
  <c r="G9788" i="6"/>
  <c r="F9788" i="6"/>
  <c r="I9787" i="6"/>
  <c r="G9787" i="6"/>
  <c r="F9787" i="6"/>
  <c r="E9787" i="6" s="1"/>
  <c r="I9786" i="6"/>
  <c r="G9786" i="6"/>
  <c r="F9786" i="6"/>
  <c r="E9786" i="6" s="1"/>
  <c r="I9785" i="6"/>
  <c r="G9785" i="6"/>
  <c r="F9785" i="6"/>
  <c r="E9785" i="6" s="1"/>
  <c r="I9784" i="6"/>
  <c r="G9784" i="6"/>
  <c r="F9784" i="6"/>
  <c r="I9783" i="6"/>
  <c r="G9783" i="6"/>
  <c r="F9783" i="6"/>
  <c r="E9783" i="6" s="1"/>
  <c r="I9782" i="6"/>
  <c r="G9782" i="6"/>
  <c r="F9782" i="6"/>
  <c r="E9782" i="6" s="1"/>
  <c r="I9781" i="6"/>
  <c r="G9781" i="6"/>
  <c r="F9781" i="6"/>
  <c r="I9780" i="6"/>
  <c r="G9780" i="6"/>
  <c r="F9780" i="6"/>
  <c r="E9780" i="6" s="1"/>
  <c r="I9779" i="6"/>
  <c r="G9779" i="6"/>
  <c r="F9779" i="6"/>
  <c r="I9778" i="6"/>
  <c r="G9778" i="6"/>
  <c r="F9778" i="6"/>
  <c r="E9778" i="6" s="1"/>
  <c r="I9777" i="6"/>
  <c r="G9777" i="6"/>
  <c r="F9777" i="6"/>
  <c r="I9776" i="6"/>
  <c r="G9776" i="6"/>
  <c r="F9776" i="6"/>
  <c r="E9776" i="6" s="1"/>
  <c r="I9775" i="6"/>
  <c r="G9775" i="6"/>
  <c r="F9775" i="6"/>
  <c r="I9774" i="6"/>
  <c r="G9774" i="6"/>
  <c r="F9774" i="6"/>
  <c r="E9774" i="6" s="1"/>
  <c r="I9773" i="6"/>
  <c r="G9773" i="6"/>
  <c r="F9773" i="6"/>
  <c r="I9772" i="6"/>
  <c r="G9772" i="6"/>
  <c r="F9772" i="6"/>
  <c r="E9772" i="6" s="1"/>
  <c r="I9771" i="6"/>
  <c r="G9771" i="6"/>
  <c r="F9771" i="6"/>
  <c r="I9770" i="6"/>
  <c r="G9770" i="6"/>
  <c r="F9770" i="6"/>
  <c r="E9770" i="6" s="1"/>
  <c r="I9769" i="6"/>
  <c r="G9769" i="6"/>
  <c r="F9769" i="6"/>
  <c r="I9768" i="6"/>
  <c r="G9768" i="6"/>
  <c r="F9768" i="6"/>
  <c r="E9768" i="6" s="1"/>
  <c r="I9767" i="6"/>
  <c r="G9767" i="6"/>
  <c r="F9767" i="6"/>
  <c r="I9766" i="6"/>
  <c r="G9766" i="6"/>
  <c r="F9766" i="6"/>
  <c r="E9766" i="6" s="1"/>
  <c r="I9765" i="6"/>
  <c r="G9765" i="6"/>
  <c r="F9765" i="6"/>
  <c r="I9764" i="6"/>
  <c r="G9764" i="6"/>
  <c r="F9764" i="6"/>
  <c r="E9764" i="6" s="1"/>
  <c r="I9763" i="6"/>
  <c r="G9763" i="6"/>
  <c r="F9763" i="6"/>
  <c r="I9762" i="6"/>
  <c r="G9762" i="6"/>
  <c r="F9762" i="6"/>
  <c r="E9762" i="6" s="1"/>
  <c r="I9761" i="6"/>
  <c r="G9761" i="6"/>
  <c r="F9761" i="6"/>
  <c r="I9760" i="6"/>
  <c r="G9760" i="6"/>
  <c r="F9760" i="6"/>
  <c r="E9760" i="6" s="1"/>
  <c r="I9759" i="6"/>
  <c r="G9759" i="6"/>
  <c r="F9759" i="6"/>
  <c r="I9758" i="6"/>
  <c r="G9758" i="6"/>
  <c r="F9758" i="6"/>
  <c r="E9758" i="6" s="1"/>
  <c r="I9757" i="6"/>
  <c r="G9757" i="6"/>
  <c r="F9757" i="6"/>
  <c r="I9756" i="6"/>
  <c r="G9756" i="6"/>
  <c r="F9756" i="6"/>
  <c r="E9756" i="6" s="1"/>
  <c r="I9755" i="6"/>
  <c r="G9755" i="6"/>
  <c r="F9755" i="6"/>
  <c r="I9754" i="6"/>
  <c r="G9754" i="6"/>
  <c r="F9754" i="6"/>
  <c r="E9754" i="6" s="1"/>
  <c r="I9753" i="6"/>
  <c r="G9753" i="6"/>
  <c r="F9753" i="6"/>
  <c r="I9752" i="6"/>
  <c r="G9752" i="6"/>
  <c r="F9752" i="6"/>
  <c r="E9752" i="6" s="1"/>
  <c r="I9751" i="6"/>
  <c r="G9751" i="6"/>
  <c r="F9751" i="6"/>
  <c r="I9750" i="6"/>
  <c r="G9750" i="6"/>
  <c r="F9750" i="6"/>
  <c r="E9750" i="6" s="1"/>
  <c r="I9749" i="6"/>
  <c r="G9749" i="6"/>
  <c r="F9749" i="6"/>
  <c r="I9748" i="6"/>
  <c r="G9748" i="6"/>
  <c r="F9748" i="6"/>
  <c r="E9748" i="6" s="1"/>
  <c r="I9747" i="6"/>
  <c r="G9747" i="6"/>
  <c r="F9747" i="6"/>
  <c r="I9746" i="6"/>
  <c r="G9746" i="6"/>
  <c r="F9746" i="6"/>
  <c r="E9746" i="6" s="1"/>
  <c r="I9745" i="6"/>
  <c r="G9745" i="6"/>
  <c r="F9745" i="6"/>
  <c r="I9744" i="6"/>
  <c r="G9744" i="6"/>
  <c r="F9744" i="6"/>
  <c r="E9744" i="6" s="1"/>
  <c r="I9743" i="6"/>
  <c r="G9743" i="6"/>
  <c r="F9743" i="6"/>
  <c r="I9742" i="6"/>
  <c r="G9742" i="6"/>
  <c r="F9742" i="6"/>
  <c r="E9742" i="6" s="1"/>
  <c r="I9741" i="6"/>
  <c r="G9741" i="6"/>
  <c r="F9741" i="6"/>
  <c r="I9740" i="6"/>
  <c r="G9740" i="6"/>
  <c r="F9740" i="6"/>
  <c r="E9740" i="6" s="1"/>
  <c r="I9739" i="6"/>
  <c r="G9739" i="6"/>
  <c r="F9739" i="6"/>
  <c r="I9738" i="6"/>
  <c r="G9738" i="6"/>
  <c r="F9738" i="6"/>
  <c r="E9738" i="6" s="1"/>
  <c r="I9737" i="6"/>
  <c r="G9737" i="6"/>
  <c r="F9737" i="6"/>
  <c r="I9736" i="6"/>
  <c r="G9736" i="6"/>
  <c r="F9736" i="6"/>
  <c r="E9736" i="6" s="1"/>
  <c r="I9735" i="6"/>
  <c r="G9735" i="6"/>
  <c r="F9735" i="6"/>
  <c r="I9734" i="6"/>
  <c r="G9734" i="6"/>
  <c r="F9734" i="6"/>
  <c r="E9734" i="6" s="1"/>
  <c r="I9733" i="6"/>
  <c r="G9733" i="6"/>
  <c r="F9733" i="6"/>
  <c r="I9732" i="6"/>
  <c r="G9732" i="6"/>
  <c r="F9732" i="6"/>
  <c r="E9732" i="6" s="1"/>
  <c r="I9731" i="6"/>
  <c r="G9731" i="6"/>
  <c r="F9731" i="6"/>
  <c r="I9730" i="6"/>
  <c r="G9730" i="6"/>
  <c r="F9730" i="6"/>
  <c r="E9730" i="6" s="1"/>
  <c r="I9729" i="6"/>
  <c r="G9729" i="6"/>
  <c r="F9729" i="6"/>
  <c r="I9728" i="6"/>
  <c r="G9728" i="6"/>
  <c r="F9728" i="6"/>
  <c r="E9728" i="6" s="1"/>
  <c r="I9727" i="6"/>
  <c r="G9727" i="6"/>
  <c r="F9727" i="6"/>
  <c r="I9726" i="6"/>
  <c r="G9726" i="6"/>
  <c r="F9726" i="6"/>
  <c r="E9726" i="6" s="1"/>
  <c r="I9725" i="6"/>
  <c r="G9725" i="6"/>
  <c r="F9725" i="6"/>
  <c r="I9724" i="6"/>
  <c r="G9724" i="6"/>
  <c r="F9724" i="6"/>
  <c r="E9724" i="6" s="1"/>
  <c r="I9723" i="6"/>
  <c r="G9723" i="6"/>
  <c r="F9723" i="6"/>
  <c r="I9722" i="6"/>
  <c r="G9722" i="6"/>
  <c r="F9722" i="6"/>
  <c r="E9722" i="6" s="1"/>
  <c r="I9721" i="6"/>
  <c r="G9721" i="6"/>
  <c r="F9721" i="6"/>
  <c r="I9720" i="6"/>
  <c r="G9720" i="6"/>
  <c r="F9720" i="6"/>
  <c r="E9720" i="6" s="1"/>
  <c r="I9719" i="6"/>
  <c r="G9719" i="6"/>
  <c r="F9719" i="6"/>
  <c r="I9718" i="6"/>
  <c r="G9718" i="6"/>
  <c r="F9718" i="6"/>
  <c r="E9718" i="6" s="1"/>
  <c r="I9717" i="6"/>
  <c r="G9717" i="6"/>
  <c r="F9717" i="6"/>
  <c r="I9716" i="6"/>
  <c r="G9716" i="6"/>
  <c r="F9716" i="6"/>
  <c r="E9716" i="6" s="1"/>
  <c r="I9715" i="6"/>
  <c r="G9715" i="6"/>
  <c r="F9715" i="6"/>
  <c r="I9714" i="6"/>
  <c r="G9714" i="6"/>
  <c r="F9714" i="6"/>
  <c r="E9714" i="6" s="1"/>
  <c r="I9713" i="6"/>
  <c r="G9713" i="6"/>
  <c r="F9713" i="6"/>
  <c r="I9712" i="6"/>
  <c r="G9712" i="6"/>
  <c r="F9712" i="6"/>
  <c r="E9712" i="6" s="1"/>
  <c r="I9711" i="6"/>
  <c r="G9711" i="6"/>
  <c r="F9711" i="6"/>
  <c r="I9710" i="6"/>
  <c r="G9710" i="6"/>
  <c r="F9710" i="6"/>
  <c r="E9710" i="6" s="1"/>
  <c r="I9709" i="6"/>
  <c r="G9709" i="6"/>
  <c r="F9709" i="6"/>
  <c r="I9708" i="6"/>
  <c r="G9708" i="6"/>
  <c r="F9708" i="6"/>
  <c r="E9708" i="6" s="1"/>
  <c r="I9707" i="6"/>
  <c r="G9707" i="6"/>
  <c r="F9707" i="6"/>
  <c r="I9706" i="6"/>
  <c r="G9706" i="6"/>
  <c r="F9706" i="6"/>
  <c r="E9706" i="6" s="1"/>
  <c r="I9705" i="6"/>
  <c r="G9705" i="6"/>
  <c r="F9705" i="6"/>
  <c r="I9704" i="6"/>
  <c r="G9704" i="6"/>
  <c r="F9704" i="6"/>
  <c r="E9704" i="6" s="1"/>
  <c r="I9703" i="6"/>
  <c r="G9703" i="6"/>
  <c r="F9703" i="6"/>
  <c r="I9702" i="6"/>
  <c r="G9702" i="6"/>
  <c r="F9702" i="6"/>
  <c r="E9702" i="6" s="1"/>
  <c r="I9701" i="6"/>
  <c r="G9701" i="6"/>
  <c r="F9701" i="6"/>
  <c r="I9700" i="6"/>
  <c r="G9700" i="6"/>
  <c r="F9700" i="6"/>
  <c r="E9700" i="6" s="1"/>
  <c r="I9699" i="6"/>
  <c r="G9699" i="6"/>
  <c r="F9699" i="6"/>
  <c r="I9698" i="6"/>
  <c r="G9698" i="6"/>
  <c r="F9698" i="6"/>
  <c r="E9698" i="6" s="1"/>
  <c r="I9697" i="6"/>
  <c r="G9697" i="6"/>
  <c r="F9697" i="6"/>
  <c r="I9696" i="6"/>
  <c r="G9696" i="6"/>
  <c r="F9696" i="6"/>
  <c r="E9696" i="6" s="1"/>
  <c r="I9695" i="6"/>
  <c r="G9695" i="6"/>
  <c r="F9695" i="6"/>
  <c r="I9694" i="6"/>
  <c r="G9694" i="6"/>
  <c r="F9694" i="6"/>
  <c r="E9694" i="6" s="1"/>
  <c r="I9693" i="6"/>
  <c r="G9693" i="6"/>
  <c r="F9693" i="6"/>
  <c r="I9692" i="6"/>
  <c r="G9692" i="6"/>
  <c r="F9692" i="6"/>
  <c r="E9692" i="6" s="1"/>
  <c r="I9691" i="6"/>
  <c r="G9691" i="6"/>
  <c r="F9691" i="6"/>
  <c r="I9690" i="6"/>
  <c r="G9690" i="6"/>
  <c r="F9690" i="6"/>
  <c r="E9690" i="6" s="1"/>
  <c r="I9689" i="6"/>
  <c r="G9689" i="6"/>
  <c r="F9689" i="6"/>
  <c r="I9688" i="6"/>
  <c r="G9688" i="6"/>
  <c r="F9688" i="6"/>
  <c r="E9688" i="6" s="1"/>
  <c r="I9687" i="6"/>
  <c r="G9687" i="6"/>
  <c r="F9687" i="6"/>
  <c r="I9686" i="6"/>
  <c r="G9686" i="6"/>
  <c r="F9686" i="6"/>
  <c r="E9686" i="6" s="1"/>
  <c r="I9685" i="6"/>
  <c r="G9685" i="6"/>
  <c r="F9685" i="6"/>
  <c r="I9684" i="6"/>
  <c r="G9684" i="6"/>
  <c r="F9684" i="6"/>
  <c r="E9684" i="6" s="1"/>
  <c r="I9683" i="6"/>
  <c r="G9683" i="6"/>
  <c r="F9683" i="6"/>
  <c r="I9682" i="6"/>
  <c r="G9682" i="6"/>
  <c r="F9682" i="6"/>
  <c r="E9682" i="6" s="1"/>
  <c r="I9681" i="6"/>
  <c r="G9681" i="6"/>
  <c r="F9681" i="6"/>
  <c r="I9680" i="6"/>
  <c r="G9680" i="6"/>
  <c r="F9680" i="6"/>
  <c r="E9680" i="6" s="1"/>
  <c r="I9679" i="6"/>
  <c r="G9679" i="6"/>
  <c r="F9679" i="6"/>
  <c r="I9678" i="6"/>
  <c r="G9678" i="6"/>
  <c r="F9678" i="6"/>
  <c r="E9678" i="6" s="1"/>
  <c r="I9677" i="6"/>
  <c r="G9677" i="6"/>
  <c r="F9677" i="6"/>
  <c r="I9676" i="6"/>
  <c r="G9676" i="6"/>
  <c r="F9676" i="6"/>
  <c r="E9676" i="6" s="1"/>
  <c r="I9675" i="6"/>
  <c r="G9675" i="6"/>
  <c r="F9675" i="6"/>
  <c r="I9674" i="6"/>
  <c r="G9674" i="6"/>
  <c r="F9674" i="6"/>
  <c r="E9674" i="6" s="1"/>
  <c r="I9673" i="6"/>
  <c r="G9673" i="6"/>
  <c r="F9673" i="6"/>
  <c r="I9672" i="6"/>
  <c r="G9672" i="6"/>
  <c r="F9672" i="6"/>
  <c r="E9672" i="6" s="1"/>
  <c r="I9671" i="6"/>
  <c r="G9671" i="6"/>
  <c r="F9671" i="6"/>
  <c r="I9670" i="6"/>
  <c r="G9670" i="6"/>
  <c r="F9670" i="6"/>
  <c r="E9670" i="6" s="1"/>
  <c r="I9669" i="6"/>
  <c r="G9669" i="6"/>
  <c r="F9669" i="6"/>
  <c r="I9668" i="6"/>
  <c r="G9668" i="6"/>
  <c r="F9668" i="6"/>
  <c r="E9668" i="6" s="1"/>
  <c r="I9667" i="6"/>
  <c r="G9667" i="6"/>
  <c r="F9667" i="6"/>
  <c r="I9666" i="6"/>
  <c r="G9666" i="6"/>
  <c r="F9666" i="6"/>
  <c r="E9666" i="6" s="1"/>
  <c r="I9665" i="6"/>
  <c r="G9665" i="6"/>
  <c r="F9665" i="6"/>
  <c r="I9664" i="6"/>
  <c r="G9664" i="6"/>
  <c r="F9664" i="6"/>
  <c r="E9664" i="6" s="1"/>
  <c r="I9663" i="6"/>
  <c r="G9663" i="6"/>
  <c r="F9663" i="6"/>
  <c r="I9662" i="6"/>
  <c r="G9662" i="6"/>
  <c r="F9662" i="6"/>
  <c r="E9662" i="6" s="1"/>
  <c r="I9661" i="6"/>
  <c r="G9661" i="6"/>
  <c r="F9661" i="6"/>
  <c r="I9660" i="6"/>
  <c r="G9660" i="6"/>
  <c r="F9660" i="6"/>
  <c r="E9660" i="6" s="1"/>
  <c r="I9659" i="6"/>
  <c r="G9659" i="6"/>
  <c r="F9659" i="6"/>
  <c r="I9658" i="6"/>
  <c r="G9658" i="6"/>
  <c r="F9658" i="6"/>
  <c r="E9658" i="6" s="1"/>
  <c r="I9657" i="6"/>
  <c r="G9657" i="6"/>
  <c r="F9657" i="6"/>
  <c r="I9656" i="6"/>
  <c r="G9656" i="6"/>
  <c r="F9656" i="6"/>
  <c r="E9656" i="6" s="1"/>
  <c r="I9655" i="6"/>
  <c r="G9655" i="6"/>
  <c r="F9655" i="6"/>
  <c r="I9654" i="6"/>
  <c r="G9654" i="6"/>
  <c r="F9654" i="6"/>
  <c r="E9654" i="6" s="1"/>
  <c r="I9653" i="6"/>
  <c r="G9653" i="6"/>
  <c r="F9653" i="6"/>
  <c r="I9652" i="6"/>
  <c r="G9652" i="6"/>
  <c r="F9652" i="6"/>
  <c r="E9652" i="6" s="1"/>
  <c r="I9651" i="6"/>
  <c r="G9651" i="6"/>
  <c r="F9651" i="6"/>
  <c r="I9650" i="6"/>
  <c r="G9650" i="6"/>
  <c r="F9650" i="6"/>
  <c r="E9650" i="6" s="1"/>
  <c r="I9649" i="6"/>
  <c r="G9649" i="6"/>
  <c r="F9649" i="6"/>
  <c r="I9648" i="6"/>
  <c r="G9648" i="6"/>
  <c r="F9648" i="6"/>
  <c r="E9648" i="6" s="1"/>
  <c r="I9647" i="6"/>
  <c r="G9647" i="6"/>
  <c r="F9647" i="6"/>
  <c r="I9646" i="6"/>
  <c r="G9646" i="6"/>
  <c r="F9646" i="6"/>
  <c r="E9646" i="6" s="1"/>
  <c r="I9645" i="6"/>
  <c r="G9645" i="6"/>
  <c r="F9645" i="6"/>
  <c r="I9644" i="6"/>
  <c r="G9644" i="6"/>
  <c r="F9644" i="6"/>
  <c r="E9644" i="6" s="1"/>
  <c r="I9643" i="6"/>
  <c r="G9643" i="6"/>
  <c r="F9643" i="6"/>
  <c r="I9642" i="6"/>
  <c r="G9642" i="6"/>
  <c r="F9642" i="6"/>
  <c r="E9642" i="6" s="1"/>
  <c r="I9641" i="6"/>
  <c r="G9641" i="6"/>
  <c r="F9641" i="6"/>
  <c r="I9640" i="6"/>
  <c r="G9640" i="6"/>
  <c r="F9640" i="6"/>
  <c r="E9640" i="6" s="1"/>
  <c r="I9639" i="6"/>
  <c r="G9639" i="6"/>
  <c r="F9639" i="6"/>
  <c r="I9638" i="6"/>
  <c r="G9638" i="6"/>
  <c r="F9638" i="6"/>
  <c r="E9638" i="6" s="1"/>
  <c r="I9637" i="6"/>
  <c r="G9637" i="6"/>
  <c r="F9637" i="6"/>
  <c r="I9636" i="6"/>
  <c r="G9636" i="6"/>
  <c r="F9636" i="6"/>
  <c r="E9636" i="6" s="1"/>
  <c r="I9635" i="6"/>
  <c r="G9635" i="6"/>
  <c r="F9635" i="6"/>
  <c r="E9635" i="6" s="1"/>
  <c r="I9634" i="6"/>
  <c r="G9634" i="6"/>
  <c r="F9634" i="6"/>
  <c r="E9634" i="6" s="1"/>
  <c r="I9633" i="6"/>
  <c r="G9633" i="6"/>
  <c r="F9633" i="6"/>
  <c r="E9633" i="6" s="1"/>
  <c r="I9632" i="6"/>
  <c r="G9632" i="6"/>
  <c r="F9632" i="6"/>
  <c r="E9632" i="6" s="1"/>
  <c r="I9631" i="6"/>
  <c r="G9631" i="6"/>
  <c r="F9631" i="6"/>
  <c r="E9631" i="6" s="1"/>
  <c r="I9630" i="6"/>
  <c r="G9630" i="6"/>
  <c r="F9630" i="6"/>
  <c r="E9630" i="6" s="1"/>
  <c r="I9629" i="6"/>
  <c r="G9629" i="6"/>
  <c r="F9629" i="6"/>
  <c r="E9629" i="6" s="1"/>
  <c r="I9628" i="6"/>
  <c r="G9628" i="6"/>
  <c r="F9628" i="6"/>
  <c r="E9628" i="6" s="1"/>
  <c r="I9627" i="6"/>
  <c r="G9627" i="6"/>
  <c r="F9627" i="6"/>
  <c r="E9627" i="6" s="1"/>
  <c r="I9626" i="6"/>
  <c r="G9626" i="6"/>
  <c r="F9626" i="6"/>
  <c r="E9626" i="6" s="1"/>
  <c r="I9625" i="6"/>
  <c r="G9625" i="6"/>
  <c r="F9625" i="6"/>
  <c r="E9625" i="6" s="1"/>
  <c r="I9624" i="6"/>
  <c r="G9624" i="6"/>
  <c r="F9624" i="6"/>
  <c r="E9624" i="6" s="1"/>
  <c r="I9623" i="6"/>
  <c r="G9623" i="6"/>
  <c r="F9623" i="6"/>
  <c r="E9623" i="6" s="1"/>
  <c r="I9622" i="6"/>
  <c r="G9622" i="6"/>
  <c r="F9622" i="6"/>
  <c r="E9622" i="6" s="1"/>
  <c r="I9621" i="6"/>
  <c r="G9621" i="6"/>
  <c r="F9621" i="6"/>
  <c r="E9621" i="6" s="1"/>
  <c r="I9620" i="6"/>
  <c r="G9620" i="6"/>
  <c r="F9620" i="6"/>
  <c r="E9620" i="6" s="1"/>
  <c r="I9619" i="6"/>
  <c r="G9619" i="6"/>
  <c r="F9619" i="6"/>
  <c r="E9619" i="6" s="1"/>
  <c r="I9618" i="6"/>
  <c r="G9618" i="6"/>
  <c r="F9618" i="6"/>
  <c r="E9618" i="6" s="1"/>
  <c r="I9617" i="6"/>
  <c r="G9617" i="6"/>
  <c r="F9617" i="6"/>
  <c r="E9617" i="6" s="1"/>
  <c r="I9616" i="6"/>
  <c r="G9616" i="6"/>
  <c r="F9616" i="6"/>
  <c r="E9616" i="6" s="1"/>
  <c r="I9615" i="6"/>
  <c r="G9615" i="6"/>
  <c r="F9615" i="6"/>
  <c r="E9615" i="6" s="1"/>
  <c r="I9614" i="6"/>
  <c r="G9614" i="6"/>
  <c r="F9614" i="6"/>
  <c r="E9614" i="6" s="1"/>
  <c r="I9613" i="6"/>
  <c r="G9613" i="6"/>
  <c r="F9613" i="6"/>
  <c r="E9613" i="6" s="1"/>
  <c r="I9612" i="6"/>
  <c r="G9612" i="6"/>
  <c r="F9612" i="6"/>
  <c r="E9612" i="6" s="1"/>
  <c r="I9611" i="6"/>
  <c r="G9611" i="6"/>
  <c r="F9611" i="6"/>
  <c r="E9611" i="6" s="1"/>
  <c r="I9610" i="6"/>
  <c r="G9610" i="6"/>
  <c r="F9610" i="6"/>
  <c r="E9610" i="6" s="1"/>
  <c r="I9609" i="6"/>
  <c r="G9609" i="6"/>
  <c r="F9609" i="6"/>
  <c r="E9609" i="6" s="1"/>
  <c r="I9608" i="6"/>
  <c r="G9608" i="6"/>
  <c r="F9608" i="6"/>
  <c r="E9608" i="6" s="1"/>
  <c r="I9607" i="6"/>
  <c r="G9607" i="6"/>
  <c r="F9607" i="6"/>
  <c r="E9607" i="6" s="1"/>
  <c r="I9606" i="6"/>
  <c r="G9606" i="6"/>
  <c r="F9606" i="6"/>
  <c r="E9606" i="6" s="1"/>
  <c r="I9605" i="6"/>
  <c r="G9605" i="6"/>
  <c r="F9605" i="6"/>
  <c r="E9605" i="6" s="1"/>
  <c r="I9604" i="6"/>
  <c r="G9604" i="6"/>
  <c r="F9604" i="6"/>
  <c r="E9604" i="6" s="1"/>
  <c r="I9603" i="6"/>
  <c r="G9603" i="6"/>
  <c r="F9603" i="6"/>
  <c r="E9603" i="6" s="1"/>
  <c r="I9602" i="6"/>
  <c r="G9602" i="6"/>
  <c r="F9602" i="6"/>
  <c r="E9602" i="6" s="1"/>
  <c r="I9601" i="6"/>
  <c r="G9601" i="6"/>
  <c r="F9601" i="6"/>
  <c r="E9601" i="6" s="1"/>
  <c r="I9600" i="6"/>
  <c r="G9600" i="6"/>
  <c r="F9600" i="6"/>
  <c r="E9600" i="6" s="1"/>
  <c r="I9599" i="6"/>
  <c r="G9599" i="6"/>
  <c r="F9599" i="6"/>
  <c r="E9599" i="6" s="1"/>
  <c r="I9598" i="6"/>
  <c r="G9598" i="6"/>
  <c r="F9598" i="6"/>
  <c r="E9598" i="6" s="1"/>
  <c r="I9597" i="6"/>
  <c r="G9597" i="6"/>
  <c r="F9597" i="6"/>
  <c r="E9597" i="6" s="1"/>
  <c r="I9596" i="6"/>
  <c r="G9596" i="6"/>
  <c r="F9596" i="6"/>
  <c r="E9596" i="6" s="1"/>
  <c r="I9595" i="6"/>
  <c r="G9595" i="6"/>
  <c r="F9595" i="6"/>
  <c r="E9595" i="6" s="1"/>
  <c r="I9594" i="6"/>
  <c r="G9594" i="6"/>
  <c r="F9594" i="6"/>
  <c r="E9594" i="6" s="1"/>
  <c r="I9593" i="6"/>
  <c r="G9593" i="6"/>
  <c r="F9593" i="6"/>
  <c r="E9593" i="6" s="1"/>
  <c r="I9592" i="6"/>
  <c r="G9592" i="6"/>
  <c r="F9592" i="6"/>
  <c r="E9592" i="6" s="1"/>
  <c r="I9591" i="6"/>
  <c r="G9591" i="6"/>
  <c r="F9591" i="6"/>
  <c r="E9591" i="6" s="1"/>
  <c r="I9590" i="6"/>
  <c r="G9590" i="6"/>
  <c r="F9590" i="6"/>
  <c r="E9590" i="6" s="1"/>
  <c r="I9589" i="6"/>
  <c r="G9589" i="6"/>
  <c r="F9589" i="6"/>
  <c r="E9589" i="6" s="1"/>
  <c r="I9588" i="6"/>
  <c r="G9588" i="6"/>
  <c r="F9588" i="6"/>
  <c r="E9588" i="6" s="1"/>
  <c r="I9587" i="6"/>
  <c r="G9587" i="6"/>
  <c r="F9587" i="6"/>
  <c r="E9587" i="6" s="1"/>
  <c r="I9586" i="6"/>
  <c r="G9586" i="6"/>
  <c r="F9586" i="6"/>
  <c r="E9586" i="6" s="1"/>
  <c r="I9585" i="6"/>
  <c r="G9585" i="6"/>
  <c r="F9585" i="6"/>
  <c r="E9585" i="6" s="1"/>
  <c r="I9584" i="6"/>
  <c r="G9584" i="6"/>
  <c r="F9584" i="6"/>
  <c r="E9584" i="6" s="1"/>
  <c r="I9583" i="6"/>
  <c r="G9583" i="6"/>
  <c r="F9583" i="6"/>
  <c r="E9583" i="6" s="1"/>
  <c r="I9582" i="6"/>
  <c r="G9582" i="6"/>
  <c r="F9582" i="6"/>
  <c r="E9582" i="6" s="1"/>
  <c r="I9581" i="6"/>
  <c r="G9581" i="6"/>
  <c r="F9581" i="6"/>
  <c r="E9581" i="6" s="1"/>
  <c r="I9580" i="6"/>
  <c r="G9580" i="6"/>
  <c r="F9580" i="6"/>
  <c r="E9580" i="6" s="1"/>
  <c r="I9579" i="6"/>
  <c r="G9579" i="6"/>
  <c r="F9579" i="6"/>
  <c r="E9579" i="6" s="1"/>
  <c r="I9578" i="6"/>
  <c r="G9578" i="6"/>
  <c r="F9578" i="6"/>
  <c r="E9578" i="6" s="1"/>
  <c r="I9577" i="6"/>
  <c r="G9577" i="6"/>
  <c r="F9577" i="6"/>
  <c r="E9577" i="6" s="1"/>
  <c r="I9576" i="6"/>
  <c r="G9576" i="6"/>
  <c r="F9576" i="6"/>
  <c r="E9576" i="6" s="1"/>
  <c r="I9575" i="6"/>
  <c r="G9575" i="6"/>
  <c r="F9575" i="6"/>
  <c r="E9575" i="6" s="1"/>
  <c r="I9574" i="6"/>
  <c r="G9574" i="6"/>
  <c r="F9574" i="6"/>
  <c r="E9574" i="6" s="1"/>
  <c r="I9573" i="6"/>
  <c r="G9573" i="6"/>
  <c r="F9573" i="6"/>
  <c r="E9573" i="6" s="1"/>
  <c r="I9572" i="6"/>
  <c r="G9572" i="6"/>
  <c r="F9572" i="6"/>
  <c r="E9572" i="6" s="1"/>
  <c r="I9571" i="6"/>
  <c r="G9571" i="6"/>
  <c r="F9571" i="6"/>
  <c r="E9571" i="6" s="1"/>
  <c r="I9570" i="6"/>
  <c r="G9570" i="6"/>
  <c r="F9570" i="6"/>
  <c r="E9570" i="6" s="1"/>
  <c r="I9569" i="6"/>
  <c r="G9569" i="6"/>
  <c r="F9569" i="6"/>
  <c r="E9569" i="6" s="1"/>
  <c r="I9568" i="6"/>
  <c r="G9568" i="6"/>
  <c r="F9568" i="6"/>
  <c r="E9568" i="6" s="1"/>
  <c r="I9567" i="6"/>
  <c r="G9567" i="6"/>
  <c r="F9567" i="6"/>
  <c r="E9567" i="6" s="1"/>
  <c r="I9566" i="6"/>
  <c r="G9566" i="6"/>
  <c r="F9566" i="6"/>
  <c r="E9566" i="6" s="1"/>
  <c r="I9565" i="6"/>
  <c r="G9565" i="6"/>
  <c r="F9565" i="6"/>
  <c r="E9565" i="6" s="1"/>
  <c r="I9564" i="6"/>
  <c r="G9564" i="6"/>
  <c r="F9564" i="6"/>
  <c r="E9564" i="6" s="1"/>
  <c r="I9563" i="6"/>
  <c r="G9563" i="6"/>
  <c r="F9563" i="6"/>
  <c r="E9563" i="6" s="1"/>
  <c r="I9562" i="6"/>
  <c r="G9562" i="6"/>
  <c r="F9562" i="6"/>
  <c r="E9562" i="6" s="1"/>
  <c r="I9561" i="6"/>
  <c r="G9561" i="6"/>
  <c r="F9561" i="6"/>
  <c r="E9561" i="6" s="1"/>
  <c r="I9560" i="6"/>
  <c r="G9560" i="6"/>
  <c r="F9560" i="6"/>
  <c r="E9560" i="6" s="1"/>
  <c r="I9559" i="6"/>
  <c r="G9559" i="6"/>
  <c r="F9559" i="6"/>
  <c r="E9559" i="6" s="1"/>
  <c r="I9558" i="6"/>
  <c r="G9558" i="6"/>
  <c r="F9558" i="6"/>
  <c r="E9558" i="6" s="1"/>
  <c r="I9557" i="6"/>
  <c r="G9557" i="6"/>
  <c r="F9557" i="6"/>
  <c r="E9557" i="6" s="1"/>
  <c r="I9556" i="6"/>
  <c r="G9556" i="6"/>
  <c r="F9556" i="6"/>
  <c r="E9556" i="6" s="1"/>
  <c r="I9555" i="6"/>
  <c r="G9555" i="6"/>
  <c r="F9555" i="6"/>
  <c r="E9555" i="6" s="1"/>
  <c r="I9554" i="6"/>
  <c r="G9554" i="6"/>
  <c r="F9554" i="6"/>
  <c r="E9554" i="6" s="1"/>
  <c r="I9553" i="6"/>
  <c r="G9553" i="6"/>
  <c r="F9553" i="6"/>
  <c r="E9553" i="6" s="1"/>
  <c r="I9552" i="6"/>
  <c r="G9552" i="6"/>
  <c r="F9552" i="6"/>
  <c r="E9552" i="6" s="1"/>
  <c r="I9551" i="6"/>
  <c r="G9551" i="6"/>
  <c r="F9551" i="6"/>
  <c r="E9551" i="6" s="1"/>
  <c r="I9550" i="6"/>
  <c r="G9550" i="6"/>
  <c r="F9550" i="6"/>
  <c r="E9550" i="6" s="1"/>
  <c r="I9549" i="6"/>
  <c r="G9549" i="6"/>
  <c r="F9549" i="6"/>
  <c r="E9549" i="6" s="1"/>
  <c r="I9548" i="6"/>
  <c r="G9548" i="6"/>
  <c r="F9548" i="6"/>
  <c r="E9548" i="6" s="1"/>
  <c r="I9547" i="6"/>
  <c r="G9547" i="6"/>
  <c r="F9547" i="6"/>
  <c r="E9547" i="6" s="1"/>
  <c r="I9546" i="6"/>
  <c r="G9546" i="6"/>
  <c r="F9546" i="6"/>
  <c r="E9546" i="6" s="1"/>
  <c r="I9545" i="6"/>
  <c r="G9545" i="6"/>
  <c r="F9545" i="6"/>
  <c r="E9545" i="6" s="1"/>
  <c r="I9544" i="6"/>
  <c r="G9544" i="6"/>
  <c r="F9544" i="6"/>
  <c r="E9544" i="6" s="1"/>
  <c r="I9543" i="6"/>
  <c r="G9543" i="6"/>
  <c r="F9543" i="6"/>
  <c r="E9543" i="6" s="1"/>
  <c r="I9542" i="6"/>
  <c r="G9542" i="6"/>
  <c r="F9542" i="6"/>
  <c r="E9542" i="6" s="1"/>
  <c r="I9541" i="6"/>
  <c r="G9541" i="6"/>
  <c r="F9541" i="6"/>
  <c r="E9541" i="6" s="1"/>
  <c r="I9540" i="6"/>
  <c r="G9540" i="6"/>
  <c r="F9540" i="6"/>
  <c r="E9540" i="6" s="1"/>
  <c r="I9539" i="6"/>
  <c r="G9539" i="6"/>
  <c r="F9539" i="6"/>
  <c r="I9538" i="6"/>
  <c r="G9538" i="6"/>
  <c r="F9538" i="6"/>
  <c r="I9537" i="6"/>
  <c r="G9537" i="6"/>
  <c r="F9537" i="6"/>
  <c r="E9537" i="6" s="1"/>
  <c r="I9536" i="6"/>
  <c r="G9536" i="6"/>
  <c r="F9536" i="6"/>
  <c r="E9536" i="6" s="1"/>
  <c r="I9535" i="6"/>
  <c r="G9535" i="6"/>
  <c r="F9535" i="6"/>
  <c r="E9535" i="6" s="1"/>
  <c r="I9534" i="6"/>
  <c r="G9534" i="6"/>
  <c r="F9534" i="6"/>
  <c r="E9534" i="6" s="1"/>
  <c r="I9533" i="6"/>
  <c r="G9533" i="6"/>
  <c r="F9533" i="6"/>
  <c r="E9533" i="6" s="1"/>
  <c r="I9532" i="6"/>
  <c r="G9532" i="6"/>
  <c r="F9532" i="6"/>
  <c r="E9532" i="6" s="1"/>
  <c r="I9531" i="6"/>
  <c r="G9531" i="6"/>
  <c r="F9531" i="6"/>
  <c r="I9530" i="6"/>
  <c r="G9530" i="6"/>
  <c r="F9530" i="6"/>
  <c r="I9529" i="6"/>
  <c r="G9529" i="6"/>
  <c r="F9529" i="6"/>
  <c r="E9529" i="6" s="1"/>
  <c r="I9528" i="6"/>
  <c r="G9528" i="6"/>
  <c r="F9528" i="6"/>
  <c r="E9528" i="6" s="1"/>
  <c r="I9527" i="6"/>
  <c r="G9527" i="6"/>
  <c r="F9527" i="6"/>
  <c r="E9527" i="6" s="1"/>
  <c r="I9526" i="6"/>
  <c r="G9526" i="6"/>
  <c r="F9526" i="6"/>
  <c r="E9526" i="6" s="1"/>
  <c r="I9525" i="6"/>
  <c r="G9525" i="6"/>
  <c r="F9525" i="6"/>
  <c r="E9525" i="6" s="1"/>
  <c r="I9524" i="6"/>
  <c r="G9524" i="6"/>
  <c r="F9524" i="6"/>
  <c r="E9524" i="6" s="1"/>
  <c r="I9523" i="6"/>
  <c r="G9523" i="6"/>
  <c r="F9523" i="6"/>
  <c r="I9522" i="6"/>
  <c r="G9522" i="6"/>
  <c r="F9522" i="6"/>
  <c r="I9521" i="6"/>
  <c r="G9521" i="6"/>
  <c r="F9521" i="6"/>
  <c r="E9521" i="6" s="1"/>
  <c r="I9520" i="6"/>
  <c r="G9520" i="6"/>
  <c r="F9520" i="6"/>
  <c r="E9520" i="6" s="1"/>
  <c r="I9519" i="6"/>
  <c r="G9519" i="6"/>
  <c r="F9519" i="6"/>
  <c r="E9519" i="6" s="1"/>
  <c r="I9518" i="6"/>
  <c r="G9518" i="6"/>
  <c r="F9518" i="6"/>
  <c r="E9518" i="6" s="1"/>
  <c r="I9517" i="6"/>
  <c r="G9517" i="6"/>
  <c r="F9517" i="6"/>
  <c r="E9517" i="6" s="1"/>
  <c r="I9516" i="6"/>
  <c r="G9516" i="6"/>
  <c r="F9516" i="6"/>
  <c r="E9516" i="6" s="1"/>
  <c r="I9515" i="6"/>
  <c r="G9515" i="6"/>
  <c r="F9515" i="6"/>
  <c r="E9515" i="6" s="1"/>
  <c r="I9514" i="6"/>
  <c r="G9514" i="6"/>
  <c r="F9514" i="6"/>
  <c r="E9514" i="6" s="1"/>
  <c r="I9513" i="6"/>
  <c r="G9513" i="6"/>
  <c r="F9513" i="6"/>
  <c r="E9513" i="6" s="1"/>
  <c r="I9512" i="6"/>
  <c r="G9512" i="6"/>
  <c r="F9512" i="6"/>
  <c r="E9512" i="6" s="1"/>
  <c r="I9511" i="6"/>
  <c r="G9511" i="6"/>
  <c r="F9511" i="6"/>
  <c r="E9511" i="6" s="1"/>
  <c r="I9510" i="6"/>
  <c r="G9510" i="6"/>
  <c r="F9510" i="6"/>
  <c r="E9510" i="6" s="1"/>
  <c r="I9509" i="6"/>
  <c r="G9509" i="6"/>
  <c r="F9509" i="6"/>
  <c r="E9509" i="6" s="1"/>
  <c r="I9508" i="6"/>
  <c r="G9508" i="6"/>
  <c r="F9508" i="6"/>
  <c r="E9508" i="6" s="1"/>
  <c r="I9507" i="6"/>
  <c r="G9507" i="6"/>
  <c r="F9507" i="6"/>
  <c r="E9507" i="6" s="1"/>
  <c r="I9506" i="6"/>
  <c r="G9506" i="6"/>
  <c r="F9506" i="6"/>
  <c r="E9506" i="6" s="1"/>
  <c r="I9505" i="6"/>
  <c r="G9505" i="6"/>
  <c r="F9505" i="6"/>
  <c r="E9505" i="6" s="1"/>
  <c r="I9504" i="6"/>
  <c r="G9504" i="6"/>
  <c r="F9504" i="6"/>
  <c r="E9504" i="6" s="1"/>
  <c r="I9503" i="6"/>
  <c r="G9503" i="6"/>
  <c r="F9503" i="6"/>
  <c r="E9503" i="6" s="1"/>
  <c r="I9502" i="6"/>
  <c r="G9502" i="6"/>
  <c r="F9502" i="6"/>
  <c r="E9502" i="6" s="1"/>
  <c r="I9501" i="6"/>
  <c r="G9501" i="6"/>
  <c r="F9501" i="6"/>
  <c r="E9501" i="6" s="1"/>
  <c r="I9500" i="6"/>
  <c r="G9500" i="6"/>
  <c r="F9500" i="6"/>
  <c r="E9500" i="6" s="1"/>
  <c r="I9499" i="6"/>
  <c r="G9499" i="6"/>
  <c r="F9499" i="6"/>
  <c r="E9499" i="6" s="1"/>
  <c r="I9498" i="6"/>
  <c r="G9498" i="6"/>
  <c r="F9498" i="6"/>
  <c r="E9498" i="6" s="1"/>
  <c r="I9497" i="6"/>
  <c r="G9497" i="6"/>
  <c r="F9497" i="6"/>
  <c r="E9497" i="6" s="1"/>
  <c r="I9496" i="6"/>
  <c r="G9496" i="6"/>
  <c r="F9496" i="6"/>
  <c r="E9496" i="6" s="1"/>
  <c r="I9495" i="6"/>
  <c r="G9495" i="6"/>
  <c r="F9495" i="6"/>
  <c r="E9495" i="6" s="1"/>
  <c r="I9494" i="6"/>
  <c r="G9494" i="6"/>
  <c r="F9494" i="6"/>
  <c r="E9494" i="6" s="1"/>
  <c r="I9493" i="6"/>
  <c r="G9493" i="6"/>
  <c r="F9493" i="6"/>
  <c r="E9493" i="6" s="1"/>
  <c r="I9492" i="6"/>
  <c r="G9492" i="6"/>
  <c r="F9492" i="6"/>
  <c r="E9492" i="6" s="1"/>
  <c r="I9491" i="6"/>
  <c r="G9491" i="6"/>
  <c r="F9491" i="6"/>
  <c r="E9491" i="6" s="1"/>
  <c r="I9490" i="6"/>
  <c r="G9490" i="6"/>
  <c r="F9490" i="6"/>
  <c r="E9490" i="6" s="1"/>
  <c r="I9489" i="6"/>
  <c r="G9489" i="6"/>
  <c r="F9489" i="6"/>
  <c r="E9489" i="6" s="1"/>
  <c r="I9488" i="6"/>
  <c r="G9488" i="6"/>
  <c r="F9488" i="6"/>
  <c r="E9488" i="6" s="1"/>
  <c r="I9487" i="6"/>
  <c r="G9487" i="6"/>
  <c r="F9487" i="6"/>
  <c r="E9487" i="6" s="1"/>
  <c r="I9486" i="6"/>
  <c r="G9486" i="6"/>
  <c r="F9486" i="6"/>
  <c r="E9486" i="6" s="1"/>
  <c r="I9485" i="6"/>
  <c r="G9485" i="6"/>
  <c r="F9485" i="6"/>
  <c r="E9485" i="6" s="1"/>
  <c r="I9484" i="6"/>
  <c r="G9484" i="6"/>
  <c r="F9484" i="6"/>
  <c r="E9484" i="6" s="1"/>
  <c r="I9483" i="6"/>
  <c r="G9483" i="6"/>
  <c r="F9483" i="6"/>
  <c r="E9483" i="6" s="1"/>
  <c r="I9482" i="6"/>
  <c r="G9482" i="6"/>
  <c r="F9482" i="6"/>
  <c r="E9482" i="6" s="1"/>
  <c r="I9481" i="6"/>
  <c r="G9481" i="6"/>
  <c r="F9481" i="6"/>
  <c r="E9481" i="6" s="1"/>
  <c r="I9480" i="6"/>
  <c r="G9480" i="6"/>
  <c r="F9480" i="6"/>
  <c r="E9480" i="6" s="1"/>
  <c r="I9479" i="6"/>
  <c r="G9479" i="6"/>
  <c r="F9479" i="6"/>
  <c r="E9479" i="6" s="1"/>
  <c r="I9478" i="6"/>
  <c r="G9478" i="6"/>
  <c r="F9478" i="6"/>
  <c r="E9478" i="6" s="1"/>
  <c r="I9477" i="6"/>
  <c r="G9477" i="6"/>
  <c r="F9477" i="6"/>
  <c r="E9477" i="6" s="1"/>
  <c r="I9476" i="6"/>
  <c r="G9476" i="6"/>
  <c r="F9476" i="6"/>
  <c r="E9476" i="6" s="1"/>
  <c r="I9475" i="6"/>
  <c r="G9475" i="6"/>
  <c r="F9475" i="6"/>
  <c r="E9475" i="6" s="1"/>
  <c r="I9474" i="6"/>
  <c r="G9474" i="6"/>
  <c r="F9474" i="6"/>
  <c r="E9474" i="6" s="1"/>
  <c r="I9473" i="6"/>
  <c r="G9473" i="6"/>
  <c r="F9473" i="6"/>
  <c r="E9473" i="6" s="1"/>
  <c r="I9472" i="6"/>
  <c r="G9472" i="6"/>
  <c r="F9472" i="6"/>
  <c r="E9472" i="6" s="1"/>
  <c r="I9471" i="6"/>
  <c r="G9471" i="6"/>
  <c r="F9471" i="6"/>
  <c r="E9471" i="6" s="1"/>
  <c r="I9470" i="6"/>
  <c r="G9470" i="6"/>
  <c r="F9470" i="6"/>
  <c r="E9470" i="6" s="1"/>
  <c r="I9469" i="6"/>
  <c r="G9469" i="6"/>
  <c r="F9469" i="6"/>
  <c r="E9469" i="6" s="1"/>
  <c r="I9468" i="6"/>
  <c r="G9468" i="6"/>
  <c r="F9468" i="6"/>
  <c r="E9468" i="6" s="1"/>
  <c r="I9467" i="6"/>
  <c r="G9467" i="6"/>
  <c r="F9467" i="6"/>
  <c r="E9467" i="6" s="1"/>
  <c r="I9466" i="6"/>
  <c r="G9466" i="6"/>
  <c r="F9466" i="6"/>
  <c r="E9466" i="6" s="1"/>
  <c r="I9465" i="6"/>
  <c r="G9465" i="6"/>
  <c r="F9465" i="6"/>
  <c r="E9465" i="6" s="1"/>
  <c r="I9464" i="6"/>
  <c r="G9464" i="6"/>
  <c r="F9464" i="6"/>
  <c r="E9464" i="6" s="1"/>
  <c r="I9463" i="6"/>
  <c r="G9463" i="6"/>
  <c r="F9463" i="6"/>
  <c r="E9463" i="6" s="1"/>
  <c r="I9462" i="6"/>
  <c r="G9462" i="6"/>
  <c r="F9462" i="6"/>
  <c r="I9461" i="6"/>
  <c r="G9461" i="6"/>
  <c r="F9461" i="6"/>
  <c r="E9461" i="6" s="1"/>
  <c r="I9460" i="6"/>
  <c r="G9460" i="6"/>
  <c r="F9460" i="6"/>
  <c r="I9459" i="6"/>
  <c r="G9459" i="6"/>
  <c r="F9459" i="6"/>
  <c r="E9459" i="6" s="1"/>
  <c r="I9458" i="6"/>
  <c r="G9458" i="6"/>
  <c r="F9458" i="6"/>
  <c r="I9457" i="6"/>
  <c r="G9457" i="6"/>
  <c r="F9457" i="6"/>
  <c r="E9457" i="6" s="1"/>
  <c r="I9456" i="6"/>
  <c r="G9456" i="6"/>
  <c r="F9456" i="6"/>
  <c r="I9455" i="6"/>
  <c r="G9455" i="6"/>
  <c r="F9455" i="6"/>
  <c r="E9455" i="6" s="1"/>
  <c r="I9454" i="6"/>
  <c r="G9454" i="6"/>
  <c r="F9454" i="6"/>
  <c r="E9454" i="6" s="1"/>
  <c r="I9453" i="6"/>
  <c r="G9453" i="6"/>
  <c r="F9453" i="6"/>
  <c r="E9453" i="6" s="1"/>
  <c r="I9452" i="6"/>
  <c r="G9452" i="6"/>
  <c r="F9452" i="6"/>
  <c r="E9452" i="6" s="1"/>
  <c r="I9451" i="6"/>
  <c r="G9451" i="6"/>
  <c r="F9451" i="6"/>
  <c r="E9451" i="6" s="1"/>
  <c r="I9450" i="6"/>
  <c r="G9450" i="6"/>
  <c r="F9450" i="6"/>
  <c r="E9450" i="6" s="1"/>
  <c r="I9449" i="6"/>
  <c r="G9449" i="6"/>
  <c r="F9449" i="6"/>
  <c r="E9449" i="6" s="1"/>
  <c r="I9448" i="6"/>
  <c r="G9448" i="6"/>
  <c r="F9448" i="6"/>
  <c r="E9448" i="6" s="1"/>
  <c r="I9447" i="6"/>
  <c r="G9447" i="6"/>
  <c r="F9447" i="6"/>
  <c r="E9447" i="6" s="1"/>
  <c r="I9446" i="6"/>
  <c r="G9446" i="6"/>
  <c r="F9446" i="6"/>
  <c r="E9446" i="6" s="1"/>
  <c r="I9445" i="6"/>
  <c r="G9445" i="6"/>
  <c r="F9445" i="6"/>
  <c r="E9445" i="6" s="1"/>
  <c r="I9444" i="6"/>
  <c r="G9444" i="6"/>
  <c r="F9444" i="6"/>
  <c r="E9444" i="6" s="1"/>
  <c r="I9443" i="6"/>
  <c r="G9443" i="6"/>
  <c r="F9443" i="6"/>
  <c r="E9443" i="6" s="1"/>
  <c r="I9442" i="6"/>
  <c r="G9442" i="6"/>
  <c r="F9442" i="6"/>
  <c r="E9442" i="6" s="1"/>
  <c r="I9441" i="6"/>
  <c r="G9441" i="6"/>
  <c r="F9441" i="6"/>
  <c r="E9441" i="6" s="1"/>
  <c r="I9440" i="6"/>
  <c r="G9440" i="6"/>
  <c r="F9440" i="6"/>
  <c r="E9440" i="6" s="1"/>
  <c r="I9439" i="6"/>
  <c r="G9439" i="6"/>
  <c r="F9439" i="6"/>
  <c r="E9439" i="6" s="1"/>
  <c r="I9438" i="6"/>
  <c r="G9438" i="6"/>
  <c r="F9438" i="6"/>
  <c r="E9438" i="6" s="1"/>
  <c r="I9437" i="6"/>
  <c r="G9437" i="6"/>
  <c r="F9437" i="6"/>
  <c r="E9437" i="6" s="1"/>
  <c r="I9436" i="6"/>
  <c r="G9436" i="6"/>
  <c r="F9436" i="6"/>
  <c r="E9436" i="6" s="1"/>
  <c r="I9435" i="6"/>
  <c r="G9435" i="6"/>
  <c r="F9435" i="6"/>
  <c r="E9435" i="6" s="1"/>
  <c r="I9434" i="6"/>
  <c r="G9434" i="6"/>
  <c r="F9434" i="6"/>
  <c r="E9434" i="6" s="1"/>
  <c r="I9433" i="6"/>
  <c r="G9433" i="6"/>
  <c r="F9433" i="6"/>
  <c r="E9433" i="6" s="1"/>
  <c r="I9432" i="6"/>
  <c r="G9432" i="6"/>
  <c r="F9432" i="6"/>
  <c r="E9432" i="6" s="1"/>
  <c r="I9431" i="6"/>
  <c r="G9431" i="6"/>
  <c r="F9431" i="6"/>
  <c r="E9431" i="6" s="1"/>
  <c r="I9430" i="6"/>
  <c r="G9430" i="6"/>
  <c r="F9430" i="6"/>
  <c r="E9430" i="6" s="1"/>
  <c r="I9429" i="6"/>
  <c r="G9429" i="6"/>
  <c r="F9429" i="6"/>
  <c r="E9429" i="6" s="1"/>
  <c r="I9428" i="6"/>
  <c r="G9428" i="6"/>
  <c r="F9428" i="6"/>
  <c r="E9428" i="6" s="1"/>
  <c r="I9427" i="6"/>
  <c r="G9427" i="6"/>
  <c r="F9427" i="6"/>
  <c r="E9427" i="6" s="1"/>
  <c r="I9426" i="6"/>
  <c r="G9426" i="6"/>
  <c r="F9426" i="6"/>
  <c r="E9426" i="6" s="1"/>
  <c r="I9425" i="6"/>
  <c r="G9425" i="6"/>
  <c r="F9425" i="6"/>
  <c r="E9425" i="6" s="1"/>
  <c r="I9424" i="6"/>
  <c r="G9424" i="6"/>
  <c r="F9424" i="6"/>
  <c r="E9424" i="6" s="1"/>
  <c r="I9423" i="6"/>
  <c r="G9423" i="6"/>
  <c r="F9423" i="6"/>
  <c r="E9423" i="6" s="1"/>
  <c r="I9422" i="6"/>
  <c r="G9422" i="6"/>
  <c r="F9422" i="6"/>
  <c r="E9422" i="6" s="1"/>
  <c r="I9421" i="6"/>
  <c r="G9421" i="6"/>
  <c r="F9421" i="6"/>
  <c r="E9421" i="6" s="1"/>
  <c r="I9420" i="6"/>
  <c r="G9420" i="6"/>
  <c r="F9420" i="6"/>
  <c r="E9420" i="6" s="1"/>
  <c r="I9419" i="6"/>
  <c r="G9419" i="6"/>
  <c r="F9419" i="6"/>
  <c r="E9419" i="6" s="1"/>
  <c r="I9418" i="6"/>
  <c r="G9418" i="6"/>
  <c r="F9418" i="6"/>
  <c r="E9418" i="6" s="1"/>
  <c r="I9417" i="6"/>
  <c r="G9417" i="6"/>
  <c r="F9417" i="6"/>
  <c r="E9417" i="6" s="1"/>
  <c r="I9416" i="6"/>
  <c r="G9416" i="6"/>
  <c r="F9416" i="6"/>
  <c r="E9416" i="6" s="1"/>
  <c r="I9415" i="6"/>
  <c r="G9415" i="6"/>
  <c r="F9415" i="6"/>
  <c r="E9415" i="6" s="1"/>
  <c r="I9414" i="6"/>
  <c r="G9414" i="6"/>
  <c r="F9414" i="6"/>
  <c r="E9414" i="6" s="1"/>
  <c r="I9413" i="6"/>
  <c r="G9413" i="6"/>
  <c r="F9413" i="6"/>
  <c r="E9413" i="6" s="1"/>
  <c r="I9412" i="6"/>
  <c r="G9412" i="6"/>
  <c r="F9412" i="6"/>
  <c r="E9412" i="6" s="1"/>
  <c r="I9411" i="6"/>
  <c r="G9411" i="6"/>
  <c r="F9411" i="6"/>
  <c r="E9411" i="6" s="1"/>
  <c r="I9410" i="6"/>
  <c r="G9410" i="6"/>
  <c r="F9410" i="6"/>
  <c r="E9410" i="6" s="1"/>
  <c r="I9409" i="6"/>
  <c r="G9409" i="6"/>
  <c r="F9409" i="6"/>
  <c r="E9409" i="6" s="1"/>
  <c r="I9408" i="6"/>
  <c r="G9408" i="6"/>
  <c r="F9408" i="6"/>
  <c r="E9408" i="6" s="1"/>
  <c r="I9407" i="6"/>
  <c r="G9407" i="6"/>
  <c r="F9407" i="6"/>
  <c r="E9407" i="6" s="1"/>
  <c r="I9406" i="6"/>
  <c r="G9406" i="6"/>
  <c r="F9406" i="6"/>
  <c r="E9406" i="6" s="1"/>
  <c r="I9405" i="6"/>
  <c r="G9405" i="6"/>
  <c r="F9405" i="6"/>
  <c r="E9405" i="6" s="1"/>
  <c r="I9404" i="6"/>
  <c r="G9404" i="6"/>
  <c r="F9404" i="6"/>
  <c r="E9404" i="6" s="1"/>
  <c r="I9403" i="6"/>
  <c r="G9403" i="6"/>
  <c r="F9403" i="6"/>
  <c r="E9403" i="6" s="1"/>
  <c r="I9402" i="6"/>
  <c r="G9402" i="6"/>
  <c r="F9402" i="6"/>
  <c r="E9402" i="6" s="1"/>
  <c r="I9401" i="6"/>
  <c r="G9401" i="6"/>
  <c r="F9401" i="6"/>
  <c r="E9401" i="6" s="1"/>
  <c r="I9400" i="6"/>
  <c r="G9400" i="6"/>
  <c r="F9400" i="6"/>
  <c r="E9400" i="6" s="1"/>
  <c r="I9399" i="6"/>
  <c r="G9399" i="6"/>
  <c r="F9399" i="6"/>
  <c r="E9399" i="6" s="1"/>
  <c r="I9398" i="6"/>
  <c r="G9398" i="6"/>
  <c r="F9398" i="6"/>
  <c r="E9398" i="6" s="1"/>
  <c r="I9397" i="6"/>
  <c r="G9397" i="6"/>
  <c r="F9397" i="6"/>
  <c r="E9397" i="6" s="1"/>
  <c r="I9396" i="6"/>
  <c r="G9396" i="6"/>
  <c r="F9396" i="6"/>
  <c r="E9396" i="6" s="1"/>
  <c r="I9395" i="6"/>
  <c r="G9395" i="6"/>
  <c r="F9395" i="6"/>
  <c r="E9395" i="6" s="1"/>
  <c r="I9394" i="6"/>
  <c r="G9394" i="6"/>
  <c r="F9394" i="6"/>
  <c r="E9394" i="6" s="1"/>
  <c r="I9393" i="6"/>
  <c r="G9393" i="6"/>
  <c r="F9393" i="6"/>
  <c r="E9393" i="6" s="1"/>
  <c r="I9392" i="6"/>
  <c r="G9392" i="6"/>
  <c r="F9392" i="6"/>
  <c r="E9392" i="6" s="1"/>
  <c r="I9391" i="6"/>
  <c r="G9391" i="6"/>
  <c r="F9391" i="6"/>
  <c r="E9391" i="6" s="1"/>
  <c r="I9390" i="6"/>
  <c r="G9390" i="6"/>
  <c r="F9390" i="6"/>
  <c r="E9390" i="6" s="1"/>
  <c r="I9389" i="6"/>
  <c r="G9389" i="6"/>
  <c r="F9389" i="6"/>
  <c r="E9389" i="6" s="1"/>
  <c r="I9388" i="6"/>
  <c r="G9388" i="6"/>
  <c r="F9388" i="6"/>
  <c r="E9388" i="6" s="1"/>
  <c r="I9387" i="6"/>
  <c r="G9387" i="6"/>
  <c r="F9387" i="6"/>
  <c r="E9387" i="6" s="1"/>
  <c r="I9386" i="6"/>
  <c r="G9386" i="6"/>
  <c r="F9386" i="6"/>
  <c r="E9386" i="6" s="1"/>
  <c r="I9385" i="6"/>
  <c r="G9385" i="6"/>
  <c r="F9385" i="6"/>
  <c r="E9385" i="6" s="1"/>
  <c r="I9384" i="6"/>
  <c r="G9384" i="6"/>
  <c r="F9384" i="6"/>
  <c r="E9384" i="6" s="1"/>
  <c r="I9383" i="6"/>
  <c r="G9383" i="6"/>
  <c r="F9383" i="6"/>
  <c r="E9383" i="6" s="1"/>
  <c r="I9382" i="6"/>
  <c r="G9382" i="6"/>
  <c r="F9382" i="6"/>
  <c r="E9382" i="6" s="1"/>
  <c r="I9381" i="6"/>
  <c r="G9381" i="6"/>
  <c r="F9381" i="6"/>
  <c r="E9381" i="6" s="1"/>
  <c r="I9380" i="6"/>
  <c r="G9380" i="6"/>
  <c r="F9380" i="6"/>
  <c r="E9380" i="6" s="1"/>
  <c r="I9379" i="6"/>
  <c r="G9379" i="6"/>
  <c r="F9379" i="6"/>
  <c r="E9379" i="6" s="1"/>
  <c r="I9378" i="6"/>
  <c r="G9378" i="6"/>
  <c r="F9378" i="6"/>
  <c r="E9378" i="6" s="1"/>
  <c r="I9377" i="6"/>
  <c r="G9377" i="6"/>
  <c r="F9377" i="6"/>
  <c r="E9377" i="6" s="1"/>
  <c r="I9376" i="6"/>
  <c r="G9376" i="6"/>
  <c r="F9376" i="6"/>
  <c r="E9376" i="6" s="1"/>
  <c r="I9375" i="6"/>
  <c r="G9375" i="6"/>
  <c r="F9375" i="6"/>
  <c r="E9375" i="6" s="1"/>
  <c r="I9374" i="6"/>
  <c r="G9374" i="6"/>
  <c r="F9374" i="6"/>
  <c r="E9374" i="6" s="1"/>
  <c r="I9373" i="6"/>
  <c r="G9373" i="6"/>
  <c r="F9373" i="6"/>
  <c r="E9373" i="6" s="1"/>
  <c r="I9372" i="6"/>
  <c r="G9372" i="6"/>
  <c r="F9372" i="6"/>
  <c r="E9372" i="6" s="1"/>
  <c r="I9371" i="6"/>
  <c r="G9371" i="6"/>
  <c r="F9371" i="6"/>
  <c r="E9371" i="6" s="1"/>
  <c r="I9370" i="6"/>
  <c r="G9370" i="6"/>
  <c r="F9370" i="6"/>
  <c r="E9370" i="6" s="1"/>
  <c r="I9369" i="6"/>
  <c r="G9369" i="6"/>
  <c r="F9369" i="6"/>
  <c r="E9369" i="6" s="1"/>
  <c r="I9368" i="6"/>
  <c r="G9368" i="6"/>
  <c r="F9368" i="6"/>
  <c r="E9368" i="6" s="1"/>
  <c r="I9367" i="6"/>
  <c r="G9367" i="6"/>
  <c r="F9367" i="6"/>
  <c r="E9367" i="6" s="1"/>
  <c r="I9366" i="6"/>
  <c r="G9366" i="6"/>
  <c r="F9366" i="6"/>
  <c r="E9366" i="6" s="1"/>
  <c r="I9365" i="6"/>
  <c r="G9365" i="6"/>
  <c r="F9365" i="6"/>
  <c r="E9365" i="6" s="1"/>
  <c r="I9364" i="6"/>
  <c r="G9364" i="6"/>
  <c r="F9364" i="6"/>
  <c r="E9364" i="6" s="1"/>
  <c r="I9363" i="6"/>
  <c r="G9363" i="6"/>
  <c r="F9363" i="6"/>
  <c r="E9363" i="6" s="1"/>
  <c r="I9362" i="6"/>
  <c r="G9362" i="6"/>
  <c r="F9362" i="6"/>
  <c r="E9362" i="6" s="1"/>
  <c r="I9361" i="6"/>
  <c r="G9361" i="6"/>
  <c r="F9361" i="6"/>
  <c r="E9361" i="6" s="1"/>
  <c r="I9360" i="6"/>
  <c r="G9360" i="6"/>
  <c r="F9360" i="6"/>
  <c r="E9360" i="6" s="1"/>
  <c r="I9359" i="6"/>
  <c r="G9359" i="6"/>
  <c r="F9359" i="6"/>
  <c r="E9359" i="6" s="1"/>
  <c r="I9358" i="6"/>
  <c r="G9358" i="6"/>
  <c r="F9358" i="6"/>
  <c r="E9358" i="6" s="1"/>
  <c r="I9357" i="6"/>
  <c r="G9357" i="6"/>
  <c r="F9357" i="6"/>
  <c r="E9357" i="6" s="1"/>
  <c r="I9356" i="6"/>
  <c r="G9356" i="6"/>
  <c r="F9356" i="6"/>
  <c r="E9356" i="6" s="1"/>
  <c r="I9355" i="6"/>
  <c r="G9355" i="6"/>
  <c r="F9355" i="6"/>
  <c r="E9355" i="6" s="1"/>
  <c r="I9354" i="6"/>
  <c r="G9354" i="6"/>
  <c r="F9354" i="6"/>
  <c r="E9354" i="6" s="1"/>
  <c r="I9353" i="6"/>
  <c r="G9353" i="6"/>
  <c r="F9353" i="6"/>
  <c r="E9353" i="6" s="1"/>
  <c r="I9352" i="6"/>
  <c r="G9352" i="6"/>
  <c r="F9352" i="6"/>
  <c r="E9352" i="6" s="1"/>
  <c r="I9351" i="6"/>
  <c r="G9351" i="6"/>
  <c r="F9351" i="6"/>
  <c r="E9351" i="6" s="1"/>
  <c r="I9350" i="6"/>
  <c r="G9350" i="6"/>
  <c r="F9350" i="6"/>
  <c r="E9350" i="6" s="1"/>
  <c r="I9349" i="6"/>
  <c r="G9349" i="6"/>
  <c r="F9349" i="6"/>
  <c r="E9349" i="6" s="1"/>
  <c r="I9348" i="6"/>
  <c r="G9348" i="6"/>
  <c r="F9348" i="6"/>
  <c r="E9348" i="6" s="1"/>
  <c r="I9347" i="6"/>
  <c r="G9347" i="6"/>
  <c r="F9347" i="6"/>
  <c r="E9347" i="6" s="1"/>
  <c r="I9346" i="6"/>
  <c r="G9346" i="6"/>
  <c r="F9346" i="6"/>
  <c r="E9346" i="6" s="1"/>
  <c r="I9345" i="6"/>
  <c r="G9345" i="6"/>
  <c r="F9345" i="6"/>
  <c r="E9345" i="6" s="1"/>
  <c r="I9344" i="6"/>
  <c r="G9344" i="6"/>
  <c r="F9344" i="6"/>
  <c r="E9344" i="6" s="1"/>
  <c r="I9343" i="6"/>
  <c r="G9343" i="6"/>
  <c r="F9343" i="6"/>
  <c r="E9343" i="6" s="1"/>
  <c r="I9342" i="6"/>
  <c r="G9342" i="6"/>
  <c r="F9342" i="6"/>
  <c r="E9342" i="6" s="1"/>
  <c r="I9341" i="6"/>
  <c r="G9341" i="6"/>
  <c r="F9341" i="6"/>
  <c r="E9341" i="6" s="1"/>
  <c r="I9340" i="6"/>
  <c r="G9340" i="6"/>
  <c r="F9340" i="6"/>
  <c r="E9340" i="6" s="1"/>
  <c r="I9339" i="6"/>
  <c r="G9339" i="6"/>
  <c r="F9339" i="6"/>
  <c r="E9339" i="6" s="1"/>
  <c r="I9338" i="6"/>
  <c r="G9338" i="6"/>
  <c r="F9338" i="6"/>
  <c r="E9338" i="6" s="1"/>
  <c r="I9337" i="6"/>
  <c r="G9337" i="6"/>
  <c r="F9337" i="6"/>
  <c r="E9337" i="6" s="1"/>
  <c r="I9336" i="6"/>
  <c r="G9336" i="6"/>
  <c r="F9336" i="6"/>
  <c r="E9336" i="6" s="1"/>
  <c r="I9335" i="6"/>
  <c r="G9335" i="6"/>
  <c r="F9335" i="6"/>
  <c r="E9335" i="6" s="1"/>
  <c r="I9334" i="6"/>
  <c r="G9334" i="6"/>
  <c r="F9334" i="6"/>
  <c r="E9334" i="6" s="1"/>
  <c r="I9333" i="6"/>
  <c r="G9333" i="6"/>
  <c r="F9333" i="6"/>
  <c r="E9333" i="6" s="1"/>
  <c r="I9332" i="6"/>
  <c r="G9332" i="6"/>
  <c r="F9332" i="6"/>
  <c r="E9332" i="6" s="1"/>
  <c r="I9331" i="6"/>
  <c r="G9331" i="6"/>
  <c r="F9331" i="6"/>
  <c r="E9331" i="6" s="1"/>
  <c r="I9330" i="6"/>
  <c r="G9330" i="6"/>
  <c r="F9330" i="6"/>
  <c r="E9330" i="6" s="1"/>
  <c r="I9329" i="6"/>
  <c r="G9329" i="6"/>
  <c r="F9329" i="6"/>
  <c r="E9329" i="6" s="1"/>
  <c r="I9328" i="6"/>
  <c r="G9328" i="6"/>
  <c r="F9328" i="6"/>
  <c r="E9328" i="6" s="1"/>
  <c r="I9327" i="6"/>
  <c r="G9327" i="6"/>
  <c r="F9327" i="6"/>
  <c r="E9327" i="6" s="1"/>
  <c r="I9326" i="6"/>
  <c r="G9326" i="6"/>
  <c r="F9326" i="6"/>
  <c r="E9326" i="6" s="1"/>
  <c r="I9325" i="6"/>
  <c r="G9325" i="6"/>
  <c r="F9325" i="6"/>
  <c r="E9325" i="6" s="1"/>
  <c r="I9324" i="6"/>
  <c r="G9324" i="6"/>
  <c r="F9324" i="6"/>
  <c r="E9324" i="6" s="1"/>
  <c r="I9323" i="6"/>
  <c r="G9323" i="6"/>
  <c r="F9323" i="6"/>
  <c r="E9323" i="6" s="1"/>
  <c r="I9322" i="6"/>
  <c r="G9322" i="6"/>
  <c r="F9322" i="6"/>
  <c r="E9322" i="6" s="1"/>
  <c r="I9321" i="6"/>
  <c r="G9321" i="6"/>
  <c r="F9321" i="6"/>
  <c r="E9321" i="6" s="1"/>
  <c r="I9320" i="6"/>
  <c r="G9320" i="6"/>
  <c r="F9320" i="6"/>
  <c r="E9320" i="6" s="1"/>
  <c r="I9319" i="6"/>
  <c r="G9319" i="6"/>
  <c r="F9319" i="6"/>
  <c r="E9319" i="6" s="1"/>
  <c r="I9318" i="6"/>
  <c r="G9318" i="6"/>
  <c r="F9318" i="6"/>
  <c r="E9318" i="6" s="1"/>
  <c r="I9317" i="6"/>
  <c r="G9317" i="6"/>
  <c r="F9317" i="6"/>
  <c r="E9317" i="6" s="1"/>
  <c r="I9316" i="6"/>
  <c r="G9316" i="6"/>
  <c r="F9316" i="6"/>
  <c r="E9316" i="6" s="1"/>
  <c r="I9315" i="6"/>
  <c r="G9315" i="6"/>
  <c r="F9315" i="6"/>
  <c r="E9315" i="6" s="1"/>
  <c r="I9314" i="6"/>
  <c r="G9314" i="6"/>
  <c r="F9314" i="6"/>
  <c r="E9314" i="6" s="1"/>
  <c r="I9313" i="6"/>
  <c r="G9313" i="6"/>
  <c r="F9313" i="6"/>
  <c r="E9313" i="6" s="1"/>
  <c r="I9312" i="6"/>
  <c r="G9312" i="6"/>
  <c r="F9312" i="6"/>
  <c r="E9312" i="6" s="1"/>
  <c r="I9311" i="6"/>
  <c r="G9311" i="6"/>
  <c r="F9311" i="6"/>
  <c r="E9311" i="6" s="1"/>
  <c r="I9310" i="6"/>
  <c r="G9310" i="6"/>
  <c r="F9310" i="6"/>
  <c r="E9310" i="6" s="1"/>
  <c r="I9309" i="6"/>
  <c r="G9309" i="6"/>
  <c r="F9309" i="6"/>
  <c r="E9309" i="6" s="1"/>
  <c r="I9308" i="6"/>
  <c r="G9308" i="6"/>
  <c r="F9308" i="6"/>
  <c r="E9308" i="6" s="1"/>
  <c r="I9307" i="6"/>
  <c r="G9307" i="6"/>
  <c r="F9307" i="6"/>
  <c r="E9307" i="6" s="1"/>
  <c r="I9306" i="6"/>
  <c r="G9306" i="6"/>
  <c r="F9306" i="6"/>
  <c r="E9306" i="6" s="1"/>
  <c r="I9305" i="6"/>
  <c r="G9305" i="6"/>
  <c r="F9305" i="6"/>
  <c r="E9305" i="6" s="1"/>
  <c r="I9304" i="6"/>
  <c r="G9304" i="6"/>
  <c r="F9304" i="6"/>
  <c r="E9304" i="6" s="1"/>
  <c r="I9303" i="6"/>
  <c r="G9303" i="6"/>
  <c r="F9303" i="6"/>
  <c r="E9303" i="6" s="1"/>
  <c r="I9302" i="6"/>
  <c r="G9302" i="6"/>
  <c r="F9302" i="6"/>
  <c r="E9302" i="6" s="1"/>
  <c r="I9301" i="6"/>
  <c r="G9301" i="6"/>
  <c r="F9301" i="6"/>
  <c r="E9301" i="6" s="1"/>
  <c r="I9300" i="6"/>
  <c r="G9300" i="6"/>
  <c r="F9300" i="6"/>
  <c r="E9300" i="6" s="1"/>
  <c r="I9299" i="6"/>
  <c r="G9299" i="6"/>
  <c r="F9299" i="6"/>
  <c r="E9299" i="6" s="1"/>
  <c r="I9298" i="6"/>
  <c r="G9298" i="6"/>
  <c r="F9298" i="6"/>
  <c r="E9298" i="6" s="1"/>
  <c r="I9297" i="6"/>
  <c r="G9297" i="6"/>
  <c r="F9297" i="6"/>
  <c r="E9297" i="6" s="1"/>
  <c r="I9296" i="6"/>
  <c r="G9296" i="6"/>
  <c r="F9296" i="6"/>
  <c r="E9296" i="6" s="1"/>
  <c r="I9295" i="6"/>
  <c r="G9295" i="6"/>
  <c r="F9295" i="6"/>
  <c r="E9295" i="6" s="1"/>
  <c r="I9294" i="6"/>
  <c r="G9294" i="6"/>
  <c r="F9294" i="6"/>
  <c r="E9294" i="6" s="1"/>
  <c r="I9293" i="6"/>
  <c r="G9293" i="6"/>
  <c r="F9293" i="6"/>
  <c r="E9293" i="6" s="1"/>
  <c r="I9292" i="6"/>
  <c r="G9292" i="6"/>
  <c r="F9292" i="6"/>
  <c r="E9292" i="6" s="1"/>
  <c r="I9291" i="6"/>
  <c r="G9291" i="6"/>
  <c r="F9291" i="6"/>
  <c r="E9291" i="6" s="1"/>
  <c r="I9290" i="6"/>
  <c r="G9290" i="6"/>
  <c r="F9290" i="6"/>
  <c r="E9290" i="6" s="1"/>
  <c r="I9289" i="6"/>
  <c r="G9289" i="6"/>
  <c r="F9289" i="6"/>
  <c r="E9289" i="6" s="1"/>
  <c r="I9288" i="6"/>
  <c r="G9288" i="6"/>
  <c r="F9288" i="6"/>
  <c r="E9288" i="6" s="1"/>
  <c r="I9287" i="6"/>
  <c r="G9287" i="6"/>
  <c r="F9287" i="6"/>
  <c r="E9287" i="6" s="1"/>
  <c r="I9286" i="6"/>
  <c r="G9286" i="6"/>
  <c r="F9286" i="6"/>
  <c r="E9286" i="6" s="1"/>
  <c r="I9285" i="6"/>
  <c r="G9285" i="6"/>
  <c r="F9285" i="6"/>
  <c r="E9285" i="6" s="1"/>
  <c r="I9284" i="6"/>
  <c r="G9284" i="6"/>
  <c r="F9284" i="6"/>
  <c r="E9284" i="6" s="1"/>
  <c r="I9283" i="6"/>
  <c r="G9283" i="6"/>
  <c r="F9283" i="6"/>
  <c r="E9283" i="6" s="1"/>
  <c r="I9282" i="6"/>
  <c r="G9282" i="6"/>
  <c r="F9282" i="6"/>
  <c r="E9282" i="6" s="1"/>
  <c r="I9281" i="6"/>
  <c r="G9281" i="6"/>
  <c r="F9281" i="6"/>
  <c r="E9281" i="6" s="1"/>
  <c r="I9280" i="6"/>
  <c r="G9280" i="6"/>
  <c r="F9280" i="6"/>
  <c r="E9280" i="6" s="1"/>
  <c r="I9279" i="6"/>
  <c r="G9279" i="6"/>
  <c r="F9279" i="6"/>
  <c r="E9279" i="6" s="1"/>
  <c r="I9278" i="6"/>
  <c r="G9278" i="6"/>
  <c r="F9278" i="6"/>
  <c r="E9278" i="6" s="1"/>
  <c r="I9277" i="6"/>
  <c r="G9277" i="6"/>
  <c r="F9277" i="6"/>
  <c r="E9277" i="6" s="1"/>
  <c r="I9276" i="6"/>
  <c r="G9276" i="6"/>
  <c r="F9276" i="6"/>
  <c r="E9276" i="6" s="1"/>
  <c r="I9275" i="6"/>
  <c r="G9275" i="6"/>
  <c r="F9275" i="6"/>
  <c r="E9275" i="6" s="1"/>
  <c r="I9274" i="6"/>
  <c r="G9274" i="6"/>
  <c r="F9274" i="6"/>
  <c r="E9274" i="6" s="1"/>
  <c r="I9273" i="6"/>
  <c r="G9273" i="6"/>
  <c r="F9273" i="6"/>
  <c r="E9273" i="6" s="1"/>
  <c r="I9272" i="6"/>
  <c r="G9272" i="6"/>
  <c r="F9272" i="6"/>
  <c r="E9272" i="6" s="1"/>
  <c r="I9271" i="6"/>
  <c r="G9271" i="6"/>
  <c r="F9271" i="6"/>
  <c r="E9271" i="6" s="1"/>
  <c r="I9270" i="6"/>
  <c r="G9270" i="6"/>
  <c r="F9270" i="6"/>
  <c r="E9270" i="6" s="1"/>
  <c r="I9269" i="6"/>
  <c r="G9269" i="6"/>
  <c r="F9269" i="6"/>
  <c r="E9269" i="6" s="1"/>
  <c r="I9268" i="6"/>
  <c r="G9268" i="6"/>
  <c r="F9268" i="6"/>
  <c r="E9268" i="6" s="1"/>
  <c r="I9267" i="6"/>
  <c r="G9267" i="6"/>
  <c r="F9267" i="6"/>
  <c r="E9267" i="6" s="1"/>
  <c r="I9266" i="6"/>
  <c r="G9266" i="6"/>
  <c r="F9266" i="6"/>
  <c r="E9266" i="6" s="1"/>
  <c r="I9265" i="6"/>
  <c r="G9265" i="6"/>
  <c r="F9265" i="6"/>
  <c r="E9265" i="6" s="1"/>
  <c r="I9264" i="6"/>
  <c r="G9264" i="6"/>
  <c r="F9264" i="6"/>
  <c r="E9264" i="6" s="1"/>
  <c r="I9263" i="6"/>
  <c r="G9263" i="6"/>
  <c r="F9263" i="6"/>
  <c r="E9263" i="6" s="1"/>
  <c r="I9262" i="6"/>
  <c r="G9262" i="6"/>
  <c r="F9262" i="6"/>
  <c r="E9262" i="6" s="1"/>
  <c r="I9261" i="6"/>
  <c r="G9261" i="6"/>
  <c r="F9261" i="6"/>
  <c r="E9261" i="6" s="1"/>
  <c r="I9260" i="6"/>
  <c r="G9260" i="6"/>
  <c r="F9260" i="6"/>
  <c r="E9260" i="6" s="1"/>
  <c r="I9259" i="6"/>
  <c r="G9259" i="6"/>
  <c r="F9259" i="6"/>
  <c r="E9259" i="6" s="1"/>
  <c r="I9258" i="6"/>
  <c r="G9258" i="6"/>
  <c r="F9258" i="6"/>
  <c r="E9258" i="6" s="1"/>
  <c r="I9257" i="6"/>
  <c r="G9257" i="6"/>
  <c r="F9257" i="6"/>
  <c r="E9257" i="6" s="1"/>
  <c r="I9256" i="6"/>
  <c r="G9256" i="6"/>
  <c r="F9256" i="6"/>
  <c r="E9256" i="6" s="1"/>
  <c r="I9255" i="6"/>
  <c r="G9255" i="6"/>
  <c r="F9255" i="6"/>
  <c r="E9255" i="6" s="1"/>
  <c r="I9254" i="6"/>
  <c r="G9254" i="6"/>
  <c r="F9254" i="6"/>
  <c r="E9254" i="6" s="1"/>
  <c r="I9253" i="6"/>
  <c r="G9253" i="6"/>
  <c r="F9253" i="6"/>
  <c r="E9253" i="6" s="1"/>
  <c r="I9252" i="6"/>
  <c r="G9252" i="6"/>
  <c r="F9252" i="6"/>
  <c r="E9252" i="6" s="1"/>
  <c r="I9251" i="6"/>
  <c r="G9251" i="6"/>
  <c r="F9251" i="6"/>
  <c r="E9251" i="6" s="1"/>
  <c r="I9250" i="6"/>
  <c r="G9250" i="6"/>
  <c r="F9250" i="6"/>
  <c r="E9250" i="6" s="1"/>
  <c r="I9249" i="6"/>
  <c r="G9249" i="6"/>
  <c r="F9249" i="6"/>
  <c r="E9249" i="6" s="1"/>
  <c r="I9248" i="6"/>
  <c r="G9248" i="6"/>
  <c r="F9248" i="6"/>
  <c r="E9248" i="6" s="1"/>
  <c r="I9247" i="6"/>
  <c r="G9247" i="6"/>
  <c r="F9247" i="6"/>
  <c r="E9247" i="6" s="1"/>
  <c r="I9246" i="6"/>
  <c r="G9246" i="6"/>
  <c r="F9246" i="6"/>
  <c r="E9246" i="6" s="1"/>
  <c r="I9245" i="6"/>
  <c r="G9245" i="6"/>
  <c r="F9245" i="6"/>
  <c r="E9245" i="6" s="1"/>
  <c r="I9244" i="6"/>
  <c r="G9244" i="6"/>
  <c r="F9244" i="6"/>
  <c r="E9244" i="6" s="1"/>
  <c r="I9243" i="6"/>
  <c r="G9243" i="6"/>
  <c r="F9243" i="6"/>
  <c r="E9243" i="6" s="1"/>
  <c r="I9242" i="6"/>
  <c r="G9242" i="6"/>
  <c r="F9242" i="6"/>
  <c r="E9242" i="6" s="1"/>
  <c r="I9241" i="6"/>
  <c r="G9241" i="6"/>
  <c r="F9241" i="6"/>
  <c r="E9241" i="6" s="1"/>
  <c r="I9240" i="6"/>
  <c r="G9240" i="6"/>
  <c r="F9240" i="6"/>
  <c r="E9240" i="6" s="1"/>
  <c r="I9239" i="6"/>
  <c r="G9239" i="6"/>
  <c r="F9239" i="6"/>
  <c r="E9239" i="6" s="1"/>
  <c r="I9238" i="6"/>
  <c r="G9238" i="6"/>
  <c r="F9238" i="6"/>
  <c r="E9238" i="6" s="1"/>
  <c r="I9237" i="6"/>
  <c r="G9237" i="6"/>
  <c r="F9237" i="6"/>
  <c r="E9237" i="6" s="1"/>
  <c r="I9236" i="6"/>
  <c r="G9236" i="6"/>
  <c r="F9236" i="6"/>
  <c r="E9236" i="6" s="1"/>
  <c r="I9235" i="6"/>
  <c r="G9235" i="6"/>
  <c r="F9235" i="6"/>
  <c r="E9235" i="6" s="1"/>
  <c r="I9234" i="6"/>
  <c r="G9234" i="6"/>
  <c r="F9234" i="6"/>
  <c r="E9234" i="6" s="1"/>
  <c r="I9233" i="6"/>
  <c r="G9233" i="6"/>
  <c r="F9233" i="6"/>
  <c r="E9233" i="6" s="1"/>
  <c r="I9232" i="6"/>
  <c r="G9232" i="6"/>
  <c r="F9232" i="6"/>
  <c r="E9232" i="6" s="1"/>
  <c r="I9231" i="6"/>
  <c r="G9231" i="6"/>
  <c r="F9231" i="6"/>
  <c r="E9231" i="6" s="1"/>
  <c r="I9230" i="6"/>
  <c r="G9230" i="6"/>
  <c r="F9230" i="6"/>
  <c r="E9230" i="6" s="1"/>
  <c r="I9229" i="6"/>
  <c r="G9229" i="6"/>
  <c r="F9229" i="6"/>
  <c r="E9229" i="6" s="1"/>
  <c r="I9228" i="6"/>
  <c r="G9228" i="6"/>
  <c r="F9228" i="6"/>
  <c r="E9228" i="6" s="1"/>
  <c r="I9227" i="6"/>
  <c r="G9227" i="6"/>
  <c r="F9227" i="6"/>
  <c r="E9227" i="6" s="1"/>
  <c r="I9226" i="6"/>
  <c r="G9226" i="6"/>
  <c r="F9226" i="6"/>
  <c r="E9226" i="6" s="1"/>
  <c r="I9225" i="6"/>
  <c r="G9225" i="6"/>
  <c r="F9225" i="6"/>
  <c r="E9225" i="6" s="1"/>
  <c r="I9224" i="6"/>
  <c r="G9224" i="6"/>
  <c r="F9224" i="6"/>
  <c r="E9224" i="6" s="1"/>
  <c r="I9223" i="6"/>
  <c r="G9223" i="6"/>
  <c r="F9223" i="6"/>
  <c r="E9223" i="6" s="1"/>
  <c r="I9222" i="6"/>
  <c r="G9222" i="6"/>
  <c r="F9222" i="6"/>
  <c r="E9222" i="6" s="1"/>
  <c r="I9221" i="6"/>
  <c r="G9221" i="6"/>
  <c r="F9221" i="6"/>
  <c r="E9221" i="6" s="1"/>
  <c r="I9220" i="6"/>
  <c r="G9220" i="6"/>
  <c r="F9220" i="6"/>
  <c r="E9220" i="6" s="1"/>
  <c r="I9219" i="6"/>
  <c r="G9219" i="6"/>
  <c r="F9219" i="6"/>
  <c r="E9219" i="6" s="1"/>
  <c r="I9218" i="6"/>
  <c r="G9218" i="6"/>
  <c r="F9218" i="6"/>
  <c r="E9218" i="6" s="1"/>
  <c r="I9217" i="6"/>
  <c r="G9217" i="6"/>
  <c r="F9217" i="6"/>
  <c r="E9217" i="6" s="1"/>
  <c r="I9216" i="6"/>
  <c r="G9216" i="6"/>
  <c r="F9216" i="6"/>
  <c r="E9216" i="6" s="1"/>
  <c r="I9215" i="6"/>
  <c r="G9215" i="6"/>
  <c r="F9215" i="6"/>
  <c r="E9215" i="6" s="1"/>
  <c r="I9214" i="6"/>
  <c r="G9214" i="6"/>
  <c r="F9214" i="6"/>
  <c r="E9214" i="6" s="1"/>
  <c r="I9213" i="6"/>
  <c r="G9213" i="6"/>
  <c r="F9213" i="6"/>
  <c r="E9213" i="6" s="1"/>
  <c r="I9212" i="6"/>
  <c r="G9212" i="6"/>
  <c r="F9212" i="6"/>
  <c r="E9212" i="6" s="1"/>
  <c r="I9211" i="6"/>
  <c r="G9211" i="6"/>
  <c r="F9211" i="6"/>
  <c r="E9211" i="6" s="1"/>
  <c r="I9210" i="6"/>
  <c r="G9210" i="6"/>
  <c r="F9210" i="6"/>
  <c r="E9210" i="6" s="1"/>
  <c r="I9209" i="6"/>
  <c r="G9209" i="6"/>
  <c r="F9209" i="6"/>
  <c r="E9209" i="6" s="1"/>
  <c r="I9208" i="6"/>
  <c r="G9208" i="6"/>
  <c r="F9208" i="6"/>
  <c r="E9208" i="6" s="1"/>
  <c r="I9207" i="6"/>
  <c r="G9207" i="6"/>
  <c r="F9207" i="6"/>
  <c r="E9207" i="6" s="1"/>
  <c r="I9206" i="6"/>
  <c r="G9206" i="6"/>
  <c r="F9206" i="6"/>
  <c r="E9206" i="6" s="1"/>
  <c r="I9205" i="6"/>
  <c r="G9205" i="6"/>
  <c r="F9205" i="6"/>
  <c r="E9205" i="6" s="1"/>
  <c r="I9204" i="6"/>
  <c r="G9204" i="6"/>
  <c r="F9204" i="6"/>
  <c r="E9204" i="6" s="1"/>
  <c r="I9203" i="6"/>
  <c r="G9203" i="6"/>
  <c r="F9203" i="6"/>
  <c r="E9203" i="6" s="1"/>
  <c r="I9202" i="6"/>
  <c r="G9202" i="6"/>
  <c r="F9202" i="6"/>
  <c r="E9202" i="6" s="1"/>
  <c r="I9201" i="6"/>
  <c r="G9201" i="6"/>
  <c r="F9201" i="6"/>
  <c r="E9201" i="6" s="1"/>
  <c r="I9200" i="6"/>
  <c r="G9200" i="6"/>
  <c r="F9200" i="6"/>
  <c r="E9200" i="6" s="1"/>
  <c r="I9199" i="6"/>
  <c r="G9199" i="6"/>
  <c r="F9199" i="6"/>
  <c r="E9199" i="6" s="1"/>
  <c r="I9198" i="6"/>
  <c r="G9198" i="6"/>
  <c r="F9198" i="6"/>
  <c r="E9198" i="6" s="1"/>
  <c r="I9197" i="6"/>
  <c r="G9197" i="6"/>
  <c r="F9197" i="6"/>
  <c r="E9197" i="6" s="1"/>
  <c r="I9196" i="6"/>
  <c r="G9196" i="6"/>
  <c r="F9196" i="6"/>
  <c r="E9196" i="6" s="1"/>
  <c r="I9195" i="6"/>
  <c r="G9195" i="6"/>
  <c r="F9195" i="6"/>
  <c r="E9195" i="6" s="1"/>
  <c r="I9194" i="6"/>
  <c r="G9194" i="6"/>
  <c r="F9194" i="6"/>
  <c r="E9194" i="6" s="1"/>
  <c r="I9193" i="6"/>
  <c r="G9193" i="6"/>
  <c r="F9193" i="6"/>
  <c r="E9193" i="6" s="1"/>
  <c r="I9192" i="6"/>
  <c r="G9192" i="6"/>
  <c r="F9192" i="6"/>
  <c r="E9192" i="6" s="1"/>
  <c r="I9191" i="6"/>
  <c r="G9191" i="6"/>
  <c r="F9191" i="6"/>
  <c r="E9191" i="6" s="1"/>
  <c r="I9190" i="6"/>
  <c r="G9190" i="6"/>
  <c r="F9190" i="6"/>
  <c r="E9190" i="6" s="1"/>
  <c r="I9189" i="6"/>
  <c r="G9189" i="6"/>
  <c r="F9189" i="6"/>
  <c r="E9189" i="6" s="1"/>
  <c r="I9188" i="6"/>
  <c r="G9188" i="6"/>
  <c r="F9188" i="6"/>
  <c r="E9188" i="6" s="1"/>
  <c r="I9187" i="6"/>
  <c r="G9187" i="6"/>
  <c r="F9187" i="6"/>
  <c r="E9187" i="6" s="1"/>
  <c r="I9186" i="6"/>
  <c r="G9186" i="6"/>
  <c r="F9186" i="6"/>
  <c r="E9186" i="6" s="1"/>
  <c r="I9185" i="6"/>
  <c r="G9185" i="6"/>
  <c r="F9185" i="6"/>
  <c r="E9185" i="6" s="1"/>
  <c r="I9184" i="6"/>
  <c r="G9184" i="6"/>
  <c r="F9184" i="6"/>
  <c r="I9183" i="6"/>
  <c r="G9183" i="6"/>
  <c r="F9183" i="6"/>
  <c r="E9183" i="6" s="1"/>
  <c r="I9182" i="6"/>
  <c r="G9182" i="6"/>
  <c r="F9182" i="6"/>
  <c r="I9181" i="6"/>
  <c r="G9181" i="6"/>
  <c r="F9181" i="6"/>
  <c r="E9181" i="6" s="1"/>
  <c r="I9180" i="6"/>
  <c r="G9180" i="6"/>
  <c r="F9180" i="6"/>
  <c r="I9179" i="6"/>
  <c r="G9179" i="6"/>
  <c r="F9179" i="6"/>
  <c r="E9179" i="6" s="1"/>
  <c r="I9178" i="6"/>
  <c r="G9178" i="6"/>
  <c r="F9178" i="6"/>
  <c r="I9177" i="6"/>
  <c r="G9177" i="6"/>
  <c r="F9177" i="6"/>
  <c r="E9177" i="6" s="1"/>
  <c r="I9176" i="6"/>
  <c r="G9176" i="6"/>
  <c r="F9176" i="6"/>
  <c r="I9175" i="6"/>
  <c r="G9175" i="6"/>
  <c r="F9175" i="6"/>
  <c r="E9175" i="6" s="1"/>
  <c r="I9174" i="6"/>
  <c r="G9174" i="6"/>
  <c r="F9174" i="6"/>
  <c r="I9173" i="6"/>
  <c r="G9173" i="6"/>
  <c r="F9173" i="6"/>
  <c r="E9173" i="6" s="1"/>
  <c r="I9172" i="6"/>
  <c r="G9172" i="6"/>
  <c r="F9172" i="6"/>
  <c r="I9171" i="6"/>
  <c r="G9171" i="6"/>
  <c r="F9171" i="6"/>
  <c r="E9171" i="6" s="1"/>
  <c r="I9170" i="6"/>
  <c r="G9170" i="6"/>
  <c r="F9170" i="6"/>
  <c r="I9169" i="6"/>
  <c r="G9169" i="6"/>
  <c r="F9169" i="6"/>
  <c r="E9169" i="6" s="1"/>
  <c r="I9168" i="6"/>
  <c r="G9168" i="6"/>
  <c r="F9168" i="6"/>
  <c r="I9167" i="6"/>
  <c r="G9167" i="6"/>
  <c r="F9167" i="6"/>
  <c r="E9167" i="6" s="1"/>
  <c r="I9166" i="6"/>
  <c r="G9166" i="6"/>
  <c r="F9166" i="6"/>
  <c r="I9165" i="6"/>
  <c r="G9165" i="6"/>
  <c r="F9165" i="6"/>
  <c r="E9165" i="6" s="1"/>
  <c r="I9164" i="6"/>
  <c r="G9164" i="6"/>
  <c r="F9164" i="6"/>
  <c r="I9163" i="6"/>
  <c r="G9163" i="6"/>
  <c r="F9163" i="6"/>
  <c r="E9163" i="6" s="1"/>
  <c r="I9162" i="6"/>
  <c r="G9162" i="6"/>
  <c r="F9162" i="6"/>
  <c r="I9161" i="6"/>
  <c r="G9161" i="6"/>
  <c r="F9161" i="6"/>
  <c r="E9161" i="6" s="1"/>
  <c r="I9160" i="6"/>
  <c r="G9160" i="6"/>
  <c r="F9160" i="6"/>
  <c r="I9159" i="6"/>
  <c r="G9159" i="6"/>
  <c r="F9159" i="6"/>
  <c r="E9159" i="6" s="1"/>
  <c r="I9158" i="6"/>
  <c r="G9158" i="6"/>
  <c r="F9158" i="6"/>
  <c r="I9157" i="6"/>
  <c r="G9157" i="6"/>
  <c r="F9157" i="6"/>
  <c r="E9157" i="6" s="1"/>
  <c r="I9156" i="6"/>
  <c r="G9156" i="6"/>
  <c r="F9156" i="6"/>
  <c r="I9155" i="6"/>
  <c r="G9155" i="6"/>
  <c r="F9155" i="6"/>
  <c r="E9155" i="6" s="1"/>
  <c r="I9154" i="6"/>
  <c r="G9154" i="6"/>
  <c r="F9154" i="6"/>
  <c r="I9153" i="6"/>
  <c r="G9153" i="6"/>
  <c r="F9153" i="6"/>
  <c r="E9153" i="6" s="1"/>
  <c r="I9152" i="6"/>
  <c r="G9152" i="6"/>
  <c r="F9152" i="6"/>
  <c r="I9151" i="6"/>
  <c r="G9151" i="6"/>
  <c r="F9151" i="6"/>
  <c r="E9151" i="6" s="1"/>
  <c r="I9150" i="6"/>
  <c r="G9150" i="6"/>
  <c r="F9150" i="6"/>
  <c r="I9149" i="6"/>
  <c r="G9149" i="6"/>
  <c r="F9149" i="6"/>
  <c r="E9149" i="6" s="1"/>
  <c r="I9148" i="6"/>
  <c r="G9148" i="6"/>
  <c r="F9148" i="6"/>
  <c r="I9147" i="6"/>
  <c r="G9147" i="6"/>
  <c r="F9147" i="6"/>
  <c r="E9147" i="6" s="1"/>
  <c r="I9146" i="6"/>
  <c r="G9146" i="6"/>
  <c r="F9146" i="6"/>
  <c r="I9145" i="6"/>
  <c r="G9145" i="6"/>
  <c r="F9145" i="6"/>
  <c r="E9145" i="6" s="1"/>
  <c r="I9144" i="6"/>
  <c r="G9144" i="6"/>
  <c r="F9144" i="6"/>
  <c r="I9143" i="6"/>
  <c r="G9143" i="6"/>
  <c r="F9143" i="6"/>
  <c r="E9143" i="6" s="1"/>
  <c r="I9142" i="6"/>
  <c r="G9142" i="6"/>
  <c r="F9142" i="6"/>
  <c r="I9141" i="6"/>
  <c r="G9141" i="6"/>
  <c r="F9141" i="6"/>
  <c r="E9141" i="6" s="1"/>
  <c r="I9140" i="6"/>
  <c r="G9140" i="6"/>
  <c r="F9140" i="6"/>
  <c r="I9139" i="6"/>
  <c r="G9139" i="6"/>
  <c r="F9139" i="6"/>
  <c r="E9139" i="6" s="1"/>
  <c r="I9138" i="6"/>
  <c r="G9138" i="6"/>
  <c r="F9138" i="6"/>
  <c r="I9137" i="6"/>
  <c r="G9137" i="6"/>
  <c r="F9137" i="6"/>
  <c r="E9137" i="6" s="1"/>
  <c r="I9136" i="6"/>
  <c r="G9136" i="6"/>
  <c r="F9136" i="6"/>
  <c r="I9135" i="6"/>
  <c r="G9135" i="6"/>
  <c r="F9135" i="6"/>
  <c r="E9135" i="6" s="1"/>
  <c r="I9134" i="6"/>
  <c r="G9134" i="6"/>
  <c r="F9134" i="6"/>
  <c r="I9133" i="6"/>
  <c r="G9133" i="6"/>
  <c r="F9133" i="6"/>
  <c r="E9133" i="6" s="1"/>
  <c r="I9132" i="6"/>
  <c r="G9132" i="6"/>
  <c r="F9132" i="6"/>
  <c r="I9131" i="6"/>
  <c r="G9131" i="6"/>
  <c r="F9131" i="6"/>
  <c r="E9131" i="6" s="1"/>
  <c r="I9130" i="6"/>
  <c r="G9130" i="6"/>
  <c r="F9130" i="6"/>
  <c r="I9129" i="6"/>
  <c r="G9129" i="6"/>
  <c r="F9129" i="6"/>
  <c r="E9129" i="6" s="1"/>
  <c r="I9128" i="6"/>
  <c r="G9128" i="6"/>
  <c r="F9128" i="6"/>
  <c r="I9127" i="6"/>
  <c r="G9127" i="6"/>
  <c r="F9127" i="6"/>
  <c r="E9127" i="6" s="1"/>
  <c r="I9126" i="6"/>
  <c r="G9126" i="6"/>
  <c r="F9126" i="6"/>
  <c r="I9125" i="6"/>
  <c r="G9125" i="6"/>
  <c r="F9125" i="6"/>
  <c r="E9125" i="6" s="1"/>
  <c r="I9124" i="6"/>
  <c r="G9124" i="6"/>
  <c r="F9124" i="6"/>
  <c r="I9123" i="6"/>
  <c r="G9123" i="6"/>
  <c r="F9123" i="6"/>
  <c r="E9123" i="6" s="1"/>
  <c r="I9122" i="6"/>
  <c r="G9122" i="6"/>
  <c r="F9122" i="6"/>
  <c r="I9121" i="6"/>
  <c r="G9121" i="6"/>
  <c r="F9121" i="6"/>
  <c r="E9121" i="6" s="1"/>
  <c r="I9120" i="6"/>
  <c r="G9120" i="6"/>
  <c r="F9120" i="6"/>
  <c r="I9119" i="6"/>
  <c r="G9119" i="6"/>
  <c r="F9119" i="6"/>
  <c r="E9119" i="6" s="1"/>
  <c r="I9118" i="6"/>
  <c r="G9118" i="6"/>
  <c r="F9118" i="6"/>
  <c r="I9117" i="6"/>
  <c r="G9117" i="6"/>
  <c r="F9117" i="6"/>
  <c r="E9117" i="6" s="1"/>
  <c r="I9116" i="6"/>
  <c r="G9116" i="6"/>
  <c r="F9116" i="6"/>
  <c r="I9115" i="6"/>
  <c r="G9115" i="6"/>
  <c r="F9115" i="6"/>
  <c r="E9115" i="6" s="1"/>
  <c r="I9114" i="6"/>
  <c r="G9114" i="6"/>
  <c r="F9114" i="6"/>
  <c r="I9113" i="6"/>
  <c r="G9113" i="6"/>
  <c r="F9113" i="6"/>
  <c r="E9113" i="6" s="1"/>
  <c r="I9112" i="6"/>
  <c r="G9112" i="6"/>
  <c r="F9112" i="6"/>
  <c r="I9111" i="6"/>
  <c r="G9111" i="6"/>
  <c r="F9111" i="6"/>
  <c r="E9111" i="6" s="1"/>
  <c r="I9110" i="6"/>
  <c r="G9110" i="6"/>
  <c r="F9110" i="6"/>
  <c r="I9109" i="6"/>
  <c r="G9109" i="6"/>
  <c r="F9109" i="6"/>
  <c r="E9109" i="6" s="1"/>
  <c r="I9108" i="6"/>
  <c r="G9108" i="6"/>
  <c r="F9108" i="6"/>
  <c r="I9107" i="6"/>
  <c r="G9107" i="6"/>
  <c r="F9107" i="6"/>
  <c r="E9107" i="6" s="1"/>
  <c r="I9106" i="6"/>
  <c r="G9106" i="6"/>
  <c r="F9106" i="6"/>
  <c r="I9105" i="6"/>
  <c r="G9105" i="6"/>
  <c r="F9105" i="6"/>
  <c r="E9105" i="6" s="1"/>
  <c r="I9104" i="6"/>
  <c r="G9104" i="6"/>
  <c r="F9104" i="6"/>
  <c r="I9103" i="6"/>
  <c r="G9103" i="6"/>
  <c r="F9103" i="6"/>
  <c r="E9103" i="6" s="1"/>
  <c r="I9102" i="6"/>
  <c r="G9102" i="6"/>
  <c r="F9102" i="6"/>
  <c r="I9101" i="6"/>
  <c r="G9101" i="6"/>
  <c r="F9101" i="6"/>
  <c r="E9101" i="6" s="1"/>
  <c r="I9100" i="6"/>
  <c r="G9100" i="6"/>
  <c r="F9100" i="6"/>
  <c r="I9099" i="6"/>
  <c r="G9099" i="6"/>
  <c r="F9099" i="6"/>
  <c r="E9099" i="6" s="1"/>
  <c r="I9098" i="6"/>
  <c r="G9098" i="6"/>
  <c r="F9098" i="6"/>
  <c r="I9097" i="6"/>
  <c r="G9097" i="6"/>
  <c r="F9097" i="6"/>
  <c r="E9097" i="6" s="1"/>
  <c r="I9096" i="6"/>
  <c r="G9096" i="6"/>
  <c r="F9096" i="6"/>
  <c r="I9095" i="6"/>
  <c r="G9095" i="6"/>
  <c r="F9095" i="6"/>
  <c r="E9095" i="6" s="1"/>
  <c r="I9094" i="6"/>
  <c r="G9094" i="6"/>
  <c r="F9094" i="6"/>
  <c r="I9093" i="6"/>
  <c r="G9093" i="6"/>
  <c r="F9093" i="6"/>
  <c r="E9093" i="6" s="1"/>
  <c r="I9092" i="6"/>
  <c r="G9092" i="6"/>
  <c r="F9092" i="6"/>
  <c r="I9091" i="6"/>
  <c r="G9091" i="6"/>
  <c r="F9091" i="6"/>
  <c r="E9091" i="6" s="1"/>
  <c r="I9090" i="6"/>
  <c r="G9090" i="6"/>
  <c r="F9090" i="6"/>
  <c r="I9089" i="6"/>
  <c r="G9089" i="6"/>
  <c r="F9089" i="6"/>
  <c r="E9089" i="6" s="1"/>
  <c r="I9088" i="6"/>
  <c r="G9088" i="6"/>
  <c r="F9088" i="6"/>
  <c r="I9087" i="6"/>
  <c r="G9087" i="6"/>
  <c r="F9087" i="6"/>
  <c r="E9087" i="6" s="1"/>
  <c r="I9086" i="6"/>
  <c r="G9086" i="6"/>
  <c r="F9086" i="6"/>
  <c r="I9085" i="6"/>
  <c r="G9085" i="6"/>
  <c r="F9085" i="6"/>
  <c r="E9085" i="6" s="1"/>
  <c r="I9084" i="6"/>
  <c r="G9084" i="6"/>
  <c r="F9084" i="6"/>
  <c r="I9083" i="6"/>
  <c r="G9083" i="6"/>
  <c r="F9083" i="6"/>
  <c r="E9083" i="6" s="1"/>
  <c r="I9082" i="6"/>
  <c r="G9082" i="6"/>
  <c r="F9082" i="6"/>
  <c r="I9081" i="6"/>
  <c r="G9081" i="6"/>
  <c r="F9081" i="6"/>
  <c r="E9081" i="6" s="1"/>
  <c r="I9080" i="6"/>
  <c r="G9080" i="6"/>
  <c r="F9080" i="6"/>
  <c r="I9079" i="6"/>
  <c r="G9079" i="6"/>
  <c r="F9079" i="6"/>
  <c r="E9079" i="6" s="1"/>
  <c r="I9078" i="6"/>
  <c r="G9078" i="6"/>
  <c r="F9078" i="6"/>
  <c r="I9077" i="6"/>
  <c r="G9077" i="6"/>
  <c r="F9077" i="6"/>
  <c r="E9077" i="6" s="1"/>
  <c r="I9076" i="6"/>
  <c r="G9076" i="6"/>
  <c r="F9076" i="6"/>
  <c r="I9075" i="6"/>
  <c r="G9075" i="6"/>
  <c r="F9075" i="6"/>
  <c r="E9075" i="6" s="1"/>
  <c r="I9074" i="6"/>
  <c r="G9074" i="6"/>
  <c r="F9074" i="6"/>
  <c r="I9073" i="6"/>
  <c r="G9073" i="6"/>
  <c r="F9073" i="6"/>
  <c r="E9073" i="6" s="1"/>
  <c r="I9072" i="6"/>
  <c r="G9072" i="6"/>
  <c r="F9072" i="6"/>
  <c r="I9071" i="6"/>
  <c r="G9071" i="6"/>
  <c r="F9071" i="6"/>
  <c r="E9071" i="6" s="1"/>
  <c r="I9070" i="6"/>
  <c r="G9070" i="6"/>
  <c r="F9070" i="6"/>
  <c r="I9069" i="6"/>
  <c r="G9069" i="6"/>
  <c r="F9069" i="6"/>
  <c r="E9069" i="6" s="1"/>
  <c r="I9068" i="6"/>
  <c r="G9068" i="6"/>
  <c r="F9068" i="6"/>
  <c r="I9067" i="6"/>
  <c r="G9067" i="6"/>
  <c r="F9067" i="6"/>
  <c r="E9067" i="6" s="1"/>
  <c r="I9066" i="6"/>
  <c r="G9066" i="6"/>
  <c r="F9066" i="6"/>
  <c r="I9065" i="6"/>
  <c r="G9065" i="6"/>
  <c r="F9065" i="6"/>
  <c r="E9065" i="6" s="1"/>
  <c r="I9064" i="6"/>
  <c r="G9064" i="6"/>
  <c r="F9064" i="6"/>
  <c r="I9063" i="6"/>
  <c r="G9063" i="6"/>
  <c r="F9063" i="6"/>
  <c r="E9063" i="6" s="1"/>
  <c r="I9062" i="6"/>
  <c r="G9062" i="6"/>
  <c r="F9062" i="6"/>
  <c r="I9061" i="6"/>
  <c r="G9061" i="6"/>
  <c r="F9061" i="6"/>
  <c r="E9061" i="6" s="1"/>
  <c r="I9060" i="6"/>
  <c r="G9060" i="6"/>
  <c r="F9060" i="6"/>
  <c r="I9059" i="6"/>
  <c r="G9059" i="6"/>
  <c r="F9059" i="6"/>
  <c r="E9059" i="6" s="1"/>
  <c r="I9058" i="6"/>
  <c r="G9058" i="6"/>
  <c r="F9058" i="6"/>
  <c r="E9058" i="6" s="1"/>
  <c r="I9057" i="6"/>
  <c r="G9057" i="6"/>
  <c r="F9057" i="6"/>
  <c r="E9057" i="6" s="1"/>
  <c r="I9056" i="6"/>
  <c r="G9056" i="6"/>
  <c r="F9056" i="6"/>
  <c r="E9056" i="6" s="1"/>
  <c r="I9055" i="6"/>
  <c r="G9055" i="6"/>
  <c r="F9055" i="6"/>
  <c r="E9055" i="6" s="1"/>
  <c r="I9054" i="6"/>
  <c r="G9054" i="6"/>
  <c r="F9054" i="6"/>
  <c r="E9054" i="6" s="1"/>
  <c r="I9053" i="6"/>
  <c r="G9053" i="6"/>
  <c r="F9053" i="6"/>
  <c r="E9053" i="6" s="1"/>
  <c r="I9052" i="6"/>
  <c r="G9052" i="6"/>
  <c r="F9052" i="6"/>
  <c r="E9052" i="6" s="1"/>
  <c r="I9051" i="6"/>
  <c r="G9051" i="6"/>
  <c r="F9051" i="6"/>
  <c r="E9051" i="6" s="1"/>
  <c r="I9050" i="6"/>
  <c r="G9050" i="6"/>
  <c r="F9050" i="6"/>
  <c r="E9050" i="6" s="1"/>
  <c r="I9049" i="6"/>
  <c r="G9049" i="6"/>
  <c r="F9049" i="6"/>
  <c r="E9049" i="6" s="1"/>
  <c r="I9048" i="6"/>
  <c r="G9048" i="6"/>
  <c r="F9048" i="6"/>
  <c r="E9048" i="6" s="1"/>
  <c r="I9047" i="6"/>
  <c r="G9047" i="6"/>
  <c r="F9047" i="6"/>
  <c r="E9047" i="6" s="1"/>
  <c r="I9046" i="6"/>
  <c r="G9046" i="6"/>
  <c r="F9046" i="6"/>
  <c r="E9046" i="6" s="1"/>
  <c r="I9045" i="6"/>
  <c r="G9045" i="6"/>
  <c r="F9045" i="6"/>
  <c r="E9045" i="6" s="1"/>
  <c r="I9044" i="6"/>
  <c r="G9044" i="6"/>
  <c r="F9044" i="6"/>
  <c r="E9044" i="6" s="1"/>
  <c r="I9043" i="6"/>
  <c r="G9043" i="6"/>
  <c r="F9043" i="6"/>
  <c r="E9043" i="6" s="1"/>
  <c r="I9042" i="6"/>
  <c r="G9042" i="6"/>
  <c r="F9042" i="6"/>
  <c r="E9042" i="6" s="1"/>
  <c r="I9041" i="6"/>
  <c r="G9041" i="6"/>
  <c r="F9041" i="6"/>
  <c r="E9041" i="6" s="1"/>
  <c r="I9040" i="6"/>
  <c r="G9040" i="6"/>
  <c r="F9040" i="6"/>
  <c r="E9040" i="6" s="1"/>
  <c r="I9039" i="6"/>
  <c r="G9039" i="6"/>
  <c r="F9039" i="6"/>
  <c r="E9039" i="6" s="1"/>
  <c r="I9038" i="6"/>
  <c r="G9038" i="6"/>
  <c r="F9038" i="6"/>
  <c r="E9038" i="6" s="1"/>
  <c r="I9037" i="6"/>
  <c r="G9037" i="6"/>
  <c r="F9037" i="6"/>
  <c r="E9037" i="6" s="1"/>
  <c r="I9036" i="6"/>
  <c r="G9036" i="6"/>
  <c r="F9036" i="6"/>
  <c r="E9036" i="6" s="1"/>
  <c r="I9035" i="6"/>
  <c r="G9035" i="6"/>
  <c r="F9035" i="6"/>
  <c r="E9035" i="6" s="1"/>
  <c r="I9034" i="6"/>
  <c r="G9034" i="6"/>
  <c r="F9034" i="6"/>
  <c r="E9034" i="6" s="1"/>
  <c r="I9033" i="6"/>
  <c r="G9033" i="6"/>
  <c r="F9033" i="6"/>
  <c r="E9033" i="6" s="1"/>
  <c r="I9032" i="6"/>
  <c r="G9032" i="6"/>
  <c r="F9032" i="6"/>
  <c r="E9032" i="6" s="1"/>
  <c r="I9031" i="6"/>
  <c r="G9031" i="6"/>
  <c r="F9031" i="6"/>
  <c r="E9031" i="6" s="1"/>
  <c r="I9030" i="6"/>
  <c r="G9030" i="6"/>
  <c r="F9030" i="6"/>
  <c r="E9030" i="6" s="1"/>
  <c r="I9029" i="6"/>
  <c r="G9029" i="6"/>
  <c r="F9029" i="6"/>
  <c r="E9029" i="6" s="1"/>
  <c r="I9028" i="6"/>
  <c r="G9028" i="6"/>
  <c r="F9028" i="6"/>
  <c r="E9028" i="6" s="1"/>
  <c r="I9027" i="6"/>
  <c r="G9027" i="6"/>
  <c r="F9027" i="6"/>
  <c r="E9027" i="6" s="1"/>
  <c r="I9026" i="6"/>
  <c r="G9026" i="6"/>
  <c r="F9026" i="6"/>
  <c r="E9026" i="6" s="1"/>
  <c r="I9025" i="6"/>
  <c r="G9025" i="6"/>
  <c r="F9025" i="6"/>
  <c r="E9025" i="6" s="1"/>
  <c r="I9024" i="6"/>
  <c r="G9024" i="6"/>
  <c r="F9024" i="6"/>
  <c r="E9024" i="6" s="1"/>
  <c r="I9023" i="6"/>
  <c r="G9023" i="6"/>
  <c r="F9023" i="6"/>
  <c r="E9023" i="6" s="1"/>
  <c r="I9022" i="6"/>
  <c r="G9022" i="6"/>
  <c r="F9022" i="6"/>
  <c r="E9022" i="6" s="1"/>
  <c r="I9021" i="6"/>
  <c r="G9021" i="6"/>
  <c r="F9021" i="6"/>
  <c r="E9021" i="6" s="1"/>
  <c r="I9020" i="6"/>
  <c r="G9020" i="6"/>
  <c r="F9020" i="6"/>
  <c r="E9020" i="6" s="1"/>
  <c r="I9019" i="6"/>
  <c r="G9019" i="6"/>
  <c r="F9019" i="6"/>
  <c r="E9019" i="6" s="1"/>
  <c r="I9018" i="6"/>
  <c r="G9018" i="6"/>
  <c r="F9018" i="6"/>
  <c r="E9018" i="6" s="1"/>
  <c r="I9017" i="6"/>
  <c r="G9017" i="6"/>
  <c r="F9017" i="6"/>
  <c r="E9017" i="6" s="1"/>
  <c r="I9016" i="6"/>
  <c r="G9016" i="6"/>
  <c r="F9016" i="6"/>
  <c r="E9016" i="6" s="1"/>
  <c r="I9015" i="6"/>
  <c r="G9015" i="6"/>
  <c r="F9015" i="6"/>
  <c r="E9015" i="6" s="1"/>
  <c r="I9014" i="6"/>
  <c r="G9014" i="6"/>
  <c r="F9014" i="6"/>
  <c r="E9014" i="6" s="1"/>
  <c r="I9013" i="6"/>
  <c r="G9013" i="6"/>
  <c r="F9013" i="6"/>
  <c r="E9013" i="6" s="1"/>
  <c r="I9012" i="6"/>
  <c r="G9012" i="6"/>
  <c r="F9012" i="6"/>
  <c r="E9012" i="6" s="1"/>
  <c r="I9011" i="6"/>
  <c r="G9011" i="6"/>
  <c r="F9011" i="6"/>
  <c r="E9011" i="6" s="1"/>
  <c r="I9010" i="6"/>
  <c r="G9010" i="6"/>
  <c r="F9010" i="6"/>
  <c r="E9010" i="6" s="1"/>
  <c r="I9009" i="6"/>
  <c r="G9009" i="6"/>
  <c r="F9009" i="6"/>
  <c r="E9009" i="6" s="1"/>
  <c r="I9008" i="6"/>
  <c r="G9008" i="6"/>
  <c r="F9008" i="6"/>
  <c r="E9008" i="6" s="1"/>
  <c r="I9007" i="6"/>
  <c r="G9007" i="6"/>
  <c r="F9007" i="6"/>
  <c r="E9007" i="6" s="1"/>
  <c r="I9006" i="6"/>
  <c r="G9006" i="6"/>
  <c r="F9006" i="6"/>
  <c r="E9006" i="6" s="1"/>
  <c r="I9005" i="6"/>
  <c r="G9005" i="6"/>
  <c r="F9005" i="6"/>
  <c r="E9005" i="6" s="1"/>
  <c r="I9004" i="6"/>
  <c r="G9004" i="6"/>
  <c r="F9004" i="6"/>
  <c r="E9004" i="6" s="1"/>
  <c r="I9003" i="6"/>
  <c r="G9003" i="6"/>
  <c r="F9003" i="6"/>
  <c r="E9003" i="6" s="1"/>
  <c r="I9002" i="6"/>
  <c r="G9002" i="6"/>
  <c r="F9002" i="6"/>
  <c r="E9002" i="6" s="1"/>
  <c r="I9001" i="6"/>
  <c r="G9001" i="6"/>
  <c r="F9001" i="6"/>
  <c r="E9001" i="6" s="1"/>
  <c r="I9000" i="6"/>
  <c r="G9000" i="6"/>
  <c r="F9000" i="6"/>
  <c r="I8999" i="6"/>
  <c r="G8999" i="6"/>
  <c r="F8999" i="6"/>
  <c r="E8999" i="6" s="1"/>
  <c r="I8998" i="6"/>
  <c r="G8998" i="6"/>
  <c r="F8998" i="6"/>
  <c r="E8998" i="6" s="1"/>
  <c r="I8997" i="6"/>
  <c r="G8997" i="6"/>
  <c r="F8997" i="6"/>
  <c r="I8996" i="6"/>
  <c r="G8996" i="6"/>
  <c r="F8996" i="6"/>
  <c r="I8995" i="6"/>
  <c r="G8995" i="6"/>
  <c r="F8995" i="6"/>
  <c r="I8994" i="6"/>
  <c r="G8994" i="6"/>
  <c r="F8994" i="6"/>
  <c r="E8994" i="6" s="1"/>
  <c r="I8993" i="6"/>
  <c r="G8993" i="6"/>
  <c r="F8993" i="6"/>
  <c r="I8992" i="6"/>
  <c r="G8992" i="6"/>
  <c r="F8992" i="6"/>
  <c r="E8992" i="6" s="1"/>
  <c r="I8991" i="6"/>
  <c r="G8991" i="6"/>
  <c r="F8991" i="6"/>
  <c r="I8990" i="6"/>
  <c r="G8990" i="6"/>
  <c r="F8990" i="6"/>
  <c r="E8990" i="6" s="1"/>
  <c r="I8989" i="6"/>
  <c r="G8989" i="6"/>
  <c r="F8989" i="6"/>
  <c r="I8988" i="6"/>
  <c r="G8988" i="6"/>
  <c r="F8988" i="6"/>
  <c r="E8988" i="6" s="1"/>
  <c r="I8987" i="6"/>
  <c r="G8987" i="6"/>
  <c r="F8987" i="6"/>
  <c r="I8986" i="6"/>
  <c r="G8986" i="6"/>
  <c r="F8986" i="6"/>
  <c r="E8986" i="6" s="1"/>
  <c r="I8985" i="6"/>
  <c r="G8985" i="6"/>
  <c r="F8985" i="6"/>
  <c r="I8984" i="6"/>
  <c r="G8984" i="6"/>
  <c r="F8984" i="6"/>
  <c r="E8984" i="6" s="1"/>
  <c r="I8983" i="6"/>
  <c r="G8983" i="6"/>
  <c r="F8983" i="6"/>
  <c r="I8982" i="6"/>
  <c r="G8982" i="6"/>
  <c r="F8982" i="6"/>
  <c r="E8982" i="6" s="1"/>
  <c r="I8981" i="6"/>
  <c r="G8981" i="6"/>
  <c r="F8981" i="6"/>
  <c r="I8980" i="6"/>
  <c r="G8980" i="6"/>
  <c r="F8980" i="6"/>
  <c r="E8980" i="6" s="1"/>
  <c r="I8979" i="6"/>
  <c r="G8979" i="6"/>
  <c r="F8979" i="6"/>
  <c r="I8978" i="6"/>
  <c r="G8978" i="6"/>
  <c r="F8978" i="6"/>
  <c r="E8978" i="6" s="1"/>
  <c r="I8977" i="6"/>
  <c r="G8977" i="6"/>
  <c r="F8977" i="6"/>
  <c r="I8976" i="6"/>
  <c r="G8976" i="6"/>
  <c r="F8976" i="6"/>
  <c r="E8976" i="6" s="1"/>
  <c r="I8975" i="6"/>
  <c r="G8975" i="6"/>
  <c r="F8975" i="6"/>
  <c r="I8974" i="6"/>
  <c r="G8974" i="6"/>
  <c r="F8974" i="6"/>
  <c r="E8974" i="6" s="1"/>
  <c r="I8973" i="6"/>
  <c r="G8973" i="6"/>
  <c r="F8973" i="6"/>
  <c r="I8972" i="6"/>
  <c r="G8972" i="6"/>
  <c r="F8972" i="6"/>
  <c r="E8972" i="6" s="1"/>
  <c r="I8971" i="6"/>
  <c r="G8971" i="6"/>
  <c r="F8971" i="6"/>
  <c r="I8970" i="6"/>
  <c r="G8970" i="6"/>
  <c r="F8970" i="6"/>
  <c r="E8970" i="6" s="1"/>
  <c r="I8969" i="6"/>
  <c r="G8969" i="6"/>
  <c r="F8969" i="6"/>
  <c r="I8968" i="6"/>
  <c r="G8968" i="6"/>
  <c r="F8968" i="6"/>
  <c r="E8968" i="6" s="1"/>
  <c r="I8967" i="6"/>
  <c r="G8967" i="6"/>
  <c r="F8967" i="6"/>
  <c r="I8966" i="6"/>
  <c r="G8966" i="6"/>
  <c r="F8966" i="6"/>
  <c r="E8966" i="6" s="1"/>
  <c r="I8965" i="6"/>
  <c r="G8965" i="6"/>
  <c r="F8965" i="6"/>
  <c r="I8964" i="6"/>
  <c r="G8964" i="6"/>
  <c r="F8964" i="6"/>
  <c r="E8964" i="6" s="1"/>
  <c r="I8963" i="6"/>
  <c r="G8963" i="6"/>
  <c r="F8963" i="6"/>
  <c r="I8962" i="6"/>
  <c r="G8962" i="6"/>
  <c r="F8962" i="6"/>
  <c r="E8962" i="6" s="1"/>
  <c r="I8961" i="6"/>
  <c r="G8961" i="6"/>
  <c r="F8961" i="6"/>
  <c r="I8960" i="6"/>
  <c r="G8960" i="6"/>
  <c r="F8960" i="6"/>
  <c r="E8960" i="6" s="1"/>
  <c r="I8959" i="6"/>
  <c r="G8959" i="6"/>
  <c r="F8959" i="6"/>
  <c r="I8958" i="6"/>
  <c r="G8958" i="6"/>
  <c r="F8958" i="6"/>
  <c r="E8958" i="6" s="1"/>
  <c r="I8957" i="6"/>
  <c r="G8957" i="6"/>
  <c r="F8957" i="6"/>
  <c r="I8956" i="6"/>
  <c r="G8956" i="6"/>
  <c r="F8956" i="6"/>
  <c r="E8956" i="6" s="1"/>
  <c r="I8955" i="6"/>
  <c r="G8955" i="6"/>
  <c r="F8955" i="6"/>
  <c r="I8954" i="6"/>
  <c r="G8954" i="6"/>
  <c r="F8954" i="6"/>
  <c r="E8954" i="6" s="1"/>
  <c r="I8953" i="6"/>
  <c r="G8953" i="6"/>
  <c r="F8953" i="6"/>
  <c r="I8952" i="6"/>
  <c r="G8952" i="6"/>
  <c r="F8952" i="6"/>
  <c r="E8952" i="6" s="1"/>
  <c r="I8951" i="6"/>
  <c r="G8951" i="6"/>
  <c r="F8951" i="6"/>
  <c r="I8950" i="6"/>
  <c r="G8950" i="6"/>
  <c r="F8950" i="6"/>
  <c r="E8950" i="6" s="1"/>
  <c r="I8949" i="6"/>
  <c r="G8949" i="6"/>
  <c r="F8949" i="6"/>
  <c r="I8948" i="6"/>
  <c r="G8948" i="6"/>
  <c r="F8948" i="6"/>
  <c r="E8948" i="6" s="1"/>
  <c r="I8947" i="6"/>
  <c r="G8947" i="6"/>
  <c r="F8947" i="6"/>
  <c r="I8946" i="6"/>
  <c r="G8946" i="6"/>
  <c r="F8946" i="6"/>
  <c r="E8946" i="6" s="1"/>
  <c r="I8945" i="6"/>
  <c r="G8945" i="6"/>
  <c r="F8945" i="6"/>
  <c r="I8944" i="6"/>
  <c r="G8944" i="6"/>
  <c r="F8944" i="6"/>
  <c r="E8944" i="6" s="1"/>
  <c r="I8943" i="6"/>
  <c r="G8943" i="6"/>
  <c r="F8943" i="6"/>
  <c r="I8942" i="6"/>
  <c r="G8942" i="6"/>
  <c r="F8942" i="6"/>
  <c r="E8942" i="6" s="1"/>
  <c r="I8941" i="6"/>
  <c r="G8941" i="6"/>
  <c r="F8941" i="6"/>
  <c r="I8940" i="6"/>
  <c r="G8940" i="6"/>
  <c r="F8940" i="6"/>
  <c r="E8940" i="6" s="1"/>
  <c r="I8939" i="6"/>
  <c r="G8939" i="6"/>
  <c r="F8939" i="6"/>
  <c r="I8938" i="6"/>
  <c r="G8938" i="6"/>
  <c r="F8938" i="6"/>
  <c r="E8938" i="6" s="1"/>
  <c r="I8937" i="6"/>
  <c r="G8937" i="6"/>
  <c r="F8937" i="6"/>
  <c r="I8936" i="6"/>
  <c r="G8936" i="6"/>
  <c r="F8936" i="6"/>
  <c r="E8936" i="6" s="1"/>
  <c r="I8935" i="6"/>
  <c r="G8935" i="6"/>
  <c r="F8935" i="6"/>
  <c r="I8934" i="6"/>
  <c r="G8934" i="6"/>
  <c r="F8934" i="6"/>
  <c r="E8934" i="6" s="1"/>
  <c r="I8933" i="6"/>
  <c r="G8933" i="6"/>
  <c r="F8933" i="6"/>
  <c r="I8932" i="6"/>
  <c r="G8932" i="6"/>
  <c r="F8932" i="6"/>
  <c r="E8932" i="6" s="1"/>
  <c r="I8931" i="6"/>
  <c r="G8931" i="6"/>
  <c r="F8931" i="6"/>
  <c r="I8930" i="6"/>
  <c r="G8930" i="6"/>
  <c r="F8930" i="6"/>
  <c r="E8930" i="6" s="1"/>
  <c r="I8929" i="6"/>
  <c r="G8929" i="6"/>
  <c r="F8929" i="6"/>
  <c r="I8928" i="6"/>
  <c r="G8928" i="6"/>
  <c r="F8928" i="6"/>
  <c r="E8928" i="6" s="1"/>
  <c r="I8927" i="6"/>
  <c r="G8927" i="6"/>
  <c r="F8927" i="6"/>
  <c r="I8926" i="6"/>
  <c r="G8926" i="6"/>
  <c r="F8926" i="6"/>
  <c r="E8926" i="6" s="1"/>
  <c r="I8925" i="6"/>
  <c r="G8925" i="6"/>
  <c r="F8925" i="6"/>
  <c r="I8924" i="6"/>
  <c r="G8924" i="6"/>
  <c r="F8924" i="6"/>
  <c r="E8924" i="6" s="1"/>
  <c r="I8923" i="6"/>
  <c r="G8923" i="6"/>
  <c r="F8923" i="6"/>
  <c r="I8922" i="6"/>
  <c r="G8922" i="6"/>
  <c r="F8922" i="6"/>
  <c r="E8922" i="6" s="1"/>
  <c r="I8921" i="6"/>
  <c r="G8921" i="6"/>
  <c r="F8921" i="6"/>
  <c r="I8920" i="6"/>
  <c r="G8920" i="6"/>
  <c r="F8920" i="6"/>
  <c r="E8920" i="6" s="1"/>
  <c r="I8919" i="6"/>
  <c r="G8919" i="6"/>
  <c r="F8919" i="6"/>
  <c r="I8918" i="6"/>
  <c r="G8918" i="6"/>
  <c r="F8918" i="6"/>
  <c r="E8918" i="6" s="1"/>
  <c r="I8917" i="6"/>
  <c r="G8917" i="6"/>
  <c r="F8917" i="6"/>
  <c r="I8916" i="6"/>
  <c r="G8916" i="6"/>
  <c r="F8916" i="6"/>
  <c r="E8916" i="6" s="1"/>
  <c r="I8915" i="6"/>
  <c r="G8915" i="6"/>
  <c r="F8915" i="6"/>
  <c r="I8914" i="6"/>
  <c r="G8914" i="6"/>
  <c r="F8914" i="6"/>
  <c r="E8914" i="6" s="1"/>
  <c r="I8913" i="6"/>
  <c r="G8913" i="6"/>
  <c r="F8913" i="6"/>
  <c r="I8912" i="6"/>
  <c r="G8912" i="6"/>
  <c r="F8912" i="6"/>
  <c r="E8912" i="6" s="1"/>
  <c r="I8911" i="6"/>
  <c r="G8911" i="6"/>
  <c r="F8911" i="6"/>
  <c r="I8910" i="6"/>
  <c r="G8910" i="6"/>
  <c r="F8910" i="6"/>
  <c r="E8910" i="6" s="1"/>
  <c r="I8909" i="6"/>
  <c r="G8909" i="6"/>
  <c r="F8909" i="6"/>
  <c r="I8908" i="6"/>
  <c r="G8908" i="6"/>
  <c r="F8908" i="6"/>
  <c r="E8908" i="6" s="1"/>
  <c r="I8907" i="6"/>
  <c r="G8907" i="6"/>
  <c r="F8907" i="6"/>
  <c r="I8906" i="6"/>
  <c r="G8906" i="6"/>
  <c r="F8906" i="6"/>
  <c r="E8906" i="6" s="1"/>
  <c r="I8905" i="6"/>
  <c r="G8905" i="6"/>
  <c r="F8905" i="6"/>
  <c r="I8904" i="6"/>
  <c r="G8904" i="6"/>
  <c r="F8904" i="6"/>
  <c r="E8904" i="6" s="1"/>
  <c r="I8903" i="6"/>
  <c r="G8903" i="6"/>
  <c r="F8903" i="6"/>
  <c r="I8902" i="6"/>
  <c r="G8902" i="6"/>
  <c r="F8902" i="6"/>
  <c r="E8902" i="6" s="1"/>
  <c r="I8901" i="6"/>
  <c r="G8901" i="6"/>
  <c r="F8901" i="6"/>
  <c r="I8900" i="6"/>
  <c r="G8900" i="6"/>
  <c r="F8900" i="6"/>
  <c r="E8900" i="6" s="1"/>
  <c r="I8899" i="6"/>
  <c r="G8899" i="6"/>
  <c r="F8899" i="6"/>
  <c r="I8898" i="6"/>
  <c r="G8898" i="6"/>
  <c r="F8898" i="6"/>
  <c r="E8898" i="6" s="1"/>
  <c r="I8897" i="6"/>
  <c r="G8897" i="6"/>
  <c r="F8897" i="6"/>
  <c r="I8896" i="6"/>
  <c r="G8896" i="6"/>
  <c r="F8896" i="6"/>
  <c r="E8896" i="6" s="1"/>
  <c r="I8895" i="6"/>
  <c r="G8895" i="6"/>
  <c r="F8895" i="6"/>
  <c r="I8894" i="6"/>
  <c r="G8894" i="6"/>
  <c r="F8894" i="6"/>
  <c r="E8894" i="6" s="1"/>
  <c r="I8893" i="6"/>
  <c r="G8893" i="6"/>
  <c r="F8893" i="6"/>
  <c r="I8892" i="6"/>
  <c r="G8892" i="6"/>
  <c r="F8892" i="6"/>
  <c r="E8892" i="6" s="1"/>
  <c r="I8891" i="6"/>
  <c r="G8891" i="6"/>
  <c r="F8891" i="6"/>
  <c r="I8890" i="6"/>
  <c r="G8890" i="6"/>
  <c r="F8890" i="6"/>
  <c r="E8890" i="6" s="1"/>
  <c r="I8889" i="6"/>
  <c r="G8889" i="6"/>
  <c r="F8889" i="6"/>
  <c r="I8888" i="6"/>
  <c r="G8888" i="6"/>
  <c r="F8888" i="6"/>
  <c r="E8888" i="6" s="1"/>
  <c r="I8887" i="6"/>
  <c r="G8887" i="6"/>
  <c r="F8887" i="6"/>
  <c r="I8886" i="6"/>
  <c r="G8886" i="6"/>
  <c r="F8886" i="6"/>
  <c r="E8886" i="6" s="1"/>
  <c r="I8885" i="6"/>
  <c r="G8885" i="6"/>
  <c r="F8885" i="6"/>
  <c r="I8884" i="6"/>
  <c r="G8884" i="6"/>
  <c r="F8884" i="6"/>
  <c r="E8884" i="6" s="1"/>
  <c r="I8883" i="6"/>
  <c r="G8883" i="6"/>
  <c r="F8883" i="6"/>
  <c r="I8882" i="6"/>
  <c r="G8882" i="6"/>
  <c r="F8882" i="6"/>
  <c r="E8882" i="6" s="1"/>
  <c r="I8881" i="6"/>
  <c r="G8881" i="6"/>
  <c r="F8881" i="6"/>
  <c r="I8880" i="6"/>
  <c r="G8880" i="6"/>
  <c r="F8880" i="6"/>
  <c r="E8880" i="6" s="1"/>
  <c r="I8879" i="6"/>
  <c r="G8879" i="6"/>
  <c r="F8879" i="6"/>
  <c r="I8878" i="6"/>
  <c r="G8878" i="6"/>
  <c r="F8878" i="6"/>
  <c r="E8878" i="6" s="1"/>
  <c r="I8877" i="6"/>
  <c r="G8877" i="6"/>
  <c r="F8877" i="6"/>
  <c r="I8876" i="6"/>
  <c r="G8876" i="6"/>
  <c r="F8876" i="6"/>
  <c r="E8876" i="6" s="1"/>
  <c r="I8875" i="6"/>
  <c r="G8875" i="6"/>
  <c r="F8875" i="6"/>
  <c r="I8874" i="6"/>
  <c r="G8874" i="6"/>
  <c r="F8874" i="6"/>
  <c r="E8874" i="6" s="1"/>
  <c r="I8873" i="6"/>
  <c r="G8873" i="6"/>
  <c r="F8873" i="6"/>
  <c r="I8872" i="6"/>
  <c r="G8872" i="6"/>
  <c r="F8872" i="6"/>
  <c r="E8872" i="6" s="1"/>
  <c r="I8871" i="6"/>
  <c r="G8871" i="6"/>
  <c r="F8871" i="6"/>
  <c r="I8870" i="6"/>
  <c r="G8870" i="6"/>
  <c r="F8870" i="6"/>
  <c r="E8870" i="6" s="1"/>
  <c r="I8869" i="6"/>
  <c r="G8869" i="6"/>
  <c r="F8869" i="6"/>
  <c r="I8868" i="6"/>
  <c r="G8868" i="6"/>
  <c r="F8868" i="6"/>
  <c r="E8868" i="6" s="1"/>
  <c r="I8867" i="6"/>
  <c r="G8867" i="6"/>
  <c r="F8867" i="6"/>
  <c r="I8866" i="6"/>
  <c r="G8866" i="6"/>
  <c r="F8866" i="6"/>
  <c r="E8866" i="6" s="1"/>
  <c r="I8865" i="6"/>
  <c r="G8865" i="6"/>
  <c r="F8865" i="6"/>
  <c r="I8864" i="6"/>
  <c r="G8864" i="6"/>
  <c r="F8864" i="6"/>
  <c r="E8864" i="6" s="1"/>
  <c r="I8863" i="6"/>
  <c r="G8863" i="6"/>
  <c r="F8863" i="6"/>
  <c r="I8862" i="6"/>
  <c r="G8862" i="6"/>
  <c r="F8862" i="6"/>
  <c r="E8862" i="6" s="1"/>
  <c r="I8861" i="6"/>
  <c r="G8861" i="6"/>
  <c r="F8861" i="6"/>
  <c r="I8860" i="6"/>
  <c r="G8860" i="6"/>
  <c r="F8860" i="6"/>
  <c r="E8860" i="6" s="1"/>
  <c r="I8859" i="6"/>
  <c r="G8859" i="6"/>
  <c r="F8859" i="6"/>
  <c r="I8858" i="6"/>
  <c r="G8858" i="6"/>
  <c r="F8858" i="6"/>
  <c r="E8858" i="6" s="1"/>
  <c r="I8857" i="6"/>
  <c r="G8857" i="6"/>
  <c r="F8857" i="6"/>
  <c r="I8856" i="6"/>
  <c r="G8856" i="6"/>
  <c r="F8856" i="6"/>
  <c r="E8856" i="6" s="1"/>
  <c r="I8855" i="6"/>
  <c r="G8855" i="6"/>
  <c r="F8855" i="6"/>
  <c r="I8854" i="6"/>
  <c r="G8854" i="6"/>
  <c r="F8854" i="6"/>
  <c r="E8854" i="6" s="1"/>
  <c r="I8853" i="6"/>
  <c r="G8853" i="6"/>
  <c r="F8853" i="6"/>
  <c r="I8852" i="6"/>
  <c r="G8852" i="6"/>
  <c r="F8852" i="6"/>
  <c r="E8852" i="6" s="1"/>
  <c r="I8851" i="6"/>
  <c r="G8851" i="6"/>
  <c r="F8851" i="6"/>
  <c r="I8850" i="6"/>
  <c r="G8850" i="6"/>
  <c r="F8850" i="6"/>
  <c r="E8850" i="6" s="1"/>
  <c r="I8849" i="6"/>
  <c r="G8849" i="6"/>
  <c r="F8849" i="6"/>
  <c r="I8848" i="6"/>
  <c r="G8848" i="6"/>
  <c r="F8848" i="6"/>
  <c r="E8848" i="6" s="1"/>
  <c r="I8847" i="6"/>
  <c r="G8847" i="6"/>
  <c r="F8847" i="6"/>
  <c r="E8847" i="6" s="1"/>
  <c r="I8846" i="6"/>
  <c r="G8846" i="6"/>
  <c r="F8846" i="6"/>
  <c r="E8846" i="6" s="1"/>
  <c r="I8845" i="6"/>
  <c r="G8845" i="6"/>
  <c r="F8845" i="6"/>
  <c r="E8845" i="6" s="1"/>
  <c r="I8844" i="6"/>
  <c r="G8844" i="6"/>
  <c r="F8844" i="6"/>
  <c r="E8844" i="6" s="1"/>
  <c r="I8843" i="6"/>
  <c r="G8843" i="6"/>
  <c r="F8843" i="6"/>
  <c r="E8843" i="6" s="1"/>
  <c r="I8842" i="6"/>
  <c r="G8842" i="6"/>
  <c r="F8842" i="6"/>
  <c r="E8842" i="6" s="1"/>
  <c r="I8841" i="6"/>
  <c r="G8841" i="6"/>
  <c r="F8841" i="6"/>
  <c r="E8841" i="6" s="1"/>
  <c r="I8840" i="6"/>
  <c r="G8840" i="6"/>
  <c r="F8840" i="6"/>
  <c r="E8840" i="6" s="1"/>
  <c r="I8839" i="6"/>
  <c r="G8839" i="6"/>
  <c r="F8839" i="6"/>
  <c r="E8839" i="6" s="1"/>
  <c r="I8838" i="6"/>
  <c r="G8838" i="6"/>
  <c r="F8838" i="6"/>
  <c r="E8838" i="6" s="1"/>
  <c r="I8837" i="6"/>
  <c r="G8837" i="6"/>
  <c r="F8837" i="6"/>
  <c r="E8837" i="6" s="1"/>
  <c r="I8836" i="6"/>
  <c r="G8836" i="6"/>
  <c r="F8836" i="6"/>
  <c r="E8836" i="6" s="1"/>
  <c r="I8835" i="6"/>
  <c r="G8835" i="6"/>
  <c r="F8835" i="6"/>
  <c r="E8835" i="6" s="1"/>
  <c r="I8834" i="6"/>
  <c r="G8834" i="6"/>
  <c r="F8834" i="6"/>
  <c r="E8834" i="6" s="1"/>
  <c r="I8833" i="6"/>
  <c r="G8833" i="6"/>
  <c r="F8833" i="6"/>
  <c r="E8833" i="6" s="1"/>
  <c r="I8832" i="6"/>
  <c r="G8832" i="6"/>
  <c r="F8832" i="6"/>
  <c r="E8832" i="6" s="1"/>
  <c r="I8831" i="6"/>
  <c r="G8831" i="6"/>
  <c r="F8831" i="6"/>
  <c r="E8831" i="6" s="1"/>
  <c r="I8830" i="6"/>
  <c r="G8830" i="6"/>
  <c r="F8830" i="6"/>
  <c r="E8830" i="6" s="1"/>
  <c r="I8829" i="6"/>
  <c r="G8829" i="6"/>
  <c r="F8829" i="6"/>
  <c r="E8829" i="6" s="1"/>
  <c r="I8828" i="6"/>
  <c r="G8828" i="6"/>
  <c r="F8828" i="6"/>
  <c r="E8828" i="6" s="1"/>
  <c r="I8827" i="6"/>
  <c r="G8827" i="6"/>
  <c r="F8827" i="6"/>
  <c r="E8827" i="6" s="1"/>
  <c r="I8826" i="6"/>
  <c r="G8826" i="6"/>
  <c r="F8826" i="6"/>
  <c r="E8826" i="6" s="1"/>
  <c r="I8825" i="6"/>
  <c r="G8825" i="6"/>
  <c r="F8825" i="6"/>
  <c r="E8825" i="6" s="1"/>
  <c r="I8824" i="6"/>
  <c r="G8824" i="6"/>
  <c r="F8824" i="6"/>
  <c r="E8824" i="6" s="1"/>
  <c r="I8823" i="6"/>
  <c r="G8823" i="6"/>
  <c r="F8823" i="6"/>
  <c r="E8823" i="6" s="1"/>
  <c r="I8822" i="6"/>
  <c r="G8822" i="6"/>
  <c r="F8822" i="6"/>
  <c r="E8822" i="6" s="1"/>
  <c r="I8821" i="6"/>
  <c r="G8821" i="6"/>
  <c r="F8821" i="6"/>
  <c r="E8821" i="6" s="1"/>
  <c r="I8820" i="6"/>
  <c r="G8820" i="6"/>
  <c r="F8820" i="6"/>
  <c r="E8820" i="6" s="1"/>
  <c r="I8819" i="6"/>
  <c r="G8819" i="6"/>
  <c r="F8819" i="6"/>
  <c r="E8819" i="6" s="1"/>
  <c r="I8818" i="6"/>
  <c r="G8818" i="6"/>
  <c r="F8818" i="6"/>
  <c r="E8818" i="6" s="1"/>
  <c r="I8817" i="6"/>
  <c r="G8817" i="6"/>
  <c r="F8817" i="6"/>
  <c r="E8817" i="6" s="1"/>
  <c r="I8816" i="6"/>
  <c r="G8816" i="6"/>
  <c r="F8816" i="6"/>
  <c r="E8816" i="6" s="1"/>
  <c r="I8815" i="6"/>
  <c r="G8815" i="6"/>
  <c r="F8815" i="6"/>
  <c r="E8815" i="6" s="1"/>
  <c r="I8814" i="6"/>
  <c r="G8814" i="6"/>
  <c r="F8814" i="6"/>
  <c r="E8814" i="6" s="1"/>
  <c r="I8813" i="6"/>
  <c r="G8813" i="6"/>
  <c r="F8813" i="6"/>
  <c r="E8813" i="6" s="1"/>
  <c r="I8812" i="6"/>
  <c r="G8812" i="6"/>
  <c r="F8812" i="6"/>
  <c r="E8812" i="6" s="1"/>
  <c r="I8811" i="6"/>
  <c r="G8811" i="6"/>
  <c r="F8811" i="6"/>
  <c r="E8811" i="6" s="1"/>
  <c r="I8810" i="6"/>
  <c r="G8810" i="6"/>
  <c r="F8810" i="6"/>
  <c r="E8810" i="6" s="1"/>
  <c r="I8809" i="6"/>
  <c r="G8809" i="6"/>
  <c r="F8809" i="6"/>
  <c r="E8809" i="6" s="1"/>
  <c r="I8808" i="6"/>
  <c r="G8808" i="6"/>
  <c r="F8808" i="6"/>
  <c r="E8808" i="6" s="1"/>
  <c r="I8807" i="6"/>
  <c r="G8807" i="6"/>
  <c r="F8807" i="6"/>
  <c r="E8807" i="6" s="1"/>
  <c r="I8806" i="6"/>
  <c r="G8806" i="6"/>
  <c r="F8806" i="6"/>
  <c r="E8806" i="6" s="1"/>
  <c r="I8805" i="6"/>
  <c r="G8805" i="6"/>
  <c r="F8805" i="6"/>
  <c r="E8805" i="6" s="1"/>
  <c r="I8804" i="6"/>
  <c r="G8804" i="6"/>
  <c r="F8804" i="6"/>
  <c r="E8804" i="6" s="1"/>
  <c r="I8803" i="6"/>
  <c r="G8803" i="6"/>
  <c r="F8803" i="6"/>
  <c r="E8803" i="6" s="1"/>
  <c r="I8802" i="6"/>
  <c r="G8802" i="6"/>
  <c r="F8802" i="6"/>
  <c r="E8802" i="6" s="1"/>
  <c r="I8801" i="6"/>
  <c r="G8801" i="6"/>
  <c r="F8801" i="6"/>
  <c r="E8801" i="6" s="1"/>
  <c r="I8800" i="6"/>
  <c r="G8800" i="6"/>
  <c r="F8800" i="6"/>
  <c r="E8800" i="6" s="1"/>
  <c r="I8799" i="6"/>
  <c r="G8799" i="6"/>
  <c r="F8799" i="6"/>
  <c r="E8799" i="6" s="1"/>
  <c r="I8798" i="6"/>
  <c r="G8798" i="6"/>
  <c r="F8798" i="6"/>
  <c r="E8798" i="6" s="1"/>
  <c r="I8797" i="6"/>
  <c r="G8797" i="6"/>
  <c r="F8797" i="6"/>
  <c r="E8797" i="6" s="1"/>
  <c r="I8796" i="6"/>
  <c r="G8796" i="6"/>
  <c r="F8796" i="6"/>
  <c r="E8796" i="6" s="1"/>
  <c r="I8795" i="6"/>
  <c r="G8795" i="6"/>
  <c r="F8795" i="6"/>
  <c r="E8795" i="6" s="1"/>
  <c r="I8794" i="6"/>
  <c r="G8794" i="6"/>
  <c r="F8794" i="6"/>
  <c r="E8794" i="6" s="1"/>
  <c r="I8793" i="6"/>
  <c r="G8793" i="6"/>
  <c r="F8793" i="6"/>
  <c r="E8793" i="6" s="1"/>
  <c r="I8792" i="6"/>
  <c r="G8792" i="6"/>
  <c r="F8792" i="6"/>
  <c r="E8792" i="6" s="1"/>
  <c r="I8791" i="6"/>
  <c r="G8791" i="6"/>
  <c r="F8791" i="6"/>
  <c r="E8791" i="6" s="1"/>
  <c r="I8790" i="6"/>
  <c r="G8790" i="6"/>
  <c r="F8790" i="6"/>
  <c r="E8790" i="6" s="1"/>
  <c r="I8789" i="6"/>
  <c r="G8789" i="6"/>
  <c r="F8789" i="6"/>
  <c r="E8789" i="6" s="1"/>
  <c r="I8788" i="6"/>
  <c r="G8788" i="6"/>
  <c r="F8788" i="6"/>
  <c r="E8788" i="6" s="1"/>
  <c r="I8787" i="6"/>
  <c r="G8787" i="6"/>
  <c r="F8787" i="6"/>
  <c r="E8787" i="6" s="1"/>
  <c r="I8786" i="6"/>
  <c r="G8786" i="6"/>
  <c r="F8786" i="6"/>
  <c r="E8786" i="6" s="1"/>
  <c r="I8785" i="6"/>
  <c r="G8785" i="6"/>
  <c r="F8785" i="6"/>
  <c r="E8785" i="6" s="1"/>
  <c r="I8784" i="6"/>
  <c r="G8784" i="6"/>
  <c r="F8784" i="6"/>
  <c r="E8784" i="6" s="1"/>
  <c r="I8783" i="6"/>
  <c r="G8783" i="6"/>
  <c r="F8783" i="6"/>
  <c r="E8783" i="6" s="1"/>
  <c r="I8782" i="6"/>
  <c r="G8782" i="6"/>
  <c r="F8782" i="6"/>
  <c r="E8782" i="6" s="1"/>
  <c r="I8781" i="6"/>
  <c r="G8781" i="6"/>
  <c r="F8781" i="6"/>
  <c r="E8781" i="6" s="1"/>
  <c r="I8780" i="6"/>
  <c r="G8780" i="6"/>
  <c r="F8780" i="6"/>
  <c r="E8780" i="6" s="1"/>
  <c r="I8779" i="6"/>
  <c r="G8779" i="6"/>
  <c r="F8779" i="6"/>
  <c r="E8779" i="6" s="1"/>
  <c r="I8778" i="6"/>
  <c r="G8778" i="6"/>
  <c r="F8778" i="6"/>
  <c r="E8778" i="6" s="1"/>
  <c r="I8777" i="6"/>
  <c r="G8777" i="6"/>
  <c r="F8777" i="6"/>
  <c r="E8777" i="6" s="1"/>
  <c r="I8776" i="6"/>
  <c r="G8776" i="6"/>
  <c r="F8776" i="6"/>
  <c r="E8776" i="6" s="1"/>
  <c r="I8775" i="6"/>
  <c r="G8775" i="6"/>
  <c r="F8775" i="6"/>
  <c r="E8775" i="6" s="1"/>
  <c r="I8774" i="6"/>
  <c r="G8774" i="6"/>
  <c r="F8774" i="6"/>
  <c r="E8774" i="6" s="1"/>
  <c r="I8773" i="6"/>
  <c r="G8773" i="6"/>
  <c r="F8773" i="6"/>
  <c r="E8773" i="6" s="1"/>
  <c r="I8772" i="6"/>
  <c r="G8772" i="6"/>
  <c r="F8772" i="6"/>
  <c r="E8772" i="6" s="1"/>
  <c r="I8771" i="6"/>
  <c r="G8771" i="6"/>
  <c r="F8771" i="6"/>
  <c r="E8771" i="6" s="1"/>
  <c r="I8770" i="6"/>
  <c r="G8770" i="6"/>
  <c r="F8770" i="6"/>
  <c r="E8770" i="6" s="1"/>
  <c r="I8769" i="6"/>
  <c r="G8769" i="6"/>
  <c r="F8769" i="6"/>
  <c r="E8769" i="6" s="1"/>
  <c r="I8768" i="6"/>
  <c r="G8768" i="6"/>
  <c r="F8768" i="6"/>
  <c r="E8768" i="6" s="1"/>
  <c r="I8767" i="6"/>
  <c r="G8767" i="6"/>
  <c r="F8767" i="6"/>
  <c r="E8767" i="6" s="1"/>
  <c r="I8766" i="6"/>
  <c r="G8766" i="6"/>
  <c r="F8766" i="6"/>
  <c r="E8766" i="6" s="1"/>
  <c r="I8765" i="6"/>
  <c r="G8765" i="6"/>
  <c r="F8765" i="6"/>
  <c r="E8765" i="6" s="1"/>
  <c r="I8764" i="6"/>
  <c r="G8764" i="6"/>
  <c r="F8764" i="6"/>
  <c r="E8764" i="6" s="1"/>
  <c r="I8763" i="6"/>
  <c r="G8763" i="6"/>
  <c r="F8763" i="6"/>
  <c r="E8763" i="6" s="1"/>
  <c r="I8762" i="6"/>
  <c r="G8762" i="6"/>
  <c r="F8762" i="6"/>
  <c r="E8762" i="6" s="1"/>
  <c r="I8761" i="6"/>
  <c r="G8761" i="6"/>
  <c r="F8761" i="6"/>
  <c r="E8761" i="6" s="1"/>
  <c r="I8760" i="6"/>
  <c r="G8760" i="6"/>
  <c r="F8760" i="6"/>
  <c r="E8760" i="6" s="1"/>
  <c r="I8759" i="6"/>
  <c r="G8759" i="6"/>
  <c r="F8759" i="6"/>
  <c r="E8759" i="6" s="1"/>
  <c r="I8758" i="6"/>
  <c r="G8758" i="6"/>
  <c r="F8758" i="6"/>
  <c r="E8758" i="6" s="1"/>
  <c r="I8757" i="6"/>
  <c r="G8757" i="6"/>
  <c r="F8757" i="6"/>
  <c r="E8757" i="6" s="1"/>
  <c r="I8756" i="6"/>
  <c r="G8756" i="6"/>
  <c r="F8756" i="6"/>
  <c r="E8756" i="6" s="1"/>
  <c r="I8755" i="6"/>
  <c r="G8755" i="6"/>
  <c r="F8755" i="6"/>
  <c r="E8755" i="6" s="1"/>
  <c r="I8754" i="6"/>
  <c r="G8754" i="6"/>
  <c r="F8754" i="6"/>
  <c r="E8754" i="6" s="1"/>
  <c r="I8753" i="6"/>
  <c r="G8753" i="6"/>
  <c r="F8753" i="6"/>
  <c r="E8753" i="6" s="1"/>
  <c r="I8752" i="6"/>
  <c r="G8752" i="6"/>
  <c r="F8752" i="6"/>
  <c r="E8752" i="6" s="1"/>
  <c r="I8751" i="6"/>
  <c r="G8751" i="6"/>
  <c r="F8751" i="6"/>
  <c r="E8751" i="6" s="1"/>
  <c r="I8750" i="6"/>
  <c r="G8750" i="6"/>
  <c r="F8750" i="6"/>
  <c r="E8750" i="6" s="1"/>
  <c r="I8749" i="6"/>
  <c r="G8749" i="6"/>
  <c r="F8749" i="6"/>
  <c r="E8749" i="6" s="1"/>
  <c r="I8748" i="6"/>
  <c r="G8748" i="6"/>
  <c r="F8748" i="6"/>
  <c r="E8748" i="6" s="1"/>
  <c r="I8747" i="6"/>
  <c r="G8747" i="6"/>
  <c r="F8747" i="6"/>
  <c r="E8747" i="6" s="1"/>
  <c r="I8746" i="6"/>
  <c r="G8746" i="6"/>
  <c r="F8746" i="6"/>
  <c r="E8746" i="6" s="1"/>
  <c r="I8745" i="6"/>
  <c r="G8745" i="6"/>
  <c r="F8745" i="6"/>
  <c r="E8745" i="6" s="1"/>
  <c r="I8744" i="6"/>
  <c r="G8744" i="6"/>
  <c r="F8744" i="6"/>
  <c r="E8744" i="6" s="1"/>
  <c r="I8743" i="6"/>
  <c r="G8743" i="6"/>
  <c r="F8743" i="6"/>
  <c r="E8743" i="6" s="1"/>
  <c r="I8742" i="6"/>
  <c r="G8742" i="6"/>
  <c r="F8742" i="6"/>
  <c r="E8742" i="6" s="1"/>
  <c r="I8741" i="6"/>
  <c r="G8741" i="6"/>
  <c r="F8741" i="6"/>
  <c r="E8741" i="6" s="1"/>
  <c r="I8740" i="6"/>
  <c r="G8740" i="6"/>
  <c r="F8740" i="6"/>
  <c r="E8740" i="6" s="1"/>
  <c r="I8739" i="6"/>
  <c r="G8739" i="6"/>
  <c r="F8739" i="6"/>
  <c r="E8739" i="6" s="1"/>
  <c r="I8738" i="6"/>
  <c r="G8738" i="6"/>
  <c r="F8738" i="6"/>
  <c r="E8738" i="6" s="1"/>
  <c r="I8737" i="6"/>
  <c r="G8737" i="6"/>
  <c r="F8737" i="6"/>
  <c r="E8737" i="6" s="1"/>
  <c r="I8736" i="6"/>
  <c r="G8736" i="6"/>
  <c r="F8736" i="6"/>
  <c r="E8736" i="6" s="1"/>
  <c r="I8735" i="6"/>
  <c r="G8735" i="6"/>
  <c r="F8735" i="6"/>
  <c r="E8735" i="6" s="1"/>
  <c r="I8734" i="6"/>
  <c r="G8734" i="6"/>
  <c r="F8734" i="6"/>
  <c r="E8734" i="6" s="1"/>
  <c r="I8733" i="6"/>
  <c r="G8733" i="6"/>
  <c r="F8733" i="6"/>
  <c r="E8733" i="6" s="1"/>
  <c r="I8732" i="6"/>
  <c r="G8732" i="6"/>
  <c r="F8732" i="6"/>
  <c r="E8732" i="6" s="1"/>
  <c r="I8731" i="6"/>
  <c r="G8731" i="6"/>
  <c r="F8731" i="6"/>
  <c r="E8731" i="6" s="1"/>
  <c r="I8730" i="6"/>
  <c r="G8730" i="6"/>
  <c r="F8730" i="6"/>
  <c r="E8730" i="6" s="1"/>
  <c r="I8729" i="6"/>
  <c r="G8729" i="6"/>
  <c r="F8729" i="6"/>
  <c r="E8729" i="6" s="1"/>
  <c r="I8728" i="6"/>
  <c r="G8728" i="6"/>
  <c r="F8728" i="6"/>
  <c r="E8728" i="6" s="1"/>
  <c r="I8727" i="6"/>
  <c r="G8727" i="6"/>
  <c r="F8727" i="6"/>
  <c r="E8727" i="6" s="1"/>
  <c r="I8726" i="6"/>
  <c r="G8726" i="6"/>
  <c r="F8726" i="6"/>
  <c r="E8726" i="6" s="1"/>
  <c r="I8725" i="6"/>
  <c r="G8725" i="6"/>
  <c r="F8725" i="6"/>
  <c r="E8725" i="6" s="1"/>
  <c r="I8724" i="6"/>
  <c r="G8724" i="6"/>
  <c r="F8724" i="6"/>
  <c r="E8724" i="6" s="1"/>
  <c r="I8723" i="6"/>
  <c r="G8723" i="6"/>
  <c r="F8723" i="6"/>
  <c r="E8723" i="6" s="1"/>
  <c r="I8722" i="6"/>
  <c r="G8722" i="6"/>
  <c r="F8722" i="6"/>
  <c r="E8722" i="6" s="1"/>
  <c r="I8721" i="6"/>
  <c r="G8721" i="6"/>
  <c r="F8721" i="6"/>
  <c r="E8721" i="6" s="1"/>
  <c r="I8720" i="6"/>
  <c r="G8720" i="6"/>
  <c r="F8720" i="6"/>
  <c r="E8720" i="6" s="1"/>
  <c r="I8719" i="6"/>
  <c r="G8719" i="6"/>
  <c r="F8719" i="6"/>
  <c r="E8719" i="6" s="1"/>
  <c r="I8718" i="6"/>
  <c r="G8718" i="6"/>
  <c r="F8718" i="6"/>
  <c r="E8718" i="6" s="1"/>
  <c r="I8717" i="6"/>
  <c r="G8717" i="6"/>
  <c r="F8717" i="6"/>
  <c r="E8717" i="6" s="1"/>
  <c r="I8716" i="6"/>
  <c r="G8716" i="6"/>
  <c r="F8716" i="6"/>
  <c r="E8716" i="6" s="1"/>
  <c r="I8715" i="6"/>
  <c r="G8715" i="6"/>
  <c r="F8715" i="6"/>
  <c r="E8715" i="6" s="1"/>
  <c r="I8714" i="6"/>
  <c r="G8714" i="6"/>
  <c r="F8714" i="6"/>
  <c r="E8714" i="6" s="1"/>
  <c r="I8713" i="6"/>
  <c r="G8713" i="6"/>
  <c r="F8713" i="6"/>
  <c r="E8713" i="6" s="1"/>
  <c r="I8712" i="6"/>
  <c r="G8712" i="6"/>
  <c r="F8712" i="6"/>
  <c r="E8712" i="6" s="1"/>
  <c r="I8711" i="6"/>
  <c r="G8711" i="6"/>
  <c r="F8711" i="6"/>
  <c r="E8711" i="6" s="1"/>
  <c r="I8710" i="6"/>
  <c r="G8710" i="6"/>
  <c r="F8710" i="6"/>
  <c r="E8710" i="6" s="1"/>
  <c r="I8709" i="6"/>
  <c r="G8709" i="6"/>
  <c r="F8709" i="6"/>
  <c r="E8709" i="6" s="1"/>
  <c r="I8708" i="6"/>
  <c r="G8708" i="6"/>
  <c r="F8708" i="6"/>
  <c r="E8708" i="6" s="1"/>
  <c r="I8707" i="6"/>
  <c r="G8707" i="6"/>
  <c r="F8707" i="6"/>
  <c r="E8707" i="6" s="1"/>
  <c r="I8706" i="6"/>
  <c r="G8706" i="6"/>
  <c r="F8706" i="6"/>
  <c r="E8706" i="6" s="1"/>
  <c r="I8705" i="6"/>
  <c r="G8705" i="6"/>
  <c r="F8705" i="6"/>
  <c r="E8705" i="6" s="1"/>
  <c r="I8704" i="6"/>
  <c r="G8704" i="6"/>
  <c r="F8704" i="6"/>
  <c r="E8704" i="6" s="1"/>
  <c r="I8703" i="6"/>
  <c r="G8703" i="6"/>
  <c r="F8703" i="6"/>
  <c r="E8703" i="6" s="1"/>
  <c r="I8702" i="6"/>
  <c r="G8702" i="6"/>
  <c r="F8702" i="6"/>
  <c r="E8702" i="6" s="1"/>
  <c r="I8701" i="6"/>
  <c r="G8701" i="6"/>
  <c r="F8701" i="6"/>
  <c r="E8701" i="6" s="1"/>
  <c r="I8700" i="6"/>
  <c r="G8700" i="6"/>
  <c r="F8700" i="6"/>
  <c r="E8700" i="6" s="1"/>
  <c r="I8699" i="6"/>
  <c r="G8699" i="6"/>
  <c r="F8699" i="6"/>
  <c r="E8699" i="6" s="1"/>
  <c r="I8698" i="6"/>
  <c r="G8698" i="6"/>
  <c r="F8698" i="6"/>
  <c r="E8698" i="6" s="1"/>
  <c r="I8697" i="6"/>
  <c r="G8697" i="6"/>
  <c r="F8697" i="6"/>
  <c r="E8697" i="6" s="1"/>
  <c r="I8696" i="6"/>
  <c r="G8696" i="6"/>
  <c r="F8696" i="6"/>
  <c r="E8696" i="6" s="1"/>
  <c r="I8695" i="6"/>
  <c r="G8695" i="6"/>
  <c r="F8695" i="6"/>
  <c r="E8695" i="6" s="1"/>
  <c r="I8694" i="6"/>
  <c r="G8694" i="6"/>
  <c r="F8694" i="6"/>
  <c r="E8694" i="6" s="1"/>
  <c r="I8693" i="6"/>
  <c r="G8693" i="6"/>
  <c r="F8693" i="6"/>
  <c r="E8693" i="6" s="1"/>
  <c r="I8692" i="6"/>
  <c r="G8692" i="6"/>
  <c r="F8692" i="6"/>
  <c r="E8692" i="6" s="1"/>
  <c r="I8691" i="6"/>
  <c r="G8691" i="6"/>
  <c r="F8691" i="6"/>
  <c r="E8691" i="6" s="1"/>
  <c r="I8690" i="6"/>
  <c r="G8690" i="6"/>
  <c r="F8690" i="6"/>
  <c r="E8690" i="6" s="1"/>
  <c r="I8689" i="6"/>
  <c r="G8689" i="6"/>
  <c r="F8689" i="6"/>
  <c r="E8689" i="6" s="1"/>
  <c r="I8688" i="6"/>
  <c r="G8688" i="6"/>
  <c r="F8688" i="6"/>
  <c r="E8688" i="6" s="1"/>
  <c r="I8687" i="6"/>
  <c r="G8687" i="6"/>
  <c r="F8687" i="6"/>
  <c r="E8687" i="6" s="1"/>
  <c r="I8686" i="6"/>
  <c r="G8686" i="6"/>
  <c r="F8686" i="6"/>
  <c r="E8686" i="6" s="1"/>
  <c r="I8685" i="6"/>
  <c r="G8685" i="6"/>
  <c r="F8685" i="6"/>
  <c r="E8685" i="6" s="1"/>
  <c r="I8684" i="6"/>
  <c r="G8684" i="6"/>
  <c r="F8684" i="6"/>
  <c r="E8684" i="6" s="1"/>
  <c r="I8683" i="6"/>
  <c r="G8683" i="6"/>
  <c r="F8683" i="6"/>
  <c r="E8683" i="6" s="1"/>
  <c r="I8682" i="6"/>
  <c r="G8682" i="6"/>
  <c r="F8682" i="6"/>
  <c r="E8682" i="6" s="1"/>
  <c r="I8681" i="6"/>
  <c r="G8681" i="6"/>
  <c r="F8681" i="6"/>
  <c r="E8681" i="6" s="1"/>
  <c r="I8680" i="6"/>
  <c r="G8680" i="6"/>
  <c r="F8680" i="6"/>
  <c r="E8680" i="6" s="1"/>
  <c r="I8679" i="6"/>
  <c r="G8679" i="6"/>
  <c r="F8679" i="6"/>
  <c r="E8679" i="6" s="1"/>
  <c r="I8678" i="6"/>
  <c r="G8678" i="6"/>
  <c r="F8678" i="6"/>
  <c r="E8678" i="6" s="1"/>
  <c r="I8677" i="6"/>
  <c r="G8677" i="6"/>
  <c r="F8677" i="6"/>
  <c r="E8677" i="6" s="1"/>
  <c r="I8676" i="6"/>
  <c r="G8676" i="6"/>
  <c r="F8676" i="6"/>
  <c r="E8676" i="6" s="1"/>
  <c r="I8675" i="6"/>
  <c r="G8675" i="6"/>
  <c r="F8675" i="6"/>
  <c r="E8675" i="6" s="1"/>
  <c r="I8674" i="6"/>
  <c r="G8674" i="6"/>
  <c r="F8674" i="6"/>
  <c r="E8674" i="6" s="1"/>
  <c r="I8673" i="6"/>
  <c r="G8673" i="6"/>
  <c r="F8673" i="6"/>
  <c r="E8673" i="6" s="1"/>
  <c r="I8672" i="6"/>
  <c r="G8672" i="6"/>
  <c r="F8672" i="6"/>
  <c r="E8672" i="6" s="1"/>
  <c r="I8671" i="6"/>
  <c r="G8671" i="6"/>
  <c r="F8671" i="6"/>
  <c r="E8671" i="6" s="1"/>
  <c r="I8670" i="6"/>
  <c r="G8670" i="6"/>
  <c r="F8670" i="6"/>
  <c r="E8670" i="6" s="1"/>
  <c r="I8669" i="6"/>
  <c r="G8669" i="6"/>
  <c r="F8669" i="6"/>
  <c r="E8669" i="6" s="1"/>
  <c r="I8668" i="6"/>
  <c r="G8668" i="6"/>
  <c r="F8668" i="6"/>
  <c r="E8668" i="6" s="1"/>
  <c r="I8667" i="6"/>
  <c r="G8667" i="6"/>
  <c r="F8667" i="6"/>
  <c r="E8667" i="6" s="1"/>
  <c r="I8666" i="6"/>
  <c r="G8666" i="6"/>
  <c r="F8666" i="6"/>
  <c r="E8666" i="6" s="1"/>
  <c r="I8665" i="6"/>
  <c r="G8665" i="6"/>
  <c r="F8665" i="6"/>
  <c r="E8665" i="6" s="1"/>
  <c r="I8664" i="6"/>
  <c r="G8664" i="6"/>
  <c r="F8664" i="6"/>
  <c r="E8664" i="6" s="1"/>
  <c r="I8663" i="6"/>
  <c r="G8663" i="6"/>
  <c r="F8663" i="6"/>
  <c r="E8663" i="6" s="1"/>
  <c r="I8662" i="6"/>
  <c r="G8662" i="6"/>
  <c r="F8662" i="6"/>
  <c r="E8662" i="6" s="1"/>
  <c r="I8661" i="6"/>
  <c r="G8661" i="6"/>
  <c r="F8661" i="6"/>
  <c r="E8661" i="6" s="1"/>
  <c r="I8660" i="6"/>
  <c r="G8660" i="6"/>
  <c r="F8660" i="6"/>
  <c r="E8660" i="6" s="1"/>
  <c r="I8659" i="6"/>
  <c r="G8659" i="6"/>
  <c r="F8659" i="6"/>
  <c r="E8659" i="6" s="1"/>
  <c r="I8658" i="6"/>
  <c r="G8658" i="6"/>
  <c r="F8658" i="6"/>
  <c r="E8658" i="6" s="1"/>
  <c r="I8657" i="6"/>
  <c r="G8657" i="6"/>
  <c r="F8657" i="6"/>
  <c r="E8657" i="6" s="1"/>
  <c r="I8656" i="6"/>
  <c r="G8656" i="6"/>
  <c r="F8656" i="6"/>
  <c r="E8656" i="6" s="1"/>
  <c r="I8655" i="6"/>
  <c r="G8655" i="6"/>
  <c r="F8655" i="6"/>
  <c r="E8655" i="6" s="1"/>
  <c r="I8654" i="6"/>
  <c r="G8654" i="6"/>
  <c r="F8654" i="6"/>
  <c r="E8654" i="6" s="1"/>
  <c r="I8653" i="6"/>
  <c r="G8653" i="6"/>
  <c r="F8653" i="6"/>
  <c r="E8653" i="6" s="1"/>
  <c r="I8652" i="6"/>
  <c r="G8652" i="6"/>
  <c r="F8652" i="6"/>
  <c r="E8652" i="6" s="1"/>
  <c r="I8651" i="6"/>
  <c r="G8651" i="6"/>
  <c r="F8651" i="6"/>
  <c r="E8651" i="6" s="1"/>
  <c r="I8650" i="6"/>
  <c r="G8650" i="6"/>
  <c r="F8650" i="6"/>
  <c r="E8650" i="6" s="1"/>
  <c r="I8649" i="6"/>
  <c r="G8649" i="6"/>
  <c r="F8649" i="6"/>
  <c r="E8649" i="6" s="1"/>
  <c r="I8648" i="6"/>
  <c r="G8648" i="6"/>
  <c r="F8648" i="6"/>
  <c r="E8648" i="6" s="1"/>
  <c r="I8647" i="6"/>
  <c r="G8647" i="6"/>
  <c r="F8647" i="6"/>
  <c r="E8647" i="6" s="1"/>
  <c r="I8646" i="6"/>
  <c r="G8646" i="6"/>
  <c r="F8646" i="6"/>
  <c r="E8646" i="6" s="1"/>
  <c r="I8645" i="6"/>
  <c r="G8645" i="6"/>
  <c r="F8645" i="6"/>
  <c r="E8645" i="6" s="1"/>
  <c r="I8644" i="6"/>
  <c r="G8644" i="6"/>
  <c r="F8644" i="6"/>
  <c r="E8644" i="6" s="1"/>
  <c r="I8643" i="6"/>
  <c r="G8643" i="6"/>
  <c r="F8643" i="6"/>
  <c r="E8643" i="6" s="1"/>
  <c r="I8642" i="6"/>
  <c r="G8642" i="6"/>
  <c r="F8642" i="6"/>
  <c r="E8642" i="6" s="1"/>
  <c r="I8641" i="6"/>
  <c r="G8641" i="6"/>
  <c r="F8641" i="6"/>
  <c r="E8641" i="6" s="1"/>
  <c r="I8640" i="6"/>
  <c r="G8640" i="6"/>
  <c r="F8640" i="6"/>
  <c r="E8640" i="6" s="1"/>
  <c r="I8639" i="6"/>
  <c r="G8639" i="6"/>
  <c r="F8639" i="6"/>
  <c r="E8639" i="6" s="1"/>
  <c r="I8638" i="6"/>
  <c r="G8638" i="6"/>
  <c r="F8638" i="6"/>
  <c r="E8638" i="6" s="1"/>
  <c r="I8637" i="6"/>
  <c r="G8637" i="6"/>
  <c r="F8637" i="6"/>
  <c r="E8637" i="6" s="1"/>
  <c r="I8636" i="6"/>
  <c r="G8636" i="6"/>
  <c r="F8636" i="6"/>
  <c r="E8636" i="6" s="1"/>
  <c r="I8635" i="6"/>
  <c r="G8635" i="6"/>
  <c r="F8635" i="6"/>
  <c r="E8635" i="6" s="1"/>
  <c r="I8634" i="6"/>
  <c r="G8634" i="6"/>
  <c r="F8634" i="6"/>
  <c r="E8634" i="6" s="1"/>
  <c r="I8633" i="6"/>
  <c r="G8633" i="6"/>
  <c r="F8633" i="6"/>
  <c r="E8633" i="6" s="1"/>
  <c r="I8632" i="6"/>
  <c r="G8632" i="6"/>
  <c r="F8632" i="6"/>
  <c r="E8632" i="6" s="1"/>
  <c r="I8631" i="6"/>
  <c r="G8631" i="6"/>
  <c r="F8631" i="6"/>
  <c r="E8631" i="6" s="1"/>
  <c r="I8630" i="6"/>
  <c r="G8630" i="6"/>
  <c r="F8630" i="6"/>
  <c r="E8630" i="6" s="1"/>
  <c r="I8629" i="6"/>
  <c r="G8629" i="6"/>
  <c r="F8629" i="6"/>
  <c r="E8629" i="6" s="1"/>
  <c r="I8628" i="6"/>
  <c r="G8628" i="6"/>
  <c r="F8628" i="6"/>
  <c r="E8628" i="6" s="1"/>
  <c r="I8627" i="6"/>
  <c r="G8627" i="6"/>
  <c r="F8627" i="6"/>
  <c r="E8627" i="6" s="1"/>
  <c r="I8626" i="6"/>
  <c r="G8626" i="6"/>
  <c r="F8626" i="6"/>
  <c r="E8626" i="6" s="1"/>
  <c r="I8625" i="6"/>
  <c r="G8625" i="6"/>
  <c r="F8625" i="6"/>
  <c r="E8625" i="6" s="1"/>
  <c r="I8624" i="6"/>
  <c r="G8624" i="6"/>
  <c r="F8624" i="6"/>
  <c r="E8624" i="6" s="1"/>
  <c r="I8623" i="6"/>
  <c r="G8623" i="6"/>
  <c r="F8623" i="6"/>
  <c r="E8623" i="6" s="1"/>
  <c r="I8622" i="6"/>
  <c r="G8622" i="6"/>
  <c r="F8622" i="6"/>
  <c r="E8622" i="6" s="1"/>
  <c r="I8621" i="6"/>
  <c r="G8621" i="6"/>
  <c r="F8621" i="6"/>
  <c r="E8621" i="6" s="1"/>
  <c r="I8620" i="6"/>
  <c r="G8620" i="6"/>
  <c r="F8620" i="6"/>
  <c r="E8620" i="6" s="1"/>
  <c r="I8619" i="6"/>
  <c r="G8619" i="6"/>
  <c r="F8619" i="6"/>
  <c r="E8619" i="6" s="1"/>
  <c r="I8618" i="6"/>
  <c r="G8618" i="6"/>
  <c r="F8618" i="6"/>
  <c r="E8618" i="6" s="1"/>
  <c r="I8617" i="6"/>
  <c r="G8617" i="6"/>
  <c r="F8617" i="6"/>
  <c r="E8617" i="6" s="1"/>
  <c r="I8616" i="6"/>
  <c r="G8616" i="6"/>
  <c r="F8616" i="6"/>
  <c r="E8616" i="6" s="1"/>
  <c r="I8615" i="6"/>
  <c r="G8615" i="6"/>
  <c r="F8615" i="6"/>
  <c r="E8615" i="6" s="1"/>
  <c r="I8614" i="6"/>
  <c r="G8614" i="6"/>
  <c r="F8614" i="6"/>
  <c r="E8614" i="6" s="1"/>
  <c r="I8613" i="6"/>
  <c r="G8613" i="6"/>
  <c r="F8613" i="6"/>
  <c r="E8613" i="6" s="1"/>
  <c r="I8612" i="6"/>
  <c r="G8612" i="6"/>
  <c r="F8612" i="6"/>
  <c r="E8612" i="6" s="1"/>
  <c r="I8611" i="6"/>
  <c r="G8611" i="6"/>
  <c r="F8611" i="6"/>
  <c r="E8611" i="6" s="1"/>
  <c r="I8610" i="6"/>
  <c r="G8610" i="6"/>
  <c r="F8610" i="6"/>
  <c r="E8610" i="6" s="1"/>
  <c r="I8609" i="6"/>
  <c r="G8609" i="6"/>
  <c r="F8609" i="6"/>
  <c r="E8609" i="6" s="1"/>
  <c r="I8608" i="6"/>
  <c r="G8608" i="6"/>
  <c r="F8608" i="6"/>
  <c r="E8608" i="6" s="1"/>
  <c r="I8607" i="6"/>
  <c r="G8607" i="6"/>
  <c r="F8607" i="6"/>
  <c r="E8607" i="6" s="1"/>
  <c r="I8606" i="6"/>
  <c r="G8606" i="6"/>
  <c r="F8606" i="6"/>
  <c r="E8606" i="6" s="1"/>
  <c r="I8605" i="6"/>
  <c r="G8605" i="6"/>
  <c r="F8605" i="6"/>
  <c r="E8605" i="6" s="1"/>
  <c r="I8604" i="6"/>
  <c r="G8604" i="6"/>
  <c r="F8604" i="6"/>
  <c r="E8604" i="6" s="1"/>
  <c r="I8603" i="6"/>
  <c r="G8603" i="6"/>
  <c r="F8603" i="6"/>
  <c r="E8603" i="6" s="1"/>
  <c r="I8602" i="6"/>
  <c r="G8602" i="6"/>
  <c r="F8602" i="6"/>
  <c r="E8602" i="6" s="1"/>
  <c r="I8601" i="6"/>
  <c r="G8601" i="6"/>
  <c r="F8601" i="6"/>
  <c r="E8601" i="6" s="1"/>
  <c r="I8600" i="6"/>
  <c r="G8600" i="6"/>
  <c r="F8600" i="6"/>
  <c r="E8600" i="6" s="1"/>
  <c r="I8599" i="6"/>
  <c r="G8599" i="6"/>
  <c r="F8599" i="6"/>
  <c r="E8599" i="6" s="1"/>
  <c r="I8598" i="6"/>
  <c r="G8598" i="6"/>
  <c r="F8598" i="6"/>
  <c r="E8598" i="6" s="1"/>
  <c r="I8597" i="6"/>
  <c r="G8597" i="6"/>
  <c r="F8597" i="6"/>
  <c r="E8597" i="6" s="1"/>
  <c r="I8596" i="6"/>
  <c r="G8596" i="6"/>
  <c r="F8596" i="6"/>
  <c r="E8596" i="6" s="1"/>
  <c r="I8595" i="6"/>
  <c r="G8595" i="6"/>
  <c r="F8595" i="6"/>
  <c r="E8595" i="6" s="1"/>
  <c r="I8594" i="6"/>
  <c r="G8594" i="6"/>
  <c r="F8594" i="6"/>
  <c r="E8594" i="6" s="1"/>
  <c r="I8593" i="6"/>
  <c r="G8593" i="6"/>
  <c r="F8593" i="6"/>
  <c r="E8593" i="6" s="1"/>
  <c r="I8592" i="6"/>
  <c r="G8592" i="6"/>
  <c r="F8592" i="6"/>
  <c r="E8592" i="6" s="1"/>
  <c r="I8591" i="6"/>
  <c r="G8591" i="6"/>
  <c r="F8591" i="6"/>
  <c r="E8591" i="6" s="1"/>
  <c r="I8590" i="6"/>
  <c r="G8590" i="6"/>
  <c r="F8590" i="6"/>
  <c r="E8590" i="6" s="1"/>
  <c r="I8589" i="6"/>
  <c r="G8589" i="6"/>
  <c r="F8589" i="6"/>
  <c r="E8589" i="6" s="1"/>
  <c r="I8588" i="6"/>
  <c r="G8588" i="6"/>
  <c r="F8588" i="6"/>
  <c r="E8588" i="6" s="1"/>
  <c r="I8587" i="6"/>
  <c r="G8587" i="6"/>
  <c r="F8587" i="6"/>
  <c r="E8587" i="6" s="1"/>
  <c r="I8586" i="6"/>
  <c r="G8586" i="6"/>
  <c r="F8586" i="6"/>
  <c r="E8586" i="6" s="1"/>
  <c r="I8585" i="6"/>
  <c r="G8585" i="6"/>
  <c r="F8585" i="6"/>
  <c r="E8585" i="6" s="1"/>
  <c r="I8584" i="6"/>
  <c r="G8584" i="6"/>
  <c r="F8584" i="6"/>
  <c r="E8584" i="6" s="1"/>
  <c r="I8583" i="6"/>
  <c r="G8583" i="6"/>
  <c r="F8583" i="6"/>
  <c r="E8583" i="6" s="1"/>
  <c r="I8582" i="6"/>
  <c r="G8582" i="6"/>
  <c r="F8582" i="6"/>
  <c r="E8582" i="6" s="1"/>
  <c r="I8581" i="6"/>
  <c r="G8581" i="6"/>
  <c r="F8581" i="6"/>
  <c r="E8581" i="6" s="1"/>
  <c r="I8580" i="6"/>
  <c r="G8580" i="6"/>
  <c r="F8580" i="6"/>
  <c r="E8580" i="6" s="1"/>
  <c r="I8579" i="6"/>
  <c r="G8579" i="6"/>
  <c r="F8579" i="6"/>
  <c r="E8579" i="6" s="1"/>
  <c r="I8578" i="6"/>
  <c r="G8578" i="6"/>
  <c r="F8578" i="6"/>
  <c r="E8578" i="6" s="1"/>
  <c r="I8577" i="6"/>
  <c r="G8577" i="6"/>
  <c r="F8577" i="6"/>
  <c r="E8577" i="6" s="1"/>
  <c r="I8576" i="6"/>
  <c r="G8576" i="6"/>
  <c r="F8576" i="6"/>
  <c r="E8576" i="6" s="1"/>
  <c r="I8575" i="6"/>
  <c r="G8575" i="6"/>
  <c r="F8575" i="6"/>
  <c r="E8575" i="6" s="1"/>
  <c r="I8574" i="6"/>
  <c r="G8574" i="6"/>
  <c r="F8574" i="6"/>
  <c r="E8574" i="6" s="1"/>
  <c r="I8573" i="6"/>
  <c r="G8573" i="6"/>
  <c r="F8573" i="6"/>
  <c r="E8573" i="6" s="1"/>
  <c r="I8572" i="6"/>
  <c r="G8572" i="6"/>
  <c r="F8572" i="6"/>
  <c r="E8572" i="6" s="1"/>
  <c r="I8571" i="6"/>
  <c r="G8571" i="6"/>
  <c r="F8571" i="6"/>
  <c r="E8571" i="6" s="1"/>
  <c r="I8570" i="6"/>
  <c r="G8570" i="6"/>
  <c r="F8570" i="6"/>
  <c r="E8570" i="6" s="1"/>
  <c r="I8569" i="6"/>
  <c r="G8569" i="6"/>
  <c r="F8569" i="6"/>
  <c r="E8569" i="6" s="1"/>
  <c r="I8568" i="6"/>
  <c r="G8568" i="6"/>
  <c r="F8568" i="6"/>
  <c r="E8568" i="6" s="1"/>
  <c r="I8567" i="6"/>
  <c r="G8567" i="6"/>
  <c r="F8567" i="6"/>
  <c r="E8567" i="6" s="1"/>
  <c r="I8566" i="6"/>
  <c r="G8566" i="6"/>
  <c r="F8566" i="6"/>
  <c r="E8566" i="6" s="1"/>
  <c r="I8565" i="6"/>
  <c r="G8565" i="6"/>
  <c r="F8565" i="6"/>
  <c r="E8565" i="6" s="1"/>
  <c r="I8564" i="6"/>
  <c r="G8564" i="6"/>
  <c r="F8564" i="6"/>
  <c r="E8564" i="6" s="1"/>
  <c r="I8563" i="6"/>
  <c r="G8563" i="6"/>
  <c r="F8563" i="6"/>
  <c r="E8563" i="6" s="1"/>
  <c r="I8562" i="6"/>
  <c r="G8562" i="6"/>
  <c r="F8562" i="6"/>
  <c r="E8562" i="6" s="1"/>
  <c r="I8561" i="6"/>
  <c r="G8561" i="6"/>
  <c r="F8561" i="6"/>
  <c r="E8561" i="6" s="1"/>
  <c r="I8560" i="6"/>
  <c r="G8560" i="6"/>
  <c r="F8560" i="6"/>
  <c r="E8560" i="6" s="1"/>
  <c r="I8559" i="6"/>
  <c r="G8559" i="6"/>
  <c r="F8559" i="6"/>
  <c r="E8559" i="6" s="1"/>
  <c r="I8558" i="6"/>
  <c r="G8558" i="6"/>
  <c r="F8558" i="6"/>
  <c r="E8558" i="6" s="1"/>
  <c r="I8557" i="6"/>
  <c r="G8557" i="6"/>
  <c r="F8557" i="6"/>
  <c r="E8557" i="6" s="1"/>
  <c r="I8556" i="6"/>
  <c r="G8556" i="6"/>
  <c r="F8556" i="6"/>
  <c r="E8556" i="6" s="1"/>
  <c r="I8555" i="6"/>
  <c r="G8555" i="6"/>
  <c r="F8555" i="6"/>
  <c r="E8555" i="6" s="1"/>
  <c r="I8554" i="6"/>
  <c r="G8554" i="6"/>
  <c r="F8554" i="6"/>
  <c r="E8554" i="6" s="1"/>
  <c r="I8553" i="6"/>
  <c r="G8553" i="6"/>
  <c r="F8553" i="6"/>
  <c r="E8553" i="6" s="1"/>
  <c r="I8552" i="6"/>
  <c r="G8552" i="6"/>
  <c r="F8552" i="6"/>
  <c r="E8552" i="6" s="1"/>
  <c r="I8551" i="6"/>
  <c r="G8551" i="6"/>
  <c r="F8551" i="6"/>
  <c r="E8551" i="6" s="1"/>
  <c r="I8550" i="6"/>
  <c r="G8550" i="6"/>
  <c r="F8550" i="6"/>
  <c r="E8550" i="6" s="1"/>
  <c r="I8549" i="6"/>
  <c r="G8549" i="6"/>
  <c r="F8549" i="6"/>
  <c r="E8549" i="6" s="1"/>
  <c r="I8548" i="6"/>
  <c r="G8548" i="6"/>
  <c r="F8548" i="6"/>
  <c r="E8548" i="6" s="1"/>
  <c r="I8547" i="6"/>
  <c r="G8547" i="6"/>
  <c r="F8547" i="6"/>
  <c r="E8547" i="6" s="1"/>
  <c r="I8546" i="6"/>
  <c r="G8546" i="6"/>
  <c r="F8546" i="6"/>
  <c r="E8546" i="6" s="1"/>
  <c r="I8545" i="6"/>
  <c r="G8545" i="6"/>
  <c r="F8545" i="6"/>
  <c r="E8545" i="6" s="1"/>
  <c r="I8544" i="6"/>
  <c r="G8544" i="6"/>
  <c r="F8544" i="6"/>
  <c r="E8544" i="6" s="1"/>
  <c r="I8543" i="6"/>
  <c r="G8543" i="6"/>
  <c r="F8543" i="6"/>
  <c r="E8543" i="6" s="1"/>
  <c r="I8542" i="6"/>
  <c r="G8542" i="6"/>
  <c r="F8542" i="6"/>
  <c r="E8542" i="6" s="1"/>
  <c r="I8541" i="6"/>
  <c r="G8541" i="6"/>
  <c r="F8541" i="6"/>
  <c r="E8541" i="6" s="1"/>
  <c r="I8540" i="6"/>
  <c r="G8540" i="6"/>
  <c r="F8540" i="6"/>
  <c r="E8540" i="6" s="1"/>
  <c r="I8539" i="6"/>
  <c r="G8539" i="6"/>
  <c r="F8539" i="6"/>
  <c r="E8539" i="6" s="1"/>
  <c r="I8538" i="6"/>
  <c r="G8538" i="6"/>
  <c r="F8538" i="6"/>
  <c r="E8538" i="6" s="1"/>
  <c r="I8537" i="6"/>
  <c r="G8537" i="6"/>
  <c r="F8537" i="6"/>
  <c r="E8537" i="6" s="1"/>
  <c r="I8536" i="6"/>
  <c r="G8536" i="6"/>
  <c r="F8536" i="6"/>
  <c r="E8536" i="6" s="1"/>
  <c r="I8535" i="6"/>
  <c r="G8535" i="6"/>
  <c r="F8535" i="6"/>
  <c r="E8535" i="6" s="1"/>
  <c r="I8534" i="6"/>
  <c r="G8534" i="6"/>
  <c r="F8534" i="6"/>
  <c r="E8534" i="6" s="1"/>
  <c r="I8533" i="6"/>
  <c r="G8533" i="6"/>
  <c r="F8533" i="6"/>
  <c r="E8533" i="6" s="1"/>
  <c r="I8532" i="6"/>
  <c r="G8532" i="6"/>
  <c r="F8532" i="6"/>
  <c r="E8532" i="6" s="1"/>
  <c r="I8531" i="6"/>
  <c r="G8531" i="6"/>
  <c r="F8531" i="6"/>
  <c r="E8531" i="6" s="1"/>
  <c r="I8530" i="6"/>
  <c r="G8530" i="6"/>
  <c r="F8530" i="6"/>
  <c r="E8530" i="6" s="1"/>
  <c r="I8529" i="6"/>
  <c r="G8529" i="6"/>
  <c r="F8529" i="6"/>
  <c r="E8529" i="6" s="1"/>
  <c r="I8528" i="6"/>
  <c r="G8528" i="6"/>
  <c r="F8528" i="6"/>
  <c r="E8528" i="6" s="1"/>
  <c r="I8527" i="6"/>
  <c r="G8527" i="6"/>
  <c r="F8527" i="6"/>
  <c r="E8527" i="6" s="1"/>
  <c r="I8526" i="6"/>
  <c r="G8526" i="6"/>
  <c r="F8526" i="6"/>
  <c r="E8526" i="6" s="1"/>
  <c r="I8525" i="6"/>
  <c r="G8525" i="6"/>
  <c r="F8525" i="6"/>
  <c r="E8525" i="6" s="1"/>
  <c r="I8524" i="6"/>
  <c r="G8524" i="6"/>
  <c r="F8524" i="6"/>
  <c r="E8524" i="6" s="1"/>
  <c r="I8523" i="6"/>
  <c r="G8523" i="6"/>
  <c r="F8523" i="6"/>
  <c r="E8523" i="6" s="1"/>
  <c r="I8522" i="6"/>
  <c r="G8522" i="6"/>
  <c r="F8522" i="6"/>
  <c r="E8522" i="6" s="1"/>
  <c r="I8521" i="6"/>
  <c r="G8521" i="6"/>
  <c r="F8521" i="6"/>
  <c r="E8521" i="6" s="1"/>
  <c r="I8520" i="6"/>
  <c r="G8520" i="6"/>
  <c r="F8520" i="6"/>
  <c r="E8520" i="6" s="1"/>
  <c r="I8519" i="6"/>
  <c r="G8519" i="6"/>
  <c r="F8519" i="6"/>
  <c r="E8519" i="6" s="1"/>
  <c r="I8518" i="6"/>
  <c r="G8518" i="6"/>
  <c r="F8518" i="6"/>
  <c r="E8518" i="6" s="1"/>
  <c r="I8517" i="6"/>
  <c r="G8517" i="6"/>
  <c r="F8517" i="6"/>
  <c r="E8517" i="6" s="1"/>
  <c r="I8516" i="6"/>
  <c r="G8516" i="6"/>
  <c r="F8516" i="6"/>
  <c r="E8516" i="6" s="1"/>
  <c r="I8515" i="6"/>
  <c r="G8515" i="6"/>
  <c r="F8515" i="6"/>
  <c r="E8515" i="6" s="1"/>
  <c r="I8514" i="6"/>
  <c r="G8514" i="6"/>
  <c r="F8514" i="6"/>
  <c r="E8514" i="6" s="1"/>
  <c r="I8513" i="6"/>
  <c r="G8513" i="6"/>
  <c r="F8513" i="6"/>
  <c r="E8513" i="6" s="1"/>
  <c r="I8512" i="6"/>
  <c r="G8512" i="6"/>
  <c r="F8512" i="6"/>
  <c r="E8512" i="6" s="1"/>
  <c r="I8511" i="6"/>
  <c r="G8511" i="6"/>
  <c r="F8511" i="6"/>
  <c r="I8510" i="6"/>
  <c r="G8510" i="6"/>
  <c r="F8510" i="6"/>
  <c r="E8510" i="6" s="1"/>
  <c r="I8509" i="6"/>
  <c r="G8509" i="6"/>
  <c r="F8509" i="6"/>
  <c r="I8508" i="6"/>
  <c r="G8508" i="6"/>
  <c r="F8508" i="6"/>
  <c r="E8508" i="6" s="1"/>
  <c r="I8507" i="6"/>
  <c r="G8507" i="6"/>
  <c r="F8507" i="6"/>
  <c r="E8507" i="6" s="1"/>
  <c r="I8506" i="6"/>
  <c r="G8506" i="6"/>
  <c r="F8506" i="6"/>
  <c r="E8506" i="6" s="1"/>
  <c r="I8505" i="6"/>
  <c r="G8505" i="6"/>
  <c r="F8505" i="6"/>
  <c r="I8504" i="6"/>
  <c r="G8504" i="6"/>
  <c r="F8504" i="6"/>
  <c r="E8504" i="6" s="1"/>
  <c r="I8503" i="6"/>
  <c r="G8503" i="6"/>
  <c r="F8503" i="6"/>
  <c r="I8502" i="6"/>
  <c r="G8502" i="6"/>
  <c r="F8502" i="6"/>
  <c r="E8502" i="6" s="1"/>
  <c r="I8501" i="6"/>
  <c r="G8501" i="6"/>
  <c r="F8501" i="6"/>
  <c r="E8501" i="6" s="1"/>
  <c r="I8500" i="6"/>
  <c r="G8500" i="6"/>
  <c r="F8500" i="6"/>
  <c r="E8500" i="6" s="1"/>
  <c r="I8499" i="6"/>
  <c r="G8499" i="6"/>
  <c r="F8499" i="6"/>
  <c r="E8499" i="6" s="1"/>
  <c r="I8498" i="6"/>
  <c r="G8498" i="6"/>
  <c r="F8498" i="6"/>
  <c r="E8498" i="6" s="1"/>
  <c r="I8497" i="6"/>
  <c r="G8497" i="6"/>
  <c r="F8497" i="6"/>
  <c r="I8496" i="6"/>
  <c r="G8496" i="6"/>
  <c r="F8496" i="6"/>
  <c r="E8496" i="6" s="1"/>
  <c r="I8495" i="6"/>
  <c r="G8495" i="6"/>
  <c r="F8495" i="6"/>
  <c r="E8495" i="6" s="1"/>
  <c r="I8494" i="6"/>
  <c r="G8494" i="6"/>
  <c r="F8494" i="6"/>
  <c r="E8494" i="6" s="1"/>
  <c r="I8493" i="6"/>
  <c r="G8493" i="6"/>
  <c r="F8493" i="6"/>
  <c r="I8492" i="6"/>
  <c r="G8492" i="6"/>
  <c r="F8492" i="6"/>
  <c r="E8492" i="6" s="1"/>
  <c r="I8491" i="6"/>
  <c r="G8491" i="6"/>
  <c r="F8491" i="6"/>
  <c r="E8491" i="6" s="1"/>
  <c r="I8490" i="6"/>
  <c r="G8490" i="6"/>
  <c r="F8490" i="6"/>
  <c r="E8490" i="6" s="1"/>
  <c r="I8489" i="6"/>
  <c r="G8489" i="6"/>
  <c r="F8489" i="6"/>
  <c r="I8488" i="6"/>
  <c r="G8488" i="6"/>
  <c r="F8488" i="6"/>
  <c r="E8488" i="6" s="1"/>
  <c r="I8487" i="6"/>
  <c r="G8487" i="6"/>
  <c r="F8487" i="6"/>
  <c r="E8487" i="6" s="1"/>
  <c r="I8486" i="6"/>
  <c r="G8486" i="6"/>
  <c r="F8486" i="6"/>
  <c r="E8486" i="6" s="1"/>
  <c r="I8485" i="6"/>
  <c r="G8485" i="6"/>
  <c r="F8485" i="6"/>
  <c r="E8485" i="6" s="1"/>
  <c r="I8484" i="6"/>
  <c r="G8484" i="6"/>
  <c r="F8484" i="6"/>
  <c r="E8484" i="6" s="1"/>
  <c r="I8483" i="6"/>
  <c r="G8483" i="6"/>
  <c r="F8483" i="6"/>
  <c r="E8483" i="6" s="1"/>
  <c r="I8482" i="6"/>
  <c r="G8482" i="6"/>
  <c r="F8482" i="6"/>
  <c r="E8482" i="6" s="1"/>
  <c r="I8481" i="6"/>
  <c r="G8481" i="6"/>
  <c r="F8481" i="6"/>
  <c r="E8481" i="6" s="1"/>
  <c r="I8480" i="6"/>
  <c r="G8480" i="6"/>
  <c r="F8480" i="6"/>
  <c r="E8480" i="6" s="1"/>
  <c r="I8479" i="6"/>
  <c r="G8479" i="6"/>
  <c r="F8479" i="6"/>
  <c r="I8478" i="6"/>
  <c r="G8478" i="6"/>
  <c r="F8478" i="6"/>
  <c r="E8478" i="6" s="1"/>
  <c r="I8477" i="6"/>
  <c r="G8477" i="6"/>
  <c r="F8477" i="6"/>
  <c r="E8477" i="6" s="1"/>
  <c r="I8476" i="6"/>
  <c r="G8476" i="6"/>
  <c r="F8476" i="6"/>
  <c r="E8476" i="6" s="1"/>
  <c r="I8475" i="6"/>
  <c r="G8475" i="6"/>
  <c r="F8475" i="6"/>
  <c r="E8475" i="6" s="1"/>
  <c r="I8474" i="6"/>
  <c r="G8474" i="6"/>
  <c r="F8474" i="6"/>
  <c r="E8474" i="6" s="1"/>
  <c r="I8473" i="6"/>
  <c r="G8473" i="6"/>
  <c r="F8473" i="6"/>
  <c r="E8473" i="6" s="1"/>
  <c r="I8472" i="6"/>
  <c r="G8472" i="6"/>
  <c r="F8472" i="6"/>
  <c r="E8472" i="6" s="1"/>
  <c r="I8471" i="6"/>
  <c r="G8471" i="6"/>
  <c r="F8471" i="6"/>
  <c r="I8470" i="6"/>
  <c r="G8470" i="6"/>
  <c r="F8470" i="6"/>
  <c r="E8470" i="6" s="1"/>
  <c r="I8469" i="6"/>
  <c r="G8469" i="6"/>
  <c r="F8469" i="6"/>
  <c r="I8468" i="6"/>
  <c r="G8468" i="6"/>
  <c r="F8468" i="6"/>
  <c r="E8468" i="6" s="1"/>
  <c r="I8467" i="6"/>
  <c r="G8467" i="6"/>
  <c r="F8467" i="6"/>
  <c r="E8467" i="6" s="1"/>
  <c r="I8466" i="6"/>
  <c r="G8466" i="6"/>
  <c r="F8466" i="6"/>
  <c r="E8466" i="6" s="1"/>
  <c r="I8465" i="6"/>
  <c r="G8465" i="6"/>
  <c r="F8465" i="6"/>
  <c r="I8464" i="6"/>
  <c r="G8464" i="6"/>
  <c r="F8464" i="6"/>
  <c r="E8464" i="6" s="1"/>
  <c r="I8463" i="6"/>
  <c r="G8463" i="6"/>
  <c r="F8463" i="6"/>
  <c r="E8463" i="6" s="1"/>
  <c r="I8462" i="6"/>
  <c r="G8462" i="6"/>
  <c r="F8462" i="6"/>
  <c r="E8462" i="6" s="1"/>
  <c r="I8461" i="6"/>
  <c r="G8461" i="6"/>
  <c r="F8461" i="6"/>
  <c r="I8460" i="6"/>
  <c r="G8460" i="6"/>
  <c r="F8460" i="6"/>
  <c r="E8460" i="6" s="1"/>
  <c r="I8459" i="6"/>
  <c r="G8459" i="6"/>
  <c r="F8459" i="6"/>
  <c r="E8459" i="6" s="1"/>
  <c r="I8458" i="6"/>
  <c r="G8458" i="6"/>
  <c r="F8458" i="6"/>
  <c r="E8458" i="6" s="1"/>
  <c r="I8457" i="6"/>
  <c r="G8457" i="6"/>
  <c r="F8457" i="6"/>
  <c r="E8457" i="6" s="1"/>
  <c r="I8456" i="6"/>
  <c r="G8456" i="6"/>
  <c r="F8456" i="6"/>
  <c r="E8456" i="6" s="1"/>
  <c r="I8455" i="6"/>
  <c r="G8455" i="6"/>
  <c r="F8455" i="6"/>
  <c r="E8455" i="6" s="1"/>
  <c r="I8454" i="6"/>
  <c r="G8454" i="6"/>
  <c r="F8454" i="6"/>
  <c r="E8454" i="6" s="1"/>
  <c r="I8453" i="6"/>
  <c r="G8453" i="6"/>
  <c r="F8453" i="6"/>
  <c r="E8453" i="6" s="1"/>
  <c r="I8452" i="6"/>
  <c r="G8452" i="6"/>
  <c r="F8452" i="6"/>
  <c r="E8452" i="6" s="1"/>
  <c r="I8451" i="6"/>
  <c r="G8451" i="6"/>
  <c r="F8451" i="6"/>
  <c r="E8451" i="6" s="1"/>
  <c r="I8450" i="6"/>
  <c r="G8450" i="6"/>
  <c r="F8450" i="6"/>
  <c r="E8450" i="6" s="1"/>
  <c r="I8449" i="6"/>
  <c r="G8449" i="6"/>
  <c r="F8449" i="6"/>
  <c r="E8449" i="6" s="1"/>
  <c r="I8448" i="6"/>
  <c r="G8448" i="6"/>
  <c r="F8448" i="6"/>
  <c r="E8448" i="6" s="1"/>
  <c r="I8447" i="6"/>
  <c r="G8447" i="6"/>
  <c r="F8447" i="6"/>
  <c r="E8447" i="6" s="1"/>
  <c r="I8446" i="6"/>
  <c r="G8446" i="6"/>
  <c r="F8446" i="6"/>
  <c r="E8446" i="6" s="1"/>
  <c r="I8445" i="6"/>
  <c r="G8445" i="6"/>
  <c r="F8445" i="6"/>
  <c r="E8445" i="6" s="1"/>
  <c r="I8444" i="6"/>
  <c r="G8444" i="6"/>
  <c r="F8444" i="6"/>
  <c r="E8444" i="6" s="1"/>
  <c r="I8443" i="6"/>
  <c r="G8443" i="6"/>
  <c r="F8443" i="6"/>
  <c r="E8443" i="6" s="1"/>
  <c r="I8442" i="6"/>
  <c r="G8442" i="6"/>
  <c r="F8442" i="6"/>
  <c r="E8442" i="6" s="1"/>
  <c r="I8441" i="6"/>
  <c r="G8441" i="6"/>
  <c r="F8441" i="6"/>
  <c r="I8440" i="6"/>
  <c r="G8440" i="6"/>
  <c r="F8440" i="6"/>
  <c r="E8440" i="6" s="1"/>
  <c r="I8439" i="6"/>
  <c r="G8439" i="6"/>
  <c r="F8439" i="6"/>
  <c r="I8438" i="6"/>
  <c r="G8438" i="6"/>
  <c r="F8438" i="6"/>
  <c r="E8438" i="6" s="1"/>
  <c r="I8437" i="6"/>
  <c r="G8437" i="6"/>
  <c r="F8437" i="6"/>
  <c r="I8436" i="6"/>
  <c r="G8436" i="6"/>
  <c r="F8436" i="6"/>
  <c r="E8436" i="6" s="1"/>
  <c r="I8435" i="6"/>
  <c r="G8435" i="6"/>
  <c r="F8435" i="6"/>
  <c r="E8435" i="6" s="1"/>
  <c r="I8434" i="6"/>
  <c r="G8434" i="6"/>
  <c r="F8434" i="6"/>
  <c r="E8434" i="6" s="1"/>
  <c r="I8433" i="6"/>
  <c r="G8433" i="6"/>
  <c r="F8433" i="6"/>
  <c r="I8432" i="6"/>
  <c r="G8432" i="6"/>
  <c r="F8432" i="6"/>
  <c r="E8432" i="6" s="1"/>
  <c r="I8431" i="6"/>
  <c r="G8431" i="6"/>
  <c r="F8431" i="6"/>
  <c r="E8431" i="6" s="1"/>
  <c r="I8430" i="6"/>
  <c r="G8430" i="6"/>
  <c r="F8430" i="6"/>
  <c r="E8430" i="6" s="1"/>
  <c r="I8429" i="6"/>
  <c r="G8429" i="6"/>
  <c r="F8429" i="6"/>
  <c r="I8428" i="6"/>
  <c r="G8428" i="6"/>
  <c r="F8428" i="6"/>
  <c r="E8428" i="6" s="1"/>
  <c r="I8427" i="6"/>
  <c r="G8427" i="6"/>
  <c r="F8427" i="6"/>
  <c r="E8427" i="6" s="1"/>
  <c r="I8426" i="6"/>
  <c r="G8426" i="6"/>
  <c r="F8426" i="6"/>
  <c r="E8426" i="6" s="1"/>
  <c r="I8425" i="6"/>
  <c r="G8425" i="6"/>
  <c r="F8425" i="6"/>
  <c r="E8425" i="6" s="1"/>
  <c r="I8424" i="6"/>
  <c r="G8424" i="6"/>
  <c r="F8424" i="6"/>
  <c r="E8424" i="6" s="1"/>
  <c r="I8423" i="6"/>
  <c r="G8423" i="6"/>
  <c r="F8423" i="6"/>
  <c r="I8422" i="6"/>
  <c r="G8422" i="6"/>
  <c r="F8422" i="6"/>
  <c r="I8421" i="6"/>
  <c r="G8421" i="6"/>
  <c r="F8421" i="6"/>
  <c r="I8420" i="6"/>
  <c r="G8420" i="6"/>
  <c r="F8420" i="6"/>
  <c r="E8420" i="6" s="1"/>
  <c r="I8419" i="6"/>
  <c r="G8419" i="6"/>
  <c r="F8419" i="6"/>
  <c r="I8418" i="6"/>
  <c r="G8418" i="6"/>
  <c r="F8418" i="6"/>
  <c r="E8418" i="6" s="1"/>
  <c r="I8417" i="6"/>
  <c r="G8417" i="6"/>
  <c r="F8417" i="6"/>
  <c r="I8416" i="6"/>
  <c r="G8416" i="6"/>
  <c r="F8416" i="6"/>
  <c r="E8416" i="6" s="1"/>
  <c r="I8415" i="6"/>
  <c r="G8415" i="6"/>
  <c r="F8415" i="6"/>
  <c r="E8415" i="6" s="1"/>
  <c r="I8414" i="6"/>
  <c r="G8414" i="6"/>
  <c r="F8414" i="6"/>
  <c r="I8413" i="6"/>
  <c r="G8413" i="6"/>
  <c r="F8413" i="6"/>
  <c r="I8412" i="6"/>
  <c r="G8412" i="6"/>
  <c r="F8412" i="6"/>
  <c r="I8411" i="6"/>
  <c r="G8411" i="6"/>
  <c r="F8411" i="6"/>
  <c r="E8411" i="6" s="1"/>
  <c r="I8410" i="6"/>
  <c r="G8410" i="6"/>
  <c r="F8410" i="6"/>
  <c r="E8410" i="6" s="1"/>
  <c r="I8409" i="6"/>
  <c r="G8409" i="6"/>
  <c r="F8409" i="6"/>
  <c r="E8409" i="6" s="1"/>
  <c r="I8408" i="6"/>
  <c r="G8408" i="6"/>
  <c r="F8408" i="6"/>
  <c r="E8408" i="6" s="1"/>
  <c r="I8407" i="6"/>
  <c r="G8407" i="6"/>
  <c r="F8407" i="6"/>
  <c r="E8407" i="6" s="1"/>
  <c r="I8406" i="6"/>
  <c r="G8406" i="6"/>
  <c r="F8406" i="6"/>
  <c r="E8406" i="6" s="1"/>
  <c r="I8405" i="6"/>
  <c r="G8405" i="6"/>
  <c r="F8405" i="6"/>
  <c r="E8405" i="6" s="1"/>
  <c r="I8404" i="6"/>
  <c r="G8404" i="6"/>
  <c r="F8404" i="6"/>
  <c r="E8404" i="6" s="1"/>
  <c r="I8403" i="6"/>
  <c r="G8403" i="6"/>
  <c r="F8403" i="6"/>
  <c r="E8403" i="6" s="1"/>
  <c r="I8402" i="6"/>
  <c r="G8402" i="6"/>
  <c r="F8402" i="6"/>
  <c r="E8402" i="6" s="1"/>
  <c r="I8401" i="6"/>
  <c r="G8401" i="6"/>
  <c r="F8401" i="6"/>
  <c r="E8401" i="6" s="1"/>
  <c r="I8400" i="6"/>
  <c r="G8400" i="6"/>
  <c r="F8400" i="6"/>
  <c r="E8400" i="6" s="1"/>
  <c r="I8399" i="6"/>
  <c r="G8399" i="6"/>
  <c r="F8399" i="6"/>
  <c r="I8398" i="6"/>
  <c r="G8398" i="6"/>
  <c r="F8398" i="6"/>
  <c r="I8397" i="6"/>
  <c r="G8397" i="6"/>
  <c r="F8397" i="6"/>
  <c r="E8397" i="6" s="1"/>
  <c r="I8396" i="6"/>
  <c r="G8396" i="6"/>
  <c r="F8396" i="6"/>
  <c r="E8396" i="6" s="1"/>
  <c r="I8395" i="6"/>
  <c r="G8395" i="6"/>
  <c r="F8395" i="6"/>
  <c r="E8395" i="6" s="1"/>
  <c r="I8394" i="6"/>
  <c r="G8394" i="6"/>
  <c r="F8394" i="6"/>
  <c r="I8393" i="6"/>
  <c r="G8393" i="6"/>
  <c r="F8393" i="6"/>
  <c r="E8393" i="6" s="1"/>
  <c r="I8392" i="6"/>
  <c r="G8392" i="6"/>
  <c r="F8392" i="6"/>
  <c r="E8392" i="6" s="1"/>
  <c r="I8391" i="6"/>
  <c r="G8391" i="6"/>
  <c r="F8391" i="6"/>
  <c r="I8390" i="6"/>
  <c r="G8390" i="6"/>
  <c r="F8390" i="6"/>
  <c r="I8389" i="6"/>
  <c r="G8389" i="6"/>
  <c r="F8389" i="6"/>
  <c r="I8388" i="6"/>
  <c r="G8388" i="6"/>
  <c r="F8388" i="6"/>
  <c r="E8388" i="6" s="1"/>
  <c r="I8387" i="6"/>
  <c r="G8387" i="6"/>
  <c r="F8387" i="6"/>
  <c r="I8386" i="6"/>
  <c r="G8386" i="6"/>
  <c r="F8386" i="6"/>
  <c r="E8386" i="6" s="1"/>
  <c r="I8385" i="6"/>
  <c r="G8385" i="6"/>
  <c r="F8385" i="6"/>
  <c r="I8384" i="6"/>
  <c r="G8384" i="6"/>
  <c r="F8384" i="6"/>
  <c r="E8384" i="6" s="1"/>
  <c r="I8383" i="6"/>
  <c r="G8383" i="6"/>
  <c r="F8383" i="6"/>
  <c r="E8383" i="6" s="1"/>
  <c r="I8382" i="6"/>
  <c r="G8382" i="6"/>
  <c r="F8382" i="6"/>
  <c r="I8381" i="6"/>
  <c r="G8381" i="6"/>
  <c r="F8381" i="6"/>
  <c r="I8380" i="6"/>
  <c r="G8380" i="6"/>
  <c r="F8380" i="6"/>
  <c r="I8379" i="6"/>
  <c r="G8379" i="6"/>
  <c r="F8379" i="6"/>
  <c r="E8379" i="6" s="1"/>
  <c r="I8378" i="6"/>
  <c r="G8378" i="6"/>
  <c r="F8378" i="6"/>
  <c r="E8378" i="6" s="1"/>
  <c r="I8377" i="6"/>
  <c r="G8377" i="6"/>
  <c r="F8377" i="6"/>
  <c r="E8377" i="6" s="1"/>
  <c r="I8376" i="6"/>
  <c r="G8376" i="6"/>
  <c r="F8376" i="6"/>
  <c r="E8376" i="6" s="1"/>
  <c r="I8375" i="6"/>
  <c r="G8375" i="6"/>
  <c r="F8375" i="6"/>
  <c r="E8375" i="6" s="1"/>
  <c r="I8374" i="6"/>
  <c r="G8374" i="6"/>
  <c r="F8374" i="6"/>
  <c r="E8374" i="6" s="1"/>
  <c r="I8373" i="6"/>
  <c r="G8373" i="6"/>
  <c r="F8373" i="6"/>
  <c r="I8372" i="6"/>
  <c r="G8372" i="6"/>
  <c r="F8372" i="6"/>
  <c r="E8372" i="6" s="1"/>
  <c r="I8371" i="6"/>
  <c r="G8371" i="6"/>
  <c r="F8371" i="6"/>
  <c r="E8371" i="6" s="1"/>
  <c r="I8370" i="6"/>
  <c r="G8370" i="6"/>
  <c r="F8370" i="6"/>
  <c r="E8370" i="6" s="1"/>
  <c r="I8369" i="6"/>
  <c r="G8369" i="6"/>
  <c r="F8369" i="6"/>
  <c r="E8369" i="6" s="1"/>
  <c r="I8368" i="6"/>
  <c r="G8368" i="6"/>
  <c r="F8368" i="6"/>
  <c r="E8368" i="6" s="1"/>
  <c r="I8367" i="6"/>
  <c r="G8367" i="6"/>
  <c r="F8367" i="6"/>
  <c r="I8366" i="6"/>
  <c r="G8366" i="6"/>
  <c r="F8366" i="6"/>
  <c r="I8365" i="6"/>
  <c r="G8365" i="6"/>
  <c r="F8365" i="6"/>
  <c r="E8365" i="6" s="1"/>
  <c r="I8364" i="6"/>
  <c r="G8364" i="6"/>
  <c r="F8364" i="6"/>
  <c r="E8364" i="6" s="1"/>
  <c r="I8363" i="6"/>
  <c r="G8363" i="6"/>
  <c r="F8363" i="6"/>
  <c r="E8363" i="6" s="1"/>
  <c r="I8362" i="6"/>
  <c r="G8362" i="6"/>
  <c r="F8362" i="6"/>
  <c r="I8361" i="6"/>
  <c r="G8361" i="6"/>
  <c r="F8361" i="6"/>
  <c r="E8361" i="6" s="1"/>
  <c r="I8360" i="6"/>
  <c r="G8360" i="6"/>
  <c r="F8360" i="6"/>
  <c r="E8360" i="6" s="1"/>
  <c r="I8359" i="6"/>
  <c r="G8359" i="6"/>
  <c r="F8359" i="6"/>
  <c r="I8358" i="6"/>
  <c r="G8358" i="6"/>
  <c r="F8358" i="6"/>
  <c r="I8357" i="6"/>
  <c r="G8357" i="6"/>
  <c r="F8357" i="6"/>
  <c r="I8356" i="6"/>
  <c r="G8356" i="6"/>
  <c r="F8356" i="6"/>
  <c r="E8356" i="6" s="1"/>
  <c r="I8355" i="6"/>
  <c r="G8355" i="6"/>
  <c r="F8355" i="6"/>
  <c r="I8354" i="6"/>
  <c r="G8354" i="6"/>
  <c r="F8354" i="6"/>
  <c r="E8354" i="6" s="1"/>
  <c r="I8353" i="6"/>
  <c r="G8353" i="6"/>
  <c r="F8353" i="6"/>
  <c r="I8352" i="6"/>
  <c r="G8352" i="6"/>
  <c r="F8352" i="6"/>
  <c r="E8352" i="6" s="1"/>
  <c r="I8351" i="6"/>
  <c r="G8351" i="6"/>
  <c r="F8351" i="6"/>
  <c r="E8351" i="6" s="1"/>
  <c r="I8350" i="6"/>
  <c r="G8350" i="6"/>
  <c r="F8350" i="6"/>
  <c r="I8349" i="6"/>
  <c r="G8349" i="6"/>
  <c r="F8349" i="6"/>
  <c r="I8348" i="6"/>
  <c r="G8348" i="6"/>
  <c r="F8348" i="6"/>
  <c r="I8347" i="6"/>
  <c r="G8347" i="6"/>
  <c r="F8347" i="6"/>
  <c r="E8347" i="6" s="1"/>
  <c r="I8346" i="6"/>
  <c r="G8346" i="6"/>
  <c r="F8346" i="6"/>
  <c r="E8346" i="6" s="1"/>
  <c r="I8345" i="6"/>
  <c r="G8345" i="6"/>
  <c r="F8345" i="6"/>
  <c r="E8345" i="6" s="1"/>
  <c r="I8344" i="6"/>
  <c r="G8344" i="6"/>
  <c r="F8344" i="6"/>
  <c r="E8344" i="6" s="1"/>
  <c r="I8343" i="6"/>
  <c r="G8343" i="6"/>
  <c r="F8343" i="6"/>
  <c r="E8343" i="6" s="1"/>
  <c r="I8342" i="6"/>
  <c r="G8342" i="6"/>
  <c r="F8342" i="6"/>
  <c r="E8342" i="6" s="1"/>
  <c r="I8341" i="6"/>
  <c r="G8341" i="6"/>
  <c r="F8341" i="6"/>
  <c r="I8340" i="6"/>
  <c r="G8340" i="6"/>
  <c r="F8340" i="6"/>
  <c r="E8340" i="6" s="1"/>
  <c r="I8339" i="6"/>
  <c r="G8339" i="6"/>
  <c r="F8339" i="6"/>
  <c r="E8339" i="6" s="1"/>
  <c r="I8338" i="6"/>
  <c r="G8338" i="6"/>
  <c r="F8338" i="6"/>
  <c r="E8338" i="6" s="1"/>
  <c r="I8337" i="6"/>
  <c r="G8337" i="6"/>
  <c r="F8337" i="6"/>
  <c r="E8337" i="6" s="1"/>
  <c r="I8336" i="6"/>
  <c r="G8336" i="6"/>
  <c r="F8336" i="6"/>
  <c r="E8336" i="6" s="1"/>
  <c r="I8335" i="6"/>
  <c r="G8335" i="6"/>
  <c r="F8335" i="6"/>
  <c r="I8334" i="6"/>
  <c r="G8334" i="6"/>
  <c r="F8334" i="6"/>
  <c r="I8333" i="6"/>
  <c r="G8333" i="6"/>
  <c r="F8333" i="6"/>
  <c r="I8332" i="6"/>
  <c r="G8332" i="6"/>
  <c r="F8332" i="6"/>
  <c r="I8331" i="6"/>
  <c r="G8331" i="6"/>
  <c r="F8331" i="6"/>
  <c r="E8331" i="6" s="1"/>
  <c r="I8330" i="6"/>
  <c r="G8330" i="6"/>
  <c r="F8330" i="6"/>
  <c r="E8330" i="6" s="1"/>
  <c r="I8329" i="6"/>
  <c r="G8329" i="6"/>
  <c r="F8329" i="6"/>
  <c r="I8328" i="6"/>
  <c r="G8328" i="6"/>
  <c r="F8328" i="6"/>
  <c r="I8327" i="6"/>
  <c r="G8327" i="6"/>
  <c r="F8327" i="6"/>
  <c r="I8326" i="6"/>
  <c r="G8326" i="6"/>
  <c r="F8326" i="6"/>
  <c r="I8325" i="6"/>
  <c r="G8325" i="6"/>
  <c r="F8325" i="6"/>
  <c r="I8324" i="6"/>
  <c r="G8324" i="6"/>
  <c r="F8324" i="6"/>
  <c r="E8324" i="6" s="1"/>
  <c r="I8323" i="6"/>
  <c r="G8323" i="6"/>
  <c r="F8323" i="6"/>
  <c r="E8323" i="6" s="1"/>
  <c r="I8322" i="6"/>
  <c r="G8322" i="6"/>
  <c r="F8322" i="6"/>
  <c r="I8321" i="6"/>
  <c r="G8321" i="6"/>
  <c r="F8321" i="6"/>
  <c r="E8321" i="6" s="1"/>
  <c r="I8320" i="6"/>
  <c r="G8320" i="6"/>
  <c r="F8320" i="6"/>
  <c r="E8320" i="6" s="1"/>
  <c r="I8319" i="6"/>
  <c r="G8319" i="6"/>
  <c r="F8319" i="6"/>
  <c r="E8319" i="6" s="1"/>
  <c r="I8318" i="6"/>
  <c r="G8318" i="6"/>
  <c r="F8318" i="6"/>
  <c r="E8318" i="6" s="1"/>
  <c r="I8317" i="6"/>
  <c r="G8317" i="6"/>
  <c r="F8317" i="6"/>
  <c r="I8316" i="6"/>
  <c r="G8316" i="6"/>
  <c r="F8316" i="6"/>
  <c r="I8315" i="6"/>
  <c r="G8315" i="6"/>
  <c r="F8315" i="6"/>
  <c r="E8315" i="6" s="1"/>
  <c r="I8314" i="6"/>
  <c r="G8314" i="6"/>
  <c r="F8314" i="6"/>
  <c r="I8313" i="6"/>
  <c r="G8313" i="6"/>
  <c r="F8313" i="6"/>
  <c r="E8313" i="6" s="1"/>
  <c r="I8312" i="6"/>
  <c r="G8312" i="6"/>
  <c r="F8312" i="6"/>
  <c r="E8312" i="6" s="1"/>
  <c r="I8311" i="6"/>
  <c r="G8311" i="6"/>
  <c r="F8311" i="6"/>
  <c r="E8311" i="6" s="1"/>
  <c r="I8310" i="6"/>
  <c r="G8310" i="6"/>
  <c r="F8310" i="6"/>
  <c r="E8310" i="6" s="1"/>
  <c r="I8309" i="6"/>
  <c r="G8309" i="6"/>
  <c r="F8309" i="6"/>
  <c r="E8309" i="6" s="1"/>
  <c r="I8308" i="6"/>
  <c r="G8308" i="6"/>
  <c r="F8308" i="6"/>
  <c r="E8308" i="6" s="1"/>
  <c r="I8307" i="6"/>
  <c r="G8307" i="6"/>
  <c r="F8307" i="6"/>
  <c r="E8307" i="6" s="1"/>
  <c r="I8306" i="6"/>
  <c r="G8306" i="6"/>
  <c r="F8306" i="6"/>
  <c r="I8305" i="6"/>
  <c r="G8305" i="6"/>
  <c r="F8305" i="6"/>
  <c r="E8305" i="6" s="1"/>
  <c r="I8304" i="6"/>
  <c r="G8304" i="6"/>
  <c r="F8304" i="6"/>
  <c r="E8304" i="6" s="1"/>
  <c r="I8303" i="6"/>
  <c r="G8303" i="6"/>
  <c r="F8303" i="6"/>
  <c r="E8303" i="6" s="1"/>
  <c r="I8302" i="6"/>
  <c r="G8302" i="6"/>
  <c r="F8302" i="6"/>
  <c r="E8302" i="6" s="1"/>
  <c r="I8301" i="6"/>
  <c r="G8301" i="6"/>
  <c r="F8301" i="6"/>
  <c r="I8300" i="6"/>
  <c r="G8300" i="6"/>
  <c r="F8300" i="6"/>
  <c r="I8299" i="6"/>
  <c r="G8299" i="6"/>
  <c r="F8299" i="6"/>
  <c r="I8298" i="6"/>
  <c r="G8298" i="6"/>
  <c r="F8298" i="6"/>
  <c r="I8297" i="6"/>
  <c r="G8297" i="6"/>
  <c r="F8297" i="6"/>
  <c r="E8297" i="6" s="1"/>
  <c r="I8296" i="6"/>
  <c r="G8296" i="6"/>
  <c r="F8296" i="6"/>
  <c r="E8296" i="6" s="1"/>
  <c r="I8295" i="6"/>
  <c r="G8295" i="6"/>
  <c r="F8295" i="6"/>
  <c r="E8295" i="6" s="1"/>
  <c r="I8294" i="6"/>
  <c r="G8294" i="6"/>
  <c r="F8294" i="6"/>
  <c r="I8293" i="6"/>
  <c r="G8293" i="6"/>
  <c r="F8293" i="6"/>
  <c r="E8293" i="6" s="1"/>
  <c r="I8292" i="6"/>
  <c r="G8292" i="6"/>
  <c r="F8292" i="6"/>
  <c r="E8292" i="6" s="1"/>
  <c r="I8291" i="6"/>
  <c r="G8291" i="6"/>
  <c r="F8291" i="6"/>
  <c r="E8291" i="6" s="1"/>
  <c r="I8290" i="6"/>
  <c r="G8290" i="6"/>
  <c r="F8290" i="6"/>
  <c r="I8289" i="6"/>
  <c r="G8289" i="6"/>
  <c r="F8289" i="6"/>
  <c r="E8289" i="6" s="1"/>
  <c r="I8288" i="6"/>
  <c r="G8288" i="6"/>
  <c r="F8288" i="6"/>
  <c r="E8288" i="6" s="1"/>
  <c r="I8287" i="6"/>
  <c r="G8287" i="6"/>
  <c r="F8287" i="6"/>
  <c r="E8287" i="6" s="1"/>
  <c r="I8286" i="6"/>
  <c r="G8286" i="6"/>
  <c r="F8286" i="6"/>
  <c r="E8286" i="6" s="1"/>
  <c r="I8285" i="6"/>
  <c r="G8285" i="6"/>
  <c r="F8285" i="6"/>
  <c r="I8284" i="6"/>
  <c r="G8284" i="6"/>
  <c r="F8284" i="6"/>
  <c r="I8283" i="6"/>
  <c r="G8283" i="6"/>
  <c r="F8283" i="6"/>
  <c r="E8283" i="6" s="1"/>
  <c r="I8282" i="6"/>
  <c r="G8282" i="6"/>
  <c r="F8282" i="6"/>
  <c r="I8281" i="6"/>
  <c r="G8281" i="6"/>
  <c r="F8281" i="6"/>
  <c r="E8281" i="6" s="1"/>
  <c r="I8280" i="6"/>
  <c r="G8280" i="6"/>
  <c r="F8280" i="6"/>
  <c r="E8280" i="6" s="1"/>
  <c r="I8279" i="6"/>
  <c r="G8279" i="6"/>
  <c r="F8279" i="6"/>
  <c r="E8279" i="6" s="1"/>
  <c r="I8278" i="6"/>
  <c r="G8278" i="6"/>
  <c r="F8278" i="6"/>
  <c r="E8278" i="6" s="1"/>
  <c r="I8277" i="6"/>
  <c r="G8277" i="6"/>
  <c r="F8277" i="6"/>
  <c r="E8277" i="6" s="1"/>
  <c r="I8276" i="6"/>
  <c r="G8276" i="6"/>
  <c r="F8276" i="6"/>
  <c r="I8275" i="6"/>
  <c r="G8275" i="6"/>
  <c r="F8275" i="6"/>
  <c r="I8274" i="6"/>
  <c r="G8274" i="6"/>
  <c r="F8274" i="6"/>
  <c r="I8273" i="6"/>
  <c r="G8273" i="6"/>
  <c r="F8273" i="6"/>
  <c r="E8273" i="6" s="1"/>
  <c r="I8272" i="6"/>
  <c r="G8272" i="6"/>
  <c r="F8272" i="6"/>
  <c r="E8272" i="6" s="1"/>
  <c r="I8271" i="6"/>
  <c r="G8271" i="6"/>
  <c r="F8271" i="6"/>
  <c r="E8271" i="6" s="1"/>
  <c r="I8270" i="6"/>
  <c r="G8270" i="6"/>
  <c r="F8270" i="6"/>
  <c r="E8270" i="6" s="1"/>
  <c r="I8269" i="6"/>
  <c r="G8269" i="6"/>
  <c r="F8269" i="6"/>
  <c r="I8268" i="6"/>
  <c r="G8268" i="6"/>
  <c r="F8268" i="6"/>
  <c r="I8267" i="6"/>
  <c r="G8267" i="6"/>
  <c r="F8267" i="6"/>
  <c r="E8267" i="6" s="1"/>
  <c r="I8266" i="6"/>
  <c r="G8266" i="6"/>
  <c r="F8266" i="6"/>
  <c r="I8265" i="6"/>
  <c r="G8265" i="6"/>
  <c r="F8265" i="6"/>
  <c r="E8265" i="6" s="1"/>
  <c r="I8264" i="6"/>
  <c r="G8264" i="6"/>
  <c r="F8264" i="6"/>
  <c r="E8264" i="6" s="1"/>
  <c r="I8263" i="6"/>
  <c r="G8263" i="6"/>
  <c r="F8263" i="6"/>
  <c r="E8263" i="6" s="1"/>
  <c r="I8262" i="6"/>
  <c r="G8262" i="6"/>
  <c r="F8262" i="6"/>
  <c r="E8262" i="6" s="1"/>
  <c r="I8261" i="6"/>
  <c r="G8261" i="6"/>
  <c r="F8261" i="6"/>
  <c r="E8261" i="6" s="1"/>
  <c r="I8260" i="6"/>
  <c r="G8260" i="6"/>
  <c r="F8260" i="6"/>
  <c r="E8260" i="6" s="1"/>
  <c r="I8259" i="6"/>
  <c r="G8259" i="6"/>
  <c r="F8259" i="6"/>
  <c r="E8259" i="6" s="1"/>
  <c r="I8258" i="6"/>
  <c r="G8258" i="6"/>
  <c r="F8258" i="6"/>
  <c r="I8257" i="6"/>
  <c r="G8257" i="6"/>
  <c r="F8257" i="6"/>
  <c r="E8257" i="6" s="1"/>
  <c r="I8256" i="6"/>
  <c r="G8256" i="6"/>
  <c r="F8256" i="6"/>
  <c r="E8256" i="6" s="1"/>
  <c r="I8255" i="6"/>
  <c r="G8255" i="6"/>
  <c r="F8255" i="6"/>
  <c r="E8255" i="6" s="1"/>
  <c r="I8254" i="6"/>
  <c r="G8254" i="6"/>
  <c r="F8254" i="6"/>
  <c r="I8253" i="6"/>
  <c r="G8253" i="6"/>
  <c r="F8253" i="6"/>
  <c r="I8252" i="6"/>
  <c r="G8252" i="6"/>
  <c r="F8252" i="6"/>
  <c r="I8251" i="6"/>
  <c r="G8251" i="6"/>
  <c r="F8251" i="6"/>
  <c r="E8251" i="6" s="1"/>
  <c r="I8250" i="6"/>
  <c r="G8250" i="6"/>
  <c r="F8250" i="6"/>
  <c r="I8249" i="6"/>
  <c r="G8249" i="6"/>
  <c r="F8249" i="6"/>
  <c r="E8249" i="6" s="1"/>
  <c r="I8248" i="6"/>
  <c r="G8248" i="6"/>
  <c r="F8248" i="6"/>
  <c r="I8247" i="6"/>
  <c r="G8247" i="6"/>
  <c r="F8247" i="6"/>
  <c r="E8247" i="6" s="1"/>
  <c r="I8246" i="6"/>
  <c r="G8246" i="6"/>
  <c r="F8246" i="6"/>
  <c r="E8246" i="6" s="1"/>
  <c r="I8245" i="6"/>
  <c r="G8245" i="6"/>
  <c r="F8245" i="6"/>
  <c r="I8244" i="6"/>
  <c r="G8244" i="6"/>
  <c r="F8244" i="6"/>
  <c r="I8243" i="6"/>
  <c r="G8243" i="6"/>
  <c r="F8243" i="6"/>
  <c r="E8243" i="6" s="1"/>
  <c r="I8242" i="6"/>
  <c r="G8242" i="6"/>
  <c r="F8242" i="6"/>
  <c r="I8241" i="6"/>
  <c r="G8241" i="6"/>
  <c r="F8241" i="6"/>
  <c r="E8241" i="6" s="1"/>
  <c r="I8240" i="6"/>
  <c r="G8240" i="6"/>
  <c r="F8240" i="6"/>
  <c r="I8239" i="6"/>
  <c r="G8239" i="6"/>
  <c r="F8239" i="6"/>
  <c r="E8239" i="6" s="1"/>
  <c r="I8238" i="6"/>
  <c r="G8238" i="6"/>
  <c r="F8238" i="6"/>
  <c r="E8238" i="6" s="1"/>
  <c r="I8237" i="6"/>
  <c r="G8237" i="6"/>
  <c r="F8237" i="6"/>
  <c r="I8236" i="6"/>
  <c r="G8236" i="6"/>
  <c r="F8236" i="6"/>
  <c r="I8235" i="6"/>
  <c r="G8235" i="6"/>
  <c r="F8235" i="6"/>
  <c r="E8235" i="6" s="1"/>
  <c r="I8234" i="6"/>
  <c r="G8234" i="6"/>
  <c r="F8234" i="6"/>
  <c r="E8234" i="6" s="1"/>
  <c r="I8233" i="6"/>
  <c r="G8233" i="6"/>
  <c r="F8233" i="6"/>
  <c r="E8233" i="6" s="1"/>
  <c r="I8232" i="6"/>
  <c r="G8232" i="6"/>
  <c r="F8232" i="6"/>
  <c r="I8231" i="6"/>
  <c r="G8231" i="6"/>
  <c r="F8231" i="6"/>
  <c r="E8231" i="6" s="1"/>
  <c r="I8230" i="6"/>
  <c r="G8230" i="6"/>
  <c r="F8230" i="6"/>
  <c r="E8230" i="6" s="1"/>
  <c r="I8229" i="6"/>
  <c r="G8229" i="6"/>
  <c r="F8229" i="6"/>
  <c r="I8228" i="6"/>
  <c r="G8228" i="6"/>
  <c r="F8228" i="6"/>
  <c r="I8227" i="6"/>
  <c r="G8227" i="6"/>
  <c r="F8227" i="6"/>
  <c r="E8227" i="6" s="1"/>
  <c r="I8226" i="6"/>
  <c r="G8226" i="6"/>
  <c r="F8226" i="6"/>
  <c r="E8226" i="6" s="1"/>
  <c r="I8225" i="6"/>
  <c r="G8225" i="6"/>
  <c r="F8225" i="6"/>
  <c r="E8225" i="6" s="1"/>
  <c r="I8224" i="6"/>
  <c r="G8224" i="6"/>
  <c r="F8224" i="6"/>
  <c r="I8223" i="6"/>
  <c r="G8223" i="6"/>
  <c r="F8223" i="6"/>
  <c r="E8223" i="6" s="1"/>
  <c r="I8222" i="6"/>
  <c r="G8222" i="6"/>
  <c r="F8222" i="6"/>
  <c r="E8222" i="6" s="1"/>
  <c r="I8221" i="6"/>
  <c r="G8221" i="6"/>
  <c r="F8221" i="6"/>
  <c r="I8220" i="6"/>
  <c r="G8220" i="6"/>
  <c r="F8220" i="6"/>
  <c r="I8219" i="6"/>
  <c r="G8219" i="6"/>
  <c r="F8219" i="6"/>
  <c r="E8219" i="6" s="1"/>
  <c r="I8218" i="6"/>
  <c r="G8218" i="6"/>
  <c r="F8218" i="6"/>
  <c r="I8217" i="6"/>
  <c r="G8217" i="6"/>
  <c r="F8217" i="6"/>
  <c r="E8217" i="6" s="1"/>
  <c r="I8216" i="6"/>
  <c r="G8216" i="6"/>
  <c r="F8216" i="6"/>
  <c r="I8215" i="6"/>
  <c r="G8215" i="6"/>
  <c r="F8215" i="6"/>
  <c r="E8215" i="6" s="1"/>
  <c r="I8214" i="6"/>
  <c r="G8214" i="6"/>
  <c r="F8214" i="6"/>
  <c r="E8214" i="6" s="1"/>
  <c r="I8213" i="6"/>
  <c r="G8213" i="6"/>
  <c r="F8213" i="6"/>
  <c r="I8212" i="6"/>
  <c r="G8212" i="6"/>
  <c r="F8212" i="6"/>
  <c r="I8211" i="6"/>
  <c r="G8211" i="6"/>
  <c r="F8211" i="6"/>
  <c r="E8211" i="6" s="1"/>
  <c r="I8210" i="6"/>
  <c r="G8210" i="6"/>
  <c r="F8210" i="6"/>
  <c r="I8209" i="6"/>
  <c r="G8209" i="6"/>
  <c r="F8209" i="6"/>
  <c r="E8209" i="6" s="1"/>
  <c r="I8208" i="6"/>
  <c r="G8208" i="6"/>
  <c r="F8208" i="6"/>
  <c r="I8207" i="6"/>
  <c r="G8207" i="6"/>
  <c r="F8207" i="6"/>
  <c r="E8207" i="6" s="1"/>
  <c r="I8206" i="6"/>
  <c r="G8206" i="6"/>
  <c r="F8206" i="6"/>
  <c r="E8206" i="6" s="1"/>
  <c r="I8205" i="6"/>
  <c r="G8205" i="6"/>
  <c r="F8205" i="6"/>
  <c r="I8204" i="6"/>
  <c r="G8204" i="6"/>
  <c r="F8204" i="6"/>
  <c r="I8203" i="6"/>
  <c r="G8203" i="6"/>
  <c r="F8203" i="6"/>
  <c r="E8203" i="6" s="1"/>
  <c r="I8202" i="6"/>
  <c r="G8202" i="6"/>
  <c r="F8202" i="6"/>
  <c r="E8202" i="6" s="1"/>
  <c r="I8201" i="6"/>
  <c r="G8201" i="6"/>
  <c r="F8201" i="6"/>
  <c r="E8201" i="6" s="1"/>
  <c r="I8200" i="6"/>
  <c r="G8200" i="6"/>
  <c r="F8200" i="6"/>
  <c r="I8199" i="6"/>
  <c r="G8199" i="6"/>
  <c r="F8199" i="6"/>
  <c r="E8199" i="6" s="1"/>
  <c r="I8198" i="6"/>
  <c r="G8198" i="6"/>
  <c r="F8198" i="6"/>
  <c r="E8198" i="6" s="1"/>
  <c r="I8197" i="6"/>
  <c r="G8197" i="6"/>
  <c r="F8197" i="6"/>
  <c r="I8196" i="6"/>
  <c r="G8196" i="6"/>
  <c r="F8196" i="6"/>
  <c r="I8195" i="6"/>
  <c r="G8195" i="6"/>
  <c r="F8195" i="6"/>
  <c r="E8195" i="6" s="1"/>
  <c r="I8194" i="6"/>
  <c r="G8194" i="6"/>
  <c r="F8194" i="6"/>
  <c r="E8194" i="6" s="1"/>
  <c r="I8193" i="6"/>
  <c r="G8193" i="6"/>
  <c r="F8193" i="6"/>
  <c r="E8193" i="6" s="1"/>
  <c r="I8192" i="6"/>
  <c r="G8192" i="6"/>
  <c r="F8192" i="6"/>
  <c r="I8191" i="6"/>
  <c r="G8191" i="6"/>
  <c r="F8191" i="6"/>
  <c r="E8191" i="6" s="1"/>
  <c r="I8190" i="6"/>
  <c r="G8190" i="6"/>
  <c r="F8190" i="6"/>
  <c r="E8190" i="6" s="1"/>
  <c r="I8189" i="6"/>
  <c r="G8189" i="6"/>
  <c r="F8189" i="6"/>
  <c r="I8188" i="6"/>
  <c r="G8188" i="6"/>
  <c r="F8188" i="6"/>
  <c r="I8187" i="6"/>
  <c r="G8187" i="6"/>
  <c r="F8187" i="6"/>
  <c r="E8187" i="6" s="1"/>
  <c r="I8186" i="6"/>
  <c r="G8186" i="6"/>
  <c r="F8186" i="6"/>
  <c r="I8185" i="6"/>
  <c r="G8185" i="6"/>
  <c r="F8185" i="6"/>
  <c r="E8185" i="6" s="1"/>
  <c r="I8184" i="6"/>
  <c r="G8184" i="6"/>
  <c r="F8184" i="6"/>
  <c r="I8183" i="6"/>
  <c r="G8183" i="6"/>
  <c r="F8183" i="6"/>
  <c r="E8183" i="6" s="1"/>
  <c r="I8182" i="6"/>
  <c r="G8182" i="6"/>
  <c r="F8182" i="6"/>
  <c r="E8182" i="6" s="1"/>
  <c r="I8181" i="6"/>
  <c r="G8181" i="6"/>
  <c r="F8181" i="6"/>
  <c r="I8180" i="6"/>
  <c r="G8180" i="6"/>
  <c r="F8180" i="6"/>
  <c r="I8179" i="6"/>
  <c r="G8179" i="6"/>
  <c r="F8179" i="6"/>
  <c r="E8179" i="6" s="1"/>
  <c r="I8178" i="6"/>
  <c r="G8178" i="6"/>
  <c r="F8178" i="6"/>
  <c r="E8178" i="6" s="1"/>
  <c r="I8177" i="6"/>
  <c r="G8177" i="6"/>
  <c r="F8177" i="6"/>
  <c r="E8177" i="6" s="1"/>
  <c r="I8176" i="6"/>
  <c r="G8176" i="6"/>
  <c r="F8176" i="6"/>
  <c r="I8175" i="6"/>
  <c r="G8175" i="6"/>
  <c r="F8175" i="6"/>
  <c r="E8175" i="6" s="1"/>
  <c r="I8174" i="6"/>
  <c r="G8174" i="6"/>
  <c r="F8174" i="6"/>
  <c r="E8174" i="6" s="1"/>
  <c r="I8173" i="6"/>
  <c r="G8173" i="6"/>
  <c r="F8173" i="6"/>
  <c r="I8172" i="6"/>
  <c r="G8172" i="6"/>
  <c r="F8172" i="6"/>
  <c r="I8171" i="6"/>
  <c r="G8171" i="6"/>
  <c r="F8171" i="6"/>
  <c r="E8171" i="6" s="1"/>
  <c r="I8170" i="6"/>
  <c r="G8170" i="6"/>
  <c r="F8170" i="6"/>
  <c r="E8170" i="6" s="1"/>
  <c r="I8169" i="6"/>
  <c r="G8169" i="6"/>
  <c r="F8169" i="6"/>
  <c r="E8169" i="6" s="1"/>
  <c r="I8168" i="6"/>
  <c r="G8168" i="6"/>
  <c r="F8168" i="6"/>
  <c r="I8167" i="6"/>
  <c r="G8167" i="6"/>
  <c r="F8167" i="6"/>
  <c r="E8167" i="6" s="1"/>
  <c r="I8166" i="6"/>
  <c r="G8166" i="6"/>
  <c r="F8166" i="6"/>
  <c r="E8166" i="6" s="1"/>
  <c r="I8165" i="6"/>
  <c r="G8165" i="6"/>
  <c r="F8165" i="6"/>
  <c r="I8164" i="6"/>
  <c r="G8164" i="6"/>
  <c r="F8164" i="6"/>
  <c r="I8163" i="6"/>
  <c r="G8163" i="6"/>
  <c r="F8163" i="6"/>
  <c r="E8163" i="6" s="1"/>
  <c r="I8162" i="6"/>
  <c r="G8162" i="6"/>
  <c r="F8162" i="6"/>
  <c r="E8162" i="6" s="1"/>
  <c r="I8161" i="6"/>
  <c r="G8161" i="6"/>
  <c r="F8161" i="6"/>
  <c r="E8161" i="6" s="1"/>
  <c r="I8160" i="6"/>
  <c r="G8160" i="6"/>
  <c r="F8160" i="6"/>
  <c r="I8159" i="6"/>
  <c r="G8159" i="6"/>
  <c r="F8159" i="6"/>
  <c r="E8159" i="6" s="1"/>
  <c r="I8158" i="6"/>
  <c r="G8158" i="6"/>
  <c r="F8158" i="6"/>
  <c r="E8158" i="6" s="1"/>
  <c r="I8157" i="6"/>
  <c r="G8157" i="6"/>
  <c r="F8157" i="6"/>
  <c r="I8156" i="6"/>
  <c r="G8156" i="6"/>
  <c r="F8156" i="6"/>
  <c r="I8155" i="6"/>
  <c r="G8155" i="6"/>
  <c r="F8155" i="6"/>
  <c r="E8155" i="6" s="1"/>
  <c r="I8154" i="6"/>
  <c r="G8154" i="6"/>
  <c r="F8154" i="6"/>
  <c r="I8153" i="6"/>
  <c r="G8153" i="6"/>
  <c r="F8153" i="6"/>
  <c r="E8153" i="6" s="1"/>
  <c r="I8152" i="6"/>
  <c r="G8152" i="6"/>
  <c r="F8152" i="6"/>
  <c r="I8151" i="6"/>
  <c r="G8151" i="6"/>
  <c r="F8151" i="6"/>
  <c r="E8151" i="6" s="1"/>
  <c r="I8150" i="6"/>
  <c r="G8150" i="6"/>
  <c r="F8150" i="6"/>
  <c r="E8150" i="6" s="1"/>
  <c r="I8149" i="6"/>
  <c r="G8149" i="6"/>
  <c r="F8149" i="6"/>
  <c r="I8148" i="6"/>
  <c r="G8148" i="6"/>
  <c r="F8148" i="6"/>
  <c r="I8147" i="6"/>
  <c r="G8147" i="6"/>
  <c r="F8147" i="6"/>
  <c r="E8147" i="6" s="1"/>
  <c r="I8146" i="6"/>
  <c r="G8146" i="6"/>
  <c r="F8146" i="6"/>
  <c r="E8146" i="6" s="1"/>
  <c r="I8145" i="6"/>
  <c r="G8145" i="6"/>
  <c r="F8145" i="6"/>
  <c r="E8145" i="6" s="1"/>
  <c r="I8144" i="6"/>
  <c r="G8144" i="6"/>
  <c r="F8144" i="6"/>
  <c r="I8143" i="6"/>
  <c r="G8143" i="6"/>
  <c r="F8143" i="6"/>
  <c r="E8143" i="6" s="1"/>
  <c r="I8142" i="6"/>
  <c r="G8142" i="6"/>
  <c r="F8142" i="6"/>
  <c r="E8142" i="6" s="1"/>
  <c r="I8141" i="6"/>
  <c r="G8141" i="6"/>
  <c r="F8141" i="6"/>
  <c r="I8140" i="6"/>
  <c r="G8140" i="6"/>
  <c r="F8140" i="6"/>
  <c r="I8139" i="6"/>
  <c r="G8139" i="6"/>
  <c r="F8139" i="6"/>
  <c r="E8139" i="6" s="1"/>
  <c r="I8138" i="6"/>
  <c r="G8138" i="6"/>
  <c r="F8138" i="6"/>
  <c r="E8138" i="6" s="1"/>
  <c r="I8137" i="6"/>
  <c r="G8137" i="6"/>
  <c r="F8137" i="6"/>
  <c r="E8137" i="6" s="1"/>
  <c r="I8136" i="6"/>
  <c r="G8136" i="6"/>
  <c r="F8136" i="6"/>
  <c r="I8135" i="6"/>
  <c r="G8135" i="6"/>
  <c r="F8135" i="6"/>
  <c r="E8135" i="6" s="1"/>
  <c r="I8134" i="6"/>
  <c r="G8134" i="6"/>
  <c r="F8134" i="6"/>
  <c r="E8134" i="6" s="1"/>
  <c r="I8133" i="6"/>
  <c r="G8133" i="6"/>
  <c r="F8133" i="6"/>
  <c r="I8132" i="6"/>
  <c r="G8132" i="6"/>
  <c r="F8132" i="6"/>
  <c r="I8131" i="6"/>
  <c r="G8131" i="6"/>
  <c r="F8131" i="6"/>
  <c r="E8131" i="6" s="1"/>
  <c r="I8130" i="6"/>
  <c r="G8130" i="6"/>
  <c r="F8130" i="6"/>
  <c r="E8130" i="6" s="1"/>
  <c r="I8129" i="6"/>
  <c r="G8129" i="6"/>
  <c r="F8129" i="6"/>
  <c r="E8129" i="6" s="1"/>
  <c r="I8128" i="6"/>
  <c r="G8128" i="6"/>
  <c r="F8128" i="6"/>
  <c r="I8127" i="6"/>
  <c r="G8127" i="6"/>
  <c r="F8127" i="6"/>
  <c r="E8127" i="6" s="1"/>
  <c r="I8126" i="6"/>
  <c r="G8126" i="6"/>
  <c r="F8126" i="6"/>
  <c r="I8125" i="6"/>
  <c r="G8125" i="6"/>
  <c r="F8125" i="6"/>
  <c r="I8124" i="6"/>
  <c r="G8124" i="6"/>
  <c r="F8124" i="6"/>
  <c r="I8123" i="6"/>
  <c r="G8123" i="6"/>
  <c r="F8123" i="6"/>
  <c r="E8123" i="6" s="1"/>
  <c r="I8122" i="6"/>
  <c r="G8122" i="6"/>
  <c r="F8122" i="6"/>
  <c r="I8121" i="6"/>
  <c r="G8121" i="6"/>
  <c r="F8121" i="6"/>
  <c r="E8121" i="6" s="1"/>
  <c r="I8120" i="6"/>
  <c r="G8120" i="6"/>
  <c r="F8120" i="6"/>
  <c r="I8119" i="6"/>
  <c r="G8119" i="6"/>
  <c r="F8119" i="6"/>
  <c r="E8119" i="6" s="1"/>
  <c r="I8118" i="6"/>
  <c r="G8118" i="6"/>
  <c r="F8118" i="6"/>
  <c r="E8118" i="6" s="1"/>
  <c r="I8117" i="6"/>
  <c r="G8117" i="6"/>
  <c r="F8117" i="6"/>
  <c r="I8116" i="6"/>
  <c r="G8116" i="6"/>
  <c r="F8116" i="6"/>
  <c r="I8115" i="6"/>
  <c r="G8115" i="6"/>
  <c r="F8115" i="6"/>
  <c r="E8115" i="6" s="1"/>
  <c r="I8114" i="6"/>
  <c r="G8114" i="6"/>
  <c r="F8114" i="6"/>
  <c r="E8114" i="6" s="1"/>
  <c r="I8113" i="6"/>
  <c r="G8113" i="6"/>
  <c r="F8113" i="6"/>
  <c r="E8113" i="6" s="1"/>
  <c r="I8112" i="6"/>
  <c r="G8112" i="6"/>
  <c r="F8112" i="6"/>
  <c r="I8111" i="6"/>
  <c r="G8111" i="6"/>
  <c r="F8111" i="6"/>
  <c r="E8111" i="6" s="1"/>
  <c r="I8110" i="6"/>
  <c r="G8110" i="6"/>
  <c r="F8110" i="6"/>
  <c r="E8110" i="6" s="1"/>
  <c r="I8109" i="6"/>
  <c r="G8109" i="6"/>
  <c r="F8109" i="6"/>
  <c r="I8108" i="6"/>
  <c r="G8108" i="6"/>
  <c r="F8108" i="6"/>
  <c r="I8107" i="6"/>
  <c r="G8107" i="6"/>
  <c r="F8107" i="6"/>
  <c r="E8107" i="6" s="1"/>
  <c r="I8106" i="6"/>
  <c r="G8106" i="6"/>
  <c r="F8106" i="6"/>
  <c r="E8106" i="6" s="1"/>
  <c r="I8105" i="6"/>
  <c r="G8105" i="6"/>
  <c r="F8105" i="6"/>
  <c r="E8105" i="6" s="1"/>
  <c r="I8104" i="6"/>
  <c r="G8104" i="6"/>
  <c r="F8104" i="6"/>
  <c r="I8103" i="6"/>
  <c r="G8103" i="6"/>
  <c r="F8103" i="6"/>
  <c r="E8103" i="6" s="1"/>
  <c r="I8102" i="6"/>
  <c r="G8102" i="6"/>
  <c r="F8102" i="6"/>
  <c r="E8102" i="6" s="1"/>
  <c r="I8101" i="6"/>
  <c r="G8101" i="6"/>
  <c r="F8101" i="6"/>
  <c r="I8100" i="6"/>
  <c r="G8100" i="6"/>
  <c r="F8100" i="6"/>
  <c r="I8099" i="6"/>
  <c r="G8099" i="6"/>
  <c r="F8099" i="6"/>
  <c r="E8099" i="6" s="1"/>
  <c r="I8098" i="6"/>
  <c r="G8098" i="6"/>
  <c r="F8098" i="6"/>
  <c r="E8098" i="6" s="1"/>
  <c r="I8097" i="6"/>
  <c r="G8097" i="6"/>
  <c r="F8097" i="6"/>
  <c r="E8097" i="6" s="1"/>
  <c r="I8096" i="6"/>
  <c r="G8096" i="6"/>
  <c r="F8096" i="6"/>
  <c r="I8095" i="6"/>
  <c r="G8095" i="6"/>
  <c r="F8095" i="6"/>
  <c r="E8095" i="6" s="1"/>
  <c r="I8094" i="6"/>
  <c r="G8094" i="6"/>
  <c r="F8094" i="6"/>
  <c r="E8094" i="6" s="1"/>
  <c r="I8093" i="6"/>
  <c r="G8093" i="6"/>
  <c r="F8093" i="6"/>
  <c r="I8092" i="6"/>
  <c r="G8092" i="6"/>
  <c r="F8092" i="6"/>
  <c r="I8091" i="6"/>
  <c r="G8091" i="6"/>
  <c r="F8091" i="6"/>
  <c r="E8091" i="6" s="1"/>
  <c r="I8090" i="6"/>
  <c r="G8090" i="6"/>
  <c r="F8090" i="6"/>
  <c r="I8089" i="6"/>
  <c r="G8089" i="6"/>
  <c r="F8089" i="6"/>
  <c r="E8089" i="6" s="1"/>
  <c r="I8088" i="6"/>
  <c r="G8088" i="6"/>
  <c r="F8088" i="6"/>
  <c r="I8087" i="6"/>
  <c r="G8087" i="6"/>
  <c r="F8087" i="6"/>
  <c r="E8087" i="6" s="1"/>
  <c r="I8086" i="6"/>
  <c r="G8086" i="6"/>
  <c r="F8086" i="6"/>
  <c r="E8086" i="6" s="1"/>
  <c r="I8085" i="6"/>
  <c r="G8085" i="6"/>
  <c r="F8085" i="6"/>
  <c r="I8084" i="6"/>
  <c r="G8084" i="6"/>
  <c r="F8084" i="6"/>
  <c r="I8083" i="6"/>
  <c r="G8083" i="6"/>
  <c r="F8083" i="6"/>
  <c r="E8083" i="6" s="1"/>
  <c r="I8082" i="6"/>
  <c r="G8082" i="6"/>
  <c r="F8082" i="6"/>
  <c r="I8081" i="6"/>
  <c r="G8081" i="6"/>
  <c r="F8081" i="6"/>
  <c r="E8081" i="6" s="1"/>
  <c r="I8080" i="6"/>
  <c r="G8080" i="6"/>
  <c r="F8080" i="6"/>
  <c r="I8079" i="6"/>
  <c r="G8079" i="6"/>
  <c r="F8079" i="6"/>
  <c r="E8079" i="6" s="1"/>
  <c r="I8078" i="6"/>
  <c r="G8078" i="6"/>
  <c r="F8078" i="6"/>
  <c r="E8078" i="6" s="1"/>
  <c r="I8077" i="6"/>
  <c r="G8077" i="6"/>
  <c r="F8077" i="6"/>
  <c r="I8076" i="6"/>
  <c r="G8076" i="6"/>
  <c r="F8076" i="6"/>
  <c r="I8075" i="6"/>
  <c r="G8075" i="6"/>
  <c r="F8075" i="6"/>
  <c r="E8075" i="6" s="1"/>
  <c r="I8074" i="6"/>
  <c r="G8074" i="6"/>
  <c r="F8074" i="6"/>
  <c r="E8074" i="6" s="1"/>
  <c r="I8073" i="6"/>
  <c r="G8073" i="6"/>
  <c r="F8073" i="6"/>
  <c r="E8073" i="6" s="1"/>
  <c r="I8072" i="6"/>
  <c r="G8072" i="6"/>
  <c r="F8072" i="6"/>
  <c r="I8071" i="6"/>
  <c r="G8071" i="6"/>
  <c r="F8071" i="6"/>
  <c r="E8071" i="6" s="1"/>
  <c r="I8070" i="6"/>
  <c r="G8070" i="6"/>
  <c r="F8070" i="6"/>
  <c r="E8070" i="6" s="1"/>
  <c r="I8069" i="6"/>
  <c r="G8069" i="6"/>
  <c r="F8069" i="6"/>
  <c r="I8068" i="6"/>
  <c r="G8068" i="6"/>
  <c r="F8068" i="6"/>
  <c r="I8067" i="6"/>
  <c r="G8067" i="6"/>
  <c r="F8067" i="6"/>
  <c r="E8067" i="6" s="1"/>
  <c r="I8066" i="6"/>
  <c r="G8066" i="6"/>
  <c r="F8066" i="6"/>
  <c r="E8066" i="6" s="1"/>
  <c r="I8065" i="6"/>
  <c r="G8065" i="6"/>
  <c r="F8065" i="6"/>
  <c r="E8065" i="6" s="1"/>
  <c r="I8064" i="6"/>
  <c r="G8064" i="6"/>
  <c r="F8064" i="6"/>
  <c r="I8063" i="6"/>
  <c r="G8063" i="6"/>
  <c r="F8063" i="6"/>
  <c r="E8063" i="6" s="1"/>
  <c r="I8062" i="6"/>
  <c r="G8062" i="6"/>
  <c r="F8062" i="6"/>
  <c r="E8062" i="6" s="1"/>
  <c r="I8061" i="6"/>
  <c r="G8061" i="6"/>
  <c r="F8061" i="6"/>
  <c r="I8060" i="6"/>
  <c r="G8060" i="6"/>
  <c r="F8060" i="6"/>
  <c r="I8059" i="6"/>
  <c r="G8059" i="6"/>
  <c r="F8059" i="6"/>
  <c r="E8059" i="6" s="1"/>
  <c r="I8058" i="6"/>
  <c r="G8058" i="6"/>
  <c r="F8058" i="6"/>
  <c r="I8057" i="6"/>
  <c r="G8057" i="6"/>
  <c r="F8057" i="6"/>
  <c r="E8057" i="6" s="1"/>
  <c r="I8056" i="6"/>
  <c r="G8056" i="6"/>
  <c r="F8056" i="6"/>
  <c r="I8055" i="6"/>
  <c r="G8055" i="6"/>
  <c r="F8055" i="6"/>
  <c r="E8055" i="6" s="1"/>
  <c r="I8054" i="6"/>
  <c r="G8054" i="6"/>
  <c r="F8054" i="6"/>
  <c r="E8054" i="6" s="1"/>
  <c r="I8053" i="6"/>
  <c r="G8053" i="6"/>
  <c r="F8053" i="6"/>
  <c r="I8052" i="6"/>
  <c r="G8052" i="6"/>
  <c r="F8052" i="6"/>
  <c r="I8051" i="6"/>
  <c r="G8051" i="6"/>
  <c r="F8051" i="6"/>
  <c r="E8051" i="6" s="1"/>
  <c r="I8050" i="6"/>
  <c r="G8050" i="6"/>
  <c r="F8050" i="6"/>
  <c r="E8050" i="6" s="1"/>
  <c r="I8049" i="6"/>
  <c r="G8049" i="6"/>
  <c r="F8049" i="6"/>
  <c r="E8049" i="6" s="1"/>
  <c r="I8048" i="6"/>
  <c r="G8048" i="6"/>
  <c r="F8048" i="6"/>
  <c r="I8047" i="6"/>
  <c r="G8047" i="6"/>
  <c r="F8047" i="6"/>
  <c r="E8047" i="6" s="1"/>
  <c r="I8046" i="6"/>
  <c r="G8046" i="6"/>
  <c r="F8046" i="6"/>
  <c r="E8046" i="6" s="1"/>
  <c r="I8045" i="6"/>
  <c r="G8045" i="6"/>
  <c r="F8045" i="6"/>
  <c r="I8044" i="6"/>
  <c r="G8044" i="6"/>
  <c r="F8044" i="6"/>
  <c r="I8043" i="6"/>
  <c r="G8043" i="6"/>
  <c r="F8043" i="6"/>
  <c r="E8043" i="6" s="1"/>
  <c r="I8042" i="6"/>
  <c r="G8042" i="6"/>
  <c r="F8042" i="6"/>
  <c r="E8042" i="6" s="1"/>
  <c r="I8041" i="6"/>
  <c r="G8041" i="6"/>
  <c r="F8041" i="6"/>
  <c r="E8041" i="6" s="1"/>
  <c r="I8040" i="6"/>
  <c r="G8040" i="6"/>
  <c r="F8040" i="6"/>
  <c r="E8040" i="6" s="1"/>
  <c r="I8039" i="6"/>
  <c r="G8039" i="6"/>
  <c r="F8039" i="6"/>
  <c r="E8039" i="6" s="1"/>
  <c r="I8038" i="6"/>
  <c r="G8038" i="6"/>
  <c r="F8038" i="6"/>
  <c r="E8038" i="6" s="1"/>
  <c r="I8037" i="6"/>
  <c r="G8037" i="6"/>
  <c r="F8037" i="6"/>
  <c r="I8036" i="6"/>
  <c r="G8036" i="6"/>
  <c r="F8036" i="6"/>
  <c r="E8036" i="6" s="1"/>
  <c r="I8035" i="6"/>
  <c r="G8035" i="6"/>
  <c r="F8035" i="6"/>
  <c r="E8035" i="6" s="1"/>
  <c r="I8034" i="6"/>
  <c r="G8034" i="6"/>
  <c r="F8034" i="6"/>
  <c r="E8034" i="6" s="1"/>
  <c r="I8033" i="6"/>
  <c r="G8033" i="6"/>
  <c r="F8033" i="6"/>
  <c r="E8033" i="6" s="1"/>
  <c r="I8032" i="6"/>
  <c r="G8032" i="6"/>
  <c r="F8032" i="6"/>
  <c r="I8031" i="6"/>
  <c r="G8031" i="6"/>
  <c r="F8031" i="6"/>
  <c r="I8030" i="6"/>
  <c r="G8030" i="6"/>
  <c r="F8030" i="6"/>
  <c r="E8030" i="6" s="1"/>
  <c r="I8029" i="6"/>
  <c r="G8029" i="6"/>
  <c r="F8029" i="6"/>
  <c r="I8028" i="6"/>
  <c r="G8028" i="6"/>
  <c r="F8028" i="6"/>
  <c r="E8028" i="6" s="1"/>
  <c r="I8027" i="6"/>
  <c r="G8027" i="6"/>
  <c r="F8027" i="6"/>
  <c r="E8027" i="6" s="1"/>
  <c r="I8026" i="6"/>
  <c r="G8026" i="6"/>
  <c r="F8026" i="6"/>
  <c r="E8026" i="6" s="1"/>
  <c r="I8025" i="6"/>
  <c r="G8025" i="6"/>
  <c r="F8025" i="6"/>
  <c r="E8025" i="6" s="1"/>
  <c r="I8024" i="6"/>
  <c r="G8024" i="6"/>
  <c r="F8024" i="6"/>
  <c r="E8024" i="6" s="1"/>
  <c r="I8023" i="6"/>
  <c r="G8023" i="6"/>
  <c r="F8023" i="6"/>
  <c r="E8023" i="6" s="1"/>
  <c r="I8022" i="6"/>
  <c r="G8022" i="6"/>
  <c r="F8022" i="6"/>
  <c r="E8022" i="6" s="1"/>
  <c r="I8021" i="6"/>
  <c r="G8021" i="6"/>
  <c r="F8021" i="6"/>
  <c r="I8020" i="6"/>
  <c r="G8020" i="6"/>
  <c r="F8020" i="6"/>
  <c r="E8020" i="6" s="1"/>
  <c r="I8019" i="6"/>
  <c r="G8019" i="6"/>
  <c r="F8019" i="6"/>
  <c r="E8019" i="6" s="1"/>
  <c r="I8018" i="6"/>
  <c r="G8018" i="6"/>
  <c r="F8018" i="6"/>
  <c r="E8018" i="6" s="1"/>
  <c r="I8017" i="6"/>
  <c r="G8017" i="6"/>
  <c r="F8017" i="6"/>
  <c r="E8017" i="6" s="1"/>
  <c r="I8016" i="6"/>
  <c r="G8016" i="6"/>
  <c r="F8016" i="6"/>
  <c r="I8015" i="6"/>
  <c r="G8015" i="6"/>
  <c r="F8015" i="6"/>
  <c r="I8014" i="6"/>
  <c r="G8014" i="6"/>
  <c r="F8014" i="6"/>
  <c r="I8013" i="6"/>
  <c r="G8013" i="6"/>
  <c r="F8013" i="6"/>
  <c r="I8012" i="6"/>
  <c r="G8012" i="6"/>
  <c r="F8012" i="6"/>
  <c r="E8012" i="6" s="1"/>
  <c r="I8011" i="6"/>
  <c r="G8011" i="6"/>
  <c r="F8011" i="6"/>
  <c r="E8011" i="6" s="1"/>
  <c r="I8010" i="6"/>
  <c r="G8010" i="6"/>
  <c r="F8010" i="6"/>
  <c r="E8010" i="6" s="1"/>
  <c r="I8009" i="6"/>
  <c r="G8009" i="6"/>
  <c r="F8009" i="6"/>
  <c r="I8008" i="6"/>
  <c r="G8008" i="6"/>
  <c r="F8008" i="6"/>
  <c r="E8008" i="6" s="1"/>
  <c r="I8007" i="6"/>
  <c r="G8007" i="6"/>
  <c r="F8007" i="6"/>
  <c r="E8007" i="6" s="1"/>
  <c r="I8006" i="6"/>
  <c r="G8006" i="6"/>
  <c r="F8006" i="6"/>
  <c r="I8005" i="6"/>
  <c r="G8005" i="6"/>
  <c r="F8005" i="6"/>
  <c r="I8004" i="6"/>
  <c r="G8004" i="6"/>
  <c r="F8004" i="6"/>
  <c r="E8004" i="6" s="1"/>
  <c r="I8003" i="6"/>
  <c r="G8003" i="6"/>
  <c r="F8003" i="6"/>
  <c r="E8003" i="6" s="1"/>
  <c r="I8002" i="6"/>
  <c r="G8002" i="6"/>
  <c r="F8002" i="6"/>
  <c r="E8002" i="6" s="1"/>
  <c r="I8001" i="6"/>
  <c r="G8001" i="6"/>
  <c r="F8001" i="6"/>
  <c r="E8001" i="6" s="1"/>
  <c r="I8000" i="6"/>
  <c r="G8000" i="6"/>
  <c r="F8000" i="6"/>
  <c r="I7999" i="6"/>
  <c r="G7999" i="6"/>
  <c r="F7999" i="6"/>
  <c r="I7998" i="6"/>
  <c r="G7998" i="6"/>
  <c r="F7998" i="6"/>
  <c r="E7998" i="6" s="1"/>
  <c r="I7997" i="6"/>
  <c r="G7997" i="6"/>
  <c r="F7997" i="6"/>
  <c r="I7996" i="6"/>
  <c r="G7996" i="6"/>
  <c r="F7996" i="6"/>
  <c r="E7996" i="6" s="1"/>
  <c r="I7995" i="6"/>
  <c r="G7995" i="6"/>
  <c r="F7995" i="6"/>
  <c r="E7995" i="6" s="1"/>
  <c r="I7994" i="6"/>
  <c r="G7994" i="6"/>
  <c r="F7994" i="6"/>
  <c r="E7994" i="6" s="1"/>
  <c r="I7993" i="6"/>
  <c r="G7993" i="6"/>
  <c r="F7993" i="6"/>
  <c r="E7993" i="6" s="1"/>
  <c r="I7992" i="6"/>
  <c r="G7992" i="6"/>
  <c r="F7992" i="6"/>
  <c r="E7992" i="6" s="1"/>
  <c r="I7991" i="6"/>
  <c r="G7991" i="6"/>
  <c r="F7991" i="6"/>
  <c r="E7991" i="6" s="1"/>
  <c r="I7990" i="6"/>
  <c r="G7990" i="6"/>
  <c r="F7990" i="6"/>
  <c r="E7990" i="6" s="1"/>
  <c r="I7989" i="6"/>
  <c r="G7989" i="6"/>
  <c r="F7989" i="6"/>
  <c r="I7988" i="6"/>
  <c r="G7988" i="6"/>
  <c r="F7988" i="6"/>
  <c r="E7988" i="6" s="1"/>
  <c r="I7987" i="6"/>
  <c r="G7987" i="6"/>
  <c r="F7987" i="6"/>
  <c r="E7987" i="6" s="1"/>
  <c r="I7986" i="6"/>
  <c r="G7986" i="6"/>
  <c r="F7986" i="6"/>
  <c r="E7986" i="6" s="1"/>
  <c r="I7985" i="6"/>
  <c r="G7985" i="6"/>
  <c r="F7985" i="6"/>
  <c r="E7985" i="6" s="1"/>
  <c r="I7984" i="6"/>
  <c r="G7984" i="6"/>
  <c r="F7984" i="6"/>
  <c r="I7983" i="6"/>
  <c r="G7983" i="6"/>
  <c r="F7983" i="6"/>
  <c r="I7982" i="6"/>
  <c r="G7982" i="6"/>
  <c r="F7982" i="6"/>
  <c r="E7982" i="6" s="1"/>
  <c r="I7981" i="6"/>
  <c r="G7981" i="6"/>
  <c r="F7981" i="6"/>
  <c r="I7980" i="6"/>
  <c r="G7980" i="6"/>
  <c r="F7980" i="6"/>
  <c r="E7980" i="6" s="1"/>
  <c r="I7979" i="6"/>
  <c r="G7979" i="6"/>
  <c r="F7979" i="6"/>
  <c r="E7979" i="6" s="1"/>
  <c r="I7978" i="6"/>
  <c r="G7978" i="6"/>
  <c r="F7978" i="6"/>
  <c r="E7978" i="6" s="1"/>
  <c r="I7977" i="6"/>
  <c r="G7977" i="6"/>
  <c r="F7977" i="6"/>
  <c r="E7977" i="6" s="1"/>
  <c r="I7976" i="6"/>
  <c r="G7976" i="6"/>
  <c r="F7976" i="6"/>
  <c r="E7976" i="6" s="1"/>
  <c r="I7975" i="6"/>
  <c r="G7975" i="6"/>
  <c r="F7975" i="6"/>
  <c r="E7975" i="6" s="1"/>
  <c r="I7974" i="6"/>
  <c r="G7974" i="6"/>
  <c r="F7974" i="6"/>
  <c r="E7974" i="6" s="1"/>
  <c r="I7973" i="6"/>
  <c r="G7973" i="6"/>
  <c r="F7973" i="6"/>
  <c r="I7972" i="6"/>
  <c r="G7972" i="6"/>
  <c r="F7972" i="6"/>
  <c r="E7972" i="6" s="1"/>
  <c r="I7971" i="6"/>
  <c r="G7971" i="6"/>
  <c r="F7971" i="6"/>
  <c r="E7971" i="6" s="1"/>
  <c r="I7970" i="6"/>
  <c r="G7970" i="6"/>
  <c r="F7970" i="6"/>
  <c r="E7970" i="6" s="1"/>
  <c r="I7969" i="6"/>
  <c r="G7969" i="6"/>
  <c r="F7969" i="6"/>
  <c r="I7968" i="6"/>
  <c r="G7968" i="6"/>
  <c r="F7968" i="6"/>
  <c r="I7967" i="6"/>
  <c r="G7967" i="6"/>
  <c r="F7967" i="6"/>
  <c r="I7966" i="6"/>
  <c r="G7966" i="6"/>
  <c r="F7966" i="6"/>
  <c r="I7965" i="6"/>
  <c r="G7965" i="6"/>
  <c r="F7965" i="6"/>
  <c r="I7964" i="6"/>
  <c r="G7964" i="6"/>
  <c r="F7964" i="6"/>
  <c r="E7964" i="6" s="1"/>
  <c r="I7963" i="6"/>
  <c r="G7963" i="6"/>
  <c r="F7963" i="6"/>
  <c r="E7963" i="6" s="1"/>
  <c r="I7962" i="6"/>
  <c r="G7962" i="6"/>
  <c r="F7962" i="6"/>
  <c r="E7962" i="6" s="1"/>
  <c r="I7961" i="6"/>
  <c r="G7961" i="6"/>
  <c r="F7961" i="6"/>
  <c r="E7961" i="6" s="1"/>
  <c r="I7960" i="6"/>
  <c r="G7960" i="6"/>
  <c r="F7960" i="6"/>
  <c r="E7960" i="6" s="1"/>
  <c r="I7959" i="6"/>
  <c r="G7959" i="6"/>
  <c r="F7959" i="6"/>
  <c r="E7959" i="6" s="1"/>
  <c r="I7958" i="6"/>
  <c r="G7958" i="6"/>
  <c r="F7958" i="6"/>
  <c r="E7958" i="6" s="1"/>
  <c r="I7957" i="6"/>
  <c r="G7957" i="6"/>
  <c r="F7957" i="6"/>
  <c r="I7956" i="6"/>
  <c r="G7956" i="6"/>
  <c r="F7956" i="6"/>
  <c r="E7956" i="6" s="1"/>
  <c r="I7955" i="6"/>
  <c r="G7955" i="6"/>
  <c r="F7955" i="6"/>
  <c r="E7955" i="6" s="1"/>
  <c r="I7954" i="6"/>
  <c r="G7954" i="6"/>
  <c r="F7954" i="6"/>
  <c r="E7954" i="6" s="1"/>
  <c r="I7953" i="6"/>
  <c r="G7953" i="6"/>
  <c r="F7953" i="6"/>
  <c r="E7953" i="6" s="1"/>
  <c r="I7952" i="6"/>
  <c r="G7952" i="6"/>
  <c r="F7952" i="6"/>
  <c r="I7951" i="6"/>
  <c r="G7951" i="6"/>
  <c r="F7951" i="6"/>
  <c r="I7950" i="6"/>
  <c r="G7950" i="6"/>
  <c r="F7950" i="6"/>
  <c r="E7950" i="6" s="1"/>
  <c r="I7949" i="6"/>
  <c r="G7949" i="6"/>
  <c r="F7949" i="6"/>
  <c r="I7948" i="6"/>
  <c r="G7948" i="6"/>
  <c r="F7948" i="6"/>
  <c r="E7948" i="6" s="1"/>
  <c r="I7947" i="6"/>
  <c r="G7947" i="6"/>
  <c r="F7947" i="6"/>
  <c r="E7947" i="6" s="1"/>
  <c r="I7946" i="6"/>
  <c r="G7946" i="6"/>
  <c r="F7946" i="6"/>
  <c r="E7946" i="6" s="1"/>
  <c r="I7945" i="6"/>
  <c r="G7945" i="6"/>
  <c r="F7945" i="6"/>
  <c r="E7945" i="6" s="1"/>
  <c r="I7944" i="6"/>
  <c r="G7944" i="6"/>
  <c r="F7944" i="6"/>
  <c r="I7943" i="6"/>
  <c r="G7943" i="6"/>
  <c r="F7943" i="6"/>
  <c r="I7942" i="6"/>
  <c r="G7942" i="6"/>
  <c r="F7942" i="6"/>
  <c r="I7941" i="6"/>
  <c r="G7941" i="6"/>
  <c r="F7941" i="6"/>
  <c r="I7940" i="6"/>
  <c r="G7940" i="6"/>
  <c r="F7940" i="6"/>
  <c r="E7940" i="6" s="1"/>
  <c r="I7939" i="6"/>
  <c r="G7939" i="6"/>
  <c r="F7939" i="6"/>
  <c r="E7939" i="6" s="1"/>
  <c r="I7938" i="6"/>
  <c r="G7938" i="6"/>
  <c r="F7938" i="6"/>
  <c r="E7938" i="6" s="1"/>
  <c r="I7937" i="6"/>
  <c r="G7937" i="6"/>
  <c r="F7937" i="6"/>
  <c r="E7937" i="6" s="1"/>
  <c r="I7936" i="6"/>
  <c r="G7936" i="6"/>
  <c r="F7936" i="6"/>
  <c r="E7936" i="6" s="1"/>
  <c r="I7935" i="6"/>
  <c r="G7935" i="6"/>
  <c r="F7935" i="6"/>
  <c r="E7935" i="6" s="1"/>
  <c r="I7934" i="6"/>
  <c r="G7934" i="6"/>
  <c r="F7934" i="6"/>
  <c r="I7933" i="6"/>
  <c r="G7933" i="6"/>
  <c r="F7933" i="6"/>
  <c r="I7932" i="6"/>
  <c r="G7932" i="6"/>
  <c r="F7932" i="6"/>
  <c r="E7932" i="6" s="1"/>
  <c r="I7931" i="6"/>
  <c r="G7931" i="6"/>
  <c r="F7931" i="6"/>
  <c r="E7931" i="6" s="1"/>
  <c r="I7930" i="6"/>
  <c r="G7930" i="6"/>
  <c r="F7930" i="6"/>
  <c r="E7930" i="6" s="1"/>
  <c r="I7929" i="6"/>
  <c r="G7929" i="6"/>
  <c r="F7929" i="6"/>
  <c r="I7928" i="6"/>
  <c r="G7928" i="6"/>
  <c r="F7928" i="6"/>
  <c r="E7928" i="6" s="1"/>
  <c r="I7927" i="6"/>
  <c r="G7927" i="6"/>
  <c r="F7927" i="6"/>
  <c r="I7926" i="6"/>
  <c r="G7926" i="6"/>
  <c r="F7926" i="6"/>
  <c r="I7925" i="6"/>
  <c r="G7925" i="6"/>
  <c r="F7925" i="6"/>
  <c r="I7924" i="6"/>
  <c r="G7924" i="6"/>
  <c r="F7924" i="6"/>
  <c r="E7924" i="6" s="1"/>
  <c r="I7923" i="6"/>
  <c r="G7923" i="6"/>
  <c r="F7923" i="6"/>
  <c r="E7923" i="6" s="1"/>
  <c r="I7922" i="6"/>
  <c r="G7922" i="6"/>
  <c r="F7922" i="6"/>
  <c r="E7922" i="6" s="1"/>
  <c r="I7921" i="6"/>
  <c r="G7921" i="6"/>
  <c r="F7921" i="6"/>
  <c r="I7920" i="6"/>
  <c r="G7920" i="6"/>
  <c r="F7920" i="6"/>
  <c r="I7919" i="6"/>
  <c r="G7919" i="6"/>
  <c r="F7919" i="6"/>
  <c r="E7919" i="6" s="1"/>
  <c r="I7918" i="6"/>
  <c r="G7918" i="6"/>
  <c r="F7918" i="6"/>
  <c r="I7917" i="6"/>
  <c r="G7917" i="6"/>
  <c r="F7917" i="6"/>
  <c r="I7916" i="6"/>
  <c r="G7916" i="6"/>
  <c r="F7916" i="6"/>
  <c r="E7916" i="6" s="1"/>
  <c r="I7915" i="6"/>
  <c r="G7915" i="6"/>
  <c r="F7915" i="6"/>
  <c r="E7915" i="6" s="1"/>
  <c r="I7914" i="6"/>
  <c r="G7914" i="6"/>
  <c r="F7914" i="6"/>
  <c r="E7914" i="6" s="1"/>
  <c r="I7913" i="6"/>
  <c r="G7913" i="6"/>
  <c r="F7913" i="6"/>
  <c r="E7913" i="6" s="1"/>
  <c r="I7912" i="6"/>
  <c r="G7912" i="6"/>
  <c r="F7912" i="6"/>
  <c r="E7912" i="6" s="1"/>
  <c r="I7911" i="6"/>
  <c r="G7911" i="6"/>
  <c r="F7911" i="6"/>
  <c r="E7911" i="6" s="1"/>
  <c r="I7910" i="6"/>
  <c r="G7910" i="6"/>
  <c r="F7910" i="6"/>
  <c r="I7909" i="6"/>
  <c r="G7909" i="6"/>
  <c r="F7909" i="6"/>
  <c r="I7908" i="6"/>
  <c r="G7908" i="6"/>
  <c r="F7908" i="6"/>
  <c r="E7908" i="6" s="1"/>
  <c r="I7907" i="6"/>
  <c r="G7907" i="6"/>
  <c r="F7907" i="6"/>
  <c r="E7907" i="6" s="1"/>
  <c r="I7906" i="6"/>
  <c r="G7906" i="6"/>
  <c r="F7906" i="6"/>
  <c r="E7906" i="6" s="1"/>
  <c r="I7905" i="6"/>
  <c r="G7905" i="6"/>
  <c r="F7905" i="6"/>
  <c r="I7904" i="6"/>
  <c r="G7904" i="6"/>
  <c r="F7904" i="6"/>
  <c r="E7904" i="6" s="1"/>
  <c r="I7903" i="6"/>
  <c r="G7903" i="6"/>
  <c r="F7903" i="6"/>
  <c r="E7903" i="6" s="1"/>
  <c r="I7902" i="6"/>
  <c r="G7902" i="6"/>
  <c r="F7902" i="6"/>
  <c r="E7902" i="6" s="1"/>
  <c r="I7901" i="6"/>
  <c r="G7901" i="6"/>
  <c r="F7901" i="6"/>
  <c r="I7900" i="6"/>
  <c r="G7900" i="6"/>
  <c r="F7900" i="6"/>
  <c r="E7900" i="6" s="1"/>
  <c r="I7899" i="6"/>
  <c r="G7899" i="6"/>
  <c r="F7899" i="6"/>
  <c r="E7899" i="6" s="1"/>
  <c r="I7898" i="6"/>
  <c r="G7898" i="6"/>
  <c r="F7898" i="6"/>
  <c r="E7898" i="6" s="1"/>
  <c r="I7897" i="6"/>
  <c r="G7897" i="6"/>
  <c r="F7897" i="6"/>
  <c r="E7897" i="6" s="1"/>
  <c r="I7896" i="6"/>
  <c r="G7896" i="6"/>
  <c r="F7896" i="6"/>
  <c r="E7896" i="6" s="1"/>
  <c r="I7895" i="6"/>
  <c r="G7895" i="6"/>
  <c r="F7895" i="6"/>
  <c r="E7895" i="6" s="1"/>
  <c r="I7894" i="6"/>
  <c r="G7894" i="6"/>
  <c r="F7894" i="6"/>
  <c r="E7894" i="6" s="1"/>
  <c r="I7893" i="6"/>
  <c r="G7893" i="6"/>
  <c r="F7893" i="6"/>
  <c r="E7893" i="6" s="1"/>
  <c r="I7892" i="6"/>
  <c r="G7892" i="6"/>
  <c r="F7892" i="6"/>
  <c r="E7892" i="6" s="1"/>
  <c r="I7891" i="6"/>
  <c r="G7891" i="6"/>
  <c r="F7891" i="6"/>
  <c r="E7891" i="6" s="1"/>
  <c r="I7890" i="6"/>
  <c r="G7890" i="6"/>
  <c r="F7890" i="6"/>
  <c r="E7890" i="6" s="1"/>
  <c r="I7889" i="6"/>
  <c r="G7889" i="6"/>
  <c r="F7889" i="6"/>
  <c r="E7889" i="6" s="1"/>
  <c r="I7888" i="6"/>
  <c r="G7888" i="6"/>
  <c r="F7888" i="6"/>
  <c r="E7888" i="6" s="1"/>
  <c r="I7887" i="6"/>
  <c r="G7887" i="6"/>
  <c r="F7887" i="6"/>
  <c r="E7887" i="6" s="1"/>
  <c r="I7886" i="6"/>
  <c r="G7886" i="6"/>
  <c r="F7886" i="6"/>
  <c r="E7886" i="6" s="1"/>
  <c r="I7885" i="6"/>
  <c r="G7885" i="6"/>
  <c r="F7885" i="6"/>
  <c r="E7885" i="6" s="1"/>
  <c r="I7884" i="6"/>
  <c r="G7884" i="6"/>
  <c r="F7884" i="6"/>
  <c r="E7884" i="6" s="1"/>
  <c r="I7883" i="6"/>
  <c r="G7883" i="6"/>
  <c r="F7883" i="6"/>
  <c r="E7883" i="6" s="1"/>
  <c r="I7882" i="6"/>
  <c r="G7882" i="6"/>
  <c r="F7882" i="6"/>
  <c r="E7882" i="6" s="1"/>
  <c r="I7881" i="6"/>
  <c r="G7881" i="6"/>
  <c r="F7881" i="6"/>
  <c r="E7881" i="6" s="1"/>
  <c r="I7880" i="6"/>
  <c r="G7880" i="6"/>
  <c r="F7880" i="6"/>
  <c r="E7880" i="6" s="1"/>
  <c r="I7879" i="6"/>
  <c r="G7879" i="6"/>
  <c r="F7879" i="6"/>
  <c r="E7879" i="6" s="1"/>
  <c r="I7878" i="6"/>
  <c r="G7878" i="6"/>
  <c r="F7878" i="6"/>
  <c r="E7878" i="6" s="1"/>
  <c r="I7877" i="6"/>
  <c r="G7877" i="6"/>
  <c r="F7877" i="6"/>
  <c r="E7877" i="6" s="1"/>
  <c r="I7876" i="6"/>
  <c r="G7876" i="6"/>
  <c r="F7876" i="6"/>
  <c r="E7876" i="6" s="1"/>
  <c r="I7875" i="6"/>
  <c r="G7875" i="6"/>
  <c r="F7875" i="6"/>
  <c r="E7875" i="6" s="1"/>
  <c r="I7874" i="6"/>
  <c r="G7874" i="6"/>
  <c r="F7874" i="6"/>
  <c r="E7874" i="6" s="1"/>
  <c r="I7873" i="6"/>
  <c r="G7873" i="6"/>
  <c r="F7873" i="6"/>
  <c r="E7873" i="6" s="1"/>
  <c r="I7872" i="6"/>
  <c r="G7872" i="6"/>
  <c r="F7872" i="6"/>
  <c r="E7872" i="6" s="1"/>
  <c r="I7871" i="6"/>
  <c r="G7871" i="6"/>
  <c r="F7871" i="6"/>
  <c r="E7871" i="6" s="1"/>
  <c r="I7870" i="6"/>
  <c r="G7870" i="6"/>
  <c r="F7870" i="6"/>
  <c r="E7870" i="6" s="1"/>
  <c r="I7869" i="6"/>
  <c r="G7869" i="6"/>
  <c r="F7869" i="6"/>
  <c r="E7869" i="6" s="1"/>
  <c r="I7868" i="6"/>
  <c r="G7868" i="6"/>
  <c r="F7868" i="6"/>
  <c r="E7868" i="6" s="1"/>
  <c r="I7867" i="6"/>
  <c r="G7867" i="6"/>
  <c r="F7867" i="6"/>
  <c r="E7867" i="6" s="1"/>
  <c r="I7866" i="6"/>
  <c r="G7866" i="6"/>
  <c r="F7866" i="6"/>
  <c r="E7866" i="6" s="1"/>
  <c r="I7865" i="6"/>
  <c r="G7865" i="6"/>
  <c r="F7865" i="6"/>
  <c r="E7865" i="6" s="1"/>
  <c r="I7864" i="6"/>
  <c r="G7864" i="6"/>
  <c r="F7864" i="6"/>
  <c r="E7864" i="6" s="1"/>
  <c r="I7863" i="6"/>
  <c r="G7863" i="6"/>
  <c r="F7863" i="6"/>
  <c r="E7863" i="6" s="1"/>
  <c r="I7862" i="6"/>
  <c r="G7862" i="6"/>
  <c r="F7862" i="6"/>
  <c r="E7862" i="6" s="1"/>
  <c r="I7861" i="6"/>
  <c r="G7861" i="6"/>
  <c r="F7861" i="6"/>
  <c r="E7861" i="6" s="1"/>
  <c r="I7860" i="6"/>
  <c r="G7860" i="6"/>
  <c r="F7860" i="6"/>
  <c r="E7860" i="6" s="1"/>
  <c r="I7859" i="6"/>
  <c r="G7859" i="6"/>
  <c r="F7859" i="6"/>
  <c r="E7859" i="6" s="1"/>
  <c r="I7858" i="6"/>
  <c r="G7858" i="6"/>
  <c r="F7858" i="6"/>
  <c r="E7858" i="6" s="1"/>
  <c r="I7857" i="6"/>
  <c r="G7857" i="6"/>
  <c r="F7857" i="6"/>
  <c r="E7857" i="6" s="1"/>
  <c r="I7856" i="6"/>
  <c r="G7856" i="6"/>
  <c r="F7856" i="6"/>
  <c r="E7856" i="6" s="1"/>
  <c r="I7855" i="6"/>
  <c r="G7855" i="6"/>
  <c r="F7855" i="6"/>
  <c r="E7855" i="6" s="1"/>
  <c r="I7854" i="6"/>
  <c r="G7854" i="6"/>
  <c r="F7854" i="6"/>
  <c r="E7854" i="6" s="1"/>
  <c r="I7853" i="6"/>
  <c r="G7853" i="6"/>
  <c r="F7853" i="6"/>
  <c r="E7853" i="6" s="1"/>
  <c r="I7852" i="6"/>
  <c r="G7852" i="6"/>
  <c r="F7852" i="6"/>
  <c r="E7852" i="6" s="1"/>
  <c r="I7851" i="6"/>
  <c r="G7851" i="6"/>
  <c r="F7851" i="6"/>
  <c r="E7851" i="6" s="1"/>
  <c r="I7850" i="6"/>
  <c r="G7850" i="6"/>
  <c r="F7850" i="6"/>
  <c r="E7850" i="6" s="1"/>
  <c r="I7849" i="6"/>
  <c r="G7849" i="6"/>
  <c r="F7849" i="6"/>
  <c r="E7849" i="6" s="1"/>
  <c r="I7848" i="6"/>
  <c r="G7848" i="6"/>
  <c r="F7848" i="6"/>
  <c r="E7848" i="6" s="1"/>
  <c r="I7847" i="6"/>
  <c r="G7847" i="6"/>
  <c r="F7847" i="6"/>
  <c r="E7847" i="6" s="1"/>
  <c r="I7846" i="6"/>
  <c r="G7846" i="6"/>
  <c r="F7846" i="6"/>
  <c r="E7846" i="6" s="1"/>
  <c r="I7845" i="6"/>
  <c r="G7845" i="6"/>
  <c r="F7845" i="6"/>
  <c r="E7845" i="6" s="1"/>
  <c r="I7844" i="6"/>
  <c r="G7844" i="6"/>
  <c r="F7844" i="6"/>
  <c r="E7844" i="6" s="1"/>
  <c r="I7843" i="6"/>
  <c r="G7843" i="6"/>
  <c r="F7843" i="6"/>
  <c r="E7843" i="6" s="1"/>
  <c r="I7842" i="6"/>
  <c r="G7842" i="6"/>
  <c r="F7842" i="6"/>
  <c r="E7842" i="6" s="1"/>
  <c r="I7841" i="6"/>
  <c r="G7841" i="6"/>
  <c r="F7841" i="6"/>
  <c r="E7841" i="6" s="1"/>
  <c r="I7840" i="6"/>
  <c r="G7840" i="6"/>
  <c r="F7840" i="6"/>
  <c r="E7840" i="6" s="1"/>
  <c r="I7839" i="6"/>
  <c r="G7839" i="6"/>
  <c r="F7839" i="6"/>
  <c r="E7839" i="6" s="1"/>
  <c r="I7838" i="6"/>
  <c r="G7838" i="6"/>
  <c r="F7838" i="6"/>
  <c r="E7838" i="6" s="1"/>
  <c r="I7837" i="6"/>
  <c r="G7837" i="6"/>
  <c r="F7837" i="6"/>
  <c r="E7837" i="6" s="1"/>
  <c r="I7836" i="6"/>
  <c r="G7836" i="6"/>
  <c r="F7836" i="6"/>
  <c r="E7836" i="6" s="1"/>
  <c r="I7835" i="6"/>
  <c r="G7835" i="6"/>
  <c r="F7835" i="6"/>
  <c r="E7835" i="6" s="1"/>
  <c r="I7834" i="6"/>
  <c r="G7834" i="6"/>
  <c r="F7834" i="6"/>
  <c r="E7834" i="6" s="1"/>
  <c r="I7833" i="6"/>
  <c r="G7833" i="6"/>
  <c r="F7833" i="6"/>
  <c r="E7833" i="6" s="1"/>
  <c r="I7832" i="6"/>
  <c r="G7832" i="6"/>
  <c r="F7832" i="6"/>
  <c r="E7832" i="6" s="1"/>
  <c r="I7831" i="6"/>
  <c r="G7831" i="6"/>
  <c r="F7831" i="6"/>
  <c r="E7831" i="6" s="1"/>
  <c r="I7830" i="6"/>
  <c r="G7830" i="6"/>
  <c r="F7830" i="6"/>
  <c r="E7830" i="6" s="1"/>
  <c r="I7829" i="6"/>
  <c r="G7829" i="6"/>
  <c r="F7829" i="6"/>
  <c r="E7829" i="6" s="1"/>
  <c r="I7828" i="6"/>
  <c r="G7828" i="6"/>
  <c r="F7828" i="6"/>
  <c r="E7828" i="6" s="1"/>
  <c r="I7827" i="6"/>
  <c r="G7827" i="6"/>
  <c r="F7827" i="6"/>
  <c r="E7827" i="6" s="1"/>
  <c r="I7826" i="6"/>
  <c r="G7826" i="6"/>
  <c r="F7826" i="6"/>
  <c r="E7826" i="6" s="1"/>
  <c r="I7825" i="6"/>
  <c r="G7825" i="6"/>
  <c r="F7825" i="6"/>
  <c r="E7825" i="6" s="1"/>
  <c r="I7824" i="6"/>
  <c r="G7824" i="6"/>
  <c r="F7824" i="6"/>
  <c r="E7824" i="6" s="1"/>
  <c r="I7823" i="6"/>
  <c r="G7823" i="6"/>
  <c r="F7823" i="6"/>
  <c r="E7823" i="6" s="1"/>
  <c r="I7822" i="6"/>
  <c r="G7822" i="6"/>
  <c r="F7822" i="6"/>
  <c r="E7822" i="6" s="1"/>
  <c r="I7821" i="6"/>
  <c r="G7821" i="6"/>
  <c r="F7821" i="6"/>
  <c r="E7821" i="6" s="1"/>
  <c r="I7820" i="6"/>
  <c r="G7820" i="6"/>
  <c r="F7820" i="6"/>
  <c r="E7820" i="6" s="1"/>
  <c r="I7819" i="6"/>
  <c r="G7819" i="6"/>
  <c r="F7819" i="6"/>
  <c r="E7819" i="6" s="1"/>
  <c r="I7818" i="6"/>
  <c r="G7818" i="6"/>
  <c r="F7818" i="6"/>
  <c r="E7818" i="6" s="1"/>
  <c r="I7817" i="6"/>
  <c r="G7817" i="6"/>
  <c r="F7817" i="6"/>
  <c r="E7817" i="6" s="1"/>
  <c r="I7816" i="6"/>
  <c r="G7816" i="6"/>
  <c r="F7816" i="6"/>
  <c r="E7816" i="6" s="1"/>
  <c r="I7815" i="6"/>
  <c r="G7815" i="6"/>
  <c r="F7815" i="6"/>
  <c r="E7815" i="6" s="1"/>
  <c r="I7814" i="6"/>
  <c r="G7814" i="6"/>
  <c r="F7814" i="6"/>
  <c r="E7814" i="6" s="1"/>
  <c r="I7813" i="6"/>
  <c r="G7813" i="6"/>
  <c r="F7813" i="6"/>
  <c r="E7813" i="6" s="1"/>
  <c r="I7812" i="6"/>
  <c r="G7812" i="6"/>
  <c r="F7812" i="6"/>
  <c r="E7812" i="6" s="1"/>
  <c r="I7811" i="6"/>
  <c r="G7811" i="6"/>
  <c r="F7811" i="6"/>
  <c r="E7811" i="6" s="1"/>
  <c r="I7810" i="6"/>
  <c r="G7810" i="6"/>
  <c r="F7810" i="6"/>
  <c r="E7810" i="6" s="1"/>
  <c r="I7809" i="6"/>
  <c r="G7809" i="6"/>
  <c r="F7809" i="6"/>
  <c r="E7809" i="6" s="1"/>
  <c r="I7808" i="6"/>
  <c r="G7808" i="6"/>
  <c r="F7808" i="6"/>
  <c r="E7808" i="6" s="1"/>
  <c r="I7807" i="6"/>
  <c r="G7807" i="6"/>
  <c r="F7807" i="6"/>
  <c r="E7807" i="6" s="1"/>
  <c r="I7806" i="6"/>
  <c r="G7806" i="6"/>
  <c r="F7806" i="6"/>
  <c r="E7806" i="6" s="1"/>
  <c r="I7805" i="6"/>
  <c r="G7805" i="6"/>
  <c r="F7805" i="6"/>
  <c r="E7805" i="6" s="1"/>
  <c r="I7804" i="6"/>
  <c r="G7804" i="6"/>
  <c r="F7804" i="6"/>
  <c r="E7804" i="6" s="1"/>
  <c r="I7803" i="6"/>
  <c r="G7803" i="6"/>
  <c r="F7803" i="6"/>
  <c r="E7803" i="6" s="1"/>
  <c r="I7802" i="6"/>
  <c r="G7802" i="6"/>
  <c r="F7802" i="6"/>
  <c r="E7802" i="6" s="1"/>
  <c r="I7801" i="6"/>
  <c r="G7801" i="6"/>
  <c r="F7801" i="6"/>
  <c r="E7801" i="6" s="1"/>
  <c r="I7800" i="6"/>
  <c r="G7800" i="6"/>
  <c r="F7800" i="6"/>
  <c r="E7800" i="6" s="1"/>
  <c r="I7799" i="6"/>
  <c r="G7799" i="6"/>
  <c r="F7799" i="6"/>
  <c r="E7799" i="6" s="1"/>
  <c r="I7798" i="6"/>
  <c r="G7798" i="6"/>
  <c r="F7798" i="6"/>
  <c r="E7798" i="6" s="1"/>
  <c r="I7797" i="6"/>
  <c r="G7797" i="6"/>
  <c r="F7797" i="6"/>
  <c r="E7797" i="6" s="1"/>
  <c r="I7796" i="6"/>
  <c r="G7796" i="6"/>
  <c r="F7796" i="6"/>
  <c r="E7796" i="6" s="1"/>
  <c r="I7795" i="6"/>
  <c r="G7795" i="6"/>
  <c r="F7795" i="6"/>
  <c r="E7795" i="6" s="1"/>
  <c r="I7794" i="6"/>
  <c r="G7794" i="6"/>
  <c r="F7794" i="6"/>
  <c r="E7794" i="6" s="1"/>
  <c r="I7793" i="6"/>
  <c r="G7793" i="6"/>
  <c r="F7793" i="6"/>
  <c r="E7793" i="6" s="1"/>
  <c r="I7792" i="6"/>
  <c r="G7792" i="6"/>
  <c r="F7792" i="6"/>
  <c r="E7792" i="6" s="1"/>
  <c r="I7791" i="6"/>
  <c r="G7791" i="6"/>
  <c r="F7791" i="6"/>
  <c r="E7791" i="6" s="1"/>
  <c r="I7790" i="6"/>
  <c r="G7790" i="6"/>
  <c r="F7790" i="6"/>
  <c r="E7790" i="6" s="1"/>
  <c r="I7789" i="6"/>
  <c r="G7789" i="6"/>
  <c r="F7789" i="6"/>
  <c r="E7789" i="6" s="1"/>
  <c r="I7788" i="6"/>
  <c r="G7788" i="6"/>
  <c r="F7788" i="6"/>
  <c r="E7788" i="6" s="1"/>
  <c r="I7787" i="6"/>
  <c r="G7787" i="6"/>
  <c r="F7787" i="6"/>
  <c r="E7787" i="6" s="1"/>
  <c r="I7786" i="6"/>
  <c r="G7786" i="6"/>
  <c r="F7786" i="6"/>
  <c r="E7786" i="6" s="1"/>
  <c r="I7785" i="6"/>
  <c r="G7785" i="6"/>
  <c r="F7785" i="6"/>
  <c r="E7785" i="6" s="1"/>
  <c r="I7784" i="6"/>
  <c r="G7784" i="6"/>
  <c r="F7784" i="6"/>
  <c r="E7784" i="6" s="1"/>
  <c r="I7783" i="6"/>
  <c r="G7783" i="6"/>
  <c r="F7783" i="6"/>
  <c r="E7783" i="6" s="1"/>
  <c r="I7782" i="6"/>
  <c r="G7782" i="6"/>
  <c r="F7782" i="6"/>
  <c r="E7782" i="6" s="1"/>
  <c r="I7781" i="6"/>
  <c r="G7781" i="6"/>
  <c r="F7781" i="6"/>
  <c r="E7781" i="6" s="1"/>
  <c r="I7780" i="6"/>
  <c r="G7780" i="6"/>
  <c r="F7780" i="6"/>
  <c r="E7780" i="6" s="1"/>
  <c r="I7779" i="6"/>
  <c r="G7779" i="6"/>
  <c r="F7779" i="6"/>
  <c r="E7779" i="6" s="1"/>
  <c r="I7778" i="6"/>
  <c r="G7778" i="6"/>
  <c r="F7778" i="6"/>
  <c r="E7778" i="6" s="1"/>
  <c r="I7777" i="6"/>
  <c r="G7777" i="6"/>
  <c r="F7777" i="6"/>
  <c r="E7777" i="6" s="1"/>
  <c r="I7776" i="6"/>
  <c r="G7776" i="6"/>
  <c r="F7776" i="6"/>
  <c r="E7776" i="6" s="1"/>
  <c r="I7775" i="6"/>
  <c r="G7775" i="6"/>
  <c r="F7775" i="6"/>
  <c r="E7775" i="6" s="1"/>
  <c r="I7774" i="6"/>
  <c r="G7774" i="6"/>
  <c r="F7774" i="6"/>
  <c r="E7774" i="6" s="1"/>
  <c r="I7773" i="6"/>
  <c r="G7773" i="6"/>
  <c r="F7773" i="6"/>
  <c r="E7773" i="6" s="1"/>
  <c r="I7772" i="6"/>
  <c r="G7772" i="6"/>
  <c r="F7772" i="6"/>
  <c r="E7772" i="6" s="1"/>
  <c r="I7771" i="6"/>
  <c r="G7771" i="6"/>
  <c r="F7771" i="6"/>
  <c r="E7771" i="6" s="1"/>
  <c r="I7770" i="6"/>
  <c r="G7770" i="6"/>
  <c r="F7770" i="6"/>
  <c r="E7770" i="6" s="1"/>
  <c r="I7769" i="6"/>
  <c r="G7769" i="6"/>
  <c r="F7769" i="6"/>
  <c r="E7769" i="6" s="1"/>
  <c r="I7768" i="6"/>
  <c r="G7768" i="6"/>
  <c r="F7768" i="6"/>
  <c r="E7768" i="6" s="1"/>
  <c r="I7767" i="6"/>
  <c r="G7767" i="6"/>
  <c r="F7767" i="6"/>
  <c r="E7767" i="6" s="1"/>
  <c r="I7766" i="6"/>
  <c r="G7766" i="6"/>
  <c r="F7766" i="6"/>
  <c r="E7766" i="6" s="1"/>
  <c r="I7765" i="6"/>
  <c r="G7765" i="6"/>
  <c r="F7765" i="6"/>
  <c r="E7765" i="6" s="1"/>
  <c r="I7764" i="6"/>
  <c r="G7764" i="6"/>
  <c r="F7764" i="6"/>
  <c r="E7764" i="6" s="1"/>
  <c r="I7763" i="6"/>
  <c r="G7763" i="6"/>
  <c r="F7763" i="6"/>
  <c r="E7763" i="6" s="1"/>
  <c r="I7762" i="6"/>
  <c r="G7762" i="6"/>
  <c r="F7762" i="6"/>
  <c r="E7762" i="6" s="1"/>
  <c r="I7761" i="6"/>
  <c r="G7761" i="6"/>
  <c r="F7761" i="6"/>
  <c r="E7761" i="6" s="1"/>
  <c r="I7760" i="6"/>
  <c r="G7760" i="6"/>
  <c r="F7760" i="6"/>
  <c r="E7760" i="6" s="1"/>
  <c r="I7759" i="6"/>
  <c r="G7759" i="6"/>
  <c r="F7759" i="6"/>
  <c r="E7759" i="6" s="1"/>
  <c r="I7758" i="6"/>
  <c r="G7758" i="6"/>
  <c r="F7758" i="6"/>
  <c r="E7758" i="6" s="1"/>
  <c r="I7757" i="6"/>
  <c r="G7757" i="6"/>
  <c r="F7757" i="6"/>
  <c r="E7757" i="6" s="1"/>
  <c r="I7756" i="6"/>
  <c r="G7756" i="6"/>
  <c r="F7756" i="6"/>
  <c r="E7756" i="6" s="1"/>
  <c r="I7755" i="6"/>
  <c r="G7755" i="6"/>
  <c r="F7755" i="6"/>
  <c r="E7755" i="6" s="1"/>
  <c r="I7754" i="6"/>
  <c r="G7754" i="6"/>
  <c r="F7754" i="6"/>
  <c r="E7754" i="6" s="1"/>
  <c r="I7753" i="6"/>
  <c r="G7753" i="6"/>
  <c r="F7753" i="6"/>
  <c r="E7753" i="6" s="1"/>
  <c r="I7752" i="6"/>
  <c r="G7752" i="6"/>
  <c r="F7752" i="6"/>
  <c r="E7752" i="6" s="1"/>
  <c r="I7751" i="6"/>
  <c r="G7751" i="6"/>
  <c r="F7751" i="6"/>
  <c r="E7751" i="6" s="1"/>
  <c r="I7750" i="6"/>
  <c r="G7750" i="6"/>
  <c r="F7750" i="6"/>
  <c r="E7750" i="6" s="1"/>
  <c r="I7749" i="6"/>
  <c r="G7749" i="6"/>
  <c r="F7749" i="6"/>
  <c r="E7749" i="6" s="1"/>
  <c r="I7748" i="6"/>
  <c r="G7748" i="6"/>
  <c r="F7748" i="6"/>
  <c r="E7748" i="6" s="1"/>
  <c r="I7747" i="6"/>
  <c r="G7747" i="6"/>
  <c r="F7747" i="6"/>
  <c r="E7747" i="6" s="1"/>
  <c r="I7746" i="6"/>
  <c r="G7746" i="6"/>
  <c r="F7746" i="6"/>
  <c r="E7746" i="6" s="1"/>
  <c r="I7745" i="6"/>
  <c r="G7745" i="6"/>
  <c r="F7745" i="6"/>
  <c r="E7745" i="6" s="1"/>
  <c r="I7744" i="6"/>
  <c r="G7744" i="6"/>
  <c r="F7744" i="6"/>
  <c r="E7744" i="6" s="1"/>
  <c r="I7743" i="6"/>
  <c r="G7743" i="6"/>
  <c r="F7743" i="6"/>
  <c r="E7743" i="6" s="1"/>
  <c r="I7742" i="6"/>
  <c r="G7742" i="6"/>
  <c r="F7742" i="6"/>
  <c r="E7742" i="6" s="1"/>
  <c r="I7741" i="6"/>
  <c r="G7741" i="6"/>
  <c r="F7741" i="6"/>
  <c r="E7741" i="6" s="1"/>
  <c r="I7740" i="6"/>
  <c r="G7740" i="6"/>
  <c r="F7740" i="6"/>
  <c r="E7740" i="6" s="1"/>
  <c r="I7739" i="6"/>
  <c r="G7739" i="6"/>
  <c r="F7739" i="6"/>
  <c r="E7739" i="6" s="1"/>
  <c r="I7738" i="6"/>
  <c r="G7738" i="6"/>
  <c r="F7738" i="6"/>
  <c r="E7738" i="6" s="1"/>
  <c r="I7737" i="6"/>
  <c r="G7737" i="6"/>
  <c r="F7737" i="6"/>
  <c r="E7737" i="6" s="1"/>
  <c r="I7736" i="6"/>
  <c r="G7736" i="6"/>
  <c r="F7736" i="6"/>
  <c r="E7736" i="6" s="1"/>
  <c r="I7735" i="6"/>
  <c r="G7735" i="6"/>
  <c r="F7735" i="6"/>
  <c r="E7735" i="6" s="1"/>
  <c r="I7734" i="6"/>
  <c r="G7734" i="6"/>
  <c r="F7734" i="6"/>
  <c r="E7734" i="6" s="1"/>
  <c r="I7733" i="6"/>
  <c r="G7733" i="6"/>
  <c r="F7733" i="6"/>
  <c r="E7733" i="6" s="1"/>
  <c r="I7732" i="6"/>
  <c r="G7732" i="6"/>
  <c r="F7732" i="6"/>
  <c r="E7732" i="6" s="1"/>
  <c r="I7731" i="6"/>
  <c r="G7731" i="6"/>
  <c r="F7731" i="6"/>
  <c r="E7731" i="6" s="1"/>
  <c r="I7730" i="6"/>
  <c r="G7730" i="6"/>
  <c r="F7730" i="6"/>
  <c r="E7730" i="6" s="1"/>
  <c r="I7729" i="6"/>
  <c r="G7729" i="6"/>
  <c r="F7729" i="6"/>
  <c r="E7729" i="6" s="1"/>
  <c r="I7728" i="6"/>
  <c r="G7728" i="6"/>
  <c r="F7728" i="6"/>
  <c r="E7728" i="6" s="1"/>
  <c r="I7727" i="6"/>
  <c r="G7727" i="6"/>
  <c r="F7727" i="6"/>
  <c r="E7727" i="6" s="1"/>
  <c r="I7726" i="6"/>
  <c r="G7726" i="6"/>
  <c r="F7726" i="6"/>
  <c r="E7726" i="6" s="1"/>
  <c r="I7725" i="6"/>
  <c r="G7725" i="6"/>
  <c r="F7725" i="6"/>
  <c r="E7725" i="6" s="1"/>
  <c r="I7724" i="6"/>
  <c r="G7724" i="6"/>
  <c r="F7724" i="6"/>
  <c r="E7724" i="6" s="1"/>
  <c r="I7723" i="6"/>
  <c r="G7723" i="6"/>
  <c r="F7723" i="6"/>
  <c r="E7723" i="6" s="1"/>
  <c r="I7722" i="6"/>
  <c r="G7722" i="6"/>
  <c r="F7722" i="6"/>
  <c r="E7722" i="6" s="1"/>
  <c r="I7721" i="6"/>
  <c r="G7721" i="6"/>
  <c r="F7721" i="6"/>
  <c r="E7721" i="6" s="1"/>
  <c r="I7720" i="6"/>
  <c r="G7720" i="6"/>
  <c r="F7720" i="6"/>
  <c r="E7720" i="6" s="1"/>
  <c r="I7719" i="6"/>
  <c r="G7719" i="6"/>
  <c r="F7719" i="6"/>
  <c r="E7719" i="6" s="1"/>
  <c r="I7718" i="6"/>
  <c r="G7718" i="6"/>
  <c r="F7718" i="6"/>
  <c r="E7718" i="6" s="1"/>
  <c r="I7717" i="6"/>
  <c r="G7717" i="6"/>
  <c r="F7717" i="6"/>
  <c r="E7717" i="6" s="1"/>
  <c r="I7716" i="6"/>
  <c r="G7716" i="6"/>
  <c r="F7716" i="6"/>
  <c r="E7716" i="6" s="1"/>
  <c r="I7715" i="6"/>
  <c r="G7715" i="6"/>
  <c r="F7715" i="6"/>
  <c r="E7715" i="6" s="1"/>
  <c r="I7714" i="6"/>
  <c r="G7714" i="6"/>
  <c r="F7714" i="6"/>
  <c r="E7714" i="6" s="1"/>
  <c r="I7713" i="6"/>
  <c r="G7713" i="6"/>
  <c r="F7713" i="6"/>
  <c r="E7713" i="6" s="1"/>
  <c r="I7712" i="6"/>
  <c r="G7712" i="6"/>
  <c r="F7712" i="6"/>
  <c r="E7712" i="6" s="1"/>
  <c r="I7711" i="6"/>
  <c r="G7711" i="6"/>
  <c r="F7711" i="6"/>
  <c r="E7711" i="6" s="1"/>
  <c r="I7710" i="6"/>
  <c r="G7710" i="6"/>
  <c r="F7710" i="6"/>
  <c r="E7710" i="6" s="1"/>
  <c r="I7709" i="6"/>
  <c r="G7709" i="6"/>
  <c r="F7709" i="6"/>
  <c r="I7708" i="6"/>
  <c r="G7708" i="6"/>
  <c r="F7708" i="6"/>
  <c r="E7708" i="6" s="1"/>
  <c r="I7707" i="6"/>
  <c r="G7707" i="6"/>
  <c r="F7707" i="6"/>
  <c r="E7707" i="6" s="1"/>
  <c r="I7706" i="6"/>
  <c r="G7706" i="6"/>
  <c r="F7706" i="6"/>
  <c r="E7706" i="6" s="1"/>
  <c r="I7705" i="6"/>
  <c r="G7705" i="6"/>
  <c r="F7705" i="6"/>
  <c r="E7705" i="6" s="1"/>
  <c r="I7704" i="6"/>
  <c r="G7704" i="6"/>
  <c r="F7704" i="6"/>
  <c r="E7704" i="6" s="1"/>
  <c r="I7703" i="6"/>
  <c r="G7703" i="6"/>
  <c r="F7703" i="6"/>
  <c r="E7703" i="6" s="1"/>
  <c r="I7702" i="6"/>
  <c r="G7702" i="6"/>
  <c r="F7702" i="6"/>
  <c r="E7702" i="6" s="1"/>
  <c r="I7701" i="6"/>
  <c r="G7701" i="6"/>
  <c r="F7701" i="6"/>
  <c r="E7701" i="6" s="1"/>
  <c r="I7700" i="6"/>
  <c r="G7700" i="6"/>
  <c r="F7700" i="6"/>
  <c r="E7700" i="6" s="1"/>
  <c r="I7699" i="6"/>
  <c r="G7699" i="6"/>
  <c r="F7699" i="6"/>
  <c r="E7699" i="6" s="1"/>
  <c r="I7698" i="6"/>
  <c r="G7698" i="6"/>
  <c r="F7698" i="6"/>
  <c r="E7698" i="6" s="1"/>
  <c r="I7697" i="6"/>
  <c r="G7697" i="6"/>
  <c r="F7697" i="6"/>
  <c r="I7696" i="6"/>
  <c r="G7696" i="6"/>
  <c r="F7696" i="6"/>
  <c r="E7696" i="6" s="1"/>
  <c r="I7695" i="6"/>
  <c r="G7695" i="6"/>
  <c r="F7695" i="6"/>
  <c r="E7695" i="6" s="1"/>
  <c r="I7694" i="6"/>
  <c r="G7694" i="6"/>
  <c r="F7694" i="6"/>
  <c r="E7694" i="6" s="1"/>
  <c r="I7693" i="6"/>
  <c r="G7693" i="6"/>
  <c r="F7693" i="6"/>
  <c r="I7692" i="6"/>
  <c r="G7692" i="6"/>
  <c r="F7692" i="6"/>
  <c r="E7692" i="6" s="1"/>
  <c r="I7691" i="6"/>
  <c r="G7691" i="6"/>
  <c r="F7691" i="6"/>
  <c r="E7691" i="6" s="1"/>
  <c r="I7690" i="6"/>
  <c r="G7690" i="6"/>
  <c r="F7690" i="6"/>
  <c r="E7690" i="6" s="1"/>
  <c r="I7689" i="6"/>
  <c r="G7689" i="6"/>
  <c r="F7689" i="6"/>
  <c r="E7689" i="6" s="1"/>
  <c r="I7688" i="6"/>
  <c r="G7688" i="6"/>
  <c r="F7688" i="6"/>
  <c r="E7688" i="6" s="1"/>
  <c r="I7687" i="6"/>
  <c r="G7687" i="6"/>
  <c r="F7687" i="6"/>
  <c r="E7687" i="6" s="1"/>
  <c r="I7686" i="6"/>
  <c r="G7686" i="6"/>
  <c r="F7686" i="6"/>
  <c r="E7686" i="6" s="1"/>
  <c r="I7685" i="6"/>
  <c r="G7685" i="6"/>
  <c r="F7685" i="6"/>
  <c r="E7685" i="6" s="1"/>
  <c r="I7684" i="6"/>
  <c r="G7684" i="6"/>
  <c r="F7684" i="6"/>
  <c r="E7684" i="6" s="1"/>
  <c r="I7683" i="6"/>
  <c r="G7683" i="6"/>
  <c r="F7683" i="6"/>
  <c r="E7683" i="6" s="1"/>
  <c r="I7682" i="6"/>
  <c r="G7682" i="6"/>
  <c r="F7682" i="6"/>
  <c r="E7682" i="6" s="1"/>
  <c r="I7681" i="6"/>
  <c r="G7681" i="6"/>
  <c r="F7681" i="6"/>
  <c r="E7681" i="6" s="1"/>
  <c r="I7680" i="6"/>
  <c r="G7680" i="6"/>
  <c r="F7680" i="6"/>
  <c r="E7680" i="6" s="1"/>
  <c r="I7679" i="6"/>
  <c r="G7679" i="6"/>
  <c r="F7679" i="6"/>
  <c r="E7679" i="6" s="1"/>
  <c r="I7678" i="6"/>
  <c r="G7678" i="6"/>
  <c r="F7678" i="6"/>
  <c r="E7678" i="6" s="1"/>
  <c r="I7677" i="6"/>
  <c r="G7677" i="6"/>
  <c r="F7677" i="6"/>
  <c r="I7676" i="6"/>
  <c r="G7676" i="6"/>
  <c r="F7676" i="6"/>
  <c r="E7676" i="6" s="1"/>
  <c r="I7675" i="6"/>
  <c r="G7675" i="6"/>
  <c r="F7675" i="6"/>
  <c r="E7675" i="6" s="1"/>
  <c r="I7674" i="6"/>
  <c r="G7674" i="6"/>
  <c r="F7674" i="6"/>
  <c r="E7674" i="6" s="1"/>
  <c r="I7673" i="6"/>
  <c r="G7673" i="6"/>
  <c r="F7673" i="6"/>
  <c r="E7673" i="6" s="1"/>
  <c r="I7672" i="6"/>
  <c r="G7672" i="6"/>
  <c r="F7672" i="6"/>
  <c r="E7672" i="6" s="1"/>
  <c r="I7671" i="6"/>
  <c r="G7671" i="6"/>
  <c r="F7671" i="6"/>
  <c r="E7671" i="6" s="1"/>
  <c r="I7670" i="6"/>
  <c r="G7670" i="6"/>
  <c r="F7670" i="6"/>
  <c r="E7670" i="6" s="1"/>
  <c r="I7669" i="6"/>
  <c r="G7669" i="6"/>
  <c r="F7669" i="6"/>
  <c r="E7669" i="6" s="1"/>
  <c r="I7668" i="6"/>
  <c r="G7668" i="6"/>
  <c r="F7668" i="6"/>
  <c r="E7668" i="6" s="1"/>
  <c r="I7667" i="6"/>
  <c r="G7667" i="6"/>
  <c r="F7667" i="6"/>
  <c r="E7667" i="6" s="1"/>
  <c r="I7666" i="6"/>
  <c r="G7666" i="6"/>
  <c r="F7666" i="6"/>
  <c r="E7666" i="6" s="1"/>
  <c r="I7665" i="6"/>
  <c r="G7665" i="6"/>
  <c r="F7665" i="6"/>
  <c r="E7665" i="6" s="1"/>
  <c r="I7664" i="6"/>
  <c r="G7664" i="6"/>
  <c r="F7664" i="6"/>
  <c r="E7664" i="6" s="1"/>
  <c r="I7663" i="6"/>
  <c r="G7663" i="6"/>
  <c r="F7663" i="6"/>
  <c r="E7663" i="6" s="1"/>
  <c r="I7662" i="6"/>
  <c r="G7662" i="6"/>
  <c r="F7662" i="6"/>
  <c r="E7662" i="6" s="1"/>
  <c r="I7661" i="6"/>
  <c r="G7661" i="6"/>
  <c r="F7661" i="6"/>
  <c r="I7660" i="6"/>
  <c r="G7660" i="6"/>
  <c r="F7660" i="6"/>
  <c r="E7660" i="6" s="1"/>
  <c r="I7659" i="6"/>
  <c r="G7659" i="6"/>
  <c r="F7659" i="6"/>
  <c r="E7659" i="6" s="1"/>
  <c r="I7658" i="6"/>
  <c r="G7658" i="6"/>
  <c r="F7658" i="6"/>
  <c r="E7658" i="6" s="1"/>
  <c r="I7657" i="6"/>
  <c r="G7657" i="6"/>
  <c r="F7657" i="6"/>
  <c r="E7657" i="6" s="1"/>
  <c r="I7656" i="6"/>
  <c r="G7656" i="6"/>
  <c r="F7656" i="6"/>
  <c r="E7656" i="6" s="1"/>
  <c r="I7655" i="6"/>
  <c r="G7655" i="6"/>
  <c r="F7655" i="6"/>
  <c r="E7655" i="6" s="1"/>
  <c r="I7654" i="6"/>
  <c r="G7654" i="6"/>
  <c r="F7654" i="6"/>
  <c r="E7654" i="6" s="1"/>
  <c r="I7653" i="6"/>
  <c r="G7653" i="6"/>
  <c r="F7653" i="6"/>
  <c r="E7653" i="6" s="1"/>
  <c r="I7652" i="6"/>
  <c r="G7652" i="6"/>
  <c r="F7652" i="6"/>
  <c r="E7652" i="6" s="1"/>
  <c r="I7651" i="6"/>
  <c r="G7651" i="6"/>
  <c r="F7651" i="6"/>
  <c r="E7651" i="6" s="1"/>
  <c r="I7650" i="6"/>
  <c r="G7650" i="6"/>
  <c r="F7650" i="6"/>
  <c r="E7650" i="6" s="1"/>
  <c r="I7649" i="6"/>
  <c r="G7649" i="6"/>
  <c r="F7649" i="6"/>
  <c r="E7649" i="6" s="1"/>
  <c r="I7648" i="6"/>
  <c r="G7648" i="6"/>
  <c r="F7648" i="6"/>
  <c r="E7648" i="6" s="1"/>
  <c r="I7647" i="6"/>
  <c r="G7647" i="6"/>
  <c r="F7647" i="6"/>
  <c r="E7647" i="6" s="1"/>
  <c r="I7646" i="6"/>
  <c r="G7646" i="6"/>
  <c r="F7646" i="6"/>
  <c r="E7646" i="6" s="1"/>
  <c r="I7645" i="6"/>
  <c r="G7645" i="6"/>
  <c r="F7645" i="6"/>
  <c r="I7644" i="6"/>
  <c r="G7644" i="6"/>
  <c r="F7644" i="6"/>
  <c r="E7644" i="6" s="1"/>
  <c r="I7643" i="6"/>
  <c r="G7643" i="6"/>
  <c r="F7643" i="6"/>
  <c r="E7643" i="6" s="1"/>
  <c r="I7642" i="6"/>
  <c r="G7642" i="6"/>
  <c r="F7642" i="6"/>
  <c r="E7642" i="6" s="1"/>
  <c r="I7641" i="6"/>
  <c r="G7641" i="6"/>
  <c r="F7641" i="6"/>
  <c r="E7641" i="6" s="1"/>
  <c r="I7640" i="6"/>
  <c r="G7640" i="6"/>
  <c r="F7640" i="6"/>
  <c r="E7640" i="6" s="1"/>
  <c r="I7639" i="6"/>
  <c r="G7639" i="6"/>
  <c r="F7639" i="6"/>
  <c r="E7639" i="6" s="1"/>
  <c r="I7638" i="6"/>
  <c r="G7638" i="6"/>
  <c r="F7638" i="6"/>
  <c r="E7638" i="6" s="1"/>
  <c r="I7637" i="6"/>
  <c r="G7637" i="6"/>
  <c r="F7637" i="6"/>
  <c r="E7637" i="6" s="1"/>
  <c r="I7636" i="6"/>
  <c r="G7636" i="6"/>
  <c r="F7636" i="6"/>
  <c r="E7636" i="6" s="1"/>
  <c r="I7635" i="6"/>
  <c r="G7635" i="6"/>
  <c r="F7635" i="6"/>
  <c r="E7635" i="6" s="1"/>
  <c r="I7634" i="6"/>
  <c r="G7634" i="6"/>
  <c r="F7634" i="6"/>
  <c r="E7634" i="6" s="1"/>
  <c r="I7633" i="6"/>
  <c r="G7633" i="6"/>
  <c r="F7633" i="6"/>
  <c r="I7632" i="6"/>
  <c r="G7632" i="6"/>
  <c r="F7632" i="6"/>
  <c r="E7632" i="6" s="1"/>
  <c r="I7631" i="6"/>
  <c r="G7631" i="6"/>
  <c r="F7631" i="6"/>
  <c r="E7631" i="6" s="1"/>
  <c r="I7630" i="6"/>
  <c r="G7630" i="6"/>
  <c r="F7630" i="6"/>
  <c r="E7630" i="6" s="1"/>
  <c r="I7629" i="6"/>
  <c r="G7629" i="6"/>
  <c r="F7629" i="6"/>
  <c r="I7628" i="6"/>
  <c r="G7628" i="6"/>
  <c r="F7628" i="6"/>
  <c r="E7628" i="6" s="1"/>
  <c r="I7627" i="6"/>
  <c r="G7627" i="6"/>
  <c r="F7627" i="6"/>
  <c r="E7627" i="6" s="1"/>
  <c r="I7626" i="6"/>
  <c r="G7626" i="6"/>
  <c r="F7626" i="6"/>
  <c r="E7626" i="6" s="1"/>
  <c r="I7625" i="6"/>
  <c r="G7625" i="6"/>
  <c r="F7625" i="6"/>
  <c r="E7625" i="6" s="1"/>
  <c r="I7624" i="6"/>
  <c r="G7624" i="6"/>
  <c r="F7624" i="6"/>
  <c r="E7624" i="6" s="1"/>
  <c r="I7623" i="6"/>
  <c r="G7623" i="6"/>
  <c r="F7623" i="6"/>
  <c r="E7623" i="6" s="1"/>
  <c r="I7622" i="6"/>
  <c r="G7622" i="6"/>
  <c r="F7622" i="6"/>
  <c r="E7622" i="6" s="1"/>
  <c r="I7621" i="6"/>
  <c r="G7621" i="6"/>
  <c r="F7621" i="6"/>
  <c r="E7621" i="6" s="1"/>
  <c r="I7620" i="6"/>
  <c r="G7620" i="6"/>
  <c r="F7620" i="6"/>
  <c r="E7620" i="6" s="1"/>
  <c r="I7619" i="6"/>
  <c r="G7619" i="6"/>
  <c r="F7619" i="6"/>
  <c r="E7619" i="6" s="1"/>
  <c r="I7618" i="6"/>
  <c r="G7618" i="6"/>
  <c r="F7618" i="6"/>
  <c r="E7618" i="6" s="1"/>
  <c r="I7617" i="6"/>
  <c r="G7617" i="6"/>
  <c r="F7617" i="6"/>
  <c r="E7617" i="6" s="1"/>
  <c r="I7616" i="6"/>
  <c r="G7616" i="6"/>
  <c r="F7616" i="6"/>
  <c r="E7616" i="6" s="1"/>
  <c r="I7615" i="6"/>
  <c r="G7615" i="6"/>
  <c r="F7615" i="6"/>
  <c r="E7615" i="6" s="1"/>
  <c r="I7614" i="6"/>
  <c r="G7614" i="6"/>
  <c r="F7614" i="6"/>
  <c r="E7614" i="6" s="1"/>
  <c r="I7613" i="6"/>
  <c r="G7613" i="6"/>
  <c r="F7613" i="6"/>
  <c r="I7612" i="6"/>
  <c r="G7612" i="6"/>
  <c r="F7612" i="6"/>
  <c r="E7612" i="6" s="1"/>
  <c r="I7611" i="6"/>
  <c r="G7611" i="6"/>
  <c r="F7611" i="6"/>
  <c r="E7611" i="6" s="1"/>
  <c r="I7610" i="6"/>
  <c r="G7610" i="6"/>
  <c r="F7610" i="6"/>
  <c r="E7610" i="6" s="1"/>
  <c r="I7609" i="6"/>
  <c r="G7609" i="6"/>
  <c r="F7609" i="6"/>
  <c r="E7609" i="6" s="1"/>
  <c r="I7608" i="6"/>
  <c r="G7608" i="6"/>
  <c r="F7608" i="6"/>
  <c r="E7608" i="6" s="1"/>
  <c r="I7607" i="6"/>
  <c r="G7607" i="6"/>
  <c r="F7607" i="6"/>
  <c r="E7607" i="6" s="1"/>
  <c r="I7606" i="6"/>
  <c r="G7606" i="6"/>
  <c r="F7606" i="6"/>
  <c r="E7606" i="6" s="1"/>
  <c r="I7605" i="6"/>
  <c r="G7605" i="6"/>
  <c r="F7605" i="6"/>
  <c r="E7605" i="6" s="1"/>
  <c r="I7604" i="6"/>
  <c r="G7604" i="6"/>
  <c r="F7604" i="6"/>
  <c r="E7604" i="6" s="1"/>
  <c r="I7603" i="6"/>
  <c r="G7603" i="6"/>
  <c r="F7603" i="6"/>
  <c r="E7603" i="6" s="1"/>
  <c r="I7602" i="6"/>
  <c r="G7602" i="6"/>
  <c r="F7602" i="6"/>
  <c r="E7602" i="6" s="1"/>
  <c r="I7601" i="6"/>
  <c r="G7601" i="6"/>
  <c r="F7601" i="6"/>
  <c r="E7601" i="6" s="1"/>
  <c r="I7600" i="6"/>
  <c r="G7600" i="6"/>
  <c r="F7600" i="6"/>
  <c r="E7600" i="6" s="1"/>
  <c r="I7599" i="6"/>
  <c r="G7599" i="6"/>
  <c r="F7599" i="6"/>
  <c r="E7599" i="6" s="1"/>
  <c r="I7598" i="6"/>
  <c r="G7598" i="6"/>
  <c r="F7598" i="6"/>
  <c r="E7598" i="6" s="1"/>
  <c r="I7597" i="6"/>
  <c r="G7597" i="6"/>
  <c r="F7597" i="6"/>
  <c r="I7596" i="6"/>
  <c r="G7596" i="6"/>
  <c r="F7596" i="6"/>
  <c r="E7596" i="6" s="1"/>
  <c r="I7595" i="6"/>
  <c r="G7595" i="6"/>
  <c r="F7595" i="6"/>
  <c r="E7595" i="6" s="1"/>
  <c r="I7594" i="6"/>
  <c r="G7594" i="6"/>
  <c r="F7594" i="6"/>
  <c r="E7594" i="6" s="1"/>
  <c r="I7593" i="6"/>
  <c r="G7593" i="6"/>
  <c r="F7593" i="6"/>
  <c r="E7593" i="6" s="1"/>
  <c r="I7592" i="6"/>
  <c r="G7592" i="6"/>
  <c r="F7592" i="6"/>
  <c r="E7592" i="6" s="1"/>
  <c r="I7591" i="6"/>
  <c r="G7591" i="6"/>
  <c r="F7591" i="6"/>
  <c r="E7591" i="6" s="1"/>
  <c r="I7590" i="6"/>
  <c r="G7590" i="6"/>
  <c r="F7590" i="6"/>
  <c r="E7590" i="6" s="1"/>
  <c r="I7589" i="6"/>
  <c r="G7589" i="6"/>
  <c r="F7589" i="6"/>
  <c r="E7589" i="6" s="1"/>
  <c r="I7588" i="6"/>
  <c r="G7588" i="6"/>
  <c r="F7588" i="6"/>
  <c r="E7588" i="6" s="1"/>
  <c r="I7587" i="6"/>
  <c r="G7587" i="6"/>
  <c r="F7587" i="6"/>
  <c r="E7587" i="6" s="1"/>
  <c r="I7586" i="6"/>
  <c r="G7586" i="6"/>
  <c r="F7586" i="6"/>
  <c r="E7586" i="6" s="1"/>
  <c r="I7585" i="6"/>
  <c r="G7585" i="6"/>
  <c r="F7585" i="6"/>
  <c r="I7584" i="6"/>
  <c r="G7584" i="6"/>
  <c r="F7584" i="6"/>
  <c r="E7584" i="6" s="1"/>
  <c r="I7583" i="6"/>
  <c r="G7583" i="6"/>
  <c r="F7583" i="6"/>
  <c r="E7583" i="6" s="1"/>
  <c r="I7582" i="6"/>
  <c r="G7582" i="6"/>
  <c r="F7582" i="6"/>
  <c r="E7582" i="6" s="1"/>
  <c r="I7581" i="6"/>
  <c r="G7581" i="6"/>
  <c r="F7581" i="6"/>
  <c r="I7580" i="6"/>
  <c r="G7580" i="6"/>
  <c r="F7580" i="6"/>
  <c r="E7580" i="6" s="1"/>
  <c r="I7579" i="6"/>
  <c r="G7579" i="6"/>
  <c r="F7579" i="6"/>
  <c r="E7579" i="6" s="1"/>
  <c r="I7578" i="6"/>
  <c r="G7578" i="6"/>
  <c r="F7578" i="6"/>
  <c r="E7578" i="6" s="1"/>
  <c r="I7577" i="6"/>
  <c r="G7577" i="6"/>
  <c r="F7577" i="6"/>
  <c r="E7577" i="6" s="1"/>
  <c r="I7576" i="6"/>
  <c r="G7576" i="6"/>
  <c r="F7576" i="6"/>
  <c r="E7576" i="6" s="1"/>
  <c r="I7575" i="6"/>
  <c r="G7575" i="6"/>
  <c r="F7575" i="6"/>
  <c r="E7575" i="6" s="1"/>
  <c r="I7574" i="6"/>
  <c r="G7574" i="6"/>
  <c r="F7574" i="6"/>
  <c r="E7574" i="6" s="1"/>
  <c r="I7573" i="6"/>
  <c r="G7573" i="6"/>
  <c r="F7573" i="6"/>
  <c r="E7573" i="6" s="1"/>
  <c r="I7572" i="6"/>
  <c r="G7572" i="6"/>
  <c r="F7572" i="6"/>
  <c r="E7572" i="6" s="1"/>
  <c r="I7571" i="6"/>
  <c r="G7571" i="6"/>
  <c r="F7571" i="6"/>
  <c r="E7571" i="6" s="1"/>
  <c r="I7570" i="6"/>
  <c r="G7570" i="6"/>
  <c r="F7570" i="6"/>
  <c r="E7570" i="6" s="1"/>
  <c r="I7569" i="6"/>
  <c r="G7569" i="6"/>
  <c r="F7569" i="6"/>
  <c r="I7568" i="6"/>
  <c r="G7568" i="6"/>
  <c r="F7568" i="6"/>
  <c r="E7568" i="6" s="1"/>
  <c r="I7567" i="6"/>
  <c r="G7567" i="6"/>
  <c r="F7567" i="6"/>
  <c r="E7567" i="6" s="1"/>
  <c r="I7566" i="6"/>
  <c r="G7566" i="6"/>
  <c r="F7566" i="6"/>
  <c r="E7566" i="6" s="1"/>
  <c r="I7565" i="6"/>
  <c r="G7565" i="6"/>
  <c r="F7565" i="6"/>
  <c r="I7564" i="6"/>
  <c r="G7564" i="6"/>
  <c r="F7564" i="6"/>
  <c r="E7564" i="6" s="1"/>
  <c r="I7563" i="6"/>
  <c r="G7563" i="6"/>
  <c r="F7563" i="6"/>
  <c r="E7563" i="6" s="1"/>
  <c r="I7562" i="6"/>
  <c r="G7562" i="6"/>
  <c r="F7562" i="6"/>
  <c r="E7562" i="6" s="1"/>
  <c r="I7561" i="6"/>
  <c r="G7561" i="6"/>
  <c r="F7561" i="6"/>
  <c r="E7561" i="6" s="1"/>
  <c r="I7560" i="6"/>
  <c r="G7560" i="6"/>
  <c r="F7560" i="6"/>
  <c r="E7560" i="6" s="1"/>
  <c r="I7559" i="6"/>
  <c r="G7559" i="6"/>
  <c r="F7559" i="6"/>
  <c r="E7559" i="6" s="1"/>
  <c r="I7558" i="6"/>
  <c r="G7558" i="6"/>
  <c r="F7558" i="6"/>
  <c r="E7558" i="6" s="1"/>
  <c r="I7557" i="6"/>
  <c r="G7557" i="6"/>
  <c r="F7557" i="6"/>
  <c r="E7557" i="6" s="1"/>
  <c r="I7556" i="6"/>
  <c r="G7556" i="6"/>
  <c r="F7556" i="6"/>
  <c r="E7556" i="6" s="1"/>
  <c r="I7555" i="6"/>
  <c r="G7555" i="6"/>
  <c r="F7555" i="6"/>
  <c r="E7555" i="6" s="1"/>
  <c r="I7554" i="6"/>
  <c r="G7554" i="6"/>
  <c r="F7554" i="6"/>
  <c r="E7554" i="6" s="1"/>
  <c r="I7553" i="6"/>
  <c r="G7553" i="6"/>
  <c r="F7553" i="6"/>
  <c r="E7553" i="6" s="1"/>
  <c r="I7552" i="6"/>
  <c r="G7552" i="6"/>
  <c r="F7552" i="6"/>
  <c r="E7552" i="6" s="1"/>
  <c r="I7551" i="6"/>
  <c r="G7551" i="6"/>
  <c r="F7551" i="6"/>
  <c r="E7551" i="6" s="1"/>
  <c r="I7550" i="6"/>
  <c r="G7550" i="6"/>
  <c r="F7550" i="6"/>
  <c r="E7550" i="6" s="1"/>
  <c r="I7549" i="6"/>
  <c r="G7549" i="6"/>
  <c r="F7549" i="6"/>
  <c r="I7548" i="6"/>
  <c r="G7548" i="6"/>
  <c r="F7548" i="6"/>
  <c r="E7548" i="6" s="1"/>
  <c r="I7547" i="6"/>
  <c r="G7547" i="6"/>
  <c r="F7547" i="6"/>
  <c r="E7547" i="6" s="1"/>
  <c r="I7546" i="6"/>
  <c r="G7546" i="6"/>
  <c r="F7546" i="6"/>
  <c r="E7546" i="6" s="1"/>
  <c r="I7545" i="6"/>
  <c r="G7545" i="6"/>
  <c r="F7545" i="6"/>
  <c r="E7545" i="6" s="1"/>
  <c r="I7544" i="6"/>
  <c r="G7544" i="6"/>
  <c r="F7544" i="6"/>
  <c r="E7544" i="6" s="1"/>
  <c r="I7543" i="6"/>
  <c r="G7543" i="6"/>
  <c r="F7543" i="6"/>
  <c r="E7543" i="6" s="1"/>
  <c r="I7542" i="6"/>
  <c r="G7542" i="6"/>
  <c r="F7542" i="6"/>
  <c r="E7542" i="6" s="1"/>
  <c r="I7541" i="6"/>
  <c r="G7541" i="6"/>
  <c r="F7541" i="6"/>
  <c r="E7541" i="6" s="1"/>
  <c r="I7540" i="6"/>
  <c r="G7540" i="6"/>
  <c r="F7540" i="6"/>
  <c r="E7540" i="6" s="1"/>
  <c r="I7539" i="6"/>
  <c r="G7539" i="6"/>
  <c r="F7539" i="6"/>
  <c r="E7539" i="6" s="1"/>
  <c r="I7538" i="6"/>
  <c r="G7538" i="6"/>
  <c r="F7538" i="6"/>
  <c r="E7538" i="6" s="1"/>
  <c r="I7537" i="6"/>
  <c r="G7537" i="6"/>
  <c r="F7537" i="6"/>
  <c r="E7537" i="6" s="1"/>
  <c r="I7536" i="6"/>
  <c r="G7536" i="6"/>
  <c r="F7536" i="6"/>
  <c r="E7536" i="6" s="1"/>
  <c r="I7535" i="6"/>
  <c r="G7535" i="6"/>
  <c r="F7535" i="6"/>
  <c r="E7535" i="6" s="1"/>
  <c r="I7534" i="6"/>
  <c r="G7534" i="6"/>
  <c r="F7534" i="6"/>
  <c r="E7534" i="6" s="1"/>
  <c r="I7533" i="6"/>
  <c r="G7533" i="6"/>
  <c r="F7533" i="6"/>
  <c r="I7532" i="6"/>
  <c r="G7532" i="6"/>
  <c r="F7532" i="6"/>
  <c r="E7532" i="6" s="1"/>
  <c r="I7531" i="6"/>
  <c r="G7531" i="6"/>
  <c r="F7531" i="6"/>
  <c r="E7531" i="6" s="1"/>
  <c r="I7530" i="6"/>
  <c r="G7530" i="6"/>
  <c r="F7530" i="6"/>
  <c r="E7530" i="6" s="1"/>
  <c r="I7529" i="6"/>
  <c r="G7529" i="6"/>
  <c r="F7529" i="6"/>
  <c r="E7529" i="6" s="1"/>
  <c r="I7528" i="6"/>
  <c r="G7528" i="6"/>
  <c r="F7528" i="6"/>
  <c r="E7528" i="6" s="1"/>
  <c r="I7527" i="6"/>
  <c r="G7527" i="6"/>
  <c r="F7527" i="6"/>
  <c r="E7527" i="6" s="1"/>
  <c r="I7526" i="6"/>
  <c r="G7526" i="6"/>
  <c r="F7526" i="6"/>
  <c r="E7526" i="6" s="1"/>
  <c r="I7525" i="6"/>
  <c r="G7525" i="6"/>
  <c r="F7525" i="6"/>
  <c r="E7525" i="6" s="1"/>
  <c r="I7524" i="6"/>
  <c r="G7524" i="6"/>
  <c r="F7524" i="6"/>
  <c r="E7524" i="6" s="1"/>
  <c r="I7523" i="6"/>
  <c r="G7523" i="6"/>
  <c r="F7523" i="6"/>
  <c r="E7523" i="6" s="1"/>
  <c r="I7522" i="6"/>
  <c r="G7522" i="6"/>
  <c r="F7522" i="6"/>
  <c r="E7522" i="6" s="1"/>
  <c r="I7521" i="6"/>
  <c r="G7521" i="6"/>
  <c r="F7521" i="6"/>
  <c r="I7520" i="6"/>
  <c r="G7520" i="6"/>
  <c r="F7520" i="6"/>
  <c r="E7520" i="6" s="1"/>
  <c r="I7519" i="6"/>
  <c r="G7519" i="6"/>
  <c r="F7519" i="6"/>
  <c r="E7519" i="6" s="1"/>
  <c r="I7518" i="6"/>
  <c r="G7518" i="6"/>
  <c r="F7518" i="6"/>
  <c r="E7518" i="6" s="1"/>
  <c r="I7517" i="6"/>
  <c r="G7517" i="6"/>
  <c r="F7517" i="6"/>
  <c r="I7516" i="6"/>
  <c r="G7516" i="6"/>
  <c r="F7516" i="6"/>
  <c r="E7516" i="6" s="1"/>
  <c r="I7515" i="6"/>
  <c r="G7515" i="6"/>
  <c r="F7515" i="6"/>
  <c r="E7515" i="6" s="1"/>
  <c r="I7514" i="6"/>
  <c r="G7514" i="6"/>
  <c r="F7514" i="6"/>
  <c r="E7514" i="6" s="1"/>
  <c r="I7513" i="6"/>
  <c r="G7513" i="6"/>
  <c r="F7513" i="6"/>
  <c r="E7513" i="6" s="1"/>
  <c r="I7512" i="6"/>
  <c r="G7512" i="6"/>
  <c r="F7512" i="6"/>
  <c r="E7512" i="6" s="1"/>
  <c r="I7511" i="6"/>
  <c r="G7511" i="6"/>
  <c r="F7511" i="6"/>
  <c r="E7511" i="6" s="1"/>
  <c r="I7510" i="6"/>
  <c r="G7510" i="6"/>
  <c r="F7510" i="6"/>
  <c r="E7510" i="6" s="1"/>
  <c r="I7509" i="6"/>
  <c r="G7509" i="6"/>
  <c r="F7509" i="6"/>
  <c r="E7509" i="6" s="1"/>
  <c r="I7508" i="6"/>
  <c r="G7508" i="6"/>
  <c r="F7508" i="6"/>
  <c r="E7508" i="6" s="1"/>
  <c r="I7507" i="6"/>
  <c r="G7507" i="6"/>
  <c r="F7507" i="6"/>
  <c r="E7507" i="6" s="1"/>
  <c r="I7506" i="6"/>
  <c r="G7506" i="6"/>
  <c r="F7506" i="6"/>
  <c r="E7506" i="6" s="1"/>
  <c r="I7505" i="6"/>
  <c r="G7505" i="6"/>
  <c r="F7505" i="6"/>
  <c r="I7504" i="6"/>
  <c r="G7504" i="6"/>
  <c r="F7504" i="6"/>
  <c r="E7504" i="6" s="1"/>
  <c r="I7503" i="6"/>
  <c r="G7503" i="6"/>
  <c r="F7503" i="6"/>
  <c r="E7503" i="6" s="1"/>
  <c r="I7502" i="6"/>
  <c r="G7502" i="6"/>
  <c r="F7502" i="6"/>
  <c r="E7502" i="6" s="1"/>
  <c r="I7501" i="6"/>
  <c r="G7501" i="6"/>
  <c r="F7501" i="6"/>
  <c r="I7500" i="6"/>
  <c r="G7500" i="6"/>
  <c r="F7500" i="6"/>
  <c r="E7500" i="6" s="1"/>
  <c r="I7499" i="6"/>
  <c r="G7499" i="6"/>
  <c r="F7499" i="6"/>
  <c r="E7499" i="6" s="1"/>
  <c r="I7498" i="6"/>
  <c r="G7498" i="6"/>
  <c r="F7498" i="6"/>
  <c r="E7498" i="6" s="1"/>
  <c r="I7497" i="6"/>
  <c r="G7497" i="6"/>
  <c r="F7497" i="6"/>
  <c r="E7497" i="6" s="1"/>
  <c r="I7496" i="6"/>
  <c r="G7496" i="6"/>
  <c r="F7496" i="6"/>
  <c r="E7496" i="6" s="1"/>
  <c r="I7495" i="6"/>
  <c r="G7495" i="6"/>
  <c r="F7495" i="6"/>
  <c r="E7495" i="6" s="1"/>
  <c r="I7494" i="6"/>
  <c r="G7494" i="6"/>
  <c r="F7494" i="6"/>
  <c r="E7494" i="6" s="1"/>
  <c r="I7493" i="6"/>
  <c r="G7493" i="6"/>
  <c r="F7493" i="6"/>
  <c r="E7493" i="6" s="1"/>
  <c r="I7492" i="6"/>
  <c r="G7492" i="6"/>
  <c r="F7492" i="6"/>
  <c r="E7492" i="6" s="1"/>
  <c r="I7491" i="6"/>
  <c r="G7491" i="6"/>
  <c r="F7491" i="6"/>
  <c r="E7491" i="6" s="1"/>
  <c r="I7490" i="6"/>
  <c r="G7490" i="6"/>
  <c r="F7490" i="6"/>
  <c r="E7490" i="6" s="1"/>
  <c r="I7489" i="6"/>
  <c r="G7489" i="6"/>
  <c r="F7489" i="6"/>
  <c r="E7489" i="6" s="1"/>
  <c r="I7488" i="6"/>
  <c r="G7488" i="6"/>
  <c r="F7488" i="6"/>
  <c r="E7488" i="6" s="1"/>
  <c r="I7487" i="6"/>
  <c r="G7487" i="6"/>
  <c r="F7487" i="6"/>
  <c r="E7487" i="6" s="1"/>
  <c r="I7486" i="6"/>
  <c r="G7486" i="6"/>
  <c r="F7486" i="6"/>
  <c r="E7486" i="6" s="1"/>
  <c r="I7485" i="6"/>
  <c r="G7485" i="6"/>
  <c r="F7485" i="6"/>
  <c r="I7484" i="6"/>
  <c r="G7484" i="6"/>
  <c r="F7484" i="6"/>
  <c r="E7484" i="6" s="1"/>
  <c r="I7483" i="6"/>
  <c r="G7483" i="6"/>
  <c r="F7483" i="6"/>
  <c r="E7483" i="6" s="1"/>
  <c r="I7482" i="6"/>
  <c r="G7482" i="6"/>
  <c r="F7482" i="6"/>
  <c r="E7482" i="6" s="1"/>
  <c r="I7481" i="6"/>
  <c r="G7481" i="6"/>
  <c r="F7481" i="6"/>
  <c r="E7481" i="6" s="1"/>
  <c r="I7480" i="6"/>
  <c r="G7480" i="6"/>
  <c r="F7480" i="6"/>
  <c r="E7480" i="6" s="1"/>
  <c r="I7479" i="6"/>
  <c r="G7479" i="6"/>
  <c r="F7479" i="6"/>
  <c r="E7479" i="6" s="1"/>
  <c r="I7478" i="6"/>
  <c r="G7478" i="6"/>
  <c r="F7478" i="6"/>
  <c r="E7478" i="6" s="1"/>
  <c r="I7477" i="6"/>
  <c r="G7477" i="6"/>
  <c r="F7477" i="6"/>
  <c r="E7477" i="6" s="1"/>
  <c r="I7476" i="6"/>
  <c r="G7476" i="6"/>
  <c r="F7476" i="6"/>
  <c r="E7476" i="6" s="1"/>
  <c r="I7475" i="6"/>
  <c r="G7475" i="6"/>
  <c r="F7475" i="6"/>
  <c r="E7475" i="6" s="1"/>
  <c r="I7474" i="6"/>
  <c r="G7474" i="6"/>
  <c r="F7474" i="6"/>
  <c r="E7474" i="6" s="1"/>
  <c r="I7473" i="6"/>
  <c r="G7473" i="6"/>
  <c r="F7473" i="6"/>
  <c r="E7473" i="6" s="1"/>
  <c r="I7472" i="6"/>
  <c r="G7472" i="6"/>
  <c r="F7472" i="6"/>
  <c r="E7472" i="6" s="1"/>
  <c r="I7471" i="6"/>
  <c r="G7471" i="6"/>
  <c r="F7471" i="6"/>
  <c r="E7471" i="6" s="1"/>
  <c r="I7470" i="6"/>
  <c r="G7470" i="6"/>
  <c r="F7470" i="6"/>
  <c r="E7470" i="6" s="1"/>
  <c r="I7469" i="6"/>
  <c r="G7469" i="6"/>
  <c r="F7469" i="6"/>
  <c r="I7468" i="6"/>
  <c r="G7468" i="6"/>
  <c r="F7468" i="6"/>
  <c r="E7468" i="6" s="1"/>
  <c r="I7467" i="6"/>
  <c r="G7467" i="6"/>
  <c r="F7467" i="6"/>
  <c r="E7467" i="6" s="1"/>
  <c r="I7466" i="6"/>
  <c r="G7466" i="6"/>
  <c r="F7466" i="6"/>
  <c r="E7466" i="6" s="1"/>
  <c r="I7465" i="6"/>
  <c r="G7465" i="6"/>
  <c r="F7465" i="6"/>
  <c r="E7465" i="6" s="1"/>
  <c r="I7464" i="6"/>
  <c r="G7464" i="6"/>
  <c r="F7464" i="6"/>
  <c r="E7464" i="6" s="1"/>
  <c r="I7463" i="6"/>
  <c r="G7463" i="6"/>
  <c r="F7463" i="6"/>
  <c r="E7463" i="6" s="1"/>
  <c r="I7462" i="6"/>
  <c r="G7462" i="6"/>
  <c r="F7462" i="6"/>
  <c r="E7462" i="6" s="1"/>
  <c r="I7461" i="6"/>
  <c r="G7461" i="6"/>
  <c r="F7461" i="6"/>
  <c r="E7461" i="6" s="1"/>
  <c r="I7460" i="6"/>
  <c r="G7460" i="6"/>
  <c r="F7460" i="6"/>
  <c r="E7460" i="6" s="1"/>
  <c r="I7459" i="6"/>
  <c r="G7459" i="6"/>
  <c r="F7459" i="6"/>
  <c r="E7459" i="6" s="1"/>
  <c r="I7458" i="6"/>
  <c r="G7458" i="6"/>
  <c r="F7458" i="6"/>
  <c r="E7458" i="6" s="1"/>
  <c r="I7457" i="6"/>
  <c r="G7457" i="6"/>
  <c r="F7457" i="6"/>
  <c r="E7457" i="6" s="1"/>
  <c r="I7456" i="6"/>
  <c r="G7456" i="6"/>
  <c r="F7456" i="6"/>
  <c r="E7456" i="6" s="1"/>
  <c r="I7455" i="6"/>
  <c r="G7455" i="6"/>
  <c r="F7455" i="6"/>
  <c r="E7455" i="6" s="1"/>
  <c r="I7454" i="6"/>
  <c r="G7454" i="6"/>
  <c r="F7454" i="6"/>
  <c r="E7454" i="6" s="1"/>
  <c r="I7453" i="6"/>
  <c r="G7453" i="6"/>
  <c r="F7453" i="6"/>
  <c r="I7452" i="6"/>
  <c r="G7452" i="6"/>
  <c r="F7452" i="6"/>
  <c r="E7452" i="6" s="1"/>
  <c r="I7451" i="6"/>
  <c r="G7451" i="6"/>
  <c r="F7451" i="6"/>
  <c r="E7451" i="6" s="1"/>
  <c r="I7450" i="6"/>
  <c r="G7450" i="6"/>
  <c r="F7450" i="6"/>
  <c r="E7450" i="6" s="1"/>
  <c r="I7449" i="6"/>
  <c r="G7449" i="6"/>
  <c r="F7449" i="6"/>
  <c r="E7449" i="6" s="1"/>
  <c r="I7448" i="6"/>
  <c r="G7448" i="6"/>
  <c r="F7448" i="6"/>
  <c r="E7448" i="6" s="1"/>
  <c r="I7447" i="6"/>
  <c r="G7447" i="6"/>
  <c r="F7447" i="6"/>
  <c r="E7447" i="6" s="1"/>
  <c r="I7446" i="6"/>
  <c r="G7446" i="6"/>
  <c r="F7446" i="6"/>
  <c r="E7446" i="6" s="1"/>
  <c r="I7445" i="6"/>
  <c r="G7445" i="6"/>
  <c r="F7445" i="6"/>
  <c r="E7445" i="6" s="1"/>
  <c r="I7444" i="6"/>
  <c r="G7444" i="6"/>
  <c r="F7444" i="6"/>
  <c r="E7444" i="6" s="1"/>
  <c r="I7443" i="6"/>
  <c r="G7443" i="6"/>
  <c r="F7443" i="6"/>
  <c r="E7443" i="6" s="1"/>
  <c r="I7442" i="6"/>
  <c r="G7442" i="6"/>
  <c r="F7442" i="6"/>
  <c r="E7442" i="6" s="1"/>
  <c r="I7441" i="6"/>
  <c r="G7441" i="6"/>
  <c r="F7441" i="6"/>
  <c r="E7441" i="6" s="1"/>
  <c r="I7440" i="6"/>
  <c r="G7440" i="6"/>
  <c r="F7440" i="6"/>
  <c r="E7440" i="6" s="1"/>
  <c r="I7439" i="6"/>
  <c r="G7439" i="6"/>
  <c r="F7439" i="6"/>
  <c r="E7439" i="6" s="1"/>
  <c r="I7438" i="6"/>
  <c r="G7438" i="6"/>
  <c r="F7438" i="6"/>
  <c r="E7438" i="6" s="1"/>
  <c r="I7437" i="6"/>
  <c r="G7437" i="6"/>
  <c r="F7437" i="6"/>
  <c r="E7437" i="6" s="1"/>
  <c r="I7436" i="6"/>
  <c r="G7436" i="6"/>
  <c r="F7436" i="6"/>
  <c r="E7436" i="6" s="1"/>
  <c r="I7435" i="6"/>
  <c r="G7435" i="6"/>
  <c r="F7435" i="6"/>
  <c r="E7435" i="6" s="1"/>
  <c r="I7434" i="6"/>
  <c r="G7434" i="6"/>
  <c r="F7434" i="6"/>
  <c r="E7434" i="6" s="1"/>
  <c r="I7433" i="6"/>
  <c r="G7433" i="6"/>
  <c r="F7433" i="6"/>
  <c r="E7433" i="6" s="1"/>
  <c r="I7432" i="6"/>
  <c r="G7432" i="6"/>
  <c r="F7432" i="6"/>
  <c r="E7432" i="6" s="1"/>
  <c r="I7431" i="6"/>
  <c r="G7431" i="6"/>
  <c r="F7431" i="6"/>
  <c r="E7431" i="6" s="1"/>
  <c r="I7430" i="6"/>
  <c r="G7430" i="6"/>
  <c r="F7430" i="6"/>
  <c r="E7430" i="6" s="1"/>
  <c r="I7429" i="6"/>
  <c r="G7429" i="6"/>
  <c r="F7429" i="6"/>
  <c r="E7429" i="6" s="1"/>
  <c r="I7428" i="6"/>
  <c r="G7428" i="6"/>
  <c r="F7428" i="6"/>
  <c r="E7428" i="6" s="1"/>
  <c r="I7427" i="6"/>
  <c r="G7427" i="6"/>
  <c r="F7427" i="6"/>
  <c r="E7427" i="6" s="1"/>
  <c r="I7426" i="6"/>
  <c r="G7426" i="6"/>
  <c r="F7426" i="6"/>
  <c r="E7426" i="6" s="1"/>
  <c r="I7425" i="6"/>
  <c r="G7425" i="6"/>
  <c r="F7425" i="6"/>
  <c r="E7425" i="6" s="1"/>
  <c r="I7424" i="6"/>
  <c r="G7424" i="6"/>
  <c r="F7424" i="6"/>
  <c r="E7424" i="6" s="1"/>
  <c r="I7423" i="6"/>
  <c r="G7423" i="6"/>
  <c r="F7423" i="6"/>
  <c r="E7423" i="6" s="1"/>
  <c r="I7422" i="6"/>
  <c r="G7422" i="6"/>
  <c r="F7422" i="6"/>
  <c r="E7422" i="6" s="1"/>
  <c r="I7421" i="6"/>
  <c r="G7421" i="6"/>
  <c r="F7421" i="6"/>
  <c r="E7421" i="6" s="1"/>
  <c r="I7420" i="6"/>
  <c r="G7420" i="6"/>
  <c r="F7420" i="6"/>
  <c r="E7420" i="6" s="1"/>
  <c r="I7419" i="6"/>
  <c r="G7419" i="6"/>
  <c r="F7419" i="6"/>
  <c r="E7419" i="6" s="1"/>
  <c r="I7418" i="6"/>
  <c r="G7418" i="6"/>
  <c r="F7418" i="6"/>
  <c r="E7418" i="6" s="1"/>
  <c r="I7417" i="6"/>
  <c r="G7417" i="6"/>
  <c r="F7417" i="6"/>
  <c r="E7417" i="6" s="1"/>
  <c r="I7416" i="6"/>
  <c r="G7416" i="6"/>
  <c r="F7416" i="6"/>
  <c r="E7416" i="6" s="1"/>
  <c r="I7415" i="6"/>
  <c r="G7415" i="6"/>
  <c r="F7415" i="6"/>
  <c r="E7415" i="6" s="1"/>
  <c r="I7414" i="6"/>
  <c r="G7414" i="6"/>
  <c r="F7414" i="6"/>
  <c r="E7414" i="6" s="1"/>
  <c r="I7413" i="6"/>
  <c r="G7413" i="6"/>
  <c r="F7413" i="6"/>
  <c r="E7413" i="6" s="1"/>
  <c r="I7412" i="6"/>
  <c r="G7412" i="6"/>
  <c r="F7412" i="6"/>
  <c r="E7412" i="6" s="1"/>
  <c r="I7411" i="6"/>
  <c r="G7411" i="6"/>
  <c r="F7411" i="6"/>
  <c r="E7411" i="6" s="1"/>
  <c r="I7410" i="6"/>
  <c r="G7410" i="6"/>
  <c r="F7410" i="6"/>
  <c r="E7410" i="6" s="1"/>
  <c r="I7409" i="6"/>
  <c r="G7409" i="6"/>
  <c r="F7409" i="6"/>
  <c r="E7409" i="6" s="1"/>
  <c r="I7408" i="6"/>
  <c r="G7408" i="6"/>
  <c r="F7408" i="6"/>
  <c r="E7408" i="6" s="1"/>
  <c r="I7407" i="6"/>
  <c r="G7407" i="6"/>
  <c r="F7407" i="6"/>
  <c r="E7407" i="6" s="1"/>
  <c r="I7406" i="6"/>
  <c r="G7406" i="6"/>
  <c r="F7406" i="6"/>
  <c r="E7406" i="6" s="1"/>
  <c r="I7405" i="6"/>
  <c r="G7405" i="6"/>
  <c r="F7405" i="6"/>
  <c r="E7405" i="6" s="1"/>
  <c r="I7404" i="6"/>
  <c r="G7404" i="6"/>
  <c r="F7404" i="6"/>
  <c r="E7404" i="6" s="1"/>
  <c r="I7403" i="6"/>
  <c r="G7403" i="6"/>
  <c r="F7403" i="6"/>
  <c r="E7403" i="6" s="1"/>
  <c r="I7402" i="6"/>
  <c r="G7402" i="6"/>
  <c r="F7402" i="6"/>
  <c r="E7402" i="6" s="1"/>
  <c r="I7401" i="6"/>
  <c r="G7401" i="6"/>
  <c r="F7401" i="6"/>
  <c r="E7401" i="6" s="1"/>
  <c r="I7400" i="6"/>
  <c r="G7400" i="6"/>
  <c r="F7400" i="6"/>
  <c r="E7400" i="6" s="1"/>
  <c r="I7399" i="6"/>
  <c r="G7399" i="6"/>
  <c r="F7399" i="6"/>
  <c r="E7399" i="6" s="1"/>
  <c r="I7398" i="6"/>
  <c r="G7398" i="6"/>
  <c r="F7398" i="6"/>
  <c r="E7398" i="6" s="1"/>
  <c r="I7397" i="6"/>
  <c r="G7397" i="6"/>
  <c r="F7397" i="6"/>
  <c r="E7397" i="6" s="1"/>
  <c r="I7396" i="6"/>
  <c r="G7396" i="6"/>
  <c r="F7396" i="6"/>
  <c r="E7396" i="6" s="1"/>
  <c r="I7395" i="6"/>
  <c r="G7395" i="6"/>
  <c r="F7395" i="6"/>
  <c r="E7395" i="6" s="1"/>
  <c r="I7394" i="6"/>
  <c r="G7394" i="6"/>
  <c r="F7394" i="6"/>
  <c r="E7394" i="6" s="1"/>
  <c r="I7393" i="6"/>
  <c r="G7393" i="6"/>
  <c r="F7393" i="6"/>
  <c r="E7393" i="6" s="1"/>
  <c r="I7392" i="6"/>
  <c r="G7392" i="6"/>
  <c r="F7392" i="6"/>
  <c r="E7392" i="6" s="1"/>
  <c r="I7391" i="6"/>
  <c r="G7391" i="6"/>
  <c r="F7391" i="6"/>
  <c r="E7391" i="6" s="1"/>
  <c r="I7390" i="6"/>
  <c r="G7390" i="6"/>
  <c r="F7390" i="6"/>
  <c r="E7390" i="6" s="1"/>
  <c r="I7389" i="6"/>
  <c r="G7389" i="6"/>
  <c r="F7389" i="6"/>
  <c r="E7389" i="6" s="1"/>
  <c r="I7388" i="6"/>
  <c r="G7388" i="6"/>
  <c r="F7388" i="6"/>
  <c r="E7388" i="6" s="1"/>
  <c r="I7387" i="6"/>
  <c r="G7387" i="6"/>
  <c r="F7387" i="6"/>
  <c r="E7387" i="6" s="1"/>
  <c r="I7386" i="6"/>
  <c r="G7386" i="6"/>
  <c r="F7386" i="6"/>
  <c r="E7386" i="6" s="1"/>
  <c r="I7385" i="6"/>
  <c r="G7385" i="6"/>
  <c r="F7385" i="6"/>
  <c r="E7385" i="6" s="1"/>
  <c r="I7384" i="6"/>
  <c r="G7384" i="6"/>
  <c r="F7384" i="6"/>
  <c r="E7384" i="6" s="1"/>
  <c r="I7383" i="6"/>
  <c r="G7383" i="6"/>
  <c r="F7383" i="6"/>
  <c r="E7383" i="6" s="1"/>
  <c r="I7382" i="6"/>
  <c r="G7382" i="6"/>
  <c r="F7382" i="6"/>
  <c r="E7382" i="6" s="1"/>
  <c r="I7381" i="6"/>
  <c r="G7381" i="6"/>
  <c r="F7381" i="6"/>
  <c r="E7381" i="6" s="1"/>
  <c r="I7380" i="6"/>
  <c r="G7380" i="6"/>
  <c r="F7380" i="6"/>
  <c r="E7380" i="6" s="1"/>
  <c r="I7379" i="6"/>
  <c r="G7379" i="6"/>
  <c r="F7379" i="6"/>
  <c r="E7379" i="6" s="1"/>
  <c r="I7378" i="6"/>
  <c r="G7378" i="6"/>
  <c r="F7378" i="6"/>
  <c r="E7378" i="6" s="1"/>
  <c r="I7377" i="6"/>
  <c r="G7377" i="6"/>
  <c r="F7377" i="6"/>
  <c r="E7377" i="6" s="1"/>
  <c r="I7376" i="6"/>
  <c r="G7376" i="6"/>
  <c r="F7376" i="6"/>
  <c r="E7376" i="6" s="1"/>
  <c r="I7375" i="6"/>
  <c r="G7375" i="6"/>
  <c r="F7375" i="6"/>
  <c r="E7375" i="6" s="1"/>
  <c r="I7374" i="6"/>
  <c r="G7374" i="6"/>
  <c r="F7374" i="6"/>
  <c r="E7374" i="6" s="1"/>
  <c r="I7373" i="6"/>
  <c r="G7373" i="6"/>
  <c r="F7373" i="6"/>
  <c r="E7373" i="6" s="1"/>
  <c r="I7372" i="6"/>
  <c r="G7372" i="6"/>
  <c r="F7372" i="6"/>
  <c r="E7372" i="6" s="1"/>
  <c r="I7371" i="6"/>
  <c r="G7371" i="6"/>
  <c r="F7371" i="6"/>
  <c r="E7371" i="6" s="1"/>
  <c r="I7370" i="6"/>
  <c r="G7370" i="6"/>
  <c r="F7370" i="6"/>
  <c r="E7370" i="6" s="1"/>
  <c r="I7369" i="6"/>
  <c r="G7369" i="6"/>
  <c r="F7369" i="6"/>
  <c r="E7369" i="6" s="1"/>
  <c r="I7368" i="6"/>
  <c r="G7368" i="6"/>
  <c r="F7368" i="6"/>
  <c r="E7368" i="6" s="1"/>
  <c r="I7367" i="6"/>
  <c r="G7367" i="6"/>
  <c r="F7367" i="6"/>
  <c r="E7367" i="6" s="1"/>
  <c r="I7366" i="6"/>
  <c r="G7366" i="6"/>
  <c r="F7366" i="6"/>
  <c r="E7366" i="6" s="1"/>
  <c r="I7365" i="6"/>
  <c r="G7365" i="6"/>
  <c r="F7365" i="6"/>
  <c r="E7365" i="6" s="1"/>
  <c r="I7364" i="6"/>
  <c r="G7364" i="6"/>
  <c r="F7364" i="6"/>
  <c r="E7364" i="6" s="1"/>
  <c r="I7363" i="6"/>
  <c r="G7363" i="6"/>
  <c r="F7363" i="6"/>
  <c r="E7363" i="6" s="1"/>
  <c r="I7362" i="6"/>
  <c r="G7362" i="6"/>
  <c r="F7362" i="6"/>
  <c r="E7362" i="6" s="1"/>
  <c r="I7361" i="6"/>
  <c r="G7361" i="6"/>
  <c r="F7361" i="6"/>
  <c r="E7361" i="6" s="1"/>
  <c r="I7360" i="6"/>
  <c r="G7360" i="6"/>
  <c r="F7360" i="6"/>
  <c r="E7360" i="6" s="1"/>
  <c r="I7359" i="6"/>
  <c r="G7359" i="6"/>
  <c r="F7359" i="6"/>
  <c r="E7359" i="6" s="1"/>
  <c r="I7358" i="6"/>
  <c r="G7358" i="6"/>
  <c r="F7358" i="6"/>
  <c r="E7358" i="6" s="1"/>
  <c r="I7357" i="6"/>
  <c r="G7357" i="6"/>
  <c r="F7357" i="6"/>
  <c r="E7357" i="6" s="1"/>
  <c r="I7356" i="6"/>
  <c r="G7356" i="6"/>
  <c r="F7356" i="6"/>
  <c r="E7356" i="6" s="1"/>
  <c r="I7355" i="6"/>
  <c r="G7355" i="6"/>
  <c r="F7355" i="6"/>
  <c r="E7355" i="6" s="1"/>
  <c r="I7354" i="6"/>
  <c r="G7354" i="6"/>
  <c r="F7354" i="6"/>
  <c r="E7354" i="6" s="1"/>
  <c r="I7353" i="6"/>
  <c r="G7353" i="6"/>
  <c r="F7353" i="6"/>
  <c r="E7353" i="6" s="1"/>
  <c r="I7352" i="6"/>
  <c r="G7352" i="6"/>
  <c r="F7352" i="6"/>
  <c r="E7352" i="6" s="1"/>
  <c r="I7351" i="6"/>
  <c r="G7351" i="6"/>
  <c r="F7351" i="6"/>
  <c r="E7351" i="6" s="1"/>
  <c r="I7350" i="6"/>
  <c r="G7350" i="6"/>
  <c r="F7350" i="6"/>
  <c r="E7350" i="6" s="1"/>
  <c r="I7349" i="6"/>
  <c r="G7349" i="6"/>
  <c r="F7349" i="6"/>
  <c r="E7349" i="6" s="1"/>
  <c r="I7348" i="6"/>
  <c r="G7348" i="6"/>
  <c r="F7348" i="6"/>
  <c r="E7348" i="6" s="1"/>
  <c r="I7347" i="6"/>
  <c r="G7347" i="6"/>
  <c r="F7347" i="6"/>
  <c r="E7347" i="6" s="1"/>
  <c r="I7346" i="6"/>
  <c r="G7346" i="6"/>
  <c r="F7346" i="6"/>
  <c r="E7346" i="6" s="1"/>
  <c r="I7345" i="6"/>
  <c r="G7345" i="6"/>
  <c r="F7345" i="6"/>
  <c r="E7345" i="6" s="1"/>
  <c r="I7344" i="6"/>
  <c r="G7344" i="6"/>
  <c r="F7344" i="6"/>
  <c r="E7344" i="6" s="1"/>
  <c r="I7343" i="6"/>
  <c r="G7343" i="6"/>
  <c r="F7343" i="6"/>
  <c r="E7343" i="6" s="1"/>
  <c r="I7342" i="6"/>
  <c r="G7342" i="6"/>
  <c r="F7342" i="6"/>
  <c r="E7342" i="6" s="1"/>
  <c r="I7341" i="6"/>
  <c r="G7341" i="6"/>
  <c r="F7341" i="6"/>
  <c r="E7341" i="6" s="1"/>
  <c r="I7340" i="6"/>
  <c r="G7340" i="6"/>
  <c r="F7340" i="6"/>
  <c r="E7340" i="6" s="1"/>
  <c r="I7339" i="6"/>
  <c r="G7339" i="6"/>
  <c r="F7339" i="6"/>
  <c r="E7339" i="6" s="1"/>
  <c r="I7338" i="6"/>
  <c r="G7338" i="6"/>
  <c r="F7338" i="6"/>
  <c r="E7338" i="6" s="1"/>
  <c r="I7337" i="6"/>
  <c r="G7337" i="6"/>
  <c r="F7337" i="6"/>
  <c r="E7337" i="6" s="1"/>
  <c r="I7336" i="6"/>
  <c r="G7336" i="6"/>
  <c r="F7336" i="6"/>
  <c r="E7336" i="6" s="1"/>
  <c r="I7335" i="6"/>
  <c r="G7335" i="6"/>
  <c r="F7335" i="6"/>
  <c r="E7335" i="6" s="1"/>
  <c r="I7334" i="6"/>
  <c r="G7334" i="6"/>
  <c r="F7334" i="6"/>
  <c r="E7334" i="6" s="1"/>
  <c r="I7333" i="6"/>
  <c r="G7333" i="6"/>
  <c r="F7333" i="6"/>
  <c r="E7333" i="6" s="1"/>
  <c r="I7332" i="6"/>
  <c r="G7332" i="6"/>
  <c r="F7332" i="6"/>
  <c r="E7332" i="6" s="1"/>
  <c r="I7331" i="6"/>
  <c r="G7331" i="6"/>
  <c r="F7331" i="6"/>
  <c r="E7331" i="6" s="1"/>
  <c r="I7330" i="6"/>
  <c r="G7330" i="6"/>
  <c r="F7330" i="6"/>
  <c r="E7330" i="6" s="1"/>
  <c r="I7329" i="6"/>
  <c r="G7329" i="6"/>
  <c r="F7329" i="6"/>
  <c r="E7329" i="6" s="1"/>
  <c r="I7328" i="6"/>
  <c r="G7328" i="6"/>
  <c r="F7328" i="6"/>
  <c r="E7328" i="6" s="1"/>
  <c r="I7327" i="6"/>
  <c r="G7327" i="6"/>
  <c r="F7327" i="6"/>
  <c r="E7327" i="6" s="1"/>
  <c r="I7326" i="6"/>
  <c r="G7326" i="6"/>
  <c r="F7326" i="6"/>
  <c r="I7325" i="6"/>
  <c r="G7325" i="6"/>
  <c r="F7325" i="6"/>
  <c r="I7324" i="6"/>
  <c r="G7324" i="6"/>
  <c r="F7324" i="6"/>
  <c r="I7323" i="6"/>
  <c r="G7323" i="6"/>
  <c r="F7323" i="6"/>
  <c r="I7322" i="6"/>
  <c r="G7322" i="6"/>
  <c r="F7322" i="6"/>
  <c r="I7321" i="6"/>
  <c r="G7321" i="6"/>
  <c r="F7321" i="6"/>
  <c r="I7320" i="6"/>
  <c r="G7320" i="6"/>
  <c r="F7320" i="6"/>
  <c r="I7319" i="6"/>
  <c r="G7319" i="6"/>
  <c r="F7319" i="6"/>
  <c r="I7318" i="6"/>
  <c r="G7318" i="6"/>
  <c r="F7318" i="6"/>
  <c r="I7317" i="6"/>
  <c r="G7317" i="6"/>
  <c r="F7317" i="6"/>
  <c r="I7316" i="6"/>
  <c r="G7316" i="6"/>
  <c r="F7316" i="6"/>
  <c r="I7315" i="6"/>
  <c r="G7315" i="6"/>
  <c r="F7315" i="6"/>
  <c r="I7314" i="6"/>
  <c r="G7314" i="6"/>
  <c r="F7314" i="6"/>
  <c r="I7313" i="6"/>
  <c r="G7313" i="6"/>
  <c r="F7313" i="6"/>
  <c r="I7312" i="6"/>
  <c r="G7312" i="6"/>
  <c r="F7312" i="6"/>
  <c r="I7311" i="6"/>
  <c r="G7311" i="6"/>
  <c r="F7311" i="6"/>
  <c r="I7310" i="6"/>
  <c r="G7310" i="6"/>
  <c r="F7310" i="6"/>
  <c r="I7309" i="6"/>
  <c r="G7309" i="6"/>
  <c r="F7309" i="6"/>
  <c r="I7308" i="6"/>
  <c r="G7308" i="6"/>
  <c r="F7308" i="6"/>
  <c r="I7307" i="6"/>
  <c r="G7307" i="6"/>
  <c r="F7307" i="6"/>
  <c r="I7306" i="6"/>
  <c r="G7306" i="6"/>
  <c r="F7306" i="6"/>
  <c r="I7305" i="6"/>
  <c r="G7305" i="6"/>
  <c r="F7305" i="6"/>
  <c r="I7304" i="6"/>
  <c r="G7304" i="6"/>
  <c r="F7304" i="6"/>
  <c r="I7303" i="6"/>
  <c r="G7303" i="6"/>
  <c r="F7303" i="6"/>
  <c r="I7302" i="6"/>
  <c r="G7302" i="6"/>
  <c r="F7302" i="6"/>
  <c r="I7301" i="6"/>
  <c r="G7301" i="6"/>
  <c r="F7301" i="6"/>
  <c r="I7300" i="6"/>
  <c r="G7300" i="6"/>
  <c r="F7300" i="6"/>
  <c r="I7299" i="6"/>
  <c r="G7299" i="6"/>
  <c r="F7299" i="6"/>
  <c r="I7298" i="6"/>
  <c r="G7298" i="6"/>
  <c r="F7298" i="6"/>
  <c r="I7297" i="6"/>
  <c r="G7297" i="6"/>
  <c r="F7297" i="6"/>
  <c r="I7296" i="6"/>
  <c r="G7296" i="6"/>
  <c r="F7296" i="6"/>
  <c r="I7295" i="6"/>
  <c r="G7295" i="6"/>
  <c r="F7295" i="6"/>
  <c r="I7294" i="6"/>
  <c r="G7294" i="6"/>
  <c r="F7294" i="6"/>
  <c r="I7293" i="6"/>
  <c r="G7293" i="6"/>
  <c r="F7293" i="6"/>
  <c r="I7292" i="6"/>
  <c r="G7292" i="6"/>
  <c r="F7292" i="6"/>
  <c r="I7291" i="6"/>
  <c r="G7291" i="6"/>
  <c r="F7291" i="6"/>
  <c r="I7290" i="6"/>
  <c r="G7290" i="6"/>
  <c r="F7290" i="6"/>
  <c r="I7289" i="6"/>
  <c r="G7289" i="6"/>
  <c r="F7289" i="6"/>
  <c r="I7288" i="6"/>
  <c r="G7288" i="6"/>
  <c r="F7288" i="6"/>
  <c r="I7287" i="6"/>
  <c r="G7287" i="6"/>
  <c r="F7287" i="6"/>
  <c r="I7286" i="6"/>
  <c r="G7286" i="6"/>
  <c r="F7286" i="6"/>
  <c r="I7285" i="6"/>
  <c r="G7285" i="6"/>
  <c r="F7285" i="6"/>
  <c r="I7284" i="6"/>
  <c r="G7284" i="6"/>
  <c r="F7284" i="6"/>
  <c r="I7283" i="6"/>
  <c r="G7283" i="6"/>
  <c r="F7283" i="6"/>
  <c r="I7282" i="6"/>
  <c r="G7282" i="6"/>
  <c r="F7282" i="6"/>
  <c r="I7281" i="6"/>
  <c r="G7281" i="6"/>
  <c r="F7281" i="6"/>
  <c r="I7280" i="6"/>
  <c r="G7280" i="6"/>
  <c r="F7280" i="6"/>
  <c r="I7279" i="6"/>
  <c r="G7279" i="6"/>
  <c r="F7279" i="6"/>
  <c r="I7278" i="6"/>
  <c r="G7278" i="6"/>
  <c r="F7278" i="6"/>
  <c r="I7277" i="6"/>
  <c r="G7277" i="6"/>
  <c r="F7277" i="6"/>
  <c r="I7276" i="6"/>
  <c r="G7276" i="6"/>
  <c r="F7276" i="6"/>
  <c r="I7275" i="6"/>
  <c r="G7275" i="6"/>
  <c r="F7275" i="6"/>
  <c r="I7274" i="6"/>
  <c r="G7274" i="6"/>
  <c r="F7274" i="6"/>
  <c r="I7273" i="6"/>
  <c r="G7273" i="6"/>
  <c r="F7273" i="6"/>
  <c r="I7272" i="6"/>
  <c r="G7272" i="6"/>
  <c r="F7272" i="6"/>
  <c r="I7271" i="6"/>
  <c r="G7271" i="6"/>
  <c r="F7271" i="6"/>
  <c r="I7270" i="6"/>
  <c r="G7270" i="6"/>
  <c r="F7270" i="6"/>
  <c r="I7269" i="6"/>
  <c r="G7269" i="6"/>
  <c r="F7269" i="6"/>
  <c r="I7268" i="6"/>
  <c r="G7268" i="6"/>
  <c r="F7268" i="6"/>
  <c r="I7267" i="6"/>
  <c r="G7267" i="6"/>
  <c r="F7267" i="6"/>
  <c r="I7266" i="6"/>
  <c r="G7266" i="6"/>
  <c r="F7266" i="6"/>
  <c r="I7265" i="6"/>
  <c r="G7265" i="6"/>
  <c r="F7265" i="6"/>
  <c r="I7264" i="6"/>
  <c r="G7264" i="6"/>
  <c r="F7264" i="6"/>
  <c r="I7263" i="6"/>
  <c r="G7263" i="6"/>
  <c r="F7263" i="6"/>
  <c r="I7262" i="6"/>
  <c r="G7262" i="6"/>
  <c r="F7262" i="6"/>
  <c r="I7261" i="6"/>
  <c r="G7261" i="6"/>
  <c r="F7261" i="6"/>
  <c r="I7260" i="6"/>
  <c r="G7260" i="6"/>
  <c r="F7260" i="6"/>
  <c r="I7259" i="6"/>
  <c r="G7259" i="6"/>
  <c r="F7259" i="6"/>
  <c r="I7258" i="6"/>
  <c r="G7258" i="6"/>
  <c r="F7258" i="6"/>
  <c r="I7257" i="6"/>
  <c r="G7257" i="6"/>
  <c r="F7257" i="6"/>
  <c r="I7256" i="6"/>
  <c r="G7256" i="6"/>
  <c r="F7256" i="6"/>
  <c r="I7255" i="6"/>
  <c r="G7255" i="6"/>
  <c r="F7255" i="6"/>
  <c r="I7254" i="6"/>
  <c r="G7254" i="6"/>
  <c r="F7254" i="6"/>
  <c r="I7253" i="6"/>
  <c r="G7253" i="6"/>
  <c r="F7253" i="6"/>
  <c r="I7252" i="6"/>
  <c r="G7252" i="6"/>
  <c r="F7252" i="6"/>
  <c r="I7251" i="6"/>
  <c r="G7251" i="6"/>
  <c r="F7251" i="6"/>
  <c r="I7250" i="6"/>
  <c r="G7250" i="6"/>
  <c r="F7250" i="6"/>
  <c r="I7249" i="6"/>
  <c r="G7249" i="6"/>
  <c r="F7249" i="6"/>
  <c r="I7248" i="6"/>
  <c r="G7248" i="6"/>
  <c r="F7248" i="6"/>
  <c r="I7247" i="6"/>
  <c r="G7247" i="6"/>
  <c r="F7247" i="6"/>
  <c r="I7246" i="6"/>
  <c r="G7246" i="6"/>
  <c r="F7246" i="6"/>
  <c r="I7245" i="6"/>
  <c r="G7245" i="6"/>
  <c r="F7245" i="6"/>
  <c r="I7244" i="6"/>
  <c r="G7244" i="6"/>
  <c r="F7244" i="6"/>
  <c r="I7243" i="6"/>
  <c r="G7243" i="6"/>
  <c r="F7243" i="6"/>
  <c r="I7242" i="6"/>
  <c r="G7242" i="6"/>
  <c r="F7242" i="6"/>
  <c r="I7241" i="6"/>
  <c r="G7241" i="6"/>
  <c r="F7241" i="6"/>
  <c r="I7240" i="6"/>
  <c r="G7240" i="6"/>
  <c r="F7240" i="6"/>
  <c r="I7239" i="6"/>
  <c r="G7239" i="6"/>
  <c r="F7239" i="6"/>
  <c r="I7238" i="6"/>
  <c r="G7238" i="6"/>
  <c r="F7238" i="6"/>
  <c r="I7237" i="6"/>
  <c r="G7237" i="6"/>
  <c r="F7237" i="6"/>
  <c r="I7236" i="6"/>
  <c r="G7236" i="6"/>
  <c r="F7236" i="6"/>
  <c r="I7235" i="6"/>
  <c r="G7235" i="6"/>
  <c r="F7235" i="6"/>
  <c r="I7234" i="6"/>
  <c r="G7234" i="6"/>
  <c r="F7234" i="6"/>
  <c r="I7233" i="6"/>
  <c r="G7233" i="6"/>
  <c r="F7233" i="6"/>
  <c r="I7232" i="6"/>
  <c r="G7232" i="6"/>
  <c r="F7232" i="6"/>
  <c r="I7231" i="6"/>
  <c r="G7231" i="6"/>
  <c r="F7231" i="6"/>
  <c r="I7230" i="6"/>
  <c r="G7230" i="6"/>
  <c r="F7230" i="6"/>
  <c r="I7229" i="6"/>
  <c r="G7229" i="6"/>
  <c r="F7229" i="6"/>
  <c r="I7228" i="6"/>
  <c r="G7228" i="6"/>
  <c r="F7228" i="6"/>
  <c r="I7227" i="6"/>
  <c r="G7227" i="6"/>
  <c r="F7227" i="6"/>
  <c r="I7226" i="6"/>
  <c r="G7226" i="6"/>
  <c r="F7226" i="6"/>
  <c r="I7225" i="6"/>
  <c r="G7225" i="6"/>
  <c r="F7225" i="6"/>
  <c r="I7224" i="6"/>
  <c r="G7224" i="6"/>
  <c r="F7224" i="6"/>
  <c r="I7223" i="6"/>
  <c r="G7223" i="6"/>
  <c r="F7223" i="6"/>
  <c r="I7222" i="6"/>
  <c r="G7222" i="6"/>
  <c r="F7222" i="6"/>
  <c r="I7221" i="6"/>
  <c r="G7221" i="6"/>
  <c r="F7221" i="6"/>
  <c r="I7220" i="6"/>
  <c r="G7220" i="6"/>
  <c r="F7220" i="6"/>
  <c r="I7219" i="6"/>
  <c r="G7219" i="6"/>
  <c r="F7219" i="6"/>
  <c r="I7218" i="6"/>
  <c r="G7218" i="6"/>
  <c r="F7218" i="6"/>
  <c r="I7217" i="6"/>
  <c r="G7217" i="6"/>
  <c r="F7217" i="6"/>
  <c r="I7216" i="6"/>
  <c r="G7216" i="6"/>
  <c r="F7216" i="6"/>
  <c r="I7215" i="6"/>
  <c r="G7215" i="6"/>
  <c r="F7215" i="6"/>
  <c r="I7214" i="6"/>
  <c r="G7214" i="6"/>
  <c r="F7214" i="6"/>
  <c r="I7213" i="6"/>
  <c r="G7213" i="6"/>
  <c r="F7213" i="6"/>
  <c r="I7212" i="6"/>
  <c r="G7212" i="6"/>
  <c r="F7212" i="6"/>
  <c r="I7211" i="6"/>
  <c r="G7211" i="6"/>
  <c r="F7211" i="6"/>
  <c r="I7210" i="6"/>
  <c r="G7210" i="6"/>
  <c r="F7210" i="6"/>
  <c r="I7209" i="6"/>
  <c r="G7209" i="6"/>
  <c r="F7209" i="6"/>
  <c r="I7208" i="6"/>
  <c r="G7208" i="6"/>
  <c r="F7208" i="6"/>
  <c r="I7207" i="6"/>
  <c r="G7207" i="6"/>
  <c r="F7207" i="6"/>
  <c r="I7206" i="6"/>
  <c r="G7206" i="6"/>
  <c r="F7206" i="6"/>
  <c r="I7205" i="6"/>
  <c r="G7205" i="6"/>
  <c r="F7205" i="6"/>
  <c r="I7204" i="6"/>
  <c r="G7204" i="6"/>
  <c r="F7204" i="6"/>
  <c r="I7203" i="6"/>
  <c r="G7203" i="6"/>
  <c r="F7203" i="6"/>
  <c r="I7202" i="6"/>
  <c r="G7202" i="6"/>
  <c r="F7202" i="6"/>
  <c r="I7201" i="6"/>
  <c r="G7201" i="6"/>
  <c r="F7201" i="6"/>
  <c r="I7200" i="6"/>
  <c r="G7200" i="6"/>
  <c r="F7200" i="6"/>
  <c r="I7199" i="6"/>
  <c r="G7199" i="6"/>
  <c r="F7199" i="6"/>
  <c r="I7198" i="6"/>
  <c r="G7198" i="6"/>
  <c r="F7198" i="6"/>
  <c r="I7197" i="6"/>
  <c r="G7197" i="6"/>
  <c r="F7197" i="6"/>
  <c r="I7196" i="6"/>
  <c r="G7196" i="6"/>
  <c r="F7196" i="6"/>
  <c r="I7195" i="6"/>
  <c r="G7195" i="6"/>
  <c r="F7195" i="6"/>
  <c r="I7194" i="6"/>
  <c r="G7194" i="6"/>
  <c r="F7194" i="6"/>
  <c r="I7193" i="6"/>
  <c r="G7193" i="6"/>
  <c r="F7193" i="6"/>
  <c r="I7192" i="6"/>
  <c r="G7192" i="6"/>
  <c r="F7192" i="6"/>
  <c r="I7191" i="6"/>
  <c r="G7191" i="6"/>
  <c r="F7191" i="6"/>
  <c r="I7190" i="6"/>
  <c r="G7190" i="6"/>
  <c r="F7190" i="6"/>
  <c r="I7189" i="6"/>
  <c r="G7189" i="6"/>
  <c r="F7189" i="6"/>
  <c r="I7188" i="6"/>
  <c r="G7188" i="6"/>
  <c r="F7188" i="6"/>
  <c r="I7187" i="6"/>
  <c r="G7187" i="6"/>
  <c r="F7187" i="6"/>
  <c r="I7186" i="6"/>
  <c r="G7186" i="6"/>
  <c r="F7186" i="6"/>
  <c r="I7185" i="6"/>
  <c r="G7185" i="6"/>
  <c r="F7185" i="6"/>
  <c r="I7184" i="6"/>
  <c r="G7184" i="6"/>
  <c r="F7184" i="6"/>
  <c r="I7183" i="6"/>
  <c r="G7183" i="6"/>
  <c r="F7183" i="6"/>
  <c r="I7182" i="6"/>
  <c r="G7182" i="6"/>
  <c r="F7182" i="6"/>
  <c r="I7181" i="6"/>
  <c r="G7181" i="6"/>
  <c r="F7181" i="6"/>
  <c r="I7180" i="6"/>
  <c r="G7180" i="6"/>
  <c r="F7180" i="6"/>
  <c r="I7179" i="6"/>
  <c r="G7179" i="6"/>
  <c r="F7179" i="6"/>
  <c r="I7178" i="6"/>
  <c r="G7178" i="6"/>
  <c r="F7178" i="6"/>
  <c r="I7177" i="6"/>
  <c r="G7177" i="6"/>
  <c r="F7177" i="6"/>
  <c r="I7176" i="6"/>
  <c r="G7176" i="6"/>
  <c r="F7176" i="6"/>
  <c r="I7175" i="6"/>
  <c r="G7175" i="6"/>
  <c r="F7175" i="6"/>
  <c r="I7174" i="6"/>
  <c r="G7174" i="6"/>
  <c r="F7174" i="6"/>
  <c r="I7173" i="6"/>
  <c r="G7173" i="6"/>
  <c r="F7173" i="6"/>
  <c r="I7172" i="6"/>
  <c r="G7172" i="6"/>
  <c r="F7172" i="6"/>
  <c r="I7171" i="6"/>
  <c r="G7171" i="6"/>
  <c r="F7171" i="6"/>
  <c r="I7170" i="6"/>
  <c r="G7170" i="6"/>
  <c r="F7170" i="6"/>
  <c r="I7169" i="6"/>
  <c r="G7169" i="6"/>
  <c r="F7169" i="6"/>
  <c r="I7168" i="6"/>
  <c r="G7168" i="6"/>
  <c r="F7168" i="6"/>
  <c r="I7167" i="6"/>
  <c r="G7167" i="6"/>
  <c r="F7167" i="6"/>
  <c r="I7166" i="6"/>
  <c r="G7166" i="6"/>
  <c r="F7166" i="6"/>
  <c r="I7165" i="6"/>
  <c r="G7165" i="6"/>
  <c r="F7165" i="6"/>
  <c r="I7164" i="6"/>
  <c r="G7164" i="6"/>
  <c r="F7164" i="6"/>
  <c r="I7163" i="6"/>
  <c r="G7163" i="6"/>
  <c r="F7163" i="6"/>
  <c r="I7162" i="6"/>
  <c r="G7162" i="6"/>
  <c r="F7162" i="6"/>
  <c r="I7161" i="6"/>
  <c r="G7161" i="6"/>
  <c r="F7161" i="6"/>
  <c r="I7160" i="6"/>
  <c r="G7160" i="6"/>
  <c r="F7160" i="6"/>
  <c r="I7159" i="6"/>
  <c r="G7159" i="6"/>
  <c r="F7159" i="6"/>
  <c r="I7158" i="6"/>
  <c r="G7158" i="6"/>
  <c r="F7158" i="6"/>
  <c r="I7157" i="6"/>
  <c r="G7157" i="6"/>
  <c r="F7157" i="6"/>
  <c r="I7156" i="6"/>
  <c r="G7156" i="6"/>
  <c r="F7156" i="6"/>
  <c r="I7155" i="6"/>
  <c r="G7155" i="6"/>
  <c r="F7155" i="6"/>
  <c r="I7154" i="6"/>
  <c r="G7154" i="6"/>
  <c r="F7154" i="6"/>
  <c r="I7153" i="6"/>
  <c r="G7153" i="6"/>
  <c r="F7153" i="6"/>
  <c r="I7152" i="6"/>
  <c r="G7152" i="6"/>
  <c r="F7152" i="6"/>
  <c r="I7151" i="6"/>
  <c r="G7151" i="6"/>
  <c r="F7151" i="6"/>
  <c r="I7150" i="6"/>
  <c r="G7150" i="6"/>
  <c r="F7150" i="6"/>
  <c r="I7149" i="6"/>
  <c r="G7149" i="6"/>
  <c r="F7149" i="6"/>
  <c r="I7148" i="6"/>
  <c r="G7148" i="6"/>
  <c r="F7148" i="6"/>
  <c r="I7147" i="6"/>
  <c r="G7147" i="6"/>
  <c r="F7147" i="6"/>
  <c r="I7146" i="6"/>
  <c r="G7146" i="6"/>
  <c r="F7146" i="6"/>
  <c r="I7145" i="6"/>
  <c r="G7145" i="6"/>
  <c r="F7145" i="6"/>
  <c r="I7144" i="6"/>
  <c r="G7144" i="6"/>
  <c r="F7144" i="6"/>
  <c r="I7143" i="6"/>
  <c r="G7143" i="6"/>
  <c r="F7143" i="6"/>
  <c r="I7142" i="6"/>
  <c r="G7142" i="6"/>
  <c r="F7142" i="6"/>
  <c r="I7141" i="6"/>
  <c r="G7141" i="6"/>
  <c r="F7141" i="6"/>
  <c r="I7140" i="6"/>
  <c r="G7140" i="6"/>
  <c r="F7140" i="6"/>
  <c r="I7139" i="6"/>
  <c r="G7139" i="6"/>
  <c r="F7139" i="6"/>
  <c r="I7138" i="6"/>
  <c r="G7138" i="6"/>
  <c r="F7138" i="6"/>
  <c r="I7137" i="6"/>
  <c r="G7137" i="6"/>
  <c r="F7137" i="6"/>
  <c r="I7136" i="6"/>
  <c r="G7136" i="6"/>
  <c r="F7136" i="6"/>
  <c r="I7135" i="6"/>
  <c r="G7135" i="6"/>
  <c r="F7135" i="6"/>
  <c r="I7134" i="6"/>
  <c r="G7134" i="6"/>
  <c r="F7134" i="6"/>
  <c r="I7133" i="6"/>
  <c r="G7133" i="6"/>
  <c r="F7133" i="6"/>
  <c r="I7132" i="6"/>
  <c r="G7132" i="6"/>
  <c r="F7132" i="6"/>
  <c r="I7131" i="6"/>
  <c r="G7131" i="6"/>
  <c r="F7131" i="6"/>
  <c r="I7130" i="6"/>
  <c r="G7130" i="6"/>
  <c r="F7130" i="6"/>
  <c r="I7129" i="6"/>
  <c r="G7129" i="6"/>
  <c r="F7129" i="6"/>
  <c r="I7128" i="6"/>
  <c r="G7128" i="6"/>
  <c r="F7128" i="6"/>
  <c r="I7127" i="6"/>
  <c r="G7127" i="6"/>
  <c r="F7127" i="6"/>
  <c r="I7126" i="6"/>
  <c r="G7126" i="6"/>
  <c r="F7126" i="6"/>
  <c r="I7125" i="6"/>
  <c r="G7125" i="6"/>
  <c r="F7125" i="6"/>
  <c r="I7124" i="6"/>
  <c r="G7124" i="6"/>
  <c r="F7124" i="6"/>
  <c r="I7123" i="6"/>
  <c r="G7123" i="6"/>
  <c r="F7123" i="6"/>
  <c r="I7122" i="6"/>
  <c r="G7122" i="6"/>
  <c r="F7122" i="6"/>
  <c r="I7121" i="6"/>
  <c r="G7121" i="6"/>
  <c r="F7121" i="6"/>
  <c r="I7120" i="6"/>
  <c r="G7120" i="6"/>
  <c r="F7120" i="6"/>
  <c r="I7119" i="6"/>
  <c r="G7119" i="6"/>
  <c r="F7119" i="6"/>
  <c r="I7118" i="6"/>
  <c r="G7118" i="6"/>
  <c r="F7118" i="6"/>
  <c r="I7117" i="6"/>
  <c r="G7117" i="6"/>
  <c r="F7117" i="6"/>
  <c r="I7116" i="6"/>
  <c r="G7116" i="6"/>
  <c r="F7116" i="6"/>
  <c r="I7115" i="6"/>
  <c r="G7115" i="6"/>
  <c r="F7115" i="6"/>
  <c r="I7114" i="6"/>
  <c r="G7114" i="6"/>
  <c r="F7114" i="6"/>
  <c r="I7113" i="6"/>
  <c r="G7113" i="6"/>
  <c r="F7113" i="6"/>
  <c r="I7112" i="6"/>
  <c r="G7112" i="6"/>
  <c r="F7112" i="6"/>
  <c r="I7111" i="6"/>
  <c r="G7111" i="6"/>
  <c r="F7111" i="6"/>
  <c r="I7110" i="6"/>
  <c r="G7110" i="6"/>
  <c r="F7110" i="6"/>
  <c r="I7109" i="6"/>
  <c r="G7109" i="6"/>
  <c r="F7109" i="6"/>
  <c r="I7108" i="6"/>
  <c r="G7108" i="6"/>
  <c r="F7108" i="6"/>
  <c r="I7107" i="6"/>
  <c r="G7107" i="6"/>
  <c r="F7107" i="6"/>
  <c r="I7106" i="6"/>
  <c r="G7106" i="6"/>
  <c r="F7106" i="6"/>
  <c r="I7105" i="6"/>
  <c r="G7105" i="6"/>
  <c r="F7105" i="6"/>
  <c r="I7104" i="6"/>
  <c r="G7104" i="6"/>
  <c r="F7104" i="6"/>
  <c r="I7103" i="6"/>
  <c r="G7103" i="6"/>
  <c r="F7103" i="6"/>
  <c r="I7102" i="6"/>
  <c r="G7102" i="6"/>
  <c r="F7102" i="6"/>
  <c r="I7101" i="6"/>
  <c r="G7101" i="6"/>
  <c r="F7101" i="6"/>
  <c r="I7100" i="6"/>
  <c r="G7100" i="6"/>
  <c r="F7100" i="6"/>
  <c r="I7099" i="6"/>
  <c r="G7099" i="6"/>
  <c r="F7099" i="6"/>
  <c r="I7098" i="6"/>
  <c r="G7098" i="6"/>
  <c r="F7098" i="6"/>
  <c r="I7097" i="6"/>
  <c r="G7097" i="6"/>
  <c r="F7097" i="6"/>
  <c r="I7096" i="6"/>
  <c r="G7096" i="6"/>
  <c r="F7096" i="6"/>
  <c r="I7095" i="6"/>
  <c r="G7095" i="6"/>
  <c r="F7095" i="6"/>
  <c r="I7094" i="6"/>
  <c r="G7094" i="6"/>
  <c r="F7094" i="6"/>
  <c r="I7093" i="6"/>
  <c r="G7093" i="6"/>
  <c r="F7093" i="6"/>
  <c r="I7092" i="6"/>
  <c r="G7092" i="6"/>
  <c r="F7092" i="6"/>
  <c r="I7091" i="6"/>
  <c r="G7091" i="6"/>
  <c r="F7091" i="6"/>
  <c r="I7090" i="6"/>
  <c r="G7090" i="6"/>
  <c r="F7090" i="6"/>
  <c r="I7089" i="6"/>
  <c r="G7089" i="6"/>
  <c r="F7089" i="6"/>
  <c r="I7088" i="6"/>
  <c r="G7088" i="6"/>
  <c r="F7088" i="6"/>
  <c r="I7087" i="6"/>
  <c r="G7087" i="6"/>
  <c r="F7087" i="6"/>
  <c r="I7086" i="6"/>
  <c r="G7086" i="6"/>
  <c r="F7086" i="6"/>
  <c r="I7085" i="6"/>
  <c r="G7085" i="6"/>
  <c r="F7085" i="6"/>
  <c r="I7084" i="6"/>
  <c r="G7084" i="6"/>
  <c r="F7084" i="6"/>
  <c r="I7083" i="6"/>
  <c r="G7083" i="6"/>
  <c r="F7083" i="6"/>
  <c r="I7082" i="6"/>
  <c r="G7082" i="6"/>
  <c r="F7082" i="6"/>
  <c r="I7081" i="6"/>
  <c r="G7081" i="6"/>
  <c r="F7081" i="6"/>
  <c r="I7080" i="6"/>
  <c r="G7080" i="6"/>
  <c r="F7080" i="6"/>
  <c r="I7079" i="6"/>
  <c r="G7079" i="6"/>
  <c r="F7079" i="6"/>
  <c r="I7078" i="6"/>
  <c r="G7078" i="6"/>
  <c r="F7078" i="6"/>
  <c r="I7077" i="6"/>
  <c r="G7077" i="6"/>
  <c r="F7077" i="6"/>
  <c r="I7076" i="6"/>
  <c r="G7076" i="6"/>
  <c r="F7076" i="6"/>
  <c r="I7075" i="6"/>
  <c r="G7075" i="6"/>
  <c r="F7075" i="6"/>
  <c r="I7074" i="6"/>
  <c r="G7074" i="6"/>
  <c r="F7074" i="6"/>
  <c r="I7073" i="6"/>
  <c r="G7073" i="6"/>
  <c r="F7073" i="6"/>
  <c r="I7072" i="6"/>
  <c r="G7072" i="6"/>
  <c r="F7072" i="6"/>
  <c r="I7071" i="6"/>
  <c r="G7071" i="6"/>
  <c r="F7071" i="6"/>
  <c r="I7070" i="6"/>
  <c r="G7070" i="6"/>
  <c r="F7070" i="6"/>
  <c r="I7069" i="6"/>
  <c r="G7069" i="6"/>
  <c r="F7069" i="6"/>
  <c r="I7068" i="6"/>
  <c r="G7068" i="6"/>
  <c r="F7068" i="6"/>
  <c r="I7067" i="6"/>
  <c r="G7067" i="6"/>
  <c r="F7067" i="6"/>
  <c r="I7066" i="6"/>
  <c r="G7066" i="6"/>
  <c r="F7066" i="6"/>
  <c r="I7065" i="6"/>
  <c r="G7065" i="6"/>
  <c r="F7065" i="6"/>
  <c r="I7064" i="6"/>
  <c r="G7064" i="6"/>
  <c r="F7064" i="6"/>
  <c r="I7063" i="6"/>
  <c r="G7063" i="6"/>
  <c r="F7063" i="6"/>
  <c r="I7062" i="6"/>
  <c r="G7062" i="6"/>
  <c r="F7062" i="6"/>
  <c r="I7061" i="6"/>
  <c r="G7061" i="6"/>
  <c r="F7061" i="6"/>
  <c r="I7060" i="6"/>
  <c r="G7060" i="6"/>
  <c r="F7060" i="6"/>
  <c r="I7059" i="6"/>
  <c r="G7059" i="6"/>
  <c r="F7059" i="6"/>
  <c r="I7058" i="6"/>
  <c r="G7058" i="6"/>
  <c r="F7058" i="6"/>
  <c r="I7057" i="6"/>
  <c r="G7057" i="6"/>
  <c r="F7057" i="6"/>
  <c r="I7056" i="6"/>
  <c r="G7056" i="6"/>
  <c r="F7056" i="6"/>
  <c r="I7055" i="6"/>
  <c r="G7055" i="6"/>
  <c r="F7055" i="6"/>
  <c r="I7054" i="6"/>
  <c r="G7054" i="6"/>
  <c r="F7054" i="6"/>
  <c r="I7053" i="6"/>
  <c r="G7053" i="6"/>
  <c r="F7053" i="6"/>
  <c r="I7052" i="6"/>
  <c r="G7052" i="6"/>
  <c r="F7052" i="6"/>
  <c r="I7051" i="6"/>
  <c r="G7051" i="6"/>
  <c r="F7051" i="6"/>
  <c r="I7050" i="6"/>
  <c r="G7050" i="6"/>
  <c r="F7050" i="6"/>
  <c r="I7049" i="6"/>
  <c r="G7049" i="6"/>
  <c r="F7049" i="6"/>
  <c r="I7048" i="6"/>
  <c r="G7048" i="6"/>
  <c r="F7048" i="6"/>
  <c r="I7047" i="6"/>
  <c r="G7047" i="6"/>
  <c r="F7047" i="6"/>
  <c r="I7046" i="6"/>
  <c r="G7046" i="6"/>
  <c r="F7046" i="6"/>
  <c r="I7045" i="6"/>
  <c r="G7045" i="6"/>
  <c r="F7045" i="6"/>
  <c r="I7044" i="6"/>
  <c r="G7044" i="6"/>
  <c r="F7044" i="6"/>
  <c r="I7043" i="6"/>
  <c r="G7043" i="6"/>
  <c r="F7043" i="6"/>
  <c r="I7042" i="6"/>
  <c r="G7042" i="6"/>
  <c r="F7042" i="6"/>
  <c r="I7041" i="6"/>
  <c r="G7041" i="6"/>
  <c r="F7041" i="6"/>
  <c r="I7040" i="6"/>
  <c r="G7040" i="6"/>
  <c r="F7040" i="6"/>
  <c r="I7039" i="6"/>
  <c r="G7039" i="6"/>
  <c r="F7039" i="6"/>
  <c r="I7038" i="6"/>
  <c r="G7038" i="6"/>
  <c r="F7038" i="6"/>
  <c r="I7037" i="6"/>
  <c r="G7037" i="6"/>
  <c r="F7037" i="6"/>
  <c r="I7036" i="6"/>
  <c r="G7036" i="6"/>
  <c r="F7036" i="6"/>
  <c r="I7035" i="6"/>
  <c r="G7035" i="6"/>
  <c r="F7035" i="6"/>
  <c r="I7034" i="6"/>
  <c r="G7034" i="6"/>
  <c r="F7034" i="6"/>
  <c r="I7033" i="6"/>
  <c r="G7033" i="6"/>
  <c r="F7033" i="6"/>
  <c r="I7032" i="6"/>
  <c r="G7032" i="6"/>
  <c r="F7032" i="6"/>
  <c r="I7031" i="6"/>
  <c r="G7031" i="6"/>
  <c r="F7031" i="6"/>
  <c r="I7030" i="6"/>
  <c r="G7030" i="6"/>
  <c r="F7030" i="6"/>
  <c r="E7030" i="6" s="1"/>
  <c r="I7029" i="6"/>
  <c r="G7029" i="6"/>
  <c r="F7029" i="6"/>
  <c r="I7028" i="6"/>
  <c r="G7028" i="6"/>
  <c r="F7028" i="6"/>
  <c r="I7027" i="6"/>
  <c r="G7027" i="6"/>
  <c r="F7027" i="6"/>
  <c r="I7026" i="6"/>
  <c r="G7026" i="6"/>
  <c r="F7026" i="6"/>
  <c r="E7026" i="6" s="1"/>
  <c r="I7025" i="6"/>
  <c r="G7025" i="6"/>
  <c r="F7025" i="6"/>
  <c r="E7025" i="6" s="1"/>
  <c r="I7024" i="6"/>
  <c r="G7024" i="6"/>
  <c r="F7024" i="6"/>
  <c r="E7024" i="6" s="1"/>
  <c r="I7023" i="6"/>
  <c r="G7023" i="6"/>
  <c r="F7023" i="6"/>
  <c r="E7023" i="6" s="1"/>
  <c r="I7022" i="6"/>
  <c r="G7022" i="6"/>
  <c r="F7022" i="6"/>
  <c r="E7022" i="6" s="1"/>
  <c r="I7021" i="6"/>
  <c r="G7021" i="6"/>
  <c r="F7021" i="6"/>
  <c r="E7021" i="6" s="1"/>
  <c r="I7020" i="6"/>
  <c r="G7020" i="6"/>
  <c r="F7020" i="6"/>
  <c r="E7020" i="6" s="1"/>
  <c r="I7019" i="6"/>
  <c r="G7019" i="6"/>
  <c r="F7019" i="6"/>
  <c r="E7019" i="6" s="1"/>
  <c r="I7018" i="6"/>
  <c r="G7018" i="6"/>
  <c r="F7018" i="6"/>
  <c r="E7018" i="6" s="1"/>
  <c r="I7017" i="6"/>
  <c r="G7017" i="6"/>
  <c r="F7017" i="6"/>
  <c r="E7017" i="6" s="1"/>
  <c r="I7016" i="6"/>
  <c r="G7016" i="6"/>
  <c r="F7016" i="6"/>
  <c r="E7016" i="6" s="1"/>
  <c r="I7015" i="6"/>
  <c r="G7015" i="6"/>
  <c r="F7015" i="6"/>
  <c r="E7015" i="6" s="1"/>
  <c r="I7014" i="6"/>
  <c r="G7014" i="6"/>
  <c r="F7014" i="6"/>
  <c r="E7014" i="6" s="1"/>
  <c r="I7013" i="6"/>
  <c r="G7013" i="6"/>
  <c r="F7013" i="6"/>
  <c r="E7013" i="6" s="1"/>
  <c r="I7012" i="6"/>
  <c r="G7012" i="6"/>
  <c r="F7012" i="6"/>
  <c r="E7012" i="6" s="1"/>
  <c r="I7011" i="6"/>
  <c r="G7011" i="6"/>
  <c r="F7011" i="6"/>
  <c r="E7011" i="6" s="1"/>
  <c r="I7010" i="6"/>
  <c r="G7010" i="6"/>
  <c r="F7010" i="6"/>
  <c r="E7010" i="6" s="1"/>
  <c r="I7009" i="6"/>
  <c r="G7009" i="6"/>
  <c r="F7009" i="6"/>
  <c r="E7009" i="6" s="1"/>
  <c r="I7008" i="6"/>
  <c r="G7008" i="6"/>
  <c r="F7008" i="6"/>
  <c r="E7008" i="6" s="1"/>
  <c r="I7007" i="6"/>
  <c r="G7007" i="6"/>
  <c r="F7007" i="6"/>
  <c r="E7007" i="6" s="1"/>
  <c r="I7006" i="6"/>
  <c r="G7006" i="6"/>
  <c r="F7006" i="6"/>
  <c r="E7006" i="6" s="1"/>
  <c r="I7005" i="6"/>
  <c r="G7005" i="6"/>
  <c r="F7005" i="6"/>
  <c r="E7005" i="6" s="1"/>
  <c r="I7004" i="6"/>
  <c r="G7004" i="6"/>
  <c r="F7004" i="6"/>
  <c r="E7004" i="6" s="1"/>
  <c r="I7003" i="6"/>
  <c r="G7003" i="6"/>
  <c r="F7003" i="6"/>
  <c r="E7003" i="6" s="1"/>
  <c r="I7002" i="6"/>
  <c r="G7002" i="6"/>
  <c r="F7002" i="6"/>
  <c r="E7002" i="6" s="1"/>
  <c r="I7001" i="6"/>
  <c r="G7001" i="6"/>
  <c r="F7001" i="6"/>
  <c r="E7001" i="6" s="1"/>
  <c r="I7000" i="6"/>
  <c r="G7000" i="6"/>
  <c r="F7000" i="6"/>
  <c r="E7000" i="6" s="1"/>
  <c r="I6999" i="6"/>
  <c r="G6999" i="6"/>
  <c r="F6999" i="6"/>
  <c r="E6999" i="6" s="1"/>
  <c r="I6998" i="6"/>
  <c r="G6998" i="6"/>
  <c r="F6998" i="6"/>
  <c r="E6998" i="6" s="1"/>
  <c r="I6997" i="6"/>
  <c r="G6997" i="6"/>
  <c r="F6997" i="6"/>
  <c r="E6997" i="6" s="1"/>
  <c r="I6996" i="6"/>
  <c r="G6996" i="6"/>
  <c r="F6996" i="6"/>
  <c r="E6996" i="6" s="1"/>
  <c r="I6995" i="6"/>
  <c r="G6995" i="6"/>
  <c r="F6995" i="6"/>
  <c r="E6995" i="6" s="1"/>
  <c r="I6994" i="6"/>
  <c r="G6994" i="6"/>
  <c r="F6994" i="6"/>
  <c r="E6994" i="6" s="1"/>
  <c r="I6993" i="6"/>
  <c r="G6993" i="6"/>
  <c r="F6993" i="6"/>
  <c r="E6993" i="6" s="1"/>
  <c r="I6992" i="6"/>
  <c r="G6992" i="6"/>
  <c r="F6992" i="6"/>
  <c r="E6992" i="6" s="1"/>
  <c r="I6991" i="6"/>
  <c r="G6991" i="6"/>
  <c r="F6991" i="6"/>
  <c r="E6991" i="6" s="1"/>
  <c r="I6990" i="6"/>
  <c r="G6990" i="6"/>
  <c r="F6990" i="6"/>
  <c r="E6990" i="6" s="1"/>
  <c r="I6989" i="6"/>
  <c r="G6989" i="6"/>
  <c r="F6989" i="6"/>
  <c r="E6989" i="6" s="1"/>
  <c r="I6988" i="6"/>
  <c r="G6988" i="6"/>
  <c r="F6988" i="6"/>
  <c r="E6988" i="6" s="1"/>
  <c r="I6987" i="6"/>
  <c r="G6987" i="6"/>
  <c r="F6987" i="6"/>
  <c r="E6987" i="6" s="1"/>
  <c r="I6986" i="6"/>
  <c r="G6986" i="6"/>
  <c r="F6986" i="6"/>
  <c r="E6986" i="6" s="1"/>
  <c r="I6985" i="6"/>
  <c r="G6985" i="6"/>
  <c r="F6985" i="6"/>
  <c r="E6985" i="6" s="1"/>
  <c r="I6984" i="6"/>
  <c r="G6984" i="6"/>
  <c r="F6984" i="6"/>
  <c r="E6984" i="6" s="1"/>
  <c r="I6983" i="6"/>
  <c r="G6983" i="6"/>
  <c r="F6983" i="6"/>
  <c r="E6983" i="6" s="1"/>
  <c r="I6982" i="6"/>
  <c r="G6982" i="6"/>
  <c r="F6982" i="6"/>
  <c r="E6982" i="6" s="1"/>
  <c r="I6981" i="6"/>
  <c r="G6981" i="6"/>
  <c r="F6981" i="6"/>
  <c r="E6981" i="6" s="1"/>
  <c r="I6980" i="6"/>
  <c r="G6980" i="6"/>
  <c r="F6980" i="6"/>
  <c r="E6980" i="6" s="1"/>
  <c r="I6979" i="6"/>
  <c r="G6979" i="6"/>
  <c r="F6979" i="6"/>
  <c r="E6979" i="6" s="1"/>
  <c r="I6978" i="6"/>
  <c r="G6978" i="6"/>
  <c r="F6978" i="6"/>
  <c r="E6978" i="6" s="1"/>
  <c r="I6977" i="6"/>
  <c r="G6977" i="6"/>
  <c r="F6977" i="6"/>
  <c r="E6977" i="6" s="1"/>
  <c r="I6976" i="6"/>
  <c r="G6976" i="6"/>
  <c r="F6976" i="6"/>
  <c r="E6976" i="6" s="1"/>
  <c r="I6975" i="6"/>
  <c r="G6975" i="6"/>
  <c r="F6975" i="6"/>
  <c r="E6975" i="6" s="1"/>
  <c r="I6974" i="6"/>
  <c r="G6974" i="6"/>
  <c r="F6974" i="6"/>
  <c r="E6974" i="6" s="1"/>
  <c r="I6973" i="6"/>
  <c r="G6973" i="6"/>
  <c r="F6973" i="6"/>
  <c r="E6973" i="6" s="1"/>
  <c r="I6972" i="6"/>
  <c r="G6972" i="6"/>
  <c r="F6972" i="6"/>
  <c r="E6972" i="6" s="1"/>
  <c r="I6971" i="6"/>
  <c r="G6971" i="6"/>
  <c r="F6971" i="6"/>
  <c r="E6971" i="6" s="1"/>
  <c r="I6970" i="6"/>
  <c r="G6970" i="6"/>
  <c r="F6970" i="6"/>
  <c r="E6970" i="6" s="1"/>
  <c r="I6969" i="6"/>
  <c r="G6969" i="6"/>
  <c r="F6969" i="6"/>
  <c r="E6969" i="6" s="1"/>
  <c r="I6968" i="6"/>
  <c r="G6968" i="6"/>
  <c r="F6968" i="6"/>
  <c r="I6967" i="6"/>
  <c r="G6967" i="6"/>
  <c r="F6967" i="6"/>
  <c r="E6967" i="6" s="1"/>
  <c r="I6966" i="6"/>
  <c r="G6966" i="6"/>
  <c r="F6966" i="6"/>
  <c r="I6965" i="6"/>
  <c r="G6965" i="6"/>
  <c r="F6965" i="6"/>
  <c r="E6965" i="6" s="1"/>
  <c r="I6964" i="6"/>
  <c r="G6964" i="6"/>
  <c r="F6964" i="6"/>
  <c r="I6963" i="6"/>
  <c r="G6963" i="6"/>
  <c r="F6963" i="6"/>
  <c r="E6963" i="6" s="1"/>
  <c r="I6962" i="6"/>
  <c r="G6962" i="6"/>
  <c r="F6962" i="6"/>
  <c r="I6961" i="6"/>
  <c r="G6961" i="6"/>
  <c r="F6961" i="6"/>
  <c r="E6961" i="6" s="1"/>
  <c r="I6960" i="6"/>
  <c r="G6960" i="6"/>
  <c r="F6960" i="6"/>
  <c r="I6959" i="6"/>
  <c r="G6959" i="6"/>
  <c r="F6959" i="6"/>
  <c r="E6959" i="6" s="1"/>
  <c r="I6958" i="6"/>
  <c r="G6958" i="6"/>
  <c r="F6958" i="6"/>
  <c r="I6957" i="6"/>
  <c r="G6957" i="6"/>
  <c r="F6957" i="6"/>
  <c r="E6957" i="6" s="1"/>
  <c r="I6956" i="6"/>
  <c r="G6956" i="6"/>
  <c r="F6956" i="6"/>
  <c r="I6955" i="6"/>
  <c r="G6955" i="6"/>
  <c r="F6955" i="6"/>
  <c r="E6955" i="6" s="1"/>
  <c r="I6954" i="6"/>
  <c r="G6954" i="6"/>
  <c r="F6954" i="6"/>
  <c r="I6953" i="6"/>
  <c r="G6953" i="6"/>
  <c r="F6953" i="6"/>
  <c r="E6953" i="6" s="1"/>
  <c r="I6952" i="6"/>
  <c r="G6952" i="6"/>
  <c r="F6952" i="6"/>
  <c r="I6951" i="6"/>
  <c r="G6951" i="6"/>
  <c r="F6951" i="6"/>
  <c r="E6951" i="6" s="1"/>
  <c r="I6950" i="6"/>
  <c r="G6950" i="6"/>
  <c r="F6950" i="6"/>
  <c r="I6949" i="6"/>
  <c r="G6949" i="6"/>
  <c r="F6949" i="6"/>
  <c r="E6949" i="6" s="1"/>
  <c r="I6948" i="6"/>
  <c r="G6948" i="6"/>
  <c r="F6948" i="6"/>
  <c r="I6947" i="6"/>
  <c r="G6947" i="6"/>
  <c r="F6947" i="6"/>
  <c r="E6947" i="6" s="1"/>
  <c r="I6946" i="6"/>
  <c r="G6946" i="6"/>
  <c r="F6946" i="6"/>
  <c r="I6945" i="6"/>
  <c r="G6945" i="6"/>
  <c r="F6945" i="6"/>
  <c r="E6945" i="6" s="1"/>
  <c r="I6944" i="6"/>
  <c r="G6944" i="6"/>
  <c r="F6944" i="6"/>
  <c r="I6943" i="6"/>
  <c r="G6943" i="6"/>
  <c r="F6943" i="6"/>
  <c r="E6943" i="6" s="1"/>
  <c r="I6942" i="6"/>
  <c r="G6942" i="6"/>
  <c r="F6942" i="6"/>
  <c r="I6941" i="6"/>
  <c r="G6941" i="6"/>
  <c r="F6941" i="6"/>
  <c r="E6941" i="6" s="1"/>
  <c r="I6940" i="6"/>
  <c r="G6940" i="6"/>
  <c r="F6940" i="6"/>
  <c r="I6939" i="6"/>
  <c r="G6939" i="6"/>
  <c r="F6939" i="6"/>
  <c r="E6939" i="6" s="1"/>
  <c r="I6938" i="6"/>
  <c r="G6938" i="6"/>
  <c r="F6938" i="6"/>
  <c r="I6937" i="6"/>
  <c r="G6937" i="6"/>
  <c r="F6937" i="6"/>
  <c r="E6937" i="6" s="1"/>
  <c r="I6936" i="6"/>
  <c r="G6936" i="6"/>
  <c r="F6936" i="6"/>
  <c r="I6935" i="6"/>
  <c r="G6935" i="6"/>
  <c r="F6935" i="6"/>
  <c r="E6935" i="6" s="1"/>
  <c r="I6934" i="6"/>
  <c r="G6934" i="6"/>
  <c r="F6934" i="6"/>
  <c r="I6933" i="6"/>
  <c r="G6933" i="6"/>
  <c r="F6933" i="6"/>
  <c r="E6933" i="6" s="1"/>
  <c r="I6932" i="6"/>
  <c r="G6932" i="6"/>
  <c r="F6932" i="6"/>
  <c r="I6931" i="6"/>
  <c r="G6931" i="6"/>
  <c r="F6931" i="6"/>
  <c r="E6931" i="6" s="1"/>
  <c r="I6930" i="6"/>
  <c r="G6930" i="6"/>
  <c r="F6930" i="6"/>
  <c r="I6929" i="6"/>
  <c r="G6929" i="6"/>
  <c r="F6929" i="6"/>
  <c r="E6929" i="6" s="1"/>
  <c r="I6928" i="6"/>
  <c r="G6928" i="6"/>
  <c r="F6928" i="6"/>
  <c r="I6927" i="6"/>
  <c r="G6927" i="6"/>
  <c r="F6927" i="6"/>
  <c r="E6927" i="6" s="1"/>
  <c r="I6926" i="6"/>
  <c r="G6926" i="6"/>
  <c r="F6926" i="6"/>
  <c r="I6925" i="6"/>
  <c r="G6925" i="6"/>
  <c r="F6925" i="6"/>
  <c r="E6925" i="6" s="1"/>
  <c r="I6924" i="6"/>
  <c r="G6924" i="6"/>
  <c r="F6924" i="6"/>
  <c r="I6923" i="6"/>
  <c r="G6923" i="6"/>
  <c r="F6923" i="6"/>
  <c r="E6923" i="6" s="1"/>
  <c r="I6922" i="6"/>
  <c r="G6922" i="6"/>
  <c r="F6922" i="6"/>
  <c r="I6921" i="6"/>
  <c r="G6921" i="6"/>
  <c r="F6921" i="6"/>
  <c r="E6921" i="6" s="1"/>
  <c r="I6920" i="6"/>
  <c r="G6920" i="6"/>
  <c r="F6920" i="6"/>
  <c r="I6919" i="6"/>
  <c r="G6919" i="6"/>
  <c r="F6919" i="6"/>
  <c r="E6919" i="6" s="1"/>
  <c r="I6918" i="6"/>
  <c r="G6918" i="6"/>
  <c r="F6918" i="6"/>
  <c r="I6917" i="6"/>
  <c r="G6917" i="6"/>
  <c r="F6917" i="6"/>
  <c r="E6917" i="6" s="1"/>
  <c r="I6916" i="6"/>
  <c r="G6916" i="6"/>
  <c r="F6916" i="6"/>
  <c r="I6915" i="6"/>
  <c r="G6915" i="6"/>
  <c r="F6915" i="6"/>
  <c r="E6915" i="6" s="1"/>
  <c r="I6914" i="6"/>
  <c r="G6914" i="6"/>
  <c r="F6914" i="6"/>
  <c r="I6913" i="6"/>
  <c r="G6913" i="6"/>
  <c r="F6913" i="6"/>
  <c r="E6913" i="6" s="1"/>
  <c r="I6912" i="6"/>
  <c r="G6912" i="6"/>
  <c r="F6912" i="6"/>
  <c r="I6911" i="6"/>
  <c r="G6911" i="6"/>
  <c r="F6911" i="6"/>
  <c r="E6911" i="6" s="1"/>
  <c r="I6910" i="6"/>
  <c r="G6910" i="6"/>
  <c r="F6910" i="6"/>
  <c r="I6909" i="6"/>
  <c r="G6909" i="6"/>
  <c r="F6909" i="6"/>
  <c r="E6909" i="6" s="1"/>
  <c r="I6908" i="6"/>
  <c r="G6908" i="6"/>
  <c r="F6908" i="6"/>
  <c r="I6907" i="6"/>
  <c r="G6907" i="6"/>
  <c r="F6907" i="6"/>
  <c r="E6907" i="6" s="1"/>
  <c r="I6906" i="6"/>
  <c r="G6906" i="6"/>
  <c r="F6906" i="6"/>
  <c r="I6905" i="6"/>
  <c r="G6905" i="6"/>
  <c r="F6905" i="6"/>
  <c r="E6905" i="6" s="1"/>
  <c r="I6904" i="6"/>
  <c r="G6904" i="6"/>
  <c r="F6904" i="6"/>
  <c r="I6903" i="6"/>
  <c r="G6903" i="6"/>
  <c r="F6903" i="6"/>
  <c r="E6903" i="6" s="1"/>
  <c r="I6902" i="6"/>
  <c r="G6902" i="6"/>
  <c r="F6902" i="6"/>
  <c r="I6901" i="6"/>
  <c r="G6901" i="6"/>
  <c r="F6901" i="6"/>
  <c r="E6901" i="6" s="1"/>
  <c r="I6900" i="6"/>
  <c r="G6900" i="6"/>
  <c r="F6900" i="6"/>
  <c r="I6899" i="6"/>
  <c r="G6899" i="6"/>
  <c r="F6899" i="6"/>
  <c r="E6899" i="6" s="1"/>
  <c r="I6898" i="6"/>
  <c r="G6898" i="6"/>
  <c r="F6898" i="6"/>
  <c r="I6897" i="6"/>
  <c r="G6897" i="6"/>
  <c r="F6897" i="6"/>
  <c r="E6897" i="6" s="1"/>
  <c r="I6896" i="6"/>
  <c r="G6896" i="6"/>
  <c r="F6896" i="6"/>
  <c r="I6895" i="6"/>
  <c r="G6895" i="6"/>
  <c r="F6895" i="6"/>
  <c r="E6895" i="6" s="1"/>
  <c r="I6894" i="6"/>
  <c r="G6894" i="6"/>
  <c r="F6894" i="6"/>
  <c r="I6893" i="6"/>
  <c r="G6893" i="6"/>
  <c r="F6893" i="6"/>
  <c r="E6893" i="6" s="1"/>
  <c r="I6892" i="6"/>
  <c r="G6892" i="6"/>
  <c r="F6892" i="6"/>
  <c r="I6891" i="6"/>
  <c r="G6891" i="6"/>
  <c r="F6891" i="6"/>
  <c r="E6891" i="6" s="1"/>
  <c r="I6890" i="6"/>
  <c r="G6890" i="6"/>
  <c r="F6890" i="6"/>
  <c r="I6889" i="6"/>
  <c r="G6889" i="6"/>
  <c r="F6889" i="6"/>
  <c r="E6889" i="6" s="1"/>
  <c r="I6888" i="6"/>
  <c r="G6888" i="6"/>
  <c r="F6888" i="6"/>
  <c r="I6887" i="6"/>
  <c r="G6887" i="6"/>
  <c r="F6887" i="6"/>
  <c r="E6887" i="6" s="1"/>
  <c r="I6886" i="6"/>
  <c r="G6886" i="6"/>
  <c r="F6886" i="6"/>
  <c r="I6885" i="6"/>
  <c r="G6885" i="6"/>
  <c r="F6885" i="6"/>
  <c r="E6885" i="6" s="1"/>
  <c r="I6884" i="6"/>
  <c r="G6884" i="6"/>
  <c r="F6884" i="6"/>
  <c r="I6883" i="6"/>
  <c r="G6883" i="6"/>
  <c r="F6883" i="6"/>
  <c r="E6883" i="6" s="1"/>
  <c r="I6882" i="6"/>
  <c r="G6882" i="6"/>
  <c r="F6882" i="6"/>
  <c r="I6881" i="6"/>
  <c r="G6881" i="6"/>
  <c r="F6881" i="6"/>
  <c r="E6881" i="6" s="1"/>
  <c r="I6880" i="6"/>
  <c r="G6880" i="6"/>
  <c r="F6880" i="6"/>
  <c r="I6879" i="6"/>
  <c r="G6879" i="6"/>
  <c r="F6879" i="6"/>
  <c r="E6879" i="6" s="1"/>
  <c r="I6878" i="6"/>
  <c r="G6878" i="6"/>
  <c r="F6878" i="6"/>
  <c r="I6877" i="6"/>
  <c r="G6877" i="6"/>
  <c r="F6877" i="6"/>
  <c r="E6877" i="6" s="1"/>
  <c r="I6876" i="6"/>
  <c r="G6876" i="6"/>
  <c r="F6876" i="6"/>
  <c r="I6875" i="6"/>
  <c r="G6875" i="6"/>
  <c r="F6875" i="6"/>
  <c r="E6875" i="6" s="1"/>
  <c r="I6874" i="6"/>
  <c r="G6874" i="6"/>
  <c r="F6874" i="6"/>
  <c r="I6873" i="6"/>
  <c r="G6873" i="6"/>
  <c r="F6873" i="6"/>
  <c r="E6873" i="6" s="1"/>
  <c r="I6872" i="6"/>
  <c r="G6872" i="6"/>
  <c r="F6872" i="6"/>
  <c r="I6871" i="6"/>
  <c r="G6871" i="6"/>
  <c r="F6871" i="6"/>
  <c r="E6871" i="6" s="1"/>
  <c r="I6870" i="6"/>
  <c r="G6870" i="6"/>
  <c r="F6870" i="6"/>
  <c r="I6869" i="6"/>
  <c r="G6869" i="6"/>
  <c r="F6869" i="6"/>
  <c r="E6869" i="6" s="1"/>
  <c r="I6868" i="6"/>
  <c r="G6868" i="6"/>
  <c r="F6868" i="6"/>
  <c r="I6867" i="6"/>
  <c r="G6867" i="6"/>
  <c r="F6867" i="6"/>
  <c r="E6867" i="6" s="1"/>
  <c r="I6866" i="6"/>
  <c r="G6866" i="6"/>
  <c r="F6866" i="6"/>
  <c r="I6865" i="6"/>
  <c r="G6865" i="6"/>
  <c r="F6865" i="6"/>
  <c r="E6865" i="6" s="1"/>
  <c r="I6864" i="6"/>
  <c r="G6864" i="6"/>
  <c r="F6864" i="6"/>
  <c r="I6863" i="6"/>
  <c r="G6863" i="6"/>
  <c r="F6863" i="6"/>
  <c r="E6863" i="6" s="1"/>
  <c r="I6862" i="6"/>
  <c r="G6862" i="6"/>
  <c r="F6862" i="6"/>
  <c r="I6861" i="6"/>
  <c r="G6861" i="6"/>
  <c r="F6861" i="6"/>
  <c r="E6861" i="6" s="1"/>
  <c r="I6860" i="6"/>
  <c r="G6860" i="6"/>
  <c r="F6860" i="6"/>
  <c r="I6859" i="6"/>
  <c r="G6859" i="6"/>
  <c r="F6859" i="6"/>
  <c r="E6859" i="6" s="1"/>
  <c r="I6858" i="6"/>
  <c r="G6858" i="6"/>
  <c r="F6858" i="6"/>
  <c r="I6857" i="6"/>
  <c r="G6857" i="6"/>
  <c r="F6857" i="6"/>
  <c r="E6857" i="6" s="1"/>
  <c r="I6856" i="6"/>
  <c r="G6856" i="6"/>
  <c r="F6856" i="6"/>
  <c r="I6855" i="6"/>
  <c r="G6855" i="6"/>
  <c r="F6855" i="6"/>
  <c r="E6855" i="6" s="1"/>
  <c r="I6854" i="6"/>
  <c r="G6854" i="6"/>
  <c r="F6854" i="6"/>
  <c r="I6853" i="6"/>
  <c r="G6853" i="6"/>
  <c r="F6853" i="6"/>
  <c r="E6853" i="6" s="1"/>
  <c r="I6852" i="6"/>
  <c r="G6852" i="6"/>
  <c r="F6852" i="6"/>
  <c r="I6851" i="6"/>
  <c r="G6851" i="6"/>
  <c r="F6851" i="6"/>
  <c r="E6851" i="6" s="1"/>
  <c r="I6850" i="6"/>
  <c r="G6850" i="6"/>
  <c r="F6850" i="6"/>
  <c r="I6849" i="6"/>
  <c r="G6849" i="6"/>
  <c r="F6849" i="6"/>
  <c r="E6849" i="6" s="1"/>
  <c r="I6848" i="6"/>
  <c r="G6848" i="6"/>
  <c r="F6848" i="6"/>
  <c r="I6847" i="6"/>
  <c r="G6847" i="6"/>
  <c r="F6847" i="6"/>
  <c r="E6847" i="6" s="1"/>
  <c r="I6846" i="6"/>
  <c r="G6846" i="6"/>
  <c r="F6846" i="6"/>
  <c r="I6845" i="6"/>
  <c r="G6845" i="6"/>
  <c r="F6845" i="6"/>
  <c r="E6845" i="6" s="1"/>
  <c r="I6844" i="6"/>
  <c r="G6844" i="6"/>
  <c r="F6844" i="6"/>
  <c r="I6843" i="6"/>
  <c r="G6843" i="6"/>
  <c r="F6843" i="6"/>
  <c r="E6843" i="6" s="1"/>
  <c r="I6842" i="6"/>
  <c r="G6842" i="6"/>
  <c r="F6842" i="6"/>
  <c r="I6841" i="6"/>
  <c r="G6841" i="6"/>
  <c r="F6841" i="6"/>
  <c r="E6841" i="6" s="1"/>
  <c r="I6840" i="6"/>
  <c r="G6840" i="6"/>
  <c r="F6840" i="6"/>
  <c r="I6839" i="6"/>
  <c r="G6839" i="6"/>
  <c r="F6839" i="6"/>
  <c r="E6839" i="6" s="1"/>
  <c r="I6838" i="6"/>
  <c r="G6838" i="6"/>
  <c r="F6838" i="6"/>
  <c r="I6837" i="6"/>
  <c r="G6837" i="6"/>
  <c r="F6837" i="6"/>
  <c r="E6837" i="6" s="1"/>
  <c r="I6836" i="6"/>
  <c r="G6836" i="6"/>
  <c r="F6836" i="6"/>
  <c r="I6835" i="6"/>
  <c r="G6835" i="6"/>
  <c r="F6835" i="6"/>
  <c r="E6835" i="6" s="1"/>
  <c r="I6834" i="6"/>
  <c r="G6834" i="6"/>
  <c r="F6834" i="6"/>
  <c r="I6833" i="6"/>
  <c r="G6833" i="6"/>
  <c r="F6833" i="6"/>
  <c r="E6833" i="6" s="1"/>
  <c r="I6832" i="6"/>
  <c r="G6832" i="6"/>
  <c r="F6832" i="6"/>
  <c r="I6831" i="6"/>
  <c r="G6831" i="6"/>
  <c r="F6831" i="6"/>
  <c r="E6831" i="6" s="1"/>
  <c r="I6830" i="6"/>
  <c r="G6830" i="6"/>
  <c r="F6830" i="6"/>
  <c r="I6829" i="6"/>
  <c r="G6829" i="6"/>
  <c r="F6829" i="6"/>
  <c r="E6829" i="6" s="1"/>
  <c r="I6828" i="6"/>
  <c r="G6828" i="6"/>
  <c r="F6828" i="6"/>
  <c r="I6827" i="6"/>
  <c r="G6827" i="6"/>
  <c r="F6827" i="6"/>
  <c r="E6827" i="6" s="1"/>
  <c r="I6826" i="6"/>
  <c r="G6826" i="6"/>
  <c r="F6826" i="6"/>
  <c r="I6825" i="6"/>
  <c r="G6825" i="6"/>
  <c r="F6825" i="6"/>
  <c r="E6825" i="6" s="1"/>
  <c r="I6824" i="6"/>
  <c r="G6824" i="6"/>
  <c r="F6824" i="6"/>
  <c r="I6823" i="6"/>
  <c r="G6823" i="6"/>
  <c r="F6823" i="6"/>
  <c r="E6823" i="6" s="1"/>
  <c r="I6822" i="6"/>
  <c r="G6822" i="6"/>
  <c r="F6822" i="6"/>
  <c r="I6821" i="6"/>
  <c r="G6821" i="6"/>
  <c r="F6821" i="6"/>
  <c r="E6821" i="6" s="1"/>
  <c r="I6820" i="6"/>
  <c r="G6820" i="6"/>
  <c r="F6820" i="6"/>
  <c r="I6819" i="6"/>
  <c r="G6819" i="6"/>
  <c r="F6819" i="6"/>
  <c r="E6819" i="6" s="1"/>
  <c r="I6818" i="6"/>
  <c r="G6818" i="6"/>
  <c r="F6818" i="6"/>
  <c r="I6817" i="6"/>
  <c r="G6817" i="6"/>
  <c r="F6817" i="6"/>
  <c r="E6817" i="6" s="1"/>
  <c r="I6816" i="6"/>
  <c r="G6816" i="6"/>
  <c r="F6816" i="6"/>
  <c r="I6815" i="6"/>
  <c r="G6815" i="6"/>
  <c r="F6815" i="6"/>
  <c r="E6815" i="6" s="1"/>
  <c r="I6814" i="6"/>
  <c r="G6814" i="6"/>
  <c r="F6814" i="6"/>
  <c r="I6813" i="6"/>
  <c r="G6813" i="6"/>
  <c r="F6813" i="6"/>
  <c r="E6813" i="6" s="1"/>
  <c r="I6812" i="6"/>
  <c r="G6812" i="6"/>
  <c r="F6812" i="6"/>
  <c r="I6811" i="6"/>
  <c r="G6811" i="6"/>
  <c r="F6811" i="6"/>
  <c r="E6811" i="6" s="1"/>
  <c r="I6810" i="6"/>
  <c r="G6810" i="6"/>
  <c r="F6810" i="6"/>
  <c r="I6809" i="6"/>
  <c r="G6809" i="6"/>
  <c r="F6809" i="6"/>
  <c r="E6809" i="6" s="1"/>
  <c r="I6808" i="6"/>
  <c r="G6808" i="6"/>
  <c r="F6808" i="6"/>
  <c r="I6807" i="6"/>
  <c r="G6807" i="6"/>
  <c r="F6807" i="6"/>
  <c r="E6807" i="6" s="1"/>
  <c r="I6806" i="6"/>
  <c r="G6806" i="6"/>
  <c r="F6806" i="6"/>
  <c r="I6805" i="6"/>
  <c r="G6805" i="6"/>
  <c r="F6805" i="6"/>
  <c r="E6805" i="6" s="1"/>
  <c r="I6804" i="6"/>
  <c r="G6804" i="6"/>
  <c r="F6804" i="6"/>
  <c r="I6803" i="6"/>
  <c r="G6803" i="6"/>
  <c r="F6803" i="6"/>
  <c r="E6803" i="6" s="1"/>
  <c r="I6802" i="6"/>
  <c r="G6802" i="6"/>
  <c r="F6802" i="6"/>
  <c r="I6801" i="6"/>
  <c r="G6801" i="6"/>
  <c r="F6801" i="6"/>
  <c r="E6801" i="6" s="1"/>
  <c r="I6800" i="6"/>
  <c r="G6800" i="6"/>
  <c r="F6800" i="6"/>
  <c r="I6799" i="6"/>
  <c r="G6799" i="6"/>
  <c r="F6799" i="6"/>
  <c r="E6799" i="6" s="1"/>
  <c r="I6798" i="6"/>
  <c r="G6798" i="6"/>
  <c r="F6798" i="6"/>
  <c r="I6797" i="6"/>
  <c r="G6797" i="6"/>
  <c r="F6797" i="6"/>
  <c r="E6797" i="6" s="1"/>
  <c r="I6796" i="6"/>
  <c r="G6796" i="6"/>
  <c r="F6796" i="6"/>
  <c r="I6795" i="6"/>
  <c r="G6795" i="6"/>
  <c r="F6795" i="6"/>
  <c r="E6795" i="6" s="1"/>
  <c r="I6794" i="6"/>
  <c r="G6794" i="6"/>
  <c r="F6794" i="6"/>
  <c r="I6793" i="6"/>
  <c r="G6793" i="6"/>
  <c r="F6793" i="6"/>
  <c r="I6792" i="6"/>
  <c r="G6792" i="6"/>
  <c r="F6792" i="6"/>
  <c r="I6791" i="6"/>
  <c r="G6791" i="6"/>
  <c r="F6791" i="6"/>
  <c r="I6790" i="6"/>
  <c r="G6790" i="6"/>
  <c r="F6790" i="6"/>
  <c r="I6789" i="6"/>
  <c r="G6789" i="6"/>
  <c r="F6789" i="6"/>
  <c r="I6788" i="6"/>
  <c r="G6788" i="6"/>
  <c r="F6788" i="6"/>
  <c r="I6787" i="6"/>
  <c r="G6787" i="6"/>
  <c r="F6787" i="6"/>
  <c r="I6786" i="6"/>
  <c r="G6786" i="6"/>
  <c r="F6786" i="6"/>
  <c r="I6785" i="6"/>
  <c r="G6785" i="6"/>
  <c r="F6785" i="6"/>
  <c r="I6784" i="6"/>
  <c r="G6784" i="6"/>
  <c r="F6784" i="6"/>
  <c r="I6783" i="6"/>
  <c r="G6783" i="6"/>
  <c r="F6783" i="6"/>
  <c r="I6782" i="6"/>
  <c r="G6782" i="6"/>
  <c r="F6782" i="6"/>
  <c r="I6781" i="6"/>
  <c r="G6781" i="6"/>
  <c r="F6781" i="6"/>
  <c r="I6780" i="6"/>
  <c r="G6780" i="6"/>
  <c r="F6780" i="6"/>
  <c r="I6779" i="6"/>
  <c r="G6779" i="6"/>
  <c r="F6779" i="6"/>
  <c r="I6778" i="6"/>
  <c r="G6778" i="6"/>
  <c r="F6778" i="6"/>
  <c r="I6777" i="6"/>
  <c r="G6777" i="6"/>
  <c r="F6777" i="6"/>
  <c r="I6776" i="6"/>
  <c r="G6776" i="6"/>
  <c r="F6776" i="6"/>
  <c r="I6775" i="6"/>
  <c r="G6775" i="6"/>
  <c r="F6775" i="6"/>
  <c r="I6774" i="6"/>
  <c r="G6774" i="6"/>
  <c r="F6774" i="6"/>
  <c r="I6773" i="6"/>
  <c r="G6773" i="6"/>
  <c r="F6773" i="6"/>
  <c r="I6772" i="6"/>
  <c r="G6772" i="6"/>
  <c r="F6772" i="6"/>
  <c r="I6771" i="6"/>
  <c r="G6771" i="6"/>
  <c r="F6771" i="6"/>
  <c r="I6770" i="6"/>
  <c r="G6770" i="6"/>
  <c r="F6770" i="6"/>
  <c r="I6769" i="6"/>
  <c r="G6769" i="6"/>
  <c r="F6769" i="6"/>
  <c r="I6768" i="6"/>
  <c r="G6768" i="6"/>
  <c r="F6768" i="6"/>
  <c r="I6767" i="6"/>
  <c r="G6767" i="6"/>
  <c r="F6767" i="6"/>
  <c r="I6766" i="6"/>
  <c r="G6766" i="6"/>
  <c r="F6766" i="6"/>
  <c r="I6765" i="6"/>
  <c r="G6765" i="6"/>
  <c r="F6765" i="6"/>
  <c r="I6764" i="6"/>
  <c r="G6764" i="6"/>
  <c r="F6764" i="6"/>
  <c r="I6763" i="6"/>
  <c r="G6763" i="6"/>
  <c r="F6763" i="6"/>
  <c r="I6762" i="6"/>
  <c r="G6762" i="6"/>
  <c r="F6762" i="6"/>
  <c r="I6761" i="6"/>
  <c r="G6761" i="6"/>
  <c r="F6761" i="6"/>
  <c r="I6760" i="6"/>
  <c r="G6760" i="6"/>
  <c r="F6760" i="6"/>
  <c r="I6759" i="6"/>
  <c r="G6759" i="6"/>
  <c r="F6759" i="6"/>
  <c r="E6759" i="6" s="1"/>
  <c r="I6758" i="6"/>
  <c r="G6758" i="6"/>
  <c r="F6758" i="6"/>
  <c r="E6758" i="6" s="1"/>
  <c r="I6757" i="6"/>
  <c r="G6757" i="6"/>
  <c r="F6757" i="6"/>
  <c r="E6757" i="6" s="1"/>
  <c r="I6756" i="6"/>
  <c r="G6756" i="6"/>
  <c r="F6756" i="6"/>
  <c r="I6755" i="6"/>
  <c r="G6755" i="6"/>
  <c r="F6755" i="6"/>
  <c r="E6755" i="6" s="1"/>
  <c r="I6754" i="6"/>
  <c r="G6754" i="6"/>
  <c r="F6754" i="6"/>
  <c r="E6754" i="6" s="1"/>
  <c r="I6753" i="6"/>
  <c r="G6753" i="6"/>
  <c r="F6753" i="6"/>
  <c r="E6753" i="6" s="1"/>
  <c r="I6752" i="6"/>
  <c r="G6752" i="6"/>
  <c r="F6752" i="6"/>
  <c r="E6752" i="6" s="1"/>
  <c r="I6751" i="6"/>
  <c r="G6751" i="6"/>
  <c r="F6751" i="6"/>
  <c r="E6751" i="6" s="1"/>
  <c r="I6750" i="6"/>
  <c r="G6750" i="6"/>
  <c r="F6750" i="6"/>
  <c r="E6750" i="6" s="1"/>
  <c r="I6749" i="6"/>
  <c r="G6749" i="6"/>
  <c r="F6749" i="6"/>
  <c r="E6749" i="6" s="1"/>
  <c r="I6748" i="6"/>
  <c r="G6748" i="6"/>
  <c r="F6748" i="6"/>
  <c r="I6747" i="6"/>
  <c r="G6747" i="6"/>
  <c r="F6747" i="6"/>
  <c r="E6747" i="6" s="1"/>
  <c r="I6746" i="6"/>
  <c r="G6746" i="6"/>
  <c r="F6746" i="6"/>
  <c r="E6746" i="6" s="1"/>
  <c r="I6745" i="6"/>
  <c r="G6745" i="6"/>
  <c r="F6745" i="6"/>
  <c r="E6745" i="6" s="1"/>
  <c r="I6744" i="6"/>
  <c r="G6744" i="6"/>
  <c r="F6744" i="6"/>
  <c r="I6743" i="6"/>
  <c r="G6743" i="6"/>
  <c r="F6743" i="6"/>
  <c r="E6743" i="6" s="1"/>
  <c r="I6742" i="6"/>
  <c r="G6742" i="6"/>
  <c r="F6742" i="6"/>
  <c r="E6742" i="6" s="1"/>
  <c r="I6741" i="6"/>
  <c r="G6741" i="6"/>
  <c r="F6741" i="6"/>
  <c r="E6741" i="6" s="1"/>
  <c r="I6740" i="6"/>
  <c r="G6740" i="6"/>
  <c r="F6740" i="6"/>
  <c r="I6739" i="6"/>
  <c r="G6739" i="6"/>
  <c r="F6739" i="6"/>
  <c r="E6739" i="6" s="1"/>
  <c r="I6738" i="6"/>
  <c r="G6738" i="6"/>
  <c r="F6738" i="6"/>
  <c r="E6738" i="6" s="1"/>
  <c r="I6737" i="6"/>
  <c r="G6737" i="6"/>
  <c r="F6737" i="6"/>
  <c r="E6737" i="6" s="1"/>
  <c r="I6736" i="6"/>
  <c r="G6736" i="6"/>
  <c r="F6736" i="6"/>
  <c r="E6736" i="6" s="1"/>
  <c r="I6735" i="6"/>
  <c r="G6735" i="6"/>
  <c r="F6735" i="6"/>
  <c r="E6735" i="6" s="1"/>
  <c r="I6734" i="6"/>
  <c r="G6734" i="6"/>
  <c r="F6734" i="6"/>
  <c r="E6734" i="6" s="1"/>
  <c r="I6733" i="6"/>
  <c r="G6733" i="6"/>
  <c r="F6733" i="6"/>
  <c r="E6733" i="6" s="1"/>
  <c r="I6732" i="6"/>
  <c r="G6732" i="6"/>
  <c r="F6732" i="6"/>
  <c r="I6731" i="6"/>
  <c r="G6731" i="6"/>
  <c r="F6731" i="6"/>
  <c r="E6731" i="6" s="1"/>
  <c r="I6730" i="6"/>
  <c r="G6730" i="6"/>
  <c r="F6730" i="6"/>
  <c r="E6730" i="6" s="1"/>
  <c r="I6729" i="6"/>
  <c r="G6729" i="6"/>
  <c r="F6729" i="6"/>
  <c r="E6729" i="6" s="1"/>
  <c r="I6728" i="6"/>
  <c r="G6728" i="6"/>
  <c r="F6728" i="6"/>
  <c r="E6728" i="6" s="1"/>
  <c r="I6727" i="6"/>
  <c r="G6727" i="6"/>
  <c r="F6727" i="6"/>
  <c r="E6727" i="6" s="1"/>
  <c r="I6726" i="6"/>
  <c r="G6726" i="6"/>
  <c r="F6726" i="6"/>
  <c r="E6726" i="6" s="1"/>
  <c r="I6725" i="6"/>
  <c r="G6725" i="6"/>
  <c r="F6725" i="6"/>
  <c r="E6725" i="6" s="1"/>
  <c r="I6724" i="6"/>
  <c r="G6724" i="6"/>
  <c r="F6724" i="6"/>
  <c r="I6723" i="6"/>
  <c r="G6723" i="6"/>
  <c r="F6723" i="6"/>
  <c r="E6723" i="6" s="1"/>
  <c r="I6722" i="6"/>
  <c r="G6722" i="6"/>
  <c r="F6722" i="6"/>
  <c r="E6722" i="6" s="1"/>
  <c r="I6721" i="6"/>
  <c r="G6721" i="6"/>
  <c r="F6721" i="6"/>
  <c r="E6721" i="6" s="1"/>
  <c r="I6720" i="6"/>
  <c r="G6720" i="6"/>
  <c r="F6720" i="6"/>
  <c r="I6719" i="6"/>
  <c r="G6719" i="6"/>
  <c r="F6719" i="6"/>
  <c r="E6719" i="6" s="1"/>
  <c r="I6718" i="6"/>
  <c r="G6718" i="6"/>
  <c r="F6718" i="6"/>
  <c r="E6718" i="6" s="1"/>
  <c r="I6717" i="6"/>
  <c r="G6717" i="6"/>
  <c r="F6717" i="6"/>
  <c r="E6717" i="6" s="1"/>
  <c r="I6716" i="6"/>
  <c r="G6716" i="6"/>
  <c r="F6716" i="6"/>
  <c r="I6715" i="6"/>
  <c r="G6715" i="6"/>
  <c r="F6715" i="6"/>
  <c r="E6715" i="6" s="1"/>
  <c r="I6714" i="6"/>
  <c r="G6714" i="6"/>
  <c r="F6714" i="6"/>
  <c r="E6714" i="6" s="1"/>
  <c r="I6713" i="6"/>
  <c r="G6713" i="6"/>
  <c r="F6713" i="6"/>
  <c r="E6713" i="6" s="1"/>
  <c r="I6712" i="6"/>
  <c r="G6712" i="6"/>
  <c r="F6712" i="6"/>
  <c r="I6711" i="6"/>
  <c r="G6711" i="6"/>
  <c r="F6711" i="6"/>
  <c r="E6711" i="6" s="1"/>
  <c r="I6710" i="6"/>
  <c r="G6710" i="6"/>
  <c r="F6710" i="6"/>
  <c r="E6710" i="6" s="1"/>
  <c r="I6709" i="6"/>
  <c r="G6709" i="6"/>
  <c r="F6709" i="6"/>
  <c r="E6709" i="6" s="1"/>
  <c r="I6708" i="6"/>
  <c r="G6708" i="6"/>
  <c r="F6708" i="6"/>
  <c r="I6707" i="6"/>
  <c r="G6707" i="6"/>
  <c r="F6707" i="6"/>
  <c r="E6707" i="6" s="1"/>
  <c r="I6706" i="6"/>
  <c r="G6706" i="6"/>
  <c r="F6706" i="6"/>
  <c r="E6706" i="6" s="1"/>
  <c r="I6705" i="6"/>
  <c r="G6705" i="6"/>
  <c r="F6705" i="6"/>
  <c r="E6705" i="6" s="1"/>
  <c r="I6704" i="6"/>
  <c r="G6704" i="6"/>
  <c r="F6704" i="6"/>
  <c r="E6704" i="6" s="1"/>
  <c r="I6703" i="6"/>
  <c r="G6703" i="6"/>
  <c r="F6703" i="6"/>
  <c r="E6703" i="6" s="1"/>
  <c r="I6702" i="6"/>
  <c r="G6702" i="6"/>
  <c r="F6702" i="6"/>
  <c r="E6702" i="6" s="1"/>
  <c r="I6701" i="6"/>
  <c r="G6701" i="6"/>
  <c r="F6701" i="6"/>
  <c r="E6701" i="6" s="1"/>
  <c r="I6700" i="6"/>
  <c r="G6700" i="6"/>
  <c r="F6700" i="6"/>
  <c r="I6699" i="6"/>
  <c r="G6699" i="6"/>
  <c r="F6699" i="6"/>
  <c r="E6699" i="6" s="1"/>
  <c r="I6698" i="6"/>
  <c r="G6698" i="6"/>
  <c r="F6698" i="6"/>
  <c r="E6698" i="6" s="1"/>
  <c r="I6697" i="6"/>
  <c r="G6697" i="6"/>
  <c r="F6697" i="6"/>
  <c r="E6697" i="6" s="1"/>
  <c r="I6696" i="6"/>
  <c r="G6696" i="6"/>
  <c r="F6696" i="6"/>
  <c r="E6696" i="6" s="1"/>
  <c r="I6695" i="6"/>
  <c r="G6695" i="6"/>
  <c r="F6695" i="6"/>
  <c r="E6695" i="6" s="1"/>
  <c r="I6694" i="6"/>
  <c r="G6694" i="6"/>
  <c r="F6694" i="6"/>
  <c r="E6694" i="6" s="1"/>
  <c r="I6693" i="6"/>
  <c r="G6693" i="6"/>
  <c r="F6693" i="6"/>
  <c r="E6693" i="6" s="1"/>
  <c r="I6692" i="6"/>
  <c r="G6692" i="6"/>
  <c r="F6692" i="6"/>
  <c r="I6691" i="6"/>
  <c r="G6691" i="6"/>
  <c r="F6691" i="6"/>
  <c r="E6691" i="6" s="1"/>
  <c r="I6690" i="6"/>
  <c r="G6690" i="6"/>
  <c r="F6690" i="6"/>
  <c r="E6690" i="6" s="1"/>
  <c r="I6689" i="6"/>
  <c r="G6689" i="6"/>
  <c r="F6689" i="6"/>
  <c r="E6689" i="6" s="1"/>
  <c r="I6688" i="6"/>
  <c r="G6688" i="6"/>
  <c r="F6688" i="6"/>
  <c r="I6687" i="6"/>
  <c r="G6687" i="6"/>
  <c r="F6687" i="6"/>
  <c r="E6687" i="6" s="1"/>
  <c r="I6686" i="6"/>
  <c r="G6686" i="6"/>
  <c r="F6686" i="6"/>
  <c r="E6686" i="6" s="1"/>
  <c r="I6685" i="6"/>
  <c r="G6685" i="6"/>
  <c r="F6685" i="6"/>
  <c r="E6685" i="6" s="1"/>
  <c r="I6684" i="6"/>
  <c r="G6684" i="6"/>
  <c r="F6684" i="6"/>
  <c r="I6683" i="6"/>
  <c r="G6683" i="6"/>
  <c r="F6683" i="6"/>
  <c r="E6683" i="6" s="1"/>
  <c r="I6682" i="6"/>
  <c r="G6682" i="6"/>
  <c r="F6682" i="6"/>
  <c r="E6682" i="6" s="1"/>
  <c r="I6681" i="6"/>
  <c r="G6681" i="6"/>
  <c r="F6681" i="6"/>
  <c r="E6681" i="6" s="1"/>
  <c r="I6680" i="6"/>
  <c r="G6680" i="6"/>
  <c r="F6680" i="6"/>
  <c r="I6679" i="6"/>
  <c r="G6679" i="6"/>
  <c r="F6679" i="6"/>
  <c r="E6679" i="6" s="1"/>
  <c r="I6678" i="6"/>
  <c r="G6678" i="6"/>
  <c r="F6678" i="6"/>
  <c r="E6678" i="6" s="1"/>
  <c r="I6677" i="6"/>
  <c r="G6677" i="6"/>
  <c r="F6677" i="6"/>
  <c r="E6677" i="6" s="1"/>
  <c r="I6676" i="6"/>
  <c r="G6676" i="6"/>
  <c r="F6676" i="6"/>
  <c r="I6675" i="6"/>
  <c r="G6675" i="6"/>
  <c r="F6675" i="6"/>
  <c r="E6675" i="6" s="1"/>
  <c r="I6674" i="6"/>
  <c r="G6674" i="6"/>
  <c r="F6674" i="6"/>
  <c r="E6674" i="6" s="1"/>
  <c r="I6673" i="6"/>
  <c r="G6673" i="6"/>
  <c r="F6673" i="6"/>
  <c r="E6673" i="6" s="1"/>
  <c r="I6672" i="6"/>
  <c r="G6672" i="6"/>
  <c r="F6672" i="6"/>
  <c r="E6672" i="6" s="1"/>
  <c r="I6671" i="6"/>
  <c r="G6671" i="6"/>
  <c r="F6671" i="6"/>
  <c r="E6671" i="6" s="1"/>
  <c r="I6670" i="6"/>
  <c r="G6670" i="6"/>
  <c r="F6670" i="6"/>
  <c r="E6670" i="6" s="1"/>
  <c r="I6669" i="6"/>
  <c r="G6669" i="6"/>
  <c r="F6669" i="6"/>
  <c r="E6669" i="6" s="1"/>
  <c r="I6668" i="6"/>
  <c r="G6668" i="6"/>
  <c r="F6668" i="6"/>
  <c r="I6667" i="6"/>
  <c r="G6667" i="6"/>
  <c r="F6667" i="6"/>
  <c r="E6667" i="6" s="1"/>
  <c r="I6666" i="6"/>
  <c r="G6666" i="6"/>
  <c r="F6666" i="6"/>
  <c r="E6666" i="6" s="1"/>
  <c r="I6665" i="6"/>
  <c r="G6665" i="6"/>
  <c r="F6665" i="6"/>
  <c r="E6665" i="6" s="1"/>
  <c r="I6664" i="6"/>
  <c r="G6664" i="6"/>
  <c r="F6664" i="6"/>
  <c r="E6664" i="6" s="1"/>
  <c r="I6663" i="6"/>
  <c r="G6663" i="6"/>
  <c r="F6663" i="6"/>
  <c r="E6663" i="6" s="1"/>
  <c r="I6662" i="6"/>
  <c r="G6662" i="6"/>
  <c r="F6662" i="6"/>
  <c r="E6662" i="6" s="1"/>
  <c r="I6661" i="6"/>
  <c r="G6661" i="6"/>
  <c r="F6661" i="6"/>
  <c r="E6661" i="6" s="1"/>
  <c r="I6660" i="6"/>
  <c r="G6660" i="6"/>
  <c r="F6660" i="6"/>
  <c r="I6659" i="6"/>
  <c r="G6659" i="6"/>
  <c r="F6659" i="6"/>
  <c r="E6659" i="6" s="1"/>
  <c r="I6658" i="6"/>
  <c r="G6658" i="6"/>
  <c r="F6658" i="6"/>
  <c r="E6658" i="6" s="1"/>
  <c r="I6657" i="6"/>
  <c r="G6657" i="6"/>
  <c r="F6657" i="6"/>
  <c r="E6657" i="6" s="1"/>
  <c r="I6656" i="6"/>
  <c r="G6656" i="6"/>
  <c r="F6656" i="6"/>
  <c r="E6656" i="6" s="1"/>
  <c r="I6655" i="6"/>
  <c r="G6655" i="6"/>
  <c r="F6655" i="6"/>
  <c r="E6655" i="6" s="1"/>
  <c r="I6654" i="6"/>
  <c r="G6654" i="6"/>
  <c r="F6654" i="6"/>
  <c r="E6654" i="6" s="1"/>
  <c r="I6653" i="6"/>
  <c r="G6653" i="6"/>
  <c r="F6653" i="6"/>
  <c r="E6653" i="6" s="1"/>
  <c r="I6652" i="6"/>
  <c r="G6652" i="6"/>
  <c r="F6652" i="6"/>
  <c r="I6651" i="6"/>
  <c r="G6651" i="6"/>
  <c r="F6651" i="6"/>
  <c r="E6651" i="6" s="1"/>
  <c r="I6650" i="6"/>
  <c r="G6650" i="6"/>
  <c r="F6650" i="6"/>
  <c r="E6650" i="6" s="1"/>
  <c r="I6649" i="6"/>
  <c r="G6649" i="6"/>
  <c r="F6649" i="6"/>
  <c r="E6649" i="6" s="1"/>
  <c r="I6648" i="6"/>
  <c r="G6648" i="6"/>
  <c r="F6648" i="6"/>
  <c r="I6647" i="6"/>
  <c r="G6647" i="6"/>
  <c r="F6647" i="6"/>
  <c r="E6647" i="6" s="1"/>
  <c r="I6646" i="6"/>
  <c r="G6646" i="6"/>
  <c r="F6646" i="6"/>
  <c r="E6646" i="6" s="1"/>
  <c r="I6645" i="6"/>
  <c r="G6645" i="6"/>
  <c r="F6645" i="6"/>
  <c r="E6645" i="6" s="1"/>
  <c r="I6644" i="6"/>
  <c r="G6644" i="6"/>
  <c r="F6644" i="6"/>
  <c r="I6643" i="6"/>
  <c r="G6643" i="6"/>
  <c r="F6643" i="6"/>
  <c r="E6643" i="6" s="1"/>
  <c r="I6642" i="6"/>
  <c r="G6642" i="6"/>
  <c r="F6642" i="6"/>
  <c r="E6642" i="6" s="1"/>
  <c r="I6641" i="6"/>
  <c r="G6641" i="6"/>
  <c r="F6641" i="6"/>
  <c r="E6641" i="6" s="1"/>
  <c r="I6640" i="6"/>
  <c r="G6640" i="6"/>
  <c r="F6640" i="6"/>
  <c r="E6640" i="6" s="1"/>
  <c r="I6639" i="6"/>
  <c r="G6639" i="6"/>
  <c r="F6639" i="6"/>
  <c r="E6639" i="6" s="1"/>
  <c r="I6638" i="6"/>
  <c r="G6638" i="6"/>
  <c r="F6638" i="6"/>
  <c r="E6638" i="6" s="1"/>
  <c r="I6637" i="6"/>
  <c r="G6637" i="6"/>
  <c r="F6637" i="6"/>
  <c r="E6637" i="6" s="1"/>
  <c r="I6636" i="6"/>
  <c r="G6636" i="6"/>
  <c r="F6636" i="6"/>
  <c r="I6635" i="6"/>
  <c r="G6635" i="6"/>
  <c r="F6635" i="6"/>
  <c r="E6635" i="6" s="1"/>
  <c r="I6634" i="6"/>
  <c r="G6634" i="6"/>
  <c r="F6634" i="6"/>
  <c r="E6634" i="6" s="1"/>
  <c r="I6633" i="6"/>
  <c r="G6633" i="6"/>
  <c r="F6633" i="6"/>
  <c r="E6633" i="6" s="1"/>
  <c r="I6632" i="6"/>
  <c r="G6632" i="6"/>
  <c r="F6632" i="6"/>
  <c r="E6632" i="6" s="1"/>
  <c r="I6631" i="6"/>
  <c r="G6631" i="6"/>
  <c r="F6631" i="6"/>
  <c r="E6631" i="6" s="1"/>
  <c r="I6630" i="6"/>
  <c r="G6630" i="6"/>
  <c r="F6630" i="6"/>
  <c r="E6630" i="6" s="1"/>
  <c r="I6629" i="6"/>
  <c r="G6629" i="6"/>
  <c r="F6629" i="6"/>
  <c r="E6629" i="6" s="1"/>
  <c r="I6628" i="6"/>
  <c r="G6628" i="6"/>
  <c r="F6628" i="6"/>
  <c r="I6627" i="6"/>
  <c r="G6627" i="6"/>
  <c r="F6627" i="6"/>
  <c r="E6627" i="6" s="1"/>
  <c r="I6626" i="6"/>
  <c r="G6626" i="6"/>
  <c r="F6626" i="6"/>
  <c r="E6626" i="6" s="1"/>
  <c r="I6625" i="6"/>
  <c r="G6625" i="6"/>
  <c r="F6625" i="6"/>
  <c r="E6625" i="6" s="1"/>
  <c r="I6624" i="6"/>
  <c r="G6624" i="6"/>
  <c r="F6624" i="6"/>
  <c r="E6624" i="6" s="1"/>
  <c r="I6623" i="6"/>
  <c r="G6623" i="6"/>
  <c r="F6623" i="6"/>
  <c r="E6623" i="6" s="1"/>
  <c r="I6622" i="6"/>
  <c r="G6622" i="6"/>
  <c r="F6622" i="6"/>
  <c r="E6622" i="6" s="1"/>
  <c r="I6621" i="6"/>
  <c r="G6621" i="6"/>
  <c r="F6621" i="6"/>
  <c r="E6621" i="6" s="1"/>
  <c r="I6620" i="6"/>
  <c r="G6620" i="6"/>
  <c r="F6620" i="6"/>
  <c r="I6619" i="6"/>
  <c r="G6619" i="6"/>
  <c r="F6619" i="6"/>
  <c r="E6619" i="6" s="1"/>
  <c r="I6618" i="6"/>
  <c r="G6618" i="6"/>
  <c r="F6618" i="6"/>
  <c r="E6618" i="6" s="1"/>
  <c r="I6617" i="6"/>
  <c r="G6617" i="6"/>
  <c r="F6617" i="6"/>
  <c r="E6617" i="6" s="1"/>
  <c r="I6616" i="6"/>
  <c r="G6616" i="6"/>
  <c r="F6616" i="6"/>
  <c r="I6615" i="6"/>
  <c r="G6615" i="6"/>
  <c r="F6615" i="6"/>
  <c r="E6615" i="6" s="1"/>
  <c r="I6614" i="6"/>
  <c r="G6614" i="6"/>
  <c r="F6614" i="6"/>
  <c r="E6614" i="6" s="1"/>
  <c r="I6613" i="6"/>
  <c r="G6613" i="6"/>
  <c r="F6613" i="6"/>
  <c r="E6613" i="6" s="1"/>
  <c r="I6612" i="6"/>
  <c r="G6612" i="6"/>
  <c r="F6612" i="6"/>
  <c r="I6611" i="6"/>
  <c r="G6611" i="6"/>
  <c r="F6611" i="6"/>
  <c r="E6611" i="6" s="1"/>
  <c r="I6610" i="6"/>
  <c r="G6610" i="6"/>
  <c r="F6610" i="6"/>
  <c r="E6610" i="6" s="1"/>
  <c r="I6609" i="6"/>
  <c r="G6609" i="6"/>
  <c r="F6609" i="6"/>
  <c r="E6609" i="6" s="1"/>
  <c r="I6608" i="6"/>
  <c r="G6608" i="6"/>
  <c r="F6608" i="6"/>
  <c r="E6608" i="6" s="1"/>
  <c r="I6607" i="6"/>
  <c r="G6607" i="6"/>
  <c r="F6607" i="6"/>
  <c r="E6607" i="6" s="1"/>
  <c r="I6606" i="6"/>
  <c r="G6606" i="6"/>
  <c r="F6606" i="6"/>
  <c r="E6606" i="6" s="1"/>
  <c r="I6605" i="6"/>
  <c r="G6605" i="6"/>
  <c r="F6605" i="6"/>
  <c r="E6605" i="6" s="1"/>
  <c r="I6604" i="6"/>
  <c r="G6604" i="6"/>
  <c r="F6604" i="6"/>
  <c r="I6603" i="6"/>
  <c r="G6603" i="6"/>
  <c r="F6603" i="6"/>
  <c r="E6603" i="6" s="1"/>
  <c r="I6602" i="6"/>
  <c r="G6602" i="6"/>
  <c r="F6602" i="6"/>
  <c r="E6602" i="6" s="1"/>
  <c r="I6601" i="6"/>
  <c r="G6601" i="6"/>
  <c r="F6601" i="6"/>
  <c r="E6601" i="6" s="1"/>
  <c r="I6600" i="6"/>
  <c r="G6600" i="6"/>
  <c r="F6600" i="6"/>
  <c r="E6600" i="6" s="1"/>
  <c r="I6599" i="6"/>
  <c r="G6599" i="6"/>
  <c r="F6599" i="6"/>
  <c r="E6599" i="6" s="1"/>
  <c r="I6598" i="6"/>
  <c r="G6598" i="6"/>
  <c r="F6598" i="6"/>
  <c r="E6598" i="6" s="1"/>
  <c r="I6597" i="6"/>
  <c r="G6597" i="6"/>
  <c r="F6597" i="6"/>
  <c r="E6597" i="6" s="1"/>
  <c r="I6596" i="6"/>
  <c r="G6596" i="6"/>
  <c r="F6596" i="6"/>
  <c r="I6595" i="6"/>
  <c r="G6595" i="6"/>
  <c r="F6595" i="6"/>
  <c r="E6595" i="6" s="1"/>
  <c r="I6594" i="6"/>
  <c r="G6594" i="6"/>
  <c r="F6594" i="6"/>
  <c r="E6594" i="6" s="1"/>
  <c r="I6593" i="6"/>
  <c r="G6593" i="6"/>
  <c r="F6593" i="6"/>
  <c r="E6593" i="6" s="1"/>
  <c r="I6592" i="6"/>
  <c r="G6592" i="6"/>
  <c r="F6592" i="6"/>
  <c r="E6592" i="6" s="1"/>
  <c r="I6591" i="6"/>
  <c r="G6591" i="6"/>
  <c r="F6591" i="6"/>
  <c r="E6591" i="6" s="1"/>
  <c r="I6590" i="6"/>
  <c r="G6590" i="6"/>
  <c r="F6590" i="6"/>
  <c r="E6590" i="6" s="1"/>
  <c r="I6589" i="6"/>
  <c r="G6589" i="6"/>
  <c r="F6589" i="6"/>
  <c r="E6589" i="6" s="1"/>
  <c r="I6588" i="6"/>
  <c r="G6588" i="6"/>
  <c r="F6588" i="6"/>
  <c r="I6587" i="6"/>
  <c r="G6587" i="6"/>
  <c r="F6587" i="6"/>
  <c r="E6587" i="6" s="1"/>
  <c r="I6586" i="6"/>
  <c r="G6586" i="6"/>
  <c r="F6586" i="6"/>
  <c r="E6586" i="6" s="1"/>
  <c r="I6585" i="6"/>
  <c r="G6585" i="6"/>
  <c r="F6585" i="6"/>
  <c r="E6585" i="6" s="1"/>
  <c r="I6584" i="6"/>
  <c r="G6584" i="6"/>
  <c r="F6584" i="6"/>
  <c r="I6583" i="6"/>
  <c r="G6583" i="6"/>
  <c r="F6583" i="6"/>
  <c r="E6583" i="6" s="1"/>
  <c r="I6582" i="6"/>
  <c r="G6582" i="6"/>
  <c r="F6582" i="6"/>
  <c r="E6582" i="6" s="1"/>
  <c r="I6581" i="6"/>
  <c r="G6581" i="6"/>
  <c r="F6581" i="6"/>
  <c r="E6581" i="6" s="1"/>
  <c r="I6580" i="6"/>
  <c r="G6580" i="6"/>
  <c r="F6580" i="6"/>
  <c r="I6579" i="6"/>
  <c r="G6579" i="6"/>
  <c r="F6579" i="6"/>
  <c r="E6579" i="6" s="1"/>
  <c r="I6578" i="6"/>
  <c r="G6578" i="6"/>
  <c r="F6578" i="6"/>
  <c r="E6578" i="6" s="1"/>
  <c r="I6577" i="6"/>
  <c r="G6577" i="6"/>
  <c r="F6577" i="6"/>
  <c r="E6577" i="6" s="1"/>
  <c r="I6576" i="6"/>
  <c r="G6576" i="6"/>
  <c r="F6576" i="6"/>
  <c r="E6576" i="6" s="1"/>
  <c r="I6575" i="6"/>
  <c r="G6575" i="6"/>
  <c r="F6575" i="6"/>
  <c r="E6575" i="6" s="1"/>
  <c r="I6574" i="6"/>
  <c r="G6574" i="6"/>
  <c r="F6574" i="6"/>
  <c r="E6574" i="6" s="1"/>
  <c r="I6573" i="6"/>
  <c r="G6573" i="6"/>
  <c r="F6573" i="6"/>
  <c r="E6573" i="6" s="1"/>
  <c r="I6572" i="6"/>
  <c r="G6572" i="6"/>
  <c r="F6572" i="6"/>
  <c r="I6571" i="6"/>
  <c r="G6571" i="6"/>
  <c r="F6571" i="6"/>
  <c r="E6571" i="6" s="1"/>
  <c r="I6570" i="6"/>
  <c r="G6570" i="6"/>
  <c r="F6570" i="6"/>
  <c r="E6570" i="6" s="1"/>
  <c r="I6569" i="6"/>
  <c r="G6569" i="6"/>
  <c r="F6569" i="6"/>
  <c r="E6569" i="6" s="1"/>
  <c r="I6568" i="6"/>
  <c r="G6568" i="6"/>
  <c r="F6568" i="6"/>
  <c r="E6568" i="6" s="1"/>
  <c r="I6567" i="6"/>
  <c r="G6567" i="6"/>
  <c r="F6567" i="6"/>
  <c r="E6567" i="6" s="1"/>
  <c r="I6566" i="6"/>
  <c r="G6566" i="6"/>
  <c r="F6566" i="6"/>
  <c r="E6566" i="6" s="1"/>
  <c r="I6565" i="6"/>
  <c r="G6565" i="6"/>
  <c r="F6565" i="6"/>
  <c r="E6565" i="6" s="1"/>
  <c r="I6564" i="6"/>
  <c r="G6564" i="6"/>
  <c r="F6564" i="6"/>
  <c r="I6563" i="6"/>
  <c r="G6563" i="6"/>
  <c r="F6563" i="6"/>
  <c r="E6563" i="6" s="1"/>
  <c r="I6562" i="6"/>
  <c r="G6562" i="6"/>
  <c r="F6562" i="6"/>
  <c r="E6562" i="6" s="1"/>
  <c r="I6561" i="6"/>
  <c r="G6561" i="6"/>
  <c r="F6561" i="6"/>
  <c r="E6561" i="6" s="1"/>
  <c r="I6560" i="6"/>
  <c r="G6560" i="6"/>
  <c r="F6560" i="6"/>
  <c r="I6559" i="6"/>
  <c r="G6559" i="6"/>
  <c r="F6559" i="6"/>
  <c r="E6559" i="6" s="1"/>
  <c r="I6558" i="6"/>
  <c r="G6558" i="6"/>
  <c r="F6558" i="6"/>
  <c r="E6558" i="6" s="1"/>
  <c r="I6557" i="6"/>
  <c r="G6557" i="6"/>
  <c r="F6557" i="6"/>
  <c r="E6557" i="6" s="1"/>
  <c r="I6556" i="6"/>
  <c r="G6556" i="6"/>
  <c r="F6556" i="6"/>
  <c r="I6555" i="6"/>
  <c r="G6555" i="6"/>
  <c r="F6555" i="6"/>
  <c r="E6555" i="6" s="1"/>
  <c r="I6554" i="6"/>
  <c r="G6554" i="6"/>
  <c r="F6554" i="6"/>
  <c r="E6554" i="6" s="1"/>
  <c r="I6553" i="6"/>
  <c r="G6553" i="6"/>
  <c r="F6553" i="6"/>
  <c r="E6553" i="6" s="1"/>
  <c r="I6552" i="6"/>
  <c r="G6552" i="6"/>
  <c r="F6552" i="6"/>
  <c r="I6551" i="6"/>
  <c r="G6551" i="6"/>
  <c r="F6551" i="6"/>
  <c r="E6551" i="6" s="1"/>
  <c r="I6550" i="6"/>
  <c r="G6550" i="6"/>
  <c r="F6550" i="6"/>
  <c r="E6550" i="6" s="1"/>
  <c r="I6549" i="6"/>
  <c r="G6549" i="6"/>
  <c r="F6549" i="6"/>
  <c r="E6549" i="6" s="1"/>
  <c r="I6548" i="6"/>
  <c r="G6548" i="6"/>
  <c r="F6548" i="6"/>
  <c r="I6547" i="6"/>
  <c r="G6547" i="6"/>
  <c r="F6547" i="6"/>
  <c r="E6547" i="6" s="1"/>
  <c r="I6546" i="6"/>
  <c r="G6546" i="6"/>
  <c r="F6546" i="6"/>
  <c r="E6546" i="6" s="1"/>
  <c r="I6545" i="6"/>
  <c r="G6545" i="6"/>
  <c r="F6545" i="6"/>
  <c r="E6545" i="6" s="1"/>
  <c r="I6544" i="6"/>
  <c r="G6544" i="6"/>
  <c r="F6544" i="6"/>
  <c r="E6544" i="6" s="1"/>
  <c r="I6543" i="6"/>
  <c r="G6543" i="6"/>
  <c r="F6543" i="6"/>
  <c r="E6543" i="6" s="1"/>
  <c r="I6542" i="6"/>
  <c r="G6542" i="6"/>
  <c r="F6542" i="6"/>
  <c r="E6542" i="6" s="1"/>
  <c r="I6541" i="6"/>
  <c r="G6541" i="6"/>
  <c r="F6541" i="6"/>
  <c r="E6541" i="6" s="1"/>
  <c r="I6540" i="6"/>
  <c r="G6540" i="6"/>
  <c r="F6540" i="6"/>
  <c r="I6539" i="6"/>
  <c r="G6539" i="6"/>
  <c r="F6539" i="6"/>
  <c r="E6539" i="6" s="1"/>
  <c r="I6538" i="6"/>
  <c r="G6538" i="6"/>
  <c r="F6538" i="6"/>
  <c r="E6538" i="6" s="1"/>
  <c r="I6537" i="6"/>
  <c r="G6537" i="6"/>
  <c r="F6537" i="6"/>
  <c r="E6537" i="6" s="1"/>
  <c r="I6536" i="6"/>
  <c r="G6536" i="6"/>
  <c r="F6536" i="6"/>
  <c r="E6536" i="6" s="1"/>
  <c r="I6535" i="6"/>
  <c r="G6535" i="6"/>
  <c r="F6535" i="6"/>
  <c r="E6535" i="6" s="1"/>
  <c r="I6534" i="6"/>
  <c r="G6534" i="6"/>
  <c r="F6534" i="6"/>
  <c r="E6534" i="6" s="1"/>
  <c r="I6533" i="6"/>
  <c r="G6533" i="6"/>
  <c r="F6533" i="6"/>
  <c r="E6533" i="6" s="1"/>
  <c r="I6532" i="6"/>
  <c r="G6532" i="6"/>
  <c r="F6532" i="6"/>
  <c r="I6531" i="6"/>
  <c r="G6531" i="6"/>
  <c r="F6531" i="6"/>
  <c r="E6531" i="6" s="1"/>
  <c r="I6530" i="6"/>
  <c r="G6530" i="6"/>
  <c r="F6530" i="6"/>
  <c r="E6530" i="6" s="1"/>
  <c r="I6529" i="6"/>
  <c r="G6529" i="6"/>
  <c r="F6529" i="6"/>
  <c r="E6529" i="6" s="1"/>
  <c r="I6528" i="6"/>
  <c r="G6528" i="6"/>
  <c r="F6528" i="6"/>
  <c r="E6528" i="6" s="1"/>
  <c r="I6527" i="6"/>
  <c r="G6527" i="6"/>
  <c r="F6527" i="6"/>
  <c r="E6527" i="6" s="1"/>
  <c r="I6526" i="6"/>
  <c r="G6526" i="6"/>
  <c r="F6526" i="6"/>
  <c r="E6526" i="6" s="1"/>
  <c r="I6525" i="6"/>
  <c r="G6525" i="6"/>
  <c r="F6525" i="6"/>
  <c r="E6525" i="6" s="1"/>
  <c r="I6524" i="6"/>
  <c r="G6524" i="6"/>
  <c r="F6524" i="6"/>
  <c r="I6523" i="6"/>
  <c r="G6523" i="6"/>
  <c r="F6523" i="6"/>
  <c r="E6523" i="6" s="1"/>
  <c r="I6522" i="6"/>
  <c r="G6522" i="6"/>
  <c r="F6522" i="6"/>
  <c r="E6522" i="6" s="1"/>
  <c r="I6521" i="6"/>
  <c r="G6521" i="6"/>
  <c r="F6521" i="6"/>
  <c r="E6521" i="6" s="1"/>
  <c r="I6520" i="6"/>
  <c r="G6520" i="6"/>
  <c r="F6520" i="6"/>
  <c r="I6519" i="6"/>
  <c r="G6519" i="6"/>
  <c r="F6519" i="6"/>
  <c r="E6519" i="6" s="1"/>
  <c r="I6518" i="6"/>
  <c r="G6518" i="6"/>
  <c r="F6518" i="6"/>
  <c r="E6518" i="6" s="1"/>
  <c r="I6517" i="6"/>
  <c r="G6517" i="6"/>
  <c r="F6517" i="6"/>
  <c r="E6517" i="6" s="1"/>
  <c r="I6516" i="6"/>
  <c r="G6516" i="6"/>
  <c r="F6516" i="6"/>
  <c r="I6515" i="6"/>
  <c r="G6515" i="6"/>
  <c r="F6515" i="6"/>
  <c r="E6515" i="6" s="1"/>
  <c r="I6514" i="6"/>
  <c r="G6514" i="6"/>
  <c r="F6514" i="6"/>
  <c r="E6514" i="6" s="1"/>
  <c r="I6513" i="6"/>
  <c r="G6513" i="6"/>
  <c r="F6513" i="6"/>
  <c r="E6513" i="6" s="1"/>
  <c r="I6512" i="6"/>
  <c r="G6512" i="6"/>
  <c r="F6512" i="6"/>
  <c r="E6512" i="6" s="1"/>
  <c r="I6511" i="6"/>
  <c r="G6511" i="6"/>
  <c r="F6511" i="6"/>
  <c r="E6511" i="6" s="1"/>
  <c r="I6510" i="6"/>
  <c r="G6510" i="6"/>
  <c r="F6510" i="6"/>
  <c r="E6510" i="6" s="1"/>
  <c r="I6509" i="6"/>
  <c r="G6509" i="6"/>
  <c r="F6509" i="6"/>
  <c r="E6509" i="6" s="1"/>
  <c r="I6508" i="6"/>
  <c r="G6508" i="6"/>
  <c r="F6508" i="6"/>
  <c r="I6507" i="6"/>
  <c r="G6507" i="6"/>
  <c r="F6507" i="6"/>
  <c r="E6507" i="6" s="1"/>
  <c r="I6506" i="6"/>
  <c r="G6506" i="6"/>
  <c r="F6506" i="6"/>
  <c r="E6506" i="6" s="1"/>
  <c r="I6505" i="6"/>
  <c r="G6505" i="6"/>
  <c r="F6505" i="6"/>
  <c r="E6505" i="6" s="1"/>
  <c r="I6504" i="6"/>
  <c r="G6504" i="6"/>
  <c r="F6504" i="6"/>
  <c r="E6504" i="6" s="1"/>
  <c r="I6503" i="6"/>
  <c r="G6503" i="6"/>
  <c r="F6503" i="6"/>
  <c r="E6503" i="6" s="1"/>
  <c r="I6502" i="6"/>
  <c r="G6502" i="6"/>
  <c r="F6502" i="6"/>
  <c r="E6502" i="6" s="1"/>
  <c r="I6501" i="6"/>
  <c r="G6501" i="6"/>
  <c r="F6501" i="6"/>
  <c r="E6501" i="6" s="1"/>
  <c r="I6500" i="6"/>
  <c r="G6500" i="6"/>
  <c r="F6500" i="6"/>
  <c r="I6499" i="6"/>
  <c r="G6499" i="6"/>
  <c r="F6499" i="6"/>
  <c r="E6499" i="6" s="1"/>
  <c r="I6498" i="6"/>
  <c r="G6498" i="6"/>
  <c r="F6498" i="6"/>
  <c r="E6498" i="6" s="1"/>
  <c r="I6497" i="6"/>
  <c r="G6497" i="6"/>
  <c r="F6497" i="6"/>
  <c r="E6497" i="6" s="1"/>
  <c r="I6496" i="6"/>
  <c r="G6496" i="6"/>
  <c r="F6496" i="6"/>
  <c r="E6496" i="6" s="1"/>
  <c r="I6495" i="6"/>
  <c r="G6495" i="6"/>
  <c r="F6495" i="6"/>
  <c r="E6495" i="6" s="1"/>
  <c r="I6494" i="6"/>
  <c r="G6494" i="6"/>
  <c r="F6494" i="6"/>
  <c r="E6494" i="6" s="1"/>
  <c r="I6493" i="6"/>
  <c r="G6493" i="6"/>
  <c r="F6493" i="6"/>
  <c r="E6493" i="6" s="1"/>
  <c r="I6492" i="6"/>
  <c r="G6492" i="6"/>
  <c r="F6492" i="6"/>
  <c r="I6491" i="6"/>
  <c r="G6491" i="6"/>
  <c r="F6491" i="6"/>
  <c r="E6491" i="6" s="1"/>
  <c r="I6490" i="6"/>
  <c r="G6490" i="6"/>
  <c r="F6490" i="6"/>
  <c r="E6490" i="6" s="1"/>
  <c r="I6489" i="6"/>
  <c r="G6489" i="6"/>
  <c r="F6489" i="6"/>
  <c r="E6489" i="6" s="1"/>
  <c r="I6488" i="6"/>
  <c r="G6488" i="6"/>
  <c r="F6488" i="6"/>
  <c r="I6487" i="6"/>
  <c r="G6487" i="6"/>
  <c r="F6487" i="6"/>
  <c r="E6487" i="6" s="1"/>
  <c r="I6486" i="6"/>
  <c r="G6486" i="6"/>
  <c r="F6486" i="6"/>
  <c r="E6486" i="6" s="1"/>
  <c r="I6485" i="6"/>
  <c r="G6485" i="6"/>
  <c r="F6485" i="6"/>
  <c r="E6485" i="6" s="1"/>
  <c r="I6484" i="6"/>
  <c r="G6484" i="6"/>
  <c r="F6484" i="6"/>
  <c r="I6483" i="6"/>
  <c r="G6483" i="6"/>
  <c r="F6483" i="6"/>
  <c r="E6483" i="6" s="1"/>
  <c r="I6482" i="6"/>
  <c r="G6482" i="6"/>
  <c r="F6482" i="6"/>
  <c r="E6482" i="6" s="1"/>
  <c r="I6481" i="6"/>
  <c r="G6481" i="6"/>
  <c r="F6481" i="6"/>
  <c r="E6481" i="6" s="1"/>
  <c r="I6480" i="6"/>
  <c r="G6480" i="6"/>
  <c r="F6480" i="6"/>
  <c r="E6480" i="6" s="1"/>
  <c r="I6479" i="6"/>
  <c r="G6479" i="6"/>
  <c r="F6479" i="6"/>
  <c r="E6479" i="6" s="1"/>
  <c r="I6478" i="6"/>
  <c r="G6478" i="6"/>
  <c r="F6478" i="6"/>
  <c r="E6478" i="6" s="1"/>
  <c r="I6477" i="6"/>
  <c r="G6477" i="6"/>
  <c r="F6477" i="6"/>
  <c r="E6477" i="6" s="1"/>
  <c r="I6476" i="6"/>
  <c r="G6476" i="6"/>
  <c r="F6476" i="6"/>
  <c r="I6475" i="6"/>
  <c r="G6475" i="6"/>
  <c r="F6475" i="6"/>
  <c r="E6475" i="6" s="1"/>
  <c r="I6474" i="6"/>
  <c r="G6474" i="6"/>
  <c r="F6474" i="6"/>
  <c r="E6474" i="6" s="1"/>
  <c r="I6473" i="6"/>
  <c r="G6473" i="6"/>
  <c r="F6473" i="6"/>
  <c r="E6473" i="6" s="1"/>
  <c r="I6472" i="6"/>
  <c r="G6472" i="6"/>
  <c r="F6472" i="6"/>
  <c r="E6472" i="6" s="1"/>
  <c r="I6471" i="6"/>
  <c r="G6471" i="6"/>
  <c r="F6471" i="6"/>
  <c r="E6471" i="6" s="1"/>
  <c r="I6470" i="6"/>
  <c r="G6470" i="6"/>
  <c r="F6470" i="6"/>
  <c r="E6470" i="6" s="1"/>
  <c r="I6469" i="6"/>
  <c r="G6469" i="6"/>
  <c r="F6469" i="6"/>
  <c r="E6469" i="6" s="1"/>
  <c r="I6468" i="6"/>
  <c r="G6468" i="6"/>
  <c r="F6468" i="6"/>
  <c r="I6467" i="6"/>
  <c r="G6467" i="6"/>
  <c r="F6467" i="6"/>
  <c r="E6467" i="6" s="1"/>
  <c r="I6466" i="6"/>
  <c r="G6466" i="6"/>
  <c r="F6466" i="6"/>
  <c r="E6466" i="6" s="1"/>
  <c r="I6465" i="6"/>
  <c r="G6465" i="6"/>
  <c r="F6465" i="6"/>
  <c r="E6465" i="6" s="1"/>
  <c r="I6464" i="6"/>
  <c r="G6464" i="6"/>
  <c r="F6464" i="6"/>
  <c r="E6464" i="6" s="1"/>
  <c r="I6463" i="6"/>
  <c r="G6463" i="6"/>
  <c r="F6463" i="6"/>
  <c r="E6463" i="6" s="1"/>
  <c r="I6462" i="6"/>
  <c r="G6462" i="6"/>
  <c r="F6462" i="6"/>
  <c r="E6462" i="6" s="1"/>
  <c r="I6461" i="6"/>
  <c r="G6461" i="6"/>
  <c r="F6461" i="6"/>
  <c r="E6461" i="6" s="1"/>
  <c r="I6460" i="6"/>
  <c r="G6460" i="6"/>
  <c r="F6460" i="6"/>
  <c r="I6459" i="6"/>
  <c r="G6459" i="6"/>
  <c r="F6459" i="6"/>
  <c r="E6459" i="6" s="1"/>
  <c r="I6458" i="6"/>
  <c r="G6458" i="6"/>
  <c r="F6458" i="6"/>
  <c r="E6458" i="6" s="1"/>
  <c r="I6457" i="6"/>
  <c r="G6457" i="6"/>
  <c r="F6457" i="6"/>
  <c r="E6457" i="6" s="1"/>
  <c r="I6456" i="6"/>
  <c r="G6456" i="6"/>
  <c r="F6456" i="6"/>
  <c r="I6455" i="6"/>
  <c r="G6455" i="6"/>
  <c r="F6455" i="6"/>
  <c r="E6455" i="6" s="1"/>
  <c r="I6454" i="6"/>
  <c r="G6454" i="6"/>
  <c r="F6454" i="6"/>
  <c r="E6454" i="6" s="1"/>
  <c r="I6453" i="6"/>
  <c r="G6453" i="6"/>
  <c r="F6453" i="6"/>
  <c r="E6453" i="6" s="1"/>
  <c r="I6452" i="6"/>
  <c r="G6452" i="6"/>
  <c r="F6452" i="6"/>
  <c r="I6451" i="6"/>
  <c r="G6451" i="6"/>
  <c r="F6451" i="6"/>
  <c r="E6451" i="6" s="1"/>
  <c r="I6450" i="6"/>
  <c r="G6450" i="6"/>
  <c r="F6450" i="6"/>
  <c r="E6450" i="6" s="1"/>
  <c r="I6449" i="6"/>
  <c r="G6449" i="6"/>
  <c r="F6449" i="6"/>
  <c r="E6449" i="6" s="1"/>
  <c r="I6448" i="6"/>
  <c r="G6448" i="6"/>
  <c r="F6448" i="6"/>
  <c r="E6448" i="6" s="1"/>
  <c r="I6447" i="6"/>
  <c r="G6447" i="6"/>
  <c r="F6447" i="6"/>
  <c r="E6447" i="6" s="1"/>
  <c r="I6446" i="6"/>
  <c r="G6446" i="6"/>
  <c r="F6446" i="6"/>
  <c r="E6446" i="6" s="1"/>
  <c r="I6445" i="6"/>
  <c r="G6445" i="6"/>
  <c r="F6445" i="6"/>
  <c r="E6445" i="6" s="1"/>
  <c r="I6444" i="6"/>
  <c r="G6444" i="6"/>
  <c r="F6444" i="6"/>
  <c r="I6443" i="6"/>
  <c r="G6443" i="6"/>
  <c r="F6443" i="6"/>
  <c r="E6443" i="6" s="1"/>
  <c r="I6442" i="6"/>
  <c r="G6442" i="6"/>
  <c r="F6442" i="6"/>
  <c r="E6442" i="6" s="1"/>
  <c r="I6441" i="6"/>
  <c r="G6441" i="6"/>
  <c r="F6441" i="6"/>
  <c r="E6441" i="6" s="1"/>
  <c r="I6440" i="6"/>
  <c r="G6440" i="6"/>
  <c r="F6440" i="6"/>
  <c r="E6440" i="6" s="1"/>
  <c r="I6439" i="6"/>
  <c r="G6439" i="6"/>
  <c r="F6439" i="6"/>
  <c r="E6439" i="6" s="1"/>
  <c r="I6438" i="6"/>
  <c r="G6438" i="6"/>
  <c r="F6438" i="6"/>
  <c r="E6438" i="6" s="1"/>
  <c r="I6437" i="6"/>
  <c r="G6437" i="6"/>
  <c r="F6437" i="6"/>
  <c r="E6437" i="6" s="1"/>
  <c r="I6436" i="6"/>
  <c r="G6436" i="6"/>
  <c r="F6436" i="6"/>
  <c r="I6435" i="6"/>
  <c r="G6435" i="6"/>
  <c r="F6435" i="6"/>
  <c r="E6435" i="6" s="1"/>
  <c r="I6434" i="6"/>
  <c r="G6434" i="6"/>
  <c r="F6434" i="6"/>
  <c r="E6434" i="6" s="1"/>
  <c r="I6433" i="6"/>
  <c r="G6433" i="6"/>
  <c r="F6433" i="6"/>
  <c r="E6433" i="6" s="1"/>
  <c r="I6432" i="6"/>
  <c r="G6432" i="6"/>
  <c r="F6432" i="6"/>
  <c r="I6431" i="6"/>
  <c r="G6431" i="6"/>
  <c r="F6431" i="6"/>
  <c r="E6431" i="6" s="1"/>
  <c r="I6430" i="6"/>
  <c r="G6430" i="6"/>
  <c r="F6430" i="6"/>
  <c r="E6430" i="6" s="1"/>
  <c r="I6429" i="6"/>
  <c r="G6429" i="6"/>
  <c r="F6429" i="6"/>
  <c r="E6429" i="6" s="1"/>
  <c r="I6428" i="6"/>
  <c r="G6428" i="6"/>
  <c r="F6428" i="6"/>
  <c r="I6427" i="6"/>
  <c r="G6427" i="6"/>
  <c r="F6427" i="6"/>
  <c r="E6427" i="6" s="1"/>
  <c r="I6426" i="6"/>
  <c r="G6426" i="6"/>
  <c r="F6426" i="6"/>
  <c r="E6426" i="6" s="1"/>
  <c r="I6425" i="6"/>
  <c r="G6425" i="6"/>
  <c r="F6425" i="6"/>
  <c r="E6425" i="6" s="1"/>
  <c r="I6424" i="6"/>
  <c r="G6424" i="6"/>
  <c r="F6424" i="6"/>
  <c r="I6423" i="6"/>
  <c r="G6423" i="6"/>
  <c r="F6423" i="6"/>
  <c r="E6423" i="6" s="1"/>
  <c r="I6422" i="6"/>
  <c r="G6422" i="6"/>
  <c r="F6422" i="6"/>
  <c r="E6422" i="6" s="1"/>
  <c r="I6421" i="6"/>
  <c r="G6421" i="6"/>
  <c r="F6421" i="6"/>
  <c r="E6421" i="6" s="1"/>
  <c r="I6420" i="6"/>
  <c r="G6420" i="6"/>
  <c r="F6420" i="6"/>
  <c r="I6419" i="6"/>
  <c r="G6419" i="6"/>
  <c r="F6419" i="6"/>
  <c r="E6419" i="6" s="1"/>
  <c r="I6418" i="6"/>
  <c r="G6418" i="6"/>
  <c r="F6418" i="6"/>
  <c r="E6418" i="6" s="1"/>
  <c r="I6417" i="6"/>
  <c r="G6417" i="6"/>
  <c r="F6417" i="6"/>
  <c r="E6417" i="6" s="1"/>
  <c r="I6416" i="6"/>
  <c r="G6416" i="6"/>
  <c r="F6416" i="6"/>
  <c r="E6416" i="6" s="1"/>
  <c r="I6415" i="6"/>
  <c r="G6415" i="6"/>
  <c r="F6415" i="6"/>
  <c r="E6415" i="6" s="1"/>
  <c r="I6414" i="6"/>
  <c r="G6414" i="6"/>
  <c r="F6414" i="6"/>
  <c r="E6414" i="6" s="1"/>
  <c r="I6413" i="6"/>
  <c r="G6413" i="6"/>
  <c r="F6413" i="6"/>
  <c r="E6413" i="6" s="1"/>
  <c r="I6412" i="6"/>
  <c r="G6412" i="6"/>
  <c r="F6412" i="6"/>
  <c r="I6411" i="6"/>
  <c r="G6411" i="6"/>
  <c r="F6411" i="6"/>
  <c r="E6411" i="6" s="1"/>
  <c r="I6410" i="6"/>
  <c r="G6410" i="6"/>
  <c r="F6410" i="6"/>
  <c r="E6410" i="6" s="1"/>
  <c r="I6409" i="6"/>
  <c r="G6409" i="6"/>
  <c r="F6409" i="6"/>
  <c r="E6409" i="6" s="1"/>
  <c r="I6408" i="6"/>
  <c r="G6408" i="6"/>
  <c r="F6408" i="6"/>
  <c r="E6408" i="6" s="1"/>
  <c r="I6407" i="6"/>
  <c r="G6407" i="6"/>
  <c r="F6407" i="6"/>
  <c r="E6407" i="6" s="1"/>
  <c r="I6406" i="6"/>
  <c r="G6406" i="6"/>
  <c r="F6406" i="6"/>
  <c r="E6406" i="6" s="1"/>
  <c r="I6405" i="6"/>
  <c r="G6405" i="6"/>
  <c r="F6405" i="6"/>
  <c r="E6405" i="6" s="1"/>
  <c r="I6404" i="6"/>
  <c r="G6404" i="6"/>
  <c r="F6404" i="6"/>
  <c r="I6403" i="6"/>
  <c r="G6403" i="6"/>
  <c r="F6403" i="6"/>
  <c r="E6403" i="6" s="1"/>
  <c r="I6402" i="6"/>
  <c r="G6402" i="6"/>
  <c r="F6402" i="6"/>
  <c r="E6402" i="6" s="1"/>
  <c r="I6401" i="6"/>
  <c r="G6401" i="6"/>
  <c r="F6401" i="6"/>
  <c r="E6401" i="6" s="1"/>
  <c r="I6400" i="6"/>
  <c r="G6400" i="6"/>
  <c r="F6400" i="6"/>
  <c r="E6400" i="6" s="1"/>
  <c r="I6399" i="6"/>
  <c r="G6399" i="6"/>
  <c r="F6399" i="6"/>
  <c r="E6399" i="6" s="1"/>
  <c r="I6398" i="6"/>
  <c r="G6398" i="6"/>
  <c r="F6398" i="6"/>
  <c r="E6398" i="6" s="1"/>
  <c r="I6397" i="6"/>
  <c r="G6397" i="6"/>
  <c r="F6397" i="6"/>
  <c r="E6397" i="6" s="1"/>
  <c r="I6396" i="6"/>
  <c r="G6396" i="6"/>
  <c r="F6396" i="6"/>
  <c r="I6395" i="6"/>
  <c r="G6395" i="6"/>
  <c r="F6395" i="6"/>
  <c r="E6395" i="6" s="1"/>
  <c r="I6394" i="6"/>
  <c r="G6394" i="6"/>
  <c r="F6394" i="6"/>
  <c r="E6394" i="6" s="1"/>
  <c r="I6393" i="6"/>
  <c r="G6393" i="6"/>
  <c r="F6393" i="6"/>
  <c r="E6393" i="6" s="1"/>
  <c r="I6392" i="6"/>
  <c r="G6392" i="6"/>
  <c r="F6392" i="6"/>
  <c r="I6391" i="6"/>
  <c r="G6391" i="6"/>
  <c r="F6391" i="6"/>
  <c r="E6391" i="6" s="1"/>
  <c r="I6390" i="6"/>
  <c r="G6390" i="6"/>
  <c r="F6390" i="6"/>
  <c r="E6390" i="6" s="1"/>
  <c r="I6389" i="6"/>
  <c r="G6389" i="6"/>
  <c r="F6389" i="6"/>
  <c r="E6389" i="6" s="1"/>
  <c r="I6388" i="6"/>
  <c r="G6388" i="6"/>
  <c r="F6388" i="6"/>
  <c r="I6387" i="6"/>
  <c r="G6387" i="6"/>
  <c r="F6387" i="6"/>
  <c r="E6387" i="6" s="1"/>
  <c r="I6386" i="6"/>
  <c r="G6386" i="6"/>
  <c r="F6386" i="6"/>
  <c r="E6386" i="6" s="1"/>
  <c r="I6385" i="6"/>
  <c r="G6385" i="6"/>
  <c r="F6385" i="6"/>
  <c r="E6385" i="6" s="1"/>
  <c r="I6384" i="6"/>
  <c r="G6384" i="6"/>
  <c r="F6384" i="6"/>
  <c r="E6384" i="6" s="1"/>
  <c r="I6383" i="6"/>
  <c r="G6383" i="6"/>
  <c r="F6383" i="6"/>
  <c r="E6383" i="6" s="1"/>
  <c r="I6382" i="6"/>
  <c r="G6382" i="6"/>
  <c r="F6382" i="6"/>
  <c r="E6382" i="6" s="1"/>
  <c r="I6381" i="6"/>
  <c r="G6381" i="6"/>
  <c r="F6381" i="6"/>
  <c r="E6381" i="6" s="1"/>
  <c r="I6380" i="6"/>
  <c r="G6380" i="6"/>
  <c r="F6380" i="6"/>
  <c r="I6379" i="6"/>
  <c r="G6379" i="6"/>
  <c r="F6379" i="6"/>
  <c r="E6379" i="6" s="1"/>
  <c r="I6378" i="6"/>
  <c r="G6378" i="6"/>
  <c r="F6378" i="6"/>
  <c r="E6378" i="6" s="1"/>
  <c r="I6377" i="6"/>
  <c r="G6377" i="6"/>
  <c r="F6377" i="6"/>
  <c r="E6377" i="6" s="1"/>
  <c r="I6376" i="6"/>
  <c r="G6376" i="6"/>
  <c r="F6376" i="6"/>
  <c r="E6376" i="6" s="1"/>
  <c r="I6375" i="6"/>
  <c r="G6375" i="6"/>
  <c r="F6375" i="6"/>
  <c r="E6375" i="6" s="1"/>
  <c r="I6374" i="6"/>
  <c r="G6374" i="6"/>
  <c r="F6374" i="6"/>
  <c r="E6374" i="6" s="1"/>
  <c r="I6373" i="6"/>
  <c r="G6373" i="6"/>
  <c r="F6373" i="6"/>
  <c r="E6373" i="6" s="1"/>
  <c r="I6372" i="6"/>
  <c r="G6372" i="6"/>
  <c r="F6372" i="6"/>
  <c r="I6371" i="6"/>
  <c r="G6371" i="6"/>
  <c r="F6371" i="6"/>
  <c r="E6371" i="6" s="1"/>
  <c r="I6370" i="6"/>
  <c r="G6370" i="6"/>
  <c r="F6370" i="6"/>
  <c r="E6370" i="6" s="1"/>
  <c r="I6369" i="6"/>
  <c r="G6369" i="6"/>
  <c r="F6369" i="6"/>
  <c r="E6369" i="6" s="1"/>
  <c r="I6368" i="6"/>
  <c r="G6368" i="6"/>
  <c r="F6368" i="6"/>
  <c r="E6368" i="6" s="1"/>
  <c r="I6367" i="6"/>
  <c r="G6367" i="6"/>
  <c r="F6367" i="6"/>
  <c r="E6367" i="6" s="1"/>
  <c r="I6366" i="6"/>
  <c r="G6366" i="6"/>
  <c r="F6366" i="6"/>
  <c r="E6366" i="6" s="1"/>
  <c r="I6365" i="6"/>
  <c r="G6365" i="6"/>
  <c r="F6365" i="6"/>
  <c r="E6365" i="6" s="1"/>
  <c r="I6364" i="6"/>
  <c r="G6364" i="6"/>
  <c r="F6364" i="6"/>
  <c r="I6363" i="6"/>
  <c r="G6363" i="6"/>
  <c r="F6363" i="6"/>
  <c r="E6363" i="6" s="1"/>
  <c r="I6362" i="6"/>
  <c r="G6362" i="6"/>
  <c r="F6362" i="6"/>
  <c r="E6362" i="6" s="1"/>
  <c r="I6361" i="6"/>
  <c r="G6361" i="6"/>
  <c r="F6361" i="6"/>
  <c r="E6361" i="6" s="1"/>
  <c r="I6360" i="6"/>
  <c r="G6360" i="6"/>
  <c r="F6360" i="6"/>
  <c r="I6359" i="6"/>
  <c r="G6359" i="6"/>
  <c r="F6359" i="6"/>
  <c r="E6359" i="6" s="1"/>
  <c r="I6358" i="6"/>
  <c r="G6358" i="6"/>
  <c r="F6358" i="6"/>
  <c r="E6358" i="6" s="1"/>
  <c r="I6357" i="6"/>
  <c r="G6357" i="6"/>
  <c r="F6357" i="6"/>
  <c r="E6357" i="6" s="1"/>
  <c r="I6356" i="6"/>
  <c r="G6356" i="6"/>
  <c r="F6356" i="6"/>
  <c r="I6355" i="6"/>
  <c r="G6355" i="6"/>
  <c r="F6355" i="6"/>
  <c r="E6355" i="6" s="1"/>
  <c r="I6354" i="6"/>
  <c r="G6354" i="6"/>
  <c r="F6354" i="6"/>
  <c r="I6353" i="6"/>
  <c r="G6353" i="6"/>
  <c r="F6353" i="6"/>
  <c r="E6353" i="6" s="1"/>
  <c r="I6352" i="6"/>
  <c r="G6352" i="6"/>
  <c r="F6352" i="6"/>
  <c r="E6352" i="6" s="1"/>
  <c r="I6351" i="6"/>
  <c r="G6351" i="6"/>
  <c r="F6351" i="6"/>
  <c r="E6351" i="6" s="1"/>
  <c r="I6350" i="6"/>
  <c r="G6350" i="6"/>
  <c r="F6350" i="6"/>
  <c r="E6350" i="6" s="1"/>
  <c r="I6349" i="6"/>
  <c r="G6349" i="6"/>
  <c r="F6349" i="6"/>
  <c r="E6349" i="6" s="1"/>
  <c r="I6348" i="6"/>
  <c r="G6348" i="6"/>
  <c r="F6348" i="6"/>
  <c r="I6347" i="6"/>
  <c r="G6347" i="6"/>
  <c r="F6347" i="6"/>
  <c r="E6347" i="6" s="1"/>
  <c r="I6346" i="6"/>
  <c r="G6346" i="6"/>
  <c r="F6346" i="6"/>
  <c r="I6345" i="6"/>
  <c r="G6345" i="6"/>
  <c r="F6345" i="6"/>
  <c r="E6345" i="6" s="1"/>
  <c r="I6344" i="6"/>
  <c r="G6344" i="6"/>
  <c r="F6344" i="6"/>
  <c r="E6344" i="6" s="1"/>
  <c r="I6343" i="6"/>
  <c r="G6343" i="6"/>
  <c r="F6343" i="6"/>
  <c r="E6343" i="6" s="1"/>
  <c r="I6342" i="6"/>
  <c r="G6342" i="6"/>
  <c r="F6342" i="6"/>
  <c r="E6342" i="6" s="1"/>
  <c r="I6341" i="6"/>
  <c r="G6341" i="6"/>
  <c r="F6341" i="6"/>
  <c r="E6341" i="6" s="1"/>
  <c r="I6340" i="6"/>
  <c r="G6340" i="6"/>
  <c r="F6340" i="6"/>
  <c r="I6339" i="6"/>
  <c r="G6339" i="6"/>
  <c r="F6339" i="6"/>
  <c r="E6339" i="6" s="1"/>
  <c r="I6338" i="6"/>
  <c r="G6338" i="6"/>
  <c r="F6338" i="6"/>
  <c r="E6338" i="6" s="1"/>
  <c r="I6337" i="6"/>
  <c r="G6337" i="6"/>
  <c r="F6337" i="6"/>
  <c r="E6337" i="6" s="1"/>
  <c r="I6336" i="6"/>
  <c r="G6336" i="6"/>
  <c r="F6336" i="6"/>
  <c r="E6336" i="6" s="1"/>
  <c r="I6335" i="6"/>
  <c r="G6335" i="6"/>
  <c r="F6335" i="6"/>
  <c r="E6335" i="6" s="1"/>
  <c r="I6334" i="6"/>
  <c r="G6334" i="6"/>
  <c r="F6334" i="6"/>
  <c r="E6334" i="6" s="1"/>
  <c r="I6333" i="6"/>
  <c r="G6333" i="6"/>
  <c r="F6333" i="6"/>
  <c r="E6333" i="6" s="1"/>
  <c r="I6332" i="6"/>
  <c r="G6332" i="6"/>
  <c r="F6332" i="6"/>
  <c r="I6331" i="6"/>
  <c r="G6331" i="6"/>
  <c r="F6331" i="6"/>
  <c r="E6331" i="6" s="1"/>
  <c r="I6330" i="6"/>
  <c r="G6330" i="6"/>
  <c r="F6330" i="6"/>
  <c r="E6330" i="6" s="1"/>
  <c r="I6329" i="6"/>
  <c r="G6329" i="6"/>
  <c r="F6329" i="6"/>
  <c r="E6329" i="6" s="1"/>
  <c r="I6328" i="6"/>
  <c r="G6328" i="6"/>
  <c r="F6328" i="6"/>
  <c r="I6327" i="6"/>
  <c r="G6327" i="6"/>
  <c r="F6327" i="6"/>
  <c r="E6327" i="6" s="1"/>
  <c r="I6326" i="6"/>
  <c r="G6326" i="6"/>
  <c r="F6326" i="6"/>
  <c r="E6326" i="6" s="1"/>
  <c r="I6325" i="6"/>
  <c r="G6325" i="6"/>
  <c r="F6325" i="6"/>
  <c r="E6325" i="6" s="1"/>
  <c r="I6324" i="6"/>
  <c r="G6324" i="6"/>
  <c r="F6324" i="6"/>
  <c r="I6323" i="6"/>
  <c r="G6323" i="6"/>
  <c r="F6323" i="6"/>
  <c r="E6323" i="6" s="1"/>
  <c r="I6322" i="6"/>
  <c r="G6322" i="6"/>
  <c r="F6322" i="6"/>
  <c r="I6321" i="6"/>
  <c r="G6321" i="6"/>
  <c r="F6321" i="6"/>
  <c r="E6321" i="6" s="1"/>
  <c r="I6320" i="6"/>
  <c r="G6320" i="6"/>
  <c r="F6320" i="6"/>
  <c r="E6320" i="6" s="1"/>
  <c r="I6319" i="6"/>
  <c r="G6319" i="6"/>
  <c r="F6319" i="6"/>
  <c r="E6319" i="6" s="1"/>
  <c r="I6318" i="6"/>
  <c r="G6318" i="6"/>
  <c r="F6318" i="6"/>
  <c r="E6318" i="6" s="1"/>
  <c r="I6317" i="6"/>
  <c r="G6317" i="6"/>
  <c r="F6317" i="6"/>
  <c r="E6317" i="6" s="1"/>
  <c r="I6316" i="6"/>
  <c r="G6316" i="6"/>
  <c r="F6316" i="6"/>
  <c r="I6315" i="6"/>
  <c r="G6315" i="6"/>
  <c r="F6315" i="6"/>
  <c r="E6315" i="6" s="1"/>
  <c r="I6314" i="6"/>
  <c r="G6314" i="6"/>
  <c r="F6314" i="6"/>
  <c r="I6313" i="6"/>
  <c r="G6313" i="6"/>
  <c r="F6313" i="6"/>
  <c r="E6313" i="6" s="1"/>
  <c r="I6312" i="6"/>
  <c r="G6312" i="6"/>
  <c r="F6312" i="6"/>
  <c r="E6312" i="6" s="1"/>
  <c r="I6311" i="6"/>
  <c r="G6311" i="6"/>
  <c r="F6311" i="6"/>
  <c r="E6311" i="6" s="1"/>
  <c r="I6310" i="6"/>
  <c r="G6310" i="6"/>
  <c r="F6310" i="6"/>
  <c r="E6310" i="6" s="1"/>
  <c r="I6309" i="6"/>
  <c r="G6309" i="6"/>
  <c r="F6309" i="6"/>
  <c r="E6309" i="6" s="1"/>
  <c r="I6308" i="6"/>
  <c r="G6308" i="6"/>
  <c r="F6308" i="6"/>
  <c r="I6307" i="6"/>
  <c r="G6307" i="6"/>
  <c r="F6307" i="6"/>
  <c r="E6307" i="6" s="1"/>
  <c r="I6306" i="6"/>
  <c r="G6306" i="6"/>
  <c r="F6306" i="6"/>
  <c r="E6306" i="6" s="1"/>
  <c r="I6305" i="6"/>
  <c r="G6305" i="6"/>
  <c r="F6305" i="6"/>
  <c r="E6305" i="6" s="1"/>
  <c r="I6304" i="6"/>
  <c r="G6304" i="6"/>
  <c r="F6304" i="6"/>
  <c r="I6303" i="6"/>
  <c r="G6303" i="6"/>
  <c r="F6303" i="6"/>
  <c r="E6303" i="6" s="1"/>
  <c r="I6302" i="6"/>
  <c r="G6302" i="6"/>
  <c r="F6302" i="6"/>
  <c r="E6302" i="6" s="1"/>
  <c r="I6301" i="6"/>
  <c r="G6301" i="6"/>
  <c r="F6301" i="6"/>
  <c r="E6301" i="6" s="1"/>
  <c r="I6300" i="6"/>
  <c r="G6300" i="6"/>
  <c r="F6300" i="6"/>
  <c r="I6299" i="6"/>
  <c r="G6299" i="6"/>
  <c r="F6299" i="6"/>
  <c r="E6299" i="6" s="1"/>
  <c r="I6298" i="6"/>
  <c r="G6298" i="6"/>
  <c r="F6298" i="6"/>
  <c r="E6298" i="6" s="1"/>
  <c r="I6297" i="6"/>
  <c r="G6297" i="6"/>
  <c r="F6297" i="6"/>
  <c r="E6297" i="6" s="1"/>
  <c r="I6296" i="6"/>
  <c r="G6296" i="6"/>
  <c r="F6296" i="6"/>
  <c r="I6295" i="6"/>
  <c r="G6295" i="6"/>
  <c r="F6295" i="6"/>
  <c r="E6295" i="6" s="1"/>
  <c r="I6294" i="6"/>
  <c r="G6294" i="6"/>
  <c r="F6294" i="6"/>
  <c r="E6294" i="6" s="1"/>
  <c r="I6293" i="6"/>
  <c r="G6293" i="6"/>
  <c r="F6293" i="6"/>
  <c r="E6293" i="6" s="1"/>
  <c r="I6292" i="6"/>
  <c r="G6292" i="6"/>
  <c r="F6292" i="6"/>
  <c r="I6291" i="6"/>
  <c r="G6291" i="6"/>
  <c r="F6291" i="6"/>
  <c r="E6291" i="6" s="1"/>
  <c r="I6290" i="6"/>
  <c r="G6290" i="6"/>
  <c r="F6290" i="6"/>
  <c r="I6289" i="6"/>
  <c r="G6289" i="6"/>
  <c r="F6289" i="6"/>
  <c r="E6289" i="6" s="1"/>
  <c r="I6288" i="6"/>
  <c r="G6288" i="6"/>
  <c r="F6288" i="6"/>
  <c r="E6288" i="6" s="1"/>
  <c r="I6287" i="6"/>
  <c r="G6287" i="6"/>
  <c r="F6287" i="6"/>
  <c r="E6287" i="6" s="1"/>
  <c r="I6286" i="6"/>
  <c r="G6286" i="6"/>
  <c r="F6286" i="6"/>
  <c r="E6286" i="6" s="1"/>
  <c r="I6285" i="6"/>
  <c r="G6285" i="6"/>
  <c r="F6285" i="6"/>
  <c r="E6285" i="6" s="1"/>
  <c r="I6284" i="6"/>
  <c r="G6284" i="6"/>
  <c r="F6284" i="6"/>
  <c r="I6283" i="6"/>
  <c r="G6283" i="6"/>
  <c r="F6283" i="6"/>
  <c r="E6283" i="6" s="1"/>
  <c r="I6282" i="6"/>
  <c r="G6282" i="6"/>
  <c r="F6282" i="6"/>
  <c r="I6281" i="6"/>
  <c r="G6281" i="6"/>
  <c r="F6281" i="6"/>
  <c r="E6281" i="6" s="1"/>
  <c r="I6280" i="6"/>
  <c r="G6280" i="6"/>
  <c r="F6280" i="6"/>
  <c r="E6280" i="6" s="1"/>
  <c r="I6279" i="6"/>
  <c r="G6279" i="6"/>
  <c r="F6279" i="6"/>
  <c r="E6279" i="6" s="1"/>
  <c r="I6278" i="6"/>
  <c r="G6278" i="6"/>
  <c r="F6278" i="6"/>
  <c r="E6278" i="6" s="1"/>
  <c r="I6277" i="6"/>
  <c r="G6277" i="6"/>
  <c r="F6277" i="6"/>
  <c r="E6277" i="6" s="1"/>
  <c r="I6276" i="6"/>
  <c r="G6276" i="6"/>
  <c r="F6276" i="6"/>
  <c r="I6275" i="6"/>
  <c r="G6275" i="6"/>
  <c r="F6275" i="6"/>
  <c r="E6275" i="6" s="1"/>
  <c r="I6274" i="6"/>
  <c r="G6274" i="6"/>
  <c r="F6274" i="6"/>
  <c r="E6274" i="6" s="1"/>
  <c r="I6273" i="6"/>
  <c r="G6273" i="6"/>
  <c r="F6273" i="6"/>
  <c r="E6273" i="6" s="1"/>
  <c r="I6272" i="6"/>
  <c r="G6272" i="6"/>
  <c r="F6272" i="6"/>
  <c r="E6272" i="6" s="1"/>
  <c r="I6271" i="6"/>
  <c r="G6271" i="6"/>
  <c r="F6271" i="6"/>
  <c r="E6271" i="6" s="1"/>
  <c r="I6270" i="6"/>
  <c r="G6270" i="6"/>
  <c r="F6270" i="6"/>
  <c r="E6270" i="6" s="1"/>
  <c r="I6269" i="6"/>
  <c r="G6269" i="6"/>
  <c r="F6269" i="6"/>
  <c r="E6269" i="6" s="1"/>
  <c r="I6268" i="6"/>
  <c r="G6268" i="6"/>
  <c r="F6268" i="6"/>
  <c r="I6267" i="6"/>
  <c r="G6267" i="6"/>
  <c r="F6267" i="6"/>
  <c r="E6267" i="6" s="1"/>
  <c r="I6266" i="6"/>
  <c r="G6266" i="6"/>
  <c r="F6266" i="6"/>
  <c r="E6266" i="6" s="1"/>
  <c r="I6265" i="6"/>
  <c r="G6265" i="6"/>
  <c r="F6265" i="6"/>
  <c r="E6265" i="6" s="1"/>
  <c r="I6264" i="6"/>
  <c r="G6264" i="6"/>
  <c r="F6264" i="6"/>
  <c r="I6263" i="6"/>
  <c r="G6263" i="6"/>
  <c r="F6263" i="6"/>
  <c r="E6263" i="6" s="1"/>
  <c r="I6262" i="6"/>
  <c r="G6262" i="6"/>
  <c r="F6262" i="6"/>
  <c r="E6262" i="6" s="1"/>
  <c r="I6261" i="6"/>
  <c r="G6261" i="6"/>
  <c r="F6261" i="6"/>
  <c r="E6261" i="6" s="1"/>
  <c r="I6260" i="6"/>
  <c r="G6260" i="6"/>
  <c r="F6260" i="6"/>
  <c r="I6259" i="6"/>
  <c r="G6259" i="6"/>
  <c r="F6259" i="6"/>
  <c r="E6259" i="6" s="1"/>
  <c r="I6258" i="6"/>
  <c r="G6258" i="6"/>
  <c r="F6258" i="6"/>
  <c r="I6257" i="6"/>
  <c r="G6257" i="6"/>
  <c r="F6257" i="6"/>
  <c r="E6257" i="6" s="1"/>
  <c r="I6256" i="6"/>
  <c r="G6256" i="6"/>
  <c r="F6256" i="6"/>
  <c r="E6256" i="6" s="1"/>
  <c r="I6255" i="6"/>
  <c r="G6255" i="6"/>
  <c r="F6255" i="6"/>
  <c r="E6255" i="6" s="1"/>
  <c r="I6254" i="6"/>
  <c r="G6254" i="6"/>
  <c r="F6254" i="6"/>
  <c r="E6254" i="6" s="1"/>
  <c r="I6253" i="6"/>
  <c r="G6253" i="6"/>
  <c r="F6253" i="6"/>
  <c r="E6253" i="6" s="1"/>
  <c r="I6252" i="6"/>
  <c r="G6252" i="6"/>
  <c r="F6252" i="6"/>
  <c r="I6251" i="6"/>
  <c r="G6251" i="6"/>
  <c r="F6251" i="6"/>
  <c r="E6251" i="6" s="1"/>
  <c r="I6250" i="6"/>
  <c r="G6250" i="6"/>
  <c r="F6250" i="6"/>
  <c r="I6249" i="6"/>
  <c r="G6249" i="6"/>
  <c r="F6249" i="6"/>
  <c r="E6249" i="6" s="1"/>
  <c r="I6248" i="6"/>
  <c r="G6248" i="6"/>
  <c r="F6248" i="6"/>
  <c r="E6248" i="6" s="1"/>
  <c r="I6247" i="6"/>
  <c r="G6247" i="6"/>
  <c r="F6247" i="6"/>
  <c r="E6247" i="6" s="1"/>
  <c r="I6246" i="6"/>
  <c r="G6246" i="6"/>
  <c r="F6246" i="6"/>
  <c r="E6246" i="6" s="1"/>
  <c r="I6245" i="6"/>
  <c r="G6245" i="6"/>
  <c r="F6245" i="6"/>
  <c r="E6245" i="6" s="1"/>
  <c r="I6244" i="6"/>
  <c r="G6244" i="6"/>
  <c r="F6244" i="6"/>
  <c r="I6243" i="6"/>
  <c r="G6243" i="6"/>
  <c r="F6243" i="6"/>
  <c r="E6243" i="6" s="1"/>
  <c r="I6242" i="6"/>
  <c r="G6242" i="6"/>
  <c r="F6242" i="6"/>
  <c r="E6242" i="6" s="1"/>
  <c r="I6241" i="6"/>
  <c r="G6241" i="6"/>
  <c r="F6241" i="6"/>
  <c r="E6241" i="6" s="1"/>
  <c r="I6240" i="6"/>
  <c r="G6240" i="6"/>
  <c r="F6240" i="6"/>
  <c r="E6240" i="6" s="1"/>
  <c r="I6239" i="6"/>
  <c r="G6239" i="6"/>
  <c r="F6239" i="6"/>
  <c r="E6239" i="6" s="1"/>
  <c r="I6238" i="6"/>
  <c r="G6238" i="6"/>
  <c r="F6238" i="6"/>
  <c r="E6238" i="6" s="1"/>
  <c r="I6237" i="6"/>
  <c r="G6237" i="6"/>
  <c r="F6237" i="6"/>
  <c r="E6237" i="6" s="1"/>
  <c r="I6236" i="6"/>
  <c r="G6236" i="6"/>
  <c r="F6236" i="6"/>
  <c r="I6235" i="6"/>
  <c r="G6235" i="6"/>
  <c r="F6235" i="6"/>
  <c r="E6235" i="6" s="1"/>
  <c r="I6234" i="6"/>
  <c r="G6234" i="6"/>
  <c r="F6234" i="6"/>
  <c r="E6234" i="6" s="1"/>
  <c r="I6233" i="6"/>
  <c r="G6233" i="6"/>
  <c r="F6233" i="6"/>
  <c r="E6233" i="6" s="1"/>
  <c r="I6232" i="6"/>
  <c r="G6232" i="6"/>
  <c r="F6232" i="6"/>
  <c r="I6231" i="6"/>
  <c r="G6231" i="6"/>
  <c r="F6231" i="6"/>
  <c r="E6231" i="6" s="1"/>
  <c r="I6230" i="6"/>
  <c r="G6230" i="6"/>
  <c r="F6230" i="6"/>
  <c r="E6230" i="6" s="1"/>
  <c r="I6229" i="6"/>
  <c r="G6229" i="6"/>
  <c r="F6229" i="6"/>
  <c r="E6229" i="6" s="1"/>
  <c r="I6228" i="6"/>
  <c r="G6228" i="6"/>
  <c r="F6228" i="6"/>
  <c r="I6227" i="6"/>
  <c r="G6227" i="6"/>
  <c r="F6227" i="6"/>
  <c r="E6227" i="6" s="1"/>
  <c r="I6226" i="6"/>
  <c r="G6226" i="6"/>
  <c r="F6226" i="6"/>
  <c r="I6225" i="6"/>
  <c r="G6225" i="6"/>
  <c r="F6225" i="6"/>
  <c r="E6225" i="6" s="1"/>
  <c r="I6224" i="6"/>
  <c r="G6224" i="6"/>
  <c r="F6224" i="6"/>
  <c r="E6224" i="6" s="1"/>
  <c r="I6223" i="6"/>
  <c r="G6223" i="6"/>
  <c r="F6223" i="6"/>
  <c r="E6223" i="6" s="1"/>
  <c r="I6222" i="6"/>
  <c r="G6222" i="6"/>
  <c r="F6222" i="6"/>
  <c r="E6222" i="6" s="1"/>
  <c r="I6221" i="6"/>
  <c r="G6221" i="6"/>
  <c r="F6221" i="6"/>
  <c r="E6221" i="6" s="1"/>
  <c r="I6220" i="6"/>
  <c r="G6220" i="6"/>
  <c r="F6220" i="6"/>
  <c r="I6219" i="6"/>
  <c r="G6219" i="6"/>
  <c r="F6219" i="6"/>
  <c r="E6219" i="6" s="1"/>
  <c r="I6218" i="6"/>
  <c r="G6218" i="6"/>
  <c r="F6218" i="6"/>
  <c r="I6217" i="6"/>
  <c r="G6217" i="6"/>
  <c r="F6217" i="6"/>
  <c r="E6217" i="6" s="1"/>
  <c r="I6216" i="6"/>
  <c r="G6216" i="6"/>
  <c r="F6216" i="6"/>
  <c r="E6216" i="6" s="1"/>
  <c r="I6215" i="6"/>
  <c r="G6215" i="6"/>
  <c r="F6215" i="6"/>
  <c r="E6215" i="6" s="1"/>
  <c r="I6214" i="6"/>
  <c r="G6214" i="6"/>
  <c r="F6214" i="6"/>
  <c r="E6214" i="6" s="1"/>
  <c r="I6213" i="6"/>
  <c r="G6213" i="6"/>
  <c r="F6213" i="6"/>
  <c r="E6213" i="6" s="1"/>
  <c r="I6212" i="6"/>
  <c r="G6212" i="6"/>
  <c r="F6212" i="6"/>
  <c r="I6211" i="6"/>
  <c r="G6211" i="6"/>
  <c r="F6211" i="6"/>
  <c r="E6211" i="6" s="1"/>
  <c r="I6210" i="6"/>
  <c r="G6210" i="6"/>
  <c r="F6210" i="6"/>
  <c r="I6209" i="6"/>
  <c r="G6209" i="6"/>
  <c r="F6209" i="6"/>
  <c r="E6209" i="6" s="1"/>
  <c r="I6208" i="6"/>
  <c r="G6208" i="6"/>
  <c r="F6208" i="6"/>
  <c r="I6207" i="6"/>
  <c r="G6207" i="6"/>
  <c r="F6207" i="6"/>
  <c r="E6207" i="6" s="1"/>
  <c r="I6206" i="6"/>
  <c r="G6206" i="6"/>
  <c r="F6206" i="6"/>
  <c r="E6206" i="6" s="1"/>
  <c r="I6205" i="6"/>
  <c r="G6205" i="6"/>
  <c r="F6205" i="6"/>
  <c r="E6205" i="6" s="1"/>
  <c r="I6204" i="6"/>
  <c r="G6204" i="6"/>
  <c r="F6204" i="6"/>
  <c r="E6204" i="6" s="1"/>
  <c r="I6203" i="6"/>
  <c r="G6203" i="6"/>
  <c r="F6203" i="6"/>
  <c r="E6203" i="6" s="1"/>
  <c r="I6202" i="6"/>
  <c r="G6202" i="6"/>
  <c r="F6202" i="6"/>
  <c r="E6202" i="6" s="1"/>
  <c r="I6201" i="6"/>
  <c r="G6201" i="6"/>
  <c r="F6201" i="6"/>
  <c r="E6201" i="6" s="1"/>
  <c r="I6200" i="6"/>
  <c r="G6200" i="6"/>
  <c r="F6200" i="6"/>
  <c r="I6199" i="6"/>
  <c r="G6199" i="6"/>
  <c r="F6199" i="6"/>
  <c r="E6199" i="6" s="1"/>
  <c r="I6198" i="6"/>
  <c r="G6198" i="6"/>
  <c r="F6198" i="6"/>
  <c r="E6198" i="6" s="1"/>
  <c r="I6197" i="6"/>
  <c r="G6197" i="6"/>
  <c r="F6197" i="6"/>
  <c r="E6197" i="6" s="1"/>
  <c r="I6196" i="6"/>
  <c r="G6196" i="6"/>
  <c r="F6196" i="6"/>
  <c r="E6196" i="6" s="1"/>
  <c r="I6195" i="6"/>
  <c r="G6195" i="6"/>
  <c r="F6195" i="6"/>
  <c r="E6195" i="6" s="1"/>
  <c r="I6194" i="6"/>
  <c r="G6194" i="6"/>
  <c r="F6194" i="6"/>
  <c r="E6194" i="6" s="1"/>
  <c r="I6193" i="6"/>
  <c r="G6193" i="6"/>
  <c r="F6193" i="6"/>
  <c r="E6193" i="6" s="1"/>
  <c r="I6192" i="6"/>
  <c r="G6192" i="6"/>
  <c r="F6192" i="6"/>
  <c r="I6191" i="6"/>
  <c r="G6191" i="6"/>
  <c r="F6191" i="6"/>
  <c r="E6191" i="6" s="1"/>
  <c r="I6190" i="6"/>
  <c r="G6190" i="6"/>
  <c r="F6190" i="6"/>
  <c r="E6190" i="6" s="1"/>
  <c r="I6189" i="6"/>
  <c r="G6189" i="6"/>
  <c r="F6189" i="6"/>
  <c r="E6189" i="6" s="1"/>
  <c r="I6188" i="6"/>
  <c r="G6188" i="6"/>
  <c r="F6188" i="6"/>
  <c r="E6188" i="6" s="1"/>
  <c r="I6187" i="6"/>
  <c r="G6187" i="6"/>
  <c r="F6187" i="6"/>
  <c r="E6187" i="6" s="1"/>
  <c r="I6186" i="6"/>
  <c r="G6186" i="6"/>
  <c r="F6186" i="6"/>
  <c r="I6185" i="6"/>
  <c r="G6185" i="6"/>
  <c r="F6185" i="6"/>
  <c r="E6185" i="6" s="1"/>
  <c r="I6184" i="6"/>
  <c r="G6184" i="6"/>
  <c r="F6184" i="6"/>
  <c r="I6183" i="6"/>
  <c r="G6183" i="6"/>
  <c r="F6183" i="6"/>
  <c r="E6183" i="6" s="1"/>
  <c r="I6182" i="6"/>
  <c r="G6182" i="6"/>
  <c r="F6182" i="6"/>
  <c r="E6182" i="6" s="1"/>
  <c r="I6181" i="6"/>
  <c r="G6181" i="6"/>
  <c r="F6181" i="6"/>
  <c r="E6181" i="6" s="1"/>
  <c r="I6180" i="6"/>
  <c r="G6180" i="6"/>
  <c r="F6180" i="6"/>
  <c r="E6180" i="6" s="1"/>
  <c r="I6179" i="6"/>
  <c r="G6179" i="6"/>
  <c r="F6179" i="6"/>
  <c r="E6179" i="6" s="1"/>
  <c r="I6178" i="6"/>
  <c r="G6178" i="6"/>
  <c r="F6178" i="6"/>
  <c r="E6178" i="6" s="1"/>
  <c r="I6177" i="6"/>
  <c r="G6177" i="6"/>
  <c r="F6177" i="6"/>
  <c r="E6177" i="6" s="1"/>
  <c r="I6176" i="6"/>
  <c r="G6176" i="6"/>
  <c r="F6176" i="6"/>
  <c r="E6176" i="6" s="1"/>
  <c r="I6175" i="6"/>
  <c r="G6175" i="6"/>
  <c r="F6175" i="6"/>
  <c r="E6175" i="6" s="1"/>
  <c r="I6174" i="6"/>
  <c r="G6174" i="6"/>
  <c r="F6174" i="6"/>
  <c r="E6174" i="6" s="1"/>
  <c r="I6173" i="6"/>
  <c r="G6173" i="6"/>
  <c r="F6173" i="6"/>
  <c r="E6173" i="6" s="1"/>
  <c r="I6172" i="6"/>
  <c r="G6172" i="6"/>
  <c r="F6172" i="6"/>
  <c r="E6172" i="6" s="1"/>
  <c r="I6171" i="6"/>
  <c r="G6171" i="6"/>
  <c r="F6171" i="6"/>
  <c r="E6171" i="6" s="1"/>
  <c r="I6170" i="6"/>
  <c r="G6170" i="6"/>
  <c r="F6170" i="6"/>
  <c r="E6170" i="6" s="1"/>
  <c r="I6169" i="6"/>
  <c r="G6169" i="6"/>
  <c r="F6169" i="6"/>
  <c r="E6169" i="6" s="1"/>
  <c r="I6168" i="6"/>
  <c r="G6168" i="6"/>
  <c r="F6168" i="6"/>
  <c r="E6168" i="6" s="1"/>
  <c r="I6167" i="6"/>
  <c r="G6167" i="6"/>
  <c r="F6167" i="6"/>
  <c r="E6167" i="6" s="1"/>
  <c r="I6166" i="6"/>
  <c r="G6166" i="6"/>
  <c r="F6166" i="6"/>
  <c r="E6166" i="6" s="1"/>
  <c r="I6165" i="6"/>
  <c r="G6165" i="6"/>
  <c r="F6165" i="6"/>
  <c r="E6165" i="6" s="1"/>
  <c r="I6164" i="6"/>
  <c r="G6164" i="6"/>
  <c r="F6164" i="6"/>
  <c r="E6164" i="6" s="1"/>
  <c r="I6163" i="6"/>
  <c r="G6163" i="6"/>
  <c r="F6163" i="6"/>
  <c r="E6163" i="6" s="1"/>
  <c r="I6162" i="6"/>
  <c r="G6162" i="6"/>
  <c r="F6162" i="6"/>
  <c r="E6162" i="6" s="1"/>
  <c r="I6161" i="6"/>
  <c r="G6161" i="6"/>
  <c r="F6161" i="6"/>
  <c r="E6161" i="6" s="1"/>
  <c r="I6160" i="6"/>
  <c r="G6160" i="6"/>
  <c r="F6160" i="6"/>
  <c r="E6160" i="6" s="1"/>
  <c r="I6159" i="6"/>
  <c r="G6159" i="6"/>
  <c r="F6159" i="6"/>
  <c r="E6159" i="6" s="1"/>
  <c r="I6158" i="6"/>
  <c r="G6158" i="6"/>
  <c r="F6158" i="6"/>
  <c r="E6158" i="6" s="1"/>
  <c r="I6157" i="6"/>
  <c r="G6157" i="6"/>
  <c r="F6157" i="6"/>
  <c r="E6157" i="6" s="1"/>
  <c r="I6156" i="6"/>
  <c r="G6156" i="6"/>
  <c r="F6156" i="6"/>
  <c r="E6156" i="6" s="1"/>
  <c r="I6155" i="6"/>
  <c r="G6155" i="6"/>
  <c r="F6155" i="6"/>
  <c r="E6155" i="6" s="1"/>
  <c r="I6154" i="6"/>
  <c r="G6154" i="6"/>
  <c r="F6154" i="6"/>
  <c r="E6154" i="6" s="1"/>
  <c r="I6153" i="6"/>
  <c r="G6153" i="6"/>
  <c r="F6153" i="6"/>
  <c r="E6153" i="6" s="1"/>
  <c r="I6152" i="6"/>
  <c r="G6152" i="6"/>
  <c r="F6152" i="6"/>
  <c r="E6152" i="6" s="1"/>
  <c r="I6151" i="6"/>
  <c r="G6151" i="6"/>
  <c r="F6151" i="6"/>
  <c r="E6151" i="6" s="1"/>
  <c r="I6150" i="6"/>
  <c r="G6150" i="6"/>
  <c r="F6150" i="6"/>
  <c r="E6150" i="6" s="1"/>
  <c r="I6149" i="6"/>
  <c r="G6149" i="6"/>
  <c r="F6149" i="6"/>
  <c r="E6149" i="6" s="1"/>
  <c r="I6148" i="6"/>
  <c r="G6148" i="6"/>
  <c r="F6148" i="6"/>
  <c r="E6148" i="6" s="1"/>
  <c r="I6147" i="6"/>
  <c r="G6147" i="6"/>
  <c r="F6147" i="6"/>
  <c r="E6147" i="6" s="1"/>
  <c r="I6146" i="6"/>
  <c r="G6146" i="6"/>
  <c r="F6146" i="6"/>
  <c r="E6146" i="6" s="1"/>
  <c r="I6145" i="6"/>
  <c r="G6145" i="6"/>
  <c r="F6145" i="6"/>
  <c r="E6145" i="6" s="1"/>
  <c r="I6144" i="6"/>
  <c r="G6144" i="6"/>
  <c r="F6144" i="6"/>
  <c r="E6144" i="6" s="1"/>
  <c r="I6143" i="6"/>
  <c r="G6143" i="6"/>
  <c r="F6143" i="6"/>
  <c r="E6143" i="6" s="1"/>
  <c r="I6142" i="6"/>
  <c r="G6142" i="6"/>
  <c r="F6142" i="6"/>
  <c r="E6142" i="6" s="1"/>
  <c r="I6141" i="6"/>
  <c r="G6141" i="6"/>
  <c r="F6141" i="6"/>
  <c r="E6141" i="6" s="1"/>
  <c r="I6140" i="6"/>
  <c r="G6140" i="6"/>
  <c r="F6140" i="6"/>
  <c r="E6140" i="6" s="1"/>
  <c r="I6139" i="6"/>
  <c r="G6139" i="6"/>
  <c r="F6139" i="6"/>
  <c r="E6139" i="6" s="1"/>
  <c r="I6138" i="6"/>
  <c r="G6138" i="6"/>
  <c r="F6138" i="6"/>
  <c r="E6138" i="6" s="1"/>
  <c r="I6137" i="6"/>
  <c r="G6137" i="6"/>
  <c r="F6137" i="6"/>
  <c r="E6137" i="6" s="1"/>
  <c r="I6136" i="6"/>
  <c r="G6136" i="6"/>
  <c r="F6136" i="6"/>
  <c r="E6136" i="6" s="1"/>
  <c r="I6135" i="6"/>
  <c r="G6135" i="6"/>
  <c r="F6135" i="6"/>
  <c r="E6135" i="6" s="1"/>
  <c r="I6134" i="6"/>
  <c r="G6134" i="6"/>
  <c r="F6134" i="6"/>
  <c r="E6134" i="6" s="1"/>
  <c r="I6133" i="6"/>
  <c r="G6133" i="6"/>
  <c r="F6133" i="6"/>
  <c r="E6133" i="6" s="1"/>
  <c r="I6132" i="6"/>
  <c r="G6132" i="6"/>
  <c r="F6132" i="6"/>
  <c r="E6132" i="6" s="1"/>
  <c r="I6131" i="6"/>
  <c r="G6131" i="6"/>
  <c r="F6131" i="6"/>
  <c r="E6131" i="6" s="1"/>
  <c r="I6130" i="6"/>
  <c r="G6130" i="6"/>
  <c r="F6130" i="6"/>
  <c r="E6130" i="6" s="1"/>
  <c r="I6129" i="6"/>
  <c r="G6129" i="6"/>
  <c r="F6129" i="6"/>
  <c r="E6129" i="6" s="1"/>
  <c r="I6128" i="6"/>
  <c r="G6128" i="6"/>
  <c r="F6128" i="6"/>
  <c r="E6128" i="6" s="1"/>
  <c r="I6127" i="6"/>
  <c r="G6127" i="6"/>
  <c r="F6127" i="6"/>
  <c r="E6127" i="6" s="1"/>
  <c r="I6126" i="6"/>
  <c r="G6126" i="6"/>
  <c r="F6126" i="6"/>
  <c r="E6126" i="6" s="1"/>
  <c r="I6125" i="6"/>
  <c r="G6125" i="6"/>
  <c r="F6125" i="6"/>
  <c r="E6125" i="6" s="1"/>
  <c r="I6124" i="6"/>
  <c r="G6124" i="6"/>
  <c r="F6124" i="6"/>
  <c r="E6124" i="6" s="1"/>
  <c r="I6123" i="6"/>
  <c r="G6123" i="6"/>
  <c r="F6123" i="6"/>
  <c r="E6123" i="6" s="1"/>
  <c r="I6122" i="6"/>
  <c r="G6122" i="6"/>
  <c r="F6122" i="6"/>
  <c r="E6122" i="6" s="1"/>
  <c r="I6121" i="6"/>
  <c r="G6121" i="6"/>
  <c r="F6121" i="6"/>
  <c r="E6121" i="6" s="1"/>
  <c r="I6120" i="6"/>
  <c r="G6120" i="6"/>
  <c r="F6120" i="6"/>
  <c r="E6120" i="6" s="1"/>
  <c r="I6119" i="6"/>
  <c r="G6119" i="6"/>
  <c r="F6119" i="6"/>
  <c r="E6119" i="6" s="1"/>
  <c r="I6118" i="6"/>
  <c r="G6118" i="6"/>
  <c r="F6118" i="6"/>
  <c r="E6118" i="6" s="1"/>
  <c r="I6117" i="6"/>
  <c r="G6117" i="6"/>
  <c r="F6117" i="6"/>
  <c r="E6117" i="6" s="1"/>
  <c r="I6116" i="6"/>
  <c r="G6116" i="6"/>
  <c r="F6116" i="6"/>
  <c r="E6116" i="6" s="1"/>
  <c r="I6115" i="6"/>
  <c r="G6115" i="6"/>
  <c r="F6115" i="6"/>
  <c r="E6115" i="6" s="1"/>
  <c r="I6114" i="6"/>
  <c r="G6114" i="6"/>
  <c r="F6114" i="6"/>
  <c r="E6114" i="6" s="1"/>
  <c r="I6113" i="6"/>
  <c r="G6113" i="6"/>
  <c r="F6113" i="6"/>
  <c r="E6113" i="6" s="1"/>
  <c r="I6112" i="6"/>
  <c r="G6112" i="6"/>
  <c r="F6112" i="6"/>
  <c r="E6112" i="6" s="1"/>
  <c r="I6111" i="6"/>
  <c r="G6111" i="6"/>
  <c r="F6111" i="6"/>
  <c r="E6111" i="6" s="1"/>
  <c r="I6110" i="6"/>
  <c r="G6110" i="6"/>
  <c r="F6110" i="6"/>
  <c r="E6110" i="6" s="1"/>
  <c r="I6109" i="6"/>
  <c r="G6109" i="6"/>
  <c r="F6109" i="6"/>
  <c r="E6109" i="6" s="1"/>
  <c r="I6108" i="6"/>
  <c r="G6108" i="6"/>
  <c r="F6108" i="6"/>
  <c r="E6108" i="6" s="1"/>
  <c r="I6107" i="6"/>
  <c r="G6107" i="6"/>
  <c r="F6107" i="6"/>
  <c r="E6107" i="6" s="1"/>
  <c r="I6106" i="6"/>
  <c r="G6106" i="6"/>
  <c r="F6106" i="6"/>
  <c r="E6106" i="6" s="1"/>
  <c r="I6105" i="6"/>
  <c r="G6105" i="6"/>
  <c r="F6105" i="6"/>
  <c r="E6105" i="6" s="1"/>
  <c r="I6104" i="6"/>
  <c r="G6104" i="6"/>
  <c r="F6104" i="6"/>
  <c r="E6104" i="6" s="1"/>
  <c r="I6103" i="6"/>
  <c r="G6103" i="6"/>
  <c r="F6103" i="6"/>
  <c r="E6103" i="6" s="1"/>
  <c r="I6102" i="6"/>
  <c r="G6102" i="6"/>
  <c r="F6102" i="6"/>
  <c r="E6102" i="6" s="1"/>
  <c r="I6101" i="6"/>
  <c r="G6101" i="6"/>
  <c r="F6101" i="6"/>
  <c r="E6101" i="6" s="1"/>
  <c r="I6100" i="6"/>
  <c r="G6100" i="6"/>
  <c r="F6100" i="6"/>
  <c r="E6100" i="6" s="1"/>
  <c r="I6099" i="6"/>
  <c r="G6099" i="6"/>
  <c r="F6099" i="6"/>
  <c r="E6099" i="6" s="1"/>
  <c r="I6098" i="6"/>
  <c r="G6098" i="6"/>
  <c r="F6098" i="6"/>
  <c r="E6098" i="6" s="1"/>
  <c r="I6097" i="6"/>
  <c r="G6097" i="6"/>
  <c r="F6097" i="6"/>
  <c r="E6097" i="6" s="1"/>
  <c r="I6096" i="6"/>
  <c r="G6096" i="6"/>
  <c r="F6096" i="6"/>
  <c r="E6096" i="6" s="1"/>
  <c r="I6095" i="6"/>
  <c r="G6095" i="6"/>
  <c r="F6095" i="6"/>
  <c r="E6095" i="6" s="1"/>
  <c r="I6094" i="6"/>
  <c r="G6094" i="6"/>
  <c r="F6094" i="6"/>
  <c r="E6094" i="6" s="1"/>
  <c r="I6093" i="6"/>
  <c r="G6093" i="6"/>
  <c r="F6093" i="6"/>
  <c r="E6093" i="6" s="1"/>
  <c r="I6092" i="6"/>
  <c r="G6092" i="6"/>
  <c r="F6092" i="6"/>
  <c r="E6092" i="6" s="1"/>
  <c r="I6091" i="6"/>
  <c r="G6091" i="6"/>
  <c r="F6091" i="6"/>
  <c r="E6091" i="6" s="1"/>
  <c r="I6090" i="6"/>
  <c r="G6090" i="6"/>
  <c r="F6090" i="6"/>
  <c r="E6090" i="6" s="1"/>
  <c r="I6089" i="6"/>
  <c r="G6089" i="6"/>
  <c r="F6089" i="6"/>
  <c r="E6089" i="6" s="1"/>
  <c r="I6088" i="6"/>
  <c r="G6088" i="6"/>
  <c r="F6088" i="6"/>
  <c r="E6088" i="6" s="1"/>
  <c r="I6087" i="6"/>
  <c r="G6087" i="6"/>
  <c r="F6087" i="6"/>
  <c r="E6087" i="6" s="1"/>
  <c r="I6086" i="6"/>
  <c r="G6086" i="6"/>
  <c r="F6086" i="6"/>
  <c r="E6086" i="6" s="1"/>
  <c r="I6085" i="6"/>
  <c r="G6085" i="6"/>
  <c r="F6085" i="6"/>
  <c r="E6085" i="6" s="1"/>
  <c r="I6084" i="6"/>
  <c r="G6084" i="6"/>
  <c r="F6084" i="6"/>
  <c r="E6084" i="6" s="1"/>
  <c r="I6083" i="6"/>
  <c r="G6083" i="6"/>
  <c r="F6083" i="6"/>
  <c r="E6083" i="6" s="1"/>
  <c r="I6082" i="6"/>
  <c r="G6082" i="6"/>
  <c r="F6082" i="6"/>
  <c r="E6082" i="6" s="1"/>
  <c r="I6081" i="6"/>
  <c r="G6081" i="6"/>
  <c r="F6081" i="6"/>
  <c r="E6081" i="6" s="1"/>
  <c r="I6080" i="6"/>
  <c r="G6080" i="6"/>
  <c r="F6080" i="6"/>
  <c r="E6080" i="6" s="1"/>
  <c r="I6079" i="6"/>
  <c r="G6079" i="6"/>
  <c r="F6079" i="6"/>
  <c r="E6079" i="6" s="1"/>
  <c r="I6078" i="6"/>
  <c r="G6078" i="6"/>
  <c r="F6078" i="6"/>
  <c r="E6078" i="6" s="1"/>
  <c r="I6077" i="6"/>
  <c r="G6077" i="6"/>
  <c r="F6077" i="6"/>
  <c r="E6077" i="6" s="1"/>
  <c r="I6076" i="6"/>
  <c r="G6076" i="6"/>
  <c r="F6076" i="6"/>
  <c r="E6076" i="6" s="1"/>
  <c r="I6075" i="6"/>
  <c r="G6075" i="6"/>
  <c r="F6075" i="6"/>
  <c r="E6075" i="6" s="1"/>
  <c r="I6074" i="6"/>
  <c r="G6074" i="6"/>
  <c r="F6074" i="6"/>
  <c r="E6074" i="6" s="1"/>
  <c r="I6073" i="6"/>
  <c r="G6073" i="6"/>
  <c r="F6073" i="6"/>
  <c r="E6073" i="6" s="1"/>
  <c r="I6072" i="6"/>
  <c r="G6072" i="6"/>
  <c r="F6072" i="6"/>
  <c r="E6072" i="6" s="1"/>
  <c r="I6071" i="6"/>
  <c r="G6071" i="6"/>
  <c r="F6071" i="6"/>
  <c r="E6071" i="6" s="1"/>
  <c r="I6070" i="6"/>
  <c r="G6070" i="6"/>
  <c r="F6070" i="6"/>
  <c r="E6070" i="6" s="1"/>
  <c r="I6069" i="6"/>
  <c r="G6069" i="6"/>
  <c r="F6069" i="6"/>
  <c r="E6069" i="6" s="1"/>
  <c r="I6068" i="6"/>
  <c r="G6068" i="6"/>
  <c r="F6068" i="6"/>
  <c r="E6068" i="6" s="1"/>
  <c r="I6067" i="6"/>
  <c r="G6067" i="6"/>
  <c r="F6067" i="6"/>
  <c r="E6067" i="6" s="1"/>
  <c r="I6066" i="6"/>
  <c r="G6066" i="6"/>
  <c r="F6066" i="6"/>
  <c r="E6066" i="6" s="1"/>
  <c r="I6065" i="6"/>
  <c r="G6065" i="6"/>
  <c r="F6065" i="6"/>
  <c r="E6065" i="6" s="1"/>
  <c r="I6064" i="6"/>
  <c r="G6064" i="6"/>
  <c r="F6064" i="6"/>
  <c r="E6064" i="6" s="1"/>
  <c r="I6063" i="6"/>
  <c r="G6063" i="6"/>
  <c r="F6063" i="6"/>
  <c r="E6063" i="6" s="1"/>
  <c r="I6062" i="6"/>
  <c r="G6062" i="6"/>
  <c r="F6062" i="6"/>
  <c r="E6062" i="6" s="1"/>
  <c r="I6061" i="6"/>
  <c r="G6061" i="6"/>
  <c r="F6061" i="6"/>
  <c r="E6061" i="6" s="1"/>
  <c r="I6060" i="6"/>
  <c r="G6060" i="6"/>
  <c r="F6060" i="6"/>
  <c r="E6060" i="6" s="1"/>
  <c r="I6059" i="6"/>
  <c r="G6059" i="6"/>
  <c r="F6059" i="6"/>
  <c r="E6059" i="6" s="1"/>
  <c r="I6058" i="6"/>
  <c r="G6058" i="6"/>
  <c r="F6058" i="6"/>
  <c r="E6058" i="6" s="1"/>
  <c r="I6057" i="6"/>
  <c r="G6057" i="6"/>
  <c r="F6057" i="6"/>
  <c r="E6057" i="6" s="1"/>
  <c r="I6056" i="6"/>
  <c r="G6056" i="6"/>
  <c r="F6056" i="6"/>
  <c r="E6056" i="6" s="1"/>
  <c r="I6055" i="6"/>
  <c r="G6055" i="6"/>
  <c r="F6055" i="6"/>
  <c r="E6055" i="6" s="1"/>
  <c r="I6054" i="6"/>
  <c r="G6054" i="6"/>
  <c r="F6054" i="6"/>
  <c r="E6054" i="6" s="1"/>
  <c r="I6053" i="6"/>
  <c r="G6053" i="6"/>
  <c r="F6053" i="6"/>
  <c r="E6053" i="6" s="1"/>
  <c r="I6052" i="6"/>
  <c r="G6052" i="6"/>
  <c r="F6052" i="6"/>
  <c r="E6052" i="6" s="1"/>
  <c r="I6051" i="6"/>
  <c r="G6051" i="6"/>
  <c r="F6051" i="6"/>
  <c r="E6051" i="6" s="1"/>
  <c r="I6050" i="6"/>
  <c r="G6050" i="6"/>
  <c r="F6050" i="6"/>
  <c r="E6050" i="6" s="1"/>
  <c r="I6049" i="6"/>
  <c r="G6049" i="6"/>
  <c r="F6049" i="6"/>
  <c r="E6049" i="6" s="1"/>
  <c r="I6048" i="6"/>
  <c r="G6048" i="6"/>
  <c r="F6048" i="6"/>
  <c r="E6048" i="6" s="1"/>
  <c r="I6047" i="6"/>
  <c r="G6047" i="6"/>
  <c r="F6047" i="6"/>
  <c r="E6047" i="6" s="1"/>
  <c r="I6046" i="6"/>
  <c r="G6046" i="6"/>
  <c r="F6046" i="6"/>
  <c r="E6046" i="6" s="1"/>
  <c r="I6045" i="6"/>
  <c r="G6045" i="6"/>
  <c r="F6045" i="6"/>
  <c r="E6045" i="6" s="1"/>
  <c r="I6044" i="6"/>
  <c r="G6044" i="6"/>
  <c r="F6044" i="6"/>
  <c r="E6044" i="6" s="1"/>
  <c r="I6043" i="6"/>
  <c r="G6043" i="6"/>
  <c r="F6043" i="6"/>
  <c r="E6043" i="6" s="1"/>
  <c r="I6042" i="6"/>
  <c r="G6042" i="6"/>
  <c r="F6042" i="6"/>
  <c r="E6042" i="6" s="1"/>
  <c r="I6041" i="6"/>
  <c r="G6041" i="6"/>
  <c r="F6041" i="6"/>
  <c r="E6041" i="6" s="1"/>
  <c r="I6040" i="6"/>
  <c r="G6040" i="6"/>
  <c r="F6040" i="6"/>
  <c r="E6040" i="6" s="1"/>
  <c r="I6039" i="6"/>
  <c r="G6039" i="6"/>
  <c r="F6039" i="6"/>
  <c r="E6039" i="6" s="1"/>
  <c r="I6038" i="6"/>
  <c r="G6038" i="6"/>
  <c r="F6038" i="6"/>
  <c r="E6038" i="6" s="1"/>
  <c r="I6037" i="6"/>
  <c r="G6037" i="6"/>
  <c r="F6037" i="6"/>
  <c r="E6037" i="6" s="1"/>
  <c r="I6036" i="6"/>
  <c r="G6036" i="6"/>
  <c r="F6036" i="6"/>
  <c r="E6036" i="6" s="1"/>
  <c r="I6035" i="6"/>
  <c r="G6035" i="6"/>
  <c r="F6035" i="6"/>
  <c r="E6035" i="6" s="1"/>
  <c r="I6034" i="6"/>
  <c r="G6034" i="6"/>
  <c r="F6034" i="6"/>
  <c r="E6034" i="6" s="1"/>
  <c r="I6033" i="6"/>
  <c r="G6033" i="6"/>
  <c r="F6033" i="6"/>
  <c r="E6033" i="6" s="1"/>
  <c r="I6032" i="6"/>
  <c r="G6032" i="6"/>
  <c r="F6032" i="6"/>
  <c r="E6032" i="6" s="1"/>
  <c r="I6031" i="6"/>
  <c r="G6031" i="6"/>
  <c r="F6031" i="6"/>
  <c r="E6031" i="6" s="1"/>
  <c r="I6030" i="6"/>
  <c r="G6030" i="6"/>
  <c r="F6030" i="6"/>
  <c r="E6030" i="6" s="1"/>
  <c r="I6029" i="6"/>
  <c r="G6029" i="6"/>
  <c r="F6029" i="6"/>
  <c r="E6029" i="6" s="1"/>
  <c r="I6028" i="6"/>
  <c r="G6028" i="6"/>
  <c r="F6028" i="6"/>
  <c r="E6028" i="6" s="1"/>
  <c r="I6027" i="6"/>
  <c r="G6027" i="6"/>
  <c r="F6027" i="6"/>
  <c r="E6027" i="6" s="1"/>
  <c r="I6026" i="6"/>
  <c r="G6026" i="6"/>
  <c r="F6026" i="6"/>
  <c r="E6026" i="6" s="1"/>
  <c r="I6025" i="6"/>
  <c r="G6025" i="6"/>
  <c r="F6025" i="6"/>
  <c r="I6024" i="6"/>
  <c r="G6024" i="6"/>
  <c r="F6024" i="6"/>
  <c r="E6024" i="6" s="1"/>
  <c r="I6023" i="6"/>
  <c r="G6023" i="6"/>
  <c r="F6023" i="6"/>
  <c r="E6023" i="6" s="1"/>
  <c r="I6022" i="6"/>
  <c r="G6022" i="6"/>
  <c r="F6022" i="6"/>
  <c r="I6021" i="6"/>
  <c r="G6021" i="6"/>
  <c r="F6021" i="6"/>
  <c r="I6020" i="6"/>
  <c r="G6020" i="6"/>
  <c r="F6020" i="6"/>
  <c r="E6020" i="6" s="1"/>
  <c r="I6019" i="6"/>
  <c r="G6019" i="6"/>
  <c r="F6019" i="6"/>
  <c r="E6019" i="6" s="1"/>
  <c r="I6018" i="6"/>
  <c r="G6018" i="6"/>
  <c r="F6018" i="6"/>
  <c r="I6017" i="6"/>
  <c r="G6017" i="6"/>
  <c r="F6017" i="6"/>
  <c r="I6016" i="6"/>
  <c r="G6016" i="6"/>
  <c r="F6016" i="6"/>
  <c r="E6016" i="6" s="1"/>
  <c r="I6015" i="6"/>
  <c r="G6015" i="6"/>
  <c r="F6015" i="6"/>
  <c r="E6015" i="6" s="1"/>
  <c r="I6014" i="6"/>
  <c r="G6014" i="6"/>
  <c r="F6014" i="6"/>
  <c r="I6013" i="6"/>
  <c r="G6013" i="6"/>
  <c r="F6013" i="6"/>
  <c r="I6012" i="6"/>
  <c r="G6012" i="6"/>
  <c r="F6012" i="6"/>
  <c r="E6012" i="6" s="1"/>
  <c r="I6011" i="6"/>
  <c r="G6011" i="6"/>
  <c r="F6011" i="6"/>
  <c r="E6011" i="6" s="1"/>
  <c r="I6010" i="6"/>
  <c r="G6010" i="6"/>
  <c r="F6010" i="6"/>
  <c r="E6010" i="6" s="1"/>
  <c r="I6009" i="6"/>
  <c r="G6009" i="6"/>
  <c r="F6009" i="6"/>
  <c r="I6008" i="6"/>
  <c r="G6008" i="6"/>
  <c r="F6008" i="6"/>
  <c r="E6008" i="6" s="1"/>
  <c r="I6007" i="6"/>
  <c r="G6007" i="6"/>
  <c r="F6007" i="6"/>
  <c r="E6007" i="6" s="1"/>
  <c r="I6006" i="6"/>
  <c r="G6006" i="6"/>
  <c r="F6006" i="6"/>
  <c r="I6005" i="6"/>
  <c r="G6005" i="6"/>
  <c r="F6005" i="6"/>
  <c r="E6005" i="6" s="1"/>
  <c r="I6004" i="6"/>
  <c r="G6004" i="6"/>
  <c r="F6004" i="6"/>
  <c r="E6004" i="6" s="1"/>
  <c r="I6003" i="6"/>
  <c r="G6003" i="6"/>
  <c r="F6003" i="6"/>
  <c r="E6003" i="6" s="1"/>
  <c r="I6002" i="6"/>
  <c r="G6002" i="6"/>
  <c r="F6002" i="6"/>
  <c r="I6001" i="6"/>
  <c r="G6001" i="6"/>
  <c r="F6001" i="6"/>
  <c r="I6000" i="6"/>
  <c r="G6000" i="6"/>
  <c r="F6000" i="6"/>
  <c r="E6000" i="6" s="1"/>
  <c r="I5999" i="6"/>
  <c r="G5999" i="6"/>
  <c r="F5999" i="6"/>
  <c r="E5999" i="6" s="1"/>
  <c r="I5998" i="6"/>
  <c r="G5998" i="6"/>
  <c r="F5998" i="6"/>
  <c r="I5997" i="6"/>
  <c r="G5997" i="6"/>
  <c r="F5997" i="6"/>
  <c r="E5997" i="6" s="1"/>
  <c r="I5996" i="6"/>
  <c r="G5996" i="6"/>
  <c r="F5996" i="6"/>
  <c r="E5996" i="6" s="1"/>
  <c r="I5995" i="6"/>
  <c r="G5995" i="6"/>
  <c r="F5995" i="6"/>
  <c r="E5995" i="6" s="1"/>
  <c r="I5994" i="6"/>
  <c r="G5994" i="6"/>
  <c r="F5994" i="6"/>
  <c r="I5993" i="6"/>
  <c r="G5993" i="6"/>
  <c r="F5993" i="6"/>
  <c r="I5992" i="6"/>
  <c r="G5992" i="6"/>
  <c r="F5992" i="6"/>
  <c r="E5992" i="6" s="1"/>
  <c r="I5991" i="6"/>
  <c r="G5991" i="6"/>
  <c r="F5991" i="6"/>
  <c r="E5991" i="6" s="1"/>
  <c r="I5990" i="6"/>
  <c r="G5990" i="6"/>
  <c r="F5990" i="6"/>
  <c r="I5989" i="6"/>
  <c r="G5989" i="6"/>
  <c r="F5989" i="6"/>
  <c r="E5989" i="6" s="1"/>
  <c r="I5988" i="6"/>
  <c r="G5988" i="6"/>
  <c r="F5988" i="6"/>
  <c r="E5988" i="6" s="1"/>
  <c r="I5987" i="6"/>
  <c r="G5987" i="6"/>
  <c r="F5987" i="6"/>
  <c r="E5987" i="6" s="1"/>
  <c r="I5986" i="6"/>
  <c r="G5986" i="6"/>
  <c r="F5986" i="6"/>
  <c r="I5985" i="6"/>
  <c r="G5985" i="6"/>
  <c r="F5985" i="6"/>
  <c r="I5984" i="6"/>
  <c r="G5984" i="6"/>
  <c r="F5984" i="6"/>
  <c r="E5984" i="6" s="1"/>
  <c r="I5983" i="6"/>
  <c r="G5983" i="6"/>
  <c r="F5983" i="6"/>
  <c r="E5983" i="6" s="1"/>
  <c r="I5982" i="6"/>
  <c r="G5982" i="6"/>
  <c r="F5982" i="6"/>
  <c r="I5981" i="6"/>
  <c r="G5981" i="6"/>
  <c r="F5981" i="6"/>
  <c r="E5981" i="6" s="1"/>
  <c r="I5980" i="6"/>
  <c r="G5980" i="6"/>
  <c r="F5980" i="6"/>
  <c r="E5980" i="6" s="1"/>
  <c r="I5979" i="6"/>
  <c r="G5979" i="6"/>
  <c r="F5979" i="6"/>
  <c r="E5979" i="6" s="1"/>
  <c r="I5978" i="6"/>
  <c r="G5978" i="6"/>
  <c r="F5978" i="6"/>
  <c r="I5977" i="6"/>
  <c r="G5977" i="6"/>
  <c r="F5977" i="6"/>
  <c r="I5976" i="6"/>
  <c r="G5976" i="6"/>
  <c r="F5976" i="6"/>
  <c r="E5976" i="6" s="1"/>
  <c r="I5975" i="6"/>
  <c r="G5975" i="6"/>
  <c r="F5975" i="6"/>
  <c r="E5975" i="6" s="1"/>
  <c r="I5974" i="6"/>
  <c r="G5974" i="6"/>
  <c r="F5974" i="6"/>
  <c r="I5973" i="6"/>
  <c r="G5973" i="6"/>
  <c r="F5973" i="6"/>
  <c r="E5973" i="6" s="1"/>
  <c r="I5972" i="6"/>
  <c r="G5972" i="6"/>
  <c r="F5972" i="6"/>
  <c r="E5972" i="6" s="1"/>
  <c r="I5971" i="6"/>
  <c r="G5971" i="6"/>
  <c r="F5971" i="6"/>
  <c r="E5971" i="6" s="1"/>
  <c r="I5970" i="6"/>
  <c r="G5970" i="6"/>
  <c r="F5970" i="6"/>
  <c r="I5969" i="6"/>
  <c r="G5969" i="6"/>
  <c r="F5969" i="6"/>
  <c r="I5968" i="6"/>
  <c r="G5968" i="6"/>
  <c r="F5968" i="6"/>
  <c r="E5968" i="6" s="1"/>
  <c r="I5967" i="6"/>
  <c r="G5967" i="6"/>
  <c r="F5967" i="6"/>
  <c r="E5967" i="6" s="1"/>
  <c r="I5966" i="6"/>
  <c r="G5966" i="6"/>
  <c r="F5966" i="6"/>
  <c r="I5965" i="6"/>
  <c r="G5965" i="6"/>
  <c r="F5965" i="6"/>
  <c r="E5965" i="6" s="1"/>
  <c r="I5964" i="6"/>
  <c r="G5964" i="6"/>
  <c r="F5964" i="6"/>
  <c r="E5964" i="6" s="1"/>
  <c r="I5963" i="6"/>
  <c r="G5963" i="6"/>
  <c r="F5963" i="6"/>
  <c r="E5963" i="6" s="1"/>
  <c r="I5962" i="6"/>
  <c r="G5962" i="6"/>
  <c r="F5962" i="6"/>
  <c r="I5961" i="6"/>
  <c r="G5961" i="6"/>
  <c r="F5961" i="6"/>
  <c r="I5960" i="6"/>
  <c r="G5960" i="6"/>
  <c r="F5960" i="6"/>
  <c r="E5960" i="6" s="1"/>
  <c r="I5959" i="6"/>
  <c r="G5959" i="6"/>
  <c r="F5959" i="6"/>
  <c r="E5959" i="6" s="1"/>
  <c r="I5958" i="6"/>
  <c r="G5958" i="6"/>
  <c r="F5958" i="6"/>
  <c r="I5957" i="6"/>
  <c r="G5957" i="6"/>
  <c r="F5957" i="6"/>
  <c r="E5957" i="6" s="1"/>
  <c r="I5956" i="6"/>
  <c r="G5956" i="6"/>
  <c r="F5956" i="6"/>
  <c r="E5956" i="6" s="1"/>
  <c r="I5955" i="6"/>
  <c r="G5955" i="6"/>
  <c r="F5955" i="6"/>
  <c r="I5954" i="6"/>
  <c r="G5954" i="6"/>
  <c r="F5954" i="6"/>
  <c r="I5953" i="6"/>
  <c r="G5953" i="6"/>
  <c r="F5953" i="6"/>
  <c r="E5953" i="6" s="1"/>
  <c r="I5952" i="6"/>
  <c r="G5952" i="6"/>
  <c r="F5952" i="6"/>
  <c r="E5952" i="6" s="1"/>
  <c r="I5951" i="6"/>
  <c r="G5951" i="6"/>
  <c r="F5951" i="6"/>
  <c r="E5951" i="6" s="1"/>
  <c r="I5950" i="6"/>
  <c r="G5950" i="6"/>
  <c r="F5950" i="6"/>
  <c r="E5950" i="6" s="1"/>
  <c r="I5949" i="6"/>
  <c r="G5949" i="6"/>
  <c r="F5949" i="6"/>
  <c r="E5949" i="6" s="1"/>
  <c r="I5948" i="6"/>
  <c r="G5948" i="6"/>
  <c r="F5948" i="6"/>
  <c r="E5948" i="6" s="1"/>
  <c r="I5947" i="6"/>
  <c r="G5947" i="6"/>
  <c r="F5947" i="6"/>
  <c r="I5946" i="6"/>
  <c r="G5946" i="6"/>
  <c r="F5946" i="6"/>
  <c r="I5945" i="6"/>
  <c r="G5945" i="6"/>
  <c r="F5945" i="6"/>
  <c r="E5945" i="6" s="1"/>
  <c r="I5944" i="6"/>
  <c r="G5944" i="6"/>
  <c r="F5944" i="6"/>
  <c r="E5944" i="6" s="1"/>
  <c r="I5943" i="6"/>
  <c r="G5943" i="6"/>
  <c r="F5943" i="6"/>
  <c r="E5943" i="6" s="1"/>
  <c r="I5942" i="6"/>
  <c r="G5942" i="6"/>
  <c r="F5942" i="6"/>
  <c r="E5942" i="6" s="1"/>
  <c r="I5941" i="6"/>
  <c r="G5941" i="6"/>
  <c r="F5941" i="6"/>
  <c r="E5941" i="6" s="1"/>
  <c r="I5940" i="6"/>
  <c r="G5940" i="6"/>
  <c r="F5940" i="6"/>
  <c r="E5940" i="6" s="1"/>
  <c r="I5939" i="6"/>
  <c r="G5939" i="6"/>
  <c r="F5939" i="6"/>
  <c r="I5938" i="6"/>
  <c r="G5938" i="6"/>
  <c r="F5938" i="6"/>
  <c r="I5937" i="6"/>
  <c r="G5937" i="6"/>
  <c r="F5937" i="6"/>
  <c r="E5937" i="6" s="1"/>
  <c r="I5936" i="6"/>
  <c r="G5936" i="6"/>
  <c r="F5936" i="6"/>
  <c r="E5936" i="6" s="1"/>
  <c r="I5935" i="6"/>
  <c r="G5935" i="6"/>
  <c r="F5935" i="6"/>
  <c r="I5934" i="6"/>
  <c r="G5934" i="6"/>
  <c r="F5934" i="6"/>
  <c r="E5934" i="6" s="1"/>
  <c r="I5933" i="6"/>
  <c r="G5933" i="6"/>
  <c r="F5933" i="6"/>
  <c r="E5933" i="6" s="1"/>
  <c r="I5932" i="6"/>
  <c r="G5932" i="6"/>
  <c r="F5932" i="6"/>
  <c r="E5932" i="6" s="1"/>
  <c r="I5931" i="6"/>
  <c r="G5931" i="6"/>
  <c r="F5931" i="6"/>
  <c r="I5930" i="6"/>
  <c r="G5930" i="6"/>
  <c r="F5930" i="6"/>
  <c r="I5929" i="6"/>
  <c r="G5929" i="6"/>
  <c r="F5929" i="6"/>
  <c r="E5929" i="6" s="1"/>
  <c r="I5928" i="6"/>
  <c r="G5928" i="6"/>
  <c r="F5928" i="6"/>
  <c r="E5928" i="6" s="1"/>
  <c r="I5927" i="6"/>
  <c r="G5927" i="6"/>
  <c r="F5927" i="6"/>
  <c r="E5927" i="6" s="1"/>
  <c r="I5926" i="6"/>
  <c r="G5926" i="6"/>
  <c r="F5926" i="6"/>
  <c r="E5926" i="6" s="1"/>
  <c r="I5925" i="6"/>
  <c r="G5925" i="6"/>
  <c r="F5925" i="6"/>
  <c r="E5925" i="6" s="1"/>
  <c r="I5924" i="6"/>
  <c r="G5924" i="6"/>
  <c r="F5924" i="6"/>
  <c r="E5924" i="6" s="1"/>
  <c r="I5923" i="6"/>
  <c r="G5923" i="6"/>
  <c r="F5923" i="6"/>
  <c r="I5922" i="6"/>
  <c r="G5922" i="6"/>
  <c r="F5922" i="6"/>
  <c r="I5921" i="6"/>
  <c r="G5921" i="6"/>
  <c r="F5921" i="6"/>
  <c r="I5920" i="6"/>
  <c r="G5920" i="6"/>
  <c r="F5920" i="6"/>
  <c r="I5919" i="6"/>
  <c r="G5919" i="6"/>
  <c r="F5919" i="6"/>
  <c r="I5918" i="6"/>
  <c r="G5918" i="6"/>
  <c r="F5918" i="6"/>
  <c r="I5917" i="6"/>
  <c r="G5917" i="6"/>
  <c r="F5917" i="6"/>
  <c r="I5916" i="6"/>
  <c r="G5916" i="6"/>
  <c r="F5916" i="6"/>
  <c r="I5915" i="6"/>
  <c r="G5915" i="6"/>
  <c r="F5915" i="6"/>
  <c r="I5914" i="6"/>
  <c r="G5914" i="6"/>
  <c r="F5914" i="6"/>
  <c r="I5913" i="6"/>
  <c r="G5913" i="6"/>
  <c r="F5913" i="6"/>
  <c r="I5912" i="6"/>
  <c r="G5912" i="6"/>
  <c r="F5912" i="6"/>
  <c r="I5911" i="6"/>
  <c r="G5911" i="6"/>
  <c r="F5911" i="6"/>
  <c r="I5910" i="6"/>
  <c r="G5910" i="6"/>
  <c r="F5910" i="6"/>
  <c r="I5909" i="6"/>
  <c r="G5909" i="6"/>
  <c r="F5909" i="6"/>
  <c r="I5908" i="6"/>
  <c r="G5908" i="6"/>
  <c r="F5908" i="6"/>
  <c r="I5907" i="6"/>
  <c r="G5907" i="6"/>
  <c r="F5907" i="6"/>
  <c r="I5906" i="6"/>
  <c r="G5906" i="6"/>
  <c r="F5906" i="6"/>
  <c r="I5905" i="6"/>
  <c r="G5905" i="6"/>
  <c r="F5905" i="6"/>
  <c r="I5904" i="6"/>
  <c r="G5904" i="6"/>
  <c r="F5904" i="6"/>
  <c r="I5903" i="6"/>
  <c r="G5903" i="6"/>
  <c r="F5903" i="6"/>
  <c r="I5902" i="6"/>
  <c r="G5902" i="6"/>
  <c r="F5902" i="6"/>
  <c r="I5901" i="6"/>
  <c r="G5901" i="6"/>
  <c r="F5901" i="6"/>
  <c r="I5900" i="6"/>
  <c r="G5900" i="6"/>
  <c r="F5900" i="6"/>
  <c r="I5899" i="6"/>
  <c r="G5899" i="6"/>
  <c r="F5899" i="6"/>
  <c r="I5898" i="6"/>
  <c r="G5898" i="6"/>
  <c r="F5898" i="6"/>
  <c r="I5897" i="6"/>
  <c r="G5897" i="6"/>
  <c r="F5897" i="6"/>
  <c r="I5896" i="6"/>
  <c r="G5896" i="6"/>
  <c r="F5896" i="6"/>
  <c r="I5895" i="6"/>
  <c r="G5895" i="6"/>
  <c r="F5895" i="6"/>
  <c r="I5894" i="6"/>
  <c r="G5894" i="6"/>
  <c r="F5894" i="6"/>
  <c r="I5893" i="6"/>
  <c r="G5893" i="6"/>
  <c r="F5893" i="6"/>
  <c r="I5892" i="6"/>
  <c r="G5892" i="6"/>
  <c r="F5892" i="6"/>
  <c r="I5891" i="6"/>
  <c r="G5891" i="6"/>
  <c r="F5891" i="6"/>
  <c r="I5890" i="6"/>
  <c r="G5890" i="6"/>
  <c r="F5890" i="6"/>
  <c r="I5889" i="6"/>
  <c r="G5889" i="6"/>
  <c r="F5889" i="6"/>
  <c r="I5888" i="6"/>
  <c r="G5888" i="6"/>
  <c r="F5888" i="6"/>
  <c r="I5887" i="6"/>
  <c r="G5887" i="6"/>
  <c r="F5887" i="6"/>
  <c r="I5886" i="6"/>
  <c r="G5886" i="6"/>
  <c r="F5886" i="6"/>
  <c r="I5885" i="6"/>
  <c r="G5885" i="6"/>
  <c r="F5885" i="6"/>
  <c r="I5884" i="6"/>
  <c r="G5884" i="6"/>
  <c r="F5884" i="6"/>
  <c r="I5883" i="6"/>
  <c r="G5883" i="6"/>
  <c r="F5883" i="6"/>
  <c r="I5882" i="6"/>
  <c r="G5882" i="6"/>
  <c r="F5882" i="6"/>
  <c r="I5881" i="6"/>
  <c r="G5881" i="6"/>
  <c r="F5881" i="6"/>
  <c r="I5880" i="6"/>
  <c r="G5880" i="6"/>
  <c r="F5880" i="6"/>
  <c r="I5879" i="6"/>
  <c r="G5879" i="6"/>
  <c r="F5879" i="6"/>
  <c r="I5878" i="6"/>
  <c r="G5878" i="6"/>
  <c r="F5878" i="6"/>
  <c r="I5877" i="6"/>
  <c r="G5877" i="6"/>
  <c r="F5877" i="6"/>
  <c r="I5876" i="6"/>
  <c r="G5876" i="6"/>
  <c r="F5876" i="6"/>
  <c r="I5875" i="6"/>
  <c r="G5875" i="6"/>
  <c r="F5875" i="6"/>
  <c r="I5874" i="6"/>
  <c r="G5874" i="6"/>
  <c r="F5874" i="6"/>
  <c r="I5873" i="6"/>
  <c r="G5873" i="6"/>
  <c r="F5873" i="6"/>
  <c r="I5872" i="6"/>
  <c r="G5872" i="6"/>
  <c r="F5872" i="6"/>
  <c r="I5871" i="6"/>
  <c r="G5871" i="6"/>
  <c r="F5871" i="6"/>
  <c r="I5870" i="6"/>
  <c r="G5870" i="6"/>
  <c r="F5870" i="6"/>
  <c r="I5869" i="6"/>
  <c r="G5869" i="6"/>
  <c r="F5869" i="6"/>
  <c r="I5868" i="6"/>
  <c r="G5868" i="6"/>
  <c r="F5868" i="6"/>
  <c r="I5867" i="6"/>
  <c r="G5867" i="6"/>
  <c r="F5867" i="6"/>
  <c r="I5866" i="6"/>
  <c r="G5866" i="6"/>
  <c r="F5866" i="6"/>
  <c r="I5865" i="6"/>
  <c r="G5865" i="6"/>
  <c r="F5865" i="6"/>
  <c r="I5864" i="6"/>
  <c r="G5864" i="6"/>
  <c r="F5864" i="6"/>
  <c r="I5863" i="6"/>
  <c r="G5863" i="6"/>
  <c r="F5863" i="6"/>
  <c r="I5862" i="6"/>
  <c r="G5862" i="6"/>
  <c r="F5862" i="6"/>
  <c r="I5861" i="6"/>
  <c r="G5861" i="6"/>
  <c r="F5861" i="6"/>
  <c r="I5860" i="6"/>
  <c r="G5860" i="6"/>
  <c r="F5860" i="6"/>
  <c r="I5859" i="6"/>
  <c r="G5859" i="6"/>
  <c r="F5859" i="6"/>
  <c r="I5858" i="6"/>
  <c r="G5858" i="6"/>
  <c r="F5858" i="6"/>
  <c r="I5857" i="6"/>
  <c r="G5857" i="6"/>
  <c r="F5857" i="6"/>
  <c r="I5856" i="6"/>
  <c r="G5856" i="6"/>
  <c r="F5856" i="6"/>
  <c r="I5855" i="6"/>
  <c r="G5855" i="6"/>
  <c r="F5855" i="6"/>
  <c r="I5854" i="6"/>
  <c r="G5854" i="6"/>
  <c r="F5854" i="6"/>
  <c r="I5853" i="6"/>
  <c r="G5853" i="6"/>
  <c r="F5853" i="6"/>
  <c r="I5852" i="6"/>
  <c r="G5852" i="6"/>
  <c r="F5852" i="6"/>
  <c r="I5851" i="6"/>
  <c r="G5851" i="6"/>
  <c r="F5851" i="6"/>
  <c r="I5850" i="6"/>
  <c r="G5850" i="6"/>
  <c r="F5850" i="6"/>
  <c r="I5849" i="6"/>
  <c r="G5849" i="6"/>
  <c r="F5849" i="6"/>
  <c r="E5849" i="6" s="1"/>
  <c r="I5848" i="6"/>
  <c r="G5848" i="6"/>
  <c r="F5848" i="6"/>
  <c r="E5848" i="6" s="1"/>
  <c r="I5847" i="6"/>
  <c r="G5847" i="6"/>
  <c r="F5847" i="6"/>
  <c r="E5847" i="6" s="1"/>
  <c r="I5846" i="6"/>
  <c r="G5846" i="6"/>
  <c r="F5846" i="6"/>
  <c r="E5846" i="6" s="1"/>
  <c r="I5845" i="6"/>
  <c r="G5845" i="6"/>
  <c r="F5845" i="6"/>
  <c r="E5845" i="6" s="1"/>
  <c r="I5844" i="6"/>
  <c r="G5844" i="6"/>
  <c r="F5844" i="6"/>
  <c r="E5844" i="6" s="1"/>
  <c r="I5843" i="6"/>
  <c r="G5843" i="6"/>
  <c r="F5843" i="6"/>
  <c r="E5843" i="6" s="1"/>
  <c r="I5842" i="6"/>
  <c r="G5842" i="6"/>
  <c r="F5842" i="6"/>
  <c r="E5842" i="6" s="1"/>
  <c r="I5841" i="6"/>
  <c r="G5841" i="6"/>
  <c r="F5841" i="6"/>
  <c r="E5841" i="6" s="1"/>
  <c r="I5840" i="6"/>
  <c r="G5840" i="6"/>
  <c r="F5840" i="6"/>
  <c r="E5840" i="6" s="1"/>
  <c r="I5839" i="6"/>
  <c r="G5839" i="6"/>
  <c r="F5839" i="6"/>
  <c r="E5839" i="6" s="1"/>
  <c r="I5838" i="6"/>
  <c r="G5838" i="6"/>
  <c r="F5838" i="6"/>
  <c r="E5838" i="6" s="1"/>
  <c r="I5837" i="6"/>
  <c r="G5837" i="6"/>
  <c r="F5837" i="6"/>
  <c r="E5837" i="6" s="1"/>
  <c r="I5836" i="6"/>
  <c r="G5836" i="6"/>
  <c r="F5836" i="6"/>
  <c r="E5836" i="6" s="1"/>
  <c r="I5835" i="6"/>
  <c r="G5835" i="6"/>
  <c r="F5835" i="6"/>
  <c r="E5835" i="6" s="1"/>
  <c r="I5834" i="6"/>
  <c r="G5834" i="6"/>
  <c r="F5834" i="6"/>
  <c r="E5834" i="6" s="1"/>
  <c r="I5833" i="6"/>
  <c r="G5833" i="6"/>
  <c r="F5833" i="6"/>
  <c r="E5833" i="6" s="1"/>
  <c r="I5832" i="6"/>
  <c r="G5832" i="6"/>
  <c r="F5832" i="6"/>
  <c r="E5832" i="6" s="1"/>
  <c r="I5831" i="6"/>
  <c r="G5831" i="6"/>
  <c r="F5831" i="6"/>
  <c r="E5831" i="6" s="1"/>
  <c r="I5830" i="6"/>
  <c r="G5830" i="6"/>
  <c r="F5830" i="6"/>
  <c r="E5830" i="6" s="1"/>
  <c r="I5829" i="6"/>
  <c r="G5829" i="6"/>
  <c r="F5829" i="6"/>
  <c r="E5829" i="6" s="1"/>
  <c r="I5828" i="6"/>
  <c r="G5828" i="6"/>
  <c r="F5828" i="6"/>
  <c r="E5828" i="6" s="1"/>
  <c r="I5827" i="6"/>
  <c r="G5827" i="6"/>
  <c r="F5827" i="6"/>
  <c r="E5827" i="6" s="1"/>
  <c r="I5826" i="6"/>
  <c r="G5826" i="6"/>
  <c r="F5826" i="6"/>
  <c r="E5826" i="6" s="1"/>
  <c r="I5825" i="6"/>
  <c r="G5825" i="6"/>
  <c r="F5825" i="6"/>
  <c r="E5825" i="6" s="1"/>
  <c r="I5824" i="6"/>
  <c r="G5824" i="6"/>
  <c r="F5824" i="6"/>
  <c r="E5824" i="6" s="1"/>
  <c r="I5823" i="6"/>
  <c r="G5823" i="6"/>
  <c r="F5823" i="6"/>
  <c r="E5823" i="6" s="1"/>
  <c r="I5822" i="6"/>
  <c r="G5822" i="6"/>
  <c r="F5822" i="6"/>
  <c r="E5822" i="6" s="1"/>
  <c r="I5821" i="6"/>
  <c r="G5821" i="6"/>
  <c r="F5821" i="6"/>
  <c r="E5821" i="6" s="1"/>
  <c r="I5820" i="6"/>
  <c r="G5820" i="6"/>
  <c r="F5820" i="6"/>
  <c r="E5820" i="6" s="1"/>
  <c r="I5819" i="6"/>
  <c r="G5819" i="6"/>
  <c r="F5819" i="6"/>
  <c r="E5819" i="6" s="1"/>
  <c r="I5818" i="6"/>
  <c r="G5818" i="6"/>
  <c r="F5818" i="6"/>
  <c r="E5818" i="6" s="1"/>
  <c r="I5817" i="6"/>
  <c r="G5817" i="6"/>
  <c r="F5817" i="6"/>
  <c r="E5817" i="6" s="1"/>
  <c r="I5816" i="6"/>
  <c r="G5816" i="6"/>
  <c r="F5816" i="6"/>
  <c r="E5816" i="6" s="1"/>
  <c r="I5815" i="6"/>
  <c r="G5815" i="6"/>
  <c r="F5815" i="6"/>
  <c r="E5815" i="6" s="1"/>
  <c r="I5814" i="6"/>
  <c r="G5814" i="6"/>
  <c r="F5814" i="6"/>
  <c r="E5814" i="6" s="1"/>
  <c r="I5813" i="6"/>
  <c r="G5813" i="6"/>
  <c r="F5813" i="6"/>
  <c r="E5813" i="6" s="1"/>
  <c r="I5812" i="6"/>
  <c r="G5812" i="6"/>
  <c r="F5812" i="6"/>
  <c r="E5812" i="6" s="1"/>
  <c r="I5811" i="6"/>
  <c r="G5811" i="6"/>
  <c r="F5811" i="6"/>
  <c r="E5811" i="6" s="1"/>
  <c r="I5810" i="6"/>
  <c r="G5810" i="6"/>
  <c r="F5810" i="6"/>
  <c r="E5810" i="6" s="1"/>
  <c r="I5809" i="6"/>
  <c r="G5809" i="6"/>
  <c r="F5809" i="6"/>
  <c r="E5809" i="6" s="1"/>
  <c r="I5808" i="6"/>
  <c r="G5808" i="6"/>
  <c r="F5808" i="6"/>
  <c r="E5808" i="6" s="1"/>
  <c r="I5807" i="6"/>
  <c r="G5807" i="6"/>
  <c r="F5807" i="6"/>
  <c r="E5807" i="6" s="1"/>
  <c r="I5806" i="6"/>
  <c r="G5806" i="6"/>
  <c r="F5806" i="6"/>
  <c r="E5806" i="6" s="1"/>
  <c r="I5805" i="6"/>
  <c r="G5805" i="6"/>
  <c r="F5805" i="6"/>
  <c r="E5805" i="6" s="1"/>
  <c r="I5804" i="6"/>
  <c r="G5804" i="6"/>
  <c r="F5804" i="6"/>
  <c r="E5804" i="6" s="1"/>
  <c r="I5803" i="6"/>
  <c r="G5803" i="6"/>
  <c r="F5803" i="6"/>
  <c r="E5803" i="6" s="1"/>
  <c r="I5802" i="6"/>
  <c r="G5802" i="6"/>
  <c r="F5802" i="6"/>
  <c r="E5802" i="6" s="1"/>
  <c r="I5801" i="6"/>
  <c r="G5801" i="6"/>
  <c r="F5801" i="6"/>
  <c r="E5801" i="6" s="1"/>
  <c r="I5800" i="6"/>
  <c r="G5800" i="6"/>
  <c r="F5800" i="6"/>
  <c r="E5800" i="6" s="1"/>
  <c r="I5799" i="6"/>
  <c r="G5799" i="6"/>
  <c r="F5799" i="6"/>
  <c r="E5799" i="6" s="1"/>
  <c r="I5798" i="6"/>
  <c r="G5798" i="6"/>
  <c r="F5798" i="6"/>
  <c r="E5798" i="6" s="1"/>
  <c r="I5797" i="6"/>
  <c r="G5797" i="6"/>
  <c r="F5797" i="6"/>
  <c r="E5797" i="6" s="1"/>
  <c r="I5796" i="6"/>
  <c r="G5796" i="6"/>
  <c r="F5796" i="6"/>
  <c r="E5796" i="6" s="1"/>
  <c r="I5795" i="6"/>
  <c r="G5795" i="6"/>
  <c r="F5795" i="6"/>
  <c r="E5795" i="6" s="1"/>
  <c r="I5794" i="6"/>
  <c r="G5794" i="6"/>
  <c r="F5794" i="6"/>
  <c r="E5794" i="6" s="1"/>
  <c r="I5793" i="6"/>
  <c r="G5793" i="6"/>
  <c r="F5793" i="6"/>
  <c r="E5793" i="6" s="1"/>
  <c r="I5792" i="6"/>
  <c r="G5792" i="6"/>
  <c r="F5792" i="6"/>
  <c r="E5792" i="6" s="1"/>
  <c r="I5791" i="6"/>
  <c r="G5791" i="6"/>
  <c r="F5791" i="6"/>
  <c r="E5791" i="6" s="1"/>
  <c r="I5790" i="6"/>
  <c r="G5790" i="6"/>
  <c r="F5790" i="6"/>
  <c r="E5790" i="6" s="1"/>
  <c r="I5789" i="6"/>
  <c r="G5789" i="6"/>
  <c r="F5789" i="6"/>
  <c r="E5789" i="6" s="1"/>
  <c r="I5788" i="6"/>
  <c r="G5788" i="6"/>
  <c r="F5788" i="6"/>
  <c r="E5788" i="6" s="1"/>
  <c r="I5787" i="6"/>
  <c r="G5787" i="6"/>
  <c r="F5787" i="6"/>
  <c r="E5787" i="6" s="1"/>
  <c r="I5786" i="6"/>
  <c r="G5786" i="6"/>
  <c r="F5786" i="6"/>
  <c r="E5786" i="6" s="1"/>
  <c r="I5785" i="6"/>
  <c r="G5785" i="6"/>
  <c r="F5785" i="6"/>
  <c r="E5785" i="6" s="1"/>
  <c r="I5784" i="6"/>
  <c r="G5784" i="6"/>
  <c r="F5784" i="6"/>
  <c r="E5784" i="6" s="1"/>
  <c r="I5783" i="6"/>
  <c r="G5783" i="6"/>
  <c r="F5783" i="6"/>
  <c r="E5783" i="6" s="1"/>
  <c r="I5782" i="6"/>
  <c r="G5782" i="6"/>
  <c r="F5782" i="6"/>
  <c r="E5782" i="6" s="1"/>
  <c r="I5781" i="6"/>
  <c r="G5781" i="6"/>
  <c r="F5781" i="6"/>
  <c r="E5781" i="6" s="1"/>
  <c r="I5780" i="6"/>
  <c r="G5780" i="6"/>
  <c r="F5780" i="6"/>
  <c r="E5780" i="6" s="1"/>
  <c r="I5779" i="6"/>
  <c r="G5779" i="6"/>
  <c r="F5779" i="6"/>
  <c r="E5779" i="6" s="1"/>
  <c r="I5778" i="6"/>
  <c r="G5778" i="6"/>
  <c r="F5778" i="6"/>
  <c r="E5778" i="6" s="1"/>
  <c r="I5777" i="6"/>
  <c r="G5777" i="6"/>
  <c r="F5777" i="6"/>
  <c r="E5777" i="6" s="1"/>
  <c r="I5776" i="6"/>
  <c r="G5776" i="6"/>
  <c r="F5776" i="6"/>
  <c r="E5776" i="6" s="1"/>
  <c r="I5775" i="6"/>
  <c r="G5775" i="6"/>
  <c r="F5775" i="6"/>
  <c r="E5775" i="6" s="1"/>
  <c r="I5774" i="6"/>
  <c r="G5774" i="6"/>
  <c r="F5774" i="6"/>
  <c r="E5774" i="6" s="1"/>
  <c r="I5773" i="6"/>
  <c r="G5773" i="6"/>
  <c r="F5773" i="6"/>
  <c r="E5773" i="6" s="1"/>
  <c r="I5772" i="6"/>
  <c r="G5772" i="6"/>
  <c r="F5772" i="6"/>
  <c r="E5772" i="6" s="1"/>
  <c r="I5771" i="6"/>
  <c r="G5771" i="6"/>
  <c r="F5771" i="6"/>
  <c r="E5771" i="6" s="1"/>
  <c r="I5770" i="6"/>
  <c r="G5770" i="6"/>
  <c r="F5770" i="6"/>
  <c r="E5770" i="6" s="1"/>
  <c r="I5769" i="6"/>
  <c r="G5769" i="6"/>
  <c r="F5769" i="6"/>
  <c r="E5769" i="6" s="1"/>
  <c r="I5768" i="6"/>
  <c r="G5768" i="6"/>
  <c r="F5768" i="6"/>
  <c r="E5768" i="6" s="1"/>
  <c r="I5767" i="6"/>
  <c r="G5767" i="6"/>
  <c r="F5767" i="6"/>
  <c r="E5767" i="6" s="1"/>
  <c r="I5766" i="6"/>
  <c r="G5766" i="6"/>
  <c r="F5766" i="6"/>
  <c r="E5766" i="6" s="1"/>
  <c r="I5765" i="6"/>
  <c r="G5765" i="6"/>
  <c r="F5765" i="6"/>
  <c r="E5765" i="6" s="1"/>
  <c r="I5764" i="6"/>
  <c r="G5764" i="6"/>
  <c r="F5764" i="6"/>
  <c r="E5764" i="6" s="1"/>
  <c r="I5763" i="6"/>
  <c r="G5763" i="6"/>
  <c r="F5763" i="6"/>
  <c r="E5763" i="6" s="1"/>
  <c r="I5762" i="6"/>
  <c r="G5762" i="6"/>
  <c r="F5762" i="6"/>
  <c r="E5762" i="6" s="1"/>
  <c r="I5761" i="6"/>
  <c r="G5761" i="6"/>
  <c r="F5761" i="6"/>
  <c r="E5761" i="6" s="1"/>
  <c r="I5760" i="6"/>
  <c r="G5760" i="6"/>
  <c r="F5760" i="6"/>
  <c r="E5760" i="6" s="1"/>
  <c r="I5759" i="6"/>
  <c r="G5759" i="6"/>
  <c r="F5759" i="6"/>
  <c r="E5759" i="6" s="1"/>
  <c r="I5758" i="6"/>
  <c r="G5758" i="6"/>
  <c r="F5758" i="6"/>
  <c r="E5758" i="6" s="1"/>
  <c r="I5757" i="6"/>
  <c r="G5757" i="6"/>
  <c r="F5757" i="6"/>
  <c r="E5757" i="6" s="1"/>
  <c r="I5756" i="6"/>
  <c r="G5756" i="6"/>
  <c r="F5756" i="6"/>
  <c r="E5756" i="6" s="1"/>
  <c r="I5755" i="6"/>
  <c r="G5755" i="6"/>
  <c r="F5755" i="6"/>
  <c r="E5755" i="6" s="1"/>
  <c r="I5754" i="6"/>
  <c r="G5754" i="6"/>
  <c r="F5754" i="6"/>
  <c r="E5754" i="6" s="1"/>
  <c r="I5753" i="6"/>
  <c r="G5753" i="6"/>
  <c r="F5753" i="6"/>
  <c r="E5753" i="6" s="1"/>
  <c r="I5752" i="6"/>
  <c r="G5752" i="6"/>
  <c r="F5752" i="6"/>
  <c r="E5752" i="6" s="1"/>
  <c r="I5751" i="6"/>
  <c r="G5751" i="6"/>
  <c r="F5751" i="6"/>
  <c r="E5751" i="6" s="1"/>
  <c r="I5750" i="6"/>
  <c r="G5750" i="6"/>
  <c r="F5750" i="6"/>
  <c r="E5750" i="6" s="1"/>
  <c r="I5749" i="6"/>
  <c r="G5749" i="6"/>
  <c r="F5749" i="6"/>
  <c r="E5749" i="6" s="1"/>
  <c r="I5748" i="6"/>
  <c r="G5748" i="6"/>
  <c r="F5748" i="6"/>
  <c r="E5748" i="6" s="1"/>
  <c r="I5747" i="6"/>
  <c r="G5747" i="6"/>
  <c r="F5747" i="6"/>
  <c r="E5747" i="6" s="1"/>
  <c r="I5746" i="6"/>
  <c r="G5746" i="6"/>
  <c r="F5746" i="6"/>
  <c r="E5746" i="6" s="1"/>
  <c r="I5745" i="6"/>
  <c r="G5745" i="6"/>
  <c r="F5745" i="6"/>
  <c r="I5744" i="6"/>
  <c r="G5744" i="6"/>
  <c r="F5744" i="6"/>
  <c r="I5743" i="6"/>
  <c r="G5743" i="6"/>
  <c r="F5743" i="6"/>
  <c r="E5743" i="6" s="1"/>
  <c r="I5742" i="6"/>
  <c r="G5742" i="6"/>
  <c r="F5742" i="6"/>
  <c r="E5742" i="6" s="1"/>
  <c r="I5741" i="6"/>
  <c r="G5741" i="6"/>
  <c r="F5741" i="6"/>
  <c r="E5741" i="6" s="1"/>
  <c r="I5740" i="6"/>
  <c r="G5740" i="6"/>
  <c r="F5740" i="6"/>
  <c r="E5740" i="6" s="1"/>
  <c r="I5739" i="6"/>
  <c r="G5739" i="6"/>
  <c r="F5739" i="6"/>
  <c r="E5739" i="6" s="1"/>
  <c r="I5738" i="6"/>
  <c r="G5738" i="6"/>
  <c r="F5738" i="6"/>
  <c r="E5738" i="6" s="1"/>
  <c r="I5737" i="6"/>
  <c r="G5737" i="6"/>
  <c r="F5737" i="6"/>
  <c r="I5736" i="6"/>
  <c r="G5736" i="6"/>
  <c r="F5736" i="6"/>
  <c r="I5735" i="6"/>
  <c r="G5735" i="6"/>
  <c r="F5735" i="6"/>
  <c r="E5735" i="6" s="1"/>
  <c r="I5734" i="6"/>
  <c r="G5734" i="6"/>
  <c r="F5734" i="6"/>
  <c r="E5734" i="6" s="1"/>
  <c r="I5733" i="6"/>
  <c r="G5733" i="6"/>
  <c r="F5733" i="6"/>
  <c r="E5733" i="6" s="1"/>
  <c r="I5732" i="6"/>
  <c r="G5732" i="6"/>
  <c r="F5732" i="6"/>
  <c r="E5732" i="6" s="1"/>
  <c r="I5731" i="6"/>
  <c r="G5731" i="6"/>
  <c r="F5731" i="6"/>
  <c r="E5731" i="6" s="1"/>
  <c r="I5730" i="6"/>
  <c r="G5730" i="6"/>
  <c r="F5730" i="6"/>
  <c r="E5730" i="6" s="1"/>
  <c r="I5729" i="6"/>
  <c r="G5729" i="6"/>
  <c r="F5729" i="6"/>
  <c r="I5728" i="6"/>
  <c r="G5728" i="6"/>
  <c r="F5728" i="6"/>
  <c r="I5727" i="6"/>
  <c r="G5727" i="6"/>
  <c r="F5727" i="6"/>
  <c r="E5727" i="6" s="1"/>
  <c r="I5726" i="6"/>
  <c r="G5726" i="6"/>
  <c r="F5726" i="6"/>
  <c r="E5726" i="6" s="1"/>
  <c r="I5725" i="6"/>
  <c r="G5725" i="6"/>
  <c r="F5725" i="6"/>
  <c r="E5725" i="6" s="1"/>
  <c r="I5724" i="6"/>
  <c r="G5724" i="6"/>
  <c r="F5724" i="6"/>
  <c r="E5724" i="6" s="1"/>
  <c r="I5723" i="6"/>
  <c r="G5723" i="6"/>
  <c r="F5723" i="6"/>
  <c r="E5723" i="6" s="1"/>
  <c r="I5722" i="6"/>
  <c r="G5722" i="6"/>
  <c r="F5722" i="6"/>
  <c r="E5722" i="6" s="1"/>
  <c r="I5721" i="6"/>
  <c r="G5721" i="6"/>
  <c r="F5721" i="6"/>
  <c r="E5721" i="6" s="1"/>
  <c r="I5720" i="6"/>
  <c r="G5720" i="6"/>
  <c r="F5720" i="6"/>
  <c r="E5720" i="6" s="1"/>
  <c r="I5719" i="6"/>
  <c r="G5719" i="6"/>
  <c r="F5719" i="6"/>
  <c r="E5719" i="6" s="1"/>
  <c r="I5718" i="6"/>
  <c r="G5718" i="6"/>
  <c r="F5718" i="6"/>
  <c r="E5718" i="6" s="1"/>
  <c r="I5717" i="6"/>
  <c r="G5717" i="6"/>
  <c r="F5717" i="6"/>
  <c r="E5717" i="6" s="1"/>
  <c r="I5716" i="6"/>
  <c r="G5716" i="6"/>
  <c r="F5716" i="6"/>
  <c r="E5716" i="6" s="1"/>
  <c r="I5715" i="6"/>
  <c r="G5715" i="6"/>
  <c r="F5715" i="6"/>
  <c r="E5715" i="6" s="1"/>
  <c r="I5714" i="6"/>
  <c r="G5714" i="6"/>
  <c r="F5714" i="6"/>
  <c r="E5714" i="6" s="1"/>
  <c r="I5713" i="6"/>
  <c r="G5713" i="6"/>
  <c r="F5713" i="6"/>
  <c r="I5712" i="6"/>
  <c r="G5712" i="6"/>
  <c r="F5712" i="6"/>
  <c r="I5711" i="6"/>
  <c r="G5711" i="6"/>
  <c r="F5711" i="6"/>
  <c r="E5711" i="6" s="1"/>
  <c r="I5710" i="6"/>
  <c r="G5710" i="6"/>
  <c r="F5710" i="6"/>
  <c r="E5710" i="6" s="1"/>
  <c r="I5709" i="6"/>
  <c r="G5709" i="6"/>
  <c r="F5709" i="6"/>
  <c r="E5709" i="6" s="1"/>
  <c r="I5708" i="6"/>
  <c r="G5708" i="6"/>
  <c r="F5708" i="6"/>
  <c r="E5708" i="6" s="1"/>
  <c r="I5707" i="6"/>
  <c r="G5707" i="6"/>
  <c r="F5707" i="6"/>
  <c r="E5707" i="6" s="1"/>
  <c r="I5706" i="6"/>
  <c r="G5706" i="6"/>
  <c r="F5706" i="6"/>
  <c r="E5706" i="6" s="1"/>
  <c r="I5705" i="6"/>
  <c r="G5705" i="6"/>
  <c r="F5705" i="6"/>
  <c r="I5704" i="6"/>
  <c r="G5704" i="6"/>
  <c r="F5704" i="6"/>
  <c r="I5703" i="6"/>
  <c r="G5703" i="6"/>
  <c r="F5703" i="6"/>
  <c r="E5703" i="6" s="1"/>
  <c r="I5702" i="6"/>
  <c r="G5702" i="6"/>
  <c r="F5702" i="6"/>
  <c r="E5702" i="6" s="1"/>
  <c r="I5701" i="6"/>
  <c r="G5701" i="6"/>
  <c r="F5701" i="6"/>
  <c r="E5701" i="6" s="1"/>
  <c r="I5700" i="6"/>
  <c r="G5700" i="6"/>
  <c r="F5700" i="6"/>
  <c r="E5700" i="6" s="1"/>
  <c r="I5699" i="6"/>
  <c r="G5699" i="6"/>
  <c r="F5699" i="6"/>
  <c r="E5699" i="6" s="1"/>
  <c r="I5698" i="6"/>
  <c r="G5698" i="6"/>
  <c r="F5698" i="6"/>
  <c r="E5698" i="6" s="1"/>
  <c r="I5697" i="6"/>
  <c r="G5697" i="6"/>
  <c r="F5697" i="6"/>
  <c r="I5696" i="6"/>
  <c r="G5696" i="6"/>
  <c r="F5696" i="6"/>
  <c r="I5695" i="6"/>
  <c r="G5695" i="6"/>
  <c r="F5695" i="6"/>
  <c r="E5695" i="6" s="1"/>
  <c r="I5694" i="6"/>
  <c r="G5694" i="6"/>
  <c r="F5694" i="6"/>
  <c r="E5694" i="6" s="1"/>
  <c r="I5693" i="6"/>
  <c r="G5693" i="6"/>
  <c r="F5693" i="6"/>
  <c r="E5693" i="6" s="1"/>
  <c r="I5692" i="6"/>
  <c r="G5692" i="6"/>
  <c r="F5692" i="6"/>
  <c r="E5692" i="6" s="1"/>
  <c r="I5691" i="6"/>
  <c r="G5691" i="6"/>
  <c r="F5691" i="6"/>
  <c r="E5691" i="6" s="1"/>
  <c r="I5690" i="6"/>
  <c r="G5690" i="6"/>
  <c r="F5690" i="6"/>
  <c r="E5690" i="6" s="1"/>
  <c r="I5689" i="6"/>
  <c r="G5689" i="6"/>
  <c r="F5689" i="6"/>
  <c r="E5689" i="6" s="1"/>
  <c r="I5688" i="6"/>
  <c r="G5688" i="6"/>
  <c r="F5688" i="6"/>
  <c r="E5688" i="6" s="1"/>
  <c r="I5687" i="6"/>
  <c r="G5687" i="6"/>
  <c r="F5687" i="6"/>
  <c r="E5687" i="6" s="1"/>
  <c r="I5686" i="6"/>
  <c r="G5686" i="6"/>
  <c r="F5686" i="6"/>
  <c r="E5686" i="6" s="1"/>
  <c r="I5685" i="6"/>
  <c r="G5685" i="6"/>
  <c r="F5685" i="6"/>
  <c r="E5685" i="6" s="1"/>
  <c r="I5684" i="6"/>
  <c r="G5684" i="6"/>
  <c r="F5684" i="6"/>
  <c r="E5684" i="6" s="1"/>
  <c r="I5683" i="6"/>
  <c r="G5683" i="6"/>
  <c r="F5683" i="6"/>
  <c r="E5683" i="6" s="1"/>
  <c r="I5682" i="6"/>
  <c r="G5682" i="6"/>
  <c r="F5682" i="6"/>
  <c r="E5682" i="6" s="1"/>
  <c r="I5681" i="6"/>
  <c r="G5681" i="6"/>
  <c r="F5681" i="6"/>
  <c r="I5680" i="6"/>
  <c r="G5680" i="6"/>
  <c r="F5680" i="6"/>
  <c r="I5679" i="6"/>
  <c r="G5679" i="6"/>
  <c r="F5679" i="6"/>
  <c r="E5679" i="6" s="1"/>
  <c r="I5678" i="6"/>
  <c r="G5678" i="6"/>
  <c r="F5678" i="6"/>
  <c r="E5678" i="6" s="1"/>
  <c r="I5677" i="6"/>
  <c r="G5677" i="6"/>
  <c r="F5677" i="6"/>
  <c r="E5677" i="6" s="1"/>
  <c r="I5676" i="6"/>
  <c r="G5676" i="6"/>
  <c r="F5676" i="6"/>
  <c r="E5676" i="6" s="1"/>
  <c r="I5675" i="6"/>
  <c r="G5675" i="6"/>
  <c r="F5675" i="6"/>
  <c r="E5675" i="6" s="1"/>
  <c r="I5674" i="6"/>
  <c r="G5674" i="6"/>
  <c r="F5674" i="6"/>
  <c r="E5674" i="6" s="1"/>
  <c r="I5673" i="6"/>
  <c r="G5673" i="6"/>
  <c r="F5673" i="6"/>
  <c r="I5672" i="6"/>
  <c r="G5672" i="6"/>
  <c r="F5672" i="6"/>
  <c r="I5671" i="6"/>
  <c r="G5671" i="6"/>
  <c r="F5671" i="6"/>
  <c r="E5671" i="6" s="1"/>
  <c r="I5670" i="6"/>
  <c r="G5670" i="6"/>
  <c r="F5670" i="6"/>
  <c r="E5670" i="6" s="1"/>
  <c r="I5669" i="6"/>
  <c r="G5669" i="6"/>
  <c r="F5669" i="6"/>
  <c r="E5669" i="6" s="1"/>
  <c r="I5668" i="6"/>
  <c r="G5668" i="6"/>
  <c r="F5668" i="6"/>
  <c r="E5668" i="6" s="1"/>
  <c r="I5667" i="6"/>
  <c r="G5667" i="6"/>
  <c r="F5667" i="6"/>
  <c r="E5667" i="6" s="1"/>
  <c r="I5666" i="6"/>
  <c r="G5666" i="6"/>
  <c r="F5666" i="6"/>
  <c r="E5666" i="6" s="1"/>
  <c r="I5665" i="6"/>
  <c r="G5665" i="6"/>
  <c r="F5665" i="6"/>
  <c r="I5664" i="6"/>
  <c r="G5664" i="6"/>
  <c r="F5664" i="6"/>
  <c r="I5663" i="6"/>
  <c r="G5663" i="6"/>
  <c r="F5663" i="6"/>
  <c r="E5663" i="6" s="1"/>
  <c r="I5662" i="6"/>
  <c r="G5662" i="6"/>
  <c r="F5662" i="6"/>
  <c r="E5662" i="6" s="1"/>
  <c r="I5661" i="6"/>
  <c r="G5661" i="6"/>
  <c r="F5661" i="6"/>
  <c r="E5661" i="6" s="1"/>
  <c r="I5660" i="6"/>
  <c r="G5660" i="6"/>
  <c r="F5660" i="6"/>
  <c r="E5660" i="6" s="1"/>
  <c r="I5659" i="6"/>
  <c r="G5659" i="6"/>
  <c r="F5659" i="6"/>
  <c r="E5659" i="6" s="1"/>
  <c r="I5658" i="6"/>
  <c r="G5658" i="6"/>
  <c r="F5658" i="6"/>
  <c r="E5658" i="6" s="1"/>
  <c r="I5657" i="6"/>
  <c r="G5657" i="6"/>
  <c r="F5657" i="6"/>
  <c r="E5657" i="6" s="1"/>
  <c r="I5656" i="6"/>
  <c r="G5656" i="6"/>
  <c r="F5656" i="6"/>
  <c r="E5656" i="6" s="1"/>
  <c r="I5655" i="6"/>
  <c r="G5655" i="6"/>
  <c r="F5655" i="6"/>
  <c r="E5655" i="6" s="1"/>
  <c r="I5654" i="6"/>
  <c r="G5654" i="6"/>
  <c r="F5654" i="6"/>
  <c r="E5654" i="6" s="1"/>
  <c r="I5653" i="6"/>
  <c r="G5653" i="6"/>
  <c r="F5653" i="6"/>
  <c r="E5653" i="6" s="1"/>
  <c r="I5652" i="6"/>
  <c r="G5652" i="6"/>
  <c r="F5652" i="6"/>
  <c r="E5652" i="6" s="1"/>
  <c r="I5651" i="6"/>
  <c r="G5651" i="6"/>
  <c r="F5651" i="6"/>
  <c r="E5651" i="6" s="1"/>
  <c r="I5650" i="6"/>
  <c r="G5650" i="6"/>
  <c r="F5650" i="6"/>
  <c r="E5650" i="6" s="1"/>
  <c r="I5649" i="6"/>
  <c r="G5649" i="6"/>
  <c r="F5649" i="6"/>
  <c r="I5648" i="6"/>
  <c r="G5648" i="6"/>
  <c r="F5648" i="6"/>
  <c r="I5647" i="6"/>
  <c r="G5647" i="6"/>
  <c r="F5647" i="6"/>
  <c r="E5647" i="6" s="1"/>
  <c r="I5646" i="6"/>
  <c r="G5646" i="6"/>
  <c r="F5646" i="6"/>
  <c r="E5646" i="6" s="1"/>
  <c r="I5645" i="6"/>
  <c r="G5645" i="6"/>
  <c r="F5645" i="6"/>
  <c r="E5645" i="6" s="1"/>
  <c r="I5644" i="6"/>
  <c r="G5644" i="6"/>
  <c r="F5644" i="6"/>
  <c r="E5644" i="6" s="1"/>
  <c r="I5643" i="6"/>
  <c r="G5643" i="6"/>
  <c r="F5643" i="6"/>
  <c r="E5643" i="6" s="1"/>
  <c r="I5642" i="6"/>
  <c r="G5642" i="6"/>
  <c r="F5642" i="6"/>
  <c r="E5642" i="6" s="1"/>
  <c r="I5641" i="6"/>
  <c r="G5641" i="6"/>
  <c r="F5641" i="6"/>
  <c r="I5640" i="6"/>
  <c r="G5640" i="6"/>
  <c r="F5640" i="6"/>
  <c r="I5639" i="6"/>
  <c r="G5639" i="6"/>
  <c r="F5639" i="6"/>
  <c r="E5639" i="6" s="1"/>
  <c r="I5638" i="6"/>
  <c r="G5638" i="6"/>
  <c r="F5638" i="6"/>
  <c r="E5638" i="6" s="1"/>
  <c r="I5637" i="6"/>
  <c r="G5637" i="6"/>
  <c r="F5637" i="6"/>
  <c r="E5637" i="6" s="1"/>
  <c r="I5636" i="6"/>
  <c r="G5636" i="6"/>
  <c r="F5636" i="6"/>
  <c r="E5636" i="6" s="1"/>
  <c r="I5635" i="6"/>
  <c r="G5635" i="6"/>
  <c r="F5635" i="6"/>
  <c r="E5635" i="6" s="1"/>
  <c r="I5634" i="6"/>
  <c r="G5634" i="6"/>
  <c r="F5634" i="6"/>
  <c r="E5634" i="6" s="1"/>
  <c r="I5633" i="6"/>
  <c r="G5633" i="6"/>
  <c r="F5633" i="6"/>
  <c r="I5632" i="6"/>
  <c r="G5632" i="6"/>
  <c r="F5632" i="6"/>
  <c r="I5631" i="6"/>
  <c r="G5631" i="6"/>
  <c r="F5631" i="6"/>
  <c r="E5631" i="6" s="1"/>
  <c r="I5630" i="6"/>
  <c r="G5630" i="6"/>
  <c r="F5630" i="6"/>
  <c r="E5630" i="6" s="1"/>
  <c r="I5629" i="6"/>
  <c r="G5629" i="6"/>
  <c r="F5629" i="6"/>
  <c r="E5629" i="6" s="1"/>
  <c r="I5628" i="6"/>
  <c r="G5628" i="6"/>
  <c r="F5628" i="6"/>
  <c r="E5628" i="6" s="1"/>
  <c r="I5627" i="6"/>
  <c r="G5627" i="6"/>
  <c r="F5627" i="6"/>
  <c r="E5627" i="6" s="1"/>
  <c r="I5626" i="6"/>
  <c r="G5626" i="6"/>
  <c r="F5626" i="6"/>
  <c r="E5626" i="6" s="1"/>
  <c r="I5625" i="6"/>
  <c r="G5625" i="6"/>
  <c r="F5625" i="6"/>
  <c r="E5625" i="6" s="1"/>
  <c r="I5624" i="6"/>
  <c r="G5624" i="6"/>
  <c r="F5624" i="6"/>
  <c r="E5624" i="6" s="1"/>
  <c r="I5623" i="6"/>
  <c r="G5623" i="6"/>
  <c r="F5623" i="6"/>
  <c r="E5623" i="6" s="1"/>
  <c r="I5622" i="6"/>
  <c r="G5622" i="6"/>
  <c r="F5622" i="6"/>
  <c r="E5622" i="6" s="1"/>
  <c r="I5621" i="6"/>
  <c r="G5621" i="6"/>
  <c r="F5621" i="6"/>
  <c r="E5621" i="6" s="1"/>
  <c r="I5620" i="6"/>
  <c r="G5620" i="6"/>
  <c r="F5620" i="6"/>
  <c r="E5620" i="6" s="1"/>
  <c r="I5619" i="6"/>
  <c r="G5619" i="6"/>
  <c r="F5619" i="6"/>
  <c r="E5619" i="6" s="1"/>
  <c r="I5618" i="6"/>
  <c r="G5618" i="6"/>
  <c r="F5618" i="6"/>
  <c r="E5618" i="6" s="1"/>
  <c r="I5617" i="6"/>
  <c r="G5617" i="6"/>
  <c r="F5617" i="6"/>
  <c r="I5616" i="6"/>
  <c r="G5616" i="6"/>
  <c r="F5616" i="6"/>
  <c r="I5615" i="6"/>
  <c r="G5615" i="6"/>
  <c r="F5615" i="6"/>
  <c r="E5615" i="6" s="1"/>
  <c r="I5614" i="6"/>
  <c r="G5614" i="6"/>
  <c r="F5614" i="6"/>
  <c r="E5614" i="6" s="1"/>
  <c r="I5613" i="6"/>
  <c r="G5613" i="6"/>
  <c r="F5613" i="6"/>
  <c r="E5613" i="6" s="1"/>
  <c r="I5612" i="6"/>
  <c r="G5612" i="6"/>
  <c r="F5612" i="6"/>
  <c r="E5612" i="6" s="1"/>
  <c r="I5611" i="6"/>
  <c r="G5611" i="6"/>
  <c r="F5611" i="6"/>
  <c r="E5611" i="6" s="1"/>
  <c r="I5610" i="6"/>
  <c r="G5610" i="6"/>
  <c r="F5610" i="6"/>
  <c r="E5610" i="6" s="1"/>
  <c r="I5609" i="6"/>
  <c r="G5609" i="6"/>
  <c r="F5609" i="6"/>
  <c r="E5609" i="6" s="1"/>
  <c r="I5608" i="6"/>
  <c r="G5608" i="6"/>
  <c r="F5608" i="6"/>
  <c r="E5608" i="6" s="1"/>
  <c r="I5607" i="6"/>
  <c r="G5607" i="6"/>
  <c r="F5607" i="6"/>
  <c r="E5607" i="6" s="1"/>
  <c r="I5606" i="6"/>
  <c r="G5606" i="6"/>
  <c r="F5606" i="6"/>
  <c r="E5606" i="6" s="1"/>
  <c r="I5605" i="6"/>
  <c r="G5605" i="6"/>
  <c r="F5605" i="6"/>
  <c r="E5605" i="6" s="1"/>
  <c r="I5604" i="6"/>
  <c r="G5604" i="6"/>
  <c r="F5604" i="6"/>
  <c r="E5604" i="6" s="1"/>
  <c r="I5603" i="6"/>
  <c r="G5603" i="6"/>
  <c r="F5603" i="6"/>
  <c r="E5603" i="6" s="1"/>
  <c r="I5602" i="6"/>
  <c r="G5602" i="6"/>
  <c r="F5602" i="6"/>
  <c r="E5602" i="6" s="1"/>
  <c r="I5601" i="6"/>
  <c r="G5601" i="6"/>
  <c r="F5601" i="6"/>
  <c r="I5600" i="6"/>
  <c r="G5600" i="6"/>
  <c r="F5600" i="6"/>
  <c r="I5599" i="6"/>
  <c r="G5599" i="6"/>
  <c r="F5599" i="6"/>
  <c r="E5599" i="6" s="1"/>
  <c r="I5598" i="6"/>
  <c r="G5598" i="6"/>
  <c r="F5598" i="6"/>
  <c r="E5598" i="6" s="1"/>
  <c r="I5597" i="6"/>
  <c r="G5597" i="6"/>
  <c r="F5597" i="6"/>
  <c r="E5597" i="6" s="1"/>
  <c r="I5596" i="6"/>
  <c r="G5596" i="6"/>
  <c r="F5596" i="6"/>
  <c r="E5596" i="6" s="1"/>
  <c r="I5595" i="6"/>
  <c r="G5595" i="6"/>
  <c r="F5595" i="6"/>
  <c r="E5595" i="6" s="1"/>
  <c r="I5594" i="6"/>
  <c r="G5594" i="6"/>
  <c r="F5594" i="6"/>
  <c r="E5594" i="6" s="1"/>
  <c r="I5593" i="6"/>
  <c r="G5593" i="6"/>
  <c r="F5593" i="6"/>
  <c r="E5593" i="6" s="1"/>
  <c r="I5592" i="6"/>
  <c r="G5592" i="6"/>
  <c r="F5592" i="6"/>
  <c r="E5592" i="6" s="1"/>
  <c r="I5591" i="6"/>
  <c r="G5591" i="6"/>
  <c r="F5591" i="6"/>
  <c r="E5591" i="6" s="1"/>
  <c r="I5590" i="6"/>
  <c r="G5590" i="6"/>
  <c r="F5590" i="6"/>
  <c r="E5590" i="6" s="1"/>
  <c r="I5589" i="6"/>
  <c r="G5589" i="6"/>
  <c r="F5589" i="6"/>
  <c r="E5589" i="6" s="1"/>
  <c r="I5588" i="6"/>
  <c r="G5588" i="6"/>
  <c r="F5588" i="6"/>
  <c r="E5588" i="6" s="1"/>
  <c r="I5587" i="6"/>
  <c r="G5587" i="6"/>
  <c r="F5587" i="6"/>
  <c r="E5587" i="6" s="1"/>
  <c r="I5586" i="6"/>
  <c r="G5586" i="6"/>
  <c r="F5586" i="6"/>
  <c r="E5586" i="6" s="1"/>
  <c r="I5585" i="6"/>
  <c r="G5585" i="6"/>
  <c r="F5585" i="6"/>
  <c r="I5584" i="6"/>
  <c r="G5584" i="6"/>
  <c r="F5584" i="6"/>
  <c r="I5583" i="6"/>
  <c r="G5583" i="6"/>
  <c r="F5583" i="6"/>
  <c r="E5583" i="6" s="1"/>
  <c r="I5582" i="6"/>
  <c r="G5582" i="6"/>
  <c r="F5582" i="6"/>
  <c r="E5582" i="6" s="1"/>
  <c r="I5581" i="6"/>
  <c r="G5581" i="6"/>
  <c r="F5581" i="6"/>
  <c r="E5581" i="6" s="1"/>
  <c r="I5580" i="6"/>
  <c r="G5580" i="6"/>
  <c r="F5580" i="6"/>
  <c r="E5580" i="6" s="1"/>
  <c r="I5579" i="6"/>
  <c r="G5579" i="6"/>
  <c r="F5579" i="6"/>
  <c r="E5579" i="6" s="1"/>
  <c r="I5578" i="6"/>
  <c r="G5578" i="6"/>
  <c r="F5578" i="6"/>
  <c r="E5578" i="6" s="1"/>
  <c r="I5577" i="6"/>
  <c r="G5577" i="6"/>
  <c r="F5577" i="6"/>
  <c r="E5577" i="6" s="1"/>
  <c r="I5576" i="6"/>
  <c r="G5576" i="6"/>
  <c r="F5576" i="6"/>
  <c r="E5576" i="6" s="1"/>
  <c r="I5575" i="6"/>
  <c r="G5575" i="6"/>
  <c r="F5575" i="6"/>
  <c r="E5575" i="6" s="1"/>
  <c r="I5574" i="6"/>
  <c r="G5574" i="6"/>
  <c r="F5574" i="6"/>
  <c r="E5574" i="6" s="1"/>
  <c r="I5573" i="6"/>
  <c r="G5573" i="6"/>
  <c r="F5573" i="6"/>
  <c r="E5573" i="6" s="1"/>
  <c r="I5572" i="6"/>
  <c r="G5572" i="6"/>
  <c r="F5572" i="6"/>
  <c r="E5572" i="6" s="1"/>
  <c r="I5571" i="6"/>
  <c r="G5571" i="6"/>
  <c r="F5571" i="6"/>
  <c r="E5571" i="6" s="1"/>
  <c r="I5570" i="6"/>
  <c r="G5570" i="6"/>
  <c r="F5570" i="6"/>
  <c r="E5570" i="6" s="1"/>
  <c r="I5569" i="6"/>
  <c r="G5569" i="6"/>
  <c r="F5569" i="6"/>
  <c r="I5568" i="6"/>
  <c r="G5568" i="6"/>
  <c r="F5568" i="6"/>
  <c r="I5567" i="6"/>
  <c r="G5567" i="6"/>
  <c r="F5567" i="6"/>
  <c r="E5567" i="6" s="1"/>
  <c r="I5566" i="6"/>
  <c r="G5566" i="6"/>
  <c r="F5566" i="6"/>
  <c r="E5566" i="6" s="1"/>
  <c r="I5565" i="6"/>
  <c r="G5565" i="6"/>
  <c r="F5565" i="6"/>
  <c r="E5565" i="6" s="1"/>
  <c r="I5564" i="6"/>
  <c r="G5564" i="6"/>
  <c r="F5564" i="6"/>
  <c r="E5564" i="6" s="1"/>
  <c r="I5563" i="6"/>
  <c r="G5563" i="6"/>
  <c r="F5563" i="6"/>
  <c r="E5563" i="6" s="1"/>
  <c r="I5562" i="6"/>
  <c r="G5562" i="6"/>
  <c r="F5562" i="6"/>
  <c r="E5562" i="6" s="1"/>
  <c r="I5561" i="6"/>
  <c r="G5561" i="6"/>
  <c r="F5561" i="6"/>
  <c r="E5561" i="6" s="1"/>
  <c r="I5560" i="6"/>
  <c r="G5560" i="6"/>
  <c r="F5560" i="6"/>
  <c r="E5560" i="6" s="1"/>
  <c r="I5559" i="6"/>
  <c r="G5559" i="6"/>
  <c r="F5559" i="6"/>
  <c r="E5559" i="6" s="1"/>
  <c r="I5558" i="6"/>
  <c r="G5558" i="6"/>
  <c r="F5558" i="6"/>
  <c r="E5558" i="6" s="1"/>
  <c r="I5557" i="6"/>
  <c r="G5557" i="6"/>
  <c r="F5557" i="6"/>
  <c r="E5557" i="6" s="1"/>
  <c r="I5556" i="6"/>
  <c r="G5556" i="6"/>
  <c r="F5556" i="6"/>
  <c r="E5556" i="6" s="1"/>
  <c r="I5555" i="6"/>
  <c r="G5555" i="6"/>
  <c r="F5555" i="6"/>
  <c r="E5555" i="6" s="1"/>
  <c r="I5554" i="6"/>
  <c r="G5554" i="6"/>
  <c r="F5554" i="6"/>
  <c r="E5554" i="6" s="1"/>
  <c r="I5553" i="6"/>
  <c r="G5553" i="6"/>
  <c r="F5553" i="6"/>
  <c r="I5552" i="6"/>
  <c r="G5552" i="6"/>
  <c r="F5552" i="6"/>
  <c r="I5551" i="6"/>
  <c r="G5551" i="6"/>
  <c r="F5551" i="6"/>
  <c r="E5551" i="6" s="1"/>
  <c r="I5550" i="6"/>
  <c r="G5550" i="6"/>
  <c r="F5550" i="6"/>
  <c r="E5550" i="6" s="1"/>
  <c r="I5549" i="6"/>
  <c r="G5549" i="6"/>
  <c r="F5549" i="6"/>
  <c r="E5549" i="6" s="1"/>
  <c r="I5548" i="6"/>
  <c r="G5548" i="6"/>
  <c r="F5548" i="6"/>
  <c r="E5548" i="6" s="1"/>
  <c r="I5547" i="6"/>
  <c r="G5547" i="6"/>
  <c r="F5547" i="6"/>
  <c r="E5547" i="6" s="1"/>
  <c r="I5546" i="6"/>
  <c r="G5546" i="6"/>
  <c r="F5546" i="6"/>
  <c r="E5546" i="6" s="1"/>
  <c r="I5545" i="6"/>
  <c r="G5545" i="6"/>
  <c r="F5545" i="6"/>
  <c r="E5545" i="6" s="1"/>
  <c r="I5544" i="6"/>
  <c r="G5544" i="6"/>
  <c r="F5544" i="6"/>
  <c r="E5544" i="6" s="1"/>
  <c r="I5543" i="6"/>
  <c r="G5543" i="6"/>
  <c r="F5543" i="6"/>
  <c r="E5543" i="6" s="1"/>
  <c r="I5542" i="6"/>
  <c r="G5542" i="6"/>
  <c r="F5542" i="6"/>
  <c r="E5542" i="6" s="1"/>
  <c r="I5541" i="6"/>
  <c r="G5541" i="6"/>
  <c r="F5541" i="6"/>
  <c r="E5541" i="6" s="1"/>
  <c r="I5540" i="6"/>
  <c r="G5540" i="6"/>
  <c r="F5540" i="6"/>
  <c r="E5540" i="6" s="1"/>
  <c r="I5539" i="6"/>
  <c r="G5539" i="6"/>
  <c r="F5539" i="6"/>
  <c r="E5539" i="6" s="1"/>
  <c r="I5538" i="6"/>
  <c r="G5538" i="6"/>
  <c r="F5538" i="6"/>
  <c r="E5538" i="6" s="1"/>
  <c r="I5537" i="6"/>
  <c r="G5537" i="6"/>
  <c r="F5537" i="6"/>
  <c r="I5536" i="6"/>
  <c r="G5536" i="6"/>
  <c r="F5536" i="6"/>
  <c r="I5535" i="6"/>
  <c r="G5535" i="6"/>
  <c r="F5535" i="6"/>
  <c r="E5535" i="6" s="1"/>
  <c r="I5534" i="6"/>
  <c r="G5534" i="6"/>
  <c r="F5534" i="6"/>
  <c r="E5534" i="6" s="1"/>
  <c r="I5533" i="6"/>
  <c r="G5533" i="6"/>
  <c r="F5533" i="6"/>
  <c r="E5533" i="6" s="1"/>
  <c r="I5532" i="6"/>
  <c r="G5532" i="6"/>
  <c r="F5532" i="6"/>
  <c r="E5532" i="6" s="1"/>
  <c r="I5531" i="6"/>
  <c r="G5531" i="6"/>
  <c r="F5531" i="6"/>
  <c r="E5531" i="6" s="1"/>
  <c r="I5530" i="6"/>
  <c r="G5530" i="6"/>
  <c r="F5530" i="6"/>
  <c r="E5530" i="6" s="1"/>
  <c r="I5529" i="6"/>
  <c r="G5529" i="6"/>
  <c r="F5529" i="6"/>
  <c r="E5529" i="6" s="1"/>
  <c r="I5528" i="6"/>
  <c r="G5528" i="6"/>
  <c r="F5528" i="6"/>
  <c r="E5528" i="6" s="1"/>
  <c r="I5527" i="6"/>
  <c r="G5527" i="6"/>
  <c r="F5527" i="6"/>
  <c r="E5527" i="6" s="1"/>
  <c r="I5526" i="6"/>
  <c r="G5526" i="6"/>
  <c r="F5526" i="6"/>
  <c r="E5526" i="6" s="1"/>
  <c r="I5525" i="6"/>
  <c r="G5525" i="6"/>
  <c r="F5525" i="6"/>
  <c r="E5525" i="6" s="1"/>
  <c r="I5524" i="6"/>
  <c r="G5524" i="6"/>
  <c r="F5524" i="6"/>
  <c r="E5524" i="6" s="1"/>
  <c r="I5523" i="6"/>
  <c r="G5523" i="6"/>
  <c r="F5523" i="6"/>
  <c r="E5523" i="6" s="1"/>
  <c r="I5522" i="6"/>
  <c r="G5522" i="6"/>
  <c r="F5522" i="6"/>
  <c r="E5522" i="6" s="1"/>
  <c r="I5521" i="6"/>
  <c r="G5521" i="6"/>
  <c r="F5521" i="6"/>
  <c r="E5521" i="6" s="1"/>
  <c r="I5520" i="6"/>
  <c r="G5520" i="6"/>
  <c r="F5520" i="6"/>
  <c r="E5520" i="6" s="1"/>
  <c r="I5519" i="6"/>
  <c r="G5519" i="6"/>
  <c r="F5519" i="6"/>
  <c r="E5519" i="6" s="1"/>
  <c r="I5518" i="6"/>
  <c r="G5518" i="6"/>
  <c r="F5518" i="6"/>
  <c r="E5518" i="6" s="1"/>
  <c r="I5517" i="6"/>
  <c r="G5517" i="6"/>
  <c r="F5517" i="6"/>
  <c r="E5517" i="6" s="1"/>
  <c r="I5516" i="6"/>
  <c r="G5516" i="6"/>
  <c r="F5516" i="6"/>
  <c r="E5516" i="6" s="1"/>
  <c r="I5515" i="6"/>
  <c r="G5515" i="6"/>
  <c r="F5515" i="6"/>
  <c r="E5515" i="6" s="1"/>
  <c r="I5514" i="6"/>
  <c r="G5514" i="6"/>
  <c r="F5514" i="6"/>
  <c r="E5514" i="6" s="1"/>
  <c r="I5513" i="6"/>
  <c r="G5513" i="6"/>
  <c r="F5513" i="6"/>
  <c r="E5513" i="6" s="1"/>
  <c r="I5512" i="6"/>
  <c r="G5512" i="6"/>
  <c r="F5512" i="6"/>
  <c r="E5512" i="6" s="1"/>
  <c r="I5511" i="6"/>
  <c r="G5511" i="6"/>
  <c r="F5511" i="6"/>
  <c r="E5511" i="6" s="1"/>
  <c r="I5510" i="6"/>
  <c r="G5510" i="6"/>
  <c r="F5510" i="6"/>
  <c r="E5510" i="6" s="1"/>
  <c r="I5509" i="6"/>
  <c r="G5509" i="6"/>
  <c r="F5509" i="6"/>
  <c r="E5509" i="6" s="1"/>
  <c r="I5508" i="6"/>
  <c r="G5508" i="6"/>
  <c r="F5508" i="6"/>
  <c r="E5508" i="6" s="1"/>
  <c r="I5507" i="6"/>
  <c r="G5507" i="6"/>
  <c r="F5507" i="6"/>
  <c r="E5507" i="6" s="1"/>
  <c r="I5506" i="6"/>
  <c r="G5506" i="6"/>
  <c r="F5506" i="6"/>
  <c r="E5506" i="6" s="1"/>
  <c r="I5505" i="6"/>
  <c r="G5505" i="6"/>
  <c r="F5505" i="6"/>
  <c r="E5505" i="6" s="1"/>
  <c r="I5504" i="6"/>
  <c r="G5504" i="6"/>
  <c r="F5504" i="6"/>
  <c r="E5504" i="6" s="1"/>
  <c r="I5503" i="6"/>
  <c r="G5503" i="6"/>
  <c r="F5503" i="6"/>
  <c r="E5503" i="6" s="1"/>
  <c r="I5502" i="6"/>
  <c r="G5502" i="6"/>
  <c r="F5502" i="6"/>
  <c r="E5502" i="6" s="1"/>
  <c r="I5501" i="6"/>
  <c r="G5501" i="6"/>
  <c r="F5501" i="6"/>
  <c r="E5501" i="6" s="1"/>
  <c r="I5500" i="6"/>
  <c r="G5500" i="6"/>
  <c r="F5500" i="6"/>
  <c r="E5500" i="6" s="1"/>
  <c r="I5499" i="6"/>
  <c r="G5499" i="6"/>
  <c r="F5499" i="6"/>
  <c r="E5499" i="6" s="1"/>
  <c r="I5498" i="6"/>
  <c r="G5498" i="6"/>
  <c r="F5498" i="6"/>
  <c r="E5498" i="6" s="1"/>
  <c r="I5497" i="6"/>
  <c r="G5497" i="6"/>
  <c r="F5497" i="6"/>
  <c r="E5497" i="6" s="1"/>
  <c r="I5496" i="6"/>
  <c r="G5496" i="6"/>
  <c r="F5496" i="6"/>
  <c r="E5496" i="6" s="1"/>
  <c r="I5495" i="6"/>
  <c r="G5495" i="6"/>
  <c r="F5495" i="6"/>
  <c r="E5495" i="6" s="1"/>
  <c r="I5494" i="6"/>
  <c r="G5494" i="6"/>
  <c r="F5494" i="6"/>
  <c r="E5494" i="6" s="1"/>
  <c r="I5493" i="6"/>
  <c r="G5493" i="6"/>
  <c r="F5493" i="6"/>
  <c r="E5493" i="6" s="1"/>
  <c r="I5492" i="6"/>
  <c r="G5492" i="6"/>
  <c r="F5492" i="6"/>
  <c r="E5492" i="6" s="1"/>
  <c r="I5491" i="6"/>
  <c r="G5491" i="6"/>
  <c r="F5491" i="6"/>
  <c r="E5491" i="6" s="1"/>
  <c r="I5490" i="6"/>
  <c r="G5490" i="6"/>
  <c r="F5490" i="6"/>
  <c r="E5490" i="6" s="1"/>
  <c r="I5489" i="6"/>
  <c r="G5489" i="6"/>
  <c r="F5489" i="6"/>
  <c r="E5489" i="6" s="1"/>
  <c r="I5488" i="6"/>
  <c r="G5488" i="6"/>
  <c r="F5488" i="6"/>
  <c r="E5488" i="6" s="1"/>
  <c r="I5487" i="6"/>
  <c r="G5487" i="6"/>
  <c r="F5487" i="6"/>
  <c r="E5487" i="6" s="1"/>
  <c r="I5486" i="6"/>
  <c r="G5486" i="6"/>
  <c r="F5486" i="6"/>
  <c r="E5486" i="6" s="1"/>
  <c r="I5485" i="6"/>
  <c r="G5485" i="6"/>
  <c r="F5485" i="6"/>
  <c r="E5485" i="6" s="1"/>
  <c r="I5484" i="6"/>
  <c r="G5484" i="6"/>
  <c r="F5484" i="6"/>
  <c r="E5484" i="6" s="1"/>
  <c r="I5483" i="6"/>
  <c r="G5483" i="6"/>
  <c r="F5483" i="6"/>
  <c r="E5483" i="6" s="1"/>
  <c r="I5482" i="6"/>
  <c r="G5482" i="6"/>
  <c r="F5482" i="6"/>
  <c r="E5482" i="6" s="1"/>
  <c r="I5481" i="6"/>
  <c r="G5481" i="6"/>
  <c r="F5481" i="6"/>
  <c r="E5481" i="6" s="1"/>
  <c r="I5480" i="6"/>
  <c r="G5480" i="6"/>
  <c r="F5480" i="6"/>
  <c r="E5480" i="6" s="1"/>
  <c r="I5479" i="6"/>
  <c r="G5479" i="6"/>
  <c r="F5479" i="6"/>
  <c r="E5479" i="6" s="1"/>
  <c r="I5478" i="6"/>
  <c r="G5478" i="6"/>
  <c r="F5478" i="6"/>
  <c r="E5478" i="6" s="1"/>
  <c r="I5477" i="6"/>
  <c r="G5477" i="6"/>
  <c r="F5477" i="6"/>
  <c r="E5477" i="6" s="1"/>
  <c r="I5476" i="6"/>
  <c r="G5476" i="6"/>
  <c r="F5476" i="6"/>
  <c r="E5476" i="6" s="1"/>
  <c r="I5475" i="6"/>
  <c r="G5475" i="6"/>
  <c r="F5475" i="6"/>
  <c r="E5475" i="6" s="1"/>
  <c r="I5474" i="6"/>
  <c r="G5474" i="6"/>
  <c r="F5474" i="6"/>
  <c r="E5474" i="6" s="1"/>
  <c r="I5473" i="6"/>
  <c r="G5473" i="6"/>
  <c r="F5473" i="6"/>
  <c r="E5473" i="6" s="1"/>
  <c r="I5472" i="6"/>
  <c r="G5472" i="6"/>
  <c r="F5472" i="6"/>
  <c r="E5472" i="6" s="1"/>
  <c r="I5471" i="6"/>
  <c r="G5471" i="6"/>
  <c r="F5471" i="6"/>
  <c r="E5471" i="6" s="1"/>
  <c r="I5470" i="6"/>
  <c r="G5470" i="6"/>
  <c r="F5470" i="6"/>
  <c r="E5470" i="6" s="1"/>
  <c r="I5469" i="6"/>
  <c r="G5469" i="6"/>
  <c r="F5469" i="6"/>
  <c r="E5469" i="6" s="1"/>
  <c r="I5468" i="6"/>
  <c r="G5468" i="6"/>
  <c r="F5468" i="6"/>
  <c r="E5468" i="6" s="1"/>
  <c r="I5467" i="6"/>
  <c r="G5467" i="6"/>
  <c r="F5467" i="6"/>
  <c r="E5467" i="6" s="1"/>
  <c r="I5466" i="6"/>
  <c r="G5466" i="6"/>
  <c r="F5466" i="6"/>
  <c r="E5466" i="6" s="1"/>
  <c r="I5465" i="6"/>
  <c r="G5465" i="6"/>
  <c r="F5465" i="6"/>
  <c r="E5465" i="6" s="1"/>
  <c r="I5464" i="6"/>
  <c r="G5464" i="6"/>
  <c r="F5464" i="6"/>
  <c r="E5464" i="6" s="1"/>
  <c r="I5463" i="6"/>
  <c r="G5463" i="6"/>
  <c r="F5463" i="6"/>
  <c r="E5463" i="6" s="1"/>
  <c r="I5462" i="6"/>
  <c r="G5462" i="6"/>
  <c r="F5462" i="6"/>
  <c r="E5462" i="6" s="1"/>
  <c r="I5461" i="6"/>
  <c r="G5461" i="6"/>
  <c r="F5461" i="6"/>
  <c r="E5461" i="6" s="1"/>
  <c r="I5460" i="6"/>
  <c r="G5460" i="6"/>
  <c r="F5460" i="6"/>
  <c r="E5460" i="6" s="1"/>
  <c r="I5459" i="6"/>
  <c r="G5459" i="6"/>
  <c r="F5459" i="6"/>
  <c r="E5459" i="6" s="1"/>
  <c r="I5458" i="6"/>
  <c r="G5458" i="6"/>
  <c r="F5458" i="6"/>
  <c r="E5458" i="6" s="1"/>
  <c r="I5457" i="6"/>
  <c r="G5457" i="6"/>
  <c r="F5457" i="6"/>
  <c r="E5457" i="6" s="1"/>
  <c r="I5456" i="6"/>
  <c r="G5456" i="6"/>
  <c r="F5456" i="6"/>
  <c r="E5456" i="6" s="1"/>
  <c r="I5455" i="6"/>
  <c r="G5455" i="6"/>
  <c r="F5455" i="6"/>
  <c r="E5455" i="6" s="1"/>
  <c r="I5454" i="6"/>
  <c r="G5454" i="6"/>
  <c r="F5454" i="6"/>
  <c r="E5454" i="6" s="1"/>
  <c r="I5453" i="6"/>
  <c r="G5453" i="6"/>
  <c r="F5453" i="6"/>
  <c r="E5453" i="6" s="1"/>
  <c r="I5452" i="6"/>
  <c r="G5452" i="6"/>
  <c r="F5452" i="6"/>
  <c r="E5452" i="6" s="1"/>
  <c r="I5451" i="6"/>
  <c r="G5451" i="6"/>
  <c r="F5451" i="6"/>
  <c r="E5451" i="6" s="1"/>
  <c r="I5450" i="6"/>
  <c r="G5450" i="6"/>
  <c r="F5450" i="6"/>
  <c r="E5450" i="6" s="1"/>
  <c r="I5449" i="6"/>
  <c r="G5449" i="6"/>
  <c r="F5449" i="6"/>
  <c r="E5449" i="6" s="1"/>
  <c r="I5448" i="6"/>
  <c r="G5448" i="6"/>
  <c r="F5448" i="6"/>
  <c r="E5448" i="6" s="1"/>
  <c r="I5447" i="6"/>
  <c r="G5447" i="6"/>
  <c r="F5447" i="6"/>
  <c r="E5447" i="6" s="1"/>
  <c r="I5446" i="6"/>
  <c r="G5446" i="6"/>
  <c r="F5446" i="6"/>
  <c r="E5446" i="6" s="1"/>
  <c r="I5445" i="6"/>
  <c r="G5445" i="6"/>
  <c r="F5445" i="6"/>
  <c r="E5445" i="6" s="1"/>
  <c r="I5444" i="6"/>
  <c r="G5444" i="6"/>
  <c r="F5444" i="6"/>
  <c r="E5444" i="6" s="1"/>
  <c r="I5443" i="6"/>
  <c r="G5443" i="6"/>
  <c r="F5443" i="6"/>
  <c r="E5443" i="6" s="1"/>
  <c r="I5442" i="6"/>
  <c r="G5442" i="6"/>
  <c r="F5442" i="6"/>
  <c r="E5442" i="6" s="1"/>
  <c r="I5441" i="6"/>
  <c r="G5441" i="6"/>
  <c r="F5441" i="6"/>
  <c r="E5441" i="6" s="1"/>
  <c r="I5440" i="6"/>
  <c r="G5440" i="6"/>
  <c r="F5440" i="6"/>
  <c r="E5440" i="6" s="1"/>
  <c r="I5439" i="6"/>
  <c r="G5439" i="6"/>
  <c r="F5439" i="6"/>
  <c r="E5439" i="6" s="1"/>
  <c r="I5438" i="6"/>
  <c r="G5438" i="6"/>
  <c r="F5438" i="6"/>
  <c r="E5438" i="6" s="1"/>
  <c r="I5437" i="6"/>
  <c r="G5437" i="6"/>
  <c r="F5437" i="6"/>
  <c r="E5437" i="6" s="1"/>
  <c r="I5436" i="6"/>
  <c r="G5436" i="6"/>
  <c r="F5436" i="6"/>
  <c r="E5436" i="6" s="1"/>
  <c r="I5435" i="6"/>
  <c r="G5435" i="6"/>
  <c r="F5435" i="6"/>
  <c r="E5435" i="6" s="1"/>
  <c r="I5434" i="6"/>
  <c r="G5434" i="6"/>
  <c r="F5434" i="6"/>
  <c r="E5434" i="6" s="1"/>
  <c r="I5433" i="6"/>
  <c r="G5433" i="6"/>
  <c r="F5433" i="6"/>
  <c r="E5433" i="6" s="1"/>
  <c r="I5432" i="6"/>
  <c r="G5432" i="6"/>
  <c r="F5432" i="6"/>
  <c r="E5432" i="6" s="1"/>
  <c r="I5431" i="6"/>
  <c r="G5431" i="6"/>
  <c r="F5431" i="6"/>
  <c r="E5431" i="6" s="1"/>
  <c r="I5430" i="6"/>
  <c r="G5430" i="6"/>
  <c r="F5430" i="6"/>
  <c r="E5430" i="6" s="1"/>
  <c r="I5429" i="6"/>
  <c r="G5429" i="6"/>
  <c r="F5429" i="6"/>
  <c r="E5429" i="6" s="1"/>
  <c r="I5428" i="6"/>
  <c r="G5428" i="6"/>
  <c r="F5428" i="6"/>
  <c r="E5428" i="6" s="1"/>
  <c r="I5427" i="6"/>
  <c r="G5427" i="6"/>
  <c r="F5427" i="6"/>
  <c r="E5427" i="6" s="1"/>
  <c r="I5426" i="6"/>
  <c r="G5426" i="6"/>
  <c r="F5426" i="6"/>
  <c r="E5426" i="6" s="1"/>
  <c r="I5425" i="6"/>
  <c r="G5425" i="6"/>
  <c r="F5425" i="6"/>
  <c r="E5425" i="6" s="1"/>
  <c r="I5424" i="6"/>
  <c r="G5424" i="6"/>
  <c r="F5424" i="6"/>
  <c r="E5424" i="6" s="1"/>
  <c r="I5423" i="6"/>
  <c r="G5423" i="6"/>
  <c r="F5423" i="6"/>
  <c r="E5423" i="6" s="1"/>
  <c r="I5422" i="6"/>
  <c r="G5422" i="6"/>
  <c r="F5422" i="6"/>
  <c r="E5422" i="6" s="1"/>
  <c r="I5421" i="6"/>
  <c r="G5421" i="6"/>
  <c r="F5421" i="6"/>
  <c r="E5421" i="6" s="1"/>
  <c r="I5420" i="6"/>
  <c r="G5420" i="6"/>
  <c r="F5420" i="6"/>
  <c r="E5420" i="6" s="1"/>
  <c r="I5419" i="6"/>
  <c r="G5419" i="6"/>
  <c r="F5419" i="6"/>
  <c r="E5419" i="6" s="1"/>
  <c r="I5418" i="6"/>
  <c r="G5418" i="6"/>
  <c r="F5418" i="6"/>
  <c r="E5418" i="6" s="1"/>
  <c r="I5417" i="6"/>
  <c r="G5417" i="6"/>
  <c r="F5417" i="6"/>
  <c r="E5417" i="6" s="1"/>
  <c r="I5416" i="6"/>
  <c r="G5416" i="6"/>
  <c r="F5416" i="6"/>
  <c r="E5416" i="6" s="1"/>
  <c r="I5415" i="6"/>
  <c r="G5415" i="6"/>
  <c r="F5415" i="6"/>
  <c r="E5415" i="6" s="1"/>
  <c r="I5414" i="6"/>
  <c r="G5414" i="6"/>
  <c r="F5414" i="6"/>
  <c r="E5414" i="6" s="1"/>
  <c r="I5413" i="6"/>
  <c r="G5413" i="6"/>
  <c r="F5413" i="6"/>
  <c r="E5413" i="6" s="1"/>
  <c r="I5412" i="6"/>
  <c r="G5412" i="6"/>
  <c r="F5412" i="6"/>
  <c r="E5412" i="6" s="1"/>
  <c r="I5411" i="6"/>
  <c r="G5411" i="6"/>
  <c r="F5411" i="6"/>
  <c r="E5411" i="6" s="1"/>
  <c r="I5410" i="6"/>
  <c r="G5410" i="6"/>
  <c r="F5410" i="6"/>
  <c r="E5410" i="6" s="1"/>
  <c r="I5409" i="6"/>
  <c r="G5409" i="6"/>
  <c r="F5409" i="6"/>
  <c r="E5409" i="6" s="1"/>
  <c r="I5408" i="6"/>
  <c r="G5408" i="6"/>
  <c r="F5408" i="6"/>
  <c r="E5408" i="6" s="1"/>
  <c r="I5407" i="6"/>
  <c r="G5407" i="6"/>
  <c r="F5407" i="6"/>
  <c r="E5407" i="6" s="1"/>
  <c r="I5406" i="6"/>
  <c r="G5406" i="6"/>
  <c r="F5406" i="6"/>
  <c r="E5406" i="6" s="1"/>
  <c r="I5405" i="6"/>
  <c r="G5405" i="6"/>
  <c r="F5405" i="6"/>
  <c r="E5405" i="6" s="1"/>
  <c r="I5404" i="6"/>
  <c r="G5404" i="6"/>
  <c r="F5404" i="6"/>
  <c r="E5404" i="6" s="1"/>
  <c r="I5403" i="6"/>
  <c r="G5403" i="6"/>
  <c r="F5403" i="6"/>
  <c r="E5403" i="6" s="1"/>
  <c r="I5402" i="6"/>
  <c r="G5402" i="6"/>
  <c r="F5402" i="6"/>
  <c r="E5402" i="6" s="1"/>
  <c r="I5401" i="6"/>
  <c r="G5401" i="6"/>
  <c r="F5401" i="6"/>
  <c r="E5401" i="6" s="1"/>
  <c r="I5400" i="6"/>
  <c r="G5400" i="6"/>
  <c r="F5400" i="6"/>
  <c r="E5400" i="6" s="1"/>
  <c r="I5399" i="6"/>
  <c r="G5399" i="6"/>
  <c r="F5399" i="6"/>
  <c r="E5399" i="6" s="1"/>
  <c r="I5398" i="6"/>
  <c r="G5398" i="6"/>
  <c r="F5398" i="6"/>
  <c r="E5398" i="6" s="1"/>
  <c r="I5397" i="6"/>
  <c r="G5397" i="6"/>
  <c r="F5397" i="6"/>
  <c r="E5397" i="6" s="1"/>
  <c r="I5396" i="6"/>
  <c r="G5396" i="6"/>
  <c r="F5396" i="6"/>
  <c r="E5396" i="6" s="1"/>
  <c r="I5395" i="6"/>
  <c r="G5395" i="6"/>
  <c r="F5395" i="6"/>
  <c r="E5395" i="6" s="1"/>
  <c r="I5394" i="6"/>
  <c r="G5394" i="6"/>
  <c r="F5394" i="6"/>
  <c r="E5394" i="6" s="1"/>
  <c r="I5393" i="6"/>
  <c r="G5393" i="6"/>
  <c r="F5393" i="6"/>
  <c r="E5393" i="6" s="1"/>
  <c r="I5392" i="6"/>
  <c r="G5392" i="6"/>
  <c r="F5392" i="6"/>
  <c r="E5392" i="6" s="1"/>
  <c r="I5391" i="6"/>
  <c r="G5391" i="6"/>
  <c r="F5391" i="6"/>
  <c r="E5391" i="6" s="1"/>
  <c r="I5390" i="6"/>
  <c r="G5390" i="6"/>
  <c r="F5390" i="6"/>
  <c r="E5390" i="6" s="1"/>
  <c r="I5389" i="6"/>
  <c r="G5389" i="6"/>
  <c r="F5389" i="6"/>
  <c r="E5389" i="6" s="1"/>
  <c r="I5388" i="6"/>
  <c r="G5388" i="6"/>
  <c r="F5388" i="6"/>
  <c r="E5388" i="6" s="1"/>
  <c r="I5387" i="6"/>
  <c r="G5387" i="6"/>
  <c r="F5387" i="6"/>
  <c r="E5387" i="6" s="1"/>
  <c r="I5386" i="6"/>
  <c r="G5386" i="6"/>
  <c r="F5386" i="6"/>
  <c r="E5386" i="6" s="1"/>
  <c r="I5385" i="6"/>
  <c r="G5385" i="6"/>
  <c r="F5385" i="6"/>
  <c r="E5385" i="6" s="1"/>
  <c r="I5384" i="6"/>
  <c r="G5384" i="6"/>
  <c r="F5384" i="6"/>
  <c r="E5384" i="6" s="1"/>
  <c r="I5383" i="6"/>
  <c r="G5383" i="6"/>
  <c r="F5383" i="6"/>
  <c r="E5383" i="6" s="1"/>
  <c r="I5382" i="6"/>
  <c r="G5382" i="6"/>
  <c r="F5382" i="6"/>
  <c r="E5382" i="6" s="1"/>
  <c r="I5381" i="6"/>
  <c r="G5381" i="6"/>
  <c r="F5381" i="6"/>
  <c r="E5381" i="6" s="1"/>
  <c r="I5380" i="6"/>
  <c r="G5380" i="6"/>
  <c r="F5380" i="6"/>
  <c r="E5380" i="6" s="1"/>
  <c r="I5379" i="6"/>
  <c r="G5379" i="6"/>
  <c r="F5379" i="6"/>
  <c r="E5379" i="6" s="1"/>
  <c r="I5378" i="6"/>
  <c r="G5378" i="6"/>
  <c r="F5378" i="6"/>
  <c r="E5378" i="6" s="1"/>
  <c r="I5377" i="6"/>
  <c r="G5377" i="6"/>
  <c r="F5377" i="6"/>
  <c r="E5377" i="6" s="1"/>
  <c r="I5376" i="6"/>
  <c r="G5376" i="6"/>
  <c r="F5376" i="6"/>
  <c r="E5376" i="6" s="1"/>
  <c r="I5375" i="6"/>
  <c r="G5375" i="6"/>
  <c r="F5375" i="6"/>
  <c r="E5375" i="6" s="1"/>
  <c r="I5374" i="6"/>
  <c r="G5374" i="6"/>
  <c r="F5374" i="6"/>
  <c r="E5374" i="6" s="1"/>
  <c r="I5373" i="6"/>
  <c r="G5373" i="6"/>
  <c r="F5373" i="6"/>
  <c r="E5373" i="6" s="1"/>
  <c r="I5372" i="6"/>
  <c r="G5372" i="6"/>
  <c r="F5372" i="6"/>
  <c r="E5372" i="6" s="1"/>
  <c r="I5371" i="6"/>
  <c r="G5371" i="6"/>
  <c r="F5371" i="6"/>
  <c r="E5371" i="6" s="1"/>
  <c r="I5370" i="6"/>
  <c r="G5370" i="6"/>
  <c r="F5370" i="6"/>
  <c r="E5370" i="6" s="1"/>
  <c r="I5369" i="6"/>
  <c r="G5369" i="6"/>
  <c r="F5369" i="6"/>
  <c r="E5369" i="6" s="1"/>
  <c r="I5368" i="6"/>
  <c r="G5368" i="6"/>
  <c r="F5368" i="6"/>
  <c r="E5368" i="6" s="1"/>
  <c r="I5367" i="6"/>
  <c r="G5367" i="6"/>
  <c r="F5367" i="6"/>
  <c r="E5367" i="6" s="1"/>
  <c r="I5366" i="6"/>
  <c r="G5366" i="6"/>
  <c r="F5366" i="6"/>
  <c r="E5366" i="6" s="1"/>
  <c r="I5365" i="6"/>
  <c r="G5365" i="6"/>
  <c r="F5365" i="6"/>
  <c r="E5365" i="6" s="1"/>
  <c r="I5364" i="6"/>
  <c r="G5364" i="6"/>
  <c r="F5364" i="6"/>
  <c r="E5364" i="6" s="1"/>
  <c r="I5363" i="6"/>
  <c r="G5363" i="6"/>
  <c r="F5363" i="6"/>
  <c r="E5363" i="6" s="1"/>
  <c r="I5362" i="6"/>
  <c r="G5362" i="6"/>
  <c r="F5362" i="6"/>
  <c r="E5362" i="6" s="1"/>
  <c r="I5361" i="6"/>
  <c r="G5361" i="6"/>
  <c r="F5361" i="6"/>
  <c r="E5361" i="6" s="1"/>
  <c r="I5360" i="6"/>
  <c r="G5360" i="6"/>
  <c r="F5360" i="6"/>
  <c r="E5360" i="6" s="1"/>
  <c r="I5359" i="6"/>
  <c r="G5359" i="6"/>
  <c r="F5359" i="6"/>
  <c r="E5359" i="6" s="1"/>
  <c r="I5358" i="6"/>
  <c r="G5358" i="6"/>
  <c r="F5358" i="6"/>
  <c r="E5358" i="6" s="1"/>
  <c r="I5357" i="6"/>
  <c r="G5357" i="6"/>
  <c r="F5357" i="6"/>
  <c r="E5357" i="6" s="1"/>
  <c r="I5356" i="6"/>
  <c r="G5356" i="6"/>
  <c r="F5356" i="6"/>
  <c r="E5356" i="6" s="1"/>
  <c r="I5355" i="6"/>
  <c r="G5355" i="6"/>
  <c r="F5355" i="6"/>
  <c r="E5355" i="6" s="1"/>
  <c r="I5354" i="6"/>
  <c r="G5354" i="6"/>
  <c r="F5354" i="6"/>
  <c r="E5354" i="6" s="1"/>
  <c r="I5353" i="6"/>
  <c r="G5353" i="6"/>
  <c r="F5353" i="6"/>
  <c r="E5353" i="6" s="1"/>
  <c r="I5352" i="6"/>
  <c r="G5352" i="6"/>
  <c r="F5352" i="6"/>
  <c r="E5352" i="6" s="1"/>
  <c r="I5351" i="6"/>
  <c r="G5351" i="6"/>
  <c r="F5351" i="6"/>
  <c r="E5351" i="6" s="1"/>
  <c r="I5350" i="6"/>
  <c r="G5350" i="6"/>
  <c r="F5350" i="6"/>
  <c r="E5350" i="6" s="1"/>
  <c r="I5349" i="6"/>
  <c r="G5349" i="6"/>
  <c r="F5349" i="6"/>
  <c r="E5349" i="6" s="1"/>
  <c r="I5348" i="6"/>
  <c r="G5348" i="6"/>
  <c r="F5348" i="6"/>
  <c r="E5348" i="6" s="1"/>
  <c r="I5347" i="6"/>
  <c r="G5347" i="6"/>
  <c r="F5347" i="6"/>
  <c r="E5347" i="6" s="1"/>
  <c r="I5346" i="6"/>
  <c r="G5346" i="6"/>
  <c r="F5346" i="6"/>
  <c r="E5346" i="6" s="1"/>
  <c r="I5345" i="6"/>
  <c r="G5345" i="6"/>
  <c r="F5345" i="6"/>
  <c r="E5345" i="6" s="1"/>
  <c r="I5344" i="6"/>
  <c r="G5344" i="6"/>
  <c r="F5344" i="6"/>
  <c r="E5344" i="6" s="1"/>
  <c r="I5343" i="6"/>
  <c r="G5343" i="6"/>
  <c r="F5343" i="6"/>
  <c r="E5343" i="6" s="1"/>
  <c r="I5342" i="6"/>
  <c r="G5342" i="6"/>
  <c r="F5342" i="6"/>
  <c r="E5342" i="6" s="1"/>
  <c r="I5341" i="6"/>
  <c r="G5341" i="6"/>
  <c r="F5341" i="6"/>
  <c r="E5341" i="6" s="1"/>
  <c r="I5340" i="6"/>
  <c r="G5340" i="6"/>
  <c r="F5340" i="6"/>
  <c r="E5340" i="6" s="1"/>
  <c r="I5339" i="6"/>
  <c r="G5339" i="6"/>
  <c r="F5339" i="6"/>
  <c r="E5339" i="6" s="1"/>
  <c r="I5338" i="6"/>
  <c r="G5338" i="6"/>
  <c r="F5338" i="6"/>
  <c r="E5338" i="6" s="1"/>
  <c r="I5337" i="6"/>
  <c r="G5337" i="6"/>
  <c r="F5337" i="6"/>
  <c r="E5337" i="6" s="1"/>
  <c r="I5336" i="6"/>
  <c r="G5336" i="6"/>
  <c r="F5336" i="6"/>
  <c r="E5336" i="6" s="1"/>
  <c r="I5335" i="6"/>
  <c r="G5335" i="6"/>
  <c r="F5335" i="6"/>
  <c r="E5335" i="6" s="1"/>
  <c r="I5334" i="6"/>
  <c r="G5334" i="6"/>
  <c r="F5334" i="6"/>
  <c r="E5334" i="6" s="1"/>
  <c r="I5333" i="6"/>
  <c r="G5333" i="6"/>
  <c r="F5333" i="6"/>
  <c r="E5333" i="6" s="1"/>
  <c r="I5332" i="6"/>
  <c r="G5332" i="6"/>
  <c r="F5332" i="6"/>
  <c r="E5332" i="6" s="1"/>
  <c r="I5331" i="6"/>
  <c r="G5331" i="6"/>
  <c r="F5331" i="6"/>
  <c r="E5331" i="6" s="1"/>
  <c r="I5330" i="6"/>
  <c r="G5330" i="6"/>
  <c r="F5330" i="6"/>
  <c r="E5330" i="6" s="1"/>
  <c r="I5329" i="6"/>
  <c r="G5329" i="6"/>
  <c r="F5329" i="6"/>
  <c r="E5329" i="6" s="1"/>
  <c r="I5328" i="6"/>
  <c r="G5328" i="6"/>
  <c r="F5328" i="6"/>
  <c r="E5328" i="6" s="1"/>
  <c r="I5327" i="6"/>
  <c r="G5327" i="6"/>
  <c r="F5327" i="6"/>
  <c r="E5327" i="6" s="1"/>
  <c r="I5326" i="6"/>
  <c r="G5326" i="6"/>
  <c r="F5326" i="6"/>
  <c r="E5326" i="6" s="1"/>
  <c r="I5325" i="6"/>
  <c r="G5325" i="6"/>
  <c r="F5325" i="6"/>
  <c r="E5325" i="6" s="1"/>
  <c r="I5324" i="6"/>
  <c r="G5324" i="6"/>
  <c r="F5324" i="6"/>
  <c r="E5324" i="6" s="1"/>
  <c r="I5323" i="6"/>
  <c r="G5323" i="6"/>
  <c r="F5323" i="6"/>
  <c r="E5323" i="6" s="1"/>
  <c r="I5322" i="6"/>
  <c r="G5322" i="6"/>
  <c r="F5322" i="6"/>
  <c r="E5322" i="6" s="1"/>
  <c r="I5321" i="6"/>
  <c r="G5321" i="6"/>
  <c r="F5321" i="6"/>
  <c r="E5321" i="6" s="1"/>
  <c r="I5320" i="6"/>
  <c r="G5320" i="6"/>
  <c r="F5320" i="6"/>
  <c r="E5320" i="6" s="1"/>
  <c r="I5319" i="6"/>
  <c r="G5319" i="6"/>
  <c r="F5319" i="6"/>
  <c r="E5319" i="6" s="1"/>
  <c r="I5318" i="6"/>
  <c r="G5318" i="6"/>
  <c r="F5318" i="6"/>
  <c r="E5318" i="6" s="1"/>
  <c r="I5317" i="6"/>
  <c r="G5317" i="6"/>
  <c r="F5317" i="6"/>
  <c r="E5317" i="6" s="1"/>
  <c r="I5316" i="6"/>
  <c r="G5316" i="6"/>
  <c r="F5316" i="6"/>
  <c r="E5316" i="6" s="1"/>
  <c r="I5315" i="6"/>
  <c r="G5315" i="6"/>
  <c r="F5315" i="6"/>
  <c r="E5315" i="6" s="1"/>
  <c r="I5314" i="6"/>
  <c r="G5314" i="6"/>
  <c r="F5314" i="6"/>
  <c r="E5314" i="6" s="1"/>
  <c r="I5313" i="6"/>
  <c r="G5313" i="6"/>
  <c r="F5313" i="6"/>
  <c r="E5313" i="6" s="1"/>
  <c r="I5312" i="6"/>
  <c r="G5312" i="6"/>
  <c r="F5312" i="6"/>
  <c r="E5312" i="6" s="1"/>
  <c r="I5311" i="6"/>
  <c r="G5311" i="6"/>
  <c r="F5311" i="6"/>
  <c r="E5311" i="6" s="1"/>
  <c r="I5310" i="6"/>
  <c r="G5310" i="6"/>
  <c r="F5310" i="6"/>
  <c r="E5310" i="6" s="1"/>
  <c r="I5309" i="6"/>
  <c r="G5309" i="6"/>
  <c r="F5309" i="6"/>
  <c r="E5309" i="6" s="1"/>
  <c r="I5308" i="6"/>
  <c r="G5308" i="6"/>
  <c r="F5308" i="6"/>
  <c r="E5308" i="6" s="1"/>
  <c r="I5307" i="6"/>
  <c r="G5307" i="6"/>
  <c r="F5307" i="6"/>
  <c r="E5307" i="6" s="1"/>
  <c r="I5306" i="6"/>
  <c r="G5306" i="6"/>
  <c r="F5306" i="6"/>
  <c r="E5306" i="6" s="1"/>
  <c r="I5305" i="6"/>
  <c r="G5305" i="6"/>
  <c r="F5305" i="6"/>
  <c r="E5305" i="6" s="1"/>
  <c r="I5304" i="6"/>
  <c r="G5304" i="6"/>
  <c r="F5304" i="6"/>
  <c r="E5304" i="6" s="1"/>
  <c r="I5303" i="6"/>
  <c r="G5303" i="6"/>
  <c r="F5303" i="6"/>
  <c r="E5303" i="6" s="1"/>
  <c r="I5302" i="6"/>
  <c r="G5302" i="6"/>
  <c r="F5302" i="6"/>
  <c r="E5302" i="6" s="1"/>
  <c r="I5301" i="6"/>
  <c r="G5301" i="6"/>
  <c r="F5301" i="6"/>
  <c r="E5301" i="6" s="1"/>
  <c r="I5300" i="6"/>
  <c r="G5300" i="6"/>
  <c r="F5300" i="6"/>
  <c r="E5300" i="6" s="1"/>
  <c r="I5299" i="6"/>
  <c r="G5299" i="6"/>
  <c r="F5299" i="6"/>
  <c r="E5299" i="6" s="1"/>
  <c r="I5298" i="6"/>
  <c r="G5298" i="6"/>
  <c r="F5298" i="6"/>
  <c r="E5298" i="6" s="1"/>
  <c r="I5297" i="6"/>
  <c r="G5297" i="6"/>
  <c r="F5297" i="6"/>
  <c r="E5297" i="6" s="1"/>
  <c r="I5296" i="6"/>
  <c r="G5296" i="6"/>
  <c r="F5296" i="6"/>
  <c r="E5296" i="6" s="1"/>
  <c r="I5295" i="6"/>
  <c r="G5295" i="6"/>
  <c r="F5295" i="6"/>
  <c r="E5295" i="6" s="1"/>
  <c r="I5294" i="6"/>
  <c r="G5294" i="6"/>
  <c r="F5294" i="6"/>
  <c r="E5294" i="6" s="1"/>
  <c r="I5293" i="6"/>
  <c r="G5293" i="6"/>
  <c r="F5293" i="6"/>
  <c r="E5293" i="6" s="1"/>
  <c r="I5292" i="6"/>
  <c r="G5292" i="6"/>
  <c r="F5292" i="6"/>
  <c r="E5292" i="6" s="1"/>
  <c r="I5291" i="6"/>
  <c r="G5291" i="6"/>
  <c r="F5291" i="6"/>
  <c r="E5291" i="6" s="1"/>
  <c r="I5290" i="6"/>
  <c r="G5290" i="6"/>
  <c r="F5290" i="6"/>
  <c r="E5290" i="6" s="1"/>
  <c r="I5289" i="6"/>
  <c r="G5289" i="6"/>
  <c r="F5289" i="6"/>
  <c r="E5289" i="6" s="1"/>
  <c r="I5288" i="6"/>
  <c r="G5288" i="6"/>
  <c r="F5288" i="6"/>
  <c r="E5288" i="6" s="1"/>
  <c r="I5287" i="6"/>
  <c r="G5287" i="6"/>
  <c r="F5287" i="6"/>
  <c r="E5287" i="6" s="1"/>
  <c r="I5286" i="6"/>
  <c r="G5286" i="6"/>
  <c r="F5286" i="6"/>
  <c r="E5286" i="6" s="1"/>
  <c r="I5285" i="6"/>
  <c r="G5285" i="6"/>
  <c r="F5285" i="6"/>
  <c r="E5285" i="6" s="1"/>
  <c r="I5284" i="6"/>
  <c r="G5284" i="6"/>
  <c r="F5284" i="6"/>
  <c r="E5284" i="6" s="1"/>
  <c r="I5283" i="6"/>
  <c r="G5283" i="6"/>
  <c r="F5283" i="6"/>
  <c r="E5283" i="6" s="1"/>
  <c r="I5282" i="6"/>
  <c r="G5282" i="6"/>
  <c r="F5282" i="6"/>
  <c r="E5282" i="6" s="1"/>
  <c r="I5281" i="6"/>
  <c r="G5281" i="6"/>
  <c r="F5281" i="6"/>
  <c r="E5281" i="6" s="1"/>
  <c r="I5280" i="6"/>
  <c r="G5280" i="6"/>
  <c r="F5280" i="6"/>
  <c r="E5280" i="6" s="1"/>
  <c r="I5279" i="6"/>
  <c r="G5279" i="6"/>
  <c r="F5279" i="6"/>
  <c r="E5279" i="6" s="1"/>
  <c r="I5278" i="6"/>
  <c r="G5278" i="6"/>
  <c r="F5278" i="6"/>
  <c r="E5278" i="6" s="1"/>
  <c r="I5277" i="6"/>
  <c r="G5277" i="6"/>
  <c r="F5277" i="6"/>
  <c r="E5277" i="6" s="1"/>
  <c r="I5276" i="6"/>
  <c r="G5276" i="6"/>
  <c r="F5276" i="6"/>
  <c r="E5276" i="6" s="1"/>
  <c r="I5275" i="6"/>
  <c r="G5275" i="6"/>
  <c r="F5275" i="6"/>
  <c r="E5275" i="6" s="1"/>
  <c r="I5274" i="6"/>
  <c r="G5274" i="6"/>
  <c r="F5274" i="6"/>
  <c r="E5274" i="6" s="1"/>
  <c r="I5273" i="6"/>
  <c r="G5273" i="6"/>
  <c r="F5273" i="6"/>
  <c r="E5273" i="6" s="1"/>
  <c r="I5272" i="6"/>
  <c r="G5272" i="6"/>
  <c r="F5272" i="6"/>
  <c r="E5272" i="6" s="1"/>
  <c r="I5271" i="6"/>
  <c r="G5271" i="6"/>
  <c r="F5271" i="6"/>
  <c r="E5271" i="6" s="1"/>
  <c r="I5270" i="6"/>
  <c r="G5270" i="6"/>
  <c r="F5270" i="6"/>
  <c r="E5270" i="6" s="1"/>
  <c r="I5269" i="6"/>
  <c r="G5269" i="6"/>
  <c r="F5269" i="6"/>
  <c r="E5269" i="6" s="1"/>
  <c r="I5268" i="6"/>
  <c r="G5268" i="6"/>
  <c r="F5268" i="6"/>
  <c r="E5268" i="6" s="1"/>
  <c r="I5267" i="6"/>
  <c r="G5267" i="6"/>
  <c r="F5267" i="6"/>
  <c r="E5267" i="6" s="1"/>
  <c r="I5266" i="6"/>
  <c r="G5266" i="6"/>
  <c r="F5266" i="6"/>
  <c r="E5266" i="6" s="1"/>
  <c r="I5265" i="6"/>
  <c r="G5265" i="6"/>
  <c r="F5265" i="6"/>
  <c r="E5265" i="6" s="1"/>
  <c r="I5264" i="6"/>
  <c r="G5264" i="6"/>
  <c r="F5264" i="6"/>
  <c r="E5264" i="6" s="1"/>
  <c r="I5263" i="6"/>
  <c r="G5263" i="6"/>
  <c r="F5263" i="6"/>
  <c r="E5263" i="6" s="1"/>
  <c r="I5262" i="6"/>
  <c r="G5262" i="6"/>
  <c r="F5262" i="6"/>
  <c r="E5262" i="6" s="1"/>
  <c r="I5261" i="6"/>
  <c r="G5261" i="6"/>
  <c r="F5261" i="6"/>
  <c r="E5261" i="6" s="1"/>
  <c r="I5260" i="6"/>
  <c r="G5260" i="6"/>
  <c r="F5260" i="6"/>
  <c r="E5260" i="6" s="1"/>
  <c r="I5259" i="6"/>
  <c r="G5259" i="6"/>
  <c r="F5259" i="6"/>
  <c r="E5259" i="6" s="1"/>
  <c r="I5258" i="6"/>
  <c r="G5258" i="6"/>
  <c r="F5258" i="6"/>
  <c r="E5258" i="6" s="1"/>
  <c r="I5257" i="6"/>
  <c r="G5257" i="6"/>
  <c r="F5257" i="6"/>
  <c r="E5257" i="6" s="1"/>
  <c r="I5256" i="6"/>
  <c r="G5256" i="6"/>
  <c r="F5256" i="6"/>
  <c r="E5256" i="6" s="1"/>
  <c r="I5255" i="6"/>
  <c r="G5255" i="6"/>
  <c r="F5255" i="6"/>
  <c r="E5255" i="6" s="1"/>
  <c r="I5254" i="6"/>
  <c r="G5254" i="6"/>
  <c r="F5254" i="6"/>
  <c r="E5254" i="6" s="1"/>
  <c r="I5253" i="6"/>
  <c r="G5253" i="6"/>
  <c r="F5253" i="6"/>
  <c r="E5253" i="6" s="1"/>
  <c r="I5252" i="6"/>
  <c r="G5252" i="6"/>
  <c r="F5252" i="6"/>
  <c r="E5252" i="6" s="1"/>
  <c r="I5251" i="6"/>
  <c r="G5251" i="6"/>
  <c r="F5251" i="6"/>
  <c r="E5251" i="6" s="1"/>
  <c r="I5250" i="6"/>
  <c r="G5250" i="6"/>
  <c r="F5250" i="6"/>
  <c r="E5250" i="6" s="1"/>
  <c r="I5249" i="6"/>
  <c r="G5249" i="6"/>
  <c r="F5249" i="6"/>
  <c r="E5249" i="6" s="1"/>
  <c r="I5248" i="6"/>
  <c r="G5248" i="6"/>
  <c r="F5248" i="6"/>
  <c r="E5248" i="6" s="1"/>
  <c r="I5247" i="6"/>
  <c r="G5247" i="6"/>
  <c r="F5247" i="6"/>
  <c r="E5247" i="6" s="1"/>
  <c r="I5246" i="6"/>
  <c r="G5246" i="6"/>
  <c r="F5246" i="6"/>
  <c r="E5246" i="6" s="1"/>
  <c r="I5245" i="6"/>
  <c r="G5245" i="6"/>
  <c r="F5245" i="6"/>
  <c r="E5245" i="6" s="1"/>
  <c r="I5244" i="6"/>
  <c r="G5244" i="6"/>
  <c r="F5244" i="6"/>
  <c r="E5244" i="6" s="1"/>
  <c r="I5243" i="6"/>
  <c r="G5243" i="6"/>
  <c r="F5243" i="6"/>
  <c r="E5243" i="6" s="1"/>
  <c r="I5242" i="6"/>
  <c r="G5242" i="6"/>
  <c r="F5242" i="6"/>
  <c r="E5242" i="6" s="1"/>
  <c r="I5241" i="6"/>
  <c r="G5241" i="6"/>
  <c r="F5241" i="6"/>
  <c r="E5241" i="6" s="1"/>
  <c r="I5240" i="6"/>
  <c r="G5240" i="6"/>
  <c r="F5240" i="6"/>
  <c r="E5240" i="6" s="1"/>
  <c r="I5239" i="6"/>
  <c r="G5239" i="6"/>
  <c r="F5239" i="6"/>
  <c r="E5239" i="6" s="1"/>
  <c r="I5238" i="6"/>
  <c r="G5238" i="6"/>
  <c r="F5238" i="6"/>
  <c r="E5238" i="6" s="1"/>
  <c r="I5237" i="6"/>
  <c r="G5237" i="6"/>
  <c r="F5237" i="6"/>
  <c r="E5237" i="6" s="1"/>
  <c r="I5236" i="6"/>
  <c r="G5236" i="6"/>
  <c r="F5236" i="6"/>
  <c r="E5236" i="6" s="1"/>
  <c r="I5235" i="6"/>
  <c r="G5235" i="6"/>
  <c r="F5235" i="6"/>
  <c r="E5235" i="6" s="1"/>
  <c r="I5234" i="6"/>
  <c r="G5234" i="6"/>
  <c r="F5234" i="6"/>
  <c r="E5234" i="6" s="1"/>
  <c r="I5233" i="6"/>
  <c r="G5233" i="6"/>
  <c r="F5233" i="6"/>
  <c r="E5233" i="6" s="1"/>
  <c r="I5232" i="6"/>
  <c r="G5232" i="6"/>
  <c r="F5232" i="6"/>
  <c r="E5232" i="6" s="1"/>
  <c r="I5231" i="6"/>
  <c r="G5231" i="6"/>
  <c r="F5231" i="6"/>
  <c r="E5231" i="6" s="1"/>
  <c r="I5230" i="6"/>
  <c r="G5230" i="6"/>
  <c r="F5230" i="6"/>
  <c r="E5230" i="6" s="1"/>
  <c r="I5229" i="6"/>
  <c r="G5229" i="6"/>
  <c r="F5229" i="6"/>
  <c r="E5229" i="6" s="1"/>
  <c r="I5228" i="6"/>
  <c r="G5228" i="6"/>
  <c r="F5228" i="6"/>
  <c r="E5228" i="6" s="1"/>
  <c r="I5227" i="6"/>
  <c r="G5227" i="6"/>
  <c r="F5227" i="6"/>
  <c r="E5227" i="6" s="1"/>
  <c r="I5226" i="6"/>
  <c r="G5226" i="6"/>
  <c r="F5226" i="6"/>
  <c r="E5226" i="6" s="1"/>
  <c r="I5225" i="6"/>
  <c r="G5225" i="6"/>
  <c r="F5225" i="6"/>
  <c r="E5225" i="6" s="1"/>
  <c r="I5224" i="6"/>
  <c r="G5224" i="6"/>
  <c r="F5224" i="6"/>
  <c r="E5224" i="6" s="1"/>
  <c r="I5223" i="6"/>
  <c r="G5223" i="6"/>
  <c r="F5223" i="6"/>
  <c r="E5223" i="6" s="1"/>
  <c r="I5222" i="6"/>
  <c r="G5222" i="6"/>
  <c r="F5222" i="6"/>
  <c r="E5222" i="6" s="1"/>
  <c r="I5221" i="6"/>
  <c r="G5221" i="6"/>
  <c r="F5221" i="6"/>
  <c r="E5221" i="6" s="1"/>
  <c r="I5220" i="6"/>
  <c r="G5220" i="6"/>
  <c r="F5220" i="6"/>
  <c r="E5220" i="6" s="1"/>
  <c r="I5219" i="6"/>
  <c r="G5219" i="6"/>
  <c r="F5219" i="6"/>
  <c r="E5219" i="6" s="1"/>
  <c r="I5218" i="6"/>
  <c r="G5218" i="6"/>
  <c r="F5218" i="6"/>
  <c r="E5218" i="6" s="1"/>
  <c r="I5217" i="6"/>
  <c r="G5217" i="6"/>
  <c r="F5217" i="6"/>
  <c r="E5217" i="6" s="1"/>
  <c r="I5216" i="6"/>
  <c r="G5216" i="6"/>
  <c r="F5216" i="6"/>
  <c r="E5216" i="6" s="1"/>
  <c r="I5215" i="6"/>
  <c r="G5215" i="6"/>
  <c r="F5215" i="6"/>
  <c r="E5215" i="6" s="1"/>
  <c r="I5214" i="6"/>
  <c r="G5214" i="6"/>
  <c r="F5214" i="6"/>
  <c r="E5214" i="6" s="1"/>
  <c r="I5213" i="6"/>
  <c r="G5213" i="6"/>
  <c r="F5213" i="6"/>
  <c r="E5213" i="6" s="1"/>
  <c r="I5212" i="6"/>
  <c r="G5212" i="6"/>
  <c r="F5212" i="6"/>
  <c r="E5212" i="6" s="1"/>
  <c r="I5211" i="6"/>
  <c r="G5211" i="6"/>
  <c r="F5211" i="6"/>
  <c r="E5211" i="6" s="1"/>
  <c r="I5210" i="6"/>
  <c r="G5210" i="6"/>
  <c r="F5210" i="6"/>
  <c r="E5210" i="6" s="1"/>
  <c r="I5209" i="6"/>
  <c r="G5209" i="6"/>
  <c r="F5209" i="6"/>
  <c r="E5209" i="6" s="1"/>
  <c r="I5208" i="6"/>
  <c r="G5208" i="6"/>
  <c r="F5208" i="6"/>
  <c r="E5208" i="6" s="1"/>
  <c r="I5207" i="6"/>
  <c r="G5207" i="6"/>
  <c r="F5207" i="6"/>
  <c r="E5207" i="6" s="1"/>
  <c r="I5206" i="6"/>
  <c r="G5206" i="6"/>
  <c r="F5206" i="6"/>
  <c r="E5206" i="6" s="1"/>
  <c r="I5205" i="6"/>
  <c r="G5205" i="6"/>
  <c r="F5205" i="6"/>
  <c r="E5205" i="6" s="1"/>
  <c r="I5204" i="6"/>
  <c r="G5204" i="6"/>
  <c r="F5204" i="6"/>
  <c r="E5204" i="6" s="1"/>
  <c r="I5203" i="6"/>
  <c r="G5203" i="6"/>
  <c r="F5203" i="6"/>
  <c r="E5203" i="6" s="1"/>
  <c r="I5202" i="6"/>
  <c r="G5202" i="6"/>
  <c r="F5202" i="6"/>
  <c r="E5202" i="6" s="1"/>
  <c r="I5201" i="6"/>
  <c r="G5201" i="6"/>
  <c r="F5201" i="6"/>
  <c r="E5201" i="6" s="1"/>
  <c r="I5200" i="6"/>
  <c r="G5200" i="6"/>
  <c r="F5200" i="6"/>
  <c r="E5200" i="6" s="1"/>
  <c r="I5199" i="6"/>
  <c r="G5199" i="6"/>
  <c r="F5199" i="6"/>
  <c r="E5199" i="6" s="1"/>
  <c r="I5198" i="6"/>
  <c r="G5198" i="6"/>
  <c r="F5198" i="6"/>
  <c r="E5198" i="6" s="1"/>
  <c r="I5197" i="6"/>
  <c r="G5197" i="6"/>
  <c r="F5197" i="6"/>
  <c r="E5197" i="6" s="1"/>
  <c r="I5196" i="6"/>
  <c r="G5196" i="6"/>
  <c r="F5196" i="6"/>
  <c r="E5196" i="6" s="1"/>
  <c r="I5195" i="6"/>
  <c r="G5195" i="6"/>
  <c r="F5195" i="6"/>
  <c r="E5195" i="6" s="1"/>
  <c r="I5194" i="6"/>
  <c r="G5194" i="6"/>
  <c r="F5194" i="6"/>
  <c r="E5194" i="6" s="1"/>
  <c r="I5193" i="6"/>
  <c r="G5193" i="6"/>
  <c r="F5193" i="6"/>
  <c r="E5193" i="6" s="1"/>
  <c r="I5192" i="6"/>
  <c r="G5192" i="6"/>
  <c r="F5192" i="6"/>
  <c r="E5192" i="6" s="1"/>
  <c r="I5191" i="6"/>
  <c r="G5191" i="6"/>
  <c r="F5191" i="6"/>
  <c r="E5191" i="6" s="1"/>
  <c r="I5190" i="6"/>
  <c r="G5190" i="6"/>
  <c r="F5190" i="6"/>
  <c r="E5190" i="6" s="1"/>
  <c r="I5189" i="6"/>
  <c r="G5189" i="6"/>
  <c r="F5189" i="6"/>
  <c r="E5189" i="6" s="1"/>
  <c r="I5188" i="6"/>
  <c r="G5188" i="6"/>
  <c r="F5188" i="6"/>
  <c r="E5188" i="6" s="1"/>
  <c r="I5187" i="6"/>
  <c r="G5187" i="6"/>
  <c r="F5187" i="6"/>
  <c r="E5187" i="6" s="1"/>
  <c r="I5186" i="6"/>
  <c r="G5186" i="6"/>
  <c r="F5186" i="6"/>
  <c r="E5186" i="6" s="1"/>
  <c r="I5185" i="6"/>
  <c r="G5185" i="6"/>
  <c r="F5185" i="6"/>
  <c r="E5185" i="6" s="1"/>
  <c r="I5184" i="6"/>
  <c r="G5184" i="6"/>
  <c r="F5184" i="6"/>
  <c r="E5184" i="6" s="1"/>
  <c r="I5183" i="6"/>
  <c r="G5183" i="6"/>
  <c r="F5183" i="6"/>
  <c r="E5183" i="6" s="1"/>
  <c r="I5182" i="6"/>
  <c r="G5182" i="6"/>
  <c r="F5182" i="6"/>
  <c r="E5182" i="6" s="1"/>
  <c r="I5181" i="6"/>
  <c r="G5181" i="6"/>
  <c r="F5181" i="6"/>
  <c r="E5181" i="6" s="1"/>
  <c r="I5180" i="6"/>
  <c r="G5180" i="6"/>
  <c r="F5180" i="6"/>
  <c r="E5180" i="6" s="1"/>
  <c r="I5179" i="6"/>
  <c r="G5179" i="6"/>
  <c r="F5179" i="6"/>
  <c r="E5179" i="6" s="1"/>
  <c r="I5178" i="6"/>
  <c r="G5178" i="6"/>
  <c r="F5178" i="6"/>
  <c r="E5178" i="6" s="1"/>
  <c r="I5177" i="6"/>
  <c r="G5177" i="6"/>
  <c r="F5177" i="6"/>
  <c r="E5177" i="6" s="1"/>
  <c r="I5176" i="6"/>
  <c r="G5176" i="6"/>
  <c r="F5176" i="6"/>
  <c r="E5176" i="6" s="1"/>
  <c r="I5175" i="6"/>
  <c r="G5175" i="6"/>
  <c r="F5175" i="6"/>
  <c r="E5175" i="6" s="1"/>
  <c r="I5174" i="6"/>
  <c r="G5174" i="6"/>
  <c r="F5174" i="6"/>
  <c r="E5174" i="6" s="1"/>
  <c r="I5173" i="6"/>
  <c r="G5173" i="6"/>
  <c r="F5173" i="6"/>
  <c r="E5173" i="6" s="1"/>
  <c r="I5172" i="6"/>
  <c r="G5172" i="6"/>
  <c r="F5172" i="6"/>
  <c r="E5172" i="6" s="1"/>
  <c r="I5171" i="6"/>
  <c r="G5171" i="6"/>
  <c r="F5171" i="6"/>
  <c r="E5171" i="6" s="1"/>
  <c r="I5170" i="6"/>
  <c r="G5170" i="6"/>
  <c r="F5170" i="6"/>
  <c r="E5170" i="6" s="1"/>
  <c r="I5169" i="6"/>
  <c r="G5169" i="6"/>
  <c r="F5169" i="6"/>
  <c r="E5169" i="6" s="1"/>
  <c r="I5168" i="6"/>
  <c r="G5168" i="6"/>
  <c r="F5168" i="6"/>
  <c r="E5168" i="6" s="1"/>
  <c r="I5167" i="6"/>
  <c r="G5167" i="6"/>
  <c r="F5167" i="6"/>
  <c r="E5167" i="6" s="1"/>
  <c r="I5166" i="6"/>
  <c r="G5166" i="6"/>
  <c r="F5166" i="6"/>
  <c r="E5166" i="6" s="1"/>
  <c r="I5165" i="6"/>
  <c r="G5165" i="6"/>
  <c r="F5165" i="6"/>
  <c r="E5165" i="6" s="1"/>
  <c r="I5164" i="6"/>
  <c r="G5164" i="6"/>
  <c r="F5164" i="6"/>
  <c r="E5164" i="6" s="1"/>
  <c r="I5163" i="6"/>
  <c r="G5163" i="6"/>
  <c r="F5163" i="6"/>
  <c r="E5163" i="6" s="1"/>
  <c r="I5162" i="6"/>
  <c r="G5162" i="6"/>
  <c r="F5162" i="6"/>
  <c r="E5162" i="6" s="1"/>
  <c r="I5161" i="6"/>
  <c r="G5161" i="6"/>
  <c r="F5161" i="6"/>
  <c r="E5161" i="6" s="1"/>
  <c r="I5160" i="6"/>
  <c r="G5160" i="6"/>
  <c r="F5160" i="6"/>
  <c r="E5160" i="6" s="1"/>
  <c r="I5159" i="6"/>
  <c r="G5159" i="6"/>
  <c r="F5159" i="6"/>
  <c r="E5159" i="6" s="1"/>
  <c r="I5158" i="6"/>
  <c r="G5158" i="6"/>
  <c r="F5158" i="6"/>
  <c r="E5158" i="6" s="1"/>
  <c r="I5157" i="6"/>
  <c r="G5157" i="6"/>
  <c r="F5157" i="6"/>
  <c r="E5157" i="6" s="1"/>
  <c r="I5156" i="6"/>
  <c r="G5156" i="6"/>
  <c r="F5156" i="6"/>
  <c r="E5156" i="6" s="1"/>
  <c r="I5155" i="6"/>
  <c r="G5155" i="6"/>
  <c r="F5155" i="6"/>
  <c r="E5155" i="6" s="1"/>
  <c r="I5154" i="6"/>
  <c r="G5154" i="6"/>
  <c r="F5154" i="6"/>
  <c r="E5154" i="6" s="1"/>
  <c r="I5153" i="6"/>
  <c r="G5153" i="6"/>
  <c r="F5153" i="6"/>
  <c r="E5153" i="6" s="1"/>
  <c r="I5152" i="6"/>
  <c r="G5152" i="6"/>
  <c r="F5152" i="6"/>
  <c r="E5152" i="6" s="1"/>
  <c r="I5151" i="6"/>
  <c r="G5151" i="6"/>
  <c r="F5151" i="6"/>
  <c r="E5151" i="6" s="1"/>
  <c r="I5150" i="6"/>
  <c r="G5150" i="6"/>
  <c r="F5150" i="6"/>
  <c r="E5150" i="6" s="1"/>
  <c r="I5149" i="6"/>
  <c r="G5149" i="6"/>
  <c r="F5149" i="6"/>
  <c r="E5149" i="6" s="1"/>
  <c r="I5148" i="6"/>
  <c r="G5148" i="6"/>
  <c r="F5148" i="6"/>
  <c r="E5148" i="6" s="1"/>
  <c r="I5147" i="6"/>
  <c r="G5147" i="6"/>
  <c r="F5147" i="6"/>
  <c r="E5147" i="6" s="1"/>
  <c r="I5146" i="6"/>
  <c r="G5146" i="6"/>
  <c r="F5146" i="6"/>
  <c r="E5146" i="6" s="1"/>
  <c r="I5145" i="6"/>
  <c r="G5145" i="6"/>
  <c r="F5145" i="6"/>
  <c r="E5145" i="6" s="1"/>
  <c r="I5144" i="6"/>
  <c r="G5144" i="6"/>
  <c r="F5144" i="6"/>
  <c r="E5144" i="6" s="1"/>
  <c r="I5143" i="6"/>
  <c r="G5143" i="6"/>
  <c r="F5143" i="6"/>
  <c r="E5143" i="6" s="1"/>
  <c r="I5142" i="6"/>
  <c r="G5142" i="6"/>
  <c r="F5142" i="6"/>
  <c r="E5142" i="6" s="1"/>
  <c r="I5141" i="6"/>
  <c r="G5141" i="6"/>
  <c r="F5141" i="6"/>
  <c r="E5141" i="6" s="1"/>
  <c r="I5140" i="6"/>
  <c r="G5140" i="6"/>
  <c r="F5140" i="6"/>
  <c r="E5140" i="6" s="1"/>
  <c r="I5139" i="6"/>
  <c r="G5139" i="6"/>
  <c r="F5139" i="6"/>
  <c r="E5139" i="6" s="1"/>
  <c r="I5138" i="6"/>
  <c r="G5138" i="6"/>
  <c r="F5138" i="6"/>
  <c r="E5138" i="6" s="1"/>
  <c r="I5137" i="6"/>
  <c r="G5137" i="6"/>
  <c r="F5137" i="6"/>
  <c r="E5137" i="6" s="1"/>
  <c r="I5136" i="6"/>
  <c r="G5136" i="6"/>
  <c r="F5136" i="6"/>
  <c r="E5136" i="6" s="1"/>
  <c r="I5135" i="6"/>
  <c r="G5135" i="6"/>
  <c r="F5135" i="6"/>
  <c r="E5135" i="6" s="1"/>
  <c r="I5134" i="6"/>
  <c r="G5134" i="6"/>
  <c r="F5134" i="6"/>
  <c r="E5134" i="6" s="1"/>
  <c r="I5133" i="6"/>
  <c r="G5133" i="6"/>
  <c r="F5133" i="6"/>
  <c r="E5133" i="6" s="1"/>
  <c r="I5132" i="6"/>
  <c r="G5132" i="6"/>
  <c r="F5132" i="6"/>
  <c r="E5132" i="6" s="1"/>
  <c r="I5131" i="6"/>
  <c r="G5131" i="6"/>
  <c r="F5131" i="6"/>
  <c r="E5131" i="6" s="1"/>
  <c r="I5130" i="6"/>
  <c r="G5130" i="6"/>
  <c r="F5130" i="6"/>
  <c r="E5130" i="6" s="1"/>
  <c r="I5129" i="6"/>
  <c r="G5129" i="6"/>
  <c r="F5129" i="6"/>
  <c r="E5129" i="6" s="1"/>
  <c r="I5128" i="6"/>
  <c r="G5128" i="6"/>
  <c r="F5128" i="6"/>
  <c r="E5128" i="6" s="1"/>
  <c r="I5127" i="6"/>
  <c r="G5127" i="6"/>
  <c r="F5127" i="6"/>
  <c r="E5127" i="6" s="1"/>
  <c r="I5126" i="6"/>
  <c r="G5126" i="6"/>
  <c r="F5126" i="6"/>
  <c r="E5126" i="6" s="1"/>
  <c r="I5125" i="6"/>
  <c r="G5125" i="6"/>
  <c r="F5125" i="6"/>
  <c r="E5125" i="6" s="1"/>
  <c r="I5124" i="6"/>
  <c r="G5124" i="6"/>
  <c r="F5124" i="6"/>
  <c r="E5124" i="6" s="1"/>
  <c r="I5123" i="6"/>
  <c r="G5123" i="6"/>
  <c r="F5123" i="6"/>
  <c r="E5123" i="6" s="1"/>
  <c r="I5122" i="6"/>
  <c r="G5122" i="6"/>
  <c r="F5122" i="6"/>
  <c r="E5122" i="6" s="1"/>
  <c r="I5121" i="6"/>
  <c r="G5121" i="6"/>
  <c r="F5121" i="6"/>
  <c r="E5121" i="6" s="1"/>
  <c r="I5120" i="6"/>
  <c r="G5120" i="6"/>
  <c r="F5120" i="6"/>
  <c r="E5120" i="6" s="1"/>
  <c r="I5119" i="6"/>
  <c r="G5119" i="6"/>
  <c r="F5119" i="6"/>
  <c r="E5119" i="6" s="1"/>
  <c r="I5118" i="6"/>
  <c r="G5118" i="6"/>
  <c r="F5118" i="6"/>
  <c r="E5118" i="6" s="1"/>
  <c r="I5117" i="6"/>
  <c r="G5117" i="6"/>
  <c r="F5117" i="6"/>
  <c r="E5117" i="6" s="1"/>
  <c r="I5116" i="6"/>
  <c r="G5116" i="6"/>
  <c r="F5116" i="6"/>
  <c r="E5116" i="6" s="1"/>
  <c r="I5115" i="6"/>
  <c r="G5115" i="6"/>
  <c r="F5115" i="6"/>
  <c r="E5115" i="6" s="1"/>
  <c r="I5114" i="6"/>
  <c r="G5114" i="6"/>
  <c r="F5114" i="6"/>
  <c r="E5114" i="6" s="1"/>
  <c r="I5113" i="6"/>
  <c r="G5113" i="6"/>
  <c r="F5113" i="6"/>
  <c r="E5113" i="6" s="1"/>
  <c r="I5112" i="6"/>
  <c r="G5112" i="6"/>
  <c r="F5112" i="6"/>
  <c r="E5112" i="6" s="1"/>
  <c r="I5111" i="6"/>
  <c r="G5111" i="6"/>
  <c r="F5111" i="6"/>
  <c r="E5111" i="6" s="1"/>
  <c r="I5110" i="6"/>
  <c r="G5110" i="6"/>
  <c r="F5110" i="6"/>
  <c r="E5110" i="6" s="1"/>
  <c r="I5109" i="6"/>
  <c r="G5109" i="6"/>
  <c r="F5109" i="6"/>
  <c r="E5109" i="6" s="1"/>
  <c r="I5108" i="6"/>
  <c r="G5108" i="6"/>
  <c r="F5108" i="6"/>
  <c r="E5108" i="6" s="1"/>
  <c r="I5107" i="6"/>
  <c r="G5107" i="6"/>
  <c r="F5107" i="6"/>
  <c r="E5107" i="6" s="1"/>
  <c r="I5106" i="6"/>
  <c r="G5106" i="6"/>
  <c r="F5106" i="6"/>
  <c r="E5106" i="6" s="1"/>
  <c r="I5105" i="6"/>
  <c r="G5105" i="6"/>
  <c r="F5105" i="6"/>
  <c r="E5105" i="6" s="1"/>
  <c r="I5104" i="6"/>
  <c r="G5104" i="6"/>
  <c r="F5104" i="6"/>
  <c r="E5104" i="6" s="1"/>
  <c r="I5103" i="6"/>
  <c r="G5103" i="6"/>
  <c r="F5103" i="6"/>
  <c r="E5103" i="6" s="1"/>
  <c r="I5102" i="6"/>
  <c r="G5102" i="6"/>
  <c r="F5102" i="6"/>
  <c r="E5102" i="6" s="1"/>
  <c r="I5101" i="6"/>
  <c r="G5101" i="6"/>
  <c r="F5101" i="6"/>
  <c r="E5101" i="6" s="1"/>
  <c r="I5100" i="6"/>
  <c r="G5100" i="6"/>
  <c r="F5100" i="6"/>
  <c r="E5100" i="6" s="1"/>
  <c r="I5099" i="6"/>
  <c r="G5099" i="6"/>
  <c r="F5099" i="6"/>
  <c r="E5099" i="6" s="1"/>
  <c r="I5098" i="6"/>
  <c r="G5098" i="6"/>
  <c r="F5098" i="6"/>
  <c r="E5098" i="6" s="1"/>
  <c r="I5097" i="6"/>
  <c r="G5097" i="6"/>
  <c r="F5097" i="6"/>
  <c r="E5097" i="6" s="1"/>
  <c r="I5096" i="6"/>
  <c r="G5096" i="6"/>
  <c r="F5096" i="6"/>
  <c r="E5096" i="6" s="1"/>
  <c r="I5095" i="6"/>
  <c r="G5095" i="6"/>
  <c r="F5095" i="6"/>
  <c r="E5095" i="6" s="1"/>
  <c r="I5094" i="6"/>
  <c r="G5094" i="6"/>
  <c r="F5094" i="6"/>
  <c r="E5094" i="6" s="1"/>
  <c r="I5093" i="6"/>
  <c r="G5093" i="6"/>
  <c r="F5093" i="6"/>
  <c r="E5093" i="6" s="1"/>
  <c r="I5092" i="6"/>
  <c r="G5092" i="6"/>
  <c r="F5092" i="6"/>
  <c r="E5092" i="6" s="1"/>
  <c r="I5091" i="6"/>
  <c r="G5091" i="6"/>
  <c r="F5091" i="6"/>
  <c r="E5091" i="6" s="1"/>
  <c r="I5090" i="6"/>
  <c r="G5090" i="6"/>
  <c r="F5090" i="6"/>
  <c r="E5090" i="6" s="1"/>
  <c r="I5089" i="6"/>
  <c r="G5089" i="6"/>
  <c r="F5089" i="6"/>
  <c r="E5089" i="6" s="1"/>
  <c r="I5088" i="6"/>
  <c r="G5088" i="6"/>
  <c r="F5088" i="6"/>
  <c r="E5088" i="6" s="1"/>
  <c r="I5087" i="6"/>
  <c r="G5087" i="6"/>
  <c r="F5087" i="6"/>
  <c r="E5087" i="6" s="1"/>
  <c r="I5086" i="6"/>
  <c r="G5086" i="6"/>
  <c r="F5086" i="6"/>
  <c r="E5086" i="6" s="1"/>
  <c r="I5085" i="6"/>
  <c r="G5085" i="6"/>
  <c r="F5085" i="6"/>
  <c r="E5085" i="6" s="1"/>
  <c r="I5084" i="6"/>
  <c r="G5084" i="6"/>
  <c r="F5084" i="6"/>
  <c r="E5084" i="6" s="1"/>
  <c r="I5083" i="6"/>
  <c r="G5083" i="6"/>
  <c r="F5083" i="6"/>
  <c r="E5083" i="6" s="1"/>
  <c r="I5082" i="6"/>
  <c r="G5082" i="6"/>
  <c r="F5082" i="6"/>
  <c r="E5082" i="6" s="1"/>
  <c r="I5081" i="6"/>
  <c r="G5081" i="6"/>
  <c r="F5081" i="6"/>
  <c r="E5081" i="6" s="1"/>
  <c r="I5080" i="6"/>
  <c r="G5080" i="6"/>
  <c r="F5080" i="6"/>
  <c r="E5080" i="6" s="1"/>
  <c r="I5079" i="6"/>
  <c r="G5079" i="6"/>
  <c r="F5079" i="6"/>
  <c r="E5079" i="6" s="1"/>
  <c r="I5078" i="6"/>
  <c r="G5078" i="6"/>
  <c r="F5078" i="6"/>
  <c r="E5078" i="6" s="1"/>
  <c r="I5077" i="6"/>
  <c r="G5077" i="6"/>
  <c r="F5077" i="6"/>
  <c r="E5077" i="6" s="1"/>
  <c r="I5076" i="6"/>
  <c r="G5076" i="6"/>
  <c r="F5076" i="6"/>
  <c r="E5076" i="6" s="1"/>
  <c r="I5075" i="6"/>
  <c r="G5075" i="6"/>
  <c r="F5075" i="6"/>
  <c r="E5075" i="6" s="1"/>
  <c r="I5074" i="6"/>
  <c r="G5074" i="6"/>
  <c r="F5074" i="6"/>
  <c r="E5074" i="6" s="1"/>
  <c r="I5073" i="6"/>
  <c r="G5073" i="6"/>
  <c r="F5073" i="6"/>
  <c r="E5073" i="6" s="1"/>
  <c r="I5072" i="6"/>
  <c r="G5072" i="6"/>
  <c r="F5072" i="6"/>
  <c r="E5072" i="6" s="1"/>
  <c r="I5071" i="6"/>
  <c r="G5071" i="6"/>
  <c r="F5071" i="6"/>
  <c r="E5071" i="6" s="1"/>
  <c r="I5070" i="6"/>
  <c r="G5070" i="6"/>
  <c r="F5070" i="6"/>
  <c r="E5070" i="6" s="1"/>
  <c r="I5069" i="6"/>
  <c r="G5069" i="6"/>
  <c r="F5069" i="6"/>
  <c r="E5069" i="6" s="1"/>
  <c r="I5068" i="6"/>
  <c r="G5068" i="6"/>
  <c r="F5068" i="6"/>
  <c r="E5068" i="6" s="1"/>
  <c r="I5067" i="6"/>
  <c r="G5067" i="6"/>
  <c r="F5067" i="6"/>
  <c r="E5067" i="6" s="1"/>
  <c r="I5066" i="6"/>
  <c r="G5066" i="6"/>
  <c r="F5066" i="6"/>
  <c r="E5066" i="6" s="1"/>
  <c r="I5065" i="6"/>
  <c r="G5065" i="6"/>
  <c r="F5065" i="6"/>
  <c r="E5065" i="6" s="1"/>
  <c r="I5064" i="6"/>
  <c r="G5064" i="6"/>
  <c r="F5064" i="6"/>
  <c r="E5064" i="6" s="1"/>
  <c r="I5063" i="6"/>
  <c r="G5063" i="6"/>
  <c r="F5063" i="6"/>
  <c r="E5063" i="6" s="1"/>
  <c r="I5062" i="6"/>
  <c r="G5062" i="6"/>
  <c r="F5062" i="6"/>
  <c r="E5062" i="6" s="1"/>
  <c r="I5061" i="6"/>
  <c r="G5061" i="6"/>
  <c r="F5061" i="6"/>
  <c r="E5061" i="6" s="1"/>
  <c r="I5060" i="6"/>
  <c r="G5060" i="6"/>
  <c r="F5060" i="6"/>
  <c r="E5060" i="6" s="1"/>
  <c r="I5059" i="6"/>
  <c r="G5059" i="6"/>
  <c r="F5059" i="6"/>
  <c r="E5059" i="6" s="1"/>
  <c r="I5058" i="6"/>
  <c r="G5058" i="6"/>
  <c r="F5058" i="6"/>
  <c r="E5058" i="6" s="1"/>
  <c r="I5057" i="6"/>
  <c r="G5057" i="6"/>
  <c r="F5057" i="6"/>
  <c r="E5057" i="6" s="1"/>
  <c r="I5056" i="6"/>
  <c r="G5056" i="6"/>
  <c r="F5056" i="6"/>
  <c r="E5056" i="6" s="1"/>
  <c r="I5055" i="6"/>
  <c r="G5055" i="6"/>
  <c r="F5055" i="6"/>
  <c r="E5055" i="6" s="1"/>
  <c r="I5054" i="6"/>
  <c r="G5054" i="6"/>
  <c r="F5054" i="6"/>
  <c r="E5054" i="6" s="1"/>
  <c r="I5053" i="6"/>
  <c r="G5053" i="6"/>
  <c r="F5053" i="6"/>
  <c r="E5053" i="6" s="1"/>
  <c r="I5052" i="6"/>
  <c r="G5052" i="6"/>
  <c r="F5052" i="6"/>
  <c r="E5052" i="6" s="1"/>
  <c r="I5051" i="6"/>
  <c r="G5051" i="6"/>
  <c r="F5051" i="6"/>
  <c r="E5051" i="6" s="1"/>
  <c r="I5050" i="6"/>
  <c r="G5050" i="6"/>
  <c r="F5050" i="6"/>
  <c r="E5050" i="6" s="1"/>
  <c r="I5049" i="6"/>
  <c r="G5049" i="6"/>
  <c r="F5049" i="6"/>
  <c r="E5049" i="6" s="1"/>
  <c r="I5048" i="6"/>
  <c r="G5048" i="6"/>
  <c r="F5048" i="6"/>
  <c r="E5048" i="6" s="1"/>
  <c r="I5047" i="6"/>
  <c r="G5047" i="6"/>
  <c r="F5047" i="6"/>
  <c r="E5047" i="6" s="1"/>
  <c r="I5046" i="6"/>
  <c r="G5046" i="6"/>
  <c r="F5046" i="6"/>
  <c r="E5046" i="6" s="1"/>
  <c r="I5045" i="6"/>
  <c r="G5045" i="6"/>
  <c r="F5045" i="6"/>
  <c r="E5045" i="6" s="1"/>
  <c r="I5044" i="6"/>
  <c r="G5044" i="6"/>
  <c r="F5044" i="6"/>
  <c r="E5044" i="6" s="1"/>
  <c r="I5043" i="6"/>
  <c r="G5043" i="6"/>
  <c r="F5043" i="6"/>
  <c r="E5043" i="6" s="1"/>
  <c r="I5042" i="6"/>
  <c r="G5042" i="6"/>
  <c r="F5042" i="6"/>
  <c r="E5042" i="6" s="1"/>
  <c r="I5041" i="6"/>
  <c r="G5041" i="6"/>
  <c r="F5041" i="6"/>
  <c r="E5041" i="6" s="1"/>
  <c r="I5040" i="6"/>
  <c r="G5040" i="6"/>
  <c r="F5040" i="6"/>
  <c r="E5040" i="6" s="1"/>
  <c r="I5039" i="6"/>
  <c r="G5039" i="6"/>
  <c r="F5039" i="6"/>
  <c r="E5039" i="6" s="1"/>
  <c r="I5038" i="6"/>
  <c r="G5038" i="6"/>
  <c r="F5038" i="6"/>
  <c r="E5038" i="6" s="1"/>
  <c r="I5037" i="6"/>
  <c r="G5037" i="6"/>
  <c r="F5037" i="6"/>
  <c r="E5037" i="6" s="1"/>
  <c r="I5036" i="6"/>
  <c r="G5036" i="6"/>
  <c r="F5036" i="6"/>
  <c r="E5036" i="6" s="1"/>
  <c r="I5035" i="6"/>
  <c r="G5035" i="6"/>
  <c r="F5035" i="6"/>
  <c r="E5035" i="6" s="1"/>
  <c r="I5034" i="6"/>
  <c r="G5034" i="6"/>
  <c r="F5034" i="6"/>
  <c r="E5034" i="6" s="1"/>
  <c r="I5033" i="6"/>
  <c r="G5033" i="6"/>
  <c r="F5033" i="6"/>
  <c r="E5033" i="6" s="1"/>
  <c r="I5032" i="6"/>
  <c r="G5032" i="6"/>
  <c r="F5032" i="6"/>
  <c r="E5032" i="6" s="1"/>
  <c r="I5031" i="6"/>
  <c r="G5031" i="6"/>
  <c r="F5031" i="6"/>
  <c r="E5031" i="6" s="1"/>
  <c r="I5030" i="6"/>
  <c r="G5030" i="6"/>
  <c r="F5030" i="6"/>
  <c r="E5030" i="6" s="1"/>
  <c r="I5029" i="6"/>
  <c r="G5029" i="6"/>
  <c r="F5029" i="6"/>
  <c r="E5029" i="6" s="1"/>
  <c r="I5028" i="6"/>
  <c r="G5028" i="6"/>
  <c r="F5028" i="6"/>
  <c r="E5028" i="6" s="1"/>
  <c r="I5027" i="6"/>
  <c r="G5027" i="6"/>
  <c r="F5027" i="6"/>
  <c r="E5027" i="6" s="1"/>
  <c r="I5026" i="6"/>
  <c r="G5026" i="6"/>
  <c r="F5026" i="6"/>
  <c r="E5026" i="6" s="1"/>
  <c r="I5025" i="6"/>
  <c r="G5025" i="6"/>
  <c r="F5025" i="6"/>
  <c r="E5025" i="6" s="1"/>
  <c r="I5024" i="6"/>
  <c r="G5024" i="6"/>
  <c r="F5024" i="6"/>
  <c r="E5024" i="6" s="1"/>
  <c r="I5023" i="6"/>
  <c r="G5023" i="6"/>
  <c r="F5023" i="6"/>
  <c r="E5023" i="6" s="1"/>
  <c r="I5022" i="6"/>
  <c r="G5022" i="6"/>
  <c r="F5022" i="6"/>
  <c r="E5022" i="6" s="1"/>
  <c r="I5021" i="6"/>
  <c r="G5021" i="6"/>
  <c r="F5021" i="6"/>
  <c r="E5021" i="6" s="1"/>
  <c r="I5020" i="6"/>
  <c r="G5020" i="6"/>
  <c r="F5020" i="6"/>
  <c r="E5020" i="6" s="1"/>
  <c r="I5019" i="6"/>
  <c r="G5019" i="6"/>
  <c r="F5019" i="6"/>
  <c r="E5019" i="6" s="1"/>
  <c r="I5018" i="6"/>
  <c r="G5018" i="6"/>
  <c r="F5018" i="6"/>
  <c r="E5018" i="6" s="1"/>
  <c r="I5017" i="6"/>
  <c r="G5017" i="6"/>
  <c r="F5017" i="6"/>
  <c r="E5017" i="6" s="1"/>
  <c r="I5016" i="6"/>
  <c r="G5016" i="6"/>
  <c r="F5016" i="6"/>
  <c r="E5016" i="6" s="1"/>
  <c r="I5015" i="6"/>
  <c r="G5015" i="6"/>
  <c r="F5015" i="6"/>
  <c r="E5015" i="6" s="1"/>
  <c r="I5014" i="6"/>
  <c r="G5014" i="6"/>
  <c r="F5014" i="6"/>
  <c r="E5014" i="6" s="1"/>
  <c r="I5013" i="6"/>
  <c r="G5013" i="6"/>
  <c r="F5013" i="6"/>
  <c r="E5013" i="6" s="1"/>
  <c r="I5012" i="6"/>
  <c r="G5012" i="6"/>
  <c r="F5012" i="6"/>
  <c r="E5012" i="6" s="1"/>
  <c r="I5011" i="6"/>
  <c r="G5011" i="6"/>
  <c r="F5011" i="6"/>
  <c r="E5011" i="6" s="1"/>
  <c r="I5010" i="6"/>
  <c r="G5010" i="6"/>
  <c r="F5010" i="6"/>
  <c r="E5010" i="6" s="1"/>
  <c r="I5009" i="6"/>
  <c r="G5009" i="6"/>
  <c r="F5009" i="6"/>
  <c r="E5009" i="6" s="1"/>
  <c r="I5008" i="6"/>
  <c r="G5008" i="6"/>
  <c r="F5008" i="6"/>
  <c r="E5008" i="6" s="1"/>
  <c r="I5007" i="6"/>
  <c r="G5007" i="6"/>
  <c r="F5007" i="6"/>
  <c r="E5007" i="6" s="1"/>
  <c r="I5006" i="6"/>
  <c r="G5006" i="6"/>
  <c r="F5006" i="6"/>
  <c r="E5006" i="6" s="1"/>
  <c r="I5005" i="6"/>
  <c r="G5005" i="6"/>
  <c r="F5005" i="6"/>
  <c r="E5005" i="6" s="1"/>
  <c r="I5004" i="6"/>
  <c r="G5004" i="6"/>
  <c r="F5004" i="6"/>
  <c r="E5004" i="6" s="1"/>
  <c r="I5003" i="6"/>
  <c r="G5003" i="6"/>
  <c r="F5003" i="6"/>
  <c r="E5003" i="6" s="1"/>
  <c r="I5002" i="6"/>
  <c r="G5002" i="6"/>
  <c r="F5002" i="6"/>
  <c r="E5002" i="6" s="1"/>
  <c r="I5001" i="6"/>
  <c r="G5001" i="6"/>
  <c r="F5001" i="6"/>
  <c r="E5001" i="6" s="1"/>
  <c r="I5000" i="6"/>
  <c r="G5000" i="6"/>
  <c r="F5000" i="6"/>
  <c r="E5000" i="6" s="1"/>
  <c r="I4999" i="6"/>
  <c r="G4999" i="6"/>
  <c r="F4999" i="6"/>
  <c r="E4999" i="6" s="1"/>
  <c r="I4998" i="6"/>
  <c r="G4998" i="6"/>
  <c r="F4998" i="6"/>
  <c r="E4998" i="6" s="1"/>
  <c r="I4997" i="6"/>
  <c r="G4997" i="6"/>
  <c r="F4997" i="6"/>
  <c r="E4997" i="6" s="1"/>
  <c r="I4996" i="6"/>
  <c r="G4996" i="6"/>
  <c r="F4996" i="6"/>
  <c r="E4996" i="6" s="1"/>
  <c r="I4995" i="6"/>
  <c r="G4995" i="6"/>
  <c r="F4995" i="6"/>
  <c r="E4995" i="6" s="1"/>
  <c r="I4994" i="6"/>
  <c r="G4994" i="6"/>
  <c r="F4994" i="6"/>
  <c r="E4994" i="6" s="1"/>
  <c r="I4993" i="6"/>
  <c r="G4993" i="6"/>
  <c r="F4993" i="6"/>
  <c r="E4993" i="6" s="1"/>
  <c r="I4992" i="6"/>
  <c r="G4992" i="6"/>
  <c r="F4992" i="6"/>
  <c r="E4992" i="6" s="1"/>
  <c r="I4991" i="6"/>
  <c r="G4991" i="6"/>
  <c r="F4991" i="6"/>
  <c r="E4991" i="6" s="1"/>
  <c r="I4990" i="6"/>
  <c r="G4990" i="6"/>
  <c r="F4990" i="6"/>
  <c r="E4990" i="6" s="1"/>
  <c r="I4989" i="6"/>
  <c r="G4989" i="6"/>
  <c r="F4989" i="6"/>
  <c r="E4989" i="6" s="1"/>
  <c r="I4988" i="6"/>
  <c r="G4988" i="6"/>
  <c r="F4988" i="6"/>
  <c r="E4988" i="6" s="1"/>
  <c r="I4987" i="6"/>
  <c r="G4987" i="6"/>
  <c r="F4987" i="6"/>
  <c r="E4987" i="6" s="1"/>
  <c r="I4986" i="6"/>
  <c r="G4986" i="6"/>
  <c r="F4986" i="6"/>
  <c r="E4986" i="6" s="1"/>
  <c r="I4985" i="6"/>
  <c r="G4985" i="6"/>
  <c r="F4985" i="6"/>
  <c r="E4985" i="6" s="1"/>
  <c r="I4984" i="6"/>
  <c r="G4984" i="6"/>
  <c r="F4984" i="6"/>
  <c r="E4984" i="6" s="1"/>
  <c r="I4983" i="6"/>
  <c r="G4983" i="6"/>
  <c r="F4983" i="6"/>
  <c r="E4983" i="6" s="1"/>
  <c r="I4982" i="6"/>
  <c r="G4982" i="6"/>
  <c r="F4982" i="6"/>
  <c r="E4982" i="6" s="1"/>
  <c r="I4981" i="6"/>
  <c r="G4981" i="6"/>
  <c r="F4981" i="6"/>
  <c r="E4981" i="6" s="1"/>
  <c r="I4980" i="6"/>
  <c r="G4980" i="6"/>
  <c r="F4980" i="6"/>
  <c r="E4980" i="6" s="1"/>
  <c r="I4979" i="6"/>
  <c r="G4979" i="6"/>
  <c r="F4979" i="6"/>
  <c r="E4979" i="6" s="1"/>
  <c r="I4978" i="6"/>
  <c r="G4978" i="6"/>
  <c r="F4978" i="6"/>
  <c r="E4978" i="6" s="1"/>
  <c r="I4977" i="6"/>
  <c r="G4977" i="6"/>
  <c r="F4977" i="6"/>
  <c r="E4977" i="6" s="1"/>
  <c r="I4976" i="6"/>
  <c r="G4976" i="6"/>
  <c r="F4976" i="6"/>
  <c r="E4976" i="6" s="1"/>
  <c r="I4975" i="6"/>
  <c r="G4975" i="6"/>
  <c r="F4975" i="6"/>
  <c r="E4975" i="6" s="1"/>
  <c r="I4974" i="6"/>
  <c r="G4974" i="6"/>
  <c r="F4974" i="6"/>
  <c r="E4974" i="6" s="1"/>
  <c r="I4973" i="6"/>
  <c r="G4973" i="6"/>
  <c r="F4973" i="6"/>
  <c r="E4973" i="6" s="1"/>
  <c r="I4972" i="6"/>
  <c r="G4972" i="6"/>
  <c r="F4972" i="6"/>
  <c r="E4972" i="6" s="1"/>
  <c r="I4971" i="6"/>
  <c r="G4971" i="6"/>
  <c r="F4971" i="6"/>
  <c r="E4971" i="6" s="1"/>
  <c r="I4970" i="6"/>
  <c r="G4970" i="6"/>
  <c r="F4970" i="6"/>
  <c r="E4970" i="6" s="1"/>
  <c r="I4969" i="6"/>
  <c r="G4969" i="6"/>
  <c r="F4969" i="6"/>
  <c r="E4969" i="6" s="1"/>
  <c r="I4968" i="6"/>
  <c r="G4968" i="6"/>
  <c r="F4968" i="6"/>
  <c r="E4968" i="6" s="1"/>
  <c r="I4967" i="6"/>
  <c r="G4967" i="6"/>
  <c r="F4967" i="6"/>
  <c r="E4967" i="6" s="1"/>
  <c r="I4966" i="6"/>
  <c r="G4966" i="6"/>
  <c r="F4966" i="6"/>
  <c r="E4966" i="6" s="1"/>
  <c r="I4965" i="6"/>
  <c r="G4965" i="6"/>
  <c r="F4965" i="6"/>
  <c r="E4965" i="6" s="1"/>
  <c r="I4964" i="6"/>
  <c r="G4964" i="6"/>
  <c r="F4964" i="6"/>
  <c r="E4964" i="6" s="1"/>
  <c r="I4963" i="6"/>
  <c r="G4963" i="6"/>
  <c r="F4963" i="6"/>
  <c r="E4963" i="6" s="1"/>
  <c r="I4962" i="6"/>
  <c r="G4962" i="6"/>
  <c r="F4962" i="6"/>
  <c r="E4962" i="6" s="1"/>
  <c r="I4961" i="6"/>
  <c r="G4961" i="6"/>
  <c r="F4961" i="6"/>
  <c r="E4961" i="6" s="1"/>
  <c r="I4960" i="6"/>
  <c r="G4960" i="6"/>
  <c r="F4960" i="6"/>
  <c r="E4960" i="6" s="1"/>
  <c r="I4959" i="6"/>
  <c r="G4959" i="6"/>
  <c r="F4959" i="6"/>
  <c r="E4959" i="6" s="1"/>
  <c r="I4958" i="6"/>
  <c r="G4958" i="6"/>
  <c r="F4958" i="6"/>
  <c r="E4958" i="6" s="1"/>
  <c r="I4957" i="6"/>
  <c r="G4957" i="6"/>
  <c r="F4957" i="6"/>
  <c r="E4957" i="6" s="1"/>
  <c r="I4956" i="6"/>
  <c r="G4956" i="6"/>
  <c r="F4956" i="6"/>
  <c r="E4956" i="6" s="1"/>
  <c r="I4955" i="6"/>
  <c r="G4955" i="6"/>
  <c r="F4955" i="6"/>
  <c r="E4955" i="6" s="1"/>
  <c r="I4954" i="6"/>
  <c r="G4954" i="6"/>
  <c r="F4954" i="6"/>
  <c r="E4954" i="6" s="1"/>
  <c r="I4953" i="6"/>
  <c r="G4953" i="6"/>
  <c r="F4953" i="6"/>
  <c r="E4953" i="6" s="1"/>
  <c r="I4952" i="6"/>
  <c r="G4952" i="6"/>
  <c r="F4952" i="6"/>
  <c r="E4952" i="6" s="1"/>
  <c r="I4951" i="6"/>
  <c r="G4951" i="6"/>
  <c r="F4951" i="6"/>
  <c r="E4951" i="6" s="1"/>
  <c r="I4950" i="6"/>
  <c r="G4950" i="6"/>
  <c r="F4950" i="6"/>
  <c r="E4950" i="6" s="1"/>
  <c r="I4949" i="6"/>
  <c r="G4949" i="6"/>
  <c r="F4949" i="6"/>
  <c r="E4949" i="6" s="1"/>
  <c r="I4948" i="6"/>
  <c r="G4948" i="6"/>
  <c r="F4948" i="6"/>
  <c r="E4948" i="6" s="1"/>
  <c r="I4947" i="6"/>
  <c r="G4947" i="6"/>
  <c r="F4947" i="6"/>
  <c r="E4947" i="6" s="1"/>
  <c r="I4946" i="6"/>
  <c r="G4946" i="6"/>
  <c r="F4946" i="6"/>
  <c r="E4946" i="6" s="1"/>
  <c r="I4945" i="6"/>
  <c r="G4945" i="6"/>
  <c r="F4945" i="6"/>
  <c r="E4945" i="6" s="1"/>
  <c r="I4944" i="6"/>
  <c r="G4944" i="6"/>
  <c r="F4944" i="6"/>
  <c r="E4944" i="6" s="1"/>
  <c r="I4943" i="6"/>
  <c r="G4943" i="6"/>
  <c r="F4943" i="6"/>
  <c r="E4943" i="6" s="1"/>
  <c r="I4942" i="6"/>
  <c r="G4942" i="6"/>
  <c r="F4942" i="6"/>
  <c r="E4942" i="6" s="1"/>
  <c r="I4941" i="6"/>
  <c r="G4941" i="6"/>
  <c r="F4941" i="6"/>
  <c r="E4941" i="6" s="1"/>
  <c r="I4940" i="6"/>
  <c r="G4940" i="6"/>
  <c r="F4940" i="6"/>
  <c r="E4940" i="6" s="1"/>
  <c r="I4939" i="6"/>
  <c r="G4939" i="6"/>
  <c r="F4939" i="6"/>
  <c r="E4939" i="6" s="1"/>
  <c r="I4938" i="6"/>
  <c r="G4938" i="6"/>
  <c r="F4938" i="6"/>
  <c r="E4938" i="6" s="1"/>
  <c r="I4937" i="6"/>
  <c r="G4937" i="6"/>
  <c r="F4937" i="6"/>
  <c r="E4937" i="6" s="1"/>
  <c r="I4936" i="6"/>
  <c r="G4936" i="6"/>
  <c r="F4936" i="6"/>
  <c r="E4936" i="6" s="1"/>
  <c r="I4935" i="6"/>
  <c r="G4935" i="6"/>
  <c r="F4935" i="6"/>
  <c r="E4935" i="6" s="1"/>
  <c r="I4934" i="6"/>
  <c r="G4934" i="6"/>
  <c r="F4934" i="6"/>
  <c r="E4934" i="6" s="1"/>
  <c r="I4933" i="6"/>
  <c r="G4933" i="6"/>
  <c r="F4933" i="6"/>
  <c r="E4933" i="6" s="1"/>
  <c r="I4932" i="6"/>
  <c r="G4932" i="6"/>
  <c r="F4932" i="6"/>
  <c r="E4932" i="6" s="1"/>
  <c r="I4931" i="6"/>
  <c r="G4931" i="6"/>
  <c r="F4931" i="6"/>
  <c r="E4931" i="6" s="1"/>
  <c r="I4930" i="6"/>
  <c r="G4930" i="6"/>
  <c r="F4930" i="6"/>
  <c r="E4930" i="6" s="1"/>
  <c r="I4929" i="6"/>
  <c r="G4929" i="6"/>
  <c r="F4929" i="6"/>
  <c r="E4929" i="6" s="1"/>
  <c r="I4928" i="6"/>
  <c r="G4928" i="6"/>
  <c r="F4928" i="6"/>
  <c r="E4928" i="6" s="1"/>
  <c r="I4927" i="6"/>
  <c r="G4927" i="6"/>
  <c r="F4927" i="6"/>
  <c r="E4927" i="6" s="1"/>
  <c r="I4926" i="6"/>
  <c r="G4926" i="6"/>
  <c r="F4926" i="6"/>
  <c r="E4926" i="6" s="1"/>
  <c r="I4925" i="6"/>
  <c r="G4925" i="6"/>
  <c r="F4925" i="6"/>
  <c r="E4925" i="6" s="1"/>
  <c r="I4924" i="6"/>
  <c r="G4924" i="6"/>
  <c r="F4924" i="6"/>
  <c r="E4924" i="6" s="1"/>
  <c r="I4923" i="6"/>
  <c r="G4923" i="6"/>
  <c r="F4923" i="6"/>
  <c r="E4923" i="6" s="1"/>
  <c r="I4922" i="6"/>
  <c r="G4922" i="6"/>
  <c r="F4922" i="6"/>
  <c r="E4922" i="6" s="1"/>
  <c r="I4921" i="6"/>
  <c r="G4921" i="6"/>
  <c r="F4921" i="6"/>
  <c r="E4921" i="6" s="1"/>
  <c r="I4920" i="6"/>
  <c r="G4920" i="6"/>
  <c r="F4920" i="6"/>
  <c r="E4920" i="6" s="1"/>
  <c r="I4919" i="6"/>
  <c r="G4919" i="6"/>
  <c r="F4919" i="6"/>
  <c r="E4919" i="6" s="1"/>
  <c r="I4918" i="6"/>
  <c r="G4918" i="6"/>
  <c r="F4918" i="6"/>
  <c r="E4918" i="6" s="1"/>
  <c r="I4917" i="6"/>
  <c r="G4917" i="6"/>
  <c r="F4917" i="6"/>
  <c r="E4917" i="6" s="1"/>
  <c r="I4916" i="6"/>
  <c r="G4916" i="6"/>
  <c r="F4916" i="6"/>
  <c r="E4916" i="6" s="1"/>
  <c r="I4915" i="6"/>
  <c r="G4915" i="6"/>
  <c r="F4915" i="6"/>
  <c r="E4915" i="6" s="1"/>
  <c r="I4914" i="6"/>
  <c r="G4914" i="6"/>
  <c r="F4914" i="6"/>
  <c r="E4914" i="6" s="1"/>
  <c r="I4913" i="6"/>
  <c r="G4913" i="6"/>
  <c r="F4913" i="6"/>
  <c r="E4913" i="6" s="1"/>
  <c r="I4912" i="6"/>
  <c r="G4912" i="6"/>
  <c r="F4912" i="6"/>
  <c r="E4912" i="6" s="1"/>
  <c r="I4911" i="6"/>
  <c r="G4911" i="6"/>
  <c r="F4911" i="6"/>
  <c r="E4911" i="6" s="1"/>
  <c r="I4910" i="6"/>
  <c r="G4910" i="6"/>
  <c r="F4910" i="6"/>
  <c r="E4910" i="6" s="1"/>
  <c r="I4909" i="6"/>
  <c r="G4909" i="6"/>
  <c r="F4909" i="6"/>
  <c r="E4909" i="6" s="1"/>
  <c r="I4908" i="6"/>
  <c r="G4908" i="6"/>
  <c r="F4908" i="6"/>
  <c r="E4908" i="6" s="1"/>
  <c r="I4907" i="6"/>
  <c r="G4907" i="6"/>
  <c r="F4907" i="6"/>
  <c r="E4907" i="6" s="1"/>
  <c r="I4906" i="6"/>
  <c r="G4906" i="6"/>
  <c r="F4906" i="6"/>
  <c r="E4906" i="6" s="1"/>
  <c r="I4905" i="6"/>
  <c r="G4905" i="6"/>
  <c r="F4905" i="6"/>
  <c r="E4905" i="6" s="1"/>
  <c r="I4904" i="6"/>
  <c r="G4904" i="6"/>
  <c r="F4904" i="6"/>
  <c r="E4904" i="6" s="1"/>
  <c r="I4903" i="6"/>
  <c r="G4903" i="6"/>
  <c r="F4903" i="6"/>
  <c r="E4903" i="6" s="1"/>
  <c r="I4902" i="6"/>
  <c r="G4902" i="6"/>
  <c r="F4902" i="6"/>
  <c r="E4902" i="6" s="1"/>
  <c r="I4901" i="6"/>
  <c r="G4901" i="6"/>
  <c r="F4901" i="6"/>
  <c r="E4901" i="6" s="1"/>
  <c r="I4900" i="6"/>
  <c r="G4900" i="6"/>
  <c r="F4900" i="6"/>
  <c r="E4900" i="6" s="1"/>
  <c r="I4899" i="6"/>
  <c r="G4899" i="6"/>
  <c r="F4899" i="6"/>
  <c r="E4899" i="6" s="1"/>
  <c r="I4898" i="6"/>
  <c r="G4898" i="6"/>
  <c r="F4898" i="6"/>
  <c r="E4898" i="6" s="1"/>
  <c r="I4897" i="6"/>
  <c r="G4897" i="6"/>
  <c r="F4897" i="6"/>
  <c r="E4897" i="6" s="1"/>
  <c r="I4896" i="6"/>
  <c r="G4896" i="6"/>
  <c r="F4896" i="6"/>
  <c r="E4896" i="6" s="1"/>
  <c r="I4895" i="6"/>
  <c r="G4895" i="6"/>
  <c r="F4895" i="6"/>
  <c r="E4895" i="6" s="1"/>
  <c r="I4894" i="6"/>
  <c r="G4894" i="6"/>
  <c r="F4894" i="6"/>
  <c r="E4894" i="6" s="1"/>
  <c r="I4893" i="6"/>
  <c r="G4893" i="6"/>
  <c r="F4893" i="6"/>
  <c r="E4893" i="6" s="1"/>
  <c r="I4892" i="6"/>
  <c r="G4892" i="6"/>
  <c r="F4892" i="6"/>
  <c r="E4892" i="6" s="1"/>
  <c r="I4891" i="6"/>
  <c r="G4891" i="6"/>
  <c r="F4891" i="6"/>
  <c r="E4891" i="6" s="1"/>
  <c r="I4890" i="6"/>
  <c r="G4890" i="6"/>
  <c r="F4890" i="6"/>
  <c r="E4890" i="6" s="1"/>
  <c r="I4889" i="6"/>
  <c r="G4889" i="6"/>
  <c r="F4889" i="6"/>
  <c r="E4889" i="6" s="1"/>
  <c r="I4888" i="6"/>
  <c r="G4888" i="6"/>
  <c r="F4888" i="6"/>
  <c r="E4888" i="6" s="1"/>
  <c r="I4887" i="6"/>
  <c r="G4887" i="6"/>
  <c r="F4887" i="6"/>
  <c r="E4887" i="6" s="1"/>
  <c r="I4886" i="6"/>
  <c r="G4886" i="6"/>
  <c r="F4886" i="6"/>
  <c r="E4886" i="6" s="1"/>
  <c r="I4885" i="6"/>
  <c r="G4885" i="6"/>
  <c r="F4885" i="6"/>
  <c r="E4885" i="6" s="1"/>
  <c r="I4884" i="6"/>
  <c r="G4884" i="6"/>
  <c r="F4884" i="6"/>
  <c r="E4884" i="6" s="1"/>
  <c r="I4883" i="6"/>
  <c r="G4883" i="6"/>
  <c r="F4883" i="6"/>
  <c r="E4883" i="6" s="1"/>
  <c r="I4882" i="6"/>
  <c r="G4882" i="6"/>
  <c r="F4882" i="6"/>
  <c r="E4882" i="6" s="1"/>
  <c r="I4881" i="6"/>
  <c r="G4881" i="6"/>
  <c r="F4881" i="6"/>
  <c r="E4881" i="6" s="1"/>
  <c r="I4880" i="6"/>
  <c r="G4880" i="6"/>
  <c r="F4880" i="6"/>
  <c r="E4880" i="6" s="1"/>
  <c r="I4879" i="6"/>
  <c r="G4879" i="6"/>
  <c r="F4879" i="6"/>
  <c r="E4879" i="6" s="1"/>
  <c r="I4878" i="6"/>
  <c r="G4878" i="6"/>
  <c r="F4878" i="6"/>
  <c r="E4878" i="6" s="1"/>
  <c r="I4877" i="6"/>
  <c r="G4877" i="6"/>
  <c r="F4877" i="6"/>
  <c r="E4877" i="6" s="1"/>
  <c r="I4876" i="6"/>
  <c r="G4876" i="6"/>
  <c r="F4876" i="6"/>
  <c r="E4876" i="6" s="1"/>
  <c r="I4875" i="6"/>
  <c r="G4875" i="6"/>
  <c r="F4875" i="6"/>
  <c r="E4875" i="6" s="1"/>
  <c r="I4874" i="6"/>
  <c r="G4874" i="6"/>
  <c r="F4874" i="6"/>
  <c r="E4874" i="6" s="1"/>
  <c r="I4873" i="6"/>
  <c r="G4873" i="6"/>
  <c r="F4873" i="6"/>
  <c r="E4873" i="6" s="1"/>
  <c r="I4872" i="6"/>
  <c r="G4872" i="6"/>
  <c r="F4872" i="6"/>
  <c r="E4872" i="6" s="1"/>
  <c r="I4871" i="6"/>
  <c r="G4871" i="6"/>
  <c r="F4871" i="6"/>
  <c r="E4871" i="6" s="1"/>
  <c r="I4870" i="6"/>
  <c r="G4870" i="6"/>
  <c r="F4870" i="6"/>
  <c r="E4870" i="6" s="1"/>
  <c r="I4869" i="6"/>
  <c r="G4869" i="6"/>
  <c r="F4869" i="6"/>
  <c r="E4869" i="6" s="1"/>
  <c r="I4868" i="6"/>
  <c r="G4868" i="6"/>
  <c r="F4868" i="6"/>
  <c r="E4868" i="6" s="1"/>
  <c r="I4867" i="6"/>
  <c r="G4867" i="6"/>
  <c r="F4867" i="6"/>
  <c r="E4867" i="6" s="1"/>
  <c r="I4866" i="6"/>
  <c r="G4866" i="6"/>
  <c r="F4866" i="6"/>
  <c r="E4866" i="6" s="1"/>
  <c r="I4865" i="6"/>
  <c r="G4865" i="6"/>
  <c r="F4865" i="6"/>
  <c r="E4865" i="6" s="1"/>
  <c r="I4864" i="6"/>
  <c r="G4864" i="6"/>
  <c r="F4864" i="6"/>
  <c r="E4864" i="6" s="1"/>
  <c r="I4863" i="6"/>
  <c r="G4863" i="6"/>
  <c r="F4863" i="6"/>
  <c r="E4863" i="6" s="1"/>
  <c r="I4862" i="6"/>
  <c r="G4862" i="6"/>
  <c r="F4862" i="6"/>
  <c r="E4862" i="6" s="1"/>
  <c r="I4861" i="6"/>
  <c r="G4861" i="6"/>
  <c r="F4861" i="6"/>
  <c r="E4861" i="6" s="1"/>
  <c r="I4860" i="6"/>
  <c r="G4860" i="6"/>
  <c r="F4860" i="6"/>
  <c r="E4860" i="6" s="1"/>
  <c r="I4859" i="6"/>
  <c r="G4859" i="6"/>
  <c r="F4859" i="6"/>
  <c r="E4859" i="6" s="1"/>
  <c r="I4858" i="6"/>
  <c r="G4858" i="6"/>
  <c r="F4858" i="6"/>
  <c r="E4858" i="6" s="1"/>
  <c r="I4857" i="6"/>
  <c r="G4857" i="6"/>
  <c r="F4857" i="6"/>
  <c r="E4857" i="6" s="1"/>
  <c r="I4856" i="6"/>
  <c r="G4856" i="6"/>
  <c r="F4856" i="6"/>
  <c r="E4856" i="6" s="1"/>
  <c r="I4855" i="6"/>
  <c r="G4855" i="6"/>
  <c r="F4855" i="6"/>
  <c r="E4855" i="6" s="1"/>
  <c r="I4854" i="6"/>
  <c r="G4854" i="6"/>
  <c r="F4854" i="6"/>
  <c r="E4854" i="6" s="1"/>
  <c r="I4853" i="6"/>
  <c r="G4853" i="6"/>
  <c r="F4853" i="6"/>
  <c r="E4853" i="6" s="1"/>
  <c r="I4852" i="6"/>
  <c r="G4852" i="6"/>
  <c r="F4852" i="6"/>
  <c r="E4852" i="6" s="1"/>
  <c r="I4851" i="6"/>
  <c r="G4851" i="6"/>
  <c r="F4851" i="6"/>
  <c r="E4851" i="6" s="1"/>
  <c r="I4850" i="6"/>
  <c r="G4850" i="6"/>
  <c r="F4850" i="6"/>
  <c r="E4850" i="6" s="1"/>
  <c r="I4849" i="6"/>
  <c r="G4849" i="6"/>
  <c r="F4849" i="6"/>
  <c r="E4849" i="6" s="1"/>
  <c r="I4848" i="6"/>
  <c r="G4848" i="6"/>
  <c r="F4848" i="6"/>
  <c r="E4848" i="6" s="1"/>
  <c r="I4847" i="6"/>
  <c r="G4847" i="6"/>
  <c r="F4847" i="6"/>
  <c r="E4847" i="6" s="1"/>
  <c r="I4846" i="6"/>
  <c r="G4846" i="6"/>
  <c r="F4846" i="6"/>
  <c r="E4846" i="6" s="1"/>
  <c r="I4845" i="6"/>
  <c r="G4845" i="6"/>
  <c r="F4845" i="6"/>
  <c r="E4845" i="6" s="1"/>
  <c r="I4844" i="6"/>
  <c r="G4844" i="6"/>
  <c r="F4844" i="6"/>
  <c r="E4844" i="6" s="1"/>
  <c r="I4843" i="6"/>
  <c r="G4843" i="6"/>
  <c r="F4843" i="6"/>
  <c r="E4843" i="6" s="1"/>
  <c r="I4842" i="6"/>
  <c r="G4842" i="6"/>
  <c r="F4842" i="6"/>
  <c r="E4842" i="6" s="1"/>
  <c r="I4841" i="6"/>
  <c r="G4841" i="6"/>
  <c r="F4841" i="6"/>
  <c r="E4841" i="6" s="1"/>
  <c r="I4840" i="6"/>
  <c r="G4840" i="6"/>
  <c r="F4840" i="6"/>
  <c r="E4840" i="6" s="1"/>
  <c r="I4839" i="6"/>
  <c r="G4839" i="6"/>
  <c r="F4839" i="6"/>
  <c r="E4839" i="6" s="1"/>
  <c r="I4838" i="6"/>
  <c r="G4838" i="6"/>
  <c r="F4838" i="6"/>
  <c r="E4838" i="6" s="1"/>
  <c r="I4837" i="6"/>
  <c r="G4837" i="6"/>
  <c r="F4837" i="6"/>
  <c r="E4837" i="6" s="1"/>
  <c r="I4836" i="6"/>
  <c r="G4836" i="6"/>
  <c r="F4836" i="6"/>
  <c r="E4836" i="6" s="1"/>
  <c r="I4835" i="6"/>
  <c r="G4835" i="6"/>
  <c r="F4835" i="6"/>
  <c r="E4835" i="6" s="1"/>
  <c r="I4834" i="6"/>
  <c r="G4834" i="6"/>
  <c r="F4834" i="6"/>
  <c r="E4834" i="6" s="1"/>
  <c r="I4833" i="6"/>
  <c r="G4833" i="6"/>
  <c r="F4833" i="6"/>
  <c r="E4833" i="6" s="1"/>
  <c r="I4832" i="6"/>
  <c r="G4832" i="6"/>
  <c r="F4832" i="6"/>
  <c r="E4832" i="6" s="1"/>
  <c r="I4831" i="6"/>
  <c r="G4831" i="6"/>
  <c r="F4831" i="6"/>
  <c r="E4831" i="6" s="1"/>
  <c r="I4830" i="6"/>
  <c r="G4830" i="6"/>
  <c r="F4830" i="6"/>
  <c r="E4830" i="6" s="1"/>
  <c r="I4829" i="6"/>
  <c r="G4829" i="6"/>
  <c r="F4829" i="6"/>
  <c r="E4829" i="6" s="1"/>
  <c r="I4828" i="6"/>
  <c r="G4828" i="6"/>
  <c r="F4828" i="6"/>
  <c r="E4828" i="6" s="1"/>
  <c r="I4827" i="6"/>
  <c r="G4827" i="6"/>
  <c r="F4827" i="6"/>
  <c r="E4827" i="6" s="1"/>
  <c r="I4826" i="6"/>
  <c r="G4826" i="6"/>
  <c r="F4826" i="6"/>
  <c r="E4826" i="6" s="1"/>
  <c r="I4825" i="6"/>
  <c r="G4825" i="6"/>
  <c r="F4825" i="6"/>
  <c r="E4825" i="6" s="1"/>
  <c r="I4824" i="6"/>
  <c r="G4824" i="6"/>
  <c r="F4824" i="6"/>
  <c r="E4824" i="6" s="1"/>
  <c r="I4823" i="6"/>
  <c r="G4823" i="6"/>
  <c r="F4823" i="6"/>
  <c r="E4823" i="6" s="1"/>
  <c r="I4822" i="6"/>
  <c r="G4822" i="6"/>
  <c r="F4822" i="6"/>
  <c r="E4822" i="6" s="1"/>
  <c r="I4821" i="6"/>
  <c r="G4821" i="6"/>
  <c r="F4821" i="6"/>
  <c r="E4821" i="6" s="1"/>
  <c r="I4820" i="6"/>
  <c r="G4820" i="6"/>
  <c r="F4820" i="6"/>
  <c r="E4820" i="6" s="1"/>
  <c r="I4819" i="6"/>
  <c r="G4819" i="6"/>
  <c r="F4819" i="6"/>
  <c r="E4819" i="6" s="1"/>
  <c r="I4818" i="6"/>
  <c r="G4818" i="6"/>
  <c r="F4818" i="6"/>
  <c r="E4818" i="6" s="1"/>
  <c r="I4817" i="6"/>
  <c r="G4817" i="6"/>
  <c r="F4817" i="6"/>
  <c r="E4817" i="6" s="1"/>
  <c r="I4816" i="6"/>
  <c r="G4816" i="6"/>
  <c r="F4816" i="6"/>
  <c r="E4816" i="6" s="1"/>
  <c r="I4815" i="6"/>
  <c r="G4815" i="6"/>
  <c r="F4815" i="6"/>
  <c r="E4815" i="6" s="1"/>
  <c r="I4814" i="6"/>
  <c r="G4814" i="6"/>
  <c r="F4814" i="6"/>
  <c r="E4814" i="6" s="1"/>
  <c r="I4813" i="6"/>
  <c r="G4813" i="6"/>
  <c r="F4813" i="6"/>
  <c r="E4813" i="6" s="1"/>
  <c r="I4812" i="6"/>
  <c r="G4812" i="6"/>
  <c r="F4812" i="6"/>
  <c r="E4812" i="6" s="1"/>
  <c r="I4811" i="6"/>
  <c r="G4811" i="6"/>
  <c r="F4811" i="6"/>
  <c r="E4811" i="6" s="1"/>
  <c r="I4810" i="6"/>
  <c r="G4810" i="6"/>
  <c r="F4810" i="6"/>
  <c r="E4810" i="6" s="1"/>
  <c r="I4809" i="6"/>
  <c r="G4809" i="6"/>
  <c r="F4809" i="6"/>
  <c r="E4809" i="6" s="1"/>
  <c r="I4808" i="6"/>
  <c r="G4808" i="6"/>
  <c r="F4808" i="6"/>
  <c r="E4808" i="6" s="1"/>
  <c r="I4807" i="6"/>
  <c r="G4807" i="6"/>
  <c r="F4807" i="6"/>
  <c r="E4807" i="6" s="1"/>
  <c r="I4806" i="6"/>
  <c r="G4806" i="6"/>
  <c r="F4806" i="6"/>
  <c r="E4806" i="6"/>
  <c r="I4805" i="6"/>
  <c r="G4805" i="6"/>
  <c r="F4805" i="6"/>
  <c r="E4805" i="6" s="1"/>
  <c r="I4804" i="6"/>
  <c r="G4804" i="6"/>
  <c r="F4804" i="6"/>
  <c r="E4804" i="6" s="1"/>
  <c r="I4803" i="6"/>
  <c r="G4803" i="6"/>
  <c r="F4803" i="6"/>
  <c r="E4803" i="6" s="1"/>
  <c r="I4802" i="6"/>
  <c r="G4802" i="6"/>
  <c r="F4802" i="6"/>
  <c r="E4802" i="6" s="1"/>
  <c r="I4801" i="6"/>
  <c r="G4801" i="6"/>
  <c r="F4801" i="6"/>
  <c r="E4801" i="6" s="1"/>
  <c r="I4800" i="6"/>
  <c r="G4800" i="6"/>
  <c r="F4800" i="6"/>
  <c r="E4800" i="6" s="1"/>
  <c r="I4799" i="6"/>
  <c r="G4799" i="6"/>
  <c r="F4799" i="6"/>
  <c r="E4799" i="6" s="1"/>
  <c r="I4798" i="6"/>
  <c r="G4798" i="6"/>
  <c r="F4798" i="6"/>
  <c r="E4798" i="6" s="1"/>
  <c r="I4797" i="6"/>
  <c r="G4797" i="6"/>
  <c r="F4797" i="6"/>
  <c r="E4797" i="6" s="1"/>
  <c r="I4796" i="6"/>
  <c r="G4796" i="6"/>
  <c r="F4796" i="6"/>
  <c r="E4796" i="6" s="1"/>
  <c r="I4795" i="6"/>
  <c r="G4795" i="6"/>
  <c r="F4795" i="6"/>
  <c r="E4795" i="6" s="1"/>
  <c r="I4794" i="6"/>
  <c r="G4794" i="6"/>
  <c r="F4794" i="6"/>
  <c r="E4794" i="6" s="1"/>
  <c r="I4793" i="6"/>
  <c r="G4793" i="6"/>
  <c r="F4793" i="6"/>
  <c r="E4793" i="6" s="1"/>
  <c r="I4792" i="6"/>
  <c r="G4792" i="6"/>
  <c r="F4792" i="6"/>
  <c r="E4792" i="6" s="1"/>
  <c r="I4791" i="6"/>
  <c r="G4791" i="6"/>
  <c r="F4791" i="6"/>
  <c r="E4791" i="6" s="1"/>
  <c r="I4790" i="6"/>
  <c r="G4790" i="6"/>
  <c r="F4790" i="6"/>
  <c r="E4790" i="6" s="1"/>
  <c r="I4789" i="6"/>
  <c r="G4789" i="6"/>
  <c r="F4789" i="6"/>
  <c r="E4789" i="6" s="1"/>
  <c r="I4788" i="6"/>
  <c r="G4788" i="6"/>
  <c r="F4788" i="6"/>
  <c r="E4788" i="6" s="1"/>
  <c r="I4787" i="6"/>
  <c r="G4787" i="6"/>
  <c r="F4787" i="6"/>
  <c r="E4787" i="6" s="1"/>
  <c r="I4786" i="6"/>
  <c r="G4786" i="6"/>
  <c r="F4786" i="6"/>
  <c r="E4786" i="6" s="1"/>
  <c r="I4785" i="6"/>
  <c r="G4785" i="6"/>
  <c r="F4785" i="6"/>
  <c r="E4785" i="6" s="1"/>
  <c r="I4784" i="6"/>
  <c r="G4784" i="6"/>
  <c r="F4784" i="6"/>
  <c r="E4784" i="6" s="1"/>
  <c r="I4783" i="6"/>
  <c r="G4783" i="6"/>
  <c r="F4783" i="6"/>
  <c r="E4783" i="6" s="1"/>
  <c r="I4782" i="6"/>
  <c r="G4782" i="6"/>
  <c r="F4782" i="6"/>
  <c r="E4782" i="6" s="1"/>
  <c r="I4781" i="6"/>
  <c r="G4781" i="6"/>
  <c r="F4781" i="6"/>
  <c r="E4781" i="6" s="1"/>
  <c r="I4780" i="6"/>
  <c r="G4780" i="6"/>
  <c r="F4780" i="6"/>
  <c r="E4780" i="6" s="1"/>
  <c r="I4779" i="6"/>
  <c r="G4779" i="6"/>
  <c r="F4779" i="6"/>
  <c r="E4779" i="6" s="1"/>
  <c r="I4778" i="6"/>
  <c r="G4778" i="6"/>
  <c r="F4778" i="6"/>
  <c r="E4778" i="6" s="1"/>
  <c r="I4777" i="6"/>
  <c r="G4777" i="6"/>
  <c r="F4777" i="6"/>
  <c r="E4777" i="6" s="1"/>
  <c r="I4776" i="6"/>
  <c r="G4776" i="6"/>
  <c r="F4776" i="6"/>
  <c r="E4776" i="6" s="1"/>
  <c r="I4775" i="6"/>
  <c r="G4775" i="6"/>
  <c r="F4775" i="6"/>
  <c r="E4775" i="6" s="1"/>
  <c r="I4774" i="6"/>
  <c r="G4774" i="6"/>
  <c r="F4774" i="6"/>
  <c r="E4774" i="6" s="1"/>
  <c r="I4773" i="6"/>
  <c r="G4773" i="6"/>
  <c r="F4773" i="6"/>
  <c r="E4773" i="6" s="1"/>
  <c r="I4772" i="6"/>
  <c r="G4772" i="6"/>
  <c r="F4772" i="6"/>
  <c r="E4772" i="6" s="1"/>
  <c r="I4771" i="6"/>
  <c r="G4771" i="6"/>
  <c r="F4771" i="6"/>
  <c r="E4771" i="6" s="1"/>
  <c r="I4770" i="6"/>
  <c r="G4770" i="6"/>
  <c r="F4770" i="6"/>
  <c r="E4770" i="6" s="1"/>
  <c r="I4769" i="6"/>
  <c r="G4769" i="6"/>
  <c r="F4769" i="6"/>
  <c r="E4769" i="6" s="1"/>
  <c r="I4768" i="6"/>
  <c r="G4768" i="6"/>
  <c r="F4768" i="6"/>
  <c r="E4768" i="6" s="1"/>
  <c r="I4767" i="6"/>
  <c r="G4767" i="6"/>
  <c r="F4767" i="6"/>
  <c r="E4767" i="6" s="1"/>
  <c r="I4766" i="6"/>
  <c r="G4766" i="6"/>
  <c r="F4766" i="6"/>
  <c r="E4766" i="6" s="1"/>
  <c r="I4765" i="6"/>
  <c r="G4765" i="6"/>
  <c r="F4765" i="6"/>
  <c r="E4765" i="6" s="1"/>
  <c r="I4764" i="6"/>
  <c r="G4764" i="6"/>
  <c r="F4764" i="6"/>
  <c r="E4764" i="6" s="1"/>
  <c r="I4763" i="6"/>
  <c r="G4763" i="6"/>
  <c r="F4763" i="6"/>
  <c r="E4763" i="6" s="1"/>
  <c r="I4762" i="6"/>
  <c r="G4762" i="6"/>
  <c r="F4762" i="6"/>
  <c r="E4762" i="6" s="1"/>
  <c r="I4761" i="6"/>
  <c r="G4761" i="6"/>
  <c r="F4761" i="6"/>
  <c r="E4761" i="6" s="1"/>
  <c r="I4760" i="6"/>
  <c r="G4760" i="6"/>
  <c r="F4760" i="6"/>
  <c r="E4760" i="6" s="1"/>
  <c r="I4759" i="6"/>
  <c r="G4759" i="6"/>
  <c r="F4759" i="6"/>
  <c r="E4759" i="6" s="1"/>
  <c r="I4758" i="6"/>
  <c r="G4758" i="6"/>
  <c r="F4758" i="6"/>
  <c r="E4758" i="6" s="1"/>
  <c r="I4757" i="6"/>
  <c r="G4757" i="6"/>
  <c r="F4757" i="6"/>
  <c r="E4757" i="6" s="1"/>
  <c r="I4756" i="6"/>
  <c r="G4756" i="6"/>
  <c r="F4756" i="6"/>
  <c r="E4756" i="6" s="1"/>
  <c r="I4755" i="6"/>
  <c r="G4755" i="6"/>
  <c r="F4755" i="6"/>
  <c r="E4755" i="6" s="1"/>
  <c r="I4754" i="6"/>
  <c r="G4754" i="6"/>
  <c r="F4754" i="6"/>
  <c r="E4754" i="6" s="1"/>
  <c r="I4753" i="6"/>
  <c r="G4753" i="6"/>
  <c r="F4753" i="6"/>
  <c r="E4753" i="6" s="1"/>
  <c r="I4752" i="6"/>
  <c r="G4752" i="6"/>
  <c r="F4752" i="6"/>
  <c r="E4752" i="6" s="1"/>
  <c r="I4751" i="6"/>
  <c r="G4751" i="6"/>
  <c r="F4751" i="6"/>
  <c r="E4751" i="6" s="1"/>
  <c r="I4750" i="6"/>
  <c r="G4750" i="6"/>
  <c r="F4750" i="6"/>
  <c r="E4750" i="6"/>
  <c r="I4749" i="6"/>
  <c r="G4749" i="6"/>
  <c r="F4749" i="6"/>
  <c r="E4749" i="6" s="1"/>
  <c r="I4748" i="6"/>
  <c r="G4748" i="6"/>
  <c r="F4748" i="6"/>
  <c r="E4748" i="6" s="1"/>
  <c r="I4747" i="6"/>
  <c r="G4747" i="6"/>
  <c r="F4747" i="6"/>
  <c r="E4747" i="6" s="1"/>
  <c r="I4746" i="6"/>
  <c r="G4746" i="6"/>
  <c r="F4746" i="6"/>
  <c r="E4746" i="6" s="1"/>
  <c r="I4745" i="6"/>
  <c r="G4745" i="6"/>
  <c r="F4745" i="6"/>
  <c r="E4745" i="6" s="1"/>
  <c r="I4744" i="6"/>
  <c r="G4744" i="6"/>
  <c r="F4744" i="6"/>
  <c r="E4744" i="6" s="1"/>
  <c r="I4743" i="6"/>
  <c r="G4743" i="6"/>
  <c r="F4743" i="6"/>
  <c r="E4743" i="6" s="1"/>
  <c r="I4742" i="6"/>
  <c r="G4742" i="6"/>
  <c r="F4742" i="6"/>
  <c r="E4742" i="6" s="1"/>
  <c r="I4741" i="6"/>
  <c r="G4741" i="6"/>
  <c r="F4741" i="6"/>
  <c r="E4741" i="6" s="1"/>
  <c r="I4740" i="6"/>
  <c r="G4740" i="6"/>
  <c r="F4740" i="6"/>
  <c r="E4740" i="6" s="1"/>
  <c r="I4739" i="6"/>
  <c r="G4739" i="6"/>
  <c r="F4739" i="6"/>
  <c r="E4739" i="6" s="1"/>
  <c r="I4738" i="6"/>
  <c r="G4738" i="6"/>
  <c r="F4738" i="6"/>
  <c r="E4738" i="6" s="1"/>
  <c r="I4737" i="6"/>
  <c r="G4737" i="6"/>
  <c r="F4737" i="6"/>
  <c r="E4737" i="6" s="1"/>
  <c r="I4736" i="6"/>
  <c r="G4736" i="6"/>
  <c r="F4736" i="6"/>
  <c r="E4736" i="6" s="1"/>
  <c r="I4735" i="6"/>
  <c r="G4735" i="6"/>
  <c r="F4735" i="6"/>
  <c r="E4735" i="6" s="1"/>
  <c r="I4734" i="6"/>
  <c r="G4734" i="6"/>
  <c r="F4734" i="6"/>
  <c r="E4734" i="6" s="1"/>
  <c r="I4733" i="6"/>
  <c r="G4733" i="6"/>
  <c r="F4733" i="6"/>
  <c r="E4733" i="6" s="1"/>
  <c r="I4732" i="6"/>
  <c r="G4732" i="6"/>
  <c r="F4732" i="6"/>
  <c r="E4732" i="6" s="1"/>
  <c r="I4731" i="6"/>
  <c r="G4731" i="6"/>
  <c r="F4731" i="6"/>
  <c r="E4731" i="6" s="1"/>
  <c r="I4730" i="6"/>
  <c r="G4730" i="6"/>
  <c r="F4730" i="6"/>
  <c r="E4730" i="6" s="1"/>
  <c r="I4729" i="6"/>
  <c r="G4729" i="6"/>
  <c r="F4729" i="6"/>
  <c r="E4729" i="6" s="1"/>
  <c r="I4728" i="6"/>
  <c r="G4728" i="6"/>
  <c r="F4728" i="6"/>
  <c r="E4728" i="6" s="1"/>
  <c r="I4727" i="6"/>
  <c r="G4727" i="6"/>
  <c r="F4727" i="6"/>
  <c r="E4727" i="6" s="1"/>
  <c r="I4726" i="6"/>
  <c r="G4726" i="6"/>
  <c r="F4726" i="6"/>
  <c r="E4726" i="6" s="1"/>
  <c r="I4725" i="6"/>
  <c r="G4725" i="6"/>
  <c r="F4725" i="6"/>
  <c r="E4725" i="6"/>
  <c r="I4724" i="6"/>
  <c r="G4724" i="6"/>
  <c r="F4724" i="6"/>
  <c r="E4724" i="6" s="1"/>
  <c r="I4723" i="6"/>
  <c r="G4723" i="6"/>
  <c r="F4723" i="6"/>
  <c r="E4723" i="6" s="1"/>
  <c r="I4722" i="6"/>
  <c r="G4722" i="6"/>
  <c r="F4722" i="6"/>
  <c r="E4722" i="6" s="1"/>
  <c r="I4721" i="6"/>
  <c r="G4721" i="6"/>
  <c r="F4721" i="6"/>
  <c r="E4721" i="6" s="1"/>
  <c r="I4720" i="6"/>
  <c r="G4720" i="6"/>
  <c r="F4720" i="6"/>
  <c r="E4720" i="6" s="1"/>
  <c r="I4719" i="6"/>
  <c r="G4719" i="6"/>
  <c r="F4719" i="6"/>
  <c r="E4719" i="6" s="1"/>
  <c r="I4718" i="6"/>
  <c r="G4718" i="6"/>
  <c r="F4718" i="6"/>
  <c r="E4718" i="6" s="1"/>
  <c r="I4717" i="6"/>
  <c r="G4717" i="6"/>
  <c r="F4717" i="6"/>
  <c r="E4717" i="6" s="1"/>
  <c r="I4716" i="6"/>
  <c r="G4716" i="6"/>
  <c r="F4716" i="6"/>
  <c r="E4716" i="6" s="1"/>
  <c r="I4715" i="6"/>
  <c r="G4715" i="6"/>
  <c r="F4715" i="6"/>
  <c r="E4715" i="6" s="1"/>
  <c r="I4714" i="6"/>
  <c r="G4714" i="6"/>
  <c r="F4714" i="6"/>
  <c r="E4714" i="6" s="1"/>
  <c r="I4713" i="6"/>
  <c r="G4713" i="6"/>
  <c r="F4713" i="6"/>
  <c r="E4713" i="6" s="1"/>
  <c r="I4712" i="6"/>
  <c r="G4712" i="6"/>
  <c r="F4712" i="6"/>
  <c r="E4712" i="6" s="1"/>
  <c r="I4711" i="6"/>
  <c r="G4711" i="6"/>
  <c r="F4711" i="6"/>
  <c r="E4711" i="6" s="1"/>
  <c r="I4710" i="6"/>
  <c r="G4710" i="6"/>
  <c r="F4710" i="6"/>
  <c r="E4710" i="6" s="1"/>
  <c r="I4709" i="6"/>
  <c r="G4709" i="6"/>
  <c r="F4709" i="6"/>
  <c r="E4709" i="6" s="1"/>
  <c r="I4708" i="6"/>
  <c r="G4708" i="6"/>
  <c r="F4708" i="6"/>
  <c r="E4708" i="6" s="1"/>
  <c r="I4707" i="6"/>
  <c r="G4707" i="6"/>
  <c r="F4707" i="6"/>
  <c r="E4707" i="6" s="1"/>
  <c r="I4706" i="6"/>
  <c r="G4706" i="6"/>
  <c r="F4706" i="6"/>
  <c r="E4706" i="6" s="1"/>
  <c r="I4705" i="6"/>
  <c r="G4705" i="6"/>
  <c r="F4705" i="6"/>
  <c r="E4705" i="6" s="1"/>
  <c r="I4704" i="6"/>
  <c r="G4704" i="6"/>
  <c r="F4704" i="6"/>
  <c r="E4704" i="6" s="1"/>
  <c r="I4703" i="6"/>
  <c r="G4703" i="6"/>
  <c r="F4703" i="6"/>
  <c r="E4703" i="6" s="1"/>
  <c r="I4702" i="6"/>
  <c r="G4702" i="6"/>
  <c r="F4702" i="6"/>
  <c r="E4702" i="6" s="1"/>
  <c r="I4701" i="6"/>
  <c r="G4701" i="6"/>
  <c r="F4701" i="6"/>
  <c r="E4701" i="6" s="1"/>
  <c r="I4700" i="6"/>
  <c r="G4700" i="6"/>
  <c r="F4700" i="6"/>
  <c r="E4700" i="6" s="1"/>
  <c r="I4699" i="6"/>
  <c r="G4699" i="6"/>
  <c r="F4699" i="6"/>
  <c r="E4699" i="6" s="1"/>
  <c r="I4698" i="6"/>
  <c r="G4698" i="6"/>
  <c r="F4698" i="6"/>
  <c r="E4698" i="6" s="1"/>
  <c r="I4697" i="6"/>
  <c r="G4697" i="6"/>
  <c r="F4697" i="6"/>
  <c r="E4697" i="6" s="1"/>
  <c r="I4696" i="6"/>
  <c r="G4696" i="6"/>
  <c r="F4696" i="6"/>
  <c r="E4696" i="6" s="1"/>
  <c r="I4695" i="6"/>
  <c r="G4695" i="6"/>
  <c r="F4695" i="6"/>
  <c r="E4695" i="6" s="1"/>
  <c r="I4694" i="6"/>
  <c r="G4694" i="6"/>
  <c r="F4694" i="6"/>
  <c r="E4694" i="6" s="1"/>
  <c r="I4693" i="6"/>
  <c r="G4693" i="6"/>
  <c r="F4693" i="6"/>
  <c r="E4693" i="6" s="1"/>
  <c r="I4692" i="6"/>
  <c r="G4692" i="6"/>
  <c r="F4692" i="6"/>
  <c r="E4692" i="6" s="1"/>
  <c r="I4691" i="6"/>
  <c r="G4691" i="6"/>
  <c r="F4691" i="6"/>
  <c r="E4691" i="6" s="1"/>
  <c r="I4690" i="6"/>
  <c r="G4690" i="6"/>
  <c r="F4690" i="6"/>
  <c r="E4690" i="6" s="1"/>
  <c r="I4689" i="6"/>
  <c r="G4689" i="6"/>
  <c r="F4689" i="6"/>
  <c r="E4689" i="6" s="1"/>
  <c r="I4688" i="6"/>
  <c r="G4688" i="6"/>
  <c r="F4688" i="6"/>
  <c r="E4688" i="6" s="1"/>
  <c r="I4687" i="6"/>
  <c r="G4687" i="6"/>
  <c r="F4687" i="6"/>
  <c r="E4687" i="6" s="1"/>
  <c r="I4686" i="6"/>
  <c r="G4686" i="6"/>
  <c r="F4686" i="6"/>
  <c r="E4686" i="6" s="1"/>
  <c r="I4685" i="6"/>
  <c r="G4685" i="6"/>
  <c r="F4685" i="6"/>
  <c r="E4685" i="6" s="1"/>
  <c r="I4684" i="6"/>
  <c r="G4684" i="6"/>
  <c r="F4684" i="6"/>
  <c r="E4684" i="6" s="1"/>
  <c r="I4683" i="6"/>
  <c r="G4683" i="6"/>
  <c r="F4683" i="6"/>
  <c r="E4683" i="6" s="1"/>
  <c r="I4682" i="6"/>
  <c r="G4682" i="6"/>
  <c r="F4682" i="6"/>
  <c r="E4682" i="6" s="1"/>
  <c r="I4681" i="6"/>
  <c r="G4681" i="6"/>
  <c r="F4681" i="6"/>
  <c r="E4681" i="6" s="1"/>
  <c r="I4680" i="6"/>
  <c r="G4680" i="6"/>
  <c r="F4680" i="6"/>
  <c r="E4680" i="6" s="1"/>
  <c r="I4679" i="6"/>
  <c r="G4679" i="6"/>
  <c r="F4679" i="6"/>
  <c r="E4679" i="6" s="1"/>
  <c r="I4678" i="6"/>
  <c r="G4678" i="6"/>
  <c r="F4678" i="6"/>
  <c r="E4678" i="6" s="1"/>
  <c r="I4677" i="6"/>
  <c r="G4677" i="6"/>
  <c r="F4677" i="6"/>
  <c r="E4677" i="6" s="1"/>
  <c r="I4676" i="6"/>
  <c r="G4676" i="6"/>
  <c r="F4676" i="6"/>
  <c r="E4676" i="6" s="1"/>
  <c r="I4675" i="6"/>
  <c r="G4675" i="6"/>
  <c r="F4675" i="6"/>
  <c r="E4675" i="6" s="1"/>
  <c r="I4674" i="6"/>
  <c r="G4674" i="6"/>
  <c r="F4674" i="6"/>
  <c r="E4674" i="6" s="1"/>
  <c r="I4673" i="6"/>
  <c r="G4673" i="6"/>
  <c r="F4673" i="6"/>
  <c r="E4673" i="6" s="1"/>
  <c r="I4672" i="6"/>
  <c r="G4672" i="6"/>
  <c r="F4672" i="6"/>
  <c r="E4672" i="6" s="1"/>
  <c r="I4671" i="6"/>
  <c r="G4671" i="6"/>
  <c r="F4671" i="6"/>
  <c r="E4671" i="6" s="1"/>
  <c r="I4670" i="6"/>
  <c r="G4670" i="6"/>
  <c r="F4670" i="6"/>
  <c r="E4670" i="6" s="1"/>
  <c r="I4669" i="6"/>
  <c r="G4669" i="6"/>
  <c r="F4669" i="6"/>
  <c r="E4669" i="6"/>
  <c r="I4668" i="6"/>
  <c r="G4668" i="6"/>
  <c r="F4668" i="6"/>
  <c r="E4668" i="6" s="1"/>
  <c r="I4667" i="6"/>
  <c r="G4667" i="6"/>
  <c r="F4667" i="6"/>
  <c r="E4667" i="6" s="1"/>
  <c r="I4666" i="6"/>
  <c r="G4666" i="6"/>
  <c r="F4666" i="6"/>
  <c r="E4666" i="6" s="1"/>
  <c r="I4665" i="6"/>
  <c r="G4665" i="6"/>
  <c r="F4665" i="6"/>
  <c r="E4665" i="6" s="1"/>
  <c r="I4664" i="6"/>
  <c r="G4664" i="6"/>
  <c r="F4664" i="6"/>
  <c r="E4664" i="6" s="1"/>
  <c r="I4663" i="6"/>
  <c r="G4663" i="6"/>
  <c r="F4663" i="6"/>
  <c r="E4663" i="6" s="1"/>
  <c r="I4662" i="6"/>
  <c r="G4662" i="6"/>
  <c r="F4662" i="6"/>
  <c r="E4662" i="6" s="1"/>
  <c r="I4661" i="6"/>
  <c r="G4661" i="6"/>
  <c r="F4661" i="6"/>
  <c r="E4661" i="6" s="1"/>
  <c r="I4660" i="6"/>
  <c r="G4660" i="6"/>
  <c r="F4660" i="6"/>
  <c r="E4660" i="6" s="1"/>
  <c r="I4659" i="6"/>
  <c r="G4659" i="6"/>
  <c r="F4659" i="6"/>
  <c r="E4659" i="6" s="1"/>
  <c r="I4658" i="6"/>
  <c r="G4658" i="6"/>
  <c r="F4658" i="6"/>
  <c r="E4658" i="6" s="1"/>
  <c r="I4657" i="6"/>
  <c r="G4657" i="6"/>
  <c r="F4657" i="6"/>
  <c r="E4657" i="6" s="1"/>
  <c r="I4656" i="6"/>
  <c r="G4656" i="6"/>
  <c r="F4656" i="6"/>
  <c r="E4656" i="6" s="1"/>
  <c r="I4655" i="6"/>
  <c r="G4655" i="6"/>
  <c r="F4655" i="6"/>
  <c r="E4655" i="6" s="1"/>
  <c r="I4654" i="6"/>
  <c r="G4654" i="6"/>
  <c r="F4654" i="6"/>
  <c r="E4654" i="6" s="1"/>
  <c r="I4653" i="6"/>
  <c r="G4653" i="6"/>
  <c r="F4653" i="6"/>
  <c r="E4653" i="6" s="1"/>
  <c r="I4652" i="6"/>
  <c r="G4652" i="6"/>
  <c r="F4652" i="6"/>
  <c r="E4652" i="6" s="1"/>
  <c r="I4651" i="6"/>
  <c r="G4651" i="6"/>
  <c r="F4651" i="6"/>
  <c r="E4651" i="6" s="1"/>
  <c r="I4650" i="6"/>
  <c r="G4650" i="6"/>
  <c r="F4650" i="6"/>
  <c r="E4650" i="6" s="1"/>
  <c r="I4649" i="6"/>
  <c r="G4649" i="6"/>
  <c r="F4649" i="6"/>
  <c r="E4649" i="6" s="1"/>
  <c r="I4648" i="6"/>
  <c r="G4648" i="6"/>
  <c r="F4648" i="6"/>
  <c r="E4648" i="6" s="1"/>
  <c r="I4647" i="6"/>
  <c r="G4647" i="6"/>
  <c r="F4647" i="6"/>
  <c r="E4647" i="6" s="1"/>
  <c r="I4646" i="6"/>
  <c r="G4646" i="6"/>
  <c r="F4646" i="6"/>
  <c r="E4646" i="6" s="1"/>
  <c r="I4645" i="6"/>
  <c r="G4645" i="6"/>
  <c r="F4645" i="6"/>
  <c r="E4645" i="6" s="1"/>
  <c r="I4644" i="6"/>
  <c r="G4644" i="6"/>
  <c r="F4644" i="6"/>
  <c r="E4644" i="6" s="1"/>
  <c r="I4643" i="6"/>
  <c r="G4643" i="6"/>
  <c r="F4643" i="6"/>
  <c r="E4643" i="6" s="1"/>
  <c r="I4642" i="6"/>
  <c r="G4642" i="6"/>
  <c r="F4642" i="6"/>
  <c r="E4642" i="6" s="1"/>
  <c r="I4641" i="6"/>
  <c r="G4641" i="6"/>
  <c r="F4641" i="6"/>
  <c r="E4641" i="6" s="1"/>
  <c r="I4640" i="6"/>
  <c r="G4640" i="6"/>
  <c r="F4640" i="6"/>
  <c r="E4640" i="6" s="1"/>
  <c r="I4639" i="6"/>
  <c r="G4639" i="6"/>
  <c r="F4639" i="6"/>
  <c r="E4639" i="6" s="1"/>
  <c r="I4638" i="6"/>
  <c r="G4638" i="6"/>
  <c r="F4638" i="6"/>
  <c r="E4638" i="6" s="1"/>
  <c r="I4637" i="6"/>
  <c r="G4637" i="6"/>
  <c r="F4637" i="6"/>
  <c r="E4637" i="6" s="1"/>
  <c r="I4636" i="6"/>
  <c r="G4636" i="6"/>
  <c r="F4636" i="6"/>
  <c r="E4636" i="6" s="1"/>
  <c r="I4635" i="6"/>
  <c r="G4635" i="6"/>
  <c r="F4635" i="6"/>
  <c r="E4635" i="6" s="1"/>
  <c r="I4634" i="6"/>
  <c r="G4634" i="6"/>
  <c r="F4634" i="6"/>
  <c r="E4634" i="6" s="1"/>
  <c r="I4633" i="6"/>
  <c r="G4633" i="6"/>
  <c r="F4633" i="6"/>
  <c r="E4633" i="6" s="1"/>
  <c r="I4632" i="6"/>
  <c r="G4632" i="6"/>
  <c r="F4632" i="6"/>
  <c r="E4632" i="6" s="1"/>
  <c r="I4631" i="6"/>
  <c r="G4631" i="6"/>
  <c r="F4631" i="6"/>
  <c r="E4631" i="6" s="1"/>
  <c r="I4630" i="6"/>
  <c r="G4630" i="6"/>
  <c r="F4630" i="6"/>
  <c r="E4630" i="6" s="1"/>
  <c r="I4629" i="6"/>
  <c r="G4629" i="6"/>
  <c r="F4629" i="6"/>
  <c r="E4629" i="6" s="1"/>
  <c r="I4628" i="6"/>
  <c r="G4628" i="6"/>
  <c r="F4628" i="6"/>
  <c r="E4628" i="6" s="1"/>
  <c r="I4627" i="6"/>
  <c r="G4627" i="6"/>
  <c r="F4627" i="6"/>
  <c r="E4627" i="6" s="1"/>
  <c r="I4626" i="6"/>
  <c r="G4626" i="6"/>
  <c r="F4626" i="6"/>
  <c r="E4626" i="6" s="1"/>
  <c r="I4625" i="6"/>
  <c r="G4625" i="6"/>
  <c r="F4625" i="6"/>
  <c r="E4625" i="6" s="1"/>
  <c r="I4624" i="6"/>
  <c r="G4624" i="6"/>
  <c r="F4624" i="6"/>
  <c r="E4624" i="6" s="1"/>
  <c r="I4623" i="6"/>
  <c r="G4623" i="6"/>
  <c r="F4623" i="6"/>
  <c r="E4623" i="6" s="1"/>
  <c r="I4622" i="6"/>
  <c r="G4622" i="6"/>
  <c r="F4622" i="6"/>
  <c r="E4622" i="6" s="1"/>
  <c r="I4621" i="6"/>
  <c r="G4621" i="6"/>
  <c r="F4621" i="6"/>
  <c r="E4621" i="6" s="1"/>
  <c r="I4620" i="6"/>
  <c r="G4620" i="6"/>
  <c r="F4620" i="6"/>
  <c r="E4620" i="6" s="1"/>
  <c r="I4619" i="6"/>
  <c r="G4619" i="6"/>
  <c r="F4619" i="6"/>
  <c r="E4619" i="6" s="1"/>
  <c r="I4618" i="6"/>
  <c r="G4618" i="6"/>
  <c r="F4618" i="6"/>
  <c r="E4618" i="6" s="1"/>
  <c r="I4617" i="6"/>
  <c r="G4617" i="6"/>
  <c r="F4617" i="6"/>
  <c r="E4617" i="6" s="1"/>
  <c r="I4616" i="6"/>
  <c r="G4616" i="6"/>
  <c r="F4616" i="6"/>
  <c r="E4616" i="6" s="1"/>
  <c r="I4615" i="6"/>
  <c r="G4615" i="6"/>
  <c r="F4615" i="6"/>
  <c r="E4615" i="6" s="1"/>
  <c r="I4614" i="6"/>
  <c r="G4614" i="6"/>
  <c r="F4614" i="6"/>
  <c r="E4614" i="6" s="1"/>
  <c r="I4613" i="6"/>
  <c r="G4613" i="6"/>
  <c r="F4613" i="6"/>
  <c r="E4613" i="6" s="1"/>
  <c r="I4612" i="6"/>
  <c r="G4612" i="6"/>
  <c r="F4612" i="6"/>
  <c r="E4612" i="6" s="1"/>
  <c r="I4611" i="6"/>
  <c r="G4611" i="6"/>
  <c r="F4611" i="6"/>
  <c r="E4611" i="6" s="1"/>
  <c r="I4610" i="6"/>
  <c r="G4610" i="6"/>
  <c r="F4610" i="6"/>
  <c r="E4610" i="6" s="1"/>
  <c r="I4609" i="6"/>
  <c r="G4609" i="6"/>
  <c r="F4609" i="6"/>
  <c r="E4609" i="6" s="1"/>
  <c r="I4608" i="6"/>
  <c r="G4608" i="6"/>
  <c r="F4608" i="6"/>
  <c r="E4608" i="6" s="1"/>
  <c r="I4607" i="6"/>
  <c r="G4607" i="6"/>
  <c r="F4607" i="6"/>
  <c r="E4607" i="6" s="1"/>
  <c r="I4606" i="6"/>
  <c r="G4606" i="6"/>
  <c r="F4606" i="6"/>
  <c r="E4606" i="6" s="1"/>
  <c r="I4605" i="6"/>
  <c r="G4605" i="6"/>
  <c r="F4605" i="6"/>
  <c r="E4605" i="6" s="1"/>
  <c r="I4604" i="6"/>
  <c r="G4604" i="6"/>
  <c r="F4604" i="6"/>
  <c r="E4604" i="6" s="1"/>
  <c r="I4603" i="6"/>
  <c r="G4603" i="6"/>
  <c r="F4603" i="6"/>
  <c r="E4603" i="6" s="1"/>
  <c r="I4602" i="6"/>
  <c r="G4602" i="6"/>
  <c r="F4602" i="6"/>
  <c r="E4602" i="6" s="1"/>
  <c r="I4601" i="6"/>
  <c r="G4601" i="6"/>
  <c r="F4601" i="6"/>
  <c r="E4601" i="6" s="1"/>
  <c r="I4600" i="6"/>
  <c r="G4600" i="6"/>
  <c r="F4600" i="6"/>
  <c r="E4600" i="6" s="1"/>
  <c r="I4599" i="6"/>
  <c r="G4599" i="6"/>
  <c r="F4599" i="6"/>
  <c r="E4599" i="6" s="1"/>
  <c r="I4598" i="6"/>
  <c r="G4598" i="6"/>
  <c r="F4598" i="6"/>
  <c r="E4598" i="6" s="1"/>
  <c r="I4597" i="6"/>
  <c r="G4597" i="6"/>
  <c r="F4597" i="6"/>
  <c r="E4597" i="6" s="1"/>
  <c r="I4596" i="6"/>
  <c r="G4596" i="6"/>
  <c r="F4596" i="6"/>
  <c r="E4596" i="6" s="1"/>
  <c r="I4595" i="6"/>
  <c r="G4595" i="6"/>
  <c r="F4595" i="6"/>
  <c r="E4595" i="6" s="1"/>
  <c r="I4594" i="6"/>
  <c r="G4594" i="6"/>
  <c r="F4594" i="6"/>
  <c r="E4594" i="6" s="1"/>
  <c r="I4593" i="6"/>
  <c r="G4593" i="6"/>
  <c r="F4593" i="6"/>
  <c r="E4593" i="6" s="1"/>
  <c r="I4592" i="6"/>
  <c r="G4592" i="6"/>
  <c r="F4592" i="6"/>
  <c r="E4592" i="6" s="1"/>
  <c r="I4591" i="6"/>
  <c r="G4591" i="6"/>
  <c r="F4591" i="6"/>
  <c r="E4591" i="6" s="1"/>
  <c r="I4590" i="6"/>
  <c r="G4590" i="6"/>
  <c r="F4590" i="6"/>
  <c r="E4590" i="6" s="1"/>
  <c r="I4589" i="6"/>
  <c r="G4589" i="6"/>
  <c r="F4589" i="6"/>
  <c r="E4589" i="6" s="1"/>
  <c r="I4588" i="6"/>
  <c r="G4588" i="6"/>
  <c r="F4588" i="6"/>
  <c r="E4588" i="6" s="1"/>
  <c r="I4587" i="6"/>
  <c r="G4587" i="6"/>
  <c r="F4587" i="6"/>
  <c r="E4587" i="6" s="1"/>
  <c r="I4586" i="6"/>
  <c r="G4586" i="6"/>
  <c r="F4586" i="6"/>
  <c r="E4586" i="6" s="1"/>
  <c r="I4585" i="6"/>
  <c r="G4585" i="6"/>
  <c r="F4585" i="6"/>
  <c r="E4585" i="6" s="1"/>
  <c r="I4584" i="6"/>
  <c r="G4584" i="6"/>
  <c r="F4584" i="6"/>
  <c r="E4584" i="6" s="1"/>
  <c r="I4583" i="6"/>
  <c r="G4583" i="6"/>
  <c r="F4583" i="6"/>
  <c r="E4583" i="6" s="1"/>
  <c r="I4582" i="6"/>
  <c r="G4582" i="6"/>
  <c r="F4582" i="6"/>
  <c r="E4582" i="6" s="1"/>
  <c r="I4581" i="6"/>
  <c r="G4581" i="6"/>
  <c r="F4581" i="6"/>
  <c r="E4581" i="6" s="1"/>
  <c r="I4580" i="6"/>
  <c r="G4580" i="6"/>
  <c r="F4580" i="6"/>
  <c r="E4580" i="6" s="1"/>
  <c r="I4579" i="6"/>
  <c r="G4579" i="6"/>
  <c r="F4579" i="6"/>
  <c r="E4579" i="6" s="1"/>
  <c r="I4578" i="6"/>
  <c r="G4578" i="6"/>
  <c r="F4578" i="6"/>
  <c r="E4578" i="6" s="1"/>
  <c r="I4577" i="6"/>
  <c r="G4577" i="6"/>
  <c r="F4577" i="6"/>
  <c r="E4577" i="6" s="1"/>
  <c r="I4576" i="6"/>
  <c r="G4576" i="6"/>
  <c r="F4576" i="6"/>
  <c r="E4576" i="6" s="1"/>
  <c r="I4575" i="6"/>
  <c r="G4575" i="6"/>
  <c r="F4575" i="6"/>
  <c r="E4575" i="6" s="1"/>
  <c r="I4574" i="6"/>
  <c r="G4574" i="6"/>
  <c r="F4574" i="6"/>
  <c r="E4574" i="6" s="1"/>
  <c r="I4573" i="6"/>
  <c r="G4573" i="6"/>
  <c r="F4573" i="6"/>
  <c r="E4573" i="6" s="1"/>
  <c r="I4572" i="6"/>
  <c r="G4572" i="6"/>
  <c r="F4572" i="6"/>
  <c r="E4572" i="6" s="1"/>
  <c r="I4571" i="6"/>
  <c r="G4571" i="6"/>
  <c r="F4571" i="6"/>
  <c r="E4571" i="6" s="1"/>
  <c r="I4570" i="6"/>
  <c r="G4570" i="6"/>
  <c r="F4570" i="6"/>
  <c r="E4570" i="6" s="1"/>
  <c r="I4569" i="6"/>
  <c r="G4569" i="6"/>
  <c r="F4569" i="6"/>
  <c r="E4569" i="6" s="1"/>
  <c r="I4568" i="6"/>
  <c r="G4568" i="6"/>
  <c r="F4568" i="6"/>
  <c r="E4568" i="6" s="1"/>
  <c r="I4567" i="6"/>
  <c r="G4567" i="6"/>
  <c r="F4567" i="6"/>
  <c r="E4567" i="6" s="1"/>
  <c r="I4566" i="6"/>
  <c r="G4566" i="6"/>
  <c r="F4566" i="6"/>
  <c r="E4566" i="6" s="1"/>
  <c r="I4565" i="6"/>
  <c r="G4565" i="6"/>
  <c r="F4565" i="6"/>
  <c r="E4565" i="6" s="1"/>
  <c r="I4564" i="6"/>
  <c r="G4564" i="6"/>
  <c r="F4564" i="6"/>
  <c r="E4564" i="6" s="1"/>
  <c r="I4563" i="6"/>
  <c r="G4563" i="6"/>
  <c r="F4563" i="6"/>
  <c r="E4563" i="6" s="1"/>
  <c r="I4562" i="6"/>
  <c r="G4562" i="6"/>
  <c r="F4562" i="6"/>
  <c r="E4562" i="6" s="1"/>
  <c r="I4561" i="6"/>
  <c r="G4561" i="6"/>
  <c r="F4561" i="6"/>
  <c r="E4561" i="6" s="1"/>
  <c r="I4560" i="6"/>
  <c r="G4560" i="6"/>
  <c r="F4560" i="6"/>
  <c r="E4560" i="6" s="1"/>
  <c r="I4559" i="6"/>
  <c r="G4559" i="6"/>
  <c r="F4559" i="6"/>
  <c r="E4559" i="6" s="1"/>
  <c r="I4558" i="6"/>
  <c r="G4558" i="6"/>
  <c r="F4558" i="6"/>
  <c r="E4558" i="6" s="1"/>
  <c r="I4557" i="6"/>
  <c r="G4557" i="6"/>
  <c r="F4557" i="6"/>
  <c r="E4557" i="6" s="1"/>
  <c r="I4556" i="6"/>
  <c r="G4556" i="6"/>
  <c r="F4556" i="6"/>
  <c r="E4556" i="6" s="1"/>
  <c r="I4555" i="6"/>
  <c r="G4555" i="6"/>
  <c r="F4555" i="6"/>
  <c r="E4555" i="6" s="1"/>
  <c r="I4554" i="6"/>
  <c r="G4554" i="6"/>
  <c r="F4554" i="6"/>
  <c r="E4554" i="6" s="1"/>
  <c r="I4553" i="6"/>
  <c r="G4553" i="6"/>
  <c r="F4553" i="6"/>
  <c r="E4553" i="6" s="1"/>
  <c r="I4552" i="6"/>
  <c r="G4552" i="6"/>
  <c r="F4552" i="6"/>
  <c r="E4552" i="6" s="1"/>
  <c r="I4551" i="6"/>
  <c r="G4551" i="6"/>
  <c r="F4551" i="6"/>
  <c r="E4551" i="6" s="1"/>
  <c r="I4550" i="6"/>
  <c r="G4550" i="6"/>
  <c r="F4550" i="6"/>
  <c r="E4550" i="6" s="1"/>
  <c r="I4549" i="6"/>
  <c r="G4549" i="6"/>
  <c r="F4549" i="6"/>
  <c r="E4549" i="6" s="1"/>
  <c r="I4548" i="6"/>
  <c r="G4548" i="6"/>
  <c r="F4548" i="6"/>
  <c r="E4548" i="6" s="1"/>
  <c r="I4547" i="6"/>
  <c r="G4547" i="6"/>
  <c r="F4547" i="6"/>
  <c r="E4547" i="6" s="1"/>
  <c r="I4546" i="6"/>
  <c r="G4546" i="6"/>
  <c r="F4546" i="6"/>
  <c r="E4546" i="6" s="1"/>
  <c r="I4545" i="6"/>
  <c r="G4545" i="6"/>
  <c r="F4545" i="6"/>
  <c r="E4545" i="6" s="1"/>
  <c r="I4544" i="6"/>
  <c r="G4544" i="6"/>
  <c r="F4544" i="6"/>
  <c r="E4544" i="6" s="1"/>
  <c r="I4543" i="6"/>
  <c r="G4543" i="6"/>
  <c r="F4543" i="6"/>
  <c r="E4543" i="6" s="1"/>
  <c r="I4542" i="6"/>
  <c r="G4542" i="6"/>
  <c r="F4542" i="6"/>
  <c r="E4542" i="6" s="1"/>
  <c r="I4541" i="6"/>
  <c r="G4541" i="6"/>
  <c r="F4541" i="6"/>
  <c r="E4541" i="6" s="1"/>
  <c r="I4540" i="6"/>
  <c r="G4540" i="6"/>
  <c r="F4540" i="6"/>
  <c r="E4540" i="6" s="1"/>
  <c r="I4539" i="6"/>
  <c r="G4539" i="6"/>
  <c r="F4539" i="6"/>
  <c r="E4539" i="6" s="1"/>
  <c r="I4538" i="6"/>
  <c r="G4538" i="6"/>
  <c r="F4538" i="6"/>
  <c r="E4538" i="6" s="1"/>
  <c r="I4537" i="6"/>
  <c r="G4537" i="6"/>
  <c r="F4537" i="6"/>
  <c r="E4537" i="6" s="1"/>
  <c r="I4536" i="6"/>
  <c r="G4536" i="6"/>
  <c r="F4536" i="6"/>
  <c r="E4536" i="6" s="1"/>
  <c r="I4535" i="6"/>
  <c r="G4535" i="6"/>
  <c r="F4535" i="6"/>
  <c r="E4535" i="6" s="1"/>
  <c r="I4534" i="6"/>
  <c r="G4534" i="6"/>
  <c r="F4534" i="6"/>
  <c r="E4534" i="6" s="1"/>
  <c r="I4533" i="6"/>
  <c r="G4533" i="6"/>
  <c r="F4533" i="6"/>
  <c r="E4533" i="6" s="1"/>
  <c r="I4532" i="6"/>
  <c r="G4532" i="6"/>
  <c r="F4532" i="6"/>
  <c r="E4532" i="6" s="1"/>
  <c r="I4531" i="6"/>
  <c r="G4531" i="6"/>
  <c r="F4531" i="6"/>
  <c r="E4531" i="6" s="1"/>
  <c r="I4530" i="6"/>
  <c r="G4530" i="6"/>
  <c r="F4530" i="6"/>
  <c r="E4530" i="6" s="1"/>
  <c r="I4529" i="6"/>
  <c r="G4529" i="6"/>
  <c r="F4529" i="6"/>
  <c r="E4529" i="6" s="1"/>
  <c r="I4528" i="6"/>
  <c r="G4528" i="6"/>
  <c r="F4528" i="6"/>
  <c r="E4528" i="6" s="1"/>
  <c r="I4527" i="6"/>
  <c r="G4527" i="6"/>
  <c r="F4527" i="6"/>
  <c r="E4527" i="6" s="1"/>
  <c r="I4526" i="6"/>
  <c r="G4526" i="6"/>
  <c r="F4526" i="6"/>
  <c r="E4526" i="6" s="1"/>
  <c r="I4525" i="6"/>
  <c r="G4525" i="6"/>
  <c r="F4525" i="6"/>
  <c r="E4525" i="6" s="1"/>
  <c r="I4524" i="6"/>
  <c r="G4524" i="6"/>
  <c r="F4524" i="6"/>
  <c r="E4524" i="6" s="1"/>
  <c r="I4523" i="6"/>
  <c r="G4523" i="6"/>
  <c r="F4523" i="6"/>
  <c r="E4523" i="6" s="1"/>
  <c r="I4522" i="6"/>
  <c r="G4522" i="6"/>
  <c r="F4522" i="6"/>
  <c r="E4522" i="6" s="1"/>
  <c r="I4521" i="6"/>
  <c r="G4521" i="6"/>
  <c r="F4521" i="6"/>
  <c r="E4521" i="6" s="1"/>
  <c r="I4520" i="6"/>
  <c r="G4520" i="6"/>
  <c r="F4520" i="6"/>
  <c r="E4520" i="6" s="1"/>
  <c r="I4519" i="6"/>
  <c r="G4519" i="6"/>
  <c r="F4519" i="6"/>
  <c r="E4519" i="6" s="1"/>
  <c r="I4518" i="6"/>
  <c r="G4518" i="6"/>
  <c r="F4518" i="6"/>
  <c r="E4518" i="6" s="1"/>
  <c r="I4517" i="6"/>
  <c r="G4517" i="6"/>
  <c r="F4517" i="6"/>
  <c r="E4517" i="6" s="1"/>
  <c r="I4516" i="6"/>
  <c r="G4516" i="6"/>
  <c r="F4516" i="6"/>
  <c r="E4516" i="6" s="1"/>
  <c r="I4515" i="6"/>
  <c r="G4515" i="6"/>
  <c r="F4515" i="6"/>
  <c r="E4515" i="6" s="1"/>
  <c r="I4514" i="6"/>
  <c r="G4514" i="6"/>
  <c r="F4514" i="6"/>
  <c r="E4514" i="6" s="1"/>
  <c r="I4513" i="6"/>
  <c r="G4513" i="6"/>
  <c r="F4513" i="6"/>
  <c r="E4513" i="6" s="1"/>
  <c r="I4512" i="6"/>
  <c r="G4512" i="6"/>
  <c r="F4512" i="6"/>
  <c r="E4512" i="6" s="1"/>
  <c r="I4511" i="6"/>
  <c r="G4511" i="6"/>
  <c r="F4511" i="6"/>
  <c r="E4511" i="6" s="1"/>
  <c r="I4510" i="6"/>
  <c r="G4510" i="6"/>
  <c r="F4510" i="6"/>
  <c r="E4510" i="6" s="1"/>
  <c r="I4509" i="6"/>
  <c r="G4509" i="6"/>
  <c r="F4509" i="6"/>
  <c r="E4509" i="6" s="1"/>
  <c r="I4508" i="6"/>
  <c r="G4508" i="6"/>
  <c r="F4508" i="6"/>
  <c r="E4508" i="6" s="1"/>
  <c r="I4507" i="6"/>
  <c r="G4507" i="6"/>
  <c r="F4507" i="6"/>
  <c r="E4507" i="6" s="1"/>
  <c r="I4506" i="6"/>
  <c r="G4506" i="6"/>
  <c r="F4506" i="6"/>
  <c r="E4506" i="6" s="1"/>
  <c r="I4505" i="6"/>
  <c r="G4505" i="6"/>
  <c r="F4505" i="6"/>
  <c r="E4505" i="6" s="1"/>
  <c r="I4504" i="6"/>
  <c r="G4504" i="6"/>
  <c r="F4504" i="6"/>
  <c r="E4504" i="6" s="1"/>
  <c r="I4503" i="6"/>
  <c r="G4503" i="6"/>
  <c r="F4503" i="6"/>
  <c r="E4503" i="6" s="1"/>
  <c r="I4502" i="6"/>
  <c r="G4502" i="6"/>
  <c r="F4502" i="6"/>
  <c r="E4502" i="6" s="1"/>
  <c r="I4501" i="6"/>
  <c r="G4501" i="6"/>
  <c r="F4501" i="6"/>
  <c r="E4501" i="6" s="1"/>
  <c r="I4500" i="6"/>
  <c r="G4500" i="6"/>
  <c r="F4500" i="6"/>
  <c r="E4500" i="6" s="1"/>
  <c r="I4499" i="6"/>
  <c r="G4499" i="6"/>
  <c r="F4499" i="6"/>
  <c r="E4499" i="6" s="1"/>
  <c r="I4498" i="6"/>
  <c r="G4498" i="6"/>
  <c r="F4498" i="6"/>
  <c r="E4498" i="6" s="1"/>
  <c r="I4497" i="6"/>
  <c r="G4497" i="6"/>
  <c r="F4497" i="6"/>
  <c r="E4497" i="6" s="1"/>
  <c r="I4496" i="6"/>
  <c r="G4496" i="6"/>
  <c r="F4496" i="6"/>
  <c r="E4496" i="6" s="1"/>
  <c r="I4495" i="6"/>
  <c r="G4495" i="6"/>
  <c r="F4495" i="6"/>
  <c r="E4495" i="6" s="1"/>
  <c r="I4494" i="6"/>
  <c r="G4494" i="6"/>
  <c r="F4494" i="6"/>
  <c r="E4494" i="6" s="1"/>
  <c r="I4493" i="6"/>
  <c r="G4493" i="6"/>
  <c r="F4493" i="6"/>
  <c r="E4493" i="6" s="1"/>
  <c r="I4492" i="6"/>
  <c r="G4492" i="6"/>
  <c r="F4492" i="6"/>
  <c r="E4492" i="6" s="1"/>
  <c r="I4491" i="6"/>
  <c r="G4491" i="6"/>
  <c r="F4491" i="6"/>
  <c r="E4491" i="6" s="1"/>
  <c r="I4490" i="6"/>
  <c r="G4490" i="6"/>
  <c r="F4490" i="6"/>
  <c r="E4490" i="6" s="1"/>
  <c r="I4489" i="6"/>
  <c r="G4489" i="6"/>
  <c r="F4489" i="6"/>
  <c r="E4489" i="6" s="1"/>
  <c r="I4488" i="6"/>
  <c r="G4488" i="6"/>
  <c r="F4488" i="6"/>
  <c r="E4488" i="6" s="1"/>
  <c r="I4487" i="6"/>
  <c r="G4487" i="6"/>
  <c r="F4487" i="6"/>
  <c r="E4487" i="6" s="1"/>
  <c r="I4486" i="6"/>
  <c r="G4486" i="6"/>
  <c r="F4486" i="6"/>
  <c r="E4486" i="6" s="1"/>
  <c r="I4485" i="6"/>
  <c r="G4485" i="6"/>
  <c r="F4485" i="6"/>
  <c r="E4485" i="6" s="1"/>
  <c r="I4484" i="6"/>
  <c r="G4484" i="6"/>
  <c r="F4484" i="6"/>
  <c r="E4484" i="6" s="1"/>
  <c r="I4483" i="6"/>
  <c r="G4483" i="6"/>
  <c r="F4483" i="6"/>
  <c r="E4483" i="6" s="1"/>
  <c r="I4482" i="6"/>
  <c r="G4482" i="6"/>
  <c r="F4482" i="6"/>
  <c r="E4482" i="6" s="1"/>
  <c r="I4481" i="6"/>
  <c r="G4481" i="6"/>
  <c r="F4481" i="6"/>
  <c r="E4481" i="6" s="1"/>
  <c r="I4480" i="6"/>
  <c r="G4480" i="6"/>
  <c r="F4480" i="6"/>
  <c r="E4480" i="6" s="1"/>
  <c r="I4479" i="6"/>
  <c r="G4479" i="6"/>
  <c r="F4479" i="6"/>
  <c r="E4479" i="6" s="1"/>
  <c r="I4478" i="6"/>
  <c r="G4478" i="6"/>
  <c r="F4478" i="6"/>
  <c r="E4478" i="6" s="1"/>
  <c r="I4477" i="6"/>
  <c r="G4477" i="6"/>
  <c r="F4477" i="6"/>
  <c r="E4477" i="6" s="1"/>
  <c r="I4476" i="6"/>
  <c r="G4476" i="6"/>
  <c r="F4476" i="6"/>
  <c r="E4476" i="6" s="1"/>
  <c r="I4475" i="6"/>
  <c r="G4475" i="6"/>
  <c r="F4475" i="6"/>
  <c r="E4475" i="6" s="1"/>
  <c r="I4474" i="6"/>
  <c r="G4474" i="6"/>
  <c r="F4474" i="6"/>
  <c r="E4474" i="6" s="1"/>
  <c r="I4473" i="6"/>
  <c r="G4473" i="6"/>
  <c r="F4473" i="6"/>
  <c r="E4473" i="6" s="1"/>
  <c r="I4472" i="6"/>
  <c r="G4472" i="6"/>
  <c r="F4472" i="6"/>
  <c r="E4472" i="6" s="1"/>
  <c r="I4471" i="6"/>
  <c r="G4471" i="6"/>
  <c r="F4471" i="6"/>
  <c r="E4471" i="6" s="1"/>
  <c r="I4470" i="6"/>
  <c r="G4470" i="6"/>
  <c r="F4470" i="6"/>
  <c r="E4470" i="6" s="1"/>
  <c r="I4469" i="6"/>
  <c r="G4469" i="6"/>
  <c r="F4469" i="6"/>
  <c r="E4469" i="6" s="1"/>
  <c r="I4468" i="6"/>
  <c r="G4468" i="6"/>
  <c r="F4468" i="6"/>
  <c r="E4468" i="6" s="1"/>
  <c r="I4467" i="6"/>
  <c r="G4467" i="6"/>
  <c r="F4467" i="6"/>
  <c r="E4467" i="6" s="1"/>
  <c r="I4466" i="6"/>
  <c r="G4466" i="6"/>
  <c r="F4466" i="6"/>
  <c r="E4466" i="6" s="1"/>
  <c r="I4465" i="6"/>
  <c r="G4465" i="6"/>
  <c r="F4465" i="6"/>
  <c r="E4465" i="6" s="1"/>
  <c r="I4464" i="6"/>
  <c r="G4464" i="6"/>
  <c r="F4464" i="6"/>
  <c r="E4464" i="6" s="1"/>
  <c r="I4463" i="6"/>
  <c r="G4463" i="6"/>
  <c r="F4463" i="6"/>
  <c r="E4463" i="6" s="1"/>
  <c r="I4462" i="6"/>
  <c r="G4462" i="6"/>
  <c r="F4462" i="6"/>
  <c r="E4462" i="6" s="1"/>
  <c r="I4461" i="6"/>
  <c r="G4461" i="6"/>
  <c r="F4461" i="6"/>
  <c r="E4461" i="6" s="1"/>
  <c r="I4460" i="6"/>
  <c r="G4460" i="6"/>
  <c r="F4460" i="6"/>
  <c r="E4460" i="6" s="1"/>
  <c r="I4459" i="6"/>
  <c r="G4459" i="6"/>
  <c r="F4459" i="6"/>
  <c r="E4459" i="6" s="1"/>
  <c r="I4458" i="6"/>
  <c r="G4458" i="6"/>
  <c r="F4458" i="6"/>
  <c r="E4458" i="6" s="1"/>
  <c r="I4457" i="6"/>
  <c r="G4457" i="6"/>
  <c r="F4457" i="6"/>
  <c r="E4457" i="6" s="1"/>
  <c r="I4456" i="6"/>
  <c r="G4456" i="6"/>
  <c r="F4456" i="6"/>
  <c r="I4455" i="6"/>
  <c r="G4455" i="6"/>
  <c r="F4455" i="6"/>
  <c r="I4454" i="6"/>
  <c r="G4454" i="6"/>
  <c r="F4454" i="6"/>
  <c r="I4453" i="6"/>
  <c r="G4453" i="6"/>
  <c r="F4453" i="6"/>
  <c r="I4452" i="6"/>
  <c r="G4452" i="6"/>
  <c r="F4452" i="6"/>
  <c r="I4451" i="6"/>
  <c r="G4451" i="6"/>
  <c r="F4451" i="6"/>
  <c r="I4450" i="6"/>
  <c r="G4450" i="6"/>
  <c r="F4450" i="6"/>
  <c r="I4449" i="6"/>
  <c r="G4449" i="6"/>
  <c r="F4449" i="6"/>
  <c r="I4448" i="6"/>
  <c r="G4448" i="6"/>
  <c r="F4448" i="6"/>
  <c r="I4447" i="6"/>
  <c r="G4447" i="6"/>
  <c r="F4447" i="6"/>
  <c r="I4446" i="6"/>
  <c r="G4446" i="6"/>
  <c r="F4446" i="6"/>
  <c r="I4445" i="6"/>
  <c r="G4445" i="6"/>
  <c r="F4445" i="6"/>
  <c r="I4444" i="6"/>
  <c r="G4444" i="6"/>
  <c r="F4444" i="6"/>
  <c r="I4443" i="6"/>
  <c r="G4443" i="6"/>
  <c r="F4443" i="6"/>
  <c r="I4442" i="6"/>
  <c r="G4442" i="6"/>
  <c r="F4442" i="6"/>
  <c r="I4441" i="6"/>
  <c r="G4441" i="6"/>
  <c r="F4441" i="6"/>
  <c r="I4440" i="6"/>
  <c r="G4440" i="6"/>
  <c r="F4440" i="6"/>
  <c r="I4439" i="6"/>
  <c r="G4439" i="6"/>
  <c r="F4439" i="6"/>
  <c r="I4438" i="6"/>
  <c r="G4438" i="6"/>
  <c r="F4438" i="6"/>
  <c r="I4437" i="6"/>
  <c r="G4437" i="6"/>
  <c r="F4437" i="6"/>
  <c r="I4436" i="6"/>
  <c r="G4436" i="6"/>
  <c r="F4436" i="6"/>
  <c r="I4435" i="6"/>
  <c r="G4435" i="6"/>
  <c r="F4435" i="6"/>
  <c r="I4434" i="6"/>
  <c r="G4434" i="6"/>
  <c r="F4434" i="6"/>
  <c r="I4433" i="6"/>
  <c r="G4433" i="6"/>
  <c r="F4433" i="6"/>
  <c r="I4432" i="6"/>
  <c r="G4432" i="6"/>
  <c r="F4432" i="6"/>
  <c r="I4431" i="6"/>
  <c r="G4431" i="6"/>
  <c r="F4431" i="6"/>
  <c r="I4430" i="6"/>
  <c r="G4430" i="6"/>
  <c r="F4430" i="6"/>
  <c r="I4429" i="6"/>
  <c r="G4429" i="6"/>
  <c r="F4429" i="6"/>
  <c r="I4428" i="6"/>
  <c r="G4428" i="6"/>
  <c r="F4428" i="6"/>
  <c r="I4427" i="6"/>
  <c r="G4427" i="6"/>
  <c r="F4427" i="6"/>
  <c r="I4426" i="6"/>
  <c r="G4426" i="6"/>
  <c r="F4426" i="6"/>
  <c r="I4425" i="6"/>
  <c r="G4425" i="6"/>
  <c r="F4425" i="6"/>
  <c r="I4424" i="6"/>
  <c r="G4424" i="6"/>
  <c r="F4424" i="6"/>
  <c r="I4423" i="6"/>
  <c r="G4423" i="6"/>
  <c r="F4423" i="6"/>
  <c r="I4422" i="6"/>
  <c r="G4422" i="6"/>
  <c r="F4422" i="6"/>
  <c r="I4421" i="6"/>
  <c r="G4421" i="6"/>
  <c r="F4421" i="6"/>
  <c r="I4420" i="6"/>
  <c r="G4420" i="6"/>
  <c r="F4420" i="6"/>
  <c r="I4419" i="6"/>
  <c r="G4419" i="6"/>
  <c r="F4419" i="6"/>
  <c r="I4418" i="6"/>
  <c r="G4418" i="6"/>
  <c r="F4418" i="6"/>
  <c r="I4417" i="6"/>
  <c r="G4417" i="6"/>
  <c r="F4417" i="6"/>
  <c r="I4416" i="6"/>
  <c r="G4416" i="6"/>
  <c r="F4416" i="6"/>
  <c r="I4415" i="6"/>
  <c r="G4415" i="6"/>
  <c r="F4415" i="6"/>
  <c r="I4414" i="6"/>
  <c r="G4414" i="6"/>
  <c r="F4414" i="6"/>
  <c r="I4413" i="6"/>
  <c r="G4413" i="6"/>
  <c r="F4413" i="6"/>
  <c r="I4412" i="6"/>
  <c r="G4412" i="6"/>
  <c r="F4412" i="6"/>
  <c r="I4411" i="6"/>
  <c r="G4411" i="6"/>
  <c r="F4411" i="6"/>
  <c r="I4410" i="6"/>
  <c r="G4410" i="6"/>
  <c r="F4410" i="6"/>
  <c r="I4409" i="6"/>
  <c r="G4409" i="6"/>
  <c r="F4409" i="6"/>
  <c r="I4408" i="6"/>
  <c r="G4408" i="6"/>
  <c r="F4408" i="6"/>
  <c r="I4407" i="6"/>
  <c r="G4407" i="6"/>
  <c r="F4407" i="6"/>
  <c r="I4406" i="6"/>
  <c r="G4406" i="6"/>
  <c r="F4406" i="6"/>
  <c r="I4405" i="6"/>
  <c r="G4405" i="6"/>
  <c r="F4405" i="6"/>
  <c r="I4404" i="6"/>
  <c r="G4404" i="6"/>
  <c r="F4404" i="6"/>
  <c r="I4403" i="6"/>
  <c r="G4403" i="6"/>
  <c r="F4403" i="6"/>
  <c r="I4402" i="6"/>
  <c r="G4402" i="6"/>
  <c r="F4402" i="6"/>
  <c r="I4401" i="6"/>
  <c r="G4401" i="6"/>
  <c r="F4401" i="6"/>
  <c r="I4400" i="6"/>
  <c r="G4400" i="6"/>
  <c r="F4400" i="6"/>
  <c r="I4399" i="6"/>
  <c r="G4399" i="6"/>
  <c r="F4399" i="6"/>
  <c r="I4398" i="6"/>
  <c r="G4398" i="6"/>
  <c r="F4398" i="6"/>
  <c r="I4397" i="6"/>
  <c r="G4397" i="6"/>
  <c r="F4397" i="6"/>
  <c r="I4396" i="6"/>
  <c r="G4396" i="6"/>
  <c r="F4396" i="6"/>
  <c r="I4395" i="6"/>
  <c r="G4395" i="6"/>
  <c r="F4395" i="6"/>
  <c r="I4394" i="6"/>
  <c r="G4394" i="6"/>
  <c r="F4394" i="6"/>
  <c r="I4393" i="6"/>
  <c r="G4393" i="6"/>
  <c r="F4393" i="6"/>
  <c r="I4392" i="6"/>
  <c r="G4392" i="6"/>
  <c r="F4392" i="6"/>
  <c r="I4391" i="6"/>
  <c r="G4391" i="6"/>
  <c r="F4391" i="6"/>
  <c r="I4390" i="6"/>
  <c r="G4390" i="6"/>
  <c r="F4390" i="6"/>
  <c r="I4389" i="6"/>
  <c r="G4389" i="6"/>
  <c r="F4389" i="6"/>
  <c r="I4388" i="6"/>
  <c r="G4388" i="6"/>
  <c r="F4388" i="6"/>
  <c r="I4387" i="6"/>
  <c r="G4387" i="6"/>
  <c r="F4387" i="6"/>
  <c r="I4386" i="6"/>
  <c r="G4386" i="6"/>
  <c r="F4386" i="6"/>
  <c r="I4385" i="6"/>
  <c r="G4385" i="6"/>
  <c r="F4385" i="6"/>
  <c r="I4384" i="6"/>
  <c r="G4384" i="6"/>
  <c r="F4384" i="6"/>
  <c r="I4383" i="6"/>
  <c r="G4383" i="6"/>
  <c r="F4383" i="6"/>
  <c r="I4382" i="6"/>
  <c r="G4382" i="6"/>
  <c r="F4382" i="6"/>
  <c r="I4381" i="6"/>
  <c r="G4381" i="6"/>
  <c r="F4381" i="6"/>
  <c r="I4380" i="6"/>
  <c r="G4380" i="6"/>
  <c r="F4380" i="6"/>
  <c r="I4379" i="6"/>
  <c r="G4379" i="6"/>
  <c r="F4379" i="6"/>
  <c r="I4378" i="6"/>
  <c r="G4378" i="6"/>
  <c r="F4378" i="6"/>
  <c r="I4377" i="6"/>
  <c r="G4377" i="6"/>
  <c r="F4377" i="6"/>
  <c r="I4376" i="6"/>
  <c r="G4376" i="6"/>
  <c r="F4376" i="6"/>
  <c r="I4375" i="6"/>
  <c r="G4375" i="6"/>
  <c r="F4375" i="6"/>
  <c r="I4374" i="6"/>
  <c r="G4374" i="6"/>
  <c r="F4374" i="6"/>
  <c r="I4373" i="6"/>
  <c r="G4373" i="6"/>
  <c r="F4373" i="6"/>
  <c r="I4372" i="6"/>
  <c r="G4372" i="6"/>
  <c r="F4372" i="6"/>
  <c r="I4371" i="6"/>
  <c r="G4371" i="6"/>
  <c r="F4371" i="6"/>
  <c r="I4370" i="6"/>
  <c r="G4370" i="6"/>
  <c r="F4370" i="6"/>
  <c r="I4369" i="6"/>
  <c r="G4369" i="6"/>
  <c r="F4369" i="6"/>
  <c r="I4368" i="6"/>
  <c r="G4368" i="6"/>
  <c r="F4368" i="6"/>
  <c r="I4367" i="6"/>
  <c r="G4367" i="6"/>
  <c r="F4367" i="6"/>
  <c r="I4366" i="6"/>
  <c r="G4366" i="6"/>
  <c r="F4366" i="6"/>
  <c r="I4365" i="6"/>
  <c r="G4365" i="6"/>
  <c r="F4365" i="6"/>
  <c r="I4364" i="6"/>
  <c r="G4364" i="6"/>
  <c r="F4364" i="6"/>
  <c r="I4363" i="6"/>
  <c r="G4363" i="6"/>
  <c r="F4363" i="6"/>
  <c r="I4362" i="6"/>
  <c r="G4362" i="6"/>
  <c r="F4362" i="6"/>
  <c r="I4361" i="6"/>
  <c r="G4361" i="6"/>
  <c r="F4361" i="6"/>
  <c r="I4360" i="6"/>
  <c r="G4360" i="6"/>
  <c r="F4360" i="6"/>
  <c r="I4359" i="6"/>
  <c r="G4359" i="6"/>
  <c r="F4359" i="6"/>
  <c r="I4358" i="6"/>
  <c r="G4358" i="6"/>
  <c r="F4358" i="6"/>
  <c r="I4357" i="6"/>
  <c r="G4357" i="6"/>
  <c r="F4357" i="6"/>
  <c r="I4356" i="6"/>
  <c r="G4356" i="6"/>
  <c r="F4356" i="6"/>
  <c r="I4355" i="6"/>
  <c r="G4355" i="6"/>
  <c r="F4355" i="6"/>
  <c r="I4354" i="6"/>
  <c r="G4354" i="6"/>
  <c r="F4354" i="6"/>
  <c r="I4353" i="6"/>
  <c r="G4353" i="6"/>
  <c r="F4353" i="6"/>
  <c r="I4352" i="6"/>
  <c r="G4352" i="6"/>
  <c r="F4352" i="6"/>
  <c r="I4351" i="6"/>
  <c r="G4351" i="6"/>
  <c r="F4351" i="6"/>
  <c r="I4350" i="6"/>
  <c r="G4350" i="6"/>
  <c r="F4350" i="6"/>
  <c r="I4349" i="6"/>
  <c r="G4349" i="6"/>
  <c r="F4349" i="6"/>
  <c r="I4348" i="6"/>
  <c r="G4348" i="6"/>
  <c r="F4348" i="6"/>
  <c r="I4347" i="6"/>
  <c r="G4347" i="6"/>
  <c r="F4347" i="6"/>
  <c r="I4346" i="6"/>
  <c r="G4346" i="6"/>
  <c r="F4346" i="6"/>
  <c r="I4345" i="6"/>
  <c r="G4345" i="6"/>
  <c r="F4345" i="6"/>
  <c r="I4344" i="6"/>
  <c r="G4344" i="6"/>
  <c r="F4344" i="6"/>
  <c r="I4343" i="6"/>
  <c r="G4343" i="6"/>
  <c r="F4343" i="6"/>
  <c r="I4342" i="6"/>
  <c r="G4342" i="6"/>
  <c r="F4342" i="6"/>
  <c r="I4341" i="6"/>
  <c r="G4341" i="6"/>
  <c r="F4341" i="6"/>
  <c r="I4340" i="6"/>
  <c r="G4340" i="6"/>
  <c r="F4340" i="6"/>
  <c r="I4339" i="6"/>
  <c r="G4339" i="6"/>
  <c r="F4339" i="6"/>
  <c r="I4338" i="6"/>
  <c r="G4338" i="6"/>
  <c r="F4338" i="6"/>
  <c r="I4337" i="6"/>
  <c r="G4337" i="6"/>
  <c r="F4337" i="6"/>
  <c r="I4336" i="6"/>
  <c r="G4336" i="6"/>
  <c r="F4336" i="6"/>
  <c r="I4335" i="6"/>
  <c r="G4335" i="6"/>
  <c r="F4335" i="6"/>
  <c r="I4334" i="6"/>
  <c r="G4334" i="6"/>
  <c r="F4334" i="6"/>
  <c r="I4333" i="6"/>
  <c r="G4333" i="6"/>
  <c r="F4333" i="6"/>
  <c r="I4332" i="6"/>
  <c r="G4332" i="6"/>
  <c r="F4332" i="6"/>
  <c r="I4331" i="6"/>
  <c r="G4331" i="6"/>
  <c r="F4331" i="6"/>
  <c r="I4330" i="6"/>
  <c r="G4330" i="6"/>
  <c r="F4330" i="6"/>
  <c r="I4329" i="6"/>
  <c r="G4329" i="6"/>
  <c r="F4329" i="6"/>
  <c r="I4328" i="6"/>
  <c r="G4328" i="6"/>
  <c r="F4328" i="6"/>
  <c r="I4327" i="6"/>
  <c r="G4327" i="6"/>
  <c r="F4327" i="6"/>
  <c r="I4326" i="6"/>
  <c r="G4326" i="6"/>
  <c r="F4326" i="6"/>
  <c r="I4325" i="6"/>
  <c r="G4325" i="6"/>
  <c r="F4325" i="6"/>
  <c r="I4324" i="6"/>
  <c r="G4324" i="6"/>
  <c r="F4324" i="6"/>
  <c r="I4323" i="6"/>
  <c r="G4323" i="6"/>
  <c r="F4323" i="6"/>
  <c r="I4322" i="6"/>
  <c r="G4322" i="6"/>
  <c r="F4322" i="6"/>
  <c r="I4321" i="6"/>
  <c r="G4321" i="6"/>
  <c r="F4321" i="6"/>
  <c r="I4320" i="6"/>
  <c r="G4320" i="6"/>
  <c r="F4320" i="6"/>
  <c r="I4319" i="6"/>
  <c r="G4319" i="6"/>
  <c r="F4319" i="6"/>
  <c r="I4318" i="6"/>
  <c r="G4318" i="6"/>
  <c r="F4318" i="6"/>
  <c r="I4317" i="6"/>
  <c r="G4317" i="6"/>
  <c r="F4317" i="6"/>
  <c r="I4316" i="6"/>
  <c r="G4316" i="6"/>
  <c r="F4316" i="6"/>
  <c r="I4315" i="6"/>
  <c r="G4315" i="6"/>
  <c r="F4315" i="6"/>
  <c r="I4314" i="6"/>
  <c r="G4314" i="6"/>
  <c r="F4314" i="6"/>
  <c r="I4313" i="6"/>
  <c r="G4313" i="6"/>
  <c r="F4313" i="6"/>
  <c r="I4312" i="6"/>
  <c r="G4312" i="6"/>
  <c r="F4312" i="6"/>
  <c r="I4311" i="6"/>
  <c r="G4311" i="6"/>
  <c r="F4311" i="6"/>
  <c r="I4310" i="6"/>
  <c r="G4310" i="6"/>
  <c r="F4310" i="6"/>
  <c r="I4309" i="6"/>
  <c r="G4309" i="6"/>
  <c r="F4309" i="6"/>
  <c r="I4308" i="6"/>
  <c r="G4308" i="6"/>
  <c r="F4308" i="6"/>
  <c r="I4307" i="6"/>
  <c r="G4307" i="6"/>
  <c r="F4307" i="6"/>
  <c r="I4306" i="6"/>
  <c r="G4306" i="6"/>
  <c r="F4306" i="6"/>
  <c r="I4305" i="6"/>
  <c r="G4305" i="6"/>
  <c r="F4305" i="6"/>
  <c r="I4304" i="6"/>
  <c r="G4304" i="6"/>
  <c r="F4304" i="6"/>
  <c r="I4303" i="6"/>
  <c r="G4303" i="6"/>
  <c r="F4303" i="6"/>
  <c r="I4302" i="6"/>
  <c r="G4302" i="6"/>
  <c r="F4302" i="6"/>
  <c r="I4301" i="6"/>
  <c r="G4301" i="6"/>
  <c r="F4301" i="6"/>
  <c r="I4300" i="6"/>
  <c r="G4300" i="6"/>
  <c r="F4300" i="6"/>
  <c r="I4299" i="6"/>
  <c r="G4299" i="6"/>
  <c r="F4299" i="6"/>
  <c r="I4298" i="6"/>
  <c r="G4298" i="6"/>
  <c r="F4298" i="6"/>
  <c r="I4297" i="6"/>
  <c r="G4297" i="6"/>
  <c r="F4297" i="6"/>
  <c r="I4296" i="6"/>
  <c r="G4296" i="6"/>
  <c r="F4296" i="6"/>
  <c r="I4295" i="6"/>
  <c r="G4295" i="6"/>
  <c r="F4295" i="6"/>
  <c r="I4294" i="6"/>
  <c r="G4294" i="6"/>
  <c r="F4294" i="6"/>
  <c r="I4293" i="6"/>
  <c r="G4293" i="6"/>
  <c r="F4293" i="6"/>
  <c r="I4292" i="6"/>
  <c r="G4292" i="6"/>
  <c r="F4292" i="6"/>
  <c r="I4291" i="6"/>
  <c r="G4291" i="6"/>
  <c r="F4291" i="6"/>
  <c r="I4290" i="6"/>
  <c r="G4290" i="6"/>
  <c r="F4290" i="6"/>
  <c r="I4289" i="6"/>
  <c r="G4289" i="6"/>
  <c r="F4289" i="6"/>
  <c r="I4288" i="6"/>
  <c r="G4288" i="6"/>
  <c r="F4288" i="6"/>
  <c r="I4287" i="6"/>
  <c r="G4287" i="6"/>
  <c r="F4287" i="6"/>
  <c r="I4286" i="6"/>
  <c r="G4286" i="6"/>
  <c r="F4286" i="6"/>
  <c r="I4285" i="6"/>
  <c r="G4285" i="6"/>
  <c r="F4285" i="6"/>
  <c r="I4284" i="6"/>
  <c r="G4284" i="6"/>
  <c r="F4284" i="6"/>
  <c r="I4283" i="6"/>
  <c r="G4283" i="6"/>
  <c r="F4283" i="6"/>
  <c r="I4282" i="6"/>
  <c r="G4282" i="6"/>
  <c r="F4282" i="6"/>
  <c r="I4281" i="6"/>
  <c r="G4281" i="6"/>
  <c r="F4281" i="6"/>
  <c r="I4280" i="6"/>
  <c r="G4280" i="6"/>
  <c r="F4280" i="6"/>
  <c r="I4279" i="6"/>
  <c r="G4279" i="6"/>
  <c r="F4279" i="6"/>
  <c r="I4278" i="6"/>
  <c r="G4278" i="6"/>
  <c r="F4278" i="6"/>
  <c r="I4277" i="6"/>
  <c r="G4277" i="6"/>
  <c r="F4277" i="6"/>
  <c r="I4276" i="6"/>
  <c r="G4276" i="6"/>
  <c r="F4276" i="6"/>
  <c r="I4275" i="6"/>
  <c r="G4275" i="6"/>
  <c r="F4275" i="6"/>
  <c r="I4274" i="6"/>
  <c r="G4274" i="6"/>
  <c r="F4274" i="6"/>
  <c r="I4273" i="6"/>
  <c r="G4273" i="6"/>
  <c r="F4273" i="6"/>
  <c r="I4272" i="6"/>
  <c r="G4272" i="6"/>
  <c r="F4272" i="6"/>
  <c r="I4271" i="6"/>
  <c r="G4271" i="6"/>
  <c r="F4271" i="6"/>
  <c r="I4270" i="6"/>
  <c r="G4270" i="6"/>
  <c r="F4270" i="6"/>
  <c r="I4269" i="6"/>
  <c r="G4269" i="6"/>
  <c r="F4269" i="6"/>
  <c r="I4268" i="6"/>
  <c r="G4268" i="6"/>
  <c r="F4268" i="6"/>
  <c r="I4267" i="6"/>
  <c r="G4267" i="6"/>
  <c r="F4267" i="6"/>
  <c r="I4266" i="6"/>
  <c r="G4266" i="6"/>
  <c r="F4266" i="6"/>
  <c r="I4265" i="6"/>
  <c r="G4265" i="6"/>
  <c r="F4265" i="6"/>
  <c r="I4264" i="6"/>
  <c r="G4264" i="6"/>
  <c r="F4264" i="6"/>
  <c r="I4263" i="6"/>
  <c r="G4263" i="6"/>
  <c r="F4263" i="6"/>
  <c r="I4262" i="6"/>
  <c r="G4262" i="6"/>
  <c r="F4262" i="6"/>
  <c r="I4261" i="6"/>
  <c r="G4261" i="6"/>
  <c r="F4261" i="6"/>
  <c r="I4260" i="6"/>
  <c r="G4260" i="6"/>
  <c r="F4260" i="6"/>
  <c r="I4259" i="6"/>
  <c r="G4259" i="6"/>
  <c r="F4259" i="6"/>
  <c r="I4258" i="6"/>
  <c r="G4258" i="6"/>
  <c r="F4258" i="6"/>
  <c r="I4257" i="6"/>
  <c r="G4257" i="6"/>
  <c r="F4257" i="6"/>
  <c r="I4256" i="6"/>
  <c r="G4256" i="6"/>
  <c r="F4256" i="6"/>
  <c r="I4255" i="6"/>
  <c r="G4255" i="6"/>
  <c r="F4255" i="6"/>
  <c r="I4254" i="6"/>
  <c r="G4254" i="6"/>
  <c r="F4254" i="6"/>
  <c r="I4253" i="6"/>
  <c r="G4253" i="6"/>
  <c r="F4253" i="6"/>
  <c r="I4252" i="6"/>
  <c r="G4252" i="6"/>
  <c r="F4252" i="6"/>
  <c r="I4251" i="6"/>
  <c r="G4251" i="6"/>
  <c r="F4251" i="6"/>
  <c r="I4250" i="6"/>
  <c r="G4250" i="6"/>
  <c r="F4250" i="6"/>
  <c r="I4249" i="6"/>
  <c r="G4249" i="6"/>
  <c r="F4249" i="6"/>
  <c r="I4248" i="6"/>
  <c r="G4248" i="6"/>
  <c r="F4248" i="6"/>
  <c r="I4247" i="6"/>
  <c r="G4247" i="6"/>
  <c r="F4247" i="6"/>
  <c r="I4246" i="6"/>
  <c r="G4246" i="6"/>
  <c r="F4246" i="6"/>
  <c r="I4245" i="6"/>
  <c r="G4245" i="6"/>
  <c r="F4245" i="6"/>
  <c r="I4244" i="6"/>
  <c r="G4244" i="6"/>
  <c r="F4244" i="6"/>
  <c r="I4243" i="6"/>
  <c r="G4243" i="6"/>
  <c r="F4243" i="6"/>
  <c r="I4242" i="6"/>
  <c r="G4242" i="6"/>
  <c r="F4242" i="6"/>
  <c r="I4241" i="6"/>
  <c r="G4241" i="6"/>
  <c r="F4241" i="6"/>
  <c r="I4240" i="6"/>
  <c r="G4240" i="6"/>
  <c r="F4240" i="6"/>
  <c r="I4239" i="6"/>
  <c r="G4239" i="6"/>
  <c r="F4239" i="6"/>
  <c r="I4238" i="6"/>
  <c r="G4238" i="6"/>
  <c r="F4238" i="6"/>
  <c r="I4237" i="6"/>
  <c r="G4237" i="6"/>
  <c r="F4237" i="6"/>
  <c r="I4236" i="6"/>
  <c r="G4236" i="6"/>
  <c r="F4236" i="6"/>
  <c r="I4235" i="6"/>
  <c r="G4235" i="6"/>
  <c r="F4235" i="6"/>
  <c r="I4234" i="6"/>
  <c r="G4234" i="6"/>
  <c r="F4234" i="6"/>
  <c r="I4233" i="6"/>
  <c r="G4233" i="6"/>
  <c r="F4233" i="6"/>
  <c r="I4232" i="6"/>
  <c r="G4232" i="6"/>
  <c r="F4232" i="6"/>
  <c r="I4231" i="6"/>
  <c r="G4231" i="6"/>
  <c r="F4231" i="6"/>
  <c r="I4230" i="6"/>
  <c r="G4230" i="6"/>
  <c r="F4230" i="6"/>
  <c r="I4229" i="6"/>
  <c r="G4229" i="6"/>
  <c r="F4229" i="6"/>
  <c r="I4228" i="6"/>
  <c r="G4228" i="6"/>
  <c r="F4228" i="6"/>
  <c r="I4227" i="6"/>
  <c r="G4227" i="6"/>
  <c r="F4227" i="6"/>
  <c r="I4226" i="6"/>
  <c r="G4226" i="6"/>
  <c r="F4226" i="6"/>
  <c r="I4225" i="6"/>
  <c r="G4225" i="6"/>
  <c r="F4225" i="6"/>
  <c r="I4224" i="6"/>
  <c r="G4224" i="6"/>
  <c r="F4224" i="6"/>
  <c r="I4223" i="6"/>
  <c r="G4223" i="6"/>
  <c r="F4223" i="6"/>
  <c r="I4222" i="6"/>
  <c r="G4222" i="6"/>
  <c r="F4222" i="6"/>
  <c r="I4221" i="6"/>
  <c r="G4221" i="6"/>
  <c r="F4221" i="6"/>
  <c r="I4220" i="6"/>
  <c r="G4220" i="6"/>
  <c r="F4220" i="6"/>
  <c r="I4219" i="6"/>
  <c r="G4219" i="6"/>
  <c r="F4219" i="6"/>
  <c r="I4218" i="6"/>
  <c r="G4218" i="6"/>
  <c r="F4218" i="6"/>
  <c r="I4217" i="6"/>
  <c r="G4217" i="6"/>
  <c r="F4217" i="6"/>
  <c r="I4216" i="6"/>
  <c r="G4216" i="6"/>
  <c r="F4216" i="6"/>
  <c r="I4215" i="6"/>
  <c r="G4215" i="6"/>
  <c r="F4215" i="6"/>
  <c r="I4214" i="6"/>
  <c r="G4214" i="6"/>
  <c r="F4214" i="6"/>
  <c r="I4213" i="6"/>
  <c r="G4213" i="6"/>
  <c r="F4213" i="6"/>
  <c r="I4212" i="6"/>
  <c r="G4212" i="6"/>
  <c r="F4212" i="6"/>
  <c r="I4211" i="6"/>
  <c r="G4211" i="6"/>
  <c r="F4211" i="6"/>
  <c r="I4210" i="6"/>
  <c r="G4210" i="6"/>
  <c r="F4210" i="6"/>
  <c r="I4209" i="6"/>
  <c r="G4209" i="6"/>
  <c r="F4209" i="6"/>
  <c r="I4208" i="6"/>
  <c r="G4208" i="6"/>
  <c r="F4208" i="6"/>
  <c r="I4207" i="6"/>
  <c r="G4207" i="6"/>
  <c r="F4207" i="6"/>
  <c r="I4206" i="6"/>
  <c r="G4206" i="6"/>
  <c r="F4206" i="6"/>
  <c r="I4205" i="6"/>
  <c r="G4205" i="6"/>
  <c r="F4205" i="6"/>
  <c r="I4204" i="6"/>
  <c r="G4204" i="6"/>
  <c r="F4204" i="6"/>
  <c r="I4203" i="6"/>
  <c r="G4203" i="6"/>
  <c r="F4203" i="6"/>
  <c r="I4202" i="6"/>
  <c r="G4202" i="6"/>
  <c r="F4202" i="6"/>
  <c r="I4201" i="6"/>
  <c r="G4201" i="6"/>
  <c r="F4201" i="6"/>
  <c r="I4200" i="6"/>
  <c r="G4200" i="6"/>
  <c r="F4200" i="6"/>
  <c r="I4199" i="6"/>
  <c r="G4199" i="6"/>
  <c r="F4199" i="6"/>
  <c r="I4198" i="6"/>
  <c r="G4198" i="6"/>
  <c r="F4198" i="6"/>
  <c r="I4197" i="6"/>
  <c r="G4197" i="6"/>
  <c r="F4197" i="6"/>
  <c r="I4196" i="6"/>
  <c r="G4196" i="6"/>
  <c r="F4196" i="6"/>
  <c r="I4195" i="6"/>
  <c r="G4195" i="6"/>
  <c r="F4195" i="6"/>
  <c r="I4194" i="6"/>
  <c r="G4194" i="6"/>
  <c r="F4194" i="6"/>
  <c r="I4193" i="6"/>
  <c r="G4193" i="6"/>
  <c r="F4193" i="6"/>
  <c r="I4192" i="6"/>
  <c r="G4192" i="6"/>
  <c r="F4192" i="6"/>
  <c r="I4191" i="6"/>
  <c r="G4191" i="6"/>
  <c r="F4191" i="6"/>
  <c r="I4190" i="6"/>
  <c r="G4190" i="6"/>
  <c r="F4190" i="6"/>
  <c r="I4189" i="6"/>
  <c r="G4189" i="6"/>
  <c r="F4189" i="6"/>
  <c r="I4188" i="6"/>
  <c r="G4188" i="6"/>
  <c r="F4188" i="6"/>
  <c r="I4187" i="6"/>
  <c r="G4187" i="6"/>
  <c r="F4187" i="6"/>
  <c r="I4186" i="6"/>
  <c r="G4186" i="6"/>
  <c r="F4186" i="6"/>
  <c r="I4185" i="6"/>
  <c r="G4185" i="6"/>
  <c r="F4185" i="6"/>
  <c r="I4184" i="6"/>
  <c r="G4184" i="6"/>
  <c r="F4184" i="6"/>
  <c r="I4183" i="6"/>
  <c r="G4183" i="6"/>
  <c r="F4183" i="6"/>
  <c r="I4182" i="6"/>
  <c r="G4182" i="6"/>
  <c r="F4182" i="6"/>
  <c r="I4181" i="6"/>
  <c r="G4181" i="6"/>
  <c r="F4181" i="6"/>
  <c r="I4180" i="6"/>
  <c r="G4180" i="6"/>
  <c r="F4180" i="6"/>
  <c r="I4179" i="6"/>
  <c r="G4179" i="6"/>
  <c r="F4179" i="6"/>
  <c r="I4178" i="6"/>
  <c r="G4178" i="6"/>
  <c r="F4178" i="6"/>
  <c r="I4177" i="6"/>
  <c r="G4177" i="6"/>
  <c r="F4177" i="6"/>
  <c r="I4176" i="6"/>
  <c r="G4176" i="6"/>
  <c r="F4176" i="6"/>
  <c r="I4175" i="6"/>
  <c r="G4175" i="6"/>
  <c r="F4175" i="6"/>
  <c r="I4174" i="6"/>
  <c r="G4174" i="6"/>
  <c r="F4174" i="6"/>
  <c r="E4174" i="6" s="1"/>
  <c r="I4173" i="6"/>
  <c r="G4173" i="6"/>
  <c r="F4173" i="6"/>
  <c r="E4173" i="6" s="1"/>
  <c r="I4172" i="6"/>
  <c r="G4172" i="6"/>
  <c r="F4172" i="6"/>
  <c r="E4172" i="6" s="1"/>
  <c r="I4171" i="6"/>
  <c r="G4171" i="6"/>
  <c r="F4171" i="6"/>
  <c r="E4171" i="6" s="1"/>
  <c r="I4170" i="6"/>
  <c r="G4170" i="6"/>
  <c r="F4170" i="6"/>
  <c r="I4169" i="6"/>
  <c r="G4169" i="6"/>
  <c r="F4169" i="6"/>
  <c r="E4169" i="6" s="1"/>
  <c r="I4168" i="6"/>
  <c r="G4168" i="6"/>
  <c r="F4168" i="6"/>
  <c r="I4167" i="6"/>
  <c r="G4167" i="6"/>
  <c r="F4167" i="6"/>
  <c r="E4167" i="6" s="1"/>
  <c r="I4166" i="6"/>
  <c r="G4166" i="6"/>
  <c r="F4166" i="6"/>
  <c r="E4166" i="6" s="1"/>
  <c r="I4165" i="6"/>
  <c r="G4165" i="6"/>
  <c r="F4165" i="6"/>
  <c r="E4165" i="6" s="1"/>
  <c r="I4164" i="6"/>
  <c r="G4164" i="6"/>
  <c r="F4164" i="6"/>
  <c r="E4164" i="6" s="1"/>
  <c r="I4163" i="6"/>
  <c r="G4163" i="6"/>
  <c r="F4163" i="6"/>
  <c r="E4163" i="6" s="1"/>
  <c r="I4162" i="6"/>
  <c r="G4162" i="6"/>
  <c r="F4162" i="6"/>
  <c r="E4162" i="6" s="1"/>
  <c r="I4161" i="6"/>
  <c r="G4161" i="6"/>
  <c r="F4161" i="6"/>
  <c r="E4161" i="6" s="1"/>
  <c r="I4160" i="6"/>
  <c r="G4160" i="6"/>
  <c r="F4160" i="6"/>
  <c r="I4159" i="6"/>
  <c r="G4159" i="6"/>
  <c r="F4159" i="6"/>
  <c r="E4159" i="6" s="1"/>
  <c r="I4158" i="6"/>
  <c r="G4158" i="6"/>
  <c r="F4158" i="6"/>
  <c r="E4158" i="6" s="1"/>
  <c r="I4157" i="6"/>
  <c r="G4157" i="6"/>
  <c r="F4157" i="6"/>
  <c r="E4157" i="6" s="1"/>
  <c r="I4156" i="6"/>
  <c r="G4156" i="6"/>
  <c r="F4156" i="6"/>
  <c r="E4156" i="6" s="1"/>
  <c r="I4155" i="6"/>
  <c r="G4155" i="6"/>
  <c r="F4155" i="6"/>
  <c r="E4155" i="6" s="1"/>
  <c r="I4154" i="6"/>
  <c r="G4154" i="6"/>
  <c r="F4154" i="6"/>
  <c r="E4154" i="6" s="1"/>
  <c r="I4153" i="6"/>
  <c r="G4153" i="6"/>
  <c r="F4153" i="6"/>
  <c r="E4153" i="6" s="1"/>
  <c r="I4152" i="6"/>
  <c r="G4152" i="6"/>
  <c r="F4152" i="6"/>
  <c r="I4151" i="6"/>
  <c r="G4151" i="6"/>
  <c r="F4151" i="6"/>
  <c r="E4151" i="6" s="1"/>
  <c r="I4150" i="6"/>
  <c r="G4150" i="6"/>
  <c r="F4150" i="6"/>
  <c r="E4150" i="6" s="1"/>
  <c r="I4149" i="6"/>
  <c r="G4149" i="6"/>
  <c r="F4149" i="6"/>
  <c r="E4149" i="6" s="1"/>
  <c r="I4148" i="6"/>
  <c r="G4148" i="6"/>
  <c r="F4148" i="6"/>
  <c r="E4148" i="6" s="1"/>
  <c r="I4147" i="6"/>
  <c r="G4147" i="6"/>
  <c r="F4147" i="6"/>
  <c r="E4147" i="6" s="1"/>
  <c r="I4146" i="6"/>
  <c r="G4146" i="6"/>
  <c r="F4146" i="6"/>
  <c r="E4146" i="6" s="1"/>
  <c r="I4145" i="6"/>
  <c r="G4145" i="6"/>
  <c r="F4145" i="6"/>
  <c r="E4145" i="6" s="1"/>
  <c r="I4144" i="6"/>
  <c r="G4144" i="6"/>
  <c r="F4144" i="6"/>
  <c r="I4143" i="6"/>
  <c r="G4143" i="6"/>
  <c r="F4143" i="6"/>
  <c r="E4143" i="6" s="1"/>
  <c r="I4142" i="6"/>
  <c r="G4142" i="6"/>
  <c r="F4142" i="6"/>
  <c r="E4142" i="6" s="1"/>
  <c r="I4141" i="6"/>
  <c r="G4141" i="6"/>
  <c r="F4141" i="6"/>
  <c r="E4141" i="6" s="1"/>
  <c r="I4140" i="6"/>
  <c r="G4140" i="6"/>
  <c r="F4140" i="6"/>
  <c r="E4140" i="6" s="1"/>
  <c r="I4139" i="6"/>
  <c r="G4139" i="6"/>
  <c r="F4139" i="6"/>
  <c r="E4139" i="6" s="1"/>
  <c r="I4138" i="6"/>
  <c r="G4138" i="6"/>
  <c r="F4138" i="6"/>
  <c r="I4137" i="6"/>
  <c r="G4137" i="6"/>
  <c r="F4137" i="6"/>
  <c r="E4137" i="6" s="1"/>
  <c r="I4136" i="6"/>
  <c r="G4136" i="6"/>
  <c r="F4136" i="6"/>
  <c r="I4135" i="6"/>
  <c r="G4135" i="6"/>
  <c r="F4135" i="6"/>
  <c r="E4135" i="6" s="1"/>
  <c r="I4134" i="6"/>
  <c r="G4134" i="6"/>
  <c r="F4134" i="6"/>
  <c r="E4134" i="6" s="1"/>
  <c r="I4133" i="6"/>
  <c r="G4133" i="6"/>
  <c r="F4133" i="6"/>
  <c r="E4133" i="6" s="1"/>
  <c r="I4132" i="6"/>
  <c r="G4132" i="6"/>
  <c r="F4132" i="6"/>
  <c r="E4132" i="6" s="1"/>
  <c r="I4131" i="6"/>
  <c r="G4131" i="6"/>
  <c r="F4131" i="6"/>
  <c r="E4131" i="6" s="1"/>
  <c r="I4130" i="6"/>
  <c r="G4130" i="6"/>
  <c r="F4130" i="6"/>
  <c r="E4130" i="6" s="1"/>
  <c r="I4129" i="6"/>
  <c r="G4129" i="6"/>
  <c r="F4129" i="6"/>
  <c r="E4129" i="6" s="1"/>
  <c r="I4128" i="6"/>
  <c r="G4128" i="6"/>
  <c r="F4128" i="6"/>
  <c r="I4127" i="6"/>
  <c r="G4127" i="6"/>
  <c r="F4127" i="6"/>
  <c r="E4127" i="6" s="1"/>
  <c r="I4126" i="6"/>
  <c r="G4126" i="6"/>
  <c r="F4126" i="6"/>
  <c r="E4126" i="6" s="1"/>
  <c r="I4125" i="6"/>
  <c r="G4125" i="6"/>
  <c r="F4125" i="6"/>
  <c r="E4125" i="6" s="1"/>
  <c r="I4124" i="6"/>
  <c r="G4124" i="6"/>
  <c r="F4124" i="6"/>
  <c r="E4124" i="6" s="1"/>
  <c r="I4123" i="6"/>
  <c r="G4123" i="6"/>
  <c r="F4123" i="6"/>
  <c r="E4123" i="6" s="1"/>
  <c r="I4122" i="6"/>
  <c r="G4122" i="6"/>
  <c r="F4122" i="6"/>
  <c r="E4122" i="6" s="1"/>
  <c r="I4121" i="6"/>
  <c r="G4121" i="6"/>
  <c r="F4121" i="6"/>
  <c r="E4121" i="6" s="1"/>
  <c r="I4120" i="6"/>
  <c r="G4120" i="6"/>
  <c r="F4120" i="6"/>
  <c r="I4119" i="6"/>
  <c r="G4119" i="6"/>
  <c r="F4119" i="6"/>
  <c r="E4119" i="6" s="1"/>
  <c r="I4118" i="6"/>
  <c r="G4118" i="6"/>
  <c r="F4118" i="6"/>
  <c r="E4118" i="6" s="1"/>
  <c r="I4117" i="6"/>
  <c r="G4117" i="6"/>
  <c r="F4117" i="6"/>
  <c r="E4117" i="6" s="1"/>
  <c r="I4116" i="6"/>
  <c r="G4116" i="6"/>
  <c r="F4116" i="6"/>
  <c r="E4116" i="6" s="1"/>
  <c r="I4115" i="6"/>
  <c r="G4115" i="6"/>
  <c r="F4115" i="6"/>
  <c r="E4115" i="6" s="1"/>
  <c r="I4114" i="6"/>
  <c r="G4114" i="6"/>
  <c r="F4114" i="6"/>
  <c r="I4113" i="6"/>
  <c r="G4113" i="6"/>
  <c r="F4113" i="6"/>
  <c r="E4113" i="6" s="1"/>
  <c r="I4112" i="6"/>
  <c r="G4112" i="6"/>
  <c r="F4112" i="6"/>
  <c r="I4111" i="6"/>
  <c r="G4111" i="6"/>
  <c r="F4111" i="6"/>
  <c r="E4111" i="6" s="1"/>
  <c r="I4110" i="6"/>
  <c r="G4110" i="6"/>
  <c r="F4110" i="6"/>
  <c r="E4110" i="6" s="1"/>
  <c r="I4109" i="6"/>
  <c r="G4109" i="6"/>
  <c r="F4109" i="6"/>
  <c r="E4109" i="6" s="1"/>
  <c r="I4108" i="6"/>
  <c r="G4108" i="6"/>
  <c r="F4108" i="6"/>
  <c r="E4108" i="6" s="1"/>
  <c r="I4107" i="6"/>
  <c r="G4107" i="6"/>
  <c r="F4107" i="6"/>
  <c r="E4107" i="6" s="1"/>
  <c r="I4106" i="6"/>
  <c r="G4106" i="6"/>
  <c r="F4106" i="6"/>
  <c r="I4105" i="6"/>
  <c r="G4105" i="6"/>
  <c r="F4105" i="6"/>
  <c r="E4105" i="6" s="1"/>
  <c r="I4104" i="6"/>
  <c r="G4104" i="6"/>
  <c r="F4104" i="6"/>
  <c r="I4103" i="6"/>
  <c r="G4103" i="6"/>
  <c r="F4103" i="6"/>
  <c r="E4103" i="6" s="1"/>
  <c r="I4102" i="6"/>
  <c r="G4102" i="6"/>
  <c r="F4102" i="6"/>
  <c r="E4102" i="6" s="1"/>
  <c r="I4101" i="6"/>
  <c r="G4101" i="6"/>
  <c r="F4101" i="6"/>
  <c r="E4101" i="6" s="1"/>
  <c r="I4100" i="6"/>
  <c r="G4100" i="6"/>
  <c r="F4100" i="6"/>
  <c r="E4100" i="6" s="1"/>
  <c r="I4099" i="6"/>
  <c r="G4099" i="6"/>
  <c r="F4099" i="6"/>
  <c r="E4099" i="6" s="1"/>
  <c r="I4098" i="6"/>
  <c r="G4098" i="6"/>
  <c r="F4098" i="6"/>
  <c r="E4098" i="6" s="1"/>
  <c r="I4097" i="6"/>
  <c r="G4097" i="6"/>
  <c r="F4097" i="6"/>
  <c r="E4097" i="6" s="1"/>
  <c r="I4096" i="6"/>
  <c r="G4096" i="6"/>
  <c r="F4096" i="6"/>
  <c r="I4095" i="6"/>
  <c r="G4095" i="6"/>
  <c r="F4095" i="6"/>
  <c r="E4095" i="6" s="1"/>
  <c r="I4094" i="6"/>
  <c r="G4094" i="6"/>
  <c r="F4094" i="6"/>
  <c r="E4094" i="6" s="1"/>
  <c r="I4093" i="6"/>
  <c r="G4093" i="6"/>
  <c r="F4093" i="6"/>
  <c r="E4093" i="6" s="1"/>
  <c r="I4092" i="6"/>
  <c r="G4092" i="6"/>
  <c r="F4092" i="6"/>
  <c r="E4092" i="6" s="1"/>
  <c r="I4091" i="6"/>
  <c r="G4091" i="6"/>
  <c r="F4091" i="6"/>
  <c r="E4091" i="6" s="1"/>
  <c r="I4090" i="6"/>
  <c r="G4090" i="6"/>
  <c r="F4090" i="6"/>
  <c r="E4090" i="6" s="1"/>
  <c r="I4089" i="6"/>
  <c r="G4089" i="6"/>
  <c r="F4089" i="6"/>
  <c r="E4089" i="6" s="1"/>
  <c r="I4088" i="6"/>
  <c r="G4088" i="6"/>
  <c r="F4088" i="6"/>
  <c r="I4087" i="6"/>
  <c r="G4087" i="6"/>
  <c r="F4087" i="6"/>
  <c r="E4087" i="6" s="1"/>
  <c r="I4086" i="6"/>
  <c r="G4086" i="6"/>
  <c r="F4086" i="6"/>
  <c r="E4086" i="6" s="1"/>
  <c r="I4085" i="6"/>
  <c r="G4085" i="6"/>
  <c r="F4085" i="6"/>
  <c r="E4085" i="6" s="1"/>
  <c r="I4084" i="6"/>
  <c r="G4084" i="6"/>
  <c r="F4084" i="6"/>
  <c r="E4084" i="6" s="1"/>
  <c r="I4083" i="6"/>
  <c r="G4083" i="6"/>
  <c r="F4083" i="6"/>
  <c r="E4083" i="6" s="1"/>
  <c r="I4082" i="6"/>
  <c r="G4082" i="6"/>
  <c r="F4082" i="6"/>
  <c r="E4082" i="6" s="1"/>
  <c r="I4081" i="6"/>
  <c r="G4081" i="6"/>
  <c r="F4081" i="6"/>
  <c r="E4081" i="6" s="1"/>
  <c r="I4080" i="6"/>
  <c r="G4080" i="6"/>
  <c r="F4080" i="6"/>
  <c r="I4079" i="6"/>
  <c r="G4079" i="6"/>
  <c r="F4079" i="6"/>
  <c r="E4079" i="6" s="1"/>
  <c r="I4078" i="6"/>
  <c r="G4078" i="6"/>
  <c r="F4078" i="6"/>
  <c r="E4078" i="6" s="1"/>
  <c r="I4077" i="6"/>
  <c r="G4077" i="6"/>
  <c r="F4077" i="6"/>
  <c r="E4077" i="6" s="1"/>
  <c r="I4076" i="6"/>
  <c r="G4076" i="6"/>
  <c r="F4076" i="6"/>
  <c r="E4076" i="6" s="1"/>
  <c r="I4075" i="6"/>
  <c r="G4075" i="6"/>
  <c r="F4075" i="6"/>
  <c r="E4075" i="6" s="1"/>
  <c r="I4074" i="6"/>
  <c r="G4074" i="6"/>
  <c r="F4074" i="6"/>
  <c r="I4073" i="6"/>
  <c r="G4073" i="6"/>
  <c r="F4073" i="6"/>
  <c r="E4073" i="6" s="1"/>
  <c r="I4072" i="6"/>
  <c r="G4072" i="6"/>
  <c r="F4072" i="6"/>
  <c r="I4071" i="6"/>
  <c r="G4071" i="6"/>
  <c r="F4071" i="6"/>
  <c r="E4071" i="6" s="1"/>
  <c r="I4070" i="6"/>
  <c r="G4070" i="6"/>
  <c r="F4070" i="6"/>
  <c r="E4070" i="6" s="1"/>
  <c r="I4069" i="6"/>
  <c r="G4069" i="6"/>
  <c r="F4069" i="6"/>
  <c r="E4069" i="6" s="1"/>
  <c r="I4068" i="6"/>
  <c r="G4068" i="6"/>
  <c r="F4068" i="6"/>
  <c r="E4068" i="6" s="1"/>
  <c r="I4067" i="6"/>
  <c r="G4067" i="6"/>
  <c r="F4067" i="6"/>
  <c r="E4067" i="6" s="1"/>
  <c r="I4066" i="6"/>
  <c r="G4066" i="6"/>
  <c r="F4066" i="6"/>
  <c r="E4066" i="6" s="1"/>
  <c r="I4065" i="6"/>
  <c r="G4065" i="6"/>
  <c r="F4065" i="6"/>
  <c r="E4065" i="6" s="1"/>
  <c r="I4064" i="6"/>
  <c r="G4064" i="6"/>
  <c r="F4064" i="6"/>
  <c r="I4063" i="6"/>
  <c r="G4063" i="6"/>
  <c r="F4063" i="6"/>
  <c r="E4063" i="6" s="1"/>
  <c r="I4062" i="6"/>
  <c r="G4062" i="6"/>
  <c r="F4062" i="6"/>
  <c r="E4062" i="6" s="1"/>
  <c r="I4061" i="6"/>
  <c r="G4061" i="6"/>
  <c r="F4061" i="6"/>
  <c r="E4061" i="6" s="1"/>
  <c r="I4060" i="6"/>
  <c r="G4060" i="6"/>
  <c r="F4060" i="6"/>
  <c r="E4060" i="6" s="1"/>
  <c r="I4059" i="6"/>
  <c r="G4059" i="6"/>
  <c r="F4059" i="6"/>
  <c r="E4059" i="6" s="1"/>
  <c r="I4058" i="6"/>
  <c r="G4058" i="6"/>
  <c r="F4058" i="6"/>
  <c r="E4058" i="6" s="1"/>
  <c r="I4057" i="6"/>
  <c r="G4057" i="6"/>
  <c r="F4057" i="6"/>
  <c r="E4057" i="6" s="1"/>
  <c r="I4056" i="6"/>
  <c r="G4056" i="6"/>
  <c r="F4056" i="6"/>
  <c r="I4055" i="6"/>
  <c r="G4055" i="6"/>
  <c r="F4055" i="6"/>
  <c r="E4055" i="6" s="1"/>
  <c r="I4054" i="6"/>
  <c r="G4054" i="6"/>
  <c r="F4054" i="6"/>
  <c r="E4054" i="6" s="1"/>
  <c r="I4053" i="6"/>
  <c r="G4053" i="6"/>
  <c r="F4053" i="6"/>
  <c r="E4053" i="6" s="1"/>
  <c r="I4052" i="6"/>
  <c r="G4052" i="6"/>
  <c r="F4052" i="6"/>
  <c r="E4052" i="6" s="1"/>
  <c r="I4051" i="6"/>
  <c r="G4051" i="6"/>
  <c r="F4051" i="6"/>
  <c r="E4051" i="6" s="1"/>
  <c r="I4050" i="6"/>
  <c r="G4050" i="6"/>
  <c r="F4050" i="6"/>
  <c r="E4050" i="6" s="1"/>
  <c r="I4049" i="6"/>
  <c r="G4049" i="6"/>
  <c r="F4049" i="6"/>
  <c r="E4049" i="6" s="1"/>
  <c r="I4048" i="6"/>
  <c r="G4048" i="6"/>
  <c r="F4048" i="6"/>
  <c r="I4047" i="6"/>
  <c r="G4047" i="6"/>
  <c r="F4047" i="6"/>
  <c r="E4047" i="6" s="1"/>
  <c r="I4046" i="6"/>
  <c r="G4046" i="6"/>
  <c r="F4046" i="6"/>
  <c r="E4046" i="6" s="1"/>
  <c r="I4045" i="6"/>
  <c r="G4045" i="6"/>
  <c r="F4045" i="6"/>
  <c r="E4045" i="6" s="1"/>
  <c r="I4044" i="6"/>
  <c r="G4044" i="6"/>
  <c r="F4044" i="6"/>
  <c r="E4044" i="6" s="1"/>
  <c r="I4043" i="6"/>
  <c r="G4043" i="6"/>
  <c r="F4043" i="6"/>
  <c r="E4043" i="6" s="1"/>
  <c r="I4042" i="6"/>
  <c r="G4042" i="6"/>
  <c r="F4042" i="6"/>
  <c r="I4041" i="6"/>
  <c r="G4041" i="6"/>
  <c r="F4041" i="6"/>
  <c r="E4041" i="6" s="1"/>
  <c r="I4040" i="6"/>
  <c r="G4040" i="6"/>
  <c r="F4040" i="6"/>
  <c r="I4039" i="6"/>
  <c r="G4039" i="6"/>
  <c r="F4039" i="6"/>
  <c r="E4039" i="6" s="1"/>
  <c r="I4038" i="6"/>
  <c r="G4038" i="6"/>
  <c r="F4038" i="6"/>
  <c r="E4038" i="6" s="1"/>
  <c r="I4037" i="6"/>
  <c r="G4037" i="6"/>
  <c r="F4037" i="6"/>
  <c r="E4037" i="6" s="1"/>
  <c r="I4036" i="6"/>
  <c r="G4036" i="6"/>
  <c r="F4036" i="6"/>
  <c r="E4036" i="6" s="1"/>
  <c r="I4035" i="6"/>
  <c r="G4035" i="6"/>
  <c r="F4035" i="6"/>
  <c r="E4035" i="6" s="1"/>
  <c r="I4034" i="6"/>
  <c r="G4034" i="6"/>
  <c r="F4034" i="6"/>
  <c r="E4034" i="6" s="1"/>
  <c r="I4033" i="6"/>
  <c r="G4033" i="6"/>
  <c r="F4033" i="6"/>
  <c r="E4033" i="6" s="1"/>
  <c r="I4032" i="6"/>
  <c r="G4032" i="6"/>
  <c r="F4032" i="6"/>
  <c r="I4031" i="6"/>
  <c r="G4031" i="6"/>
  <c r="F4031" i="6"/>
  <c r="E4031" i="6" s="1"/>
  <c r="I4030" i="6"/>
  <c r="G4030" i="6"/>
  <c r="F4030" i="6"/>
  <c r="E4030" i="6" s="1"/>
  <c r="I4029" i="6"/>
  <c r="G4029" i="6"/>
  <c r="F4029" i="6"/>
  <c r="E4029" i="6" s="1"/>
  <c r="I4028" i="6"/>
  <c r="G4028" i="6"/>
  <c r="F4028" i="6"/>
  <c r="E4028" i="6" s="1"/>
  <c r="I4027" i="6"/>
  <c r="G4027" i="6"/>
  <c r="F4027" i="6"/>
  <c r="E4027" i="6" s="1"/>
  <c r="I4026" i="6"/>
  <c r="G4026" i="6"/>
  <c r="F4026" i="6"/>
  <c r="E4026" i="6" s="1"/>
  <c r="I4025" i="6"/>
  <c r="G4025" i="6"/>
  <c r="F4025" i="6"/>
  <c r="E4025" i="6" s="1"/>
  <c r="I4024" i="6"/>
  <c r="G4024" i="6"/>
  <c r="F4024" i="6"/>
  <c r="E4024" i="6" s="1"/>
  <c r="I4023" i="6"/>
  <c r="G4023" i="6"/>
  <c r="F4023" i="6"/>
  <c r="E4023" i="6" s="1"/>
  <c r="I4022" i="6"/>
  <c r="G4022" i="6"/>
  <c r="F4022" i="6"/>
  <c r="E4022" i="6" s="1"/>
  <c r="I4021" i="6"/>
  <c r="G4021" i="6"/>
  <c r="F4021" i="6"/>
  <c r="E4021" i="6" s="1"/>
  <c r="I4020" i="6"/>
  <c r="G4020" i="6"/>
  <c r="F4020" i="6"/>
  <c r="E4020" i="6" s="1"/>
  <c r="I4019" i="6"/>
  <c r="G4019" i="6"/>
  <c r="F4019" i="6"/>
  <c r="E4019" i="6" s="1"/>
  <c r="I4018" i="6"/>
  <c r="G4018" i="6"/>
  <c r="F4018" i="6"/>
  <c r="E4018" i="6" s="1"/>
  <c r="I4017" i="6"/>
  <c r="G4017" i="6"/>
  <c r="F4017" i="6"/>
  <c r="E4017" i="6" s="1"/>
  <c r="I4016" i="6"/>
  <c r="G4016" i="6"/>
  <c r="F4016" i="6"/>
  <c r="E4016" i="6" s="1"/>
  <c r="I4015" i="6"/>
  <c r="G4015" i="6"/>
  <c r="F4015" i="6"/>
  <c r="E4015" i="6" s="1"/>
  <c r="I4014" i="6"/>
  <c r="G4014" i="6"/>
  <c r="F4014" i="6"/>
  <c r="E4014" i="6" s="1"/>
  <c r="I4013" i="6"/>
  <c r="G4013" i="6"/>
  <c r="F4013" i="6"/>
  <c r="E4013" i="6" s="1"/>
  <c r="I4012" i="6"/>
  <c r="G4012" i="6"/>
  <c r="F4012" i="6"/>
  <c r="E4012" i="6" s="1"/>
  <c r="I4011" i="6"/>
  <c r="G4011" i="6"/>
  <c r="F4011" i="6"/>
  <c r="E4011" i="6" s="1"/>
  <c r="I4010" i="6"/>
  <c r="G4010" i="6"/>
  <c r="F4010" i="6"/>
  <c r="E4010" i="6" s="1"/>
  <c r="I4009" i="6"/>
  <c r="G4009" i="6"/>
  <c r="F4009" i="6"/>
  <c r="E4009" i="6" s="1"/>
  <c r="I4008" i="6"/>
  <c r="G4008" i="6"/>
  <c r="F4008" i="6"/>
  <c r="E4008" i="6" s="1"/>
  <c r="I4007" i="6"/>
  <c r="G4007" i="6"/>
  <c r="F4007" i="6"/>
  <c r="E4007" i="6" s="1"/>
  <c r="I4006" i="6"/>
  <c r="G4006" i="6"/>
  <c r="F4006" i="6"/>
  <c r="E4006" i="6" s="1"/>
  <c r="I4005" i="6"/>
  <c r="G4005" i="6"/>
  <c r="F4005" i="6"/>
  <c r="E4005" i="6" s="1"/>
  <c r="I4004" i="6"/>
  <c r="G4004" i="6"/>
  <c r="F4004" i="6"/>
  <c r="E4004" i="6" s="1"/>
  <c r="I4003" i="6"/>
  <c r="G4003" i="6"/>
  <c r="F4003" i="6"/>
  <c r="E4003" i="6" s="1"/>
  <c r="I4002" i="6"/>
  <c r="G4002" i="6"/>
  <c r="F4002" i="6"/>
  <c r="E4002" i="6" s="1"/>
  <c r="I4001" i="6"/>
  <c r="G4001" i="6"/>
  <c r="F4001" i="6"/>
  <c r="E4001" i="6" s="1"/>
  <c r="I4000" i="6"/>
  <c r="G4000" i="6"/>
  <c r="F4000" i="6"/>
  <c r="E4000" i="6" s="1"/>
  <c r="I3999" i="6"/>
  <c r="G3999" i="6"/>
  <c r="F3999" i="6"/>
  <c r="E3999" i="6" s="1"/>
  <c r="I3998" i="6"/>
  <c r="G3998" i="6"/>
  <c r="F3998" i="6"/>
  <c r="E3998" i="6" s="1"/>
  <c r="I3997" i="6"/>
  <c r="G3997" i="6"/>
  <c r="F3997" i="6"/>
  <c r="E3997" i="6" s="1"/>
  <c r="I3996" i="6"/>
  <c r="G3996" i="6"/>
  <c r="F3996" i="6"/>
  <c r="E3996" i="6" s="1"/>
  <c r="I3995" i="6"/>
  <c r="G3995" i="6"/>
  <c r="F3995" i="6"/>
  <c r="E3995" i="6" s="1"/>
  <c r="I3994" i="6"/>
  <c r="G3994" i="6"/>
  <c r="F3994" i="6"/>
  <c r="E3994" i="6" s="1"/>
  <c r="I3993" i="6"/>
  <c r="G3993" i="6"/>
  <c r="F3993" i="6"/>
  <c r="E3993" i="6" s="1"/>
  <c r="I3992" i="6"/>
  <c r="G3992" i="6"/>
  <c r="F3992" i="6"/>
  <c r="E3992" i="6" s="1"/>
  <c r="I3991" i="6"/>
  <c r="G3991" i="6"/>
  <c r="F3991" i="6"/>
  <c r="E3991" i="6" s="1"/>
  <c r="I3990" i="6"/>
  <c r="G3990" i="6"/>
  <c r="F3990" i="6"/>
  <c r="E3990" i="6" s="1"/>
  <c r="I3989" i="6"/>
  <c r="G3989" i="6"/>
  <c r="F3989" i="6"/>
  <c r="E3989" i="6" s="1"/>
  <c r="I3988" i="6"/>
  <c r="G3988" i="6"/>
  <c r="F3988" i="6"/>
  <c r="E3988" i="6" s="1"/>
  <c r="I3987" i="6"/>
  <c r="G3987" i="6"/>
  <c r="F3987" i="6"/>
  <c r="E3987" i="6" s="1"/>
  <c r="I3986" i="6"/>
  <c r="G3986" i="6"/>
  <c r="F3986" i="6"/>
  <c r="E3986" i="6" s="1"/>
  <c r="I3985" i="6"/>
  <c r="G3985" i="6"/>
  <c r="F3985" i="6"/>
  <c r="E3985" i="6" s="1"/>
  <c r="I3984" i="6"/>
  <c r="G3984" i="6"/>
  <c r="F3984" i="6"/>
  <c r="E3984" i="6" s="1"/>
  <c r="I3983" i="6"/>
  <c r="G3983" i="6"/>
  <c r="F3983" i="6"/>
  <c r="E3983" i="6" s="1"/>
  <c r="I3982" i="6"/>
  <c r="G3982" i="6"/>
  <c r="F3982" i="6"/>
  <c r="E3982" i="6" s="1"/>
  <c r="I3981" i="6"/>
  <c r="G3981" i="6"/>
  <c r="F3981" i="6"/>
  <c r="E3981" i="6" s="1"/>
  <c r="I3980" i="6"/>
  <c r="G3980" i="6"/>
  <c r="F3980" i="6"/>
  <c r="E3980" i="6" s="1"/>
  <c r="I3979" i="6"/>
  <c r="G3979" i="6"/>
  <c r="F3979" i="6"/>
  <c r="E3979" i="6"/>
  <c r="I3978" i="6"/>
  <c r="G3978" i="6"/>
  <c r="F3978" i="6"/>
  <c r="E3978" i="6" s="1"/>
  <c r="I3977" i="6"/>
  <c r="G3977" i="6"/>
  <c r="F3977" i="6"/>
  <c r="E3977" i="6" s="1"/>
  <c r="I3976" i="6"/>
  <c r="G3976" i="6"/>
  <c r="F3976" i="6"/>
  <c r="E3976" i="6" s="1"/>
  <c r="I3975" i="6"/>
  <c r="G3975" i="6"/>
  <c r="F3975" i="6"/>
  <c r="E3975" i="6" s="1"/>
  <c r="I3974" i="6"/>
  <c r="G3974" i="6"/>
  <c r="F3974" i="6"/>
  <c r="E3974" i="6" s="1"/>
  <c r="I3973" i="6"/>
  <c r="G3973" i="6"/>
  <c r="F3973" i="6"/>
  <c r="E3973" i="6" s="1"/>
  <c r="I3972" i="6"/>
  <c r="G3972" i="6"/>
  <c r="F3972" i="6"/>
  <c r="E3972" i="6" s="1"/>
  <c r="I3971" i="6"/>
  <c r="G3971" i="6"/>
  <c r="F3971" i="6"/>
  <c r="E3971" i="6" s="1"/>
  <c r="I3970" i="6"/>
  <c r="G3970" i="6"/>
  <c r="F3970" i="6"/>
  <c r="E3970" i="6" s="1"/>
  <c r="I3969" i="6"/>
  <c r="G3969" i="6"/>
  <c r="F3969" i="6"/>
  <c r="E3969" i="6" s="1"/>
  <c r="I3968" i="6"/>
  <c r="G3968" i="6"/>
  <c r="F3968" i="6"/>
  <c r="E3968" i="6" s="1"/>
  <c r="I3967" i="6"/>
  <c r="G3967" i="6"/>
  <c r="F3967" i="6"/>
  <c r="E3967" i="6" s="1"/>
  <c r="I3966" i="6"/>
  <c r="G3966" i="6"/>
  <c r="F3966" i="6"/>
  <c r="E3966" i="6"/>
  <c r="I3965" i="6"/>
  <c r="G3965" i="6"/>
  <c r="F3965" i="6"/>
  <c r="E3965" i="6" s="1"/>
  <c r="I3964" i="6"/>
  <c r="G3964" i="6"/>
  <c r="F3964" i="6"/>
  <c r="E3964" i="6" s="1"/>
  <c r="I3963" i="6"/>
  <c r="G3963" i="6"/>
  <c r="F3963" i="6"/>
  <c r="E3963" i="6" s="1"/>
  <c r="I3962" i="6"/>
  <c r="G3962" i="6"/>
  <c r="F3962" i="6"/>
  <c r="E3962" i="6" s="1"/>
  <c r="I3961" i="6"/>
  <c r="G3961" i="6"/>
  <c r="F3961" i="6"/>
  <c r="E3961" i="6" s="1"/>
  <c r="I3960" i="6"/>
  <c r="G3960" i="6"/>
  <c r="F3960" i="6"/>
  <c r="E3960" i="6" s="1"/>
  <c r="I3959" i="6"/>
  <c r="G3959" i="6"/>
  <c r="F3959" i="6"/>
  <c r="E3959" i="6" s="1"/>
  <c r="I3958" i="6"/>
  <c r="G3958" i="6"/>
  <c r="F3958" i="6"/>
  <c r="E3958" i="6" s="1"/>
  <c r="I3957" i="6"/>
  <c r="G3957" i="6"/>
  <c r="F3957" i="6"/>
  <c r="E3957" i="6" s="1"/>
  <c r="I3956" i="6"/>
  <c r="G3956" i="6"/>
  <c r="F3956" i="6"/>
  <c r="E3956" i="6" s="1"/>
  <c r="I3955" i="6"/>
  <c r="G3955" i="6"/>
  <c r="F3955" i="6"/>
  <c r="E3955" i="6" s="1"/>
  <c r="I3954" i="6"/>
  <c r="G3954" i="6"/>
  <c r="F3954" i="6"/>
  <c r="E3954" i="6" s="1"/>
  <c r="I3953" i="6"/>
  <c r="G3953" i="6"/>
  <c r="F3953" i="6"/>
  <c r="E3953" i="6" s="1"/>
  <c r="I3952" i="6"/>
  <c r="G3952" i="6"/>
  <c r="F3952" i="6"/>
  <c r="E3952" i="6" s="1"/>
  <c r="I3951" i="6"/>
  <c r="G3951" i="6"/>
  <c r="F3951" i="6"/>
  <c r="E3951" i="6" s="1"/>
  <c r="I3950" i="6"/>
  <c r="G3950" i="6"/>
  <c r="F3950" i="6"/>
  <c r="E3950" i="6" s="1"/>
  <c r="I3949" i="6"/>
  <c r="G3949" i="6"/>
  <c r="F3949" i="6"/>
  <c r="E3949" i="6" s="1"/>
  <c r="I3948" i="6"/>
  <c r="G3948" i="6"/>
  <c r="F3948" i="6"/>
  <c r="E3948" i="6" s="1"/>
  <c r="I3947" i="6"/>
  <c r="G3947" i="6"/>
  <c r="F3947" i="6"/>
  <c r="E3947" i="6" s="1"/>
  <c r="I3946" i="6"/>
  <c r="G3946" i="6"/>
  <c r="F3946" i="6"/>
  <c r="E3946" i="6" s="1"/>
  <c r="I3945" i="6"/>
  <c r="G3945" i="6"/>
  <c r="F3945" i="6"/>
  <c r="E3945" i="6" s="1"/>
  <c r="I3944" i="6"/>
  <c r="G3944" i="6"/>
  <c r="F3944" i="6"/>
  <c r="E3944" i="6" s="1"/>
  <c r="I3943" i="6"/>
  <c r="G3943" i="6"/>
  <c r="F3943" i="6"/>
  <c r="E3943" i="6" s="1"/>
  <c r="I3942" i="6"/>
  <c r="G3942" i="6"/>
  <c r="F3942" i="6"/>
  <c r="E3942" i="6" s="1"/>
  <c r="I3941" i="6"/>
  <c r="G3941" i="6"/>
  <c r="F3941" i="6"/>
  <c r="E3941" i="6" s="1"/>
  <c r="I3940" i="6"/>
  <c r="G3940" i="6"/>
  <c r="F3940" i="6"/>
  <c r="E3940" i="6" s="1"/>
  <c r="I3939" i="6"/>
  <c r="G3939" i="6"/>
  <c r="F3939" i="6"/>
  <c r="E3939" i="6" s="1"/>
  <c r="I3938" i="6"/>
  <c r="G3938" i="6"/>
  <c r="F3938" i="6"/>
  <c r="E3938" i="6" s="1"/>
  <c r="I3937" i="6"/>
  <c r="G3937" i="6"/>
  <c r="F3937" i="6"/>
  <c r="E3937" i="6" s="1"/>
  <c r="I3936" i="6"/>
  <c r="G3936" i="6"/>
  <c r="F3936" i="6"/>
  <c r="E3936" i="6" s="1"/>
  <c r="I3935" i="6"/>
  <c r="G3935" i="6"/>
  <c r="F3935" i="6"/>
  <c r="E3935" i="6" s="1"/>
  <c r="I3934" i="6"/>
  <c r="G3934" i="6"/>
  <c r="F3934" i="6"/>
  <c r="E3934" i="6" s="1"/>
  <c r="I3933" i="6"/>
  <c r="G3933" i="6"/>
  <c r="F3933" i="6"/>
  <c r="E3933" i="6" s="1"/>
  <c r="I3932" i="6"/>
  <c r="G3932" i="6"/>
  <c r="F3932" i="6"/>
  <c r="E3932" i="6" s="1"/>
  <c r="I3931" i="6"/>
  <c r="G3931" i="6"/>
  <c r="F3931" i="6"/>
  <c r="E3931" i="6" s="1"/>
  <c r="I3930" i="6"/>
  <c r="G3930" i="6"/>
  <c r="F3930" i="6"/>
  <c r="E3930" i="6" s="1"/>
  <c r="I3929" i="6"/>
  <c r="G3929" i="6"/>
  <c r="F3929" i="6"/>
  <c r="E3929" i="6" s="1"/>
  <c r="I3928" i="6"/>
  <c r="G3928" i="6"/>
  <c r="F3928" i="6"/>
  <c r="E3928" i="6" s="1"/>
  <c r="I3927" i="6"/>
  <c r="G3927" i="6"/>
  <c r="F3927" i="6"/>
  <c r="E3927" i="6"/>
  <c r="I3926" i="6"/>
  <c r="G3926" i="6"/>
  <c r="F3926" i="6"/>
  <c r="E3926" i="6" s="1"/>
  <c r="I3925" i="6"/>
  <c r="G3925" i="6"/>
  <c r="F3925" i="6"/>
  <c r="E3925" i="6" s="1"/>
  <c r="I3924" i="6"/>
  <c r="G3924" i="6"/>
  <c r="F3924" i="6"/>
  <c r="E3924" i="6" s="1"/>
  <c r="I3923" i="6"/>
  <c r="G3923" i="6"/>
  <c r="F3923" i="6"/>
  <c r="E3923" i="6" s="1"/>
  <c r="I3922" i="6"/>
  <c r="G3922" i="6"/>
  <c r="F3922" i="6"/>
  <c r="E3922" i="6" s="1"/>
  <c r="I3921" i="6"/>
  <c r="G3921" i="6"/>
  <c r="F3921" i="6"/>
  <c r="E3921" i="6" s="1"/>
  <c r="I3920" i="6"/>
  <c r="G3920" i="6"/>
  <c r="F3920" i="6"/>
  <c r="E3920" i="6" s="1"/>
  <c r="I3919" i="6"/>
  <c r="G3919" i="6"/>
  <c r="F3919" i="6"/>
  <c r="E3919" i="6" s="1"/>
  <c r="I3918" i="6"/>
  <c r="G3918" i="6"/>
  <c r="F3918" i="6"/>
  <c r="E3918" i="6" s="1"/>
  <c r="I3917" i="6"/>
  <c r="G3917" i="6"/>
  <c r="F3917" i="6"/>
  <c r="E3917" i="6" s="1"/>
  <c r="I3916" i="6"/>
  <c r="G3916" i="6"/>
  <c r="F3916" i="6"/>
  <c r="E3916" i="6" s="1"/>
  <c r="I3915" i="6"/>
  <c r="G3915" i="6"/>
  <c r="F3915" i="6"/>
  <c r="E3915" i="6" s="1"/>
  <c r="I3914" i="6"/>
  <c r="G3914" i="6"/>
  <c r="F3914" i="6"/>
  <c r="E3914" i="6" s="1"/>
  <c r="I3913" i="6"/>
  <c r="G3913" i="6"/>
  <c r="F3913" i="6"/>
  <c r="E3913" i="6" s="1"/>
  <c r="I3912" i="6"/>
  <c r="G3912" i="6"/>
  <c r="F3912" i="6"/>
  <c r="E3912" i="6" s="1"/>
  <c r="I3911" i="6"/>
  <c r="G3911" i="6"/>
  <c r="F3911" i="6"/>
  <c r="E3911" i="6" s="1"/>
  <c r="I3910" i="6"/>
  <c r="G3910" i="6"/>
  <c r="F3910" i="6"/>
  <c r="E3910" i="6" s="1"/>
  <c r="I3909" i="6"/>
  <c r="G3909" i="6"/>
  <c r="F3909" i="6"/>
  <c r="E3909" i="6" s="1"/>
  <c r="I3908" i="6"/>
  <c r="G3908" i="6"/>
  <c r="F3908" i="6"/>
  <c r="E3908" i="6" s="1"/>
  <c r="I3907" i="6"/>
  <c r="G3907" i="6"/>
  <c r="F3907" i="6"/>
  <c r="E3907" i="6" s="1"/>
  <c r="I3906" i="6"/>
  <c r="G3906" i="6"/>
  <c r="F3906" i="6"/>
  <c r="E3906" i="6" s="1"/>
  <c r="I3905" i="6"/>
  <c r="G3905" i="6"/>
  <c r="F3905" i="6"/>
  <c r="E3905" i="6" s="1"/>
  <c r="I3904" i="6"/>
  <c r="G3904" i="6"/>
  <c r="F3904" i="6"/>
  <c r="E3904" i="6" s="1"/>
  <c r="I3903" i="6"/>
  <c r="G3903" i="6"/>
  <c r="F3903" i="6"/>
  <c r="E3903" i="6" s="1"/>
  <c r="I3902" i="6"/>
  <c r="G3902" i="6"/>
  <c r="F3902" i="6"/>
  <c r="E3902" i="6" s="1"/>
  <c r="I3901" i="6"/>
  <c r="G3901" i="6"/>
  <c r="F3901" i="6"/>
  <c r="E3901" i="6" s="1"/>
  <c r="I3900" i="6"/>
  <c r="G3900" i="6"/>
  <c r="F3900" i="6"/>
  <c r="E3900" i="6" s="1"/>
  <c r="I3899" i="6"/>
  <c r="G3899" i="6"/>
  <c r="F3899" i="6"/>
  <c r="E3899" i="6"/>
  <c r="I3898" i="6"/>
  <c r="G3898" i="6"/>
  <c r="F3898" i="6"/>
  <c r="E3898" i="6" s="1"/>
  <c r="I3897" i="6"/>
  <c r="G3897" i="6"/>
  <c r="F3897" i="6"/>
  <c r="E3897" i="6" s="1"/>
  <c r="I3896" i="6"/>
  <c r="G3896" i="6"/>
  <c r="F3896" i="6"/>
  <c r="E3896" i="6" s="1"/>
  <c r="I3895" i="6"/>
  <c r="G3895" i="6"/>
  <c r="F3895" i="6"/>
  <c r="E3895" i="6" s="1"/>
  <c r="I3894" i="6"/>
  <c r="G3894" i="6"/>
  <c r="F3894" i="6"/>
  <c r="E3894" i="6" s="1"/>
  <c r="I3893" i="6"/>
  <c r="G3893" i="6"/>
  <c r="F3893" i="6"/>
  <c r="E3893" i="6" s="1"/>
  <c r="I3892" i="6"/>
  <c r="G3892" i="6"/>
  <c r="F3892" i="6"/>
  <c r="E3892" i="6" s="1"/>
  <c r="I3891" i="6"/>
  <c r="G3891" i="6"/>
  <c r="F3891" i="6"/>
  <c r="E3891" i="6" s="1"/>
  <c r="I3890" i="6"/>
  <c r="G3890" i="6"/>
  <c r="F3890" i="6"/>
  <c r="I3889" i="6"/>
  <c r="G3889" i="6"/>
  <c r="F3889" i="6"/>
  <c r="E3889" i="6" s="1"/>
  <c r="I3888" i="6"/>
  <c r="G3888" i="6"/>
  <c r="F3888" i="6"/>
  <c r="I3887" i="6"/>
  <c r="G3887" i="6"/>
  <c r="F3887" i="6"/>
  <c r="E3887" i="6" s="1"/>
  <c r="I3886" i="6"/>
  <c r="G3886" i="6"/>
  <c r="F3886" i="6"/>
  <c r="E3886" i="6" s="1"/>
  <c r="I3885" i="6"/>
  <c r="G3885" i="6"/>
  <c r="F3885" i="6"/>
  <c r="E3885" i="6" s="1"/>
  <c r="I3884" i="6"/>
  <c r="G3884" i="6"/>
  <c r="F3884" i="6"/>
  <c r="E3884" i="6" s="1"/>
  <c r="I3883" i="6"/>
  <c r="G3883" i="6"/>
  <c r="F3883" i="6"/>
  <c r="E3883" i="6" s="1"/>
  <c r="I3882" i="6"/>
  <c r="G3882" i="6"/>
  <c r="F3882" i="6"/>
  <c r="I3881" i="6"/>
  <c r="G3881" i="6"/>
  <c r="F3881" i="6"/>
  <c r="E3881" i="6" s="1"/>
  <c r="I3880" i="6"/>
  <c r="G3880" i="6"/>
  <c r="F3880" i="6"/>
  <c r="I3879" i="6"/>
  <c r="G3879" i="6"/>
  <c r="F3879" i="6"/>
  <c r="E3879" i="6" s="1"/>
  <c r="I3878" i="6"/>
  <c r="G3878" i="6"/>
  <c r="F3878" i="6"/>
  <c r="E3878" i="6" s="1"/>
  <c r="I3877" i="6"/>
  <c r="G3877" i="6"/>
  <c r="F3877" i="6"/>
  <c r="E3877" i="6" s="1"/>
  <c r="I3876" i="6"/>
  <c r="G3876" i="6"/>
  <c r="F3876" i="6"/>
  <c r="E3876" i="6" s="1"/>
  <c r="I3875" i="6"/>
  <c r="G3875" i="6"/>
  <c r="F3875" i="6"/>
  <c r="E3875" i="6" s="1"/>
  <c r="I3874" i="6"/>
  <c r="G3874" i="6"/>
  <c r="F3874" i="6"/>
  <c r="I3873" i="6"/>
  <c r="G3873" i="6"/>
  <c r="F3873" i="6"/>
  <c r="E3873" i="6" s="1"/>
  <c r="I3872" i="6"/>
  <c r="G3872" i="6"/>
  <c r="F3872" i="6"/>
  <c r="I3871" i="6"/>
  <c r="G3871" i="6"/>
  <c r="F3871" i="6"/>
  <c r="E3871" i="6" s="1"/>
  <c r="I3870" i="6"/>
  <c r="G3870" i="6"/>
  <c r="F3870" i="6"/>
  <c r="E3870" i="6" s="1"/>
  <c r="I3869" i="6"/>
  <c r="G3869" i="6"/>
  <c r="F3869" i="6"/>
  <c r="E3869" i="6" s="1"/>
  <c r="I3868" i="6"/>
  <c r="G3868" i="6"/>
  <c r="F3868" i="6"/>
  <c r="I3867" i="6"/>
  <c r="G3867" i="6"/>
  <c r="F3867" i="6"/>
  <c r="E3867" i="6" s="1"/>
  <c r="I3866" i="6"/>
  <c r="G3866" i="6"/>
  <c r="F3866" i="6"/>
  <c r="I3865" i="6"/>
  <c r="G3865" i="6"/>
  <c r="F3865" i="6"/>
  <c r="E3865" i="6" s="1"/>
  <c r="I3864" i="6"/>
  <c r="G3864" i="6"/>
  <c r="F3864" i="6"/>
  <c r="I3863" i="6"/>
  <c r="G3863" i="6"/>
  <c r="F3863" i="6"/>
  <c r="E3863" i="6" s="1"/>
  <c r="I3862" i="6"/>
  <c r="G3862" i="6"/>
  <c r="F3862" i="6"/>
  <c r="I3861" i="6"/>
  <c r="G3861" i="6"/>
  <c r="F3861" i="6"/>
  <c r="E3861" i="6" s="1"/>
  <c r="I3860" i="6"/>
  <c r="G3860" i="6"/>
  <c r="F3860" i="6"/>
  <c r="I3859" i="6"/>
  <c r="G3859" i="6"/>
  <c r="F3859" i="6"/>
  <c r="E3859" i="6" s="1"/>
  <c r="I3858" i="6"/>
  <c r="G3858" i="6"/>
  <c r="F3858" i="6"/>
  <c r="E3858" i="6" s="1"/>
  <c r="I3857" i="6"/>
  <c r="G3857" i="6"/>
  <c r="F3857" i="6"/>
  <c r="E3857" i="6" s="1"/>
  <c r="I3856" i="6"/>
  <c r="G3856" i="6"/>
  <c r="F3856" i="6"/>
  <c r="I3855" i="6"/>
  <c r="G3855" i="6"/>
  <c r="F3855" i="6"/>
  <c r="E3855" i="6" s="1"/>
  <c r="I3854" i="6"/>
  <c r="G3854" i="6"/>
  <c r="F3854" i="6"/>
  <c r="E3854" i="6" s="1"/>
  <c r="I3853" i="6"/>
  <c r="G3853" i="6"/>
  <c r="F3853" i="6"/>
  <c r="E3853" i="6" s="1"/>
  <c r="I3852" i="6"/>
  <c r="G3852" i="6"/>
  <c r="F3852" i="6"/>
  <c r="I3851" i="6"/>
  <c r="G3851" i="6"/>
  <c r="F3851" i="6"/>
  <c r="E3851" i="6" s="1"/>
  <c r="I3850" i="6"/>
  <c r="G3850" i="6"/>
  <c r="F3850" i="6"/>
  <c r="I3849" i="6"/>
  <c r="G3849" i="6"/>
  <c r="F3849" i="6"/>
  <c r="E3849" i="6" s="1"/>
  <c r="I3848" i="6"/>
  <c r="G3848" i="6"/>
  <c r="F3848" i="6"/>
  <c r="I3847" i="6"/>
  <c r="G3847" i="6"/>
  <c r="F3847" i="6"/>
  <c r="E3847" i="6" s="1"/>
  <c r="I3846" i="6"/>
  <c r="G3846" i="6"/>
  <c r="F3846" i="6"/>
  <c r="I3845" i="6"/>
  <c r="G3845" i="6"/>
  <c r="F3845" i="6"/>
  <c r="E3845" i="6" s="1"/>
  <c r="I3844" i="6"/>
  <c r="G3844" i="6"/>
  <c r="F3844" i="6"/>
  <c r="I3843" i="6"/>
  <c r="G3843" i="6"/>
  <c r="F3843" i="6"/>
  <c r="E3843" i="6" s="1"/>
  <c r="I3842" i="6"/>
  <c r="G3842" i="6"/>
  <c r="F3842" i="6"/>
  <c r="E3842" i="6" s="1"/>
  <c r="I3841" i="6"/>
  <c r="G3841" i="6"/>
  <c r="F3841" i="6"/>
  <c r="E3841" i="6" s="1"/>
  <c r="I3840" i="6"/>
  <c r="G3840" i="6"/>
  <c r="F3840" i="6"/>
  <c r="I3839" i="6"/>
  <c r="G3839" i="6"/>
  <c r="F3839" i="6"/>
  <c r="E3839" i="6" s="1"/>
  <c r="I3838" i="6"/>
  <c r="G3838" i="6"/>
  <c r="F3838" i="6"/>
  <c r="E3838" i="6" s="1"/>
  <c r="I3837" i="6"/>
  <c r="G3837" i="6"/>
  <c r="F3837" i="6"/>
  <c r="E3837" i="6" s="1"/>
  <c r="I3836" i="6"/>
  <c r="G3836" i="6"/>
  <c r="F3836" i="6"/>
  <c r="I3835" i="6"/>
  <c r="G3835" i="6"/>
  <c r="F3835" i="6"/>
  <c r="E3835" i="6" s="1"/>
  <c r="I3834" i="6"/>
  <c r="G3834" i="6"/>
  <c r="F3834" i="6"/>
  <c r="I3833" i="6"/>
  <c r="G3833" i="6"/>
  <c r="F3833" i="6"/>
  <c r="E3833" i="6" s="1"/>
  <c r="I3832" i="6"/>
  <c r="G3832" i="6"/>
  <c r="F3832" i="6"/>
  <c r="I3831" i="6"/>
  <c r="G3831" i="6"/>
  <c r="F3831" i="6"/>
  <c r="E3831" i="6" s="1"/>
  <c r="I3830" i="6"/>
  <c r="G3830" i="6"/>
  <c r="F3830" i="6"/>
  <c r="I3829" i="6"/>
  <c r="G3829" i="6"/>
  <c r="F3829" i="6"/>
  <c r="E3829" i="6" s="1"/>
  <c r="I3828" i="6"/>
  <c r="G3828" i="6"/>
  <c r="F3828" i="6"/>
  <c r="I3827" i="6"/>
  <c r="G3827" i="6"/>
  <c r="F3827" i="6"/>
  <c r="E3827" i="6" s="1"/>
  <c r="I3826" i="6"/>
  <c r="G3826" i="6"/>
  <c r="F3826" i="6"/>
  <c r="E3826" i="6" s="1"/>
  <c r="I3825" i="6"/>
  <c r="G3825" i="6"/>
  <c r="F3825" i="6"/>
  <c r="E3825" i="6" s="1"/>
  <c r="I3824" i="6"/>
  <c r="G3824" i="6"/>
  <c r="F3824" i="6"/>
  <c r="I3823" i="6"/>
  <c r="G3823" i="6"/>
  <c r="F3823" i="6"/>
  <c r="E3823" i="6" s="1"/>
  <c r="I3822" i="6"/>
  <c r="G3822" i="6"/>
  <c r="F3822" i="6"/>
  <c r="E3822" i="6" s="1"/>
  <c r="I3821" i="6"/>
  <c r="G3821" i="6"/>
  <c r="F3821" i="6"/>
  <c r="E3821" i="6" s="1"/>
  <c r="I3820" i="6"/>
  <c r="G3820" i="6"/>
  <c r="F3820" i="6"/>
  <c r="I3819" i="6"/>
  <c r="G3819" i="6"/>
  <c r="F3819" i="6"/>
  <c r="E3819" i="6" s="1"/>
  <c r="I3818" i="6"/>
  <c r="G3818" i="6"/>
  <c r="F3818" i="6"/>
  <c r="I3817" i="6"/>
  <c r="G3817" i="6"/>
  <c r="F3817" i="6"/>
  <c r="E3817" i="6" s="1"/>
  <c r="I3816" i="6"/>
  <c r="G3816" i="6"/>
  <c r="F3816" i="6"/>
  <c r="I3815" i="6"/>
  <c r="G3815" i="6"/>
  <c r="F3815" i="6"/>
  <c r="E3815" i="6" s="1"/>
  <c r="I3814" i="6"/>
  <c r="G3814" i="6"/>
  <c r="F3814" i="6"/>
  <c r="I3813" i="6"/>
  <c r="G3813" i="6"/>
  <c r="F3813" i="6"/>
  <c r="E3813" i="6" s="1"/>
  <c r="I3812" i="6"/>
  <c r="G3812" i="6"/>
  <c r="F3812" i="6"/>
  <c r="I3811" i="6"/>
  <c r="G3811" i="6"/>
  <c r="F3811" i="6"/>
  <c r="E3811" i="6" s="1"/>
  <c r="I3810" i="6"/>
  <c r="G3810" i="6"/>
  <c r="F3810" i="6"/>
  <c r="E3810" i="6" s="1"/>
  <c r="I3809" i="6"/>
  <c r="G3809" i="6"/>
  <c r="F3809" i="6"/>
  <c r="E3809" i="6" s="1"/>
  <c r="I3808" i="6"/>
  <c r="G3808" i="6"/>
  <c r="F3808" i="6"/>
  <c r="I3807" i="6"/>
  <c r="G3807" i="6"/>
  <c r="F3807" i="6"/>
  <c r="E3807" i="6" s="1"/>
  <c r="I3806" i="6"/>
  <c r="G3806" i="6"/>
  <c r="F3806" i="6"/>
  <c r="E3806" i="6" s="1"/>
  <c r="I3805" i="6"/>
  <c r="G3805" i="6"/>
  <c r="F3805" i="6"/>
  <c r="E3805" i="6" s="1"/>
  <c r="I3804" i="6"/>
  <c r="G3804" i="6"/>
  <c r="F3804" i="6"/>
  <c r="I3803" i="6"/>
  <c r="G3803" i="6"/>
  <c r="F3803" i="6"/>
  <c r="E3803" i="6" s="1"/>
  <c r="I3802" i="6"/>
  <c r="G3802" i="6"/>
  <c r="F3802" i="6"/>
  <c r="I3801" i="6"/>
  <c r="G3801" i="6"/>
  <c r="F3801" i="6"/>
  <c r="E3801" i="6" s="1"/>
  <c r="I3800" i="6"/>
  <c r="G3800" i="6"/>
  <c r="F3800" i="6"/>
  <c r="I3799" i="6"/>
  <c r="G3799" i="6"/>
  <c r="F3799" i="6"/>
  <c r="E3799" i="6" s="1"/>
  <c r="I3798" i="6"/>
  <c r="G3798" i="6"/>
  <c r="F3798" i="6"/>
  <c r="I3797" i="6"/>
  <c r="G3797" i="6"/>
  <c r="F3797" i="6"/>
  <c r="E3797" i="6" s="1"/>
  <c r="I3796" i="6"/>
  <c r="G3796" i="6"/>
  <c r="F3796" i="6"/>
  <c r="I3795" i="6"/>
  <c r="G3795" i="6"/>
  <c r="F3795" i="6"/>
  <c r="E3795" i="6" s="1"/>
  <c r="I3794" i="6"/>
  <c r="G3794" i="6"/>
  <c r="F3794" i="6"/>
  <c r="E3794" i="6" s="1"/>
  <c r="I3793" i="6"/>
  <c r="G3793" i="6"/>
  <c r="F3793" i="6"/>
  <c r="E3793" i="6" s="1"/>
  <c r="I3792" i="6"/>
  <c r="G3792" i="6"/>
  <c r="F3792" i="6"/>
  <c r="I3791" i="6"/>
  <c r="G3791" i="6"/>
  <c r="F3791" i="6"/>
  <c r="E3791" i="6" s="1"/>
  <c r="I3790" i="6"/>
  <c r="G3790" i="6"/>
  <c r="F3790" i="6"/>
  <c r="E3790" i="6" s="1"/>
  <c r="I3789" i="6"/>
  <c r="G3789" i="6"/>
  <c r="F3789" i="6"/>
  <c r="E3789" i="6" s="1"/>
  <c r="I3788" i="6"/>
  <c r="G3788" i="6"/>
  <c r="F3788" i="6"/>
  <c r="I3787" i="6"/>
  <c r="G3787" i="6"/>
  <c r="F3787" i="6"/>
  <c r="E3787" i="6" s="1"/>
  <c r="I3786" i="6"/>
  <c r="G3786" i="6"/>
  <c r="F3786" i="6"/>
  <c r="I3785" i="6"/>
  <c r="G3785" i="6"/>
  <c r="F3785" i="6"/>
  <c r="E3785" i="6" s="1"/>
  <c r="I3784" i="6"/>
  <c r="G3784" i="6"/>
  <c r="F3784" i="6"/>
  <c r="I3783" i="6"/>
  <c r="G3783" i="6"/>
  <c r="F3783" i="6"/>
  <c r="E3783" i="6" s="1"/>
  <c r="I3782" i="6"/>
  <c r="G3782" i="6"/>
  <c r="F3782" i="6"/>
  <c r="I3781" i="6"/>
  <c r="G3781" i="6"/>
  <c r="F3781" i="6"/>
  <c r="E3781" i="6" s="1"/>
  <c r="I3780" i="6"/>
  <c r="G3780" i="6"/>
  <c r="F3780" i="6"/>
  <c r="I3779" i="6"/>
  <c r="G3779" i="6"/>
  <c r="F3779" i="6"/>
  <c r="E3779" i="6" s="1"/>
  <c r="I3778" i="6"/>
  <c r="G3778" i="6"/>
  <c r="F3778" i="6"/>
  <c r="E3778" i="6" s="1"/>
  <c r="I3777" i="6"/>
  <c r="G3777" i="6"/>
  <c r="F3777" i="6"/>
  <c r="E3777" i="6" s="1"/>
  <c r="I3776" i="6"/>
  <c r="G3776" i="6"/>
  <c r="F3776" i="6"/>
  <c r="I3775" i="6"/>
  <c r="G3775" i="6"/>
  <c r="F3775" i="6"/>
  <c r="E3775" i="6" s="1"/>
  <c r="I3774" i="6"/>
  <c r="G3774" i="6"/>
  <c r="F3774" i="6"/>
  <c r="E3774" i="6" s="1"/>
  <c r="I3773" i="6"/>
  <c r="G3773" i="6"/>
  <c r="F3773" i="6"/>
  <c r="E3773" i="6" s="1"/>
  <c r="I3772" i="6"/>
  <c r="G3772" i="6"/>
  <c r="F3772" i="6"/>
  <c r="I3771" i="6"/>
  <c r="G3771" i="6"/>
  <c r="F3771" i="6"/>
  <c r="E3771" i="6" s="1"/>
  <c r="I3770" i="6"/>
  <c r="G3770" i="6"/>
  <c r="F3770" i="6"/>
  <c r="I3769" i="6"/>
  <c r="G3769" i="6"/>
  <c r="F3769" i="6"/>
  <c r="E3769" i="6" s="1"/>
  <c r="I3768" i="6"/>
  <c r="G3768" i="6"/>
  <c r="F3768" i="6"/>
  <c r="I3767" i="6"/>
  <c r="G3767" i="6"/>
  <c r="F3767" i="6"/>
  <c r="E3767" i="6" s="1"/>
  <c r="I3766" i="6"/>
  <c r="G3766" i="6"/>
  <c r="F3766" i="6"/>
  <c r="I3765" i="6"/>
  <c r="G3765" i="6"/>
  <c r="F3765" i="6"/>
  <c r="E3765" i="6" s="1"/>
  <c r="I3764" i="6"/>
  <c r="G3764" i="6"/>
  <c r="F3764" i="6"/>
  <c r="I3763" i="6"/>
  <c r="G3763" i="6"/>
  <c r="F3763" i="6"/>
  <c r="E3763" i="6" s="1"/>
  <c r="I3762" i="6"/>
  <c r="G3762" i="6"/>
  <c r="F3762" i="6"/>
  <c r="E3762" i="6" s="1"/>
  <c r="I3761" i="6"/>
  <c r="G3761" i="6"/>
  <c r="F3761" i="6"/>
  <c r="E3761" i="6" s="1"/>
  <c r="I3760" i="6"/>
  <c r="G3760" i="6"/>
  <c r="F3760" i="6"/>
  <c r="I3759" i="6"/>
  <c r="G3759" i="6"/>
  <c r="F3759" i="6"/>
  <c r="E3759" i="6" s="1"/>
  <c r="I3758" i="6"/>
  <c r="G3758" i="6"/>
  <c r="F3758" i="6"/>
  <c r="E3758" i="6" s="1"/>
  <c r="I3757" i="6"/>
  <c r="G3757" i="6"/>
  <c r="F3757" i="6"/>
  <c r="E3757" i="6" s="1"/>
  <c r="I3756" i="6"/>
  <c r="G3756" i="6"/>
  <c r="F3756" i="6"/>
  <c r="I3755" i="6"/>
  <c r="G3755" i="6"/>
  <c r="F3755" i="6"/>
  <c r="E3755" i="6" s="1"/>
  <c r="I3754" i="6"/>
  <c r="G3754" i="6"/>
  <c r="F3754" i="6"/>
  <c r="I3753" i="6"/>
  <c r="G3753" i="6"/>
  <c r="F3753" i="6"/>
  <c r="E3753" i="6" s="1"/>
  <c r="I3752" i="6"/>
  <c r="G3752" i="6"/>
  <c r="F3752" i="6"/>
  <c r="I3751" i="6"/>
  <c r="G3751" i="6"/>
  <c r="F3751" i="6"/>
  <c r="E3751" i="6" s="1"/>
  <c r="I3750" i="6"/>
  <c r="G3750" i="6"/>
  <c r="F3750" i="6"/>
  <c r="I3749" i="6"/>
  <c r="G3749" i="6"/>
  <c r="F3749" i="6"/>
  <c r="E3749" i="6" s="1"/>
  <c r="I3748" i="6"/>
  <c r="G3748" i="6"/>
  <c r="F3748" i="6"/>
  <c r="I3747" i="6"/>
  <c r="G3747" i="6"/>
  <c r="F3747" i="6"/>
  <c r="E3747" i="6" s="1"/>
  <c r="I3746" i="6"/>
  <c r="G3746" i="6"/>
  <c r="F3746" i="6"/>
  <c r="E3746" i="6" s="1"/>
  <c r="I3745" i="6"/>
  <c r="G3745" i="6"/>
  <c r="F3745" i="6"/>
  <c r="E3745" i="6" s="1"/>
  <c r="I3744" i="6"/>
  <c r="G3744" i="6"/>
  <c r="F3744" i="6"/>
  <c r="I3743" i="6"/>
  <c r="G3743" i="6"/>
  <c r="F3743" i="6"/>
  <c r="E3743" i="6" s="1"/>
  <c r="I3742" i="6"/>
  <c r="G3742" i="6"/>
  <c r="F3742" i="6"/>
  <c r="E3742" i="6" s="1"/>
  <c r="I3741" i="6"/>
  <c r="G3741" i="6"/>
  <c r="F3741" i="6"/>
  <c r="E3741" i="6" s="1"/>
  <c r="I3740" i="6"/>
  <c r="G3740" i="6"/>
  <c r="F3740" i="6"/>
  <c r="I3739" i="6"/>
  <c r="G3739" i="6"/>
  <c r="F3739" i="6"/>
  <c r="E3739" i="6" s="1"/>
  <c r="I3738" i="6"/>
  <c r="G3738" i="6"/>
  <c r="F3738" i="6"/>
  <c r="I3737" i="6"/>
  <c r="G3737" i="6"/>
  <c r="F3737" i="6"/>
  <c r="E3737" i="6" s="1"/>
  <c r="I3736" i="6"/>
  <c r="G3736" i="6"/>
  <c r="F3736" i="6"/>
  <c r="I3735" i="6"/>
  <c r="G3735" i="6"/>
  <c r="F3735" i="6"/>
  <c r="E3735" i="6" s="1"/>
  <c r="I3734" i="6"/>
  <c r="G3734" i="6"/>
  <c r="F3734" i="6"/>
  <c r="I3733" i="6"/>
  <c r="G3733" i="6"/>
  <c r="F3733" i="6"/>
  <c r="E3733" i="6" s="1"/>
  <c r="I3732" i="6"/>
  <c r="G3732" i="6"/>
  <c r="F3732" i="6"/>
  <c r="I3731" i="6"/>
  <c r="G3731" i="6"/>
  <c r="F3731" i="6"/>
  <c r="E3731" i="6" s="1"/>
  <c r="I3730" i="6"/>
  <c r="G3730" i="6"/>
  <c r="F3730" i="6"/>
  <c r="E3730" i="6" s="1"/>
  <c r="I3729" i="6"/>
  <c r="G3729" i="6"/>
  <c r="F3729" i="6"/>
  <c r="E3729" i="6" s="1"/>
  <c r="I3728" i="6"/>
  <c r="G3728" i="6"/>
  <c r="F3728" i="6"/>
  <c r="I3727" i="6"/>
  <c r="G3727" i="6"/>
  <c r="F3727" i="6"/>
  <c r="E3727" i="6" s="1"/>
  <c r="I3726" i="6"/>
  <c r="G3726" i="6"/>
  <c r="F3726" i="6"/>
  <c r="E3726" i="6" s="1"/>
  <c r="I3725" i="6"/>
  <c r="G3725" i="6"/>
  <c r="F3725" i="6"/>
  <c r="E3725" i="6" s="1"/>
  <c r="I3724" i="6"/>
  <c r="G3724" i="6"/>
  <c r="F3724" i="6"/>
  <c r="I3723" i="6"/>
  <c r="G3723" i="6"/>
  <c r="F3723" i="6"/>
  <c r="E3723" i="6" s="1"/>
  <c r="I3722" i="6"/>
  <c r="G3722" i="6"/>
  <c r="F3722" i="6"/>
  <c r="I3721" i="6"/>
  <c r="G3721" i="6"/>
  <c r="F3721" i="6"/>
  <c r="E3721" i="6" s="1"/>
  <c r="I3720" i="6"/>
  <c r="G3720" i="6"/>
  <c r="F3720" i="6"/>
  <c r="I3719" i="6"/>
  <c r="G3719" i="6"/>
  <c r="F3719" i="6"/>
  <c r="E3719" i="6" s="1"/>
  <c r="I3718" i="6"/>
  <c r="G3718" i="6"/>
  <c r="F3718" i="6"/>
  <c r="I3717" i="6"/>
  <c r="G3717" i="6"/>
  <c r="F3717" i="6"/>
  <c r="E3717" i="6" s="1"/>
  <c r="I3716" i="6"/>
  <c r="G3716" i="6"/>
  <c r="F3716" i="6"/>
  <c r="I3715" i="6"/>
  <c r="G3715" i="6"/>
  <c r="F3715" i="6"/>
  <c r="E3715" i="6" s="1"/>
  <c r="I3714" i="6"/>
  <c r="G3714" i="6"/>
  <c r="F3714" i="6"/>
  <c r="E3714" i="6" s="1"/>
  <c r="I3713" i="6"/>
  <c r="G3713" i="6"/>
  <c r="F3713" i="6"/>
  <c r="E3713" i="6" s="1"/>
  <c r="I3712" i="6"/>
  <c r="G3712" i="6"/>
  <c r="F3712" i="6"/>
  <c r="I3711" i="6"/>
  <c r="G3711" i="6"/>
  <c r="F3711" i="6"/>
  <c r="E3711" i="6" s="1"/>
  <c r="I3710" i="6"/>
  <c r="G3710" i="6"/>
  <c r="F3710" i="6"/>
  <c r="E3710" i="6" s="1"/>
  <c r="I3709" i="6"/>
  <c r="G3709" i="6"/>
  <c r="F3709" i="6"/>
  <c r="E3709" i="6" s="1"/>
  <c r="I3708" i="6"/>
  <c r="G3708" i="6"/>
  <c r="F3708" i="6"/>
  <c r="I3707" i="6"/>
  <c r="G3707" i="6"/>
  <c r="F3707" i="6"/>
  <c r="E3707" i="6" s="1"/>
  <c r="I3706" i="6"/>
  <c r="G3706" i="6"/>
  <c r="F3706" i="6"/>
  <c r="I3705" i="6"/>
  <c r="G3705" i="6"/>
  <c r="F3705" i="6"/>
  <c r="E3705" i="6" s="1"/>
  <c r="I3704" i="6"/>
  <c r="G3704" i="6"/>
  <c r="F3704" i="6"/>
  <c r="I3703" i="6"/>
  <c r="G3703" i="6"/>
  <c r="F3703" i="6"/>
  <c r="E3703" i="6" s="1"/>
  <c r="I3702" i="6"/>
  <c r="G3702" i="6"/>
  <c r="F3702" i="6"/>
  <c r="I3701" i="6"/>
  <c r="G3701" i="6"/>
  <c r="F3701" i="6"/>
  <c r="E3701" i="6" s="1"/>
  <c r="I3700" i="6"/>
  <c r="G3700" i="6"/>
  <c r="F3700" i="6"/>
  <c r="I3699" i="6"/>
  <c r="G3699" i="6"/>
  <c r="F3699" i="6"/>
  <c r="E3699" i="6" s="1"/>
  <c r="I3698" i="6"/>
  <c r="G3698" i="6"/>
  <c r="F3698" i="6"/>
  <c r="E3698" i="6" s="1"/>
  <c r="I3697" i="6"/>
  <c r="G3697" i="6"/>
  <c r="F3697" i="6"/>
  <c r="E3697" i="6" s="1"/>
  <c r="I3696" i="6"/>
  <c r="G3696" i="6"/>
  <c r="F3696" i="6"/>
  <c r="I3695" i="6"/>
  <c r="G3695" i="6"/>
  <c r="F3695" i="6"/>
  <c r="E3695" i="6" s="1"/>
  <c r="I3694" i="6"/>
  <c r="G3694" i="6"/>
  <c r="F3694" i="6"/>
  <c r="E3694" i="6" s="1"/>
  <c r="I3693" i="6"/>
  <c r="G3693" i="6"/>
  <c r="F3693" i="6"/>
  <c r="E3693" i="6" s="1"/>
  <c r="I3692" i="6"/>
  <c r="G3692" i="6"/>
  <c r="F3692" i="6"/>
  <c r="I3691" i="6"/>
  <c r="G3691" i="6"/>
  <c r="F3691" i="6"/>
  <c r="E3691" i="6" s="1"/>
  <c r="I3690" i="6"/>
  <c r="G3690" i="6"/>
  <c r="F3690" i="6"/>
  <c r="I3689" i="6"/>
  <c r="G3689" i="6"/>
  <c r="F3689" i="6"/>
  <c r="E3689" i="6" s="1"/>
  <c r="I3688" i="6"/>
  <c r="G3688" i="6"/>
  <c r="F3688" i="6"/>
  <c r="E3688" i="6" s="1"/>
  <c r="I3687" i="6"/>
  <c r="G3687" i="6"/>
  <c r="F3687" i="6"/>
  <c r="E3687" i="6" s="1"/>
  <c r="I3686" i="6"/>
  <c r="G3686" i="6"/>
  <c r="F3686" i="6"/>
  <c r="E3686" i="6" s="1"/>
  <c r="I3685" i="6"/>
  <c r="G3685" i="6"/>
  <c r="F3685" i="6"/>
  <c r="E3685" i="6" s="1"/>
  <c r="I3684" i="6"/>
  <c r="G3684" i="6"/>
  <c r="F3684" i="6"/>
  <c r="E3684" i="6" s="1"/>
  <c r="I3683" i="6"/>
  <c r="G3683" i="6"/>
  <c r="F3683" i="6"/>
  <c r="E3683" i="6" s="1"/>
  <c r="I3682" i="6"/>
  <c r="G3682" i="6"/>
  <c r="F3682" i="6"/>
  <c r="E3682" i="6" s="1"/>
  <c r="I3681" i="6"/>
  <c r="G3681" i="6"/>
  <c r="F3681" i="6"/>
  <c r="E3681" i="6" s="1"/>
  <c r="I3680" i="6"/>
  <c r="G3680" i="6"/>
  <c r="F3680" i="6"/>
  <c r="E3680" i="6" s="1"/>
  <c r="I3679" i="6"/>
  <c r="G3679" i="6"/>
  <c r="F3679" i="6"/>
  <c r="E3679" i="6" s="1"/>
  <c r="I3678" i="6"/>
  <c r="G3678" i="6"/>
  <c r="F3678" i="6"/>
  <c r="E3678" i="6" s="1"/>
  <c r="I3677" i="6"/>
  <c r="G3677" i="6"/>
  <c r="F3677" i="6"/>
  <c r="E3677" i="6" s="1"/>
  <c r="I3676" i="6"/>
  <c r="G3676" i="6"/>
  <c r="F3676" i="6"/>
  <c r="E3676" i="6" s="1"/>
  <c r="I3675" i="6"/>
  <c r="G3675" i="6"/>
  <c r="F3675" i="6"/>
  <c r="E3675" i="6" s="1"/>
  <c r="I3674" i="6"/>
  <c r="G3674" i="6"/>
  <c r="F3674" i="6"/>
  <c r="E3674" i="6" s="1"/>
  <c r="I3673" i="6"/>
  <c r="G3673" i="6"/>
  <c r="F3673" i="6"/>
  <c r="E3673" i="6" s="1"/>
  <c r="I3672" i="6"/>
  <c r="G3672" i="6"/>
  <c r="F3672" i="6"/>
  <c r="E3672" i="6" s="1"/>
  <c r="I3671" i="6"/>
  <c r="G3671" i="6"/>
  <c r="F3671" i="6"/>
  <c r="E3671" i="6" s="1"/>
  <c r="I3670" i="6"/>
  <c r="G3670" i="6"/>
  <c r="F3670" i="6"/>
  <c r="E3670" i="6" s="1"/>
  <c r="I3669" i="6"/>
  <c r="G3669" i="6"/>
  <c r="F3669" i="6"/>
  <c r="E3669" i="6" s="1"/>
  <c r="I3668" i="6"/>
  <c r="G3668" i="6"/>
  <c r="F3668" i="6"/>
  <c r="E3668" i="6" s="1"/>
  <c r="I3667" i="6"/>
  <c r="G3667" i="6"/>
  <c r="F3667" i="6"/>
  <c r="E3667" i="6" s="1"/>
  <c r="I3666" i="6"/>
  <c r="G3666" i="6"/>
  <c r="F3666" i="6"/>
  <c r="E3666" i="6" s="1"/>
  <c r="I3665" i="6"/>
  <c r="G3665" i="6"/>
  <c r="F3665" i="6"/>
  <c r="E3665" i="6" s="1"/>
  <c r="I3664" i="6"/>
  <c r="G3664" i="6"/>
  <c r="F3664" i="6"/>
  <c r="E3664" i="6" s="1"/>
  <c r="I3663" i="6"/>
  <c r="G3663" i="6"/>
  <c r="F3663" i="6"/>
  <c r="E3663" i="6" s="1"/>
  <c r="I3662" i="6"/>
  <c r="G3662" i="6"/>
  <c r="F3662" i="6"/>
  <c r="E3662" i="6" s="1"/>
  <c r="I3661" i="6"/>
  <c r="G3661" i="6"/>
  <c r="F3661" i="6"/>
  <c r="E3661" i="6" s="1"/>
  <c r="I3660" i="6"/>
  <c r="G3660" i="6"/>
  <c r="F3660" i="6"/>
  <c r="E3660" i="6" s="1"/>
  <c r="I3659" i="6"/>
  <c r="G3659" i="6"/>
  <c r="F3659" i="6"/>
  <c r="E3659" i="6" s="1"/>
  <c r="I3658" i="6"/>
  <c r="G3658" i="6"/>
  <c r="F3658" i="6"/>
  <c r="E3658" i="6" s="1"/>
  <c r="I3657" i="6"/>
  <c r="G3657" i="6"/>
  <c r="F3657" i="6"/>
  <c r="E3657" i="6" s="1"/>
  <c r="I3656" i="6"/>
  <c r="G3656" i="6"/>
  <c r="F3656" i="6"/>
  <c r="E3656" i="6" s="1"/>
  <c r="I3655" i="6"/>
  <c r="G3655" i="6"/>
  <c r="F3655" i="6"/>
  <c r="E3655" i="6" s="1"/>
  <c r="I3654" i="6"/>
  <c r="G3654" i="6"/>
  <c r="F3654" i="6"/>
  <c r="E3654" i="6" s="1"/>
  <c r="I3653" i="6"/>
  <c r="G3653" i="6"/>
  <c r="F3653" i="6"/>
  <c r="E3653" i="6" s="1"/>
  <c r="I3652" i="6"/>
  <c r="G3652" i="6"/>
  <c r="F3652" i="6"/>
  <c r="E3652" i="6" s="1"/>
  <c r="I3651" i="6"/>
  <c r="G3651" i="6"/>
  <c r="F3651" i="6"/>
  <c r="E3651" i="6" s="1"/>
  <c r="I3650" i="6"/>
  <c r="G3650" i="6"/>
  <c r="F3650" i="6"/>
  <c r="E3650" i="6" s="1"/>
  <c r="I3649" i="6"/>
  <c r="G3649" i="6"/>
  <c r="F3649" i="6"/>
  <c r="E3649" i="6" s="1"/>
  <c r="I3648" i="6"/>
  <c r="G3648" i="6"/>
  <c r="F3648" i="6"/>
  <c r="E3648" i="6" s="1"/>
  <c r="I3647" i="6"/>
  <c r="G3647" i="6"/>
  <c r="F3647" i="6"/>
  <c r="E3647" i="6" s="1"/>
  <c r="I3646" i="6"/>
  <c r="G3646" i="6"/>
  <c r="F3646" i="6"/>
  <c r="E3646" i="6" s="1"/>
  <c r="I3645" i="6"/>
  <c r="G3645" i="6"/>
  <c r="F3645" i="6"/>
  <c r="E3645" i="6" s="1"/>
  <c r="I3644" i="6"/>
  <c r="G3644" i="6"/>
  <c r="F3644" i="6"/>
  <c r="E3644" i="6" s="1"/>
  <c r="I3643" i="6"/>
  <c r="G3643" i="6"/>
  <c r="F3643" i="6"/>
  <c r="E3643" i="6" s="1"/>
  <c r="I3642" i="6"/>
  <c r="G3642" i="6"/>
  <c r="F3642" i="6"/>
  <c r="E3642" i="6" s="1"/>
  <c r="I3641" i="6"/>
  <c r="G3641" i="6"/>
  <c r="F3641" i="6"/>
  <c r="E3641" i="6" s="1"/>
  <c r="I3640" i="6"/>
  <c r="G3640" i="6"/>
  <c r="F3640" i="6"/>
  <c r="E3640" i="6" s="1"/>
  <c r="I3639" i="6"/>
  <c r="G3639" i="6"/>
  <c r="F3639" i="6"/>
  <c r="E3639" i="6" s="1"/>
  <c r="I3638" i="6"/>
  <c r="G3638" i="6"/>
  <c r="F3638" i="6"/>
  <c r="E3638" i="6" s="1"/>
  <c r="I3637" i="6"/>
  <c r="G3637" i="6"/>
  <c r="F3637" i="6"/>
  <c r="E3637" i="6" s="1"/>
  <c r="I3636" i="6"/>
  <c r="G3636" i="6"/>
  <c r="F3636" i="6"/>
  <c r="E3636" i="6" s="1"/>
  <c r="I3635" i="6"/>
  <c r="G3635" i="6"/>
  <c r="F3635" i="6"/>
  <c r="E3635" i="6" s="1"/>
  <c r="I3634" i="6"/>
  <c r="G3634" i="6"/>
  <c r="F3634" i="6"/>
  <c r="E3634" i="6" s="1"/>
  <c r="I3633" i="6"/>
  <c r="G3633" i="6"/>
  <c r="F3633" i="6"/>
  <c r="E3633" i="6" s="1"/>
  <c r="I3632" i="6"/>
  <c r="G3632" i="6"/>
  <c r="F3632" i="6"/>
  <c r="E3632" i="6" s="1"/>
  <c r="I3631" i="6"/>
  <c r="G3631" i="6"/>
  <c r="F3631" i="6"/>
  <c r="E3631" i="6" s="1"/>
  <c r="I3630" i="6"/>
  <c r="G3630" i="6"/>
  <c r="F3630" i="6"/>
  <c r="E3630" i="6" s="1"/>
  <c r="I3629" i="6"/>
  <c r="G3629" i="6"/>
  <c r="F3629" i="6"/>
  <c r="E3629" i="6" s="1"/>
  <c r="I3628" i="6"/>
  <c r="G3628" i="6"/>
  <c r="F3628" i="6"/>
  <c r="E3628" i="6" s="1"/>
  <c r="I3627" i="6"/>
  <c r="G3627" i="6"/>
  <c r="F3627" i="6"/>
  <c r="E3627" i="6" s="1"/>
  <c r="I3626" i="6"/>
  <c r="G3626" i="6"/>
  <c r="F3626" i="6"/>
  <c r="E3626" i="6" s="1"/>
  <c r="I3625" i="6"/>
  <c r="G3625" i="6"/>
  <c r="F3625" i="6"/>
  <c r="E3625" i="6" s="1"/>
  <c r="I3624" i="6"/>
  <c r="G3624" i="6"/>
  <c r="F3624" i="6"/>
  <c r="E3624" i="6" s="1"/>
  <c r="I3623" i="6"/>
  <c r="G3623" i="6"/>
  <c r="F3623" i="6"/>
  <c r="E3623" i="6" s="1"/>
  <c r="I3622" i="6"/>
  <c r="G3622" i="6"/>
  <c r="F3622" i="6"/>
  <c r="E3622" i="6" s="1"/>
  <c r="I3621" i="6"/>
  <c r="G3621" i="6"/>
  <c r="F3621" i="6"/>
  <c r="E3621" i="6" s="1"/>
  <c r="I3620" i="6"/>
  <c r="G3620" i="6"/>
  <c r="F3620" i="6"/>
  <c r="E3620" i="6" s="1"/>
  <c r="I3619" i="6"/>
  <c r="G3619" i="6"/>
  <c r="F3619" i="6"/>
  <c r="E3619" i="6" s="1"/>
  <c r="I3618" i="6"/>
  <c r="G3618" i="6"/>
  <c r="F3618" i="6"/>
  <c r="E3618" i="6" s="1"/>
  <c r="I3617" i="6"/>
  <c r="G3617" i="6"/>
  <c r="F3617" i="6"/>
  <c r="E3617" i="6" s="1"/>
  <c r="I3616" i="6"/>
  <c r="G3616" i="6"/>
  <c r="F3616" i="6"/>
  <c r="E3616" i="6" s="1"/>
  <c r="I3615" i="6"/>
  <c r="G3615" i="6"/>
  <c r="F3615" i="6"/>
  <c r="E3615" i="6" s="1"/>
  <c r="I3614" i="6"/>
  <c r="G3614" i="6"/>
  <c r="F3614" i="6"/>
  <c r="E3614" i="6" s="1"/>
  <c r="I3613" i="6"/>
  <c r="G3613" i="6"/>
  <c r="F3613" i="6"/>
  <c r="E3613" i="6" s="1"/>
  <c r="I3612" i="6"/>
  <c r="G3612" i="6"/>
  <c r="F3612" i="6"/>
  <c r="E3612" i="6" s="1"/>
  <c r="I3611" i="6"/>
  <c r="G3611" i="6"/>
  <c r="F3611" i="6"/>
  <c r="E3611" i="6" s="1"/>
  <c r="I3610" i="6"/>
  <c r="G3610" i="6"/>
  <c r="F3610" i="6"/>
  <c r="E3610" i="6" s="1"/>
  <c r="I3609" i="6"/>
  <c r="G3609" i="6"/>
  <c r="F3609" i="6"/>
  <c r="E3609" i="6" s="1"/>
  <c r="I3608" i="6"/>
  <c r="G3608" i="6"/>
  <c r="F3608" i="6"/>
  <c r="E3608" i="6" s="1"/>
  <c r="I3607" i="6"/>
  <c r="G3607" i="6"/>
  <c r="F3607" i="6"/>
  <c r="E3607" i="6" s="1"/>
  <c r="I3606" i="6"/>
  <c r="G3606" i="6"/>
  <c r="F3606" i="6"/>
  <c r="E3606" i="6" s="1"/>
  <c r="I3605" i="6"/>
  <c r="G3605" i="6"/>
  <c r="F3605" i="6"/>
  <c r="E3605" i="6" s="1"/>
  <c r="I3604" i="6"/>
  <c r="G3604" i="6"/>
  <c r="F3604" i="6"/>
  <c r="E3604" i="6" s="1"/>
  <c r="I3603" i="6"/>
  <c r="G3603" i="6"/>
  <c r="F3603" i="6"/>
  <c r="E3603" i="6" s="1"/>
  <c r="I3602" i="6"/>
  <c r="G3602" i="6"/>
  <c r="F3602" i="6"/>
  <c r="E3602" i="6" s="1"/>
  <c r="I3601" i="6"/>
  <c r="G3601" i="6"/>
  <c r="F3601" i="6"/>
  <c r="E3601" i="6" s="1"/>
  <c r="I3600" i="6"/>
  <c r="G3600" i="6"/>
  <c r="F3600" i="6"/>
  <c r="E3600" i="6" s="1"/>
  <c r="I3599" i="6"/>
  <c r="G3599" i="6"/>
  <c r="F3599" i="6"/>
  <c r="E3599" i="6" s="1"/>
  <c r="I3598" i="6"/>
  <c r="G3598" i="6"/>
  <c r="F3598" i="6"/>
  <c r="E3598" i="6" s="1"/>
  <c r="I3597" i="6"/>
  <c r="G3597" i="6"/>
  <c r="F3597" i="6"/>
  <c r="E3597" i="6" s="1"/>
  <c r="I3596" i="6"/>
  <c r="G3596" i="6"/>
  <c r="F3596" i="6"/>
  <c r="E3596" i="6" s="1"/>
  <c r="I3595" i="6"/>
  <c r="G3595" i="6"/>
  <c r="F3595" i="6"/>
  <c r="E3595" i="6" s="1"/>
  <c r="I3594" i="6"/>
  <c r="G3594" i="6"/>
  <c r="F3594" i="6"/>
  <c r="E3594" i="6" s="1"/>
  <c r="I3593" i="6"/>
  <c r="G3593" i="6"/>
  <c r="F3593" i="6"/>
  <c r="E3593" i="6" s="1"/>
  <c r="I3592" i="6"/>
  <c r="G3592" i="6"/>
  <c r="F3592" i="6"/>
  <c r="E3592" i="6" s="1"/>
  <c r="I3591" i="6"/>
  <c r="G3591" i="6"/>
  <c r="F3591" i="6"/>
  <c r="E3591" i="6" s="1"/>
  <c r="I3590" i="6"/>
  <c r="G3590" i="6"/>
  <c r="F3590" i="6"/>
  <c r="E3590" i="6" s="1"/>
  <c r="I3589" i="6"/>
  <c r="G3589" i="6"/>
  <c r="F3589" i="6"/>
  <c r="E3589" i="6" s="1"/>
  <c r="I3588" i="6"/>
  <c r="G3588" i="6"/>
  <c r="F3588" i="6"/>
  <c r="E3588" i="6" s="1"/>
  <c r="I3587" i="6"/>
  <c r="G3587" i="6"/>
  <c r="F3587" i="6"/>
  <c r="E3587" i="6" s="1"/>
  <c r="I3586" i="6"/>
  <c r="G3586" i="6"/>
  <c r="F3586" i="6"/>
  <c r="E3586" i="6" s="1"/>
  <c r="I3585" i="6"/>
  <c r="G3585" i="6"/>
  <c r="F3585" i="6"/>
  <c r="E3585" i="6" s="1"/>
  <c r="I3584" i="6"/>
  <c r="G3584" i="6"/>
  <c r="F3584" i="6"/>
  <c r="E3584" i="6" s="1"/>
  <c r="I3583" i="6"/>
  <c r="G3583" i="6"/>
  <c r="F3583" i="6"/>
  <c r="E3583" i="6" s="1"/>
  <c r="I3582" i="6"/>
  <c r="G3582" i="6"/>
  <c r="F3582" i="6"/>
  <c r="E3582" i="6" s="1"/>
  <c r="I3581" i="6"/>
  <c r="G3581" i="6"/>
  <c r="F3581" i="6"/>
  <c r="E3581" i="6" s="1"/>
  <c r="I3580" i="6"/>
  <c r="G3580" i="6"/>
  <c r="F3580" i="6"/>
  <c r="E3580" i="6" s="1"/>
  <c r="I3579" i="6"/>
  <c r="G3579" i="6"/>
  <c r="F3579" i="6"/>
  <c r="E3579" i="6" s="1"/>
  <c r="I3578" i="6"/>
  <c r="G3578" i="6"/>
  <c r="F3578" i="6"/>
  <c r="E3578" i="6" s="1"/>
  <c r="I3577" i="6"/>
  <c r="G3577" i="6"/>
  <c r="F3577" i="6"/>
  <c r="E3577" i="6" s="1"/>
  <c r="I3576" i="6"/>
  <c r="G3576" i="6"/>
  <c r="F3576" i="6"/>
  <c r="E3576" i="6" s="1"/>
  <c r="I3575" i="6"/>
  <c r="G3575" i="6"/>
  <c r="F3575" i="6"/>
  <c r="E3575" i="6" s="1"/>
  <c r="I3574" i="6"/>
  <c r="G3574" i="6"/>
  <c r="F3574" i="6"/>
  <c r="E3574" i="6" s="1"/>
  <c r="I3573" i="6"/>
  <c r="G3573" i="6"/>
  <c r="F3573" i="6"/>
  <c r="E3573" i="6" s="1"/>
  <c r="I3572" i="6"/>
  <c r="G3572" i="6"/>
  <c r="F3572" i="6"/>
  <c r="E3572" i="6" s="1"/>
  <c r="I3571" i="6"/>
  <c r="G3571" i="6"/>
  <c r="F3571" i="6"/>
  <c r="E3571" i="6" s="1"/>
  <c r="I3570" i="6"/>
  <c r="G3570" i="6"/>
  <c r="F3570" i="6"/>
  <c r="E3570" i="6" s="1"/>
  <c r="I3569" i="6"/>
  <c r="G3569" i="6"/>
  <c r="F3569" i="6"/>
  <c r="E3569" i="6" s="1"/>
  <c r="I3568" i="6"/>
  <c r="G3568" i="6"/>
  <c r="F3568" i="6"/>
  <c r="E3568" i="6" s="1"/>
  <c r="I3567" i="6"/>
  <c r="G3567" i="6"/>
  <c r="F3567" i="6"/>
  <c r="E3567" i="6" s="1"/>
  <c r="I3566" i="6"/>
  <c r="G3566" i="6"/>
  <c r="F3566" i="6"/>
  <c r="E3566" i="6" s="1"/>
  <c r="I3565" i="6"/>
  <c r="G3565" i="6"/>
  <c r="F3565" i="6"/>
  <c r="I3564" i="6"/>
  <c r="G3564" i="6"/>
  <c r="F3564" i="6"/>
  <c r="I3563" i="6"/>
  <c r="G3563" i="6"/>
  <c r="F3563" i="6"/>
  <c r="I3562" i="6"/>
  <c r="G3562" i="6"/>
  <c r="F3562" i="6"/>
  <c r="I3561" i="6"/>
  <c r="G3561" i="6"/>
  <c r="F3561" i="6"/>
  <c r="I3560" i="6"/>
  <c r="G3560" i="6"/>
  <c r="F3560" i="6"/>
  <c r="I3559" i="6"/>
  <c r="G3559" i="6"/>
  <c r="F3559" i="6"/>
  <c r="I3558" i="6"/>
  <c r="G3558" i="6"/>
  <c r="F3558" i="6"/>
  <c r="I3557" i="6"/>
  <c r="G3557" i="6"/>
  <c r="F3557" i="6"/>
  <c r="I3556" i="6"/>
  <c r="G3556" i="6"/>
  <c r="F3556" i="6"/>
  <c r="I3555" i="6"/>
  <c r="G3555" i="6"/>
  <c r="F3555" i="6"/>
  <c r="I3554" i="6"/>
  <c r="G3554" i="6"/>
  <c r="F3554" i="6"/>
  <c r="I3553" i="6"/>
  <c r="G3553" i="6"/>
  <c r="F3553" i="6"/>
  <c r="I3552" i="6"/>
  <c r="G3552" i="6"/>
  <c r="F3552" i="6"/>
  <c r="I3551" i="6"/>
  <c r="G3551" i="6"/>
  <c r="F3551" i="6"/>
  <c r="I3550" i="6"/>
  <c r="G3550" i="6"/>
  <c r="F3550" i="6"/>
  <c r="I3549" i="6"/>
  <c r="G3549" i="6"/>
  <c r="F3549" i="6"/>
  <c r="I3548" i="6"/>
  <c r="G3548" i="6"/>
  <c r="F3548" i="6"/>
  <c r="I3547" i="6"/>
  <c r="G3547" i="6"/>
  <c r="F3547" i="6"/>
  <c r="I3546" i="6"/>
  <c r="G3546" i="6"/>
  <c r="F3546" i="6"/>
  <c r="I3545" i="6"/>
  <c r="G3545" i="6"/>
  <c r="F3545" i="6"/>
  <c r="I3544" i="6"/>
  <c r="G3544" i="6"/>
  <c r="F3544" i="6"/>
  <c r="I3543" i="6"/>
  <c r="G3543" i="6"/>
  <c r="F3543" i="6"/>
  <c r="I3542" i="6"/>
  <c r="G3542" i="6"/>
  <c r="F3542" i="6"/>
  <c r="I3541" i="6"/>
  <c r="G3541" i="6"/>
  <c r="F3541" i="6"/>
  <c r="I3540" i="6"/>
  <c r="G3540" i="6"/>
  <c r="F3540" i="6"/>
  <c r="I3539" i="6"/>
  <c r="G3539" i="6"/>
  <c r="F3539" i="6"/>
  <c r="I3538" i="6"/>
  <c r="G3538" i="6"/>
  <c r="F3538" i="6"/>
  <c r="I3537" i="6"/>
  <c r="G3537" i="6"/>
  <c r="F3537" i="6"/>
  <c r="I3536" i="6"/>
  <c r="G3536" i="6"/>
  <c r="F3536" i="6"/>
  <c r="I3535" i="6"/>
  <c r="G3535" i="6"/>
  <c r="F3535" i="6"/>
  <c r="I3534" i="6"/>
  <c r="G3534" i="6"/>
  <c r="F3534" i="6"/>
  <c r="I3533" i="6"/>
  <c r="G3533" i="6"/>
  <c r="F3533" i="6"/>
  <c r="I3532" i="6"/>
  <c r="G3532" i="6"/>
  <c r="F3532" i="6"/>
  <c r="I3531" i="6"/>
  <c r="G3531" i="6"/>
  <c r="F3531" i="6"/>
  <c r="I3530" i="6"/>
  <c r="G3530" i="6"/>
  <c r="F3530" i="6"/>
  <c r="I3529" i="6"/>
  <c r="G3529" i="6"/>
  <c r="F3529" i="6"/>
  <c r="I3528" i="6"/>
  <c r="G3528" i="6"/>
  <c r="F3528" i="6"/>
  <c r="I3527" i="6"/>
  <c r="G3527" i="6"/>
  <c r="F3527" i="6"/>
  <c r="I3526" i="6"/>
  <c r="G3526" i="6"/>
  <c r="F3526" i="6"/>
  <c r="I3525" i="6"/>
  <c r="G3525" i="6"/>
  <c r="F3525" i="6"/>
  <c r="I3524" i="6"/>
  <c r="G3524" i="6"/>
  <c r="F3524" i="6"/>
  <c r="I3523" i="6"/>
  <c r="G3523" i="6"/>
  <c r="F3523" i="6"/>
  <c r="I3522" i="6"/>
  <c r="G3522" i="6"/>
  <c r="F3522" i="6"/>
  <c r="I3521" i="6"/>
  <c r="G3521" i="6"/>
  <c r="F3521" i="6"/>
  <c r="I3520" i="6"/>
  <c r="G3520" i="6"/>
  <c r="F3520" i="6"/>
  <c r="I3519" i="6"/>
  <c r="G3519" i="6"/>
  <c r="F3519" i="6"/>
  <c r="I3518" i="6"/>
  <c r="G3518" i="6"/>
  <c r="F3518" i="6"/>
  <c r="I3517" i="6"/>
  <c r="G3517" i="6"/>
  <c r="F3517" i="6"/>
  <c r="I3516" i="6"/>
  <c r="G3516" i="6"/>
  <c r="F3516" i="6"/>
  <c r="I3515" i="6"/>
  <c r="G3515" i="6"/>
  <c r="F3515" i="6"/>
  <c r="I3514" i="6"/>
  <c r="G3514" i="6"/>
  <c r="F3514" i="6"/>
  <c r="I3513" i="6"/>
  <c r="G3513" i="6"/>
  <c r="F3513" i="6"/>
  <c r="I3512" i="6"/>
  <c r="G3512" i="6"/>
  <c r="F3512" i="6"/>
  <c r="I3511" i="6"/>
  <c r="G3511" i="6"/>
  <c r="F3511" i="6"/>
  <c r="I3510" i="6"/>
  <c r="G3510" i="6"/>
  <c r="F3510" i="6"/>
  <c r="I3509" i="6"/>
  <c r="G3509" i="6"/>
  <c r="F3509" i="6"/>
  <c r="I3508" i="6"/>
  <c r="G3508" i="6"/>
  <c r="F3508" i="6"/>
  <c r="I3507" i="6"/>
  <c r="G3507" i="6"/>
  <c r="F3507" i="6"/>
  <c r="I3506" i="6"/>
  <c r="G3506" i="6"/>
  <c r="F3506" i="6"/>
  <c r="I3505" i="6"/>
  <c r="G3505" i="6"/>
  <c r="F3505" i="6"/>
  <c r="I3504" i="6"/>
  <c r="G3504" i="6"/>
  <c r="F3504" i="6"/>
  <c r="I3503" i="6"/>
  <c r="G3503" i="6"/>
  <c r="F3503" i="6"/>
  <c r="I3502" i="6"/>
  <c r="G3502" i="6"/>
  <c r="F3502" i="6"/>
  <c r="I3501" i="6"/>
  <c r="G3501" i="6"/>
  <c r="F3501" i="6"/>
  <c r="I3500" i="6"/>
  <c r="G3500" i="6"/>
  <c r="F3500" i="6"/>
  <c r="I3499" i="6"/>
  <c r="G3499" i="6"/>
  <c r="F3499" i="6"/>
  <c r="I3498" i="6"/>
  <c r="G3498" i="6"/>
  <c r="F3498" i="6"/>
  <c r="I3497" i="6"/>
  <c r="G3497" i="6"/>
  <c r="F3497" i="6"/>
  <c r="I3496" i="6"/>
  <c r="G3496" i="6"/>
  <c r="F3496" i="6"/>
  <c r="I3495" i="6"/>
  <c r="G3495" i="6"/>
  <c r="F3495" i="6"/>
  <c r="I3494" i="6"/>
  <c r="G3494" i="6"/>
  <c r="F3494" i="6"/>
  <c r="I3493" i="6"/>
  <c r="G3493" i="6"/>
  <c r="F3493" i="6"/>
  <c r="I3492" i="6"/>
  <c r="G3492" i="6"/>
  <c r="F3492" i="6"/>
  <c r="I3491" i="6"/>
  <c r="G3491" i="6"/>
  <c r="F3491" i="6"/>
  <c r="I3490" i="6"/>
  <c r="G3490" i="6"/>
  <c r="F3490" i="6"/>
  <c r="I3489" i="6"/>
  <c r="G3489" i="6"/>
  <c r="F3489" i="6"/>
  <c r="I3488" i="6"/>
  <c r="G3488" i="6"/>
  <c r="F3488" i="6"/>
  <c r="I3487" i="6"/>
  <c r="G3487" i="6"/>
  <c r="F3487" i="6"/>
  <c r="I3486" i="6"/>
  <c r="G3486" i="6"/>
  <c r="F3486" i="6"/>
  <c r="I3485" i="6"/>
  <c r="G3485" i="6"/>
  <c r="F3485" i="6"/>
  <c r="I3484" i="6"/>
  <c r="G3484" i="6"/>
  <c r="F3484" i="6"/>
  <c r="I3483" i="6"/>
  <c r="G3483" i="6"/>
  <c r="F3483" i="6"/>
  <c r="I3482" i="6"/>
  <c r="G3482" i="6"/>
  <c r="F3482" i="6"/>
  <c r="I3481" i="6"/>
  <c r="G3481" i="6"/>
  <c r="F3481" i="6"/>
  <c r="I3480" i="6"/>
  <c r="G3480" i="6"/>
  <c r="F3480" i="6"/>
  <c r="I3479" i="6"/>
  <c r="G3479" i="6"/>
  <c r="F3479" i="6"/>
  <c r="I3478" i="6"/>
  <c r="G3478" i="6"/>
  <c r="F3478" i="6"/>
  <c r="I3477" i="6"/>
  <c r="G3477" i="6"/>
  <c r="F3477" i="6"/>
  <c r="I3476" i="6"/>
  <c r="G3476" i="6"/>
  <c r="F3476" i="6"/>
  <c r="I3475" i="6"/>
  <c r="G3475" i="6"/>
  <c r="F3475" i="6"/>
  <c r="I3474" i="6"/>
  <c r="G3474" i="6"/>
  <c r="F3474" i="6"/>
  <c r="I3473" i="6"/>
  <c r="G3473" i="6"/>
  <c r="F3473" i="6"/>
  <c r="I3472" i="6"/>
  <c r="G3472" i="6"/>
  <c r="F3472" i="6"/>
  <c r="I3471" i="6"/>
  <c r="G3471" i="6"/>
  <c r="F3471" i="6"/>
  <c r="I3470" i="6"/>
  <c r="G3470" i="6"/>
  <c r="F3470" i="6"/>
  <c r="I3469" i="6"/>
  <c r="G3469" i="6"/>
  <c r="F3469" i="6"/>
  <c r="I3468" i="6"/>
  <c r="G3468" i="6"/>
  <c r="F3468" i="6"/>
  <c r="I3467" i="6"/>
  <c r="G3467" i="6"/>
  <c r="F3467" i="6"/>
  <c r="I3466" i="6"/>
  <c r="G3466" i="6"/>
  <c r="F3466" i="6"/>
  <c r="I3465" i="6"/>
  <c r="G3465" i="6"/>
  <c r="F3465" i="6"/>
  <c r="I3464" i="6"/>
  <c r="G3464" i="6"/>
  <c r="F3464" i="6"/>
  <c r="I3463" i="6"/>
  <c r="G3463" i="6"/>
  <c r="F3463" i="6"/>
  <c r="I3462" i="6"/>
  <c r="G3462" i="6"/>
  <c r="F3462" i="6"/>
  <c r="I3461" i="6"/>
  <c r="G3461" i="6"/>
  <c r="F3461" i="6"/>
  <c r="I3460" i="6"/>
  <c r="G3460" i="6"/>
  <c r="F3460" i="6"/>
  <c r="I3459" i="6"/>
  <c r="G3459" i="6"/>
  <c r="F3459" i="6"/>
  <c r="I3458" i="6"/>
  <c r="G3458" i="6"/>
  <c r="F3458" i="6"/>
  <c r="I3457" i="6"/>
  <c r="G3457" i="6"/>
  <c r="F3457" i="6"/>
  <c r="I3456" i="6"/>
  <c r="G3456" i="6"/>
  <c r="F3456" i="6"/>
  <c r="I3455" i="6"/>
  <c r="G3455" i="6"/>
  <c r="F3455" i="6"/>
  <c r="I3454" i="6"/>
  <c r="G3454" i="6"/>
  <c r="F3454" i="6"/>
  <c r="I3453" i="6"/>
  <c r="G3453" i="6"/>
  <c r="F3453" i="6"/>
  <c r="I3452" i="6"/>
  <c r="G3452" i="6"/>
  <c r="F3452" i="6"/>
  <c r="I3451" i="6"/>
  <c r="G3451" i="6"/>
  <c r="F3451" i="6"/>
  <c r="I3450" i="6"/>
  <c r="G3450" i="6"/>
  <c r="F3450" i="6"/>
  <c r="I3449" i="6"/>
  <c r="G3449" i="6"/>
  <c r="F3449" i="6"/>
  <c r="I3448" i="6"/>
  <c r="G3448" i="6"/>
  <c r="F3448" i="6"/>
  <c r="I3447" i="6"/>
  <c r="G3447" i="6"/>
  <c r="F3447" i="6"/>
  <c r="I3446" i="6"/>
  <c r="G3446" i="6"/>
  <c r="F3446" i="6"/>
  <c r="I3445" i="6"/>
  <c r="G3445" i="6"/>
  <c r="F3445" i="6"/>
  <c r="I3444" i="6"/>
  <c r="G3444" i="6"/>
  <c r="F3444" i="6"/>
  <c r="I3443" i="6"/>
  <c r="G3443" i="6"/>
  <c r="F3443" i="6"/>
  <c r="I3442" i="6"/>
  <c r="G3442" i="6"/>
  <c r="F3442" i="6"/>
  <c r="I3441" i="6"/>
  <c r="G3441" i="6"/>
  <c r="F3441" i="6"/>
  <c r="I3440" i="6"/>
  <c r="G3440" i="6"/>
  <c r="F3440" i="6"/>
  <c r="I3439" i="6"/>
  <c r="G3439" i="6"/>
  <c r="F3439" i="6"/>
  <c r="I3438" i="6"/>
  <c r="G3438" i="6"/>
  <c r="F3438" i="6"/>
  <c r="I3437" i="6"/>
  <c r="G3437" i="6"/>
  <c r="F3437" i="6"/>
  <c r="I3436" i="6"/>
  <c r="G3436" i="6"/>
  <c r="F3436" i="6"/>
  <c r="I3435" i="6"/>
  <c r="G3435" i="6"/>
  <c r="F3435" i="6"/>
  <c r="I3434" i="6"/>
  <c r="G3434" i="6"/>
  <c r="F3434" i="6"/>
  <c r="I3433" i="6"/>
  <c r="G3433" i="6"/>
  <c r="F3433" i="6"/>
  <c r="I3432" i="6"/>
  <c r="G3432" i="6"/>
  <c r="F3432" i="6"/>
  <c r="I3431" i="6"/>
  <c r="G3431" i="6"/>
  <c r="F3431" i="6"/>
  <c r="I3430" i="6"/>
  <c r="G3430" i="6"/>
  <c r="F3430" i="6"/>
  <c r="I3429" i="6"/>
  <c r="G3429" i="6"/>
  <c r="F3429" i="6"/>
  <c r="I3428" i="6"/>
  <c r="G3428" i="6"/>
  <c r="F3428" i="6"/>
  <c r="I3427" i="6"/>
  <c r="G3427" i="6"/>
  <c r="F3427" i="6"/>
  <c r="I3426" i="6"/>
  <c r="G3426" i="6"/>
  <c r="F3426" i="6"/>
  <c r="I3425" i="6"/>
  <c r="G3425" i="6"/>
  <c r="F3425" i="6"/>
  <c r="I3424" i="6"/>
  <c r="G3424" i="6"/>
  <c r="F3424" i="6"/>
  <c r="I3423" i="6"/>
  <c r="G3423" i="6"/>
  <c r="F3423" i="6"/>
  <c r="I3422" i="6"/>
  <c r="G3422" i="6"/>
  <c r="F3422" i="6"/>
  <c r="I3421" i="6"/>
  <c r="G3421" i="6"/>
  <c r="F3421" i="6"/>
  <c r="I3420" i="6"/>
  <c r="G3420" i="6"/>
  <c r="F3420" i="6"/>
  <c r="I3419" i="6"/>
  <c r="G3419" i="6"/>
  <c r="F3419" i="6"/>
  <c r="I3418" i="6"/>
  <c r="G3418" i="6"/>
  <c r="F3418" i="6"/>
  <c r="I3417" i="6"/>
  <c r="G3417" i="6"/>
  <c r="F3417" i="6"/>
  <c r="I3416" i="6"/>
  <c r="G3416" i="6"/>
  <c r="F3416" i="6"/>
  <c r="E3416" i="6" s="1"/>
  <c r="I3415" i="6"/>
  <c r="G3415" i="6"/>
  <c r="F3415" i="6"/>
  <c r="E3415" i="6" s="1"/>
  <c r="I3414" i="6"/>
  <c r="G3414" i="6"/>
  <c r="F3414" i="6"/>
  <c r="E3414" i="6" s="1"/>
  <c r="I3413" i="6"/>
  <c r="G3413" i="6"/>
  <c r="F3413" i="6"/>
  <c r="E3413" i="6" s="1"/>
  <c r="I3412" i="6"/>
  <c r="G3412" i="6"/>
  <c r="F3412" i="6"/>
  <c r="E3412" i="6" s="1"/>
  <c r="I3411" i="6"/>
  <c r="G3411" i="6"/>
  <c r="F3411" i="6"/>
  <c r="E3411" i="6" s="1"/>
  <c r="I3410" i="6"/>
  <c r="G3410" i="6"/>
  <c r="F3410" i="6"/>
  <c r="E3410" i="6" s="1"/>
  <c r="I3409" i="6"/>
  <c r="G3409" i="6"/>
  <c r="F3409" i="6"/>
  <c r="E3409" i="6" s="1"/>
  <c r="I3408" i="6"/>
  <c r="G3408" i="6"/>
  <c r="F3408" i="6"/>
  <c r="E3408" i="6" s="1"/>
  <c r="I3407" i="6"/>
  <c r="G3407" i="6"/>
  <c r="F3407" i="6"/>
  <c r="E3407" i="6" s="1"/>
  <c r="I3406" i="6"/>
  <c r="G3406" i="6"/>
  <c r="F3406" i="6"/>
  <c r="E3406" i="6" s="1"/>
  <c r="I3405" i="6"/>
  <c r="G3405" i="6"/>
  <c r="F3405" i="6"/>
  <c r="E3405" i="6" s="1"/>
  <c r="I3404" i="6"/>
  <c r="G3404" i="6"/>
  <c r="F3404" i="6"/>
  <c r="E3404" i="6" s="1"/>
  <c r="I3403" i="6"/>
  <c r="G3403" i="6"/>
  <c r="F3403" i="6"/>
  <c r="E3403" i="6" s="1"/>
  <c r="I3402" i="6"/>
  <c r="G3402" i="6"/>
  <c r="F3402" i="6"/>
  <c r="E3402" i="6" s="1"/>
  <c r="I3401" i="6"/>
  <c r="G3401" i="6"/>
  <c r="F3401" i="6"/>
  <c r="E3401" i="6" s="1"/>
  <c r="I3400" i="6"/>
  <c r="G3400" i="6"/>
  <c r="F3400" i="6"/>
  <c r="E3400" i="6" s="1"/>
  <c r="I3399" i="6"/>
  <c r="G3399" i="6"/>
  <c r="F3399" i="6"/>
  <c r="E3399" i="6" s="1"/>
  <c r="I3398" i="6"/>
  <c r="G3398" i="6"/>
  <c r="F3398" i="6"/>
  <c r="E3398" i="6" s="1"/>
  <c r="I3397" i="6"/>
  <c r="G3397" i="6"/>
  <c r="F3397" i="6"/>
  <c r="E3397" i="6" s="1"/>
  <c r="I3396" i="6"/>
  <c r="G3396" i="6"/>
  <c r="F3396" i="6"/>
  <c r="E3396" i="6" s="1"/>
  <c r="I3395" i="6"/>
  <c r="G3395" i="6"/>
  <c r="F3395" i="6"/>
  <c r="E3395" i="6" s="1"/>
  <c r="I3394" i="6"/>
  <c r="G3394" i="6"/>
  <c r="F3394" i="6"/>
  <c r="E3394" i="6" s="1"/>
  <c r="I3393" i="6"/>
  <c r="G3393" i="6"/>
  <c r="F3393" i="6"/>
  <c r="E3393" i="6" s="1"/>
  <c r="I3392" i="6"/>
  <c r="G3392" i="6"/>
  <c r="F3392" i="6"/>
  <c r="E3392" i="6" s="1"/>
  <c r="I3391" i="6"/>
  <c r="G3391" i="6"/>
  <c r="F3391" i="6"/>
  <c r="E3391" i="6" s="1"/>
  <c r="I3390" i="6"/>
  <c r="G3390" i="6"/>
  <c r="F3390" i="6"/>
  <c r="E3390" i="6" s="1"/>
  <c r="I3389" i="6"/>
  <c r="G3389" i="6"/>
  <c r="F3389" i="6"/>
  <c r="E3389" i="6" s="1"/>
  <c r="I3388" i="6"/>
  <c r="G3388" i="6"/>
  <c r="F3388" i="6"/>
  <c r="E3388" i="6" s="1"/>
  <c r="I3387" i="6"/>
  <c r="G3387" i="6"/>
  <c r="F3387" i="6"/>
  <c r="E3387" i="6" s="1"/>
  <c r="I3386" i="6"/>
  <c r="G3386" i="6"/>
  <c r="F3386" i="6"/>
  <c r="E3386" i="6" s="1"/>
  <c r="I3385" i="6"/>
  <c r="G3385" i="6"/>
  <c r="F3385" i="6"/>
  <c r="E3385" i="6" s="1"/>
  <c r="I3384" i="6"/>
  <c r="G3384" i="6"/>
  <c r="F3384" i="6"/>
  <c r="E3384" i="6" s="1"/>
  <c r="I3383" i="6"/>
  <c r="G3383" i="6"/>
  <c r="F3383" i="6"/>
  <c r="E3383" i="6" s="1"/>
  <c r="I3382" i="6"/>
  <c r="G3382" i="6"/>
  <c r="F3382" i="6"/>
  <c r="E3382" i="6" s="1"/>
  <c r="I3381" i="6"/>
  <c r="G3381" i="6"/>
  <c r="F3381" i="6"/>
  <c r="E3381" i="6" s="1"/>
  <c r="I3380" i="6"/>
  <c r="G3380" i="6"/>
  <c r="F3380" i="6"/>
  <c r="E3380" i="6" s="1"/>
  <c r="I3379" i="6"/>
  <c r="G3379" i="6"/>
  <c r="F3379" i="6"/>
  <c r="E3379" i="6" s="1"/>
  <c r="I3378" i="6"/>
  <c r="G3378" i="6"/>
  <c r="F3378" i="6"/>
  <c r="E3378" i="6" s="1"/>
  <c r="I3377" i="6"/>
  <c r="G3377" i="6"/>
  <c r="F3377" i="6"/>
  <c r="E3377" i="6" s="1"/>
  <c r="I3376" i="6"/>
  <c r="G3376" i="6"/>
  <c r="F3376" i="6"/>
  <c r="E3376" i="6" s="1"/>
  <c r="I3375" i="6"/>
  <c r="G3375" i="6"/>
  <c r="F3375" i="6"/>
  <c r="E3375" i="6" s="1"/>
  <c r="I3374" i="6"/>
  <c r="G3374" i="6"/>
  <c r="F3374" i="6"/>
  <c r="E3374" i="6" s="1"/>
  <c r="I3373" i="6"/>
  <c r="G3373" i="6"/>
  <c r="F3373" i="6"/>
  <c r="E3373" i="6" s="1"/>
  <c r="I3372" i="6"/>
  <c r="G3372" i="6"/>
  <c r="F3372" i="6"/>
  <c r="E3372" i="6" s="1"/>
  <c r="I3371" i="6"/>
  <c r="G3371" i="6"/>
  <c r="F3371" i="6"/>
  <c r="E3371" i="6" s="1"/>
  <c r="I3370" i="6"/>
  <c r="G3370" i="6"/>
  <c r="F3370" i="6"/>
  <c r="E3370" i="6" s="1"/>
  <c r="I3369" i="6"/>
  <c r="G3369" i="6"/>
  <c r="F3369" i="6"/>
  <c r="E3369" i="6" s="1"/>
  <c r="I3368" i="6"/>
  <c r="G3368" i="6"/>
  <c r="F3368" i="6"/>
  <c r="E3368" i="6" s="1"/>
  <c r="I3367" i="6"/>
  <c r="G3367" i="6"/>
  <c r="F3367" i="6"/>
  <c r="E3367" i="6" s="1"/>
  <c r="I3366" i="6"/>
  <c r="G3366" i="6"/>
  <c r="F3366" i="6"/>
  <c r="E3366" i="6" s="1"/>
  <c r="I3365" i="6"/>
  <c r="G3365" i="6"/>
  <c r="F3365" i="6"/>
  <c r="E3365" i="6" s="1"/>
  <c r="I3364" i="6"/>
  <c r="G3364" i="6"/>
  <c r="F3364" i="6"/>
  <c r="E3364" i="6" s="1"/>
  <c r="I3363" i="6"/>
  <c r="G3363" i="6"/>
  <c r="F3363" i="6"/>
  <c r="E3363" i="6" s="1"/>
  <c r="I3362" i="6"/>
  <c r="G3362" i="6"/>
  <c r="F3362" i="6"/>
  <c r="E3362" i="6" s="1"/>
  <c r="I3361" i="6"/>
  <c r="G3361" i="6"/>
  <c r="F3361" i="6"/>
  <c r="E3361" i="6" s="1"/>
  <c r="I3360" i="6"/>
  <c r="G3360" i="6"/>
  <c r="F3360" i="6"/>
  <c r="E3360" i="6" s="1"/>
  <c r="I3359" i="6"/>
  <c r="G3359" i="6"/>
  <c r="F3359" i="6"/>
  <c r="E3359" i="6" s="1"/>
  <c r="I3358" i="6"/>
  <c r="G3358" i="6"/>
  <c r="F3358" i="6"/>
  <c r="E3358" i="6" s="1"/>
  <c r="I3357" i="6"/>
  <c r="G3357" i="6"/>
  <c r="F3357" i="6"/>
  <c r="E3357" i="6" s="1"/>
  <c r="I3356" i="6"/>
  <c r="G3356" i="6"/>
  <c r="F3356" i="6"/>
  <c r="E3356" i="6" s="1"/>
  <c r="I3355" i="6"/>
  <c r="G3355" i="6"/>
  <c r="F3355" i="6"/>
  <c r="E3355" i="6" s="1"/>
  <c r="I3354" i="6"/>
  <c r="G3354" i="6"/>
  <c r="F3354" i="6"/>
  <c r="E3354" i="6" s="1"/>
  <c r="I3353" i="6"/>
  <c r="G3353" i="6"/>
  <c r="F3353" i="6"/>
  <c r="E3353" i="6" s="1"/>
  <c r="I3352" i="6"/>
  <c r="G3352" i="6"/>
  <c r="F3352" i="6"/>
  <c r="E3352" i="6" s="1"/>
  <c r="I3351" i="6"/>
  <c r="G3351" i="6"/>
  <c r="F3351" i="6"/>
  <c r="E3351" i="6" s="1"/>
  <c r="I3350" i="6"/>
  <c r="G3350" i="6"/>
  <c r="F3350" i="6"/>
  <c r="E3350" i="6" s="1"/>
  <c r="I3349" i="6"/>
  <c r="G3349" i="6"/>
  <c r="F3349" i="6"/>
  <c r="E3349" i="6" s="1"/>
  <c r="I3348" i="6"/>
  <c r="G3348" i="6"/>
  <c r="F3348" i="6"/>
  <c r="E3348" i="6" s="1"/>
  <c r="I3347" i="6"/>
  <c r="G3347" i="6"/>
  <c r="F3347" i="6"/>
  <c r="E3347" i="6" s="1"/>
  <c r="I3346" i="6"/>
  <c r="G3346" i="6"/>
  <c r="F3346" i="6"/>
  <c r="E3346" i="6" s="1"/>
  <c r="I3345" i="6"/>
  <c r="G3345" i="6"/>
  <c r="F3345" i="6"/>
  <c r="E3345" i="6" s="1"/>
  <c r="I3344" i="6"/>
  <c r="G3344" i="6"/>
  <c r="F3344" i="6"/>
  <c r="E3344" i="6" s="1"/>
  <c r="I3343" i="6"/>
  <c r="G3343" i="6"/>
  <c r="F3343" i="6"/>
  <c r="E3343" i="6" s="1"/>
  <c r="I3342" i="6"/>
  <c r="G3342" i="6"/>
  <c r="F3342" i="6"/>
  <c r="E3342" i="6" s="1"/>
  <c r="I3341" i="6"/>
  <c r="G3341" i="6"/>
  <c r="F3341" i="6"/>
  <c r="E3341" i="6" s="1"/>
  <c r="I3340" i="6"/>
  <c r="G3340" i="6"/>
  <c r="F3340" i="6"/>
  <c r="E3340" i="6" s="1"/>
  <c r="I3339" i="6"/>
  <c r="G3339" i="6"/>
  <c r="F3339" i="6"/>
  <c r="E3339" i="6" s="1"/>
  <c r="I3338" i="6"/>
  <c r="G3338" i="6"/>
  <c r="F3338" i="6"/>
  <c r="E3338" i="6" s="1"/>
  <c r="I3337" i="6"/>
  <c r="G3337" i="6"/>
  <c r="F3337" i="6"/>
  <c r="E3337" i="6" s="1"/>
  <c r="I3336" i="6"/>
  <c r="G3336" i="6"/>
  <c r="F3336" i="6"/>
  <c r="E3336" i="6" s="1"/>
  <c r="I3335" i="6"/>
  <c r="G3335" i="6"/>
  <c r="F3335" i="6"/>
  <c r="E3335" i="6" s="1"/>
  <c r="I3334" i="6"/>
  <c r="G3334" i="6"/>
  <c r="F3334" i="6"/>
  <c r="E3334" i="6" s="1"/>
  <c r="I3333" i="6"/>
  <c r="G3333" i="6"/>
  <c r="F3333" i="6"/>
  <c r="E3333" i="6" s="1"/>
  <c r="I3332" i="6"/>
  <c r="G3332" i="6"/>
  <c r="F3332" i="6"/>
  <c r="E3332" i="6" s="1"/>
  <c r="I3331" i="6"/>
  <c r="G3331" i="6"/>
  <c r="F3331" i="6"/>
  <c r="E3331" i="6" s="1"/>
  <c r="I3330" i="6"/>
  <c r="G3330" i="6"/>
  <c r="F3330" i="6"/>
  <c r="E3330" i="6" s="1"/>
  <c r="I3329" i="6"/>
  <c r="G3329" i="6"/>
  <c r="F3329" i="6"/>
  <c r="E3329" i="6" s="1"/>
  <c r="I3328" i="6"/>
  <c r="G3328" i="6"/>
  <c r="F3328" i="6"/>
  <c r="E3328" i="6" s="1"/>
  <c r="I3327" i="6"/>
  <c r="G3327" i="6"/>
  <c r="F3327" i="6"/>
  <c r="E3327" i="6" s="1"/>
  <c r="I3326" i="6"/>
  <c r="G3326" i="6"/>
  <c r="F3326" i="6"/>
  <c r="E3326" i="6" s="1"/>
  <c r="I3325" i="6"/>
  <c r="G3325" i="6"/>
  <c r="F3325" i="6"/>
  <c r="E3325" i="6" s="1"/>
  <c r="I3324" i="6"/>
  <c r="G3324" i="6"/>
  <c r="F3324" i="6"/>
  <c r="E3324" i="6" s="1"/>
  <c r="I3323" i="6"/>
  <c r="G3323" i="6"/>
  <c r="F3323" i="6"/>
  <c r="E3323" i="6" s="1"/>
  <c r="I3322" i="6"/>
  <c r="G3322" i="6"/>
  <c r="F3322" i="6"/>
  <c r="E3322" i="6" s="1"/>
  <c r="I3321" i="6"/>
  <c r="G3321" i="6"/>
  <c r="F3321" i="6"/>
  <c r="E3321" i="6" s="1"/>
  <c r="I3320" i="6"/>
  <c r="G3320" i="6"/>
  <c r="F3320" i="6"/>
  <c r="E3320" i="6" s="1"/>
  <c r="I3319" i="6"/>
  <c r="G3319" i="6"/>
  <c r="F3319" i="6"/>
  <c r="E3319" i="6" s="1"/>
  <c r="I3318" i="6"/>
  <c r="G3318" i="6"/>
  <c r="F3318" i="6"/>
  <c r="E3318" i="6" s="1"/>
  <c r="I3317" i="6"/>
  <c r="G3317" i="6"/>
  <c r="F3317" i="6"/>
  <c r="E3317" i="6" s="1"/>
  <c r="I3316" i="6"/>
  <c r="G3316" i="6"/>
  <c r="F3316" i="6"/>
  <c r="E3316" i="6" s="1"/>
  <c r="I3315" i="6"/>
  <c r="G3315" i="6"/>
  <c r="F3315" i="6"/>
  <c r="E3315" i="6" s="1"/>
  <c r="I3314" i="6"/>
  <c r="G3314" i="6"/>
  <c r="F3314" i="6"/>
  <c r="E3314" i="6" s="1"/>
  <c r="I3313" i="6"/>
  <c r="G3313" i="6"/>
  <c r="F3313" i="6"/>
  <c r="E3313" i="6" s="1"/>
  <c r="I3312" i="6"/>
  <c r="G3312" i="6"/>
  <c r="F3312" i="6"/>
  <c r="E3312" i="6" s="1"/>
  <c r="I3311" i="6"/>
  <c r="G3311" i="6"/>
  <c r="F3311" i="6"/>
  <c r="E3311" i="6" s="1"/>
  <c r="I3310" i="6"/>
  <c r="G3310" i="6"/>
  <c r="F3310" i="6"/>
  <c r="E3310" i="6" s="1"/>
  <c r="I3309" i="6"/>
  <c r="G3309" i="6"/>
  <c r="F3309" i="6"/>
  <c r="E3309" i="6" s="1"/>
  <c r="I3308" i="6"/>
  <c r="G3308" i="6"/>
  <c r="F3308" i="6"/>
  <c r="E3308" i="6" s="1"/>
  <c r="I3307" i="6"/>
  <c r="G3307" i="6"/>
  <c r="F3307" i="6"/>
  <c r="E3307" i="6" s="1"/>
  <c r="I3306" i="6"/>
  <c r="G3306" i="6"/>
  <c r="F3306" i="6"/>
  <c r="E3306" i="6" s="1"/>
  <c r="I3305" i="6"/>
  <c r="G3305" i="6"/>
  <c r="F3305" i="6"/>
  <c r="E3305" i="6" s="1"/>
  <c r="I3304" i="6"/>
  <c r="G3304" i="6"/>
  <c r="F3304" i="6"/>
  <c r="E3304" i="6" s="1"/>
  <c r="I3303" i="6"/>
  <c r="G3303" i="6"/>
  <c r="F3303" i="6"/>
  <c r="E3303" i="6" s="1"/>
  <c r="I3302" i="6"/>
  <c r="G3302" i="6"/>
  <c r="F3302" i="6"/>
  <c r="E3302" i="6" s="1"/>
  <c r="I3301" i="6"/>
  <c r="G3301" i="6"/>
  <c r="F3301" i="6"/>
  <c r="E3301" i="6" s="1"/>
  <c r="I3300" i="6"/>
  <c r="G3300" i="6"/>
  <c r="F3300" i="6"/>
  <c r="E3300" i="6" s="1"/>
  <c r="I3299" i="6"/>
  <c r="G3299" i="6"/>
  <c r="F3299" i="6"/>
  <c r="E3299" i="6" s="1"/>
  <c r="I3298" i="6"/>
  <c r="G3298" i="6"/>
  <c r="F3298" i="6"/>
  <c r="E3298" i="6" s="1"/>
  <c r="I3297" i="6"/>
  <c r="G3297" i="6"/>
  <c r="F3297" i="6"/>
  <c r="E3297" i="6" s="1"/>
  <c r="I3296" i="6"/>
  <c r="G3296" i="6"/>
  <c r="F3296" i="6"/>
  <c r="E3296" i="6" s="1"/>
  <c r="I3295" i="6"/>
  <c r="G3295" i="6"/>
  <c r="F3295" i="6"/>
  <c r="E3295" i="6" s="1"/>
  <c r="I3294" i="6"/>
  <c r="G3294" i="6"/>
  <c r="F3294" i="6"/>
  <c r="E3294" i="6" s="1"/>
  <c r="I3293" i="6"/>
  <c r="G3293" i="6"/>
  <c r="F3293" i="6"/>
  <c r="E3293" i="6" s="1"/>
  <c r="I3292" i="6"/>
  <c r="G3292" i="6"/>
  <c r="F3292" i="6"/>
  <c r="E3292" i="6" s="1"/>
  <c r="I3291" i="6"/>
  <c r="G3291" i="6"/>
  <c r="F3291" i="6"/>
  <c r="E3291" i="6" s="1"/>
  <c r="I3290" i="6"/>
  <c r="G3290" i="6"/>
  <c r="F3290" i="6"/>
  <c r="E3290" i="6" s="1"/>
  <c r="I3289" i="6"/>
  <c r="G3289" i="6"/>
  <c r="F3289" i="6"/>
  <c r="E3289" i="6" s="1"/>
  <c r="I3288" i="6"/>
  <c r="G3288" i="6"/>
  <c r="F3288" i="6"/>
  <c r="E3288" i="6" s="1"/>
  <c r="I3287" i="6"/>
  <c r="G3287" i="6"/>
  <c r="F3287" i="6"/>
  <c r="E3287" i="6" s="1"/>
  <c r="I3286" i="6"/>
  <c r="G3286" i="6"/>
  <c r="F3286" i="6"/>
  <c r="E3286" i="6" s="1"/>
  <c r="I3285" i="6"/>
  <c r="G3285" i="6"/>
  <c r="F3285" i="6"/>
  <c r="E3285" i="6" s="1"/>
  <c r="I3284" i="6"/>
  <c r="G3284" i="6"/>
  <c r="F3284" i="6"/>
  <c r="E3284" i="6" s="1"/>
  <c r="I3283" i="6"/>
  <c r="G3283" i="6"/>
  <c r="F3283" i="6"/>
  <c r="E3283" i="6" s="1"/>
  <c r="I3282" i="6"/>
  <c r="G3282" i="6"/>
  <c r="F3282" i="6"/>
  <c r="E3282" i="6" s="1"/>
  <c r="I3281" i="6"/>
  <c r="G3281" i="6"/>
  <c r="F3281" i="6"/>
  <c r="E3281" i="6" s="1"/>
  <c r="I3280" i="6"/>
  <c r="G3280" i="6"/>
  <c r="F3280" i="6"/>
  <c r="E3280" i="6" s="1"/>
  <c r="I3279" i="6"/>
  <c r="G3279" i="6"/>
  <c r="F3279" i="6"/>
  <c r="E3279" i="6" s="1"/>
  <c r="I3278" i="6"/>
  <c r="G3278" i="6"/>
  <c r="F3278" i="6"/>
  <c r="E3278" i="6" s="1"/>
  <c r="I3277" i="6"/>
  <c r="G3277" i="6"/>
  <c r="F3277" i="6"/>
  <c r="E3277" i="6" s="1"/>
  <c r="I3276" i="6"/>
  <c r="G3276" i="6"/>
  <c r="F3276" i="6"/>
  <c r="E3276" i="6" s="1"/>
  <c r="I3275" i="6"/>
  <c r="G3275" i="6"/>
  <c r="F3275" i="6"/>
  <c r="E3275" i="6" s="1"/>
  <c r="I3274" i="6"/>
  <c r="G3274" i="6"/>
  <c r="F3274" i="6"/>
  <c r="E3274" i="6" s="1"/>
  <c r="I3273" i="6"/>
  <c r="G3273" i="6"/>
  <c r="F3273" i="6"/>
  <c r="E3273" i="6" s="1"/>
  <c r="I3272" i="6"/>
  <c r="G3272" i="6"/>
  <c r="F3272" i="6"/>
  <c r="E3272" i="6" s="1"/>
  <c r="I3271" i="6"/>
  <c r="G3271" i="6"/>
  <c r="F3271" i="6"/>
  <c r="E3271" i="6" s="1"/>
  <c r="I3270" i="6"/>
  <c r="G3270" i="6"/>
  <c r="F3270" i="6"/>
  <c r="E3270" i="6" s="1"/>
  <c r="I3269" i="6"/>
  <c r="G3269" i="6"/>
  <c r="F3269" i="6"/>
  <c r="E3269" i="6" s="1"/>
  <c r="I3268" i="6"/>
  <c r="G3268" i="6"/>
  <c r="F3268" i="6"/>
  <c r="E3268" i="6" s="1"/>
  <c r="I3267" i="6"/>
  <c r="G3267" i="6"/>
  <c r="F3267" i="6"/>
  <c r="E3267" i="6" s="1"/>
  <c r="I3266" i="6"/>
  <c r="G3266" i="6"/>
  <c r="F3266" i="6"/>
  <c r="E3266" i="6" s="1"/>
  <c r="I3265" i="6"/>
  <c r="G3265" i="6"/>
  <c r="F3265" i="6"/>
  <c r="E3265" i="6" s="1"/>
  <c r="I3264" i="6"/>
  <c r="G3264" i="6"/>
  <c r="F3264" i="6"/>
  <c r="E3264" i="6" s="1"/>
  <c r="I3263" i="6"/>
  <c r="G3263" i="6"/>
  <c r="F3263" i="6"/>
  <c r="E3263" i="6" s="1"/>
  <c r="I3262" i="6"/>
  <c r="G3262" i="6"/>
  <c r="F3262" i="6"/>
  <c r="E3262" i="6" s="1"/>
  <c r="I3261" i="6"/>
  <c r="G3261" i="6"/>
  <c r="F3261" i="6"/>
  <c r="E3261" i="6" s="1"/>
  <c r="I3260" i="6"/>
  <c r="G3260" i="6"/>
  <c r="F3260" i="6"/>
  <c r="E3260" i="6" s="1"/>
  <c r="I3259" i="6"/>
  <c r="G3259" i="6"/>
  <c r="F3259" i="6"/>
  <c r="E3259" i="6" s="1"/>
  <c r="I3258" i="6"/>
  <c r="G3258" i="6"/>
  <c r="F3258" i="6"/>
  <c r="E3258" i="6" s="1"/>
  <c r="I3257" i="6"/>
  <c r="G3257" i="6"/>
  <c r="F3257" i="6"/>
  <c r="E3257" i="6" s="1"/>
  <c r="I3256" i="6"/>
  <c r="G3256" i="6"/>
  <c r="F3256" i="6"/>
  <c r="E3256" i="6" s="1"/>
  <c r="I3255" i="6"/>
  <c r="G3255" i="6"/>
  <c r="F3255" i="6"/>
  <c r="E3255" i="6" s="1"/>
  <c r="I3254" i="6"/>
  <c r="G3254" i="6"/>
  <c r="F3254" i="6"/>
  <c r="E3254" i="6" s="1"/>
  <c r="I3253" i="6"/>
  <c r="G3253" i="6"/>
  <c r="F3253" i="6"/>
  <c r="E3253" i="6" s="1"/>
  <c r="I3252" i="6"/>
  <c r="G3252" i="6"/>
  <c r="F3252" i="6"/>
  <c r="E3252" i="6" s="1"/>
  <c r="I3251" i="6"/>
  <c r="G3251" i="6"/>
  <c r="F3251" i="6"/>
  <c r="E3251" i="6" s="1"/>
  <c r="I3250" i="6"/>
  <c r="G3250" i="6"/>
  <c r="F3250" i="6"/>
  <c r="E3250" i="6" s="1"/>
  <c r="I3249" i="6"/>
  <c r="G3249" i="6"/>
  <c r="F3249" i="6"/>
  <c r="E3249" i="6" s="1"/>
  <c r="I3248" i="6"/>
  <c r="G3248" i="6"/>
  <c r="F3248" i="6"/>
  <c r="E3248" i="6" s="1"/>
  <c r="I3247" i="6"/>
  <c r="G3247" i="6"/>
  <c r="F3247" i="6"/>
  <c r="E3247" i="6" s="1"/>
  <c r="I3246" i="6"/>
  <c r="G3246" i="6"/>
  <c r="F3246" i="6"/>
  <c r="I3245" i="6"/>
  <c r="G3245" i="6"/>
  <c r="F3245" i="6"/>
  <c r="E3245" i="6" s="1"/>
  <c r="I3244" i="6"/>
  <c r="G3244" i="6"/>
  <c r="F3244" i="6"/>
  <c r="I3243" i="6"/>
  <c r="G3243" i="6"/>
  <c r="F3243" i="6"/>
  <c r="E3243" i="6" s="1"/>
  <c r="I3242" i="6"/>
  <c r="G3242" i="6"/>
  <c r="F3242" i="6"/>
  <c r="I3241" i="6"/>
  <c r="G3241" i="6"/>
  <c r="F3241" i="6"/>
  <c r="E3241" i="6" s="1"/>
  <c r="I3240" i="6"/>
  <c r="G3240" i="6"/>
  <c r="F3240" i="6"/>
  <c r="I3239" i="6"/>
  <c r="G3239" i="6"/>
  <c r="F3239" i="6"/>
  <c r="E3239" i="6" s="1"/>
  <c r="I3238" i="6"/>
  <c r="G3238" i="6"/>
  <c r="F3238" i="6"/>
  <c r="I3237" i="6"/>
  <c r="G3237" i="6"/>
  <c r="F3237" i="6"/>
  <c r="E3237" i="6" s="1"/>
  <c r="I3236" i="6"/>
  <c r="G3236" i="6"/>
  <c r="F3236" i="6"/>
  <c r="I3235" i="6"/>
  <c r="G3235" i="6"/>
  <c r="F3235" i="6"/>
  <c r="E3235" i="6" s="1"/>
  <c r="I3234" i="6"/>
  <c r="G3234" i="6"/>
  <c r="F3234" i="6"/>
  <c r="I3233" i="6"/>
  <c r="G3233" i="6"/>
  <c r="F3233" i="6"/>
  <c r="E3233" i="6" s="1"/>
  <c r="I3232" i="6"/>
  <c r="G3232" i="6"/>
  <c r="F3232" i="6"/>
  <c r="I3231" i="6"/>
  <c r="G3231" i="6"/>
  <c r="F3231" i="6"/>
  <c r="E3231" i="6" s="1"/>
  <c r="I3230" i="6"/>
  <c r="G3230" i="6"/>
  <c r="F3230" i="6"/>
  <c r="I3229" i="6"/>
  <c r="G3229" i="6"/>
  <c r="F3229" i="6"/>
  <c r="E3229" i="6" s="1"/>
  <c r="I3228" i="6"/>
  <c r="G3228" i="6"/>
  <c r="F3228" i="6"/>
  <c r="I3227" i="6"/>
  <c r="G3227" i="6"/>
  <c r="F3227" i="6"/>
  <c r="E3227" i="6" s="1"/>
  <c r="I3226" i="6"/>
  <c r="G3226" i="6"/>
  <c r="F3226" i="6"/>
  <c r="I3225" i="6"/>
  <c r="G3225" i="6"/>
  <c r="F3225" i="6"/>
  <c r="E3225" i="6" s="1"/>
  <c r="I3224" i="6"/>
  <c r="G3224" i="6"/>
  <c r="F3224" i="6"/>
  <c r="I3223" i="6"/>
  <c r="G3223" i="6"/>
  <c r="F3223" i="6"/>
  <c r="E3223" i="6" s="1"/>
  <c r="I3222" i="6"/>
  <c r="G3222" i="6"/>
  <c r="F3222" i="6"/>
  <c r="I3221" i="6"/>
  <c r="G3221" i="6"/>
  <c r="F3221" i="6"/>
  <c r="E3221" i="6" s="1"/>
  <c r="I3220" i="6"/>
  <c r="G3220" i="6"/>
  <c r="F3220" i="6"/>
  <c r="I3219" i="6"/>
  <c r="G3219" i="6"/>
  <c r="F3219" i="6"/>
  <c r="E3219" i="6" s="1"/>
  <c r="I3218" i="6"/>
  <c r="G3218" i="6"/>
  <c r="F3218" i="6"/>
  <c r="I3217" i="6"/>
  <c r="G3217" i="6"/>
  <c r="F3217" i="6"/>
  <c r="E3217" i="6" s="1"/>
  <c r="I3216" i="6"/>
  <c r="G3216" i="6"/>
  <c r="F3216" i="6"/>
  <c r="I3215" i="6"/>
  <c r="G3215" i="6"/>
  <c r="F3215" i="6"/>
  <c r="E3215" i="6" s="1"/>
  <c r="I3214" i="6"/>
  <c r="G3214" i="6"/>
  <c r="F3214" i="6"/>
  <c r="I3213" i="6"/>
  <c r="G3213" i="6"/>
  <c r="F3213" i="6"/>
  <c r="E3213" i="6" s="1"/>
  <c r="I3212" i="6"/>
  <c r="G3212" i="6"/>
  <c r="F3212" i="6"/>
  <c r="I3211" i="6"/>
  <c r="G3211" i="6"/>
  <c r="F3211" i="6"/>
  <c r="E3211" i="6" s="1"/>
  <c r="I3210" i="6"/>
  <c r="G3210" i="6"/>
  <c r="F3210" i="6"/>
  <c r="I3209" i="6"/>
  <c r="G3209" i="6"/>
  <c r="F3209" i="6"/>
  <c r="E3209" i="6" s="1"/>
  <c r="I3208" i="6"/>
  <c r="G3208" i="6"/>
  <c r="F3208" i="6"/>
  <c r="I3207" i="6"/>
  <c r="G3207" i="6"/>
  <c r="F3207" i="6"/>
  <c r="E3207" i="6" s="1"/>
  <c r="I3206" i="6"/>
  <c r="G3206" i="6"/>
  <c r="F3206" i="6"/>
  <c r="I3205" i="6"/>
  <c r="G3205" i="6"/>
  <c r="F3205" i="6"/>
  <c r="E3205" i="6" s="1"/>
  <c r="I3204" i="6"/>
  <c r="G3204" i="6"/>
  <c r="F3204" i="6"/>
  <c r="I3203" i="6"/>
  <c r="G3203" i="6"/>
  <c r="F3203" i="6"/>
  <c r="E3203" i="6" s="1"/>
  <c r="I3202" i="6"/>
  <c r="G3202" i="6"/>
  <c r="F3202" i="6"/>
  <c r="I3201" i="6"/>
  <c r="G3201" i="6"/>
  <c r="F3201" i="6"/>
  <c r="E3201" i="6" s="1"/>
  <c r="I3200" i="6"/>
  <c r="G3200" i="6"/>
  <c r="F3200" i="6"/>
  <c r="I3199" i="6"/>
  <c r="G3199" i="6"/>
  <c r="F3199" i="6"/>
  <c r="E3199" i="6" s="1"/>
  <c r="I3198" i="6"/>
  <c r="G3198" i="6"/>
  <c r="F3198" i="6"/>
  <c r="I3197" i="6"/>
  <c r="G3197" i="6"/>
  <c r="F3197" i="6"/>
  <c r="E3197" i="6" s="1"/>
  <c r="I3196" i="6"/>
  <c r="G3196" i="6"/>
  <c r="F3196" i="6"/>
  <c r="I3195" i="6"/>
  <c r="G3195" i="6"/>
  <c r="F3195" i="6"/>
  <c r="E3195" i="6" s="1"/>
  <c r="I3194" i="6"/>
  <c r="G3194" i="6"/>
  <c r="F3194" i="6"/>
  <c r="I3193" i="6"/>
  <c r="G3193" i="6"/>
  <c r="F3193" i="6"/>
  <c r="E3193" i="6" s="1"/>
  <c r="I3192" i="6"/>
  <c r="G3192" i="6"/>
  <c r="F3192" i="6"/>
  <c r="I3191" i="6"/>
  <c r="G3191" i="6"/>
  <c r="F3191" i="6"/>
  <c r="E3191" i="6" s="1"/>
  <c r="I3190" i="6"/>
  <c r="G3190" i="6"/>
  <c r="F3190" i="6"/>
  <c r="I3189" i="6"/>
  <c r="G3189" i="6"/>
  <c r="F3189" i="6"/>
  <c r="E3189" i="6" s="1"/>
  <c r="I3188" i="6"/>
  <c r="G3188" i="6"/>
  <c r="F3188" i="6"/>
  <c r="I3187" i="6"/>
  <c r="G3187" i="6"/>
  <c r="F3187" i="6"/>
  <c r="E3187" i="6" s="1"/>
  <c r="I3186" i="6"/>
  <c r="G3186" i="6"/>
  <c r="F3186" i="6"/>
  <c r="I3185" i="6"/>
  <c r="G3185" i="6"/>
  <c r="F3185" i="6"/>
  <c r="E3185" i="6" s="1"/>
  <c r="I3184" i="6"/>
  <c r="G3184" i="6"/>
  <c r="F3184" i="6"/>
  <c r="I3183" i="6"/>
  <c r="G3183" i="6"/>
  <c r="F3183" i="6"/>
  <c r="E3183" i="6" s="1"/>
  <c r="I3182" i="6"/>
  <c r="G3182" i="6"/>
  <c r="F3182" i="6"/>
  <c r="I3181" i="6"/>
  <c r="G3181" i="6"/>
  <c r="F3181" i="6"/>
  <c r="E3181" i="6" s="1"/>
  <c r="I3180" i="6"/>
  <c r="G3180" i="6"/>
  <c r="F3180" i="6"/>
  <c r="I3179" i="6"/>
  <c r="G3179" i="6"/>
  <c r="F3179" i="6"/>
  <c r="E3179" i="6" s="1"/>
  <c r="I3178" i="6"/>
  <c r="G3178" i="6"/>
  <c r="F3178" i="6"/>
  <c r="I3177" i="6"/>
  <c r="G3177" i="6"/>
  <c r="F3177" i="6"/>
  <c r="E3177" i="6" s="1"/>
  <c r="I3176" i="6"/>
  <c r="G3176" i="6"/>
  <c r="F3176" i="6"/>
  <c r="I3175" i="6"/>
  <c r="G3175" i="6"/>
  <c r="F3175" i="6"/>
  <c r="E3175" i="6" s="1"/>
  <c r="I3174" i="6"/>
  <c r="G3174" i="6"/>
  <c r="F3174" i="6"/>
  <c r="I3173" i="6"/>
  <c r="G3173" i="6"/>
  <c r="F3173" i="6"/>
  <c r="E3173" i="6" s="1"/>
  <c r="I3172" i="6"/>
  <c r="G3172" i="6"/>
  <c r="F3172" i="6"/>
  <c r="I3171" i="6"/>
  <c r="G3171" i="6"/>
  <c r="F3171" i="6"/>
  <c r="E3171" i="6" s="1"/>
  <c r="I3170" i="6"/>
  <c r="G3170" i="6"/>
  <c r="F3170" i="6"/>
  <c r="I3169" i="6"/>
  <c r="G3169" i="6"/>
  <c r="F3169" i="6"/>
  <c r="E3169" i="6" s="1"/>
  <c r="I3168" i="6"/>
  <c r="G3168" i="6"/>
  <c r="F3168" i="6"/>
  <c r="I3167" i="6"/>
  <c r="G3167" i="6"/>
  <c r="F3167" i="6"/>
  <c r="E3167" i="6" s="1"/>
  <c r="I3166" i="6"/>
  <c r="G3166" i="6"/>
  <c r="F3166" i="6"/>
  <c r="I3165" i="6"/>
  <c r="G3165" i="6"/>
  <c r="F3165" i="6"/>
  <c r="E3165" i="6" s="1"/>
  <c r="I3164" i="6"/>
  <c r="G3164" i="6"/>
  <c r="F3164" i="6"/>
  <c r="I3163" i="6"/>
  <c r="G3163" i="6"/>
  <c r="F3163" i="6"/>
  <c r="E3163" i="6" s="1"/>
  <c r="I3162" i="6"/>
  <c r="G3162" i="6"/>
  <c r="F3162" i="6"/>
  <c r="I3161" i="6"/>
  <c r="G3161" i="6"/>
  <c r="F3161" i="6"/>
  <c r="E3161" i="6" s="1"/>
  <c r="I3160" i="6"/>
  <c r="G3160" i="6"/>
  <c r="F3160" i="6"/>
  <c r="I3159" i="6"/>
  <c r="G3159" i="6"/>
  <c r="F3159" i="6"/>
  <c r="E3159" i="6" s="1"/>
  <c r="I3158" i="6"/>
  <c r="G3158" i="6"/>
  <c r="F3158" i="6"/>
  <c r="I3157" i="6"/>
  <c r="G3157" i="6"/>
  <c r="F3157" i="6"/>
  <c r="E3157" i="6" s="1"/>
  <c r="I3156" i="6"/>
  <c r="G3156" i="6"/>
  <c r="F3156" i="6"/>
  <c r="I3155" i="6"/>
  <c r="G3155" i="6"/>
  <c r="F3155" i="6"/>
  <c r="E3155" i="6" s="1"/>
  <c r="I3154" i="6"/>
  <c r="G3154" i="6"/>
  <c r="F3154" i="6"/>
  <c r="I3153" i="6"/>
  <c r="G3153" i="6"/>
  <c r="F3153" i="6"/>
  <c r="E3153" i="6" s="1"/>
  <c r="I3152" i="6"/>
  <c r="G3152" i="6"/>
  <c r="F3152" i="6"/>
  <c r="I3151" i="6"/>
  <c r="G3151" i="6"/>
  <c r="F3151" i="6"/>
  <c r="E3151" i="6" s="1"/>
  <c r="I3150" i="6"/>
  <c r="G3150" i="6"/>
  <c r="F3150" i="6"/>
  <c r="I3149" i="6"/>
  <c r="G3149" i="6"/>
  <c r="F3149" i="6"/>
  <c r="E3149" i="6" s="1"/>
  <c r="I3148" i="6"/>
  <c r="G3148" i="6"/>
  <c r="F3148" i="6"/>
  <c r="I3147" i="6"/>
  <c r="G3147" i="6"/>
  <c r="F3147" i="6"/>
  <c r="E3147" i="6" s="1"/>
  <c r="I3146" i="6"/>
  <c r="G3146" i="6"/>
  <c r="F3146" i="6"/>
  <c r="I3145" i="6"/>
  <c r="G3145" i="6"/>
  <c r="F3145" i="6"/>
  <c r="E3145" i="6" s="1"/>
  <c r="I3144" i="6"/>
  <c r="G3144" i="6"/>
  <c r="F3144" i="6"/>
  <c r="I3143" i="6"/>
  <c r="G3143" i="6"/>
  <c r="F3143" i="6"/>
  <c r="E3143" i="6" s="1"/>
  <c r="I3142" i="6"/>
  <c r="G3142" i="6"/>
  <c r="F3142" i="6"/>
  <c r="I3141" i="6"/>
  <c r="G3141" i="6"/>
  <c r="F3141" i="6"/>
  <c r="E3141" i="6" s="1"/>
  <c r="I3140" i="6"/>
  <c r="G3140" i="6"/>
  <c r="F3140" i="6"/>
  <c r="I3139" i="6"/>
  <c r="G3139" i="6"/>
  <c r="F3139" i="6"/>
  <c r="E3139" i="6" s="1"/>
  <c r="I3138" i="6"/>
  <c r="G3138" i="6"/>
  <c r="F3138" i="6"/>
  <c r="I3137" i="6"/>
  <c r="G3137" i="6"/>
  <c r="F3137" i="6"/>
  <c r="E3137" i="6" s="1"/>
  <c r="I3136" i="6"/>
  <c r="G3136" i="6"/>
  <c r="F3136" i="6"/>
  <c r="I3135" i="6"/>
  <c r="G3135" i="6"/>
  <c r="F3135" i="6"/>
  <c r="E3135" i="6" s="1"/>
  <c r="I3134" i="6"/>
  <c r="G3134" i="6"/>
  <c r="F3134" i="6"/>
  <c r="I3133" i="6"/>
  <c r="G3133" i="6"/>
  <c r="F3133" i="6"/>
  <c r="E3133" i="6" s="1"/>
  <c r="I3132" i="6"/>
  <c r="G3132" i="6"/>
  <c r="F3132" i="6"/>
  <c r="I3131" i="6"/>
  <c r="G3131" i="6"/>
  <c r="F3131" i="6"/>
  <c r="E3131" i="6" s="1"/>
  <c r="I3130" i="6"/>
  <c r="G3130" i="6"/>
  <c r="F3130" i="6"/>
  <c r="I3129" i="6"/>
  <c r="G3129" i="6"/>
  <c r="F3129" i="6"/>
  <c r="E3129" i="6" s="1"/>
  <c r="I3128" i="6"/>
  <c r="G3128" i="6"/>
  <c r="F3128" i="6"/>
  <c r="I3127" i="6"/>
  <c r="G3127" i="6"/>
  <c r="F3127" i="6"/>
  <c r="E3127" i="6" s="1"/>
  <c r="I3126" i="6"/>
  <c r="G3126" i="6"/>
  <c r="F3126" i="6"/>
  <c r="I3125" i="6"/>
  <c r="G3125" i="6"/>
  <c r="F3125" i="6"/>
  <c r="E3125" i="6" s="1"/>
  <c r="I3124" i="6"/>
  <c r="G3124" i="6"/>
  <c r="F3124" i="6"/>
  <c r="I3123" i="6"/>
  <c r="G3123" i="6"/>
  <c r="F3123" i="6"/>
  <c r="E3123" i="6" s="1"/>
  <c r="I3122" i="6"/>
  <c r="G3122" i="6"/>
  <c r="F3122" i="6"/>
  <c r="I3121" i="6"/>
  <c r="G3121" i="6"/>
  <c r="F3121" i="6"/>
  <c r="E3121" i="6" s="1"/>
  <c r="I3120" i="6"/>
  <c r="G3120" i="6"/>
  <c r="F3120" i="6"/>
  <c r="I3119" i="6"/>
  <c r="G3119" i="6"/>
  <c r="F3119" i="6"/>
  <c r="E3119" i="6" s="1"/>
  <c r="I3118" i="6"/>
  <c r="G3118" i="6"/>
  <c r="F3118" i="6"/>
  <c r="I3117" i="6"/>
  <c r="G3117" i="6"/>
  <c r="F3117" i="6"/>
  <c r="E3117" i="6" s="1"/>
  <c r="I3116" i="6"/>
  <c r="G3116" i="6"/>
  <c r="F3116" i="6"/>
  <c r="I3115" i="6"/>
  <c r="G3115" i="6"/>
  <c r="F3115" i="6"/>
  <c r="E3115" i="6" s="1"/>
  <c r="I3114" i="6"/>
  <c r="G3114" i="6"/>
  <c r="F3114" i="6"/>
  <c r="I3113" i="6"/>
  <c r="G3113" i="6"/>
  <c r="F3113" i="6"/>
  <c r="E3113" i="6" s="1"/>
  <c r="I3112" i="6"/>
  <c r="G3112" i="6"/>
  <c r="F3112" i="6"/>
  <c r="I3111" i="6"/>
  <c r="G3111" i="6"/>
  <c r="F3111" i="6"/>
  <c r="E3111" i="6" s="1"/>
  <c r="I3110" i="6"/>
  <c r="G3110" i="6"/>
  <c r="F3110" i="6"/>
  <c r="I3109" i="6"/>
  <c r="G3109" i="6"/>
  <c r="F3109" i="6"/>
  <c r="E3109" i="6" s="1"/>
  <c r="I3108" i="6"/>
  <c r="G3108" i="6"/>
  <c r="F3108" i="6"/>
  <c r="I3107" i="6"/>
  <c r="G3107" i="6"/>
  <c r="F3107" i="6"/>
  <c r="E3107" i="6" s="1"/>
  <c r="I3106" i="6"/>
  <c r="G3106" i="6"/>
  <c r="F3106" i="6"/>
  <c r="I3105" i="6"/>
  <c r="G3105" i="6"/>
  <c r="F3105" i="6"/>
  <c r="E3105" i="6" s="1"/>
  <c r="I3104" i="6"/>
  <c r="G3104" i="6"/>
  <c r="F3104" i="6"/>
  <c r="I3103" i="6"/>
  <c r="G3103" i="6"/>
  <c r="F3103" i="6"/>
  <c r="E3103" i="6" s="1"/>
  <c r="I3102" i="6"/>
  <c r="G3102" i="6"/>
  <c r="F3102" i="6"/>
  <c r="I3101" i="6"/>
  <c r="G3101" i="6"/>
  <c r="F3101" i="6"/>
  <c r="E3101" i="6" s="1"/>
  <c r="I3100" i="6"/>
  <c r="G3100" i="6"/>
  <c r="F3100" i="6"/>
  <c r="I3099" i="6"/>
  <c r="G3099" i="6"/>
  <c r="F3099" i="6"/>
  <c r="E3099" i="6" s="1"/>
  <c r="I3098" i="6"/>
  <c r="G3098" i="6"/>
  <c r="F3098" i="6"/>
  <c r="I3097" i="6"/>
  <c r="G3097" i="6"/>
  <c r="F3097" i="6"/>
  <c r="E3097" i="6" s="1"/>
  <c r="I3096" i="6"/>
  <c r="G3096" i="6"/>
  <c r="F3096" i="6"/>
  <c r="I3095" i="6"/>
  <c r="G3095" i="6"/>
  <c r="F3095" i="6"/>
  <c r="E3095" i="6" s="1"/>
  <c r="I3094" i="6"/>
  <c r="G3094" i="6"/>
  <c r="F3094" i="6"/>
  <c r="I3093" i="6"/>
  <c r="G3093" i="6"/>
  <c r="F3093" i="6"/>
  <c r="E3093" i="6" s="1"/>
  <c r="I3092" i="6"/>
  <c r="G3092" i="6"/>
  <c r="F3092" i="6"/>
  <c r="I3091" i="6"/>
  <c r="G3091" i="6"/>
  <c r="F3091" i="6"/>
  <c r="E3091" i="6" s="1"/>
  <c r="I3090" i="6"/>
  <c r="G3090" i="6"/>
  <c r="F3090" i="6"/>
  <c r="I3089" i="6"/>
  <c r="G3089" i="6"/>
  <c r="F3089" i="6"/>
  <c r="E3089" i="6" s="1"/>
  <c r="I3088" i="6"/>
  <c r="G3088" i="6"/>
  <c r="F3088" i="6"/>
  <c r="I3087" i="6"/>
  <c r="G3087" i="6"/>
  <c r="F3087" i="6"/>
  <c r="E3087" i="6" s="1"/>
  <c r="I3086" i="6"/>
  <c r="G3086" i="6"/>
  <c r="F3086" i="6"/>
  <c r="I3085" i="6"/>
  <c r="G3085" i="6"/>
  <c r="F3085" i="6"/>
  <c r="E3085" i="6" s="1"/>
  <c r="I3084" i="6"/>
  <c r="G3084" i="6"/>
  <c r="F3084" i="6"/>
  <c r="I3083" i="6"/>
  <c r="G3083" i="6"/>
  <c r="F3083" i="6"/>
  <c r="E3083" i="6" s="1"/>
  <c r="I3082" i="6"/>
  <c r="G3082" i="6"/>
  <c r="F3082" i="6"/>
  <c r="I3081" i="6"/>
  <c r="G3081" i="6"/>
  <c r="F3081" i="6"/>
  <c r="E3081" i="6" s="1"/>
  <c r="I3080" i="6"/>
  <c r="G3080" i="6"/>
  <c r="F3080" i="6"/>
  <c r="I3079" i="6"/>
  <c r="G3079" i="6"/>
  <c r="F3079" i="6"/>
  <c r="E3079" i="6" s="1"/>
  <c r="I3078" i="6"/>
  <c r="G3078" i="6"/>
  <c r="F3078" i="6"/>
  <c r="I3077" i="6"/>
  <c r="G3077" i="6"/>
  <c r="F3077" i="6"/>
  <c r="E3077" i="6" s="1"/>
  <c r="I3076" i="6"/>
  <c r="G3076" i="6"/>
  <c r="F3076" i="6"/>
  <c r="I3075" i="6"/>
  <c r="G3075" i="6"/>
  <c r="F3075" i="6"/>
  <c r="E3075" i="6" s="1"/>
  <c r="I3074" i="6"/>
  <c r="G3074" i="6"/>
  <c r="F3074" i="6"/>
  <c r="I3073" i="6"/>
  <c r="G3073" i="6"/>
  <c r="F3073" i="6"/>
  <c r="E3073" i="6" s="1"/>
  <c r="I3072" i="6"/>
  <c r="G3072" i="6"/>
  <c r="F3072" i="6"/>
  <c r="I3071" i="6"/>
  <c r="G3071" i="6"/>
  <c r="F3071" i="6"/>
  <c r="E3071" i="6" s="1"/>
  <c r="I3070" i="6"/>
  <c r="G3070" i="6"/>
  <c r="F3070" i="6"/>
  <c r="I3069" i="6"/>
  <c r="G3069" i="6"/>
  <c r="F3069" i="6"/>
  <c r="E3069" i="6" s="1"/>
  <c r="I3068" i="6"/>
  <c r="G3068" i="6"/>
  <c r="F3068" i="6"/>
  <c r="I3067" i="6"/>
  <c r="G3067" i="6"/>
  <c r="F3067" i="6"/>
  <c r="E3067" i="6" s="1"/>
  <c r="I3066" i="6"/>
  <c r="G3066" i="6"/>
  <c r="F3066" i="6"/>
  <c r="I3065" i="6"/>
  <c r="G3065" i="6"/>
  <c r="F3065" i="6"/>
  <c r="E3065" i="6" s="1"/>
  <c r="I3064" i="6"/>
  <c r="G3064" i="6"/>
  <c r="F3064" i="6"/>
  <c r="I3063" i="6"/>
  <c r="G3063" i="6"/>
  <c r="F3063" i="6"/>
  <c r="E3063" i="6" s="1"/>
  <c r="I3062" i="6"/>
  <c r="G3062" i="6"/>
  <c r="F3062" i="6"/>
  <c r="I3061" i="6"/>
  <c r="G3061" i="6"/>
  <c r="F3061" i="6"/>
  <c r="E3061" i="6" s="1"/>
  <c r="I3060" i="6"/>
  <c r="G3060" i="6"/>
  <c r="F3060" i="6"/>
  <c r="I3059" i="6"/>
  <c r="G3059" i="6"/>
  <c r="F3059" i="6"/>
  <c r="E3059" i="6" s="1"/>
  <c r="I3058" i="6"/>
  <c r="G3058" i="6"/>
  <c r="F3058" i="6"/>
  <c r="I3057" i="6"/>
  <c r="G3057" i="6"/>
  <c r="F3057" i="6"/>
  <c r="E3057" i="6" s="1"/>
  <c r="I3056" i="6"/>
  <c r="G3056" i="6"/>
  <c r="F3056" i="6"/>
  <c r="I3055" i="6"/>
  <c r="G3055" i="6"/>
  <c r="F3055" i="6"/>
  <c r="E3055" i="6" s="1"/>
  <c r="I3054" i="6"/>
  <c r="G3054" i="6"/>
  <c r="F3054" i="6"/>
  <c r="I3053" i="6"/>
  <c r="G3053" i="6"/>
  <c r="F3053" i="6"/>
  <c r="E3053" i="6" s="1"/>
  <c r="I3052" i="6"/>
  <c r="G3052" i="6"/>
  <c r="F3052" i="6"/>
  <c r="I3051" i="6"/>
  <c r="G3051" i="6"/>
  <c r="F3051" i="6"/>
  <c r="E3051" i="6" s="1"/>
  <c r="I3050" i="6"/>
  <c r="G3050" i="6"/>
  <c r="F3050" i="6"/>
  <c r="I3049" i="6"/>
  <c r="G3049" i="6"/>
  <c r="F3049" i="6"/>
  <c r="E3049" i="6" s="1"/>
  <c r="I3048" i="6"/>
  <c r="G3048" i="6"/>
  <c r="F3048" i="6"/>
  <c r="I3047" i="6"/>
  <c r="G3047" i="6"/>
  <c r="F3047" i="6"/>
  <c r="E3047" i="6" s="1"/>
  <c r="I3046" i="6"/>
  <c r="G3046" i="6"/>
  <c r="F3046" i="6"/>
  <c r="I3045" i="6"/>
  <c r="G3045" i="6"/>
  <c r="F3045" i="6"/>
  <c r="E3045" i="6" s="1"/>
  <c r="I3044" i="6"/>
  <c r="G3044" i="6"/>
  <c r="F3044" i="6"/>
  <c r="I3043" i="6"/>
  <c r="G3043" i="6"/>
  <c r="F3043" i="6"/>
  <c r="E3043" i="6" s="1"/>
  <c r="I3042" i="6"/>
  <c r="G3042" i="6"/>
  <c r="F3042" i="6"/>
  <c r="I3041" i="6"/>
  <c r="G3041" i="6"/>
  <c r="F3041" i="6"/>
  <c r="E3041" i="6" s="1"/>
  <c r="I3040" i="6"/>
  <c r="G3040" i="6"/>
  <c r="F3040" i="6"/>
  <c r="I3039" i="6"/>
  <c r="G3039" i="6"/>
  <c r="F3039" i="6"/>
  <c r="E3039" i="6" s="1"/>
  <c r="I3038" i="6"/>
  <c r="G3038" i="6"/>
  <c r="F3038" i="6"/>
  <c r="I3037" i="6"/>
  <c r="G3037" i="6"/>
  <c r="F3037" i="6"/>
  <c r="E3037" i="6" s="1"/>
  <c r="I3036" i="6"/>
  <c r="G3036" i="6"/>
  <c r="F3036" i="6"/>
  <c r="I3035" i="6"/>
  <c r="G3035" i="6"/>
  <c r="F3035" i="6"/>
  <c r="E3035" i="6" s="1"/>
  <c r="I3034" i="6"/>
  <c r="G3034" i="6"/>
  <c r="F3034" i="6"/>
  <c r="I3033" i="6"/>
  <c r="G3033" i="6"/>
  <c r="F3033" i="6"/>
  <c r="E3033" i="6" s="1"/>
  <c r="I3032" i="6"/>
  <c r="G3032" i="6"/>
  <c r="F3032" i="6"/>
  <c r="I3031" i="6"/>
  <c r="G3031" i="6"/>
  <c r="F3031" i="6"/>
  <c r="E3031" i="6" s="1"/>
  <c r="I3030" i="6"/>
  <c r="G3030" i="6"/>
  <c r="F3030" i="6"/>
  <c r="I3029" i="6"/>
  <c r="G3029" i="6"/>
  <c r="F3029" i="6"/>
  <c r="E3029" i="6" s="1"/>
  <c r="I3028" i="6"/>
  <c r="G3028" i="6"/>
  <c r="F3028" i="6"/>
  <c r="I3027" i="6"/>
  <c r="G3027" i="6"/>
  <c r="F3027" i="6"/>
  <c r="E3027" i="6" s="1"/>
  <c r="I3026" i="6"/>
  <c r="G3026" i="6"/>
  <c r="F3026" i="6"/>
  <c r="I3025" i="6"/>
  <c r="G3025" i="6"/>
  <c r="F3025" i="6"/>
  <c r="E3025" i="6" s="1"/>
  <c r="I3024" i="6"/>
  <c r="G3024" i="6"/>
  <c r="F3024" i="6"/>
  <c r="I3023" i="6"/>
  <c r="G3023" i="6"/>
  <c r="F3023" i="6"/>
  <c r="E3023" i="6" s="1"/>
  <c r="I3022" i="6"/>
  <c r="G3022" i="6"/>
  <c r="F3022" i="6"/>
  <c r="I3021" i="6"/>
  <c r="G3021" i="6"/>
  <c r="F3021" i="6"/>
  <c r="E3021" i="6" s="1"/>
  <c r="I3020" i="6"/>
  <c r="G3020" i="6"/>
  <c r="F3020" i="6"/>
  <c r="I3019" i="6"/>
  <c r="G3019" i="6"/>
  <c r="F3019" i="6"/>
  <c r="E3019" i="6" s="1"/>
  <c r="I3018" i="6"/>
  <c r="G3018" i="6"/>
  <c r="F3018" i="6"/>
  <c r="I3017" i="6"/>
  <c r="G3017" i="6"/>
  <c r="F3017" i="6"/>
  <c r="E3017" i="6" s="1"/>
  <c r="I3016" i="6"/>
  <c r="G3016" i="6"/>
  <c r="F3016" i="6"/>
  <c r="I3015" i="6"/>
  <c r="G3015" i="6"/>
  <c r="F3015" i="6"/>
  <c r="E3015" i="6" s="1"/>
  <c r="I3014" i="6"/>
  <c r="G3014" i="6"/>
  <c r="F3014" i="6"/>
  <c r="I3013" i="6"/>
  <c r="G3013" i="6"/>
  <c r="F3013" i="6"/>
  <c r="E3013" i="6" s="1"/>
  <c r="I3012" i="6"/>
  <c r="G3012" i="6"/>
  <c r="F3012" i="6"/>
  <c r="I3011" i="6"/>
  <c r="G3011" i="6"/>
  <c r="F3011" i="6"/>
  <c r="E3011" i="6" s="1"/>
  <c r="I3010" i="6"/>
  <c r="G3010" i="6"/>
  <c r="F3010" i="6"/>
  <c r="I3009" i="6"/>
  <c r="G3009" i="6"/>
  <c r="F3009" i="6"/>
  <c r="E3009" i="6" s="1"/>
  <c r="I3008" i="6"/>
  <c r="G3008" i="6"/>
  <c r="F3008" i="6"/>
  <c r="I3007" i="6"/>
  <c r="G3007" i="6"/>
  <c r="F3007" i="6"/>
  <c r="E3007" i="6" s="1"/>
  <c r="I3006" i="6"/>
  <c r="G3006" i="6"/>
  <c r="F3006" i="6"/>
  <c r="I3005" i="6"/>
  <c r="G3005" i="6"/>
  <c r="F3005" i="6"/>
  <c r="E3005" i="6" s="1"/>
  <c r="I3004" i="6"/>
  <c r="G3004" i="6"/>
  <c r="F3004" i="6"/>
  <c r="I3003" i="6"/>
  <c r="G3003" i="6"/>
  <c r="F3003" i="6"/>
  <c r="E3003" i="6" s="1"/>
  <c r="I3002" i="6"/>
  <c r="G3002" i="6"/>
  <c r="F3002" i="6"/>
  <c r="I3001" i="6"/>
  <c r="G3001" i="6"/>
  <c r="F3001" i="6"/>
  <c r="E3001" i="6" s="1"/>
  <c r="I3000" i="6"/>
  <c r="G3000" i="6"/>
  <c r="F3000" i="6"/>
  <c r="I2999" i="6"/>
  <c r="G2999" i="6"/>
  <c r="F2999" i="6"/>
  <c r="E2999" i="6" s="1"/>
  <c r="I2998" i="6"/>
  <c r="G2998" i="6"/>
  <c r="F2998" i="6"/>
  <c r="I2997" i="6"/>
  <c r="G2997" i="6"/>
  <c r="F2997" i="6"/>
  <c r="E2997" i="6" s="1"/>
  <c r="I2996" i="6"/>
  <c r="G2996" i="6"/>
  <c r="F2996" i="6"/>
  <c r="I2995" i="6"/>
  <c r="G2995" i="6"/>
  <c r="F2995" i="6"/>
  <c r="E2995" i="6" s="1"/>
  <c r="I2994" i="6"/>
  <c r="G2994" i="6"/>
  <c r="F2994" i="6"/>
  <c r="I2993" i="6"/>
  <c r="G2993" i="6"/>
  <c r="F2993" i="6"/>
  <c r="E2993" i="6" s="1"/>
  <c r="I2992" i="6"/>
  <c r="G2992" i="6"/>
  <c r="F2992" i="6"/>
  <c r="I2991" i="6"/>
  <c r="G2991" i="6"/>
  <c r="F2991" i="6"/>
  <c r="E2991" i="6" s="1"/>
  <c r="I2990" i="6"/>
  <c r="G2990" i="6"/>
  <c r="F2990" i="6"/>
  <c r="I2989" i="6"/>
  <c r="G2989" i="6"/>
  <c r="F2989" i="6"/>
  <c r="E2989" i="6" s="1"/>
  <c r="I2988" i="6"/>
  <c r="G2988" i="6"/>
  <c r="F2988" i="6"/>
  <c r="I2987" i="6"/>
  <c r="G2987" i="6"/>
  <c r="F2987" i="6"/>
  <c r="E2987" i="6" s="1"/>
  <c r="I2986" i="6"/>
  <c r="G2986" i="6"/>
  <c r="F2986" i="6"/>
  <c r="I2985" i="6"/>
  <c r="G2985" i="6"/>
  <c r="F2985" i="6"/>
  <c r="E2985" i="6" s="1"/>
  <c r="I2984" i="6"/>
  <c r="G2984" i="6"/>
  <c r="F2984" i="6"/>
  <c r="I2983" i="6"/>
  <c r="G2983" i="6"/>
  <c r="F2983" i="6"/>
  <c r="E2983" i="6" s="1"/>
  <c r="I2982" i="6"/>
  <c r="G2982" i="6"/>
  <c r="F2982" i="6"/>
  <c r="I2981" i="6"/>
  <c r="G2981" i="6"/>
  <c r="F2981" i="6"/>
  <c r="E2981" i="6" s="1"/>
  <c r="I2980" i="6"/>
  <c r="G2980" i="6"/>
  <c r="F2980" i="6"/>
  <c r="I2979" i="6"/>
  <c r="G2979" i="6"/>
  <c r="F2979" i="6"/>
  <c r="E2979" i="6" s="1"/>
  <c r="I2978" i="6"/>
  <c r="G2978" i="6"/>
  <c r="F2978" i="6"/>
  <c r="I2977" i="6"/>
  <c r="G2977" i="6"/>
  <c r="F2977" i="6"/>
  <c r="E2977" i="6" s="1"/>
  <c r="I2976" i="6"/>
  <c r="G2976" i="6"/>
  <c r="F2976" i="6"/>
  <c r="I2975" i="6"/>
  <c r="G2975" i="6"/>
  <c r="F2975" i="6"/>
  <c r="E2975" i="6" s="1"/>
  <c r="I2974" i="6"/>
  <c r="G2974" i="6"/>
  <c r="F2974" i="6"/>
  <c r="I2973" i="6"/>
  <c r="G2973" i="6"/>
  <c r="F2973" i="6"/>
  <c r="E2973" i="6" s="1"/>
  <c r="I2972" i="6"/>
  <c r="G2972" i="6"/>
  <c r="F2972" i="6"/>
  <c r="I2971" i="6"/>
  <c r="G2971" i="6"/>
  <c r="F2971" i="6"/>
  <c r="E2971" i="6" s="1"/>
  <c r="I2970" i="6"/>
  <c r="G2970" i="6"/>
  <c r="F2970" i="6"/>
  <c r="I2969" i="6"/>
  <c r="G2969" i="6"/>
  <c r="F2969" i="6"/>
  <c r="E2969" i="6" s="1"/>
  <c r="I2968" i="6"/>
  <c r="G2968" i="6"/>
  <c r="F2968" i="6"/>
  <c r="I2967" i="6"/>
  <c r="G2967" i="6"/>
  <c r="F2967" i="6"/>
  <c r="E2967" i="6" s="1"/>
  <c r="I2966" i="6"/>
  <c r="G2966" i="6"/>
  <c r="F2966" i="6"/>
  <c r="I2965" i="6"/>
  <c r="G2965" i="6"/>
  <c r="F2965" i="6"/>
  <c r="E2965" i="6" s="1"/>
  <c r="I2964" i="6"/>
  <c r="G2964" i="6"/>
  <c r="F2964" i="6"/>
  <c r="I2963" i="6"/>
  <c r="G2963" i="6"/>
  <c r="F2963" i="6"/>
  <c r="E2963" i="6" s="1"/>
  <c r="I2962" i="6"/>
  <c r="G2962" i="6"/>
  <c r="F2962" i="6"/>
  <c r="I2961" i="6"/>
  <c r="G2961" i="6"/>
  <c r="F2961" i="6"/>
  <c r="E2961" i="6" s="1"/>
  <c r="I2960" i="6"/>
  <c r="G2960" i="6"/>
  <c r="F2960" i="6"/>
  <c r="I2959" i="6"/>
  <c r="G2959" i="6"/>
  <c r="F2959" i="6"/>
  <c r="E2959" i="6" s="1"/>
  <c r="I2958" i="6"/>
  <c r="G2958" i="6"/>
  <c r="F2958" i="6"/>
  <c r="I2957" i="6"/>
  <c r="G2957" i="6"/>
  <c r="F2957" i="6"/>
  <c r="E2957" i="6" s="1"/>
  <c r="I2956" i="6"/>
  <c r="G2956" i="6"/>
  <c r="F2956" i="6"/>
  <c r="I2955" i="6"/>
  <c r="G2955" i="6"/>
  <c r="F2955" i="6"/>
  <c r="E2955" i="6" s="1"/>
  <c r="I2954" i="6"/>
  <c r="G2954" i="6"/>
  <c r="F2954" i="6"/>
  <c r="I2953" i="6"/>
  <c r="G2953" i="6"/>
  <c r="F2953" i="6"/>
  <c r="E2953" i="6" s="1"/>
  <c r="I2952" i="6"/>
  <c r="G2952" i="6"/>
  <c r="F2952" i="6"/>
  <c r="I2951" i="6"/>
  <c r="G2951" i="6"/>
  <c r="F2951" i="6"/>
  <c r="E2951" i="6" s="1"/>
  <c r="I2950" i="6"/>
  <c r="G2950" i="6"/>
  <c r="F2950" i="6"/>
  <c r="I2949" i="6"/>
  <c r="G2949" i="6"/>
  <c r="F2949" i="6"/>
  <c r="E2949" i="6" s="1"/>
  <c r="I2948" i="6"/>
  <c r="G2948" i="6"/>
  <c r="F2948" i="6"/>
  <c r="I2947" i="6"/>
  <c r="G2947" i="6"/>
  <c r="F2947" i="6"/>
  <c r="E2947" i="6" s="1"/>
  <c r="I2946" i="6"/>
  <c r="G2946" i="6"/>
  <c r="F2946" i="6"/>
  <c r="I2945" i="6"/>
  <c r="G2945" i="6"/>
  <c r="F2945" i="6"/>
  <c r="E2945" i="6" s="1"/>
  <c r="I2944" i="6"/>
  <c r="G2944" i="6"/>
  <c r="F2944" i="6"/>
  <c r="I2943" i="6"/>
  <c r="G2943" i="6"/>
  <c r="F2943" i="6"/>
  <c r="E2943" i="6" s="1"/>
  <c r="I2942" i="6"/>
  <c r="G2942" i="6"/>
  <c r="F2942" i="6"/>
  <c r="I2941" i="6"/>
  <c r="G2941" i="6"/>
  <c r="F2941" i="6"/>
  <c r="E2941" i="6" s="1"/>
  <c r="I2940" i="6"/>
  <c r="G2940" i="6"/>
  <c r="F2940" i="6"/>
  <c r="I2939" i="6"/>
  <c r="G2939" i="6"/>
  <c r="F2939" i="6"/>
  <c r="E2939" i="6" s="1"/>
  <c r="I2938" i="6"/>
  <c r="G2938" i="6"/>
  <c r="F2938" i="6"/>
  <c r="I2937" i="6"/>
  <c r="G2937" i="6"/>
  <c r="F2937" i="6"/>
  <c r="E2937" i="6" s="1"/>
  <c r="I2936" i="6"/>
  <c r="G2936" i="6"/>
  <c r="F2936" i="6"/>
  <c r="I2935" i="6"/>
  <c r="G2935" i="6"/>
  <c r="F2935" i="6"/>
  <c r="E2935" i="6" s="1"/>
  <c r="I2934" i="6"/>
  <c r="G2934" i="6"/>
  <c r="F2934" i="6"/>
  <c r="I2933" i="6"/>
  <c r="G2933" i="6"/>
  <c r="F2933" i="6"/>
  <c r="E2933" i="6" s="1"/>
  <c r="I2932" i="6"/>
  <c r="G2932" i="6"/>
  <c r="F2932" i="6"/>
  <c r="I2931" i="6"/>
  <c r="G2931" i="6"/>
  <c r="F2931" i="6"/>
  <c r="E2931" i="6" s="1"/>
  <c r="I2930" i="6"/>
  <c r="G2930" i="6"/>
  <c r="F2930" i="6"/>
  <c r="I2929" i="6"/>
  <c r="G2929" i="6"/>
  <c r="F2929" i="6"/>
  <c r="E2929" i="6" s="1"/>
  <c r="I2928" i="6"/>
  <c r="G2928" i="6"/>
  <c r="F2928" i="6"/>
  <c r="I2927" i="6"/>
  <c r="G2927" i="6"/>
  <c r="F2927" i="6"/>
  <c r="E2927" i="6" s="1"/>
  <c r="I2926" i="6"/>
  <c r="G2926" i="6"/>
  <c r="F2926" i="6"/>
  <c r="I2925" i="6"/>
  <c r="G2925" i="6"/>
  <c r="F2925" i="6"/>
  <c r="E2925" i="6" s="1"/>
  <c r="I2924" i="6"/>
  <c r="G2924" i="6"/>
  <c r="F2924" i="6"/>
  <c r="I2923" i="6"/>
  <c r="G2923" i="6"/>
  <c r="F2923" i="6"/>
  <c r="E2923" i="6" s="1"/>
  <c r="I2922" i="6"/>
  <c r="G2922" i="6"/>
  <c r="F2922" i="6"/>
  <c r="I2921" i="6"/>
  <c r="G2921" i="6"/>
  <c r="F2921" i="6"/>
  <c r="E2921" i="6" s="1"/>
  <c r="I2920" i="6"/>
  <c r="G2920" i="6"/>
  <c r="F2920" i="6"/>
  <c r="I2919" i="6"/>
  <c r="G2919" i="6"/>
  <c r="F2919" i="6"/>
  <c r="E2919" i="6" s="1"/>
  <c r="I2918" i="6"/>
  <c r="G2918" i="6"/>
  <c r="F2918" i="6"/>
  <c r="I2917" i="6"/>
  <c r="G2917" i="6"/>
  <c r="F2917" i="6"/>
  <c r="E2917" i="6" s="1"/>
  <c r="I2916" i="6"/>
  <c r="G2916" i="6"/>
  <c r="F2916" i="6"/>
  <c r="I2915" i="6"/>
  <c r="G2915" i="6"/>
  <c r="F2915" i="6"/>
  <c r="E2915" i="6" s="1"/>
  <c r="I2914" i="6"/>
  <c r="G2914" i="6"/>
  <c r="F2914" i="6"/>
  <c r="I2913" i="6"/>
  <c r="G2913" i="6"/>
  <c r="F2913" i="6"/>
  <c r="E2913" i="6" s="1"/>
  <c r="I2912" i="6"/>
  <c r="G2912" i="6"/>
  <c r="F2912" i="6"/>
  <c r="I2911" i="6"/>
  <c r="G2911" i="6"/>
  <c r="F2911" i="6"/>
  <c r="E2911" i="6" s="1"/>
  <c r="I2910" i="6"/>
  <c r="G2910" i="6"/>
  <c r="F2910" i="6"/>
  <c r="I2909" i="6"/>
  <c r="G2909" i="6"/>
  <c r="F2909" i="6"/>
  <c r="E2909" i="6" s="1"/>
  <c r="I2908" i="6"/>
  <c r="G2908" i="6"/>
  <c r="F2908" i="6"/>
  <c r="I2907" i="6"/>
  <c r="G2907" i="6"/>
  <c r="F2907" i="6"/>
  <c r="E2907" i="6" s="1"/>
  <c r="I2906" i="6"/>
  <c r="G2906" i="6"/>
  <c r="F2906" i="6"/>
  <c r="I2905" i="6"/>
  <c r="G2905" i="6"/>
  <c r="F2905" i="6"/>
  <c r="E2905" i="6" s="1"/>
  <c r="I2904" i="6"/>
  <c r="G2904" i="6"/>
  <c r="F2904" i="6"/>
  <c r="I2903" i="6"/>
  <c r="G2903" i="6"/>
  <c r="F2903" i="6"/>
  <c r="E2903" i="6" s="1"/>
  <c r="I2902" i="6"/>
  <c r="G2902" i="6"/>
  <c r="F2902" i="6"/>
  <c r="I2901" i="6"/>
  <c r="G2901" i="6"/>
  <c r="F2901" i="6"/>
  <c r="E2901" i="6" s="1"/>
  <c r="I2900" i="6"/>
  <c r="G2900" i="6"/>
  <c r="F2900" i="6"/>
  <c r="I2899" i="6"/>
  <c r="G2899" i="6"/>
  <c r="F2899" i="6"/>
  <c r="E2899" i="6" s="1"/>
  <c r="I2898" i="6"/>
  <c r="G2898" i="6"/>
  <c r="F2898" i="6"/>
  <c r="I2897" i="6"/>
  <c r="G2897" i="6"/>
  <c r="F2897" i="6"/>
  <c r="E2897" i="6" s="1"/>
  <c r="I2896" i="6"/>
  <c r="G2896" i="6"/>
  <c r="F2896" i="6"/>
  <c r="I2895" i="6"/>
  <c r="G2895" i="6"/>
  <c r="F2895" i="6"/>
  <c r="E2895" i="6" s="1"/>
  <c r="I2894" i="6"/>
  <c r="G2894" i="6"/>
  <c r="F2894" i="6"/>
  <c r="I2893" i="6"/>
  <c r="G2893" i="6"/>
  <c r="F2893" i="6"/>
  <c r="E2893" i="6" s="1"/>
  <c r="I2892" i="6"/>
  <c r="G2892" i="6"/>
  <c r="F2892" i="6"/>
  <c r="I2891" i="6"/>
  <c r="G2891" i="6"/>
  <c r="F2891" i="6"/>
  <c r="E2891" i="6" s="1"/>
  <c r="I2890" i="6"/>
  <c r="G2890" i="6"/>
  <c r="F2890" i="6"/>
  <c r="I2889" i="6"/>
  <c r="G2889" i="6"/>
  <c r="F2889" i="6"/>
  <c r="E2889" i="6" s="1"/>
  <c r="I2888" i="6"/>
  <c r="G2888" i="6"/>
  <c r="F2888" i="6"/>
  <c r="I2887" i="6"/>
  <c r="G2887" i="6"/>
  <c r="F2887" i="6"/>
  <c r="E2887" i="6" s="1"/>
  <c r="I2886" i="6"/>
  <c r="G2886" i="6"/>
  <c r="F2886" i="6"/>
  <c r="I2885" i="6"/>
  <c r="G2885" i="6"/>
  <c r="F2885" i="6"/>
  <c r="E2885" i="6" s="1"/>
  <c r="I2884" i="6"/>
  <c r="G2884" i="6"/>
  <c r="F2884" i="6"/>
  <c r="I2883" i="6"/>
  <c r="G2883" i="6"/>
  <c r="F2883" i="6"/>
  <c r="E2883" i="6" s="1"/>
  <c r="I2882" i="6"/>
  <c r="G2882" i="6"/>
  <c r="F2882" i="6"/>
  <c r="I2881" i="6"/>
  <c r="G2881" i="6"/>
  <c r="F2881" i="6"/>
  <c r="E2881" i="6" s="1"/>
  <c r="I2880" i="6"/>
  <c r="G2880" i="6"/>
  <c r="F2880" i="6"/>
  <c r="I2879" i="6"/>
  <c r="G2879" i="6"/>
  <c r="F2879" i="6"/>
  <c r="E2879" i="6" s="1"/>
  <c r="I2878" i="6"/>
  <c r="G2878" i="6"/>
  <c r="F2878" i="6"/>
  <c r="I2877" i="6"/>
  <c r="G2877" i="6"/>
  <c r="F2877" i="6"/>
  <c r="E2877" i="6" s="1"/>
  <c r="I2876" i="6"/>
  <c r="G2876" i="6"/>
  <c r="F2876" i="6"/>
  <c r="I2875" i="6"/>
  <c r="G2875" i="6"/>
  <c r="F2875" i="6"/>
  <c r="E2875" i="6" s="1"/>
  <c r="I2874" i="6"/>
  <c r="G2874" i="6"/>
  <c r="F2874" i="6"/>
  <c r="I2873" i="6"/>
  <c r="G2873" i="6"/>
  <c r="F2873" i="6"/>
  <c r="E2873" i="6" s="1"/>
  <c r="I2872" i="6"/>
  <c r="G2872" i="6"/>
  <c r="F2872" i="6"/>
  <c r="I2871" i="6"/>
  <c r="G2871" i="6"/>
  <c r="F2871" i="6"/>
  <c r="E2871" i="6" s="1"/>
  <c r="I2870" i="6"/>
  <c r="G2870" i="6"/>
  <c r="F2870" i="6"/>
  <c r="I2869" i="6"/>
  <c r="G2869" i="6"/>
  <c r="F2869" i="6"/>
  <c r="E2869" i="6" s="1"/>
  <c r="I2868" i="6"/>
  <c r="G2868" i="6"/>
  <c r="F2868" i="6"/>
  <c r="I2867" i="6"/>
  <c r="G2867" i="6"/>
  <c r="F2867" i="6"/>
  <c r="E2867" i="6" s="1"/>
  <c r="I2866" i="6"/>
  <c r="G2866" i="6"/>
  <c r="F2866" i="6"/>
  <c r="I2865" i="6"/>
  <c r="G2865" i="6"/>
  <c r="F2865" i="6"/>
  <c r="E2865" i="6" s="1"/>
  <c r="I2864" i="6"/>
  <c r="G2864" i="6"/>
  <c r="F2864" i="6"/>
  <c r="I2863" i="6"/>
  <c r="G2863" i="6"/>
  <c r="F2863" i="6"/>
  <c r="E2863" i="6" s="1"/>
  <c r="I2862" i="6"/>
  <c r="G2862" i="6"/>
  <c r="F2862" i="6"/>
  <c r="I2861" i="6"/>
  <c r="G2861" i="6"/>
  <c r="F2861" i="6"/>
  <c r="E2861" i="6" s="1"/>
  <c r="I2860" i="6"/>
  <c r="G2860" i="6"/>
  <c r="F2860" i="6"/>
  <c r="I2859" i="6"/>
  <c r="G2859" i="6"/>
  <c r="F2859" i="6"/>
  <c r="E2859" i="6" s="1"/>
  <c r="I2858" i="6"/>
  <c r="G2858" i="6"/>
  <c r="F2858" i="6"/>
  <c r="I2857" i="6"/>
  <c r="G2857" i="6"/>
  <c r="F2857" i="6"/>
  <c r="E2857" i="6" s="1"/>
  <c r="I2856" i="6"/>
  <c r="G2856" i="6"/>
  <c r="F2856" i="6"/>
  <c r="I2855" i="6"/>
  <c r="G2855" i="6"/>
  <c r="F2855" i="6"/>
  <c r="E2855" i="6" s="1"/>
  <c r="I2854" i="6"/>
  <c r="G2854" i="6"/>
  <c r="F2854" i="6"/>
  <c r="I2853" i="6"/>
  <c r="G2853" i="6"/>
  <c r="F2853" i="6"/>
  <c r="E2853" i="6" s="1"/>
  <c r="I2852" i="6"/>
  <c r="G2852" i="6"/>
  <c r="F2852" i="6"/>
  <c r="I2851" i="6"/>
  <c r="G2851" i="6"/>
  <c r="F2851" i="6"/>
  <c r="E2851" i="6" s="1"/>
  <c r="I2850" i="6"/>
  <c r="G2850" i="6"/>
  <c r="F2850" i="6"/>
  <c r="I2849" i="6"/>
  <c r="G2849" i="6"/>
  <c r="F2849" i="6"/>
  <c r="E2849" i="6" s="1"/>
  <c r="I2848" i="6"/>
  <c r="G2848" i="6"/>
  <c r="F2848" i="6"/>
  <c r="I2847" i="6"/>
  <c r="G2847" i="6"/>
  <c r="F2847" i="6"/>
  <c r="E2847" i="6" s="1"/>
  <c r="I2846" i="6"/>
  <c r="G2846" i="6"/>
  <c r="F2846" i="6"/>
  <c r="I2845" i="6"/>
  <c r="G2845" i="6"/>
  <c r="F2845" i="6"/>
  <c r="E2845" i="6" s="1"/>
  <c r="I2844" i="6"/>
  <c r="G2844" i="6"/>
  <c r="F2844" i="6"/>
  <c r="I2843" i="6"/>
  <c r="G2843" i="6"/>
  <c r="F2843" i="6"/>
  <c r="E2843" i="6" s="1"/>
  <c r="I2842" i="6"/>
  <c r="G2842" i="6"/>
  <c r="F2842" i="6"/>
  <c r="I2841" i="6"/>
  <c r="G2841" i="6"/>
  <c r="F2841" i="6"/>
  <c r="E2841" i="6" s="1"/>
  <c r="I2840" i="6"/>
  <c r="G2840" i="6"/>
  <c r="F2840" i="6"/>
  <c r="I2839" i="6"/>
  <c r="G2839" i="6"/>
  <c r="F2839" i="6"/>
  <c r="E2839" i="6" s="1"/>
  <c r="I2838" i="6"/>
  <c r="G2838" i="6"/>
  <c r="F2838" i="6"/>
  <c r="I2837" i="6"/>
  <c r="G2837" i="6"/>
  <c r="F2837" i="6"/>
  <c r="E2837" i="6" s="1"/>
  <c r="I2836" i="6"/>
  <c r="G2836" i="6"/>
  <c r="F2836" i="6"/>
  <c r="I2835" i="6"/>
  <c r="G2835" i="6"/>
  <c r="F2835" i="6"/>
  <c r="E2835" i="6" s="1"/>
  <c r="I2834" i="6"/>
  <c r="G2834" i="6"/>
  <c r="F2834" i="6"/>
  <c r="I2833" i="6"/>
  <c r="G2833" i="6"/>
  <c r="F2833" i="6"/>
  <c r="E2833" i="6" s="1"/>
  <c r="I2832" i="6"/>
  <c r="G2832" i="6"/>
  <c r="F2832" i="6"/>
  <c r="I2831" i="6"/>
  <c r="G2831" i="6"/>
  <c r="F2831" i="6"/>
  <c r="E2831" i="6" s="1"/>
  <c r="I2830" i="6"/>
  <c r="G2830" i="6"/>
  <c r="F2830" i="6"/>
  <c r="I2829" i="6"/>
  <c r="G2829" i="6"/>
  <c r="F2829" i="6"/>
  <c r="E2829" i="6" s="1"/>
  <c r="I2828" i="6"/>
  <c r="G2828" i="6"/>
  <c r="F2828" i="6"/>
  <c r="I2827" i="6"/>
  <c r="G2827" i="6"/>
  <c r="F2827" i="6"/>
  <c r="E2827" i="6" s="1"/>
  <c r="I2826" i="6"/>
  <c r="G2826" i="6"/>
  <c r="F2826" i="6"/>
  <c r="I2825" i="6"/>
  <c r="G2825" i="6"/>
  <c r="F2825" i="6"/>
  <c r="E2825" i="6" s="1"/>
  <c r="I2824" i="6"/>
  <c r="G2824" i="6"/>
  <c r="F2824" i="6"/>
  <c r="I2823" i="6"/>
  <c r="G2823" i="6"/>
  <c r="F2823" i="6"/>
  <c r="E2823" i="6" s="1"/>
  <c r="I2822" i="6"/>
  <c r="G2822" i="6"/>
  <c r="F2822" i="6"/>
  <c r="I2821" i="6"/>
  <c r="G2821" i="6"/>
  <c r="F2821" i="6"/>
  <c r="E2821" i="6" s="1"/>
  <c r="I2820" i="6"/>
  <c r="G2820" i="6"/>
  <c r="F2820" i="6"/>
  <c r="I2819" i="6"/>
  <c r="G2819" i="6"/>
  <c r="F2819" i="6"/>
  <c r="E2819" i="6" s="1"/>
  <c r="I2818" i="6"/>
  <c r="G2818" i="6"/>
  <c r="F2818" i="6"/>
  <c r="I2817" i="6"/>
  <c r="G2817" i="6"/>
  <c r="F2817" i="6"/>
  <c r="E2817" i="6" s="1"/>
  <c r="I2816" i="6"/>
  <c r="G2816" i="6"/>
  <c r="F2816" i="6"/>
  <c r="I2815" i="6"/>
  <c r="G2815" i="6"/>
  <c r="F2815" i="6"/>
  <c r="E2815" i="6" s="1"/>
  <c r="I2814" i="6"/>
  <c r="G2814" i="6"/>
  <c r="F2814" i="6"/>
  <c r="I2813" i="6"/>
  <c r="G2813" i="6"/>
  <c r="F2813" i="6"/>
  <c r="E2813" i="6" s="1"/>
  <c r="I2812" i="6"/>
  <c r="G2812" i="6"/>
  <c r="F2812" i="6"/>
  <c r="I2811" i="6"/>
  <c r="G2811" i="6"/>
  <c r="F2811" i="6"/>
  <c r="E2811" i="6" s="1"/>
  <c r="I2810" i="6"/>
  <c r="G2810" i="6"/>
  <c r="F2810" i="6"/>
  <c r="I2809" i="6"/>
  <c r="G2809" i="6"/>
  <c r="F2809" i="6"/>
  <c r="E2809" i="6" s="1"/>
  <c r="I2808" i="6"/>
  <c r="G2808" i="6"/>
  <c r="F2808" i="6"/>
  <c r="I2807" i="6"/>
  <c r="G2807" i="6"/>
  <c r="F2807" i="6"/>
  <c r="E2807" i="6" s="1"/>
  <c r="I2806" i="6"/>
  <c r="G2806" i="6"/>
  <c r="F2806" i="6"/>
  <c r="I2805" i="6"/>
  <c r="G2805" i="6"/>
  <c r="F2805" i="6"/>
  <c r="E2805" i="6" s="1"/>
  <c r="I2804" i="6"/>
  <c r="G2804" i="6"/>
  <c r="F2804" i="6"/>
  <c r="I2803" i="6"/>
  <c r="G2803" i="6"/>
  <c r="F2803" i="6"/>
  <c r="E2803" i="6" s="1"/>
  <c r="I2802" i="6"/>
  <c r="G2802" i="6"/>
  <c r="F2802" i="6"/>
  <c r="I2801" i="6"/>
  <c r="G2801" i="6"/>
  <c r="F2801" i="6"/>
  <c r="E2801" i="6" s="1"/>
  <c r="I2800" i="6"/>
  <c r="G2800" i="6"/>
  <c r="F2800" i="6"/>
  <c r="I2799" i="6"/>
  <c r="G2799" i="6"/>
  <c r="F2799" i="6"/>
  <c r="E2799" i="6" s="1"/>
  <c r="I2798" i="6"/>
  <c r="G2798" i="6"/>
  <c r="F2798" i="6"/>
  <c r="I2797" i="6"/>
  <c r="G2797" i="6"/>
  <c r="F2797" i="6"/>
  <c r="E2797" i="6" s="1"/>
  <c r="I2796" i="6"/>
  <c r="G2796" i="6"/>
  <c r="F2796" i="6"/>
  <c r="I2795" i="6"/>
  <c r="G2795" i="6"/>
  <c r="F2795" i="6"/>
  <c r="E2795" i="6" s="1"/>
  <c r="I2794" i="6"/>
  <c r="G2794" i="6"/>
  <c r="F2794" i="6"/>
  <c r="I2793" i="6"/>
  <c r="G2793" i="6"/>
  <c r="F2793" i="6"/>
  <c r="E2793" i="6" s="1"/>
  <c r="I2792" i="6"/>
  <c r="G2792" i="6"/>
  <c r="F2792" i="6"/>
  <c r="I2791" i="6"/>
  <c r="G2791" i="6"/>
  <c r="F2791" i="6"/>
  <c r="E2791" i="6" s="1"/>
  <c r="I2790" i="6"/>
  <c r="G2790" i="6"/>
  <c r="F2790" i="6"/>
  <c r="I2789" i="6"/>
  <c r="G2789" i="6"/>
  <c r="F2789" i="6"/>
  <c r="E2789" i="6" s="1"/>
  <c r="I2788" i="6"/>
  <c r="G2788" i="6"/>
  <c r="F2788" i="6"/>
  <c r="I2787" i="6"/>
  <c r="G2787" i="6"/>
  <c r="F2787" i="6"/>
  <c r="E2787" i="6" s="1"/>
  <c r="I2786" i="6"/>
  <c r="G2786" i="6"/>
  <c r="F2786" i="6"/>
  <c r="I2785" i="6"/>
  <c r="G2785" i="6"/>
  <c r="F2785" i="6"/>
  <c r="E2785" i="6" s="1"/>
  <c r="I2784" i="6"/>
  <c r="G2784" i="6"/>
  <c r="F2784" i="6"/>
  <c r="I2783" i="6"/>
  <c r="G2783" i="6"/>
  <c r="F2783" i="6"/>
  <c r="E2783" i="6" s="1"/>
  <c r="I2782" i="6"/>
  <c r="G2782" i="6"/>
  <c r="F2782" i="6"/>
  <c r="I2781" i="6"/>
  <c r="G2781" i="6"/>
  <c r="F2781" i="6"/>
  <c r="E2781" i="6" s="1"/>
  <c r="I2780" i="6"/>
  <c r="G2780" i="6"/>
  <c r="F2780" i="6"/>
  <c r="I2779" i="6"/>
  <c r="G2779" i="6"/>
  <c r="F2779" i="6"/>
  <c r="E2779" i="6" s="1"/>
  <c r="I2778" i="6"/>
  <c r="G2778" i="6"/>
  <c r="F2778" i="6"/>
  <c r="I2777" i="6"/>
  <c r="G2777" i="6"/>
  <c r="F2777" i="6"/>
  <c r="E2777" i="6" s="1"/>
  <c r="I2776" i="6"/>
  <c r="G2776" i="6"/>
  <c r="F2776" i="6"/>
  <c r="I2775" i="6"/>
  <c r="G2775" i="6"/>
  <c r="F2775" i="6"/>
  <c r="E2775" i="6" s="1"/>
  <c r="I2774" i="6"/>
  <c r="G2774" i="6"/>
  <c r="F2774" i="6"/>
  <c r="I2773" i="6"/>
  <c r="G2773" i="6"/>
  <c r="F2773" i="6"/>
  <c r="E2773" i="6" s="1"/>
  <c r="I2772" i="6"/>
  <c r="G2772" i="6"/>
  <c r="F2772" i="6"/>
  <c r="I2771" i="6"/>
  <c r="G2771" i="6"/>
  <c r="F2771" i="6"/>
  <c r="E2771" i="6" s="1"/>
  <c r="I2770" i="6"/>
  <c r="G2770" i="6"/>
  <c r="F2770" i="6"/>
  <c r="I2769" i="6"/>
  <c r="G2769" i="6"/>
  <c r="F2769" i="6"/>
  <c r="E2769" i="6" s="1"/>
  <c r="I2768" i="6"/>
  <c r="G2768" i="6"/>
  <c r="F2768" i="6"/>
  <c r="I2767" i="6"/>
  <c r="G2767" i="6"/>
  <c r="F2767" i="6"/>
  <c r="E2767" i="6" s="1"/>
  <c r="I2766" i="6"/>
  <c r="G2766" i="6"/>
  <c r="F2766" i="6"/>
  <c r="I2765" i="6"/>
  <c r="G2765" i="6"/>
  <c r="F2765" i="6"/>
  <c r="I2764" i="6"/>
  <c r="G2764" i="6"/>
  <c r="F2764" i="6"/>
  <c r="I2763" i="6"/>
  <c r="G2763" i="6"/>
  <c r="F2763" i="6"/>
  <c r="I2762" i="6"/>
  <c r="G2762" i="6"/>
  <c r="F2762" i="6"/>
  <c r="I2761" i="6"/>
  <c r="G2761" i="6"/>
  <c r="F2761" i="6"/>
  <c r="E2761" i="6" s="1"/>
  <c r="I2760" i="6"/>
  <c r="G2760" i="6"/>
  <c r="F2760" i="6"/>
  <c r="I2759" i="6"/>
  <c r="G2759" i="6"/>
  <c r="F2759" i="6"/>
  <c r="E2759" i="6" s="1"/>
  <c r="I2758" i="6"/>
  <c r="G2758" i="6"/>
  <c r="F2758" i="6"/>
  <c r="I2757" i="6"/>
  <c r="G2757" i="6"/>
  <c r="F2757" i="6"/>
  <c r="I2756" i="6"/>
  <c r="G2756" i="6"/>
  <c r="F2756" i="6"/>
  <c r="I2755" i="6"/>
  <c r="G2755" i="6"/>
  <c r="F2755" i="6"/>
  <c r="I2754" i="6"/>
  <c r="G2754" i="6"/>
  <c r="F2754" i="6"/>
  <c r="I2753" i="6"/>
  <c r="G2753" i="6"/>
  <c r="F2753" i="6"/>
  <c r="E2753" i="6" s="1"/>
  <c r="I2752" i="6"/>
  <c r="G2752" i="6"/>
  <c r="F2752" i="6"/>
  <c r="I2751" i="6"/>
  <c r="G2751" i="6"/>
  <c r="F2751" i="6"/>
  <c r="E2751" i="6" s="1"/>
  <c r="I2750" i="6"/>
  <c r="G2750" i="6"/>
  <c r="F2750" i="6"/>
  <c r="I2749" i="6"/>
  <c r="G2749" i="6"/>
  <c r="F2749" i="6"/>
  <c r="I2748" i="6"/>
  <c r="G2748" i="6"/>
  <c r="F2748" i="6"/>
  <c r="I2747" i="6"/>
  <c r="G2747" i="6"/>
  <c r="F2747" i="6"/>
  <c r="I2746" i="6"/>
  <c r="G2746" i="6"/>
  <c r="F2746" i="6"/>
  <c r="I2745" i="6"/>
  <c r="G2745" i="6"/>
  <c r="F2745" i="6"/>
  <c r="E2745" i="6" s="1"/>
  <c r="I2744" i="6"/>
  <c r="G2744" i="6"/>
  <c r="F2744" i="6"/>
  <c r="I2743" i="6"/>
  <c r="G2743" i="6"/>
  <c r="F2743" i="6"/>
  <c r="E2743" i="6" s="1"/>
  <c r="I2742" i="6"/>
  <c r="G2742" i="6"/>
  <c r="F2742" i="6"/>
  <c r="I2741" i="6"/>
  <c r="G2741" i="6"/>
  <c r="F2741" i="6"/>
  <c r="I2740" i="6"/>
  <c r="G2740" i="6"/>
  <c r="F2740" i="6"/>
  <c r="I2739" i="6"/>
  <c r="G2739" i="6"/>
  <c r="F2739" i="6"/>
  <c r="I2738" i="6"/>
  <c r="G2738" i="6"/>
  <c r="F2738" i="6"/>
  <c r="I2737" i="6"/>
  <c r="G2737" i="6"/>
  <c r="F2737" i="6"/>
  <c r="E2737" i="6" s="1"/>
  <c r="I2736" i="6"/>
  <c r="G2736" i="6"/>
  <c r="F2736" i="6"/>
  <c r="I2735" i="6"/>
  <c r="G2735" i="6"/>
  <c r="F2735" i="6"/>
  <c r="E2735" i="6" s="1"/>
  <c r="I2734" i="6"/>
  <c r="G2734" i="6"/>
  <c r="F2734" i="6"/>
  <c r="I2733" i="6"/>
  <c r="G2733" i="6"/>
  <c r="F2733" i="6"/>
  <c r="I2732" i="6"/>
  <c r="G2732" i="6"/>
  <c r="F2732" i="6"/>
  <c r="I2731" i="6"/>
  <c r="G2731" i="6"/>
  <c r="F2731" i="6"/>
  <c r="I2730" i="6"/>
  <c r="G2730" i="6"/>
  <c r="F2730" i="6"/>
  <c r="I2729" i="6"/>
  <c r="G2729" i="6"/>
  <c r="F2729" i="6"/>
  <c r="E2729" i="6" s="1"/>
  <c r="I2728" i="6"/>
  <c r="G2728" i="6"/>
  <c r="F2728" i="6"/>
  <c r="I2727" i="6"/>
  <c r="G2727" i="6"/>
  <c r="F2727" i="6"/>
  <c r="E2727" i="6" s="1"/>
  <c r="I2726" i="6"/>
  <c r="G2726" i="6"/>
  <c r="F2726" i="6"/>
  <c r="I2725" i="6"/>
  <c r="G2725" i="6"/>
  <c r="F2725" i="6"/>
  <c r="I2724" i="6"/>
  <c r="G2724" i="6"/>
  <c r="F2724" i="6"/>
  <c r="I2723" i="6"/>
  <c r="G2723" i="6"/>
  <c r="F2723" i="6"/>
  <c r="I2722" i="6"/>
  <c r="G2722" i="6"/>
  <c r="F2722" i="6"/>
  <c r="I2721" i="6"/>
  <c r="G2721" i="6"/>
  <c r="F2721" i="6"/>
  <c r="E2721" i="6" s="1"/>
  <c r="I2720" i="6"/>
  <c r="G2720" i="6"/>
  <c r="F2720" i="6"/>
  <c r="I2719" i="6"/>
  <c r="G2719" i="6"/>
  <c r="F2719" i="6"/>
  <c r="E2719" i="6" s="1"/>
  <c r="I2718" i="6"/>
  <c r="G2718" i="6"/>
  <c r="F2718" i="6"/>
  <c r="I2717" i="6"/>
  <c r="G2717" i="6"/>
  <c r="F2717" i="6"/>
  <c r="I2716" i="6"/>
  <c r="G2716" i="6"/>
  <c r="F2716" i="6"/>
  <c r="I2715" i="6"/>
  <c r="G2715" i="6"/>
  <c r="F2715" i="6"/>
  <c r="I2714" i="6"/>
  <c r="G2714" i="6"/>
  <c r="F2714" i="6"/>
  <c r="I2713" i="6"/>
  <c r="G2713" i="6"/>
  <c r="F2713" i="6"/>
  <c r="E2713" i="6" s="1"/>
  <c r="I2712" i="6"/>
  <c r="G2712" i="6"/>
  <c r="F2712" i="6"/>
  <c r="I2711" i="6"/>
  <c r="G2711" i="6"/>
  <c r="F2711" i="6"/>
  <c r="E2711" i="6" s="1"/>
  <c r="I2710" i="6"/>
  <c r="G2710" i="6"/>
  <c r="F2710" i="6"/>
  <c r="I2709" i="6"/>
  <c r="G2709" i="6"/>
  <c r="F2709" i="6"/>
  <c r="I2708" i="6"/>
  <c r="G2708" i="6"/>
  <c r="F2708" i="6"/>
  <c r="I2707" i="6"/>
  <c r="G2707" i="6"/>
  <c r="F2707" i="6"/>
  <c r="I2706" i="6"/>
  <c r="G2706" i="6"/>
  <c r="F2706" i="6"/>
  <c r="I2705" i="6"/>
  <c r="G2705" i="6"/>
  <c r="F2705" i="6"/>
  <c r="E2705" i="6" s="1"/>
  <c r="I2704" i="6"/>
  <c r="G2704" i="6"/>
  <c r="F2704" i="6"/>
  <c r="I2703" i="6"/>
  <c r="G2703" i="6"/>
  <c r="F2703" i="6"/>
  <c r="E2703" i="6" s="1"/>
  <c r="I2702" i="6"/>
  <c r="G2702" i="6"/>
  <c r="F2702" i="6"/>
  <c r="I2701" i="6"/>
  <c r="G2701" i="6"/>
  <c r="F2701" i="6"/>
  <c r="I2700" i="6"/>
  <c r="G2700" i="6"/>
  <c r="F2700" i="6"/>
  <c r="I2699" i="6"/>
  <c r="G2699" i="6"/>
  <c r="F2699" i="6"/>
  <c r="I2698" i="6"/>
  <c r="G2698" i="6"/>
  <c r="F2698" i="6"/>
  <c r="I2697" i="6"/>
  <c r="G2697" i="6"/>
  <c r="F2697" i="6"/>
  <c r="E2697" i="6" s="1"/>
  <c r="I2696" i="6"/>
  <c r="G2696" i="6"/>
  <c r="F2696" i="6"/>
  <c r="I2695" i="6"/>
  <c r="G2695" i="6"/>
  <c r="F2695" i="6"/>
  <c r="E2695" i="6" s="1"/>
  <c r="I2694" i="6"/>
  <c r="G2694" i="6"/>
  <c r="F2694" i="6"/>
  <c r="I2693" i="6"/>
  <c r="G2693" i="6"/>
  <c r="F2693" i="6"/>
  <c r="I2692" i="6"/>
  <c r="G2692" i="6"/>
  <c r="F2692" i="6"/>
  <c r="I2691" i="6"/>
  <c r="G2691" i="6"/>
  <c r="F2691" i="6"/>
  <c r="I2690" i="6"/>
  <c r="G2690" i="6"/>
  <c r="F2690" i="6"/>
  <c r="I2689" i="6"/>
  <c r="G2689" i="6"/>
  <c r="F2689" i="6"/>
  <c r="E2689" i="6" s="1"/>
  <c r="I2688" i="6"/>
  <c r="G2688" i="6"/>
  <c r="F2688" i="6"/>
  <c r="I2687" i="6"/>
  <c r="G2687" i="6"/>
  <c r="F2687" i="6"/>
  <c r="E2687" i="6" s="1"/>
  <c r="I2686" i="6"/>
  <c r="G2686" i="6"/>
  <c r="F2686" i="6"/>
  <c r="I2685" i="6"/>
  <c r="G2685" i="6"/>
  <c r="F2685" i="6"/>
  <c r="E2685" i="6" s="1"/>
  <c r="I2684" i="6"/>
  <c r="G2684" i="6"/>
  <c r="F2684" i="6"/>
  <c r="I2683" i="6"/>
  <c r="G2683" i="6"/>
  <c r="F2683" i="6"/>
  <c r="E2683" i="6" s="1"/>
  <c r="I2682" i="6"/>
  <c r="G2682" i="6"/>
  <c r="F2682" i="6"/>
  <c r="I2681" i="6"/>
  <c r="G2681" i="6"/>
  <c r="F2681" i="6"/>
  <c r="E2681" i="6" s="1"/>
  <c r="I2680" i="6"/>
  <c r="G2680" i="6"/>
  <c r="F2680" i="6"/>
  <c r="I2679" i="6"/>
  <c r="G2679" i="6"/>
  <c r="F2679" i="6"/>
  <c r="E2679" i="6" s="1"/>
  <c r="I2678" i="6"/>
  <c r="G2678" i="6"/>
  <c r="F2678" i="6"/>
  <c r="I2677" i="6"/>
  <c r="G2677" i="6"/>
  <c r="F2677" i="6"/>
  <c r="E2677" i="6" s="1"/>
  <c r="I2676" i="6"/>
  <c r="G2676" i="6"/>
  <c r="F2676" i="6"/>
  <c r="I2675" i="6"/>
  <c r="G2675" i="6"/>
  <c r="F2675" i="6"/>
  <c r="E2675" i="6" s="1"/>
  <c r="I2674" i="6"/>
  <c r="G2674" i="6"/>
  <c r="F2674" i="6"/>
  <c r="I2673" i="6"/>
  <c r="G2673" i="6"/>
  <c r="F2673" i="6"/>
  <c r="E2673" i="6" s="1"/>
  <c r="I2672" i="6"/>
  <c r="G2672" i="6"/>
  <c r="F2672" i="6"/>
  <c r="I2671" i="6"/>
  <c r="G2671" i="6"/>
  <c r="F2671" i="6"/>
  <c r="E2671" i="6" s="1"/>
  <c r="I2670" i="6"/>
  <c r="G2670" i="6"/>
  <c r="F2670" i="6"/>
  <c r="I2669" i="6"/>
  <c r="G2669" i="6"/>
  <c r="F2669" i="6"/>
  <c r="E2669" i="6" s="1"/>
  <c r="I2668" i="6"/>
  <c r="G2668" i="6"/>
  <c r="F2668" i="6"/>
  <c r="I2667" i="6"/>
  <c r="G2667" i="6"/>
  <c r="F2667" i="6"/>
  <c r="E2667" i="6" s="1"/>
  <c r="I2666" i="6"/>
  <c r="G2666" i="6"/>
  <c r="F2666" i="6"/>
  <c r="I2665" i="6"/>
  <c r="G2665" i="6"/>
  <c r="F2665" i="6"/>
  <c r="E2665" i="6" s="1"/>
  <c r="I2664" i="6"/>
  <c r="G2664" i="6"/>
  <c r="F2664" i="6"/>
  <c r="I2663" i="6"/>
  <c r="G2663" i="6"/>
  <c r="F2663" i="6"/>
  <c r="E2663" i="6" s="1"/>
  <c r="I2662" i="6"/>
  <c r="G2662" i="6"/>
  <c r="F2662" i="6"/>
  <c r="I2661" i="6"/>
  <c r="G2661" i="6"/>
  <c r="F2661" i="6"/>
  <c r="E2661" i="6" s="1"/>
  <c r="I2660" i="6"/>
  <c r="G2660" i="6"/>
  <c r="F2660" i="6"/>
  <c r="I2659" i="6"/>
  <c r="G2659" i="6"/>
  <c r="F2659" i="6"/>
  <c r="E2659" i="6" s="1"/>
  <c r="I2658" i="6"/>
  <c r="G2658" i="6"/>
  <c r="F2658" i="6"/>
  <c r="I2657" i="6"/>
  <c r="G2657" i="6"/>
  <c r="F2657" i="6"/>
  <c r="E2657" i="6" s="1"/>
  <c r="I2656" i="6"/>
  <c r="G2656" i="6"/>
  <c r="F2656" i="6"/>
  <c r="I2655" i="6"/>
  <c r="G2655" i="6"/>
  <c r="F2655" i="6"/>
  <c r="E2655" i="6" s="1"/>
  <c r="I2654" i="6"/>
  <c r="G2654" i="6"/>
  <c r="F2654" i="6"/>
  <c r="I2653" i="6"/>
  <c r="G2653" i="6"/>
  <c r="F2653" i="6"/>
  <c r="E2653" i="6" s="1"/>
  <c r="I2652" i="6"/>
  <c r="G2652" i="6"/>
  <c r="F2652" i="6"/>
  <c r="I2651" i="6"/>
  <c r="G2651" i="6"/>
  <c r="F2651" i="6"/>
  <c r="E2651" i="6" s="1"/>
  <c r="I2650" i="6"/>
  <c r="G2650" i="6"/>
  <c r="F2650" i="6"/>
  <c r="I2649" i="6"/>
  <c r="G2649" i="6"/>
  <c r="F2649" i="6"/>
  <c r="E2649" i="6" s="1"/>
  <c r="I2648" i="6"/>
  <c r="G2648" i="6"/>
  <c r="F2648" i="6"/>
  <c r="I2647" i="6"/>
  <c r="G2647" i="6"/>
  <c r="F2647" i="6"/>
  <c r="E2647" i="6" s="1"/>
  <c r="I2646" i="6"/>
  <c r="G2646" i="6"/>
  <c r="F2646" i="6"/>
  <c r="I2645" i="6"/>
  <c r="G2645" i="6"/>
  <c r="F2645" i="6"/>
  <c r="E2645" i="6" s="1"/>
  <c r="I2644" i="6"/>
  <c r="G2644" i="6"/>
  <c r="F2644" i="6"/>
  <c r="I2643" i="6"/>
  <c r="G2643" i="6"/>
  <c r="F2643" i="6"/>
  <c r="E2643" i="6" s="1"/>
  <c r="I2642" i="6"/>
  <c r="G2642" i="6"/>
  <c r="F2642" i="6"/>
  <c r="I2641" i="6"/>
  <c r="G2641" i="6"/>
  <c r="F2641" i="6"/>
  <c r="E2641" i="6" s="1"/>
  <c r="I2640" i="6"/>
  <c r="G2640" i="6"/>
  <c r="F2640" i="6"/>
  <c r="I2639" i="6"/>
  <c r="G2639" i="6"/>
  <c r="F2639" i="6"/>
  <c r="E2639" i="6" s="1"/>
  <c r="I2638" i="6"/>
  <c r="G2638" i="6"/>
  <c r="F2638" i="6"/>
  <c r="I2637" i="6"/>
  <c r="G2637" i="6"/>
  <c r="F2637" i="6"/>
  <c r="E2637" i="6" s="1"/>
  <c r="I2636" i="6"/>
  <c r="G2636" i="6"/>
  <c r="F2636" i="6"/>
  <c r="I2635" i="6"/>
  <c r="G2635" i="6"/>
  <c r="F2635" i="6"/>
  <c r="E2635" i="6" s="1"/>
  <c r="I2634" i="6"/>
  <c r="G2634" i="6"/>
  <c r="F2634" i="6"/>
  <c r="I2633" i="6"/>
  <c r="G2633" i="6"/>
  <c r="F2633" i="6"/>
  <c r="E2633" i="6" s="1"/>
  <c r="I2632" i="6"/>
  <c r="G2632" i="6"/>
  <c r="F2632" i="6"/>
  <c r="I2631" i="6"/>
  <c r="G2631" i="6"/>
  <c r="F2631" i="6"/>
  <c r="E2631" i="6" s="1"/>
  <c r="I2630" i="6"/>
  <c r="G2630" i="6"/>
  <c r="F2630" i="6"/>
  <c r="I2629" i="6"/>
  <c r="G2629" i="6"/>
  <c r="F2629" i="6"/>
  <c r="E2629" i="6" s="1"/>
  <c r="I2628" i="6"/>
  <c r="G2628" i="6"/>
  <c r="F2628" i="6"/>
  <c r="I2627" i="6"/>
  <c r="G2627" i="6"/>
  <c r="F2627" i="6"/>
  <c r="E2627" i="6" s="1"/>
  <c r="I2626" i="6"/>
  <c r="G2626" i="6"/>
  <c r="F2626" i="6"/>
  <c r="I2625" i="6"/>
  <c r="G2625" i="6"/>
  <c r="F2625" i="6"/>
  <c r="E2625" i="6" s="1"/>
  <c r="I2624" i="6"/>
  <c r="G2624" i="6"/>
  <c r="F2624" i="6"/>
  <c r="I2623" i="6"/>
  <c r="G2623" i="6"/>
  <c r="F2623" i="6"/>
  <c r="E2623" i="6" s="1"/>
  <c r="I2622" i="6"/>
  <c r="G2622" i="6"/>
  <c r="F2622" i="6"/>
  <c r="I2621" i="6"/>
  <c r="G2621" i="6"/>
  <c r="F2621" i="6"/>
  <c r="E2621" i="6" s="1"/>
  <c r="I2620" i="6"/>
  <c r="G2620" i="6"/>
  <c r="F2620" i="6"/>
  <c r="I2619" i="6"/>
  <c r="G2619" i="6"/>
  <c r="F2619" i="6"/>
  <c r="E2619" i="6" s="1"/>
  <c r="I2618" i="6"/>
  <c r="G2618" i="6"/>
  <c r="F2618" i="6"/>
  <c r="I2617" i="6"/>
  <c r="G2617" i="6"/>
  <c r="F2617" i="6"/>
  <c r="E2617" i="6" s="1"/>
  <c r="I2616" i="6"/>
  <c r="G2616" i="6"/>
  <c r="F2616" i="6"/>
  <c r="I2615" i="6"/>
  <c r="G2615" i="6"/>
  <c r="F2615" i="6"/>
  <c r="E2615" i="6" s="1"/>
  <c r="I2614" i="6"/>
  <c r="G2614" i="6"/>
  <c r="F2614" i="6"/>
  <c r="I2613" i="6"/>
  <c r="G2613" i="6"/>
  <c r="F2613" i="6"/>
  <c r="E2613" i="6" s="1"/>
  <c r="I2612" i="6"/>
  <c r="G2612" i="6"/>
  <c r="F2612" i="6"/>
  <c r="I2611" i="6"/>
  <c r="G2611" i="6"/>
  <c r="F2611" i="6"/>
  <c r="E2611" i="6" s="1"/>
  <c r="I2610" i="6"/>
  <c r="G2610" i="6"/>
  <c r="F2610" i="6"/>
  <c r="I2609" i="6"/>
  <c r="G2609" i="6"/>
  <c r="F2609" i="6"/>
  <c r="E2609" i="6" s="1"/>
  <c r="I2608" i="6"/>
  <c r="G2608" i="6"/>
  <c r="F2608" i="6"/>
  <c r="I2607" i="6"/>
  <c r="G2607" i="6"/>
  <c r="F2607" i="6"/>
  <c r="E2607" i="6" s="1"/>
  <c r="I2606" i="6"/>
  <c r="G2606" i="6"/>
  <c r="F2606" i="6"/>
  <c r="I2605" i="6"/>
  <c r="G2605" i="6"/>
  <c r="F2605" i="6"/>
  <c r="E2605" i="6" s="1"/>
  <c r="I2604" i="6"/>
  <c r="G2604" i="6"/>
  <c r="F2604" i="6"/>
  <c r="I2603" i="6"/>
  <c r="G2603" i="6"/>
  <c r="F2603" i="6"/>
  <c r="E2603" i="6" s="1"/>
  <c r="I2602" i="6"/>
  <c r="G2602" i="6"/>
  <c r="F2602" i="6"/>
  <c r="I2601" i="6"/>
  <c r="G2601" i="6"/>
  <c r="F2601" i="6"/>
  <c r="E2601" i="6" s="1"/>
  <c r="I2600" i="6"/>
  <c r="G2600" i="6"/>
  <c r="F2600" i="6"/>
  <c r="I2599" i="6"/>
  <c r="G2599" i="6"/>
  <c r="F2599" i="6"/>
  <c r="E2599" i="6" s="1"/>
  <c r="I2598" i="6"/>
  <c r="G2598" i="6"/>
  <c r="F2598" i="6"/>
  <c r="I2597" i="6"/>
  <c r="G2597" i="6"/>
  <c r="F2597" i="6"/>
  <c r="E2597" i="6" s="1"/>
  <c r="I2596" i="6"/>
  <c r="G2596" i="6"/>
  <c r="F2596" i="6"/>
  <c r="I2595" i="6"/>
  <c r="G2595" i="6"/>
  <c r="F2595" i="6"/>
  <c r="E2595" i="6" s="1"/>
  <c r="I2594" i="6"/>
  <c r="G2594" i="6"/>
  <c r="F2594" i="6"/>
  <c r="I2593" i="6"/>
  <c r="G2593" i="6"/>
  <c r="F2593" i="6"/>
  <c r="E2593" i="6" s="1"/>
  <c r="I2592" i="6"/>
  <c r="G2592" i="6"/>
  <c r="F2592" i="6"/>
  <c r="I2591" i="6"/>
  <c r="G2591" i="6"/>
  <c r="F2591" i="6"/>
  <c r="E2591" i="6" s="1"/>
  <c r="I2590" i="6"/>
  <c r="G2590" i="6"/>
  <c r="F2590" i="6"/>
  <c r="I2589" i="6"/>
  <c r="G2589" i="6"/>
  <c r="F2589" i="6"/>
  <c r="E2589" i="6" s="1"/>
  <c r="I2588" i="6"/>
  <c r="G2588" i="6"/>
  <c r="F2588" i="6"/>
  <c r="E2588" i="6" s="1"/>
  <c r="I2587" i="6"/>
  <c r="G2587" i="6"/>
  <c r="F2587" i="6"/>
  <c r="E2587" i="6" s="1"/>
  <c r="I2586" i="6"/>
  <c r="G2586" i="6"/>
  <c r="F2586" i="6"/>
  <c r="E2586" i="6" s="1"/>
  <c r="I2585" i="6"/>
  <c r="G2585" i="6"/>
  <c r="F2585" i="6"/>
  <c r="E2585" i="6" s="1"/>
  <c r="I2584" i="6"/>
  <c r="G2584" i="6"/>
  <c r="F2584" i="6"/>
  <c r="E2584" i="6" s="1"/>
  <c r="I2583" i="6"/>
  <c r="G2583" i="6"/>
  <c r="F2583" i="6"/>
  <c r="E2583" i="6" s="1"/>
  <c r="I2582" i="6"/>
  <c r="G2582" i="6"/>
  <c r="F2582" i="6"/>
  <c r="I2581" i="6"/>
  <c r="G2581" i="6"/>
  <c r="F2581" i="6"/>
  <c r="E2581" i="6" s="1"/>
  <c r="I2580" i="6"/>
  <c r="G2580" i="6"/>
  <c r="F2580" i="6"/>
  <c r="E2580" i="6" s="1"/>
  <c r="I2579" i="6"/>
  <c r="G2579" i="6"/>
  <c r="F2579" i="6"/>
  <c r="E2579" i="6" s="1"/>
  <c r="I2578" i="6"/>
  <c r="G2578" i="6"/>
  <c r="F2578" i="6"/>
  <c r="E2578" i="6" s="1"/>
  <c r="I2577" i="6"/>
  <c r="G2577" i="6"/>
  <c r="F2577" i="6"/>
  <c r="E2577" i="6" s="1"/>
  <c r="I2576" i="6"/>
  <c r="G2576" i="6"/>
  <c r="F2576" i="6"/>
  <c r="E2576" i="6" s="1"/>
  <c r="I2575" i="6"/>
  <c r="G2575" i="6"/>
  <c r="F2575" i="6"/>
  <c r="E2575" i="6" s="1"/>
  <c r="I2574" i="6"/>
  <c r="G2574" i="6"/>
  <c r="F2574" i="6"/>
  <c r="E2574" i="6"/>
  <c r="I2573" i="6"/>
  <c r="G2573" i="6"/>
  <c r="F2573" i="6"/>
  <c r="E2573" i="6" s="1"/>
  <c r="I2572" i="6"/>
  <c r="G2572" i="6"/>
  <c r="F2572" i="6"/>
  <c r="E2572" i="6" s="1"/>
  <c r="I2571" i="6"/>
  <c r="G2571" i="6"/>
  <c r="F2571" i="6"/>
  <c r="E2571" i="6" s="1"/>
  <c r="I2570" i="6"/>
  <c r="G2570" i="6"/>
  <c r="F2570" i="6"/>
  <c r="E2570" i="6" s="1"/>
  <c r="I2569" i="6"/>
  <c r="G2569" i="6"/>
  <c r="F2569" i="6"/>
  <c r="E2569" i="6" s="1"/>
  <c r="I2568" i="6"/>
  <c r="G2568" i="6"/>
  <c r="F2568" i="6"/>
  <c r="E2568" i="6" s="1"/>
  <c r="I2567" i="6"/>
  <c r="G2567" i="6"/>
  <c r="F2567" i="6"/>
  <c r="E2567" i="6" s="1"/>
  <c r="I2566" i="6"/>
  <c r="G2566" i="6"/>
  <c r="F2566" i="6"/>
  <c r="E2566" i="6" s="1"/>
  <c r="I2565" i="6"/>
  <c r="G2565" i="6"/>
  <c r="F2565" i="6"/>
  <c r="E2565" i="6" s="1"/>
  <c r="I2564" i="6"/>
  <c r="G2564" i="6"/>
  <c r="F2564" i="6"/>
  <c r="E2564" i="6" s="1"/>
  <c r="I2563" i="6"/>
  <c r="G2563" i="6"/>
  <c r="F2563" i="6"/>
  <c r="E2563" i="6" s="1"/>
  <c r="I2562" i="6"/>
  <c r="G2562" i="6"/>
  <c r="F2562" i="6"/>
  <c r="E2562" i="6" s="1"/>
  <c r="I2561" i="6"/>
  <c r="G2561" i="6"/>
  <c r="F2561" i="6"/>
  <c r="E2561" i="6" s="1"/>
  <c r="I2560" i="6"/>
  <c r="G2560" i="6"/>
  <c r="F2560" i="6"/>
  <c r="E2560" i="6" s="1"/>
  <c r="I2559" i="6"/>
  <c r="G2559" i="6"/>
  <c r="F2559" i="6"/>
  <c r="E2559" i="6" s="1"/>
  <c r="I2558" i="6"/>
  <c r="G2558" i="6"/>
  <c r="F2558" i="6"/>
  <c r="E2558" i="6" s="1"/>
  <c r="I2557" i="6"/>
  <c r="G2557" i="6"/>
  <c r="F2557" i="6"/>
  <c r="E2557" i="6" s="1"/>
  <c r="I2556" i="6"/>
  <c r="G2556" i="6"/>
  <c r="F2556" i="6"/>
  <c r="E2556" i="6" s="1"/>
  <c r="I2555" i="6"/>
  <c r="G2555" i="6"/>
  <c r="F2555" i="6"/>
  <c r="E2555" i="6" s="1"/>
  <c r="I2554" i="6"/>
  <c r="G2554" i="6"/>
  <c r="F2554" i="6"/>
  <c r="E2554" i="6" s="1"/>
  <c r="I2553" i="6"/>
  <c r="G2553" i="6"/>
  <c r="F2553" i="6"/>
  <c r="E2553" i="6" s="1"/>
  <c r="I2552" i="6"/>
  <c r="G2552" i="6"/>
  <c r="F2552" i="6"/>
  <c r="E2552" i="6" s="1"/>
  <c r="I2551" i="6"/>
  <c r="G2551" i="6"/>
  <c r="F2551" i="6"/>
  <c r="E2551" i="6" s="1"/>
  <c r="I2550" i="6"/>
  <c r="G2550" i="6"/>
  <c r="F2550" i="6"/>
  <c r="E2550" i="6" s="1"/>
  <c r="I2549" i="6"/>
  <c r="G2549" i="6"/>
  <c r="F2549" i="6"/>
  <c r="E2549" i="6" s="1"/>
  <c r="I2548" i="6"/>
  <c r="G2548" i="6"/>
  <c r="F2548" i="6"/>
  <c r="E2548" i="6" s="1"/>
  <c r="I2547" i="6"/>
  <c r="G2547" i="6"/>
  <c r="F2547" i="6"/>
  <c r="E2547" i="6" s="1"/>
  <c r="I2546" i="6"/>
  <c r="G2546" i="6"/>
  <c r="F2546" i="6"/>
  <c r="E2546" i="6" s="1"/>
  <c r="I2545" i="6"/>
  <c r="G2545" i="6"/>
  <c r="F2545" i="6"/>
  <c r="E2545" i="6" s="1"/>
  <c r="I2544" i="6"/>
  <c r="G2544" i="6"/>
  <c r="F2544" i="6"/>
  <c r="E2544" i="6" s="1"/>
  <c r="I2543" i="6"/>
  <c r="G2543" i="6"/>
  <c r="F2543" i="6"/>
  <c r="E2543" i="6" s="1"/>
  <c r="I2542" i="6"/>
  <c r="G2542" i="6"/>
  <c r="F2542" i="6"/>
  <c r="E2542" i="6" s="1"/>
  <c r="I2541" i="6"/>
  <c r="G2541" i="6"/>
  <c r="F2541" i="6"/>
  <c r="E2541" i="6" s="1"/>
  <c r="I2540" i="6"/>
  <c r="G2540" i="6"/>
  <c r="F2540" i="6"/>
  <c r="E2540" i="6" s="1"/>
  <c r="I2539" i="6"/>
  <c r="G2539" i="6"/>
  <c r="F2539" i="6"/>
  <c r="E2539" i="6" s="1"/>
  <c r="I2538" i="6"/>
  <c r="G2538" i="6"/>
  <c r="F2538" i="6"/>
  <c r="E2538" i="6" s="1"/>
  <c r="I2537" i="6"/>
  <c r="G2537" i="6"/>
  <c r="F2537" i="6"/>
  <c r="E2537" i="6" s="1"/>
  <c r="I2536" i="6"/>
  <c r="G2536" i="6"/>
  <c r="F2536" i="6"/>
  <c r="E2536" i="6" s="1"/>
  <c r="I2535" i="6"/>
  <c r="G2535" i="6"/>
  <c r="F2535" i="6"/>
  <c r="E2535" i="6" s="1"/>
  <c r="I2534" i="6"/>
  <c r="G2534" i="6"/>
  <c r="F2534" i="6"/>
  <c r="E2534" i="6" s="1"/>
  <c r="I2533" i="6"/>
  <c r="G2533" i="6"/>
  <c r="F2533" i="6"/>
  <c r="E2533" i="6" s="1"/>
  <c r="I2532" i="6"/>
  <c r="G2532" i="6"/>
  <c r="F2532" i="6"/>
  <c r="E2532" i="6" s="1"/>
  <c r="I2531" i="6"/>
  <c r="G2531" i="6"/>
  <c r="F2531" i="6"/>
  <c r="E2531" i="6" s="1"/>
  <c r="I2530" i="6"/>
  <c r="G2530" i="6"/>
  <c r="F2530" i="6"/>
  <c r="E2530" i="6" s="1"/>
  <c r="I2529" i="6"/>
  <c r="G2529" i="6"/>
  <c r="F2529" i="6"/>
  <c r="E2529" i="6" s="1"/>
  <c r="I2528" i="6"/>
  <c r="G2528" i="6"/>
  <c r="F2528" i="6"/>
  <c r="E2528" i="6" s="1"/>
  <c r="I2527" i="6"/>
  <c r="G2527" i="6"/>
  <c r="F2527" i="6"/>
  <c r="E2527" i="6" s="1"/>
  <c r="I2526" i="6"/>
  <c r="G2526" i="6"/>
  <c r="F2526" i="6"/>
  <c r="E2526" i="6" s="1"/>
  <c r="I2525" i="6"/>
  <c r="G2525" i="6"/>
  <c r="F2525" i="6"/>
  <c r="E2525" i="6" s="1"/>
  <c r="I2524" i="6"/>
  <c r="G2524" i="6"/>
  <c r="F2524" i="6"/>
  <c r="E2524" i="6" s="1"/>
  <c r="I2523" i="6"/>
  <c r="G2523" i="6"/>
  <c r="F2523" i="6"/>
  <c r="E2523" i="6" s="1"/>
  <c r="I2522" i="6"/>
  <c r="G2522" i="6"/>
  <c r="F2522" i="6"/>
  <c r="E2522" i="6" s="1"/>
  <c r="I2521" i="6"/>
  <c r="G2521" i="6"/>
  <c r="F2521" i="6"/>
  <c r="E2521" i="6" s="1"/>
  <c r="I2520" i="6"/>
  <c r="G2520" i="6"/>
  <c r="F2520" i="6"/>
  <c r="E2520" i="6" s="1"/>
  <c r="I2519" i="6"/>
  <c r="G2519" i="6"/>
  <c r="F2519" i="6"/>
  <c r="E2519" i="6" s="1"/>
  <c r="I2518" i="6"/>
  <c r="G2518" i="6"/>
  <c r="F2518" i="6"/>
  <c r="E2518" i="6" s="1"/>
  <c r="I2517" i="6"/>
  <c r="G2517" i="6"/>
  <c r="F2517" i="6"/>
  <c r="E2517" i="6" s="1"/>
  <c r="I2516" i="6"/>
  <c r="G2516" i="6"/>
  <c r="F2516" i="6"/>
  <c r="E2516" i="6" s="1"/>
  <c r="I2515" i="6"/>
  <c r="G2515" i="6"/>
  <c r="F2515" i="6"/>
  <c r="E2515" i="6" s="1"/>
  <c r="I2514" i="6"/>
  <c r="G2514" i="6"/>
  <c r="F2514" i="6"/>
  <c r="E2514" i="6" s="1"/>
  <c r="I2513" i="6"/>
  <c r="G2513" i="6"/>
  <c r="F2513" i="6"/>
  <c r="E2513" i="6" s="1"/>
  <c r="I2512" i="6"/>
  <c r="G2512" i="6"/>
  <c r="F2512" i="6"/>
  <c r="E2512" i="6" s="1"/>
  <c r="I2511" i="6"/>
  <c r="G2511" i="6"/>
  <c r="F2511" i="6"/>
  <c r="E2511" i="6" s="1"/>
  <c r="I2510" i="6"/>
  <c r="G2510" i="6"/>
  <c r="F2510" i="6"/>
  <c r="E2510" i="6" s="1"/>
  <c r="I2509" i="6"/>
  <c r="G2509" i="6"/>
  <c r="F2509" i="6"/>
  <c r="E2509" i="6" s="1"/>
  <c r="I2508" i="6"/>
  <c r="G2508" i="6"/>
  <c r="F2508" i="6"/>
  <c r="E2508" i="6" s="1"/>
  <c r="I2507" i="6"/>
  <c r="G2507" i="6"/>
  <c r="F2507" i="6"/>
  <c r="E2507" i="6" s="1"/>
  <c r="I2506" i="6"/>
  <c r="G2506" i="6"/>
  <c r="F2506" i="6"/>
  <c r="E2506" i="6" s="1"/>
  <c r="I2505" i="6"/>
  <c r="G2505" i="6"/>
  <c r="F2505" i="6"/>
  <c r="E2505" i="6" s="1"/>
  <c r="I2504" i="6"/>
  <c r="G2504" i="6"/>
  <c r="F2504" i="6"/>
  <c r="E2504" i="6" s="1"/>
  <c r="I2503" i="6"/>
  <c r="G2503" i="6"/>
  <c r="F2503" i="6"/>
  <c r="E2503" i="6" s="1"/>
  <c r="I2502" i="6"/>
  <c r="G2502" i="6"/>
  <c r="F2502" i="6"/>
  <c r="E2502" i="6" s="1"/>
  <c r="I2501" i="6"/>
  <c r="G2501" i="6"/>
  <c r="F2501" i="6"/>
  <c r="E2501" i="6" s="1"/>
  <c r="I2500" i="6"/>
  <c r="G2500" i="6"/>
  <c r="F2500" i="6"/>
  <c r="E2500" i="6" s="1"/>
  <c r="I2499" i="6"/>
  <c r="G2499" i="6"/>
  <c r="F2499" i="6"/>
  <c r="E2499" i="6" s="1"/>
  <c r="I2498" i="6"/>
  <c r="G2498" i="6"/>
  <c r="F2498" i="6"/>
  <c r="E2498" i="6" s="1"/>
  <c r="I2497" i="6"/>
  <c r="G2497" i="6"/>
  <c r="F2497" i="6"/>
  <c r="E2497" i="6" s="1"/>
  <c r="I2496" i="6"/>
  <c r="G2496" i="6"/>
  <c r="F2496" i="6"/>
  <c r="E2496" i="6" s="1"/>
  <c r="I2495" i="6"/>
  <c r="G2495" i="6"/>
  <c r="F2495" i="6"/>
  <c r="E2495" i="6" s="1"/>
  <c r="I2494" i="6"/>
  <c r="G2494" i="6"/>
  <c r="F2494" i="6"/>
  <c r="E2494" i="6" s="1"/>
  <c r="I2493" i="6"/>
  <c r="G2493" i="6"/>
  <c r="F2493" i="6"/>
  <c r="E2493" i="6" s="1"/>
  <c r="I2492" i="6"/>
  <c r="G2492" i="6"/>
  <c r="F2492" i="6"/>
  <c r="E2492" i="6" s="1"/>
  <c r="I2491" i="6"/>
  <c r="G2491" i="6"/>
  <c r="F2491" i="6"/>
  <c r="E2491" i="6" s="1"/>
  <c r="I2490" i="6"/>
  <c r="G2490" i="6"/>
  <c r="F2490" i="6"/>
  <c r="E2490" i="6" s="1"/>
  <c r="I2489" i="6"/>
  <c r="G2489" i="6"/>
  <c r="F2489" i="6"/>
  <c r="E2489" i="6" s="1"/>
  <c r="I2488" i="6"/>
  <c r="G2488" i="6"/>
  <c r="F2488" i="6"/>
  <c r="E2488" i="6" s="1"/>
  <c r="I2487" i="6"/>
  <c r="G2487" i="6"/>
  <c r="F2487" i="6"/>
  <c r="E2487" i="6" s="1"/>
  <c r="I2486" i="6"/>
  <c r="G2486" i="6"/>
  <c r="F2486" i="6"/>
  <c r="E2486" i="6" s="1"/>
  <c r="I2485" i="6"/>
  <c r="G2485" i="6"/>
  <c r="F2485" i="6"/>
  <c r="E2485" i="6" s="1"/>
  <c r="I2484" i="6"/>
  <c r="G2484" i="6"/>
  <c r="F2484" i="6"/>
  <c r="E2484" i="6" s="1"/>
  <c r="I2483" i="6"/>
  <c r="G2483" i="6"/>
  <c r="F2483" i="6"/>
  <c r="E2483" i="6" s="1"/>
  <c r="I2482" i="6"/>
  <c r="G2482" i="6"/>
  <c r="F2482" i="6"/>
  <c r="E2482" i="6" s="1"/>
  <c r="I2481" i="6"/>
  <c r="G2481" i="6"/>
  <c r="F2481" i="6"/>
  <c r="E2481" i="6" s="1"/>
  <c r="I2480" i="6"/>
  <c r="G2480" i="6"/>
  <c r="F2480" i="6"/>
  <c r="E2480" i="6" s="1"/>
  <c r="I2479" i="6"/>
  <c r="G2479" i="6"/>
  <c r="F2479" i="6"/>
  <c r="E2479" i="6" s="1"/>
  <c r="I2478" i="6"/>
  <c r="G2478" i="6"/>
  <c r="F2478" i="6"/>
  <c r="E2478" i="6" s="1"/>
  <c r="I2477" i="6"/>
  <c r="G2477" i="6"/>
  <c r="F2477" i="6"/>
  <c r="E2477" i="6" s="1"/>
  <c r="I2476" i="6"/>
  <c r="G2476" i="6"/>
  <c r="F2476" i="6"/>
  <c r="E2476" i="6" s="1"/>
  <c r="I2475" i="6"/>
  <c r="G2475" i="6"/>
  <c r="F2475" i="6"/>
  <c r="E2475" i="6" s="1"/>
  <c r="I2474" i="6"/>
  <c r="G2474" i="6"/>
  <c r="F2474" i="6"/>
  <c r="E2474" i="6" s="1"/>
  <c r="I2473" i="6"/>
  <c r="G2473" i="6"/>
  <c r="F2473" i="6"/>
  <c r="E2473" i="6" s="1"/>
  <c r="I2472" i="6"/>
  <c r="G2472" i="6"/>
  <c r="F2472" i="6"/>
  <c r="E2472" i="6" s="1"/>
  <c r="I2471" i="6"/>
  <c r="G2471" i="6"/>
  <c r="F2471" i="6"/>
  <c r="E2471" i="6" s="1"/>
  <c r="I2470" i="6"/>
  <c r="G2470" i="6"/>
  <c r="F2470" i="6"/>
  <c r="E2470" i="6" s="1"/>
  <c r="I2469" i="6"/>
  <c r="G2469" i="6"/>
  <c r="F2469" i="6"/>
  <c r="E2469" i="6" s="1"/>
  <c r="I2468" i="6"/>
  <c r="G2468" i="6"/>
  <c r="F2468" i="6"/>
  <c r="E2468" i="6" s="1"/>
  <c r="I2467" i="6"/>
  <c r="G2467" i="6"/>
  <c r="F2467" i="6"/>
  <c r="E2467" i="6" s="1"/>
  <c r="I2466" i="6"/>
  <c r="G2466" i="6"/>
  <c r="F2466" i="6"/>
  <c r="E2466" i="6" s="1"/>
  <c r="I2465" i="6"/>
  <c r="G2465" i="6"/>
  <c r="F2465" i="6"/>
  <c r="E2465" i="6" s="1"/>
  <c r="I2464" i="6"/>
  <c r="G2464" i="6"/>
  <c r="F2464" i="6"/>
  <c r="E2464" i="6" s="1"/>
  <c r="I2463" i="6"/>
  <c r="G2463" i="6"/>
  <c r="F2463" i="6"/>
  <c r="E2463" i="6" s="1"/>
  <c r="I2462" i="6"/>
  <c r="G2462" i="6"/>
  <c r="F2462" i="6"/>
  <c r="E2462" i="6" s="1"/>
  <c r="I2461" i="6"/>
  <c r="G2461" i="6"/>
  <c r="F2461" i="6"/>
  <c r="E2461" i="6" s="1"/>
  <c r="I2460" i="6"/>
  <c r="G2460" i="6"/>
  <c r="F2460" i="6"/>
  <c r="E2460" i="6" s="1"/>
  <c r="I2459" i="6"/>
  <c r="G2459" i="6"/>
  <c r="F2459" i="6"/>
  <c r="E2459" i="6" s="1"/>
  <c r="I2458" i="6"/>
  <c r="G2458" i="6"/>
  <c r="F2458" i="6"/>
  <c r="E2458" i="6" s="1"/>
  <c r="I2457" i="6"/>
  <c r="G2457" i="6"/>
  <c r="F2457" i="6"/>
  <c r="E2457" i="6" s="1"/>
  <c r="I2456" i="6"/>
  <c r="G2456" i="6"/>
  <c r="F2456" i="6"/>
  <c r="E2456" i="6" s="1"/>
  <c r="I2455" i="6"/>
  <c r="G2455" i="6"/>
  <c r="F2455" i="6"/>
  <c r="E2455" i="6" s="1"/>
  <c r="I2454" i="6"/>
  <c r="G2454" i="6"/>
  <c r="F2454" i="6"/>
  <c r="E2454" i="6" s="1"/>
  <c r="I2453" i="6"/>
  <c r="G2453" i="6"/>
  <c r="F2453" i="6"/>
  <c r="E2453" i="6" s="1"/>
  <c r="I2452" i="6"/>
  <c r="G2452" i="6"/>
  <c r="F2452" i="6"/>
  <c r="E2452" i="6" s="1"/>
  <c r="I2451" i="6"/>
  <c r="G2451" i="6"/>
  <c r="F2451" i="6"/>
  <c r="E2451" i="6" s="1"/>
  <c r="I2450" i="6"/>
  <c r="G2450" i="6"/>
  <c r="F2450" i="6"/>
  <c r="E2450" i="6" s="1"/>
  <c r="I2449" i="6"/>
  <c r="G2449" i="6"/>
  <c r="F2449" i="6"/>
  <c r="E2449" i="6" s="1"/>
  <c r="I2448" i="6"/>
  <c r="G2448" i="6"/>
  <c r="F2448" i="6"/>
  <c r="E2448" i="6" s="1"/>
  <c r="I2447" i="6"/>
  <c r="G2447" i="6"/>
  <c r="F2447" i="6"/>
  <c r="E2447" i="6" s="1"/>
  <c r="I2446" i="6"/>
  <c r="G2446" i="6"/>
  <c r="F2446" i="6"/>
  <c r="E2446" i="6" s="1"/>
  <c r="I2445" i="6"/>
  <c r="G2445" i="6"/>
  <c r="F2445" i="6"/>
  <c r="E2445" i="6" s="1"/>
  <c r="I2444" i="6"/>
  <c r="G2444" i="6"/>
  <c r="F2444" i="6"/>
  <c r="E2444" i="6" s="1"/>
  <c r="I2443" i="6"/>
  <c r="G2443" i="6"/>
  <c r="F2443" i="6"/>
  <c r="E2443" i="6" s="1"/>
  <c r="I2442" i="6"/>
  <c r="G2442" i="6"/>
  <c r="F2442" i="6"/>
  <c r="E2442" i="6" s="1"/>
  <c r="I2441" i="6"/>
  <c r="G2441" i="6"/>
  <c r="F2441" i="6"/>
  <c r="E2441" i="6" s="1"/>
  <c r="I2440" i="6"/>
  <c r="G2440" i="6"/>
  <c r="F2440" i="6"/>
  <c r="E2440" i="6" s="1"/>
  <c r="I2439" i="6"/>
  <c r="G2439" i="6"/>
  <c r="F2439" i="6"/>
  <c r="E2439" i="6" s="1"/>
  <c r="I2438" i="6"/>
  <c r="G2438" i="6"/>
  <c r="F2438" i="6"/>
  <c r="E2438" i="6" s="1"/>
  <c r="I2437" i="6"/>
  <c r="G2437" i="6"/>
  <c r="F2437" i="6"/>
  <c r="E2437" i="6" s="1"/>
  <c r="I2436" i="6"/>
  <c r="G2436" i="6"/>
  <c r="F2436" i="6"/>
  <c r="E2436" i="6" s="1"/>
  <c r="I2435" i="6"/>
  <c r="G2435" i="6"/>
  <c r="F2435" i="6"/>
  <c r="E2435" i="6" s="1"/>
  <c r="I2434" i="6"/>
  <c r="G2434" i="6"/>
  <c r="F2434" i="6"/>
  <c r="E2434" i="6" s="1"/>
  <c r="I2433" i="6"/>
  <c r="G2433" i="6"/>
  <c r="F2433" i="6"/>
  <c r="E2433" i="6" s="1"/>
  <c r="I2432" i="6"/>
  <c r="G2432" i="6"/>
  <c r="F2432" i="6"/>
  <c r="E2432" i="6" s="1"/>
  <c r="I2431" i="6"/>
  <c r="G2431" i="6"/>
  <c r="F2431" i="6"/>
  <c r="E2431" i="6" s="1"/>
  <c r="I2430" i="6"/>
  <c r="G2430" i="6"/>
  <c r="F2430" i="6"/>
  <c r="E2430" i="6" s="1"/>
  <c r="I2429" i="6"/>
  <c r="G2429" i="6"/>
  <c r="F2429" i="6"/>
  <c r="E2429" i="6" s="1"/>
  <c r="I2428" i="6"/>
  <c r="G2428" i="6"/>
  <c r="F2428" i="6"/>
  <c r="E2428" i="6" s="1"/>
  <c r="I2427" i="6"/>
  <c r="G2427" i="6"/>
  <c r="F2427" i="6"/>
  <c r="E2427" i="6" s="1"/>
  <c r="I2426" i="6"/>
  <c r="G2426" i="6"/>
  <c r="F2426" i="6"/>
  <c r="E2426" i="6" s="1"/>
  <c r="I2425" i="6"/>
  <c r="G2425" i="6"/>
  <c r="F2425" i="6"/>
  <c r="E2425" i="6" s="1"/>
  <c r="I2424" i="6"/>
  <c r="G2424" i="6"/>
  <c r="F2424" i="6"/>
  <c r="E2424" i="6" s="1"/>
  <c r="I2423" i="6"/>
  <c r="G2423" i="6"/>
  <c r="F2423" i="6"/>
  <c r="E2423" i="6" s="1"/>
  <c r="I2422" i="6"/>
  <c r="G2422" i="6"/>
  <c r="F2422" i="6"/>
  <c r="E2422" i="6" s="1"/>
  <c r="I2421" i="6"/>
  <c r="G2421" i="6"/>
  <c r="F2421" i="6"/>
  <c r="E2421" i="6" s="1"/>
  <c r="I2420" i="6"/>
  <c r="G2420" i="6"/>
  <c r="F2420" i="6"/>
  <c r="E2420" i="6" s="1"/>
  <c r="I2419" i="6"/>
  <c r="G2419" i="6"/>
  <c r="F2419" i="6"/>
  <c r="E2419" i="6" s="1"/>
  <c r="I2418" i="6"/>
  <c r="G2418" i="6"/>
  <c r="F2418" i="6"/>
  <c r="E2418" i="6" s="1"/>
  <c r="I2417" i="6"/>
  <c r="G2417" i="6"/>
  <c r="F2417" i="6"/>
  <c r="E2417" i="6" s="1"/>
  <c r="I2416" i="6"/>
  <c r="G2416" i="6"/>
  <c r="F2416" i="6"/>
  <c r="E2416" i="6" s="1"/>
  <c r="I2415" i="6"/>
  <c r="G2415" i="6"/>
  <c r="F2415" i="6"/>
  <c r="E2415" i="6" s="1"/>
  <c r="I2414" i="6"/>
  <c r="G2414" i="6"/>
  <c r="F2414" i="6"/>
  <c r="E2414" i="6" s="1"/>
  <c r="I2413" i="6"/>
  <c r="G2413" i="6"/>
  <c r="F2413" i="6"/>
  <c r="E2413" i="6" s="1"/>
  <c r="I2412" i="6"/>
  <c r="G2412" i="6"/>
  <c r="F2412" i="6"/>
  <c r="E2412" i="6" s="1"/>
  <c r="I2411" i="6"/>
  <c r="G2411" i="6"/>
  <c r="F2411" i="6"/>
  <c r="E2411" i="6" s="1"/>
  <c r="I2410" i="6"/>
  <c r="G2410" i="6"/>
  <c r="F2410" i="6"/>
  <c r="E2410" i="6" s="1"/>
  <c r="I2409" i="6"/>
  <c r="G2409" i="6"/>
  <c r="F2409" i="6"/>
  <c r="E2409" i="6" s="1"/>
  <c r="I2408" i="6"/>
  <c r="G2408" i="6"/>
  <c r="F2408" i="6"/>
  <c r="E2408" i="6" s="1"/>
  <c r="I2407" i="6"/>
  <c r="G2407" i="6"/>
  <c r="F2407" i="6"/>
  <c r="E2407" i="6" s="1"/>
  <c r="I2406" i="6"/>
  <c r="G2406" i="6"/>
  <c r="F2406" i="6"/>
  <c r="E2406" i="6" s="1"/>
  <c r="I2405" i="6"/>
  <c r="G2405" i="6"/>
  <c r="F2405" i="6"/>
  <c r="E2405" i="6" s="1"/>
  <c r="I2404" i="6"/>
  <c r="G2404" i="6"/>
  <c r="F2404" i="6"/>
  <c r="E2404" i="6" s="1"/>
  <c r="I2403" i="6"/>
  <c r="G2403" i="6"/>
  <c r="F2403" i="6"/>
  <c r="E2403" i="6" s="1"/>
  <c r="I2402" i="6"/>
  <c r="G2402" i="6"/>
  <c r="F2402" i="6"/>
  <c r="E2402" i="6" s="1"/>
  <c r="I2401" i="6"/>
  <c r="G2401" i="6"/>
  <c r="F2401" i="6"/>
  <c r="E2401" i="6" s="1"/>
  <c r="I2400" i="6"/>
  <c r="G2400" i="6"/>
  <c r="F2400" i="6"/>
  <c r="E2400" i="6" s="1"/>
  <c r="I2399" i="6"/>
  <c r="G2399" i="6"/>
  <c r="F2399" i="6"/>
  <c r="E2399" i="6" s="1"/>
  <c r="I2398" i="6"/>
  <c r="G2398" i="6"/>
  <c r="F2398" i="6"/>
  <c r="E2398" i="6" s="1"/>
  <c r="I2397" i="6"/>
  <c r="G2397" i="6"/>
  <c r="F2397" i="6"/>
  <c r="E2397" i="6" s="1"/>
  <c r="I2396" i="6"/>
  <c r="G2396" i="6"/>
  <c r="F2396" i="6"/>
  <c r="E2396" i="6" s="1"/>
  <c r="I2395" i="6"/>
  <c r="G2395" i="6"/>
  <c r="F2395" i="6"/>
  <c r="E2395" i="6" s="1"/>
  <c r="I2394" i="6"/>
  <c r="G2394" i="6"/>
  <c r="F2394" i="6"/>
  <c r="E2394" i="6" s="1"/>
  <c r="I2393" i="6"/>
  <c r="G2393" i="6"/>
  <c r="F2393" i="6"/>
  <c r="E2393" i="6" s="1"/>
  <c r="I2392" i="6"/>
  <c r="G2392" i="6"/>
  <c r="F2392" i="6"/>
  <c r="E2392" i="6" s="1"/>
  <c r="I2391" i="6"/>
  <c r="G2391" i="6"/>
  <c r="F2391" i="6"/>
  <c r="E2391" i="6" s="1"/>
  <c r="I2390" i="6"/>
  <c r="G2390" i="6"/>
  <c r="F2390" i="6"/>
  <c r="E2390" i="6" s="1"/>
  <c r="I2389" i="6"/>
  <c r="G2389" i="6"/>
  <c r="F2389" i="6"/>
  <c r="E2389" i="6" s="1"/>
  <c r="I2388" i="6"/>
  <c r="G2388" i="6"/>
  <c r="F2388" i="6"/>
  <c r="E2388" i="6" s="1"/>
  <c r="I2387" i="6"/>
  <c r="G2387" i="6"/>
  <c r="F2387" i="6"/>
  <c r="E2387" i="6" s="1"/>
  <c r="I2386" i="6"/>
  <c r="G2386" i="6"/>
  <c r="F2386" i="6"/>
  <c r="E2386" i="6" s="1"/>
  <c r="I2385" i="6"/>
  <c r="G2385" i="6"/>
  <c r="F2385" i="6"/>
  <c r="E2385" i="6" s="1"/>
  <c r="I2384" i="6"/>
  <c r="G2384" i="6"/>
  <c r="F2384" i="6"/>
  <c r="E2384" i="6" s="1"/>
  <c r="I2383" i="6"/>
  <c r="G2383" i="6"/>
  <c r="F2383" i="6"/>
  <c r="E2383" i="6" s="1"/>
  <c r="I2382" i="6"/>
  <c r="G2382" i="6"/>
  <c r="F2382" i="6"/>
  <c r="E2382" i="6" s="1"/>
  <c r="I2381" i="6"/>
  <c r="G2381" i="6"/>
  <c r="F2381" i="6"/>
  <c r="E2381" i="6" s="1"/>
  <c r="I2380" i="6"/>
  <c r="G2380" i="6"/>
  <c r="F2380" i="6"/>
  <c r="E2380" i="6" s="1"/>
  <c r="I2379" i="6"/>
  <c r="G2379" i="6"/>
  <c r="F2379" i="6"/>
  <c r="E2379" i="6" s="1"/>
  <c r="I2378" i="6"/>
  <c r="G2378" i="6"/>
  <c r="F2378" i="6"/>
  <c r="E2378" i="6" s="1"/>
  <c r="I2377" i="6"/>
  <c r="G2377" i="6"/>
  <c r="F2377" i="6"/>
  <c r="E2377" i="6" s="1"/>
  <c r="I2376" i="6"/>
  <c r="G2376" i="6"/>
  <c r="F2376" i="6"/>
  <c r="E2376" i="6" s="1"/>
  <c r="I2375" i="6"/>
  <c r="G2375" i="6"/>
  <c r="F2375" i="6"/>
  <c r="E2375" i="6" s="1"/>
  <c r="I2374" i="6"/>
  <c r="G2374" i="6"/>
  <c r="F2374" i="6"/>
  <c r="E2374" i="6" s="1"/>
  <c r="I2373" i="6"/>
  <c r="G2373" i="6"/>
  <c r="F2373" i="6"/>
  <c r="E2373" i="6" s="1"/>
  <c r="I2372" i="6"/>
  <c r="G2372" i="6"/>
  <c r="F2372" i="6"/>
  <c r="E2372" i="6" s="1"/>
  <c r="I2371" i="6"/>
  <c r="G2371" i="6"/>
  <c r="F2371" i="6"/>
  <c r="E2371" i="6" s="1"/>
  <c r="I2370" i="6"/>
  <c r="G2370" i="6"/>
  <c r="F2370" i="6"/>
  <c r="E2370" i="6" s="1"/>
  <c r="I2369" i="6"/>
  <c r="G2369" i="6"/>
  <c r="F2369" i="6"/>
  <c r="E2369" i="6" s="1"/>
  <c r="I2368" i="6"/>
  <c r="G2368" i="6"/>
  <c r="F2368" i="6"/>
  <c r="E2368" i="6" s="1"/>
  <c r="I2367" i="6"/>
  <c r="G2367" i="6"/>
  <c r="F2367" i="6"/>
  <c r="E2367" i="6" s="1"/>
  <c r="I2366" i="6"/>
  <c r="G2366" i="6"/>
  <c r="F2366" i="6"/>
  <c r="E2366" i="6" s="1"/>
  <c r="I2365" i="6"/>
  <c r="G2365" i="6"/>
  <c r="F2365" i="6"/>
  <c r="E2365" i="6" s="1"/>
  <c r="I2364" i="6"/>
  <c r="G2364" i="6"/>
  <c r="F2364" i="6"/>
  <c r="E2364" i="6" s="1"/>
  <c r="I2363" i="6"/>
  <c r="G2363" i="6"/>
  <c r="F2363" i="6"/>
  <c r="E2363" i="6" s="1"/>
  <c r="I2362" i="6"/>
  <c r="G2362" i="6"/>
  <c r="F2362" i="6"/>
  <c r="E2362" i="6" s="1"/>
  <c r="I2361" i="6"/>
  <c r="G2361" i="6"/>
  <c r="F2361" i="6"/>
  <c r="E2361" i="6" s="1"/>
  <c r="I2360" i="6"/>
  <c r="G2360" i="6"/>
  <c r="F2360" i="6"/>
  <c r="E2360" i="6" s="1"/>
  <c r="I2359" i="6"/>
  <c r="G2359" i="6"/>
  <c r="F2359" i="6"/>
  <c r="E2359" i="6" s="1"/>
  <c r="I2358" i="6"/>
  <c r="G2358" i="6"/>
  <c r="F2358" i="6"/>
  <c r="E2358" i="6" s="1"/>
  <c r="I2357" i="6"/>
  <c r="G2357" i="6"/>
  <c r="F2357" i="6"/>
  <c r="E2357" i="6" s="1"/>
  <c r="I2356" i="6"/>
  <c r="G2356" i="6"/>
  <c r="F2356" i="6"/>
  <c r="E2356" i="6" s="1"/>
  <c r="I2355" i="6"/>
  <c r="G2355" i="6"/>
  <c r="F2355" i="6"/>
  <c r="E2355" i="6" s="1"/>
  <c r="I2354" i="6"/>
  <c r="G2354" i="6"/>
  <c r="F2354" i="6"/>
  <c r="E2354" i="6" s="1"/>
  <c r="I2353" i="6"/>
  <c r="G2353" i="6"/>
  <c r="F2353" i="6"/>
  <c r="E2353" i="6" s="1"/>
  <c r="I2352" i="6"/>
  <c r="G2352" i="6"/>
  <c r="F2352" i="6"/>
  <c r="E2352" i="6" s="1"/>
  <c r="I2351" i="6"/>
  <c r="G2351" i="6"/>
  <c r="F2351" i="6"/>
  <c r="E2351" i="6" s="1"/>
  <c r="I2350" i="6"/>
  <c r="G2350" i="6"/>
  <c r="F2350" i="6"/>
  <c r="E2350" i="6" s="1"/>
  <c r="I2349" i="6"/>
  <c r="G2349" i="6"/>
  <c r="F2349" i="6"/>
  <c r="E2349" i="6" s="1"/>
  <c r="I2348" i="6"/>
  <c r="G2348" i="6"/>
  <c r="F2348" i="6"/>
  <c r="E2348" i="6" s="1"/>
  <c r="I2347" i="6"/>
  <c r="G2347" i="6"/>
  <c r="F2347" i="6"/>
  <c r="E2347" i="6" s="1"/>
  <c r="I2346" i="6"/>
  <c r="G2346" i="6"/>
  <c r="F2346" i="6"/>
  <c r="E2346" i="6" s="1"/>
  <c r="I2345" i="6"/>
  <c r="G2345" i="6"/>
  <c r="F2345" i="6"/>
  <c r="E2345" i="6" s="1"/>
  <c r="I2344" i="6"/>
  <c r="G2344" i="6"/>
  <c r="F2344" i="6"/>
  <c r="E2344" i="6" s="1"/>
  <c r="I2343" i="6"/>
  <c r="G2343" i="6"/>
  <c r="F2343" i="6"/>
  <c r="E2343" i="6" s="1"/>
  <c r="I2342" i="6"/>
  <c r="G2342" i="6"/>
  <c r="F2342" i="6"/>
  <c r="E2342" i="6" s="1"/>
  <c r="I2341" i="6"/>
  <c r="G2341" i="6"/>
  <c r="F2341" i="6"/>
  <c r="E2341" i="6" s="1"/>
  <c r="I2340" i="6"/>
  <c r="G2340" i="6"/>
  <c r="F2340" i="6"/>
  <c r="E2340" i="6" s="1"/>
  <c r="I2339" i="6"/>
  <c r="G2339" i="6"/>
  <c r="F2339" i="6"/>
  <c r="E2339" i="6" s="1"/>
  <c r="I2338" i="6"/>
  <c r="G2338" i="6"/>
  <c r="F2338" i="6"/>
  <c r="E2338" i="6" s="1"/>
  <c r="I2337" i="6"/>
  <c r="G2337" i="6"/>
  <c r="F2337" i="6"/>
  <c r="E2337" i="6" s="1"/>
  <c r="I2336" i="6"/>
  <c r="G2336" i="6"/>
  <c r="F2336" i="6"/>
  <c r="E2336" i="6" s="1"/>
  <c r="I2335" i="6"/>
  <c r="G2335" i="6"/>
  <c r="F2335" i="6"/>
  <c r="E2335" i="6" s="1"/>
  <c r="I2334" i="6"/>
  <c r="G2334" i="6"/>
  <c r="F2334" i="6"/>
  <c r="E2334" i="6" s="1"/>
  <c r="I2333" i="6"/>
  <c r="G2333" i="6"/>
  <c r="F2333" i="6"/>
  <c r="E2333" i="6" s="1"/>
  <c r="I2332" i="6"/>
  <c r="G2332" i="6"/>
  <c r="F2332" i="6"/>
  <c r="E2332" i="6" s="1"/>
  <c r="I2331" i="6"/>
  <c r="G2331" i="6"/>
  <c r="F2331" i="6"/>
  <c r="E2331" i="6" s="1"/>
  <c r="I2330" i="6"/>
  <c r="G2330" i="6"/>
  <c r="F2330" i="6"/>
  <c r="E2330" i="6" s="1"/>
  <c r="I2329" i="6"/>
  <c r="G2329" i="6"/>
  <c r="F2329" i="6"/>
  <c r="E2329" i="6" s="1"/>
  <c r="I2328" i="6"/>
  <c r="G2328" i="6"/>
  <c r="F2328" i="6"/>
  <c r="E2328" i="6" s="1"/>
  <c r="I2327" i="6"/>
  <c r="G2327" i="6"/>
  <c r="F2327" i="6"/>
  <c r="E2327" i="6" s="1"/>
  <c r="I2326" i="6"/>
  <c r="G2326" i="6"/>
  <c r="F2326" i="6"/>
  <c r="E2326" i="6" s="1"/>
  <c r="I2325" i="6"/>
  <c r="G2325" i="6"/>
  <c r="F2325" i="6"/>
  <c r="E2325" i="6" s="1"/>
  <c r="I2324" i="6"/>
  <c r="G2324" i="6"/>
  <c r="F2324" i="6"/>
  <c r="E2324" i="6" s="1"/>
  <c r="I2323" i="6"/>
  <c r="G2323" i="6"/>
  <c r="F2323" i="6"/>
  <c r="E2323" i="6" s="1"/>
  <c r="I2322" i="6"/>
  <c r="G2322" i="6"/>
  <c r="F2322" i="6"/>
  <c r="E2322" i="6" s="1"/>
  <c r="I2321" i="6"/>
  <c r="G2321" i="6"/>
  <c r="F2321" i="6"/>
  <c r="E2321" i="6" s="1"/>
  <c r="I2320" i="6"/>
  <c r="G2320" i="6"/>
  <c r="F2320" i="6"/>
  <c r="E2320" i="6" s="1"/>
  <c r="I2319" i="6"/>
  <c r="G2319" i="6"/>
  <c r="F2319" i="6"/>
  <c r="E2319" i="6" s="1"/>
  <c r="I2318" i="6"/>
  <c r="G2318" i="6"/>
  <c r="F2318" i="6"/>
  <c r="E2318" i="6" s="1"/>
  <c r="I2317" i="6"/>
  <c r="G2317" i="6"/>
  <c r="F2317" i="6"/>
  <c r="E2317" i="6" s="1"/>
  <c r="I2316" i="6"/>
  <c r="G2316" i="6"/>
  <c r="F2316" i="6"/>
  <c r="E2316" i="6" s="1"/>
  <c r="I2315" i="6"/>
  <c r="G2315" i="6"/>
  <c r="F2315" i="6"/>
  <c r="E2315" i="6" s="1"/>
  <c r="I2314" i="6"/>
  <c r="G2314" i="6"/>
  <c r="F2314" i="6"/>
  <c r="E2314" i="6" s="1"/>
  <c r="I2313" i="6"/>
  <c r="G2313" i="6"/>
  <c r="F2313" i="6"/>
  <c r="E2313" i="6" s="1"/>
  <c r="I2312" i="6"/>
  <c r="G2312" i="6"/>
  <c r="F2312" i="6"/>
  <c r="E2312" i="6" s="1"/>
  <c r="I2311" i="6"/>
  <c r="G2311" i="6"/>
  <c r="F2311" i="6"/>
  <c r="E2311" i="6" s="1"/>
  <c r="I2310" i="6"/>
  <c r="G2310" i="6"/>
  <c r="F2310" i="6"/>
  <c r="E2310" i="6" s="1"/>
  <c r="I2309" i="6"/>
  <c r="G2309" i="6"/>
  <c r="F2309" i="6"/>
  <c r="E2309" i="6" s="1"/>
  <c r="I2308" i="6"/>
  <c r="G2308" i="6"/>
  <c r="F2308" i="6"/>
  <c r="E2308" i="6" s="1"/>
  <c r="I2307" i="6"/>
  <c r="G2307" i="6"/>
  <c r="F2307" i="6"/>
  <c r="E2307" i="6" s="1"/>
  <c r="I2306" i="6"/>
  <c r="G2306" i="6"/>
  <c r="F2306" i="6"/>
  <c r="E2306" i="6" s="1"/>
  <c r="I2305" i="6"/>
  <c r="G2305" i="6"/>
  <c r="F2305" i="6"/>
  <c r="E2305" i="6" s="1"/>
  <c r="I2304" i="6"/>
  <c r="G2304" i="6"/>
  <c r="F2304" i="6"/>
  <c r="E2304" i="6" s="1"/>
  <c r="I2303" i="6"/>
  <c r="G2303" i="6"/>
  <c r="F2303" i="6"/>
  <c r="E2303" i="6" s="1"/>
  <c r="I2302" i="6"/>
  <c r="G2302" i="6"/>
  <c r="F2302" i="6"/>
  <c r="E2302" i="6" s="1"/>
  <c r="I2301" i="6"/>
  <c r="G2301" i="6"/>
  <c r="F2301" i="6"/>
  <c r="E2301" i="6" s="1"/>
  <c r="I2300" i="6"/>
  <c r="G2300" i="6"/>
  <c r="F2300" i="6"/>
  <c r="E2300" i="6" s="1"/>
  <c r="I2299" i="6"/>
  <c r="G2299" i="6"/>
  <c r="F2299" i="6"/>
  <c r="E2299" i="6" s="1"/>
  <c r="I2298" i="6"/>
  <c r="G2298" i="6"/>
  <c r="F2298" i="6"/>
  <c r="E2298" i="6" s="1"/>
  <c r="I2297" i="6"/>
  <c r="G2297" i="6"/>
  <c r="F2297" i="6"/>
  <c r="E2297" i="6" s="1"/>
  <c r="I2296" i="6"/>
  <c r="G2296" i="6"/>
  <c r="F2296" i="6"/>
  <c r="E2296" i="6" s="1"/>
  <c r="I2295" i="6"/>
  <c r="G2295" i="6"/>
  <c r="F2295" i="6"/>
  <c r="E2295" i="6" s="1"/>
  <c r="I2294" i="6"/>
  <c r="G2294" i="6"/>
  <c r="F2294" i="6"/>
  <c r="E2294" i="6" s="1"/>
  <c r="I2293" i="6"/>
  <c r="G2293" i="6"/>
  <c r="F2293" i="6"/>
  <c r="E2293" i="6" s="1"/>
  <c r="I2292" i="6"/>
  <c r="G2292" i="6"/>
  <c r="F2292" i="6"/>
  <c r="E2292" i="6" s="1"/>
  <c r="I2291" i="6"/>
  <c r="G2291" i="6"/>
  <c r="F2291" i="6"/>
  <c r="E2291" i="6" s="1"/>
  <c r="I2290" i="6"/>
  <c r="G2290" i="6"/>
  <c r="F2290" i="6"/>
  <c r="E2290" i="6" s="1"/>
  <c r="I2289" i="6"/>
  <c r="G2289" i="6"/>
  <c r="F2289" i="6"/>
  <c r="E2289" i="6" s="1"/>
  <c r="I2288" i="6"/>
  <c r="G2288" i="6"/>
  <c r="F2288" i="6"/>
  <c r="E2288" i="6" s="1"/>
  <c r="I2287" i="6"/>
  <c r="G2287" i="6"/>
  <c r="F2287" i="6"/>
  <c r="E2287" i="6" s="1"/>
  <c r="I2286" i="6"/>
  <c r="G2286" i="6"/>
  <c r="F2286" i="6"/>
  <c r="E2286" i="6" s="1"/>
  <c r="I2285" i="6"/>
  <c r="G2285" i="6"/>
  <c r="F2285" i="6"/>
  <c r="E2285" i="6" s="1"/>
  <c r="I2284" i="6"/>
  <c r="G2284" i="6"/>
  <c r="F2284" i="6"/>
  <c r="E2284" i="6" s="1"/>
  <c r="I2283" i="6"/>
  <c r="G2283" i="6"/>
  <c r="F2283" i="6"/>
  <c r="E2283" i="6" s="1"/>
  <c r="I2282" i="6"/>
  <c r="G2282" i="6"/>
  <c r="F2282" i="6"/>
  <c r="E2282" i="6" s="1"/>
  <c r="I2281" i="6"/>
  <c r="G2281" i="6"/>
  <c r="F2281" i="6"/>
  <c r="E2281" i="6" s="1"/>
  <c r="I2280" i="6"/>
  <c r="G2280" i="6"/>
  <c r="F2280" i="6"/>
  <c r="E2280" i="6" s="1"/>
  <c r="I2279" i="6"/>
  <c r="G2279" i="6"/>
  <c r="F2279" i="6"/>
  <c r="E2279" i="6" s="1"/>
  <c r="I2278" i="6"/>
  <c r="G2278" i="6"/>
  <c r="F2278" i="6"/>
  <c r="E2278" i="6" s="1"/>
  <c r="I2277" i="6"/>
  <c r="G2277" i="6"/>
  <c r="F2277" i="6"/>
  <c r="E2277" i="6" s="1"/>
  <c r="I2276" i="6"/>
  <c r="G2276" i="6"/>
  <c r="F2276" i="6"/>
  <c r="E2276" i="6" s="1"/>
  <c r="I2275" i="6"/>
  <c r="G2275" i="6"/>
  <c r="F2275" i="6"/>
  <c r="E2275" i="6" s="1"/>
  <c r="I2274" i="6"/>
  <c r="G2274" i="6"/>
  <c r="F2274" i="6"/>
  <c r="E2274" i="6" s="1"/>
  <c r="I2273" i="6"/>
  <c r="G2273" i="6"/>
  <c r="F2273" i="6"/>
  <c r="E2273" i="6" s="1"/>
  <c r="I2272" i="6"/>
  <c r="G2272" i="6"/>
  <c r="F2272" i="6"/>
  <c r="E2272" i="6" s="1"/>
  <c r="I2271" i="6"/>
  <c r="G2271" i="6"/>
  <c r="F2271" i="6"/>
  <c r="E2271" i="6" s="1"/>
  <c r="I2270" i="6"/>
  <c r="G2270" i="6"/>
  <c r="F2270" i="6"/>
  <c r="E2270" i="6" s="1"/>
  <c r="I2269" i="6"/>
  <c r="G2269" i="6"/>
  <c r="F2269" i="6"/>
  <c r="E2269" i="6" s="1"/>
  <c r="I2268" i="6"/>
  <c r="G2268" i="6"/>
  <c r="F2268" i="6"/>
  <c r="E2268" i="6" s="1"/>
  <c r="I2267" i="6"/>
  <c r="G2267" i="6"/>
  <c r="F2267" i="6"/>
  <c r="E2267" i="6" s="1"/>
  <c r="I2266" i="6"/>
  <c r="G2266" i="6"/>
  <c r="F2266" i="6"/>
  <c r="E2266" i="6" s="1"/>
  <c r="I2265" i="6"/>
  <c r="G2265" i="6"/>
  <c r="F2265" i="6"/>
  <c r="E2265" i="6" s="1"/>
  <c r="I2264" i="6"/>
  <c r="G2264" i="6"/>
  <c r="F2264" i="6"/>
  <c r="E2264" i="6" s="1"/>
  <c r="I2263" i="6"/>
  <c r="G2263" i="6"/>
  <c r="F2263" i="6"/>
  <c r="E2263" i="6" s="1"/>
  <c r="I2262" i="6"/>
  <c r="G2262" i="6"/>
  <c r="F2262" i="6"/>
  <c r="E2262" i="6" s="1"/>
  <c r="I2261" i="6"/>
  <c r="G2261" i="6"/>
  <c r="F2261" i="6"/>
  <c r="E2261" i="6" s="1"/>
  <c r="I2260" i="6"/>
  <c r="G2260" i="6"/>
  <c r="F2260" i="6"/>
  <c r="E2260" i="6" s="1"/>
  <c r="I2259" i="6"/>
  <c r="G2259" i="6"/>
  <c r="F2259" i="6"/>
  <c r="E2259" i="6" s="1"/>
  <c r="I2258" i="6"/>
  <c r="G2258" i="6"/>
  <c r="F2258" i="6"/>
  <c r="E2258" i="6" s="1"/>
  <c r="I2257" i="6"/>
  <c r="G2257" i="6"/>
  <c r="F2257" i="6"/>
  <c r="E2257" i="6" s="1"/>
  <c r="I2256" i="6"/>
  <c r="G2256" i="6"/>
  <c r="F2256" i="6"/>
  <c r="E2256" i="6" s="1"/>
  <c r="I2255" i="6"/>
  <c r="G2255" i="6"/>
  <c r="F2255" i="6"/>
  <c r="E2255" i="6" s="1"/>
  <c r="I2254" i="6"/>
  <c r="G2254" i="6"/>
  <c r="F2254" i="6"/>
  <c r="E2254" i="6" s="1"/>
  <c r="I2253" i="6"/>
  <c r="G2253" i="6"/>
  <c r="F2253" i="6"/>
  <c r="E2253" i="6" s="1"/>
  <c r="I2252" i="6"/>
  <c r="G2252" i="6"/>
  <c r="F2252" i="6"/>
  <c r="E2252" i="6" s="1"/>
  <c r="I2251" i="6"/>
  <c r="G2251" i="6"/>
  <c r="F2251" i="6"/>
  <c r="E2251" i="6" s="1"/>
  <c r="I2250" i="6"/>
  <c r="G2250" i="6"/>
  <c r="F2250" i="6"/>
  <c r="E2250" i="6" s="1"/>
  <c r="I2249" i="6"/>
  <c r="G2249" i="6"/>
  <c r="F2249" i="6"/>
  <c r="E2249" i="6" s="1"/>
  <c r="I2248" i="6"/>
  <c r="G2248" i="6"/>
  <c r="F2248" i="6"/>
  <c r="E2248" i="6" s="1"/>
  <c r="I2247" i="6"/>
  <c r="G2247" i="6"/>
  <c r="F2247" i="6"/>
  <c r="E2247" i="6" s="1"/>
  <c r="I2246" i="6"/>
  <c r="G2246" i="6"/>
  <c r="F2246" i="6"/>
  <c r="E2246" i="6" s="1"/>
  <c r="I2245" i="6"/>
  <c r="G2245" i="6"/>
  <c r="F2245" i="6"/>
  <c r="E2245" i="6" s="1"/>
  <c r="I2244" i="6"/>
  <c r="G2244" i="6"/>
  <c r="F2244" i="6"/>
  <c r="E2244" i="6" s="1"/>
  <c r="I2243" i="6"/>
  <c r="G2243" i="6"/>
  <c r="F2243" i="6"/>
  <c r="E2243" i="6" s="1"/>
  <c r="I2242" i="6"/>
  <c r="G2242" i="6"/>
  <c r="F2242" i="6"/>
  <c r="E2242" i="6" s="1"/>
  <c r="I2241" i="6"/>
  <c r="G2241" i="6"/>
  <c r="F2241" i="6"/>
  <c r="E2241" i="6" s="1"/>
  <c r="I2240" i="6"/>
  <c r="G2240" i="6"/>
  <c r="F2240" i="6"/>
  <c r="E2240" i="6" s="1"/>
  <c r="I2239" i="6"/>
  <c r="G2239" i="6"/>
  <c r="F2239" i="6"/>
  <c r="E2239" i="6" s="1"/>
  <c r="I2238" i="6"/>
  <c r="G2238" i="6"/>
  <c r="F2238" i="6"/>
  <c r="E2238" i="6" s="1"/>
  <c r="I2237" i="6"/>
  <c r="G2237" i="6"/>
  <c r="F2237" i="6"/>
  <c r="E2237" i="6" s="1"/>
  <c r="I2236" i="6"/>
  <c r="G2236" i="6"/>
  <c r="F2236" i="6"/>
  <c r="E2236" i="6" s="1"/>
  <c r="I2235" i="6"/>
  <c r="G2235" i="6"/>
  <c r="F2235" i="6"/>
  <c r="E2235" i="6" s="1"/>
  <c r="I2234" i="6"/>
  <c r="G2234" i="6"/>
  <c r="F2234" i="6"/>
  <c r="E2234" i="6" s="1"/>
  <c r="I2233" i="6"/>
  <c r="G2233" i="6"/>
  <c r="F2233" i="6"/>
  <c r="E2233" i="6" s="1"/>
  <c r="I2232" i="6"/>
  <c r="G2232" i="6"/>
  <c r="F2232" i="6"/>
  <c r="E2232" i="6" s="1"/>
  <c r="I2231" i="6"/>
  <c r="G2231" i="6"/>
  <c r="F2231" i="6"/>
  <c r="E2231" i="6" s="1"/>
  <c r="I2230" i="6"/>
  <c r="G2230" i="6"/>
  <c r="F2230" i="6"/>
  <c r="E2230" i="6" s="1"/>
  <c r="I2229" i="6"/>
  <c r="G2229" i="6"/>
  <c r="F2229" i="6"/>
  <c r="E2229" i="6" s="1"/>
  <c r="I2228" i="6"/>
  <c r="G2228" i="6"/>
  <c r="F2228" i="6"/>
  <c r="E2228" i="6" s="1"/>
  <c r="I2227" i="6"/>
  <c r="G2227" i="6"/>
  <c r="F2227" i="6"/>
  <c r="E2227" i="6" s="1"/>
  <c r="I2226" i="6"/>
  <c r="G2226" i="6"/>
  <c r="F2226" i="6"/>
  <c r="E2226" i="6" s="1"/>
  <c r="I2225" i="6"/>
  <c r="G2225" i="6"/>
  <c r="F2225" i="6"/>
  <c r="E2225" i="6" s="1"/>
  <c r="I2224" i="6"/>
  <c r="G2224" i="6"/>
  <c r="F2224" i="6"/>
  <c r="E2224" i="6" s="1"/>
  <c r="I2223" i="6"/>
  <c r="G2223" i="6"/>
  <c r="F2223" i="6"/>
  <c r="E2223" i="6" s="1"/>
  <c r="I2222" i="6"/>
  <c r="G2222" i="6"/>
  <c r="F2222" i="6"/>
  <c r="E2222" i="6" s="1"/>
  <c r="I2221" i="6"/>
  <c r="G2221" i="6"/>
  <c r="F2221" i="6"/>
  <c r="E2221" i="6" s="1"/>
  <c r="I2220" i="6"/>
  <c r="G2220" i="6"/>
  <c r="F2220" i="6"/>
  <c r="E2220" i="6" s="1"/>
  <c r="I2219" i="6"/>
  <c r="G2219" i="6"/>
  <c r="F2219" i="6"/>
  <c r="E2219" i="6" s="1"/>
  <c r="I2218" i="6"/>
  <c r="G2218" i="6"/>
  <c r="F2218" i="6"/>
  <c r="E2218" i="6" s="1"/>
  <c r="I2217" i="6"/>
  <c r="G2217" i="6"/>
  <c r="F2217" i="6"/>
  <c r="E2217" i="6" s="1"/>
  <c r="I2216" i="6"/>
  <c r="G2216" i="6"/>
  <c r="F2216" i="6"/>
  <c r="E2216" i="6" s="1"/>
  <c r="I2215" i="6"/>
  <c r="G2215" i="6"/>
  <c r="F2215" i="6"/>
  <c r="E2215" i="6" s="1"/>
  <c r="I2214" i="6"/>
  <c r="G2214" i="6"/>
  <c r="F2214" i="6"/>
  <c r="E2214" i="6" s="1"/>
  <c r="I2213" i="6"/>
  <c r="G2213" i="6"/>
  <c r="F2213" i="6"/>
  <c r="E2213" i="6" s="1"/>
  <c r="I2212" i="6"/>
  <c r="G2212" i="6"/>
  <c r="F2212" i="6"/>
  <c r="E2212" i="6" s="1"/>
  <c r="I2211" i="6"/>
  <c r="G2211" i="6"/>
  <c r="F2211" i="6"/>
  <c r="E2211" i="6" s="1"/>
  <c r="I2210" i="6"/>
  <c r="G2210" i="6"/>
  <c r="F2210" i="6"/>
  <c r="E2210" i="6" s="1"/>
  <c r="I2209" i="6"/>
  <c r="G2209" i="6"/>
  <c r="F2209" i="6"/>
  <c r="E2209" i="6" s="1"/>
  <c r="I2208" i="6"/>
  <c r="G2208" i="6"/>
  <c r="F2208" i="6"/>
  <c r="E2208" i="6" s="1"/>
  <c r="I2207" i="6"/>
  <c r="G2207" i="6"/>
  <c r="F2207" i="6"/>
  <c r="E2207" i="6" s="1"/>
  <c r="I2206" i="6"/>
  <c r="G2206" i="6"/>
  <c r="F2206" i="6"/>
  <c r="E2206" i="6" s="1"/>
  <c r="I2205" i="6"/>
  <c r="G2205" i="6"/>
  <c r="F2205" i="6"/>
  <c r="E2205" i="6" s="1"/>
  <c r="I2204" i="6"/>
  <c r="G2204" i="6"/>
  <c r="F2204" i="6"/>
  <c r="E2204" i="6" s="1"/>
  <c r="I2203" i="6"/>
  <c r="G2203" i="6"/>
  <c r="F2203" i="6"/>
  <c r="E2203" i="6" s="1"/>
  <c r="I2202" i="6"/>
  <c r="G2202" i="6"/>
  <c r="F2202" i="6"/>
  <c r="E2202" i="6" s="1"/>
  <c r="I2201" i="6"/>
  <c r="G2201" i="6"/>
  <c r="F2201" i="6"/>
  <c r="E2201" i="6" s="1"/>
  <c r="I2200" i="6"/>
  <c r="G2200" i="6"/>
  <c r="F2200" i="6"/>
  <c r="E2200" i="6" s="1"/>
  <c r="I2199" i="6"/>
  <c r="G2199" i="6"/>
  <c r="F2199" i="6"/>
  <c r="E2199" i="6" s="1"/>
  <c r="I2198" i="6"/>
  <c r="G2198" i="6"/>
  <c r="F2198" i="6"/>
  <c r="E2198" i="6" s="1"/>
  <c r="I2197" i="6"/>
  <c r="G2197" i="6"/>
  <c r="F2197" i="6"/>
  <c r="E2197" i="6" s="1"/>
  <c r="I2196" i="6"/>
  <c r="G2196" i="6"/>
  <c r="F2196" i="6"/>
  <c r="E2196" i="6" s="1"/>
  <c r="I2195" i="6"/>
  <c r="G2195" i="6"/>
  <c r="F2195" i="6"/>
  <c r="E2195" i="6" s="1"/>
  <c r="I2194" i="6"/>
  <c r="G2194" i="6"/>
  <c r="F2194" i="6"/>
  <c r="E2194" i="6" s="1"/>
  <c r="I2193" i="6"/>
  <c r="G2193" i="6"/>
  <c r="F2193" i="6"/>
  <c r="E2193" i="6" s="1"/>
  <c r="I2192" i="6"/>
  <c r="G2192" i="6"/>
  <c r="F2192" i="6"/>
  <c r="E2192" i="6" s="1"/>
  <c r="I2191" i="6"/>
  <c r="G2191" i="6"/>
  <c r="F2191" i="6"/>
  <c r="E2191" i="6" s="1"/>
  <c r="I2190" i="6"/>
  <c r="G2190" i="6"/>
  <c r="F2190" i="6"/>
  <c r="E2190" i="6" s="1"/>
  <c r="I2189" i="6"/>
  <c r="G2189" i="6"/>
  <c r="F2189" i="6"/>
  <c r="E2189" i="6" s="1"/>
  <c r="I2188" i="6"/>
  <c r="G2188" i="6"/>
  <c r="F2188" i="6"/>
  <c r="E2188" i="6" s="1"/>
  <c r="I2187" i="6"/>
  <c r="G2187" i="6"/>
  <c r="F2187" i="6"/>
  <c r="E2187" i="6" s="1"/>
  <c r="I2186" i="6"/>
  <c r="G2186" i="6"/>
  <c r="F2186" i="6"/>
  <c r="E2186" i="6" s="1"/>
  <c r="I2185" i="6"/>
  <c r="G2185" i="6"/>
  <c r="F2185" i="6"/>
  <c r="E2185" i="6" s="1"/>
  <c r="I2184" i="6"/>
  <c r="G2184" i="6"/>
  <c r="F2184" i="6"/>
  <c r="E2184" i="6" s="1"/>
  <c r="I2183" i="6"/>
  <c r="G2183" i="6"/>
  <c r="F2183" i="6"/>
  <c r="E2183" i="6" s="1"/>
  <c r="I2182" i="6"/>
  <c r="G2182" i="6"/>
  <c r="F2182" i="6"/>
  <c r="E2182" i="6" s="1"/>
  <c r="I2181" i="6"/>
  <c r="G2181" i="6"/>
  <c r="F2181" i="6"/>
  <c r="E2181" i="6" s="1"/>
  <c r="I2180" i="6"/>
  <c r="G2180" i="6"/>
  <c r="F2180" i="6"/>
  <c r="E2180" i="6" s="1"/>
  <c r="I2179" i="6"/>
  <c r="G2179" i="6"/>
  <c r="F2179" i="6"/>
  <c r="E2179" i="6" s="1"/>
  <c r="I2178" i="6"/>
  <c r="G2178" i="6"/>
  <c r="F2178" i="6"/>
  <c r="E2178" i="6" s="1"/>
  <c r="I2177" i="6"/>
  <c r="G2177" i="6"/>
  <c r="F2177" i="6"/>
  <c r="E2177" i="6" s="1"/>
  <c r="I2176" i="6"/>
  <c r="G2176" i="6"/>
  <c r="F2176" i="6"/>
  <c r="E2176" i="6" s="1"/>
  <c r="I2175" i="6"/>
  <c r="G2175" i="6"/>
  <c r="F2175" i="6"/>
  <c r="E2175" i="6" s="1"/>
  <c r="I2174" i="6"/>
  <c r="G2174" i="6"/>
  <c r="F2174" i="6"/>
  <c r="E2174" i="6" s="1"/>
  <c r="I2173" i="6"/>
  <c r="G2173" i="6"/>
  <c r="F2173" i="6"/>
  <c r="E2173" i="6" s="1"/>
  <c r="I2172" i="6"/>
  <c r="G2172" i="6"/>
  <c r="F2172" i="6"/>
  <c r="E2172" i="6" s="1"/>
  <c r="I2171" i="6"/>
  <c r="G2171" i="6"/>
  <c r="F2171" i="6"/>
  <c r="E2171" i="6" s="1"/>
  <c r="I2170" i="6"/>
  <c r="G2170" i="6"/>
  <c r="F2170" i="6"/>
  <c r="E2170" i="6" s="1"/>
  <c r="I2169" i="6"/>
  <c r="G2169" i="6"/>
  <c r="F2169" i="6"/>
  <c r="E2169" i="6" s="1"/>
  <c r="I2168" i="6"/>
  <c r="G2168" i="6"/>
  <c r="F2168" i="6"/>
  <c r="E2168" i="6" s="1"/>
  <c r="I2167" i="6"/>
  <c r="G2167" i="6"/>
  <c r="F2167" i="6"/>
  <c r="E2167" i="6" s="1"/>
  <c r="I2166" i="6"/>
  <c r="G2166" i="6"/>
  <c r="F2166" i="6"/>
  <c r="E2166" i="6" s="1"/>
  <c r="I2165" i="6"/>
  <c r="G2165" i="6"/>
  <c r="F2165" i="6"/>
  <c r="E2165" i="6" s="1"/>
  <c r="I2164" i="6"/>
  <c r="G2164" i="6"/>
  <c r="F2164" i="6"/>
  <c r="E2164" i="6" s="1"/>
  <c r="I2163" i="6"/>
  <c r="G2163" i="6"/>
  <c r="F2163" i="6"/>
  <c r="E2163" i="6" s="1"/>
  <c r="I2162" i="6"/>
  <c r="G2162" i="6"/>
  <c r="F2162" i="6"/>
  <c r="E2162" i="6" s="1"/>
  <c r="I2161" i="6"/>
  <c r="G2161" i="6"/>
  <c r="F2161" i="6"/>
  <c r="E2161" i="6" s="1"/>
  <c r="I2160" i="6"/>
  <c r="G2160" i="6"/>
  <c r="F2160" i="6"/>
  <c r="E2160" i="6" s="1"/>
  <c r="I2159" i="6"/>
  <c r="G2159" i="6"/>
  <c r="F2159" i="6"/>
  <c r="E2159" i="6" s="1"/>
  <c r="I2158" i="6"/>
  <c r="G2158" i="6"/>
  <c r="F2158" i="6"/>
  <c r="E2158" i="6" s="1"/>
  <c r="I2157" i="6"/>
  <c r="G2157" i="6"/>
  <c r="F2157" i="6"/>
  <c r="E2157" i="6" s="1"/>
  <c r="I2156" i="6"/>
  <c r="G2156" i="6"/>
  <c r="F2156" i="6"/>
  <c r="E2156" i="6" s="1"/>
  <c r="I2155" i="6"/>
  <c r="G2155" i="6"/>
  <c r="F2155" i="6"/>
  <c r="E2155" i="6" s="1"/>
  <c r="I2154" i="6"/>
  <c r="G2154" i="6"/>
  <c r="F2154" i="6"/>
  <c r="E2154" i="6" s="1"/>
  <c r="I2153" i="6"/>
  <c r="G2153" i="6"/>
  <c r="F2153" i="6"/>
  <c r="E2153" i="6" s="1"/>
  <c r="I2152" i="6"/>
  <c r="G2152" i="6"/>
  <c r="F2152" i="6"/>
  <c r="E2152" i="6" s="1"/>
  <c r="I2151" i="6"/>
  <c r="G2151" i="6"/>
  <c r="F2151" i="6"/>
  <c r="E2151" i="6" s="1"/>
  <c r="I2150" i="6"/>
  <c r="G2150" i="6"/>
  <c r="F2150" i="6"/>
  <c r="E2150" i="6" s="1"/>
  <c r="I2149" i="6"/>
  <c r="G2149" i="6"/>
  <c r="F2149" i="6"/>
  <c r="E2149" i="6" s="1"/>
  <c r="I2148" i="6"/>
  <c r="G2148" i="6"/>
  <c r="F2148" i="6"/>
  <c r="E2148" i="6" s="1"/>
  <c r="I2147" i="6"/>
  <c r="G2147" i="6"/>
  <c r="F2147" i="6"/>
  <c r="E2147" i="6" s="1"/>
  <c r="I2146" i="6"/>
  <c r="G2146" i="6"/>
  <c r="F2146" i="6"/>
  <c r="E2146" i="6" s="1"/>
  <c r="I2145" i="6"/>
  <c r="G2145" i="6"/>
  <c r="F2145" i="6"/>
  <c r="E2145" i="6" s="1"/>
  <c r="I2144" i="6"/>
  <c r="G2144" i="6"/>
  <c r="F2144" i="6"/>
  <c r="E2144" i="6" s="1"/>
  <c r="I2143" i="6"/>
  <c r="G2143" i="6"/>
  <c r="F2143" i="6"/>
  <c r="E2143" i="6" s="1"/>
  <c r="I2142" i="6"/>
  <c r="G2142" i="6"/>
  <c r="F2142" i="6"/>
  <c r="E2142" i="6" s="1"/>
  <c r="I2141" i="6"/>
  <c r="G2141" i="6"/>
  <c r="F2141" i="6"/>
  <c r="E2141" i="6" s="1"/>
  <c r="I2140" i="6"/>
  <c r="G2140" i="6"/>
  <c r="F2140" i="6"/>
  <c r="E2140" i="6" s="1"/>
  <c r="I2139" i="6"/>
  <c r="G2139" i="6"/>
  <c r="F2139" i="6"/>
  <c r="E2139" i="6" s="1"/>
  <c r="I2138" i="6"/>
  <c r="G2138" i="6"/>
  <c r="F2138" i="6"/>
  <c r="E2138" i="6" s="1"/>
  <c r="I2137" i="6"/>
  <c r="G2137" i="6"/>
  <c r="F2137" i="6"/>
  <c r="E2137" i="6" s="1"/>
  <c r="I2136" i="6"/>
  <c r="G2136" i="6"/>
  <c r="F2136" i="6"/>
  <c r="E2136" i="6" s="1"/>
  <c r="I2135" i="6"/>
  <c r="G2135" i="6"/>
  <c r="F2135" i="6"/>
  <c r="E2135" i="6" s="1"/>
  <c r="I2134" i="6"/>
  <c r="G2134" i="6"/>
  <c r="F2134" i="6"/>
  <c r="E2134" i="6" s="1"/>
  <c r="I2133" i="6"/>
  <c r="G2133" i="6"/>
  <c r="F2133" i="6"/>
  <c r="E2133" i="6" s="1"/>
  <c r="I2132" i="6"/>
  <c r="G2132" i="6"/>
  <c r="F2132" i="6"/>
  <c r="E2132" i="6" s="1"/>
  <c r="I2131" i="6"/>
  <c r="G2131" i="6"/>
  <c r="F2131" i="6"/>
  <c r="E2131" i="6" s="1"/>
  <c r="I2130" i="6"/>
  <c r="G2130" i="6"/>
  <c r="F2130" i="6"/>
  <c r="E2130" i="6" s="1"/>
  <c r="I2129" i="6"/>
  <c r="G2129" i="6"/>
  <c r="F2129" i="6"/>
  <c r="E2129" i="6" s="1"/>
  <c r="I2128" i="6"/>
  <c r="G2128" i="6"/>
  <c r="F2128" i="6"/>
  <c r="E2128" i="6" s="1"/>
  <c r="I2127" i="6"/>
  <c r="G2127" i="6"/>
  <c r="F2127" i="6"/>
  <c r="E2127" i="6" s="1"/>
  <c r="I2126" i="6"/>
  <c r="G2126" i="6"/>
  <c r="F2126" i="6"/>
  <c r="E2126" i="6" s="1"/>
  <c r="I2125" i="6"/>
  <c r="G2125" i="6"/>
  <c r="F2125" i="6"/>
  <c r="E2125" i="6" s="1"/>
  <c r="I2124" i="6"/>
  <c r="G2124" i="6"/>
  <c r="F2124" i="6"/>
  <c r="E2124" i="6" s="1"/>
  <c r="I2123" i="6"/>
  <c r="G2123" i="6"/>
  <c r="F2123" i="6"/>
  <c r="E2123" i="6" s="1"/>
  <c r="I2122" i="6"/>
  <c r="G2122" i="6"/>
  <c r="F2122" i="6"/>
  <c r="E2122" i="6" s="1"/>
  <c r="I2121" i="6"/>
  <c r="G2121" i="6"/>
  <c r="F2121" i="6"/>
  <c r="E2121" i="6" s="1"/>
  <c r="I2120" i="6"/>
  <c r="G2120" i="6"/>
  <c r="F2120" i="6"/>
  <c r="E2120" i="6" s="1"/>
  <c r="I2119" i="6"/>
  <c r="G2119" i="6"/>
  <c r="F2119" i="6"/>
  <c r="E2119" i="6" s="1"/>
  <c r="I2118" i="6"/>
  <c r="G2118" i="6"/>
  <c r="F2118" i="6"/>
  <c r="E2118" i="6" s="1"/>
  <c r="I2117" i="6"/>
  <c r="G2117" i="6"/>
  <c r="F2117" i="6"/>
  <c r="E2117" i="6" s="1"/>
  <c r="I2116" i="6"/>
  <c r="G2116" i="6"/>
  <c r="F2116" i="6"/>
  <c r="E2116" i="6" s="1"/>
  <c r="I2115" i="6"/>
  <c r="G2115" i="6"/>
  <c r="F2115" i="6"/>
  <c r="E2115" i="6" s="1"/>
  <c r="I2114" i="6"/>
  <c r="G2114" i="6"/>
  <c r="F2114" i="6"/>
  <c r="E2114" i="6" s="1"/>
  <c r="I2113" i="6"/>
  <c r="G2113" i="6"/>
  <c r="F2113" i="6"/>
  <c r="E2113" i="6" s="1"/>
  <c r="I2112" i="6"/>
  <c r="G2112" i="6"/>
  <c r="F2112" i="6"/>
  <c r="E2112" i="6" s="1"/>
  <c r="I2111" i="6"/>
  <c r="G2111" i="6"/>
  <c r="F2111" i="6"/>
  <c r="E2111" i="6" s="1"/>
  <c r="I2110" i="6"/>
  <c r="G2110" i="6"/>
  <c r="F2110" i="6"/>
  <c r="E2110" i="6" s="1"/>
  <c r="I2109" i="6"/>
  <c r="G2109" i="6"/>
  <c r="F2109" i="6"/>
  <c r="E2109" i="6" s="1"/>
  <c r="I2108" i="6"/>
  <c r="G2108" i="6"/>
  <c r="F2108" i="6"/>
  <c r="E2108" i="6" s="1"/>
  <c r="I2107" i="6"/>
  <c r="G2107" i="6"/>
  <c r="F2107" i="6"/>
  <c r="E2107" i="6" s="1"/>
  <c r="I2106" i="6"/>
  <c r="G2106" i="6"/>
  <c r="F2106" i="6"/>
  <c r="E2106" i="6" s="1"/>
  <c r="I2105" i="6"/>
  <c r="G2105" i="6"/>
  <c r="F2105" i="6"/>
  <c r="E2105" i="6" s="1"/>
  <c r="I2104" i="6"/>
  <c r="G2104" i="6"/>
  <c r="F2104" i="6"/>
  <c r="E2104" i="6" s="1"/>
  <c r="I2103" i="6"/>
  <c r="G2103" i="6"/>
  <c r="F2103" i="6"/>
  <c r="E2103" i="6" s="1"/>
  <c r="I2102" i="6"/>
  <c r="G2102" i="6"/>
  <c r="F2102" i="6"/>
  <c r="E2102" i="6" s="1"/>
  <c r="I2101" i="6"/>
  <c r="G2101" i="6"/>
  <c r="F2101" i="6"/>
  <c r="E2101" i="6" s="1"/>
  <c r="I2100" i="6"/>
  <c r="G2100" i="6"/>
  <c r="F2100" i="6"/>
  <c r="E2100" i="6" s="1"/>
  <c r="I2099" i="6"/>
  <c r="G2099" i="6"/>
  <c r="F2099" i="6"/>
  <c r="E2099" i="6" s="1"/>
  <c r="I2098" i="6"/>
  <c r="G2098" i="6"/>
  <c r="F2098" i="6"/>
  <c r="E2098" i="6" s="1"/>
  <c r="I2097" i="6"/>
  <c r="G2097" i="6"/>
  <c r="F2097" i="6"/>
  <c r="E2097" i="6" s="1"/>
  <c r="I2096" i="6"/>
  <c r="G2096" i="6"/>
  <c r="F2096" i="6"/>
  <c r="E2096" i="6" s="1"/>
  <c r="I2095" i="6"/>
  <c r="G2095" i="6"/>
  <c r="F2095" i="6"/>
  <c r="E2095" i="6" s="1"/>
  <c r="I2094" i="6"/>
  <c r="G2094" i="6"/>
  <c r="F2094" i="6"/>
  <c r="E2094" i="6" s="1"/>
  <c r="I2093" i="6"/>
  <c r="G2093" i="6"/>
  <c r="F2093" i="6"/>
  <c r="E2093" i="6" s="1"/>
  <c r="I2092" i="6"/>
  <c r="G2092" i="6"/>
  <c r="F2092" i="6"/>
  <c r="E2092" i="6" s="1"/>
  <c r="I2091" i="6"/>
  <c r="G2091" i="6"/>
  <c r="F2091" i="6"/>
  <c r="E2091" i="6" s="1"/>
  <c r="I2090" i="6"/>
  <c r="G2090" i="6"/>
  <c r="F2090" i="6"/>
  <c r="I2089" i="6"/>
  <c r="G2089" i="6"/>
  <c r="F2089" i="6"/>
  <c r="E2089" i="6" s="1"/>
  <c r="I2088" i="6"/>
  <c r="G2088" i="6"/>
  <c r="F2088" i="6"/>
  <c r="E2088" i="6" s="1"/>
  <c r="I2087" i="6"/>
  <c r="G2087" i="6"/>
  <c r="F2087" i="6"/>
  <c r="E2087" i="6" s="1"/>
  <c r="I2086" i="6"/>
  <c r="G2086" i="6"/>
  <c r="F2086" i="6"/>
  <c r="E2086" i="6" s="1"/>
  <c r="I2085" i="6"/>
  <c r="G2085" i="6"/>
  <c r="F2085" i="6"/>
  <c r="E2085" i="6" s="1"/>
  <c r="I2084" i="6"/>
  <c r="G2084" i="6"/>
  <c r="F2084" i="6"/>
  <c r="E2084" i="6" s="1"/>
  <c r="I2083" i="6"/>
  <c r="G2083" i="6"/>
  <c r="F2083" i="6"/>
  <c r="E2083" i="6" s="1"/>
  <c r="I2082" i="6"/>
  <c r="G2082" i="6"/>
  <c r="F2082" i="6"/>
  <c r="I2081" i="6"/>
  <c r="G2081" i="6"/>
  <c r="F2081" i="6"/>
  <c r="E2081" i="6" s="1"/>
  <c r="I2080" i="6"/>
  <c r="G2080" i="6"/>
  <c r="F2080" i="6"/>
  <c r="E2080" i="6"/>
  <c r="I2079" i="6"/>
  <c r="G2079" i="6"/>
  <c r="F2079" i="6"/>
  <c r="E2079" i="6" s="1"/>
  <c r="I2078" i="6"/>
  <c r="G2078" i="6"/>
  <c r="F2078" i="6"/>
  <c r="E2078" i="6" s="1"/>
  <c r="I2077" i="6"/>
  <c r="G2077" i="6"/>
  <c r="F2077" i="6"/>
  <c r="E2077" i="6" s="1"/>
  <c r="I2076" i="6"/>
  <c r="G2076" i="6"/>
  <c r="F2076" i="6"/>
  <c r="E2076" i="6" s="1"/>
  <c r="I2075" i="6"/>
  <c r="G2075" i="6"/>
  <c r="F2075" i="6"/>
  <c r="E2075" i="6" s="1"/>
  <c r="I2074" i="6"/>
  <c r="G2074" i="6"/>
  <c r="F2074" i="6"/>
  <c r="I2073" i="6"/>
  <c r="G2073" i="6"/>
  <c r="F2073" i="6"/>
  <c r="E2073" i="6" s="1"/>
  <c r="I2072" i="6"/>
  <c r="G2072" i="6"/>
  <c r="F2072" i="6"/>
  <c r="E2072" i="6" s="1"/>
  <c r="I2071" i="6"/>
  <c r="G2071" i="6"/>
  <c r="F2071" i="6"/>
  <c r="E2071" i="6" s="1"/>
  <c r="I2070" i="6"/>
  <c r="G2070" i="6"/>
  <c r="F2070" i="6"/>
  <c r="E2070" i="6" s="1"/>
  <c r="I2069" i="6"/>
  <c r="G2069" i="6"/>
  <c r="F2069" i="6"/>
  <c r="E2069" i="6" s="1"/>
  <c r="I2068" i="6"/>
  <c r="G2068" i="6"/>
  <c r="F2068" i="6"/>
  <c r="E2068" i="6" s="1"/>
  <c r="I2067" i="6"/>
  <c r="G2067" i="6"/>
  <c r="F2067" i="6"/>
  <c r="E2067" i="6" s="1"/>
  <c r="I2066" i="6"/>
  <c r="G2066" i="6"/>
  <c r="F2066" i="6"/>
  <c r="I2065" i="6"/>
  <c r="G2065" i="6"/>
  <c r="F2065" i="6"/>
  <c r="E2065" i="6" s="1"/>
  <c r="I2064" i="6"/>
  <c r="G2064" i="6"/>
  <c r="F2064" i="6"/>
  <c r="E2064" i="6" s="1"/>
  <c r="I2063" i="6"/>
  <c r="G2063" i="6"/>
  <c r="F2063" i="6"/>
  <c r="E2063" i="6" s="1"/>
  <c r="I2062" i="6"/>
  <c r="G2062" i="6"/>
  <c r="F2062" i="6"/>
  <c r="E2062" i="6" s="1"/>
  <c r="I2061" i="6"/>
  <c r="G2061" i="6"/>
  <c r="F2061" i="6"/>
  <c r="E2061" i="6" s="1"/>
  <c r="I2060" i="6"/>
  <c r="G2060" i="6"/>
  <c r="F2060" i="6"/>
  <c r="E2060" i="6" s="1"/>
  <c r="I2059" i="6"/>
  <c r="G2059" i="6"/>
  <c r="F2059" i="6"/>
  <c r="E2059" i="6" s="1"/>
  <c r="I2058" i="6"/>
  <c r="G2058" i="6"/>
  <c r="F2058" i="6"/>
  <c r="I2057" i="6"/>
  <c r="G2057" i="6"/>
  <c r="F2057" i="6"/>
  <c r="E2057" i="6" s="1"/>
  <c r="I2056" i="6"/>
  <c r="G2056" i="6"/>
  <c r="F2056" i="6"/>
  <c r="E2056" i="6" s="1"/>
  <c r="I2055" i="6"/>
  <c r="G2055" i="6"/>
  <c r="F2055" i="6"/>
  <c r="E2055" i="6" s="1"/>
  <c r="I2054" i="6"/>
  <c r="G2054" i="6"/>
  <c r="F2054" i="6"/>
  <c r="E2054" i="6" s="1"/>
  <c r="I2053" i="6"/>
  <c r="G2053" i="6"/>
  <c r="F2053" i="6"/>
  <c r="E2053" i="6" s="1"/>
  <c r="I2052" i="6"/>
  <c r="G2052" i="6"/>
  <c r="F2052" i="6"/>
  <c r="E2052" i="6" s="1"/>
  <c r="I2051" i="6"/>
  <c r="G2051" i="6"/>
  <c r="F2051" i="6"/>
  <c r="E2051" i="6" s="1"/>
  <c r="I2050" i="6"/>
  <c r="G2050" i="6"/>
  <c r="F2050" i="6"/>
  <c r="I2049" i="6"/>
  <c r="G2049" i="6"/>
  <c r="F2049" i="6"/>
  <c r="E2049" i="6" s="1"/>
  <c r="I2048" i="6"/>
  <c r="G2048" i="6"/>
  <c r="F2048" i="6"/>
  <c r="E2048" i="6" s="1"/>
  <c r="I2047" i="6"/>
  <c r="G2047" i="6"/>
  <c r="F2047" i="6"/>
  <c r="E2047" i="6" s="1"/>
  <c r="I2046" i="6"/>
  <c r="G2046" i="6"/>
  <c r="F2046" i="6"/>
  <c r="E2046" i="6" s="1"/>
  <c r="I2045" i="6"/>
  <c r="G2045" i="6"/>
  <c r="F2045" i="6"/>
  <c r="E2045" i="6" s="1"/>
  <c r="I2044" i="6"/>
  <c r="G2044" i="6"/>
  <c r="F2044" i="6"/>
  <c r="E2044" i="6" s="1"/>
  <c r="I2043" i="6"/>
  <c r="G2043" i="6"/>
  <c r="F2043" i="6"/>
  <c r="E2043" i="6" s="1"/>
  <c r="I2042" i="6"/>
  <c r="G2042" i="6"/>
  <c r="F2042" i="6"/>
  <c r="I2041" i="6"/>
  <c r="G2041" i="6"/>
  <c r="F2041" i="6"/>
  <c r="E2041" i="6" s="1"/>
  <c r="I2040" i="6"/>
  <c r="G2040" i="6"/>
  <c r="F2040" i="6"/>
  <c r="E2040" i="6" s="1"/>
  <c r="I2039" i="6"/>
  <c r="G2039" i="6"/>
  <c r="F2039" i="6"/>
  <c r="E2039" i="6" s="1"/>
  <c r="I2038" i="6"/>
  <c r="G2038" i="6"/>
  <c r="F2038" i="6"/>
  <c r="E2038" i="6" s="1"/>
  <c r="I2037" i="6"/>
  <c r="G2037" i="6"/>
  <c r="F2037" i="6"/>
  <c r="E2037" i="6" s="1"/>
  <c r="I2036" i="6"/>
  <c r="G2036" i="6"/>
  <c r="F2036" i="6"/>
  <c r="E2036" i="6" s="1"/>
  <c r="I2035" i="6"/>
  <c r="G2035" i="6"/>
  <c r="F2035" i="6"/>
  <c r="E2035" i="6" s="1"/>
  <c r="I2034" i="6"/>
  <c r="G2034" i="6"/>
  <c r="F2034" i="6"/>
  <c r="I2033" i="6"/>
  <c r="G2033" i="6"/>
  <c r="F2033" i="6"/>
  <c r="E2033" i="6" s="1"/>
  <c r="I2032" i="6"/>
  <c r="G2032" i="6"/>
  <c r="F2032" i="6"/>
  <c r="E2032" i="6" s="1"/>
  <c r="I2031" i="6"/>
  <c r="G2031" i="6"/>
  <c r="F2031" i="6"/>
  <c r="E2031" i="6" s="1"/>
  <c r="I2030" i="6"/>
  <c r="G2030" i="6"/>
  <c r="F2030" i="6"/>
  <c r="E2030" i="6" s="1"/>
  <c r="I2029" i="6"/>
  <c r="G2029" i="6"/>
  <c r="F2029" i="6"/>
  <c r="E2029" i="6" s="1"/>
  <c r="I2028" i="6"/>
  <c r="G2028" i="6"/>
  <c r="F2028" i="6"/>
  <c r="E2028" i="6" s="1"/>
  <c r="I2027" i="6"/>
  <c r="G2027" i="6"/>
  <c r="F2027" i="6"/>
  <c r="E2027" i="6" s="1"/>
  <c r="I2026" i="6"/>
  <c r="G2026" i="6"/>
  <c r="F2026" i="6"/>
  <c r="I2025" i="6"/>
  <c r="G2025" i="6"/>
  <c r="F2025" i="6"/>
  <c r="E2025" i="6" s="1"/>
  <c r="I2024" i="6"/>
  <c r="G2024" i="6"/>
  <c r="F2024" i="6"/>
  <c r="E2024" i="6" s="1"/>
  <c r="I2023" i="6"/>
  <c r="G2023" i="6"/>
  <c r="F2023" i="6"/>
  <c r="E2023" i="6" s="1"/>
  <c r="I2022" i="6"/>
  <c r="G2022" i="6"/>
  <c r="F2022" i="6"/>
  <c r="E2022" i="6" s="1"/>
  <c r="I2021" i="6"/>
  <c r="G2021" i="6"/>
  <c r="F2021" i="6"/>
  <c r="E2021" i="6" s="1"/>
  <c r="I2020" i="6"/>
  <c r="G2020" i="6"/>
  <c r="F2020" i="6"/>
  <c r="E2020" i="6" s="1"/>
  <c r="I2019" i="6"/>
  <c r="G2019" i="6"/>
  <c r="F2019" i="6"/>
  <c r="E2019" i="6" s="1"/>
  <c r="I2018" i="6"/>
  <c r="G2018" i="6"/>
  <c r="F2018" i="6"/>
  <c r="I2017" i="6"/>
  <c r="G2017" i="6"/>
  <c r="F2017" i="6"/>
  <c r="E2017" i="6" s="1"/>
  <c r="I2016" i="6"/>
  <c r="G2016" i="6"/>
  <c r="F2016" i="6"/>
  <c r="E2016" i="6" s="1"/>
  <c r="I2015" i="6"/>
  <c r="G2015" i="6"/>
  <c r="F2015" i="6"/>
  <c r="E2015" i="6" s="1"/>
  <c r="I2014" i="6"/>
  <c r="G2014" i="6"/>
  <c r="F2014" i="6"/>
  <c r="E2014" i="6" s="1"/>
  <c r="I2013" i="6"/>
  <c r="G2013" i="6"/>
  <c r="F2013" i="6"/>
  <c r="E2013" i="6" s="1"/>
  <c r="I2012" i="6"/>
  <c r="G2012" i="6"/>
  <c r="F2012" i="6"/>
  <c r="E2012" i="6" s="1"/>
  <c r="I2011" i="6"/>
  <c r="G2011" i="6"/>
  <c r="F2011" i="6"/>
  <c r="E2011" i="6" s="1"/>
  <c r="I2010" i="6"/>
  <c r="G2010" i="6"/>
  <c r="F2010" i="6"/>
  <c r="I2009" i="6"/>
  <c r="G2009" i="6"/>
  <c r="F2009" i="6"/>
  <c r="E2009" i="6" s="1"/>
  <c r="I2008" i="6"/>
  <c r="G2008" i="6"/>
  <c r="F2008" i="6"/>
  <c r="E2008" i="6" s="1"/>
  <c r="I2007" i="6"/>
  <c r="G2007" i="6"/>
  <c r="F2007" i="6"/>
  <c r="E2007" i="6" s="1"/>
  <c r="I2006" i="6"/>
  <c r="G2006" i="6"/>
  <c r="F2006" i="6"/>
  <c r="E2006" i="6" s="1"/>
  <c r="I2005" i="6"/>
  <c r="G2005" i="6"/>
  <c r="F2005" i="6"/>
  <c r="E2005" i="6" s="1"/>
  <c r="I2004" i="6"/>
  <c r="G2004" i="6"/>
  <c r="F2004" i="6"/>
  <c r="E2004" i="6" s="1"/>
  <c r="I2003" i="6"/>
  <c r="G2003" i="6"/>
  <c r="F2003" i="6"/>
  <c r="E2003" i="6" s="1"/>
  <c r="I2002" i="6"/>
  <c r="G2002" i="6"/>
  <c r="F2002" i="6"/>
  <c r="E2002" i="6" s="1"/>
  <c r="I2001" i="6"/>
  <c r="G2001" i="6"/>
  <c r="F2001" i="6"/>
  <c r="E2001" i="6" s="1"/>
  <c r="I2000" i="6"/>
  <c r="G2000" i="6"/>
  <c r="F2000" i="6"/>
  <c r="E2000" i="6" s="1"/>
  <c r="I1999" i="6"/>
  <c r="G1999" i="6"/>
  <c r="F1999" i="6"/>
  <c r="E1999" i="6" s="1"/>
  <c r="I1998" i="6"/>
  <c r="G1998" i="6"/>
  <c r="F1998" i="6"/>
  <c r="E1998" i="6" s="1"/>
  <c r="I1997" i="6"/>
  <c r="G1997" i="6"/>
  <c r="F1997" i="6"/>
  <c r="E1997" i="6" s="1"/>
  <c r="I1996" i="6"/>
  <c r="G1996" i="6"/>
  <c r="F1996" i="6"/>
  <c r="E1996" i="6" s="1"/>
  <c r="I1995" i="6"/>
  <c r="G1995" i="6"/>
  <c r="F1995" i="6"/>
  <c r="E1995" i="6" s="1"/>
  <c r="I1994" i="6"/>
  <c r="G1994" i="6"/>
  <c r="F1994" i="6"/>
  <c r="E1994" i="6" s="1"/>
  <c r="I1993" i="6"/>
  <c r="G1993" i="6"/>
  <c r="F1993" i="6"/>
  <c r="E1993" i="6" s="1"/>
  <c r="I1992" i="6"/>
  <c r="G1992" i="6"/>
  <c r="F1992" i="6"/>
  <c r="E1992" i="6" s="1"/>
  <c r="I1991" i="6"/>
  <c r="G1991" i="6"/>
  <c r="F1991" i="6"/>
  <c r="E1991" i="6" s="1"/>
  <c r="I1990" i="6"/>
  <c r="G1990" i="6"/>
  <c r="F1990" i="6"/>
  <c r="E1990" i="6" s="1"/>
  <c r="I1989" i="6"/>
  <c r="G1989" i="6"/>
  <c r="F1989" i="6"/>
  <c r="E1989" i="6" s="1"/>
  <c r="I1988" i="6"/>
  <c r="G1988" i="6"/>
  <c r="F1988" i="6"/>
  <c r="E1988" i="6" s="1"/>
  <c r="I1987" i="6"/>
  <c r="G1987" i="6"/>
  <c r="F1987" i="6"/>
  <c r="E1987" i="6" s="1"/>
  <c r="I1986" i="6"/>
  <c r="G1986" i="6"/>
  <c r="F1986" i="6"/>
  <c r="E1986" i="6" s="1"/>
  <c r="I1985" i="6"/>
  <c r="G1985" i="6"/>
  <c r="F1985" i="6"/>
  <c r="E1985" i="6" s="1"/>
  <c r="I1984" i="6"/>
  <c r="G1984" i="6"/>
  <c r="F1984" i="6"/>
  <c r="E1984" i="6" s="1"/>
  <c r="I1983" i="6"/>
  <c r="G1983" i="6"/>
  <c r="F1983" i="6"/>
  <c r="E1983" i="6" s="1"/>
  <c r="I1982" i="6"/>
  <c r="G1982" i="6"/>
  <c r="F1982" i="6"/>
  <c r="E1982" i="6" s="1"/>
  <c r="I1981" i="6"/>
  <c r="G1981" i="6"/>
  <c r="F1981" i="6"/>
  <c r="E1981" i="6" s="1"/>
  <c r="I1980" i="6"/>
  <c r="G1980" i="6"/>
  <c r="F1980" i="6"/>
  <c r="E1980" i="6" s="1"/>
  <c r="I1979" i="6"/>
  <c r="G1979" i="6"/>
  <c r="F1979" i="6"/>
  <c r="E1979" i="6" s="1"/>
  <c r="I1978" i="6"/>
  <c r="G1978" i="6"/>
  <c r="F1978" i="6"/>
  <c r="E1978" i="6" s="1"/>
  <c r="I1977" i="6"/>
  <c r="G1977" i="6"/>
  <c r="F1977" i="6"/>
  <c r="E1977" i="6" s="1"/>
  <c r="I1976" i="6"/>
  <c r="G1976" i="6"/>
  <c r="F1976" i="6"/>
  <c r="E1976" i="6" s="1"/>
  <c r="I1975" i="6"/>
  <c r="G1975" i="6"/>
  <c r="F1975" i="6"/>
  <c r="E1975" i="6" s="1"/>
  <c r="I1974" i="6"/>
  <c r="G1974" i="6"/>
  <c r="F1974" i="6"/>
  <c r="E1974" i="6" s="1"/>
  <c r="I1973" i="6"/>
  <c r="G1973" i="6"/>
  <c r="F1973" i="6"/>
  <c r="E1973" i="6" s="1"/>
  <c r="I1972" i="6"/>
  <c r="G1972" i="6"/>
  <c r="F1972" i="6"/>
  <c r="E1972" i="6" s="1"/>
  <c r="I1971" i="6"/>
  <c r="G1971" i="6"/>
  <c r="F1971" i="6"/>
  <c r="E1971" i="6" s="1"/>
  <c r="I1970" i="6"/>
  <c r="G1970" i="6"/>
  <c r="F1970" i="6"/>
  <c r="E1970" i="6" s="1"/>
  <c r="I1969" i="6"/>
  <c r="G1969" i="6"/>
  <c r="F1969" i="6"/>
  <c r="E1969" i="6" s="1"/>
  <c r="I1968" i="6"/>
  <c r="G1968" i="6"/>
  <c r="F1968" i="6"/>
  <c r="E1968" i="6" s="1"/>
  <c r="I1967" i="6"/>
  <c r="G1967" i="6"/>
  <c r="F1967" i="6"/>
  <c r="E1967" i="6" s="1"/>
  <c r="I1966" i="6"/>
  <c r="G1966" i="6"/>
  <c r="F1966" i="6"/>
  <c r="E1966" i="6" s="1"/>
  <c r="I1965" i="6"/>
  <c r="G1965" i="6"/>
  <c r="F1965" i="6"/>
  <c r="E1965" i="6" s="1"/>
  <c r="I1964" i="6"/>
  <c r="G1964" i="6"/>
  <c r="F1964" i="6"/>
  <c r="E1964" i="6" s="1"/>
  <c r="I1963" i="6"/>
  <c r="G1963" i="6"/>
  <c r="F1963" i="6"/>
  <c r="E1963" i="6" s="1"/>
  <c r="I1962" i="6"/>
  <c r="G1962" i="6"/>
  <c r="F1962" i="6"/>
  <c r="E1962" i="6" s="1"/>
  <c r="I1961" i="6"/>
  <c r="G1961" i="6"/>
  <c r="F1961" i="6"/>
  <c r="E1961" i="6" s="1"/>
  <c r="I1960" i="6"/>
  <c r="G1960" i="6"/>
  <c r="F1960" i="6"/>
  <c r="E1960" i="6" s="1"/>
  <c r="I1959" i="6"/>
  <c r="G1959" i="6"/>
  <c r="F1959" i="6"/>
  <c r="E1959" i="6" s="1"/>
  <c r="I1958" i="6"/>
  <c r="G1958" i="6"/>
  <c r="F1958" i="6"/>
  <c r="E1958" i="6" s="1"/>
  <c r="I1957" i="6"/>
  <c r="G1957" i="6"/>
  <c r="F1957" i="6"/>
  <c r="E1957" i="6" s="1"/>
  <c r="I1956" i="6"/>
  <c r="G1956" i="6"/>
  <c r="F1956" i="6"/>
  <c r="E1956" i="6" s="1"/>
  <c r="I1955" i="6"/>
  <c r="G1955" i="6"/>
  <c r="F1955" i="6"/>
  <c r="E1955" i="6" s="1"/>
  <c r="I1954" i="6"/>
  <c r="G1954" i="6"/>
  <c r="F1954" i="6"/>
  <c r="E1954" i="6" s="1"/>
  <c r="I1953" i="6"/>
  <c r="G1953" i="6"/>
  <c r="F1953" i="6"/>
  <c r="E1953" i="6" s="1"/>
  <c r="I1952" i="6"/>
  <c r="G1952" i="6"/>
  <c r="F1952" i="6"/>
  <c r="E1952" i="6" s="1"/>
  <c r="I1951" i="6"/>
  <c r="G1951" i="6"/>
  <c r="F1951" i="6"/>
  <c r="E1951" i="6" s="1"/>
  <c r="I1950" i="6"/>
  <c r="G1950" i="6"/>
  <c r="F1950" i="6"/>
  <c r="E1950" i="6" s="1"/>
  <c r="I1949" i="6"/>
  <c r="G1949" i="6"/>
  <c r="F1949" i="6"/>
  <c r="E1949" i="6" s="1"/>
  <c r="I1948" i="6"/>
  <c r="G1948" i="6"/>
  <c r="F1948" i="6"/>
  <c r="E1948" i="6" s="1"/>
  <c r="I1947" i="6"/>
  <c r="G1947" i="6"/>
  <c r="F1947" i="6"/>
  <c r="E1947" i="6" s="1"/>
  <c r="I1946" i="6"/>
  <c r="G1946" i="6"/>
  <c r="F1946" i="6"/>
  <c r="E1946" i="6" s="1"/>
  <c r="I1945" i="6"/>
  <c r="G1945" i="6"/>
  <c r="F1945" i="6"/>
  <c r="E1945" i="6" s="1"/>
  <c r="I1944" i="6"/>
  <c r="G1944" i="6"/>
  <c r="F1944" i="6"/>
  <c r="E1944" i="6" s="1"/>
  <c r="I1943" i="6"/>
  <c r="G1943" i="6"/>
  <c r="F1943" i="6"/>
  <c r="E1943" i="6" s="1"/>
  <c r="I1942" i="6"/>
  <c r="G1942" i="6"/>
  <c r="F1942" i="6"/>
  <c r="E1942" i="6" s="1"/>
  <c r="I1941" i="6"/>
  <c r="G1941" i="6"/>
  <c r="F1941" i="6"/>
  <c r="E1941" i="6" s="1"/>
  <c r="I1940" i="6"/>
  <c r="G1940" i="6"/>
  <c r="F1940" i="6"/>
  <c r="E1940" i="6" s="1"/>
  <c r="I1939" i="6"/>
  <c r="G1939" i="6"/>
  <c r="F1939" i="6"/>
  <c r="E1939" i="6" s="1"/>
  <c r="I1938" i="6"/>
  <c r="G1938" i="6"/>
  <c r="F1938" i="6"/>
  <c r="E1938" i="6" s="1"/>
  <c r="I1937" i="6"/>
  <c r="G1937" i="6"/>
  <c r="F1937" i="6"/>
  <c r="E1937" i="6" s="1"/>
  <c r="I1936" i="6"/>
  <c r="G1936" i="6"/>
  <c r="F1936" i="6"/>
  <c r="E1936" i="6" s="1"/>
  <c r="I1935" i="6"/>
  <c r="G1935" i="6"/>
  <c r="F1935" i="6"/>
  <c r="E1935" i="6" s="1"/>
  <c r="I1934" i="6"/>
  <c r="G1934" i="6"/>
  <c r="F1934" i="6"/>
  <c r="E1934" i="6" s="1"/>
  <c r="I1933" i="6"/>
  <c r="G1933" i="6"/>
  <c r="F1933" i="6"/>
  <c r="E1933" i="6" s="1"/>
  <c r="I1932" i="6"/>
  <c r="G1932" i="6"/>
  <c r="F1932" i="6"/>
  <c r="E1932" i="6" s="1"/>
  <c r="I1931" i="6"/>
  <c r="G1931" i="6"/>
  <c r="F1931" i="6"/>
  <c r="E1931" i="6" s="1"/>
  <c r="I1930" i="6"/>
  <c r="G1930" i="6"/>
  <c r="F1930" i="6"/>
  <c r="E1930" i="6" s="1"/>
  <c r="I1929" i="6"/>
  <c r="G1929" i="6"/>
  <c r="F1929" i="6"/>
  <c r="E1929" i="6" s="1"/>
  <c r="I1928" i="6"/>
  <c r="G1928" i="6"/>
  <c r="F1928" i="6"/>
  <c r="E1928" i="6" s="1"/>
  <c r="I1927" i="6"/>
  <c r="G1927" i="6"/>
  <c r="F1927" i="6"/>
  <c r="E1927" i="6" s="1"/>
  <c r="I1926" i="6"/>
  <c r="G1926" i="6"/>
  <c r="F1926" i="6"/>
  <c r="E1926" i="6" s="1"/>
  <c r="I1925" i="6"/>
  <c r="G1925" i="6"/>
  <c r="F1925" i="6"/>
  <c r="E1925" i="6" s="1"/>
  <c r="I1924" i="6"/>
  <c r="G1924" i="6"/>
  <c r="F1924" i="6"/>
  <c r="E1924" i="6" s="1"/>
  <c r="I1923" i="6"/>
  <c r="G1923" i="6"/>
  <c r="F1923" i="6"/>
  <c r="E1923" i="6" s="1"/>
  <c r="I1922" i="6"/>
  <c r="G1922" i="6"/>
  <c r="F1922" i="6"/>
  <c r="E1922" i="6" s="1"/>
  <c r="I1921" i="6"/>
  <c r="G1921" i="6"/>
  <c r="F1921" i="6"/>
  <c r="E1921" i="6" s="1"/>
  <c r="I1920" i="6"/>
  <c r="G1920" i="6"/>
  <c r="F1920" i="6"/>
  <c r="E1920" i="6" s="1"/>
  <c r="I1919" i="6"/>
  <c r="G1919" i="6"/>
  <c r="F1919" i="6"/>
  <c r="E1919" i="6" s="1"/>
  <c r="I1918" i="6"/>
  <c r="G1918" i="6"/>
  <c r="F1918" i="6"/>
  <c r="E1918" i="6" s="1"/>
  <c r="I1917" i="6"/>
  <c r="G1917" i="6"/>
  <c r="F1917" i="6"/>
  <c r="E1917" i="6" s="1"/>
  <c r="I1916" i="6"/>
  <c r="G1916" i="6"/>
  <c r="F1916" i="6"/>
  <c r="E1916" i="6" s="1"/>
  <c r="I1915" i="6"/>
  <c r="G1915" i="6"/>
  <c r="F1915" i="6"/>
  <c r="E1915" i="6" s="1"/>
  <c r="I1914" i="6"/>
  <c r="G1914" i="6"/>
  <c r="F1914" i="6"/>
  <c r="E1914" i="6" s="1"/>
  <c r="I1913" i="6"/>
  <c r="G1913" i="6"/>
  <c r="F1913" i="6"/>
  <c r="E1913" i="6" s="1"/>
  <c r="I1912" i="6"/>
  <c r="G1912" i="6"/>
  <c r="F1912" i="6"/>
  <c r="E1912" i="6" s="1"/>
  <c r="I1911" i="6"/>
  <c r="G1911" i="6"/>
  <c r="F1911" i="6"/>
  <c r="E1911" i="6" s="1"/>
  <c r="I1910" i="6"/>
  <c r="G1910" i="6"/>
  <c r="F1910" i="6"/>
  <c r="E1910" i="6" s="1"/>
  <c r="I1909" i="6"/>
  <c r="G1909" i="6"/>
  <c r="F1909" i="6"/>
  <c r="E1909" i="6" s="1"/>
  <c r="I1908" i="6"/>
  <c r="G1908" i="6"/>
  <c r="F1908" i="6"/>
  <c r="E1908" i="6" s="1"/>
  <c r="I1907" i="6"/>
  <c r="G1907" i="6"/>
  <c r="F1907" i="6"/>
  <c r="E1907" i="6" s="1"/>
  <c r="I1906" i="6"/>
  <c r="G1906" i="6"/>
  <c r="F1906" i="6"/>
  <c r="E1906" i="6" s="1"/>
  <c r="I1905" i="6"/>
  <c r="G1905" i="6"/>
  <c r="F1905" i="6"/>
  <c r="E1905" i="6" s="1"/>
  <c r="I1904" i="6"/>
  <c r="G1904" i="6"/>
  <c r="F1904" i="6"/>
  <c r="E1904" i="6" s="1"/>
  <c r="I1903" i="6"/>
  <c r="G1903" i="6"/>
  <c r="F1903" i="6"/>
  <c r="E1903" i="6" s="1"/>
  <c r="I1902" i="6"/>
  <c r="G1902" i="6"/>
  <c r="F1902" i="6"/>
  <c r="E1902" i="6" s="1"/>
  <c r="I1901" i="6"/>
  <c r="G1901" i="6"/>
  <c r="F1901" i="6"/>
  <c r="E1901" i="6" s="1"/>
  <c r="I1900" i="6"/>
  <c r="G1900" i="6"/>
  <c r="F1900" i="6"/>
  <c r="E1900" i="6" s="1"/>
  <c r="I1899" i="6"/>
  <c r="G1899" i="6"/>
  <c r="F1899" i="6"/>
  <c r="E1899" i="6" s="1"/>
  <c r="I1898" i="6"/>
  <c r="G1898" i="6"/>
  <c r="F1898" i="6"/>
  <c r="E1898" i="6" s="1"/>
  <c r="I1897" i="6"/>
  <c r="G1897" i="6"/>
  <c r="F1897" i="6"/>
  <c r="E1897" i="6" s="1"/>
  <c r="I1896" i="6"/>
  <c r="G1896" i="6"/>
  <c r="F1896" i="6"/>
  <c r="E1896" i="6" s="1"/>
  <c r="I1895" i="6"/>
  <c r="G1895" i="6"/>
  <c r="F1895" i="6"/>
  <c r="E1895" i="6" s="1"/>
  <c r="I1894" i="6"/>
  <c r="G1894" i="6"/>
  <c r="F1894" i="6"/>
  <c r="E1894" i="6" s="1"/>
  <c r="I1893" i="6"/>
  <c r="G1893" i="6"/>
  <c r="F1893" i="6"/>
  <c r="E1893" i="6" s="1"/>
  <c r="I1892" i="6"/>
  <c r="G1892" i="6"/>
  <c r="F1892" i="6"/>
  <c r="E1892" i="6" s="1"/>
  <c r="I1891" i="6"/>
  <c r="G1891" i="6"/>
  <c r="F1891" i="6"/>
  <c r="E1891" i="6" s="1"/>
  <c r="I1890" i="6"/>
  <c r="G1890" i="6"/>
  <c r="F1890" i="6"/>
  <c r="E1890" i="6" s="1"/>
  <c r="I1889" i="6"/>
  <c r="G1889" i="6"/>
  <c r="F1889" i="6"/>
  <c r="E1889" i="6" s="1"/>
  <c r="I1888" i="6"/>
  <c r="G1888" i="6"/>
  <c r="F1888" i="6"/>
  <c r="E1888" i="6" s="1"/>
  <c r="I1887" i="6"/>
  <c r="G1887" i="6"/>
  <c r="F1887" i="6"/>
  <c r="E1887" i="6" s="1"/>
  <c r="I1886" i="6"/>
  <c r="G1886" i="6"/>
  <c r="F1886" i="6"/>
  <c r="E1886" i="6" s="1"/>
  <c r="I1885" i="6"/>
  <c r="G1885" i="6"/>
  <c r="F1885" i="6"/>
  <c r="E1885" i="6" s="1"/>
  <c r="I1884" i="6"/>
  <c r="G1884" i="6"/>
  <c r="F1884" i="6"/>
  <c r="E1884" i="6" s="1"/>
  <c r="I1883" i="6"/>
  <c r="G1883" i="6"/>
  <c r="F1883" i="6"/>
  <c r="E1883" i="6" s="1"/>
  <c r="I1882" i="6"/>
  <c r="G1882" i="6"/>
  <c r="F1882" i="6"/>
  <c r="E1882" i="6" s="1"/>
  <c r="I1881" i="6"/>
  <c r="G1881" i="6"/>
  <c r="F1881" i="6"/>
  <c r="E1881" i="6" s="1"/>
  <c r="I1880" i="6"/>
  <c r="G1880" i="6"/>
  <c r="F1880" i="6"/>
  <c r="E1880" i="6" s="1"/>
  <c r="I1879" i="6"/>
  <c r="G1879" i="6"/>
  <c r="F1879" i="6"/>
  <c r="E1879" i="6" s="1"/>
  <c r="I1878" i="6"/>
  <c r="G1878" i="6"/>
  <c r="F1878" i="6"/>
  <c r="E1878" i="6" s="1"/>
  <c r="I1877" i="6"/>
  <c r="G1877" i="6"/>
  <c r="F1877" i="6"/>
  <c r="E1877" i="6" s="1"/>
  <c r="I1876" i="6"/>
  <c r="G1876" i="6"/>
  <c r="F1876" i="6"/>
  <c r="E1876" i="6" s="1"/>
  <c r="I1875" i="6"/>
  <c r="G1875" i="6"/>
  <c r="F1875" i="6"/>
  <c r="E1875" i="6" s="1"/>
  <c r="I1874" i="6"/>
  <c r="G1874" i="6"/>
  <c r="F1874" i="6"/>
  <c r="E1874" i="6" s="1"/>
  <c r="I1873" i="6"/>
  <c r="G1873" i="6"/>
  <c r="F1873" i="6"/>
  <c r="E1873" i="6" s="1"/>
  <c r="I1872" i="6"/>
  <c r="G1872" i="6"/>
  <c r="F1872" i="6"/>
  <c r="E1872" i="6" s="1"/>
  <c r="I1871" i="6"/>
  <c r="G1871" i="6"/>
  <c r="F1871" i="6"/>
  <c r="E1871" i="6" s="1"/>
  <c r="I1870" i="6"/>
  <c r="G1870" i="6"/>
  <c r="F1870" i="6"/>
  <c r="E1870" i="6" s="1"/>
  <c r="I1869" i="6"/>
  <c r="G1869" i="6"/>
  <c r="F1869" i="6"/>
  <c r="E1869" i="6" s="1"/>
  <c r="I1868" i="6"/>
  <c r="G1868" i="6"/>
  <c r="F1868" i="6"/>
  <c r="E1868" i="6" s="1"/>
  <c r="I1867" i="6"/>
  <c r="G1867" i="6"/>
  <c r="F1867" i="6"/>
  <c r="E1867" i="6" s="1"/>
  <c r="I1866" i="6"/>
  <c r="G1866" i="6"/>
  <c r="F1866" i="6"/>
  <c r="E1866" i="6" s="1"/>
  <c r="I1865" i="6"/>
  <c r="G1865" i="6"/>
  <c r="F1865" i="6"/>
  <c r="E1865" i="6" s="1"/>
  <c r="I1864" i="6"/>
  <c r="G1864" i="6"/>
  <c r="F1864" i="6"/>
  <c r="E1864" i="6" s="1"/>
  <c r="I1863" i="6"/>
  <c r="G1863" i="6"/>
  <c r="F1863" i="6"/>
  <c r="E1863" i="6" s="1"/>
  <c r="I1862" i="6"/>
  <c r="G1862" i="6"/>
  <c r="F1862" i="6"/>
  <c r="E1862" i="6" s="1"/>
  <c r="I1861" i="6"/>
  <c r="G1861" i="6"/>
  <c r="F1861" i="6"/>
  <c r="E1861" i="6" s="1"/>
  <c r="I1860" i="6"/>
  <c r="G1860" i="6"/>
  <c r="F1860" i="6"/>
  <c r="E1860" i="6" s="1"/>
  <c r="I1859" i="6"/>
  <c r="G1859" i="6"/>
  <c r="F1859" i="6"/>
  <c r="E1859" i="6" s="1"/>
  <c r="I1858" i="6"/>
  <c r="G1858" i="6"/>
  <c r="F1858" i="6"/>
  <c r="E1858" i="6" s="1"/>
  <c r="I1857" i="6"/>
  <c r="G1857" i="6"/>
  <c r="F1857" i="6"/>
  <c r="E1857" i="6" s="1"/>
  <c r="I1856" i="6"/>
  <c r="G1856" i="6"/>
  <c r="F1856" i="6"/>
  <c r="E1856" i="6" s="1"/>
  <c r="I1855" i="6"/>
  <c r="G1855" i="6"/>
  <c r="F1855" i="6"/>
  <c r="E1855" i="6" s="1"/>
  <c r="I1854" i="6"/>
  <c r="G1854" i="6"/>
  <c r="F1854" i="6"/>
  <c r="E1854" i="6" s="1"/>
  <c r="I1853" i="6"/>
  <c r="G1853" i="6"/>
  <c r="F1853" i="6"/>
  <c r="E1853" i="6" s="1"/>
  <c r="I1852" i="6"/>
  <c r="G1852" i="6"/>
  <c r="F1852" i="6"/>
  <c r="E1852" i="6" s="1"/>
  <c r="I1851" i="6"/>
  <c r="G1851" i="6"/>
  <c r="F1851" i="6"/>
  <c r="E1851" i="6" s="1"/>
  <c r="I1850" i="6"/>
  <c r="G1850" i="6"/>
  <c r="F1850" i="6"/>
  <c r="E1850" i="6" s="1"/>
  <c r="I1849" i="6"/>
  <c r="G1849" i="6"/>
  <c r="F1849" i="6"/>
  <c r="E1849" i="6" s="1"/>
  <c r="I1848" i="6"/>
  <c r="G1848" i="6"/>
  <c r="F1848" i="6"/>
  <c r="E1848" i="6" s="1"/>
  <c r="I1847" i="6"/>
  <c r="G1847" i="6"/>
  <c r="F1847" i="6"/>
  <c r="E1847" i="6" s="1"/>
  <c r="I1846" i="6"/>
  <c r="G1846" i="6"/>
  <c r="F1846" i="6"/>
  <c r="E1846" i="6" s="1"/>
  <c r="I1845" i="6"/>
  <c r="G1845" i="6"/>
  <c r="F1845" i="6"/>
  <c r="E1845" i="6" s="1"/>
  <c r="I1844" i="6"/>
  <c r="G1844" i="6"/>
  <c r="F1844" i="6"/>
  <c r="E1844" i="6" s="1"/>
  <c r="I1843" i="6"/>
  <c r="G1843" i="6"/>
  <c r="F1843" i="6"/>
  <c r="E1843" i="6" s="1"/>
  <c r="I1842" i="6"/>
  <c r="G1842" i="6"/>
  <c r="F1842" i="6"/>
  <c r="E1842" i="6" s="1"/>
  <c r="I1841" i="6"/>
  <c r="G1841" i="6"/>
  <c r="F1841" i="6"/>
  <c r="E1841" i="6" s="1"/>
  <c r="I1840" i="6"/>
  <c r="G1840" i="6"/>
  <c r="F1840" i="6"/>
  <c r="E1840" i="6" s="1"/>
  <c r="I1839" i="6"/>
  <c r="G1839" i="6"/>
  <c r="F1839" i="6"/>
  <c r="E1839" i="6" s="1"/>
  <c r="I1838" i="6"/>
  <c r="G1838" i="6"/>
  <c r="F1838" i="6"/>
  <c r="E1838" i="6" s="1"/>
  <c r="I1837" i="6"/>
  <c r="G1837" i="6"/>
  <c r="F1837" i="6"/>
  <c r="E1837" i="6" s="1"/>
  <c r="I1836" i="6"/>
  <c r="G1836" i="6"/>
  <c r="F1836" i="6"/>
  <c r="E1836" i="6" s="1"/>
  <c r="I1835" i="6"/>
  <c r="G1835" i="6"/>
  <c r="F1835" i="6"/>
  <c r="E1835" i="6" s="1"/>
  <c r="I1834" i="6"/>
  <c r="G1834" i="6"/>
  <c r="F1834" i="6"/>
  <c r="E1834" i="6" s="1"/>
  <c r="I1833" i="6"/>
  <c r="G1833" i="6"/>
  <c r="F1833" i="6"/>
  <c r="E1833" i="6" s="1"/>
  <c r="I1832" i="6"/>
  <c r="G1832" i="6"/>
  <c r="F1832" i="6"/>
  <c r="E1832" i="6" s="1"/>
  <c r="I1831" i="6"/>
  <c r="G1831" i="6"/>
  <c r="F1831" i="6"/>
  <c r="E1831" i="6" s="1"/>
  <c r="I1830" i="6"/>
  <c r="G1830" i="6"/>
  <c r="F1830" i="6"/>
  <c r="E1830" i="6" s="1"/>
  <c r="I1829" i="6"/>
  <c r="G1829" i="6"/>
  <c r="F1829" i="6"/>
  <c r="E1829" i="6" s="1"/>
  <c r="I1828" i="6"/>
  <c r="G1828" i="6"/>
  <c r="F1828" i="6"/>
  <c r="E1828" i="6" s="1"/>
  <c r="I1827" i="6"/>
  <c r="G1827" i="6"/>
  <c r="F1827" i="6"/>
  <c r="E1827" i="6" s="1"/>
  <c r="I1826" i="6"/>
  <c r="G1826" i="6"/>
  <c r="F1826" i="6"/>
  <c r="E1826" i="6" s="1"/>
  <c r="I1825" i="6"/>
  <c r="G1825" i="6"/>
  <c r="F1825" i="6"/>
  <c r="E1825" i="6" s="1"/>
  <c r="I1824" i="6"/>
  <c r="G1824" i="6"/>
  <c r="F1824" i="6"/>
  <c r="E1824" i="6" s="1"/>
  <c r="I1823" i="6"/>
  <c r="G1823" i="6"/>
  <c r="F1823" i="6"/>
  <c r="E1823" i="6" s="1"/>
  <c r="I1822" i="6"/>
  <c r="G1822" i="6"/>
  <c r="F1822" i="6"/>
  <c r="E1822" i="6" s="1"/>
  <c r="I1821" i="6"/>
  <c r="G1821" i="6"/>
  <c r="F1821" i="6"/>
  <c r="E1821" i="6" s="1"/>
  <c r="I1820" i="6"/>
  <c r="G1820" i="6"/>
  <c r="F1820" i="6"/>
  <c r="E1820" i="6" s="1"/>
  <c r="I1819" i="6"/>
  <c r="G1819" i="6"/>
  <c r="F1819" i="6"/>
  <c r="E1819" i="6" s="1"/>
  <c r="I1818" i="6"/>
  <c r="G1818" i="6"/>
  <c r="F1818" i="6"/>
  <c r="E1818" i="6" s="1"/>
  <c r="I1817" i="6"/>
  <c r="G1817" i="6"/>
  <c r="F1817" i="6"/>
  <c r="E1817" i="6" s="1"/>
  <c r="I1816" i="6"/>
  <c r="G1816" i="6"/>
  <c r="F1816" i="6"/>
  <c r="E1816" i="6" s="1"/>
  <c r="I1815" i="6"/>
  <c r="G1815" i="6"/>
  <c r="F1815" i="6"/>
  <c r="E1815" i="6" s="1"/>
  <c r="I1814" i="6"/>
  <c r="G1814" i="6"/>
  <c r="F1814" i="6"/>
  <c r="E1814" i="6" s="1"/>
  <c r="I1813" i="6"/>
  <c r="G1813" i="6"/>
  <c r="F1813" i="6"/>
  <c r="E1813" i="6" s="1"/>
  <c r="I1812" i="6"/>
  <c r="G1812" i="6"/>
  <c r="F1812" i="6"/>
  <c r="E1812" i="6" s="1"/>
  <c r="I1811" i="6"/>
  <c r="G1811" i="6"/>
  <c r="F1811" i="6"/>
  <c r="E1811" i="6" s="1"/>
  <c r="I1810" i="6"/>
  <c r="G1810" i="6"/>
  <c r="F1810" i="6"/>
  <c r="E1810" i="6" s="1"/>
  <c r="I1809" i="6"/>
  <c r="G1809" i="6"/>
  <c r="F1809" i="6"/>
  <c r="E1809" i="6" s="1"/>
  <c r="I1808" i="6"/>
  <c r="G1808" i="6"/>
  <c r="F1808" i="6"/>
  <c r="E1808" i="6" s="1"/>
  <c r="I1807" i="6"/>
  <c r="G1807" i="6"/>
  <c r="F1807" i="6"/>
  <c r="E1807" i="6" s="1"/>
  <c r="I1806" i="6"/>
  <c r="G1806" i="6"/>
  <c r="F1806" i="6"/>
  <c r="E1806" i="6" s="1"/>
  <c r="I1805" i="6"/>
  <c r="G1805" i="6"/>
  <c r="F1805" i="6"/>
  <c r="E1805" i="6" s="1"/>
  <c r="I1804" i="6"/>
  <c r="G1804" i="6"/>
  <c r="F1804" i="6"/>
  <c r="E1804" i="6" s="1"/>
  <c r="I1803" i="6"/>
  <c r="G1803" i="6"/>
  <c r="F1803" i="6"/>
  <c r="E1803" i="6" s="1"/>
  <c r="I1802" i="6"/>
  <c r="G1802" i="6"/>
  <c r="F1802" i="6"/>
  <c r="E1802" i="6" s="1"/>
  <c r="I1801" i="6"/>
  <c r="G1801" i="6"/>
  <c r="F1801" i="6"/>
  <c r="E1801" i="6" s="1"/>
  <c r="I1800" i="6"/>
  <c r="G1800" i="6"/>
  <c r="F1800" i="6"/>
  <c r="E1800" i="6" s="1"/>
  <c r="I1799" i="6"/>
  <c r="G1799" i="6"/>
  <c r="F1799" i="6"/>
  <c r="E1799" i="6" s="1"/>
  <c r="I1798" i="6"/>
  <c r="G1798" i="6"/>
  <c r="F1798" i="6"/>
  <c r="E1798" i="6" s="1"/>
  <c r="I1797" i="6"/>
  <c r="G1797" i="6"/>
  <c r="F1797" i="6"/>
  <c r="E1797" i="6" s="1"/>
  <c r="I1796" i="6"/>
  <c r="G1796" i="6"/>
  <c r="F1796" i="6"/>
  <c r="E1796" i="6" s="1"/>
  <c r="I1795" i="6"/>
  <c r="G1795" i="6"/>
  <c r="F1795" i="6"/>
  <c r="E1795" i="6" s="1"/>
  <c r="I1794" i="6"/>
  <c r="G1794" i="6"/>
  <c r="F1794" i="6"/>
  <c r="E1794" i="6" s="1"/>
  <c r="I1793" i="6"/>
  <c r="G1793" i="6"/>
  <c r="F1793" i="6"/>
  <c r="E1793" i="6" s="1"/>
  <c r="I1792" i="6"/>
  <c r="G1792" i="6"/>
  <c r="F1792" i="6"/>
  <c r="E1792" i="6" s="1"/>
  <c r="I1791" i="6"/>
  <c r="G1791" i="6"/>
  <c r="F1791" i="6"/>
  <c r="E1791" i="6" s="1"/>
  <c r="I1790" i="6"/>
  <c r="G1790" i="6"/>
  <c r="F1790" i="6"/>
  <c r="E1790" i="6" s="1"/>
  <c r="I1789" i="6"/>
  <c r="G1789" i="6"/>
  <c r="F1789" i="6"/>
  <c r="E1789" i="6" s="1"/>
  <c r="I1788" i="6"/>
  <c r="G1788" i="6"/>
  <c r="F1788" i="6"/>
  <c r="E1788" i="6" s="1"/>
  <c r="I1787" i="6"/>
  <c r="G1787" i="6"/>
  <c r="F1787" i="6"/>
  <c r="E1787" i="6" s="1"/>
  <c r="I1786" i="6"/>
  <c r="G1786" i="6"/>
  <c r="F1786" i="6"/>
  <c r="E1786" i="6" s="1"/>
  <c r="I1785" i="6"/>
  <c r="G1785" i="6"/>
  <c r="F1785" i="6"/>
  <c r="E1785" i="6" s="1"/>
  <c r="I1784" i="6"/>
  <c r="G1784" i="6"/>
  <c r="F1784" i="6"/>
  <c r="E1784" i="6" s="1"/>
  <c r="I1783" i="6"/>
  <c r="G1783" i="6"/>
  <c r="F1783" i="6"/>
  <c r="E1783" i="6" s="1"/>
  <c r="I1782" i="6"/>
  <c r="G1782" i="6"/>
  <c r="F1782" i="6"/>
  <c r="E1782" i="6" s="1"/>
  <c r="I1781" i="6"/>
  <c r="G1781" i="6"/>
  <c r="F1781" i="6"/>
  <c r="E1781" i="6" s="1"/>
  <c r="I1780" i="6"/>
  <c r="G1780" i="6"/>
  <c r="F1780" i="6"/>
  <c r="E1780" i="6" s="1"/>
  <c r="I1779" i="6"/>
  <c r="G1779" i="6"/>
  <c r="F1779" i="6"/>
  <c r="E1779" i="6" s="1"/>
  <c r="I1778" i="6"/>
  <c r="G1778" i="6"/>
  <c r="F1778" i="6"/>
  <c r="E1778" i="6" s="1"/>
  <c r="I1777" i="6"/>
  <c r="G1777" i="6"/>
  <c r="F1777" i="6"/>
  <c r="E1777" i="6" s="1"/>
  <c r="I1776" i="6"/>
  <c r="G1776" i="6"/>
  <c r="F1776" i="6"/>
  <c r="E1776" i="6" s="1"/>
  <c r="I1775" i="6"/>
  <c r="G1775" i="6"/>
  <c r="F1775" i="6"/>
  <c r="E1775" i="6" s="1"/>
  <c r="I1774" i="6"/>
  <c r="G1774" i="6"/>
  <c r="F1774" i="6"/>
  <c r="E1774" i="6" s="1"/>
  <c r="I1773" i="6"/>
  <c r="G1773" i="6"/>
  <c r="F1773" i="6"/>
  <c r="E1773" i="6" s="1"/>
  <c r="I1772" i="6"/>
  <c r="G1772" i="6"/>
  <c r="F1772" i="6"/>
  <c r="E1772" i="6" s="1"/>
  <c r="I1771" i="6"/>
  <c r="G1771" i="6"/>
  <c r="F1771" i="6"/>
  <c r="E1771" i="6" s="1"/>
  <c r="I1770" i="6"/>
  <c r="G1770" i="6"/>
  <c r="F1770" i="6"/>
  <c r="E1770" i="6" s="1"/>
  <c r="I1769" i="6"/>
  <c r="G1769" i="6"/>
  <c r="F1769" i="6"/>
  <c r="E1769" i="6" s="1"/>
  <c r="I1768" i="6"/>
  <c r="G1768" i="6"/>
  <c r="F1768" i="6"/>
  <c r="E1768" i="6" s="1"/>
  <c r="I1767" i="6"/>
  <c r="G1767" i="6"/>
  <c r="F1767" i="6"/>
  <c r="E1767" i="6" s="1"/>
  <c r="I1766" i="6"/>
  <c r="G1766" i="6"/>
  <c r="F1766" i="6"/>
  <c r="E1766" i="6" s="1"/>
  <c r="I1765" i="6"/>
  <c r="G1765" i="6"/>
  <c r="F1765" i="6"/>
  <c r="E1765" i="6" s="1"/>
  <c r="I1764" i="6"/>
  <c r="G1764" i="6"/>
  <c r="F1764" i="6"/>
  <c r="E1764" i="6" s="1"/>
  <c r="I1763" i="6"/>
  <c r="G1763" i="6"/>
  <c r="F1763" i="6"/>
  <c r="E1763" i="6" s="1"/>
  <c r="I1762" i="6"/>
  <c r="G1762" i="6"/>
  <c r="F1762" i="6"/>
  <c r="E1762" i="6" s="1"/>
  <c r="I1761" i="6"/>
  <c r="G1761" i="6"/>
  <c r="F1761" i="6"/>
  <c r="E1761" i="6" s="1"/>
  <c r="I1760" i="6"/>
  <c r="G1760" i="6"/>
  <c r="F1760" i="6"/>
  <c r="E1760" i="6" s="1"/>
  <c r="I1759" i="6"/>
  <c r="G1759" i="6"/>
  <c r="F1759" i="6"/>
  <c r="E1759" i="6" s="1"/>
  <c r="I1758" i="6"/>
  <c r="G1758" i="6"/>
  <c r="F1758" i="6"/>
  <c r="E1758" i="6" s="1"/>
  <c r="I1757" i="6"/>
  <c r="G1757" i="6"/>
  <c r="F1757" i="6"/>
  <c r="E1757" i="6" s="1"/>
  <c r="I1756" i="6"/>
  <c r="G1756" i="6"/>
  <c r="F1756" i="6"/>
  <c r="E1756" i="6" s="1"/>
  <c r="I1755" i="6"/>
  <c r="G1755" i="6"/>
  <c r="F1755" i="6"/>
  <c r="E1755" i="6" s="1"/>
  <c r="I1754" i="6"/>
  <c r="G1754" i="6"/>
  <c r="F1754" i="6"/>
  <c r="E1754" i="6" s="1"/>
  <c r="I1753" i="6"/>
  <c r="G1753" i="6"/>
  <c r="F1753" i="6"/>
  <c r="E1753" i="6" s="1"/>
  <c r="I1752" i="6"/>
  <c r="G1752" i="6"/>
  <c r="F1752" i="6"/>
  <c r="E1752" i="6" s="1"/>
  <c r="I1751" i="6"/>
  <c r="G1751" i="6"/>
  <c r="F1751" i="6"/>
  <c r="E1751" i="6" s="1"/>
  <c r="I1750" i="6"/>
  <c r="G1750" i="6"/>
  <c r="F1750" i="6"/>
  <c r="E1750" i="6" s="1"/>
  <c r="I1749" i="6"/>
  <c r="G1749" i="6"/>
  <c r="F1749" i="6"/>
  <c r="E1749" i="6" s="1"/>
  <c r="I1748" i="6"/>
  <c r="G1748" i="6"/>
  <c r="F1748" i="6"/>
  <c r="E1748" i="6" s="1"/>
  <c r="I1747" i="6"/>
  <c r="G1747" i="6"/>
  <c r="F1747" i="6"/>
  <c r="E1747" i="6" s="1"/>
  <c r="I1746" i="6"/>
  <c r="G1746" i="6"/>
  <c r="F1746" i="6"/>
  <c r="E1746" i="6" s="1"/>
  <c r="I1745" i="6"/>
  <c r="G1745" i="6"/>
  <c r="F1745" i="6"/>
  <c r="E1745" i="6" s="1"/>
  <c r="I1744" i="6"/>
  <c r="G1744" i="6"/>
  <c r="F1744" i="6"/>
  <c r="E1744" i="6" s="1"/>
  <c r="I1743" i="6"/>
  <c r="G1743" i="6"/>
  <c r="F1743" i="6"/>
  <c r="E1743" i="6" s="1"/>
  <c r="I1742" i="6"/>
  <c r="G1742" i="6"/>
  <c r="F1742" i="6"/>
  <c r="E1742" i="6" s="1"/>
  <c r="I1741" i="6"/>
  <c r="G1741" i="6"/>
  <c r="F1741" i="6"/>
  <c r="E1741" i="6" s="1"/>
  <c r="I1740" i="6"/>
  <c r="G1740" i="6"/>
  <c r="F1740" i="6"/>
  <c r="E1740" i="6" s="1"/>
  <c r="I1739" i="6"/>
  <c r="G1739" i="6"/>
  <c r="F1739" i="6"/>
  <c r="E1739" i="6" s="1"/>
  <c r="I1738" i="6"/>
  <c r="G1738" i="6"/>
  <c r="F1738" i="6"/>
  <c r="E1738" i="6" s="1"/>
  <c r="I1737" i="6"/>
  <c r="G1737" i="6"/>
  <c r="F1737" i="6"/>
  <c r="E1737" i="6" s="1"/>
  <c r="I1736" i="6"/>
  <c r="G1736" i="6"/>
  <c r="F1736" i="6"/>
  <c r="E1736" i="6" s="1"/>
  <c r="I1735" i="6"/>
  <c r="G1735" i="6"/>
  <c r="F1735" i="6"/>
  <c r="E1735" i="6" s="1"/>
  <c r="I1734" i="6"/>
  <c r="G1734" i="6"/>
  <c r="F1734" i="6"/>
  <c r="E1734" i="6" s="1"/>
  <c r="I1733" i="6"/>
  <c r="G1733" i="6"/>
  <c r="F1733" i="6"/>
  <c r="E1733" i="6" s="1"/>
  <c r="I1732" i="6"/>
  <c r="G1732" i="6"/>
  <c r="F1732" i="6"/>
  <c r="E1732" i="6" s="1"/>
  <c r="I1731" i="6"/>
  <c r="G1731" i="6"/>
  <c r="F1731" i="6"/>
  <c r="E1731" i="6" s="1"/>
  <c r="I1730" i="6"/>
  <c r="G1730" i="6"/>
  <c r="F1730" i="6"/>
  <c r="E1730" i="6" s="1"/>
  <c r="I1729" i="6"/>
  <c r="G1729" i="6"/>
  <c r="F1729" i="6"/>
  <c r="E1729" i="6" s="1"/>
  <c r="I1728" i="6"/>
  <c r="G1728" i="6"/>
  <c r="F1728" i="6"/>
  <c r="E1728" i="6" s="1"/>
  <c r="I1727" i="6"/>
  <c r="G1727" i="6"/>
  <c r="F1727" i="6"/>
  <c r="E1727" i="6" s="1"/>
  <c r="I1726" i="6"/>
  <c r="G1726" i="6"/>
  <c r="F1726" i="6"/>
  <c r="E1726" i="6" s="1"/>
  <c r="I1725" i="6"/>
  <c r="G1725" i="6"/>
  <c r="F1725" i="6"/>
  <c r="E1725" i="6" s="1"/>
  <c r="I1724" i="6"/>
  <c r="G1724" i="6"/>
  <c r="F1724" i="6"/>
  <c r="E1724" i="6" s="1"/>
  <c r="I1723" i="6"/>
  <c r="G1723" i="6"/>
  <c r="F1723" i="6"/>
  <c r="E1723" i="6" s="1"/>
  <c r="I1722" i="6"/>
  <c r="G1722" i="6"/>
  <c r="F1722" i="6"/>
  <c r="E1722" i="6" s="1"/>
  <c r="I1721" i="6"/>
  <c r="G1721" i="6"/>
  <c r="F1721" i="6"/>
  <c r="E1721" i="6" s="1"/>
  <c r="I1720" i="6"/>
  <c r="G1720" i="6"/>
  <c r="F1720" i="6"/>
  <c r="E1720" i="6" s="1"/>
  <c r="I1719" i="6"/>
  <c r="G1719" i="6"/>
  <c r="F1719" i="6"/>
  <c r="E1719" i="6" s="1"/>
  <c r="I1718" i="6"/>
  <c r="G1718" i="6"/>
  <c r="F1718" i="6"/>
  <c r="E1718" i="6" s="1"/>
  <c r="I1717" i="6"/>
  <c r="G1717" i="6"/>
  <c r="F1717" i="6"/>
  <c r="E1717" i="6" s="1"/>
  <c r="I1716" i="6"/>
  <c r="G1716" i="6"/>
  <c r="F1716" i="6"/>
  <c r="E1716" i="6" s="1"/>
  <c r="I1715" i="6"/>
  <c r="G1715" i="6"/>
  <c r="F1715" i="6"/>
  <c r="E1715" i="6" s="1"/>
  <c r="I1714" i="6"/>
  <c r="G1714" i="6"/>
  <c r="F1714" i="6"/>
  <c r="E1714" i="6" s="1"/>
  <c r="I1713" i="6"/>
  <c r="G1713" i="6"/>
  <c r="F1713" i="6"/>
  <c r="E1713" i="6" s="1"/>
  <c r="I1712" i="6"/>
  <c r="G1712" i="6"/>
  <c r="F1712" i="6"/>
  <c r="E1712" i="6" s="1"/>
  <c r="I1711" i="6"/>
  <c r="G1711" i="6"/>
  <c r="F1711" i="6"/>
  <c r="E1711" i="6" s="1"/>
  <c r="I1710" i="6"/>
  <c r="G1710" i="6"/>
  <c r="F1710" i="6"/>
  <c r="E1710" i="6" s="1"/>
  <c r="I1709" i="6"/>
  <c r="G1709" i="6"/>
  <c r="F1709" i="6"/>
  <c r="E1709" i="6" s="1"/>
  <c r="I1708" i="6"/>
  <c r="G1708" i="6"/>
  <c r="F1708" i="6"/>
  <c r="E1708" i="6" s="1"/>
  <c r="I1707" i="6"/>
  <c r="G1707" i="6"/>
  <c r="F1707" i="6"/>
  <c r="E1707" i="6" s="1"/>
  <c r="I1706" i="6"/>
  <c r="G1706" i="6"/>
  <c r="F1706" i="6"/>
  <c r="E1706" i="6" s="1"/>
  <c r="I1705" i="6"/>
  <c r="G1705" i="6"/>
  <c r="F1705" i="6"/>
  <c r="E1705" i="6" s="1"/>
  <c r="I1704" i="6"/>
  <c r="G1704" i="6"/>
  <c r="F1704" i="6"/>
  <c r="E1704" i="6" s="1"/>
  <c r="I1703" i="6"/>
  <c r="G1703" i="6"/>
  <c r="F1703" i="6"/>
  <c r="E1703" i="6" s="1"/>
  <c r="I1702" i="6"/>
  <c r="G1702" i="6"/>
  <c r="F1702" i="6"/>
  <c r="E1702" i="6" s="1"/>
  <c r="I1701" i="6"/>
  <c r="G1701" i="6"/>
  <c r="F1701" i="6"/>
  <c r="E1701" i="6" s="1"/>
  <c r="I1700" i="6"/>
  <c r="G1700" i="6"/>
  <c r="F1700" i="6"/>
  <c r="E1700" i="6" s="1"/>
  <c r="I1699" i="6"/>
  <c r="G1699" i="6"/>
  <c r="F1699" i="6"/>
  <c r="E1699" i="6" s="1"/>
  <c r="I1698" i="6"/>
  <c r="G1698" i="6"/>
  <c r="F1698" i="6"/>
  <c r="E1698" i="6" s="1"/>
  <c r="I1697" i="6"/>
  <c r="G1697" i="6"/>
  <c r="F1697" i="6"/>
  <c r="E1697" i="6" s="1"/>
  <c r="I1696" i="6"/>
  <c r="G1696" i="6"/>
  <c r="F1696" i="6"/>
  <c r="E1696" i="6" s="1"/>
  <c r="I1695" i="6"/>
  <c r="G1695" i="6"/>
  <c r="F1695" i="6"/>
  <c r="E1695" i="6" s="1"/>
  <c r="I1694" i="6"/>
  <c r="G1694" i="6"/>
  <c r="F1694" i="6"/>
  <c r="E1694" i="6" s="1"/>
  <c r="I1693" i="6"/>
  <c r="G1693" i="6"/>
  <c r="F1693" i="6"/>
  <c r="E1693" i="6" s="1"/>
  <c r="I1692" i="6"/>
  <c r="G1692" i="6"/>
  <c r="F1692" i="6"/>
  <c r="E1692" i="6" s="1"/>
  <c r="I1691" i="6"/>
  <c r="G1691" i="6"/>
  <c r="F1691" i="6"/>
  <c r="E1691" i="6" s="1"/>
  <c r="I1690" i="6"/>
  <c r="G1690" i="6"/>
  <c r="F1690" i="6"/>
  <c r="E1690" i="6" s="1"/>
  <c r="I1689" i="6"/>
  <c r="G1689" i="6"/>
  <c r="F1689" i="6"/>
  <c r="E1689" i="6" s="1"/>
  <c r="I1688" i="6"/>
  <c r="G1688" i="6"/>
  <c r="F1688" i="6"/>
  <c r="E1688" i="6" s="1"/>
  <c r="I1687" i="6"/>
  <c r="G1687" i="6"/>
  <c r="F1687" i="6"/>
  <c r="E1687" i="6" s="1"/>
  <c r="I1686" i="6"/>
  <c r="G1686" i="6"/>
  <c r="F1686" i="6"/>
  <c r="E1686" i="6" s="1"/>
  <c r="I1685" i="6"/>
  <c r="G1685" i="6"/>
  <c r="F1685" i="6"/>
  <c r="E1685" i="6" s="1"/>
  <c r="I1684" i="6"/>
  <c r="G1684" i="6"/>
  <c r="F1684" i="6"/>
  <c r="E1684" i="6" s="1"/>
  <c r="I1683" i="6"/>
  <c r="G1683" i="6"/>
  <c r="F1683" i="6"/>
  <c r="E1683" i="6" s="1"/>
  <c r="I1682" i="6"/>
  <c r="G1682" i="6"/>
  <c r="F1682" i="6"/>
  <c r="E1682" i="6" s="1"/>
  <c r="I1681" i="6"/>
  <c r="G1681" i="6"/>
  <c r="F1681" i="6"/>
  <c r="E1681" i="6" s="1"/>
  <c r="I1680" i="6"/>
  <c r="G1680" i="6"/>
  <c r="F1680" i="6"/>
  <c r="E1680" i="6" s="1"/>
  <c r="I1679" i="6"/>
  <c r="G1679" i="6"/>
  <c r="F1679" i="6"/>
  <c r="E1679" i="6" s="1"/>
  <c r="I1678" i="6"/>
  <c r="G1678" i="6"/>
  <c r="F1678" i="6"/>
  <c r="E1678" i="6" s="1"/>
  <c r="I1677" i="6"/>
  <c r="G1677" i="6"/>
  <c r="F1677" i="6"/>
  <c r="E1677" i="6" s="1"/>
  <c r="I1676" i="6"/>
  <c r="G1676" i="6"/>
  <c r="F1676" i="6"/>
  <c r="E1676" i="6" s="1"/>
  <c r="I1675" i="6"/>
  <c r="G1675" i="6"/>
  <c r="F1675" i="6"/>
  <c r="E1675" i="6" s="1"/>
  <c r="I1674" i="6"/>
  <c r="G1674" i="6"/>
  <c r="F1674" i="6"/>
  <c r="E1674" i="6" s="1"/>
  <c r="I1673" i="6"/>
  <c r="G1673" i="6"/>
  <c r="F1673" i="6"/>
  <c r="E1673" i="6" s="1"/>
  <c r="I1672" i="6"/>
  <c r="G1672" i="6"/>
  <c r="F1672" i="6"/>
  <c r="E1672" i="6" s="1"/>
  <c r="I1671" i="6"/>
  <c r="G1671" i="6"/>
  <c r="F1671" i="6"/>
  <c r="E1671" i="6" s="1"/>
  <c r="I1670" i="6"/>
  <c r="G1670" i="6"/>
  <c r="F1670" i="6"/>
  <c r="E1670" i="6" s="1"/>
  <c r="I1669" i="6"/>
  <c r="G1669" i="6"/>
  <c r="F1669" i="6"/>
  <c r="E1669" i="6" s="1"/>
  <c r="I1668" i="6"/>
  <c r="G1668" i="6"/>
  <c r="F1668" i="6"/>
  <c r="E1668" i="6" s="1"/>
  <c r="I1667" i="6"/>
  <c r="G1667" i="6"/>
  <c r="F1667" i="6"/>
  <c r="E1667" i="6" s="1"/>
  <c r="I1666" i="6"/>
  <c r="G1666" i="6"/>
  <c r="F1666" i="6"/>
  <c r="E1666" i="6" s="1"/>
  <c r="I1665" i="6"/>
  <c r="G1665" i="6"/>
  <c r="F1665" i="6"/>
  <c r="E1665" i="6" s="1"/>
  <c r="I1664" i="6"/>
  <c r="G1664" i="6"/>
  <c r="F1664" i="6"/>
  <c r="E1664" i="6" s="1"/>
  <c r="I1663" i="6"/>
  <c r="G1663" i="6"/>
  <c r="F1663" i="6"/>
  <c r="E1663" i="6" s="1"/>
  <c r="I1662" i="6"/>
  <c r="G1662" i="6"/>
  <c r="F1662" i="6"/>
  <c r="E1662" i="6" s="1"/>
  <c r="I1661" i="6"/>
  <c r="G1661" i="6"/>
  <c r="F1661" i="6"/>
  <c r="E1661" i="6" s="1"/>
  <c r="I1660" i="6"/>
  <c r="G1660" i="6"/>
  <c r="F1660" i="6"/>
  <c r="E1660" i="6" s="1"/>
  <c r="I1659" i="6"/>
  <c r="G1659" i="6"/>
  <c r="F1659" i="6"/>
  <c r="E1659" i="6" s="1"/>
  <c r="I1658" i="6"/>
  <c r="G1658" i="6"/>
  <c r="F1658" i="6"/>
  <c r="E1658" i="6" s="1"/>
  <c r="I1657" i="6"/>
  <c r="G1657" i="6"/>
  <c r="F1657" i="6"/>
  <c r="E1657" i="6" s="1"/>
  <c r="I1656" i="6"/>
  <c r="G1656" i="6"/>
  <c r="F1656" i="6"/>
  <c r="E1656" i="6" s="1"/>
  <c r="I1655" i="6"/>
  <c r="G1655" i="6"/>
  <c r="F1655" i="6"/>
  <c r="E1655" i="6" s="1"/>
  <c r="I1654" i="6"/>
  <c r="G1654" i="6"/>
  <c r="F1654" i="6"/>
  <c r="E1654" i="6" s="1"/>
  <c r="I1653" i="6"/>
  <c r="G1653" i="6"/>
  <c r="F1653" i="6"/>
  <c r="E1653" i="6" s="1"/>
  <c r="I1652" i="6"/>
  <c r="G1652" i="6"/>
  <c r="F1652" i="6"/>
  <c r="E1652" i="6" s="1"/>
  <c r="I1651" i="6"/>
  <c r="G1651" i="6"/>
  <c r="F1651" i="6"/>
  <c r="E1651" i="6" s="1"/>
  <c r="I1650" i="6"/>
  <c r="G1650" i="6"/>
  <c r="F1650" i="6"/>
  <c r="E1650" i="6" s="1"/>
  <c r="I1649" i="6"/>
  <c r="G1649" i="6"/>
  <c r="F1649" i="6"/>
  <c r="E1649" i="6" s="1"/>
  <c r="I1648" i="6"/>
  <c r="G1648" i="6"/>
  <c r="F1648" i="6"/>
  <c r="E1648" i="6" s="1"/>
  <c r="I1647" i="6"/>
  <c r="G1647" i="6"/>
  <c r="F1647" i="6"/>
  <c r="E1647" i="6" s="1"/>
  <c r="I1646" i="6"/>
  <c r="G1646" i="6"/>
  <c r="F1646" i="6"/>
  <c r="E1646" i="6" s="1"/>
  <c r="I1645" i="6"/>
  <c r="G1645" i="6"/>
  <c r="F1645" i="6"/>
  <c r="E1645" i="6" s="1"/>
  <c r="I1644" i="6"/>
  <c r="G1644" i="6"/>
  <c r="F1644" i="6"/>
  <c r="E1644" i="6" s="1"/>
  <c r="I1643" i="6"/>
  <c r="G1643" i="6"/>
  <c r="F1643" i="6"/>
  <c r="E1643" i="6" s="1"/>
  <c r="I1642" i="6"/>
  <c r="G1642" i="6"/>
  <c r="F1642" i="6"/>
  <c r="E1642" i="6" s="1"/>
  <c r="I1641" i="6"/>
  <c r="G1641" i="6"/>
  <c r="F1641" i="6"/>
  <c r="E1641" i="6" s="1"/>
  <c r="I1640" i="6"/>
  <c r="G1640" i="6"/>
  <c r="F1640" i="6"/>
  <c r="E1640" i="6" s="1"/>
  <c r="I1639" i="6"/>
  <c r="G1639" i="6"/>
  <c r="F1639" i="6"/>
  <c r="E1639" i="6" s="1"/>
  <c r="I1638" i="6"/>
  <c r="G1638" i="6"/>
  <c r="F1638" i="6"/>
  <c r="E1638" i="6" s="1"/>
  <c r="I1637" i="6"/>
  <c r="G1637" i="6"/>
  <c r="F1637" i="6"/>
  <c r="E1637" i="6" s="1"/>
  <c r="I1636" i="6"/>
  <c r="G1636" i="6"/>
  <c r="F1636" i="6"/>
  <c r="E1636" i="6" s="1"/>
  <c r="I1635" i="6"/>
  <c r="G1635" i="6"/>
  <c r="F1635" i="6"/>
  <c r="E1635" i="6" s="1"/>
  <c r="I1634" i="6"/>
  <c r="G1634" i="6"/>
  <c r="F1634" i="6"/>
  <c r="E1634" i="6" s="1"/>
  <c r="I1633" i="6"/>
  <c r="G1633" i="6"/>
  <c r="F1633" i="6"/>
  <c r="E1633" i="6" s="1"/>
  <c r="I1632" i="6"/>
  <c r="G1632" i="6"/>
  <c r="F1632" i="6"/>
  <c r="E1632" i="6" s="1"/>
  <c r="I1631" i="6"/>
  <c r="G1631" i="6"/>
  <c r="F1631" i="6"/>
  <c r="E1631" i="6" s="1"/>
  <c r="I1630" i="6"/>
  <c r="G1630" i="6"/>
  <c r="F1630" i="6"/>
  <c r="E1630" i="6"/>
  <c r="I1629" i="6"/>
  <c r="G1629" i="6"/>
  <c r="F1629" i="6"/>
  <c r="E1629" i="6" s="1"/>
  <c r="I1628" i="6"/>
  <c r="G1628" i="6"/>
  <c r="F1628" i="6"/>
  <c r="E1628" i="6" s="1"/>
  <c r="I1627" i="6"/>
  <c r="G1627" i="6"/>
  <c r="F1627" i="6"/>
  <c r="E1627" i="6" s="1"/>
  <c r="I1626" i="6"/>
  <c r="G1626" i="6"/>
  <c r="F1626" i="6"/>
  <c r="E1626" i="6" s="1"/>
  <c r="I1625" i="6"/>
  <c r="G1625" i="6"/>
  <c r="F1625" i="6"/>
  <c r="E1625" i="6" s="1"/>
  <c r="I1624" i="6"/>
  <c r="G1624" i="6"/>
  <c r="F1624" i="6"/>
  <c r="E1624" i="6" s="1"/>
  <c r="I1623" i="6"/>
  <c r="G1623" i="6"/>
  <c r="F1623" i="6"/>
  <c r="E1623" i="6" s="1"/>
  <c r="I1622" i="6"/>
  <c r="G1622" i="6"/>
  <c r="F1622" i="6"/>
  <c r="E1622" i="6" s="1"/>
  <c r="I1621" i="6"/>
  <c r="G1621" i="6"/>
  <c r="F1621" i="6"/>
  <c r="E1621" i="6" s="1"/>
  <c r="I1620" i="6"/>
  <c r="G1620" i="6"/>
  <c r="F1620" i="6"/>
  <c r="E1620" i="6" s="1"/>
  <c r="I1619" i="6"/>
  <c r="G1619" i="6"/>
  <c r="F1619" i="6"/>
  <c r="E1619" i="6" s="1"/>
  <c r="I1618" i="6"/>
  <c r="G1618" i="6"/>
  <c r="F1618" i="6"/>
  <c r="E1618" i="6" s="1"/>
  <c r="I1617" i="6"/>
  <c r="G1617" i="6"/>
  <c r="F1617" i="6"/>
  <c r="E1617" i="6" s="1"/>
  <c r="I1616" i="6"/>
  <c r="G1616" i="6"/>
  <c r="F1616" i="6"/>
  <c r="E1616" i="6" s="1"/>
  <c r="I1615" i="6"/>
  <c r="G1615" i="6"/>
  <c r="F1615" i="6"/>
  <c r="E1615" i="6" s="1"/>
  <c r="I1614" i="6"/>
  <c r="G1614" i="6"/>
  <c r="F1614" i="6"/>
  <c r="E1614" i="6" s="1"/>
  <c r="I1613" i="6"/>
  <c r="G1613" i="6"/>
  <c r="F1613" i="6"/>
  <c r="E1613" i="6" s="1"/>
  <c r="I1612" i="6"/>
  <c r="G1612" i="6"/>
  <c r="F1612" i="6"/>
  <c r="E1612" i="6" s="1"/>
  <c r="I1611" i="6"/>
  <c r="G1611" i="6"/>
  <c r="F1611" i="6"/>
  <c r="E1611" i="6" s="1"/>
  <c r="I1610" i="6"/>
  <c r="G1610" i="6"/>
  <c r="F1610" i="6"/>
  <c r="E1610" i="6" s="1"/>
  <c r="I1609" i="6"/>
  <c r="G1609" i="6"/>
  <c r="F1609" i="6"/>
  <c r="E1609" i="6" s="1"/>
  <c r="I1608" i="6"/>
  <c r="G1608" i="6"/>
  <c r="F1608" i="6"/>
  <c r="E1608" i="6" s="1"/>
  <c r="I1607" i="6"/>
  <c r="G1607" i="6"/>
  <c r="F1607" i="6"/>
  <c r="E1607" i="6" s="1"/>
  <c r="I1606" i="6"/>
  <c r="G1606" i="6"/>
  <c r="F1606" i="6"/>
  <c r="E1606" i="6" s="1"/>
  <c r="I1605" i="6"/>
  <c r="G1605" i="6"/>
  <c r="F1605" i="6"/>
  <c r="E1605" i="6" s="1"/>
  <c r="I1604" i="6"/>
  <c r="G1604" i="6"/>
  <c r="F1604" i="6"/>
  <c r="E1604" i="6" s="1"/>
  <c r="I1603" i="6"/>
  <c r="G1603" i="6"/>
  <c r="F1603" i="6"/>
  <c r="E1603" i="6" s="1"/>
  <c r="I1602" i="6"/>
  <c r="G1602" i="6"/>
  <c r="F1602" i="6"/>
  <c r="E1602" i="6" s="1"/>
  <c r="I1601" i="6"/>
  <c r="G1601" i="6"/>
  <c r="F1601" i="6"/>
  <c r="E1601" i="6" s="1"/>
  <c r="I1600" i="6"/>
  <c r="G1600" i="6"/>
  <c r="F1600" i="6"/>
  <c r="E1600" i="6" s="1"/>
  <c r="I1599" i="6"/>
  <c r="G1599" i="6"/>
  <c r="F1599" i="6"/>
  <c r="E1599" i="6" s="1"/>
  <c r="I1598" i="6"/>
  <c r="G1598" i="6"/>
  <c r="F1598" i="6"/>
  <c r="E1598" i="6" s="1"/>
  <c r="I1597" i="6"/>
  <c r="G1597" i="6"/>
  <c r="F1597" i="6"/>
  <c r="E1597" i="6" s="1"/>
  <c r="I1596" i="6"/>
  <c r="G1596" i="6"/>
  <c r="F1596" i="6"/>
  <c r="E1596" i="6" s="1"/>
  <c r="I1595" i="6"/>
  <c r="G1595" i="6"/>
  <c r="F1595" i="6"/>
  <c r="E1595" i="6" s="1"/>
  <c r="I1594" i="6"/>
  <c r="G1594" i="6"/>
  <c r="F1594" i="6"/>
  <c r="E1594" i="6" s="1"/>
  <c r="I1593" i="6"/>
  <c r="G1593" i="6"/>
  <c r="F1593" i="6"/>
  <c r="E1593" i="6" s="1"/>
  <c r="I1592" i="6"/>
  <c r="G1592" i="6"/>
  <c r="F1592" i="6"/>
  <c r="E1592" i="6" s="1"/>
  <c r="I1591" i="6"/>
  <c r="G1591" i="6"/>
  <c r="F1591" i="6"/>
  <c r="E1591" i="6" s="1"/>
  <c r="I1590" i="6"/>
  <c r="G1590" i="6"/>
  <c r="F1590" i="6"/>
  <c r="E1590" i="6" s="1"/>
  <c r="I1589" i="6"/>
  <c r="G1589" i="6"/>
  <c r="F1589" i="6"/>
  <c r="E1589" i="6" s="1"/>
  <c r="I1588" i="6"/>
  <c r="G1588" i="6"/>
  <c r="F1588" i="6"/>
  <c r="E1588" i="6" s="1"/>
  <c r="I1587" i="6"/>
  <c r="G1587" i="6"/>
  <c r="F1587" i="6"/>
  <c r="E1587" i="6" s="1"/>
  <c r="I1586" i="6"/>
  <c r="G1586" i="6"/>
  <c r="F1586" i="6"/>
  <c r="E1586" i="6" s="1"/>
  <c r="I1585" i="6"/>
  <c r="G1585" i="6"/>
  <c r="F1585" i="6"/>
  <c r="E1585" i="6" s="1"/>
  <c r="I1584" i="6"/>
  <c r="G1584" i="6"/>
  <c r="F1584" i="6"/>
  <c r="E1584" i="6" s="1"/>
  <c r="I1583" i="6"/>
  <c r="G1583" i="6"/>
  <c r="F1583" i="6"/>
  <c r="E1583" i="6" s="1"/>
  <c r="I1582" i="6"/>
  <c r="G1582" i="6"/>
  <c r="F1582" i="6"/>
  <c r="E1582" i="6" s="1"/>
  <c r="I1581" i="6"/>
  <c r="G1581" i="6"/>
  <c r="F1581" i="6"/>
  <c r="E1581" i="6" s="1"/>
  <c r="I1580" i="6"/>
  <c r="G1580" i="6"/>
  <c r="F1580" i="6"/>
  <c r="E1580" i="6" s="1"/>
  <c r="I1579" i="6"/>
  <c r="G1579" i="6"/>
  <c r="F1579" i="6"/>
  <c r="E1579" i="6" s="1"/>
  <c r="I1578" i="6"/>
  <c r="G1578" i="6"/>
  <c r="F1578" i="6"/>
  <c r="E1578" i="6" s="1"/>
  <c r="I1577" i="6"/>
  <c r="G1577" i="6"/>
  <c r="F1577" i="6"/>
  <c r="E1577" i="6" s="1"/>
  <c r="I1576" i="6"/>
  <c r="G1576" i="6"/>
  <c r="F1576" i="6"/>
  <c r="E1576" i="6" s="1"/>
  <c r="I1575" i="6"/>
  <c r="G1575" i="6"/>
  <c r="F1575" i="6"/>
  <c r="E1575" i="6" s="1"/>
  <c r="I1574" i="6"/>
  <c r="G1574" i="6"/>
  <c r="F1574" i="6"/>
  <c r="E1574" i="6" s="1"/>
  <c r="I1573" i="6"/>
  <c r="G1573" i="6"/>
  <c r="F1573" i="6"/>
  <c r="E1573" i="6" s="1"/>
  <c r="I1572" i="6"/>
  <c r="G1572" i="6"/>
  <c r="F1572" i="6"/>
  <c r="E1572" i="6" s="1"/>
  <c r="I1571" i="6"/>
  <c r="G1571" i="6"/>
  <c r="F1571" i="6"/>
  <c r="E1571" i="6" s="1"/>
  <c r="I1570" i="6"/>
  <c r="G1570" i="6"/>
  <c r="F1570" i="6"/>
  <c r="E1570" i="6" s="1"/>
  <c r="I1569" i="6"/>
  <c r="G1569" i="6"/>
  <c r="F1569" i="6"/>
  <c r="E1569" i="6" s="1"/>
  <c r="I1568" i="6"/>
  <c r="G1568" i="6"/>
  <c r="F1568" i="6"/>
  <c r="E1568" i="6" s="1"/>
  <c r="I1567" i="6"/>
  <c r="G1567" i="6"/>
  <c r="F1567" i="6"/>
  <c r="E1567" i="6" s="1"/>
  <c r="I1566" i="6"/>
  <c r="G1566" i="6"/>
  <c r="F1566" i="6"/>
  <c r="E1566" i="6" s="1"/>
  <c r="I1565" i="6"/>
  <c r="G1565" i="6"/>
  <c r="F1565" i="6"/>
  <c r="E1565" i="6" s="1"/>
  <c r="I1564" i="6"/>
  <c r="G1564" i="6"/>
  <c r="F1564" i="6"/>
  <c r="E1564" i="6" s="1"/>
  <c r="I1563" i="6"/>
  <c r="G1563" i="6"/>
  <c r="F1563" i="6"/>
  <c r="E1563" i="6" s="1"/>
  <c r="I1562" i="6"/>
  <c r="G1562" i="6"/>
  <c r="F1562" i="6"/>
  <c r="E1562" i="6" s="1"/>
  <c r="I1561" i="6"/>
  <c r="G1561" i="6"/>
  <c r="F1561" i="6"/>
  <c r="E1561" i="6" s="1"/>
  <c r="I1560" i="6"/>
  <c r="G1560" i="6"/>
  <c r="F1560" i="6"/>
  <c r="E1560" i="6" s="1"/>
  <c r="I1559" i="6"/>
  <c r="G1559" i="6"/>
  <c r="F1559" i="6"/>
  <c r="E1559" i="6" s="1"/>
  <c r="I1558" i="6"/>
  <c r="G1558" i="6"/>
  <c r="F1558" i="6"/>
  <c r="E1558" i="6" s="1"/>
  <c r="I1557" i="6"/>
  <c r="G1557" i="6"/>
  <c r="F1557" i="6"/>
  <c r="E1557" i="6" s="1"/>
  <c r="I1556" i="6"/>
  <c r="G1556" i="6"/>
  <c r="F1556" i="6"/>
  <c r="E1556" i="6" s="1"/>
  <c r="I1555" i="6"/>
  <c r="G1555" i="6"/>
  <c r="F1555" i="6"/>
  <c r="E1555" i="6" s="1"/>
  <c r="I1554" i="6"/>
  <c r="G1554" i="6"/>
  <c r="F1554" i="6"/>
  <c r="E1554" i="6" s="1"/>
  <c r="I1553" i="6"/>
  <c r="G1553" i="6"/>
  <c r="F1553" i="6"/>
  <c r="E1553" i="6" s="1"/>
  <c r="I1552" i="6"/>
  <c r="G1552" i="6"/>
  <c r="F1552" i="6"/>
  <c r="E1552" i="6" s="1"/>
  <c r="I1551" i="6"/>
  <c r="G1551" i="6"/>
  <c r="F1551" i="6"/>
  <c r="E1551" i="6" s="1"/>
  <c r="I1550" i="6"/>
  <c r="G1550" i="6"/>
  <c r="F1550" i="6"/>
  <c r="E1550" i="6" s="1"/>
  <c r="I1549" i="6"/>
  <c r="G1549" i="6"/>
  <c r="F1549" i="6"/>
  <c r="E1549" i="6" s="1"/>
  <c r="I1548" i="6"/>
  <c r="G1548" i="6"/>
  <c r="F1548" i="6"/>
  <c r="E1548" i="6" s="1"/>
  <c r="I1547" i="6"/>
  <c r="G1547" i="6"/>
  <c r="F1547" i="6"/>
  <c r="E1547" i="6" s="1"/>
  <c r="I1546" i="6"/>
  <c r="G1546" i="6"/>
  <c r="F1546" i="6"/>
  <c r="E1546" i="6" s="1"/>
  <c r="I1545" i="6"/>
  <c r="G1545" i="6"/>
  <c r="F1545" i="6"/>
  <c r="E1545" i="6" s="1"/>
  <c r="I1544" i="6"/>
  <c r="G1544" i="6"/>
  <c r="F1544" i="6"/>
  <c r="E1544" i="6" s="1"/>
  <c r="I1543" i="6"/>
  <c r="G1543" i="6"/>
  <c r="F1543" i="6"/>
  <c r="E1543" i="6" s="1"/>
  <c r="I1542" i="6"/>
  <c r="G1542" i="6"/>
  <c r="F1542" i="6"/>
  <c r="E1542" i="6" s="1"/>
  <c r="I1541" i="6"/>
  <c r="G1541" i="6"/>
  <c r="F1541" i="6"/>
  <c r="E1541" i="6" s="1"/>
  <c r="I1540" i="6"/>
  <c r="G1540" i="6"/>
  <c r="F1540" i="6"/>
  <c r="E1540" i="6" s="1"/>
  <c r="I1539" i="6"/>
  <c r="G1539" i="6"/>
  <c r="F1539" i="6"/>
  <c r="E1539" i="6" s="1"/>
  <c r="I1538" i="6"/>
  <c r="G1538" i="6"/>
  <c r="F1538" i="6"/>
  <c r="E1538" i="6" s="1"/>
  <c r="I1537" i="6"/>
  <c r="G1537" i="6"/>
  <c r="F1537" i="6"/>
  <c r="E1537" i="6" s="1"/>
  <c r="I1536" i="6"/>
  <c r="G1536" i="6"/>
  <c r="F1536" i="6"/>
  <c r="E1536" i="6" s="1"/>
  <c r="I1535" i="6"/>
  <c r="G1535" i="6"/>
  <c r="F1535" i="6"/>
  <c r="E1535" i="6" s="1"/>
  <c r="I1534" i="6"/>
  <c r="G1534" i="6"/>
  <c r="F1534" i="6"/>
  <c r="E1534" i="6" s="1"/>
  <c r="I1533" i="6"/>
  <c r="G1533" i="6"/>
  <c r="F1533" i="6"/>
  <c r="E1533" i="6" s="1"/>
  <c r="I1532" i="6"/>
  <c r="G1532" i="6"/>
  <c r="F1532" i="6"/>
  <c r="E1532" i="6" s="1"/>
  <c r="I1531" i="6"/>
  <c r="G1531" i="6"/>
  <c r="F1531" i="6"/>
  <c r="E1531" i="6" s="1"/>
  <c r="I1530" i="6"/>
  <c r="G1530" i="6"/>
  <c r="F1530" i="6"/>
  <c r="E1530" i="6" s="1"/>
  <c r="I1529" i="6"/>
  <c r="G1529" i="6"/>
  <c r="F1529" i="6"/>
  <c r="E1529" i="6" s="1"/>
  <c r="I1528" i="6"/>
  <c r="G1528" i="6"/>
  <c r="F1528" i="6"/>
  <c r="E1528" i="6" s="1"/>
  <c r="I1527" i="6"/>
  <c r="G1527" i="6"/>
  <c r="F1527" i="6"/>
  <c r="E1527" i="6" s="1"/>
  <c r="I1526" i="6"/>
  <c r="G1526" i="6"/>
  <c r="F1526" i="6"/>
  <c r="E1526" i="6" s="1"/>
  <c r="I1525" i="6"/>
  <c r="G1525" i="6"/>
  <c r="F1525" i="6"/>
  <c r="E1525" i="6" s="1"/>
  <c r="I1524" i="6"/>
  <c r="G1524" i="6"/>
  <c r="F1524" i="6"/>
  <c r="E1524" i="6" s="1"/>
  <c r="I1523" i="6"/>
  <c r="G1523" i="6"/>
  <c r="F1523" i="6"/>
  <c r="E1523" i="6" s="1"/>
  <c r="I1522" i="6"/>
  <c r="G1522" i="6"/>
  <c r="F1522" i="6"/>
  <c r="E1522" i="6" s="1"/>
  <c r="I1521" i="6"/>
  <c r="G1521" i="6"/>
  <c r="F1521" i="6"/>
  <c r="E1521" i="6" s="1"/>
  <c r="I1520" i="6"/>
  <c r="G1520" i="6"/>
  <c r="F1520" i="6"/>
  <c r="E1520" i="6" s="1"/>
  <c r="I1519" i="6"/>
  <c r="G1519" i="6"/>
  <c r="F1519" i="6"/>
  <c r="E1519" i="6" s="1"/>
  <c r="I1518" i="6"/>
  <c r="G1518" i="6"/>
  <c r="F1518" i="6"/>
  <c r="E1518" i="6" s="1"/>
  <c r="I1517" i="6"/>
  <c r="G1517" i="6"/>
  <c r="F1517" i="6"/>
  <c r="E1517" i="6" s="1"/>
  <c r="I1516" i="6"/>
  <c r="G1516" i="6"/>
  <c r="F1516" i="6"/>
  <c r="E1516" i="6" s="1"/>
  <c r="I1515" i="6"/>
  <c r="G1515" i="6"/>
  <c r="F1515" i="6"/>
  <c r="E1515" i="6" s="1"/>
  <c r="I1514" i="6"/>
  <c r="G1514" i="6"/>
  <c r="F1514" i="6"/>
  <c r="E1514" i="6" s="1"/>
  <c r="I1513" i="6"/>
  <c r="G1513" i="6"/>
  <c r="F1513" i="6"/>
  <c r="E1513" i="6" s="1"/>
  <c r="I1512" i="6"/>
  <c r="G1512" i="6"/>
  <c r="F1512" i="6"/>
  <c r="E1512" i="6" s="1"/>
  <c r="I1511" i="6"/>
  <c r="G1511" i="6"/>
  <c r="F1511" i="6"/>
  <c r="E1511" i="6" s="1"/>
  <c r="I1510" i="6"/>
  <c r="G1510" i="6"/>
  <c r="F1510" i="6"/>
  <c r="E1510" i="6" s="1"/>
  <c r="I1509" i="6"/>
  <c r="G1509" i="6"/>
  <c r="F1509" i="6"/>
  <c r="E1509" i="6" s="1"/>
  <c r="I1508" i="6"/>
  <c r="G1508" i="6"/>
  <c r="F1508" i="6"/>
  <c r="E1508" i="6" s="1"/>
  <c r="I1507" i="6"/>
  <c r="G1507" i="6"/>
  <c r="F1507" i="6"/>
  <c r="E1507" i="6" s="1"/>
  <c r="I1506" i="6"/>
  <c r="G1506" i="6"/>
  <c r="F1506" i="6"/>
  <c r="E1506" i="6" s="1"/>
  <c r="I1505" i="6"/>
  <c r="G1505" i="6"/>
  <c r="F1505" i="6"/>
  <c r="E1505" i="6" s="1"/>
  <c r="I1504" i="6"/>
  <c r="G1504" i="6"/>
  <c r="F1504" i="6"/>
  <c r="E1504" i="6" s="1"/>
  <c r="I1503" i="6"/>
  <c r="G1503" i="6"/>
  <c r="F1503" i="6"/>
  <c r="E1503" i="6" s="1"/>
  <c r="I1502" i="6"/>
  <c r="G1502" i="6"/>
  <c r="F1502" i="6"/>
  <c r="E1502" i="6" s="1"/>
  <c r="I1501" i="6"/>
  <c r="G1501" i="6"/>
  <c r="F1501" i="6"/>
  <c r="E1501" i="6" s="1"/>
  <c r="I1500" i="6"/>
  <c r="G1500" i="6"/>
  <c r="F1500" i="6"/>
  <c r="E1500" i="6" s="1"/>
  <c r="I1499" i="6"/>
  <c r="G1499" i="6"/>
  <c r="F1499" i="6"/>
  <c r="E1499" i="6" s="1"/>
  <c r="I1498" i="6"/>
  <c r="G1498" i="6"/>
  <c r="F1498" i="6"/>
  <c r="E1498" i="6" s="1"/>
  <c r="I1497" i="6"/>
  <c r="G1497" i="6"/>
  <c r="F1497" i="6"/>
  <c r="E1497" i="6" s="1"/>
  <c r="I1496" i="6"/>
  <c r="G1496" i="6"/>
  <c r="F1496" i="6"/>
  <c r="E1496" i="6" s="1"/>
  <c r="I1495" i="6"/>
  <c r="G1495" i="6"/>
  <c r="F1495" i="6"/>
  <c r="E1495" i="6" s="1"/>
  <c r="I1494" i="6"/>
  <c r="G1494" i="6"/>
  <c r="F1494" i="6"/>
  <c r="I1493" i="6"/>
  <c r="G1493" i="6"/>
  <c r="F1493" i="6"/>
  <c r="E1493" i="6" s="1"/>
  <c r="I1492" i="6"/>
  <c r="G1492" i="6"/>
  <c r="F1492" i="6"/>
  <c r="E1492" i="6" s="1"/>
  <c r="I1491" i="6"/>
  <c r="G1491" i="6"/>
  <c r="F1491" i="6"/>
  <c r="E1491" i="6" s="1"/>
  <c r="I1490" i="6"/>
  <c r="G1490" i="6"/>
  <c r="F1490" i="6"/>
  <c r="E1490" i="6" s="1"/>
  <c r="I1489" i="6"/>
  <c r="G1489" i="6"/>
  <c r="F1489" i="6"/>
  <c r="E1489" i="6" s="1"/>
  <c r="I1488" i="6"/>
  <c r="G1488" i="6"/>
  <c r="F1488" i="6"/>
  <c r="E1488" i="6" s="1"/>
  <c r="I1487" i="6"/>
  <c r="G1487" i="6"/>
  <c r="F1487" i="6"/>
  <c r="E1487" i="6" s="1"/>
  <c r="I1486" i="6"/>
  <c r="G1486" i="6"/>
  <c r="F1486" i="6"/>
  <c r="E1486" i="6" s="1"/>
  <c r="I1485" i="6"/>
  <c r="G1485" i="6"/>
  <c r="F1485" i="6"/>
  <c r="E1485" i="6" s="1"/>
  <c r="I1484" i="6"/>
  <c r="G1484" i="6"/>
  <c r="F1484" i="6"/>
  <c r="E1484" i="6" s="1"/>
  <c r="I1483" i="6"/>
  <c r="G1483" i="6"/>
  <c r="F1483" i="6"/>
  <c r="E1483" i="6" s="1"/>
  <c r="I1482" i="6"/>
  <c r="G1482" i="6"/>
  <c r="F1482" i="6"/>
  <c r="E1482" i="6" s="1"/>
  <c r="I1481" i="6"/>
  <c r="G1481" i="6"/>
  <c r="F1481" i="6"/>
  <c r="E1481" i="6" s="1"/>
  <c r="I1480" i="6"/>
  <c r="G1480" i="6"/>
  <c r="F1480" i="6"/>
  <c r="E1480" i="6" s="1"/>
  <c r="I1479" i="6"/>
  <c r="G1479" i="6"/>
  <c r="F1479" i="6"/>
  <c r="E1479" i="6" s="1"/>
  <c r="I1478" i="6"/>
  <c r="G1478" i="6"/>
  <c r="F1478" i="6"/>
  <c r="I1477" i="6"/>
  <c r="G1477" i="6"/>
  <c r="F1477" i="6"/>
  <c r="E1477" i="6" s="1"/>
  <c r="I1476" i="6"/>
  <c r="G1476" i="6"/>
  <c r="F1476" i="6"/>
  <c r="E1476" i="6" s="1"/>
  <c r="I1475" i="6"/>
  <c r="G1475" i="6"/>
  <c r="F1475" i="6"/>
  <c r="E1475" i="6" s="1"/>
  <c r="I1474" i="6"/>
  <c r="G1474" i="6"/>
  <c r="F1474" i="6"/>
  <c r="E1474" i="6" s="1"/>
  <c r="I1473" i="6"/>
  <c r="G1473" i="6"/>
  <c r="F1473" i="6"/>
  <c r="E1473" i="6" s="1"/>
  <c r="I1472" i="6"/>
  <c r="G1472" i="6"/>
  <c r="F1472" i="6"/>
  <c r="E1472" i="6" s="1"/>
  <c r="I1471" i="6"/>
  <c r="G1471" i="6"/>
  <c r="F1471" i="6"/>
  <c r="E1471" i="6" s="1"/>
  <c r="I1470" i="6"/>
  <c r="G1470" i="6"/>
  <c r="F1470" i="6"/>
  <c r="E1470" i="6" s="1"/>
  <c r="I1469" i="6"/>
  <c r="G1469" i="6"/>
  <c r="F1469" i="6"/>
  <c r="E1469" i="6" s="1"/>
  <c r="I1468" i="6"/>
  <c r="G1468" i="6"/>
  <c r="F1468" i="6"/>
  <c r="E1468" i="6" s="1"/>
  <c r="I1467" i="6"/>
  <c r="G1467" i="6"/>
  <c r="F1467" i="6"/>
  <c r="E1467" i="6" s="1"/>
  <c r="I1466" i="6"/>
  <c r="G1466" i="6"/>
  <c r="F1466" i="6"/>
  <c r="E1466" i="6" s="1"/>
  <c r="I1465" i="6"/>
  <c r="G1465" i="6"/>
  <c r="F1465" i="6"/>
  <c r="E1465" i="6" s="1"/>
  <c r="I1464" i="6"/>
  <c r="G1464" i="6"/>
  <c r="F1464" i="6"/>
  <c r="E1464" i="6" s="1"/>
  <c r="I1463" i="6"/>
  <c r="G1463" i="6"/>
  <c r="F1463" i="6"/>
  <c r="E1463" i="6" s="1"/>
  <c r="I1462" i="6"/>
  <c r="G1462" i="6"/>
  <c r="F1462" i="6"/>
  <c r="I1461" i="6"/>
  <c r="G1461" i="6"/>
  <c r="F1461" i="6"/>
  <c r="E1461" i="6" s="1"/>
  <c r="I1460" i="6"/>
  <c r="G1460" i="6"/>
  <c r="F1460" i="6"/>
  <c r="E1460" i="6" s="1"/>
  <c r="I1459" i="6"/>
  <c r="G1459" i="6"/>
  <c r="F1459" i="6"/>
  <c r="E1459" i="6" s="1"/>
  <c r="I1458" i="6"/>
  <c r="G1458" i="6"/>
  <c r="F1458" i="6"/>
  <c r="E1458" i="6" s="1"/>
  <c r="I1457" i="6"/>
  <c r="G1457" i="6"/>
  <c r="F1457" i="6"/>
  <c r="E1457" i="6" s="1"/>
  <c r="I1456" i="6"/>
  <c r="G1456" i="6"/>
  <c r="F1456" i="6"/>
  <c r="E1456" i="6" s="1"/>
  <c r="I1455" i="6"/>
  <c r="G1455" i="6"/>
  <c r="F1455" i="6"/>
  <c r="E1455" i="6" s="1"/>
  <c r="I1454" i="6"/>
  <c r="G1454" i="6"/>
  <c r="F1454" i="6"/>
  <c r="E1454" i="6" s="1"/>
  <c r="I1453" i="6"/>
  <c r="G1453" i="6"/>
  <c r="F1453" i="6"/>
  <c r="E1453" i="6" s="1"/>
  <c r="I1452" i="6"/>
  <c r="G1452" i="6"/>
  <c r="F1452" i="6"/>
  <c r="E1452" i="6" s="1"/>
  <c r="I1451" i="6"/>
  <c r="G1451" i="6"/>
  <c r="F1451" i="6"/>
  <c r="E1451" i="6" s="1"/>
  <c r="I1450" i="6"/>
  <c r="G1450" i="6"/>
  <c r="F1450" i="6"/>
  <c r="E1450" i="6" s="1"/>
  <c r="I1449" i="6"/>
  <c r="G1449" i="6"/>
  <c r="F1449" i="6"/>
  <c r="E1449" i="6" s="1"/>
  <c r="I1448" i="6"/>
  <c r="G1448" i="6"/>
  <c r="F1448" i="6"/>
  <c r="E1448" i="6" s="1"/>
  <c r="I1447" i="6"/>
  <c r="G1447" i="6"/>
  <c r="F1447" i="6"/>
  <c r="E1447" i="6" s="1"/>
  <c r="I1446" i="6"/>
  <c r="G1446" i="6"/>
  <c r="F1446" i="6"/>
  <c r="I1445" i="6"/>
  <c r="G1445" i="6"/>
  <c r="F1445" i="6"/>
  <c r="E1445" i="6" s="1"/>
  <c r="I1444" i="6"/>
  <c r="G1444" i="6"/>
  <c r="F1444" i="6"/>
  <c r="E1444" i="6" s="1"/>
  <c r="I1443" i="6"/>
  <c r="G1443" i="6"/>
  <c r="F1443" i="6"/>
  <c r="E1443" i="6" s="1"/>
  <c r="I1442" i="6"/>
  <c r="G1442" i="6"/>
  <c r="F1442" i="6"/>
  <c r="E1442" i="6" s="1"/>
  <c r="I1441" i="6"/>
  <c r="G1441" i="6"/>
  <c r="F1441" i="6"/>
  <c r="E1441" i="6" s="1"/>
  <c r="I1440" i="6"/>
  <c r="G1440" i="6"/>
  <c r="F1440" i="6"/>
  <c r="E1440" i="6" s="1"/>
  <c r="I1439" i="6"/>
  <c r="G1439" i="6"/>
  <c r="F1439" i="6"/>
  <c r="E1439" i="6" s="1"/>
  <c r="I1438" i="6"/>
  <c r="G1438" i="6"/>
  <c r="F1438" i="6"/>
  <c r="E1438" i="6" s="1"/>
  <c r="I1437" i="6"/>
  <c r="G1437" i="6"/>
  <c r="F1437" i="6"/>
  <c r="E1437" i="6" s="1"/>
  <c r="I1436" i="6"/>
  <c r="G1436" i="6"/>
  <c r="F1436" i="6"/>
  <c r="E1436" i="6" s="1"/>
  <c r="I1435" i="6"/>
  <c r="G1435" i="6"/>
  <c r="F1435" i="6"/>
  <c r="E1435" i="6" s="1"/>
  <c r="I1434" i="6"/>
  <c r="G1434" i="6"/>
  <c r="F1434" i="6"/>
  <c r="E1434" i="6" s="1"/>
  <c r="I1433" i="6"/>
  <c r="G1433" i="6"/>
  <c r="F1433" i="6"/>
  <c r="E1433" i="6" s="1"/>
  <c r="I1432" i="6"/>
  <c r="G1432" i="6"/>
  <c r="F1432" i="6"/>
  <c r="E1432" i="6" s="1"/>
  <c r="I1431" i="6"/>
  <c r="G1431" i="6"/>
  <c r="F1431" i="6"/>
  <c r="E1431" i="6" s="1"/>
  <c r="I1430" i="6"/>
  <c r="G1430" i="6"/>
  <c r="F1430" i="6"/>
  <c r="I1429" i="6"/>
  <c r="G1429" i="6"/>
  <c r="F1429" i="6"/>
  <c r="E1429" i="6" s="1"/>
  <c r="I1428" i="6"/>
  <c r="G1428" i="6"/>
  <c r="F1428" i="6"/>
  <c r="E1428" i="6" s="1"/>
  <c r="I1427" i="6"/>
  <c r="G1427" i="6"/>
  <c r="F1427" i="6"/>
  <c r="E1427" i="6" s="1"/>
  <c r="I1426" i="6"/>
  <c r="G1426" i="6"/>
  <c r="F1426" i="6"/>
  <c r="E1426" i="6" s="1"/>
  <c r="I1425" i="6"/>
  <c r="G1425" i="6"/>
  <c r="F1425" i="6"/>
  <c r="E1425" i="6" s="1"/>
  <c r="I1424" i="6"/>
  <c r="G1424" i="6"/>
  <c r="F1424" i="6"/>
  <c r="E1424" i="6" s="1"/>
  <c r="I1423" i="6"/>
  <c r="G1423" i="6"/>
  <c r="F1423" i="6"/>
  <c r="E1423" i="6" s="1"/>
  <c r="I1422" i="6"/>
  <c r="G1422" i="6"/>
  <c r="F1422" i="6"/>
  <c r="E1422" i="6"/>
  <c r="I1421" i="6"/>
  <c r="G1421" i="6"/>
  <c r="F1421" i="6"/>
  <c r="E1421" i="6" s="1"/>
  <c r="I1420" i="6"/>
  <c r="G1420" i="6"/>
  <c r="F1420" i="6"/>
  <c r="E1420" i="6" s="1"/>
  <c r="I1419" i="6"/>
  <c r="G1419" i="6"/>
  <c r="F1419" i="6"/>
  <c r="E1419" i="6" s="1"/>
  <c r="I1418" i="6"/>
  <c r="G1418" i="6"/>
  <c r="F1418" i="6"/>
  <c r="E1418" i="6" s="1"/>
  <c r="I1417" i="6"/>
  <c r="G1417" i="6"/>
  <c r="F1417" i="6"/>
  <c r="E1417" i="6" s="1"/>
  <c r="I1416" i="6"/>
  <c r="G1416" i="6"/>
  <c r="F1416" i="6"/>
  <c r="E1416" i="6" s="1"/>
  <c r="I1415" i="6"/>
  <c r="G1415" i="6"/>
  <c r="F1415" i="6"/>
  <c r="E1415" i="6" s="1"/>
  <c r="I1414" i="6"/>
  <c r="G1414" i="6"/>
  <c r="F1414" i="6"/>
  <c r="I1413" i="6"/>
  <c r="G1413" i="6"/>
  <c r="F1413" i="6"/>
  <c r="E1413" i="6" s="1"/>
  <c r="I1412" i="6"/>
  <c r="G1412" i="6"/>
  <c r="F1412" i="6"/>
  <c r="E1412" i="6" s="1"/>
  <c r="I1411" i="6"/>
  <c r="G1411" i="6"/>
  <c r="F1411" i="6"/>
  <c r="E1411" i="6" s="1"/>
  <c r="I1410" i="6"/>
  <c r="G1410" i="6"/>
  <c r="F1410" i="6"/>
  <c r="E1410" i="6" s="1"/>
  <c r="I1409" i="6"/>
  <c r="G1409" i="6"/>
  <c r="F1409" i="6"/>
  <c r="E1409" i="6" s="1"/>
  <c r="I1408" i="6"/>
  <c r="G1408" i="6"/>
  <c r="F1408" i="6"/>
  <c r="E1408" i="6" s="1"/>
  <c r="I1407" i="6"/>
  <c r="G1407" i="6"/>
  <c r="F1407" i="6"/>
  <c r="E1407" i="6" s="1"/>
  <c r="I1406" i="6"/>
  <c r="G1406" i="6"/>
  <c r="F1406" i="6"/>
  <c r="E1406" i="6" s="1"/>
  <c r="I1405" i="6"/>
  <c r="G1405" i="6"/>
  <c r="F1405" i="6"/>
  <c r="E1405" i="6" s="1"/>
  <c r="I1404" i="6"/>
  <c r="G1404" i="6"/>
  <c r="F1404" i="6"/>
  <c r="E1404" i="6" s="1"/>
  <c r="I1403" i="6"/>
  <c r="G1403" i="6"/>
  <c r="F1403" i="6"/>
  <c r="E1403" i="6" s="1"/>
  <c r="I1402" i="6"/>
  <c r="G1402" i="6"/>
  <c r="F1402" i="6"/>
  <c r="E1402" i="6" s="1"/>
  <c r="I1401" i="6"/>
  <c r="G1401" i="6"/>
  <c r="F1401" i="6"/>
  <c r="E1401" i="6" s="1"/>
  <c r="I1400" i="6"/>
  <c r="G1400" i="6"/>
  <c r="F1400" i="6"/>
  <c r="E1400" i="6" s="1"/>
  <c r="I1399" i="6"/>
  <c r="G1399" i="6"/>
  <c r="F1399" i="6"/>
  <c r="E1399" i="6" s="1"/>
  <c r="I1398" i="6"/>
  <c r="G1398" i="6"/>
  <c r="F1398" i="6"/>
  <c r="I1397" i="6"/>
  <c r="G1397" i="6"/>
  <c r="F1397" i="6"/>
  <c r="E1397" i="6" s="1"/>
  <c r="I1396" i="6"/>
  <c r="G1396" i="6"/>
  <c r="F1396" i="6"/>
  <c r="E1396" i="6" s="1"/>
  <c r="I1395" i="6"/>
  <c r="G1395" i="6"/>
  <c r="F1395" i="6"/>
  <c r="E1395" i="6" s="1"/>
  <c r="I1394" i="6"/>
  <c r="G1394" i="6"/>
  <c r="F1394" i="6"/>
  <c r="E1394" i="6" s="1"/>
  <c r="I1393" i="6"/>
  <c r="G1393" i="6"/>
  <c r="F1393" i="6"/>
  <c r="E1393" i="6" s="1"/>
  <c r="I1392" i="6"/>
  <c r="G1392" i="6"/>
  <c r="F1392" i="6"/>
  <c r="E1392" i="6" s="1"/>
  <c r="I1391" i="6"/>
  <c r="G1391" i="6"/>
  <c r="F1391" i="6"/>
  <c r="E1391" i="6" s="1"/>
  <c r="I1390" i="6"/>
  <c r="G1390" i="6"/>
  <c r="F1390" i="6"/>
  <c r="E1390" i="6" s="1"/>
  <c r="I1389" i="6"/>
  <c r="G1389" i="6"/>
  <c r="F1389" i="6"/>
  <c r="E1389" i="6" s="1"/>
  <c r="I1388" i="6"/>
  <c r="G1388" i="6"/>
  <c r="F1388" i="6"/>
  <c r="E1388" i="6" s="1"/>
  <c r="I1387" i="6"/>
  <c r="G1387" i="6"/>
  <c r="F1387" i="6"/>
  <c r="E1387" i="6" s="1"/>
  <c r="I1386" i="6"/>
  <c r="G1386" i="6"/>
  <c r="F1386" i="6"/>
  <c r="E1386" i="6" s="1"/>
  <c r="I1385" i="6"/>
  <c r="G1385" i="6"/>
  <c r="F1385" i="6"/>
  <c r="E1385" i="6" s="1"/>
  <c r="I1384" i="6"/>
  <c r="G1384" i="6"/>
  <c r="F1384" i="6"/>
  <c r="E1384" i="6" s="1"/>
  <c r="I1383" i="6"/>
  <c r="G1383" i="6"/>
  <c r="F1383" i="6"/>
  <c r="E1383" i="6" s="1"/>
  <c r="I1382" i="6"/>
  <c r="G1382" i="6"/>
  <c r="F1382" i="6"/>
  <c r="I1381" i="6"/>
  <c r="G1381" i="6"/>
  <c r="F1381" i="6"/>
  <c r="E1381" i="6" s="1"/>
  <c r="I1380" i="6"/>
  <c r="G1380" i="6"/>
  <c r="F1380" i="6"/>
  <c r="E1380" i="6" s="1"/>
  <c r="I1379" i="6"/>
  <c r="G1379" i="6"/>
  <c r="F1379" i="6"/>
  <c r="E1379" i="6" s="1"/>
  <c r="I1378" i="6"/>
  <c r="G1378" i="6"/>
  <c r="F1378" i="6"/>
  <c r="E1378" i="6" s="1"/>
  <c r="I1377" i="6"/>
  <c r="G1377" i="6"/>
  <c r="F1377" i="6"/>
  <c r="E1377" i="6" s="1"/>
  <c r="I1376" i="6"/>
  <c r="G1376" i="6"/>
  <c r="F1376" i="6"/>
  <c r="E1376" i="6" s="1"/>
  <c r="I1375" i="6"/>
  <c r="G1375" i="6"/>
  <c r="F1375" i="6"/>
  <c r="E1375" i="6" s="1"/>
  <c r="I1374" i="6"/>
  <c r="G1374" i="6"/>
  <c r="F1374" i="6"/>
  <c r="E1374" i="6" s="1"/>
  <c r="I1373" i="6"/>
  <c r="G1373" i="6"/>
  <c r="F1373" i="6"/>
  <c r="E1373" i="6" s="1"/>
  <c r="I1372" i="6"/>
  <c r="G1372" i="6"/>
  <c r="F1372" i="6"/>
  <c r="E1372" i="6" s="1"/>
  <c r="I1371" i="6"/>
  <c r="G1371" i="6"/>
  <c r="F1371" i="6"/>
  <c r="E1371" i="6" s="1"/>
  <c r="I1370" i="6"/>
  <c r="G1370" i="6"/>
  <c r="F1370" i="6"/>
  <c r="E1370" i="6" s="1"/>
  <c r="I1369" i="6"/>
  <c r="G1369" i="6"/>
  <c r="F1369" i="6"/>
  <c r="E1369" i="6" s="1"/>
  <c r="I1368" i="6"/>
  <c r="G1368" i="6"/>
  <c r="F1368" i="6"/>
  <c r="E1368" i="6" s="1"/>
  <c r="I1367" i="6"/>
  <c r="G1367" i="6"/>
  <c r="F1367" i="6"/>
  <c r="E1367" i="6" s="1"/>
  <c r="I1366" i="6"/>
  <c r="G1366" i="6"/>
  <c r="F1366" i="6"/>
  <c r="I1365" i="6"/>
  <c r="G1365" i="6"/>
  <c r="F1365" i="6"/>
  <c r="E1365" i="6" s="1"/>
  <c r="I1364" i="6"/>
  <c r="G1364" i="6"/>
  <c r="F1364" i="6"/>
  <c r="E1364" i="6" s="1"/>
  <c r="I1363" i="6"/>
  <c r="G1363" i="6"/>
  <c r="F1363" i="6"/>
  <c r="E1363" i="6" s="1"/>
  <c r="I1362" i="6"/>
  <c r="G1362" i="6"/>
  <c r="F1362" i="6"/>
  <c r="E1362" i="6" s="1"/>
  <c r="I1361" i="6"/>
  <c r="G1361" i="6"/>
  <c r="F1361" i="6"/>
  <c r="E1361" i="6" s="1"/>
  <c r="I1360" i="6"/>
  <c r="G1360" i="6"/>
  <c r="F1360" i="6"/>
  <c r="E1360" i="6" s="1"/>
  <c r="I1359" i="6"/>
  <c r="G1359" i="6"/>
  <c r="F1359" i="6"/>
  <c r="E1359" i="6" s="1"/>
  <c r="I1358" i="6"/>
  <c r="G1358" i="6"/>
  <c r="F1358" i="6"/>
  <c r="E1358" i="6" s="1"/>
  <c r="I1357" i="6"/>
  <c r="G1357" i="6"/>
  <c r="F1357" i="6"/>
  <c r="E1357" i="6" s="1"/>
  <c r="I1356" i="6"/>
  <c r="G1356" i="6"/>
  <c r="F1356" i="6"/>
  <c r="E1356" i="6" s="1"/>
  <c r="I1355" i="6"/>
  <c r="G1355" i="6"/>
  <c r="F1355" i="6"/>
  <c r="E1355" i="6" s="1"/>
  <c r="I1354" i="6"/>
  <c r="G1354" i="6"/>
  <c r="F1354" i="6"/>
  <c r="E1354" i="6" s="1"/>
  <c r="I1353" i="6"/>
  <c r="G1353" i="6"/>
  <c r="F1353" i="6"/>
  <c r="E1353" i="6" s="1"/>
  <c r="I1352" i="6"/>
  <c r="G1352" i="6"/>
  <c r="F1352" i="6"/>
  <c r="E1352" i="6" s="1"/>
  <c r="I1351" i="6"/>
  <c r="G1351" i="6"/>
  <c r="F1351" i="6"/>
  <c r="E1351" i="6" s="1"/>
  <c r="I1350" i="6"/>
  <c r="G1350" i="6"/>
  <c r="F1350" i="6"/>
  <c r="I1349" i="6"/>
  <c r="G1349" i="6"/>
  <c r="F1349" i="6"/>
  <c r="E1349" i="6" s="1"/>
  <c r="I1348" i="6"/>
  <c r="G1348" i="6"/>
  <c r="F1348" i="6"/>
  <c r="E1348" i="6" s="1"/>
  <c r="I1347" i="6"/>
  <c r="G1347" i="6"/>
  <c r="F1347" i="6"/>
  <c r="E1347" i="6" s="1"/>
  <c r="I1346" i="6"/>
  <c r="G1346" i="6"/>
  <c r="F1346" i="6"/>
  <c r="E1346" i="6" s="1"/>
  <c r="I1345" i="6"/>
  <c r="G1345" i="6"/>
  <c r="F1345" i="6"/>
  <c r="E1345" i="6" s="1"/>
  <c r="I1344" i="6"/>
  <c r="G1344" i="6"/>
  <c r="F1344" i="6"/>
  <c r="E1344" i="6" s="1"/>
  <c r="I1343" i="6"/>
  <c r="G1343" i="6"/>
  <c r="F1343" i="6"/>
  <c r="E1343" i="6" s="1"/>
  <c r="I1342" i="6"/>
  <c r="G1342" i="6"/>
  <c r="F1342" i="6"/>
  <c r="E1342" i="6" s="1"/>
  <c r="I1341" i="6"/>
  <c r="G1341" i="6"/>
  <c r="F1341" i="6"/>
  <c r="E1341" i="6" s="1"/>
  <c r="I1340" i="6"/>
  <c r="G1340" i="6"/>
  <c r="F1340" i="6"/>
  <c r="E1340" i="6" s="1"/>
  <c r="I1339" i="6"/>
  <c r="G1339" i="6"/>
  <c r="F1339" i="6"/>
  <c r="E1339" i="6" s="1"/>
  <c r="I1338" i="6"/>
  <c r="G1338" i="6"/>
  <c r="F1338" i="6"/>
  <c r="E1338" i="6" s="1"/>
  <c r="I1337" i="6"/>
  <c r="G1337" i="6"/>
  <c r="F1337" i="6"/>
  <c r="E1337" i="6" s="1"/>
  <c r="I1336" i="6"/>
  <c r="G1336" i="6"/>
  <c r="F1336" i="6"/>
  <c r="E1336" i="6" s="1"/>
  <c r="I1335" i="6"/>
  <c r="G1335" i="6"/>
  <c r="F1335" i="6"/>
  <c r="E1335" i="6" s="1"/>
  <c r="I1334" i="6"/>
  <c r="G1334" i="6"/>
  <c r="F1334" i="6"/>
  <c r="I1333" i="6"/>
  <c r="G1333" i="6"/>
  <c r="F1333" i="6"/>
  <c r="E1333" i="6" s="1"/>
  <c r="I1332" i="6"/>
  <c r="G1332" i="6"/>
  <c r="F1332" i="6"/>
  <c r="E1332" i="6" s="1"/>
  <c r="I1331" i="6"/>
  <c r="G1331" i="6"/>
  <c r="F1331" i="6"/>
  <c r="E1331" i="6" s="1"/>
  <c r="I1330" i="6"/>
  <c r="G1330" i="6"/>
  <c r="F1330" i="6"/>
  <c r="E1330" i="6" s="1"/>
  <c r="I1329" i="6"/>
  <c r="G1329" i="6"/>
  <c r="F1329" i="6"/>
  <c r="E1329" i="6" s="1"/>
  <c r="I1328" i="6"/>
  <c r="G1328" i="6"/>
  <c r="F1328" i="6"/>
  <c r="E1328" i="6" s="1"/>
  <c r="I1327" i="6"/>
  <c r="G1327" i="6"/>
  <c r="F1327" i="6"/>
  <c r="E1327" i="6" s="1"/>
  <c r="I1326" i="6"/>
  <c r="G1326" i="6"/>
  <c r="F1326" i="6"/>
  <c r="E1326" i="6" s="1"/>
  <c r="I1325" i="6"/>
  <c r="G1325" i="6"/>
  <c r="F1325" i="6"/>
  <c r="E1325" i="6" s="1"/>
  <c r="I1324" i="6"/>
  <c r="G1324" i="6"/>
  <c r="F1324" i="6"/>
  <c r="E1324" i="6" s="1"/>
  <c r="I1323" i="6"/>
  <c r="G1323" i="6"/>
  <c r="F1323" i="6"/>
  <c r="E1323" i="6" s="1"/>
  <c r="I1322" i="6"/>
  <c r="G1322" i="6"/>
  <c r="F1322" i="6"/>
  <c r="E1322" i="6" s="1"/>
  <c r="I1321" i="6"/>
  <c r="G1321" i="6"/>
  <c r="F1321" i="6"/>
  <c r="E1321" i="6" s="1"/>
  <c r="I1320" i="6"/>
  <c r="G1320" i="6"/>
  <c r="F1320" i="6"/>
  <c r="E1320" i="6" s="1"/>
  <c r="I1319" i="6"/>
  <c r="G1319" i="6"/>
  <c r="F1319" i="6"/>
  <c r="E1319" i="6" s="1"/>
  <c r="I1318" i="6"/>
  <c r="G1318" i="6"/>
  <c r="F1318" i="6"/>
  <c r="I1317" i="6"/>
  <c r="G1317" i="6"/>
  <c r="F1317" i="6"/>
  <c r="E1317" i="6" s="1"/>
  <c r="I1316" i="6"/>
  <c r="G1316" i="6"/>
  <c r="F1316" i="6"/>
  <c r="E1316" i="6" s="1"/>
  <c r="I1315" i="6"/>
  <c r="G1315" i="6"/>
  <c r="F1315" i="6"/>
  <c r="E1315" i="6" s="1"/>
  <c r="I1314" i="6"/>
  <c r="G1314" i="6"/>
  <c r="F1314" i="6"/>
  <c r="E1314" i="6" s="1"/>
  <c r="I1313" i="6"/>
  <c r="G1313" i="6"/>
  <c r="F1313" i="6"/>
  <c r="E1313" i="6" s="1"/>
  <c r="I1312" i="6"/>
  <c r="G1312" i="6"/>
  <c r="F1312" i="6"/>
  <c r="E1312" i="6" s="1"/>
  <c r="I1311" i="6"/>
  <c r="G1311" i="6"/>
  <c r="F1311" i="6"/>
  <c r="E1311" i="6" s="1"/>
  <c r="I1310" i="6"/>
  <c r="G1310" i="6"/>
  <c r="F1310" i="6"/>
  <c r="E1310" i="6" s="1"/>
  <c r="I1309" i="6"/>
  <c r="G1309" i="6"/>
  <c r="F1309" i="6"/>
  <c r="E1309" i="6" s="1"/>
  <c r="I1308" i="6"/>
  <c r="G1308" i="6"/>
  <c r="F1308" i="6"/>
  <c r="E1308" i="6" s="1"/>
  <c r="I1307" i="6"/>
  <c r="G1307" i="6"/>
  <c r="F1307" i="6"/>
  <c r="E1307" i="6" s="1"/>
  <c r="I1306" i="6"/>
  <c r="G1306" i="6"/>
  <c r="F1306" i="6"/>
  <c r="E1306" i="6" s="1"/>
  <c r="I1305" i="6"/>
  <c r="G1305" i="6"/>
  <c r="F1305" i="6"/>
  <c r="E1305" i="6" s="1"/>
  <c r="I1304" i="6"/>
  <c r="G1304" i="6"/>
  <c r="F1304" i="6"/>
  <c r="E1304" i="6" s="1"/>
  <c r="I1303" i="6"/>
  <c r="G1303" i="6"/>
  <c r="F1303" i="6"/>
  <c r="E1303" i="6" s="1"/>
  <c r="I1302" i="6"/>
  <c r="G1302" i="6"/>
  <c r="F1302" i="6"/>
  <c r="I1301" i="6"/>
  <c r="G1301" i="6"/>
  <c r="F1301" i="6"/>
  <c r="E1301" i="6" s="1"/>
  <c r="I1300" i="6"/>
  <c r="G1300" i="6"/>
  <c r="F1300" i="6"/>
  <c r="E1300" i="6" s="1"/>
  <c r="I1299" i="6"/>
  <c r="G1299" i="6"/>
  <c r="F1299" i="6"/>
  <c r="E1299" i="6" s="1"/>
  <c r="I1298" i="6"/>
  <c r="G1298" i="6"/>
  <c r="F1298" i="6"/>
  <c r="E1298" i="6" s="1"/>
  <c r="I1297" i="6"/>
  <c r="G1297" i="6"/>
  <c r="F1297" i="6"/>
  <c r="E1297" i="6" s="1"/>
  <c r="I1296" i="6"/>
  <c r="G1296" i="6"/>
  <c r="F1296" i="6"/>
  <c r="E1296" i="6" s="1"/>
  <c r="I1295" i="6"/>
  <c r="G1295" i="6"/>
  <c r="F1295" i="6"/>
  <c r="E1295" i="6" s="1"/>
  <c r="I1294" i="6"/>
  <c r="G1294" i="6"/>
  <c r="F1294" i="6"/>
  <c r="E1294" i="6" s="1"/>
  <c r="I1293" i="6"/>
  <c r="G1293" i="6"/>
  <c r="F1293" i="6"/>
  <c r="E1293" i="6" s="1"/>
  <c r="I1292" i="6"/>
  <c r="G1292" i="6"/>
  <c r="F1292" i="6"/>
  <c r="E1292" i="6" s="1"/>
  <c r="I1291" i="6"/>
  <c r="G1291" i="6"/>
  <c r="F1291" i="6"/>
  <c r="E1291" i="6" s="1"/>
  <c r="I1290" i="6"/>
  <c r="G1290" i="6"/>
  <c r="F1290" i="6"/>
  <c r="E1290" i="6" s="1"/>
  <c r="I1289" i="6"/>
  <c r="G1289" i="6"/>
  <c r="F1289" i="6"/>
  <c r="E1289" i="6" s="1"/>
  <c r="I1288" i="6"/>
  <c r="G1288" i="6"/>
  <c r="F1288" i="6"/>
  <c r="E1288" i="6" s="1"/>
  <c r="I1287" i="6"/>
  <c r="G1287" i="6"/>
  <c r="F1287" i="6"/>
  <c r="E1287" i="6" s="1"/>
  <c r="I1286" i="6"/>
  <c r="G1286" i="6"/>
  <c r="F1286" i="6"/>
  <c r="I1285" i="6"/>
  <c r="G1285" i="6"/>
  <c r="F1285" i="6"/>
  <c r="E1285" i="6" s="1"/>
  <c r="I1284" i="6"/>
  <c r="G1284" i="6"/>
  <c r="F1284" i="6"/>
  <c r="E1284" i="6" s="1"/>
  <c r="I1283" i="6"/>
  <c r="G1283" i="6"/>
  <c r="F1283" i="6"/>
  <c r="E1283" i="6" s="1"/>
  <c r="I1282" i="6"/>
  <c r="G1282" i="6"/>
  <c r="F1282" i="6"/>
  <c r="E1282" i="6" s="1"/>
  <c r="I1281" i="6"/>
  <c r="G1281" i="6"/>
  <c r="F1281" i="6"/>
  <c r="E1281" i="6" s="1"/>
  <c r="I1280" i="6"/>
  <c r="G1280" i="6"/>
  <c r="F1280" i="6"/>
  <c r="E1280" i="6" s="1"/>
  <c r="I1279" i="6"/>
  <c r="G1279" i="6"/>
  <c r="F1279" i="6"/>
  <c r="E1279" i="6" s="1"/>
  <c r="I1278" i="6"/>
  <c r="G1278" i="6"/>
  <c r="F1278" i="6"/>
  <c r="E1278" i="6" s="1"/>
  <c r="I1277" i="6"/>
  <c r="G1277" i="6"/>
  <c r="F1277" i="6"/>
  <c r="E1277" i="6" s="1"/>
  <c r="I1276" i="6"/>
  <c r="G1276" i="6"/>
  <c r="F1276" i="6"/>
  <c r="E1276" i="6" s="1"/>
  <c r="I1275" i="6"/>
  <c r="G1275" i="6"/>
  <c r="F1275" i="6"/>
  <c r="E1275" i="6" s="1"/>
  <c r="I1274" i="6"/>
  <c r="G1274" i="6"/>
  <c r="F1274" i="6"/>
  <c r="E1274" i="6" s="1"/>
  <c r="I1273" i="6"/>
  <c r="G1273" i="6"/>
  <c r="F1273" i="6"/>
  <c r="E1273" i="6" s="1"/>
  <c r="I1272" i="6"/>
  <c r="G1272" i="6"/>
  <c r="F1272" i="6"/>
  <c r="E1272" i="6" s="1"/>
  <c r="I1271" i="6"/>
  <c r="G1271" i="6"/>
  <c r="F1271" i="6"/>
  <c r="E1271" i="6" s="1"/>
  <c r="I1270" i="6"/>
  <c r="G1270" i="6"/>
  <c r="F1270" i="6"/>
  <c r="I1269" i="6"/>
  <c r="G1269" i="6"/>
  <c r="F1269" i="6"/>
  <c r="E1269" i="6" s="1"/>
  <c r="I1268" i="6"/>
  <c r="G1268" i="6"/>
  <c r="F1268" i="6"/>
  <c r="E1268" i="6" s="1"/>
  <c r="I1267" i="6"/>
  <c r="G1267" i="6"/>
  <c r="F1267" i="6"/>
  <c r="E1267" i="6" s="1"/>
  <c r="I1266" i="6"/>
  <c r="G1266" i="6"/>
  <c r="F1266" i="6"/>
  <c r="E1266" i="6" s="1"/>
  <c r="I1265" i="6"/>
  <c r="G1265" i="6"/>
  <c r="F1265" i="6"/>
  <c r="E1265" i="6" s="1"/>
  <c r="I1264" i="6"/>
  <c r="G1264" i="6"/>
  <c r="F1264" i="6"/>
  <c r="E1264" i="6" s="1"/>
  <c r="I1263" i="6"/>
  <c r="G1263" i="6"/>
  <c r="F1263" i="6"/>
  <c r="E1263" i="6" s="1"/>
  <c r="I1262" i="6"/>
  <c r="G1262" i="6"/>
  <c r="F1262" i="6"/>
  <c r="E1262" i="6" s="1"/>
  <c r="I1261" i="6"/>
  <c r="G1261" i="6"/>
  <c r="F1261" i="6"/>
  <c r="E1261" i="6" s="1"/>
  <c r="I1260" i="6"/>
  <c r="G1260" i="6"/>
  <c r="F1260" i="6"/>
  <c r="E1260" i="6" s="1"/>
  <c r="I1259" i="6"/>
  <c r="G1259" i="6"/>
  <c r="F1259" i="6"/>
  <c r="E1259" i="6" s="1"/>
  <c r="I1258" i="6"/>
  <c r="G1258" i="6"/>
  <c r="F1258" i="6"/>
  <c r="E1258" i="6" s="1"/>
  <c r="I1257" i="6"/>
  <c r="G1257" i="6"/>
  <c r="F1257" i="6"/>
  <c r="E1257" i="6" s="1"/>
  <c r="I1256" i="6"/>
  <c r="G1256" i="6"/>
  <c r="F1256" i="6"/>
  <c r="E1256" i="6" s="1"/>
  <c r="I1255" i="6"/>
  <c r="G1255" i="6"/>
  <c r="F1255" i="6"/>
  <c r="E1255" i="6" s="1"/>
  <c r="I1254" i="6"/>
  <c r="G1254" i="6"/>
  <c r="F1254" i="6"/>
  <c r="I1253" i="6"/>
  <c r="G1253" i="6"/>
  <c r="F1253" i="6"/>
  <c r="E1253" i="6" s="1"/>
  <c r="I1252" i="6"/>
  <c r="G1252" i="6"/>
  <c r="F1252" i="6"/>
  <c r="E1252" i="6" s="1"/>
  <c r="I1251" i="6"/>
  <c r="G1251" i="6"/>
  <c r="F1251" i="6"/>
  <c r="E1251" i="6" s="1"/>
  <c r="I1250" i="6"/>
  <c r="G1250" i="6"/>
  <c r="F1250" i="6"/>
  <c r="E1250" i="6" s="1"/>
  <c r="I1249" i="6"/>
  <c r="G1249" i="6"/>
  <c r="F1249" i="6"/>
  <c r="E1249" i="6" s="1"/>
  <c r="I1248" i="6"/>
  <c r="G1248" i="6"/>
  <c r="F1248" i="6"/>
  <c r="E1248" i="6" s="1"/>
  <c r="I1247" i="6"/>
  <c r="G1247" i="6"/>
  <c r="F1247" i="6"/>
  <c r="E1247" i="6" s="1"/>
  <c r="I1246" i="6"/>
  <c r="G1246" i="6"/>
  <c r="F1246" i="6"/>
  <c r="E1246" i="6" s="1"/>
  <c r="I1245" i="6"/>
  <c r="G1245" i="6"/>
  <c r="F1245" i="6"/>
  <c r="E1245" i="6" s="1"/>
  <c r="I1244" i="6"/>
  <c r="G1244" i="6"/>
  <c r="F1244" i="6"/>
  <c r="E1244" i="6" s="1"/>
  <c r="I1243" i="6"/>
  <c r="G1243" i="6"/>
  <c r="F1243" i="6"/>
  <c r="E1243" i="6" s="1"/>
  <c r="I1242" i="6"/>
  <c r="G1242" i="6"/>
  <c r="F1242" i="6"/>
  <c r="E1242" i="6" s="1"/>
  <c r="I1241" i="6"/>
  <c r="G1241" i="6"/>
  <c r="F1241" i="6"/>
  <c r="E1241" i="6" s="1"/>
  <c r="I1240" i="6"/>
  <c r="G1240" i="6"/>
  <c r="F1240" i="6"/>
  <c r="E1240" i="6" s="1"/>
  <c r="I1239" i="6"/>
  <c r="G1239" i="6"/>
  <c r="F1239" i="6"/>
  <c r="E1239" i="6" s="1"/>
  <c r="I1238" i="6"/>
  <c r="G1238" i="6"/>
  <c r="F1238" i="6"/>
  <c r="I1237" i="6"/>
  <c r="G1237" i="6"/>
  <c r="F1237" i="6"/>
  <c r="E1237" i="6" s="1"/>
  <c r="I1236" i="6"/>
  <c r="G1236" i="6"/>
  <c r="F1236" i="6"/>
  <c r="E1236" i="6" s="1"/>
  <c r="I1235" i="6"/>
  <c r="G1235" i="6"/>
  <c r="F1235" i="6"/>
  <c r="E1235" i="6" s="1"/>
  <c r="I1234" i="6"/>
  <c r="G1234" i="6"/>
  <c r="F1234" i="6"/>
  <c r="E1234" i="6" s="1"/>
  <c r="I1233" i="6"/>
  <c r="G1233" i="6"/>
  <c r="F1233" i="6"/>
  <c r="E1233" i="6" s="1"/>
  <c r="I1232" i="6"/>
  <c r="G1232" i="6"/>
  <c r="F1232" i="6"/>
  <c r="E1232" i="6" s="1"/>
  <c r="I1231" i="6"/>
  <c r="G1231" i="6"/>
  <c r="F1231" i="6"/>
  <c r="E1231" i="6" s="1"/>
  <c r="I1230" i="6"/>
  <c r="G1230" i="6"/>
  <c r="F1230" i="6"/>
  <c r="E1230" i="6" s="1"/>
  <c r="I1229" i="6"/>
  <c r="G1229" i="6"/>
  <c r="F1229" i="6"/>
  <c r="E1229" i="6" s="1"/>
  <c r="I1228" i="6"/>
  <c r="G1228" i="6"/>
  <c r="F1228" i="6"/>
  <c r="E1228" i="6" s="1"/>
  <c r="I1227" i="6"/>
  <c r="G1227" i="6"/>
  <c r="F1227" i="6"/>
  <c r="E1227" i="6" s="1"/>
  <c r="I1226" i="6"/>
  <c r="G1226" i="6"/>
  <c r="F1226" i="6"/>
  <c r="E1226" i="6" s="1"/>
  <c r="I1225" i="6"/>
  <c r="G1225" i="6"/>
  <c r="F1225" i="6"/>
  <c r="E1225" i="6" s="1"/>
  <c r="I1224" i="6"/>
  <c r="G1224" i="6"/>
  <c r="F1224" i="6"/>
  <c r="E1224" i="6" s="1"/>
  <c r="I1223" i="6"/>
  <c r="G1223" i="6"/>
  <c r="F1223" i="6"/>
  <c r="E1223" i="6" s="1"/>
  <c r="I1222" i="6"/>
  <c r="G1222" i="6"/>
  <c r="F1222" i="6"/>
  <c r="I1221" i="6"/>
  <c r="G1221" i="6"/>
  <c r="F1221" i="6"/>
  <c r="E1221" i="6" s="1"/>
  <c r="I1220" i="6"/>
  <c r="G1220" i="6"/>
  <c r="F1220" i="6"/>
  <c r="E1220" i="6" s="1"/>
  <c r="I1219" i="6"/>
  <c r="G1219" i="6"/>
  <c r="F1219" i="6"/>
  <c r="E1219" i="6" s="1"/>
  <c r="I1218" i="6"/>
  <c r="G1218" i="6"/>
  <c r="F1218" i="6"/>
  <c r="E1218" i="6" s="1"/>
  <c r="I1217" i="6"/>
  <c r="G1217" i="6"/>
  <c r="F1217" i="6"/>
  <c r="E1217" i="6" s="1"/>
  <c r="I1216" i="6"/>
  <c r="G1216" i="6"/>
  <c r="F1216" i="6"/>
  <c r="E1216" i="6" s="1"/>
  <c r="I1215" i="6"/>
  <c r="G1215" i="6"/>
  <c r="F1215" i="6"/>
  <c r="E1215" i="6" s="1"/>
  <c r="I1214" i="6"/>
  <c r="G1214" i="6"/>
  <c r="F1214" i="6"/>
  <c r="E1214" i="6" s="1"/>
  <c r="I1213" i="6"/>
  <c r="G1213" i="6"/>
  <c r="F1213" i="6"/>
  <c r="E1213" i="6" s="1"/>
  <c r="I1212" i="6"/>
  <c r="G1212" i="6"/>
  <c r="F1212" i="6"/>
  <c r="E1212" i="6" s="1"/>
  <c r="I1211" i="6"/>
  <c r="G1211" i="6"/>
  <c r="F1211" i="6"/>
  <c r="E1211" i="6" s="1"/>
  <c r="I1210" i="6"/>
  <c r="G1210" i="6"/>
  <c r="F1210" i="6"/>
  <c r="E1210" i="6" s="1"/>
  <c r="I1209" i="6"/>
  <c r="G1209" i="6"/>
  <c r="F1209" i="6"/>
  <c r="E1209" i="6" s="1"/>
  <c r="I1208" i="6"/>
  <c r="G1208" i="6"/>
  <c r="F1208" i="6"/>
  <c r="E1208" i="6" s="1"/>
  <c r="I1207" i="6"/>
  <c r="G1207" i="6"/>
  <c r="F1207" i="6"/>
  <c r="E1207" i="6" s="1"/>
  <c r="I1206" i="6"/>
  <c r="G1206" i="6"/>
  <c r="F1206" i="6"/>
  <c r="I1205" i="6"/>
  <c r="G1205" i="6"/>
  <c r="F1205" i="6"/>
  <c r="E1205" i="6" s="1"/>
  <c r="I1204" i="6"/>
  <c r="G1204" i="6"/>
  <c r="F1204" i="6"/>
  <c r="E1204" i="6" s="1"/>
  <c r="I1203" i="6"/>
  <c r="G1203" i="6"/>
  <c r="F1203" i="6"/>
  <c r="E1203" i="6" s="1"/>
  <c r="I1202" i="6"/>
  <c r="G1202" i="6"/>
  <c r="F1202" i="6"/>
  <c r="E1202" i="6" s="1"/>
  <c r="I1201" i="6"/>
  <c r="G1201" i="6"/>
  <c r="F1201" i="6"/>
  <c r="E1201" i="6" s="1"/>
  <c r="I1200" i="6"/>
  <c r="G1200" i="6"/>
  <c r="F1200" i="6"/>
  <c r="E1200" i="6" s="1"/>
  <c r="I1199" i="6"/>
  <c r="G1199" i="6"/>
  <c r="F1199" i="6"/>
  <c r="E1199" i="6" s="1"/>
  <c r="I1198" i="6"/>
  <c r="G1198" i="6"/>
  <c r="F1198" i="6"/>
  <c r="E1198" i="6" s="1"/>
  <c r="I1197" i="6"/>
  <c r="G1197" i="6"/>
  <c r="F1197" i="6"/>
  <c r="E1197" i="6" s="1"/>
  <c r="I1196" i="6"/>
  <c r="G1196" i="6"/>
  <c r="F1196" i="6"/>
  <c r="E1196" i="6" s="1"/>
  <c r="I1195" i="6"/>
  <c r="G1195" i="6"/>
  <c r="F1195" i="6"/>
  <c r="E1195" i="6" s="1"/>
  <c r="I1194" i="6"/>
  <c r="G1194" i="6"/>
  <c r="F1194" i="6"/>
  <c r="E1194" i="6" s="1"/>
  <c r="I1193" i="6"/>
  <c r="G1193" i="6"/>
  <c r="F1193" i="6"/>
  <c r="E1193" i="6" s="1"/>
  <c r="I1192" i="6"/>
  <c r="G1192" i="6"/>
  <c r="F1192" i="6"/>
  <c r="E1192" i="6" s="1"/>
  <c r="I1191" i="6"/>
  <c r="G1191" i="6"/>
  <c r="F1191" i="6"/>
  <c r="E1191" i="6" s="1"/>
  <c r="I1190" i="6"/>
  <c r="G1190" i="6"/>
  <c r="F1190" i="6"/>
  <c r="I1189" i="6"/>
  <c r="G1189" i="6"/>
  <c r="F1189" i="6"/>
  <c r="E1189" i="6" s="1"/>
  <c r="I1188" i="6"/>
  <c r="G1188" i="6"/>
  <c r="F1188" i="6"/>
  <c r="E1188" i="6" s="1"/>
  <c r="I1187" i="6"/>
  <c r="G1187" i="6"/>
  <c r="F1187" i="6"/>
  <c r="E1187" i="6" s="1"/>
  <c r="I1186" i="6"/>
  <c r="G1186" i="6"/>
  <c r="F1186" i="6"/>
  <c r="E1186" i="6" s="1"/>
  <c r="I1185" i="6"/>
  <c r="G1185" i="6"/>
  <c r="F1185" i="6"/>
  <c r="E1185" i="6" s="1"/>
  <c r="I1184" i="6"/>
  <c r="G1184" i="6"/>
  <c r="F1184" i="6"/>
  <c r="E1184" i="6" s="1"/>
  <c r="I1183" i="6"/>
  <c r="G1183" i="6"/>
  <c r="F1183" i="6"/>
  <c r="E1183" i="6" s="1"/>
  <c r="I1182" i="6"/>
  <c r="G1182" i="6"/>
  <c r="F1182" i="6"/>
  <c r="E1182" i="6" s="1"/>
  <c r="I1181" i="6"/>
  <c r="G1181" i="6"/>
  <c r="F1181" i="6"/>
  <c r="E1181" i="6" s="1"/>
  <c r="I1180" i="6"/>
  <c r="G1180" i="6"/>
  <c r="F1180" i="6"/>
  <c r="E1180" i="6" s="1"/>
  <c r="I1179" i="6"/>
  <c r="G1179" i="6"/>
  <c r="F1179" i="6"/>
  <c r="E1179" i="6" s="1"/>
  <c r="I1178" i="6"/>
  <c r="G1178" i="6"/>
  <c r="F1178" i="6"/>
  <c r="E1178" i="6" s="1"/>
  <c r="I1177" i="6"/>
  <c r="G1177" i="6"/>
  <c r="F1177" i="6"/>
  <c r="E1177" i="6" s="1"/>
  <c r="I1176" i="6"/>
  <c r="G1176" i="6"/>
  <c r="F1176" i="6"/>
  <c r="E1176" i="6" s="1"/>
  <c r="I1175" i="6"/>
  <c r="G1175" i="6"/>
  <c r="F1175" i="6"/>
  <c r="E1175" i="6" s="1"/>
  <c r="I1174" i="6"/>
  <c r="G1174" i="6"/>
  <c r="F1174" i="6"/>
  <c r="I1173" i="6"/>
  <c r="G1173" i="6"/>
  <c r="F1173" i="6"/>
  <c r="E1173" i="6" s="1"/>
  <c r="I1172" i="6"/>
  <c r="G1172" i="6"/>
  <c r="F1172" i="6"/>
  <c r="E1172" i="6" s="1"/>
  <c r="I1171" i="6"/>
  <c r="G1171" i="6"/>
  <c r="F1171" i="6"/>
  <c r="E1171" i="6" s="1"/>
  <c r="I1170" i="6"/>
  <c r="G1170" i="6"/>
  <c r="F1170" i="6"/>
  <c r="E1170" i="6" s="1"/>
  <c r="I1169" i="6"/>
  <c r="G1169" i="6"/>
  <c r="F1169" i="6"/>
  <c r="E1169" i="6" s="1"/>
  <c r="I1168" i="6"/>
  <c r="G1168" i="6"/>
  <c r="F1168" i="6"/>
  <c r="E1168" i="6" s="1"/>
  <c r="I1167" i="6"/>
  <c r="G1167" i="6"/>
  <c r="F1167" i="6"/>
  <c r="E1167" i="6" s="1"/>
  <c r="I1166" i="6"/>
  <c r="G1166" i="6"/>
  <c r="F1166" i="6"/>
  <c r="E1166" i="6" s="1"/>
  <c r="I1165" i="6"/>
  <c r="G1165" i="6"/>
  <c r="F1165" i="6"/>
  <c r="E1165" i="6" s="1"/>
  <c r="I1164" i="6"/>
  <c r="G1164" i="6"/>
  <c r="F1164" i="6"/>
  <c r="E1164" i="6" s="1"/>
  <c r="I1163" i="6"/>
  <c r="G1163" i="6"/>
  <c r="F1163" i="6"/>
  <c r="E1163" i="6" s="1"/>
  <c r="I1162" i="6"/>
  <c r="G1162" i="6"/>
  <c r="F1162" i="6"/>
  <c r="E1162" i="6" s="1"/>
  <c r="I1161" i="6"/>
  <c r="G1161" i="6"/>
  <c r="F1161" i="6"/>
  <c r="E1161" i="6" s="1"/>
  <c r="I1160" i="6"/>
  <c r="G1160" i="6"/>
  <c r="F1160" i="6"/>
  <c r="E1160" i="6" s="1"/>
  <c r="I1159" i="6"/>
  <c r="G1159" i="6"/>
  <c r="F1159" i="6"/>
  <c r="E1159" i="6" s="1"/>
  <c r="I1158" i="6"/>
  <c r="G1158" i="6"/>
  <c r="F1158" i="6"/>
  <c r="I1157" i="6"/>
  <c r="G1157" i="6"/>
  <c r="F1157" i="6"/>
  <c r="E1157" i="6" s="1"/>
  <c r="I1156" i="6"/>
  <c r="G1156" i="6"/>
  <c r="F1156" i="6"/>
  <c r="E1156" i="6" s="1"/>
  <c r="I1155" i="6"/>
  <c r="G1155" i="6"/>
  <c r="F1155" i="6"/>
  <c r="E1155" i="6" s="1"/>
  <c r="I1154" i="6"/>
  <c r="G1154" i="6"/>
  <c r="F1154" i="6"/>
  <c r="E1154" i="6" s="1"/>
  <c r="I1153" i="6"/>
  <c r="G1153" i="6"/>
  <c r="F1153" i="6"/>
  <c r="E1153" i="6" s="1"/>
  <c r="I1152" i="6"/>
  <c r="G1152" i="6"/>
  <c r="F1152" i="6"/>
  <c r="E1152" i="6" s="1"/>
  <c r="I1151" i="6"/>
  <c r="G1151" i="6"/>
  <c r="F1151" i="6"/>
  <c r="E1151" i="6" s="1"/>
  <c r="I1150" i="6"/>
  <c r="G1150" i="6"/>
  <c r="F1150" i="6"/>
  <c r="E1150" i="6" s="1"/>
  <c r="I1149" i="6"/>
  <c r="G1149" i="6"/>
  <c r="F1149" i="6"/>
  <c r="E1149" i="6" s="1"/>
  <c r="I1148" i="6"/>
  <c r="G1148" i="6"/>
  <c r="F1148" i="6"/>
  <c r="E1148" i="6" s="1"/>
  <c r="I1147" i="6"/>
  <c r="G1147" i="6"/>
  <c r="F1147" i="6"/>
  <c r="E1147" i="6" s="1"/>
  <c r="I1146" i="6"/>
  <c r="G1146" i="6"/>
  <c r="F1146" i="6"/>
  <c r="E1146" i="6" s="1"/>
  <c r="I1145" i="6"/>
  <c r="G1145" i="6"/>
  <c r="F1145" i="6"/>
  <c r="E1145" i="6" s="1"/>
  <c r="I1144" i="6"/>
  <c r="G1144" i="6"/>
  <c r="F1144" i="6"/>
  <c r="E1144" i="6" s="1"/>
  <c r="I1143" i="6"/>
  <c r="G1143" i="6"/>
  <c r="F1143" i="6"/>
  <c r="E1143" i="6" s="1"/>
  <c r="I1142" i="6"/>
  <c r="G1142" i="6"/>
  <c r="F1142" i="6"/>
  <c r="I1141" i="6"/>
  <c r="G1141" i="6"/>
  <c r="F1141" i="6"/>
  <c r="E1141" i="6" s="1"/>
  <c r="I1140" i="6"/>
  <c r="G1140" i="6"/>
  <c r="F1140" i="6"/>
  <c r="E1140" i="6" s="1"/>
  <c r="I1139" i="6"/>
  <c r="G1139" i="6"/>
  <c r="F1139" i="6"/>
  <c r="E1139" i="6" s="1"/>
  <c r="I1138" i="6"/>
  <c r="G1138" i="6"/>
  <c r="F1138" i="6"/>
  <c r="E1138" i="6" s="1"/>
  <c r="I1137" i="6"/>
  <c r="G1137" i="6"/>
  <c r="F1137" i="6"/>
  <c r="E1137" i="6" s="1"/>
  <c r="I1136" i="6"/>
  <c r="G1136" i="6"/>
  <c r="F1136" i="6"/>
  <c r="E1136" i="6" s="1"/>
  <c r="I1135" i="6"/>
  <c r="G1135" i="6"/>
  <c r="F1135" i="6"/>
  <c r="E1135" i="6" s="1"/>
  <c r="I1134" i="6"/>
  <c r="G1134" i="6"/>
  <c r="F1134" i="6"/>
  <c r="E1134" i="6" s="1"/>
  <c r="I1133" i="6"/>
  <c r="G1133" i="6"/>
  <c r="F1133" i="6"/>
  <c r="E1133" i="6" s="1"/>
  <c r="I1132" i="6"/>
  <c r="G1132" i="6"/>
  <c r="F1132" i="6"/>
  <c r="E1132" i="6" s="1"/>
  <c r="I1131" i="6"/>
  <c r="G1131" i="6"/>
  <c r="F1131" i="6"/>
  <c r="E1131" i="6" s="1"/>
  <c r="I1130" i="6"/>
  <c r="G1130" i="6"/>
  <c r="F1130" i="6"/>
  <c r="E1130" i="6" s="1"/>
  <c r="I1129" i="6"/>
  <c r="G1129" i="6"/>
  <c r="F1129" i="6"/>
  <c r="E1129" i="6" s="1"/>
  <c r="I1128" i="6"/>
  <c r="G1128" i="6"/>
  <c r="F1128" i="6"/>
  <c r="E1128" i="6" s="1"/>
  <c r="I1127" i="6"/>
  <c r="G1127" i="6"/>
  <c r="F1127" i="6"/>
  <c r="E1127" i="6" s="1"/>
  <c r="I1126" i="6"/>
  <c r="G1126" i="6"/>
  <c r="F1126" i="6"/>
  <c r="I1125" i="6"/>
  <c r="G1125" i="6"/>
  <c r="F1125" i="6"/>
  <c r="E1125" i="6" s="1"/>
  <c r="I1124" i="6"/>
  <c r="G1124" i="6"/>
  <c r="F1124" i="6"/>
  <c r="E1124" i="6" s="1"/>
  <c r="I1123" i="6"/>
  <c r="G1123" i="6"/>
  <c r="F1123" i="6"/>
  <c r="E1123" i="6" s="1"/>
  <c r="I1122" i="6"/>
  <c r="G1122" i="6"/>
  <c r="F1122" i="6"/>
  <c r="E1122" i="6" s="1"/>
  <c r="I1121" i="6"/>
  <c r="G1121" i="6"/>
  <c r="F1121" i="6"/>
  <c r="E1121" i="6" s="1"/>
  <c r="I1120" i="6"/>
  <c r="G1120" i="6"/>
  <c r="F1120" i="6"/>
  <c r="E1120" i="6" s="1"/>
  <c r="I1119" i="6"/>
  <c r="G1119" i="6"/>
  <c r="F1119" i="6"/>
  <c r="E1119" i="6" s="1"/>
  <c r="I1118" i="6"/>
  <c r="G1118" i="6"/>
  <c r="F1118" i="6"/>
  <c r="E1118" i="6" s="1"/>
  <c r="I1117" i="6"/>
  <c r="G1117" i="6"/>
  <c r="F1117" i="6"/>
  <c r="E1117" i="6" s="1"/>
  <c r="I1116" i="6"/>
  <c r="G1116" i="6"/>
  <c r="F1116" i="6"/>
  <c r="E1116" i="6" s="1"/>
  <c r="I1115" i="6"/>
  <c r="G1115" i="6"/>
  <c r="F1115" i="6"/>
  <c r="E1115" i="6" s="1"/>
  <c r="I1114" i="6"/>
  <c r="G1114" i="6"/>
  <c r="F1114" i="6"/>
  <c r="E1114" i="6" s="1"/>
  <c r="I1113" i="6"/>
  <c r="G1113" i="6"/>
  <c r="F1113" i="6"/>
  <c r="E1113" i="6" s="1"/>
  <c r="I1112" i="6"/>
  <c r="G1112" i="6"/>
  <c r="F1112" i="6"/>
  <c r="E1112" i="6" s="1"/>
  <c r="I1111" i="6"/>
  <c r="G1111" i="6"/>
  <c r="F1111" i="6"/>
  <c r="E1111" i="6" s="1"/>
  <c r="I1110" i="6"/>
  <c r="G1110" i="6"/>
  <c r="F1110" i="6"/>
  <c r="I1109" i="6"/>
  <c r="G1109" i="6"/>
  <c r="F1109" i="6"/>
  <c r="E1109" i="6" s="1"/>
  <c r="I1108" i="6"/>
  <c r="G1108" i="6"/>
  <c r="F1108" i="6"/>
  <c r="E1108" i="6" s="1"/>
  <c r="I1107" i="6"/>
  <c r="G1107" i="6"/>
  <c r="F1107" i="6"/>
  <c r="E1107" i="6" s="1"/>
  <c r="I1106" i="6"/>
  <c r="G1106" i="6"/>
  <c r="F1106" i="6"/>
  <c r="E1106" i="6" s="1"/>
  <c r="I1105" i="6"/>
  <c r="G1105" i="6"/>
  <c r="F1105" i="6"/>
  <c r="E1105" i="6" s="1"/>
  <c r="I1104" i="6"/>
  <c r="G1104" i="6"/>
  <c r="F1104" i="6"/>
  <c r="E1104" i="6" s="1"/>
  <c r="I1103" i="6"/>
  <c r="G1103" i="6"/>
  <c r="F1103" i="6"/>
  <c r="E1103" i="6" s="1"/>
  <c r="I1102" i="6"/>
  <c r="G1102" i="6"/>
  <c r="F1102" i="6"/>
  <c r="E1102" i="6" s="1"/>
  <c r="I1101" i="6"/>
  <c r="G1101" i="6"/>
  <c r="F1101" i="6"/>
  <c r="E1101" i="6" s="1"/>
  <c r="I1100" i="6"/>
  <c r="G1100" i="6"/>
  <c r="F1100" i="6"/>
  <c r="E1100" i="6" s="1"/>
  <c r="I1099" i="6"/>
  <c r="G1099" i="6"/>
  <c r="F1099" i="6"/>
  <c r="E1099" i="6" s="1"/>
  <c r="I1098" i="6"/>
  <c r="G1098" i="6"/>
  <c r="F1098" i="6"/>
  <c r="E1098" i="6" s="1"/>
  <c r="I1097" i="6"/>
  <c r="G1097" i="6"/>
  <c r="F1097" i="6"/>
  <c r="E1097" i="6" s="1"/>
  <c r="I1096" i="6"/>
  <c r="G1096" i="6"/>
  <c r="F1096" i="6"/>
  <c r="E1096" i="6" s="1"/>
  <c r="I1095" i="6"/>
  <c r="G1095" i="6"/>
  <c r="F1095" i="6"/>
  <c r="E1095" i="6" s="1"/>
  <c r="I1094" i="6"/>
  <c r="G1094" i="6"/>
  <c r="F1094" i="6"/>
  <c r="I1093" i="6"/>
  <c r="G1093" i="6"/>
  <c r="F1093" i="6"/>
  <c r="E1093" i="6" s="1"/>
  <c r="I1092" i="6"/>
  <c r="G1092" i="6"/>
  <c r="F1092" i="6"/>
  <c r="E1092" i="6" s="1"/>
  <c r="I1091" i="6"/>
  <c r="G1091" i="6"/>
  <c r="F1091" i="6"/>
  <c r="E1091" i="6" s="1"/>
  <c r="I1090" i="6"/>
  <c r="G1090" i="6"/>
  <c r="F1090" i="6"/>
  <c r="E1090" i="6" s="1"/>
  <c r="I1089" i="6"/>
  <c r="G1089" i="6"/>
  <c r="F1089" i="6"/>
  <c r="E1089" i="6" s="1"/>
  <c r="I1088" i="6"/>
  <c r="G1088" i="6"/>
  <c r="F1088" i="6"/>
  <c r="E1088" i="6" s="1"/>
  <c r="I1087" i="6"/>
  <c r="G1087" i="6"/>
  <c r="F1087" i="6"/>
  <c r="E1087" i="6" s="1"/>
  <c r="I1086" i="6"/>
  <c r="G1086" i="6"/>
  <c r="F1086" i="6"/>
  <c r="E1086" i="6" s="1"/>
  <c r="I1085" i="6"/>
  <c r="G1085" i="6"/>
  <c r="F1085" i="6"/>
  <c r="E1085" i="6" s="1"/>
  <c r="I1084" i="6"/>
  <c r="G1084" i="6"/>
  <c r="F1084" i="6"/>
  <c r="E1084" i="6" s="1"/>
  <c r="I1083" i="6"/>
  <c r="G1083" i="6"/>
  <c r="F1083" i="6"/>
  <c r="E1083" i="6" s="1"/>
  <c r="I1082" i="6"/>
  <c r="G1082" i="6"/>
  <c r="F1082" i="6"/>
  <c r="E1082" i="6" s="1"/>
  <c r="I1081" i="6"/>
  <c r="G1081" i="6"/>
  <c r="F1081" i="6"/>
  <c r="E1081" i="6" s="1"/>
  <c r="I1080" i="6"/>
  <c r="G1080" i="6"/>
  <c r="F1080" i="6"/>
  <c r="E1080" i="6" s="1"/>
  <c r="I1079" i="6"/>
  <c r="G1079" i="6"/>
  <c r="F1079" i="6"/>
  <c r="E1079" i="6" s="1"/>
  <c r="I1078" i="6"/>
  <c r="G1078" i="6"/>
  <c r="F1078" i="6"/>
  <c r="I1077" i="6"/>
  <c r="G1077" i="6"/>
  <c r="F1077" i="6"/>
  <c r="E1077" i="6" s="1"/>
  <c r="I1076" i="6"/>
  <c r="G1076" i="6"/>
  <c r="F1076" i="6"/>
  <c r="E1076" i="6" s="1"/>
  <c r="I1075" i="6"/>
  <c r="G1075" i="6"/>
  <c r="F1075" i="6"/>
  <c r="E1075" i="6" s="1"/>
  <c r="I1074" i="6"/>
  <c r="G1074" i="6"/>
  <c r="F1074" i="6"/>
  <c r="E1074" i="6" s="1"/>
  <c r="I1073" i="6"/>
  <c r="G1073" i="6"/>
  <c r="F1073" i="6"/>
  <c r="E1073" i="6" s="1"/>
  <c r="I1072" i="6"/>
  <c r="G1072" i="6"/>
  <c r="F1072" i="6"/>
  <c r="E1072" i="6" s="1"/>
  <c r="I1071" i="6"/>
  <c r="G1071" i="6"/>
  <c r="F1071" i="6"/>
  <c r="E1071" i="6" s="1"/>
  <c r="I1070" i="6"/>
  <c r="G1070" i="6"/>
  <c r="F1070" i="6"/>
  <c r="E1070" i="6" s="1"/>
  <c r="I1069" i="6"/>
  <c r="G1069" i="6"/>
  <c r="F1069" i="6"/>
  <c r="E1069" i="6" s="1"/>
  <c r="I1068" i="6"/>
  <c r="G1068" i="6"/>
  <c r="F1068" i="6"/>
  <c r="E1068" i="6" s="1"/>
  <c r="I1067" i="6"/>
  <c r="G1067" i="6"/>
  <c r="F1067" i="6"/>
  <c r="E1067" i="6" s="1"/>
  <c r="I1066" i="6"/>
  <c r="G1066" i="6"/>
  <c r="F1066" i="6"/>
  <c r="E1066" i="6" s="1"/>
  <c r="I1065" i="6"/>
  <c r="G1065" i="6"/>
  <c r="F1065" i="6"/>
  <c r="E1065" i="6" s="1"/>
  <c r="I1064" i="6"/>
  <c r="G1064" i="6"/>
  <c r="F1064" i="6"/>
  <c r="E1064" i="6" s="1"/>
  <c r="I1063" i="6"/>
  <c r="G1063" i="6"/>
  <c r="F1063" i="6"/>
  <c r="E1063" i="6" s="1"/>
  <c r="I1062" i="6"/>
  <c r="G1062" i="6"/>
  <c r="F1062" i="6"/>
  <c r="I1061" i="6"/>
  <c r="G1061" i="6"/>
  <c r="F1061" i="6"/>
  <c r="E1061" i="6" s="1"/>
  <c r="I1060" i="6"/>
  <c r="G1060" i="6"/>
  <c r="F1060" i="6"/>
  <c r="E1060" i="6" s="1"/>
  <c r="I1059" i="6"/>
  <c r="G1059" i="6"/>
  <c r="F1059" i="6"/>
  <c r="E1059" i="6" s="1"/>
  <c r="I1058" i="6"/>
  <c r="G1058" i="6"/>
  <c r="F1058" i="6"/>
  <c r="E1058" i="6" s="1"/>
  <c r="I1057" i="6"/>
  <c r="G1057" i="6"/>
  <c r="F1057" i="6"/>
  <c r="E1057" i="6" s="1"/>
  <c r="I1056" i="6"/>
  <c r="G1056" i="6"/>
  <c r="F1056" i="6"/>
  <c r="E1056" i="6" s="1"/>
  <c r="I1055" i="6"/>
  <c r="G1055" i="6"/>
  <c r="F1055" i="6"/>
  <c r="E1055" i="6" s="1"/>
  <c r="I1054" i="6"/>
  <c r="G1054" i="6"/>
  <c r="F1054" i="6"/>
  <c r="E1054" i="6" s="1"/>
  <c r="I1053" i="6"/>
  <c r="G1053" i="6"/>
  <c r="F1053" i="6"/>
  <c r="E1053" i="6" s="1"/>
  <c r="I1052" i="6"/>
  <c r="G1052" i="6"/>
  <c r="F1052" i="6"/>
  <c r="E1052" i="6" s="1"/>
  <c r="I1051" i="6"/>
  <c r="G1051" i="6"/>
  <c r="F1051" i="6"/>
  <c r="E1051" i="6" s="1"/>
  <c r="I1050" i="6"/>
  <c r="G1050" i="6"/>
  <c r="F1050" i="6"/>
  <c r="E1050" i="6" s="1"/>
  <c r="I1049" i="6"/>
  <c r="G1049" i="6"/>
  <c r="F1049" i="6"/>
  <c r="E1049" i="6" s="1"/>
  <c r="I1048" i="6"/>
  <c r="G1048" i="6"/>
  <c r="F1048" i="6"/>
  <c r="E1048" i="6" s="1"/>
  <c r="I1047" i="6"/>
  <c r="G1047" i="6"/>
  <c r="F1047" i="6"/>
  <c r="E1047" i="6" s="1"/>
  <c r="I1046" i="6"/>
  <c r="G1046" i="6"/>
  <c r="F1046" i="6"/>
  <c r="I1045" i="6"/>
  <c r="G1045" i="6"/>
  <c r="F1045" i="6"/>
  <c r="E1045" i="6" s="1"/>
  <c r="I1044" i="6"/>
  <c r="G1044" i="6"/>
  <c r="F1044" i="6"/>
  <c r="E1044" i="6" s="1"/>
  <c r="I1043" i="6"/>
  <c r="G1043" i="6"/>
  <c r="F1043" i="6"/>
  <c r="E1043" i="6" s="1"/>
  <c r="I1042" i="6"/>
  <c r="G1042" i="6"/>
  <c r="F1042" i="6"/>
  <c r="E1042" i="6" s="1"/>
  <c r="I1041" i="6"/>
  <c r="G1041" i="6"/>
  <c r="F1041" i="6"/>
  <c r="E1041" i="6" s="1"/>
  <c r="I1040" i="6"/>
  <c r="G1040" i="6"/>
  <c r="F1040" i="6"/>
  <c r="E1040" i="6" s="1"/>
  <c r="I1039" i="6"/>
  <c r="G1039" i="6"/>
  <c r="F1039" i="6"/>
  <c r="E1039" i="6" s="1"/>
  <c r="I1038" i="6"/>
  <c r="G1038" i="6"/>
  <c r="F1038" i="6"/>
  <c r="E1038" i="6" s="1"/>
  <c r="I1037" i="6"/>
  <c r="G1037" i="6"/>
  <c r="F1037" i="6"/>
  <c r="E1037" i="6" s="1"/>
  <c r="I1036" i="6"/>
  <c r="G1036" i="6"/>
  <c r="F1036" i="6"/>
  <c r="E1036" i="6" s="1"/>
  <c r="I1035" i="6"/>
  <c r="G1035" i="6"/>
  <c r="F1035" i="6"/>
  <c r="E1035" i="6" s="1"/>
  <c r="I1034" i="6"/>
  <c r="G1034" i="6"/>
  <c r="F1034" i="6"/>
  <c r="E1034" i="6" s="1"/>
  <c r="I1033" i="6"/>
  <c r="G1033" i="6"/>
  <c r="F1033" i="6"/>
  <c r="E1033" i="6" s="1"/>
  <c r="I1032" i="6"/>
  <c r="G1032" i="6"/>
  <c r="F1032" i="6"/>
  <c r="E1032" i="6" s="1"/>
  <c r="I1031" i="6"/>
  <c r="G1031" i="6"/>
  <c r="F1031" i="6"/>
  <c r="E1031" i="6" s="1"/>
  <c r="I1030" i="6"/>
  <c r="G1030" i="6"/>
  <c r="F1030" i="6"/>
  <c r="I1029" i="6"/>
  <c r="G1029" i="6"/>
  <c r="F1029" i="6"/>
  <c r="E1029" i="6" s="1"/>
  <c r="I1028" i="6"/>
  <c r="G1028" i="6"/>
  <c r="F1028" i="6"/>
  <c r="E1028" i="6" s="1"/>
  <c r="I1027" i="6"/>
  <c r="G1027" i="6"/>
  <c r="F1027" i="6"/>
  <c r="E1027" i="6" s="1"/>
  <c r="I1026" i="6"/>
  <c r="G1026" i="6"/>
  <c r="F1026" i="6"/>
  <c r="E1026" i="6" s="1"/>
  <c r="I1025" i="6"/>
  <c r="G1025" i="6"/>
  <c r="F1025" i="6"/>
  <c r="E1025" i="6" s="1"/>
  <c r="I1024" i="6"/>
  <c r="G1024" i="6"/>
  <c r="F1024" i="6"/>
  <c r="E1024" i="6" s="1"/>
  <c r="I1023" i="6"/>
  <c r="G1023" i="6"/>
  <c r="F1023" i="6"/>
  <c r="E1023" i="6" s="1"/>
  <c r="I1022" i="6"/>
  <c r="G1022" i="6"/>
  <c r="F1022" i="6"/>
  <c r="E1022" i="6" s="1"/>
  <c r="I1021" i="6"/>
  <c r="G1021" i="6"/>
  <c r="F1021" i="6"/>
  <c r="E1021" i="6" s="1"/>
  <c r="I1020" i="6"/>
  <c r="G1020" i="6"/>
  <c r="F1020" i="6"/>
  <c r="E1020" i="6" s="1"/>
  <c r="I1019" i="6"/>
  <c r="G1019" i="6"/>
  <c r="F1019" i="6"/>
  <c r="E1019" i="6" s="1"/>
  <c r="I1018" i="6"/>
  <c r="G1018" i="6"/>
  <c r="F1018" i="6"/>
  <c r="E1018" i="6" s="1"/>
  <c r="I1017" i="6"/>
  <c r="G1017" i="6"/>
  <c r="F1017" i="6"/>
  <c r="E1017" i="6" s="1"/>
  <c r="I1016" i="6"/>
  <c r="G1016" i="6"/>
  <c r="F1016" i="6"/>
  <c r="E1016" i="6" s="1"/>
  <c r="I1015" i="6"/>
  <c r="G1015" i="6"/>
  <c r="F1015" i="6"/>
  <c r="E1015" i="6" s="1"/>
  <c r="I1014" i="6"/>
  <c r="G1014" i="6"/>
  <c r="F1014" i="6"/>
  <c r="I1013" i="6"/>
  <c r="G1013" i="6"/>
  <c r="F1013" i="6"/>
  <c r="E1013" i="6" s="1"/>
  <c r="I1012" i="6"/>
  <c r="G1012" i="6"/>
  <c r="F1012" i="6"/>
  <c r="E1012" i="6" s="1"/>
  <c r="I1011" i="6"/>
  <c r="G1011" i="6"/>
  <c r="F1011" i="6"/>
  <c r="E1011" i="6" s="1"/>
  <c r="I1010" i="6"/>
  <c r="G1010" i="6"/>
  <c r="F1010" i="6"/>
  <c r="E1010" i="6" s="1"/>
  <c r="I1009" i="6"/>
  <c r="G1009" i="6"/>
  <c r="F1009" i="6"/>
  <c r="E1009" i="6" s="1"/>
  <c r="I1008" i="6"/>
  <c r="G1008" i="6"/>
  <c r="F1008" i="6"/>
  <c r="E1008" i="6" s="1"/>
  <c r="I1007" i="6"/>
  <c r="G1007" i="6"/>
  <c r="F1007" i="6"/>
  <c r="E1007" i="6" s="1"/>
  <c r="I1006" i="6"/>
  <c r="G1006" i="6"/>
  <c r="F1006" i="6"/>
  <c r="E1006" i="6" s="1"/>
  <c r="I1005" i="6"/>
  <c r="G1005" i="6"/>
  <c r="F1005" i="6"/>
  <c r="E1005" i="6" s="1"/>
  <c r="I1004" i="6"/>
  <c r="G1004" i="6"/>
  <c r="F1004" i="6"/>
  <c r="E1004" i="6" s="1"/>
  <c r="I1003" i="6"/>
  <c r="G1003" i="6"/>
  <c r="F1003" i="6"/>
  <c r="E1003" i="6" s="1"/>
  <c r="I1002" i="6"/>
  <c r="G1002" i="6"/>
  <c r="F1002" i="6"/>
  <c r="E1002" i="6" s="1"/>
  <c r="I1001" i="6"/>
  <c r="G1001" i="6"/>
  <c r="F1001" i="6"/>
  <c r="E1001" i="6" s="1"/>
  <c r="I1000" i="6"/>
  <c r="G1000" i="6"/>
  <c r="F1000" i="6"/>
  <c r="E1000" i="6" s="1"/>
  <c r="I999" i="6"/>
  <c r="G999" i="6"/>
  <c r="F999" i="6"/>
  <c r="E999" i="6" s="1"/>
  <c r="I998" i="6"/>
  <c r="G998" i="6"/>
  <c r="F998" i="6"/>
  <c r="I997" i="6"/>
  <c r="G997" i="6"/>
  <c r="F997" i="6"/>
  <c r="E997" i="6" s="1"/>
  <c r="I996" i="6"/>
  <c r="G996" i="6"/>
  <c r="F996" i="6"/>
  <c r="E996" i="6" s="1"/>
  <c r="I995" i="6"/>
  <c r="G995" i="6"/>
  <c r="F995" i="6"/>
  <c r="E995" i="6" s="1"/>
  <c r="I994" i="6"/>
  <c r="G994" i="6"/>
  <c r="F994" i="6"/>
  <c r="E994" i="6" s="1"/>
  <c r="I993" i="6"/>
  <c r="G993" i="6"/>
  <c r="F993" i="6"/>
  <c r="E993" i="6" s="1"/>
  <c r="I992" i="6"/>
  <c r="G992" i="6"/>
  <c r="F992" i="6"/>
  <c r="E992" i="6" s="1"/>
  <c r="I991" i="6"/>
  <c r="G991" i="6"/>
  <c r="F991" i="6"/>
  <c r="E991" i="6" s="1"/>
  <c r="I990" i="6"/>
  <c r="G990" i="6"/>
  <c r="F990" i="6"/>
  <c r="E990" i="6" s="1"/>
  <c r="I989" i="6"/>
  <c r="G989" i="6"/>
  <c r="F989" i="6"/>
  <c r="E989" i="6" s="1"/>
  <c r="I988" i="6"/>
  <c r="G988" i="6"/>
  <c r="F988" i="6"/>
  <c r="E988" i="6" s="1"/>
  <c r="I987" i="6"/>
  <c r="G987" i="6"/>
  <c r="F987" i="6"/>
  <c r="E987" i="6" s="1"/>
  <c r="I986" i="6"/>
  <c r="G986" i="6"/>
  <c r="F986" i="6"/>
  <c r="E986" i="6" s="1"/>
  <c r="I985" i="6"/>
  <c r="G985" i="6"/>
  <c r="F985" i="6"/>
  <c r="E985" i="6" s="1"/>
  <c r="I984" i="6"/>
  <c r="G984" i="6"/>
  <c r="F984" i="6"/>
  <c r="E984" i="6" s="1"/>
  <c r="I983" i="6"/>
  <c r="G983" i="6"/>
  <c r="F983" i="6"/>
  <c r="E983" i="6" s="1"/>
  <c r="I982" i="6"/>
  <c r="G982" i="6"/>
  <c r="F982" i="6"/>
  <c r="I981" i="6"/>
  <c r="G981" i="6"/>
  <c r="F981" i="6"/>
  <c r="E981" i="6" s="1"/>
  <c r="I980" i="6"/>
  <c r="G980" i="6"/>
  <c r="F980" i="6"/>
  <c r="E980" i="6" s="1"/>
  <c r="I979" i="6"/>
  <c r="G979" i="6"/>
  <c r="F979" i="6"/>
  <c r="E979" i="6" s="1"/>
  <c r="I978" i="6"/>
  <c r="G978" i="6"/>
  <c r="F978" i="6"/>
  <c r="E978" i="6" s="1"/>
  <c r="I977" i="6"/>
  <c r="G977" i="6"/>
  <c r="F977" i="6"/>
  <c r="E977" i="6" s="1"/>
  <c r="I976" i="6"/>
  <c r="G976" i="6"/>
  <c r="F976" i="6"/>
  <c r="E976" i="6" s="1"/>
  <c r="I975" i="6"/>
  <c r="G975" i="6"/>
  <c r="F975" i="6"/>
  <c r="E975" i="6" s="1"/>
  <c r="I974" i="6"/>
  <c r="G974" i="6"/>
  <c r="F974" i="6"/>
  <c r="E974" i="6" s="1"/>
  <c r="I973" i="6"/>
  <c r="G973" i="6"/>
  <c r="F973" i="6"/>
  <c r="E973" i="6" s="1"/>
  <c r="I972" i="6"/>
  <c r="G972" i="6"/>
  <c r="F972" i="6"/>
  <c r="E972" i="6" s="1"/>
  <c r="I971" i="6"/>
  <c r="G971" i="6"/>
  <c r="F971" i="6"/>
  <c r="E971" i="6" s="1"/>
  <c r="I970" i="6"/>
  <c r="G970" i="6"/>
  <c r="F970" i="6"/>
  <c r="E970" i="6" s="1"/>
  <c r="I969" i="6"/>
  <c r="G969" i="6"/>
  <c r="F969" i="6"/>
  <c r="E969" i="6" s="1"/>
  <c r="I968" i="6"/>
  <c r="G968" i="6"/>
  <c r="F968" i="6"/>
  <c r="E968" i="6" s="1"/>
  <c r="I967" i="6"/>
  <c r="G967" i="6"/>
  <c r="F967" i="6"/>
  <c r="E967" i="6" s="1"/>
  <c r="I966" i="6"/>
  <c r="G966" i="6"/>
  <c r="F966" i="6"/>
  <c r="I965" i="6"/>
  <c r="G965" i="6"/>
  <c r="F965" i="6"/>
  <c r="E965" i="6" s="1"/>
  <c r="I964" i="6"/>
  <c r="G964" i="6"/>
  <c r="F964" i="6"/>
  <c r="E964" i="6" s="1"/>
  <c r="I963" i="6"/>
  <c r="G963" i="6"/>
  <c r="F963" i="6"/>
  <c r="E963" i="6" s="1"/>
  <c r="I962" i="6"/>
  <c r="G962" i="6"/>
  <c r="F962" i="6"/>
  <c r="E962" i="6" s="1"/>
  <c r="I961" i="6"/>
  <c r="G961" i="6"/>
  <c r="F961" i="6"/>
  <c r="E961" i="6" s="1"/>
  <c r="I960" i="6"/>
  <c r="G960" i="6"/>
  <c r="F960" i="6"/>
  <c r="E960" i="6" s="1"/>
  <c r="I959" i="6"/>
  <c r="G959" i="6"/>
  <c r="F959" i="6"/>
  <c r="E959" i="6" s="1"/>
  <c r="I958" i="6"/>
  <c r="G958" i="6"/>
  <c r="F958" i="6"/>
  <c r="E958" i="6" s="1"/>
  <c r="I957" i="6"/>
  <c r="G957" i="6"/>
  <c r="F957" i="6"/>
  <c r="E957" i="6" s="1"/>
  <c r="I956" i="6"/>
  <c r="G956" i="6"/>
  <c r="F956" i="6"/>
  <c r="E956" i="6" s="1"/>
  <c r="I955" i="6"/>
  <c r="G955" i="6"/>
  <c r="F955" i="6"/>
  <c r="E955" i="6" s="1"/>
  <c r="I954" i="6"/>
  <c r="G954" i="6"/>
  <c r="F954" i="6"/>
  <c r="E954" i="6" s="1"/>
  <c r="I953" i="6"/>
  <c r="G953" i="6"/>
  <c r="F953" i="6"/>
  <c r="E953" i="6" s="1"/>
  <c r="I952" i="6"/>
  <c r="G952" i="6"/>
  <c r="F952" i="6"/>
  <c r="E952" i="6" s="1"/>
  <c r="I951" i="6"/>
  <c r="G951" i="6"/>
  <c r="F951" i="6"/>
  <c r="E951" i="6" s="1"/>
  <c r="I950" i="6"/>
  <c r="G950" i="6"/>
  <c r="F950" i="6"/>
  <c r="I949" i="6"/>
  <c r="G949" i="6"/>
  <c r="F949" i="6"/>
  <c r="E949" i="6" s="1"/>
  <c r="I948" i="6"/>
  <c r="G948" i="6"/>
  <c r="F948" i="6"/>
  <c r="E948" i="6" s="1"/>
  <c r="I947" i="6"/>
  <c r="G947" i="6"/>
  <c r="F947" i="6"/>
  <c r="E947" i="6" s="1"/>
  <c r="I946" i="6"/>
  <c r="G946" i="6"/>
  <c r="F946" i="6"/>
  <c r="E946" i="6" s="1"/>
  <c r="I945" i="6"/>
  <c r="G945" i="6"/>
  <c r="F945" i="6"/>
  <c r="E945" i="6" s="1"/>
  <c r="I944" i="6"/>
  <c r="G944" i="6"/>
  <c r="F944" i="6"/>
  <c r="E944" i="6" s="1"/>
  <c r="I943" i="6"/>
  <c r="G943" i="6"/>
  <c r="F943" i="6"/>
  <c r="E943" i="6" s="1"/>
  <c r="I942" i="6"/>
  <c r="G942" i="6"/>
  <c r="F942" i="6"/>
  <c r="E942" i="6" s="1"/>
  <c r="I941" i="6"/>
  <c r="G941" i="6"/>
  <c r="F941" i="6"/>
  <c r="E941" i="6" s="1"/>
  <c r="I940" i="6"/>
  <c r="G940" i="6"/>
  <c r="F940" i="6"/>
  <c r="E940" i="6" s="1"/>
  <c r="I939" i="6"/>
  <c r="G939" i="6"/>
  <c r="F939" i="6"/>
  <c r="E939" i="6" s="1"/>
  <c r="I938" i="6"/>
  <c r="G938" i="6"/>
  <c r="F938" i="6"/>
  <c r="E938" i="6" s="1"/>
  <c r="I937" i="6"/>
  <c r="G937" i="6"/>
  <c r="F937" i="6"/>
  <c r="E937" i="6" s="1"/>
  <c r="I936" i="6"/>
  <c r="G936" i="6"/>
  <c r="F936" i="6"/>
  <c r="E936" i="6" s="1"/>
  <c r="I935" i="6"/>
  <c r="G935" i="6"/>
  <c r="F935" i="6"/>
  <c r="E935" i="6" s="1"/>
  <c r="I934" i="6"/>
  <c r="G934" i="6"/>
  <c r="F934" i="6"/>
  <c r="I933" i="6"/>
  <c r="G933" i="6"/>
  <c r="F933" i="6"/>
  <c r="E933" i="6" s="1"/>
  <c r="I932" i="6"/>
  <c r="G932" i="6"/>
  <c r="F932" i="6"/>
  <c r="E932" i="6" s="1"/>
  <c r="I931" i="6"/>
  <c r="G931" i="6"/>
  <c r="F931" i="6"/>
  <c r="E931" i="6" s="1"/>
  <c r="I930" i="6"/>
  <c r="G930" i="6"/>
  <c r="F930" i="6"/>
  <c r="E930" i="6" s="1"/>
  <c r="I929" i="6"/>
  <c r="G929" i="6"/>
  <c r="F929" i="6"/>
  <c r="E929" i="6" s="1"/>
  <c r="I928" i="6"/>
  <c r="G928" i="6"/>
  <c r="F928" i="6"/>
  <c r="E928" i="6" s="1"/>
  <c r="I927" i="6"/>
  <c r="G927" i="6"/>
  <c r="F927" i="6"/>
  <c r="E927" i="6" s="1"/>
  <c r="I926" i="6"/>
  <c r="G926" i="6"/>
  <c r="F926" i="6"/>
  <c r="E926" i="6" s="1"/>
  <c r="I925" i="6"/>
  <c r="G925" i="6"/>
  <c r="F925" i="6"/>
  <c r="E925" i="6" s="1"/>
  <c r="I924" i="6"/>
  <c r="G924" i="6"/>
  <c r="F924" i="6"/>
  <c r="E924" i="6" s="1"/>
  <c r="I923" i="6"/>
  <c r="G923" i="6"/>
  <c r="F923" i="6"/>
  <c r="E923" i="6" s="1"/>
  <c r="I922" i="6"/>
  <c r="G922" i="6"/>
  <c r="F922" i="6"/>
  <c r="E922" i="6" s="1"/>
  <c r="I921" i="6"/>
  <c r="G921" i="6"/>
  <c r="F921" i="6"/>
  <c r="E921" i="6" s="1"/>
  <c r="I920" i="6"/>
  <c r="G920" i="6"/>
  <c r="F920" i="6"/>
  <c r="E920" i="6" s="1"/>
  <c r="I919" i="6"/>
  <c r="G919" i="6"/>
  <c r="F919" i="6"/>
  <c r="E919" i="6" s="1"/>
  <c r="I918" i="6"/>
  <c r="G918" i="6"/>
  <c r="F918" i="6"/>
  <c r="I917" i="6"/>
  <c r="G917" i="6"/>
  <c r="F917" i="6"/>
  <c r="E917" i="6" s="1"/>
  <c r="I916" i="6"/>
  <c r="G916" i="6"/>
  <c r="F916" i="6"/>
  <c r="E916" i="6" s="1"/>
  <c r="I915" i="6"/>
  <c r="G915" i="6"/>
  <c r="F915" i="6"/>
  <c r="E915" i="6" s="1"/>
  <c r="I914" i="6"/>
  <c r="G914" i="6"/>
  <c r="F914" i="6"/>
  <c r="E914" i="6" s="1"/>
  <c r="I913" i="6"/>
  <c r="G913" i="6"/>
  <c r="F913" i="6"/>
  <c r="E913" i="6" s="1"/>
  <c r="I912" i="6"/>
  <c r="G912" i="6"/>
  <c r="F912" i="6"/>
  <c r="E912" i="6" s="1"/>
  <c r="I911" i="6"/>
  <c r="G911" i="6"/>
  <c r="F911" i="6"/>
  <c r="E911" i="6" s="1"/>
  <c r="I910" i="6"/>
  <c r="G910" i="6"/>
  <c r="F910" i="6"/>
  <c r="E910" i="6" s="1"/>
  <c r="I909" i="6"/>
  <c r="G909" i="6"/>
  <c r="F909" i="6"/>
  <c r="E909" i="6" s="1"/>
  <c r="I908" i="6"/>
  <c r="G908" i="6"/>
  <c r="F908" i="6"/>
  <c r="E908" i="6" s="1"/>
  <c r="I907" i="6"/>
  <c r="G907" i="6"/>
  <c r="F907" i="6"/>
  <c r="E907" i="6" s="1"/>
  <c r="I906" i="6"/>
  <c r="G906" i="6"/>
  <c r="F906" i="6"/>
  <c r="E906" i="6" s="1"/>
  <c r="I905" i="6"/>
  <c r="G905" i="6"/>
  <c r="F905" i="6"/>
  <c r="E905" i="6" s="1"/>
  <c r="I904" i="6"/>
  <c r="G904" i="6"/>
  <c r="F904" i="6"/>
  <c r="E904" i="6" s="1"/>
  <c r="I903" i="6"/>
  <c r="G903" i="6"/>
  <c r="F903" i="6"/>
  <c r="E903" i="6" s="1"/>
  <c r="I902" i="6"/>
  <c r="G902" i="6"/>
  <c r="F902" i="6"/>
  <c r="I901" i="6"/>
  <c r="G901" i="6"/>
  <c r="F901" i="6"/>
  <c r="E901" i="6" s="1"/>
  <c r="I900" i="6"/>
  <c r="G900" i="6"/>
  <c r="F900" i="6"/>
  <c r="E900" i="6" s="1"/>
  <c r="I899" i="6"/>
  <c r="G899" i="6"/>
  <c r="F899" i="6"/>
  <c r="E899" i="6" s="1"/>
  <c r="I898" i="6"/>
  <c r="G898" i="6"/>
  <c r="F898" i="6"/>
  <c r="E898" i="6" s="1"/>
  <c r="I897" i="6"/>
  <c r="G897" i="6"/>
  <c r="F897" i="6"/>
  <c r="E897" i="6" s="1"/>
  <c r="I896" i="6"/>
  <c r="G896" i="6"/>
  <c r="F896" i="6"/>
  <c r="E896" i="6" s="1"/>
  <c r="I895" i="6"/>
  <c r="G895" i="6"/>
  <c r="F895" i="6"/>
  <c r="E895" i="6" s="1"/>
  <c r="I894" i="6"/>
  <c r="G894" i="6"/>
  <c r="F894" i="6"/>
  <c r="E894" i="6" s="1"/>
  <c r="I893" i="6"/>
  <c r="G893" i="6"/>
  <c r="F893" i="6"/>
  <c r="E893" i="6" s="1"/>
  <c r="I892" i="6"/>
  <c r="G892" i="6"/>
  <c r="F892" i="6"/>
  <c r="E892" i="6" s="1"/>
  <c r="I891" i="6"/>
  <c r="G891" i="6"/>
  <c r="F891" i="6"/>
  <c r="E891" i="6" s="1"/>
  <c r="I890" i="6"/>
  <c r="G890" i="6"/>
  <c r="F890" i="6"/>
  <c r="E890" i="6" s="1"/>
  <c r="I889" i="6"/>
  <c r="G889" i="6"/>
  <c r="F889" i="6"/>
  <c r="E889" i="6" s="1"/>
  <c r="I888" i="6"/>
  <c r="G888" i="6"/>
  <c r="F888" i="6"/>
  <c r="E888" i="6" s="1"/>
  <c r="I887" i="6"/>
  <c r="G887" i="6"/>
  <c r="F887" i="6"/>
  <c r="E887" i="6" s="1"/>
  <c r="I886" i="6"/>
  <c r="G886" i="6"/>
  <c r="F886" i="6"/>
  <c r="I885" i="6"/>
  <c r="G885" i="6"/>
  <c r="F885" i="6"/>
  <c r="E885" i="6" s="1"/>
  <c r="I884" i="6"/>
  <c r="G884" i="6"/>
  <c r="F884" i="6"/>
  <c r="E884" i="6" s="1"/>
  <c r="I883" i="6"/>
  <c r="G883" i="6"/>
  <c r="F883" i="6"/>
  <c r="E883" i="6" s="1"/>
  <c r="I882" i="6"/>
  <c r="G882" i="6"/>
  <c r="F882" i="6"/>
  <c r="E882" i="6" s="1"/>
  <c r="I881" i="6"/>
  <c r="G881" i="6"/>
  <c r="F881" i="6"/>
  <c r="E881" i="6" s="1"/>
  <c r="I880" i="6"/>
  <c r="G880" i="6"/>
  <c r="F880" i="6"/>
  <c r="E880" i="6" s="1"/>
  <c r="I879" i="6"/>
  <c r="G879" i="6"/>
  <c r="F879" i="6"/>
  <c r="E879" i="6" s="1"/>
  <c r="I878" i="6"/>
  <c r="G878" i="6"/>
  <c r="F878" i="6"/>
  <c r="E878" i="6" s="1"/>
  <c r="I877" i="6"/>
  <c r="G877" i="6"/>
  <c r="F877" i="6"/>
  <c r="E877" i="6" s="1"/>
  <c r="I876" i="6"/>
  <c r="G876" i="6"/>
  <c r="F876" i="6"/>
  <c r="E876" i="6" s="1"/>
  <c r="I875" i="6"/>
  <c r="G875" i="6"/>
  <c r="F875" i="6"/>
  <c r="E875" i="6" s="1"/>
  <c r="I874" i="6"/>
  <c r="G874" i="6"/>
  <c r="F874" i="6"/>
  <c r="E874" i="6" s="1"/>
  <c r="I873" i="6"/>
  <c r="G873" i="6"/>
  <c r="F873" i="6"/>
  <c r="E873" i="6" s="1"/>
  <c r="I872" i="6"/>
  <c r="G872" i="6"/>
  <c r="F872" i="6"/>
  <c r="E872" i="6" s="1"/>
  <c r="I871" i="6"/>
  <c r="G871" i="6"/>
  <c r="F871" i="6"/>
  <c r="E871" i="6" s="1"/>
  <c r="I870" i="6"/>
  <c r="G870" i="6"/>
  <c r="F870" i="6"/>
  <c r="I869" i="6"/>
  <c r="G869" i="6"/>
  <c r="F869" i="6"/>
  <c r="E869" i="6" s="1"/>
  <c r="I868" i="6"/>
  <c r="G868" i="6"/>
  <c r="F868" i="6"/>
  <c r="E868" i="6" s="1"/>
  <c r="I867" i="6"/>
  <c r="G867" i="6"/>
  <c r="F867" i="6"/>
  <c r="E867" i="6" s="1"/>
  <c r="I866" i="6"/>
  <c r="G866" i="6"/>
  <c r="F866" i="6"/>
  <c r="E866" i="6" s="1"/>
  <c r="I865" i="6"/>
  <c r="G865" i="6"/>
  <c r="F865" i="6"/>
  <c r="E865" i="6" s="1"/>
  <c r="I864" i="6"/>
  <c r="G864" i="6"/>
  <c r="F864" i="6"/>
  <c r="E864" i="6" s="1"/>
  <c r="I863" i="6"/>
  <c r="G863" i="6"/>
  <c r="F863" i="6"/>
  <c r="E863" i="6" s="1"/>
  <c r="I862" i="6"/>
  <c r="G862" i="6"/>
  <c r="F862" i="6"/>
  <c r="E862" i="6" s="1"/>
  <c r="I861" i="6"/>
  <c r="G861" i="6"/>
  <c r="F861" i="6"/>
  <c r="E861" i="6" s="1"/>
  <c r="I860" i="6"/>
  <c r="G860" i="6"/>
  <c r="F860" i="6"/>
  <c r="E860" i="6" s="1"/>
  <c r="I859" i="6"/>
  <c r="G859" i="6"/>
  <c r="F859" i="6"/>
  <c r="E859" i="6" s="1"/>
  <c r="I858" i="6"/>
  <c r="G858" i="6"/>
  <c r="F858" i="6"/>
  <c r="E858" i="6" s="1"/>
  <c r="I857" i="6"/>
  <c r="G857" i="6"/>
  <c r="F857" i="6"/>
  <c r="E857" i="6" s="1"/>
  <c r="I856" i="6"/>
  <c r="G856" i="6"/>
  <c r="F856" i="6"/>
  <c r="E856" i="6" s="1"/>
  <c r="I855" i="6"/>
  <c r="G855" i="6"/>
  <c r="F855" i="6"/>
  <c r="E855" i="6" s="1"/>
  <c r="I854" i="6"/>
  <c r="G854" i="6"/>
  <c r="F854" i="6"/>
  <c r="I853" i="6"/>
  <c r="G853" i="6"/>
  <c r="F853" i="6"/>
  <c r="E853" i="6" s="1"/>
  <c r="I852" i="6"/>
  <c r="G852" i="6"/>
  <c r="F852" i="6"/>
  <c r="E852" i="6" s="1"/>
  <c r="I851" i="6"/>
  <c r="G851" i="6"/>
  <c r="F851" i="6"/>
  <c r="E851" i="6" s="1"/>
  <c r="I850" i="6"/>
  <c r="G850" i="6"/>
  <c r="F850" i="6"/>
  <c r="E850" i="6" s="1"/>
  <c r="I849" i="6"/>
  <c r="G849" i="6"/>
  <c r="F849" i="6"/>
  <c r="E849" i="6" s="1"/>
  <c r="I848" i="6"/>
  <c r="G848" i="6"/>
  <c r="F848" i="6"/>
  <c r="E848" i="6" s="1"/>
  <c r="I847" i="6"/>
  <c r="G847" i="6"/>
  <c r="F847" i="6"/>
  <c r="E847" i="6" s="1"/>
  <c r="I846" i="6"/>
  <c r="G846" i="6"/>
  <c r="F846" i="6"/>
  <c r="E846" i="6" s="1"/>
  <c r="I845" i="6"/>
  <c r="G845" i="6"/>
  <c r="F845" i="6"/>
  <c r="E845" i="6" s="1"/>
  <c r="I844" i="6"/>
  <c r="G844" i="6"/>
  <c r="F844" i="6"/>
  <c r="E844" i="6" s="1"/>
  <c r="I843" i="6"/>
  <c r="G843" i="6"/>
  <c r="F843" i="6"/>
  <c r="E843" i="6" s="1"/>
  <c r="I842" i="6"/>
  <c r="G842" i="6"/>
  <c r="F842" i="6"/>
  <c r="E842" i="6" s="1"/>
  <c r="I841" i="6"/>
  <c r="G841" i="6"/>
  <c r="F841" i="6"/>
  <c r="E841" i="6" s="1"/>
  <c r="I840" i="6"/>
  <c r="G840" i="6"/>
  <c r="F840" i="6"/>
  <c r="E840" i="6" s="1"/>
  <c r="I839" i="6"/>
  <c r="G839" i="6"/>
  <c r="F839" i="6"/>
  <c r="E839" i="6" s="1"/>
  <c r="I838" i="6"/>
  <c r="G838" i="6"/>
  <c r="F838" i="6"/>
  <c r="I837" i="6"/>
  <c r="G837" i="6"/>
  <c r="F837" i="6"/>
  <c r="E837" i="6" s="1"/>
  <c r="I836" i="6"/>
  <c r="G836" i="6"/>
  <c r="F836" i="6"/>
  <c r="E836" i="6" s="1"/>
  <c r="I835" i="6"/>
  <c r="G835" i="6"/>
  <c r="F835" i="6"/>
  <c r="E835" i="6" s="1"/>
  <c r="I834" i="6"/>
  <c r="G834" i="6"/>
  <c r="F834" i="6"/>
  <c r="E834" i="6" s="1"/>
  <c r="I833" i="6"/>
  <c r="G833" i="6"/>
  <c r="F833" i="6"/>
  <c r="E833" i="6" s="1"/>
  <c r="I832" i="6"/>
  <c r="G832" i="6"/>
  <c r="F832" i="6"/>
  <c r="E832" i="6" s="1"/>
  <c r="I831" i="6"/>
  <c r="G831" i="6"/>
  <c r="F831" i="6"/>
  <c r="E831" i="6" s="1"/>
  <c r="I830" i="6"/>
  <c r="G830" i="6"/>
  <c r="F830" i="6"/>
  <c r="E830" i="6" s="1"/>
  <c r="I829" i="6"/>
  <c r="G829" i="6"/>
  <c r="F829" i="6"/>
  <c r="E829" i="6" s="1"/>
  <c r="I828" i="6"/>
  <c r="G828" i="6"/>
  <c r="F828" i="6"/>
  <c r="E828" i="6" s="1"/>
  <c r="I827" i="6"/>
  <c r="G827" i="6"/>
  <c r="F827" i="6"/>
  <c r="E827" i="6" s="1"/>
  <c r="I826" i="6"/>
  <c r="G826" i="6"/>
  <c r="F826" i="6"/>
  <c r="E826" i="6" s="1"/>
  <c r="I825" i="6"/>
  <c r="G825" i="6"/>
  <c r="F825" i="6"/>
  <c r="E825" i="6" s="1"/>
  <c r="I824" i="6"/>
  <c r="G824" i="6"/>
  <c r="F824" i="6"/>
  <c r="E824" i="6" s="1"/>
  <c r="I823" i="6"/>
  <c r="G823" i="6"/>
  <c r="F823" i="6"/>
  <c r="E823" i="6" s="1"/>
  <c r="I822" i="6"/>
  <c r="G822" i="6"/>
  <c r="F822" i="6"/>
  <c r="I821" i="6"/>
  <c r="G821" i="6"/>
  <c r="F821" i="6"/>
  <c r="E821" i="6" s="1"/>
  <c r="I820" i="6"/>
  <c r="G820" i="6"/>
  <c r="F820" i="6"/>
  <c r="E820" i="6" s="1"/>
  <c r="I819" i="6"/>
  <c r="G819" i="6"/>
  <c r="F819" i="6"/>
  <c r="E819" i="6" s="1"/>
  <c r="I818" i="6"/>
  <c r="G818" i="6"/>
  <c r="F818" i="6"/>
  <c r="E818" i="6" s="1"/>
  <c r="I817" i="6"/>
  <c r="G817" i="6"/>
  <c r="F817" i="6"/>
  <c r="E817" i="6" s="1"/>
  <c r="I816" i="6"/>
  <c r="G816" i="6"/>
  <c r="F816" i="6"/>
  <c r="E816" i="6" s="1"/>
  <c r="I815" i="6"/>
  <c r="G815" i="6"/>
  <c r="F815" i="6"/>
  <c r="E815" i="6" s="1"/>
  <c r="I814" i="6"/>
  <c r="G814" i="6"/>
  <c r="F814" i="6"/>
  <c r="E814" i="6" s="1"/>
  <c r="I813" i="6"/>
  <c r="G813" i="6"/>
  <c r="F813" i="6"/>
  <c r="E813" i="6" s="1"/>
  <c r="I812" i="6"/>
  <c r="G812" i="6"/>
  <c r="F812" i="6"/>
  <c r="E812" i="6" s="1"/>
  <c r="I811" i="6"/>
  <c r="G811" i="6"/>
  <c r="F811" i="6"/>
  <c r="E811" i="6" s="1"/>
  <c r="I810" i="6"/>
  <c r="G810" i="6"/>
  <c r="F810" i="6"/>
  <c r="E810" i="6" s="1"/>
  <c r="I809" i="6"/>
  <c r="G809" i="6"/>
  <c r="F809" i="6"/>
  <c r="E809" i="6" s="1"/>
  <c r="I808" i="6"/>
  <c r="G808" i="6"/>
  <c r="F808" i="6"/>
  <c r="E808" i="6" s="1"/>
  <c r="I807" i="6"/>
  <c r="G807" i="6"/>
  <c r="F807" i="6"/>
  <c r="E807" i="6" s="1"/>
  <c r="I806" i="6"/>
  <c r="G806" i="6"/>
  <c r="F806" i="6"/>
  <c r="I805" i="6"/>
  <c r="G805" i="6"/>
  <c r="F805" i="6"/>
  <c r="E805" i="6" s="1"/>
  <c r="I804" i="6"/>
  <c r="G804" i="6"/>
  <c r="F804" i="6"/>
  <c r="E804" i="6" s="1"/>
  <c r="I803" i="6"/>
  <c r="G803" i="6"/>
  <c r="F803" i="6"/>
  <c r="E803" i="6" s="1"/>
  <c r="I802" i="6"/>
  <c r="G802" i="6"/>
  <c r="F802" i="6"/>
  <c r="E802" i="6" s="1"/>
  <c r="I801" i="6"/>
  <c r="G801" i="6"/>
  <c r="F801" i="6"/>
  <c r="E801" i="6" s="1"/>
  <c r="I800" i="6"/>
  <c r="G800" i="6"/>
  <c r="F800" i="6"/>
  <c r="E800" i="6" s="1"/>
  <c r="I799" i="6"/>
  <c r="G799" i="6"/>
  <c r="F799" i="6"/>
  <c r="E799" i="6" s="1"/>
  <c r="I798" i="6"/>
  <c r="G798" i="6"/>
  <c r="F798" i="6"/>
  <c r="E798" i="6" s="1"/>
  <c r="I797" i="6"/>
  <c r="G797" i="6"/>
  <c r="F797" i="6"/>
  <c r="E797" i="6" s="1"/>
  <c r="I796" i="6"/>
  <c r="G796" i="6"/>
  <c r="F796" i="6"/>
  <c r="E796" i="6" s="1"/>
  <c r="I795" i="6"/>
  <c r="G795" i="6"/>
  <c r="F795" i="6"/>
  <c r="E795" i="6" s="1"/>
  <c r="I794" i="6"/>
  <c r="G794" i="6"/>
  <c r="F794" i="6"/>
  <c r="E794" i="6" s="1"/>
  <c r="I793" i="6"/>
  <c r="G793" i="6"/>
  <c r="F793" i="6"/>
  <c r="E793" i="6" s="1"/>
  <c r="I792" i="6"/>
  <c r="G792" i="6"/>
  <c r="F792" i="6"/>
  <c r="E792" i="6" s="1"/>
  <c r="I791" i="6"/>
  <c r="G791" i="6"/>
  <c r="F791" i="6"/>
  <c r="E791" i="6" s="1"/>
  <c r="I790" i="6"/>
  <c r="G790" i="6"/>
  <c r="F790" i="6"/>
  <c r="I789" i="6"/>
  <c r="G789" i="6"/>
  <c r="F789" i="6"/>
  <c r="E789" i="6" s="1"/>
  <c r="I788" i="6"/>
  <c r="G788" i="6"/>
  <c r="F788" i="6"/>
  <c r="E788" i="6" s="1"/>
  <c r="I787" i="6"/>
  <c r="G787" i="6"/>
  <c r="F787" i="6"/>
  <c r="E787" i="6" s="1"/>
  <c r="I786" i="6"/>
  <c r="G786" i="6"/>
  <c r="F786" i="6"/>
  <c r="E786" i="6" s="1"/>
  <c r="I785" i="6"/>
  <c r="G785" i="6"/>
  <c r="F785" i="6"/>
  <c r="E785" i="6" s="1"/>
  <c r="I784" i="6"/>
  <c r="G784" i="6"/>
  <c r="F784" i="6"/>
  <c r="E784" i="6" s="1"/>
  <c r="I783" i="6"/>
  <c r="G783" i="6"/>
  <c r="F783" i="6"/>
  <c r="E783" i="6" s="1"/>
  <c r="I782" i="6"/>
  <c r="G782" i="6"/>
  <c r="F782" i="6"/>
  <c r="I781" i="6"/>
  <c r="G781" i="6"/>
  <c r="F781" i="6"/>
  <c r="E781" i="6" s="1"/>
  <c r="I780" i="6"/>
  <c r="G780" i="6"/>
  <c r="F780" i="6"/>
  <c r="E780" i="6" s="1"/>
  <c r="I779" i="6"/>
  <c r="G779" i="6"/>
  <c r="F779" i="6"/>
  <c r="E779" i="6" s="1"/>
  <c r="I778" i="6"/>
  <c r="G778" i="6"/>
  <c r="F778" i="6"/>
  <c r="E778" i="6" s="1"/>
  <c r="I777" i="6"/>
  <c r="G777" i="6"/>
  <c r="F777" i="6"/>
  <c r="E777" i="6" s="1"/>
  <c r="I776" i="6"/>
  <c r="G776" i="6"/>
  <c r="F776" i="6"/>
  <c r="E776" i="6" s="1"/>
  <c r="I775" i="6"/>
  <c r="G775" i="6"/>
  <c r="F775" i="6"/>
  <c r="E775" i="6" s="1"/>
  <c r="I774" i="6"/>
  <c r="G774" i="6"/>
  <c r="F774" i="6"/>
  <c r="I773" i="6"/>
  <c r="G773" i="6"/>
  <c r="F773" i="6"/>
  <c r="E773" i="6" s="1"/>
  <c r="I772" i="6"/>
  <c r="G772" i="6"/>
  <c r="F772" i="6"/>
  <c r="E772" i="6" s="1"/>
  <c r="I771" i="6"/>
  <c r="G771" i="6"/>
  <c r="F771" i="6"/>
  <c r="E771" i="6" s="1"/>
  <c r="I770" i="6"/>
  <c r="G770" i="6"/>
  <c r="F770" i="6"/>
  <c r="E770" i="6" s="1"/>
  <c r="I769" i="6"/>
  <c r="G769" i="6"/>
  <c r="F769" i="6"/>
  <c r="E769" i="6" s="1"/>
  <c r="I768" i="6"/>
  <c r="G768" i="6"/>
  <c r="F768" i="6"/>
  <c r="E768" i="6"/>
  <c r="I767" i="6"/>
  <c r="G767" i="6"/>
  <c r="F767" i="6"/>
  <c r="E767" i="6" s="1"/>
  <c r="I766" i="6"/>
  <c r="G766" i="6"/>
  <c r="F766" i="6"/>
  <c r="I765" i="6"/>
  <c r="G765" i="6"/>
  <c r="F765" i="6"/>
  <c r="E765" i="6" s="1"/>
  <c r="I764" i="6"/>
  <c r="G764" i="6"/>
  <c r="F764" i="6"/>
  <c r="E764" i="6" s="1"/>
  <c r="I763" i="6"/>
  <c r="G763" i="6"/>
  <c r="F763" i="6"/>
  <c r="E763" i="6" s="1"/>
  <c r="I762" i="6"/>
  <c r="G762" i="6"/>
  <c r="F762" i="6"/>
  <c r="E762" i="6" s="1"/>
  <c r="I761" i="6"/>
  <c r="G761" i="6"/>
  <c r="F761" i="6"/>
  <c r="E761" i="6" s="1"/>
  <c r="I760" i="6"/>
  <c r="G760" i="6"/>
  <c r="F760" i="6"/>
  <c r="E760" i="6" s="1"/>
  <c r="I759" i="6"/>
  <c r="G759" i="6"/>
  <c r="F759" i="6"/>
  <c r="E759" i="6" s="1"/>
  <c r="I758" i="6"/>
  <c r="G758" i="6"/>
  <c r="F758" i="6"/>
  <c r="I757" i="6"/>
  <c r="G757" i="6"/>
  <c r="F757" i="6"/>
  <c r="E757" i="6" s="1"/>
  <c r="I756" i="6"/>
  <c r="G756" i="6"/>
  <c r="F756" i="6"/>
  <c r="E756" i="6" s="1"/>
  <c r="I755" i="6"/>
  <c r="G755" i="6"/>
  <c r="F755" i="6"/>
  <c r="E755" i="6" s="1"/>
  <c r="I754" i="6"/>
  <c r="G754" i="6"/>
  <c r="F754" i="6"/>
  <c r="E754" i="6" s="1"/>
  <c r="I753" i="6"/>
  <c r="G753" i="6"/>
  <c r="F753" i="6"/>
  <c r="E753" i="6" s="1"/>
  <c r="I752" i="6"/>
  <c r="G752" i="6"/>
  <c r="F752" i="6"/>
  <c r="E752" i="6" s="1"/>
  <c r="I751" i="6"/>
  <c r="G751" i="6"/>
  <c r="F751" i="6"/>
  <c r="E751" i="6" s="1"/>
  <c r="I750" i="6"/>
  <c r="G750" i="6"/>
  <c r="F750" i="6"/>
  <c r="I749" i="6"/>
  <c r="G749" i="6"/>
  <c r="F749" i="6"/>
  <c r="E749" i="6" s="1"/>
  <c r="I748" i="6"/>
  <c r="G748" i="6"/>
  <c r="F748" i="6"/>
  <c r="E748" i="6" s="1"/>
  <c r="I747" i="6"/>
  <c r="G747" i="6"/>
  <c r="F747" i="6"/>
  <c r="E747" i="6" s="1"/>
  <c r="I746" i="6"/>
  <c r="G746" i="6"/>
  <c r="F746" i="6"/>
  <c r="E746" i="6" s="1"/>
  <c r="I745" i="6"/>
  <c r="G745" i="6"/>
  <c r="F745" i="6"/>
  <c r="E745" i="6" s="1"/>
  <c r="I744" i="6"/>
  <c r="G744" i="6"/>
  <c r="F744" i="6"/>
  <c r="E744" i="6" s="1"/>
  <c r="I743" i="6"/>
  <c r="G743" i="6"/>
  <c r="F743" i="6"/>
  <c r="E743" i="6" s="1"/>
  <c r="I742" i="6"/>
  <c r="G742" i="6"/>
  <c r="F742" i="6"/>
  <c r="I741" i="6"/>
  <c r="G741" i="6"/>
  <c r="F741" i="6"/>
  <c r="E741" i="6" s="1"/>
  <c r="I740" i="6"/>
  <c r="G740" i="6"/>
  <c r="F740" i="6"/>
  <c r="E740" i="6" s="1"/>
  <c r="I739" i="6"/>
  <c r="G739" i="6"/>
  <c r="F739" i="6"/>
  <c r="E739" i="6" s="1"/>
  <c r="I738" i="6"/>
  <c r="G738" i="6"/>
  <c r="F738" i="6"/>
  <c r="E738" i="6" s="1"/>
  <c r="I737" i="6"/>
  <c r="G737" i="6"/>
  <c r="F737" i="6"/>
  <c r="E737" i="6" s="1"/>
  <c r="I736" i="6"/>
  <c r="G736" i="6"/>
  <c r="F736" i="6"/>
  <c r="E736" i="6" s="1"/>
  <c r="I735" i="6"/>
  <c r="G735" i="6"/>
  <c r="F735" i="6"/>
  <c r="E735" i="6" s="1"/>
  <c r="I734" i="6"/>
  <c r="G734" i="6"/>
  <c r="F734" i="6"/>
  <c r="I733" i="6"/>
  <c r="G733" i="6"/>
  <c r="F733" i="6"/>
  <c r="E733" i="6" s="1"/>
  <c r="I732" i="6"/>
  <c r="G732" i="6"/>
  <c r="F732" i="6"/>
  <c r="E732" i="6" s="1"/>
  <c r="I731" i="6"/>
  <c r="G731" i="6"/>
  <c r="F731" i="6"/>
  <c r="E731" i="6" s="1"/>
  <c r="I730" i="6"/>
  <c r="G730" i="6"/>
  <c r="F730" i="6"/>
  <c r="E730" i="6" s="1"/>
  <c r="I729" i="6"/>
  <c r="G729" i="6"/>
  <c r="F729" i="6"/>
  <c r="E729" i="6" s="1"/>
  <c r="I728" i="6"/>
  <c r="G728" i="6"/>
  <c r="F728" i="6"/>
  <c r="E728" i="6" s="1"/>
  <c r="I727" i="6"/>
  <c r="G727" i="6"/>
  <c r="F727" i="6"/>
  <c r="E727" i="6" s="1"/>
  <c r="I726" i="6"/>
  <c r="G726" i="6"/>
  <c r="F726" i="6"/>
  <c r="I725" i="6"/>
  <c r="G725" i="6"/>
  <c r="F725" i="6"/>
  <c r="E725" i="6" s="1"/>
  <c r="I724" i="6"/>
  <c r="G724" i="6"/>
  <c r="F724" i="6"/>
  <c r="E724" i="6" s="1"/>
  <c r="I723" i="6"/>
  <c r="G723" i="6"/>
  <c r="F723" i="6"/>
  <c r="E723" i="6" s="1"/>
  <c r="I722" i="6"/>
  <c r="G722" i="6"/>
  <c r="F722" i="6"/>
  <c r="E722" i="6" s="1"/>
  <c r="I721" i="6"/>
  <c r="G721" i="6"/>
  <c r="F721" i="6"/>
  <c r="E721" i="6" s="1"/>
  <c r="I720" i="6"/>
  <c r="G720" i="6"/>
  <c r="F720" i="6"/>
  <c r="E720" i="6" s="1"/>
  <c r="I719" i="6"/>
  <c r="G719" i="6"/>
  <c r="F719" i="6"/>
  <c r="E719" i="6" s="1"/>
  <c r="I718" i="6"/>
  <c r="G718" i="6"/>
  <c r="F718" i="6"/>
  <c r="I717" i="6"/>
  <c r="G717" i="6"/>
  <c r="F717" i="6"/>
  <c r="E717" i="6" s="1"/>
  <c r="I716" i="6"/>
  <c r="G716" i="6"/>
  <c r="F716" i="6"/>
  <c r="E716" i="6" s="1"/>
  <c r="I715" i="6"/>
  <c r="G715" i="6"/>
  <c r="F715" i="6"/>
  <c r="E715" i="6" s="1"/>
  <c r="I714" i="6"/>
  <c r="G714" i="6"/>
  <c r="F714" i="6"/>
  <c r="E714" i="6" s="1"/>
  <c r="I713" i="6"/>
  <c r="G713" i="6"/>
  <c r="F713" i="6"/>
  <c r="E713" i="6" s="1"/>
  <c r="I712" i="6"/>
  <c r="G712" i="6"/>
  <c r="F712" i="6"/>
  <c r="E712" i="6" s="1"/>
  <c r="I711" i="6"/>
  <c r="G711" i="6"/>
  <c r="F711" i="6"/>
  <c r="E711" i="6" s="1"/>
  <c r="I710" i="6"/>
  <c r="G710" i="6"/>
  <c r="F710" i="6"/>
  <c r="I709" i="6"/>
  <c r="G709" i="6"/>
  <c r="F709" i="6"/>
  <c r="E709" i="6" s="1"/>
  <c r="I708" i="6"/>
  <c r="G708" i="6"/>
  <c r="F708" i="6"/>
  <c r="E708" i="6" s="1"/>
  <c r="I707" i="6"/>
  <c r="G707" i="6"/>
  <c r="F707" i="6"/>
  <c r="E707" i="6" s="1"/>
  <c r="I706" i="6"/>
  <c r="G706" i="6"/>
  <c r="F706" i="6"/>
  <c r="E706" i="6" s="1"/>
  <c r="I705" i="6"/>
  <c r="G705" i="6"/>
  <c r="F705" i="6"/>
  <c r="E705" i="6" s="1"/>
  <c r="I704" i="6"/>
  <c r="G704" i="6"/>
  <c r="F704" i="6"/>
  <c r="E704" i="6" s="1"/>
  <c r="I703" i="6"/>
  <c r="G703" i="6"/>
  <c r="F703" i="6"/>
  <c r="E703" i="6" s="1"/>
  <c r="I702" i="6"/>
  <c r="G702" i="6"/>
  <c r="F702" i="6"/>
  <c r="I701" i="6"/>
  <c r="G701" i="6"/>
  <c r="F701" i="6"/>
  <c r="E701" i="6" s="1"/>
  <c r="I700" i="6"/>
  <c r="G700" i="6"/>
  <c r="F700" i="6"/>
  <c r="E700" i="6" s="1"/>
  <c r="I699" i="6"/>
  <c r="G699" i="6"/>
  <c r="F699" i="6"/>
  <c r="E699" i="6" s="1"/>
  <c r="I698" i="6"/>
  <c r="G698" i="6"/>
  <c r="F698" i="6"/>
  <c r="E698" i="6" s="1"/>
  <c r="I697" i="6"/>
  <c r="G697" i="6"/>
  <c r="F697" i="6"/>
  <c r="E697" i="6" s="1"/>
  <c r="I696" i="6"/>
  <c r="G696" i="6"/>
  <c r="F696" i="6"/>
  <c r="E696" i="6" s="1"/>
  <c r="I695" i="6"/>
  <c r="G695" i="6"/>
  <c r="F695" i="6"/>
  <c r="E695" i="6" s="1"/>
  <c r="I694" i="6"/>
  <c r="G694" i="6"/>
  <c r="F694" i="6"/>
  <c r="I693" i="6"/>
  <c r="G693" i="6"/>
  <c r="F693" i="6"/>
  <c r="E693" i="6" s="1"/>
  <c r="I692" i="6"/>
  <c r="G692" i="6"/>
  <c r="F692" i="6"/>
  <c r="E692" i="6" s="1"/>
  <c r="I691" i="6"/>
  <c r="G691" i="6"/>
  <c r="F691" i="6"/>
  <c r="E691" i="6" s="1"/>
  <c r="I690" i="6"/>
  <c r="G690" i="6"/>
  <c r="F690" i="6"/>
  <c r="E690" i="6" s="1"/>
  <c r="I689" i="6"/>
  <c r="G689" i="6"/>
  <c r="F689" i="6"/>
  <c r="E689" i="6" s="1"/>
  <c r="I688" i="6"/>
  <c r="G688" i="6"/>
  <c r="F688" i="6"/>
  <c r="E688" i="6" s="1"/>
  <c r="I687" i="6"/>
  <c r="G687" i="6"/>
  <c r="F687" i="6"/>
  <c r="E687" i="6" s="1"/>
  <c r="I686" i="6"/>
  <c r="G686" i="6"/>
  <c r="F686" i="6"/>
  <c r="I685" i="6"/>
  <c r="G685" i="6"/>
  <c r="F685" i="6"/>
  <c r="E685" i="6" s="1"/>
  <c r="I684" i="6"/>
  <c r="G684" i="6"/>
  <c r="F684" i="6"/>
  <c r="E684" i="6" s="1"/>
  <c r="I683" i="6"/>
  <c r="G683" i="6"/>
  <c r="F683" i="6"/>
  <c r="E683" i="6" s="1"/>
  <c r="I682" i="6"/>
  <c r="G682" i="6"/>
  <c r="F682" i="6"/>
  <c r="E682" i="6" s="1"/>
  <c r="I681" i="6"/>
  <c r="G681" i="6"/>
  <c r="F681" i="6"/>
  <c r="E681" i="6" s="1"/>
  <c r="I680" i="6"/>
  <c r="G680" i="6"/>
  <c r="F680" i="6"/>
  <c r="E680" i="6" s="1"/>
  <c r="I679" i="6"/>
  <c r="G679" i="6"/>
  <c r="F679" i="6"/>
  <c r="E679" i="6" s="1"/>
  <c r="I678" i="6"/>
  <c r="G678" i="6"/>
  <c r="F678" i="6"/>
  <c r="I677" i="6"/>
  <c r="G677" i="6"/>
  <c r="F677" i="6"/>
  <c r="E677" i="6" s="1"/>
  <c r="I676" i="6"/>
  <c r="G676" i="6"/>
  <c r="F676" i="6"/>
  <c r="E676" i="6" s="1"/>
  <c r="I675" i="6"/>
  <c r="G675" i="6"/>
  <c r="F675" i="6"/>
  <c r="E675" i="6" s="1"/>
  <c r="I674" i="6"/>
  <c r="G674" i="6"/>
  <c r="F674" i="6"/>
  <c r="E674" i="6" s="1"/>
  <c r="I673" i="6"/>
  <c r="G673" i="6"/>
  <c r="F673" i="6"/>
  <c r="E673" i="6" s="1"/>
  <c r="I672" i="6"/>
  <c r="G672" i="6"/>
  <c r="F672" i="6"/>
  <c r="E672" i="6" s="1"/>
  <c r="I671" i="6"/>
  <c r="G671" i="6"/>
  <c r="F671" i="6"/>
  <c r="E671" i="6" s="1"/>
  <c r="I670" i="6"/>
  <c r="G670" i="6"/>
  <c r="F670" i="6"/>
  <c r="I669" i="6"/>
  <c r="G669" i="6"/>
  <c r="F669" i="6"/>
  <c r="E669" i="6" s="1"/>
  <c r="I668" i="6"/>
  <c r="G668" i="6"/>
  <c r="F668" i="6"/>
  <c r="E668" i="6" s="1"/>
  <c r="I667" i="6"/>
  <c r="G667" i="6"/>
  <c r="F667" i="6"/>
  <c r="E667" i="6" s="1"/>
  <c r="I666" i="6"/>
  <c r="G666" i="6"/>
  <c r="F666" i="6"/>
  <c r="E666" i="6" s="1"/>
  <c r="I665" i="6"/>
  <c r="G665" i="6"/>
  <c r="F665" i="6"/>
  <c r="E665" i="6" s="1"/>
  <c r="I664" i="6"/>
  <c r="G664" i="6"/>
  <c r="F664" i="6"/>
  <c r="E664" i="6" s="1"/>
  <c r="I663" i="6"/>
  <c r="G663" i="6"/>
  <c r="F663" i="6"/>
  <c r="E663" i="6" s="1"/>
  <c r="I662" i="6"/>
  <c r="G662" i="6"/>
  <c r="F662" i="6"/>
  <c r="I661" i="6"/>
  <c r="G661" i="6"/>
  <c r="F661" i="6"/>
  <c r="E661" i="6" s="1"/>
  <c r="I660" i="6"/>
  <c r="G660" i="6"/>
  <c r="F660" i="6"/>
  <c r="E660" i="6" s="1"/>
  <c r="I659" i="6"/>
  <c r="G659" i="6"/>
  <c r="F659" i="6"/>
  <c r="E659" i="6" s="1"/>
  <c r="I658" i="6"/>
  <c r="G658" i="6"/>
  <c r="F658" i="6"/>
  <c r="E658" i="6" s="1"/>
  <c r="I657" i="6"/>
  <c r="G657" i="6"/>
  <c r="F657" i="6"/>
  <c r="E657" i="6" s="1"/>
  <c r="I656" i="6"/>
  <c r="G656" i="6"/>
  <c r="F656" i="6"/>
  <c r="E656" i="6" s="1"/>
  <c r="I655" i="6"/>
  <c r="G655" i="6"/>
  <c r="F655" i="6"/>
  <c r="E655" i="6" s="1"/>
  <c r="I654" i="6"/>
  <c r="G654" i="6"/>
  <c r="F654" i="6"/>
  <c r="I653" i="6"/>
  <c r="G653" i="6"/>
  <c r="F653" i="6"/>
  <c r="E653" i="6" s="1"/>
  <c r="I652" i="6"/>
  <c r="G652" i="6"/>
  <c r="F652" i="6"/>
  <c r="E652" i="6" s="1"/>
  <c r="I651" i="6"/>
  <c r="G651" i="6"/>
  <c r="F651" i="6"/>
  <c r="E651" i="6" s="1"/>
  <c r="I650" i="6"/>
  <c r="G650" i="6"/>
  <c r="F650" i="6"/>
  <c r="E650" i="6" s="1"/>
  <c r="I649" i="6"/>
  <c r="G649" i="6"/>
  <c r="F649" i="6"/>
  <c r="E649" i="6" s="1"/>
  <c r="I648" i="6"/>
  <c r="G648" i="6"/>
  <c r="F648" i="6"/>
  <c r="E648" i="6" s="1"/>
  <c r="I647" i="6"/>
  <c r="G647" i="6"/>
  <c r="F647" i="6"/>
  <c r="E647" i="6" s="1"/>
  <c r="I646" i="6"/>
  <c r="G646" i="6"/>
  <c r="F646" i="6"/>
  <c r="I645" i="6"/>
  <c r="G645" i="6"/>
  <c r="F645" i="6"/>
  <c r="E645" i="6" s="1"/>
  <c r="I644" i="6"/>
  <c r="G644" i="6"/>
  <c r="F644" i="6"/>
  <c r="E644" i="6" s="1"/>
  <c r="I643" i="6"/>
  <c r="G643" i="6"/>
  <c r="F643" i="6"/>
  <c r="E643" i="6" s="1"/>
  <c r="I642" i="6"/>
  <c r="G642" i="6"/>
  <c r="F642" i="6"/>
  <c r="E642" i="6" s="1"/>
  <c r="I641" i="6"/>
  <c r="G641" i="6"/>
  <c r="F641" i="6"/>
  <c r="E641" i="6" s="1"/>
  <c r="I640" i="6"/>
  <c r="G640" i="6"/>
  <c r="F640" i="6"/>
  <c r="E640" i="6" s="1"/>
  <c r="I639" i="6"/>
  <c r="G639" i="6"/>
  <c r="F639" i="6"/>
  <c r="E639" i="6" s="1"/>
  <c r="I638" i="6"/>
  <c r="G638" i="6"/>
  <c r="F638" i="6"/>
  <c r="I637" i="6"/>
  <c r="G637" i="6"/>
  <c r="F637" i="6"/>
  <c r="E637" i="6" s="1"/>
  <c r="I636" i="6"/>
  <c r="G636" i="6"/>
  <c r="F636" i="6"/>
  <c r="E636" i="6" s="1"/>
  <c r="I635" i="6"/>
  <c r="G635" i="6"/>
  <c r="F635" i="6"/>
  <c r="E635" i="6" s="1"/>
  <c r="I634" i="6"/>
  <c r="G634" i="6"/>
  <c r="F634" i="6"/>
  <c r="E634" i="6" s="1"/>
  <c r="I633" i="6"/>
  <c r="G633" i="6"/>
  <c r="F633" i="6"/>
  <c r="E633" i="6" s="1"/>
  <c r="I632" i="6"/>
  <c r="G632" i="6"/>
  <c r="F632" i="6"/>
  <c r="E632" i="6" s="1"/>
  <c r="I631" i="6"/>
  <c r="G631" i="6"/>
  <c r="F631" i="6"/>
  <c r="E631" i="6" s="1"/>
  <c r="I630" i="6"/>
  <c r="G630" i="6"/>
  <c r="F630" i="6"/>
  <c r="I629" i="6"/>
  <c r="G629" i="6"/>
  <c r="F629" i="6"/>
  <c r="E629" i="6" s="1"/>
  <c r="I628" i="6"/>
  <c r="G628" i="6"/>
  <c r="F628" i="6"/>
  <c r="E628" i="6" s="1"/>
  <c r="I627" i="6"/>
  <c r="G627" i="6"/>
  <c r="F627" i="6"/>
  <c r="E627" i="6" s="1"/>
  <c r="I626" i="6"/>
  <c r="G626" i="6"/>
  <c r="F626" i="6"/>
  <c r="E626" i="6" s="1"/>
  <c r="I625" i="6"/>
  <c r="G625" i="6"/>
  <c r="F625" i="6"/>
  <c r="E625" i="6" s="1"/>
  <c r="I624" i="6"/>
  <c r="G624" i="6"/>
  <c r="F624" i="6"/>
  <c r="E624" i="6" s="1"/>
  <c r="I623" i="6"/>
  <c r="G623" i="6"/>
  <c r="F623" i="6"/>
  <c r="E623" i="6" s="1"/>
  <c r="I622" i="6"/>
  <c r="G622" i="6"/>
  <c r="F622" i="6"/>
  <c r="I621" i="6"/>
  <c r="G621" i="6"/>
  <c r="F621" i="6"/>
  <c r="E621" i="6" s="1"/>
  <c r="I620" i="6"/>
  <c r="G620" i="6"/>
  <c r="F620" i="6"/>
  <c r="E620" i="6" s="1"/>
  <c r="I619" i="6"/>
  <c r="G619" i="6"/>
  <c r="F619" i="6"/>
  <c r="E619" i="6" s="1"/>
  <c r="I618" i="6"/>
  <c r="G618" i="6"/>
  <c r="F618" i="6"/>
  <c r="E618" i="6" s="1"/>
  <c r="I617" i="6"/>
  <c r="G617" i="6"/>
  <c r="F617" i="6"/>
  <c r="E617" i="6" s="1"/>
  <c r="I616" i="6"/>
  <c r="G616" i="6"/>
  <c r="F616" i="6"/>
  <c r="E616" i="6" s="1"/>
  <c r="I615" i="6"/>
  <c r="G615" i="6"/>
  <c r="F615" i="6"/>
  <c r="E615" i="6" s="1"/>
  <c r="I614" i="6"/>
  <c r="G614" i="6"/>
  <c r="F614" i="6"/>
  <c r="I613" i="6"/>
  <c r="G613" i="6"/>
  <c r="F613" i="6"/>
  <c r="E613" i="6" s="1"/>
  <c r="I612" i="6"/>
  <c r="G612" i="6"/>
  <c r="F612" i="6"/>
  <c r="E612" i="6" s="1"/>
  <c r="I611" i="6"/>
  <c r="G611" i="6"/>
  <c r="F611" i="6"/>
  <c r="E611" i="6" s="1"/>
  <c r="I610" i="6"/>
  <c r="G610" i="6"/>
  <c r="F610" i="6"/>
  <c r="E610" i="6" s="1"/>
  <c r="I609" i="6"/>
  <c r="G609" i="6"/>
  <c r="F609" i="6"/>
  <c r="E609" i="6" s="1"/>
  <c r="I608" i="6"/>
  <c r="G608" i="6"/>
  <c r="F608" i="6"/>
  <c r="E608" i="6" s="1"/>
  <c r="I607" i="6"/>
  <c r="G607" i="6"/>
  <c r="F607" i="6"/>
  <c r="E607" i="6" s="1"/>
  <c r="I606" i="6"/>
  <c r="G606" i="6"/>
  <c r="F606" i="6"/>
  <c r="I605" i="6"/>
  <c r="G605" i="6"/>
  <c r="F605" i="6"/>
  <c r="E605" i="6" s="1"/>
  <c r="I604" i="6"/>
  <c r="G604" i="6"/>
  <c r="F604" i="6"/>
  <c r="E604" i="6" s="1"/>
  <c r="I603" i="6"/>
  <c r="G603" i="6"/>
  <c r="F603" i="6"/>
  <c r="E603" i="6" s="1"/>
  <c r="I602" i="6"/>
  <c r="G602" i="6"/>
  <c r="F602" i="6"/>
  <c r="E602" i="6" s="1"/>
  <c r="I601" i="6"/>
  <c r="G601" i="6"/>
  <c r="F601" i="6"/>
  <c r="E601" i="6" s="1"/>
  <c r="I600" i="6"/>
  <c r="G600" i="6"/>
  <c r="F600" i="6"/>
  <c r="E600" i="6" s="1"/>
  <c r="I599" i="6"/>
  <c r="G599" i="6"/>
  <c r="F599" i="6"/>
  <c r="E599" i="6" s="1"/>
  <c r="I598" i="6"/>
  <c r="G598" i="6"/>
  <c r="F598" i="6"/>
  <c r="I597" i="6"/>
  <c r="G597" i="6"/>
  <c r="F597" i="6"/>
  <c r="E597" i="6" s="1"/>
  <c r="I596" i="6"/>
  <c r="G596" i="6"/>
  <c r="F596" i="6"/>
  <c r="E596" i="6" s="1"/>
  <c r="I595" i="6"/>
  <c r="G595" i="6"/>
  <c r="F595" i="6"/>
  <c r="E595" i="6" s="1"/>
  <c r="I594" i="6"/>
  <c r="G594" i="6"/>
  <c r="F594" i="6"/>
  <c r="E594" i="6" s="1"/>
  <c r="I593" i="6"/>
  <c r="G593" i="6"/>
  <c r="F593" i="6"/>
  <c r="E593" i="6" s="1"/>
  <c r="I592" i="6"/>
  <c r="G592" i="6"/>
  <c r="F592" i="6"/>
  <c r="E592" i="6" s="1"/>
  <c r="I591" i="6"/>
  <c r="G591" i="6"/>
  <c r="F591" i="6"/>
  <c r="E591" i="6" s="1"/>
  <c r="I590" i="6"/>
  <c r="G590" i="6"/>
  <c r="F590" i="6"/>
  <c r="I589" i="6"/>
  <c r="G589" i="6"/>
  <c r="F589" i="6"/>
  <c r="E589" i="6" s="1"/>
  <c r="I588" i="6"/>
  <c r="G588" i="6"/>
  <c r="F588" i="6"/>
  <c r="E588" i="6" s="1"/>
  <c r="I587" i="6"/>
  <c r="G587" i="6"/>
  <c r="F587" i="6"/>
  <c r="E587" i="6" s="1"/>
  <c r="I586" i="6"/>
  <c r="G586" i="6"/>
  <c r="F586" i="6"/>
  <c r="E586" i="6" s="1"/>
  <c r="I585" i="6"/>
  <c r="G585" i="6"/>
  <c r="F585" i="6"/>
  <c r="E585" i="6" s="1"/>
  <c r="I584" i="6"/>
  <c r="G584" i="6"/>
  <c r="F584" i="6"/>
  <c r="E584" i="6" s="1"/>
  <c r="I583" i="6"/>
  <c r="G583" i="6"/>
  <c r="F583" i="6"/>
  <c r="E583" i="6" s="1"/>
  <c r="I582" i="6"/>
  <c r="G582" i="6"/>
  <c r="F582" i="6"/>
  <c r="I581" i="6"/>
  <c r="G581" i="6"/>
  <c r="F581" i="6"/>
  <c r="E581" i="6" s="1"/>
  <c r="I580" i="6"/>
  <c r="G580" i="6"/>
  <c r="F580" i="6"/>
  <c r="E580" i="6" s="1"/>
  <c r="I579" i="6"/>
  <c r="G579" i="6"/>
  <c r="F579" i="6"/>
  <c r="E579" i="6" s="1"/>
  <c r="I578" i="6"/>
  <c r="G578" i="6"/>
  <c r="F578" i="6"/>
  <c r="E578" i="6" s="1"/>
  <c r="I577" i="6"/>
  <c r="G577" i="6"/>
  <c r="F577" i="6"/>
  <c r="E577" i="6" s="1"/>
  <c r="I576" i="6"/>
  <c r="G576" i="6"/>
  <c r="F576" i="6"/>
  <c r="E576" i="6" s="1"/>
  <c r="I575" i="6"/>
  <c r="G575" i="6"/>
  <c r="F575" i="6"/>
  <c r="E575" i="6" s="1"/>
  <c r="I574" i="6"/>
  <c r="G574" i="6"/>
  <c r="F574" i="6"/>
  <c r="I573" i="6"/>
  <c r="G573" i="6"/>
  <c r="F573" i="6"/>
  <c r="E573" i="6" s="1"/>
  <c r="I572" i="6"/>
  <c r="G572" i="6"/>
  <c r="F572" i="6"/>
  <c r="E572" i="6" s="1"/>
  <c r="I571" i="6"/>
  <c r="G571" i="6"/>
  <c r="F571" i="6"/>
  <c r="E571" i="6" s="1"/>
  <c r="I570" i="6"/>
  <c r="G570" i="6"/>
  <c r="F570" i="6"/>
  <c r="E570" i="6" s="1"/>
  <c r="I569" i="6"/>
  <c r="G569" i="6"/>
  <c r="F569" i="6"/>
  <c r="E569" i="6" s="1"/>
  <c r="I568" i="6"/>
  <c r="G568" i="6"/>
  <c r="F568" i="6"/>
  <c r="E568" i="6" s="1"/>
  <c r="I567" i="6"/>
  <c r="G567" i="6"/>
  <c r="F567" i="6"/>
  <c r="E567" i="6" s="1"/>
  <c r="I566" i="6"/>
  <c r="G566" i="6"/>
  <c r="F566" i="6"/>
  <c r="I565" i="6"/>
  <c r="G565" i="6"/>
  <c r="F565" i="6"/>
  <c r="E565" i="6" s="1"/>
  <c r="I564" i="6"/>
  <c r="G564" i="6"/>
  <c r="F564" i="6"/>
  <c r="E564" i="6" s="1"/>
  <c r="I563" i="6"/>
  <c r="G563" i="6"/>
  <c r="F563" i="6"/>
  <c r="E563" i="6" s="1"/>
  <c r="I562" i="6"/>
  <c r="G562" i="6"/>
  <c r="F562" i="6"/>
  <c r="E562" i="6" s="1"/>
  <c r="I561" i="6"/>
  <c r="G561" i="6"/>
  <c r="F561" i="6"/>
  <c r="E561" i="6" s="1"/>
  <c r="I560" i="6"/>
  <c r="G560" i="6"/>
  <c r="F560" i="6"/>
  <c r="E560" i="6" s="1"/>
  <c r="I559" i="6"/>
  <c r="G559" i="6"/>
  <c r="F559" i="6"/>
  <c r="E559" i="6" s="1"/>
  <c r="I558" i="6"/>
  <c r="G558" i="6"/>
  <c r="F558" i="6"/>
  <c r="I557" i="6"/>
  <c r="G557" i="6"/>
  <c r="F557" i="6"/>
  <c r="E557" i="6" s="1"/>
  <c r="I556" i="6"/>
  <c r="G556" i="6"/>
  <c r="F556" i="6"/>
  <c r="E556" i="6" s="1"/>
  <c r="I555" i="6"/>
  <c r="G555" i="6"/>
  <c r="F555" i="6"/>
  <c r="E555" i="6" s="1"/>
  <c r="I554" i="6"/>
  <c r="G554" i="6"/>
  <c r="F554" i="6"/>
  <c r="E554" i="6" s="1"/>
  <c r="I553" i="6"/>
  <c r="G553" i="6"/>
  <c r="F553" i="6"/>
  <c r="E553" i="6" s="1"/>
  <c r="I552" i="6"/>
  <c r="G552" i="6"/>
  <c r="F552" i="6"/>
  <c r="E552" i="6" s="1"/>
  <c r="I551" i="6"/>
  <c r="G551" i="6"/>
  <c r="F551" i="6"/>
  <c r="E551" i="6" s="1"/>
  <c r="I550" i="6"/>
  <c r="G550" i="6"/>
  <c r="F550" i="6"/>
  <c r="I549" i="6"/>
  <c r="G549" i="6"/>
  <c r="F549" i="6"/>
  <c r="E549" i="6" s="1"/>
  <c r="I548" i="6"/>
  <c r="G548" i="6"/>
  <c r="F548" i="6"/>
  <c r="E548" i="6" s="1"/>
  <c r="I547" i="6"/>
  <c r="G547" i="6"/>
  <c r="F547" i="6"/>
  <c r="E547" i="6" s="1"/>
  <c r="I546" i="6"/>
  <c r="G546" i="6"/>
  <c r="F546" i="6"/>
  <c r="E546" i="6" s="1"/>
  <c r="I545" i="6"/>
  <c r="G545" i="6"/>
  <c r="F545" i="6"/>
  <c r="E545" i="6" s="1"/>
  <c r="I544" i="6"/>
  <c r="G544" i="6"/>
  <c r="F544" i="6"/>
  <c r="E544" i="6" s="1"/>
  <c r="I543" i="6"/>
  <c r="G543" i="6"/>
  <c r="F543" i="6"/>
  <c r="E543" i="6" s="1"/>
  <c r="I542" i="6"/>
  <c r="G542" i="6"/>
  <c r="F542" i="6"/>
  <c r="I541" i="6"/>
  <c r="G541" i="6"/>
  <c r="F541" i="6"/>
  <c r="E541" i="6" s="1"/>
  <c r="I540" i="6"/>
  <c r="G540" i="6"/>
  <c r="F540" i="6"/>
  <c r="E540" i="6" s="1"/>
  <c r="I539" i="6"/>
  <c r="G539" i="6"/>
  <c r="F539" i="6"/>
  <c r="E539" i="6" s="1"/>
  <c r="I538" i="6"/>
  <c r="G538" i="6"/>
  <c r="F538" i="6"/>
  <c r="E538" i="6" s="1"/>
  <c r="I537" i="6"/>
  <c r="G537" i="6"/>
  <c r="F537" i="6"/>
  <c r="E537" i="6" s="1"/>
  <c r="I536" i="6"/>
  <c r="G536" i="6"/>
  <c r="F536" i="6"/>
  <c r="E536" i="6" s="1"/>
  <c r="I535" i="6"/>
  <c r="G535" i="6"/>
  <c r="F535" i="6"/>
  <c r="E535" i="6" s="1"/>
  <c r="I534" i="6"/>
  <c r="G534" i="6"/>
  <c r="F534" i="6"/>
  <c r="I533" i="6"/>
  <c r="G533" i="6"/>
  <c r="F533" i="6"/>
  <c r="E533" i="6" s="1"/>
  <c r="I532" i="6"/>
  <c r="G532" i="6"/>
  <c r="F532" i="6"/>
  <c r="E532" i="6" s="1"/>
  <c r="I531" i="6"/>
  <c r="G531" i="6"/>
  <c r="F531" i="6"/>
  <c r="E531" i="6" s="1"/>
  <c r="I530" i="6"/>
  <c r="G530" i="6"/>
  <c r="F530" i="6"/>
  <c r="E530" i="6" s="1"/>
  <c r="I529" i="6"/>
  <c r="G529" i="6"/>
  <c r="F529" i="6"/>
  <c r="E529" i="6" s="1"/>
  <c r="I528" i="6"/>
  <c r="G528" i="6"/>
  <c r="F528" i="6"/>
  <c r="E528" i="6" s="1"/>
  <c r="I527" i="6"/>
  <c r="G527" i="6"/>
  <c r="F527" i="6"/>
  <c r="E527" i="6" s="1"/>
  <c r="I526" i="6"/>
  <c r="G526" i="6"/>
  <c r="F526" i="6"/>
  <c r="I525" i="6"/>
  <c r="G525" i="6"/>
  <c r="F525" i="6"/>
  <c r="E525" i="6" s="1"/>
  <c r="I524" i="6"/>
  <c r="G524" i="6"/>
  <c r="F524" i="6"/>
  <c r="E524" i="6" s="1"/>
  <c r="I523" i="6"/>
  <c r="G523" i="6"/>
  <c r="F523" i="6"/>
  <c r="E523" i="6" s="1"/>
  <c r="I522" i="6"/>
  <c r="G522" i="6"/>
  <c r="F522" i="6"/>
  <c r="E522" i="6" s="1"/>
  <c r="I521" i="6"/>
  <c r="G521" i="6"/>
  <c r="F521" i="6"/>
  <c r="E521" i="6" s="1"/>
  <c r="I520" i="6"/>
  <c r="G520" i="6"/>
  <c r="F520" i="6"/>
  <c r="E520" i="6" s="1"/>
  <c r="I519" i="6"/>
  <c r="G519" i="6"/>
  <c r="F519" i="6"/>
  <c r="E519" i="6" s="1"/>
  <c r="I518" i="6"/>
  <c r="G518" i="6"/>
  <c r="F518" i="6"/>
  <c r="I517" i="6"/>
  <c r="G517" i="6"/>
  <c r="F517" i="6"/>
  <c r="E517" i="6" s="1"/>
  <c r="I516" i="6"/>
  <c r="G516" i="6"/>
  <c r="F516" i="6"/>
  <c r="E516" i="6" s="1"/>
  <c r="I515" i="6"/>
  <c r="G515" i="6"/>
  <c r="F515" i="6"/>
  <c r="E515" i="6" s="1"/>
  <c r="I514" i="6"/>
  <c r="G514" i="6"/>
  <c r="F514" i="6"/>
  <c r="E514" i="6" s="1"/>
  <c r="I513" i="6"/>
  <c r="G513" i="6"/>
  <c r="F513" i="6"/>
  <c r="E513" i="6" s="1"/>
  <c r="I512" i="6"/>
  <c r="G512" i="6"/>
  <c r="F512" i="6"/>
  <c r="E512" i="6" s="1"/>
  <c r="I511" i="6"/>
  <c r="G511" i="6"/>
  <c r="F511" i="6"/>
  <c r="E511" i="6" s="1"/>
  <c r="I510" i="6"/>
  <c r="G510" i="6"/>
  <c r="F510" i="6"/>
  <c r="I509" i="6"/>
  <c r="G509" i="6"/>
  <c r="F509" i="6"/>
  <c r="E509" i="6" s="1"/>
  <c r="I508" i="6"/>
  <c r="G508" i="6"/>
  <c r="F508" i="6"/>
  <c r="E508" i="6" s="1"/>
  <c r="I507" i="6"/>
  <c r="G507" i="6"/>
  <c r="F507" i="6"/>
  <c r="E507" i="6" s="1"/>
  <c r="I506" i="6"/>
  <c r="G506" i="6"/>
  <c r="F506" i="6"/>
  <c r="E506" i="6" s="1"/>
  <c r="I505" i="6"/>
  <c r="G505" i="6"/>
  <c r="F505" i="6"/>
  <c r="E505" i="6" s="1"/>
  <c r="I504" i="6"/>
  <c r="G504" i="6"/>
  <c r="F504" i="6"/>
  <c r="E504" i="6" s="1"/>
  <c r="I503" i="6"/>
  <c r="G503" i="6"/>
  <c r="F503" i="6"/>
  <c r="E503" i="6" s="1"/>
  <c r="I502" i="6"/>
  <c r="G502" i="6"/>
  <c r="F502" i="6"/>
  <c r="I501" i="6"/>
  <c r="G501" i="6"/>
  <c r="F501" i="6"/>
  <c r="E501" i="6" s="1"/>
  <c r="I500" i="6"/>
  <c r="G500" i="6"/>
  <c r="F500" i="6"/>
  <c r="E500" i="6" s="1"/>
  <c r="I499" i="6"/>
  <c r="G499" i="6"/>
  <c r="F499" i="6"/>
  <c r="E499" i="6" s="1"/>
  <c r="I498" i="6"/>
  <c r="G498" i="6"/>
  <c r="F498" i="6"/>
  <c r="E498" i="6" s="1"/>
  <c r="I497" i="6"/>
  <c r="G497" i="6"/>
  <c r="F497" i="6"/>
  <c r="E497" i="6" s="1"/>
  <c r="I496" i="6"/>
  <c r="G496" i="6"/>
  <c r="F496" i="6"/>
  <c r="E496" i="6" s="1"/>
  <c r="I495" i="6"/>
  <c r="G495" i="6"/>
  <c r="F495" i="6"/>
  <c r="E495" i="6" s="1"/>
  <c r="I494" i="6"/>
  <c r="G494" i="6"/>
  <c r="F494" i="6"/>
  <c r="I493" i="6"/>
  <c r="G493" i="6"/>
  <c r="F493" i="6"/>
  <c r="E493" i="6" s="1"/>
  <c r="I492" i="6"/>
  <c r="G492" i="6"/>
  <c r="F492" i="6"/>
  <c r="E492" i="6" s="1"/>
  <c r="I491" i="6"/>
  <c r="G491" i="6"/>
  <c r="F491" i="6"/>
  <c r="E491" i="6" s="1"/>
  <c r="I490" i="6"/>
  <c r="G490" i="6"/>
  <c r="F490" i="6"/>
  <c r="E490" i="6" s="1"/>
  <c r="I489" i="6"/>
  <c r="G489" i="6"/>
  <c r="F489" i="6"/>
  <c r="E489" i="6" s="1"/>
  <c r="I488" i="6"/>
  <c r="G488" i="6"/>
  <c r="F488" i="6"/>
  <c r="E488" i="6" s="1"/>
  <c r="I487" i="6"/>
  <c r="G487" i="6"/>
  <c r="F487" i="6"/>
  <c r="E487" i="6" s="1"/>
  <c r="I486" i="6"/>
  <c r="G486" i="6"/>
  <c r="F486" i="6"/>
  <c r="I485" i="6"/>
  <c r="G485" i="6"/>
  <c r="F485" i="6"/>
  <c r="E485" i="6" s="1"/>
  <c r="I484" i="6"/>
  <c r="G484" i="6"/>
  <c r="F484" i="6"/>
  <c r="E484" i="6" s="1"/>
  <c r="I483" i="6"/>
  <c r="G483" i="6"/>
  <c r="F483" i="6"/>
  <c r="E483" i="6" s="1"/>
  <c r="I482" i="6"/>
  <c r="G482" i="6"/>
  <c r="F482" i="6"/>
  <c r="E482" i="6" s="1"/>
  <c r="I481" i="6"/>
  <c r="G481" i="6"/>
  <c r="F481" i="6"/>
  <c r="E481" i="6" s="1"/>
  <c r="I480" i="6"/>
  <c r="G480" i="6"/>
  <c r="F480" i="6"/>
  <c r="E480" i="6" s="1"/>
  <c r="I479" i="6"/>
  <c r="G479" i="6"/>
  <c r="F479" i="6"/>
  <c r="E479" i="6" s="1"/>
  <c r="I478" i="6"/>
  <c r="G478" i="6"/>
  <c r="F478" i="6"/>
  <c r="I477" i="6"/>
  <c r="G477" i="6"/>
  <c r="F477" i="6"/>
  <c r="E477" i="6" s="1"/>
  <c r="I476" i="6"/>
  <c r="G476" i="6"/>
  <c r="F476" i="6"/>
  <c r="E476" i="6" s="1"/>
  <c r="I475" i="6"/>
  <c r="G475" i="6"/>
  <c r="F475" i="6"/>
  <c r="E475" i="6" s="1"/>
  <c r="I474" i="6"/>
  <c r="G474" i="6"/>
  <c r="F474" i="6"/>
  <c r="E474" i="6" s="1"/>
  <c r="I473" i="6"/>
  <c r="G473" i="6"/>
  <c r="F473" i="6"/>
  <c r="E473" i="6" s="1"/>
  <c r="I472" i="6"/>
  <c r="G472" i="6"/>
  <c r="F472" i="6"/>
  <c r="E472" i="6" s="1"/>
  <c r="I471" i="6"/>
  <c r="G471" i="6"/>
  <c r="F471" i="6"/>
  <c r="E471" i="6" s="1"/>
  <c r="I470" i="6"/>
  <c r="G470" i="6"/>
  <c r="F470" i="6"/>
  <c r="I469" i="6"/>
  <c r="G469" i="6"/>
  <c r="F469" i="6"/>
  <c r="E469" i="6" s="1"/>
  <c r="I468" i="6"/>
  <c r="G468" i="6"/>
  <c r="F468" i="6"/>
  <c r="E468" i="6" s="1"/>
  <c r="I467" i="6"/>
  <c r="G467" i="6"/>
  <c r="F467" i="6"/>
  <c r="E467" i="6" s="1"/>
  <c r="I466" i="6"/>
  <c r="G466" i="6"/>
  <c r="F466" i="6"/>
  <c r="E466" i="6" s="1"/>
  <c r="I465" i="6"/>
  <c r="G465" i="6"/>
  <c r="F465" i="6"/>
  <c r="E465" i="6" s="1"/>
  <c r="I464" i="6"/>
  <c r="G464" i="6"/>
  <c r="F464" i="6"/>
  <c r="E464" i="6" s="1"/>
  <c r="I463" i="6"/>
  <c r="G463" i="6"/>
  <c r="F463" i="6"/>
  <c r="E463" i="6" s="1"/>
  <c r="I462" i="6"/>
  <c r="G462" i="6"/>
  <c r="F462" i="6"/>
  <c r="I461" i="6"/>
  <c r="G461" i="6"/>
  <c r="F461" i="6"/>
  <c r="E461" i="6" s="1"/>
  <c r="I460" i="6"/>
  <c r="G460" i="6"/>
  <c r="F460" i="6"/>
  <c r="E460" i="6" s="1"/>
  <c r="I459" i="6"/>
  <c r="G459" i="6"/>
  <c r="F459" i="6"/>
  <c r="E459" i="6" s="1"/>
  <c r="I458" i="6"/>
  <c r="G458" i="6"/>
  <c r="F458" i="6"/>
  <c r="E458" i="6" s="1"/>
  <c r="I457" i="6"/>
  <c r="G457" i="6"/>
  <c r="F457" i="6"/>
  <c r="E457" i="6" s="1"/>
  <c r="I456" i="6"/>
  <c r="G456" i="6"/>
  <c r="F456" i="6"/>
  <c r="E456" i="6" s="1"/>
  <c r="I455" i="6"/>
  <c r="G455" i="6"/>
  <c r="F455" i="6"/>
  <c r="E455" i="6" s="1"/>
  <c r="I454" i="6"/>
  <c r="G454" i="6"/>
  <c r="F454" i="6"/>
  <c r="I453" i="6"/>
  <c r="G453" i="6"/>
  <c r="F453" i="6"/>
  <c r="E453" i="6" s="1"/>
  <c r="I452" i="6"/>
  <c r="G452" i="6"/>
  <c r="F452" i="6"/>
  <c r="E452" i="6" s="1"/>
  <c r="I451" i="6"/>
  <c r="G451" i="6"/>
  <c r="F451" i="6"/>
  <c r="E451" i="6" s="1"/>
  <c r="I450" i="6"/>
  <c r="G450" i="6"/>
  <c r="F450" i="6"/>
  <c r="E450" i="6" s="1"/>
  <c r="I449" i="6"/>
  <c r="G449" i="6"/>
  <c r="F449" i="6"/>
  <c r="E449" i="6" s="1"/>
  <c r="I448" i="6"/>
  <c r="G448" i="6"/>
  <c r="F448" i="6"/>
  <c r="E448" i="6" s="1"/>
  <c r="I447" i="6"/>
  <c r="G447" i="6"/>
  <c r="F447" i="6"/>
  <c r="E447" i="6" s="1"/>
  <c r="I446" i="6"/>
  <c r="G446" i="6"/>
  <c r="F446" i="6"/>
  <c r="I445" i="6"/>
  <c r="G445" i="6"/>
  <c r="F445" i="6"/>
  <c r="E445" i="6" s="1"/>
  <c r="I444" i="6"/>
  <c r="G444" i="6"/>
  <c r="F444" i="6"/>
  <c r="E444" i="6" s="1"/>
  <c r="I443" i="6"/>
  <c r="G443" i="6"/>
  <c r="F443" i="6"/>
  <c r="E443" i="6" s="1"/>
  <c r="I442" i="6"/>
  <c r="G442" i="6"/>
  <c r="F442" i="6"/>
  <c r="E442" i="6" s="1"/>
  <c r="I441" i="6"/>
  <c r="G441" i="6"/>
  <c r="F441" i="6"/>
  <c r="E441" i="6" s="1"/>
  <c r="I440" i="6"/>
  <c r="G440" i="6"/>
  <c r="F440" i="6"/>
  <c r="E440" i="6" s="1"/>
  <c r="I439" i="6"/>
  <c r="G439" i="6"/>
  <c r="F439" i="6"/>
  <c r="E439" i="6" s="1"/>
  <c r="I438" i="6"/>
  <c r="G438" i="6"/>
  <c r="F438" i="6"/>
  <c r="I437" i="6"/>
  <c r="G437" i="6"/>
  <c r="F437" i="6"/>
  <c r="E437" i="6" s="1"/>
  <c r="I436" i="6"/>
  <c r="G436" i="6"/>
  <c r="F436" i="6"/>
  <c r="E436" i="6" s="1"/>
  <c r="I435" i="6"/>
  <c r="G435" i="6"/>
  <c r="F435" i="6"/>
  <c r="E435" i="6" s="1"/>
  <c r="I434" i="6"/>
  <c r="G434" i="6"/>
  <c r="F434" i="6"/>
  <c r="E434" i="6" s="1"/>
  <c r="I433" i="6"/>
  <c r="G433" i="6"/>
  <c r="F433" i="6"/>
  <c r="E433" i="6" s="1"/>
  <c r="I432" i="6"/>
  <c r="G432" i="6"/>
  <c r="F432" i="6"/>
  <c r="E432" i="6" s="1"/>
  <c r="I431" i="6"/>
  <c r="G431" i="6"/>
  <c r="F431" i="6"/>
  <c r="E431" i="6" s="1"/>
  <c r="I430" i="6"/>
  <c r="G430" i="6"/>
  <c r="F430" i="6"/>
  <c r="I429" i="6"/>
  <c r="G429" i="6"/>
  <c r="F429" i="6"/>
  <c r="E429" i="6" s="1"/>
  <c r="I428" i="6"/>
  <c r="G428" i="6"/>
  <c r="F428" i="6"/>
  <c r="E428" i="6" s="1"/>
  <c r="I427" i="6"/>
  <c r="G427" i="6"/>
  <c r="F427" i="6"/>
  <c r="E427" i="6" s="1"/>
  <c r="I426" i="6"/>
  <c r="G426" i="6"/>
  <c r="F426" i="6"/>
  <c r="E426" i="6" s="1"/>
  <c r="I425" i="6"/>
  <c r="G425" i="6"/>
  <c r="F425" i="6"/>
  <c r="E425" i="6" s="1"/>
  <c r="I424" i="6"/>
  <c r="G424" i="6"/>
  <c r="F424" i="6"/>
  <c r="E424" i="6" s="1"/>
  <c r="I423" i="6"/>
  <c r="G423" i="6"/>
  <c r="F423" i="6"/>
  <c r="E423" i="6" s="1"/>
  <c r="I422" i="6"/>
  <c r="G422" i="6"/>
  <c r="F422" i="6"/>
  <c r="I421" i="6"/>
  <c r="G421" i="6"/>
  <c r="F421" i="6"/>
  <c r="E421" i="6" s="1"/>
  <c r="I420" i="6"/>
  <c r="G420" i="6"/>
  <c r="F420" i="6"/>
  <c r="E420" i="6" s="1"/>
  <c r="I419" i="6"/>
  <c r="G419" i="6"/>
  <c r="F419" i="6"/>
  <c r="E419" i="6" s="1"/>
  <c r="I418" i="6"/>
  <c r="G418" i="6"/>
  <c r="F418" i="6"/>
  <c r="E418" i="6" s="1"/>
  <c r="I417" i="6"/>
  <c r="G417" i="6"/>
  <c r="F417" i="6"/>
  <c r="E417" i="6" s="1"/>
  <c r="I416" i="6"/>
  <c r="G416" i="6"/>
  <c r="F416" i="6"/>
  <c r="E416" i="6" s="1"/>
  <c r="I415" i="6"/>
  <c r="G415" i="6"/>
  <c r="F415" i="6"/>
  <c r="E415" i="6" s="1"/>
  <c r="I414" i="6"/>
  <c r="G414" i="6"/>
  <c r="F414" i="6"/>
  <c r="I413" i="6"/>
  <c r="G413" i="6"/>
  <c r="F413" i="6"/>
  <c r="E413" i="6" s="1"/>
  <c r="I412" i="6"/>
  <c r="G412" i="6"/>
  <c r="F412" i="6"/>
  <c r="E412" i="6" s="1"/>
  <c r="I411" i="6"/>
  <c r="G411" i="6"/>
  <c r="F411" i="6"/>
  <c r="E411" i="6" s="1"/>
  <c r="I410" i="6"/>
  <c r="G410" i="6"/>
  <c r="F410" i="6"/>
  <c r="E410" i="6" s="1"/>
  <c r="I409" i="6"/>
  <c r="G409" i="6"/>
  <c r="F409" i="6"/>
  <c r="E409" i="6" s="1"/>
  <c r="I408" i="6"/>
  <c r="G408" i="6"/>
  <c r="F408" i="6"/>
  <c r="E408" i="6" s="1"/>
  <c r="I407" i="6"/>
  <c r="G407" i="6"/>
  <c r="F407" i="6"/>
  <c r="E407" i="6" s="1"/>
  <c r="I406" i="6"/>
  <c r="G406" i="6"/>
  <c r="F406" i="6"/>
  <c r="I405" i="6"/>
  <c r="G405" i="6"/>
  <c r="F405" i="6"/>
  <c r="E405" i="6" s="1"/>
  <c r="I404" i="6"/>
  <c r="G404" i="6"/>
  <c r="F404" i="6"/>
  <c r="E404" i="6" s="1"/>
  <c r="I403" i="6"/>
  <c r="G403" i="6"/>
  <c r="F403" i="6"/>
  <c r="E403" i="6" s="1"/>
  <c r="I402" i="6"/>
  <c r="G402" i="6"/>
  <c r="F402" i="6"/>
  <c r="E402" i="6" s="1"/>
  <c r="I401" i="6"/>
  <c r="G401" i="6"/>
  <c r="F401" i="6"/>
  <c r="E401" i="6" s="1"/>
  <c r="I400" i="6"/>
  <c r="G400" i="6"/>
  <c r="F400" i="6"/>
  <c r="E400" i="6" s="1"/>
  <c r="I399" i="6"/>
  <c r="G399" i="6"/>
  <c r="F399" i="6"/>
  <c r="E399" i="6" s="1"/>
  <c r="I398" i="6"/>
  <c r="G398" i="6"/>
  <c r="F398" i="6"/>
  <c r="I397" i="6"/>
  <c r="G397" i="6"/>
  <c r="F397" i="6"/>
  <c r="E397" i="6" s="1"/>
  <c r="I396" i="6"/>
  <c r="G396" i="6"/>
  <c r="F396" i="6"/>
  <c r="E396" i="6" s="1"/>
  <c r="I395" i="6"/>
  <c r="G395" i="6"/>
  <c r="F395" i="6"/>
  <c r="E395" i="6" s="1"/>
  <c r="I394" i="6"/>
  <c r="G394" i="6"/>
  <c r="F394" i="6"/>
  <c r="E394" i="6" s="1"/>
  <c r="I393" i="6"/>
  <c r="G393" i="6"/>
  <c r="F393" i="6"/>
  <c r="E393" i="6" s="1"/>
  <c r="I392" i="6"/>
  <c r="G392" i="6"/>
  <c r="F392" i="6"/>
  <c r="E392" i="6" s="1"/>
  <c r="I391" i="6"/>
  <c r="G391" i="6"/>
  <c r="F391" i="6"/>
  <c r="E391" i="6" s="1"/>
  <c r="I390" i="6"/>
  <c r="G390" i="6"/>
  <c r="F390" i="6"/>
  <c r="I389" i="6"/>
  <c r="G389" i="6"/>
  <c r="F389" i="6"/>
  <c r="E389" i="6" s="1"/>
  <c r="I388" i="6"/>
  <c r="G388" i="6"/>
  <c r="F388" i="6"/>
  <c r="E388" i="6" s="1"/>
  <c r="I387" i="6"/>
  <c r="G387" i="6"/>
  <c r="F387" i="6"/>
  <c r="E387" i="6" s="1"/>
  <c r="I386" i="6"/>
  <c r="G386" i="6"/>
  <c r="F386" i="6"/>
  <c r="E386" i="6" s="1"/>
  <c r="I385" i="6"/>
  <c r="G385" i="6"/>
  <c r="F385" i="6"/>
  <c r="E385" i="6" s="1"/>
  <c r="I384" i="6"/>
  <c r="G384" i="6"/>
  <c r="F384" i="6"/>
  <c r="E384" i="6" s="1"/>
  <c r="I383" i="6"/>
  <c r="G383" i="6"/>
  <c r="F383" i="6"/>
  <c r="E383" i="6" s="1"/>
  <c r="I382" i="6"/>
  <c r="G382" i="6"/>
  <c r="F382" i="6"/>
  <c r="I381" i="6"/>
  <c r="G381" i="6"/>
  <c r="F381" i="6"/>
  <c r="E381" i="6" s="1"/>
  <c r="I380" i="6"/>
  <c r="G380" i="6"/>
  <c r="F380" i="6"/>
  <c r="E380" i="6" s="1"/>
  <c r="I379" i="6"/>
  <c r="G379" i="6"/>
  <c r="F379" i="6"/>
  <c r="E379" i="6" s="1"/>
  <c r="I378" i="6"/>
  <c r="G378" i="6"/>
  <c r="F378" i="6"/>
  <c r="E378" i="6" s="1"/>
  <c r="I377" i="6"/>
  <c r="G377" i="6"/>
  <c r="F377" i="6"/>
  <c r="E377" i="6" s="1"/>
  <c r="I376" i="6"/>
  <c r="G376" i="6"/>
  <c r="F376" i="6"/>
  <c r="E376" i="6" s="1"/>
  <c r="I375" i="6"/>
  <c r="G375" i="6"/>
  <c r="F375" i="6"/>
  <c r="E375" i="6" s="1"/>
  <c r="I374" i="6"/>
  <c r="G374" i="6"/>
  <c r="F374" i="6"/>
  <c r="I373" i="6"/>
  <c r="G373" i="6"/>
  <c r="F373" i="6"/>
  <c r="E373" i="6" s="1"/>
  <c r="I372" i="6"/>
  <c r="G372" i="6"/>
  <c r="F372" i="6"/>
  <c r="E372" i="6" s="1"/>
  <c r="I371" i="6"/>
  <c r="G371" i="6"/>
  <c r="F371" i="6"/>
  <c r="E371" i="6" s="1"/>
  <c r="I370" i="6"/>
  <c r="G370" i="6"/>
  <c r="F370" i="6"/>
  <c r="E370" i="6" s="1"/>
  <c r="I369" i="6"/>
  <c r="G369" i="6"/>
  <c r="F369" i="6"/>
  <c r="E369" i="6" s="1"/>
  <c r="I368" i="6"/>
  <c r="G368" i="6"/>
  <c r="F368" i="6"/>
  <c r="E368" i="6" s="1"/>
  <c r="I367" i="6"/>
  <c r="G367" i="6"/>
  <c r="F367" i="6"/>
  <c r="E367" i="6" s="1"/>
  <c r="I366" i="6"/>
  <c r="G366" i="6"/>
  <c r="F366" i="6"/>
  <c r="I365" i="6"/>
  <c r="G365" i="6"/>
  <c r="F365" i="6"/>
  <c r="E365" i="6" s="1"/>
  <c r="I364" i="6"/>
  <c r="G364" i="6"/>
  <c r="F364" i="6"/>
  <c r="E364" i="6" s="1"/>
  <c r="I363" i="6"/>
  <c r="G363" i="6"/>
  <c r="F363" i="6"/>
  <c r="E363" i="6" s="1"/>
  <c r="I362" i="6"/>
  <c r="G362" i="6"/>
  <c r="F362" i="6"/>
  <c r="E362" i="6" s="1"/>
  <c r="I361" i="6"/>
  <c r="G361" i="6"/>
  <c r="F361" i="6"/>
  <c r="E361" i="6" s="1"/>
  <c r="I360" i="6"/>
  <c r="G360" i="6"/>
  <c r="F360" i="6"/>
  <c r="E360" i="6" s="1"/>
  <c r="I359" i="6"/>
  <c r="G359" i="6"/>
  <c r="F359" i="6"/>
  <c r="E359" i="6" s="1"/>
  <c r="I358" i="6"/>
  <c r="G358" i="6"/>
  <c r="F358" i="6"/>
  <c r="I357" i="6"/>
  <c r="G357" i="6"/>
  <c r="F357" i="6"/>
  <c r="E357" i="6" s="1"/>
  <c r="I356" i="6"/>
  <c r="G356" i="6"/>
  <c r="F356" i="6"/>
  <c r="E356" i="6" s="1"/>
  <c r="I355" i="6"/>
  <c r="G355" i="6"/>
  <c r="F355" i="6"/>
  <c r="E355" i="6" s="1"/>
  <c r="I354" i="6"/>
  <c r="G354" i="6"/>
  <c r="F354" i="6"/>
  <c r="E354" i="6" s="1"/>
  <c r="I353" i="6"/>
  <c r="G353" i="6"/>
  <c r="F353" i="6"/>
  <c r="E353" i="6" s="1"/>
  <c r="I352" i="6"/>
  <c r="G352" i="6"/>
  <c r="F352" i="6"/>
  <c r="E352" i="6" s="1"/>
  <c r="I351" i="6"/>
  <c r="G351" i="6"/>
  <c r="F351" i="6"/>
  <c r="E351" i="6" s="1"/>
  <c r="I350" i="6"/>
  <c r="G350" i="6"/>
  <c r="F350" i="6"/>
  <c r="I349" i="6"/>
  <c r="G349" i="6"/>
  <c r="F349" i="6"/>
  <c r="E349" i="6" s="1"/>
  <c r="I348" i="6"/>
  <c r="G348" i="6"/>
  <c r="F348" i="6"/>
  <c r="E348" i="6" s="1"/>
  <c r="I347" i="6"/>
  <c r="G347" i="6"/>
  <c r="F347" i="6"/>
  <c r="E347" i="6" s="1"/>
  <c r="I346" i="6"/>
  <c r="G346" i="6"/>
  <c r="F346" i="6"/>
  <c r="E346" i="6" s="1"/>
  <c r="I345" i="6"/>
  <c r="G345" i="6"/>
  <c r="F345" i="6"/>
  <c r="E345" i="6" s="1"/>
  <c r="I344" i="6"/>
  <c r="G344" i="6"/>
  <c r="F344" i="6"/>
  <c r="E344" i="6" s="1"/>
  <c r="I343" i="6"/>
  <c r="G343" i="6"/>
  <c r="F343" i="6"/>
  <c r="E343" i="6" s="1"/>
  <c r="I342" i="6"/>
  <c r="G342" i="6"/>
  <c r="F342" i="6"/>
  <c r="I341" i="6"/>
  <c r="G341" i="6"/>
  <c r="F341" i="6"/>
  <c r="E341" i="6" s="1"/>
  <c r="I340" i="6"/>
  <c r="G340" i="6"/>
  <c r="F340" i="6"/>
  <c r="E340" i="6" s="1"/>
  <c r="I339" i="6"/>
  <c r="G339" i="6"/>
  <c r="F339" i="6"/>
  <c r="E339" i="6" s="1"/>
  <c r="I338" i="6"/>
  <c r="G338" i="6"/>
  <c r="F338" i="6"/>
  <c r="E338" i="6" s="1"/>
  <c r="I337" i="6"/>
  <c r="G337" i="6"/>
  <c r="F337" i="6"/>
  <c r="E337" i="6" s="1"/>
  <c r="I336" i="6"/>
  <c r="G336" i="6"/>
  <c r="F336" i="6"/>
  <c r="E336" i="6" s="1"/>
  <c r="I335" i="6"/>
  <c r="G335" i="6"/>
  <c r="F335" i="6"/>
  <c r="E335" i="6" s="1"/>
  <c r="I334" i="6"/>
  <c r="G334" i="6"/>
  <c r="F334" i="6"/>
  <c r="I333" i="6"/>
  <c r="G333" i="6"/>
  <c r="F333" i="6"/>
  <c r="E333" i="6" s="1"/>
  <c r="I332" i="6"/>
  <c r="G332" i="6"/>
  <c r="F332" i="6"/>
  <c r="E332" i="6" s="1"/>
  <c r="I331" i="6"/>
  <c r="G331" i="6"/>
  <c r="F331" i="6"/>
  <c r="E331" i="6" s="1"/>
  <c r="I330" i="6"/>
  <c r="G330" i="6"/>
  <c r="F330" i="6"/>
  <c r="E330" i="6" s="1"/>
  <c r="I329" i="6"/>
  <c r="G329" i="6"/>
  <c r="F329" i="6"/>
  <c r="E329" i="6" s="1"/>
  <c r="I328" i="6"/>
  <c r="G328" i="6"/>
  <c r="F328" i="6"/>
  <c r="E328" i="6" s="1"/>
  <c r="I327" i="6"/>
  <c r="G327" i="6"/>
  <c r="F327" i="6"/>
  <c r="E327" i="6" s="1"/>
  <c r="I326" i="6"/>
  <c r="G326" i="6"/>
  <c r="F326" i="6"/>
  <c r="I325" i="6"/>
  <c r="G325" i="6"/>
  <c r="F325" i="6"/>
  <c r="E325" i="6" s="1"/>
  <c r="I324" i="6"/>
  <c r="G324" i="6"/>
  <c r="F324" i="6"/>
  <c r="E324" i="6" s="1"/>
  <c r="I323" i="6"/>
  <c r="G323" i="6"/>
  <c r="F323" i="6"/>
  <c r="E323" i="6" s="1"/>
  <c r="I322" i="6"/>
  <c r="G322" i="6"/>
  <c r="F322" i="6"/>
  <c r="E322" i="6" s="1"/>
  <c r="I321" i="6"/>
  <c r="G321" i="6"/>
  <c r="F321" i="6"/>
  <c r="E321" i="6" s="1"/>
  <c r="I320" i="6"/>
  <c r="G320" i="6"/>
  <c r="F320" i="6"/>
  <c r="E320" i="6" s="1"/>
  <c r="I319" i="6"/>
  <c r="G319" i="6"/>
  <c r="F319" i="6"/>
  <c r="E319" i="6" s="1"/>
  <c r="I318" i="6"/>
  <c r="G318" i="6"/>
  <c r="F318" i="6"/>
  <c r="I317" i="6"/>
  <c r="G317" i="6"/>
  <c r="F317" i="6"/>
  <c r="E317" i="6" s="1"/>
  <c r="I316" i="6"/>
  <c r="G316" i="6"/>
  <c r="F316" i="6"/>
  <c r="E316" i="6" s="1"/>
  <c r="I315" i="6"/>
  <c r="G315" i="6"/>
  <c r="F315" i="6"/>
  <c r="E315" i="6" s="1"/>
  <c r="I314" i="6"/>
  <c r="G314" i="6"/>
  <c r="F314" i="6"/>
  <c r="E314" i="6" s="1"/>
  <c r="I313" i="6"/>
  <c r="G313" i="6"/>
  <c r="F313" i="6"/>
  <c r="E313" i="6" s="1"/>
  <c r="I312" i="6"/>
  <c r="G312" i="6"/>
  <c r="F312" i="6"/>
  <c r="E312" i="6" s="1"/>
  <c r="I311" i="6"/>
  <c r="G311" i="6"/>
  <c r="F311" i="6"/>
  <c r="E311" i="6" s="1"/>
  <c r="I310" i="6"/>
  <c r="G310" i="6"/>
  <c r="F310" i="6"/>
  <c r="I309" i="6"/>
  <c r="G309" i="6"/>
  <c r="F309" i="6"/>
  <c r="E309" i="6" s="1"/>
  <c r="I308" i="6"/>
  <c r="G308" i="6"/>
  <c r="F308" i="6"/>
  <c r="E308" i="6" s="1"/>
  <c r="I307" i="6"/>
  <c r="G307" i="6"/>
  <c r="F307" i="6"/>
  <c r="E307" i="6" s="1"/>
  <c r="I306" i="6"/>
  <c r="G306" i="6"/>
  <c r="F306" i="6"/>
  <c r="E306" i="6" s="1"/>
  <c r="I305" i="6"/>
  <c r="G305" i="6"/>
  <c r="F305" i="6"/>
  <c r="E305" i="6" s="1"/>
  <c r="I304" i="6"/>
  <c r="G304" i="6"/>
  <c r="F304" i="6"/>
  <c r="E304" i="6" s="1"/>
  <c r="I303" i="6"/>
  <c r="G303" i="6"/>
  <c r="F303" i="6"/>
  <c r="E303" i="6" s="1"/>
  <c r="I302" i="6"/>
  <c r="G302" i="6"/>
  <c r="F302" i="6"/>
  <c r="I301" i="6"/>
  <c r="G301" i="6"/>
  <c r="F301" i="6"/>
  <c r="E301" i="6" s="1"/>
  <c r="I300" i="6"/>
  <c r="G300" i="6"/>
  <c r="F300" i="6"/>
  <c r="E300" i="6" s="1"/>
  <c r="I299" i="6"/>
  <c r="G299" i="6"/>
  <c r="F299" i="6"/>
  <c r="E299" i="6" s="1"/>
  <c r="I298" i="6"/>
  <c r="G298" i="6"/>
  <c r="F298" i="6"/>
  <c r="E298" i="6" s="1"/>
  <c r="I297" i="6"/>
  <c r="G297" i="6"/>
  <c r="F297" i="6"/>
  <c r="E297" i="6" s="1"/>
  <c r="I296" i="6"/>
  <c r="G296" i="6"/>
  <c r="F296" i="6"/>
  <c r="E296" i="6" s="1"/>
  <c r="I295" i="6"/>
  <c r="G295" i="6"/>
  <c r="F295" i="6"/>
  <c r="E295" i="6" s="1"/>
  <c r="I294" i="6"/>
  <c r="G294" i="6"/>
  <c r="F294" i="6"/>
  <c r="I293" i="6"/>
  <c r="G293" i="6"/>
  <c r="F293" i="6"/>
  <c r="E293" i="6" s="1"/>
  <c r="I292" i="6"/>
  <c r="G292" i="6"/>
  <c r="F292" i="6"/>
  <c r="E292" i="6" s="1"/>
  <c r="I291" i="6"/>
  <c r="G291" i="6"/>
  <c r="F291" i="6"/>
  <c r="E291" i="6" s="1"/>
  <c r="I290" i="6"/>
  <c r="G290" i="6"/>
  <c r="F290" i="6"/>
  <c r="E290" i="6" s="1"/>
  <c r="I289" i="6"/>
  <c r="G289" i="6"/>
  <c r="F289" i="6"/>
  <c r="E289" i="6" s="1"/>
  <c r="I288" i="6"/>
  <c r="G288" i="6"/>
  <c r="F288" i="6"/>
  <c r="E288" i="6" s="1"/>
  <c r="I287" i="6"/>
  <c r="G287" i="6"/>
  <c r="F287" i="6"/>
  <c r="E287" i="6" s="1"/>
  <c r="I286" i="6"/>
  <c r="G286" i="6"/>
  <c r="F286" i="6"/>
  <c r="I285" i="6"/>
  <c r="G285" i="6"/>
  <c r="F285" i="6"/>
  <c r="E285" i="6" s="1"/>
  <c r="I284" i="6"/>
  <c r="G284" i="6"/>
  <c r="F284" i="6"/>
  <c r="E284" i="6" s="1"/>
  <c r="I283" i="6"/>
  <c r="G283" i="6"/>
  <c r="F283" i="6"/>
  <c r="E283" i="6" s="1"/>
  <c r="I282" i="6"/>
  <c r="G282" i="6"/>
  <c r="F282" i="6"/>
  <c r="E282" i="6" s="1"/>
  <c r="I281" i="6"/>
  <c r="G281" i="6"/>
  <c r="F281" i="6"/>
  <c r="E281" i="6" s="1"/>
  <c r="I280" i="6"/>
  <c r="G280" i="6"/>
  <c r="F280" i="6"/>
  <c r="E280" i="6" s="1"/>
  <c r="I279" i="6"/>
  <c r="G279" i="6"/>
  <c r="F279" i="6"/>
  <c r="E279" i="6" s="1"/>
  <c r="I278" i="6"/>
  <c r="G278" i="6"/>
  <c r="F278" i="6"/>
  <c r="I277" i="6"/>
  <c r="G277" i="6"/>
  <c r="F277" i="6"/>
  <c r="E277" i="6" s="1"/>
  <c r="I276" i="6"/>
  <c r="G276" i="6"/>
  <c r="F276" i="6"/>
  <c r="E276" i="6" s="1"/>
  <c r="I275" i="6"/>
  <c r="G275" i="6"/>
  <c r="F275" i="6"/>
  <c r="E275" i="6" s="1"/>
  <c r="I274" i="6"/>
  <c r="G274" i="6"/>
  <c r="F274" i="6"/>
  <c r="E274" i="6" s="1"/>
  <c r="I273" i="6"/>
  <c r="G273" i="6"/>
  <c r="F273" i="6"/>
  <c r="E273" i="6" s="1"/>
  <c r="I272" i="6"/>
  <c r="G272" i="6"/>
  <c r="F272" i="6"/>
  <c r="E272" i="6" s="1"/>
  <c r="I271" i="6"/>
  <c r="G271" i="6"/>
  <c r="F271" i="6"/>
  <c r="E271" i="6" s="1"/>
  <c r="I270" i="6"/>
  <c r="G270" i="6"/>
  <c r="F270" i="6"/>
  <c r="I269" i="6"/>
  <c r="G269" i="6"/>
  <c r="F269" i="6"/>
  <c r="E269" i="6" s="1"/>
  <c r="I268" i="6"/>
  <c r="G268" i="6"/>
  <c r="F268" i="6"/>
  <c r="E268" i="6" s="1"/>
  <c r="I267" i="6"/>
  <c r="G267" i="6"/>
  <c r="F267" i="6"/>
  <c r="E267" i="6" s="1"/>
  <c r="I266" i="6"/>
  <c r="G266" i="6"/>
  <c r="F266" i="6"/>
  <c r="E266" i="6" s="1"/>
  <c r="I265" i="6"/>
  <c r="G265" i="6"/>
  <c r="F265" i="6"/>
  <c r="E265" i="6" s="1"/>
  <c r="I264" i="6"/>
  <c r="G264" i="6"/>
  <c r="F264" i="6"/>
  <c r="E264" i="6" s="1"/>
  <c r="I263" i="6"/>
  <c r="G263" i="6"/>
  <c r="F263" i="6"/>
  <c r="E263" i="6" s="1"/>
  <c r="I262" i="6"/>
  <c r="G262" i="6"/>
  <c r="F262" i="6"/>
  <c r="I261" i="6"/>
  <c r="G261" i="6"/>
  <c r="F261" i="6"/>
  <c r="E261" i="6" s="1"/>
  <c r="I260" i="6"/>
  <c r="G260" i="6"/>
  <c r="F260" i="6"/>
  <c r="E260" i="6" s="1"/>
  <c r="I259" i="6"/>
  <c r="G259" i="6"/>
  <c r="F259" i="6"/>
  <c r="E259" i="6" s="1"/>
  <c r="I258" i="6"/>
  <c r="G258" i="6"/>
  <c r="F258" i="6"/>
  <c r="E258" i="6" s="1"/>
  <c r="I257" i="6"/>
  <c r="G257" i="6"/>
  <c r="F257" i="6"/>
  <c r="E257" i="6" s="1"/>
  <c r="I256" i="6"/>
  <c r="G256" i="6"/>
  <c r="F256" i="6"/>
  <c r="E256" i="6" s="1"/>
  <c r="I255" i="6"/>
  <c r="G255" i="6"/>
  <c r="F255" i="6"/>
  <c r="E255" i="6" s="1"/>
  <c r="I254" i="6"/>
  <c r="G254" i="6"/>
  <c r="F254" i="6"/>
  <c r="I253" i="6"/>
  <c r="G253" i="6"/>
  <c r="F253" i="6"/>
  <c r="E253" i="6" s="1"/>
  <c r="I252" i="6"/>
  <c r="G252" i="6"/>
  <c r="F252" i="6"/>
  <c r="E252" i="6" s="1"/>
  <c r="I251" i="6"/>
  <c r="G251" i="6"/>
  <c r="F251" i="6"/>
  <c r="E251" i="6" s="1"/>
  <c r="I250" i="6"/>
  <c r="G250" i="6"/>
  <c r="F250" i="6"/>
  <c r="E250" i="6" s="1"/>
  <c r="I249" i="6"/>
  <c r="G249" i="6"/>
  <c r="F249" i="6"/>
  <c r="E249" i="6" s="1"/>
  <c r="I248" i="6"/>
  <c r="G248" i="6"/>
  <c r="F248" i="6"/>
  <c r="E248" i="6" s="1"/>
  <c r="I247" i="6"/>
  <c r="G247" i="6"/>
  <c r="F247" i="6"/>
  <c r="E247" i="6" s="1"/>
  <c r="I246" i="6"/>
  <c r="G246" i="6"/>
  <c r="F246" i="6"/>
  <c r="I245" i="6"/>
  <c r="G245" i="6"/>
  <c r="F245" i="6"/>
  <c r="E245" i="6" s="1"/>
  <c r="I244" i="6"/>
  <c r="G244" i="6"/>
  <c r="F244" i="6"/>
  <c r="E244" i="6" s="1"/>
  <c r="I243" i="6"/>
  <c r="G243" i="6"/>
  <c r="F243" i="6"/>
  <c r="E243" i="6" s="1"/>
  <c r="I242" i="6"/>
  <c r="G242" i="6"/>
  <c r="F242" i="6"/>
  <c r="E242" i="6" s="1"/>
  <c r="I241" i="6"/>
  <c r="G241" i="6"/>
  <c r="F241" i="6"/>
  <c r="E241" i="6" s="1"/>
  <c r="I240" i="6"/>
  <c r="G240" i="6"/>
  <c r="F240" i="6"/>
  <c r="E240" i="6" s="1"/>
  <c r="I239" i="6"/>
  <c r="G239" i="6"/>
  <c r="F239" i="6"/>
  <c r="E239" i="6" s="1"/>
  <c r="I238" i="6"/>
  <c r="G238" i="6"/>
  <c r="F238" i="6"/>
  <c r="I237" i="6"/>
  <c r="G237" i="6"/>
  <c r="F237" i="6"/>
  <c r="E237" i="6" s="1"/>
  <c r="I236" i="6"/>
  <c r="G236" i="6"/>
  <c r="F236" i="6"/>
  <c r="E236" i="6" s="1"/>
  <c r="I235" i="6"/>
  <c r="G235" i="6"/>
  <c r="F235" i="6"/>
  <c r="E235" i="6" s="1"/>
  <c r="I234" i="6"/>
  <c r="G234" i="6"/>
  <c r="F234" i="6"/>
  <c r="E234" i="6" s="1"/>
  <c r="I233" i="6"/>
  <c r="G233" i="6"/>
  <c r="F233" i="6"/>
  <c r="E233" i="6" s="1"/>
  <c r="I232" i="6"/>
  <c r="G232" i="6"/>
  <c r="F232" i="6"/>
  <c r="E232" i="6" s="1"/>
  <c r="I231" i="6"/>
  <c r="G231" i="6"/>
  <c r="F231" i="6"/>
  <c r="E231" i="6" s="1"/>
  <c r="I230" i="6"/>
  <c r="G230" i="6"/>
  <c r="F230" i="6"/>
  <c r="I229" i="6"/>
  <c r="G229" i="6"/>
  <c r="F229" i="6"/>
  <c r="E229" i="6" s="1"/>
  <c r="I228" i="6"/>
  <c r="G228" i="6"/>
  <c r="F228" i="6"/>
  <c r="E228" i="6" s="1"/>
  <c r="I227" i="6"/>
  <c r="G227" i="6"/>
  <c r="F227" i="6"/>
  <c r="E227" i="6" s="1"/>
  <c r="I226" i="6"/>
  <c r="G226" i="6"/>
  <c r="F226" i="6"/>
  <c r="E226" i="6" s="1"/>
  <c r="I225" i="6"/>
  <c r="G225" i="6"/>
  <c r="F225" i="6"/>
  <c r="E225" i="6" s="1"/>
  <c r="I224" i="6"/>
  <c r="G224" i="6"/>
  <c r="F224" i="6"/>
  <c r="E224" i="6" s="1"/>
  <c r="I223" i="6"/>
  <c r="G223" i="6"/>
  <c r="F223" i="6"/>
  <c r="E223" i="6" s="1"/>
  <c r="I222" i="6"/>
  <c r="G222" i="6"/>
  <c r="F222" i="6"/>
  <c r="I221" i="6"/>
  <c r="G221" i="6"/>
  <c r="F221" i="6"/>
  <c r="E221" i="6" s="1"/>
  <c r="I220" i="6"/>
  <c r="G220" i="6"/>
  <c r="F220" i="6"/>
  <c r="E220" i="6" s="1"/>
  <c r="I219" i="6"/>
  <c r="G219" i="6"/>
  <c r="F219" i="6"/>
  <c r="E219" i="6" s="1"/>
  <c r="I218" i="6"/>
  <c r="G218" i="6"/>
  <c r="F218" i="6"/>
  <c r="E218" i="6" s="1"/>
  <c r="I217" i="6"/>
  <c r="G217" i="6"/>
  <c r="F217" i="6"/>
  <c r="E217" i="6" s="1"/>
  <c r="I216" i="6"/>
  <c r="G216" i="6"/>
  <c r="F216" i="6"/>
  <c r="E216" i="6" s="1"/>
  <c r="I215" i="6"/>
  <c r="G215" i="6"/>
  <c r="F215" i="6"/>
  <c r="E215" i="6" s="1"/>
  <c r="I214" i="6"/>
  <c r="G214" i="6"/>
  <c r="F214" i="6"/>
  <c r="I213" i="6"/>
  <c r="G213" i="6"/>
  <c r="F213" i="6"/>
  <c r="E213" i="6" s="1"/>
  <c r="I212" i="6"/>
  <c r="G212" i="6"/>
  <c r="F212" i="6"/>
  <c r="E212" i="6" s="1"/>
  <c r="I211" i="6"/>
  <c r="G211" i="6"/>
  <c r="F211" i="6"/>
  <c r="E211" i="6" s="1"/>
  <c r="I210" i="6"/>
  <c r="G210" i="6"/>
  <c r="F210" i="6"/>
  <c r="E210" i="6" s="1"/>
  <c r="I209" i="6"/>
  <c r="G209" i="6"/>
  <c r="F209" i="6"/>
  <c r="E209" i="6" s="1"/>
  <c r="I208" i="6"/>
  <c r="G208" i="6"/>
  <c r="F208" i="6"/>
  <c r="E208" i="6" s="1"/>
  <c r="I207" i="6"/>
  <c r="G207" i="6"/>
  <c r="F207" i="6"/>
  <c r="E207" i="6" s="1"/>
  <c r="I206" i="6"/>
  <c r="G206" i="6"/>
  <c r="F206" i="6"/>
  <c r="I205" i="6"/>
  <c r="G205" i="6"/>
  <c r="F205" i="6"/>
  <c r="E205" i="6" s="1"/>
  <c r="I204" i="6"/>
  <c r="G204" i="6"/>
  <c r="F204" i="6"/>
  <c r="E204" i="6" s="1"/>
  <c r="I203" i="6"/>
  <c r="G203" i="6"/>
  <c r="F203" i="6"/>
  <c r="E203" i="6" s="1"/>
  <c r="I202" i="6"/>
  <c r="G202" i="6"/>
  <c r="F202" i="6"/>
  <c r="E202" i="6" s="1"/>
  <c r="I201" i="6"/>
  <c r="G201" i="6"/>
  <c r="F201" i="6"/>
  <c r="E201" i="6" s="1"/>
  <c r="I200" i="6"/>
  <c r="G200" i="6"/>
  <c r="F200" i="6"/>
  <c r="E200" i="6" s="1"/>
  <c r="I199" i="6"/>
  <c r="G199" i="6"/>
  <c r="F199" i="6"/>
  <c r="E199" i="6" s="1"/>
  <c r="I198" i="6"/>
  <c r="G198" i="6"/>
  <c r="F198" i="6"/>
  <c r="I197" i="6"/>
  <c r="G197" i="6"/>
  <c r="F197" i="6"/>
  <c r="E197" i="6" s="1"/>
  <c r="I196" i="6"/>
  <c r="G196" i="6"/>
  <c r="F196" i="6"/>
  <c r="E196" i="6" s="1"/>
  <c r="I195" i="6"/>
  <c r="G195" i="6"/>
  <c r="F195" i="6"/>
  <c r="E195" i="6" s="1"/>
  <c r="I194" i="6"/>
  <c r="G194" i="6"/>
  <c r="F194" i="6"/>
  <c r="E194" i="6" s="1"/>
  <c r="I193" i="6"/>
  <c r="G193" i="6"/>
  <c r="F193" i="6"/>
  <c r="E193" i="6" s="1"/>
  <c r="I192" i="6"/>
  <c r="G192" i="6"/>
  <c r="F192" i="6"/>
  <c r="E192" i="6" s="1"/>
  <c r="I191" i="6"/>
  <c r="G191" i="6"/>
  <c r="F191" i="6"/>
  <c r="E191" i="6" s="1"/>
  <c r="I190" i="6"/>
  <c r="G190" i="6"/>
  <c r="F190" i="6"/>
  <c r="I189" i="6"/>
  <c r="G189" i="6"/>
  <c r="F189" i="6"/>
  <c r="E189" i="6" s="1"/>
  <c r="I188" i="6"/>
  <c r="G188" i="6"/>
  <c r="F188" i="6"/>
  <c r="E188" i="6" s="1"/>
  <c r="I187" i="6"/>
  <c r="G187" i="6"/>
  <c r="F187" i="6"/>
  <c r="E187" i="6" s="1"/>
  <c r="I186" i="6"/>
  <c r="G186" i="6"/>
  <c r="F186" i="6"/>
  <c r="E186" i="6" s="1"/>
  <c r="I185" i="6"/>
  <c r="G185" i="6"/>
  <c r="F185" i="6"/>
  <c r="E185" i="6" s="1"/>
  <c r="I184" i="6"/>
  <c r="G184" i="6"/>
  <c r="F184" i="6"/>
  <c r="E184" i="6" s="1"/>
  <c r="I183" i="6"/>
  <c r="G183" i="6"/>
  <c r="F183" i="6"/>
  <c r="E183" i="6" s="1"/>
  <c r="I182" i="6"/>
  <c r="G182" i="6"/>
  <c r="F182" i="6"/>
  <c r="I181" i="6"/>
  <c r="G181" i="6"/>
  <c r="F181" i="6"/>
  <c r="E181" i="6" s="1"/>
  <c r="I180" i="6"/>
  <c r="G180" i="6"/>
  <c r="F180" i="6"/>
  <c r="E180" i="6" s="1"/>
  <c r="I179" i="6"/>
  <c r="G179" i="6"/>
  <c r="F179" i="6"/>
  <c r="E179" i="6" s="1"/>
  <c r="I178" i="6"/>
  <c r="G178" i="6"/>
  <c r="F178" i="6"/>
  <c r="E178" i="6" s="1"/>
  <c r="I177" i="6"/>
  <c r="G177" i="6"/>
  <c r="F177" i="6"/>
  <c r="E177" i="6" s="1"/>
  <c r="I176" i="6"/>
  <c r="G176" i="6"/>
  <c r="F176" i="6"/>
  <c r="E176" i="6" s="1"/>
  <c r="I175" i="6"/>
  <c r="G175" i="6"/>
  <c r="F175" i="6"/>
  <c r="E175" i="6" s="1"/>
  <c r="I174" i="6"/>
  <c r="G174" i="6"/>
  <c r="F174" i="6"/>
  <c r="I173" i="6"/>
  <c r="G173" i="6"/>
  <c r="F173" i="6"/>
  <c r="E173" i="6" s="1"/>
  <c r="I172" i="6"/>
  <c r="G172" i="6"/>
  <c r="F172" i="6"/>
  <c r="E172" i="6" s="1"/>
  <c r="I171" i="6"/>
  <c r="G171" i="6"/>
  <c r="F171" i="6"/>
  <c r="E171" i="6" s="1"/>
  <c r="I170" i="6"/>
  <c r="G170" i="6"/>
  <c r="F170" i="6"/>
  <c r="E170" i="6" s="1"/>
  <c r="I169" i="6"/>
  <c r="G169" i="6"/>
  <c r="F169" i="6"/>
  <c r="E169" i="6" s="1"/>
  <c r="I168" i="6"/>
  <c r="G168" i="6"/>
  <c r="F168" i="6"/>
  <c r="E168" i="6" s="1"/>
  <c r="I167" i="6"/>
  <c r="G167" i="6"/>
  <c r="F167" i="6"/>
  <c r="E167" i="6" s="1"/>
  <c r="I166" i="6"/>
  <c r="G166" i="6"/>
  <c r="F166" i="6"/>
  <c r="I165" i="6"/>
  <c r="G165" i="6"/>
  <c r="F165" i="6"/>
  <c r="E165" i="6" s="1"/>
  <c r="I164" i="6"/>
  <c r="G164" i="6"/>
  <c r="F164" i="6"/>
  <c r="E164" i="6" s="1"/>
  <c r="I163" i="6"/>
  <c r="G163" i="6"/>
  <c r="F163" i="6"/>
  <c r="E163" i="6" s="1"/>
  <c r="I162" i="6"/>
  <c r="G162" i="6"/>
  <c r="F162" i="6"/>
  <c r="E162" i="6" s="1"/>
  <c r="I161" i="6"/>
  <c r="G161" i="6"/>
  <c r="F161" i="6"/>
  <c r="E161" i="6" s="1"/>
  <c r="I160" i="6"/>
  <c r="G160" i="6"/>
  <c r="F160" i="6"/>
  <c r="E160" i="6" s="1"/>
  <c r="I159" i="6"/>
  <c r="G159" i="6"/>
  <c r="F159" i="6"/>
  <c r="E159" i="6" s="1"/>
  <c r="I158" i="6"/>
  <c r="G158" i="6"/>
  <c r="F158" i="6"/>
  <c r="I157" i="6"/>
  <c r="G157" i="6"/>
  <c r="F157" i="6"/>
  <c r="E157" i="6" s="1"/>
  <c r="I156" i="6"/>
  <c r="G156" i="6"/>
  <c r="F156" i="6"/>
  <c r="E156" i="6" s="1"/>
  <c r="I155" i="6"/>
  <c r="G155" i="6"/>
  <c r="F155" i="6"/>
  <c r="E155" i="6" s="1"/>
  <c r="I154" i="6"/>
  <c r="G154" i="6"/>
  <c r="F154" i="6"/>
  <c r="E154" i="6" s="1"/>
  <c r="I153" i="6"/>
  <c r="G153" i="6"/>
  <c r="F153" i="6"/>
  <c r="E153" i="6" s="1"/>
  <c r="I152" i="6"/>
  <c r="G152" i="6"/>
  <c r="F152" i="6"/>
  <c r="E152" i="6" s="1"/>
  <c r="I151" i="6"/>
  <c r="G151" i="6"/>
  <c r="F151" i="6"/>
  <c r="E151" i="6" s="1"/>
  <c r="I150" i="6"/>
  <c r="G150" i="6"/>
  <c r="F150" i="6"/>
  <c r="E150" i="6" s="1"/>
  <c r="I149" i="6"/>
  <c r="G149" i="6"/>
  <c r="F149" i="6"/>
  <c r="E149" i="6" s="1"/>
  <c r="I148" i="6"/>
  <c r="G148" i="6"/>
  <c r="F148" i="6"/>
  <c r="E148" i="6" s="1"/>
  <c r="I147" i="6"/>
  <c r="G147" i="6"/>
  <c r="F147" i="6"/>
  <c r="E147" i="6" s="1"/>
  <c r="I146" i="6"/>
  <c r="G146" i="6"/>
  <c r="F146" i="6"/>
  <c r="E146" i="6" s="1"/>
  <c r="I145" i="6"/>
  <c r="G145" i="6"/>
  <c r="F145" i="6"/>
  <c r="E145" i="6" s="1"/>
  <c r="I144" i="6"/>
  <c r="G144" i="6"/>
  <c r="F144" i="6"/>
  <c r="E144" i="6" s="1"/>
  <c r="I143" i="6"/>
  <c r="G143" i="6"/>
  <c r="F143" i="6"/>
  <c r="E143" i="6" s="1"/>
  <c r="I142" i="6"/>
  <c r="G142" i="6"/>
  <c r="F142" i="6"/>
  <c r="I141" i="6"/>
  <c r="G141" i="6"/>
  <c r="F141" i="6"/>
  <c r="E141" i="6" s="1"/>
  <c r="I140" i="6"/>
  <c r="G140" i="6"/>
  <c r="F140" i="6"/>
  <c r="E140" i="6" s="1"/>
  <c r="I139" i="6"/>
  <c r="G139" i="6"/>
  <c r="F139" i="6"/>
  <c r="E139" i="6" s="1"/>
  <c r="I138" i="6"/>
  <c r="G138" i="6"/>
  <c r="F138" i="6"/>
  <c r="E138" i="6" s="1"/>
  <c r="I137" i="6"/>
  <c r="G137" i="6"/>
  <c r="F137" i="6"/>
  <c r="E137" i="6" s="1"/>
  <c r="I136" i="6"/>
  <c r="G136" i="6"/>
  <c r="F136" i="6"/>
  <c r="E136" i="6" s="1"/>
  <c r="I135" i="6"/>
  <c r="G135" i="6"/>
  <c r="F135" i="6"/>
  <c r="E135" i="6" s="1"/>
  <c r="I134" i="6"/>
  <c r="G134" i="6"/>
  <c r="F134" i="6"/>
  <c r="E134" i="6" s="1"/>
  <c r="I133" i="6"/>
  <c r="G133" i="6"/>
  <c r="F133" i="6"/>
  <c r="E133" i="6" s="1"/>
  <c r="I132" i="6"/>
  <c r="G132" i="6"/>
  <c r="F132" i="6"/>
  <c r="E132" i="6" s="1"/>
  <c r="I131" i="6"/>
  <c r="G131" i="6"/>
  <c r="F131" i="6"/>
  <c r="E131" i="6" s="1"/>
  <c r="I130" i="6"/>
  <c r="G130" i="6"/>
  <c r="F130" i="6"/>
  <c r="E130" i="6" s="1"/>
  <c r="I129" i="6"/>
  <c r="G129" i="6"/>
  <c r="F129" i="6"/>
  <c r="E129" i="6" s="1"/>
  <c r="I128" i="6"/>
  <c r="G128" i="6"/>
  <c r="F128" i="6"/>
  <c r="E128" i="6" s="1"/>
  <c r="I127" i="6"/>
  <c r="G127" i="6"/>
  <c r="F127" i="6"/>
  <c r="E127" i="6" s="1"/>
  <c r="I126" i="6"/>
  <c r="G126" i="6"/>
  <c r="F126" i="6"/>
  <c r="E126" i="6" s="1"/>
  <c r="I125" i="6"/>
  <c r="G125" i="6"/>
  <c r="F125" i="6"/>
  <c r="E125" i="6" s="1"/>
  <c r="I124" i="6"/>
  <c r="G124" i="6"/>
  <c r="F124" i="6"/>
  <c r="E124" i="6" s="1"/>
  <c r="I123" i="6"/>
  <c r="G123" i="6"/>
  <c r="F123" i="6"/>
  <c r="E123" i="6" s="1"/>
  <c r="I122" i="6"/>
  <c r="G122" i="6"/>
  <c r="F122" i="6"/>
  <c r="E122" i="6" s="1"/>
  <c r="I121" i="6"/>
  <c r="G121" i="6"/>
  <c r="F121" i="6"/>
  <c r="E121" i="6" s="1"/>
  <c r="I120" i="6"/>
  <c r="G120" i="6"/>
  <c r="F120" i="6"/>
  <c r="E120" i="6" s="1"/>
  <c r="I119" i="6"/>
  <c r="G119" i="6"/>
  <c r="F119" i="6"/>
  <c r="E119" i="6" s="1"/>
  <c r="I118" i="6"/>
  <c r="G118" i="6"/>
  <c r="F118" i="6"/>
  <c r="E118" i="6" s="1"/>
  <c r="I117" i="6"/>
  <c r="G117" i="6"/>
  <c r="F117" i="6"/>
  <c r="E117" i="6" s="1"/>
  <c r="I116" i="6"/>
  <c r="G116" i="6"/>
  <c r="F116" i="6"/>
  <c r="E116" i="6" s="1"/>
  <c r="I115" i="6"/>
  <c r="G115" i="6"/>
  <c r="F115" i="6"/>
  <c r="E115" i="6" s="1"/>
  <c r="I114" i="6"/>
  <c r="G114" i="6"/>
  <c r="F114" i="6"/>
  <c r="E114" i="6" s="1"/>
  <c r="I113" i="6"/>
  <c r="G113" i="6"/>
  <c r="F113" i="6"/>
  <c r="E113" i="6" s="1"/>
  <c r="I112" i="6"/>
  <c r="G112" i="6"/>
  <c r="F112" i="6"/>
  <c r="E112" i="6" s="1"/>
  <c r="I111" i="6"/>
  <c r="G111" i="6"/>
  <c r="F111" i="6"/>
  <c r="E111" i="6" s="1"/>
  <c r="I110" i="6"/>
  <c r="G110" i="6"/>
  <c r="F110" i="6"/>
  <c r="I109" i="6"/>
  <c r="G109" i="6"/>
  <c r="F109" i="6"/>
  <c r="E109" i="6" s="1"/>
  <c r="I108" i="6"/>
  <c r="G108" i="6"/>
  <c r="F108" i="6"/>
  <c r="E108" i="6" s="1"/>
  <c r="I107" i="6"/>
  <c r="G107" i="6"/>
  <c r="F107" i="6"/>
  <c r="E107" i="6" s="1"/>
  <c r="I106" i="6"/>
  <c r="G106" i="6"/>
  <c r="F106" i="6"/>
  <c r="E106" i="6" s="1"/>
  <c r="I105" i="6"/>
  <c r="G105" i="6"/>
  <c r="F105" i="6"/>
  <c r="E105" i="6" s="1"/>
  <c r="I104" i="6"/>
  <c r="G104" i="6"/>
  <c r="F104" i="6"/>
  <c r="E104" i="6" s="1"/>
  <c r="I103" i="6"/>
  <c r="G103" i="6"/>
  <c r="F103" i="6"/>
  <c r="E103" i="6" s="1"/>
  <c r="I102" i="6"/>
  <c r="G102" i="6"/>
  <c r="F102" i="6"/>
  <c r="E102" i="6" s="1"/>
  <c r="I101" i="6"/>
  <c r="G101" i="6"/>
  <c r="F101" i="6"/>
  <c r="E101" i="6" s="1"/>
  <c r="I100" i="6"/>
  <c r="G100" i="6"/>
  <c r="F100" i="6"/>
  <c r="E100" i="6" s="1"/>
  <c r="I99" i="6"/>
  <c r="G99" i="6"/>
  <c r="F99" i="6"/>
  <c r="E99" i="6" s="1"/>
  <c r="I98" i="6"/>
  <c r="G98" i="6"/>
  <c r="F98" i="6"/>
  <c r="E98" i="6" s="1"/>
  <c r="I97" i="6"/>
  <c r="G97" i="6"/>
  <c r="F97" i="6"/>
  <c r="E97" i="6" s="1"/>
  <c r="I96" i="6"/>
  <c r="G96" i="6"/>
  <c r="F96" i="6"/>
  <c r="E96" i="6" s="1"/>
  <c r="I95" i="6"/>
  <c r="G95" i="6"/>
  <c r="F95" i="6"/>
  <c r="E95" i="6" s="1"/>
  <c r="I94" i="6"/>
  <c r="G94" i="6"/>
  <c r="F94" i="6"/>
  <c r="E94" i="6" s="1"/>
  <c r="I93" i="6"/>
  <c r="G93" i="6"/>
  <c r="F93" i="6"/>
  <c r="E93" i="6" s="1"/>
  <c r="I92" i="6"/>
  <c r="G92" i="6"/>
  <c r="F92" i="6"/>
  <c r="E92" i="6" s="1"/>
  <c r="I91" i="6"/>
  <c r="G91" i="6"/>
  <c r="F91" i="6"/>
  <c r="E91" i="6" s="1"/>
  <c r="I90" i="6"/>
  <c r="G90" i="6"/>
  <c r="F90" i="6"/>
  <c r="E90" i="6" s="1"/>
  <c r="I89" i="6"/>
  <c r="G89" i="6"/>
  <c r="F89" i="6"/>
  <c r="E89" i="6" s="1"/>
  <c r="I88" i="6"/>
  <c r="G88" i="6"/>
  <c r="F88" i="6"/>
  <c r="E88" i="6" s="1"/>
  <c r="I87" i="6"/>
  <c r="G87" i="6"/>
  <c r="F87" i="6"/>
  <c r="E87" i="6" s="1"/>
  <c r="I86" i="6"/>
  <c r="G86" i="6"/>
  <c r="F86" i="6"/>
  <c r="E86" i="6" s="1"/>
  <c r="I85" i="6"/>
  <c r="G85" i="6"/>
  <c r="F85" i="6"/>
  <c r="E85" i="6" s="1"/>
  <c r="I84" i="6"/>
  <c r="G84" i="6"/>
  <c r="F84" i="6"/>
  <c r="E84" i="6" s="1"/>
  <c r="I83" i="6"/>
  <c r="G83" i="6"/>
  <c r="F83" i="6"/>
  <c r="E83" i="6" s="1"/>
  <c r="I82" i="6"/>
  <c r="G82" i="6"/>
  <c r="F82" i="6"/>
  <c r="E82" i="6" s="1"/>
  <c r="I81" i="6"/>
  <c r="G81" i="6"/>
  <c r="F81" i="6"/>
  <c r="E81" i="6" s="1"/>
  <c r="I80" i="6"/>
  <c r="G80" i="6"/>
  <c r="F80" i="6"/>
  <c r="E80" i="6" s="1"/>
  <c r="I79" i="6"/>
  <c r="G79" i="6"/>
  <c r="F79" i="6"/>
  <c r="E79" i="6" s="1"/>
  <c r="I78" i="6"/>
  <c r="G78" i="6"/>
  <c r="F78" i="6"/>
  <c r="I77" i="6"/>
  <c r="G77" i="6"/>
  <c r="F77" i="6"/>
  <c r="E77" i="6" s="1"/>
  <c r="I76" i="6"/>
  <c r="G76" i="6"/>
  <c r="F76" i="6"/>
  <c r="E76" i="6" s="1"/>
  <c r="I75" i="6"/>
  <c r="G75" i="6"/>
  <c r="F75" i="6"/>
  <c r="E75" i="6" s="1"/>
  <c r="I74" i="6"/>
  <c r="G74" i="6"/>
  <c r="F74" i="6"/>
  <c r="E74" i="6" s="1"/>
  <c r="I73" i="6"/>
  <c r="G73" i="6"/>
  <c r="F73" i="6"/>
  <c r="E73" i="6" s="1"/>
  <c r="I72" i="6"/>
  <c r="G72" i="6"/>
  <c r="F72" i="6"/>
  <c r="E72" i="6" s="1"/>
  <c r="I71" i="6"/>
  <c r="G71" i="6"/>
  <c r="F71" i="6"/>
  <c r="E71" i="6" s="1"/>
  <c r="I70" i="6"/>
  <c r="G70" i="6"/>
  <c r="F70" i="6"/>
  <c r="E70" i="6" s="1"/>
  <c r="I69" i="6"/>
  <c r="G69" i="6"/>
  <c r="F69" i="6"/>
  <c r="E69" i="6" s="1"/>
  <c r="I68" i="6"/>
  <c r="G68" i="6"/>
  <c r="F68" i="6"/>
  <c r="E68" i="6" s="1"/>
  <c r="I67" i="6"/>
  <c r="G67" i="6"/>
  <c r="F67" i="6"/>
  <c r="E67" i="6" s="1"/>
  <c r="I66" i="6"/>
  <c r="G66" i="6"/>
  <c r="F66" i="6"/>
  <c r="E66" i="6" s="1"/>
  <c r="I65" i="6"/>
  <c r="G65" i="6"/>
  <c r="F65" i="6"/>
  <c r="E65" i="6" s="1"/>
  <c r="I64" i="6"/>
  <c r="G64" i="6"/>
  <c r="F64" i="6"/>
  <c r="E64" i="6" s="1"/>
  <c r="I63" i="6"/>
  <c r="G63" i="6"/>
  <c r="F63" i="6"/>
  <c r="E63" i="6" s="1"/>
  <c r="I62" i="6"/>
  <c r="G62" i="6"/>
  <c r="F62" i="6"/>
  <c r="E62" i="6" s="1"/>
  <c r="I61" i="6"/>
  <c r="G61" i="6"/>
  <c r="F61" i="6"/>
  <c r="E61" i="6" s="1"/>
  <c r="I60" i="6"/>
  <c r="G60" i="6"/>
  <c r="F60" i="6"/>
  <c r="E60" i="6" s="1"/>
  <c r="I59" i="6"/>
  <c r="G59" i="6"/>
  <c r="F59" i="6"/>
  <c r="E59" i="6" s="1"/>
  <c r="I58" i="6"/>
  <c r="G58" i="6"/>
  <c r="F58" i="6"/>
  <c r="E58" i="6" s="1"/>
  <c r="I57" i="6"/>
  <c r="G57" i="6"/>
  <c r="F57" i="6"/>
  <c r="E57" i="6" s="1"/>
  <c r="I56" i="6"/>
  <c r="G56" i="6"/>
  <c r="F56" i="6"/>
  <c r="E56" i="6" s="1"/>
  <c r="I55" i="6"/>
  <c r="G55" i="6"/>
  <c r="F55" i="6"/>
  <c r="E55" i="6" s="1"/>
  <c r="I54" i="6"/>
  <c r="G54" i="6"/>
  <c r="F54" i="6"/>
  <c r="E54" i="6" s="1"/>
  <c r="I53" i="6"/>
  <c r="G53" i="6"/>
  <c r="F53" i="6"/>
  <c r="E53" i="6" s="1"/>
  <c r="I52" i="6"/>
  <c r="G52" i="6"/>
  <c r="F52" i="6"/>
  <c r="E52" i="6" s="1"/>
  <c r="I51" i="6"/>
  <c r="G51" i="6"/>
  <c r="F51" i="6"/>
  <c r="E51" i="6" s="1"/>
  <c r="I50" i="6"/>
  <c r="G50" i="6"/>
  <c r="F50" i="6"/>
  <c r="E50" i="6" s="1"/>
  <c r="I49" i="6"/>
  <c r="G49" i="6"/>
  <c r="F49" i="6"/>
  <c r="E49" i="6" s="1"/>
  <c r="I48" i="6"/>
  <c r="G48" i="6"/>
  <c r="F48" i="6"/>
  <c r="E48" i="6" s="1"/>
  <c r="I47" i="6"/>
  <c r="G47" i="6"/>
  <c r="F47" i="6"/>
  <c r="E47" i="6" s="1"/>
  <c r="I46" i="6"/>
  <c r="G46" i="6"/>
  <c r="F46" i="6"/>
  <c r="I45" i="6"/>
  <c r="G45" i="6"/>
  <c r="F45" i="6"/>
  <c r="E45" i="6" s="1"/>
  <c r="I44" i="6"/>
  <c r="G44" i="6"/>
  <c r="F44" i="6"/>
  <c r="E44" i="6" s="1"/>
  <c r="I43" i="6"/>
  <c r="G43" i="6"/>
  <c r="F43" i="6"/>
  <c r="E43" i="6" s="1"/>
  <c r="I42" i="6"/>
  <c r="G42" i="6"/>
  <c r="F42" i="6"/>
  <c r="E42" i="6" s="1"/>
  <c r="I41" i="6"/>
  <c r="G41" i="6"/>
  <c r="F41" i="6"/>
  <c r="E41" i="6" s="1"/>
  <c r="I40" i="6"/>
  <c r="G40" i="6"/>
  <c r="F40" i="6"/>
  <c r="E40" i="6" s="1"/>
  <c r="I39" i="6"/>
  <c r="G39" i="6"/>
  <c r="F39" i="6"/>
  <c r="E39" i="6" s="1"/>
  <c r="I38" i="6"/>
  <c r="G38" i="6"/>
  <c r="F38" i="6"/>
  <c r="E38" i="6" s="1"/>
  <c r="I37" i="6"/>
  <c r="G37" i="6"/>
  <c r="F37" i="6"/>
  <c r="E37" i="6" s="1"/>
  <c r="I36" i="6"/>
  <c r="G36" i="6"/>
  <c r="F36" i="6"/>
  <c r="E36" i="6" s="1"/>
  <c r="I35" i="6"/>
  <c r="G35" i="6"/>
  <c r="F35" i="6"/>
  <c r="E35" i="6" s="1"/>
  <c r="I34" i="6"/>
  <c r="G34" i="6"/>
  <c r="F34" i="6"/>
  <c r="E34" i="6" s="1"/>
  <c r="I33" i="6"/>
  <c r="G33" i="6"/>
  <c r="F33" i="6"/>
  <c r="E33" i="6" s="1"/>
  <c r="I32" i="6"/>
  <c r="G32" i="6"/>
  <c r="F32" i="6"/>
  <c r="E32" i="6" s="1"/>
  <c r="I31" i="6"/>
  <c r="G31" i="6"/>
  <c r="F31" i="6"/>
  <c r="E31" i="6" s="1"/>
  <c r="I30" i="6"/>
  <c r="G30" i="6"/>
  <c r="F30" i="6"/>
  <c r="E30" i="6" s="1"/>
  <c r="I29" i="6"/>
  <c r="G29" i="6"/>
  <c r="F29" i="6"/>
  <c r="E29" i="6" s="1"/>
  <c r="I28" i="6"/>
  <c r="G28" i="6"/>
  <c r="F28" i="6"/>
  <c r="E28" i="6" s="1"/>
  <c r="I27" i="6"/>
  <c r="G27" i="6"/>
  <c r="F27" i="6"/>
  <c r="E27" i="6" s="1"/>
  <c r="I26" i="6"/>
  <c r="G26" i="6"/>
  <c r="F26" i="6"/>
  <c r="E26" i="6" s="1"/>
  <c r="I25" i="6"/>
  <c r="G25" i="6"/>
  <c r="F25" i="6"/>
  <c r="E25" i="6" s="1"/>
  <c r="I24" i="6"/>
  <c r="G24" i="6"/>
  <c r="F24" i="6"/>
  <c r="E24" i="6" s="1"/>
  <c r="I23" i="6"/>
  <c r="G23" i="6"/>
  <c r="F23" i="6"/>
  <c r="E23" i="6" s="1"/>
  <c r="I22" i="6"/>
  <c r="G22" i="6"/>
  <c r="F22" i="6"/>
  <c r="E22" i="6" s="1"/>
  <c r="I21" i="6"/>
  <c r="G21" i="6"/>
  <c r="F21" i="6"/>
  <c r="E21" i="6" s="1"/>
  <c r="I20" i="6"/>
  <c r="G20" i="6"/>
  <c r="F20" i="6"/>
  <c r="E20" i="6" s="1"/>
  <c r="I19" i="6"/>
  <c r="G19" i="6"/>
  <c r="F19" i="6"/>
  <c r="E19" i="6" s="1"/>
  <c r="I18" i="6"/>
  <c r="G18" i="6"/>
  <c r="F18" i="6"/>
  <c r="E18" i="6"/>
  <c r="I17" i="6"/>
  <c r="G17" i="6"/>
  <c r="F17" i="6"/>
  <c r="E17" i="6" s="1"/>
  <c r="I16" i="6"/>
  <c r="G16" i="6"/>
  <c r="F16" i="6"/>
  <c r="E16" i="6" s="1"/>
  <c r="I15" i="6"/>
  <c r="G15" i="6"/>
  <c r="F15" i="6"/>
  <c r="E15" i="6" s="1"/>
  <c r="C6336" i="6" l="1"/>
  <c r="L6336" i="6" s="1"/>
  <c r="G526" i="4"/>
  <c r="H638" i="4"/>
  <c r="H492" i="4"/>
  <c r="G717" i="4"/>
  <c r="G795" i="4"/>
  <c r="G750" i="4"/>
  <c r="G685" i="4"/>
  <c r="G781" i="4"/>
  <c r="G641" i="4"/>
  <c r="G720" i="4"/>
  <c r="H544" i="4"/>
  <c r="G759" i="4"/>
  <c r="G627" i="4"/>
  <c r="G743" i="4"/>
  <c r="H657" i="4"/>
  <c r="H517" i="4"/>
  <c r="G673" i="4"/>
  <c r="H753" i="4"/>
  <c r="H636" i="4"/>
  <c r="H741" i="4"/>
  <c r="G670" i="4"/>
  <c r="G622" i="4"/>
  <c r="G559" i="4"/>
  <c r="V503" i="4"/>
  <c r="B103" i="7" s="1"/>
  <c r="H577" i="4"/>
  <c r="G775" i="4"/>
  <c r="H723" i="4"/>
  <c r="G785" i="4"/>
  <c r="H576" i="4"/>
  <c r="H655" i="4"/>
  <c r="H661" i="4"/>
  <c r="G798" i="4"/>
  <c r="L602" i="4"/>
  <c r="L697" i="4"/>
  <c r="G666" i="4"/>
  <c r="G517" i="4"/>
  <c r="G484" i="4"/>
  <c r="H654" i="4"/>
  <c r="H669" i="4"/>
  <c r="G739" i="4"/>
  <c r="H619" i="4"/>
  <c r="L612" i="4"/>
  <c r="H702" i="4"/>
  <c r="H542" i="4"/>
  <c r="H693" i="4"/>
  <c r="H712" i="4"/>
  <c r="H632" i="4"/>
  <c r="G764" i="4"/>
  <c r="H516" i="4"/>
  <c r="H680" i="4"/>
  <c r="H731" i="4"/>
  <c r="H613" i="4"/>
  <c r="H751" i="4"/>
  <c r="G558" i="4"/>
  <c r="H733" i="4"/>
  <c r="H509" i="4"/>
  <c r="G761" i="4"/>
  <c r="H506" i="4"/>
  <c r="H722" i="4"/>
  <c r="V593" i="4"/>
  <c r="B121" i="7" s="1"/>
  <c r="L597" i="4"/>
  <c r="V513" i="4"/>
  <c r="B105" i="7" s="1"/>
  <c r="L517" i="4"/>
  <c r="V793" i="4"/>
  <c r="B161" i="7" s="1"/>
  <c r="L797" i="4"/>
  <c r="V528" i="4"/>
  <c r="B108" i="7" s="1"/>
  <c r="L532" i="4"/>
  <c r="V633" i="4"/>
  <c r="B129" i="7" s="1"/>
  <c r="L637" i="4"/>
  <c r="V623" i="4"/>
  <c r="B127" i="7" s="1"/>
  <c r="L627" i="4"/>
  <c r="V488" i="4"/>
  <c r="B100" i="7" s="1"/>
  <c r="L492" i="4"/>
  <c r="V778" i="4"/>
  <c r="B158" i="7" s="1"/>
  <c r="L782" i="4"/>
  <c r="V618" i="4"/>
  <c r="B126" i="7" s="1"/>
  <c r="L622" i="4"/>
  <c r="V648" i="4"/>
  <c r="B132" i="7" s="1"/>
  <c r="L652" i="4"/>
  <c r="V663" i="4"/>
  <c r="B135" i="7" s="1"/>
  <c r="L667" i="4"/>
  <c r="V558" i="4"/>
  <c r="B114" i="7" s="1"/>
  <c r="L562" i="4"/>
  <c r="V688" i="4"/>
  <c r="B140" i="7" s="1"/>
  <c r="L692" i="4"/>
  <c r="V753" i="4"/>
  <c r="B153" i="7" s="1"/>
  <c r="L757" i="4"/>
  <c r="V658" i="4"/>
  <c r="B134" i="7" s="1"/>
  <c r="L662" i="4"/>
  <c r="V733" i="4"/>
  <c r="B149" i="7" s="1"/>
  <c r="L737" i="4"/>
  <c r="V563" i="4"/>
  <c r="B115" i="7" s="1"/>
  <c r="L567" i="4"/>
  <c r="G487" i="4"/>
  <c r="V638" i="4"/>
  <c r="B130" i="7" s="1"/>
  <c r="L642" i="4"/>
  <c r="H596" i="4"/>
  <c r="G576" i="4"/>
  <c r="G773" i="4"/>
  <c r="V743" i="4"/>
  <c r="B151" i="7" s="1"/>
  <c r="L747" i="4"/>
  <c r="V713" i="4"/>
  <c r="B145" i="7" s="1"/>
  <c r="L717" i="4"/>
  <c r="V578" i="4"/>
  <c r="B118" i="7" s="1"/>
  <c r="L582" i="4"/>
  <c r="V568" i="4"/>
  <c r="B116" i="7" s="1"/>
  <c r="L572" i="4"/>
  <c r="G598" i="4"/>
  <c r="G752" i="4"/>
  <c r="V728" i="4"/>
  <c r="B148" i="7" s="1"/>
  <c r="L732" i="4"/>
  <c r="V643" i="4"/>
  <c r="B131" i="7" s="1"/>
  <c r="L647" i="4"/>
  <c r="V553" i="4"/>
  <c r="B113" i="7" s="1"/>
  <c r="L557" i="4"/>
  <c r="V683" i="4"/>
  <c r="B139" i="7" s="1"/>
  <c r="L687" i="4"/>
  <c r="G784" i="4"/>
  <c r="G595" i="4"/>
  <c r="V718" i="4"/>
  <c r="B146" i="7" s="1"/>
  <c r="L722" i="4"/>
  <c r="V708" i="4"/>
  <c r="B144" i="7" s="1"/>
  <c r="L712" i="4"/>
  <c r="V783" i="4"/>
  <c r="B159" i="7" s="1"/>
  <c r="L787" i="4"/>
  <c r="V723" i="4"/>
  <c r="B147" i="7" s="1"/>
  <c r="L727" i="4"/>
  <c r="V738" i="4"/>
  <c r="B150" i="7" s="1"/>
  <c r="L742" i="4"/>
  <c r="V788" i="4"/>
  <c r="B160" i="7" s="1"/>
  <c r="L792" i="4"/>
  <c r="V573" i="4"/>
  <c r="B117" i="7" s="1"/>
  <c r="L577" i="4"/>
  <c r="V653" i="4"/>
  <c r="B133" i="7" s="1"/>
  <c r="L657" i="4"/>
  <c r="G534" i="4"/>
  <c r="G630" i="4"/>
  <c r="V508" i="4"/>
  <c r="B104" i="7" s="1"/>
  <c r="L512" i="4"/>
  <c r="V673" i="4"/>
  <c r="B137" i="7" s="1"/>
  <c r="L677" i="4"/>
  <c r="V698" i="4"/>
  <c r="B142" i="7" s="1"/>
  <c r="L702" i="4"/>
  <c r="V628" i="4"/>
  <c r="B128" i="7" s="1"/>
  <c r="L632" i="4"/>
  <c r="V543" i="4"/>
  <c r="B111" i="7" s="1"/>
  <c r="L547" i="4"/>
  <c r="H486" i="4"/>
  <c r="V538" i="4"/>
  <c r="B110" i="7" s="1"/>
  <c r="L542" i="4"/>
  <c r="V493" i="4"/>
  <c r="B101" i="7" s="1"/>
  <c r="L497" i="4"/>
  <c r="H790" i="4"/>
  <c r="V498" i="4"/>
  <c r="B102" i="7" s="1"/>
  <c r="L502" i="4"/>
  <c r="V523" i="4"/>
  <c r="B107" i="7" s="1"/>
  <c r="L527" i="4"/>
  <c r="V748" i="4"/>
  <c r="B152" i="7" s="1"/>
  <c r="L752" i="4"/>
  <c r="V548" i="4"/>
  <c r="B112" i="7" s="1"/>
  <c r="L552" i="4"/>
  <c r="V798" i="4"/>
  <c r="B162" i="7" s="1"/>
  <c r="L802" i="4"/>
  <c r="H565" i="4"/>
  <c r="G702" i="4"/>
  <c r="H484" i="4"/>
  <c r="G511" i="4"/>
  <c r="G636" i="4"/>
  <c r="G604" i="4"/>
  <c r="G571" i="4"/>
  <c r="H582" i="4"/>
  <c r="H699" i="4"/>
  <c r="G512" i="4"/>
  <c r="G712" i="4"/>
  <c r="H796" i="4"/>
  <c r="H700" i="4"/>
  <c r="H580" i="4"/>
  <c r="G499" i="4"/>
  <c r="G565" i="4"/>
  <c r="G734" i="4"/>
  <c r="H520" i="4"/>
  <c r="H784" i="4"/>
  <c r="G771" i="4"/>
  <c r="G579" i="4"/>
  <c r="G548" i="4"/>
  <c r="G751" i="4"/>
  <c r="G733" i="4"/>
  <c r="G637" i="4"/>
  <c r="G757" i="4"/>
  <c r="G726" i="4"/>
  <c r="H531" i="4"/>
  <c r="H688" i="4"/>
  <c r="G735" i="4"/>
  <c r="G741" i="4"/>
  <c r="G613" i="4"/>
  <c r="H581" i="4"/>
  <c r="H727" i="4"/>
  <c r="H742" i="4"/>
  <c r="H645" i="4"/>
  <c r="G721" i="4"/>
  <c r="G675" i="4"/>
  <c r="G623" i="4"/>
  <c r="G669" i="4"/>
  <c r="G674" i="4"/>
  <c r="G642" i="4"/>
  <c r="H764" i="4"/>
  <c r="H709" i="4"/>
  <c r="H752" i="4"/>
  <c r="H760" i="4"/>
  <c r="H789" i="4"/>
  <c r="G597" i="4"/>
  <c r="G533" i="4"/>
  <c r="G501" i="4"/>
  <c r="H624" i="4"/>
  <c r="H512" i="4"/>
  <c r="G624" i="4"/>
  <c r="G725" i="4"/>
  <c r="G566" i="4"/>
  <c r="G491" i="4"/>
  <c r="G758" i="4"/>
  <c r="H502" i="4"/>
  <c r="H675" i="4"/>
  <c r="H503" i="4"/>
  <c r="G715" i="4"/>
  <c r="G547" i="4"/>
  <c r="G678" i="4"/>
  <c r="H629" i="4"/>
  <c r="G486" i="4"/>
  <c r="G787" i="4"/>
  <c r="H691" i="4"/>
  <c r="G638" i="4"/>
  <c r="G492" i="4"/>
  <c r="H798" i="4"/>
  <c r="H750" i="4"/>
  <c r="G654" i="4"/>
  <c r="H606" i="4"/>
  <c r="G583" i="4"/>
  <c r="H743" i="4"/>
  <c r="H788" i="4"/>
  <c r="H615" i="4"/>
  <c r="G701" i="4"/>
  <c r="G485" i="4"/>
  <c r="G731" i="4"/>
  <c r="G732" i="4"/>
  <c r="G688" i="4"/>
  <c r="G629" i="4"/>
  <c r="G488" i="4"/>
  <c r="G694" i="4"/>
  <c r="G796" i="4"/>
  <c r="G668" i="4"/>
  <c r="H605" i="4"/>
  <c r="H519" i="4"/>
  <c r="G550" i="4"/>
  <c r="G662" i="4"/>
  <c r="G632" i="4"/>
  <c r="H551" i="4"/>
  <c r="G508" i="4"/>
  <c r="G519" i="4"/>
  <c r="G693" i="4"/>
  <c r="G677" i="4"/>
  <c r="G661" i="4"/>
  <c r="G709" i="4"/>
  <c r="G645" i="4"/>
  <c r="C6201" i="6"/>
  <c r="L6201" i="6" s="1"/>
  <c r="C6334" i="6"/>
  <c r="L6334" i="6" s="1"/>
  <c r="C6342" i="6"/>
  <c r="L6342" i="6" s="1"/>
  <c r="C9817" i="6"/>
  <c r="L9817" i="6" s="1"/>
  <c r="C8150" i="6"/>
  <c r="L8150" i="6" s="1"/>
  <c r="C78" i="6"/>
  <c r="L78" i="6" s="1"/>
  <c r="C766" i="6"/>
  <c r="L766" i="6" s="1"/>
  <c r="C5953" i="6"/>
  <c r="L5953" i="6" s="1"/>
  <c r="C414" i="6"/>
  <c r="L414" i="6" s="1"/>
  <c r="C7910" i="6"/>
  <c r="L7910" i="6" s="1"/>
  <c r="C596" i="6"/>
  <c r="L596" i="6" s="1"/>
  <c r="C4050" i="6"/>
  <c r="L4050" i="6" s="1"/>
  <c r="C4058" i="6"/>
  <c r="L4058" i="6" s="1"/>
  <c r="C7457" i="6"/>
  <c r="L7457" i="6" s="1"/>
  <c r="C7498" i="6"/>
  <c r="L7498" i="6" s="1"/>
  <c r="C8114" i="6"/>
  <c r="L8114" i="6" s="1"/>
  <c r="C8138" i="6"/>
  <c r="L8138" i="6" s="1"/>
  <c r="C8411" i="6"/>
  <c r="L8411" i="6" s="1"/>
  <c r="C340" i="6"/>
  <c r="L340" i="6" s="1"/>
  <c r="C2079" i="6"/>
  <c r="L2079" i="6" s="1"/>
  <c r="C2080" i="6"/>
  <c r="L2080" i="6" s="1"/>
  <c r="C2084" i="6"/>
  <c r="L2084" i="6" s="1"/>
  <c r="C6022" i="6"/>
  <c r="L6022" i="6" s="1"/>
  <c r="C6190" i="6"/>
  <c r="L6190" i="6" s="1"/>
  <c r="C6608" i="6"/>
  <c r="L6608" i="6" s="1"/>
  <c r="C6656" i="6"/>
  <c r="L6656" i="6" s="1"/>
  <c r="C6672" i="6"/>
  <c r="L6672" i="6" s="1"/>
  <c r="C7945" i="6"/>
  <c r="L7945" i="6" s="1"/>
  <c r="C8166" i="6"/>
  <c r="L8166" i="6" s="1"/>
  <c r="C8167" i="6"/>
  <c r="L8167" i="6" s="1"/>
  <c r="C2624" i="6"/>
  <c r="L2624" i="6" s="1"/>
  <c r="C6464" i="6"/>
  <c r="L6464" i="6" s="1"/>
  <c r="C6507" i="6"/>
  <c r="L6507" i="6" s="1"/>
  <c r="C6523" i="6"/>
  <c r="L6523" i="6" s="1"/>
  <c r="C6571" i="6"/>
  <c r="L6571" i="6" s="1"/>
  <c r="C6587" i="6"/>
  <c r="L6587" i="6" s="1"/>
  <c r="E7910" i="6"/>
  <c r="C7986" i="6"/>
  <c r="L7986" i="6" s="1"/>
  <c r="C8002" i="6"/>
  <c r="L8002" i="6" s="1"/>
  <c r="C8259" i="6"/>
  <c r="L8259" i="6" s="1"/>
  <c r="C8488" i="6"/>
  <c r="L8488" i="6" s="1"/>
  <c r="C9188" i="6"/>
  <c r="L9188" i="6" s="1"/>
  <c r="C9192" i="6"/>
  <c r="L9192" i="6" s="1"/>
  <c r="C9195" i="6"/>
  <c r="L9195" i="6" s="1"/>
  <c r="C9196" i="6"/>
  <c r="L9196" i="6" s="1"/>
  <c r="C9198" i="6"/>
  <c r="L9198" i="6" s="1"/>
  <c r="C9202" i="6"/>
  <c r="L9202" i="6" s="1"/>
  <c r="C9206" i="6"/>
  <c r="L9206" i="6" s="1"/>
  <c r="C9210" i="6"/>
  <c r="L9210" i="6" s="1"/>
  <c r="C9214" i="6"/>
  <c r="L9214" i="6" s="1"/>
  <c r="C9218" i="6"/>
  <c r="L9218" i="6" s="1"/>
  <c r="C9222" i="6"/>
  <c r="L9222" i="6" s="1"/>
  <c r="C9226" i="6"/>
  <c r="L9226" i="6" s="1"/>
  <c r="C9230" i="6"/>
  <c r="L9230" i="6" s="1"/>
  <c r="C9234" i="6"/>
  <c r="L9234" i="6" s="1"/>
  <c r="C9238" i="6"/>
  <c r="L9238" i="6" s="1"/>
  <c r="C9242" i="6"/>
  <c r="L9242" i="6" s="1"/>
  <c r="C9246" i="6"/>
  <c r="L9246" i="6" s="1"/>
  <c r="C9250" i="6"/>
  <c r="L9250" i="6" s="1"/>
  <c r="C9254" i="6"/>
  <c r="L9254" i="6" s="1"/>
  <c r="C9258" i="6"/>
  <c r="L9258" i="6" s="1"/>
  <c r="C9262" i="6"/>
  <c r="L9262" i="6" s="1"/>
  <c r="C9818" i="6"/>
  <c r="L9818" i="6" s="1"/>
  <c r="C9834" i="6"/>
  <c r="L9834" i="6" s="1"/>
  <c r="C9407" i="6"/>
  <c r="L9407" i="6" s="1"/>
  <c r="C9411" i="6"/>
  <c r="L9411" i="6" s="1"/>
  <c r="C9415" i="6"/>
  <c r="L9415" i="6" s="1"/>
  <c r="C9419" i="6"/>
  <c r="L9419" i="6" s="1"/>
  <c r="C9423" i="6"/>
  <c r="L9423" i="6" s="1"/>
  <c r="C9427" i="6"/>
  <c r="L9427" i="6" s="1"/>
  <c r="C9431" i="6"/>
  <c r="L9431" i="6" s="1"/>
  <c r="C9435" i="6"/>
  <c r="L9435" i="6" s="1"/>
  <c r="C9439" i="6"/>
  <c r="L9439" i="6" s="1"/>
  <c r="C9443" i="6"/>
  <c r="L9443" i="6" s="1"/>
  <c r="C9447" i="6"/>
  <c r="L9447" i="6" s="1"/>
  <c r="C9451" i="6"/>
  <c r="L9451" i="6" s="1"/>
  <c r="C9455" i="6"/>
  <c r="L9455" i="6" s="1"/>
  <c r="C9816" i="6"/>
  <c r="L9816" i="6" s="1"/>
  <c r="C10045" i="6"/>
  <c r="L10045" i="6" s="1"/>
  <c r="C10189" i="6"/>
  <c r="L10189" i="6" s="1"/>
  <c r="C10200" i="6"/>
  <c r="L10200" i="6" s="1"/>
  <c r="C9901" i="6"/>
  <c r="L9901" i="6" s="1"/>
  <c r="C9908" i="6"/>
  <c r="L9908" i="6" s="1"/>
  <c r="C10041" i="6"/>
  <c r="L10041" i="6" s="1"/>
  <c r="C147" i="6"/>
  <c r="L147" i="6" s="1"/>
  <c r="C291" i="6"/>
  <c r="L291" i="6" s="1"/>
  <c r="C299" i="6"/>
  <c r="L299" i="6" s="1"/>
  <c r="C638" i="6"/>
  <c r="L638" i="6" s="1"/>
  <c r="C675" i="6"/>
  <c r="L675" i="6" s="1"/>
  <c r="C683" i="6"/>
  <c r="L683" i="6" s="1"/>
  <c r="C724" i="6"/>
  <c r="L724" i="6" s="1"/>
  <c r="C2015" i="6"/>
  <c r="L2015" i="6" s="1"/>
  <c r="C2040" i="6"/>
  <c r="L2040" i="6" s="1"/>
  <c r="C2588" i="6"/>
  <c r="L2588" i="6" s="1"/>
  <c r="C2592" i="6"/>
  <c r="L2592" i="6" s="1"/>
  <c r="C2640" i="6"/>
  <c r="L2640" i="6" s="1"/>
  <c r="C2656" i="6"/>
  <c r="L2656" i="6" s="1"/>
  <c r="C2672" i="6"/>
  <c r="L2672" i="6" s="1"/>
  <c r="C2688" i="6"/>
  <c r="L2688" i="6" s="1"/>
  <c r="C2717" i="6"/>
  <c r="L2717" i="6" s="1"/>
  <c r="C2749" i="6"/>
  <c r="L2749" i="6" s="1"/>
  <c r="C510" i="6"/>
  <c r="L510" i="6" s="1"/>
  <c r="C547" i="6"/>
  <c r="L547" i="6" s="1"/>
  <c r="C555" i="6"/>
  <c r="L555" i="6" s="1"/>
  <c r="C670" i="6"/>
  <c r="L670" i="6" s="1"/>
  <c r="C2010" i="6"/>
  <c r="L2010" i="6" s="1"/>
  <c r="C2587" i="6"/>
  <c r="L2587" i="6" s="1"/>
  <c r="C142" i="6"/>
  <c r="L142" i="6" s="1"/>
  <c r="C83" i="6"/>
  <c r="L83" i="6" s="1"/>
  <c r="C227" i="6"/>
  <c r="L227" i="6" s="1"/>
  <c r="C419" i="6"/>
  <c r="L419" i="6" s="1"/>
  <c r="C427" i="6"/>
  <c r="L427" i="6" s="1"/>
  <c r="C468" i="6"/>
  <c r="L468" i="6" s="1"/>
  <c r="C542" i="6"/>
  <c r="L542" i="6" s="1"/>
  <c r="C2648" i="6"/>
  <c r="L2648" i="6" s="1"/>
  <c r="C2664" i="6"/>
  <c r="L2664" i="6" s="1"/>
  <c r="C2680" i="6"/>
  <c r="L2680" i="6" s="1"/>
  <c r="C2701" i="6"/>
  <c r="L2701" i="6" s="1"/>
  <c r="C2733" i="6"/>
  <c r="L2733" i="6" s="1"/>
  <c r="C2765" i="6"/>
  <c r="L2765" i="6" s="1"/>
  <c r="C4154" i="6"/>
  <c r="L4154" i="6" s="1"/>
  <c r="E6720" i="6"/>
  <c r="C6720" i="6"/>
  <c r="L6720" i="6" s="1"/>
  <c r="C4090" i="6"/>
  <c r="L4090" i="6" s="1"/>
  <c r="C4099" i="6"/>
  <c r="L4099" i="6" s="1"/>
  <c r="C4102" i="6"/>
  <c r="L4102" i="6" s="1"/>
  <c r="C4103" i="6"/>
  <c r="L4103" i="6" s="1"/>
  <c r="C5544" i="6"/>
  <c r="L5544" i="6" s="1"/>
  <c r="C5560" i="6"/>
  <c r="L5560" i="6" s="1"/>
  <c r="C5576" i="6"/>
  <c r="L5576" i="6" s="1"/>
  <c r="C5592" i="6"/>
  <c r="L5592" i="6" s="1"/>
  <c r="C5608" i="6"/>
  <c r="L5608" i="6" s="1"/>
  <c r="C5624" i="6"/>
  <c r="L5624" i="6" s="1"/>
  <c r="C5656" i="6"/>
  <c r="L5656" i="6" s="1"/>
  <c r="C5688" i="6"/>
  <c r="L5688" i="6" s="1"/>
  <c r="C5720" i="6"/>
  <c r="L5720" i="6" s="1"/>
  <c r="C5752" i="6"/>
  <c r="L5752" i="6" s="1"/>
  <c r="C5756" i="6"/>
  <c r="L5756" i="6" s="1"/>
  <c r="C5760" i="6"/>
  <c r="L5760" i="6" s="1"/>
  <c r="C5764" i="6"/>
  <c r="L5764" i="6" s="1"/>
  <c r="C5768" i="6"/>
  <c r="L5768" i="6" s="1"/>
  <c r="C5772" i="6"/>
  <c r="L5772" i="6" s="1"/>
  <c r="C5776" i="6"/>
  <c r="L5776" i="6" s="1"/>
  <c r="C5780" i="6"/>
  <c r="L5780" i="6" s="1"/>
  <c r="C5784" i="6"/>
  <c r="L5784" i="6" s="1"/>
  <c r="C6194" i="6"/>
  <c r="L6194" i="6" s="1"/>
  <c r="C6196" i="6"/>
  <c r="L6196" i="6" s="1"/>
  <c r="C6272" i="6"/>
  <c r="L6272" i="6" s="1"/>
  <c r="C6461" i="6"/>
  <c r="L6461" i="6" s="1"/>
  <c r="E7585" i="6"/>
  <c r="C7585" i="6"/>
  <c r="L7585" i="6" s="1"/>
  <c r="C6736" i="6"/>
  <c r="L6736" i="6" s="1"/>
  <c r="C7713" i="6"/>
  <c r="L7713" i="6" s="1"/>
  <c r="C7902" i="6"/>
  <c r="L7902" i="6" s="1"/>
  <c r="C8022" i="6"/>
  <c r="L8022" i="6" s="1"/>
  <c r="C8034" i="6"/>
  <c r="L8034" i="6" s="1"/>
  <c r="C8106" i="6"/>
  <c r="L8106" i="6" s="1"/>
  <c r="C8111" i="6"/>
  <c r="L8111" i="6" s="1"/>
  <c r="C8198" i="6"/>
  <c r="L8198" i="6" s="1"/>
  <c r="C8199" i="6"/>
  <c r="L8199" i="6" s="1"/>
  <c r="C8292" i="6"/>
  <c r="L8292" i="6" s="1"/>
  <c r="C8308" i="6"/>
  <c r="L8308" i="6" s="1"/>
  <c r="C9544" i="6"/>
  <c r="L9544" i="6" s="1"/>
  <c r="C9628" i="6"/>
  <c r="L9628" i="6" s="1"/>
  <c r="C5942" i="6"/>
  <c r="L5942" i="6" s="1"/>
  <c r="C6352" i="6"/>
  <c r="L6352" i="6" s="1"/>
  <c r="C6400" i="6"/>
  <c r="L6400" i="6" s="1"/>
  <c r="C6416" i="6"/>
  <c r="L6416" i="6" s="1"/>
  <c r="C6509" i="6"/>
  <c r="L6509" i="6" s="1"/>
  <c r="C6525" i="6"/>
  <c r="L6525" i="6" s="1"/>
  <c r="C6573" i="6"/>
  <c r="L6573" i="6" s="1"/>
  <c r="C6589" i="6"/>
  <c r="L6589" i="6" s="1"/>
  <c r="C6592" i="6"/>
  <c r="L6592" i="6" s="1"/>
  <c r="C6752" i="6"/>
  <c r="L6752" i="6" s="1"/>
  <c r="C7649" i="6"/>
  <c r="L7649" i="6" s="1"/>
  <c r="C7665" i="6"/>
  <c r="L7665" i="6" s="1"/>
  <c r="C7669" i="6"/>
  <c r="L7669" i="6" s="1"/>
  <c r="C7685" i="6"/>
  <c r="L7685" i="6" s="1"/>
  <c r="C7975" i="6"/>
  <c r="L7975" i="6" s="1"/>
  <c r="C8260" i="6"/>
  <c r="L8260" i="6" s="1"/>
  <c r="C8262" i="6"/>
  <c r="L8262" i="6" s="1"/>
  <c r="C8267" i="6"/>
  <c r="L8267" i="6" s="1"/>
  <c r="C8270" i="6"/>
  <c r="L8270" i="6" s="1"/>
  <c r="C8271" i="6"/>
  <c r="L8271" i="6" s="1"/>
  <c r="C8287" i="6"/>
  <c r="L8287" i="6" s="1"/>
  <c r="C8339" i="6"/>
  <c r="L8339" i="6" s="1"/>
  <c r="C8360" i="6"/>
  <c r="L8360" i="6" s="1"/>
  <c r="C8445" i="6"/>
  <c r="L8445" i="6" s="1"/>
  <c r="C9811" i="6"/>
  <c r="L9811" i="6" s="1"/>
  <c r="C10064" i="6"/>
  <c r="L10064" i="6" s="1"/>
  <c r="C5788" i="6"/>
  <c r="L5788" i="6" s="1"/>
  <c r="C5792" i="6"/>
  <c r="L5792" i="6" s="1"/>
  <c r="C5796" i="6"/>
  <c r="L5796" i="6" s="1"/>
  <c r="C5800" i="6"/>
  <c r="L5800" i="6" s="1"/>
  <c r="C5804" i="6"/>
  <c r="L5804" i="6" s="1"/>
  <c r="C5808" i="6"/>
  <c r="L5808" i="6" s="1"/>
  <c r="C5812" i="6"/>
  <c r="L5812" i="6" s="1"/>
  <c r="C5816" i="6"/>
  <c r="L5816" i="6" s="1"/>
  <c r="C5820" i="6"/>
  <c r="L5820" i="6" s="1"/>
  <c r="C5824" i="6"/>
  <c r="L5824" i="6" s="1"/>
  <c r="C5828" i="6"/>
  <c r="L5828" i="6" s="1"/>
  <c r="C5832" i="6"/>
  <c r="L5832" i="6" s="1"/>
  <c r="C5836" i="6"/>
  <c r="L5836" i="6" s="1"/>
  <c r="C5840" i="6"/>
  <c r="L5840" i="6" s="1"/>
  <c r="C5844" i="6"/>
  <c r="L5844" i="6" s="1"/>
  <c r="C5848" i="6"/>
  <c r="L5848" i="6" s="1"/>
  <c r="C5935" i="6"/>
  <c r="L5935" i="6" s="1"/>
  <c r="C5941" i="6"/>
  <c r="L5941" i="6" s="1"/>
  <c r="C5950" i="6"/>
  <c r="L5950" i="6" s="1"/>
  <c r="C5958" i="6"/>
  <c r="L5958" i="6" s="1"/>
  <c r="C5966" i="6"/>
  <c r="L5966" i="6" s="1"/>
  <c r="C5974" i="6"/>
  <c r="L5974" i="6" s="1"/>
  <c r="C5982" i="6"/>
  <c r="L5982" i="6" s="1"/>
  <c r="C5990" i="6"/>
  <c r="L5990" i="6" s="1"/>
  <c r="C5998" i="6"/>
  <c r="L5998" i="6" s="1"/>
  <c r="C6006" i="6"/>
  <c r="L6006" i="6" s="1"/>
  <c r="C6170" i="6"/>
  <c r="L6170" i="6" s="1"/>
  <c r="C6214" i="6"/>
  <c r="L6214" i="6" s="1"/>
  <c r="C6278" i="6"/>
  <c r="L6278" i="6" s="1"/>
  <c r="C6459" i="6"/>
  <c r="L6459" i="6" s="1"/>
  <c r="C6480" i="6"/>
  <c r="L6480" i="6" s="1"/>
  <c r="C6528" i="6"/>
  <c r="L6528" i="6" s="1"/>
  <c r="C6544" i="6"/>
  <c r="L6544" i="6" s="1"/>
  <c r="C8007" i="6"/>
  <c r="L8007" i="6" s="1"/>
  <c r="C8050" i="6"/>
  <c r="L8050" i="6" s="1"/>
  <c r="C8086" i="6"/>
  <c r="L8086" i="6" s="1"/>
  <c r="C8102" i="6"/>
  <c r="L8102" i="6" s="1"/>
  <c r="C8178" i="6"/>
  <c r="L8178" i="6" s="1"/>
  <c r="C8182" i="6"/>
  <c r="L8182" i="6" s="1"/>
  <c r="C8234" i="6"/>
  <c r="L8234" i="6" s="1"/>
  <c r="C8302" i="6"/>
  <c r="L8302" i="6" s="1"/>
  <c r="C8400" i="6"/>
  <c r="L8400" i="6" s="1"/>
  <c r="C8401" i="6"/>
  <c r="L8401" i="6" s="1"/>
  <c r="C9921" i="6"/>
  <c r="L9921" i="6" s="1"/>
  <c r="C9949" i="6"/>
  <c r="L9949" i="6" s="1"/>
  <c r="C9985" i="6"/>
  <c r="L9985" i="6" s="1"/>
  <c r="C10013" i="6"/>
  <c r="L10013" i="6" s="1"/>
  <c r="E10045" i="6"/>
  <c r="E8242" i="6"/>
  <c r="C8242" i="6"/>
  <c r="L8242" i="6" s="1"/>
  <c r="E8489" i="6"/>
  <c r="C8489" i="6"/>
  <c r="L8489" i="6" s="1"/>
  <c r="C10165" i="6"/>
  <c r="L10165" i="6" s="1"/>
  <c r="E10165" i="6"/>
  <c r="E4114" i="6"/>
  <c r="C4114" i="6"/>
  <c r="L4114" i="6" s="1"/>
  <c r="C171" i="6"/>
  <c r="L171" i="6" s="1"/>
  <c r="C196" i="6"/>
  <c r="L196" i="6" s="1"/>
  <c r="C331" i="6"/>
  <c r="L331" i="6" s="1"/>
  <c r="C459" i="6"/>
  <c r="L459" i="6" s="1"/>
  <c r="C500" i="6"/>
  <c r="L500" i="6" s="1"/>
  <c r="C579" i="6"/>
  <c r="L579" i="6" s="1"/>
  <c r="C587" i="6"/>
  <c r="L587" i="6" s="1"/>
  <c r="C628" i="6"/>
  <c r="L628" i="6" s="1"/>
  <c r="C707" i="6"/>
  <c r="L707" i="6" s="1"/>
  <c r="C2031" i="6"/>
  <c r="L2031" i="6" s="1"/>
  <c r="C2039" i="6"/>
  <c r="L2039" i="6" s="1"/>
  <c r="C2056" i="6"/>
  <c r="L2056" i="6" s="1"/>
  <c r="C5931" i="6"/>
  <c r="L5931" i="6" s="1"/>
  <c r="E5931" i="6"/>
  <c r="E6560" i="6"/>
  <c r="C6560" i="6"/>
  <c r="L6560" i="6" s="1"/>
  <c r="C323" i="6"/>
  <c r="L323" i="6" s="1"/>
  <c r="C372" i="6"/>
  <c r="L372" i="6" s="1"/>
  <c r="C715" i="6"/>
  <c r="L715" i="6" s="1"/>
  <c r="C756" i="6"/>
  <c r="L756" i="6" s="1"/>
  <c r="C51" i="6"/>
  <c r="L51" i="6" s="1"/>
  <c r="C115" i="6"/>
  <c r="L115" i="6" s="1"/>
  <c r="C187" i="6"/>
  <c r="L187" i="6" s="1"/>
  <c r="C259" i="6"/>
  <c r="L259" i="6" s="1"/>
  <c r="C355" i="6"/>
  <c r="L355" i="6" s="1"/>
  <c r="C363" i="6"/>
  <c r="L363" i="6" s="1"/>
  <c r="C404" i="6"/>
  <c r="L404" i="6" s="1"/>
  <c r="C446" i="6"/>
  <c r="L446" i="6" s="1"/>
  <c r="C483" i="6"/>
  <c r="L483" i="6" s="1"/>
  <c r="C491" i="6"/>
  <c r="L491" i="6" s="1"/>
  <c r="C532" i="6"/>
  <c r="L532" i="6" s="1"/>
  <c r="C574" i="6"/>
  <c r="L574" i="6" s="1"/>
  <c r="C611" i="6"/>
  <c r="L611" i="6" s="1"/>
  <c r="C619" i="6"/>
  <c r="L619" i="6" s="1"/>
  <c r="C660" i="6"/>
  <c r="L660" i="6" s="1"/>
  <c r="C702" i="6"/>
  <c r="L702" i="6" s="1"/>
  <c r="C739" i="6"/>
  <c r="L739" i="6" s="1"/>
  <c r="C747" i="6"/>
  <c r="L747" i="6" s="1"/>
  <c r="C788" i="6"/>
  <c r="L788" i="6" s="1"/>
  <c r="C2026" i="6"/>
  <c r="L2026" i="6" s="1"/>
  <c r="C2055" i="6"/>
  <c r="L2055" i="6" s="1"/>
  <c r="C2608" i="6"/>
  <c r="L2608" i="6" s="1"/>
  <c r="C2644" i="6"/>
  <c r="L2644" i="6" s="1"/>
  <c r="C2652" i="6"/>
  <c r="L2652" i="6" s="1"/>
  <c r="C2660" i="6"/>
  <c r="L2660" i="6" s="1"/>
  <c r="C2668" i="6"/>
  <c r="L2668" i="6" s="1"/>
  <c r="C2676" i="6"/>
  <c r="L2676" i="6" s="1"/>
  <c r="C2684" i="6"/>
  <c r="L2684" i="6" s="1"/>
  <c r="C2693" i="6"/>
  <c r="L2693" i="6" s="1"/>
  <c r="C2709" i="6"/>
  <c r="L2709" i="6" s="1"/>
  <c r="C2725" i="6"/>
  <c r="L2725" i="6" s="1"/>
  <c r="C2741" i="6"/>
  <c r="L2741" i="6" s="1"/>
  <c r="C2757" i="6"/>
  <c r="L2757" i="6" s="1"/>
  <c r="E7929" i="6"/>
  <c r="C7929" i="6"/>
  <c r="L7929" i="6" s="1"/>
  <c r="C163" i="6"/>
  <c r="L163" i="6" s="1"/>
  <c r="C243" i="6"/>
  <c r="L243" i="6" s="1"/>
  <c r="C451" i="6"/>
  <c r="L451" i="6" s="1"/>
  <c r="C46" i="6"/>
  <c r="L46" i="6" s="1"/>
  <c r="C110" i="6"/>
  <c r="L110" i="6" s="1"/>
  <c r="C211" i="6"/>
  <c r="L211" i="6" s="1"/>
  <c r="C275" i="6"/>
  <c r="L275" i="6" s="1"/>
  <c r="C308" i="6"/>
  <c r="L308" i="6" s="1"/>
  <c r="C387" i="6"/>
  <c r="L387" i="6" s="1"/>
  <c r="C395" i="6"/>
  <c r="L395" i="6" s="1"/>
  <c r="C436" i="6"/>
  <c r="L436" i="6" s="1"/>
  <c r="C478" i="6"/>
  <c r="L478" i="6" s="1"/>
  <c r="C515" i="6"/>
  <c r="L515" i="6" s="1"/>
  <c r="C523" i="6"/>
  <c r="L523" i="6" s="1"/>
  <c r="C564" i="6"/>
  <c r="L564" i="6" s="1"/>
  <c r="C606" i="6"/>
  <c r="L606" i="6" s="1"/>
  <c r="C643" i="6"/>
  <c r="L643" i="6" s="1"/>
  <c r="C651" i="6"/>
  <c r="L651" i="6" s="1"/>
  <c r="C692" i="6"/>
  <c r="L692" i="6" s="1"/>
  <c r="C734" i="6"/>
  <c r="L734" i="6" s="1"/>
  <c r="C771" i="6"/>
  <c r="L771" i="6" s="1"/>
  <c r="C779" i="6"/>
  <c r="L779" i="6" s="1"/>
  <c r="C2020" i="6"/>
  <c r="L2020" i="6" s="1"/>
  <c r="C2072" i="6"/>
  <c r="L2072" i="6" s="1"/>
  <c r="C2090" i="6"/>
  <c r="L2090" i="6" s="1"/>
  <c r="C2091" i="6"/>
  <c r="L2091" i="6" s="1"/>
  <c r="C2580" i="6"/>
  <c r="L2580" i="6" s="1"/>
  <c r="C4139" i="6"/>
  <c r="L4139" i="6" s="1"/>
  <c r="C4142" i="6"/>
  <c r="L4142" i="6" s="1"/>
  <c r="C4143" i="6"/>
  <c r="L4143" i="6" s="1"/>
  <c r="C5755" i="6"/>
  <c r="L5755" i="6" s="1"/>
  <c r="C5759" i="6"/>
  <c r="L5759" i="6" s="1"/>
  <c r="C5763" i="6"/>
  <c r="L5763" i="6" s="1"/>
  <c r="C5767" i="6"/>
  <c r="L5767" i="6" s="1"/>
  <c r="C5771" i="6"/>
  <c r="L5771" i="6" s="1"/>
  <c r="C5775" i="6"/>
  <c r="L5775" i="6" s="1"/>
  <c r="C5779" i="6"/>
  <c r="L5779" i="6" s="1"/>
  <c r="C5783" i="6"/>
  <c r="L5783" i="6" s="1"/>
  <c r="C5787" i="6"/>
  <c r="L5787" i="6" s="1"/>
  <c r="E5930" i="6"/>
  <c r="C5930" i="6"/>
  <c r="L5930" i="6" s="1"/>
  <c r="E6688" i="6"/>
  <c r="C6688" i="6"/>
  <c r="L6688" i="6" s="1"/>
  <c r="E7521" i="6"/>
  <c r="C7521" i="6"/>
  <c r="L7521" i="6" s="1"/>
  <c r="E7969" i="6"/>
  <c r="C7969" i="6"/>
  <c r="L7969" i="6" s="1"/>
  <c r="C8006" i="6"/>
  <c r="L8006" i="6" s="1"/>
  <c r="E8006" i="6"/>
  <c r="C3698" i="6"/>
  <c r="L3698" i="6" s="1"/>
  <c r="C3714" i="6"/>
  <c r="L3714" i="6" s="1"/>
  <c r="C3730" i="6"/>
  <c r="L3730" i="6" s="1"/>
  <c r="C3746" i="6"/>
  <c r="L3746" i="6" s="1"/>
  <c r="C3762" i="6"/>
  <c r="L3762" i="6" s="1"/>
  <c r="C3778" i="6"/>
  <c r="L3778" i="6" s="1"/>
  <c r="C3794" i="6"/>
  <c r="L3794" i="6" s="1"/>
  <c r="C3810" i="6"/>
  <c r="L3810" i="6" s="1"/>
  <c r="C3826" i="6"/>
  <c r="L3826" i="6" s="1"/>
  <c r="C3842" i="6"/>
  <c r="L3842" i="6" s="1"/>
  <c r="C3858" i="6"/>
  <c r="L3858" i="6" s="1"/>
  <c r="C4035" i="6"/>
  <c r="L4035" i="6" s="1"/>
  <c r="C4038" i="6"/>
  <c r="L4038" i="6" s="1"/>
  <c r="C4039" i="6"/>
  <c r="L4039" i="6" s="1"/>
  <c r="C4122" i="6"/>
  <c r="L4122" i="6" s="1"/>
  <c r="C4163" i="6"/>
  <c r="L4163" i="6" s="1"/>
  <c r="C4166" i="6"/>
  <c r="L4166" i="6" s="1"/>
  <c r="C4167" i="6"/>
  <c r="L4167" i="6" s="1"/>
  <c r="C5754" i="6"/>
  <c r="L5754" i="6" s="1"/>
  <c r="C5758" i="6"/>
  <c r="L5758" i="6" s="1"/>
  <c r="C5762" i="6"/>
  <c r="L5762" i="6" s="1"/>
  <c r="C5766" i="6"/>
  <c r="L5766" i="6" s="1"/>
  <c r="C5770" i="6"/>
  <c r="L5770" i="6" s="1"/>
  <c r="C5774" i="6"/>
  <c r="L5774" i="6" s="1"/>
  <c r="C5778" i="6"/>
  <c r="L5778" i="6" s="1"/>
  <c r="C5782" i="6"/>
  <c r="L5782" i="6" s="1"/>
  <c r="C5786" i="6"/>
  <c r="L5786" i="6" s="1"/>
  <c r="C5790" i="6"/>
  <c r="L5790" i="6" s="1"/>
  <c r="C5794" i="6"/>
  <c r="L5794" i="6" s="1"/>
  <c r="C5798" i="6"/>
  <c r="L5798" i="6" s="1"/>
  <c r="C5802" i="6"/>
  <c r="L5802" i="6" s="1"/>
  <c r="C5806" i="6"/>
  <c r="L5806" i="6" s="1"/>
  <c r="C5810" i="6"/>
  <c r="L5810" i="6" s="1"/>
  <c r="C5814" i="6"/>
  <c r="L5814" i="6" s="1"/>
  <c r="C5818" i="6"/>
  <c r="L5818" i="6" s="1"/>
  <c r="C5822" i="6"/>
  <c r="L5822" i="6" s="1"/>
  <c r="C5826" i="6"/>
  <c r="L5826" i="6" s="1"/>
  <c r="C5830" i="6"/>
  <c r="L5830" i="6" s="1"/>
  <c r="C5834" i="6"/>
  <c r="L5834" i="6" s="1"/>
  <c r="C5838" i="6"/>
  <c r="L5838" i="6" s="1"/>
  <c r="C5842" i="6"/>
  <c r="L5842" i="6" s="1"/>
  <c r="C5846" i="6"/>
  <c r="L5846" i="6" s="1"/>
  <c r="C6018" i="6"/>
  <c r="L6018" i="6" s="1"/>
  <c r="E6018" i="6"/>
  <c r="E6304" i="6"/>
  <c r="C6304" i="6"/>
  <c r="L6304" i="6" s="1"/>
  <c r="E7927" i="6"/>
  <c r="C7927" i="6"/>
  <c r="L7927" i="6" s="1"/>
  <c r="C4075" i="6"/>
  <c r="L4075" i="6" s="1"/>
  <c r="C4078" i="6"/>
  <c r="L4078" i="6" s="1"/>
  <c r="C4079" i="6"/>
  <c r="L4079" i="6" s="1"/>
  <c r="E6432" i="6"/>
  <c r="C6432" i="6"/>
  <c r="L6432" i="6" s="1"/>
  <c r="E7926" i="6"/>
  <c r="C7926" i="6"/>
  <c r="L7926" i="6" s="1"/>
  <c r="E7934" i="6"/>
  <c r="C7934" i="6"/>
  <c r="L7934" i="6" s="1"/>
  <c r="E8082" i="6"/>
  <c r="C8082" i="6"/>
  <c r="L8082" i="6" s="1"/>
  <c r="C5791" i="6"/>
  <c r="L5791" i="6" s="1"/>
  <c r="C5795" i="6"/>
  <c r="L5795" i="6" s="1"/>
  <c r="C5799" i="6"/>
  <c r="L5799" i="6" s="1"/>
  <c r="C5803" i="6"/>
  <c r="L5803" i="6" s="1"/>
  <c r="C5807" i="6"/>
  <c r="L5807" i="6" s="1"/>
  <c r="C5811" i="6"/>
  <c r="L5811" i="6" s="1"/>
  <c r="C5815" i="6"/>
  <c r="L5815" i="6" s="1"/>
  <c r="C5819" i="6"/>
  <c r="L5819" i="6" s="1"/>
  <c r="C5823" i="6"/>
  <c r="L5823" i="6" s="1"/>
  <c r="C5827" i="6"/>
  <c r="L5827" i="6" s="1"/>
  <c r="C5831" i="6"/>
  <c r="L5831" i="6" s="1"/>
  <c r="C5835" i="6"/>
  <c r="L5835" i="6" s="1"/>
  <c r="C5839" i="6"/>
  <c r="L5839" i="6" s="1"/>
  <c r="C5843" i="6"/>
  <c r="L5843" i="6" s="1"/>
  <c r="C5847" i="6"/>
  <c r="L5847" i="6" s="1"/>
  <c r="C6026" i="6"/>
  <c r="L6026" i="6" s="1"/>
  <c r="C6178" i="6"/>
  <c r="L6178" i="6" s="1"/>
  <c r="C6240" i="6"/>
  <c r="L6240" i="6" s="1"/>
  <c r="C6246" i="6"/>
  <c r="L6246" i="6" s="1"/>
  <c r="C6366" i="6"/>
  <c r="L6366" i="6" s="1"/>
  <c r="C6368" i="6"/>
  <c r="L6368" i="6" s="1"/>
  <c r="C6448" i="6"/>
  <c r="L6448" i="6" s="1"/>
  <c r="C6477" i="6"/>
  <c r="L6477" i="6" s="1"/>
  <c r="C6493" i="6"/>
  <c r="L6493" i="6" s="1"/>
  <c r="C6496" i="6"/>
  <c r="L6496" i="6" s="1"/>
  <c r="C6539" i="6"/>
  <c r="L6539" i="6" s="1"/>
  <c r="C6555" i="6"/>
  <c r="L6555" i="6" s="1"/>
  <c r="C6576" i="6"/>
  <c r="L6576" i="6" s="1"/>
  <c r="C6624" i="6"/>
  <c r="L6624" i="6" s="1"/>
  <c r="C6704" i="6"/>
  <c r="L6704" i="6" s="1"/>
  <c r="C7473" i="6"/>
  <c r="L7473" i="6" s="1"/>
  <c r="C7477" i="6"/>
  <c r="L7477" i="6" s="1"/>
  <c r="C7493" i="6"/>
  <c r="L7493" i="6" s="1"/>
  <c r="C7562" i="6"/>
  <c r="L7562" i="6" s="1"/>
  <c r="C7913" i="6"/>
  <c r="L7913" i="6" s="1"/>
  <c r="C7958" i="6"/>
  <c r="L7958" i="6" s="1"/>
  <c r="C7970" i="6"/>
  <c r="L7970" i="6" s="1"/>
  <c r="C7982" i="6"/>
  <c r="L7982" i="6" s="1"/>
  <c r="C7985" i="6"/>
  <c r="L7985" i="6" s="1"/>
  <c r="C7991" i="6"/>
  <c r="L7991" i="6" s="1"/>
  <c r="C7993" i="6"/>
  <c r="L7993" i="6" s="1"/>
  <c r="C7998" i="6"/>
  <c r="L7998" i="6" s="1"/>
  <c r="C8001" i="6"/>
  <c r="L8001" i="6" s="1"/>
  <c r="C8018" i="6"/>
  <c r="L8018" i="6" s="1"/>
  <c r="C8023" i="6"/>
  <c r="L8023" i="6" s="1"/>
  <c r="C8039" i="6"/>
  <c r="L8039" i="6" s="1"/>
  <c r="C8054" i="6"/>
  <c r="L8054" i="6" s="1"/>
  <c r="C8143" i="6"/>
  <c r="L8143" i="6" s="1"/>
  <c r="C8146" i="6"/>
  <c r="L8146" i="6" s="1"/>
  <c r="C8158" i="6"/>
  <c r="L8158" i="6" s="1"/>
  <c r="C8190" i="6"/>
  <c r="L8190" i="6" s="1"/>
  <c r="C8214" i="6"/>
  <c r="L8214" i="6" s="1"/>
  <c r="C8219" i="6"/>
  <c r="L8219" i="6" s="1"/>
  <c r="C8230" i="6"/>
  <c r="L8230" i="6" s="1"/>
  <c r="C8235" i="6"/>
  <c r="L8235" i="6" s="1"/>
  <c r="C8254" i="6"/>
  <c r="L8254" i="6" s="1"/>
  <c r="E8254" i="6"/>
  <c r="C8255" i="6"/>
  <c r="L8255" i="6" s="1"/>
  <c r="C8291" i="6"/>
  <c r="L8291" i="6" s="1"/>
  <c r="C8303" i="6"/>
  <c r="L8303" i="6" s="1"/>
  <c r="C8319" i="6"/>
  <c r="L8319" i="6" s="1"/>
  <c r="C8323" i="6"/>
  <c r="L8323" i="6" s="1"/>
  <c r="C8371" i="6"/>
  <c r="L8371" i="6" s="1"/>
  <c r="C8443" i="6"/>
  <c r="L8443" i="6" s="1"/>
  <c r="C6204" i="6"/>
  <c r="L6204" i="6" s="1"/>
  <c r="C7032" i="6"/>
  <c r="L7032" i="6" s="1"/>
  <c r="C7537" i="6"/>
  <c r="L7537" i="6" s="1"/>
  <c r="C7541" i="6"/>
  <c r="L7541" i="6" s="1"/>
  <c r="C7557" i="6"/>
  <c r="L7557" i="6" s="1"/>
  <c r="C7626" i="6"/>
  <c r="L7626" i="6" s="1"/>
  <c r="C7911" i="6"/>
  <c r="L7911" i="6" s="1"/>
  <c r="C7918" i="6"/>
  <c r="L7918" i="6" s="1"/>
  <c r="C7977" i="6"/>
  <c r="L7977" i="6" s="1"/>
  <c r="C8062" i="6"/>
  <c r="L8062" i="6" s="1"/>
  <c r="C8103" i="6"/>
  <c r="L8103" i="6" s="1"/>
  <c r="C8126" i="6"/>
  <c r="L8126" i="6" s="1"/>
  <c r="E8126" i="6"/>
  <c r="C8170" i="6"/>
  <c r="L8170" i="6" s="1"/>
  <c r="C8175" i="6"/>
  <c r="L8175" i="6" s="1"/>
  <c r="E8276" i="6"/>
  <c r="C8276" i="6"/>
  <c r="L8276" i="6" s="1"/>
  <c r="E8373" i="6"/>
  <c r="C8373" i="6"/>
  <c r="L8373" i="6" s="1"/>
  <c r="C8433" i="6"/>
  <c r="L8433" i="6" s="1"/>
  <c r="E8433" i="6"/>
  <c r="E8437" i="6"/>
  <c r="C8437" i="6"/>
  <c r="L8437" i="6" s="1"/>
  <c r="C5545" i="6"/>
  <c r="L5545" i="6" s="1"/>
  <c r="C5548" i="6"/>
  <c r="L5548" i="6" s="1"/>
  <c r="C5561" i="6"/>
  <c r="L5561" i="6" s="1"/>
  <c r="C5564" i="6"/>
  <c r="L5564" i="6" s="1"/>
  <c r="C5577" i="6"/>
  <c r="L5577" i="6" s="1"/>
  <c r="C5580" i="6"/>
  <c r="L5580" i="6" s="1"/>
  <c r="C5593" i="6"/>
  <c r="L5593" i="6" s="1"/>
  <c r="C5596" i="6"/>
  <c r="L5596" i="6" s="1"/>
  <c r="C5609" i="6"/>
  <c r="L5609" i="6" s="1"/>
  <c r="C5612" i="6"/>
  <c r="L5612" i="6" s="1"/>
  <c r="C5625" i="6"/>
  <c r="L5625" i="6" s="1"/>
  <c r="C5628" i="6"/>
  <c r="L5628" i="6" s="1"/>
  <c r="C5636" i="6"/>
  <c r="L5636" i="6" s="1"/>
  <c r="C5644" i="6"/>
  <c r="L5644" i="6" s="1"/>
  <c r="C5657" i="6"/>
  <c r="L5657" i="6" s="1"/>
  <c r="C5660" i="6"/>
  <c r="L5660" i="6" s="1"/>
  <c r="C5668" i="6"/>
  <c r="L5668" i="6" s="1"/>
  <c r="C5676" i="6"/>
  <c r="L5676" i="6" s="1"/>
  <c r="C5689" i="6"/>
  <c r="L5689" i="6" s="1"/>
  <c r="C5692" i="6"/>
  <c r="L5692" i="6" s="1"/>
  <c r="C5700" i="6"/>
  <c r="L5700" i="6" s="1"/>
  <c r="C5708" i="6"/>
  <c r="L5708" i="6" s="1"/>
  <c r="C5721" i="6"/>
  <c r="L5721" i="6" s="1"/>
  <c r="C5724" i="6"/>
  <c r="L5724" i="6" s="1"/>
  <c r="C5732" i="6"/>
  <c r="L5732" i="6" s="1"/>
  <c r="C5740" i="6"/>
  <c r="L5740" i="6" s="1"/>
  <c r="C5753" i="6"/>
  <c r="L5753" i="6" s="1"/>
  <c r="C5757" i="6"/>
  <c r="L5757" i="6" s="1"/>
  <c r="C5761" i="6"/>
  <c r="L5761" i="6" s="1"/>
  <c r="C5765" i="6"/>
  <c r="L5765" i="6" s="1"/>
  <c r="C5769" i="6"/>
  <c r="L5769" i="6" s="1"/>
  <c r="C5773" i="6"/>
  <c r="L5773" i="6" s="1"/>
  <c r="C5777" i="6"/>
  <c r="L5777" i="6" s="1"/>
  <c r="C5781" i="6"/>
  <c r="L5781" i="6" s="1"/>
  <c r="C5785" i="6"/>
  <c r="L5785" i="6" s="1"/>
  <c r="C5789" i="6"/>
  <c r="L5789" i="6" s="1"/>
  <c r="C5793" i="6"/>
  <c r="L5793" i="6" s="1"/>
  <c r="C5797" i="6"/>
  <c r="L5797" i="6" s="1"/>
  <c r="C5801" i="6"/>
  <c r="L5801" i="6" s="1"/>
  <c r="C5805" i="6"/>
  <c r="L5805" i="6" s="1"/>
  <c r="C5809" i="6"/>
  <c r="L5809" i="6" s="1"/>
  <c r="C5813" i="6"/>
  <c r="L5813" i="6" s="1"/>
  <c r="C5817" i="6"/>
  <c r="L5817" i="6" s="1"/>
  <c r="C5821" i="6"/>
  <c r="L5821" i="6" s="1"/>
  <c r="C5825" i="6"/>
  <c r="L5825" i="6" s="1"/>
  <c r="C5829" i="6"/>
  <c r="L5829" i="6" s="1"/>
  <c r="C5833" i="6"/>
  <c r="L5833" i="6" s="1"/>
  <c r="C5837" i="6"/>
  <c r="L5837" i="6" s="1"/>
  <c r="C5841" i="6"/>
  <c r="L5841" i="6" s="1"/>
  <c r="C5845" i="6"/>
  <c r="L5845" i="6" s="1"/>
  <c r="C5849" i="6"/>
  <c r="L5849" i="6" s="1"/>
  <c r="C5926" i="6"/>
  <c r="L5926" i="6" s="1"/>
  <c r="C5949" i="6"/>
  <c r="L5949" i="6" s="1"/>
  <c r="C6010" i="6"/>
  <c r="L6010" i="6" s="1"/>
  <c r="C6162" i="6"/>
  <c r="L6162" i="6" s="1"/>
  <c r="C6302" i="6"/>
  <c r="L6302" i="6" s="1"/>
  <c r="C6310" i="6"/>
  <c r="L6310" i="6" s="1"/>
  <c r="C6384" i="6"/>
  <c r="L6384" i="6" s="1"/>
  <c r="C6475" i="6"/>
  <c r="L6475" i="6" s="1"/>
  <c r="C6491" i="6"/>
  <c r="L6491" i="6" s="1"/>
  <c r="C6512" i="6"/>
  <c r="L6512" i="6" s="1"/>
  <c r="C6541" i="6"/>
  <c r="L6541" i="6" s="1"/>
  <c r="C6557" i="6"/>
  <c r="L6557" i="6" s="1"/>
  <c r="C6603" i="6"/>
  <c r="L6603" i="6" s="1"/>
  <c r="C6640" i="6"/>
  <c r="L6640" i="6" s="1"/>
  <c r="C7601" i="6"/>
  <c r="L7601" i="6" s="1"/>
  <c r="C7605" i="6"/>
  <c r="L7605" i="6" s="1"/>
  <c r="C7621" i="6"/>
  <c r="L7621" i="6" s="1"/>
  <c r="C7690" i="6"/>
  <c r="L7690" i="6" s="1"/>
  <c r="C7914" i="6"/>
  <c r="L7914" i="6" s="1"/>
  <c r="C7922" i="6"/>
  <c r="L7922" i="6" s="1"/>
  <c r="C7937" i="6"/>
  <c r="L7937" i="6" s="1"/>
  <c r="C7938" i="6"/>
  <c r="L7938" i="6" s="1"/>
  <c r="C7953" i="6"/>
  <c r="L7953" i="6" s="1"/>
  <c r="C7990" i="6"/>
  <c r="L7990" i="6" s="1"/>
  <c r="C8033" i="6"/>
  <c r="L8033" i="6" s="1"/>
  <c r="C8042" i="6"/>
  <c r="L8042" i="6" s="1"/>
  <c r="C8047" i="6"/>
  <c r="L8047" i="6" s="1"/>
  <c r="C8070" i="6"/>
  <c r="L8070" i="6" s="1"/>
  <c r="C8071" i="6"/>
  <c r="L8071" i="6" s="1"/>
  <c r="E8210" i="6"/>
  <c r="C8210" i="6"/>
  <c r="L8210" i="6" s="1"/>
  <c r="C8275" i="6"/>
  <c r="L8275" i="6" s="1"/>
  <c r="E8275" i="6"/>
  <c r="C8425" i="6"/>
  <c r="L8425" i="6" s="1"/>
  <c r="C9187" i="6"/>
  <c r="L9187" i="6" s="1"/>
  <c r="C9406" i="6"/>
  <c r="L9406" i="6" s="1"/>
  <c r="C9410" i="6"/>
  <c r="L9410" i="6" s="1"/>
  <c r="C9414" i="6"/>
  <c r="L9414" i="6" s="1"/>
  <c r="C9418" i="6"/>
  <c r="L9418" i="6" s="1"/>
  <c r="C9422" i="6"/>
  <c r="L9422" i="6" s="1"/>
  <c r="C9426" i="6"/>
  <c r="L9426" i="6" s="1"/>
  <c r="C9430" i="6"/>
  <c r="L9430" i="6" s="1"/>
  <c r="C9434" i="6"/>
  <c r="L9434" i="6" s="1"/>
  <c r="C9438" i="6"/>
  <c r="L9438" i="6" s="1"/>
  <c r="C9442" i="6"/>
  <c r="L9442" i="6" s="1"/>
  <c r="C9446" i="6"/>
  <c r="L9446" i="6" s="1"/>
  <c r="C9450" i="6"/>
  <c r="L9450" i="6" s="1"/>
  <c r="C9454" i="6"/>
  <c r="L9454" i="6" s="1"/>
  <c r="C8074" i="6"/>
  <c r="L8074" i="6" s="1"/>
  <c r="C8079" i="6"/>
  <c r="L8079" i="6" s="1"/>
  <c r="C8094" i="6"/>
  <c r="L8094" i="6" s="1"/>
  <c r="C8118" i="6"/>
  <c r="L8118" i="6" s="1"/>
  <c r="C8134" i="6"/>
  <c r="L8134" i="6" s="1"/>
  <c r="C8135" i="6"/>
  <c r="L8135" i="6" s="1"/>
  <c r="C8202" i="6"/>
  <c r="L8202" i="6" s="1"/>
  <c r="C8207" i="6"/>
  <c r="L8207" i="6" s="1"/>
  <c r="C8222" i="6"/>
  <c r="L8222" i="6" s="1"/>
  <c r="C8246" i="6"/>
  <c r="L8246" i="6" s="1"/>
  <c r="C8251" i="6"/>
  <c r="L8251" i="6" s="1"/>
  <c r="C8336" i="6"/>
  <c r="L8336" i="6" s="1"/>
  <c r="C8337" i="6"/>
  <c r="L8337" i="6" s="1"/>
  <c r="C8347" i="6"/>
  <c r="L8347" i="6" s="1"/>
  <c r="C8378" i="6"/>
  <c r="L8378" i="6" s="1"/>
  <c r="C8379" i="6"/>
  <c r="L8379" i="6" s="1"/>
  <c r="C8392" i="6"/>
  <c r="L8392" i="6" s="1"/>
  <c r="C8395" i="6"/>
  <c r="L8395" i="6" s="1"/>
  <c r="C8449" i="6"/>
  <c r="L8449" i="6" s="1"/>
  <c r="C8470" i="6"/>
  <c r="L8470" i="6" s="1"/>
  <c r="C8475" i="6"/>
  <c r="L8475" i="6" s="1"/>
  <c r="C8481" i="6"/>
  <c r="L8481" i="6" s="1"/>
  <c r="C8502" i="6"/>
  <c r="L8502" i="6" s="1"/>
  <c r="C9186" i="6"/>
  <c r="L9186" i="6" s="1"/>
  <c r="C9190" i="6"/>
  <c r="L9190" i="6" s="1"/>
  <c r="C9194" i="6"/>
  <c r="L9194" i="6" s="1"/>
  <c r="C9200" i="6"/>
  <c r="L9200" i="6" s="1"/>
  <c r="C9204" i="6"/>
  <c r="L9204" i="6" s="1"/>
  <c r="C9208" i="6"/>
  <c r="L9208" i="6" s="1"/>
  <c r="C9212" i="6"/>
  <c r="L9212" i="6" s="1"/>
  <c r="C9216" i="6"/>
  <c r="L9216" i="6" s="1"/>
  <c r="C9220" i="6"/>
  <c r="L9220" i="6" s="1"/>
  <c r="C9224" i="6"/>
  <c r="L9224" i="6" s="1"/>
  <c r="C9228" i="6"/>
  <c r="L9228" i="6" s="1"/>
  <c r="C9232" i="6"/>
  <c r="L9232" i="6" s="1"/>
  <c r="C8318" i="6"/>
  <c r="L8318" i="6" s="1"/>
  <c r="C8363" i="6"/>
  <c r="L8363" i="6" s="1"/>
  <c r="C8369" i="6"/>
  <c r="L8369" i="6" s="1"/>
  <c r="C8376" i="6"/>
  <c r="L8376" i="6" s="1"/>
  <c r="C8403" i="6"/>
  <c r="L8403" i="6" s="1"/>
  <c r="C8467" i="6"/>
  <c r="L8467" i="6" s="1"/>
  <c r="C8483" i="6"/>
  <c r="L8483" i="6" s="1"/>
  <c r="C8484" i="6"/>
  <c r="L8484" i="6" s="1"/>
  <c r="C8499" i="6"/>
  <c r="L8499" i="6" s="1"/>
  <c r="C9408" i="6"/>
  <c r="L9408" i="6" s="1"/>
  <c r="C9412" i="6"/>
  <c r="L9412" i="6" s="1"/>
  <c r="C9416" i="6"/>
  <c r="L9416" i="6" s="1"/>
  <c r="C9420" i="6"/>
  <c r="L9420" i="6" s="1"/>
  <c r="C9424" i="6"/>
  <c r="L9424" i="6" s="1"/>
  <c r="C9428" i="6"/>
  <c r="L9428" i="6" s="1"/>
  <c r="C9432" i="6"/>
  <c r="L9432" i="6" s="1"/>
  <c r="C9436" i="6"/>
  <c r="L9436" i="6" s="1"/>
  <c r="C9440" i="6"/>
  <c r="L9440" i="6" s="1"/>
  <c r="C9444" i="6"/>
  <c r="L9444" i="6" s="1"/>
  <c r="C9448" i="6"/>
  <c r="L9448" i="6" s="1"/>
  <c r="C9452" i="6"/>
  <c r="L9452" i="6" s="1"/>
  <c r="C9564" i="6"/>
  <c r="L9564" i="6" s="1"/>
  <c r="C9810" i="6"/>
  <c r="L9810" i="6" s="1"/>
  <c r="C9870" i="6"/>
  <c r="L9870" i="6" s="1"/>
  <c r="C10164" i="6"/>
  <c r="L10164" i="6" s="1"/>
  <c r="E10164" i="6"/>
  <c r="E9897" i="6"/>
  <c r="C9897" i="6"/>
  <c r="L9897" i="6" s="1"/>
  <c r="C9919" i="6"/>
  <c r="L9919" i="6" s="1"/>
  <c r="C9236" i="6"/>
  <c r="L9236" i="6" s="1"/>
  <c r="C9240" i="6"/>
  <c r="L9240" i="6" s="1"/>
  <c r="C9244" i="6"/>
  <c r="L9244" i="6" s="1"/>
  <c r="C9248" i="6"/>
  <c r="L9248" i="6" s="1"/>
  <c r="C9252" i="6"/>
  <c r="L9252" i="6" s="1"/>
  <c r="C9256" i="6"/>
  <c r="L9256" i="6" s="1"/>
  <c r="C9260" i="6"/>
  <c r="L9260" i="6" s="1"/>
  <c r="C9264" i="6"/>
  <c r="L9264" i="6" s="1"/>
  <c r="C9265" i="6"/>
  <c r="L9265" i="6" s="1"/>
  <c r="C9266" i="6"/>
  <c r="L9266" i="6" s="1"/>
  <c r="C9267" i="6"/>
  <c r="L9267" i="6" s="1"/>
  <c r="C9268" i="6"/>
  <c r="L9268" i="6" s="1"/>
  <c r="C9269" i="6"/>
  <c r="L9269" i="6" s="1"/>
  <c r="C9270" i="6"/>
  <c r="L9270" i="6" s="1"/>
  <c r="C9271" i="6"/>
  <c r="L9271" i="6" s="1"/>
  <c r="C9272" i="6"/>
  <c r="L9272" i="6" s="1"/>
  <c r="C9273" i="6"/>
  <c r="L9273" i="6" s="1"/>
  <c r="C9274" i="6"/>
  <c r="L9274" i="6" s="1"/>
  <c r="C9275" i="6"/>
  <c r="L9275" i="6" s="1"/>
  <c r="C9276" i="6"/>
  <c r="L9276" i="6" s="1"/>
  <c r="C9277" i="6"/>
  <c r="L9277" i="6" s="1"/>
  <c r="C9278" i="6"/>
  <c r="L9278" i="6" s="1"/>
  <c r="C9279" i="6"/>
  <c r="L9279" i="6" s="1"/>
  <c r="C9280" i="6"/>
  <c r="L9280" i="6" s="1"/>
  <c r="C9281" i="6"/>
  <c r="L9281" i="6" s="1"/>
  <c r="C9282" i="6"/>
  <c r="L9282" i="6" s="1"/>
  <c r="C9283" i="6"/>
  <c r="L9283" i="6" s="1"/>
  <c r="C9284" i="6"/>
  <c r="L9284" i="6" s="1"/>
  <c r="C9285" i="6"/>
  <c r="L9285" i="6" s="1"/>
  <c r="C9286" i="6"/>
  <c r="L9286" i="6" s="1"/>
  <c r="C9287" i="6"/>
  <c r="L9287" i="6" s="1"/>
  <c r="C9288" i="6"/>
  <c r="L9288" i="6" s="1"/>
  <c r="C9289" i="6"/>
  <c r="L9289" i="6" s="1"/>
  <c r="C9290" i="6"/>
  <c r="L9290" i="6" s="1"/>
  <c r="C9291" i="6"/>
  <c r="L9291" i="6" s="1"/>
  <c r="C9292" i="6"/>
  <c r="L9292" i="6" s="1"/>
  <c r="C9293" i="6"/>
  <c r="L9293" i="6" s="1"/>
  <c r="C9294" i="6"/>
  <c r="L9294" i="6" s="1"/>
  <c r="C9295" i="6"/>
  <c r="L9295" i="6" s="1"/>
  <c r="C9296" i="6"/>
  <c r="L9296" i="6" s="1"/>
  <c r="C9297" i="6"/>
  <c r="L9297" i="6" s="1"/>
  <c r="C9298" i="6"/>
  <c r="L9298" i="6" s="1"/>
  <c r="C9299" i="6"/>
  <c r="L9299" i="6" s="1"/>
  <c r="C9300" i="6"/>
  <c r="L9300" i="6" s="1"/>
  <c r="C9301" i="6"/>
  <c r="L9301" i="6" s="1"/>
  <c r="C9302" i="6"/>
  <c r="L9302" i="6" s="1"/>
  <c r="C9303" i="6"/>
  <c r="L9303" i="6" s="1"/>
  <c r="C9304" i="6"/>
  <c r="L9304" i="6" s="1"/>
  <c r="C9305" i="6"/>
  <c r="L9305" i="6" s="1"/>
  <c r="C9306" i="6"/>
  <c r="L9306" i="6" s="1"/>
  <c r="C9307" i="6"/>
  <c r="L9307" i="6" s="1"/>
  <c r="C9308" i="6"/>
  <c r="L9308" i="6" s="1"/>
  <c r="C9309" i="6"/>
  <c r="L9309" i="6" s="1"/>
  <c r="C9310" i="6"/>
  <c r="L9310" i="6" s="1"/>
  <c r="C9311" i="6"/>
  <c r="L9311" i="6" s="1"/>
  <c r="C9312" i="6"/>
  <c r="L9312" i="6" s="1"/>
  <c r="C9313" i="6"/>
  <c r="L9313" i="6" s="1"/>
  <c r="C9314" i="6"/>
  <c r="L9314" i="6" s="1"/>
  <c r="C9315" i="6"/>
  <c r="L9315" i="6" s="1"/>
  <c r="C9316" i="6"/>
  <c r="L9316" i="6" s="1"/>
  <c r="C9317" i="6"/>
  <c r="L9317" i="6" s="1"/>
  <c r="C9318" i="6"/>
  <c r="L9318" i="6" s="1"/>
  <c r="C9319" i="6"/>
  <c r="L9319" i="6" s="1"/>
  <c r="C9320" i="6"/>
  <c r="L9320" i="6" s="1"/>
  <c r="C9321" i="6"/>
  <c r="L9321" i="6" s="1"/>
  <c r="C9322" i="6"/>
  <c r="L9322" i="6" s="1"/>
  <c r="C9323" i="6"/>
  <c r="L9323" i="6" s="1"/>
  <c r="C9324" i="6"/>
  <c r="L9324" i="6" s="1"/>
  <c r="C9325" i="6"/>
  <c r="L9325" i="6" s="1"/>
  <c r="C9326" i="6"/>
  <c r="L9326" i="6" s="1"/>
  <c r="C9327" i="6"/>
  <c r="L9327" i="6" s="1"/>
  <c r="C9328" i="6"/>
  <c r="L9328" i="6" s="1"/>
  <c r="C9329" i="6"/>
  <c r="L9329" i="6" s="1"/>
  <c r="C9330" i="6"/>
  <c r="L9330" i="6" s="1"/>
  <c r="C9331" i="6"/>
  <c r="L9331" i="6" s="1"/>
  <c r="C9332" i="6"/>
  <c r="L9332" i="6" s="1"/>
  <c r="C9333" i="6"/>
  <c r="L9333" i="6" s="1"/>
  <c r="C9334" i="6"/>
  <c r="L9334" i="6" s="1"/>
  <c r="C9335" i="6"/>
  <c r="L9335" i="6" s="1"/>
  <c r="C9336" i="6"/>
  <c r="L9336" i="6" s="1"/>
  <c r="C9337" i="6"/>
  <c r="L9337" i="6" s="1"/>
  <c r="C9338" i="6"/>
  <c r="L9338" i="6" s="1"/>
  <c r="C9339" i="6"/>
  <c r="L9339" i="6" s="1"/>
  <c r="C9340" i="6"/>
  <c r="L9340" i="6" s="1"/>
  <c r="C9341" i="6"/>
  <c r="L9341" i="6" s="1"/>
  <c r="C9342" i="6"/>
  <c r="L9342" i="6" s="1"/>
  <c r="C9343" i="6"/>
  <c r="L9343" i="6" s="1"/>
  <c r="C9344" i="6"/>
  <c r="L9344" i="6" s="1"/>
  <c r="C9345" i="6"/>
  <c r="L9345" i="6" s="1"/>
  <c r="C9346" i="6"/>
  <c r="L9346" i="6" s="1"/>
  <c r="C9347" i="6"/>
  <c r="L9347" i="6" s="1"/>
  <c r="C9348" i="6"/>
  <c r="L9348" i="6" s="1"/>
  <c r="C9349" i="6"/>
  <c r="L9349" i="6" s="1"/>
  <c r="C9350" i="6"/>
  <c r="L9350" i="6" s="1"/>
  <c r="C9351" i="6"/>
  <c r="L9351" i="6" s="1"/>
  <c r="C9352" i="6"/>
  <c r="L9352" i="6" s="1"/>
  <c r="C9353" i="6"/>
  <c r="L9353" i="6" s="1"/>
  <c r="C9354" i="6"/>
  <c r="L9354" i="6" s="1"/>
  <c r="C9355" i="6"/>
  <c r="L9355" i="6" s="1"/>
  <c r="C9356" i="6"/>
  <c r="L9356" i="6" s="1"/>
  <c r="C9357" i="6"/>
  <c r="L9357" i="6" s="1"/>
  <c r="C9358" i="6"/>
  <c r="L9358" i="6" s="1"/>
  <c r="C9359" i="6"/>
  <c r="L9359" i="6" s="1"/>
  <c r="C9360" i="6"/>
  <c r="L9360" i="6" s="1"/>
  <c r="C9361" i="6"/>
  <c r="L9361" i="6" s="1"/>
  <c r="C9362" i="6"/>
  <c r="L9362" i="6" s="1"/>
  <c r="C9363" i="6"/>
  <c r="L9363" i="6" s="1"/>
  <c r="C9364" i="6"/>
  <c r="L9364" i="6" s="1"/>
  <c r="C9365" i="6"/>
  <c r="L9365" i="6" s="1"/>
  <c r="C9366" i="6"/>
  <c r="L9366" i="6" s="1"/>
  <c r="C9367" i="6"/>
  <c r="L9367" i="6" s="1"/>
  <c r="C9368" i="6"/>
  <c r="L9368" i="6" s="1"/>
  <c r="C9369" i="6"/>
  <c r="L9369" i="6" s="1"/>
  <c r="C9370" i="6"/>
  <c r="L9370" i="6" s="1"/>
  <c r="C9371" i="6"/>
  <c r="L9371" i="6" s="1"/>
  <c r="C9372" i="6"/>
  <c r="L9372" i="6" s="1"/>
  <c r="C9373" i="6"/>
  <c r="L9373" i="6" s="1"/>
  <c r="C9374" i="6"/>
  <c r="L9374" i="6" s="1"/>
  <c r="C9375" i="6"/>
  <c r="L9375" i="6" s="1"/>
  <c r="C9376" i="6"/>
  <c r="L9376" i="6" s="1"/>
  <c r="C9377" i="6"/>
  <c r="L9377" i="6" s="1"/>
  <c r="C9378" i="6"/>
  <c r="L9378" i="6" s="1"/>
  <c r="C9379" i="6"/>
  <c r="L9379" i="6" s="1"/>
  <c r="C9380" i="6"/>
  <c r="L9380" i="6" s="1"/>
  <c r="C9381" i="6"/>
  <c r="L9381" i="6" s="1"/>
  <c r="C9382" i="6"/>
  <c r="L9382" i="6" s="1"/>
  <c r="C9383" i="6"/>
  <c r="L9383" i="6" s="1"/>
  <c r="C9384" i="6"/>
  <c r="L9384" i="6" s="1"/>
  <c r="C9385" i="6"/>
  <c r="L9385" i="6" s="1"/>
  <c r="C9386" i="6"/>
  <c r="L9386" i="6" s="1"/>
  <c r="C9387" i="6"/>
  <c r="L9387" i="6" s="1"/>
  <c r="C9388" i="6"/>
  <c r="L9388" i="6" s="1"/>
  <c r="C9389" i="6"/>
  <c r="L9389" i="6" s="1"/>
  <c r="C9390" i="6"/>
  <c r="L9390" i="6" s="1"/>
  <c r="C9391" i="6"/>
  <c r="L9391" i="6" s="1"/>
  <c r="C9392" i="6"/>
  <c r="L9392" i="6" s="1"/>
  <c r="C9393" i="6"/>
  <c r="L9393" i="6" s="1"/>
  <c r="C9394" i="6"/>
  <c r="L9394" i="6" s="1"/>
  <c r="C9395" i="6"/>
  <c r="L9395" i="6" s="1"/>
  <c r="C9396" i="6"/>
  <c r="L9396" i="6" s="1"/>
  <c r="C9397" i="6"/>
  <c r="L9397" i="6" s="1"/>
  <c r="C9398" i="6"/>
  <c r="L9398" i="6" s="1"/>
  <c r="C9399" i="6"/>
  <c r="L9399" i="6" s="1"/>
  <c r="C9400" i="6"/>
  <c r="L9400" i="6" s="1"/>
  <c r="C9401" i="6"/>
  <c r="L9401" i="6" s="1"/>
  <c r="C9402" i="6"/>
  <c r="L9402" i="6" s="1"/>
  <c r="C9403" i="6"/>
  <c r="L9403" i="6" s="1"/>
  <c r="C9404" i="6"/>
  <c r="L9404" i="6" s="1"/>
  <c r="C9405" i="6"/>
  <c r="L9405" i="6" s="1"/>
  <c r="C9409" i="6"/>
  <c r="L9409" i="6" s="1"/>
  <c r="C9413" i="6"/>
  <c r="L9413" i="6" s="1"/>
  <c r="C9417" i="6"/>
  <c r="L9417" i="6" s="1"/>
  <c r="C9421" i="6"/>
  <c r="L9421" i="6" s="1"/>
  <c r="C9425" i="6"/>
  <c r="L9425" i="6" s="1"/>
  <c r="C9429" i="6"/>
  <c r="L9429" i="6" s="1"/>
  <c r="C9433" i="6"/>
  <c r="L9433" i="6" s="1"/>
  <c r="C9437" i="6"/>
  <c r="L9437" i="6" s="1"/>
  <c r="C9441" i="6"/>
  <c r="L9441" i="6" s="1"/>
  <c r="C9445" i="6"/>
  <c r="L9445" i="6" s="1"/>
  <c r="C9449" i="6"/>
  <c r="L9449" i="6" s="1"/>
  <c r="C9453" i="6"/>
  <c r="L9453" i="6" s="1"/>
  <c r="C9580" i="6"/>
  <c r="L9580" i="6" s="1"/>
  <c r="C9584" i="6"/>
  <c r="L9584" i="6" s="1"/>
  <c r="C9592" i="6"/>
  <c r="L9592" i="6" s="1"/>
  <c r="C9881" i="6"/>
  <c r="L9881" i="6" s="1"/>
  <c r="C9885" i="6"/>
  <c r="L9885" i="6" s="1"/>
  <c r="C9951" i="6"/>
  <c r="L9951" i="6" s="1"/>
  <c r="C9959" i="6"/>
  <c r="L9959" i="6" s="1"/>
  <c r="C9961" i="6"/>
  <c r="L9961" i="6" s="1"/>
  <c r="C9993" i="6"/>
  <c r="L9993" i="6" s="1"/>
  <c r="C10182" i="6"/>
  <c r="L10182" i="6" s="1"/>
  <c r="C10187" i="6"/>
  <c r="L10187" i="6" s="1"/>
  <c r="C10211" i="6"/>
  <c r="L10211" i="6" s="1"/>
  <c r="C10219" i="6"/>
  <c r="L10219" i="6" s="1"/>
  <c r="C10223" i="6"/>
  <c r="L10223" i="6" s="1"/>
  <c r="C10298" i="6"/>
  <c r="L10298" i="6" s="1"/>
  <c r="C9983" i="6"/>
  <c r="L9983" i="6" s="1"/>
  <c r="C10049" i="6"/>
  <c r="L10049" i="6" s="1"/>
  <c r="C10210" i="6"/>
  <c r="L10210" i="6" s="1"/>
  <c r="C10292" i="6"/>
  <c r="L10292" i="6" s="1"/>
  <c r="C9456" i="6"/>
  <c r="L9456" i="6" s="1"/>
  <c r="C9568" i="6"/>
  <c r="L9568" i="6" s="1"/>
  <c r="C9572" i="6"/>
  <c r="L9572" i="6" s="1"/>
  <c r="C9632" i="6"/>
  <c r="L9632" i="6" s="1"/>
  <c r="C9636" i="6"/>
  <c r="L9636" i="6" s="1"/>
  <c r="C9869" i="6"/>
  <c r="L9869" i="6" s="1"/>
  <c r="C9887" i="6"/>
  <c r="L9887" i="6" s="1"/>
  <c r="C9895" i="6"/>
  <c r="L9895" i="6" s="1"/>
  <c r="C9929" i="6"/>
  <c r="L9929" i="6" s="1"/>
  <c r="C9940" i="6"/>
  <c r="L9940" i="6" s="1"/>
  <c r="C10229" i="6"/>
  <c r="L10229" i="6" s="1"/>
  <c r="E5851" i="6"/>
  <c r="C5851" i="6"/>
  <c r="L5851" i="6" s="1"/>
  <c r="E5855" i="6"/>
  <c r="C5855" i="6"/>
  <c r="L5855" i="6" s="1"/>
  <c r="E5859" i="6"/>
  <c r="C5859" i="6"/>
  <c r="L5859" i="6" s="1"/>
  <c r="E5863" i="6"/>
  <c r="C5863" i="6"/>
  <c r="L5863" i="6" s="1"/>
  <c r="E5867" i="6"/>
  <c r="C5867" i="6"/>
  <c r="L5867" i="6" s="1"/>
  <c r="C5947" i="6"/>
  <c r="L5947" i="6" s="1"/>
  <c r="E5947" i="6"/>
  <c r="E5961" i="6"/>
  <c r="C5961" i="6"/>
  <c r="L5961" i="6" s="1"/>
  <c r="E5977" i="6"/>
  <c r="C5977" i="6"/>
  <c r="L5977" i="6" s="1"/>
  <c r="E5993" i="6"/>
  <c r="C5993" i="6"/>
  <c r="L5993" i="6" s="1"/>
  <c r="C6014" i="6"/>
  <c r="L6014" i="6" s="1"/>
  <c r="E6014" i="6"/>
  <c r="E6210" i="6"/>
  <c r="C6210" i="6"/>
  <c r="L6210" i="6" s="1"/>
  <c r="C7183" i="6"/>
  <c r="L7183" i="6" s="1"/>
  <c r="E7183" i="6"/>
  <c r="C7195" i="6"/>
  <c r="L7195" i="6" s="1"/>
  <c r="E7195" i="6"/>
  <c r="C7207" i="6"/>
  <c r="L7207" i="6" s="1"/>
  <c r="E7207" i="6"/>
  <c r="C7219" i="6"/>
  <c r="L7219" i="6" s="1"/>
  <c r="E7219" i="6"/>
  <c r="C7227" i="6"/>
  <c r="L7227" i="6" s="1"/>
  <c r="E7227" i="6"/>
  <c r="C7235" i="6"/>
  <c r="L7235" i="6" s="1"/>
  <c r="E7235" i="6"/>
  <c r="C7243" i="6"/>
  <c r="L7243" i="6" s="1"/>
  <c r="E7243" i="6"/>
  <c r="C7251" i="6"/>
  <c r="L7251" i="6" s="1"/>
  <c r="E7251" i="6"/>
  <c r="C7263" i="6"/>
  <c r="L7263" i="6" s="1"/>
  <c r="E7263" i="6"/>
  <c r="C7279" i="6"/>
  <c r="L7279" i="6" s="1"/>
  <c r="E7279" i="6"/>
  <c r="C7291" i="6"/>
  <c r="L7291" i="6" s="1"/>
  <c r="E7291" i="6"/>
  <c r="C7295" i="6"/>
  <c r="L7295" i="6" s="1"/>
  <c r="E7295" i="6"/>
  <c r="C7307" i="6"/>
  <c r="L7307" i="6" s="1"/>
  <c r="E7307" i="6"/>
  <c r="C7315" i="6"/>
  <c r="L7315" i="6" s="1"/>
  <c r="E7315" i="6"/>
  <c r="E7505" i="6"/>
  <c r="C7505" i="6"/>
  <c r="L7505" i="6" s="1"/>
  <c r="C7921" i="6"/>
  <c r="L7921" i="6" s="1"/>
  <c r="E7921" i="6"/>
  <c r="C7968" i="6"/>
  <c r="L7968" i="6" s="1"/>
  <c r="E7968" i="6"/>
  <c r="C8093" i="6"/>
  <c r="L8093" i="6" s="1"/>
  <c r="E8093" i="6"/>
  <c r="E8341" i="6"/>
  <c r="C8341" i="6"/>
  <c r="L8341" i="6" s="1"/>
  <c r="E8509" i="6"/>
  <c r="C8509" i="6"/>
  <c r="L8509" i="6" s="1"/>
  <c r="C212" i="6"/>
  <c r="L212" i="6" s="1"/>
  <c r="C228" i="6"/>
  <c r="L228" i="6" s="1"/>
  <c r="C244" i="6"/>
  <c r="L244" i="6" s="1"/>
  <c r="C260" i="6"/>
  <c r="L260" i="6" s="1"/>
  <c r="C276" i="6"/>
  <c r="L276" i="6" s="1"/>
  <c r="C300" i="6"/>
  <c r="L300" i="6" s="1"/>
  <c r="C332" i="6"/>
  <c r="L332" i="6" s="1"/>
  <c r="C364" i="6"/>
  <c r="L364" i="6" s="1"/>
  <c r="C396" i="6"/>
  <c r="L396" i="6" s="1"/>
  <c r="C406" i="6"/>
  <c r="L406" i="6" s="1"/>
  <c r="C428" i="6"/>
  <c r="L428" i="6" s="1"/>
  <c r="C438" i="6"/>
  <c r="L438" i="6" s="1"/>
  <c r="C460" i="6"/>
  <c r="L460" i="6" s="1"/>
  <c r="C470" i="6"/>
  <c r="L470" i="6" s="1"/>
  <c r="C492" i="6"/>
  <c r="L492" i="6" s="1"/>
  <c r="C502" i="6"/>
  <c r="L502" i="6" s="1"/>
  <c r="C524" i="6"/>
  <c r="L524" i="6" s="1"/>
  <c r="C534" i="6"/>
  <c r="L534" i="6" s="1"/>
  <c r="C556" i="6"/>
  <c r="L556" i="6" s="1"/>
  <c r="C566" i="6"/>
  <c r="L566" i="6" s="1"/>
  <c r="C588" i="6"/>
  <c r="L588" i="6" s="1"/>
  <c r="C598" i="6"/>
  <c r="L598" i="6" s="1"/>
  <c r="C620" i="6"/>
  <c r="L620" i="6" s="1"/>
  <c r="C630" i="6"/>
  <c r="L630" i="6" s="1"/>
  <c r="C652" i="6"/>
  <c r="L652" i="6" s="1"/>
  <c r="C662" i="6"/>
  <c r="L662" i="6" s="1"/>
  <c r="C684" i="6"/>
  <c r="L684" i="6" s="1"/>
  <c r="C694" i="6"/>
  <c r="L694" i="6" s="1"/>
  <c r="C716" i="6"/>
  <c r="L716" i="6" s="1"/>
  <c r="C726" i="6"/>
  <c r="L726" i="6" s="1"/>
  <c r="C748" i="6"/>
  <c r="L748" i="6" s="1"/>
  <c r="C758" i="6"/>
  <c r="L758" i="6" s="1"/>
  <c r="C780" i="6"/>
  <c r="L780" i="6" s="1"/>
  <c r="C790" i="6"/>
  <c r="L790" i="6" s="1"/>
  <c r="C806" i="6"/>
  <c r="L806" i="6" s="1"/>
  <c r="C822" i="6"/>
  <c r="L822" i="6" s="1"/>
  <c r="C838" i="6"/>
  <c r="L838" i="6" s="1"/>
  <c r="C854" i="6"/>
  <c r="L854" i="6" s="1"/>
  <c r="C870" i="6"/>
  <c r="L870" i="6" s="1"/>
  <c r="C886" i="6"/>
  <c r="L886" i="6" s="1"/>
  <c r="C902" i="6"/>
  <c r="L902" i="6" s="1"/>
  <c r="C918" i="6"/>
  <c r="L918" i="6" s="1"/>
  <c r="C934" i="6"/>
  <c r="L934" i="6" s="1"/>
  <c r="C950" i="6"/>
  <c r="L950" i="6" s="1"/>
  <c r="C966" i="6"/>
  <c r="L966" i="6" s="1"/>
  <c r="C982" i="6"/>
  <c r="L982" i="6" s="1"/>
  <c r="C998" i="6"/>
  <c r="L998" i="6" s="1"/>
  <c r="C1014" i="6"/>
  <c r="L1014" i="6" s="1"/>
  <c r="C1030" i="6"/>
  <c r="L1030" i="6" s="1"/>
  <c r="C1046" i="6"/>
  <c r="L1046" i="6" s="1"/>
  <c r="C1062" i="6"/>
  <c r="L1062" i="6" s="1"/>
  <c r="C1078" i="6"/>
  <c r="L1078" i="6" s="1"/>
  <c r="C1094" i="6"/>
  <c r="L1094" i="6" s="1"/>
  <c r="C1110" i="6"/>
  <c r="L1110" i="6" s="1"/>
  <c r="C1126" i="6"/>
  <c r="L1126" i="6" s="1"/>
  <c r="C1142" i="6"/>
  <c r="L1142" i="6" s="1"/>
  <c r="C1158" i="6"/>
  <c r="L1158" i="6" s="1"/>
  <c r="C1174" i="6"/>
  <c r="L1174" i="6" s="1"/>
  <c r="C1190" i="6"/>
  <c r="L1190" i="6" s="1"/>
  <c r="C1206" i="6"/>
  <c r="L1206" i="6" s="1"/>
  <c r="C1222" i="6"/>
  <c r="L1222" i="6" s="1"/>
  <c r="C1238" i="6"/>
  <c r="L1238" i="6" s="1"/>
  <c r="C1254" i="6"/>
  <c r="L1254" i="6" s="1"/>
  <c r="C1270" i="6"/>
  <c r="L1270" i="6" s="1"/>
  <c r="C1286" i="6"/>
  <c r="L1286" i="6" s="1"/>
  <c r="C1302" i="6"/>
  <c r="L1302" i="6" s="1"/>
  <c r="C1318" i="6"/>
  <c r="L1318" i="6" s="1"/>
  <c r="C1334" i="6"/>
  <c r="L1334" i="6" s="1"/>
  <c r="C1350" i="6"/>
  <c r="L1350" i="6" s="1"/>
  <c r="C1366" i="6"/>
  <c r="L1366" i="6" s="1"/>
  <c r="C1382" i="6"/>
  <c r="L1382" i="6" s="1"/>
  <c r="C1398" i="6"/>
  <c r="L1398" i="6" s="1"/>
  <c r="C1414" i="6"/>
  <c r="L1414" i="6" s="1"/>
  <c r="C1430" i="6"/>
  <c r="L1430" i="6" s="1"/>
  <c r="C1446" i="6"/>
  <c r="L1446" i="6" s="1"/>
  <c r="C1462" i="6"/>
  <c r="L1462" i="6" s="1"/>
  <c r="C1478" i="6"/>
  <c r="L1478" i="6" s="1"/>
  <c r="C1494" i="6"/>
  <c r="L1494" i="6" s="1"/>
  <c r="C2016" i="6"/>
  <c r="L2016" i="6" s="1"/>
  <c r="C2032" i="6"/>
  <c r="L2032" i="6" s="1"/>
  <c r="C2036" i="6"/>
  <c r="L2036" i="6" s="1"/>
  <c r="C2042" i="6"/>
  <c r="L2042" i="6" s="1"/>
  <c r="C2596" i="6"/>
  <c r="L2596" i="6" s="1"/>
  <c r="C2612" i="6"/>
  <c r="L2612" i="6" s="1"/>
  <c r="C2628" i="6"/>
  <c r="L2628" i="6" s="1"/>
  <c r="C2699" i="6"/>
  <c r="L2699" i="6" s="1"/>
  <c r="E2699" i="6"/>
  <c r="C2715" i="6"/>
  <c r="L2715" i="6" s="1"/>
  <c r="E2715" i="6"/>
  <c r="C2731" i="6"/>
  <c r="L2731" i="6" s="1"/>
  <c r="E2731" i="6"/>
  <c r="C2747" i="6"/>
  <c r="L2747" i="6" s="1"/>
  <c r="E2747" i="6"/>
  <c r="C2763" i="6"/>
  <c r="L2763" i="6" s="1"/>
  <c r="E2763" i="6"/>
  <c r="C3702" i="6"/>
  <c r="L3702" i="6" s="1"/>
  <c r="E3702" i="6"/>
  <c r="C3718" i="6"/>
  <c r="L3718" i="6" s="1"/>
  <c r="E3718" i="6"/>
  <c r="C3734" i="6"/>
  <c r="L3734" i="6" s="1"/>
  <c r="E3734" i="6"/>
  <c r="C3750" i="6"/>
  <c r="L3750" i="6" s="1"/>
  <c r="E3750" i="6"/>
  <c r="C3766" i="6"/>
  <c r="L3766" i="6" s="1"/>
  <c r="E3766" i="6"/>
  <c r="C3782" i="6"/>
  <c r="L3782" i="6" s="1"/>
  <c r="E3782" i="6"/>
  <c r="C3798" i="6"/>
  <c r="L3798" i="6" s="1"/>
  <c r="E3798" i="6"/>
  <c r="C3814" i="6"/>
  <c r="L3814" i="6" s="1"/>
  <c r="E3814" i="6"/>
  <c r="C3830" i="6"/>
  <c r="L3830" i="6" s="1"/>
  <c r="E3830" i="6"/>
  <c r="C3846" i="6"/>
  <c r="L3846" i="6" s="1"/>
  <c r="E3846" i="6"/>
  <c r="C3862" i="6"/>
  <c r="L3862" i="6" s="1"/>
  <c r="E3862" i="6"/>
  <c r="E4106" i="6"/>
  <c r="C4106" i="6"/>
  <c r="L4106" i="6" s="1"/>
  <c r="E6346" i="6"/>
  <c r="C6346" i="6"/>
  <c r="L6346" i="6" s="1"/>
  <c r="E6424" i="6"/>
  <c r="C6424" i="6"/>
  <c r="L6424" i="6" s="1"/>
  <c r="C7031" i="6"/>
  <c r="L7031" i="6" s="1"/>
  <c r="E7031" i="6"/>
  <c r="C7187" i="6"/>
  <c r="L7187" i="6" s="1"/>
  <c r="E7187" i="6"/>
  <c r="C7199" i="6"/>
  <c r="L7199" i="6" s="1"/>
  <c r="E7199" i="6"/>
  <c r="C7215" i="6"/>
  <c r="L7215" i="6" s="1"/>
  <c r="E7215" i="6"/>
  <c r="C7239" i="6"/>
  <c r="L7239" i="6" s="1"/>
  <c r="E7239" i="6"/>
  <c r="C7255" i="6"/>
  <c r="L7255" i="6" s="1"/>
  <c r="E7255" i="6"/>
  <c r="C7271" i="6"/>
  <c r="L7271" i="6" s="1"/>
  <c r="E7271" i="6"/>
  <c r="C7287" i="6"/>
  <c r="L7287" i="6" s="1"/>
  <c r="E7287" i="6"/>
  <c r="C7303" i="6"/>
  <c r="L7303" i="6" s="1"/>
  <c r="E7303" i="6"/>
  <c r="C7323" i="6"/>
  <c r="L7323" i="6" s="1"/>
  <c r="E7323" i="6"/>
  <c r="U210" i="8"/>
  <c r="U218" i="8"/>
  <c r="U250" i="8"/>
  <c r="U258" i="8"/>
  <c r="U266" i="8"/>
  <c r="U294" i="8"/>
  <c r="U307" i="8"/>
  <c r="U230" i="8"/>
  <c r="U238" i="8"/>
  <c r="U274" i="8"/>
  <c r="U282" i="8"/>
  <c r="U316" i="8"/>
  <c r="U206" i="8"/>
  <c r="U214" i="8"/>
  <c r="U226" i="8"/>
  <c r="U246" i="8"/>
  <c r="U254" i="8"/>
  <c r="U262" i="8"/>
  <c r="U270" i="8"/>
  <c r="U290" i="8"/>
  <c r="U298" i="8"/>
  <c r="U306" i="8"/>
  <c r="U312" i="8"/>
  <c r="U198" i="8"/>
  <c r="U202" i="8"/>
  <c r="U222" i="8"/>
  <c r="U234" i="8"/>
  <c r="U242" i="8"/>
  <c r="U278" i="8"/>
  <c r="U286" i="8"/>
  <c r="U301" i="8"/>
  <c r="U308" i="8"/>
  <c r="U320" i="8"/>
  <c r="U321" i="8"/>
  <c r="U287" i="8"/>
  <c r="U257" i="8"/>
  <c r="U228" i="8"/>
  <c r="U209" i="8"/>
  <c r="U292" i="8"/>
  <c r="U261" i="8"/>
  <c r="U227" i="8"/>
  <c r="U318" i="8"/>
  <c r="U299" i="8"/>
  <c r="U269" i="8"/>
  <c r="U253" i="8"/>
  <c r="U220" i="8"/>
  <c r="U196" i="8"/>
  <c r="U310" i="8"/>
  <c r="U252" i="8"/>
  <c r="U229" i="8"/>
  <c r="U195" i="8"/>
  <c r="U267" i="8"/>
  <c r="U235" i="8"/>
  <c r="U216" i="8"/>
  <c r="U303" i="8"/>
  <c r="U265" i="8"/>
  <c r="U305" i="8"/>
  <c r="U233" i="8"/>
  <c r="U302" i="8"/>
  <c r="U225" i="8"/>
  <c r="U268" i="8"/>
  <c r="U296" i="8"/>
  <c r="U279" i="8"/>
  <c r="U231" i="8"/>
  <c r="U314" i="8"/>
  <c r="U280" i="8"/>
  <c r="U249" i="8"/>
  <c r="U223" i="8"/>
  <c r="U319" i="8"/>
  <c r="U285" i="8"/>
  <c r="U248" i="8"/>
  <c r="U221" i="8"/>
  <c r="U311" i="8"/>
  <c r="U297" i="8"/>
  <c r="U260" i="8"/>
  <c r="U245" i="8"/>
  <c r="U213" i="8"/>
  <c r="U322" i="8"/>
  <c r="U281" i="8"/>
  <c r="U244" i="8"/>
  <c r="U212" i="8"/>
  <c r="U291" i="8"/>
  <c r="U288" i="8"/>
  <c r="U272" i="8"/>
  <c r="U256" i="8"/>
  <c r="U240" i="8"/>
  <c r="U224" i="8"/>
  <c r="U208" i="8"/>
  <c r="U283" i="8"/>
  <c r="U200" i="8"/>
  <c r="U300" i="8"/>
  <c r="U236" i="8"/>
  <c r="U211" i="8"/>
  <c r="U264" i="8"/>
  <c r="U197" i="8"/>
  <c r="U255" i="8"/>
  <c r="U315" i="8"/>
  <c r="U199" i="8"/>
  <c r="U295" i="8"/>
  <c r="U247" i="8"/>
  <c r="U276" i="8"/>
  <c r="U309" i="8"/>
  <c r="U271" i="8"/>
  <c r="U243" i="8"/>
  <c r="U217" i="8"/>
  <c r="U313" i="8"/>
  <c r="U277" i="8"/>
  <c r="U241" i="8"/>
  <c r="U201" i="8"/>
  <c r="U304" i="8"/>
  <c r="U289" i="8"/>
  <c r="U259" i="8"/>
  <c r="U232" i="8"/>
  <c r="U207" i="8"/>
  <c r="U317" i="8"/>
  <c r="U273" i="8"/>
  <c r="U239" i="8"/>
  <c r="U204" i="8"/>
  <c r="U203" i="8"/>
  <c r="U251" i="8"/>
  <c r="U219" i="8"/>
  <c r="U293" i="8"/>
  <c r="U275" i="8"/>
  <c r="U205" i="8"/>
  <c r="U237" i="8"/>
  <c r="U284" i="8"/>
  <c r="U263" i="8"/>
  <c r="U215" i="8"/>
  <c r="S553" i="4"/>
  <c r="S688" i="4"/>
  <c r="S486" i="4"/>
  <c r="S621" i="4"/>
  <c r="S664" i="4"/>
  <c r="S735" i="4"/>
  <c r="S584" i="4"/>
  <c r="S528" i="4"/>
  <c r="S561" i="4"/>
  <c r="S801" i="4"/>
  <c r="S558" i="4"/>
  <c r="S555" i="4"/>
  <c r="S500" i="4"/>
  <c r="S536" i="4"/>
  <c r="S518" i="4"/>
  <c r="S492" i="4"/>
  <c r="S631" i="4"/>
  <c r="S576" i="4"/>
  <c r="S613" i="4"/>
  <c r="S751" i="4"/>
  <c r="S733" i="4"/>
  <c r="S650" i="4"/>
  <c r="S615" i="4"/>
  <c r="S708" i="4"/>
  <c r="S513" i="4"/>
  <c r="S766" i="4"/>
  <c r="S798" i="4"/>
  <c r="S499" i="4"/>
  <c r="S535" i="4"/>
  <c r="S625" i="4"/>
  <c r="S760" i="4"/>
  <c r="S616" i="4"/>
  <c r="S628" i="4"/>
  <c r="S748" i="4"/>
  <c r="S637" i="4"/>
  <c r="S669" i="4"/>
  <c r="S599" i="4"/>
  <c r="S612" i="4"/>
  <c r="S591" i="4"/>
  <c r="S593" i="4"/>
  <c r="S657" i="4"/>
  <c r="S538" i="4"/>
  <c r="S590" i="4"/>
  <c r="S718" i="4"/>
  <c r="S750" i="4"/>
  <c r="S643" i="4"/>
  <c r="S795" i="4"/>
  <c r="S496" i="4"/>
  <c r="S532" i="4"/>
  <c r="S588" i="4"/>
  <c r="S640" i="4"/>
  <c r="S676" i="4"/>
  <c r="S768" i="4"/>
  <c r="S673" i="4"/>
  <c r="S566" i="4"/>
  <c r="S725" i="4"/>
  <c r="S642" i="4"/>
  <c r="S603" i="4"/>
  <c r="S712" i="4"/>
  <c r="S752" i="4"/>
  <c r="S577" i="4"/>
  <c r="S494" i="4"/>
  <c r="S586" i="4"/>
  <c r="S579" i="4"/>
  <c r="S624" i="4"/>
  <c r="S792" i="4"/>
  <c r="S534" i="4"/>
  <c r="S575" i="4"/>
  <c r="S663" i="4"/>
  <c r="S660" i="4"/>
  <c r="S652" i="4"/>
  <c r="S541" i="4"/>
  <c r="S749" i="4"/>
  <c r="S666" i="4"/>
  <c r="S723" i="4"/>
  <c r="S489" i="4"/>
  <c r="S521" i="4"/>
  <c r="S774" i="4"/>
  <c r="S703" i="4"/>
  <c r="S507" i="4"/>
  <c r="S516" i="4"/>
  <c r="S689" i="4"/>
  <c r="S772" i="4"/>
  <c r="S744" i="4"/>
  <c r="S716" i="4"/>
  <c r="S756" i="4"/>
  <c r="S645" i="4"/>
  <c r="S677" i="4"/>
  <c r="S695" i="4"/>
  <c r="S540" i="4"/>
  <c r="S720" i="4"/>
  <c r="S655" i="4"/>
  <c r="S633" i="4"/>
  <c r="S665" i="4"/>
  <c r="S542" i="4"/>
  <c r="S606" i="4"/>
  <c r="S726" i="4"/>
  <c r="S758" i="4"/>
  <c r="S651" i="4"/>
  <c r="S648" i="4"/>
  <c r="S504" i="4"/>
  <c r="S556" i="4"/>
  <c r="S520" i="4"/>
  <c r="S761" i="4"/>
  <c r="S598" i="4"/>
  <c r="S741" i="4"/>
  <c r="S658" i="4"/>
  <c r="S731" i="4"/>
  <c r="S488" i="4"/>
  <c r="S764" i="4"/>
  <c r="S769" i="4"/>
  <c r="S510" i="4"/>
  <c r="S686" i="4"/>
  <c r="S727" i="4"/>
  <c r="S713" i="4"/>
  <c r="S502" i="4"/>
  <c r="S694" i="4"/>
  <c r="S539" i="4"/>
  <c r="S779" i="4"/>
  <c r="S549" i="4"/>
  <c r="S672" i="4"/>
  <c r="S605" i="4"/>
  <c r="S570" i="4"/>
  <c r="S682" i="4"/>
  <c r="S743" i="4"/>
  <c r="S592" i="4"/>
  <c r="S497" i="4"/>
  <c r="S529" i="4"/>
  <c r="S782" i="4"/>
  <c r="S483" i="4"/>
  <c r="S515" i="4"/>
  <c r="S560" i="4"/>
  <c r="S697" i="4"/>
  <c r="S784" i="4"/>
  <c r="S544" i="4"/>
  <c r="S724" i="4"/>
  <c r="S623" i="4"/>
  <c r="S653" i="4"/>
  <c r="S793" i="4"/>
  <c r="S707" i="4"/>
  <c r="S548" i="4"/>
  <c r="S732" i="4"/>
  <c r="S569" i="4"/>
  <c r="S641" i="4"/>
  <c r="S681" i="4"/>
  <c r="S550" i="4"/>
  <c r="S614" i="4"/>
  <c r="S734" i="4"/>
  <c r="S639" i="4"/>
  <c r="S667" i="4"/>
  <c r="S680" i="4"/>
  <c r="S512" i="4"/>
  <c r="S564" i="4"/>
  <c r="S620" i="4"/>
  <c r="S757" i="4"/>
  <c r="S783" i="4"/>
  <c r="S771" i="4"/>
  <c r="S710" i="4"/>
  <c r="S800" i="4"/>
  <c r="S790" i="4"/>
  <c r="S705" i="4"/>
  <c r="S573" i="4"/>
  <c r="S649" i="4"/>
  <c r="S742" i="4"/>
  <c r="S524" i="4"/>
  <c r="S644" i="4"/>
  <c r="S692" i="4"/>
  <c r="S796" i="4"/>
  <c r="S485" i="4"/>
  <c r="S517" i="4"/>
  <c r="S545" i="4"/>
  <c r="S597" i="4"/>
  <c r="S685" i="4"/>
  <c r="S721" i="4"/>
  <c r="S753" i="4"/>
  <c r="S789" i="4"/>
  <c r="S490" i="4"/>
  <c r="S530" i="4"/>
  <c r="S578" i="4"/>
  <c r="S646" i="4"/>
  <c r="S674" i="4"/>
  <c r="S706" i="4"/>
  <c r="S778" i="4"/>
  <c r="S767" i="4"/>
  <c r="S503" i="4"/>
  <c r="S547" i="4"/>
  <c r="S611" i="4"/>
  <c r="S699" i="4"/>
  <c r="S759" i="4"/>
  <c r="S546" i="4"/>
  <c r="S722" i="4"/>
  <c r="S754" i="4"/>
  <c r="S619" i="4"/>
  <c r="S679" i="4"/>
  <c r="S580" i="4"/>
  <c r="S607" i="4"/>
  <c r="S785" i="4"/>
  <c r="S567" i="4"/>
  <c r="S717" i="4"/>
  <c r="S700" i="4"/>
  <c r="S491" i="4"/>
  <c r="S552" i="4"/>
  <c r="S661" i="4"/>
  <c r="S604" i="4"/>
  <c r="S632" i="4"/>
  <c r="S587" i="4"/>
  <c r="S572" i="4"/>
  <c r="S656" i="4"/>
  <c r="S704" i="4"/>
  <c r="S559" i="4"/>
  <c r="S493" i="4"/>
  <c r="S525" i="4"/>
  <c r="S557" i="4"/>
  <c r="S609" i="4"/>
  <c r="S693" i="4"/>
  <c r="S729" i="4"/>
  <c r="S765" i="4"/>
  <c r="S797" i="4"/>
  <c r="S498" i="4"/>
  <c r="S554" i="4"/>
  <c r="S594" i="4"/>
  <c r="S654" i="4"/>
  <c r="S678" i="4"/>
  <c r="S714" i="4"/>
  <c r="S786" i="4"/>
  <c r="S799" i="4"/>
  <c r="S511" i="4"/>
  <c r="S551" i="4"/>
  <c r="S627" i="4"/>
  <c r="S711" i="4"/>
  <c r="S763" i="4"/>
  <c r="S602" i="4"/>
  <c r="S730" i="4"/>
  <c r="S671" i="4"/>
  <c r="S635" i="4"/>
  <c r="S696" i="4"/>
  <c r="S755" i="4"/>
  <c r="S526" i="4"/>
  <c r="S777" i="4"/>
  <c r="S791" i="4"/>
  <c r="S634" i="4"/>
  <c r="S505" i="4"/>
  <c r="S523" i="4"/>
  <c r="S608" i="4"/>
  <c r="S728" i="4"/>
  <c r="S740" i="4"/>
  <c r="S582" i="4"/>
  <c r="S675" i="4"/>
  <c r="S596" i="4"/>
  <c r="S668" i="4"/>
  <c r="S780" i="4"/>
  <c r="S687" i="4"/>
  <c r="S501" i="4"/>
  <c r="S533" i="4"/>
  <c r="S565" i="4"/>
  <c r="S617" i="4"/>
  <c r="S701" i="4"/>
  <c r="S737" i="4"/>
  <c r="S773" i="4"/>
  <c r="S568" i="4"/>
  <c r="S506" i="4"/>
  <c r="S562" i="4"/>
  <c r="S626" i="4"/>
  <c r="S662" i="4"/>
  <c r="S690" i="4"/>
  <c r="S762" i="4"/>
  <c r="S794" i="4"/>
  <c r="S487" i="4"/>
  <c r="S519" i="4"/>
  <c r="S563" i="4"/>
  <c r="S683" i="4"/>
  <c r="S739" i="4"/>
  <c r="S775" i="4"/>
  <c r="S610" i="4"/>
  <c r="S738" i="4"/>
  <c r="S571" i="4"/>
  <c r="S647" i="4"/>
  <c r="S630" i="4"/>
  <c r="S589" i="4"/>
  <c r="S601" i="4"/>
  <c r="S636" i="4"/>
  <c r="S509" i="4"/>
  <c r="S709" i="4"/>
  <c r="S522" i="4"/>
  <c r="S698" i="4"/>
  <c r="S531" i="4"/>
  <c r="S787" i="4"/>
  <c r="S659" i="4"/>
  <c r="S508" i="4"/>
  <c r="S543" i="4"/>
  <c r="S527" i="4"/>
  <c r="S776" i="4"/>
  <c r="S585" i="4"/>
  <c r="S684" i="4"/>
  <c r="S537" i="4"/>
  <c r="S745" i="4"/>
  <c r="S574" i="4"/>
  <c r="S770" i="4"/>
  <c r="S595" i="4"/>
  <c r="S618" i="4"/>
  <c r="S702" i="4"/>
  <c r="S736" i="4"/>
  <c r="S622" i="4"/>
  <c r="S788" i="4"/>
  <c r="S581" i="4"/>
  <c r="S781" i="4"/>
  <c r="S638" i="4"/>
  <c r="S802" i="4"/>
  <c r="S691" i="4"/>
  <c r="S746" i="4"/>
  <c r="S514" i="4"/>
  <c r="S719" i="4"/>
  <c r="S495" i="4"/>
  <c r="S715" i="4"/>
  <c r="S629" i="4"/>
  <c r="S747" i="4"/>
  <c r="S600" i="4"/>
  <c r="S583" i="4"/>
  <c r="S484" i="4"/>
  <c r="S670" i="4"/>
  <c r="C18" i="6"/>
  <c r="L18" i="6" s="1"/>
  <c r="C27" i="6"/>
  <c r="L27" i="6" s="1"/>
  <c r="C44" i="6"/>
  <c r="L44" i="6" s="1"/>
  <c r="C59" i="6"/>
  <c r="L59" i="6" s="1"/>
  <c r="C76" i="6"/>
  <c r="L76" i="6" s="1"/>
  <c r="C91" i="6"/>
  <c r="L91" i="6" s="1"/>
  <c r="C108" i="6"/>
  <c r="L108" i="6" s="1"/>
  <c r="C123" i="6"/>
  <c r="L123" i="6" s="1"/>
  <c r="C140" i="6"/>
  <c r="L140" i="6" s="1"/>
  <c r="C155" i="6"/>
  <c r="L155" i="6" s="1"/>
  <c r="C180" i="6"/>
  <c r="L180" i="6" s="1"/>
  <c r="C195" i="6"/>
  <c r="L195" i="6" s="1"/>
  <c r="C204" i="6"/>
  <c r="L204" i="6" s="1"/>
  <c r="C220" i="6"/>
  <c r="L220" i="6" s="1"/>
  <c r="C236" i="6"/>
  <c r="L236" i="6" s="1"/>
  <c r="C252" i="6"/>
  <c r="L252" i="6" s="1"/>
  <c r="C268" i="6"/>
  <c r="L268" i="6" s="1"/>
  <c r="C284" i="6"/>
  <c r="L284" i="6" s="1"/>
  <c r="C307" i="6"/>
  <c r="L307" i="6" s="1"/>
  <c r="C316" i="6"/>
  <c r="L316" i="6" s="1"/>
  <c r="C339" i="6"/>
  <c r="L339" i="6" s="1"/>
  <c r="C348" i="6"/>
  <c r="L348" i="6" s="1"/>
  <c r="C371" i="6"/>
  <c r="L371" i="6" s="1"/>
  <c r="C380" i="6"/>
  <c r="L380" i="6" s="1"/>
  <c r="C403" i="6"/>
  <c r="L403" i="6" s="1"/>
  <c r="C412" i="6"/>
  <c r="L412" i="6" s="1"/>
  <c r="C422" i="6"/>
  <c r="L422" i="6" s="1"/>
  <c r="C435" i="6"/>
  <c r="L435" i="6" s="1"/>
  <c r="C444" i="6"/>
  <c r="L444" i="6" s="1"/>
  <c r="C454" i="6"/>
  <c r="L454" i="6" s="1"/>
  <c r="C467" i="6"/>
  <c r="L467" i="6" s="1"/>
  <c r="C476" i="6"/>
  <c r="L476" i="6" s="1"/>
  <c r="C486" i="6"/>
  <c r="L486" i="6" s="1"/>
  <c r="C499" i="6"/>
  <c r="L499" i="6" s="1"/>
  <c r="C508" i="6"/>
  <c r="L508" i="6" s="1"/>
  <c r="C518" i="6"/>
  <c r="L518" i="6" s="1"/>
  <c r="C531" i="6"/>
  <c r="L531" i="6" s="1"/>
  <c r="C540" i="6"/>
  <c r="L540" i="6" s="1"/>
  <c r="C550" i="6"/>
  <c r="L550" i="6" s="1"/>
  <c r="C563" i="6"/>
  <c r="L563" i="6" s="1"/>
  <c r="C572" i="6"/>
  <c r="L572" i="6" s="1"/>
  <c r="C582" i="6"/>
  <c r="L582" i="6" s="1"/>
  <c r="C595" i="6"/>
  <c r="L595" i="6" s="1"/>
  <c r="C604" i="6"/>
  <c r="L604" i="6" s="1"/>
  <c r="C614" i="6"/>
  <c r="L614" i="6" s="1"/>
  <c r="C627" i="6"/>
  <c r="L627" i="6" s="1"/>
  <c r="C636" i="6"/>
  <c r="L636" i="6" s="1"/>
  <c r="C646" i="6"/>
  <c r="L646" i="6" s="1"/>
  <c r="C659" i="6"/>
  <c r="L659" i="6" s="1"/>
  <c r="C668" i="6"/>
  <c r="L668" i="6" s="1"/>
  <c r="C678" i="6"/>
  <c r="L678" i="6" s="1"/>
  <c r="C691" i="6"/>
  <c r="L691" i="6" s="1"/>
  <c r="C700" i="6"/>
  <c r="L700" i="6" s="1"/>
  <c r="C710" i="6"/>
  <c r="L710" i="6" s="1"/>
  <c r="C723" i="6"/>
  <c r="L723" i="6" s="1"/>
  <c r="C732" i="6"/>
  <c r="L732" i="6" s="1"/>
  <c r="C742" i="6"/>
  <c r="L742" i="6" s="1"/>
  <c r="C755" i="6"/>
  <c r="L755" i="6" s="1"/>
  <c r="C764" i="6"/>
  <c r="L764" i="6" s="1"/>
  <c r="C774" i="6"/>
  <c r="L774" i="6" s="1"/>
  <c r="C787" i="6"/>
  <c r="L787" i="6" s="1"/>
  <c r="C798" i="6"/>
  <c r="L798" i="6" s="1"/>
  <c r="C814" i="6"/>
  <c r="L814" i="6" s="1"/>
  <c r="C830" i="6"/>
  <c r="L830" i="6" s="1"/>
  <c r="C846" i="6"/>
  <c r="L846" i="6" s="1"/>
  <c r="C862" i="6"/>
  <c r="L862" i="6" s="1"/>
  <c r="C878" i="6"/>
  <c r="L878" i="6" s="1"/>
  <c r="C894" i="6"/>
  <c r="L894" i="6" s="1"/>
  <c r="C910" i="6"/>
  <c r="L910" i="6" s="1"/>
  <c r="C926" i="6"/>
  <c r="L926" i="6" s="1"/>
  <c r="C942" i="6"/>
  <c r="L942" i="6" s="1"/>
  <c r="C958" i="6"/>
  <c r="L958" i="6" s="1"/>
  <c r="C974" i="6"/>
  <c r="L974" i="6" s="1"/>
  <c r="C990" i="6"/>
  <c r="L990" i="6" s="1"/>
  <c r="C1006" i="6"/>
  <c r="L1006" i="6" s="1"/>
  <c r="C1022" i="6"/>
  <c r="L1022" i="6" s="1"/>
  <c r="C1038" i="6"/>
  <c r="L1038" i="6" s="1"/>
  <c r="C1054" i="6"/>
  <c r="L1054" i="6" s="1"/>
  <c r="C1070" i="6"/>
  <c r="L1070" i="6" s="1"/>
  <c r="C1086" i="6"/>
  <c r="L1086" i="6" s="1"/>
  <c r="C1102" i="6"/>
  <c r="L1102" i="6" s="1"/>
  <c r="C1118" i="6"/>
  <c r="L1118" i="6" s="1"/>
  <c r="C1134" i="6"/>
  <c r="L1134" i="6" s="1"/>
  <c r="C1150" i="6"/>
  <c r="L1150" i="6" s="1"/>
  <c r="C1166" i="6"/>
  <c r="L1166" i="6" s="1"/>
  <c r="C1182" i="6"/>
  <c r="L1182" i="6" s="1"/>
  <c r="C1198" i="6"/>
  <c r="L1198" i="6" s="1"/>
  <c r="C1214" i="6"/>
  <c r="L1214" i="6" s="1"/>
  <c r="C1230" i="6"/>
  <c r="L1230" i="6" s="1"/>
  <c r="C1246" i="6"/>
  <c r="L1246" i="6" s="1"/>
  <c r="C1262" i="6"/>
  <c r="L1262" i="6" s="1"/>
  <c r="C1278" i="6"/>
  <c r="L1278" i="6" s="1"/>
  <c r="C1294" i="6"/>
  <c r="L1294" i="6" s="1"/>
  <c r="C1310" i="6"/>
  <c r="L1310" i="6" s="1"/>
  <c r="C1326" i="6"/>
  <c r="L1326" i="6" s="1"/>
  <c r="C1342" i="6"/>
  <c r="L1342" i="6" s="1"/>
  <c r="C1358" i="6"/>
  <c r="L1358" i="6" s="1"/>
  <c r="C1374" i="6"/>
  <c r="L1374" i="6" s="1"/>
  <c r="C1390" i="6"/>
  <c r="L1390" i="6" s="1"/>
  <c r="C1406" i="6"/>
  <c r="L1406" i="6" s="1"/>
  <c r="C1422" i="6"/>
  <c r="L1422" i="6" s="1"/>
  <c r="C1438" i="6"/>
  <c r="L1438" i="6" s="1"/>
  <c r="C1454" i="6"/>
  <c r="L1454" i="6" s="1"/>
  <c r="C1470" i="6"/>
  <c r="L1470" i="6" s="1"/>
  <c r="C1486" i="6"/>
  <c r="L1486" i="6" s="1"/>
  <c r="C2008" i="6"/>
  <c r="L2008" i="6" s="1"/>
  <c r="C2023" i="6"/>
  <c r="L2023" i="6" s="1"/>
  <c r="C2024" i="6"/>
  <c r="L2024" i="6" s="1"/>
  <c r="C2063" i="6"/>
  <c r="L2063" i="6" s="1"/>
  <c r="C2064" i="6"/>
  <c r="L2064" i="6" s="1"/>
  <c r="C2068" i="6"/>
  <c r="L2068" i="6" s="1"/>
  <c r="C2074" i="6"/>
  <c r="L2074" i="6" s="1"/>
  <c r="C2087" i="6"/>
  <c r="L2087" i="6" s="1"/>
  <c r="C2088" i="6"/>
  <c r="L2088" i="6" s="1"/>
  <c r="C2582" i="6"/>
  <c r="L2582" i="6" s="1"/>
  <c r="C2604" i="6"/>
  <c r="L2604" i="6" s="1"/>
  <c r="C2620" i="6"/>
  <c r="L2620" i="6" s="1"/>
  <c r="C2636" i="6"/>
  <c r="L2636" i="6" s="1"/>
  <c r="C2691" i="6"/>
  <c r="L2691" i="6" s="1"/>
  <c r="E2691" i="6"/>
  <c r="C2707" i="6"/>
  <c r="L2707" i="6" s="1"/>
  <c r="E2707" i="6"/>
  <c r="C2723" i="6"/>
  <c r="L2723" i="6" s="1"/>
  <c r="E2723" i="6"/>
  <c r="C2739" i="6"/>
  <c r="L2739" i="6" s="1"/>
  <c r="E2739" i="6"/>
  <c r="C2755" i="6"/>
  <c r="L2755" i="6" s="1"/>
  <c r="E2755" i="6"/>
  <c r="E4042" i="6"/>
  <c r="C4042" i="6"/>
  <c r="L4042" i="6" s="1"/>
  <c r="E4170" i="6"/>
  <c r="C4170" i="6"/>
  <c r="L4170" i="6" s="1"/>
  <c r="E5871" i="6"/>
  <c r="C5871" i="6"/>
  <c r="L5871" i="6" s="1"/>
  <c r="E5969" i="6"/>
  <c r="C5969" i="6"/>
  <c r="L5969" i="6" s="1"/>
  <c r="E5985" i="6"/>
  <c r="C5985" i="6"/>
  <c r="L5985" i="6" s="1"/>
  <c r="E6001" i="6"/>
  <c r="C6001" i="6"/>
  <c r="L6001" i="6" s="1"/>
  <c r="E6218" i="6"/>
  <c r="C6218" i="6"/>
  <c r="L6218" i="6" s="1"/>
  <c r="E6552" i="6"/>
  <c r="C6552" i="6"/>
  <c r="L6552" i="6" s="1"/>
  <c r="E6680" i="6"/>
  <c r="C6680" i="6"/>
  <c r="L6680" i="6" s="1"/>
  <c r="C7175" i="6"/>
  <c r="L7175" i="6" s="1"/>
  <c r="E7175" i="6"/>
  <c r="C7179" i="6"/>
  <c r="L7179" i="6" s="1"/>
  <c r="E7179" i="6"/>
  <c r="C7191" i="6"/>
  <c r="L7191" i="6" s="1"/>
  <c r="E7191" i="6"/>
  <c r="C7203" i="6"/>
  <c r="L7203" i="6" s="1"/>
  <c r="E7203" i="6"/>
  <c r="C7211" i="6"/>
  <c r="L7211" i="6" s="1"/>
  <c r="E7211" i="6"/>
  <c r="C7223" i="6"/>
  <c r="L7223" i="6" s="1"/>
  <c r="E7223" i="6"/>
  <c r="C7231" i="6"/>
  <c r="L7231" i="6" s="1"/>
  <c r="E7231" i="6"/>
  <c r="C7247" i="6"/>
  <c r="L7247" i="6" s="1"/>
  <c r="E7247" i="6"/>
  <c r="C7259" i="6"/>
  <c r="L7259" i="6" s="1"/>
  <c r="E7259" i="6"/>
  <c r="C7267" i="6"/>
  <c r="L7267" i="6" s="1"/>
  <c r="E7267" i="6"/>
  <c r="C7275" i="6"/>
  <c r="L7275" i="6" s="1"/>
  <c r="E7275" i="6"/>
  <c r="C7283" i="6"/>
  <c r="L7283" i="6" s="1"/>
  <c r="E7283" i="6"/>
  <c r="C7299" i="6"/>
  <c r="L7299" i="6" s="1"/>
  <c r="E7299" i="6"/>
  <c r="C7311" i="6"/>
  <c r="L7311" i="6" s="1"/>
  <c r="E7311" i="6"/>
  <c r="C7319" i="6"/>
  <c r="L7319" i="6" s="1"/>
  <c r="E7319" i="6"/>
  <c r="C8221" i="6"/>
  <c r="L8221" i="6" s="1"/>
  <c r="E8221" i="6"/>
  <c r="C38" i="6"/>
  <c r="L38" i="6" s="1"/>
  <c r="C70" i="6"/>
  <c r="L70" i="6" s="1"/>
  <c r="C102" i="6"/>
  <c r="L102" i="6" s="1"/>
  <c r="C134" i="6"/>
  <c r="L134" i="6" s="1"/>
  <c r="C164" i="6"/>
  <c r="L164" i="6" s="1"/>
  <c r="C179" i="6"/>
  <c r="L179" i="6" s="1"/>
  <c r="C203" i="6"/>
  <c r="L203" i="6" s="1"/>
  <c r="C219" i="6"/>
  <c r="L219" i="6" s="1"/>
  <c r="C235" i="6"/>
  <c r="L235" i="6" s="1"/>
  <c r="C251" i="6"/>
  <c r="L251" i="6" s="1"/>
  <c r="C267" i="6"/>
  <c r="L267" i="6" s="1"/>
  <c r="C283" i="6"/>
  <c r="L283" i="6" s="1"/>
  <c r="C292" i="6"/>
  <c r="L292" i="6" s="1"/>
  <c r="C315" i="6"/>
  <c r="L315" i="6" s="1"/>
  <c r="C324" i="6"/>
  <c r="L324" i="6" s="1"/>
  <c r="C347" i="6"/>
  <c r="L347" i="6" s="1"/>
  <c r="C356" i="6"/>
  <c r="L356" i="6" s="1"/>
  <c r="C379" i="6"/>
  <c r="L379" i="6" s="1"/>
  <c r="C388" i="6"/>
  <c r="L388" i="6" s="1"/>
  <c r="C411" i="6"/>
  <c r="L411" i="6" s="1"/>
  <c r="C420" i="6"/>
  <c r="L420" i="6" s="1"/>
  <c r="C430" i="6"/>
  <c r="L430" i="6" s="1"/>
  <c r="C443" i="6"/>
  <c r="L443" i="6" s="1"/>
  <c r="C452" i="6"/>
  <c r="L452" i="6" s="1"/>
  <c r="C462" i="6"/>
  <c r="L462" i="6" s="1"/>
  <c r="C475" i="6"/>
  <c r="L475" i="6" s="1"/>
  <c r="C484" i="6"/>
  <c r="L484" i="6" s="1"/>
  <c r="C494" i="6"/>
  <c r="L494" i="6" s="1"/>
  <c r="C507" i="6"/>
  <c r="L507" i="6" s="1"/>
  <c r="C516" i="6"/>
  <c r="L516" i="6" s="1"/>
  <c r="C526" i="6"/>
  <c r="L526" i="6" s="1"/>
  <c r="C539" i="6"/>
  <c r="L539" i="6" s="1"/>
  <c r="C548" i="6"/>
  <c r="L548" i="6" s="1"/>
  <c r="C558" i="6"/>
  <c r="L558" i="6" s="1"/>
  <c r="C571" i="6"/>
  <c r="L571" i="6" s="1"/>
  <c r="C580" i="6"/>
  <c r="L580" i="6" s="1"/>
  <c r="C590" i="6"/>
  <c r="L590" i="6" s="1"/>
  <c r="C603" i="6"/>
  <c r="L603" i="6" s="1"/>
  <c r="C612" i="6"/>
  <c r="L612" i="6" s="1"/>
  <c r="C622" i="6"/>
  <c r="L622" i="6" s="1"/>
  <c r="C635" i="6"/>
  <c r="L635" i="6" s="1"/>
  <c r="C644" i="6"/>
  <c r="L644" i="6" s="1"/>
  <c r="C654" i="6"/>
  <c r="L654" i="6" s="1"/>
  <c r="C667" i="6"/>
  <c r="L667" i="6" s="1"/>
  <c r="C676" i="6"/>
  <c r="L676" i="6" s="1"/>
  <c r="C686" i="6"/>
  <c r="L686" i="6" s="1"/>
  <c r="C699" i="6"/>
  <c r="L699" i="6" s="1"/>
  <c r="C708" i="6"/>
  <c r="L708" i="6" s="1"/>
  <c r="C718" i="6"/>
  <c r="L718" i="6" s="1"/>
  <c r="C731" i="6"/>
  <c r="L731" i="6" s="1"/>
  <c r="C740" i="6"/>
  <c r="L740" i="6" s="1"/>
  <c r="C750" i="6"/>
  <c r="L750" i="6" s="1"/>
  <c r="C763" i="6"/>
  <c r="L763" i="6" s="1"/>
  <c r="C772" i="6"/>
  <c r="L772" i="6" s="1"/>
  <c r="C782" i="6"/>
  <c r="L782" i="6" s="1"/>
  <c r="E806" i="6"/>
  <c r="E822" i="6"/>
  <c r="E838" i="6"/>
  <c r="E854" i="6"/>
  <c r="E870" i="6"/>
  <c r="E886" i="6"/>
  <c r="E902" i="6"/>
  <c r="E918" i="6"/>
  <c r="E934" i="6"/>
  <c r="E950" i="6"/>
  <c r="E966" i="6"/>
  <c r="E982" i="6"/>
  <c r="E998" i="6"/>
  <c r="E1014" i="6"/>
  <c r="E1030" i="6"/>
  <c r="E1046" i="6"/>
  <c r="E1062" i="6"/>
  <c r="E1078" i="6"/>
  <c r="E1094" i="6"/>
  <c r="E1110" i="6"/>
  <c r="E1126" i="6"/>
  <c r="E1142" i="6"/>
  <c r="E1158" i="6"/>
  <c r="E1174" i="6"/>
  <c r="E1190" i="6"/>
  <c r="E1206" i="6"/>
  <c r="E1222" i="6"/>
  <c r="E1238" i="6"/>
  <c r="E1254" i="6"/>
  <c r="E1270" i="6"/>
  <c r="E1286" i="6"/>
  <c r="E1302" i="6"/>
  <c r="E1318" i="6"/>
  <c r="E1334" i="6"/>
  <c r="E1350" i="6"/>
  <c r="E1366" i="6"/>
  <c r="E1382" i="6"/>
  <c r="E1398" i="6"/>
  <c r="E1414" i="6"/>
  <c r="E1430" i="6"/>
  <c r="E1446" i="6"/>
  <c r="E1462" i="6"/>
  <c r="E1478" i="6"/>
  <c r="E1494" i="6"/>
  <c r="C2012" i="6"/>
  <c r="L2012" i="6" s="1"/>
  <c r="C2018" i="6"/>
  <c r="L2018" i="6" s="1"/>
  <c r="C2028" i="6"/>
  <c r="L2028" i="6" s="1"/>
  <c r="C2034" i="6"/>
  <c r="L2034" i="6" s="1"/>
  <c r="C2047" i="6"/>
  <c r="L2047" i="6" s="1"/>
  <c r="C2048" i="6"/>
  <c r="L2048" i="6" s="1"/>
  <c r="C2052" i="6"/>
  <c r="L2052" i="6" s="1"/>
  <c r="C2058" i="6"/>
  <c r="L2058" i="6" s="1"/>
  <c r="C2071" i="6"/>
  <c r="L2071" i="6" s="1"/>
  <c r="C2600" i="6"/>
  <c r="L2600" i="6" s="1"/>
  <c r="C2616" i="6"/>
  <c r="L2616" i="6" s="1"/>
  <c r="C2632" i="6"/>
  <c r="L2632" i="6" s="1"/>
  <c r="C3692" i="6"/>
  <c r="L3692" i="6" s="1"/>
  <c r="E3692" i="6"/>
  <c r="C3708" i="6"/>
  <c r="L3708" i="6" s="1"/>
  <c r="E3708" i="6"/>
  <c r="C3724" i="6"/>
  <c r="L3724" i="6" s="1"/>
  <c r="E3724" i="6"/>
  <c r="C3740" i="6"/>
  <c r="L3740" i="6" s="1"/>
  <c r="E3740" i="6"/>
  <c r="C3756" i="6"/>
  <c r="L3756" i="6" s="1"/>
  <c r="E3756" i="6"/>
  <c r="C3772" i="6"/>
  <c r="L3772" i="6" s="1"/>
  <c r="E3772" i="6"/>
  <c r="C3788" i="6"/>
  <c r="L3788" i="6" s="1"/>
  <c r="E3788" i="6"/>
  <c r="C3804" i="6"/>
  <c r="L3804" i="6" s="1"/>
  <c r="E3804" i="6"/>
  <c r="C3820" i="6"/>
  <c r="L3820" i="6" s="1"/>
  <c r="E3820" i="6"/>
  <c r="C3836" i="6"/>
  <c r="L3836" i="6" s="1"/>
  <c r="E3836" i="6"/>
  <c r="C3852" i="6"/>
  <c r="L3852" i="6" s="1"/>
  <c r="E3852" i="6"/>
  <c r="C3868" i="6"/>
  <c r="L3868" i="6" s="1"/>
  <c r="E3868" i="6"/>
  <c r="C3690" i="6"/>
  <c r="L3690" i="6" s="1"/>
  <c r="C3696" i="6"/>
  <c r="L3696" i="6" s="1"/>
  <c r="E3696" i="6"/>
  <c r="C3706" i="6"/>
  <c r="L3706" i="6" s="1"/>
  <c r="C3712" i="6"/>
  <c r="L3712" i="6" s="1"/>
  <c r="E3712" i="6"/>
  <c r="C3722" i="6"/>
  <c r="L3722" i="6" s="1"/>
  <c r="C3728" i="6"/>
  <c r="L3728" i="6" s="1"/>
  <c r="E3728" i="6"/>
  <c r="C3738" i="6"/>
  <c r="L3738" i="6" s="1"/>
  <c r="C3744" i="6"/>
  <c r="L3744" i="6" s="1"/>
  <c r="E3744" i="6"/>
  <c r="C3754" i="6"/>
  <c r="L3754" i="6" s="1"/>
  <c r="C3760" i="6"/>
  <c r="L3760" i="6" s="1"/>
  <c r="E3760" i="6"/>
  <c r="C3770" i="6"/>
  <c r="L3770" i="6" s="1"/>
  <c r="C3776" i="6"/>
  <c r="L3776" i="6" s="1"/>
  <c r="E3776" i="6"/>
  <c r="C3786" i="6"/>
  <c r="L3786" i="6" s="1"/>
  <c r="C3792" i="6"/>
  <c r="L3792" i="6" s="1"/>
  <c r="E3792" i="6"/>
  <c r="C3802" i="6"/>
  <c r="L3802" i="6" s="1"/>
  <c r="C3808" i="6"/>
  <c r="L3808" i="6" s="1"/>
  <c r="E3808" i="6"/>
  <c r="C3818" i="6"/>
  <c r="L3818" i="6" s="1"/>
  <c r="C3824" i="6"/>
  <c r="L3824" i="6" s="1"/>
  <c r="E3824" i="6"/>
  <c r="C3834" i="6"/>
  <c r="L3834" i="6" s="1"/>
  <c r="C3840" i="6"/>
  <c r="L3840" i="6" s="1"/>
  <c r="E3840" i="6"/>
  <c r="C3850" i="6"/>
  <c r="L3850" i="6" s="1"/>
  <c r="C3856" i="6"/>
  <c r="L3856" i="6" s="1"/>
  <c r="E3856" i="6"/>
  <c r="C3866" i="6"/>
  <c r="L3866" i="6" s="1"/>
  <c r="C3872" i="6"/>
  <c r="L3872" i="6" s="1"/>
  <c r="E3872" i="6"/>
  <c r="C3888" i="6"/>
  <c r="L3888" i="6" s="1"/>
  <c r="E3888" i="6"/>
  <c r="C4067" i="6"/>
  <c r="L4067" i="6" s="1"/>
  <c r="C4070" i="6"/>
  <c r="L4070" i="6" s="1"/>
  <c r="C4071" i="6"/>
  <c r="L4071" i="6" s="1"/>
  <c r="C4131" i="6"/>
  <c r="L4131" i="6" s="1"/>
  <c r="C4134" i="6"/>
  <c r="L4134" i="6" s="1"/>
  <c r="C4135" i="6"/>
  <c r="L4135" i="6" s="1"/>
  <c r="E5536" i="6"/>
  <c r="C5536" i="6"/>
  <c r="L5536" i="6" s="1"/>
  <c r="E5552" i="6"/>
  <c r="C5552" i="6"/>
  <c r="L5552" i="6" s="1"/>
  <c r="E5568" i="6"/>
  <c r="C5568" i="6"/>
  <c r="L5568" i="6" s="1"/>
  <c r="E5584" i="6"/>
  <c r="C5584" i="6"/>
  <c r="L5584" i="6" s="1"/>
  <c r="E5600" i="6"/>
  <c r="C5600" i="6"/>
  <c r="L5600" i="6" s="1"/>
  <c r="E5616" i="6"/>
  <c r="C5616" i="6"/>
  <c r="L5616" i="6" s="1"/>
  <c r="E5640" i="6"/>
  <c r="C5640" i="6"/>
  <c r="L5640" i="6" s="1"/>
  <c r="E5672" i="6"/>
  <c r="C5672" i="6"/>
  <c r="L5672" i="6" s="1"/>
  <c r="E5704" i="6"/>
  <c r="C5704" i="6"/>
  <c r="L5704" i="6" s="1"/>
  <c r="E5736" i="6"/>
  <c r="C5736" i="6"/>
  <c r="L5736" i="6" s="1"/>
  <c r="C3704" i="6"/>
  <c r="L3704" i="6" s="1"/>
  <c r="E3704" i="6"/>
  <c r="C3720" i="6"/>
  <c r="L3720" i="6" s="1"/>
  <c r="E3720" i="6"/>
  <c r="C3736" i="6"/>
  <c r="L3736" i="6" s="1"/>
  <c r="E3736" i="6"/>
  <c r="C3752" i="6"/>
  <c r="L3752" i="6" s="1"/>
  <c r="E3752" i="6"/>
  <c r="C3768" i="6"/>
  <c r="L3768" i="6" s="1"/>
  <c r="E3768" i="6"/>
  <c r="C3784" i="6"/>
  <c r="L3784" i="6" s="1"/>
  <c r="E3784" i="6"/>
  <c r="C3800" i="6"/>
  <c r="L3800" i="6" s="1"/>
  <c r="E3800" i="6"/>
  <c r="C3816" i="6"/>
  <c r="L3816" i="6" s="1"/>
  <c r="E3816" i="6"/>
  <c r="C3832" i="6"/>
  <c r="L3832" i="6" s="1"/>
  <c r="E3832" i="6"/>
  <c r="C3848" i="6"/>
  <c r="L3848" i="6" s="1"/>
  <c r="E3848" i="6"/>
  <c r="C3864" i="6"/>
  <c r="L3864" i="6" s="1"/>
  <c r="E3864" i="6"/>
  <c r="C3880" i="6"/>
  <c r="L3880" i="6" s="1"/>
  <c r="E3880" i="6"/>
  <c r="C4043" i="6"/>
  <c r="L4043" i="6" s="1"/>
  <c r="C4046" i="6"/>
  <c r="L4046" i="6" s="1"/>
  <c r="C4047" i="6"/>
  <c r="L4047" i="6" s="1"/>
  <c r="C4107" i="6"/>
  <c r="L4107" i="6" s="1"/>
  <c r="C4110" i="6"/>
  <c r="L4110" i="6" s="1"/>
  <c r="C4111" i="6"/>
  <c r="L4111" i="6" s="1"/>
  <c r="C4171" i="6"/>
  <c r="L4171" i="6" s="1"/>
  <c r="C4174" i="6"/>
  <c r="L4174" i="6" s="1"/>
  <c r="C2044" i="6"/>
  <c r="L2044" i="6" s="1"/>
  <c r="C2050" i="6"/>
  <c r="L2050" i="6" s="1"/>
  <c r="C2060" i="6"/>
  <c r="L2060" i="6" s="1"/>
  <c r="C2066" i="6"/>
  <c r="L2066" i="6" s="1"/>
  <c r="C2076" i="6"/>
  <c r="L2076" i="6" s="1"/>
  <c r="C2082" i="6"/>
  <c r="L2082" i="6" s="1"/>
  <c r="C2584" i="6"/>
  <c r="L2584" i="6" s="1"/>
  <c r="C2590" i="6"/>
  <c r="L2590" i="6" s="1"/>
  <c r="C2594" i="6"/>
  <c r="L2594" i="6" s="1"/>
  <c r="C2598" i="6"/>
  <c r="L2598" i="6" s="1"/>
  <c r="C2602" i="6"/>
  <c r="L2602" i="6" s="1"/>
  <c r="C2606" i="6"/>
  <c r="L2606" i="6" s="1"/>
  <c r="C2610" i="6"/>
  <c r="L2610" i="6" s="1"/>
  <c r="C2614" i="6"/>
  <c r="L2614" i="6" s="1"/>
  <c r="C2618" i="6"/>
  <c r="L2618" i="6" s="1"/>
  <c r="C2622" i="6"/>
  <c r="L2622" i="6" s="1"/>
  <c r="C2626" i="6"/>
  <c r="L2626" i="6" s="1"/>
  <c r="C2630" i="6"/>
  <c r="L2630" i="6" s="1"/>
  <c r="C2634" i="6"/>
  <c r="L2634" i="6" s="1"/>
  <c r="C2638" i="6"/>
  <c r="L2638" i="6" s="1"/>
  <c r="C2642" i="6"/>
  <c r="L2642" i="6" s="1"/>
  <c r="C2646" i="6"/>
  <c r="L2646" i="6" s="1"/>
  <c r="C2650" i="6"/>
  <c r="L2650" i="6" s="1"/>
  <c r="C2654" i="6"/>
  <c r="L2654" i="6" s="1"/>
  <c r="C2658" i="6"/>
  <c r="L2658" i="6" s="1"/>
  <c r="C2662" i="6"/>
  <c r="L2662" i="6" s="1"/>
  <c r="C2666" i="6"/>
  <c r="L2666" i="6" s="1"/>
  <c r="C2670" i="6"/>
  <c r="L2670" i="6" s="1"/>
  <c r="C2674" i="6"/>
  <c r="L2674" i="6" s="1"/>
  <c r="C2678" i="6"/>
  <c r="L2678" i="6" s="1"/>
  <c r="C2682" i="6"/>
  <c r="L2682" i="6" s="1"/>
  <c r="C2686" i="6"/>
  <c r="L2686" i="6" s="1"/>
  <c r="E3690" i="6"/>
  <c r="C3694" i="6"/>
  <c r="L3694" i="6" s="1"/>
  <c r="C3700" i="6"/>
  <c r="L3700" i="6" s="1"/>
  <c r="E3700" i="6"/>
  <c r="E3706" i="6"/>
  <c r="C3710" i="6"/>
  <c r="L3710" i="6" s="1"/>
  <c r="C3716" i="6"/>
  <c r="L3716" i="6" s="1"/>
  <c r="E3716" i="6"/>
  <c r="E3722" i="6"/>
  <c r="C3726" i="6"/>
  <c r="L3726" i="6" s="1"/>
  <c r="C3732" i="6"/>
  <c r="L3732" i="6" s="1"/>
  <c r="E3732" i="6"/>
  <c r="E3738" i="6"/>
  <c r="C3742" i="6"/>
  <c r="L3742" i="6" s="1"/>
  <c r="C3748" i="6"/>
  <c r="L3748" i="6" s="1"/>
  <c r="E3748" i="6"/>
  <c r="E3754" i="6"/>
  <c r="C3758" i="6"/>
  <c r="L3758" i="6" s="1"/>
  <c r="C3764" i="6"/>
  <c r="L3764" i="6" s="1"/>
  <c r="E3764" i="6"/>
  <c r="E3770" i="6"/>
  <c r="C3774" i="6"/>
  <c r="L3774" i="6" s="1"/>
  <c r="C3780" i="6"/>
  <c r="L3780" i="6" s="1"/>
  <c r="E3780" i="6"/>
  <c r="E3786" i="6"/>
  <c r="C3790" i="6"/>
  <c r="L3790" i="6" s="1"/>
  <c r="C3796" i="6"/>
  <c r="L3796" i="6" s="1"/>
  <c r="E3796" i="6"/>
  <c r="E3802" i="6"/>
  <c r="C3806" i="6"/>
  <c r="L3806" i="6" s="1"/>
  <c r="C3812" i="6"/>
  <c r="L3812" i="6" s="1"/>
  <c r="E3812" i="6"/>
  <c r="E3818" i="6"/>
  <c r="C3822" i="6"/>
  <c r="L3822" i="6" s="1"/>
  <c r="C3828" i="6"/>
  <c r="L3828" i="6" s="1"/>
  <c r="E3828" i="6"/>
  <c r="E3834" i="6"/>
  <c r="C3838" i="6"/>
  <c r="L3838" i="6" s="1"/>
  <c r="C3844" i="6"/>
  <c r="L3844" i="6" s="1"/>
  <c r="E3844" i="6"/>
  <c r="E3850" i="6"/>
  <c r="C3854" i="6"/>
  <c r="L3854" i="6" s="1"/>
  <c r="C3860" i="6"/>
  <c r="L3860" i="6" s="1"/>
  <c r="E3860" i="6"/>
  <c r="E3866" i="6"/>
  <c r="C3870" i="6"/>
  <c r="L3870" i="6" s="1"/>
  <c r="E4074" i="6"/>
  <c r="C4074" i="6"/>
  <c r="L4074" i="6" s="1"/>
  <c r="C4082" i="6"/>
  <c r="L4082" i="6" s="1"/>
  <c r="E4138" i="6"/>
  <c r="C4138" i="6"/>
  <c r="L4138" i="6" s="1"/>
  <c r="C4146" i="6"/>
  <c r="L4146" i="6" s="1"/>
  <c r="E5537" i="6"/>
  <c r="C5537" i="6"/>
  <c r="L5537" i="6" s="1"/>
  <c r="E5553" i="6"/>
  <c r="C5553" i="6"/>
  <c r="L5553" i="6" s="1"/>
  <c r="E5569" i="6"/>
  <c r="C5569" i="6"/>
  <c r="L5569" i="6" s="1"/>
  <c r="E5585" i="6"/>
  <c r="C5585" i="6"/>
  <c r="L5585" i="6" s="1"/>
  <c r="E5601" i="6"/>
  <c r="C5601" i="6"/>
  <c r="L5601" i="6" s="1"/>
  <c r="E5617" i="6"/>
  <c r="C5617" i="6"/>
  <c r="L5617" i="6" s="1"/>
  <c r="E5641" i="6"/>
  <c r="C5641" i="6"/>
  <c r="L5641" i="6" s="1"/>
  <c r="E5649" i="6"/>
  <c r="C5649" i="6"/>
  <c r="L5649" i="6" s="1"/>
  <c r="E5673" i="6"/>
  <c r="C5673" i="6"/>
  <c r="L5673" i="6" s="1"/>
  <c r="E5681" i="6"/>
  <c r="C5681" i="6"/>
  <c r="L5681" i="6" s="1"/>
  <c r="E5705" i="6"/>
  <c r="C5705" i="6"/>
  <c r="L5705" i="6" s="1"/>
  <c r="E5713" i="6"/>
  <c r="C5713" i="6"/>
  <c r="L5713" i="6" s="1"/>
  <c r="E5737" i="6"/>
  <c r="C5737" i="6"/>
  <c r="L5737" i="6" s="1"/>
  <c r="E5745" i="6"/>
  <c r="C5745" i="6"/>
  <c r="L5745" i="6" s="1"/>
  <c r="C4030" i="6"/>
  <c r="L4030" i="6" s="1"/>
  <c r="C4031" i="6"/>
  <c r="L4031" i="6" s="1"/>
  <c r="C4059" i="6"/>
  <c r="L4059" i="6" s="1"/>
  <c r="C4062" i="6"/>
  <c r="L4062" i="6" s="1"/>
  <c r="C4063" i="6"/>
  <c r="L4063" i="6" s="1"/>
  <c r="C4091" i="6"/>
  <c r="L4091" i="6" s="1"/>
  <c r="C4094" i="6"/>
  <c r="L4094" i="6" s="1"/>
  <c r="C4095" i="6"/>
  <c r="L4095" i="6" s="1"/>
  <c r="C4123" i="6"/>
  <c r="L4123" i="6" s="1"/>
  <c r="C4126" i="6"/>
  <c r="L4126" i="6" s="1"/>
  <c r="C4127" i="6"/>
  <c r="L4127" i="6" s="1"/>
  <c r="C4155" i="6"/>
  <c r="L4155" i="6" s="1"/>
  <c r="C4158" i="6"/>
  <c r="L4158" i="6" s="1"/>
  <c r="C4159" i="6"/>
  <c r="L4159" i="6" s="1"/>
  <c r="C5539" i="6"/>
  <c r="L5539" i="6" s="1"/>
  <c r="C5543" i="6"/>
  <c r="L5543" i="6" s="1"/>
  <c r="C5549" i="6"/>
  <c r="L5549" i="6" s="1"/>
  <c r="C5555" i="6"/>
  <c r="L5555" i="6" s="1"/>
  <c r="C5559" i="6"/>
  <c r="L5559" i="6" s="1"/>
  <c r="C5565" i="6"/>
  <c r="L5565" i="6" s="1"/>
  <c r="C5571" i="6"/>
  <c r="L5571" i="6" s="1"/>
  <c r="C5575" i="6"/>
  <c r="L5575" i="6" s="1"/>
  <c r="C5581" i="6"/>
  <c r="L5581" i="6" s="1"/>
  <c r="C5587" i="6"/>
  <c r="L5587" i="6" s="1"/>
  <c r="C5591" i="6"/>
  <c r="L5591" i="6" s="1"/>
  <c r="C5597" i="6"/>
  <c r="L5597" i="6" s="1"/>
  <c r="C5603" i="6"/>
  <c r="L5603" i="6" s="1"/>
  <c r="C5607" i="6"/>
  <c r="L5607" i="6" s="1"/>
  <c r="C5613" i="6"/>
  <c r="L5613" i="6" s="1"/>
  <c r="C5619" i="6"/>
  <c r="L5619" i="6" s="1"/>
  <c r="C5623" i="6"/>
  <c r="L5623" i="6" s="1"/>
  <c r="E5632" i="6"/>
  <c r="C5632" i="6"/>
  <c r="L5632" i="6" s="1"/>
  <c r="C5637" i="6"/>
  <c r="L5637" i="6" s="1"/>
  <c r="C5643" i="6"/>
  <c r="L5643" i="6" s="1"/>
  <c r="C5647" i="6"/>
  <c r="L5647" i="6" s="1"/>
  <c r="E5664" i="6"/>
  <c r="C5664" i="6"/>
  <c r="L5664" i="6" s="1"/>
  <c r="C5669" i="6"/>
  <c r="L5669" i="6" s="1"/>
  <c r="C5675" i="6"/>
  <c r="L5675" i="6" s="1"/>
  <c r="C5679" i="6"/>
  <c r="L5679" i="6" s="1"/>
  <c r="E5696" i="6"/>
  <c r="C5696" i="6"/>
  <c r="L5696" i="6" s="1"/>
  <c r="C5701" i="6"/>
  <c r="L5701" i="6" s="1"/>
  <c r="C5707" i="6"/>
  <c r="L5707" i="6" s="1"/>
  <c r="C5711" i="6"/>
  <c r="L5711" i="6" s="1"/>
  <c r="E5728" i="6"/>
  <c r="C5728" i="6"/>
  <c r="L5728" i="6" s="1"/>
  <c r="C5733" i="6"/>
  <c r="L5733" i="6" s="1"/>
  <c r="C5739" i="6"/>
  <c r="L5739" i="6" s="1"/>
  <c r="C5743" i="6"/>
  <c r="L5743" i="6" s="1"/>
  <c r="E5852" i="6"/>
  <c r="C5852" i="6"/>
  <c r="L5852" i="6" s="1"/>
  <c r="E5856" i="6"/>
  <c r="C5856" i="6"/>
  <c r="L5856" i="6" s="1"/>
  <c r="E5860" i="6"/>
  <c r="C5860" i="6"/>
  <c r="L5860" i="6" s="1"/>
  <c r="E5864" i="6"/>
  <c r="C5864" i="6"/>
  <c r="L5864" i="6" s="1"/>
  <c r="E5868" i="6"/>
  <c r="C5868" i="6"/>
  <c r="L5868" i="6" s="1"/>
  <c r="E5872" i="6"/>
  <c r="C5872" i="6"/>
  <c r="L5872" i="6" s="1"/>
  <c r="E5876" i="6"/>
  <c r="C5876" i="6"/>
  <c r="L5876" i="6" s="1"/>
  <c r="E5880" i="6"/>
  <c r="C5880" i="6"/>
  <c r="L5880" i="6" s="1"/>
  <c r="E5884" i="6"/>
  <c r="C5884" i="6"/>
  <c r="L5884" i="6" s="1"/>
  <c r="E5888" i="6"/>
  <c r="C5888" i="6"/>
  <c r="L5888" i="6" s="1"/>
  <c r="E5892" i="6"/>
  <c r="C5892" i="6"/>
  <c r="L5892" i="6" s="1"/>
  <c r="E5896" i="6"/>
  <c r="C5896" i="6"/>
  <c r="L5896" i="6" s="1"/>
  <c r="E5900" i="6"/>
  <c r="C5900" i="6"/>
  <c r="L5900" i="6" s="1"/>
  <c r="E5904" i="6"/>
  <c r="C5904" i="6"/>
  <c r="L5904" i="6" s="1"/>
  <c r="E5908" i="6"/>
  <c r="C5908" i="6"/>
  <c r="L5908" i="6" s="1"/>
  <c r="E5912" i="6"/>
  <c r="C5912" i="6"/>
  <c r="L5912" i="6" s="1"/>
  <c r="E5916" i="6"/>
  <c r="C5916" i="6"/>
  <c r="L5916" i="6" s="1"/>
  <c r="E5920" i="6"/>
  <c r="C5920" i="6"/>
  <c r="L5920" i="6" s="1"/>
  <c r="E5954" i="6"/>
  <c r="C5954" i="6"/>
  <c r="L5954" i="6" s="1"/>
  <c r="C5962" i="6"/>
  <c r="L5962" i="6" s="1"/>
  <c r="E5962" i="6"/>
  <c r="C5970" i="6"/>
  <c r="L5970" i="6" s="1"/>
  <c r="E5970" i="6"/>
  <c r="C5978" i="6"/>
  <c r="L5978" i="6" s="1"/>
  <c r="E5978" i="6"/>
  <c r="C5986" i="6"/>
  <c r="L5986" i="6" s="1"/>
  <c r="E5986" i="6"/>
  <c r="C5994" i="6"/>
  <c r="L5994" i="6" s="1"/>
  <c r="E5994" i="6"/>
  <c r="C6002" i="6"/>
  <c r="L6002" i="6" s="1"/>
  <c r="E6002" i="6"/>
  <c r="C5535" i="6"/>
  <c r="L5535" i="6" s="1"/>
  <c r="C5541" i="6"/>
  <c r="L5541" i="6" s="1"/>
  <c r="C5547" i="6"/>
  <c r="L5547" i="6" s="1"/>
  <c r="C5551" i="6"/>
  <c r="L5551" i="6" s="1"/>
  <c r="C5557" i="6"/>
  <c r="L5557" i="6" s="1"/>
  <c r="C5563" i="6"/>
  <c r="L5563" i="6" s="1"/>
  <c r="C5567" i="6"/>
  <c r="L5567" i="6" s="1"/>
  <c r="C5573" i="6"/>
  <c r="L5573" i="6" s="1"/>
  <c r="C5579" i="6"/>
  <c r="L5579" i="6" s="1"/>
  <c r="C5583" i="6"/>
  <c r="L5583" i="6" s="1"/>
  <c r="C5589" i="6"/>
  <c r="L5589" i="6" s="1"/>
  <c r="C5595" i="6"/>
  <c r="L5595" i="6" s="1"/>
  <c r="C5599" i="6"/>
  <c r="L5599" i="6" s="1"/>
  <c r="C5605" i="6"/>
  <c r="L5605" i="6" s="1"/>
  <c r="C5611" i="6"/>
  <c r="L5611" i="6" s="1"/>
  <c r="C5615" i="6"/>
  <c r="L5615" i="6" s="1"/>
  <c r="C5621" i="6"/>
  <c r="L5621" i="6" s="1"/>
  <c r="C5627" i="6"/>
  <c r="L5627" i="6" s="1"/>
  <c r="C5631" i="6"/>
  <c r="L5631" i="6" s="1"/>
  <c r="E5648" i="6"/>
  <c r="C5648" i="6"/>
  <c r="L5648" i="6" s="1"/>
  <c r="C5653" i="6"/>
  <c r="L5653" i="6" s="1"/>
  <c r="C5659" i="6"/>
  <c r="L5659" i="6" s="1"/>
  <c r="C5663" i="6"/>
  <c r="L5663" i="6" s="1"/>
  <c r="E5680" i="6"/>
  <c r="C5680" i="6"/>
  <c r="L5680" i="6" s="1"/>
  <c r="C5685" i="6"/>
  <c r="L5685" i="6" s="1"/>
  <c r="C5691" i="6"/>
  <c r="L5691" i="6" s="1"/>
  <c r="C5695" i="6"/>
  <c r="L5695" i="6" s="1"/>
  <c r="E5712" i="6"/>
  <c r="C5712" i="6"/>
  <c r="L5712" i="6" s="1"/>
  <c r="C5717" i="6"/>
  <c r="L5717" i="6" s="1"/>
  <c r="C5723" i="6"/>
  <c r="L5723" i="6" s="1"/>
  <c r="C5727" i="6"/>
  <c r="L5727" i="6" s="1"/>
  <c r="E5744" i="6"/>
  <c r="C5744" i="6"/>
  <c r="L5744" i="6" s="1"/>
  <c r="C5749" i="6"/>
  <c r="L5749" i="6" s="1"/>
  <c r="E5850" i="6"/>
  <c r="C5850" i="6"/>
  <c r="L5850" i="6" s="1"/>
  <c r="E5854" i="6"/>
  <c r="C5854" i="6"/>
  <c r="L5854" i="6" s="1"/>
  <c r="E5858" i="6"/>
  <c r="C5858" i="6"/>
  <c r="L5858" i="6" s="1"/>
  <c r="E5862" i="6"/>
  <c r="C5862" i="6"/>
  <c r="L5862" i="6" s="1"/>
  <c r="E5866" i="6"/>
  <c r="C5866" i="6"/>
  <c r="L5866" i="6" s="1"/>
  <c r="E5870" i="6"/>
  <c r="C5870" i="6"/>
  <c r="L5870" i="6" s="1"/>
  <c r="E5874" i="6"/>
  <c r="C5874" i="6"/>
  <c r="L5874" i="6" s="1"/>
  <c r="E5878" i="6"/>
  <c r="C5878" i="6"/>
  <c r="L5878" i="6" s="1"/>
  <c r="E5882" i="6"/>
  <c r="C5882" i="6"/>
  <c r="L5882" i="6" s="1"/>
  <c r="E5886" i="6"/>
  <c r="C5886" i="6"/>
  <c r="L5886" i="6" s="1"/>
  <c r="E5890" i="6"/>
  <c r="C5890" i="6"/>
  <c r="L5890" i="6" s="1"/>
  <c r="E5894" i="6"/>
  <c r="C5894" i="6"/>
  <c r="L5894" i="6" s="1"/>
  <c r="E5898" i="6"/>
  <c r="C5898" i="6"/>
  <c r="L5898" i="6" s="1"/>
  <c r="E5902" i="6"/>
  <c r="C5902" i="6"/>
  <c r="L5902" i="6" s="1"/>
  <c r="E5906" i="6"/>
  <c r="C5906" i="6"/>
  <c r="L5906" i="6" s="1"/>
  <c r="E5910" i="6"/>
  <c r="C5910" i="6"/>
  <c r="L5910" i="6" s="1"/>
  <c r="E5914" i="6"/>
  <c r="C5914" i="6"/>
  <c r="L5914" i="6" s="1"/>
  <c r="E5918" i="6"/>
  <c r="C5918" i="6"/>
  <c r="L5918" i="6" s="1"/>
  <c r="E5922" i="6"/>
  <c r="C5922" i="6"/>
  <c r="L5922" i="6" s="1"/>
  <c r="E5946" i="6"/>
  <c r="C5946" i="6"/>
  <c r="L5946" i="6" s="1"/>
  <c r="E6013" i="6"/>
  <c r="C6013" i="6"/>
  <c r="L6013" i="6" s="1"/>
  <c r="C4034" i="6"/>
  <c r="L4034" i="6" s="1"/>
  <c r="C4051" i="6"/>
  <c r="L4051" i="6" s="1"/>
  <c r="C4054" i="6"/>
  <c r="L4054" i="6" s="1"/>
  <c r="C4055" i="6"/>
  <c r="L4055" i="6" s="1"/>
  <c r="C4066" i="6"/>
  <c r="L4066" i="6" s="1"/>
  <c r="C4083" i="6"/>
  <c r="L4083" i="6" s="1"/>
  <c r="C4086" i="6"/>
  <c r="L4086" i="6" s="1"/>
  <c r="C4087" i="6"/>
  <c r="L4087" i="6" s="1"/>
  <c r="C4098" i="6"/>
  <c r="L4098" i="6" s="1"/>
  <c r="C4115" i="6"/>
  <c r="L4115" i="6" s="1"/>
  <c r="C4118" i="6"/>
  <c r="L4118" i="6" s="1"/>
  <c r="C4119" i="6"/>
  <c r="L4119" i="6" s="1"/>
  <c r="C4130" i="6"/>
  <c r="L4130" i="6" s="1"/>
  <c r="C4147" i="6"/>
  <c r="L4147" i="6" s="1"/>
  <c r="C4150" i="6"/>
  <c r="L4150" i="6" s="1"/>
  <c r="C4151" i="6"/>
  <c r="L4151" i="6" s="1"/>
  <c r="C4162" i="6"/>
  <c r="L4162" i="6" s="1"/>
  <c r="C5540" i="6"/>
  <c r="L5540" i="6" s="1"/>
  <c r="C5556" i="6"/>
  <c r="L5556" i="6" s="1"/>
  <c r="C5572" i="6"/>
  <c r="L5572" i="6" s="1"/>
  <c r="C5588" i="6"/>
  <c r="L5588" i="6" s="1"/>
  <c r="C5604" i="6"/>
  <c r="L5604" i="6" s="1"/>
  <c r="C5620" i="6"/>
  <c r="L5620" i="6" s="1"/>
  <c r="E5633" i="6"/>
  <c r="C5633" i="6"/>
  <c r="L5633" i="6" s="1"/>
  <c r="C5652" i="6"/>
  <c r="L5652" i="6" s="1"/>
  <c r="E5665" i="6"/>
  <c r="C5665" i="6"/>
  <c r="L5665" i="6" s="1"/>
  <c r="C5684" i="6"/>
  <c r="L5684" i="6" s="1"/>
  <c r="E5697" i="6"/>
  <c r="C5697" i="6"/>
  <c r="L5697" i="6" s="1"/>
  <c r="C5716" i="6"/>
  <c r="L5716" i="6" s="1"/>
  <c r="E5729" i="6"/>
  <c r="C5729" i="6"/>
  <c r="L5729" i="6" s="1"/>
  <c r="C5748" i="6"/>
  <c r="L5748" i="6" s="1"/>
  <c r="E5853" i="6"/>
  <c r="C5853" i="6"/>
  <c r="L5853" i="6" s="1"/>
  <c r="E5857" i="6"/>
  <c r="C5857" i="6"/>
  <c r="L5857" i="6" s="1"/>
  <c r="E5861" i="6"/>
  <c r="C5861" i="6"/>
  <c r="L5861" i="6" s="1"/>
  <c r="E5865" i="6"/>
  <c r="C5865" i="6"/>
  <c r="L5865" i="6" s="1"/>
  <c r="E5869" i="6"/>
  <c r="C5869" i="6"/>
  <c r="L5869" i="6" s="1"/>
  <c r="E6186" i="6"/>
  <c r="C6186" i="6"/>
  <c r="L6186" i="6" s="1"/>
  <c r="E5873" i="6"/>
  <c r="C5873" i="6"/>
  <c r="L5873" i="6" s="1"/>
  <c r="E5877" i="6"/>
  <c r="C5877" i="6"/>
  <c r="L5877" i="6" s="1"/>
  <c r="E5881" i="6"/>
  <c r="C5881" i="6"/>
  <c r="L5881" i="6" s="1"/>
  <c r="E5885" i="6"/>
  <c r="C5885" i="6"/>
  <c r="L5885" i="6" s="1"/>
  <c r="E5889" i="6"/>
  <c r="C5889" i="6"/>
  <c r="L5889" i="6" s="1"/>
  <c r="E5893" i="6"/>
  <c r="C5893" i="6"/>
  <c r="L5893" i="6" s="1"/>
  <c r="E5897" i="6"/>
  <c r="C5897" i="6"/>
  <c r="L5897" i="6" s="1"/>
  <c r="E5901" i="6"/>
  <c r="C5901" i="6"/>
  <c r="L5901" i="6" s="1"/>
  <c r="E5905" i="6"/>
  <c r="C5905" i="6"/>
  <c r="L5905" i="6" s="1"/>
  <c r="E5909" i="6"/>
  <c r="C5909" i="6"/>
  <c r="L5909" i="6" s="1"/>
  <c r="E5913" i="6"/>
  <c r="C5913" i="6"/>
  <c r="L5913" i="6" s="1"/>
  <c r="E5917" i="6"/>
  <c r="C5917" i="6"/>
  <c r="L5917" i="6" s="1"/>
  <c r="E5921" i="6"/>
  <c r="C5921" i="6"/>
  <c r="L5921" i="6" s="1"/>
  <c r="C5933" i="6"/>
  <c r="L5933" i="6" s="1"/>
  <c r="E5938" i="6"/>
  <c r="C5938" i="6"/>
  <c r="L5938" i="6" s="1"/>
  <c r="C5951" i="6"/>
  <c r="L5951" i="6" s="1"/>
  <c r="C5955" i="6"/>
  <c r="L5955" i="6" s="1"/>
  <c r="E5955" i="6"/>
  <c r="E6009" i="6"/>
  <c r="C6009" i="6"/>
  <c r="L6009" i="6" s="1"/>
  <c r="E6025" i="6"/>
  <c r="C6025" i="6"/>
  <c r="L6025" i="6" s="1"/>
  <c r="C6043" i="6"/>
  <c r="L6043" i="6" s="1"/>
  <c r="C6059" i="6"/>
  <c r="L6059" i="6" s="1"/>
  <c r="C6075" i="6"/>
  <c r="L6075" i="6" s="1"/>
  <c r="C6091" i="6"/>
  <c r="L6091" i="6" s="1"/>
  <c r="C6107" i="6"/>
  <c r="L6107" i="6" s="1"/>
  <c r="C6123" i="6"/>
  <c r="L6123" i="6" s="1"/>
  <c r="C6139" i="6"/>
  <c r="L6139" i="6" s="1"/>
  <c r="C6155" i="6"/>
  <c r="L6155" i="6" s="1"/>
  <c r="C6165" i="6"/>
  <c r="L6165" i="6" s="1"/>
  <c r="C6181" i="6"/>
  <c r="L6181" i="6" s="1"/>
  <c r="C6189" i="6"/>
  <c r="L6189" i="6" s="1"/>
  <c r="E6314" i="6"/>
  <c r="C6314" i="6"/>
  <c r="L6314" i="6" s="1"/>
  <c r="E6392" i="6"/>
  <c r="C6392" i="6"/>
  <c r="L6392" i="6" s="1"/>
  <c r="E6520" i="6"/>
  <c r="C6520" i="6"/>
  <c r="L6520" i="6" s="1"/>
  <c r="E6648" i="6"/>
  <c r="C6648" i="6"/>
  <c r="L6648" i="6" s="1"/>
  <c r="C7176" i="6"/>
  <c r="L7176" i="6" s="1"/>
  <c r="E7176" i="6"/>
  <c r="C7180" i="6"/>
  <c r="L7180" i="6" s="1"/>
  <c r="E7180" i="6"/>
  <c r="C7184" i="6"/>
  <c r="L7184" i="6" s="1"/>
  <c r="E7184" i="6"/>
  <c r="C7188" i="6"/>
  <c r="L7188" i="6" s="1"/>
  <c r="E7188" i="6"/>
  <c r="C7192" i="6"/>
  <c r="L7192" i="6" s="1"/>
  <c r="E7192" i="6"/>
  <c r="C7196" i="6"/>
  <c r="L7196" i="6" s="1"/>
  <c r="E7196" i="6"/>
  <c r="C7200" i="6"/>
  <c r="L7200" i="6" s="1"/>
  <c r="E7200" i="6"/>
  <c r="C7204" i="6"/>
  <c r="L7204" i="6" s="1"/>
  <c r="E7204" i="6"/>
  <c r="C7208" i="6"/>
  <c r="L7208" i="6" s="1"/>
  <c r="E7208" i="6"/>
  <c r="C7212" i="6"/>
  <c r="L7212" i="6" s="1"/>
  <c r="E7212" i="6"/>
  <c r="C7216" i="6"/>
  <c r="L7216" i="6" s="1"/>
  <c r="E7216" i="6"/>
  <c r="C7220" i="6"/>
  <c r="L7220" i="6" s="1"/>
  <c r="E7220" i="6"/>
  <c r="C7224" i="6"/>
  <c r="L7224" i="6" s="1"/>
  <c r="E7224" i="6"/>
  <c r="C7228" i="6"/>
  <c r="L7228" i="6" s="1"/>
  <c r="E7228" i="6"/>
  <c r="C7232" i="6"/>
  <c r="L7232" i="6" s="1"/>
  <c r="E7232" i="6"/>
  <c r="C7236" i="6"/>
  <c r="L7236" i="6" s="1"/>
  <c r="E7236" i="6"/>
  <c r="C7240" i="6"/>
  <c r="L7240" i="6" s="1"/>
  <c r="E7240" i="6"/>
  <c r="C7244" i="6"/>
  <c r="L7244" i="6" s="1"/>
  <c r="E7244" i="6"/>
  <c r="C7248" i="6"/>
  <c r="L7248" i="6" s="1"/>
  <c r="E7248" i="6"/>
  <c r="C7252" i="6"/>
  <c r="L7252" i="6" s="1"/>
  <c r="E7252" i="6"/>
  <c r="C7256" i="6"/>
  <c r="L7256" i="6" s="1"/>
  <c r="E7256" i="6"/>
  <c r="C7260" i="6"/>
  <c r="L7260" i="6" s="1"/>
  <c r="E7260" i="6"/>
  <c r="C7264" i="6"/>
  <c r="L7264" i="6" s="1"/>
  <c r="E7264" i="6"/>
  <c r="C7268" i="6"/>
  <c r="L7268" i="6" s="1"/>
  <c r="E7268" i="6"/>
  <c r="C7272" i="6"/>
  <c r="L7272" i="6" s="1"/>
  <c r="E7272" i="6"/>
  <c r="C7276" i="6"/>
  <c r="L7276" i="6" s="1"/>
  <c r="E7276" i="6"/>
  <c r="C7280" i="6"/>
  <c r="L7280" i="6" s="1"/>
  <c r="E7280" i="6"/>
  <c r="C7284" i="6"/>
  <c r="L7284" i="6" s="1"/>
  <c r="E7284" i="6"/>
  <c r="C7288" i="6"/>
  <c r="L7288" i="6" s="1"/>
  <c r="E7288" i="6"/>
  <c r="C7292" i="6"/>
  <c r="L7292" i="6" s="1"/>
  <c r="E7292" i="6"/>
  <c r="C7296" i="6"/>
  <c r="L7296" i="6" s="1"/>
  <c r="E7296" i="6"/>
  <c r="C7300" i="6"/>
  <c r="L7300" i="6" s="1"/>
  <c r="E7300" i="6"/>
  <c r="C7304" i="6"/>
  <c r="L7304" i="6" s="1"/>
  <c r="E7304" i="6"/>
  <c r="C7308" i="6"/>
  <c r="L7308" i="6" s="1"/>
  <c r="E7308" i="6"/>
  <c r="C7312" i="6"/>
  <c r="L7312" i="6" s="1"/>
  <c r="E7312" i="6"/>
  <c r="C7316" i="6"/>
  <c r="L7316" i="6" s="1"/>
  <c r="E7316" i="6"/>
  <c r="C7320" i="6"/>
  <c r="L7320" i="6" s="1"/>
  <c r="E7320" i="6"/>
  <c r="C7324" i="6"/>
  <c r="L7324" i="6" s="1"/>
  <c r="E7324" i="6"/>
  <c r="C7942" i="6"/>
  <c r="L7942" i="6" s="1"/>
  <c r="E7942" i="6"/>
  <c r="C8133" i="6"/>
  <c r="L8133" i="6" s="1"/>
  <c r="E8133" i="6"/>
  <c r="C5629" i="6"/>
  <c r="L5629" i="6" s="1"/>
  <c r="C5635" i="6"/>
  <c r="L5635" i="6" s="1"/>
  <c r="C5639" i="6"/>
  <c r="L5639" i="6" s="1"/>
  <c r="C5645" i="6"/>
  <c r="L5645" i="6" s="1"/>
  <c r="C5651" i="6"/>
  <c r="L5651" i="6" s="1"/>
  <c r="C5655" i="6"/>
  <c r="L5655" i="6" s="1"/>
  <c r="C5661" i="6"/>
  <c r="L5661" i="6" s="1"/>
  <c r="C5667" i="6"/>
  <c r="L5667" i="6" s="1"/>
  <c r="C5671" i="6"/>
  <c r="L5671" i="6" s="1"/>
  <c r="C5677" i="6"/>
  <c r="L5677" i="6" s="1"/>
  <c r="C5683" i="6"/>
  <c r="L5683" i="6" s="1"/>
  <c r="C5687" i="6"/>
  <c r="L5687" i="6" s="1"/>
  <c r="C5693" i="6"/>
  <c r="L5693" i="6" s="1"/>
  <c r="C5699" i="6"/>
  <c r="L5699" i="6" s="1"/>
  <c r="C5703" i="6"/>
  <c r="L5703" i="6" s="1"/>
  <c r="C5709" i="6"/>
  <c r="L5709" i="6" s="1"/>
  <c r="C5715" i="6"/>
  <c r="L5715" i="6" s="1"/>
  <c r="C5719" i="6"/>
  <c r="L5719" i="6" s="1"/>
  <c r="C5725" i="6"/>
  <c r="L5725" i="6" s="1"/>
  <c r="C5731" i="6"/>
  <c r="L5731" i="6" s="1"/>
  <c r="C5735" i="6"/>
  <c r="L5735" i="6" s="1"/>
  <c r="C5741" i="6"/>
  <c r="L5741" i="6" s="1"/>
  <c r="C5747" i="6"/>
  <c r="L5747" i="6" s="1"/>
  <c r="C5751" i="6"/>
  <c r="L5751" i="6" s="1"/>
  <c r="E5875" i="6"/>
  <c r="C5875" i="6"/>
  <c r="L5875" i="6" s="1"/>
  <c r="E5879" i="6"/>
  <c r="C5879" i="6"/>
  <c r="L5879" i="6" s="1"/>
  <c r="E5883" i="6"/>
  <c r="C5883" i="6"/>
  <c r="L5883" i="6" s="1"/>
  <c r="E5887" i="6"/>
  <c r="C5887" i="6"/>
  <c r="L5887" i="6" s="1"/>
  <c r="E5891" i="6"/>
  <c r="C5891" i="6"/>
  <c r="L5891" i="6" s="1"/>
  <c r="E5895" i="6"/>
  <c r="C5895" i="6"/>
  <c r="L5895" i="6" s="1"/>
  <c r="E5899" i="6"/>
  <c r="C5899" i="6"/>
  <c r="L5899" i="6" s="1"/>
  <c r="E5903" i="6"/>
  <c r="C5903" i="6"/>
  <c r="L5903" i="6" s="1"/>
  <c r="E5907" i="6"/>
  <c r="C5907" i="6"/>
  <c r="L5907" i="6" s="1"/>
  <c r="E5911" i="6"/>
  <c r="C5911" i="6"/>
  <c r="L5911" i="6" s="1"/>
  <c r="E5915" i="6"/>
  <c r="C5915" i="6"/>
  <c r="L5915" i="6" s="1"/>
  <c r="E5919" i="6"/>
  <c r="C5919" i="6"/>
  <c r="L5919" i="6" s="1"/>
  <c r="C5923" i="6"/>
  <c r="L5923" i="6" s="1"/>
  <c r="E5923" i="6"/>
  <c r="C5925" i="6"/>
  <c r="L5925" i="6" s="1"/>
  <c r="C5934" i="6"/>
  <c r="L5934" i="6" s="1"/>
  <c r="E5935" i="6"/>
  <c r="C5937" i="6"/>
  <c r="L5937" i="6" s="1"/>
  <c r="C5957" i="6"/>
  <c r="L5957" i="6" s="1"/>
  <c r="E5958" i="6"/>
  <c r="C5965" i="6"/>
  <c r="L5965" i="6" s="1"/>
  <c r="E5966" i="6"/>
  <c r="C5973" i="6"/>
  <c r="L5973" i="6" s="1"/>
  <c r="E5974" i="6"/>
  <c r="C5981" i="6"/>
  <c r="L5981" i="6" s="1"/>
  <c r="E5982" i="6"/>
  <c r="C5989" i="6"/>
  <c r="L5989" i="6" s="1"/>
  <c r="E5990" i="6"/>
  <c r="C5997" i="6"/>
  <c r="L5997" i="6" s="1"/>
  <c r="E5998" i="6"/>
  <c r="C6005" i="6"/>
  <c r="L6005" i="6" s="1"/>
  <c r="E6006" i="6"/>
  <c r="E6017" i="6"/>
  <c r="C6017" i="6"/>
  <c r="L6017" i="6" s="1"/>
  <c r="E6022" i="6"/>
  <c r="C6035" i="6"/>
  <c r="L6035" i="6" s="1"/>
  <c r="C6051" i="6"/>
  <c r="L6051" i="6" s="1"/>
  <c r="C6067" i="6"/>
  <c r="L6067" i="6" s="1"/>
  <c r="C6083" i="6"/>
  <c r="L6083" i="6" s="1"/>
  <c r="C6099" i="6"/>
  <c r="L6099" i="6" s="1"/>
  <c r="C6115" i="6"/>
  <c r="L6115" i="6" s="1"/>
  <c r="C6131" i="6"/>
  <c r="L6131" i="6" s="1"/>
  <c r="C6147" i="6"/>
  <c r="L6147" i="6" s="1"/>
  <c r="C6173" i="6"/>
  <c r="L6173" i="6" s="1"/>
  <c r="E6250" i="6"/>
  <c r="C6250" i="6"/>
  <c r="L6250" i="6" s="1"/>
  <c r="E6456" i="6"/>
  <c r="C6456" i="6"/>
  <c r="L6456" i="6" s="1"/>
  <c r="E6584" i="6"/>
  <c r="C6584" i="6"/>
  <c r="L6584" i="6" s="1"/>
  <c r="E6712" i="6"/>
  <c r="C6712" i="6"/>
  <c r="L6712" i="6" s="1"/>
  <c r="C7174" i="6"/>
  <c r="L7174" i="6" s="1"/>
  <c r="E7174" i="6"/>
  <c r="C7178" i="6"/>
  <c r="L7178" i="6" s="1"/>
  <c r="E7178" i="6"/>
  <c r="C7182" i="6"/>
  <c r="L7182" i="6" s="1"/>
  <c r="E7182" i="6"/>
  <c r="C7186" i="6"/>
  <c r="L7186" i="6" s="1"/>
  <c r="E7186" i="6"/>
  <c r="C7190" i="6"/>
  <c r="L7190" i="6" s="1"/>
  <c r="E7190" i="6"/>
  <c r="C7194" i="6"/>
  <c r="L7194" i="6" s="1"/>
  <c r="E7194" i="6"/>
  <c r="C7198" i="6"/>
  <c r="L7198" i="6" s="1"/>
  <c r="E7198" i="6"/>
  <c r="C7202" i="6"/>
  <c r="L7202" i="6" s="1"/>
  <c r="E7202" i="6"/>
  <c r="C7206" i="6"/>
  <c r="L7206" i="6" s="1"/>
  <c r="E7206" i="6"/>
  <c r="C7210" i="6"/>
  <c r="L7210" i="6" s="1"/>
  <c r="E7210" i="6"/>
  <c r="C7214" i="6"/>
  <c r="L7214" i="6" s="1"/>
  <c r="E7214" i="6"/>
  <c r="C7218" i="6"/>
  <c r="L7218" i="6" s="1"/>
  <c r="E7218" i="6"/>
  <c r="C7222" i="6"/>
  <c r="L7222" i="6" s="1"/>
  <c r="E7222" i="6"/>
  <c r="C7226" i="6"/>
  <c r="L7226" i="6" s="1"/>
  <c r="E7226" i="6"/>
  <c r="C7230" i="6"/>
  <c r="L7230" i="6" s="1"/>
  <c r="E7230" i="6"/>
  <c r="C7234" i="6"/>
  <c r="L7234" i="6" s="1"/>
  <c r="E7234" i="6"/>
  <c r="C7238" i="6"/>
  <c r="L7238" i="6" s="1"/>
  <c r="E7238" i="6"/>
  <c r="C7242" i="6"/>
  <c r="L7242" i="6" s="1"/>
  <c r="E7242" i="6"/>
  <c r="C7246" i="6"/>
  <c r="L7246" i="6" s="1"/>
  <c r="E7246" i="6"/>
  <c r="C7250" i="6"/>
  <c r="L7250" i="6" s="1"/>
  <c r="E7250" i="6"/>
  <c r="C7254" i="6"/>
  <c r="L7254" i="6" s="1"/>
  <c r="E7254" i="6"/>
  <c r="C7258" i="6"/>
  <c r="L7258" i="6" s="1"/>
  <c r="E7258" i="6"/>
  <c r="C7262" i="6"/>
  <c r="L7262" i="6" s="1"/>
  <c r="E7262" i="6"/>
  <c r="C7266" i="6"/>
  <c r="L7266" i="6" s="1"/>
  <c r="E7266" i="6"/>
  <c r="C7270" i="6"/>
  <c r="L7270" i="6" s="1"/>
  <c r="E7270" i="6"/>
  <c r="C7274" i="6"/>
  <c r="L7274" i="6" s="1"/>
  <c r="E7274" i="6"/>
  <c r="C7278" i="6"/>
  <c r="L7278" i="6" s="1"/>
  <c r="E7278" i="6"/>
  <c r="C7282" i="6"/>
  <c r="L7282" i="6" s="1"/>
  <c r="E7282" i="6"/>
  <c r="C7286" i="6"/>
  <c r="L7286" i="6" s="1"/>
  <c r="E7286" i="6"/>
  <c r="C7290" i="6"/>
  <c r="L7290" i="6" s="1"/>
  <c r="E7290" i="6"/>
  <c r="C7294" i="6"/>
  <c r="L7294" i="6" s="1"/>
  <c r="E7294" i="6"/>
  <c r="C7298" i="6"/>
  <c r="L7298" i="6" s="1"/>
  <c r="E7298" i="6"/>
  <c r="C7302" i="6"/>
  <c r="L7302" i="6" s="1"/>
  <c r="E7302" i="6"/>
  <c r="C7306" i="6"/>
  <c r="L7306" i="6" s="1"/>
  <c r="E7306" i="6"/>
  <c r="C7310" i="6"/>
  <c r="L7310" i="6" s="1"/>
  <c r="E7310" i="6"/>
  <c r="C7314" i="6"/>
  <c r="L7314" i="6" s="1"/>
  <c r="E7314" i="6"/>
  <c r="C7318" i="6"/>
  <c r="L7318" i="6" s="1"/>
  <c r="E7318" i="6"/>
  <c r="C7322" i="6"/>
  <c r="L7322" i="6" s="1"/>
  <c r="E7322" i="6"/>
  <c r="C7326" i="6"/>
  <c r="L7326" i="6" s="1"/>
  <c r="E7326" i="6"/>
  <c r="C7944" i="6"/>
  <c r="L7944" i="6" s="1"/>
  <c r="E7944" i="6"/>
  <c r="C8069" i="6"/>
  <c r="L8069" i="6" s="1"/>
  <c r="E8069" i="6"/>
  <c r="C8197" i="6"/>
  <c r="L8197" i="6" s="1"/>
  <c r="E8197" i="6"/>
  <c r="C8317" i="6"/>
  <c r="L8317" i="6" s="1"/>
  <c r="E8317" i="6"/>
  <c r="E8419" i="6"/>
  <c r="C8419" i="6"/>
  <c r="L8419" i="6" s="1"/>
  <c r="C8423" i="6"/>
  <c r="L8423" i="6" s="1"/>
  <c r="E8423" i="6"/>
  <c r="C5939" i="6"/>
  <c r="L5939" i="6" s="1"/>
  <c r="E5939" i="6"/>
  <c r="E6021" i="6"/>
  <c r="C6021" i="6"/>
  <c r="L6021" i="6" s="1"/>
  <c r="E6212" i="6"/>
  <c r="C6212" i="6"/>
  <c r="L6212" i="6" s="1"/>
  <c r="E6282" i="6"/>
  <c r="C6282" i="6"/>
  <c r="L6282" i="6" s="1"/>
  <c r="E6488" i="6"/>
  <c r="C6488" i="6"/>
  <c r="L6488" i="6" s="1"/>
  <c r="E6616" i="6"/>
  <c r="C6616" i="6"/>
  <c r="L6616" i="6" s="1"/>
  <c r="E6744" i="6"/>
  <c r="C6744" i="6"/>
  <c r="L6744" i="6" s="1"/>
  <c r="C7173" i="6"/>
  <c r="L7173" i="6" s="1"/>
  <c r="E7173" i="6"/>
  <c r="C7177" i="6"/>
  <c r="L7177" i="6" s="1"/>
  <c r="E7177" i="6"/>
  <c r="C7181" i="6"/>
  <c r="L7181" i="6" s="1"/>
  <c r="E7181" i="6"/>
  <c r="C7185" i="6"/>
  <c r="L7185" i="6" s="1"/>
  <c r="E7185" i="6"/>
  <c r="C7189" i="6"/>
  <c r="L7189" i="6" s="1"/>
  <c r="E7189" i="6"/>
  <c r="C7193" i="6"/>
  <c r="L7193" i="6" s="1"/>
  <c r="E7193" i="6"/>
  <c r="C7197" i="6"/>
  <c r="L7197" i="6" s="1"/>
  <c r="E7197" i="6"/>
  <c r="C7201" i="6"/>
  <c r="L7201" i="6" s="1"/>
  <c r="E7201" i="6"/>
  <c r="C7205" i="6"/>
  <c r="L7205" i="6" s="1"/>
  <c r="E7205" i="6"/>
  <c r="C7209" i="6"/>
  <c r="L7209" i="6" s="1"/>
  <c r="E7209" i="6"/>
  <c r="C7213" i="6"/>
  <c r="L7213" i="6" s="1"/>
  <c r="E7213" i="6"/>
  <c r="C7217" i="6"/>
  <c r="L7217" i="6" s="1"/>
  <c r="E7217" i="6"/>
  <c r="C7221" i="6"/>
  <c r="L7221" i="6" s="1"/>
  <c r="E7221" i="6"/>
  <c r="C7225" i="6"/>
  <c r="L7225" i="6" s="1"/>
  <c r="E7225" i="6"/>
  <c r="C7229" i="6"/>
  <c r="L7229" i="6" s="1"/>
  <c r="E7229" i="6"/>
  <c r="C7233" i="6"/>
  <c r="L7233" i="6" s="1"/>
  <c r="E7233" i="6"/>
  <c r="C7237" i="6"/>
  <c r="L7237" i="6" s="1"/>
  <c r="E7237" i="6"/>
  <c r="C7241" i="6"/>
  <c r="L7241" i="6" s="1"/>
  <c r="E7241" i="6"/>
  <c r="C7245" i="6"/>
  <c r="L7245" i="6" s="1"/>
  <c r="E7245" i="6"/>
  <c r="C7249" i="6"/>
  <c r="L7249" i="6" s="1"/>
  <c r="E7249" i="6"/>
  <c r="C7253" i="6"/>
  <c r="L7253" i="6" s="1"/>
  <c r="E7253" i="6"/>
  <c r="C7257" i="6"/>
  <c r="L7257" i="6" s="1"/>
  <c r="E7257" i="6"/>
  <c r="C7261" i="6"/>
  <c r="L7261" i="6" s="1"/>
  <c r="E7261" i="6"/>
  <c r="C7265" i="6"/>
  <c r="L7265" i="6" s="1"/>
  <c r="E7265" i="6"/>
  <c r="C7269" i="6"/>
  <c r="L7269" i="6" s="1"/>
  <c r="E7269" i="6"/>
  <c r="C7273" i="6"/>
  <c r="L7273" i="6" s="1"/>
  <c r="E7273" i="6"/>
  <c r="C7277" i="6"/>
  <c r="L7277" i="6" s="1"/>
  <c r="E7277" i="6"/>
  <c r="C7281" i="6"/>
  <c r="L7281" i="6" s="1"/>
  <c r="E7281" i="6"/>
  <c r="C7285" i="6"/>
  <c r="L7285" i="6" s="1"/>
  <c r="E7285" i="6"/>
  <c r="C7289" i="6"/>
  <c r="L7289" i="6" s="1"/>
  <c r="E7289" i="6"/>
  <c r="C7293" i="6"/>
  <c r="L7293" i="6" s="1"/>
  <c r="E7293" i="6"/>
  <c r="C7297" i="6"/>
  <c r="L7297" i="6" s="1"/>
  <c r="E7297" i="6"/>
  <c r="C7301" i="6"/>
  <c r="L7301" i="6" s="1"/>
  <c r="E7301" i="6"/>
  <c r="C7305" i="6"/>
  <c r="L7305" i="6" s="1"/>
  <c r="E7305" i="6"/>
  <c r="C7309" i="6"/>
  <c r="L7309" i="6" s="1"/>
  <c r="E7309" i="6"/>
  <c r="C7313" i="6"/>
  <c r="L7313" i="6" s="1"/>
  <c r="E7313" i="6"/>
  <c r="C7317" i="6"/>
  <c r="L7317" i="6" s="1"/>
  <c r="E7317" i="6"/>
  <c r="C7321" i="6"/>
  <c r="L7321" i="6" s="1"/>
  <c r="E7321" i="6"/>
  <c r="C7325" i="6"/>
  <c r="L7325" i="6" s="1"/>
  <c r="E7325" i="6"/>
  <c r="E7633" i="6"/>
  <c r="C7633" i="6"/>
  <c r="L7633" i="6" s="1"/>
  <c r="E7943" i="6"/>
  <c r="C7943" i="6"/>
  <c r="L7943" i="6" s="1"/>
  <c r="C7984" i="6"/>
  <c r="L7984" i="6" s="1"/>
  <c r="E7984" i="6"/>
  <c r="E7999" i="6"/>
  <c r="C7999" i="6"/>
  <c r="L7999" i="6" s="1"/>
  <c r="C8157" i="6"/>
  <c r="L8157" i="6" s="1"/>
  <c r="E8157" i="6"/>
  <c r="C6169" i="6"/>
  <c r="L6169" i="6" s="1"/>
  <c r="C6177" i="6"/>
  <c r="L6177" i="6" s="1"/>
  <c r="C6185" i="6"/>
  <c r="L6185" i="6" s="1"/>
  <c r="C6188" i="6"/>
  <c r="L6188" i="6" s="1"/>
  <c r="C6198" i="6"/>
  <c r="L6198" i="6" s="1"/>
  <c r="C6209" i="6"/>
  <c r="L6209" i="6" s="1"/>
  <c r="C6213" i="6"/>
  <c r="L6213" i="6" s="1"/>
  <c r="C6230" i="6"/>
  <c r="L6230" i="6" s="1"/>
  <c r="C6262" i="6"/>
  <c r="L6262" i="6" s="1"/>
  <c r="C6286" i="6"/>
  <c r="L6286" i="6" s="1"/>
  <c r="C6294" i="6"/>
  <c r="L6294" i="6" s="1"/>
  <c r="C6318" i="6"/>
  <c r="L6318" i="6" s="1"/>
  <c r="C6326" i="6"/>
  <c r="L6326" i="6" s="1"/>
  <c r="C6350" i="6"/>
  <c r="L6350" i="6" s="1"/>
  <c r="C6358" i="6"/>
  <c r="L6358" i="6" s="1"/>
  <c r="C6376" i="6"/>
  <c r="L6376" i="6" s="1"/>
  <c r="C6408" i="6"/>
  <c r="L6408" i="6" s="1"/>
  <c r="C6440" i="6"/>
  <c r="L6440" i="6" s="1"/>
  <c r="C6451" i="6"/>
  <c r="L6451" i="6" s="1"/>
  <c r="C6469" i="6"/>
  <c r="L6469" i="6" s="1"/>
  <c r="C6472" i="6"/>
  <c r="L6472" i="6" s="1"/>
  <c r="C6483" i="6"/>
  <c r="L6483" i="6" s="1"/>
  <c r="C6501" i="6"/>
  <c r="L6501" i="6" s="1"/>
  <c r="C6504" i="6"/>
  <c r="L6504" i="6" s="1"/>
  <c r="C6515" i="6"/>
  <c r="L6515" i="6" s="1"/>
  <c r="C6533" i="6"/>
  <c r="L6533" i="6" s="1"/>
  <c r="C6536" i="6"/>
  <c r="L6536" i="6" s="1"/>
  <c r="C6547" i="6"/>
  <c r="L6547" i="6" s="1"/>
  <c r="C6565" i="6"/>
  <c r="L6565" i="6" s="1"/>
  <c r="C6568" i="6"/>
  <c r="L6568" i="6" s="1"/>
  <c r="C6579" i="6"/>
  <c r="L6579" i="6" s="1"/>
  <c r="C6597" i="6"/>
  <c r="L6597" i="6" s="1"/>
  <c r="C6600" i="6"/>
  <c r="L6600" i="6" s="1"/>
  <c r="C6632" i="6"/>
  <c r="L6632" i="6" s="1"/>
  <c r="C6664" i="6"/>
  <c r="L6664" i="6" s="1"/>
  <c r="C6696" i="6"/>
  <c r="L6696" i="6" s="1"/>
  <c r="C6728" i="6"/>
  <c r="L6728" i="6" s="1"/>
  <c r="C7043" i="6"/>
  <c r="L7043" i="6" s="1"/>
  <c r="C7047" i="6"/>
  <c r="L7047" i="6" s="1"/>
  <c r="C7051" i="6"/>
  <c r="L7051" i="6" s="1"/>
  <c r="C7055" i="6"/>
  <c r="L7055" i="6" s="1"/>
  <c r="C7059" i="6"/>
  <c r="L7059" i="6" s="1"/>
  <c r="C7063" i="6"/>
  <c r="L7063" i="6" s="1"/>
  <c r="C7067" i="6"/>
  <c r="L7067" i="6" s="1"/>
  <c r="C7071" i="6"/>
  <c r="L7071" i="6" s="1"/>
  <c r="C7075" i="6"/>
  <c r="L7075" i="6" s="1"/>
  <c r="C7079" i="6"/>
  <c r="L7079" i="6" s="1"/>
  <c r="C7083" i="6"/>
  <c r="L7083" i="6" s="1"/>
  <c r="C7087" i="6"/>
  <c r="L7087" i="6" s="1"/>
  <c r="C7091" i="6"/>
  <c r="L7091" i="6" s="1"/>
  <c r="C7095" i="6"/>
  <c r="L7095" i="6" s="1"/>
  <c r="C7099" i="6"/>
  <c r="L7099" i="6" s="1"/>
  <c r="C7497" i="6"/>
  <c r="L7497" i="6" s="1"/>
  <c r="C7513" i="6"/>
  <c r="L7513" i="6" s="1"/>
  <c r="C7514" i="6"/>
  <c r="L7514" i="6" s="1"/>
  <c r="C7625" i="6"/>
  <c r="L7625" i="6" s="1"/>
  <c r="C7641" i="6"/>
  <c r="L7641" i="6" s="1"/>
  <c r="C7642" i="6"/>
  <c r="L7642" i="6" s="1"/>
  <c r="E7905" i="6"/>
  <c r="C7905" i="6"/>
  <c r="L7905" i="6" s="1"/>
  <c r="C7906" i="6"/>
  <c r="L7906" i="6" s="1"/>
  <c r="E7918" i="6"/>
  <c r="C7919" i="6"/>
  <c r="L7919" i="6" s="1"/>
  <c r="C7920" i="6"/>
  <c r="L7920" i="6" s="1"/>
  <c r="E7920" i="6"/>
  <c r="C7959" i="6"/>
  <c r="L7959" i="6" s="1"/>
  <c r="E7967" i="6"/>
  <c r="C7967" i="6"/>
  <c r="L7967" i="6" s="1"/>
  <c r="E7983" i="6"/>
  <c r="C7983" i="6"/>
  <c r="L7983" i="6" s="1"/>
  <c r="E8014" i="6"/>
  <c r="C8014" i="6"/>
  <c r="L8014" i="6" s="1"/>
  <c r="E8058" i="6"/>
  <c r="C8058" i="6"/>
  <c r="L8058" i="6" s="1"/>
  <c r="E8122" i="6"/>
  <c r="C8122" i="6"/>
  <c r="L8122" i="6" s="1"/>
  <c r="E8186" i="6"/>
  <c r="C8186" i="6"/>
  <c r="L8186" i="6" s="1"/>
  <c r="E8250" i="6"/>
  <c r="C8250" i="6"/>
  <c r="L8250" i="6" s="1"/>
  <c r="C8269" i="6"/>
  <c r="L8269" i="6" s="1"/>
  <c r="E8269" i="6"/>
  <c r="C8278" i="6"/>
  <c r="L8278" i="6" s="1"/>
  <c r="C8283" i="6"/>
  <c r="L8283" i="6" s="1"/>
  <c r="E8284" i="6"/>
  <c r="C8284" i="6"/>
  <c r="L8284" i="6" s="1"/>
  <c r="E8387" i="6"/>
  <c r="C8387" i="6"/>
  <c r="L8387" i="6" s="1"/>
  <c r="C8391" i="6"/>
  <c r="L8391" i="6" s="1"/>
  <c r="E8391" i="6"/>
  <c r="C8405" i="6"/>
  <c r="L8405" i="6" s="1"/>
  <c r="E8422" i="6"/>
  <c r="C8422" i="6"/>
  <c r="L8422" i="6" s="1"/>
  <c r="C8441" i="6"/>
  <c r="L8441" i="6" s="1"/>
  <c r="E8441" i="6"/>
  <c r="C8479" i="6"/>
  <c r="L8479" i="6" s="1"/>
  <c r="E8479" i="6"/>
  <c r="C5927" i="6"/>
  <c r="L5927" i="6" s="1"/>
  <c r="C5929" i="6"/>
  <c r="L5929" i="6" s="1"/>
  <c r="C5943" i="6"/>
  <c r="L5943" i="6" s="1"/>
  <c r="C5945" i="6"/>
  <c r="L5945" i="6" s="1"/>
  <c r="C6031" i="6"/>
  <c r="L6031" i="6" s="1"/>
  <c r="C6039" i="6"/>
  <c r="L6039" i="6" s="1"/>
  <c r="C6047" i="6"/>
  <c r="L6047" i="6" s="1"/>
  <c r="C6055" i="6"/>
  <c r="L6055" i="6" s="1"/>
  <c r="C6063" i="6"/>
  <c r="L6063" i="6" s="1"/>
  <c r="C6071" i="6"/>
  <c r="L6071" i="6" s="1"/>
  <c r="C6079" i="6"/>
  <c r="L6079" i="6" s="1"/>
  <c r="C6087" i="6"/>
  <c r="L6087" i="6" s="1"/>
  <c r="C6095" i="6"/>
  <c r="L6095" i="6" s="1"/>
  <c r="C6103" i="6"/>
  <c r="L6103" i="6" s="1"/>
  <c r="C6111" i="6"/>
  <c r="L6111" i="6" s="1"/>
  <c r="C6119" i="6"/>
  <c r="L6119" i="6" s="1"/>
  <c r="C6127" i="6"/>
  <c r="L6127" i="6" s="1"/>
  <c r="C6135" i="6"/>
  <c r="L6135" i="6" s="1"/>
  <c r="C6143" i="6"/>
  <c r="L6143" i="6" s="1"/>
  <c r="C6151" i="6"/>
  <c r="L6151" i="6" s="1"/>
  <c r="C6159" i="6"/>
  <c r="L6159" i="6" s="1"/>
  <c r="C6166" i="6"/>
  <c r="L6166" i="6" s="1"/>
  <c r="C6174" i="6"/>
  <c r="L6174" i="6" s="1"/>
  <c r="C6182" i="6"/>
  <c r="L6182" i="6" s="1"/>
  <c r="C6193" i="6"/>
  <c r="L6193" i="6" s="1"/>
  <c r="C6197" i="6"/>
  <c r="L6197" i="6" s="1"/>
  <c r="C6202" i="6"/>
  <c r="L6202" i="6" s="1"/>
  <c r="C6206" i="6"/>
  <c r="L6206" i="6" s="1"/>
  <c r="C6222" i="6"/>
  <c r="L6222" i="6" s="1"/>
  <c r="C6224" i="6"/>
  <c r="L6224" i="6" s="1"/>
  <c r="C6254" i="6"/>
  <c r="L6254" i="6" s="1"/>
  <c r="C6256" i="6"/>
  <c r="L6256" i="6" s="1"/>
  <c r="C6288" i="6"/>
  <c r="L6288" i="6" s="1"/>
  <c r="C6320" i="6"/>
  <c r="L6320" i="6" s="1"/>
  <c r="E7569" i="6"/>
  <c r="C7569" i="6"/>
  <c r="L7569" i="6" s="1"/>
  <c r="E7697" i="6"/>
  <c r="C7697" i="6"/>
  <c r="L7697" i="6" s="1"/>
  <c r="E7966" i="6"/>
  <c r="C7966" i="6"/>
  <c r="L7966" i="6" s="1"/>
  <c r="E8009" i="6"/>
  <c r="C8009" i="6"/>
  <c r="L8009" i="6" s="1"/>
  <c r="C8061" i="6"/>
  <c r="L8061" i="6" s="1"/>
  <c r="E8061" i="6"/>
  <c r="C8101" i="6"/>
  <c r="L8101" i="6" s="1"/>
  <c r="E8101" i="6"/>
  <c r="C8125" i="6"/>
  <c r="L8125" i="6" s="1"/>
  <c r="E8125" i="6"/>
  <c r="C8165" i="6"/>
  <c r="L8165" i="6" s="1"/>
  <c r="E8165" i="6"/>
  <c r="C8189" i="6"/>
  <c r="L8189" i="6" s="1"/>
  <c r="E8189" i="6"/>
  <c r="C8229" i="6"/>
  <c r="L8229" i="6" s="1"/>
  <c r="E8229" i="6"/>
  <c r="C8253" i="6"/>
  <c r="L8253" i="6" s="1"/>
  <c r="E8253" i="6"/>
  <c r="E8268" i="6"/>
  <c r="C8268" i="6"/>
  <c r="L8268" i="6" s="1"/>
  <c r="E8299" i="6"/>
  <c r="C8299" i="6"/>
  <c r="L8299" i="6" s="1"/>
  <c r="E8355" i="6"/>
  <c r="C8355" i="6"/>
  <c r="L8355" i="6" s="1"/>
  <c r="C8359" i="6"/>
  <c r="L8359" i="6" s="1"/>
  <c r="E8359" i="6"/>
  <c r="E8390" i="6"/>
  <c r="C8390" i="6"/>
  <c r="L8390" i="6" s="1"/>
  <c r="C9784" i="6"/>
  <c r="L9784" i="6" s="1"/>
  <c r="E9784" i="6"/>
  <c r="C9788" i="6"/>
  <c r="L9788" i="6" s="1"/>
  <c r="E9788" i="6"/>
  <c r="E9800" i="6"/>
  <c r="C9800" i="6"/>
  <c r="L9800" i="6" s="1"/>
  <c r="E9804" i="6"/>
  <c r="C9804" i="6"/>
  <c r="L9804" i="6" s="1"/>
  <c r="E9977" i="6"/>
  <c r="C9977" i="6"/>
  <c r="L9977" i="6" s="1"/>
  <c r="C6205" i="6"/>
  <c r="L6205" i="6" s="1"/>
  <c r="C6234" i="6"/>
  <c r="L6234" i="6" s="1"/>
  <c r="C6238" i="6"/>
  <c r="L6238" i="6" s="1"/>
  <c r="C6266" i="6"/>
  <c r="L6266" i="6" s="1"/>
  <c r="C6270" i="6"/>
  <c r="L6270" i="6" s="1"/>
  <c r="C6298" i="6"/>
  <c r="L6298" i="6" s="1"/>
  <c r="C6330" i="6"/>
  <c r="L6330" i="6" s="1"/>
  <c r="C6362" i="6"/>
  <c r="L6362" i="6" s="1"/>
  <c r="C6453" i="6"/>
  <c r="L6453" i="6" s="1"/>
  <c r="C6467" i="6"/>
  <c r="L6467" i="6" s="1"/>
  <c r="C6485" i="6"/>
  <c r="L6485" i="6" s="1"/>
  <c r="C6499" i="6"/>
  <c r="L6499" i="6" s="1"/>
  <c r="C6517" i="6"/>
  <c r="L6517" i="6" s="1"/>
  <c r="C6531" i="6"/>
  <c r="L6531" i="6" s="1"/>
  <c r="C6549" i="6"/>
  <c r="L6549" i="6" s="1"/>
  <c r="C6563" i="6"/>
  <c r="L6563" i="6" s="1"/>
  <c r="C6581" i="6"/>
  <c r="L6581" i="6" s="1"/>
  <c r="C6595" i="6"/>
  <c r="L6595" i="6" s="1"/>
  <c r="C7041" i="6"/>
  <c r="L7041" i="6" s="1"/>
  <c r="C7045" i="6"/>
  <c r="L7045" i="6" s="1"/>
  <c r="C7049" i="6"/>
  <c r="L7049" i="6" s="1"/>
  <c r="C7053" i="6"/>
  <c r="L7053" i="6" s="1"/>
  <c r="C7057" i="6"/>
  <c r="L7057" i="6" s="1"/>
  <c r="C7061" i="6"/>
  <c r="L7061" i="6" s="1"/>
  <c r="C7065" i="6"/>
  <c r="L7065" i="6" s="1"/>
  <c r="C7069" i="6"/>
  <c r="L7069" i="6" s="1"/>
  <c r="C7073" i="6"/>
  <c r="L7073" i="6" s="1"/>
  <c r="C7077" i="6"/>
  <c r="L7077" i="6" s="1"/>
  <c r="C7081" i="6"/>
  <c r="L7081" i="6" s="1"/>
  <c r="C7085" i="6"/>
  <c r="L7085" i="6" s="1"/>
  <c r="C7089" i="6"/>
  <c r="L7089" i="6" s="1"/>
  <c r="C7093" i="6"/>
  <c r="L7093" i="6" s="1"/>
  <c r="C7097" i="6"/>
  <c r="L7097" i="6" s="1"/>
  <c r="C7101" i="6"/>
  <c r="L7101" i="6" s="1"/>
  <c r="C7105" i="6"/>
  <c r="L7105" i="6" s="1"/>
  <c r="C7109" i="6"/>
  <c r="L7109" i="6" s="1"/>
  <c r="C7113" i="6"/>
  <c r="L7113" i="6" s="1"/>
  <c r="C7117" i="6"/>
  <c r="L7117" i="6" s="1"/>
  <c r="C7121" i="6"/>
  <c r="L7121" i="6" s="1"/>
  <c r="C7125" i="6"/>
  <c r="L7125" i="6" s="1"/>
  <c r="C7129" i="6"/>
  <c r="L7129" i="6" s="1"/>
  <c r="C7133" i="6"/>
  <c r="L7133" i="6" s="1"/>
  <c r="C7137" i="6"/>
  <c r="L7137" i="6" s="1"/>
  <c r="C7141" i="6"/>
  <c r="L7141" i="6" s="1"/>
  <c r="C7145" i="6"/>
  <c r="L7145" i="6" s="1"/>
  <c r="C7149" i="6"/>
  <c r="L7149" i="6" s="1"/>
  <c r="C7153" i="6"/>
  <c r="L7153" i="6" s="1"/>
  <c r="C7157" i="6"/>
  <c r="L7157" i="6" s="1"/>
  <c r="C7161" i="6"/>
  <c r="L7161" i="6" s="1"/>
  <c r="C7165" i="6"/>
  <c r="L7165" i="6" s="1"/>
  <c r="C7169" i="6"/>
  <c r="L7169" i="6" s="1"/>
  <c r="C7561" i="6"/>
  <c r="L7561" i="6" s="1"/>
  <c r="C7577" i="6"/>
  <c r="L7577" i="6" s="1"/>
  <c r="C7578" i="6"/>
  <c r="L7578" i="6" s="1"/>
  <c r="C7689" i="6"/>
  <c r="L7689" i="6" s="1"/>
  <c r="C7705" i="6"/>
  <c r="L7705" i="6" s="1"/>
  <c r="C7706" i="6"/>
  <c r="L7706" i="6" s="1"/>
  <c r="C7952" i="6"/>
  <c r="L7952" i="6" s="1"/>
  <c r="E7952" i="6"/>
  <c r="C8032" i="6"/>
  <c r="L8032" i="6" s="1"/>
  <c r="E8032" i="6"/>
  <c r="E8090" i="6"/>
  <c r="C8090" i="6"/>
  <c r="L8090" i="6" s="1"/>
  <c r="E8154" i="6"/>
  <c r="C8154" i="6"/>
  <c r="L8154" i="6" s="1"/>
  <c r="E8218" i="6"/>
  <c r="C8218" i="6"/>
  <c r="L8218" i="6" s="1"/>
  <c r="E8294" i="6"/>
  <c r="C8294" i="6"/>
  <c r="L8294" i="6" s="1"/>
  <c r="E8326" i="6"/>
  <c r="C8326" i="6"/>
  <c r="L8326" i="6" s="1"/>
  <c r="E8358" i="6"/>
  <c r="C8358" i="6"/>
  <c r="L8358" i="6" s="1"/>
  <c r="C7327" i="6"/>
  <c r="L7327" i="6" s="1"/>
  <c r="C7328" i="6"/>
  <c r="L7328" i="6" s="1"/>
  <c r="C7329" i="6"/>
  <c r="L7329" i="6" s="1"/>
  <c r="C7330" i="6"/>
  <c r="L7330" i="6" s="1"/>
  <c r="C7331" i="6"/>
  <c r="L7331" i="6" s="1"/>
  <c r="C7332" i="6"/>
  <c r="L7332" i="6" s="1"/>
  <c r="C7333" i="6"/>
  <c r="L7333" i="6" s="1"/>
  <c r="C7334" i="6"/>
  <c r="L7334" i="6" s="1"/>
  <c r="C7335" i="6"/>
  <c r="L7335" i="6" s="1"/>
  <c r="C7336" i="6"/>
  <c r="L7336" i="6" s="1"/>
  <c r="C7337" i="6"/>
  <c r="L7337" i="6" s="1"/>
  <c r="C7338" i="6"/>
  <c r="L7338" i="6" s="1"/>
  <c r="C7339" i="6"/>
  <c r="L7339" i="6" s="1"/>
  <c r="C7340" i="6"/>
  <c r="L7340" i="6" s="1"/>
  <c r="C7341" i="6"/>
  <c r="L7341" i="6" s="1"/>
  <c r="C7342" i="6"/>
  <c r="L7342" i="6" s="1"/>
  <c r="C7343" i="6"/>
  <c r="L7343" i="6" s="1"/>
  <c r="C7344" i="6"/>
  <c r="L7344" i="6" s="1"/>
  <c r="C7345" i="6"/>
  <c r="L7345" i="6" s="1"/>
  <c r="C7346" i="6"/>
  <c r="L7346" i="6" s="1"/>
  <c r="C7347" i="6"/>
  <c r="L7347" i="6" s="1"/>
  <c r="C7348" i="6"/>
  <c r="L7348" i="6" s="1"/>
  <c r="C7349" i="6"/>
  <c r="L7349" i="6" s="1"/>
  <c r="C7350" i="6"/>
  <c r="L7350" i="6" s="1"/>
  <c r="C7351" i="6"/>
  <c r="L7351" i="6" s="1"/>
  <c r="C7352" i="6"/>
  <c r="L7352" i="6" s="1"/>
  <c r="C7353" i="6"/>
  <c r="L7353" i="6" s="1"/>
  <c r="C7354" i="6"/>
  <c r="L7354" i="6" s="1"/>
  <c r="C7355" i="6"/>
  <c r="L7355" i="6" s="1"/>
  <c r="C7356" i="6"/>
  <c r="L7356" i="6" s="1"/>
  <c r="C7357" i="6"/>
  <c r="L7357" i="6" s="1"/>
  <c r="C7358" i="6"/>
  <c r="L7358" i="6" s="1"/>
  <c r="C7359" i="6"/>
  <c r="L7359" i="6" s="1"/>
  <c r="C7360" i="6"/>
  <c r="L7360" i="6" s="1"/>
  <c r="C7361" i="6"/>
  <c r="L7361" i="6" s="1"/>
  <c r="C7362" i="6"/>
  <c r="L7362" i="6" s="1"/>
  <c r="C7363" i="6"/>
  <c r="L7363" i="6" s="1"/>
  <c r="C7364" i="6"/>
  <c r="L7364" i="6" s="1"/>
  <c r="C7365" i="6"/>
  <c r="L7365" i="6" s="1"/>
  <c r="C7366" i="6"/>
  <c r="L7366" i="6" s="1"/>
  <c r="C7367" i="6"/>
  <c r="L7367" i="6" s="1"/>
  <c r="C7368" i="6"/>
  <c r="L7368" i="6" s="1"/>
  <c r="C7369" i="6"/>
  <c r="L7369" i="6" s="1"/>
  <c r="C7370" i="6"/>
  <c r="L7370" i="6" s="1"/>
  <c r="C7371" i="6"/>
  <c r="L7371" i="6" s="1"/>
  <c r="C7372" i="6"/>
  <c r="L7372" i="6" s="1"/>
  <c r="C7373" i="6"/>
  <c r="L7373" i="6" s="1"/>
  <c r="C7374" i="6"/>
  <c r="L7374" i="6" s="1"/>
  <c r="C7375" i="6"/>
  <c r="L7375" i="6" s="1"/>
  <c r="C7376" i="6"/>
  <c r="L7376" i="6" s="1"/>
  <c r="C7377" i="6"/>
  <c r="L7377" i="6" s="1"/>
  <c r="C7378" i="6"/>
  <c r="L7378" i="6" s="1"/>
  <c r="C7379" i="6"/>
  <c r="L7379" i="6" s="1"/>
  <c r="C7380" i="6"/>
  <c r="L7380" i="6" s="1"/>
  <c r="C7381" i="6"/>
  <c r="L7381" i="6" s="1"/>
  <c r="C7382" i="6"/>
  <c r="L7382" i="6" s="1"/>
  <c r="C7383" i="6"/>
  <c r="L7383" i="6" s="1"/>
  <c r="C7384" i="6"/>
  <c r="L7384" i="6" s="1"/>
  <c r="C7385" i="6"/>
  <c r="L7385" i="6" s="1"/>
  <c r="C7386" i="6"/>
  <c r="L7386" i="6" s="1"/>
  <c r="C7387" i="6"/>
  <c r="L7387" i="6" s="1"/>
  <c r="C7388" i="6"/>
  <c r="L7388" i="6" s="1"/>
  <c r="C7389" i="6"/>
  <c r="L7389" i="6" s="1"/>
  <c r="C7390" i="6"/>
  <c r="L7390" i="6" s="1"/>
  <c r="C7391" i="6"/>
  <c r="L7391" i="6" s="1"/>
  <c r="C7392" i="6"/>
  <c r="L7392" i="6" s="1"/>
  <c r="C7393" i="6"/>
  <c r="L7393" i="6" s="1"/>
  <c r="C7394" i="6"/>
  <c r="L7394" i="6" s="1"/>
  <c r="C7395" i="6"/>
  <c r="L7395" i="6" s="1"/>
  <c r="C7396" i="6"/>
  <c r="L7396" i="6" s="1"/>
  <c r="C7397" i="6"/>
  <c r="L7397" i="6" s="1"/>
  <c r="C7398" i="6"/>
  <c r="L7398" i="6" s="1"/>
  <c r="C7399" i="6"/>
  <c r="L7399" i="6" s="1"/>
  <c r="C7400" i="6"/>
  <c r="L7400" i="6" s="1"/>
  <c r="C7401" i="6"/>
  <c r="L7401" i="6" s="1"/>
  <c r="C7402" i="6"/>
  <c r="L7402" i="6" s="1"/>
  <c r="C7403" i="6"/>
  <c r="L7403" i="6" s="1"/>
  <c r="C7404" i="6"/>
  <c r="L7404" i="6" s="1"/>
  <c r="C7405" i="6"/>
  <c r="L7405" i="6" s="1"/>
  <c r="C7406" i="6"/>
  <c r="L7406" i="6" s="1"/>
  <c r="C7407" i="6"/>
  <c r="L7407" i="6" s="1"/>
  <c r="C7408" i="6"/>
  <c r="L7408" i="6" s="1"/>
  <c r="C7409" i="6"/>
  <c r="L7409" i="6" s="1"/>
  <c r="C7410" i="6"/>
  <c r="L7410" i="6" s="1"/>
  <c r="C7411" i="6"/>
  <c r="L7411" i="6" s="1"/>
  <c r="C7412" i="6"/>
  <c r="L7412" i="6" s="1"/>
  <c r="C7413" i="6"/>
  <c r="L7413" i="6" s="1"/>
  <c r="C7414" i="6"/>
  <c r="L7414" i="6" s="1"/>
  <c r="C7415" i="6"/>
  <c r="L7415" i="6" s="1"/>
  <c r="C7416" i="6"/>
  <c r="L7416" i="6" s="1"/>
  <c r="C7417" i="6"/>
  <c r="L7417" i="6" s="1"/>
  <c r="C7418" i="6"/>
  <c r="L7418" i="6" s="1"/>
  <c r="C7419" i="6"/>
  <c r="L7419" i="6" s="1"/>
  <c r="C7420" i="6"/>
  <c r="L7420" i="6" s="1"/>
  <c r="C7421" i="6"/>
  <c r="L7421" i="6" s="1"/>
  <c r="C7422" i="6"/>
  <c r="L7422" i="6" s="1"/>
  <c r="C7423" i="6"/>
  <c r="L7423" i="6" s="1"/>
  <c r="C7424" i="6"/>
  <c r="L7424" i="6" s="1"/>
  <c r="C7425" i="6"/>
  <c r="L7425" i="6" s="1"/>
  <c r="C7426" i="6"/>
  <c r="L7426" i="6" s="1"/>
  <c r="C7427" i="6"/>
  <c r="L7427" i="6" s="1"/>
  <c r="C7428" i="6"/>
  <c r="L7428" i="6" s="1"/>
  <c r="C7429" i="6"/>
  <c r="L7429" i="6" s="1"/>
  <c r="C7430" i="6"/>
  <c r="L7430" i="6" s="1"/>
  <c r="C7431" i="6"/>
  <c r="L7431" i="6" s="1"/>
  <c r="C7432" i="6"/>
  <c r="L7432" i="6" s="1"/>
  <c r="C7433" i="6"/>
  <c r="L7433" i="6" s="1"/>
  <c r="C7434" i="6"/>
  <c r="L7434" i="6" s="1"/>
  <c r="C7435" i="6"/>
  <c r="L7435" i="6" s="1"/>
  <c r="C7465" i="6"/>
  <c r="L7465" i="6" s="1"/>
  <c r="C7466" i="6"/>
  <c r="L7466" i="6" s="1"/>
  <c r="C7489" i="6"/>
  <c r="L7489" i="6" s="1"/>
  <c r="C7509" i="6"/>
  <c r="L7509" i="6" s="1"/>
  <c r="C7529" i="6"/>
  <c r="L7529" i="6" s="1"/>
  <c r="C7530" i="6"/>
  <c r="L7530" i="6" s="1"/>
  <c r="C7553" i="6"/>
  <c r="L7553" i="6" s="1"/>
  <c r="C7573" i="6"/>
  <c r="L7573" i="6" s="1"/>
  <c r="C7593" i="6"/>
  <c r="L7593" i="6" s="1"/>
  <c r="C7594" i="6"/>
  <c r="L7594" i="6" s="1"/>
  <c r="C7617" i="6"/>
  <c r="L7617" i="6" s="1"/>
  <c r="C7637" i="6"/>
  <c r="L7637" i="6" s="1"/>
  <c r="C7657" i="6"/>
  <c r="L7657" i="6" s="1"/>
  <c r="C7658" i="6"/>
  <c r="L7658" i="6" s="1"/>
  <c r="C7681" i="6"/>
  <c r="L7681" i="6" s="1"/>
  <c r="C7701" i="6"/>
  <c r="L7701" i="6" s="1"/>
  <c r="C7898" i="6"/>
  <c r="L7898" i="6" s="1"/>
  <c r="C7903" i="6"/>
  <c r="L7903" i="6" s="1"/>
  <c r="C7912" i="6"/>
  <c r="L7912" i="6" s="1"/>
  <c r="C7930" i="6"/>
  <c r="L7930" i="6" s="1"/>
  <c r="C7935" i="6"/>
  <c r="L7935" i="6" s="1"/>
  <c r="C7950" i="6"/>
  <c r="L7950" i="6" s="1"/>
  <c r="E7951" i="6"/>
  <c r="C7951" i="6"/>
  <c r="L7951" i="6" s="1"/>
  <c r="C7954" i="6"/>
  <c r="L7954" i="6" s="1"/>
  <c r="C7961" i="6"/>
  <c r="L7961" i="6" s="1"/>
  <c r="C7974" i="6"/>
  <c r="L7974" i="6" s="1"/>
  <c r="C8016" i="6"/>
  <c r="L8016" i="6" s="1"/>
  <c r="E8016" i="6"/>
  <c r="C8017" i="6"/>
  <c r="L8017" i="6" s="1"/>
  <c r="C8025" i="6"/>
  <c r="L8025" i="6" s="1"/>
  <c r="C8030" i="6"/>
  <c r="L8030" i="6" s="1"/>
  <c r="E8031" i="6"/>
  <c r="C8031" i="6"/>
  <c r="L8031" i="6" s="1"/>
  <c r="C8038" i="6"/>
  <c r="L8038" i="6" s="1"/>
  <c r="C8053" i="6"/>
  <c r="L8053" i="6" s="1"/>
  <c r="E8053" i="6"/>
  <c r="C8063" i="6"/>
  <c r="L8063" i="6" s="1"/>
  <c r="C8066" i="6"/>
  <c r="L8066" i="6" s="1"/>
  <c r="C8085" i="6"/>
  <c r="L8085" i="6" s="1"/>
  <c r="E8085" i="6"/>
  <c r="C8095" i="6"/>
  <c r="L8095" i="6" s="1"/>
  <c r="C8098" i="6"/>
  <c r="L8098" i="6" s="1"/>
  <c r="C8117" i="6"/>
  <c r="L8117" i="6" s="1"/>
  <c r="E8117" i="6"/>
  <c r="C8127" i="6"/>
  <c r="L8127" i="6" s="1"/>
  <c r="C8130" i="6"/>
  <c r="L8130" i="6" s="1"/>
  <c r="C8149" i="6"/>
  <c r="L8149" i="6" s="1"/>
  <c r="E8149" i="6"/>
  <c r="C8159" i="6"/>
  <c r="L8159" i="6" s="1"/>
  <c r="C8162" i="6"/>
  <c r="L8162" i="6" s="1"/>
  <c r="C8181" i="6"/>
  <c r="L8181" i="6" s="1"/>
  <c r="E8181" i="6"/>
  <c r="C8191" i="6"/>
  <c r="L8191" i="6" s="1"/>
  <c r="C8194" i="6"/>
  <c r="L8194" i="6" s="1"/>
  <c r="C8213" i="6"/>
  <c r="L8213" i="6" s="1"/>
  <c r="E8213" i="6"/>
  <c r="C8226" i="6"/>
  <c r="L8226" i="6" s="1"/>
  <c r="C8245" i="6"/>
  <c r="L8245" i="6" s="1"/>
  <c r="E8245" i="6"/>
  <c r="C8301" i="6"/>
  <c r="L8301" i="6" s="1"/>
  <c r="E8301" i="6"/>
  <c r="C8310" i="6"/>
  <c r="L8310" i="6" s="1"/>
  <c r="C8315" i="6"/>
  <c r="L8315" i="6" s="1"/>
  <c r="E8316" i="6"/>
  <c r="C8316" i="6"/>
  <c r="L8316" i="6" s="1"/>
  <c r="C8346" i="6"/>
  <c r="L8346" i="6" s="1"/>
  <c r="C8410" i="6"/>
  <c r="L8410" i="6" s="1"/>
  <c r="C8507" i="6"/>
  <c r="L8507" i="6" s="1"/>
  <c r="C7103" i="6"/>
  <c r="L7103" i="6" s="1"/>
  <c r="C7107" i="6"/>
  <c r="L7107" i="6" s="1"/>
  <c r="C7111" i="6"/>
  <c r="L7111" i="6" s="1"/>
  <c r="C7115" i="6"/>
  <c r="L7115" i="6" s="1"/>
  <c r="C7119" i="6"/>
  <c r="L7119" i="6" s="1"/>
  <c r="C7123" i="6"/>
  <c r="L7123" i="6" s="1"/>
  <c r="C7127" i="6"/>
  <c r="L7127" i="6" s="1"/>
  <c r="C7131" i="6"/>
  <c r="L7131" i="6" s="1"/>
  <c r="C7135" i="6"/>
  <c r="L7135" i="6" s="1"/>
  <c r="C7139" i="6"/>
  <c r="L7139" i="6" s="1"/>
  <c r="C7143" i="6"/>
  <c r="L7143" i="6" s="1"/>
  <c r="C7147" i="6"/>
  <c r="L7147" i="6" s="1"/>
  <c r="C7151" i="6"/>
  <c r="L7151" i="6" s="1"/>
  <c r="C7155" i="6"/>
  <c r="L7155" i="6" s="1"/>
  <c r="C7159" i="6"/>
  <c r="L7159" i="6" s="1"/>
  <c r="C7163" i="6"/>
  <c r="L7163" i="6" s="1"/>
  <c r="C7167" i="6"/>
  <c r="L7167" i="6" s="1"/>
  <c r="C7171" i="6"/>
  <c r="L7171" i="6" s="1"/>
  <c r="C7461" i="6"/>
  <c r="L7461" i="6" s="1"/>
  <c r="C7481" i="6"/>
  <c r="L7481" i="6" s="1"/>
  <c r="C7482" i="6"/>
  <c r="L7482" i="6" s="1"/>
  <c r="C7525" i="6"/>
  <c r="L7525" i="6" s="1"/>
  <c r="C7545" i="6"/>
  <c r="L7545" i="6" s="1"/>
  <c r="C7546" i="6"/>
  <c r="L7546" i="6" s="1"/>
  <c r="C7589" i="6"/>
  <c r="L7589" i="6" s="1"/>
  <c r="C7609" i="6"/>
  <c r="L7609" i="6" s="1"/>
  <c r="C7610" i="6"/>
  <c r="L7610" i="6" s="1"/>
  <c r="C7653" i="6"/>
  <c r="L7653" i="6" s="1"/>
  <c r="C7673" i="6"/>
  <c r="L7673" i="6" s="1"/>
  <c r="C7674" i="6"/>
  <c r="L7674" i="6" s="1"/>
  <c r="C7717" i="6"/>
  <c r="L7717" i="6" s="1"/>
  <c r="C7721" i="6"/>
  <c r="L7721" i="6" s="1"/>
  <c r="C7725" i="6"/>
  <c r="L7725" i="6" s="1"/>
  <c r="C7729" i="6"/>
  <c r="L7729" i="6" s="1"/>
  <c r="C7733" i="6"/>
  <c r="L7733" i="6" s="1"/>
  <c r="C7737" i="6"/>
  <c r="L7737" i="6" s="1"/>
  <c r="C7741" i="6"/>
  <c r="L7741" i="6" s="1"/>
  <c r="C7745" i="6"/>
  <c r="L7745" i="6" s="1"/>
  <c r="C7749" i="6"/>
  <c r="L7749" i="6" s="1"/>
  <c r="C7753" i="6"/>
  <c r="L7753" i="6" s="1"/>
  <c r="C7757" i="6"/>
  <c r="L7757" i="6" s="1"/>
  <c r="C7761" i="6"/>
  <c r="L7761" i="6" s="1"/>
  <c r="C7765" i="6"/>
  <c r="L7765" i="6" s="1"/>
  <c r="C7769" i="6"/>
  <c r="L7769" i="6" s="1"/>
  <c r="C7773" i="6"/>
  <c r="L7773" i="6" s="1"/>
  <c r="C7777" i="6"/>
  <c r="L7777" i="6" s="1"/>
  <c r="C7781" i="6"/>
  <c r="L7781" i="6" s="1"/>
  <c r="C7785" i="6"/>
  <c r="L7785" i="6" s="1"/>
  <c r="C7789" i="6"/>
  <c r="L7789" i="6" s="1"/>
  <c r="C7793" i="6"/>
  <c r="L7793" i="6" s="1"/>
  <c r="C7797" i="6"/>
  <c r="L7797" i="6" s="1"/>
  <c r="C7801" i="6"/>
  <c r="L7801" i="6" s="1"/>
  <c r="C7805" i="6"/>
  <c r="L7805" i="6" s="1"/>
  <c r="C7809" i="6"/>
  <c r="L7809" i="6" s="1"/>
  <c r="C7813" i="6"/>
  <c r="L7813" i="6" s="1"/>
  <c r="C7817" i="6"/>
  <c r="L7817" i="6" s="1"/>
  <c r="C7821" i="6"/>
  <c r="L7821" i="6" s="1"/>
  <c r="C7825" i="6"/>
  <c r="L7825" i="6" s="1"/>
  <c r="C7829" i="6"/>
  <c r="L7829" i="6" s="1"/>
  <c r="C7833" i="6"/>
  <c r="L7833" i="6" s="1"/>
  <c r="C7837" i="6"/>
  <c r="L7837" i="6" s="1"/>
  <c r="C7841" i="6"/>
  <c r="L7841" i="6" s="1"/>
  <c r="C7845" i="6"/>
  <c r="L7845" i="6" s="1"/>
  <c r="C7849" i="6"/>
  <c r="L7849" i="6" s="1"/>
  <c r="C7853" i="6"/>
  <c r="L7853" i="6" s="1"/>
  <c r="C7857" i="6"/>
  <c r="L7857" i="6" s="1"/>
  <c r="C7861" i="6"/>
  <c r="L7861" i="6" s="1"/>
  <c r="C7865" i="6"/>
  <c r="L7865" i="6" s="1"/>
  <c r="C7869" i="6"/>
  <c r="L7869" i="6" s="1"/>
  <c r="C7873" i="6"/>
  <c r="L7873" i="6" s="1"/>
  <c r="C7877" i="6"/>
  <c r="L7877" i="6" s="1"/>
  <c r="C7881" i="6"/>
  <c r="L7881" i="6" s="1"/>
  <c r="C7885" i="6"/>
  <c r="L7885" i="6" s="1"/>
  <c r="C7889" i="6"/>
  <c r="L7889" i="6" s="1"/>
  <c r="C7893" i="6"/>
  <c r="L7893" i="6" s="1"/>
  <c r="C7897" i="6"/>
  <c r="L7897" i="6" s="1"/>
  <c r="C7904" i="6"/>
  <c r="L7904" i="6" s="1"/>
  <c r="C7936" i="6"/>
  <c r="L7936" i="6" s="1"/>
  <c r="C7962" i="6"/>
  <c r="L7962" i="6" s="1"/>
  <c r="C8000" i="6"/>
  <c r="L8000" i="6" s="1"/>
  <c r="E8000" i="6"/>
  <c r="E8015" i="6"/>
  <c r="C8015" i="6"/>
  <c r="L8015" i="6" s="1"/>
  <c r="C8045" i="6"/>
  <c r="L8045" i="6" s="1"/>
  <c r="E8045" i="6"/>
  <c r="C8046" i="6"/>
  <c r="L8046" i="6" s="1"/>
  <c r="C8055" i="6"/>
  <c r="L8055" i="6" s="1"/>
  <c r="C8077" i="6"/>
  <c r="L8077" i="6" s="1"/>
  <c r="E8077" i="6"/>
  <c r="C8078" i="6"/>
  <c r="L8078" i="6" s="1"/>
  <c r="C8087" i="6"/>
  <c r="L8087" i="6" s="1"/>
  <c r="C8109" i="6"/>
  <c r="L8109" i="6" s="1"/>
  <c r="E8109" i="6"/>
  <c r="C8110" i="6"/>
  <c r="L8110" i="6" s="1"/>
  <c r="C8119" i="6"/>
  <c r="L8119" i="6" s="1"/>
  <c r="C8141" i="6"/>
  <c r="L8141" i="6" s="1"/>
  <c r="E8141" i="6"/>
  <c r="C8142" i="6"/>
  <c r="L8142" i="6" s="1"/>
  <c r="C8151" i="6"/>
  <c r="L8151" i="6" s="1"/>
  <c r="C8173" i="6"/>
  <c r="L8173" i="6" s="1"/>
  <c r="E8173" i="6"/>
  <c r="C8174" i="6"/>
  <c r="L8174" i="6" s="1"/>
  <c r="C8183" i="6"/>
  <c r="L8183" i="6" s="1"/>
  <c r="C8205" i="6"/>
  <c r="L8205" i="6" s="1"/>
  <c r="E8205" i="6"/>
  <c r="C8206" i="6"/>
  <c r="L8206" i="6" s="1"/>
  <c r="C8237" i="6"/>
  <c r="L8237" i="6" s="1"/>
  <c r="E8237" i="6"/>
  <c r="C8238" i="6"/>
  <c r="L8238" i="6" s="1"/>
  <c r="C8285" i="6"/>
  <c r="L8285" i="6" s="1"/>
  <c r="E8285" i="6"/>
  <c r="C8286" i="6"/>
  <c r="L8286" i="6" s="1"/>
  <c r="E8300" i="6"/>
  <c r="C8300" i="6"/>
  <c r="L8300" i="6" s="1"/>
  <c r="C8307" i="6"/>
  <c r="L8307" i="6" s="1"/>
  <c r="E8327" i="6"/>
  <c r="C8327" i="6"/>
  <c r="L8327" i="6" s="1"/>
  <c r="C8344" i="6"/>
  <c r="L8344" i="6" s="1"/>
  <c r="E8350" i="6"/>
  <c r="C8350" i="6"/>
  <c r="L8350" i="6" s="1"/>
  <c r="C8365" i="6"/>
  <c r="L8365" i="6" s="1"/>
  <c r="C8368" i="6"/>
  <c r="L8368" i="6" s="1"/>
  <c r="E8382" i="6"/>
  <c r="C8382" i="6"/>
  <c r="L8382" i="6" s="1"/>
  <c r="C8397" i="6"/>
  <c r="L8397" i="6" s="1"/>
  <c r="C8408" i="6"/>
  <c r="L8408" i="6" s="1"/>
  <c r="E8414" i="6"/>
  <c r="C8414" i="6"/>
  <c r="L8414" i="6" s="1"/>
  <c r="E8995" i="6"/>
  <c r="C8995" i="6"/>
  <c r="L8995" i="6" s="1"/>
  <c r="C9001" i="6"/>
  <c r="L9001" i="6" s="1"/>
  <c r="C9005" i="6"/>
  <c r="L9005" i="6" s="1"/>
  <c r="C9009" i="6"/>
  <c r="L9009" i="6" s="1"/>
  <c r="C9013" i="6"/>
  <c r="L9013" i="6" s="1"/>
  <c r="C9017" i="6"/>
  <c r="L9017" i="6" s="1"/>
  <c r="C9021" i="6"/>
  <c r="L9021" i="6" s="1"/>
  <c r="C9025" i="6"/>
  <c r="L9025" i="6" s="1"/>
  <c r="C9029" i="6"/>
  <c r="L9029" i="6" s="1"/>
  <c r="C9033" i="6"/>
  <c r="L9033" i="6" s="1"/>
  <c r="C9037" i="6"/>
  <c r="L9037" i="6" s="1"/>
  <c r="C9041" i="6"/>
  <c r="L9041" i="6" s="1"/>
  <c r="C9045" i="6"/>
  <c r="L9045" i="6" s="1"/>
  <c r="C9049" i="6"/>
  <c r="L9049" i="6" s="1"/>
  <c r="C9053" i="6"/>
  <c r="L9053" i="6" s="1"/>
  <c r="C9057" i="6"/>
  <c r="L9057" i="6" s="1"/>
  <c r="E9794" i="6"/>
  <c r="C9794" i="6"/>
  <c r="L9794" i="6" s="1"/>
  <c r="E9909" i="6"/>
  <c r="C9909" i="6"/>
  <c r="L9909" i="6" s="1"/>
  <c r="C7976" i="6"/>
  <c r="L7976" i="6" s="1"/>
  <c r="C7994" i="6"/>
  <c r="L7994" i="6" s="1"/>
  <c r="C8008" i="6"/>
  <c r="L8008" i="6" s="1"/>
  <c r="C8026" i="6"/>
  <c r="L8026" i="6" s="1"/>
  <c r="C8040" i="6"/>
  <c r="L8040" i="6" s="1"/>
  <c r="C8041" i="6"/>
  <c r="L8041" i="6" s="1"/>
  <c r="C8051" i="6"/>
  <c r="L8051" i="6" s="1"/>
  <c r="C8057" i="6"/>
  <c r="L8057" i="6" s="1"/>
  <c r="C8067" i="6"/>
  <c r="L8067" i="6" s="1"/>
  <c r="C8073" i="6"/>
  <c r="L8073" i="6" s="1"/>
  <c r="C8083" i="6"/>
  <c r="L8083" i="6" s="1"/>
  <c r="C8089" i="6"/>
  <c r="L8089" i="6" s="1"/>
  <c r="C8099" i="6"/>
  <c r="L8099" i="6" s="1"/>
  <c r="C8105" i="6"/>
  <c r="L8105" i="6" s="1"/>
  <c r="C8115" i="6"/>
  <c r="L8115" i="6" s="1"/>
  <c r="C8121" i="6"/>
  <c r="L8121" i="6" s="1"/>
  <c r="C8131" i="6"/>
  <c r="L8131" i="6" s="1"/>
  <c r="C8137" i="6"/>
  <c r="L8137" i="6" s="1"/>
  <c r="C8147" i="6"/>
  <c r="L8147" i="6" s="1"/>
  <c r="C8153" i="6"/>
  <c r="L8153" i="6" s="1"/>
  <c r="C8163" i="6"/>
  <c r="L8163" i="6" s="1"/>
  <c r="C8169" i="6"/>
  <c r="L8169" i="6" s="1"/>
  <c r="C8179" i="6"/>
  <c r="L8179" i="6" s="1"/>
  <c r="C8185" i="6"/>
  <c r="L8185" i="6" s="1"/>
  <c r="C8195" i="6"/>
  <c r="L8195" i="6" s="1"/>
  <c r="C8201" i="6"/>
  <c r="L8201" i="6" s="1"/>
  <c r="C8211" i="6"/>
  <c r="L8211" i="6" s="1"/>
  <c r="C8217" i="6"/>
  <c r="L8217" i="6" s="1"/>
  <c r="C8233" i="6"/>
  <c r="L8233" i="6" s="1"/>
  <c r="C8249" i="6"/>
  <c r="L8249" i="6" s="1"/>
  <c r="C8263" i="6"/>
  <c r="L8263" i="6" s="1"/>
  <c r="C8277" i="6"/>
  <c r="L8277" i="6" s="1"/>
  <c r="C8295" i="6"/>
  <c r="L8295" i="6" s="1"/>
  <c r="C8309" i="6"/>
  <c r="L8309" i="6" s="1"/>
  <c r="C8340" i="6"/>
  <c r="L8340" i="6" s="1"/>
  <c r="C8352" i="6"/>
  <c r="L8352" i="6" s="1"/>
  <c r="C8370" i="6"/>
  <c r="L8370" i="6" s="1"/>
  <c r="C8386" i="6"/>
  <c r="L8386" i="6" s="1"/>
  <c r="C8404" i="6"/>
  <c r="L8404" i="6" s="1"/>
  <c r="C8416" i="6"/>
  <c r="L8416" i="6" s="1"/>
  <c r="C8428" i="6"/>
  <c r="L8428" i="6" s="1"/>
  <c r="C8447" i="6"/>
  <c r="L8447" i="6" s="1"/>
  <c r="C8456" i="6"/>
  <c r="L8456" i="6" s="1"/>
  <c r="C8457" i="6"/>
  <c r="L8457" i="6" s="1"/>
  <c r="C8462" i="6"/>
  <c r="L8462" i="6" s="1"/>
  <c r="C8473" i="6"/>
  <c r="L8473" i="6" s="1"/>
  <c r="C10105" i="6"/>
  <c r="L10105" i="6" s="1"/>
  <c r="E10105" i="6"/>
  <c r="E10227" i="6"/>
  <c r="C10227" i="6"/>
  <c r="L10227" i="6" s="1"/>
  <c r="C7928" i="6"/>
  <c r="L7928" i="6" s="1"/>
  <c r="C7946" i="6"/>
  <c r="L7946" i="6" s="1"/>
  <c r="C7960" i="6"/>
  <c r="L7960" i="6" s="1"/>
  <c r="C7978" i="6"/>
  <c r="L7978" i="6" s="1"/>
  <c r="C7992" i="6"/>
  <c r="L7992" i="6" s="1"/>
  <c r="C8010" i="6"/>
  <c r="L8010" i="6" s="1"/>
  <c r="C8024" i="6"/>
  <c r="L8024" i="6" s="1"/>
  <c r="C8043" i="6"/>
  <c r="L8043" i="6" s="1"/>
  <c r="C8049" i="6"/>
  <c r="L8049" i="6" s="1"/>
  <c r="C8059" i="6"/>
  <c r="L8059" i="6" s="1"/>
  <c r="C8065" i="6"/>
  <c r="L8065" i="6" s="1"/>
  <c r="C8075" i="6"/>
  <c r="L8075" i="6" s="1"/>
  <c r="C8081" i="6"/>
  <c r="L8081" i="6" s="1"/>
  <c r="C8091" i="6"/>
  <c r="L8091" i="6" s="1"/>
  <c r="C8097" i="6"/>
  <c r="L8097" i="6" s="1"/>
  <c r="C8107" i="6"/>
  <c r="L8107" i="6" s="1"/>
  <c r="C8113" i="6"/>
  <c r="L8113" i="6" s="1"/>
  <c r="C8123" i="6"/>
  <c r="L8123" i="6" s="1"/>
  <c r="C8129" i="6"/>
  <c r="L8129" i="6" s="1"/>
  <c r="C8139" i="6"/>
  <c r="L8139" i="6" s="1"/>
  <c r="C8145" i="6"/>
  <c r="L8145" i="6" s="1"/>
  <c r="C8155" i="6"/>
  <c r="L8155" i="6" s="1"/>
  <c r="C8161" i="6"/>
  <c r="L8161" i="6" s="1"/>
  <c r="C8171" i="6"/>
  <c r="L8171" i="6" s="1"/>
  <c r="C8177" i="6"/>
  <c r="L8177" i="6" s="1"/>
  <c r="C8187" i="6"/>
  <c r="L8187" i="6" s="1"/>
  <c r="C8193" i="6"/>
  <c r="L8193" i="6" s="1"/>
  <c r="C8203" i="6"/>
  <c r="L8203" i="6" s="1"/>
  <c r="C8209" i="6"/>
  <c r="L8209" i="6" s="1"/>
  <c r="C8215" i="6"/>
  <c r="L8215" i="6" s="1"/>
  <c r="C8225" i="6"/>
  <c r="L8225" i="6" s="1"/>
  <c r="C8231" i="6"/>
  <c r="L8231" i="6" s="1"/>
  <c r="C8241" i="6"/>
  <c r="L8241" i="6" s="1"/>
  <c r="C8247" i="6"/>
  <c r="L8247" i="6" s="1"/>
  <c r="C8261" i="6"/>
  <c r="L8261" i="6" s="1"/>
  <c r="C8279" i="6"/>
  <c r="L8279" i="6" s="1"/>
  <c r="C8293" i="6"/>
  <c r="L8293" i="6" s="1"/>
  <c r="C8311" i="6"/>
  <c r="L8311" i="6" s="1"/>
  <c r="C8338" i="6"/>
  <c r="L8338" i="6" s="1"/>
  <c r="C8354" i="6"/>
  <c r="L8354" i="6" s="1"/>
  <c r="C8372" i="6"/>
  <c r="L8372" i="6" s="1"/>
  <c r="C8384" i="6"/>
  <c r="L8384" i="6" s="1"/>
  <c r="C8402" i="6"/>
  <c r="L8402" i="6" s="1"/>
  <c r="C8418" i="6"/>
  <c r="L8418" i="6" s="1"/>
  <c r="C8440" i="6"/>
  <c r="L8440" i="6" s="1"/>
  <c r="C8451" i="6"/>
  <c r="L8451" i="6" s="1"/>
  <c r="C8452" i="6"/>
  <c r="L8452" i="6" s="1"/>
  <c r="C8459" i="6"/>
  <c r="L8459" i="6" s="1"/>
  <c r="C8460" i="6"/>
  <c r="L8460" i="6" s="1"/>
  <c r="C8464" i="6"/>
  <c r="L8464" i="6" s="1"/>
  <c r="C8477" i="6"/>
  <c r="L8477" i="6" s="1"/>
  <c r="C8491" i="6"/>
  <c r="L8491" i="6" s="1"/>
  <c r="C8492" i="6"/>
  <c r="L8492" i="6" s="1"/>
  <c r="C8496" i="6"/>
  <c r="L8496" i="6" s="1"/>
  <c r="C10113" i="6"/>
  <c r="L10113" i="6" s="1"/>
  <c r="E10113" i="6"/>
  <c r="C10141" i="6"/>
  <c r="L10141" i="6" s="1"/>
  <c r="E10141" i="6"/>
  <c r="C10172" i="6"/>
  <c r="L10172" i="6" s="1"/>
  <c r="E10172" i="6"/>
  <c r="C9191" i="6"/>
  <c r="L9191" i="6" s="1"/>
  <c r="C9552" i="6"/>
  <c r="L9552" i="6" s="1"/>
  <c r="C9596" i="6"/>
  <c r="L9596" i="6" s="1"/>
  <c r="C9612" i="6"/>
  <c r="L9612" i="6" s="1"/>
  <c r="C9624" i="6"/>
  <c r="L9624" i="6" s="1"/>
  <c r="C9814" i="6"/>
  <c r="L9814" i="6" s="1"/>
  <c r="C9845" i="6"/>
  <c r="L9845" i="6" s="1"/>
  <c r="C9846" i="6"/>
  <c r="L9846" i="6" s="1"/>
  <c r="C9850" i="6"/>
  <c r="L9850" i="6" s="1"/>
  <c r="C9877" i="6"/>
  <c r="L9877" i="6" s="1"/>
  <c r="C9878" i="6"/>
  <c r="L9878" i="6" s="1"/>
  <c r="C9889" i="6"/>
  <c r="L9889" i="6" s="1"/>
  <c r="C9903" i="6"/>
  <c r="L9903" i="6" s="1"/>
  <c r="C9913" i="6"/>
  <c r="L9913" i="6" s="1"/>
  <c r="C9917" i="6"/>
  <c r="L9917" i="6" s="1"/>
  <c r="C9927" i="6"/>
  <c r="L9927" i="6" s="1"/>
  <c r="C9969" i="6"/>
  <c r="L9969" i="6" s="1"/>
  <c r="C9973" i="6"/>
  <c r="L9973" i="6" s="1"/>
  <c r="C9981" i="6"/>
  <c r="L9981" i="6" s="1"/>
  <c r="C9991" i="6"/>
  <c r="L9991" i="6" s="1"/>
  <c r="E10058" i="6"/>
  <c r="C10058" i="6"/>
  <c r="L10058" i="6" s="1"/>
  <c r="E10205" i="6"/>
  <c r="C10205" i="6"/>
  <c r="L10205" i="6" s="1"/>
  <c r="C10214" i="6"/>
  <c r="L10214" i="6" s="1"/>
  <c r="C10230" i="6"/>
  <c r="L10230" i="6" s="1"/>
  <c r="E10230" i="6"/>
  <c r="E10282" i="6"/>
  <c r="C10282" i="6"/>
  <c r="L10282" i="6" s="1"/>
  <c r="C9826" i="6"/>
  <c r="L9826" i="6" s="1"/>
  <c r="E9945" i="6"/>
  <c r="C9945" i="6"/>
  <c r="L9945" i="6" s="1"/>
  <c r="C9953" i="6"/>
  <c r="L9953" i="6" s="1"/>
  <c r="E10009" i="6"/>
  <c r="C10009" i="6"/>
  <c r="L10009" i="6" s="1"/>
  <c r="E10053" i="6"/>
  <c r="C10053" i="6"/>
  <c r="L10053" i="6" s="1"/>
  <c r="C10054" i="6"/>
  <c r="L10054" i="6" s="1"/>
  <c r="C10081" i="6"/>
  <c r="L10081" i="6" s="1"/>
  <c r="E10081" i="6"/>
  <c r="C10109" i="6"/>
  <c r="L10109" i="6" s="1"/>
  <c r="E10109" i="6"/>
  <c r="C10137" i="6"/>
  <c r="L10137" i="6" s="1"/>
  <c r="E10137" i="6"/>
  <c r="C10145" i="6"/>
  <c r="L10145" i="6" s="1"/>
  <c r="E10145" i="6"/>
  <c r="C10179" i="6"/>
  <c r="L10179" i="6" s="1"/>
  <c r="C10192" i="6"/>
  <c r="L10192" i="6" s="1"/>
  <c r="C10195" i="6"/>
  <c r="L10195" i="6" s="1"/>
  <c r="C10201" i="6"/>
  <c r="L10201" i="6" s="1"/>
  <c r="C10234" i="6"/>
  <c r="L10234" i="6" s="1"/>
  <c r="C10286" i="6"/>
  <c r="L10286" i="6" s="1"/>
  <c r="C9004" i="6"/>
  <c r="L9004" i="6" s="1"/>
  <c r="C9008" i="6"/>
  <c r="L9008" i="6" s="1"/>
  <c r="C9012" i="6"/>
  <c r="L9012" i="6" s="1"/>
  <c r="C9016" i="6"/>
  <c r="L9016" i="6" s="1"/>
  <c r="C9020" i="6"/>
  <c r="L9020" i="6" s="1"/>
  <c r="C9024" i="6"/>
  <c r="L9024" i="6" s="1"/>
  <c r="C9028" i="6"/>
  <c r="L9028" i="6" s="1"/>
  <c r="C9032" i="6"/>
  <c r="L9032" i="6" s="1"/>
  <c r="C9036" i="6"/>
  <c r="L9036" i="6" s="1"/>
  <c r="C9040" i="6"/>
  <c r="L9040" i="6" s="1"/>
  <c r="C9044" i="6"/>
  <c r="L9044" i="6" s="1"/>
  <c r="C9048" i="6"/>
  <c r="L9048" i="6" s="1"/>
  <c r="C9052" i="6"/>
  <c r="L9052" i="6" s="1"/>
  <c r="C9056" i="6"/>
  <c r="L9056" i="6" s="1"/>
  <c r="C9091" i="6"/>
  <c r="L9091" i="6" s="1"/>
  <c r="C9099" i="6"/>
  <c r="L9099" i="6" s="1"/>
  <c r="C9107" i="6"/>
  <c r="L9107" i="6" s="1"/>
  <c r="C9115" i="6"/>
  <c r="L9115" i="6" s="1"/>
  <c r="C9123" i="6"/>
  <c r="L9123" i="6" s="1"/>
  <c r="C9131" i="6"/>
  <c r="L9131" i="6" s="1"/>
  <c r="C9139" i="6"/>
  <c r="L9139" i="6" s="1"/>
  <c r="C9199" i="6"/>
  <c r="L9199" i="6" s="1"/>
  <c r="C9548" i="6"/>
  <c r="L9548" i="6" s="1"/>
  <c r="C9560" i="6"/>
  <c r="L9560" i="6" s="1"/>
  <c r="C9600" i="6"/>
  <c r="L9600" i="6" s="1"/>
  <c r="C9604" i="6"/>
  <c r="L9604" i="6" s="1"/>
  <c r="C9616" i="6"/>
  <c r="L9616" i="6" s="1"/>
  <c r="C9798" i="6"/>
  <c r="L9798" i="6" s="1"/>
  <c r="C9808" i="6"/>
  <c r="L9808" i="6" s="1"/>
  <c r="C9825" i="6"/>
  <c r="L9825" i="6" s="1"/>
  <c r="C9858" i="6"/>
  <c r="L9858" i="6" s="1"/>
  <c r="C9937" i="6"/>
  <c r="L9937" i="6" s="1"/>
  <c r="C9941" i="6"/>
  <c r="L9941" i="6" s="1"/>
  <c r="C10001" i="6"/>
  <c r="L10001" i="6" s="1"/>
  <c r="C10005" i="6"/>
  <c r="L10005" i="6" s="1"/>
  <c r="C10173" i="6"/>
  <c r="L10173" i="6" s="1"/>
  <c r="E10173" i="6"/>
  <c r="E10215" i="6"/>
  <c r="C10215" i="6"/>
  <c r="L10215" i="6" s="1"/>
  <c r="C10233" i="6"/>
  <c r="L10233" i="6" s="1"/>
  <c r="C10302" i="6"/>
  <c r="L10302" i="6" s="1"/>
  <c r="C9861" i="6"/>
  <c r="L9861" i="6" s="1"/>
  <c r="C9862" i="6"/>
  <c r="L9862" i="6" s="1"/>
  <c r="C9874" i="6"/>
  <c r="L9874" i="6" s="1"/>
  <c r="C9880" i="6"/>
  <c r="L9880" i="6" s="1"/>
  <c r="C9884" i="6"/>
  <c r="L9884" i="6" s="1"/>
  <c r="C9893" i="6"/>
  <c r="L9893" i="6" s="1"/>
  <c r="C9912" i="6"/>
  <c r="L9912" i="6" s="1"/>
  <c r="C9916" i="6"/>
  <c r="L9916" i="6" s="1"/>
  <c r="C9925" i="6"/>
  <c r="L9925" i="6" s="1"/>
  <c r="C9935" i="6"/>
  <c r="L9935" i="6" s="1"/>
  <c r="C9957" i="6"/>
  <c r="L9957" i="6" s="1"/>
  <c r="C9967" i="6"/>
  <c r="L9967" i="6" s="1"/>
  <c r="C9989" i="6"/>
  <c r="L9989" i="6" s="1"/>
  <c r="C9999" i="6"/>
  <c r="L9999" i="6" s="1"/>
  <c r="C10089" i="6"/>
  <c r="L10089" i="6" s="1"/>
  <c r="C10093" i="6"/>
  <c r="L10093" i="6" s="1"/>
  <c r="C10097" i="6"/>
  <c r="L10097" i="6" s="1"/>
  <c r="C10121" i="6"/>
  <c r="L10121" i="6" s="1"/>
  <c r="C10125" i="6"/>
  <c r="L10125" i="6" s="1"/>
  <c r="C10129" i="6"/>
  <c r="L10129" i="6" s="1"/>
  <c r="C10153" i="6"/>
  <c r="L10153" i="6" s="1"/>
  <c r="C10157" i="6"/>
  <c r="L10157" i="6" s="1"/>
  <c r="C10176" i="6"/>
  <c r="L10176" i="6" s="1"/>
  <c r="C10185" i="6"/>
  <c r="L10185" i="6" s="1"/>
  <c r="C10208" i="6"/>
  <c r="L10208" i="6" s="1"/>
  <c r="C10218" i="6"/>
  <c r="L10218" i="6" s="1"/>
  <c r="C10222" i="6"/>
  <c r="L10222" i="6" s="1"/>
  <c r="C10226" i="6"/>
  <c r="L10226" i="6" s="1"/>
  <c r="C10238" i="6"/>
  <c r="L10238" i="6" s="1"/>
  <c r="C9556" i="6"/>
  <c r="L9556" i="6" s="1"/>
  <c r="C9576" i="6"/>
  <c r="L9576" i="6" s="1"/>
  <c r="C9588" i="6"/>
  <c r="L9588" i="6" s="1"/>
  <c r="C9608" i="6"/>
  <c r="L9608" i="6" s="1"/>
  <c r="C9620" i="6"/>
  <c r="L9620" i="6" s="1"/>
  <c r="C9787" i="6"/>
  <c r="L9787" i="6" s="1"/>
  <c r="C9791" i="6"/>
  <c r="L9791" i="6" s="1"/>
  <c r="C9796" i="6"/>
  <c r="L9796" i="6" s="1"/>
  <c r="C9802" i="6"/>
  <c r="L9802" i="6" s="1"/>
  <c r="C9806" i="6"/>
  <c r="L9806" i="6" s="1"/>
  <c r="C9842" i="6"/>
  <c r="L9842" i="6" s="1"/>
  <c r="C9853" i="6"/>
  <c r="L9853" i="6" s="1"/>
  <c r="C9854" i="6"/>
  <c r="L9854" i="6" s="1"/>
  <c r="C9866" i="6"/>
  <c r="L9866" i="6" s="1"/>
  <c r="C9892" i="6"/>
  <c r="L9892" i="6" s="1"/>
  <c r="C9906" i="6"/>
  <c r="L9906" i="6" s="1"/>
  <c r="C9924" i="6"/>
  <c r="L9924" i="6" s="1"/>
  <c r="C9933" i="6"/>
  <c r="L9933" i="6" s="1"/>
  <c r="C9943" i="6"/>
  <c r="L9943" i="6" s="1"/>
  <c r="C9956" i="6"/>
  <c r="L9956" i="6" s="1"/>
  <c r="C9965" i="6"/>
  <c r="L9965" i="6" s="1"/>
  <c r="C9975" i="6"/>
  <c r="L9975" i="6" s="1"/>
  <c r="C9997" i="6"/>
  <c r="L9997" i="6" s="1"/>
  <c r="C10007" i="6"/>
  <c r="L10007" i="6" s="1"/>
  <c r="C10056" i="6"/>
  <c r="L10056" i="6" s="1"/>
  <c r="C10184" i="6"/>
  <c r="L10184" i="6" s="1"/>
  <c r="C10198" i="6"/>
  <c r="L10198" i="6" s="1"/>
  <c r="C10203" i="6"/>
  <c r="L10203" i="6" s="1"/>
  <c r="C10236" i="6"/>
  <c r="L10236" i="6" s="1"/>
  <c r="Q135" i="8"/>
  <c r="N135" i="8" s="1"/>
  <c r="Q51" i="8"/>
  <c r="N51" i="8" s="1"/>
  <c r="Q167" i="8"/>
  <c r="N167" i="8" s="1"/>
  <c r="Q33" i="8"/>
  <c r="Q41" i="8"/>
  <c r="N41" i="8" s="1"/>
  <c r="Q75" i="8"/>
  <c r="N75" i="8" s="1"/>
  <c r="Q78" i="8"/>
  <c r="Q134" i="8"/>
  <c r="Q142" i="8"/>
  <c r="Q187" i="8"/>
  <c r="N187" i="8" s="1"/>
  <c r="Q146" i="8"/>
  <c r="Q53" i="8"/>
  <c r="N53" i="8" s="1"/>
  <c r="I123" i="8"/>
  <c r="Q96" i="8"/>
  <c r="Q173" i="8"/>
  <c r="N173" i="8" s="1"/>
  <c r="Q164" i="8"/>
  <c r="Q157" i="8"/>
  <c r="N157" i="8" s="1"/>
  <c r="Q159" i="8"/>
  <c r="N159" i="8" s="1"/>
  <c r="C15" i="6"/>
  <c r="L15" i="6" s="1"/>
  <c r="C68" i="6"/>
  <c r="L68" i="6" s="1"/>
  <c r="C75" i="6"/>
  <c r="L75" i="6" s="1"/>
  <c r="C100" i="6"/>
  <c r="L100" i="6" s="1"/>
  <c r="C107" i="6"/>
  <c r="L107" i="6" s="1"/>
  <c r="C132" i="6"/>
  <c r="L132" i="6" s="1"/>
  <c r="C139" i="6"/>
  <c r="L139" i="6" s="1"/>
  <c r="C158" i="6"/>
  <c r="L158" i="6" s="1"/>
  <c r="E158" i="6"/>
  <c r="C174" i="6"/>
  <c r="L174" i="6" s="1"/>
  <c r="E174" i="6"/>
  <c r="C190" i="6"/>
  <c r="L190" i="6" s="1"/>
  <c r="E190" i="6"/>
  <c r="C206" i="6"/>
  <c r="L206" i="6" s="1"/>
  <c r="E206" i="6"/>
  <c r="C222" i="6"/>
  <c r="L222" i="6" s="1"/>
  <c r="E222" i="6"/>
  <c r="C238" i="6"/>
  <c r="L238" i="6" s="1"/>
  <c r="E238" i="6"/>
  <c r="C254" i="6"/>
  <c r="L254" i="6" s="1"/>
  <c r="E254" i="6"/>
  <c r="C270" i="6"/>
  <c r="L270" i="6" s="1"/>
  <c r="E270" i="6"/>
  <c r="C286" i="6"/>
  <c r="L286" i="6" s="1"/>
  <c r="E286" i="6"/>
  <c r="C318" i="6"/>
  <c r="L318" i="6" s="1"/>
  <c r="E318" i="6"/>
  <c r="C350" i="6"/>
  <c r="L350" i="6" s="1"/>
  <c r="E350" i="6"/>
  <c r="C382" i="6"/>
  <c r="L382" i="6" s="1"/>
  <c r="E382" i="6"/>
  <c r="C310" i="6"/>
  <c r="L310" i="6" s="1"/>
  <c r="E310" i="6"/>
  <c r="C342" i="6"/>
  <c r="L342" i="6" s="1"/>
  <c r="E342" i="6"/>
  <c r="C374" i="6"/>
  <c r="L374" i="6" s="1"/>
  <c r="E374" i="6"/>
  <c r="C16" i="6"/>
  <c r="L16" i="6" s="1"/>
  <c r="C36" i="6"/>
  <c r="L36" i="6" s="1"/>
  <c r="C43" i="6"/>
  <c r="L43" i="6" s="1"/>
  <c r="C28" i="6"/>
  <c r="L28" i="6" s="1"/>
  <c r="C30" i="6"/>
  <c r="L30" i="6" s="1"/>
  <c r="C35" i="6"/>
  <c r="L35" i="6" s="1"/>
  <c r="C60" i="6"/>
  <c r="L60" i="6" s="1"/>
  <c r="C62" i="6"/>
  <c r="L62" i="6" s="1"/>
  <c r="C67" i="6"/>
  <c r="L67" i="6" s="1"/>
  <c r="C92" i="6"/>
  <c r="L92" i="6" s="1"/>
  <c r="C94" i="6"/>
  <c r="L94" i="6" s="1"/>
  <c r="C99" i="6"/>
  <c r="L99" i="6" s="1"/>
  <c r="C124" i="6"/>
  <c r="L124" i="6" s="1"/>
  <c r="C126" i="6"/>
  <c r="L126" i="6" s="1"/>
  <c r="C131" i="6"/>
  <c r="L131" i="6" s="1"/>
  <c r="C156" i="6"/>
  <c r="L156" i="6" s="1"/>
  <c r="C172" i="6"/>
  <c r="L172" i="6" s="1"/>
  <c r="C188" i="6"/>
  <c r="L188" i="6" s="1"/>
  <c r="C294" i="6"/>
  <c r="L294" i="6" s="1"/>
  <c r="E294" i="6"/>
  <c r="C326" i="6"/>
  <c r="L326" i="6" s="1"/>
  <c r="E326" i="6"/>
  <c r="C358" i="6"/>
  <c r="L358" i="6" s="1"/>
  <c r="E358" i="6"/>
  <c r="C390" i="6"/>
  <c r="L390" i="6" s="1"/>
  <c r="E390" i="6"/>
  <c r="C23" i="6"/>
  <c r="L23" i="6" s="1"/>
  <c r="C19" i="6"/>
  <c r="L19" i="6" s="1"/>
  <c r="C20" i="6"/>
  <c r="L20" i="6" s="1"/>
  <c r="C22" i="6"/>
  <c r="L22" i="6" s="1"/>
  <c r="E46" i="6"/>
  <c r="C52" i="6"/>
  <c r="L52" i="6" s="1"/>
  <c r="C54" i="6"/>
  <c r="L54" i="6" s="1"/>
  <c r="E78" i="6"/>
  <c r="C84" i="6"/>
  <c r="L84" i="6" s="1"/>
  <c r="C86" i="6"/>
  <c r="L86" i="6" s="1"/>
  <c r="E110" i="6"/>
  <c r="C116" i="6"/>
  <c r="L116" i="6" s="1"/>
  <c r="C118" i="6"/>
  <c r="L118" i="6" s="1"/>
  <c r="E142" i="6"/>
  <c r="C148" i="6"/>
  <c r="L148" i="6" s="1"/>
  <c r="C150" i="6"/>
  <c r="L150" i="6" s="1"/>
  <c r="C166" i="6"/>
  <c r="L166" i="6" s="1"/>
  <c r="E166" i="6"/>
  <c r="C182" i="6"/>
  <c r="L182" i="6" s="1"/>
  <c r="E182" i="6"/>
  <c r="C198" i="6"/>
  <c r="L198" i="6" s="1"/>
  <c r="E198" i="6"/>
  <c r="C214" i="6"/>
  <c r="L214" i="6" s="1"/>
  <c r="E214" i="6"/>
  <c r="C230" i="6"/>
  <c r="L230" i="6" s="1"/>
  <c r="E230" i="6"/>
  <c r="C246" i="6"/>
  <c r="L246" i="6" s="1"/>
  <c r="E246" i="6"/>
  <c r="C262" i="6"/>
  <c r="L262" i="6" s="1"/>
  <c r="E262" i="6"/>
  <c r="C278" i="6"/>
  <c r="L278" i="6" s="1"/>
  <c r="E278" i="6"/>
  <c r="C302" i="6"/>
  <c r="L302" i="6" s="1"/>
  <c r="E302" i="6"/>
  <c r="C334" i="6"/>
  <c r="L334" i="6" s="1"/>
  <c r="E334" i="6"/>
  <c r="C366" i="6"/>
  <c r="L366" i="6" s="1"/>
  <c r="E366" i="6"/>
  <c r="C398" i="6"/>
  <c r="L398" i="6" s="1"/>
  <c r="E398" i="6"/>
  <c r="E406" i="6"/>
  <c r="E414" i="6"/>
  <c r="E422" i="6"/>
  <c r="E430" i="6"/>
  <c r="E438" i="6"/>
  <c r="E446" i="6"/>
  <c r="E454" i="6"/>
  <c r="E462" i="6"/>
  <c r="E470" i="6"/>
  <c r="E478" i="6"/>
  <c r="E486" i="6"/>
  <c r="E494" i="6"/>
  <c r="E502" i="6"/>
  <c r="E510" i="6"/>
  <c r="E518" i="6"/>
  <c r="E526" i="6"/>
  <c r="E534" i="6"/>
  <c r="E542" i="6"/>
  <c r="E550" i="6"/>
  <c r="E558" i="6"/>
  <c r="E566" i="6"/>
  <c r="E574" i="6"/>
  <c r="E582" i="6"/>
  <c r="E590" i="6"/>
  <c r="E598" i="6"/>
  <c r="E606" i="6"/>
  <c r="E614" i="6"/>
  <c r="E622" i="6"/>
  <c r="E630" i="6"/>
  <c r="E638" i="6"/>
  <c r="E646" i="6"/>
  <c r="E654" i="6"/>
  <c r="E662" i="6"/>
  <c r="E670" i="6"/>
  <c r="E678" i="6"/>
  <c r="E686" i="6"/>
  <c r="E694" i="6"/>
  <c r="E702" i="6"/>
  <c r="E710" i="6"/>
  <c r="E718" i="6"/>
  <c r="E726" i="6"/>
  <c r="E734" i="6"/>
  <c r="E742" i="6"/>
  <c r="E750" i="6"/>
  <c r="E758" i="6"/>
  <c r="E766" i="6"/>
  <c r="E774" i="6"/>
  <c r="E782" i="6"/>
  <c r="E790" i="6"/>
  <c r="C2696" i="6"/>
  <c r="L2696" i="6" s="1"/>
  <c r="E2696" i="6"/>
  <c r="C2704" i="6"/>
  <c r="L2704" i="6" s="1"/>
  <c r="E2704" i="6"/>
  <c r="C2712" i="6"/>
  <c r="L2712" i="6" s="1"/>
  <c r="E2712" i="6"/>
  <c r="C2720" i="6"/>
  <c r="L2720" i="6" s="1"/>
  <c r="E2720" i="6"/>
  <c r="C2728" i="6"/>
  <c r="L2728" i="6" s="1"/>
  <c r="E2728" i="6"/>
  <c r="C2736" i="6"/>
  <c r="L2736" i="6" s="1"/>
  <c r="E2736" i="6"/>
  <c r="C2744" i="6"/>
  <c r="L2744" i="6" s="1"/>
  <c r="E2744" i="6"/>
  <c r="C2752" i="6"/>
  <c r="L2752" i="6" s="1"/>
  <c r="E2752" i="6"/>
  <c r="C2760" i="6"/>
  <c r="L2760" i="6" s="1"/>
  <c r="E2760" i="6"/>
  <c r="C2768" i="6"/>
  <c r="L2768" i="6" s="1"/>
  <c r="E2768" i="6"/>
  <c r="C2772" i="6"/>
  <c r="L2772" i="6" s="1"/>
  <c r="E2772" i="6"/>
  <c r="C2776" i="6"/>
  <c r="L2776" i="6" s="1"/>
  <c r="E2776" i="6"/>
  <c r="C2780" i="6"/>
  <c r="L2780" i="6" s="1"/>
  <c r="E2780" i="6"/>
  <c r="C2784" i="6"/>
  <c r="L2784" i="6" s="1"/>
  <c r="E2784" i="6"/>
  <c r="C2788" i="6"/>
  <c r="L2788" i="6" s="1"/>
  <c r="E2788" i="6"/>
  <c r="C2792" i="6"/>
  <c r="L2792" i="6" s="1"/>
  <c r="E2792" i="6"/>
  <c r="C2796" i="6"/>
  <c r="L2796" i="6" s="1"/>
  <c r="E2796" i="6"/>
  <c r="C2800" i="6"/>
  <c r="L2800" i="6" s="1"/>
  <c r="E2800" i="6"/>
  <c r="C2804" i="6"/>
  <c r="L2804" i="6" s="1"/>
  <c r="E2804" i="6"/>
  <c r="C2808" i="6"/>
  <c r="L2808" i="6" s="1"/>
  <c r="E2808" i="6"/>
  <c r="C2812" i="6"/>
  <c r="L2812" i="6" s="1"/>
  <c r="E2812" i="6"/>
  <c r="C2816" i="6"/>
  <c r="L2816" i="6" s="1"/>
  <c r="E2816" i="6"/>
  <c r="C2820" i="6"/>
  <c r="L2820" i="6" s="1"/>
  <c r="E2820" i="6"/>
  <c r="C2824" i="6"/>
  <c r="L2824" i="6" s="1"/>
  <c r="E2824" i="6"/>
  <c r="C2828" i="6"/>
  <c r="L2828" i="6" s="1"/>
  <c r="E2828" i="6"/>
  <c r="C2832" i="6"/>
  <c r="L2832" i="6" s="1"/>
  <c r="E2832" i="6"/>
  <c r="C2836" i="6"/>
  <c r="L2836" i="6" s="1"/>
  <c r="E2836" i="6"/>
  <c r="C2840" i="6"/>
  <c r="L2840" i="6" s="1"/>
  <c r="E2840" i="6"/>
  <c r="C2844" i="6"/>
  <c r="L2844" i="6" s="1"/>
  <c r="E2844" i="6"/>
  <c r="C2848" i="6"/>
  <c r="L2848" i="6" s="1"/>
  <c r="E2848" i="6"/>
  <c r="C2852" i="6"/>
  <c r="L2852" i="6" s="1"/>
  <c r="E2852" i="6"/>
  <c r="C2856" i="6"/>
  <c r="L2856" i="6" s="1"/>
  <c r="E2856" i="6"/>
  <c r="C2860" i="6"/>
  <c r="L2860" i="6" s="1"/>
  <c r="E2860" i="6"/>
  <c r="C2864" i="6"/>
  <c r="L2864" i="6" s="1"/>
  <c r="E2864" i="6"/>
  <c r="C2868" i="6"/>
  <c r="L2868" i="6" s="1"/>
  <c r="E2868" i="6"/>
  <c r="C2872" i="6"/>
  <c r="L2872" i="6" s="1"/>
  <c r="E2872" i="6"/>
  <c r="C2876" i="6"/>
  <c r="L2876" i="6" s="1"/>
  <c r="E2876" i="6"/>
  <c r="C2880" i="6"/>
  <c r="L2880" i="6" s="1"/>
  <c r="E2880" i="6"/>
  <c r="C2884" i="6"/>
  <c r="L2884" i="6" s="1"/>
  <c r="E2884" i="6"/>
  <c r="C2888" i="6"/>
  <c r="L2888" i="6" s="1"/>
  <c r="E2888" i="6"/>
  <c r="C2892" i="6"/>
  <c r="L2892" i="6" s="1"/>
  <c r="E2892" i="6"/>
  <c r="C2896" i="6"/>
  <c r="L2896" i="6" s="1"/>
  <c r="E2896" i="6"/>
  <c r="C2900" i="6"/>
  <c r="L2900" i="6" s="1"/>
  <c r="E2900" i="6"/>
  <c r="C2904" i="6"/>
  <c r="L2904" i="6" s="1"/>
  <c r="E2904" i="6"/>
  <c r="C2908" i="6"/>
  <c r="L2908" i="6" s="1"/>
  <c r="E2908" i="6"/>
  <c r="C2912" i="6"/>
  <c r="L2912" i="6" s="1"/>
  <c r="E2912" i="6"/>
  <c r="C2916" i="6"/>
  <c r="L2916" i="6" s="1"/>
  <c r="E2916" i="6"/>
  <c r="C2920" i="6"/>
  <c r="L2920" i="6" s="1"/>
  <c r="E2920" i="6"/>
  <c r="C2924" i="6"/>
  <c r="L2924" i="6" s="1"/>
  <c r="E2924" i="6"/>
  <c r="C2928" i="6"/>
  <c r="L2928" i="6" s="1"/>
  <c r="E2928" i="6"/>
  <c r="C2932" i="6"/>
  <c r="L2932" i="6" s="1"/>
  <c r="E2932" i="6"/>
  <c r="C2936" i="6"/>
  <c r="L2936" i="6" s="1"/>
  <c r="E2936" i="6"/>
  <c r="C2940" i="6"/>
  <c r="L2940" i="6" s="1"/>
  <c r="E2940" i="6"/>
  <c r="C2944" i="6"/>
  <c r="L2944" i="6" s="1"/>
  <c r="E2944" i="6"/>
  <c r="C2948" i="6"/>
  <c r="L2948" i="6" s="1"/>
  <c r="E2948" i="6"/>
  <c r="C2952" i="6"/>
  <c r="L2952" i="6" s="1"/>
  <c r="E2952" i="6"/>
  <c r="C2956" i="6"/>
  <c r="L2956" i="6" s="1"/>
  <c r="E2956" i="6"/>
  <c r="C2960" i="6"/>
  <c r="L2960" i="6" s="1"/>
  <c r="E2960" i="6"/>
  <c r="C2964" i="6"/>
  <c r="L2964" i="6" s="1"/>
  <c r="E2964" i="6"/>
  <c r="C2968" i="6"/>
  <c r="L2968" i="6" s="1"/>
  <c r="E2968" i="6"/>
  <c r="C2972" i="6"/>
  <c r="L2972" i="6" s="1"/>
  <c r="E2972" i="6"/>
  <c r="C2976" i="6"/>
  <c r="L2976" i="6" s="1"/>
  <c r="E2976" i="6"/>
  <c r="C2980" i="6"/>
  <c r="L2980" i="6" s="1"/>
  <c r="E2980" i="6"/>
  <c r="C2984" i="6"/>
  <c r="L2984" i="6" s="1"/>
  <c r="E2984" i="6"/>
  <c r="C2988" i="6"/>
  <c r="L2988" i="6" s="1"/>
  <c r="E2988" i="6"/>
  <c r="C2992" i="6"/>
  <c r="L2992" i="6" s="1"/>
  <c r="E2992" i="6"/>
  <c r="C2996" i="6"/>
  <c r="L2996" i="6" s="1"/>
  <c r="E2996" i="6"/>
  <c r="C3000" i="6"/>
  <c r="L3000" i="6" s="1"/>
  <c r="E3000" i="6"/>
  <c r="C3004" i="6"/>
  <c r="L3004" i="6" s="1"/>
  <c r="E3004" i="6"/>
  <c r="C3008" i="6"/>
  <c r="L3008" i="6" s="1"/>
  <c r="E3008" i="6"/>
  <c r="C3012" i="6"/>
  <c r="L3012" i="6" s="1"/>
  <c r="E3012" i="6"/>
  <c r="C3016" i="6"/>
  <c r="L3016" i="6" s="1"/>
  <c r="E3016" i="6"/>
  <c r="C3020" i="6"/>
  <c r="L3020" i="6" s="1"/>
  <c r="E3020" i="6"/>
  <c r="C3024" i="6"/>
  <c r="L3024" i="6" s="1"/>
  <c r="E3024" i="6"/>
  <c r="C3028" i="6"/>
  <c r="L3028" i="6" s="1"/>
  <c r="E3028" i="6"/>
  <c r="C3032" i="6"/>
  <c r="L3032" i="6" s="1"/>
  <c r="E3032" i="6"/>
  <c r="C3036" i="6"/>
  <c r="L3036" i="6" s="1"/>
  <c r="E3036" i="6"/>
  <c r="C3040" i="6"/>
  <c r="L3040" i="6" s="1"/>
  <c r="E3040" i="6"/>
  <c r="C3044" i="6"/>
  <c r="L3044" i="6" s="1"/>
  <c r="E3044" i="6"/>
  <c r="C3048" i="6"/>
  <c r="L3048" i="6" s="1"/>
  <c r="E3048" i="6"/>
  <c r="C3052" i="6"/>
  <c r="L3052" i="6" s="1"/>
  <c r="E3052" i="6"/>
  <c r="C3056" i="6"/>
  <c r="L3056" i="6" s="1"/>
  <c r="E3056" i="6"/>
  <c r="C3060" i="6"/>
  <c r="L3060" i="6" s="1"/>
  <c r="E3060" i="6"/>
  <c r="C3064" i="6"/>
  <c r="L3064" i="6" s="1"/>
  <c r="E3064" i="6"/>
  <c r="C3068" i="6"/>
  <c r="L3068" i="6" s="1"/>
  <c r="E3068" i="6"/>
  <c r="C3072" i="6"/>
  <c r="L3072" i="6" s="1"/>
  <c r="E3072" i="6"/>
  <c r="C3076" i="6"/>
  <c r="L3076" i="6" s="1"/>
  <c r="E3076" i="6"/>
  <c r="C3080" i="6"/>
  <c r="L3080" i="6" s="1"/>
  <c r="E3080" i="6"/>
  <c r="C3084" i="6"/>
  <c r="L3084" i="6" s="1"/>
  <c r="E3084" i="6"/>
  <c r="C3088" i="6"/>
  <c r="L3088" i="6" s="1"/>
  <c r="E3088" i="6"/>
  <c r="C3092" i="6"/>
  <c r="L3092" i="6" s="1"/>
  <c r="E3092" i="6"/>
  <c r="C3096" i="6"/>
  <c r="L3096" i="6" s="1"/>
  <c r="E3096" i="6"/>
  <c r="C3100" i="6"/>
  <c r="L3100" i="6" s="1"/>
  <c r="E3100" i="6"/>
  <c r="C3104" i="6"/>
  <c r="L3104" i="6" s="1"/>
  <c r="E3104" i="6"/>
  <c r="C3108" i="6"/>
  <c r="L3108" i="6" s="1"/>
  <c r="E3108" i="6"/>
  <c r="C3112" i="6"/>
  <c r="L3112" i="6" s="1"/>
  <c r="E3112" i="6"/>
  <c r="C3116" i="6"/>
  <c r="L3116" i="6" s="1"/>
  <c r="E3116" i="6"/>
  <c r="C3120" i="6"/>
  <c r="L3120" i="6" s="1"/>
  <c r="E3120" i="6"/>
  <c r="C3124" i="6"/>
  <c r="L3124" i="6" s="1"/>
  <c r="E3124" i="6"/>
  <c r="C3128" i="6"/>
  <c r="L3128" i="6" s="1"/>
  <c r="E3128" i="6"/>
  <c r="C3132" i="6"/>
  <c r="L3132" i="6" s="1"/>
  <c r="E3132" i="6"/>
  <c r="C3136" i="6"/>
  <c r="L3136" i="6" s="1"/>
  <c r="E3136" i="6"/>
  <c r="C3140" i="6"/>
  <c r="L3140" i="6" s="1"/>
  <c r="E3140" i="6"/>
  <c r="C3144" i="6"/>
  <c r="L3144" i="6" s="1"/>
  <c r="E3144" i="6"/>
  <c r="C3148" i="6"/>
  <c r="L3148" i="6" s="1"/>
  <c r="E3148" i="6"/>
  <c r="C3152" i="6"/>
  <c r="L3152" i="6" s="1"/>
  <c r="E3152" i="6"/>
  <c r="C3156" i="6"/>
  <c r="L3156" i="6" s="1"/>
  <c r="E3156" i="6"/>
  <c r="C3160" i="6"/>
  <c r="L3160" i="6" s="1"/>
  <c r="E3160" i="6"/>
  <c r="C3164" i="6"/>
  <c r="L3164" i="6" s="1"/>
  <c r="E3164" i="6"/>
  <c r="C3168" i="6"/>
  <c r="L3168" i="6" s="1"/>
  <c r="E3168" i="6"/>
  <c r="C3172" i="6"/>
  <c r="L3172" i="6" s="1"/>
  <c r="E3172" i="6"/>
  <c r="C3176" i="6"/>
  <c r="L3176" i="6" s="1"/>
  <c r="E3176" i="6"/>
  <c r="C3180" i="6"/>
  <c r="L3180" i="6" s="1"/>
  <c r="E3180" i="6"/>
  <c r="C3184" i="6"/>
  <c r="L3184" i="6" s="1"/>
  <c r="E3184" i="6"/>
  <c r="C3188" i="6"/>
  <c r="L3188" i="6" s="1"/>
  <c r="E3188" i="6"/>
  <c r="C3192" i="6"/>
  <c r="L3192" i="6" s="1"/>
  <c r="E3192" i="6"/>
  <c r="C3196" i="6"/>
  <c r="L3196" i="6" s="1"/>
  <c r="E3196" i="6"/>
  <c r="C3200" i="6"/>
  <c r="L3200" i="6" s="1"/>
  <c r="E3200" i="6"/>
  <c r="C3204" i="6"/>
  <c r="L3204" i="6" s="1"/>
  <c r="E3204" i="6"/>
  <c r="C3208" i="6"/>
  <c r="L3208" i="6" s="1"/>
  <c r="E3208" i="6"/>
  <c r="C3212" i="6"/>
  <c r="L3212" i="6" s="1"/>
  <c r="E3212" i="6"/>
  <c r="C3216" i="6"/>
  <c r="L3216" i="6" s="1"/>
  <c r="E3216" i="6"/>
  <c r="C3220" i="6"/>
  <c r="L3220" i="6" s="1"/>
  <c r="E3220" i="6"/>
  <c r="C3224" i="6"/>
  <c r="L3224" i="6" s="1"/>
  <c r="E3224" i="6"/>
  <c r="C3228" i="6"/>
  <c r="L3228" i="6" s="1"/>
  <c r="E3228" i="6"/>
  <c r="C3232" i="6"/>
  <c r="L3232" i="6" s="1"/>
  <c r="E3232" i="6"/>
  <c r="C3236" i="6"/>
  <c r="L3236" i="6" s="1"/>
  <c r="E3236" i="6"/>
  <c r="C3240" i="6"/>
  <c r="L3240" i="6" s="1"/>
  <c r="E3240" i="6"/>
  <c r="C3244" i="6"/>
  <c r="L3244" i="6" s="1"/>
  <c r="E3244" i="6"/>
  <c r="E4040" i="6"/>
  <c r="C4040" i="6"/>
  <c r="L4040" i="6" s="1"/>
  <c r="E4072" i="6"/>
  <c r="C4072" i="6"/>
  <c r="L4072" i="6" s="1"/>
  <c r="E4104" i="6"/>
  <c r="C4104" i="6"/>
  <c r="L4104" i="6" s="1"/>
  <c r="E4136" i="6"/>
  <c r="C4136" i="6"/>
  <c r="L4136" i="6" s="1"/>
  <c r="E4168" i="6"/>
  <c r="C4168" i="6"/>
  <c r="L4168" i="6" s="1"/>
  <c r="C795" i="6"/>
  <c r="L795" i="6" s="1"/>
  <c r="C796" i="6"/>
  <c r="L796" i="6" s="1"/>
  <c r="C803" i="6"/>
  <c r="L803" i="6" s="1"/>
  <c r="C804" i="6"/>
  <c r="L804" i="6" s="1"/>
  <c r="C811" i="6"/>
  <c r="L811" i="6" s="1"/>
  <c r="C812" i="6"/>
  <c r="L812" i="6" s="1"/>
  <c r="C819" i="6"/>
  <c r="L819" i="6" s="1"/>
  <c r="C820" i="6"/>
  <c r="L820" i="6" s="1"/>
  <c r="C827" i="6"/>
  <c r="L827" i="6" s="1"/>
  <c r="C828" i="6"/>
  <c r="L828" i="6" s="1"/>
  <c r="C835" i="6"/>
  <c r="L835" i="6" s="1"/>
  <c r="C836" i="6"/>
  <c r="L836" i="6" s="1"/>
  <c r="C843" i="6"/>
  <c r="L843" i="6" s="1"/>
  <c r="C844" i="6"/>
  <c r="L844" i="6" s="1"/>
  <c r="C851" i="6"/>
  <c r="L851" i="6" s="1"/>
  <c r="C852" i="6"/>
  <c r="L852" i="6" s="1"/>
  <c r="C859" i="6"/>
  <c r="L859" i="6" s="1"/>
  <c r="C860" i="6"/>
  <c r="L860" i="6" s="1"/>
  <c r="C867" i="6"/>
  <c r="L867" i="6" s="1"/>
  <c r="C868" i="6"/>
  <c r="L868" i="6" s="1"/>
  <c r="C875" i="6"/>
  <c r="L875" i="6" s="1"/>
  <c r="C876" i="6"/>
  <c r="L876" i="6" s="1"/>
  <c r="C883" i="6"/>
  <c r="L883" i="6" s="1"/>
  <c r="C884" i="6"/>
  <c r="L884" i="6" s="1"/>
  <c r="C891" i="6"/>
  <c r="L891" i="6" s="1"/>
  <c r="C892" i="6"/>
  <c r="L892" i="6" s="1"/>
  <c r="C899" i="6"/>
  <c r="L899" i="6" s="1"/>
  <c r="C900" i="6"/>
  <c r="L900" i="6" s="1"/>
  <c r="C907" i="6"/>
  <c r="L907" i="6" s="1"/>
  <c r="C908" i="6"/>
  <c r="L908" i="6" s="1"/>
  <c r="C915" i="6"/>
  <c r="L915" i="6" s="1"/>
  <c r="C916" i="6"/>
  <c r="L916" i="6" s="1"/>
  <c r="C923" i="6"/>
  <c r="L923" i="6" s="1"/>
  <c r="C924" i="6"/>
  <c r="L924" i="6" s="1"/>
  <c r="C931" i="6"/>
  <c r="L931" i="6" s="1"/>
  <c r="C932" i="6"/>
  <c r="L932" i="6" s="1"/>
  <c r="C939" i="6"/>
  <c r="L939" i="6" s="1"/>
  <c r="C940" i="6"/>
  <c r="L940" i="6" s="1"/>
  <c r="C947" i="6"/>
  <c r="L947" i="6" s="1"/>
  <c r="C948" i="6"/>
  <c r="L948" i="6" s="1"/>
  <c r="C955" i="6"/>
  <c r="L955" i="6" s="1"/>
  <c r="C956" i="6"/>
  <c r="L956" i="6" s="1"/>
  <c r="C963" i="6"/>
  <c r="L963" i="6" s="1"/>
  <c r="C964" i="6"/>
  <c r="L964" i="6" s="1"/>
  <c r="C971" i="6"/>
  <c r="L971" i="6" s="1"/>
  <c r="C972" i="6"/>
  <c r="L972" i="6" s="1"/>
  <c r="C979" i="6"/>
  <c r="L979" i="6" s="1"/>
  <c r="C980" i="6"/>
  <c r="L980" i="6" s="1"/>
  <c r="C987" i="6"/>
  <c r="L987" i="6" s="1"/>
  <c r="C988" i="6"/>
  <c r="L988" i="6" s="1"/>
  <c r="C995" i="6"/>
  <c r="L995" i="6" s="1"/>
  <c r="C996" i="6"/>
  <c r="L996" i="6" s="1"/>
  <c r="C1003" i="6"/>
  <c r="L1003" i="6" s="1"/>
  <c r="C1004" i="6"/>
  <c r="L1004" i="6" s="1"/>
  <c r="C1011" i="6"/>
  <c r="L1011" i="6" s="1"/>
  <c r="C1012" i="6"/>
  <c r="L1012" i="6" s="1"/>
  <c r="C1019" i="6"/>
  <c r="L1019" i="6" s="1"/>
  <c r="C1020" i="6"/>
  <c r="L1020" i="6" s="1"/>
  <c r="C1027" i="6"/>
  <c r="L1027" i="6" s="1"/>
  <c r="C1028" i="6"/>
  <c r="L1028" i="6" s="1"/>
  <c r="C1035" i="6"/>
  <c r="L1035" i="6" s="1"/>
  <c r="C1036" i="6"/>
  <c r="L1036" i="6" s="1"/>
  <c r="C1043" i="6"/>
  <c r="L1043" i="6" s="1"/>
  <c r="C1044" i="6"/>
  <c r="L1044" i="6" s="1"/>
  <c r="C1051" i="6"/>
  <c r="L1051" i="6" s="1"/>
  <c r="C1052" i="6"/>
  <c r="L1052" i="6" s="1"/>
  <c r="C1059" i="6"/>
  <c r="L1059" i="6" s="1"/>
  <c r="C1060" i="6"/>
  <c r="L1060" i="6" s="1"/>
  <c r="C1067" i="6"/>
  <c r="L1067" i="6" s="1"/>
  <c r="C1068" i="6"/>
  <c r="L1068" i="6" s="1"/>
  <c r="C1075" i="6"/>
  <c r="L1075" i="6" s="1"/>
  <c r="C1076" i="6"/>
  <c r="L1076" i="6" s="1"/>
  <c r="C1083" i="6"/>
  <c r="L1083" i="6" s="1"/>
  <c r="C1084" i="6"/>
  <c r="L1084" i="6" s="1"/>
  <c r="C1091" i="6"/>
  <c r="L1091" i="6" s="1"/>
  <c r="C1092" i="6"/>
  <c r="L1092" i="6" s="1"/>
  <c r="C1099" i="6"/>
  <c r="L1099" i="6" s="1"/>
  <c r="C1100" i="6"/>
  <c r="L1100" i="6" s="1"/>
  <c r="C1107" i="6"/>
  <c r="L1107" i="6" s="1"/>
  <c r="C1108" i="6"/>
  <c r="L1108" i="6" s="1"/>
  <c r="C1115" i="6"/>
  <c r="L1115" i="6" s="1"/>
  <c r="C1116" i="6"/>
  <c r="L1116" i="6" s="1"/>
  <c r="C1123" i="6"/>
  <c r="L1123" i="6" s="1"/>
  <c r="C1124" i="6"/>
  <c r="L1124" i="6" s="1"/>
  <c r="C1131" i="6"/>
  <c r="L1131" i="6" s="1"/>
  <c r="C1132" i="6"/>
  <c r="L1132" i="6" s="1"/>
  <c r="C1139" i="6"/>
  <c r="L1139" i="6" s="1"/>
  <c r="C1140" i="6"/>
  <c r="L1140" i="6" s="1"/>
  <c r="C1147" i="6"/>
  <c r="L1147" i="6" s="1"/>
  <c r="C1148" i="6"/>
  <c r="L1148" i="6" s="1"/>
  <c r="C1155" i="6"/>
  <c r="L1155" i="6" s="1"/>
  <c r="C1156" i="6"/>
  <c r="L1156" i="6" s="1"/>
  <c r="C1163" i="6"/>
  <c r="L1163" i="6" s="1"/>
  <c r="C1164" i="6"/>
  <c r="L1164" i="6" s="1"/>
  <c r="C1171" i="6"/>
  <c r="L1171" i="6" s="1"/>
  <c r="C1172" i="6"/>
  <c r="L1172" i="6" s="1"/>
  <c r="C1179" i="6"/>
  <c r="L1179" i="6" s="1"/>
  <c r="C1180" i="6"/>
  <c r="L1180" i="6" s="1"/>
  <c r="C1187" i="6"/>
  <c r="L1187" i="6" s="1"/>
  <c r="C1188" i="6"/>
  <c r="L1188" i="6" s="1"/>
  <c r="C1195" i="6"/>
  <c r="L1195" i="6" s="1"/>
  <c r="C1196" i="6"/>
  <c r="L1196" i="6" s="1"/>
  <c r="C1203" i="6"/>
  <c r="L1203" i="6" s="1"/>
  <c r="C1204" i="6"/>
  <c r="L1204" i="6" s="1"/>
  <c r="C1211" i="6"/>
  <c r="L1211" i="6" s="1"/>
  <c r="C1212" i="6"/>
  <c r="L1212" i="6" s="1"/>
  <c r="C1219" i="6"/>
  <c r="L1219" i="6" s="1"/>
  <c r="C1220" i="6"/>
  <c r="L1220" i="6" s="1"/>
  <c r="C1227" i="6"/>
  <c r="L1227" i="6" s="1"/>
  <c r="C1228" i="6"/>
  <c r="L1228" i="6" s="1"/>
  <c r="C1235" i="6"/>
  <c r="L1235" i="6" s="1"/>
  <c r="C1236" i="6"/>
  <c r="L1236" i="6" s="1"/>
  <c r="C1243" i="6"/>
  <c r="L1243" i="6" s="1"/>
  <c r="C1244" i="6"/>
  <c r="L1244" i="6" s="1"/>
  <c r="C1251" i="6"/>
  <c r="L1251" i="6" s="1"/>
  <c r="C1252" i="6"/>
  <c r="L1252" i="6" s="1"/>
  <c r="C1259" i="6"/>
  <c r="L1259" i="6" s="1"/>
  <c r="C1260" i="6"/>
  <c r="L1260" i="6" s="1"/>
  <c r="C1267" i="6"/>
  <c r="L1267" i="6" s="1"/>
  <c r="C1268" i="6"/>
  <c r="L1268" i="6" s="1"/>
  <c r="C1275" i="6"/>
  <c r="L1275" i="6" s="1"/>
  <c r="C1276" i="6"/>
  <c r="L1276" i="6" s="1"/>
  <c r="C1283" i="6"/>
  <c r="L1283" i="6" s="1"/>
  <c r="C1284" i="6"/>
  <c r="L1284" i="6" s="1"/>
  <c r="C1291" i="6"/>
  <c r="L1291" i="6" s="1"/>
  <c r="C1292" i="6"/>
  <c r="L1292" i="6" s="1"/>
  <c r="C1299" i="6"/>
  <c r="L1299" i="6" s="1"/>
  <c r="C1300" i="6"/>
  <c r="L1300" i="6" s="1"/>
  <c r="C1307" i="6"/>
  <c r="L1307" i="6" s="1"/>
  <c r="C1308" i="6"/>
  <c r="L1308" i="6" s="1"/>
  <c r="C1315" i="6"/>
  <c r="L1315" i="6" s="1"/>
  <c r="C1316" i="6"/>
  <c r="L1316" i="6" s="1"/>
  <c r="C1323" i="6"/>
  <c r="L1323" i="6" s="1"/>
  <c r="C1324" i="6"/>
  <c r="L1324" i="6" s="1"/>
  <c r="C1331" i="6"/>
  <c r="L1331" i="6" s="1"/>
  <c r="C1332" i="6"/>
  <c r="L1332" i="6" s="1"/>
  <c r="C1339" i="6"/>
  <c r="L1339" i="6" s="1"/>
  <c r="C1340" i="6"/>
  <c r="L1340" i="6" s="1"/>
  <c r="C1347" i="6"/>
  <c r="L1347" i="6" s="1"/>
  <c r="C1348" i="6"/>
  <c r="L1348" i="6" s="1"/>
  <c r="C1355" i="6"/>
  <c r="L1355" i="6" s="1"/>
  <c r="C1356" i="6"/>
  <c r="L1356" i="6" s="1"/>
  <c r="C1363" i="6"/>
  <c r="L1363" i="6" s="1"/>
  <c r="C1364" i="6"/>
  <c r="L1364" i="6" s="1"/>
  <c r="C1371" i="6"/>
  <c r="L1371" i="6" s="1"/>
  <c r="C1372" i="6"/>
  <c r="L1372" i="6" s="1"/>
  <c r="C1379" i="6"/>
  <c r="L1379" i="6" s="1"/>
  <c r="C1380" i="6"/>
  <c r="L1380" i="6" s="1"/>
  <c r="C1387" i="6"/>
  <c r="L1387" i="6" s="1"/>
  <c r="C1388" i="6"/>
  <c r="L1388" i="6" s="1"/>
  <c r="C1395" i="6"/>
  <c r="L1395" i="6" s="1"/>
  <c r="C1396" i="6"/>
  <c r="L1396" i="6" s="1"/>
  <c r="C1403" i="6"/>
  <c r="L1403" i="6" s="1"/>
  <c r="C1404" i="6"/>
  <c r="L1404" i="6" s="1"/>
  <c r="C1411" i="6"/>
  <c r="L1411" i="6" s="1"/>
  <c r="C1412" i="6"/>
  <c r="L1412" i="6" s="1"/>
  <c r="C1419" i="6"/>
  <c r="L1419" i="6" s="1"/>
  <c r="C1420" i="6"/>
  <c r="L1420" i="6" s="1"/>
  <c r="C1427" i="6"/>
  <c r="L1427" i="6" s="1"/>
  <c r="C1428" i="6"/>
  <c r="L1428" i="6" s="1"/>
  <c r="C1435" i="6"/>
  <c r="L1435" i="6" s="1"/>
  <c r="C1436" i="6"/>
  <c r="L1436" i="6" s="1"/>
  <c r="C1443" i="6"/>
  <c r="L1443" i="6" s="1"/>
  <c r="C1444" i="6"/>
  <c r="L1444" i="6" s="1"/>
  <c r="C1451" i="6"/>
  <c r="L1451" i="6" s="1"/>
  <c r="C1452" i="6"/>
  <c r="L1452" i="6" s="1"/>
  <c r="C1459" i="6"/>
  <c r="L1459" i="6" s="1"/>
  <c r="C1460" i="6"/>
  <c r="L1460" i="6" s="1"/>
  <c r="C1467" i="6"/>
  <c r="L1467" i="6" s="1"/>
  <c r="C1468" i="6"/>
  <c r="L1468" i="6" s="1"/>
  <c r="C1475" i="6"/>
  <c r="L1475" i="6" s="1"/>
  <c r="C1476" i="6"/>
  <c r="L1476" i="6" s="1"/>
  <c r="C1483" i="6"/>
  <c r="L1483" i="6" s="1"/>
  <c r="C1484" i="6"/>
  <c r="L1484" i="6" s="1"/>
  <c r="C1491" i="6"/>
  <c r="L1491" i="6" s="1"/>
  <c r="C1492" i="6"/>
  <c r="L1492" i="6" s="1"/>
  <c r="C1499" i="6"/>
  <c r="L1499" i="6" s="1"/>
  <c r="C1500" i="6"/>
  <c r="L1500" i="6" s="1"/>
  <c r="C1502" i="6"/>
  <c r="L1502" i="6" s="1"/>
  <c r="C1507" i="6"/>
  <c r="L1507" i="6" s="1"/>
  <c r="C1508" i="6"/>
  <c r="L1508" i="6" s="1"/>
  <c r="C1510" i="6"/>
  <c r="L1510" i="6" s="1"/>
  <c r="C1515" i="6"/>
  <c r="L1515" i="6" s="1"/>
  <c r="C1516" i="6"/>
  <c r="L1516" i="6" s="1"/>
  <c r="C1518" i="6"/>
  <c r="L1518" i="6" s="1"/>
  <c r="C1523" i="6"/>
  <c r="L1523" i="6" s="1"/>
  <c r="C1524" i="6"/>
  <c r="L1524" i="6" s="1"/>
  <c r="C1526" i="6"/>
  <c r="L1526" i="6" s="1"/>
  <c r="C1531" i="6"/>
  <c r="L1531" i="6" s="1"/>
  <c r="C1532" i="6"/>
  <c r="L1532" i="6" s="1"/>
  <c r="C1534" i="6"/>
  <c r="L1534" i="6" s="1"/>
  <c r="C1539" i="6"/>
  <c r="L1539" i="6" s="1"/>
  <c r="C1540" i="6"/>
  <c r="L1540" i="6" s="1"/>
  <c r="C1542" i="6"/>
  <c r="L1542" i="6" s="1"/>
  <c r="C1547" i="6"/>
  <c r="L1547" i="6" s="1"/>
  <c r="C1548" i="6"/>
  <c r="L1548" i="6" s="1"/>
  <c r="C1550" i="6"/>
  <c r="L1550" i="6" s="1"/>
  <c r="C1555" i="6"/>
  <c r="L1555" i="6" s="1"/>
  <c r="C1556" i="6"/>
  <c r="L1556" i="6" s="1"/>
  <c r="C1558" i="6"/>
  <c r="L1558" i="6" s="1"/>
  <c r="C1563" i="6"/>
  <c r="L1563" i="6" s="1"/>
  <c r="C1564" i="6"/>
  <c r="L1564" i="6" s="1"/>
  <c r="C1566" i="6"/>
  <c r="L1566" i="6" s="1"/>
  <c r="C1571" i="6"/>
  <c r="L1571" i="6" s="1"/>
  <c r="C1572" i="6"/>
  <c r="L1572" i="6" s="1"/>
  <c r="C1574" i="6"/>
  <c r="L1574" i="6" s="1"/>
  <c r="C1579" i="6"/>
  <c r="L1579" i="6" s="1"/>
  <c r="C1580" i="6"/>
  <c r="L1580" i="6" s="1"/>
  <c r="C1582" i="6"/>
  <c r="L1582" i="6" s="1"/>
  <c r="C1587" i="6"/>
  <c r="L1587" i="6" s="1"/>
  <c r="C1588" i="6"/>
  <c r="L1588" i="6" s="1"/>
  <c r="C1590" i="6"/>
  <c r="L1590" i="6" s="1"/>
  <c r="C1595" i="6"/>
  <c r="L1595" i="6" s="1"/>
  <c r="C1596" i="6"/>
  <c r="L1596" i="6" s="1"/>
  <c r="C1598" i="6"/>
  <c r="L1598" i="6" s="1"/>
  <c r="C1603" i="6"/>
  <c r="L1603" i="6" s="1"/>
  <c r="C1604" i="6"/>
  <c r="L1604" i="6" s="1"/>
  <c r="C1606" i="6"/>
  <c r="L1606" i="6" s="1"/>
  <c r="C1611" i="6"/>
  <c r="L1611" i="6" s="1"/>
  <c r="C1612" i="6"/>
  <c r="L1612" i="6" s="1"/>
  <c r="C1614" i="6"/>
  <c r="L1614" i="6" s="1"/>
  <c r="C1619" i="6"/>
  <c r="L1619" i="6" s="1"/>
  <c r="C1620" i="6"/>
  <c r="L1620" i="6" s="1"/>
  <c r="C1622" i="6"/>
  <c r="L1622" i="6" s="1"/>
  <c r="C1627" i="6"/>
  <c r="L1627" i="6" s="1"/>
  <c r="C1628" i="6"/>
  <c r="L1628" i="6" s="1"/>
  <c r="C1630" i="6"/>
  <c r="L1630" i="6" s="1"/>
  <c r="C1635" i="6"/>
  <c r="L1635" i="6" s="1"/>
  <c r="C1636" i="6"/>
  <c r="L1636" i="6" s="1"/>
  <c r="C1638" i="6"/>
  <c r="L1638" i="6" s="1"/>
  <c r="C1643" i="6"/>
  <c r="L1643" i="6" s="1"/>
  <c r="C1644" i="6"/>
  <c r="L1644" i="6" s="1"/>
  <c r="C1646" i="6"/>
  <c r="L1646" i="6" s="1"/>
  <c r="C1651" i="6"/>
  <c r="L1651" i="6" s="1"/>
  <c r="C1652" i="6"/>
  <c r="L1652" i="6" s="1"/>
  <c r="C1654" i="6"/>
  <c r="L1654" i="6" s="1"/>
  <c r="C1659" i="6"/>
  <c r="L1659" i="6" s="1"/>
  <c r="C1660" i="6"/>
  <c r="L1660" i="6" s="1"/>
  <c r="C1662" i="6"/>
  <c r="L1662" i="6" s="1"/>
  <c r="C1667" i="6"/>
  <c r="L1667" i="6" s="1"/>
  <c r="C1668" i="6"/>
  <c r="L1668" i="6" s="1"/>
  <c r="C1670" i="6"/>
  <c r="L1670" i="6" s="1"/>
  <c r="C1675" i="6"/>
  <c r="L1675" i="6" s="1"/>
  <c r="C1676" i="6"/>
  <c r="L1676" i="6" s="1"/>
  <c r="C1678" i="6"/>
  <c r="L1678" i="6" s="1"/>
  <c r="C1683" i="6"/>
  <c r="L1683" i="6" s="1"/>
  <c r="C1684" i="6"/>
  <c r="L1684" i="6" s="1"/>
  <c r="C1686" i="6"/>
  <c r="L1686" i="6" s="1"/>
  <c r="C1691" i="6"/>
  <c r="L1691" i="6" s="1"/>
  <c r="C1692" i="6"/>
  <c r="L1692" i="6" s="1"/>
  <c r="C1694" i="6"/>
  <c r="L1694" i="6" s="1"/>
  <c r="C1699" i="6"/>
  <c r="L1699" i="6" s="1"/>
  <c r="C1700" i="6"/>
  <c r="L1700" i="6" s="1"/>
  <c r="C1702" i="6"/>
  <c r="L1702" i="6" s="1"/>
  <c r="C1707" i="6"/>
  <c r="L1707" i="6" s="1"/>
  <c r="C1708" i="6"/>
  <c r="L1708" i="6" s="1"/>
  <c r="C1710" i="6"/>
  <c r="L1710" i="6" s="1"/>
  <c r="C1715" i="6"/>
  <c r="L1715" i="6" s="1"/>
  <c r="C1716" i="6"/>
  <c r="L1716" i="6" s="1"/>
  <c r="C1718" i="6"/>
  <c r="L1718" i="6" s="1"/>
  <c r="C1723" i="6"/>
  <c r="L1723" i="6" s="1"/>
  <c r="C1724" i="6"/>
  <c r="L1724" i="6" s="1"/>
  <c r="C1726" i="6"/>
  <c r="L1726" i="6" s="1"/>
  <c r="C1731" i="6"/>
  <c r="L1731" i="6" s="1"/>
  <c r="C1732" i="6"/>
  <c r="L1732" i="6" s="1"/>
  <c r="C1734" i="6"/>
  <c r="L1734" i="6" s="1"/>
  <c r="C1739" i="6"/>
  <c r="L1739" i="6" s="1"/>
  <c r="C1740" i="6"/>
  <c r="L1740" i="6" s="1"/>
  <c r="C1742" i="6"/>
  <c r="L1742" i="6" s="1"/>
  <c r="C1747" i="6"/>
  <c r="L1747" i="6" s="1"/>
  <c r="C1748" i="6"/>
  <c r="L1748" i="6" s="1"/>
  <c r="C1750" i="6"/>
  <c r="L1750" i="6" s="1"/>
  <c r="C1755" i="6"/>
  <c r="L1755" i="6" s="1"/>
  <c r="C1756" i="6"/>
  <c r="L1756" i="6" s="1"/>
  <c r="C1758" i="6"/>
  <c r="L1758" i="6" s="1"/>
  <c r="C1763" i="6"/>
  <c r="L1763" i="6" s="1"/>
  <c r="C1764" i="6"/>
  <c r="L1764" i="6" s="1"/>
  <c r="C1766" i="6"/>
  <c r="L1766" i="6" s="1"/>
  <c r="C1771" i="6"/>
  <c r="L1771" i="6" s="1"/>
  <c r="C1772" i="6"/>
  <c r="L1772" i="6" s="1"/>
  <c r="C1774" i="6"/>
  <c r="L1774" i="6" s="1"/>
  <c r="C1779" i="6"/>
  <c r="L1779" i="6" s="1"/>
  <c r="C1780" i="6"/>
  <c r="L1780" i="6" s="1"/>
  <c r="C1782" i="6"/>
  <c r="L1782" i="6" s="1"/>
  <c r="C1787" i="6"/>
  <c r="L1787" i="6" s="1"/>
  <c r="C1788" i="6"/>
  <c r="L1788" i="6" s="1"/>
  <c r="C1790" i="6"/>
  <c r="L1790" i="6" s="1"/>
  <c r="C1795" i="6"/>
  <c r="L1795" i="6" s="1"/>
  <c r="C1796" i="6"/>
  <c r="L1796" i="6" s="1"/>
  <c r="C1798" i="6"/>
  <c r="L1798" i="6" s="1"/>
  <c r="C1803" i="6"/>
  <c r="L1803" i="6" s="1"/>
  <c r="C1804" i="6"/>
  <c r="L1804" i="6" s="1"/>
  <c r="C1806" i="6"/>
  <c r="L1806" i="6" s="1"/>
  <c r="C1811" i="6"/>
  <c r="L1811" i="6" s="1"/>
  <c r="C1812" i="6"/>
  <c r="L1812" i="6" s="1"/>
  <c r="C1814" i="6"/>
  <c r="L1814" i="6" s="1"/>
  <c r="C1819" i="6"/>
  <c r="L1819" i="6" s="1"/>
  <c r="C1820" i="6"/>
  <c r="L1820" i="6" s="1"/>
  <c r="C1822" i="6"/>
  <c r="L1822" i="6" s="1"/>
  <c r="C1827" i="6"/>
  <c r="L1827" i="6" s="1"/>
  <c r="C1828" i="6"/>
  <c r="L1828" i="6" s="1"/>
  <c r="C1830" i="6"/>
  <c r="L1830" i="6" s="1"/>
  <c r="C1835" i="6"/>
  <c r="L1835" i="6" s="1"/>
  <c r="C1836" i="6"/>
  <c r="L1836" i="6" s="1"/>
  <c r="C1838" i="6"/>
  <c r="L1838" i="6" s="1"/>
  <c r="C1843" i="6"/>
  <c r="L1843" i="6" s="1"/>
  <c r="C1844" i="6"/>
  <c r="L1844" i="6" s="1"/>
  <c r="C1846" i="6"/>
  <c r="L1846" i="6" s="1"/>
  <c r="C1851" i="6"/>
  <c r="L1851" i="6" s="1"/>
  <c r="C1852" i="6"/>
  <c r="L1852" i="6" s="1"/>
  <c r="C1854" i="6"/>
  <c r="L1854" i="6" s="1"/>
  <c r="C1859" i="6"/>
  <c r="L1859" i="6" s="1"/>
  <c r="C1860" i="6"/>
  <c r="L1860" i="6" s="1"/>
  <c r="C1862" i="6"/>
  <c r="L1862" i="6" s="1"/>
  <c r="C1867" i="6"/>
  <c r="L1867" i="6" s="1"/>
  <c r="C1868" i="6"/>
  <c r="L1868" i="6" s="1"/>
  <c r="C1870" i="6"/>
  <c r="L1870" i="6" s="1"/>
  <c r="C1875" i="6"/>
  <c r="L1875" i="6" s="1"/>
  <c r="C1876" i="6"/>
  <c r="L1876" i="6" s="1"/>
  <c r="C1878" i="6"/>
  <c r="L1878" i="6" s="1"/>
  <c r="C1883" i="6"/>
  <c r="L1883" i="6" s="1"/>
  <c r="C1884" i="6"/>
  <c r="L1884" i="6" s="1"/>
  <c r="C1886" i="6"/>
  <c r="L1886" i="6" s="1"/>
  <c r="C1891" i="6"/>
  <c r="L1891" i="6" s="1"/>
  <c r="C1892" i="6"/>
  <c r="L1892" i="6" s="1"/>
  <c r="C1894" i="6"/>
  <c r="L1894" i="6" s="1"/>
  <c r="C1899" i="6"/>
  <c r="L1899" i="6" s="1"/>
  <c r="C1900" i="6"/>
  <c r="L1900" i="6" s="1"/>
  <c r="C1902" i="6"/>
  <c r="L1902" i="6" s="1"/>
  <c r="C1907" i="6"/>
  <c r="L1907" i="6" s="1"/>
  <c r="C1908" i="6"/>
  <c r="L1908" i="6" s="1"/>
  <c r="C1910" i="6"/>
  <c r="L1910" i="6" s="1"/>
  <c r="C1915" i="6"/>
  <c r="L1915" i="6" s="1"/>
  <c r="C1916" i="6"/>
  <c r="L1916" i="6" s="1"/>
  <c r="C1918" i="6"/>
  <c r="L1918" i="6" s="1"/>
  <c r="C1923" i="6"/>
  <c r="L1923" i="6" s="1"/>
  <c r="C1924" i="6"/>
  <c r="L1924" i="6" s="1"/>
  <c r="C1926" i="6"/>
  <c r="L1926" i="6" s="1"/>
  <c r="C1931" i="6"/>
  <c r="L1931" i="6" s="1"/>
  <c r="C1932" i="6"/>
  <c r="L1932" i="6" s="1"/>
  <c r="C1934" i="6"/>
  <c r="L1934" i="6" s="1"/>
  <c r="C1939" i="6"/>
  <c r="L1939" i="6" s="1"/>
  <c r="C1940" i="6"/>
  <c r="L1940" i="6" s="1"/>
  <c r="C1942" i="6"/>
  <c r="L1942" i="6" s="1"/>
  <c r="C1947" i="6"/>
  <c r="L1947" i="6" s="1"/>
  <c r="C1948" i="6"/>
  <c r="L1948" i="6" s="1"/>
  <c r="C1950" i="6"/>
  <c r="L1950" i="6" s="1"/>
  <c r="C1955" i="6"/>
  <c r="L1955" i="6" s="1"/>
  <c r="C1956" i="6"/>
  <c r="L1956" i="6" s="1"/>
  <c r="C1958" i="6"/>
  <c r="L1958" i="6" s="1"/>
  <c r="C1963" i="6"/>
  <c r="L1963" i="6" s="1"/>
  <c r="C1964" i="6"/>
  <c r="L1964" i="6" s="1"/>
  <c r="C1966" i="6"/>
  <c r="L1966" i="6" s="1"/>
  <c r="C1971" i="6"/>
  <c r="L1971" i="6" s="1"/>
  <c r="C1972" i="6"/>
  <c r="L1972" i="6" s="1"/>
  <c r="C1974" i="6"/>
  <c r="L1974" i="6" s="1"/>
  <c r="C1979" i="6"/>
  <c r="L1979" i="6" s="1"/>
  <c r="C1980" i="6"/>
  <c r="L1980" i="6" s="1"/>
  <c r="C1982" i="6"/>
  <c r="L1982" i="6" s="1"/>
  <c r="C1987" i="6"/>
  <c r="L1987" i="6" s="1"/>
  <c r="C1988" i="6"/>
  <c r="L1988" i="6" s="1"/>
  <c r="C1990" i="6"/>
  <c r="L1990" i="6" s="1"/>
  <c r="C1995" i="6"/>
  <c r="L1995" i="6" s="1"/>
  <c r="C1996" i="6"/>
  <c r="L1996" i="6" s="1"/>
  <c r="C1998" i="6"/>
  <c r="L1998" i="6" s="1"/>
  <c r="C2003" i="6"/>
  <c r="L2003" i="6" s="1"/>
  <c r="C2004" i="6"/>
  <c r="L2004" i="6" s="1"/>
  <c r="C2006" i="6"/>
  <c r="L2006" i="6" s="1"/>
  <c r="C2007" i="6"/>
  <c r="L2007" i="6" s="1"/>
  <c r="C2095" i="6"/>
  <c r="L2095" i="6" s="1"/>
  <c r="C2096" i="6"/>
  <c r="L2096" i="6" s="1"/>
  <c r="C2098" i="6"/>
  <c r="L2098" i="6" s="1"/>
  <c r="C2103" i="6"/>
  <c r="L2103" i="6" s="1"/>
  <c r="C2104" i="6"/>
  <c r="L2104" i="6" s="1"/>
  <c r="C2106" i="6"/>
  <c r="L2106" i="6" s="1"/>
  <c r="C2111" i="6"/>
  <c r="L2111" i="6" s="1"/>
  <c r="C2112" i="6"/>
  <c r="L2112" i="6" s="1"/>
  <c r="C2114" i="6"/>
  <c r="L2114" i="6" s="1"/>
  <c r="C2119" i="6"/>
  <c r="L2119" i="6" s="1"/>
  <c r="C2120" i="6"/>
  <c r="L2120" i="6" s="1"/>
  <c r="C2122" i="6"/>
  <c r="L2122" i="6" s="1"/>
  <c r="C2127" i="6"/>
  <c r="L2127" i="6" s="1"/>
  <c r="C2128" i="6"/>
  <c r="L2128" i="6" s="1"/>
  <c r="C2130" i="6"/>
  <c r="L2130" i="6" s="1"/>
  <c r="C2135" i="6"/>
  <c r="L2135" i="6" s="1"/>
  <c r="C2136" i="6"/>
  <c r="L2136" i="6" s="1"/>
  <c r="C2138" i="6"/>
  <c r="L2138" i="6" s="1"/>
  <c r="C2143" i="6"/>
  <c r="L2143" i="6" s="1"/>
  <c r="C2144" i="6"/>
  <c r="L2144" i="6" s="1"/>
  <c r="C2146" i="6"/>
  <c r="L2146" i="6" s="1"/>
  <c r="C2151" i="6"/>
  <c r="L2151" i="6" s="1"/>
  <c r="C2152" i="6"/>
  <c r="L2152" i="6" s="1"/>
  <c r="C2154" i="6"/>
  <c r="L2154" i="6" s="1"/>
  <c r="C2159" i="6"/>
  <c r="L2159" i="6" s="1"/>
  <c r="C2160" i="6"/>
  <c r="L2160" i="6" s="1"/>
  <c r="C2162" i="6"/>
  <c r="L2162" i="6" s="1"/>
  <c r="C2167" i="6"/>
  <c r="L2167" i="6" s="1"/>
  <c r="C2168" i="6"/>
  <c r="L2168" i="6" s="1"/>
  <c r="C2170" i="6"/>
  <c r="L2170" i="6" s="1"/>
  <c r="C2175" i="6"/>
  <c r="L2175" i="6" s="1"/>
  <c r="C2176" i="6"/>
  <c r="L2176" i="6" s="1"/>
  <c r="C2178" i="6"/>
  <c r="L2178" i="6" s="1"/>
  <c r="C2183" i="6"/>
  <c r="L2183" i="6" s="1"/>
  <c r="C2184" i="6"/>
  <c r="L2184" i="6" s="1"/>
  <c r="C2186" i="6"/>
  <c r="L2186" i="6" s="1"/>
  <c r="C2191" i="6"/>
  <c r="L2191" i="6" s="1"/>
  <c r="C2192" i="6"/>
  <c r="L2192" i="6" s="1"/>
  <c r="C2194" i="6"/>
  <c r="L2194" i="6" s="1"/>
  <c r="C2199" i="6"/>
  <c r="L2199" i="6" s="1"/>
  <c r="C2200" i="6"/>
  <c r="L2200" i="6" s="1"/>
  <c r="C2202" i="6"/>
  <c r="L2202" i="6" s="1"/>
  <c r="C2207" i="6"/>
  <c r="L2207" i="6" s="1"/>
  <c r="C2208" i="6"/>
  <c r="L2208" i="6" s="1"/>
  <c r="C2210" i="6"/>
  <c r="L2210" i="6" s="1"/>
  <c r="C2215" i="6"/>
  <c r="L2215" i="6" s="1"/>
  <c r="C2216" i="6"/>
  <c r="L2216" i="6" s="1"/>
  <c r="C2218" i="6"/>
  <c r="L2218" i="6" s="1"/>
  <c r="C2223" i="6"/>
  <c r="L2223" i="6" s="1"/>
  <c r="C2224" i="6"/>
  <c r="L2224" i="6" s="1"/>
  <c r="C2226" i="6"/>
  <c r="L2226" i="6" s="1"/>
  <c r="C2231" i="6"/>
  <c r="L2231" i="6" s="1"/>
  <c r="C2232" i="6"/>
  <c r="L2232" i="6" s="1"/>
  <c r="C2234" i="6"/>
  <c r="L2234" i="6" s="1"/>
  <c r="C2239" i="6"/>
  <c r="L2239" i="6" s="1"/>
  <c r="C2240" i="6"/>
  <c r="L2240" i="6" s="1"/>
  <c r="C2242" i="6"/>
  <c r="L2242" i="6" s="1"/>
  <c r="C2247" i="6"/>
  <c r="L2247" i="6" s="1"/>
  <c r="C2248" i="6"/>
  <c r="L2248" i="6" s="1"/>
  <c r="C2250" i="6"/>
  <c r="L2250" i="6" s="1"/>
  <c r="C2255" i="6"/>
  <c r="L2255" i="6" s="1"/>
  <c r="C2256" i="6"/>
  <c r="L2256" i="6" s="1"/>
  <c r="C2258" i="6"/>
  <c r="L2258" i="6" s="1"/>
  <c r="C2263" i="6"/>
  <c r="L2263" i="6" s="1"/>
  <c r="C2264" i="6"/>
  <c r="L2264" i="6" s="1"/>
  <c r="C2266" i="6"/>
  <c r="L2266" i="6" s="1"/>
  <c r="C2271" i="6"/>
  <c r="L2271" i="6" s="1"/>
  <c r="C2272" i="6"/>
  <c r="L2272" i="6" s="1"/>
  <c r="C2274" i="6"/>
  <c r="L2274" i="6" s="1"/>
  <c r="C2279" i="6"/>
  <c r="L2279" i="6" s="1"/>
  <c r="C2280" i="6"/>
  <c r="L2280" i="6" s="1"/>
  <c r="C2282" i="6"/>
  <c r="L2282" i="6" s="1"/>
  <c r="C2287" i="6"/>
  <c r="L2287" i="6" s="1"/>
  <c r="C2288" i="6"/>
  <c r="L2288" i="6" s="1"/>
  <c r="C2290" i="6"/>
  <c r="L2290" i="6" s="1"/>
  <c r="C2295" i="6"/>
  <c r="L2295" i="6" s="1"/>
  <c r="C2296" i="6"/>
  <c r="L2296" i="6" s="1"/>
  <c r="C2298" i="6"/>
  <c r="L2298" i="6" s="1"/>
  <c r="C2303" i="6"/>
  <c r="L2303" i="6" s="1"/>
  <c r="C2304" i="6"/>
  <c r="L2304" i="6" s="1"/>
  <c r="C2306" i="6"/>
  <c r="L2306" i="6" s="1"/>
  <c r="C2311" i="6"/>
  <c r="L2311" i="6" s="1"/>
  <c r="C2312" i="6"/>
  <c r="L2312" i="6" s="1"/>
  <c r="C2314" i="6"/>
  <c r="L2314" i="6" s="1"/>
  <c r="C2319" i="6"/>
  <c r="L2319" i="6" s="1"/>
  <c r="C2320" i="6"/>
  <c r="L2320" i="6" s="1"/>
  <c r="C2322" i="6"/>
  <c r="L2322" i="6" s="1"/>
  <c r="C2327" i="6"/>
  <c r="L2327" i="6" s="1"/>
  <c r="C2328" i="6"/>
  <c r="L2328" i="6" s="1"/>
  <c r="C2330" i="6"/>
  <c r="L2330" i="6" s="1"/>
  <c r="C2335" i="6"/>
  <c r="L2335" i="6" s="1"/>
  <c r="C2336" i="6"/>
  <c r="L2336" i="6" s="1"/>
  <c r="C2338" i="6"/>
  <c r="L2338" i="6" s="1"/>
  <c r="C2343" i="6"/>
  <c r="L2343" i="6" s="1"/>
  <c r="C2344" i="6"/>
  <c r="L2344" i="6" s="1"/>
  <c r="C2346" i="6"/>
  <c r="L2346" i="6" s="1"/>
  <c r="C2351" i="6"/>
  <c r="L2351" i="6" s="1"/>
  <c r="C2352" i="6"/>
  <c r="L2352" i="6" s="1"/>
  <c r="C2354" i="6"/>
  <c r="L2354" i="6" s="1"/>
  <c r="C2359" i="6"/>
  <c r="L2359" i="6" s="1"/>
  <c r="C2360" i="6"/>
  <c r="L2360" i="6" s="1"/>
  <c r="C2362" i="6"/>
  <c r="L2362" i="6" s="1"/>
  <c r="C2367" i="6"/>
  <c r="L2367" i="6" s="1"/>
  <c r="C2368" i="6"/>
  <c r="L2368" i="6" s="1"/>
  <c r="C2370" i="6"/>
  <c r="L2370" i="6" s="1"/>
  <c r="C2375" i="6"/>
  <c r="L2375" i="6" s="1"/>
  <c r="C2376" i="6"/>
  <c r="L2376" i="6" s="1"/>
  <c r="C2378" i="6"/>
  <c r="L2378" i="6" s="1"/>
  <c r="C2383" i="6"/>
  <c r="L2383" i="6" s="1"/>
  <c r="C2384" i="6"/>
  <c r="L2384" i="6" s="1"/>
  <c r="C2386" i="6"/>
  <c r="L2386" i="6" s="1"/>
  <c r="C2391" i="6"/>
  <c r="L2391" i="6" s="1"/>
  <c r="C2392" i="6"/>
  <c r="L2392" i="6" s="1"/>
  <c r="C2394" i="6"/>
  <c r="L2394" i="6" s="1"/>
  <c r="C2399" i="6"/>
  <c r="L2399" i="6" s="1"/>
  <c r="C2400" i="6"/>
  <c r="L2400" i="6" s="1"/>
  <c r="C2402" i="6"/>
  <c r="L2402" i="6" s="1"/>
  <c r="C2407" i="6"/>
  <c r="L2407" i="6" s="1"/>
  <c r="C2408" i="6"/>
  <c r="L2408" i="6" s="1"/>
  <c r="C2410" i="6"/>
  <c r="L2410" i="6" s="1"/>
  <c r="C2415" i="6"/>
  <c r="L2415" i="6" s="1"/>
  <c r="C2416" i="6"/>
  <c r="L2416" i="6" s="1"/>
  <c r="C2418" i="6"/>
  <c r="L2418" i="6" s="1"/>
  <c r="C2423" i="6"/>
  <c r="L2423" i="6" s="1"/>
  <c r="C2424" i="6"/>
  <c r="L2424" i="6" s="1"/>
  <c r="C2426" i="6"/>
  <c r="L2426" i="6" s="1"/>
  <c r="C2431" i="6"/>
  <c r="L2431" i="6" s="1"/>
  <c r="C2432" i="6"/>
  <c r="L2432" i="6" s="1"/>
  <c r="C2434" i="6"/>
  <c r="L2434" i="6" s="1"/>
  <c r="C2439" i="6"/>
  <c r="L2439" i="6" s="1"/>
  <c r="C2440" i="6"/>
  <c r="L2440" i="6" s="1"/>
  <c r="C2442" i="6"/>
  <c r="L2442" i="6" s="1"/>
  <c r="C2447" i="6"/>
  <c r="L2447" i="6" s="1"/>
  <c r="C2448" i="6"/>
  <c r="L2448" i="6" s="1"/>
  <c r="C2450" i="6"/>
  <c r="L2450" i="6" s="1"/>
  <c r="C2455" i="6"/>
  <c r="L2455" i="6" s="1"/>
  <c r="C2456" i="6"/>
  <c r="L2456" i="6" s="1"/>
  <c r="C2458" i="6"/>
  <c r="L2458" i="6" s="1"/>
  <c r="C2463" i="6"/>
  <c r="L2463" i="6" s="1"/>
  <c r="C2464" i="6"/>
  <c r="L2464" i="6" s="1"/>
  <c r="C2466" i="6"/>
  <c r="L2466" i="6" s="1"/>
  <c r="C2471" i="6"/>
  <c r="L2471" i="6" s="1"/>
  <c r="C2472" i="6"/>
  <c r="L2472" i="6" s="1"/>
  <c r="C2474" i="6"/>
  <c r="L2474" i="6" s="1"/>
  <c r="C2479" i="6"/>
  <c r="L2479" i="6" s="1"/>
  <c r="C2480" i="6"/>
  <c r="L2480" i="6" s="1"/>
  <c r="C2482" i="6"/>
  <c r="L2482" i="6" s="1"/>
  <c r="C2487" i="6"/>
  <c r="L2487" i="6" s="1"/>
  <c r="C2488" i="6"/>
  <c r="L2488" i="6" s="1"/>
  <c r="C2490" i="6"/>
  <c r="L2490" i="6" s="1"/>
  <c r="C2495" i="6"/>
  <c r="L2495" i="6" s="1"/>
  <c r="C2496" i="6"/>
  <c r="L2496" i="6" s="1"/>
  <c r="C2498" i="6"/>
  <c r="L2498" i="6" s="1"/>
  <c r="C2503" i="6"/>
  <c r="L2503" i="6" s="1"/>
  <c r="C2504" i="6"/>
  <c r="L2504" i="6" s="1"/>
  <c r="C2506" i="6"/>
  <c r="L2506" i="6" s="1"/>
  <c r="C2511" i="6"/>
  <c r="L2511" i="6" s="1"/>
  <c r="C2512" i="6"/>
  <c r="L2512" i="6" s="1"/>
  <c r="C2514" i="6"/>
  <c r="L2514" i="6" s="1"/>
  <c r="C2519" i="6"/>
  <c r="L2519" i="6" s="1"/>
  <c r="C2520" i="6"/>
  <c r="L2520" i="6" s="1"/>
  <c r="C2522" i="6"/>
  <c r="L2522" i="6" s="1"/>
  <c r="C2527" i="6"/>
  <c r="L2527" i="6" s="1"/>
  <c r="C2528" i="6"/>
  <c r="L2528" i="6" s="1"/>
  <c r="C2530" i="6"/>
  <c r="L2530" i="6" s="1"/>
  <c r="C2535" i="6"/>
  <c r="L2535" i="6" s="1"/>
  <c r="C2536" i="6"/>
  <c r="L2536" i="6" s="1"/>
  <c r="C2538" i="6"/>
  <c r="L2538" i="6" s="1"/>
  <c r="C2543" i="6"/>
  <c r="L2543" i="6" s="1"/>
  <c r="C2544" i="6"/>
  <c r="L2544" i="6" s="1"/>
  <c r="C2546" i="6"/>
  <c r="L2546" i="6" s="1"/>
  <c r="C2551" i="6"/>
  <c r="L2551" i="6" s="1"/>
  <c r="C2552" i="6"/>
  <c r="L2552" i="6" s="1"/>
  <c r="C2554" i="6"/>
  <c r="L2554" i="6" s="1"/>
  <c r="C2559" i="6"/>
  <c r="L2559" i="6" s="1"/>
  <c r="C2560" i="6"/>
  <c r="L2560" i="6" s="1"/>
  <c r="C2562" i="6"/>
  <c r="L2562" i="6" s="1"/>
  <c r="C2567" i="6"/>
  <c r="L2567" i="6" s="1"/>
  <c r="C2568" i="6"/>
  <c r="L2568" i="6" s="1"/>
  <c r="C2570" i="6"/>
  <c r="L2570" i="6" s="1"/>
  <c r="C2575" i="6"/>
  <c r="L2575" i="6" s="1"/>
  <c r="C2576" i="6"/>
  <c r="L2576" i="6" s="1"/>
  <c r="C2578" i="6"/>
  <c r="L2578" i="6" s="1"/>
  <c r="C2579" i="6"/>
  <c r="L2579" i="6" s="1"/>
  <c r="C2694" i="6"/>
  <c r="L2694" i="6" s="1"/>
  <c r="E2694" i="6"/>
  <c r="C2702" i="6"/>
  <c r="L2702" i="6" s="1"/>
  <c r="E2702" i="6"/>
  <c r="C2710" i="6"/>
  <c r="L2710" i="6" s="1"/>
  <c r="E2710" i="6"/>
  <c r="C2718" i="6"/>
  <c r="L2718" i="6" s="1"/>
  <c r="E2718" i="6"/>
  <c r="C2726" i="6"/>
  <c r="L2726" i="6" s="1"/>
  <c r="E2726" i="6"/>
  <c r="C2734" i="6"/>
  <c r="L2734" i="6" s="1"/>
  <c r="E2734" i="6"/>
  <c r="C2742" i="6"/>
  <c r="L2742" i="6" s="1"/>
  <c r="E2742" i="6"/>
  <c r="C2750" i="6"/>
  <c r="L2750" i="6" s="1"/>
  <c r="E2750" i="6"/>
  <c r="C2758" i="6"/>
  <c r="L2758" i="6" s="1"/>
  <c r="E2758" i="6"/>
  <c r="C2766" i="6"/>
  <c r="L2766" i="6" s="1"/>
  <c r="E2766" i="6"/>
  <c r="C3874" i="6"/>
  <c r="L3874" i="6" s="1"/>
  <c r="E3874" i="6"/>
  <c r="C3882" i="6"/>
  <c r="L3882" i="6" s="1"/>
  <c r="E3882" i="6"/>
  <c r="C3890" i="6"/>
  <c r="L3890" i="6" s="1"/>
  <c r="E3890" i="6"/>
  <c r="C2011" i="6"/>
  <c r="L2011" i="6" s="1"/>
  <c r="C2014" i="6"/>
  <c r="L2014" i="6" s="1"/>
  <c r="C2019" i="6"/>
  <c r="L2019" i="6" s="1"/>
  <c r="C2022" i="6"/>
  <c r="L2022" i="6" s="1"/>
  <c r="C2027" i="6"/>
  <c r="L2027" i="6" s="1"/>
  <c r="C2030" i="6"/>
  <c r="L2030" i="6" s="1"/>
  <c r="C2035" i="6"/>
  <c r="L2035" i="6" s="1"/>
  <c r="C2038" i="6"/>
  <c r="L2038" i="6" s="1"/>
  <c r="C2043" i="6"/>
  <c r="L2043" i="6" s="1"/>
  <c r="C2046" i="6"/>
  <c r="L2046" i="6" s="1"/>
  <c r="C2051" i="6"/>
  <c r="L2051" i="6" s="1"/>
  <c r="C2054" i="6"/>
  <c r="L2054" i="6" s="1"/>
  <c r="C2059" i="6"/>
  <c r="L2059" i="6" s="1"/>
  <c r="C2062" i="6"/>
  <c r="L2062" i="6" s="1"/>
  <c r="C2067" i="6"/>
  <c r="L2067" i="6" s="1"/>
  <c r="C2070" i="6"/>
  <c r="L2070" i="6" s="1"/>
  <c r="C2075" i="6"/>
  <c r="L2075" i="6" s="1"/>
  <c r="C2078" i="6"/>
  <c r="L2078" i="6" s="1"/>
  <c r="C2083" i="6"/>
  <c r="L2083" i="6" s="1"/>
  <c r="C2086" i="6"/>
  <c r="L2086" i="6" s="1"/>
  <c r="C2583" i="6"/>
  <c r="L2583" i="6" s="1"/>
  <c r="C2586" i="6"/>
  <c r="L2586" i="6" s="1"/>
  <c r="C2591" i="6"/>
  <c r="L2591" i="6" s="1"/>
  <c r="C2593" i="6"/>
  <c r="L2593" i="6" s="1"/>
  <c r="C2595" i="6"/>
  <c r="L2595" i="6" s="1"/>
  <c r="C2597" i="6"/>
  <c r="L2597" i="6" s="1"/>
  <c r="C2599" i="6"/>
  <c r="L2599" i="6" s="1"/>
  <c r="C2601" i="6"/>
  <c r="L2601" i="6" s="1"/>
  <c r="C2603" i="6"/>
  <c r="L2603" i="6" s="1"/>
  <c r="C2605" i="6"/>
  <c r="L2605" i="6" s="1"/>
  <c r="C2607" i="6"/>
  <c r="L2607" i="6" s="1"/>
  <c r="C2609" i="6"/>
  <c r="L2609" i="6" s="1"/>
  <c r="C2611" i="6"/>
  <c r="L2611" i="6" s="1"/>
  <c r="C2613" i="6"/>
  <c r="L2613" i="6" s="1"/>
  <c r="C2615" i="6"/>
  <c r="L2615" i="6" s="1"/>
  <c r="C2617" i="6"/>
  <c r="L2617" i="6" s="1"/>
  <c r="C2619" i="6"/>
  <c r="L2619" i="6" s="1"/>
  <c r="C2621" i="6"/>
  <c r="L2621" i="6" s="1"/>
  <c r="C2623" i="6"/>
  <c r="L2623" i="6" s="1"/>
  <c r="C2625" i="6"/>
  <c r="L2625" i="6" s="1"/>
  <c r="C2627" i="6"/>
  <c r="L2627" i="6" s="1"/>
  <c r="C2629" i="6"/>
  <c r="L2629" i="6" s="1"/>
  <c r="C2631" i="6"/>
  <c r="L2631" i="6" s="1"/>
  <c r="C2633" i="6"/>
  <c r="L2633" i="6" s="1"/>
  <c r="C2635" i="6"/>
  <c r="L2635" i="6" s="1"/>
  <c r="C2637" i="6"/>
  <c r="L2637" i="6" s="1"/>
  <c r="C2639" i="6"/>
  <c r="L2639" i="6" s="1"/>
  <c r="C2641" i="6"/>
  <c r="L2641" i="6" s="1"/>
  <c r="C2643" i="6"/>
  <c r="L2643" i="6" s="1"/>
  <c r="C2645" i="6"/>
  <c r="L2645" i="6" s="1"/>
  <c r="C2647" i="6"/>
  <c r="L2647" i="6" s="1"/>
  <c r="C2649" i="6"/>
  <c r="L2649" i="6" s="1"/>
  <c r="C2651" i="6"/>
  <c r="L2651" i="6" s="1"/>
  <c r="C2653" i="6"/>
  <c r="L2653" i="6" s="1"/>
  <c r="C2655" i="6"/>
  <c r="L2655" i="6" s="1"/>
  <c r="C2657" i="6"/>
  <c r="L2657" i="6" s="1"/>
  <c r="C2659" i="6"/>
  <c r="L2659" i="6" s="1"/>
  <c r="C2661" i="6"/>
  <c r="L2661" i="6" s="1"/>
  <c r="C2663" i="6"/>
  <c r="L2663" i="6" s="1"/>
  <c r="C2665" i="6"/>
  <c r="L2665" i="6" s="1"/>
  <c r="C2667" i="6"/>
  <c r="L2667" i="6" s="1"/>
  <c r="C2669" i="6"/>
  <c r="L2669" i="6" s="1"/>
  <c r="C2671" i="6"/>
  <c r="L2671" i="6" s="1"/>
  <c r="C2673" i="6"/>
  <c r="L2673" i="6" s="1"/>
  <c r="C2675" i="6"/>
  <c r="L2675" i="6" s="1"/>
  <c r="C2677" i="6"/>
  <c r="L2677" i="6" s="1"/>
  <c r="C2679" i="6"/>
  <c r="L2679" i="6" s="1"/>
  <c r="C2681" i="6"/>
  <c r="L2681" i="6" s="1"/>
  <c r="C2683" i="6"/>
  <c r="L2683" i="6" s="1"/>
  <c r="C2685" i="6"/>
  <c r="L2685" i="6" s="1"/>
  <c r="C2687" i="6"/>
  <c r="L2687" i="6" s="1"/>
  <c r="C2689" i="6"/>
  <c r="L2689" i="6" s="1"/>
  <c r="C2692" i="6"/>
  <c r="L2692" i="6" s="1"/>
  <c r="E2692" i="6"/>
  <c r="C2697" i="6"/>
  <c r="L2697" i="6" s="1"/>
  <c r="C2700" i="6"/>
  <c r="L2700" i="6" s="1"/>
  <c r="E2700" i="6"/>
  <c r="C2705" i="6"/>
  <c r="L2705" i="6" s="1"/>
  <c r="C2708" i="6"/>
  <c r="L2708" i="6" s="1"/>
  <c r="E2708" i="6"/>
  <c r="C2713" i="6"/>
  <c r="L2713" i="6" s="1"/>
  <c r="C2716" i="6"/>
  <c r="L2716" i="6" s="1"/>
  <c r="E2716" i="6"/>
  <c r="C2721" i="6"/>
  <c r="L2721" i="6" s="1"/>
  <c r="C2724" i="6"/>
  <c r="L2724" i="6" s="1"/>
  <c r="E2724" i="6"/>
  <c r="C2729" i="6"/>
  <c r="L2729" i="6" s="1"/>
  <c r="C2732" i="6"/>
  <c r="L2732" i="6" s="1"/>
  <c r="E2732" i="6"/>
  <c r="C2737" i="6"/>
  <c r="L2737" i="6" s="1"/>
  <c r="C2740" i="6"/>
  <c r="L2740" i="6" s="1"/>
  <c r="E2740" i="6"/>
  <c r="C2745" i="6"/>
  <c r="L2745" i="6" s="1"/>
  <c r="C2748" i="6"/>
  <c r="L2748" i="6" s="1"/>
  <c r="E2748" i="6"/>
  <c r="C2753" i="6"/>
  <c r="L2753" i="6" s="1"/>
  <c r="C2756" i="6"/>
  <c r="L2756" i="6" s="1"/>
  <c r="E2756" i="6"/>
  <c r="C2761" i="6"/>
  <c r="L2761" i="6" s="1"/>
  <c r="C2764" i="6"/>
  <c r="L2764" i="6" s="1"/>
  <c r="E2764" i="6"/>
  <c r="C2769" i="6"/>
  <c r="L2769" i="6" s="1"/>
  <c r="C2770" i="6"/>
  <c r="L2770" i="6" s="1"/>
  <c r="E2770" i="6"/>
  <c r="C2774" i="6"/>
  <c r="L2774" i="6" s="1"/>
  <c r="E2774" i="6"/>
  <c r="C2778" i="6"/>
  <c r="L2778" i="6" s="1"/>
  <c r="E2778" i="6"/>
  <c r="C2782" i="6"/>
  <c r="L2782" i="6" s="1"/>
  <c r="E2782" i="6"/>
  <c r="C2786" i="6"/>
  <c r="L2786" i="6" s="1"/>
  <c r="E2786" i="6"/>
  <c r="C2790" i="6"/>
  <c r="L2790" i="6" s="1"/>
  <c r="E2790" i="6"/>
  <c r="C2794" i="6"/>
  <c r="L2794" i="6" s="1"/>
  <c r="E2794" i="6"/>
  <c r="C2798" i="6"/>
  <c r="L2798" i="6" s="1"/>
  <c r="E2798" i="6"/>
  <c r="C2802" i="6"/>
  <c r="L2802" i="6" s="1"/>
  <c r="E2802" i="6"/>
  <c r="C2806" i="6"/>
  <c r="L2806" i="6" s="1"/>
  <c r="E2806" i="6"/>
  <c r="C2810" i="6"/>
  <c r="L2810" i="6" s="1"/>
  <c r="E2810" i="6"/>
  <c r="C2814" i="6"/>
  <c r="L2814" i="6" s="1"/>
  <c r="E2814" i="6"/>
  <c r="C2818" i="6"/>
  <c r="L2818" i="6" s="1"/>
  <c r="E2818" i="6"/>
  <c r="C2822" i="6"/>
  <c r="L2822" i="6" s="1"/>
  <c r="E2822" i="6"/>
  <c r="C2826" i="6"/>
  <c r="L2826" i="6" s="1"/>
  <c r="E2826" i="6"/>
  <c r="C2830" i="6"/>
  <c r="L2830" i="6" s="1"/>
  <c r="E2830" i="6"/>
  <c r="C2834" i="6"/>
  <c r="L2834" i="6" s="1"/>
  <c r="E2834" i="6"/>
  <c r="C2838" i="6"/>
  <c r="L2838" i="6" s="1"/>
  <c r="E2838" i="6"/>
  <c r="C2842" i="6"/>
  <c r="L2842" i="6" s="1"/>
  <c r="E2842" i="6"/>
  <c r="C2846" i="6"/>
  <c r="L2846" i="6" s="1"/>
  <c r="E2846" i="6"/>
  <c r="C2850" i="6"/>
  <c r="L2850" i="6" s="1"/>
  <c r="E2850" i="6"/>
  <c r="C2854" i="6"/>
  <c r="L2854" i="6" s="1"/>
  <c r="E2854" i="6"/>
  <c r="C2858" i="6"/>
  <c r="L2858" i="6" s="1"/>
  <c r="E2858" i="6"/>
  <c r="C2862" i="6"/>
  <c r="L2862" i="6" s="1"/>
  <c r="E2862" i="6"/>
  <c r="C2866" i="6"/>
  <c r="L2866" i="6" s="1"/>
  <c r="E2866" i="6"/>
  <c r="C2870" i="6"/>
  <c r="L2870" i="6" s="1"/>
  <c r="E2870" i="6"/>
  <c r="C2874" i="6"/>
  <c r="L2874" i="6" s="1"/>
  <c r="E2874" i="6"/>
  <c r="C2878" i="6"/>
  <c r="L2878" i="6" s="1"/>
  <c r="E2878" i="6"/>
  <c r="C2882" i="6"/>
  <c r="L2882" i="6" s="1"/>
  <c r="E2882" i="6"/>
  <c r="C2886" i="6"/>
  <c r="L2886" i="6" s="1"/>
  <c r="E2886" i="6"/>
  <c r="C2890" i="6"/>
  <c r="L2890" i="6" s="1"/>
  <c r="E2890" i="6"/>
  <c r="C2894" i="6"/>
  <c r="L2894" i="6" s="1"/>
  <c r="E2894" i="6"/>
  <c r="C2898" i="6"/>
  <c r="L2898" i="6" s="1"/>
  <c r="E2898" i="6"/>
  <c r="C2902" i="6"/>
  <c r="L2902" i="6" s="1"/>
  <c r="E2902" i="6"/>
  <c r="C2906" i="6"/>
  <c r="L2906" i="6" s="1"/>
  <c r="E2906" i="6"/>
  <c r="C2910" i="6"/>
  <c r="L2910" i="6" s="1"/>
  <c r="E2910" i="6"/>
  <c r="C2914" i="6"/>
  <c r="L2914" i="6" s="1"/>
  <c r="E2914" i="6"/>
  <c r="C2918" i="6"/>
  <c r="L2918" i="6" s="1"/>
  <c r="E2918" i="6"/>
  <c r="C2922" i="6"/>
  <c r="L2922" i="6" s="1"/>
  <c r="E2922" i="6"/>
  <c r="C2926" i="6"/>
  <c r="L2926" i="6" s="1"/>
  <c r="E2926" i="6"/>
  <c r="C2930" i="6"/>
  <c r="L2930" i="6" s="1"/>
  <c r="E2930" i="6"/>
  <c r="C2934" i="6"/>
  <c r="L2934" i="6" s="1"/>
  <c r="E2934" i="6"/>
  <c r="C2938" i="6"/>
  <c r="L2938" i="6" s="1"/>
  <c r="E2938" i="6"/>
  <c r="C2942" i="6"/>
  <c r="L2942" i="6" s="1"/>
  <c r="E2942" i="6"/>
  <c r="C2946" i="6"/>
  <c r="L2946" i="6" s="1"/>
  <c r="E2946" i="6"/>
  <c r="C2950" i="6"/>
  <c r="L2950" i="6" s="1"/>
  <c r="E2950" i="6"/>
  <c r="C2954" i="6"/>
  <c r="L2954" i="6" s="1"/>
  <c r="E2954" i="6"/>
  <c r="C2958" i="6"/>
  <c r="L2958" i="6" s="1"/>
  <c r="E2958" i="6"/>
  <c r="C2962" i="6"/>
  <c r="L2962" i="6" s="1"/>
  <c r="E2962" i="6"/>
  <c r="C2966" i="6"/>
  <c r="L2966" i="6" s="1"/>
  <c r="E2966" i="6"/>
  <c r="C2970" i="6"/>
  <c r="L2970" i="6" s="1"/>
  <c r="E2970" i="6"/>
  <c r="C2974" i="6"/>
  <c r="L2974" i="6" s="1"/>
  <c r="E2974" i="6"/>
  <c r="C2978" i="6"/>
  <c r="L2978" i="6" s="1"/>
  <c r="E2978" i="6"/>
  <c r="C2982" i="6"/>
  <c r="L2982" i="6" s="1"/>
  <c r="E2982" i="6"/>
  <c r="C2986" i="6"/>
  <c r="L2986" i="6" s="1"/>
  <c r="E2986" i="6"/>
  <c r="C2990" i="6"/>
  <c r="L2990" i="6" s="1"/>
  <c r="E2990" i="6"/>
  <c r="C2994" i="6"/>
  <c r="L2994" i="6" s="1"/>
  <c r="E2994" i="6"/>
  <c r="C2998" i="6"/>
  <c r="L2998" i="6" s="1"/>
  <c r="E2998" i="6"/>
  <c r="C3002" i="6"/>
  <c r="L3002" i="6" s="1"/>
  <c r="E3002" i="6"/>
  <c r="C3006" i="6"/>
  <c r="L3006" i="6" s="1"/>
  <c r="E3006" i="6"/>
  <c r="C3010" i="6"/>
  <c r="L3010" i="6" s="1"/>
  <c r="E3010" i="6"/>
  <c r="C3014" i="6"/>
  <c r="L3014" i="6" s="1"/>
  <c r="E3014" i="6"/>
  <c r="C3018" i="6"/>
  <c r="L3018" i="6" s="1"/>
  <c r="E3018" i="6"/>
  <c r="C3022" i="6"/>
  <c r="L3022" i="6" s="1"/>
  <c r="E3022" i="6"/>
  <c r="C3026" i="6"/>
  <c r="L3026" i="6" s="1"/>
  <c r="E3026" i="6"/>
  <c r="C3030" i="6"/>
  <c r="L3030" i="6" s="1"/>
  <c r="E3030" i="6"/>
  <c r="C3034" i="6"/>
  <c r="L3034" i="6" s="1"/>
  <c r="E3034" i="6"/>
  <c r="C3038" i="6"/>
  <c r="L3038" i="6" s="1"/>
  <c r="E3038" i="6"/>
  <c r="C3042" i="6"/>
  <c r="L3042" i="6" s="1"/>
  <c r="E3042" i="6"/>
  <c r="C3046" i="6"/>
  <c r="L3046" i="6" s="1"/>
  <c r="E3046" i="6"/>
  <c r="C3050" i="6"/>
  <c r="L3050" i="6" s="1"/>
  <c r="E3050" i="6"/>
  <c r="C3054" i="6"/>
  <c r="L3054" i="6" s="1"/>
  <c r="E3054" i="6"/>
  <c r="C3058" i="6"/>
  <c r="L3058" i="6" s="1"/>
  <c r="E3058" i="6"/>
  <c r="C3062" i="6"/>
  <c r="L3062" i="6" s="1"/>
  <c r="E3062" i="6"/>
  <c r="C3066" i="6"/>
  <c r="L3066" i="6" s="1"/>
  <c r="E3066" i="6"/>
  <c r="C3070" i="6"/>
  <c r="L3070" i="6" s="1"/>
  <c r="E3070" i="6"/>
  <c r="C3074" i="6"/>
  <c r="L3074" i="6" s="1"/>
  <c r="E3074" i="6"/>
  <c r="C3078" i="6"/>
  <c r="L3078" i="6" s="1"/>
  <c r="E3078" i="6"/>
  <c r="C3082" i="6"/>
  <c r="L3082" i="6" s="1"/>
  <c r="E3082" i="6"/>
  <c r="C3086" i="6"/>
  <c r="L3086" i="6" s="1"/>
  <c r="E3086" i="6"/>
  <c r="C3090" i="6"/>
  <c r="L3090" i="6" s="1"/>
  <c r="E3090" i="6"/>
  <c r="C3094" i="6"/>
  <c r="L3094" i="6" s="1"/>
  <c r="E3094" i="6"/>
  <c r="C3098" i="6"/>
  <c r="L3098" i="6" s="1"/>
  <c r="E3098" i="6"/>
  <c r="C3102" i="6"/>
  <c r="L3102" i="6" s="1"/>
  <c r="E3102" i="6"/>
  <c r="C3106" i="6"/>
  <c r="L3106" i="6" s="1"/>
  <c r="E3106" i="6"/>
  <c r="C3110" i="6"/>
  <c r="L3110" i="6" s="1"/>
  <c r="E3110" i="6"/>
  <c r="C3114" i="6"/>
  <c r="L3114" i="6" s="1"/>
  <c r="E3114" i="6"/>
  <c r="C3118" i="6"/>
  <c r="L3118" i="6" s="1"/>
  <c r="E3118" i="6"/>
  <c r="C3122" i="6"/>
  <c r="L3122" i="6" s="1"/>
  <c r="E3122" i="6"/>
  <c r="C3126" i="6"/>
  <c r="L3126" i="6" s="1"/>
  <c r="E3126" i="6"/>
  <c r="C3130" i="6"/>
  <c r="L3130" i="6" s="1"/>
  <c r="E3130" i="6"/>
  <c r="C3134" i="6"/>
  <c r="L3134" i="6" s="1"/>
  <c r="E3134" i="6"/>
  <c r="C3138" i="6"/>
  <c r="L3138" i="6" s="1"/>
  <c r="E3138" i="6"/>
  <c r="C3142" i="6"/>
  <c r="L3142" i="6" s="1"/>
  <c r="E3142" i="6"/>
  <c r="C3146" i="6"/>
  <c r="L3146" i="6" s="1"/>
  <c r="E3146" i="6"/>
  <c r="C3150" i="6"/>
  <c r="L3150" i="6" s="1"/>
  <c r="E3150" i="6"/>
  <c r="C3154" i="6"/>
  <c r="L3154" i="6" s="1"/>
  <c r="E3154" i="6"/>
  <c r="C3158" i="6"/>
  <c r="L3158" i="6" s="1"/>
  <c r="E3158" i="6"/>
  <c r="C3162" i="6"/>
  <c r="L3162" i="6" s="1"/>
  <c r="E3162" i="6"/>
  <c r="C3166" i="6"/>
  <c r="L3166" i="6" s="1"/>
  <c r="E3166" i="6"/>
  <c r="C3170" i="6"/>
  <c r="L3170" i="6" s="1"/>
  <c r="E3170" i="6"/>
  <c r="C3174" i="6"/>
  <c r="L3174" i="6" s="1"/>
  <c r="E3174" i="6"/>
  <c r="C3178" i="6"/>
  <c r="L3178" i="6" s="1"/>
  <c r="E3178" i="6"/>
  <c r="C3182" i="6"/>
  <c r="L3182" i="6" s="1"/>
  <c r="E3182" i="6"/>
  <c r="C3186" i="6"/>
  <c r="L3186" i="6" s="1"/>
  <c r="E3186" i="6"/>
  <c r="C3190" i="6"/>
  <c r="L3190" i="6" s="1"/>
  <c r="E3190" i="6"/>
  <c r="C3194" i="6"/>
  <c r="L3194" i="6" s="1"/>
  <c r="E3194" i="6"/>
  <c r="C3198" i="6"/>
  <c r="L3198" i="6" s="1"/>
  <c r="E3198" i="6"/>
  <c r="C3202" i="6"/>
  <c r="L3202" i="6" s="1"/>
  <c r="E3202" i="6"/>
  <c r="C3206" i="6"/>
  <c r="L3206" i="6" s="1"/>
  <c r="E3206" i="6"/>
  <c r="C3210" i="6"/>
  <c r="L3210" i="6" s="1"/>
  <c r="E3210" i="6"/>
  <c r="C3214" i="6"/>
  <c r="L3214" i="6" s="1"/>
  <c r="E3214" i="6"/>
  <c r="C3218" i="6"/>
  <c r="L3218" i="6" s="1"/>
  <c r="E3218" i="6"/>
  <c r="C3222" i="6"/>
  <c r="L3222" i="6" s="1"/>
  <c r="E3222" i="6"/>
  <c r="C3226" i="6"/>
  <c r="L3226" i="6" s="1"/>
  <c r="E3226" i="6"/>
  <c r="C3230" i="6"/>
  <c r="L3230" i="6" s="1"/>
  <c r="E3230" i="6"/>
  <c r="C3234" i="6"/>
  <c r="L3234" i="6" s="1"/>
  <c r="E3234" i="6"/>
  <c r="C3238" i="6"/>
  <c r="L3238" i="6" s="1"/>
  <c r="E3238" i="6"/>
  <c r="C3242" i="6"/>
  <c r="L3242" i="6" s="1"/>
  <c r="E3242" i="6"/>
  <c r="C3246" i="6"/>
  <c r="L3246" i="6" s="1"/>
  <c r="E3246" i="6"/>
  <c r="C24" i="6"/>
  <c r="L24" i="6" s="1"/>
  <c r="C26" i="6"/>
  <c r="L26" i="6" s="1"/>
  <c r="C31" i="6"/>
  <c r="L31" i="6" s="1"/>
  <c r="C32" i="6"/>
  <c r="L32" i="6" s="1"/>
  <c r="C34" i="6"/>
  <c r="L34" i="6" s="1"/>
  <c r="C39" i="6"/>
  <c r="L39" i="6" s="1"/>
  <c r="C40" i="6"/>
  <c r="L40" i="6" s="1"/>
  <c r="C42" i="6"/>
  <c r="L42" i="6" s="1"/>
  <c r="C47" i="6"/>
  <c r="L47" i="6" s="1"/>
  <c r="C48" i="6"/>
  <c r="L48" i="6" s="1"/>
  <c r="C50" i="6"/>
  <c r="L50" i="6" s="1"/>
  <c r="C55" i="6"/>
  <c r="L55" i="6" s="1"/>
  <c r="C56" i="6"/>
  <c r="L56" i="6" s="1"/>
  <c r="C58" i="6"/>
  <c r="L58" i="6" s="1"/>
  <c r="C63" i="6"/>
  <c r="L63" i="6" s="1"/>
  <c r="C64" i="6"/>
  <c r="L64" i="6" s="1"/>
  <c r="C66" i="6"/>
  <c r="L66" i="6" s="1"/>
  <c r="C71" i="6"/>
  <c r="L71" i="6" s="1"/>
  <c r="C72" i="6"/>
  <c r="L72" i="6" s="1"/>
  <c r="C74" i="6"/>
  <c r="L74" i="6" s="1"/>
  <c r="C79" i="6"/>
  <c r="L79" i="6" s="1"/>
  <c r="C80" i="6"/>
  <c r="L80" i="6" s="1"/>
  <c r="C82" i="6"/>
  <c r="L82" i="6" s="1"/>
  <c r="C87" i="6"/>
  <c r="L87" i="6" s="1"/>
  <c r="C88" i="6"/>
  <c r="L88" i="6" s="1"/>
  <c r="C90" i="6"/>
  <c r="L90" i="6" s="1"/>
  <c r="C95" i="6"/>
  <c r="L95" i="6" s="1"/>
  <c r="C96" i="6"/>
  <c r="L96" i="6" s="1"/>
  <c r="C98" i="6"/>
  <c r="L98" i="6" s="1"/>
  <c r="C103" i="6"/>
  <c r="L103" i="6" s="1"/>
  <c r="C104" i="6"/>
  <c r="L104" i="6" s="1"/>
  <c r="C106" i="6"/>
  <c r="L106" i="6" s="1"/>
  <c r="C111" i="6"/>
  <c r="L111" i="6" s="1"/>
  <c r="C112" i="6"/>
  <c r="L112" i="6" s="1"/>
  <c r="C114" i="6"/>
  <c r="L114" i="6" s="1"/>
  <c r="C119" i="6"/>
  <c r="L119" i="6" s="1"/>
  <c r="C120" i="6"/>
  <c r="L120" i="6" s="1"/>
  <c r="C122" i="6"/>
  <c r="L122" i="6" s="1"/>
  <c r="C127" i="6"/>
  <c r="L127" i="6" s="1"/>
  <c r="C128" i="6"/>
  <c r="L128" i="6" s="1"/>
  <c r="C130" i="6"/>
  <c r="L130" i="6" s="1"/>
  <c r="C135" i="6"/>
  <c r="L135" i="6" s="1"/>
  <c r="C136" i="6"/>
  <c r="L136" i="6" s="1"/>
  <c r="C138" i="6"/>
  <c r="L138" i="6" s="1"/>
  <c r="C143" i="6"/>
  <c r="L143" i="6" s="1"/>
  <c r="C144" i="6"/>
  <c r="L144" i="6" s="1"/>
  <c r="C146" i="6"/>
  <c r="L146" i="6" s="1"/>
  <c r="C151" i="6"/>
  <c r="L151" i="6" s="1"/>
  <c r="C152" i="6"/>
  <c r="L152" i="6" s="1"/>
  <c r="C154" i="6"/>
  <c r="L154" i="6" s="1"/>
  <c r="C159" i="6"/>
  <c r="L159" i="6" s="1"/>
  <c r="C160" i="6"/>
  <c r="L160" i="6" s="1"/>
  <c r="C162" i="6"/>
  <c r="L162" i="6" s="1"/>
  <c r="C167" i="6"/>
  <c r="L167" i="6" s="1"/>
  <c r="C168" i="6"/>
  <c r="L168" i="6" s="1"/>
  <c r="C170" i="6"/>
  <c r="L170" i="6" s="1"/>
  <c r="C175" i="6"/>
  <c r="L175" i="6" s="1"/>
  <c r="C176" i="6"/>
  <c r="L176" i="6" s="1"/>
  <c r="C178" i="6"/>
  <c r="L178" i="6" s="1"/>
  <c r="C183" i="6"/>
  <c r="L183" i="6" s="1"/>
  <c r="C184" i="6"/>
  <c r="L184" i="6" s="1"/>
  <c r="C186" i="6"/>
  <c r="L186" i="6" s="1"/>
  <c r="C191" i="6"/>
  <c r="L191" i="6" s="1"/>
  <c r="C192" i="6"/>
  <c r="L192" i="6" s="1"/>
  <c r="C194" i="6"/>
  <c r="L194" i="6" s="1"/>
  <c r="C199" i="6"/>
  <c r="L199" i="6" s="1"/>
  <c r="C200" i="6"/>
  <c r="L200" i="6" s="1"/>
  <c r="C202" i="6"/>
  <c r="L202" i="6" s="1"/>
  <c r="C207" i="6"/>
  <c r="L207" i="6" s="1"/>
  <c r="C208" i="6"/>
  <c r="L208" i="6" s="1"/>
  <c r="C210" i="6"/>
  <c r="L210" i="6" s="1"/>
  <c r="C215" i="6"/>
  <c r="L215" i="6" s="1"/>
  <c r="C216" i="6"/>
  <c r="L216" i="6" s="1"/>
  <c r="C218" i="6"/>
  <c r="L218" i="6" s="1"/>
  <c r="C223" i="6"/>
  <c r="L223" i="6" s="1"/>
  <c r="C224" i="6"/>
  <c r="L224" i="6" s="1"/>
  <c r="C226" i="6"/>
  <c r="L226" i="6" s="1"/>
  <c r="C231" i="6"/>
  <c r="L231" i="6" s="1"/>
  <c r="C232" i="6"/>
  <c r="L232" i="6" s="1"/>
  <c r="C234" i="6"/>
  <c r="L234" i="6" s="1"/>
  <c r="C239" i="6"/>
  <c r="L239" i="6" s="1"/>
  <c r="C240" i="6"/>
  <c r="L240" i="6" s="1"/>
  <c r="C242" i="6"/>
  <c r="L242" i="6" s="1"/>
  <c r="C247" i="6"/>
  <c r="L247" i="6" s="1"/>
  <c r="C248" i="6"/>
  <c r="L248" i="6" s="1"/>
  <c r="C250" i="6"/>
  <c r="L250" i="6" s="1"/>
  <c r="C255" i="6"/>
  <c r="L255" i="6" s="1"/>
  <c r="C256" i="6"/>
  <c r="L256" i="6" s="1"/>
  <c r="C258" i="6"/>
  <c r="L258" i="6" s="1"/>
  <c r="C263" i="6"/>
  <c r="L263" i="6" s="1"/>
  <c r="C264" i="6"/>
  <c r="L264" i="6" s="1"/>
  <c r="C266" i="6"/>
  <c r="L266" i="6" s="1"/>
  <c r="C271" i="6"/>
  <c r="L271" i="6" s="1"/>
  <c r="C272" i="6"/>
  <c r="L272" i="6" s="1"/>
  <c r="C274" i="6"/>
  <c r="L274" i="6" s="1"/>
  <c r="C279" i="6"/>
  <c r="L279" i="6" s="1"/>
  <c r="C280" i="6"/>
  <c r="L280" i="6" s="1"/>
  <c r="C282" i="6"/>
  <c r="L282" i="6" s="1"/>
  <c r="C287" i="6"/>
  <c r="L287" i="6" s="1"/>
  <c r="C288" i="6"/>
  <c r="L288" i="6" s="1"/>
  <c r="C290" i="6"/>
  <c r="L290" i="6" s="1"/>
  <c r="C295" i="6"/>
  <c r="L295" i="6" s="1"/>
  <c r="C296" i="6"/>
  <c r="L296" i="6" s="1"/>
  <c r="C298" i="6"/>
  <c r="L298" i="6" s="1"/>
  <c r="C303" i="6"/>
  <c r="L303" i="6" s="1"/>
  <c r="C304" i="6"/>
  <c r="L304" i="6" s="1"/>
  <c r="C306" i="6"/>
  <c r="L306" i="6" s="1"/>
  <c r="C311" i="6"/>
  <c r="L311" i="6" s="1"/>
  <c r="C312" i="6"/>
  <c r="L312" i="6" s="1"/>
  <c r="C314" i="6"/>
  <c r="L314" i="6" s="1"/>
  <c r="C319" i="6"/>
  <c r="L319" i="6" s="1"/>
  <c r="C320" i="6"/>
  <c r="L320" i="6" s="1"/>
  <c r="C322" i="6"/>
  <c r="L322" i="6" s="1"/>
  <c r="C327" i="6"/>
  <c r="L327" i="6" s="1"/>
  <c r="C328" i="6"/>
  <c r="L328" i="6" s="1"/>
  <c r="C330" i="6"/>
  <c r="L330" i="6" s="1"/>
  <c r="C335" i="6"/>
  <c r="L335" i="6" s="1"/>
  <c r="C336" i="6"/>
  <c r="L336" i="6" s="1"/>
  <c r="C338" i="6"/>
  <c r="L338" i="6" s="1"/>
  <c r="C343" i="6"/>
  <c r="L343" i="6" s="1"/>
  <c r="C344" i="6"/>
  <c r="L344" i="6" s="1"/>
  <c r="C346" i="6"/>
  <c r="L346" i="6" s="1"/>
  <c r="C351" i="6"/>
  <c r="L351" i="6" s="1"/>
  <c r="C352" i="6"/>
  <c r="L352" i="6" s="1"/>
  <c r="C354" i="6"/>
  <c r="L354" i="6" s="1"/>
  <c r="C359" i="6"/>
  <c r="L359" i="6" s="1"/>
  <c r="C360" i="6"/>
  <c r="L360" i="6" s="1"/>
  <c r="C362" i="6"/>
  <c r="L362" i="6" s="1"/>
  <c r="C367" i="6"/>
  <c r="L367" i="6" s="1"/>
  <c r="C368" i="6"/>
  <c r="L368" i="6" s="1"/>
  <c r="C370" i="6"/>
  <c r="L370" i="6" s="1"/>
  <c r="C375" i="6"/>
  <c r="L375" i="6" s="1"/>
  <c r="C376" i="6"/>
  <c r="L376" i="6" s="1"/>
  <c r="C378" i="6"/>
  <c r="L378" i="6" s="1"/>
  <c r="C383" i="6"/>
  <c r="L383" i="6" s="1"/>
  <c r="C384" i="6"/>
  <c r="L384" i="6" s="1"/>
  <c r="C386" i="6"/>
  <c r="L386" i="6" s="1"/>
  <c r="C391" i="6"/>
  <c r="L391" i="6" s="1"/>
  <c r="C392" i="6"/>
  <c r="L392" i="6" s="1"/>
  <c r="C394" i="6"/>
  <c r="L394" i="6" s="1"/>
  <c r="C399" i="6"/>
  <c r="L399" i="6" s="1"/>
  <c r="C400" i="6"/>
  <c r="L400" i="6" s="1"/>
  <c r="C402" i="6"/>
  <c r="L402" i="6" s="1"/>
  <c r="C407" i="6"/>
  <c r="L407" i="6" s="1"/>
  <c r="C408" i="6"/>
  <c r="L408" i="6" s="1"/>
  <c r="C410" i="6"/>
  <c r="L410" i="6" s="1"/>
  <c r="C415" i="6"/>
  <c r="L415" i="6" s="1"/>
  <c r="C416" i="6"/>
  <c r="L416" i="6" s="1"/>
  <c r="C418" i="6"/>
  <c r="L418" i="6" s="1"/>
  <c r="C423" i="6"/>
  <c r="L423" i="6" s="1"/>
  <c r="C424" i="6"/>
  <c r="L424" i="6" s="1"/>
  <c r="C426" i="6"/>
  <c r="L426" i="6" s="1"/>
  <c r="C431" i="6"/>
  <c r="L431" i="6" s="1"/>
  <c r="C432" i="6"/>
  <c r="L432" i="6" s="1"/>
  <c r="C434" i="6"/>
  <c r="L434" i="6" s="1"/>
  <c r="C439" i="6"/>
  <c r="L439" i="6" s="1"/>
  <c r="C440" i="6"/>
  <c r="L440" i="6" s="1"/>
  <c r="C442" i="6"/>
  <c r="L442" i="6" s="1"/>
  <c r="C447" i="6"/>
  <c r="L447" i="6" s="1"/>
  <c r="C448" i="6"/>
  <c r="L448" i="6" s="1"/>
  <c r="C450" i="6"/>
  <c r="L450" i="6" s="1"/>
  <c r="C455" i="6"/>
  <c r="L455" i="6" s="1"/>
  <c r="C456" i="6"/>
  <c r="L456" i="6" s="1"/>
  <c r="C458" i="6"/>
  <c r="L458" i="6" s="1"/>
  <c r="C463" i="6"/>
  <c r="L463" i="6" s="1"/>
  <c r="C464" i="6"/>
  <c r="L464" i="6" s="1"/>
  <c r="C466" i="6"/>
  <c r="L466" i="6" s="1"/>
  <c r="C471" i="6"/>
  <c r="L471" i="6" s="1"/>
  <c r="C472" i="6"/>
  <c r="L472" i="6" s="1"/>
  <c r="C474" i="6"/>
  <c r="L474" i="6" s="1"/>
  <c r="C479" i="6"/>
  <c r="L479" i="6" s="1"/>
  <c r="C480" i="6"/>
  <c r="L480" i="6" s="1"/>
  <c r="C482" i="6"/>
  <c r="L482" i="6" s="1"/>
  <c r="C487" i="6"/>
  <c r="L487" i="6" s="1"/>
  <c r="C488" i="6"/>
  <c r="L488" i="6" s="1"/>
  <c r="C490" i="6"/>
  <c r="L490" i="6" s="1"/>
  <c r="C495" i="6"/>
  <c r="L495" i="6" s="1"/>
  <c r="C496" i="6"/>
  <c r="L496" i="6" s="1"/>
  <c r="C498" i="6"/>
  <c r="L498" i="6" s="1"/>
  <c r="C503" i="6"/>
  <c r="L503" i="6" s="1"/>
  <c r="C504" i="6"/>
  <c r="L504" i="6" s="1"/>
  <c r="C506" i="6"/>
  <c r="L506" i="6" s="1"/>
  <c r="C511" i="6"/>
  <c r="L511" i="6" s="1"/>
  <c r="C512" i="6"/>
  <c r="L512" i="6" s="1"/>
  <c r="C514" i="6"/>
  <c r="L514" i="6" s="1"/>
  <c r="C519" i="6"/>
  <c r="L519" i="6" s="1"/>
  <c r="C520" i="6"/>
  <c r="L520" i="6" s="1"/>
  <c r="C522" i="6"/>
  <c r="L522" i="6" s="1"/>
  <c r="C527" i="6"/>
  <c r="L527" i="6" s="1"/>
  <c r="C528" i="6"/>
  <c r="L528" i="6" s="1"/>
  <c r="C530" i="6"/>
  <c r="L530" i="6" s="1"/>
  <c r="C535" i="6"/>
  <c r="L535" i="6" s="1"/>
  <c r="C536" i="6"/>
  <c r="L536" i="6" s="1"/>
  <c r="C538" i="6"/>
  <c r="L538" i="6" s="1"/>
  <c r="C543" i="6"/>
  <c r="L543" i="6" s="1"/>
  <c r="C544" i="6"/>
  <c r="L544" i="6" s="1"/>
  <c r="C546" i="6"/>
  <c r="L546" i="6" s="1"/>
  <c r="C551" i="6"/>
  <c r="L551" i="6" s="1"/>
  <c r="C552" i="6"/>
  <c r="L552" i="6" s="1"/>
  <c r="C554" i="6"/>
  <c r="L554" i="6" s="1"/>
  <c r="C559" i="6"/>
  <c r="L559" i="6" s="1"/>
  <c r="C560" i="6"/>
  <c r="L560" i="6" s="1"/>
  <c r="C562" i="6"/>
  <c r="L562" i="6" s="1"/>
  <c r="C567" i="6"/>
  <c r="L567" i="6" s="1"/>
  <c r="C568" i="6"/>
  <c r="L568" i="6" s="1"/>
  <c r="C570" i="6"/>
  <c r="L570" i="6" s="1"/>
  <c r="C575" i="6"/>
  <c r="L575" i="6" s="1"/>
  <c r="C576" i="6"/>
  <c r="L576" i="6" s="1"/>
  <c r="C578" i="6"/>
  <c r="L578" i="6" s="1"/>
  <c r="C583" i="6"/>
  <c r="L583" i="6" s="1"/>
  <c r="C584" i="6"/>
  <c r="L584" i="6" s="1"/>
  <c r="C586" i="6"/>
  <c r="L586" i="6" s="1"/>
  <c r="C591" i="6"/>
  <c r="L591" i="6" s="1"/>
  <c r="C592" i="6"/>
  <c r="L592" i="6" s="1"/>
  <c r="C594" i="6"/>
  <c r="L594" i="6" s="1"/>
  <c r="C599" i="6"/>
  <c r="L599" i="6" s="1"/>
  <c r="C600" i="6"/>
  <c r="L600" i="6" s="1"/>
  <c r="C602" i="6"/>
  <c r="L602" i="6" s="1"/>
  <c r="C607" i="6"/>
  <c r="L607" i="6" s="1"/>
  <c r="C608" i="6"/>
  <c r="L608" i="6" s="1"/>
  <c r="C610" i="6"/>
  <c r="L610" i="6" s="1"/>
  <c r="C615" i="6"/>
  <c r="L615" i="6" s="1"/>
  <c r="C616" i="6"/>
  <c r="L616" i="6" s="1"/>
  <c r="C618" i="6"/>
  <c r="L618" i="6" s="1"/>
  <c r="C623" i="6"/>
  <c r="L623" i="6" s="1"/>
  <c r="C624" i="6"/>
  <c r="L624" i="6" s="1"/>
  <c r="C626" i="6"/>
  <c r="L626" i="6" s="1"/>
  <c r="C631" i="6"/>
  <c r="L631" i="6" s="1"/>
  <c r="C632" i="6"/>
  <c r="L632" i="6" s="1"/>
  <c r="C634" i="6"/>
  <c r="L634" i="6" s="1"/>
  <c r="C639" i="6"/>
  <c r="L639" i="6" s="1"/>
  <c r="C640" i="6"/>
  <c r="L640" i="6" s="1"/>
  <c r="C642" i="6"/>
  <c r="L642" i="6" s="1"/>
  <c r="C647" i="6"/>
  <c r="L647" i="6" s="1"/>
  <c r="C648" i="6"/>
  <c r="L648" i="6" s="1"/>
  <c r="C650" i="6"/>
  <c r="L650" i="6" s="1"/>
  <c r="C655" i="6"/>
  <c r="L655" i="6" s="1"/>
  <c r="C656" i="6"/>
  <c r="L656" i="6" s="1"/>
  <c r="C658" i="6"/>
  <c r="L658" i="6" s="1"/>
  <c r="C663" i="6"/>
  <c r="L663" i="6" s="1"/>
  <c r="C664" i="6"/>
  <c r="L664" i="6" s="1"/>
  <c r="C666" i="6"/>
  <c r="L666" i="6" s="1"/>
  <c r="C671" i="6"/>
  <c r="L671" i="6" s="1"/>
  <c r="C672" i="6"/>
  <c r="L672" i="6" s="1"/>
  <c r="C674" i="6"/>
  <c r="L674" i="6" s="1"/>
  <c r="C679" i="6"/>
  <c r="L679" i="6" s="1"/>
  <c r="C680" i="6"/>
  <c r="L680" i="6" s="1"/>
  <c r="C682" i="6"/>
  <c r="L682" i="6" s="1"/>
  <c r="C687" i="6"/>
  <c r="L687" i="6" s="1"/>
  <c r="C688" i="6"/>
  <c r="L688" i="6" s="1"/>
  <c r="C690" i="6"/>
  <c r="L690" i="6" s="1"/>
  <c r="C695" i="6"/>
  <c r="L695" i="6" s="1"/>
  <c r="C696" i="6"/>
  <c r="L696" i="6" s="1"/>
  <c r="C698" i="6"/>
  <c r="L698" i="6" s="1"/>
  <c r="C703" i="6"/>
  <c r="L703" i="6" s="1"/>
  <c r="C704" i="6"/>
  <c r="L704" i="6" s="1"/>
  <c r="C706" i="6"/>
  <c r="L706" i="6" s="1"/>
  <c r="C711" i="6"/>
  <c r="L711" i="6" s="1"/>
  <c r="C712" i="6"/>
  <c r="L712" i="6" s="1"/>
  <c r="C714" i="6"/>
  <c r="L714" i="6" s="1"/>
  <c r="C719" i="6"/>
  <c r="L719" i="6" s="1"/>
  <c r="C720" i="6"/>
  <c r="L720" i="6" s="1"/>
  <c r="C722" i="6"/>
  <c r="L722" i="6" s="1"/>
  <c r="C727" i="6"/>
  <c r="L727" i="6" s="1"/>
  <c r="C728" i="6"/>
  <c r="L728" i="6" s="1"/>
  <c r="C730" i="6"/>
  <c r="L730" i="6" s="1"/>
  <c r="C735" i="6"/>
  <c r="L735" i="6" s="1"/>
  <c r="C736" i="6"/>
  <c r="L736" i="6" s="1"/>
  <c r="C738" i="6"/>
  <c r="L738" i="6" s="1"/>
  <c r="C743" i="6"/>
  <c r="L743" i="6" s="1"/>
  <c r="C744" i="6"/>
  <c r="L744" i="6" s="1"/>
  <c r="C746" i="6"/>
  <c r="L746" i="6" s="1"/>
  <c r="C751" i="6"/>
  <c r="L751" i="6" s="1"/>
  <c r="C752" i="6"/>
  <c r="L752" i="6" s="1"/>
  <c r="C754" i="6"/>
  <c r="L754" i="6" s="1"/>
  <c r="C759" i="6"/>
  <c r="L759" i="6" s="1"/>
  <c r="C760" i="6"/>
  <c r="L760" i="6" s="1"/>
  <c r="C762" i="6"/>
  <c r="L762" i="6" s="1"/>
  <c r="C767" i="6"/>
  <c r="L767" i="6" s="1"/>
  <c r="C768" i="6"/>
  <c r="L768" i="6" s="1"/>
  <c r="C770" i="6"/>
  <c r="L770" i="6" s="1"/>
  <c r="C775" i="6"/>
  <c r="L775" i="6" s="1"/>
  <c r="C776" i="6"/>
  <c r="L776" i="6" s="1"/>
  <c r="C778" i="6"/>
  <c r="L778" i="6" s="1"/>
  <c r="C783" i="6"/>
  <c r="L783" i="6" s="1"/>
  <c r="C784" i="6"/>
  <c r="L784" i="6" s="1"/>
  <c r="C786" i="6"/>
  <c r="L786" i="6" s="1"/>
  <c r="C791" i="6"/>
  <c r="L791" i="6" s="1"/>
  <c r="C792" i="6"/>
  <c r="L792" i="6" s="1"/>
  <c r="C794" i="6"/>
  <c r="L794" i="6" s="1"/>
  <c r="C799" i="6"/>
  <c r="L799" i="6" s="1"/>
  <c r="C800" i="6"/>
  <c r="L800" i="6" s="1"/>
  <c r="C802" i="6"/>
  <c r="L802" i="6" s="1"/>
  <c r="C807" i="6"/>
  <c r="L807" i="6" s="1"/>
  <c r="C808" i="6"/>
  <c r="L808" i="6" s="1"/>
  <c r="C810" i="6"/>
  <c r="L810" i="6" s="1"/>
  <c r="C815" i="6"/>
  <c r="L815" i="6" s="1"/>
  <c r="C816" i="6"/>
  <c r="L816" i="6" s="1"/>
  <c r="C818" i="6"/>
  <c r="L818" i="6" s="1"/>
  <c r="C823" i="6"/>
  <c r="L823" i="6" s="1"/>
  <c r="C824" i="6"/>
  <c r="L824" i="6" s="1"/>
  <c r="C826" i="6"/>
  <c r="L826" i="6" s="1"/>
  <c r="C831" i="6"/>
  <c r="L831" i="6" s="1"/>
  <c r="C832" i="6"/>
  <c r="L832" i="6" s="1"/>
  <c r="C834" i="6"/>
  <c r="L834" i="6" s="1"/>
  <c r="C839" i="6"/>
  <c r="L839" i="6" s="1"/>
  <c r="C840" i="6"/>
  <c r="L840" i="6" s="1"/>
  <c r="C842" i="6"/>
  <c r="L842" i="6" s="1"/>
  <c r="C847" i="6"/>
  <c r="L847" i="6" s="1"/>
  <c r="C848" i="6"/>
  <c r="L848" i="6" s="1"/>
  <c r="C850" i="6"/>
  <c r="L850" i="6" s="1"/>
  <c r="C855" i="6"/>
  <c r="L855" i="6" s="1"/>
  <c r="C856" i="6"/>
  <c r="L856" i="6" s="1"/>
  <c r="C858" i="6"/>
  <c r="L858" i="6" s="1"/>
  <c r="C863" i="6"/>
  <c r="L863" i="6" s="1"/>
  <c r="C864" i="6"/>
  <c r="L864" i="6" s="1"/>
  <c r="C866" i="6"/>
  <c r="L866" i="6" s="1"/>
  <c r="C871" i="6"/>
  <c r="L871" i="6" s="1"/>
  <c r="C872" i="6"/>
  <c r="L872" i="6" s="1"/>
  <c r="C874" i="6"/>
  <c r="L874" i="6" s="1"/>
  <c r="C879" i="6"/>
  <c r="L879" i="6" s="1"/>
  <c r="C880" i="6"/>
  <c r="L880" i="6" s="1"/>
  <c r="C882" i="6"/>
  <c r="L882" i="6" s="1"/>
  <c r="C887" i="6"/>
  <c r="L887" i="6" s="1"/>
  <c r="C888" i="6"/>
  <c r="L888" i="6" s="1"/>
  <c r="C890" i="6"/>
  <c r="L890" i="6" s="1"/>
  <c r="C895" i="6"/>
  <c r="L895" i="6" s="1"/>
  <c r="C896" i="6"/>
  <c r="L896" i="6" s="1"/>
  <c r="C898" i="6"/>
  <c r="L898" i="6" s="1"/>
  <c r="C903" i="6"/>
  <c r="L903" i="6" s="1"/>
  <c r="C904" i="6"/>
  <c r="L904" i="6" s="1"/>
  <c r="C906" i="6"/>
  <c r="L906" i="6" s="1"/>
  <c r="C911" i="6"/>
  <c r="L911" i="6" s="1"/>
  <c r="C912" i="6"/>
  <c r="L912" i="6" s="1"/>
  <c r="C914" i="6"/>
  <c r="L914" i="6" s="1"/>
  <c r="C919" i="6"/>
  <c r="L919" i="6" s="1"/>
  <c r="C920" i="6"/>
  <c r="L920" i="6" s="1"/>
  <c r="C922" i="6"/>
  <c r="L922" i="6" s="1"/>
  <c r="C927" i="6"/>
  <c r="L927" i="6" s="1"/>
  <c r="C928" i="6"/>
  <c r="L928" i="6" s="1"/>
  <c r="C930" i="6"/>
  <c r="L930" i="6" s="1"/>
  <c r="C935" i="6"/>
  <c r="L935" i="6" s="1"/>
  <c r="C936" i="6"/>
  <c r="L936" i="6" s="1"/>
  <c r="C938" i="6"/>
  <c r="L938" i="6" s="1"/>
  <c r="C943" i="6"/>
  <c r="L943" i="6" s="1"/>
  <c r="C944" i="6"/>
  <c r="L944" i="6" s="1"/>
  <c r="C946" i="6"/>
  <c r="L946" i="6" s="1"/>
  <c r="C951" i="6"/>
  <c r="L951" i="6" s="1"/>
  <c r="C952" i="6"/>
  <c r="L952" i="6" s="1"/>
  <c r="C954" i="6"/>
  <c r="L954" i="6" s="1"/>
  <c r="C959" i="6"/>
  <c r="L959" i="6" s="1"/>
  <c r="C960" i="6"/>
  <c r="L960" i="6" s="1"/>
  <c r="C962" i="6"/>
  <c r="L962" i="6" s="1"/>
  <c r="C967" i="6"/>
  <c r="L967" i="6" s="1"/>
  <c r="C968" i="6"/>
  <c r="L968" i="6" s="1"/>
  <c r="C970" i="6"/>
  <c r="L970" i="6" s="1"/>
  <c r="C975" i="6"/>
  <c r="L975" i="6" s="1"/>
  <c r="C976" i="6"/>
  <c r="L976" i="6" s="1"/>
  <c r="C978" i="6"/>
  <c r="L978" i="6" s="1"/>
  <c r="C983" i="6"/>
  <c r="L983" i="6" s="1"/>
  <c r="C984" i="6"/>
  <c r="L984" i="6" s="1"/>
  <c r="C986" i="6"/>
  <c r="L986" i="6" s="1"/>
  <c r="C991" i="6"/>
  <c r="L991" i="6" s="1"/>
  <c r="C992" i="6"/>
  <c r="L992" i="6" s="1"/>
  <c r="C994" i="6"/>
  <c r="L994" i="6" s="1"/>
  <c r="C999" i="6"/>
  <c r="L999" i="6" s="1"/>
  <c r="C1000" i="6"/>
  <c r="L1000" i="6" s="1"/>
  <c r="C1002" i="6"/>
  <c r="L1002" i="6" s="1"/>
  <c r="C1007" i="6"/>
  <c r="L1007" i="6" s="1"/>
  <c r="C1008" i="6"/>
  <c r="L1008" i="6" s="1"/>
  <c r="C1010" i="6"/>
  <c r="L1010" i="6" s="1"/>
  <c r="C1015" i="6"/>
  <c r="L1015" i="6" s="1"/>
  <c r="C1016" i="6"/>
  <c r="L1016" i="6" s="1"/>
  <c r="C1018" i="6"/>
  <c r="L1018" i="6" s="1"/>
  <c r="C1023" i="6"/>
  <c r="L1023" i="6" s="1"/>
  <c r="C1024" i="6"/>
  <c r="L1024" i="6" s="1"/>
  <c r="C1026" i="6"/>
  <c r="L1026" i="6" s="1"/>
  <c r="C1031" i="6"/>
  <c r="L1031" i="6" s="1"/>
  <c r="C1032" i="6"/>
  <c r="L1032" i="6" s="1"/>
  <c r="C1034" i="6"/>
  <c r="L1034" i="6" s="1"/>
  <c r="C1039" i="6"/>
  <c r="L1039" i="6" s="1"/>
  <c r="C1040" i="6"/>
  <c r="L1040" i="6" s="1"/>
  <c r="C1042" i="6"/>
  <c r="L1042" i="6" s="1"/>
  <c r="C1047" i="6"/>
  <c r="L1047" i="6" s="1"/>
  <c r="C1048" i="6"/>
  <c r="L1048" i="6" s="1"/>
  <c r="C1050" i="6"/>
  <c r="L1050" i="6" s="1"/>
  <c r="C1055" i="6"/>
  <c r="L1055" i="6" s="1"/>
  <c r="C1056" i="6"/>
  <c r="L1056" i="6" s="1"/>
  <c r="C1058" i="6"/>
  <c r="L1058" i="6" s="1"/>
  <c r="C1063" i="6"/>
  <c r="L1063" i="6" s="1"/>
  <c r="C1064" i="6"/>
  <c r="L1064" i="6" s="1"/>
  <c r="C1066" i="6"/>
  <c r="L1066" i="6" s="1"/>
  <c r="C1071" i="6"/>
  <c r="L1071" i="6" s="1"/>
  <c r="C1072" i="6"/>
  <c r="L1072" i="6" s="1"/>
  <c r="C1074" i="6"/>
  <c r="L1074" i="6" s="1"/>
  <c r="C1079" i="6"/>
  <c r="L1079" i="6" s="1"/>
  <c r="C1080" i="6"/>
  <c r="L1080" i="6" s="1"/>
  <c r="C1082" i="6"/>
  <c r="L1082" i="6" s="1"/>
  <c r="C1087" i="6"/>
  <c r="L1087" i="6" s="1"/>
  <c r="C1088" i="6"/>
  <c r="L1088" i="6" s="1"/>
  <c r="C1090" i="6"/>
  <c r="L1090" i="6" s="1"/>
  <c r="C1095" i="6"/>
  <c r="L1095" i="6" s="1"/>
  <c r="C1096" i="6"/>
  <c r="L1096" i="6" s="1"/>
  <c r="C1098" i="6"/>
  <c r="L1098" i="6" s="1"/>
  <c r="C1103" i="6"/>
  <c r="L1103" i="6" s="1"/>
  <c r="C1104" i="6"/>
  <c r="L1104" i="6" s="1"/>
  <c r="C1106" i="6"/>
  <c r="L1106" i="6" s="1"/>
  <c r="C1111" i="6"/>
  <c r="L1111" i="6" s="1"/>
  <c r="C1112" i="6"/>
  <c r="L1112" i="6" s="1"/>
  <c r="C1114" i="6"/>
  <c r="L1114" i="6" s="1"/>
  <c r="C1119" i="6"/>
  <c r="L1119" i="6" s="1"/>
  <c r="C1120" i="6"/>
  <c r="L1120" i="6" s="1"/>
  <c r="C1122" i="6"/>
  <c r="L1122" i="6" s="1"/>
  <c r="C1127" i="6"/>
  <c r="L1127" i="6" s="1"/>
  <c r="C1128" i="6"/>
  <c r="L1128" i="6" s="1"/>
  <c r="C1130" i="6"/>
  <c r="L1130" i="6" s="1"/>
  <c r="C1135" i="6"/>
  <c r="L1135" i="6" s="1"/>
  <c r="C1136" i="6"/>
  <c r="L1136" i="6" s="1"/>
  <c r="C1138" i="6"/>
  <c r="L1138" i="6" s="1"/>
  <c r="C1143" i="6"/>
  <c r="L1143" i="6" s="1"/>
  <c r="C1144" i="6"/>
  <c r="L1144" i="6" s="1"/>
  <c r="C1146" i="6"/>
  <c r="L1146" i="6" s="1"/>
  <c r="C1151" i="6"/>
  <c r="L1151" i="6" s="1"/>
  <c r="C1152" i="6"/>
  <c r="L1152" i="6" s="1"/>
  <c r="C1154" i="6"/>
  <c r="L1154" i="6" s="1"/>
  <c r="C1159" i="6"/>
  <c r="L1159" i="6" s="1"/>
  <c r="C1160" i="6"/>
  <c r="L1160" i="6" s="1"/>
  <c r="C1162" i="6"/>
  <c r="L1162" i="6" s="1"/>
  <c r="C1167" i="6"/>
  <c r="L1167" i="6" s="1"/>
  <c r="C1168" i="6"/>
  <c r="L1168" i="6" s="1"/>
  <c r="C1170" i="6"/>
  <c r="L1170" i="6" s="1"/>
  <c r="C1175" i="6"/>
  <c r="L1175" i="6" s="1"/>
  <c r="C1176" i="6"/>
  <c r="L1176" i="6" s="1"/>
  <c r="C1178" i="6"/>
  <c r="L1178" i="6" s="1"/>
  <c r="C1183" i="6"/>
  <c r="L1183" i="6" s="1"/>
  <c r="C1184" i="6"/>
  <c r="L1184" i="6" s="1"/>
  <c r="C1186" i="6"/>
  <c r="L1186" i="6" s="1"/>
  <c r="C1191" i="6"/>
  <c r="L1191" i="6" s="1"/>
  <c r="C1192" i="6"/>
  <c r="L1192" i="6" s="1"/>
  <c r="C1194" i="6"/>
  <c r="L1194" i="6" s="1"/>
  <c r="C1199" i="6"/>
  <c r="L1199" i="6" s="1"/>
  <c r="C1200" i="6"/>
  <c r="L1200" i="6" s="1"/>
  <c r="C1202" i="6"/>
  <c r="L1202" i="6" s="1"/>
  <c r="C1207" i="6"/>
  <c r="L1207" i="6" s="1"/>
  <c r="C1208" i="6"/>
  <c r="L1208" i="6" s="1"/>
  <c r="C1210" i="6"/>
  <c r="L1210" i="6" s="1"/>
  <c r="C1215" i="6"/>
  <c r="L1215" i="6" s="1"/>
  <c r="C1216" i="6"/>
  <c r="L1216" i="6" s="1"/>
  <c r="C1218" i="6"/>
  <c r="L1218" i="6" s="1"/>
  <c r="C1223" i="6"/>
  <c r="L1223" i="6" s="1"/>
  <c r="C1224" i="6"/>
  <c r="L1224" i="6" s="1"/>
  <c r="C1226" i="6"/>
  <c r="L1226" i="6" s="1"/>
  <c r="C1231" i="6"/>
  <c r="L1231" i="6" s="1"/>
  <c r="C1232" i="6"/>
  <c r="L1232" i="6" s="1"/>
  <c r="C1234" i="6"/>
  <c r="L1234" i="6" s="1"/>
  <c r="C1239" i="6"/>
  <c r="L1239" i="6" s="1"/>
  <c r="C1240" i="6"/>
  <c r="L1240" i="6" s="1"/>
  <c r="C1242" i="6"/>
  <c r="L1242" i="6" s="1"/>
  <c r="C1247" i="6"/>
  <c r="L1247" i="6" s="1"/>
  <c r="C1248" i="6"/>
  <c r="L1248" i="6" s="1"/>
  <c r="C1250" i="6"/>
  <c r="L1250" i="6" s="1"/>
  <c r="C1255" i="6"/>
  <c r="L1255" i="6" s="1"/>
  <c r="C1256" i="6"/>
  <c r="L1256" i="6" s="1"/>
  <c r="C1258" i="6"/>
  <c r="L1258" i="6" s="1"/>
  <c r="C1263" i="6"/>
  <c r="L1263" i="6" s="1"/>
  <c r="C1264" i="6"/>
  <c r="L1264" i="6" s="1"/>
  <c r="C1266" i="6"/>
  <c r="L1266" i="6" s="1"/>
  <c r="C1271" i="6"/>
  <c r="L1271" i="6" s="1"/>
  <c r="C1272" i="6"/>
  <c r="L1272" i="6" s="1"/>
  <c r="C1274" i="6"/>
  <c r="L1274" i="6" s="1"/>
  <c r="C1279" i="6"/>
  <c r="L1279" i="6" s="1"/>
  <c r="C1280" i="6"/>
  <c r="L1280" i="6" s="1"/>
  <c r="C1282" i="6"/>
  <c r="L1282" i="6" s="1"/>
  <c r="C1287" i="6"/>
  <c r="L1287" i="6" s="1"/>
  <c r="C1288" i="6"/>
  <c r="L1288" i="6" s="1"/>
  <c r="C1290" i="6"/>
  <c r="L1290" i="6" s="1"/>
  <c r="C1295" i="6"/>
  <c r="L1295" i="6" s="1"/>
  <c r="C1296" i="6"/>
  <c r="L1296" i="6" s="1"/>
  <c r="C1298" i="6"/>
  <c r="L1298" i="6" s="1"/>
  <c r="C1303" i="6"/>
  <c r="L1303" i="6" s="1"/>
  <c r="C1304" i="6"/>
  <c r="L1304" i="6" s="1"/>
  <c r="C1306" i="6"/>
  <c r="L1306" i="6" s="1"/>
  <c r="C1311" i="6"/>
  <c r="L1311" i="6" s="1"/>
  <c r="C1312" i="6"/>
  <c r="L1312" i="6" s="1"/>
  <c r="C1314" i="6"/>
  <c r="L1314" i="6" s="1"/>
  <c r="C1319" i="6"/>
  <c r="L1319" i="6" s="1"/>
  <c r="C1320" i="6"/>
  <c r="L1320" i="6" s="1"/>
  <c r="C1322" i="6"/>
  <c r="L1322" i="6" s="1"/>
  <c r="C1327" i="6"/>
  <c r="L1327" i="6" s="1"/>
  <c r="C1328" i="6"/>
  <c r="L1328" i="6" s="1"/>
  <c r="C1330" i="6"/>
  <c r="L1330" i="6" s="1"/>
  <c r="C1335" i="6"/>
  <c r="L1335" i="6" s="1"/>
  <c r="C1336" i="6"/>
  <c r="L1336" i="6" s="1"/>
  <c r="C1338" i="6"/>
  <c r="L1338" i="6" s="1"/>
  <c r="C1343" i="6"/>
  <c r="L1343" i="6" s="1"/>
  <c r="C1344" i="6"/>
  <c r="L1344" i="6" s="1"/>
  <c r="C1346" i="6"/>
  <c r="L1346" i="6" s="1"/>
  <c r="C1351" i="6"/>
  <c r="L1351" i="6" s="1"/>
  <c r="C1352" i="6"/>
  <c r="L1352" i="6" s="1"/>
  <c r="C1354" i="6"/>
  <c r="L1354" i="6" s="1"/>
  <c r="C1359" i="6"/>
  <c r="L1359" i="6" s="1"/>
  <c r="C1360" i="6"/>
  <c r="L1360" i="6" s="1"/>
  <c r="C1362" i="6"/>
  <c r="L1362" i="6" s="1"/>
  <c r="C1367" i="6"/>
  <c r="L1367" i="6" s="1"/>
  <c r="C1368" i="6"/>
  <c r="L1368" i="6" s="1"/>
  <c r="C1370" i="6"/>
  <c r="L1370" i="6" s="1"/>
  <c r="C1375" i="6"/>
  <c r="L1375" i="6" s="1"/>
  <c r="C1376" i="6"/>
  <c r="L1376" i="6" s="1"/>
  <c r="C1378" i="6"/>
  <c r="L1378" i="6" s="1"/>
  <c r="C1383" i="6"/>
  <c r="L1383" i="6" s="1"/>
  <c r="C1384" i="6"/>
  <c r="L1384" i="6" s="1"/>
  <c r="C1386" i="6"/>
  <c r="L1386" i="6" s="1"/>
  <c r="C1391" i="6"/>
  <c r="L1391" i="6" s="1"/>
  <c r="C1392" i="6"/>
  <c r="L1392" i="6" s="1"/>
  <c r="C1394" i="6"/>
  <c r="L1394" i="6" s="1"/>
  <c r="C1399" i="6"/>
  <c r="L1399" i="6" s="1"/>
  <c r="C1400" i="6"/>
  <c r="L1400" i="6" s="1"/>
  <c r="C1402" i="6"/>
  <c r="L1402" i="6" s="1"/>
  <c r="C1407" i="6"/>
  <c r="L1407" i="6" s="1"/>
  <c r="C1408" i="6"/>
  <c r="L1408" i="6" s="1"/>
  <c r="C1410" i="6"/>
  <c r="L1410" i="6" s="1"/>
  <c r="C1415" i="6"/>
  <c r="L1415" i="6" s="1"/>
  <c r="C1416" i="6"/>
  <c r="L1416" i="6" s="1"/>
  <c r="C1418" i="6"/>
  <c r="L1418" i="6" s="1"/>
  <c r="C1423" i="6"/>
  <c r="L1423" i="6" s="1"/>
  <c r="C1424" i="6"/>
  <c r="L1424" i="6" s="1"/>
  <c r="C1426" i="6"/>
  <c r="L1426" i="6" s="1"/>
  <c r="C1431" i="6"/>
  <c r="L1431" i="6" s="1"/>
  <c r="C1432" i="6"/>
  <c r="L1432" i="6" s="1"/>
  <c r="C1434" i="6"/>
  <c r="L1434" i="6" s="1"/>
  <c r="C1439" i="6"/>
  <c r="L1439" i="6" s="1"/>
  <c r="C1440" i="6"/>
  <c r="L1440" i="6" s="1"/>
  <c r="C1442" i="6"/>
  <c r="L1442" i="6" s="1"/>
  <c r="C1447" i="6"/>
  <c r="L1447" i="6" s="1"/>
  <c r="C1448" i="6"/>
  <c r="L1448" i="6" s="1"/>
  <c r="C1450" i="6"/>
  <c r="L1450" i="6" s="1"/>
  <c r="C1455" i="6"/>
  <c r="L1455" i="6" s="1"/>
  <c r="C1456" i="6"/>
  <c r="L1456" i="6" s="1"/>
  <c r="C1458" i="6"/>
  <c r="L1458" i="6" s="1"/>
  <c r="C1463" i="6"/>
  <c r="L1463" i="6" s="1"/>
  <c r="C1464" i="6"/>
  <c r="L1464" i="6" s="1"/>
  <c r="C1466" i="6"/>
  <c r="L1466" i="6" s="1"/>
  <c r="C1471" i="6"/>
  <c r="L1471" i="6" s="1"/>
  <c r="C1472" i="6"/>
  <c r="L1472" i="6" s="1"/>
  <c r="C1474" i="6"/>
  <c r="L1474" i="6" s="1"/>
  <c r="C1479" i="6"/>
  <c r="L1479" i="6" s="1"/>
  <c r="C1480" i="6"/>
  <c r="L1480" i="6" s="1"/>
  <c r="C1482" i="6"/>
  <c r="L1482" i="6" s="1"/>
  <c r="C1487" i="6"/>
  <c r="L1487" i="6" s="1"/>
  <c r="C1488" i="6"/>
  <c r="L1488" i="6" s="1"/>
  <c r="C1490" i="6"/>
  <c r="L1490" i="6" s="1"/>
  <c r="C1495" i="6"/>
  <c r="L1495" i="6" s="1"/>
  <c r="C1496" i="6"/>
  <c r="L1496" i="6" s="1"/>
  <c r="C1498" i="6"/>
  <c r="L1498" i="6" s="1"/>
  <c r="C1503" i="6"/>
  <c r="L1503" i="6" s="1"/>
  <c r="C1504" i="6"/>
  <c r="L1504" i="6" s="1"/>
  <c r="C1506" i="6"/>
  <c r="L1506" i="6" s="1"/>
  <c r="C1511" i="6"/>
  <c r="L1511" i="6" s="1"/>
  <c r="C1512" i="6"/>
  <c r="L1512" i="6" s="1"/>
  <c r="C1514" i="6"/>
  <c r="L1514" i="6" s="1"/>
  <c r="C1519" i="6"/>
  <c r="L1519" i="6" s="1"/>
  <c r="C1520" i="6"/>
  <c r="L1520" i="6" s="1"/>
  <c r="C1522" i="6"/>
  <c r="L1522" i="6" s="1"/>
  <c r="C1527" i="6"/>
  <c r="L1527" i="6" s="1"/>
  <c r="C1528" i="6"/>
  <c r="L1528" i="6" s="1"/>
  <c r="C1530" i="6"/>
  <c r="L1530" i="6" s="1"/>
  <c r="C1535" i="6"/>
  <c r="L1535" i="6" s="1"/>
  <c r="C1536" i="6"/>
  <c r="L1536" i="6" s="1"/>
  <c r="C1538" i="6"/>
  <c r="L1538" i="6" s="1"/>
  <c r="C1543" i="6"/>
  <c r="L1543" i="6" s="1"/>
  <c r="C1544" i="6"/>
  <c r="L1544" i="6" s="1"/>
  <c r="C1546" i="6"/>
  <c r="L1546" i="6" s="1"/>
  <c r="C1551" i="6"/>
  <c r="L1551" i="6" s="1"/>
  <c r="C1552" i="6"/>
  <c r="L1552" i="6" s="1"/>
  <c r="C1554" i="6"/>
  <c r="L1554" i="6" s="1"/>
  <c r="C1559" i="6"/>
  <c r="L1559" i="6" s="1"/>
  <c r="C1560" i="6"/>
  <c r="L1560" i="6" s="1"/>
  <c r="C1562" i="6"/>
  <c r="L1562" i="6" s="1"/>
  <c r="C1567" i="6"/>
  <c r="L1567" i="6" s="1"/>
  <c r="C1568" i="6"/>
  <c r="L1568" i="6" s="1"/>
  <c r="C1570" i="6"/>
  <c r="L1570" i="6" s="1"/>
  <c r="C1575" i="6"/>
  <c r="L1575" i="6" s="1"/>
  <c r="C1576" i="6"/>
  <c r="L1576" i="6" s="1"/>
  <c r="C1578" i="6"/>
  <c r="L1578" i="6" s="1"/>
  <c r="C1583" i="6"/>
  <c r="L1583" i="6" s="1"/>
  <c r="C1584" i="6"/>
  <c r="L1584" i="6" s="1"/>
  <c r="C1586" i="6"/>
  <c r="L1586" i="6" s="1"/>
  <c r="C1591" i="6"/>
  <c r="L1591" i="6" s="1"/>
  <c r="C1592" i="6"/>
  <c r="L1592" i="6" s="1"/>
  <c r="C1594" i="6"/>
  <c r="L1594" i="6" s="1"/>
  <c r="C1599" i="6"/>
  <c r="L1599" i="6" s="1"/>
  <c r="C1600" i="6"/>
  <c r="L1600" i="6" s="1"/>
  <c r="C1602" i="6"/>
  <c r="L1602" i="6" s="1"/>
  <c r="C1607" i="6"/>
  <c r="L1607" i="6" s="1"/>
  <c r="C1608" i="6"/>
  <c r="L1608" i="6" s="1"/>
  <c r="C1610" i="6"/>
  <c r="L1610" i="6" s="1"/>
  <c r="C1615" i="6"/>
  <c r="L1615" i="6" s="1"/>
  <c r="C1616" i="6"/>
  <c r="L1616" i="6" s="1"/>
  <c r="C1618" i="6"/>
  <c r="L1618" i="6" s="1"/>
  <c r="C1623" i="6"/>
  <c r="L1623" i="6" s="1"/>
  <c r="C1624" i="6"/>
  <c r="L1624" i="6" s="1"/>
  <c r="C1626" i="6"/>
  <c r="L1626" i="6" s="1"/>
  <c r="C1631" i="6"/>
  <c r="L1631" i="6" s="1"/>
  <c r="C1632" i="6"/>
  <c r="L1632" i="6" s="1"/>
  <c r="C1634" i="6"/>
  <c r="L1634" i="6" s="1"/>
  <c r="C1639" i="6"/>
  <c r="L1639" i="6" s="1"/>
  <c r="C1640" i="6"/>
  <c r="L1640" i="6" s="1"/>
  <c r="C1642" i="6"/>
  <c r="L1642" i="6" s="1"/>
  <c r="C1647" i="6"/>
  <c r="L1647" i="6" s="1"/>
  <c r="C1648" i="6"/>
  <c r="L1648" i="6" s="1"/>
  <c r="C1650" i="6"/>
  <c r="L1650" i="6" s="1"/>
  <c r="C1655" i="6"/>
  <c r="L1655" i="6" s="1"/>
  <c r="C1656" i="6"/>
  <c r="L1656" i="6" s="1"/>
  <c r="C1658" i="6"/>
  <c r="L1658" i="6" s="1"/>
  <c r="C1663" i="6"/>
  <c r="L1663" i="6" s="1"/>
  <c r="C1664" i="6"/>
  <c r="L1664" i="6" s="1"/>
  <c r="C1666" i="6"/>
  <c r="L1666" i="6" s="1"/>
  <c r="C1671" i="6"/>
  <c r="L1671" i="6" s="1"/>
  <c r="C1672" i="6"/>
  <c r="L1672" i="6" s="1"/>
  <c r="C1674" i="6"/>
  <c r="L1674" i="6" s="1"/>
  <c r="C1679" i="6"/>
  <c r="L1679" i="6" s="1"/>
  <c r="C1680" i="6"/>
  <c r="L1680" i="6" s="1"/>
  <c r="C1682" i="6"/>
  <c r="L1682" i="6" s="1"/>
  <c r="C1687" i="6"/>
  <c r="L1687" i="6" s="1"/>
  <c r="C1688" i="6"/>
  <c r="L1688" i="6" s="1"/>
  <c r="C1690" i="6"/>
  <c r="L1690" i="6" s="1"/>
  <c r="C1695" i="6"/>
  <c r="L1695" i="6" s="1"/>
  <c r="C1696" i="6"/>
  <c r="L1696" i="6" s="1"/>
  <c r="C1698" i="6"/>
  <c r="L1698" i="6" s="1"/>
  <c r="C1703" i="6"/>
  <c r="L1703" i="6" s="1"/>
  <c r="C1704" i="6"/>
  <c r="L1704" i="6" s="1"/>
  <c r="C1706" i="6"/>
  <c r="L1706" i="6" s="1"/>
  <c r="C1711" i="6"/>
  <c r="L1711" i="6" s="1"/>
  <c r="C1712" i="6"/>
  <c r="L1712" i="6" s="1"/>
  <c r="C1714" i="6"/>
  <c r="L1714" i="6" s="1"/>
  <c r="C1719" i="6"/>
  <c r="L1719" i="6" s="1"/>
  <c r="C1720" i="6"/>
  <c r="L1720" i="6" s="1"/>
  <c r="C1722" i="6"/>
  <c r="L1722" i="6" s="1"/>
  <c r="C1727" i="6"/>
  <c r="L1727" i="6" s="1"/>
  <c r="C1728" i="6"/>
  <c r="L1728" i="6" s="1"/>
  <c r="C1730" i="6"/>
  <c r="L1730" i="6" s="1"/>
  <c r="C1735" i="6"/>
  <c r="L1735" i="6" s="1"/>
  <c r="C1736" i="6"/>
  <c r="L1736" i="6" s="1"/>
  <c r="C1738" i="6"/>
  <c r="L1738" i="6" s="1"/>
  <c r="C1743" i="6"/>
  <c r="L1743" i="6" s="1"/>
  <c r="C1744" i="6"/>
  <c r="L1744" i="6" s="1"/>
  <c r="C1746" i="6"/>
  <c r="L1746" i="6" s="1"/>
  <c r="C1751" i="6"/>
  <c r="L1751" i="6" s="1"/>
  <c r="C1752" i="6"/>
  <c r="L1752" i="6" s="1"/>
  <c r="C1754" i="6"/>
  <c r="L1754" i="6" s="1"/>
  <c r="C1759" i="6"/>
  <c r="L1759" i="6" s="1"/>
  <c r="C1760" i="6"/>
  <c r="L1760" i="6" s="1"/>
  <c r="C1762" i="6"/>
  <c r="L1762" i="6" s="1"/>
  <c r="C1767" i="6"/>
  <c r="L1767" i="6" s="1"/>
  <c r="C1768" i="6"/>
  <c r="L1768" i="6" s="1"/>
  <c r="C1770" i="6"/>
  <c r="L1770" i="6" s="1"/>
  <c r="C1775" i="6"/>
  <c r="L1775" i="6" s="1"/>
  <c r="C1776" i="6"/>
  <c r="L1776" i="6" s="1"/>
  <c r="C1778" i="6"/>
  <c r="L1778" i="6" s="1"/>
  <c r="C1783" i="6"/>
  <c r="L1783" i="6" s="1"/>
  <c r="C1784" i="6"/>
  <c r="L1784" i="6" s="1"/>
  <c r="C1786" i="6"/>
  <c r="L1786" i="6" s="1"/>
  <c r="C1791" i="6"/>
  <c r="L1791" i="6" s="1"/>
  <c r="C1792" i="6"/>
  <c r="L1792" i="6" s="1"/>
  <c r="C1794" i="6"/>
  <c r="L1794" i="6" s="1"/>
  <c r="C1799" i="6"/>
  <c r="L1799" i="6" s="1"/>
  <c r="C1800" i="6"/>
  <c r="L1800" i="6" s="1"/>
  <c r="C1802" i="6"/>
  <c r="L1802" i="6" s="1"/>
  <c r="C1807" i="6"/>
  <c r="L1807" i="6" s="1"/>
  <c r="C1808" i="6"/>
  <c r="L1808" i="6" s="1"/>
  <c r="C1810" i="6"/>
  <c r="L1810" i="6" s="1"/>
  <c r="C1815" i="6"/>
  <c r="L1815" i="6" s="1"/>
  <c r="C1816" i="6"/>
  <c r="L1816" i="6" s="1"/>
  <c r="C1818" i="6"/>
  <c r="L1818" i="6" s="1"/>
  <c r="C1823" i="6"/>
  <c r="L1823" i="6" s="1"/>
  <c r="C1824" i="6"/>
  <c r="L1824" i="6" s="1"/>
  <c r="C1826" i="6"/>
  <c r="L1826" i="6" s="1"/>
  <c r="C1831" i="6"/>
  <c r="L1831" i="6" s="1"/>
  <c r="C1832" i="6"/>
  <c r="L1832" i="6" s="1"/>
  <c r="C1834" i="6"/>
  <c r="L1834" i="6" s="1"/>
  <c r="C1839" i="6"/>
  <c r="L1839" i="6" s="1"/>
  <c r="C1840" i="6"/>
  <c r="L1840" i="6" s="1"/>
  <c r="C1842" i="6"/>
  <c r="L1842" i="6" s="1"/>
  <c r="C1847" i="6"/>
  <c r="L1847" i="6" s="1"/>
  <c r="C1848" i="6"/>
  <c r="L1848" i="6" s="1"/>
  <c r="C1850" i="6"/>
  <c r="L1850" i="6" s="1"/>
  <c r="C1855" i="6"/>
  <c r="L1855" i="6" s="1"/>
  <c r="C1856" i="6"/>
  <c r="L1856" i="6" s="1"/>
  <c r="C1858" i="6"/>
  <c r="L1858" i="6" s="1"/>
  <c r="C1863" i="6"/>
  <c r="L1863" i="6" s="1"/>
  <c r="C1864" i="6"/>
  <c r="L1864" i="6" s="1"/>
  <c r="C1866" i="6"/>
  <c r="L1866" i="6" s="1"/>
  <c r="C1871" i="6"/>
  <c r="L1871" i="6" s="1"/>
  <c r="C1872" i="6"/>
  <c r="L1872" i="6" s="1"/>
  <c r="C1874" i="6"/>
  <c r="L1874" i="6" s="1"/>
  <c r="C1879" i="6"/>
  <c r="L1879" i="6" s="1"/>
  <c r="C1880" i="6"/>
  <c r="L1880" i="6" s="1"/>
  <c r="C1882" i="6"/>
  <c r="L1882" i="6" s="1"/>
  <c r="C1887" i="6"/>
  <c r="L1887" i="6" s="1"/>
  <c r="C1888" i="6"/>
  <c r="L1888" i="6" s="1"/>
  <c r="C1890" i="6"/>
  <c r="L1890" i="6" s="1"/>
  <c r="C1895" i="6"/>
  <c r="L1895" i="6" s="1"/>
  <c r="C1896" i="6"/>
  <c r="L1896" i="6" s="1"/>
  <c r="C1898" i="6"/>
  <c r="L1898" i="6" s="1"/>
  <c r="C1903" i="6"/>
  <c r="L1903" i="6" s="1"/>
  <c r="C1904" i="6"/>
  <c r="L1904" i="6" s="1"/>
  <c r="C1906" i="6"/>
  <c r="L1906" i="6" s="1"/>
  <c r="C1911" i="6"/>
  <c r="L1911" i="6" s="1"/>
  <c r="C1912" i="6"/>
  <c r="L1912" i="6" s="1"/>
  <c r="C1914" i="6"/>
  <c r="L1914" i="6" s="1"/>
  <c r="C1919" i="6"/>
  <c r="L1919" i="6" s="1"/>
  <c r="C1920" i="6"/>
  <c r="L1920" i="6" s="1"/>
  <c r="C1922" i="6"/>
  <c r="L1922" i="6" s="1"/>
  <c r="C1927" i="6"/>
  <c r="L1927" i="6" s="1"/>
  <c r="C1928" i="6"/>
  <c r="L1928" i="6" s="1"/>
  <c r="C1930" i="6"/>
  <c r="L1930" i="6" s="1"/>
  <c r="C1935" i="6"/>
  <c r="L1935" i="6" s="1"/>
  <c r="C1936" i="6"/>
  <c r="L1936" i="6" s="1"/>
  <c r="C1938" i="6"/>
  <c r="L1938" i="6" s="1"/>
  <c r="C1943" i="6"/>
  <c r="L1943" i="6" s="1"/>
  <c r="C1944" i="6"/>
  <c r="L1944" i="6" s="1"/>
  <c r="C1946" i="6"/>
  <c r="L1946" i="6" s="1"/>
  <c r="C1951" i="6"/>
  <c r="L1951" i="6" s="1"/>
  <c r="C1952" i="6"/>
  <c r="L1952" i="6" s="1"/>
  <c r="C1954" i="6"/>
  <c r="L1954" i="6" s="1"/>
  <c r="C1959" i="6"/>
  <c r="L1959" i="6" s="1"/>
  <c r="C1960" i="6"/>
  <c r="L1960" i="6" s="1"/>
  <c r="C1962" i="6"/>
  <c r="L1962" i="6" s="1"/>
  <c r="C1967" i="6"/>
  <c r="L1967" i="6" s="1"/>
  <c r="C1968" i="6"/>
  <c r="L1968" i="6" s="1"/>
  <c r="C1970" i="6"/>
  <c r="L1970" i="6" s="1"/>
  <c r="C1975" i="6"/>
  <c r="L1975" i="6" s="1"/>
  <c r="C1976" i="6"/>
  <c r="L1976" i="6" s="1"/>
  <c r="C1978" i="6"/>
  <c r="L1978" i="6" s="1"/>
  <c r="C1983" i="6"/>
  <c r="L1983" i="6" s="1"/>
  <c r="C1984" i="6"/>
  <c r="L1984" i="6" s="1"/>
  <c r="C1986" i="6"/>
  <c r="L1986" i="6" s="1"/>
  <c r="C1991" i="6"/>
  <c r="L1991" i="6" s="1"/>
  <c r="C1992" i="6"/>
  <c r="L1992" i="6" s="1"/>
  <c r="C1994" i="6"/>
  <c r="L1994" i="6" s="1"/>
  <c r="C1999" i="6"/>
  <c r="L1999" i="6" s="1"/>
  <c r="C2000" i="6"/>
  <c r="L2000" i="6" s="1"/>
  <c r="C2002" i="6"/>
  <c r="L2002" i="6" s="1"/>
  <c r="E2010" i="6"/>
  <c r="E2018" i="6"/>
  <c r="E2026" i="6"/>
  <c r="E2034" i="6"/>
  <c r="E2042" i="6"/>
  <c r="E2050" i="6"/>
  <c r="E2058" i="6"/>
  <c r="E2066" i="6"/>
  <c r="E2074" i="6"/>
  <c r="E2082" i="6"/>
  <c r="E2090" i="6"/>
  <c r="C2092" i="6"/>
  <c r="L2092" i="6" s="1"/>
  <c r="C2094" i="6"/>
  <c r="L2094" i="6" s="1"/>
  <c r="C2099" i="6"/>
  <c r="L2099" i="6" s="1"/>
  <c r="C2100" i="6"/>
  <c r="L2100" i="6" s="1"/>
  <c r="C2102" i="6"/>
  <c r="L2102" i="6" s="1"/>
  <c r="C2107" i="6"/>
  <c r="L2107" i="6" s="1"/>
  <c r="C2108" i="6"/>
  <c r="L2108" i="6" s="1"/>
  <c r="C2110" i="6"/>
  <c r="L2110" i="6" s="1"/>
  <c r="C2115" i="6"/>
  <c r="L2115" i="6" s="1"/>
  <c r="C2116" i="6"/>
  <c r="L2116" i="6" s="1"/>
  <c r="C2118" i="6"/>
  <c r="L2118" i="6" s="1"/>
  <c r="C2123" i="6"/>
  <c r="L2123" i="6" s="1"/>
  <c r="C2124" i="6"/>
  <c r="L2124" i="6" s="1"/>
  <c r="C2126" i="6"/>
  <c r="L2126" i="6" s="1"/>
  <c r="C2131" i="6"/>
  <c r="L2131" i="6" s="1"/>
  <c r="C2132" i="6"/>
  <c r="L2132" i="6" s="1"/>
  <c r="C2134" i="6"/>
  <c r="L2134" i="6" s="1"/>
  <c r="C2139" i="6"/>
  <c r="L2139" i="6" s="1"/>
  <c r="C2140" i="6"/>
  <c r="L2140" i="6" s="1"/>
  <c r="C2142" i="6"/>
  <c r="L2142" i="6" s="1"/>
  <c r="C2147" i="6"/>
  <c r="L2147" i="6" s="1"/>
  <c r="C2148" i="6"/>
  <c r="L2148" i="6" s="1"/>
  <c r="C2150" i="6"/>
  <c r="L2150" i="6" s="1"/>
  <c r="C2155" i="6"/>
  <c r="L2155" i="6" s="1"/>
  <c r="C2156" i="6"/>
  <c r="L2156" i="6" s="1"/>
  <c r="C2158" i="6"/>
  <c r="L2158" i="6" s="1"/>
  <c r="C2163" i="6"/>
  <c r="L2163" i="6" s="1"/>
  <c r="C2164" i="6"/>
  <c r="L2164" i="6" s="1"/>
  <c r="C2166" i="6"/>
  <c r="L2166" i="6" s="1"/>
  <c r="C2171" i="6"/>
  <c r="L2171" i="6" s="1"/>
  <c r="C2172" i="6"/>
  <c r="L2172" i="6" s="1"/>
  <c r="C2174" i="6"/>
  <c r="L2174" i="6" s="1"/>
  <c r="C2179" i="6"/>
  <c r="L2179" i="6" s="1"/>
  <c r="C2180" i="6"/>
  <c r="L2180" i="6" s="1"/>
  <c r="C2182" i="6"/>
  <c r="L2182" i="6" s="1"/>
  <c r="C2187" i="6"/>
  <c r="L2187" i="6" s="1"/>
  <c r="C2188" i="6"/>
  <c r="L2188" i="6" s="1"/>
  <c r="C2190" i="6"/>
  <c r="L2190" i="6" s="1"/>
  <c r="C2195" i="6"/>
  <c r="L2195" i="6" s="1"/>
  <c r="C2196" i="6"/>
  <c r="L2196" i="6" s="1"/>
  <c r="C2198" i="6"/>
  <c r="L2198" i="6" s="1"/>
  <c r="C2203" i="6"/>
  <c r="L2203" i="6" s="1"/>
  <c r="C2204" i="6"/>
  <c r="L2204" i="6" s="1"/>
  <c r="C2206" i="6"/>
  <c r="L2206" i="6" s="1"/>
  <c r="C2211" i="6"/>
  <c r="L2211" i="6" s="1"/>
  <c r="C2212" i="6"/>
  <c r="L2212" i="6" s="1"/>
  <c r="C2214" i="6"/>
  <c r="L2214" i="6" s="1"/>
  <c r="C2219" i="6"/>
  <c r="L2219" i="6" s="1"/>
  <c r="C2220" i="6"/>
  <c r="L2220" i="6" s="1"/>
  <c r="C2222" i="6"/>
  <c r="L2222" i="6" s="1"/>
  <c r="C2227" i="6"/>
  <c r="L2227" i="6" s="1"/>
  <c r="C2228" i="6"/>
  <c r="L2228" i="6" s="1"/>
  <c r="C2230" i="6"/>
  <c r="L2230" i="6" s="1"/>
  <c r="C2235" i="6"/>
  <c r="L2235" i="6" s="1"/>
  <c r="C2236" i="6"/>
  <c r="L2236" i="6" s="1"/>
  <c r="C2238" i="6"/>
  <c r="L2238" i="6" s="1"/>
  <c r="C2243" i="6"/>
  <c r="L2243" i="6" s="1"/>
  <c r="C2244" i="6"/>
  <c r="L2244" i="6" s="1"/>
  <c r="C2246" i="6"/>
  <c r="L2246" i="6" s="1"/>
  <c r="C2251" i="6"/>
  <c r="L2251" i="6" s="1"/>
  <c r="C2252" i="6"/>
  <c r="L2252" i="6" s="1"/>
  <c r="C2254" i="6"/>
  <c r="L2254" i="6" s="1"/>
  <c r="C2259" i="6"/>
  <c r="L2259" i="6" s="1"/>
  <c r="C2260" i="6"/>
  <c r="L2260" i="6" s="1"/>
  <c r="C2262" i="6"/>
  <c r="L2262" i="6" s="1"/>
  <c r="C2267" i="6"/>
  <c r="L2267" i="6" s="1"/>
  <c r="C2268" i="6"/>
  <c r="L2268" i="6" s="1"/>
  <c r="C2270" i="6"/>
  <c r="L2270" i="6" s="1"/>
  <c r="C2275" i="6"/>
  <c r="L2275" i="6" s="1"/>
  <c r="C2276" i="6"/>
  <c r="L2276" i="6" s="1"/>
  <c r="C2278" i="6"/>
  <c r="L2278" i="6" s="1"/>
  <c r="C2283" i="6"/>
  <c r="L2283" i="6" s="1"/>
  <c r="C2284" i="6"/>
  <c r="L2284" i="6" s="1"/>
  <c r="C2286" i="6"/>
  <c r="L2286" i="6" s="1"/>
  <c r="C2291" i="6"/>
  <c r="L2291" i="6" s="1"/>
  <c r="C2292" i="6"/>
  <c r="L2292" i="6" s="1"/>
  <c r="C2294" i="6"/>
  <c r="L2294" i="6" s="1"/>
  <c r="C2299" i="6"/>
  <c r="L2299" i="6" s="1"/>
  <c r="C2300" i="6"/>
  <c r="L2300" i="6" s="1"/>
  <c r="C2302" i="6"/>
  <c r="L2302" i="6" s="1"/>
  <c r="C2307" i="6"/>
  <c r="L2307" i="6" s="1"/>
  <c r="C2308" i="6"/>
  <c r="L2308" i="6" s="1"/>
  <c r="C2310" i="6"/>
  <c r="L2310" i="6" s="1"/>
  <c r="C2315" i="6"/>
  <c r="L2315" i="6" s="1"/>
  <c r="C2316" i="6"/>
  <c r="L2316" i="6" s="1"/>
  <c r="C2318" i="6"/>
  <c r="L2318" i="6" s="1"/>
  <c r="C2323" i="6"/>
  <c r="L2323" i="6" s="1"/>
  <c r="C2324" i="6"/>
  <c r="L2324" i="6" s="1"/>
  <c r="C2326" i="6"/>
  <c r="L2326" i="6" s="1"/>
  <c r="C2331" i="6"/>
  <c r="L2331" i="6" s="1"/>
  <c r="C2332" i="6"/>
  <c r="L2332" i="6" s="1"/>
  <c r="C2334" i="6"/>
  <c r="L2334" i="6" s="1"/>
  <c r="C2339" i="6"/>
  <c r="L2339" i="6" s="1"/>
  <c r="C2340" i="6"/>
  <c r="L2340" i="6" s="1"/>
  <c r="C2342" i="6"/>
  <c r="L2342" i="6" s="1"/>
  <c r="C2347" i="6"/>
  <c r="L2347" i="6" s="1"/>
  <c r="C2348" i="6"/>
  <c r="L2348" i="6" s="1"/>
  <c r="C2350" i="6"/>
  <c r="L2350" i="6" s="1"/>
  <c r="C2355" i="6"/>
  <c r="L2355" i="6" s="1"/>
  <c r="C2356" i="6"/>
  <c r="L2356" i="6" s="1"/>
  <c r="C2358" i="6"/>
  <c r="L2358" i="6" s="1"/>
  <c r="C2363" i="6"/>
  <c r="L2363" i="6" s="1"/>
  <c r="C2364" i="6"/>
  <c r="L2364" i="6" s="1"/>
  <c r="C2366" i="6"/>
  <c r="L2366" i="6" s="1"/>
  <c r="C2371" i="6"/>
  <c r="L2371" i="6" s="1"/>
  <c r="C2372" i="6"/>
  <c r="L2372" i="6" s="1"/>
  <c r="C2374" i="6"/>
  <c r="L2374" i="6" s="1"/>
  <c r="C2379" i="6"/>
  <c r="L2379" i="6" s="1"/>
  <c r="C2380" i="6"/>
  <c r="L2380" i="6" s="1"/>
  <c r="C2382" i="6"/>
  <c r="L2382" i="6" s="1"/>
  <c r="C2387" i="6"/>
  <c r="L2387" i="6" s="1"/>
  <c r="C2388" i="6"/>
  <c r="L2388" i="6" s="1"/>
  <c r="C2390" i="6"/>
  <c r="L2390" i="6" s="1"/>
  <c r="C2395" i="6"/>
  <c r="L2395" i="6" s="1"/>
  <c r="C2396" i="6"/>
  <c r="L2396" i="6" s="1"/>
  <c r="C2398" i="6"/>
  <c r="L2398" i="6" s="1"/>
  <c r="C2403" i="6"/>
  <c r="L2403" i="6" s="1"/>
  <c r="C2404" i="6"/>
  <c r="L2404" i="6" s="1"/>
  <c r="C2406" i="6"/>
  <c r="L2406" i="6" s="1"/>
  <c r="C2411" i="6"/>
  <c r="L2411" i="6" s="1"/>
  <c r="C2412" i="6"/>
  <c r="L2412" i="6" s="1"/>
  <c r="C2414" i="6"/>
  <c r="L2414" i="6" s="1"/>
  <c r="C2419" i="6"/>
  <c r="L2419" i="6" s="1"/>
  <c r="C2420" i="6"/>
  <c r="L2420" i="6" s="1"/>
  <c r="C2422" i="6"/>
  <c r="L2422" i="6" s="1"/>
  <c r="C2427" i="6"/>
  <c r="L2427" i="6" s="1"/>
  <c r="C2428" i="6"/>
  <c r="L2428" i="6" s="1"/>
  <c r="C2430" i="6"/>
  <c r="L2430" i="6" s="1"/>
  <c r="C2435" i="6"/>
  <c r="L2435" i="6" s="1"/>
  <c r="C2436" i="6"/>
  <c r="L2436" i="6" s="1"/>
  <c r="C2438" i="6"/>
  <c r="L2438" i="6" s="1"/>
  <c r="C2443" i="6"/>
  <c r="L2443" i="6" s="1"/>
  <c r="C2444" i="6"/>
  <c r="L2444" i="6" s="1"/>
  <c r="C2446" i="6"/>
  <c r="L2446" i="6" s="1"/>
  <c r="C2451" i="6"/>
  <c r="L2451" i="6" s="1"/>
  <c r="C2452" i="6"/>
  <c r="L2452" i="6" s="1"/>
  <c r="C2454" i="6"/>
  <c r="L2454" i="6" s="1"/>
  <c r="C2459" i="6"/>
  <c r="L2459" i="6" s="1"/>
  <c r="C2460" i="6"/>
  <c r="L2460" i="6" s="1"/>
  <c r="C2462" i="6"/>
  <c r="L2462" i="6" s="1"/>
  <c r="C2467" i="6"/>
  <c r="L2467" i="6" s="1"/>
  <c r="C2468" i="6"/>
  <c r="L2468" i="6" s="1"/>
  <c r="C2470" i="6"/>
  <c r="L2470" i="6" s="1"/>
  <c r="C2475" i="6"/>
  <c r="L2475" i="6" s="1"/>
  <c r="C2476" i="6"/>
  <c r="L2476" i="6" s="1"/>
  <c r="C2478" i="6"/>
  <c r="L2478" i="6" s="1"/>
  <c r="C2483" i="6"/>
  <c r="L2483" i="6" s="1"/>
  <c r="C2484" i="6"/>
  <c r="L2484" i="6" s="1"/>
  <c r="C2486" i="6"/>
  <c r="L2486" i="6" s="1"/>
  <c r="C2491" i="6"/>
  <c r="L2491" i="6" s="1"/>
  <c r="C2492" i="6"/>
  <c r="L2492" i="6" s="1"/>
  <c r="C2494" i="6"/>
  <c r="L2494" i="6" s="1"/>
  <c r="C2499" i="6"/>
  <c r="L2499" i="6" s="1"/>
  <c r="C2500" i="6"/>
  <c r="L2500" i="6" s="1"/>
  <c r="C2502" i="6"/>
  <c r="L2502" i="6" s="1"/>
  <c r="C2507" i="6"/>
  <c r="L2507" i="6" s="1"/>
  <c r="C2508" i="6"/>
  <c r="L2508" i="6" s="1"/>
  <c r="C2510" i="6"/>
  <c r="L2510" i="6" s="1"/>
  <c r="C2515" i="6"/>
  <c r="L2515" i="6" s="1"/>
  <c r="C2516" i="6"/>
  <c r="L2516" i="6" s="1"/>
  <c r="C2518" i="6"/>
  <c r="L2518" i="6" s="1"/>
  <c r="C2523" i="6"/>
  <c r="L2523" i="6" s="1"/>
  <c r="C2524" i="6"/>
  <c r="L2524" i="6" s="1"/>
  <c r="C2526" i="6"/>
  <c r="L2526" i="6" s="1"/>
  <c r="C2531" i="6"/>
  <c r="L2531" i="6" s="1"/>
  <c r="C2532" i="6"/>
  <c r="L2532" i="6" s="1"/>
  <c r="C2534" i="6"/>
  <c r="L2534" i="6" s="1"/>
  <c r="C2539" i="6"/>
  <c r="L2539" i="6" s="1"/>
  <c r="C2540" i="6"/>
  <c r="L2540" i="6" s="1"/>
  <c r="C2542" i="6"/>
  <c r="L2542" i="6" s="1"/>
  <c r="C2547" i="6"/>
  <c r="L2547" i="6" s="1"/>
  <c r="C2548" i="6"/>
  <c r="L2548" i="6" s="1"/>
  <c r="C2550" i="6"/>
  <c r="L2550" i="6" s="1"/>
  <c r="C2555" i="6"/>
  <c r="L2555" i="6" s="1"/>
  <c r="C2556" i="6"/>
  <c r="L2556" i="6" s="1"/>
  <c r="C2558" i="6"/>
  <c r="L2558" i="6" s="1"/>
  <c r="C2563" i="6"/>
  <c r="L2563" i="6" s="1"/>
  <c r="C2564" i="6"/>
  <c r="L2564" i="6" s="1"/>
  <c r="C2566" i="6"/>
  <c r="L2566" i="6" s="1"/>
  <c r="C2571" i="6"/>
  <c r="L2571" i="6" s="1"/>
  <c r="C2572" i="6"/>
  <c r="L2572" i="6" s="1"/>
  <c r="C2574" i="6"/>
  <c r="L2574" i="6" s="1"/>
  <c r="E2582" i="6"/>
  <c r="E2590" i="6"/>
  <c r="E2592" i="6"/>
  <c r="E2594" i="6"/>
  <c r="E2596" i="6"/>
  <c r="E2598" i="6"/>
  <c r="E2600" i="6"/>
  <c r="E2602" i="6"/>
  <c r="E2604" i="6"/>
  <c r="E2606" i="6"/>
  <c r="E2608" i="6"/>
  <c r="E2610" i="6"/>
  <c r="E2612" i="6"/>
  <c r="E2614" i="6"/>
  <c r="E2616" i="6"/>
  <c r="E2618" i="6"/>
  <c r="E2620" i="6"/>
  <c r="E2622" i="6"/>
  <c r="E2624" i="6"/>
  <c r="E2626" i="6"/>
  <c r="E2628" i="6"/>
  <c r="E2630" i="6"/>
  <c r="E2632" i="6"/>
  <c r="E2634" i="6"/>
  <c r="E2636" i="6"/>
  <c r="E2638" i="6"/>
  <c r="E2640" i="6"/>
  <c r="E2642" i="6"/>
  <c r="E2644" i="6"/>
  <c r="E2646" i="6"/>
  <c r="E2648" i="6"/>
  <c r="E2650" i="6"/>
  <c r="E2652" i="6"/>
  <c r="E2654" i="6"/>
  <c r="E2656" i="6"/>
  <c r="E2658" i="6"/>
  <c r="E2660" i="6"/>
  <c r="E2662" i="6"/>
  <c r="E2664" i="6"/>
  <c r="E2666" i="6"/>
  <c r="E2668" i="6"/>
  <c r="E2670" i="6"/>
  <c r="E2672" i="6"/>
  <c r="E2674" i="6"/>
  <c r="E2676" i="6"/>
  <c r="E2678" i="6"/>
  <c r="E2680" i="6"/>
  <c r="E2682" i="6"/>
  <c r="E2684" i="6"/>
  <c r="E2686" i="6"/>
  <c r="E2688" i="6"/>
  <c r="C2690" i="6"/>
  <c r="L2690" i="6" s="1"/>
  <c r="E2690" i="6"/>
  <c r="E2693" i="6"/>
  <c r="C2695" i="6"/>
  <c r="L2695" i="6" s="1"/>
  <c r="C2698" i="6"/>
  <c r="L2698" i="6" s="1"/>
  <c r="E2698" i="6"/>
  <c r="E2701" i="6"/>
  <c r="C2703" i="6"/>
  <c r="L2703" i="6" s="1"/>
  <c r="C2706" i="6"/>
  <c r="L2706" i="6" s="1"/>
  <c r="E2706" i="6"/>
  <c r="E2709" i="6"/>
  <c r="C2711" i="6"/>
  <c r="L2711" i="6" s="1"/>
  <c r="C2714" i="6"/>
  <c r="L2714" i="6" s="1"/>
  <c r="E2714" i="6"/>
  <c r="E2717" i="6"/>
  <c r="C2719" i="6"/>
  <c r="L2719" i="6" s="1"/>
  <c r="C2722" i="6"/>
  <c r="L2722" i="6" s="1"/>
  <c r="E2722" i="6"/>
  <c r="E2725" i="6"/>
  <c r="C2727" i="6"/>
  <c r="L2727" i="6" s="1"/>
  <c r="C2730" i="6"/>
  <c r="L2730" i="6" s="1"/>
  <c r="E2730" i="6"/>
  <c r="E2733" i="6"/>
  <c r="C2735" i="6"/>
  <c r="L2735" i="6" s="1"/>
  <c r="C2738" i="6"/>
  <c r="L2738" i="6" s="1"/>
  <c r="E2738" i="6"/>
  <c r="E2741" i="6"/>
  <c r="C2743" i="6"/>
  <c r="L2743" i="6" s="1"/>
  <c r="C2746" i="6"/>
  <c r="L2746" i="6" s="1"/>
  <c r="E2746" i="6"/>
  <c r="E2749" i="6"/>
  <c r="C2751" i="6"/>
  <c r="L2751" i="6" s="1"/>
  <c r="C2754" i="6"/>
  <c r="L2754" i="6" s="1"/>
  <c r="E2754" i="6"/>
  <c r="E2757" i="6"/>
  <c r="C2759" i="6"/>
  <c r="L2759" i="6" s="1"/>
  <c r="C2762" i="6"/>
  <c r="L2762" i="6" s="1"/>
  <c r="E2762" i="6"/>
  <c r="E2765" i="6"/>
  <c r="C2767" i="6"/>
  <c r="L2767" i="6" s="1"/>
  <c r="E4048" i="6"/>
  <c r="C4048" i="6"/>
  <c r="L4048" i="6" s="1"/>
  <c r="E4080" i="6"/>
  <c r="C4080" i="6"/>
  <c r="L4080" i="6" s="1"/>
  <c r="E4112" i="6"/>
  <c r="C4112" i="6"/>
  <c r="L4112" i="6" s="1"/>
  <c r="E4144" i="6"/>
  <c r="C4144" i="6"/>
  <c r="L4144" i="6" s="1"/>
  <c r="C2771" i="6"/>
  <c r="L2771" i="6" s="1"/>
  <c r="C2773" i="6"/>
  <c r="L2773" i="6" s="1"/>
  <c r="C2775" i="6"/>
  <c r="L2775" i="6" s="1"/>
  <c r="C2777" i="6"/>
  <c r="L2777" i="6" s="1"/>
  <c r="C2779" i="6"/>
  <c r="L2779" i="6" s="1"/>
  <c r="C2781" i="6"/>
  <c r="L2781" i="6" s="1"/>
  <c r="C2783" i="6"/>
  <c r="L2783" i="6" s="1"/>
  <c r="C2785" i="6"/>
  <c r="L2785" i="6" s="1"/>
  <c r="C2787" i="6"/>
  <c r="L2787" i="6" s="1"/>
  <c r="C2789" i="6"/>
  <c r="L2789" i="6" s="1"/>
  <c r="C2791" i="6"/>
  <c r="L2791" i="6" s="1"/>
  <c r="C2793" i="6"/>
  <c r="L2793" i="6" s="1"/>
  <c r="C2795" i="6"/>
  <c r="L2795" i="6" s="1"/>
  <c r="C2797" i="6"/>
  <c r="L2797" i="6" s="1"/>
  <c r="C2799" i="6"/>
  <c r="L2799" i="6" s="1"/>
  <c r="C2801" i="6"/>
  <c r="L2801" i="6" s="1"/>
  <c r="C2803" i="6"/>
  <c r="L2803" i="6" s="1"/>
  <c r="C2805" i="6"/>
  <c r="L2805" i="6" s="1"/>
  <c r="C2807" i="6"/>
  <c r="L2807" i="6" s="1"/>
  <c r="C2809" i="6"/>
  <c r="L2809" i="6" s="1"/>
  <c r="C2811" i="6"/>
  <c r="L2811" i="6" s="1"/>
  <c r="C2813" i="6"/>
  <c r="L2813" i="6" s="1"/>
  <c r="C2815" i="6"/>
  <c r="L2815" i="6" s="1"/>
  <c r="C2817" i="6"/>
  <c r="L2817" i="6" s="1"/>
  <c r="C2819" i="6"/>
  <c r="L2819" i="6" s="1"/>
  <c r="C2821" i="6"/>
  <c r="L2821" i="6" s="1"/>
  <c r="C2823" i="6"/>
  <c r="L2823" i="6" s="1"/>
  <c r="C2825" i="6"/>
  <c r="L2825" i="6" s="1"/>
  <c r="C2827" i="6"/>
  <c r="L2827" i="6" s="1"/>
  <c r="C2829" i="6"/>
  <c r="L2829" i="6" s="1"/>
  <c r="C2831" i="6"/>
  <c r="L2831" i="6" s="1"/>
  <c r="C2833" i="6"/>
  <c r="L2833" i="6" s="1"/>
  <c r="C2835" i="6"/>
  <c r="L2835" i="6" s="1"/>
  <c r="C2837" i="6"/>
  <c r="L2837" i="6" s="1"/>
  <c r="C2839" i="6"/>
  <c r="L2839" i="6" s="1"/>
  <c r="C2841" i="6"/>
  <c r="L2841" i="6" s="1"/>
  <c r="C2843" i="6"/>
  <c r="L2843" i="6" s="1"/>
  <c r="C2845" i="6"/>
  <c r="L2845" i="6" s="1"/>
  <c r="C2847" i="6"/>
  <c r="L2847" i="6" s="1"/>
  <c r="C2849" i="6"/>
  <c r="L2849" i="6" s="1"/>
  <c r="C2851" i="6"/>
  <c r="L2851" i="6" s="1"/>
  <c r="C2853" i="6"/>
  <c r="L2853" i="6" s="1"/>
  <c r="C2855" i="6"/>
  <c r="L2855" i="6" s="1"/>
  <c r="C2857" i="6"/>
  <c r="L2857" i="6" s="1"/>
  <c r="C2859" i="6"/>
  <c r="L2859" i="6" s="1"/>
  <c r="C2861" i="6"/>
  <c r="L2861" i="6" s="1"/>
  <c r="C2863" i="6"/>
  <c r="L2863" i="6" s="1"/>
  <c r="C2865" i="6"/>
  <c r="L2865" i="6" s="1"/>
  <c r="C2867" i="6"/>
  <c r="L2867" i="6" s="1"/>
  <c r="C2869" i="6"/>
  <c r="L2869" i="6" s="1"/>
  <c r="C2871" i="6"/>
  <c r="L2871" i="6" s="1"/>
  <c r="C2873" i="6"/>
  <c r="L2873" i="6" s="1"/>
  <c r="C2875" i="6"/>
  <c r="L2875" i="6" s="1"/>
  <c r="C2877" i="6"/>
  <c r="L2877" i="6" s="1"/>
  <c r="C2879" i="6"/>
  <c r="L2879" i="6" s="1"/>
  <c r="C2881" i="6"/>
  <c r="L2881" i="6" s="1"/>
  <c r="C2883" i="6"/>
  <c r="L2883" i="6" s="1"/>
  <c r="C2885" i="6"/>
  <c r="L2885" i="6" s="1"/>
  <c r="C2887" i="6"/>
  <c r="L2887" i="6" s="1"/>
  <c r="C2889" i="6"/>
  <c r="L2889" i="6" s="1"/>
  <c r="C2891" i="6"/>
  <c r="L2891" i="6" s="1"/>
  <c r="C2893" i="6"/>
  <c r="L2893" i="6" s="1"/>
  <c r="C2895" i="6"/>
  <c r="L2895" i="6" s="1"/>
  <c r="C2897" i="6"/>
  <c r="L2897" i="6" s="1"/>
  <c r="C2899" i="6"/>
  <c r="L2899" i="6" s="1"/>
  <c r="C2901" i="6"/>
  <c r="L2901" i="6" s="1"/>
  <c r="C2903" i="6"/>
  <c r="L2903" i="6" s="1"/>
  <c r="C2905" i="6"/>
  <c r="L2905" i="6" s="1"/>
  <c r="C2907" i="6"/>
  <c r="L2907" i="6" s="1"/>
  <c r="C2909" i="6"/>
  <c r="L2909" i="6" s="1"/>
  <c r="C2911" i="6"/>
  <c r="L2911" i="6" s="1"/>
  <c r="C2913" i="6"/>
  <c r="L2913" i="6" s="1"/>
  <c r="C2915" i="6"/>
  <c r="L2915" i="6" s="1"/>
  <c r="C2917" i="6"/>
  <c r="L2917" i="6" s="1"/>
  <c r="C2919" i="6"/>
  <c r="L2919" i="6" s="1"/>
  <c r="C2921" i="6"/>
  <c r="L2921" i="6" s="1"/>
  <c r="C2923" i="6"/>
  <c r="L2923" i="6" s="1"/>
  <c r="C2925" i="6"/>
  <c r="L2925" i="6" s="1"/>
  <c r="C2927" i="6"/>
  <c r="L2927" i="6" s="1"/>
  <c r="C2929" i="6"/>
  <c r="L2929" i="6" s="1"/>
  <c r="C2931" i="6"/>
  <c r="L2931" i="6" s="1"/>
  <c r="C2933" i="6"/>
  <c r="L2933" i="6" s="1"/>
  <c r="C2935" i="6"/>
  <c r="L2935" i="6" s="1"/>
  <c r="C2937" i="6"/>
  <c r="L2937" i="6" s="1"/>
  <c r="C2939" i="6"/>
  <c r="L2939" i="6" s="1"/>
  <c r="C2941" i="6"/>
  <c r="L2941" i="6" s="1"/>
  <c r="C2943" i="6"/>
  <c r="L2943" i="6" s="1"/>
  <c r="C2945" i="6"/>
  <c r="L2945" i="6" s="1"/>
  <c r="C2947" i="6"/>
  <c r="L2947" i="6" s="1"/>
  <c r="C2949" i="6"/>
  <c r="L2949" i="6" s="1"/>
  <c r="C2951" i="6"/>
  <c r="L2951" i="6" s="1"/>
  <c r="C2953" i="6"/>
  <c r="L2953" i="6" s="1"/>
  <c r="C2955" i="6"/>
  <c r="L2955" i="6" s="1"/>
  <c r="C2957" i="6"/>
  <c r="L2957" i="6" s="1"/>
  <c r="C2959" i="6"/>
  <c r="L2959" i="6" s="1"/>
  <c r="C2961" i="6"/>
  <c r="L2961" i="6" s="1"/>
  <c r="C2963" i="6"/>
  <c r="L2963" i="6" s="1"/>
  <c r="C2965" i="6"/>
  <c r="L2965" i="6" s="1"/>
  <c r="C2967" i="6"/>
  <c r="L2967" i="6" s="1"/>
  <c r="C2969" i="6"/>
  <c r="L2969" i="6" s="1"/>
  <c r="C2971" i="6"/>
  <c r="L2971" i="6" s="1"/>
  <c r="C2973" i="6"/>
  <c r="L2973" i="6" s="1"/>
  <c r="C2975" i="6"/>
  <c r="L2975" i="6" s="1"/>
  <c r="C2977" i="6"/>
  <c r="L2977" i="6" s="1"/>
  <c r="C2979" i="6"/>
  <c r="L2979" i="6" s="1"/>
  <c r="C2981" i="6"/>
  <c r="L2981" i="6" s="1"/>
  <c r="C2983" i="6"/>
  <c r="L2983" i="6" s="1"/>
  <c r="C2985" i="6"/>
  <c r="L2985" i="6" s="1"/>
  <c r="C2987" i="6"/>
  <c r="L2987" i="6" s="1"/>
  <c r="C2989" i="6"/>
  <c r="L2989" i="6" s="1"/>
  <c r="C2991" i="6"/>
  <c r="L2991" i="6" s="1"/>
  <c r="C2993" i="6"/>
  <c r="L2993" i="6" s="1"/>
  <c r="C2995" i="6"/>
  <c r="L2995" i="6" s="1"/>
  <c r="C2997" i="6"/>
  <c r="L2997" i="6" s="1"/>
  <c r="C2999" i="6"/>
  <c r="L2999" i="6" s="1"/>
  <c r="C3001" i="6"/>
  <c r="L3001" i="6" s="1"/>
  <c r="C3003" i="6"/>
  <c r="L3003" i="6" s="1"/>
  <c r="C3005" i="6"/>
  <c r="L3005" i="6" s="1"/>
  <c r="C3007" i="6"/>
  <c r="L3007" i="6" s="1"/>
  <c r="C3009" i="6"/>
  <c r="L3009" i="6" s="1"/>
  <c r="C3011" i="6"/>
  <c r="L3011" i="6" s="1"/>
  <c r="C3013" i="6"/>
  <c r="L3013" i="6" s="1"/>
  <c r="C3015" i="6"/>
  <c r="L3015" i="6" s="1"/>
  <c r="C3017" i="6"/>
  <c r="L3017" i="6" s="1"/>
  <c r="C3019" i="6"/>
  <c r="L3019" i="6" s="1"/>
  <c r="C3021" i="6"/>
  <c r="L3021" i="6" s="1"/>
  <c r="C3023" i="6"/>
  <c r="L3023" i="6" s="1"/>
  <c r="C3025" i="6"/>
  <c r="L3025" i="6" s="1"/>
  <c r="C3027" i="6"/>
  <c r="L3027" i="6" s="1"/>
  <c r="C3029" i="6"/>
  <c r="L3029" i="6" s="1"/>
  <c r="C3031" i="6"/>
  <c r="L3031" i="6" s="1"/>
  <c r="C3033" i="6"/>
  <c r="L3033" i="6" s="1"/>
  <c r="C3035" i="6"/>
  <c r="L3035" i="6" s="1"/>
  <c r="C3037" i="6"/>
  <c r="L3037" i="6" s="1"/>
  <c r="C3039" i="6"/>
  <c r="L3039" i="6" s="1"/>
  <c r="C3041" i="6"/>
  <c r="L3041" i="6" s="1"/>
  <c r="C3043" i="6"/>
  <c r="L3043" i="6" s="1"/>
  <c r="C3045" i="6"/>
  <c r="L3045" i="6" s="1"/>
  <c r="C3047" i="6"/>
  <c r="L3047" i="6" s="1"/>
  <c r="C3049" i="6"/>
  <c r="L3049" i="6" s="1"/>
  <c r="C3051" i="6"/>
  <c r="L3051" i="6" s="1"/>
  <c r="C3053" i="6"/>
  <c r="L3053" i="6" s="1"/>
  <c r="C3055" i="6"/>
  <c r="L3055" i="6" s="1"/>
  <c r="C3057" i="6"/>
  <c r="L3057" i="6" s="1"/>
  <c r="C3059" i="6"/>
  <c r="L3059" i="6" s="1"/>
  <c r="C3061" i="6"/>
  <c r="L3061" i="6" s="1"/>
  <c r="C3063" i="6"/>
  <c r="L3063" i="6" s="1"/>
  <c r="C3065" i="6"/>
  <c r="L3065" i="6" s="1"/>
  <c r="C3067" i="6"/>
  <c r="L3067" i="6" s="1"/>
  <c r="C3069" i="6"/>
  <c r="L3069" i="6" s="1"/>
  <c r="C3071" i="6"/>
  <c r="L3071" i="6" s="1"/>
  <c r="C3073" i="6"/>
  <c r="L3073" i="6" s="1"/>
  <c r="C3075" i="6"/>
  <c r="L3075" i="6" s="1"/>
  <c r="C3077" i="6"/>
  <c r="L3077" i="6" s="1"/>
  <c r="C3079" i="6"/>
  <c r="L3079" i="6" s="1"/>
  <c r="C3081" i="6"/>
  <c r="L3081" i="6" s="1"/>
  <c r="C3083" i="6"/>
  <c r="L3083" i="6" s="1"/>
  <c r="C3085" i="6"/>
  <c r="L3085" i="6" s="1"/>
  <c r="C3087" i="6"/>
  <c r="L3087" i="6" s="1"/>
  <c r="C3089" i="6"/>
  <c r="L3089" i="6" s="1"/>
  <c r="C3091" i="6"/>
  <c r="L3091" i="6" s="1"/>
  <c r="C3093" i="6"/>
  <c r="L3093" i="6" s="1"/>
  <c r="C3095" i="6"/>
  <c r="L3095" i="6" s="1"/>
  <c r="C3097" i="6"/>
  <c r="L3097" i="6" s="1"/>
  <c r="C3099" i="6"/>
  <c r="L3099" i="6" s="1"/>
  <c r="C3101" i="6"/>
  <c r="L3101" i="6" s="1"/>
  <c r="C3103" i="6"/>
  <c r="L3103" i="6" s="1"/>
  <c r="C3105" i="6"/>
  <c r="L3105" i="6" s="1"/>
  <c r="C3107" i="6"/>
  <c r="L3107" i="6" s="1"/>
  <c r="C3109" i="6"/>
  <c r="L3109" i="6" s="1"/>
  <c r="C3111" i="6"/>
  <c r="L3111" i="6" s="1"/>
  <c r="C3113" i="6"/>
  <c r="L3113" i="6" s="1"/>
  <c r="C3115" i="6"/>
  <c r="L3115" i="6" s="1"/>
  <c r="C3117" i="6"/>
  <c r="L3117" i="6" s="1"/>
  <c r="C3119" i="6"/>
  <c r="L3119" i="6" s="1"/>
  <c r="C3121" i="6"/>
  <c r="L3121" i="6" s="1"/>
  <c r="C3123" i="6"/>
  <c r="L3123" i="6" s="1"/>
  <c r="C3125" i="6"/>
  <c r="L3125" i="6" s="1"/>
  <c r="C3127" i="6"/>
  <c r="L3127" i="6" s="1"/>
  <c r="C3129" i="6"/>
  <c r="L3129" i="6" s="1"/>
  <c r="C3131" i="6"/>
  <c r="L3131" i="6" s="1"/>
  <c r="C3133" i="6"/>
  <c r="L3133" i="6" s="1"/>
  <c r="C3135" i="6"/>
  <c r="L3135" i="6" s="1"/>
  <c r="C3137" i="6"/>
  <c r="L3137" i="6" s="1"/>
  <c r="C3139" i="6"/>
  <c r="L3139" i="6" s="1"/>
  <c r="C3141" i="6"/>
  <c r="L3141" i="6" s="1"/>
  <c r="C3143" i="6"/>
  <c r="L3143" i="6" s="1"/>
  <c r="C3145" i="6"/>
  <c r="L3145" i="6" s="1"/>
  <c r="C3147" i="6"/>
  <c r="L3147" i="6" s="1"/>
  <c r="C3149" i="6"/>
  <c r="L3149" i="6" s="1"/>
  <c r="C3151" i="6"/>
  <c r="L3151" i="6" s="1"/>
  <c r="C3153" i="6"/>
  <c r="L3153" i="6" s="1"/>
  <c r="C3155" i="6"/>
  <c r="L3155" i="6" s="1"/>
  <c r="C3157" i="6"/>
  <c r="L3157" i="6" s="1"/>
  <c r="C3159" i="6"/>
  <c r="L3159" i="6" s="1"/>
  <c r="C3161" i="6"/>
  <c r="L3161" i="6" s="1"/>
  <c r="C3163" i="6"/>
  <c r="L3163" i="6" s="1"/>
  <c r="C3165" i="6"/>
  <c r="L3165" i="6" s="1"/>
  <c r="C3167" i="6"/>
  <c r="L3167" i="6" s="1"/>
  <c r="C3169" i="6"/>
  <c r="L3169" i="6" s="1"/>
  <c r="C3171" i="6"/>
  <c r="L3171" i="6" s="1"/>
  <c r="C3173" i="6"/>
  <c r="L3173" i="6" s="1"/>
  <c r="C3175" i="6"/>
  <c r="L3175" i="6" s="1"/>
  <c r="C3177" i="6"/>
  <c r="L3177" i="6" s="1"/>
  <c r="C3179" i="6"/>
  <c r="L3179" i="6" s="1"/>
  <c r="C3181" i="6"/>
  <c r="L3181" i="6" s="1"/>
  <c r="C3183" i="6"/>
  <c r="L3183" i="6" s="1"/>
  <c r="C3185" i="6"/>
  <c r="L3185" i="6" s="1"/>
  <c r="C3187" i="6"/>
  <c r="L3187" i="6" s="1"/>
  <c r="C3189" i="6"/>
  <c r="L3189" i="6" s="1"/>
  <c r="C3191" i="6"/>
  <c r="L3191" i="6" s="1"/>
  <c r="C3193" i="6"/>
  <c r="L3193" i="6" s="1"/>
  <c r="C3195" i="6"/>
  <c r="L3195" i="6" s="1"/>
  <c r="C3197" i="6"/>
  <c r="L3197" i="6" s="1"/>
  <c r="C3199" i="6"/>
  <c r="L3199" i="6" s="1"/>
  <c r="C3201" i="6"/>
  <c r="L3201" i="6" s="1"/>
  <c r="C3203" i="6"/>
  <c r="L3203" i="6" s="1"/>
  <c r="C3205" i="6"/>
  <c r="L3205" i="6" s="1"/>
  <c r="C3207" i="6"/>
  <c r="L3207" i="6" s="1"/>
  <c r="C3209" i="6"/>
  <c r="L3209" i="6" s="1"/>
  <c r="C3211" i="6"/>
  <c r="L3211" i="6" s="1"/>
  <c r="C3213" i="6"/>
  <c r="L3213" i="6" s="1"/>
  <c r="C3215" i="6"/>
  <c r="L3215" i="6" s="1"/>
  <c r="C3217" i="6"/>
  <c r="L3217" i="6" s="1"/>
  <c r="C3219" i="6"/>
  <c r="L3219" i="6" s="1"/>
  <c r="C3221" i="6"/>
  <c r="L3221" i="6" s="1"/>
  <c r="C3223" i="6"/>
  <c r="L3223" i="6" s="1"/>
  <c r="C3225" i="6"/>
  <c r="L3225" i="6" s="1"/>
  <c r="C3227" i="6"/>
  <c r="L3227" i="6" s="1"/>
  <c r="C3229" i="6"/>
  <c r="L3229" i="6" s="1"/>
  <c r="C3231" i="6"/>
  <c r="L3231" i="6" s="1"/>
  <c r="C3233" i="6"/>
  <c r="L3233" i="6" s="1"/>
  <c r="C3235" i="6"/>
  <c r="L3235" i="6" s="1"/>
  <c r="C3237" i="6"/>
  <c r="L3237" i="6" s="1"/>
  <c r="C3239" i="6"/>
  <c r="L3239" i="6" s="1"/>
  <c r="C3241" i="6"/>
  <c r="L3241" i="6" s="1"/>
  <c r="C3243" i="6"/>
  <c r="L3243" i="6" s="1"/>
  <c r="C3245" i="6"/>
  <c r="L3245" i="6" s="1"/>
  <c r="C3247" i="6"/>
  <c r="L3247" i="6" s="1"/>
  <c r="C3878" i="6"/>
  <c r="L3878" i="6" s="1"/>
  <c r="C3886" i="6"/>
  <c r="L3886" i="6" s="1"/>
  <c r="E4056" i="6"/>
  <c r="C4056" i="6"/>
  <c r="L4056" i="6" s="1"/>
  <c r="E4088" i="6"/>
  <c r="C4088" i="6"/>
  <c r="L4088" i="6" s="1"/>
  <c r="E4120" i="6"/>
  <c r="C4120" i="6"/>
  <c r="L4120" i="6" s="1"/>
  <c r="E4152" i="6"/>
  <c r="C4152" i="6"/>
  <c r="L4152" i="6" s="1"/>
  <c r="C3689" i="6"/>
  <c r="L3689" i="6" s="1"/>
  <c r="C3691" i="6"/>
  <c r="L3691" i="6" s="1"/>
  <c r="C3693" i="6"/>
  <c r="L3693" i="6" s="1"/>
  <c r="C3695" i="6"/>
  <c r="L3695" i="6" s="1"/>
  <c r="C3697" i="6"/>
  <c r="L3697" i="6" s="1"/>
  <c r="C3699" i="6"/>
  <c r="L3699" i="6" s="1"/>
  <c r="C3701" i="6"/>
  <c r="L3701" i="6" s="1"/>
  <c r="C3703" i="6"/>
  <c r="L3703" i="6" s="1"/>
  <c r="C3705" i="6"/>
  <c r="L3705" i="6" s="1"/>
  <c r="C3707" i="6"/>
  <c r="L3707" i="6" s="1"/>
  <c r="C3709" i="6"/>
  <c r="L3709" i="6" s="1"/>
  <c r="C3711" i="6"/>
  <c r="L3711" i="6" s="1"/>
  <c r="C3713" i="6"/>
  <c r="L3713" i="6" s="1"/>
  <c r="C3715" i="6"/>
  <c r="L3715" i="6" s="1"/>
  <c r="C3717" i="6"/>
  <c r="L3717" i="6" s="1"/>
  <c r="C3719" i="6"/>
  <c r="L3719" i="6" s="1"/>
  <c r="C3721" i="6"/>
  <c r="L3721" i="6" s="1"/>
  <c r="C3723" i="6"/>
  <c r="L3723" i="6" s="1"/>
  <c r="C3725" i="6"/>
  <c r="L3725" i="6" s="1"/>
  <c r="C3727" i="6"/>
  <c r="L3727" i="6" s="1"/>
  <c r="C3729" i="6"/>
  <c r="L3729" i="6" s="1"/>
  <c r="C3731" i="6"/>
  <c r="L3731" i="6" s="1"/>
  <c r="C3733" i="6"/>
  <c r="L3733" i="6" s="1"/>
  <c r="C3735" i="6"/>
  <c r="L3735" i="6" s="1"/>
  <c r="C3737" i="6"/>
  <c r="L3737" i="6" s="1"/>
  <c r="C3739" i="6"/>
  <c r="L3739" i="6" s="1"/>
  <c r="C3741" i="6"/>
  <c r="L3741" i="6" s="1"/>
  <c r="C3743" i="6"/>
  <c r="L3743" i="6" s="1"/>
  <c r="C3745" i="6"/>
  <c r="L3745" i="6" s="1"/>
  <c r="C3747" i="6"/>
  <c r="L3747" i="6" s="1"/>
  <c r="C3749" i="6"/>
  <c r="L3749" i="6" s="1"/>
  <c r="C3751" i="6"/>
  <c r="L3751" i="6" s="1"/>
  <c r="C3753" i="6"/>
  <c r="L3753" i="6" s="1"/>
  <c r="C3755" i="6"/>
  <c r="L3755" i="6" s="1"/>
  <c r="C3757" i="6"/>
  <c r="L3757" i="6" s="1"/>
  <c r="C3759" i="6"/>
  <c r="L3759" i="6" s="1"/>
  <c r="C3761" i="6"/>
  <c r="L3761" i="6" s="1"/>
  <c r="C3763" i="6"/>
  <c r="L3763" i="6" s="1"/>
  <c r="C3765" i="6"/>
  <c r="L3765" i="6" s="1"/>
  <c r="C3767" i="6"/>
  <c r="L3767" i="6" s="1"/>
  <c r="C3769" i="6"/>
  <c r="L3769" i="6" s="1"/>
  <c r="C3771" i="6"/>
  <c r="L3771" i="6" s="1"/>
  <c r="C3773" i="6"/>
  <c r="L3773" i="6" s="1"/>
  <c r="C3775" i="6"/>
  <c r="L3775" i="6" s="1"/>
  <c r="C3777" i="6"/>
  <c r="L3777" i="6" s="1"/>
  <c r="C3779" i="6"/>
  <c r="L3779" i="6" s="1"/>
  <c r="C3781" i="6"/>
  <c r="L3781" i="6" s="1"/>
  <c r="C3783" i="6"/>
  <c r="L3783" i="6" s="1"/>
  <c r="C3785" i="6"/>
  <c r="L3785" i="6" s="1"/>
  <c r="C3787" i="6"/>
  <c r="L3787" i="6" s="1"/>
  <c r="C3789" i="6"/>
  <c r="L3789" i="6" s="1"/>
  <c r="C3791" i="6"/>
  <c r="L3791" i="6" s="1"/>
  <c r="C3793" i="6"/>
  <c r="L3793" i="6" s="1"/>
  <c r="C3795" i="6"/>
  <c r="L3795" i="6" s="1"/>
  <c r="C3797" i="6"/>
  <c r="L3797" i="6" s="1"/>
  <c r="C3799" i="6"/>
  <c r="L3799" i="6" s="1"/>
  <c r="C3801" i="6"/>
  <c r="L3801" i="6" s="1"/>
  <c r="C3803" i="6"/>
  <c r="L3803" i="6" s="1"/>
  <c r="C3805" i="6"/>
  <c r="L3805" i="6" s="1"/>
  <c r="C3807" i="6"/>
  <c r="L3807" i="6" s="1"/>
  <c r="C3809" i="6"/>
  <c r="L3809" i="6" s="1"/>
  <c r="C3811" i="6"/>
  <c r="L3811" i="6" s="1"/>
  <c r="C3813" i="6"/>
  <c r="L3813" i="6" s="1"/>
  <c r="C3815" i="6"/>
  <c r="L3815" i="6" s="1"/>
  <c r="C3817" i="6"/>
  <c r="L3817" i="6" s="1"/>
  <c r="C3819" i="6"/>
  <c r="L3819" i="6" s="1"/>
  <c r="C3821" i="6"/>
  <c r="L3821" i="6" s="1"/>
  <c r="C3823" i="6"/>
  <c r="L3823" i="6" s="1"/>
  <c r="C3825" i="6"/>
  <c r="L3825" i="6" s="1"/>
  <c r="C3827" i="6"/>
  <c r="L3827" i="6" s="1"/>
  <c r="C3829" i="6"/>
  <c r="L3829" i="6" s="1"/>
  <c r="C3831" i="6"/>
  <c r="L3831" i="6" s="1"/>
  <c r="C3833" i="6"/>
  <c r="L3833" i="6" s="1"/>
  <c r="C3835" i="6"/>
  <c r="L3835" i="6" s="1"/>
  <c r="C3837" i="6"/>
  <c r="L3837" i="6" s="1"/>
  <c r="C3839" i="6"/>
  <c r="L3839" i="6" s="1"/>
  <c r="C3841" i="6"/>
  <c r="L3841" i="6" s="1"/>
  <c r="C3843" i="6"/>
  <c r="L3843" i="6" s="1"/>
  <c r="C3845" i="6"/>
  <c r="L3845" i="6" s="1"/>
  <c r="C3847" i="6"/>
  <c r="L3847" i="6" s="1"/>
  <c r="C3849" i="6"/>
  <c r="L3849" i="6" s="1"/>
  <c r="C3851" i="6"/>
  <c r="L3851" i="6" s="1"/>
  <c r="C3853" i="6"/>
  <c r="L3853" i="6" s="1"/>
  <c r="C3855" i="6"/>
  <c r="L3855" i="6" s="1"/>
  <c r="C3857" i="6"/>
  <c r="L3857" i="6" s="1"/>
  <c r="C3859" i="6"/>
  <c r="L3859" i="6" s="1"/>
  <c r="C3861" i="6"/>
  <c r="L3861" i="6" s="1"/>
  <c r="C3863" i="6"/>
  <c r="L3863" i="6" s="1"/>
  <c r="C3865" i="6"/>
  <c r="L3865" i="6" s="1"/>
  <c r="C3867" i="6"/>
  <c r="L3867" i="6" s="1"/>
  <c r="C3869" i="6"/>
  <c r="L3869" i="6" s="1"/>
  <c r="C3871" i="6"/>
  <c r="L3871" i="6" s="1"/>
  <c r="C3876" i="6"/>
  <c r="L3876" i="6" s="1"/>
  <c r="C3884" i="6"/>
  <c r="L3884" i="6" s="1"/>
  <c r="C3892" i="6"/>
  <c r="L3892" i="6" s="1"/>
  <c r="E4032" i="6"/>
  <c r="C4032" i="6"/>
  <c r="L4032" i="6" s="1"/>
  <c r="E4064" i="6"/>
  <c r="C4064" i="6"/>
  <c r="L4064" i="6" s="1"/>
  <c r="E4096" i="6"/>
  <c r="C4096" i="6"/>
  <c r="L4096" i="6" s="1"/>
  <c r="E4128" i="6"/>
  <c r="C4128" i="6"/>
  <c r="L4128" i="6" s="1"/>
  <c r="E4160" i="6"/>
  <c r="C4160" i="6"/>
  <c r="L4160" i="6" s="1"/>
  <c r="C6192" i="6"/>
  <c r="L6192" i="6" s="1"/>
  <c r="E6192" i="6"/>
  <c r="C6208" i="6"/>
  <c r="L6208" i="6" s="1"/>
  <c r="E6208" i="6"/>
  <c r="E6232" i="6"/>
  <c r="C6232" i="6"/>
  <c r="L6232" i="6" s="1"/>
  <c r="E6264" i="6"/>
  <c r="C6264" i="6"/>
  <c r="L6264" i="6" s="1"/>
  <c r="E6296" i="6"/>
  <c r="C6296" i="6"/>
  <c r="L6296" i="6" s="1"/>
  <c r="E6328" i="6"/>
  <c r="C6328" i="6"/>
  <c r="L6328" i="6" s="1"/>
  <c r="E6360" i="6"/>
  <c r="C6360" i="6"/>
  <c r="L6360" i="6" s="1"/>
  <c r="C3873" i="6"/>
  <c r="L3873" i="6" s="1"/>
  <c r="C3875" i="6"/>
  <c r="L3875" i="6" s="1"/>
  <c r="C3877" i="6"/>
  <c r="L3877" i="6" s="1"/>
  <c r="C3879" i="6"/>
  <c r="L3879" i="6" s="1"/>
  <c r="C3881" i="6"/>
  <c r="L3881" i="6" s="1"/>
  <c r="C3883" i="6"/>
  <c r="L3883" i="6" s="1"/>
  <c r="C3885" i="6"/>
  <c r="L3885" i="6" s="1"/>
  <c r="C3887" i="6"/>
  <c r="L3887" i="6" s="1"/>
  <c r="C3889" i="6"/>
  <c r="L3889" i="6" s="1"/>
  <c r="C3891" i="6"/>
  <c r="L3891" i="6" s="1"/>
  <c r="C3893" i="6"/>
  <c r="L3893" i="6" s="1"/>
  <c r="C3895" i="6"/>
  <c r="L3895" i="6" s="1"/>
  <c r="C3897" i="6"/>
  <c r="L3897" i="6" s="1"/>
  <c r="C3899" i="6"/>
  <c r="L3899" i="6" s="1"/>
  <c r="C3901" i="6"/>
  <c r="L3901" i="6" s="1"/>
  <c r="C3903" i="6"/>
  <c r="L3903" i="6" s="1"/>
  <c r="C3905" i="6"/>
  <c r="L3905" i="6" s="1"/>
  <c r="C3907" i="6"/>
  <c r="L3907" i="6" s="1"/>
  <c r="C3909" i="6"/>
  <c r="L3909" i="6" s="1"/>
  <c r="C3911" i="6"/>
  <c r="L3911" i="6" s="1"/>
  <c r="C3913" i="6"/>
  <c r="L3913" i="6" s="1"/>
  <c r="C3915" i="6"/>
  <c r="L3915" i="6" s="1"/>
  <c r="C3917" i="6"/>
  <c r="L3917" i="6" s="1"/>
  <c r="C3919" i="6"/>
  <c r="L3919" i="6" s="1"/>
  <c r="C3921" i="6"/>
  <c r="L3921" i="6" s="1"/>
  <c r="C3923" i="6"/>
  <c r="L3923" i="6" s="1"/>
  <c r="C3925" i="6"/>
  <c r="L3925" i="6" s="1"/>
  <c r="C3927" i="6"/>
  <c r="L3927" i="6" s="1"/>
  <c r="C3929" i="6"/>
  <c r="L3929" i="6" s="1"/>
  <c r="C3931" i="6"/>
  <c r="L3931" i="6" s="1"/>
  <c r="C3933" i="6"/>
  <c r="L3933" i="6" s="1"/>
  <c r="C3935" i="6"/>
  <c r="L3935" i="6" s="1"/>
  <c r="C3937" i="6"/>
  <c r="L3937" i="6" s="1"/>
  <c r="C3939" i="6"/>
  <c r="L3939" i="6" s="1"/>
  <c r="C3941" i="6"/>
  <c r="L3941" i="6" s="1"/>
  <c r="C3943" i="6"/>
  <c r="L3943" i="6" s="1"/>
  <c r="C3945" i="6"/>
  <c r="L3945" i="6" s="1"/>
  <c r="C3947" i="6"/>
  <c r="L3947" i="6" s="1"/>
  <c r="C3949" i="6"/>
  <c r="L3949" i="6" s="1"/>
  <c r="C3951" i="6"/>
  <c r="L3951" i="6" s="1"/>
  <c r="C3953" i="6"/>
  <c r="L3953" i="6" s="1"/>
  <c r="C3955" i="6"/>
  <c r="L3955" i="6" s="1"/>
  <c r="C3957" i="6"/>
  <c r="L3957" i="6" s="1"/>
  <c r="C3959" i="6"/>
  <c r="L3959" i="6" s="1"/>
  <c r="C3961" i="6"/>
  <c r="L3961" i="6" s="1"/>
  <c r="C3963" i="6"/>
  <c r="L3963" i="6" s="1"/>
  <c r="C3965" i="6"/>
  <c r="L3965" i="6" s="1"/>
  <c r="C3967" i="6"/>
  <c r="L3967" i="6" s="1"/>
  <c r="C3969" i="6"/>
  <c r="L3969" i="6" s="1"/>
  <c r="C3971" i="6"/>
  <c r="L3971" i="6" s="1"/>
  <c r="C3973" i="6"/>
  <c r="L3973" i="6" s="1"/>
  <c r="C3975" i="6"/>
  <c r="L3975" i="6" s="1"/>
  <c r="C3977" i="6"/>
  <c r="L3977" i="6" s="1"/>
  <c r="C3979" i="6"/>
  <c r="L3979" i="6" s="1"/>
  <c r="C3981" i="6"/>
  <c r="L3981" i="6" s="1"/>
  <c r="C3983" i="6"/>
  <c r="L3983" i="6" s="1"/>
  <c r="C3985" i="6"/>
  <c r="L3985" i="6" s="1"/>
  <c r="C3987" i="6"/>
  <c r="L3987" i="6" s="1"/>
  <c r="C3989" i="6"/>
  <c r="L3989" i="6" s="1"/>
  <c r="C3991" i="6"/>
  <c r="L3991" i="6" s="1"/>
  <c r="C3993" i="6"/>
  <c r="L3993" i="6" s="1"/>
  <c r="C3995" i="6"/>
  <c r="L3995" i="6" s="1"/>
  <c r="C3997" i="6"/>
  <c r="L3997" i="6" s="1"/>
  <c r="C3999" i="6"/>
  <c r="L3999" i="6" s="1"/>
  <c r="C4001" i="6"/>
  <c r="L4001" i="6" s="1"/>
  <c r="C4003" i="6"/>
  <c r="L4003" i="6" s="1"/>
  <c r="C4005" i="6"/>
  <c r="L4005" i="6" s="1"/>
  <c r="C4007" i="6"/>
  <c r="L4007" i="6" s="1"/>
  <c r="C4009" i="6"/>
  <c r="L4009" i="6" s="1"/>
  <c r="C4011" i="6"/>
  <c r="L4011" i="6" s="1"/>
  <c r="C4013" i="6"/>
  <c r="L4013" i="6" s="1"/>
  <c r="C4015" i="6"/>
  <c r="L4015" i="6" s="1"/>
  <c r="C4017" i="6"/>
  <c r="L4017" i="6" s="1"/>
  <c r="C4019" i="6"/>
  <c r="L4019" i="6" s="1"/>
  <c r="C4021" i="6"/>
  <c r="L4021" i="6" s="1"/>
  <c r="C4023" i="6"/>
  <c r="L4023" i="6" s="1"/>
  <c r="C4025" i="6"/>
  <c r="L4025" i="6" s="1"/>
  <c r="C4027" i="6"/>
  <c r="L4027" i="6" s="1"/>
  <c r="C4028" i="6"/>
  <c r="L4028" i="6" s="1"/>
  <c r="C4033" i="6"/>
  <c r="L4033" i="6" s="1"/>
  <c r="C4036" i="6"/>
  <c r="L4036" i="6" s="1"/>
  <c r="C4041" i="6"/>
  <c r="L4041" i="6" s="1"/>
  <c r="C4044" i="6"/>
  <c r="L4044" i="6" s="1"/>
  <c r="C4049" i="6"/>
  <c r="L4049" i="6" s="1"/>
  <c r="C4052" i="6"/>
  <c r="L4052" i="6" s="1"/>
  <c r="C4057" i="6"/>
  <c r="L4057" i="6" s="1"/>
  <c r="C4060" i="6"/>
  <c r="L4060" i="6" s="1"/>
  <c r="C4065" i="6"/>
  <c r="L4065" i="6" s="1"/>
  <c r="C4068" i="6"/>
  <c r="L4068" i="6" s="1"/>
  <c r="C4073" i="6"/>
  <c r="L4073" i="6" s="1"/>
  <c r="C4076" i="6"/>
  <c r="L4076" i="6" s="1"/>
  <c r="C4081" i="6"/>
  <c r="L4081" i="6" s="1"/>
  <c r="C4084" i="6"/>
  <c r="L4084" i="6" s="1"/>
  <c r="C4089" i="6"/>
  <c r="L4089" i="6" s="1"/>
  <c r="C4092" i="6"/>
  <c r="L4092" i="6" s="1"/>
  <c r="C4097" i="6"/>
  <c r="L4097" i="6" s="1"/>
  <c r="C4100" i="6"/>
  <c r="L4100" i="6" s="1"/>
  <c r="C4105" i="6"/>
  <c r="L4105" i="6" s="1"/>
  <c r="C4108" i="6"/>
  <c r="L4108" i="6" s="1"/>
  <c r="C4113" i="6"/>
  <c r="L4113" i="6" s="1"/>
  <c r="C4116" i="6"/>
  <c r="L4116" i="6" s="1"/>
  <c r="C4121" i="6"/>
  <c r="L4121" i="6" s="1"/>
  <c r="C4124" i="6"/>
  <c r="L4124" i="6" s="1"/>
  <c r="C4129" i="6"/>
  <c r="L4129" i="6" s="1"/>
  <c r="C4132" i="6"/>
  <c r="L4132" i="6" s="1"/>
  <c r="C4137" i="6"/>
  <c r="L4137" i="6" s="1"/>
  <c r="C4140" i="6"/>
  <c r="L4140" i="6" s="1"/>
  <c r="C4145" i="6"/>
  <c r="L4145" i="6" s="1"/>
  <c r="C4148" i="6"/>
  <c r="L4148" i="6" s="1"/>
  <c r="C4153" i="6"/>
  <c r="L4153" i="6" s="1"/>
  <c r="C4156" i="6"/>
  <c r="L4156" i="6" s="1"/>
  <c r="C4161" i="6"/>
  <c r="L4161" i="6" s="1"/>
  <c r="C4164" i="6"/>
  <c r="L4164" i="6" s="1"/>
  <c r="C4169" i="6"/>
  <c r="L4169" i="6" s="1"/>
  <c r="C4172" i="6"/>
  <c r="L4172" i="6" s="1"/>
  <c r="C4623" i="6"/>
  <c r="L4623" i="6" s="1"/>
  <c r="C4625" i="6"/>
  <c r="L4625" i="6" s="1"/>
  <c r="C4627" i="6"/>
  <c r="L4627" i="6" s="1"/>
  <c r="C4629" i="6"/>
  <c r="L4629" i="6" s="1"/>
  <c r="C4631" i="6"/>
  <c r="L4631" i="6" s="1"/>
  <c r="C4633" i="6"/>
  <c r="L4633" i="6" s="1"/>
  <c r="C4635" i="6"/>
  <c r="L4635" i="6" s="1"/>
  <c r="C4637" i="6"/>
  <c r="L4637" i="6" s="1"/>
  <c r="C4639" i="6"/>
  <c r="L4639" i="6" s="1"/>
  <c r="C4641" i="6"/>
  <c r="L4641" i="6" s="1"/>
  <c r="C4643" i="6"/>
  <c r="L4643" i="6" s="1"/>
  <c r="C4645" i="6"/>
  <c r="L4645" i="6" s="1"/>
  <c r="C4647" i="6"/>
  <c r="L4647" i="6" s="1"/>
  <c r="C4649" i="6"/>
  <c r="L4649" i="6" s="1"/>
  <c r="C4651" i="6"/>
  <c r="L4651" i="6" s="1"/>
  <c r="C4653" i="6"/>
  <c r="L4653" i="6" s="1"/>
  <c r="C4655" i="6"/>
  <c r="L4655" i="6" s="1"/>
  <c r="C4657" i="6"/>
  <c r="L4657" i="6" s="1"/>
  <c r="C4659" i="6"/>
  <c r="L4659" i="6" s="1"/>
  <c r="C4661" i="6"/>
  <c r="L4661" i="6" s="1"/>
  <c r="C4663" i="6"/>
  <c r="L4663" i="6" s="1"/>
  <c r="C4665" i="6"/>
  <c r="L4665" i="6" s="1"/>
  <c r="C4667" i="6"/>
  <c r="L4667" i="6" s="1"/>
  <c r="C4669" i="6"/>
  <c r="L4669" i="6" s="1"/>
  <c r="C4671" i="6"/>
  <c r="L4671" i="6" s="1"/>
  <c r="C4673" i="6"/>
  <c r="L4673" i="6" s="1"/>
  <c r="C4675" i="6"/>
  <c r="L4675" i="6" s="1"/>
  <c r="C4677" i="6"/>
  <c r="L4677" i="6" s="1"/>
  <c r="C4679" i="6"/>
  <c r="L4679" i="6" s="1"/>
  <c r="C4681" i="6"/>
  <c r="L4681" i="6" s="1"/>
  <c r="C4683" i="6"/>
  <c r="L4683" i="6" s="1"/>
  <c r="C4685" i="6"/>
  <c r="L4685" i="6" s="1"/>
  <c r="C4687" i="6"/>
  <c r="L4687" i="6" s="1"/>
  <c r="C4689" i="6"/>
  <c r="L4689" i="6" s="1"/>
  <c r="C4691" i="6"/>
  <c r="L4691" i="6" s="1"/>
  <c r="C4693" i="6"/>
  <c r="L4693" i="6" s="1"/>
  <c r="C4695" i="6"/>
  <c r="L4695" i="6" s="1"/>
  <c r="C4697" i="6"/>
  <c r="L4697" i="6" s="1"/>
  <c r="C4699" i="6"/>
  <c r="L4699" i="6" s="1"/>
  <c r="C4701" i="6"/>
  <c r="L4701" i="6" s="1"/>
  <c r="C4703" i="6"/>
  <c r="L4703" i="6" s="1"/>
  <c r="C4705" i="6"/>
  <c r="L4705" i="6" s="1"/>
  <c r="C4707" i="6"/>
  <c r="L4707" i="6" s="1"/>
  <c r="C4709" i="6"/>
  <c r="L4709" i="6" s="1"/>
  <c r="C4711" i="6"/>
  <c r="L4711" i="6" s="1"/>
  <c r="C4713" i="6"/>
  <c r="L4713" i="6" s="1"/>
  <c r="C4715" i="6"/>
  <c r="L4715" i="6" s="1"/>
  <c r="C4717" i="6"/>
  <c r="L4717" i="6" s="1"/>
  <c r="C4719" i="6"/>
  <c r="L4719" i="6" s="1"/>
  <c r="C4721" i="6"/>
  <c r="L4721" i="6" s="1"/>
  <c r="C4723" i="6"/>
  <c r="L4723" i="6" s="1"/>
  <c r="C4725" i="6"/>
  <c r="L4725" i="6" s="1"/>
  <c r="C4727" i="6"/>
  <c r="L4727" i="6" s="1"/>
  <c r="C4729" i="6"/>
  <c r="L4729" i="6" s="1"/>
  <c r="C4731" i="6"/>
  <c r="L4731" i="6" s="1"/>
  <c r="C4733" i="6"/>
  <c r="L4733" i="6" s="1"/>
  <c r="C4735" i="6"/>
  <c r="L4735" i="6" s="1"/>
  <c r="C4737" i="6"/>
  <c r="L4737" i="6" s="1"/>
  <c r="C4739" i="6"/>
  <c r="L4739" i="6" s="1"/>
  <c r="C4741" i="6"/>
  <c r="L4741" i="6" s="1"/>
  <c r="C4743" i="6"/>
  <c r="L4743" i="6" s="1"/>
  <c r="C4745" i="6"/>
  <c r="L4745" i="6" s="1"/>
  <c r="C4747" i="6"/>
  <c r="L4747" i="6" s="1"/>
  <c r="C4749" i="6"/>
  <c r="L4749" i="6" s="1"/>
  <c r="C4751" i="6"/>
  <c r="L4751" i="6" s="1"/>
  <c r="C4753" i="6"/>
  <c r="L4753" i="6" s="1"/>
  <c r="C4755" i="6"/>
  <c r="L4755" i="6" s="1"/>
  <c r="C4757" i="6"/>
  <c r="L4757" i="6" s="1"/>
  <c r="C4759" i="6"/>
  <c r="L4759" i="6" s="1"/>
  <c r="C4761" i="6"/>
  <c r="L4761" i="6" s="1"/>
  <c r="C4763" i="6"/>
  <c r="L4763" i="6" s="1"/>
  <c r="C4765" i="6"/>
  <c r="L4765" i="6" s="1"/>
  <c r="C4767" i="6"/>
  <c r="L4767" i="6" s="1"/>
  <c r="C4769" i="6"/>
  <c r="L4769" i="6" s="1"/>
  <c r="C4771" i="6"/>
  <c r="L4771" i="6" s="1"/>
  <c r="C4773" i="6"/>
  <c r="L4773" i="6" s="1"/>
  <c r="C4775" i="6"/>
  <c r="L4775" i="6" s="1"/>
  <c r="C4777" i="6"/>
  <c r="L4777" i="6" s="1"/>
  <c r="C4779" i="6"/>
  <c r="L4779" i="6" s="1"/>
  <c r="C4781" i="6"/>
  <c r="L4781" i="6" s="1"/>
  <c r="C4783" i="6"/>
  <c r="L4783" i="6" s="1"/>
  <c r="C4785" i="6"/>
  <c r="L4785" i="6" s="1"/>
  <c r="C4787" i="6"/>
  <c r="L4787" i="6" s="1"/>
  <c r="C4789" i="6"/>
  <c r="L4789" i="6" s="1"/>
  <c r="C4791" i="6"/>
  <c r="L4791" i="6" s="1"/>
  <c r="C4793" i="6"/>
  <c r="L4793" i="6" s="1"/>
  <c r="C4795" i="6"/>
  <c r="L4795" i="6" s="1"/>
  <c r="C4797" i="6"/>
  <c r="L4797" i="6" s="1"/>
  <c r="C4799" i="6"/>
  <c r="L4799" i="6" s="1"/>
  <c r="C4801" i="6"/>
  <c r="L4801" i="6" s="1"/>
  <c r="C4803" i="6"/>
  <c r="L4803" i="6" s="1"/>
  <c r="C4805" i="6"/>
  <c r="L4805" i="6" s="1"/>
  <c r="C4807" i="6"/>
  <c r="L4807" i="6" s="1"/>
  <c r="C4809" i="6"/>
  <c r="L4809" i="6" s="1"/>
  <c r="C4811" i="6"/>
  <c r="L4811" i="6" s="1"/>
  <c r="C4813" i="6"/>
  <c r="L4813" i="6" s="1"/>
  <c r="C4815" i="6"/>
  <c r="L4815" i="6" s="1"/>
  <c r="C4817" i="6"/>
  <c r="L4817" i="6" s="1"/>
  <c r="C4819" i="6"/>
  <c r="L4819" i="6" s="1"/>
  <c r="C4821" i="6"/>
  <c r="L4821" i="6" s="1"/>
  <c r="C4823" i="6"/>
  <c r="L4823" i="6" s="1"/>
  <c r="C4825" i="6"/>
  <c r="L4825" i="6" s="1"/>
  <c r="C4827" i="6"/>
  <c r="L4827" i="6" s="1"/>
  <c r="C4829" i="6"/>
  <c r="L4829" i="6" s="1"/>
  <c r="C4831" i="6"/>
  <c r="L4831" i="6" s="1"/>
  <c r="C4833" i="6"/>
  <c r="L4833" i="6" s="1"/>
  <c r="C4835" i="6"/>
  <c r="L4835" i="6" s="1"/>
  <c r="C4837" i="6"/>
  <c r="L4837" i="6" s="1"/>
  <c r="C4839" i="6"/>
  <c r="L4839" i="6" s="1"/>
  <c r="C4841" i="6"/>
  <c r="L4841" i="6" s="1"/>
  <c r="C4843" i="6"/>
  <c r="L4843" i="6" s="1"/>
  <c r="C4845" i="6"/>
  <c r="L4845" i="6" s="1"/>
  <c r="C4847" i="6"/>
  <c r="L4847" i="6" s="1"/>
  <c r="C4849" i="6"/>
  <c r="L4849" i="6" s="1"/>
  <c r="C4851" i="6"/>
  <c r="L4851" i="6" s="1"/>
  <c r="C4853" i="6"/>
  <c r="L4853" i="6" s="1"/>
  <c r="C5396" i="6"/>
  <c r="L5396" i="6" s="1"/>
  <c r="C5400" i="6"/>
  <c r="L5400" i="6" s="1"/>
  <c r="C5404" i="6"/>
  <c r="L5404" i="6" s="1"/>
  <c r="C5408" i="6"/>
  <c r="L5408" i="6" s="1"/>
  <c r="C5412" i="6"/>
  <c r="L5412" i="6" s="1"/>
  <c r="C5416" i="6"/>
  <c r="L5416" i="6" s="1"/>
  <c r="C5420" i="6"/>
  <c r="L5420" i="6" s="1"/>
  <c r="C5424" i="6"/>
  <c r="L5424" i="6" s="1"/>
  <c r="C5428" i="6"/>
  <c r="L5428" i="6" s="1"/>
  <c r="C5432" i="6"/>
  <c r="L5432" i="6" s="1"/>
  <c r="C5436" i="6"/>
  <c r="L5436" i="6" s="1"/>
  <c r="C5440" i="6"/>
  <c r="L5440" i="6" s="1"/>
  <c r="C5444" i="6"/>
  <c r="L5444" i="6" s="1"/>
  <c r="C5448" i="6"/>
  <c r="L5448" i="6" s="1"/>
  <c r="C5452" i="6"/>
  <c r="L5452" i="6" s="1"/>
  <c r="C5456" i="6"/>
  <c r="L5456" i="6" s="1"/>
  <c r="C5460" i="6"/>
  <c r="L5460" i="6" s="1"/>
  <c r="C5464" i="6"/>
  <c r="L5464" i="6" s="1"/>
  <c r="C5468" i="6"/>
  <c r="L5468" i="6" s="1"/>
  <c r="C5472" i="6"/>
  <c r="L5472" i="6" s="1"/>
  <c r="C5476" i="6"/>
  <c r="L5476" i="6" s="1"/>
  <c r="C5480" i="6"/>
  <c r="L5480" i="6" s="1"/>
  <c r="C5484" i="6"/>
  <c r="L5484" i="6" s="1"/>
  <c r="C5488" i="6"/>
  <c r="L5488" i="6" s="1"/>
  <c r="C5492" i="6"/>
  <c r="L5492" i="6" s="1"/>
  <c r="C5496" i="6"/>
  <c r="L5496" i="6" s="1"/>
  <c r="C5500" i="6"/>
  <c r="L5500" i="6" s="1"/>
  <c r="C5504" i="6"/>
  <c r="L5504" i="6" s="1"/>
  <c r="C5508" i="6"/>
  <c r="L5508" i="6" s="1"/>
  <c r="C5512" i="6"/>
  <c r="L5512" i="6" s="1"/>
  <c r="C5516" i="6"/>
  <c r="L5516" i="6" s="1"/>
  <c r="C5520" i="6"/>
  <c r="L5520" i="6" s="1"/>
  <c r="C5524" i="6"/>
  <c r="L5524" i="6" s="1"/>
  <c r="C5528" i="6"/>
  <c r="L5528" i="6" s="1"/>
  <c r="C5532" i="6"/>
  <c r="L5532" i="6" s="1"/>
  <c r="C5538" i="6"/>
  <c r="L5538" i="6" s="1"/>
  <c r="C5546" i="6"/>
  <c r="L5546" i="6" s="1"/>
  <c r="C5554" i="6"/>
  <c r="L5554" i="6" s="1"/>
  <c r="C5562" i="6"/>
  <c r="L5562" i="6" s="1"/>
  <c r="C5570" i="6"/>
  <c r="L5570" i="6" s="1"/>
  <c r="C5578" i="6"/>
  <c r="L5578" i="6" s="1"/>
  <c r="C5586" i="6"/>
  <c r="L5586" i="6" s="1"/>
  <c r="C5594" i="6"/>
  <c r="L5594" i="6" s="1"/>
  <c r="C5602" i="6"/>
  <c r="L5602" i="6" s="1"/>
  <c r="C5610" i="6"/>
  <c r="L5610" i="6" s="1"/>
  <c r="C5618" i="6"/>
  <c r="L5618" i="6" s="1"/>
  <c r="C5626" i="6"/>
  <c r="L5626" i="6" s="1"/>
  <c r="C5634" i="6"/>
  <c r="L5634" i="6" s="1"/>
  <c r="C5642" i="6"/>
  <c r="L5642" i="6" s="1"/>
  <c r="C5650" i="6"/>
  <c r="L5650" i="6" s="1"/>
  <c r="C5658" i="6"/>
  <c r="L5658" i="6" s="1"/>
  <c r="C5666" i="6"/>
  <c r="L5666" i="6" s="1"/>
  <c r="C5674" i="6"/>
  <c r="L5674" i="6" s="1"/>
  <c r="C5682" i="6"/>
  <c r="L5682" i="6" s="1"/>
  <c r="C5690" i="6"/>
  <c r="L5690" i="6" s="1"/>
  <c r="C5698" i="6"/>
  <c r="L5698" i="6" s="1"/>
  <c r="C5706" i="6"/>
  <c r="L5706" i="6" s="1"/>
  <c r="C5714" i="6"/>
  <c r="L5714" i="6" s="1"/>
  <c r="C5722" i="6"/>
  <c r="L5722" i="6" s="1"/>
  <c r="C5730" i="6"/>
  <c r="L5730" i="6" s="1"/>
  <c r="C5738" i="6"/>
  <c r="L5738" i="6" s="1"/>
  <c r="C5746" i="6"/>
  <c r="L5746" i="6" s="1"/>
  <c r="C5959" i="6"/>
  <c r="L5959" i="6" s="1"/>
  <c r="C5963" i="6"/>
  <c r="L5963" i="6" s="1"/>
  <c r="C5967" i="6"/>
  <c r="L5967" i="6" s="1"/>
  <c r="C5971" i="6"/>
  <c r="L5971" i="6" s="1"/>
  <c r="C5975" i="6"/>
  <c r="L5975" i="6" s="1"/>
  <c r="C5979" i="6"/>
  <c r="L5979" i="6" s="1"/>
  <c r="C5983" i="6"/>
  <c r="L5983" i="6" s="1"/>
  <c r="C5987" i="6"/>
  <c r="L5987" i="6" s="1"/>
  <c r="C5991" i="6"/>
  <c r="L5991" i="6" s="1"/>
  <c r="C5995" i="6"/>
  <c r="L5995" i="6" s="1"/>
  <c r="C5999" i="6"/>
  <c r="L5999" i="6" s="1"/>
  <c r="C6003" i="6"/>
  <c r="L6003" i="6" s="1"/>
  <c r="C6007" i="6"/>
  <c r="L6007" i="6" s="1"/>
  <c r="C6011" i="6"/>
  <c r="L6011" i="6" s="1"/>
  <c r="C6015" i="6"/>
  <c r="L6015" i="6" s="1"/>
  <c r="C6019" i="6"/>
  <c r="L6019" i="6" s="1"/>
  <c r="C6023" i="6"/>
  <c r="L6023" i="6" s="1"/>
  <c r="C6027" i="6"/>
  <c r="L6027" i="6" s="1"/>
  <c r="E6226" i="6"/>
  <c r="C6226" i="6"/>
  <c r="L6226" i="6" s="1"/>
  <c r="E6244" i="6"/>
  <c r="C6244" i="6"/>
  <c r="L6244" i="6" s="1"/>
  <c r="E6258" i="6"/>
  <c r="C6258" i="6"/>
  <c r="L6258" i="6" s="1"/>
  <c r="E6276" i="6"/>
  <c r="C6276" i="6"/>
  <c r="L6276" i="6" s="1"/>
  <c r="E6290" i="6"/>
  <c r="C6290" i="6"/>
  <c r="L6290" i="6" s="1"/>
  <c r="E6308" i="6"/>
  <c r="C6308" i="6"/>
  <c r="L6308" i="6" s="1"/>
  <c r="E6322" i="6"/>
  <c r="C6322" i="6"/>
  <c r="L6322" i="6" s="1"/>
  <c r="E6340" i="6"/>
  <c r="C6340" i="6"/>
  <c r="L6340" i="6" s="1"/>
  <c r="E6354" i="6"/>
  <c r="C6354" i="6"/>
  <c r="L6354" i="6" s="1"/>
  <c r="E6372" i="6"/>
  <c r="C6372" i="6"/>
  <c r="L6372" i="6" s="1"/>
  <c r="C5924" i="6"/>
  <c r="L5924" i="6" s="1"/>
  <c r="C5928" i="6"/>
  <c r="L5928" i="6" s="1"/>
  <c r="C5932" i="6"/>
  <c r="L5932" i="6" s="1"/>
  <c r="C5936" i="6"/>
  <c r="L5936" i="6" s="1"/>
  <c r="C5940" i="6"/>
  <c r="L5940" i="6" s="1"/>
  <c r="C5944" i="6"/>
  <c r="L5944" i="6" s="1"/>
  <c r="C5948" i="6"/>
  <c r="L5948" i="6" s="1"/>
  <c r="C5952" i="6"/>
  <c r="L5952" i="6" s="1"/>
  <c r="C5956" i="6"/>
  <c r="L5956" i="6" s="1"/>
  <c r="C5960" i="6"/>
  <c r="L5960" i="6" s="1"/>
  <c r="C5964" i="6"/>
  <c r="L5964" i="6" s="1"/>
  <c r="C5968" i="6"/>
  <c r="L5968" i="6" s="1"/>
  <c r="C5972" i="6"/>
  <c r="L5972" i="6" s="1"/>
  <c r="C5976" i="6"/>
  <c r="L5976" i="6" s="1"/>
  <c r="C5980" i="6"/>
  <c r="L5980" i="6" s="1"/>
  <c r="C5984" i="6"/>
  <c r="L5984" i="6" s="1"/>
  <c r="C5988" i="6"/>
  <c r="L5988" i="6" s="1"/>
  <c r="C5992" i="6"/>
  <c r="L5992" i="6" s="1"/>
  <c r="C5996" i="6"/>
  <c r="L5996" i="6" s="1"/>
  <c r="C6000" i="6"/>
  <c r="L6000" i="6" s="1"/>
  <c r="C6004" i="6"/>
  <c r="L6004" i="6" s="1"/>
  <c r="C6008" i="6"/>
  <c r="L6008" i="6" s="1"/>
  <c r="C6012" i="6"/>
  <c r="L6012" i="6" s="1"/>
  <c r="C6016" i="6"/>
  <c r="L6016" i="6" s="1"/>
  <c r="C6020" i="6"/>
  <c r="L6020" i="6" s="1"/>
  <c r="C6024" i="6"/>
  <c r="L6024" i="6" s="1"/>
  <c r="C6028" i="6"/>
  <c r="L6028" i="6" s="1"/>
  <c r="C6030" i="6"/>
  <c r="L6030" i="6" s="1"/>
  <c r="C6032" i="6"/>
  <c r="L6032" i="6" s="1"/>
  <c r="C6034" i="6"/>
  <c r="L6034" i="6" s="1"/>
  <c r="C6036" i="6"/>
  <c r="L6036" i="6" s="1"/>
  <c r="C6038" i="6"/>
  <c r="L6038" i="6" s="1"/>
  <c r="C6040" i="6"/>
  <c r="L6040" i="6" s="1"/>
  <c r="C6042" i="6"/>
  <c r="L6042" i="6" s="1"/>
  <c r="C6044" i="6"/>
  <c r="L6044" i="6" s="1"/>
  <c r="C6046" i="6"/>
  <c r="L6046" i="6" s="1"/>
  <c r="C6048" i="6"/>
  <c r="L6048" i="6" s="1"/>
  <c r="C6050" i="6"/>
  <c r="L6050" i="6" s="1"/>
  <c r="C6052" i="6"/>
  <c r="L6052" i="6" s="1"/>
  <c r="C6054" i="6"/>
  <c r="L6054" i="6" s="1"/>
  <c r="C6056" i="6"/>
  <c r="L6056" i="6" s="1"/>
  <c r="C6058" i="6"/>
  <c r="L6058" i="6" s="1"/>
  <c r="C6060" i="6"/>
  <c r="L6060" i="6" s="1"/>
  <c r="C6062" i="6"/>
  <c r="L6062" i="6" s="1"/>
  <c r="C6064" i="6"/>
  <c r="L6064" i="6" s="1"/>
  <c r="C6066" i="6"/>
  <c r="L6066" i="6" s="1"/>
  <c r="C6068" i="6"/>
  <c r="L6068" i="6" s="1"/>
  <c r="C6070" i="6"/>
  <c r="L6070" i="6" s="1"/>
  <c r="C6072" i="6"/>
  <c r="L6072" i="6" s="1"/>
  <c r="C6074" i="6"/>
  <c r="L6074" i="6" s="1"/>
  <c r="C6076" i="6"/>
  <c r="L6076" i="6" s="1"/>
  <c r="C6078" i="6"/>
  <c r="L6078" i="6" s="1"/>
  <c r="C6080" i="6"/>
  <c r="L6080" i="6" s="1"/>
  <c r="C6082" i="6"/>
  <c r="L6082" i="6" s="1"/>
  <c r="C6084" i="6"/>
  <c r="L6084" i="6" s="1"/>
  <c r="C6086" i="6"/>
  <c r="L6086" i="6" s="1"/>
  <c r="C6088" i="6"/>
  <c r="L6088" i="6" s="1"/>
  <c r="C6090" i="6"/>
  <c r="L6090" i="6" s="1"/>
  <c r="C6092" i="6"/>
  <c r="L6092" i="6" s="1"/>
  <c r="C6094" i="6"/>
  <c r="L6094" i="6" s="1"/>
  <c r="C6096" i="6"/>
  <c r="L6096" i="6" s="1"/>
  <c r="C6098" i="6"/>
  <c r="L6098" i="6" s="1"/>
  <c r="C6100" i="6"/>
  <c r="L6100" i="6" s="1"/>
  <c r="C6102" i="6"/>
  <c r="L6102" i="6" s="1"/>
  <c r="C6104" i="6"/>
  <c r="L6104" i="6" s="1"/>
  <c r="C6106" i="6"/>
  <c r="L6106" i="6" s="1"/>
  <c r="C6108" i="6"/>
  <c r="L6108" i="6" s="1"/>
  <c r="C6110" i="6"/>
  <c r="L6110" i="6" s="1"/>
  <c r="C6112" i="6"/>
  <c r="L6112" i="6" s="1"/>
  <c r="C6114" i="6"/>
  <c r="L6114" i="6" s="1"/>
  <c r="C6116" i="6"/>
  <c r="L6116" i="6" s="1"/>
  <c r="C6118" i="6"/>
  <c r="L6118" i="6" s="1"/>
  <c r="C6120" i="6"/>
  <c r="L6120" i="6" s="1"/>
  <c r="C6122" i="6"/>
  <c r="L6122" i="6" s="1"/>
  <c r="C6124" i="6"/>
  <c r="L6124" i="6" s="1"/>
  <c r="C6126" i="6"/>
  <c r="L6126" i="6" s="1"/>
  <c r="C6128" i="6"/>
  <c r="L6128" i="6" s="1"/>
  <c r="C6130" i="6"/>
  <c r="L6130" i="6" s="1"/>
  <c r="C6132" i="6"/>
  <c r="L6132" i="6" s="1"/>
  <c r="C6134" i="6"/>
  <c r="L6134" i="6" s="1"/>
  <c r="C6136" i="6"/>
  <c r="L6136" i="6" s="1"/>
  <c r="C6138" i="6"/>
  <c r="L6138" i="6" s="1"/>
  <c r="C6140" i="6"/>
  <c r="L6140" i="6" s="1"/>
  <c r="C6142" i="6"/>
  <c r="L6142" i="6" s="1"/>
  <c r="C6144" i="6"/>
  <c r="L6144" i="6" s="1"/>
  <c r="C6146" i="6"/>
  <c r="L6146" i="6" s="1"/>
  <c r="C6148" i="6"/>
  <c r="L6148" i="6" s="1"/>
  <c r="C6150" i="6"/>
  <c r="L6150" i="6" s="1"/>
  <c r="C6152" i="6"/>
  <c r="L6152" i="6" s="1"/>
  <c r="C6154" i="6"/>
  <c r="L6154" i="6" s="1"/>
  <c r="C6156" i="6"/>
  <c r="L6156" i="6" s="1"/>
  <c r="C6158" i="6"/>
  <c r="L6158" i="6" s="1"/>
  <c r="C6160" i="6"/>
  <c r="L6160" i="6" s="1"/>
  <c r="C6164" i="6"/>
  <c r="L6164" i="6" s="1"/>
  <c r="C6168" i="6"/>
  <c r="L6168" i="6" s="1"/>
  <c r="C6172" i="6"/>
  <c r="L6172" i="6" s="1"/>
  <c r="C6176" i="6"/>
  <c r="L6176" i="6" s="1"/>
  <c r="C6180" i="6"/>
  <c r="L6180" i="6" s="1"/>
  <c r="C6184" i="6"/>
  <c r="L6184" i="6" s="1"/>
  <c r="E6184" i="6"/>
  <c r="C6200" i="6"/>
  <c r="L6200" i="6" s="1"/>
  <c r="E6200" i="6"/>
  <c r="C3894" i="6"/>
  <c r="L3894" i="6" s="1"/>
  <c r="C3896" i="6"/>
  <c r="L3896" i="6" s="1"/>
  <c r="C3898" i="6"/>
  <c r="L3898" i="6" s="1"/>
  <c r="C3900" i="6"/>
  <c r="L3900" i="6" s="1"/>
  <c r="C3902" i="6"/>
  <c r="L3902" i="6" s="1"/>
  <c r="C3904" i="6"/>
  <c r="L3904" i="6" s="1"/>
  <c r="C3906" i="6"/>
  <c r="L3906" i="6" s="1"/>
  <c r="C3908" i="6"/>
  <c r="L3908" i="6" s="1"/>
  <c r="C3910" i="6"/>
  <c r="L3910" i="6" s="1"/>
  <c r="C3912" i="6"/>
  <c r="L3912" i="6" s="1"/>
  <c r="C3914" i="6"/>
  <c r="L3914" i="6" s="1"/>
  <c r="C3916" i="6"/>
  <c r="L3916" i="6" s="1"/>
  <c r="C3918" i="6"/>
  <c r="L3918" i="6" s="1"/>
  <c r="C3920" i="6"/>
  <c r="L3920" i="6" s="1"/>
  <c r="C3922" i="6"/>
  <c r="L3922" i="6" s="1"/>
  <c r="C3924" i="6"/>
  <c r="L3924" i="6" s="1"/>
  <c r="C3926" i="6"/>
  <c r="L3926" i="6" s="1"/>
  <c r="C3928" i="6"/>
  <c r="L3928" i="6" s="1"/>
  <c r="C3930" i="6"/>
  <c r="L3930" i="6" s="1"/>
  <c r="C3932" i="6"/>
  <c r="L3932" i="6" s="1"/>
  <c r="C3934" i="6"/>
  <c r="L3934" i="6" s="1"/>
  <c r="C3936" i="6"/>
  <c r="L3936" i="6" s="1"/>
  <c r="C3938" i="6"/>
  <c r="L3938" i="6" s="1"/>
  <c r="C3940" i="6"/>
  <c r="L3940" i="6" s="1"/>
  <c r="C3942" i="6"/>
  <c r="L3942" i="6" s="1"/>
  <c r="C3944" i="6"/>
  <c r="L3944" i="6" s="1"/>
  <c r="C3946" i="6"/>
  <c r="L3946" i="6" s="1"/>
  <c r="C3948" i="6"/>
  <c r="L3948" i="6" s="1"/>
  <c r="C3950" i="6"/>
  <c r="L3950" i="6" s="1"/>
  <c r="C3952" i="6"/>
  <c r="L3952" i="6" s="1"/>
  <c r="C3954" i="6"/>
  <c r="L3954" i="6" s="1"/>
  <c r="C3956" i="6"/>
  <c r="L3956" i="6" s="1"/>
  <c r="C3958" i="6"/>
  <c r="L3958" i="6" s="1"/>
  <c r="C3960" i="6"/>
  <c r="L3960" i="6" s="1"/>
  <c r="C3962" i="6"/>
  <c r="L3962" i="6" s="1"/>
  <c r="C3964" i="6"/>
  <c r="L3964" i="6" s="1"/>
  <c r="C3966" i="6"/>
  <c r="L3966" i="6" s="1"/>
  <c r="C3968" i="6"/>
  <c r="L3968" i="6" s="1"/>
  <c r="C3970" i="6"/>
  <c r="L3970" i="6" s="1"/>
  <c r="C3972" i="6"/>
  <c r="L3972" i="6" s="1"/>
  <c r="C3974" i="6"/>
  <c r="L3974" i="6" s="1"/>
  <c r="C3976" i="6"/>
  <c r="L3976" i="6" s="1"/>
  <c r="C3978" i="6"/>
  <c r="L3978" i="6" s="1"/>
  <c r="C3980" i="6"/>
  <c r="L3980" i="6" s="1"/>
  <c r="C3982" i="6"/>
  <c r="L3982" i="6" s="1"/>
  <c r="C3984" i="6"/>
  <c r="L3984" i="6" s="1"/>
  <c r="C3986" i="6"/>
  <c r="L3986" i="6" s="1"/>
  <c r="C3988" i="6"/>
  <c r="L3988" i="6" s="1"/>
  <c r="C3990" i="6"/>
  <c r="L3990" i="6" s="1"/>
  <c r="C3992" i="6"/>
  <c r="L3992" i="6" s="1"/>
  <c r="C3994" i="6"/>
  <c r="L3994" i="6" s="1"/>
  <c r="C3996" i="6"/>
  <c r="L3996" i="6" s="1"/>
  <c r="C3998" i="6"/>
  <c r="L3998" i="6" s="1"/>
  <c r="C4000" i="6"/>
  <c r="L4000" i="6" s="1"/>
  <c r="C4002" i="6"/>
  <c r="L4002" i="6" s="1"/>
  <c r="C4004" i="6"/>
  <c r="L4004" i="6" s="1"/>
  <c r="C4006" i="6"/>
  <c r="L4006" i="6" s="1"/>
  <c r="C4008" i="6"/>
  <c r="L4008" i="6" s="1"/>
  <c r="C4010" i="6"/>
  <c r="L4010" i="6" s="1"/>
  <c r="C4012" i="6"/>
  <c r="L4012" i="6" s="1"/>
  <c r="C4014" i="6"/>
  <c r="L4014" i="6" s="1"/>
  <c r="C4016" i="6"/>
  <c r="L4016" i="6" s="1"/>
  <c r="C4018" i="6"/>
  <c r="L4018" i="6" s="1"/>
  <c r="C4020" i="6"/>
  <c r="L4020" i="6" s="1"/>
  <c r="C4022" i="6"/>
  <c r="L4022" i="6" s="1"/>
  <c r="C4024" i="6"/>
  <c r="L4024" i="6" s="1"/>
  <c r="C4026" i="6"/>
  <c r="L4026" i="6" s="1"/>
  <c r="C4029" i="6"/>
  <c r="L4029" i="6" s="1"/>
  <c r="C4037" i="6"/>
  <c r="L4037" i="6" s="1"/>
  <c r="C4045" i="6"/>
  <c r="L4045" i="6" s="1"/>
  <c r="C4053" i="6"/>
  <c r="L4053" i="6" s="1"/>
  <c r="C4061" i="6"/>
  <c r="L4061" i="6" s="1"/>
  <c r="C4069" i="6"/>
  <c r="L4069" i="6" s="1"/>
  <c r="C4077" i="6"/>
  <c r="L4077" i="6" s="1"/>
  <c r="C4085" i="6"/>
  <c r="L4085" i="6" s="1"/>
  <c r="C4093" i="6"/>
  <c r="L4093" i="6" s="1"/>
  <c r="C4101" i="6"/>
  <c r="L4101" i="6" s="1"/>
  <c r="C4109" i="6"/>
  <c r="L4109" i="6" s="1"/>
  <c r="C4117" i="6"/>
  <c r="L4117" i="6" s="1"/>
  <c r="C4125" i="6"/>
  <c r="L4125" i="6" s="1"/>
  <c r="C4133" i="6"/>
  <c r="L4133" i="6" s="1"/>
  <c r="C4141" i="6"/>
  <c r="L4141" i="6" s="1"/>
  <c r="C4149" i="6"/>
  <c r="L4149" i="6" s="1"/>
  <c r="C4157" i="6"/>
  <c r="L4157" i="6" s="1"/>
  <c r="C4165" i="6"/>
  <c r="L4165" i="6" s="1"/>
  <c r="C4173" i="6"/>
  <c r="L4173" i="6" s="1"/>
  <c r="C4622" i="6"/>
  <c r="L4622" i="6" s="1"/>
  <c r="C4624" i="6"/>
  <c r="L4624" i="6" s="1"/>
  <c r="C4626" i="6"/>
  <c r="L4626" i="6" s="1"/>
  <c r="C4628" i="6"/>
  <c r="L4628" i="6" s="1"/>
  <c r="C4630" i="6"/>
  <c r="L4630" i="6" s="1"/>
  <c r="C4632" i="6"/>
  <c r="L4632" i="6" s="1"/>
  <c r="C4634" i="6"/>
  <c r="L4634" i="6" s="1"/>
  <c r="C4636" i="6"/>
  <c r="L4636" i="6" s="1"/>
  <c r="C4638" i="6"/>
  <c r="L4638" i="6" s="1"/>
  <c r="C4640" i="6"/>
  <c r="L4640" i="6" s="1"/>
  <c r="C4642" i="6"/>
  <c r="L4642" i="6" s="1"/>
  <c r="C4644" i="6"/>
  <c r="L4644" i="6" s="1"/>
  <c r="C4646" i="6"/>
  <c r="L4646" i="6" s="1"/>
  <c r="C4648" i="6"/>
  <c r="L4648" i="6" s="1"/>
  <c r="C4650" i="6"/>
  <c r="L4650" i="6" s="1"/>
  <c r="C4652" i="6"/>
  <c r="L4652" i="6" s="1"/>
  <c r="C4654" i="6"/>
  <c r="L4654" i="6" s="1"/>
  <c r="C4656" i="6"/>
  <c r="L4656" i="6" s="1"/>
  <c r="C4658" i="6"/>
  <c r="L4658" i="6" s="1"/>
  <c r="C4660" i="6"/>
  <c r="L4660" i="6" s="1"/>
  <c r="C4662" i="6"/>
  <c r="L4662" i="6" s="1"/>
  <c r="C4664" i="6"/>
  <c r="L4664" i="6" s="1"/>
  <c r="C4666" i="6"/>
  <c r="L4666" i="6" s="1"/>
  <c r="C4668" i="6"/>
  <c r="L4668" i="6" s="1"/>
  <c r="C4670" i="6"/>
  <c r="L4670" i="6" s="1"/>
  <c r="C4672" i="6"/>
  <c r="L4672" i="6" s="1"/>
  <c r="C4674" i="6"/>
  <c r="L4674" i="6" s="1"/>
  <c r="C4676" i="6"/>
  <c r="L4676" i="6" s="1"/>
  <c r="C4678" i="6"/>
  <c r="L4678" i="6" s="1"/>
  <c r="C4680" i="6"/>
  <c r="L4680" i="6" s="1"/>
  <c r="C4682" i="6"/>
  <c r="L4682" i="6" s="1"/>
  <c r="C4684" i="6"/>
  <c r="L4684" i="6" s="1"/>
  <c r="C4686" i="6"/>
  <c r="L4686" i="6" s="1"/>
  <c r="C4688" i="6"/>
  <c r="L4688" i="6" s="1"/>
  <c r="C4690" i="6"/>
  <c r="L4690" i="6" s="1"/>
  <c r="C4692" i="6"/>
  <c r="L4692" i="6" s="1"/>
  <c r="C4694" i="6"/>
  <c r="L4694" i="6" s="1"/>
  <c r="C4696" i="6"/>
  <c r="L4696" i="6" s="1"/>
  <c r="C4698" i="6"/>
  <c r="L4698" i="6" s="1"/>
  <c r="C4700" i="6"/>
  <c r="L4700" i="6" s="1"/>
  <c r="C4702" i="6"/>
  <c r="L4702" i="6" s="1"/>
  <c r="C4704" i="6"/>
  <c r="L4704" i="6" s="1"/>
  <c r="C4706" i="6"/>
  <c r="L4706" i="6" s="1"/>
  <c r="C4708" i="6"/>
  <c r="L4708" i="6" s="1"/>
  <c r="C4710" i="6"/>
  <c r="L4710" i="6" s="1"/>
  <c r="C4712" i="6"/>
  <c r="L4712" i="6" s="1"/>
  <c r="C4714" i="6"/>
  <c r="L4714" i="6" s="1"/>
  <c r="C4716" i="6"/>
  <c r="L4716" i="6" s="1"/>
  <c r="C4718" i="6"/>
  <c r="L4718" i="6" s="1"/>
  <c r="C4720" i="6"/>
  <c r="L4720" i="6" s="1"/>
  <c r="C4722" i="6"/>
  <c r="L4722" i="6" s="1"/>
  <c r="C4724" i="6"/>
  <c r="L4724" i="6" s="1"/>
  <c r="C4726" i="6"/>
  <c r="L4726" i="6" s="1"/>
  <c r="C4728" i="6"/>
  <c r="L4728" i="6" s="1"/>
  <c r="C4730" i="6"/>
  <c r="L4730" i="6" s="1"/>
  <c r="C4732" i="6"/>
  <c r="L4732" i="6" s="1"/>
  <c r="C4734" i="6"/>
  <c r="L4734" i="6" s="1"/>
  <c r="C4736" i="6"/>
  <c r="L4736" i="6" s="1"/>
  <c r="C4738" i="6"/>
  <c r="L4738" i="6" s="1"/>
  <c r="C4740" i="6"/>
  <c r="L4740" i="6" s="1"/>
  <c r="C4742" i="6"/>
  <c r="L4742" i="6" s="1"/>
  <c r="C4744" i="6"/>
  <c r="L4744" i="6" s="1"/>
  <c r="C4746" i="6"/>
  <c r="L4746" i="6" s="1"/>
  <c r="C4748" i="6"/>
  <c r="L4748" i="6" s="1"/>
  <c r="C4750" i="6"/>
  <c r="L4750" i="6" s="1"/>
  <c r="C4752" i="6"/>
  <c r="L4752" i="6" s="1"/>
  <c r="C4754" i="6"/>
  <c r="L4754" i="6" s="1"/>
  <c r="C4756" i="6"/>
  <c r="L4756" i="6" s="1"/>
  <c r="C4758" i="6"/>
  <c r="L4758" i="6" s="1"/>
  <c r="C4760" i="6"/>
  <c r="L4760" i="6" s="1"/>
  <c r="C4762" i="6"/>
  <c r="L4762" i="6" s="1"/>
  <c r="C4764" i="6"/>
  <c r="L4764" i="6" s="1"/>
  <c r="C4766" i="6"/>
  <c r="L4766" i="6" s="1"/>
  <c r="C4768" i="6"/>
  <c r="L4768" i="6" s="1"/>
  <c r="C4770" i="6"/>
  <c r="L4770" i="6" s="1"/>
  <c r="C4772" i="6"/>
  <c r="L4772" i="6" s="1"/>
  <c r="C4774" i="6"/>
  <c r="L4774" i="6" s="1"/>
  <c r="C4776" i="6"/>
  <c r="L4776" i="6" s="1"/>
  <c r="C4778" i="6"/>
  <c r="L4778" i="6" s="1"/>
  <c r="C4780" i="6"/>
  <c r="L4780" i="6" s="1"/>
  <c r="C4782" i="6"/>
  <c r="L4782" i="6" s="1"/>
  <c r="C4784" i="6"/>
  <c r="L4784" i="6" s="1"/>
  <c r="C4786" i="6"/>
  <c r="L4786" i="6" s="1"/>
  <c r="C4788" i="6"/>
  <c r="L4788" i="6" s="1"/>
  <c r="C4790" i="6"/>
  <c r="L4790" i="6" s="1"/>
  <c r="C4792" i="6"/>
  <c r="L4792" i="6" s="1"/>
  <c r="C4794" i="6"/>
  <c r="L4794" i="6" s="1"/>
  <c r="C4796" i="6"/>
  <c r="L4796" i="6" s="1"/>
  <c r="C4798" i="6"/>
  <c r="L4798" i="6" s="1"/>
  <c r="C4800" i="6"/>
  <c r="L4800" i="6" s="1"/>
  <c r="C4802" i="6"/>
  <c r="L4802" i="6" s="1"/>
  <c r="C4804" i="6"/>
  <c r="L4804" i="6" s="1"/>
  <c r="C4806" i="6"/>
  <c r="L4806" i="6" s="1"/>
  <c r="C4808" i="6"/>
  <c r="L4808" i="6" s="1"/>
  <c r="C4810" i="6"/>
  <c r="L4810" i="6" s="1"/>
  <c r="C4812" i="6"/>
  <c r="L4812" i="6" s="1"/>
  <c r="C4814" i="6"/>
  <c r="L4814" i="6" s="1"/>
  <c r="C4816" i="6"/>
  <c r="L4816" i="6" s="1"/>
  <c r="C4818" i="6"/>
  <c r="L4818" i="6" s="1"/>
  <c r="C4820" i="6"/>
  <c r="L4820" i="6" s="1"/>
  <c r="C4822" i="6"/>
  <c r="L4822" i="6" s="1"/>
  <c r="C4824" i="6"/>
  <c r="L4824" i="6" s="1"/>
  <c r="C4826" i="6"/>
  <c r="L4826" i="6" s="1"/>
  <c r="C4828" i="6"/>
  <c r="L4828" i="6" s="1"/>
  <c r="C4830" i="6"/>
  <c r="L4830" i="6" s="1"/>
  <c r="C4832" i="6"/>
  <c r="L4832" i="6" s="1"/>
  <c r="C4834" i="6"/>
  <c r="L4834" i="6" s="1"/>
  <c r="C4836" i="6"/>
  <c r="L4836" i="6" s="1"/>
  <c r="C4838" i="6"/>
  <c r="L4838" i="6" s="1"/>
  <c r="C4840" i="6"/>
  <c r="L4840" i="6" s="1"/>
  <c r="C4842" i="6"/>
  <c r="L4842" i="6" s="1"/>
  <c r="C4844" i="6"/>
  <c r="L4844" i="6" s="1"/>
  <c r="C4846" i="6"/>
  <c r="L4846" i="6" s="1"/>
  <c r="C4848" i="6"/>
  <c r="L4848" i="6" s="1"/>
  <c r="C4850" i="6"/>
  <c r="L4850" i="6" s="1"/>
  <c r="C4852" i="6"/>
  <c r="L4852" i="6" s="1"/>
  <c r="C5398" i="6"/>
  <c r="L5398" i="6" s="1"/>
  <c r="C5402" i="6"/>
  <c r="L5402" i="6" s="1"/>
  <c r="C5406" i="6"/>
  <c r="L5406" i="6" s="1"/>
  <c r="C5410" i="6"/>
  <c r="L5410" i="6" s="1"/>
  <c r="C5414" i="6"/>
  <c r="L5414" i="6" s="1"/>
  <c r="C5418" i="6"/>
  <c r="L5418" i="6" s="1"/>
  <c r="C5422" i="6"/>
  <c r="L5422" i="6" s="1"/>
  <c r="C5426" i="6"/>
  <c r="L5426" i="6" s="1"/>
  <c r="C5430" i="6"/>
  <c r="L5430" i="6" s="1"/>
  <c r="C5434" i="6"/>
  <c r="L5434" i="6" s="1"/>
  <c r="C5438" i="6"/>
  <c r="L5438" i="6" s="1"/>
  <c r="C5442" i="6"/>
  <c r="L5442" i="6" s="1"/>
  <c r="C5446" i="6"/>
  <c r="L5446" i="6" s="1"/>
  <c r="C5450" i="6"/>
  <c r="L5450" i="6" s="1"/>
  <c r="C5454" i="6"/>
  <c r="L5454" i="6" s="1"/>
  <c r="C5458" i="6"/>
  <c r="L5458" i="6" s="1"/>
  <c r="C5462" i="6"/>
  <c r="L5462" i="6" s="1"/>
  <c r="C5466" i="6"/>
  <c r="L5466" i="6" s="1"/>
  <c r="C5470" i="6"/>
  <c r="L5470" i="6" s="1"/>
  <c r="C5474" i="6"/>
  <c r="L5474" i="6" s="1"/>
  <c r="C5478" i="6"/>
  <c r="L5478" i="6" s="1"/>
  <c r="C5482" i="6"/>
  <c r="L5482" i="6" s="1"/>
  <c r="C5486" i="6"/>
  <c r="L5486" i="6" s="1"/>
  <c r="C5490" i="6"/>
  <c r="L5490" i="6" s="1"/>
  <c r="C5494" i="6"/>
  <c r="L5494" i="6" s="1"/>
  <c r="C5498" i="6"/>
  <c r="L5498" i="6" s="1"/>
  <c r="C5502" i="6"/>
  <c r="L5502" i="6" s="1"/>
  <c r="C5506" i="6"/>
  <c r="L5506" i="6" s="1"/>
  <c r="C5510" i="6"/>
  <c r="L5510" i="6" s="1"/>
  <c r="C5514" i="6"/>
  <c r="L5514" i="6" s="1"/>
  <c r="C5518" i="6"/>
  <c r="L5518" i="6" s="1"/>
  <c r="C5522" i="6"/>
  <c r="L5522" i="6" s="1"/>
  <c r="C5526" i="6"/>
  <c r="L5526" i="6" s="1"/>
  <c r="C5530" i="6"/>
  <c r="L5530" i="6" s="1"/>
  <c r="C5534" i="6"/>
  <c r="L5534" i="6" s="1"/>
  <c r="C5542" i="6"/>
  <c r="L5542" i="6" s="1"/>
  <c r="C5550" i="6"/>
  <c r="L5550" i="6" s="1"/>
  <c r="C5558" i="6"/>
  <c r="L5558" i="6" s="1"/>
  <c r="C5566" i="6"/>
  <c r="L5566" i="6" s="1"/>
  <c r="C5574" i="6"/>
  <c r="L5574" i="6" s="1"/>
  <c r="C5582" i="6"/>
  <c r="L5582" i="6" s="1"/>
  <c r="C5590" i="6"/>
  <c r="L5590" i="6" s="1"/>
  <c r="C5598" i="6"/>
  <c r="L5598" i="6" s="1"/>
  <c r="C5606" i="6"/>
  <c r="L5606" i="6" s="1"/>
  <c r="C5614" i="6"/>
  <c r="L5614" i="6" s="1"/>
  <c r="C5622" i="6"/>
  <c r="L5622" i="6" s="1"/>
  <c r="C5630" i="6"/>
  <c r="L5630" i="6" s="1"/>
  <c r="C5638" i="6"/>
  <c r="L5638" i="6" s="1"/>
  <c r="C5646" i="6"/>
  <c r="L5646" i="6" s="1"/>
  <c r="C5654" i="6"/>
  <c r="L5654" i="6" s="1"/>
  <c r="C5662" i="6"/>
  <c r="L5662" i="6" s="1"/>
  <c r="C5670" i="6"/>
  <c r="L5670" i="6" s="1"/>
  <c r="C5678" i="6"/>
  <c r="L5678" i="6" s="1"/>
  <c r="C5686" i="6"/>
  <c r="L5686" i="6" s="1"/>
  <c r="C5694" i="6"/>
  <c r="L5694" i="6" s="1"/>
  <c r="C5702" i="6"/>
  <c r="L5702" i="6" s="1"/>
  <c r="C5710" i="6"/>
  <c r="L5710" i="6" s="1"/>
  <c r="C5718" i="6"/>
  <c r="L5718" i="6" s="1"/>
  <c r="C5726" i="6"/>
  <c r="L5726" i="6" s="1"/>
  <c r="C5734" i="6"/>
  <c r="L5734" i="6" s="1"/>
  <c r="C5742" i="6"/>
  <c r="L5742" i="6" s="1"/>
  <c r="C5750" i="6"/>
  <c r="L5750" i="6" s="1"/>
  <c r="C6029" i="6"/>
  <c r="L6029" i="6" s="1"/>
  <c r="C6033" i="6"/>
  <c r="L6033" i="6" s="1"/>
  <c r="C6037" i="6"/>
  <c r="L6037" i="6" s="1"/>
  <c r="C6041" i="6"/>
  <c r="L6041" i="6" s="1"/>
  <c r="C6045" i="6"/>
  <c r="L6045" i="6" s="1"/>
  <c r="C6049" i="6"/>
  <c r="L6049" i="6" s="1"/>
  <c r="C6053" i="6"/>
  <c r="L6053" i="6" s="1"/>
  <c r="C6057" i="6"/>
  <c r="L6057" i="6" s="1"/>
  <c r="C6061" i="6"/>
  <c r="L6061" i="6" s="1"/>
  <c r="C6065" i="6"/>
  <c r="L6065" i="6" s="1"/>
  <c r="C6069" i="6"/>
  <c r="L6069" i="6" s="1"/>
  <c r="C6073" i="6"/>
  <c r="L6073" i="6" s="1"/>
  <c r="C6077" i="6"/>
  <c r="L6077" i="6" s="1"/>
  <c r="C6081" i="6"/>
  <c r="L6081" i="6" s="1"/>
  <c r="C6085" i="6"/>
  <c r="L6085" i="6" s="1"/>
  <c r="C6089" i="6"/>
  <c r="L6089" i="6" s="1"/>
  <c r="C6093" i="6"/>
  <c r="L6093" i="6" s="1"/>
  <c r="C6097" i="6"/>
  <c r="L6097" i="6" s="1"/>
  <c r="C6101" i="6"/>
  <c r="L6101" i="6" s="1"/>
  <c r="C6105" i="6"/>
  <c r="L6105" i="6" s="1"/>
  <c r="C6109" i="6"/>
  <c r="L6109" i="6" s="1"/>
  <c r="C6113" i="6"/>
  <c r="L6113" i="6" s="1"/>
  <c r="C6117" i="6"/>
  <c r="L6117" i="6" s="1"/>
  <c r="C6121" i="6"/>
  <c r="L6121" i="6" s="1"/>
  <c r="C6125" i="6"/>
  <c r="L6125" i="6" s="1"/>
  <c r="C6129" i="6"/>
  <c r="L6129" i="6" s="1"/>
  <c r="C6133" i="6"/>
  <c r="L6133" i="6" s="1"/>
  <c r="C6137" i="6"/>
  <c r="L6137" i="6" s="1"/>
  <c r="C6141" i="6"/>
  <c r="L6141" i="6" s="1"/>
  <c r="C6145" i="6"/>
  <c r="L6145" i="6" s="1"/>
  <c r="C6149" i="6"/>
  <c r="L6149" i="6" s="1"/>
  <c r="C6153" i="6"/>
  <c r="L6153" i="6" s="1"/>
  <c r="C6157" i="6"/>
  <c r="L6157" i="6" s="1"/>
  <c r="C6161" i="6"/>
  <c r="L6161" i="6" s="1"/>
  <c r="C6167" i="6"/>
  <c r="L6167" i="6" s="1"/>
  <c r="C6175" i="6"/>
  <c r="L6175" i="6" s="1"/>
  <c r="C6183" i="6"/>
  <c r="L6183" i="6" s="1"/>
  <c r="C6191" i="6"/>
  <c r="L6191" i="6" s="1"/>
  <c r="C6199" i="6"/>
  <c r="L6199" i="6" s="1"/>
  <c r="C6207" i="6"/>
  <c r="L6207" i="6" s="1"/>
  <c r="E6220" i="6"/>
  <c r="C6220" i="6"/>
  <c r="L6220" i="6" s="1"/>
  <c r="E6252" i="6"/>
  <c r="C6252" i="6"/>
  <c r="L6252" i="6" s="1"/>
  <c r="E6284" i="6"/>
  <c r="C6284" i="6"/>
  <c r="L6284" i="6" s="1"/>
  <c r="E6316" i="6"/>
  <c r="C6316" i="6"/>
  <c r="L6316" i="6" s="1"/>
  <c r="E6348" i="6"/>
  <c r="C6348" i="6"/>
  <c r="L6348" i="6" s="1"/>
  <c r="C6374" i="6"/>
  <c r="L6374" i="6" s="1"/>
  <c r="C6378" i="6"/>
  <c r="L6378" i="6" s="1"/>
  <c r="C6390" i="6"/>
  <c r="L6390" i="6" s="1"/>
  <c r="C6394" i="6"/>
  <c r="L6394" i="6" s="1"/>
  <c r="C6406" i="6"/>
  <c r="L6406" i="6" s="1"/>
  <c r="C6410" i="6"/>
  <c r="L6410" i="6" s="1"/>
  <c r="C6422" i="6"/>
  <c r="L6422" i="6" s="1"/>
  <c r="C6426" i="6"/>
  <c r="L6426" i="6" s="1"/>
  <c r="C6438" i="6"/>
  <c r="L6438" i="6" s="1"/>
  <c r="C6442" i="6"/>
  <c r="L6442" i="6" s="1"/>
  <c r="C6454" i="6"/>
  <c r="L6454" i="6" s="1"/>
  <c r="C6458" i="6"/>
  <c r="L6458" i="6" s="1"/>
  <c r="C6470" i="6"/>
  <c r="L6470" i="6" s="1"/>
  <c r="C6474" i="6"/>
  <c r="L6474" i="6" s="1"/>
  <c r="C6486" i="6"/>
  <c r="L6486" i="6" s="1"/>
  <c r="C6490" i="6"/>
  <c r="L6490" i="6" s="1"/>
  <c r="C6502" i="6"/>
  <c r="L6502" i="6" s="1"/>
  <c r="C6506" i="6"/>
  <c r="L6506" i="6" s="1"/>
  <c r="C6518" i="6"/>
  <c r="L6518" i="6" s="1"/>
  <c r="C6522" i="6"/>
  <c r="L6522" i="6" s="1"/>
  <c r="C6534" i="6"/>
  <c r="L6534" i="6" s="1"/>
  <c r="C6538" i="6"/>
  <c r="L6538" i="6" s="1"/>
  <c r="C6550" i="6"/>
  <c r="L6550" i="6" s="1"/>
  <c r="C6554" i="6"/>
  <c r="L6554" i="6" s="1"/>
  <c r="C6566" i="6"/>
  <c r="L6566" i="6" s="1"/>
  <c r="C6570" i="6"/>
  <c r="L6570" i="6" s="1"/>
  <c r="C6582" i="6"/>
  <c r="L6582" i="6" s="1"/>
  <c r="C6586" i="6"/>
  <c r="L6586" i="6" s="1"/>
  <c r="C6598" i="6"/>
  <c r="L6598" i="6" s="1"/>
  <c r="C6602" i="6"/>
  <c r="L6602" i="6" s="1"/>
  <c r="C6614" i="6"/>
  <c r="L6614" i="6" s="1"/>
  <c r="C6618" i="6"/>
  <c r="L6618" i="6" s="1"/>
  <c r="C6630" i="6"/>
  <c r="L6630" i="6" s="1"/>
  <c r="C6634" i="6"/>
  <c r="L6634" i="6" s="1"/>
  <c r="C6646" i="6"/>
  <c r="L6646" i="6" s="1"/>
  <c r="C6650" i="6"/>
  <c r="L6650" i="6" s="1"/>
  <c r="C6662" i="6"/>
  <c r="L6662" i="6" s="1"/>
  <c r="C6666" i="6"/>
  <c r="L6666" i="6" s="1"/>
  <c r="C6678" i="6"/>
  <c r="L6678" i="6" s="1"/>
  <c r="C6682" i="6"/>
  <c r="L6682" i="6" s="1"/>
  <c r="C6694" i="6"/>
  <c r="L6694" i="6" s="1"/>
  <c r="C6698" i="6"/>
  <c r="L6698" i="6" s="1"/>
  <c r="C6710" i="6"/>
  <c r="L6710" i="6" s="1"/>
  <c r="C6714" i="6"/>
  <c r="L6714" i="6" s="1"/>
  <c r="C6726" i="6"/>
  <c r="L6726" i="6" s="1"/>
  <c r="C6730" i="6"/>
  <c r="L6730" i="6" s="1"/>
  <c r="C6742" i="6"/>
  <c r="L6742" i="6" s="1"/>
  <c r="C6746" i="6"/>
  <c r="L6746" i="6" s="1"/>
  <c r="C6758" i="6"/>
  <c r="L6758" i="6" s="1"/>
  <c r="C7036" i="6"/>
  <c r="L7036" i="6" s="1"/>
  <c r="E7036" i="6"/>
  <c r="C7040" i="6"/>
  <c r="L7040" i="6" s="1"/>
  <c r="E7040" i="6"/>
  <c r="C7044" i="6"/>
  <c r="L7044" i="6" s="1"/>
  <c r="E7044" i="6"/>
  <c r="C7048" i="6"/>
  <c r="L7048" i="6" s="1"/>
  <c r="E7048" i="6"/>
  <c r="C7052" i="6"/>
  <c r="L7052" i="6" s="1"/>
  <c r="E7052" i="6"/>
  <c r="C7056" i="6"/>
  <c r="L7056" i="6" s="1"/>
  <c r="E7056" i="6"/>
  <c r="C7060" i="6"/>
  <c r="L7060" i="6" s="1"/>
  <c r="E7060" i="6"/>
  <c r="C7064" i="6"/>
  <c r="L7064" i="6" s="1"/>
  <c r="E7064" i="6"/>
  <c r="C7068" i="6"/>
  <c r="L7068" i="6" s="1"/>
  <c r="E7068" i="6"/>
  <c r="C7072" i="6"/>
  <c r="L7072" i="6" s="1"/>
  <c r="E7072" i="6"/>
  <c r="C7076" i="6"/>
  <c r="L7076" i="6" s="1"/>
  <c r="E7076" i="6"/>
  <c r="C7080" i="6"/>
  <c r="L7080" i="6" s="1"/>
  <c r="E7080" i="6"/>
  <c r="C7084" i="6"/>
  <c r="L7084" i="6" s="1"/>
  <c r="E7084" i="6"/>
  <c r="C7088" i="6"/>
  <c r="L7088" i="6" s="1"/>
  <c r="E7088" i="6"/>
  <c r="C7092" i="6"/>
  <c r="L7092" i="6" s="1"/>
  <c r="E7092" i="6"/>
  <c r="C7096" i="6"/>
  <c r="L7096" i="6" s="1"/>
  <c r="E7096" i="6"/>
  <c r="C7100" i="6"/>
  <c r="L7100" i="6" s="1"/>
  <c r="E7100" i="6"/>
  <c r="C7104" i="6"/>
  <c r="L7104" i="6" s="1"/>
  <c r="E7104" i="6"/>
  <c r="C7108" i="6"/>
  <c r="L7108" i="6" s="1"/>
  <c r="E7108" i="6"/>
  <c r="C7112" i="6"/>
  <c r="L7112" i="6" s="1"/>
  <c r="E7112" i="6"/>
  <c r="C7116" i="6"/>
  <c r="L7116" i="6" s="1"/>
  <c r="E7116" i="6"/>
  <c r="C7120" i="6"/>
  <c r="L7120" i="6" s="1"/>
  <c r="E7120" i="6"/>
  <c r="C7124" i="6"/>
  <c r="L7124" i="6" s="1"/>
  <c r="E7124" i="6"/>
  <c r="C7128" i="6"/>
  <c r="L7128" i="6" s="1"/>
  <c r="E7128" i="6"/>
  <c r="C7132" i="6"/>
  <c r="L7132" i="6" s="1"/>
  <c r="E7132" i="6"/>
  <c r="C7136" i="6"/>
  <c r="L7136" i="6" s="1"/>
  <c r="E7136" i="6"/>
  <c r="C7140" i="6"/>
  <c r="L7140" i="6" s="1"/>
  <c r="E7140" i="6"/>
  <c r="C7144" i="6"/>
  <c r="L7144" i="6" s="1"/>
  <c r="E7144" i="6"/>
  <c r="C7148" i="6"/>
  <c r="L7148" i="6" s="1"/>
  <c r="E7148" i="6"/>
  <c r="C7152" i="6"/>
  <c r="L7152" i="6" s="1"/>
  <c r="E7152" i="6"/>
  <c r="C7156" i="6"/>
  <c r="L7156" i="6" s="1"/>
  <c r="E7156" i="6"/>
  <c r="C7160" i="6"/>
  <c r="L7160" i="6" s="1"/>
  <c r="E7160" i="6"/>
  <c r="C7164" i="6"/>
  <c r="L7164" i="6" s="1"/>
  <c r="E7164" i="6"/>
  <c r="C7168" i="6"/>
  <c r="L7168" i="6" s="1"/>
  <c r="E7168" i="6"/>
  <c r="C7172" i="6"/>
  <c r="L7172" i="6" s="1"/>
  <c r="E7172" i="6"/>
  <c r="E7485" i="6"/>
  <c r="C7485" i="6"/>
  <c r="L7485" i="6" s="1"/>
  <c r="E7549" i="6"/>
  <c r="C7549" i="6"/>
  <c r="L7549" i="6" s="1"/>
  <c r="E7613" i="6"/>
  <c r="C7613" i="6"/>
  <c r="L7613" i="6" s="1"/>
  <c r="E7677" i="6"/>
  <c r="C7677" i="6"/>
  <c r="L7677" i="6" s="1"/>
  <c r="E7901" i="6"/>
  <c r="C7901" i="6"/>
  <c r="L7901" i="6" s="1"/>
  <c r="E7933" i="6"/>
  <c r="C7933" i="6"/>
  <c r="L7933" i="6" s="1"/>
  <c r="E7965" i="6"/>
  <c r="C7965" i="6"/>
  <c r="L7965" i="6" s="1"/>
  <c r="E7997" i="6"/>
  <c r="C7997" i="6"/>
  <c r="L7997" i="6" s="1"/>
  <c r="E8029" i="6"/>
  <c r="C8029" i="6"/>
  <c r="L8029" i="6" s="1"/>
  <c r="C8223" i="6"/>
  <c r="L8223" i="6" s="1"/>
  <c r="C8239" i="6"/>
  <c r="L8239" i="6" s="1"/>
  <c r="E8266" i="6"/>
  <c r="C8266" i="6"/>
  <c r="L8266" i="6" s="1"/>
  <c r="E8298" i="6"/>
  <c r="C8298" i="6"/>
  <c r="L8298" i="6" s="1"/>
  <c r="C8349" i="6"/>
  <c r="L8349" i="6" s="1"/>
  <c r="E8349" i="6"/>
  <c r="C8380" i="6"/>
  <c r="L8380" i="6" s="1"/>
  <c r="E8380" i="6"/>
  <c r="E8461" i="6"/>
  <c r="C8461" i="6"/>
  <c r="L8461" i="6" s="1"/>
  <c r="E8465" i="6"/>
  <c r="C8465" i="6"/>
  <c r="L8465" i="6" s="1"/>
  <c r="E6388" i="6"/>
  <c r="C6388" i="6"/>
  <c r="L6388" i="6" s="1"/>
  <c r="E6404" i="6"/>
  <c r="C6404" i="6"/>
  <c r="L6404" i="6" s="1"/>
  <c r="E6420" i="6"/>
  <c r="C6420" i="6"/>
  <c r="L6420" i="6" s="1"/>
  <c r="E6436" i="6"/>
  <c r="C6436" i="6"/>
  <c r="L6436" i="6" s="1"/>
  <c r="E6452" i="6"/>
  <c r="C6452" i="6"/>
  <c r="L6452" i="6" s="1"/>
  <c r="E6468" i="6"/>
  <c r="C6468" i="6"/>
  <c r="L6468" i="6" s="1"/>
  <c r="E6484" i="6"/>
  <c r="C6484" i="6"/>
  <c r="L6484" i="6" s="1"/>
  <c r="E6500" i="6"/>
  <c r="C6500" i="6"/>
  <c r="L6500" i="6" s="1"/>
  <c r="E6516" i="6"/>
  <c r="C6516" i="6"/>
  <c r="L6516" i="6" s="1"/>
  <c r="E6532" i="6"/>
  <c r="C6532" i="6"/>
  <c r="L6532" i="6" s="1"/>
  <c r="E6548" i="6"/>
  <c r="C6548" i="6"/>
  <c r="L6548" i="6" s="1"/>
  <c r="E6564" i="6"/>
  <c r="C6564" i="6"/>
  <c r="L6564" i="6" s="1"/>
  <c r="E6580" i="6"/>
  <c r="C6580" i="6"/>
  <c r="L6580" i="6" s="1"/>
  <c r="E6596" i="6"/>
  <c r="C6596" i="6"/>
  <c r="L6596" i="6" s="1"/>
  <c r="E6612" i="6"/>
  <c r="C6612" i="6"/>
  <c r="L6612" i="6" s="1"/>
  <c r="E6628" i="6"/>
  <c r="C6628" i="6"/>
  <c r="L6628" i="6" s="1"/>
  <c r="E6644" i="6"/>
  <c r="C6644" i="6"/>
  <c r="L6644" i="6" s="1"/>
  <c r="E6660" i="6"/>
  <c r="C6660" i="6"/>
  <c r="L6660" i="6" s="1"/>
  <c r="E6676" i="6"/>
  <c r="C6676" i="6"/>
  <c r="L6676" i="6" s="1"/>
  <c r="E6692" i="6"/>
  <c r="C6692" i="6"/>
  <c r="L6692" i="6" s="1"/>
  <c r="E6708" i="6"/>
  <c r="C6708" i="6"/>
  <c r="L6708" i="6" s="1"/>
  <c r="E6724" i="6"/>
  <c r="C6724" i="6"/>
  <c r="L6724" i="6" s="1"/>
  <c r="E6740" i="6"/>
  <c r="C6740" i="6"/>
  <c r="L6740" i="6" s="1"/>
  <c r="E6756" i="6"/>
  <c r="C6756" i="6"/>
  <c r="L6756" i="6" s="1"/>
  <c r="E7501" i="6"/>
  <c r="C7501" i="6"/>
  <c r="L7501" i="6" s="1"/>
  <c r="E7565" i="6"/>
  <c r="C7565" i="6"/>
  <c r="L7565" i="6" s="1"/>
  <c r="E7629" i="6"/>
  <c r="C7629" i="6"/>
  <c r="L7629" i="6" s="1"/>
  <c r="E7693" i="6"/>
  <c r="C7693" i="6"/>
  <c r="L7693" i="6" s="1"/>
  <c r="E7925" i="6"/>
  <c r="C7925" i="6"/>
  <c r="L7925" i="6" s="1"/>
  <c r="E7957" i="6"/>
  <c r="C7957" i="6"/>
  <c r="L7957" i="6" s="1"/>
  <c r="E7989" i="6"/>
  <c r="C7989" i="6"/>
  <c r="L7989" i="6" s="1"/>
  <c r="E8021" i="6"/>
  <c r="C8021" i="6"/>
  <c r="L8021" i="6" s="1"/>
  <c r="E8258" i="6"/>
  <c r="C8258" i="6"/>
  <c r="L8258" i="6" s="1"/>
  <c r="E8290" i="6"/>
  <c r="C8290" i="6"/>
  <c r="L8290" i="6" s="1"/>
  <c r="E8322" i="6"/>
  <c r="C8322" i="6"/>
  <c r="L8322" i="6" s="1"/>
  <c r="C8328" i="6"/>
  <c r="L8328" i="6" s="1"/>
  <c r="E8328" i="6"/>
  <c r="C8348" i="6"/>
  <c r="L8348" i="6" s="1"/>
  <c r="E8348" i="6"/>
  <c r="C8511" i="6"/>
  <c r="L8511" i="6" s="1"/>
  <c r="E8511" i="6"/>
  <c r="C6163" i="6"/>
  <c r="L6163" i="6" s="1"/>
  <c r="C6171" i="6"/>
  <c r="L6171" i="6" s="1"/>
  <c r="C6179" i="6"/>
  <c r="L6179" i="6" s="1"/>
  <c r="C6187" i="6"/>
  <c r="L6187" i="6" s="1"/>
  <c r="C6195" i="6"/>
  <c r="L6195" i="6" s="1"/>
  <c r="C6203" i="6"/>
  <c r="L6203" i="6" s="1"/>
  <c r="C6211" i="6"/>
  <c r="L6211" i="6" s="1"/>
  <c r="C6216" i="6"/>
  <c r="L6216" i="6" s="1"/>
  <c r="E6236" i="6"/>
  <c r="C6236" i="6"/>
  <c r="L6236" i="6" s="1"/>
  <c r="C6242" i="6"/>
  <c r="L6242" i="6" s="1"/>
  <c r="C6248" i="6"/>
  <c r="L6248" i="6" s="1"/>
  <c r="E6268" i="6"/>
  <c r="C6268" i="6"/>
  <c r="L6268" i="6" s="1"/>
  <c r="C6274" i="6"/>
  <c r="L6274" i="6" s="1"/>
  <c r="C6280" i="6"/>
  <c r="L6280" i="6" s="1"/>
  <c r="E6300" i="6"/>
  <c r="C6300" i="6"/>
  <c r="L6300" i="6" s="1"/>
  <c r="C6306" i="6"/>
  <c r="L6306" i="6" s="1"/>
  <c r="C6312" i="6"/>
  <c r="L6312" i="6" s="1"/>
  <c r="E6332" i="6"/>
  <c r="C6332" i="6"/>
  <c r="L6332" i="6" s="1"/>
  <c r="C6338" i="6"/>
  <c r="L6338" i="6" s="1"/>
  <c r="C6344" i="6"/>
  <c r="L6344" i="6" s="1"/>
  <c r="E6364" i="6"/>
  <c r="C6364" i="6"/>
  <c r="L6364" i="6" s="1"/>
  <c r="C6370" i="6"/>
  <c r="L6370" i="6" s="1"/>
  <c r="C6382" i="6"/>
  <c r="L6382" i="6" s="1"/>
  <c r="C6386" i="6"/>
  <c r="L6386" i="6" s="1"/>
  <c r="C6398" i="6"/>
  <c r="L6398" i="6" s="1"/>
  <c r="C6402" i="6"/>
  <c r="L6402" i="6" s="1"/>
  <c r="C6414" i="6"/>
  <c r="L6414" i="6" s="1"/>
  <c r="C6418" i="6"/>
  <c r="L6418" i="6" s="1"/>
  <c r="C6430" i="6"/>
  <c r="L6430" i="6" s="1"/>
  <c r="C6434" i="6"/>
  <c r="L6434" i="6" s="1"/>
  <c r="C6446" i="6"/>
  <c r="L6446" i="6" s="1"/>
  <c r="C6450" i="6"/>
  <c r="L6450" i="6" s="1"/>
  <c r="C6462" i="6"/>
  <c r="L6462" i="6" s="1"/>
  <c r="C6466" i="6"/>
  <c r="L6466" i="6" s="1"/>
  <c r="C6478" i="6"/>
  <c r="L6478" i="6" s="1"/>
  <c r="C6482" i="6"/>
  <c r="L6482" i="6" s="1"/>
  <c r="C6494" i="6"/>
  <c r="L6494" i="6" s="1"/>
  <c r="C6498" i="6"/>
  <c r="L6498" i="6" s="1"/>
  <c r="C6510" i="6"/>
  <c r="L6510" i="6" s="1"/>
  <c r="C6514" i="6"/>
  <c r="L6514" i="6" s="1"/>
  <c r="C6526" i="6"/>
  <c r="L6526" i="6" s="1"/>
  <c r="C6530" i="6"/>
  <c r="L6530" i="6" s="1"/>
  <c r="C6542" i="6"/>
  <c r="L6542" i="6" s="1"/>
  <c r="C6546" i="6"/>
  <c r="L6546" i="6" s="1"/>
  <c r="C6558" i="6"/>
  <c r="L6558" i="6" s="1"/>
  <c r="C6562" i="6"/>
  <c r="L6562" i="6" s="1"/>
  <c r="C6574" i="6"/>
  <c r="L6574" i="6" s="1"/>
  <c r="C6578" i="6"/>
  <c r="L6578" i="6" s="1"/>
  <c r="C6590" i="6"/>
  <c r="L6590" i="6" s="1"/>
  <c r="C6594" i="6"/>
  <c r="L6594" i="6" s="1"/>
  <c r="C6606" i="6"/>
  <c r="L6606" i="6" s="1"/>
  <c r="C6610" i="6"/>
  <c r="L6610" i="6" s="1"/>
  <c r="C6622" i="6"/>
  <c r="L6622" i="6" s="1"/>
  <c r="C6626" i="6"/>
  <c r="L6626" i="6" s="1"/>
  <c r="C6638" i="6"/>
  <c r="L6638" i="6" s="1"/>
  <c r="C6642" i="6"/>
  <c r="L6642" i="6" s="1"/>
  <c r="C6654" i="6"/>
  <c r="L6654" i="6" s="1"/>
  <c r="C6658" i="6"/>
  <c r="L6658" i="6" s="1"/>
  <c r="C6670" i="6"/>
  <c r="L6670" i="6" s="1"/>
  <c r="C6674" i="6"/>
  <c r="L6674" i="6" s="1"/>
  <c r="C6686" i="6"/>
  <c r="L6686" i="6" s="1"/>
  <c r="C6690" i="6"/>
  <c r="L6690" i="6" s="1"/>
  <c r="C6702" i="6"/>
  <c r="L6702" i="6" s="1"/>
  <c r="C6706" i="6"/>
  <c r="L6706" i="6" s="1"/>
  <c r="C6718" i="6"/>
  <c r="L6718" i="6" s="1"/>
  <c r="C6722" i="6"/>
  <c r="L6722" i="6" s="1"/>
  <c r="C6734" i="6"/>
  <c r="L6734" i="6" s="1"/>
  <c r="C6738" i="6"/>
  <c r="L6738" i="6" s="1"/>
  <c r="C6750" i="6"/>
  <c r="L6750" i="6" s="1"/>
  <c r="C6754" i="6"/>
  <c r="L6754" i="6" s="1"/>
  <c r="C7034" i="6"/>
  <c r="L7034" i="6" s="1"/>
  <c r="E7034" i="6"/>
  <c r="C7038" i="6"/>
  <c r="L7038" i="6" s="1"/>
  <c r="E7038" i="6"/>
  <c r="C7042" i="6"/>
  <c r="L7042" i="6" s="1"/>
  <c r="E7042" i="6"/>
  <c r="C7046" i="6"/>
  <c r="L7046" i="6" s="1"/>
  <c r="E7046" i="6"/>
  <c r="C7050" i="6"/>
  <c r="L7050" i="6" s="1"/>
  <c r="E7050" i="6"/>
  <c r="C7054" i="6"/>
  <c r="L7054" i="6" s="1"/>
  <c r="E7054" i="6"/>
  <c r="C7058" i="6"/>
  <c r="L7058" i="6" s="1"/>
  <c r="E7058" i="6"/>
  <c r="C7062" i="6"/>
  <c r="L7062" i="6" s="1"/>
  <c r="E7062" i="6"/>
  <c r="C7066" i="6"/>
  <c r="L7066" i="6" s="1"/>
  <c r="E7066" i="6"/>
  <c r="C7070" i="6"/>
  <c r="L7070" i="6" s="1"/>
  <c r="E7070" i="6"/>
  <c r="C7074" i="6"/>
  <c r="L7074" i="6" s="1"/>
  <c r="E7074" i="6"/>
  <c r="C7078" i="6"/>
  <c r="L7078" i="6" s="1"/>
  <c r="E7078" i="6"/>
  <c r="C7082" i="6"/>
  <c r="L7082" i="6" s="1"/>
  <c r="E7082" i="6"/>
  <c r="C7086" i="6"/>
  <c r="L7086" i="6" s="1"/>
  <c r="E7086" i="6"/>
  <c r="C7090" i="6"/>
  <c r="L7090" i="6" s="1"/>
  <c r="E7090" i="6"/>
  <c r="C7094" i="6"/>
  <c r="L7094" i="6" s="1"/>
  <c r="E7094" i="6"/>
  <c r="C7098" i="6"/>
  <c r="L7098" i="6" s="1"/>
  <c r="E7098" i="6"/>
  <c r="C7102" i="6"/>
  <c r="L7102" i="6" s="1"/>
  <c r="E7102" i="6"/>
  <c r="C7106" i="6"/>
  <c r="L7106" i="6" s="1"/>
  <c r="E7106" i="6"/>
  <c r="C7110" i="6"/>
  <c r="L7110" i="6" s="1"/>
  <c r="E7110" i="6"/>
  <c r="C7114" i="6"/>
  <c r="L7114" i="6" s="1"/>
  <c r="E7114" i="6"/>
  <c r="C7118" i="6"/>
  <c r="L7118" i="6" s="1"/>
  <c r="E7118" i="6"/>
  <c r="C7122" i="6"/>
  <c r="L7122" i="6" s="1"/>
  <c r="E7122" i="6"/>
  <c r="C7126" i="6"/>
  <c r="L7126" i="6" s="1"/>
  <c r="E7126" i="6"/>
  <c r="C7130" i="6"/>
  <c r="L7130" i="6" s="1"/>
  <c r="E7130" i="6"/>
  <c r="C7134" i="6"/>
  <c r="L7134" i="6" s="1"/>
  <c r="E7134" i="6"/>
  <c r="C7138" i="6"/>
  <c r="L7138" i="6" s="1"/>
  <c r="E7138" i="6"/>
  <c r="C7142" i="6"/>
  <c r="L7142" i="6" s="1"/>
  <c r="E7142" i="6"/>
  <c r="C7146" i="6"/>
  <c r="L7146" i="6" s="1"/>
  <c r="E7146" i="6"/>
  <c r="C7150" i="6"/>
  <c r="L7150" i="6" s="1"/>
  <c r="E7150" i="6"/>
  <c r="C7154" i="6"/>
  <c r="L7154" i="6" s="1"/>
  <c r="E7154" i="6"/>
  <c r="C7158" i="6"/>
  <c r="L7158" i="6" s="1"/>
  <c r="E7158" i="6"/>
  <c r="C7162" i="6"/>
  <c r="L7162" i="6" s="1"/>
  <c r="E7162" i="6"/>
  <c r="C7166" i="6"/>
  <c r="L7166" i="6" s="1"/>
  <c r="E7166" i="6"/>
  <c r="C7170" i="6"/>
  <c r="L7170" i="6" s="1"/>
  <c r="E7170" i="6"/>
  <c r="E7453" i="6"/>
  <c r="C7453" i="6"/>
  <c r="L7453" i="6" s="1"/>
  <c r="E7517" i="6"/>
  <c r="C7517" i="6"/>
  <c r="L7517" i="6" s="1"/>
  <c r="E7581" i="6"/>
  <c r="C7581" i="6"/>
  <c r="L7581" i="6" s="1"/>
  <c r="E7645" i="6"/>
  <c r="C7645" i="6"/>
  <c r="L7645" i="6" s="1"/>
  <c r="E7709" i="6"/>
  <c r="C7709" i="6"/>
  <c r="L7709" i="6" s="1"/>
  <c r="E7917" i="6"/>
  <c r="C7917" i="6"/>
  <c r="L7917" i="6" s="1"/>
  <c r="E7949" i="6"/>
  <c r="C7949" i="6"/>
  <c r="L7949" i="6" s="1"/>
  <c r="E7981" i="6"/>
  <c r="C7981" i="6"/>
  <c r="L7981" i="6" s="1"/>
  <c r="E8013" i="6"/>
  <c r="C8013" i="6"/>
  <c r="L8013" i="6" s="1"/>
  <c r="E8282" i="6"/>
  <c r="C8282" i="6"/>
  <c r="L8282" i="6" s="1"/>
  <c r="E8314" i="6"/>
  <c r="C8314" i="6"/>
  <c r="L8314" i="6" s="1"/>
  <c r="C8413" i="6"/>
  <c r="L8413" i="6" s="1"/>
  <c r="E8413" i="6"/>
  <c r="E6228" i="6"/>
  <c r="C6228" i="6"/>
  <c r="L6228" i="6" s="1"/>
  <c r="E6260" i="6"/>
  <c r="C6260" i="6"/>
  <c r="L6260" i="6" s="1"/>
  <c r="E6292" i="6"/>
  <c r="C6292" i="6"/>
  <c r="L6292" i="6" s="1"/>
  <c r="E6324" i="6"/>
  <c r="C6324" i="6"/>
  <c r="L6324" i="6" s="1"/>
  <c r="E6356" i="6"/>
  <c r="C6356" i="6"/>
  <c r="L6356" i="6" s="1"/>
  <c r="E6380" i="6"/>
  <c r="C6380" i="6"/>
  <c r="L6380" i="6" s="1"/>
  <c r="E6396" i="6"/>
  <c r="C6396" i="6"/>
  <c r="L6396" i="6" s="1"/>
  <c r="E6412" i="6"/>
  <c r="C6412" i="6"/>
  <c r="L6412" i="6" s="1"/>
  <c r="E6428" i="6"/>
  <c r="C6428" i="6"/>
  <c r="L6428" i="6" s="1"/>
  <c r="E6444" i="6"/>
  <c r="C6444" i="6"/>
  <c r="L6444" i="6" s="1"/>
  <c r="E6460" i="6"/>
  <c r="C6460" i="6"/>
  <c r="L6460" i="6" s="1"/>
  <c r="E6476" i="6"/>
  <c r="C6476" i="6"/>
  <c r="L6476" i="6" s="1"/>
  <c r="E6492" i="6"/>
  <c r="C6492" i="6"/>
  <c r="L6492" i="6" s="1"/>
  <c r="E6508" i="6"/>
  <c r="C6508" i="6"/>
  <c r="L6508" i="6" s="1"/>
  <c r="E6524" i="6"/>
  <c r="C6524" i="6"/>
  <c r="L6524" i="6" s="1"/>
  <c r="E6540" i="6"/>
  <c r="C6540" i="6"/>
  <c r="L6540" i="6" s="1"/>
  <c r="E6556" i="6"/>
  <c r="C6556" i="6"/>
  <c r="L6556" i="6" s="1"/>
  <c r="E6572" i="6"/>
  <c r="C6572" i="6"/>
  <c r="L6572" i="6" s="1"/>
  <c r="E6588" i="6"/>
  <c r="C6588" i="6"/>
  <c r="L6588" i="6" s="1"/>
  <c r="E6604" i="6"/>
  <c r="C6604" i="6"/>
  <c r="L6604" i="6" s="1"/>
  <c r="E6620" i="6"/>
  <c r="C6620" i="6"/>
  <c r="L6620" i="6" s="1"/>
  <c r="E6636" i="6"/>
  <c r="C6636" i="6"/>
  <c r="L6636" i="6" s="1"/>
  <c r="E6652" i="6"/>
  <c r="C6652" i="6"/>
  <c r="L6652" i="6" s="1"/>
  <c r="E6668" i="6"/>
  <c r="C6668" i="6"/>
  <c r="L6668" i="6" s="1"/>
  <c r="E6684" i="6"/>
  <c r="C6684" i="6"/>
  <c r="L6684" i="6" s="1"/>
  <c r="E6700" i="6"/>
  <c r="C6700" i="6"/>
  <c r="L6700" i="6" s="1"/>
  <c r="E6716" i="6"/>
  <c r="C6716" i="6"/>
  <c r="L6716" i="6" s="1"/>
  <c r="E6732" i="6"/>
  <c r="C6732" i="6"/>
  <c r="L6732" i="6" s="1"/>
  <c r="E6748" i="6"/>
  <c r="C6748" i="6"/>
  <c r="L6748" i="6" s="1"/>
  <c r="E7469" i="6"/>
  <c r="C7469" i="6"/>
  <c r="L7469" i="6" s="1"/>
  <c r="E7533" i="6"/>
  <c r="C7533" i="6"/>
  <c r="L7533" i="6" s="1"/>
  <c r="E7597" i="6"/>
  <c r="C7597" i="6"/>
  <c r="L7597" i="6" s="1"/>
  <c r="E7661" i="6"/>
  <c r="C7661" i="6"/>
  <c r="L7661" i="6" s="1"/>
  <c r="E7909" i="6"/>
  <c r="C7909" i="6"/>
  <c r="L7909" i="6" s="1"/>
  <c r="E7941" i="6"/>
  <c r="C7941" i="6"/>
  <c r="L7941" i="6" s="1"/>
  <c r="E7973" i="6"/>
  <c r="C7973" i="6"/>
  <c r="L7973" i="6" s="1"/>
  <c r="E8005" i="6"/>
  <c r="C8005" i="6"/>
  <c r="L8005" i="6" s="1"/>
  <c r="E8037" i="6"/>
  <c r="C8037" i="6"/>
  <c r="L8037" i="6" s="1"/>
  <c r="C8227" i="6"/>
  <c r="L8227" i="6" s="1"/>
  <c r="C8243" i="6"/>
  <c r="L8243" i="6" s="1"/>
  <c r="E8274" i="6"/>
  <c r="C8274" i="6"/>
  <c r="L8274" i="6" s="1"/>
  <c r="E8306" i="6"/>
  <c r="C8306" i="6"/>
  <c r="L8306" i="6" s="1"/>
  <c r="C8381" i="6"/>
  <c r="L8381" i="6" s="1"/>
  <c r="E8381" i="6"/>
  <c r="C8412" i="6"/>
  <c r="L8412" i="6" s="1"/>
  <c r="E8412" i="6"/>
  <c r="E8469" i="6"/>
  <c r="C8469" i="6"/>
  <c r="L8469" i="6" s="1"/>
  <c r="C8505" i="6"/>
  <c r="L8505" i="6" s="1"/>
  <c r="E8505" i="6"/>
  <c r="C7437" i="6"/>
  <c r="L7437" i="6" s="1"/>
  <c r="C7441" i="6"/>
  <c r="L7441" i="6" s="1"/>
  <c r="C7445" i="6"/>
  <c r="L7445" i="6" s="1"/>
  <c r="C7449" i="6"/>
  <c r="L7449" i="6" s="1"/>
  <c r="C7454" i="6"/>
  <c r="L7454" i="6" s="1"/>
  <c r="C7470" i="6"/>
  <c r="L7470" i="6" s="1"/>
  <c r="C7486" i="6"/>
  <c r="L7486" i="6" s="1"/>
  <c r="C7502" i="6"/>
  <c r="L7502" i="6" s="1"/>
  <c r="C7518" i="6"/>
  <c r="L7518" i="6" s="1"/>
  <c r="C7534" i="6"/>
  <c r="L7534" i="6" s="1"/>
  <c r="C7550" i="6"/>
  <c r="L7550" i="6" s="1"/>
  <c r="C7566" i="6"/>
  <c r="L7566" i="6" s="1"/>
  <c r="C7582" i="6"/>
  <c r="L7582" i="6" s="1"/>
  <c r="C7598" i="6"/>
  <c r="L7598" i="6" s="1"/>
  <c r="C7614" i="6"/>
  <c r="L7614" i="6" s="1"/>
  <c r="C7630" i="6"/>
  <c r="L7630" i="6" s="1"/>
  <c r="C7646" i="6"/>
  <c r="L7646" i="6" s="1"/>
  <c r="C7662" i="6"/>
  <c r="L7662" i="6" s="1"/>
  <c r="C7678" i="6"/>
  <c r="L7678" i="6" s="1"/>
  <c r="C7694" i="6"/>
  <c r="L7694" i="6" s="1"/>
  <c r="C7710" i="6"/>
  <c r="L7710" i="6" s="1"/>
  <c r="C7720" i="6"/>
  <c r="L7720" i="6" s="1"/>
  <c r="C7724" i="6"/>
  <c r="L7724" i="6" s="1"/>
  <c r="C7728" i="6"/>
  <c r="L7728" i="6" s="1"/>
  <c r="C7732" i="6"/>
  <c r="L7732" i="6" s="1"/>
  <c r="C7736" i="6"/>
  <c r="L7736" i="6" s="1"/>
  <c r="C7740" i="6"/>
  <c r="L7740" i="6" s="1"/>
  <c r="C7744" i="6"/>
  <c r="L7744" i="6" s="1"/>
  <c r="C7748" i="6"/>
  <c r="L7748" i="6" s="1"/>
  <c r="C7752" i="6"/>
  <c r="L7752" i="6" s="1"/>
  <c r="C7756" i="6"/>
  <c r="L7756" i="6" s="1"/>
  <c r="C7760" i="6"/>
  <c r="L7760" i="6" s="1"/>
  <c r="C7764" i="6"/>
  <c r="L7764" i="6" s="1"/>
  <c r="C7768" i="6"/>
  <c r="L7768" i="6" s="1"/>
  <c r="C7772" i="6"/>
  <c r="L7772" i="6" s="1"/>
  <c r="C7776" i="6"/>
  <c r="L7776" i="6" s="1"/>
  <c r="C7780" i="6"/>
  <c r="L7780" i="6" s="1"/>
  <c r="C7784" i="6"/>
  <c r="L7784" i="6" s="1"/>
  <c r="C7788" i="6"/>
  <c r="L7788" i="6" s="1"/>
  <c r="C7792" i="6"/>
  <c r="L7792" i="6" s="1"/>
  <c r="C7796" i="6"/>
  <c r="L7796" i="6" s="1"/>
  <c r="C7800" i="6"/>
  <c r="L7800" i="6" s="1"/>
  <c r="C7804" i="6"/>
  <c r="L7804" i="6" s="1"/>
  <c r="C7808" i="6"/>
  <c r="L7808" i="6" s="1"/>
  <c r="C7812" i="6"/>
  <c r="L7812" i="6" s="1"/>
  <c r="C7816" i="6"/>
  <c r="L7816" i="6" s="1"/>
  <c r="C7820" i="6"/>
  <c r="L7820" i="6" s="1"/>
  <c r="C7824" i="6"/>
  <c r="L7824" i="6" s="1"/>
  <c r="C7828" i="6"/>
  <c r="L7828" i="6" s="1"/>
  <c r="C7832" i="6"/>
  <c r="L7832" i="6" s="1"/>
  <c r="C7836" i="6"/>
  <c r="L7836" i="6" s="1"/>
  <c r="C7840" i="6"/>
  <c r="L7840" i="6" s="1"/>
  <c r="C7844" i="6"/>
  <c r="L7844" i="6" s="1"/>
  <c r="C7848" i="6"/>
  <c r="L7848" i="6" s="1"/>
  <c r="C7852" i="6"/>
  <c r="L7852" i="6" s="1"/>
  <c r="C7856" i="6"/>
  <c r="L7856" i="6" s="1"/>
  <c r="C7860" i="6"/>
  <c r="L7860" i="6" s="1"/>
  <c r="C7864" i="6"/>
  <c r="L7864" i="6" s="1"/>
  <c r="C7868" i="6"/>
  <c r="L7868" i="6" s="1"/>
  <c r="C7872" i="6"/>
  <c r="L7872" i="6" s="1"/>
  <c r="C7876" i="6"/>
  <c r="L7876" i="6" s="1"/>
  <c r="C7880" i="6"/>
  <c r="L7880" i="6" s="1"/>
  <c r="C7884" i="6"/>
  <c r="L7884" i="6" s="1"/>
  <c r="C7888" i="6"/>
  <c r="L7888" i="6" s="1"/>
  <c r="C7892" i="6"/>
  <c r="L7892" i="6" s="1"/>
  <c r="C7896" i="6"/>
  <c r="L7896" i="6" s="1"/>
  <c r="E8044" i="6"/>
  <c r="C8044" i="6"/>
  <c r="L8044" i="6" s="1"/>
  <c r="E8048" i="6"/>
  <c r="C8048" i="6"/>
  <c r="L8048" i="6" s="1"/>
  <c r="E8052" i="6"/>
  <c r="C8052" i="6"/>
  <c r="L8052" i="6" s="1"/>
  <c r="E8056" i="6"/>
  <c r="C8056" i="6"/>
  <c r="L8056" i="6" s="1"/>
  <c r="E8060" i="6"/>
  <c r="C8060" i="6"/>
  <c r="L8060" i="6" s="1"/>
  <c r="E8064" i="6"/>
  <c r="C8064" i="6"/>
  <c r="L8064" i="6" s="1"/>
  <c r="E8068" i="6"/>
  <c r="C8068" i="6"/>
  <c r="L8068" i="6" s="1"/>
  <c r="E8072" i="6"/>
  <c r="C8072" i="6"/>
  <c r="L8072" i="6" s="1"/>
  <c r="E8076" i="6"/>
  <c r="C8076" i="6"/>
  <c r="L8076" i="6" s="1"/>
  <c r="E8080" i="6"/>
  <c r="C8080" i="6"/>
  <c r="L8080" i="6" s="1"/>
  <c r="E8084" i="6"/>
  <c r="C8084" i="6"/>
  <c r="L8084" i="6" s="1"/>
  <c r="E8088" i="6"/>
  <c r="C8088" i="6"/>
  <c r="L8088" i="6" s="1"/>
  <c r="E8092" i="6"/>
  <c r="C8092" i="6"/>
  <c r="L8092" i="6" s="1"/>
  <c r="E8096" i="6"/>
  <c r="C8096" i="6"/>
  <c r="L8096" i="6" s="1"/>
  <c r="E8100" i="6"/>
  <c r="C8100" i="6"/>
  <c r="L8100" i="6" s="1"/>
  <c r="E8104" i="6"/>
  <c r="C8104" i="6"/>
  <c r="L8104" i="6" s="1"/>
  <c r="E8108" i="6"/>
  <c r="C8108" i="6"/>
  <c r="L8108" i="6" s="1"/>
  <c r="E8112" i="6"/>
  <c r="C8112" i="6"/>
  <c r="L8112" i="6" s="1"/>
  <c r="E8116" i="6"/>
  <c r="C8116" i="6"/>
  <c r="L8116" i="6" s="1"/>
  <c r="E8120" i="6"/>
  <c r="C8120" i="6"/>
  <c r="L8120" i="6" s="1"/>
  <c r="E8124" i="6"/>
  <c r="C8124" i="6"/>
  <c r="L8124" i="6" s="1"/>
  <c r="E8128" i="6"/>
  <c r="C8128" i="6"/>
  <c r="L8128" i="6" s="1"/>
  <c r="E8132" i="6"/>
  <c r="C8132" i="6"/>
  <c r="L8132" i="6" s="1"/>
  <c r="E8136" i="6"/>
  <c r="C8136" i="6"/>
  <c r="L8136" i="6" s="1"/>
  <c r="E8140" i="6"/>
  <c r="C8140" i="6"/>
  <c r="L8140" i="6" s="1"/>
  <c r="E8144" i="6"/>
  <c r="C8144" i="6"/>
  <c r="L8144" i="6" s="1"/>
  <c r="E8148" i="6"/>
  <c r="C8148" i="6"/>
  <c r="L8148" i="6" s="1"/>
  <c r="E8152" i="6"/>
  <c r="C8152" i="6"/>
  <c r="L8152" i="6" s="1"/>
  <c r="E8156" i="6"/>
  <c r="C8156" i="6"/>
  <c r="L8156" i="6" s="1"/>
  <c r="E8160" i="6"/>
  <c r="C8160" i="6"/>
  <c r="L8160" i="6" s="1"/>
  <c r="E8164" i="6"/>
  <c r="C8164" i="6"/>
  <c r="L8164" i="6" s="1"/>
  <c r="E8168" i="6"/>
  <c r="C8168" i="6"/>
  <c r="L8168" i="6" s="1"/>
  <c r="E8172" i="6"/>
  <c r="C8172" i="6"/>
  <c r="L8172" i="6" s="1"/>
  <c r="E8176" i="6"/>
  <c r="C8176" i="6"/>
  <c r="L8176" i="6" s="1"/>
  <c r="E8180" i="6"/>
  <c r="C8180" i="6"/>
  <c r="L8180" i="6" s="1"/>
  <c r="E8184" i="6"/>
  <c r="C8184" i="6"/>
  <c r="L8184" i="6" s="1"/>
  <c r="E8188" i="6"/>
  <c r="C8188" i="6"/>
  <c r="L8188" i="6" s="1"/>
  <c r="E8192" i="6"/>
  <c r="C8192" i="6"/>
  <c r="L8192" i="6" s="1"/>
  <c r="E8196" i="6"/>
  <c r="C8196" i="6"/>
  <c r="L8196" i="6" s="1"/>
  <c r="E8200" i="6"/>
  <c r="C8200" i="6"/>
  <c r="L8200" i="6" s="1"/>
  <c r="E8204" i="6"/>
  <c r="C8204" i="6"/>
  <c r="L8204" i="6" s="1"/>
  <c r="E8208" i="6"/>
  <c r="C8208" i="6"/>
  <c r="L8208" i="6" s="1"/>
  <c r="E8212" i="6"/>
  <c r="C8212" i="6"/>
  <c r="L8212" i="6" s="1"/>
  <c r="E8216" i="6"/>
  <c r="C8216" i="6"/>
  <c r="L8216" i="6" s="1"/>
  <c r="E8220" i="6"/>
  <c r="C8220" i="6"/>
  <c r="L8220" i="6" s="1"/>
  <c r="E8224" i="6"/>
  <c r="C8224" i="6"/>
  <c r="L8224" i="6" s="1"/>
  <c r="E8228" i="6"/>
  <c r="C8228" i="6"/>
  <c r="L8228" i="6" s="1"/>
  <c r="E8232" i="6"/>
  <c r="C8232" i="6"/>
  <c r="L8232" i="6" s="1"/>
  <c r="E8236" i="6"/>
  <c r="C8236" i="6"/>
  <c r="L8236" i="6" s="1"/>
  <c r="E8240" i="6"/>
  <c r="C8240" i="6"/>
  <c r="L8240" i="6" s="1"/>
  <c r="E8244" i="6"/>
  <c r="C8244" i="6"/>
  <c r="L8244" i="6" s="1"/>
  <c r="E8248" i="6"/>
  <c r="C8248" i="6"/>
  <c r="L8248" i="6" s="1"/>
  <c r="E8252" i="6"/>
  <c r="C8252" i="6"/>
  <c r="L8252" i="6" s="1"/>
  <c r="C8335" i="6"/>
  <c r="L8335" i="6" s="1"/>
  <c r="E8335" i="6"/>
  <c r="E8353" i="6"/>
  <c r="C8353" i="6"/>
  <c r="L8353" i="6" s="1"/>
  <c r="E8357" i="6"/>
  <c r="C8357" i="6"/>
  <c r="L8357" i="6" s="1"/>
  <c r="E8362" i="6"/>
  <c r="C8362" i="6"/>
  <c r="L8362" i="6" s="1"/>
  <c r="C8367" i="6"/>
  <c r="L8367" i="6" s="1"/>
  <c r="E8367" i="6"/>
  <c r="E8385" i="6"/>
  <c r="C8385" i="6"/>
  <c r="L8385" i="6" s="1"/>
  <c r="E8389" i="6"/>
  <c r="C8389" i="6"/>
  <c r="L8389" i="6" s="1"/>
  <c r="E8394" i="6"/>
  <c r="C8394" i="6"/>
  <c r="L8394" i="6" s="1"/>
  <c r="C8399" i="6"/>
  <c r="L8399" i="6" s="1"/>
  <c r="E8399" i="6"/>
  <c r="E8417" i="6"/>
  <c r="C8417" i="6"/>
  <c r="L8417" i="6" s="1"/>
  <c r="E8421" i="6"/>
  <c r="C8421" i="6"/>
  <c r="L8421" i="6" s="1"/>
  <c r="C8438" i="6"/>
  <c r="L8438" i="6" s="1"/>
  <c r="C8503" i="6"/>
  <c r="L8503" i="6" s="1"/>
  <c r="E8503" i="6"/>
  <c r="C8504" i="6"/>
  <c r="L8504" i="6" s="1"/>
  <c r="C6449" i="6"/>
  <c r="L6449" i="6" s="1"/>
  <c r="C6457" i="6"/>
  <c r="L6457" i="6" s="1"/>
  <c r="C6465" i="6"/>
  <c r="L6465" i="6" s="1"/>
  <c r="C6473" i="6"/>
  <c r="L6473" i="6" s="1"/>
  <c r="C6481" i="6"/>
  <c r="L6481" i="6" s="1"/>
  <c r="C6489" i="6"/>
  <c r="L6489" i="6" s="1"/>
  <c r="C6497" i="6"/>
  <c r="L6497" i="6" s="1"/>
  <c r="C6505" i="6"/>
  <c r="L6505" i="6" s="1"/>
  <c r="C6513" i="6"/>
  <c r="L6513" i="6" s="1"/>
  <c r="C6521" i="6"/>
  <c r="L6521" i="6" s="1"/>
  <c r="C6529" i="6"/>
  <c r="L6529" i="6" s="1"/>
  <c r="C6537" i="6"/>
  <c r="L6537" i="6" s="1"/>
  <c r="C6545" i="6"/>
  <c r="L6545" i="6" s="1"/>
  <c r="C6553" i="6"/>
  <c r="L6553" i="6" s="1"/>
  <c r="C6561" i="6"/>
  <c r="L6561" i="6" s="1"/>
  <c r="C6569" i="6"/>
  <c r="L6569" i="6" s="1"/>
  <c r="C6577" i="6"/>
  <c r="L6577" i="6" s="1"/>
  <c r="C6585" i="6"/>
  <c r="L6585" i="6" s="1"/>
  <c r="C6593" i="6"/>
  <c r="L6593" i="6" s="1"/>
  <c r="C6601" i="6"/>
  <c r="L6601" i="6" s="1"/>
  <c r="C7028" i="6"/>
  <c r="L7028" i="6" s="1"/>
  <c r="C7458" i="6"/>
  <c r="L7458" i="6" s="1"/>
  <c r="C7474" i="6"/>
  <c r="L7474" i="6" s="1"/>
  <c r="C7490" i="6"/>
  <c r="L7490" i="6" s="1"/>
  <c r="C7506" i="6"/>
  <c r="L7506" i="6" s="1"/>
  <c r="C7522" i="6"/>
  <c r="L7522" i="6" s="1"/>
  <c r="C7538" i="6"/>
  <c r="L7538" i="6" s="1"/>
  <c r="C7554" i="6"/>
  <c r="L7554" i="6" s="1"/>
  <c r="C7570" i="6"/>
  <c r="L7570" i="6" s="1"/>
  <c r="C7586" i="6"/>
  <c r="L7586" i="6" s="1"/>
  <c r="C7602" i="6"/>
  <c r="L7602" i="6" s="1"/>
  <c r="C7618" i="6"/>
  <c r="L7618" i="6" s="1"/>
  <c r="C7634" i="6"/>
  <c r="L7634" i="6" s="1"/>
  <c r="C7650" i="6"/>
  <c r="L7650" i="6" s="1"/>
  <c r="C7666" i="6"/>
  <c r="L7666" i="6" s="1"/>
  <c r="C7682" i="6"/>
  <c r="L7682" i="6" s="1"/>
  <c r="C7698" i="6"/>
  <c r="L7698" i="6" s="1"/>
  <c r="C7714" i="6"/>
  <c r="L7714" i="6" s="1"/>
  <c r="C7719" i="6"/>
  <c r="L7719" i="6" s="1"/>
  <c r="C7723" i="6"/>
  <c r="L7723" i="6" s="1"/>
  <c r="C7727" i="6"/>
  <c r="L7727" i="6" s="1"/>
  <c r="C7731" i="6"/>
  <c r="L7731" i="6" s="1"/>
  <c r="C7735" i="6"/>
  <c r="L7735" i="6" s="1"/>
  <c r="C7739" i="6"/>
  <c r="L7739" i="6" s="1"/>
  <c r="C7743" i="6"/>
  <c r="L7743" i="6" s="1"/>
  <c r="C7747" i="6"/>
  <c r="L7747" i="6" s="1"/>
  <c r="C7751" i="6"/>
  <c r="L7751" i="6" s="1"/>
  <c r="C7755" i="6"/>
  <c r="L7755" i="6" s="1"/>
  <c r="C7759" i="6"/>
  <c r="L7759" i="6" s="1"/>
  <c r="C7763" i="6"/>
  <c r="L7763" i="6" s="1"/>
  <c r="C7767" i="6"/>
  <c r="L7767" i="6" s="1"/>
  <c r="C7771" i="6"/>
  <c r="L7771" i="6" s="1"/>
  <c r="C7775" i="6"/>
  <c r="L7775" i="6" s="1"/>
  <c r="C7779" i="6"/>
  <c r="L7779" i="6" s="1"/>
  <c r="C7783" i="6"/>
  <c r="L7783" i="6" s="1"/>
  <c r="C7787" i="6"/>
  <c r="L7787" i="6" s="1"/>
  <c r="C7791" i="6"/>
  <c r="L7791" i="6" s="1"/>
  <c r="C7795" i="6"/>
  <c r="L7795" i="6" s="1"/>
  <c r="C7799" i="6"/>
  <c r="L7799" i="6" s="1"/>
  <c r="C7803" i="6"/>
  <c r="L7803" i="6" s="1"/>
  <c r="C7807" i="6"/>
  <c r="L7807" i="6" s="1"/>
  <c r="C7811" i="6"/>
  <c r="L7811" i="6" s="1"/>
  <c r="C7815" i="6"/>
  <c r="L7815" i="6" s="1"/>
  <c r="C7819" i="6"/>
  <c r="L7819" i="6" s="1"/>
  <c r="C7823" i="6"/>
  <c r="L7823" i="6" s="1"/>
  <c r="C7827" i="6"/>
  <c r="L7827" i="6" s="1"/>
  <c r="C7831" i="6"/>
  <c r="L7831" i="6" s="1"/>
  <c r="C7835" i="6"/>
  <c r="L7835" i="6" s="1"/>
  <c r="C7839" i="6"/>
  <c r="L7839" i="6" s="1"/>
  <c r="C7843" i="6"/>
  <c r="L7843" i="6" s="1"/>
  <c r="C7847" i="6"/>
  <c r="L7847" i="6" s="1"/>
  <c r="C7851" i="6"/>
  <c r="L7851" i="6" s="1"/>
  <c r="C7855" i="6"/>
  <c r="L7855" i="6" s="1"/>
  <c r="C7859" i="6"/>
  <c r="L7859" i="6" s="1"/>
  <c r="C7863" i="6"/>
  <c r="L7863" i="6" s="1"/>
  <c r="C7867" i="6"/>
  <c r="L7867" i="6" s="1"/>
  <c r="C7871" i="6"/>
  <c r="L7871" i="6" s="1"/>
  <c r="C7875" i="6"/>
  <c r="L7875" i="6" s="1"/>
  <c r="C7879" i="6"/>
  <c r="L7879" i="6" s="1"/>
  <c r="C7883" i="6"/>
  <c r="L7883" i="6" s="1"/>
  <c r="C7887" i="6"/>
  <c r="L7887" i="6" s="1"/>
  <c r="C7891" i="6"/>
  <c r="L7891" i="6" s="1"/>
  <c r="C7895" i="6"/>
  <c r="L7895" i="6" s="1"/>
  <c r="C7899" i="6"/>
  <c r="L7899" i="6" s="1"/>
  <c r="C7907" i="6"/>
  <c r="L7907" i="6" s="1"/>
  <c r="C7915" i="6"/>
  <c r="L7915" i="6" s="1"/>
  <c r="C7923" i="6"/>
  <c r="L7923" i="6" s="1"/>
  <c r="C7931" i="6"/>
  <c r="L7931" i="6" s="1"/>
  <c r="C7939" i="6"/>
  <c r="L7939" i="6" s="1"/>
  <c r="C7947" i="6"/>
  <c r="L7947" i="6" s="1"/>
  <c r="C7955" i="6"/>
  <c r="L7955" i="6" s="1"/>
  <c r="C7963" i="6"/>
  <c r="L7963" i="6" s="1"/>
  <c r="C7971" i="6"/>
  <c r="L7971" i="6" s="1"/>
  <c r="C7979" i="6"/>
  <c r="L7979" i="6" s="1"/>
  <c r="C7987" i="6"/>
  <c r="L7987" i="6" s="1"/>
  <c r="C7995" i="6"/>
  <c r="L7995" i="6" s="1"/>
  <c r="C8003" i="6"/>
  <c r="L8003" i="6" s="1"/>
  <c r="C8011" i="6"/>
  <c r="L8011" i="6" s="1"/>
  <c r="C8019" i="6"/>
  <c r="L8019" i="6" s="1"/>
  <c r="C8027" i="6"/>
  <c r="L8027" i="6" s="1"/>
  <c r="C8035" i="6"/>
  <c r="L8035" i="6" s="1"/>
  <c r="E8334" i="6"/>
  <c r="C8334" i="6"/>
  <c r="L8334" i="6" s="1"/>
  <c r="C8345" i="6"/>
  <c r="L8345" i="6" s="1"/>
  <c r="E8366" i="6"/>
  <c r="C8366" i="6"/>
  <c r="L8366" i="6" s="1"/>
  <c r="C8377" i="6"/>
  <c r="L8377" i="6" s="1"/>
  <c r="E8398" i="6"/>
  <c r="C8398" i="6"/>
  <c r="L8398" i="6" s="1"/>
  <c r="C8409" i="6"/>
  <c r="L8409" i="6" s="1"/>
  <c r="C8471" i="6"/>
  <c r="L8471" i="6" s="1"/>
  <c r="E8471" i="6"/>
  <c r="C8472" i="6"/>
  <c r="L8472" i="6" s="1"/>
  <c r="C8501" i="6"/>
  <c r="L8501" i="6" s="1"/>
  <c r="C6447" i="6"/>
  <c r="L6447" i="6" s="1"/>
  <c r="C6455" i="6"/>
  <c r="L6455" i="6" s="1"/>
  <c r="C6463" i="6"/>
  <c r="L6463" i="6" s="1"/>
  <c r="C6471" i="6"/>
  <c r="L6471" i="6" s="1"/>
  <c r="C6479" i="6"/>
  <c r="L6479" i="6" s="1"/>
  <c r="C6487" i="6"/>
  <c r="L6487" i="6" s="1"/>
  <c r="C6495" i="6"/>
  <c r="L6495" i="6" s="1"/>
  <c r="C6503" i="6"/>
  <c r="L6503" i="6" s="1"/>
  <c r="C6511" i="6"/>
  <c r="L6511" i="6" s="1"/>
  <c r="C6519" i="6"/>
  <c r="L6519" i="6" s="1"/>
  <c r="C6527" i="6"/>
  <c r="L6527" i="6" s="1"/>
  <c r="C6535" i="6"/>
  <c r="L6535" i="6" s="1"/>
  <c r="C6543" i="6"/>
  <c r="L6543" i="6" s="1"/>
  <c r="C6551" i="6"/>
  <c r="L6551" i="6" s="1"/>
  <c r="C6559" i="6"/>
  <c r="L6559" i="6" s="1"/>
  <c r="C6567" i="6"/>
  <c r="L6567" i="6" s="1"/>
  <c r="C6575" i="6"/>
  <c r="L6575" i="6" s="1"/>
  <c r="C6583" i="6"/>
  <c r="L6583" i="6" s="1"/>
  <c r="C6591" i="6"/>
  <c r="L6591" i="6" s="1"/>
  <c r="C6599" i="6"/>
  <c r="L6599" i="6" s="1"/>
  <c r="C7027" i="6"/>
  <c r="L7027" i="6" s="1"/>
  <c r="C7439" i="6"/>
  <c r="L7439" i="6" s="1"/>
  <c r="C7443" i="6"/>
  <c r="L7443" i="6" s="1"/>
  <c r="C7447" i="6"/>
  <c r="L7447" i="6" s="1"/>
  <c r="C7451" i="6"/>
  <c r="L7451" i="6" s="1"/>
  <c r="C7462" i="6"/>
  <c r="L7462" i="6" s="1"/>
  <c r="C7478" i="6"/>
  <c r="L7478" i="6" s="1"/>
  <c r="C7494" i="6"/>
  <c r="L7494" i="6" s="1"/>
  <c r="C7510" i="6"/>
  <c r="L7510" i="6" s="1"/>
  <c r="C7526" i="6"/>
  <c r="L7526" i="6" s="1"/>
  <c r="C7542" i="6"/>
  <c r="L7542" i="6" s="1"/>
  <c r="C7558" i="6"/>
  <c r="L7558" i="6" s="1"/>
  <c r="C7574" i="6"/>
  <c r="L7574" i="6" s="1"/>
  <c r="C7590" i="6"/>
  <c r="L7590" i="6" s="1"/>
  <c r="C7606" i="6"/>
  <c r="L7606" i="6" s="1"/>
  <c r="C7622" i="6"/>
  <c r="L7622" i="6" s="1"/>
  <c r="C7638" i="6"/>
  <c r="L7638" i="6" s="1"/>
  <c r="C7654" i="6"/>
  <c r="L7654" i="6" s="1"/>
  <c r="C7670" i="6"/>
  <c r="L7670" i="6" s="1"/>
  <c r="C7686" i="6"/>
  <c r="L7686" i="6" s="1"/>
  <c r="C7702" i="6"/>
  <c r="L7702" i="6" s="1"/>
  <c r="C7718" i="6"/>
  <c r="L7718" i="6" s="1"/>
  <c r="C7722" i="6"/>
  <c r="L7722" i="6" s="1"/>
  <c r="C7726" i="6"/>
  <c r="L7726" i="6" s="1"/>
  <c r="C7730" i="6"/>
  <c r="L7730" i="6" s="1"/>
  <c r="C7900" i="6"/>
  <c r="L7900" i="6" s="1"/>
  <c r="C7908" i="6"/>
  <c r="L7908" i="6" s="1"/>
  <c r="C7916" i="6"/>
  <c r="L7916" i="6" s="1"/>
  <c r="C7924" i="6"/>
  <c r="L7924" i="6" s="1"/>
  <c r="C7932" i="6"/>
  <c r="L7932" i="6" s="1"/>
  <c r="C7940" i="6"/>
  <c r="L7940" i="6" s="1"/>
  <c r="C7948" i="6"/>
  <c r="L7948" i="6" s="1"/>
  <c r="C7956" i="6"/>
  <c r="L7956" i="6" s="1"/>
  <c r="C7964" i="6"/>
  <c r="L7964" i="6" s="1"/>
  <c r="C7972" i="6"/>
  <c r="L7972" i="6" s="1"/>
  <c r="C7980" i="6"/>
  <c r="L7980" i="6" s="1"/>
  <c r="C7988" i="6"/>
  <c r="L7988" i="6" s="1"/>
  <c r="C7996" i="6"/>
  <c r="L7996" i="6" s="1"/>
  <c r="C8004" i="6"/>
  <c r="L8004" i="6" s="1"/>
  <c r="C8012" i="6"/>
  <c r="L8012" i="6" s="1"/>
  <c r="C8020" i="6"/>
  <c r="L8020" i="6" s="1"/>
  <c r="C8028" i="6"/>
  <c r="L8028" i="6" s="1"/>
  <c r="C8036" i="6"/>
  <c r="L8036" i="6" s="1"/>
  <c r="C8330" i="6"/>
  <c r="L8330" i="6" s="1"/>
  <c r="E8429" i="6"/>
  <c r="C8429" i="6"/>
  <c r="L8429" i="6" s="1"/>
  <c r="C8439" i="6"/>
  <c r="L8439" i="6" s="1"/>
  <c r="E8439" i="6"/>
  <c r="E8493" i="6"/>
  <c r="C8493" i="6"/>
  <c r="L8493" i="6" s="1"/>
  <c r="C8494" i="6"/>
  <c r="L8494" i="6" s="1"/>
  <c r="E8497" i="6"/>
  <c r="C8497" i="6"/>
  <c r="L8497" i="6" s="1"/>
  <c r="E8997" i="6"/>
  <c r="C8997" i="6"/>
  <c r="L8997" i="6" s="1"/>
  <c r="E10181" i="6"/>
  <c r="C10181" i="6"/>
  <c r="L10181" i="6" s="1"/>
  <c r="E10294" i="6"/>
  <c r="C10294" i="6"/>
  <c r="L10294" i="6" s="1"/>
  <c r="C9538" i="6"/>
  <c r="L9538" i="6" s="1"/>
  <c r="E9538" i="6"/>
  <c r="C7734" i="6"/>
  <c r="L7734" i="6" s="1"/>
  <c r="C7738" i="6"/>
  <c r="L7738" i="6" s="1"/>
  <c r="C7742" i="6"/>
  <c r="L7742" i="6" s="1"/>
  <c r="C7746" i="6"/>
  <c r="L7746" i="6" s="1"/>
  <c r="C7750" i="6"/>
  <c r="L7750" i="6" s="1"/>
  <c r="C7754" i="6"/>
  <c r="L7754" i="6" s="1"/>
  <c r="C7758" i="6"/>
  <c r="L7758" i="6" s="1"/>
  <c r="C7762" i="6"/>
  <c r="L7762" i="6" s="1"/>
  <c r="C7766" i="6"/>
  <c r="L7766" i="6" s="1"/>
  <c r="C7770" i="6"/>
  <c r="L7770" i="6" s="1"/>
  <c r="C7774" i="6"/>
  <c r="L7774" i="6" s="1"/>
  <c r="C7778" i="6"/>
  <c r="L7778" i="6" s="1"/>
  <c r="C7782" i="6"/>
  <c r="L7782" i="6" s="1"/>
  <c r="C7786" i="6"/>
  <c r="L7786" i="6" s="1"/>
  <c r="C7790" i="6"/>
  <c r="L7790" i="6" s="1"/>
  <c r="C7794" i="6"/>
  <c r="L7794" i="6" s="1"/>
  <c r="C7798" i="6"/>
  <c r="L7798" i="6" s="1"/>
  <c r="C7802" i="6"/>
  <c r="L7802" i="6" s="1"/>
  <c r="C7806" i="6"/>
  <c r="L7806" i="6" s="1"/>
  <c r="C7810" i="6"/>
  <c r="L7810" i="6" s="1"/>
  <c r="C7814" i="6"/>
  <c r="L7814" i="6" s="1"/>
  <c r="C7818" i="6"/>
  <c r="L7818" i="6" s="1"/>
  <c r="C7822" i="6"/>
  <c r="L7822" i="6" s="1"/>
  <c r="C7826" i="6"/>
  <c r="L7826" i="6" s="1"/>
  <c r="C7830" i="6"/>
  <c r="L7830" i="6" s="1"/>
  <c r="C7834" i="6"/>
  <c r="L7834" i="6" s="1"/>
  <c r="C7838" i="6"/>
  <c r="L7838" i="6" s="1"/>
  <c r="C7842" i="6"/>
  <c r="L7842" i="6" s="1"/>
  <c r="C7846" i="6"/>
  <c r="L7846" i="6" s="1"/>
  <c r="C7850" i="6"/>
  <c r="L7850" i="6" s="1"/>
  <c r="C7854" i="6"/>
  <c r="L7854" i="6" s="1"/>
  <c r="C7858" i="6"/>
  <c r="L7858" i="6" s="1"/>
  <c r="C7862" i="6"/>
  <c r="L7862" i="6" s="1"/>
  <c r="C7866" i="6"/>
  <c r="L7866" i="6" s="1"/>
  <c r="C7870" i="6"/>
  <c r="L7870" i="6" s="1"/>
  <c r="C7874" i="6"/>
  <c r="L7874" i="6" s="1"/>
  <c r="C7878" i="6"/>
  <c r="L7878" i="6" s="1"/>
  <c r="C7882" i="6"/>
  <c r="L7882" i="6" s="1"/>
  <c r="C7886" i="6"/>
  <c r="L7886" i="6" s="1"/>
  <c r="C7890" i="6"/>
  <c r="L7890" i="6" s="1"/>
  <c r="C7894" i="6"/>
  <c r="L7894" i="6" s="1"/>
  <c r="C8256" i="6"/>
  <c r="L8256" i="6" s="1"/>
  <c r="C8264" i="6"/>
  <c r="L8264" i="6" s="1"/>
  <c r="C8272" i="6"/>
  <c r="L8272" i="6" s="1"/>
  <c r="C8280" i="6"/>
  <c r="L8280" i="6" s="1"/>
  <c r="C8288" i="6"/>
  <c r="L8288" i="6" s="1"/>
  <c r="C8296" i="6"/>
  <c r="L8296" i="6" s="1"/>
  <c r="C8304" i="6"/>
  <c r="L8304" i="6" s="1"/>
  <c r="C8312" i="6"/>
  <c r="L8312" i="6" s="1"/>
  <c r="C8320" i="6"/>
  <c r="L8320" i="6" s="1"/>
  <c r="C8331" i="6"/>
  <c r="L8331" i="6" s="1"/>
  <c r="C8332" i="6"/>
  <c r="L8332" i="6" s="1"/>
  <c r="E8332" i="6"/>
  <c r="C8342" i="6"/>
  <c r="L8342" i="6" s="1"/>
  <c r="C8351" i="6"/>
  <c r="L8351" i="6" s="1"/>
  <c r="C8361" i="6"/>
  <c r="L8361" i="6" s="1"/>
  <c r="C8364" i="6"/>
  <c r="L8364" i="6" s="1"/>
  <c r="C8374" i="6"/>
  <c r="L8374" i="6" s="1"/>
  <c r="C8383" i="6"/>
  <c r="L8383" i="6" s="1"/>
  <c r="C8393" i="6"/>
  <c r="L8393" i="6" s="1"/>
  <c r="C8396" i="6"/>
  <c r="L8396" i="6" s="1"/>
  <c r="C8406" i="6"/>
  <c r="L8406" i="6" s="1"/>
  <c r="C8415" i="6"/>
  <c r="L8415" i="6" s="1"/>
  <c r="C8426" i="6"/>
  <c r="L8426" i="6" s="1"/>
  <c r="C8434" i="6"/>
  <c r="L8434" i="6" s="1"/>
  <c r="C8435" i="6"/>
  <c r="L8435" i="6" s="1"/>
  <c r="C8436" i="6"/>
  <c r="L8436" i="6" s="1"/>
  <c r="C8446" i="6"/>
  <c r="L8446" i="6" s="1"/>
  <c r="C8448" i="6"/>
  <c r="L8448" i="6" s="1"/>
  <c r="C8453" i="6"/>
  <c r="L8453" i="6" s="1"/>
  <c r="C8455" i="6"/>
  <c r="L8455" i="6" s="1"/>
  <c r="C8468" i="6"/>
  <c r="L8468" i="6" s="1"/>
  <c r="C8478" i="6"/>
  <c r="L8478" i="6" s="1"/>
  <c r="C8480" i="6"/>
  <c r="L8480" i="6" s="1"/>
  <c r="C8485" i="6"/>
  <c r="L8485" i="6" s="1"/>
  <c r="C8487" i="6"/>
  <c r="L8487" i="6" s="1"/>
  <c r="C8500" i="6"/>
  <c r="L8500" i="6" s="1"/>
  <c r="C8510" i="6"/>
  <c r="L8510" i="6" s="1"/>
  <c r="C8512" i="6"/>
  <c r="L8512" i="6" s="1"/>
  <c r="C8513" i="6"/>
  <c r="L8513" i="6" s="1"/>
  <c r="C8514" i="6"/>
  <c r="L8514" i="6" s="1"/>
  <c r="C8515" i="6"/>
  <c r="L8515" i="6" s="1"/>
  <c r="C8516" i="6"/>
  <c r="L8516" i="6" s="1"/>
  <c r="C8517" i="6"/>
  <c r="L8517" i="6" s="1"/>
  <c r="C8518" i="6"/>
  <c r="L8518" i="6" s="1"/>
  <c r="C8519" i="6"/>
  <c r="L8519" i="6" s="1"/>
  <c r="C8520" i="6"/>
  <c r="L8520" i="6" s="1"/>
  <c r="C8521" i="6"/>
  <c r="L8521" i="6" s="1"/>
  <c r="C8522" i="6"/>
  <c r="L8522" i="6" s="1"/>
  <c r="C8523" i="6"/>
  <c r="L8523" i="6" s="1"/>
  <c r="C8524" i="6"/>
  <c r="L8524" i="6" s="1"/>
  <c r="C8525" i="6"/>
  <c r="L8525" i="6" s="1"/>
  <c r="C8526" i="6"/>
  <c r="L8526" i="6" s="1"/>
  <c r="C8527" i="6"/>
  <c r="L8527" i="6" s="1"/>
  <c r="C8528" i="6"/>
  <c r="L8528" i="6" s="1"/>
  <c r="C8529" i="6"/>
  <c r="L8529" i="6" s="1"/>
  <c r="C8530" i="6"/>
  <c r="L8530" i="6" s="1"/>
  <c r="C8531" i="6"/>
  <c r="L8531" i="6" s="1"/>
  <c r="C8532" i="6"/>
  <c r="L8532" i="6" s="1"/>
  <c r="C10116" i="6"/>
  <c r="L10116" i="6" s="1"/>
  <c r="E10116" i="6"/>
  <c r="C8257" i="6"/>
  <c r="L8257" i="6" s="1"/>
  <c r="C8265" i="6"/>
  <c r="L8265" i="6" s="1"/>
  <c r="C8273" i="6"/>
  <c r="L8273" i="6" s="1"/>
  <c r="C8281" i="6"/>
  <c r="L8281" i="6" s="1"/>
  <c r="C8289" i="6"/>
  <c r="L8289" i="6" s="1"/>
  <c r="C8297" i="6"/>
  <c r="L8297" i="6" s="1"/>
  <c r="C8305" i="6"/>
  <c r="L8305" i="6" s="1"/>
  <c r="C8313" i="6"/>
  <c r="L8313" i="6" s="1"/>
  <c r="C8321" i="6"/>
  <c r="L8321" i="6" s="1"/>
  <c r="C8343" i="6"/>
  <c r="L8343" i="6" s="1"/>
  <c r="C8356" i="6"/>
  <c r="L8356" i="6" s="1"/>
  <c r="C8375" i="6"/>
  <c r="L8375" i="6" s="1"/>
  <c r="C8388" i="6"/>
  <c r="L8388" i="6" s="1"/>
  <c r="C8407" i="6"/>
  <c r="L8407" i="6" s="1"/>
  <c r="C8420" i="6"/>
  <c r="L8420" i="6" s="1"/>
  <c r="C8427" i="6"/>
  <c r="L8427" i="6" s="1"/>
  <c r="C8444" i="6"/>
  <c r="L8444" i="6" s="1"/>
  <c r="C8454" i="6"/>
  <c r="L8454" i="6" s="1"/>
  <c r="C8463" i="6"/>
  <c r="L8463" i="6" s="1"/>
  <c r="C8476" i="6"/>
  <c r="L8476" i="6" s="1"/>
  <c r="C8486" i="6"/>
  <c r="L8486" i="6" s="1"/>
  <c r="C8495" i="6"/>
  <c r="L8495" i="6" s="1"/>
  <c r="C8508" i="6"/>
  <c r="L8508" i="6" s="1"/>
  <c r="E9911" i="6"/>
  <c r="C9911" i="6"/>
  <c r="L9911" i="6" s="1"/>
  <c r="E10060" i="6"/>
  <c r="C10060" i="6"/>
  <c r="L10060" i="6" s="1"/>
  <c r="C10101" i="6"/>
  <c r="L10101" i="6" s="1"/>
  <c r="E10101" i="6"/>
  <c r="C8533" i="6"/>
  <c r="L8533" i="6" s="1"/>
  <c r="C8534" i="6"/>
  <c r="L8534" i="6" s="1"/>
  <c r="C8535" i="6"/>
  <c r="L8535" i="6" s="1"/>
  <c r="C8536" i="6"/>
  <c r="L8536" i="6" s="1"/>
  <c r="C8537" i="6"/>
  <c r="L8537" i="6" s="1"/>
  <c r="C8538" i="6"/>
  <c r="L8538" i="6" s="1"/>
  <c r="C8539" i="6"/>
  <c r="L8539" i="6" s="1"/>
  <c r="C8540" i="6"/>
  <c r="L8540" i="6" s="1"/>
  <c r="C8541" i="6"/>
  <c r="L8541" i="6" s="1"/>
  <c r="C8542" i="6"/>
  <c r="L8542" i="6" s="1"/>
  <c r="C8543" i="6"/>
  <c r="L8543" i="6" s="1"/>
  <c r="C8544" i="6"/>
  <c r="L8544" i="6" s="1"/>
  <c r="C8545" i="6"/>
  <c r="L8545" i="6" s="1"/>
  <c r="C8546" i="6"/>
  <c r="L8546" i="6" s="1"/>
  <c r="C8547" i="6"/>
  <c r="L8547" i="6" s="1"/>
  <c r="C8548" i="6"/>
  <c r="L8548" i="6" s="1"/>
  <c r="C8549" i="6"/>
  <c r="L8549" i="6" s="1"/>
  <c r="C8550" i="6"/>
  <c r="L8550" i="6" s="1"/>
  <c r="C8551" i="6"/>
  <c r="L8551" i="6" s="1"/>
  <c r="C8552" i="6"/>
  <c r="L8552" i="6" s="1"/>
  <c r="C8553" i="6"/>
  <c r="L8553" i="6" s="1"/>
  <c r="C8554" i="6"/>
  <c r="L8554" i="6" s="1"/>
  <c r="C8555" i="6"/>
  <c r="L8555" i="6" s="1"/>
  <c r="C8556" i="6"/>
  <c r="L8556" i="6" s="1"/>
  <c r="C8557" i="6"/>
  <c r="L8557" i="6" s="1"/>
  <c r="C8558" i="6"/>
  <c r="L8558" i="6" s="1"/>
  <c r="C8559" i="6"/>
  <c r="L8559" i="6" s="1"/>
  <c r="C8560" i="6"/>
  <c r="L8560" i="6" s="1"/>
  <c r="C8561" i="6"/>
  <c r="L8561" i="6" s="1"/>
  <c r="C8562" i="6"/>
  <c r="L8562" i="6" s="1"/>
  <c r="C8563" i="6"/>
  <c r="L8563" i="6" s="1"/>
  <c r="C8564" i="6"/>
  <c r="L8564" i="6" s="1"/>
  <c r="C8565" i="6"/>
  <c r="L8565" i="6" s="1"/>
  <c r="C8566" i="6"/>
  <c r="L8566" i="6" s="1"/>
  <c r="C8567" i="6"/>
  <c r="L8567" i="6" s="1"/>
  <c r="C8568" i="6"/>
  <c r="L8568" i="6" s="1"/>
  <c r="C8569" i="6"/>
  <c r="L8569" i="6" s="1"/>
  <c r="C8570" i="6"/>
  <c r="L8570" i="6" s="1"/>
  <c r="C8571" i="6"/>
  <c r="L8571" i="6" s="1"/>
  <c r="C8572" i="6"/>
  <c r="L8572" i="6" s="1"/>
  <c r="C8573" i="6"/>
  <c r="L8573" i="6" s="1"/>
  <c r="C8574" i="6"/>
  <c r="L8574" i="6" s="1"/>
  <c r="C8575" i="6"/>
  <c r="L8575" i="6" s="1"/>
  <c r="C8576" i="6"/>
  <c r="L8576" i="6" s="1"/>
  <c r="C8577" i="6"/>
  <c r="L8577" i="6" s="1"/>
  <c r="C8578" i="6"/>
  <c r="L8578" i="6" s="1"/>
  <c r="C8579" i="6"/>
  <c r="L8579" i="6" s="1"/>
  <c r="C8580" i="6"/>
  <c r="L8580" i="6" s="1"/>
  <c r="C8581" i="6"/>
  <c r="L8581" i="6" s="1"/>
  <c r="C8582" i="6"/>
  <c r="L8582" i="6" s="1"/>
  <c r="C8583" i="6"/>
  <c r="L8583" i="6" s="1"/>
  <c r="C8584" i="6"/>
  <c r="L8584" i="6" s="1"/>
  <c r="C8585" i="6"/>
  <c r="L8585" i="6" s="1"/>
  <c r="C8586" i="6"/>
  <c r="L8586" i="6" s="1"/>
  <c r="C8587" i="6"/>
  <c r="L8587" i="6" s="1"/>
  <c r="C8588" i="6"/>
  <c r="L8588" i="6" s="1"/>
  <c r="C8589" i="6"/>
  <c r="L8589" i="6" s="1"/>
  <c r="C8590" i="6"/>
  <c r="L8590" i="6" s="1"/>
  <c r="C8591" i="6"/>
  <c r="L8591" i="6" s="1"/>
  <c r="C8592" i="6"/>
  <c r="L8592" i="6" s="1"/>
  <c r="C8593" i="6"/>
  <c r="L8593" i="6" s="1"/>
  <c r="C8594" i="6"/>
  <c r="L8594" i="6" s="1"/>
  <c r="C8595" i="6"/>
  <c r="L8595" i="6" s="1"/>
  <c r="C8596" i="6"/>
  <c r="L8596" i="6" s="1"/>
  <c r="C8597" i="6"/>
  <c r="L8597" i="6" s="1"/>
  <c r="C8598" i="6"/>
  <c r="L8598" i="6" s="1"/>
  <c r="C8599" i="6"/>
  <c r="L8599" i="6" s="1"/>
  <c r="C8600" i="6"/>
  <c r="L8600" i="6" s="1"/>
  <c r="C8601" i="6"/>
  <c r="L8601" i="6" s="1"/>
  <c r="C8602" i="6"/>
  <c r="L8602" i="6" s="1"/>
  <c r="C8603" i="6"/>
  <c r="L8603" i="6" s="1"/>
  <c r="C8604" i="6"/>
  <c r="L8604" i="6" s="1"/>
  <c r="C8605" i="6"/>
  <c r="L8605" i="6" s="1"/>
  <c r="C8606" i="6"/>
  <c r="L8606" i="6" s="1"/>
  <c r="C8607" i="6"/>
  <c r="L8607" i="6" s="1"/>
  <c r="C8608" i="6"/>
  <c r="L8608" i="6" s="1"/>
  <c r="C8609" i="6"/>
  <c r="L8609" i="6" s="1"/>
  <c r="C8610" i="6"/>
  <c r="L8610" i="6" s="1"/>
  <c r="C8611" i="6"/>
  <c r="L8611" i="6" s="1"/>
  <c r="C8612" i="6"/>
  <c r="L8612" i="6" s="1"/>
  <c r="C8613" i="6"/>
  <c r="L8613" i="6" s="1"/>
  <c r="C8614" i="6"/>
  <c r="L8614" i="6" s="1"/>
  <c r="C8615" i="6"/>
  <c r="L8615" i="6" s="1"/>
  <c r="C8616" i="6"/>
  <c r="L8616" i="6" s="1"/>
  <c r="C8617" i="6"/>
  <c r="L8617" i="6" s="1"/>
  <c r="C8618" i="6"/>
  <c r="L8618" i="6" s="1"/>
  <c r="C8619" i="6"/>
  <c r="L8619" i="6" s="1"/>
  <c r="C8620" i="6"/>
  <c r="L8620" i="6" s="1"/>
  <c r="C8621" i="6"/>
  <c r="L8621" i="6" s="1"/>
  <c r="C8622" i="6"/>
  <c r="L8622" i="6" s="1"/>
  <c r="C8623" i="6"/>
  <c r="L8623" i="6" s="1"/>
  <c r="C8624" i="6"/>
  <c r="L8624" i="6" s="1"/>
  <c r="C8625" i="6"/>
  <c r="L8625" i="6" s="1"/>
  <c r="C8626" i="6"/>
  <c r="L8626" i="6" s="1"/>
  <c r="C8627" i="6"/>
  <c r="L8627" i="6" s="1"/>
  <c r="C8628" i="6"/>
  <c r="L8628" i="6" s="1"/>
  <c r="C8629" i="6"/>
  <c r="L8629" i="6" s="1"/>
  <c r="C8630" i="6"/>
  <c r="L8630" i="6" s="1"/>
  <c r="C8631" i="6"/>
  <c r="L8631" i="6" s="1"/>
  <c r="C8632" i="6"/>
  <c r="L8632" i="6" s="1"/>
  <c r="C8633" i="6"/>
  <c r="L8633" i="6" s="1"/>
  <c r="C8634" i="6"/>
  <c r="L8634" i="6" s="1"/>
  <c r="C8635" i="6"/>
  <c r="L8635" i="6" s="1"/>
  <c r="C8636" i="6"/>
  <c r="L8636" i="6" s="1"/>
  <c r="C8637" i="6"/>
  <c r="L8637" i="6" s="1"/>
  <c r="C8638" i="6"/>
  <c r="L8638" i="6" s="1"/>
  <c r="C8639" i="6"/>
  <c r="L8639" i="6" s="1"/>
  <c r="C8640" i="6"/>
  <c r="L8640" i="6" s="1"/>
  <c r="C8641" i="6"/>
  <c r="L8641" i="6" s="1"/>
  <c r="C8642" i="6"/>
  <c r="L8642" i="6" s="1"/>
  <c r="C8643" i="6"/>
  <c r="L8643" i="6" s="1"/>
  <c r="C8644" i="6"/>
  <c r="L8644" i="6" s="1"/>
  <c r="C8645" i="6"/>
  <c r="L8645" i="6" s="1"/>
  <c r="C8646" i="6"/>
  <c r="L8646" i="6" s="1"/>
  <c r="C8647" i="6"/>
  <c r="L8647" i="6" s="1"/>
  <c r="C8648" i="6"/>
  <c r="L8648" i="6" s="1"/>
  <c r="C8649" i="6"/>
  <c r="L8649" i="6" s="1"/>
  <c r="C8650" i="6"/>
  <c r="L8650" i="6" s="1"/>
  <c r="C8651" i="6"/>
  <c r="L8651" i="6" s="1"/>
  <c r="C8652" i="6"/>
  <c r="L8652" i="6" s="1"/>
  <c r="C8653" i="6"/>
  <c r="L8653" i="6" s="1"/>
  <c r="C8654" i="6"/>
  <c r="L8654" i="6" s="1"/>
  <c r="C8655" i="6"/>
  <c r="L8655" i="6" s="1"/>
  <c r="C8656" i="6"/>
  <c r="L8656" i="6" s="1"/>
  <c r="C8657" i="6"/>
  <c r="L8657" i="6" s="1"/>
  <c r="C8658" i="6"/>
  <c r="L8658" i="6" s="1"/>
  <c r="C8659" i="6"/>
  <c r="L8659" i="6" s="1"/>
  <c r="C8660" i="6"/>
  <c r="L8660" i="6" s="1"/>
  <c r="C8661" i="6"/>
  <c r="L8661" i="6" s="1"/>
  <c r="C8662" i="6"/>
  <c r="L8662" i="6" s="1"/>
  <c r="C8663" i="6"/>
  <c r="L8663" i="6" s="1"/>
  <c r="C8664" i="6"/>
  <c r="L8664" i="6" s="1"/>
  <c r="C8665" i="6"/>
  <c r="L8665" i="6" s="1"/>
  <c r="C8666" i="6"/>
  <c r="L8666" i="6" s="1"/>
  <c r="C8667" i="6"/>
  <c r="L8667" i="6" s="1"/>
  <c r="C8668" i="6"/>
  <c r="L8668" i="6" s="1"/>
  <c r="C8669" i="6"/>
  <c r="L8669" i="6" s="1"/>
  <c r="C8670" i="6"/>
  <c r="L8670" i="6" s="1"/>
  <c r="C8671" i="6"/>
  <c r="L8671" i="6" s="1"/>
  <c r="C8672" i="6"/>
  <c r="L8672" i="6" s="1"/>
  <c r="C8673" i="6"/>
  <c r="L8673" i="6" s="1"/>
  <c r="C8674" i="6"/>
  <c r="L8674" i="6" s="1"/>
  <c r="C8675" i="6"/>
  <c r="L8675" i="6" s="1"/>
  <c r="C8676" i="6"/>
  <c r="L8676" i="6" s="1"/>
  <c r="C8677" i="6"/>
  <c r="L8677" i="6" s="1"/>
  <c r="C8678" i="6"/>
  <c r="L8678" i="6" s="1"/>
  <c r="C8679" i="6"/>
  <c r="L8679" i="6" s="1"/>
  <c r="C8680" i="6"/>
  <c r="L8680" i="6" s="1"/>
  <c r="C8681" i="6"/>
  <c r="L8681" i="6" s="1"/>
  <c r="C8682" i="6"/>
  <c r="L8682" i="6" s="1"/>
  <c r="C8683" i="6"/>
  <c r="L8683" i="6" s="1"/>
  <c r="C8684" i="6"/>
  <c r="L8684" i="6" s="1"/>
  <c r="C8685" i="6"/>
  <c r="L8685" i="6" s="1"/>
  <c r="C8686" i="6"/>
  <c r="L8686" i="6" s="1"/>
  <c r="C8687" i="6"/>
  <c r="L8687" i="6" s="1"/>
  <c r="C8688" i="6"/>
  <c r="L8688" i="6" s="1"/>
  <c r="C8689" i="6"/>
  <c r="L8689" i="6" s="1"/>
  <c r="C8690" i="6"/>
  <c r="L8690" i="6" s="1"/>
  <c r="C8691" i="6"/>
  <c r="L8691" i="6" s="1"/>
  <c r="C8692" i="6"/>
  <c r="L8692" i="6" s="1"/>
  <c r="C8693" i="6"/>
  <c r="L8693" i="6" s="1"/>
  <c r="C8694" i="6"/>
  <c r="L8694" i="6" s="1"/>
  <c r="C8695" i="6"/>
  <c r="L8695" i="6" s="1"/>
  <c r="C8696" i="6"/>
  <c r="L8696" i="6" s="1"/>
  <c r="C8697" i="6"/>
  <c r="L8697" i="6" s="1"/>
  <c r="C8698" i="6"/>
  <c r="L8698" i="6" s="1"/>
  <c r="C8699" i="6"/>
  <c r="L8699" i="6" s="1"/>
  <c r="C8700" i="6"/>
  <c r="L8700" i="6" s="1"/>
  <c r="C8701" i="6"/>
  <c r="L8701" i="6" s="1"/>
  <c r="C8702" i="6"/>
  <c r="L8702" i="6" s="1"/>
  <c r="C8703" i="6"/>
  <c r="L8703" i="6" s="1"/>
  <c r="C8704" i="6"/>
  <c r="L8704" i="6" s="1"/>
  <c r="C8705" i="6"/>
  <c r="L8705" i="6" s="1"/>
  <c r="C8706" i="6"/>
  <c r="L8706" i="6" s="1"/>
  <c r="C8707" i="6"/>
  <c r="L8707" i="6" s="1"/>
  <c r="C8708" i="6"/>
  <c r="L8708" i="6" s="1"/>
  <c r="C8709" i="6"/>
  <c r="L8709" i="6" s="1"/>
  <c r="C8710" i="6"/>
  <c r="L8710" i="6" s="1"/>
  <c r="C8711" i="6"/>
  <c r="L8711" i="6" s="1"/>
  <c r="C8712" i="6"/>
  <c r="L8712" i="6" s="1"/>
  <c r="C8713" i="6"/>
  <c r="L8713" i="6" s="1"/>
  <c r="C8714" i="6"/>
  <c r="L8714" i="6" s="1"/>
  <c r="C8715" i="6"/>
  <c r="L8715" i="6" s="1"/>
  <c r="C8716" i="6"/>
  <c r="L8716" i="6" s="1"/>
  <c r="C8717" i="6"/>
  <c r="L8717" i="6" s="1"/>
  <c r="C8718" i="6"/>
  <c r="L8718" i="6" s="1"/>
  <c r="C8719" i="6"/>
  <c r="L8719" i="6" s="1"/>
  <c r="C8720" i="6"/>
  <c r="L8720" i="6" s="1"/>
  <c r="C8721" i="6"/>
  <c r="L8721" i="6" s="1"/>
  <c r="C8722" i="6"/>
  <c r="L8722" i="6" s="1"/>
  <c r="C8723" i="6"/>
  <c r="L8723" i="6" s="1"/>
  <c r="C8724" i="6"/>
  <c r="L8724" i="6" s="1"/>
  <c r="C8725" i="6"/>
  <c r="L8725" i="6" s="1"/>
  <c r="C8726" i="6"/>
  <c r="L8726" i="6" s="1"/>
  <c r="C8727" i="6"/>
  <c r="L8727" i="6" s="1"/>
  <c r="C8728" i="6"/>
  <c r="L8728" i="6" s="1"/>
  <c r="C8729" i="6"/>
  <c r="L8729" i="6" s="1"/>
  <c r="C8730" i="6"/>
  <c r="L8730" i="6" s="1"/>
  <c r="C8731" i="6"/>
  <c r="L8731" i="6" s="1"/>
  <c r="C8732" i="6"/>
  <c r="L8732" i="6" s="1"/>
  <c r="C8733" i="6"/>
  <c r="L8733" i="6" s="1"/>
  <c r="C8734" i="6"/>
  <c r="L8734" i="6" s="1"/>
  <c r="C8735" i="6"/>
  <c r="L8735" i="6" s="1"/>
  <c r="C8736" i="6"/>
  <c r="L8736" i="6" s="1"/>
  <c r="C8737" i="6"/>
  <c r="L8737" i="6" s="1"/>
  <c r="C8738" i="6"/>
  <c r="L8738" i="6" s="1"/>
  <c r="C8739" i="6"/>
  <c r="L8739" i="6" s="1"/>
  <c r="C8740" i="6"/>
  <c r="L8740" i="6" s="1"/>
  <c r="C8741" i="6"/>
  <c r="L8741" i="6" s="1"/>
  <c r="C8742" i="6"/>
  <c r="L8742" i="6" s="1"/>
  <c r="C8743" i="6"/>
  <c r="L8743" i="6" s="1"/>
  <c r="C8744" i="6"/>
  <c r="L8744" i="6" s="1"/>
  <c r="C8745" i="6"/>
  <c r="L8745" i="6" s="1"/>
  <c r="C8746" i="6"/>
  <c r="L8746" i="6" s="1"/>
  <c r="C8747" i="6"/>
  <c r="L8747" i="6" s="1"/>
  <c r="C8748" i="6"/>
  <c r="L8748" i="6" s="1"/>
  <c r="C8749" i="6"/>
  <c r="L8749" i="6" s="1"/>
  <c r="C8750" i="6"/>
  <c r="L8750" i="6" s="1"/>
  <c r="C8751" i="6"/>
  <c r="L8751" i="6" s="1"/>
  <c r="C8752" i="6"/>
  <c r="L8752" i="6" s="1"/>
  <c r="C8753" i="6"/>
  <c r="L8753" i="6" s="1"/>
  <c r="C8754" i="6"/>
  <c r="L8754" i="6" s="1"/>
  <c r="C8755" i="6"/>
  <c r="L8755" i="6" s="1"/>
  <c r="C8756" i="6"/>
  <c r="L8756" i="6" s="1"/>
  <c r="C8757" i="6"/>
  <c r="L8757" i="6" s="1"/>
  <c r="C8758" i="6"/>
  <c r="L8758" i="6" s="1"/>
  <c r="C8759" i="6"/>
  <c r="L8759" i="6" s="1"/>
  <c r="C8760" i="6"/>
  <c r="L8760" i="6" s="1"/>
  <c r="C8761" i="6"/>
  <c r="L8761" i="6" s="1"/>
  <c r="C8762" i="6"/>
  <c r="L8762" i="6" s="1"/>
  <c r="C8763" i="6"/>
  <c r="L8763" i="6" s="1"/>
  <c r="C8764" i="6"/>
  <c r="L8764" i="6" s="1"/>
  <c r="C8765" i="6"/>
  <c r="L8765" i="6" s="1"/>
  <c r="C8766" i="6"/>
  <c r="L8766" i="6" s="1"/>
  <c r="C8767" i="6"/>
  <c r="L8767" i="6" s="1"/>
  <c r="C8768" i="6"/>
  <c r="L8768" i="6" s="1"/>
  <c r="C8769" i="6"/>
  <c r="L8769" i="6" s="1"/>
  <c r="C8770" i="6"/>
  <c r="L8770" i="6" s="1"/>
  <c r="C8771" i="6"/>
  <c r="L8771" i="6" s="1"/>
  <c r="C8772" i="6"/>
  <c r="L8772" i="6" s="1"/>
  <c r="C8773" i="6"/>
  <c r="L8773" i="6" s="1"/>
  <c r="C8774" i="6"/>
  <c r="L8774" i="6" s="1"/>
  <c r="C8775" i="6"/>
  <c r="L8775" i="6" s="1"/>
  <c r="C8776" i="6"/>
  <c r="L8776" i="6" s="1"/>
  <c r="C8777" i="6"/>
  <c r="L8777" i="6" s="1"/>
  <c r="C8778" i="6"/>
  <c r="L8778" i="6" s="1"/>
  <c r="C8779" i="6"/>
  <c r="L8779" i="6" s="1"/>
  <c r="C8780" i="6"/>
  <c r="L8780" i="6" s="1"/>
  <c r="C8781" i="6"/>
  <c r="L8781" i="6" s="1"/>
  <c r="C8782" i="6"/>
  <c r="L8782" i="6" s="1"/>
  <c r="C8783" i="6"/>
  <c r="L8783" i="6" s="1"/>
  <c r="C8784" i="6"/>
  <c r="L8784" i="6" s="1"/>
  <c r="C8785" i="6"/>
  <c r="L8785" i="6" s="1"/>
  <c r="C8786" i="6"/>
  <c r="L8786" i="6" s="1"/>
  <c r="C8787" i="6"/>
  <c r="L8787" i="6" s="1"/>
  <c r="C8788" i="6"/>
  <c r="L8788" i="6" s="1"/>
  <c r="C8789" i="6"/>
  <c r="L8789" i="6" s="1"/>
  <c r="C8790" i="6"/>
  <c r="L8790" i="6" s="1"/>
  <c r="C8791" i="6"/>
  <c r="L8791" i="6" s="1"/>
  <c r="C8792" i="6"/>
  <c r="L8792" i="6" s="1"/>
  <c r="C8793" i="6"/>
  <c r="L8793" i="6" s="1"/>
  <c r="C8794" i="6"/>
  <c r="L8794" i="6" s="1"/>
  <c r="C8795" i="6"/>
  <c r="L8795" i="6" s="1"/>
  <c r="C8796" i="6"/>
  <c r="L8796" i="6" s="1"/>
  <c r="C8797" i="6"/>
  <c r="L8797" i="6" s="1"/>
  <c r="C8798" i="6"/>
  <c r="L8798" i="6" s="1"/>
  <c r="C8799" i="6"/>
  <c r="L8799" i="6" s="1"/>
  <c r="C8800" i="6"/>
  <c r="L8800" i="6" s="1"/>
  <c r="C8801" i="6"/>
  <c r="L8801" i="6" s="1"/>
  <c r="C8802" i="6"/>
  <c r="L8802" i="6" s="1"/>
  <c r="C8803" i="6"/>
  <c r="L8803" i="6" s="1"/>
  <c r="C8804" i="6"/>
  <c r="L8804" i="6" s="1"/>
  <c r="C8805" i="6"/>
  <c r="L8805" i="6" s="1"/>
  <c r="C8806" i="6"/>
  <c r="L8806" i="6" s="1"/>
  <c r="C8807" i="6"/>
  <c r="L8807" i="6" s="1"/>
  <c r="C8808" i="6"/>
  <c r="L8808" i="6" s="1"/>
  <c r="C8809" i="6"/>
  <c r="L8809" i="6" s="1"/>
  <c r="C8810" i="6"/>
  <c r="L8810" i="6" s="1"/>
  <c r="C8811" i="6"/>
  <c r="L8811" i="6" s="1"/>
  <c r="C8812" i="6"/>
  <c r="L8812" i="6" s="1"/>
  <c r="C8813" i="6"/>
  <c r="L8813" i="6" s="1"/>
  <c r="C8814" i="6"/>
  <c r="L8814" i="6" s="1"/>
  <c r="C8815" i="6"/>
  <c r="L8815" i="6" s="1"/>
  <c r="C8816" i="6"/>
  <c r="L8816" i="6" s="1"/>
  <c r="C8817" i="6"/>
  <c r="L8817" i="6" s="1"/>
  <c r="C8818" i="6"/>
  <c r="L8818" i="6" s="1"/>
  <c r="C8819" i="6"/>
  <c r="L8819" i="6" s="1"/>
  <c r="C8820" i="6"/>
  <c r="L8820" i="6" s="1"/>
  <c r="C8821" i="6"/>
  <c r="L8821" i="6" s="1"/>
  <c r="C8822" i="6"/>
  <c r="L8822" i="6" s="1"/>
  <c r="C8823" i="6"/>
  <c r="L8823" i="6" s="1"/>
  <c r="C8824" i="6"/>
  <c r="L8824" i="6" s="1"/>
  <c r="C8825" i="6"/>
  <c r="L8825" i="6" s="1"/>
  <c r="C8826" i="6"/>
  <c r="L8826" i="6" s="1"/>
  <c r="C8827" i="6"/>
  <c r="L8827" i="6" s="1"/>
  <c r="C8828" i="6"/>
  <c r="L8828" i="6" s="1"/>
  <c r="C8829" i="6"/>
  <c r="L8829" i="6" s="1"/>
  <c r="C8830" i="6"/>
  <c r="L8830" i="6" s="1"/>
  <c r="C8831" i="6"/>
  <c r="L8831" i="6" s="1"/>
  <c r="C8832" i="6"/>
  <c r="L8832" i="6" s="1"/>
  <c r="C8833" i="6"/>
  <c r="L8833" i="6" s="1"/>
  <c r="C8834" i="6"/>
  <c r="L8834" i="6" s="1"/>
  <c r="C8835" i="6"/>
  <c r="L8835" i="6" s="1"/>
  <c r="C8836" i="6"/>
  <c r="L8836" i="6" s="1"/>
  <c r="C8837" i="6"/>
  <c r="L8837" i="6" s="1"/>
  <c r="C8838" i="6"/>
  <c r="L8838" i="6" s="1"/>
  <c r="C8839" i="6"/>
  <c r="L8839" i="6" s="1"/>
  <c r="C8840" i="6"/>
  <c r="L8840" i="6" s="1"/>
  <c r="C8841" i="6"/>
  <c r="L8841" i="6" s="1"/>
  <c r="C8842" i="6"/>
  <c r="L8842" i="6" s="1"/>
  <c r="C8843" i="6"/>
  <c r="L8843" i="6" s="1"/>
  <c r="C8844" i="6"/>
  <c r="L8844" i="6" s="1"/>
  <c r="C8845" i="6"/>
  <c r="L8845" i="6" s="1"/>
  <c r="C8846" i="6"/>
  <c r="L8846" i="6" s="1"/>
  <c r="C8847" i="6"/>
  <c r="L8847" i="6" s="1"/>
  <c r="C9003" i="6"/>
  <c r="L9003" i="6" s="1"/>
  <c r="C9007" i="6"/>
  <c r="L9007" i="6" s="1"/>
  <c r="C9011" i="6"/>
  <c r="L9011" i="6" s="1"/>
  <c r="C9015" i="6"/>
  <c r="L9015" i="6" s="1"/>
  <c r="C9019" i="6"/>
  <c r="L9019" i="6" s="1"/>
  <c r="C9023" i="6"/>
  <c r="L9023" i="6" s="1"/>
  <c r="C9027" i="6"/>
  <c r="L9027" i="6" s="1"/>
  <c r="C9031" i="6"/>
  <c r="L9031" i="6" s="1"/>
  <c r="C9035" i="6"/>
  <c r="L9035" i="6" s="1"/>
  <c r="C9039" i="6"/>
  <c r="L9039" i="6" s="1"/>
  <c r="C9043" i="6"/>
  <c r="L9043" i="6" s="1"/>
  <c r="C9047" i="6"/>
  <c r="L9047" i="6" s="1"/>
  <c r="C9051" i="6"/>
  <c r="L9051" i="6" s="1"/>
  <c r="C9055" i="6"/>
  <c r="L9055" i="6" s="1"/>
  <c r="C9059" i="6"/>
  <c r="L9059" i="6" s="1"/>
  <c r="C9523" i="6"/>
  <c r="L9523" i="6" s="1"/>
  <c r="E9523" i="6"/>
  <c r="E9891" i="6"/>
  <c r="C9891" i="6"/>
  <c r="L9891" i="6" s="1"/>
  <c r="E9905" i="6"/>
  <c r="C9905" i="6"/>
  <c r="L9905" i="6" s="1"/>
  <c r="E9923" i="6"/>
  <c r="C9923" i="6"/>
  <c r="L9923" i="6" s="1"/>
  <c r="C10085" i="6"/>
  <c r="L10085" i="6" s="1"/>
  <c r="E10085" i="6"/>
  <c r="C10100" i="6"/>
  <c r="L10100" i="6" s="1"/>
  <c r="E10100" i="6"/>
  <c r="C10149" i="6"/>
  <c r="L10149" i="6" s="1"/>
  <c r="E10149" i="6"/>
  <c r="E10175" i="6"/>
  <c r="C10175" i="6"/>
  <c r="L10175" i="6" s="1"/>
  <c r="E10207" i="6"/>
  <c r="C10207" i="6"/>
  <c r="L10207" i="6" s="1"/>
  <c r="E10217" i="6"/>
  <c r="C10217" i="6"/>
  <c r="L10217" i="6" s="1"/>
  <c r="E10221" i="6"/>
  <c r="C10221" i="6"/>
  <c r="L10221" i="6" s="1"/>
  <c r="C8324" i="6"/>
  <c r="L8324" i="6" s="1"/>
  <c r="C8424" i="6"/>
  <c r="L8424" i="6" s="1"/>
  <c r="C8430" i="6"/>
  <c r="L8430" i="6" s="1"/>
  <c r="C8431" i="6"/>
  <c r="L8431" i="6" s="1"/>
  <c r="C8432" i="6"/>
  <c r="L8432" i="6" s="1"/>
  <c r="C8442" i="6"/>
  <c r="L8442" i="6" s="1"/>
  <c r="C8450" i="6"/>
  <c r="L8450" i="6" s="1"/>
  <c r="C8458" i="6"/>
  <c r="L8458" i="6" s="1"/>
  <c r="C8466" i="6"/>
  <c r="L8466" i="6" s="1"/>
  <c r="C8474" i="6"/>
  <c r="L8474" i="6" s="1"/>
  <c r="C8482" i="6"/>
  <c r="L8482" i="6" s="1"/>
  <c r="C8490" i="6"/>
  <c r="L8490" i="6" s="1"/>
  <c r="C8498" i="6"/>
  <c r="L8498" i="6" s="1"/>
  <c r="C8506" i="6"/>
  <c r="L8506" i="6" s="1"/>
  <c r="C8999" i="6"/>
  <c r="L8999" i="6" s="1"/>
  <c r="C9002" i="6"/>
  <c r="L9002" i="6" s="1"/>
  <c r="C9006" i="6"/>
  <c r="L9006" i="6" s="1"/>
  <c r="C9010" i="6"/>
  <c r="L9010" i="6" s="1"/>
  <c r="C9014" i="6"/>
  <c r="L9014" i="6" s="1"/>
  <c r="C9018" i="6"/>
  <c r="L9018" i="6" s="1"/>
  <c r="C9022" i="6"/>
  <c r="L9022" i="6" s="1"/>
  <c r="C9026" i="6"/>
  <c r="L9026" i="6" s="1"/>
  <c r="C9030" i="6"/>
  <c r="L9030" i="6" s="1"/>
  <c r="C9034" i="6"/>
  <c r="L9034" i="6" s="1"/>
  <c r="C9038" i="6"/>
  <c r="L9038" i="6" s="1"/>
  <c r="C9042" i="6"/>
  <c r="L9042" i="6" s="1"/>
  <c r="C9046" i="6"/>
  <c r="L9046" i="6" s="1"/>
  <c r="C9050" i="6"/>
  <c r="L9050" i="6" s="1"/>
  <c r="C9054" i="6"/>
  <c r="L9054" i="6" s="1"/>
  <c r="C9058" i="6"/>
  <c r="L9058" i="6" s="1"/>
  <c r="C9089" i="6"/>
  <c r="L9089" i="6" s="1"/>
  <c r="C9093" i="6"/>
  <c r="L9093" i="6" s="1"/>
  <c r="C9097" i="6"/>
  <c r="L9097" i="6" s="1"/>
  <c r="C9101" i="6"/>
  <c r="L9101" i="6" s="1"/>
  <c r="C9105" i="6"/>
  <c r="L9105" i="6" s="1"/>
  <c r="C9109" i="6"/>
  <c r="L9109" i="6" s="1"/>
  <c r="C9113" i="6"/>
  <c r="L9113" i="6" s="1"/>
  <c r="C9117" i="6"/>
  <c r="L9117" i="6" s="1"/>
  <c r="C9121" i="6"/>
  <c r="L9121" i="6" s="1"/>
  <c r="C9125" i="6"/>
  <c r="L9125" i="6" s="1"/>
  <c r="C9129" i="6"/>
  <c r="L9129" i="6" s="1"/>
  <c r="C9133" i="6"/>
  <c r="L9133" i="6" s="1"/>
  <c r="C9137" i="6"/>
  <c r="L9137" i="6" s="1"/>
  <c r="C9141" i="6"/>
  <c r="L9141" i="6" s="1"/>
  <c r="C9145" i="6"/>
  <c r="L9145" i="6" s="1"/>
  <c r="C9149" i="6"/>
  <c r="L9149" i="6" s="1"/>
  <c r="C9153" i="6"/>
  <c r="L9153" i="6" s="1"/>
  <c r="C9157" i="6"/>
  <c r="L9157" i="6" s="1"/>
  <c r="C9161" i="6"/>
  <c r="L9161" i="6" s="1"/>
  <c r="C9165" i="6"/>
  <c r="L9165" i="6" s="1"/>
  <c r="C9169" i="6"/>
  <c r="L9169" i="6" s="1"/>
  <c r="C9522" i="6"/>
  <c r="L9522" i="6" s="1"/>
  <c r="E9522" i="6"/>
  <c r="C9531" i="6"/>
  <c r="L9531" i="6" s="1"/>
  <c r="E9531" i="6"/>
  <c r="C10084" i="6"/>
  <c r="L10084" i="6" s="1"/>
  <c r="E10084" i="6"/>
  <c r="C10133" i="6"/>
  <c r="L10133" i="6" s="1"/>
  <c r="E10133" i="6"/>
  <c r="C10148" i="6"/>
  <c r="L10148" i="6" s="1"/>
  <c r="E10148" i="6"/>
  <c r="E10197" i="6"/>
  <c r="C10197" i="6"/>
  <c r="L10197" i="6" s="1"/>
  <c r="C9530" i="6"/>
  <c r="L9530" i="6" s="1"/>
  <c r="E9530" i="6"/>
  <c r="C9539" i="6"/>
  <c r="L9539" i="6" s="1"/>
  <c r="E9539" i="6"/>
  <c r="E9792" i="6"/>
  <c r="C9792" i="6"/>
  <c r="L9792" i="6" s="1"/>
  <c r="E9803" i="6"/>
  <c r="C9803" i="6"/>
  <c r="L9803" i="6" s="1"/>
  <c r="E9807" i="6"/>
  <c r="C9807" i="6"/>
  <c r="L9807" i="6" s="1"/>
  <c r="E9812" i="6"/>
  <c r="C9812" i="6"/>
  <c r="L9812" i="6" s="1"/>
  <c r="E9819" i="6"/>
  <c r="C9819" i="6"/>
  <c r="L9819" i="6" s="1"/>
  <c r="C10117" i="6"/>
  <c r="L10117" i="6" s="1"/>
  <c r="E10117" i="6"/>
  <c r="C10132" i="6"/>
  <c r="L10132" i="6" s="1"/>
  <c r="E10132" i="6"/>
  <c r="E10191" i="6"/>
  <c r="C10191" i="6"/>
  <c r="L10191" i="6" s="1"/>
  <c r="Q105" i="8"/>
  <c r="N105" i="8" s="1"/>
  <c r="C9173" i="6"/>
  <c r="L9173" i="6" s="1"/>
  <c r="C9177" i="6"/>
  <c r="L9177" i="6" s="1"/>
  <c r="C9181" i="6"/>
  <c r="L9181" i="6" s="1"/>
  <c r="C9185" i="6"/>
  <c r="L9185" i="6" s="1"/>
  <c r="C9193" i="6"/>
  <c r="L9193" i="6" s="1"/>
  <c r="C9201" i="6"/>
  <c r="L9201" i="6" s="1"/>
  <c r="C9205" i="6"/>
  <c r="L9205" i="6" s="1"/>
  <c r="C9209" i="6"/>
  <c r="L9209" i="6" s="1"/>
  <c r="C9213" i="6"/>
  <c r="L9213" i="6" s="1"/>
  <c r="C9217" i="6"/>
  <c r="L9217" i="6" s="1"/>
  <c r="C9221" i="6"/>
  <c r="L9221" i="6" s="1"/>
  <c r="C9225" i="6"/>
  <c r="L9225" i="6" s="1"/>
  <c r="C9229" i="6"/>
  <c r="L9229" i="6" s="1"/>
  <c r="C9233" i="6"/>
  <c r="L9233" i="6" s="1"/>
  <c r="C9237" i="6"/>
  <c r="L9237" i="6" s="1"/>
  <c r="C9241" i="6"/>
  <c r="L9241" i="6" s="1"/>
  <c r="C9245" i="6"/>
  <c r="L9245" i="6" s="1"/>
  <c r="C9249" i="6"/>
  <c r="L9249" i="6" s="1"/>
  <c r="C9253" i="6"/>
  <c r="L9253" i="6" s="1"/>
  <c r="C9257" i="6"/>
  <c r="L9257" i="6" s="1"/>
  <c r="C9261" i="6"/>
  <c r="L9261" i="6" s="1"/>
  <c r="C9517" i="6"/>
  <c r="L9517" i="6" s="1"/>
  <c r="C9524" i="6"/>
  <c r="L9524" i="6" s="1"/>
  <c r="C9525" i="6"/>
  <c r="L9525" i="6" s="1"/>
  <c r="C9532" i="6"/>
  <c r="L9532" i="6" s="1"/>
  <c r="C9533" i="6"/>
  <c r="L9533" i="6" s="1"/>
  <c r="C9540" i="6"/>
  <c r="L9540" i="6" s="1"/>
  <c r="C9541" i="6"/>
  <c r="L9541" i="6" s="1"/>
  <c r="C9545" i="6"/>
  <c r="L9545" i="6" s="1"/>
  <c r="C9546" i="6"/>
  <c r="L9546" i="6" s="1"/>
  <c r="C9547" i="6"/>
  <c r="L9547" i="6" s="1"/>
  <c r="C9553" i="6"/>
  <c r="L9553" i="6" s="1"/>
  <c r="C9554" i="6"/>
  <c r="L9554" i="6" s="1"/>
  <c r="C9555" i="6"/>
  <c r="L9555" i="6" s="1"/>
  <c r="C9561" i="6"/>
  <c r="L9561" i="6" s="1"/>
  <c r="C9562" i="6"/>
  <c r="L9562" i="6" s="1"/>
  <c r="C9563" i="6"/>
  <c r="L9563" i="6" s="1"/>
  <c r="C9569" i="6"/>
  <c r="L9569" i="6" s="1"/>
  <c r="C9570" i="6"/>
  <c r="L9570" i="6" s="1"/>
  <c r="C9571" i="6"/>
  <c r="L9571" i="6" s="1"/>
  <c r="C9577" i="6"/>
  <c r="L9577" i="6" s="1"/>
  <c r="C9578" i="6"/>
  <c r="L9578" i="6" s="1"/>
  <c r="C9579" i="6"/>
  <c r="L9579" i="6" s="1"/>
  <c r="C9585" i="6"/>
  <c r="L9585" i="6" s="1"/>
  <c r="C9586" i="6"/>
  <c r="L9586" i="6" s="1"/>
  <c r="C9587" i="6"/>
  <c r="L9587" i="6" s="1"/>
  <c r="C9593" i="6"/>
  <c r="L9593" i="6" s="1"/>
  <c r="C9594" i="6"/>
  <c r="L9594" i="6" s="1"/>
  <c r="C9595" i="6"/>
  <c r="L9595" i="6" s="1"/>
  <c r="C9601" i="6"/>
  <c r="L9601" i="6" s="1"/>
  <c r="C9602" i="6"/>
  <c r="L9602" i="6" s="1"/>
  <c r="C9603" i="6"/>
  <c r="L9603" i="6" s="1"/>
  <c r="C9609" i="6"/>
  <c r="L9609" i="6" s="1"/>
  <c r="C9610" i="6"/>
  <c r="L9610" i="6" s="1"/>
  <c r="C9611" i="6"/>
  <c r="L9611" i="6" s="1"/>
  <c r="C9617" i="6"/>
  <c r="L9617" i="6" s="1"/>
  <c r="C9618" i="6"/>
  <c r="L9618" i="6" s="1"/>
  <c r="C9619" i="6"/>
  <c r="L9619" i="6" s="1"/>
  <c r="C9625" i="6"/>
  <c r="L9625" i="6" s="1"/>
  <c r="C9626" i="6"/>
  <c r="L9626" i="6" s="1"/>
  <c r="C9627" i="6"/>
  <c r="L9627" i="6" s="1"/>
  <c r="C9633" i="6"/>
  <c r="L9633" i="6" s="1"/>
  <c r="C9634" i="6"/>
  <c r="L9634" i="6" s="1"/>
  <c r="C9635" i="6"/>
  <c r="L9635" i="6" s="1"/>
  <c r="C9783" i="6"/>
  <c r="L9783" i="6" s="1"/>
  <c r="C9797" i="6"/>
  <c r="L9797" i="6" s="1"/>
  <c r="C9827" i="6"/>
  <c r="L9827" i="6" s="1"/>
  <c r="C9828" i="6"/>
  <c r="L9828" i="6" s="1"/>
  <c r="C9829" i="6"/>
  <c r="L9829" i="6" s="1"/>
  <c r="C9835" i="6"/>
  <c r="L9835" i="6" s="1"/>
  <c r="C9836" i="6"/>
  <c r="L9836" i="6" s="1"/>
  <c r="C9837" i="6"/>
  <c r="L9837" i="6" s="1"/>
  <c r="C9843" i="6"/>
  <c r="L9843" i="6" s="1"/>
  <c r="C9844" i="6"/>
  <c r="L9844" i="6" s="1"/>
  <c r="C9852" i="6"/>
  <c r="L9852" i="6" s="1"/>
  <c r="C9860" i="6"/>
  <c r="L9860" i="6" s="1"/>
  <c r="C9868" i="6"/>
  <c r="L9868" i="6" s="1"/>
  <c r="C9876" i="6"/>
  <c r="L9876" i="6" s="1"/>
  <c r="E9883" i="6"/>
  <c r="C9883" i="6"/>
  <c r="L9883" i="6" s="1"/>
  <c r="C9898" i="6"/>
  <c r="L9898" i="6" s="1"/>
  <c r="C9904" i="6"/>
  <c r="L9904" i="6" s="1"/>
  <c r="E9915" i="6"/>
  <c r="C9915" i="6"/>
  <c r="L9915" i="6" s="1"/>
  <c r="C9930" i="6"/>
  <c r="L9930" i="6" s="1"/>
  <c r="E9939" i="6"/>
  <c r="C9939" i="6"/>
  <c r="L9939" i="6" s="1"/>
  <c r="C9946" i="6"/>
  <c r="L9946" i="6" s="1"/>
  <c r="E9955" i="6"/>
  <c r="C9955" i="6"/>
  <c r="L9955" i="6" s="1"/>
  <c r="C9962" i="6"/>
  <c r="L9962" i="6" s="1"/>
  <c r="E9971" i="6"/>
  <c r="C9971" i="6"/>
  <c r="L9971" i="6" s="1"/>
  <c r="E9987" i="6"/>
  <c r="C9987" i="6"/>
  <c r="L9987" i="6" s="1"/>
  <c r="E10003" i="6"/>
  <c r="C10003" i="6"/>
  <c r="L10003" i="6" s="1"/>
  <c r="C10088" i="6"/>
  <c r="L10088" i="6" s="1"/>
  <c r="E10088" i="6"/>
  <c r="C10104" i="6"/>
  <c r="L10104" i="6" s="1"/>
  <c r="E10104" i="6"/>
  <c r="C10120" i="6"/>
  <c r="L10120" i="6" s="1"/>
  <c r="E10120" i="6"/>
  <c r="C10136" i="6"/>
  <c r="L10136" i="6" s="1"/>
  <c r="E10136" i="6"/>
  <c r="C10152" i="6"/>
  <c r="L10152" i="6" s="1"/>
  <c r="E10152" i="6"/>
  <c r="C10235" i="6"/>
  <c r="L10235" i="6" s="1"/>
  <c r="E10235" i="6"/>
  <c r="E10242" i="6"/>
  <c r="C10242" i="6"/>
  <c r="L10242" i="6" s="1"/>
  <c r="E10284" i="6"/>
  <c r="C10284" i="6"/>
  <c r="L10284" i="6" s="1"/>
  <c r="Q24" i="8"/>
  <c r="C9460" i="6"/>
  <c r="L9460" i="6" s="1"/>
  <c r="C9518" i="6"/>
  <c r="L9518" i="6" s="1"/>
  <c r="C9519" i="6"/>
  <c r="L9519" i="6" s="1"/>
  <c r="C9526" i="6"/>
  <c r="L9526" i="6" s="1"/>
  <c r="C9527" i="6"/>
  <c r="L9527" i="6" s="1"/>
  <c r="C9534" i="6"/>
  <c r="L9534" i="6" s="1"/>
  <c r="C9535" i="6"/>
  <c r="L9535" i="6" s="1"/>
  <c r="C9785" i="6"/>
  <c r="L9785" i="6" s="1"/>
  <c r="C9789" i="6"/>
  <c r="L9789" i="6" s="1"/>
  <c r="C9793" i="6"/>
  <c r="L9793" i="6" s="1"/>
  <c r="C9799" i="6"/>
  <c r="L9799" i="6" s="1"/>
  <c r="C9813" i="6"/>
  <c r="L9813" i="6" s="1"/>
  <c r="C9820" i="6"/>
  <c r="L9820" i="6" s="1"/>
  <c r="C9821" i="6"/>
  <c r="L9821" i="6" s="1"/>
  <c r="C9822" i="6"/>
  <c r="L9822" i="6" s="1"/>
  <c r="C9830" i="6"/>
  <c r="L9830" i="6" s="1"/>
  <c r="C9838" i="6"/>
  <c r="L9838" i="6" s="1"/>
  <c r="C9851" i="6"/>
  <c r="L9851" i="6" s="1"/>
  <c r="C9859" i="6"/>
  <c r="L9859" i="6" s="1"/>
  <c r="C9867" i="6"/>
  <c r="L9867" i="6" s="1"/>
  <c r="C9875" i="6"/>
  <c r="L9875" i="6" s="1"/>
  <c r="C9890" i="6"/>
  <c r="L9890" i="6" s="1"/>
  <c r="C9896" i="6"/>
  <c r="L9896" i="6" s="1"/>
  <c r="E9907" i="6"/>
  <c r="C9907" i="6"/>
  <c r="L9907" i="6" s="1"/>
  <c r="C9922" i="6"/>
  <c r="L9922" i="6" s="1"/>
  <c r="C10092" i="6"/>
  <c r="L10092" i="6" s="1"/>
  <c r="E10092" i="6"/>
  <c r="C10108" i="6"/>
  <c r="L10108" i="6" s="1"/>
  <c r="E10108" i="6"/>
  <c r="C10124" i="6"/>
  <c r="L10124" i="6" s="1"/>
  <c r="E10124" i="6"/>
  <c r="C10140" i="6"/>
  <c r="L10140" i="6" s="1"/>
  <c r="E10140" i="6"/>
  <c r="C10156" i="6"/>
  <c r="L10156" i="6" s="1"/>
  <c r="E10156" i="6"/>
  <c r="C10163" i="6"/>
  <c r="L10163" i="6" s="1"/>
  <c r="E10163" i="6"/>
  <c r="C10171" i="6"/>
  <c r="L10171" i="6" s="1"/>
  <c r="E10171" i="6"/>
  <c r="C10174" i="6"/>
  <c r="L10174" i="6" s="1"/>
  <c r="E10183" i="6"/>
  <c r="C10183" i="6"/>
  <c r="L10183" i="6" s="1"/>
  <c r="C10190" i="6"/>
  <c r="L10190" i="6" s="1"/>
  <c r="E10199" i="6"/>
  <c r="C10199" i="6"/>
  <c r="L10199" i="6" s="1"/>
  <c r="C10206" i="6"/>
  <c r="L10206" i="6" s="1"/>
  <c r="E10241" i="6"/>
  <c r="C10241" i="6"/>
  <c r="L10241" i="6" s="1"/>
  <c r="E10278" i="6"/>
  <c r="C10278" i="6"/>
  <c r="L10278" i="6" s="1"/>
  <c r="C9147" i="6"/>
  <c r="L9147" i="6" s="1"/>
  <c r="C9155" i="6"/>
  <c r="L9155" i="6" s="1"/>
  <c r="C9163" i="6"/>
  <c r="L9163" i="6" s="1"/>
  <c r="C9171" i="6"/>
  <c r="L9171" i="6" s="1"/>
  <c r="C9179" i="6"/>
  <c r="L9179" i="6" s="1"/>
  <c r="C9189" i="6"/>
  <c r="L9189" i="6" s="1"/>
  <c r="C9203" i="6"/>
  <c r="L9203" i="6" s="1"/>
  <c r="C9207" i="6"/>
  <c r="L9207" i="6" s="1"/>
  <c r="C9211" i="6"/>
  <c r="L9211" i="6" s="1"/>
  <c r="C9215" i="6"/>
  <c r="L9215" i="6" s="1"/>
  <c r="C9219" i="6"/>
  <c r="L9219" i="6" s="1"/>
  <c r="C9223" i="6"/>
  <c r="L9223" i="6" s="1"/>
  <c r="C9227" i="6"/>
  <c r="L9227" i="6" s="1"/>
  <c r="C9231" i="6"/>
  <c r="L9231" i="6" s="1"/>
  <c r="C9235" i="6"/>
  <c r="L9235" i="6" s="1"/>
  <c r="C9239" i="6"/>
  <c r="L9239" i="6" s="1"/>
  <c r="C9243" i="6"/>
  <c r="L9243" i="6" s="1"/>
  <c r="C9247" i="6"/>
  <c r="L9247" i="6" s="1"/>
  <c r="C9251" i="6"/>
  <c r="L9251" i="6" s="1"/>
  <c r="C9255" i="6"/>
  <c r="L9255" i="6" s="1"/>
  <c r="C9259" i="6"/>
  <c r="L9259" i="6" s="1"/>
  <c r="C9263" i="6"/>
  <c r="L9263" i="6" s="1"/>
  <c r="C9520" i="6"/>
  <c r="L9520" i="6" s="1"/>
  <c r="C9521" i="6"/>
  <c r="L9521" i="6" s="1"/>
  <c r="C9528" i="6"/>
  <c r="L9528" i="6" s="1"/>
  <c r="C9529" i="6"/>
  <c r="L9529" i="6" s="1"/>
  <c r="C9536" i="6"/>
  <c r="L9536" i="6" s="1"/>
  <c r="C9537" i="6"/>
  <c r="L9537" i="6" s="1"/>
  <c r="C9542" i="6"/>
  <c r="L9542" i="6" s="1"/>
  <c r="C9543" i="6"/>
  <c r="L9543" i="6" s="1"/>
  <c r="C9549" i="6"/>
  <c r="L9549" i="6" s="1"/>
  <c r="C9550" i="6"/>
  <c r="L9550" i="6" s="1"/>
  <c r="C9551" i="6"/>
  <c r="L9551" i="6" s="1"/>
  <c r="C9557" i="6"/>
  <c r="L9557" i="6" s="1"/>
  <c r="C9558" i="6"/>
  <c r="L9558" i="6" s="1"/>
  <c r="C9559" i="6"/>
  <c r="L9559" i="6" s="1"/>
  <c r="C9565" i="6"/>
  <c r="L9565" i="6" s="1"/>
  <c r="C9566" i="6"/>
  <c r="L9566" i="6" s="1"/>
  <c r="C9567" i="6"/>
  <c r="L9567" i="6" s="1"/>
  <c r="C9573" i="6"/>
  <c r="L9573" i="6" s="1"/>
  <c r="C9574" i="6"/>
  <c r="L9574" i="6" s="1"/>
  <c r="C9575" i="6"/>
  <c r="L9575" i="6" s="1"/>
  <c r="C9581" i="6"/>
  <c r="L9581" i="6" s="1"/>
  <c r="C9582" i="6"/>
  <c r="L9582" i="6" s="1"/>
  <c r="C9583" i="6"/>
  <c r="L9583" i="6" s="1"/>
  <c r="C9589" i="6"/>
  <c r="L9589" i="6" s="1"/>
  <c r="C9590" i="6"/>
  <c r="L9590" i="6" s="1"/>
  <c r="C9591" i="6"/>
  <c r="L9591" i="6" s="1"/>
  <c r="C9597" i="6"/>
  <c r="L9597" i="6" s="1"/>
  <c r="C9598" i="6"/>
  <c r="L9598" i="6" s="1"/>
  <c r="C9599" i="6"/>
  <c r="L9599" i="6" s="1"/>
  <c r="C9605" i="6"/>
  <c r="L9605" i="6" s="1"/>
  <c r="C9606" i="6"/>
  <c r="L9606" i="6" s="1"/>
  <c r="C9607" i="6"/>
  <c r="L9607" i="6" s="1"/>
  <c r="C9613" i="6"/>
  <c r="L9613" i="6" s="1"/>
  <c r="C9614" i="6"/>
  <c r="L9614" i="6" s="1"/>
  <c r="C9615" i="6"/>
  <c r="L9615" i="6" s="1"/>
  <c r="C9621" i="6"/>
  <c r="L9621" i="6" s="1"/>
  <c r="C9622" i="6"/>
  <c r="L9622" i="6" s="1"/>
  <c r="C9623" i="6"/>
  <c r="L9623" i="6" s="1"/>
  <c r="C9629" i="6"/>
  <c r="L9629" i="6" s="1"/>
  <c r="C9630" i="6"/>
  <c r="L9630" i="6" s="1"/>
  <c r="C9631" i="6"/>
  <c r="L9631" i="6" s="1"/>
  <c r="C9752" i="6"/>
  <c r="L9752" i="6" s="1"/>
  <c r="C9756" i="6"/>
  <c r="L9756" i="6" s="1"/>
  <c r="C9760" i="6"/>
  <c r="L9760" i="6" s="1"/>
  <c r="C9764" i="6"/>
  <c r="L9764" i="6" s="1"/>
  <c r="C9768" i="6"/>
  <c r="L9768" i="6" s="1"/>
  <c r="C9772" i="6"/>
  <c r="L9772" i="6" s="1"/>
  <c r="C9776" i="6"/>
  <c r="L9776" i="6" s="1"/>
  <c r="C9780" i="6"/>
  <c r="L9780" i="6" s="1"/>
  <c r="C9786" i="6"/>
  <c r="L9786" i="6" s="1"/>
  <c r="C9790" i="6"/>
  <c r="L9790" i="6" s="1"/>
  <c r="C9795" i="6"/>
  <c r="L9795" i="6" s="1"/>
  <c r="C9801" i="6"/>
  <c r="L9801" i="6" s="1"/>
  <c r="C9805" i="6"/>
  <c r="L9805" i="6" s="1"/>
  <c r="C9809" i="6"/>
  <c r="L9809" i="6" s="1"/>
  <c r="C9815" i="6"/>
  <c r="L9815" i="6" s="1"/>
  <c r="C9823" i="6"/>
  <c r="L9823" i="6" s="1"/>
  <c r="C9824" i="6"/>
  <c r="L9824" i="6" s="1"/>
  <c r="C9831" i="6"/>
  <c r="L9831" i="6" s="1"/>
  <c r="C9832" i="6"/>
  <c r="L9832" i="6" s="1"/>
  <c r="C9833" i="6"/>
  <c r="L9833" i="6" s="1"/>
  <c r="C9839" i="6"/>
  <c r="L9839" i="6" s="1"/>
  <c r="C9840" i="6"/>
  <c r="L9840" i="6" s="1"/>
  <c r="C9841" i="6"/>
  <c r="L9841" i="6" s="1"/>
  <c r="C9882" i="6"/>
  <c r="L9882" i="6" s="1"/>
  <c r="C9888" i="6"/>
  <c r="L9888" i="6" s="1"/>
  <c r="E9899" i="6"/>
  <c r="C9899" i="6"/>
  <c r="L9899" i="6" s="1"/>
  <c r="C9900" i="6"/>
  <c r="L9900" i="6" s="1"/>
  <c r="C9914" i="6"/>
  <c r="L9914" i="6" s="1"/>
  <c r="C9920" i="6"/>
  <c r="L9920" i="6" s="1"/>
  <c r="E9931" i="6"/>
  <c r="C9931" i="6"/>
  <c r="L9931" i="6" s="1"/>
  <c r="C9932" i="6"/>
  <c r="L9932" i="6" s="1"/>
  <c r="C9938" i="6"/>
  <c r="L9938" i="6" s="1"/>
  <c r="E9947" i="6"/>
  <c r="C9947" i="6"/>
  <c r="L9947" i="6" s="1"/>
  <c r="C9948" i="6"/>
  <c r="L9948" i="6" s="1"/>
  <c r="C9954" i="6"/>
  <c r="L9954" i="6" s="1"/>
  <c r="E9963" i="6"/>
  <c r="C9963" i="6"/>
  <c r="L9963" i="6" s="1"/>
  <c r="C9964" i="6"/>
  <c r="L9964" i="6" s="1"/>
  <c r="E9979" i="6"/>
  <c r="C9979" i="6"/>
  <c r="L9979" i="6" s="1"/>
  <c r="E9995" i="6"/>
  <c r="C9995" i="6"/>
  <c r="L9995" i="6" s="1"/>
  <c r="E10011" i="6"/>
  <c r="C10011" i="6"/>
  <c r="L10011" i="6" s="1"/>
  <c r="C10062" i="6"/>
  <c r="L10062" i="6" s="1"/>
  <c r="C10080" i="6"/>
  <c r="L10080" i="6" s="1"/>
  <c r="E10080" i="6"/>
  <c r="C10096" i="6"/>
  <c r="L10096" i="6" s="1"/>
  <c r="E10096" i="6"/>
  <c r="C10112" i="6"/>
  <c r="L10112" i="6" s="1"/>
  <c r="E10112" i="6"/>
  <c r="C10128" i="6"/>
  <c r="L10128" i="6" s="1"/>
  <c r="E10128" i="6"/>
  <c r="C10144" i="6"/>
  <c r="L10144" i="6" s="1"/>
  <c r="E10144" i="6"/>
  <c r="C10162" i="6"/>
  <c r="L10162" i="6" s="1"/>
  <c r="E10162" i="6"/>
  <c r="C10170" i="6"/>
  <c r="L10170" i="6" s="1"/>
  <c r="E10170" i="6"/>
  <c r="C10177" i="6"/>
  <c r="L10177" i="6" s="1"/>
  <c r="C10193" i="6"/>
  <c r="L10193" i="6" s="1"/>
  <c r="C9928" i="6"/>
  <c r="L9928" i="6" s="1"/>
  <c r="C9936" i="6"/>
  <c r="L9936" i="6" s="1"/>
  <c r="C9944" i="6"/>
  <c r="L9944" i="6" s="1"/>
  <c r="C9952" i="6"/>
  <c r="L9952" i="6" s="1"/>
  <c r="C9960" i="6"/>
  <c r="L9960" i="6" s="1"/>
  <c r="C10039" i="6"/>
  <c r="L10039" i="6" s="1"/>
  <c r="C10043" i="6"/>
  <c r="L10043" i="6" s="1"/>
  <c r="C10047" i="6"/>
  <c r="L10047" i="6" s="1"/>
  <c r="C10051" i="6"/>
  <c r="L10051" i="6" s="1"/>
  <c r="C10082" i="6"/>
  <c r="L10082" i="6" s="1"/>
  <c r="C10086" i="6"/>
  <c r="L10086" i="6" s="1"/>
  <c r="C10090" i="6"/>
  <c r="L10090" i="6" s="1"/>
  <c r="C10094" i="6"/>
  <c r="L10094" i="6" s="1"/>
  <c r="C10098" i="6"/>
  <c r="L10098" i="6" s="1"/>
  <c r="C10102" i="6"/>
  <c r="L10102" i="6" s="1"/>
  <c r="C10106" i="6"/>
  <c r="L10106" i="6" s="1"/>
  <c r="C10110" i="6"/>
  <c r="L10110" i="6" s="1"/>
  <c r="C10114" i="6"/>
  <c r="L10114" i="6" s="1"/>
  <c r="C10118" i="6"/>
  <c r="L10118" i="6" s="1"/>
  <c r="C10122" i="6"/>
  <c r="L10122" i="6" s="1"/>
  <c r="C10126" i="6"/>
  <c r="L10126" i="6" s="1"/>
  <c r="C10130" i="6"/>
  <c r="L10130" i="6" s="1"/>
  <c r="C10134" i="6"/>
  <c r="L10134" i="6" s="1"/>
  <c r="C10138" i="6"/>
  <c r="L10138" i="6" s="1"/>
  <c r="C10142" i="6"/>
  <c r="L10142" i="6" s="1"/>
  <c r="C10146" i="6"/>
  <c r="L10146" i="6" s="1"/>
  <c r="C10150" i="6"/>
  <c r="L10150" i="6" s="1"/>
  <c r="C10154" i="6"/>
  <c r="L10154" i="6" s="1"/>
  <c r="C10158" i="6"/>
  <c r="L10158" i="6" s="1"/>
  <c r="C10159" i="6"/>
  <c r="L10159" i="6" s="1"/>
  <c r="C10166" i="6"/>
  <c r="L10166" i="6" s="1"/>
  <c r="C10167" i="6"/>
  <c r="L10167" i="6" s="1"/>
  <c r="C10180" i="6"/>
  <c r="L10180" i="6" s="1"/>
  <c r="C10188" i="6"/>
  <c r="L10188" i="6" s="1"/>
  <c r="C10196" i="6"/>
  <c r="L10196" i="6" s="1"/>
  <c r="C10204" i="6"/>
  <c r="L10204" i="6" s="1"/>
  <c r="E10209" i="6"/>
  <c r="C10209" i="6"/>
  <c r="L10209" i="6" s="1"/>
  <c r="E10225" i="6"/>
  <c r="C10225" i="6"/>
  <c r="L10225" i="6" s="1"/>
  <c r="Q65" i="8"/>
  <c r="N65" i="8" s="1"/>
  <c r="Q91" i="8"/>
  <c r="N91" i="8" s="1"/>
  <c r="C9847" i="6"/>
  <c r="L9847" i="6" s="1"/>
  <c r="C9848" i="6"/>
  <c r="L9848" i="6" s="1"/>
  <c r="C9849" i="6"/>
  <c r="L9849" i="6" s="1"/>
  <c r="C9855" i="6"/>
  <c r="L9855" i="6" s="1"/>
  <c r="C9856" i="6"/>
  <c r="L9856" i="6" s="1"/>
  <c r="C9857" i="6"/>
  <c r="L9857" i="6" s="1"/>
  <c r="C9863" i="6"/>
  <c r="L9863" i="6" s="1"/>
  <c r="C9864" i="6"/>
  <c r="L9864" i="6" s="1"/>
  <c r="C9865" i="6"/>
  <c r="L9865" i="6" s="1"/>
  <c r="C9871" i="6"/>
  <c r="L9871" i="6" s="1"/>
  <c r="C9872" i="6"/>
  <c r="L9872" i="6" s="1"/>
  <c r="C9873" i="6"/>
  <c r="L9873" i="6" s="1"/>
  <c r="C9879" i="6"/>
  <c r="L9879" i="6" s="1"/>
  <c r="C9886" i="6"/>
  <c r="L9886" i="6" s="1"/>
  <c r="C9894" i="6"/>
  <c r="L9894" i="6" s="1"/>
  <c r="C9902" i="6"/>
  <c r="L9902" i="6" s="1"/>
  <c r="C9910" i="6"/>
  <c r="L9910" i="6" s="1"/>
  <c r="C9918" i="6"/>
  <c r="L9918" i="6" s="1"/>
  <c r="C9926" i="6"/>
  <c r="L9926" i="6" s="1"/>
  <c r="C9934" i="6"/>
  <c r="L9934" i="6" s="1"/>
  <c r="C9942" i="6"/>
  <c r="L9942" i="6" s="1"/>
  <c r="C9950" i="6"/>
  <c r="L9950" i="6" s="1"/>
  <c r="C9958" i="6"/>
  <c r="L9958" i="6" s="1"/>
  <c r="C9966" i="6"/>
  <c r="L9966" i="6" s="1"/>
  <c r="C10040" i="6"/>
  <c r="L10040" i="6" s="1"/>
  <c r="C10044" i="6"/>
  <c r="L10044" i="6" s="1"/>
  <c r="C10048" i="6"/>
  <c r="L10048" i="6" s="1"/>
  <c r="C10052" i="6"/>
  <c r="L10052" i="6" s="1"/>
  <c r="C10079" i="6"/>
  <c r="L10079" i="6" s="1"/>
  <c r="C10083" i="6"/>
  <c r="L10083" i="6" s="1"/>
  <c r="C10087" i="6"/>
  <c r="L10087" i="6" s="1"/>
  <c r="C10091" i="6"/>
  <c r="L10091" i="6" s="1"/>
  <c r="C10095" i="6"/>
  <c r="L10095" i="6" s="1"/>
  <c r="C10099" i="6"/>
  <c r="L10099" i="6" s="1"/>
  <c r="C10103" i="6"/>
  <c r="L10103" i="6" s="1"/>
  <c r="C10107" i="6"/>
  <c r="L10107" i="6" s="1"/>
  <c r="C10111" i="6"/>
  <c r="L10111" i="6" s="1"/>
  <c r="C10115" i="6"/>
  <c r="L10115" i="6" s="1"/>
  <c r="C10119" i="6"/>
  <c r="L10119" i="6" s="1"/>
  <c r="C10123" i="6"/>
  <c r="L10123" i="6" s="1"/>
  <c r="C10127" i="6"/>
  <c r="L10127" i="6" s="1"/>
  <c r="C10131" i="6"/>
  <c r="L10131" i="6" s="1"/>
  <c r="C10135" i="6"/>
  <c r="L10135" i="6" s="1"/>
  <c r="C10139" i="6"/>
  <c r="L10139" i="6" s="1"/>
  <c r="C10143" i="6"/>
  <c r="L10143" i="6" s="1"/>
  <c r="C10147" i="6"/>
  <c r="L10147" i="6" s="1"/>
  <c r="C10151" i="6"/>
  <c r="L10151" i="6" s="1"/>
  <c r="C10155" i="6"/>
  <c r="L10155" i="6" s="1"/>
  <c r="C10160" i="6"/>
  <c r="L10160" i="6" s="1"/>
  <c r="C10161" i="6"/>
  <c r="L10161" i="6" s="1"/>
  <c r="C10168" i="6"/>
  <c r="L10168" i="6" s="1"/>
  <c r="C10169" i="6"/>
  <c r="L10169" i="6" s="1"/>
  <c r="C10178" i="6"/>
  <c r="L10178" i="6" s="1"/>
  <c r="C10186" i="6"/>
  <c r="L10186" i="6" s="1"/>
  <c r="C10194" i="6"/>
  <c r="L10194" i="6" s="1"/>
  <c r="C10202" i="6"/>
  <c r="L10202" i="6" s="1"/>
  <c r="E10213" i="6"/>
  <c r="C10213" i="6"/>
  <c r="L10213" i="6" s="1"/>
  <c r="C10237" i="6"/>
  <c r="L10237" i="6" s="1"/>
  <c r="E10290" i="6"/>
  <c r="C10290" i="6"/>
  <c r="L10290" i="6" s="1"/>
  <c r="Q107" i="8"/>
  <c r="N107" i="8" s="1"/>
  <c r="Q57" i="8"/>
  <c r="N57" i="8" s="1"/>
  <c r="Q121" i="8"/>
  <c r="N121" i="8" s="1"/>
  <c r="Q143" i="8"/>
  <c r="N143" i="8" s="1"/>
  <c r="C10212" i="6"/>
  <c r="L10212" i="6" s="1"/>
  <c r="C10220" i="6"/>
  <c r="L10220" i="6" s="1"/>
  <c r="C10228" i="6"/>
  <c r="L10228" i="6" s="1"/>
  <c r="C10232" i="6"/>
  <c r="L10232" i="6" s="1"/>
  <c r="C10239" i="6"/>
  <c r="L10239" i="6" s="1"/>
  <c r="Q106" i="8"/>
  <c r="J3" i="8"/>
  <c r="J11" i="8"/>
  <c r="I172" i="8"/>
  <c r="J182" i="8"/>
  <c r="J58" i="8"/>
  <c r="C10216" i="6"/>
  <c r="L10216" i="6" s="1"/>
  <c r="C10224" i="6"/>
  <c r="L10224" i="6" s="1"/>
  <c r="C10231" i="6"/>
  <c r="L10231" i="6" s="1"/>
  <c r="C10240" i="6"/>
  <c r="L10240" i="6" s="1"/>
  <c r="C10244" i="6"/>
  <c r="L10244" i="6" s="1"/>
  <c r="C10246" i="6"/>
  <c r="L10246" i="6" s="1"/>
  <c r="C10248" i="6"/>
  <c r="L10248" i="6" s="1"/>
  <c r="C10250" i="6"/>
  <c r="L10250" i="6" s="1"/>
  <c r="C10252" i="6"/>
  <c r="L10252" i="6" s="1"/>
  <c r="C10254" i="6"/>
  <c r="L10254" i="6" s="1"/>
  <c r="C10256" i="6"/>
  <c r="L10256" i="6" s="1"/>
  <c r="C10258" i="6"/>
  <c r="L10258" i="6" s="1"/>
  <c r="C10260" i="6"/>
  <c r="L10260" i="6" s="1"/>
  <c r="C10262" i="6"/>
  <c r="L10262" i="6" s="1"/>
  <c r="C10264" i="6"/>
  <c r="L10264" i="6" s="1"/>
  <c r="C10266" i="6"/>
  <c r="L10266" i="6" s="1"/>
  <c r="C10268" i="6"/>
  <c r="L10268" i="6" s="1"/>
  <c r="C10270" i="6"/>
  <c r="L10270" i="6" s="1"/>
  <c r="C10272" i="6"/>
  <c r="L10272" i="6" s="1"/>
  <c r="C10274" i="6"/>
  <c r="L10274" i="6" s="1"/>
  <c r="C10276" i="6"/>
  <c r="L10276" i="6" s="1"/>
  <c r="C10300" i="6"/>
  <c r="L10300" i="6" s="1"/>
  <c r="C10306" i="6"/>
  <c r="L10306" i="6" s="1"/>
  <c r="J177" i="8"/>
  <c r="J73" i="8"/>
  <c r="Q25" i="8"/>
  <c r="N25" i="8" s="1"/>
  <c r="Q178" i="8"/>
  <c r="J128" i="8"/>
  <c r="J120" i="8"/>
  <c r="J36" i="8"/>
  <c r="J16" i="8"/>
  <c r="Q12" i="8"/>
  <c r="Q37" i="8"/>
  <c r="N37" i="8" s="1"/>
  <c r="Q45" i="8"/>
  <c r="N45" i="8" s="1"/>
  <c r="Q82" i="8"/>
  <c r="Q90" i="8"/>
  <c r="Q114" i="8"/>
  <c r="Q139" i="8"/>
  <c r="N139" i="8" s="1"/>
  <c r="Q151" i="8"/>
  <c r="N151" i="8" s="1"/>
  <c r="Q181" i="8"/>
  <c r="N181" i="8" s="1"/>
  <c r="Q192" i="8"/>
  <c r="Q61" i="8"/>
  <c r="N61" i="8" s="1"/>
  <c r="Q69" i="8"/>
  <c r="N69" i="8" s="1"/>
  <c r="I78" i="8"/>
  <c r="I79" i="8"/>
  <c r="Q102" i="8"/>
  <c r="Q109" i="8"/>
  <c r="N109" i="8" s="1"/>
  <c r="Q131" i="8"/>
  <c r="Q136" i="8"/>
  <c r="J155" i="8"/>
  <c r="Q156" i="8"/>
  <c r="Q162" i="8"/>
  <c r="Q50" i="8"/>
  <c r="Q72" i="8"/>
  <c r="Q4" i="8"/>
  <c r="Q15" i="8"/>
  <c r="N15" i="8" s="1"/>
  <c r="Q32" i="8"/>
  <c r="Q42" i="8"/>
  <c r="Q64" i="8"/>
  <c r="Q77" i="8"/>
  <c r="N77" i="8" s="1"/>
  <c r="Q7" i="8"/>
  <c r="N7" i="8" s="1"/>
  <c r="Q29" i="8"/>
  <c r="N29" i="8" s="1"/>
  <c r="Q34" i="8"/>
  <c r="Q56" i="8"/>
  <c r="Q66" i="8"/>
  <c r="Q85" i="8"/>
  <c r="N85" i="8" s="1"/>
  <c r="Q149" i="8"/>
  <c r="N149" i="8" s="1"/>
  <c r="Q153" i="8"/>
  <c r="N153" i="8" s="1"/>
  <c r="Q40" i="8"/>
  <c r="Q110" i="8"/>
  <c r="T3" i="8"/>
  <c r="Q21" i="8"/>
  <c r="N21" i="8" s="1"/>
  <c r="Q26" i="8"/>
  <c r="I26" i="8"/>
  <c r="Q48" i="8"/>
  <c r="Q49" i="8"/>
  <c r="N49" i="8" s="1"/>
  <c r="Q58" i="8"/>
  <c r="Q74" i="8"/>
  <c r="Q98" i="8"/>
  <c r="Q123" i="8"/>
  <c r="N123" i="8" s="1"/>
  <c r="Q158" i="8"/>
  <c r="Q150" i="8"/>
  <c r="I93" i="8"/>
  <c r="Q93" i="8"/>
  <c r="N93" i="8" s="1"/>
  <c r="Q120" i="8"/>
  <c r="Q128" i="8"/>
  <c r="Q137" i="8"/>
  <c r="N137" i="8" s="1"/>
  <c r="Q145" i="8"/>
  <c r="N145" i="8" s="1"/>
  <c r="Q161" i="8"/>
  <c r="N161" i="8" s="1"/>
  <c r="Q166" i="8"/>
  <c r="Q170" i="8"/>
  <c r="N170" i="8" s="1"/>
  <c r="Q13" i="8"/>
  <c r="N13" i="8" s="1"/>
  <c r="Q67" i="8"/>
  <c r="N67" i="8" s="1"/>
  <c r="Q92" i="8"/>
  <c r="J101" i="8"/>
  <c r="Q101" i="8"/>
  <c r="N101" i="8" s="1"/>
  <c r="Q17" i="8"/>
  <c r="N17" i="8" s="1"/>
  <c r="Q18" i="8"/>
  <c r="Q55" i="8"/>
  <c r="N55" i="8" s="1"/>
  <c r="Q6" i="8"/>
  <c r="Q8" i="8"/>
  <c r="Q14" i="8"/>
  <c r="Q16" i="8"/>
  <c r="J67" i="8"/>
  <c r="Q80" i="8"/>
  <c r="Q5" i="8"/>
  <c r="N5" i="8" s="1"/>
  <c r="I8" i="8"/>
  <c r="Q27" i="8"/>
  <c r="N27" i="8" s="1"/>
  <c r="Q35" i="8"/>
  <c r="N35" i="8" s="1"/>
  <c r="Q43" i="8"/>
  <c r="N43" i="8" s="1"/>
  <c r="Q59" i="8"/>
  <c r="N59" i="8" s="1"/>
  <c r="Q3" i="8"/>
  <c r="Q11" i="8"/>
  <c r="N11" i="8" s="1"/>
  <c r="Q19" i="8"/>
  <c r="N19" i="8" s="1"/>
  <c r="J48" i="8"/>
  <c r="Q76" i="8"/>
  <c r="Q83" i="8"/>
  <c r="N83" i="8" s="1"/>
  <c r="Q94" i="8"/>
  <c r="Q95" i="8"/>
  <c r="N95" i="8" s="1"/>
  <c r="Q31" i="8"/>
  <c r="N31" i="8" s="1"/>
  <c r="Q63" i="8"/>
  <c r="N63" i="8" s="1"/>
  <c r="Q71" i="8"/>
  <c r="N71" i="8" s="1"/>
  <c r="Q86" i="8"/>
  <c r="Q87" i="8"/>
  <c r="N87" i="8" s="1"/>
  <c r="Q9" i="8"/>
  <c r="N9" i="8" s="1"/>
  <c r="Q10" i="8"/>
  <c r="Q23" i="8"/>
  <c r="N23" i="8" s="1"/>
  <c r="Q39" i="8"/>
  <c r="N39" i="8" s="1"/>
  <c r="I39" i="8"/>
  <c r="Q47" i="8"/>
  <c r="N47" i="8" s="1"/>
  <c r="Q88" i="8"/>
  <c r="Q20" i="8"/>
  <c r="Q22" i="8"/>
  <c r="Q28" i="8"/>
  <c r="I30" i="8"/>
  <c r="Q30" i="8"/>
  <c r="Q36" i="8"/>
  <c r="N36" i="8" s="1"/>
  <c r="Q38" i="8"/>
  <c r="Q44" i="8"/>
  <c r="N44" i="8" s="1"/>
  <c r="Q46" i="8"/>
  <c r="Q52" i="8"/>
  <c r="Q54" i="8"/>
  <c r="Q60" i="8"/>
  <c r="Q62" i="8"/>
  <c r="Q68" i="8"/>
  <c r="Q70" i="8"/>
  <c r="Q79" i="8"/>
  <c r="N79" i="8" s="1"/>
  <c r="Q84" i="8"/>
  <c r="Q103" i="8"/>
  <c r="N103" i="8" s="1"/>
  <c r="Q108" i="8"/>
  <c r="Q73" i="8"/>
  <c r="Q81" i="8"/>
  <c r="N81" i="8" s="1"/>
  <c r="Q89" i="8"/>
  <c r="N89" i="8" s="1"/>
  <c r="Q97" i="8"/>
  <c r="N97" i="8" s="1"/>
  <c r="Q112" i="8"/>
  <c r="Q118" i="8"/>
  <c r="Q144" i="8"/>
  <c r="J144" i="8"/>
  <c r="Q115" i="8"/>
  <c r="N115" i="8" s="1"/>
  <c r="Q119" i="8"/>
  <c r="N119" i="8" s="1"/>
  <c r="Q125" i="8"/>
  <c r="N125" i="8" s="1"/>
  <c r="Q127" i="8"/>
  <c r="N127" i="8" s="1"/>
  <c r="Q99" i="8"/>
  <c r="N99" i="8" s="1"/>
  <c r="Q100" i="8"/>
  <c r="Q141" i="8"/>
  <c r="N141" i="8" s="1"/>
  <c r="Q133" i="8"/>
  <c r="N133" i="8" s="1"/>
  <c r="Q104" i="8"/>
  <c r="Q111" i="8"/>
  <c r="N111" i="8" s="1"/>
  <c r="Q117" i="8"/>
  <c r="N117" i="8" s="1"/>
  <c r="Q126" i="8"/>
  <c r="Q129" i="8"/>
  <c r="N129" i="8" s="1"/>
  <c r="Q160" i="8"/>
  <c r="Q113" i="8"/>
  <c r="N113" i="8" s="1"/>
  <c r="Q154" i="8"/>
  <c r="I154" i="8"/>
  <c r="Q152" i="8"/>
  <c r="Q165" i="8"/>
  <c r="N165" i="8" s="1"/>
  <c r="Q116" i="8"/>
  <c r="Q122" i="8"/>
  <c r="I124" i="8"/>
  <c r="Q124" i="8"/>
  <c r="Q130" i="8"/>
  <c r="Q132" i="8"/>
  <c r="Q138" i="8"/>
  <c r="Q140" i="8"/>
  <c r="Q147" i="8"/>
  <c r="Q148" i="8"/>
  <c r="Q174" i="8"/>
  <c r="Q155" i="8"/>
  <c r="N155" i="8" s="1"/>
  <c r="Q163" i="8"/>
  <c r="N163" i="8" s="1"/>
  <c r="I174" i="8"/>
  <c r="Q179" i="8"/>
  <c r="N179" i="8" s="1"/>
  <c r="Q171" i="8"/>
  <c r="N171" i="8" s="1"/>
  <c r="Q172" i="8"/>
  <c r="Q184" i="8"/>
  <c r="Q169" i="8"/>
  <c r="N169" i="8" s="1"/>
  <c r="Q177" i="8"/>
  <c r="N177" i="8" s="1"/>
  <c r="Q180" i="8"/>
  <c r="Q183" i="8"/>
  <c r="N183" i="8" s="1"/>
  <c r="Q168" i="8"/>
  <c r="Q175" i="8"/>
  <c r="N175" i="8" s="1"/>
  <c r="I175" i="8"/>
  <c r="Q176" i="8"/>
  <c r="Q188" i="8"/>
  <c r="Q182" i="8"/>
  <c r="Q193" i="8"/>
  <c r="N193" i="8" s="1"/>
  <c r="Q185" i="8"/>
  <c r="N185" i="8" s="1"/>
  <c r="Q186" i="8"/>
  <c r="Q191" i="8"/>
  <c r="N191" i="8" s="1"/>
  <c r="Q189" i="8"/>
  <c r="N189" i="8" s="1"/>
  <c r="I189" i="8"/>
  <c r="Q190" i="8"/>
  <c r="Q194" i="8"/>
  <c r="E3418" i="6"/>
  <c r="C3418" i="6"/>
  <c r="L3418" i="6" s="1"/>
  <c r="E3422" i="6"/>
  <c r="C3422" i="6"/>
  <c r="L3422" i="6" s="1"/>
  <c r="E3426" i="6"/>
  <c r="C3426" i="6"/>
  <c r="L3426" i="6" s="1"/>
  <c r="E3430" i="6"/>
  <c r="C3430" i="6"/>
  <c r="L3430" i="6" s="1"/>
  <c r="E3434" i="6"/>
  <c r="C3434" i="6"/>
  <c r="L3434" i="6" s="1"/>
  <c r="E3438" i="6"/>
  <c r="C3438" i="6"/>
  <c r="L3438" i="6" s="1"/>
  <c r="E3442" i="6"/>
  <c r="C3442" i="6"/>
  <c r="L3442" i="6" s="1"/>
  <c r="E3446" i="6"/>
  <c r="C3446" i="6"/>
  <c r="L3446" i="6" s="1"/>
  <c r="E3450" i="6"/>
  <c r="C3450" i="6"/>
  <c r="L3450" i="6" s="1"/>
  <c r="E3454" i="6"/>
  <c r="C3454" i="6"/>
  <c r="L3454" i="6" s="1"/>
  <c r="E3458" i="6"/>
  <c r="C3458" i="6"/>
  <c r="L3458" i="6" s="1"/>
  <c r="E3462" i="6"/>
  <c r="C3462" i="6"/>
  <c r="L3462" i="6" s="1"/>
  <c r="E3466" i="6"/>
  <c r="C3466" i="6"/>
  <c r="L3466" i="6" s="1"/>
  <c r="E3470" i="6"/>
  <c r="C3470" i="6"/>
  <c r="L3470" i="6" s="1"/>
  <c r="E3474" i="6"/>
  <c r="C3474" i="6"/>
  <c r="L3474" i="6" s="1"/>
  <c r="E3478" i="6"/>
  <c r="C3478" i="6"/>
  <c r="L3478" i="6" s="1"/>
  <c r="E3482" i="6"/>
  <c r="C3482" i="6"/>
  <c r="L3482" i="6" s="1"/>
  <c r="E3486" i="6"/>
  <c r="C3486" i="6"/>
  <c r="L3486" i="6" s="1"/>
  <c r="E3490" i="6"/>
  <c r="C3490" i="6"/>
  <c r="L3490" i="6" s="1"/>
  <c r="E3494" i="6"/>
  <c r="C3494" i="6"/>
  <c r="L3494" i="6" s="1"/>
  <c r="E3498" i="6"/>
  <c r="C3498" i="6"/>
  <c r="L3498" i="6" s="1"/>
  <c r="E3502" i="6"/>
  <c r="C3502" i="6"/>
  <c r="L3502" i="6" s="1"/>
  <c r="E3506" i="6"/>
  <c r="C3506" i="6"/>
  <c r="L3506" i="6" s="1"/>
  <c r="E3510" i="6"/>
  <c r="C3510" i="6"/>
  <c r="L3510" i="6" s="1"/>
  <c r="E3514" i="6"/>
  <c r="C3514" i="6"/>
  <c r="L3514" i="6" s="1"/>
  <c r="E3518" i="6"/>
  <c r="C3518" i="6"/>
  <c r="L3518" i="6" s="1"/>
  <c r="E3522" i="6"/>
  <c r="C3522" i="6"/>
  <c r="L3522" i="6" s="1"/>
  <c r="E3526" i="6"/>
  <c r="C3526" i="6"/>
  <c r="L3526" i="6" s="1"/>
  <c r="E3530" i="6"/>
  <c r="C3530" i="6"/>
  <c r="L3530" i="6" s="1"/>
  <c r="E3534" i="6"/>
  <c r="C3534" i="6"/>
  <c r="L3534" i="6" s="1"/>
  <c r="E3538" i="6"/>
  <c r="C3538" i="6"/>
  <c r="L3538" i="6" s="1"/>
  <c r="E3542" i="6"/>
  <c r="C3542" i="6"/>
  <c r="L3542" i="6" s="1"/>
  <c r="E3546" i="6"/>
  <c r="C3546" i="6"/>
  <c r="L3546" i="6" s="1"/>
  <c r="E3550" i="6"/>
  <c r="C3550" i="6"/>
  <c r="L3550" i="6" s="1"/>
  <c r="E3554" i="6"/>
  <c r="C3554" i="6"/>
  <c r="L3554" i="6" s="1"/>
  <c r="E3558" i="6"/>
  <c r="C3558" i="6"/>
  <c r="L3558" i="6" s="1"/>
  <c r="E3562" i="6"/>
  <c r="C3562" i="6"/>
  <c r="L3562" i="6" s="1"/>
  <c r="C3248" i="6"/>
  <c r="L3248" i="6" s="1"/>
  <c r="C3250" i="6"/>
  <c r="L3250" i="6" s="1"/>
  <c r="C3252" i="6"/>
  <c r="L3252" i="6" s="1"/>
  <c r="C3254" i="6"/>
  <c r="L3254" i="6" s="1"/>
  <c r="C3256" i="6"/>
  <c r="L3256" i="6" s="1"/>
  <c r="C3258" i="6"/>
  <c r="L3258" i="6" s="1"/>
  <c r="C3260" i="6"/>
  <c r="L3260" i="6" s="1"/>
  <c r="C3262" i="6"/>
  <c r="L3262" i="6" s="1"/>
  <c r="C3264" i="6"/>
  <c r="L3264" i="6" s="1"/>
  <c r="C3266" i="6"/>
  <c r="L3266" i="6" s="1"/>
  <c r="C3268" i="6"/>
  <c r="L3268" i="6" s="1"/>
  <c r="C3270" i="6"/>
  <c r="L3270" i="6" s="1"/>
  <c r="C3272" i="6"/>
  <c r="L3272" i="6" s="1"/>
  <c r="C3274" i="6"/>
  <c r="L3274" i="6" s="1"/>
  <c r="C3276" i="6"/>
  <c r="L3276" i="6" s="1"/>
  <c r="C3278" i="6"/>
  <c r="L3278" i="6" s="1"/>
  <c r="C3280" i="6"/>
  <c r="L3280" i="6" s="1"/>
  <c r="C3282" i="6"/>
  <c r="L3282" i="6" s="1"/>
  <c r="C3284" i="6"/>
  <c r="L3284" i="6" s="1"/>
  <c r="C3286" i="6"/>
  <c r="L3286" i="6" s="1"/>
  <c r="C3288" i="6"/>
  <c r="L3288" i="6" s="1"/>
  <c r="C3290" i="6"/>
  <c r="L3290" i="6" s="1"/>
  <c r="C3292" i="6"/>
  <c r="L3292" i="6" s="1"/>
  <c r="C3294" i="6"/>
  <c r="L3294" i="6" s="1"/>
  <c r="C3296" i="6"/>
  <c r="L3296" i="6" s="1"/>
  <c r="C3298" i="6"/>
  <c r="L3298" i="6" s="1"/>
  <c r="C3300" i="6"/>
  <c r="L3300" i="6" s="1"/>
  <c r="C3302" i="6"/>
  <c r="L3302" i="6" s="1"/>
  <c r="C3304" i="6"/>
  <c r="L3304" i="6" s="1"/>
  <c r="C3306" i="6"/>
  <c r="L3306" i="6" s="1"/>
  <c r="C3308" i="6"/>
  <c r="L3308" i="6" s="1"/>
  <c r="C3310" i="6"/>
  <c r="L3310" i="6" s="1"/>
  <c r="C3312" i="6"/>
  <c r="L3312" i="6" s="1"/>
  <c r="C3314" i="6"/>
  <c r="L3314" i="6" s="1"/>
  <c r="C3316" i="6"/>
  <c r="L3316" i="6" s="1"/>
  <c r="C3318" i="6"/>
  <c r="L3318" i="6" s="1"/>
  <c r="C3320" i="6"/>
  <c r="L3320" i="6" s="1"/>
  <c r="C3322" i="6"/>
  <c r="L3322" i="6" s="1"/>
  <c r="C3324" i="6"/>
  <c r="L3324" i="6" s="1"/>
  <c r="C3326" i="6"/>
  <c r="L3326" i="6" s="1"/>
  <c r="C3328" i="6"/>
  <c r="L3328" i="6" s="1"/>
  <c r="C3330" i="6"/>
  <c r="L3330" i="6" s="1"/>
  <c r="C3332" i="6"/>
  <c r="L3332" i="6" s="1"/>
  <c r="C3334" i="6"/>
  <c r="L3334" i="6" s="1"/>
  <c r="C3336" i="6"/>
  <c r="L3336" i="6" s="1"/>
  <c r="C3338" i="6"/>
  <c r="L3338" i="6" s="1"/>
  <c r="C3340" i="6"/>
  <c r="L3340" i="6" s="1"/>
  <c r="C3342" i="6"/>
  <c r="L3342" i="6" s="1"/>
  <c r="C3344" i="6"/>
  <c r="L3344" i="6" s="1"/>
  <c r="C3346" i="6"/>
  <c r="L3346" i="6" s="1"/>
  <c r="C3348" i="6"/>
  <c r="L3348" i="6" s="1"/>
  <c r="C3350" i="6"/>
  <c r="L3350" i="6" s="1"/>
  <c r="C3352" i="6"/>
  <c r="L3352" i="6" s="1"/>
  <c r="C3354" i="6"/>
  <c r="L3354" i="6" s="1"/>
  <c r="C3356" i="6"/>
  <c r="L3356" i="6" s="1"/>
  <c r="C3358" i="6"/>
  <c r="L3358" i="6" s="1"/>
  <c r="C3360" i="6"/>
  <c r="L3360" i="6" s="1"/>
  <c r="C3362" i="6"/>
  <c r="L3362" i="6" s="1"/>
  <c r="C3364" i="6"/>
  <c r="L3364" i="6" s="1"/>
  <c r="C3366" i="6"/>
  <c r="L3366" i="6" s="1"/>
  <c r="C3368" i="6"/>
  <c r="L3368" i="6" s="1"/>
  <c r="C3370" i="6"/>
  <c r="L3370" i="6" s="1"/>
  <c r="C3372" i="6"/>
  <c r="L3372" i="6" s="1"/>
  <c r="C3374" i="6"/>
  <c r="L3374" i="6" s="1"/>
  <c r="C3376" i="6"/>
  <c r="L3376" i="6" s="1"/>
  <c r="C3378" i="6"/>
  <c r="L3378" i="6" s="1"/>
  <c r="C3380" i="6"/>
  <c r="L3380" i="6" s="1"/>
  <c r="C3382" i="6"/>
  <c r="L3382" i="6" s="1"/>
  <c r="C3384" i="6"/>
  <c r="L3384" i="6" s="1"/>
  <c r="C3386" i="6"/>
  <c r="L3386" i="6" s="1"/>
  <c r="C3388" i="6"/>
  <c r="L3388" i="6" s="1"/>
  <c r="C3390" i="6"/>
  <c r="L3390" i="6" s="1"/>
  <c r="C3392" i="6"/>
  <c r="L3392" i="6" s="1"/>
  <c r="C3394" i="6"/>
  <c r="L3394" i="6" s="1"/>
  <c r="C3396" i="6"/>
  <c r="L3396" i="6" s="1"/>
  <c r="C3398" i="6"/>
  <c r="L3398" i="6" s="1"/>
  <c r="C3400" i="6"/>
  <c r="L3400" i="6" s="1"/>
  <c r="C3402" i="6"/>
  <c r="L3402" i="6" s="1"/>
  <c r="C3404" i="6"/>
  <c r="L3404" i="6" s="1"/>
  <c r="C3406" i="6"/>
  <c r="L3406" i="6" s="1"/>
  <c r="C3408" i="6"/>
  <c r="L3408" i="6" s="1"/>
  <c r="C3410" i="6"/>
  <c r="L3410" i="6" s="1"/>
  <c r="C3412" i="6"/>
  <c r="L3412" i="6" s="1"/>
  <c r="C3414" i="6"/>
  <c r="L3414" i="6" s="1"/>
  <c r="C3416" i="6"/>
  <c r="L3416" i="6" s="1"/>
  <c r="E3419" i="6"/>
  <c r="C3419" i="6"/>
  <c r="L3419" i="6" s="1"/>
  <c r="E3423" i="6"/>
  <c r="C3423" i="6"/>
  <c r="L3423" i="6" s="1"/>
  <c r="E3427" i="6"/>
  <c r="C3427" i="6"/>
  <c r="L3427" i="6" s="1"/>
  <c r="E3431" i="6"/>
  <c r="C3431" i="6"/>
  <c r="L3431" i="6" s="1"/>
  <c r="E3435" i="6"/>
  <c r="C3435" i="6"/>
  <c r="L3435" i="6" s="1"/>
  <c r="E3439" i="6"/>
  <c r="C3439" i="6"/>
  <c r="L3439" i="6" s="1"/>
  <c r="E3443" i="6"/>
  <c r="C3443" i="6"/>
  <c r="L3443" i="6" s="1"/>
  <c r="E3447" i="6"/>
  <c r="C3447" i="6"/>
  <c r="L3447" i="6" s="1"/>
  <c r="E3451" i="6"/>
  <c r="C3451" i="6"/>
  <c r="L3451" i="6" s="1"/>
  <c r="E3455" i="6"/>
  <c r="C3455" i="6"/>
  <c r="L3455" i="6" s="1"/>
  <c r="E3459" i="6"/>
  <c r="C3459" i="6"/>
  <c r="L3459" i="6" s="1"/>
  <c r="E3463" i="6"/>
  <c r="C3463" i="6"/>
  <c r="L3463" i="6" s="1"/>
  <c r="E3467" i="6"/>
  <c r="C3467" i="6"/>
  <c r="L3467" i="6" s="1"/>
  <c r="E3471" i="6"/>
  <c r="C3471" i="6"/>
  <c r="L3471" i="6" s="1"/>
  <c r="E3475" i="6"/>
  <c r="C3475" i="6"/>
  <c r="L3475" i="6" s="1"/>
  <c r="E3479" i="6"/>
  <c r="C3479" i="6"/>
  <c r="L3479" i="6" s="1"/>
  <c r="E3483" i="6"/>
  <c r="C3483" i="6"/>
  <c r="L3483" i="6" s="1"/>
  <c r="E3487" i="6"/>
  <c r="C3487" i="6"/>
  <c r="L3487" i="6" s="1"/>
  <c r="E3491" i="6"/>
  <c r="C3491" i="6"/>
  <c r="L3491" i="6" s="1"/>
  <c r="E3495" i="6"/>
  <c r="C3495" i="6"/>
  <c r="L3495" i="6" s="1"/>
  <c r="E3499" i="6"/>
  <c r="C3499" i="6"/>
  <c r="L3499" i="6" s="1"/>
  <c r="E3503" i="6"/>
  <c r="C3503" i="6"/>
  <c r="L3503" i="6" s="1"/>
  <c r="E3507" i="6"/>
  <c r="C3507" i="6"/>
  <c r="L3507" i="6" s="1"/>
  <c r="E3511" i="6"/>
  <c r="C3511" i="6"/>
  <c r="L3511" i="6" s="1"/>
  <c r="E3515" i="6"/>
  <c r="C3515" i="6"/>
  <c r="L3515" i="6" s="1"/>
  <c r="E3519" i="6"/>
  <c r="C3519" i="6"/>
  <c r="L3519" i="6" s="1"/>
  <c r="E3523" i="6"/>
  <c r="C3523" i="6"/>
  <c r="L3523" i="6" s="1"/>
  <c r="E3527" i="6"/>
  <c r="C3527" i="6"/>
  <c r="L3527" i="6" s="1"/>
  <c r="E3531" i="6"/>
  <c r="C3531" i="6"/>
  <c r="L3531" i="6" s="1"/>
  <c r="E3535" i="6"/>
  <c r="C3535" i="6"/>
  <c r="L3535" i="6" s="1"/>
  <c r="E3539" i="6"/>
  <c r="C3539" i="6"/>
  <c r="L3539" i="6" s="1"/>
  <c r="E3543" i="6"/>
  <c r="C3543" i="6"/>
  <c r="L3543" i="6" s="1"/>
  <c r="E3547" i="6"/>
  <c r="C3547" i="6"/>
  <c r="L3547" i="6" s="1"/>
  <c r="E3551" i="6"/>
  <c r="C3551" i="6"/>
  <c r="L3551" i="6" s="1"/>
  <c r="E3555" i="6"/>
  <c r="C3555" i="6"/>
  <c r="L3555" i="6" s="1"/>
  <c r="E3559" i="6"/>
  <c r="C3559" i="6"/>
  <c r="L3559" i="6" s="1"/>
  <c r="E3563" i="6"/>
  <c r="C3563" i="6"/>
  <c r="L3563" i="6" s="1"/>
  <c r="C17" i="6"/>
  <c r="L17" i="6" s="1"/>
  <c r="C29" i="6"/>
  <c r="L29" i="6" s="1"/>
  <c r="C41" i="6"/>
  <c r="L41" i="6" s="1"/>
  <c r="C49" i="6"/>
  <c r="L49" i="6" s="1"/>
  <c r="C53" i="6"/>
  <c r="L53" i="6" s="1"/>
  <c r="C65" i="6"/>
  <c r="L65" i="6" s="1"/>
  <c r="C69" i="6"/>
  <c r="L69" i="6" s="1"/>
  <c r="C73" i="6"/>
  <c r="L73" i="6" s="1"/>
  <c r="C81" i="6"/>
  <c r="L81" i="6" s="1"/>
  <c r="C93" i="6"/>
  <c r="L93" i="6" s="1"/>
  <c r="C97" i="6"/>
  <c r="L97" i="6" s="1"/>
  <c r="C101" i="6"/>
  <c r="L101" i="6" s="1"/>
  <c r="C105" i="6"/>
  <c r="L105" i="6" s="1"/>
  <c r="C109" i="6"/>
  <c r="L109" i="6" s="1"/>
  <c r="C113" i="6"/>
  <c r="L113" i="6" s="1"/>
  <c r="C125" i="6"/>
  <c r="L125" i="6" s="1"/>
  <c r="C137" i="6"/>
  <c r="L137" i="6" s="1"/>
  <c r="C149" i="6"/>
  <c r="L149" i="6" s="1"/>
  <c r="C157" i="6"/>
  <c r="L157" i="6" s="1"/>
  <c r="C161" i="6"/>
  <c r="L161" i="6" s="1"/>
  <c r="C165" i="6"/>
  <c r="L165" i="6" s="1"/>
  <c r="C169" i="6"/>
  <c r="L169" i="6" s="1"/>
  <c r="C173" i="6"/>
  <c r="L173" i="6" s="1"/>
  <c r="C177" i="6"/>
  <c r="L177" i="6" s="1"/>
  <c r="C181" i="6"/>
  <c r="L181" i="6" s="1"/>
  <c r="C193" i="6"/>
  <c r="L193" i="6" s="1"/>
  <c r="C201" i="6"/>
  <c r="L201" i="6" s="1"/>
  <c r="C209" i="6"/>
  <c r="L209" i="6" s="1"/>
  <c r="C217" i="6"/>
  <c r="L217" i="6" s="1"/>
  <c r="C221" i="6"/>
  <c r="L221" i="6" s="1"/>
  <c r="C229" i="6"/>
  <c r="L229" i="6" s="1"/>
  <c r="C237" i="6"/>
  <c r="L237" i="6" s="1"/>
  <c r="C241" i="6"/>
  <c r="L241" i="6" s="1"/>
  <c r="C249" i="6"/>
  <c r="L249" i="6" s="1"/>
  <c r="C261" i="6"/>
  <c r="L261" i="6" s="1"/>
  <c r="C269" i="6"/>
  <c r="L269" i="6" s="1"/>
  <c r="C273" i="6"/>
  <c r="L273" i="6" s="1"/>
  <c r="C281" i="6"/>
  <c r="L281" i="6" s="1"/>
  <c r="C289" i="6"/>
  <c r="L289" i="6" s="1"/>
  <c r="C297" i="6"/>
  <c r="L297" i="6" s="1"/>
  <c r="C305" i="6"/>
  <c r="L305" i="6" s="1"/>
  <c r="C317" i="6"/>
  <c r="L317" i="6" s="1"/>
  <c r="C321" i="6"/>
  <c r="L321" i="6" s="1"/>
  <c r="C325" i="6"/>
  <c r="L325" i="6" s="1"/>
  <c r="C329" i="6"/>
  <c r="L329" i="6" s="1"/>
  <c r="C333" i="6"/>
  <c r="L333" i="6" s="1"/>
  <c r="C337" i="6"/>
  <c r="L337" i="6" s="1"/>
  <c r="C341" i="6"/>
  <c r="L341" i="6" s="1"/>
  <c r="C345" i="6"/>
  <c r="L345" i="6" s="1"/>
  <c r="C349" i="6"/>
  <c r="L349" i="6" s="1"/>
  <c r="C353" i="6"/>
  <c r="L353" i="6" s="1"/>
  <c r="C357" i="6"/>
  <c r="L357" i="6" s="1"/>
  <c r="C361" i="6"/>
  <c r="L361" i="6" s="1"/>
  <c r="C365" i="6"/>
  <c r="L365" i="6" s="1"/>
  <c r="C369" i="6"/>
  <c r="L369" i="6" s="1"/>
  <c r="C373" i="6"/>
  <c r="L373" i="6" s="1"/>
  <c r="C377" i="6"/>
  <c r="L377" i="6" s="1"/>
  <c r="C381" i="6"/>
  <c r="L381" i="6" s="1"/>
  <c r="C385" i="6"/>
  <c r="L385" i="6" s="1"/>
  <c r="C389" i="6"/>
  <c r="L389" i="6" s="1"/>
  <c r="C393" i="6"/>
  <c r="L393" i="6" s="1"/>
  <c r="C397" i="6"/>
  <c r="L397" i="6" s="1"/>
  <c r="C401" i="6"/>
  <c r="L401" i="6" s="1"/>
  <c r="C405" i="6"/>
  <c r="L405" i="6" s="1"/>
  <c r="C409" i="6"/>
  <c r="L409" i="6" s="1"/>
  <c r="C413" i="6"/>
  <c r="L413" i="6" s="1"/>
  <c r="C417" i="6"/>
  <c r="L417" i="6" s="1"/>
  <c r="C421" i="6"/>
  <c r="L421" i="6" s="1"/>
  <c r="C425" i="6"/>
  <c r="L425" i="6" s="1"/>
  <c r="C429" i="6"/>
  <c r="L429" i="6" s="1"/>
  <c r="C433" i="6"/>
  <c r="L433" i="6" s="1"/>
  <c r="C437" i="6"/>
  <c r="L437" i="6" s="1"/>
  <c r="C441" i="6"/>
  <c r="L441" i="6" s="1"/>
  <c r="C445" i="6"/>
  <c r="L445" i="6" s="1"/>
  <c r="C449" i="6"/>
  <c r="L449" i="6" s="1"/>
  <c r="C453" i="6"/>
  <c r="L453" i="6" s="1"/>
  <c r="C457" i="6"/>
  <c r="L457" i="6" s="1"/>
  <c r="C461" i="6"/>
  <c r="L461" i="6" s="1"/>
  <c r="C465" i="6"/>
  <c r="L465" i="6" s="1"/>
  <c r="C469" i="6"/>
  <c r="L469" i="6" s="1"/>
  <c r="C473" i="6"/>
  <c r="L473" i="6" s="1"/>
  <c r="C477" i="6"/>
  <c r="L477" i="6" s="1"/>
  <c r="C481" i="6"/>
  <c r="L481" i="6" s="1"/>
  <c r="C485" i="6"/>
  <c r="L485" i="6" s="1"/>
  <c r="C489" i="6"/>
  <c r="L489" i="6" s="1"/>
  <c r="C493" i="6"/>
  <c r="L493" i="6" s="1"/>
  <c r="C497" i="6"/>
  <c r="L497" i="6" s="1"/>
  <c r="C501" i="6"/>
  <c r="L501" i="6" s="1"/>
  <c r="C505" i="6"/>
  <c r="L505" i="6" s="1"/>
  <c r="C509" i="6"/>
  <c r="L509" i="6" s="1"/>
  <c r="C513" i="6"/>
  <c r="L513" i="6" s="1"/>
  <c r="C517" i="6"/>
  <c r="L517" i="6" s="1"/>
  <c r="C521" i="6"/>
  <c r="L521" i="6" s="1"/>
  <c r="C525" i="6"/>
  <c r="L525" i="6" s="1"/>
  <c r="C529" i="6"/>
  <c r="L529" i="6" s="1"/>
  <c r="C533" i="6"/>
  <c r="L533" i="6" s="1"/>
  <c r="C537" i="6"/>
  <c r="L537" i="6" s="1"/>
  <c r="C541" i="6"/>
  <c r="L541" i="6" s="1"/>
  <c r="C545" i="6"/>
  <c r="L545" i="6" s="1"/>
  <c r="C549" i="6"/>
  <c r="L549" i="6" s="1"/>
  <c r="C553" i="6"/>
  <c r="L553" i="6" s="1"/>
  <c r="C557" i="6"/>
  <c r="L557" i="6" s="1"/>
  <c r="C561" i="6"/>
  <c r="L561" i="6" s="1"/>
  <c r="C565" i="6"/>
  <c r="L565" i="6" s="1"/>
  <c r="C569" i="6"/>
  <c r="L569" i="6" s="1"/>
  <c r="C573" i="6"/>
  <c r="L573" i="6" s="1"/>
  <c r="C577" i="6"/>
  <c r="L577" i="6" s="1"/>
  <c r="C581" i="6"/>
  <c r="L581" i="6" s="1"/>
  <c r="C585" i="6"/>
  <c r="L585" i="6" s="1"/>
  <c r="C589" i="6"/>
  <c r="L589" i="6" s="1"/>
  <c r="C593" i="6"/>
  <c r="L593" i="6" s="1"/>
  <c r="C597" i="6"/>
  <c r="L597" i="6" s="1"/>
  <c r="C601" i="6"/>
  <c r="L601" i="6" s="1"/>
  <c r="C605" i="6"/>
  <c r="L605" i="6" s="1"/>
  <c r="C609" i="6"/>
  <c r="L609" i="6" s="1"/>
  <c r="C613" i="6"/>
  <c r="L613" i="6" s="1"/>
  <c r="C617" i="6"/>
  <c r="L617" i="6" s="1"/>
  <c r="C621" i="6"/>
  <c r="L621" i="6" s="1"/>
  <c r="C625" i="6"/>
  <c r="L625" i="6" s="1"/>
  <c r="C629" i="6"/>
  <c r="L629" i="6" s="1"/>
  <c r="C633" i="6"/>
  <c r="L633" i="6" s="1"/>
  <c r="C637" i="6"/>
  <c r="L637" i="6" s="1"/>
  <c r="C641" i="6"/>
  <c r="L641" i="6" s="1"/>
  <c r="C645" i="6"/>
  <c r="L645" i="6" s="1"/>
  <c r="C649" i="6"/>
  <c r="L649" i="6" s="1"/>
  <c r="C653" i="6"/>
  <c r="L653" i="6" s="1"/>
  <c r="C657" i="6"/>
  <c r="L657" i="6" s="1"/>
  <c r="C661" i="6"/>
  <c r="L661" i="6" s="1"/>
  <c r="C665" i="6"/>
  <c r="L665" i="6" s="1"/>
  <c r="C669" i="6"/>
  <c r="L669" i="6" s="1"/>
  <c r="C673" i="6"/>
  <c r="L673" i="6" s="1"/>
  <c r="C677" i="6"/>
  <c r="L677" i="6" s="1"/>
  <c r="C681" i="6"/>
  <c r="L681" i="6" s="1"/>
  <c r="C685" i="6"/>
  <c r="L685" i="6" s="1"/>
  <c r="C689" i="6"/>
  <c r="L689" i="6" s="1"/>
  <c r="C693" i="6"/>
  <c r="L693" i="6" s="1"/>
  <c r="C697" i="6"/>
  <c r="L697" i="6" s="1"/>
  <c r="C701" i="6"/>
  <c r="L701" i="6" s="1"/>
  <c r="C705" i="6"/>
  <c r="L705" i="6" s="1"/>
  <c r="C709" i="6"/>
  <c r="L709" i="6" s="1"/>
  <c r="C713" i="6"/>
  <c r="L713" i="6" s="1"/>
  <c r="C717" i="6"/>
  <c r="L717" i="6" s="1"/>
  <c r="C721" i="6"/>
  <c r="L721" i="6" s="1"/>
  <c r="C725" i="6"/>
  <c r="L725" i="6" s="1"/>
  <c r="C729" i="6"/>
  <c r="L729" i="6" s="1"/>
  <c r="C733" i="6"/>
  <c r="L733" i="6" s="1"/>
  <c r="C737" i="6"/>
  <c r="L737" i="6" s="1"/>
  <c r="C741" i="6"/>
  <c r="L741" i="6" s="1"/>
  <c r="C745" i="6"/>
  <c r="L745" i="6" s="1"/>
  <c r="C749" i="6"/>
  <c r="L749" i="6" s="1"/>
  <c r="C753" i="6"/>
  <c r="L753" i="6" s="1"/>
  <c r="C757" i="6"/>
  <c r="L757" i="6" s="1"/>
  <c r="C761" i="6"/>
  <c r="L761" i="6" s="1"/>
  <c r="C765" i="6"/>
  <c r="L765" i="6" s="1"/>
  <c r="C769" i="6"/>
  <c r="L769" i="6" s="1"/>
  <c r="C773" i="6"/>
  <c r="L773" i="6" s="1"/>
  <c r="C777" i="6"/>
  <c r="L777" i="6" s="1"/>
  <c r="C781" i="6"/>
  <c r="L781" i="6" s="1"/>
  <c r="C785" i="6"/>
  <c r="L785" i="6" s="1"/>
  <c r="C789" i="6"/>
  <c r="L789" i="6" s="1"/>
  <c r="C793" i="6"/>
  <c r="L793" i="6" s="1"/>
  <c r="C797" i="6"/>
  <c r="L797" i="6" s="1"/>
  <c r="C801" i="6"/>
  <c r="L801" i="6" s="1"/>
  <c r="C805" i="6"/>
  <c r="L805" i="6" s="1"/>
  <c r="C809" i="6"/>
  <c r="L809" i="6" s="1"/>
  <c r="C813" i="6"/>
  <c r="L813" i="6" s="1"/>
  <c r="C817" i="6"/>
  <c r="L817" i="6" s="1"/>
  <c r="C821" i="6"/>
  <c r="L821" i="6" s="1"/>
  <c r="C825" i="6"/>
  <c r="L825" i="6" s="1"/>
  <c r="C829" i="6"/>
  <c r="L829" i="6" s="1"/>
  <c r="C833" i="6"/>
  <c r="L833" i="6" s="1"/>
  <c r="C837" i="6"/>
  <c r="L837" i="6" s="1"/>
  <c r="C841" i="6"/>
  <c r="L841" i="6" s="1"/>
  <c r="C845" i="6"/>
  <c r="L845" i="6" s="1"/>
  <c r="C849" i="6"/>
  <c r="L849" i="6" s="1"/>
  <c r="C853" i="6"/>
  <c r="L853" i="6" s="1"/>
  <c r="C857" i="6"/>
  <c r="L857" i="6" s="1"/>
  <c r="C861" i="6"/>
  <c r="L861" i="6" s="1"/>
  <c r="C865" i="6"/>
  <c r="L865" i="6" s="1"/>
  <c r="C869" i="6"/>
  <c r="L869" i="6" s="1"/>
  <c r="C873" i="6"/>
  <c r="L873" i="6" s="1"/>
  <c r="C877" i="6"/>
  <c r="L877" i="6" s="1"/>
  <c r="C881" i="6"/>
  <c r="L881" i="6" s="1"/>
  <c r="C885" i="6"/>
  <c r="L885" i="6" s="1"/>
  <c r="C889" i="6"/>
  <c r="L889" i="6" s="1"/>
  <c r="C893" i="6"/>
  <c r="L893" i="6" s="1"/>
  <c r="C897" i="6"/>
  <c r="L897" i="6" s="1"/>
  <c r="C901" i="6"/>
  <c r="L901" i="6" s="1"/>
  <c r="C905" i="6"/>
  <c r="L905" i="6" s="1"/>
  <c r="C909" i="6"/>
  <c r="L909" i="6" s="1"/>
  <c r="C913" i="6"/>
  <c r="L913" i="6" s="1"/>
  <c r="C917" i="6"/>
  <c r="L917" i="6" s="1"/>
  <c r="C921" i="6"/>
  <c r="L921" i="6" s="1"/>
  <c r="C925" i="6"/>
  <c r="L925" i="6" s="1"/>
  <c r="C929" i="6"/>
  <c r="L929" i="6" s="1"/>
  <c r="C933" i="6"/>
  <c r="L933" i="6" s="1"/>
  <c r="C937" i="6"/>
  <c r="L937" i="6" s="1"/>
  <c r="C941" i="6"/>
  <c r="L941" i="6" s="1"/>
  <c r="C945" i="6"/>
  <c r="L945" i="6" s="1"/>
  <c r="C949" i="6"/>
  <c r="L949" i="6" s="1"/>
  <c r="C953" i="6"/>
  <c r="L953" i="6" s="1"/>
  <c r="C957" i="6"/>
  <c r="L957" i="6" s="1"/>
  <c r="C961" i="6"/>
  <c r="L961" i="6" s="1"/>
  <c r="C965" i="6"/>
  <c r="L965" i="6" s="1"/>
  <c r="C969" i="6"/>
  <c r="L969" i="6" s="1"/>
  <c r="C973" i="6"/>
  <c r="L973" i="6" s="1"/>
  <c r="C977" i="6"/>
  <c r="L977" i="6" s="1"/>
  <c r="C981" i="6"/>
  <c r="L981" i="6" s="1"/>
  <c r="C985" i="6"/>
  <c r="L985" i="6" s="1"/>
  <c r="C989" i="6"/>
  <c r="L989" i="6" s="1"/>
  <c r="C993" i="6"/>
  <c r="L993" i="6" s="1"/>
  <c r="C997" i="6"/>
  <c r="L997" i="6" s="1"/>
  <c r="C1001" i="6"/>
  <c r="L1001" i="6" s="1"/>
  <c r="C1005" i="6"/>
  <c r="L1005" i="6" s="1"/>
  <c r="C1009" i="6"/>
  <c r="L1009" i="6" s="1"/>
  <c r="C1013" i="6"/>
  <c r="L1013" i="6" s="1"/>
  <c r="C1017" i="6"/>
  <c r="L1017" i="6" s="1"/>
  <c r="C1021" i="6"/>
  <c r="L1021" i="6" s="1"/>
  <c r="C1025" i="6"/>
  <c r="L1025" i="6" s="1"/>
  <c r="C1029" i="6"/>
  <c r="L1029" i="6" s="1"/>
  <c r="C1033" i="6"/>
  <c r="L1033" i="6" s="1"/>
  <c r="C1037" i="6"/>
  <c r="L1037" i="6" s="1"/>
  <c r="C1041" i="6"/>
  <c r="L1041" i="6" s="1"/>
  <c r="C1045" i="6"/>
  <c r="L1045" i="6" s="1"/>
  <c r="C1049" i="6"/>
  <c r="L1049" i="6" s="1"/>
  <c r="C1053" i="6"/>
  <c r="L1053" i="6" s="1"/>
  <c r="C1057" i="6"/>
  <c r="L1057" i="6" s="1"/>
  <c r="C1061" i="6"/>
  <c r="L1061" i="6" s="1"/>
  <c r="C1065" i="6"/>
  <c r="L1065" i="6" s="1"/>
  <c r="C1069" i="6"/>
  <c r="L1069" i="6" s="1"/>
  <c r="C1073" i="6"/>
  <c r="L1073" i="6" s="1"/>
  <c r="C1077" i="6"/>
  <c r="L1077" i="6" s="1"/>
  <c r="C1081" i="6"/>
  <c r="L1081" i="6" s="1"/>
  <c r="C1085" i="6"/>
  <c r="L1085" i="6" s="1"/>
  <c r="C1089" i="6"/>
  <c r="L1089" i="6" s="1"/>
  <c r="C1093" i="6"/>
  <c r="L1093" i="6" s="1"/>
  <c r="C1097" i="6"/>
  <c r="L1097" i="6" s="1"/>
  <c r="C1101" i="6"/>
  <c r="L1101" i="6" s="1"/>
  <c r="C1105" i="6"/>
  <c r="L1105" i="6" s="1"/>
  <c r="C1109" i="6"/>
  <c r="L1109" i="6" s="1"/>
  <c r="C1113" i="6"/>
  <c r="L1113" i="6" s="1"/>
  <c r="C1117" i="6"/>
  <c r="L1117" i="6" s="1"/>
  <c r="C1121" i="6"/>
  <c r="L1121" i="6" s="1"/>
  <c r="C1125" i="6"/>
  <c r="L1125" i="6" s="1"/>
  <c r="C1129" i="6"/>
  <c r="L1129" i="6" s="1"/>
  <c r="C1133" i="6"/>
  <c r="L1133" i="6" s="1"/>
  <c r="C1137" i="6"/>
  <c r="L1137" i="6" s="1"/>
  <c r="C1141" i="6"/>
  <c r="L1141" i="6" s="1"/>
  <c r="C1145" i="6"/>
  <c r="L1145" i="6" s="1"/>
  <c r="C1149" i="6"/>
  <c r="L1149" i="6" s="1"/>
  <c r="C1153" i="6"/>
  <c r="L1153" i="6" s="1"/>
  <c r="C1157" i="6"/>
  <c r="L1157" i="6" s="1"/>
  <c r="C1161" i="6"/>
  <c r="L1161" i="6" s="1"/>
  <c r="C1165" i="6"/>
  <c r="L1165" i="6" s="1"/>
  <c r="C1169" i="6"/>
  <c r="L1169" i="6" s="1"/>
  <c r="C1173" i="6"/>
  <c r="L1173" i="6" s="1"/>
  <c r="C1177" i="6"/>
  <c r="L1177" i="6" s="1"/>
  <c r="C1181" i="6"/>
  <c r="L1181" i="6" s="1"/>
  <c r="C1185" i="6"/>
  <c r="L1185" i="6" s="1"/>
  <c r="C1189" i="6"/>
  <c r="L1189" i="6" s="1"/>
  <c r="C1193" i="6"/>
  <c r="L1193" i="6" s="1"/>
  <c r="C1197" i="6"/>
  <c r="L1197" i="6" s="1"/>
  <c r="C1201" i="6"/>
  <c r="L1201" i="6" s="1"/>
  <c r="C1205" i="6"/>
  <c r="L1205" i="6" s="1"/>
  <c r="C1209" i="6"/>
  <c r="L1209" i="6" s="1"/>
  <c r="C1213" i="6"/>
  <c r="L1213" i="6" s="1"/>
  <c r="C1217" i="6"/>
  <c r="L1217" i="6" s="1"/>
  <c r="C1221" i="6"/>
  <c r="L1221" i="6" s="1"/>
  <c r="C1225" i="6"/>
  <c r="L1225" i="6" s="1"/>
  <c r="C1229" i="6"/>
  <c r="L1229" i="6" s="1"/>
  <c r="C1233" i="6"/>
  <c r="L1233" i="6" s="1"/>
  <c r="C1237" i="6"/>
  <c r="L1237" i="6" s="1"/>
  <c r="C1241" i="6"/>
  <c r="L1241" i="6" s="1"/>
  <c r="C1245" i="6"/>
  <c r="L1245" i="6" s="1"/>
  <c r="C1249" i="6"/>
  <c r="L1249" i="6" s="1"/>
  <c r="C1253" i="6"/>
  <c r="L1253" i="6" s="1"/>
  <c r="C1257" i="6"/>
  <c r="L1257" i="6" s="1"/>
  <c r="C1261" i="6"/>
  <c r="L1261" i="6" s="1"/>
  <c r="C1265" i="6"/>
  <c r="L1265" i="6" s="1"/>
  <c r="C1269" i="6"/>
  <c r="L1269" i="6" s="1"/>
  <c r="C1273" i="6"/>
  <c r="L1273" i="6" s="1"/>
  <c r="C1277" i="6"/>
  <c r="L1277" i="6" s="1"/>
  <c r="C1281" i="6"/>
  <c r="L1281" i="6" s="1"/>
  <c r="C1285" i="6"/>
  <c r="L1285" i="6" s="1"/>
  <c r="C1289" i="6"/>
  <c r="L1289" i="6" s="1"/>
  <c r="C1293" i="6"/>
  <c r="L1293" i="6" s="1"/>
  <c r="C1297" i="6"/>
  <c r="L1297" i="6" s="1"/>
  <c r="C1301" i="6"/>
  <c r="L1301" i="6" s="1"/>
  <c r="C1305" i="6"/>
  <c r="L1305" i="6" s="1"/>
  <c r="C1309" i="6"/>
  <c r="L1309" i="6" s="1"/>
  <c r="C1313" i="6"/>
  <c r="L1313" i="6" s="1"/>
  <c r="C1317" i="6"/>
  <c r="L1317" i="6" s="1"/>
  <c r="C1321" i="6"/>
  <c r="L1321" i="6" s="1"/>
  <c r="C1325" i="6"/>
  <c r="L1325" i="6" s="1"/>
  <c r="C1329" i="6"/>
  <c r="L1329" i="6" s="1"/>
  <c r="C1333" i="6"/>
  <c r="L1333" i="6" s="1"/>
  <c r="C1337" i="6"/>
  <c r="L1337" i="6" s="1"/>
  <c r="C1341" i="6"/>
  <c r="L1341" i="6" s="1"/>
  <c r="C1345" i="6"/>
  <c r="L1345" i="6" s="1"/>
  <c r="C1349" i="6"/>
  <c r="L1349" i="6" s="1"/>
  <c r="C1353" i="6"/>
  <c r="L1353" i="6" s="1"/>
  <c r="C1357" i="6"/>
  <c r="L1357" i="6" s="1"/>
  <c r="C1361" i="6"/>
  <c r="L1361" i="6" s="1"/>
  <c r="C1365" i="6"/>
  <c r="L1365" i="6" s="1"/>
  <c r="C1369" i="6"/>
  <c r="L1369" i="6" s="1"/>
  <c r="C1373" i="6"/>
  <c r="L1373" i="6" s="1"/>
  <c r="C1377" i="6"/>
  <c r="L1377" i="6" s="1"/>
  <c r="C1381" i="6"/>
  <c r="L1381" i="6" s="1"/>
  <c r="C1385" i="6"/>
  <c r="L1385" i="6" s="1"/>
  <c r="C1389" i="6"/>
  <c r="L1389" i="6" s="1"/>
  <c r="C1393" i="6"/>
  <c r="L1393" i="6" s="1"/>
  <c r="C1397" i="6"/>
  <c r="L1397" i="6" s="1"/>
  <c r="C1401" i="6"/>
  <c r="L1401" i="6" s="1"/>
  <c r="C1405" i="6"/>
  <c r="L1405" i="6" s="1"/>
  <c r="C1409" i="6"/>
  <c r="L1409" i="6" s="1"/>
  <c r="C1413" i="6"/>
  <c r="L1413" i="6" s="1"/>
  <c r="C1417" i="6"/>
  <c r="L1417" i="6" s="1"/>
  <c r="C1421" i="6"/>
  <c r="L1421" i="6" s="1"/>
  <c r="C1425" i="6"/>
  <c r="L1425" i="6" s="1"/>
  <c r="C1429" i="6"/>
  <c r="L1429" i="6" s="1"/>
  <c r="C1433" i="6"/>
  <c r="L1433" i="6" s="1"/>
  <c r="C1437" i="6"/>
  <c r="L1437" i="6" s="1"/>
  <c r="C1441" i="6"/>
  <c r="L1441" i="6" s="1"/>
  <c r="C1445" i="6"/>
  <c r="L1445" i="6" s="1"/>
  <c r="C1449" i="6"/>
  <c r="L1449" i="6" s="1"/>
  <c r="C1453" i="6"/>
  <c r="L1453" i="6" s="1"/>
  <c r="C1457" i="6"/>
  <c r="L1457" i="6" s="1"/>
  <c r="C1461" i="6"/>
  <c r="L1461" i="6" s="1"/>
  <c r="C1465" i="6"/>
  <c r="L1465" i="6" s="1"/>
  <c r="C1469" i="6"/>
  <c r="L1469" i="6" s="1"/>
  <c r="C1473" i="6"/>
  <c r="L1473" i="6" s="1"/>
  <c r="C1477" i="6"/>
  <c r="L1477" i="6" s="1"/>
  <c r="C1481" i="6"/>
  <c r="L1481" i="6" s="1"/>
  <c r="C1485" i="6"/>
  <c r="L1485" i="6" s="1"/>
  <c r="C1489" i="6"/>
  <c r="L1489" i="6" s="1"/>
  <c r="C1493" i="6"/>
  <c r="L1493" i="6" s="1"/>
  <c r="C1497" i="6"/>
  <c r="L1497" i="6" s="1"/>
  <c r="C1501" i="6"/>
  <c r="L1501" i="6" s="1"/>
  <c r="C1505" i="6"/>
  <c r="L1505" i="6" s="1"/>
  <c r="C1509" i="6"/>
  <c r="L1509" i="6" s="1"/>
  <c r="C1513" i="6"/>
  <c r="L1513" i="6" s="1"/>
  <c r="C1517" i="6"/>
  <c r="L1517" i="6" s="1"/>
  <c r="C1521" i="6"/>
  <c r="L1521" i="6" s="1"/>
  <c r="C1525" i="6"/>
  <c r="L1525" i="6" s="1"/>
  <c r="C1529" i="6"/>
  <c r="L1529" i="6" s="1"/>
  <c r="C1533" i="6"/>
  <c r="L1533" i="6" s="1"/>
  <c r="C1537" i="6"/>
  <c r="L1537" i="6" s="1"/>
  <c r="C1541" i="6"/>
  <c r="L1541" i="6" s="1"/>
  <c r="C1545" i="6"/>
  <c r="L1545" i="6" s="1"/>
  <c r="C1549" i="6"/>
  <c r="L1549" i="6" s="1"/>
  <c r="C1553" i="6"/>
  <c r="L1553" i="6" s="1"/>
  <c r="C1557" i="6"/>
  <c r="L1557" i="6" s="1"/>
  <c r="C1561" i="6"/>
  <c r="L1561" i="6" s="1"/>
  <c r="C1565" i="6"/>
  <c r="L1565" i="6" s="1"/>
  <c r="C1569" i="6"/>
  <c r="L1569" i="6" s="1"/>
  <c r="C1573" i="6"/>
  <c r="L1573" i="6" s="1"/>
  <c r="C1577" i="6"/>
  <c r="L1577" i="6" s="1"/>
  <c r="C1581" i="6"/>
  <c r="L1581" i="6" s="1"/>
  <c r="C1585" i="6"/>
  <c r="L1585" i="6" s="1"/>
  <c r="C1589" i="6"/>
  <c r="L1589" i="6" s="1"/>
  <c r="C1593" i="6"/>
  <c r="L1593" i="6" s="1"/>
  <c r="C1597" i="6"/>
  <c r="L1597" i="6" s="1"/>
  <c r="C1601" i="6"/>
  <c r="L1601" i="6" s="1"/>
  <c r="C1605" i="6"/>
  <c r="L1605" i="6" s="1"/>
  <c r="C1609" i="6"/>
  <c r="L1609" i="6" s="1"/>
  <c r="C1613" i="6"/>
  <c r="L1613" i="6" s="1"/>
  <c r="C1617" i="6"/>
  <c r="L1617" i="6" s="1"/>
  <c r="C1621" i="6"/>
  <c r="L1621" i="6" s="1"/>
  <c r="C1625" i="6"/>
  <c r="L1625" i="6" s="1"/>
  <c r="C1629" i="6"/>
  <c r="L1629" i="6" s="1"/>
  <c r="C1633" i="6"/>
  <c r="L1633" i="6" s="1"/>
  <c r="C1637" i="6"/>
  <c r="L1637" i="6" s="1"/>
  <c r="C1641" i="6"/>
  <c r="L1641" i="6" s="1"/>
  <c r="C1645" i="6"/>
  <c r="L1645" i="6" s="1"/>
  <c r="C1649" i="6"/>
  <c r="L1649" i="6" s="1"/>
  <c r="C1653" i="6"/>
  <c r="L1653" i="6" s="1"/>
  <c r="C1657" i="6"/>
  <c r="L1657" i="6" s="1"/>
  <c r="C1661" i="6"/>
  <c r="L1661" i="6" s="1"/>
  <c r="C1665" i="6"/>
  <c r="L1665" i="6" s="1"/>
  <c r="C1669" i="6"/>
  <c r="L1669" i="6" s="1"/>
  <c r="C1673" i="6"/>
  <c r="L1673" i="6" s="1"/>
  <c r="C1677" i="6"/>
  <c r="L1677" i="6" s="1"/>
  <c r="C1681" i="6"/>
  <c r="L1681" i="6" s="1"/>
  <c r="C1685" i="6"/>
  <c r="L1685" i="6" s="1"/>
  <c r="C1689" i="6"/>
  <c r="L1689" i="6" s="1"/>
  <c r="C1693" i="6"/>
  <c r="L1693" i="6" s="1"/>
  <c r="C1697" i="6"/>
  <c r="L1697" i="6" s="1"/>
  <c r="C1701" i="6"/>
  <c r="L1701" i="6" s="1"/>
  <c r="C1705" i="6"/>
  <c r="L1705" i="6" s="1"/>
  <c r="C1709" i="6"/>
  <c r="L1709" i="6" s="1"/>
  <c r="C1713" i="6"/>
  <c r="L1713" i="6" s="1"/>
  <c r="C1717" i="6"/>
  <c r="L1717" i="6" s="1"/>
  <c r="C1721" i="6"/>
  <c r="L1721" i="6" s="1"/>
  <c r="C1725" i="6"/>
  <c r="L1725" i="6" s="1"/>
  <c r="C1729" i="6"/>
  <c r="L1729" i="6" s="1"/>
  <c r="C1733" i="6"/>
  <c r="L1733" i="6" s="1"/>
  <c r="C1737" i="6"/>
  <c r="L1737" i="6" s="1"/>
  <c r="C1741" i="6"/>
  <c r="L1741" i="6" s="1"/>
  <c r="C1745" i="6"/>
  <c r="L1745" i="6" s="1"/>
  <c r="C1749" i="6"/>
  <c r="L1749" i="6" s="1"/>
  <c r="C1753" i="6"/>
  <c r="L1753" i="6" s="1"/>
  <c r="C1757" i="6"/>
  <c r="L1757" i="6" s="1"/>
  <c r="C1761" i="6"/>
  <c r="L1761" i="6" s="1"/>
  <c r="C1765" i="6"/>
  <c r="L1765" i="6" s="1"/>
  <c r="C1769" i="6"/>
  <c r="L1769" i="6" s="1"/>
  <c r="C1773" i="6"/>
  <c r="L1773" i="6" s="1"/>
  <c r="C1777" i="6"/>
  <c r="L1777" i="6" s="1"/>
  <c r="C1781" i="6"/>
  <c r="L1781" i="6" s="1"/>
  <c r="C1785" i="6"/>
  <c r="L1785" i="6" s="1"/>
  <c r="C1789" i="6"/>
  <c r="L1789" i="6" s="1"/>
  <c r="C1793" i="6"/>
  <c r="L1793" i="6" s="1"/>
  <c r="C1797" i="6"/>
  <c r="L1797" i="6" s="1"/>
  <c r="C1801" i="6"/>
  <c r="L1801" i="6" s="1"/>
  <c r="C1805" i="6"/>
  <c r="L1805" i="6" s="1"/>
  <c r="C1809" i="6"/>
  <c r="L1809" i="6" s="1"/>
  <c r="C1813" i="6"/>
  <c r="L1813" i="6" s="1"/>
  <c r="C1817" i="6"/>
  <c r="L1817" i="6" s="1"/>
  <c r="C1821" i="6"/>
  <c r="L1821" i="6" s="1"/>
  <c r="C1825" i="6"/>
  <c r="L1825" i="6" s="1"/>
  <c r="C1829" i="6"/>
  <c r="L1829" i="6" s="1"/>
  <c r="C1833" i="6"/>
  <c r="L1833" i="6" s="1"/>
  <c r="C1837" i="6"/>
  <c r="L1837" i="6" s="1"/>
  <c r="C1841" i="6"/>
  <c r="L1841" i="6" s="1"/>
  <c r="C1845" i="6"/>
  <c r="L1845" i="6" s="1"/>
  <c r="C1849" i="6"/>
  <c r="L1849" i="6" s="1"/>
  <c r="C1853" i="6"/>
  <c r="L1853" i="6" s="1"/>
  <c r="C1857" i="6"/>
  <c r="L1857" i="6" s="1"/>
  <c r="C1861" i="6"/>
  <c r="L1861" i="6" s="1"/>
  <c r="C1865" i="6"/>
  <c r="L1865" i="6" s="1"/>
  <c r="C1869" i="6"/>
  <c r="L1869" i="6" s="1"/>
  <c r="C1873" i="6"/>
  <c r="L1873" i="6" s="1"/>
  <c r="C1877" i="6"/>
  <c r="L1877" i="6" s="1"/>
  <c r="C1881" i="6"/>
  <c r="L1881" i="6" s="1"/>
  <c r="C1885" i="6"/>
  <c r="L1885" i="6" s="1"/>
  <c r="C1889" i="6"/>
  <c r="L1889" i="6" s="1"/>
  <c r="C1893" i="6"/>
  <c r="L1893" i="6" s="1"/>
  <c r="C1897" i="6"/>
  <c r="L1897" i="6" s="1"/>
  <c r="C1901" i="6"/>
  <c r="L1901" i="6" s="1"/>
  <c r="C1905" i="6"/>
  <c r="L1905" i="6" s="1"/>
  <c r="C1909" i="6"/>
  <c r="L1909" i="6" s="1"/>
  <c r="C1913" i="6"/>
  <c r="L1913" i="6" s="1"/>
  <c r="C1917" i="6"/>
  <c r="L1917" i="6" s="1"/>
  <c r="C1921" i="6"/>
  <c r="L1921" i="6" s="1"/>
  <c r="C1925" i="6"/>
  <c r="L1925" i="6" s="1"/>
  <c r="C1929" i="6"/>
  <c r="L1929" i="6" s="1"/>
  <c r="C1933" i="6"/>
  <c r="L1933" i="6" s="1"/>
  <c r="C1937" i="6"/>
  <c r="L1937" i="6" s="1"/>
  <c r="C1941" i="6"/>
  <c r="L1941" i="6" s="1"/>
  <c r="C1945" i="6"/>
  <c r="L1945" i="6" s="1"/>
  <c r="C1949" i="6"/>
  <c r="L1949" i="6" s="1"/>
  <c r="C1953" i="6"/>
  <c r="L1953" i="6" s="1"/>
  <c r="C1957" i="6"/>
  <c r="L1957" i="6" s="1"/>
  <c r="C1961" i="6"/>
  <c r="L1961" i="6" s="1"/>
  <c r="C1965" i="6"/>
  <c r="L1965" i="6" s="1"/>
  <c r="C1969" i="6"/>
  <c r="L1969" i="6" s="1"/>
  <c r="C1973" i="6"/>
  <c r="L1973" i="6" s="1"/>
  <c r="C1977" i="6"/>
  <c r="L1977" i="6" s="1"/>
  <c r="C1981" i="6"/>
  <c r="L1981" i="6" s="1"/>
  <c r="C1985" i="6"/>
  <c r="L1985" i="6" s="1"/>
  <c r="C1989" i="6"/>
  <c r="L1989" i="6" s="1"/>
  <c r="C1993" i="6"/>
  <c r="L1993" i="6" s="1"/>
  <c r="C1997" i="6"/>
  <c r="L1997" i="6" s="1"/>
  <c r="C2001" i="6"/>
  <c r="L2001" i="6" s="1"/>
  <c r="C2005" i="6"/>
  <c r="L2005" i="6" s="1"/>
  <c r="C2009" i="6"/>
  <c r="L2009" i="6" s="1"/>
  <c r="C2013" i="6"/>
  <c r="L2013" i="6" s="1"/>
  <c r="C2017" i="6"/>
  <c r="L2017" i="6" s="1"/>
  <c r="C2021" i="6"/>
  <c r="L2021" i="6" s="1"/>
  <c r="C2025" i="6"/>
  <c r="L2025" i="6" s="1"/>
  <c r="C2029" i="6"/>
  <c r="L2029" i="6" s="1"/>
  <c r="C2033" i="6"/>
  <c r="L2033" i="6" s="1"/>
  <c r="C2037" i="6"/>
  <c r="L2037" i="6" s="1"/>
  <c r="C2041" i="6"/>
  <c r="L2041" i="6" s="1"/>
  <c r="C2045" i="6"/>
  <c r="L2045" i="6" s="1"/>
  <c r="C2049" i="6"/>
  <c r="L2049" i="6" s="1"/>
  <c r="C2053" i="6"/>
  <c r="L2053" i="6" s="1"/>
  <c r="C2057" i="6"/>
  <c r="L2057" i="6" s="1"/>
  <c r="C2061" i="6"/>
  <c r="L2061" i="6" s="1"/>
  <c r="C2065" i="6"/>
  <c r="L2065" i="6" s="1"/>
  <c r="C2069" i="6"/>
  <c r="L2069" i="6" s="1"/>
  <c r="C2073" i="6"/>
  <c r="L2073" i="6" s="1"/>
  <c r="C2077" i="6"/>
  <c r="L2077" i="6" s="1"/>
  <c r="C2081" i="6"/>
  <c r="L2081" i="6" s="1"/>
  <c r="C2085" i="6"/>
  <c r="L2085" i="6" s="1"/>
  <c r="C2089" i="6"/>
  <c r="L2089" i="6" s="1"/>
  <c r="C2093" i="6"/>
  <c r="L2093" i="6" s="1"/>
  <c r="C2097" i="6"/>
  <c r="L2097" i="6" s="1"/>
  <c r="C2101" i="6"/>
  <c r="L2101" i="6" s="1"/>
  <c r="C2105" i="6"/>
  <c r="L2105" i="6" s="1"/>
  <c r="C2109" i="6"/>
  <c r="L2109" i="6" s="1"/>
  <c r="C2113" i="6"/>
  <c r="L2113" i="6" s="1"/>
  <c r="C2117" i="6"/>
  <c r="L2117" i="6" s="1"/>
  <c r="C2121" i="6"/>
  <c r="L2121" i="6" s="1"/>
  <c r="C2125" i="6"/>
  <c r="L2125" i="6" s="1"/>
  <c r="C2129" i="6"/>
  <c r="L2129" i="6" s="1"/>
  <c r="C2133" i="6"/>
  <c r="L2133" i="6" s="1"/>
  <c r="C2137" i="6"/>
  <c r="L2137" i="6" s="1"/>
  <c r="C2141" i="6"/>
  <c r="L2141" i="6" s="1"/>
  <c r="C2145" i="6"/>
  <c r="L2145" i="6" s="1"/>
  <c r="C2149" i="6"/>
  <c r="L2149" i="6" s="1"/>
  <c r="C2153" i="6"/>
  <c r="L2153" i="6" s="1"/>
  <c r="C2157" i="6"/>
  <c r="L2157" i="6" s="1"/>
  <c r="C2161" i="6"/>
  <c r="L2161" i="6" s="1"/>
  <c r="C2165" i="6"/>
  <c r="L2165" i="6" s="1"/>
  <c r="C2169" i="6"/>
  <c r="L2169" i="6" s="1"/>
  <c r="C2173" i="6"/>
  <c r="L2173" i="6" s="1"/>
  <c r="C2177" i="6"/>
  <c r="L2177" i="6" s="1"/>
  <c r="C2181" i="6"/>
  <c r="L2181" i="6" s="1"/>
  <c r="C2185" i="6"/>
  <c r="L2185" i="6" s="1"/>
  <c r="C2189" i="6"/>
  <c r="L2189" i="6" s="1"/>
  <c r="C2193" i="6"/>
  <c r="L2193" i="6" s="1"/>
  <c r="C2197" i="6"/>
  <c r="L2197" i="6" s="1"/>
  <c r="C2201" i="6"/>
  <c r="L2201" i="6" s="1"/>
  <c r="C2205" i="6"/>
  <c r="L2205" i="6" s="1"/>
  <c r="C2209" i="6"/>
  <c r="L2209" i="6" s="1"/>
  <c r="C2213" i="6"/>
  <c r="L2213" i="6" s="1"/>
  <c r="C2217" i="6"/>
  <c r="L2217" i="6" s="1"/>
  <c r="C2221" i="6"/>
  <c r="L2221" i="6" s="1"/>
  <c r="C2225" i="6"/>
  <c r="L2225" i="6" s="1"/>
  <c r="C2229" i="6"/>
  <c r="L2229" i="6" s="1"/>
  <c r="C2233" i="6"/>
  <c r="L2233" i="6" s="1"/>
  <c r="C2237" i="6"/>
  <c r="L2237" i="6" s="1"/>
  <c r="C2241" i="6"/>
  <c r="L2241" i="6" s="1"/>
  <c r="C2245" i="6"/>
  <c r="L2245" i="6" s="1"/>
  <c r="C2249" i="6"/>
  <c r="L2249" i="6" s="1"/>
  <c r="C2253" i="6"/>
  <c r="L2253" i="6" s="1"/>
  <c r="C2257" i="6"/>
  <c r="L2257" i="6" s="1"/>
  <c r="C2261" i="6"/>
  <c r="L2261" i="6" s="1"/>
  <c r="C2265" i="6"/>
  <c r="L2265" i="6" s="1"/>
  <c r="C2269" i="6"/>
  <c r="L2269" i="6" s="1"/>
  <c r="C2273" i="6"/>
  <c r="L2273" i="6" s="1"/>
  <c r="C2277" i="6"/>
  <c r="L2277" i="6" s="1"/>
  <c r="C2281" i="6"/>
  <c r="L2281" i="6" s="1"/>
  <c r="C2285" i="6"/>
  <c r="L2285" i="6" s="1"/>
  <c r="C2289" i="6"/>
  <c r="L2289" i="6" s="1"/>
  <c r="C2293" i="6"/>
  <c r="L2293" i="6" s="1"/>
  <c r="C2297" i="6"/>
  <c r="L2297" i="6" s="1"/>
  <c r="C2301" i="6"/>
  <c r="L2301" i="6" s="1"/>
  <c r="C2305" i="6"/>
  <c r="L2305" i="6" s="1"/>
  <c r="C2309" i="6"/>
  <c r="L2309" i="6" s="1"/>
  <c r="C2313" i="6"/>
  <c r="L2313" i="6" s="1"/>
  <c r="C2317" i="6"/>
  <c r="L2317" i="6" s="1"/>
  <c r="C2321" i="6"/>
  <c r="L2321" i="6" s="1"/>
  <c r="C2325" i="6"/>
  <c r="L2325" i="6" s="1"/>
  <c r="C2329" i="6"/>
  <c r="L2329" i="6" s="1"/>
  <c r="C2333" i="6"/>
  <c r="L2333" i="6" s="1"/>
  <c r="C2337" i="6"/>
  <c r="L2337" i="6" s="1"/>
  <c r="C2341" i="6"/>
  <c r="L2341" i="6" s="1"/>
  <c r="C2345" i="6"/>
  <c r="L2345" i="6" s="1"/>
  <c r="C2349" i="6"/>
  <c r="L2349" i="6" s="1"/>
  <c r="C2353" i="6"/>
  <c r="L2353" i="6" s="1"/>
  <c r="C2357" i="6"/>
  <c r="L2357" i="6" s="1"/>
  <c r="C2361" i="6"/>
  <c r="L2361" i="6" s="1"/>
  <c r="C2365" i="6"/>
  <c r="L2365" i="6" s="1"/>
  <c r="C2369" i="6"/>
  <c r="L2369" i="6" s="1"/>
  <c r="C2373" i="6"/>
  <c r="L2373" i="6" s="1"/>
  <c r="C2377" i="6"/>
  <c r="L2377" i="6" s="1"/>
  <c r="C2381" i="6"/>
  <c r="L2381" i="6" s="1"/>
  <c r="C2385" i="6"/>
  <c r="L2385" i="6" s="1"/>
  <c r="C2389" i="6"/>
  <c r="L2389" i="6" s="1"/>
  <c r="C2393" i="6"/>
  <c r="L2393" i="6" s="1"/>
  <c r="C2397" i="6"/>
  <c r="L2397" i="6" s="1"/>
  <c r="C2401" i="6"/>
  <c r="L2401" i="6" s="1"/>
  <c r="C2405" i="6"/>
  <c r="L2405" i="6" s="1"/>
  <c r="C2409" i="6"/>
  <c r="L2409" i="6" s="1"/>
  <c r="C2413" i="6"/>
  <c r="L2413" i="6" s="1"/>
  <c r="C2417" i="6"/>
  <c r="L2417" i="6" s="1"/>
  <c r="C2421" i="6"/>
  <c r="L2421" i="6" s="1"/>
  <c r="C2425" i="6"/>
  <c r="L2425" i="6" s="1"/>
  <c r="C2429" i="6"/>
  <c r="L2429" i="6" s="1"/>
  <c r="C2433" i="6"/>
  <c r="L2433" i="6" s="1"/>
  <c r="C2437" i="6"/>
  <c r="L2437" i="6" s="1"/>
  <c r="C2441" i="6"/>
  <c r="L2441" i="6" s="1"/>
  <c r="C2445" i="6"/>
  <c r="L2445" i="6" s="1"/>
  <c r="C2449" i="6"/>
  <c r="L2449" i="6" s="1"/>
  <c r="C2453" i="6"/>
  <c r="L2453" i="6" s="1"/>
  <c r="C2457" i="6"/>
  <c r="L2457" i="6" s="1"/>
  <c r="C2461" i="6"/>
  <c r="L2461" i="6" s="1"/>
  <c r="C2465" i="6"/>
  <c r="L2465" i="6" s="1"/>
  <c r="C2469" i="6"/>
  <c r="L2469" i="6" s="1"/>
  <c r="C2473" i="6"/>
  <c r="L2473" i="6" s="1"/>
  <c r="C2477" i="6"/>
  <c r="L2477" i="6" s="1"/>
  <c r="C2481" i="6"/>
  <c r="L2481" i="6" s="1"/>
  <c r="C2485" i="6"/>
  <c r="L2485" i="6" s="1"/>
  <c r="C2489" i="6"/>
  <c r="L2489" i="6" s="1"/>
  <c r="C2493" i="6"/>
  <c r="L2493" i="6" s="1"/>
  <c r="C2497" i="6"/>
  <c r="L2497" i="6" s="1"/>
  <c r="C2501" i="6"/>
  <c r="L2501" i="6" s="1"/>
  <c r="C2505" i="6"/>
  <c r="L2505" i="6" s="1"/>
  <c r="C2509" i="6"/>
  <c r="L2509" i="6" s="1"/>
  <c r="C2513" i="6"/>
  <c r="L2513" i="6" s="1"/>
  <c r="C2517" i="6"/>
  <c r="L2517" i="6" s="1"/>
  <c r="C2521" i="6"/>
  <c r="L2521" i="6" s="1"/>
  <c r="C2525" i="6"/>
  <c r="L2525" i="6" s="1"/>
  <c r="C2529" i="6"/>
  <c r="L2529" i="6" s="1"/>
  <c r="C2533" i="6"/>
  <c r="L2533" i="6" s="1"/>
  <c r="C2537" i="6"/>
  <c r="L2537" i="6" s="1"/>
  <c r="C2541" i="6"/>
  <c r="L2541" i="6" s="1"/>
  <c r="C2545" i="6"/>
  <c r="L2545" i="6" s="1"/>
  <c r="C2549" i="6"/>
  <c r="L2549" i="6" s="1"/>
  <c r="C2553" i="6"/>
  <c r="L2553" i="6" s="1"/>
  <c r="C2557" i="6"/>
  <c r="L2557" i="6" s="1"/>
  <c r="C2561" i="6"/>
  <c r="L2561" i="6" s="1"/>
  <c r="C2565" i="6"/>
  <c r="L2565" i="6" s="1"/>
  <c r="C2569" i="6"/>
  <c r="L2569" i="6" s="1"/>
  <c r="C2573" i="6"/>
  <c r="L2573" i="6" s="1"/>
  <c r="C2577" i="6"/>
  <c r="L2577" i="6" s="1"/>
  <c r="C2581" i="6"/>
  <c r="L2581" i="6" s="1"/>
  <c r="C2585" i="6"/>
  <c r="L2585" i="6" s="1"/>
  <c r="C2589" i="6"/>
  <c r="L2589" i="6" s="1"/>
  <c r="E3420" i="6"/>
  <c r="C3420" i="6"/>
  <c r="L3420" i="6" s="1"/>
  <c r="E3424" i="6"/>
  <c r="C3424" i="6"/>
  <c r="L3424" i="6" s="1"/>
  <c r="E3428" i="6"/>
  <c r="C3428" i="6"/>
  <c r="L3428" i="6" s="1"/>
  <c r="E3432" i="6"/>
  <c r="C3432" i="6"/>
  <c r="L3432" i="6" s="1"/>
  <c r="E3436" i="6"/>
  <c r="C3436" i="6"/>
  <c r="L3436" i="6" s="1"/>
  <c r="E3440" i="6"/>
  <c r="C3440" i="6"/>
  <c r="L3440" i="6" s="1"/>
  <c r="E3444" i="6"/>
  <c r="C3444" i="6"/>
  <c r="L3444" i="6" s="1"/>
  <c r="E3448" i="6"/>
  <c r="C3448" i="6"/>
  <c r="L3448" i="6" s="1"/>
  <c r="E3452" i="6"/>
  <c r="C3452" i="6"/>
  <c r="L3452" i="6" s="1"/>
  <c r="E3456" i="6"/>
  <c r="C3456" i="6"/>
  <c r="L3456" i="6" s="1"/>
  <c r="E3460" i="6"/>
  <c r="C3460" i="6"/>
  <c r="L3460" i="6" s="1"/>
  <c r="E3464" i="6"/>
  <c r="C3464" i="6"/>
  <c r="L3464" i="6" s="1"/>
  <c r="E3468" i="6"/>
  <c r="C3468" i="6"/>
  <c r="L3468" i="6" s="1"/>
  <c r="E3472" i="6"/>
  <c r="C3472" i="6"/>
  <c r="L3472" i="6" s="1"/>
  <c r="E3476" i="6"/>
  <c r="C3476" i="6"/>
  <c r="L3476" i="6" s="1"/>
  <c r="E3480" i="6"/>
  <c r="C3480" i="6"/>
  <c r="L3480" i="6" s="1"/>
  <c r="E3484" i="6"/>
  <c r="C3484" i="6"/>
  <c r="L3484" i="6" s="1"/>
  <c r="E3488" i="6"/>
  <c r="C3488" i="6"/>
  <c r="L3488" i="6" s="1"/>
  <c r="E3492" i="6"/>
  <c r="C3492" i="6"/>
  <c r="L3492" i="6" s="1"/>
  <c r="E3496" i="6"/>
  <c r="C3496" i="6"/>
  <c r="L3496" i="6" s="1"/>
  <c r="E3500" i="6"/>
  <c r="C3500" i="6"/>
  <c r="L3500" i="6" s="1"/>
  <c r="E3504" i="6"/>
  <c r="C3504" i="6"/>
  <c r="L3504" i="6" s="1"/>
  <c r="E3508" i="6"/>
  <c r="C3508" i="6"/>
  <c r="L3508" i="6" s="1"/>
  <c r="E3512" i="6"/>
  <c r="C3512" i="6"/>
  <c r="L3512" i="6" s="1"/>
  <c r="E3516" i="6"/>
  <c r="C3516" i="6"/>
  <c r="L3516" i="6" s="1"/>
  <c r="E3520" i="6"/>
  <c r="C3520" i="6"/>
  <c r="L3520" i="6" s="1"/>
  <c r="E3524" i="6"/>
  <c r="C3524" i="6"/>
  <c r="L3524" i="6" s="1"/>
  <c r="E3528" i="6"/>
  <c r="C3528" i="6"/>
  <c r="L3528" i="6" s="1"/>
  <c r="E3532" i="6"/>
  <c r="C3532" i="6"/>
  <c r="L3532" i="6" s="1"/>
  <c r="E3536" i="6"/>
  <c r="C3536" i="6"/>
  <c r="L3536" i="6" s="1"/>
  <c r="E3540" i="6"/>
  <c r="C3540" i="6"/>
  <c r="L3540" i="6" s="1"/>
  <c r="E3544" i="6"/>
  <c r="C3544" i="6"/>
  <c r="L3544" i="6" s="1"/>
  <c r="E3548" i="6"/>
  <c r="C3548" i="6"/>
  <c r="L3548" i="6" s="1"/>
  <c r="E3552" i="6"/>
  <c r="C3552" i="6"/>
  <c r="L3552" i="6" s="1"/>
  <c r="E3556" i="6"/>
  <c r="C3556" i="6"/>
  <c r="L3556" i="6" s="1"/>
  <c r="E3560" i="6"/>
  <c r="C3560" i="6"/>
  <c r="L3560" i="6" s="1"/>
  <c r="E3564" i="6"/>
  <c r="C3564" i="6"/>
  <c r="L3564" i="6" s="1"/>
  <c r="C21" i="6"/>
  <c r="L21" i="6" s="1"/>
  <c r="C25" i="6"/>
  <c r="L25" i="6" s="1"/>
  <c r="C33" i="6"/>
  <c r="L33" i="6" s="1"/>
  <c r="C37" i="6"/>
  <c r="L37" i="6" s="1"/>
  <c r="C45" i="6"/>
  <c r="L45" i="6" s="1"/>
  <c r="C57" i="6"/>
  <c r="L57" i="6" s="1"/>
  <c r="C61" i="6"/>
  <c r="L61" i="6" s="1"/>
  <c r="C77" i="6"/>
  <c r="L77" i="6" s="1"/>
  <c r="C85" i="6"/>
  <c r="L85" i="6" s="1"/>
  <c r="C89" i="6"/>
  <c r="L89" i="6" s="1"/>
  <c r="C117" i="6"/>
  <c r="L117" i="6" s="1"/>
  <c r="C121" i="6"/>
  <c r="L121" i="6" s="1"/>
  <c r="C129" i="6"/>
  <c r="L129" i="6" s="1"/>
  <c r="C133" i="6"/>
  <c r="L133" i="6" s="1"/>
  <c r="C141" i="6"/>
  <c r="L141" i="6" s="1"/>
  <c r="C145" i="6"/>
  <c r="L145" i="6" s="1"/>
  <c r="C153" i="6"/>
  <c r="L153" i="6" s="1"/>
  <c r="C185" i="6"/>
  <c r="L185" i="6" s="1"/>
  <c r="C189" i="6"/>
  <c r="L189" i="6" s="1"/>
  <c r="C197" i="6"/>
  <c r="L197" i="6" s="1"/>
  <c r="C205" i="6"/>
  <c r="L205" i="6" s="1"/>
  <c r="C213" i="6"/>
  <c r="L213" i="6" s="1"/>
  <c r="C225" i="6"/>
  <c r="L225" i="6" s="1"/>
  <c r="C233" i="6"/>
  <c r="L233" i="6" s="1"/>
  <c r="C245" i="6"/>
  <c r="L245" i="6" s="1"/>
  <c r="C253" i="6"/>
  <c r="L253" i="6" s="1"/>
  <c r="C257" i="6"/>
  <c r="L257" i="6" s="1"/>
  <c r="C265" i="6"/>
  <c r="L265" i="6" s="1"/>
  <c r="C277" i="6"/>
  <c r="L277" i="6" s="1"/>
  <c r="C285" i="6"/>
  <c r="L285" i="6" s="1"/>
  <c r="C293" i="6"/>
  <c r="L293" i="6" s="1"/>
  <c r="C301" i="6"/>
  <c r="L301" i="6" s="1"/>
  <c r="C309" i="6"/>
  <c r="L309" i="6" s="1"/>
  <c r="C313" i="6"/>
  <c r="L313" i="6" s="1"/>
  <c r="C3249" i="6"/>
  <c r="L3249" i="6" s="1"/>
  <c r="C3251" i="6"/>
  <c r="L3251" i="6" s="1"/>
  <c r="C3253" i="6"/>
  <c r="L3253" i="6" s="1"/>
  <c r="C3255" i="6"/>
  <c r="L3255" i="6" s="1"/>
  <c r="C3257" i="6"/>
  <c r="L3257" i="6" s="1"/>
  <c r="C3259" i="6"/>
  <c r="L3259" i="6" s="1"/>
  <c r="C3261" i="6"/>
  <c r="L3261" i="6" s="1"/>
  <c r="C3263" i="6"/>
  <c r="L3263" i="6" s="1"/>
  <c r="C3265" i="6"/>
  <c r="L3265" i="6" s="1"/>
  <c r="C3267" i="6"/>
  <c r="L3267" i="6" s="1"/>
  <c r="C3269" i="6"/>
  <c r="L3269" i="6" s="1"/>
  <c r="C3271" i="6"/>
  <c r="L3271" i="6" s="1"/>
  <c r="C3273" i="6"/>
  <c r="L3273" i="6" s="1"/>
  <c r="C3275" i="6"/>
  <c r="L3275" i="6" s="1"/>
  <c r="C3277" i="6"/>
  <c r="L3277" i="6" s="1"/>
  <c r="C3279" i="6"/>
  <c r="L3279" i="6" s="1"/>
  <c r="C3281" i="6"/>
  <c r="L3281" i="6" s="1"/>
  <c r="C3283" i="6"/>
  <c r="L3283" i="6" s="1"/>
  <c r="C3285" i="6"/>
  <c r="L3285" i="6" s="1"/>
  <c r="C3287" i="6"/>
  <c r="L3287" i="6" s="1"/>
  <c r="C3289" i="6"/>
  <c r="L3289" i="6" s="1"/>
  <c r="C3291" i="6"/>
  <c r="L3291" i="6" s="1"/>
  <c r="C3293" i="6"/>
  <c r="L3293" i="6" s="1"/>
  <c r="C3295" i="6"/>
  <c r="L3295" i="6" s="1"/>
  <c r="C3297" i="6"/>
  <c r="L3297" i="6" s="1"/>
  <c r="C3299" i="6"/>
  <c r="L3299" i="6" s="1"/>
  <c r="C3301" i="6"/>
  <c r="L3301" i="6" s="1"/>
  <c r="C3303" i="6"/>
  <c r="L3303" i="6" s="1"/>
  <c r="C3305" i="6"/>
  <c r="L3305" i="6" s="1"/>
  <c r="C3307" i="6"/>
  <c r="L3307" i="6" s="1"/>
  <c r="C3309" i="6"/>
  <c r="L3309" i="6" s="1"/>
  <c r="C3311" i="6"/>
  <c r="L3311" i="6" s="1"/>
  <c r="C3313" i="6"/>
  <c r="L3313" i="6" s="1"/>
  <c r="C3315" i="6"/>
  <c r="L3315" i="6" s="1"/>
  <c r="C3317" i="6"/>
  <c r="L3317" i="6" s="1"/>
  <c r="C3319" i="6"/>
  <c r="L3319" i="6" s="1"/>
  <c r="C3321" i="6"/>
  <c r="L3321" i="6" s="1"/>
  <c r="C3323" i="6"/>
  <c r="L3323" i="6" s="1"/>
  <c r="C3325" i="6"/>
  <c r="L3325" i="6" s="1"/>
  <c r="C3327" i="6"/>
  <c r="L3327" i="6" s="1"/>
  <c r="C3329" i="6"/>
  <c r="L3329" i="6" s="1"/>
  <c r="C3331" i="6"/>
  <c r="L3331" i="6" s="1"/>
  <c r="C3333" i="6"/>
  <c r="L3333" i="6" s="1"/>
  <c r="C3335" i="6"/>
  <c r="L3335" i="6" s="1"/>
  <c r="C3337" i="6"/>
  <c r="L3337" i="6" s="1"/>
  <c r="C3339" i="6"/>
  <c r="L3339" i="6" s="1"/>
  <c r="C3341" i="6"/>
  <c r="L3341" i="6" s="1"/>
  <c r="C3343" i="6"/>
  <c r="L3343" i="6" s="1"/>
  <c r="C3345" i="6"/>
  <c r="L3345" i="6" s="1"/>
  <c r="C3347" i="6"/>
  <c r="L3347" i="6" s="1"/>
  <c r="C3349" i="6"/>
  <c r="L3349" i="6" s="1"/>
  <c r="C3351" i="6"/>
  <c r="L3351" i="6" s="1"/>
  <c r="C3353" i="6"/>
  <c r="L3353" i="6" s="1"/>
  <c r="C3355" i="6"/>
  <c r="L3355" i="6" s="1"/>
  <c r="C3357" i="6"/>
  <c r="L3357" i="6" s="1"/>
  <c r="C3359" i="6"/>
  <c r="L3359" i="6" s="1"/>
  <c r="C3361" i="6"/>
  <c r="L3361" i="6" s="1"/>
  <c r="C3363" i="6"/>
  <c r="L3363" i="6" s="1"/>
  <c r="C3365" i="6"/>
  <c r="L3365" i="6" s="1"/>
  <c r="C3367" i="6"/>
  <c r="L3367" i="6" s="1"/>
  <c r="C3369" i="6"/>
  <c r="L3369" i="6" s="1"/>
  <c r="C3371" i="6"/>
  <c r="L3371" i="6" s="1"/>
  <c r="C3373" i="6"/>
  <c r="L3373" i="6" s="1"/>
  <c r="C3375" i="6"/>
  <c r="L3375" i="6" s="1"/>
  <c r="C3377" i="6"/>
  <c r="L3377" i="6" s="1"/>
  <c r="C3379" i="6"/>
  <c r="L3379" i="6" s="1"/>
  <c r="C3381" i="6"/>
  <c r="L3381" i="6" s="1"/>
  <c r="C3383" i="6"/>
  <c r="L3383" i="6" s="1"/>
  <c r="C3385" i="6"/>
  <c r="L3385" i="6" s="1"/>
  <c r="C3387" i="6"/>
  <c r="L3387" i="6" s="1"/>
  <c r="C3389" i="6"/>
  <c r="L3389" i="6" s="1"/>
  <c r="C3391" i="6"/>
  <c r="L3391" i="6" s="1"/>
  <c r="C3393" i="6"/>
  <c r="L3393" i="6" s="1"/>
  <c r="C3395" i="6"/>
  <c r="L3395" i="6" s="1"/>
  <c r="C3397" i="6"/>
  <c r="L3397" i="6" s="1"/>
  <c r="C3399" i="6"/>
  <c r="L3399" i="6" s="1"/>
  <c r="C3401" i="6"/>
  <c r="L3401" i="6" s="1"/>
  <c r="C3403" i="6"/>
  <c r="L3403" i="6" s="1"/>
  <c r="C3405" i="6"/>
  <c r="L3405" i="6" s="1"/>
  <c r="C3407" i="6"/>
  <c r="L3407" i="6" s="1"/>
  <c r="C3409" i="6"/>
  <c r="L3409" i="6" s="1"/>
  <c r="C3411" i="6"/>
  <c r="L3411" i="6" s="1"/>
  <c r="C3413" i="6"/>
  <c r="L3413" i="6" s="1"/>
  <c r="C3415" i="6"/>
  <c r="L3415" i="6" s="1"/>
  <c r="E3417" i="6"/>
  <c r="C3417" i="6"/>
  <c r="L3417" i="6" s="1"/>
  <c r="E3421" i="6"/>
  <c r="C3421" i="6"/>
  <c r="L3421" i="6" s="1"/>
  <c r="E3425" i="6"/>
  <c r="C3425" i="6"/>
  <c r="L3425" i="6" s="1"/>
  <c r="E3429" i="6"/>
  <c r="C3429" i="6"/>
  <c r="L3429" i="6" s="1"/>
  <c r="E3433" i="6"/>
  <c r="C3433" i="6"/>
  <c r="L3433" i="6" s="1"/>
  <c r="E3437" i="6"/>
  <c r="C3437" i="6"/>
  <c r="L3437" i="6" s="1"/>
  <c r="E3441" i="6"/>
  <c r="C3441" i="6"/>
  <c r="L3441" i="6" s="1"/>
  <c r="E3445" i="6"/>
  <c r="C3445" i="6"/>
  <c r="L3445" i="6" s="1"/>
  <c r="E3449" i="6"/>
  <c r="C3449" i="6"/>
  <c r="L3449" i="6" s="1"/>
  <c r="E3453" i="6"/>
  <c r="C3453" i="6"/>
  <c r="L3453" i="6" s="1"/>
  <c r="E3457" i="6"/>
  <c r="C3457" i="6"/>
  <c r="L3457" i="6" s="1"/>
  <c r="E3461" i="6"/>
  <c r="C3461" i="6"/>
  <c r="L3461" i="6" s="1"/>
  <c r="E3465" i="6"/>
  <c r="C3465" i="6"/>
  <c r="L3465" i="6" s="1"/>
  <c r="E3469" i="6"/>
  <c r="C3469" i="6"/>
  <c r="L3469" i="6" s="1"/>
  <c r="E3473" i="6"/>
  <c r="C3473" i="6"/>
  <c r="L3473" i="6" s="1"/>
  <c r="E3477" i="6"/>
  <c r="C3477" i="6"/>
  <c r="L3477" i="6" s="1"/>
  <c r="E3481" i="6"/>
  <c r="C3481" i="6"/>
  <c r="L3481" i="6" s="1"/>
  <c r="E3485" i="6"/>
  <c r="C3485" i="6"/>
  <c r="L3485" i="6" s="1"/>
  <c r="E3489" i="6"/>
  <c r="C3489" i="6"/>
  <c r="L3489" i="6" s="1"/>
  <c r="E3493" i="6"/>
  <c r="C3493" i="6"/>
  <c r="L3493" i="6" s="1"/>
  <c r="E3497" i="6"/>
  <c r="C3497" i="6"/>
  <c r="L3497" i="6" s="1"/>
  <c r="E3501" i="6"/>
  <c r="C3501" i="6"/>
  <c r="L3501" i="6" s="1"/>
  <c r="E3505" i="6"/>
  <c r="C3505" i="6"/>
  <c r="L3505" i="6" s="1"/>
  <c r="E3509" i="6"/>
  <c r="C3509" i="6"/>
  <c r="L3509" i="6" s="1"/>
  <c r="E3513" i="6"/>
  <c r="C3513" i="6"/>
  <c r="L3513" i="6" s="1"/>
  <c r="E3517" i="6"/>
  <c r="C3517" i="6"/>
  <c r="L3517" i="6" s="1"/>
  <c r="E3521" i="6"/>
  <c r="C3521" i="6"/>
  <c r="L3521" i="6" s="1"/>
  <c r="E3525" i="6"/>
  <c r="C3525" i="6"/>
  <c r="L3525" i="6" s="1"/>
  <c r="E3529" i="6"/>
  <c r="C3529" i="6"/>
  <c r="L3529" i="6" s="1"/>
  <c r="E3533" i="6"/>
  <c r="C3533" i="6"/>
  <c r="L3533" i="6" s="1"/>
  <c r="E3537" i="6"/>
  <c r="C3537" i="6"/>
  <c r="L3537" i="6" s="1"/>
  <c r="E3541" i="6"/>
  <c r="C3541" i="6"/>
  <c r="L3541" i="6" s="1"/>
  <c r="E3545" i="6"/>
  <c r="C3545" i="6"/>
  <c r="L3545" i="6" s="1"/>
  <c r="E3549" i="6"/>
  <c r="C3549" i="6"/>
  <c r="L3549" i="6" s="1"/>
  <c r="E3553" i="6"/>
  <c r="C3553" i="6"/>
  <c r="L3553" i="6" s="1"/>
  <c r="E3557" i="6"/>
  <c r="C3557" i="6"/>
  <c r="L3557" i="6" s="1"/>
  <c r="E3561" i="6"/>
  <c r="C3561" i="6"/>
  <c r="L3561" i="6" s="1"/>
  <c r="E3565" i="6"/>
  <c r="C3565" i="6"/>
  <c r="L3565" i="6" s="1"/>
  <c r="E4177" i="6"/>
  <c r="C4177" i="6"/>
  <c r="L4177" i="6" s="1"/>
  <c r="E4181" i="6"/>
  <c r="C4181" i="6"/>
  <c r="L4181" i="6" s="1"/>
  <c r="E4185" i="6"/>
  <c r="C4185" i="6"/>
  <c r="L4185" i="6" s="1"/>
  <c r="E4189" i="6"/>
  <c r="C4189" i="6"/>
  <c r="L4189" i="6" s="1"/>
  <c r="E4193" i="6"/>
  <c r="C4193" i="6"/>
  <c r="L4193" i="6" s="1"/>
  <c r="E4197" i="6"/>
  <c r="C4197" i="6"/>
  <c r="L4197" i="6" s="1"/>
  <c r="E4201" i="6"/>
  <c r="C4201" i="6"/>
  <c r="L4201" i="6" s="1"/>
  <c r="E4205" i="6"/>
  <c r="C4205" i="6"/>
  <c r="L4205" i="6" s="1"/>
  <c r="E4209" i="6"/>
  <c r="C4209" i="6"/>
  <c r="L4209" i="6" s="1"/>
  <c r="E4213" i="6"/>
  <c r="C4213" i="6"/>
  <c r="L4213" i="6" s="1"/>
  <c r="E4217" i="6"/>
  <c r="C4217" i="6"/>
  <c r="L4217" i="6" s="1"/>
  <c r="E4221" i="6"/>
  <c r="C4221" i="6"/>
  <c r="L4221" i="6" s="1"/>
  <c r="E4225" i="6"/>
  <c r="C4225" i="6"/>
  <c r="L4225" i="6" s="1"/>
  <c r="E4229" i="6"/>
  <c r="C4229" i="6"/>
  <c r="L4229" i="6" s="1"/>
  <c r="E4233" i="6"/>
  <c r="C4233" i="6"/>
  <c r="L4233" i="6" s="1"/>
  <c r="E4237" i="6"/>
  <c r="C4237" i="6"/>
  <c r="L4237" i="6" s="1"/>
  <c r="E4241" i="6"/>
  <c r="C4241" i="6"/>
  <c r="L4241" i="6" s="1"/>
  <c r="E4245" i="6"/>
  <c r="C4245" i="6"/>
  <c r="L4245" i="6" s="1"/>
  <c r="E4249" i="6"/>
  <c r="C4249" i="6"/>
  <c r="L4249" i="6" s="1"/>
  <c r="E4253" i="6"/>
  <c r="C4253" i="6"/>
  <c r="L4253" i="6" s="1"/>
  <c r="E4257" i="6"/>
  <c r="C4257" i="6"/>
  <c r="L4257" i="6" s="1"/>
  <c r="E4261" i="6"/>
  <c r="C4261" i="6"/>
  <c r="L4261" i="6" s="1"/>
  <c r="E4265" i="6"/>
  <c r="C4265" i="6"/>
  <c r="L4265" i="6" s="1"/>
  <c r="E4269" i="6"/>
  <c r="C4269" i="6"/>
  <c r="L4269" i="6" s="1"/>
  <c r="E4273" i="6"/>
  <c r="C4273" i="6"/>
  <c r="L4273" i="6" s="1"/>
  <c r="E4277" i="6"/>
  <c r="C4277" i="6"/>
  <c r="L4277" i="6" s="1"/>
  <c r="E4281" i="6"/>
  <c r="C4281" i="6"/>
  <c r="L4281" i="6" s="1"/>
  <c r="E4285" i="6"/>
  <c r="C4285" i="6"/>
  <c r="L4285" i="6" s="1"/>
  <c r="E4289" i="6"/>
  <c r="C4289" i="6"/>
  <c r="L4289" i="6" s="1"/>
  <c r="E4293" i="6"/>
  <c r="C4293" i="6"/>
  <c r="L4293" i="6" s="1"/>
  <c r="E4297" i="6"/>
  <c r="C4297" i="6"/>
  <c r="L4297" i="6" s="1"/>
  <c r="E4301" i="6"/>
  <c r="C4301" i="6"/>
  <c r="L4301" i="6" s="1"/>
  <c r="E4305" i="6"/>
  <c r="C4305" i="6"/>
  <c r="L4305" i="6" s="1"/>
  <c r="E4309" i="6"/>
  <c r="C4309" i="6"/>
  <c r="L4309" i="6" s="1"/>
  <c r="E4313" i="6"/>
  <c r="C4313" i="6"/>
  <c r="L4313" i="6" s="1"/>
  <c r="E4317" i="6"/>
  <c r="C4317" i="6"/>
  <c r="L4317" i="6" s="1"/>
  <c r="E4321" i="6"/>
  <c r="C4321" i="6"/>
  <c r="L4321" i="6" s="1"/>
  <c r="E4325" i="6"/>
  <c r="C4325" i="6"/>
  <c r="L4325" i="6" s="1"/>
  <c r="E4329" i="6"/>
  <c r="C4329" i="6"/>
  <c r="L4329" i="6" s="1"/>
  <c r="E4333" i="6"/>
  <c r="C4333" i="6"/>
  <c r="L4333" i="6" s="1"/>
  <c r="E4337" i="6"/>
  <c r="C4337" i="6"/>
  <c r="L4337" i="6" s="1"/>
  <c r="E4341" i="6"/>
  <c r="C4341" i="6"/>
  <c r="L4341" i="6" s="1"/>
  <c r="E4345" i="6"/>
  <c r="C4345" i="6"/>
  <c r="L4345" i="6" s="1"/>
  <c r="E4349" i="6"/>
  <c r="C4349" i="6"/>
  <c r="L4349" i="6" s="1"/>
  <c r="E4353" i="6"/>
  <c r="C4353" i="6"/>
  <c r="L4353" i="6" s="1"/>
  <c r="E4357" i="6"/>
  <c r="C4357" i="6"/>
  <c r="L4357" i="6" s="1"/>
  <c r="E4361" i="6"/>
  <c r="C4361" i="6"/>
  <c r="L4361" i="6" s="1"/>
  <c r="E4365" i="6"/>
  <c r="C4365" i="6"/>
  <c r="L4365" i="6" s="1"/>
  <c r="E4369" i="6"/>
  <c r="C4369" i="6"/>
  <c r="L4369" i="6" s="1"/>
  <c r="E4373" i="6"/>
  <c r="C4373" i="6"/>
  <c r="L4373" i="6" s="1"/>
  <c r="E4377" i="6"/>
  <c r="C4377" i="6"/>
  <c r="L4377" i="6" s="1"/>
  <c r="E4381" i="6"/>
  <c r="C4381" i="6"/>
  <c r="L4381" i="6" s="1"/>
  <c r="E4385" i="6"/>
  <c r="C4385" i="6"/>
  <c r="L4385" i="6" s="1"/>
  <c r="E4389" i="6"/>
  <c r="C4389" i="6"/>
  <c r="L4389" i="6" s="1"/>
  <c r="E4393" i="6"/>
  <c r="C4393" i="6"/>
  <c r="L4393" i="6" s="1"/>
  <c r="E4397" i="6"/>
  <c r="C4397" i="6"/>
  <c r="L4397" i="6" s="1"/>
  <c r="E4401" i="6"/>
  <c r="C4401" i="6"/>
  <c r="L4401" i="6" s="1"/>
  <c r="E4405" i="6"/>
  <c r="C4405" i="6"/>
  <c r="L4405" i="6" s="1"/>
  <c r="E4409" i="6"/>
  <c r="C4409" i="6"/>
  <c r="L4409" i="6" s="1"/>
  <c r="E4413" i="6"/>
  <c r="C4413" i="6"/>
  <c r="L4413" i="6" s="1"/>
  <c r="E4417" i="6"/>
  <c r="C4417" i="6"/>
  <c r="L4417" i="6" s="1"/>
  <c r="E4421" i="6"/>
  <c r="C4421" i="6"/>
  <c r="L4421" i="6" s="1"/>
  <c r="E4425" i="6"/>
  <c r="C4425" i="6"/>
  <c r="L4425" i="6" s="1"/>
  <c r="E4429" i="6"/>
  <c r="C4429" i="6"/>
  <c r="L4429" i="6" s="1"/>
  <c r="E4433" i="6"/>
  <c r="C4433" i="6"/>
  <c r="L4433" i="6" s="1"/>
  <c r="E4437" i="6"/>
  <c r="C4437" i="6"/>
  <c r="L4437" i="6" s="1"/>
  <c r="E4441" i="6"/>
  <c r="C4441" i="6"/>
  <c r="L4441" i="6" s="1"/>
  <c r="E4445" i="6"/>
  <c r="C4445" i="6"/>
  <c r="L4445" i="6" s="1"/>
  <c r="E4449" i="6"/>
  <c r="C4449" i="6"/>
  <c r="L4449" i="6" s="1"/>
  <c r="E4453" i="6"/>
  <c r="C4453" i="6"/>
  <c r="L4453" i="6" s="1"/>
  <c r="C3566" i="6"/>
  <c r="L3566" i="6" s="1"/>
  <c r="C3567" i="6"/>
  <c r="L3567" i="6" s="1"/>
  <c r="C3568" i="6"/>
  <c r="L3568" i="6" s="1"/>
  <c r="C3569" i="6"/>
  <c r="L3569" i="6" s="1"/>
  <c r="C3570" i="6"/>
  <c r="L3570" i="6" s="1"/>
  <c r="C3571" i="6"/>
  <c r="L3571" i="6" s="1"/>
  <c r="C3572" i="6"/>
  <c r="L3572" i="6" s="1"/>
  <c r="C3573" i="6"/>
  <c r="L3573" i="6" s="1"/>
  <c r="C3574" i="6"/>
  <c r="L3574" i="6" s="1"/>
  <c r="C3575" i="6"/>
  <c r="L3575" i="6" s="1"/>
  <c r="C3576" i="6"/>
  <c r="L3576" i="6" s="1"/>
  <c r="C3577" i="6"/>
  <c r="L3577" i="6" s="1"/>
  <c r="C3578" i="6"/>
  <c r="L3578" i="6" s="1"/>
  <c r="C3579" i="6"/>
  <c r="L3579" i="6" s="1"/>
  <c r="C3580" i="6"/>
  <c r="L3580" i="6" s="1"/>
  <c r="C3581" i="6"/>
  <c r="L3581" i="6" s="1"/>
  <c r="C3582" i="6"/>
  <c r="L3582" i="6" s="1"/>
  <c r="C3583" i="6"/>
  <c r="L3583" i="6" s="1"/>
  <c r="C3584" i="6"/>
  <c r="L3584" i="6" s="1"/>
  <c r="C3585" i="6"/>
  <c r="L3585" i="6" s="1"/>
  <c r="C3586" i="6"/>
  <c r="L3586" i="6" s="1"/>
  <c r="C3587" i="6"/>
  <c r="L3587" i="6" s="1"/>
  <c r="C3588" i="6"/>
  <c r="L3588" i="6" s="1"/>
  <c r="C3589" i="6"/>
  <c r="L3589" i="6" s="1"/>
  <c r="C3590" i="6"/>
  <c r="L3590" i="6" s="1"/>
  <c r="C3591" i="6"/>
  <c r="L3591" i="6" s="1"/>
  <c r="C3592" i="6"/>
  <c r="L3592" i="6" s="1"/>
  <c r="C3593" i="6"/>
  <c r="L3593" i="6" s="1"/>
  <c r="C3594" i="6"/>
  <c r="L3594" i="6" s="1"/>
  <c r="C3595" i="6"/>
  <c r="L3595" i="6" s="1"/>
  <c r="C3596" i="6"/>
  <c r="L3596" i="6" s="1"/>
  <c r="C3597" i="6"/>
  <c r="L3597" i="6" s="1"/>
  <c r="C3598" i="6"/>
  <c r="L3598" i="6" s="1"/>
  <c r="C3599" i="6"/>
  <c r="L3599" i="6" s="1"/>
  <c r="C3600" i="6"/>
  <c r="L3600" i="6" s="1"/>
  <c r="C3601" i="6"/>
  <c r="L3601" i="6" s="1"/>
  <c r="C3602" i="6"/>
  <c r="L3602" i="6" s="1"/>
  <c r="C3603" i="6"/>
  <c r="L3603" i="6" s="1"/>
  <c r="C3604" i="6"/>
  <c r="L3604" i="6" s="1"/>
  <c r="C3605" i="6"/>
  <c r="L3605" i="6" s="1"/>
  <c r="C3606" i="6"/>
  <c r="L3606" i="6" s="1"/>
  <c r="C3607" i="6"/>
  <c r="L3607" i="6" s="1"/>
  <c r="C3608" i="6"/>
  <c r="L3608" i="6" s="1"/>
  <c r="C3609" i="6"/>
  <c r="L3609" i="6" s="1"/>
  <c r="C3610" i="6"/>
  <c r="L3610" i="6" s="1"/>
  <c r="C3611" i="6"/>
  <c r="L3611" i="6" s="1"/>
  <c r="C3612" i="6"/>
  <c r="L3612" i="6" s="1"/>
  <c r="C3613" i="6"/>
  <c r="L3613" i="6" s="1"/>
  <c r="C3614" i="6"/>
  <c r="L3614" i="6" s="1"/>
  <c r="C3615" i="6"/>
  <c r="L3615" i="6" s="1"/>
  <c r="C3616" i="6"/>
  <c r="L3616" i="6" s="1"/>
  <c r="C3617" i="6"/>
  <c r="L3617" i="6" s="1"/>
  <c r="C3618" i="6"/>
  <c r="L3618" i="6" s="1"/>
  <c r="C3619" i="6"/>
  <c r="L3619" i="6" s="1"/>
  <c r="C3620" i="6"/>
  <c r="L3620" i="6" s="1"/>
  <c r="C3621" i="6"/>
  <c r="L3621" i="6" s="1"/>
  <c r="C3622" i="6"/>
  <c r="L3622" i="6" s="1"/>
  <c r="C3623" i="6"/>
  <c r="L3623" i="6" s="1"/>
  <c r="C3624" i="6"/>
  <c r="L3624" i="6" s="1"/>
  <c r="C3625" i="6"/>
  <c r="L3625" i="6" s="1"/>
  <c r="C3626" i="6"/>
  <c r="L3626" i="6" s="1"/>
  <c r="C3627" i="6"/>
  <c r="L3627" i="6" s="1"/>
  <c r="C3628" i="6"/>
  <c r="L3628" i="6" s="1"/>
  <c r="C3629" i="6"/>
  <c r="L3629" i="6" s="1"/>
  <c r="C3630" i="6"/>
  <c r="L3630" i="6" s="1"/>
  <c r="C3631" i="6"/>
  <c r="L3631" i="6" s="1"/>
  <c r="C3632" i="6"/>
  <c r="L3632" i="6" s="1"/>
  <c r="C3633" i="6"/>
  <c r="L3633" i="6" s="1"/>
  <c r="C3634" i="6"/>
  <c r="L3634" i="6" s="1"/>
  <c r="C3635" i="6"/>
  <c r="L3635" i="6" s="1"/>
  <c r="C3636" i="6"/>
  <c r="L3636" i="6" s="1"/>
  <c r="C3637" i="6"/>
  <c r="L3637" i="6" s="1"/>
  <c r="C3638" i="6"/>
  <c r="L3638" i="6" s="1"/>
  <c r="C3639" i="6"/>
  <c r="L3639" i="6" s="1"/>
  <c r="C3640" i="6"/>
  <c r="L3640" i="6" s="1"/>
  <c r="C3641" i="6"/>
  <c r="L3641" i="6" s="1"/>
  <c r="C3642" i="6"/>
  <c r="L3642" i="6" s="1"/>
  <c r="C3643" i="6"/>
  <c r="L3643" i="6" s="1"/>
  <c r="C3644" i="6"/>
  <c r="L3644" i="6" s="1"/>
  <c r="C3645" i="6"/>
  <c r="L3645" i="6" s="1"/>
  <c r="C3646" i="6"/>
  <c r="L3646" i="6" s="1"/>
  <c r="C3647" i="6"/>
  <c r="L3647" i="6" s="1"/>
  <c r="C3648" i="6"/>
  <c r="L3648" i="6" s="1"/>
  <c r="C3649" i="6"/>
  <c r="L3649" i="6" s="1"/>
  <c r="C3650" i="6"/>
  <c r="L3650" i="6" s="1"/>
  <c r="C3651" i="6"/>
  <c r="L3651" i="6" s="1"/>
  <c r="C3652" i="6"/>
  <c r="L3652" i="6" s="1"/>
  <c r="C3653" i="6"/>
  <c r="L3653" i="6" s="1"/>
  <c r="C3654" i="6"/>
  <c r="L3654" i="6" s="1"/>
  <c r="C3655" i="6"/>
  <c r="L3655" i="6" s="1"/>
  <c r="C3656" i="6"/>
  <c r="L3656" i="6" s="1"/>
  <c r="C3657" i="6"/>
  <c r="L3657" i="6" s="1"/>
  <c r="C3658" i="6"/>
  <c r="L3658" i="6" s="1"/>
  <c r="C3659" i="6"/>
  <c r="L3659" i="6" s="1"/>
  <c r="C3660" i="6"/>
  <c r="L3660" i="6" s="1"/>
  <c r="C3661" i="6"/>
  <c r="L3661" i="6" s="1"/>
  <c r="C3662" i="6"/>
  <c r="L3662" i="6" s="1"/>
  <c r="C3663" i="6"/>
  <c r="L3663" i="6" s="1"/>
  <c r="C3664" i="6"/>
  <c r="L3664" i="6" s="1"/>
  <c r="C3665" i="6"/>
  <c r="L3665" i="6" s="1"/>
  <c r="C3666" i="6"/>
  <c r="L3666" i="6" s="1"/>
  <c r="C3667" i="6"/>
  <c r="L3667" i="6" s="1"/>
  <c r="C3668" i="6"/>
  <c r="L3668" i="6" s="1"/>
  <c r="C3669" i="6"/>
  <c r="L3669" i="6" s="1"/>
  <c r="C3670" i="6"/>
  <c r="L3670" i="6" s="1"/>
  <c r="C3671" i="6"/>
  <c r="L3671" i="6" s="1"/>
  <c r="C3672" i="6"/>
  <c r="L3672" i="6" s="1"/>
  <c r="C3673" i="6"/>
  <c r="L3673" i="6" s="1"/>
  <c r="C3674" i="6"/>
  <c r="L3674" i="6" s="1"/>
  <c r="C3675" i="6"/>
  <c r="L3675" i="6" s="1"/>
  <c r="C3676" i="6"/>
  <c r="L3676" i="6" s="1"/>
  <c r="C3677" i="6"/>
  <c r="L3677" i="6" s="1"/>
  <c r="C3678" i="6"/>
  <c r="L3678" i="6" s="1"/>
  <c r="C3679" i="6"/>
  <c r="L3679" i="6" s="1"/>
  <c r="C3680" i="6"/>
  <c r="L3680" i="6" s="1"/>
  <c r="C3681" i="6"/>
  <c r="L3681" i="6" s="1"/>
  <c r="C3682" i="6"/>
  <c r="L3682" i="6" s="1"/>
  <c r="C3683" i="6"/>
  <c r="L3683" i="6" s="1"/>
  <c r="C3684" i="6"/>
  <c r="L3684" i="6" s="1"/>
  <c r="C3685" i="6"/>
  <c r="L3685" i="6" s="1"/>
  <c r="C3686" i="6"/>
  <c r="L3686" i="6" s="1"/>
  <c r="C3687" i="6"/>
  <c r="L3687" i="6" s="1"/>
  <c r="C3688" i="6"/>
  <c r="L3688" i="6" s="1"/>
  <c r="E4178" i="6"/>
  <c r="C4178" i="6"/>
  <c r="L4178" i="6" s="1"/>
  <c r="E4182" i="6"/>
  <c r="C4182" i="6"/>
  <c r="L4182" i="6" s="1"/>
  <c r="E4186" i="6"/>
  <c r="C4186" i="6"/>
  <c r="L4186" i="6" s="1"/>
  <c r="E4190" i="6"/>
  <c r="C4190" i="6"/>
  <c r="L4190" i="6" s="1"/>
  <c r="E4194" i="6"/>
  <c r="C4194" i="6"/>
  <c r="L4194" i="6" s="1"/>
  <c r="E4198" i="6"/>
  <c r="C4198" i="6"/>
  <c r="L4198" i="6" s="1"/>
  <c r="E4202" i="6"/>
  <c r="C4202" i="6"/>
  <c r="L4202" i="6" s="1"/>
  <c r="E4206" i="6"/>
  <c r="C4206" i="6"/>
  <c r="L4206" i="6" s="1"/>
  <c r="E4210" i="6"/>
  <c r="C4210" i="6"/>
  <c r="L4210" i="6" s="1"/>
  <c r="E4214" i="6"/>
  <c r="C4214" i="6"/>
  <c r="L4214" i="6" s="1"/>
  <c r="E4218" i="6"/>
  <c r="C4218" i="6"/>
  <c r="L4218" i="6" s="1"/>
  <c r="E4222" i="6"/>
  <c r="C4222" i="6"/>
  <c r="L4222" i="6" s="1"/>
  <c r="E4226" i="6"/>
  <c r="C4226" i="6"/>
  <c r="L4226" i="6" s="1"/>
  <c r="E4230" i="6"/>
  <c r="C4230" i="6"/>
  <c r="L4230" i="6" s="1"/>
  <c r="E4234" i="6"/>
  <c r="C4234" i="6"/>
  <c r="L4234" i="6" s="1"/>
  <c r="E4238" i="6"/>
  <c r="C4238" i="6"/>
  <c r="L4238" i="6" s="1"/>
  <c r="E4242" i="6"/>
  <c r="C4242" i="6"/>
  <c r="L4242" i="6" s="1"/>
  <c r="E4246" i="6"/>
  <c r="C4246" i="6"/>
  <c r="L4246" i="6" s="1"/>
  <c r="E4250" i="6"/>
  <c r="C4250" i="6"/>
  <c r="L4250" i="6" s="1"/>
  <c r="E4254" i="6"/>
  <c r="C4254" i="6"/>
  <c r="L4254" i="6" s="1"/>
  <c r="E4258" i="6"/>
  <c r="C4258" i="6"/>
  <c r="L4258" i="6" s="1"/>
  <c r="E4262" i="6"/>
  <c r="C4262" i="6"/>
  <c r="L4262" i="6" s="1"/>
  <c r="E4266" i="6"/>
  <c r="C4266" i="6"/>
  <c r="L4266" i="6" s="1"/>
  <c r="E4270" i="6"/>
  <c r="C4270" i="6"/>
  <c r="L4270" i="6" s="1"/>
  <c r="E4274" i="6"/>
  <c r="C4274" i="6"/>
  <c r="L4274" i="6" s="1"/>
  <c r="E4278" i="6"/>
  <c r="C4278" i="6"/>
  <c r="L4278" i="6" s="1"/>
  <c r="E4282" i="6"/>
  <c r="C4282" i="6"/>
  <c r="L4282" i="6" s="1"/>
  <c r="E4286" i="6"/>
  <c r="C4286" i="6"/>
  <c r="L4286" i="6" s="1"/>
  <c r="E4290" i="6"/>
  <c r="C4290" i="6"/>
  <c r="L4290" i="6" s="1"/>
  <c r="E4294" i="6"/>
  <c r="C4294" i="6"/>
  <c r="L4294" i="6" s="1"/>
  <c r="E4298" i="6"/>
  <c r="C4298" i="6"/>
  <c r="L4298" i="6" s="1"/>
  <c r="E4302" i="6"/>
  <c r="C4302" i="6"/>
  <c r="L4302" i="6" s="1"/>
  <c r="E4306" i="6"/>
  <c r="C4306" i="6"/>
  <c r="L4306" i="6" s="1"/>
  <c r="E4310" i="6"/>
  <c r="C4310" i="6"/>
  <c r="L4310" i="6" s="1"/>
  <c r="E4314" i="6"/>
  <c r="C4314" i="6"/>
  <c r="L4314" i="6" s="1"/>
  <c r="E4318" i="6"/>
  <c r="C4318" i="6"/>
  <c r="L4318" i="6" s="1"/>
  <c r="E4322" i="6"/>
  <c r="C4322" i="6"/>
  <c r="L4322" i="6" s="1"/>
  <c r="E4326" i="6"/>
  <c r="C4326" i="6"/>
  <c r="L4326" i="6" s="1"/>
  <c r="E4330" i="6"/>
  <c r="C4330" i="6"/>
  <c r="L4330" i="6" s="1"/>
  <c r="E4334" i="6"/>
  <c r="C4334" i="6"/>
  <c r="L4334" i="6" s="1"/>
  <c r="E4338" i="6"/>
  <c r="C4338" i="6"/>
  <c r="L4338" i="6" s="1"/>
  <c r="E4342" i="6"/>
  <c r="C4342" i="6"/>
  <c r="L4342" i="6" s="1"/>
  <c r="E4346" i="6"/>
  <c r="C4346" i="6"/>
  <c r="L4346" i="6" s="1"/>
  <c r="E4350" i="6"/>
  <c r="C4350" i="6"/>
  <c r="L4350" i="6" s="1"/>
  <c r="E4354" i="6"/>
  <c r="C4354" i="6"/>
  <c r="L4354" i="6" s="1"/>
  <c r="E4358" i="6"/>
  <c r="C4358" i="6"/>
  <c r="L4358" i="6" s="1"/>
  <c r="E4362" i="6"/>
  <c r="C4362" i="6"/>
  <c r="L4362" i="6" s="1"/>
  <c r="E4366" i="6"/>
  <c r="C4366" i="6"/>
  <c r="L4366" i="6" s="1"/>
  <c r="E4370" i="6"/>
  <c r="C4370" i="6"/>
  <c r="L4370" i="6" s="1"/>
  <c r="E4374" i="6"/>
  <c r="C4374" i="6"/>
  <c r="L4374" i="6" s="1"/>
  <c r="E4378" i="6"/>
  <c r="C4378" i="6"/>
  <c r="L4378" i="6" s="1"/>
  <c r="E4382" i="6"/>
  <c r="C4382" i="6"/>
  <c r="L4382" i="6" s="1"/>
  <c r="E4386" i="6"/>
  <c r="C4386" i="6"/>
  <c r="L4386" i="6" s="1"/>
  <c r="E4390" i="6"/>
  <c r="C4390" i="6"/>
  <c r="L4390" i="6" s="1"/>
  <c r="E4394" i="6"/>
  <c r="C4394" i="6"/>
  <c r="L4394" i="6" s="1"/>
  <c r="E4398" i="6"/>
  <c r="C4398" i="6"/>
  <c r="L4398" i="6" s="1"/>
  <c r="E4402" i="6"/>
  <c r="C4402" i="6"/>
  <c r="L4402" i="6" s="1"/>
  <c r="E4406" i="6"/>
  <c r="C4406" i="6"/>
  <c r="L4406" i="6" s="1"/>
  <c r="E4410" i="6"/>
  <c r="C4410" i="6"/>
  <c r="L4410" i="6" s="1"/>
  <c r="E4414" i="6"/>
  <c r="C4414" i="6"/>
  <c r="L4414" i="6" s="1"/>
  <c r="E4418" i="6"/>
  <c r="C4418" i="6"/>
  <c r="L4418" i="6" s="1"/>
  <c r="E4422" i="6"/>
  <c r="C4422" i="6"/>
  <c r="L4422" i="6" s="1"/>
  <c r="E4426" i="6"/>
  <c r="C4426" i="6"/>
  <c r="L4426" i="6" s="1"/>
  <c r="E4430" i="6"/>
  <c r="C4430" i="6"/>
  <c r="L4430" i="6" s="1"/>
  <c r="E4434" i="6"/>
  <c r="C4434" i="6"/>
  <c r="L4434" i="6" s="1"/>
  <c r="E4438" i="6"/>
  <c r="C4438" i="6"/>
  <c r="L4438" i="6" s="1"/>
  <c r="E4442" i="6"/>
  <c r="C4442" i="6"/>
  <c r="L4442" i="6" s="1"/>
  <c r="E4446" i="6"/>
  <c r="C4446" i="6"/>
  <c r="L4446" i="6" s="1"/>
  <c r="E4450" i="6"/>
  <c r="C4450" i="6"/>
  <c r="L4450" i="6" s="1"/>
  <c r="E4454" i="6"/>
  <c r="C4454" i="6"/>
  <c r="L4454" i="6" s="1"/>
  <c r="E4175" i="6"/>
  <c r="C4175" i="6"/>
  <c r="L4175" i="6" s="1"/>
  <c r="E4179" i="6"/>
  <c r="C4179" i="6"/>
  <c r="L4179" i="6" s="1"/>
  <c r="E4183" i="6"/>
  <c r="C4183" i="6"/>
  <c r="L4183" i="6" s="1"/>
  <c r="E4187" i="6"/>
  <c r="C4187" i="6"/>
  <c r="L4187" i="6" s="1"/>
  <c r="E4191" i="6"/>
  <c r="C4191" i="6"/>
  <c r="L4191" i="6" s="1"/>
  <c r="E4195" i="6"/>
  <c r="C4195" i="6"/>
  <c r="L4195" i="6" s="1"/>
  <c r="E4199" i="6"/>
  <c r="C4199" i="6"/>
  <c r="L4199" i="6" s="1"/>
  <c r="E4203" i="6"/>
  <c r="C4203" i="6"/>
  <c r="L4203" i="6" s="1"/>
  <c r="E4207" i="6"/>
  <c r="C4207" i="6"/>
  <c r="L4207" i="6" s="1"/>
  <c r="E4211" i="6"/>
  <c r="C4211" i="6"/>
  <c r="L4211" i="6" s="1"/>
  <c r="E4215" i="6"/>
  <c r="C4215" i="6"/>
  <c r="L4215" i="6" s="1"/>
  <c r="E4219" i="6"/>
  <c r="C4219" i="6"/>
  <c r="L4219" i="6" s="1"/>
  <c r="E4223" i="6"/>
  <c r="C4223" i="6"/>
  <c r="L4223" i="6" s="1"/>
  <c r="E4227" i="6"/>
  <c r="C4227" i="6"/>
  <c r="L4227" i="6" s="1"/>
  <c r="E4231" i="6"/>
  <c r="C4231" i="6"/>
  <c r="L4231" i="6" s="1"/>
  <c r="E4235" i="6"/>
  <c r="C4235" i="6"/>
  <c r="L4235" i="6" s="1"/>
  <c r="E4239" i="6"/>
  <c r="C4239" i="6"/>
  <c r="L4239" i="6" s="1"/>
  <c r="E4243" i="6"/>
  <c r="C4243" i="6"/>
  <c r="L4243" i="6" s="1"/>
  <c r="E4247" i="6"/>
  <c r="C4247" i="6"/>
  <c r="L4247" i="6" s="1"/>
  <c r="E4251" i="6"/>
  <c r="C4251" i="6"/>
  <c r="L4251" i="6" s="1"/>
  <c r="E4255" i="6"/>
  <c r="C4255" i="6"/>
  <c r="L4255" i="6" s="1"/>
  <c r="E4259" i="6"/>
  <c r="C4259" i="6"/>
  <c r="L4259" i="6" s="1"/>
  <c r="E4263" i="6"/>
  <c r="C4263" i="6"/>
  <c r="L4263" i="6" s="1"/>
  <c r="E4267" i="6"/>
  <c r="C4267" i="6"/>
  <c r="L4267" i="6" s="1"/>
  <c r="E4271" i="6"/>
  <c r="C4271" i="6"/>
  <c r="L4271" i="6" s="1"/>
  <c r="E4275" i="6"/>
  <c r="C4275" i="6"/>
  <c r="L4275" i="6" s="1"/>
  <c r="E4279" i="6"/>
  <c r="C4279" i="6"/>
  <c r="L4279" i="6" s="1"/>
  <c r="E4283" i="6"/>
  <c r="C4283" i="6"/>
  <c r="L4283" i="6" s="1"/>
  <c r="E4287" i="6"/>
  <c r="C4287" i="6"/>
  <c r="L4287" i="6" s="1"/>
  <c r="E4291" i="6"/>
  <c r="C4291" i="6"/>
  <c r="L4291" i="6" s="1"/>
  <c r="E4295" i="6"/>
  <c r="C4295" i="6"/>
  <c r="L4295" i="6" s="1"/>
  <c r="E4299" i="6"/>
  <c r="C4299" i="6"/>
  <c r="L4299" i="6" s="1"/>
  <c r="E4303" i="6"/>
  <c r="C4303" i="6"/>
  <c r="L4303" i="6" s="1"/>
  <c r="E4307" i="6"/>
  <c r="C4307" i="6"/>
  <c r="L4307" i="6" s="1"/>
  <c r="E4311" i="6"/>
  <c r="C4311" i="6"/>
  <c r="L4311" i="6" s="1"/>
  <c r="E4315" i="6"/>
  <c r="C4315" i="6"/>
  <c r="L4315" i="6" s="1"/>
  <c r="E4319" i="6"/>
  <c r="C4319" i="6"/>
  <c r="L4319" i="6" s="1"/>
  <c r="E4323" i="6"/>
  <c r="C4323" i="6"/>
  <c r="L4323" i="6" s="1"/>
  <c r="E4327" i="6"/>
  <c r="C4327" i="6"/>
  <c r="L4327" i="6" s="1"/>
  <c r="E4331" i="6"/>
  <c r="C4331" i="6"/>
  <c r="L4331" i="6" s="1"/>
  <c r="E4335" i="6"/>
  <c r="C4335" i="6"/>
  <c r="L4335" i="6" s="1"/>
  <c r="E4339" i="6"/>
  <c r="C4339" i="6"/>
  <c r="L4339" i="6" s="1"/>
  <c r="E4343" i="6"/>
  <c r="C4343" i="6"/>
  <c r="L4343" i="6" s="1"/>
  <c r="E4347" i="6"/>
  <c r="C4347" i="6"/>
  <c r="L4347" i="6" s="1"/>
  <c r="E4351" i="6"/>
  <c r="C4351" i="6"/>
  <c r="L4351" i="6" s="1"/>
  <c r="E4355" i="6"/>
  <c r="C4355" i="6"/>
  <c r="L4355" i="6" s="1"/>
  <c r="E4359" i="6"/>
  <c r="C4359" i="6"/>
  <c r="L4359" i="6" s="1"/>
  <c r="E4363" i="6"/>
  <c r="C4363" i="6"/>
  <c r="L4363" i="6" s="1"/>
  <c r="E4367" i="6"/>
  <c r="C4367" i="6"/>
  <c r="L4367" i="6" s="1"/>
  <c r="E4371" i="6"/>
  <c r="C4371" i="6"/>
  <c r="L4371" i="6" s="1"/>
  <c r="E4375" i="6"/>
  <c r="C4375" i="6"/>
  <c r="L4375" i="6" s="1"/>
  <c r="E4379" i="6"/>
  <c r="C4379" i="6"/>
  <c r="L4379" i="6" s="1"/>
  <c r="E4383" i="6"/>
  <c r="C4383" i="6"/>
  <c r="L4383" i="6" s="1"/>
  <c r="E4387" i="6"/>
  <c r="C4387" i="6"/>
  <c r="L4387" i="6" s="1"/>
  <c r="E4391" i="6"/>
  <c r="C4391" i="6"/>
  <c r="L4391" i="6" s="1"/>
  <c r="E4395" i="6"/>
  <c r="C4395" i="6"/>
  <c r="L4395" i="6" s="1"/>
  <c r="E4399" i="6"/>
  <c r="C4399" i="6"/>
  <c r="L4399" i="6" s="1"/>
  <c r="E4403" i="6"/>
  <c r="C4403" i="6"/>
  <c r="L4403" i="6" s="1"/>
  <c r="E4407" i="6"/>
  <c r="C4407" i="6"/>
  <c r="L4407" i="6" s="1"/>
  <c r="E4411" i="6"/>
  <c r="C4411" i="6"/>
  <c r="L4411" i="6" s="1"/>
  <c r="E4415" i="6"/>
  <c r="C4415" i="6"/>
  <c r="L4415" i="6" s="1"/>
  <c r="E4419" i="6"/>
  <c r="C4419" i="6"/>
  <c r="L4419" i="6" s="1"/>
  <c r="E4423" i="6"/>
  <c r="C4423" i="6"/>
  <c r="L4423" i="6" s="1"/>
  <c r="E4427" i="6"/>
  <c r="C4427" i="6"/>
  <c r="L4427" i="6" s="1"/>
  <c r="E4431" i="6"/>
  <c r="C4431" i="6"/>
  <c r="L4431" i="6" s="1"/>
  <c r="E4435" i="6"/>
  <c r="C4435" i="6"/>
  <c r="L4435" i="6" s="1"/>
  <c r="E4439" i="6"/>
  <c r="C4439" i="6"/>
  <c r="L4439" i="6" s="1"/>
  <c r="E4443" i="6"/>
  <c r="C4443" i="6"/>
  <c r="L4443" i="6" s="1"/>
  <c r="E4447" i="6"/>
  <c r="C4447" i="6"/>
  <c r="L4447" i="6" s="1"/>
  <c r="E4451" i="6"/>
  <c r="C4451" i="6"/>
  <c r="L4451" i="6" s="1"/>
  <c r="E4455" i="6"/>
  <c r="C4455" i="6"/>
  <c r="L4455" i="6" s="1"/>
  <c r="E4176" i="6"/>
  <c r="C4176" i="6"/>
  <c r="L4176" i="6" s="1"/>
  <c r="E4180" i="6"/>
  <c r="C4180" i="6"/>
  <c r="L4180" i="6" s="1"/>
  <c r="E4184" i="6"/>
  <c r="C4184" i="6"/>
  <c r="L4184" i="6" s="1"/>
  <c r="E4188" i="6"/>
  <c r="C4188" i="6"/>
  <c r="L4188" i="6" s="1"/>
  <c r="E4192" i="6"/>
  <c r="C4192" i="6"/>
  <c r="L4192" i="6" s="1"/>
  <c r="E4196" i="6"/>
  <c r="C4196" i="6"/>
  <c r="L4196" i="6" s="1"/>
  <c r="E4200" i="6"/>
  <c r="C4200" i="6"/>
  <c r="L4200" i="6" s="1"/>
  <c r="E4204" i="6"/>
  <c r="C4204" i="6"/>
  <c r="L4204" i="6" s="1"/>
  <c r="E4208" i="6"/>
  <c r="C4208" i="6"/>
  <c r="L4208" i="6" s="1"/>
  <c r="E4212" i="6"/>
  <c r="C4212" i="6"/>
  <c r="L4212" i="6" s="1"/>
  <c r="E4216" i="6"/>
  <c r="C4216" i="6"/>
  <c r="L4216" i="6" s="1"/>
  <c r="E4220" i="6"/>
  <c r="C4220" i="6"/>
  <c r="L4220" i="6" s="1"/>
  <c r="E4224" i="6"/>
  <c r="C4224" i="6"/>
  <c r="L4224" i="6" s="1"/>
  <c r="E4228" i="6"/>
  <c r="C4228" i="6"/>
  <c r="L4228" i="6" s="1"/>
  <c r="E4232" i="6"/>
  <c r="C4232" i="6"/>
  <c r="L4232" i="6" s="1"/>
  <c r="E4236" i="6"/>
  <c r="C4236" i="6"/>
  <c r="L4236" i="6" s="1"/>
  <c r="E4240" i="6"/>
  <c r="C4240" i="6"/>
  <c r="L4240" i="6" s="1"/>
  <c r="E4244" i="6"/>
  <c r="C4244" i="6"/>
  <c r="L4244" i="6" s="1"/>
  <c r="E4248" i="6"/>
  <c r="C4248" i="6"/>
  <c r="L4248" i="6" s="1"/>
  <c r="E4252" i="6"/>
  <c r="C4252" i="6"/>
  <c r="L4252" i="6" s="1"/>
  <c r="E4256" i="6"/>
  <c r="C4256" i="6"/>
  <c r="L4256" i="6" s="1"/>
  <c r="E4260" i="6"/>
  <c r="C4260" i="6"/>
  <c r="L4260" i="6" s="1"/>
  <c r="E4264" i="6"/>
  <c r="C4264" i="6"/>
  <c r="L4264" i="6" s="1"/>
  <c r="E4268" i="6"/>
  <c r="C4268" i="6"/>
  <c r="L4268" i="6" s="1"/>
  <c r="E4272" i="6"/>
  <c r="C4272" i="6"/>
  <c r="L4272" i="6" s="1"/>
  <c r="E4276" i="6"/>
  <c r="C4276" i="6"/>
  <c r="L4276" i="6" s="1"/>
  <c r="E4280" i="6"/>
  <c r="C4280" i="6"/>
  <c r="L4280" i="6" s="1"/>
  <c r="E4284" i="6"/>
  <c r="C4284" i="6"/>
  <c r="L4284" i="6" s="1"/>
  <c r="E4288" i="6"/>
  <c r="C4288" i="6"/>
  <c r="L4288" i="6" s="1"/>
  <c r="E4292" i="6"/>
  <c r="C4292" i="6"/>
  <c r="L4292" i="6" s="1"/>
  <c r="E4296" i="6"/>
  <c r="C4296" i="6"/>
  <c r="L4296" i="6" s="1"/>
  <c r="E4300" i="6"/>
  <c r="C4300" i="6"/>
  <c r="L4300" i="6" s="1"/>
  <c r="E4304" i="6"/>
  <c r="C4304" i="6"/>
  <c r="L4304" i="6" s="1"/>
  <c r="E4308" i="6"/>
  <c r="C4308" i="6"/>
  <c r="L4308" i="6" s="1"/>
  <c r="E4312" i="6"/>
  <c r="C4312" i="6"/>
  <c r="L4312" i="6" s="1"/>
  <c r="E4316" i="6"/>
  <c r="C4316" i="6"/>
  <c r="L4316" i="6" s="1"/>
  <c r="E4320" i="6"/>
  <c r="C4320" i="6"/>
  <c r="L4320" i="6" s="1"/>
  <c r="E4324" i="6"/>
  <c r="C4324" i="6"/>
  <c r="L4324" i="6" s="1"/>
  <c r="E4328" i="6"/>
  <c r="C4328" i="6"/>
  <c r="L4328" i="6" s="1"/>
  <c r="E4332" i="6"/>
  <c r="C4332" i="6"/>
  <c r="L4332" i="6" s="1"/>
  <c r="E4336" i="6"/>
  <c r="C4336" i="6"/>
  <c r="L4336" i="6" s="1"/>
  <c r="E4340" i="6"/>
  <c r="C4340" i="6"/>
  <c r="L4340" i="6" s="1"/>
  <c r="E4344" i="6"/>
  <c r="C4344" i="6"/>
  <c r="L4344" i="6" s="1"/>
  <c r="E4348" i="6"/>
  <c r="C4348" i="6"/>
  <c r="L4348" i="6" s="1"/>
  <c r="E4352" i="6"/>
  <c r="C4352" i="6"/>
  <c r="L4352" i="6" s="1"/>
  <c r="E4356" i="6"/>
  <c r="C4356" i="6"/>
  <c r="L4356" i="6" s="1"/>
  <c r="E4360" i="6"/>
  <c r="C4360" i="6"/>
  <c r="L4360" i="6" s="1"/>
  <c r="E4364" i="6"/>
  <c r="C4364" i="6"/>
  <c r="L4364" i="6" s="1"/>
  <c r="E4368" i="6"/>
  <c r="C4368" i="6"/>
  <c r="L4368" i="6" s="1"/>
  <c r="E4372" i="6"/>
  <c r="C4372" i="6"/>
  <c r="L4372" i="6" s="1"/>
  <c r="E4376" i="6"/>
  <c r="C4376" i="6"/>
  <c r="L4376" i="6" s="1"/>
  <c r="E4380" i="6"/>
  <c r="C4380" i="6"/>
  <c r="L4380" i="6" s="1"/>
  <c r="E4384" i="6"/>
  <c r="C4384" i="6"/>
  <c r="L4384" i="6" s="1"/>
  <c r="E4388" i="6"/>
  <c r="C4388" i="6"/>
  <c r="L4388" i="6" s="1"/>
  <c r="E4392" i="6"/>
  <c r="C4392" i="6"/>
  <c r="L4392" i="6" s="1"/>
  <c r="E4396" i="6"/>
  <c r="C4396" i="6"/>
  <c r="L4396" i="6" s="1"/>
  <c r="E4400" i="6"/>
  <c r="C4400" i="6"/>
  <c r="L4400" i="6" s="1"/>
  <c r="E4404" i="6"/>
  <c r="C4404" i="6"/>
  <c r="L4404" i="6" s="1"/>
  <c r="E4408" i="6"/>
  <c r="C4408" i="6"/>
  <c r="L4408" i="6" s="1"/>
  <c r="E4412" i="6"/>
  <c r="C4412" i="6"/>
  <c r="L4412" i="6" s="1"/>
  <c r="E4416" i="6"/>
  <c r="C4416" i="6"/>
  <c r="L4416" i="6" s="1"/>
  <c r="E4420" i="6"/>
  <c r="C4420" i="6"/>
  <c r="L4420" i="6" s="1"/>
  <c r="E4424" i="6"/>
  <c r="C4424" i="6"/>
  <c r="L4424" i="6" s="1"/>
  <c r="E4428" i="6"/>
  <c r="C4428" i="6"/>
  <c r="L4428" i="6" s="1"/>
  <c r="E4432" i="6"/>
  <c r="C4432" i="6"/>
  <c r="L4432" i="6" s="1"/>
  <c r="E4436" i="6"/>
  <c r="C4436" i="6"/>
  <c r="L4436" i="6" s="1"/>
  <c r="E4440" i="6"/>
  <c r="C4440" i="6"/>
  <c r="L4440" i="6" s="1"/>
  <c r="E4444" i="6"/>
  <c r="C4444" i="6"/>
  <c r="L4444" i="6" s="1"/>
  <c r="E4448" i="6"/>
  <c r="C4448" i="6"/>
  <c r="L4448" i="6" s="1"/>
  <c r="E4452" i="6"/>
  <c r="C4452" i="6"/>
  <c r="L4452" i="6" s="1"/>
  <c r="E4456" i="6"/>
  <c r="C4456" i="6"/>
  <c r="L4456" i="6" s="1"/>
  <c r="C4457" i="6"/>
  <c r="L4457" i="6" s="1"/>
  <c r="C4458" i="6"/>
  <c r="L4458" i="6" s="1"/>
  <c r="C4459" i="6"/>
  <c r="L4459" i="6" s="1"/>
  <c r="C4460" i="6"/>
  <c r="L4460" i="6" s="1"/>
  <c r="C4461" i="6"/>
  <c r="L4461" i="6" s="1"/>
  <c r="C4462" i="6"/>
  <c r="L4462" i="6" s="1"/>
  <c r="C4463" i="6"/>
  <c r="L4463" i="6" s="1"/>
  <c r="C4464" i="6"/>
  <c r="L4464" i="6" s="1"/>
  <c r="C4465" i="6"/>
  <c r="L4465" i="6" s="1"/>
  <c r="C4466" i="6"/>
  <c r="L4466" i="6" s="1"/>
  <c r="C4467" i="6"/>
  <c r="L4467" i="6" s="1"/>
  <c r="C4468" i="6"/>
  <c r="L4468" i="6" s="1"/>
  <c r="C4469" i="6"/>
  <c r="L4469" i="6" s="1"/>
  <c r="C4470" i="6"/>
  <c r="L4470" i="6" s="1"/>
  <c r="C4471" i="6"/>
  <c r="L4471" i="6" s="1"/>
  <c r="C4472" i="6"/>
  <c r="L4472" i="6" s="1"/>
  <c r="C4473" i="6"/>
  <c r="L4473" i="6" s="1"/>
  <c r="C4474" i="6"/>
  <c r="L4474" i="6" s="1"/>
  <c r="C4475" i="6"/>
  <c r="L4475" i="6" s="1"/>
  <c r="C4476" i="6"/>
  <c r="L4476" i="6" s="1"/>
  <c r="C4477" i="6"/>
  <c r="L4477" i="6" s="1"/>
  <c r="C4478" i="6"/>
  <c r="L4478" i="6" s="1"/>
  <c r="C4479" i="6"/>
  <c r="L4479" i="6" s="1"/>
  <c r="C4480" i="6"/>
  <c r="L4480" i="6" s="1"/>
  <c r="C4481" i="6"/>
  <c r="L4481" i="6" s="1"/>
  <c r="C4482" i="6"/>
  <c r="L4482" i="6" s="1"/>
  <c r="C4483" i="6"/>
  <c r="L4483" i="6" s="1"/>
  <c r="C4484" i="6"/>
  <c r="L4484" i="6" s="1"/>
  <c r="C4485" i="6"/>
  <c r="L4485" i="6" s="1"/>
  <c r="C4486" i="6"/>
  <c r="L4486" i="6" s="1"/>
  <c r="C4487" i="6"/>
  <c r="L4487" i="6" s="1"/>
  <c r="C4488" i="6"/>
  <c r="L4488" i="6" s="1"/>
  <c r="C4489" i="6"/>
  <c r="L4489" i="6" s="1"/>
  <c r="C4490" i="6"/>
  <c r="L4490" i="6" s="1"/>
  <c r="C4491" i="6"/>
  <c r="L4491" i="6" s="1"/>
  <c r="C4492" i="6"/>
  <c r="L4492" i="6" s="1"/>
  <c r="C4493" i="6"/>
  <c r="L4493" i="6" s="1"/>
  <c r="C4494" i="6"/>
  <c r="L4494" i="6" s="1"/>
  <c r="C4495" i="6"/>
  <c r="L4495" i="6" s="1"/>
  <c r="C4496" i="6"/>
  <c r="L4496" i="6" s="1"/>
  <c r="C4497" i="6"/>
  <c r="L4497" i="6" s="1"/>
  <c r="C4498" i="6"/>
  <c r="L4498" i="6" s="1"/>
  <c r="C4499" i="6"/>
  <c r="L4499" i="6" s="1"/>
  <c r="C4500" i="6"/>
  <c r="L4500" i="6" s="1"/>
  <c r="C4501" i="6"/>
  <c r="L4501" i="6" s="1"/>
  <c r="C4502" i="6"/>
  <c r="L4502" i="6" s="1"/>
  <c r="C4503" i="6"/>
  <c r="L4503" i="6" s="1"/>
  <c r="C4504" i="6"/>
  <c r="L4504" i="6" s="1"/>
  <c r="C4505" i="6"/>
  <c r="L4505" i="6" s="1"/>
  <c r="C4506" i="6"/>
  <c r="L4506" i="6" s="1"/>
  <c r="C4507" i="6"/>
  <c r="L4507" i="6" s="1"/>
  <c r="C4508" i="6"/>
  <c r="L4508" i="6" s="1"/>
  <c r="C4509" i="6"/>
  <c r="L4509" i="6" s="1"/>
  <c r="C4510" i="6"/>
  <c r="L4510" i="6" s="1"/>
  <c r="C4511" i="6"/>
  <c r="L4511" i="6" s="1"/>
  <c r="C4512" i="6"/>
  <c r="L4512" i="6" s="1"/>
  <c r="C4513" i="6"/>
  <c r="L4513" i="6" s="1"/>
  <c r="C4514" i="6"/>
  <c r="L4514" i="6" s="1"/>
  <c r="C4515" i="6"/>
  <c r="L4515" i="6" s="1"/>
  <c r="C4516" i="6"/>
  <c r="L4516" i="6" s="1"/>
  <c r="C4517" i="6"/>
  <c r="L4517" i="6" s="1"/>
  <c r="C4518" i="6"/>
  <c r="L4518" i="6" s="1"/>
  <c r="C4519" i="6"/>
  <c r="L4519" i="6" s="1"/>
  <c r="C4520" i="6"/>
  <c r="L4520" i="6" s="1"/>
  <c r="C4521" i="6"/>
  <c r="L4521" i="6" s="1"/>
  <c r="C4522" i="6"/>
  <c r="L4522" i="6" s="1"/>
  <c r="C4523" i="6"/>
  <c r="L4523" i="6" s="1"/>
  <c r="C4524" i="6"/>
  <c r="L4524" i="6" s="1"/>
  <c r="C4525" i="6"/>
  <c r="L4525" i="6" s="1"/>
  <c r="C4526" i="6"/>
  <c r="L4526" i="6" s="1"/>
  <c r="C4527" i="6"/>
  <c r="L4527" i="6" s="1"/>
  <c r="C4528" i="6"/>
  <c r="L4528" i="6" s="1"/>
  <c r="C4529" i="6"/>
  <c r="L4529" i="6" s="1"/>
  <c r="C4530" i="6"/>
  <c r="L4530" i="6" s="1"/>
  <c r="C4531" i="6"/>
  <c r="L4531" i="6" s="1"/>
  <c r="C4532" i="6"/>
  <c r="L4532" i="6" s="1"/>
  <c r="C4533" i="6"/>
  <c r="L4533" i="6" s="1"/>
  <c r="C4534" i="6"/>
  <c r="L4534" i="6" s="1"/>
  <c r="C4535" i="6"/>
  <c r="L4535" i="6" s="1"/>
  <c r="C4536" i="6"/>
  <c r="L4536" i="6" s="1"/>
  <c r="C4537" i="6"/>
  <c r="L4537" i="6" s="1"/>
  <c r="C4538" i="6"/>
  <c r="L4538" i="6" s="1"/>
  <c r="C4539" i="6"/>
  <c r="L4539" i="6" s="1"/>
  <c r="C4540" i="6"/>
  <c r="L4540" i="6" s="1"/>
  <c r="C4541" i="6"/>
  <c r="L4541" i="6" s="1"/>
  <c r="C4542" i="6"/>
  <c r="L4542" i="6" s="1"/>
  <c r="C4543" i="6"/>
  <c r="L4543" i="6" s="1"/>
  <c r="C4544" i="6"/>
  <c r="L4544" i="6" s="1"/>
  <c r="C4545" i="6"/>
  <c r="L4545" i="6" s="1"/>
  <c r="C4546" i="6"/>
  <c r="L4546" i="6" s="1"/>
  <c r="C4547" i="6"/>
  <c r="L4547" i="6" s="1"/>
  <c r="C4548" i="6"/>
  <c r="L4548" i="6" s="1"/>
  <c r="C4549" i="6"/>
  <c r="L4549" i="6" s="1"/>
  <c r="C4550" i="6"/>
  <c r="L4550" i="6" s="1"/>
  <c r="C4551" i="6"/>
  <c r="L4551" i="6" s="1"/>
  <c r="C4552" i="6"/>
  <c r="L4552" i="6" s="1"/>
  <c r="C4553" i="6"/>
  <c r="L4553" i="6" s="1"/>
  <c r="C4554" i="6"/>
  <c r="L4554" i="6" s="1"/>
  <c r="C4555" i="6"/>
  <c r="L4555" i="6" s="1"/>
  <c r="C4556" i="6"/>
  <c r="L4556" i="6" s="1"/>
  <c r="C4557" i="6"/>
  <c r="L4557" i="6" s="1"/>
  <c r="C4558" i="6"/>
  <c r="L4558" i="6" s="1"/>
  <c r="C4559" i="6"/>
  <c r="L4559" i="6" s="1"/>
  <c r="C4560" i="6"/>
  <c r="L4560" i="6" s="1"/>
  <c r="C4561" i="6"/>
  <c r="L4561" i="6" s="1"/>
  <c r="C4562" i="6"/>
  <c r="L4562" i="6" s="1"/>
  <c r="C4563" i="6"/>
  <c r="L4563" i="6" s="1"/>
  <c r="C4564" i="6"/>
  <c r="L4564" i="6" s="1"/>
  <c r="C4565" i="6"/>
  <c r="L4565" i="6" s="1"/>
  <c r="C4566" i="6"/>
  <c r="L4566" i="6" s="1"/>
  <c r="C4567" i="6"/>
  <c r="L4567" i="6" s="1"/>
  <c r="C4568" i="6"/>
  <c r="L4568" i="6" s="1"/>
  <c r="C4569" i="6"/>
  <c r="L4569" i="6" s="1"/>
  <c r="C4570" i="6"/>
  <c r="L4570" i="6" s="1"/>
  <c r="C4571" i="6"/>
  <c r="L4571" i="6" s="1"/>
  <c r="C4572" i="6"/>
  <c r="L4572" i="6" s="1"/>
  <c r="C4573" i="6"/>
  <c r="L4573" i="6" s="1"/>
  <c r="C4574" i="6"/>
  <c r="L4574" i="6" s="1"/>
  <c r="C4575" i="6"/>
  <c r="L4575" i="6" s="1"/>
  <c r="C4576" i="6"/>
  <c r="L4576" i="6" s="1"/>
  <c r="C4577" i="6"/>
  <c r="L4577" i="6" s="1"/>
  <c r="C4578" i="6"/>
  <c r="L4578" i="6" s="1"/>
  <c r="C4579" i="6"/>
  <c r="L4579" i="6" s="1"/>
  <c r="C4580" i="6"/>
  <c r="L4580" i="6" s="1"/>
  <c r="C4581" i="6"/>
  <c r="L4581" i="6" s="1"/>
  <c r="C4582" i="6"/>
  <c r="L4582" i="6" s="1"/>
  <c r="C4583" i="6"/>
  <c r="L4583" i="6" s="1"/>
  <c r="C4584" i="6"/>
  <c r="L4584" i="6" s="1"/>
  <c r="C4585" i="6"/>
  <c r="L4585" i="6" s="1"/>
  <c r="C4586" i="6"/>
  <c r="L4586" i="6" s="1"/>
  <c r="C4587" i="6"/>
  <c r="L4587" i="6" s="1"/>
  <c r="C4588" i="6"/>
  <c r="L4588" i="6" s="1"/>
  <c r="C4589" i="6"/>
  <c r="L4589" i="6" s="1"/>
  <c r="C4590" i="6"/>
  <c r="L4590" i="6" s="1"/>
  <c r="C4591" i="6"/>
  <c r="L4591" i="6" s="1"/>
  <c r="C4592" i="6"/>
  <c r="L4592" i="6" s="1"/>
  <c r="C4593" i="6"/>
  <c r="L4593" i="6" s="1"/>
  <c r="C4594" i="6"/>
  <c r="L4594" i="6" s="1"/>
  <c r="C4595" i="6"/>
  <c r="L4595" i="6" s="1"/>
  <c r="C4596" i="6"/>
  <c r="L4596" i="6" s="1"/>
  <c r="C4597" i="6"/>
  <c r="L4597" i="6" s="1"/>
  <c r="C4598" i="6"/>
  <c r="L4598" i="6" s="1"/>
  <c r="C4599" i="6"/>
  <c r="L4599" i="6" s="1"/>
  <c r="C4600" i="6"/>
  <c r="L4600" i="6" s="1"/>
  <c r="C4601" i="6"/>
  <c r="L4601" i="6" s="1"/>
  <c r="C4602" i="6"/>
  <c r="L4602" i="6" s="1"/>
  <c r="C4603" i="6"/>
  <c r="L4603" i="6" s="1"/>
  <c r="C4604" i="6"/>
  <c r="L4604" i="6" s="1"/>
  <c r="C4605" i="6"/>
  <c r="L4605" i="6" s="1"/>
  <c r="C4606" i="6"/>
  <c r="L4606" i="6" s="1"/>
  <c r="C4607" i="6"/>
  <c r="L4607" i="6" s="1"/>
  <c r="C4608" i="6"/>
  <c r="L4608" i="6" s="1"/>
  <c r="C4609" i="6"/>
  <c r="L4609" i="6" s="1"/>
  <c r="C4610" i="6"/>
  <c r="L4610" i="6" s="1"/>
  <c r="C4611" i="6"/>
  <c r="L4611" i="6" s="1"/>
  <c r="C4612" i="6"/>
  <c r="L4612" i="6" s="1"/>
  <c r="C4613" i="6"/>
  <c r="L4613" i="6" s="1"/>
  <c r="C4614" i="6"/>
  <c r="L4614" i="6" s="1"/>
  <c r="C4615" i="6"/>
  <c r="L4615" i="6" s="1"/>
  <c r="C4616" i="6"/>
  <c r="L4616" i="6" s="1"/>
  <c r="C4617" i="6"/>
  <c r="L4617" i="6" s="1"/>
  <c r="C4618" i="6"/>
  <c r="L4618" i="6" s="1"/>
  <c r="C4619" i="6"/>
  <c r="L4619" i="6" s="1"/>
  <c r="C4620" i="6"/>
  <c r="L4620" i="6" s="1"/>
  <c r="C4621" i="6"/>
  <c r="L4621" i="6" s="1"/>
  <c r="C4854" i="6"/>
  <c r="L4854" i="6" s="1"/>
  <c r="C4856" i="6"/>
  <c r="L4856" i="6" s="1"/>
  <c r="C4858" i="6"/>
  <c r="L4858" i="6" s="1"/>
  <c r="C4860" i="6"/>
  <c r="L4860" i="6" s="1"/>
  <c r="C4862" i="6"/>
  <c r="L4862" i="6" s="1"/>
  <c r="C4864" i="6"/>
  <c r="L4864" i="6" s="1"/>
  <c r="C4866" i="6"/>
  <c r="L4866" i="6" s="1"/>
  <c r="C4868" i="6"/>
  <c r="L4868" i="6" s="1"/>
  <c r="C4870" i="6"/>
  <c r="L4870" i="6" s="1"/>
  <c r="C4872" i="6"/>
  <c r="L4872" i="6" s="1"/>
  <c r="C4874" i="6"/>
  <c r="L4874" i="6" s="1"/>
  <c r="C4876" i="6"/>
  <c r="L4876" i="6" s="1"/>
  <c r="C4878" i="6"/>
  <c r="L4878" i="6" s="1"/>
  <c r="C4880" i="6"/>
  <c r="L4880" i="6" s="1"/>
  <c r="C4882" i="6"/>
  <c r="L4882" i="6" s="1"/>
  <c r="C4884" i="6"/>
  <c r="L4884" i="6" s="1"/>
  <c r="C4886" i="6"/>
  <c r="L4886" i="6" s="1"/>
  <c r="C4888" i="6"/>
  <c r="L4888" i="6" s="1"/>
  <c r="C4890" i="6"/>
  <c r="L4890" i="6" s="1"/>
  <c r="C4892" i="6"/>
  <c r="L4892" i="6" s="1"/>
  <c r="C4894" i="6"/>
  <c r="L4894" i="6" s="1"/>
  <c r="C4896" i="6"/>
  <c r="L4896" i="6" s="1"/>
  <c r="C4898" i="6"/>
  <c r="L4898" i="6" s="1"/>
  <c r="C4900" i="6"/>
  <c r="L4900" i="6" s="1"/>
  <c r="C4902" i="6"/>
  <c r="L4902" i="6" s="1"/>
  <c r="C4904" i="6"/>
  <c r="L4904" i="6" s="1"/>
  <c r="C4906" i="6"/>
  <c r="L4906" i="6" s="1"/>
  <c r="C4908" i="6"/>
  <c r="L4908" i="6" s="1"/>
  <c r="C4910" i="6"/>
  <c r="L4910" i="6" s="1"/>
  <c r="C4912" i="6"/>
  <c r="L4912" i="6" s="1"/>
  <c r="C4914" i="6"/>
  <c r="L4914" i="6" s="1"/>
  <c r="C4916" i="6"/>
  <c r="L4916" i="6" s="1"/>
  <c r="C4918" i="6"/>
  <c r="L4918" i="6" s="1"/>
  <c r="C4920" i="6"/>
  <c r="L4920" i="6" s="1"/>
  <c r="C4922" i="6"/>
  <c r="L4922" i="6" s="1"/>
  <c r="C4924" i="6"/>
  <c r="L4924" i="6" s="1"/>
  <c r="C4926" i="6"/>
  <c r="L4926" i="6" s="1"/>
  <c r="C4928" i="6"/>
  <c r="L4928" i="6" s="1"/>
  <c r="C4930" i="6"/>
  <c r="L4930" i="6" s="1"/>
  <c r="C4932" i="6"/>
  <c r="L4932" i="6" s="1"/>
  <c r="C4934" i="6"/>
  <c r="L4934" i="6" s="1"/>
  <c r="C4936" i="6"/>
  <c r="L4936" i="6" s="1"/>
  <c r="C4938" i="6"/>
  <c r="L4938" i="6" s="1"/>
  <c r="C4940" i="6"/>
  <c r="L4940" i="6" s="1"/>
  <c r="C4942" i="6"/>
  <c r="L4942" i="6" s="1"/>
  <c r="C4944" i="6"/>
  <c r="L4944" i="6" s="1"/>
  <c r="C4946" i="6"/>
  <c r="L4946" i="6" s="1"/>
  <c r="C4948" i="6"/>
  <c r="L4948" i="6" s="1"/>
  <c r="C4950" i="6"/>
  <c r="L4950" i="6" s="1"/>
  <c r="C4952" i="6"/>
  <c r="L4952" i="6" s="1"/>
  <c r="C4954" i="6"/>
  <c r="L4954" i="6" s="1"/>
  <c r="C4956" i="6"/>
  <c r="L4956" i="6" s="1"/>
  <c r="C4958" i="6"/>
  <c r="L4958" i="6" s="1"/>
  <c r="C4960" i="6"/>
  <c r="L4960" i="6" s="1"/>
  <c r="C4962" i="6"/>
  <c r="L4962" i="6" s="1"/>
  <c r="C4964" i="6"/>
  <c r="L4964" i="6" s="1"/>
  <c r="C4966" i="6"/>
  <c r="L4966" i="6" s="1"/>
  <c r="C4968" i="6"/>
  <c r="L4968" i="6" s="1"/>
  <c r="C4970" i="6"/>
  <c r="L4970" i="6" s="1"/>
  <c r="C4972" i="6"/>
  <c r="L4972" i="6" s="1"/>
  <c r="C4974" i="6"/>
  <c r="L4974" i="6" s="1"/>
  <c r="C4976" i="6"/>
  <c r="L4976" i="6" s="1"/>
  <c r="C4978" i="6"/>
  <c r="L4978" i="6" s="1"/>
  <c r="C4980" i="6"/>
  <c r="L4980" i="6" s="1"/>
  <c r="C4982" i="6"/>
  <c r="L4982" i="6" s="1"/>
  <c r="C4984" i="6"/>
  <c r="L4984" i="6" s="1"/>
  <c r="C4986" i="6"/>
  <c r="L4986" i="6" s="1"/>
  <c r="C4988" i="6"/>
  <c r="L4988" i="6" s="1"/>
  <c r="C4990" i="6"/>
  <c r="L4990" i="6" s="1"/>
  <c r="C4992" i="6"/>
  <c r="L4992" i="6" s="1"/>
  <c r="C4994" i="6"/>
  <c r="L4994" i="6" s="1"/>
  <c r="C4996" i="6"/>
  <c r="L4996" i="6" s="1"/>
  <c r="C4998" i="6"/>
  <c r="L4998" i="6" s="1"/>
  <c r="C5000" i="6"/>
  <c r="L5000" i="6" s="1"/>
  <c r="C5002" i="6"/>
  <c r="L5002" i="6" s="1"/>
  <c r="C5004" i="6"/>
  <c r="L5004" i="6" s="1"/>
  <c r="C5006" i="6"/>
  <c r="L5006" i="6" s="1"/>
  <c r="C5008" i="6"/>
  <c r="L5008" i="6" s="1"/>
  <c r="C5010" i="6"/>
  <c r="L5010" i="6" s="1"/>
  <c r="C5012" i="6"/>
  <c r="L5012" i="6" s="1"/>
  <c r="C5014" i="6"/>
  <c r="L5014" i="6" s="1"/>
  <c r="C5016" i="6"/>
  <c r="L5016" i="6" s="1"/>
  <c r="C5018" i="6"/>
  <c r="L5018" i="6" s="1"/>
  <c r="C5020" i="6"/>
  <c r="L5020" i="6" s="1"/>
  <c r="C5022" i="6"/>
  <c r="L5022" i="6" s="1"/>
  <c r="C5024" i="6"/>
  <c r="L5024" i="6" s="1"/>
  <c r="C5026" i="6"/>
  <c r="L5026" i="6" s="1"/>
  <c r="C5028" i="6"/>
  <c r="L5028" i="6" s="1"/>
  <c r="C5030" i="6"/>
  <c r="L5030" i="6" s="1"/>
  <c r="C5032" i="6"/>
  <c r="L5032" i="6" s="1"/>
  <c r="C5034" i="6"/>
  <c r="L5034" i="6" s="1"/>
  <c r="C5036" i="6"/>
  <c r="L5036" i="6" s="1"/>
  <c r="C5038" i="6"/>
  <c r="L5038" i="6" s="1"/>
  <c r="C5040" i="6"/>
  <c r="L5040" i="6" s="1"/>
  <c r="C5042" i="6"/>
  <c r="L5042" i="6" s="1"/>
  <c r="C5044" i="6"/>
  <c r="L5044" i="6" s="1"/>
  <c r="C5046" i="6"/>
  <c r="L5046" i="6" s="1"/>
  <c r="C5048" i="6"/>
  <c r="L5048" i="6" s="1"/>
  <c r="C5050" i="6"/>
  <c r="L5050" i="6" s="1"/>
  <c r="C5052" i="6"/>
  <c r="L5052" i="6" s="1"/>
  <c r="C5054" i="6"/>
  <c r="L5054" i="6" s="1"/>
  <c r="C5056" i="6"/>
  <c r="L5056" i="6" s="1"/>
  <c r="C5058" i="6"/>
  <c r="L5058" i="6" s="1"/>
  <c r="C5060" i="6"/>
  <c r="L5060" i="6" s="1"/>
  <c r="C5062" i="6"/>
  <c r="L5062" i="6" s="1"/>
  <c r="C5064" i="6"/>
  <c r="L5064" i="6" s="1"/>
  <c r="C5066" i="6"/>
  <c r="L5066" i="6" s="1"/>
  <c r="C5068" i="6"/>
  <c r="L5068" i="6" s="1"/>
  <c r="C5070" i="6"/>
  <c r="L5070" i="6" s="1"/>
  <c r="C5072" i="6"/>
  <c r="L5072" i="6" s="1"/>
  <c r="C5074" i="6"/>
  <c r="L5074" i="6" s="1"/>
  <c r="C5076" i="6"/>
  <c r="L5076" i="6" s="1"/>
  <c r="C5078" i="6"/>
  <c r="L5078" i="6" s="1"/>
  <c r="C5080" i="6"/>
  <c r="L5080" i="6" s="1"/>
  <c r="C5082" i="6"/>
  <c r="L5082" i="6" s="1"/>
  <c r="C5084" i="6"/>
  <c r="L5084" i="6" s="1"/>
  <c r="C5086" i="6"/>
  <c r="L5086" i="6" s="1"/>
  <c r="C5088" i="6"/>
  <c r="L5088" i="6" s="1"/>
  <c r="C5090" i="6"/>
  <c r="L5090" i="6" s="1"/>
  <c r="C5092" i="6"/>
  <c r="L5092" i="6" s="1"/>
  <c r="C5094" i="6"/>
  <c r="L5094" i="6" s="1"/>
  <c r="C5096" i="6"/>
  <c r="L5096" i="6" s="1"/>
  <c r="C5098" i="6"/>
  <c r="L5098" i="6" s="1"/>
  <c r="C5100" i="6"/>
  <c r="L5100" i="6" s="1"/>
  <c r="C5102" i="6"/>
  <c r="L5102" i="6" s="1"/>
  <c r="C5104" i="6"/>
  <c r="L5104" i="6" s="1"/>
  <c r="C5106" i="6"/>
  <c r="L5106" i="6" s="1"/>
  <c r="C5108" i="6"/>
  <c r="L5108" i="6" s="1"/>
  <c r="C5110" i="6"/>
  <c r="L5110" i="6" s="1"/>
  <c r="C5112" i="6"/>
  <c r="L5112" i="6" s="1"/>
  <c r="C5114" i="6"/>
  <c r="L5114" i="6" s="1"/>
  <c r="C5116" i="6"/>
  <c r="L5116" i="6" s="1"/>
  <c r="C5118" i="6"/>
  <c r="L5118" i="6" s="1"/>
  <c r="C5120" i="6"/>
  <c r="L5120" i="6" s="1"/>
  <c r="C5122" i="6"/>
  <c r="L5122" i="6" s="1"/>
  <c r="C5124" i="6"/>
  <c r="L5124" i="6" s="1"/>
  <c r="C5126" i="6"/>
  <c r="L5126" i="6" s="1"/>
  <c r="C5128" i="6"/>
  <c r="L5128" i="6" s="1"/>
  <c r="C5130" i="6"/>
  <c r="L5130" i="6" s="1"/>
  <c r="C5132" i="6"/>
  <c r="L5132" i="6" s="1"/>
  <c r="C5134" i="6"/>
  <c r="L5134" i="6" s="1"/>
  <c r="C5136" i="6"/>
  <c r="L5136" i="6" s="1"/>
  <c r="C5138" i="6"/>
  <c r="L5138" i="6" s="1"/>
  <c r="C5140" i="6"/>
  <c r="L5140" i="6" s="1"/>
  <c r="C5142" i="6"/>
  <c r="L5142" i="6" s="1"/>
  <c r="C5144" i="6"/>
  <c r="L5144" i="6" s="1"/>
  <c r="C5146" i="6"/>
  <c r="L5146" i="6" s="1"/>
  <c r="C5148" i="6"/>
  <c r="L5148" i="6" s="1"/>
  <c r="C5150" i="6"/>
  <c r="L5150" i="6" s="1"/>
  <c r="C5152" i="6"/>
  <c r="L5152" i="6" s="1"/>
  <c r="C5154" i="6"/>
  <c r="L5154" i="6" s="1"/>
  <c r="C5156" i="6"/>
  <c r="L5156" i="6" s="1"/>
  <c r="C5158" i="6"/>
  <c r="L5158" i="6" s="1"/>
  <c r="C5160" i="6"/>
  <c r="L5160" i="6" s="1"/>
  <c r="C5162" i="6"/>
  <c r="L5162" i="6" s="1"/>
  <c r="C5164" i="6"/>
  <c r="L5164" i="6" s="1"/>
  <c r="C5166" i="6"/>
  <c r="L5166" i="6" s="1"/>
  <c r="C5168" i="6"/>
  <c r="L5168" i="6" s="1"/>
  <c r="C5170" i="6"/>
  <c r="L5170" i="6" s="1"/>
  <c r="C5172" i="6"/>
  <c r="L5172" i="6" s="1"/>
  <c r="C5174" i="6"/>
  <c r="L5174" i="6" s="1"/>
  <c r="C5176" i="6"/>
  <c r="L5176" i="6" s="1"/>
  <c r="C5178" i="6"/>
  <c r="L5178" i="6" s="1"/>
  <c r="C5180" i="6"/>
  <c r="L5180" i="6" s="1"/>
  <c r="C5182" i="6"/>
  <c r="L5182" i="6" s="1"/>
  <c r="C5184" i="6"/>
  <c r="L5184" i="6" s="1"/>
  <c r="C5186" i="6"/>
  <c r="L5186" i="6" s="1"/>
  <c r="C5188" i="6"/>
  <c r="L5188" i="6" s="1"/>
  <c r="C5190" i="6"/>
  <c r="L5190" i="6" s="1"/>
  <c r="C5192" i="6"/>
  <c r="L5192" i="6" s="1"/>
  <c r="C5194" i="6"/>
  <c r="L5194" i="6" s="1"/>
  <c r="C5196" i="6"/>
  <c r="L5196" i="6" s="1"/>
  <c r="C5198" i="6"/>
  <c r="L5198" i="6" s="1"/>
  <c r="C5200" i="6"/>
  <c r="L5200" i="6" s="1"/>
  <c r="C5202" i="6"/>
  <c r="L5202" i="6" s="1"/>
  <c r="C5204" i="6"/>
  <c r="L5204" i="6" s="1"/>
  <c r="C5206" i="6"/>
  <c r="L5206" i="6" s="1"/>
  <c r="C5208" i="6"/>
  <c r="L5208" i="6" s="1"/>
  <c r="C5210" i="6"/>
  <c r="L5210" i="6" s="1"/>
  <c r="C5212" i="6"/>
  <c r="L5212" i="6" s="1"/>
  <c r="C5214" i="6"/>
  <c r="L5214" i="6" s="1"/>
  <c r="C5216" i="6"/>
  <c r="L5216" i="6" s="1"/>
  <c r="C5218" i="6"/>
  <c r="L5218" i="6" s="1"/>
  <c r="C5220" i="6"/>
  <c r="L5220" i="6" s="1"/>
  <c r="C5222" i="6"/>
  <c r="L5222" i="6" s="1"/>
  <c r="C5224" i="6"/>
  <c r="L5224" i="6" s="1"/>
  <c r="C5226" i="6"/>
  <c r="L5226" i="6" s="1"/>
  <c r="C5228" i="6"/>
  <c r="L5228" i="6" s="1"/>
  <c r="C5230" i="6"/>
  <c r="L5230" i="6" s="1"/>
  <c r="C5232" i="6"/>
  <c r="L5232" i="6" s="1"/>
  <c r="C5234" i="6"/>
  <c r="L5234" i="6" s="1"/>
  <c r="C5236" i="6"/>
  <c r="L5236" i="6" s="1"/>
  <c r="C5238" i="6"/>
  <c r="L5238" i="6" s="1"/>
  <c r="C5240" i="6"/>
  <c r="L5240" i="6" s="1"/>
  <c r="C5242" i="6"/>
  <c r="L5242" i="6" s="1"/>
  <c r="C5244" i="6"/>
  <c r="L5244" i="6" s="1"/>
  <c r="C5246" i="6"/>
  <c r="L5246" i="6" s="1"/>
  <c r="C5248" i="6"/>
  <c r="L5248" i="6" s="1"/>
  <c r="C5250" i="6"/>
  <c r="L5250" i="6" s="1"/>
  <c r="C5252" i="6"/>
  <c r="L5252" i="6" s="1"/>
  <c r="C5254" i="6"/>
  <c r="L5254" i="6" s="1"/>
  <c r="C5256" i="6"/>
  <c r="L5256" i="6" s="1"/>
  <c r="C5258" i="6"/>
  <c r="L5258" i="6" s="1"/>
  <c r="C5260" i="6"/>
  <c r="L5260" i="6" s="1"/>
  <c r="C5262" i="6"/>
  <c r="L5262" i="6" s="1"/>
  <c r="C5264" i="6"/>
  <c r="L5264" i="6" s="1"/>
  <c r="C5266" i="6"/>
  <c r="L5266" i="6" s="1"/>
  <c r="C5268" i="6"/>
  <c r="L5268" i="6" s="1"/>
  <c r="C5270" i="6"/>
  <c r="L5270" i="6" s="1"/>
  <c r="C5272" i="6"/>
  <c r="L5272" i="6" s="1"/>
  <c r="C5274" i="6"/>
  <c r="L5274" i="6" s="1"/>
  <c r="C5276" i="6"/>
  <c r="L5276" i="6" s="1"/>
  <c r="C5278" i="6"/>
  <c r="L5278" i="6" s="1"/>
  <c r="C5280" i="6"/>
  <c r="L5280" i="6" s="1"/>
  <c r="C5282" i="6"/>
  <c r="L5282" i="6" s="1"/>
  <c r="C5284" i="6"/>
  <c r="L5284" i="6" s="1"/>
  <c r="C5286" i="6"/>
  <c r="L5286" i="6" s="1"/>
  <c r="C5288" i="6"/>
  <c r="L5288" i="6" s="1"/>
  <c r="C5290" i="6"/>
  <c r="L5290" i="6" s="1"/>
  <c r="C5292" i="6"/>
  <c r="L5292" i="6" s="1"/>
  <c r="C5294" i="6"/>
  <c r="L5294" i="6" s="1"/>
  <c r="C5296" i="6"/>
  <c r="L5296" i="6" s="1"/>
  <c r="C5298" i="6"/>
  <c r="L5298" i="6" s="1"/>
  <c r="C5300" i="6"/>
  <c r="L5300" i="6" s="1"/>
  <c r="C5302" i="6"/>
  <c r="L5302" i="6" s="1"/>
  <c r="C5304" i="6"/>
  <c r="L5304" i="6" s="1"/>
  <c r="C5306" i="6"/>
  <c r="L5306" i="6" s="1"/>
  <c r="C5308" i="6"/>
  <c r="L5308" i="6" s="1"/>
  <c r="C5310" i="6"/>
  <c r="L5310" i="6" s="1"/>
  <c r="C5312" i="6"/>
  <c r="L5312" i="6" s="1"/>
  <c r="C5314" i="6"/>
  <c r="L5314" i="6" s="1"/>
  <c r="C5316" i="6"/>
  <c r="L5316" i="6" s="1"/>
  <c r="C5318" i="6"/>
  <c r="L5318" i="6" s="1"/>
  <c r="C5320" i="6"/>
  <c r="L5320" i="6" s="1"/>
  <c r="C5322" i="6"/>
  <c r="L5322" i="6" s="1"/>
  <c r="C5324" i="6"/>
  <c r="L5324" i="6" s="1"/>
  <c r="C5326" i="6"/>
  <c r="L5326" i="6" s="1"/>
  <c r="C5328" i="6"/>
  <c r="L5328" i="6" s="1"/>
  <c r="C5330" i="6"/>
  <c r="L5330" i="6" s="1"/>
  <c r="C5332" i="6"/>
  <c r="L5332" i="6" s="1"/>
  <c r="C5334" i="6"/>
  <c r="L5334" i="6" s="1"/>
  <c r="C5336" i="6"/>
  <c r="L5336" i="6" s="1"/>
  <c r="C5338" i="6"/>
  <c r="L5338" i="6" s="1"/>
  <c r="C5340" i="6"/>
  <c r="L5340" i="6" s="1"/>
  <c r="C5342" i="6"/>
  <c r="L5342" i="6" s="1"/>
  <c r="C5344" i="6"/>
  <c r="L5344" i="6" s="1"/>
  <c r="C5346" i="6"/>
  <c r="L5346" i="6" s="1"/>
  <c r="C5348" i="6"/>
  <c r="L5348" i="6" s="1"/>
  <c r="C5350" i="6"/>
  <c r="L5350" i="6" s="1"/>
  <c r="C5352" i="6"/>
  <c r="L5352" i="6" s="1"/>
  <c r="C5354" i="6"/>
  <c r="L5354" i="6" s="1"/>
  <c r="C5356" i="6"/>
  <c r="L5356" i="6" s="1"/>
  <c r="C5358" i="6"/>
  <c r="L5358" i="6" s="1"/>
  <c r="C5360" i="6"/>
  <c r="L5360" i="6" s="1"/>
  <c r="C5362" i="6"/>
  <c r="L5362" i="6" s="1"/>
  <c r="C5364" i="6"/>
  <c r="L5364" i="6" s="1"/>
  <c r="C5366" i="6"/>
  <c r="L5366" i="6" s="1"/>
  <c r="C5368" i="6"/>
  <c r="L5368" i="6" s="1"/>
  <c r="C5370" i="6"/>
  <c r="L5370" i="6" s="1"/>
  <c r="C5372" i="6"/>
  <c r="L5372" i="6" s="1"/>
  <c r="C5374" i="6"/>
  <c r="L5374" i="6" s="1"/>
  <c r="C5376" i="6"/>
  <c r="L5376" i="6" s="1"/>
  <c r="C5378" i="6"/>
  <c r="L5378" i="6" s="1"/>
  <c r="C5380" i="6"/>
  <c r="L5380" i="6" s="1"/>
  <c r="C5382" i="6"/>
  <c r="L5382" i="6" s="1"/>
  <c r="C5384" i="6"/>
  <c r="L5384" i="6" s="1"/>
  <c r="C5386" i="6"/>
  <c r="L5386" i="6" s="1"/>
  <c r="C5388" i="6"/>
  <c r="L5388" i="6" s="1"/>
  <c r="C5390" i="6"/>
  <c r="L5390" i="6" s="1"/>
  <c r="C5392" i="6"/>
  <c r="L5392" i="6" s="1"/>
  <c r="C5394" i="6"/>
  <c r="L5394" i="6" s="1"/>
  <c r="C4855" i="6"/>
  <c r="L4855" i="6" s="1"/>
  <c r="C4857" i="6"/>
  <c r="L4857" i="6" s="1"/>
  <c r="C4859" i="6"/>
  <c r="L4859" i="6" s="1"/>
  <c r="C4861" i="6"/>
  <c r="L4861" i="6" s="1"/>
  <c r="C4863" i="6"/>
  <c r="L4863" i="6" s="1"/>
  <c r="C4865" i="6"/>
  <c r="L4865" i="6" s="1"/>
  <c r="C4867" i="6"/>
  <c r="L4867" i="6" s="1"/>
  <c r="C4869" i="6"/>
  <c r="L4869" i="6" s="1"/>
  <c r="C4871" i="6"/>
  <c r="L4871" i="6" s="1"/>
  <c r="C4873" i="6"/>
  <c r="L4873" i="6" s="1"/>
  <c r="C4875" i="6"/>
  <c r="L4875" i="6" s="1"/>
  <c r="C4877" i="6"/>
  <c r="L4877" i="6" s="1"/>
  <c r="C4879" i="6"/>
  <c r="L4879" i="6" s="1"/>
  <c r="C4881" i="6"/>
  <c r="L4881" i="6" s="1"/>
  <c r="C4883" i="6"/>
  <c r="L4883" i="6" s="1"/>
  <c r="C4885" i="6"/>
  <c r="L4885" i="6" s="1"/>
  <c r="C4887" i="6"/>
  <c r="L4887" i="6" s="1"/>
  <c r="C4889" i="6"/>
  <c r="L4889" i="6" s="1"/>
  <c r="C4891" i="6"/>
  <c r="L4891" i="6" s="1"/>
  <c r="C4893" i="6"/>
  <c r="L4893" i="6" s="1"/>
  <c r="C4895" i="6"/>
  <c r="L4895" i="6" s="1"/>
  <c r="C4897" i="6"/>
  <c r="L4897" i="6" s="1"/>
  <c r="C4899" i="6"/>
  <c r="L4899" i="6" s="1"/>
  <c r="C4901" i="6"/>
  <c r="L4901" i="6" s="1"/>
  <c r="C4903" i="6"/>
  <c r="L4903" i="6" s="1"/>
  <c r="C4905" i="6"/>
  <c r="L4905" i="6" s="1"/>
  <c r="C4907" i="6"/>
  <c r="L4907" i="6" s="1"/>
  <c r="C4909" i="6"/>
  <c r="L4909" i="6" s="1"/>
  <c r="C4911" i="6"/>
  <c r="L4911" i="6" s="1"/>
  <c r="C4913" i="6"/>
  <c r="L4913" i="6" s="1"/>
  <c r="C4915" i="6"/>
  <c r="L4915" i="6" s="1"/>
  <c r="C4917" i="6"/>
  <c r="L4917" i="6" s="1"/>
  <c r="C4919" i="6"/>
  <c r="L4919" i="6" s="1"/>
  <c r="C4921" i="6"/>
  <c r="L4921" i="6" s="1"/>
  <c r="C4923" i="6"/>
  <c r="L4923" i="6" s="1"/>
  <c r="C4925" i="6"/>
  <c r="L4925" i="6" s="1"/>
  <c r="C4927" i="6"/>
  <c r="L4927" i="6" s="1"/>
  <c r="C4929" i="6"/>
  <c r="L4929" i="6" s="1"/>
  <c r="C4931" i="6"/>
  <c r="L4931" i="6" s="1"/>
  <c r="C4933" i="6"/>
  <c r="L4933" i="6" s="1"/>
  <c r="C4935" i="6"/>
  <c r="L4935" i="6" s="1"/>
  <c r="C4937" i="6"/>
  <c r="L4937" i="6" s="1"/>
  <c r="C4939" i="6"/>
  <c r="L4939" i="6" s="1"/>
  <c r="C4941" i="6"/>
  <c r="L4941" i="6" s="1"/>
  <c r="C4943" i="6"/>
  <c r="L4943" i="6" s="1"/>
  <c r="C4945" i="6"/>
  <c r="L4945" i="6" s="1"/>
  <c r="C4947" i="6"/>
  <c r="L4947" i="6" s="1"/>
  <c r="C4949" i="6"/>
  <c r="L4949" i="6" s="1"/>
  <c r="C4951" i="6"/>
  <c r="L4951" i="6" s="1"/>
  <c r="C4953" i="6"/>
  <c r="L4953" i="6" s="1"/>
  <c r="C4955" i="6"/>
  <c r="L4955" i="6" s="1"/>
  <c r="C4957" i="6"/>
  <c r="L4957" i="6" s="1"/>
  <c r="C4959" i="6"/>
  <c r="L4959" i="6" s="1"/>
  <c r="C4961" i="6"/>
  <c r="L4961" i="6" s="1"/>
  <c r="C4963" i="6"/>
  <c r="L4963" i="6" s="1"/>
  <c r="C4965" i="6"/>
  <c r="L4965" i="6" s="1"/>
  <c r="C4967" i="6"/>
  <c r="L4967" i="6" s="1"/>
  <c r="C4969" i="6"/>
  <c r="L4969" i="6" s="1"/>
  <c r="C4971" i="6"/>
  <c r="L4971" i="6" s="1"/>
  <c r="C4973" i="6"/>
  <c r="L4973" i="6" s="1"/>
  <c r="C4975" i="6"/>
  <c r="L4975" i="6" s="1"/>
  <c r="C4977" i="6"/>
  <c r="L4977" i="6" s="1"/>
  <c r="C4979" i="6"/>
  <c r="L4979" i="6" s="1"/>
  <c r="C4981" i="6"/>
  <c r="L4981" i="6" s="1"/>
  <c r="C4983" i="6"/>
  <c r="L4983" i="6" s="1"/>
  <c r="C4985" i="6"/>
  <c r="L4985" i="6" s="1"/>
  <c r="C4987" i="6"/>
  <c r="L4987" i="6" s="1"/>
  <c r="C4989" i="6"/>
  <c r="L4989" i="6" s="1"/>
  <c r="C4991" i="6"/>
  <c r="L4991" i="6" s="1"/>
  <c r="C4993" i="6"/>
  <c r="L4993" i="6" s="1"/>
  <c r="C4995" i="6"/>
  <c r="L4995" i="6" s="1"/>
  <c r="C4997" i="6"/>
  <c r="L4997" i="6" s="1"/>
  <c r="C4999" i="6"/>
  <c r="L4999" i="6" s="1"/>
  <c r="C5001" i="6"/>
  <c r="L5001" i="6" s="1"/>
  <c r="C5003" i="6"/>
  <c r="L5003" i="6" s="1"/>
  <c r="C5005" i="6"/>
  <c r="L5005" i="6" s="1"/>
  <c r="C5007" i="6"/>
  <c r="L5007" i="6" s="1"/>
  <c r="C5009" i="6"/>
  <c r="L5009" i="6" s="1"/>
  <c r="C5011" i="6"/>
  <c r="L5011" i="6" s="1"/>
  <c r="C5013" i="6"/>
  <c r="L5013" i="6" s="1"/>
  <c r="C5015" i="6"/>
  <c r="L5015" i="6" s="1"/>
  <c r="C5017" i="6"/>
  <c r="L5017" i="6" s="1"/>
  <c r="C5019" i="6"/>
  <c r="L5019" i="6" s="1"/>
  <c r="C5021" i="6"/>
  <c r="L5021" i="6" s="1"/>
  <c r="C5023" i="6"/>
  <c r="L5023" i="6" s="1"/>
  <c r="C5025" i="6"/>
  <c r="L5025" i="6" s="1"/>
  <c r="C5027" i="6"/>
  <c r="L5027" i="6" s="1"/>
  <c r="C5029" i="6"/>
  <c r="L5029" i="6" s="1"/>
  <c r="C5031" i="6"/>
  <c r="L5031" i="6" s="1"/>
  <c r="C5033" i="6"/>
  <c r="L5033" i="6" s="1"/>
  <c r="C5035" i="6"/>
  <c r="L5035" i="6" s="1"/>
  <c r="C5037" i="6"/>
  <c r="L5037" i="6" s="1"/>
  <c r="C5039" i="6"/>
  <c r="L5039" i="6" s="1"/>
  <c r="C5041" i="6"/>
  <c r="L5041" i="6" s="1"/>
  <c r="C5043" i="6"/>
  <c r="L5043" i="6" s="1"/>
  <c r="C5045" i="6"/>
  <c r="L5045" i="6" s="1"/>
  <c r="C5047" i="6"/>
  <c r="L5047" i="6" s="1"/>
  <c r="C5049" i="6"/>
  <c r="L5049" i="6" s="1"/>
  <c r="C5051" i="6"/>
  <c r="L5051" i="6" s="1"/>
  <c r="C5053" i="6"/>
  <c r="L5053" i="6" s="1"/>
  <c r="C5055" i="6"/>
  <c r="L5055" i="6" s="1"/>
  <c r="C5057" i="6"/>
  <c r="L5057" i="6" s="1"/>
  <c r="C5059" i="6"/>
  <c r="L5059" i="6" s="1"/>
  <c r="C5061" i="6"/>
  <c r="L5061" i="6" s="1"/>
  <c r="C5063" i="6"/>
  <c r="L5063" i="6" s="1"/>
  <c r="C5065" i="6"/>
  <c r="L5065" i="6" s="1"/>
  <c r="C5067" i="6"/>
  <c r="L5067" i="6" s="1"/>
  <c r="C5069" i="6"/>
  <c r="L5069" i="6" s="1"/>
  <c r="C5071" i="6"/>
  <c r="L5071" i="6" s="1"/>
  <c r="C5073" i="6"/>
  <c r="L5073" i="6" s="1"/>
  <c r="C5075" i="6"/>
  <c r="L5075" i="6" s="1"/>
  <c r="C5077" i="6"/>
  <c r="L5077" i="6" s="1"/>
  <c r="C5079" i="6"/>
  <c r="L5079" i="6" s="1"/>
  <c r="C5081" i="6"/>
  <c r="L5081" i="6" s="1"/>
  <c r="C5083" i="6"/>
  <c r="L5083" i="6" s="1"/>
  <c r="C5085" i="6"/>
  <c r="L5085" i="6" s="1"/>
  <c r="C5087" i="6"/>
  <c r="L5087" i="6" s="1"/>
  <c r="C5089" i="6"/>
  <c r="L5089" i="6" s="1"/>
  <c r="C5091" i="6"/>
  <c r="L5091" i="6" s="1"/>
  <c r="C5093" i="6"/>
  <c r="L5093" i="6" s="1"/>
  <c r="C5095" i="6"/>
  <c r="L5095" i="6" s="1"/>
  <c r="C5097" i="6"/>
  <c r="L5097" i="6" s="1"/>
  <c r="C5099" i="6"/>
  <c r="L5099" i="6" s="1"/>
  <c r="C5101" i="6"/>
  <c r="L5101" i="6" s="1"/>
  <c r="C5103" i="6"/>
  <c r="L5103" i="6" s="1"/>
  <c r="C5105" i="6"/>
  <c r="L5105" i="6" s="1"/>
  <c r="C5107" i="6"/>
  <c r="L5107" i="6" s="1"/>
  <c r="C5109" i="6"/>
  <c r="L5109" i="6" s="1"/>
  <c r="C5111" i="6"/>
  <c r="L5111" i="6" s="1"/>
  <c r="C5113" i="6"/>
  <c r="L5113" i="6" s="1"/>
  <c r="C5115" i="6"/>
  <c r="L5115" i="6" s="1"/>
  <c r="C5117" i="6"/>
  <c r="L5117" i="6" s="1"/>
  <c r="C5119" i="6"/>
  <c r="L5119" i="6" s="1"/>
  <c r="C5121" i="6"/>
  <c r="L5121" i="6" s="1"/>
  <c r="C5123" i="6"/>
  <c r="L5123" i="6" s="1"/>
  <c r="C5125" i="6"/>
  <c r="L5125" i="6" s="1"/>
  <c r="C5127" i="6"/>
  <c r="L5127" i="6" s="1"/>
  <c r="C5129" i="6"/>
  <c r="L5129" i="6" s="1"/>
  <c r="C5131" i="6"/>
  <c r="L5131" i="6" s="1"/>
  <c r="C5133" i="6"/>
  <c r="L5133" i="6" s="1"/>
  <c r="C5135" i="6"/>
  <c r="L5135" i="6" s="1"/>
  <c r="C5137" i="6"/>
  <c r="L5137" i="6" s="1"/>
  <c r="C5139" i="6"/>
  <c r="L5139" i="6" s="1"/>
  <c r="C5141" i="6"/>
  <c r="L5141" i="6" s="1"/>
  <c r="C5143" i="6"/>
  <c r="L5143" i="6" s="1"/>
  <c r="C5145" i="6"/>
  <c r="L5145" i="6" s="1"/>
  <c r="C5147" i="6"/>
  <c r="L5147" i="6" s="1"/>
  <c r="C5149" i="6"/>
  <c r="L5149" i="6" s="1"/>
  <c r="C5151" i="6"/>
  <c r="L5151" i="6" s="1"/>
  <c r="C5153" i="6"/>
  <c r="L5153" i="6" s="1"/>
  <c r="C5155" i="6"/>
  <c r="L5155" i="6" s="1"/>
  <c r="C5157" i="6"/>
  <c r="L5157" i="6" s="1"/>
  <c r="C5159" i="6"/>
  <c r="L5159" i="6" s="1"/>
  <c r="C5161" i="6"/>
  <c r="L5161" i="6" s="1"/>
  <c r="C5163" i="6"/>
  <c r="L5163" i="6" s="1"/>
  <c r="C5165" i="6"/>
  <c r="L5165" i="6" s="1"/>
  <c r="C5167" i="6"/>
  <c r="L5167" i="6" s="1"/>
  <c r="C5169" i="6"/>
  <c r="L5169" i="6" s="1"/>
  <c r="C5171" i="6"/>
  <c r="L5171" i="6" s="1"/>
  <c r="C5173" i="6"/>
  <c r="L5173" i="6" s="1"/>
  <c r="C5175" i="6"/>
  <c r="L5175" i="6" s="1"/>
  <c r="C5177" i="6"/>
  <c r="L5177" i="6" s="1"/>
  <c r="C5179" i="6"/>
  <c r="L5179" i="6" s="1"/>
  <c r="C5181" i="6"/>
  <c r="L5181" i="6" s="1"/>
  <c r="C5183" i="6"/>
  <c r="L5183" i="6" s="1"/>
  <c r="C5185" i="6"/>
  <c r="L5185" i="6" s="1"/>
  <c r="C5187" i="6"/>
  <c r="L5187" i="6" s="1"/>
  <c r="C5189" i="6"/>
  <c r="L5189" i="6" s="1"/>
  <c r="C5191" i="6"/>
  <c r="L5191" i="6" s="1"/>
  <c r="C5193" i="6"/>
  <c r="L5193" i="6" s="1"/>
  <c r="C5195" i="6"/>
  <c r="L5195" i="6" s="1"/>
  <c r="C5197" i="6"/>
  <c r="L5197" i="6" s="1"/>
  <c r="C5199" i="6"/>
  <c r="L5199" i="6" s="1"/>
  <c r="C5201" i="6"/>
  <c r="L5201" i="6" s="1"/>
  <c r="C5203" i="6"/>
  <c r="L5203" i="6" s="1"/>
  <c r="C5205" i="6"/>
  <c r="L5205" i="6" s="1"/>
  <c r="C5207" i="6"/>
  <c r="L5207" i="6" s="1"/>
  <c r="C5209" i="6"/>
  <c r="L5209" i="6" s="1"/>
  <c r="C5211" i="6"/>
  <c r="L5211" i="6" s="1"/>
  <c r="C5213" i="6"/>
  <c r="L5213" i="6" s="1"/>
  <c r="C5215" i="6"/>
  <c r="L5215" i="6" s="1"/>
  <c r="C5217" i="6"/>
  <c r="L5217" i="6" s="1"/>
  <c r="C5219" i="6"/>
  <c r="L5219" i="6" s="1"/>
  <c r="C5221" i="6"/>
  <c r="L5221" i="6" s="1"/>
  <c r="C5223" i="6"/>
  <c r="L5223" i="6" s="1"/>
  <c r="C5225" i="6"/>
  <c r="L5225" i="6" s="1"/>
  <c r="C5227" i="6"/>
  <c r="L5227" i="6" s="1"/>
  <c r="C5229" i="6"/>
  <c r="L5229" i="6" s="1"/>
  <c r="C5231" i="6"/>
  <c r="L5231" i="6" s="1"/>
  <c r="C5233" i="6"/>
  <c r="L5233" i="6" s="1"/>
  <c r="C5235" i="6"/>
  <c r="L5235" i="6" s="1"/>
  <c r="C5237" i="6"/>
  <c r="L5237" i="6" s="1"/>
  <c r="C5239" i="6"/>
  <c r="L5239" i="6" s="1"/>
  <c r="C5241" i="6"/>
  <c r="L5241" i="6" s="1"/>
  <c r="C5243" i="6"/>
  <c r="L5243" i="6" s="1"/>
  <c r="C5245" i="6"/>
  <c r="L5245" i="6" s="1"/>
  <c r="C5247" i="6"/>
  <c r="L5247" i="6" s="1"/>
  <c r="C5249" i="6"/>
  <c r="L5249" i="6" s="1"/>
  <c r="C5251" i="6"/>
  <c r="L5251" i="6" s="1"/>
  <c r="C5253" i="6"/>
  <c r="L5253" i="6" s="1"/>
  <c r="C5255" i="6"/>
  <c r="L5255" i="6" s="1"/>
  <c r="C5257" i="6"/>
  <c r="L5257" i="6" s="1"/>
  <c r="C5259" i="6"/>
  <c r="L5259" i="6" s="1"/>
  <c r="C5261" i="6"/>
  <c r="L5261" i="6" s="1"/>
  <c r="C5263" i="6"/>
  <c r="L5263" i="6" s="1"/>
  <c r="C5265" i="6"/>
  <c r="L5265" i="6" s="1"/>
  <c r="C5267" i="6"/>
  <c r="L5267" i="6" s="1"/>
  <c r="C5269" i="6"/>
  <c r="L5269" i="6" s="1"/>
  <c r="C5271" i="6"/>
  <c r="L5271" i="6" s="1"/>
  <c r="C5273" i="6"/>
  <c r="L5273" i="6" s="1"/>
  <c r="C5275" i="6"/>
  <c r="L5275" i="6" s="1"/>
  <c r="C5277" i="6"/>
  <c r="L5277" i="6" s="1"/>
  <c r="C5279" i="6"/>
  <c r="L5279" i="6" s="1"/>
  <c r="C5281" i="6"/>
  <c r="L5281" i="6" s="1"/>
  <c r="C5283" i="6"/>
  <c r="L5283" i="6" s="1"/>
  <c r="C5285" i="6"/>
  <c r="L5285" i="6" s="1"/>
  <c r="C5287" i="6"/>
  <c r="L5287" i="6" s="1"/>
  <c r="C5289" i="6"/>
  <c r="L5289" i="6" s="1"/>
  <c r="C5291" i="6"/>
  <c r="L5291" i="6" s="1"/>
  <c r="C5293" i="6"/>
  <c r="L5293" i="6" s="1"/>
  <c r="C5295" i="6"/>
  <c r="L5295" i="6" s="1"/>
  <c r="C5297" i="6"/>
  <c r="L5297" i="6" s="1"/>
  <c r="C5299" i="6"/>
  <c r="L5299" i="6" s="1"/>
  <c r="C5301" i="6"/>
  <c r="L5301" i="6" s="1"/>
  <c r="C5303" i="6"/>
  <c r="L5303" i="6" s="1"/>
  <c r="C5305" i="6"/>
  <c r="L5305" i="6" s="1"/>
  <c r="C5307" i="6"/>
  <c r="L5307" i="6" s="1"/>
  <c r="C5309" i="6"/>
  <c r="L5309" i="6" s="1"/>
  <c r="C5311" i="6"/>
  <c r="L5311" i="6" s="1"/>
  <c r="C5313" i="6"/>
  <c r="L5313" i="6" s="1"/>
  <c r="C5315" i="6"/>
  <c r="L5315" i="6" s="1"/>
  <c r="C5317" i="6"/>
  <c r="L5317" i="6" s="1"/>
  <c r="C5319" i="6"/>
  <c r="L5319" i="6" s="1"/>
  <c r="C5321" i="6"/>
  <c r="L5321" i="6" s="1"/>
  <c r="C5323" i="6"/>
  <c r="L5323" i="6" s="1"/>
  <c r="C5325" i="6"/>
  <c r="L5325" i="6" s="1"/>
  <c r="C5327" i="6"/>
  <c r="L5327" i="6" s="1"/>
  <c r="C5329" i="6"/>
  <c r="L5329" i="6" s="1"/>
  <c r="C5331" i="6"/>
  <c r="L5331" i="6" s="1"/>
  <c r="C5333" i="6"/>
  <c r="L5333" i="6" s="1"/>
  <c r="C5335" i="6"/>
  <c r="L5335" i="6" s="1"/>
  <c r="C5337" i="6"/>
  <c r="L5337" i="6" s="1"/>
  <c r="C5339" i="6"/>
  <c r="L5339" i="6" s="1"/>
  <c r="C5341" i="6"/>
  <c r="L5341" i="6" s="1"/>
  <c r="C5343" i="6"/>
  <c r="L5343" i="6" s="1"/>
  <c r="C5345" i="6"/>
  <c r="L5345" i="6" s="1"/>
  <c r="C5347" i="6"/>
  <c r="L5347" i="6" s="1"/>
  <c r="C5349" i="6"/>
  <c r="L5349" i="6" s="1"/>
  <c r="C5351" i="6"/>
  <c r="L5351" i="6" s="1"/>
  <c r="C5353" i="6"/>
  <c r="L5353" i="6" s="1"/>
  <c r="C5355" i="6"/>
  <c r="L5355" i="6" s="1"/>
  <c r="C5357" i="6"/>
  <c r="L5357" i="6" s="1"/>
  <c r="C5359" i="6"/>
  <c r="L5359" i="6" s="1"/>
  <c r="C5361" i="6"/>
  <c r="L5361" i="6" s="1"/>
  <c r="C5363" i="6"/>
  <c r="L5363" i="6" s="1"/>
  <c r="C5365" i="6"/>
  <c r="L5365" i="6" s="1"/>
  <c r="C5367" i="6"/>
  <c r="L5367" i="6" s="1"/>
  <c r="C5369" i="6"/>
  <c r="L5369" i="6" s="1"/>
  <c r="C5371" i="6"/>
  <c r="L5371" i="6" s="1"/>
  <c r="C5373" i="6"/>
  <c r="L5373" i="6" s="1"/>
  <c r="C5375" i="6"/>
  <c r="L5375" i="6" s="1"/>
  <c r="C5377" i="6"/>
  <c r="L5377" i="6" s="1"/>
  <c r="C5379" i="6"/>
  <c r="L5379" i="6" s="1"/>
  <c r="C5381" i="6"/>
  <c r="L5381" i="6" s="1"/>
  <c r="C5383" i="6"/>
  <c r="L5383" i="6" s="1"/>
  <c r="C5385" i="6"/>
  <c r="L5385" i="6" s="1"/>
  <c r="C5387" i="6"/>
  <c r="L5387" i="6" s="1"/>
  <c r="C5389" i="6"/>
  <c r="L5389" i="6" s="1"/>
  <c r="C5391" i="6"/>
  <c r="L5391" i="6" s="1"/>
  <c r="C5393" i="6"/>
  <c r="L5393" i="6" s="1"/>
  <c r="C5395" i="6"/>
  <c r="L5395" i="6" s="1"/>
  <c r="C5397" i="6"/>
  <c r="L5397" i="6" s="1"/>
  <c r="C5399" i="6"/>
  <c r="L5399" i="6" s="1"/>
  <c r="C5401" i="6"/>
  <c r="L5401" i="6" s="1"/>
  <c r="C5403" i="6"/>
  <c r="L5403" i="6" s="1"/>
  <c r="C5405" i="6"/>
  <c r="L5405" i="6" s="1"/>
  <c r="C5407" i="6"/>
  <c r="L5407" i="6" s="1"/>
  <c r="C5409" i="6"/>
  <c r="L5409" i="6" s="1"/>
  <c r="C5411" i="6"/>
  <c r="L5411" i="6" s="1"/>
  <c r="C5413" i="6"/>
  <c r="L5413" i="6" s="1"/>
  <c r="C5415" i="6"/>
  <c r="L5415" i="6" s="1"/>
  <c r="C5417" i="6"/>
  <c r="L5417" i="6" s="1"/>
  <c r="C5419" i="6"/>
  <c r="L5419" i="6" s="1"/>
  <c r="C5421" i="6"/>
  <c r="L5421" i="6" s="1"/>
  <c r="C5423" i="6"/>
  <c r="L5423" i="6" s="1"/>
  <c r="C5425" i="6"/>
  <c r="L5425" i="6" s="1"/>
  <c r="C5427" i="6"/>
  <c r="L5427" i="6" s="1"/>
  <c r="C5429" i="6"/>
  <c r="L5429" i="6" s="1"/>
  <c r="C5431" i="6"/>
  <c r="L5431" i="6" s="1"/>
  <c r="C5433" i="6"/>
  <c r="L5433" i="6" s="1"/>
  <c r="C5435" i="6"/>
  <c r="L5435" i="6" s="1"/>
  <c r="C5437" i="6"/>
  <c r="L5437" i="6" s="1"/>
  <c r="C5439" i="6"/>
  <c r="L5439" i="6" s="1"/>
  <c r="C5441" i="6"/>
  <c r="L5441" i="6" s="1"/>
  <c r="C5443" i="6"/>
  <c r="L5443" i="6" s="1"/>
  <c r="C5445" i="6"/>
  <c r="L5445" i="6" s="1"/>
  <c r="C5447" i="6"/>
  <c r="L5447" i="6" s="1"/>
  <c r="C5449" i="6"/>
  <c r="L5449" i="6" s="1"/>
  <c r="C5451" i="6"/>
  <c r="L5451" i="6" s="1"/>
  <c r="C5453" i="6"/>
  <c r="L5453" i="6" s="1"/>
  <c r="C5455" i="6"/>
  <c r="L5455" i="6" s="1"/>
  <c r="C5457" i="6"/>
  <c r="L5457" i="6" s="1"/>
  <c r="C5459" i="6"/>
  <c r="L5459" i="6" s="1"/>
  <c r="C5461" i="6"/>
  <c r="L5461" i="6" s="1"/>
  <c r="C5463" i="6"/>
  <c r="L5463" i="6" s="1"/>
  <c r="C5465" i="6"/>
  <c r="L5465" i="6" s="1"/>
  <c r="C5467" i="6"/>
  <c r="L5467" i="6" s="1"/>
  <c r="C5469" i="6"/>
  <c r="L5469" i="6" s="1"/>
  <c r="C5471" i="6"/>
  <c r="L5471" i="6" s="1"/>
  <c r="C5473" i="6"/>
  <c r="L5473" i="6" s="1"/>
  <c r="C5475" i="6"/>
  <c r="L5475" i="6" s="1"/>
  <c r="C5477" i="6"/>
  <c r="L5477" i="6" s="1"/>
  <c r="C5479" i="6"/>
  <c r="L5479" i="6" s="1"/>
  <c r="C5481" i="6"/>
  <c r="L5481" i="6" s="1"/>
  <c r="C5483" i="6"/>
  <c r="L5483" i="6" s="1"/>
  <c r="C5485" i="6"/>
  <c r="L5485" i="6" s="1"/>
  <c r="C5487" i="6"/>
  <c r="L5487" i="6" s="1"/>
  <c r="C5489" i="6"/>
  <c r="L5489" i="6" s="1"/>
  <c r="C5491" i="6"/>
  <c r="L5491" i="6" s="1"/>
  <c r="C5493" i="6"/>
  <c r="L5493" i="6" s="1"/>
  <c r="C5495" i="6"/>
  <c r="L5495" i="6" s="1"/>
  <c r="C5497" i="6"/>
  <c r="L5497" i="6" s="1"/>
  <c r="C5499" i="6"/>
  <c r="L5499" i="6" s="1"/>
  <c r="C5501" i="6"/>
  <c r="L5501" i="6" s="1"/>
  <c r="C5503" i="6"/>
  <c r="L5503" i="6" s="1"/>
  <c r="C5505" i="6"/>
  <c r="L5505" i="6" s="1"/>
  <c r="C5507" i="6"/>
  <c r="L5507" i="6" s="1"/>
  <c r="C5509" i="6"/>
  <c r="L5509" i="6" s="1"/>
  <c r="C5511" i="6"/>
  <c r="L5511" i="6" s="1"/>
  <c r="C5513" i="6"/>
  <c r="L5513" i="6" s="1"/>
  <c r="C5515" i="6"/>
  <c r="L5515" i="6" s="1"/>
  <c r="C5517" i="6"/>
  <c r="L5517" i="6" s="1"/>
  <c r="C5519" i="6"/>
  <c r="L5519" i="6" s="1"/>
  <c r="C5521" i="6"/>
  <c r="L5521" i="6" s="1"/>
  <c r="C5523" i="6"/>
  <c r="L5523" i="6" s="1"/>
  <c r="C5525" i="6"/>
  <c r="L5525" i="6" s="1"/>
  <c r="C5527" i="6"/>
  <c r="L5527" i="6" s="1"/>
  <c r="C5529" i="6"/>
  <c r="L5529" i="6" s="1"/>
  <c r="C5531" i="6"/>
  <c r="L5531" i="6" s="1"/>
  <c r="C5533" i="6"/>
  <c r="L5533" i="6" s="1"/>
  <c r="E6760" i="6"/>
  <c r="C6760" i="6"/>
  <c r="L6760" i="6" s="1"/>
  <c r="E6761" i="6"/>
  <c r="C6761" i="6"/>
  <c r="L6761" i="6" s="1"/>
  <c r="E6762" i="6"/>
  <c r="C6762" i="6"/>
  <c r="L6762" i="6" s="1"/>
  <c r="E6763" i="6"/>
  <c r="C6763" i="6"/>
  <c r="L6763" i="6" s="1"/>
  <c r="E6764" i="6"/>
  <c r="C6764" i="6"/>
  <c r="L6764" i="6" s="1"/>
  <c r="E6765" i="6"/>
  <c r="C6765" i="6"/>
  <c r="L6765" i="6" s="1"/>
  <c r="E6766" i="6"/>
  <c r="C6766" i="6"/>
  <c r="L6766" i="6" s="1"/>
  <c r="E6767" i="6"/>
  <c r="C6767" i="6"/>
  <c r="L6767" i="6" s="1"/>
  <c r="E6768" i="6"/>
  <c r="C6768" i="6"/>
  <c r="L6768" i="6" s="1"/>
  <c r="E6769" i="6"/>
  <c r="C6769" i="6"/>
  <c r="L6769" i="6" s="1"/>
  <c r="E6770" i="6"/>
  <c r="C6770" i="6"/>
  <c r="L6770" i="6" s="1"/>
  <c r="E6771" i="6"/>
  <c r="C6771" i="6"/>
  <c r="L6771" i="6" s="1"/>
  <c r="E6772" i="6"/>
  <c r="C6772" i="6"/>
  <c r="L6772" i="6" s="1"/>
  <c r="E6773" i="6"/>
  <c r="C6773" i="6"/>
  <c r="L6773" i="6" s="1"/>
  <c r="E6774" i="6"/>
  <c r="C6774" i="6"/>
  <c r="L6774" i="6" s="1"/>
  <c r="E6775" i="6"/>
  <c r="C6775" i="6"/>
  <c r="L6775" i="6" s="1"/>
  <c r="E6776" i="6"/>
  <c r="C6776" i="6"/>
  <c r="L6776" i="6" s="1"/>
  <c r="E6777" i="6"/>
  <c r="C6777" i="6"/>
  <c r="L6777" i="6" s="1"/>
  <c r="E6778" i="6"/>
  <c r="C6778" i="6"/>
  <c r="L6778" i="6" s="1"/>
  <c r="E6779" i="6"/>
  <c r="C6779" i="6"/>
  <c r="L6779" i="6" s="1"/>
  <c r="E6780" i="6"/>
  <c r="C6780" i="6"/>
  <c r="L6780" i="6" s="1"/>
  <c r="E6781" i="6"/>
  <c r="C6781" i="6"/>
  <c r="L6781" i="6" s="1"/>
  <c r="E6782" i="6"/>
  <c r="C6782" i="6"/>
  <c r="L6782" i="6" s="1"/>
  <c r="E6783" i="6"/>
  <c r="C6783" i="6"/>
  <c r="L6783" i="6" s="1"/>
  <c r="E6784" i="6"/>
  <c r="C6784" i="6"/>
  <c r="L6784" i="6" s="1"/>
  <c r="E6785" i="6"/>
  <c r="C6785" i="6"/>
  <c r="L6785" i="6" s="1"/>
  <c r="E6786" i="6"/>
  <c r="C6786" i="6"/>
  <c r="L6786" i="6" s="1"/>
  <c r="E6787" i="6"/>
  <c r="C6787" i="6"/>
  <c r="L6787" i="6" s="1"/>
  <c r="E6788" i="6"/>
  <c r="C6788" i="6"/>
  <c r="L6788" i="6" s="1"/>
  <c r="E6789" i="6"/>
  <c r="C6789" i="6"/>
  <c r="L6789" i="6" s="1"/>
  <c r="E6790" i="6"/>
  <c r="C6790" i="6"/>
  <c r="L6790" i="6" s="1"/>
  <c r="E6791" i="6"/>
  <c r="C6791" i="6"/>
  <c r="L6791" i="6" s="1"/>
  <c r="E6792" i="6"/>
  <c r="C6792" i="6"/>
  <c r="L6792" i="6" s="1"/>
  <c r="E6793" i="6"/>
  <c r="C6793" i="6"/>
  <c r="L6793" i="6" s="1"/>
  <c r="E6794" i="6"/>
  <c r="C6794" i="6"/>
  <c r="L6794" i="6" s="1"/>
  <c r="E6802" i="6"/>
  <c r="C6802" i="6"/>
  <c r="L6802" i="6" s="1"/>
  <c r="E6810" i="6"/>
  <c r="C6810" i="6"/>
  <c r="L6810" i="6" s="1"/>
  <c r="E6818" i="6"/>
  <c r="C6818" i="6"/>
  <c r="L6818" i="6" s="1"/>
  <c r="E6826" i="6"/>
  <c r="C6826" i="6"/>
  <c r="L6826" i="6" s="1"/>
  <c r="E6834" i="6"/>
  <c r="C6834" i="6"/>
  <c r="L6834" i="6" s="1"/>
  <c r="E6842" i="6"/>
  <c r="C6842" i="6"/>
  <c r="L6842" i="6" s="1"/>
  <c r="E6850" i="6"/>
  <c r="C6850" i="6"/>
  <c r="L6850" i="6" s="1"/>
  <c r="E6858" i="6"/>
  <c r="C6858" i="6"/>
  <c r="L6858" i="6" s="1"/>
  <c r="E6866" i="6"/>
  <c r="C6866" i="6"/>
  <c r="L6866" i="6" s="1"/>
  <c r="E6874" i="6"/>
  <c r="C6874" i="6"/>
  <c r="L6874" i="6" s="1"/>
  <c r="E6882" i="6"/>
  <c r="C6882" i="6"/>
  <c r="L6882" i="6" s="1"/>
  <c r="E6890" i="6"/>
  <c r="C6890" i="6"/>
  <c r="L6890" i="6" s="1"/>
  <c r="E6898" i="6"/>
  <c r="C6898" i="6"/>
  <c r="L6898" i="6" s="1"/>
  <c r="E6906" i="6"/>
  <c r="C6906" i="6"/>
  <c r="L6906" i="6" s="1"/>
  <c r="E6914" i="6"/>
  <c r="C6914" i="6"/>
  <c r="L6914" i="6" s="1"/>
  <c r="E6922" i="6"/>
  <c r="C6922" i="6"/>
  <c r="L6922" i="6" s="1"/>
  <c r="E6930" i="6"/>
  <c r="C6930" i="6"/>
  <c r="L6930" i="6" s="1"/>
  <c r="E6938" i="6"/>
  <c r="C6938" i="6"/>
  <c r="L6938" i="6" s="1"/>
  <c r="E6946" i="6"/>
  <c r="C6946" i="6"/>
  <c r="L6946" i="6" s="1"/>
  <c r="E6954" i="6"/>
  <c r="C6954" i="6"/>
  <c r="L6954" i="6" s="1"/>
  <c r="E6962" i="6"/>
  <c r="C6962" i="6"/>
  <c r="L6962" i="6" s="1"/>
  <c r="C6605" i="6"/>
  <c r="L6605" i="6" s="1"/>
  <c r="C6609" i="6"/>
  <c r="L6609" i="6" s="1"/>
  <c r="C6613" i="6"/>
  <c r="L6613" i="6" s="1"/>
  <c r="C6617" i="6"/>
  <c r="L6617" i="6" s="1"/>
  <c r="C6621" i="6"/>
  <c r="L6621" i="6" s="1"/>
  <c r="C6625" i="6"/>
  <c r="L6625" i="6" s="1"/>
  <c r="C6629" i="6"/>
  <c r="L6629" i="6" s="1"/>
  <c r="C6633" i="6"/>
  <c r="L6633" i="6" s="1"/>
  <c r="C6637" i="6"/>
  <c r="L6637" i="6" s="1"/>
  <c r="C6641" i="6"/>
  <c r="L6641" i="6" s="1"/>
  <c r="C6645" i="6"/>
  <c r="L6645" i="6" s="1"/>
  <c r="C6649" i="6"/>
  <c r="L6649" i="6" s="1"/>
  <c r="C6653" i="6"/>
  <c r="L6653" i="6" s="1"/>
  <c r="C6657" i="6"/>
  <c r="L6657" i="6" s="1"/>
  <c r="C6661" i="6"/>
  <c r="L6661" i="6" s="1"/>
  <c r="C6665" i="6"/>
  <c r="L6665" i="6" s="1"/>
  <c r="C6669" i="6"/>
  <c r="L6669" i="6" s="1"/>
  <c r="C6673" i="6"/>
  <c r="L6673" i="6" s="1"/>
  <c r="C6677" i="6"/>
  <c r="L6677" i="6" s="1"/>
  <c r="C6681" i="6"/>
  <c r="L6681" i="6" s="1"/>
  <c r="C6685" i="6"/>
  <c r="L6685" i="6" s="1"/>
  <c r="C6689" i="6"/>
  <c r="L6689" i="6" s="1"/>
  <c r="C6693" i="6"/>
  <c r="L6693" i="6" s="1"/>
  <c r="C6697" i="6"/>
  <c r="L6697" i="6" s="1"/>
  <c r="C6701" i="6"/>
  <c r="L6701" i="6" s="1"/>
  <c r="C6705" i="6"/>
  <c r="L6705" i="6" s="1"/>
  <c r="C6709" i="6"/>
  <c r="L6709" i="6" s="1"/>
  <c r="C6713" i="6"/>
  <c r="L6713" i="6" s="1"/>
  <c r="C6717" i="6"/>
  <c r="L6717" i="6" s="1"/>
  <c r="C6721" i="6"/>
  <c r="L6721" i="6" s="1"/>
  <c r="C6725" i="6"/>
  <c r="L6725" i="6" s="1"/>
  <c r="C6729" i="6"/>
  <c r="L6729" i="6" s="1"/>
  <c r="C6733" i="6"/>
  <c r="L6733" i="6" s="1"/>
  <c r="C6737" i="6"/>
  <c r="L6737" i="6" s="1"/>
  <c r="C6741" i="6"/>
  <c r="L6741" i="6" s="1"/>
  <c r="C6745" i="6"/>
  <c r="L6745" i="6" s="1"/>
  <c r="C6749" i="6"/>
  <c r="L6749" i="6" s="1"/>
  <c r="C6753" i="6"/>
  <c r="L6753" i="6" s="1"/>
  <c r="C6757" i="6"/>
  <c r="L6757" i="6" s="1"/>
  <c r="E6800" i="6"/>
  <c r="C6800" i="6"/>
  <c r="L6800" i="6" s="1"/>
  <c r="E6808" i="6"/>
  <c r="C6808" i="6"/>
  <c r="L6808" i="6" s="1"/>
  <c r="E6816" i="6"/>
  <c r="C6816" i="6"/>
  <c r="L6816" i="6" s="1"/>
  <c r="E6824" i="6"/>
  <c r="C6824" i="6"/>
  <c r="L6824" i="6" s="1"/>
  <c r="E6832" i="6"/>
  <c r="C6832" i="6"/>
  <c r="L6832" i="6" s="1"/>
  <c r="E6840" i="6"/>
  <c r="C6840" i="6"/>
  <c r="L6840" i="6" s="1"/>
  <c r="E6848" i="6"/>
  <c r="C6848" i="6"/>
  <c r="L6848" i="6" s="1"/>
  <c r="E6856" i="6"/>
  <c r="C6856" i="6"/>
  <c r="L6856" i="6" s="1"/>
  <c r="E6864" i="6"/>
  <c r="C6864" i="6"/>
  <c r="L6864" i="6" s="1"/>
  <c r="E6872" i="6"/>
  <c r="C6872" i="6"/>
  <c r="L6872" i="6" s="1"/>
  <c r="E6880" i="6"/>
  <c r="C6880" i="6"/>
  <c r="L6880" i="6" s="1"/>
  <c r="E6888" i="6"/>
  <c r="C6888" i="6"/>
  <c r="L6888" i="6" s="1"/>
  <c r="E6896" i="6"/>
  <c r="C6896" i="6"/>
  <c r="L6896" i="6" s="1"/>
  <c r="E6904" i="6"/>
  <c r="C6904" i="6"/>
  <c r="L6904" i="6" s="1"/>
  <c r="E6912" i="6"/>
  <c r="C6912" i="6"/>
  <c r="L6912" i="6" s="1"/>
  <c r="E6920" i="6"/>
  <c r="C6920" i="6"/>
  <c r="L6920" i="6" s="1"/>
  <c r="E6928" i="6"/>
  <c r="C6928" i="6"/>
  <c r="L6928" i="6" s="1"/>
  <c r="E6936" i="6"/>
  <c r="C6936" i="6"/>
  <c r="L6936" i="6" s="1"/>
  <c r="E6944" i="6"/>
  <c r="C6944" i="6"/>
  <c r="L6944" i="6" s="1"/>
  <c r="E6952" i="6"/>
  <c r="C6952" i="6"/>
  <c r="L6952" i="6" s="1"/>
  <c r="E6960" i="6"/>
  <c r="C6960" i="6"/>
  <c r="L6960" i="6" s="1"/>
  <c r="E6968" i="6"/>
  <c r="C6968" i="6"/>
  <c r="L6968" i="6" s="1"/>
  <c r="C6215" i="6"/>
  <c r="L6215" i="6" s="1"/>
  <c r="C6217" i="6"/>
  <c r="L6217" i="6" s="1"/>
  <c r="C6219" i="6"/>
  <c r="L6219" i="6" s="1"/>
  <c r="C6221" i="6"/>
  <c r="L6221" i="6" s="1"/>
  <c r="C6223" i="6"/>
  <c r="L6223" i="6" s="1"/>
  <c r="C6225" i="6"/>
  <c r="L6225" i="6" s="1"/>
  <c r="C6227" i="6"/>
  <c r="L6227" i="6" s="1"/>
  <c r="C6229" i="6"/>
  <c r="L6229" i="6" s="1"/>
  <c r="C6231" i="6"/>
  <c r="L6231" i="6" s="1"/>
  <c r="C6233" i="6"/>
  <c r="L6233" i="6" s="1"/>
  <c r="C6235" i="6"/>
  <c r="L6235" i="6" s="1"/>
  <c r="C6237" i="6"/>
  <c r="L6237" i="6" s="1"/>
  <c r="C6239" i="6"/>
  <c r="L6239" i="6" s="1"/>
  <c r="C6241" i="6"/>
  <c r="L6241" i="6" s="1"/>
  <c r="C6243" i="6"/>
  <c r="L6243" i="6" s="1"/>
  <c r="C6245" i="6"/>
  <c r="L6245" i="6" s="1"/>
  <c r="C6247" i="6"/>
  <c r="L6247" i="6" s="1"/>
  <c r="C6249" i="6"/>
  <c r="L6249" i="6" s="1"/>
  <c r="C6251" i="6"/>
  <c r="L6251" i="6" s="1"/>
  <c r="C6253" i="6"/>
  <c r="L6253" i="6" s="1"/>
  <c r="C6255" i="6"/>
  <c r="L6255" i="6" s="1"/>
  <c r="C6257" i="6"/>
  <c r="L6257" i="6" s="1"/>
  <c r="C6259" i="6"/>
  <c r="L6259" i="6" s="1"/>
  <c r="C6261" i="6"/>
  <c r="L6261" i="6" s="1"/>
  <c r="C6263" i="6"/>
  <c r="L6263" i="6" s="1"/>
  <c r="C6265" i="6"/>
  <c r="L6265" i="6" s="1"/>
  <c r="C6267" i="6"/>
  <c r="L6267" i="6" s="1"/>
  <c r="C6269" i="6"/>
  <c r="L6269" i="6" s="1"/>
  <c r="C6271" i="6"/>
  <c r="L6271" i="6" s="1"/>
  <c r="C6273" i="6"/>
  <c r="L6273" i="6" s="1"/>
  <c r="C6275" i="6"/>
  <c r="L6275" i="6" s="1"/>
  <c r="C6277" i="6"/>
  <c r="L6277" i="6" s="1"/>
  <c r="C6279" i="6"/>
  <c r="L6279" i="6" s="1"/>
  <c r="C6281" i="6"/>
  <c r="L6281" i="6" s="1"/>
  <c r="C6283" i="6"/>
  <c r="L6283" i="6" s="1"/>
  <c r="C6285" i="6"/>
  <c r="L6285" i="6" s="1"/>
  <c r="C6287" i="6"/>
  <c r="L6287" i="6" s="1"/>
  <c r="C6289" i="6"/>
  <c r="L6289" i="6" s="1"/>
  <c r="C6291" i="6"/>
  <c r="L6291" i="6" s="1"/>
  <c r="C6293" i="6"/>
  <c r="L6293" i="6" s="1"/>
  <c r="C6295" i="6"/>
  <c r="L6295" i="6" s="1"/>
  <c r="C6297" i="6"/>
  <c r="L6297" i="6" s="1"/>
  <c r="C6299" i="6"/>
  <c r="L6299" i="6" s="1"/>
  <c r="C6301" i="6"/>
  <c r="L6301" i="6" s="1"/>
  <c r="C6303" i="6"/>
  <c r="L6303" i="6" s="1"/>
  <c r="C6305" i="6"/>
  <c r="L6305" i="6" s="1"/>
  <c r="C6307" i="6"/>
  <c r="L6307" i="6" s="1"/>
  <c r="C6309" i="6"/>
  <c r="L6309" i="6" s="1"/>
  <c r="C6311" i="6"/>
  <c r="L6311" i="6" s="1"/>
  <c r="C6313" i="6"/>
  <c r="L6313" i="6" s="1"/>
  <c r="C6315" i="6"/>
  <c r="L6315" i="6" s="1"/>
  <c r="C6317" i="6"/>
  <c r="L6317" i="6" s="1"/>
  <c r="C6319" i="6"/>
  <c r="L6319" i="6" s="1"/>
  <c r="C6321" i="6"/>
  <c r="L6321" i="6" s="1"/>
  <c r="C6323" i="6"/>
  <c r="L6323" i="6" s="1"/>
  <c r="C6325" i="6"/>
  <c r="L6325" i="6" s="1"/>
  <c r="C6327" i="6"/>
  <c r="L6327" i="6" s="1"/>
  <c r="C6329" i="6"/>
  <c r="L6329" i="6" s="1"/>
  <c r="C6331" i="6"/>
  <c r="L6331" i="6" s="1"/>
  <c r="C6333" i="6"/>
  <c r="L6333" i="6" s="1"/>
  <c r="C6335" i="6"/>
  <c r="L6335" i="6" s="1"/>
  <c r="C6337" i="6"/>
  <c r="L6337" i="6" s="1"/>
  <c r="C6339" i="6"/>
  <c r="L6339" i="6" s="1"/>
  <c r="C6341" i="6"/>
  <c r="L6341" i="6" s="1"/>
  <c r="C6343" i="6"/>
  <c r="L6343" i="6" s="1"/>
  <c r="C6345" i="6"/>
  <c r="L6345" i="6" s="1"/>
  <c r="C6347" i="6"/>
  <c r="L6347" i="6" s="1"/>
  <c r="C6349" i="6"/>
  <c r="L6349" i="6" s="1"/>
  <c r="C6351" i="6"/>
  <c r="L6351" i="6" s="1"/>
  <c r="C6353" i="6"/>
  <c r="L6353" i="6" s="1"/>
  <c r="C6355" i="6"/>
  <c r="L6355" i="6" s="1"/>
  <c r="C6357" i="6"/>
  <c r="L6357" i="6" s="1"/>
  <c r="C6359" i="6"/>
  <c r="L6359" i="6" s="1"/>
  <c r="C6361" i="6"/>
  <c r="L6361" i="6" s="1"/>
  <c r="C6363" i="6"/>
  <c r="L6363" i="6" s="1"/>
  <c r="C6365" i="6"/>
  <c r="L6365" i="6" s="1"/>
  <c r="C6367" i="6"/>
  <c r="L6367" i="6" s="1"/>
  <c r="C6369" i="6"/>
  <c r="L6369" i="6" s="1"/>
  <c r="C6371" i="6"/>
  <c r="L6371" i="6" s="1"/>
  <c r="C6373" i="6"/>
  <c r="L6373" i="6" s="1"/>
  <c r="C6375" i="6"/>
  <c r="L6375" i="6" s="1"/>
  <c r="C6377" i="6"/>
  <c r="L6377" i="6" s="1"/>
  <c r="C6379" i="6"/>
  <c r="L6379" i="6" s="1"/>
  <c r="C6381" i="6"/>
  <c r="L6381" i="6" s="1"/>
  <c r="C6383" i="6"/>
  <c r="L6383" i="6" s="1"/>
  <c r="C6385" i="6"/>
  <c r="L6385" i="6" s="1"/>
  <c r="C6387" i="6"/>
  <c r="L6387" i="6" s="1"/>
  <c r="C6389" i="6"/>
  <c r="L6389" i="6" s="1"/>
  <c r="C6391" i="6"/>
  <c r="L6391" i="6" s="1"/>
  <c r="C6393" i="6"/>
  <c r="L6393" i="6" s="1"/>
  <c r="C6395" i="6"/>
  <c r="L6395" i="6" s="1"/>
  <c r="C6397" i="6"/>
  <c r="L6397" i="6" s="1"/>
  <c r="C6399" i="6"/>
  <c r="L6399" i="6" s="1"/>
  <c r="C6401" i="6"/>
  <c r="L6401" i="6" s="1"/>
  <c r="C6403" i="6"/>
  <c r="L6403" i="6" s="1"/>
  <c r="C6405" i="6"/>
  <c r="L6405" i="6" s="1"/>
  <c r="C6407" i="6"/>
  <c r="L6407" i="6" s="1"/>
  <c r="C6409" i="6"/>
  <c r="L6409" i="6" s="1"/>
  <c r="C6411" i="6"/>
  <c r="L6411" i="6" s="1"/>
  <c r="C6413" i="6"/>
  <c r="L6413" i="6" s="1"/>
  <c r="C6415" i="6"/>
  <c r="L6415" i="6" s="1"/>
  <c r="C6417" i="6"/>
  <c r="L6417" i="6" s="1"/>
  <c r="C6419" i="6"/>
  <c r="L6419" i="6" s="1"/>
  <c r="C6421" i="6"/>
  <c r="L6421" i="6" s="1"/>
  <c r="C6423" i="6"/>
  <c r="L6423" i="6" s="1"/>
  <c r="C6425" i="6"/>
  <c r="L6425" i="6" s="1"/>
  <c r="C6427" i="6"/>
  <c r="L6427" i="6" s="1"/>
  <c r="C6429" i="6"/>
  <c r="L6429" i="6" s="1"/>
  <c r="C6431" i="6"/>
  <c r="L6431" i="6" s="1"/>
  <c r="C6433" i="6"/>
  <c r="L6433" i="6" s="1"/>
  <c r="C6435" i="6"/>
  <c r="L6435" i="6" s="1"/>
  <c r="C6437" i="6"/>
  <c r="L6437" i="6" s="1"/>
  <c r="C6439" i="6"/>
  <c r="L6439" i="6" s="1"/>
  <c r="C6441" i="6"/>
  <c r="L6441" i="6" s="1"/>
  <c r="C6443" i="6"/>
  <c r="L6443" i="6" s="1"/>
  <c r="C6445" i="6"/>
  <c r="L6445" i="6" s="1"/>
  <c r="E6798" i="6"/>
  <c r="C6798" i="6"/>
  <c r="L6798" i="6" s="1"/>
  <c r="E6806" i="6"/>
  <c r="C6806" i="6"/>
  <c r="L6806" i="6" s="1"/>
  <c r="E6814" i="6"/>
  <c r="C6814" i="6"/>
  <c r="L6814" i="6" s="1"/>
  <c r="E6822" i="6"/>
  <c r="C6822" i="6"/>
  <c r="L6822" i="6" s="1"/>
  <c r="E6830" i="6"/>
  <c r="C6830" i="6"/>
  <c r="L6830" i="6" s="1"/>
  <c r="E6838" i="6"/>
  <c r="C6838" i="6"/>
  <c r="L6838" i="6" s="1"/>
  <c r="E6846" i="6"/>
  <c r="C6846" i="6"/>
  <c r="L6846" i="6" s="1"/>
  <c r="E6854" i="6"/>
  <c r="C6854" i="6"/>
  <c r="L6854" i="6" s="1"/>
  <c r="E6862" i="6"/>
  <c r="C6862" i="6"/>
  <c r="L6862" i="6" s="1"/>
  <c r="E6870" i="6"/>
  <c r="C6870" i="6"/>
  <c r="L6870" i="6" s="1"/>
  <c r="E6878" i="6"/>
  <c r="C6878" i="6"/>
  <c r="L6878" i="6" s="1"/>
  <c r="E6886" i="6"/>
  <c r="C6886" i="6"/>
  <c r="L6886" i="6" s="1"/>
  <c r="E6894" i="6"/>
  <c r="C6894" i="6"/>
  <c r="L6894" i="6" s="1"/>
  <c r="E6902" i="6"/>
  <c r="C6902" i="6"/>
  <c r="L6902" i="6" s="1"/>
  <c r="E6910" i="6"/>
  <c r="C6910" i="6"/>
  <c r="L6910" i="6" s="1"/>
  <c r="E6918" i="6"/>
  <c r="C6918" i="6"/>
  <c r="L6918" i="6" s="1"/>
  <c r="E6926" i="6"/>
  <c r="C6926" i="6"/>
  <c r="L6926" i="6" s="1"/>
  <c r="E6934" i="6"/>
  <c r="C6934" i="6"/>
  <c r="L6934" i="6" s="1"/>
  <c r="E6942" i="6"/>
  <c r="C6942" i="6"/>
  <c r="L6942" i="6" s="1"/>
  <c r="E6950" i="6"/>
  <c r="C6950" i="6"/>
  <c r="L6950" i="6" s="1"/>
  <c r="E6958" i="6"/>
  <c r="C6958" i="6"/>
  <c r="L6958" i="6" s="1"/>
  <c r="E6966" i="6"/>
  <c r="C6966" i="6"/>
  <c r="L6966" i="6" s="1"/>
  <c r="C6607" i="6"/>
  <c r="L6607" i="6" s="1"/>
  <c r="C6611" i="6"/>
  <c r="L6611" i="6" s="1"/>
  <c r="C6615" i="6"/>
  <c r="L6615" i="6" s="1"/>
  <c r="C6619" i="6"/>
  <c r="L6619" i="6" s="1"/>
  <c r="C6623" i="6"/>
  <c r="L6623" i="6" s="1"/>
  <c r="C6627" i="6"/>
  <c r="L6627" i="6" s="1"/>
  <c r="C6631" i="6"/>
  <c r="L6631" i="6" s="1"/>
  <c r="C6635" i="6"/>
  <c r="L6635" i="6" s="1"/>
  <c r="C6639" i="6"/>
  <c r="L6639" i="6" s="1"/>
  <c r="C6643" i="6"/>
  <c r="L6643" i="6" s="1"/>
  <c r="C6647" i="6"/>
  <c r="L6647" i="6" s="1"/>
  <c r="C6651" i="6"/>
  <c r="L6651" i="6" s="1"/>
  <c r="C6655" i="6"/>
  <c r="L6655" i="6" s="1"/>
  <c r="C6659" i="6"/>
  <c r="L6659" i="6" s="1"/>
  <c r="C6663" i="6"/>
  <c r="L6663" i="6" s="1"/>
  <c r="C6667" i="6"/>
  <c r="L6667" i="6" s="1"/>
  <c r="C6671" i="6"/>
  <c r="L6671" i="6" s="1"/>
  <c r="C6675" i="6"/>
  <c r="L6675" i="6" s="1"/>
  <c r="C6679" i="6"/>
  <c r="L6679" i="6" s="1"/>
  <c r="C6683" i="6"/>
  <c r="L6683" i="6" s="1"/>
  <c r="C6687" i="6"/>
  <c r="L6687" i="6" s="1"/>
  <c r="C6691" i="6"/>
  <c r="L6691" i="6" s="1"/>
  <c r="C6695" i="6"/>
  <c r="L6695" i="6" s="1"/>
  <c r="C6699" i="6"/>
  <c r="L6699" i="6" s="1"/>
  <c r="C6703" i="6"/>
  <c r="L6703" i="6" s="1"/>
  <c r="C6707" i="6"/>
  <c r="L6707" i="6" s="1"/>
  <c r="C6711" i="6"/>
  <c r="L6711" i="6" s="1"/>
  <c r="C6715" i="6"/>
  <c r="L6715" i="6" s="1"/>
  <c r="C6719" i="6"/>
  <c r="L6719" i="6" s="1"/>
  <c r="C6723" i="6"/>
  <c r="L6723" i="6" s="1"/>
  <c r="C6727" i="6"/>
  <c r="L6727" i="6" s="1"/>
  <c r="C6731" i="6"/>
  <c r="L6731" i="6" s="1"/>
  <c r="C6735" i="6"/>
  <c r="L6735" i="6" s="1"/>
  <c r="C6739" i="6"/>
  <c r="L6739" i="6" s="1"/>
  <c r="C6743" i="6"/>
  <c r="L6743" i="6" s="1"/>
  <c r="C6747" i="6"/>
  <c r="L6747" i="6" s="1"/>
  <c r="C6751" i="6"/>
  <c r="L6751" i="6" s="1"/>
  <c r="C6755" i="6"/>
  <c r="L6755" i="6" s="1"/>
  <c r="C6759" i="6"/>
  <c r="L6759" i="6" s="1"/>
  <c r="E6796" i="6"/>
  <c r="C6796" i="6"/>
  <c r="L6796" i="6" s="1"/>
  <c r="E6804" i="6"/>
  <c r="C6804" i="6"/>
  <c r="L6804" i="6" s="1"/>
  <c r="E6812" i="6"/>
  <c r="C6812" i="6"/>
  <c r="L6812" i="6" s="1"/>
  <c r="E6820" i="6"/>
  <c r="C6820" i="6"/>
  <c r="L6820" i="6" s="1"/>
  <c r="E6828" i="6"/>
  <c r="C6828" i="6"/>
  <c r="L6828" i="6" s="1"/>
  <c r="E6836" i="6"/>
  <c r="C6836" i="6"/>
  <c r="L6836" i="6" s="1"/>
  <c r="E6844" i="6"/>
  <c r="C6844" i="6"/>
  <c r="L6844" i="6" s="1"/>
  <c r="E6852" i="6"/>
  <c r="C6852" i="6"/>
  <c r="L6852" i="6" s="1"/>
  <c r="E6860" i="6"/>
  <c r="C6860" i="6"/>
  <c r="L6860" i="6" s="1"/>
  <c r="E6868" i="6"/>
  <c r="C6868" i="6"/>
  <c r="L6868" i="6" s="1"/>
  <c r="E6876" i="6"/>
  <c r="C6876" i="6"/>
  <c r="L6876" i="6" s="1"/>
  <c r="E6884" i="6"/>
  <c r="C6884" i="6"/>
  <c r="L6884" i="6" s="1"/>
  <c r="E6892" i="6"/>
  <c r="C6892" i="6"/>
  <c r="L6892" i="6" s="1"/>
  <c r="E6900" i="6"/>
  <c r="C6900" i="6"/>
  <c r="L6900" i="6" s="1"/>
  <c r="E6908" i="6"/>
  <c r="C6908" i="6"/>
  <c r="L6908" i="6" s="1"/>
  <c r="E6916" i="6"/>
  <c r="C6916" i="6"/>
  <c r="L6916" i="6" s="1"/>
  <c r="E6924" i="6"/>
  <c r="C6924" i="6"/>
  <c r="L6924" i="6" s="1"/>
  <c r="E6932" i="6"/>
  <c r="C6932" i="6"/>
  <c r="L6932" i="6" s="1"/>
  <c r="E6940" i="6"/>
  <c r="C6940" i="6"/>
  <c r="L6940" i="6" s="1"/>
  <c r="E6948" i="6"/>
  <c r="C6948" i="6"/>
  <c r="L6948" i="6" s="1"/>
  <c r="E6956" i="6"/>
  <c r="C6956" i="6"/>
  <c r="L6956" i="6" s="1"/>
  <c r="E6964" i="6"/>
  <c r="C6964" i="6"/>
  <c r="L6964" i="6" s="1"/>
  <c r="C7029" i="6"/>
  <c r="L7029" i="6" s="1"/>
  <c r="E7029" i="6"/>
  <c r="C7039" i="6"/>
  <c r="L7039" i="6" s="1"/>
  <c r="E7039" i="6"/>
  <c r="C6970" i="6"/>
  <c r="L6970" i="6" s="1"/>
  <c r="C6972" i="6"/>
  <c r="L6972" i="6" s="1"/>
  <c r="C6974" i="6"/>
  <c r="L6974" i="6" s="1"/>
  <c r="C6976" i="6"/>
  <c r="L6976" i="6" s="1"/>
  <c r="C6978" i="6"/>
  <c r="L6978" i="6" s="1"/>
  <c r="C6980" i="6"/>
  <c r="L6980" i="6" s="1"/>
  <c r="C6982" i="6"/>
  <c r="L6982" i="6" s="1"/>
  <c r="C6984" i="6"/>
  <c r="L6984" i="6" s="1"/>
  <c r="C6986" i="6"/>
  <c r="L6986" i="6" s="1"/>
  <c r="C6988" i="6"/>
  <c r="L6988" i="6" s="1"/>
  <c r="C6990" i="6"/>
  <c r="L6990" i="6" s="1"/>
  <c r="C6992" i="6"/>
  <c r="L6992" i="6" s="1"/>
  <c r="C6994" i="6"/>
  <c r="L6994" i="6" s="1"/>
  <c r="C6996" i="6"/>
  <c r="L6996" i="6" s="1"/>
  <c r="C6998" i="6"/>
  <c r="L6998" i="6" s="1"/>
  <c r="C7000" i="6"/>
  <c r="L7000" i="6" s="1"/>
  <c r="C7002" i="6"/>
  <c r="L7002" i="6" s="1"/>
  <c r="C7004" i="6"/>
  <c r="L7004" i="6" s="1"/>
  <c r="C7006" i="6"/>
  <c r="L7006" i="6" s="1"/>
  <c r="C7008" i="6"/>
  <c r="L7008" i="6" s="1"/>
  <c r="C7010" i="6"/>
  <c r="L7010" i="6" s="1"/>
  <c r="C7012" i="6"/>
  <c r="L7012" i="6" s="1"/>
  <c r="C7014" i="6"/>
  <c r="L7014" i="6" s="1"/>
  <c r="C7016" i="6"/>
  <c r="L7016" i="6" s="1"/>
  <c r="C7018" i="6"/>
  <c r="L7018" i="6" s="1"/>
  <c r="C7020" i="6"/>
  <c r="L7020" i="6" s="1"/>
  <c r="C7022" i="6"/>
  <c r="L7022" i="6" s="1"/>
  <c r="C7024" i="6"/>
  <c r="L7024" i="6" s="1"/>
  <c r="E7028" i="6"/>
  <c r="C7033" i="6"/>
  <c r="L7033" i="6" s="1"/>
  <c r="E7033" i="6"/>
  <c r="C7035" i="6"/>
  <c r="L7035" i="6" s="1"/>
  <c r="E7035" i="6"/>
  <c r="C6795" i="6"/>
  <c r="L6795" i="6" s="1"/>
  <c r="C6797" i="6"/>
  <c r="L6797" i="6" s="1"/>
  <c r="C6799" i="6"/>
  <c r="L6799" i="6" s="1"/>
  <c r="C6801" i="6"/>
  <c r="L6801" i="6" s="1"/>
  <c r="C6803" i="6"/>
  <c r="L6803" i="6" s="1"/>
  <c r="C6805" i="6"/>
  <c r="L6805" i="6" s="1"/>
  <c r="C6807" i="6"/>
  <c r="L6807" i="6" s="1"/>
  <c r="C6809" i="6"/>
  <c r="L6809" i="6" s="1"/>
  <c r="C6811" i="6"/>
  <c r="L6811" i="6" s="1"/>
  <c r="C6813" i="6"/>
  <c r="L6813" i="6" s="1"/>
  <c r="C6815" i="6"/>
  <c r="L6815" i="6" s="1"/>
  <c r="C6817" i="6"/>
  <c r="L6817" i="6" s="1"/>
  <c r="C6819" i="6"/>
  <c r="L6819" i="6" s="1"/>
  <c r="C6821" i="6"/>
  <c r="L6821" i="6" s="1"/>
  <c r="C6823" i="6"/>
  <c r="L6823" i="6" s="1"/>
  <c r="C6825" i="6"/>
  <c r="L6825" i="6" s="1"/>
  <c r="C6827" i="6"/>
  <c r="L6827" i="6" s="1"/>
  <c r="C6829" i="6"/>
  <c r="L6829" i="6" s="1"/>
  <c r="C6831" i="6"/>
  <c r="L6831" i="6" s="1"/>
  <c r="C6833" i="6"/>
  <c r="L6833" i="6" s="1"/>
  <c r="C6835" i="6"/>
  <c r="L6835" i="6" s="1"/>
  <c r="C6837" i="6"/>
  <c r="L6837" i="6" s="1"/>
  <c r="C6839" i="6"/>
  <c r="L6839" i="6" s="1"/>
  <c r="C6841" i="6"/>
  <c r="L6841" i="6" s="1"/>
  <c r="C6843" i="6"/>
  <c r="L6843" i="6" s="1"/>
  <c r="C6845" i="6"/>
  <c r="L6845" i="6" s="1"/>
  <c r="C6847" i="6"/>
  <c r="L6847" i="6" s="1"/>
  <c r="C6849" i="6"/>
  <c r="L6849" i="6" s="1"/>
  <c r="C6851" i="6"/>
  <c r="L6851" i="6" s="1"/>
  <c r="C6853" i="6"/>
  <c r="L6853" i="6" s="1"/>
  <c r="C6855" i="6"/>
  <c r="L6855" i="6" s="1"/>
  <c r="C6857" i="6"/>
  <c r="L6857" i="6" s="1"/>
  <c r="C6859" i="6"/>
  <c r="L6859" i="6" s="1"/>
  <c r="C6861" i="6"/>
  <c r="L6861" i="6" s="1"/>
  <c r="C6863" i="6"/>
  <c r="L6863" i="6" s="1"/>
  <c r="C6865" i="6"/>
  <c r="L6865" i="6" s="1"/>
  <c r="C6867" i="6"/>
  <c r="L6867" i="6" s="1"/>
  <c r="C6869" i="6"/>
  <c r="L6869" i="6" s="1"/>
  <c r="C6871" i="6"/>
  <c r="L6871" i="6" s="1"/>
  <c r="C6873" i="6"/>
  <c r="L6873" i="6" s="1"/>
  <c r="C6875" i="6"/>
  <c r="L6875" i="6" s="1"/>
  <c r="C6877" i="6"/>
  <c r="L6877" i="6" s="1"/>
  <c r="C6879" i="6"/>
  <c r="L6879" i="6" s="1"/>
  <c r="C6881" i="6"/>
  <c r="L6881" i="6" s="1"/>
  <c r="C6883" i="6"/>
  <c r="L6883" i="6" s="1"/>
  <c r="C6885" i="6"/>
  <c r="L6885" i="6" s="1"/>
  <c r="C6887" i="6"/>
  <c r="L6887" i="6" s="1"/>
  <c r="C6889" i="6"/>
  <c r="L6889" i="6" s="1"/>
  <c r="C6891" i="6"/>
  <c r="L6891" i="6" s="1"/>
  <c r="C6893" i="6"/>
  <c r="L6893" i="6" s="1"/>
  <c r="C6895" i="6"/>
  <c r="L6895" i="6" s="1"/>
  <c r="C6897" i="6"/>
  <c r="L6897" i="6" s="1"/>
  <c r="C6899" i="6"/>
  <c r="L6899" i="6" s="1"/>
  <c r="C6901" i="6"/>
  <c r="L6901" i="6" s="1"/>
  <c r="C6903" i="6"/>
  <c r="L6903" i="6" s="1"/>
  <c r="C6905" i="6"/>
  <c r="L6905" i="6" s="1"/>
  <c r="C6907" i="6"/>
  <c r="L6907" i="6" s="1"/>
  <c r="C6909" i="6"/>
  <c r="L6909" i="6" s="1"/>
  <c r="C6911" i="6"/>
  <c r="L6911" i="6" s="1"/>
  <c r="C6913" i="6"/>
  <c r="L6913" i="6" s="1"/>
  <c r="C6915" i="6"/>
  <c r="L6915" i="6" s="1"/>
  <c r="C6917" i="6"/>
  <c r="L6917" i="6" s="1"/>
  <c r="C6919" i="6"/>
  <c r="L6919" i="6" s="1"/>
  <c r="C6921" i="6"/>
  <c r="L6921" i="6" s="1"/>
  <c r="C6923" i="6"/>
  <c r="L6923" i="6" s="1"/>
  <c r="C6925" i="6"/>
  <c r="L6925" i="6" s="1"/>
  <c r="C6927" i="6"/>
  <c r="L6927" i="6" s="1"/>
  <c r="C6929" i="6"/>
  <c r="L6929" i="6" s="1"/>
  <c r="C6931" i="6"/>
  <c r="L6931" i="6" s="1"/>
  <c r="C6933" i="6"/>
  <c r="L6933" i="6" s="1"/>
  <c r="C6935" i="6"/>
  <c r="L6935" i="6" s="1"/>
  <c r="C6937" i="6"/>
  <c r="L6937" i="6" s="1"/>
  <c r="C6939" i="6"/>
  <c r="L6939" i="6" s="1"/>
  <c r="C6941" i="6"/>
  <c r="L6941" i="6" s="1"/>
  <c r="C6943" i="6"/>
  <c r="L6943" i="6" s="1"/>
  <c r="C6945" i="6"/>
  <c r="L6945" i="6" s="1"/>
  <c r="C6947" i="6"/>
  <c r="L6947" i="6" s="1"/>
  <c r="C6949" i="6"/>
  <c r="L6949" i="6" s="1"/>
  <c r="C6951" i="6"/>
  <c r="L6951" i="6" s="1"/>
  <c r="C6953" i="6"/>
  <c r="L6953" i="6" s="1"/>
  <c r="C6955" i="6"/>
  <c r="L6955" i="6" s="1"/>
  <c r="C6957" i="6"/>
  <c r="L6957" i="6" s="1"/>
  <c r="C6959" i="6"/>
  <c r="L6959" i="6" s="1"/>
  <c r="C6961" i="6"/>
  <c r="L6961" i="6" s="1"/>
  <c r="C6963" i="6"/>
  <c r="L6963" i="6" s="1"/>
  <c r="C6965" i="6"/>
  <c r="L6965" i="6" s="1"/>
  <c r="C6967" i="6"/>
  <c r="L6967" i="6" s="1"/>
  <c r="C6969" i="6"/>
  <c r="L6969" i="6" s="1"/>
  <c r="C6971" i="6"/>
  <c r="L6971" i="6" s="1"/>
  <c r="C6973" i="6"/>
  <c r="L6973" i="6" s="1"/>
  <c r="C6975" i="6"/>
  <c r="L6975" i="6" s="1"/>
  <c r="C6977" i="6"/>
  <c r="L6977" i="6" s="1"/>
  <c r="C6979" i="6"/>
  <c r="L6979" i="6" s="1"/>
  <c r="C6981" i="6"/>
  <c r="L6981" i="6" s="1"/>
  <c r="C6983" i="6"/>
  <c r="L6983" i="6" s="1"/>
  <c r="C6985" i="6"/>
  <c r="L6985" i="6" s="1"/>
  <c r="C6987" i="6"/>
  <c r="L6987" i="6" s="1"/>
  <c r="C6989" i="6"/>
  <c r="L6989" i="6" s="1"/>
  <c r="C6991" i="6"/>
  <c r="L6991" i="6" s="1"/>
  <c r="C6993" i="6"/>
  <c r="L6993" i="6" s="1"/>
  <c r="C6995" i="6"/>
  <c r="L6995" i="6" s="1"/>
  <c r="C6997" i="6"/>
  <c r="L6997" i="6" s="1"/>
  <c r="C6999" i="6"/>
  <c r="L6999" i="6" s="1"/>
  <c r="C7001" i="6"/>
  <c r="L7001" i="6" s="1"/>
  <c r="C7003" i="6"/>
  <c r="L7003" i="6" s="1"/>
  <c r="C7005" i="6"/>
  <c r="L7005" i="6" s="1"/>
  <c r="C7007" i="6"/>
  <c r="L7007" i="6" s="1"/>
  <c r="C7009" i="6"/>
  <c r="L7009" i="6" s="1"/>
  <c r="C7011" i="6"/>
  <c r="L7011" i="6" s="1"/>
  <c r="C7013" i="6"/>
  <c r="L7013" i="6" s="1"/>
  <c r="C7015" i="6"/>
  <c r="L7015" i="6" s="1"/>
  <c r="C7017" i="6"/>
  <c r="L7017" i="6" s="1"/>
  <c r="C7019" i="6"/>
  <c r="L7019" i="6" s="1"/>
  <c r="C7021" i="6"/>
  <c r="L7021" i="6" s="1"/>
  <c r="C7023" i="6"/>
  <c r="L7023" i="6" s="1"/>
  <c r="C7025" i="6"/>
  <c r="L7025" i="6" s="1"/>
  <c r="E7027" i="6"/>
  <c r="E7032" i="6"/>
  <c r="C7037" i="6"/>
  <c r="L7037" i="6" s="1"/>
  <c r="E7037" i="6"/>
  <c r="C7026" i="6"/>
  <c r="L7026" i="6" s="1"/>
  <c r="C7030" i="6"/>
  <c r="L7030" i="6" s="1"/>
  <c r="E7041" i="6"/>
  <c r="E7043" i="6"/>
  <c r="E7045" i="6"/>
  <c r="E7047" i="6"/>
  <c r="E7049" i="6"/>
  <c r="E7051" i="6"/>
  <c r="E7053" i="6"/>
  <c r="E7055" i="6"/>
  <c r="E7057" i="6"/>
  <c r="E7059" i="6"/>
  <c r="E7061" i="6"/>
  <c r="E7063" i="6"/>
  <c r="E7065" i="6"/>
  <c r="E7067" i="6"/>
  <c r="E7069" i="6"/>
  <c r="E7071" i="6"/>
  <c r="E7073" i="6"/>
  <c r="E7075" i="6"/>
  <c r="E7077" i="6"/>
  <c r="E7079" i="6"/>
  <c r="E7081" i="6"/>
  <c r="E7083" i="6"/>
  <c r="E7085" i="6"/>
  <c r="E7087" i="6"/>
  <c r="E7089" i="6"/>
  <c r="E7091" i="6"/>
  <c r="E7093" i="6"/>
  <c r="E7095" i="6"/>
  <c r="E7097" i="6"/>
  <c r="E7099" i="6"/>
  <c r="E7101" i="6"/>
  <c r="E7103" i="6"/>
  <c r="E7105" i="6"/>
  <c r="E7107" i="6"/>
  <c r="E7109" i="6"/>
  <c r="E7111" i="6"/>
  <c r="E7113" i="6"/>
  <c r="E7115" i="6"/>
  <c r="E7117" i="6"/>
  <c r="E7119" i="6"/>
  <c r="E7121" i="6"/>
  <c r="E7123" i="6"/>
  <c r="E7125" i="6"/>
  <c r="E7127" i="6"/>
  <c r="E7129" i="6"/>
  <c r="E7131" i="6"/>
  <c r="E7133" i="6"/>
  <c r="E7135" i="6"/>
  <c r="E7137" i="6"/>
  <c r="E7139" i="6"/>
  <c r="E7141" i="6"/>
  <c r="E7143" i="6"/>
  <c r="E7145" i="6"/>
  <c r="E7147" i="6"/>
  <c r="E7149" i="6"/>
  <c r="E7151" i="6"/>
  <c r="E7153" i="6"/>
  <c r="E7155" i="6"/>
  <c r="E7157" i="6"/>
  <c r="E7159" i="6"/>
  <c r="E7161" i="6"/>
  <c r="E7163" i="6"/>
  <c r="E7165" i="6"/>
  <c r="E7167" i="6"/>
  <c r="E7169" i="6"/>
  <c r="E7171" i="6"/>
  <c r="E8325" i="6"/>
  <c r="C8325" i="6"/>
  <c r="L8325" i="6" s="1"/>
  <c r="E8333" i="6"/>
  <c r="C8333" i="6"/>
  <c r="L8333" i="6" s="1"/>
  <c r="E8885" i="6"/>
  <c r="C8885" i="6"/>
  <c r="L8885" i="6" s="1"/>
  <c r="C7455" i="6"/>
  <c r="L7455" i="6" s="1"/>
  <c r="C7459" i="6"/>
  <c r="L7459" i="6" s="1"/>
  <c r="C7463" i="6"/>
  <c r="L7463" i="6" s="1"/>
  <c r="C7467" i="6"/>
  <c r="L7467" i="6" s="1"/>
  <c r="C7471" i="6"/>
  <c r="L7471" i="6" s="1"/>
  <c r="C7475" i="6"/>
  <c r="L7475" i="6" s="1"/>
  <c r="C7479" i="6"/>
  <c r="L7479" i="6" s="1"/>
  <c r="C7483" i="6"/>
  <c r="L7483" i="6" s="1"/>
  <c r="C7487" i="6"/>
  <c r="L7487" i="6" s="1"/>
  <c r="C7491" i="6"/>
  <c r="L7491" i="6" s="1"/>
  <c r="C7495" i="6"/>
  <c r="L7495" i="6" s="1"/>
  <c r="C7499" i="6"/>
  <c r="L7499" i="6" s="1"/>
  <c r="C7503" i="6"/>
  <c r="L7503" i="6" s="1"/>
  <c r="C7507" i="6"/>
  <c r="L7507" i="6" s="1"/>
  <c r="C7511" i="6"/>
  <c r="L7511" i="6" s="1"/>
  <c r="C7515" i="6"/>
  <c r="L7515" i="6" s="1"/>
  <c r="C7519" i="6"/>
  <c r="L7519" i="6" s="1"/>
  <c r="C7523" i="6"/>
  <c r="L7523" i="6" s="1"/>
  <c r="C7527" i="6"/>
  <c r="L7527" i="6" s="1"/>
  <c r="C7531" i="6"/>
  <c r="L7531" i="6" s="1"/>
  <c r="C7535" i="6"/>
  <c r="L7535" i="6" s="1"/>
  <c r="C7539" i="6"/>
  <c r="L7539" i="6" s="1"/>
  <c r="C7543" i="6"/>
  <c r="L7543" i="6" s="1"/>
  <c r="C7547" i="6"/>
  <c r="L7547" i="6" s="1"/>
  <c r="C7551" i="6"/>
  <c r="L7551" i="6" s="1"/>
  <c r="C7555" i="6"/>
  <c r="L7555" i="6" s="1"/>
  <c r="C7559" i="6"/>
  <c r="L7559" i="6" s="1"/>
  <c r="C7563" i="6"/>
  <c r="L7563" i="6" s="1"/>
  <c r="C7567" i="6"/>
  <c r="L7567" i="6" s="1"/>
  <c r="C7571" i="6"/>
  <c r="L7571" i="6" s="1"/>
  <c r="C7575" i="6"/>
  <c r="L7575" i="6" s="1"/>
  <c r="C7579" i="6"/>
  <c r="L7579" i="6" s="1"/>
  <c r="C7583" i="6"/>
  <c r="L7583" i="6" s="1"/>
  <c r="C7587" i="6"/>
  <c r="L7587" i="6" s="1"/>
  <c r="C7591" i="6"/>
  <c r="L7591" i="6" s="1"/>
  <c r="C7595" i="6"/>
  <c r="L7595" i="6" s="1"/>
  <c r="C7599" i="6"/>
  <c r="L7599" i="6" s="1"/>
  <c r="C7603" i="6"/>
  <c r="L7603" i="6" s="1"/>
  <c r="C7607" i="6"/>
  <c r="L7607" i="6" s="1"/>
  <c r="C7611" i="6"/>
  <c r="L7611" i="6" s="1"/>
  <c r="C7615" i="6"/>
  <c r="L7615" i="6" s="1"/>
  <c r="C7619" i="6"/>
  <c r="L7619" i="6" s="1"/>
  <c r="C7623" i="6"/>
  <c r="L7623" i="6" s="1"/>
  <c r="C7627" i="6"/>
  <c r="L7627" i="6" s="1"/>
  <c r="C7631" i="6"/>
  <c r="L7631" i="6" s="1"/>
  <c r="C7635" i="6"/>
  <c r="L7635" i="6" s="1"/>
  <c r="C7639" i="6"/>
  <c r="L7639" i="6" s="1"/>
  <c r="C7643" i="6"/>
  <c r="L7643" i="6" s="1"/>
  <c r="C7647" i="6"/>
  <c r="L7647" i="6" s="1"/>
  <c r="C7651" i="6"/>
  <c r="L7651" i="6" s="1"/>
  <c r="C7655" i="6"/>
  <c r="L7655" i="6" s="1"/>
  <c r="C7659" i="6"/>
  <c r="L7659" i="6" s="1"/>
  <c r="C7663" i="6"/>
  <c r="L7663" i="6" s="1"/>
  <c r="C7667" i="6"/>
  <c r="L7667" i="6" s="1"/>
  <c r="C7671" i="6"/>
  <c r="L7671" i="6" s="1"/>
  <c r="C7675" i="6"/>
  <c r="L7675" i="6" s="1"/>
  <c r="C7679" i="6"/>
  <c r="L7679" i="6" s="1"/>
  <c r="C7683" i="6"/>
  <c r="L7683" i="6" s="1"/>
  <c r="C7687" i="6"/>
  <c r="L7687" i="6" s="1"/>
  <c r="C7691" i="6"/>
  <c r="L7691" i="6" s="1"/>
  <c r="C7695" i="6"/>
  <c r="L7695" i="6" s="1"/>
  <c r="C7699" i="6"/>
  <c r="L7699" i="6" s="1"/>
  <c r="C7703" i="6"/>
  <c r="L7703" i="6" s="1"/>
  <c r="C7707" i="6"/>
  <c r="L7707" i="6" s="1"/>
  <c r="C7711" i="6"/>
  <c r="L7711" i="6" s="1"/>
  <c r="C7715" i="6"/>
  <c r="L7715" i="6" s="1"/>
  <c r="C7436" i="6"/>
  <c r="L7436" i="6" s="1"/>
  <c r="C7438" i="6"/>
  <c r="L7438" i="6" s="1"/>
  <c r="C7440" i="6"/>
  <c r="L7440" i="6" s="1"/>
  <c r="C7442" i="6"/>
  <c r="L7442" i="6" s="1"/>
  <c r="C7444" i="6"/>
  <c r="L7444" i="6" s="1"/>
  <c r="C7446" i="6"/>
  <c r="L7446" i="6" s="1"/>
  <c r="C7448" i="6"/>
  <c r="L7448" i="6" s="1"/>
  <c r="C7450" i="6"/>
  <c r="L7450" i="6" s="1"/>
  <c r="C7452" i="6"/>
  <c r="L7452" i="6" s="1"/>
  <c r="C7456" i="6"/>
  <c r="L7456" i="6" s="1"/>
  <c r="C7460" i="6"/>
  <c r="L7460" i="6" s="1"/>
  <c r="C7464" i="6"/>
  <c r="L7464" i="6" s="1"/>
  <c r="C7468" i="6"/>
  <c r="L7468" i="6" s="1"/>
  <c r="C7472" i="6"/>
  <c r="L7472" i="6" s="1"/>
  <c r="C7476" i="6"/>
  <c r="L7476" i="6" s="1"/>
  <c r="C7480" i="6"/>
  <c r="L7480" i="6" s="1"/>
  <c r="C7484" i="6"/>
  <c r="L7484" i="6" s="1"/>
  <c r="C7488" i="6"/>
  <c r="L7488" i="6" s="1"/>
  <c r="C7492" i="6"/>
  <c r="L7492" i="6" s="1"/>
  <c r="C7496" i="6"/>
  <c r="L7496" i="6" s="1"/>
  <c r="C7500" i="6"/>
  <c r="L7500" i="6" s="1"/>
  <c r="C7504" i="6"/>
  <c r="L7504" i="6" s="1"/>
  <c r="C7508" i="6"/>
  <c r="L7508" i="6" s="1"/>
  <c r="C7512" i="6"/>
  <c r="L7512" i="6" s="1"/>
  <c r="C7516" i="6"/>
  <c r="L7516" i="6" s="1"/>
  <c r="C7520" i="6"/>
  <c r="L7520" i="6" s="1"/>
  <c r="C7524" i="6"/>
  <c r="L7524" i="6" s="1"/>
  <c r="C7528" i="6"/>
  <c r="L7528" i="6" s="1"/>
  <c r="C7532" i="6"/>
  <c r="L7532" i="6" s="1"/>
  <c r="C7536" i="6"/>
  <c r="L7536" i="6" s="1"/>
  <c r="C7540" i="6"/>
  <c r="L7540" i="6" s="1"/>
  <c r="C7544" i="6"/>
  <c r="L7544" i="6" s="1"/>
  <c r="C7548" i="6"/>
  <c r="L7548" i="6" s="1"/>
  <c r="C7552" i="6"/>
  <c r="L7552" i="6" s="1"/>
  <c r="C7556" i="6"/>
  <c r="L7556" i="6" s="1"/>
  <c r="C7560" i="6"/>
  <c r="L7560" i="6" s="1"/>
  <c r="C7564" i="6"/>
  <c r="L7564" i="6" s="1"/>
  <c r="C7568" i="6"/>
  <c r="L7568" i="6" s="1"/>
  <c r="C7572" i="6"/>
  <c r="L7572" i="6" s="1"/>
  <c r="C7576" i="6"/>
  <c r="L7576" i="6" s="1"/>
  <c r="C7580" i="6"/>
  <c r="L7580" i="6" s="1"/>
  <c r="C7584" i="6"/>
  <c r="L7584" i="6" s="1"/>
  <c r="C7588" i="6"/>
  <c r="L7588" i="6" s="1"/>
  <c r="C7592" i="6"/>
  <c r="L7592" i="6" s="1"/>
  <c r="C7596" i="6"/>
  <c r="L7596" i="6" s="1"/>
  <c r="C7600" i="6"/>
  <c r="L7600" i="6" s="1"/>
  <c r="C7604" i="6"/>
  <c r="L7604" i="6" s="1"/>
  <c r="C7608" i="6"/>
  <c r="L7608" i="6" s="1"/>
  <c r="C7612" i="6"/>
  <c r="L7612" i="6" s="1"/>
  <c r="C7616" i="6"/>
  <c r="L7616" i="6" s="1"/>
  <c r="C7620" i="6"/>
  <c r="L7620" i="6" s="1"/>
  <c r="C7624" i="6"/>
  <c r="L7624" i="6" s="1"/>
  <c r="C7628" i="6"/>
  <c r="L7628" i="6" s="1"/>
  <c r="C7632" i="6"/>
  <c r="L7632" i="6" s="1"/>
  <c r="C7636" i="6"/>
  <c r="L7636" i="6" s="1"/>
  <c r="C7640" i="6"/>
  <c r="L7640" i="6" s="1"/>
  <c r="C7644" i="6"/>
  <c r="L7644" i="6" s="1"/>
  <c r="C7648" i="6"/>
  <c r="L7648" i="6" s="1"/>
  <c r="C7652" i="6"/>
  <c r="L7652" i="6" s="1"/>
  <c r="C7656" i="6"/>
  <c r="L7656" i="6" s="1"/>
  <c r="C7660" i="6"/>
  <c r="L7660" i="6" s="1"/>
  <c r="C7664" i="6"/>
  <c r="L7664" i="6" s="1"/>
  <c r="C7668" i="6"/>
  <c r="L7668" i="6" s="1"/>
  <c r="C7672" i="6"/>
  <c r="L7672" i="6" s="1"/>
  <c r="C7676" i="6"/>
  <c r="L7676" i="6" s="1"/>
  <c r="C7680" i="6"/>
  <c r="L7680" i="6" s="1"/>
  <c r="C7684" i="6"/>
  <c r="L7684" i="6" s="1"/>
  <c r="C7688" i="6"/>
  <c r="L7688" i="6" s="1"/>
  <c r="C7692" i="6"/>
  <c r="L7692" i="6" s="1"/>
  <c r="C7696" i="6"/>
  <c r="L7696" i="6" s="1"/>
  <c r="C7700" i="6"/>
  <c r="L7700" i="6" s="1"/>
  <c r="C7704" i="6"/>
  <c r="L7704" i="6" s="1"/>
  <c r="C7708" i="6"/>
  <c r="L7708" i="6" s="1"/>
  <c r="C7712" i="6"/>
  <c r="L7712" i="6" s="1"/>
  <c r="C7716" i="6"/>
  <c r="L7716" i="6" s="1"/>
  <c r="E8329" i="6"/>
  <c r="C8329" i="6"/>
  <c r="L8329" i="6" s="1"/>
  <c r="E8853" i="6"/>
  <c r="C8853" i="6"/>
  <c r="L8853" i="6" s="1"/>
  <c r="E8861" i="6"/>
  <c r="C8861" i="6"/>
  <c r="L8861" i="6" s="1"/>
  <c r="E8893" i="6"/>
  <c r="C8893" i="6"/>
  <c r="L8893" i="6" s="1"/>
  <c r="E8925" i="6"/>
  <c r="C8925" i="6"/>
  <c r="L8925" i="6" s="1"/>
  <c r="E8957" i="6"/>
  <c r="C8957" i="6"/>
  <c r="L8957" i="6" s="1"/>
  <c r="E8989" i="6"/>
  <c r="C8989" i="6"/>
  <c r="L8989" i="6" s="1"/>
  <c r="E8869" i="6"/>
  <c r="C8869" i="6"/>
  <c r="L8869" i="6" s="1"/>
  <c r="E8901" i="6"/>
  <c r="C8901" i="6"/>
  <c r="L8901" i="6" s="1"/>
  <c r="E8933" i="6"/>
  <c r="C8933" i="6"/>
  <c r="L8933" i="6" s="1"/>
  <c r="E8965" i="6"/>
  <c r="C8965" i="6"/>
  <c r="L8965" i="6" s="1"/>
  <c r="E9000" i="6"/>
  <c r="C9000" i="6"/>
  <c r="L9000" i="6" s="1"/>
  <c r="E8877" i="6"/>
  <c r="C8877" i="6"/>
  <c r="L8877" i="6" s="1"/>
  <c r="E8909" i="6"/>
  <c r="C8909" i="6"/>
  <c r="L8909" i="6" s="1"/>
  <c r="E8941" i="6"/>
  <c r="C8941" i="6"/>
  <c r="L8941" i="6" s="1"/>
  <c r="E8973" i="6"/>
  <c r="C8973" i="6"/>
  <c r="L8973" i="6" s="1"/>
  <c r="E8917" i="6"/>
  <c r="C8917" i="6"/>
  <c r="L8917" i="6" s="1"/>
  <c r="E8949" i="6"/>
  <c r="C8949" i="6"/>
  <c r="L8949" i="6" s="1"/>
  <c r="E8981" i="6"/>
  <c r="C8981" i="6"/>
  <c r="L8981" i="6" s="1"/>
  <c r="E8855" i="6"/>
  <c r="C8855" i="6"/>
  <c r="L8855" i="6" s="1"/>
  <c r="E8863" i="6"/>
  <c r="C8863" i="6"/>
  <c r="L8863" i="6" s="1"/>
  <c r="E8871" i="6"/>
  <c r="C8871" i="6"/>
  <c r="L8871" i="6" s="1"/>
  <c r="E8879" i="6"/>
  <c r="C8879" i="6"/>
  <c r="L8879" i="6" s="1"/>
  <c r="E8887" i="6"/>
  <c r="C8887" i="6"/>
  <c r="L8887" i="6" s="1"/>
  <c r="E8895" i="6"/>
  <c r="C8895" i="6"/>
  <c r="L8895" i="6" s="1"/>
  <c r="E8903" i="6"/>
  <c r="C8903" i="6"/>
  <c r="L8903" i="6" s="1"/>
  <c r="E8911" i="6"/>
  <c r="C8911" i="6"/>
  <c r="L8911" i="6" s="1"/>
  <c r="E8919" i="6"/>
  <c r="C8919" i="6"/>
  <c r="L8919" i="6" s="1"/>
  <c r="E8927" i="6"/>
  <c r="C8927" i="6"/>
  <c r="L8927" i="6" s="1"/>
  <c r="E8935" i="6"/>
  <c r="C8935" i="6"/>
  <c r="L8935" i="6" s="1"/>
  <c r="E8943" i="6"/>
  <c r="C8943" i="6"/>
  <c r="L8943" i="6" s="1"/>
  <c r="E8951" i="6"/>
  <c r="C8951" i="6"/>
  <c r="L8951" i="6" s="1"/>
  <c r="E8959" i="6"/>
  <c r="C8959" i="6"/>
  <c r="L8959" i="6" s="1"/>
  <c r="E8967" i="6"/>
  <c r="C8967" i="6"/>
  <c r="L8967" i="6" s="1"/>
  <c r="E8975" i="6"/>
  <c r="C8975" i="6"/>
  <c r="L8975" i="6" s="1"/>
  <c r="E8983" i="6"/>
  <c r="C8983" i="6"/>
  <c r="L8983" i="6" s="1"/>
  <c r="E8991" i="6"/>
  <c r="C8991" i="6"/>
  <c r="L8991" i="6" s="1"/>
  <c r="E8851" i="6"/>
  <c r="C8851" i="6"/>
  <c r="L8851" i="6" s="1"/>
  <c r="E8859" i="6"/>
  <c r="C8859" i="6"/>
  <c r="L8859" i="6" s="1"/>
  <c r="E8867" i="6"/>
  <c r="C8867" i="6"/>
  <c r="L8867" i="6" s="1"/>
  <c r="E8875" i="6"/>
  <c r="C8875" i="6"/>
  <c r="L8875" i="6" s="1"/>
  <c r="E8883" i="6"/>
  <c r="C8883" i="6"/>
  <c r="L8883" i="6" s="1"/>
  <c r="E8891" i="6"/>
  <c r="C8891" i="6"/>
  <c r="L8891" i="6" s="1"/>
  <c r="E8899" i="6"/>
  <c r="C8899" i="6"/>
  <c r="L8899" i="6" s="1"/>
  <c r="E8907" i="6"/>
  <c r="C8907" i="6"/>
  <c r="L8907" i="6" s="1"/>
  <c r="E8915" i="6"/>
  <c r="C8915" i="6"/>
  <c r="L8915" i="6" s="1"/>
  <c r="E8923" i="6"/>
  <c r="C8923" i="6"/>
  <c r="L8923" i="6" s="1"/>
  <c r="E8931" i="6"/>
  <c r="C8931" i="6"/>
  <c r="L8931" i="6" s="1"/>
  <c r="E8939" i="6"/>
  <c r="C8939" i="6"/>
  <c r="L8939" i="6" s="1"/>
  <c r="E8947" i="6"/>
  <c r="C8947" i="6"/>
  <c r="L8947" i="6" s="1"/>
  <c r="E8955" i="6"/>
  <c r="C8955" i="6"/>
  <c r="L8955" i="6" s="1"/>
  <c r="E8963" i="6"/>
  <c r="C8963" i="6"/>
  <c r="L8963" i="6" s="1"/>
  <c r="E8971" i="6"/>
  <c r="C8971" i="6"/>
  <c r="L8971" i="6" s="1"/>
  <c r="E8979" i="6"/>
  <c r="C8979" i="6"/>
  <c r="L8979" i="6" s="1"/>
  <c r="E8987" i="6"/>
  <c r="C8987" i="6"/>
  <c r="L8987" i="6" s="1"/>
  <c r="E8996" i="6"/>
  <c r="C8996" i="6"/>
  <c r="L8996" i="6" s="1"/>
  <c r="E8849" i="6"/>
  <c r="C8849" i="6"/>
  <c r="L8849" i="6" s="1"/>
  <c r="E8857" i="6"/>
  <c r="C8857" i="6"/>
  <c r="L8857" i="6" s="1"/>
  <c r="E8865" i="6"/>
  <c r="C8865" i="6"/>
  <c r="L8865" i="6" s="1"/>
  <c r="E8873" i="6"/>
  <c r="C8873" i="6"/>
  <c r="L8873" i="6" s="1"/>
  <c r="E8881" i="6"/>
  <c r="C8881" i="6"/>
  <c r="L8881" i="6" s="1"/>
  <c r="E8889" i="6"/>
  <c r="C8889" i="6"/>
  <c r="L8889" i="6" s="1"/>
  <c r="E8897" i="6"/>
  <c r="C8897" i="6"/>
  <c r="L8897" i="6" s="1"/>
  <c r="E8905" i="6"/>
  <c r="C8905" i="6"/>
  <c r="L8905" i="6" s="1"/>
  <c r="E8913" i="6"/>
  <c r="C8913" i="6"/>
  <c r="L8913" i="6" s="1"/>
  <c r="E8921" i="6"/>
  <c r="C8921" i="6"/>
  <c r="L8921" i="6" s="1"/>
  <c r="E8929" i="6"/>
  <c r="C8929" i="6"/>
  <c r="L8929" i="6" s="1"/>
  <c r="E8937" i="6"/>
  <c r="C8937" i="6"/>
  <c r="L8937" i="6" s="1"/>
  <c r="E8945" i="6"/>
  <c r="C8945" i="6"/>
  <c r="L8945" i="6" s="1"/>
  <c r="E8953" i="6"/>
  <c r="C8953" i="6"/>
  <c r="L8953" i="6" s="1"/>
  <c r="E8961" i="6"/>
  <c r="C8961" i="6"/>
  <c r="L8961" i="6" s="1"/>
  <c r="E8969" i="6"/>
  <c r="C8969" i="6"/>
  <c r="L8969" i="6" s="1"/>
  <c r="E8977" i="6"/>
  <c r="C8977" i="6"/>
  <c r="L8977" i="6" s="1"/>
  <c r="E8985" i="6"/>
  <c r="C8985" i="6"/>
  <c r="L8985" i="6" s="1"/>
  <c r="E8993" i="6"/>
  <c r="C8993" i="6"/>
  <c r="L8993" i="6" s="1"/>
  <c r="E9066" i="6"/>
  <c r="C9066" i="6"/>
  <c r="L9066" i="6" s="1"/>
  <c r="E9074" i="6"/>
  <c r="C9074" i="6"/>
  <c r="L9074" i="6" s="1"/>
  <c r="E9082" i="6"/>
  <c r="C9082" i="6"/>
  <c r="L9082" i="6" s="1"/>
  <c r="E9090" i="6"/>
  <c r="C9090" i="6"/>
  <c r="L9090" i="6" s="1"/>
  <c r="E9098" i="6"/>
  <c r="C9098" i="6"/>
  <c r="L9098" i="6" s="1"/>
  <c r="E9106" i="6"/>
  <c r="C9106" i="6"/>
  <c r="L9106" i="6" s="1"/>
  <c r="E9114" i="6"/>
  <c r="C9114" i="6"/>
  <c r="L9114" i="6" s="1"/>
  <c r="E9122" i="6"/>
  <c r="C9122" i="6"/>
  <c r="L9122" i="6" s="1"/>
  <c r="E9130" i="6"/>
  <c r="C9130" i="6"/>
  <c r="L9130" i="6" s="1"/>
  <c r="E9138" i="6"/>
  <c r="C9138" i="6"/>
  <c r="L9138" i="6" s="1"/>
  <c r="E9146" i="6"/>
  <c r="C9146" i="6"/>
  <c r="L9146" i="6" s="1"/>
  <c r="E9154" i="6"/>
  <c r="C9154" i="6"/>
  <c r="L9154" i="6" s="1"/>
  <c r="E9162" i="6"/>
  <c r="C9162" i="6"/>
  <c r="L9162" i="6" s="1"/>
  <c r="E9170" i="6"/>
  <c r="C9170" i="6"/>
  <c r="L9170" i="6" s="1"/>
  <c r="E9178" i="6"/>
  <c r="C9178" i="6"/>
  <c r="L9178" i="6" s="1"/>
  <c r="E9649" i="6"/>
  <c r="C9649" i="6"/>
  <c r="L9649" i="6" s="1"/>
  <c r="E9777" i="6"/>
  <c r="C9777" i="6"/>
  <c r="L9777" i="6" s="1"/>
  <c r="C8848" i="6"/>
  <c r="L8848" i="6" s="1"/>
  <c r="C8850" i="6"/>
  <c r="L8850" i="6" s="1"/>
  <c r="C8852" i="6"/>
  <c r="L8852" i="6" s="1"/>
  <c r="C8854" i="6"/>
  <c r="L8854" i="6" s="1"/>
  <c r="C8856" i="6"/>
  <c r="L8856" i="6" s="1"/>
  <c r="C8858" i="6"/>
  <c r="L8858" i="6" s="1"/>
  <c r="C8860" i="6"/>
  <c r="L8860" i="6" s="1"/>
  <c r="C8862" i="6"/>
  <c r="L8862" i="6" s="1"/>
  <c r="C8864" i="6"/>
  <c r="L8864" i="6" s="1"/>
  <c r="C8866" i="6"/>
  <c r="L8866" i="6" s="1"/>
  <c r="C8868" i="6"/>
  <c r="L8868" i="6" s="1"/>
  <c r="C8870" i="6"/>
  <c r="L8870" i="6" s="1"/>
  <c r="C8872" i="6"/>
  <c r="L8872" i="6" s="1"/>
  <c r="C8874" i="6"/>
  <c r="L8874" i="6" s="1"/>
  <c r="C8876" i="6"/>
  <c r="L8876" i="6" s="1"/>
  <c r="C8878" i="6"/>
  <c r="L8878" i="6" s="1"/>
  <c r="C8880" i="6"/>
  <c r="L8880" i="6" s="1"/>
  <c r="C8882" i="6"/>
  <c r="L8882" i="6" s="1"/>
  <c r="C8884" i="6"/>
  <c r="L8884" i="6" s="1"/>
  <c r="C8886" i="6"/>
  <c r="L8886" i="6" s="1"/>
  <c r="C8888" i="6"/>
  <c r="L8888" i="6" s="1"/>
  <c r="C8890" i="6"/>
  <c r="L8890" i="6" s="1"/>
  <c r="C8892" i="6"/>
  <c r="L8892" i="6" s="1"/>
  <c r="C8894" i="6"/>
  <c r="L8894" i="6" s="1"/>
  <c r="C8896" i="6"/>
  <c r="L8896" i="6" s="1"/>
  <c r="C8898" i="6"/>
  <c r="L8898" i="6" s="1"/>
  <c r="C8900" i="6"/>
  <c r="L8900" i="6" s="1"/>
  <c r="C8902" i="6"/>
  <c r="L8902" i="6" s="1"/>
  <c r="C8904" i="6"/>
  <c r="L8904" i="6" s="1"/>
  <c r="C8906" i="6"/>
  <c r="L8906" i="6" s="1"/>
  <c r="C8908" i="6"/>
  <c r="L8908" i="6" s="1"/>
  <c r="C8910" i="6"/>
  <c r="L8910" i="6" s="1"/>
  <c r="C8912" i="6"/>
  <c r="L8912" i="6" s="1"/>
  <c r="C8914" i="6"/>
  <c r="L8914" i="6" s="1"/>
  <c r="C8916" i="6"/>
  <c r="L8916" i="6" s="1"/>
  <c r="C8918" i="6"/>
  <c r="L8918" i="6" s="1"/>
  <c r="C8920" i="6"/>
  <c r="L8920" i="6" s="1"/>
  <c r="C8922" i="6"/>
  <c r="L8922" i="6" s="1"/>
  <c r="C8924" i="6"/>
  <c r="L8924" i="6" s="1"/>
  <c r="C8926" i="6"/>
  <c r="L8926" i="6" s="1"/>
  <c r="C8928" i="6"/>
  <c r="L8928" i="6" s="1"/>
  <c r="C8930" i="6"/>
  <c r="L8930" i="6" s="1"/>
  <c r="C8932" i="6"/>
  <c r="L8932" i="6" s="1"/>
  <c r="C8934" i="6"/>
  <c r="L8934" i="6" s="1"/>
  <c r="C8936" i="6"/>
  <c r="L8936" i="6" s="1"/>
  <c r="C8938" i="6"/>
  <c r="L8938" i="6" s="1"/>
  <c r="C8940" i="6"/>
  <c r="L8940" i="6" s="1"/>
  <c r="C8942" i="6"/>
  <c r="L8942" i="6" s="1"/>
  <c r="C8944" i="6"/>
  <c r="L8944" i="6" s="1"/>
  <c r="C8946" i="6"/>
  <c r="L8946" i="6" s="1"/>
  <c r="C8948" i="6"/>
  <c r="L8948" i="6" s="1"/>
  <c r="C8950" i="6"/>
  <c r="L8950" i="6" s="1"/>
  <c r="C8952" i="6"/>
  <c r="L8952" i="6" s="1"/>
  <c r="C8954" i="6"/>
  <c r="L8954" i="6" s="1"/>
  <c r="C8956" i="6"/>
  <c r="L8956" i="6" s="1"/>
  <c r="C8958" i="6"/>
  <c r="L8958" i="6" s="1"/>
  <c r="C8960" i="6"/>
  <c r="L8960" i="6" s="1"/>
  <c r="C8962" i="6"/>
  <c r="L8962" i="6" s="1"/>
  <c r="C8964" i="6"/>
  <c r="L8964" i="6" s="1"/>
  <c r="C8966" i="6"/>
  <c r="L8966" i="6" s="1"/>
  <c r="C8968" i="6"/>
  <c r="L8968" i="6" s="1"/>
  <c r="C8970" i="6"/>
  <c r="L8970" i="6" s="1"/>
  <c r="C8972" i="6"/>
  <c r="L8972" i="6" s="1"/>
  <c r="C8974" i="6"/>
  <c r="L8974" i="6" s="1"/>
  <c r="C8976" i="6"/>
  <c r="L8976" i="6" s="1"/>
  <c r="C8978" i="6"/>
  <c r="L8978" i="6" s="1"/>
  <c r="C8980" i="6"/>
  <c r="L8980" i="6" s="1"/>
  <c r="C8982" i="6"/>
  <c r="L8982" i="6" s="1"/>
  <c r="C8984" i="6"/>
  <c r="L8984" i="6" s="1"/>
  <c r="C8986" i="6"/>
  <c r="L8986" i="6" s="1"/>
  <c r="C8988" i="6"/>
  <c r="L8988" i="6" s="1"/>
  <c r="C8990" i="6"/>
  <c r="L8990" i="6" s="1"/>
  <c r="C8992" i="6"/>
  <c r="L8992" i="6" s="1"/>
  <c r="C8994" i="6"/>
  <c r="L8994" i="6" s="1"/>
  <c r="C8998" i="6"/>
  <c r="L8998" i="6" s="1"/>
  <c r="E9064" i="6"/>
  <c r="C9064" i="6"/>
  <c r="L9064" i="6" s="1"/>
  <c r="E9072" i="6"/>
  <c r="C9072" i="6"/>
  <c r="L9072" i="6" s="1"/>
  <c r="E9080" i="6"/>
  <c r="C9080" i="6"/>
  <c r="L9080" i="6" s="1"/>
  <c r="E9088" i="6"/>
  <c r="C9088" i="6"/>
  <c r="L9088" i="6" s="1"/>
  <c r="E9096" i="6"/>
  <c r="C9096" i="6"/>
  <c r="L9096" i="6" s="1"/>
  <c r="E9104" i="6"/>
  <c r="C9104" i="6"/>
  <c r="L9104" i="6" s="1"/>
  <c r="E9112" i="6"/>
  <c r="C9112" i="6"/>
  <c r="L9112" i="6" s="1"/>
  <c r="E9120" i="6"/>
  <c r="C9120" i="6"/>
  <c r="L9120" i="6" s="1"/>
  <c r="E9128" i="6"/>
  <c r="C9128" i="6"/>
  <c r="L9128" i="6" s="1"/>
  <c r="E9136" i="6"/>
  <c r="C9136" i="6"/>
  <c r="L9136" i="6" s="1"/>
  <c r="E9144" i="6"/>
  <c r="C9144" i="6"/>
  <c r="L9144" i="6" s="1"/>
  <c r="E9152" i="6"/>
  <c r="C9152" i="6"/>
  <c r="L9152" i="6" s="1"/>
  <c r="E9160" i="6"/>
  <c r="C9160" i="6"/>
  <c r="L9160" i="6" s="1"/>
  <c r="E9168" i="6"/>
  <c r="C9168" i="6"/>
  <c r="L9168" i="6" s="1"/>
  <c r="E9176" i="6"/>
  <c r="C9176" i="6"/>
  <c r="L9176" i="6" s="1"/>
  <c r="E9184" i="6"/>
  <c r="C9184" i="6"/>
  <c r="L9184" i="6" s="1"/>
  <c r="E9681" i="6"/>
  <c r="C9681" i="6"/>
  <c r="L9681" i="6" s="1"/>
  <c r="E9062" i="6"/>
  <c r="C9062" i="6"/>
  <c r="L9062" i="6" s="1"/>
  <c r="E9070" i="6"/>
  <c r="C9070" i="6"/>
  <c r="L9070" i="6" s="1"/>
  <c r="E9078" i="6"/>
  <c r="C9078" i="6"/>
  <c r="L9078" i="6" s="1"/>
  <c r="E9086" i="6"/>
  <c r="C9086" i="6"/>
  <c r="L9086" i="6" s="1"/>
  <c r="E9094" i="6"/>
  <c r="C9094" i="6"/>
  <c r="L9094" i="6" s="1"/>
  <c r="E9102" i="6"/>
  <c r="C9102" i="6"/>
  <c r="L9102" i="6" s="1"/>
  <c r="E9110" i="6"/>
  <c r="C9110" i="6"/>
  <c r="L9110" i="6" s="1"/>
  <c r="E9118" i="6"/>
  <c r="C9118" i="6"/>
  <c r="L9118" i="6" s="1"/>
  <c r="E9126" i="6"/>
  <c r="C9126" i="6"/>
  <c r="L9126" i="6" s="1"/>
  <c r="E9134" i="6"/>
  <c r="C9134" i="6"/>
  <c r="L9134" i="6" s="1"/>
  <c r="E9142" i="6"/>
  <c r="C9142" i="6"/>
  <c r="L9142" i="6" s="1"/>
  <c r="E9150" i="6"/>
  <c r="C9150" i="6"/>
  <c r="L9150" i="6" s="1"/>
  <c r="E9158" i="6"/>
  <c r="C9158" i="6"/>
  <c r="L9158" i="6" s="1"/>
  <c r="E9166" i="6"/>
  <c r="C9166" i="6"/>
  <c r="L9166" i="6" s="1"/>
  <c r="E9174" i="6"/>
  <c r="C9174" i="6"/>
  <c r="L9174" i="6" s="1"/>
  <c r="E9182" i="6"/>
  <c r="C9182" i="6"/>
  <c r="L9182" i="6" s="1"/>
  <c r="E9713" i="6"/>
  <c r="C9713" i="6"/>
  <c r="L9713" i="6" s="1"/>
  <c r="E9060" i="6"/>
  <c r="C9060" i="6"/>
  <c r="L9060" i="6" s="1"/>
  <c r="E9068" i="6"/>
  <c r="C9068" i="6"/>
  <c r="L9068" i="6" s="1"/>
  <c r="E9076" i="6"/>
  <c r="C9076" i="6"/>
  <c r="L9076" i="6" s="1"/>
  <c r="E9084" i="6"/>
  <c r="C9084" i="6"/>
  <c r="L9084" i="6" s="1"/>
  <c r="E9092" i="6"/>
  <c r="C9092" i="6"/>
  <c r="L9092" i="6" s="1"/>
  <c r="C9095" i="6"/>
  <c r="L9095" i="6" s="1"/>
  <c r="E9100" i="6"/>
  <c r="C9100" i="6"/>
  <c r="L9100" i="6" s="1"/>
  <c r="C9103" i="6"/>
  <c r="L9103" i="6" s="1"/>
  <c r="E9108" i="6"/>
  <c r="C9108" i="6"/>
  <c r="L9108" i="6" s="1"/>
  <c r="C9111" i="6"/>
  <c r="L9111" i="6" s="1"/>
  <c r="E9116" i="6"/>
  <c r="C9116" i="6"/>
  <c r="L9116" i="6" s="1"/>
  <c r="C9119" i="6"/>
  <c r="L9119" i="6" s="1"/>
  <c r="E9124" i="6"/>
  <c r="C9124" i="6"/>
  <c r="L9124" i="6" s="1"/>
  <c r="C9127" i="6"/>
  <c r="L9127" i="6" s="1"/>
  <c r="E9132" i="6"/>
  <c r="C9132" i="6"/>
  <c r="L9132" i="6" s="1"/>
  <c r="C9135" i="6"/>
  <c r="L9135" i="6" s="1"/>
  <c r="E9140" i="6"/>
  <c r="C9140" i="6"/>
  <c r="L9140" i="6" s="1"/>
  <c r="C9143" i="6"/>
  <c r="L9143" i="6" s="1"/>
  <c r="E9148" i="6"/>
  <c r="C9148" i="6"/>
  <c r="L9148" i="6" s="1"/>
  <c r="C9151" i="6"/>
  <c r="L9151" i="6" s="1"/>
  <c r="E9156" i="6"/>
  <c r="C9156" i="6"/>
  <c r="L9156" i="6" s="1"/>
  <c r="C9159" i="6"/>
  <c r="L9159" i="6" s="1"/>
  <c r="E9164" i="6"/>
  <c r="C9164" i="6"/>
  <c r="L9164" i="6" s="1"/>
  <c r="C9167" i="6"/>
  <c r="L9167" i="6" s="1"/>
  <c r="E9172" i="6"/>
  <c r="C9172" i="6"/>
  <c r="L9172" i="6" s="1"/>
  <c r="C9175" i="6"/>
  <c r="L9175" i="6" s="1"/>
  <c r="E9180" i="6"/>
  <c r="C9180" i="6"/>
  <c r="L9180" i="6" s="1"/>
  <c r="C9183" i="6"/>
  <c r="L9183" i="6" s="1"/>
  <c r="C9197" i="6"/>
  <c r="L9197" i="6" s="1"/>
  <c r="E9745" i="6"/>
  <c r="C9745" i="6"/>
  <c r="L9745" i="6" s="1"/>
  <c r="C9061" i="6"/>
  <c r="L9061" i="6" s="1"/>
  <c r="C9063" i="6"/>
  <c r="L9063" i="6" s="1"/>
  <c r="C9065" i="6"/>
  <c r="L9065" i="6" s="1"/>
  <c r="C9067" i="6"/>
  <c r="L9067" i="6" s="1"/>
  <c r="C9069" i="6"/>
  <c r="L9069" i="6" s="1"/>
  <c r="C9071" i="6"/>
  <c r="L9071" i="6" s="1"/>
  <c r="C9073" i="6"/>
  <c r="L9073" i="6" s="1"/>
  <c r="C9075" i="6"/>
  <c r="L9075" i="6" s="1"/>
  <c r="C9077" i="6"/>
  <c r="L9077" i="6" s="1"/>
  <c r="C9079" i="6"/>
  <c r="L9079" i="6" s="1"/>
  <c r="C9081" i="6"/>
  <c r="L9081" i="6" s="1"/>
  <c r="C9083" i="6"/>
  <c r="L9083" i="6" s="1"/>
  <c r="C9085" i="6"/>
  <c r="L9085" i="6" s="1"/>
  <c r="C9087" i="6"/>
  <c r="L9087" i="6" s="1"/>
  <c r="C9458" i="6"/>
  <c r="L9458" i="6" s="1"/>
  <c r="E9458" i="6"/>
  <c r="E9657" i="6"/>
  <c r="C9657" i="6"/>
  <c r="L9657" i="6" s="1"/>
  <c r="E9689" i="6"/>
  <c r="C9689" i="6"/>
  <c r="L9689" i="6" s="1"/>
  <c r="E9721" i="6"/>
  <c r="C9721" i="6"/>
  <c r="L9721" i="6" s="1"/>
  <c r="E9753" i="6"/>
  <c r="C9753" i="6"/>
  <c r="L9753" i="6" s="1"/>
  <c r="C9462" i="6"/>
  <c r="L9462" i="6" s="1"/>
  <c r="E9462" i="6"/>
  <c r="E9665" i="6"/>
  <c r="C9665" i="6"/>
  <c r="L9665" i="6" s="1"/>
  <c r="E9697" i="6"/>
  <c r="C9697" i="6"/>
  <c r="L9697" i="6" s="1"/>
  <c r="E9729" i="6"/>
  <c r="C9729" i="6"/>
  <c r="L9729" i="6" s="1"/>
  <c r="E9761" i="6"/>
  <c r="C9761" i="6"/>
  <c r="L9761" i="6" s="1"/>
  <c r="E9641" i="6"/>
  <c r="C9641" i="6"/>
  <c r="L9641" i="6" s="1"/>
  <c r="E9673" i="6"/>
  <c r="C9673" i="6"/>
  <c r="L9673" i="6" s="1"/>
  <c r="E9705" i="6"/>
  <c r="C9705" i="6"/>
  <c r="L9705" i="6" s="1"/>
  <c r="E9737" i="6"/>
  <c r="C9737" i="6"/>
  <c r="L9737" i="6" s="1"/>
  <c r="E9769" i="6"/>
  <c r="C9769" i="6"/>
  <c r="L9769" i="6" s="1"/>
  <c r="E9456" i="6"/>
  <c r="C9457" i="6"/>
  <c r="L9457" i="6" s="1"/>
  <c r="E9460" i="6"/>
  <c r="C9461" i="6"/>
  <c r="L9461" i="6" s="1"/>
  <c r="C9464" i="6"/>
  <c r="L9464" i="6" s="1"/>
  <c r="C9466" i="6"/>
  <c r="L9466" i="6" s="1"/>
  <c r="C9468" i="6"/>
  <c r="L9468" i="6" s="1"/>
  <c r="C9470" i="6"/>
  <c r="L9470" i="6" s="1"/>
  <c r="C9472" i="6"/>
  <c r="L9472" i="6" s="1"/>
  <c r="C9474" i="6"/>
  <c r="L9474" i="6" s="1"/>
  <c r="C9476" i="6"/>
  <c r="L9476" i="6" s="1"/>
  <c r="C9478" i="6"/>
  <c r="L9478" i="6" s="1"/>
  <c r="C9480" i="6"/>
  <c r="L9480" i="6" s="1"/>
  <c r="C9482" i="6"/>
  <c r="L9482" i="6" s="1"/>
  <c r="C9484" i="6"/>
  <c r="L9484" i="6" s="1"/>
  <c r="C9486" i="6"/>
  <c r="L9486" i="6" s="1"/>
  <c r="C9488" i="6"/>
  <c r="L9488" i="6" s="1"/>
  <c r="C9490" i="6"/>
  <c r="L9490" i="6" s="1"/>
  <c r="C9492" i="6"/>
  <c r="L9492" i="6" s="1"/>
  <c r="C9494" i="6"/>
  <c r="L9494" i="6" s="1"/>
  <c r="C9496" i="6"/>
  <c r="L9496" i="6" s="1"/>
  <c r="C9498" i="6"/>
  <c r="L9498" i="6" s="1"/>
  <c r="C9500" i="6"/>
  <c r="L9500" i="6" s="1"/>
  <c r="C9502" i="6"/>
  <c r="L9502" i="6" s="1"/>
  <c r="C9504" i="6"/>
  <c r="L9504" i="6" s="1"/>
  <c r="C9506" i="6"/>
  <c r="L9506" i="6" s="1"/>
  <c r="C9508" i="6"/>
  <c r="L9508" i="6" s="1"/>
  <c r="C9510" i="6"/>
  <c r="L9510" i="6" s="1"/>
  <c r="C9512" i="6"/>
  <c r="L9512" i="6" s="1"/>
  <c r="C9514" i="6"/>
  <c r="L9514" i="6" s="1"/>
  <c r="C9516" i="6"/>
  <c r="L9516" i="6" s="1"/>
  <c r="E9639" i="6"/>
  <c r="C9639" i="6"/>
  <c r="L9639" i="6" s="1"/>
  <c r="E9647" i="6"/>
  <c r="C9647" i="6"/>
  <c r="L9647" i="6" s="1"/>
  <c r="E9655" i="6"/>
  <c r="C9655" i="6"/>
  <c r="L9655" i="6" s="1"/>
  <c r="E9663" i="6"/>
  <c r="C9663" i="6"/>
  <c r="L9663" i="6" s="1"/>
  <c r="E9671" i="6"/>
  <c r="C9671" i="6"/>
  <c r="L9671" i="6" s="1"/>
  <c r="E9679" i="6"/>
  <c r="C9679" i="6"/>
  <c r="L9679" i="6" s="1"/>
  <c r="E9687" i="6"/>
  <c r="C9687" i="6"/>
  <c r="L9687" i="6" s="1"/>
  <c r="E9695" i="6"/>
  <c r="C9695" i="6"/>
  <c r="L9695" i="6" s="1"/>
  <c r="E9703" i="6"/>
  <c r="C9703" i="6"/>
  <c r="L9703" i="6" s="1"/>
  <c r="E9711" i="6"/>
  <c r="C9711" i="6"/>
  <c r="L9711" i="6" s="1"/>
  <c r="E9719" i="6"/>
  <c r="C9719" i="6"/>
  <c r="L9719" i="6" s="1"/>
  <c r="E9727" i="6"/>
  <c r="C9727" i="6"/>
  <c r="L9727" i="6" s="1"/>
  <c r="E9735" i="6"/>
  <c r="C9735" i="6"/>
  <c r="L9735" i="6" s="1"/>
  <c r="E9743" i="6"/>
  <c r="C9743" i="6"/>
  <c r="L9743" i="6" s="1"/>
  <c r="E9751" i="6"/>
  <c r="C9751" i="6"/>
  <c r="L9751" i="6" s="1"/>
  <c r="C9754" i="6"/>
  <c r="L9754" i="6" s="1"/>
  <c r="E9759" i="6"/>
  <c r="C9759" i="6"/>
  <c r="L9759" i="6" s="1"/>
  <c r="C9762" i="6"/>
  <c r="L9762" i="6" s="1"/>
  <c r="E9767" i="6"/>
  <c r="C9767" i="6"/>
  <c r="L9767" i="6" s="1"/>
  <c r="C9770" i="6"/>
  <c r="L9770" i="6" s="1"/>
  <c r="E9775" i="6"/>
  <c r="C9775" i="6"/>
  <c r="L9775" i="6" s="1"/>
  <c r="C9778" i="6"/>
  <c r="L9778" i="6" s="1"/>
  <c r="E9990" i="6"/>
  <c r="C9990" i="6"/>
  <c r="L9990" i="6" s="1"/>
  <c r="E9637" i="6"/>
  <c r="C9637" i="6"/>
  <c r="L9637" i="6" s="1"/>
  <c r="E9645" i="6"/>
  <c r="C9645" i="6"/>
  <c r="L9645" i="6" s="1"/>
  <c r="E9653" i="6"/>
  <c r="C9653" i="6"/>
  <c r="L9653" i="6" s="1"/>
  <c r="E9661" i="6"/>
  <c r="C9661" i="6"/>
  <c r="L9661" i="6" s="1"/>
  <c r="E9669" i="6"/>
  <c r="C9669" i="6"/>
  <c r="L9669" i="6" s="1"/>
  <c r="E9677" i="6"/>
  <c r="C9677" i="6"/>
  <c r="L9677" i="6" s="1"/>
  <c r="E9685" i="6"/>
  <c r="C9685" i="6"/>
  <c r="L9685" i="6" s="1"/>
  <c r="E9693" i="6"/>
  <c r="C9693" i="6"/>
  <c r="L9693" i="6" s="1"/>
  <c r="E9701" i="6"/>
  <c r="C9701" i="6"/>
  <c r="L9701" i="6" s="1"/>
  <c r="E9709" i="6"/>
  <c r="C9709" i="6"/>
  <c r="L9709" i="6" s="1"/>
  <c r="E9717" i="6"/>
  <c r="C9717" i="6"/>
  <c r="L9717" i="6" s="1"/>
  <c r="E9725" i="6"/>
  <c r="C9725" i="6"/>
  <c r="L9725" i="6" s="1"/>
  <c r="E9733" i="6"/>
  <c r="C9733" i="6"/>
  <c r="L9733" i="6" s="1"/>
  <c r="E9741" i="6"/>
  <c r="C9741" i="6"/>
  <c r="L9741" i="6" s="1"/>
  <c r="E9749" i="6"/>
  <c r="C9749" i="6"/>
  <c r="L9749" i="6" s="1"/>
  <c r="E9757" i="6"/>
  <c r="C9757" i="6"/>
  <c r="L9757" i="6" s="1"/>
  <c r="E9765" i="6"/>
  <c r="C9765" i="6"/>
  <c r="L9765" i="6" s="1"/>
  <c r="E9773" i="6"/>
  <c r="C9773" i="6"/>
  <c r="L9773" i="6" s="1"/>
  <c r="E9781" i="6"/>
  <c r="C9781" i="6"/>
  <c r="L9781" i="6" s="1"/>
  <c r="C9459" i="6"/>
  <c r="L9459" i="6" s="1"/>
  <c r="C9463" i="6"/>
  <c r="L9463" i="6" s="1"/>
  <c r="C9465" i="6"/>
  <c r="L9465" i="6" s="1"/>
  <c r="C9467" i="6"/>
  <c r="L9467" i="6" s="1"/>
  <c r="C9469" i="6"/>
  <c r="L9469" i="6" s="1"/>
  <c r="C9471" i="6"/>
  <c r="L9471" i="6" s="1"/>
  <c r="C9473" i="6"/>
  <c r="L9473" i="6" s="1"/>
  <c r="C9475" i="6"/>
  <c r="L9475" i="6" s="1"/>
  <c r="C9477" i="6"/>
  <c r="L9477" i="6" s="1"/>
  <c r="C9479" i="6"/>
  <c r="L9479" i="6" s="1"/>
  <c r="C9481" i="6"/>
  <c r="L9481" i="6" s="1"/>
  <c r="C9483" i="6"/>
  <c r="L9483" i="6" s="1"/>
  <c r="C9485" i="6"/>
  <c r="L9485" i="6" s="1"/>
  <c r="C9487" i="6"/>
  <c r="L9487" i="6" s="1"/>
  <c r="C9489" i="6"/>
  <c r="L9489" i="6" s="1"/>
  <c r="C9491" i="6"/>
  <c r="L9491" i="6" s="1"/>
  <c r="C9493" i="6"/>
  <c r="L9493" i="6" s="1"/>
  <c r="C9495" i="6"/>
  <c r="L9495" i="6" s="1"/>
  <c r="C9497" i="6"/>
  <c r="L9497" i="6" s="1"/>
  <c r="C9499" i="6"/>
  <c r="L9499" i="6" s="1"/>
  <c r="C9501" i="6"/>
  <c r="L9501" i="6" s="1"/>
  <c r="C9503" i="6"/>
  <c r="L9503" i="6" s="1"/>
  <c r="C9505" i="6"/>
  <c r="L9505" i="6" s="1"/>
  <c r="C9507" i="6"/>
  <c r="L9507" i="6" s="1"/>
  <c r="C9509" i="6"/>
  <c r="L9509" i="6" s="1"/>
  <c r="C9511" i="6"/>
  <c r="L9511" i="6" s="1"/>
  <c r="C9513" i="6"/>
  <c r="L9513" i="6" s="1"/>
  <c r="C9515" i="6"/>
  <c r="L9515" i="6" s="1"/>
  <c r="E9643" i="6"/>
  <c r="C9643" i="6"/>
  <c r="L9643" i="6" s="1"/>
  <c r="E9651" i="6"/>
  <c r="C9651" i="6"/>
  <c r="L9651" i="6" s="1"/>
  <c r="E9659" i="6"/>
  <c r="C9659" i="6"/>
  <c r="L9659" i="6" s="1"/>
  <c r="E9667" i="6"/>
  <c r="C9667" i="6"/>
  <c r="L9667" i="6" s="1"/>
  <c r="E9675" i="6"/>
  <c r="C9675" i="6"/>
  <c r="L9675" i="6" s="1"/>
  <c r="E9683" i="6"/>
  <c r="C9683" i="6"/>
  <c r="L9683" i="6" s="1"/>
  <c r="E9691" i="6"/>
  <c r="C9691" i="6"/>
  <c r="L9691" i="6" s="1"/>
  <c r="E9699" i="6"/>
  <c r="C9699" i="6"/>
  <c r="L9699" i="6" s="1"/>
  <c r="E9707" i="6"/>
  <c r="C9707" i="6"/>
  <c r="L9707" i="6" s="1"/>
  <c r="E9715" i="6"/>
  <c r="C9715" i="6"/>
  <c r="L9715" i="6" s="1"/>
  <c r="E9723" i="6"/>
  <c r="C9723" i="6"/>
  <c r="L9723" i="6" s="1"/>
  <c r="E9731" i="6"/>
  <c r="C9731" i="6"/>
  <c r="L9731" i="6" s="1"/>
  <c r="E9739" i="6"/>
  <c r="C9739" i="6"/>
  <c r="L9739" i="6" s="1"/>
  <c r="E9747" i="6"/>
  <c r="C9747" i="6"/>
  <c r="L9747" i="6" s="1"/>
  <c r="C9750" i="6"/>
  <c r="L9750" i="6" s="1"/>
  <c r="E9755" i="6"/>
  <c r="C9755" i="6"/>
  <c r="L9755" i="6" s="1"/>
  <c r="C9758" i="6"/>
  <c r="L9758" i="6" s="1"/>
  <c r="E9763" i="6"/>
  <c r="C9763" i="6"/>
  <c r="L9763" i="6" s="1"/>
  <c r="C9766" i="6"/>
  <c r="L9766" i="6" s="1"/>
  <c r="E9771" i="6"/>
  <c r="C9771" i="6"/>
  <c r="L9771" i="6" s="1"/>
  <c r="C9774" i="6"/>
  <c r="L9774" i="6" s="1"/>
  <c r="E9779" i="6"/>
  <c r="C9779" i="6"/>
  <c r="L9779" i="6" s="1"/>
  <c r="C9782" i="6"/>
  <c r="L9782" i="6" s="1"/>
  <c r="C9638" i="6"/>
  <c r="L9638" i="6" s="1"/>
  <c r="C9640" i="6"/>
  <c r="L9640" i="6" s="1"/>
  <c r="C9642" i="6"/>
  <c r="L9642" i="6" s="1"/>
  <c r="C9644" i="6"/>
  <c r="L9644" i="6" s="1"/>
  <c r="C9646" i="6"/>
  <c r="L9646" i="6" s="1"/>
  <c r="C9648" i="6"/>
  <c r="L9648" i="6" s="1"/>
  <c r="C9650" i="6"/>
  <c r="L9650" i="6" s="1"/>
  <c r="C9652" i="6"/>
  <c r="L9652" i="6" s="1"/>
  <c r="C9654" i="6"/>
  <c r="L9654" i="6" s="1"/>
  <c r="C9656" i="6"/>
  <c r="L9656" i="6" s="1"/>
  <c r="C9658" i="6"/>
  <c r="L9658" i="6" s="1"/>
  <c r="C9660" i="6"/>
  <c r="L9660" i="6" s="1"/>
  <c r="C9662" i="6"/>
  <c r="L9662" i="6" s="1"/>
  <c r="C9664" i="6"/>
  <c r="L9664" i="6" s="1"/>
  <c r="C9666" i="6"/>
  <c r="L9666" i="6" s="1"/>
  <c r="C9668" i="6"/>
  <c r="L9668" i="6" s="1"/>
  <c r="C9670" i="6"/>
  <c r="L9670" i="6" s="1"/>
  <c r="C9672" i="6"/>
  <c r="L9672" i="6" s="1"/>
  <c r="C9674" i="6"/>
  <c r="L9674" i="6" s="1"/>
  <c r="C9676" i="6"/>
  <c r="L9676" i="6" s="1"/>
  <c r="C9678" i="6"/>
  <c r="L9678" i="6" s="1"/>
  <c r="C9680" i="6"/>
  <c r="L9680" i="6" s="1"/>
  <c r="C9682" i="6"/>
  <c r="L9682" i="6" s="1"/>
  <c r="C9684" i="6"/>
  <c r="L9684" i="6" s="1"/>
  <c r="C9686" i="6"/>
  <c r="L9686" i="6" s="1"/>
  <c r="C9688" i="6"/>
  <c r="L9688" i="6" s="1"/>
  <c r="C9690" i="6"/>
  <c r="L9690" i="6" s="1"/>
  <c r="C9692" i="6"/>
  <c r="L9692" i="6" s="1"/>
  <c r="C9694" i="6"/>
  <c r="L9694" i="6" s="1"/>
  <c r="C9696" i="6"/>
  <c r="L9696" i="6" s="1"/>
  <c r="C9698" i="6"/>
  <c r="L9698" i="6" s="1"/>
  <c r="C9700" i="6"/>
  <c r="L9700" i="6" s="1"/>
  <c r="C9702" i="6"/>
  <c r="L9702" i="6" s="1"/>
  <c r="C9704" i="6"/>
  <c r="L9704" i="6" s="1"/>
  <c r="C9706" i="6"/>
  <c r="L9706" i="6" s="1"/>
  <c r="C9708" i="6"/>
  <c r="L9708" i="6" s="1"/>
  <c r="C9710" i="6"/>
  <c r="L9710" i="6" s="1"/>
  <c r="C9712" i="6"/>
  <c r="L9712" i="6" s="1"/>
  <c r="C9714" i="6"/>
  <c r="L9714" i="6" s="1"/>
  <c r="C9716" i="6"/>
  <c r="L9716" i="6" s="1"/>
  <c r="C9718" i="6"/>
  <c r="L9718" i="6" s="1"/>
  <c r="C9720" i="6"/>
  <c r="L9720" i="6" s="1"/>
  <c r="C9722" i="6"/>
  <c r="L9722" i="6" s="1"/>
  <c r="C9724" i="6"/>
  <c r="L9724" i="6" s="1"/>
  <c r="C9726" i="6"/>
  <c r="L9726" i="6" s="1"/>
  <c r="C9728" i="6"/>
  <c r="L9728" i="6" s="1"/>
  <c r="C9730" i="6"/>
  <c r="L9730" i="6" s="1"/>
  <c r="C9732" i="6"/>
  <c r="L9732" i="6" s="1"/>
  <c r="C9734" i="6"/>
  <c r="L9734" i="6" s="1"/>
  <c r="C9736" i="6"/>
  <c r="L9736" i="6" s="1"/>
  <c r="C9738" i="6"/>
  <c r="L9738" i="6" s="1"/>
  <c r="C9740" i="6"/>
  <c r="L9740" i="6" s="1"/>
  <c r="C9742" i="6"/>
  <c r="L9742" i="6" s="1"/>
  <c r="C9744" i="6"/>
  <c r="L9744" i="6" s="1"/>
  <c r="C9746" i="6"/>
  <c r="L9746" i="6" s="1"/>
  <c r="C9748" i="6"/>
  <c r="L9748" i="6" s="1"/>
  <c r="E10006" i="6"/>
  <c r="C10006" i="6"/>
  <c r="L10006" i="6" s="1"/>
  <c r="E9974" i="6"/>
  <c r="C9974" i="6"/>
  <c r="L9974" i="6" s="1"/>
  <c r="E9970" i="6"/>
  <c r="C9970" i="6"/>
  <c r="L9970" i="6" s="1"/>
  <c r="E9986" i="6"/>
  <c r="C9986" i="6"/>
  <c r="L9986" i="6" s="1"/>
  <c r="E10002" i="6"/>
  <c r="C10002" i="6"/>
  <c r="L10002" i="6" s="1"/>
  <c r="E9982" i="6"/>
  <c r="C9982" i="6"/>
  <c r="L9982" i="6" s="1"/>
  <c r="E9998" i="6"/>
  <c r="C9998" i="6"/>
  <c r="L9998" i="6" s="1"/>
  <c r="E9978" i="6"/>
  <c r="C9978" i="6"/>
  <c r="L9978" i="6" s="1"/>
  <c r="E9994" i="6"/>
  <c r="C9994" i="6"/>
  <c r="L9994" i="6" s="1"/>
  <c r="E10010" i="6"/>
  <c r="C10010" i="6"/>
  <c r="L10010" i="6" s="1"/>
  <c r="C10067" i="6"/>
  <c r="L10067" i="6" s="1"/>
  <c r="E10067" i="6"/>
  <c r="C9968" i="6"/>
  <c r="L9968" i="6" s="1"/>
  <c r="C9972" i="6"/>
  <c r="L9972" i="6" s="1"/>
  <c r="C9976" i="6"/>
  <c r="L9976" i="6" s="1"/>
  <c r="C9980" i="6"/>
  <c r="L9980" i="6" s="1"/>
  <c r="C9984" i="6"/>
  <c r="L9984" i="6" s="1"/>
  <c r="C9988" i="6"/>
  <c r="L9988" i="6" s="1"/>
  <c r="C9992" i="6"/>
  <c r="L9992" i="6" s="1"/>
  <c r="C9996" i="6"/>
  <c r="L9996" i="6" s="1"/>
  <c r="C10000" i="6"/>
  <c r="L10000" i="6" s="1"/>
  <c r="C10004" i="6"/>
  <c r="L10004" i="6" s="1"/>
  <c r="C10008" i="6"/>
  <c r="L10008" i="6" s="1"/>
  <c r="C10012" i="6"/>
  <c r="L10012" i="6" s="1"/>
  <c r="E10042" i="6"/>
  <c r="C10042" i="6"/>
  <c r="L10042" i="6" s="1"/>
  <c r="E10050" i="6"/>
  <c r="C10050" i="6"/>
  <c r="L10050" i="6" s="1"/>
  <c r="E10063" i="6"/>
  <c r="C10063" i="6"/>
  <c r="L10063" i="6" s="1"/>
  <c r="E10059" i="6"/>
  <c r="C10059" i="6"/>
  <c r="L10059" i="6" s="1"/>
  <c r="C10075" i="6"/>
  <c r="L10075" i="6" s="1"/>
  <c r="E10075" i="6"/>
  <c r="E10014" i="6"/>
  <c r="C10014" i="6"/>
  <c r="L10014" i="6" s="1"/>
  <c r="E10015" i="6"/>
  <c r="C10015" i="6"/>
  <c r="L10015" i="6" s="1"/>
  <c r="E10016" i="6"/>
  <c r="C10016" i="6"/>
  <c r="L10016" i="6" s="1"/>
  <c r="E10017" i="6"/>
  <c r="C10017" i="6"/>
  <c r="L10017" i="6" s="1"/>
  <c r="E10018" i="6"/>
  <c r="C10018" i="6"/>
  <c r="L10018" i="6" s="1"/>
  <c r="E10019" i="6"/>
  <c r="C10019" i="6"/>
  <c r="L10019" i="6" s="1"/>
  <c r="E10020" i="6"/>
  <c r="C10020" i="6"/>
  <c r="L10020" i="6" s="1"/>
  <c r="E10021" i="6"/>
  <c r="C10021" i="6"/>
  <c r="L10021" i="6" s="1"/>
  <c r="E10022" i="6"/>
  <c r="C10022" i="6"/>
  <c r="L10022" i="6" s="1"/>
  <c r="E10023" i="6"/>
  <c r="C10023" i="6"/>
  <c r="L10023" i="6" s="1"/>
  <c r="E10024" i="6"/>
  <c r="C10024" i="6"/>
  <c r="L10024" i="6" s="1"/>
  <c r="E10025" i="6"/>
  <c r="C10025" i="6"/>
  <c r="L10025" i="6" s="1"/>
  <c r="E10026" i="6"/>
  <c r="C10026" i="6"/>
  <c r="L10026" i="6" s="1"/>
  <c r="E10027" i="6"/>
  <c r="C10027" i="6"/>
  <c r="L10027" i="6" s="1"/>
  <c r="E10028" i="6"/>
  <c r="C10028" i="6"/>
  <c r="L10028" i="6" s="1"/>
  <c r="E10029" i="6"/>
  <c r="C10029" i="6"/>
  <c r="L10029" i="6" s="1"/>
  <c r="E10030" i="6"/>
  <c r="C10030" i="6"/>
  <c r="L10030" i="6" s="1"/>
  <c r="E10031" i="6"/>
  <c r="C10031" i="6"/>
  <c r="L10031" i="6" s="1"/>
  <c r="E10032" i="6"/>
  <c r="C10032" i="6"/>
  <c r="L10032" i="6" s="1"/>
  <c r="E10033" i="6"/>
  <c r="C10033" i="6"/>
  <c r="L10033" i="6" s="1"/>
  <c r="E10034" i="6"/>
  <c r="C10034" i="6"/>
  <c r="L10034" i="6" s="1"/>
  <c r="E10035" i="6"/>
  <c r="C10035" i="6"/>
  <c r="L10035" i="6" s="1"/>
  <c r="E10036" i="6"/>
  <c r="C10036" i="6"/>
  <c r="L10036" i="6" s="1"/>
  <c r="E10037" i="6"/>
  <c r="C10037" i="6"/>
  <c r="L10037" i="6" s="1"/>
  <c r="E10038" i="6"/>
  <c r="C10038" i="6"/>
  <c r="L10038" i="6" s="1"/>
  <c r="E10046" i="6"/>
  <c r="C10046" i="6"/>
  <c r="L10046" i="6" s="1"/>
  <c r="E10055" i="6"/>
  <c r="C10055" i="6"/>
  <c r="L10055" i="6" s="1"/>
  <c r="C10071" i="6"/>
  <c r="L10071" i="6" s="1"/>
  <c r="E10071" i="6"/>
  <c r="C10057" i="6"/>
  <c r="L10057" i="6" s="1"/>
  <c r="C10061" i="6"/>
  <c r="L10061" i="6" s="1"/>
  <c r="C10065" i="6"/>
  <c r="L10065" i="6" s="1"/>
  <c r="C10069" i="6"/>
  <c r="L10069" i="6" s="1"/>
  <c r="E10069" i="6"/>
  <c r="C10073" i="6"/>
  <c r="L10073" i="6" s="1"/>
  <c r="E10073" i="6"/>
  <c r="C10077" i="6"/>
  <c r="L10077" i="6" s="1"/>
  <c r="E10077" i="6"/>
  <c r="C10066" i="6"/>
  <c r="L10066" i="6" s="1"/>
  <c r="C10070" i="6"/>
  <c r="L10070" i="6" s="1"/>
  <c r="C10074" i="6"/>
  <c r="L10074" i="6" s="1"/>
  <c r="C10078" i="6"/>
  <c r="L10078" i="6" s="1"/>
  <c r="C10243" i="6"/>
  <c r="L10243" i="6" s="1"/>
  <c r="E10243" i="6"/>
  <c r="C10247" i="6"/>
  <c r="L10247" i="6" s="1"/>
  <c r="E10247" i="6"/>
  <c r="C10251" i="6"/>
  <c r="L10251" i="6" s="1"/>
  <c r="E10251" i="6"/>
  <c r="C10255" i="6"/>
  <c r="L10255" i="6" s="1"/>
  <c r="E10255" i="6"/>
  <c r="C10259" i="6"/>
  <c r="L10259" i="6" s="1"/>
  <c r="E10259" i="6"/>
  <c r="C10263" i="6"/>
  <c r="L10263" i="6" s="1"/>
  <c r="E10263" i="6"/>
  <c r="C10267" i="6"/>
  <c r="L10267" i="6" s="1"/>
  <c r="E10267" i="6"/>
  <c r="C10271" i="6"/>
  <c r="L10271" i="6" s="1"/>
  <c r="E10271" i="6"/>
  <c r="C10275" i="6"/>
  <c r="L10275" i="6" s="1"/>
  <c r="E10275" i="6"/>
  <c r="C10068" i="6"/>
  <c r="L10068" i="6" s="1"/>
  <c r="C10072" i="6"/>
  <c r="L10072" i="6" s="1"/>
  <c r="C10076" i="6"/>
  <c r="L10076" i="6" s="1"/>
  <c r="E10280" i="6"/>
  <c r="C10280" i="6"/>
  <c r="L10280" i="6" s="1"/>
  <c r="E10304" i="6"/>
  <c r="C10304" i="6"/>
  <c r="L10304" i="6" s="1"/>
  <c r="E10309" i="6"/>
  <c r="C10309" i="6"/>
  <c r="L10309" i="6" s="1"/>
  <c r="E10310" i="6"/>
  <c r="C10310" i="6"/>
  <c r="L10310" i="6" s="1"/>
  <c r="E10313" i="6"/>
  <c r="C10313" i="6"/>
  <c r="L10313" i="6" s="1"/>
  <c r="E10314" i="6"/>
  <c r="C10314" i="6"/>
  <c r="L10314" i="6" s="1"/>
  <c r="E10317" i="6"/>
  <c r="C10317" i="6"/>
  <c r="L10317" i="6" s="1"/>
  <c r="E10318" i="6"/>
  <c r="C10318" i="6"/>
  <c r="L10318" i="6" s="1"/>
  <c r="C10245" i="6"/>
  <c r="L10245" i="6" s="1"/>
  <c r="E10245" i="6"/>
  <c r="C10249" i="6"/>
  <c r="L10249" i="6" s="1"/>
  <c r="E10249" i="6"/>
  <c r="C10253" i="6"/>
  <c r="L10253" i="6" s="1"/>
  <c r="E10253" i="6"/>
  <c r="C10257" i="6"/>
  <c r="L10257" i="6" s="1"/>
  <c r="E10257" i="6"/>
  <c r="C10261" i="6"/>
  <c r="L10261" i="6" s="1"/>
  <c r="E10261" i="6"/>
  <c r="C10265" i="6"/>
  <c r="L10265" i="6" s="1"/>
  <c r="E10265" i="6"/>
  <c r="C10269" i="6"/>
  <c r="L10269" i="6" s="1"/>
  <c r="E10269" i="6"/>
  <c r="C10273" i="6"/>
  <c r="L10273" i="6" s="1"/>
  <c r="E10273" i="6"/>
  <c r="E10288" i="6"/>
  <c r="C10288" i="6"/>
  <c r="L10288" i="6" s="1"/>
  <c r="E10296" i="6"/>
  <c r="C10296" i="6"/>
  <c r="L10296" i="6" s="1"/>
  <c r="C10277" i="6"/>
  <c r="L10277" i="6" s="1"/>
  <c r="C10279" i="6"/>
  <c r="L10279" i="6" s="1"/>
  <c r="C10281" i="6"/>
  <c r="L10281" i="6" s="1"/>
  <c r="C10283" i="6"/>
  <c r="L10283" i="6" s="1"/>
  <c r="C10285" i="6"/>
  <c r="L10285" i="6" s="1"/>
  <c r="C10287" i="6"/>
  <c r="L10287" i="6" s="1"/>
  <c r="C10289" i="6"/>
  <c r="L10289" i="6" s="1"/>
  <c r="C10291" i="6"/>
  <c r="L10291" i="6" s="1"/>
  <c r="C10293" i="6"/>
  <c r="L10293" i="6" s="1"/>
  <c r="C10295" i="6"/>
  <c r="L10295" i="6" s="1"/>
  <c r="C10297" i="6"/>
  <c r="L10297" i="6" s="1"/>
  <c r="C10299" i="6"/>
  <c r="L10299" i="6" s="1"/>
  <c r="C10301" i="6"/>
  <c r="L10301" i="6" s="1"/>
  <c r="C10303" i="6"/>
  <c r="L10303" i="6" s="1"/>
  <c r="C10305" i="6"/>
  <c r="L10305" i="6" s="1"/>
  <c r="E10307" i="6"/>
  <c r="C10307" i="6"/>
  <c r="L10307" i="6" s="1"/>
  <c r="E10311" i="6"/>
  <c r="C10311" i="6"/>
  <c r="L10311" i="6" s="1"/>
  <c r="E10315" i="6"/>
  <c r="C10315" i="6"/>
  <c r="L10315" i="6" s="1"/>
  <c r="E10308" i="6"/>
  <c r="C10308" i="6"/>
  <c r="L10308" i="6" s="1"/>
  <c r="E10312" i="6"/>
  <c r="C10312" i="6"/>
  <c r="L10312" i="6" s="1"/>
  <c r="E10316" i="6"/>
  <c r="C10316" i="6"/>
  <c r="L10316" i="6" s="1"/>
  <c r="N3" i="8" l="1"/>
  <c r="X101" i="8"/>
  <c r="N102" i="8"/>
  <c r="X193" i="8"/>
  <c r="N194" i="8"/>
  <c r="X181" i="8"/>
  <c r="N182" i="8"/>
  <c r="X139" i="8"/>
  <c r="N140" i="8"/>
  <c r="X123" i="8"/>
  <c r="N124" i="8"/>
  <c r="X143" i="8"/>
  <c r="N144" i="8"/>
  <c r="X67" i="8"/>
  <c r="N68" i="8"/>
  <c r="X51" i="8"/>
  <c r="N52" i="8"/>
  <c r="X21" i="8"/>
  <c r="N22" i="8"/>
  <c r="X79" i="8"/>
  <c r="N80" i="8"/>
  <c r="X7" i="8"/>
  <c r="N8" i="8"/>
  <c r="X119" i="8"/>
  <c r="N120" i="8"/>
  <c r="X157" i="8"/>
  <c r="N158" i="8"/>
  <c r="X57" i="8"/>
  <c r="N58" i="8"/>
  <c r="X25" i="8"/>
  <c r="N26" i="8"/>
  <c r="X39" i="8"/>
  <c r="N40" i="8"/>
  <c r="X65" i="8"/>
  <c r="N66" i="8"/>
  <c r="X31" i="8"/>
  <c r="N32" i="8"/>
  <c r="X49" i="8"/>
  <c r="N50" i="8"/>
  <c r="X135" i="8"/>
  <c r="N136" i="8"/>
  <c r="X191" i="8"/>
  <c r="N192" i="8"/>
  <c r="X113" i="8"/>
  <c r="N114" i="8"/>
  <c r="X141" i="8"/>
  <c r="N142" i="8"/>
  <c r="X189" i="8"/>
  <c r="N190" i="8"/>
  <c r="X185" i="8"/>
  <c r="N186" i="8"/>
  <c r="X187" i="8"/>
  <c r="N188" i="8"/>
  <c r="X167" i="8"/>
  <c r="N168" i="8"/>
  <c r="X173" i="8"/>
  <c r="N174" i="8"/>
  <c r="X137" i="8"/>
  <c r="N138" i="8"/>
  <c r="X151" i="8"/>
  <c r="N152" i="8"/>
  <c r="X159" i="8"/>
  <c r="N160" i="8"/>
  <c r="X99" i="8"/>
  <c r="N100" i="8"/>
  <c r="X117" i="8"/>
  <c r="N118" i="8"/>
  <c r="X83" i="8"/>
  <c r="N84" i="8"/>
  <c r="X61" i="8"/>
  <c r="N62" i="8"/>
  <c r="X45" i="8"/>
  <c r="N46" i="8"/>
  <c r="X29" i="8"/>
  <c r="N30" i="8"/>
  <c r="X19" i="8"/>
  <c r="N20" i="8"/>
  <c r="X75" i="8"/>
  <c r="N76" i="8"/>
  <c r="X5" i="8"/>
  <c r="N6" i="8"/>
  <c r="X55" i="8"/>
  <c r="N56" i="8"/>
  <c r="X161" i="8"/>
  <c r="N162" i="8"/>
  <c r="U131" i="8"/>
  <c r="N131" i="8"/>
  <c r="X89" i="8"/>
  <c r="N90" i="8"/>
  <c r="X11" i="8"/>
  <c r="N12" i="8"/>
  <c r="X23" i="8"/>
  <c r="N24" i="8"/>
  <c r="X163" i="8"/>
  <c r="N164" i="8"/>
  <c r="X133" i="8"/>
  <c r="N134" i="8"/>
  <c r="U33" i="8"/>
  <c r="N33" i="8"/>
  <c r="X175" i="8"/>
  <c r="N176" i="8"/>
  <c r="X183" i="8"/>
  <c r="N184" i="8"/>
  <c r="X147" i="8"/>
  <c r="N148" i="8"/>
  <c r="X131" i="8"/>
  <c r="N132" i="8"/>
  <c r="X121" i="8"/>
  <c r="N122" i="8"/>
  <c r="X103" i="8"/>
  <c r="N104" i="8"/>
  <c r="X111" i="8"/>
  <c r="N112" i="8"/>
  <c r="U73" i="8"/>
  <c r="N73" i="8"/>
  <c r="X59" i="8"/>
  <c r="N60" i="8"/>
  <c r="X87" i="8"/>
  <c r="N88" i="8"/>
  <c r="X85" i="8"/>
  <c r="N86" i="8"/>
  <c r="X15" i="8"/>
  <c r="N16" i="8"/>
  <c r="X97" i="8"/>
  <c r="N98" i="8"/>
  <c r="X47" i="8"/>
  <c r="N48" i="8"/>
  <c r="X33" i="8"/>
  <c r="N34" i="8"/>
  <c r="X63" i="8"/>
  <c r="N64" i="8"/>
  <c r="X3" i="8"/>
  <c r="N4" i="8"/>
  <c r="X155" i="8"/>
  <c r="N156" i="8"/>
  <c r="X81" i="8"/>
  <c r="N82" i="8"/>
  <c r="X177" i="8"/>
  <c r="N178" i="8"/>
  <c r="X105" i="8"/>
  <c r="N106" i="8"/>
  <c r="X145" i="8"/>
  <c r="N146" i="8"/>
  <c r="X77" i="8"/>
  <c r="N78" i="8"/>
  <c r="X179" i="8"/>
  <c r="N180" i="8"/>
  <c r="X171" i="8"/>
  <c r="N172" i="8"/>
  <c r="U147" i="8"/>
  <c r="N147" i="8"/>
  <c r="X129" i="8"/>
  <c r="N130" i="8"/>
  <c r="X115" i="8"/>
  <c r="N116" i="8"/>
  <c r="X153" i="8"/>
  <c r="N154" i="8"/>
  <c r="X125" i="8"/>
  <c r="N126" i="8"/>
  <c r="X107" i="8"/>
  <c r="N108" i="8"/>
  <c r="X69" i="8"/>
  <c r="N70" i="8"/>
  <c r="X53" i="8"/>
  <c r="N54" i="8"/>
  <c r="X37" i="8"/>
  <c r="N38" i="8"/>
  <c r="X27" i="8"/>
  <c r="N28" i="8"/>
  <c r="X9" i="8"/>
  <c r="N10" i="8"/>
  <c r="X93" i="8"/>
  <c r="N94" i="8"/>
  <c r="X13" i="8"/>
  <c r="N14" i="8"/>
  <c r="X17" i="8"/>
  <c r="N18" i="8"/>
  <c r="X91" i="8"/>
  <c r="N92" i="8"/>
  <c r="X165" i="8"/>
  <c r="N166" i="8"/>
  <c r="X127" i="8"/>
  <c r="N128" i="8"/>
  <c r="X149" i="8"/>
  <c r="N150" i="8"/>
  <c r="X73" i="8"/>
  <c r="N74" i="8"/>
  <c r="X109" i="8"/>
  <c r="N110" i="8"/>
  <c r="X41" i="8"/>
  <c r="N42" i="8"/>
  <c r="X71" i="8"/>
  <c r="N72" i="8"/>
  <c r="X95" i="8"/>
  <c r="N96" i="8"/>
  <c r="U178" i="8"/>
  <c r="U156" i="8"/>
  <c r="U44" i="8"/>
  <c r="X43" i="8"/>
  <c r="U90" i="8"/>
  <c r="U36" i="8"/>
  <c r="X35" i="8"/>
  <c r="U170" i="8"/>
  <c r="X169" i="8"/>
  <c r="U173" i="8"/>
  <c r="J185" i="8"/>
  <c r="U159" i="8"/>
  <c r="J143" i="8"/>
  <c r="I127" i="8"/>
  <c r="I76" i="8"/>
  <c r="U41" i="8"/>
  <c r="I7" i="8"/>
  <c r="J97" i="8"/>
  <c r="J162" i="8"/>
  <c r="J119" i="8"/>
  <c r="J32" i="8"/>
  <c r="J47" i="8"/>
  <c r="J18" i="8"/>
  <c r="J21" i="8"/>
  <c r="J81" i="8"/>
  <c r="J169" i="8"/>
  <c r="J138" i="8"/>
  <c r="J168" i="8"/>
  <c r="U187" i="8"/>
  <c r="J141" i="8"/>
  <c r="I178" i="8"/>
  <c r="J28" i="8"/>
  <c r="U53" i="8"/>
  <c r="J164" i="8"/>
  <c r="I147" i="8"/>
  <c r="U143" i="8"/>
  <c r="J135" i="8"/>
  <c r="J160" i="8"/>
  <c r="J126" i="8"/>
  <c r="J96" i="8"/>
  <c r="J86" i="8"/>
  <c r="I187" i="8"/>
  <c r="J158" i="8"/>
  <c r="I82" i="8"/>
  <c r="J93" i="8"/>
  <c r="U68" i="8"/>
  <c r="U167" i="8"/>
  <c r="J98" i="8"/>
  <c r="I183" i="8"/>
  <c r="I131" i="8"/>
  <c r="U145" i="8"/>
  <c r="U66" i="8"/>
  <c r="J26" i="8"/>
  <c r="U151" i="8"/>
  <c r="J110" i="8"/>
  <c r="U93" i="8"/>
  <c r="I74" i="8"/>
  <c r="U140" i="8"/>
  <c r="U163" i="8"/>
  <c r="J188" i="8"/>
  <c r="U164" i="8"/>
  <c r="U162" i="8"/>
  <c r="U157" i="8"/>
  <c r="U102" i="8"/>
  <c r="I84" i="8"/>
  <c r="U50" i="8"/>
  <c r="U99" i="8"/>
  <c r="U189" i="8"/>
  <c r="U175" i="8"/>
  <c r="U146" i="8"/>
  <c r="U78" i="8"/>
  <c r="I173" i="8"/>
  <c r="I102" i="8"/>
  <c r="U42" i="8"/>
  <c r="J95" i="8"/>
  <c r="J65" i="8"/>
  <c r="I136" i="8"/>
  <c r="I109" i="8"/>
  <c r="U61" i="8"/>
  <c r="U109" i="8"/>
  <c r="J74" i="8"/>
  <c r="U106" i="8"/>
  <c r="U98" i="8"/>
  <c r="U58" i="8"/>
  <c r="U116" i="8"/>
  <c r="U46" i="8"/>
  <c r="U72" i="8"/>
  <c r="U25" i="8"/>
  <c r="U81" i="8"/>
  <c r="J192" i="8"/>
  <c r="U181" i="8"/>
  <c r="J132" i="8"/>
  <c r="J109" i="8"/>
  <c r="J170" i="8"/>
  <c r="I186" i="8"/>
  <c r="J178" i="8"/>
  <c r="U155" i="8"/>
  <c r="I19" i="8"/>
  <c r="I119" i="8"/>
  <c r="I86" i="8"/>
  <c r="U12" i="8"/>
  <c r="U135" i="8"/>
  <c r="U65" i="8"/>
  <c r="U57" i="8"/>
  <c r="U192" i="8"/>
  <c r="U26" i="8"/>
  <c r="J175" i="8"/>
  <c r="U138" i="8"/>
  <c r="J127" i="8"/>
  <c r="U28" i="8"/>
  <c r="U11" i="8"/>
  <c r="U166" i="8"/>
  <c r="U132" i="8"/>
  <c r="J154" i="8"/>
  <c r="U54" i="8"/>
  <c r="J94" i="8"/>
  <c r="J59" i="8"/>
  <c r="U153" i="8"/>
  <c r="U34" i="8"/>
  <c r="U4" i="8"/>
  <c r="U77" i="8"/>
  <c r="U136" i="8"/>
  <c r="I120" i="8"/>
  <c r="U128" i="8"/>
  <c r="I61" i="8"/>
  <c r="I135" i="8"/>
  <c r="J124" i="8"/>
  <c r="J30" i="8"/>
  <c r="J4" i="8"/>
  <c r="J104" i="8"/>
  <c r="J12" i="8"/>
  <c r="I21" i="8"/>
  <c r="I146" i="8"/>
  <c r="J10" i="8"/>
  <c r="J122" i="8"/>
  <c r="J62" i="8"/>
  <c r="J186" i="8"/>
  <c r="J146" i="8"/>
  <c r="J64" i="8"/>
  <c r="J14" i="8"/>
  <c r="J80" i="8"/>
  <c r="J27" i="8"/>
  <c r="J148" i="8"/>
  <c r="J123" i="8"/>
  <c r="I34" i="8"/>
  <c r="J60" i="8"/>
  <c r="J152" i="8"/>
  <c r="J129" i="8"/>
  <c r="J172" i="8"/>
  <c r="J171" i="8"/>
  <c r="J179" i="8"/>
  <c r="J174" i="8"/>
  <c r="J108" i="8"/>
  <c r="J103" i="8"/>
  <c r="J78" i="8"/>
  <c r="J83" i="8"/>
  <c r="J6" i="8"/>
  <c r="J63" i="8"/>
  <c r="J45" i="8"/>
  <c r="J84" i="8"/>
  <c r="J33" i="8"/>
  <c r="J55" i="8"/>
  <c r="J92" i="8"/>
  <c r="I145" i="8"/>
  <c r="J37" i="8"/>
  <c r="J38" i="8"/>
  <c r="J153" i="8"/>
  <c r="J46" i="8"/>
  <c r="J15" i="8"/>
  <c r="I163" i="8"/>
  <c r="J157" i="8"/>
  <c r="J115" i="8"/>
  <c r="J137" i="8"/>
  <c r="J106" i="8"/>
  <c r="J184" i="8"/>
  <c r="J163" i="8"/>
  <c r="J142" i="8"/>
  <c r="J125" i="8"/>
  <c r="J88" i="8"/>
  <c r="J87" i="8"/>
  <c r="J41" i="8"/>
  <c r="J71" i="8"/>
  <c r="J39" i="8"/>
  <c r="J23" i="8"/>
  <c r="J9" i="8"/>
  <c r="I150" i="8"/>
  <c r="J113" i="8"/>
  <c r="J69" i="8"/>
  <c r="J53" i="8"/>
  <c r="J66" i="8"/>
  <c r="J20" i="8"/>
  <c r="I66" i="8"/>
  <c r="J52" i="8"/>
  <c r="J100" i="8"/>
  <c r="I111" i="8"/>
  <c r="J82" i="8"/>
  <c r="J68" i="8"/>
  <c r="J8" i="8"/>
  <c r="J43" i="8"/>
  <c r="J17" i="8"/>
  <c r="J181" i="8"/>
  <c r="J140" i="8"/>
  <c r="I25" i="8"/>
  <c r="J193" i="8"/>
  <c r="I125" i="8"/>
  <c r="J121" i="8"/>
  <c r="J40" i="8"/>
  <c r="J24" i="8"/>
  <c r="J111" i="8"/>
  <c r="J50" i="8"/>
  <c r="J118" i="8"/>
  <c r="U96" i="8"/>
  <c r="I95" i="8"/>
  <c r="U3" i="8"/>
  <c r="J51" i="8"/>
  <c r="J35" i="8"/>
  <c r="I69" i="8"/>
  <c r="J79" i="8"/>
  <c r="J22" i="8"/>
  <c r="J136" i="8"/>
  <c r="J31" i="8"/>
  <c r="J54" i="8"/>
  <c r="J166" i="8"/>
  <c r="I118" i="8"/>
  <c r="I96" i="8"/>
  <c r="J107" i="8"/>
  <c r="I43" i="8"/>
  <c r="I63" i="8"/>
  <c r="J56" i="8"/>
  <c r="I48" i="8"/>
  <c r="I40" i="8"/>
  <c r="J173" i="8"/>
  <c r="I114" i="8"/>
  <c r="J145" i="8"/>
  <c r="J159" i="8"/>
  <c r="U139" i="8"/>
  <c r="U114" i="8"/>
  <c r="U45" i="8"/>
  <c r="J147" i="8"/>
  <c r="I193" i="8"/>
  <c r="I142" i="8"/>
  <c r="I137" i="8"/>
  <c r="U37" i="8"/>
  <c r="I15" i="8"/>
  <c r="I128" i="8"/>
  <c r="J189" i="8"/>
  <c r="U191" i="8"/>
  <c r="J149" i="8"/>
  <c r="U89" i="8"/>
  <c r="U60" i="8"/>
  <c r="J91" i="8"/>
  <c r="J176" i="8"/>
  <c r="J70" i="8"/>
  <c r="J167" i="8"/>
  <c r="I143" i="8"/>
  <c r="I117" i="8"/>
  <c r="I141" i="8"/>
  <c r="I73" i="8"/>
  <c r="U70" i="8"/>
  <c r="U62" i="8"/>
  <c r="U38" i="8"/>
  <c r="U30" i="8"/>
  <c r="U22" i="8"/>
  <c r="U49" i="8"/>
  <c r="I32" i="8"/>
  <c r="U19" i="8"/>
  <c r="I101" i="8"/>
  <c r="J194" i="8"/>
  <c r="I58" i="8"/>
  <c r="J89" i="8"/>
  <c r="J19" i="8"/>
  <c r="U130" i="8"/>
  <c r="U122" i="8"/>
  <c r="J165" i="8"/>
  <c r="U182" i="8"/>
  <c r="U124" i="8"/>
  <c r="J134" i="8"/>
  <c r="U110" i="8"/>
  <c r="U97" i="8"/>
  <c r="I94" i="8"/>
  <c r="J76" i="8"/>
  <c r="J72" i="8"/>
  <c r="J49" i="8"/>
  <c r="J25" i="8"/>
  <c r="I51" i="8"/>
  <c r="I18" i="8"/>
  <c r="J139" i="8"/>
  <c r="I161" i="8"/>
  <c r="J150" i="8"/>
  <c r="I53" i="8"/>
  <c r="J90" i="8"/>
  <c r="U69" i="8"/>
  <c r="J7" i="8"/>
  <c r="J85" i="8"/>
  <c r="I24" i="8"/>
  <c r="J131" i="8"/>
  <c r="I106" i="8"/>
  <c r="I158" i="8"/>
  <c r="J61" i="8"/>
  <c r="I29" i="8"/>
  <c r="J77" i="8"/>
  <c r="J190" i="8"/>
  <c r="J99" i="8"/>
  <c r="J156" i="8"/>
  <c r="J34" i="8"/>
  <c r="J42" i="8"/>
  <c r="J29" i="8"/>
  <c r="J187" i="8"/>
  <c r="I71" i="8"/>
  <c r="U137" i="8"/>
  <c r="U113" i="8"/>
  <c r="I160" i="8"/>
  <c r="U100" i="8"/>
  <c r="U84" i="8"/>
  <c r="U52" i="8"/>
  <c r="U20" i="8"/>
  <c r="I88" i="8"/>
  <c r="J105" i="8"/>
  <c r="J57" i="8"/>
  <c r="U51" i="8"/>
  <c r="J161" i="8"/>
  <c r="J102" i="8"/>
  <c r="I98" i="8"/>
  <c r="I12" i="8"/>
  <c r="I4" i="8"/>
  <c r="J151" i="8"/>
  <c r="J114" i="8"/>
  <c r="J183" i="8"/>
  <c r="I16" i="8"/>
  <c r="I65" i="8"/>
  <c r="I165" i="8"/>
  <c r="I91" i="8"/>
  <c r="I47" i="8"/>
  <c r="I67" i="8"/>
  <c r="I83" i="8"/>
  <c r="I159" i="8"/>
  <c r="I171" i="8"/>
  <c r="I162" i="8"/>
  <c r="I157" i="8"/>
  <c r="I179" i="8"/>
  <c r="I129" i="8"/>
  <c r="I27" i="8"/>
  <c r="I10" i="8"/>
  <c r="I72" i="8"/>
  <c r="I9" i="8"/>
  <c r="U161" i="8"/>
  <c r="I170" i="8"/>
  <c r="I194" i="8"/>
  <c r="I33" i="8"/>
  <c r="I169" i="8"/>
  <c r="I104" i="8"/>
  <c r="I144" i="8"/>
  <c r="J112" i="8"/>
  <c r="I64" i="8"/>
  <c r="I56" i="8"/>
  <c r="J5" i="8"/>
  <c r="I6" i="8"/>
  <c r="I155" i="8"/>
  <c r="I152" i="8"/>
  <c r="I68" i="8"/>
  <c r="I38" i="8"/>
  <c r="I54" i="8"/>
  <c r="I62" i="8"/>
  <c r="I99" i="8"/>
  <c r="J117" i="8"/>
  <c r="I100" i="8"/>
  <c r="I108" i="8"/>
  <c r="J75" i="8"/>
  <c r="J13" i="8"/>
  <c r="I5" i="8"/>
  <c r="I17" i="8"/>
  <c r="I14" i="8"/>
  <c r="I185" i="8"/>
  <c r="I81" i="8"/>
  <c r="I138" i="8"/>
  <c r="I70" i="8"/>
  <c r="I57" i="8"/>
  <c r="I85" i="8"/>
  <c r="I44" i="8"/>
  <c r="I41" i="8"/>
  <c r="I20" i="8"/>
  <c r="J191" i="8"/>
  <c r="I130" i="8"/>
  <c r="I116" i="8"/>
  <c r="I42" i="8"/>
  <c r="I22" i="8"/>
  <c r="I50" i="8"/>
  <c r="I181" i="8"/>
  <c r="I97" i="8"/>
  <c r="I192" i="8"/>
  <c r="I149" i="8"/>
  <c r="I168" i="8"/>
  <c r="I167" i="8"/>
  <c r="I126" i="8"/>
  <c r="J133" i="8"/>
  <c r="I92" i="8"/>
  <c r="I80" i="8"/>
  <c r="I55" i="8"/>
  <c r="I166" i="8"/>
  <c r="I113" i="8"/>
  <c r="I140" i="8"/>
  <c r="J44" i="8"/>
  <c r="U21" i="8"/>
  <c r="I110" i="8"/>
  <c r="I153" i="8"/>
  <c r="I46" i="8"/>
  <c r="I191" i="8"/>
  <c r="I28" i="8"/>
  <c r="I11" i="8"/>
  <c r="I90" i="8"/>
  <c r="I45" i="8"/>
  <c r="I190" i="8"/>
  <c r="J180" i="8"/>
  <c r="I176" i="8"/>
  <c r="I164" i="8"/>
  <c r="I148" i="8"/>
  <c r="I188" i="8"/>
  <c r="I177" i="8"/>
  <c r="I156" i="8"/>
  <c r="I180" i="8"/>
  <c r="I184" i="8"/>
  <c r="I151" i="8"/>
  <c r="I134" i="8"/>
  <c r="I133" i="8"/>
  <c r="I121" i="8"/>
  <c r="I115" i="8"/>
  <c r="I112" i="8"/>
  <c r="I107" i="8"/>
  <c r="I103" i="8"/>
  <c r="U88" i="8"/>
  <c r="I59" i="8"/>
  <c r="I23" i="8"/>
  <c r="I105" i="8"/>
  <c r="I35" i="8"/>
  <c r="I31" i="8"/>
  <c r="I75" i="8"/>
  <c r="I13" i="8"/>
  <c r="I182" i="8"/>
  <c r="U120" i="8"/>
  <c r="I36" i="8"/>
  <c r="I132" i="8"/>
  <c r="I3" i="8"/>
  <c r="J130" i="8"/>
  <c r="J116" i="8"/>
  <c r="I89" i="8"/>
  <c r="I77" i="8"/>
  <c r="I52" i="8"/>
  <c r="I49" i="8"/>
  <c r="I122" i="8"/>
  <c r="I60" i="8"/>
  <c r="I139" i="8"/>
  <c r="I87" i="8"/>
  <c r="I37" i="8"/>
  <c r="U133" i="8"/>
  <c r="U82" i="8"/>
  <c r="U107" i="8"/>
  <c r="U188" i="8"/>
  <c r="U172" i="8"/>
  <c r="U79" i="8"/>
  <c r="U95" i="8"/>
  <c r="U32" i="8"/>
  <c r="U134" i="8"/>
  <c r="U85" i="8"/>
  <c r="U91" i="8"/>
  <c r="U24" i="8"/>
  <c r="U185" i="8"/>
  <c r="U142" i="8"/>
  <c r="U121" i="8"/>
  <c r="U86" i="8"/>
  <c r="U56" i="8"/>
  <c r="U40" i="8"/>
  <c r="U123" i="8"/>
  <c r="U74" i="8"/>
  <c r="U174" i="8"/>
  <c r="U118" i="8"/>
  <c r="U63" i="8"/>
  <c r="U64" i="8"/>
  <c r="U48" i="8"/>
  <c r="U150" i="8"/>
  <c r="U158" i="8"/>
  <c r="U15" i="8"/>
  <c r="U152" i="8"/>
  <c r="U83" i="8"/>
  <c r="U7" i="8"/>
  <c r="U29" i="8"/>
  <c r="U190" i="8"/>
  <c r="U194" i="8"/>
  <c r="U186" i="8"/>
  <c r="U193" i="8"/>
  <c r="U154" i="8"/>
  <c r="U149" i="8"/>
  <c r="U125" i="8"/>
  <c r="U10" i="8"/>
  <c r="U71" i="8"/>
  <c r="U111" i="8"/>
  <c r="U104" i="8"/>
  <c r="U9" i="8"/>
  <c r="U105" i="8"/>
  <c r="U31" i="8"/>
  <c r="U80" i="8"/>
  <c r="U101" i="8"/>
  <c r="U75" i="8"/>
  <c r="U5" i="8"/>
  <c r="U67" i="8"/>
  <c r="U183" i="8"/>
  <c r="U177" i="8"/>
  <c r="U169" i="8"/>
  <c r="U179" i="8"/>
  <c r="U148" i="8"/>
  <c r="U160" i="8"/>
  <c r="U129" i="8"/>
  <c r="U126" i="8"/>
  <c r="U115" i="8"/>
  <c r="U112" i="8"/>
  <c r="U103" i="8"/>
  <c r="U59" i="8"/>
  <c r="U18" i="8"/>
  <c r="U180" i="8"/>
  <c r="U184" i="8"/>
  <c r="U165" i="8"/>
  <c r="U127" i="8"/>
  <c r="U176" i="8"/>
  <c r="U168" i="8"/>
  <c r="U171" i="8"/>
  <c r="U117" i="8"/>
  <c r="U119" i="8"/>
  <c r="U144" i="8"/>
  <c r="U108" i="8"/>
  <c r="U47" i="8"/>
  <c r="U39" i="8"/>
  <c r="U23" i="8"/>
  <c r="U87" i="8"/>
  <c r="U94" i="8"/>
  <c r="U76" i="8"/>
  <c r="U35" i="8"/>
  <c r="U27" i="8"/>
  <c r="U8" i="8"/>
  <c r="U6" i="8"/>
  <c r="U55" i="8"/>
  <c r="U17" i="8"/>
  <c r="U92" i="8"/>
  <c r="U13" i="8"/>
  <c r="U141" i="8"/>
  <c r="U43" i="8"/>
  <c r="U16" i="8"/>
  <c r="U14" i="8"/>
  <c r="B3" i="5" l="1"/>
  <c r="M3" i="5" s="1"/>
  <c r="K4" i="8" l="1"/>
  <c r="K8" i="8"/>
  <c r="K12" i="8"/>
  <c r="K16" i="8"/>
  <c r="K20" i="8"/>
  <c r="K24" i="8"/>
  <c r="K28" i="8"/>
  <c r="K32" i="8"/>
  <c r="K36" i="8"/>
  <c r="K40" i="8"/>
  <c r="K44" i="8"/>
  <c r="K48" i="8"/>
  <c r="K52" i="8"/>
  <c r="K56" i="8"/>
  <c r="K60" i="8"/>
  <c r="K64" i="8"/>
  <c r="K68" i="8"/>
  <c r="K72" i="8"/>
  <c r="K76" i="8"/>
  <c r="K80" i="8"/>
  <c r="K84" i="8"/>
  <c r="K88" i="8"/>
  <c r="K92" i="8"/>
  <c r="K96" i="8"/>
  <c r="K100" i="8"/>
  <c r="K104" i="8"/>
  <c r="K108" i="8"/>
  <c r="K112" i="8"/>
  <c r="K116" i="8"/>
  <c r="K120" i="8"/>
  <c r="K124" i="8"/>
  <c r="K128" i="8"/>
  <c r="K132" i="8"/>
  <c r="K136" i="8"/>
  <c r="K140" i="8"/>
  <c r="K144" i="8"/>
  <c r="K148" i="8"/>
  <c r="K152" i="8"/>
  <c r="K156" i="8"/>
  <c r="K160" i="8"/>
  <c r="K164" i="8"/>
  <c r="K168" i="8"/>
  <c r="K172" i="8"/>
  <c r="K176" i="8"/>
  <c r="K180" i="8"/>
  <c r="K184" i="8"/>
  <c r="K188" i="8"/>
  <c r="K192" i="8"/>
  <c r="K196" i="8"/>
  <c r="K200" i="8"/>
  <c r="K204" i="8"/>
  <c r="K208" i="8"/>
  <c r="K212" i="8"/>
  <c r="K216" i="8"/>
  <c r="K220" i="8"/>
  <c r="K224" i="8"/>
  <c r="K228" i="8"/>
  <c r="K232" i="8"/>
  <c r="K236" i="8"/>
  <c r="K240" i="8"/>
  <c r="K244" i="8"/>
  <c r="K248" i="8"/>
  <c r="K252" i="8"/>
  <c r="K256" i="8"/>
  <c r="K260" i="8"/>
  <c r="K264" i="8"/>
  <c r="K268" i="8"/>
  <c r="K272" i="8"/>
  <c r="K276" i="8"/>
  <c r="K280" i="8"/>
  <c r="K284" i="8"/>
  <c r="K288" i="8"/>
  <c r="K292" i="8"/>
  <c r="K296" i="8"/>
  <c r="K300" i="8"/>
  <c r="K304" i="8"/>
  <c r="K308" i="8"/>
  <c r="K312" i="8"/>
  <c r="K316" i="8"/>
  <c r="K320" i="8"/>
  <c r="K5" i="8"/>
  <c r="K9" i="8"/>
  <c r="K13" i="8"/>
  <c r="K17" i="8"/>
  <c r="K21" i="8"/>
  <c r="K25" i="8"/>
  <c r="K29" i="8"/>
  <c r="K33" i="8"/>
  <c r="K37" i="8"/>
  <c r="K41" i="8"/>
  <c r="K45" i="8"/>
  <c r="K49" i="8"/>
  <c r="K53" i="8"/>
  <c r="K57" i="8"/>
  <c r="K61" i="8"/>
  <c r="K65" i="8"/>
  <c r="K69" i="8"/>
  <c r="K73" i="8"/>
  <c r="K77" i="8"/>
  <c r="K81" i="8"/>
  <c r="K85" i="8"/>
  <c r="K89" i="8"/>
  <c r="K93" i="8"/>
  <c r="K97" i="8"/>
  <c r="K101" i="8"/>
  <c r="K105" i="8"/>
  <c r="K109" i="8"/>
  <c r="K113" i="8"/>
  <c r="K117" i="8"/>
  <c r="K121" i="8"/>
  <c r="K125" i="8"/>
  <c r="K129" i="8"/>
  <c r="K133" i="8"/>
  <c r="K137" i="8"/>
  <c r="K141" i="8"/>
  <c r="K145" i="8"/>
  <c r="K149" i="8"/>
  <c r="K153" i="8"/>
  <c r="K157" i="8"/>
  <c r="K161" i="8"/>
  <c r="K165" i="8"/>
  <c r="K169" i="8"/>
  <c r="K173" i="8"/>
  <c r="K177" i="8"/>
  <c r="K181" i="8"/>
  <c r="K185" i="8"/>
  <c r="K189" i="8"/>
  <c r="K193" i="8"/>
  <c r="K197" i="8"/>
  <c r="K201" i="8"/>
  <c r="K205" i="8"/>
  <c r="K209" i="8"/>
  <c r="K213" i="8"/>
  <c r="K217" i="8"/>
  <c r="K221" i="8"/>
  <c r="K225" i="8"/>
  <c r="K229" i="8"/>
  <c r="K233" i="8"/>
  <c r="K237" i="8"/>
  <c r="K241" i="8"/>
  <c r="K245" i="8"/>
  <c r="K249" i="8"/>
  <c r="K253" i="8"/>
  <c r="K257" i="8"/>
  <c r="K261" i="8"/>
  <c r="K265" i="8"/>
  <c r="K269" i="8"/>
  <c r="K273" i="8"/>
  <c r="K277" i="8"/>
  <c r="K281" i="8"/>
  <c r="K285" i="8"/>
  <c r="K289" i="8"/>
  <c r="K293" i="8"/>
  <c r="K297" i="8"/>
  <c r="K301" i="8"/>
  <c r="K305" i="8"/>
  <c r="K309" i="8"/>
  <c r="K313" i="8"/>
  <c r="K317" i="8"/>
  <c r="K321" i="8"/>
  <c r="K6" i="8"/>
  <c r="K14" i="8"/>
  <c r="K22" i="8"/>
  <c r="K30" i="8"/>
  <c r="K38" i="8"/>
  <c r="K46" i="8"/>
  <c r="K54" i="8"/>
  <c r="K62" i="8"/>
  <c r="K70" i="8"/>
  <c r="K78" i="8"/>
  <c r="K86" i="8"/>
  <c r="K94" i="8"/>
  <c r="K102" i="8"/>
  <c r="K110" i="8"/>
  <c r="K118" i="8"/>
  <c r="K126" i="8"/>
  <c r="K134" i="8"/>
  <c r="K142" i="8"/>
  <c r="K150" i="8"/>
  <c r="K158" i="8"/>
  <c r="K166" i="8"/>
  <c r="K174" i="8"/>
  <c r="K182" i="8"/>
  <c r="K190" i="8"/>
  <c r="K198" i="8"/>
  <c r="K206" i="8"/>
  <c r="K214" i="8"/>
  <c r="K222" i="8"/>
  <c r="K230" i="8"/>
  <c r="K238" i="8"/>
  <c r="K246" i="8"/>
  <c r="K254" i="8"/>
  <c r="K262" i="8"/>
  <c r="K270" i="8"/>
  <c r="K278" i="8"/>
  <c r="K286" i="8"/>
  <c r="K294" i="8"/>
  <c r="K302" i="8"/>
  <c r="K310" i="8"/>
  <c r="K318" i="8"/>
  <c r="K7" i="8"/>
  <c r="K15" i="8"/>
  <c r="K23" i="8"/>
  <c r="K31" i="8"/>
  <c r="K39" i="8"/>
  <c r="K47" i="8"/>
  <c r="K55" i="8"/>
  <c r="K63" i="8"/>
  <c r="K71" i="8"/>
  <c r="K79" i="8"/>
  <c r="K87" i="8"/>
  <c r="K95" i="8"/>
  <c r="K103" i="8"/>
  <c r="K111" i="8"/>
  <c r="K119" i="8"/>
  <c r="K127" i="8"/>
  <c r="K135" i="8"/>
  <c r="K143" i="8"/>
  <c r="K151" i="8"/>
  <c r="K159" i="8"/>
  <c r="K167" i="8"/>
  <c r="K175" i="8"/>
  <c r="K183" i="8"/>
  <c r="K191" i="8"/>
  <c r="K199" i="8"/>
  <c r="K207" i="8"/>
  <c r="K215" i="8"/>
  <c r="K223" i="8"/>
  <c r="K231" i="8"/>
  <c r="K239" i="8"/>
  <c r="K247" i="8"/>
  <c r="K255" i="8"/>
  <c r="K263" i="8"/>
  <c r="K271" i="8"/>
  <c r="K279" i="8"/>
  <c r="K287" i="8"/>
  <c r="K295" i="8"/>
  <c r="K303" i="8"/>
  <c r="K311" i="8"/>
  <c r="K319" i="8"/>
  <c r="K10" i="8"/>
  <c r="K26" i="8"/>
  <c r="K42" i="8"/>
  <c r="K58" i="8"/>
  <c r="K74" i="8"/>
  <c r="K90" i="8"/>
  <c r="K106" i="8"/>
  <c r="K122" i="8"/>
  <c r="K138" i="8"/>
  <c r="K154" i="8"/>
  <c r="K170" i="8"/>
  <c r="K186" i="8"/>
  <c r="K202" i="8"/>
  <c r="K218" i="8"/>
  <c r="K234" i="8"/>
  <c r="K250" i="8"/>
  <c r="K266" i="8"/>
  <c r="K282" i="8"/>
  <c r="K298" i="8"/>
  <c r="K314" i="8"/>
  <c r="K18" i="8"/>
  <c r="K50" i="8"/>
  <c r="K66" i="8"/>
  <c r="K82" i="8"/>
  <c r="K98" i="8"/>
  <c r="K114" i="8"/>
  <c r="K130" i="8"/>
  <c r="K146" i="8"/>
  <c r="K162" i="8"/>
  <c r="K178" i="8"/>
  <c r="K194" i="8"/>
  <c r="K210" i="8"/>
  <c r="K226" i="8"/>
  <c r="K242" i="8"/>
  <c r="K274" i="8"/>
  <c r="K306" i="8"/>
  <c r="K19" i="8"/>
  <c r="K35" i="8"/>
  <c r="K51" i="8"/>
  <c r="K67" i="8"/>
  <c r="K83" i="8"/>
  <c r="K99" i="8"/>
  <c r="K115" i="8"/>
  <c r="K131" i="8"/>
  <c r="K147" i="8"/>
  <c r="K163" i="8"/>
  <c r="K179" i="8"/>
  <c r="K195" i="8"/>
  <c r="K211" i="8"/>
  <c r="K227" i="8"/>
  <c r="K243" i="8"/>
  <c r="K259" i="8"/>
  <c r="K275" i="8"/>
  <c r="K291" i="8"/>
  <c r="K307" i="8"/>
  <c r="K3" i="8"/>
  <c r="K11" i="8"/>
  <c r="K27" i="8"/>
  <c r="K43" i="8"/>
  <c r="K59" i="8"/>
  <c r="K75" i="8"/>
  <c r="K91" i="8"/>
  <c r="K107" i="8"/>
  <c r="K123" i="8"/>
  <c r="K139" i="8"/>
  <c r="K155" i="8"/>
  <c r="K171" i="8"/>
  <c r="K187" i="8"/>
  <c r="K203" i="8"/>
  <c r="K219" i="8"/>
  <c r="K235" i="8"/>
  <c r="K251" i="8"/>
  <c r="K267" i="8"/>
  <c r="K283" i="8"/>
  <c r="K299" i="8"/>
  <c r="K315" i="8"/>
  <c r="K34" i="8"/>
  <c r="K258" i="8"/>
  <c r="K290" i="8"/>
  <c r="K322" i="8"/>
  <c r="I802" i="4"/>
  <c r="I770" i="4"/>
  <c r="I738" i="4"/>
  <c r="I706" i="4"/>
  <c r="I670" i="4"/>
  <c r="I638" i="4"/>
  <c r="I606" i="4"/>
  <c r="I574" i="4"/>
  <c r="I542" i="4"/>
  <c r="I506" i="4"/>
  <c r="I474" i="4"/>
  <c r="I442" i="4"/>
  <c r="I414" i="4"/>
  <c r="I382" i="4"/>
  <c r="I354" i="4"/>
  <c r="I322" i="4"/>
  <c r="I294" i="4"/>
  <c r="I262" i="4"/>
  <c r="I238" i="4"/>
  <c r="I222" i="4"/>
  <c r="I206" i="4"/>
  <c r="I186" i="4"/>
  <c r="I170" i="4"/>
  <c r="I154" i="4"/>
  <c r="I138" i="4"/>
  <c r="I122" i="4"/>
  <c r="I106" i="4"/>
  <c r="I90" i="4"/>
  <c r="I74" i="4"/>
  <c r="I58" i="4"/>
  <c r="I42" i="4"/>
  <c r="I26" i="4"/>
  <c r="I10" i="4"/>
  <c r="I728" i="4"/>
  <c r="I600" i="4"/>
  <c r="I798" i="4"/>
  <c r="I766" i="4"/>
  <c r="I734" i="4"/>
  <c r="I702" i="4"/>
  <c r="I674" i="4"/>
  <c r="I642" i="4"/>
  <c r="I610" i="4"/>
  <c r="I578" i="4"/>
  <c r="I546" i="4"/>
  <c r="I518" i="4"/>
  <c r="I486" i="4"/>
  <c r="I454" i="4"/>
  <c r="I418" i="4"/>
  <c r="I386" i="4"/>
  <c r="I350" i="4"/>
  <c r="I318" i="4"/>
  <c r="I282" i="4"/>
  <c r="I246" i="4"/>
  <c r="I793" i="4"/>
  <c r="I777" i="4"/>
  <c r="I761" i="4"/>
  <c r="I745" i="4"/>
  <c r="I729" i="4"/>
  <c r="I713" i="4"/>
  <c r="I697" i="4"/>
  <c r="I681" i="4"/>
  <c r="I665" i="4"/>
  <c r="I649" i="4"/>
  <c r="I633" i="4"/>
  <c r="I597" i="4"/>
  <c r="I561" i="4"/>
  <c r="I529" i="4"/>
  <c r="I497" i="4"/>
  <c r="I461" i="4"/>
  <c r="I429" i="4"/>
  <c r="I397" i="4"/>
  <c r="I357" i="4"/>
  <c r="I325" i="4"/>
  <c r="I289" i="4"/>
  <c r="I257" i="4"/>
  <c r="I225" i="4"/>
  <c r="I193" i="4"/>
  <c r="I161" i="4"/>
  <c r="I129" i="4"/>
  <c r="I93" i="4"/>
  <c r="I57" i="4"/>
  <c r="I25" i="4"/>
  <c r="I719" i="4"/>
  <c r="I131" i="4"/>
  <c r="I784" i="4"/>
  <c r="I764" i="4"/>
  <c r="I740" i="4"/>
  <c r="I720" i="4"/>
  <c r="I700" i="4"/>
  <c r="I676" i="4"/>
  <c r="I656" i="4"/>
  <c r="I636" i="4"/>
  <c r="I612" i="4"/>
  <c r="I592" i="4"/>
  <c r="I572" i="4"/>
  <c r="I548" i="4"/>
  <c r="I528" i="4"/>
  <c r="I508" i="4"/>
  <c r="I488" i="4"/>
  <c r="I472" i="4"/>
  <c r="I456" i="4"/>
  <c r="I440" i="4"/>
  <c r="I424" i="4"/>
  <c r="I408" i="4"/>
  <c r="I392" i="4"/>
  <c r="I376" i="4"/>
  <c r="I360" i="4"/>
  <c r="I344" i="4"/>
  <c r="I328" i="4"/>
  <c r="I312" i="4"/>
  <c r="I296" i="4"/>
  <c r="I280" i="4"/>
  <c r="I264" i="4"/>
  <c r="I248" i="4"/>
  <c r="I232" i="4"/>
  <c r="I216" i="4"/>
  <c r="I200" i="4"/>
  <c r="I184" i="4"/>
  <c r="I168" i="4"/>
  <c r="I152" i="4"/>
  <c r="I136" i="4"/>
  <c r="I120" i="4"/>
  <c r="I104" i="4"/>
  <c r="I88" i="4"/>
  <c r="I72" i="4"/>
  <c r="I56" i="4"/>
  <c r="I40" i="4"/>
  <c r="I24" i="4"/>
  <c r="I8" i="4"/>
  <c r="I712" i="4"/>
  <c r="I584" i="4"/>
  <c r="I625" i="4"/>
  <c r="I593" i="4"/>
  <c r="I565" i="4"/>
  <c r="I533" i="4"/>
  <c r="I501" i="4"/>
  <c r="I469" i="4"/>
  <c r="I441" i="4"/>
  <c r="I409" i="4"/>
  <c r="I381" i="4"/>
  <c r="I353" i="4"/>
  <c r="I321" i="4"/>
  <c r="I293" i="4"/>
  <c r="I261" i="4"/>
  <c r="I229" i="4"/>
  <c r="I197" i="4"/>
  <c r="I165" i="4"/>
  <c r="I133" i="4"/>
  <c r="I101" i="4"/>
  <c r="I73" i="4"/>
  <c r="I45" i="4"/>
  <c r="I13" i="4"/>
  <c r="I623" i="4"/>
  <c r="I791" i="4"/>
  <c r="I771" i="4"/>
  <c r="I747" i="4"/>
  <c r="I727" i="4"/>
  <c r="I707" i="4"/>
  <c r="I683" i="4"/>
  <c r="I663" i="4"/>
  <c r="I643" i="4"/>
  <c r="I619" i="4"/>
  <c r="I599" i="4"/>
  <c r="I579" i="4"/>
  <c r="I555" i="4"/>
  <c r="I535" i="4"/>
  <c r="I515" i="4"/>
  <c r="I499" i="4"/>
  <c r="I483" i="4"/>
  <c r="I467" i="4"/>
  <c r="I451" i="4"/>
  <c r="I435" i="4"/>
  <c r="I419" i="4"/>
  <c r="I403" i="4"/>
  <c r="I387" i="4"/>
  <c r="I371" i="4"/>
  <c r="I355" i="4"/>
  <c r="I339" i="4"/>
  <c r="I319" i="4"/>
  <c r="I303" i="4"/>
  <c r="I287" i="4"/>
  <c r="I271" i="4"/>
  <c r="I255" i="4"/>
  <c r="I239" i="4"/>
  <c r="I223" i="4"/>
  <c r="I207" i="4"/>
  <c r="I191" i="4"/>
  <c r="I175" i="4"/>
  <c r="I159" i="4"/>
  <c r="I143" i="4"/>
  <c r="I123" i="4"/>
  <c r="I107" i="4"/>
  <c r="I91" i="4"/>
  <c r="I75" i="4"/>
  <c r="I59" i="4"/>
  <c r="I43" i="4"/>
  <c r="I27" i="4"/>
  <c r="I11" i="4"/>
  <c r="I735" i="4"/>
  <c r="I607" i="4"/>
  <c r="I794" i="4"/>
  <c r="I762" i="4"/>
  <c r="I730" i="4"/>
  <c r="I694" i="4"/>
  <c r="I662" i="4"/>
  <c r="I630" i="4"/>
  <c r="I594" i="4"/>
  <c r="I566" i="4"/>
  <c r="I534" i="4"/>
  <c r="I498" i="4"/>
  <c r="I466" i="4"/>
  <c r="I434" i="4"/>
  <c r="I406" i="4"/>
  <c r="I374" i="4"/>
  <c r="I346" i="4"/>
  <c r="I314" i="4"/>
  <c r="I286" i="4"/>
  <c r="I254" i="4"/>
  <c r="I234" i="4"/>
  <c r="I218" i="4"/>
  <c r="I198" i="4"/>
  <c r="I182" i="4"/>
  <c r="I166" i="4"/>
  <c r="I150" i="4"/>
  <c r="I134" i="4"/>
  <c r="I118" i="4"/>
  <c r="I102" i="4"/>
  <c r="I86" i="4"/>
  <c r="I70" i="4"/>
  <c r="I54" i="4"/>
  <c r="I38" i="4"/>
  <c r="I22" i="4"/>
  <c r="I6" i="4"/>
  <c r="I696" i="4"/>
  <c r="I568" i="4"/>
  <c r="I790" i="4"/>
  <c r="I758" i="4"/>
  <c r="I726" i="4"/>
  <c r="I698" i="4"/>
  <c r="I666" i="4"/>
  <c r="I634" i="4"/>
  <c r="I602" i="4"/>
  <c r="I570" i="4"/>
  <c r="I538" i="4"/>
  <c r="I510" i="4"/>
  <c r="I478" i="4"/>
  <c r="I446" i="4"/>
  <c r="I410" i="4"/>
  <c r="I378" i="4"/>
  <c r="I342" i="4"/>
  <c r="I310" i="4"/>
  <c r="I274" i="4"/>
  <c r="I202" i="4"/>
  <c r="I789" i="4"/>
  <c r="I773" i="4"/>
  <c r="I757" i="4"/>
  <c r="I741" i="4"/>
  <c r="I725" i="4"/>
  <c r="I709" i="4"/>
  <c r="I693" i="4"/>
  <c r="I677" i="4"/>
  <c r="I661" i="4"/>
  <c r="I645" i="4"/>
  <c r="I621" i="4"/>
  <c r="I589" i="4"/>
  <c r="I553" i="4"/>
  <c r="I521" i="4"/>
  <c r="I489" i="4"/>
  <c r="I453" i="4"/>
  <c r="I421" i="4"/>
  <c r="I385" i="4"/>
  <c r="I349" i="4"/>
  <c r="I313" i="4"/>
  <c r="I281" i="4"/>
  <c r="I249" i="4"/>
  <c r="I217" i="4"/>
  <c r="I185" i="4"/>
  <c r="I153" i="4"/>
  <c r="I121" i="4"/>
  <c r="I85" i="4"/>
  <c r="I49" i="4"/>
  <c r="I17" i="4"/>
  <c r="I655" i="4"/>
  <c r="I800" i="4"/>
  <c r="I780" i="4"/>
  <c r="I756" i="4"/>
  <c r="I736" i="4"/>
  <c r="I716" i="4"/>
  <c r="I692" i="4"/>
  <c r="I672" i="4"/>
  <c r="I652" i="4"/>
  <c r="I628" i="4"/>
  <c r="I608" i="4"/>
  <c r="I588" i="4"/>
  <c r="I564" i="4"/>
  <c r="I544" i="4"/>
  <c r="I524" i="4"/>
  <c r="I504" i="4"/>
  <c r="I484" i="4"/>
  <c r="I468" i="4"/>
  <c r="I452" i="4"/>
  <c r="I436" i="4"/>
  <c r="I420" i="4"/>
  <c r="I404" i="4"/>
  <c r="I388" i="4"/>
  <c r="I372" i="4"/>
  <c r="I356" i="4"/>
  <c r="I340" i="4"/>
  <c r="I324" i="4"/>
  <c r="I308" i="4"/>
  <c r="I292" i="4"/>
  <c r="I276" i="4"/>
  <c r="I260" i="4"/>
  <c r="I244" i="4"/>
  <c r="I228" i="4"/>
  <c r="I212" i="4"/>
  <c r="I196" i="4"/>
  <c r="I180" i="4"/>
  <c r="I164" i="4"/>
  <c r="I148" i="4"/>
  <c r="I132" i="4"/>
  <c r="I116" i="4"/>
  <c r="I100" i="4"/>
  <c r="I84" i="4"/>
  <c r="I68" i="4"/>
  <c r="I52" i="4"/>
  <c r="I36" i="4"/>
  <c r="I20" i="4"/>
  <c r="I4" i="4"/>
  <c r="I680" i="4"/>
  <c r="I552" i="4"/>
  <c r="I617" i="4"/>
  <c r="I585" i="4"/>
  <c r="I557" i="4"/>
  <c r="I525" i="4"/>
  <c r="I493" i="4"/>
  <c r="I465" i="4"/>
  <c r="I433" i="4"/>
  <c r="I401" i="4"/>
  <c r="I373" i="4"/>
  <c r="I345" i="4"/>
  <c r="I317" i="4"/>
  <c r="I285" i="4"/>
  <c r="I253" i="4"/>
  <c r="I221" i="4"/>
  <c r="I189" i="4"/>
  <c r="I157" i="4"/>
  <c r="I125" i="4"/>
  <c r="I97" i="4"/>
  <c r="I69" i="4"/>
  <c r="I37" i="4"/>
  <c r="I5" i="4"/>
  <c r="I527" i="4"/>
  <c r="I787" i="4"/>
  <c r="I763" i="4"/>
  <c r="I743" i="4"/>
  <c r="I723" i="4"/>
  <c r="I699" i="4"/>
  <c r="I679" i="4"/>
  <c r="I659" i="4"/>
  <c r="I635" i="4"/>
  <c r="I615" i="4"/>
  <c r="I595" i="4"/>
  <c r="I571" i="4"/>
  <c r="I551" i="4"/>
  <c r="I531" i="4"/>
  <c r="I511" i="4"/>
  <c r="I495" i="4"/>
  <c r="I479" i="4"/>
  <c r="I463" i="4"/>
  <c r="I447" i="4"/>
  <c r="I431" i="4"/>
  <c r="I415" i="4"/>
  <c r="I399" i="4"/>
  <c r="I383" i="4"/>
  <c r="I367" i="4"/>
  <c r="I351" i="4"/>
  <c r="I335" i="4"/>
  <c r="I315" i="4"/>
  <c r="I299" i="4"/>
  <c r="I283" i="4"/>
  <c r="I267" i="4"/>
  <c r="I251" i="4"/>
  <c r="I235" i="4"/>
  <c r="I219" i="4"/>
  <c r="I203" i="4"/>
  <c r="I187" i="4"/>
  <c r="I171" i="4"/>
  <c r="I155" i="4"/>
  <c r="I139" i="4"/>
  <c r="I119" i="4"/>
  <c r="I103" i="4"/>
  <c r="I87" i="4"/>
  <c r="I71" i="4"/>
  <c r="I55" i="4"/>
  <c r="I39" i="4"/>
  <c r="I23" i="4"/>
  <c r="I7" i="4"/>
  <c r="I703" i="4"/>
  <c r="I575" i="4"/>
  <c r="I786" i="4"/>
  <c r="I754" i="4"/>
  <c r="I722" i="4"/>
  <c r="I686" i="4"/>
  <c r="I654" i="4"/>
  <c r="I622" i="4"/>
  <c r="I590" i="4"/>
  <c r="I558" i="4"/>
  <c r="I522" i="4"/>
  <c r="I490" i="4"/>
  <c r="I458" i="4"/>
  <c r="I426" i="4"/>
  <c r="I398" i="4"/>
  <c r="I370" i="4"/>
  <c r="I338" i="4"/>
  <c r="I306" i="4"/>
  <c r="I278" i="4"/>
  <c r="I250" i="4"/>
  <c r="I230" i="4"/>
  <c r="I214" i="4"/>
  <c r="I194" i="4"/>
  <c r="I178" i="4"/>
  <c r="I162" i="4"/>
  <c r="I146" i="4"/>
  <c r="I130" i="4"/>
  <c r="I114" i="4"/>
  <c r="I98" i="4"/>
  <c r="I82" i="4"/>
  <c r="I66" i="4"/>
  <c r="I50" i="4"/>
  <c r="I34" i="4"/>
  <c r="I18" i="4"/>
  <c r="I792" i="4"/>
  <c r="I664" i="4"/>
  <c r="I536" i="4"/>
  <c r="I782" i="4"/>
  <c r="I750" i="4"/>
  <c r="I718" i="4"/>
  <c r="I690" i="4"/>
  <c r="I658" i="4"/>
  <c r="I626" i="4"/>
  <c r="I598" i="4"/>
  <c r="I562" i="4"/>
  <c r="I530" i="4"/>
  <c r="I502" i="4"/>
  <c r="I470" i="4"/>
  <c r="I438" i="4"/>
  <c r="I402" i="4"/>
  <c r="I366" i="4"/>
  <c r="I334" i="4"/>
  <c r="I302" i="4"/>
  <c r="I266" i="4"/>
  <c r="I801" i="4"/>
  <c r="I785" i="4"/>
  <c r="I769" i="4"/>
  <c r="I753" i="4"/>
  <c r="I737" i="4"/>
  <c r="I721" i="4"/>
  <c r="I705" i="4"/>
  <c r="I689" i="4"/>
  <c r="I673" i="4"/>
  <c r="I657" i="4"/>
  <c r="I641" i="4"/>
  <c r="I613" i="4"/>
  <c r="I581" i="4"/>
  <c r="I545" i="4"/>
  <c r="I513" i="4"/>
  <c r="I481" i="4"/>
  <c r="I445" i="4"/>
  <c r="I413" i="4"/>
  <c r="I377" i="4"/>
  <c r="I341" i="4"/>
  <c r="I305" i="4"/>
  <c r="I273" i="4"/>
  <c r="I241" i="4"/>
  <c r="I209" i="4"/>
  <c r="I177" i="4"/>
  <c r="I145" i="4"/>
  <c r="I113" i="4"/>
  <c r="I77" i="4"/>
  <c r="I41" i="4"/>
  <c r="I9" i="4"/>
  <c r="I591" i="4"/>
  <c r="I796" i="4"/>
  <c r="I772" i="4"/>
  <c r="I778" i="4"/>
  <c r="I646" i="4"/>
  <c r="I514" i="4"/>
  <c r="I390" i="4"/>
  <c r="I270" i="4"/>
  <c r="I190" i="4"/>
  <c r="I126" i="4"/>
  <c r="I62" i="4"/>
  <c r="I760" i="4"/>
  <c r="I742" i="4"/>
  <c r="I618" i="4"/>
  <c r="I494" i="4"/>
  <c r="I358" i="4"/>
  <c r="I797" i="4"/>
  <c r="I733" i="4"/>
  <c r="I669" i="4"/>
  <c r="I569" i="4"/>
  <c r="I437" i="4"/>
  <c r="I297" i="4"/>
  <c r="I169" i="4"/>
  <c r="I33" i="4"/>
  <c r="I768" i="4"/>
  <c r="I724" i="4"/>
  <c r="I684" i="4"/>
  <c r="I640" i="4"/>
  <c r="I596" i="4"/>
  <c r="I556" i="4"/>
  <c r="I512" i="4"/>
  <c r="I476" i="4"/>
  <c r="I444" i="4"/>
  <c r="I412" i="4"/>
  <c r="I380" i="4"/>
  <c r="I348" i="4"/>
  <c r="I316" i="4"/>
  <c r="I284" i="4"/>
  <c r="I252" i="4"/>
  <c r="I220" i="4"/>
  <c r="I188" i="4"/>
  <c r="I156" i="4"/>
  <c r="I124" i="4"/>
  <c r="I92" i="4"/>
  <c r="I60" i="4"/>
  <c r="I28" i="4"/>
  <c r="I744" i="4"/>
  <c r="I629" i="4"/>
  <c r="I573" i="4"/>
  <c r="I509" i="4"/>
  <c r="I449" i="4"/>
  <c r="I389" i="4"/>
  <c r="I329" i="4"/>
  <c r="I269" i="4"/>
  <c r="I205" i="4"/>
  <c r="I141" i="4"/>
  <c r="I81" i="4"/>
  <c r="I21" i="4"/>
  <c r="I795" i="4"/>
  <c r="I755" i="4"/>
  <c r="I711" i="4"/>
  <c r="I667" i="4"/>
  <c r="I627" i="4"/>
  <c r="I583" i="4"/>
  <c r="I539" i="4"/>
  <c r="I503" i="4"/>
  <c r="I471" i="4"/>
  <c r="I439" i="4"/>
  <c r="I407" i="4"/>
  <c r="I375" i="4"/>
  <c r="I343" i="4"/>
  <c r="I307" i="4"/>
  <c r="I275" i="4"/>
  <c r="I243" i="4"/>
  <c r="I211" i="4"/>
  <c r="I179" i="4"/>
  <c r="I147" i="4"/>
  <c r="I111" i="4"/>
  <c r="I79" i="4"/>
  <c r="I47" i="4"/>
  <c r="I15" i="4"/>
  <c r="I639" i="4"/>
  <c r="I746" i="4"/>
  <c r="I614" i="4"/>
  <c r="I482" i="4"/>
  <c r="I362" i="4"/>
  <c r="I242" i="4"/>
  <c r="I174" i="4"/>
  <c r="I110" i="4"/>
  <c r="I46" i="4"/>
  <c r="I632" i="4"/>
  <c r="I710" i="4"/>
  <c r="I586" i="4"/>
  <c r="I462" i="4"/>
  <c r="I326" i="4"/>
  <c r="I781" i="4"/>
  <c r="I717" i="4"/>
  <c r="I653" i="4"/>
  <c r="I537" i="4"/>
  <c r="I405" i="4"/>
  <c r="I265" i="4"/>
  <c r="I137" i="4"/>
  <c r="I783" i="4"/>
  <c r="I752" i="4"/>
  <c r="I708" i="4"/>
  <c r="I668" i="4"/>
  <c r="I624" i="4"/>
  <c r="I580" i="4"/>
  <c r="I540" i="4"/>
  <c r="I500" i="4"/>
  <c r="I464" i="4"/>
  <c r="I432" i="4"/>
  <c r="I400" i="4"/>
  <c r="I368" i="4"/>
  <c r="I336" i="4"/>
  <c r="I304" i="4"/>
  <c r="I272" i="4"/>
  <c r="I240" i="4"/>
  <c r="I208" i="4"/>
  <c r="I176" i="4"/>
  <c r="I144" i="4"/>
  <c r="I112" i="4"/>
  <c r="I80" i="4"/>
  <c r="I48" i="4"/>
  <c r="I16" i="4"/>
  <c r="I648" i="4"/>
  <c r="I609" i="4"/>
  <c r="I549" i="4"/>
  <c r="I485" i="4"/>
  <c r="I425" i="4"/>
  <c r="I365" i="4"/>
  <c r="I309" i="4"/>
  <c r="I245" i="4"/>
  <c r="I181" i="4"/>
  <c r="I117" i="4"/>
  <c r="I61" i="4"/>
  <c r="I751" i="4"/>
  <c r="I779" i="4"/>
  <c r="I739" i="4"/>
  <c r="I695" i="4"/>
  <c r="I651" i="4"/>
  <c r="I611" i="4"/>
  <c r="I567" i="4"/>
  <c r="I523" i="4"/>
  <c r="I491" i="4"/>
  <c r="I459" i="4"/>
  <c r="I427" i="4"/>
  <c r="I395" i="4"/>
  <c r="I363" i="4"/>
  <c r="I331" i="4"/>
  <c r="I295" i="4"/>
  <c r="I263" i="4"/>
  <c r="I231" i="4"/>
  <c r="I199" i="4"/>
  <c r="I167" i="4"/>
  <c r="I135" i="4"/>
  <c r="I99" i="4"/>
  <c r="I67" i="4"/>
  <c r="I35" i="4"/>
  <c r="I799" i="4"/>
  <c r="I543" i="4"/>
  <c r="I714" i="4"/>
  <c r="I582" i="4"/>
  <c r="I450" i="4"/>
  <c r="I330" i="4"/>
  <c r="I226" i="4"/>
  <c r="I158" i="4"/>
  <c r="I94" i="4"/>
  <c r="I30" i="4"/>
  <c r="I323" i="4"/>
  <c r="I682" i="4"/>
  <c r="I554" i="4"/>
  <c r="I430" i="4"/>
  <c r="I290" i="4"/>
  <c r="I765" i="4"/>
  <c r="I701" i="4"/>
  <c r="I637" i="4"/>
  <c r="I505" i="4"/>
  <c r="I369" i="4"/>
  <c r="I233" i="4"/>
  <c r="I105" i="4"/>
  <c r="I559" i="4"/>
  <c r="I748" i="4"/>
  <c r="I704" i="4"/>
  <c r="I660" i="4"/>
  <c r="I620" i="4"/>
  <c r="I576" i="4"/>
  <c r="I532" i="4"/>
  <c r="I496" i="4"/>
  <c r="I460" i="4"/>
  <c r="I428" i="4"/>
  <c r="I396" i="4"/>
  <c r="I364" i="4"/>
  <c r="I332" i="4"/>
  <c r="I300" i="4"/>
  <c r="I268" i="4"/>
  <c r="I236" i="4"/>
  <c r="I204" i="4"/>
  <c r="I172" i="4"/>
  <c r="I140" i="4"/>
  <c r="I108" i="4"/>
  <c r="I76" i="4"/>
  <c r="I44" i="4"/>
  <c r="I12" i="4"/>
  <c r="I616" i="4"/>
  <c r="I601" i="4"/>
  <c r="I541" i="4"/>
  <c r="I477" i="4"/>
  <c r="I417" i="4"/>
  <c r="I361" i="4"/>
  <c r="I301" i="4"/>
  <c r="I237" i="4"/>
  <c r="I173" i="4"/>
  <c r="I109" i="4"/>
  <c r="I53" i="4"/>
  <c r="I687" i="4"/>
  <c r="I775" i="4"/>
  <c r="I731" i="4"/>
  <c r="I691" i="4"/>
  <c r="I647" i="4"/>
  <c r="I603" i="4"/>
  <c r="I563" i="4"/>
  <c r="I519" i="4"/>
  <c r="I487" i="4"/>
  <c r="I455" i="4"/>
  <c r="I423" i="4"/>
  <c r="I391" i="4"/>
  <c r="I359" i="4"/>
  <c r="I327" i="4"/>
  <c r="I291" i="4"/>
  <c r="I259" i="4"/>
  <c r="I227" i="4"/>
  <c r="I195" i="4"/>
  <c r="I163" i="4"/>
  <c r="I127" i="4"/>
  <c r="I95" i="4"/>
  <c r="I63" i="4"/>
  <c r="I31" i="4"/>
  <c r="I767" i="4"/>
  <c r="I492" i="4"/>
  <c r="I678" i="4"/>
  <c r="I210" i="4"/>
  <c r="I774" i="4"/>
  <c r="I258" i="4"/>
  <c r="I473" i="4"/>
  <c r="I788" i="4"/>
  <c r="I604" i="4"/>
  <c r="I448" i="4"/>
  <c r="I320" i="4"/>
  <c r="I192" i="4"/>
  <c r="I64" i="4"/>
  <c r="I577" i="4"/>
  <c r="I337" i="4"/>
  <c r="I89" i="4"/>
  <c r="I715" i="4"/>
  <c r="I547" i="4"/>
  <c r="I411" i="4"/>
  <c r="I279" i="4"/>
  <c r="I151" i="4"/>
  <c r="I19" i="4"/>
  <c r="I550" i="4"/>
  <c r="I142" i="4"/>
  <c r="I650" i="4"/>
  <c r="I749" i="4"/>
  <c r="I333" i="4"/>
  <c r="I732" i="4"/>
  <c r="I560" i="4"/>
  <c r="I416" i="4"/>
  <c r="I288" i="4"/>
  <c r="I160" i="4"/>
  <c r="I32" i="4"/>
  <c r="I517" i="4"/>
  <c r="I277" i="4"/>
  <c r="I29" i="4"/>
  <c r="I675" i="4"/>
  <c r="I507" i="4"/>
  <c r="I379" i="4"/>
  <c r="I247" i="4"/>
  <c r="I115" i="4"/>
  <c r="I671" i="4"/>
  <c r="I422" i="4"/>
  <c r="I78" i="4"/>
  <c r="I526" i="4"/>
  <c r="I685" i="4"/>
  <c r="I201" i="4"/>
  <c r="I688" i="4"/>
  <c r="I516" i="4"/>
  <c r="I384" i="4"/>
  <c r="I256" i="4"/>
  <c r="I128" i="4"/>
  <c r="I776" i="4"/>
  <c r="I457" i="4"/>
  <c r="I213" i="4"/>
  <c r="I3" i="4"/>
  <c r="I631" i="4"/>
  <c r="I475" i="4"/>
  <c r="I347" i="4"/>
  <c r="I215" i="4"/>
  <c r="I83" i="4"/>
  <c r="I298" i="4"/>
  <c r="I14" i="4"/>
  <c r="I394" i="4"/>
  <c r="I605" i="4"/>
  <c r="I65" i="4"/>
  <c r="I644" i="4"/>
  <c r="I480" i="4"/>
  <c r="I352" i="4"/>
  <c r="I224" i="4"/>
  <c r="I96" i="4"/>
  <c r="I520" i="4"/>
  <c r="I393" i="4"/>
  <c r="I149" i="4"/>
  <c r="I759" i="4"/>
  <c r="I587" i="4"/>
  <c r="I443" i="4"/>
  <c r="I311" i="4"/>
  <c r="I183" i="4"/>
  <c r="I51" i="4"/>
  <c r="H469" i="4"/>
  <c r="H453" i="4"/>
  <c r="H409" i="4"/>
  <c r="H397" i="4"/>
  <c r="H393" i="4"/>
  <c r="H389" i="4"/>
  <c r="H357" i="4"/>
  <c r="H349" i="4"/>
  <c r="H345" i="4"/>
  <c r="H333" i="4"/>
  <c r="H325" i="4"/>
  <c r="H313" i="4"/>
  <c r="H297" i="4"/>
  <c r="H293" i="4"/>
  <c r="H285" i="4"/>
  <c r="H281" i="4"/>
  <c r="H269" i="4"/>
  <c r="H265" i="4"/>
  <c r="H261" i="4"/>
  <c r="H249" i="4"/>
  <c r="H233" i="4"/>
  <c r="H229" i="4"/>
  <c r="H221" i="4"/>
  <c r="H217" i="4"/>
  <c r="H205" i="4"/>
  <c r="H201" i="4"/>
  <c r="H185" i="4"/>
  <c r="H169" i="4"/>
  <c r="H157" i="4"/>
  <c r="H153" i="4"/>
  <c r="H141" i="4"/>
  <c r="H137" i="4"/>
  <c r="H133" i="4"/>
  <c r="H121" i="4"/>
  <c r="H105" i="4"/>
  <c r="H101" i="4"/>
  <c r="H93" i="4"/>
  <c r="H89" i="4"/>
  <c r="H77" i="4"/>
  <c r="H73" i="4"/>
  <c r="H69" i="4"/>
  <c r="H57" i="4"/>
  <c r="H41" i="4"/>
  <c r="H37" i="4"/>
  <c r="H29" i="4"/>
  <c r="G462" i="4"/>
  <c r="H450" i="4"/>
  <c r="G446" i="4"/>
  <c r="G430" i="4"/>
  <c r="H422" i="4"/>
  <c r="G414" i="4"/>
  <c r="H398" i="4"/>
  <c r="H394" i="4"/>
  <c r="H382" i="4"/>
  <c r="G366" i="4"/>
  <c r="H362" i="4"/>
  <c r="G342" i="4"/>
  <c r="H330" i="4"/>
  <c r="G306" i="4"/>
  <c r="G294" i="4"/>
  <c r="G278" i="4"/>
  <c r="G274" i="4"/>
  <c r="G238" i="4"/>
  <c r="H234" i="4"/>
  <c r="G214" i="4"/>
  <c r="G198" i="4"/>
  <c r="G182" i="4"/>
  <c r="G166" i="4"/>
  <c r="H158" i="4"/>
  <c r="G150" i="4"/>
  <c r="G134" i="4"/>
  <c r="G130" i="4"/>
  <c r="G86" i="4"/>
  <c r="H62" i="4"/>
  <c r="G54" i="4"/>
  <c r="H6" i="4"/>
  <c r="G456" i="4"/>
  <c r="G424" i="4"/>
  <c r="H360" i="4"/>
  <c r="G348" i="4"/>
  <c r="G296" i="4"/>
  <c r="H292" i="4"/>
  <c r="G264" i="4"/>
  <c r="G252" i="4"/>
  <c r="G212" i="4"/>
  <c r="G204" i="4"/>
  <c r="G180" i="4"/>
  <c r="G172" i="4"/>
  <c r="G140" i="4"/>
  <c r="G100" i="4"/>
  <c r="G76" i="4"/>
  <c r="G52" i="4"/>
  <c r="G44" i="4"/>
  <c r="G16" i="4"/>
  <c r="G4" i="4"/>
  <c r="H467" i="4"/>
  <c r="G467" i="4"/>
  <c r="H463" i="4"/>
  <c r="G435" i="4"/>
  <c r="H431" i="4"/>
  <c r="G411" i="4"/>
  <c r="H403" i="4"/>
  <c r="G399" i="4"/>
  <c r="G371" i="4"/>
  <c r="H367" i="4"/>
  <c r="G347" i="4"/>
  <c r="H331" i="4"/>
  <c r="G219" i="4"/>
  <c r="G191" i="4"/>
  <c r="G175" i="4"/>
  <c r="H171" i="4"/>
  <c r="H143" i="4"/>
  <c r="G139" i="4"/>
  <c r="H131" i="4"/>
  <c r="G131" i="4"/>
  <c r="G119" i="4"/>
  <c r="G115" i="4"/>
  <c r="G79" i="4"/>
  <c r="H67" i="4"/>
  <c r="H43" i="4"/>
  <c r="G23" i="4"/>
  <c r="G15" i="4"/>
  <c r="P402" i="4"/>
  <c r="P386" i="4"/>
  <c r="L386" i="4" s="1"/>
  <c r="P378" i="4"/>
  <c r="L378" i="4" s="1"/>
  <c r="P370" i="4"/>
  <c r="L370" i="4" s="1"/>
  <c r="P354" i="4"/>
  <c r="L354" i="4" s="1"/>
  <c r="P346" i="4"/>
  <c r="L346" i="4" s="1"/>
  <c r="P338" i="4"/>
  <c r="L338" i="4" s="1"/>
  <c r="P322" i="4"/>
  <c r="P314" i="4"/>
  <c r="L314" i="4" s="1"/>
  <c r="P306" i="4"/>
  <c r="L306" i="4" s="1"/>
  <c r="P298" i="4"/>
  <c r="L298" i="4" s="1"/>
  <c r="P290" i="4"/>
  <c r="L290" i="4" s="1"/>
  <c r="P282" i="4"/>
  <c r="P274" i="4"/>
  <c r="L274" i="4" s="1"/>
  <c r="P258" i="4"/>
  <c r="L258" i="4" s="1"/>
  <c r="P250" i="4"/>
  <c r="L250" i="4" s="1"/>
  <c r="P242" i="4"/>
  <c r="P226" i="4"/>
  <c r="L226" i="4" s="1"/>
  <c r="P218" i="4"/>
  <c r="L218" i="4" s="1"/>
  <c r="P210" i="4"/>
  <c r="L210" i="4" s="1"/>
  <c r="P202" i="4"/>
  <c r="P194" i="4"/>
  <c r="L194" i="4" s="1"/>
  <c r="P186" i="4"/>
  <c r="L186" i="4" s="1"/>
  <c r="P178" i="4"/>
  <c r="L178" i="4" s="1"/>
  <c r="P170" i="4"/>
  <c r="L170" i="4" s="1"/>
  <c r="P162" i="4"/>
  <c r="P154" i="4"/>
  <c r="L154" i="4" s="1"/>
  <c r="P146" i="4"/>
  <c r="L146" i="4" s="1"/>
  <c r="P138" i="4"/>
  <c r="L138" i="4" s="1"/>
  <c r="P130" i="4"/>
  <c r="L130" i="4" s="1"/>
  <c r="P122" i="4"/>
  <c r="P114" i="4"/>
  <c r="L114" i="4" s="1"/>
  <c r="P106" i="4"/>
  <c r="L106" i="4" s="1"/>
  <c r="P98" i="4"/>
  <c r="L98" i="4" s="1"/>
  <c r="P90" i="4"/>
  <c r="L90" i="4" s="1"/>
  <c r="P82" i="4"/>
  <c r="P74" i="4"/>
  <c r="L74" i="4" s="1"/>
  <c r="P66" i="4"/>
  <c r="L66" i="4" s="1"/>
  <c r="P58" i="4"/>
  <c r="L58" i="4" s="1"/>
  <c r="P50" i="4"/>
  <c r="L50" i="4" s="1"/>
  <c r="P42" i="4"/>
  <c r="P34" i="4"/>
  <c r="L34" i="4" s="1"/>
  <c r="P26" i="4"/>
  <c r="L26" i="4" s="1"/>
  <c r="P18" i="4"/>
  <c r="L18" i="4" s="1"/>
  <c r="P401" i="4"/>
  <c r="L401" i="4" s="1"/>
  <c r="P397" i="4"/>
  <c r="P393" i="4"/>
  <c r="L393" i="4" s="1"/>
  <c r="P389" i="4"/>
  <c r="L389" i="4" s="1"/>
  <c r="P385" i="4"/>
  <c r="L385" i="4" s="1"/>
  <c r="P381" i="4"/>
  <c r="L381" i="4" s="1"/>
  <c r="P377" i="4"/>
  <c r="P373" i="4"/>
  <c r="L373" i="4" s="1"/>
  <c r="P369" i="4"/>
  <c r="L369" i="4" s="1"/>
  <c r="P365" i="4"/>
  <c r="L365" i="4" s="1"/>
  <c r="P361" i="4"/>
  <c r="L361" i="4" s="1"/>
  <c r="P357" i="4"/>
  <c r="P353" i="4"/>
  <c r="L353" i="4" s="1"/>
  <c r="P349" i="4"/>
  <c r="L349" i="4" s="1"/>
  <c r="P345" i="4"/>
  <c r="L345" i="4" s="1"/>
  <c r="P341" i="4"/>
  <c r="L341" i="4" s="1"/>
  <c r="P337" i="4"/>
  <c r="P333" i="4"/>
  <c r="L333" i="4" s="1"/>
  <c r="P329" i="4"/>
  <c r="L329" i="4" s="1"/>
  <c r="P325" i="4"/>
  <c r="L325" i="4" s="1"/>
  <c r="P321" i="4"/>
  <c r="L321" i="4" s="1"/>
  <c r="P317" i="4"/>
  <c r="P313" i="4"/>
  <c r="L313" i="4" s="1"/>
  <c r="P309" i="4"/>
  <c r="L309" i="4" s="1"/>
  <c r="P305" i="4"/>
  <c r="L305" i="4" s="1"/>
  <c r="P301" i="4"/>
  <c r="L301" i="4" s="1"/>
  <c r="P297" i="4"/>
  <c r="P293" i="4"/>
  <c r="L293" i="4" s="1"/>
  <c r="P289" i="4"/>
  <c r="L289" i="4" s="1"/>
  <c r="P285" i="4"/>
  <c r="L285" i="4" s="1"/>
  <c r="P281" i="4"/>
  <c r="L281" i="4" s="1"/>
  <c r="P277" i="4"/>
  <c r="P273" i="4"/>
  <c r="L273" i="4" s="1"/>
  <c r="P269" i="4"/>
  <c r="L269" i="4" s="1"/>
  <c r="P265" i="4"/>
  <c r="L265" i="4" s="1"/>
  <c r="P261" i="4"/>
  <c r="L261" i="4" s="1"/>
  <c r="P257" i="4"/>
  <c r="P253" i="4"/>
  <c r="L253" i="4" s="1"/>
  <c r="P249" i="4"/>
  <c r="L249" i="4" s="1"/>
  <c r="P245" i="4"/>
  <c r="L245" i="4" s="1"/>
  <c r="P241" i="4"/>
  <c r="L241" i="4" s="1"/>
  <c r="P237" i="4"/>
  <c r="P233" i="4"/>
  <c r="L233" i="4" s="1"/>
  <c r="P229" i="4"/>
  <c r="L229" i="4" s="1"/>
  <c r="P225" i="4"/>
  <c r="L225" i="4" s="1"/>
  <c r="P221" i="4"/>
  <c r="L221" i="4" s="1"/>
  <c r="P217" i="4"/>
  <c r="P213" i="4"/>
  <c r="L213" i="4" s="1"/>
  <c r="P209" i="4"/>
  <c r="L209" i="4" s="1"/>
  <c r="P205" i="4"/>
  <c r="L205" i="4" s="1"/>
  <c r="P201" i="4"/>
  <c r="L201" i="4" s="1"/>
  <c r="P197" i="4"/>
  <c r="P193" i="4"/>
  <c r="L193" i="4" s="1"/>
  <c r="P189" i="4"/>
  <c r="L189" i="4" s="1"/>
  <c r="P185" i="4"/>
  <c r="L185" i="4" s="1"/>
  <c r="P181" i="4"/>
  <c r="L181" i="4" s="1"/>
  <c r="P177" i="4"/>
  <c r="P173" i="4"/>
  <c r="L173" i="4" s="1"/>
  <c r="P169" i="4"/>
  <c r="L169" i="4" s="1"/>
  <c r="P165" i="4"/>
  <c r="L165" i="4" s="1"/>
  <c r="P161" i="4"/>
  <c r="L161" i="4" s="1"/>
  <c r="P157" i="4"/>
  <c r="P153" i="4"/>
  <c r="L153" i="4" s="1"/>
  <c r="P149" i="4"/>
  <c r="L149" i="4" s="1"/>
  <c r="P145" i="4"/>
  <c r="L145" i="4" s="1"/>
  <c r="P141" i="4"/>
  <c r="L141" i="4" s="1"/>
  <c r="P137" i="4"/>
  <c r="P133" i="4"/>
  <c r="L133" i="4" s="1"/>
  <c r="P129" i="4"/>
  <c r="L129" i="4" s="1"/>
  <c r="P125" i="4"/>
  <c r="L125" i="4" s="1"/>
  <c r="P121" i="4"/>
  <c r="L121" i="4" s="1"/>
  <c r="P117" i="4"/>
  <c r="P113" i="4"/>
  <c r="L113" i="4" s="1"/>
  <c r="P109" i="4"/>
  <c r="L109" i="4" s="1"/>
  <c r="P105" i="4"/>
  <c r="L105" i="4" s="1"/>
  <c r="P101" i="4"/>
  <c r="L101" i="4" s="1"/>
  <c r="P97" i="4"/>
  <c r="P93" i="4"/>
  <c r="L93" i="4" s="1"/>
  <c r="P89" i="4"/>
  <c r="L89" i="4" s="1"/>
  <c r="P85" i="4"/>
  <c r="L85" i="4" s="1"/>
  <c r="P81" i="4"/>
  <c r="L81" i="4" s="1"/>
  <c r="P77" i="4"/>
  <c r="P73" i="4"/>
  <c r="L73" i="4" s="1"/>
  <c r="P69" i="4"/>
  <c r="L69" i="4" s="1"/>
  <c r="P65" i="4"/>
  <c r="L65" i="4" s="1"/>
  <c r="P61" i="4"/>
  <c r="L61" i="4" s="1"/>
  <c r="P57" i="4"/>
  <c r="P53" i="4"/>
  <c r="L53" i="4" s="1"/>
  <c r="P49" i="4"/>
  <c r="L49" i="4" s="1"/>
  <c r="P45" i="4"/>
  <c r="L45" i="4" s="1"/>
  <c r="P41" i="4"/>
  <c r="L41" i="4" s="1"/>
  <c r="P37" i="4"/>
  <c r="P33" i="4"/>
  <c r="L33" i="4" s="1"/>
  <c r="P29" i="4"/>
  <c r="L29" i="4" s="1"/>
  <c r="P388" i="4"/>
  <c r="L388" i="4" s="1"/>
  <c r="P356" i="4"/>
  <c r="L356" i="4" s="1"/>
  <c r="P324" i="4"/>
  <c r="L324" i="4" s="1"/>
  <c r="P292" i="4"/>
  <c r="P260" i="4"/>
  <c r="L260" i="4" s="1"/>
  <c r="P228" i="4"/>
  <c r="L228" i="4" s="1"/>
  <c r="P4" i="4"/>
  <c r="L4" i="4" s="1"/>
  <c r="P403" i="4"/>
  <c r="L403" i="4" s="1"/>
  <c r="P399" i="4"/>
  <c r="L399" i="4" s="1"/>
  <c r="P371" i="4"/>
  <c r="L371" i="4" s="1"/>
  <c r="P367" i="4"/>
  <c r="P339" i="4"/>
  <c r="L339" i="4" s="1"/>
  <c r="P335" i="4"/>
  <c r="L335" i="4" s="1"/>
  <c r="P307" i="4"/>
  <c r="P303" i="4"/>
  <c r="L303" i="4" s="1"/>
  <c r="P275" i="4"/>
  <c r="L275" i="4" s="1"/>
  <c r="P271" i="4"/>
  <c r="L271" i="4" s="1"/>
  <c r="P243" i="4"/>
  <c r="L243" i="4" s="1"/>
  <c r="P239" i="4"/>
  <c r="L239" i="4" s="1"/>
  <c r="P203" i="4"/>
  <c r="L203" i="4" s="1"/>
  <c r="P187" i="4"/>
  <c r="P171" i="4"/>
  <c r="L171" i="4" s="1"/>
  <c r="P143" i="4"/>
  <c r="L143" i="4" s="1"/>
  <c r="P111" i="4"/>
  <c r="L111" i="4" s="1"/>
  <c r="P79" i="4"/>
  <c r="L79" i="4" s="1"/>
  <c r="P47" i="4"/>
  <c r="P19" i="4"/>
  <c r="L19" i="4" s="1"/>
  <c r="P15" i="4"/>
  <c r="L15" i="4" s="1"/>
  <c r="P469" i="4"/>
  <c r="L469" i="4" s="1"/>
  <c r="P453" i="4"/>
  <c r="L453" i="4" s="1"/>
  <c r="P437" i="4"/>
  <c r="P482" i="4"/>
  <c r="P478" i="4"/>
  <c r="P474" i="4"/>
  <c r="P470" i="4"/>
  <c r="P466" i="4"/>
  <c r="L466" i="4" s="1"/>
  <c r="P462" i="4"/>
  <c r="L462" i="4" s="1"/>
  <c r="P458" i="4"/>
  <c r="L458" i="4" s="1"/>
  <c r="P454" i="4"/>
  <c r="L454" i="4" s="1"/>
  <c r="P450" i="4"/>
  <c r="L450" i="4" s="1"/>
  <c r="P446" i="4"/>
  <c r="P442" i="4"/>
  <c r="P438" i="4"/>
  <c r="L438" i="4" s="1"/>
  <c r="P434" i="4"/>
  <c r="L434" i="4" s="1"/>
  <c r="P430" i="4"/>
  <c r="P426" i="4"/>
  <c r="P422" i="4"/>
  <c r="L422" i="4" s="1"/>
  <c r="P418" i="4"/>
  <c r="L418" i="4" s="1"/>
  <c r="P414" i="4"/>
  <c r="P410" i="4"/>
  <c r="P406" i="4"/>
  <c r="P398" i="4"/>
  <c r="L398" i="4" s="1"/>
  <c r="P394" i="4"/>
  <c r="P390" i="4"/>
  <c r="P382" i="4"/>
  <c r="P374" i="4"/>
  <c r="L374" i="4" s="1"/>
  <c r="P366" i="4"/>
  <c r="P362" i="4"/>
  <c r="P358" i="4"/>
  <c r="L358" i="4" s="1"/>
  <c r="P350" i="4"/>
  <c r="L350" i="4" s="1"/>
  <c r="P342" i="4"/>
  <c r="L342" i="4" s="1"/>
  <c r="P334" i="4"/>
  <c r="P330" i="4"/>
  <c r="P326" i="4"/>
  <c r="L326" i="4" s="1"/>
  <c r="P318" i="4"/>
  <c r="L318" i="4" s="1"/>
  <c r="P310" i="4"/>
  <c r="L310" i="4" s="1"/>
  <c r="P302" i="4"/>
  <c r="P294" i="4"/>
  <c r="P286" i="4"/>
  <c r="L286" i="4" s="1"/>
  <c r="P278" i="4"/>
  <c r="P270" i="4"/>
  <c r="L270" i="4" s="1"/>
  <c r="P266" i="4"/>
  <c r="P262" i="4"/>
  <c r="P254" i="4"/>
  <c r="P246" i="4"/>
  <c r="L246" i="4" s="1"/>
  <c r="P238" i="4"/>
  <c r="L238" i="4" s="1"/>
  <c r="P234" i="4"/>
  <c r="L234" i="4" s="1"/>
  <c r="P230" i="4"/>
  <c r="L230" i="4" s="1"/>
  <c r="P222" i="4"/>
  <c r="P214" i="4"/>
  <c r="P206" i="4"/>
  <c r="L206" i="4" s="1"/>
  <c r="P198" i="4"/>
  <c r="P190" i="4"/>
  <c r="L190" i="4" s="1"/>
  <c r="P182" i="4"/>
  <c r="L182" i="4" s="1"/>
  <c r="P174" i="4"/>
  <c r="L174" i="4" s="1"/>
  <c r="P166" i="4"/>
  <c r="L166" i="4" s="1"/>
  <c r="P158" i="4"/>
  <c r="L158" i="4" s="1"/>
  <c r="P150" i="4"/>
  <c r="P142" i="4"/>
  <c r="P134" i="4"/>
  <c r="P126" i="4"/>
  <c r="L126" i="4" s="1"/>
  <c r="P118" i="4"/>
  <c r="P110" i="4"/>
  <c r="L110" i="4" s="1"/>
  <c r="P102" i="4"/>
  <c r="P94" i="4"/>
  <c r="L94" i="4" s="1"/>
  <c r="P86" i="4"/>
  <c r="P78" i="4"/>
  <c r="L78" i="4" s="1"/>
  <c r="P70" i="4"/>
  <c r="L70" i="4" s="1"/>
  <c r="P62" i="4"/>
  <c r="P54" i="4"/>
  <c r="P46" i="4"/>
  <c r="L46" i="4" s="1"/>
  <c r="P38" i="4"/>
  <c r="P30" i="4"/>
  <c r="L30" i="4" s="1"/>
  <c r="P22" i="4"/>
  <c r="P14" i="4"/>
  <c r="L14" i="4" s="1"/>
  <c r="P10" i="4"/>
  <c r="L10" i="4" s="1"/>
  <c r="P6" i="4"/>
  <c r="L6" i="4" s="1"/>
  <c r="P477" i="4"/>
  <c r="P461" i="4"/>
  <c r="L461" i="4" s="1"/>
  <c r="P445" i="4"/>
  <c r="L445" i="4" s="1"/>
  <c r="P429" i="4"/>
  <c r="L429" i="4" s="1"/>
  <c r="P417" i="4"/>
  <c r="P25" i="4"/>
  <c r="P21" i="4"/>
  <c r="P17" i="4"/>
  <c r="P13" i="4"/>
  <c r="L13" i="4" s="1"/>
  <c r="P9" i="4"/>
  <c r="L9" i="4" s="1"/>
  <c r="P5" i="4"/>
  <c r="L5" i="4" s="1"/>
  <c r="P473" i="4"/>
  <c r="L473" i="4" s="1"/>
  <c r="P457" i="4"/>
  <c r="P441" i="4"/>
  <c r="P425" i="4"/>
  <c r="P413" i="4"/>
  <c r="L413" i="4" s="1"/>
  <c r="P480" i="4"/>
  <c r="P476" i="4"/>
  <c r="L476" i="4" s="1"/>
  <c r="P472" i="4"/>
  <c r="L472" i="4" s="1"/>
  <c r="P468" i="4"/>
  <c r="L468" i="4" s="1"/>
  <c r="P464" i="4"/>
  <c r="P460" i="4"/>
  <c r="P456" i="4"/>
  <c r="P452" i="4"/>
  <c r="P448" i="4"/>
  <c r="L448" i="4" s="1"/>
  <c r="P444" i="4"/>
  <c r="L444" i="4" s="1"/>
  <c r="P440" i="4"/>
  <c r="P436" i="4"/>
  <c r="L436" i="4" s="1"/>
  <c r="P432" i="4"/>
  <c r="P428" i="4"/>
  <c r="P424" i="4"/>
  <c r="P420" i="4"/>
  <c r="L420" i="4" s="1"/>
  <c r="P416" i="4"/>
  <c r="L416" i="4" s="1"/>
  <c r="P412" i="4"/>
  <c r="P408" i="4"/>
  <c r="P404" i="4"/>
  <c r="L404" i="4" s="1"/>
  <c r="P400" i="4"/>
  <c r="P396" i="4"/>
  <c r="L396" i="4" s="1"/>
  <c r="P392" i="4"/>
  <c r="L392" i="4" s="1"/>
  <c r="P384" i="4"/>
  <c r="L384" i="4" s="1"/>
  <c r="P380" i="4"/>
  <c r="L380" i="4" s="1"/>
  <c r="P376" i="4"/>
  <c r="L376" i="4" s="1"/>
  <c r="P372" i="4"/>
  <c r="L372" i="4" s="1"/>
  <c r="P368" i="4"/>
  <c r="L368" i="4" s="1"/>
  <c r="P364" i="4"/>
  <c r="L364" i="4" s="1"/>
  <c r="P360" i="4"/>
  <c r="L360" i="4" s="1"/>
  <c r="P352" i="4"/>
  <c r="L352" i="4" s="1"/>
  <c r="P348" i="4"/>
  <c r="L348" i="4" s="1"/>
  <c r="P344" i="4"/>
  <c r="L344" i="4" s="1"/>
  <c r="P340" i="4"/>
  <c r="L340" i="4" s="1"/>
  <c r="P336" i="4"/>
  <c r="P332" i="4"/>
  <c r="P328" i="4"/>
  <c r="L328" i="4" s="1"/>
  <c r="P320" i="4"/>
  <c r="L320" i="4" s="1"/>
  <c r="P316" i="4"/>
  <c r="P312" i="4"/>
  <c r="P308" i="4"/>
  <c r="P304" i="4"/>
  <c r="L304" i="4" s="1"/>
  <c r="P300" i="4"/>
  <c r="P296" i="4"/>
  <c r="L296" i="4" s="1"/>
  <c r="P288" i="4"/>
  <c r="P284" i="4"/>
  <c r="L284" i="4" s="1"/>
  <c r="P280" i="4"/>
  <c r="P276" i="4"/>
  <c r="L276" i="4" s="1"/>
  <c r="P272" i="4"/>
  <c r="L272" i="4" s="1"/>
  <c r="P268" i="4"/>
  <c r="L268" i="4" s="1"/>
  <c r="P264" i="4"/>
  <c r="P256" i="4"/>
  <c r="L256" i="4" s="1"/>
  <c r="P252" i="4"/>
  <c r="L252" i="4" s="1"/>
  <c r="P248" i="4"/>
  <c r="L248" i="4" s="1"/>
  <c r="P244" i="4"/>
  <c r="P240" i="4"/>
  <c r="L240" i="4" s="1"/>
  <c r="P236" i="4"/>
  <c r="P232" i="4"/>
  <c r="P224" i="4"/>
  <c r="P220" i="4"/>
  <c r="L220" i="4" s="1"/>
  <c r="P216" i="4"/>
  <c r="P212" i="4"/>
  <c r="P208" i="4"/>
  <c r="P204" i="4"/>
  <c r="L204" i="4" s="1"/>
  <c r="P200" i="4"/>
  <c r="P196" i="4"/>
  <c r="L196" i="4" s="1"/>
  <c r="P192" i="4"/>
  <c r="L192" i="4" s="1"/>
  <c r="P188" i="4"/>
  <c r="L188" i="4" s="1"/>
  <c r="P184" i="4"/>
  <c r="P180" i="4"/>
  <c r="L180" i="4" s="1"/>
  <c r="P176" i="4"/>
  <c r="P172" i="4"/>
  <c r="P168" i="4"/>
  <c r="P164" i="4"/>
  <c r="L164" i="4" s="1"/>
  <c r="P160" i="4"/>
  <c r="P156" i="4"/>
  <c r="L156" i="4" s="1"/>
  <c r="P152" i="4"/>
  <c r="L152" i="4" s="1"/>
  <c r="P148" i="4"/>
  <c r="L148" i="4" s="1"/>
  <c r="P144" i="4"/>
  <c r="P140" i="4"/>
  <c r="L140" i="4" s="1"/>
  <c r="P136" i="4"/>
  <c r="P132" i="4"/>
  <c r="L132" i="4" s="1"/>
  <c r="P128" i="4"/>
  <c r="P124" i="4"/>
  <c r="L124" i="4" s="1"/>
  <c r="P120" i="4"/>
  <c r="P116" i="4"/>
  <c r="P112" i="4"/>
  <c r="L112" i="4" s="1"/>
  <c r="P108" i="4"/>
  <c r="L108" i="4" s="1"/>
  <c r="P104" i="4"/>
  <c r="P100" i="4"/>
  <c r="P96" i="4"/>
  <c r="P92" i="4"/>
  <c r="P88" i="4"/>
  <c r="P84" i="4"/>
  <c r="P80" i="4"/>
  <c r="P76" i="4"/>
  <c r="L76" i="4" s="1"/>
  <c r="P72" i="4"/>
  <c r="L72" i="4" s="1"/>
  <c r="P68" i="4"/>
  <c r="P64" i="4"/>
  <c r="P60" i="4"/>
  <c r="L60" i="4" s="1"/>
  <c r="P56" i="4"/>
  <c r="P52" i="4"/>
  <c r="L52" i="4" s="1"/>
  <c r="P48" i="4"/>
  <c r="P44" i="4"/>
  <c r="L44" i="4" s="1"/>
  <c r="P40" i="4"/>
  <c r="P36" i="4"/>
  <c r="P32" i="4"/>
  <c r="L32" i="4" s="1"/>
  <c r="P28" i="4"/>
  <c r="L28" i="4" s="1"/>
  <c r="P24" i="4"/>
  <c r="P20" i="4"/>
  <c r="P16" i="4"/>
  <c r="L16" i="4" s="1"/>
  <c r="P12" i="4"/>
  <c r="P8" i="4"/>
  <c r="L8" i="4" s="1"/>
  <c r="P481" i="4"/>
  <c r="P465" i="4"/>
  <c r="P449" i="4"/>
  <c r="L449" i="4" s="1"/>
  <c r="P433" i="4"/>
  <c r="P421" i="4"/>
  <c r="P409" i="4"/>
  <c r="P405" i="4"/>
  <c r="L405" i="4" s="1"/>
  <c r="P3" i="4"/>
  <c r="L3" i="4" s="1"/>
  <c r="P479" i="4"/>
  <c r="P475" i="4"/>
  <c r="P471" i="4"/>
  <c r="L471" i="4" s="1"/>
  <c r="P467" i="4"/>
  <c r="L467" i="4" s="1"/>
  <c r="P463" i="4"/>
  <c r="P459" i="4"/>
  <c r="P455" i="4"/>
  <c r="P451" i="4"/>
  <c r="P447" i="4"/>
  <c r="L447" i="4" s="1"/>
  <c r="P443" i="4"/>
  <c r="P439" i="4"/>
  <c r="P435" i="4"/>
  <c r="P431" i="4"/>
  <c r="P427" i="4"/>
  <c r="L427" i="4" s="1"/>
  <c r="P423" i="4"/>
  <c r="P419" i="4"/>
  <c r="P415" i="4"/>
  <c r="P411" i="4"/>
  <c r="P407" i="4"/>
  <c r="P395" i="4"/>
  <c r="P391" i="4"/>
  <c r="P387" i="4"/>
  <c r="L387" i="4" s="1"/>
  <c r="P383" i="4"/>
  <c r="P379" i="4"/>
  <c r="P375" i="4"/>
  <c r="P363" i="4"/>
  <c r="P359" i="4"/>
  <c r="P355" i="4"/>
  <c r="P351" i="4"/>
  <c r="P347" i="4"/>
  <c r="L347" i="4" s="1"/>
  <c r="P343" i="4"/>
  <c r="P331" i="4"/>
  <c r="P327" i="4"/>
  <c r="L327" i="4" s="1"/>
  <c r="P323" i="4"/>
  <c r="P319" i="4"/>
  <c r="L319" i="4" s="1"/>
  <c r="P315" i="4"/>
  <c r="P311" i="4"/>
  <c r="P299" i="4"/>
  <c r="P295" i="4"/>
  <c r="P291" i="4"/>
  <c r="P287" i="4"/>
  <c r="L287" i="4" s="1"/>
  <c r="P283" i="4"/>
  <c r="P279" i="4"/>
  <c r="P267" i="4"/>
  <c r="L267" i="4" s="1"/>
  <c r="P263" i="4"/>
  <c r="P259" i="4"/>
  <c r="P255" i="4"/>
  <c r="P251" i="4"/>
  <c r="P247" i="4"/>
  <c r="L247" i="4" s="1"/>
  <c r="P235" i="4"/>
  <c r="P231" i="4"/>
  <c r="P227" i="4"/>
  <c r="L227" i="4" s="1"/>
  <c r="P223" i="4"/>
  <c r="P219" i="4"/>
  <c r="P215" i="4"/>
  <c r="P211" i="4"/>
  <c r="P207" i="4"/>
  <c r="L207" i="4" s="1"/>
  <c r="P199" i="4"/>
  <c r="P195" i="4"/>
  <c r="P191" i="4"/>
  <c r="P183" i="4"/>
  <c r="P179" i="4"/>
  <c r="P175" i="4"/>
  <c r="P167" i="4"/>
  <c r="L167" i="4" s="1"/>
  <c r="P163" i="4"/>
  <c r="P159" i="4"/>
  <c r="P155" i="4"/>
  <c r="P151" i="4"/>
  <c r="P147" i="4"/>
  <c r="L147" i="4" s="1"/>
  <c r="P139" i="4"/>
  <c r="P135" i="4"/>
  <c r="P131" i="4"/>
  <c r="P127" i="4"/>
  <c r="L127" i="4" s="1"/>
  <c r="P123" i="4"/>
  <c r="P119" i="4"/>
  <c r="P115" i="4"/>
  <c r="P107" i="4"/>
  <c r="L107" i="4" s="1"/>
  <c r="P103" i="4"/>
  <c r="P99" i="4"/>
  <c r="P95" i="4"/>
  <c r="P91" i="4"/>
  <c r="P87" i="4"/>
  <c r="L87" i="4" s="1"/>
  <c r="P83" i="4"/>
  <c r="P75" i="4"/>
  <c r="P71" i="4"/>
  <c r="P67" i="4"/>
  <c r="L67" i="4" s="1"/>
  <c r="P63" i="4"/>
  <c r="P59" i="4"/>
  <c r="P55" i="4"/>
  <c r="P51" i="4"/>
  <c r="P43" i="4"/>
  <c r="P39" i="4"/>
  <c r="P35" i="4"/>
  <c r="P31" i="4"/>
  <c r="P27" i="4"/>
  <c r="L27" i="4" s="1"/>
  <c r="P23" i="4"/>
  <c r="P11" i="4"/>
  <c r="L11" i="4" s="1"/>
  <c r="P7" i="4"/>
  <c r="H470" i="4"/>
  <c r="H454" i="4"/>
  <c r="H438" i="4"/>
  <c r="H406" i="4"/>
  <c r="H437" i="4"/>
  <c r="H421" i="4"/>
  <c r="H197" i="4"/>
  <c r="H165" i="4"/>
  <c r="H462" i="4"/>
  <c r="H430" i="4"/>
  <c r="G478" i="4"/>
  <c r="J478" i="4" s="1"/>
  <c r="G382" i="4"/>
  <c r="G350" i="4"/>
  <c r="G318" i="4"/>
  <c r="G286" i="4"/>
  <c r="G254" i="4"/>
  <c r="G222" i="4"/>
  <c r="G178" i="4"/>
  <c r="G158" i="4"/>
  <c r="G126" i="4"/>
  <c r="G94" i="4"/>
  <c r="G62" i="4"/>
  <c r="G30" i="4"/>
  <c r="G13" i="4"/>
  <c r="H429" i="4"/>
  <c r="H381" i="4"/>
  <c r="H365" i="4"/>
  <c r="H317" i="4"/>
  <c r="H301" i="4"/>
  <c r="H253" i="4"/>
  <c r="H237" i="4"/>
  <c r="H189" i="4"/>
  <c r="H173" i="4"/>
  <c r="H125" i="4"/>
  <c r="H109" i="4"/>
  <c r="H61" i="4"/>
  <c r="H45" i="4"/>
  <c r="H446" i="4"/>
  <c r="H126" i="4"/>
  <c r="G477" i="4"/>
  <c r="G453" i="4"/>
  <c r="G445" i="4"/>
  <c r="G421" i="4"/>
  <c r="G413" i="4"/>
  <c r="G389" i="4"/>
  <c r="G381" i="4"/>
  <c r="G357" i="4"/>
  <c r="G349" i="4"/>
  <c r="G325" i="4"/>
  <c r="G317" i="4"/>
  <c r="G293" i="4"/>
  <c r="G285" i="4"/>
  <c r="G261" i="4"/>
  <c r="G253" i="4"/>
  <c r="G229" i="4"/>
  <c r="G221" i="4"/>
  <c r="G197" i="4"/>
  <c r="G189" i="4"/>
  <c r="G165" i="4"/>
  <c r="G157" i="4"/>
  <c r="J157" i="4" s="1"/>
  <c r="G133" i="4"/>
  <c r="G125" i="4"/>
  <c r="G101" i="4"/>
  <c r="G93" i="4"/>
  <c r="G69" i="4"/>
  <c r="G61" i="4"/>
  <c r="G37" i="4"/>
  <c r="G29" i="4"/>
  <c r="G21" i="4"/>
  <c r="G10" i="4"/>
  <c r="H482" i="4"/>
  <c r="H266" i="4"/>
  <c r="H210" i="4"/>
  <c r="H178" i="4"/>
  <c r="K178" i="4" s="1"/>
  <c r="H10" i="4"/>
  <c r="G474" i="4"/>
  <c r="G458" i="4"/>
  <c r="G442" i="4"/>
  <c r="G426" i="4"/>
  <c r="G410" i="4"/>
  <c r="H339" i="4"/>
  <c r="G479" i="4"/>
  <c r="G475" i="4"/>
  <c r="G463" i="4"/>
  <c r="J463" i="4" s="1"/>
  <c r="G447" i="4"/>
  <c r="J447" i="4" s="1"/>
  <c r="G443" i="4"/>
  <c r="G379" i="4"/>
  <c r="G351" i="4"/>
  <c r="G335" i="4"/>
  <c r="G307" i="4"/>
  <c r="G283" i="4"/>
  <c r="G275" i="4"/>
  <c r="G271" i="4"/>
  <c r="G243" i="4"/>
  <c r="G223" i="4"/>
  <c r="G211" i="4"/>
  <c r="G187" i="4"/>
  <c r="G179" i="4"/>
  <c r="G111" i="4"/>
  <c r="G75" i="4"/>
  <c r="G47" i="4"/>
  <c r="H478" i="4"/>
  <c r="K478" i="4" s="1"/>
  <c r="H350" i="4"/>
  <c r="H254" i="4"/>
  <c r="K254" i="4" s="1"/>
  <c r="H238" i="4"/>
  <c r="H222" i="4"/>
  <c r="H30" i="4"/>
  <c r="H22" i="4"/>
  <c r="H18" i="4"/>
  <c r="G6" i="4"/>
  <c r="G466" i="4"/>
  <c r="G454" i="4"/>
  <c r="G438" i="4"/>
  <c r="G434" i="4"/>
  <c r="G422" i="4"/>
  <c r="G418" i="4"/>
  <c r="G402" i="4"/>
  <c r="G398" i="4"/>
  <c r="G390" i="4"/>
  <c r="G374" i="4"/>
  <c r="G370" i="4"/>
  <c r="G358" i="4"/>
  <c r="G338" i="4"/>
  <c r="J338" i="4" s="1"/>
  <c r="G334" i="4"/>
  <c r="G326" i="4"/>
  <c r="G310" i="4"/>
  <c r="G302" i="4"/>
  <c r="G290" i="4"/>
  <c r="G270" i="4"/>
  <c r="G262" i="4"/>
  <c r="J262" i="4" s="1"/>
  <c r="G246" i="4"/>
  <c r="G242" i="4"/>
  <c r="G230" i="4"/>
  <c r="G206" i="4"/>
  <c r="G190" i="4"/>
  <c r="G186" i="4"/>
  <c r="G174" i="4"/>
  <c r="G170" i="4"/>
  <c r="G154" i="4"/>
  <c r="G146" i="4"/>
  <c r="G142" i="4"/>
  <c r="G122" i="4"/>
  <c r="J122" i="4" s="1"/>
  <c r="G118" i="4"/>
  <c r="G114" i="4"/>
  <c r="G110" i="4"/>
  <c r="G102" i="4"/>
  <c r="G90" i="4"/>
  <c r="G82" i="4"/>
  <c r="G78" i="4"/>
  <c r="G70" i="4"/>
  <c r="J70" i="4" s="1"/>
  <c r="G58" i="4"/>
  <c r="G50" i="4"/>
  <c r="G46" i="4"/>
  <c r="G42" i="4"/>
  <c r="J42" i="4" s="1"/>
  <c r="G38" i="4"/>
  <c r="G26" i="4"/>
  <c r="G5" i="4"/>
  <c r="H13" i="4"/>
  <c r="K13" i="4" s="1"/>
  <c r="H468" i="4"/>
  <c r="H424" i="4"/>
  <c r="H404" i="4"/>
  <c r="H324" i="4"/>
  <c r="H260" i="4"/>
  <c r="G8" i="4"/>
  <c r="J8" i="4" s="1"/>
  <c r="G476" i="4"/>
  <c r="G412" i="4"/>
  <c r="G392" i="4"/>
  <c r="G380" i="4"/>
  <c r="G360" i="4"/>
  <c r="G328" i="4"/>
  <c r="G284" i="4"/>
  <c r="G232" i="4"/>
  <c r="J232" i="4" s="1"/>
  <c r="G220" i="4"/>
  <c r="G196" i="4"/>
  <c r="G188" i="4"/>
  <c r="G164" i="4"/>
  <c r="G148" i="4"/>
  <c r="G132" i="4"/>
  <c r="G116" i="4"/>
  <c r="G108" i="4"/>
  <c r="G84" i="4"/>
  <c r="G68" i="4"/>
  <c r="G36" i="4"/>
  <c r="G20" i="4"/>
  <c r="H481" i="4"/>
  <c r="H473" i="4"/>
  <c r="H465" i="4"/>
  <c r="H457" i="4"/>
  <c r="H449" i="4"/>
  <c r="H441" i="4"/>
  <c r="H433" i="4"/>
  <c r="H425" i="4"/>
  <c r="H417" i="4"/>
  <c r="H329" i="4"/>
  <c r="J26" i="4" l="1"/>
  <c r="J418" i="4"/>
  <c r="J93" i="4"/>
  <c r="K324" i="4"/>
  <c r="N328" i="4" s="1"/>
  <c r="J398" i="4"/>
  <c r="N238" i="4"/>
  <c r="M398" i="4"/>
  <c r="M466" i="4"/>
  <c r="N298" i="4"/>
  <c r="N462" i="4"/>
  <c r="M462" i="4"/>
  <c r="M28" i="4"/>
  <c r="M192" i="4"/>
  <c r="N53" i="4"/>
  <c r="M133" i="4"/>
  <c r="S35" i="4"/>
  <c r="L35" i="4"/>
  <c r="S23" i="4"/>
  <c r="L23" i="4"/>
  <c r="S39" i="4"/>
  <c r="L39" i="4"/>
  <c r="S59" i="4"/>
  <c r="L59" i="4"/>
  <c r="S75" i="4"/>
  <c r="L75" i="4"/>
  <c r="S95" i="4"/>
  <c r="L95" i="4"/>
  <c r="S115" i="4"/>
  <c r="L115" i="4"/>
  <c r="S131" i="4"/>
  <c r="L131" i="4"/>
  <c r="S151" i="4"/>
  <c r="L151" i="4"/>
  <c r="S191" i="4"/>
  <c r="L191" i="4"/>
  <c r="S211" i="4"/>
  <c r="L211" i="4"/>
  <c r="S251" i="4"/>
  <c r="L251" i="4"/>
  <c r="S291" i="4"/>
  <c r="L291" i="4"/>
  <c r="S315" i="4"/>
  <c r="L315" i="4"/>
  <c r="S331" i="4"/>
  <c r="L331" i="4"/>
  <c r="S355" i="4"/>
  <c r="L355" i="4"/>
  <c r="S379" i="4"/>
  <c r="L379" i="4"/>
  <c r="S395" i="4"/>
  <c r="L395" i="4"/>
  <c r="S419" i="4"/>
  <c r="L419" i="4"/>
  <c r="S435" i="4"/>
  <c r="L435" i="4"/>
  <c r="S451" i="4"/>
  <c r="L451" i="4"/>
  <c r="S433" i="4"/>
  <c r="L433" i="4"/>
  <c r="S24" i="4"/>
  <c r="L24" i="4"/>
  <c r="S40" i="4"/>
  <c r="L40" i="4"/>
  <c r="S56" i="4"/>
  <c r="L56" i="4"/>
  <c r="S88" i="4"/>
  <c r="L88" i="4"/>
  <c r="S104" i="4"/>
  <c r="L104" i="4"/>
  <c r="S120" i="4"/>
  <c r="L120" i="4"/>
  <c r="S136" i="4"/>
  <c r="L136" i="4"/>
  <c r="S168" i="4"/>
  <c r="L168" i="4"/>
  <c r="S184" i="4"/>
  <c r="L184" i="4"/>
  <c r="S200" i="4"/>
  <c r="L200" i="4"/>
  <c r="S216" i="4"/>
  <c r="L216" i="4"/>
  <c r="S236" i="4"/>
  <c r="L236" i="4"/>
  <c r="S288" i="4"/>
  <c r="L288" i="4"/>
  <c r="S308" i="4"/>
  <c r="L308" i="4"/>
  <c r="S400" i="4"/>
  <c r="L400" i="4"/>
  <c r="V428" i="4"/>
  <c r="B88" i="7" s="1"/>
  <c r="L432" i="4"/>
  <c r="S464" i="4"/>
  <c r="L464" i="4"/>
  <c r="S480" i="4"/>
  <c r="L480" i="4"/>
  <c r="V453" i="4"/>
  <c r="B93" i="7" s="1"/>
  <c r="L457" i="4"/>
  <c r="V413" i="4"/>
  <c r="B85" i="7" s="1"/>
  <c r="L417" i="4"/>
  <c r="V473" i="4"/>
  <c r="B97" i="7" s="1"/>
  <c r="L477" i="4"/>
  <c r="V18" i="4"/>
  <c r="B6" i="7" s="1"/>
  <c r="L22" i="4"/>
  <c r="S54" i="4"/>
  <c r="L54" i="4"/>
  <c r="S86" i="4"/>
  <c r="L86" i="4"/>
  <c r="S118" i="4"/>
  <c r="L118" i="4"/>
  <c r="S150" i="4"/>
  <c r="L150" i="4"/>
  <c r="S214" i="4"/>
  <c r="L214" i="4"/>
  <c r="S266" i="4"/>
  <c r="L266" i="4"/>
  <c r="S294" i="4"/>
  <c r="L294" i="4"/>
  <c r="V478" i="4"/>
  <c r="B98" i="7" s="1"/>
  <c r="L482" i="4"/>
  <c r="V288" i="4"/>
  <c r="B60" i="7" s="1"/>
  <c r="L292" i="4"/>
  <c r="V73" i="4"/>
  <c r="B17" i="7" s="1"/>
  <c r="L77" i="4"/>
  <c r="V153" i="4"/>
  <c r="B33" i="7" s="1"/>
  <c r="L157" i="4"/>
  <c r="V233" i="4"/>
  <c r="B49" i="7" s="1"/>
  <c r="L237" i="4"/>
  <c r="V313" i="4"/>
  <c r="B65" i="7" s="1"/>
  <c r="L317" i="4"/>
  <c r="V393" i="4"/>
  <c r="B81" i="7" s="1"/>
  <c r="L397" i="4"/>
  <c r="V158" i="4"/>
  <c r="B34" i="7" s="1"/>
  <c r="L162" i="4"/>
  <c r="S43" i="4"/>
  <c r="L43" i="4"/>
  <c r="S83" i="4"/>
  <c r="L83" i="4"/>
  <c r="S119" i="4"/>
  <c r="L119" i="4"/>
  <c r="S155" i="4"/>
  <c r="L155" i="4"/>
  <c r="S195" i="4"/>
  <c r="L195" i="4"/>
  <c r="S231" i="4"/>
  <c r="L231" i="4"/>
  <c r="S359" i="4"/>
  <c r="L359" i="4"/>
  <c r="V403" i="4"/>
  <c r="B83" i="7" s="1"/>
  <c r="L407" i="4"/>
  <c r="V328" i="4"/>
  <c r="B68" i="7" s="1"/>
  <c r="L332" i="4"/>
  <c r="V448" i="4"/>
  <c r="B92" i="7" s="1"/>
  <c r="L452" i="4"/>
  <c r="V58" i="4"/>
  <c r="B14" i="7" s="1"/>
  <c r="L62" i="4"/>
  <c r="V433" i="4"/>
  <c r="B89" i="7" s="1"/>
  <c r="L437" i="4"/>
  <c r="V363" i="4"/>
  <c r="B75" i="7" s="1"/>
  <c r="L367" i="4"/>
  <c r="V93" i="4"/>
  <c r="B21" i="7" s="1"/>
  <c r="L97" i="4"/>
  <c r="V173" i="4"/>
  <c r="B37" i="7" s="1"/>
  <c r="L177" i="4"/>
  <c r="V253" i="4"/>
  <c r="B53" i="7" s="1"/>
  <c r="L257" i="4"/>
  <c r="V333" i="4"/>
  <c r="B69" i="7" s="1"/>
  <c r="L337" i="4"/>
  <c r="V198" i="4"/>
  <c r="B42" i="7" s="1"/>
  <c r="L202" i="4"/>
  <c r="V238" i="4"/>
  <c r="B50" i="7" s="1"/>
  <c r="L242" i="4"/>
  <c r="V278" i="4"/>
  <c r="B58" i="7" s="1"/>
  <c r="L282" i="4"/>
  <c r="V398" i="4"/>
  <c r="B82" i="7" s="1"/>
  <c r="L402" i="4"/>
  <c r="S63" i="4"/>
  <c r="L63" i="4"/>
  <c r="S99" i="4"/>
  <c r="L99" i="4"/>
  <c r="S135" i="4"/>
  <c r="L135" i="4"/>
  <c r="S175" i="4"/>
  <c r="L175" i="4"/>
  <c r="S215" i="4"/>
  <c r="L215" i="4"/>
  <c r="S255" i="4"/>
  <c r="L255" i="4"/>
  <c r="S279" i="4"/>
  <c r="L279" i="4"/>
  <c r="S295" i="4"/>
  <c r="L295" i="4"/>
  <c r="S343" i="4"/>
  <c r="L343" i="4"/>
  <c r="S383" i="4"/>
  <c r="L383" i="4"/>
  <c r="S423" i="4"/>
  <c r="L423" i="4"/>
  <c r="S439" i="4"/>
  <c r="L439" i="4"/>
  <c r="S455" i="4"/>
  <c r="L455" i="4"/>
  <c r="V8" i="4"/>
  <c r="B4" i="7" s="1"/>
  <c r="L12" i="4"/>
  <c r="V88" i="4"/>
  <c r="B20" i="7" s="1"/>
  <c r="L92" i="4"/>
  <c r="V168" i="4"/>
  <c r="B36" i="7" s="1"/>
  <c r="L172" i="4"/>
  <c r="V308" i="4"/>
  <c r="B64" i="7" s="1"/>
  <c r="L312" i="4"/>
  <c r="V13" i="4"/>
  <c r="B5" i="7" s="1"/>
  <c r="L17" i="4"/>
  <c r="V218" i="4"/>
  <c r="B46" i="7" s="1"/>
  <c r="L222" i="4"/>
  <c r="V298" i="4"/>
  <c r="B62" i="7" s="1"/>
  <c r="L302" i="4"/>
  <c r="S330" i="4"/>
  <c r="L330" i="4"/>
  <c r="V378" i="4"/>
  <c r="B78" i="7" s="1"/>
  <c r="L382" i="4"/>
  <c r="S406" i="4"/>
  <c r="L406" i="4"/>
  <c r="S470" i="4"/>
  <c r="L470" i="4"/>
  <c r="V38" i="4"/>
  <c r="B10" i="7" s="1"/>
  <c r="L42" i="4"/>
  <c r="V3" i="4"/>
  <c r="L7" i="4"/>
  <c r="S103" i="4"/>
  <c r="L103" i="4"/>
  <c r="S139" i="4"/>
  <c r="L139" i="4"/>
  <c r="S179" i="4"/>
  <c r="L179" i="4"/>
  <c r="S219" i="4"/>
  <c r="L219" i="4"/>
  <c r="S259" i="4"/>
  <c r="L259" i="4"/>
  <c r="S299" i="4"/>
  <c r="L299" i="4"/>
  <c r="S323" i="4"/>
  <c r="L323" i="4"/>
  <c r="S411" i="4"/>
  <c r="L411" i="4"/>
  <c r="S443" i="4"/>
  <c r="L443" i="4"/>
  <c r="S475" i="4"/>
  <c r="L475" i="4"/>
  <c r="S48" i="4"/>
  <c r="L48" i="4"/>
  <c r="S144" i="4"/>
  <c r="L144" i="4"/>
  <c r="S160" i="4"/>
  <c r="L160" i="4"/>
  <c r="S176" i="4"/>
  <c r="L176" i="4"/>
  <c r="S208" i="4"/>
  <c r="L208" i="4"/>
  <c r="S244" i="4"/>
  <c r="L244" i="4"/>
  <c r="S280" i="4"/>
  <c r="L280" i="4"/>
  <c r="S316" i="4"/>
  <c r="L316" i="4"/>
  <c r="S336" i="4"/>
  <c r="L336" i="4"/>
  <c r="S408" i="4"/>
  <c r="L408" i="4"/>
  <c r="S425" i="4"/>
  <c r="L425" i="4"/>
  <c r="S21" i="4"/>
  <c r="L21" i="4"/>
  <c r="S38" i="4"/>
  <c r="L38" i="4"/>
  <c r="S198" i="4"/>
  <c r="L198" i="4"/>
  <c r="V358" i="4"/>
  <c r="B74" i="7" s="1"/>
  <c r="L362" i="4"/>
  <c r="S410" i="4"/>
  <c r="L410" i="4"/>
  <c r="V438" i="4"/>
  <c r="B90" i="7" s="1"/>
  <c r="L442" i="4"/>
  <c r="V43" i="4"/>
  <c r="B11" i="7" s="1"/>
  <c r="L47" i="4"/>
  <c r="V303" i="4"/>
  <c r="B63" i="7" s="1"/>
  <c r="L307" i="4"/>
  <c r="V318" i="4"/>
  <c r="B66" i="7" s="1"/>
  <c r="L322" i="4"/>
  <c r="S31" i="4"/>
  <c r="L31" i="4"/>
  <c r="S51" i="4"/>
  <c r="L51" i="4"/>
  <c r="S123" i="4"/>
  <c r="L123" i="4"/>
  <c r="S159" i="4"/>
  <c r="L159" i="4"/>
  <c r="S199" i="4"/>
  <c r="L199" i="4"/>
  <c r="S235" i="4"/>
  <c r="L235" i="4"/>
  <c r="S283" i="4"/>
  <c r="L283" i="4"/>
  <c r="S363" i="4"/>
  <c r="L363" i="4"/>
  <c r="S459" i="4"/>
  <c r="L459" i="4"/>
  <c r="S409" i="4"/>
  <c r="L409" i="4"/>
  <c r="S465" i="4"/>
  <c r="L465" i="4"/>
  <c r="S64" i="4"/>
  <c r="L64" i="4"/>
  <c r="S80" i="4"/>
  <c r="L80" i="4"/>
  <c r="S96" i="4"/>
  <c r="L96" i="4"/>
  <c r="S128" i="4"/>
  <c r="L128" i="4"/>
  <c r="S224" i="4"/>
  <c r="L224" i="4"/>
  <c r="S264" i="4"/>
  <c r="L264" i="4"/>
  <c r="S300" i="4"/>
  <c r="L300" i="4"/>
  <c r="S424" i="4"/>
  <c r="L424" i="4"/>
  <c r="S440" i="4"/>
  <c r="L440" i="4"/>
  <c r="S456" i="4"/>
  <c r="L456" i="4"/>
  <c r="V98" i="4"/>
  <c r="B22" i="7" s="1"/>
  <c r="L102" i="4"/>
  <c r="S134" i="4"/>
  <c r="L134" i="4"/>
  <c r="S254" i="4"/>
  <c r="L254" i="4"/>
  <c r="S278" i="4"/>
  <c r="L278" i="4"/>
  <c r="S334" i="4"/>
  <c r="L334" i="4"/>
  <c r="S390" i="4"/>
  <c r="L390" i="4"/>
  <c r="S426" i="4"/>
  <c r="L426" i="4"/>
  <c r="S474" i="4"/>
  <c r="L474" i="4"/>
  <c r="V33" i="4"/>
  <c r="B9" i="7" s="1"/>
  <c r="L37" i="4"/>
  <c r="V113" i="4"/>
  <c r="B25" i="7" s="1"/>
  <c r="L117" i="4"/>
  <c r="V193" i="4"/>
  <c r="B41" i="7" s="1"/>
  <c r="L197" i="4"/>
  <c r="V273" i="4"/>
  <c r="B57" i="7" s="1"/>
  <c r="L277" i="4"/>
  <c r="V353" i="4"/>
  <c r="B73" i="7" s="1"/>
  <c r="L357" i="4"/>
  <c r="V78" i="4"/>
  <c r="B18" i="7" s="1"/>
  <c r="L82" i="4"/>
  <c r="S55" i="4"/>
  <c r="L55" i="4"/>
  <c r="S71" i="4"/>
  <c r="L71" i="4"/>
  <c r="S91" i="4"/>
  <c r="L91" i="4"/>
  <c r="S163" i="4"/>
  <c r="L163" i="4"/>
  <c r="S183" i="4"/>
  <c r="L183" i="4"/>
  <c r="S223" i="4"/>
  <c r="L223" i="4"/>
  <c r="S263" i="4"/>
  <c r="L263" i="4"/>
  <c r="S311" i="4"/>
  <c r="L311" i="4"/>
  <c r="S351" i="4"/>
  <c r="L351" i="4"/>
  <c r="S375" i="4"/>
  <c r="L375" i="4"/>
  <c r="S391" i="4"/>
  <c r="L391" i="4"/>
  <c r="S415" i="4"/>
  <c r="L415" i="4"/>
  <c r="S431" i="4"/>
  <c r="L431" i="4"/>
  <c r="S463" i="4"/>
  <c r="L463" i="4"/>
  <c r="S479" i="4"/>
  <c r="L479" i="4"/>
  <c r="S421" i="4"/>
  <c r="L421" i="4"/>
  <c r="S481" i="4"/>
  <c r="L481" i="4"/>
  <c r="S20" i="4"/>
  <c r="L20" i="4"/>
  <c r="S36" i="4"/>
  <c r="L36" i="4"/>
  <c r="S68" i="4"/>
  <c r="L68" i="4"/>
  <c r="S84" i="4"/>
  <c r="L84" i="4"/>
  <c r="S100" i="4"/>
  <c r="L100" i="4"/>
  <c r="S116" i="4"/>
  <c r="L116" i="4"/>
  <c r="V208" i="4"/>
  <c r="B44" i="7" s="1"/>
  <c r="L212" i="4"/>
  <c r="V228" i="4"/>
  <c r="B48" i="7" s="1"/>
  <c r="L232" i="4"/>
  <c r="V408" i="4"/>
  <c r="B84" i="7" s="1"/>
  <c r="L412" i="4"/>
  <c r="S428" i="4"/>
  <c r="L428" i="4"/>
  <c r="S460" i="4"/>
  <c r="L460" i="4"/>
  <c r="S441" i="4"/>
  <c r="L441" i="4"/>
  <c r="S25" i="4"/>
  <c r="L25" i="4"/>
  <c r="V138" i="4"/>
  <c r="B30" i="7" s="1"/>
  <c r="L142" i="4"/>
  <c r="V258" i="4"/>
  <c r="B54" i="7" s="1"/>
  <c r="L262" i="4"/>
  <c r="S366" i="4"/>
  <c r="L366" i="4"/>
  <c r="S394" i="4"/>
  <c r="L394" i="4"/>
  <c r="S414" i="4"/>
  <c r="L414" i="4"/>
  <c r="S430" i="4"/>
  <c r="L430" i="4"/>
  <c r="S446" i="4"/>
  <c r="L446" i="4"/>
  <c r="S478" i="4"/>
  <c r="L478" i="4"/>
  <c r="V183" i="4"/>
  <c r="B39" i="7" s="1"/>
  <c r="L187" i="4"/>
  <c r="V53" i="4"/>
  <c r="B13" i="7" s="1"/>
  <c r="L57" i="4"/>
  <c r="V133" i="4"/>
  <c r="B29" i="7" s="1"/>
  <c r="L137" i="4"/>
  <c r="V213" i="4"/>
  <c r="B45" i="7" s="1"/>
  <c r="L217" i="4"/>
  <c r="V293" i="4"/>
  <c r="B61" i="7" s="1"/>
  <c r="L297" i="4"/>
  <c r="V373" i="4"/>
  <c r="B77" i="7" s="1"/>
  <c r="L377" i="4"/>
  <c r="V118" i="4"/>
  <c r="B26" i="7" s="1"/>
  <c r="L122" i="4"/>
  <c r="B3" i="7"/>
  <c r="S67" i="4"/>
  <c r="V63" i="4"/>
  <c r="B15" i="7" s="1"/>
  <c r="S87" i="4"/>
  <c r="V83" i="4"/>
  <c r="B19" i="7" s="1"/>
  <c r="S227" i="4"/>
  <c r="V223" i="4"/>
  <c r="B47" i="7" s="1"/>
  <c r="S267" i="4"/>
  <c r="V263" i="4"/>
  <c r="B55" i="7" s="1"/>
  <c r="S72" i="4"/>
  <c r="V68" i="4"/>
  <c r="B16" i="7" s="1"/>
  <c r="S152" i="4"/>
  <c r="V148" i="4"/>
  <c r="B32" i="7" s="1"/>
  <c r="S252" i="4"/>
  <c r="V248" i="4"/>
  <c r="B52" i="7" s="1"/>
  <c r="S272" i="4"/>
  <c r="V268" i="4"/>
  <c r="B56" i="7" s="1"/>
  <c r="S182" i="4"/>
  <c r="V178" i="4"/>
  <c r="B38" i="7" s="1"/>
  <c r="S347" i="4"/>
  <c r="V343" i="4"/>
  <c r="B71" i="7" s="1"/>
  <c r="S427" i="4"/>
  <c r="V423" i="4"/>
  <c r="B87" i="7" s="1"/>
  <c r="S32" i="4"/>
  <c r="V28" i="4"/>
  <c r="B8" i="7" s="1"/>
  <c r="S167" i="4"/>
  <c r="V163" i="4"/>
  <c r="B35" i="7" s="1"/>
  <c r="S467" i="4"/>
  <c r="V463" i="4"/>
  <c r="B95" i="7" s="1"/>
  <c r="S27" i="4"/>
  <c r="V23" i="4"/>
  <c r="B7" i="7" s="1"/>
  <c r="S422" i="4"/>
  <c r="V418" i="4"/>
  <c r="B86" i="7" s="1"/>
  <c r="S112" i="4"/>
  <c r="V108" i="4"/>
  <c r="B24" i="7" s="1"/>
  <c r="S192" i="4"/>
  <c r="V188" i="4"/>
  <c r="B40" i="7" s="1"/>
  <c r="S352" i="4"/>
  <c r="V348" i="4"/>
  <c r="B72" i="7" s="1"/>
  <c r="S372" i="4"/>
  <c r="V368" i="4"/>
  <c r="B76" i="7" s="1"/>
  <c r="S392" i="4"/>
  <c r="V388" i="4"/>
  <c r="B80" i="7" s="1"/>
  <c r="S472" i="4"/>
  <c r="V468" i="4"/>
  <c r="B96" i="7" s="1"/>
  <c r="S387" i="4"/>
  <c r="V383" i="4"/>
  <c r="B79" i="7" s="1"/>
  <c r="S107" i="4"/>
  <c r="V103" i="4"/>
  <c r="B23" i="7" s="1"/>
  <c r="S127" i="4"/>
  <c r="V123" i="4"/>
  <c r="B27" i="7" s="1"/>
  <c r="S147" i="4"/>
  <c r="V143" i="4"/>
  <c r="B31" i="7" s="1"/>
  <c r="S207" i="4"/>
  <c r="V203" i="4"/>
  <c r="B43" i="7" s="1"/>
  <c r="S247" i="4"/>
  <c r="V243" i="4"/>
  <c r="B51" i="7" s="1"/>
  <c r="S287" i="4"/>
  <c r="V283" i="4"/>
  <c r="B59" i="7" s="1"/>
  <c r="S327" i="4"/>
  <c r="V323" i="4"/>
  <c r="B67" i="7" s="1"/>
  <c r="S447" i="4"/>
  <c r="V443" i="4"/>
  <c r="B91" i="7" s="1"/>
  <c r="S52" i="4"/>
  <c r="V48" i="4"/>
  <c r="B12" i="7" s="1"/>
  <c r="S132" i="4"/>
  <c r="V128" i="4"/>
  <c r="B28" i="7" s="1"/>
  <c r="S342" i="4"/>
  <c r="V338" i="4"/>
  <c r="B70" i="7" s="1"/>
  <c r="S462" i="4"/>
  <c r="V458" i="4"/>
  <c r="B94" i="7" s="1"/>
  <c r="J84" i="4"/>
  <c r="J148" i="4"/>
  <c r="K404" i="4"/>
  <c r="J402" i="4"/>
  <c r="K22" i="4"/>
  <c r="N19" i="4" s="1"/>
  <c r="J29" i="4"/>
  <c r="K671" i="4"/>
  <c r="N704" i="4" s="1"/>
  <c r="J671" i="4"/>
  <c r="M704" i="4" s="1"/>
  <c r="K577" i="4"/>
  <c r="N633" i="4" s="1"/>
  <c r="J577" i="4"/>
  <c r="M633" i="4" s="1"/>
  <c r="J695" i="4"/>
  <c r="M666" i="4" s="1"/>
  <c r="K695" i="4"/>
  <c r="N666" i="4" s="1"/>
  <c r="J752" i="4"/>
  <c r="M789" i="4" s="1"/>
  <c r="K752" i="4"/>
  <c r="N789" i="4" s="1"/>
  <c r="J781" i="4"/>
  <c r="M776" i="4" s="1"/>
  <c r="K781" i="4"/>
  <c r="N776" i="4" s="1"/>
  <c r="K583" i="4"/>
  <c r="N584" i="4" s="1"/>
  <c r="J583" i="4"/>
  <c r="M584" i="4" s="1"/>
  <c r="K587" i="4"/>
  <c r="N604" i="4" s="1"/>
  <c r="J587" i="4"/>
  <c r="M604" i="4" s="1"/>
  <c r="J688" i="4"/>
  <c r="M710" i="4" s="1"/>
  <c r="K688" i="4"/>
  <c r="N710" i="4" s="1"/>
  <c r="K731" i="4"/>
  <c r="N763" i="4" s="1"/>
  <c r="J731" i="4"/>
  <c r="M763" i="4" s="1"/>
  <c r="J620" i="4"/>
  <c r="M611" i="4" s="1"/>
  <c r="K620" i="4"/>
  <c r="N611" i="4" s="1"/>
  <c r="J505" i="4"/>
  <c r="M514" i="4" s="1"/>
  <c r="K505" i="4"/>
  <c r="N514" i="4" s="1"/>
  <c r="J779" i="4"/>
  <c r="M766" i="4" s="1"/>
  <c r="K779" i="4"/>
  <c r="N766" i="4" s="1"/>
  <c r="K648" i="4"/>
  <c r="N668" i="4" s="1"/>
  <c r="J648" i="4"/>
  <c r="M668" i="4" s="1"/>
  <c r="K500" i="4"/>
  <c r="N489" i="4" s="1"/>
  <c r="J500" i="4"/>
  <c r="M489" i="4" s="1"/>
  <c r="J653" i="4"/>
  <c r="M693" i="4" s="1"/>
  <c r="K653" i="4"/>
  <c r="N693" i="4" s="1"/>
  <c r="K639" i="4"/>
  <c r="N627" i="4" s="1"/>
  <c r="J639" i="4"/>
  <c r="M627" i="4" s="1"/>
  <c r="K667" i="4"/>
  <c r="N684" i="4" s="1"/>
  <c r="J667" i="4"/>
  <c r="M684" i="4" s="1"/>
  <c r="K556" i="4"/>
  <c r="N532" i="4" s="1"/>
  <c r="J556" i="4"/>
  <c r="M532" i="4" s="1"/>
  <c r="J724" i="4"/>
  <c r="M728" i="4" s="1"/>
  <c r="K724" i="4"/>
  <c r="N728" i="4" s="1"/>
  <c r="J618" i="4"/>
  <c r="M601" i="4" s="1"/>
  <c r="K618" i="4"/>
  <c r="N601" i="4" s="1"/>
  <c r="K613" i="4"/>
  <c r="N576" i="4" s="1"/>
  <c r="J613" i="4"/>
  <c r="M576" i="4" s="1"/>
  <c r="J689" i="4"/>
  <c r="M715" i="4" s="1"/>
  <c r="K689" i="4"/>
  <c r="N715" i="4" s="1"/>
  <c r="J753" i="4"/>
  <c r="M794" i="4" s="1"/>
  <c r="K753" i="4"/>
  <c r="N794" i="4" s="1"/>
  <c r="K530" i="4"/>
  <c r="N560" i="4" s="1"/>
  <c r="J530" i="4"/>
  <c r="M560" i="4" s="1"/>
  <c r="K658" i="4"/>
  <c r="N718" i="4" s="1"/>
  <c r="J658" i="4"/>
  <c r="M718" i="4" s="1"/>
  <c r="J782" i="4"/>
  <c r="M781" i="4" s="1"/>
  <c r="K782" i="4"/>
  <c r="N781" i="4" s="1"/>
  <c r="J558" i="4"/>
  <c r="M542" i="4" s="1"/>
  <c r="K558" i="4"/>
  <c r="N542" i="4" s="1"/>
  <c r="K686" i="4"/>
  <c r="N700" i="4" s="1"/>
  <c r="J686" i="4"/>
  <c r="M700" i="4" s="1"/>
  <c r="K575" i="4"/>
  <c r="N623" i="4" s="1"/>
  <c r="J575" i="4"/>
  <c r="M623" i="4" s="1"/>
  <c r="K495" i="4"/>
  <c r="N543" i="4" s="1"/>
  <c r="J495" i="4"/>
  <c r="M543" i="4" s="1"/>
  <c r="K571" i="4"/>
  <c r="N603" i="4" s="1"/>
  <c r="J571" i="4"/>
  <c r="M603" i="4" s="1"/>
  <c r="K659" i="4"/>
  <c r="N644" i="4" s="1"/>
  <c r="J659" i="4"/>
  <c r="M644" i="4" s="1"/>
  <c r="J743" i="4"/>
  <c r="M744" i="4" s="1"/>
  <c r="K743" i="4"/>
  <c r="N744" i="4" s="1"/>
  <c r="J493" i="4"/>
  <c r="M533" i="4" s="1"/>
  <c r="K493" i="4"/>
  <c r="N533" i="4" s="1"/>
  <c r="J617" i="4"/>
  <c r="M596" i="4" s="1"/>
  <c r="K617" i="4"/>
  <c r="N596" i="4" s="1"/>
  <c r="K544" i="4"/>
  <c r="N551" i="4" s="1"/>
  <c r="J544" i="4"/>
  <c r="M551" i="4" s="1"/>
  <c r="K628" i="4"/>
  <c r="N572" i="4" s="1"/>
  <c r="J628" i="4"/>
  <c r="M572" i="4" s="1"/>
  <c r="J716" i="4"/>
  <c r="M692" i="4" s="1"/>
  <c r="K716" i="4"/>
  <c r="N692" i="4" s="1"/>
  <c r="K800" i="4"/>
  <c r="N792" i="4" s="1"/>
  <c r="J800" i="4"/>
  <c r="M792" i="4" s="1"/>
  <c r="J489" i="4"/>
  <c r="M513" i="4" s="1"/>
  <c r="K489" i="4"/>
  <c r="N513" i="4" s="1"/>
  <c r="J621" i="4"/>
  <c r="M616" i="4" s="1"/>
  <c r="K621" i="4"/>
  <c r="N616" i="4" s="1"/>
  <c r="J693" i="4"/>
  <c r="M656" i="4" s="1"/>
  <c r="K693" i="4"/>
  <c r="N656" i="4" s="1"/>
  <c r="K757" i="4"/>
  <c r="N735" i="4" s="1"/>
  <c r="J757" i="4"/>
  <c r="M735" i="4" s="1"/>
  <c r="K538" i="4"/>
  <c r="N521" i="4" s="1"/>
  <c r="J538" i="4"/>
  <c r="M521" i="4" s="1"/>
  <c r="J666" i="4"/>
  <c r="M679" i="4" s="1"/>
  <c r="K666" i="4"/>
  <c r="N679" i="4" s="1"/>
  <c r="J790" i="4"/>
  <c r="M742" i="4" s="1"/>
  <c r="K790" i="4"/>
  <c r="N742" i="4" s="1"/>
  <c r="J566" i="4"/>
  <c r="M578" i="4" s="1"/>
  <c r="K566" i="4"/>
  <c r="N578" i="4" s="1"/>
  <c r="K694" i="4"/>
  <c r="N661" i="4" s="1"/>
  <c r="J694" i="4"/>
  <c r="M661" i="4" s="1"/>
  <c r="K607" i="4"/>
  <c r="N625" i="4" s="1"/>
  <c r="J607" i="4"/>
  <c r="M625" i="4" s="1"/>
  <c r="J499" i="4"/>
  <c r="M484" i="4" s="1"/>
  <c r="K499" i="4"/>
  <c r="N484" i="4" s="1"/>
  <c r="J579" i="4"/>
  <c r="M564" i="4" s="1"/>
  <c r="K579" i="4"/>
  <c r="N564" i="4" s="1"/>
  <c r="J663" i="4"/>
  <c r="M664" i="4" s="1"/>
  <c r="K663" i="4"/>
  <c r="N664" i="4" s="1"/>
  <c r="K747" i="4"/>
  <c r="N764" i="4" s="1"/>
  <c r="J747" i="4"/>
  <c r="M764" i="4" s="1"/>
  <c r="J501" i="4"/>
  <c r="M494" i="4" s="1"/>
  <c r="K501" i="4"/>
  <c r="N494" i="4" s="1"/>
  <c r="J625" i="4"/>
  <c r="M636" i="4" s="1"/>
  <c r="K625" i="4"/>
  <c r="N636" i="4" s="1"/>
  <c r="K548" i="4"/>
  <c r="N492" i="4" s="1"/>
  <c r="J548" i="4"/>
  <c r="M492" i="4" s="1"/>
  <c r="K636" i="4"/>
  <c r="N612" i="4" s="1"/>
  <c r="J636" i="4"/>
  <c r="M612" i="4" s="1"/>
  <c r="K720" i="4"/>
  <c r="N712" i="4" s="1"/>
  <c r="J720" i="4"/>
  <c r="M712" i="4" s="1"/>
  <c r="J497" i="4"/>
  <c r="M553" i="4" s="1"/>
  <c r="K497" i="4"/>
  <c r="N553" i="4" s="1"/>
  <c r="K633" i="4"/>
  <c r="N597" i="4" s="1"/>
  <c r="J633" i="4"/>
  <c r="M597" i="4" s="1"/>
  <c r="J697" i="4"/>
  <c r="M676" i="4" s="1"/>
  <c r="K697" i="4"/>
  <c r="N676" i="4" s="1"/>
  <c r="J761" i="4"/>
  <c r="M755" i="4" s="1"/>
  <c r="K761" i="4"/>
  <c r="N755" i="4" s="1"/>
  <c r="J546" i="4"/>
  <c r="M561" i="4" s="1"/>
  <c r="K546" i="4"/>
  <c r="N561" i="4" s="1"/>
  <c r="K674" i="4"/>
  <c r="N719" i="4" s="1"/>
  <c r="J674" i="4"/>
  <c r="M719" i="4" s="1"/>
  <c r="J798" i="4"/>
  <c r="M782" i="4" s="1"/>
  <c r="K798" i="4"/>
  <c r="N782" i="4" s="1"/>
  <c r="K574" i="4"/>
  <c r="N618" i="4" s="1"/>
  <c r="J574" i="4"/>
  <c r="M618" i="4" s="1"/>
  <c r="K706" i="4"/>
  <c r="N721" i="4" s="1"/>
  <c r="J706" i="4"/>
  <c r="M721" i="4" s="1"/>
  <c r="L322" i="8"/>
  <c r="O322" i="8" s="1"/>
  <c r="M322" i="8"/>
  <c r="P322" i="8" s="1"/>
  <c r="M315" i="8"/>
  <c r="P308" i="8" s="1"/>
  <c r="L315" i="8"/>
  <c r="O308" i="8" s="1"/>
  <c r="M251" i="8"/>
  <c r="P244" i="8" s="1"/>
  <c r="L251" i="8"/>
  <c r="O244" i="8" s="1"/>
  <c r="M259" i="8"/>
  <c r="P259" i="8" s="1"/>
  <c r="L259" i="8"/>
  <c r="O259" i="8" s="1"/>
  <c r="M195" i="8"/>
  <c r="P195" i="8" s="1"/>
  <c r="L195" i="8"/>
  <c r="O195" i="8" s="1"/>
  <c r="M306" i="8"/>
  <c r="P321" i="8" s="1"/>
  <c r="L306" i="8"/>
  <c r="O321" i="8" s="1"/>
  <c r="M210" i="8"/>
  <c r="P225" i="8" s="1"/>
  <c r="L210" i="8"/>
  <c r="O225" i="8" s="1"/>
  <c r="L314" i="8"/>
  <c r="O306" i="8" s="1"/>
  <c r="M314" i="8"/>
  <c r="P306" i="8" s="1"/>
  <c r="M250" i="8"/>
  <c r="P242" i="8" s="1"/>
  <c r="L250" i="8"/>
  <c r="O242" i="8" s="1"/>
  <c r="L319" i="8"/>
  <c r="O316" i="8" s="1"/>
  <c r="M319" i="8"/>
  <c r="P316" i="8" s="1"/>
  <c r="M287" i="8"/>
  <c r="P284" i="8" s="1"/>
  <c r="L287" i="8"/>
  <c r="O284" i="8" s="1"/>
  <c r="L255" i="8"/>
  <c r="O252" i="8" s="1"/>
  <c r="M255" i="8"/>
  <c r="P252" i="8" s="1"/>
  <c r="L223" i="8"/>
  <c r="O220" i="8" s="1"/>
  <c r="M223" i="8"/>
  <c r="P220" i="8" s="1"/>
  <c r="M318" i="8"/>
  <c r="P314" i="8" s="1"/>
  <c r="L318" i="8"/>
  <c r="O314" i="8" s="1"/>
  <c r="M286" i="8"/>
  <c r="P282" i="8" s="1"/>
  <c r="L286" i="8"/>
  <c r="O282" i="8" s="1"/>
  <c r="M254" i="8"/>
  <c r="P250" i="8" s="1"/>
  <c r="L254" i="8"/>
  <c r="O250" i="8" s="1"/>
  <c r="M222" i="8"/>
  <c r="P218" i="8" s="1"/>
  <c r="L222" i="8"/>
  <c r="O218" i="8" s="1"/>
  <c r="L321" i="8"/>
  <c r="O320" i="8" s="1"/>
  <c r="M321" i="8"/>
  <c r="P320" i="8" s="1"/>
  <c r="M305" i="8"/>
  <c r="L305" i="8"/>
  <c r="O319" i="8" s="1"/>
  <c r="M289" i="8"/>
  <c r="P288" i="8" s="1"/>
  <c r="L289" i="8"/>
  <c r="O288" i="8" s="1"/>
  <c r="M273" i="8"/>
  <c r="L273" i="8"/>
  <c r="O287" i="8" s="1"/>
  <c r="L257" i="8"/>
  <c r="O256" i="8" s="1"/>
  <c r="M257" i="8"/>
  <c r="P256" i="8" s="1"/>
  <c r="M241" i="8"/>
  <c r="L241" i="8"/>
  <c r="O255" i="8" s="1"/>
  <c r="L225" i="8"/>
  <c r="O224" i="8" s="1"/>
  <c r="M225" i="8"/>
  <c r="P224" i="8" s="1"/>
  <c r="L209" i="8"/>
  <c r="O223" i="8" s="1"/>
  <c r="M209" i="8"/>
  <c r="P223" i="8" s="1"/>
  <c r="M320" i="8"/>
  <c r="P318" i="8" s="1"/>
  <c r="L320" i="8"/>
  <c r="O318" i="8" s="1"/>
  <c r="M304" i="8"/>
  <c r="P317" i="8" s="1"/>
  <c r="L304" i="8"/>
  <c r="O317" i="8" s="1"/>
  <c r="L288" i="8"/>
  <c r="O286" i="8" s="1"/>
  <c r="M288" i="8"/>
  <c r="P286" i="8" s="1"/>
  <c r="M272" i="8"/>
  <c r="P285" i="8" s="1"/>
  <c r="L272" i="8"/>
  <c r="O285" i="8" s="1"/>
  <c r="M256" i="8"/>
  <c r="P254" i="8" s="1"/>
  <c r="L256" i="8"/>
  <c r="O254" i="8" s="1"/>
  <c r="L240" i="8"/>
  <c r="O253" i="8" s="1"/>
  <c r="M240" i="8"/>
  <c r="P253" i="8" s="1"/>
  <c r="L224" i="8"/>
  <c r="O222" i="8" s="1"/>
  <c r="M224" i="8"/>
  <c r="P222" i="8" s="1"/>
  <c r="M208" i="8"/>
  <c r="P221" i="8" s="1"/>
  <c r="L208" i="8"/>
  <c r="O221" i="8" s="1"/>
  <c r="K507" i="4"/>
  <c r="N524" i="4" s="1"/>
  <c r="J507" i="4"/>
  <c r="M524" i="4" s="1"/>
  <c r="J547" i="4"/>
  <c r="M487" i="4" s="1"/>
  <c r="K547" i="4"/>
  <c r="N487" i="4" s="1"/>
  <c r="J647" i="4"/>
  <c r="M663" i="4" s="1"/>
  <c r="K647" i="4"/>
  <c r="N663" i="4" s="1"/>
  <c r="J701" i="4"/>
  <c r="M696" i="4" s="1"/>
  <c r="K701" i="4"/>
  <c r="N696" i="4" s="1"/>
  <c r="J799" i="4"/>
  <c r="M787" i="4" s="1"/>
  <c r="K799" i="4"/>
  <c r="N787" i="4" s="1"/>
  <c r="J549" i="4"/>
  <c r="M497" i="4" s="1"/>
  <c r="K549" i="4"/>
  <c r="N497" i="4" s="1"/>
  <c r="K710" i="4"/>
  <c r="N662" i="4" s="1"/>
  <c r="J710" i="4"/>
  <c r="M662" i="4" s="1"/>
  <c r="J179" i="4"/>
  <c r="M164" i="4" s="1"/>
  <c r="J520" i="4"/>
  <c r="M510" i="4" s="1"/>
  <c r="K520" i="4"/>
  <c r="N510" i="4" s="1"/>
  <c r="J732" i="4"/>
  <c r="M768" i="4" s="1"/>
  <c r="K732" i="4"/>
  <c r="N768" i="4" s="1"/>
  <c r="J788" i="4"/>
  <c r="M732" i="4" s="1"/>
  <c r="K788" i="4"/>
  <c r="N732" i="4" s="1"/>
  <c r="K563" i="4"/>
  <c r="N563" i="4" s="1"/>
  <c r="J563" i="4"/>
  <c r="M563" i="4" s="1"/>
  <c r="J601" i="4"/>
  <c r="M595" i="4" s="1"/>
  <c r="K601" i="4"/>
  <c r="N595" i="4" s="1"/>
  <c r="J559" i="4"/>
  <c r="M547" i="4" s="1"/>
  <c r="K559" i="4"/>
  <c r="N547" i="4" s="1"/>
  <c r="J714" i="4"/>
  <c r="M682" i="4" s="1"/>
  <c r="K714" i="4"/>
  <c r="N682" i="4" s="1"/>
  <c r="J611" i="4"/>
  <c r="M566" i="4" s="1"/>
  <c r="K611" i="4"/>
  <c r="N566" i="4" s="1"/>
  <c r="J668" i="4"/>
  <c r="M689" i="4" s="1"/>
  <c r="K668" i="4"/>
  <c r="N689" i="4" s="1"/>
  <c r="J503" i="4"/>
  <c r="M504" i="4" s="1"/>
  <c r="K503" i="4"/>
  <c r="N504" i="4" s="1"/>
  <c r="K509" i="4"/>
  <c r="N534" i="4" s="1"/>
  <c r="J509" i="4"/>
  <c r="M534" i="4" s="1"/>
  <c r="J733" i="4"/>
  <c r="M773" i="4" s="1"/>
  <c r="K733" i="4"/>
  <c r="N773" i="4" s="1"/>
  <c r="J514" i="4"/>
  <c r="M559" i="4" s="1"/>
  <c r="K514" i="4"/>
  <c r="N559" i="4" s="1"/>
  <c r="J796" i="4"/>
  <c r="M772" i="4" s="1"/>
  <c r="K796" i="4"/>
  <c r="N772" i="4" s="1"/>
  <c r="K462" i="4"/>
  <c r="N461" i="4" s="1"/>
  <c r="J759" i="4"/>
  <c r="M745" i="4" s="1"/>
  <c r="K759" i="4"/>
  <c r="N745" i="4" s="1"/>
  <c r="J644" i="4"/>
  <c r="M648" i="4" s="1"/>
  <c r="K644" i="4"/>
  <c r="N648" i="4" s="1"/>
  <c r="J550" i="4"/>
  <c r="M502" i="4" s="1"/>
  <c r="K550" i="4"/>
  <c r="N502" i="4" s="1"/>
  <c r="J678" i="4"/>
  <c r="M660" i="4" s="1"/>
  <c r="K678" i="4"/>
  <c r="N660" i="4" s="1"/>
  <c r="K603" i="4"/>
  <c r="N605" i="4" s="1"/>
  <c r="J603" i="4"/>
  <c r="M605" i="4" s="1"/>
  <c r="J775" i="4"/>
  <c r="M746" i="4" s="1"/>
  <c r="K775" i="4"/>
  <c r="N746" i="4" s="1"/>
  <c r="J616" i="4"/>
  <c r="M591" i="4" s="1"/>
  <c r="K616" i="4"/>
  <c r="N591" i="4" s="1"/>
  <c r="K496" i="4"/>
  <c r="N548" i="4" s="1"/>
  <c r="J496" i="4"/>
  <c r="M548" i="4" s="1"/>
  <c r="K660" i="4"/>
  <c r="N649" i="4" s="1"/>
  <c r="J660" i="4"/>
  <c r="M649" i="4" s="1"/>
  <c r="J637" i="4"/>
  <c r="M617" i="4" s="1"/>
  <c r="K637" i="4"/>
  <c r="N617" i="4" s="1"/>
  <c r="J543" i="4"/>
  <c r="M546" i="4" s="1"/>
  <c r="K543" i="4"/>
  <c r="N546" i="4" s="1"/>
  <c r="J491" i="4"/>
  <c r="M523" i="4" s="1"/>
  <c r="K491" i="4"/>
  <c r="N523" i="4" s="1"/>
  <c r="K651" i="4"/>
  <c r="N683" i="4" s="1"/>
  <c r="J651" i="4"/>
  <c r="M683" i="4" s="1"/>
  <c r="K751" i="4"/>
  <c r="N784" i="4" s="1"/>
  <c r="J751" i="4"/>
  <c r="M784" i="4" s="1"/>
  <c r="K485" i="4"/>
  <c r="N493" i="4" s="1"/>
  <c r="J485" i="4"/>
  <c r="M493" i="4" s="1"/>
  <c r="T493" i="4" s="1"/>
  <c r="J540" i="4"/>
  <c r="M531" i="4" s="1"/>
  <c r="K540" i="4"/>
  <c r="N531" i="4" s="1"/>
  <c r="K708" i="4"/>
  <c r="N652" i="4" s="1"/>
  <c r="J708" i="4"/>
  <c r="M652" i="4" s="1"/>
  <c r="J717" i="4"/>
  <c r="M697" i="4" s="1"/>
  <c r="K717" i="4"/>
  <c r="N697" i="4" s="1"/>
  <c r="J586" i="4"/>
  <c r="M599" i="4" s="1"/>
  <c r="K586" i="4"/>
  <c r="N599" i="4" s="1"/>
  <c r="K539" i="4"/>
  <c r="N526" i="4" s="1"/>
  <c r="J539" i="4"/>
  <c r="M526" i="4" s="1"/>
  <c r="K711" i="4"/>
  <c r="N667" i="4" s="1"/>
  <c r="J711" i="4"/>
  <c r="M667" i="4" s="1"/>
  <c r="J573" i="4"/>
  <c r="M613" i="4" s="1"/>
  <c r="K573" i="4"/>
  <c r="N613" i="4" s="1"/>
  <c r="J596" i="4"/>
  <c r="M570" i="4" s="1"/>
  <c r="K596" i="4"/>
  <c r="N570" i="4" s="1"/>
  <c r="J768" i="4"/>
  <c r="M790" i="4" s="1"/>
  <c r="K768" i="4"/>
  <c r="N790" i="4" s="1"/>
  <c r="J797" i="4"/>
  <c r="M777" i="4" s="1"/>
  <c r="K797" i="4"/>
  <c r="N777" i="4" s="1"/>
  <c r="K742" i="4"/>
  <c r="N739" i="4" s="1"/>
  <c r="J742" i="4"/>
  <c r="M739" i="4" s="1"/>
  <c r="J646" i="4"/>
  <c r="M658" i="4" s="1"/>
  <c r="K646" i="4"/>
  <c r="N658" i="4" s="1"/>
  <c r="K591" i="4"/>
  <c r="N624" i="4" s="1"/>
  <c r="J591" i="4"/>
  <c r="M624" i="4" s="1"/>
  <c r="K513" i="4"/>
  <c r="N554" i="4" s="1"/>
  <c r="J513" i="4"/>
  <c r="M554" i="4" s="1"/>
  <c r="K641" i="4"/>
  <c r="N637" i="4" s="1"/>
  <c r="J641" i="4"/>
  <c r="M637" i="4" s="1"/>
  <c r="K705" i="4"/>
  <c r="N716" i="4" s="1"/>
  <c r="J705" i="4"/>
  <c r="M716" i="4" s="1"/>
  <c r="K769" i="4"/>
  <c r="N795" i="4" s="1"/>
  <c r="J769" i="4"/>
  <c r="M795" i="4" s="1"/>
  <c r="K562" i="4"/>
  <c r="N562" i="4" s="1"/>
  <c r="J562" i="4"/>
  <c r="M562" i="4" s="1"/>
  <c r="J690" i="4"/>
  <c r="M720" i="4" s="1"/>
  <c r="K690" i="4"/>
  <c r="N720" i="4" s="1"/>
  <c r="J536" i="4"/>
  <c r="M511" i="4" s="1"/>
  <c r="K536" i="4"/>
  <c r="N511" i="4" s="1"/>
  <c r="J590" i="4"/>
  <c r="M619" i="4" s="1"/>
  <c r="K590" i="4"/>
  <c r="N619" i="4" s="1"/>
  <c r="K722" i="4"/>
  <c r="N722" i="4" s="1"/>
  <c r="J722" i="4"/>
  <c r="M722" i="4" s="1"/>
  <c r="J703" i="4"/>
  <c r="M706" i="4" s="1"/>
  <c r="K703" i="4"/>
  <c r="N706" i="4" s="1"/>
  <c r="K511" i="4"/>
  <c r="N544" i="4" s="1"/>
  <c r="J511" i="4"/>
  <c r="M544" i="4" s="1"/>
  <c r="J595" i="4"/>
  <c r="M565" i="4" s="1"/>
  <c r="K595" i="4"/>
  <c r="N565" i="4" s="1"/>
  <c r="K679" i="4"/>
  <c r="N665" i="4" s="1"/>
  <c r="J679" i="4"/>
  <c r="M665" i="4" s="1"/>
  <c r="J763" i="4"/>
  <c r="M765" i="4" s="1"/>
  <c r="K763" i="4"/>
  <c r="N765" i="4" s="1"/>
  <c r="K525" i="4"/>
  <c r="N535" i="4" s="1"/>
  <c r="J525" i="4"/>
  <c r="M535" i="4" s="1"/>
  <c r="K552" i="4"/>
  <c r="N512" i="4" s="1"/>
  <c r="J552" i="4"/>
  <c r="M512" i="4" s="1"/>
  <c r="J484" i="4"/>
  <c r="M488" i="4" s="1"/>
  <c r="K484" i="4"/>
  <c r="N488" i="4" s="1"/>
  <c r="K564" i="4"/>
  <c r="N568" i="4" s="1"/>
  <c r="J564" i="4"/>
  <c r="M568" i="4" s="1"/>
  <c r="K652" i="4"/>
  <c r="N688" i="4" s="1"/>
  <c r="J652" i="4"/>
  <c r="M688" i="4" s="1"/>
  <c r="J736" i="4"/>
  <c r="M788" i="4" s="1"/>
  <c r="K736" i="4"/>
  <c r="N788" i="4" s="1"/>
  <c r="J655" i="4"/>
  <c r="M703" i="4" s="1"/>
  <c r="K655" i="4"/>
  <c r="N703" i="4" s="1"/>
  <c r="J521" i="4"/>
  <c r="M515" i="4" s="1"/>
  <c r="K521" i="4"/>
  <c r="N515" i="4" s="1"/>
  <c r="J645" i="4"/>
  <c r="M653" i="4" s="1"/>
  <c r="K645" i="4"/>
  <c r="N653" i="4" s="1"/>
  <c r="J709" i="4"/>
  <c r="M657" i="4" s="1"/>
  <c r="K709" i="4"/>
  <c r="N657" i="4" s="1"/>
  <c r="J773" i="4"/>
  <c r="M736" i="4" s="1"/>
  <c r="K773" i="4"/>
  <c r="N736" i="4" s="1"/>
  <c r="K570" i="4"/>
  <c r="N598" i="4" s="1"/>
  <c r="J570" i="4"/>
  <c r="M598" i="4" s="1"/>
  <c r="K698" i="4"/>
  <c r="N681" i="4" s="1"/>
  <c r="J698" i="4"/>
  <c r="M681" i="4" s="1"/>
  <c r="K568" i="4"/>
  <c r="N588" i="4" s="1"/>
  <c r="J568" i="4"/>
  <c r="M588" i="4" s="1"/>
  <c r="T588" i="4" s="1"/>
  <c r="J594" i="4"/>
  <c r="M639" i="4" s="1"/>
  <c r="K594" i="4"/>
  <c r="N639" i="4" s="1"/>
  <c r="J730" i="4"/>
  <c r="M758" i="4" s="1"/>
  <c r="K730" i="4"/>
  <c r="N758" i="4" s="1"/>
  <c r="J735" i="4"/>
  <c r="M783" i="4" s="1"/>
  <c r="K735" i="4"/>
  <c r="N783" i="4" s="1"/>
  <c r="U783" i="4" s="1"/>
  <c r="J515" i="4"/>
  <c r="M485" i="4" s="1"/>
  <c r="K515" i="4"/>
  <c r="N485" i="4" s="1"/>
  <c r="J599" i="4"/>
  <c r="M585" i="4" s="1"/>
  <c r="K599" i="4"/>
  <c r="N585" i="4" s="1"/>
  <c r="J683" i="4"/>
  <c r="M685" i="4" s="1"/>
  <c r="K683" i="4"/>
  <c r="N685" i="4" s="1"/>
  <c r="J771" i="4"/>
  <c r="M726" i="4" s="1"/>
  <c r="K771" i="4"/>
  <c r="N726" i="4" s="1"/>
  <c r="J533" i="4"/>
  <c r="M496" i="4" s="1"/>
  <c r="K533" i="4"/>
  <c r="N496" i="4" s="1"/>
  <c r="J584" i="4"/>
  <c r="M589" i="4" s="1"/>
  <c r="K584" i="4"/>
  <c r="N589" i="4" s="1"/>
  <c r="J488" i="4"/>
  <c r="M508" i="4" s="1"/>
  <c r="K488" i="4"/>
  <c r="N508" i="4" s="1"/>
  <c r="K572" i="4"/>
  <c r="N608" i="4" s="1"/>
  <c r="J572" i="4"/>
  <c r="M608" i="4" s="1"/>
  <c r="T608" i="4" s="1"/>
  <c r="J656" i="4"/>
  <c r="M708" i="4" s="1"/>
  <c r="K656" i="4"/>
  <c r="N708" i="4" s="1"/>
  <c r="K740" i="4"/>
  <c r="N729" i="4" s="1"/>
  <c r="J740" i="4"/>
  <c r="M729" i="4" s="1"/>
  <c r="K719" i="4"/>
  <c r="N707" i="4" s="1"/>
  <c r="J719" i="4"/>
  <c r="M707" i="4" s="1"/>
  <c r="J529" i="4"/>
  <c r="M555" i="4" s="1"/>
  <c r="K529" i="4"/>
  <c r="N555" i="4" s="1"/>
  <c r="J649" i="4"/>
  <c r="M673" i="4" s="1"/>
  <c r="K649" i="4"/>
  <c r="N673" i="4" s="1"/>
  <c r="J713" i="4"/>
  <c r="M677" i="4" s="1"/>
  <c r="K713" i="4"/>
  <c r="N677" i="4" s="1"/>
  <c r="J777" i="4"/>
  <c r="M756" i="4" s="1"/>
  <c r="K777" i="4"/>
  <c r="N756" i="4" s="1"/>
  <c r="J578" i="4"/>
  <c r="M638" i="4" s="1"/>
  <c r="K578" i="4"/>
  <c r="N638" i="4" s="1"/>
  <c r="K702" i="4"/>
  <c r="N701" i="4" s="1"/>
  <c r="J702" i="4"/>
  <c r="M701" i="4" s="1"/>
  <c r="J600" i="4"/>
  <c r="M590" i="4" s="1"/>
  <c r="K600" i="4"/>
  <c r="N590" i="4" s="1"/>
  <c r="K606" i="4"/>
  <c r="N620" i="4" s="1"/>
  <c r="J606" i="4"/>
  <c r="M620" i="4" s="1"/>
  <c r="K738" i="4"/>
  <c r="N798" i="4" s="1"/>
  <c r="J738" i="4"/>
  <c r="M798" i="4" s="1"/>
  <c r="M290" i="8"/>
  <c r="P290" i="8" s="1"/>
  <c r="L290" i="8"/>
  <c r="O290" i="8" s="1"/>
  <c r="L299" i="8"/>
  <c r="O307" i="8" s="1"/>
  <c r="V307" i="8" s="1"/>
  <c r="M299" i="8"/>
  <c r="P307" i="8" s="1"/>
  <c r="W307" i="8" s="1"/>
  <c r="M235" i="8"/>
  <c r="L235" i="8"/>
  <c r="O243" i="8" s="1"/>
  <c r="V243" i="8" s="1"/>
  <c r="M307" i="8"/>
  <c r="P292" i="8" s="1"/>
  <c r="L307" i="8"/>
  <c r="O292" i="8" s="1"/>
  <c r="M243" i="8"/>
  <c r="P228" i="8" s="1"/>
  <c r="L243" i="8"/>
  <c r="O228" i="8" s="1"/>
  <c r="M274" i="8"/>
  <c r="P289" i="8" s="1"/>
  <c r="L274" i="8"/>
  <c r="O289" i="8" s="1"/>
  <c r="M298" i="8"/>
  <c r="P305" i="8" s="1"/>
  <c r="W305" i="8" s="1"/>
  <c r="L298" i="8"/>
  <c r="O305" i="8" s="1"/>
  <c r="V305" i="8" s="1"/>
  <c r="M234" i="8"/>
  <c r="P241" i="8" s="1"/>
  <c r="L234" i="8"/>
  <c r="O241" i="8" s="1"/>
  <c r="L311" i="8"/>
  <c r="O300" i="8" s="1"/>
  <c r="M311" i="8"/>
  <c r="P300" i="8" s="1"/>
  <c r="M279" i="8"/>
  <c r="P268" i="8" s="1"/>
  <c r="L279" i="8"/>
  <c r="O268" i="8" s="1"/>
  <c r="M247" i="8"/>
  <c r="P236" i="8" s="1"/>
  <c r="L247" i="8"/>
  <c r="O236" i="8" s="1"/>
  <c r="L215" i="8"/>
  <c r="O204" i="8" s="1"/>
  <c r="M215" i="8"/>
  <c r="P204" i="8" s="1"/>
  <c r="L310" i="8"/>
  <c r="O298" i="8" s="1"/>
  <c r="M310" i="8"/>
  <c r="P298" i="8" s="1"/>
  <c r="M278" i="8"/>
  <c r="P266" i="8" s="1"/>
  <c r="L278" i="8"/>
  <c r="O266" i="8" s="1"/>
  <c r="M246" i="8"/>
  <c r="P234" i="8" s="1"/>
  <c r="L246" i="8"/>
  <c r="O234" i="8" s="1"/>
  <c r="M214" i="8"/>
  <c r="P202" i="8" s="1"/>
  <c r="L214" i="8"/>
  <c r="O202" i="8" s="1"/>
  <c r="L317" i="8"/>
  <c r="O312" i="8" s="1"/>
  <c r="M317" i="8"/>
  <c r="M301" i="8"/>
  <c r="P311" i="8" s="1"/>
  <c r="L301" i="8"/>
  <c r="O311" i="8" s="1"/>
  <c r="M285" i="8"/>
  <c r="L285" i="8"/>
  <c r="L269" i="8"/>
  <c r="O279" i="8" s="1"/>
  <c r="M269" i="8"/>
  <c r="P279" i="8" s="1"/>
  <c r="L253" i="8"/>
  <c r="O248" i="8" s="1"/>
  <c r="M253" i="8"/>
  <c r="M237" i="8"/>
  <c r="P247" i="8" s="1"/>
  <c r="L237" i="8"/>
  <c r="O247" i="8" s="1"/>
  <c r="M221" i="8"/>
  <c r="P216" i="8" s="1"/>
  <c r="L221" i="8"/>
  <c r="M205" i="8"/>
  <c r="P215" i="8" s="1"/>
  <c r="L205" i="8"/>
  <c r="O215" i="8" s="1"/>
  <c r="M316" i="8"/>
  <c r="P310" i="8" s="1"/>
  <c r="L316" i="8"/>
  <c r="O310" i="8" s="1"/>
  <c r="M300" i="8"/>
  <c r="P309" i="8" s="1"/>
  <c r="L300" i="8"/>
  <c r="O309" i="8" s="1"/>
  <c r="M284" i="8"/>
  <c r="P278" i="8" s="1"/>
  <c r="L284" i="8"/>
  <c r="O278" i="8" s="1"/>
  <c r="M268" i="8"/>
  <c r="P277" i="8" s="1"/>
  <c r="L268" i="8"/>
  <c r="O277" i="8" s="1"/>
  <c r="M252" i="8"/>
  <c r="P246" i="8" s="1"/>
  <c r="L252" i="8"/>
  <c r="O246" i="8" s="1"/>
  <c r="M236" i="8"/>
  <c r="P245" i="8" s="1"/>
  <c r="L236" i="8"/>
  <c r="O245" i="8" s="1"/>
  <c r="L220" i="8"/>
  <c r="O214" i="8" s="1"/>
  <c r="M220" i="8"/>
  <c r="P214" i="8" s="1"/>
  <c r="M204" i="8"/>
  <c r="P213" i="8" s="1"/>
  <c r="L204" i="8"/>
  <c r="O213" i="8" s="1"/>
  <c r="J685" i="4"/>
  <c r="M695" i="4" s="1"/>
  <c r="K685" i="4"/>
  <c r="N695" i="4" s="1"/>
  <c r="K687" i="4"/>
  <c r="N705" i="4" s="1"/>
  <c r="J687" i="4"/>
  <c r="M705" i="4" s="1"/>
  <c r="J532" i="4"/>
  <c r="M491" i="4" s="1"/>
  <c r="K532" i="4"/>
  <c r="N491" i="4" s="1"/>
  <c r="K554" i="4"/>
  <c r="N522" i="4" s="1"/>
  <c r="J554" i="4"/>
  <c r="M522" i="4" s="1"/>
  <c r="K580" i="4"/>
  <c r="N569" i="4" s="1"/>
  <c r="J580" i="4"/>
  <c r="M569" i="4" s="1"/>
  <c r="J614" i="4"/>
  <c r="M581" i="4" s="1"/>
  <c r="K614" i="4"/>
  <c r="N581" i="4" s="1"/>
  <c r="J755" i="4"/>
  <c r="M725" i="4" s="1"/>
  <c r="K755" i="4"/>
  <c r="N725" i="4" s="1"/>
  <c r="K569" i="4"/>
  <c r="N593" i="4" s="1"/>
  <c r="J569" i="4"/>
  <c r="M593" i="4" s="1"/>
  <c r="K545" i="4"/>
  <c r="N556" i="4" s="1"/>
  <c r="J545" i="4"/>
  <c r="M556" i="4" s="1"/>
  <c r="K721" i="4"/>
  <c r="N717" i="4" s="1"/>
  <c r="J721" i="4"/>
  <c r="M717" i="4" s="1"/>
  <c r="K785" i="4"/>
  <c r="N796" i="4" s="1"/>
  <c r="J785" i="4"/>
  <c r="M796" i="4" s="1"/>
  <c r="K598" i="4"/>
  <c r="N580" i="4" s="1"/>
  <c r="J598" i="4"/>
  <c r="M580" i="4" s="1"/>
  <c r="K664" i="4"/>
  <c r="N669" i="4" s="1"/>
  <c r="J664" i="4"/>
  <c r="M669" i="4" s="1"/>
  <c r="J622" i="4"/>
  <c r="M621" i="4" s="1"/>
  <c r="K622" i="4"/>
  <c r="N621" i="4" s="1"/>
  <c r="J531" i="4"/>
  <c r="M486" i="4" s="1"/>
  <c r="K531" i="4"/>
  <c r="N486" i="4" s="1"/>
  <c r="J615" i="4"/>
  <c r="M586" i="4" s="1"/>
  <c r="K615" i="4"/>
  <c r="N586" i="4" s="1"/>
  <c r="K680" i="4"/>
  <c r="N670" i="4" s="1"/>
  <c r="J680" i="4"/>
  <c r="M670" i="4" s="1"/>
  <c r="K504" i="4"/>
  <c r="N509" i="4" s="1"/>
  <c r="J504" i="4"/>
  <c r="M509" i="4" s="1"/>
  <c r="J588" i="4"/>
  <c r="M609" i="4" s="1"/>
  <c r="K588" i="4"/>
  <c r="N609" i="4" s="1"/>
  <c r="J672" i="4"/>
  <c r="M709" i="4" s="1"/>
  <c r="K672" i="4"/>
  <c r="N709" i="4" s="1"/>
  <c r="J756" i="4"/>
  <c r="M730" i="4" s="1"/>
  <c r="K756" i="4"/>
  <c r="N730" i="4" s="1"/>
  <c r="K553" i="4"/>
  <c r="N517" i="4" s="1"/>
  <c r="J553" i="4"/>
  <c r="M517" i="4" s="1"/>
  <c r="J661" i="4"/>
  <c r="M654" i="4" s="1"/>
  <c r="K661" i="4"/>
  <c r="N654" i="4" s="1"/>
  <c r="K725" i="4"/>
  <c r="N733" i="4" s="1"/>
  <c r="J725" i="4"/>
  <c r="M733" i="4" s="1"/>
  <c r="K789" i="4"/>
  <c r="N737" i="4" s="1"/>
  <c r="J789" i="4"/>
  <c r="M737" i="4" s="1"/>
  <c r="J602" i="4"/>
  <c r="M600" i="4" s="1"/>
  <c r="K602" i="4"/>
  <c r="N600" i="4" s="1"/>
  <c r="J726" i="4"/>
  <c r="M738" i="4" s="1"/>
  <c r="K726" i="4"/>
  <c r="N738" i="4" s="1"/>
  <c r="J696" i="4"/>
  <c r="M671" i="4" s="1"/>
  <c r="K696" i="4"/>
  <c r="N671" i="4" s="1"/>
  <c r="J498" i="4"/>
  <c r="M558" i="4" s="1"/>
  <c r="K498" i="4"/>
  <c r="N558" i="4" s="1"/>
  <c r="U558" i="4" s="1"/>
  <c r="K630" i="4"/>
  <c r="N582" i="4" s="1"/>
  <c r="J630" i="4"/>
  <c r="M582" i="4" s="1"/>
  <c r="K762" i="4"/>
  <c r="N760" i="4" s="1"/>
  <c r="J762" i="4"/>
  <c r="M760" i="4" s="1"/>
  <c r="J535" i="4"/>
  <c r="M506" i="4" s="1"/>
  <c r="K535" i="4"/>
  <c r="N506" i="4" s="1"/>
  <c r="J619" i="4"/>
  <c r="M606" i="4" s="1"/>
  <c r="K619" i="4"/>
  <c r="N606" i="4" s="1"/>
  <c r="J707" i="4"/>
  <c r="M647" i="4" s="1"/>
  <c r="K707" i="4"/>
  <c r="N647" i="4" s="1"/>
  <c r="K791" i="4"/>
  <c r="N747" i="4" s="1"/>
  <c r="J791" i="4"/>
  <c r="M747" i="4" s="1"/>
  <c r="J565" i="4"/>
  <c r="M573" i="4" s="1"/>
  <c r="K565" i="4"/>
  <c r="N573" i="4" s="1"/>
  <c r="J712" i="4"/>
  <c r="M672" i="4" s="1"/>
  <c r="K712" i="4"/>
  <c r="N672" i="4" s="1"/>
  <c r="J508" i="4"/>
  <c r="M529" i="4" s="1"/>
  <c r="K508" i="4"/>
  <c r="N529" i="4" s="1"/>
  <c r="K592" i="4"/>
  <c r="N629" i="4" s="1"/>
  <c r="J592" i="4"/>
  <c r="M629" i="4" s="1"/>
  <c r="J676" i="4"/>
  <c r="M650" i="4" s="1"/>
  <c r="K676" i="4"/>
  <c r="N650" i="4" s="1"/>
  <c r="J764" i="4"/>
  <c r="M770" i="4" s="1"/>
  <c r="K764" i="4"/>
  <c r="N770" i="4" s="1"/>
  <c r="J561" i="4"/>
  <c r="M557" i="4" s="1"/>
  <c r="K561" i="4"/>
  <c r="N557" i="4" s="1"/>
  <c r="J665" i="4"/>
  <c r="M674" i="4" s="1"/>
  <c r="K665" i="4"/>
  <c r="N674" i="4" s="1"/>
  <c r="J729" i="4"/>
  <c r="M753" i="4" s="1"/>
  <c r="K729" i="4"/>
  <c r="N753" i="4" s="1"/>
  <c r="J793" i="4"/>
  <c r="M757" i="4" s="1"/>
  <c r="K793" i="4"/>
  <c r="N757" i="4" s="1"/>
  <c r="J486" i="4"/>
  <c r="M498" i="4" s="1"/>
  <c r="K486" i="4"/>
  <c r="N498" i="4" s="1"/>
  <c r="U498" i="4" s="1"/>
  <c r="J610" i="4"/>
  <c r="M640" i="4" s="1"/>
  <c r="K610" i="4"/>
  <c r="N640" i="4" s="1"/>
  <c r="K734" i="4"/>
  <c r="N778" i="4" s="1"/>
  <c r="J734" i="4"/>
  <c r="M778" i="4" s="1"/>
  <c r="J728" i="4"/>
  <c r="M748" i="4" s="1"/>
  <c r="K728" i="4"/>
  <c r="N748" i="4" s="1"/>
  <c r="K506" i="4"/>
  <c r="N519" i="4" s="1"/>
  <c r="J506" i="4"/>
  <c r="M519" i="4" s="1"/>
  <c r="J638" i="4"/>
  <c r="M622" i="4" s="1"/>
  <c r="K638" i="4"/>
  <c r="N622" i="4" s="1"/>
  <c r="K770" i="4"/>
  <c r="N800" i="4" s="1"/>
  <c r="J770" i="4"/>
  <c r="M800" i="4" s="1"/>
  <c r="M258" i="8"/>
  <c r="P258" i="8" s="1"/>
  <c r="L258" i="8"/>
  <c r="O258" i="8" s="1"/>
  <c r="L283" i="8"/>
  <c r="O276" i="8" s="1"/>
  <c r="M283" i="8"/>
  <c r="P276" i="8" s="1"/>
  <c r="L219" i="8"/>
  <c r="O212" i="8" s="1"/>
  <c r="M219" i="8"/>
  <c r="M291" i="8"/>
  <c r="P291" i="8" s="1"/>
  <c r="W291" i="8" s="1"/>
  <c r="L291" i="8"/>
  <c r="O291" i="8" s="1"/>
  <c r="V291" i="8" s="1"/>
  <c r="M227" i="8"/>
  <c r="L227" i="8"/>
  <c r="O227" i="8" s="1"/>
  <c r="V227" i="8" s="1"/>
  <c r="M242" i="8"/>
  <c r="P257" i="8" s="1"/>
  <c r="L242" i="8"/>
  <c r="O257" i="8" s="1"/>
  <c r="M282" i="8"/>
  <c r="P274" i="8" s="1"/>
  <c r="L282" i="8"/>
  <c r="O274" i="8" s="1"/>
  <c r="M218" i="8"/>
  <c r="P210" i="8" s="1"/>
  <c r="L218" i="8"/>
  <c r="O210" i="8" s="1"/>
  <c r="M303" i="8"/>
  <c r="L303" i="8"/>
  <c r="M271" i="8"/>
  <c r="P283" i="8" s="1"/>
  <c r="L271" i="8"/>
  <c r="O283" i="8" s="1"/>
  <c r="V283" i="8" s="1"/>
  <c r="L239" i="8"/>
  <c r="M239" i="8"/>
  <c r="L207" i="8"/>
  <c r="O219" i="8" s="1"/>
  <c r="M207" i="8"/>
  <c r="P219" i="8" s="1"/>
  <c r="W219" i="8" s="1"/>
  <c r="M302" i="8"/>
  <c r="P313" i="8" s="1"/>
  <c r="W313" i="8" s="1"/>
  <c r="L302" i="8"/>
  <c r="O313" i="8" s="1"/>
  <c r="V313" i="8" s="1"/>
  <c r="M270" i="8"/>
  <c r="P281" i="8" s="1"/>
  <c r="L270" i="8"/>
  <c r="O281" i="8" s="1"/>
  <c r="V281" i="8" s="1"/>
  <c r="M238" i="8"/>
  <c r="P249" i="8" s="1"/>
  <c r="W249" i="8" s="1"/>
  <c r="L238" i="8"/>
  <c r="O249" i="8" s="1"/>
  <c r="V249" i="8" s="1"/>
  <c r="M206" i="8"/>
  <c r="P217" i="8" s="1"/>
  <c r="L206" i="8"/>
  <c r="O217" i="8" s="1"/>
  <c r="V217" i="8" s="1"/>
  <c r="L313" i="8"/>
  <c r="M313" i="8"/>
  <c r="P304" i="8" s="1"/>
  <c r="M297" i="8"/>
  <c r="P303" i="8" s="1"/>
  <c r="L297" i="8"/>
  <c r="O303" i="8" s="1"/>
  <c r="L281" i="8"/>
  <c r="M281" i="8"/>
  <c r="P272" i="8" s="1"/>
  <c r="L265" i="8"/>
  <c r="O271" i="8" s="1"/>
  <c r="M265" i="8"/>
  <c r="P271" i="8" s="1"/>
  <c r="L249" i="8"/>
  <c r="M249" i="8"/>
  <c r="P240" i="8" s="1"/>
  <c r="M233" i="8"/>
  <c r="L233" i="8"/>
  <c r="L217" i="8"/>
  <c r="O208" i="8" s="1"/>
  <c r="M217" i="8"/>
  <c r="M201" i="8"/>
  <c r="P207" i="8" s="1"/>
  <c r="L201" i="8"/>
  <c r="O207" i="8" s="1"/>
  <c r="M312" i="8"/>
  <c r="P302" i="8" s="1"/>
  <c r="L312" i="8"/>
  <c r="O302" i="8" s="1"/>
  <c r="M296" i="8"/>
  <c r="P301" i="8" s="1"/>
  <c r="L296" i="8"/>
  <c r="O301" i="8" s="1"/>
  <c r="L280" i="8"/>
  <c r="O270" i="8" s="1"/>
  <c r="M280" i="8"/>
  <c r="P270" i="8" s="1"/>
  <c r="M264" i="8"/>
  <c r="P269" i="8" s="1"/>
  <c r="L264" i="8"/>
  <c r="O269" i="8" s="1"/>
  <c r="L248" i="8"/>
  <c r="O238" i="8" s="1"/>
  <c r="M248" i="8"/>
  <c r="P238" i="8" s="1"/>
  <c r="M232" i="8"/>
  <c r="P237" i="8" s="1"/>
  <c r="L232" i="8"/>
  <c r="O237" i="8" s="1"/>
  <c r="M216" i="8"/>
  <c r="P206" i="8" s="1"/>
  <c r="L216" i="8"/>
  <c r="O206" i="8" s="1"/>
  <c r="L200" i="8"/>
  <c r="O205" i="8" s="1"/>
  <c r="M200" i="8"/>
  <c r="P205" i="8" s="1"/>
  <c r="J517" i="4"/>
  <c r="M495" i="4" s="1"/>
  <c r="K517" i="4"/>
  <c r="N495" i="4" s="1"/>
  <c r="K749" i="4"/>
  <c r="N774" i="4" s="1"/>
  <c r="J749" i="4"/>
  <c r="M774" i="4" s="1"/>
  <c r="J492" i="4"/>
  <c r="M528" i="4" s="1"/>
  <c r="K492" i="4"/>
  <c r="N528" i="4" s="1"/>
  <c r="K487" i="4"/>
  <c r="N503" i="4" s="1"/>
  <c r="J487" i="4"/>
  <c r="M503" i="4" s="1"/>
  <c r="K704" i="4"/>
  <c r="N711" i="4" s="1"/>
  <c r="J704" i="4"/>
  <c r="M711" i="4" s="1"/>
  <c r="K523" i="4"/>
  <c r="N525" i="4" s="1"/>
  <c r="J523" i="4"/>
  <c r="M525" i="4" s="1"/>
  <c r="K629" i="4"/>
  <c r="N577" i="4" s="1"/>
  <c r="J629" i="4"/>
  <c r="M577" i="4" s="1"/>
  <c r="K640" i="4"/>
  <c r="N632" i="4" s="1"/>
  <c r="J640" i="4"/>
  <c r="M632" i="4" s="1"/>
  <c r="J760" i="4"/>
  <c r="M750" i="4" s="1"/>
  <c r="K760" i="4"/>
  <c r="N750" i="4" s="1"/>
  <c r="J778" i="4"/>
  <c r="M761" i="4" s="1"/>
  <c r="K778" i="4"/>
  <c r="N761" i="4" s="1"/>
  <c r="K657" i="4"/>
  <c r="N713" i="4" s="1"/>
  <c r="J657" i="4"/>
  <c r="M713" i="4" s="1"/>
  <c r="J718" i="4"/>
  <c r="M702" i="4" s="1"/>
  <c r="K718" i="4"/>
  <c r="N702" i="4" s="1"/>
  <c r="J490" i="4"/>
  <c r="M518" i="4" s="1"/>
  <c r="K490" i="4"/>
  <c r="N518" i="4" s="1"/>
  <c r="J754" i="4"/>
  <c r="M799" i="4" s="1"/>
  <c r="K754" i="4"/>
  <c r="N799" i="4" s="1"/>
  <c r="J699" i="4"/>
  <c r="M686" i="4" s="1"/>
  <c r="K699" i="4"/>
  <c r="N686" i="4" s="1"/>
  <c r="K787" i="4"/>
  <c r="N727" i="4" s="1"/>
  <c r="J787" i="4"/>
  <c r="M727" i="4" s="1"/>
  <c r="J557" i="4"/>
  <c r="M537" i="4" s="1"/>
  <c r="K557" i="4"/>
  <c r="N537" i="4" s="1"/>
  <c r="K605" i="4"/>
  <c r="N615" i="4" s="1"/>
  <c r="J605" i="4"/>
  <c r="M615" i="4" s="1"/>
  <c r="K631" i="4"/>
  <c r="N587" i="4" s="1"/>
  <c r="J631" i="4"/>
  <c r="M587" i="4" s="1"/>
  <c r="J776" i="4"/>
  <c r="M751" i="4" s="1"/>
  <c r="K776" i="4"/>
  <c r="N751" i="4" s="1"/>
  <c r="J516" i="4"/>
  <c r="M490" i="4" s="1"/>
  <c r="K516" i="4"/>
  <c r="N490" i="4" s="1"/>
  <c r="K526" i="4"/>
  <c r="N540" i="4" s="1"/>
  <c r="J526" i="4"/>
  <c r="M540" i="4" s="1"/>
  <c r="J675" i="4"/>
  <c r="M645" i="4" s="1"/>
  <c r="K675" i="4"/>
  <c r="N645" i="4" s="1"/>
  <c r="K560" i="4"/>
  <c r="N552" i="4" s="1"/>
  <c r="J560" i="4"/>
  <c r="M552" i="4" s="1"/>
  <c r="J650" i="4"/>
  <c r="M678" i="4" s="1"/>
  <c r="K650" i="4"/>
  <c r="N678" i="4" s="1"/>
  <c r="K715" i="4"/>
  <c r="N687" i="4" s="1"/>
  <c r="J715" i="4"/>
  <c r="M687" i="4" s="1"/>
  <c r="J604" i="4"/>
  <c r="M610" i="4" s="1"/>
  <c r="K604" i="4"/>
  <c r="N610" i="4" s="1"/>
  <c r="J774" i="4"/>
  <c r="M741" i="4" s="1"/>
  <c r="K774" i="4"/>
  <c r="N741" i="4" s="1"/>
  <c r="K767" i="4"/>
  <c r="N785" i="4" s="1"/>
  <c r="J767" i="4"/>
  <c r="M785" i="4" s="1"/>
  <c r="K519" i="4"/>
  <c r="N505" i="4" s="1"/>
  <c r="J519" i="4"/>
  <c r="M505" i="4" s="1"/>
  <c r="J691" i="4"/>
  <c r="M646" i="4" s="1"/>
  <c r="K691" i="4"/>
  <c r="N646" i="4" s="1"/>
  <c r="J541" i="4"/>
  <c r="M536" i="4" s="1"/>
  <c r="K541" i="4"/>
  <c r="N536" i="4" s="1"/>
  <c r="K576" i="4"/>
  <c r="N628" i="4" s="1"/>
  <c r="J576" i="4"/>
  <c r="M628" i="4" s="1"/>
  <c r="J748" i="4"/>
  <c r="M769" i="4" s="1"/>
  <c r="K748" i="4"/>
  <c r="N769" i="4" s="1"/>
  <c r="J765" i="4"/>
  <c r="M775" i="4" s="1"/>
  <c r="K765" i="4"/>
  <c r="N775" i="4" s="1"/>
  <c r="J682" i="4"/>
  <c r="M680" i="4" s="1"/>
  <c r="K682" i="4"/>
  <c r="N680" i="4" s="1"/>
  <c r="J582" i="4"/>
  <c r="M579" i="4" s="1"/>
  <c r="K582" i="4"/>
  <c r="N579" i="4" s="1"/>
  <c r="K567" i="4"/>
  <c r="N583" i="4" s="1"/>
  <c r="J567" i="4"/>
  <c r="M583" i="4" s="1"/>
  <c r="J739" i="4"/>
  <c r="M724" i="4" s="1"/>
  <c r="K739" i="4"/>
  <c r="N724" i="4" s="1"/>
  <c r="J609" i="4"/>
  <c r="M635" i="4" s="1"/>
  <c r="K609" i="4"/>
  <c r="N635" i="4" s="1"/>
  <c r="J624" i="4"/>
  <c r="M631" i="4" s="1"/>
  <c r="K624" i="4"/>
  <c r="N631" i="4" s="1"/>
  <c r="K783" i="4"/>
  <c r="N786" i="4" s="1"/>
  <c r="J783" i="4"/>
  <c r="M786" i="4" s="1"/>
  <c r="J537" i="4"/>
  <c r="M516" i="4" s="1"/>
  <c r="K537" i="4"/>
  <c r="N516" i="4" s="1"/>
  <c r="J632" i="4"/>
  <c r="M592" i="4" s="1"/>
  <c r="K632" i="4"/>
  <c r="N592" i="4" s="1"/>
  <c r="J746" i="4"/>
  <c r="M759" i="4" s="1"/>
  <c r="K746" i="4"/>
  <c r="N759" i="4" s="1"/>
  <c r="J627" i="4"/>
  <c r="M567" i="4" s="1"/>
  <c r="K627" i="4"/>
  <c r="N567" i="4" s="1"/>
  <c r="J795" i="4"/>
  <c r="M767" i="4" s="1"/>
  <c r="K795" i="4"/>
  <c r="N767" i="4" s="1"/>
  <c r="K744" i="4"/>
  <c r="N749" i="4" s="1"/>
  <c r="J744" i="4"/>
  <c r="M749" i="4" s="1"/>
  <c r="J512" i="4"/>
  <c r="M549" i="4" s="1"/>
  <c r="K512" i="4"/>
  <c r="N549" i="4" s="1"/>
  <c r="K684" i="4"/>
  <c r="N690" i="4" s="1"/>
  <c r="J684" i="4"/>
  <c r="M690" i="4" s="1"/>
  <c r="J669" i="4"/>
  <c r="M694" i="4" s="1"/>
  <c r="K669" i="4"/>
  <c r="N694" i="4" s="1"/>
  <c r="J494" i="4"/>
  <c r="M538" i="4" s="1"/>
  <c r="K494" i="4"/>
  <c r="N538" i="4" s="1"/>
  <c r="J772" i="4"/>
  <c r="M731" i="4" s="1"/>
  <c r="K772" i="4"/>
  <c r="N731" i="4" s="1"/>
  <c r="J581" i="4"/>
  <c r="M574" i="4" s="1"/>
  <c r="K581" i="4"/>
  <c r="N574" i="4" s="1"/>
  <c r="K673" i="4"/>
  <c r="N714" i="4" s="1"/>
  <c r="J673" i="4"/>
  <c r="M714" i="4" s="1"/>
  <c r="J737" i="4"/>
  <c r="M793" i="4" s="1"/>
  <c r="K737" i="4"/>
  <c r="N793" i="4" s="1"/>
  <c r="U793" i="4" s="1"/>
  <c r="K801" i="4"/>
  <c r="N797" i="4" s="1"/>
  <c r="J801" i="4"/>
  <c r="M797" i="4" s="1"/>
  <c r="K502" i="4"/>
  <c r="N499" i="4" s="1"/>
  <c r="J502" i="4"/>
  <c r="M499" i="4" s="1"/>
  <c r="J626" i="4"/>
  <c r="M641" i="4" s="1"/>
  <c r="K626" i="4"/>
  <c r="N641" i="4" s="1"/>
  <c r="K750" i="4"/>
  <c r="N779" i="4" s="1"/>
  <c r="J750" i="4"/>
  <c r="M779" i="4" s="1"/>
  <c r="K792" i="4"/>
  <c r="N752" i="4" s="1"/>
  <c r="J792" i="4"/>
  <c r="M752" i="4" s="1"/>
  <c r="J522" i="4"/>
  <c r="M520" i="4" s="1"/>
  <c r="K522" i="4"/>
  <c r="N520" i="4" s="1"/>
  <c r="J654" i="4"/>
  <c r="M698" i="4" s="1"/>
  <c r="K654" i="4"/>
  <c r="N698" i="4" s="1"/>
  <c r="K786" i="4"/>
  <c r="N801" i="4" s="1"/>
  <c r="J786" i="4"/>
  <c r="M801" i="4" s="1"/>
  <c r="K551" i="4"/>
  <c r="N507" i="4" s="1"/>
  <c r="J551" i="4"/>
  <c r="M507" i="4" s="1"/>
  <c r="J635" i="4"/>
  <c r="M607" i="4" s="1"/>
  <c r="K635" i="4"/>
  <c r="N607" i="4" s="1"/>
  <c r="K723" i="4"/>
  <c r="N723" i="4" s="1"/>
  <c r="J723" i="4"/>
  <c r="M723" i="4" s="1"/>
  <c r="K527" i="4"/>
  <c r="N545" i="4" s="1"/>
  <c r="J527" i="4"/>
  <c r="M545" i="4" s="1"/>
  <c r="K585" i="4"/>
  <c r="N594" i="4" s="1"/>
  <c r="J585" i="4"/>
  <c r="M594" i="4" s="1"/>
  <c r="J524" i="4"/>
  <c r="M530" i="4" s="1"/>
  <c r="K524" i="4"/>
  <c r="N530" i="4" s="1"/>
  <c r="J608" i="4"/>
  <c r="M630" i="4" s="1"/>
  <c r="K608" i="4"/>
  <c r="N630" i="4" s="1"/>
  <c r="J692" i="4"/>
  <c r="M651" i="4" s="1"/>
  <c r="K692" i="4"/>
  <c r="N651" i="4" s="1"/>
  <c r="J780" i="4"/>
  <c r="M771" i="4" s="1"/>
  <c r="K780" i="4"/>
  <c r="N771" i="4" s="1"/>
  <c r="J589" i="4"/>
  <c r="M614" i="4" s="1"/>
  <c r="K589" i="4"/>
  <c r="N614" i="4" s="1"/>
  <c r="J677" i="4"/>
  <c r="M655" i="4" s="1"/>
  <c r="K677" i="4"/>
  <c r="N655" i="4" s="1"/>
  <c r="K741" i="4"/>
  <c r="N734" i="4" s="1"/>
  <c r="J741" i="4"/>
  <c r="M734" i="4" s="1"/>
  <c r="K510" i="4"/>
  <c r="N539" i="4" s="1"/>
  <c r="J510" i="4"/>
  <c r="M539" i="4" s="1"/>
  <c r="K634" i="4"/>
  <c r="N602" i="4" s="1"/>
  <c r="J634" i="4"/>
  <c r="M602" i="4" s="1"/>
  <c r="J758" i="4"/>
  <c r="M740" i="4" s="1"/>
  <c r="K758" i="4"/>
  <c r="N740" i="4" s="1"/>
  <c r="K534" i="4"/>
  <c r="N501" i="4" s="1"/>
  <c r="J534" i="4"/>
  <c r="M501" i="4" s="1"/>
  <c r="J662" i="4"/>
  <c r="M659" i="4" s="1"/>
  <c r="K662" i="4"/>
  <c r="N659" i="4" s="1"/>
  <c r="K794" i="4"/>
  <c r="N762" i="4" s="1"/>
  <c r="J794" i="4"/>
  <c r="M762" i="4" s="1"/>
  <c r="J483" i="4"/>
  <c r="M483" i="4" s="1"/>
  <c r="T483" i="4" s="1"/>
  <c r="K483" i="4"/>
  <c r="N483" i="4" s="1"/>
  <c r="U483" i="4" s="1"/>
  <c r="J555" i="4"/>
  <c r="M527" i="4" s="1"/>
  <c r="K555" i="4"/>
  <c r="N527" i="4" s="1"/>
  <c r="J643" i="4"/>
  <c r="M643" i="4" s="1"/>
  <c r="K643" i="4"/>
  <c r="N643" i="4" s="1"/>
  <c r="U643" i="4" s="1"/>
  <c r="K727" i="4"/>
  <c r="N743" i="4" s="1"/>
  <c r="J727" i="4"/>
  <c r="M743" i="4" s="1"/>
  <c r="J623" i="4"/>
  <c r="M626" i="4" s="1"/>
  <c r="K623" i="4"/>
  <c r="N626" i="4" s="1"/>
  <c r="J593" i="4"/>
  <c r="M634" i="4" s="1"/>
  <c r="K593" i="4"/>
  <c r="N634" i="4" s="1"/>
  <c r="K528" i="4"/>
  <c r="N550" i="4" s="1"/>
  <c r="J528" i="4"/>
  <c r="M550" i="4" s="1"/>
  <c r="K612" i="4"/>
  <c r="N571" i="4" s="1"/>
  <c r="J612" i="4"/>
  <c r="M571" i="4" s="1"/>
  <c r="J700" i="4"/>
  <c r="M691" i="4" s="1"/>
  <c r="K700" i="4"/>
  <c r="N691" i="4" s="1"/>
  <c r="J784" i="4"/>
  <c r="M791" i="4" s="1"/>
  <c r="K784" i="4"/>
  <c r="N791" i="4" s="1"/>
  <c r="J597" i="4"/>
  <c r="M575" i="4" s="1"/>
  <c r="K597" i="4"/>
  <c r="N575" i="4" s="1"/>
  <c r="J681" i="4"/>
  <c r="M675" i="4" s="1"/>
  <c r="K681" i="4"/>
  <c r="N675" i="4" s="1"/>
  <c r="J745" i="4"/>
  <c r="M754" i="4" s="1"/>
  <c r="K745" i="4"/>
  <c r="N754" i="4" s="1"/>
  <c r="K518" i="4"/>
  <c r="N500" i="4" s="1"/>
  <c r="J518" i="4"/>
  <c r="M500" i="4" s="1"/>
  <c r="K642" i="4"/>
  <c r="N642" i="4" s="1"/>
  <c r="J642" i="4"/>
  <c r="M642" i="4" s="1"/>
  <c r="K766" i="4"/>
  <c r="N780" i="4" s="1"/>
  <c r="J766" i="4"/>
  <c r="M780" i="4" s="1"/>
  <c r="J542" i="4"/>
  <c r="M541" i="4" s="1"/>
  <c r="K542" i="4"/>
  <c r="N541" i="4" s="1"/>
  <c r="J670" i="4"/>
  <c r="M699" i="4" s="1"/>
  <c r="K670" i="4"/>
  <c r="N699" i="4" s="1"/>
  <c r="K802" i="4"/>
  <c r="N802" i="4" s="1"/>
  <c r="J802" i="4"/>
  <c r="M802" i="4" s="1"/>
  <c r="L267" i="8"/>
  <c r="O275" i="8" s="1"/>
  <c r="V275" i="8" s="1"/>
  <c r="M267" i="8"/>
  <c r="L203" i="8"/>
  <c r="O211" i="8" s="1"/>
  <c r="V211" i="8" s="1"/>
  <c r="M203" i="8"/>
  <c r="M275" i="8"/>
  <c r="P260" i="8" s="1"/>
  <c r="L275" i="8"/>
  <c r="O260" i="8" s="1"/>
  <c r="M211" i="8"/>
  <c r="P196" i="8" s="1"/>
  <c r="L211" i="8"/>
  <c r="O196" i="8" s="1"/>
  <c r="M226" i="8"/>
  <c r="P226" i="8" s="1"/>
  <c r="L226" i="8"/>
  <c r="O226" i="8" s="1"/>
  <c r="M266" i="8"/>
  <c r="P273" i="8" s="1"/>
  <c r="W273" i="8" s="1"/>
  <c r="L266" i="8"/>
  <c r="O273" i="8" s="1"/>
  <c r="V273" i="8" s="1"/>
  <c r="M202" i="8"/>
  <c r="P209" i="8" s="1"/>
  <c r="W209" i="8" s="1"/>
  <c r="L202" i="8"/>
  <c r="O209" i="8" s="1"/>
  <c r="V209" i="8" s="1"/>
  <c r="M295" i="8"/>
  <c r="L295" i="8"/>
  <c r="O299" i="8" s="1"/>
  <c r="M263" i="8"/>
  <c r="L263" i="8"/>
  <c r="M231" i="8"/>
  <c r="L231" i="8"/>
  <c r="O235" i="8" s="1"/>
  <c r="V235" i="8" s="1"/>
  <c r="M199" i="8"/>
  <c r="P203" i="8" s="1"/>
  <c r="W203" i="8" s="1"/>
  <c r="L199" i="8"/>
  <c r="M294" i="8"/>
  <c r="P297" i="8" s="1"/>
  <c r="W297" i="8" s="1"/>
  <c r="L294" i="8"/>
  <c r="O297" i="8" s="1"/>
  <c r="M262" i="8"/>
  <c r="P265" i="8" s="1"/>
  <c r="W265" i="8" s="1"/>
  <c r="L262" i="8"/>
  <c r="O265" i="8" s="1"/>
  <c r="V265" i="8" s="1"/>
  <c r="M230" i="8"/>
  <c r="P233" i="8" s="1"/>
  <c r="W233" i="8" s="1"/>
  <c r="L230" i="8"/>
  <c r="O233" i="8" s="1"/>
  <c r="V233" i="8" s="1"/>
  <c r="M198" i="8"/>
  <c r="P201" i="8" s="1"/>
  <c r="W201" i="8" s="1"/>
  <c r="L198" i="8"/>
  <c r="O201" i="8" s="1"/>
  <c r="V201" i="8" s="1"/>
  <c r="L309" i="8"/>
  <c r="M309" i="8"/>
  <c r="M293" i="8"/>
  <c r="P295" i="8" s="1"/>
  <c r="L293" i="8"/>
  <c r="O295" i="8" s="1"/>
  <c r="M277" i="8"/>
  <c r="L277" i="8"/>
  <c r="O264" i="8" s="1"/>
  <c r="L261" i="8"/>
  <c r="O263" i="8" s="1"/>
  <c r="M261" i="8"/>
  <c r="L245" i="8"/>
  <c r="M245" i="8"/>
  <c r="P232" i="8" s="1"/>
  <c r="M229" i="8"/>
  <c r="P231" i="8" s="1"/>
  <c r="L229" i="8"/>
  <c r="O231" i="8" s="1"/>
  <c r="L213" i="8"/>
  <c r="O200" i="8" s="1"/>
  <c r="M213" i="8"/>
  <c r="L197" i="8"/>
  <c r="O199" i="8" s="1"/>
  <c r="M197" i="8"/>
  <c r="P199" i="8" s="1"/>
  <c r="M308" i="8"/>
  <c r="P294" i="8" s="1"/>
  <c r="L308" i="8"/>
  <c r="O294" i="8" s="1"/>
  <c r="M292" i="8"/>
  <c r="P293" i="8" s="1"/>
  <c r="L292" i="8"/>
  <c r="O293" i="8" s="1"/>
  <c r="M276" i="8"/>
  <c r="P262" i="8" s="1"/>
  <c r="L276" i="8"/>
  <c r="O262" i="8" s="1"/>
  <c r="M260" i="8"/>
  <c r="P261" i="8" s="1"/>
  <c r="L260" i="8"/>
  <c r="O261" i="8" s="1"/>
  <c r="M244" i="8"/>
  <c r="P230" i="8" s="1"/>
  <c r="L244" i="8"/>
  <c r="O230" i="8" s="1"/>
  <c r="M228" i="8"/>
  <c r="P229" i="8" s="1"/>
  <c r="L228" i="8"/>
  <c r="O229" i="8" s="1"/>
  <c r="M212" i="8"/>
  <c r="P198" i="8" s="1"/>
  <c r="L212" i="8"/>
  <c r="O198" i="8" s="1"/>
  <c r="M196" i="8"/>
  <c r="P197" i="8" s="1"/>
  <c r="L196" i="8"/>
  <c r="O197" i="8" s="1"/>
  <c r="K330" i="4"/>
  <c r="N358" i="4" s="1"/>
  <c r="J118" i="4"/>
  <c r="J426" i="4"/>
  <c r="J335" i="4"/>
  <c r="K425" i="4"/>
  <c r="N434" i="4" s="1"/>
  <c r="K457" i="4"/>
  <c r="N436" i="4" s="1"/>
  <c r="J20" i="4"/>
  <c r="M9" i="4" s="1"/>
  <c r="K424" i="4"/>
  <c r="N429" i="4" s="1"/>
  <c r="J221" i="4"/>
  <c r="J285" i="4"/>
  <c r="J349" i="4"/>
  <c r="M374" i="4" s="1"/>
  <c r="J78" i="4"/>
  <c r="K238" i="4"/>
  <c r="J116" i="4"/>
  <c r="M90" i="4" s="1"/>
  <c r="J302" i="4"/>
  <c r="M301" i="4" s="1"/>
  <c r="K482" i="4"/>
  <c r="J180" i="4"/>
  <c r="M169" i="4" s="1"/>
  <c r="S328" i="4"/>
  <c r="S344" i="4"/>
  <c r="S364" i="4"/>
  <c r="S380" i="4"/>
  <c r="S416" i="4"/>
  <c r="S432" i="4"/>
  <c r="S448" i="4"/>
  <c r="S457" i="4"/>
  <c r="S417" i="4"/>
  <c r="S22" i="4"/>
  <c r="S319" i="4"/>
  <c r="S407" i="4"/>
  <c r="S445" i="4"/>
  <c r="S70" i="4"/>
  <c r="S102" i="4"/>
  <c r="S166" i="4"/>
  <c r="S230" i="4"/>
  <c r="S310" i="4"/>
  <c r="S471" i="4"/>
  <c r="S449" i="4"/>
  <c r="S473" i="4"/>
  <c r="S358" i="4"/>
  <c r="S382" i="4"/>
  <c r="S362" i="4"/>
  <c r="J424" i="4"/>
  <c r="M429" i="4" s="1"/>
  <c r="J166" i="4"/>
  <c r="M178" i="4" s="1"/>
  <c r="S238" i="4"/>
  <c r="S438" i="4"/>
  <c r="S454" i="4"/>
  <c r="J212" i="4"/>
  <c r="M171" i="4" s="1"/>
  <c r="J456" i="4"/>
  <c r="S442" i="4"/>
  <c r="S458" i="4"/>
  <c r="S453" i="4"/>
  <c r="K171" i="4"/>
  <c r="N203" i="4" s="1"/>
  <c r="J52" i="4"/>
  <c r="M11" i="4" s="1"/>
  <c r="J278" i="4"/>
  <c r="M260" i="4" s="1"/>
  <c r="J371" i="4"/>
  <c r="M326" i="4" s="1"/>
  <c r="J16" i="4"/>
  <c r="J130" i="4"/>
  <c r="J274" i="4"/>
  <c r="M319" i="4" s="1"/>
  <c r="J306" i="4"/>
  <c r="M321" i="4" s="1"/>
  <c r="J342" i="4"/>
  <c r="M339" i="4" s="1"/>
  <c r="J15" i="4"/>
  <c r="J115" i="4"/>
  <c r="M85" i="4" s="1"/>
  <c r="K463" i="4"/>
  <c r="N466" i="4" s="1"/>
  <c r="J252" i="4"/>
  <c r="J238" i="4"/>
  <c r="S482" i="4"/>
  <c r="J54" i="4"/>
  <c r="J86" i="4"/>
  <c r="M98" i="4" s="1"/>
  <c r="J150" i="4"/>
  <c r="J182" i="4"/>
  <c r="J214" i="4"/>
  <c r="M181" i="4" s="1"/>
  <c r="J294" i="4"/>
  <c r="M261" i="4" s="1"/>
  <c r="H445" i="4"/>
  <c r="H461" i="4"/>
  <c r="K461" i="4" s="1"/>
  <c r="H14" i="4"/>
  <c r="K14" i="4" s="1"/>
  <c r="N58" i="4" s="1"/>
  <c r="H110" i="4"/>
  <c r="K110" i="4" s="1"/>
  <c r="H142" i="4"/>
  <c r="K142" i="4" s="1"/>
  <c r="N141" i="4" s="1"/>
  <c r="H318" i="4"/>
  <c r="K318" i="4" s="1"/>
  <c r="H418" i="4"/>
  <c r="K418" i="4" s="1"/>
  <c r="H434" i="4"/>
  <c r="K434" i="4" s="1"/>
  <c r="H466" i="4"/>
  <c r="K466" i="4" s="1"/>
  <c r="H5" i="4"/>
  <c r="K5" i="4" s="1"/>
  <c r="N13" i="4" s="1"/>
  <c r="H235" i="4"/>
  <c r="K235" i="4" s="1"/>
  <c r="N207" i="4" s="1"/>
  <c r="H299" i="4"/>
  <c r="K299" i="4" s="1"/>
  <c r="N286" i="4" s="1"/>
  <c r="H363" i="4"/>
  <c r="K363" i="4" s="1"/>
  <c r="N365" i="4" s="1"/>
  <c r="J264" i="4"/>
  <c r="M269" i="4" s="1"/>
  <c r="H296" i="4"/>
  <c r="K296" i="4" s="1"/>
  <c r="N271" i="4" s="1"/>
  <c r="H298" i="4"/>
  <c r="K298" i="4" s="1"/>
  <c r="N281" i="4" s="1"/>
  <c r="H334" i="4"/>
  <c r="K334" i="4" s="1"/>
  <c r="N378" i="4" s="1"/>
  <c r="J366" i="4"/>
  <c r="M380" i="4" s="1"/>
  <c r="J414" i="4"/>
  <c r="M458" i="4" s="1"/>
  <c r="H33" i="4"/>
  <c r="K33" i="4" s="1"/>
  <c r="N74" i="4" s="1"/>
  <c r="H49" i="4"/>
  <c r="H65" i="4"/>
  <c r="K65" i="4" s="1"/>
  <c r="N76" i="4" s="1"/>
  <c r="H81" i="4"/>
  <c r="K81" i="4" s="1"/>
  <c r="H97" i="4"/>
  <c r="K97" i="4" s="1"/>
  <c r="N153" i="4" s="1"/>
  <c r="H113" i="4"/>
  <c r="K113" i="4" s="1"/>
  <c r="N154" i="4" s="1"/>
  <c r="H129" i="4"/>
  <c r="K129" i="4" s="1"/>
  <c r="H145" i="4"/>
  <c r="K145" i="4" s="1"/>
  <c r="N156" i="4" s="1"/>
  <c r="H161" i="4"/>
  <c r="K161" i="4" s="1"/>
  <c r="H177" i="4"/>
  <c r="K177" i="4" s="1"/>
  <c r="N233" i="4" s="1"/>
  <c r="H193" i="4"/>
  <c r="K193" i="4" s="1"/>
  <c r="N234" i="4" s="1"/>
  <c r="H209" i="4"/>
  <c r="K209" i="4" s="1"/>
  <c r="H225" i="4"/>
  <c r="K225" i="4" s="1"/>
  <c r="H241" i="4"/>
  <c r="K241" i="4" s="1"/>
  <c r="H257" i="4"/>
  <c r="K257" i="4" s="1"/>
  <c r="N313" i="4" s="1"/>
  <c r="H273" i="4"/>
  <c r="H289" i="4"/>
  <c r="K289" i="4" s="1"/>
  <c r="H305" i="4"/>
  <c r="H321" i="4"/>
  <c r="K321" i="4" s="1"/>
  <c r="H337" i="4"/>
  <c r="K337" i="4" s="1"/>
  <c r="N393" i="4" s="1"/>
  <c r="H353" i="4"/>
  <c r="K353" i="4" s="1"/>
  <c r="H228" i="4"/>
  <c r="K228" i="4" s="1"/>
  <c r="H340" i="4"/>
  <c r="K340" i="4" s="1"/>
  <c r="N329" i="4" s="1"/>
  <c r="H356" i="4"/>
  <c r="K356" i="4" s="1"/>
  <c r="H388" i="4"/>
  <c r="K388" i="4" s="1"/>
  <c r="H413" i="4"/>
  <c r="H361" i="4"/>
  <c r="K361" i="4" s="1"/>
  <c r="H369" i="4"/>
  <c r="K369" i="4" s="1"/>
  <c r="H377" i="4"/>
  <c r="K377" i="4" s="1"/>
  <c r="N356" i="4" s="1"/>
  <c r="H385" i="4"/>
  <c r="K385" i="4" s="1"/>
  <c r="N396" i="4" s="1"/>
  <c r="H401" i="4"/>
  <c r="K401" i="4" s="1"/>
  <c r="H477" i="4"/>
  <c r="K477" i="4" s="1"/>
  <c r="G7" i="4"/>
  <c r="J7" i="4" s="1"/>
  <c r="G19" i="4"/>
  <c r="J19" i="4" s="1"/>
  <c r="M4" i="4" s="1"/>
  <c r="G67" i="4"/>
  <c r="J67" i="4" s="1"/>
  <c r="H79" i="4"/>
  <c r="K79" i="4" s="1"/>
  <c r="N67" i="4" s="1"/>
  <c r="H107" i="4"/>
  <c r="K107" i="4" s="1"/>
  <c r="N124" i="4" s="1"/>
  <c r="H203" i="4"/>
  <c r="K203" i="4" s="1"/>
  <c r="N205" i="4" s="1"/>
  <c r="G251" i="4"/>
  <c r="J251" i="4" s="1"/>
  <c r="G255" i="4"/>
  <c r="J255" i="4" s="1"/>
  <c r="M303" i="4" s="1"/>
  <c r="G315" i="4"/>
  <c r="J315" i="4" s="1"/>
  <c r="M287" i="4" s="1"/>
  <c r="G319" i="4"/>
  <c r="J319" i="4" s="1"/>
  <c r="G383" i="4"/>
  <c r="J383" i="4" s="1"/>
  <c r="M386" i="4" s="1"/>
  <c r="H399" i="4"/>
  <c r="K399" i="4" s="1"/>
  <c r="N387" i="4" s="1"/>
  <c r="G60" i="4"/>
  <c r="J60" i="4" s="1"/>
  <c r="G92" i="4"/>
  <c r="J92" i="4" s="1"/>
  <c r="G124" i="4"/>
  <c r="J124" i="4" s="1"/>
  <c r="M130" i="4" s="1"/>
  <c r="G156" i="4"/>
  <c r="J156" i="4" s="1"/>
  <c r="M132" i="4" s="1"/>
  <c r="G28" i="4"/>
  <c r="J28" i="4" s="1"/>
  <c r="M49" i="4" s="1"/>
  <c r="G51" i="4"/>
  <c r="J51" i="4" s="1"/>
  <c r="M6" i="4" s="1"/>
  <c r="G55" i="4"/>
  <c r="J55" i="4" s="1"/>
  <c r="M26" i="4" s="1"/>
  <c r="G143" i="4"/>
  <c r="J143" i="4" s="1"/>
  <c r="M146" i="4" s="1"/>
  <c r="G207" i="4"/>
  <c r="J207" i="4" s="1"/>
  <c r="M225" i="4" s="1"/>
  <c r="G239" i="4"/>
  <c r="J239" i="4" s="1"/>
  <c r="M227" i="4" s="1"/>
  <c r="H267" i="4"/>
  <c r="K267" i="4" s="1"/>
  <c r="N284" i="4" s="1"/>
  <c r="G287" i="4"/>
  <c r="J287" i="4" s="1"/>
  <c r="M305" i="4" s="1"/>
  <c r="G303" i="4"/>
  <c r="J303" i="4" s="1"/>
  <c r="M306" i="4" s="1"/>
  <c r="G339" i="4"/>
  <c r="J339" i="4" s="1"/>
  <c r="M324" i="4" s="1"/>
  <c r="G367" i="4"/>
  <c r="J367" i="4" s="1"/>
  <c r="M385" i="4" s="1"/>
  <c r="H395" i="4"/>
  <c r="K395" i="4" s="1"/>
  <c r="G403" i="4"/>
  <c r="J403" i="4" s="1"/>
  <c r="M403" i="4" s="1"/>
  <c r="G415" i="4"/>
  <c r="J415" i="4" s="1"/>
  <c r="H427" i="4"/>
  <c r="K427" i="4" s="1"/>
  <c r="N444" i="4" s="1"/>
  <c r="G431" i="4"/>
  <c r="J431" i="4" s="1"/>
  <c r="H435" i="4"/>
  <c r="K435" i="4" s="1"/>
  <c r="N405" i="4" s="1"/>
  <c r="H459" i="4"/>
  <c r="K459" i="4" s="1"/>
  <c r="H232" i="4"/>
  <c r="K232" i="4" s="1"/>
  <c r="N192" i="4" s="1"/>
  <c r="H276" i="4"/>
  <c r="G316" i="4"/>
  <c r="J316" i="4" s="1"/>
  <c r="H392" i="4"/>
  <c r="K392" i="4" s="1"/>
  <c r="N352" i="4" s="1"/>
  <c r="H420" i="4"/>
  <c r="K420" i="4" s="1"/>
  <c r="G444" i="4"/>
  <c r="J444" i="4" s="1"/>
  <c r="M450" i="4" s="1"/>
  <c r="H452" i="4"/>
  <c r="K452" i="4" s="1"/>
  <c r="J284" i="4"/>
  <c r="M290" i="4" s="1"/>
  <c r="J476" i="4"/>
  <c r="J110" i="4"/>
  <c r="J390" i="4"/>
  <c r="M342" i="4" s="1"/>
  <c r="K450" i="4"/>
  <c r="K41" i="4"/>
  <c r="K73" i="4"/>
  <c r="K105" i="4"/>
  <c r="N114" i="4" s="1"/>
  <c r="K137" i="4"/>
  <c r="K169" i="4"/>
  <c r="N193" i="4" s="1"/>
  <c r="K201" i="4"/>
  <c r="K233" i="4"/>
  <c r="K265" i="4"/>
  <c r="N274" i="4" s="1"/>
  <c r="K297" i="4"/>
  <c r="N276" i="4" s="1"/>
  <c r="K329" i="4"/>
  <c r="N353" i="4" s="1"/>
  <c r="K393" i="4"/>
  <c r="J380" i="4"/>
  <c r="M371" i="4" s="1"/>
  <c r="J5" i="4"/>
  <c r="M13" i="4" s="1"/>
  <c r="J46" i="4"/>
  <c r="M60" i="4" s="1"/>
  <c r="J90" i="4"/>
  <c r="J142" i="4"/>
  <c r="M141" i="4" s="1"/>
  <c r="J186" i="4"/>
  <c r="J370" i="4"/>
  <c r="J434" i="4"/>
  <c r="J466" i="4"/>
  <c r="K429" i="4"/>
  <c r="N454" i="4" s="1"/>
  <c r="J412" i="4"/>
  <c r="M448" i="4" s="1"/>
  <c r="K360" i="4"/>
  <c r="N350" i="4" s="1"/>
  <c r="J174" i="4"/>
  <c r="M218" i="4" s="1"/>
  <c r="J21" i="4"/>
  <c r="M14" i="4" s="1"/>
  <c r="J36" i="4"/>
  <c r="M10" i="4" s="1"/>
  <c r="J68" i="4"/>
  <c r="J100" i="4"/>
  <c r="M89" i="4" s="1"/>
  <c r="J132" i="4"/>
  <c r="J164" i="4"/>
  <c r="J196" i="4"/>
  <c r="M170" i="4" s="1"/>
  <c r="J296" i="4"/>
  <c r="M271" i="4" s="1"/>
  <c r="J360" i="4"/>
  <c r="M350" i="4" s="1"/>
  <c r="J58" i="4"/>
  <c r="M41" i="4" s="1"/>
  <c r="J154" i="4"/>
  <c r="J206" i="4"/>
  <c r="M220" i="4" s="1"/>
  <c r="J242" i="4"/>
  <c r="J334" i="4"/>
  <c r="M378" i="4" s="1"/>
  <c r="J191" i="4"/>
  <c r="J328" i="4"/>
  <c r="M348" i="4" s="1"/>
  <c r="J392" i="4"/>
  <c r="M352" i="4" s="1"/>
  <c r="J50" i="4"/>
  <c r="J102" i="4"/>
  <c r="J146" i="4"/>
  <c r="M161" i="4" s="1"/>
  <c r="J230" i="4"/>
  <c r="M182" i="4" s="1"/>
  <c r="J290" i="4"/>
  <c r="M320" i="4" s="1"/>
  <c r="J310" i="4"/>
  <c r="J438" i="4"/>
  <c r="M420" i="4" s="1"/>
  <c r="K210" i="4"/>
  <c r="N240" i="4" s="1"/>
  <c r="J10" i="4"/>
  <c r="J38" i="4"/>
  <c r="J82" i="4"/>
  <c r="J198" i="4"/>
  <c r="M180" i="4" s="1"/>
  <c r="J358" i="4"/>
  <c r="M340" i="4" s="1"/>
  <c r="J422" i="4"/>
  <c r="K417" i="4"/>
  <c r="N473" i="4" s="1"/>
  <c r="K449" i="4"/>
  <c r="K481" i="4"/>
  <c r="J114" i="4"/>
  <c r="J134" i="4"/>
  <c r="M101" i="4" s="1"/>
  <c r="K18" i="4"/>
  <c r="N78" i="4" s="1"/>
  <c r="K382" i="4"/>
  <c r="N381" i="4" s="1"/>
  <c r="K266" i="4"/>
  <c r="K394" i="4"/>
  <c r="J178" i="4"/>
  <c r="M238" i="4" s="1"/>
  <c r="J119" i="4"/>
  <c r="M105" i="4" s="1"/>
  <c r="J175" i="4"/>
  <c r="J271" i="4"/>
  <c r="M304" i="4" s="1"/>
  <c r="J79" i="4"/>
  <c r="M67" i="4" s="1"/>
  <c r="J243" i="4"/>
  <c r="M243" i="4" s="1"/>
  <c r="J307" i="4"/>
  <c r="M247" i="4" s="1"/>
  <c r="J44" i="4"/>
  <c r="M50" i="4" s="1"/>
  <c r="J76" i="4"/>
  <c r="M52" i="4" s="1"/>
  <c r="J108" i="4"/>
  <c r="M129" i="4" s="1"/>
  <c r="J140" i="4"/>
  <c r="J172" i="4"/>
  <c r="J204" i="4"/>
  <c r="M210" i="4" s="1"/>
  <c r="K276" i="4"/>
  <c r="N250" i="4" s="1"/>
  <c r="J246" i="4"/>
  <c r="M258" i="4" s="1"/>
  <c r="K398" i="4"/>
  <c r="J442" i="4"/>
  <c r="K126" i="4"/>
  <c r="N140" i="4" s="1"/>
  <c r="K45" i="4"/>
  <c r="K109" i="4"/>
  <c r="K173" i="4"/>
  <c r="N213" i="4" s="1"/>
  <c r="K237" i="4"/>
  <c r="K301" i="4"/>
  <c r="N296" i="4" s="1"/>
  <c r="K365" i="4"/>
  <c r="J13" i="4"/>
  <c r="M53" i="4" s="1"/>
  <c r="J170" i="4"/>
  <c r="J211" i="4"/>
  <c r="M166" i="4" s="1"/>
  <c r="J467" i="4"/>
  <c r="K331" i="4"/>
  <c r="J190" i="4"/>
  <c r="J374" i="4"/>
  <c r="M341" i="4" s="1"/>
  <c r="J6" i="4"/>
  <c r="M18" i="4" s="1"/>
  <c r="K30" i="4"/>
  <c r="K158" i="4"/>
  <c r="J131" i="4"/>
  <c r="J435" i="4"/>
  <c r="M405" i="4" s="1"/>
  <c r="K467" i="4"/>
  <c r="J458" i="4"/>
  <c r="J61" i="4"/>
  <c r="J125" i="4"/>
  <c r="J189" i="4"/>
  <c r="J253" i="4"/>
  <c r="M293" i="4" s="1"/>
  <c r="J317" i="4"/>
  <c r="J381" i="4"/>
  <c r="M376" i="4" s="1"/>
  <c r="J188" i="4"/>
  <c r="M209" i="4" s="1"/>
  <c r="J220" i="4"/>
  <c r="J348" i="4"/>
  <c r="M369" i="4" s="1"/>
  <c r="J270" i="4"/>
  <c r="J326" i="4"/>
  <c r="M338" i="4" s="1"/>
  <c r="K6" i="4"/>
  <c r="N18" i="4" s="1"/>
  <c r="K62" i="4"/>
  <c r="N61" i="4" s="1"/>
  <c r="K222" i="4"/>
  <c r="N221" i="4" s="1"/>
  <c r="K350" i="4"/>
  <c r="J347" i="4"/>
  <c r="M364" i="4" s="1"/>
  <c r="J379" i="4"/>
  <c r="J411" i="4"/>
  <c r="J443" i="4"/>
  <c r="M445" i="4" s="1"/>
  <c r="J475" i="4"/>
  <c r="M447" i="4" s="1"/>
  <c r="J410" i="4"/>
  <c r="M438" i="4" s="1"/>
  <c r="J474" i="4"/>
  <c r="K234" i="4"/>
  <c r="K362" i="4"/>
  <c r="N360" i="4" s="1"/>
  <c r="L194" i="8"/>
  <c r="O194" i="8" s="1"/>
  <c r="M194" i="8"/>
  <c r="P194" i="8" s="1"/>
  <c r="L174" i="8"/>
  <c r="O185" i="8" s="1"/>
  <c r="M174" i="8"/>
  <c r="P185" i="8" s="1"/>
  <c r="L154" i="8"/>
  <c r="O146" i="8" s="1"/>
  <c r="M154" i="8"/>
  <c r="P146" i="8" s="1"/>
  <c r="L146" i="8"/>
  <c r="O161" i="8" s="1"/>
  <c r="M146" i="8"/>
  <c r="P161" i="8" s="1"/>
  <c r="M130" i="8"/>
  <c r="P130" i="8" s="1"/>
  <c r="L130" i="8"/>
  <c r="O130" i="8" s="1"/>
  <c r="M114" i="8"/>
  <c r="P129" i="8" s="1"/>
  <c r="L114" i="8"/>
  <c r="O129" i="8" s="1"/>
  <c r="L98" i="8"/>
  <c r="O98" i="8" s="1"/>
  <c r="M98" i="8"/>
  <c r="P98" i="8" s="1"/>
  <c r="L82" i="8"/>
  <c r="O97" i="8" s="1"/>
  <c r="M82" i="8"/>
  <c r="P97" i="8" s="1"/>
  <c r="M66" i="8"/>
  <c r="P66" i="8" s="1"/>
  <c r="L66" i="8"/>
  <c r="O66" i="8" s="1"/>
  <c r="M50" i="8"/>
  <c r="P65" i="8" s="1"/>
  <c r="L50" i="8"/>
  <c r="O65" i="8" s="1"/>
  <c r="L34" i="8"/>
  <c r="O34" i="8" s="1"/>
  <c r="M34" i="8"/>
  <c r="P34" i="8" s="1"/>
  <c r="M18" i="8"/>
  <c r="P33" i="8" s="1"/>
  <c r="L18" i="8"/>
  <c r="O33" i="8" s="1"/>
  <c r="M193" i="8"/>
  <c r="P192" i="8" s="1"/>
  <c r="L193" i="8"/>
  <c r="O192" i="8" s="1"/>
  <c r="M177" i="8"/>
  <c r="P191" i="8" s="1"/>
  <c r="L177" i="8"/>
  <c r="O191" i="8" s="1"/>
  <c r="L161" i="8"/>
  <c r="O160" i="8" s="1"/>
  <c r="M161" i="8"/>
  <c r="P160" i="8" s="1"/>
  <c r="L145" i="8"/>
  <c r="O159" i="8" s="1"/>
  <c r="M145" i="8"/>
  <c r="P159" i="8" s="1"/>
  <c r="L129" i="8"/>
  <c r="O128" i="8" s="1"/>
  <c r="M129" i="8"/>
  <c r="P128" i="8" s="1"/>
  <c r="M113" i="8"/>
  <c r="L113" i="8"/>
  <c r="M97" i="8"/>
  <c r="P96" i="8" s="1"/>
  <c r="L97" i="8"/>
  <c r="O96" i="8" s="1"/>
  <c r="L81" i="8"/>
  <c r="M81" i="8"/>
  <c r="L65" i="8"/>
  <c r="O64" i="8" s="1"/>
  <c r="M65" i="8"/>
  <c r="P64" i="8" s="1"/>
  <c r="L49" i="8"/>
  <c r="O63" i="8" s="1"/>
  <c r="M49" i="8"/>
  <c r="P63" i="8" s="1"/>
  <c r="L33" i="8"/>
  <c r="O32" i="8" s="1"/>
  <c r="M33" i="8"/>
  <c r="P32" i="8" s="1"/>
  <c r="M17" i="8"/>
  <c r="L17" i="8"/>
  <c r="M192" i="8"/>
  <c r="P190" i="8" s="1"/>
  <c r="L192" i="8"/>
  <c r="O190" i="8" s="1"/>
  <c r="M176" i="8"/>
  <c r="P189" i="8" s="1"/>
  <c r="L176" i="8"/>
  <c r="O189" i="8" s="1"/>
  <c r="L160" i="8"/>
  <c r="O158" i="8" s="1"/>
  <c r="M160" i="8"/>
  <c r="P158" i="8" s="1"/>
  <c r="M144" i="8"/>
  <c r="P157" i="8" s="1"/>
  <c r="L144" i="8"/>
  <c r="O157" i="8" s="1"/>
  <c r="L128" i="8"/>
  <c r="O126" i="8" s="1"/>
  <c r="M128" i="8"/>
  <c r="P126" i="8" s="1"/>
  <c r="M112" i="8"/>
  <c r="P125" i="8" s="1"/>
  <c r="L112" i="8"/>
  <c r="O125" i="8" s="1"/>
  <c r="L96" i="8"/>
  <c r="O94" i="8" s="1"/>
  <c r="M96" i="8"/>
  <c r="P94" i="8" s="1"/>
  <c r="L80" i="8"/>
  <c r="O93" i="8" s="1"/>
  <c r="M80" i="8"/>
  <c r="P93" i="8" s="1"/>
  <c r="M64" i="8"/>
  <c r="P62" i="8" s="1"/>
  <c r="L64" i="8"/>
  <c r="O62" i="8" s="1"/>
  <c r="L48" i="8"/>
  <c r="O61" i="8" s="1"/>
  <c r="M48" i="8"/>
  <c r="P61" i="8" s="1"/>
  <c r="M32" i="8"/>
  <c r="P30" i="8" s="1"/>
  <c r="L32" i="8"/>
  <c r="O30" i="8" s="1"/>
  <c r="M16" i="8"/>
  <c r="P29" i="8" s="1"/>
  <c r="L16" i="8"/>
  <c r="O29" i="8" s="1"/>
  <c r="M3" i="8"/>
  <c r="P3" i="8" s="1"/>
  <c r="L3" i="8"/>
  <c r="O3" i="8" s="1"/>
  <c r="M179" i="8"/>
  <c r="P164" i="8" s="1"/>
  <c r="L179" i="8"/>
  <c r="O164" i="8" s="1"/>
  <c r="M163" i="8"/>
  <c r="P163" i="8" s="1"/>
  <c r="L163" i="8"/>
  <c r="O163" i="8" s="1"/>
  <c r="M147" i="8"/>
  <c r="P132" i="8" s="1"/>
  <c r="L147" i="8"/>
  <c r="O132" i="8" s="1"/>
  <c r="L131" i="8"/>
  <c r="O131" i="8" s="1"/>
  <c r="M131" i="8"/>
  <c r="P131" i="8" s="1"/>
  <c r="M115" i="8"/>
  <c r="P100" i="8" s="1"/>
  <c r="L115" i="8"/>
  <c r="O100" i="8" s="1"/>
  <c r="M99" i="8"/>
  <c r="P99" i="8" s="1"/>
  <c r="L99" i="8"/>
  <c r="O99" i="8" s="1"/>
  <c r="M83" i="8"/>
  <c r="P68" i="8" s="1"/>
  <c r="L83" i="8"/>
  <c r="O68" i="8" s="1"/>
  <c r="L67" i="8"/>
  <c r="O67" i="8" s="1"/>
  <c r="M67" i="8"/>
  <c r="P67" i="8" s="1"/>
  <c r="L51" i="8"/>
  <c r="O36" i="8" s="1"/>
  <c r="M51" i="8"/>
  <c r="P36" i="8" s="1"/>
  <c r="L35" i="8"/>
  <c r="O35" i="8" s="1"/>
  <c r="M35" i="8"/>
  <c r="P35" i="8" s="1"/>
  <c r="M19" i="8"/>
  <c r="P4" i="8" s="1"/>
  <c r="L19" i="8"/>
  <c r="O4" i="8" s="1"/>
  <c r="L178" i="8"/>
  <c r="O193" i="8" s="1"/>
  <c r="V193" i="8" s="1"/>
  <c r="M178" i="8"/>
  <c r="P193" i="8" s="1"/>
  <c r="W193" i="8" s="1"/>
  <c r="L158" i="8"/>
  <c r="O154" i="8" s="1"/>
  <c r="M158" i="8"/>
  <c r="P154" i="8" s="1"/>
  <c r="M182" i="8"/>
  <c r="P170" i="8" s="1"/>
  <c r="L182" i="8"/>
  <c r="O170" i="8" s="1"/>
  <c r="M142" i="8"/>
  <c r="P153" i="8" s="1"/>
  <c r="L142" i="8"/>
  <c r="O153" i="8" s="1"/>
  <c r="M126" i="8"/>
  <c r="P122" i="8" s="1"/>
  <c r="L126" i="8"/>
  <c r="O122" i="8" s="1"/>
  <c r="L110" i="8"/>
  <c r="O121" i="8" s="1"/>
  <c r="M110" i="8"/>
  <c r="P121" i="8" s="1"/>
  <c r="L94" i="8"/>
  <c r="O90" i="8" s="1"/>
  <c r="M94" i="8"/>
  <c r="P90" i="8" s="1"/>
  <c r="L78" i="8"/>
  <c r="O89" i="8" s="1"/>
  <c r="M78" i="8"/>
  <c r="P89" i="8" s="1"/>
  <c r="M62" i="8"/>
  <c r="P58" i="8" s="1"/>
  <c r="L62" i="8"/>
  <c r="O58" i="8" s="1"/>
  <c r="M46" i="8"/>
  <c r="P57" i="8" s="1"/>
  <c r="L46" i="8"/>
  <c r="O57" i="8" s="1"/>
  <c r="M30" i="8"/>
  <c r="P26" i="8" s="1"/>
  <c r="L30" i="8"/>
  <c r="O26" i="8" s="1"/>
  <c r="M14" i="8"/>
  <c r="P25" i="8" s="1"/>
  <c r="L14" i="8"/>
  <c r="O25" i="8" s="1"/>
  <c r="M189" i="8"/>
  <c r="P184" i="8" s="1"/>
  <c r="L189" i="8"/>
  <c r="O184" i="8" s="1"/>
  <c r="L173" i="8"/>
  <c r="O183" i="8" s="1"/>
  <c r="M173" i="8"/>
  <c r="P183" i="8" s="1"/>
  <c r="L157" i="8"/>
  <c r="O152" i="8" s="1"/>
  <c r="M157" i="8"/>
  <c r="P152" i="8" s="1"/>
  <c r="M141" i="8"/>
  <c r="L141" i="8"/>
  <c r="O151" i="8" s="1"/>
  <c r="L125" i="8"/>
  <c r="O120" i="8" s="1"/>
  <c r="M125" i="8"/>
  <c r="P120" i="8" s="1"/>
  <c r="M109" i="8"/>
  <c r="P119" i="8" s="1"/>
  <c r="L109" i="8"/>
  <c r="O119" i="8" s="1"/>
  <c r="M93" i="8"/>
  <c r="P88" i="8" s="1"/>
  <c r="L93" i="8"/>
  <c r="O88" i="8" s="1"/>
  <c r="M77" i="8"/>
  <c r="P87" i="8" s="1"/>
  <c r="L77" i="8"/>
  <c r="O87" i="8" s="1"/>
  <c r="L61" i="8"/>
  <c r="O56" i="8" s="1"/>
  <c r="M61" i="8"/>
  <c r="P56" i="8" s="1"/>
  <c r="M45" i="8"/>
  <c r="L45" i="8"/>
  <c r="O55" i="8" s="1"/>
  <c r="L29" i="8"/>
  <c r="O24" i="8" s="1"/>
  <c r="M29" i="8"/>
  <c r="P24" i="8" s="1"/>
  <c r="M13" i="8"/>
  <c r="P23" i="8" s="1"/>
  <c r="L13" i="8"/>
  <c r="O23" i="8" s="1"/>
  <c r="L188" i="8"/>
  <c r="O182" i="8" s="1"/>
  <c r="M188" i="8"/>
  <c r="P182" i="8" s="1"/>
  <c r="L172" i="8"/>
  <c r="O181" i="8" s="1"/>
  <c r="M172" i="8"/>
  <c r="P181" i="8" s="1"/>
  <c r="M156" i="8"/>
  <c r="P150" i="8" s="1"/>
  <c r="L156" i="8"/>
  <c r="O150" i="8" s="1"/>
  <c r="M140" i="8"/>
  <c r="P149" i="8" s="1"/>
  <c r="L140" i="8"/>
  <c r="O149" i="8" s="1"/>
  <c r="M124" i="8"/>
  <c r="P118" i="8" s="1"/>
  <c r="L124" i="8"/>
  <c r="O118" i="8" s="1"/>
  <c r="L108" i="8"/>
  <c r="O117" i="8" s="1"/>
  <c r="M108" i="8"/>
  <c r="P117" i="8" s="1"/>
  <c r="M92" i="8"/>
  <c r="P86" i="8" s="1"/>
  <c r="L92" i="8"/>
  <c r="O86" i="8" s="1"/>
  <c r="L76" i="8"/>
  <c r="O85" i="8" s="1"/>
  <c r="M76" i="8"/>
  <c r="P85" i="8" s="1"/>
  <c r="M60" i="8"/>
  <c r="P54" i="8" s="1"/>
  <c r="L60" i="8"/>
  <c r="O54" i="8" s="1"/>
  <c r="M44" i="8"/>
  <c r="P53" i="8" s="1"/>
  <c r="L44" i="8"/>
  <c r="O53" i="8" s="1"/>
  <c r="M28" i="8"/>
  <c r="P22" i="8" s="1"/>
  <c r="L28" i="8"/>
  <c r="O22" i="8" s="1"/>
  <c r="L12" i="8"/>
  <c r="O21" i="8" s="1"/>
  <c r="M12" i="8"/>
  <c r="P21" i="8" s="1"/>
  <c r="L191" i="8"/>
  <c r="O188" i="8" s="1"/>
  <c r="M191" i="8"/>
  <c r="P188" i="8" s="1"/>
  <c r="M175" i="8"/>
  <c r="P187" i="8" s="1"/>
  <c r="L175" i="8"/>
  <c r="O187" i="8" s="1"/>
  <c r="M159" i="8"/>
  <c r="P156" i="8" s="1"/>
  <c r="L159" i="8"/>
  <c r="O156" i="8" s="1"/>
  <c r="L143" i="8"/>
  <c r="O155" i="8" s="1"/>
  <c r="M143" i="8"/>
  <c r="P155" i="8" s="1"/>
  <c r="L127" i="8"/>
  <c r="M127" i="8"/>
  <c r="L111" i="8"/>
  <c r="O123" i="8" s="1"/>
  <c r="M111" i="8"/>
  <c r="P123" i="8" s="1"/>
  <c r="M95" i="8"/>
  <c r="P92" i="8" s="1"/>
  <c r="L95" i="8"/>
  <c r="O92" i="8" s="1"/>
  <c r="L79" i="8"/>
  <c r="M79" i="8"/>
  <c r="L63" i="8"/>
  <c r="O60" i="8" s="1"/>
  <c r="M63" i="8"/>
  <c r="P60" i="8" s="1"/>
  <c r="L47" i="8"/>
  <c r="M47" i="8"/>
  <c r="P59" i="8" s="1"/>
  <c r="L31" i="8"/>
  <c r="O28" i="8" s="1"/>
  <c r="M31" i="8"/>
  <c r="P28" i="8" s="1"/>
  <c r="L15" i="8"/>
  <c r="O27" i="8" s="1"/>
  <c r="M15" i="8"/>
  <c r="P27" i="8" s="1"/>
  <c r="L162" i="8"/>
  <c r="M162" i="8"/>
  <c r="P162" i="8" s="1"/>
  <c r="L186" i="8"/>
  <c r="O178" i="8" s="1"/>
  <c r="M186" i="8"/>
  <c r="P178" i="8" s="1"/>
  <c r="M166" i="8"/>
  <c r="P169" i="8" s="1"/>
  <c r="W169" i="8" s="1"/>
  <c r="L166" i="8"/>
  <c r="O169" i="8" s="1"/>
  <c r="V169" i="8" s="1"/>
  <c r="M138" i="8"/>
  <c r="P145" i="8" s="1"/>
  <c r="L138" i="8"/>
  <c r="O145" i="8" s="1"/>
  <c r="V145" i="8" s="1"/>
  <c r="M122" i="8"/>
  <c r="P114" i="8" s="1"/>
  <c r="L122" i="8"/>
  <c r="O114" i="8" s="1"/>
  <c r="L106" i="8"/>
  <c r="O113" i="8" s="1"/>
  <c r="M106" i="8"/>
  <c r="P113" i="8" s="1"/>
  <c r="M90" i="8"/>
  <c r="P82" i="8" s="1"/>
  <c r="L90" i="8"/>
  <c r="O82" i="8" s="1"/>
  <c r="M74" i="8"/>
  <c r="P81" i="8" s="1"/>
  <c r="L74" i="8"/>
  <c r="O81" i="8" s="1"/>
  <c r="L58" i="8"/>
  <c r="O50" i="8" s="1"/>
  <c r="M58" i="8"/>
  <c r="P50" i="8" s="1"/>
  <c r="L42" i="8"/>
  <c r="O49" i="8" s="1"/>
  <c r="M42" i="8"/>
  <c r="P49" i="8" s="1"/>
  <c r="L26" i="8"/>
  <c r="O18" i="8" s="1"/>
  <c r="M26" i="8"/>
  <c r="P18" i="8" s="1"/>
  <c r="M10" i="8"/>
  <c r="P17" i="8" s="1"/>
  <c r="L10" i="8"/>
  <c r="O17" i="8" s="1"/>
  <c r="M185" i="8"/>
  <c r="P176" i="8" s="1"/>
  <c r="L185" i="8"/>
  <c r="O176" i="8" s="1"/>
  <c r="M169" i="8"/>
  <c r="P175" i="8" s="1"/>
  <c r="L169" i="8"/>
  <c r="O175" i="8" s="1"/>
  <c r="L153" i="8"/>
  <c r="M153" i="8"/>
  <c r="P144" i="8" s="1"/>
  <c r="M137" i="8"/>
  <c r="L137" i="8"/>
  <c r="O143" i="8" s="1"/>
  <c r="M121" i="8"/>
  <c r="L121" i="8"/>
  <c r="O112" i="8" s="1"/>
  <c r="M105" i="8"/>
  <c r="P111" i="8" s="1"/>
  <c r="L105" i="8"/>
  <c r="O111" i="8" s="1"/>
  <c r="M89" i="8"/>
  <c r="P80" i="8" s="1"/>
  <c r="L89" i="8"/>
  <c r="M73" i="8"/>
  <c r="L73" i="8"/>
  <c r="O79" i="8" s="1"/>
  <c r="M57" i="8"/>
  <c r="P48" i="8" s="1"/>
  <c r="L57" i="8"/>
  <c r="O48" i="8" s="1"/>
  <c r="M41" i="8"/>
  <c r="P47" i="8" s="1"/>
  <c r="L41" i="8"/>
  <c r="O47" i="8" s="1"/>
  <c r="M25" i="8"/>
  <c r="P16" i="8" s="1"/>
  <c r="L25" i="8"/>
  <c r="O16" i="8" s="1"/>
  <c r="L9" i="8"/>
  <c r="O15" i="8" s="1"/>
  <c r="M9" i="8"/>
  <c r="P15" i="8" s="1"/>
  <c r="M184" i="8"/>
  <c r="P174" i="8" s="1"/>
  <c r="L184" i="8"/>
  <c r="O174" i="8" s="1"/>
  <c r="M168" i="8"/>
  <c r="P173" i="8" s="1"/>
  <c r="L168" i="8"/>
  <c r="O173" i="8" s="1"/>
  <c r="L152" i="8"/>
  <c r="O142" i="8" s="1"/>
  <c r="M152" i="8"/>
  <c r="P142" i="8" s="1"/>
  <c r="L136" i="8"/>
  <c r="O141" i="8" s="1"/>
  <c r="M136" i="8"/>
  <c r="P141" i="8" s="1"/>
  <c r="L120" i="8"/>
  <c r="O110" i="8" s="1"/>
  <c r="M120" i="8"/>
  <c r="P110" i="8" s="1"/>
  <c r="M104" i="8"/>
  <c r="P109" i="8" s="1"/>
  <c r="L104" i="8"/>
  <c r="O109" i="8" s="1"/>
  <c r="M88" i="8"/>
  <c r="P78" i="8" s="1"/>
  <c r="L88" i="8"/>
  <c r="O78" i="8" s="1"/>
  <c r="M72" i="8"/>
  <c r="P77" i="8" s="1"/>
  <c r="L72" i="8"/>
  <c r="O77" i="8" s="1"/>
  <c r="M56" i="8"/>
  <c r="P46" i="8" s="1"/>
  <c r="L56" i="8"/>
  <c r="O46" i="8" s="1"/>
  <c r="L40" i="8"/>
  <c r="O45" i="8" s="1"/>
  <c r="M40" i="8"/>
  <c r="P45" i="8" s="1"/>
  <c r="M24" i="8"/>
  <c r="P14" i="8" s="1"/>
  <c r="L24" i="8"/>
  <c r="O14" i="8" s="1"/>
  <c r="M8" i="8"/>
  <c r="P13" i="8" s="1"/>
  <c r="L8" i="8"/>
  <c r="O13" i="8" s="1"/>
  <c r="L187" i="8"/>
  <c r="O180" i="8" s="1"/>
  <c r="M187" i="8"/>
  <c r="P180" i="8" s="1"/>
  <c r="M171" i="8"/>
  <c r="P179" i="8" s="1"/>
  <c r="L171" i="8"/>
  <c r="O179" i="8" s="1"/>
  <c r="M155" i="8"/>
  <c r="P148" i="8" s="1"/>
  <c r="L155" i="8"/>
  <c r="O148" i="8" s="1"/>
  <c r="M139" i="8"/>
  <c r="L139" i="8"/>
  <c r="O147" i="8" s="1"/>
  <c r="L123" i="8"/>
  <c r="O116" i="8" s="1"/>
  <c r="M123" i="8"/>
  <c r="P116" i="8" s="1"/>
  <c r="L107" i="8"/>
  <c r="M107" i="8"/>
  <c r="P115" i="8" s="1"/>
  <c r="M91" i="8"/>
  <c r="L91" i="8"/>
  <c r="L75" i="8"/>
  <c r="M75" i="8"/>
  <c r="L59" i="8"/>
  <c r="O52" i="8" s="1"/>
  <c r="M59" i="8"/>
  <c r="P52" i="8" s="1"/>
  <c r="M43" i="8"/>
  <c r="L43" i="8"/>
  <c r="O51" i="8" s="1"/>
  <c r="L27" i="8"/>
  <c r="O20" i="8" s="1"/>
  <c r="M27" i="8"/>
  <c r="P20" i="8" s="1"/>
  <c r="M11" i="8"/>
  <c r="P19" i="8" s="1"/>
  <c r="L11" i="8"/>
  <c r="O19" i="8" s="1"/>
  <c r="M190" i="8"/>
  <c r="P186" i="8" s="1"/>
  <c r="L190" i="8"/>
  <c r="O186" i="8" s="1"/>
  <c r="M170" i="8"/>
  <c r="L170" i="8"/>
  <c r="O177" i="8" s="1"/>
  <c r="V177" i="8" s="1"/>
  <c r="L150" i="8"/>
  <c r="O138" i="8" s="1"/>
  <c r="M150" i="8"/>
  <c r="P138" i="8" s="1"/>
  <c r="L134" i="8"/>
  <c r="O137" i="8" s="1"/>
  <c r="M134" i="8"/>
  <c r="P137" i="8" s="1"/>
  <c r="M118" i="8"/>
  <c r="P106" i="8" s="1"/>
  <c r="L118" i="8"/>
  <c r="O106" i="8" s="1"/>
  <c r="L102" i="8"/>
  <c r="O105" i="8" s="1"/>
  <c r="M102" i="8"/>
  <c r="P105" i="8" s="1"/>
  <c r="M86" i="8"/>
  <c r="P74" i="8" s="1"/>
  <c r="L86" i="8"/>
  <c r="O74" i="8" s="1"/>
  <c r="M70" i="8"/>
  <c r="P73" i="8" s="1"/>
  <c r="L70" i="8"/>
  <c r="O73" i="8" s="1"/>
  <c r="M54" i="8"/>
  <c r="P42" i="8" s="1"/>
  <c r="L54" i="8"/>
  <c r="O42" i="8" s="1"/>
  <c r="M38" i="8"/>
  <c r="P41" i="8" s="1"/>
  <c r="L38" i="8"/>
  <c r="O41" i="8" s="1"/>
  <c r="M22" i="8"/>
  <c r="P10" i="8" s="1"/>
  <c r="L22" i="8"/>
  <c r="O10" i="8" s="1"/>
  <c r="L6" i="8"/>
  <c r="O9" i="8" s="1"/>
  <c r="M6" i="8"/>
  <c r="P9" i="8" s="1"/>
  <c r="M181" i="8"/>
  <c r="P168" i="8" s="1"/>
  <c r="L181" i="8"/>
  <c r="O168" i="8" s="1"/>
  <c r="M165" i="8"/>
  <c r="P167" i="8" s="1"/>
  <c r="L165" i="8"/>
  <c r="O167" i="8" s="1"/>
  <c r="M149" i="8"/>
  <c r="P136" i="8" s="1"/>
  <c r="L149" i="8"/>
  <c r="O136" i="8" s="1"/>
  <c r="M133" i="8"/>
  <c r="P135" i="8" s="1"/>
  <c r="L133" i="8"/>
  <c r="O135" i="8" s="1"/>
  <c r="M117" i="8"/>
  <c r="L117" i="8"/>
  <c r="O104" i="8" s="1"/>
  <c r="L101" i="8"/>
  <c r="M101" i="8"/>
  <c r="M85" i="8"/>
  <c r="L85" i="8"/>
  <c r="M69" i="8"/>
  <c r="L69" i="8"/>
  <c r="O71" i="8" s="1"/>
  <c r="L53" i="8"/>
  <c r="O40" i="8" s="1"/>
  <c r="M53" i="8"/>
  <c r="P40" i="8" s="1"/>
  <c r="M37" i="8"/>
  <c r="L37" i="8"/>
  <c r="L21" i="8"/>
  <c r="O8" i="8" s="1"/>
  <c r="M21" i="8"/>
  <c r="P8" i="8" s="1"/>
  <c r="M5" i="8"/>
  <c r="P7" i="8" s="1"/>
  <c r="L5" i="8"/>
  <c r="O7" i="8" s="1"/>
  <c r="M180" i="8"/>
  <c r="P166" i="8" s="1"/>
  <c r="L180" i="8"/>
  <c r="O166" i="8" s="1"/>
  <c r="M164" i="8"/>
  <c r="P165" i="8" s="1"/>
  <c r="L164" i="8"/>
  <c r="O165" i="8" s="1"/>
  <c r="M148" i="8"/>
  <c r="P134" i="8" s="1"/>
  <c r="L148" i="8"/>
  <c r="O134" i="8" s="1"/>
  <c r="M132" i="8"/>
  <c r="P133" i="8" s="1"/>
  <c r="L132" i="8"/>
  <c r="O133" i="8" s="1"/>
  <c r="L116" i="8"/>
  <c r="O102" i="8" s="1"/>
  <c r="M116" i="8"/>
  <c r="P102" i="8" s="1"/>
  <c r="M100" i="8"/>
  <c r="P101" i="8" s="1"/>
  <c r="L100" i="8"/>
  <c r="O101" i="8" s="1"/>
  <c r="M84" i="8"/>
  <c r="P70" i="8" s="1"/>
  <c r="L84" i="8"/>
  <c r="O70" i="8" s="1"/>
  <c r="M68" i="8"/>
  <c r="P69" i="8" s="1"/>
  <c r="L68" i="8"/>
  <c r="O69" i="8" s="1"/>
  <c r="M52" i="8"/>
  <c r="P38" i="8" s="1"/>
  <c r="L52" i="8"/>
  <c r="O38" i="8" s="1"/>
  <c r="M36" i="8"/>
  <c r="P37" i="8" s="1"/>
  <c r="L36" i="8"/>
  <c r="O37" i="8" s="1"/>
  <c r="M20" i="8"/>
  <c r="P6" i="8" s="1"/>
  <c r="L20" i="8"/>
  <c r="O6" i="8" s="1"/>
  <c r="M4" i="8"/>
  <c r="P5" i="8" s="1"/>
  <c r="L4" i="8"/>
  <c r="O5" i="8" s="1"/>
  <c r="M183" i="8"/>
  <c r="P172" i="8" s="1"/>
  <c r="L183" i="8"/>
  <c r="O172" i="8" s="1"/>
  <c r="M167" i="8"/>
  <c r="L167" i="8"/>
  <c r="L151" i="8"/>
  <c r="M151" i="8"/>
  <c r="P140" i="8" s="1"/>
  <c r="L135" i="8"/>
  <c r="M135" i="8"/>
  <c r="M119" i="8"/>
  <c r="P108" i="8" s="1"/>
  <c r="L119" i="8"/>
  <c r="O108" i="8" s="1"/>
  <c r="L103" i="8"/>
  <c r="O107" i="8" s="1"/>
  <c r="M103" i="8"/>
  <c r="P107" i="8" s="1"/>
  <c r="M87" i="8"/>
  <c r="L87" i="8"/>
  <c r="M71" i="8"/>
  <c r="L71" i="8"/>
  <c r="L55" i="8"/>
  <c r="O44" i="8" s="1"/>
  <c r="M55" i="8"/>
  <c r="P44" i="8" s="1"/>
  <c r="L39" i="8"/>
  <c r="M39" i="8"/>
  <c r="L23" i="8"/>
  <c r="O12" i="8" s="1"/>
  <c r="M23" i="8"/>
  <c r="P12" i="8" s="1"/>
  <c r="M7" i="8"/>
  <c r="L7" i="8"/>
  <c r="J219" i="4"/>
  <c r="M206" i="4" s="1"/>
  <c r="J283" i="4"/>
  <c r="M285" i="4" s="1"/>
  <c r="K131" i="4"/>
  <c r="J275" i="4"/>
  <c r="M245" i="4" s="1"/>
  <c r="J111" i="4"/>
  <c r="J139" i="4"/>
  <c r="M126" i="4" s="1"/>
  <c r="J187" i="4"/>
  <c r="M204" i="4" s="1"/>
  <c r="K43" i="4"/>
  <c r="N45" i="4" s="1"/>
  <c r="K260" i="4"/>
  <c r="N249" i="4" s="1"/>
  <c r="J23" i="4"/>
  <c r="J223" i="4"/>
  <c r="M226" i="4" s="1"/>
  <c r="J351" i="4"/>
  <c r="M384" i="4" s="1"/>
  <c r="J479" i="4"/>
  <c r="M467" i="4" s="1"/>
  <c r="K67" i="4"/>
  <c r="K143" i="4"/>
  <c r="N146" i="4" s="1"/>
  <c r="K403" i="4"/>
  <c r="N403" i="4" s="1"/>
  <c r="K10" i="4"/>
  <c r="J47" i="4"/>
  <c r="M65" i="4" s="1"/>
  <c r="J75" i="4"/>
  <c r="S5" i="4"/>
  <c r="S10" i="4"/>
  <c r="S11" i="4"/>
  <c r="S148" i="4"/>
  <c r="S164" i="4"/>
  <c r="S180" i="4"/>
  <c r="S196" i="4"/>
  <c r="S212" i="4"/>
  <c r="S232" i="4"/>
  <c r="S248" i="4"/>
  <c r="S268" i="4"/>
  <c r="S284" i="4"/>
  <c r="S304" i="4"/>
  <c r="S320" i="4"/>
  <c r="S340" i="4"/>
  <c r="S360" i="4"/>
  <c r="S376" i="4"/>
  <c r="S396" i="4"/>
  <c r="S412" i="4"/>
  <c r="S444" i="4"/>
  <c r="S476" i="4"/>
  <c r="S9" i="4"/>
  <c r="S461" i="4"/>
  <c r="S14" i="4"/>
  <c r="S46" i="4"/>
  <c r="S78" i="4"/>
  <c r="S110" i="4"/>
  <c r="S142" i="4"/>
  <c r="S174" i="4"/>
  <c r="S206" i="4"/>
  <c r="S234" i="4"/>
  <c r="S262" i="4"/>
  <c r="S286" i="4"/>
  <c r="S318" i="4"/>
  <c r="S469" i="4"/>
  <c r="S19" i="4"/>
  <c r="S79" i="4"/>
  <c r="S143" i="4"/>
  <c r="S187" i="4"/>
  <c r="S239" i="4"/>
  <c r="S271" i="4"/>
  <c r="S303" i="4"/>
  <c r="S335" i="4"/>
  <c r="S367" i="4"/>
  <c r="S399" i="4"/>
  <c r="S4" i="4"/>
  <c r="S260" i="4"/>
  <c r="S324" i="4"/>
  <c r="S388" i="4"/>
  <c r="S33" i="4"/>
  <c r="S41" i="4"/>
  <c r="S49" i="4"/>
  <c r="S57" i="4"/>
  <c r="S65" i="4"/>
  <c r="S73" i="4"/>
  <c r="S81" i="4"/>
  <c r="S89" i="4"/>
  <c r="S97" i="4"/>
  <c r="S105" i="4"/>
  <c r="S113" i="4"/>
  <c r="S121" i="4"/>
  <c r="S129" i="4"/>
  <c r="S137" i="4"/>
  <c r="S145" i="4"/>
  <c r="S153" i="4"/>
  <c r="S161" i="4"/>
  <c r="S169" i="4"/>
  <c r="S177" i="4"/>
  <c r="S185" i="4"/>
  <c r="S193" i="4"/>
  <c r="S201" i="4"/>
  <c r="S209" i="4"/>
  <c r="S217" i="4"/>
  <c r="S225" i="4"/>
  <c r="S233" i="4"/>
  <c r="S241" i="4"/>
  <c r="S249" i="4"/>
  <c r="S257" i="4"/>
  <c r="S265" i="4"/>
  <c r="S273" i="4"/>
  <c r="S281" i="4"/>
  <c r="S289" i="4"/>
  <c r="S297" i="4"/>
  <c r="S305" i="4"/>
  <c r="S313" i="4"/>
  <c r="S321" i="4"/>
  <c r="S329" i="4"/>
  <c r="S337" i="4"/>
  <c r="S345" i="4"/>
  <c r="S353" i="4"/>
  <c r="S361" i="4"/>
  <c r="S369" i="4"/>
  <c r="S377" i="4"/>
  <c r="S385" i="4"/>
  <c r="S393" i="4"/>
  <c r="S401" i="4"/>
  <c r="S26" i="4"/>
  <c r="S42" i="4"/>
  <c r="S58" i="4"/>
  <c r="S74" i="4"/>
  <c r="S90" i="4"/>
  <c r="S106" i="4"/>
  <c r="S122" i="4"/>
  <c r="S138" i="4"/>
  <c r="S154" i="4"/>
  <c r="S170" i="4"/>
  <c r="S186" i="4"/>
  <c r="S202" i="4"/>
  <c r="S218" i="4"/>
  <c r="S242" i="4"/>
  <c r="S258" i="4"/>
  <c r="S282" i="4"/>
  <c r="S298" i="4"/>
  <c r="S314" i="4"/>
  <c r="S338" i="4"/>
  <c r="S354" i="4"/>
  <c r="S378" i="4"/>
  <c r="S402" i="4"/>
  <c r="S3" i="4"/>
  <c r="S13" i="4"/>
  <c r="S477" i="4"/>
  <c r="S326" i="4"/>
  <c r="S350" i="4"/>
  <c r="S374" i="4"/>
  <c r="S398" i="4"/>
  <c r="S418" i="4"/>
  <c r="S434" i="4"/>
  <c r="S450" i="4"/>
  <c r="S466" i="4"/>
  <c r="S7" i="4"/>
  <c r="S16" i="4"/>
  <c r="S8" i="4"/>
  <c r="S405" i="4"/>
  <c r="S12" i="4"/>
  <c r="S28" i="4"/>
  <c r="S44" i="4"/>
  <c r="S60" i="4"/>
  <c r="S76" i="4"/>
  <c r="S92" i="4"/>
  <c r="S108" i="4"/>
  <c r="S124" i="4"/>
  <c r="S140" i="4"/>
  <c r="S156" i="4"/>
  <c r="S172" i="4"/>
  <c r="S188" i="4"/>
  <c r="S204" i="4"/>
  <c r="S220" i="4"/>
  <c r="S240" i="4"/>
  <c r="S256" i="4"/>
  <c r="S276" i="4"/>
  <c r="S296" i="4"/>
  <c r="S312" i="4"/>
  <c r="S332" i="4"/>
  <c r="S348" i="4"/>
  <c r="S368" i="4"/>
  <c r="S384" i="4"/>
  <c r="S404" i="4"/>
  <c r="S420" i="4"/>
  <c r="S436" i="4"/>
  <c r="S452" i="4"/>
  <c r="S468" i="4"/>
  <c r="S413" i="4"/>
  <c r="S17" i="4"/>
  <c r="S429" i="4"/>
  <c r="S6" i="4"/>
  <c r="S30" i="4"/>
  <c r="S62" i="4"/>
  <c r="S94" i="4"/>
  <c r="S126" i="4"/>
  <c r="S158" i="4"/>
  <c r="S190" i="4"/>
  <c r="S222" i="4"/>
  <c r="S246" i="4"/>
  <c r="S270" i="4"/>
  <c r="S302" i="4"/>
  <c r="S437" i="4"/>
  <c r="S15" i="4"/>
  <c r="S47" i="4"/>
  <c r="S111" i="4"/>
  <c r="S171" i="4"/>
  <c r="S203" i="4"/>
  <c r="S243" i="4"/>
  <c r="S275" i="4"/>
  <c r="S307" i="4"/>
  <c r="S339" i="4"/>
  <c r="S371" i="4"/>
  <c r="S403" i="4"/>
  <c r="S228" i="4"/>
  <c r="S292" i="4"/>
  <c r="S356" i="4"/>
  <c r="S29" i="4"/>
  <c r="S37" i="4"/>
  <c r="S45" i="4"/>
  <c r="S53" i="4"/>
  <c r="S61" i="4"/>
  <c r="S69" i="4"/>
  <c r="S77" i="4"/>
  <c r="S85" i="4"/>
  <c r="S93" i="4"/>
  <c r="S101" i="4"/>
  <c r="S109" i="4"/>
  <c r="S117" i="4"/>
  <c r="S125" i="4"/>
  <c r="S133" i="4"/>
  <c r="S141" i="4"/>
  <c r="S149" i="4"/>
  <c r="S157" i="4"/>
  <c r="S165" i="4"/>
  <c r="S173" i="4"/>
  <c r="S181" i="4"/>
  <c r="S189" i="4"/>
  <c r="S197" i="4"/>
  <c r="S205" i="4"/>
  <c r="S213" i="4"/>
  <c r="S221" i="4"/>
  <c r="S229" i="4"/>
  <c r="S237" i="4"/>
  <c r="S245" i="4"/>
  <c r="S253" i="4"/>
  <c r="S261" i="4"/>
  <c r="S269" i="4"/>
  <c r="S277" i="4"/>
  <c r="S285" i="4"/>
  <c r="S293" i="4"/>
  <c r="S301" i="4"/>
  <c r="S309" i="4"/>
  <c r="S317" i="4"/>
  <c r="S325" i="4"/>
  <c r="S333" i="4"/>
  <c r="S341" i="4"/>
  <c r="S349" i="4"/>
  <c r="S357" i="4"/>
  <c r="S365" i="4"/>
  <c r="S373" i="4"/>
  <c r="S381" i="4"/>
  <c r="S389" i="4"/>
  <c r="S397" i="4"/>
  <c r="S18" i="4"/>
  <c r="S34" i="4"/>
  <c r="S50" i="4"/>
  <c r="S66" i="4"/>
  <c r="S82" i="4"/>
  <c r="S98" i="4"/>
  <c r="S114" i="4"/>
  <c r="S130" i="4"/>
  <c r="S146" i="4"/>
  <c r="S162" i="4"/>
  <c r="S178" i="4"/>
  <c r="S194" i="4"/>
  <c r="S210" i="4"/>
  <c r="S226" i="4"/>
  <c r="S250" i="4"/>
  <c r="S274" i="4"/>
  <c r="S290" i="4"/>
  <c r="S306" i="4"/>
  <c r="S322" i="4"/>
  <c r="S346" i="4"/>
  <c r="S370" i="4"/>
  <c r="S386" i="4"/>
  <c r="G224" i="4"/>
  <c r="J224" i="4" s="1"/>
  <c r="G256" i="4"/>
  <c r="J256" i="4" s="1"/>
  <c r="G288" i="4"/>
  <c r="J288" i="4" s="1"/>
  <c r="M310" i="4" s="1"/>
  <c r="G320" i="4"/>
  <c r="J320" i="4" s="1"/>
  <c r="G352" i="4"/>
  <c r="J352" i="4" s="1"/>
  <c r="M389" i="4" s="1"/>
  <c r="G384" i="4"/>
  <c r="J384" i="4" s="1"/>
  <c r="G416" i="4"/>
  <c r="J416" i="4" s="1"/>
  <c r="M468" i="4" s="1"/>
  <c r="G448" i="4"/>
  <c r="J448" i="4" s="1"/>
  <c r="G480" i="4"/>
  <c r="J480" i="4" s="1"/>
  <c r="M472" i="4" s="1"/>
  <c r="H24" i="4"/>
  <c r="K24" i="4" s="1"/>
  <c r="N29" i="4" s="1"/>
  <c r="G63" i="4"/>
  <c r="J63" i="4" s="1"/>
  <c r="M66" i="4" s="1"/>
  <c r="G127" i="4"/>
  <c r="J127" i="4" s="1"/>
  <c r="M145" i="4" s="1"/>
  <c r="H23" i="4"/>
  <c r="K23" i="4" s="1"/>
  <c r="H71" i="4"/>
  <c r="K71" i="4" s="1"/>
  <c r="N27" i="4" s="1"/>
  <c r="H95" i="4"/>
  <c r="K95" i="4" s="1"/>
  <c r="N143" i="4" s="1"/>
  <c r="H135" i="4"/>
  <c r="K135" i="4" s="1"/>
  <c r="N106" i="4" s="1"/>
  <c r="H183" i="4"/>
  <c r="K183" i="4" s="1"/>
  <c r="H215" i="4"/>
  <c r="K215" i="4" s="1"/>
  <c r="N186" i="4" s="1"/>
  <c r="H247" i="4"/>
  <c r="K247" i="4" s="1"/>
  <c r="H279" i="4"/>
  <c r="K279" i="4" s="1"/>
  <c r="N265" i="4" s="1"/>
  <c r="H311" i="4"/>
  <c r="K311" i="4" s="1"/>
  <c r="N267" i="4" s="1"/>
  <c r="H343" i="4"/>
  <c r="K343" i="4" s="1"/>
  <c r="N344" i="4" s="1"/>
  <c r="H375" i="4"/>
  <c r="K375" i="4" s="1"/>
  <c r="N346" i="4" s="1"/>
  <c r="H407" i="4"/>
  <c r="K407" i="4" s="1"/>
  <c r="H439" i="4"/>
  <c r="K439" i="4" s="1"/>
  <c r="H471" i="4"/>
  <c r="K471" i="4" s="1"/>
  <c r="N427" i="4" s="1"/>
  <c r="G45" i="4"/>
  <c r="J45" i="4" s="1"/>
  <c r="G109" i="4"/>
  <c r="J109" i="4" s="1"/>
  <c r="G173" i="4"/>
  <c r="J173" i="4" s="1"/>
  <c r="M213" i="4" s="1"/>
  <c r="G237" i="4"/>
  <c r="J237" i="4" s="1"/>
  <c r="G301" i="4"/>
  <c r="J301" i="4" s="1"/>
  <c r="M296" i="4" s="1"/>
  <c r="G365" i="4"/>
  <c r="J365" i="4" s="1"/>
  <c r="J413" i="4"/>
  <c r="M453" i="4" s="1"/>
  <c r="G429" i="4"/>
  <c r="J429" i="4" s="1"/>
  <c r="M454" i="4" s="1"/>
  <c r="J445" i="4"/>
  <c r="J477" i="4"/>
  <c r="H94" i="4"/>
  <c r="K94" i="4" s="1"/>
  <c r="N138" i="4" s="1"/>
  <c r="H286" i="4"/>
  <c r="K286" i="4" s="1"/>
  <c r="H414" i="4"/>
  <c r="K414" i="4" s="1"/>
  <c r="N458" i="4" s="1"/>
  <c r="K445" i="4"/>
  <c r="G455" i="4"/>
  <c r="J455" i="4" s="1"/>
  <c r="J421" i="4"/>
  <c r="J453" i="4"/>
  <c r="M416" i="4" s="1"/>
  <c r="K413" i="4"/>
  <c r="N453" i="4" s="1"/>
  <c r="H46" i="4"/>
  <c r="K46" i="4" s="1"/>
  <c r="N60" i="4" s="1"/>
  <c r="H302" i="4"/>
  <c r="K302" i="4" s="1"/>
  <c r="N301" i="4" s="1"/>
  <c r="H366" i="4"/>
  <c r="K366" i="4" s="1"/>
  <c r="N380" i="4" s="1"/>
  <c r="H53" i="4"/>
  <c r="K53" i="4" s="1"/>
  <c r="N16" i="4" s="1"/>
  <c r="H117" i="4"/>
  <c r="K117" i="4" s="1"/>
  <c r="H181" i="4"/>
  <c r="K181" i="4" s="1"/>
  <c r="N174" i="4" s="1"/>
  <c r="H245" i="4"/>
  <c r="K245" i="4" s="1"/>
  <c r="N253" i="4" s="1"/>
  <c r="H309" i="4"/>
  <c r="K309" i="4" s="1"/>
  <c r="H373" i="4"/>
  <c r="K373" i="4" s="1"/>
  <c r="G234" i="4"/>
  <c r="J234" i="4" s="1"/>
  <c r="G250" i="4"/>
  <c r="J250" i="4" s="1"/>
  <c r="G314" i="4"/>
  <c r="J314" i="4" s="1"/>
  <c r="G362" i="4"/>
  <c r="J362" i="4" s="1"/>
  <c r="M360" i="4" s="1"/>
  <c r="G378" i="4"/>
  <c r="J378" i="4" s="1"/>
  <c r="M361" i="4" s="1"/>
  <c r="K49" i="4"/>
  <c r="K305" i="4"/>
  <c r="K433" i="4"/>
  <c r="G48" i="4"/>
  <c r="J48" i="4" s="1"/>
  <c r="M70" i="4" s="1"/>
  <c r="G96" i="4"/>
  <c r="J96" i="4" s="1"/>
  <c r="M148" i="4" s="1"/>
  <c r="G128" i="4"/>
  <c r="J128" i="4" s="1"/>
  <c r="G160" i="4"/>
  <c r="J160" i="4" s="1"/>
  <c r="M152" i="4" s="1"/>
  <c r="G192" i="4"/>
  <c r="J192" i="4" s="1"/>
  <c r="M229" i="4" s="1"/>
  <c r="G208" i="4"/>
  <c r="J208" i="4" s="1"/>
  <c r="M230" i="4" s="1"/>
  <c r="G272" i="4"/>
  <c r="J272" i="4" s="1"/>
  <c r="M309" i="4" s="1"/>
  <c r="G304" i="4"/>
  <c r="J304" i="4" s="1"/>
  <c r="G368" i="4"/>
  <c r="J368" i="4" s="1"/>
  <c r="G400" i="4"/>
  <c r="J400" i="4" s="1"/>
  <c r="M392" i="4" s="1"/>
  <c r="H12" i="4"/>
  <c r="K12" i="4" s="1"/>
  <c r="H52" i="4"/>
  <c r="K52" i="4" s="1"/>
  <c r="N11" i="4" s="1"/>
  <c r="H84" i="4"/>
  <c r="K84" i="4" s="1"/>
  <c r="H116" i="4"/>
  <c r="K116" i="4" s="1"/>
  <c r="N90" i="4" s="1"/>
  <c r="H148" i="4"/>
  <c r="K148" i="4" s="1"/>
  <c r="H25" i="4"/>
  <c r="K25" i="4" s="1"/>
  <c r="N34" i="4" s="1"/>
  <c r="K57" i="4"/>
  <c r="K89" i="4"/>
  <c r="N113" i="4" s="1"/>
  <c r="K121" i="4"/>
  <c r="K153" i="4"/>
  <c r="K185" i="4"/>
  <c r="N194" i="4" s="1"/>
  <c r="K217" i="4"/>
  <c r="N196" i="4" s="1"/>
  <c r="K249" i="4"/>
  <c r="N273" i="4" s="1"/>
  <c r="K281" i="4"/>
  <c r="N275" i="4" s="1"/>
  <c r="K313" i="4"/>
  <c r="K345" i="4"/>
  <c r="N354" i="4" s="1"/>
  <c r="G244" i="4"/>
  <c r="J244" i="4" s="1"/>
  <c r="M248" i="4" s="1"/>
  <c r="G276" i="4"/>
  <c r="J276" i="4" s="1"/>
  <c r="M250" i="4" s="1"/>
  <c r="G308" i="4"/>
  <c r="J308" i="4" s="1"/>
  <c r="M252" i="4" s="1"/>
  <c r="G340" i="4"/>
  <c r="J340" i="4" s="1"/>
  <c r="M329" i="4" s="1"/>
  <c r="G372" i="4"/>
  <c r="J372" i="4" s="1"/>
  <c r="G404" i="4"/>
  <c r="J404" i="4" s="1"/>
  <c r="G436" i="4"/>
  <c r="J436" i="4" s="1"/>
  <c r="G468" i="4"/>
  <c r="J468" i="4" s="1"/>
  <c r="J4" i="4"/>
  <c r="M8" i="4" s="1"/>
  <c r="H8" i="4"/>
  <c r="K8" i="4" s="1"/>
  <c r="N28" i="4" s="1"/>
  <c r="H244" i="4"/>
  <c r="K244" i="4" s="1"/>
  <c r="N248" i="4" s="1"/>
  <c r="H436" i="4"/>
  <c r="K436" i="4" s="1"/>
  <c r="H456" i="4"/>
  <c r="K456" i="4" s="1"/>
  <c r="K468" i="4"/>
  <c r="H239" i="4"/>
  <c r="K239" i="4" s="1"/>
  <c r="N227" i="4" s="1"/>
  <c r="H271" i="4"/>
  <c r="K271" i="4" s="1"/>
  <c r="N304" i="4" s="1"/>
  <c r="H303" i="4"/>
  <c r="K303" i="4" s="1"/>
  <c r="N306" i="4" s="1"/>
  <c r="H335" i="4"/>
  <c r="K335" i="4" s="1"/>
  <c r="H78" i="4"/>
  <c r="K78" i="4" s="1"/>
  <c r="H206" i="4"/>
  <c r="K206" i="4" s="1"/>
  <c r="N220" i="4" s="1"/>
  <c r="H270" i="4"/>
  <c r="K270" i="4" s="1"/>
  <c r="H21" i="4"/>
  <c r="K21" i="4" s="1"/>
  <c r="N14" i="4" s="1"/>
  <c r="H85" i="4"/>
  <c r="K85" i="4" s="1"/>
  <c r="N93" i="4" s="1"/>
  <c r="H149" i="4"/>
  <c r="K149" i="4" s="1"/>
  <c r="H213" i="4"/>
  <c r="K213" i="4" s="1"/>
  <c r="H277" i="4"/>
  <c r="K277" i="4" s="1"/>
  <c r="H341" i="4"/>
  <c r="K341" i="4" s="1"/>
  <c r="H405" i="4"/>
  <c r="K405" i="4" s="1"/>
  <c r="N413" i="4" s="1"/>
  <c r="K469" i="4"/>
  <c r="H54" i="4"/>
  <c r="K54" i="4" s="1"/>
  <c r="H118" i="4"/>
  <c r="K118" i="4" s="1"/>
  <c r="H182" i="4"/>
  <c r="K182" i="4" s="1"/>
  <c r="H246" i="4"/>
  <c r="K246" i="4" s="1"/>
  <c r="N258" i="4" s="1"/>
  <c r="H310" i="4"/>
  <c r="K310" i="4" s="1"/>
  <c r="H374" i="4"/>
  <c r="K374" i="4" s="1"/>
  <c r="N341" i="4" s="1"/>
  <c r="K438" i="4"/>
  <c r="N420" i="4" s="1"/>
  <c r="G18" i="4"/>
  <c r="J18" i="4" s="1"/>
  <c r="M78" i="4" s="1"/>
  <c r="G74" i="4"/>
  <c r="J74" i="4" s="1"/>
  <c r="G31" i="4"/>
  <c r="J31" i="4" s="1"/>
  <c r="G95" i="4"/>
  <c r="J95" i="4" s="1"/>
  <c r="M143" i="4" s="1"/>
  <c r="G159" i="4"/>
  <c r="J159" i="4" s="1"/>
  <c r="M147" i="4" s="1"/>
  <c r="J399" i="4"/>
  <c r="M387" i="4" s="1"/>
  <c r="H19" i="4"/>
  <c r="K19" i="4" s="1"/>
  <c r="N4" i="4" s="1"/>
  <c r="H31" i="4"/>
  <c r="K31" i="4" s="1"/>
  <c r="H159" i="4"/>
  <c r="K159" i="4" s="1"/>
  <c r="N147" i="4" s="1"/>
  <c r="G194" i="4"/>
  <c r="J194" i="4" s="1"/>
  <c r="M239" i="4" s="1"/>
  <c r="H42" i="4"/>
  <c r="K42" i="4" s="1"/>
  <c r="H74" i="4"/>
  <c r="K74" i="4" s="1"/>
  <c r="H106" i="4"/>
  <c r="K106" i="4" s="1"/>
  <c r="H138" i="4"/>
  <c r="K138" i="4" s="1"/>
  <c r="N121" i="4" s="1"/>
  <c r="H170" i="4"/>
  <c r="K170" i="4" s="1"/>
  <c r="H202" i="4"/>
  <c r="K202" i="4" s="1"/>
  <c r="H426" i="4"/>
  <c r="K426" i="4" s="1"/>
  <c r="H458" i="4"/>
  <c r="K458" i="4" s="1"/>
  <c r="G77" i="4"/>
  <c r="J77" i="4" s="1"/>
  <c r="G141" i="4"/>
  <c r="J141" i="4" s="1"/>
  <c r="G205" i="4"/>
  <c r="J205" i="4" s="1"/>
  <c r="G269" i="4"/>
  <c r="J269" i="4" s="1"/>
  <c r="G333" i="4"/>
  <c r="J333" i="4" s="1"/>
  <c r="M373" i="4" s="1"/>
  <c r="G397" i="4"/>
  <c r="J397" i="4" s="1"/>
  <c r="G461" i="4"/>
  <c r="J461" i="4" s="1"/>
  <c r="G298" i="4"/>
  <c r="J298" i="4" s="1"/>
  <c r="M281" i="4" s="1"/>
  <c r="G14" i="4"/>
  <c r="J14" i="4" s="1"/>
  <c r="M58" i="4" s="1"/>
  <c r="H17" i="4"/>
  <c r="K17" i="4" s="1"/>
  <c r="N73" i="4" s="1"/>
  <c r="K273" i="4"/>
  <c r="N314" i="4" s="1"/>
  <c r="K465" i="4"/>
  <c r="N476" i="4" s="1"/>
  <c r="G32" i="4"/>
  <c r="J32" i="4" s="1"/>
  <c r="M69" i="4" s="1"/>
  <c r="G64" i="4"/>
  <c r="J64" i="4" s="1"/>
  <c r="G80" i="4"/>
  <c r="J80" i="4" s="1"/>
  <c r="M72" i="4" s="1"/>
  <c r="G112" i="4"/>
  <c r="J112" i="4" s="1"/>
  <c r="M149" i="4" s="1"/>
  <c r="G144" i="4"/>
  <c r="J144" i="4" s="1"/>
  <c r="G176" i="4"/>
  <c r="J176" i="4" s="1"/>
  <c r="M228" i="4" s="1"/>
  <c r="G240" i="4"/>
  <c r="J240" i="4" s="1"/>
  <c r="G336" i="4"/>
  <c r="J336" i="4" s="1"/>
  <c r="M388" i="4" s="1"/>
  <c r="G432" i="4"/>
  <c r="J432" i="4" s="1"/>
  <c r="M469" i="4" s="1"/>
  <c r="G464" i="4"/>
  <c r="J464" i="4" s="1"/>
  <c r="M471" i="4" s="1"/>
  <c r="H36" i="4"/>
  <c r="K36" i="4" s="1"/>
  <c r="N10" i="4" s="1"/>
  <c r="H68" i="4"/>
  <c r="K68" i="4" s="1"/>
  <c r="H100" i="4"/>
  <c r="K100" i="4" s="1"/>
  <c r="N89" i="4" s="1"/>
  <c r="H132" i="4"/>
  <c r="K132" i="4" s="1"/>
  <c r="H164" i="4"/>
  <c r="K164" i="4" s="1"/>
  <c r="H180" i="4"/>
  <c r="K180" i="4" s="1"/>
  <c r="N169" i="4" s="1"/>
  <c r="H196" i="4"/>
  <c r="K196" i="4" s="1"/>
  <c r="N170" i="4" s="1"/>
  <c r="H212" i="4"/>
  <c r="K212" i="4" s="1"/>
  <c r="N171" i="4" s="1"/>
  <c r="H224" i="4"/>
  <c r="K224" i="4" s="1"/>
  <c r="H256" i="4"/>
  <c r="K256" i="4" s="1"/>
  <c r="H288" i="4"/>
  <c r="K288" i="4" s="1"/>
  <c r="N310" i="4" s="1"/>
  <c r="H320" i="4"/>
  <c r="K320" i="4" s="1"/>
  <c r="H352" i="4"/>
  <c r="K352" i="4" s="1"/>
  <c r="N389" i="4" s="1"/>
  <c r="H384" i="4"/>
  <c r="K384" i="4" s="1"/>
  <c r="H416" i="4"/>
  <c r="K416" i="4" s="1"/>
  <c r="N468" i="4" s="1"/>
  <c r="H448" i="4"/>
  <c r="K448" i="4" s="1"/>
  <c r="H480" i="4"/>
  <c r="K480" i="4" s="1"/>
  <c r="N472" i="4" s="1"/>
  <c r="J454" i="4"/>
  <c r="H187" i="4"/>
  <c r="K187" i="4" s="1"/>
  <c r="N204" i="4" s="1"/>
  <c r="G85" i="4"/>
  <c r="J85" i="4" s="1"/>
  <c r="M93" i="4" s="1"/>
  <c r="G149" i="4"/>
  <c r="J149" i="4" s="1"/>
  <c r="G213" i="4"/>
  <c r="J213" i="4" s="1"/>
  <c r="G277" i="4"/>
  <c r="J277" i="4" s="1"/>
  <c r="G341" i="4"/>
  <c r="J341" i="4" s="1"/>
  <c r="G405" i="4"/>
  <c r="J405" i="4" s="1"/>
  <c r="M413" i="4" s="1"/>
  <c r="G469" i="4"/>
  <c r="J469" i="4" s="1"/>
  <c r="K409" i="4"/>
  <c r="K441" i="4"/>
  <c r="K473" i="4"/>
  <c r="H32" i="4"/>
  <c r="K32" i="4" s="1"/>
  <c r="N69" i="4" s="1"/>
  <c r="H48" i="4"/>
  <c r="K48" i="4" s="1"/>
  <c r="N70" i="4" s="1"/>
  <c r="H64" i="4"/>
  <c r="K64" i="4" s="1"/>
  <c r="H80" i="4"/>
  <c r="K80" i="4" s="1"/>
  <c r="N72" i="4" s="1"/>
  <c r="H96" i="4"/>
  <c r="K96" i="4" s="1"/>
  <c r="N148" i="4" s="1"/>
  <c r="H112" i="4"/>
  <c r="K112" i="4" s="1"/>
  <c r="N149" i="4" s="1"/>
  <c r="H128" i="4"/>
  <c r="K128" i="4" s="1"/>
  <c r="H144" i="4"/>
  <c r="K144" i="4" s="1"/>
  <c r="H160" i="4"/>
  <c r="K160" i="4" s="1"/>
  <c r="N152" i="4" s="1"/>
  <c r="H176" i="4"/>
  <c r="K176" i="4" s="1"/>
  <c r="N228" i="4" s="1"/>
  <c r="H192" i="4"/>
  <c r="K192" i="4" s="1"/>
  <c r="N229" i="4" s="1"/>
  <c r="H208" i="4"/>
  <c r="K208" i="4" s="1"/>
  <c r="N230" i="4" s="1"/>
  <c r="H220" i="4"/>
  <c r="K220" i="4" s="1"/>
  <c r="H252" i="4"/>
  <c r="K252" i="4" s="1"/>
  <c r="H264" i="4"/>
  <c r="K264" i="4" s="1"/>
  <c r="N269" i="4" s="1"/>
  <c r="H284" i="4"/>
  <c r="K284" i="4" s="1"/>
  <c r="N290" i="4" s="1"/>
  <c r="H308" i="4"/>
  <c r="K308" i="4" s="1"/>
  <c r="N252" i="4" s="1"/>
  <c r="H316" i="4"/>
  <c r="K316" i="4" s="1"/>
  <c r="H328" i="4"/>
  <c r="K328" i="4" s="1"/>
  <c r="N348" i="4" s="1"/>
  <c r="H348" i="4"/>
  <c r="K348" i="4" s="1"/>
  <c r="N369" i="4" s="1"/>
  <c r="H372" i="4"/>
  <c r="K372" i="4" s="1"/>
  <c r="H380" i="4"/>
  <c r="K380" i="4" s="1"/>
  <c r="N371" i="4" s="1"/>
  <c r="H412" i="4"/>
  <c r="K412" i="4" s="1"/>
  <c r="N448" i="4" s="1"/>
  <c r="H444" i="4"/>
  <c r="K444" i="4" s="1"/>
  <c r="N450" i="4" s="1"/>
  <c r="H476" i="4"/>
  <c r="K476" i="4" s="1"/>
  <c r="G22" i="4"/>
  <c r="J22" i="4" s="1"/>
  <c r="M19" i="4" s="1"/>
  <c r="G470" i="4"/>
  <c r="J470" i="4" s="1"/>
  <c r="M422" i="4" s="1"/>
  <c r="K430" i="4"/>
  <c r="G35" i="4"/>
  <c r="J35" i="4" s="1"/>
  <c r="M5" i="4" s="1"/>
  <c r="G99" i="4"/>
  <c r="J99" i="4" s="1"/>
  <c r="G163" i="4"/>
  <c r="J163" i="4" s="1"/>
  <c r="H7" i="4"/>
  <c r="K7" i="4" s="1"/>
  <c r="H27" i="4"/>
  <c r="K27" i="4" s="1"/>
  <c r="N44" i="4" s="1"/>
  <c r="H51" i="4"/>
  <c r="K51" i="4" s="1"/>
  <c r="N6" i="4" s="1"/>
  <c r="H91" i="4"/>
  <c r="K91" i="4" s="1"/>
  <c r="H115" i="4"/>
  <c r="K115" i="4" s="1"/>
  <c r="N85" i="4" s="1"/>
  <c r="H155" i="4"/>
  <c r="K155" i="4" s="1"/>
  <c r="N127" i="4" s="1"/>
  <c r="H179" i="4"/>
  <c r="K179" i="4" s="1"/>
  <c r="N164" i="4" s="1"/>
  <c r="H243" i="4"/>
  <c r="K243" i="4" s="1"/>
  <c r="N243" i="4" s="1"/>
  <c r="H255" i="4"/>
  <c r="K255" i="4" s="1"/>
  <c r="N303" i="4" s="1"/>
  <c r="H275" i="4"/>
  <c r="K275" i="4" s="1"/>
  <c r="N245" i="4" s="1"/>
  <c r="H287" i="4"/>
  <c r="K287" i="4" s="1"/>
  <c r="N305" i="4" s="1"/>
  <c r="H307" i="4"/>
  <c r="K307" i="4" s="1"/>
  <c r="N247" i="4" s="1"/>
  <c r="K339" i="4"/>
  <c r="N324" i="4" s="1"/>
  <c r="H371" i="4"/>
  <c r="K371" i="4" s="1"/>
  <c r="N326" i="4" s="1"/>
  <c r="H383" i="4"/>
  <c r="K383" i="4" s="1"/>
  <c r="N386" i="4" s="1"/>
  <c r="H415" i="4"/>
  <c r="K415" i="4" s="1"/>
  <c r="G266" i="4"/>
  <c r="J266" i="4" s="1"/>
  <c r="G330" i="4"/>
  <c r="J330" i="4" s="1"/>
  <c r="M358" i="4" s="1"/>
  <c r="G394" i="4"/>
  <c r="J394" i="4" s="1"/>
  <c r="H50" i="4"/>
  <c r="K50" i="4" s="1"/>
  <c r="H82" i="4"/>
  <c r="K82" i="4" s="1"/>
  <c r="H114" i="4"/>
  <c r="K114" i="4" s="1"/>
  <c r="H146" i="4"/>
  <c r="K146" i="4" s="1"/>
  <c r="N161" i="4" s="1"/>
  <c r="H242" i="4"/>
  <c r="K242" i="4" s="1"/>
  <c r="H274" i="4"/>
  <c r="K274" i="4" s="1"/>
  <c r="N319" i="4" s="1"/>
  <c r="H306" i="4"/>
  <c r="K306" i="4" s="1"/>
  <c r="N321" i="4" s="1"/>
  <c r="H338" i="4"/>
  <c r="K338" i="4" s="1"/>
  <c r="N398" i="4" s="1"/>
  <c r="H370" i="4"/>
  <c r="K370" i="4" s="1"/>
  <c r="H402" i="4"/>
  <c r="K402" i="4" s="1"/>
  <c r="G33" i="4"/>
  <c r="J33" i="4" s="1"/>
  <c r="M74" i="4" s="1"/>
  <c r="G65" i="4"/>
  <c r="J65" i="4" s="1"/>
  <c r="M76" i="4" s="1"/>
  <c r="G97" i="4"/>
  <c r="J97" i="4" s="1"/>
  <c r="M153" i="4" s="1"/>
  <c r="G129" i="4"/>
  <c r="J129" i="4" s="1"/>
  <c r="G161" i="4"/>
  <c r="J161" i="4" s="1"/>
  <c r="G193" i="4"/>
  <c r="J193" i="4" s="1"/>
  <c r="M234" i="4" s="1"/>
  <c r="G225" i="4"/>
  <c r="J225" i="4" s="1"/>
  <c r="G257" i="4"/>
  <c r="J257" i="4" s="1"/>
  <c r="M313" i="4" s="1"/>
  <c r="G289" i="4"/>
  <c r="J289" i="4" s="1"/>
  <c r="G321" i="4"/>
  <c r="J321" i="4" s="1"/>
  <c r="G353" i="4"/>
  <c r="J353" i="4" s="1"/>
  <c r="G385" i="4"/>
  <c r="J385" i="4" s="1"/>
  <c r="M396" i="4" s="1"/>
  <c r="G417" i="4"/>
  <c r="J417" i="4" s="1"/>
  <c r="M473" i="4" s="1"/>
  <c r="G449" i="4"/>
  <c r="J449" i="4" s="1"/>
  <c r="G481" i="4"/>
  <c r="J481" i="4" s="1"/>
  <c r="K61" i="4"/>
  <c r="K125" i="4"/>
  <c r="K189" i="4"/>
  <c r="K253" i="4"/>
  <c r="N293" i="4" s="1"/>
  <c r="K317" i="4"/>
  <c r="K381" i="4"/>
  <c r="N376" i="4" s="1"/>
  <c r="K37" i="4"/>
  <c r="N15" i="4" s="1"/>
  <c r="K101" i="4"/>
  <c r="N94" i="4" s="1"/>
  <c r="K165" i="4"/>
  <c r="N173" i="4" s="1"/>
  <c r="K229" i="4"/>
  <c r="K293" i="4"/>
  <c r="N256" i="4" s="1"/>
  <c r="K357" i="4"/>
  <c r="N335" i="4" s="1"/>
  <c r="K421" i="4"/>
  <c r="H70" i="4"/>
  <c r="K70" i="4" s="1"/>
  <c r="H134" i="4"/>
  <c r="K134" i="4" s="1"/>
  <c r="N101" i="4" s="1"/>
  <c r="H198" i="4"/>
  <c r="K198" i="4" s="1"/>
  <c r="N180" i="4" s="1"/>
  <c r="H262" i="4"/>
  <c r="K262" i="4" s="1"/>
  <c r="H326" i="4"/>
  <c r="K326" i="4" s="1"/>
  <c r="N338" i="4" s="1"/>
  <c r="H390" i="4"/>
  <c r="K390" i="4" s="1"/>
  <c r="N342" i="4" s="1"/>
  <c r="K454" i="4"/>
  <c r="H4" i="4"/>
  <c r="K4" i="4" s="1"/>
  <c r="N8" i="4" s="1"/>
  <c r="H20" i="4"/>
  <c r="K20" i="4" s="1"/>
  <c r="N9" i="4" s="1"/>
  <c r="J430" i="4"/>
  <c r="K446" i="4"/>
  <c r="G39" i="4"/>
  <c r="J39" i="4" s="1"/>
  <c r="G103" i="4"/>
  <c r="J103" i="4" s="1"/>
  <c r="G167" i="4"/>
  <c r="J167" i="4" s="1"/>
  <c r="G199" i="4"/>
  <c r="J199" i="4" s="1"/>
  <c r="M185" i="4" s="1"/>
  <c r="G231" i="4"/>
  <c r="J231" i="4" s="1"/>
  <c r="G263" i="4"/>
  <c r="J263" i="4" s="1"/>
  <c r="G295" i="4"/>
  <c r="J295" i="4" s="1"/>
  <c r="G327" i="4"/>
  <c r="J327" i="4" s="1"/>
  <c r="G359" i="4"/>
  <c r="J359" i="4" s="1"/>
  <c r="M345" i="4" s="1"/>
  <c r="G391" i="4"/>
  <c r="J391" i="4" s="1"/>
  <c r="M347" i="4" s="1"/>
  <c r="G423" i="4"/>
  <c r="J423" i="4" s="1"/>
  <c r="G210" i="4"/>
  <c r="J210" i="4" s="1"/>
  <c r="M240" i="4" s="1"/>
  <c r="H26" i="4"/>
  <c r="K26" i="4" s="1"/>
  <c r="H58" i="4"/>
  <c r="K58" i="4" s="1"/>
  <c r="N41" i="4" s="1"/>
  <c r="H90" i="4"/>
  <c r="K90" i="4" s="1"/>
  <c r="H122" i="4"/>
  <c r="K122" i="4" s="1"/>
  <c r="H154" i="4"/>
  <c r="K154" i="4" s="1"/>
  <c r="H186" i="4"/>
  <c r="K186" i="4" s="1"/>
  <c r="H282" i="4"/>
  <c r="K282" i="4" s="1"/>
  <c r="H410" i="4"/>
  <c r="K410" i="4" s="1"/>
  <c r="N438" i="4" s="1"/>
  <c r="J37" i="4"/>
  <c r="M15" i="4" s="1"/>
  <c r="G53" i="4"/>
  <c r="J53" i="4" s="1"/>
  <c r="M16" i="4" s="1"/>
  <c r="J69" i="4"/>
  <c r="J101" i="4"/>
  <c r="M94" i="4" s="1"/>
  <c r="G117" i="4"/>
  <c r="J117" i="4" s="1"/>
  <c r="J133" i="4"/>
  <c r="J165" i="4"/>
  <c r="M173" i="4" s="1"/>
  <c r="G181" i="4"/>
  <c r="J181" i="4" s="1"/>
  <c r="M174" i="4" s="1"/>
  <c r="J197" i="4"/>
  <c r="J229" i="4"/>
  <c r="G245" i="4"/>
  <c r="J245" i="4" s="1"/>
  <c r="M253" i="4" s="1"/>
  <c r="J261" i="4"/>
  <c r="J293" i="4"/>
  <c r="M256" i="4" s="1"/>
  <c r="G309" i="4"/>
  <c r="J309" i="4" s="1"/>
  <c r="J325" i="4"/>
  <c r="M333" i="4" s="1"/>
  <c r="J357" i="4"/>
  <c r="M335" i="4" s="1"/>
  <c r="G373" i="4"/>
  <c r="J373" i="4" s="1"/>
  <c r="J389" i="4"/>
  <c r="G437" i="4"/>
  <c r="J437" i="4" s="1"/>
  <c r="K77" i="4"/>
  <c r="K141" i="4"/>
  <c r="K205" i="4"/>
  <c r="K269" i="4"/>
  <c r="K333" i="4"/>
  <c r="N373" i="4" s="1"/>
  <c r="K397" i="4"/>
  <c r="J30" i="4"/>
  <c r="J62" i="4"/>
  <c r="M61" i="4" s="1"/>
  <c r="J94" i="4"/>
  <c r="M138" i="4" s="1"/>
  <c r="J126" i="4"/>
  <c r="M140" i="4" s="1"/>
  <c r="J158" i="4"/>
  <c r="J222" i="4"/>
  <c r="M221" i="4" s="1"/>
  <c r="J254" i="4"/>
  <c r="M298" i="4" s="1"/>
  <c r="J286" i="4"/>
  <c r="J318" i="4"/>
  <c r="J350" i="4"/>
  <c r="J382" i="4"/>
  <c r="M381" i="4" s="1"/>
  <c r="J446" i="4"/>
  <c r="H174" i="4"/>
  <c r="K174" i="4" s="1"/>
  <c r="N218" i="4" s="1"/>
  <c r="K437" i="4"/>
  <c r="H86" i="4"/>
  <c r="K86" i="4" s="1"/>
  <c r="N98" i="4" s="1"/>
  <c r="H150" i="4"/>
  <c r="K150" i="4" s="1"/>
  <c r="H214" i="4"/>
  <c r="K214" i="4" s="1"/>
  <c r="N181" i="4" s="1"/>
  <c r="H278" i="4"/>
  <c r="K278" i="4" s="1"/>
  <c r="N260" i="4" s="1"/>
  <c r="H342" i="4"/>
  <c r="K342" i="4" s="1"/>
  <c r="N339" i="4" s="1"/>
  <c r="K406" i="4"/>
  <c r="N418" i="4" s="1"/>
  <c r="K470" i="4"/>
  <c r="N422" i="4" s="1"/>
  <c r="K292" i="4"/>
  <c r="G406" i="4"/>
  <c r="J406" i="4" s="1"/>
  <c r="M418" i="4" s="1"/>
  <c r="J462" i="4"/>
  <c r="M461" i="4" s="1"/>
  <c r="H15" i="4"/>
  <c r="K15" i="4" s="1"/>
  <c r="H47" i="4"/>
  <c r="K47" i="4" s="1"/>
  <c r="N65" i="4" s="1"/>
  <c r="H111" i="4"/>
  <c r="K111" i="4" s="1"/>
  <c r="K367" i="4"/>
  <c r="N385" i="4" s="1"/>
  <c r="K431" i="4"/>
  <c r="G218" i="4"/>
  <c r="J218" i="4" s="1"/>
  <c r="M201" i="4" s="1"/>
  <c r="G282" i="4"/>
  <c r="J282" i="4" s="1"/>
  <c r="G346" i="4"/>
  <c r="J346" i="4" s="1"/>
  <c r="H34" i="4"/>
  <c r="K34" i="4" s="1"/>
  <c r="N79" i="4" s="1"/>
  <c r="H66" i="4"/>
  <c r="K66" i="4" s="1"/>
  <c r="N81" i="4" s="1"/>
  <c r="H98" i="4"/>
  <c r="K98" i="4" s="1"/>
  <c r="N158" i="4" s="1"/>
  <c r="H130" i="4"/>
  <c r="K130" i="4" s="1"/>
  <c r="H162" i="4"/>
  <c r="K162" i="4" s="1"/>
  <c r="H226" i="4"/>
  <c r="K226" i="4" s="1"/>
  <c r="N241" i="4" s="1"/>
  <c r="H258" i="4"/>
  <c r="K258" i="4" s="1"/>
  <c r="N318" i="4" s="1"/>
  <c r="H290" i="4"/>
  <c r="K290" i="4" s="1"/>
  <c r="N320" i="4" s="1"/>
  <c r="H322" i="4"/>
  <c r="K322" i="4" s="1"/>
  <c r="H354" i="4"/>
  <c r="K354" i="4" s="1"/>
  <c r="N399" i="4" s="1"/>
  <c r="H386" i="4"/>
  <c r="K386" i="4" s="1"/>
  <c r="N401" i="4" s="1"/>
  <c r="K29" i="4"/>
  <c r="K93" i="4"/>
  <c r="N133" i="4" s="1"/>
  <c r="K157" i="4"/>
  <c r="K221" i="4"/>
  <c r="K285" i="4"/>
  <c r="K349" i="4"/>
  <c r="N374" i="4" s="1"/>
  <c r="H190" i="4"/>
  <c r="K190" i="4" s="1"/>
  <c r="K69" i="4"/>
  <c r="K133" i="4"/>
  <c r="K197" i="4"/>
  <c r="K261" i="4"/>
  <c r="K325" i="4"/>
  <c r="N333" i="4" s="1"/>
  <c r="K389" i="4"/>
  <c r="K453" i="4"/>
  <c r="N416" i="4" s="1"/>
  <c r="H38" i="4"/>
  <c r="K38" i="4" s="1"/>
  <c r="H102" i="4"/>
  <c r="K102" i="4" s="1"/>
  <c r="H166" i="4"/>
  <c r="K166" i="4" s="1"/>
  <c r="N178" i="4" s="1"/>
  <c r="H230" i="4"/>
  <c r="K230" i="4" s="1"/>
  <c r="N182" i="4" s="1"/>
  <c r="H294" i="4"/>
  <c r="K294" i="4" s="1"/>
  <c r="N261" i="4" s="1"/>
  <c r="H358" i="4"/>
  <c r="K358" i="4" s="1"/>
  <c r="N340" i="4" s="1"/>
  <c r="K422" i="4"/>
  <c r="G98" i="4"/>
  <c r="J98" i="4" s="1"/>
  <c r="M158" i="4" s="1"/>
  <c r="G322" i="4"/>
  <c r="J322" i="4" s="1"/>
  <c r="G195" i="4"/>
  <c r="J195" i="4" s="1"/>
  <c r="M165" i="4" s="1"/>
  <c r="G227" i="4"/>
  <c r="J227" i="4" s="1"/>
  <c r="M167" i="4" s="1"/>
  <c r="G323" i="4"/>
  <c r="J323" i="4" s="1"/>
  <c r="G355" i="4"/>
  <c r="J355" i="4" s="1"/>
  <c r="M325" i="4" s="1"/>
  <c r="G387" i="4"/>
  <c r="J387" i="4" s="1"/>
  <c r="M327" i="4" s="1"/>
  <c r="G419" i="4"/>
  <c r="J419" i="4" s="1"/>
  <c r="M404" i="4" s="1"/>
  <c r="G451" i="4"/>
  <c r="J451" i="4" s="1"/>
  <c r="G3" i="4"/>
  <c r="J3" i="4" s="1"/>
  <c r="M3" i="4" s="1"/>
  <c r="H55" i="4"/>
  <c r="K55" i="4" s="1"/>
  <c r="N26" i="4" s="1"/>
  <c r="H119" i="4"/>
  <c r="K119" i="4" s="1"/>
  <c r="N105" i="4" s="1"/>
  <c r="H319" i="4"/>
  <c r="K319" i="4" s="1"/>
  <c r="H479" i="4"/>
  <c r="K479" i="4" s="1"/>
  <c r="N467" i="4" s="1"/>
  <c r="G17" i="4"/>
  <c r="J17" i="4" s="1"/>
  <c r="M73" i="4" s="1"/>
  <c r="G49" i="4"/>
  <c r="J49" i="4" s="1"/>
  <c r="G81" i="4"/>
  <c r="J81" i="4" s="1"/>
  <c r="G113" i="4"/>
  <c r="J113" i="4" s="1"/>
  <c r="M154" i="4" s="1"/>
  <c r="G145" i="4"/>
  <c r="J145" i="4" s="1"/>
  <c r="M156" i="4" s="1"/>
  <c r="G177" i="4"/>
  <c r="J177" i="4" s="1"/>
  <c r="M233" i="4" s="1"/>
  <c r="G209" i="4"/>
  <c r="J209" i="4" s="1"/>
  <c r="G241" i="4"/>
  <c r="J241" i="4" s="1"/>
  <c r="G273" i="4"/>
  <c r="J273" i="4" s="1"/>
  <c r="M314" i="4" s="1"/>
  <c r="G305" i="4"/>
  <c r="J305" i="4" s="1"/>
  <c r="G24" i="4"/>
  <c r="J24" i="4" s="1"/>
  <c r="M29" i="4" s="1"/>
  <c r="G40" i="4"/>
  <c r="J40" i="4" s="1"/>
  <c r="M30" i="4" s="1"/>
  <c r="G56" i="4"/>
  <c r="J56" i="4" s="1"/>
  <c r="G72" i="4"/>
  <c r="J72" i="4" s="1"/>
  <c r="M32" i="4" s="1"/>
  <c r="G88" i="4"/>
  <c r="J88" i="4" s="1"/>
  <c r="M108" i="4" s="1"/>
  <c r="G104" i="4"/>
  <c r="J104" i="4" s="1"/>
  <c r="M109" i="4" s="1"/>
  <c r="G120" i="4"/>
  <c r="J120" i="4" s="1"/>
  <c r="M110" i="4" s="1"/>
  <c r="G136" i="4"/>
  <c r="J136" i="4" s="1"/>
  <c r="M111" i="4" s="1"/>
  <c r="G152" i="4"/>
  <c r="J152" i="4" s="1"/>
  <c r="M112" i="4" s="1"/>
  <c r="G168" i="4"/>
  <c r="J168" i="4" s="1"/>
  <c r="M188" i="4" s="1"/>
  <c r="G184" i="4"/>
  <c r="J184" i="4" s="1"/>
  <c r="M189" i="4" s="1"/>
  <c r="G200" i="4"/>
  <c r="J200" i="4" s="1"/>
  <c r="M190" i="4" s="1"/>
  <c r="G216" i="4"/>
  <c r="J216" i="4" s="1"/>
  <c r="G248" i="4"/>
  <c r="J248" i="4" s="1"/>
  <c r="M268" i="4" s="1"/>
  <c r="G280" i="4"/>
  <c r="J280" i="4" s="1"/>
  <c r="M270" i="4" s="1"/>
  <c r="G312" i="4"/>
  <c r="J312" i="4" s="1"/>
  <c r="M272" i="4" s="1"/>
  <c r="G344" i="4"/>
  <c r="J344" i="4" s="1"/>
  <c r="M349" i="4" s="1"/>
  <c r="G376" i="4"/>
  <c r="J376" i="4" s="1"/>
  <c r="G408" i="4"/>
  <c r="J408" i="4" s="1"/>
  <c r="G440" i="4"/>
  <c r="J440" i="4" s="1"/>
  <c r="G472" i="4"/>
  <c r="J472" i="4" s="1"/>
  <c r="H28" i="4"/>
  <c r="K28" i="4" s="1"/>
  <c r="N49" i="4" s="1"/>
  <c r="H44" i="4"/>
  <c r="K44" i="4" s="1"/>
  <c r="N50" i="4" s="1"/>
  <c r="H60" i="4"/>
  <c r="K60" i="4" s="1"/>
  <c r="H76" i="4"/>
  <c r="K76" i="4" s="1"/>
  <c r="N52" i="4" s="1"/>
  <c r="H92" i="4"/>
  <c r="K92" i="4" s="1"/>
  <c r="H108" i="4"/>
  <c r="K108" i="4" s="1"/>
  <c r="N129" i="4" s="1"/>
  <c r="H124" i="4"/>
  <c r="K124" i="4" s="1"/>
  <c r="N130" i="4" s="1"/>
  <c r="H140" i="4"/>
  <c r="K140" i="4" s="1"/>
  <c r="H156" i="4"/>
  <c r="K156" i="4" s="1"/>
  <c r="N132" i="4" s="1"/>
  <c r="H172" i="4"/>
  <c r="K172" i="4" s="1"/>
  <c r="H188" i="4"/>
  <c r="K188" i="4" s="1"/>
  <c r="N209" i="4" s="1"/>
  <c r="H204" i="4"/>
  <c r="K204" i="4" s="1"/>
  <c r="N210" i="4" s="1"/>
  <c r="H240" i="4"/>
  <c r="K240" i="4" s="1"/>
  <c r="H272" i="4"/>
  <c r="K272" i="4" s="1"/>
  <c r="N309" i="4" s="1"/>
  <c r="H304" i="4"/>
  <c r="K304" i="4" s="1"/>
  <c r="H336" i="4"/>
  <c r="K336" i="4" s="1"/>
  <c r="N388" i="4" s="1"/>
  <c r="H368" i="4"/>
  <c r="K368" i="4" s="1"/>
  <c r="H400" i="4"/>
  <c r="K400" i="4" s="1"/>
  <c r="N392" i="4" s="1"/>
  <c r="H432" i="4"/>
  <c r="K432" i="4" s="1"/>
  <c r="N469" i="4" s="1"/>
  <c r="H464" i="4"/>
  <c r="K464" i="4" s="1"/>
  <c r="N471" i="4" s="1"/>
  <c r="G66" i="4"/>
  <c r="J66" i="4" s="1"/>
  <c r="M81" i="4" s="1"/>
  <c r="G138" i="4"/>
  <c r="J138" i="4" s="1"/>
  <c r="M121" i="4" s="1"/>
  <c r="G226" i="4"/>
  <c r="J226" i="4" s="1"/>
  <c r="M241" i="4" s="1"/>
  <c r="G354" i="4"/>
  <c r="J354" i="4" s="1"/>
  <c r="M399" i="4" s="1"/>
  <c r="G482" i="4"/>
  <c r="J482" i="4" s="1"/>
  <c r="G71" i="4"/>
  <c r="J71" i="4" s="1"/>
  <c r="M27" i="4" s="1"/>
  <c r="G87" i="4"/>
  <c r="J87" i="4" s="1"/>
  <c r="G135" i="4"/>
  <c r="J135" i="4" s="1"/>
  <c r="M106" i="4" s="1"/>
  <c r="G151" i="4"/>
  <c r="J151" i="4" s="1"/>
  <c r="M107" i="4" s="1"/>
  <c r="G183" i="4"/>
  <c r="J183" i="4" s="1"/>
  <c r="G215" i="4"/>
  <c r="J215" i="4" s="1"/>
  <c r="M186" i="4" s="1"/>
  <c r="G247" i="4"/>
  <c r="J247" i="4" s="1"/>
  <c r="G279" i="4"/>
  <c r="J279" i="4" s="1"/>
  <c r="M265" i="4" s="1"/>
  <c r="G311" i="4"/>
  <c r="J311" i="4" s="1"/>
  <c r="M267" i="4" s="1"/>
  <c r="G343" i="4"/>
  <c r="J343" i="4" s="1"/>
  <c r="M344" i="4" s="1"/>
  <c r="G375" i="4"/>
  <c r="J375" i="4" s="1"/>
  <c r="M346" i="4" s="1"/>
  <c r="G407" i="4"/>
  <c r="J407" i="4" s="1"/>
  <c r="G439" i="4"/>
  <c r="J439" i="4" s="1"/>
  <c r="G471" i="4"/>
  <c r="J471" i="4" s="1"/>
  <c r="M427" i="4" s="1"/>
  <c r="G11" i="4"/>
  <c r="J11" i="4" s="1"/>
  <c r="H35" i="4"/>
  <c r="K35" i="4" s="1"/>
  <c r="N5" i="4" s="1"/>
  <c r="H39" i="4"/>
  <c r="K39" i="4" s="1"/>
  <c r="H63" i="4"/>
  <c r="K63" i="4" s="1"/>
  <c r="N66" i="4" s="1"/>
  <c r="H75" i="4"/>
  <c r="K75" i="4" s="1"/>
  <c r="H99" i="4"/>
  <c r="K99" i="4" s="1"/>
  <c r="H103" i="4"/>
  <c r="K103" i="4" s="1"/>
  <c r="H127" i="4"/>
  <c r="K127" i="4" s="1"/>
  <c r="N145" i="4" s="1"/>
  <c r="H139" i="4"/>
  <c r="K139" i="4" s="1"/>
  <c r="N126" i="4" s="1"/>
  <c r="H163" i="4"/>
  <c r="K163" i="4" s="1"/>
  <c r="H167" i="4"/>
  <c r="K167" i="4" s="1"/>
  <c r="H199" i="4"/>
  <c r="K199" i="4" s="1"/>
  <c r="N185" i="4" s="1"/>
  <c r="H219" i="4"/>
  <c r="K219" i="4" s="1"/>
  <c r="N206" i="4" s="1"/>
  <c r="H231" i="4"/>
  <c r="K231" i="4" s="1"/>
  <c r="H251" i="4"/>
  <c r="K251" i="4" s="1"/>
  <c r="H263" i="4"/>
  <c r="K263" i="4" s="1"/>
  <c r="H283" i="4"/>
  <c r="K283" i="4" s="1"/>
  <c r="N285" i="4" s="1"/>
  <c r="H295" i="4"/>
  <c r="K295" i="4" s="1"/>
  <c r="H315" i="4"/>
  <c r="K315" i="4" s="1"/>
  <c r="N287" i="4" s="1"/>
  <c r="H327" i="4"/>
  <c r="K327" i="4" s="1"/>
  <c r="H347" i="4"/>
  <c r="K347" i="4" s="1"/>
  <c r="N364" i="4" s="1"/>
  <c r="H359" i="4"/>
  <c r="K359" i="4" s="1"/>
  <c r="N345" i="4" s="1"/>
  <c r="H379" i="4"/>
  <c r="K379" i="4" s="1"/>
  <c r="H391" i="4"/>
  <c r="K391" i="4" s="1"/>
  <c r="N347" i="4" s="1"/>
  <c r="H411" i="4"/>
  <c r="K411" i="4" s="1"/>
  <c r="H423" i="4"/>
  <c r="K423" i="4" s="1"/>
  <c r="H443" i="4"/>
  <c r="K443" i="4" s="1"/>
  <c r="N445" i="4" s="1"/>
  <c r="H455" i="4"/>
  <c r="K455" i="4" s="1"/>
  <c r="H475" i="4"/>
  <c r="K475" i="4" s="1"/>
  <c r="N447" i="4" s="1"/>
  <c r="H218" i="4"/>
  <c r="K218" i="4" s="1"/>
  <c r="N201" i="4" s="1"/>
  <c r="H250" i="4"/>
  <c r="K250" i="4" s="1"/>
  <c r="H314" i="4"/>
  <c r="K314" i="4" s="1"/>
  <c r="H346" i="4"/>
  <c r="K346" i="4" s="1"/>
  <c r="H378" i="4"/>
  <c r="K378" i="4" s="1"/>
  <c r="N361" i="4" s="1"/>
  <c r="H442" i="4"/>
  <c r="K442" i="4" s="1"/>
  <c r="H474" i="4"/>
  <c r="K474" i="4" s="1"/>
  <c r="G228" i="4"/>
  <c r="J228" i="4" s="1"/>
  <c r="G260" i="4"/>
  <c r="J260" i="4" s="1"/>
  <c r="M249" i="4" s="1"/>
  <c r="G292" i="4"/>
  <c r="J292" i="4" s="1"/>
  <c r="G324" i="4"/>
  <c r="J324" i="4" s="1"/>
  <c r="M328" i="4" s="1"/>
  <c r="G356" i="4"/>
  <c r="J356" i="4" s="1"/>
  <c r="G388" i="4"/>
  <c r="J388" i="4" s="1"/>
  <c r="G420" i="4"/>
  <c r="J420" i="4" s="1"/>
  <c r="G452" i="4"/>
  <c r="J452" i="4" s="1"/>
  <c r="G450" i="4"/>
  <c r="J450" i="4" s="1"/>
  <c r="G83" i="4"/>
  <c r="J83" i="4" s="1"/>
  <c r="G147" i="4"/>
  <c r="J147" i="4" s="1"/>
  <c r="M87" i="4" s="1"/>
  <c r="G259" i="4"/>
  <c r="J259" i="4" s="1"/>
  <c r="G291" i="4"/>
  <c r="J291" i="4" s="1"/>
  <c r="M246" i="4" s="1"/>
  <c r="H191" i="4"/>
  <c r="K191" i="4" s="1"/>
  <c r="H211" i="4"/>
  <c r="K211" i="4" s="1"/>
  <c r="N166" i="4" s="1"/>
  <c r="H223" i="4"/>
  <c r="K223" i="4" s="1"/>
  <c r="N226" i="4" s="1"/>
  <c r="H351" i="4"/>
  <c r="K351" i="4" s="1"/>
  <c r="N384" i="4" s="1"/>
  <c r="H447" i="4"/>
  <c r="K447" i="4" s="1"/>
  <c r="G337" i="4"/>
  <c r="J337" i="4" s="1"/>
  <c r="M393" i="4" s="1"/>
  <c r="G369" i="4"/>
  <c r="J369" i="4" s="1"/>
  <c r="G401" i="4"/>
  <c r="J401" i="4" s="1"/>
  <c r="G433" i="4"/>
  <c r="J433" i="4" s="1"/>
  <c r="G465" i="4"/>
  <c r="J465" i="4" s="1"/>
  <c r="M476" i="4" s="1"/>
  <c r="H9" i="4"/>
  <c r="K9" i="4" s="1"/>
  <c r="N33" i="4" s="1"/>
  <c r="G9" i="4"/>
  <c r="J9" i="4" s="1"/>
  <c r="M33" i="4" s="1"/>
  <c r="G236" i="4"/>
  <c r="J236" i="4" s="1"/>
  <c r="G268" i="4"/>
  <c r="J268" i="4" s="1"/>
  <c r="M289" i="4" s="1"/>
  <c r="G300" i="4"/>
  <c r="J300" i="4" s="1"/>
  <c r="G332" i="4"/>
  <c r="J332" i="4" s="1"/>
  <c r="M368" i="4" s="1"/>
  <c r="G364" i="4"/>
  <c r="J364" i="4" s="1"/>
  <c r="M370" i="4" s="1"/>
  <c r="G396" i="4"/>
  <c r="J396" i="4" s="1"/>
  <c r="M372" i="4" s="1"/>
  <c r="G428" i="4"/>
  <c r="J428" i="4" s="1"/>
  <c r="M449" i="4" s="1"/>
  <c r="G460" i="4"/>
  <c r="J460" i="4" s="1"/>
  <c r="G12" i="4"/>
  <c r="J12" i="4" s="1"/>
  <c r="H16" i="4"/>
  <c r="K16" i="4" s="1"/>
  <c r="H40" i="4"/>
  <c r="K40" i="4" s="1"/>
  <c r="N30" i="4" s="1"/>
  <c r="H56" i="4"/>
  <c r="K56" i="4" s="1"/>
  <c r="H72" i="4"/>
  <c r="K72" i="4" s="1"/>
  <c r="N32" i="4" s="1"/>
  <c r="H88" i="4"/>
  <c r="K88" i="4" s="1"/>
  <c r="N108" i="4" s="1"/>
  <c r="H104" i="4"/>
  <c r="K104" i="4" s="1"/>
  <c r="N109" i="4" s="1"/>
  <c r="H120" i="4"/>
  <c r="K120" i="4" s="1"/>
  <c r="N110" i="4" s="1"/>
  <c r="H136" i="4"/>
  <c r="K136" i="4" s="1"/>
  <c r="N111" i="4" s="1"/>
  <c r="H152" i="4"/>
  <c r="K152" i="4" s="1"/>
  <c r="N112" i="4" s="1"/>
  <c r="H168" i="4"/>
  <c r="K168" i="4" s="1"/>
  <c r="N188" i="4" s="1"/>
  <c r="H184" i="4"/>
  <c r="K184" i="4" s="1"/>
  <c r="N189" i="4" s="1"/>
  <c r="H200" i="4"/>
  <c r="K200" i="4" s="1"/>
  <c r="N190" i="4" s="1"/>
  <c r="H216" i="4"/>
  <c r="K216" i="4" s="1"/>
  <c r="H236" i="4"/>
  <c r="K236" i="4" s="1"/>
  <c r="H248" i="4"/>
  <c r="K248" i="4" s="1"/>
  <c r="N268" i="4" s="1"/>
  <c r="H268" i="4"/>
  <c r="K268" i="4" s="1"/>
  <c r="N289" i="4" s="1"/>
  <c r="H280" i="4"/>
  <c r="K280" i="4" s="1"/>
  <c r="N270" i="4" s="1"/>
  <c r="H300" i="4"/>
  <c r="K300" i="4" s="1"/>
  <c r="H312" i="4"/>
  <c r="K312" i="4" s="1"/>
  <c r="N272" i="4" s="1"/>
  <c r="H332" i="4"/>
  <c r="K332" i="4" s="1"/>
  <c r="N368" i="4" s="1"/>
  <c r="H344" i="4"/>
  <c r="K344" i="4" s="1"/>
  <c r="N349" i="4" s="1"/>
  <c r="H364" i="4"/>
  <c r="K364" i="4" s="1"/>
  <c r="N370" i="4" s="1"/>
  <c r="H376" i="4"/>
  <c r="K376" i="4" s="1"/>
  <c r="H396" i="4"/>
  <c r="K396" i="4" s="1"/>
  <c r="N372" i="4" s="1"/>
  <c r="H408" i="4"/>
  <c r="K408" i="4" s="1"/>
  <c r="H428" i="4"/>
  <c r="K428" i="4" s="1"/>
  <c r="N449" i="4" s="1"/>
  <c r="H440" i="4"/>
  <c r="K440" i="4" s="1"/>
  <c r="H460" i="4"/>
  <c r="K460" i="4" s="1"/>
  <c r="H472" i="4"/>
  <c r="K472" i="4" s="1"/>
  <c r="G34" i="4"/>
  <c r="J34" i="4" s="1"/>
  <c r="M79" i="4" s="1"/>
  <c r="G106" i="4"/>
  <c r="J106" i="4" s="1"/>
  <c r="G162" i="4"/>
  <c r="J162" i="4" s="1"/>
  <c r="G202" i="4"/>
  <c r="J202" i="4" s="1"/>
  <c r="G258" i="4"/>
  <c r="J258" i="4" s="1"/>
  <c r="M318" i="4" s="1"/>
  <c r="G386" i="4"/>
  <c r="J386" i="4" s="1"/>
  <c r="M401" i="4" s="1"/>
  <c r="G27" i="4"/>
  <c r="J27" i="4" s="1"/>
  <c r="M44" i="4" s="1"/>
  <c r="G43" i="4"/>
  <c r="J43" i="4" s="1"/>
  <c r="M45" i="4" s="1"/>
  <c r="G59" i="4"/>
  <c r="J59" i="4" s="1"/>
  <c r="M46" i="4" s="1"/>
  <c r="G91" i="4"/>
  <c r="J91" i="4" s="1"/>
  <c r="G107" i="4"/>
  <c r="J107" i="4" s="1"/>
  <c r="M124" i="4" s="1"/>
  <c r="G123" i="4"/>
  <c r="J123" i="4" s="1"/>
  <c r="M125" i="4" s="1"/>
  <c r="G155" i="4"/>
  <c r="J155" i="4" s="1"/>
  <c r="M127" i="4" s="1"/>
  <c r="G171" i="4"/>
  <c r="J171" i="4" s="1"/>
  <c r="M203" i="4" s="1"/>
  <c r="G203" i="4"/>
  <c r="J203" i="4" s="1"/>
  <c r="M205" i="4" s="1"/>
  <c r="G235" i="4"/>
  <c r="J235" i="4" s="1"/>
  <c r="M207" i="4" s="1"/>
  <c r="G267" i="4"/>
  <c r="J267" i="4" s="1"/>
  <c r="M284" i="4" s="1"/>
  <c r="G299" i="4"/>
  <c r="J299" i="4" s="1"/>
  <c r="M286" i="4" s="1"/>
  <c r="G331" i="4"/>
  <c r="J331" i="4" s="1"/>
  <c r="G363" i="4"/>
  <c r="J363" i="4" s="1"/>
  <c r="M365" i="4" s="1"/>
  <c r="G395" i="4"/>
  <c r="J395" i="4" s="1"/>
  <c r="G427" i="4"/>
  <c r="J427" i="4" s="1"/>
  <c r="M444" i="4" s="1"/>
  <c r="G459" i="4"/>
  <c r="J459" i="4" s="1"/>
  <c r="H11" i="4"/>
  <c r="K11" i="4" s="1"/>
  <c r="H59" i="4"/>
  <c r="K59" i="4" s="1"/>
  <c r="N46" i="4" s="1"/>
  <c r="H83" i="4"/>
  <c r="K83" i="4" s="1"/>
  <c r="H87" i="4"/>
  <c r="K87" i="4" s="1"/>
  <c r="H123" i="4"/>
  <c r="K123" i="4" s="1"/>
  <c r="N125" i="4" s="1"/>
  <c r="H147" i="4"/>
  <c r="K147" i="4" s="1"/>
  <c r="N87" i="4" s="1"/>
  <c r="H151" i="4"/>
  <c r="K151" i="4" s="1"/>
  <c r="N107" i="4" s="1"/>
  <c r="H175" i="4"/>
  <c r="K175" i="4" s="1"/>
  <c r="H195" i="4"/>
  <c r="K195" i="4" s="1"/>
  <c r="N165" i="4" s="1"/>
  <c r="H207" i="4"/>
  <c r="K207" i="4" s="1"/>
  <c r="N225" i="4" s="1"/>
  <c r="H227" i="4"/>
  <c r="K227" i="4" s="1"/>
  <c r="N167" i="4" s="1"/>
  <c r="H259" i="4"/>
  <c r="K259" i="4" s="1"/>
  <c r="H291" i="4"/>
  <c r="K291" i="4" s="1"/>
  <c r="N246" i="4" s="1"/>
  <c r="H323" i="4"/>
  <c r="K323" i="4" s="1"/>
  <c r="H355" i="4"/>
  <c r="K355" i="4" s="1"/>
  <c r="N325" i="4" s="1"/>
  <c r="H387" i="4"/>
  <c r="K387" i="4" s="1"/>
  <c r="N327" i="4" s="1"/>
  <c r="H419" i="4"/>
  <c r="K419" i="4" s="1"/>
  <c r="N404" i="4" s="1"/>
  <c r="H451" i="4"/>
  <c r="K451" i="4" s="1"/>
  <c r="H3" i="4"/>
  <c r="K3" i="4" s="1"/>
  <c r="N3" i="4" s="1"/>
  <c r="H194" i="4"/>
  <c r="K194" i="4" s="1"/>
  <c r="N239" i="4" s="1"/>
  <c r="G25" i="4"/>
  <c r="J25" i="4" s="1"/>
  <c r="M34" i="4" s="1"/>
  <c r="G41" i="4"/>
  <c r="J41" i="4" s="1"/>
  <c r="G57" i="4"/>
  <c r="J57" i="4" s="1"/>
  <c r="G73" i="4"/>
  <c r="J73" i="4" s="1"/>
  <c r="G89" i="4"/>
  <c r="J89" i="4" s="1"/>
  <c r="M113" i="4" s="1"/>
  <c r="G105" i="4"/>
  <c r="J105" i="4" s="1"/>
  <c r="M114" i="4" s="1"/>
  <c r="G121" i="4"/>
  <c r="J121" i="4" s="1"/>
  <c r="G137" i="4"/>
  <c r="J137" i="4" s="1"/>
  <c r="G153" i="4"/>
  <c r="J153" i="4" s="1"/>
  <c r="G169" i="4"/>
  <c r="J169" i="4" s="1"/>
  <c r="M193" i="4" s="1"/>
  <c r="G185" i="4"/>
  <c r="J185" i="4" s="1"/>
  <c r="M194" i="4" s="1"/>
  <c r="G201" i="4"/>
  <c r="J201" i="4" s="1"/>
  <c r="G217" i="4"/>
  <c r="J217" i="4" s="1"/>
  <c r="M196" i="4" s="1"/>
  <c r="G233" i="4"/>
  <c r="J233" i="4" s="1"/>
  <c r="G249" i="4"/>
  <c r="J249" i="4" s="1"/>
  <c r="M273" i="4" s="1"/>
  <c r="G265" i="4"/>
  <c r="J265" i="4" s="1"/>
  <c r="M274" i="4" s="1"/>
  <c r="G281" i="4"/>
  <c r="J281" i="4" s="1"/>
  <c r="M275" i="4" s="1"/>
  <c r="G297" i="4"/>
  <c r="J297" i="4" s="1"/>
  <c r="M276" i="4" s="1"/>
  <c r="G313" i="4"/>
  <c r="J313" i="4" s="1"/>
  <c r="G329" i="4"/>
  <c r="J329" i="4" s="1"/>
  <c r="M353" i="4" s="1"/>
  <c r="G345" i="4"/>
  <c r="J345" i="4" s="1"/>
  <c r="M354" i="4" s="1"/>
  <c r="G361" i="4"/>
  <c r="J361" i="4" s="1"/>
  <c r="G377" i="4"/>
  <c r="J377" i="4" s="1"/>
  <c r="M356" i="4" s="1"/>
  <c r="G393" i="4"/>
  <c r="J393" i="4" s="1"/>
  <c r="G409" i="4"/>
  <c r="J409" i="4" s="1"/>
  <c r="G425" i="4"/>
  <c r="J425" i="4" s="1"/>
  <c r="M434" i="4" s="1"/>
  <c r="G441" i="4"/>
  <c r="J441" i="4" s="1"/>
  <c r="G457" i="4"/>
  <c r="J457" i="4" s="1"/>
  <c r="M436" i="4" s="1"/>
  <c r="G473" i="4"/>
  <c r="J473" i="4" s="1"/>
  <c r="V35" i="8" l="1"/>
  <c r="W99" i="8"/>
  <c r="W163" i="8"/>
  <c r="W3" i="8"/>
  <c r="V197" i="8"/>
  <c r="V229" i="8"/>
  <c r="V261" i="8"/>
  <c r="V293" i="8"/>
  <c r="V301" i="8"/>
  <c r="W271" i="8"/>
  <c r="V257" i="8"/>
  <c r="V241" i="8"/>
  <c r="V153" i="8"/>
  <c r="W231" i="8"/>
  <c r="V263" i="8"/>
  <c r="V205" i="8"/>
  <c r="W237" i="8"/>
  <c r="W269" i="8"/>
  <c r="W303" i="8"/>
  <c r="V245" i="8"/>
  <c r="V277" i="8"/>
  <c r="V309" i="8"/>
  <c r="V289" i="8"/>
  <c r="W213" i="8"/>
  <c r="W321" i="8"/>
  <c r="T723" i="4"/>
  <c r="U698" i="4"/>
  <c r="T628" i="4"/>
  <c r="U678" i="4"/>
  <c r="U518" i="4"/>
  <c r="U528" i="4"/>
  <c r="U708" i="4"/>
  <c r="U508" i="4"/>
  <c r="T643" i="4"/>
  <c r="U723" i="4"/>
  <c r="T698" i="4"/>
  <c r="U628" i="4"/>
  <c r="T678" i="4"/>
  <c r="T518" i="4"/>
  <c r="U713" i="4"/>
  <c r="T528" i="4"/>
  <c r="T748" i="4"/>
  <c r="T558" i="4"/>
  <c r="T738" i="4"/>
  <c r="T743" i="4"/>
  <c r="U538" i="4"/>
  <c r="T583" i="4"/>
  <c r="T503" i="4"/>
  <c r="T778" i="4"/>
  <c r="U753" i="4"/>
  <c r="U573" i="4"/>
  <c r="T733" i="4"/>
  <c r="T593" i="4"/>
  <c r="T798" i="4"/>
  <c r="U638" i="4"/>
  <c r="U653" i="4"/>
  <c r="U703" i="4"/>
  <c r="T688" i="4"/>
  <c r="U488" i="4"/>
  <c r="U658" i="4"/>
  <c r="T683" i="4"/>
  <c r="T773" i="4"/>
  <c r="U563" i="4"/>
  <c r="T768" i="4"/>
  <c r="U663" i="4"/>
  <c r="U553" i="4"/>
  <c r="U578" i="4"/>
  <c r="T603" i="4"/>
  <c r="T623" i="4"/>
  <c r="T718" i="4"/>
  <c r="U728" i="4"/>
  <c r="U693" i="4"/>
  <c r="T668" i="4"/>
  <c r="T763" i="4"/>
  <c r="U743" i="4"/>
  <c r="T793" i="4"/>
  <c r="T538" i="4"/>
  <c r="U583" i="4"/>
  <c r="U503" i="4"/>
  <c r="U778" i="4"/>
  <c r="T498" i="4"/>
  <c r="T753" i="4"/>
  <c r="T573" i="4"/>
  <c r="U733" i="4"/>
  <c r="U593" i="4"/>
  <c r="U798" i="4"/>
  <c r="T638" i="4"/>
  <c r="U608" i="4"/>
  <c r="T783" i="4"/>
  <c r="T653" i="4"/>
  <c r="T703" i="4"/>
  <c r="U688" i="4"/>
  <c r="T488" i="4"/>
  <c r="T658" i="4"/>
  <c r="U493" i="4"/>
  <c r="U683" i="4"/>
  <c r="T663" i="4"/>
  <c r="T553" i="4"/>
  <c r="T578" i="4"/>
  <c r="U603" i="4"/>
  <c r="U623" i="4"/>
  <c r="U718" i="4"/>
  <c r="T713" i="4"/>
  <c r="U748" i="4"/>
  <c r="U738" i="4"/>
  <c r="U673" i="4"/>
  <c r="U758" i="4"/>
  <c r="T598" i="4"/>
  <c r="U788" i="4"/>
  <c r="T568" i="4"/>
  <c r="U613" i="4"/>
  <c r="U523" i="4"/>
  <c r="T548" i="4"/>
  <c r="U648" i="4"/>
  <c r="T618" i="4"/>
  <c r="U513" i="4"/>
  <c r="U533" i="4"/>
  <c r="T543" i="4"/>
  <c r="T633" i="4"/>
  <c r="W67" i="8"/>
  <c r="W131" i="8"/>
  <c r="W35" i="8"/>
  <c r="V99" i="8"/>
  <c r="V163" i="8"/>
  <c r="V3" i="8"/>
  <c r="W221" i="8"/>
  <c r="V253" i="8"/>
  <c r="W285" i="8"/>
  <c r="W317" i="8"/>
  <c r="V223" i="8"/>
  <c r="W225" i="8"/>
  <c r="V7" i="8"/>
  <c r="W9" i="8"/>
  <c r="W105" i="8"/>
  <c r="V51" i="8"/>
  <c r="V179" i="8"/>
  <c r="W45" i="8"/>
  <c r="V17" i="8"/>
  <c r="W113" i="8"/>
  <c r="W155" i="8"/>
  <c r="V187" i="8"/>
  <c r="W21" i="8"/>
  <c r="W85" i="8"/>
  <c r="W117" i="8"/>
  <c r="V23" i="8"/>
  <c r="V55" i="8"/>
  <c r="V119" i="8"/>
  <c r="V151" i="8"/>
  <c r="W183" i="8"/>
  <c r="W121" i="8"/>
  <c r="W61" i="8"/>
  <c r="V125" i="8"/>
  <c r="V157" i="8"/>
  <c r="V33" i="8"/>
  <c r="V19" i="8"/>
  <c r="V109" i="8"/>
  <c r="W15" i="8"/>
  <c r="V221" i="8"/>
  <c r="W253" i="8"/>
  <c r="V285" i="8"/>
  <c r="V317" i="8"/>
  <c r="W223" i="8"/>
  <c r="V255" i="8"/>
  <c r="V287" i="8"/>
  <c r="V319" i="8"/>
  <c r="O76" i="8"/>
  <c r="O80" i="8"/>
  <c r="O251" i="8"/>
  <c r="V251" i="8" s="1"/>
  <c r="P315" i="8"/>
  <c r="W315" i="8" s="1"/>
  <c r="P227" i="8"/>
  <c r="W227" i="8" s="1"/>
  <c r="P280" i="8"/>
  <c r="W279" i="8" s="1"/>
  <c r="P255" i="8"/>
  <c r="W255" i="8" s="1"/>
  <c r="P287" i="8"/>
  <c r="W287" i="8" s="1"/>
  <c r="P319" i="8"/>
  <c r="W319" i="8" s="1"/>
  <c r="W195" i="8"/>
  <c r="O72" i="8"/>
  <c r="P124" i="8"/>
  <c r="G108" i="7"/>
  <c r="O232" i="8"/>
  <c r="P264" i="8"/>
  <c r="G140" i="7"/>
  <c r="O296" i="8"/>
  <c r="V295" i="8" s="1"/>
  <c r="G133" i="7" s="1"/>
  <c r="G61" i="7"/>
  <c r="O140" i="8"/>
  <c r="P72" i="8"/>
  <c r="P104" i="8"/>
  <c r="P84" i="8"/>
  <c r="P112" i="8"/>
  <c r="G62" i="7"/>
  <c r="O144" i="8"/>
  <c r="O162" i="8"/>
  <c r="O124" i="8"/>
  <c r="V67" i="8"/>
  <c r="V131" i="8"/>
  <c r="V231" i="8"/>
  <c r="P263" i="8"/>
  <c r="W263" i="8" s="1"/>
  <c r="O203" i="8"/>
  <c r="V203" i="8" s="1"/>
  <c r="G117" i="7"/>
  <c r="O267" i="8"/>
  <c r="V267" i="8" s="1"/>
  <c r="P275" i="8"/>
  <c r="W275" i="8" s="1"/>
  <c r="W205" i="8"/>
  <c r="V237" i="8"/>
  <c r="V269" i="8"/>
  <c r="V207" i="8"/>
  <c r="G102" i="7"/>
  <c r="O239" i="8"/>
  <c r="V213" i="8"/>
  <c r="V247" i="8"/>
  <c r="V311" i="8"/>
  <c r="V321" i="8"/>
  <c r="V259" i="8"/>
  <c r="P235" i="8"/>
  <c r="W235" i="8" s="1"/>
  <c r="P299" i="8"/>
  <c r="W299" i="8" s="1"/>
  <c r="P243" i="8"/>
  <c r="W243" i="8" s="1"/>
  <c r="W107" i="8"/>
  <c r="P139" i="8"/>
  <c r="W139" i="8" s="1"/>
  <c r="O171" i="8"/>
  <c r="V171" i="8" s="1"/>
  <c r="V5" i="8"/>
  <c r="V69" i="8"/>
  <c r="V133" i="8"/>
  <c r="V71" i="8"/>
  <c r="G149" i="7" s="1"/>
  <c r="V167" i="8"/>
  <c r="G69" i="7" s="1"/>
  <c r="W137" i="8"/>
  <c r="P83" i="8"/>
  <c r="W83" i="8" s="1"/>
  <c r="V147" i="8"/>
  <c r="V13" i="8"/>
  <c r="V77" i="8"/>
  <c r="W141" i="8"/>
  <c r="V173" i="8"/>
  <c r="V47" i="8"/>
  <c r="V79" i="8"/>
  <c r="V111" i="8"/>
  <c r="V143" i="8"/>
  <c r="V175" i="8"/>
  <c r="W49" i="8"/>
  <c r="V81" i="8"/>
  <c r="W27" i="8"/>
  <c r="W59" i="8"/>
  <c r="P91" i="8"/>
  <c r="W91" i="8" s="1"/>
  <c r="W123" i="8"/>
  <c r="V53" i="8"/>
  <c r="V149" i="8"/>
  <c r="W181" i="8"/>
  <c r="V87" i="8"/>
  <c r="G157" i="7" s="1"/>
  <c r="V25" i="8"/>
  <c r="V57" i="8"/>
  <c r="W89" i="8"/>
  <c r="V29" i="8"/>
  <c r="W93" i="8"/>
  <c r="V189" i="8"/>
  <c r="G10" i="7"/>
  <c r="O31" i="8"/>
  <c r="V31" i="8" s="1"/>
  <c r="W63" i="8"/>
  <c r="P95" i="8"/>
  <c r="W95" i="8" s="1"/>
  <c r="O127" i="8"/>
  <c r="V127" i="8" s="1"/>
  <c r="G49" i="7" s="1"/>
  <c r="W159" i="8"/>
  <c r="V191" i="8"/>
  <c r="V65" i="8"/>
  <c r="W97" i="8"/>
  <c r="V129" i="8"/>
  <c r="W161" i="8"/>
  <c r="W185" i="8"/>
  <c r="W197" i="8"/>
  <c r="W229" i="8"/>
  <c r="W261" i="8"/>
  <c r="W293" i="8"/>
  <c r="V199" i="8"/>
  <c r="G85" i="7" s="1"/>
  <c r="P267" i="8"/>
  <c r="W267" i="8" s="1"/>
  <c r="W301" i="8"/>
  <c r="P239" i="8"/>
  <c r="W239" i="8" s="1"/>
  <c r="W217" i="8"/>
  <c r="W281" i="8"/>
  <c r="V219" i="8"/>
  <c r="W283" i="8"/>
  <c r="W257" i="8"/>
  <c r="W245" i="8"/>
  <c r="W277" i="8"/>
  <c r="W309" i="8"/>
  <c r="W215" i="8"/>
  <c r="W241" i="8"/>
  <c r="W289" i="8"/>
  <c r="W259" i="8"/>
  <c r="O84" i="8"/>
  <c r="G110" i="7"/>
  <c r="O240" i="8"/>
  <c r="G126" i="7"/>
  <c r="O272" i="8"/>
  <c r="V271" i="8" s="1"/>
  <c r="G121" i="7" s="1"/>
  <c r="G142" i="7"/>
  <c r="O304" i="8"/>
  <c r="V303" i="8" s="1"/>
  <c r="G137" i="7" s="1"/>
  <c r="P76" i="8"/>
  <c r="G5" i="7"/>
  <c r="O11" i="8"/>
  <c r="V11" i="8" s="1"/>
  <c r="P43" i="8"/>
  <c r="W43" i="8" s="1"/>
  <c r="O75" i="8"/>
  <c r="V75" i="8" s="1"/>
  <c r="V37" i="8"/>
  <c r="G20" i="7" s="1"/>
  <c r="V101" i="8"/>
  <c r="G36" i="7" s="1"/>
  <c r="V165" i="8"/>
  <c r="O39" i="8"/>
  <c r="V39" i="8" s="1"/>
  <c r="P103" i="8"/>
  <c r="W103" i="8" s="1"/>
  <c r="V135" i="8"/>
  <c r="G53" i="7" s="1"/>
  <c r="V41" i="8"/>
  <c r="V73" i="8"/>
  <c r="W115" i="8"/>
  <c r="P11" i="8"/>
  <c r="W11" i="8" s="1"/>
  <c r="G21" i="7"/>
  <c r="O43" i="8"/>
  <c r="V43" i="8" s="1"/>
  <c r="P75" i="8"/>
  <c r="V107" i="8"/>
  <c r="G39" i="7" s="1"/>
  <c r="O139" i="8"/>
  <c r="V139" i="8" s="1"/>
  <c r="P171" i="8"/>
  <c r="W171" i="8" s="1"/>
  <c r="W5" i="8"/>
  <c r="W37" i="8"/>
  <c r="W69" i="8"/>
  <c r="W101" i="8"/>
  <c r="W133" i="8"/>
  <c r="W165" i="8"/>
  <c r="W7" i="8"/>
  <c r="P39" i="8"/>
  <c r="W39" i="8" s="1"/>
  <c r="P71" i="8"/>
  <c r="W71" i="8" s="1"/>
  <c r="O103" i="8"/>
  <c r="V103" i="8" s="1"/>
  <c r="W135" i="8"/>
  <c r="W167" i="8"/>
  <c r="V9" i="8"/>
  <c r="W41" i="8"/>
  <c r="W73" i="8"/>
  <c r="V105" i="8"/>
  <c r="V137" i="8"/>
  <c r="P177" i="8"/>
  <c r="W177" i="8" s="1"/>
  <c r="W19" i="8"/>
  <c r="P51" i="8"/>
  <c r="W51" i="8" s="1"/>
  <c r="G151" i="7"/>
  <c r="O83" i="8"/>
  <c r="V83" i="8" s="1"/>
  <c r="O115" i="8"/>
  <c r="V115" i="8" s="1"/>
  <c r="P147" i="8"/>
  <c r="W147" i="8" s="1"/>
  <c r="W179" i="8"/>
  <c r="W13" i="8"/>
  <c r="V45" i="8"/>
  <c r="W77" i="8"/>
  <c r="W109" i="8"/>
  <c r="V141" i="8"/>
  <c r="W173" i="8"/>
  <c r="V15" i="8"/>
  <c r="W47" i="8"/>
  <c r="P79" i="8"/>
  <c r="W79" i="8" s="1"/>
  <c r="W111" i="8"/>
  <c r="P143" i="8"/>
  <c r="W143" i="8" s="1"/>
  <c r="W175" i="8"/>
  <c r="W17" i="8"/>
  <c r="V49" i="8"/>
  <c r="W81" i="8"/>
  <c r="V113" i="8"/>
  <c r="G42" i="7" s="1"/>
  <c r="W145" i="8"/>
  <c r="V27" i="8"/>
  <c r="G25" i="7"/>
  <c r="O59" i="8"/>
  <c r="V59" i="8" s="1"/>
  <c r="G153" i="7"/>
  <c r="O91" i="8"/>
  <c r="V91" i="8" s="1"/>
  <c r="G159" i="7" s="1"/>
  <c r="V123" i="8"/>
  <c r="V155" i="8"/>
  <c r="G63" i="7" s="1"/>
  <c r="W187" i="8"/>
  <c r="V21" i="8"/>
  <c r="W53" i="8"/>
  <c r="V85" i="8"/>
  <c r="G156" i="7" s="1"/>
  <c r="V117" i="8"/>
  <c r="G44" i="7" s="1"/>
  <c r="W149" i="8"/>
  <c r="V181" i="8"/>
  <c r="G76" i="7" s="1"/>
  <c r="W23" i="8"/>
  <c r="P55" i="8"/>
  <c r="W55" i="8" s="1"/>
  <c r="W87" i="8"/>
  <c r="W119" i="8"/>
  <c r="P151" i="8"/>
  <c r="W151" i="8" s="1"/>
  <c r="V183" i="8"/>
  <c r="W25" i="8"/>
  <c r="W57" i="8"/>
  <c r="V89" i="8"/>
  <c r="G158" i="7" s="1"/>
  <c r="V121" i="8"/>
  <c r="G46" i="7" s="1"/>
  <c r="W153" i="8"/>
  <c r="W29" i="8"/>
  <c r="V61" i="8"/>
  <c r="V93" i="8"/>
  <c r="W125" i="8"/>
  <c r="W157" i="8"/>
  <c r="W189" i="8"/>
  <c r="P31" i="8"/>
  <c r="W31" i="8" s="1"/>
  <c r="V63" i="8"/>
  <c r="G154" i="7"/>
  <c r="O95" i="8"/>
  <c r="V95" i="8" s="1"/>
  <c r="P127" i="8"/>
  <c r="W127" i="8" s="1"/>
  <c r="V159" i="8"/>
  <c r="W191" i="8"/>
  <c r="W33" i="8"/>
  <c r="W65" i="8"/>
  <c r="V97" i="8"/>
  <c r="W129" i="8"/>
  <c r="V161" i="8"/>
  <c r="G66" i="7" s="1"/>
  <c r="V185" i="8"/>
  <c r="P200" i="8"/>
  <c r="W199" i="8" s="1"/>
  <c r="P296" i="8"/>
  <c r="W295" i="8" s="1"/>
  <c r="V297" i="8"/>
  <c r="V299" i="8"/>
  <c r="P211" i="8"/>
  <c r="P208" i="8"/>
  <c r="W207" i="8" s="1"/>
  <c r="P251" i="8"/>
  <c r="W251" i="8" s="1"/>
  <c r="O315" i="8"/>
  <c r="V315" i="8" s="1"/>
  <c r="P212" i="8"/>
  <c r="G96" i="7"/>
  <c r="O216" i="8"/>
  <c r="V215" i="8" s="1"/>
  <c r="G93" i="7" s="1"/>
  <c r="P248" i="8"/>
  <c r="W247" i="8" s="1"/>
  <c r="G128" i="7"/>
  <c r="O280" i="8"/>
  <c r="V279" i="8" s="1"/>
  <c r="G125" i="7" s="1"/>
  <c r="P312" i="8"/>
  <c r="W311" i="8" s="1"/>
  <c r="V225" i="8"/>
  <c r="V195" i="8"/>
  <c r="G83" i="7" s="1"/>
  <c r="T203" i="4"/>
  <c r="T368" i="4"/>
  <c r="U368" i="4"/>
  <c r="U338" i="4"/>
  <c r="T338" i="4"/>
  <c r="T108" i="4"/>
  <c r="U203" i="4"/>
  <c r="U108" i="4"/>
  <c r="T268" i="4"/>
  <c r="U268" i="4"/>
  <c r="T728" i="4"/>
  <c r="T693" i="4"/>
  <c r="U668" i="4"/>
  <c r="U763" i="4"/>
  <c r="N377" i="4"/>
  <c r="M377" i="4"/>
  <c r="N217" i="4"/>
  <c r="M217" i="4"/>
  <c r="M57" i="4"/>
  <c r="N57" i="4"/>
  <c r="N478" i="4"/>
  <c r="M478" i="4"/>
  <c r="N430" i="4"/>
  <c r="M430" i="4"/>
  <c r="N394" i="4"/>
  <c r="M394" i="4"/>
  <c r="N262" i="4"/>
  <c r="M262" i="4"/>
  <c r="N25" i="4"/>
  <c r="M25" i="4"/>
  <c r="N460" i="4"/>
  <c r="M460" i="4"/>
  <c r="N412" i="4"/>
  <c r="M412" i="4"/>
  <c r="N212" i="4"/>
  <c r="M212" i="4"/>
  <c r="N100" i="4"/>
  <c r="M100" i="4"/>
  <c r="N68" i="4"/>
  <c r="M68" i="4"/>
  <c r="N20" i="4"/>
  <c r="M20" i="4"/>
  <c r="N421" i="4"/>
  <c r="M421" i="4"/>
  <c r="N463" i="4"/>
  <c r="M463" i="4"/>
  <c r="N415" i="4"/>
  <c r="M415" i="4"/>
  <c r="N375" i="4"/>
  <c r="U373" i="4" s="1"/>
  <c r="M375" i="4"/>
  <c r="N311" i="4"/>
  <c r="M311" i="4"/>
  <c r="N223" i="4"/>
  <c r="M223" i="4"/>
  <c r="N163" i="4"/>
  <c r="U163" i="4" s="1"/>
  <c r="M163" i="4"/>
  <c r="T163" i="4" s="1"/>
  <c r="N71" i="4"/>
  <c r="M71" i="4"/>
  <c r="N82" i="4"/>
  <c r="M82" i="4"/>
  <c r="N277" i="4"/>
  <c r="U273" i="4" s="1"/>
  <c r="M277" i="4"/>
  <c r="T273" i="4" s="1"/>
  <c r="D57" i="7" s="1"/>
  <c r="N117" i="4"/>
  <c r="M117" i="4"/>
  <c r="N474" i="4"/>
  <c r="M474" i="4"/>
  <c r="N390" i="4"/>
  <c r="M390" i="4"/>
  <c r="M278" i="4"/>
  <c r="N278" i="4"/>
  <c r="M134" i="4"/>
  <c r="N134" i="4"/>
  <c r="N456" i="4"/>
  <c r="M456" i="4"/>
  <c r="N424" i="4"/>
  <c r="M424" i="4"/>
  <c r="N264" i="4"/>
  <c r="M264" i="4"/>
  <c r="N128" i="4"/>
  <c r="M128" i="4"/>
  <c r="N80" i="4"/>
  <c r="M80" i="4"/>
  <c r="N465" i="4"/>
  <c r="M465" i="4"/>
  <c r="N459" i="4"/>
  <c r="U458" i="4" s="1"/>
  <c r="M459" i="4"/>
  <c r="N283" i="4"/>
  <c r="U283" i="4" s="1"/>
  <c r="M283" i="4"/>
  <c r="T283" i="4" s="1"/>
  <c r="N199" i="4"/>
  <c r="M199" i="4"/>
  <c r="N123" i="4"/>
  <c r="U123" i="4" s="1"/>
  <c r="M123" i="4"/>
  <c r="T123" i="4" s="1"/>
  <c r="N31" i="4"/>
  <c r="U28" i="4" s="1"/>
  <c r="M31" i="4"/>
  <c r="N307" i="4"/>
  <c r="U303" i="4" s="1"/>
  <c r="M307" i="4"/>
  <c r="T303" i="4" s="1"/>
  <c r="D63" i="7" s="1"/>
  <c r="N442" i="4"/>
  <c r="M442" i="4"/>
  <c r="N362" i="4"/>
  <c r="M362" i="4"/>
  <c r="M38" i="4"/>
  <c r="N38" i="4"/>
  <c r="N425" i="4"/>
  <c r="M425" i="4"/>
  <c r="N336" i="4"/>
  <c r="M336" i="4"/>
  <c r="N280" i="4"/>
  <c r="M280" i="4"/>
  <c r="N208" i="4"/>
  <c r="M208" i="4"/>
  <c r="N160" i="4"/>
  <c r="M160" i="4"/>
  <c r="N48" i="4"/>
  <c r="M48" i="4"/>
  <c r="N443" i="4"/>
  <c r="M443" i="4"/>
  <c r="N323" i="4"/>
  <c r="U323" i="4" s="1"/>
  <c r="M323" i="4"/>
  <c r="T323" i="4" s="1"/>
  <c r="N259" i="4"/>
  <c r="U258" i="4" s="1"/>
  <c r="M259" i="4"/>
  <c r="T258" i="4" s="1"/>
  <c r="D54" i="7" s="1"/>
  <c r="N179" i="4"/>
  <c r="U178" i="4" s="1"/>
  <c r="M179" i="4"/>
  <c r="T178" i="4" s="1"/>
  <c r="D38" i="7" s="1"/>
  <c r="N103" i="4"/>
  <c r="M103" i="4"/>
  <c r="N42" i="4"/>
  <c r="M42" i="4"/>
  <c r="M406" i="4"/>
  <c r="N406" i="4"/>
  <c r="N330" i="4"/>
  <c r="M330" i="4"/>
  <c r="N222" i="4"/>
  <c r="M222" i="4"/>
  <c r="N312" i="4"/>
  <c r="M312" i="4"/>
  <c r="N92" i="4"/>
  <c r="M92" i="4"/>
  <c r="N455" i="4"/>
  <c r="M455" i="4"/>
  <c r="N423" i="4"/>
  <c r="M423" i="4"/>
  <c r="N343" i="4"/>
  <c r="U343" i="4" s="1"/>
  <c r="M343" i="4"/>
  <c r="T343" i="4" s="1"/>
  <c r="N279" i="4"/>
  <c r="M279" i="4"/>
  <c r="N215" i="4"/>
  <c r="M215" i="4"/>
  <c r="N135" i="4"/>
  <c r="M135" i="4"/>
  <c r="N63" i="4"/>
  <c r="M63" i="4"/>
  <c r="N282" i="4"/>
  <c r="M282" i="4"/>
  <c r="N202" i="4"/>
  <c r="M202" i="4"/>
  <c r="M257" i="4"/>
  <c r="N257" i="4"/>
  <c r="N97" i="4"/>
  <c r="M97" i="4"/>
  <c r="N437" i="4"/>
  <c r="M437" i="4"/>
  <c r="N452" i="4"/>
  <c r="M452" i="4"/>
  <c r="N407" i="4"/>
  <c r="M407" i="4"/>
  <c r="N231" i="4"/>
  <c r="M231" i="4"/>
  <c r="N155" i="4"/>
  <c r="M155" i="4"/>
  <c r="N83" i="4"/>
  <c r="M83" i="4"/>
  <c r="N162" i="4"/>
  <c r="M162" i="4"/>
  <c r="M317" i="4"/>
  <c r="N317" i="4"/>
  <c r="M157" i="4"/>
  <c r="N157" i="4"/>
  <c r="N292" i="4"/>
  <c r="M292" i="4"/>
  <c r="N294" i="4"/>
  <c r="M294" i="4"/>
  <c r="N214" i="4"/>
  <c r="M214" i="4"/>
  <c r="N118" i="4"/>
  <c r="M118" i="4"/>
  <c r="N54" i="4"/>
  <c r="M54" i="4"/>
  <c r="M477" i="4"/>
  <c r="N477" i="4"/>
  <c r="N457" i="4"/>
  <c r="M457" i="4"/>
  <c r="N464" i="4"/>
  <c r="M464" i="4"/>
  <c r="N400" i="4"/>
  <c r="M400" i="4"/>
  <c r="N288" i="4"/>
  <c r="M288" i="4"/>
  <c r="N216" i="4"/>
  <c r="M216" i="4"/>
  <c r="N184" i="4"/>
  <c r="M184" i="4"/>
  <c r="N136" i="4"/>
  <c r="M136" i="4"/>
  <c r="N104" i="4"/>
  <c r="M104" i="4"/>
  <c r="N56" i="4"/>
  <c r="M56" i="4"/>
  <c r="N24" i="4"/>
  <c r="M24" i="4"/>
  <c r="N451" i="4"/>
  <c r="U448" i="4" s="1"/>
  <c r="M451" i="4"/>
  <c r="T448" i="4" s="1"/>
  <c r="D92" i="7" s="1"/>
  <c r="N419" i="4"/>
  <c r="U418" i="4" s="1"/>
  <c r="M419" i="4"/>
  <c r="T418" i="4" s="1"/>
  <c r="N379" i="4"/>
  <c r="M379" i="4"/>
  <c r="N331" i="4"/>
  <c r="M331" i="4"/>
  <c r="N291" i="4"/>
  <c r="M291" i="4"/>
  <c r="N211" i="4"/>
  <c r="M211" i="4"/>
  <c r="N151" i="4"/>
  <c r="M151" i="4"/>
  <c r="N115" i="4"/>
  <c r="M115" i="4"/>
  <c r="N75" i="4"/>
  <c r="M75" i="4"/>
  <c r="N39" i="4"/>
  <c r="M39" i="4"/>
  <c r="N35" i="4"/>
  <c r="M35" i="4"/>
  <c r="T673" i="4"/>
  <c r="T708" i="4"/>
  <c r="T508" i="4"/>
  <c r="T758" i="4"/>
  <c r="U588" i="4"/>
  <c r="U598" i="4"/>
  <c r="T788" i="4"/>
  <c r="U568" i="4"/>
  <c r="T613" i="4"/>
  <c r="T523" i="4"/>
  <c r="U548" i="4"/>
  <c r="T648" i="4"/>
  <c r="U773" i="4"/>
  <c r="T563" i="4"/>
  <c r="U768" i="4"/>
  <c r="U618" i="4"/>
  <c r="T513" i="4"/>
  <c r="T533" i="4"/>
  <c r="U543" i="4"/>
  <c r="U633" i="4"/>
  <c r="N122" i="4"/>
  <c r="M122" i="4"/>
  <c r="N297" i="4"/>
  <c r="M297" i="4"/>
  <c r="N137" i="4"/>
  <c r="M137" i="4"/>
  <c r="N187" i="4"/>
  <c r="M187" i="4"/>
  <c r="N446" i="4"/>
  <c r="M446" i="4"/>
  <c r="N414" i="4"/>
  <c r="M414" i="4"/>
  <c r="N366" i="4"/>
  <c r="M366" i="4"/>
  <c r="M142" i="4"/>
  <c r="N142" i="4"/>
  <c r="N441" i="4"/>
  <c r="M441" i="4"/>
  <c r="N428" i="4"/>
  <c r="M428" i="4"/>
  <c r="N232" i="4"/>
  <c r="M232" i="4"/>
  <c r="N116" i="4"/>
  <c r="M116" i="4"/>
  <c r="N84" i="4"/>
  <c r="M84" i="4"/>
  <c r="N36" i="4"/>
  <c r="M36" i="4"/>
  <c r="M481" i="4"/>
  <c r="N481" i="4"/>
  <c r="N479" i="4"/>
  <c r="M479" i="4"/>
  <c r="N431" i="4"/>
  <c r="M431" i="4"/>
  <c r="N391" i="4"/>
  <c r="M391" i="4"/>
  <c r="N351" i="4"/>
  <c r="U348" i="4" s="1"/>
  <c r="M351" i="4"/>
  <c r="T348" i="4" s="1"/>
  <c r="D72" i="7" s="1"/>
  <c r="N263" i="4"/>
  <c r="M263" i="4"/>
  <c r="N183" i="4"/>
  <c r="M183" i="4"/>
  <c r="T183" i="4" s="1"/>
  <c r="N91" i="4"/>
  <c r="M91" i="4"/>
  <c r="N55" i="4"/>
  <c r="M55" i="4"/>
  <c r="N357" i="4"/>
  <c r="M357" i="4"/>
  <c r="N197" i="4"/>
  <c r="M197" i="4"/>
  <c r="N37" i="4"/>
  <c r="M37" i="4"/>
  <c r="N426" i="4"/>
  <c r="M426" i="4"/>
  <c r="N334" i="4"/>
  <c r="M334" i="4"/>
  <c r="N254" i="4"/>
  <c r="M254" i="4"/>
  <c r="M102" i="4"/>
  <c r="N102" i="4"/>
  <c r="N440" i="4"/>
  <c r="M440" i="4"/>
  <c r="N300" i="4"/>
  <c r="M300" i="4"/>
  <c r="N224" i="4"/>
  <c r="M224" i="4"/>
  <c r="N96" i="4"/>
  <c r="M96" i="4"/>
  <c r="N64" i="4"/>
  <c r="M64" i="4"/>
  <c r="N409" i="4"/>
  <c r="M409" i="4"/>
  <c r="N363" i="4"/>
  <c r="M363" i="4"/>
  <c r="N235" i="4"/>
  <c r="M235" i="4"/>
  <c r="N159" i="4"/>
  <c r="U158" i="4" s="1"/>
  <c r="M159" i="4"/>
  <c r="T158" i="4" s="1"/>
  <c r="D34" i="7" s="1"/>
  <c r="N51" i="4"/>
  <c r="M51" i="4"/>
  <c r="M322" i="4"/>
  <c r="T318" i="4" s="1"/>
  <c r="D66" i="7" s="1"/>
  <c r="N322" i="4"/>
  <c r="U318" i="4" s="1"/>
  <c r="N47" i="4"/>
  <c r="M47" i="4"/>
  <c r="N410" i="4"/>
  <c r="M410" i="4"/>
  <c r="N198" i="4"/>
  <c r="M198" i="4"/>
  <c r="N21" i="4"/>
  <c r="M21" i="4"/>
  <c r="N408" i="4"/>
  <c r="M408" i="4"/>
  <c r="N316" i="4"/>
  <c r="M316" i="4"/>
  <c r="M244" i="4"/>
  <c r="T243" i="4" s="1"/>
  <c r="D51" i="7" s="1"/>
  <c r="N244" i="4"/>
  <c r="U243" i="4" s="1"/>
  <c r="N176" i="4"/>
  <c r="M176" i="4"/>
  <c r="N144" i="4"/>
  <c r="U143" i="4" s="1"/>
  <c r="M144" i="4"/>
  <c r="T143" i="4" s="1"/>
  <c r="D31" i="7" s="1"/>
  <c r="N475" i="4"/>
  <c r="M475" i="4"/>
  <c r="N411" i="4"/>
  <c r="M411" i="4"/>
  <c r="N299" i="4"/>
  <c r="M299" i="4"/>
  <c r="N219" i="4"/>
  <c r="U218" i="4" s="1"/>
  <c r="M219" i="4"/>
  <c r="T218" i="4" s="1"/>
  <c r="D46" i="7" s="1"/>
  <c r="N139" i="4"/>
  <c r="U138" i="4" s="1"/>
  <c r="M139" i="4"/>
  <c r="T138" i="4" s="1"/>
  <c r="D30" i="7" s="1"/>
  <c r="N7" i="4"/>
  <c r="U3" i="4" s="1"/>
  <c r="M7" i="4"/>
  <c r="T3" i="4" s="1"/>
  <c r="D3" i="7" s="1"/>
  <c r="M470" i="4"/>
  <c r="T468" i="4" s="1"/>
  <c r="D96" i="7" s="1"/>
  <c r="N470" i="4"/>
  <c r="U468" i="4" s="1"/>
  <c r="N382" i="4"/>
  <c r="M382" i="4"/>
  <c r="N302" i="4"/>
  <c r="M302" i="4"/>
  <c r="N17" i="4"/>
  <c r="U13" i="4" s="1"/>
  <c r="M17" i="4"/>
  <c r="T13" i="4" s="1"/>
  <c r="D5" i="7" s="1"/>
  <c r="N172" i="4"/>
  <c r="M172" i="4"/>
  <c r="N12" i="4"/>
  <c r="U8" i="4" s="1"/>
  <c r="M12" i="4"/>
  <c r="T8" i="4" s="1"/>
  <c r="D4" i="7" s="1"/>
  <c r="N439" i="4"/>
  <c r="U438" i="4" s="1"/>
  <c r="M439" i="4"/>
  <c r="T438" i="4" s="1"/>
  <c r="D90" i="7" s="1"/>
  <c r="N383" i="4"/>
  <c r="U383" i="4" s="1"/>
  <c r="M383" i="4"/>
  <c r="T383" i="4" s="1"/>
  <c r="N295" i="4"/>
  <c r="M295" i="4"/>
  <c r="N255" i="4"/>
  <c r="M255" i="4"/>
  <c r="N175" i="4"/>
  <c r="M175" i="4"/>
  <c r="N99" i="4"/>
  <c r="U98" i="4" s="1"/>
  <c r="M99" i="4"/>
  <c r="N402" i="4"/>
  <c r="M402" i="4"/>
  <c r="T398" i="4" s="1"/>
  <c r="D82" i="7" s="1"/>
  <c r="N242" i="4"/>
  <c r="U238" i="4" s="1"/>
  <c r="M242" i="4"/>
  <c r="T238" i="4" s="1"/>
  <c r="D50" i="7" s="1"/>
  <c r="N337" i="4"/>
  <c r="M337" i="4"/>
  <c r="M177" i="4"/>
  <c r="N177" i="4"/>
  <c r="N367" i="4"/>
  <c r="M367" i="4"/>
  <c r="N62" i="4"/>
  <c r="M62" i="4"/>
  <c r="N332" i="4"/>
  <c r="U328" i="4" s="1"/>
  <c r="M332" i="4"/>
  <c r="N359" i="4"/>
  <c r="U358" i="4" s="1"/>
  <c r="M359" i="4"/>
  <c r="T358" i="4" s="1"/>
  <c r="D74" i="7" s="1"/>
  <c r="N195" i="4"/>
  <c r="U193" i="4" s="1"/>
  <c r="M195" i="4"/>
  <c r="T193" i="4" s="1"/>
  <c r="D41" i="7" s="1"/>
  <c r="N119" i="4"/>
  <c r="M119" i="4"/>
  <c r="N43" i="4"/>
  <c r="U43" i="4" s="1"/>
  <c r="M43" i="4"/>
  <c r="T43" i="4" s="1"/>
  <c r="M397" i="4"/>
  <c r="N397" i="4"/>
  <c r="N237" i="4"/>
  <c r="M237" i="4"/>
  <c r="N77" i="4"/>
  <c r="M77" i="4"/>
  <c r="M482" i="4"/>
  <c r="N482" i="4"/>
  <c r="N266" i="4"/>
  <c r="M266" i="4"/>
  <c r="N150" i="4"/>
  <c r="U148" i="4" s="1"/>
  <c r="M150" i="4"/>
  <c r="T148" i="4" s="1"/>
  <c r="D32" i="7" s="1"/>
  <c r="N86" i="4"/>
  <c r="M86" i="4"/>
  <c r="N22" i="4"/>
  <c r="M22" i="4"/>
  <c r="M417" i="4"/>
  <c r="N417" i="4"/>
  <c r="N480" i="4"/>
  <c r="M480" i="4"/>
  <c r="N432" i="4"/>
  <c r="M432" i="4"/>
  <c r="N308" i="4"/>
  <c r="U308" i="4" s="1"/>
  <c r="M308" i="4"/>
  <c r="T308" i="4" s="1"/>
  <c r="N236" i="4"/>
  <c r="M236" i="4"/>
  <c r="N200" i="4"/>
  <c r="M200" i="4"/>
  <c r="N168" i="4"/>
  <c r="U168" i="4" s="1"/>
  <c r="M168" i="4"/>
  <c r="N120" i="4"/>
  <c r="M120" i="4"/>
  <c r="N88" i="4"/>
  <c r="U88" i="4" s="1"/>
  <c r="M88" i="4"/>
  <c r="T88" i="4" s="1"/>
  <c r="N40" i="4"/>
  <c r="M40" i="4"/>
  <c r="N433" i="4"/>
  <c r="M433" i="4"/>
  <c r="N435" i="4"/>
  <c r="M435" i="4"/>
  <c r="N395" i="4"/>
  <c r="M395" i="4"/>
  <c r="N355" i="4"/>
  <c r="U353" i="4" s="1"/>
  <c r="M355" i="4"/>
  <c r="T353" i="4" s="1"/>
  <c r="D73" i="7" s="1"/>
  <c r="N315" i="4"/>
  <c r="U313" i="4" s="1"/>
  <c r="M315" i="4"/>
  <c r="N251" i="4"/>
  <c r="U248" i="4" s="1"/>
  <c r="M251" i="4"/>
  <c r="T248" i="4" s="1"/>
  <c r="N191" i="4"/>
  <c r="U188" i="4" s="1"/>
  <c r="M191" i="4"/>
  <c r="T188" i="4" s="1"/>
  <c r="D40" i="7" s="1"/>
  <c r="N131" i="4"/>
  <c r="M131" i="4"/>
  <c r="N95" i="4"/>
  <c r="U93" i="4" s="1"/>
  <c r="M95" i="4"/>
  <c r="T93" i="4" s="1"/>
  <c r="D21" i="7" s="1"/>
  <c r="N59" i="4"/>
  <c r="M59" i="4"/>
  <c r="T58" i="4" s="1"/>
  <c r="D14" i="7" s="1"/>
  <c r="N23" i="4"/>
  <c r="U23" i="4" s="1"/>
  <c r="M23" i="4"/>
  <c r="T23" i="4" s="1"/>
  <c r="T133" i="4"/>
  <c r="T28" i="4"/>
  <c r="U53" i="4"/>
  <c r="U298" i="4"/>
  <c r="G77" i="7"/>
  <c r="G80" i="7"/>
  <c r="G95" i="7"/>
  <c r="G90" i="7"/>
  <c r="G23" i="7"/>
  <c r="G55" i="7"/>
  <c r="G54" i="7"/>
  <c r="G8" i="7"/>
  <c r="G24" i="7"/>
  <c r="G56" i="7"/>
  <c r="G97" i="7"/>
  <c r="D127" i="7"/>
  <c r="D131" i="7"/>
  <c r="D154" i="7"/>
  <c r="D120" i="7"/>
  <c r="G119" i="7"/>
  <c r="G124" i="7"/>
  <c r="G101" i="7"/>
  <c r="G92" i="7"/>
  <c r="G87" i="7"/>
  <c r="D99" i="7"/>
  <c r="D124" i="7"/>
  <c r="G94" i="7"/>
  <c r="D130" i="7"/>
  <c r="D148" i="7"/>
  <c r="D102" i="7"/>
  <c r="G112" i="7"/>
  <c r="G144" i="7"/>
  <c r="G141" i="7"/>
  <c r="D143" i="7"/>
  <c r="D117" i="7"/>
  <c r="D138" i="7"/>
  <c r="D115" i="7"/>
  <c r="D141" i="7"/>
  <c r="D101" i="7"/>
  <c r="G84" i="7"/>
  <c r="G116" i="7"/>
  <c r="G99" i="7"/>
  <c r="G103" i="7"/>
  <c r="D116" i="7"/>
  <c r="G106" i="7"/>
  <c r="G122" i="7"/>
  <c r="G138" i="7"/>
  <c r="G129" i="7"/>
  <c r="G91" i="7"/>
  <c r="D108" i="7"/>
  <c r="D147" i="7"/>
  <c r="D137" i="7"/>
  <c r="G109" i="7"/>
  <c r="G107" i="7"/>
  <c r="D136" i="7"/>
  <c r="D160" i="7"/>
  <c r="G111" i="7"/>
  <c r="D129" i="7"/>
  <c r="D112" i="7"/>
  <c r="D110" i="7"/>
  <c r="D119" i="7"/>
  <c r="D100" i="7"/>
  <c r="D139" i="7"/>
  <c r="D155" i="7"/>
  <c r="D156" i="7"/>
  <c r="D135" i="7"/>
  <c r="D126" i="7"/>
  <c r="D140" i="7"/>
  <c r="G100" i="7"/>
  <c r="G132" i="7"/>
  <c r="G123" i="7"/>
  <c r="D106" i="7"/>
  <c r="D159" i="7"/>
  <c r="D107" i="7"/>
  <c r="G86" i="7"/>
  <c r="G134" i="7"/>
  <c r="G131" i="7"/>
  <c r="D113" i="7"/>
  <c r="D122" i="7"/>
  <c r="G88" i="7"/>
  <c r="G104" i="7"/>
  <c r="G136" i="7"/>
  <c r="G139" i="7"/>
  <c r="D150" i="7"/>
  <c r="D142" i="7"/>
  <c r="D105" i="7"/>
  <c r="D144" i="7"/>
  <c r="D123" i="7"/>
  <c r="D149" i="7"/>
  <c r="D103" i="7"/>
  <c r="G130" i="7"/>
  <c r="G115" i="7"/>
  <c r="G143" i="7"/>
  <c r="D128" i="7"/>
  <c r="D134" i="7"/>
  <c r="D125" i="7"/>
  <c r="D132" i="7"/>
  <c r="D161" i="7"/>
  <c r="D109" i="7"/>
  <c r="D121" i="7"/>
  <c r="D152" i="7"/>
  <c r="D146" i="7"/>
  <c r="D158" i="7"/>
  <c r="G118" i="7"/>
  <c r="G89" i="7"/>
  <c r="G127" i="7"/>
  <c r="D104" i="7"/>
  <c r="G120" i="7"/>
  <c r="G135" i="7"/>
  <c r="D118" i="7"/>
  <c r="D145" i="7"/>
  <c r="D157" i="7"/>
  <c r="D111" i="7"/>
  <c r="G98" i="7"/>
  <c r="G114" i="7"/>
  <c r="G146" i="7"/>
  <c r="G113" i="7"/>
  <c r="G145" i="7"/>
  <c r="D162" i="7"/>
  <c r="D151" i="7"/>
  <c r="D114" i="7"/>
  <c r="D153" i="7"/>
  <c r="D133" i="7"/>
  <c r="G14" i="7"/>
  <c r="G30" i="7"/>
  <c r="G7" i="7"/>
  <c r="G71" i="7"/>
  <c r="G45" i="7"/>
  <c r="G60" i="7"/>
  <c r="G161" i="7"/>
  <c r="G65" i="7"/>
  <c r="G162" i="7"/>
  <c r="G11" i="7"/>
  <c r="G59" i="7"/>
  <c r="G37" i="7"/>
  <c r="G9" i="7"/>
  <c r="G41" i="7"/>
  <c r="G57" i="7"/>
  <c r="G26" i="7"/>
  <c r="D27" i="7"/>
  <c r="G6" i="7"/>
  <c r="G78" i="7"/>
  <c r="G22" i="7"/>
  <c r="G38" i="7"/>
  <c r="G13" i="7"/>
  <c r="G15" i="7"/>
  <c r="G33" i="7"/>
  <c r="G81" i="7"/>
  <c r="G34" i="7"/>
  <c r="G29" i="7"/>
  <c r="G31" i="7"/>
  <c r="G47" i="7"/>
  <c r="G17" i="7"/>
  <c r="G50" i="7"/>
  <c r="G51" i="7"/>
  <c r="G68" i="7"/>
  <c r="D11" i="7"/>
  <c r="D59" i="7"/>
  <c r="G32" i="7"/>
  <c r="G82" i="7"/>
  <c r="G40" i="7"/>
  <c r="G12" i="7"/>
  <c r="G4" i="7"/>
  <c r="G52" i="7"/>
  <c r="G148" i="7"/>
  <c r="G70" i="7"/>
  <c r="G150" i="7"/>
  <c r="G152" i="7"/>
  <c r="G155" i="7"/>
  <c r="G43" i="7"/>
  <c r="G75" i="7"/>
  <c r="G73" i="7"/>
  <c r="G74" i="7"/>
  <c r="G27" i="7"/>
  <c r="G58" i="7"/>
  <c r="G72" i="7"/>
  <c r="G28" i="7"/>
  <c r="G35" i="7"/>
  <c r="G67" i="7"/>
  <c r="G3" i="7"/>
  <c r="G79" i="7"/>
  <c r="G16" i="7"/>
  <c r="G48" i="7"/>
  <c r="G64" i="7"/>
  <c r="G160" i="7"/>
  <c r="G19" i="7"/>
  <c r="G147" i="7"/>
  <c r="G18" i="7"/>
  <c r="D56" i="7"/>
  <c r="D8" i="7"/>
  <c r="D43" i="7"/>
  <c r="D24" i="7"/>
  <c r="D7" i="7"/>
  <c r="D86" i="7"/>
  <c r="D70" i="7"/>
  <c r="D79" i="7"/>
  <c r="D52" i="7"/>
  <c r="D64" i="7"/>
  <c r="D20" i="7"/>
  <c r="D67" i="7"/>
  <c r="D76" i="7"/>
  <c r="D71" i="7"/>
  <c r="D39" i="7"/>
  <c r="D29" i="7"/>
  <c r="D35" i="7"/>
  <c r="T113" i="4" l="1"/>
  <c r="D25" i="7" s="1"/>
  <c r="T288" i="4"/>
  <c r="D60" i="7" s="1"/>
  <c r="T173" i="4"/>
  <c r="D37" i="7" s="1"/>
  <c r="T153" i="4"/>
  <c r="D33" i="7" s="1"/>
  <c r="E18" i="9" s="1"/>
  <c r="U58" i="4"/>
  <c r="T98" i="4"/>
  <c r="D22" i="7" s="1"/>
  <c r="T253" i="4"/>
  <c r="D53" i="7" s="1"/>
  <c r="U173" i="4"/>
  <c r="V239" i="8"/>
  <c r="G105" i="7" s="1"/>
  <c r="W211" i="8"/>
  <c r="W75" i="8"/>
  <c r="T313" i="4"/>
  <c r="D65" i="7" s="1"/>
  <c r="T458" i="4"/>
  <c r="D94" i="7" s="1"/>
  <c r="T78" i="4"/>
  <c r="D18" i="7" s="1"/>
  <c r="T373" i="4"/>
  <c r="D77" i="7" s="1"/>
  <c r="U78" i="4"/>
  <c r="T298" i="4"/>
  <c r="D62" i="7" s="1"/>
  <c r="T293" i="4"/>
  <c r="D61" i="7" s="1"/>
  <c r="U403" i="4"/>
  <c r="U133" i="4"/>
  <c r="T388" i="4"/>
  <c r="D80" i="7" s="1"/>
  <c r="U253" i="4"/>
  <c r="U113" i="4"/>
  <c r="U293" i="4"/>
  <c r="U153" i="4"/>
  <c r="T403" i="4"/>
  <c r="D83" i="7" s="1"/>
  <c r="U388" i="4"/>
  <c r="T168" i="4"/>
  <c r="D36" i="7" s="1"/>
  <c r="T233" i="4"/>
  <c r="D49" i="7" s="1"/>
  <c r="T333" i="4"/>
  <c r="D69" i="7" s="1"/>
  <c r="T413" i="4"/>
  <c r="D85" i="7" s="1"/>
  <c r="T33" i="4"/>
  <c r="D9" i="7" s="1"/>
  <c r="T73" i="4"/>
  <c r="D17" i="7" s="1"/>
  <c r="T378" i="4"/>
  <c r="D78" i="7" s="1"/>
  <c r="T53" i="4"/>
  <c r="D13" i="7" s="1"/>
  <c r="T213" i="4"/>
  <c r="D45" i="7" s="1"/>
  <c r="E14" i="9" s="1"/>
  <c r="T228" i="4"/>
  <c r="D48" i="7" s="1"/>
  <c r="T453" i="4"/>
  <c r="D93" i="7" s="1"/>
  <c r="T328" i="4"/>
  <c r="D68" i="7" s="1"/>
  <c r="T473" i="4"/>
  <c r="D97" i="7" s="1"/>
  <c r="T18" i="4"/>
  <c r="D6" i="7" s="1"/>
  <c r="T393" i="4"/>
  <c r="D81" i="7" s="1"/>
  <c r="U433" i="4"/>
  <c r="U233" i="4"/>
  <c r="U333" i="4"/>
  <c r="U413" i="4"/>
  <c r="U33" i="4"/>
  <c r="U73" i="4"/>
  <c r="U378" i="4"/>
  <c r="U398" i="4"/>
  <c r="U213" i="4"/>
  <c r="U228" i="4"/>
  <c r="U453" i="4"/>
  <c r="U473" i="4"/>
  <c r="U18" i="4"/>
  <c r="U393" i="4"/>
  <c r="U363" i="4"/>
  <c r="U183" i="4"/>
  <c r="T83" i="4"/>
  <c r="D19" i="7" s="1"/>
  <c r="T63" i="4"/>
  <c r="D15" i="7" s="1"/>
  <c r="T48" i="4"/>
  <c r="D12" i="7" s="1"/>
  <c r="T208" i="4"/>
  <c r="D44" i="7" s="1"/>
  <c r="U38" i="4"/>
  <c r="U278" i="4"/>
  <c r="T223" i="4"/>
  <c r="D47" i="7" s="1"/>
  <c r="T463" i="4"/>
  <c r="D95" i="7" s="1"/>
  <c r="T478" i="4"/>
  <c r="D98" i="7" s="1"/>
  <c r="T433" i="4"/>
  <c r="D89" i="7" s="1"/>
  <c r="E10" i="9" s="1"/>
  <c r="T408" i="4"/>
  <c r="D84" i="7" s="1"/>
  <c r="T198" i="4"/>
  <c r="D42" i="7" s="1"/>
  <c r="T263" i="4"/>
  <c r="D55" i="7" s="1"/>
  <c r="T428" i="4"/>
  <c r="D88" i="7" s="1"/>
  <c r="E9" i="9" s="1"/>
  <c r="U83" i="4"/>
  <c r="U63" i="4"/>
  <c r="U48" i="4"/>
  <c r="U208" i="4"/>
  <c r="T38" i="4"/>
  <c r="D10" i="7" s="1"/>
  <c r="T278" i="4"/>
  <c r="D58" i="7" s="1"/>
  <c r="U223" i="4"/>
  <c r="U463" i="4"/>
  <c r="U478" i="4"/>
  <c r="U408" i="4"/>
  <c r="U198" i="4"/>
  <c r="U263" i="4"/>
  <c r="U428" i="4"/>
  <c r="T118" i="4"/>
  <c r="D26" i="7" s="1"/>
  <c r="T423" i="4"/>
  <c r="D87" i="7" s="1"/>
  <c r="T103" i="4"/>
  <c r="D23" i="7" s="1"/>
  <c r="E8" i="9" s="1"/>
  <c r="T443" i="4"/>
  <c r="D91" i="7" s="1"/>
  <c r="T128" i="4"/>
  <c r="D28" i="7" s="1"/>
  <c r="E13" i="9" s="1"/>
  <c r="T68" i="4"/>
  <c r="D16" i="7" s="1"/>
  <c r="T363" i="4"/>
  <c r="D75" i="7" s="1"/>
  <c r="U288" i="4"/>
  <c r="U118" i="4"/>
  <c r="U423" i="4"/>
  <c r="U103" i="4"/>
  <c r="U443" i="4"/>
  <c r="U128" i="4"/>
  <c r="U68" i="4"/>
  <c r="E19" i="9"/>
  <c r="E15" i="9"/>
  <c r="E17" i="9"/>
  <c r="E4" i="9"/>
  <c r="E7" i="9"/>
  <c r="E6" i="9"/>
  <c r="E5" i="9" l="1"/>
  <c r="E11" i="9"/>
  <c r="E12" i="9"/>
  <c r="E16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O2" authorId="0" shapeId="0" xr:uid="{3A84CA7C-18C3-48F1-8A44-48AB8A32B956}">
      <text>
        <r>
          <rPr>
            <b/>
            <sz val="9"/>
            <color indexed="81"/>
            <rFont val="Tahoma"/>
            <charset val="1"/>
          </rPr>
          <t>Author:</t>
        </r>
        <r>
          <rPr>
            <sz val="9"/>
            <color indexed="81"/>
            <rFont val="Tahoma"/>
            <charset val="1"/>
          </rPr>
          <t xml:space="preserve">
Refer to DEER kW analysis folder and CWP Summary file</t>
        </r>
      </text>
    </comment>
    <comment ref="P2" authorId="0" shapeId="0" xr:uid="{9789AE29-D08F-4DF3-AAB9-45D3480B2D3B}">
      <text>
        <r>
          <rPr>
            <b/>
            <sz val="9"/>
            <color indexed="81"/>
            <rFont val="Tahoma"/>
            <charset val="1"/>
          </rPr>
          <t>Author:</t>
        </r>
        <r>
          <rPr>
            <sz val="9"/>
            <color indexed="81"/>
            <rFont val="Tahoma"/>
            <charset val="1"/>
          </rPr>
          <t xml:space="preserve">
Refer to DEER kW analysis folder and CHWP Summary file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2" authorId="0" shapeId="0" xr:uid="{1265FFE1-70CE-482C-9FF6-A196EEBD60DF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-1 indiactes no chiller and corresponding pump</t>
        </r>
      </text>
    </comment>
  </commentList>
</comments>
</file>

<file path=xl/sharedStrings.xml><?xml version="1.0" encoding="utf-8"?>
<sst xmlns="http://schemas.openxmlformats.org/spreadsheetml/2006/main" count="80822" uniqueCount="4959">
  <si>
    <t>PS-E</t>
  </si>
  <si>
    <t>SS-D</t>
  </si>
  <si>
    <t>(calced)</t>
  </si>
  <si>
    <t>BEPS</t>
  </si>
  <si>
    <t>ES-E</t>
  </si>
  <si>
    <t>Space</t>
  </si>
  <si>
    <t>Heat</t>
  </si>
  <si>
    <t>Refrig</t>
  </si>
  <si>
    <t>Heat Pump</t>
  </si>
  <si>
    <t>Domestic</t>
  </si>
  <si>
    <t>Ventilation</t>
  </si>
  <si>
    <t>Pumps</t>
  </si>
  <si>
    <t>Exterior</t>
  </si>
  <si>
    <t>Misc</t>
  </si>
  <si>
    <t>Task</t>
  </si>
  <si>
    <t>Ambient</t>
  </si>
  <si>
    <t>Peak Cooling</t>
  </si>
  <si>
    <t>Multi-hour</t>
  </si>
  <si>
    <t>Zone Outsd</t>
  </si>
  <si>
    <t>Plant Ld</t>
  </si>
  <si>
    <t>Cool Loads</t>
  </si>
  <si>
    <t>Heat Loads</t>
  </si>
  <si>
    <t>Chilled</t>
  </si>
  <si>
    <t>Electric</t>
  </si>
  <si>
    <t>(data from wizard...)</t>
  </si>
  <si>
    <t>Cooling</t>
  </si>
  <si>
    <t>Reject</t>
  </si>
  <si>
    <t>Display</t>
  </si>
  <si>
    <t>Heating</t>
  </si>
  <si>
    <t>Supplement</t>
  </si>
  <si>
    <t>Hot Water</t>
  </si>
  <si>
    <t>Fans</t>
  </si>
  <si>
    <t>&amp; Aux</t>
  </si>
  <si>
    <t>Usage</t>
  </si>
  <si>
    <t>Equip</t>
  </si>
  <si>
    <t>Lights</t>
  </si>
  <si>
    <t>Total</t>
  </si>
  <si>
    <t>Coil Load</t>
  </si>
  <si>
    <t>Elec Demand</t>
  </si>
  <si>
    <t>Thrtlng Rng</t>
  </si>
  <si>
    <t>Not Met</t>
  </si>
  <si>
    <t>Steam</t>
  </si>
  <si>
    <t>Water</t>
  </si>
  <si>
    <t>Natural Gas</t>
  </si>
  <si>
    <t>LPG</t>
  </si>
  <si>
    <t>Fuel Oil</t>
  </si>
  <si>
    <t>Diesel Oil</t>
  </si>
  <si>
    <t>Coal</t>
  </si>
  <si>
    <t>Methanol</t>
  </si>
  <si>
    <t>Other Fuel</t>
  </si>
  <si>
    <t>Sale</t>
  </si>
  <si>
    <t>Date &amp; Time of Run</t>
  </si>
  <si>
    <t>File Name</t>
  </si>
  <si>
    <t>Name</t>
  </si>
  <si>
    <t>Region</t>
  </si>
  <si>
    <t>State</t>
  </si>
  <si>
    <t>City</t>
  </si>
  <si>
    <t>Sqft</t>
  </si>
  <si>
    <t>MWh</t>
  </si>
  <si>
    <t>MBtu</t>
  </si>
  <si>
    <t>kW</t>
  </si>
  <si>
    <t>kBtuh</t>
  </si>
  <si>
    <t>kBtu</t>
  </si>
  <si>
    <t>% hrs</t>
  </si>
  <si>
    <t># hrs</t>
  </si>
  <si>
    <t>$</t>
  </si>
  <si>
    <t>California (Title 24)</t>
  </si>
  <si>
    <t>Arcata Area (CZ01)</t>
  </si>
  <si>
    <t>Arcata</t>
  </si>
  <si>
    <t>-</t>
  </si>
  <si>
    <t>Santa Rosa Area (CZ02)</t>
  </si>
  <si>
    <t>Santa Rosa</t>
  </si>
  <si>
    <t>Oakland Area (CZ03)</t>
  </si>
  <si>
    <t>Oakland AP</t>
  </si>
  <si>
    <t>Sunnyvale Area (CZ04)</t>
  </si>
  <si>
    <t>San Jose</t>
  </si>
  <si>
    <t>Santa Maria Area (CZ05)</t>
  </si>
  <si>
    <t>Santa Maria AP</t>
  </si>
  <si>
    <t>Los Angeles Area (CZ06)</t>
  </si>
  <si>
    <t>Torrance</t>
  </si>
  <si>
    <t>San Diego Area (CZ07)</t>
  </si>
  <si>
    <t>San Diego AP</t>
  </si>
  <si>
    <t>El Toro Area (CZ08)</t>
  </si>
  <si>
    <t>Fullerton</t>
  </si>
  <si>
    <t>Pasadena Area (CZ09)</t>
  </si>
  <si>
    <t>Burbank AP</t>
  </si>
  <si>
    <t>San Bernardino Area (CZ10)</t>
  </si>
  <si>
    <t>Riverside FS 3</t>
  </si>
  <si>
    <t>Red Bluff Area (CZ11)</t>
  </si>
  <si>
    <t>Red Bluff AP</t>
  </si>
  <si>
    <t>Sacramento Area (CZ12)</t>
  </si>
  <si>
    <t>Sacramento AP</t>
  </si>
  <si>
    <t>Fresno Area (CZ13)</t>
  </si>
  <si>
    <t>Fresno AP</t>
  </si>
  <si>
    <t>China Lake Area (CZ14)</t>
  </si>
  <si>
    <t>Palmdale AP</t>
  </si>
  <si>
    <t>Blythe Area (CZ15)</t>
  </si>
  <si>
    <t>Palm Springs</t>
  </si>
  <si>
    <t>Mount Shasta Area (CZ16)</t>
  </si>
  <si>
    <t>Blue Canyon AP</t>
  </si>
  <si>
    <t>EUn-w01-v03-WCChlrBase-mNE-HVAC-Proto.pd2</t>
  </si>
  <si>
    <t>EUn-w01-v03-WCChlrBase-mNE-HVAC-Proto</t>
  </si>
  <si>
    <t>EUn-w01-v96-WCChlrBase-mNE-HVAC-Proto.pd2</t>
  </si>
  <si>
    <t>EUn-w01-v96-WCChlrBase-mNE-HVAC-Proto</t>
  </si>
  <si>
    <t>EUn-w02-v03-WCChlrBase-mNE-HVAC-Proto.pd2</t>
  </si>
  <si>
    <t>EUn-w02-v03-WCChlrBase-mNE-HVAC-Proto</t>
  </si>
  <si>
    <t>EUn-w02-v96-WCChlrBase-mNE-HVAC-Proto.pd2</t>
  </si>
  <si>
    <t>EUn-w02-v96-WCChlrBase-mNE-HVAC-Proto</t>
  </si>
  <si>
    <t>EUn-w03-v03-WCChlrBase-mNE-HVAC-Proto.pd2</t>
  </si>
  <si>
    <t>EUn-w03-v03-WCChlrBase-mNE-HVAC-Proto</t>
  </si>
  <si>
    <t>EUn-w03-v96-WCChlrBase-mNE-HVAC-Proto.pd2</t>
  </si>
  <si>
    <t>EUn-w03-v96-WCChlrBase-mNE-HVAC-Proto</t>
  </si>
  <si>
    <t>EUn-w04-v03-WCChlrBase-mNE-HVAC-Proto.pd2</t>
  </si>
  <si>
    <t>EUn-w04-v03-WCChlrBase-mNE-HVAC-Proto</t>
  </si>
  <si>
    <t>EUn-w04-v96-WCChlrBase-mNE-HVAC-Proto.pd2</t>
  </si>
  <si>
    <t>EUn-w04-v96-WCChlrBase-mNE-HVAC-Proto</t>
  </si>
  <si>
    <t>EUn-w05-v03-WCChlrBase-mNE-HVAC-Proto.pd2</t>
  </si>
  <si>
    <t>EUn-w05-v03-WCChlrBase-mNE-HVAC-Proto</t>
  </si>
  <si>
    <t>EUn-w05-v96-WCChlrBase-mNE-HVAC-Proto.pd2</t>
  </si>
  <si>
    <t>EUn-w05-v96-WCChlrBase-mNE-HVAC-Proto</t>
  </si>
  <si>
    <t>EUn-w06-v03-WCChlrBase-mNE-HVAC-Proto.pd2</t>
  </si>
  <si>
    <t>EUn-w06-v03-WCChlrBase-mNE-HVAC-Proto</t>
  </si>
  <si>
    <t>EUn-w06-v96-WCChlrBase-mNE-HVAC-Proto.pd2</t>
  </si>
  <si>
    <t>EUn-w06-v96-WCChlrBase-mNE-HVAC-Proto</t>
  </si>
  <si>
    <t>EUn-w07-v03-WCChlrBase-mNE-HVAC-Proto.pd2</t>
  </si>
  <si>
    <t>EUn-w07-v03-WCChlrBase-mNE-HVAC-Proto</t>
  </si>
  <si>
    <t>EUn-w07-v96-WCChlrBase-mNE-HVAC-Proto.pd2</t>
  </si>
  <si>
    <t>EUn-w07-v96-WCChlrBase-mNE-HVAC-Proto</t>
  </si>
  <si>
    <t>EUn-w08-v03-WCChlrBase-mNE-HVAC-Proto.pd2</t>
  </si>
  <si>
    <t>EUn-w08-v03-WCChlrBase-mNE-HVAC-Proto</t>
  </si>
  <si>
    <t>EUn-w08-v96-WCChlrBase-mNE-HVAC-Proto.pd2</t>
  </si>
  <si>
    <t>EUn-w08-v96-WCChlrBase-mNE-HVAC-Proto</t>
  </si>
  <si>
    <t>EUn-w09-v03-WCChlrBase-mNE-HVAC-Proto.pd2</t>
  </si>
  <si>
    <t>EUn-w09-v03-WCChlrBase-mNE-HVAC-Proto</t>
  </si>
  <si>
    <t>EUn-w09-v96-WCChlrBase-mNE-HVAC-Proto.pd2</t>
  </si>
  <si>
    <t>EUn-w09-v96-WCChlrBase-mNE-HVAC-Proto</t>
  </si>
  <si>
    <t>EUn-w10-v03-WCChlrBase-mNE-HVAC-Proto.pd2</t>
  </si>
  <si>
    <t>EUn-w10-v03-WCChlrBase-mNE-HVAC-Proto</t>
  </si>
  <si>
    <t>EUn-w10-v96-WCChlrBase-mNE-HVAC-Proto.pd2</t>
  </si>
  <si>
    <t>EUn-w10-v96-WCChlrBase-mNE-HVAC-Proto</t>
  </si>
  <si>
    <t>EUn-w11-v03-WCChlrBase-mNE-HVAC-Proto.pd2</t>
  </si>
  <si>
    <t>EUn-w11-v03-WCChlrBase-mNE-HVAC-Proto</t>
  </si>
  <si>
    <t>EUn-w11-v96-WCChlrBase-mNE-HVAC-Proto.pd2</t>
  </si>
  <si>
    <t>EUn-w11-v96-WCChlrBase-mNE-HVAC-Proto</t>
  </si>
  <si>
    <t>EUn-w12-v03-WCChlrBase-mNE-HVAC-Proto.pd2</t>
  </si>
  <si>
    <t>EUn-w12-v03-WCChlrBase-mNE-HVAC-Proto</t>
  </si>
  <si>
    <t>EUn-w12-v96-WCChlrBase-mNE-HVAC-Proto.pd2</t>
  </si>
  <si>
    <t>EUn-w12-v96-WCChlrBase-mNE-HVAC-Proto</t>
  </si>
  <si>
    <t>EUn-w13-v03-WCChlrBase-mNE-HVAC-Proto.pd2</t>
  </si>
  <si>
    <t>EUn-w13-v03-WCChlrBase-mNE-HVAC-Proto</t>
  </si>
  <si>
    <t>EUn-w13-v96-WCChlrBase-mNE-HVAC-Proto.pd2</t>
  </si>
  <si>
    <t>EUn-w13-v96-WCChlrBase-mNE-HVAC-Proto</t>
  </si>
  <si>
    <t>EUn-w14-v03-WCChlrBase-mNE-HVAC-Proto.pd2</t>
  </si>
  <si>
    <t>EUn-w14-v03-WCChlrBase-mNE-HVAC-Proto</t>
  </si>
  <si>
    <t>EUn-w14-v96-WCChlrBase-mNE-HVAC-Proto.pd2</t>
  </si>
  <si>
    <t>EUn-w14-v96-WCChlrBase-mNE-HVAC-Proto</t>
  </si>
  <si>
    <t>EUn-w15-v03-WCChlrBase-mNE-HVAC-Proto.pd2</t>
  </si>
  <si>
    <t>EUn-w15-v03-WCChlrBase-mNE-HVAC-Proto</t>
  </si>
  <si>
    <t>EUn-w15-v96-WCChlrBase-mNE-HVAC-Proto.pd2</t>
  </si>
  <si>
    <t>EUn-w15-v96-WCChlrBase-mNE-HVAC-Proto</t>
  </si>
  <si>
    <t>EUn-w16-v03-WCChlrBase-mNE-HVAC-Proto.pd2</t>
  </si>
  <si>
    <t>EUn-w16-v03-WCChlrBase-mNE-HVAC-Proto</t>
  </si>
  <si>
    <t>EUn-w16-v96-WCChlrBase-mNE-HVAC-Proto.pd2</t>
  </si>
  <si>
    <t>EUn-w16-v96-WCChlrBase-mNE-HVAC-Proto</t>
  </si>
  <si>
    <t>Hsp-w01-v03-WCChlrBase-mNE-HVAC-Proto.pd2</t>
  </si>
  <si>
    <t>Hsp-w01-v03-WCChlrBase-mNE-HVAC-Proto</t>
  </si>
  <si>
    <t>Hsp-w01-v96-WCChlrBase-mNE-HVAC-Proto.pd2</t>
  </si>
  <si>
    <t>Hsp-w01-v96-WCChlrBase-mNE-HVAC-Proto</t>
  </si>
  <si>
    <t>Hsp-w02-v03-WCChlrBase-mNE-HVAC-Proto.pd2</t>
  </si>
  <si>
    <t>Hsp-w02-v03-WCChlrBase-mNE-HVAC-Proto</t>
  </si>
  <si>
    <t>Hsp-w02-v96-WCChlrBase-mNE-HVAC-Proto.pd2</t>
  </si>
  <si>
    <t>Hsp-w02-v96-WCChlrBase-mNE-HVAC-Proto</t>
  </si>
  <si>
    <t>Hsp-w03-v03-WCChlrBase-mNE-HVAC-Proto.pd2</t>
  </si>
  <si>
    <t>Hsp-w03-v03-WCChlrBase-mNE-HVAC-Proto</t>
  </si>
  <si>
    <t>Hsp-w03-v96-WCChlrBase-mNE-HVAC-Proto.pd2</t>
  </si>
  <si>
    <t>Hsp-w03-v96-WCChlrBase-mNE-HVAC-Proto</t>
  </si>
  <si>
    <t>Hsp-w04-v03-WCChlrBase-mNE-HVAC-Proto.pd2</t>
  </si>
  <si>
    <t>Hsp-w04-v03-WCChlrBase-mNE-HVAC-Proto</t>
  </si>
  <si>
    <t>Hsp-w04-v96-WCChlrBase-mNE-HVAC-Proto.pd2</t>
  </si>
  <si>
    <t>Hsp-w04-v96-WCChlrBase-mNE-HVAC-Proto</t>
  </si>
  <si>
    <t>Hsp-w05-v03-WCChlrBase-mNE-HVAC-Proto.pd2</t>
  </si>
  <si>
    <t>Hsp-w05-v03-WCChlrBase-mNE-HVAC-Proto</t>
  </si>
  <si>
    <t>Hsp-w05-v96-WCChlrBase-mNE-HVAC-Proto.pd2</t>
  </si>
  <si>
    <t>Hsp-w05-v96-WCChlrBase-mNE-HVAC-Proto</t>
  </si>
  <si>
    <t>Hsp-w06-v03-WCChlrBase-mNE-HVAC-Proto.pd2</t>
  </si>
  <si>
    <t>Hsp-w06-v03-WCChlrBase-mNE-HVAC-Proto</t>
  </si>
  <si>
    <t>Hsp-w06-v96-WCChlrBase-mNE-HVAC-Proto.pd2</t>
  </si>
  <si>
    <t>Hsp-w06-v96-WCChlrBase-mNE-HVAC-Proto</t>
  </si>
  <si>
    <t>Hsp-w07-v03-WCChlrBase-mNE-HVAC-Proto.pd2</t>
  </si>
  <si>
    <t>Hsp-w07-v03-WCChlrBase-mNE-HVAC-Proto</t>
  </si>
  <si>
    <t>Hsp-w07-v96-WCChlrBase-mNE-HVAC-Proto.pd2</t>
  </si>
  <si>
    <t>Hsp-w07-v96-WCChlrBase-mNE-HVAC-Proto</t>
  </si>
  <si>
    <t>Hsp-w08-v03-WCChlrBase-mNE-HVAC-Proto.pd2</t>
  </si>
  <si>
    <t>Hsp-w08-v03-WCChlrBase-mNE-HVAC-Proto</t>
  </si>
  <si>
    <t>Hsp-w08-v96-WCChlrBase-mNE-HVAC-Proto.pd2</t>
  </si>
  <si>
    <t>Hsp-w08-v96-WCChlrBase-mNE-HVAC-Proto</t>
  </si>
  <si>
    <t>Hsp-w09-v03-WCChlrBase-mNE-HVAC-Proto.pd2</t>
  </si>
  <si>
    <t>Hsp-w09-v03-WCChlrBase-mNE-HVAC-Proto</t>
  </si>
  <si>
    <t>Hsp-w09-v96-WCChlrBase-mNE-HVAC-Proto.pd2</t>
  </si>
  <si>
    <t>Hsp-w09-v96-WCChlrBase-mNE-HVAC-Proto</t>
  </si>
  <si>
    <t>Hsp-w10-v03-WCChlrBase-mNE-HVAC-Proto.pd2</t>
  </si>
  <si>
    <t>Hsp-w10-v03-WCChlrBase-mNE-HVAC-Proto</t>
  </si>
  <si>
    <t>Hsp-w10-v96-WCChlrBase-mNE-HVAC-Proto.pd2</t>
  </si>
  <si>
    <t>Hsp-w10-v96-WCChlrBase-mNE-HVAC-Proto</t>
  </si>
  <si>
    <t>Hsp-w11-v03-WCChlrBase-mNE-HVAC-Proto.pd2</t>
  </si>
  <si>
    <t>Hsp-w11-v03-WCChlrBase-mNE-HVAC-Proto</t>
  </si>
  <si>
    <t>Hsp-w11-v96-WCChlrBase-mNE-HVAC-Proto.pd2</t>
  </si>
  <si>
    <t>Hsp-w11-v96-WCChlrBase-mNE-HVAC-Proto</t>
  </si>
  <si>
    <t>Hsp-w12-v03-WCChlrBase-mNE-HVAC-Proto.pd2</t>
  </si>
  <si>
    <t>Hsp-w12-v03-WCChlrBase-mNE-HVAC-Proto</t>
  </si>
  <si>
    <t>Hsp-w12-v96-WCChlrBase-mNE-HVAC-Proto.pd2</t>
  </si>
  <si>
    <t>Hsp-w12-v96-WCChlrBase-mNE-HVAC-Proto</t>
  </si>
  <si>
    <t>Hsp-w13-v03-WCChlrBase-mNE-HVAC-Proto.pd2</t>
  </si>
  <si>
    <t>Hsp-w13-v03-WCChlrBase-mNE-HVAC-Proto</t>
  </si>
  <si>
    <t>Hsp-w13-v96-WCChlrBase-mNE-HVAC-Proto.pd2</t>
  </si>
  <si>
    <t>Hsp-w13-v96-WCChlrBase-mNE-HVAC-Proto</t>
  </si>
  <si>
    <t>Hsp-w14-v03-WCChlrBase-mNE-HVAC-Proto.pd2</t>
  </si>
  <si>
    <t>Hsp-w14-v03-WCChlrBase-mNE-HVAC-Proto</t>
  </si>
  <si>
    <t>Hsp-w14-v96-WCChlrBase-mNE-HVAC-Proto.pd2</t>
  </si>
  <si>
    <t>Hsp-w14-v96-WCChlrBase-mNE-HVAC-Proto</t>
  </si>
  <si>
    <t>Hsp-w15-v03-WCChlrBase-mNE-HVAC-Proto.pd2</t>
  </si>
  <si>
    <t>Hsp-w15-v03-WCChlrBase-mNE-HVAC-Proto</t>
  </si>
  <si>
    <t>Hsp-w15-v96-WCChlrBase-mNE-HVAC-Proto.pd2</t>
  </si>
  <si>
    <t>Hsp-w15-v96-WCChlrBase-mNE-HVAC-Proto</t>
  </si>
  <si>
    <t>Hsp-w16-v03-WCChlrBase-mNE-HVAC-Proto.pd2</t>
  </si>
  <si>
    <t>Hsp-w16-v03-WCChlrBase-mNE-HVAC-Proto</t>
  </si>
  <si>
    <t>Hsp-w16-v96-WCChlrBase-mNE-HVAC-Proto.pd2</t>
  </si>
  <si>
    <t>Hsp-w16-v96-WCChlrBase-mNE-HVAC-Proto</t>
  </si>
  <si>
    <t>Htl-w01-v03-WCChlrBase-mNE-HVAC-Proto.pd2</t>
  </si>
  <si>
    <t>Htl-w01-v03-WCChlrBase-mNE-HVAC-Proto</t>
  </si>
  <si>
    <t>Htl-w01-v96-WCChlrBase-mNE-HVAC-Proto.pd2</t>
  </si>
  <si>
    <t>Htl-w01-v96-WCChlrBase-mNE-HVAC-Proto</t>
  </si>
  <si>
    <t>Htl-w02-v03-WCChlrBase-mNE-HVAC-Proto.pd2</t>
  </si>
  <si>
    <t>Htl-w02-v03-WCChlrBase-mNE-HVAC-Proto</t>
  </si>
  <si>
    <t>Htl-w02-v96-WCChlrBase-mNE-HVAC-Proto.pd2</t>
  </si>
  <si>
    <t>Htl-w02-v96-WCChlrBase-mNE-HVAC-Proto</t>
  </si>
  <si>
    <t>Htl-w03-v03-WCChlrBase-mNE-HVAC-Proto.pd2</t>
  </si>
  <si>
    <t>Htl-w03-v03-WCChlrBase-mNE-HVAC-Proto</t>
  </si>
  <si>
    <t>Htl-w03-v96-WCChlrBase-mNE-HVAC-Proto.pd2</t>
  </si>
  <si>
    <t>Htl-w03-v96-WCChlrBase-mNE-HVAC-Proto</t>
  </si>
  <si>
    <t>Htl-w04-v03-WCChlrBase-mNE-HVAC-Proto.pd2</t>
  </si>
  <si>
    <t>Htl-w04-v03-WCChlrBase-mNE-HVAC-Proto</t>
  </si>
  <si>
    <t>Htl-w04-v96-WCChlrBase-mNE-HVAC-Proto.pd2</t>
  </si>
  <si>
    <t>Htl-w04-v96-WCChlrBase-mNE-HVAC-Proto</t>
  </si>
  <si>
    <t>Htl-w05-v03-WCChlrBase-mNE-HVAC-Proto.pd2</t>
  </si>
  <si>
    <t>Htl-w05-v03-WCChlrBase-mNE-HVAC-Proto</t>
  </si>
  <si>
    <t>Htl-w05-v96-WCChlrBase-mNE-HVAC-Proto.pd2</t>
  </si>
  <si>
    <t>Htl-w05-v96-WCChlrBase-mNE-HVAC-Proto</t>
  </si>
  <si>
    <t>Htl-w06-v03-WCChlrBase-mNE-HVAC-Proto.pd2</t>
  </si>
  <si>
    <t>Htl-w06-v03-WCChlrBase-mNE-HVAC-Proto</t>
  </si>
  <si>
    <t>Htl-w06-v96-WCChlrBase-mNE-HVAC-Proto.pd2</t>
  </si>
  <si>
    <t>Htl-w06-v96-WCChlrBase-mNE-HVAC-Proto</t>
  </si>
  <si>
    <t>Htl-w07-v03-WCChlrBase-mNE-HVAC-Proto.pd2</t>
  </si>
  <si>
    <t>Htl-w07-v03-WCChlrBase-mNE-HVAC-Proto</t>
  </si>
  <si>
    <t>Htl-w07-v96-WCChlrBase-mNE-HVAC-Proto.pd2</t>
  </si>
  <si>
    <t>Htl-w07-v96-WCChlrBase-mNE-HVAC-Proto</t>
  </si>
  <si>
    <t>Htl-w08-v03-WCChlrBase-mNE-HVAC-Proto.pd2</t>
  </si>
  <si>
    <t>Htl-w08-v03-WCChlrBase-mNE-HVAC-Proto</t>
  </si>
  <si>
    <t>Htl-w08-v96-WCChlrBase-mNE-HVAC-Proto.pd2</t>
  </si>
  <si>
    <t>Htl-w08-v96-WCChlrBase-mNE-HVAC-Proto</t>
  </si>
  <si>
    <t>Htl-w09-v03-WCChlrBase-mNE-HVAC-Proto.pd2</t>
  </si>
  <si>
    <t>Htl-w09-v03-WCChlrBase-mNE-HVAC-Proto</t>
  </si>
  <si>
    <t>Htl-w09-v96-WCChlrBase-mNE-HVAC-Proto.pd2</t>
  </si>
  <si>
    <t>Htl-w09-v96-WCChlrBase-mNE-HVAC-Proto</t>
  </si>
  <si>
    <t>Htl-w10-v03-WCChlrBase-mNE-HVAC-Proto.pd2</t>
  </si>
  <si>
    <t>Htl-w10-v03-WCChlrBase-mNE-HVAC-Proto</t>
  </si>
  <si>
    <t>Htl-w10-v96-WCChlrBase-mNE-HVAC-Proto.pd2</t>
  </si>
  <si>
    <t>Htl-w10-v96-WCChlrBase-mNE-HVAC-Proto</t>
  </si>
  <si>
    <t>Htl-w11-v03-WCChlrBase-mNE-HVAC-Proto.pd2</t>
  </si>
  <si>
    <t>Htl-w11-v03-WCChlrBase-mNE-HVAC-Proto</t>
  </si>
  <si>
    <t>Htl-w11-v96-WCChlrBase-mNE-HVAC-Proto.pd2</t>
  </si>
  <si>
    <t>Htl-w11-v96-WCChlrBase-mNE-HVAC-Proto</t>
  </si>
  <si>
    <t>Htl-w12-v03-WCChlrBase-mNE-HVAC-Proto.pd2</t>
  </si>
  <si>
    <t>Htl-w12-v03-WCChlrBase-mNE-HVAC-Proto</t>
  </si>
  <si>
    <t>Htl-w12-v96-WCChlrBase-mNE-HVAC-Proto.pd2</t>
  </si>
  <si>
    <t>Htl-w12-v96-WCChlrBase-mNE-HVAC-Proto</t>
  </si>
  <si>
    <t>Htl-w13-v03-WCChlrBase-mNE-HVAC-Proto.pd2</t>
  </si>
  <si>
    <t>Htl-w13-v03-WCChlrBase-mNE-HVAC-Proto</t>
  </si>
  <si>
    <t>Htl-w13-v96-WCChlrBase-mNE-HVAC-Proto.pd2</t>
  </si>
  <si>
    <t>Htl-w13-v96-WCChlrBase-mNE-HVAC-Proto</t>
  </si>
  <si>
    <t>Htl-w14-v03-WCChlrBase-mNE-HVAC-Proto.pd2</t>
  </si>
  <si>
    <t>Htl-w14-v03-WCChlrBase-mNE-HVAC-Proto</t>
  </si>
  <si>
    <t>Htl-w14-v96-WCChlrBase-mNE-HVAC-Proto.pd2</t>
  </si>
  <si>
    <t>Htl-w14-v96-WCChlrBase-mNE-HVAC-Proto</t>
  </si>
  <si>
    <t>Htl-w15-v03-WCChlrBase-mNE-HVAC-Proto.pd2</t>
  </si>
  <si>
    <t>Htl-w15-v03-WCChlrBase-mNE-HVAC-Proto</t>
  </si>
  <si>
    <t>Htl-w15-v96-WCChlrBase-mNE-HVAC-Proto.pd2</t>
  </si>
  <si>
    <t>Htl-w15-v96-WCChlrBase-mNE-HVAC-Proto</t>
  </si>
  <si>
    <t>Htl-w16-v03-WCChlrBase-mNE-HVAC-Proto.pd2</t>
  </si>
  <si>
    <t>Htl-w16-v03-WCChlrBase-mNE-HVAC-Proto</t>
  </si>
  <si>
    <t>Htl-w16-v96-WCChlrBase-mNE-HVAC-Proto.pd2</t>
  </si>
  <si>
    <t>Htl-w16-v96-WCChlrBase-mNE-HVAC-Proto</t>
  </si>
  <si>
    <t>Nrs-w01-v03-WCChlrBase-mNE-HVAC-Proto.pd2</t>
  </si>
  <si>
    <t>Nrs-w01-v03-WCChlrBase-mNE-HVAC-Proto</t>
  </si>
  <si>
    <t>Nrs-w01-v96-WCChlrBase-mNE-HVAC-Proto.pd2</t>
  </si>
  <si>
    <t>Nrs-w01-v96-WCChlrBase-mNE-HVAC-Proto</t>
  </si>
  <si>
    <t>Nrs-w02-v03-WCChlrBase-mNE-HVAC-Proto.pd2</t>
  </si>
  <si>
    <t>Nrs-w02-v03-WCChlrBase-mNE-HVAC-Proto</t>
  </si>
  <si>
    <t>Nrs-w02-v96-WCChlrBase-mNE-HVAC-Proto.pd2</t>
  </si>
  <si>
    <t>Nrs-w02-v96-WCChlrBase-mNE-HVAC-Proto</t>
  </si>
  <si>
    <t>Nrs-w03-v03-WCChlrBase-mNE-HVAC-Proto.pd2</t>
  </si>
  <si>
    <t>Nrs-w03-v03-WCChlrBase-mNE-HVAC-Proto</t>
  </si>
  <si>
    <t>Nrs-w03-v96-WCChlrBase-mNE-HVAC-Proto.pd2</t>
  </si>
  <si>
    <t>Nrs-w03-v96-WCChlrBase-mNE-HVAC-Proto</t>
  </si>
  <si>
    <t>Nrs-w04-v03-WCChlrBase-mNE-HVAC-Proto.pd2</t>
  </si>
  <si>
    <t>Nrs-w04-v03-WCChlrBase-mNE-HVAC-Proto</t>
  </si>
  <si>
    <t>Nrs-w04-v96-WCChlrBase-mNE-HVAC-Proto.pd2</t>
  </si>
  <si>
    <t>Nrs-w04-v96-WCChlrBase-mNE-HVAC-Proto</t>
  </si>
  <si>
    <t>Nrs-w05-v03-WCChlrBase-mNE-HVAC-Proto.pd2</t>
  </si>
  <si>
    <t>Nrs-w05-v03-WCChlrBase-mNE-HVAC-Proto</t>
  </si>
  <si>
    <t>Nrs-w05-v96-WCChlrBase-mNE-HVAC-Proto.pd2</t>
  </si>
  <si>
    <t>Nrs-w05-v96-WCChlrBase-mNE-HVAC-Proto</t>
  </si>
  <si>
    <t>Nrs-w06-v03-WCChlrBase-mNE-HVAC-Proto.pd2</t>
  </si>
  <si>
    <t>Nrs-w06-v03-WCChlrBase-mNE-HVAC-Proto</t>
  </si>
  <si>
    <t>Nrs-w06-v96-WCChlrBase-mNE-HVAC-Proto.pd2</t>
  </si>
  <si>
    <t>Nrs-w06-v96-WCChlrBase-mNE-HVAC-Proto</t>
  </si>
  <si>
    <t>Nrs-w07-v03-WCChlrBase-mNE-HVAC-Proto.pd2</t>
  </si>
  <si>
    <t>Nrs-w07-v03-WCChlrBase-mNE-HVAC-Proto</t>
  </si>
  <si>
    <t>Nrs-w07-v96-WCChlrBase-mNE-HVAC-Proto.pd2</t>
  </si>
  <si>
    <t>Nrs-w07-v96-WCChlrBase-mNE-HVAC-Proto</t>
  </si>
  <si>
    <t>Nrs-w08-v03-WCChlrBase-mNE-HVAC-Proto.pd2</t>
  </si>
  <si>
    <t>Nrs-w08-v03-WCChlrBase-mNE-HVAC-Proto</t>
  </si>
  <si>
    <t>Nrs-w08-v96-WCChlrBase-mNE-HVAC-Proto.pd2</t>
  </si>
  <si>
    <t>Nrs-w08-v96-WCChlrBase-mNE-HVAC-Proto</t>
  </si>
  <si>
    <t>Nrs-w09-v03-WCChlrBase-mNE-HVAC-Proto.pd2</t>
  </si>
  <si>
    <t>Nrs-w09-v03-WCChlrBase-mNE-HVAC-Proto</t>
  </si>
  <si>
    <t>Nrs-w09-v96-WCChlrBase-mNE-HVAC-Proto.pd2</t>
  </si>
  <si>
    <t>Nrs-w09-v96-WCChlrBase-mNE-HVAC-Proto</t>
  </si>
  <si>
    <t>Nrs-w10-v03-WCChlrBase-mNE-HVAC-Proto.pd2</t>
  </si>
  <si>
    <t>Nrs-w10-v03-WCChlrBase-mNE-HVAC-Proto</t>
  </si>
  <si>
    <t>Nrs-w10-v96-WCChlrBase-mNE-HVAC-Proto.pd2</t>
  </si>
  <si>
    <t>Nrs-w10-v96-WCChlrBase-mNE-HVAC-Proto</t>
  </si>
  <si>
    <t>Nrs-w11-v03-WCChlrBase-mNE-HVAC-Proto.pd2</t>
  </si>
  <si>
    <t>Nrs-w11-v03-WCChlrBase-mNE-HVAC-Proto</t>
  </si>
  <si>
    <t>Nrs-w11-v96-WCChlrBase-mNE-HVAC-Proto.pd2</t>
  </si>
  <si>
    <t>Nrs-w11-v96-WCChlrBase-mNE-HVAC-Proto</t>
  </si>
  <si>
    <t>Nrs-w12-v03-WCChlrBase-mNE-HVAC-Proto.pd2</t>
  </si>
  <si>
    <t>Nrs-w12-v03-WCChlrBase-mNE-HVAC-Proto</t>
  </si>
  <si>
    <t>Nrs-w12-v96-WCChlrBase-mNE-HVAC-Proto.pd2</t>
  </si>
  <si>
    <t>Nrs-w12-v96-WCChlrBase-mNE-HVAC-Proto</t>
  </si>
  <si>
    <t>Nrs-w13-v03-WCChlrBase-mNE-HVAC-Proto.pd2</t>
  </si>
  <si>
    <t>Nrs-w13-v03-WCChlrBase-mNE-HVAC-Proto</t>
  </si>
  <si>
    <t>Nrs-w13-v96-WCChlrBase-mNE-HVAC-Proto.pd2</t>
  </si>
  <si>
    <t>Nrs-w13-v96-WCChlrBase-mNE-HVAC-Proto</t>
  </si>
  <si>
    <t>Nrs-w14-v03-WCChlrBase-mNE-HVAC-Proto.pd2</t>
  </si>
  <si>
    <t>Nrs-w14-v03-WCChlrBase-mNE-HVAC-Proto</t>
  </si>
  <si>
    <t>Nrs-w14-v96-WCChlrBase-mNE-HVAC-Proto.pd2</t>
  </si>
  <si>
    <t>Nrs-w14-v96-WCChlrBase-mNE-HVAC-Proto</t>
  </si>
  <si>
    <t>Nrs-w15-v03-WCChlrBase-mNE-HVAC-Proto.pd2</t>
  </si>
  <si>
    <t>Nrs-w15-v03-WCChlrBase-mNE-HVAC-Proto</t>
  </si>
  <si>
    <t>Nrs-w15-v96-WCChlrBase-mNE-HVAC-Proto.pd2</t>
  </si>
  <si>
    <t>Nrs-w15-v96-WCChlrBase-mNE-HVAC-Proto</t>
  </si>
  <si>
    <t>Nrs-w16-v03-WCChlrBase-mNE-HVAC-Proto.pd2</t>
  </si>
  <si>
    <t>Nrs-w16-v03-WCChlrBase-mNE-HVAC-Proto</t>
  </si>
  <si>
    <t>Nrs-w16-v96-WCChlrBase-mNE-HVAC-Proto.pd2</t>
  </si>
  <si>
    <t>Nrs-w16-v96-WCChlrBase-mNE-HVAC-Proto</t>
  </si>
  <si>
    <t>OfL-w01-v03-WCChlrBase-mNE-HVAC-Proto.pd2</t>
  </si>
  <si>
    <t>OfL-w01-v03-WCChlrBase-mNE-HVAC-Proto</t>
  </si>
  <si>
    <t>OfL-w01-v96-WCChlrBase-mNE-HVAC-Proto.pd2</t>
  </si>
  <si>
    <t>OfL-w01-v96-WCChlrBase-mNE-HVAC-Proto</t>
  </si>
  <si>
    <t>OfL-w02-v03-WCChlrBase-mNE-HVAC-Proto.pd2</t>
  </si>
  <si>
    <t>OfL-w02-v03-WCChlrBase-mNE-HVAC-Proto</t>
  </si>
  <si>
    <t>OfL-w02-v96-WCChlrBase-mNE-HVAC-Proto.pd2</t>
  </si>
  <si>
    <t>OfL-w02-v96-WCChlrBase-mNE-HVAC-Proto</t>
  </si>
  <si>
    <t>OfL-w03-v03-WCChlrBase-mNE-HVAC-Proto.pd2</t>
  </si>
  <si>
    <t>OfL-w03-v03-WCChlrBase-mNE-HVAC-Proto</t>
  </si>
  <si>
    <t>OfL-w03-v96-WCChlrBase-mNE-HVAC-Proto.pd2</t>
  </si>
  <si>
    <t>OfL-w03-v96-WCChlrBase-mNE-HVAC-Proto</t>
  </si>
  <si>
    <t>OfL-w04-v03-WCChlrBase-mNE-HVAC-Proto.pd2</t>
  </si>
  <si>
    <t>OfL-w04-v03-WCChlrBase-mNE-HVAC-Proto</t>
  </si>
  <si>
    <t>OfL-w04-v96-WCChlrBase-mNE-HVAC-Proto.pd2</t>
  </si>
  <si>
    <t>OfL-w04-v96-WCChlrBase-mNE-HVAC-Proto</t>
  </si>
  <si>
    <t>OfL-w05-v03-WCChlrBase-mNE-HVAC-Proto.pd2</t>
  </si>
  <si>
    <t>OfL-w05-v03-WCChlrBase-mNE-HVAC-Proto</t>
  </si>
  <si>
    <t>OfL-w05-v96-WCChlrBase-mNE-HVAC-Proto.pd2</t>
  </si>
  <si>
    <t>OfL-w05-v96-WCChlrBase-mNE-HVAC-Proto</t>
  </si>
  <si>
    <t>OfL-w06-v03-WCChlrBase-mNE-HVAC-Proto.pd2</t>
  </si>
  <si>
    <t>OfL-w06-v03-WCChlrBase-mNE-HVAC-Proto</t>
  </si>
  <si>
    <t>OfL-w06-v96-WCChlrBase-mNE-HVAC-Proto.pd2</t>
  </si>
  <si>
    <t>OfL-w06-v96-WCChlrBase-mNE-HVAC-Proto</t>
  </si>
  <si>
    <t>OfL-w07-v03-WCChlrBase-mNE-HVAC-Proto.pd2</t>
  </si>
  <si>
    <t>OfL-w07-v03-WCChlrBase-mNE-HVAC-Proto</t>
  </si>
  <si>
    <t>OfL-w07-v96-WCChlrBase-mNE-HVAC-Proto.pd2</t>
  </si>
  <si>
    <t>OfL-w07-v96-WCChlrBase-mNE-HVAC-Proto</t>
  </si>
  <si>
    <t>OfL-w08-v03-WCChlrBase-mNE-HVAC-Proto.pd2</t>
  </si>
  <si>
    <t>OfL-w08-v03-WCChlrBase-mNE-HVAC-Proto</t>
  </si>
  <si>
    <t>OfL-w08-v96-WCChlrBase-mNE-HVAC-Proto.pd2</t>
  </si>
  <si>
    <t>OfL-w08-v96-WCChlrBase-mNE-HVAC-Proto</t>
  </si>
  <si>
    <t>OfL-w09-v03-WCChlrBase-mNE-HVAC-Proto.pd2</t>
  </si>
  <si>
    <t>OfL-w09-v03-WCChlrBase-mNE-HVAC-Proto</t>
  </si>
  <si>
    <t>OfL-w09-v96-WCChlrBase-mNE-HVAC-Proto.pd2</t>
  </si>
  <si>
    <t>OfL-w09-v96-WCChlrBase-mNE-HVAC-Proto</t>
  </si>
  <si>
    <t>OfL-w10-v03-WCChlrBase-mNE-HVAC-Proto.pd2</t>
  </si>
  <si>
    <t>OfL-w10-v03-WCChlrBase-mNE-HVAC-Proto</t>
  </si>
  <si>
    <t>OfL-w10-v96-WCChlrBase-mNE-HVAC-Proto.pd2</t>
  </si>
  <si>
    <t>OfL-w10-v96-WCChlrBase-mNE-HVAC-Proto</t>
  </si>
  <si>
    <t>OfL-w11-v03-WCChlrBase-mNE-HVAC-Proto.pd2</t>
  </si>
  <si>
    <t>OfL-w11-v03-WCChlrBase-mNE-HVAC-Proto</t>
  </si>
  <si>
    <t>OfL-w11-v96-WCChlrBase-mNE-HVAC-Proto.pd2</t>
  </si>
  <si>
    <t>OfL-w11-v96-WCChlrBase-mNE-HVAC-Proto</t>
  </si>
  <si>
    <t>OfL-w12-v03-WCChlrBase-mNE-HVAC-Proto.pd2</t>
  </si>
  <si>
    <t>OfL-w12-v03-WCChlrBase-mNE-HVAC-Proto</t>
  </si>
  <si>
    <t>OfL-w12-v96-WCChlrBase-mNE-HVAC-Proto.pd2</t>
  </si>
  <si>
    <t>OfL-w12-v96-WCChlrBase-mNE-HVAC-Proto</t>
  </si>
  <si>
    <t>OfL-w13-v03-WCChlrBase-mNE-HVAC-Proto.pd2</t>
  </si>
  <si>
    <t>OfL-w13-v03-WCChlrBase-mNE-HVAC-Proto</t>
  </si>
  <si>
    <t>OfL-w13-v96-WCChlrBase-mNE-HVAC-Proto.pd2</t>
  </si>
  <si>
    <t>OfL-w13-v96-WCChlrBase-mNE-HVAC-Proto</t>
  </si>
  <si>
    <t>OfL-w14-v03-WCChlrBase-mNE-HVAC-Proto.pd2</t>
  </si>
  <si>
    <t>OfL-w14-v03-WCChlrBase-mNE-HVAC-Proto</t>
  </si>
  <si>
    <t>OfL-w14-v96-WCChlrBase-mNE-HVAC-Proto.pd2</t>
  </si>
  <si>
    <t>OfL-w14-v96-WCChlrBase-mNE-HVAC-Proto</t>
  </si>
  <si>
    <t>OfL-w15-v03-WCChlrBase-mNE-HVAC-Proto.pd2</t>
  </si>
  <si>
    <t>OfL-w15-v03-WCChlrBase-mNE-HVAC-Proto</t>
  </si>
  <si>
    <t>OfL-w15-v96-WCChlrBase-mNE-HVAC-Proto.pd2</t>
  </si>
  <si>
    <t>OfL-w15-v96-WCChlrBase-mNE-HVAC-Proto</t>
  </si>
  <si>
    <t>OfL-w16-v03-WCChlrBase-mNE-HVAC-Proto.pd2</t>
  </si>
  <si>
    <t>OfL-w16-v03-WCChlrBase-mNE-HVAC-Proto</t>
  </si>
  <si>
    <t>OfL-w16-v96-WCChlrBase-mNE-HVAC-Proto.pd2</t>
  </si>
  <si>
    <t>OfL-w16-v96-WCChlrBase-mNE-HVAC-Proto</t>
  </si>
  <si>
    <t>OfS-w01-v03-WCChlrBase-mNE-HVAC-Proto.pd2</t>
  </si>
  <si>
    <t>OfS-w01-v03-WCChlrBase-mNE-HVAC-Proto</t>
  </si>
  <si>
    <t>OfS-w01-v96-WCChlrBase-mNE-HVAC-Proto.pd2</t>
  </si>
  <si>
    <t>OfS-w01-v96-WCChlrBase-mNE-HVAC-Proto</t>
  </si>
  <si>
    <t>OfS-w02-v03-WCChlrBase-mNE-HVAC-Proto.pd2</t>
  </si>
  <si>
    <t>OfS-w02-v03-WCChlrBase-mNE-HVAC-Proto</t>
  </si>
  <si>
    <t>OfS-w02-v96-WCChlrBase-mNE-HVAC-Proto.pd2</t>
  </si>
  <si>
    <t>OfS-w02-v96-WCChlrBase-mNE-HVAC-Proto</t>
  </si>
  <si>
    <t>OfS-w03-v03-WCChlrBase-mNE-HVAC-Proto.pd2</t>
  </si>
  <si>
    <t>OfS-w03-v03-WCChlrBase-mNE-HVAC-Proto</t>
  </si>
  <si>
    <t>OfS-w03-v96-WCChlrBase-mNE-HVAC-Proto.pd2</t>
  </si>
  <si>
    <t>OfS-w03-v96-WCChlrBase-mNE-HVAC-Proto</t>
  </si>
  <si>
    <t>OfS-w04-v03-WCChlrBase-mNE-HVAC-Proto.pd2</t>
  </si>
  <si>
    <t>OfS-w04-v03-WCChlrBase-mNE-HVAC-Proto</t>
  </si>
  <si>
    <t>OfS-w04-v96-WCChlrBase-mNE-HVAC-Proto.pd2</t>
  </si>
  <si>
    <t>OfS-w04-v96-WCChlrBase-mNE-HVAC-Proto</t>
  </si>
  <si>
    <t>OfS-w05-v03-WCChlrBase-mNE-HVAC-Proto.pd2</t>
  </si>
  <si>
    <t>OfS-w05-v03-WCChlrBase-mNE-HVAC-Proto</t>
  </si>
  <si>
    <t>OfS-w05-v96-WCChlrBase-mNE-HVAC-Proto.pd2</t>
  </si>
  <si>
    <t>OfS-w05-v96-WCChlrBase-mNE-HVAC-Proto</t>
  </si>
  <si>
    <t>OfS-w06-v03-WCChlrBase-mNE-HVAC-Proto.pd2</t>
  </si>
  <si>
    <t>OfS-w06-v03-WCChlrBase-mNE-HVAC-Proto</t>
  </si>
  <si>
    <t>OfS-w06-v96-WCChlrBase-mNE-HVAC-Proto.pd2</t>
  </si>
  <si>
    <t>OfS-w06-v96-WCChlrBase-mNE-HVAC-Proto</t>
  </si>
  <si>
    <t>OfS-w07-v03-WCChlrBase-mNE-HVAC-Proto.pd2</t>
  </si>
  <si>
    <t>OfS-w07-v03-WCChlrBase-mNE-HVAC-Proto</t>
  </si>
  <si>
    <t>OfS-w07-v96-WCChlrBase-mNE-HVAC-Proto.pd2</t>
  </si>
  <si>
    <t>OfS-w07-v96-WCChlrBase-mNE-HVAC-Proto</t>
  </si>
  <si>
    <t>OfS-w08-v03-WCChlrBase-mNE-HVAC-Proto.pd2</t>
  </si>
  <si>
    <t>OfS-w08-v03-WCChlrBase-mNE-HVAC-Proto</t>
  </si>
  <si>
    <t>OfS-w08-v96-WCChlrBase-mNE-HVAC-Proto.pd2</t>
  </si>
  <si>
    <t>OfS-w08-v96-WCChlrBase-mNE-HVAC-Proto</t>
  </si>
  <si>
    <t>OfS-w09-v03-WCChlrBase-mNE-HVAC-Proto.pd2</t>
  </si>
  <si>
    <t>OfS-w09-v03-WCChlrBase-mNE-HVAC-Proto</t>
  </si>
  <si>
    <t>OfS-w09-v96-WCChlrBase-mNE-HVAC-Proto.pd2</t>
  </si>
  <si>
    <t>OfS-w09-v96-WCChlrBase-mNE-HVAC-Proto</t>
  </si>
  <si>
    <t>OfS-w10-v03-WCChlrBase-mNE-HVAC-Proto.pd2</t>
  </si>
  <si>
    <t>OfS-w10-v03-WCChlrBase-mNE-HVAC-Proto</t>
  </si>
  <si>
    <t>OfS-w10-v96-WCChlrBase-mNE-HVAC-Proto.pd2</t>
  </si>
  <si>
    <t>OfS-w10-v96-WCChlrBase-mNE-HVAC-Proto</t>
  </si>
  <si>
    <t>OfS-w11-v03-WCChlrBase-mNE-HVAC-Proto.pd2</t>
  </si>
  <si>
    <t>OfS-w11-v03-WCChlrBase-mNE-HVAC-Proto</t>
  </si>
  <si>
    <t>OfS-w11-v96-WCChlrBase-mNE-HVAC-Proto.pd2</t>
  </si>
  <si>
    <t>OfS-w11-v96-WCChlrBase-mNE-HVAC-Proto</t>
  </si>
  <si>
    <t>OfS-w12-v03-WCChlrBase-mNE-HVAC-Proto.pd2</t>
  </si>
  <si>
    <t>OfS-w12-v03-WCChlrBase-mNE-HVAC-Proto</t>
  </si>
  <si>
    <t>OfS-w12-v96-WCChlrBase-mNE-HVAC-Proto.pd2</t>
  </si>
  <si>
    <t>OfS-w12-v96-WCChlrBase-mNE-HVAC-Proto</t>
  </si>
  <si>
    <t>OfS-w13-v03-WCChlrBase-mNE-HVAC-Proto.pd2</t>
  </si>
  <si>
    <t>OfS-w13-v03-WCChlrBase-mNE-HVAC-Proto</t>
  </si>
  <si>
    <t>OfS-w13-v96-WCChlrBase-mNE-HVAC-Proto.pd2</t>
  </si>
  <si>
    <t>OfS-w13-v96-WCChlrBase-mNE-HVAC-Proto</t>
  </si>
  <si>
    <t>OfS-w14-v03-WCChlrBase-mNE-HVAC-Proto.pd2</t>
  </si>
  <si>
    <t>OfS-w14-v03-WCChlrBase-mNE-HVAC-Proto</t>
  </si>
  <si>
    <t>OfS-w14-v96-WCChlrBase-mNE-HVAC-Proto.pd2</t>
  </si>
  <si>
    <t>OfS-w14-v96-WCChlrBase-mNE-HVAC-Proto</t>
  </si>
  <si>
    <t>OfS-w15-v03-WCChlrBase-mNE-HVAC-Proto.pd2</t>
  </si>
  <si>
    <t>OfS-w15-v03-WCChlrBase-mNE-HVAC-Proto</t>
  </si>
  <si>
    <t>OfS-w15-v96-WCChlrBase-mNE-HVAC-Proto.pd2</t>
  </si>
  <si>
    <t>OfS-w15-v96-WCChlrBase-mNE-HVAC-Proto</t>
  </si>
  <si>
    <t>OfS-w16-v03-WCChlrBase-mNE-HVAC-Proto.pd2</t>
  </si>
  <si>
    <t>OfS-w16-v03-WCChlrBase-mNE-HVAC-Proto</t>
  </si>
  <si>
    <t>OfS-w16-v96-WCChlrBase-mNE-HVAC-Proto.pd2</t>
  </si>
  <si>
    <t>OfS-w16-v96-WCChlrBase-mNE-HVAC-Proto</t>
  </si>
  <si>
    <t>File name</t>
  </si>
  <si>
    <t xml:space="preserve"> Chlr1a CWP kW</t>
  </si>
  <si>
    <t xml:space="preserve"> Chlr1b CWP kW</t>
  </si>
  <si>
    <t>Bldg-CZ-Vintage</t>
  </si>
  <si>
    <t xml:space="preserve">Baseline </t>
  </si>
  <si>
    <t>kWh/year</t>
  </si>
  <si>
    <t>DEER Peak kW</t>
  </si>
  <si>
    <t>Proposed_CWP</t>
  </si>
  <si>
    <t>Proposed_CHWP</t>
  </si>
  <si>
    <t>CWP Savings</t>
  </si>
  <si>
    <t>kWh/year/HP</t>
  </si>
  <si>
    <t>CWP HP</t>
  </si>
  <si>
    <t>CHWP HP</t>
  </si>
  <si>
    <t>CWP</t>
  </si>
  <si>
    <t>HP</t>
  </si>
  <si>
    <t>DEER Peak kW/hp</t>
  </si>
  <si>
    <t>Commercial Vintage Weights by IOU, Climate Zone and Building Type</t>
  </si>
  <si>
    <t>Weight Group:</t>
  </si>
  <si>
    <t>ComVint</t>
  </si>
  <si>
    <t>Weighed Field:</t>
  </si>
  <si>
    <t>BldgVint</t>
  </si>
  <si>
    <t>Resulting Weighted Field Value:</t>
  </si>
  <si>
    <t>Ex</t>
  </si>
  <si>
    <t>Weight Basis:</t>
  </si>
  <si>
    <t>Stock Area (millions of square feet)</t>
  </si>
  <si>
    <t>Usage:</t>
  </si>
  <si>
    <t>For a given IOU, Building Type and Location, the table provides the weights to be applied to Vintage specific results to arrive at an "Existing" vintage result.</t>
  </si>
  <si>
    <t>Weights are not HVAC specific.</t>
  </si>
  <si>
    <t>Notes:</t>
  </si>
  <si>
    <t>DEER InterMeasWtDef Table (unique rows only):</t>
  </si>
  <si>
    <t>DEER InterMeasWts Table:</t>
  </si>
  <si>
    <t>Bldg</t>
  </si>
  <si>
    <t>CZ</t>
  </si>
  <si>
    <t>Vint</t>
  </si>
  <si>
    <t>WtGroup</t>
  </si>
  <si>
    <t>WtSet</t>
  </si>
  <si>
    <t>Fld Code</t>
  </si>
  <si>
    <t>IOU in</t>
  </si>
  <si>
    <t>IOU out</t>
  </si>
  <si>
    <t>Bldg Type</t>
  </si>
  <si>
    <t>Loc</t>
  </si>
  <si>
    <t>HVAC</t>
  </si>
  <si>
    <t>lookup</t>
  </si>
  <si>
    <t>Wtd Field</t>
  </si>
  <si>
    <t>Weight</t>
  </si>
  <si>
    <t>From READI:</t>
  </si>
  <si>
    <t>Multiple</t>
  </si>
  <si>
    <t>Any</t>
  </si>
  <si>
    <t>PGEAsmCZ01</t>
  </si>
  <si>
    <t>PGESFmCZ01</t>
  </si>
  <si>
    <t>PGESFmCZ02</t>
  </si>
  <si>
    <t>PGEAsmCZ02</t>
  </si>
  <si>
    <t>PGESFmCZ03</t>
  </si>
  <si>
    <t>PGEAsmCZ03</t>
  </si>
  <si>
    <t>PGESFmCZ04</t>
  </si>
  <si>
    <t>PGEAsmCZ04</t>
  </si>
  <si>
    <t>PGESFmCZ05</t>
  </si>
  <si>
    <t>PGEAsmCZ05</t>
  </si>
  <si>
    <t>PGESFmCZ11</t>
  </si>
  <si>
    <t>PGEAsmCZ06</t>
  </si>
  <si>
    <t>PGESFmCZ12</t>
  </si>
  <si>
    <t>PGEAsmCZ07</t>
  </si>
  <si>
    <t>PGESFmCZ13</t>
  </si>
  <si>
    <t>PGESFmCZ16</t>
  </si>
  <si>
    <t>PGEAsmCZ08</t>
  </si>
  <si>
    <t>PGEMFmCZ01</t>
  </si>
  <si>
    <t>PGEAsmCZ09</t>
  </si>
  <si>
    <t>PGEMFmCZ02</t>
  </si>
  <si>
    <t>PGEAsmCZ10</t>
  </si>
  <si>
    <t>PGEMFmCZ03</t>
  </si>
  <si>
    <t>PGEAsmCZ11</t>
  </si>
  <si>
    <t>PGEMFmCZ04</t>
  </si>
  <si>
    <t>PGEAsmCZ12</t>
  </si>
  <si>
    <t>PGEMFmCZ05</t>
  </si>
  <si>
    <t>PGEAsmCZ13</t>
  </si>
  <si>
    <t>PGEMFmCZ11</t>
  </si>
  <si>
    <t>PGEMFmCZ12</t>
  </si>
  <si>
    <t>PGEAsmCZ14</t>
  </si>
  <si>
    <t>PGEMFmCZ13</t>
  </si>
  <si>
    <t>PGEAsmCZ15</t>
  </si>
  <si>
    <t>PGEMFmCZ16</t>
  </si>
  <si>
    <t>PGEAsmCZ16</t>
  </si>
  <si>
    <t>PGEDMoCZ01</t>
  </si>
  <si>
    <t>MH72</t>
  </si>
  <si>
    <t>MH85</t>
  </si>
  <si>
    <t>PGEECCCZ01</t>
  </si>
  <si>
    <t>PGEDMoCZ02</t>
  </si>
  <si>
    <t>MH00</t>
  </si>
  <si>
    <t>MH06</t>
  </si>
  <si>
    <t>PGEDMoCZ03</t>
  </si>
  <si>
    <t>PGEECCCZ02</t>
  </si>
  <si>
    <t>PGEDMoCZ04</t>
  </si>
  <si>
    <t>PGEDMoCZ05</t>
  </si>
  <si>
    <t>PGEECCCZ03</t>
  </si>
  <si>
    <t>PGEDMoCZ11</t>
  </si>
  <si>
    <t>PGEDMoCZ12</t>
  </si>
  <si>
    <t>PGEECCCZ04</t>
  </si>
  <si>
    <t>PGEDMoCZ13</t>
  </si>
  <si>
    <t>PGEECCCZ05</t>
  </si>
  <si>
    <t>PGEDMoCZ16</t>
  </si>
  <si>
    <t>SCESFmCZ05</t>
  </si>
  <si>
    <t>PGEECCCZ06</t>
  </si>
  <si>
    <t>SCESFmCZ06</t>
  </si>
  <si>
    <t>PGEECCCZ07</t>
  </si>
  <si>
    <t>SCESFmCZ08</t>
  </si>
  <si>
    <t>PGEECCCZ08</t>
  </si>
  <si>
    <t>SCESFmCZ09</t>
  </si>
  <si>
    <t>PGEECCCZ09</t>
  </si>
  <si>
    <t>SCESFmCZ10</t>
  </si>
  <si>
    <t>SCESFmCZ13</t>
  </si>
  <si>
    <t>PGEECCCZ10</t>
  </si>
  <si>
    <t>SCESFmCZ14</t>
  </si>
  <si>
    <t>PGEECCCZ11</t>
  </si>
  <si>
    <t>SCESFmCZ15</t>
  </si>
  <si>
    <t>PGEECCCZ12</t>
  </si>
  <si>
    <t>SCESFmCZ16</t>
  </si>
  <si>
    <t>PGEECCCZ13</t>
  </si>
  <si>
    <t>SCEMFmCZ05</t>
  </si>
  <si>
    <t>PGEECCCZ14</t>
  </si>
  <si>
    <t>SCEMFmCZ06</t>
  </si>
  <si>
    <t>PGEECCCZ15</t>
  </si>
  <si>
    <t>SCEMFmCZ08</t>
  </si>
  <si>
    <t>SCEMFmCZ09</t>
  </si>
  <si>
    <t>PGEECCCZ16</t>
  </si>
  <si>
    <t>SCEMFmCZ10</t>
  </si>
  <si>
    <t>PGEEPrCZ01</t>
  </si>
  <si>
    <t>SCEMFmCZ13</t>
  </si>
  <si>
    <t>PGEEPrCZ02</t>
  </si>
  <si>
    <t>SCEMFmCZ14</t>
  </si>
  <si>
    <t>PGEEPrCZ03</t>
  </si>
  <si>
    <t>SCEMFmCZ15</t>
  </si>
  <si>
    <t>PGEEPrCZ04</t>
  </si>
  <si>
    <t>SCEMFmCZ16</t>
  </si>
  <si>
    <t>PGEEPrCZ05</t>
  </si>
  <si>
    <t>SCEDMoCZ06</t>
  </si>
  <si>
    <t>PGEEPrCZ06</t>
  </si>
  <si>
    <t>SCEDMoCZ08</t>
  </si>
  <si>
    <t>SCEDMoCZ09</t>
  </si>
  <si>
    <t>PGEEPrCZ07</t>
  </si>
  <si>
    <t>SCEDMoCZ10</t>
  </si>
  <si>
    <t>SCEDMoCZ13</t>
  </si>
  <si>
    <t>PGEEPrCZ08</t>
  </si>
  <si>
    <t>SCEDMoCZ14</t>
  </si>
  <si>
    <t>PGEEPrCZ09</t>
  </si>
  <si>
    <t>SCEDMoCZ15</t>
  </si>
  <si>
    <t>SCEDMoCZ16</t>
  </si>
  <si>
    <t>PGEEPrCZ10</t>
  </si>
  <si>
    <t>SDGSFmCZ06</t>
  </si>
  <si>
    <t>PGEEPrCZ11</t>
  </si>
  <si>
    <t>SDGSFmCZ07</t>
  </si>
  <si>
    <t>SDGSFmCZ08</t>
  </si>
  <si>
    <t>PGEEPrCZ12</t>
  </si>
  <si>
    <t>SDGSFmCZ10</t>
  </si>
  <si>
    <t>PGEEPrCZ13</t>
  </si>
  <si>
    <t>SDGSFmCZ14</t>
  </si>
  <si>
    <t>PGEEPrCZ14</t>
  </si>
  <si>
    <t>SDGSFmCZ15</t>
  </si>
  <si>
    <t>PGEEPrCZ15</t>
  </si>
  <si>
    <t>SDGMFmCZ06</t>
  </si>
  <si>
    <t>PGEEPrCZ16</t>
  </si>
  <si>
    <t>SDGMFmCZ07</t>
  </si>
  <si>
    <t>PGEERCCZ01</t>
  </si>
  <si>
    <t>SDGMFmCZ08</t>
  </si>
  <si>
    <t>SDGMFmCZ10</t>
  </si>
  <si>
    <t>PGEERCCZ02</t>
  </si>
  <si>
    <t>SDGMFmCZ14</t>
  </si>
  <si>
    <t>PGEERCCZ03</t>
  </si>
  <si>
    <t>SDGMFmCZ15</t>
  </si>
  <si>
    <t>PGEERCCZ04</t>
  </si>
  <si>
    <t>PGEERCCZ05</t>
  </si>
  <si>
    <t>SDGDMoCZ07</t>
  </si>
  <si>
    <t>SDGDMoCZ08</t>
  </si>
  <si>
    <t>PGEERCCZ06</t>
  </si>
  <si>
    <t>SDGDMoCZ10</t>
  </si>
  <si>
    <t>SDGDMoCZ14</t>
  </si>
  <si>
    <t>PGEERCCZ07</t>
  </si>
  <si>
    <t>PGEERCCZ08</t>
  </si>
  <si>
    <t>PGEERCCZ09</t>
  </si>
  <si>
    <t>PGEERCCZ10</t>
  </si>
  <si>
    <t>PGEERCCZ11</t>
  </si>
  <si>
    <t>PGEERCCZ12</t>
  </si>
  <si>
    <t>PGEERCCZ13</t>
  </si>
  <si>
    <t>PGEERCCZ14</t>
  </si>
  <si>
    <t>PGEERCCZ15</t>
  </si>
  <si>
    <t>PGEERCCZ16</t>
  </si>
  <si>
    <t>PGEESeCZ01</t>
  </si>
  <si>
    <t>PGEESeCZ02</t>
  </si>
  <si>
    <t>PGEESeCZ03</t>
  </si>
  <si>
    <t>PGEESeCZ04</t>
  </si>
  <si>
    <t>PGEESeCZ05</t>
  </si>
  <si>
    <t>PGEESeCZ06</t>
  </si>
  <si>
    <t>PGEESeCZ07</t>
  </si>
  <si>
    <t>PGEESeCZ08</t>
  </si>
  <si>
    <t>PGEESeCZ09</t>
  </si>
  <si>
    <t>PGEESeCZ10</t>
  </si>
  <si>
    <t>PGEESeCZ11</t>
  </si>
  <si>
    <t>PGEESeCZ12</t>
  </si>
  <si>
    <t>PGEESeCZ13</t>
  </si>
  <si>
    <t>PGEESeCZ14</t>
  </si>
  <si>
    <t>PGEESeCZ15</t>
  </si>
  <si>
    <t>PGEESeCZ16</t>
  </si>
  <si>
    <t>PGEEUnCZ01</t>
  </si>
  <si>
    <t>PGEEUnCZ02</t>
  </si>
  <si>
    <t>PGEEUnCZ03</t>
  </si>
  <si>
    <t>PGEEUnCZ04</t>
  </si>
  <si>
    <t>PGEEUnCZ05</t>
  </si>
  <si>
    <t>PGEEUnCZ06</t>
  </si>
  <si>
    <t>PGEEUnCZ07</t>
  </si>
  <si>
    <t>PGEEUnCZ08</t>
  </si>
  <si>
    <t>PGEEUnCZ09</t>
  </si>
  <si>
    <t>PGEEUnCZ10</t>
  </si>
  <si>
    <t>PGEEUnCZ11</t>
  </si>
  <si>
    <t>PGEEUnCZ12</t>
  </si>
  <si>
    <t>PGEEUnCZ13</t>
  </si>
  <si>
    <t>PGEEUnCZ14</t>
  </si>
  <si>
    <t>PGEEUnCZ15</t>
  </si>
  <si>
    <t>PGEEUnCZ16</t>
  </si>
  <si>
    <t>PGEGroCZ01</t>
  </si>
  <si>
    <t>PGEGroCZ02</t>
  </si>
  <si>
    <t>PGEGroCZ03</t>
  </si>
  <si>
    <t>PGEGroCZ04</t>
  </si>
  <si>
    <t>PGEGroCZ05</t>
  </si>
  <si>
    <t>PGEGroCZ06</t>
  </si>
  <si>
    <t>PGEGroCZ07</t>
  </si>
  <si>
    <t>PGEGroCZ08</t>
  </si>
  <si>
    <t>PGEGroCZ09</t>
  </si>
  <si>
    <t>PGEGroCZ10</t>
  </si>
  <si>
    <t>PGEGroCZ11</t>
  </si>
  <si>
    <t>PGEGroCZ12</t>
  </si>
  <si>
    <t>PGEGroCZ13</t>
  </si>
  <si>
    <t>PGEGroCZ14</t>
  </si>
  <si>
    <t>PGEGroCZ15</t>
  </si>
  <si>
    <t>PGEGroCZ16</t>
  </si>
  <si>
    <t>PGEHspCZ01</t>
  </si>
  <si>
    <t>PGEHspCZ02</t>
  </si>
  <si>
    <t>PGEHspCZ03</t>
  </si>
  <si>
    <t>PGEHspCZ04</t>
  </si>
  <si>
    <t>PGEHspCZ05</t>
  </si>
  <si>
    <t>PGEHspCZ06</t>
  </si>
  <si>
    <t>PGEHspCZ07</t>
  </si>
  <si>
    <t>PGEHspCZ08</t>
  </si>
  <si>
    <t>PGEHspCZ09</t>
  </si>
  <si>
    <t>PGEHspCZ10</t>
  </si>
  <si>
    <t>PGEHspCZ11</t>
  </si>
  <si>
    <t>PGEHspCZ12</t>
  </si>
  <si>
    <t>PGEHspCZ13</t>
  </si>
  <si>
    <t>PGEHspCZ14</t>
  </si>
  <si>
    <t>PGEHspCZ15</t>
  </si>
  <si>
    <t>PGEHspCZ16</t>
  </si>
  <si>
    <t>PGEHtlCZ01</t>
  </si>
  <si>
    <t>PGEHtlCZ02</t>
  </si>
  <si>
    <t>PGEHtlCZ03</t>
  </si>
  <si>
    <t>PGEHtlCZ04</t>
  </si>
  <si>
    <t>PGEHtlCZ05</t>
  </si>
  <si>
    <t>PGEHtlCZ06</t>
  </si>
  <si>
    <t>PGEHtlCZ07</t>
  </si>
  <si>
    <t>PGEHtlCZ08</t>
  </si>
  <si>
    <t>PGEHtlCZ09</t>
  </si>
  <si>
    <t>PGEHtlCZ10</t>
  </si>
  <si>
    <t>PGEHtlCZ11</t>
  </si>
  <si>
    <t>PGEHtlCZ12</t>
  </si>
  <si>
    <t>PGEHtlCZ13</t>
  </si>
  <si>
    <t>PGEHtlCZ14</t>
  </si>
  <si>
    <t>PGEHtlCZ15</t>
  </si>
  <si>
    <t>PGEHtlCZ16</t>
  </si>
  <si>
    <t>PGEMBTCZ01</t>
  </si>
  <si>
    <t>PGEMBTCZ02</t>
  </si>
  <si>
    <t>PGEMBTCZ03</t>
  </si>
  <si>
    <t>PGEMBTCZ04</t>
  </si>
  <si>
    <t>PGEMBTCZ05</t>
  </si>
  <si>
    <t>PGEMBTCZ06</t>
  </si>
  <si>
    <t>PGEMBTCZ07</t>
  </si>
  <si>
    <t>PGEMBTCZ08</t>
  </si>
  <si>
    <t>PGEMBTCZ09</t>
  </si>
  <si>
    <t>PGEMBTCZ10</t>
  </si>
  <si>
    <t>PGEMBTCZ11</t>
  </si>
  <si>
    <t>PGEMBTCZ12</t>
  </si>
  <si>
    <t>PGEMBTCZ13</t>
  </si>
  <si>
    <t>PGEMBTCZ14</t>
  </si>
  <si>
    <t>PGEMBTCZ15</t>
  </si>
  <si>
    <t>PGEMBTCZ16</t>
  </si>
  <si>
    <t>PGEMLICZ01</t>
  </si>
  <si>
    <t>PGEMLICZ02</t>
  </si>
  <si>
    <t>PGEMLICZ03</t>
  </si>
  <si>
    <t>PGEMLICZ04</t>
  </si>
  <si>
    <t>PGEMLICZ05</t>
  </si>
  <si>
    <t>PGEMLICZ06</t>
  </si>
  <si>
    <t>PGEMLICZ07</t>
  </si>
  <si>
    <t>PGEMLICZ08</t>
  </si>
  <si>
    <t>PGEMLICZ09</t>
  </si>
  <si>
    <t>PGEMLICZ10</t>
  </si>
  <si>
    <t>PGEMLICZ11</t>
  </si>
  <si>
    <t>PGEMLICZ12</t>
  </si>
  <si>
    <t>PGEMLICZ13</t>
  </si>
  <si>
    <t>PGEMLICZ14</t>
  </si>
  <si>
    <t>PGEMLICZ15</t>
  </si>
  <si>
    <t>PGEMLICZ16</t>
  </si>
  <si>
    <t>PGEMtlCZ01</t>
  </si>
  <si>
    <t>PGEMtlCZ02</t>
  </si>
  <si>
    <t>PGEMtlCZ03</t>
  </si>
  <si>
    <t>PGEMtlCZ04</t>
  </si>
  <si>
    <t>PGEMtlCZ05</t>
  </si>
  <si>
    <t>PGEMtlCZ06</t>
  </si>
  <si>
    <t>PGEMtlCZ07</t>
  </si>
  <si>
    <t>PGEMtlCZ08</t>
  </si>
  <si>
    <t>PGEMtlCZ09</t>
  </si>
  <si>
    <t>PGEMtlCZ10</t>
  </si>
  <si>
    <t>PGEMtlCZ11</t>
  </si>
  <si>
    <t>PGEMtlCZ12</t>
  </si>
  <si>
    <t>PGEMtlCZ13</t>
  </si>
  <si>
    <t>PGEMtlCZ14</t>
  </si>
  <si>
    <t>PGEMtlCZ15</t>
  </si>
  <si>
    <t>PGEMtlCZ16</t>
  </si>
  <si>
    <t>PGENrsCZ01</t>
  </si>
  <si>
    <t>PGENrsCZ02</t>
  </si>
  <si>
    <t>PGENrsCZ03</t>
  </si>
  <si>
    <t>PGENrsCZ04</t>
  </si>
  <si>
    <t>PGENrsCZ05</t>
  </si>
  <si>
    <t>PGENrsCZ06</t>
  </si>
  <si>
    <t>PGENrsCZ07</t>
  </si>
  <si>
    <t>PGENrsCZ08</t>
  </si>
  <si>
    <t>PGENrsCZ09</t>
  </si>
  <si>
    <t>PGENrsCZ10</t>
  </si>
  <si>
    <t>PGENrsCZ11</t>
  </si>
  <si>
    <t>PGENrsCZ12</t>
  </si>
  <si>
    <t>PGENrsCZ13</t>
  </si>
  <si>
    <t>PGENrsCZ14</t>
  </si>
  <si>
    <t>PGENrsCZ15</t>
  </si>
  <si>
    <t>PGENrsCZ16</t>
  </si>
  <si>
    <t>PGEOfLCZ01</t>
  </si>
  <si>
    <t>PGEOfLCZ02</t>
  </si>
  <si>
    <t>PGEOfLCZ03</t>
  </si>
  <si>
    <t>PGEOfLCZ04</t>
  </si>
  <si>
    <t>PGEOfLCZ05</t>
  </si>
  <si>
    <t>PGEOfLCZ06</t>
  </si>
  <si>
    <t>PGEOfLCZ07</t>
  </si>
  <si>
    <t>PGEOfLCZ08</t>
  </si>
  <si>
    <t>PGEOfLCZ09</t>
  </si>
  <si>
    <t>PGEOfLCZ10</t>
  </si>
  <si>
    <t>PGEOfLCZ11</t>
  </si>
  <si>
    <t>PGEOfLCZ12</t>
  </si>
  <si>
    <t>PGEOfLCZ13</t>
  </si>
  <si>
    <t>PGEOfLCZ14</t>
  </si>
  <si>
    <t>PGEOfLCZ15</t>
  </si>
  <si>
    <t>PGEOfLCZ16</t>
  </si>
  <si>
    <t>PGEOfSCZ01</t>
  </si>
  <si>
    <t>PGEOfSCZ02</t>
  </si>
  <si>
    <t>PGEOfSCZ03</t>
  </si>
  <si>
    <t>PGEOfSCZ04</t>
  </si>
  <si>
    <t>PGEOfSCZ05</t>
  </si>
  <si>
    <t>PGEOfSCZ06</t>
  </si>
  <si>
    <t>PGEOfSCZ07</t>
  </si>
  <si>
    <t>PGEOfSCZ08</t>
  </si>
  <si>
    <t>PGEOfSCZ09</t>
  </si>
  <si>
    <t>PGEOfSCZ10</t>
  </si>
  <si>
    <t>PGEOfSCZ11</t>
  </si>
  <si>
    <t>PGEOfSCZ12</t>
  </si>
  <si>
    <t>PGEOfSCZ13</t>
  </si>
  <si>
    <t>PGEOfSCZ14</t>
  </si>
  <si>
    <t>PGEOfSCZ15</t>
  </si>
  <si>
    <t>PGEOfSCZ16</t>
  </si>
  <si>
    <t>PGERFFCZ01</t>
  </si>
  <si>
    <t>PGERFFCZ02</t>
  </si>
  <si>
    <t>PGERFFCZ03</t>
  </si>
  <si>
    <t>PGERFFCZ04</t>
  </si>
  <si>
    <t>PGERFFCZ05</t>
  </si>
  <si>
    <t>PGERFFCZ06</t>
  </si>
  <si>
    <t>PGERFFCZ07</t>
  </si>
  <si>
    <t>PGERFFCZ08</t>
  </si>
  <si>
    <t>PGERFFCZ09</t>
  </si>
  <si>
    <t>PGERFFCZ10</t>
  </si>
  <si>
    <t>PGERFFCZ11</t>
  </si>
  <si>
    <t>PGERFFCZ12</t>
  </si>
  <si>
    <t>PGERFFCZ13</t>
  </si>
  <si>
    <t>PGERFFCZ14</t>
  </si>
  <si>
    <t>PGERFFCZ15</t>
  </si>
  <si>
    <t>PGERFFCZ16</t>
  </si>
  <si>
    <t>PGERSDCZ01</t>
  </si>
  <si>
    <t>PGERSDCZ02</t>
  </si>
  <si>
    <t>PGERSDCZ03</t>
  </si>
  <si>
    <t>PGERSDCZ04</t>
  </si>
  <si>
    <t>PGERSDCZ05</t>
  </si>
  <si>
    <t>PGERSDCZ06</t>
  </si>
  <si>
    <t>PGERSDCZ07</t>
  </si>
  <si>
    <t>PGERSDCZ08</t>
  </si>
  <si>
    <t>PGERSDCZ09</t>
  </si>
  <si>
    <t>PGERSDCZ10</t>
  </si>
  <si>
    <t>PGERSDCZ11</t>
  </si>
  <si>
    <t>PGERSDCZ12</t>
  </si>
  <si>
    <t>PGERSDCZ13</t>
  </si>
  <si>
    <t>PGERSDCZ14</t>
  </si>
  <si>
    <t>PGERSDCZ15</t>
  </si>
  <si>
    <t>PGERSDCZ16</t>
  </si>
  <si>
    <t>PGERt3CZ01</t>
  </si>
  <si>
    <t>PGERt3CZ02</t>
  </si>
  <si>
    <t>PGERt3CZ03</t>
  </si>
  <si>
    <t>PGERt3CZ04</t>
  </si>
  <si>
    <t>PGERt3CZ05</t>
  </si>
  <si>
    <t>PGERt3CZ06</t>
  </si>
  <si>
    <t>PGERt3CZ07</t>
  </si>
  <si>
    <t>PGERt3CZ08</t>
  </si>
  <si>
    <t>PGERt3CZ09</t>
  </si>
  <si>
    <t>PGERt3CZ10</t>
  </si>
  <si>
    <t>PGERt3CZ11</t>
  </si>
  <si>
    <t>PGERt3CZ12</t>
  </si>
  <si>
    <t>PGERt3CZ13</t>
  </si>
  <si>
    <t>PGERt3CZ14</t>
  </si>
  <si>
    <t>PGERt3CZ15</t>
  </si>
  <si>
    <t>PGERt3CZ16</t>
  </si>
  <si>
    <t>PGERtLCZ01</t>
  </si>
  <si>
    <t>PGERtLCZ02</t>
  </si>
  <si>
    <t>PGERtLCZ03</t>
  </si>
  <si>
    <t>PGERtLCZ04</t>
  </si>
  <si>
    <t>PGERtLCZ05</t>
  </si>
  <si>
    <t>PGERtLCZ06</t>
  </si>
  <si>
    <t>PGERtLCZ07</t>
  </si>
  <si>
    <t>PGERtLCZ08</t>
  </si>
  <si>
    <t>PGERtLCZ09</t>
  </si>
  <si>
    <t>PGERtLCZ10</t>
  </si>
  <si>
    <t>PGERtLCZ11</t>
  </si>
  <si>
    <t>PGERtLCZ12</t>
  </si>
  <si>
    <t>PGERtLCZ13</t>
  </si>
  <si>
    <t>PGERtLCZ14</t>
  </si>
  <si>
    <t>PGERtLCZ15</t>
  </si>
  <si>
    <t>PGERtLCZ16</t>
  </si>
  <si>
    <t>PGERtSCZ01</t>
  </si>
  <si>
    <t>PGERtSCZ02</t>
  </si>
  <si>
    <t>PGERtSCZ03</t>
  </si>
  <si>
    <t>PGERtSCZ04</t>
  </si>
  <si>
    <t>PGERtSCZ05</t>
  </si>
  <si>
    <t>PGERtSCZ06</t>
  </si>
  <si>
    <t>PGERtSCZ07</t>
  </si>
  <si>
    <t>PGERtSCZ08</t>
  </si>
  <si>
    <t>PGERtSCZ09</t>
  </si>
  <si>
    <t>PGERtSCZ10</t>
  </si>
  <si>
    <t>PGERtSCZ11</t>
  </si>
  <si>
    <t>PGERtSCZ12</t>
  </si>
  <si>
    <t>PGERtSCZ13</t>
  </si>
  <si>
    <t>PGERtSCZ14</t>
  </si>
  <si>
    <t>PGERtSCZ15</t>
  </si>
  <si>
    <t>PGERtSCZ16</t>
  </si>
  <si>
    <t>PGESCnCZ01</t>
  </si>
  <si>
    <t>PGESCnCZ02</t>
  </si>
  <si>
    <t>PGESCnCZ03</t>
  </si>
  <si>
    <t>PGESCnCZ04</t>
  </si>
  <si>
    <t>PGESCnCZ05</t>
  </si>
  <si>
    <t>PGESCnCZ06</t>
  </si>
  <si>
    <t>PGESCnCZ07</t>
  </si>
  <si>
    <t>PGESCnCZ08</t>
  </si>
  <si>
    <t>PGESCnCZ09</t>
  </si>
  <si>
    <t>PGESCnCZ10</t>
  </si>
  <si>
    <t>PGESCnCZ11</t>
  </si>
  <si>
    <t>PGESCnCZ12</t>
  </si>
  <si>
    <t>PGESCnCZ13</t>
  </si>
  <si>
    <t>PGESCnCZ14</t>
  </si>
  <si>
    <t>PGESCnCZ15</t>
  </si>
  <si>
    <t>PGESCnCZ16</t>
  </si>
  <si>
    <t>PGESUnCZ01</t>
  </si>
  <si>
    <t>PGESUnCZ02</t>
  </si>
  <si>
    <t>PGESUnCZ03</t>
  </si>
  <si>
    <t>PGESUnCZ04</t>
  </si>
  <si>
    <t>PGESUnCZ05</t>
  </si>
  <si>
    <t>PGESUnCZ06</t>
  </si>
  <si>
    <t>PGESUnCZ07</t>
  </si>
  <si>
    <t>PGESUnCZ08</t>
  </si>
  <si>
    <t>PGESUnCZ09</t>
  </si>
  <si>
    <t>PGESUnCZ10</t>
  </si>
  <si>
    <t>PGESUnCZ11</t>
  </si>
  <si>
    <t>PGESUnCZ12</t>
  </si>
  <si>
    <t>PGESUnCZ13</t>
  </si>
  <si>
    <t>PGESUnCZ14</t>
  </si>
  <si>
    <t>PGESUnCZ15</t>
  </si>
  <si>
    <t>PGESUnCZ16</t>
  </si>
  <si>
    <t>PGEWRfCZ01</t>
  </si>
  <si>
    <t>PGEWRfCZ02</t>
  </si>
  <si>
    <t>PGEWRfCZ03</t>
  </si>
  <si>
    <t>PGEWRfCZ04</t>
  </si>
  <si>
    <t>PGEWRfCZ05</t>
  </si>
  <si>
    <t>PGEWRfCZ06</t>
  </si>
  <si>
    <t>PGEWRfCZ07</t>
  </si>
  <si>
    <t>PGEWRfCZ08</t>
  </si>
  <si>
    <t>PGEWRfCZ09</t>
  </si>
  <si>
    <t>PGEWRfCZ10</t>
  </si>
  <si>
    <t>PGEWRfCZ11</t>
  </si>
  <si>
    <t>PGEWRfCZ12</t>
  </si>
  <si>
    <t>PGEWRfCZ13</t>
  </si>
  <si>
    <t>PGEWRfCZ14</t>
  </si>
  <si>
    <t>PGEWRfCZ15</t>
  </si>
  <si>
    <t>PGEWRfCZ16</t>
  </si>
  <si>
    <t>SCEAsmCZ01</t>
  </si>
  <si>
    <t>SCEAsmCZ02</t>
  </si>
  <si>
    <t>SCEAsmCZ03</t>
  </si>
  <si>
    <t>SCEAsmCZ04</t>
  </si>
  <si>
    <t>SCEAsmCZ05</t>
  </si>
  <si>
    <t>SCEAsmCZ06</t>
  </si>
  <si>
    <t>SCEAsmCZ07</t>
  </si>
  <si>
    <t>SCEAsmCZ08</t>
  </si>
  <si>
    <t>SCEAsmCZ09</t>
  </si>
  <si>
    <t>SCEAsmCZ10</t>
  </si>
  <si>
    <t>SCEAsmCZ11</t>
  </si>
  <si>
    <t>SCEAsmCZ12</t>
  </si>
  <si>
    <t>SCEAsmCZ13</t>
  </si>
  <si>
    <t>SCEAsmCZ14</t>
  </si>
  <si>
    <t>SCEAsmCZ15</t>
  </si>
  <si>
    <t>SCEAsmCZ16</t>
  </si>
  <si>
    <t>SCEECCCZ01</t>
  </si>
  <si>
    <t>SCEECCCZ02</t>
  </si>
  <si>
    <t>SCEECCCZ03</t>
  </si>
  <si>
    <t>SCEECCCZ04</t>
  </si>
  <si>
    <t>SCEECCCZ05</t>
  </si>
  <si>
    <t>SCEECCCZ06</t>
  </si>
  <si>
    <t>SCEECCCZ07</t>
  </si>
  <si>
    <t>SCEECCCZ08</t>
  </si>
  <si>
    <t>SCEECCCZ09</t>
  </si>
  <si>
    <t>SCEECCCZ10</t>
  </si>
  <si>
    <t>SCEECCCZ11</t>
  </si>
  <si>
    <t>SCEECCCZ12</t>
  </si>
  <si>
    <t>SCEECCCZ13</t>
  </si>
  <si>
    <t>SCEECCCZ14</t>
  </si>
  <si>
    <t>SCEECCCZ15</t>
  </si>
  <si>
    <t>SCEECCCZ16</t>
  </si>
  <si>
    <t>SCEEPrCZ01</t>
  </si>
  <si>
    <t>SCEEPrCZ02</t>
  </si>
  <si>
    <t>SCEEPrCZ03</t>
  </si>
  <si>
    <t>SCEEPrCZ04</t>
  </si>
  <si>
    <t>SCEEPrCZ05</t>
  </si>
  <si>
    <t>SCEEPrCZ06</t>
  </si>
  <si>
    <t>SCEEPrCZ07</t>
  </si>
  <si>
    <t>SCEEPrCZ08</t>
  </si>
  <si>
    <t>SCEEPrCZ09</t>
  </si>
  <si>
    <t>SCEEPrCZ10</t>
  </si>
  <si>
    <t>SCEEPrCZ11</t>
  </si>
  <si>
    <t>SCEEPrCZ12</t>
  </si>
  <si>
    <t>SCEEPrCZ13</t>
  </si>
  <si>
    <t>SCEEPrCZ14</t>
  </si>
  <si>
    <t>SCEEPrCZ15</t>
  </si>
  <si>
    <t>SCEEPrCZ16</t>
  </si>
  <si>
    <t>SCEERCCZ01</t>
  </si>
  <si>
    <t>SCEERCCZ02</t>
  </si>
  <si>
    <t>SCEERCCZ03</t>
  </si>
  <si>
    <t>SCEERCCZ04</t>
  </si>
  <si>
    <t>SCEERCCZ05</t>
  </si>
  <si>
    <t>SCEERCCZ06</t>
  </si>
  <si>
    <t>SCEERCCZ07</t>
  </si>
  <si>
    <t>SCEERCCZ08</t>
  </si>
  <si>
    <t>SCEERCCZ09</t>
  </si>
  <si>
    <t>SCEERCCZ10</t>
  </si>
  <si>
    <t>SCEERCCZ11</t>
  </si>
  <si>
    <t>SCEERCCZ12</t>
  </si>
  <si>
    <t>SCEERCCZ13</t>
  </si>
  <si>
    <t>SCEERCCZ14</t>
  </si>
  <si>
    <t>SCEERCCZ15</t>
  </si>
  <si>
    <t>SCEERCCZ16</t>
  </si>
  <si>
    <t>SCEESeCZ01</t>
  </si>
  <si>
    <t>SCEESeCZ02</t>
  </si>
  <si>
    <t>SCEESeCZ03</t>
  </si>
  <si>
    <t>SCEESeCZ04</t>
  </si>
  <si>
    <t>SCEESeCZ05</t>
  </si>
  <si>
    <t>SCEESeCZ06</t>
  </si>
  <si>
    <t>SCEESeCZ07</t>
  </si>
  <si>
    <t>SCEESeCZ08</t>
  </si>
  <si>
    <t>SCEESeCZ09</t>
  </si>
  <si>
    <t>SCEESeCZ10</t>
  </si>
  <si>
    <t>SCEESeCZ11</t>
  </si>
  <si>
    <t>SCEESeCZ12</t>
  </si>
  <si>
    <t>SCEESeCZ13</t>
  </si>
  <si>
    <t>SCEESeCZ14</t>
  </si>
  <si>
    <t>SCEESeCZ15</t>
  </si>
  <si>
    <t>SCEESeCZ16</t>
  </si>
  <si>
    <t>SCEEUnCZ01</t>
  </si>
  <si>
    <t>SCEEUnCZ02</t>
  </si>
  <si>
    <t>SCEEUnCZ03</t>
  </si>
  <si>
    <t>SCEEUnCZ04</t>
  </si>
  <si>
    <t>SCEEUnCZ05</t>
  </si>
  <si>
    <t>SCEEUnCZ06</t>
  </si>
  <si>
    <t>SCEEUnCZ07</t>
  </si>
  <si>
    <t>SCEEUnCZ08</t>
  </si>
  <si>
    <t>SCEEUnCZ09</t>
  </si>
  <si>
    <t>SCEEUnCZ10</t>
  </si>
  <si>
    <t>SCEEUnCZ11</t>
  </si>
  <si>
    <t>SCEEUnCZ12</t>
  </si>
  <si>
    <t>SCEEUnCZ13</t>
  </si>
  <si>
    <t>SCEEUnCZ14</t>
  </si>
  <si>
    <t>SCEEUnCZ15</t>
  </si>
  <si>
    <t>SCEEUnCZ16</t>
  </si>
  <si>
    <t>SCEGroCZ01</t>
  </si>
  <si>
    <t>SCEGroCZ02</t>
  </si>
  <si>
    <t>SCEGroCZ03</t>
  </si>
  <si>
    <t>SCEGroCZ04</t>
  </si>
  <si>
    <t>SCEGroCZ05</t>
  </si>
  <si>
    <t>SCEGroCZ06</t>
  </si>
  <si>
    <t>SCEGroCZ07</t>
  </si>
  <si>
    <t>SCEGroCZ08</t>
  </si>
  <si>
    <t>SCEGroCZ09</t>
  </si>
  <si>
    <t>SCEGroCZ10</t>
  </si>
  <si>
    <t>SCEGroCZ11</t>
  </si>
  <si>
    <t>SCEGroCZ12</t>
  </si>
  <si>
    <t>SCEGroCZ13</t>
  </si>
  <si>
    <t>SCEGroCZ14</t>
  </si>
  <si>
    <t>SCEGroCZ15</t>
  </si>
  <si>
    <t>SCEGroCZ16</t>
  </si>
  <si>
    <t>SCEHspCZ01</t>
  </si>
  <si>
    <t>SCEHspCZ02</t>
  </si>
  <si>
    <t>SCEHspCZ03</t>
  </si>
  <si>
    <t>SCEHspCZ04</t>
  </si>
  <si>
    <t>SCEHspCZ05</t>
  </si>
  <si>
    <t>SCEHspCZ06</t>
  </si>
  <si>
    <t>SCEHspCZ07</t>
  </si>
  <si>
    <t>SCEHspCZ08</t>
  </si>
  <si>
    <t>SCEHspCZ09</t>
  </si>
  <si>
    <t>SCEHspCZ10</t>
  </si>
  <si>
    <t>SCEHspCZ11</t>
  </si>
  <si>
    <t>SCEHspCZ12</t>
  </si>
  <si>
    <t>SCEHspCZ13</t>
  </si>
  <si>
    <t>SCEHspCZ14</t>
  </si>
  <si>
    <t>SCEHspCZ15</t>
  </si>
  <si>
    <t>SCEHspCZ16</t>
  </si>
  <si>
    <t>SCEHtlCZ01</t>
  </si>
  <si>
    <t>SCEHtlCZ02</t>
  </si>
  <si>
    <t>SCEHtlCZ03</t>
  </si>
  <si>
    <t>SCEHtlCZ04</t>
  </si>
  <si>
    <t>SCEHtlCZ05</t>
  </si>
  <si>
    <t>SCEHtlCZ06</t>
  </si>
  <si>
    <t>SCEHtlCZ07</t>
  </si>
  <si>
    <t>SCEHtlCZ08</t>
  </si>
  <si>
    <t>SCEHtlCZ09</t>
  </si>
  <si>
    <t>SCEHtlCZ10</t>
  </si>
  <si>
    <t>SCEHtlCZ11</t>
  </si>
  <si>
    <t>SCEHtlCZ12</t>
  </si>
  <si>
    <t>SCEHtlCZ13</t>
  </si>
  <si>
    <t>SCEHtlCZ14</t>
  </si>
  <si>
    <t>SCEHtlCZ15</t>
  </si>
  <si>
    <t>SCEHtlCZ16</t>
  </si>
  <si>
    <t>SCEMBTCZ01</t>
  </si>
  <si>
    <t>SCEMBTCZ02</t>
  </si>
  <si>
    <t>SCEMBTCZ03</t>
  </si>
  <si>
    <t>SCEMBTCZ04</t>
  </si>
  <si>
    <t>SCEMBTCZ05</t>
  </si>
  <si>
    <t>SCEMBTCZ06</t>
  </si>
  <si>
    <t>SCEMBTCZ07</t>
  </si>
  <si>
    <t>SCEMBTCZ08</t>
  </si>
  <si>
    <t>SCEMBTCZ09</t>
  </si>
  <si>
    <t>SCEMBTCZ10</t>
  </si>
  <si>
    <t>SCEMBTCZ11</t>
  </si>
  <si>
    <t>SCEMBTCZ12</t>
  </si>
  <si>
    <t>SCEMBTCZ13</t>
  </si>
  <si>
    <t>SCEMBTCZ14</t>
  </si>
  <si>
    <t>SCEMBTCZ15</t>
  </si>
  <si>
    <t>SCEMBTCZ16</t>
  </si>
  <si>
    <t>SCEMLICZ01</t>
  </si>
  <si>
    <t>SCEMLICZ02</t>
  </si>
  <si>
    <t>SCEMLICZ03</t>
  </si>
  <si>
    <t>SCEMLICZ04</t>
  </si>
  <si>
    <t>SCEMLICZ05</t>
  </si>
  <si>
    <t>SCEMLICZ06</t>
  </si>
  <si>
    <t>SCEMLICZ07</t>
  </si>
  <si>
    <t>SCEMLICZ08</t>
  </si>
  <si>
    <t>SCEMLICZ09</t>
  </si>
  <si>
    <t>SCEMLICZ10</t>
  </si>
  <si>
    <t>SCEMLICZ11</t>
  </si>
  <si>
    <t>SCEMLICZ12</t>
  </si>
  <si>
    <t>SCEMLICZ13</t>
  </si>
  <si>
    <t>SCEMLICZ14</t>
  </si>
  <si>
    <t>SCEMLICZ15</t>
  </si>
  <si>
    <t>SCEMLICZ16</t>
  </si>
  <si>
    <t>SCEMtlCZ01</t>
  </si>
  <si>
    <t>SCEMtlCZ02</t>
  </si>
  <si>
    <t>SCEMtlCZ03</t>
  </si>
  <si>
    <t>SCEMtlCZ04</t>
  </si>
  <si>
    <t>SCEMtlCZ05</t>
  </si>
  <si>
    <t>SCEMtlCZ06</t>
  </si>
  <si>
    <t>SCEMtlCZ07</t>
  </si>
  <si>
    <t>SCEMtlCZ08</t>
  </si>
  <si>
    <t>SCEMtlCZ09</t>
  </si>
  <si>
    <t>SCEMtlCZ10</t>
  </si>
  <si>
    <t>SCEMtlCZ11</t>
  </si>
  <si>
    <t>SCEMtlCZ12</t>
  </si>
  <si>
    <t>SCEMtlCZ13</t>
  </si>
  <si>
    <t>SCEMtlCZ14</t>
  </si>
  <si>
    <t>SCEMtlCZ15</t>
  </si>
  <si>
    <t>SCEMtlCZ16</t>
  </si>
  <si>
    <t>SCENrsCZ01</t>
  </si>
  <si>
    <t>SCENrsCZ02</t>
  </si>
  <si>
    <t>SCENrsCZ03</t>
  </si>
  <si>
    <t>SCENrsCZ04</t>
  </si>
  <si>
    <t>SCENrsCZ05</t>
  </si>
  <si>
    <t>SCENrsCZ06</t>
  </si>
  <si>
    <t>SCENrsCZ07</t>
  </si>
  <si>
    <t>SCENrsCZ08</t>
  </si>
  <si>
    <t>SCENrsCZ09</t>
  </si>
  <si>
    <t>SCENrsCZ10</t>
  </si>
  <si>
    <t>SCENrsCZ11</t>
  </si>
  <si>
    <t>SCENrsCZ12</t>
  </si>
  <si>
    <t>SCENrsCZ13</t>
  </si>
  <si>
    <t>SCENrsCZ14</t>
  </si>
  <si>
    <t>SCENrsCZ15</t>
  </si>
  <si>
    <t>SCENrsCZ16</t>
  </si>
  <si>
    <t>SCEOfLCZ01</t>
  </si>
  <si>
    <t>SCEOfLCZ02</t>
  </si>
  <si>
    <t>SCEOfLCZ03</t>
  </si>
  <si>
    <t>SCEOfLCZ04</t>
  </si>
  <si>
    <t>SCEOfLCZ05</t>
  </si>
  <si>
    <t>SCEOfLCZ06</t>
  </si>
  <si>
    <t>SCEOfLCZ07</t>
  </si>
  <si>
    <t>SCEOfLCZ08</t>
  </si>
  <si>
    <t>SCEOfLCZ09</t>
  </si>
  <si>
    <t>SCEOfLCZ10</t>
  </si>
  <si>
    <t>SCEOfLCZ11</t>
  </si>
  <si>
    <t>SCEOfLCZ12</t>
  </si>
  <si>
    <t>SCEOfLCZ13</t>
  </si>
  <si>
    <t>SCEOfLCZ14</t>
  </si>
  <si>
    <t>SCEOfLCZ15</t>
  </si>
  <si>
    <t>SCEOfLCZ16</t>
  </si>
  <si>
    <t>SCEOfSCZ01</t>
  </si>
  <si>
    <t>SCEOfSCZ02</t>
  </si>
  <si>
    <t>SCEOfSCZ03</t>
  </si>
  <si>
    <t>SCEOfSCZ04</t>
  </si>
  <si>
    <t>SCEOfSCZ05</t>
  </si>
  <si>
    <t>SCEOfSCZ06</t>
  </si>
  <si>
    <t>SCEOfSCZ07</t>
  </si>
  <si>
    <t>SCEOfSCZ08</t>
  </si>
  <si>
    <t>SCEOfSCZ09</t>
  </si>
  <si>
    <t>SCEOfSCZ10</t>
  </si>
  <si>
    <t>SCEOfSCZ11</t>
  </si>
  <si>
    <t>SCEOfSCZ12</t>
  </si>
  <si>
    <t>SCEOfSCZ13</t>
  </si>
  <si>
    <t>SCEOfSCZ14</t>
  </si>
  <si>
    <t>SCEOfSCZ15</t>
  </si>
  <si>
    <t>SCEOfSCZ16</t>
  </si>
  <si>
    <t>SCERFFCZ01</t>
  </si>
  <si>
    <t>SCERFFCZ02</t>
  </si>
  <si>
    <t>SCERFFCZ03</t>
  </si>
  <si>
    <t>SCERFFCZ04</t>
  </si>
  <si>
    <t>SCERFFCZ05</t>
  </si>
  <si>
    <t>SCERFFCZ06</t>
  </si>
  <si>
    <t>SCERFFCZ07</t>
  </si>
  <si>
    <t>SCERFFCZ08</t>
  </si>
  <si>
    <t>SCERFFCZ09</t>
  </si>
  <si>
    <t>SCERFFCZ10</t>
  </si>
  <si>
    <t>SCERFFCZ11</t>
  </si>
  <si>
    <t>SCERFFCZ12</t>
  </si>
  <si>
    <t>SCERFFCZ13</t>
  </si>
  <si>
    <t>SCERFFCZ14</t>
  </si>
  <si>
    <t>SCERFFCZ15</t>
  </si>
  <si>
    <t>SCERFFCZ16</t>
  </si>
  <si>
    <t>SCERSDCZ01</t>
  </si>
  <si>
    <t>SCERSDCZ02</t>
  </si>
  <si>
    <t>SCERSDCZ03</t>
  </si>
  <si>
    <t>SCERSDCZ04</t>
  </si>
  <si>
    <t>SCERSDCZ05</t>
  </si>
  <si>
    <t>SCERSDCZ06</t>
  </si>
  <si>
    <t>SCERSDCZ07</t>
  </si>
  <si>
    <t>SCERSDCZ08</t>
  </si>
  <si>
    <t>SCERSDCZ09</t>
  </si>
  <si>
    <t>SCERSDCZ10</t>
  </si>
  <si>
    <t>SCERSDCZ11</t>
  </si>
  <si>
    <t>SCERSDCZ12</t>
  </si>
  <si>
    <t>SCERSDCZ13</t>
  </si>
  <si>
    <t>SCERSDCZ14</t>
  </si>
  <si>
    <t>SCERSDCZ15</t>
  </si>
  <si>
    <t>SCERSDCZ16</t>
  </si>
  <si>
    <t>SCERt3CZ01</t>
  </si>
  <si>
    <t>SCERt3CZ02</t>
  </si>
  <si>
    <t>SCERt3CZ03</t>
  </si>
  <si>
    <t>SCERt3CZ04</t>
  </si>
  <si>
    <t>SCERt3CZ05</t>
  </si>
  <si>
    <t>SCERt3CZ06</t>
  </si>
  <si>
    <t>SCERt3CZ07</t>
  </si>
  <si>
    <t>SCERt3CZ08</t>
  </si>
  <si>
    <t>SCERt3CZ09</t>
  </si>
  <si>
    <t>SCERt3CZ10</t>
  </si>
  <si>
    <t>SCERt3CZ11</t>
  </si>
  <si>
    <t>SCERt3CZ12</t>
  </si>
  <si>
    <t>SCERt3CZ13</t>
  </si>
  <si>
    <t>SCERt3CZ14</t>
  </si>
  <si>
    <t>SCERt3CZ15</t>
  </si>
  <si>
    <t>SCERt3CZ16</t>
  </si>
  <si>
    <t>SCERtLCZ01</t>
  </si>
  <si>
    <t>SCERtLCZ02</t>
  </si>
  <si>
    <t>SCERtLCZ03</t>
  </si>
  <si>
    <t>SCERtLCZ04</t>
  </si>
  <si>
    <t>SCERtLCZ05</t>
  </si>
  <si>
    <t>SCERtLCZ06</t>
  </si>
  <si>
    <t>SCERtLCZ07</t>
  </si>
  <si>
    <t>SCERtLCZ08</t>
  </si>
  <si>
    <t>SCERtLCZ09</t>
  </si>
  <si>
    <t>SCERtLCZ10</t>
  </si>
  <si>
    <t>SCERtLCZ11</t>
  </si>
  <si>
    <t>SCERtLCZ12</t>
  </si>
  <si>
    <t>SCERtLCZ13</t>
  </si>
  <si>
    <t>SCERtLCZ14</t>
  </si>
  <si>
    <t>SCERtLCZ15</t>
  </si>
  <si>
    <t>SCERtLCZ16</t>
  </si>
  <si>
    <t>SCERtSCZ01</t>
  </si>
  <si>
    <t>SCERtSCZ02</t>
  </si>
  <si>
    <t>SCERtSCZ03</t>
  </si>
  <si>
    <t>SCERtSCZ04</t>
  </si>
  <si>
    <t>SCERtSCZ05</t>
  </si>
  <si>
    <t>SCERtSCZ06</t>
  </si>
  <si>
    <t>SCERtSCZ07</t>
  </si>
  <si>
    <t>SCERtSCZ08</t>
  </si>
  <si>
    <t>SCERtSCZ09</t>
  </si>
  <si>
    <t>SCERtSCZ10</t>
  </si>
  <si>
    <t>SCERtSCZ11</t>
  </si>
  <si>
    <t>SCERtSCZ12</t>
  </si>
  <si>
    <t>SCERtSCZ13</t>
  </si>
  <si>
    <t>SCERtSCZ14</t>
  </si>
  <si>
    <t>SCERtSCZ15</t>
  </si>
  <si>
    <t>SCERtSCZ16</t>
  </si>
  <si>
    <t>SCESCnCZ01</t>
  </si>
  <si>
    <t>SCESCnCZ02</t>
  </si>
  <si>
    <t>SCESCnCZ03</t>
  </si>
  <si>
    <t>SCESCnCZ04</t>
  </si>
  <si>
    <t>SCESCnCZ05</t>
  </si>
  <si>
    <t>SCESCnCZ06</t>
  </si>
  <si>
    <t>SCESCnCZ07</t>
  </si>
  <si>
    <t>SCESCnCZ08</t>
  </si>
  <si>
    <t>SCESCnCZ09</t>
  </si>
  <si>
    <t>SCESCnCZ10</t>
  </si>
  <si>
    <t>SCESCnCZ11</t>
  </si>
  <si>
    <t>SCESCnCZ12</t>
  </si>
  <si>
    <t>SCESCnCZ13</t>
  </si>
  <si>
    <t>SCESCnCZ14</t>
  </si>
  <si>
    <t>SCESCnCZ15</t>
  </si>
  <si>
    <t>SCESCnCZ16</t>
  </si>
  <si>
    <t>SCESUnCZ01</t>
  </si>
  <si>
    <t>SCESUnCZ02</t>
  </si>
  <si>
    <t>SCESUnCZ03</t>
  </si>
  <si>
    <t>SCESUnCZ04</t>
  </si>
  <si>
    <t>SCESUnCZ05</t>
  </si>
  <si>
    <t>SCESUnCZ06</t>
  </si>
  <si>
    <t>SCESUnCZ07</t>
  </si>
  <si>
    <t>SCESUnCZ08</t>
  </si>
  <si>
    <t>SCESUnCZ09</t>
  </si>
  <si>
    <t>SCESUnCZ10</t>
  </si>
  <si>
    <t>SCESUnCZ11</t>
  </si>
  <si>
    <t>SCESUnCZ12</t>
  </si>
  <si>
    <t>SCESUnCZ13</t>
  </si>
  <si>
    <t>SCESUnCZ14</t>
  </si>
  <si>
    <t>SCESUnCZ15</t>
  </si>
  <si>
    <t>SCESUnCZ16</t>
  </si>
  <si>
    <t>SCEWRfCZ01</t>
  </si>
  <si>
    <t>SCEWRfCZ02</t>
  </si>
  <si>
    <t>SCEWRfCZ03</t>
  </si>
  <si>
    <t>SCEWRfCZ04</t>
  </si>
  <si>
    <t>SCEWRfCZ05</t>
  </si>
  <si>
    <t>SCEWRfCZ06</t>
  </si>
  <si>
    <t>SCEWRfCZ07</t>
  </si>
  <si>
    <t>SCEWRfCZ08</t>
  </si>
  <si>
    <t>SCEWRfCZ09</t>
  </si>
  <si>
    <t>SCEWRfCZ10</t>
  </si>
  <si>
    <t>SCEWRfCZ11</t>
  </si>
  <si>
    <t>SCEWRfCZ12</t>
  </si>
  <si>
    <t>SCEWRfCZ13</t>
  </si>
  <si>
    <t>SCEWRfCZ14</t>
  </si>
  <si>
    <t>SCEWRfCZ15</t>
  </si>
  <si>
    <t>SCEWRfCZ16</t>
  </si>
  <si>
    <t>SCGAsmCZ01</t>
  </si>
  <si>
    <t>SCGAsmCZ02</t>
  </si>
  <si>
    <t>SCGAsmCZ03</t>
  </si>
  <si>
    <t>SCGAsmCZ04</t>
  </si>
  <si>
    <t>SCGAsmCZ05</t>
  </si>
  <si>
    <t>SCGAsmCZ06</t>
  </si>
  <si>
    <t>SCGAsmCZ07</t>
  </si>
  <si>
    <t>SCGAsmCZ08</t>
  </si>
  <si>
    <t>SCGAsmCZ09</t>
  </si>
  <si>
    <t>SCGAsmCZ10</t>
  </si>
  <si>
    <t>SCGAsmCZ11</t>
  </si>
  <si>
    <t>SCGAsmCZ12</t>
  </si>
  <si>
    <t>SCGAsmCZ13</t>
  </si>
  <si>
    <t>SCGAsmCZ14</t>
  </si>
  <si>
    <t>SCGAsmCZ15</t>
  </si>
  <si>
    <t>SCGAsmCZ16</t>
  </si>
  <si>
    <t>SCGECCCZ01</t>
  </si>
  <si>
    <t>SCGECCCZ02</t>
  </si>
  <si>
    <t>SCGECCCZ03</t>
  </si>
  <si>
    <t>SCGECCCZ04</t>
  </si>
  <si>
    <t>SCGECCCZ05</t>
  </si>
  <si>
    <t>SCGECCCZ06</t>
  </si>
  <si>
    <t>SCGECCCZ07</t>
  </si>
  <si>
    <t>SCGECCCZ08</t>
  </si>
  <si>
    <t>SCGECCCZ09</t>
  </si>
  <si>
    <t>SCGECCCZ10</t>
  </si>
  <si>
    <t>SCGECCCZ11</t>
  </si>
  <si>
    <t>SCGECCCZ12</t>
  </si>
  <si>
    <t>SCGECCCZ13</t>
  </si>
  <si>
    <t>SCGECCCZ14</t>
  </si>
  <si>
    <t>SCGECCCZ15</t>
  </si>
  <si>
    <t>SCGECCCZ16</t>
  </si>
  <si>
    <t>SCGEPrCZ01</t>
  </si>
  <si>
    <t>SCGEPrCZ02</t>
  </si>
  <si>
    <t>SCGEPrCZ03</t>
  </si>
  <si>
    <t>SCGEPrCZ04</t>
  </si>
  <si>
    <t>SCGEPrCZ05</t>
  </si>
  <si>
    <t>SCGEPrCZ06</t>
  </si>
  <si>
    <t>SCGEPrCZ07</t>
  </si>
  <si>
    <t>SCGEPrCZ08</t>
  </si>
  <si>
    <t>SCGEPrCZ09</t>
  </si>
  <si>
    <t>SCGEPrCZ10</t>
  </si>
  <si>
    <t>SCGEPrCZ11</t>
  </si>
  <si>
    <t>SCGEPrCZ12</t>
  </si>
  <si>
    <t>SCGEPrCZ13</t>
  </si>
  <si>
    <t>SCGEPrCZ14</t>
  </si>
  <si>
    <t>SCGEPrCZ15</t>
  </si>
  <si>
    <t>SCGEPrCZ16</t>
  </si>
  <si>
    <t>SCGERCCZ01</t>
  </si>
  <si>
    <t>SCGERCCZ02</t>
  </si>
  <si>
    <t>SCGERCCZ03</t>
  </si>
  <si>
    <t>SCGERCCZ04</t>
  </si>
  <si>
    <t>SCGERCCZ05</t>
  </si>
  <si>
    <t>SCGERCCZ06</t>
  </si>
  <si>
    <t>SCGERCCZ07</t>
  </si>
  <si>
    <t>SCGERCCZ08</t>
  </si>
  <si>
    <t>SCGERCCZ09</t>
  </si>
  <si>
    <t>SCGERCCZ10</t>
  </si>
  <si>
    <t>SCGERCCZ11</t>
  </si>
  <si>
    <t>SCGERCCZ12</t>
  </si>
  <si>
    <t>SCGERCCZ13</t>
  </si>
  <si>
    <t>SCGERCCZ14</t>
  </si>
  <si>
    <t>SCGERCCZ15</t>
  </si>
  <si>
    <t>SCGERCCZ16</t>
  </si>
  <si>
    <t>SCGESeCZ01</t>
  </si>
  <si>
    <t>SCGESeCZ02</t>
  </si>
  <si>
    <t>SCGESeCZ03</t>
  </si>
  <si>
    <t>SCGESeCZ04</t>
  </si>
  <si>
    <t>SCGESeCZ05</t>
  </si>
  <si>
    <t>SCGESeCZ06</t>
  </si>
  <si>
    <t>SCGESeCZ07</t>
  </si>
  <si>
    <t>SCGESeCZ08</t>
  </si>
  <si>
    <t>SCGESeCZ09</t>
  </si>
  <si>
    <t>SCGESeCZ10</t>
  </si>
  <si>
    <t>SCGESeCZ11</t>
  </si>
  <si>
    <t>SCGESeCZ12</t>
  </si>
  <si>
    <t>SCGESeCZ13</t>
  </si>
  <si>
    <t>SCGESeCZ14</t>
  </si>
  <si>
    <t>SCGESeCZ15</t>
  </si>
  <si>
    <t>SCGESeCZ16</t>
  </si>
  <si>
    <t>SCGEUnCZ01</t>
  </si>
  <si>
    <t>SCGEUnCZ02</t>
  </si>
  <si>
    <t>SCGEUnCZ03</t>
  </si>
  <si>
    <t>SCGEUnCZ04</t>
  </si>
  <si>
    <t>SCGEUnCZ05</t>
  </si>
  <si>
    <t>SCGEUnCZ06</t>
  </si>
  <si>
    <t>SCGEUnCZ07</t>
  </si>
  <si>
    <t>SCGEUnCZ08</t>
  </si>
  <si>
    <t>SCGEUnCZ09</t>
  </si>
  <si>
    <t>SCGEUnCZ10</t>
  </si>
  <si>
    <t>SCGEUnCZ11</t>
  </si>
  <si>
    <t>SCGEUnCZ12</t>
  </si>
  <si>
    <t>SCGEUnCZ13</t>
  </si>
  <si>
    <t>SCGEUnCZ14</t>
  </si>
  <si>
    <t>SCGEUnCZ15</t>
  </si>
  <si>
    <t>SCGEUnCZ16</t>
  </si>
  <si>
    <t>SCGGroCZ01</t>
  </si>
  <si>
    <t>SCGGroCZ02</t>
  </si>
  <si>
    <t>SCGGroCZ03</t>
  </si>
  <si>
    <t>SCGGroCZ04</t>
  </si>
  <si>
    <t>SCGGroCZ05</t>
  </si>
  <si>
    <t>SCGGroCZ06</t>
  </si>
  <si>
    <t>SCGGroCZ07</t>
  </si>
  <si>
    <t>SCGGroCZ08</t>
  </si>
  <si>
    <t>SCGGroCZ09</t>
  </si>
  <si>
    <t>SCGGroCZ10</t>
  </si>
  <si>
    <t>SCGGroCZ11</t>
  </si>
  <si>
    <t>SCGGroCZ12</t>
  </si>
  <si>
    <t>SCGGroCZ13</t>
  </si>
  <si>
    <t>SCGGroCZ14</t>
  </si>
  <si>
    <t>SCGGroCZ15</t>
  </si>
  <si>
    <t>SCGGroCZ16</t>
  </si>
  <si>
    <t>SCGHspCZ01</t>
  </si>
  <si>
    <t>SCGHspCZ02</t>
  </si>
  <si>
    <t>SCGHspCZ03</t>
  </si>
  <si>
    <t>SCGHspCZ04</t>
  </si>
  <si>
    <t>SCGHspCZ05</t>
  </si>
  <si>
    <t>SCGHspCZ06</t>
  </si>
  <si>
    <t>SCGHspCZ07</t>
  </si>
  <si>
    <t>SCGHspCZ08</t>
  </si>
  <si>
    <t>SCGHspCZ09</t>
  </si>
  <si>
    <t>SCGHspCZ10</t>
  </si>
  <si>
    <t>SCGHspCZ11</t>
  </si>
  <si>
    <t>SCGHspCZ12</t>
  </si>
  <si>
    <t>SCGHspCZ13</t>
  </si>
  <si>
    <t>SCGHspCZ14</t>
  </si>
  <si>
    <t>SCGHspCZ15</t>
  </si>
  <si>
    <t>SCGHspCZ16</t>
  </si>
  <si>
    <t>SCGHtlCZ01</t>
  </si>
  <si>
    <t>SCGHtlCZ02</t>
  </si>
  <si>
    <t>SCGHtlCZ03</t>
  </si>
  <si>
    <t>SCGHtlCZ04</t>
  </si>
  <si>
    <t>SCGHtlCZ05</t>
  </si>
  <si>
    <t>SCGHtlCZ06</t>
  </si>
  <si>
    <t>SCGHtlCZ07</t>
  </si>
  <si>
    <t>SCGHtlCZ08</t>
  </si>
  <si>
    <t>SCGHtlCZ09</t>
  </si>
  <si>
    <t>SCGHtlCZ10</t>
  </si>
  <si>
    <t>SCGHtlCZ11</t>
  </si>
  <si>
    <t>SCGHtlCZ12</t>
  </si>
  <si>
    <t>SCGHtlCZ13</t>
  </si>
  <si>
    <t>SCGHtlCZ14</t>
  </si>
  <si>
    <t>SCGHtlCZ15</t>
  </si>
  <si>
    <t>SCGHtlCZ16</t>
  </si>
  <si>
    <t>SCGMBTCZ01</t>
  </si>
  <si>
    <t>SCGMBTCZ02</t>
  </si>
  <si>
    <t>SCGMBTCZ03</t>
  </si>
  <si>
    <t>SCGMBTCZ04</t>
  </si>
  <si>
    <t>SCGMBTCZ05</t>
  </si>
  <si>
    <t>SCGMBTCZ06</t>
  </si>
  <si>
    <t>SCGMBTCZ07</t>
  </si>
  <si>
    <t>SCGMBTCZ08</t>
  </si>
  <si>
    <t>SCGMBTCZ09</t>
  </si>
  <si>
    <t>SCGMBTCZ10</t>
  </si>
  <si>
    <t>SCGMBTCZ11</t>
  </si>
  <si>
    <t>SCGMBTCZ12</t>
  </si>
  <si>
    <t>SCGMBTCZ13</t>
  </si>
  <si>
    <t>SCGMBTCZ14</t>
  </si>
  <si>
    <t>SCGMBTCZ15</t>
  </si>
  <si>
    <t>SCGMBTCZ16</t>
  </si>
  <si>
    <t>SCGMLICZ01</t>
  </si>
  <si>
    <t>SCGMLICZ02</t>
  </si>
  <si>
    <t>SCGMLICZ03</t>
  </si>
  <si>
    <t>SCGMLICZ04</t>
  </si>
  <si>
    <t>SCGMLICZ05</t>
  </si>
  <si>
    <t>SCGMLICZ06</t>
  </si>
  <si>
    <t>SCGMLICZ07</t>
  </si>
  <si>
    <t>SCGMLICZ08</t>
  </si>
  <si>
    <t>SCGMLICZ09</t>
  </si>
  <si>
    <t>SCGMLICZ10</t>
  </si>
  <si>
    <t>SCGMLICZ11</t>
  </si>
  <si>
    <t>SCGMLICZ12</t>
  </si>
  <si>
    <t>SCGMLICZ13</t>
  </si>
  <si>
    <t>SCGMLICZ14</t>
  </si>
  <si>
    <t>SCGMLICZ15</t>
  </si>
  <si>
    <t>SCGMLICZ16</t>
  </si>
  <si>
    <t>SCGMtlCZ01</t>
  </si>
  <si>
    <t>SCGMtlCZ02</t>
  </si>
  <si>
    <t>SCGMtlCZ03</t>
  </si>
  <si>
    <t>SCGMtlCZ04</t>
  </si>
  <si>
    <t>SCGMtlCZ05</t>
  </si>
  <si>
    <t>SCGMtlCZ06</t>
  </si>
  <si>
    <t>SCGMtlCZ07</t>
  </si>
  <si>
    <t>SCGMtlCZ08</t>
  </si>
  <si>
    <t>SCGMtlCZ09</t>
  </si>
  <si>
    <t>SCGMtlCZ10</t>
  </si>
  <si>
    <t>SCGMtlCZ11</t>
  </si>
  <si>
    <t>SCGMtlCZ12</t>
  </si>
  <si>
    <t>SCGMtlCZ13</t>
  </si>
  <si>
    <t>SCGMtlCZ14</t>
  </si>
  <si>
    <t>SCGMtlCZ15</t>
  </si>
  <si>
    <t>SCGMtlCZ16</t>
  </si>
  <si>
    <t>SCGNrsCZ01</t>
  </si>
  <si>
    <t>SCGNrsCZ02</t>
  </si>
  <si>
    <t>SCGNrsCZ03</t>
  </si>
  <si>
    <t>SCGNrsCZ04</t>
  </si>
  <si>
    <t>SCGNrsCZ05</t>
  </si>
  <si>
    <t>SCGNrsCZ06</t>
  </si>
  <si>
    <t>SCGNrsCZ07</t>
  </si>
  <si>
    <t>SCGNrsCZ08</t>
  </si>
  <si>
    <t>SCGNrsCZ09</t>
  </si>
  <si>
    <t>SCGNrsCZ10</t>
  </si>
  <si>
    <t>SCGNrsCZ11</t>
  </si>
  <si>
    <t>SCGNrsCZ12</t>
  </si>
  <si>
    <t>SCGNrsCZ13</t>
  </si>
  <si>
    <t>SCGNrsCZ14</t>
  </si>
  <si>
    <t>SCGNrsCZ15</t>
  </si>
  <si>
    <t>SCGNrsCZ16</t>
  </si>
  <si>
    <t>SCGOfLCZ01</t>
  </si>
  <si>
    <t>SCGOfLCZ02</t>
  </si>
  <si>
    <t>SCGOfLCZ03</t>
  </si>
  <si>
    <t>SCGOfLCZ04</t>
  </si>
  <si>
    <t>SCGOfLCZ05</t>
  </si>
  <si>
    <t>SCGOfLCZ06</t>
  </si>
  <si>
    <t>SCGOfLCZ07</t>
  </si>
  <si>
    <t>SCGOfLCZ08</t>
  </si>
  <si>
    <t>SCGOfLCZ09</t>
  </si>
  <si>
    <t>SCGOfLCZ10</t>
  </si>
  <si>
    <t>SCGOfLCZ11</t>
  </si>
  <si>
    <t>SCGOfLCZ12</t>
  </si>
  <si>
    <t>SCGOfLCZ13</t>
  </si>
  <si>
    <t>SCGOfLCZ14</t>
  </si>
  <si>
    <t>SCGOfLCZ15</t>
  </si>
  <si>
    <t>SCGOfLCZ16</t>
  </si>
  <si>
    <t>SCGOfSCZ01</t>
  </si>
  <si>
    <t>SCGOfSCZ02</t>
  </si>
  <si>
    <t>SCGOfSCZ03</t>
  </si>
  <si>
    <t>SCGOfSCZ04</t>
  </si>
  <si>
    <t>SCGOfSCZ05</t>
  </si>
  <si>
    <t>SCGOfSCZ06</t>
  </si>
  <si>
    <t>SCGOfSCZ07</t>
  </si>
  <si>
    <t>SCGOfSCZ08</t>
  </si>
  <si>
    <t>SCGOfSCZ09</t>
  </si>
  <si>
    <t>SCGOfSCZ10</t>
  </si>
  <si>
    <t>SCGOfSCZ11</t>
  </si>
  <si>
    <t>SCGOfSCZ12</t>
  </si>
  <si>
    <t>SCGOfSCZ13</t>
  </si>
  <si>
    <t>SCGOfSCZ14</t>
  </si>
  <si>
    <t>SCGOfSCZ15</t>
  </si>
  <si>
    <t>SCGOfSCZ16</t>
  </si>
  <si>
    <t>SCGRFFCZ01</t>
  </si>
  <si>
    <t>SCGRFFCZ02</t>
  </si>
  <si>
    <t>SCGRFFCZ03</t>
  </si>
  <si>
    <t>SCGRFFCZ04</t>
  </si>
  <si>
    <t>SCGRFFCZ05</t>
  </si>
  <si>
    <t>SCGRFFCZ06</t>
  </si>
  <si>
    <t>SCGRFFCZ07</t>
  </si>
  <si>
    <t>SCGRFFCZ08</t>
  </si>
  <si>
    <t>SCGRFFCZ09</t>
  </si>
  <si>
    <t>SCGRFFCZ10</t>
  </si>
  <si>
    <t>SCGRFFCZ11</t>
  </si>
  <si>
    <t>SCGRFFCZ12</t>
  </si>
  <si>
    <t>SCGRFFCZ13</t>
  </si>
  <si>
    <t>SCGRFFCZ14</t>
  </si>
  <si>
    <t>SCGRFFCZ15</t>
  </si>
  <si>
    <t>SCGRFFCZ16</t>
  </si>
  <si>
    <t>SCGRSDCZ01</t>
  </si>
  <si>
    <t>SCGRSDCZ02</t>
  </si>
  <si>
    <t>SCGRSDCZ03</t>
  </si>
  <si>
    <t>SCGRSDCZ04</t>
  </si>
  <si>
    <t>SCGRSDCZ05</t>
  </si>
  <si>
    <t>SCGRSDCZ06</t>
  </si>
  <si>
    <t>SCGRSDCZ07</t>
  </si>
  <si>
    <t>SCGRSDCZ08</t>
  </si>
  <si>
    <t>SCGRSDCZ09</t>
  </si>
  <si>
    <t>SCGRSDCZ10</t>
  </si>
  <si>
    <t>SCGRSDCZ11</t>
  </si>
  <si>
    <t>SCGRSDCZ12</t>
  </si>
  <si>
    <t>SCGRSDCZ13</t>
  </si>
  <si>
    <t>SCGRSDCZ14</t>
  </si>
  <si>
    <t>SCGRSDCZ15</t>
  </si>
  <si>
    <t>SCGRSDCZ16</t>
  </si>
  <si>
    <t>SCGRt3CZ01</t>
  </si>
  <si>
    <t>SCGRt3CZ02</t>
  </si>
  <si>
    <t>SCGRt3CZ03</t>
  </si>
  <si>
    <t>SCGRt3CZ04</t>
  </si>
  <si>
    <t>SCGRt3CZ05</t>
  </si>
  <si>
    <t>SCGRt3CZ06</t>
  </si>
  <si>
    <t>SCGRt3CZ07</t>
  </si>
  <si>
    <t>SCGRt3CZ08</t>
  </si>
  <si>
    <t>SCGRt3CZ09</t>
  </si>
  <si>
    <t>SCGRt3CZ10</t>
  </si>
  <si>
    <t>SCGRt3CZ11</t>
  </si>
  <si>
    <t>SCGRt3CZ12</t>
  </si>
  <si>
    <t>SCGRt3CZ13</t>
  </si>
  <si>
    <t>SCGRt3CZ14</t>
  </si>
  <si>
    <t>SCGRt3CZ15</t>
  </si>
  <si>
    <t>SCGRt3CZ16</t>
  </si>
  <si>
    <t>SCGRtLCZ01</t>
  </si>
  <si>
    <t>SCGRtLCZ02</t>
  </si>
  <si>
    <t>SCGRtLCZ03</t>
  </si>
  <si>
    <t>SCGRtLCZ04</t>
  </si>
  <si>
    <t>SCGRtLCZ05</t>
  </si>
  <si>
    <t>SCGRtLCZ06</t>
  </si>
  <si>
    <t>SCGRtLCZ07</t>
  </si>
  <si>
    <t>SCGRtLCZ08</t>
  </si>
  <si>
    <t>SCGRtLCZ09</t>
  </si>
  <si>
    <t>SCGRtLCZ10</t>
  </si>
  <si>
    <t>SCGRtLCZ11</t>
  </si>
  <si>
    <t>SCGRtLCZ12</t>
  </si>
  <si>
    <t>SCGRtLCZ13</t>
  </si>
  <si>
    <t>SCGRtLCZ14</t>
  </si>
  <si>
    <t>SCGRtLCZ15</t>
  </si>
  <si>
    <t>SCGRtLCZ16</t>
  </si>
  <si>
    <t>SCGRtSCZ01</t>
  </si>
  <si>
    <t>SCGRtSCZ02</t>
  </si>
  <si>
    <t>SCGRtSCZ03</t>
  </si>
  <si>
    <t>SCGRtSCZ04</t>
  </si>
  <si>
    <t>SCGRtSCZ05</t>
  </si>
  <si>
    <t>SCGRtSCZ06</t>
  </si>
  <si>
    <t>SCGRtSCZ07</t>
  </si>
  <si>
    <t>SCGRtSCZ08</t>
  </si>
  <si>
    <t>SCGRtSCZ09</t>
  </si>
  <si>
    <t>SCGRtSCZ10</t>
  </si>
  <si>
    <t>SCGRtSCZ11</t>
  </si>
  <si>
    <t>SCGRtSCZ12</t>
  </si>
  <si>
    <t>SCGRtSCZ13</t>
  </si>
  <si>
    <t>SCGRtSCZ14</t>
  </si>
  <si>
    <t>SCGRtSCZ15</t>
  </si>
  <si>
    <t>SCGRtSCZ16</t>
  </si>
  <si>
    <t>SCGSCnCZ01</t>
  </si>
  <si>
    <t>SCGSCnCZ02</t>
  </si>
  <si>
    <t>SCGSCnCZ03</t>
  </si>
  <si>
    <t>SCGSCnCZ04</t>
  </si>
  <si>
    <t>SCGSCnCZ05</t>
  </si>
  <si>
    <t>SCGSCnCZ06</t>
  </si>
  <si>
    <t>SCGSCnCZ07</t>
  </si>
  <si>
    <t>SCGSCnCZ08</t>
  </si>
  <si>
    <t>SCGSCnCZ09</t>
  </si>
  <si>
    <t>SCGSCnCZ10</t>
  </si>
  <si>
    <t>SCGSCnCZ11</t>
  </si>
  <si>
    <t>SCGSCnCZ12</t>
  </si>
  <si>
    <t>SCGSCnCZ13</t>
  </si>
  <si>
    <t>SCGSCnCZ14</t>
  </si>
  <si>
    <t>SCGSCnCZ15</t>
  </si>
  <si>
    <t>SCGSCnCZ16</t>
  </si>
  <si>
    <t>SCGSUnCZ01</t>
  </si>
  <si>
    <t>SCGSUnCZ02</t>
  </si>
  <si>
    <t>SCGSUnCZ03</t>
  </si>
  <si>
    <t>SCGSUnCZ04</t>
  </si>
  <si>
    <t>SCGSUnCZ05</t>
  </si>
  <si>
    <t>SCGSUnCZ06</t>
  </si>
  <si>
    <t>SCGSUnCZ07</t>
  </si>
  <si>
    <t>SCGSUnCZ08</t>
  </si>
  <si>
    <t>SCGSUnCZ09</t>
  </si>
  <si>
    <t>SCGSUnCZ10</t>
  </si>
  <si>
    <t>SCGSUnCZ11</t>
  </si>
  <si>
    <t>SCGSUnCZ12</t>
  </si>
  <si>
    <t>SCGSUnCZ13</t>
  </si>
  <si>
    <t>SCGSUnCZ14</t>
  </si>
  <si>
    <t>SCGSUnCZ15</t>
  </si>
  <si>
    <t>SCGSUnCZ16</t>
  </si>
  <si>
    <t>SCGWRfCZ01</t>
  </si>
  <si>
    <t>SCGWRfCZ02</t>
  </si>
  <si>
    <t>SCGWRfCZ03</t>
  </si>
  <si>
    <t>SCGWRfCZ04</t>
  </si>
  <si>
    <t>SCGWRfCZ05</t>
  </si>
  <si>
    <t>SCGWRfCZ06</t>
  </si>
  <si>
    <t>SCGWRfCZ07</t>
  </si>
  <si>
    <t>SCGWRfCZ08</t>
  </si>
  <si>
    <t>SCGWRfCZ09</t>
  </si>
  <si>
    <t>SCGWRfCZ10</t>
  </si>
  <si>
    <t>SCGWRfCZ11</t>
  </si>
  <si>
    <t>SCGWRfCZ12</t>
  </si>
  <si>
    <t>SCGWRfCZ13</t>
  </si>
  <si>
    <t>SCGWRfCZ14</t>
  </si>
  <si>
    <t>SCGWRfCZ15</t>
  </si>
  <si>
    <t>SCGWRfCZ16</t>
  </si>
  <si>
    <t>SDGAsmCZ01</t>
  </si>
  <si>
    <t>SDGAsmCZ02</t>
  </si>
  <si>
    <t>SDGAsmCZ03</t>
  </si>
  <si>
    <t>SDGAsmCZ04</t>
  </si>
  <si>
    <t>SDGAsmCZ05</t>
  </si>
  <si>
    <t>SDGAsmCZ06</t>
  </si>
  <si>
    <t>SDGAsmCZ07</t>
  </si>
  <si>
    <t>SDGAsmCZ08</t>
  </si>
  <si>
    <t>SDGAsmCZ09</t>
  </si>
  <si>
    <t>SDGAsmCZ10</t>
  </si>
  <si>
    <t>SDGAsmCZ11</t>
  </si>
  <si>
    <t>SDGAsmCZ12</t>
  </si>
  <si>
    <t>SDGAsmCZ13</t>
  </si>
  <si>
    <t>SDGAsmCZ14</t>
  </si>
  <si>
    <t>SDGAsmCZ15</t>
  </si>
  <si>
    <t>SDGAsmCZ16</t>
  </si>
  <si>
    <t>SDGECCCZ01</t>
  </si>
  <si>
    <t>SDGECCCZ02</t>
  </si>
  <si>
    <t>SDGECCCZ03</t>
  </si>
  <si>
    <t>SDGECCCZ04</t>
  </si>
  <si>
    <t>SDGECCCZ05</t>
  </si>
  <si>
    <t>SDGECCCZ06</t>
  </si>
  <si>
    <t>SDGECCCZ07</t>
  </si>
  <si>
    <t>SDGECCCZ08</t>
  </si>
  <si>
    <t>SDGECCCZ09</t>
  </si>
  <si>
    <t>SDGECCCZ10</t>
  </si>
  <si>
    <t>SDGECCCZ11</t>
  </si>
  <si>
    <t>SDGECCCZ12</t>
  </si>
  <si>
    <t>SDGECCCZ13</t>
  </si>
  <si>
    <t>SDGECCCZ14</t>
  </si>
  <si>
    <t>SDGECCCZ15</t>
  </si>
  <si>
    <t>SDGECCCZ16</t>
  </si>
  <si>
    <t>SDGEPrCZ01</t>
  </si>
  <si>
    <t>SDGEPrCZ02</t>
  </si>
  <si>
    <t>SDGEPrCZ03</t>
  </si>
  <si>
    <t>SDGEPrCZ04</t>
  </si>
  <si>
    <t>SDGEPrCZ05</t>
  </si>
  <si>
    <t>SDGEPrCZ06</t>
  </si>
  <si>
    <t>SDGEPrCZ07</t>
  </si>
  <si>
    <t>SDGEPrCZ08</t>
  </si>
  <si>
    <t>SDGEPrCZ09</t>
  </si>
  <si>
    <t>SDGEPrCZ10</t>
  </si>
  <si>
    <t>SDGEPrCZ11</t>
  </si>
  <si>
    <t>SDGEPrCZ12</t>
  </si>
  <si>
    <t>SDGEPrCZ13</t>
  </si>
  <si>
    <t>SDGEPrCZ14</t>
  </si>
  <si>
    <t>SDGEPrCZ15</t>
  </si>
  <si>
    <t>SDGEPrCZ16</t>
  </si>
  <si>
    <t>SDGERCCZ01</t>
  </si>
  <si>
    <t>SDGERCCZ02</t>
  </si>
  <si>
    <t>SDGERCCZ03</t>
  </si>
  <si>
    <t>SDGERCCZ04</t>
  </si>
  <si>
    <t>SDGERCCZ05</t>
  </si>
  <si>
    <t>SDGERCCZ06</t>
  </si>
  <si>
    <t>SDGERCCZ07</t>
  </si>
  <si>
    <t>SDGERCCZ08</t>
  </si>
  <si>
    <t>SDGERCCZ09</t>
  </si>
  <si>
    <t>SDGERCCZ10</t>
  </si>
  <si>
    <t>SDGERCCZ11</t>
  </si>
  <si>
    <t>SDGERCCZ12</t>
  </si>
  <si>
    <t>SDGERCCZ13</t>
  </si>
  <si>
    <t>SDGERCCZ14</t>
  </si>
  <si>
    <t>SDGERCCZ15</t>
  </si>
  <si>
    <t>SDGERCCZ16</t>
  </si>
  <si>
    <t>SDGESeCZ01</t>
  </si>
  <si>
    <t>SDGESeCZ02</t>
  </si>
  <si>
    <t>SDGESeCZ03</t>
  </si>
  <si>
    <t>SDGESeCZ04</t>
  </si>
  <si>
    <t>SDGESeCZ05</t>
  </si>
  <si>
    <t>SDGESeCZ06</t>
  </si>
  <si>
    <t>SDGESeCZ07</t>
  </si>
  <si>
    <t>SDGESeCZ08</t>
  </si>
  <si>
    <t>SDGESeCZ09</t>
  </si>
  <si>
    <t>SDGESeCZ10</t>
  </si>
  <si>
    <t>SDGESeCZ11</t>
  </si>
  <si>
    <t>SDGESeCZ12</t>
  </si>
  <si>
    <t>SDGESeCZ13</t>
  </si>
  <si>
    <t>SDGESeCZ14</t>
  </si>
  <si>
    <t>SDGESeCZ15</t>
  </si>
  <si>
    <t>SDGESeCZ16</t>
  </si>
  <si>
    <t>SDGEUnCZ01</t>
  </si>
  <si>
    <t>SDGEUnCZ02</t>
  </si>
  <si>
    <t>SDGEUnCZ03</t>
  </si>
  <si>
    <t>SDGEUnCZ04</t>
  </si>
  <si>
    <t>SDGEUnCZ05</t>
  </si>
  <si>
    <t>SDGEUnCZ06</t>
  </si>
  <si>
    <t>SDGEUnCZ07</t>
  </si>
  <si>
    <t>SDGEUnCZ08</t>
  </si>
  <si>
    <t>SDGEUnCZ09</t>
  </si>
  <si>
    <t>SDGEUnCZ10</t>
  </si>
  <si>
    <t>SDGEUnCZ11</t>
  </si>
  <si>
    <t>SDGEUnCZ12</t>
  </si>
  <si>
    <t>SDGEUnCZ13</t>
  </si>
  <si>
    <t>SDGEUnCZ14</t>
  </si>
  <si>
    <t>SDGEUnCZ15</t>
  </si>
  <si>
    <t>SDGEUnCZ16</t>
  </si>
  <si>
    <t>SDGGroCZ01</t>
  </si>
  <si>
    <t>SDGGroCZ02</t>
  </si>
  <si>
    <t>SDGGroCZ03</t>
  </si>
  <si>
    <t>SDGGroCZ04</t>
  </si>
  <si>
    <t>SDGGroCZ05</t>
  </si>
  <si>
    <t>SDGGroCZ06</t>
  </si>
  <si>
    <t>SDGGroCZ07</t>
  </si>
  <si>
    <t>SDGGroCZ08</t>
  </si>
  <si>
    <t>SDGGroCZ09</t>
  </si>
  <si>
    <t>SDGGroCZ10</t>
  </si>
  <si>
    <t>SDGGroCZ11</t>
  </si>
  <si>
    <t>SDGGroCZ12</t>
  </si>
  <si>
    <t>SDGGroCZ13</t>
  </si>
  <si>
    <t>SDGGroCZ14</t>
  </si>
  <si>
    <t>SDGGroCZ15</t>
  </si>
  <si>
    <t>SDGGroCZ16</t>
  </si>
  <si>
    <t>SDGHspCZ01</t>
  </si>
  <si>
    <t>SDGHspCZ02</t>
  </si>
  <si>
    <t>SDGHspCZ03</t>
  </si>
  <si>
    <t>SDGHspCZ04</t>
  </si>
  <si>
    <t>SDGHspCZ05</t>
  </si>
  <si>
    <t>SDGHspCZ06</t>
  </si>
  <si>
    <t>SDGHspCZ07</t>
  </si>
  <si>
    <t>SDGHspCZ08</t>
  </si>
  <si>
    <t>SDGHspCZ09</t>
  </si>
  <si>
    <t>SDGHspCZ10</t>
  </si>
  <si>
    <t>SDGHspCZ11</t>
  </si>
  <si>
    <t>SDGHspCZ12</t>
  </si>
  <si>
    <t>SDGHspCZ13</t>
  </si>
  <si>
    <t>SDGHspCZ14</t>
  </si>
  <si>
    <t>SDGHspCZ15</t>
  </si>
  <si>
    <t>SDGHspCZ16</t>
  </si>
  <si>
    <t>SDGHtlCZ01</t>
  </si>
  <si>
    <t>SDGHtlCZ02</t>
  </si>
  <si>
    <t>SDGHtlCZ03</t>
  </si>
  <si>
    <t>SDGHtlCZ04</t>
  </si>
  <si>
    <t>SDGHtlCZ05</t>
  </si>
  <si>
    <t>SDGHtlCZ06</t>
  </si>
  <si>
    <t>SDGHtlCZ07</t>
  </si>
  <si>
    <t>SDGHtlCZ08</t>
  </si>
  <si>
    <t>SDGHtlCZ09</t>
  </si>
  <si>
    <t>SDGHtlCZ10</t>
  </si>
  <si>
    <t>SDGHtlCZ11</t>
  </si>
  <si>
    <t>SDGHtlCZ12</t>
  </si>
  <si>
    <t>SDGHtlCZ13</t>
  </si>
  <si>
    <t>SDGHtlCZ14</t>
  </si>
  <si>
    <t>SDGHtlCZ15</t>
  </si>
  <si>
    <t>SDGHtlCZ16</t>
  </si>
  <si>
    <t>SDGMBTCZ01</t>
  </si>
  <si>
    <t>SDGMBTCZ02</t>
  </si>
  <si>
    <t>SDGMBTCZ03</t>
  </si>
  <si>
    <t>SDGMBTCZ04</t>
  </si>
  <si>
    <t>SDGMBTCZ05</t>
  </si>
  <si>
    <t>SDGMBTCZ06</t>
  </si>
  <si>
    <t>SDGMBTCZ07</t>
  </si>
  <si>
    <t>SDGMBTCZ08</t>
  </si>
  <si>
    <t>SDGMBTCZ09</t>
  </si>
  <si>
    <t>SDGMBTCZ10</t>
  </si>
  <si>
    <t>SDGMBTCZ11</t>
  </si>
  <si>
    <t>SDGMBTCZ12</t>
  </si>
  <si>
    <t>SDGMBTCZ13</t>
  </si>
  <si>
    <t>SDGMBTCZ14</t>
  </si>
  <si>
    <t>SDGMBTCZ15</t>
  </si>
  <si>
    <t>SDGMBTCZ16</t>
  </si>
  <si>
    <t>SDGMLICZ01</t>
  </si>
  <si>
    <t>SDGMLICZ02</t>
  </si>
  <si>
    <t>SDGMLICZ03</t>
  </si>
  <si>
    <t>SDGMLICZ04</t>
  </si>
  <si>
    <t>SDGMLICZ05</t>
  </si>
  <si>
    <t>SDGMLICZ06</t>
  </si>
  <si>
    <t>SDGMLICZ07</t>
  </si>
  <si>
    <t>SDGMLICZ08</t>
  </si>
  <si>
    <t>SDGMLICZ09</t>
  </si>
  <si>
    <t>SDGMLICZ10</t>
  </si>
  <si>
    <t>SDGMLICZ11</t>
  </si>
  <si>
    <t>SDGMLICZ12</t>
  </si>
  <si>
    <t>SDGMLICZ13</t>
  </si>
  <si>
    <t>SDGMLICZ14</t>
  </si>
  <si>
    <t>SDGMLICZ15</t>
  </si>
  <si>
    <t>SDGMLICZ16</t>
  </si>
  <si>
    <t>SDGMtlCZ01</t>
  </si>
  <si>
    <t>SDGMtlCZ02</t>
  </si>
  <si>
    <t>SDGMtlCZ03</t>
  </si>
  <si>
    <t>SDGMtlCZ04</t>
  </si>
  <si>
    <t>SDGMtlCZ05</t>
  </si>
  <si>
    <t>SDGMtlCZ06</t>
  </si>
  <si>
    <t>SDGMtlCZ07</t>
  </si>
  <si>
    <t>SDGMtlCZ08</t>
  </si>
  <si>
    <t>SDGMtlCZ09</t>
  </si>
  <si>
    <t>SDGMtlCZ10</t>
  </si>
  <si>
    <t>SDGMtlCZ11</t>
  </si>
  <si>
    <t>SDGMtlCZ12</t>
  </si>
  <si>
    <t>SDGMtlCZ13</t>
  </si>
  <si>
    <t>SDGMtlCZ14</t>
  </si>
  <si>
    <t>SDGMtlCZ15</t>
  </si>
  <si>
    <t>SDGMtlCZ16</t>
  </si>
  <si>
    <t>SDGNrsCZ01</t>
  </si>
  <si>
    <t>SDGNrsCZ02</t>
  </si>
  <si>
    <t>SDGNrsCZ03</t>
  </si>
  <si>
    <t>SDGNrsCZ04</t>
  </si>
  <si>
    <t>SDGNrsCZ05</t>
  </si>
  <si>
    <t>SDGNrsCZ06</t>
  </si>
  <si>
    <t>SDGNrsCZ07</t>
  </si>
  <si>
    <t>SDGNrsCZ08</t>
  </si>
  <si>
    <t>SDGNrsCZ09</t>
  </si>
  <si>
    <t>SDGNrsCZ10</t>
  </si>
  <si>
    <t>SDGNrsCZ11</t>
  </si>
  <si>
    <t>SDGNrsCZ12</t>
  </si>
  <si>
    <t>SDGNrsCZ13</t>
  </si>
  <si>
    <t>SDGNrsCZ14</t>
  </si>
  <si>
    <t>SDGNrsCZ15</t>
  </si>
  <si>
    <t>SDGNrsCZ16</t>
  </si>
  <si>
    <t>SDGOfLCZ01</t>
  </si>
  <si>
    <t>SDGOfLCZ02</t>
  </si>
  <si>
    <t>SDGOfLCZ03</t>
  </si>
  <si>
    <t>SDGOfLCZ04</t>
  </si>
  <si>
    <t>SDGOfLCZ05</t>
  </si>
  <si>
    <t>SDGOfLCZ06</t>
  </si>
  <si>
    <t>SDGOfLCZ07</t>
  </si>
  <si>
    <t>SDGOfLCZ08</t>
  </si>
  <si>
    <t>SDGOfLCZ09</t>
  </si>
  <si>
    <t>SDGOfLCZ10</t>
  </si>
  <si>
    <t>SDGOfLCZ11</t>
  </si>
  <si>
    <t>SDGOfLCZ12</t>
  </si>
  <si>
    <t>SDGOfLCZ13</t>
  </si>
  <si>
    <t>SDGOfLCZ14</t>
  </si>
  <si>
    <t>SDGOfLCZ15</t>
  </si>
  <si>
    <t>SDGOfLCZ16</t>
  </si>
  <si>
    <t>SDGOfSCZ01</t>
  </si>
  <si>
    <t>SDGOfSCZ02</t>
  </si>
  <si>
    <t>SDGOfSCZ03</t>
  </si>
  <si>
    <t>SDGOfSCZ04</t>
  </si>
  <si>
    <t>SDGOfSCZ05</t>
  </si>
  <si>
    <t>SDGOfSCZ06</t>
  </si>
  <si>
    <t>SDGOfSCZ07</t>
  </si>
  <si>
    <t>SDGOfSCZ08</t>
  </si>
  <si>
    <t>SDGOfSCZ09</t>
  </si>
  <si>
    <t>SDGOfSCZ10</t>
  </si>
  <si>
    <t>SDGOfSCZ11</t>
  </si>
  <si>
    <t>SDGOfSCZ12</t>
  </si>
  <si>
    <t>SDGOfSCZ13</t>
  </si>
  <si>
    <t>SDGOfSCZ14</t>
  </si>
  <si>
    <t>SDGOfSCZ15</t>
  </si>
  <si>
    <t>SDGOfSCZ16</t>
  </si>
  <si>
    <t>SDGRFFCZ01</t>
  </si>
  <si>
    <t>SDGRFFCZ02</t>
  </si>
  <si>
    <t>SDGRFFCZ03</t>
  </si>
  <si>
    <t>SDGRFFCZ04</t>
  </si>
  <si>
    <t>SDGRFFCZ05</t>
  </si>
  <si>
    <t>SDGRFFCZ06</t>
  </si>
  <si>
    <t>SDGRFFCZ07</t>
  </si>
  <si>
    <t>SDGRFFCZ08</t>
  </si>
  <si>
    <t>SDGRFFCZ09</t>
  </si>
  <si>
    <t>SDGRFFCZ10</t>
  </si>
  <si>
    <t>SDGRFFCZ11</t>
  </si>
  <si>
    <t>SDGRFFCZ12</t>
  </si>
  <si>
    <t>SDGRFFCZ13</t>
  </si>
  <si>
    <t>SDGRFFCZ14</t>
  </si>
  <si>
    <t>SDGRFFCZ15</t>
  </si>
  <si>
    <t>SDGRFFCZ16</t>
  </si>
  <si>
    <t>SDGRSDCZ01</t>
  </si>
  <si>
    <t>SDGRSDCZ02</t>
  </si>
  <si>
    <t>SDGRSDCZ03</t>
  </si>
  <si>
    <t>SDGRSDCZ04</t>
  </si>
  <si>
    <t>SDGRSDCZ05</t>
  </si>
  <si>
    <t>SDGRSDCZ06</t>
  </si>
  <si>
    <t>SDGRSDCZ07</t>
  </si>
  <si>
    <t>SDGRSDCZ08</t>
  </si>
  <si>
    <t>SDGRSDCZ09</t>
  </si>
  <si>
    <t>SDGRSDCZ10</t>
  </si>
  <si>
    <t>SDGRSDCZ11</t>
  </si>
  <si>
    <t>SDGRSDCZ12</t>
  </si>
  <si>
    <t>SDGRSDCZ13</t>
  </si>
  <si>
    <t>SDGRSDCZ14</t>
  </si>
  <si>
    <t>SDGRSDCZ15</t>
  </si>
  <si>
    <t>SDGRSDCZ16</t>
  </si>
  <si>
    <t>SDGRt3CZ01</t>
  </si>
  <si>
    <t>SDGRt3CZ02</t>
  </si>
  <si>
    <t>SDGRt3CZ03</t>
  </si>
  <si>
    <t>SDGRt3CZ04</t>
  </si>
  <si>
    <t>SDGRt3CZ05</t>
  </si>
  <si>
    <t>SDGRt3CZ06</t>
  </si>
  <si>
    <t>SDGRt3CZ07</t>
  </si>
  <si>
    <t>SDGRt3CZ08</t>
  </si>
  <si>
    <t>SDGRt3CZ09</t>
  </si>
  <si>
    <t>SDGRt3CZ10</t>
  </si>
  <si>
    <t>SDGRt3CZ11</t>
  </si>
  <si>
    <t>SDGRt3CZ12</t>
  </si>
  <si>
    <t>SDGRt3CZ13</t>
  </si>
  <si>
    <t>SDGRt3CZ14</t>
  </si>
  <si>
    <t>SDGRt3CZ15</t>
  </si>
  <si>
    <t>SDGRt3CZ16</t>
  </si>
  <si>
    <t>SDGRtLCZ01</t>
  </si>
  <si>
    <t>SDGRtLCZ02</t>
  </si>
  <si>
    <t>SDGRtLCZ03</t>
  </si>
  <si>
    <t>SDGRtLCZ04</t>
  </si>
  <si>
    <t>SDGRtLCZ05</t>
  </si>
  <si>
    <t>SDGRtLCZ06</t>
  </si>
  <si>
    <t>SDGRtLCZ07</t>
  </si>
  <si>
    <t>SDGRtLCZ08</t>
  </si>
  <si>
    <t>SDGRtLCZ09</t>
  </si>
  <si>
    <t>SDGRtLCZ10</t>
  </si>
  <si>
    <t>SDGRtLCZ11</t>
  </si>
  <si>
    <t>SDGRtLCZ12</t>
  </si>
  <si>
    <t>SDGRtLCZ13</t>
  </si>
  <si>
    <t>SDGRtLCZ14</t>
  </si>
  <si>
    <t>SDGRtLCZ15</t>
  </si>
  <si>
    <t>SDGRtLCZ16</t>
  </si>
  <si>
    <t>SDGRtSCZ01</t>
  </si>
  <si>
    <t>SDGRtSCZ02</t>
  </si>
  <si>
    <t>SDGRtSCZ03</t>
  </si>
  <si>
    <t>SDGRtSCZ04</t>
  </si>
  <si>
    <t>SDGRtSCZ05</t>
  </si>
  <si>
    <t>SDGRtSCZ06</t>
  </si>
  <si>
    <t>SDGRtSCZ07</t>
  </si>
  <si>
    <t>SDGRtSCZ08</t>
  </si>
  <si>
    <t>SDGRtSCZ09</t>
  </si>
  <si>
    <t>SDGRtSCZ10</t>
  </si>
  <si>
    <t>SDGRtSCZ11</t>
  </si>
  <si>
    <t>SDGRtSCZ12</t>
  </si>
  <si>
    <t>SDGRtSCZ13</t>
  </si>
  <si>
    <t>SDGRtSCZ14</t>
  </si>
  <si>
    <t>SDGRtSCZ15</t>
  </si>
  <si>
    <t>SDGRtSCZ16</t>
  </si>
  <si>
    <t>SDGSCnCZ01</t>
  </si>
  <si>
    <t>SDGSCnCZ02</t>
  </si>
  <si>
    <t>SDGSCnCZ03</t>
  </si>
  <si>
    <t>SDGSCnCZ04</t>
  </si>
  <si>
    <t>SDGSCnCZ05</t>
  </si>
  <si>
    <t>SDGSCnCZ06</t>
  </si>
  <si>
    <t>SDGSCnCZ07</t>
  </si>
  <si>
    <t>SDGSCnCZ08</t>
  </si>
  <si>
    <t>SDGSCnCZ09</t>
  </si>
  <si>
    <t>SDGSCnCZ10</t>
  </si>
  <si>
    <t>SDGSCnCZ11</t>
  </si>
  <si>
    <t>SDGSCnCZ12</t>
  </si>
  <si>
    <t>SDGSCnCZ13</t>
  </si>
  <si>
    <t>SDGSCnCZ14</t>
  </si>
  <si>
    <t>SDGSCnCZ15</t>
  </si>
  <si>
    <t>SDGSCnCZ16</t>
  </si>
  <si>
    <t>SDGSUnCZ01</t>
  </si>
  <si>
    <t>SDGSUnCZ02</t>
  </si>
  <si>
    <t>SDGSUnCZ03</t>
  </si>
  <si>
    <t>SDGSUnCZ04</t>
  </si>
  <si>
    <t>SDGSUnCZ05</t>
  </si>
  <si>
    <t>SDGSUnCZ06</t>
  </si>
  <si>
    <t>SDGSUnCZ07</t>
  </si>
  <si>
    <t>SDGSUnCZ08</t>
  </si>
  <si>
    <t>SDGSUnCZ09</t>
  </si>
  <si>
    <t>SDGSUnCZ10</t>
  </si>
  <si>
    <t>SDGSUnCZ11</t>
  </si>
  <si>
    <t>SDGSUnCZ12</t>
  </si>
  <si>
    <t>SDGSUnCZ13</t>
  </si>
  <si>
    <t>SDGSUnCZ14</t>
  </si>
  <si>
    <t>SDGSUnCZ15</t>
  </si>
  <si>
    <t>SDGSUnCZ16</t>
  </si>
  <si>
    <t>SDGWRfCZ01</t>
  </si>
  <si>
    <t>SDGWRfCZ02</t>
  </si>
  <si>
    <t>SDGWRfCZ03</t>
  </si>
  <si>
    <t>SDGWRfCZ04</t>
  </si>
  <si>
    <t>SDGWRfCZ05</t>
  </si>
  <si>
    <t>SDGWRfCZ06</t>
  </si>
  <si>
    <t>SDGWRfCZ07</t>
  </si>
  <si>
    <t>SDGWRfCZ08</t>
  </si>
  <si>
    <t>SDGWRfCZ09</t>
  </si>
  <si>
    <t>SDGWRfCZ10</t>
  </si>
  <si>
    <t>SDGWRfCZ11</t>
  </si>
  <si>
    <t>SDGWRfCZ12</t>
  </si>
  <si>
    <t>SDGWRfCZ13</t>
  </si>
  <si>
    <t>SDGWRfCZ14</t>
  </si>
  <si>
    <t>SDGWRfCZ15</t>
  </si>
  <si>
    <t>SDGWRfCZ16</t>
  </si>
  <si>
    <t>Vinatage Weights</t>
  </si>
  <si>
    <t>Vintage</t>
  </si>
  <si>
    <t>Building Type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</si>
  <si>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</si>
  <si>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</si>
  <si>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</si>
  <si>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</si>
  <si>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</si>
  <si>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</si>
  <si>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</si>
  <si>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</si>
  <si>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</si>
  <si>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</si>
  <si>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</si>
  <si>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</si>
  <si>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Hsp</t>
  </si>
  <si>
    <t>Htl</t>
  </si>
  <si>
    <t>CZ13</t>
  </si>
  <si>
    <t>CZ14</t>
  </si>
  <si>
    <t>CZ15</t>
  </si>
  <si>
    <t>CZ16</t>
  </si>
  <si>
    <t>Nrs</t>
  </si>
  <si>
    <t>OfL</t>
  </si>
  <si>
    <t>OfS</t>
  </si>
  <si>
    <t xml:space="preserve">CWP </t>
  </si>
  <si>
    <t>CWP Weighted</t>
  </si>
  <si>
    <t>CHWP Savings</t>
  </si>
  <si>
    <t>CHWP</t>
  </si>
  <si>
    <t xml:space="preserve">CHWP </t>
  </si>
  <si>
    <t>Nominal HP</t>
  </si>
  <si>
    <t>Calculated HP</t>
  </si>
  <si>
    <t>ChWP</t>
  </si>
  <si>
    <t>Nominal HP from RS Means 2018</t>
  </si>
  <si>
    <t>07/27/18 @ 01:34</t>
  </si>
  <si>
    <t>ECC-w01-v96-WCChlrBase-mNE-HVAC-Proto.pd2</t>
  </si>
  <si>
    <t>ECC-w01-v96-WCChlrBase-mNE-HVAC-Proto</t>
  </si>
  <si>
    <t>07/27/18 @ 01:35</t>
  </si>
  <si>
    <t>ECC-w02-v96-WCChlrBase-mNE-HVAC-Proto.pd2</t>
  </si>
  <si>
    <t>ECC-w02-v96-WCChlrBase-mNE-HVAC-Proto</t>
  </si>
  <si>
    <t>ECC-w03-v96-WCChlrBase-mNE-HVAC-Proto.pd2</t>
  </si>
  <si>
    <t>ECC-w03-v96-WCChlrBase-mNE-HVAC-Proto</t>
  </si>
  <si>
    <t>ECC-w04-v96-WCChlrBase-mNE-HVAC-Proto.pd2</t>
  </si>
  <si>
    <t>ECC-w04-v96-WCChlrBase-mNE-HVAC-Proto</t>
  </si>
  <si>
    <t>ECC-w05-v96-WCChlrBase-mNE-HVAC-Proto.pd2</t>
  </si>
  <si>
    <t>ECC-w05-v96-WCChlrBase-mNE-HVAC-Proto</t>
  </si>
  <si>
    <t>07/27/18 @ 01:36</t>
  </si>
  <si>
    <t>ECC-w06-v96-WCChlrBase-mNE-HVAC-Proto.pd2</t>
  </si>
  <si>
    <t>ECC-w06-v96-WCChlrBase-mNE-HVAC-Proto</t>
  </si>
  <si>
    <t>ECC-w07-v96-WCChlrBase-mNE-HVAC-Proto.pd2</t>
  </si>
  <si>
    <t>ECC-w07-v96-WCChlrBase-mNE-HVAC-Proto</t>
  </si>
  <si>
    <t>ECC-w08-v96-WCChlrBase-mNE-HVAC-Proto.pd2</t>
  </si>
  <si>
    <t>ECC-w08-v96-WCChlrBase-mNE-HVAC-Proto</t>
  </si>
  <si>
    <t>ECC-w09-v96-WCChlrBase-mNE-HVAC-Proto.pd2</t>
  </si>
  <si>
    <t>ECC-w09-v96-WCChlrBase-mNE-HVAC-Proto</t>
  </si>
  <si>
    <t>07/27/18 @ 01:37</t>
  </si>
  <si>
    <t>ECC-w10-v96-WCChlrBase-mNE-HVAC-Proto.pd2</t>
  </si>
  <si>
    <t>ECC-w10-v96-WCChlrBase-mNE-HVAC-Proto</t>
  </si>
  <si>
    <t>ECC-w11-v96-WCChlrBase-mNE-HVAC-Proto.pd2</t>
  </si>
  <si>
    <t>ECC-w11-v96-WCChlrBase-mNE-HVAC-Proto</t>
  </si>
  <si>
    <t>ECC-w12-v96-WCChlrBase-mNE-HVAC-Proto.pd2</t>
  </si>
  <si>
    <t>ECC-w12-v96-WCChlrBase-mNE-HVAC-Proto</t>
  </si>
  <si>
    <t>ECC-w13-v96-WCChlrBase-mNE-HVAC-Proto.pd2</t>
  </si>
  <si>
    <t>ECC-w13-v96-WCChlrBase-mNE-HVAC-Proto</t>
  </si>
  <si>
    <t>ECC-w14-v96-WCChlrBase-mNE-HVAC-Proto.pd2</t>
  </si>
  <si>
    <t>ECC-w14-v96-WCChlrBase-mNE-HVAC-Proto</t>
  </si>
  <si>
    <t>07/27/18 @ 01:38</t>
  </si>
  <si>
    <t>ECC-w15-v96-WCChlrBase-mNE-HVAC-Proto.pd2</t>
  </si>
  <si>
    <t>ECC-w15-v96-WCChlrBase-mNE-HVAC-Proto</t>
  </si>
  <si>
    <t>ECC-w16-v96-WCChlrBase-mNE-HVAC-Proto.pd2</t>
  </si>
  <si>
    <t>ECC-w16-v96-WCChlrBase-mNE-HVAC-Proto</t>
  </si>
  <si>
    <t>ECC-w01-v03-WCChlrBase-mNE-HVAC-Proto.pd2</t>
  </si>
  <si>
    <t>ECC-w01-v03-WCChlrBase-mNE-HVAC-Proto</t>
  </si>
  <si>
    <t>ECC-w02-v03-WCChlrBase-mNE-HVAC-Proto.pd2</t>
  </si>
  <si>
    <t>ECC-w02-v03-WCChlrBase-mNE-HVAC-Proto</t>
  </si>
  <si>
    <t>07/27/18 @ 01:39</t>
  </si>
  <si>
    <t>ECC-w03-v03-WCChlrBase-mNE-HVAC-Proto.pd2</t>
  </si>
  <si>
    <t>ECC-w03-v03-WCChlrBase-mNE-HVAC-Proto</t>
  </si>
  <si>
    <t>ECC-w04-v03-WCChlrBase-mNE-HVAC-Proto.pd2</t>
  </si>
  <si>
    <t>ECC-w04-v03-WCChlrBase-mNE-HVAC-Proto</t>
  </si>
  <si>
    <t>ECC-w05-v03-WCChlrBase-mNE-HVAC-Proto.pd2</t>
  </si>
  <si>
    <t>ECC-w05-v03-WCChlrBase-mNE-HVAC-Proto</t>
  </si>
  <si>
    <t>ECC-w06-v03-WCChlrBase-mNE-HVAC-Proto.pd2</t>
  </si>
  <si>
    <t>ECC-w06-v03-WCChlrBase-mNE-HVAC-Proto</t>
  </si>
  <si>
    <t>07/27/18 @ 01:40</t>
  </si>
  <si>
    <t>ECC-w07-v03-WCChlrBase-mNE-HVAC-Proto.pd2</t>
  </si>
  <si>
    <t>ECC-w07-v03-WCChlrBase-mNE-HVAC-Proto</t>
  </si>
  <si>
    <t>ECC-w08-v03-WCChlrBase-mNE-HVAC-Proto.pd2</t>
  </si>
  <si>
    <t>ECC-w08-v03-WCChlrBase-mNE-HVAC-Proto</t>
  </si>
  <si>
    <t>ECC-w09-v03-WCChlrBase-mNE-HVAC-Proto.pd2</t>
  </si>
  <si>
    <t>ECC-w09-v03-WCChlrBase-mNE-HVAC-Proto</t>
  </si>
  <si>
    <t>ECC-w10-v03-WCChlrBase-mNE-HVAC-Proto.pd2</t>
  </si>
  <si>
    <t>ECC-w10-v03-WCChlrBase-mNE-HVAC-Proto</t>
  </si>
  <si>
    <t>ECC-w11-v03-WCChlrBase-mNE-HVAC-Proto.pd2</t>
  </si>
  <si>
    <t>ECC-w11-v03-WCChlrBase-mNE-HVAC-Proto</t>
  </si>
  <si>
    <t>07/27/18 @ 01:41</t>
  </si>
  <si>
    <t>ECC-w12-v03-WCChlrBase-mNE-HVAC-Proto.pd2</t>
  </si>
  <si>
    <t>ECC-w12-v03-WCChlrBase-mNE-HVAC-Proto</t>
  </si>
  <si>
    <t>ECC-w13-v03-WCChlrBase-mNE-HVAC-Proto.pd2</t>
  </si>
  <si>
    <t>ECC-w13-v03-WCChlrBase-mNE-HVAC-Proto</t>
  </si>
  <si>
    <t>ECC-w14-v03-WCChlrBase-mNE-HVAC-Proto.pd2</t>
  </si>
  <si>
    <t>ECC-w14-v03-WCChlrBase-mNE-HVAC-Proto</t>
  </si>
  <si>
    <t>ECC-w15-v03-WCChlrBase-mNE-HVAC-Proto.pd2</t>
  </si>
  <si>
    <t>ECC-w15-v03-WCChlrBase-mNE-HVAC-Proto</t>
  </si>
  <si>
    <t>07/27/18 @ 01:42</t>
  </si>
  <si>
    <t>ECC-w16-v03-WCChlrBase-mNE-HVAC-Proto.pd2</t>
  </si>
  <si>
    <t>ECC-w16-v03-WCChlrBase-mNE-HVAC-Proto</t>
  </si>
  <si>
    <t>ECC-w01-v07-WCChlrBase-mNE-HVAC-Proto.pd2</t>
  </si>
  <si>
    <t>ECC-w01-v07-WCChlrBase-mNE-HVAC-Proto</t>
  </si>
  <si>
    <t>ECC-w02-v07-WCChlrBase-mNE-HVAC-Proto.pd2</t>
  </si>
  <si>
    <t>ECC-w02-v07-WCChlrBase-mNE-HVAC-Proto</t>
  </si>
  <si>
    <t>ECC-w03-v07-WCChlrBase-mNE-HVAC-Proto.pd2</t>
  </si>
  <si>
    <t>ECC-w03-v07-WCChlrBase-mNE-HVAC-Proto</t>
  </si>
  <si>
    <t>07/27/18 @ 01:43</t>
  </si>
  <si>
    <t>ECC-w04-v07-WCChlrBase-mNE-HVAC-Proto.pd2</t>
  </si>
  <si>
    <t>ECC-w04-v07-WCChlrBase-mNE-HVAC-Proto</t>
  </si>
  <si>
    <t>ECC-w05-v07-WCChlrBase-mNE-HVAC-Proto.pd2</t>
  </si>
  <si>
    <t>ECC-w05-v07-WCChlrBase-mNE-HVAC-Proto</t>
  </si>
  <si>
    <t>ECC-w06-v07-WCChlrBase-mNE-HVAC-Proto.pd2</t>
  </si>
  <si>
    <t>ECC-w06-v07-WCChlrBase-mNE-HVAC-Proto</t>
  </si>
  <si>
    <t>ECC-w07-v07-WCChlrBase-mNE-HVAC-Proto.pd2</t>
  </si>
  <si>
    <t>ECC-w07-v07-WCChlrBase-mNE-HVAC-Proto</t>
  </si>
  <si>
    <t>07/27/18 @ 01:44</t>
  </si>
  <si>
    <t>ECC-w08-v07-WCChlrBase-mNE-HVAC-Proto.pd2</t>
  </si>
  <si>
    <t>ECC-w08-v07-WCChlrBase-mNE-HVAC-Proto</t>
  </si>
  <si>
    <t>ECC-w09-v07-WCChlrBase-mNE-HVAC-Proto.pd2</t>
  </si>
  <si>
    <t>ECC-w09-v07-WCChlrBase-mNE-HVAC-Proto</t>
  </si>
  <si>
    <t>ECC-w10-v07-WCChlrBase-mNE-HVAC-Proto.pd2</t>
  </si>
  <si>
    <t>ECC-w10-v07-WCChlrBase-mNE-HVAC-Proto</t>
  </si>
  <si>
    <t>ECC-w11-v07-WCChlrBase-mNE-HVAC-Proto.pd2</t>
  </si>
  <si>
    <t>ECC-w11-v07-WCChlrBase-mNE-HVAC-Proto</t>
  </si>
  <si>
    <t>07/27/18 @ 01:45</t>
  </si>
  <si>
    <t>ECC-w12-v07-WCChlrBase-mNE-HVAC-Proto.pd2</t>
  </si>
  <si>
    <t>ECC-w12-v07-WCChlrBase-mNE-HVAC-Proto</t>
  </si>
  <si>
    <t>ECC-w13-v07-WCChlrBase-mNE-HVAC-Proto.pd2</t>
  </si>
  <si>
    <t>ECC-w13-v07-WCChlrBase-mNE-HVAC-Proto</t>
  </si>
  <si>
    <t>ECC-w14-v07-WCChlrBase-mNE-HVAC-Proto.pd2</t>
  </si>
  <si>
    <t>ECC-w14-v07-WCChlrBase-mNE-HVAC-Proto</t>
  </si>
  <si>
    <t>ECC-w15-v07-WCChlrBase-mNE-HVAC-Proto.pd2</t>
  </si>
  <si>
    <t>ECC-w15-v07-WCChlrBase-mNE-HVAC-Proto</t>
  </si>
  <si>
    <t>ECC-w16-v07-WCChlrBase-mNE-HVAC-Proto.pd2</t>
  </si>
  <si>
    <t>ECC-w16-v07-WCChlrBase-mNE-HVAC-Proto</t>
  </si>
  <si>
    <t>07/27/18 @ 01:46</t>
  </si>
  <si>
    <t>ECC-w01-v11-WCChlrBase-mNE-HVAC-Proto.pd2</t>
  </si>
  <si>
    <t>ECC-w01-v11-WCChlrBase-mNE-HVAC-Proto</t>
  </si>
  <si>
    <t>ECC-w02-v11-WCChlrBase-mNE-HVAC-Proto.pd2</t>
  </si>
  <si>
    <t>ECC-w02-v11-WCChlrBase-mNE-HVAC-Proto</t>
  </si>
  <si>
    <t>ECC-w03-v11-WCChlrBase-mNE-HVAC-Proto.pd2</t>
  </si>
  <si>
    <t>ECC-w03-v11-WCChlrBase-mNE-HVAC-Proto</t>
  </si>
  <si>
    <t>ECC-w04-v11-WCChlrBase-mNE-HVAC-Proto.pd2</t>
  </si>
  <si>
    <t>ECC-w04-v11-WCChlrBase-mNE-HVAC-Proto</t>
  </si>
  <si>
    <t>07/27/18 @ 01:47</t>
  </si>
  <si>
    <t>ECC-w05-v11-WCChlrBase-mNE-HVAC-Proto.pd2</t>
  </si>
  <si>
    <t>ECC-w05-v11-WCChlrBase-mNE-HVAC-Proto</t>
  </si>
  <si>
    <t>ECC-w06-v11-WCChlrBase-mNE-HVAC-Proto.pd2</t>
  </si>
  <si>
    <t>ECC-w06-v11-WCChlrBase-mNE-HVAC-Proto</t>
  </si>
  <si>
    <t>ECC-w07-v11-WCChlrBase-mNE-HVAC-Proto.pd2</t>
  </si>
  <si>
    <t>ECC-w07-v11-WCChlrBase-mNE-HVAC-Proto</t>
  </si>
  <si>
    <t>ECC-w08-v11-WCChlrBase-mNE-HVAC-Proto.pd2</t>
  </si>
  <si>
    <t>ECC-w08-v11-WCChlrBase-mNE-HVAC-Proto</t>
  </si>
  <si>
    <t>07/27/18 @ 01:48</t>
  </si>
  <si>
    <t>ECC-w09-v11-WCChlrBase-mNE-HVAC-Proto.pd2</t>
  </si>
  <si>
    <t>ECC-w09-v11-WCChlrBase-mNE-HVAC-Proto</t>
  </si>
  <si>
    <t>ECC-w10-v11-WCChlrBase-mNE-HVAC-Proto.pd2</t>
  </si>
  <si>
    <t>ECC-w10-v11-WCChlrBase-mNE-HVAC-Proto</t>
  </si>
  <si>
    <t>ECC-w11-v11-WCChlrBase-mNE-HVAC-Proto.pd2</t>
  </si>
  <si>
    <t>ECC-w11-v11-WCChlrBase-mNE-HVAC-Proto</t>
  </si>
  <si>
    <t>ECC-w12-v11-WCChlrBase-mNE-HVAC-Proto.pd2</t>
  </si>
  <si>
    <t>ECC-w12-v11-WCChlrBase-mNE-HVAC-Proto</t>
  </si>
  <si>
    <t>ECC-w13-v11-WCChlrBase-mNE-HVAC-Proto.pd2</t>
  </si>
  <si>
    <t>ECC-w13-v11-WCChlrBase-mNE-HVAC-Proto</t>
  </si>
  <si>
    <t>07/27/18 @ 01:49</t>
  </si>
  <si>
    <t>ECC-w14-v11-WCChlrBase-mNE-HVAC-Proto.pd2</t>
  </si>
  <si>
    <t>ECC-w14-v11-WCChlrBase-mNE-HVAC-Proto</t>
  </si>
  <si>
    <t>ECC-w15-v11-WCChlrBase-mNE-HVAC-Proto.pd2</t>
  </si>
  <si>
    <t>ECC-w15-v11-WCChlrBase-mNE-HVAC-Proto</t>
  </si>
  <si>
    <t>ECC-w16-v11-WCChlrBase-mNE-HVAC-Proto.pd2</t>
  </si>
  <si>
    <t>ECC-w16-v11-WCChlrBase-mNE-HVAC-Proto</t>
  </si>
  <si>
    <t>ECC-w01-v14-WCChlrBase-mNE-HVAC-Proto.pd2</t>
  </si>
  <si>
    <t>ECC-w01-v14-WCChlrBase-mNE-HVAC-Proto</t>
  </si>
  <si>
    <t>07/27/18 @ 01:50</t>
  </si>
  <si>
    <t>ECC-w02-v14-WCChlrBase-mNE-HVAC-Proto.pd2</t>
  </si>
  <si>
    <t>ECC-w02-v14-WCChlrBase-mNE-HVAC-Proto</t>
  </si>
  <si>
    <t>ECC-w03-v14-WCChlrBase-mNE-HVAC-Proto.pd2</t>
  </si>
  <si>
    <t>ECC-w03-v14-WCChlrBase-mNE-HVAC-Proto</t>
  </si>
  <si>
    <t>ECC-w04-v14-WCChlrBase-mNE-HVAC-Proto.pd2</t>
  </si>
  <si>
    <t>ECC-w04-v14-WCChlrBase-mNE-HVAC-Proto</t>
  </si>
  <si>
    <t>ECC-w05-v14-WCChlrBase-mNE-HVAC-Proto.pd2</t>
  </si>
  <si>
    <t>ECC-w05-v14-WCChlrBase-mNE-HVAC-Proto</t>
  </si>
  <si>
    <t>07/27/18 @ 01:51</t>
  </si>
  <si>
    <t>ECC-w06-v14-WCChlrBase-mNE-HVAC-Proto.pd2</t>
  </si>
  <si>
    <t>ECC-w06-v14-WCChlrBase-mNE-HVAC-Proto</t>
  </si>
  <si>
    <t>ECC-w07-v14-WCChlrBase-mNE-HVAC-Proto.pd2</t>
  </si>
  <si>
    <t>ECC-w07-v14-WCChlrBase-mNE-HVAC-Proto</t>
  </si>
  <si>
    <t>ECC-w08-v14-WCChlrBase-mNE-HVAC-Proto.pd2</t>
  </si>
  <si>
    <t>ECC-w08-v14-WCChlrBase-mNE-HVAC-Proto</t>
  </si>
  <si>
    <t>ECC-w09-v14-WCChlrBase-mNE-HVAC-Proto.pd2</t>
  </si>
  <si>
    <t>ECC-w09-v14-WCChlrBase-mNE-HVAC-Proto</t>
  </si>
  <si>
    <t>07/27/18 @ 01:52</t>
  </si>
  <si>
    <t>ECC-w10-v14-WCChlrBase-mNE-HVAC-Proto.pd2</t>
  </si>
  <si>
    <t>ECC-w10-v14-WCChlrBase-mNE-HVAC-Proto</t>
  </si>
  <si>
    <t>ECC-w11-v14-WCChlrBase-mNE-HVAC-Proto.pd2</t>
  </si>
  <si>
    <t>ECC-w11-v14-WCChlrBase-mNE-HVAC-Proto</t>
  </si>
  <si>
    <t>ECC-w12-v14-WCChlrBase-mNE-HVAC-Proto.pd2</t>
  </si>
  <si>
    <t>ECC-w12-v14-WCChlrBase-mNE-HVAC-Proto</t>
  </si>
  <si>
    <t>ECC-w13-v14-WCChlrBase-mNE-HVAC-Proto.pd2</t>
  </si>
  <si>
    <t>ECC-w13-v14-WCChlrBase-mNE-HVAC-Proto</t>
  </si>
  <si>
    <t>ECC-w14-v14-WCChlrBase-mNE-HVAC-Proto.pd2</t>
  </si>
  <si>
    <t>ECC-w14-v14-WCChlrBase-mNE-HVAC-Proto</t>
  </si>
  <si>
    <t>07/27/18 @ 01:53</t>
  </si>
  <si>
    <t>ECC-w15-v14-WCChlrBase-mNE-HVAC-Proto.pd2</t>
  </si>
  <si>
    <t>ECC-w15-v14-WCChlrBase-mNE-HVAC-Proto</t>
  </si>
  <si>
    <t>ECC-w16-v14-WCChlrBase-mNE-HVAC-Proto.pd2</t>
  </si>
  <si>
    <t>ECC-w16-v14-WCChlrBase-mNE-HVAC-Proto</t>
  </si>
  <si>
    <t>ESe-w01-v96-WCChlrBase-mNE-HVAC-Proto.pd2</t>
  </si>
  <si>
    <t>ESe-w01-v96-WCChlrBase-mNE-HVAC-Proto</t>
  </si>
  <si>
    <t>ESe-w02-v96-WCChlrBase-mNE-HVAC-Proto.pd2</t>
  </si>
  <si>
    <t>ESe-w02-v96-WCChlrBase-mNE-HVAC-Proto</t>
  </si>
  <si>
    <t>07/27/18 @ 01:54</t>
  </si>
  <si>
    <t>ESe-w03-v96-WCChlrBase-mNE-HVAC-Proto.pd2</t>
  </si>
  <si>
    <t>ESe-w03-v96-WCChlrBase-mNE-HVAC-Proto</t>
  </si>
  <si>
    <t>ESe-w04-v96-WCChlrBase-mNE-HVAC-Proto.pd2</t>
  </si>
  <si>
    <t>ESe-w04-v96-WCChlrBase-mNE-HVAC-Proto</t>
  </si>
  <si>
    <t>ESe-w05-v96-WCChlrBase-mNE-HVAC-Proto.pd2</t>
  </si>
  <si>
    <t>ESe-w05-v96-WCChlrBase-mNE-HVAC-Proto</t>
  </si>
  <si>
    <t>07/27/18 @ 01:55</t>
  </si>
  <si>
    <t>ESe-w06-v96-WCChlrBase-mNE-HVAC-Proto.pd2</t>
  </si>
  <si>
    <t>ESe-w06-v96-WCChlrBase-mNE-HVAC-Proto</t>
  </si>
  <si>
    <t>ESe-w07-v96-WCChlrBase-mNE-HVAC-Proto.pd2</t>
  </si>
  <si>
    <t>ESe-w07-v96-WCChlrBase-mNE-HVAC-Proto</t>
  </si>
  <si>
    <t>ESe-w08-v96-WCChlrBase-mNE-HVAC-Proto.pd2</t>
  </si>
  <si>
    <t>ESe-w08-v96-WCChlrBase-mNE-HVAC-Proto</t>
  </si>
  <si>
    <t>ESe-w09-v96-WCChlrBase-mNE-HVAC-Proto.pd2</t>
  </si>
  <si>
    <t>ESe-w09-v96-WCChlrBase-mNE-HVAC-Proto</t>
  </si>
  <si>
    <t>07/27/18 @ 01:56</t>
  </si>
  <si>
    <t>ESe-w10-v96-WCChlrBase-mNE-HVAC-Proto.pd2</t>
  </si>
  <si>
    <t>ESe-w10-v96-WCChlrBase-mNE-HVAC-Proto</t>
  </si>
  <si>
    <t>ESe-w11-v96-WCChlrBase-mNE-HVAC-Proto.pd2</t>
  </si>
  <si>
    <t>ESe-w11-v96-WCChlrBase-mNE-HVAC-Proto</t>
  </si>
  <si>
    <t>ESe-w12-v96-WCChlrBase-mNE-HVAC-Proto.pd2</t>
  </si>
  <si>
    <t>ESe-w12-v96-WCChlrBase-mNE-HVAC-Proto</t>
  </si>
  <si>
    <t>07/27/18 @ 01:57</t>
  </si>
  <si>
    <t>ESe-w13-v96-WCChlrBase-mNE-HVAC-Proto.pd2</t>
  </si>
  <si>
    <t>ESe-w13-v96-WCChlrBase-mNE-HVAC-Proto</t>
  </si>
  <si>
    <t>ESe-w14-v96-WCChlrBase-mNE-HVAC-Proto.pd2</t>
  </si>
  <si>
    <t>ESe-w14-v96-WCChlrBase-mNE-HVAC-Proto</t>
  </si>
  <si>
    <t>ESe-w15-v96-WCChlrBase-mNE-HVAC-Proto.pd2</t>
  </si>
  <si>
    <t>ESe-w15-v96-WCChlrBase-mNE-HVAC-Proto</t>
  </si>
  <si>
    <t>07/27/18 @ 01:58</t>
  </si>
  <si>
    <t>ESe-w16-v96-WCChlrBase-mNE-HVAC-Proto.pd2</t>
  </si>
  <si>
    <t>ESe-w16-v96-WCChlrBase-mNE-HVAC-Proto</t>
  </si>
  <si>
    <t>ESe-w01-v03-WCChlrBase-mNE-HVAC-Proto.pd2</t>
  </si>
  <si>
    <t>ESe-w01-v03-WCChlrBase-mNE-HVAC-Proto</t>
  </si>
  <si>
    <t>ESe-w02-v03-WCChlrBase-mNE-HVAC-Proto.pd2</t>
  </si>
  <si>
    <t>ESe-w02-v03-WCChlrBase-mNE-HVAC-Proto</t>
  </si>
  <si>
    <t>ESe-w03-v03-WCChlrBase-mNE-HVAC-Proto.pd2</t>
  </si>
  <si>
    <t>ESe-w03-v03-WCChlrBase-mNE-HVAC-Proto</t>
  </si>
  <si>
    <t>07/27/18 @ 01:59</t>
  </si>
  <si>
    <t>ESe-w04-v03-WCChlrBase-mNE-HVAC-Proto.pd2</t>
  </si>
  <si>
    <t>ESe-w04-v03-WCChlrBase-mNE-HVAC-Proto</t>
  </si>
  <si>
    <t>ESe-w05-v03-WCChlrBase-mNE-HVAC-Proto.pd2</t>
  </si>
  <si>
    <t>ESe-w05-v03-WCChlrBase-mNE-HVAC-Proto</t>
  </si>
  <si>
    <t>ESe-w06-v03-WCChlrBase-mNE-HVAC-Proto.pd2</t>
  </si>
  <si>
    <t>ESe-w06-v03-WCChlrBase-mNE-HVAC-Proto</t>
  </si>
  <si>
    <t>07/27/18 @ 02:00</t>
  </si>
  <si>
    <t>ESe-w07-v03-WCChlrBase-mNE-HVAC-Proto.pd2</t>
  </si>
  <si>
    <t>ESe-w07-v03-WCChlrBase-mNE-HVAC-Proto</t>
  </si>
  <si>
    <t>ESe-w08-v03-WCChlrBase-mNE-HVAC-Proto.pd2</t>
  </si>
  <si>
    <t>ESe-w08-v03-WCChlrBase-mNE-HVAC-Proto</t>
  </si>
  <si>
    <t>ESe-w09-v03-WCChlrBase-mNE-HVAC-Proto.pd2</t>
  </si>
  <si>
    <t>ESe-w09-v03-WCChlrBase-mNE-HVAC-Proto</t>
  </si>
  <si>
    <t>ESe-w10-v03-WCChlrBase-mNE-HVAC-Proto.pd2</t>
  </si>
  <si>
    <t>ESe-w10-v03-WCChlrBase-mNE-HVAC-Proto</t>
  </si>
  <si>
    <t>07/27/18 @ 02:01</t>
  </si>
  <si>
    <t>ESe-w11-v03-WCChlrBase-mNE-HVAC-Proto.pd2</t>
  </si>
  <si>
    <t>ESe-w11-v03-WCChlrBase-mNE-HVAC-Proto</t>
  </si>
  <si>
    <t>ESe-w12-v03-WCChlrBase-mNE-HVAC-Proto.pd2</t>
  </si>
  <si>
    <t>ESe-w12-v03-WCChlrBase-mNE-HVAC-Proto</t>
  </si>
  <si>
    <t>ESe-w13-v03-WCChlrBase-mNE-HVAC-Proto.pd2</t>
  </si>
  <si>
    <t>ESe-w13-v03-WCChlrBase-mNE-HVAC-Proto</t>
  </si>
  <si>
    <t>07/27/18 @ 02:02</t>
  </si>
  <si>
    <t>ESe-w14-v03-WCChlrBase-mNE-HVAC-Proto.pd2</t>
  </si>
  <si>
    <t>ESe-w14-v03-WCChlrBase-mNE-HVAC-Proto</t>
  </si>
  <si>
    <t>ESe-w15-v03-WCChlrBase-mNE-HVAC-Proto.pd2</t>
  </si>
  <si>
    <t>ESe-w15-v03-WCChlrBase-mNE-HVAC-Proto</t>
  </si>
  <si>
    <t>ESe-w16-v03-WCChlrBase-mNE-HVAC-Proto.pd2</t>
  </si>
  <si>
    <t>ESe-w16-v03-WCChlrBase-mNE-HVAC-Proto</t>
  </si>
  <si>
    <t>ESe-w01-v07-WCChlrBase-mNE-HVAC-Proto.pd2</t>
  </si>
  <si>
    <t>ESe-w01-v07-WCChlrBase-mNE-HVAC-Proto</t>
  </si>
  <si>
    <t>07/27/18 @ 02:03</t>
  </si>
  <si>
    <t>ESe-w02-v07-WCChlrBase-mNE-HVAC-Proto.pd2</t>
  </si>
  <si>
    <t>ESe-w02-v07-WCChlrBase-mNE-HVAC-Proto</t>
  </si>
  <si>
    <t>ESe-w03-v07-WCChlrBase-mNE-HVAC-Proto.pd2</t>
  </si>
  <si>
    <t>ESe-w03-v07-WCChlrBase-mNE-HVAC-Proto</t>
  </si>
  <si>
    <t>ESe-w04-v07-WCChlrBase-mNE-HVAC-Proto.pd2</t>
  </si>
  <si>
    <t>ESe-w04-v07-WCChlrBase-mNE-HVAC-Proto</t>
  </si>
  <si>
    <t>07/27/18 @ 02:04</t>
  </si>
  <si>
    <t>ESe-w05-v07-WCChlrBase-mNE-HVAC-Proto.pd2</t>
  </si>
  <si>
    <t>ESe-w05-v07-WCChlrBase-mNE-HVAC-Proto</t>
  </si>
  <si>
    <t>ESe-w06-v07-WCChlrBase-mNE-HVAC-Proto.pd2</t>
  </si>
  <si>
    <t>ESe-w06-v07-WCChlrBase-mNE-HVAC-Proto</t>
  </si>
  <si>
    <t>ESe-w07-v07-WCChlrBase-mNE-HVAC-Proto.pd2</t>
  </si>
  <si>
    <t>ESe-w07-v07-WCChlrBase-mNE-HVAC-Proto</t>
  </si>
  <si>
    <t>ESe-w08-v07-WCChlrBase-mNE-HVAC-Proto.pd2</t>
  </si>
  <si>
    <t>ESe-w08-v07-WCChlrBase-mNE-HVAC-Proto</t>
  </si>
  <si>
    <t>07/27/18 @ 02:05</t>
  </si>
  <si>
    <t>ESe-w09-v07-WCChlrBase-mNE-HVAC-Proto.pd2</t>
  </si>
  <si>
    <t>ESe-w09-v07-WCChlrBase-mNE-HVAC-Proto</t>
  </si>
  <si>
    <t>ESe-w10-v07-WCChlrBase-mNE-HVAC-Proto.pd2</t>
  </si>
  <si>
    <t>ESe-w10-v07-WCChlrBase-mNE-HVAC-Proto</t>
  </si>
  <si>
    <t>ESe-w11-v07-WCChlrBase-mNE-HVAC-Proto.pd2</t>
  </si>
  <si>
    <t>ESe-w11-v07-WCChlrBase-mNE-HVAC-Proto</t>
  </si>
  <si>
    <t>07/27/18 @ 02:06</t>
  </si>
  <si>
    <t>ESe-w12-v07-WCChlrBase-mNE-HVAC-Proto.pd2</t>
  </si>
  <si>
    <t>ESe-w12-v07-WCChlrBase-mNE-HVAC-Proto</t>
  </si>
  <si>
    <t>ESe-w13-v07-WCChlrBase-mNE-HVAC-Proto.pd2</t>
  </si>
  <si>
    <t>ESe-w13-v07-WCChlrBase-mNE-HVAC-Proto</t>
  </si>
  <si>
    <t>ESe-w14-v07-WCChlrBase-mNE-HVAC-Proto.pd2</t>
  </si>
  <si>
    <t>ESe-w14-v07-WCChlrBase-mNE-HVAC-Proto</t>
  </si>
  <si>
    <t>ESe-w15-v07-WCChlrBase-mNE-HVAC-Proto.pd2</t>
  </si>
  <si>
    <t>ESe-w15-v07-WCChlrBase-mNE-HVAC-Proto</t>
  </si>
  <si>
    <t>07/27/18 @ 02:07</t>
  </si>
  <si>
    <t>ESe-w16-v07-WCChlrBase-mNE-HVAC-Proto.pd2</t>
  </si>
  <si>
    <t>ESe-w16-v07-WCChlrBase-mNE-HVAC-Proto</t>
  </si>
  <si>
    <t>ESe-w01-v11-WCChlrBase-mNE-HVAC-Proto.pd2</t>
  </si>
  <si>
    <t>ESe-w01-v11-WCChlrBase-mNE-HVAC-Proto</t>
  </si>
  <si>
    <t>ESe-w02-v11-WCChlrBase-mNE-HVAC-Proto.pd2</t>
  </si>
  <si>
    <t>ESe-w02-v11-WCChlrBase-mNE-HVAC-Proto</t>
  </si>
  <si>
    <t>07/27/18 @ 02:08</t>
  </si>
  <si>
    <t>ESe-w03-v11-WCChlrBase-mNE-HVAC-Proto.pd2</t>
  </si>
  <si>
    <t>ESe-w03-v11-WCChlrBase-mNE-HVAC-Proto</t>
  </si>
  <si>
    <t>ESe-w04-v11-WCChlrBase-mNE-HVAC-Proto.pd2</t>
  </si>
  <si>
    <t>ESe-w04-v11-WCChlrBase-mNE-HVAC-Proto</t>
  </si>
  <si>
    <t>ESe-w05-v11-WCChlrBase-mNE-HVAC-Proto.pd2</t>
  </si>
  <si>
    <t>ESe-w05-v11-WCChlrBase-mNE-HVAC-Proto</t>
  </si>
  <si>
    <t>ESe-w06-v11-WCChlrBase-mNE-HVAC-Proto.pd2</t>
  </si>
  <si>
    <t>ESe-w06-v11-WCChlrBase-mNE-HVAC-Proto</t>
  </si>
  <si>
    <t>07/27/18 @ 02:09</t>
  </si>
  <si>
    <t>ESe-w07-v11-WCChlrBase-mNE-HVAC-Proto.pd2</t>
  </si>
  <si>
    <t>ESe-w07-v11-WCChlrBase-mNE-HVAC-Proto</t>
  </si>
  <si>
    <t>ESe-w08-v11-WCChlrBase-mNE-HVAC-Proto.pd2</t>
  </si>
  <si>
    <t>ESe-w08-v11-WCChlrBase-mNE-HVAC-Proto</t>
  </si>
  <si>
    <t>ESe-w09-v11-WCChlrBase-mNE-HVAC-Proto.pd2</t>
  </si>
  <si>
    <t>ESe-w09-v11-WCChlrBase-mNE-HVAC-Proto</t>
  </si>
  <si>
    <t>07/27/18 @ 02:10</t>
  </si>
  <si>
    <t>ESe-w10-v11-WCChlrBase-mNE-HVAC-Proto.pd2</t>
  </si>
  <si>
    <t>ESe-w10-v11-WCChlrBase-mNE-HVAC-Proto</t>
  </si>
  <si>
    <t>ESe-w11-v11-WCChlrBase-mNE-HVAC-Proto.pd2</t>
  </si>
  <si>
    <t>ESe-w11-v11-WCChlrBase-mNE-HVAC-Proto</t>
  </si>
  <si>
    <t>ESe-w12-v11-WCChlrBase-mNE-HVAC-Proto.pd2</t>
  </si>
  <si>
    <t>ESe-w12-v11-WCChlrBase-mNE-HVAC-Proto</t>
  </si>
  <si>
    <t>ESe-w13-v11-WCChlrBase-mNE-HVAC-Proto.pd2</t>
  </si>
  <si>
    <t>ESe-w13-v11-WCChlrBase-mNE-HVAC-Proto</t>
  </si>
  <si>
    <t>07/27/18 @ 02:11</t>
  </si>
  <si>
    <t>ESe-w14-v11-WCChlrBase-mNE-HVAC-Proto.pd2</t>
  </si>
  <si>
    <t>ESe-w14-v11-WCChlrBase-mNE-HVAC-Proto</t>
  </si>
  <si>
    <t>ESe-w15-v11-WCChlrBase-mNE-HVAC-Proto.pd2</t>
  </si>
  <si>
    <t>ESe-w15-v11-WCChlrBase-mNE-HVAC-Proto</t>
  </si>
  <si>
    <t>ESe-w16-v11-WCChlrBase-mNE-HVAC-Proto.pd2</t>
  </si>
  <si>
    <t>ESe-w16-v11-WCChlrBase-mNE-HVAC-Proto</t>
  </si>
  <si>
    <t>07/27/18 @ 02:12</t>
  </si>
  <si>
    <t>ESe-w01-v14-WCChlrBase-mNE-HVAC-Proto.pd2</t>
  </si>
  <si>
    <t>ESe-w01-v14-WCChlrBase-mNE-HVAC-Proto</t>
  </si>
  <si>
    <t>ESe-w02-v14-WCChlrBase-mNE-HVAC-Proto.pd2</t>
  </si>
  <si>
    <t>ESe-w02-v14-WCChlrBase-mNE-HVAC-Proto</t>
  </si>
  <si>
    <t>ESe-w03-v14-WCChlrBase-mNE-HVAC-Proto.pd2</t>
  </si>
  <si>
    <t>ESe-w03-v14-WCChlrBase-mNE-HVAC-Proto</t>
  </si>
  <si>
    <t>ESe-w04-v14-WCChlrBase-mNE-HVAC-Proto.pd2</t>
  </si>
  <si>
    <t>ESe-w04-v14-WCChlrBase-mNE-HVAC-Proto</t>
  </si>
  <si>
    <t>07/27/18 @ 02:13</t>
  </si>
  <si>
    <t>ESe-w05-v14-WCChlrBase-mNE-HVAC-Proto.pd2</t>
  </si>
  <si>
    <t>ESe-w05-v14-WCChlrBase-mNE-HVAC-Proto</t>
  </si>
  <si>
    <t>ESe-w06-v14-WCChlrBase-mNE-HVAC-Proto.pd2</t>
  </si>
  <si>
    <t>ESe-w06-v14-WCChlrBase-mNE-HVAC-Proto</t>
  </si>
  <si>
    <t>ESe-w07-v14-WCChlrBase-mNE-HVAC-Proto.pd2</t>
  </si>
  <si>
    <t>ESe-w07-v14-WCChlrBase-mNE-HVAC-Proto</t>
  </si>
  <si>
    <t>07/27/18 @ 02:14</t>
  </si>
  <si>
    <t>ESe-w08-v14-WCChlrBase-mNE-HVAC-Proto.pd2</t>
  </si>
  <si>
    <t>ESe-w08-v14-WCChlrBase-mNE-HVAC-Proto</t>
  </si>
  <si>
    <t>ESe-w09-v14-WCChlrBase-mNE-HVAC-Proto.pd2</t>
  </si>
  <si>
    <t>ESe-w09-v14-WCChlrBase-mNE-HVAC-Proto</t>
  </si>
  <si>
    <t>ESe-w10-v14-WCChlrBase-mNE-HVAC-Proto.pd2</t>
  </si>
  <si>
    <t>ESe-w10-v14-WCChlrBase-mNE-HVAC-Proto</t>
  </si>
  <si>
    <t>ESe-w11-v14-WCChlrBase-mNE-HVAC-Proto.pd2</t>
  </si>
  <si>
    <t>ESe-w11-v14-WCChlrBase-mNE-HVAC-Proto</t>
  </si>
  <si>
    <t>07/27/18 @ 02:15</t>
  </si>
  <si>
    <t>ESe-w12-v14-WCChlrBase-mNE-HVAC-Proto.pd2</t>
  </si>
  <si>
    <t>ESe-w12-v14-WCChlrBase-mNE-HVAC-Proto</t>
  </si>
  <si>
    <t>ESe-w13-v14-WCChlrBase-mNE-HVAC-Proto.pd2</t>
  </si>
  <si>
    <t>ESe-w13-v14-WCChlrBase-mNE-HVAC-Proto</t>
  </si>
  <si>
    <t>ESe-w14-v14-WCChlrBase-mNE-HVAC-Proto.pd2</t>
  </si>
  <si>
    <t>ESe-w14-v14-WCChlrBase-mNE-HVAC-Proto</t>
  </si>
  <si>
    <t>07/27/18 @ 02:16</t>
  </si>
  <si>
    <t>ESe-w15-v14-WCChlrBase-mNE-HVAC-Proto.pd2</t>
  </si>
  <si>
    <t>ESe-w15-v14-WCChlrBase-mNE-HVAC-Proto</t>
  </si>
  <si>
    <t>ESe-w16-v14-WCChlrBase-mNE-HVAC-Proto.pd2</t>
  </si>
  <si>
    <t>ESe-w16-v14-WCChlrBase-mNE-HVAC-Proto</t>
  </si>
  <si>
    <t>07/27/18 @ 02:17</t>
  </si>
  <si>
    <t>07/27/18 @ 02:18</t>
  </si>
  <si>
    <t>07/27/18 @ 02:19</t>
  </si>
  <si>
    <t>07/27/18 @ 02:20</t>
  </si>
  <si>
    <t>07/27/18 @ 02:21</t>
  </si>
  <si>
    <t>07/27/18 @ 02:22</t>
  </si>
  <si>
    <t>07/27/18 @ 02:23</t>
  </si>
  <si>
    <t>07/27/18 @ 02:24</t>
  </si>
  <si>
    <t>07/27/18 @ 02:25</t>
  </si>
  <si>
    <t>Hsp-w01-v07-WCChlrBase-mNE-HVAC-Proto.pd2</t>
  </si>
  <si>
    <t>Hsp-w01-v07-WCChlrBase-mNE-HVAC-Proto</t>
  </si>
  <si>
    <t>Hsp-w02-v07-WCChlrBase-mNE-HVAC-Proto.pd2</t>
  </si>
  <si>
    <t>Hsp-w02-v07-WCChlrBase-mNE-HVAC-Proto</t>
  </si>
  <si>
    <t>Hsp-w03-v07-WCChlrBase-mNE-HVAC-Proto.pd2</t>
  </si>
  <si>
    <t>Hsp-w03-v07-WCChlrBase-mNE-HVAC-Proto</t>
  </si>
  <si>
    <t>07/27/18 @ 02:26</t>
  </si>
  <si>
    <t>Hsp-w04-v07-WCChlrBase-mNE-HVAC-Proto.pd2</t>
  </si>
  <si>
    <t>Hsp-w04-v07-WCChlrBase-mNE-HVAC-Proto</t>
  </si>
  <si>
    <t>Hsp-w05-v07-WCChlrBase-mNE-HVAC-Proto.pd2</t>
  </si>
  <si>
    <t>Hsp-w05-v07-WCChlrBase-mNE-HVAC-Proto</t>
  </si>
  <si>
    <t>Hsp-w06-v07-WCChlrBase-mNE-HVAC-Proto.pd2</t>
  </si>
  <si>
    <t>Hsp-w06-v07-WCChlrBase-mNE-HVAC-Proto</t>
  </si>
  <si>
    <t>07/27/18 @ 02:27</t>
  </si>
  <si>
    <t>Hsp-w07-v07-WCChlrBase-mNE-HVAC-Proto.pd2</t>
  </si>
  <si>
    <t>Hsp-w07-v07-WCChlrBase-mNE-HVAC-Proto</t>
  </si>
  <si>
    <t>Hsp-w08-v07-WCChlrBase-mNE-HVAC-Proto.pd2</t>
  </si>
  <si>
    <t>Hsp-w08-v07-WCChlrBase-mNE-HVAC-Proto</t>
  </si>
  <si>
    <t>Hsp-w09-v07-WCChlrBase-mNE-HVAC-Proto.pd2</t>
  </si>
  <si>
    <t>Hsp-w09-v07-WCChlrBase-mNE-HVAC-Proto</t>
  </si>
  <si>
    <t>Hsp-w10-v07-WCChlrBase-mNE-HVAC-Proto.pd2</t>
  </si>
  <si>
    <t>Hsp-w10-v07-WCChlrBase-mNE-HVAC-Proto</t>
  </si>
  <si>
    <t>07/27/18 @ 02:28</t>
  </si>
  <si>
    <t>Hsp-w11-v07-WCChlrBase-mNE-HVAC-Proto.pd2</t>
  </si>
  <si>
    <t>Hsp-w11-v07-WCChlrBase-mNE-HVAC-Proto</t>
  </si>
  <si>
    <t>Hsp-w12-v07-WCChlrBase-mNE-HVAC-Proto.pd2</t>
  </si>
  <si>
    <t>Hsp-w12-v07-WCChlrBase-mNE-HVAC-Proto</t>
  </si>
  <si>
    <t>Hsp-w13-v07-WCChlrBase-mNE-HVAC-Proto.pd2</t>
  </si>
  <si>
    <t>Hsp-w13-v07-WCChlrBase-mNE-HVAC-Proto</t>
  </si>
  <si>
    <t>Hsp-w14-v07-WCChlrBase-mNE-HVAC-Proto.pd2</t>
  </si>
  <si>
    <t>Hsp-w14-v07-WCChlrBase-mNE-HVAC-Proto</t>
  </si>
  <si>
    <t>07/27/18 @ 02:29</t>
  </si>
  <si>
    <t>Hsp-w15-v07-WCChlrBase-mNE-HVAC-Proto.pd2</t>
  </si>
  <si>
    <t>Hsp-w15-v07-WCChlrBase-mNE-HVAC-Proto</t>
  </si>
  <si>
    <t>Hsp-w16-v07-WCChlrBase-mNE-HVAC-Proto.pd2</t>
  </si>
  <si>
    <t>Hsp-w16-v07-WCChlrBase-mNE-HVAC-Proto</t>
  </si>
  <si>
    <t>Hsp-w01-v11-WCChlrBase-mNE-HVAC-Proto.pd2</t>
  </si>
  <si>
    <t>Hsp-w01-v11-WCChlrBase-mNE-HVAC-Proto</t>
  </si>
  <si>
    <t>07/27/18 @ 02:30</t>
  </si>
  <si>
    <t>Hsp-w02-v11-WCChlrBase-mNE-HVAC-Proto.pd2</t>
  </si>
  <si>
    <t>Hsp-w02-v11-WCChlrBase-mNE-HVAC-Proto</t>
  </si>
  <si>
    <t>Hsp-w03-v11-WCChlrBase-mNE-HVAC-Proto.pd2</t>
  </si>
  <si>
    <t>Hsp-w03-v11-WCChlrBase-mNE-HVAC-Proto</t>
  </si>
  <si>
    <t>Hsp-w04-v11-WCChlrBase-mNE-HVAC-Proto.pd2</t>
  </si>
  <si>
    <t>Hsp-w04-v11-WCChlrBase-mNE-HVAC-Proto</t>
  </si>
  <si>
    <t>Hsp-w05-v11-WCChlrBase-mNE-HVAC-Proto.pd2</t>
  </si>
  <si>
    <t>Hsp-w05-v11-WCChlrBase-mNE-HVAC-Proto</t>
  </si>
  <si>
    <t>07/27/18 @ 02:31</t>
  </si>
  <si>
    <t>Hsp-w06-v11-WCChlrBase-mNE-HVAC-Proto.pd2</t>
  </si>
  <si>
    <t>Hsp-w06-v11-WCChlrBase-mNE-HVAC-Proto</t>
  </si>
  <si>
    <t>Hsp-w07-v11-WCChlrBase-mNE-HVAC-Proto.pd2</t>
  </si>
  <si>
    <t>Hsp-w07-v11-WCChlrBase-mNE-HVAC-Proto</t>
  </si>
  <si>
    <t>Hsp-w08-v11-WCChlrBase-mNE-HVAC-Proto.pd2</t>
  </si>
  <si>
    <t>Hsp-w08-v11-WCChlrBase-mNE-HVAC-Proto</t>
  </si>
  <si>
    <t>07/27/18 @ 02:32</t>
  </si>
  <si>
    <t>Hsp-w09-v11-WCChlrBase-mNE-HVAC-Proto.pd2</t>
  </si>
  <si>
    <t>Hsp-w09-v11-WCChlrBase-mNE-HVAC-Proto</t>
  </si>
  <si>
    <t>Hsp-w10-v11-WCChlrBase-mNE-HVAC-Proto.pd2</t>
  </si>
  <si>
    <t>Hsp-w10-v11-WCChlrBase-mNE-HVAC-Proto</t>
  </si>
  <si>
    <t>Hsp-w11-v11-WCChlrBase-mNE-HVAC-Proto.pd2</t>
  </si>
  <si>
    <t>Hsp-w11-v11-WCChlrBase-mNE-HVAC-Proto</t>
  </si>
  <si>
    <t>Hsp-w12-v11-WCChlrBase-mNE-HVAC-Proto.pd2</t>
  </si>
  <si>
    <t>Hsp-w12-v11-WCChlrBase-mNE-HVAC-Proto</t>
  </si>
  <si>
    <t>07/27/18 @ 02:33</t>
  </si>
  <si>
    <t>Hsp-w13-v11-WCChlrBase-mNE-HVAC-Proto.pd2</t>
  </si>
  <si>
    <t>Hsp-w13-v11-WCChlrBase-mNE-HVAC-Proto</t>
  </si>
  <si>
    <t>Hsp-w14-v11-WCChlrBase-mNE-HVAC-Proto.pd2</t>
  </si>
  <si>
    <t>Hsp-w14-v11-WCChlrBase-mNE-HVAC-Proto</t>
  </si>
  <si>
    <t>Hsp-w15-v11-WCChlrBase-mNE-HVAC-Proto.pd2</t>
  </si>
  <si>
    <t>Hsp-w15-v11-WCChlrBase-mNE-HVAC-Proto</t>
  </si>
  <si>
    <t>07/27/18 @ 02:34</t>
  </si>
  <si>
    <t>Hsp-w16-v11-WCChlrBase-mNE-HVAC-Proto.pd2</t>
  </si>
  <si>
    <t>Hsp-w16-v11-WCChlrBase-mNE-HVAC-Proto</t>
  </si>
  <si>
    <t>Hsp-w01-v14-WCChlrBase-mNE-HVAC-Proto.pd2</t>
  </si>
  <si>
    <t>Hsp-w01-v14-WCChlrBase-mNE-HVAC-Proto</t>
  </si>
  <si>
    <t>Hsp-w02-v14-WCChlrBase-mNE-HVAC-Proto.pd2</t>
  </si>
  <si>
    <t>Hsp-w02-v14-WCChlrBase-mNE-HVAC-Proto</t>
  </si>
  <si>
    <t>Hsp-w03-v14-WCChlrBase-mNE-HVAC-Proto.pd2</t>
  </si>
  <si>
    <t>Hsp-w03-v14-WCChlrBase-mNE-HVAC-Proto</t>
  </si>
  <si>
    <t>07/27/18 @ 02:35</t>
  </si>
  <si>
    <t>Hsp-w04-v14-WCChlrBase-mNE-HVAC-Proto.pd2</t>
  </si>
  <si>
    <t>Hsp-w04-v14-WCChlrBase-mNE-HVAC-Proto</t>
  </si>
  <si>
    <t>Hsp-w05-v14-WCChlrBase-mNE-HVAC-Proto.pd2</t>
  </si>
  <si>
    <t>Hsp-w05-v14-WCChlrBase-mNE-HVAC-Proto</t>
  </si>
  <si>
    <t>Hsp-w06-v14-WCChlrBase-mNE-HVAC-Proto.pd2</t>
  </si>
  <si>
    <t>Hsp-w06-v14-WCChlrBase-mNE-HVAC-Proto</t>
  </si>
  <si>
    <t>Hsp-w07-v14-WCChlrBase-mNE-HVAC-Proto.pd2</t>
  </si>
  <si>
    <t>Hsp-w07-v14-WCChlrBase-mNE-HVAC-Proto</t>
  </si>
  <si>
    <t>07/27/18 @ 02:36</t>
  </si>
  <si>
    <t>Hsp-w08-v14-WCChlrBase-mNE-HVAC-Proto.pd2</t>
  </si>
  <si>
    <t>Hsp-w08-v14-WCChlrBase-mNE-HVAC-Proto</t>
  </si>
  <si>
    <t>Hsp-w09-v14-WCChlrBase-mNE-HVAC-Proto.pd2</t>
  </si>
  <si>
    <t>Hsp-w09-v14-WCChlrBase-mNE-HVAC-Proto</t>
  </si>
  <si>
    <t>Hsp-w10-v14-WCChlrBase-mNE-HVAC-Proto.pd2</t>
  </si>
  <si>
    <t>Hsp-w10-v14-WCChlrBase-mNE-HVAC-Proto</t>
  </si>
  <si>
    <t>07/27/18 @ 02:37</t>
  </si>
  <si>
    <t>Hsp-w11-v14-WCChlrBase-mNE-HVAC-Proto.pd2</t>
  </si>
  <si>
    <t>Hsp-w11-v14-WCChlrBase-mNE-HVAC-Proto</t>
  </si>
  <si>
    <t>Hsp-w12-v14-WCChlrBase-mNE-HVAC-Proto.pd2</t>
  </si>
  <si>
    <t>Hsp-w12-v14-WCChlrBase-mNE-HVAC-Proto</t>
  </si>
  <si>
    <t>Hsp-w13-v14-WCChlrBase-mNE-HVAC-Proto.pd2</t>
  </si>
  <si>
    <t>Hsp-w13-v14-WCChlrBase-mNE-HVAC-Proto</t>
  </si>
  <si>
    <t>Hsp-w14-v14-WCChlrBase-mNE-HVAC-Proto.pd2</t>
  </si>
  <si>
    <t>Hsp-w14-v14-WCChlrBase-mNE-HVAC-Proto</t>
  </si>
  <si>
    <t>07/27/18 @ 02:38</t>
  </si>
  <si>
    <t>Hsp-w15-v14-WCChlrBase-mNE-HVAC-Proto.pd2</t>
  </si>
  <si>
    <t>Hsp-w15-v14-WCChlrBase-mNE-HVAC-Proto</t>
  </si>
  <si>
    <t>Hsp-w16-v14-WCChlrBase-mNE-HVAC-Proto.pd2</t>
  </si>
  <si>
    <t>Hsp-w16-v14-WCChlrBase-mNE-HVAC-Proto</t>
  </si>
  <si>
    <t>07/27/18 @ 02:39</t>
  </si>
  <si>
    <t>07/27/18 @ 02:40</t>
  </si>
  <si>
    <t>07/27/18 @ 02:41</t>
  </si>
  <si>
    <t>07/27/18 @ 02:42</t>
  </si>
  <si>
    <t>07/27/18 @ 02:43</t>
  </si>
  <si>
    <t>07/27/18 @ 02:44</t>
  </si>
  <si>
    <t>07/27/18 @ 02:45</t>
  </si>
  <si>
    <t>07/27/18 @ 02:46</t>
  </si>
  <si>
    <t>07/27/18 @ 02:47</t>
  </si>
  <si>
    <t>07/27/18 @ 02:48</t>
  </si>
  <si>
    <t>Htl-w01-v07-WCChlrBase-mNE-HVAC-Proto.pd2</t>
  </si>
  <si>
    <t>Htl-w01-v07-WCChlrBase-mNE-HVAC-Proto</t>
  </si>
  <si>
    <t>Htl-w02-v07-WCChlrBase-mNE-HVAC-Proto.pd2</t>
  </si>
  <si>
    <t>Htl-w02-v07-WCChlrBase-mNE-HVAC-Proto</t>
  </si>
  <si>
    <t>07/27/18 @ 02:49</t>
  </si>
  <si>
    <t>Htl-w03-v07-WCChlrBase-mNE-HVAC-Proto.pd2</t>
  </si>
  <si>
    <t>Htl-w03-v07-WCChlrBase-mNE-HVAC-Proto</t>
  </si>
  <si>
    <t>Htl-w04-v07-WCChlrBase-mNE-HVAC-Proto.pd2</t>
  </si>
  <si>
    <t>Htl-w04-v07-WCChlrBase-mNE-HVAC-Proto</t>
  </si>
  <si>
    <t>Htl-w05-v07-WCChlrBase-mNE-HVAC-Proto.pd2</t>
  </si>
  <si>
    <t>Htl-w05-v07-WCChlrBase-mNE-HVAC-Proto</t>
  </si>
  <si>
    <t>07/27/18 @ 02:50</t>
  </si>
  <si>
    <t>Htl-w06-v07-WCChlrBase-mNE-HVAC-Proto.pd2</t>
  </si>
  <si>
    <t>Htl-w06-v07-WCChlrBase-mNE-HVAC-Proto</t>
  </si>
  <si>
    <t>Htl-w07-v07-WCChlrBase-mNE-HVAC-Proto.pd2</t>
  </si>
  <si>
    <t>Htl-w07-v07-WCChlrBase-mNE-HVAC-Proto</t>
  </si>
  <si>
    <t>Htl-w08-v07-WCChlrBase-mNE-HVAC-Proto.pd2</t>
  </si>
  <si>
    <t>Htl-w08-v07-WCChlrBase-mNE-HVAC-Proto</t>
  </si>
  <si>
    <t>07/27/18 @ 02:51</t>
  </si>
  <si>
    <t>Htl-w09-v07-WCChlrBase-mNE-HVAC-Proto.pd2</t>
  </si>
  <si>
    <t>Htl-w09-v07-WCChlrBase-mNE-HVAC-Proto</t>
  </si>
  <si>
    <t>Htl-w10-v07-WCChlrBase-mNE-HVAC-Proto.pd2</t>
  </si>
  <si>
    <t>Htl-w10-v07-WCChlrBase-mNE-HVAC-Proto</t>
  </si>
  <si>
    <t>Htl-w11-v07-WCChlrBase-mNE-HVAC-Proto.pd2</t>
  </si>
  <si>
    <t>Htl-w11-v07-WCChlrBase-mNE-HVAC-Proto</t>
  </si>
  <si>
    <t>07/27/18 @ 02:52</t>
  </si>
  <si>
    <t>Htl-w12-v07-WCChlrBase-mNE-HVAC-Proto.pd2</t>
  </si>
  <si>
    <t>Htl-w12-v07-WCChlrBase-mNE-HVAC-Proto</t>
  </si>
  <si>
    <t>Htl-w13-v07-WCChlrBase-mNE-HVAC-Proto.pd2</t>
  </si>
  <si>
    <t>Htl-w13-v07-WCChlrBase-mNE-HVAC-Proto</t>
  </si>
  <si>
    <t>Htl-w14-v07-WCChlrBase-mNE-HVAC-Proto.pd2</t>
  </si>
  <si>
    <t>Htl-w14-v07-WCChlrBase-mNE-HVAC-Proto</t>
  </si>
  <si>
    <t>07/27/18 @ 02:53</t>
  </si>
  <si>
    <t>Htl-w15-v07-WCChlrBase-mNE-HVAC-Proto.pd2</t>
  </si>
  <si>
    <t>Htl-w15-v07-WCChlrBase-mNE-HVAC-Proto</t>
  </si>
  <si>
    <t>Htl-w16-v07-WCChlrBase-mNE-HVAC-Proto.pd2</t>
  </si>
  <si>
    <t>Htl-w16-v07-WCChlrBase-mNE-HVAC-Proto</t>
  </si>
  <si>
    <t>Htl-w01-v11-WCChlrBase-mNE-HVAC-Proto.pd2</t>
  </si>
  <si>
    <t>Htl-w01-v11-WCChlrBase-mNE-HVAC-Proto</t>
  </si>
  <si>
    <t>Htl-w02-v11-WCChlrBase-mNE-HVAC-Proto.pd2</t>
  </si>
  <si>
    <t>Htl-w02-v11-WCChlrBase-mNE-HVAC-Proto</t>
  </si>
  <si>
    <t>07/27/18 @ 02:54</t>
  </si>
  <si>
    <t>Htl-w03-v11-WCChlrBase-mNE-HVAC-Proto.pd2</t>
  </si>
  <si>
    <t>Htl-w03-v11-WCChlrBase-mNE-HVAC-Proto</t>
  </si>
  <si>
    <t>Htl-w04-v11-WCChlrBase-mNE-HVAC-Proto.pd2</t>
  </si>
  <si>
    <t>Htl-w04-v11-WCChlrBase-mNE-HVAC-Proto</t>
  </si>
  <si>
    <t>Htl-w05-v11-WCChlrBase-mNE-HVAC-Proto.pd2</t>
  </si>
  <si>
    <t>Htl-w05-v11-WCChlrBase-mNE-HVAC-Proto</t>
  </si>
  <si>
    <t>07/27/18 @ 02:55</t>
  </si>
  <si>
    <t>Htl-w06-v11-WCChlrBase-mNE-HVAC-Proto.pd2</t>
  </si>
  <si>
    <t>Htl-w06-v11-WCChlrBase-mNE-HVAC-Proto</t>
  </si>
  <si>
    <t>Htl-w07-v11-WCChlrBase-mNE-HVAC-Proto.pd2</t>
  </si>
  <si>
    <t>Htl-w07-v11-WCChlrBase-mNE-HVAC-Proto</t>
  </si>
  <si>
    <t>Htl-w08-v11-WCChlrBase-mNE-HVAC-Proto.pd2</t>
  </si>
  <si>
    <t>Htl-w08-v11-WCChlrBase-mNE-HVAC-Proto</t>
  </si>
  <si>
    <t>07/27/18 @ 02:56</t>
  </si>
  <si>
    <t>Htl-w09-v11-WCChlrBase-mNE-HVAC-Proto.pd2</t>
  </si>
  <si>
    <t>Htl-w09-v11-WCChlrBase-mNE-HVAC-Proto</t>
  </si>
  <si>
    <t>Htl-w10-v11-WCChlrBase-mNE-HVAC-Proto.pd2</t>
  </si>
  <si>
    <t>Htl-w10-v11-WCChlrBase-mNE-HVAC-Proto</t>
  </si>
  <si>
    <t>Htl-w11-v11-WCChlrBase-mNE-HVAC-Proto.pd2</t>
  </si>
  <si>
    <t>Htl-w11-v11-WCChlrBase-mNE-HVAC-Proto</t>
  </si>
  <si>
    <t>07/27/18 @ 02:57</t>
  </si>
  <si>
    <t>Htl-w12-v11-WCChlrBase-mNE-HVAC-Proto.pd2</t>
  </si>
  <si>
    <t>Htl-w12-v11-WCChlrBase-mNE-HVAC-Proto</t>
  </si>
  <si>
    <t>Htl-w13-v11-WCChlrBase-mNE-HVAC-Proto.pd2</t>
  </si>
  <si>
    <t>Htl-w13-v11-WCChlrBase-mNE-HVAC-Proto</t>
  </si>
  <si>
    <t>Htl-w14-v11-WCChlrBase-mNE-HVAC-Proto.pd2</t>
  </si>
  <si>
    <t>Htl-w14-v11-WCChlrBase-mNE-HVAC-Proto</t>
  </si>
  <si>
    <t>Htl-w15-v11-WCChlrBase-mNE-HVAC-Proto.pd2</t>
  </si>
  <si>
    <t>Htl-w15-v11-WCChlrBase-mNE-HVAC-Proto</t>
  </si>
  <si>
    <t>07/27/18 @ 02:58</t>
  </si>
  <si>
    <t>Htl-w16-v11-WCChlrBase-mNE-HVAC-Proto.pd2</t>
  </si>
  <si>
    <t>Htl-w16-v11-WCChlrBase-mNE-HVAC-Proto</t>
  </si>
  <si>
    <t>Htl-w01-v14-WCChlrBase-mNE-HVAC-Proto.pd2</t>
  </si>
  <si>
    <t>Htl-w01-v14-WCChlrBase-mNE-HVAC-Proto</t>
  </si>
  <si>
    <t>Htl-w02-v14-WCChlrBase-mNE-HVAC-Proto.pd2</t>
  </si>
  <si>
    <t>Htl-w02-v14-WCChlrBase-mNE-HVAC-Proto</t>
  </si>
  <si>
    <t>07/27/18 @ 02:59</t>
  </si>
  <si>
    <t>Htl-w03-v14-WCChlrBase-mNE-HVAC-Proto.pd2</t>
  </si>
  <si>
    <t>Htl-w03-v14-WCChlrBase-mNE-HVAC-Proto</t>
  </si>
  <si>
    <t>Htl-w04-v14-WCChlrBase-mNE-HVAC-Proto.pd2</t>
  </si>
  <si>
    <t>Htl-w04-v14-WCChlrBase-mNE-HVAC-Proto</t>
  </si>
  <si>
    <t>Htl-w05-v14-WCChlrBase-mNE-HVAC-Proto.pd2</t>
  </si>
  <si>
    <t>Htl-w05-v14-WCChlrBase-mNE-HVAC-Proto</t>
  </si>
  <si>
    <t>07/27/18 @ 03:00</t>
  </si>
  <si>
    <t>Htl-w06-v14-WCChlrBase-mNE-HVAC-Proto.pd2</t>
  </si>
  <si>
    <t>Htl-w06-v14-WCChlrBase-mNE-HVAC-Proto</t>
  </si>
  <si>
    <t>Htl-w07-v14-WCChlrBase-mNE-HVAC-Proto.pd2</t>
  </si>
  <si>
    <t>Htl-w07-v14-WCChlrBase-mNE-HVAC-Proto</t>
  </si>
  <si>
    <t>Htl-w08-v14-WCChlrBase-mNE-HVAC-Proto.pd2</t>
  </si>
  <si>
    <t>Htl-w08-v14-WCChlrBase-mNE-HVAC-Proto</t>
  </si>
  <si>
    <t>07/27/18 @ 03:01</t>
  </si>
  <si>
    <t>Htl-w09-v14-WCChlrBase-mNE-HVAC-Proto.pd2</t>
  </si>
  <si>
    <t>Htl-w09-v14-WCChlrBase-mNE-HVAC-Proto</t>
  </si>
  <si>
    <t>Htl-w10-v14-WCChlrBase-mNE-HVAC-Proto.pd2</t>
  </si>
  <si>
    <t>Htl-w10-v14-WCChlrBase-mNE-HVAC-Proto</t>
  </si>
  <si>
    <t>Htl-w11-v14-WCChlrBase-mNE-HVAC-Proto.pd2</t>
  </si>
  <si>
    <t>Htl-w11-v14-WCChlrBase-mNE-HVAC-Proto</t>
  </si>
  <si>
    <t>Htl-w12-v14-WCChlrBase-mNE-HVAC-Proto.pd2</t>
  </si>
  <si>
    <t>Htl-w12-v14-WCChlrBase-mNE-HVAC-Proto</t>
  </si>
  <si>
    <t>07/27/18 @ 03:02</t>
  </si>
  <si>
    <t>Htl-w13-v14-WCChlrBase-mNE-HVAC-Proto.pd2</t>
  </si>
  <si>
    <t>Htl-w13-v14-WCChlrBase-mNE-HVAC-Proto</t>
  </si>
  <si>
    <t>Htl-w14-v14-WCChlrBase-mNE-HVAC-Proto.pd2</t>
  </si>
  <si>
    <t>Htl-w14-v14-WCChlrBase-mNE-HVAC-Proto</t>
  </si>
  <si>
    <t>Htl-w15-v14-WCChlrBase-mNE-HVAC-Proto.pd2</t>
  </si>
  <si>
    <t>Htl-w15-v14-WCChlrBase-mNE-HVAC-Proto</t>
  </si>
  <si>
    <t>07/27/18 @ 03:03</t>
  </si>
  <si>
    <t>Htl-w16-v14-WCChlrBase-mNE-HVAC-Proto.pd2</t>
  </si>
  <si>
    <t>Htl-w16-v14-WCChlrBase-mNE-HVAC-Proto</t>
  </si>
  <si>
    <t>MBT-w01-v96-WCChlrBase-mNE-HVAC-Proto.pd2</t>
  </si>
  <si>
    <t>MBT-w01-v96-WCChlrBase-mNE-HVAC-Proto</t>
  </si>
  <si>
    <t>MBT-w02-v96-WCChlrBase-mNE-HVAC-Proto.pd2</t>
  </si>
  <si>
    <t>MBT-w02-v96-WCChlrBase-mNE-HVAC-Proto</t>
  </si>
  <si>
    <t>MBT-w03-v96-WCChlrBase-mNE-HVAC-Proto.pd2</t>
  </si>
  <si>
    <t>MBT-w03-v96-WCChlrBase-mNE-HVAC-Proto</t>
  </si>
  <si>
    <t>MBT-w04-v96-WCChlrBase-mNE-HVAC-Proto.pd2</t>
  </si>
  <si>
    <t>MBT-w04-v96-WCChlrBase-mNE-HVAC-Proto</t>
  </si>
  <si>
    <t>MBT-w05-v96-WCChlrBase-mNE-HVAC-Proto.pd2</t>
  </si>
  <si>
    <t>MBT-w05-v96-WCChlrBase-mNE-HVAC-Proto</t>
  </si>
  <si>
    <t>MBT-w06-v96-WCChlrBase-mNE-HVAC-Proto.pd2</t>
  </si>
  <si>
    <t>MBT-w06-v96-WCChlrBase-mNE-HVAC-Proto</t>
  </si>
  <si>
    <t>07/27/18 @ 03:04</t>
  </si>
  <si>
    <t>MBT-w07-v96-WCChlrBase-mNE-HVAC-Proto.pd2</t>
  </si>
  <si>
    <t>MBT-w07-v96-WCChlrBase-mNE-HVAC-Proto</t>
  </si>
  <si>
    <t>MBT-w08-v96-WCChlrBase-mNE-HVAC-Proto.pd2</t>
  </si>
  <si>
    <t>MBT-w08-v96-WCChlrBase-mNE-HVAC-Proto</t>
  </si>
  <si>
    <t>MBT-w09-v96-WCChlrBase-mNE-HVAC-Proto.pd2</t>
  </si>
  <si>
    <t>MBT-w09-v96-WCChlrBase-mNE-HVAC-Proto</t>
  </si>
  <si>
    <t>MBT-w10-v96-WCChlrBase-mNE-HVAC-Proto.pd2</t>
  </si>
  <si>
    <t>MBT-w10-v96-WCChlrBase-mNE-HVAC-Proto</t>
  </si>
  <si>
    <t>MBT-w11-v96-WCChlrBase-mNE-HVAC-Proto.pd2</t>
  </si>
  <si>
    <t>MBT-w11-v96-WCChlrBase-mNE-HVAC-Proto</t>
  </si>
  <si>
    <t>MBT-w12-v96-WCChlrBase-mNE-HVAC-Proto.pd2</t>
  </si>
  <si>
    <t>MBT-w12-v96-WCChlrBase-mNE-HVAC-Proto</t>
  </si>
  <si>
    <t>MBT-w13-v96-WCChlrBase-mNE-HVAC-Proto.pd2</t>
  </si>
  <si>
    <t>MBT-w13-v96-WCChlrBase-mNE-HVAC-Proto</t>
  </si>
  <si>
    <t>07/27/18 @ 03:05</t>
  </si>
  <si>
    <t>MBT-w14-v96-WCChlrBase-mNE-HVAC-Proto.pd2</t>
  </si>
  <si>
    <t>MBT-w14-v96-WCChlrBase-mNE-HVAC-Proto</t>
  </si>
  <si>
    <t>MBT-w15-v96-WCChlrBase-mNE-HVAC-Proto.pd2</t>
  </si>
  <si>
    <t>MBT-w15-v96-WCChlrBase-mNE-HVAC-Proto</t>
  </si>
  <si>
    <t>MBT-w16-v96-WCChlrBase-mNE-HVAC-Proto.pd2</t>
  </si>
  <si>
    <t>MBT-w16-v96-WCChlrBase-mNE-HVAC-Proto</t>
  </si>
  <si>
    <t>MBT-w01-v03-WCChlrBase-mNE-HVAC-Proto.pd2</t>
  </si>
  <si>
    <t>MBT-w01-v03-WCChlrBase-mNE-HVAC-Proto</t>
  </si>
  <si>
    <t>MBT-w02-v03-WCChlrBase-mNE-HVAC-Proto.pd2</t>
  </si>
  <si>
    <t>MBT-w02-v03-WCChlrBase-mNE-HVAC-Proto</t>
  </si>
  <si>
    <t>MBT-w03-v03-WCChlrBase-mNE-HVAC-Proto.pd2</t>
  </si>
  <si>
    <t>MBT-w03-v03-WCChlrBase-mNE-HVAC-Proto</t>
  </si>
  <si>
    <t>MBT-w04-v03-WCChlrBase-mNE-HVAC-Proto.pd2</t>
  </si>
  <si>
    <t>MBT-w04-v03-WCChlrBase-mNE-HVAC-Proto</t>
  </si>
  <si>
    <t>07/27/18 @ 03:06</t>
  </si>
  <si>
    <t>MBT-w05-v03-WCChlrBase-mNE-HVAC-Proto.pd2</t>
  </si>
  <si>
    <t>MBT-w05-v03-WCChlrBase-mNE-HVAC-Proto</t>
  </si>
  <si>
    <t>MBT-w06-v03-WCChlrBase-mNE-HVAC-Proto.pd2</t>
  </si>
  <si>
    <t>MBT-w06-v03-WCChlrBase-mNE-HVAC-Proto</t>
  </si>
  <si>
    <t>MBT-w07-v03-WCChlrBase-mNE-HVAC-Proto.pd2</t>
  </si>
  <si>
    <t>MBT-w07-v03-WCChlrBase-mNE-HVAC-Proto</t>
  </si>
  <si>
    <t>MBT-w08-v03-WCChlrBase-mNE-HVAC-Proto.pd2</t>
  </si>
  <si>
    <t>MBT-w08-v03-WCChlrBase-mNE-HVAC-Proto</t>
  </si>
  <si>
    <t>MBT-w09-v03-WCChlrBase-mNE-HVAC-Proto.pd2</t>
  </si>
  <si>
    <t>MBT-w09-v03-WCChlrBase-mNE-HVAC-Proto</t>
  </si>
  <si>
    <t>MBT-w10-v03-WCChlrBase-mNE-HVAC-Proto.pd2</t>
  </si>
  <si>
    <t>MBT-w10-v03-WCChlrBase-mNE-HVAC-Proto</t>
  </si>
  <si>
    <t>MBT-w11-v03-WCChlrBase-mNE-HVAC-Proto.pd2</t>
  </si>
  <si>
    <t>MBT-w11-v03-WCChlrBase-mNE-HVAC-Proto</t>
  </si>
  <si>
    <t>MBT-w12-v03-WCChlrBase-mNE-HVAC-Proto.pd2</t>
  </si>
  <si>
    <t>MBT-w12-v03-WCChlrBase-mNE-HVAC-Proto</t>
  </si>
  <si>
    <t>07/27/18 @ 03:07</t>
  </si>
  <si>
    <t>MBT-w13-v03-WCChlrBase-mNE-HVAC-Proto.pd2</t>
  </si>
  <si>
    <t>MBT-w13-v03-WCChlrBase-mNE-HVAC-Proto</t>
  </si>
  <si>
    <t>MBT-w14-v03-WCChlrBase-mNE-HVAC-Proto.pd2</t>
  </si>
  <si>
    <t>MBT-w14-v03-WCChlrBase-mNE-HVAC-Proto</t>
  </si>
  <si>
    <t>MBT-w15-v03-WCChlrBase-mNE-HVAC-Proto.pd2</t>
  </si>
  <si>
    <t>MBT-w15-v03-WCChlrBase-mNE-HVAC-Proto</t>
  </si>
  <si>
    <t>MBT-w16-v03-WCChlrBase-mNE-HVAC-Proto.pd2</t>
  </si>
  <si>
    <t>MBT-w16-v03-WCChlrBase-mNE-HVAC-Proto</t>
  </si>
  <si>
    <t>MBT-w01-v07-WCChlrBase-mNE-HVAC-Proto.pd2</t>
  </si>
  <si>
    <t>MBT-w01-v07-WCChlrBase-mNE-HVAC-Proto</t>
  </si>
  <si>
    <t>MBT-w02-v07-WCChlrBase-mNE-HVAC-Proto.pd2</t>
  </si>
  <si>
    <t>MBT-w02-v07-WCChlrBase-mNE-HVAC-Proto</t>
  </si>
  <si>
    <t>MBT-w03-v07-WCChlrBase-mNE-HVAC-Proto.pd2</t>
  </si>
  <si>
    <t>MBT-w03-v07-WCChlrBase-mNE-HVAC-Proto</t>
  </si>
  <si>
    <t>07/27/18 @ 03:08</t>
  </si>
  <si>
    <t>MBT-w04-v07-WCChlrBase-mNE-HVAC-Proto.pd2</t>
  </si>
  <si>
    <t>MBT-w04-v07-WCChlrBase-mNE-HVAC-Proto</t>
  </si>
  <si>
    <t>MBT-w05-v07-WCChlrBase-mNE-HVAC-Proto.pd2</t>
  </si>
  <si>
    <t>MBT-w05-v07-WCChlrBase-mNE-HVAC-Proto</t>
  </si>
  <si>
    <t>MBT-w06-v07-WCChlrBase-mNE-HVAC-Proto.pd2</t>
  </si>
  <si>
    <t>MBT-w06-v07-WCChlrBase-mNE-HVAC-Proto</t>
  </si>
  <si>
    <t>MBT-w07-v07-WCChlrBase-mNE-HVAC-Proto.pd2</t>
  </si>
  <si>
    <t>MBT-w07-v07-WCChlrBase-mNE-HVAC-Proto</t>
  </si>
  <si>
    <t>MBT-w08-v07-WCChlrBase-mNE-HVAC-Proto.pd2</t>
  </si>
  <si>
    <t>MBT-w08-v07-WCChlrBase-mNE-HVAC-Proto</t>
  </si>
  <si>
    <t>MBT-w09-v07-WCChlrBase-mNE-HVAC-Proto.pd2</t>
  </si>
  <si>
    <t>MBT-w09-v07-WCChlrBase-mNE-HVAC-Proto</t>
  </si>
  <si>
    <t>MBT-w10-v07-WCChlrBase-mNE-HVAC-Proto.pd2</t>
  </si>
  <si>
    <t>MBT-w10-v07-WCChlrBase-mNE-HVAC-Proto</t>
  </si>
  <si>
    <t>MBT-w11-v07-WCChlrBase-mNE-HVAC-Proto.pd2</t>
  </si>
  <si>
    <t>MBT-w11-v07-WCChlrBase-mNE-HVAC-Proto</t>
  </si>
  <si>
    <t>07/27/18 @ 03:09</t>
  </si>
  <si>
    <t>MBT-w12-v07-WCChlrBase-mNE-HVAC-Proto.pd2</t>
  </si>
  <si>
    <t>MBT-w12-v07-WCChlrBase-mNE-HVAC-Proto</t>
  </si>
  <si>
    <t>MBT-w13-v07-WCChlrBase-mNE-HVAC-Proto.pd2</t>
  </si>
  <si>
    <t>MBT-w13-v07-WCChlrBase-mNE-HVAC-Proto</t>
  </si>
  <si>
    <t>MBT-w14-v07-WCChlrBase-mNE-HVAC-Proto.pd2</t>
  </si>
  <si>
    <t>MBT-w14-v07-WCChlrBase-mNE-HVAC-Proto</t>
  </si>
  <si>
    <t>MBT-w15-v07-WCChlrBase-mNE-HVAC-Proto.pd2</t>
  </si>
  <si>
    <t>MBT-w15-v07-WCChlrBase-mNE-HVAC-Proto</t>
  </si>
  <si>
    <t>MBT-w16-v07-WCChlrBase-mNE-HVAC-Proto.pd2</t>
  </si>
  <si>
    <t>MBT-w16-v07-WCChlrBase-mNE-HVAC-Proto</t>
  </si>
  <si>
    <t>MBT-w01-v11-WCChlrBase-mNE-HVAC-Proto.pd2</t>
  </si>
  <si>
    <t>MBT-w01-v11-WCChlrBase-mNE-HVAC-Proto</t>
  </si>
  <si>
    <t>MBT-w02-v11-WCChlrBase-mNE-HVAC-Proto.pd2</t>
  </si>
  <si>
    <t>MBT-w02-v11-WCChlrBase-mNE-HVAC-Proto</t>
  </si>
  <si>
    <t>07/27/18 @ 03:10</t>
  </si>
  <si>
    <t>MBT-w03-v11-WCChlrBase-mNE-HVAC-Proto.pd2</t>
  </si>
  <si>
    <t>MBT-w03-v11-WCChlrBase-mNE-HVAC-Proto</t>
  </si>
  <si>
    <t>MBT-w04-v11-WCChlrBase-mNE-HVAC-Proto.pd2</t>
  </si>
  <si>
    <t>MBT-w04-v11-WCChlrBase-mNE-HVAC-Proto</t>
  </si>
  <si>
    <t>MBT-w05-v11-WCChlrBase-mNE-HVAC-Proto.pd2</t>
  </si>
  <si>
    <t>MBT-w05-v11-WCChlrBase-mNE-HVAC-Proto</t>
  </si>
  <si>
    <t>MBT-w06-v11-WCChlrBase-mNE-HVAC-Proto.pd2</t>
  </si>
  <si>
    <t>MBT-w06-v11-WCChlrBase-mNE-HVAC-Proto</t>
  </si>
  <si>
    <t>MBT-w07-v11-WCChlrBase-mNE-HVAC-Proto.pd2</t>
  </si>
  <si>
    <t>MBT-w07-v11-WCChlrBase-mNE-HVAC-Proto</t>
  </si>
  <si>
    <t>MBT-w08-v11-WCChlrBase-mNE-HVAC-Proto.pd2</t>
  </si>
  <si>
    <t>MBT-w08-v11-WCChlrBase-mNE-HVAC-Proto</t>
  </si>
  <si>
    <t>MBT-w09-v11-WCChlrBase-mNE-HVAC-Proto.pd2</t>
  </si>
  <si>
    <t>MBT-w09-v11-WCChlrBase-mNE-HVAC-Proto</t>
  </si>
  <si>
    <t>07/27/18 @ 03:11</t>
  </si>
  <si>
    <t>MBT-w10-v11-WCChlrBase-mNE-HVAC-Proto.pd2</t>
  </si>
  <si>
    <t>MBT-w10-v11-WCChlrBase-mNE-HVAC-Proto</t>
  </si>
  <si>
    <t>MBT-w11-v11-WCChlrBase-mNE-HVAC-Proto.pd2</t>
  </si>
  <si>
    <t>MBT-w11-v11-WCChlrBase-mNE-HVAC-Proto</t>
  </si>
  <si>
    <t>MBT-w12-v11-WCChlrBase-mNE-HVAC-Proto.pd2</t>
  </si>
  <si>
    <t>MBT-w12-v11-WCChlrBase-mNE-HVAC-Proto</t>
  </si>
  <si>
    <t>MBT-w13-v11-WCChlrBase-mNE-HVAC-Proto.pd2</t>
  </si>
  <si>
    <t>MBT-w13-v11-WCChlrBase-mNE-HVAC-Proto</t>
  </si>
  <si>
    <t>MBT-w14-v11-WCChlrBase-mNE-HVAC-Proto.pd2</t>
  </si>
  <si>
    <t>MBT-w14-v11-WCChlrBase-mNE-HVAC-Proto</t>
  </si>
  <si>
    <t>MBT-w15-v11-WCChlrBase-mNE-HVAC-Proto.pd2</t>
  </si>
  <si>
    <t>MBT-w15-v11-WCChlrBase-mNE-HVAC-Proto</t>
  </si>
  <si>
    <t>MBT-w16-v11-WCChlrBase-mNE-HVAC-Proto.pd2</t>
  </si>
  <si>
    <t>MBT-w16-v11-WCChlrBase-mNE-HVAC-Proto</t>
  </si>
  <si>
    <t>MBT-w01-v14-WCChlrBase-mNE-HVAC-Proto.pd2</t>
  </si>
  <si>
    <t>MBT-w01-v14-WCChlrBase-mNE-HVAC-Proto</t>
  </si>
  <si>
    <t>07/27/18 @ 03:12</t>
  </si>
  <si>
    <t>MBT-w02-v14-WCChlrBase-mNE-HVAC-Proto.pd2</t>
  </si>
  <si>
    <t>MBT-w02-v14-WCChlrBase-mNE-HVAC-Proto</t>
  </si>
  <si>
    <t>MBT-w03-v14-WCChlrBase-mNE-HVAC-Proto.pd2</t>
  </si>
  <si>
    <t>MBT-w03-v14-WCChlrBase-mNE-HVAC-Proto</t>
  </si>
  <si>
    <t>MBT-w04-v14-WCChlrBase-mNE-HVAC-Proto.pd2</t>
  </si>
  <si>
    <t>MBT-w04-v14-WCChlrBase-mNE-HVAC-Proto</t>
  </si>
  <si>
    <t>MBT-w05-v14-WCChlrBase-mNE-HVAC-Proto.pd2</t>
  </si>
  <si>
    <t>MBT-w05-v14-WCChlrBase-mNE-HVAC-Proto</t>
  </si>
  <si>
    <t>MBT-w06-v14-WCChlrBase-mNE-HVAC-Proto.pd2</t>
  </si>
  <si>
    <t>MBT-w06-v14-WCChlrBase-mNE-HVAC-Proto</t>
  </si>
  <si>
    <t>MBT-w07-v14-WCChlrBase-mNE-HVAC-Proto.pd2</t>
  </si>
  <si>
    <t>MBT-w07-v14-WCChlrBase-mNE-HVAC-Proto</t>
  </si>
  <si>
    <t>MBT-w08-v14-WCChlrBase-mNE-HVAC-Proto.pd2</t>
  </si>
  <si>
    <t>MBT-w08-v14-WCChlrBase-mNE-HVAC-Proto</t>
  </si>
  <si>
    <t>07/27/18 @ 03:13</t>
  </si>
  <si>
    <t>MBT-w09-v14-WCChlrBase-mNE-HVAC-Proto.pd2</t>
  </si>
  <si>
    <t>MBT-w09-v14-WCChlrBase-mNE-HVAC-Proto</t>
  </si>
  <si>
    <t>MBT-w10-v14-WCChlrBase-mNE-HVAC-Proto.pd2</t>
  </si>
  <si>
    <t>MBT-w10-v14-WCChlrBase-mNE-HVAC-Proto</t>
  </si>
  <si>
    <t>MBT-w11-v14-WCChlrBase-mNE-HVAC-Proto.pd2</t>
  </si>
  <si>
    <t>MBT-w11-v14-WCChlrBase-mNE-HVAC-Proto</t>
  </si>
  <si>
    <t>MBT-w12-v14-WCChlrBase-mNE-HVAC-Proto.pd2</t>
  </si>
  <si>
    <t>MBT-w12-v14-WCChlrBase-mNE-HVAC-Proto</t>
  </si>
  <si>
    <t>MBT-w13-v14-WCChlrBase-mNE-HVAC-Proto.pd2</t>
  </si>
  <si>
    <t>MBT-w13-v14-WCChlrBase-mNE-HVAC-Proto</t>
  </si>
  <si>
    <t>MBT-w14-v14-WCChlrBase-mNE-HVAC-Proto.pd2</t>
  </si>
  <si>
    <t>MBT-w14-v14-WCChlrBase-mNE-HVAC-Proto</t>
  </si>
  <si>
    <t>MBT-w15-v14-WCChlrBase-mNE-HVAC-Proto.pd2</t>
  </si>
  <si>
    <t>MBT-w15-v14-WCChlrBase-mNE-HVAC-Proto</t>
  </si>
  <si>
    <t>07/27/18 @ 03:14</t>
  </si>
  <si>
    <t>MBT-w16-v14-WCChlrBase-mNE-HVAC-Proto.pd2</t>
  </si>
  <si>
    <t>MBT-w16-v14-WCChlrBase-mNE-HVAC-Proto</t>
  </si>
  <si>
    <t>07/27/18 @ 03:15</t>
  </si>
  <si>
    <t>07/27/18 @ 03:16</t>
  </si>
  <si>
    <t>07/27/18 @ 03:17</t>
  </si>
  <si>
    <t>07/27/18 @ 03:18</t>
  </si>
  <si>
    <t>07/27/18 @ 03:19</t>
  </si>
  <si>
    <t>07/27/18 @ 03:20</t>
  </si>
  <si>
    <t>Nrs-w01-v07-WCChlrBase-mNE-HVAC-Proto.pd2</t>
  </si>
  <si>
    <t>Nrs-w01-v07-WCChlrBase-mNE-HVAC-Proto</t>
  </si>
  <si>
    <t>Nrs-w02-v07-WCChlrBase-mNE-HVAC-Proto.pd2</t>
  </si>
  <si>
    <t>Nrs-w02-v07-WCChlrBase-mNE-HVAC-Proto</t>
  </si>
  <si>
    <t>Nrs-w03-v07-WCChlrBase-mNE-HVAC-Proto.pd2</t>
  </si>
  <si>
    <t>Nrs-w03-v07-WCChlrBase-mNE-HVAC-Proto</t>
  </si>
  <si>
    <t>Nrs-w04-v07-WCChlrBase-mNE-HVAC-Proto.pd2</t>
  </si>
  <si>
    <t>Nrs-w04-v07-WCChlrBase-mNE-HVAC-Proto</t>
  </si>
  <si>
    <t>Nrs-w05-v07-WCChlrBase-mNE-HVAC-Proto.pd2</t>
  </si>
  <si>
    <t>Nrs-w05-v07-WCChlrBase-mNE-HVAC-Proto</t>
  </si>
  <si>
    <t>07/27/18 @ 03:21</t>
  </si>
  <si>
    <t>Nrs-w06-v07-WCChlrBase-mNE-HVAC-Proto.pd2</t>
  </si>
  <si>
    <t>Nrs-w06-v07-WCChlrBase-mNE-HVAC-Proto</t>
  </si>
  <si>
    <t>Nrs-w07-v07-WCChlrBase-mNE-HVAC-Proto.pd2</t>
  </si>
  <si>
    <t>Nrs-w07-v07-WCChlrBase-mNE-HVAC-Proto</t>
  </si>
  <si>
    <t>Nrs-w08-v07-WCChlrBase-mNE-HVAC-Proto.pd2</t>
  </si>
  <si>
    <t>Nrs-w08-v07-WCChlrBase-mNE-HVAC-Proto</t>
  </si>
  <si>
    <t>Nrs-w09-v07-WCChlrBase-mNE-HVAC-Proto.pd2</t>
  </si>
  <si>
    <t>Nrs-w09-v07-WCChlrBase-mNE-HVAC-Proto</t>
  </si>
  <si>
    <t>Nrs-w10-v07-WCChlrBase-mNE-HVAC-Proto.pd2</t>
  </si>
  <si>
    <t>Nrs-w10-v07-WCChlrBase-mNE-HVAC-Proto</t>
  </si>
  <si>
    <t>Nrs-w11-v07-WCChlrBase-mNE-HVAC-Proto.pd2</t>
  </si>
  <si>
    <t>Nrs-w11-v07-WCChlrBase-mNE-HVAC-Proto</t>
  </si>
  <si>
    <t>07/27/18 @ 03:22</t>
  </si>
  <si>
    <t>Nrs-w12-v07-WCChlrBase-mNE-HVAC-Proto.pd2</t>
  </si>
  <si>
    <t>Nrs-w12-v07-WCChlrBase-mNE-HVAC-Proto</t>
  </si>
  <si>
    <t>Nrs-w13-v07-WCChlrBase-mNE-HVAC-Proto.pd2</t>
  </si>
  <si>
    <t>Nrs-w13-v07-WCChlrBase-mNE-HVAC-Proto</t>
  </si>
  <si>
    <t>Nrs-w14-v07-WCChlrBase-mNE-HVAC-Proto.pd2</t>
  </si>
  <si>
    <t>Nrs-w14-v07-WCChlrBase-mNE-HVAC-Proto</t>
  </si>
  <si>
    <t>Nrs-w15-v07-WCChlrBase-mNE-HVAC-Proto.pd2</t>
  </si>
  <si>
    <t>Nrs-w15-v07-WCChlrBase-mNE-HVAC-Proto</t>
  </si>
  <si>
    <t>Nrs-w16-v07-WCChlrBase-mNE-HVAC-Proto.pd2</t>
  </si>
  <si>
    <t>Nrs-w16-v07-WCChlrBase-mNE-HVAC-Proto</t>
  </si>
  <si>
    <t>07/27/18 @ 03:23</t>
  </si>
  <si>
    <t>Nrs-w01-v11-WCChlrBase-mNE-HVAC-Proto.pd2</t>
  </si>
  <si>
    <t>Nrs-w01-v11-WCChlrBase-mNE-HVAC-Proto</t>
  </si>
  <si>
    <t>Nrs-w02-v11-WCChlrBase-mNE-HVAC-Proto.pd2</t>
  </si>
  <si>
    <t>Nrs-w02-v11-WCChlrBase-mNE-HVAC-Proto</t>
  </si>
  <si>
    <t>Nrs-w03-v11-WCChlrBase-mNE-HVAC-Proto.pd2</t>
  </si>
  <si>
    <t>Nrs-w03-v11-WCChlrBase-mNE-HVAC-Proto</t>
  </si>
  <si>
    <t>Nrs-w04-v11-WCChlrBase-mNE-HVAC-Proto.pd2</t>
  </si>
  <si>
    <t>Nrs-w04-v11-WCChlrBase-mNE-HVAC-Proto</t>
  </si>
  <si>
    <t>Nrs-w05-v11-WCChlrBase-mNE-HVAC-Proto.pd2</t>
  </si>
  <si>
    <t>Nrs-w05-v11-WCChlrBase-mNE-HVAC-Proto</t>
  </si>
  <si>
    <t>Nrs-w06-v11-WCChlrBase-mNE-HVAC-Proto.pd2</t>
  </si>
  <si>
    <t>Nrs-w06-v11-WCChlrBase-mNE-HVAC-Proto</t>
  </si>
  <si>
    <t>07/27/18 @ 03:24</t>
  </si>
  <si>
    <t>Nrs-w07-v11-WCChlrBase-mNE-HVAC-Proto.pd2</t>
  </si>
  <si>
    <t>Nrs-w07-v11-WCChlrBase-mNE-HVAC-Proto</t>
  </si>
  <si>
    <t>Nrs-w08-v11-WCChlrBase-mNE-HVAC-Proto.pd2</t>
  </si>
  <si>
    <t>Nrs-w08-v11-WCChlrBase-mNE-HVAC-Proto</t>
  </si>
  <si>
    <t>Nrs-w09-v11-WCChlrBase-mNE-HVAC-Proto.pd2</t>
  </si>
  <si>
    <t>Nrs-w09-v11-WCChlrBase-mNE-HVAC-Proto</t>
  </si>
  <si>
    <t>Nrs-w10-v11-WCChlrBase-mNE-HVAC-Proto.pd2</t>
  </si>
  <si>
    <t>Nrs-w10-v11-WCChlrBase-mNE-HVAC-Proto</t>
  </si>
  <si>
    <t>Nrs-w11-v11-WCChlrBase-mNE-HVAC-Proto.pd2</t>
  </si>
  <si>
    <t>Nrs-w11-v11-WCChlrBase-mNE-HVAC-Proto</t>
  </si>
  <si>
    <t>07/27/18 @ 03:25</t>
  </si>
  <si>
    <t>Nrs-w12-v11-WCChlrBase-mNE-HVAC-Proto.pd2</t>
  </si>
  <si>
    <t>Nrs-w12-v11-WCChlrBase-mNE-HVAC-Proto</t>
  </si>
  <si>
    <t>Nrs-w13-v11-WCChlrBase-mNE-HVAC-Proto.pd2</t>
  </si>
  <si>
    <t>Nrs-w13-v11-WCChlrBase-mNE-HVAC-Proto</t>
  </si>
  <si>
    <t>Nrs-w14-v11-WCChlrBase-mNE-HVAC-Proto.pd2</t>
  </si>
  <si>
    <t>Nrs-w14-v11-WCChlrBase-mNE-HVAC-Proto</t>
  </si>
  <si>
    <t>Nrs-w15-v11-WCChlrBase-mNE-HVAC-Proto.pd2</t>
  </si>
  <si>
    <t>Nrs-w15-v11-WCChlrBase-mNE-HVAC-Proto</t>
  </si>
  <si>
    <t>Nrs-w16-v11-WCChlrBase-mNE-HVAC-Proto.pd2</t>
  </si>
  <si>
    <t>Nrs-w16-v11-WCChlrBase-mNE-HVAC-Proto</t>
  </si>
  <si>
    <t>Nrs-w01-v14-WCChlrBase-mNE-HVAC-Proto.pd2</t>
  </si>
  <si>
    <t>Nrs-w01-v14-WCChlrBase-mNE-HVAC-Proto</t>
  </si>
  <si>
    <t>07/27/18 @ 03:26</t>
  </si>
  <si>
    <t>Nrs-w02-v14-WCChlrBase-mNE-HVAC-Proto.pd2</t>
  </si>
  <si>
    <t>Nrs-w02-v14-WCChlrBase-mNE-HVAC-Proto</t>
  </si>
  <si>
    <t>Nrs-w03-v14-WCChlrBase-mNE-HVAC-Proto.pd2</t>
  </si>
  <si>
    <t>Nrs-w03-v14-WCChlrBase-mNE-HVAC-Proto</t>
  </si>
  <si>
    <t>Nrs-w04-v14-WCChlrBase-mNE-HVAC-Proto.pd2</t>
  </si>
  <si>
    <t>Nrs-w04-v14-WCChlrBase-mNE-HVAC-Proto</t>
  </si>
  <si>
    <t>Nrs-w05-v14-WCChlrBase-mNE-HVAC-Proto.pd2</t>
  </si>
  <si>
    <t>Nrs-w05-v14-WCChlrBase-mNE-HVAC-Proto</t>
  </si>
  <si>
    <t>Nrs-w06-v14-WCChlrBase-mNE-HVAC-Proto.pd2</t>
  </si>
  <si>
    <t>Nrs-w06-v14-WCChlrBase-mNE-HVAC-Proto</t>
  </si>
  <si>
    <t>07/27/18 @ 03:27</t>
  </si>
  <si>
    <t>Nrs-w07-v14-WCChlrBase-mNE-HVAC-Proto.pd2</t>
  </si>
  <si>
    <t>Nrs-w07-v14-WCChlrBase-mNE-HVAC-Proto</t>
  </si>
  <si>
    <t>Nrs-w08-v14-WCChlrBase-mNE-HVAC-Proto.pd2</t>
  </si>
  <si>
    <t>Nrs-w08-v14-WCChlrBase-mNE-HVAC-Proto</t>
  </si>
  <si>
    <t>Nrs-w09-v14-WCChlrBase-mNE-HVAC-Proto.pd2</t>
  </si>
  <si>
    <t>Nrs-w09-v14-WCChlrBase-mNE-HVAC-Proto</t>
  </si>
  <si>
    <t>Nrs-w10-v14-WCChlrBase-mNE-HVAC-Proto.pd2</t>
  </si>
  <si>
    <t>Nrs-w10-v14-WCChlrBase-mNE-HVAC-Proto</t>
  </si>
  <si>
    <t>Nrs-w11-v14-WCChlrBase-mNE-HVAC-Proto.pd2</t>
  </si>
  <si>
    <t>Nrs-w11-v14-WCChlrBase-mNE-HVAC-Proto</t>
  </si>
  <si>
    <t>07/27/18 @ 03:28</t>
  </si>
  <si>
    <t>Nrs-w12-v14-WCChlrBase-mNE-HVAC-Proto.pd2</t>
  </si>
  <si>
    <t>Nrs-w12-v14-WCChlrBase-mNE-HVAC-Proto</t>
  </si>
  <si>
    <t>Nrs-w13-v14-WCChlrBase-mNE-HVAC-Proto.pd2</t>
  </si>
  <si>
    <t>Nrs-w13-v14-WCChlrBase-mNE-HVAC-Proto</t>
  </si>
  <si>
    <t>Nrs-w14-v14-WCChlrBase-mNE-HVAC-Proto.pd2</t>
  </si>
  <si>
    <t>Nrs-w14-v14-WCChlrBase-mNE-HVAC-Proto</t>
  </si>
  <si>
    <t>Nrs-w15-v14-WCChlrBase-mNE-HVAC-Proto.pd2</t>
  </si>
  <si>
    <t>Nrs-w15-v14-WCChlrBase-mNE-HVAC-Proto</t>
  </si>
  <si>
    <t>Nrs-w16-v14-WCChlrBase-mNE-HVAC-Proto.pd2</t>
  </si>
  <si>
    <t>Nrs-w16-v14-WCChlrBase-mNE-HVAC-Proto</t>
  </si>
  <si>
    <t>07/27/18 @ 03:29</t>
  </si>
  <si>
    <t>07/27/18 @ 03:30</t>
  </si>
  <si>
    <t>07/27/18 @ 03:31</t>
  </si>
  <si>
    <t>07/27/18 @ 03:32</t>
  </si>
  <si>
    <t>07/27/18 @ 03:33</t>
  </si>
  <si>
    <t>OfL-w01-v07-WCChlrBase-mNE-HVAC-Proto.pd2</t>
  </si>
  <si>
    <t>OfL-w01-v07-WCChlrBase-mNE-HVAC-Proto</t>
  </si>
  <si>
    <t>OfL-w02-v07-WCChlrBase-mNE-HVAC-Proto.pd2</t>
  </si>
  <si>
    <t>OfL-w02-v07-WCChlrBase-mNE-HVAC-Proto</t>
  </si>
  <si>
    <t>OfL-w03-v07-WCChlrBase-mNE-HVAC-Proto.pd2</t>
  </si>
  <si>
    <t>OfL-w03-v07-WCChlrBase-mNE-HVAC-Proto</t>
  </si>
  <si>
    <t>OfL-w04-v07-WCChlrBase-mNE-HVAC-Proto.pd2</t>
  </si>
  <si>
    <t>OfL-w04-v07-WCChlrBase-mNE-HVAC-Proto</t>
  </si>
  <si>
    <t>07/27/18 @ 03:34</t>
  </si>
  <si>
    <t>OfL-w05-v07-WCChlrBase-mNE-HVAC-Proto.pd2</t>
  </si>
  <si>
    <t>OfL-w05-v07-WCChlrBase-mNE-HVAC-Proto</t>
  </si>
  <si>
    <t>OfL-w06-v07-WCChlrBase-mNE-HVAC-Proto.pd2</t>
  </si>
  <si>
    <t>OfL-w06-v07-WCChlrBase-mNE-HVAC-Proto</t>
  </si>
  <si>
    <t>OfL-w07-v07-WCChlrBase-mNE-HVAC-Proto.pd2</t>
  </si>
  <si>
    <t>OfL-w07-v07-WCChlrBase-mNE-HVAC-Proto</t>
  </si>
  <si>
    <t>OfL-w08-v07-WCChlrBase-mNE-HVAC-Proto.pd2</t>
  </si>
  <si>
    <t>OfL-w08-v07-WCChlrBase-mNE-HVAC-Proto</t>
  </si>
  <si>
    <t>OfL-w09-v07-WCChlrBase-mNE-HVAC-Proto.pd2</t>
  </si>
  <si>
    <t>OfL-w09-v07-WCChlrBase-mNE-HVAC-Proto</t>
  </si>
  <si>
    <t>OfL-w10-v07-WCChlrBase-mNE-HVAC-Proto.pd2</t>
  </si>
  <si>
    <t>OfL-w10-v07-WCChlrBase-mNE-HVAC-Proto</t>
  </si>
  <si>
    <t>07/27/18 @ 03:35</t>
  </si>
  <si>
    <t>OfL-w11-v07-WCChlrBase-mNE-HVAC-Proto.pd2</t>
  </si>
  <si>
    <t>OfL-w11-v07-WCChlrBase-mNE-HVAC-Proto</t>
  </si>
  <si>
    <t>OfL-w12-v07-WCChlrBase-mNE-HVAC-Proto.pd2</t>
  </si>
  <si>
    <t>OfL-w12-v07-WCChlrBase-mNE-HVAC-Proto</t>
  </si>
  <si>
    <t>OfL-w13-v07-WCChlrBase-mNE-HVAC-Proto.pd2</t>
  </si>
  <si>
    <t>OfL-w13-v07-WCChlrBase-mNE-HVAC-Proto</t>
  </si>
  <si>
    <t>OfL-w14-v07-WCChlrBase-mNE-HVAC-Proto.pd2</t>
  </si>
  <si>
    <t>OfL-w14-v07-WCChlrBase-mNE-HVAC-Proto</t>
  </si>
  <si>
    <t>OfL-w15-v07-WCChlrBase-mNE-HVAC-Proto.pd2</t>
  </si>
  <si>
    <t>OfL-w15-v07-WCChlrBase-mNE-HVAC-Proto</t>
  </si>
  <si>
    <t>OfL-w16-v07-WCChlrBase-mNE-HVAC-Proto.pd2</t>
  </si>
  <si>
    <t>OfL-w16-v07-WCChlrBase-mNE-HVAC-Proto</t>
  </si>
  <si>
    <t>OfL-w01-v11-WCChlrBase-mNE-HVAC-Proto.pd2</t>
  </si>
  <si>
    <t>OfL-w01-v11-WCChlrBase-mNE-HVAC-Proto</t>
  </si>
  <si>
    <t>07/27/18 @ 03:36</t>
  </si>
  <si>
    <t>OfL-w02-v11-WCChlrBase-mNE-HVAC-Proto.pd2</t>
  </si>
  <si>
    <t>OfL-w02-v11-WCChlrBase-mNE-HVAC-Proto</t>
  </si>
  <si>
    <t>OfL-w03-v11-WCChlrBase-mNE-HVAC-Proto.pd2</t>
  </si>
  <si>
    <t>OfL-w03-v11-WCChlrBase-mNE-HVAC-Proto</t>
  </si>
  <si>
    <t>OfL-w04-v11-WCChlrBase-mNE-HVAC-Proto.pd2</t>
  </si>
  <si>
    <t>OfL-w04-v11-WCChlrBase-mNE-HVAC-Proto</t>
  </si>
  <si>
    <t>OfL-w05-v11-WCChlrBase-mNE-HVAC-Proto.pd2</t>
  </si>
  <si>
    <t>OfL-w05-v11-WCChlrBase-mNE-HVAC-Proto</t>
  </si>
  <si>
    <t>OfL-w06-v11-WCChlrBase-mNE-HVAC-Proto.pd2</t>
  </si>
  <si>
    <t>OfL-w06-v11-WCChlrBase-mNE-HVAC-Proto</t>
  </si>
  <si>
    <t>OfL-w07-v11-WCChlrBase-mNE-HVAC-Proto.pd2</t>
  </si>
  <si>
    <t>OfL-w07-v11-WCChlrBase-mNE-HVAC-Proto</t>
  </si>
  <si>
    <t>OfL-w08-v11-WCChlrBase-mNE-HVAC-Proto.pd2</t>
  </si>
  <si>
    <t>OfL-w08-v11-WCChlrBase-mNE-HVAC-Proto</t>
  </si>
  <si>
    <t>07/27/18 @ 03:37</t>
  </si>
  <si>
    <t>OfL-w09-v11-WCChlrBase-mNE-HVAC-Proto.pd2</t>
  </si>
  <si>
    <t>OfL-w09-v11-WCChlrBase-mNE-HVAC-Proto</t>
  </si>
  <si>
    <t>OfL-w10-v11-WCChlrBase-mNE-HVAC-Proto.pd2</t>
  </si>
  <si>
    <t>OfL-w10-v11-WCChlrBase-mNE-HVAC-Proto</t>
  </si>
  <si>
    <t>OfL-w11-v11-WCChlrBase-mNE-HVAC-Proto.pd2</t>
  </si>
  <si>
    <t>OfL-w11-v11-WCChlrBase-mNE-HVAC-Proto</t>
  </si>
  <si>
    <t>OfL-w12-v11-WCChlrBase-mNE-HVAC-Proto.pd2</t>
  </si>
  <si>
    <t>OfL-w12-v11-WCChlrBase-mNE-HVAC-Proto</t>
  </si>
  <si>
    <t>OfL-w13-v11-WCChlrBase-mNE-HVAC-Proto.pd2</t>
  </si>
  <si>
    <t>OfL-w13-v11-WCChlrBase-mNE-HVAC-Proto</t>
  </si>
  <si>
    <t>OfL-w14-v11-WCChlrBase-mNE-HVAC-Proto.pd2</t>
  </si>
  <si>
    <t>OfL-w14-v11-WCChlrBase-mNE-HVAC-Proto</t>
  </si>
  <si>
    <t>OfL-w15-v11-WCChlrBase-mNE-HVAC-Proto.pd2</t>
  </si>
  <si>
    <t>OfL-w15-v11-WCChlrBase-mNE-HVAC-Proto</t>
  </si>
  <si>
    <t>07/27/18 @ 03:38</t>
  </si>
  <si>
    <t>OfL-w16-v11-WCChlrBase-mNE-HVAC-Proto.pd2</t>
  </si>
  <si>
    <t>OfL-w16-v11-WCChlrBase-mNE-HVAC-Proto</t>
  </si>
  <si>
    <t>OfL-w01-v14-WCChlrBase-mNE-HVAC-Proto.pd2</t>
  </si>
  <si>
    <t>OfL-w01-v14-WCChlrBase-mNE-HVAC-Proto</t>
  </si>
  <si>
    <t>OfL-w02-v14-WCChlrBase-mNE-HVAC-Proto.pd2</t>
  </si>
  <si>
    <t>OfL-w02-v14-WCChlrBase-mNE-HVAC-Proto</t>
  </si>
  <si>
    <t>OfL-w03-v14-WCChlrBase-mNE-HVAC-Proto.pd2</t>
  </si>
  <si>
    <t>OfL-w03-v14-WCChlrBase-mNE-HVAC-Proto</t>
  </si>
  <si>
    <t>OfL-w04-v14-WCChlrBase-mNE-HVAC-Proto.pd2</t>
  </si>
  <si>
    <t>OfL-w04-v14-WCChlrBase-mNE-HVAC-Proto</t>
  </si>
  <si>
    <t>OfL-w05-v14-WCChlrBase-mNE-HVAC-Proto.pd2</t>
  </si>
  <si>
    <t>OfL-w05-v14-WCChlrBase-mNE-HVAC-Proto</t>
  </si>
  <si>
    <t>OfL-w06-v14-WCChlrBase-mNE-HVAC-Proto.pd2</t>
  </si>
  <si>
    <t>OfL-w06-v14-WCChlrBase-mNE-HVAC-Proto</t>
  </si>
  <si>
    <t>07/27/18 @ 03:39</t>
  </si>
  <si>
    <t>OfL-w07-v14-WCChlrBase-mNE-HVAC-Proto.pd2</t>
  </si>
  <si>
    <t>OfL-w07-v14-WCChlrBase-mNE-HVAC-Proto</t>
  </si>
  <si>
    <t>OfL-w08-v14-WCChlrBase-mNE-HVAC-Proto.pd2</t>
  </si>
  <si>
    <t>OfL-w08-v14-WCChlrBase-mNE-HVAC-Proto</t>
  </si>
  <si>
    <t>OfL-w09-v14-WCChlrBase-mNE-HVAC-Proto.pd2</t>
  </si>
  <si>
    <t>OfL-w09-v14-WCChlrBase-mNE-HVAC-Proto</t>
  </si>
  <si>
    <t>OfL-w10-v14-WCChlrBase-mNE-HVAC-Proto.pd2</t>
  </si>
  <si>
    <t>OfL-w10-v14-WCChlrBase-mNE-HVAC-Proto</t>
  </si>
  <si>
    <t>OfL-w11-v14-WCChlrBase-mNE-HVAC-Proto.pd2</t>
  </si>
  <si>
    <t>OfL-w11-v14-WCChlrBase-mNE-HVAC-Proto</t>
  </si>
  <si>
    <t>OfL-w12-v14-WCChlrBase-mNE-HVAC-Proto.pd2</t>
  </si>
  <si>
    <t>OfL-w12-v14-WCChlrBase-mNE-HVAC-Proto</t>
  </si>
  <si>
    <t>OfL-w13-v14-WCChlrBase-mNE-HVAC-Proto.pd2</t>
  </si>
  <si>
    <t>OfL-w13-v14-WCChlrBase-mNE-HVAC-Proto</t>
  </si>
  <si>
    <t>OfL-w14-v14-WCChlrBase-mNE-HVAC-Proto.pd2</t>
  </si>
  <si>
    <t>OfL-w14-v14-WCChlrBase-mNE-HVAC-Proto</t>
  </si>
  <si>
    <t>07/27/18 @ 03:40</t>
  </si>
  <si>
    <t>OfL-w15-v14-WCChlrBase-mNE-HVAC-Proto.pd2</t>
  </si>
  <si>
    <t>OfL-w15-v14-WCChlrBase-mNE-HVAC-Proto</t>
  </si>
  <si>
    <t>OfL-w16-v14-WCChlrBase-mNE-HVAC-Proto.pd2</t>
  </si>
  <si>
    <t>OfL-w16-v14-WCChlrBase-mNE-HVAC-Proto</t>
  </si>
  <si>
    <t>07/27/18 @ 03:41</t>
  </si>
  <si>
    <t>07/27/18 @ 03:42</t>
  </si>
  <si>
    <t>07/27/18 @ 03:43</t>
  </si>
  <si>
    <t>07/27/18 @ 03:44</t>
  </si>
  <si>
    <t>OfS-w01-v07-WCChlrBase-mNE-HVAC-Proto.pd2</t>
  </si>
  <si>
    <t>OfS-w01-v07-WCChlrBase-mNE-HVAC-Proto</t>
  </si>
  <si>
    <t>OfS-w02-v07-WCChlrBase-mNE-HVAC-Proto.pd2</t>
  </si>
  <si>
    <t>OfS-w02-v07-WCChlrBase-mNE-HVAC-Proto</t>
  </si>
  <si>
    <t>07/27/18 @ 03:45</t>
  </si>
  <si>
    <t>OfS-w03-v07-WCChlrBase-mNE-HVAC-Proto.pd2</t>
  </si>
  <si>
    <t>OfS-w03-v07-WCChlrBase-mNE-HVAC-Proto</t>
  </si>
  <si>
    <t>OfS-w04-v07-WCChlrBase-mNE-HVAC-Proto.pd2</t>
  </si>
  <si>
    <t>OfS-w04-v07-WCChlrBase-mNE-HVAC-Proto</t>
  </si>
  <si>
    <t>OfS-w05-v07-WCChlrBase-mNE-HVAC-Proto.pd2</t>
  </si>
  <si>
    <t>OfS-w05-v07-WCChlrBase-mNE-HVAC-Proto</t>
  </si>
  <si>
    <t>OfS-w06-v07-WCChlrBase-mNE-HVAC-Proto.pd2</t>
  </si>
  <si>
    <t>OfS-w06-v07-WCChlrBase-mNE-HVAC-Proto</t>
  </si>
  <si>
    <t>OfS-w07-v07-WCChlrBase-mNE-HVAC-Proto.pd2</t>
  </si>
  <si>
    <t>OfS-w07-v07-WCChlrBase-mNE-HVAC-Proto</t>
  </si>
  <si>
    <t>OfS-w08-v07-WCChlrBase-mNE-HVAC-Proto.pd2</t>
  </si>
  <si>
    <t>OfS-w08-v07-WCChlrBase-mNE-HVAC-Proto</t>
  </si>
  <si>
    <t>OfS-w09-v07-WCChlrBase-mNE-HVAC-Proto.pd2</t>
  </si>
  <si>
    <t>OfS-w09-v07-WCChlrBase-mNE-HVAC-Proto</t>
  </si>
  <si>
    <t>OfS-w10-v07-WCChlrBase-mNE-HVAC-Proto.pd2</t>
  </si>
  <si>
    <t>OfS-w10-v07-WCChlrBase-mNE-HVAC-Proto</t>
  </si>
  <si>
    <t>07/27/18 @ 03:46</t>
  </si>
  <si>
    <t>OfS-w11-v07-WCChlrBase-mNE-HVAC-Proto.pd2</t>
  </si>
  <si>
    <t>OfS-w11-v07-WCChlrBase-mNE-HVAC-Proto</t>
  </si>
  <si>
    <t>OfS-w12-v07-WCChlrBase-mNE-HVAC-Proto.pd2</t>
  </si>
  <si>
    <t>OfS-w12-v07-WCChlrBase-mNE-HVAC-Proto</t>
  </si>
  <si>
    <t>OfS-w13-v07-WCChlrBase-mNE-HVAC-Proto.pd2</t>
  </si>
  <si>
    <t>OfS-w13-v07-WCChlrBase-mNE-HVAC-Proto</t>
  </si>
  <si>
    <t>OfS-w14-v07-WCChlrBase-mNE-HVAC-Proto.pd2</t>
  </si>
  <si>
    <t>OfS-w14-v07-WCChlrBase-mNE-HVAC-Proto</t>
  </si>
  <si>
    <t>OfS-w15-v07-WCChlrBase-mNE-HVAC-Proto.pd2</t>
  </si>
  <si>
    <t>OfS-w15-v07-WCChlrBase-mNE-HVAC-Proto</t>
  </si>
  <si>
    <t>OfS-w16-v07-WCChlrBase-mNE-HVAC-Proto.pd2</t>
  </si>
  <si>
    <t>OfS-w16-v07-WCChlrBase-mNE-HVAC-Proto</t>
  </si>
  <si>
    <t>OfS-w01-v11-WCChlrBase-mNE-HVAC-Proto.pd2</t>
  </si>
  <si>
    <t>OfS-w01-v11-WCChlrBase-mNE-HVAC-Proto</t>
  </si>
  <si>
    <t>07/27/18 @ 03:47</t>
  </si>
  <si>
    <t>OfS-w02-v11-WCChlrBase-mNE-HVAC-Proto.pd2</t>
  </si>
  <si>
    <t>OfS-w02-v11-WCChlrBase-mNE-HVAC-Proto</t>
  </si>
  <si>
    <t>OfS-w03-v11-WCChlrBase-mNE-HVAC-Proto.pd2</t>
  </si>
  <si>
    <t>OfS-w03-v11-WCChlrBase-mNE-HVAC-Proto</t>
  </si>
  <si>
    <t>OfS-w04-v11-WCChlrBase-mNE-HVAC-Proto.pd2</t>
  </si>
  <si>
    <t>OfS-w04-v11-WCChlrBase-mNE-HVAC-Proto</t>
  </si>
  <si>
    <t>OfS-w05-v11-WCChlrBase-mNE-HVAC-Proto.pd2</t>
  </si>
  <si>
    <t>OfS-w05-v11-WCChlrBase-mNE-HVAC-Proto</t>
  </si>
  <si>
    <t>OfS-w06-v11-WCChlrBase-mNE-HVAC-Proto.pd2</t>
  </si>
  <si>
    <t>OfS-w06-v11-WCChlrBase-mNE-HVAC-Proto</t>
  </si>
  <si>
    <t>OfS-w07-v11-WCChlrBase-mNE-HVAC-Proto.pd2</t>
  </si>
  <si>
    <t>OfS-w07-v11-WCChlrBase-mNE-HVAC-Proto</t>
  </si>
  <si>
    <t>OfS-w08-v11-WCChlrBase-mNE-HVAC-Proto.pd2</t>
  </si>
  <si>
    <t>OfS-w08-v11-WCChlrBase-mNE-HVAC-Proto</t>
  </si>
  <si>
    <t>OfS-w09-v11-WCChlrBase-mNE-HVAC-Proto.pd2</t>
  </si>
  <si>
    <t>OfS-w09-v11-WCChlrBase-mNE-HVAC-Proto</t>
  </si>
  <si>
    <t>07/27/18 @ 03:48</t>
  </si>
  <si>
    <t>OfS-w10-v11-WCChlrBase-mNE-HVAC-Proto.pd2</t>
  </si>
  <si>
    <t>OfS-w10-v11-WCChlrBase-mNE-HVAC-Proto</t>
  </si>
  <si>
    <t>OfS-w11-v11-WCChlrBase-mNE-HVAC-Proto.pd2</t>
  </si>
  <si>
    <t>OfS-w11-v11-WCChlrBase-mNE-HVAC-Proto</t>
  </si>
  <si>
    <t>OfS-w12-v11-WCChlrBase-mNE-HVAC-Proto.pd2</t>
  </si>
  <si>
    <t>OfS-w12-v11-WCChlrBase-mNE-HVAC-Proto</t>
  </si>
  <si>
    <t>OfS-w13-v11-WCChlrBase-mNE-HVAC-Proto.pd2</t>
  </si>
  <si>
    <t>OfS-w13-v11-WCChlrBase-mNE-HVAC-Proto</t>
  </si>
  <si>
    <t>OfS-w14-v11-WCChlrBase-mNE-HVAC-Proto.pd2</t>
  </si>
  <si>
    <t>OfS-w14-v11-WCChlrBase-mNE-HVAC-Proto</t>
  </si>
  <si>
    <t>OfS-w15-v11-WCChlrBase-mNE-HVAC-Proto.pd2</t>
  </si>
  <si>
    <t>OfS-w15-v11-WCChlrBase-mNE-HVAC-Proto</t>
  </si>
  <si>
    <t>OfS-w16-v11-WCChlrBase-mNE-HVAC-Proto.pd2</t>
  </si>
  <si>
    <t>OfS-w16-v11-WCChlrBase-mNE-HVAC-Proto</t>
  </si>
  <si>
    <t>07/27/18 @ 03:49</t>
  </si>
  <si>
    <t>OfS-w01-v14-WCChlrBase-mNE-HVAC-Proto.pd2</t>
  </si>
  <si>
    <t>OfS-w01-v14-WCChlrBase-mNE-HVAC-Proto</t>
  </si>
  <si>
    <t>OfS-w02-v14-WCChlrBase-mNE-HVAC-Proto.pd2</t>
  </si>
  <si>
    <t>OfS-w02-v14-WCChlrBase-mNE-HVAC-Proto</t>
  </si>
  <si>
    <t>OfS-w03-v14-WCChlrBase-mNE-HVAC-Proto.pd2</t>
  </si>
  <si>
    <t>OfS-w03-v14-WCChlrBase-mNE-HVAC-Proto</t>
  </si>
  <si>
    <t>OfS-w04-v14-WCChlrBase-mNE-HVAC-Proto.pd2</t>
  </si>
  <si>
    <t>OfS-w04-v14-WCChlrBase-mNE-HVAC-Proto</t>
  </si>
  <si>
    <t>OfS-w05-v14-WCChlrBase-mNE-HVAC-Proto.pd2</t>
  </si>
  <si>
    <t>OfS-w05-v14-WCChlrBase-mNE-HVAC-Proto</t>
  </si>
  <si>
    <t>OfS-w06-v14-WCChlrBase-mNE-HVAC-Proto.pd2</t>
  </si>
  <si>
    <t>OfS-w06-v14-WCChlrBase-mNE-HVAC-Proto</t>
  </si>
  <si>
    <t>OfS-w07-v14-WCChlrBase-mNE-HVAC-Proto.pd2</t>
  </si>
  <si>
    <t>OfS-w07-v14-WCChlrBase-mNE-HVAC-Proto</t>
  </si>
  <si>
    <t>OfS-w08-v14-WCChlrBase-mNE-HVAC-Proto.pd2</t>
  </si>
  <si>
    <t>OfS-w08-v14-WCChlrBase-mNE-HVAC-Proto</t>
  </si>
  <si>
    <t>07/27/18 @ 03:50</t>
  </si>
  <si>
    <t>OfS-w09-v14-WCChlrBase-mNE-HVAC-Proto.pd2</t>
  </si>
  <si>
    <t>OfS-w09-v14-WCChlrBase-mNE-HVAC-Proto</t>
  </si>
  <si>
    <t>OfS-w10-v14-WCChlrBase-mNE-HVAC-Proto.pd2</t>
  </si>
  <si>
    <t>OfS-w10-v14-WCChlrBase-mNE-HVAC-Proto</t>
  </si>
  <si>
    <t>OfS-w11-v14-WCChlrBase-mNE-HVAC-Proto.pd2</t>
  </si>
  <si>
    <t>OfS-w11-v14-WCChlrBase-mNE-HVAC-Proto</t>
  </si>
  <si>
    <t>OfS-w12-v14-WCChlrBase-mNE-HVAC-Proto.pd2</t>
  </si>
  <si>
    <t>OfS-w12-v14-WCChlrBase-mNE-HVAC-Proto</t>
  </si>
  <si>
    <t>OfS-w13-v14-WCChlrBase-mNE-HVAC-Proto.pd2</t>
  </si>
  <si>
    <t>OfS-w13-v14-WCChlrBase-mNE-HVAC-Proto</t>
  </si>
  <si>
    <t>OfS-w14-v14-WCChlrBase-mNE-HVAC-Proto.pd2</t>
  </si>
  <si>
    <t>OfS-w14-v14-WCChlrBase-mNE-HVAC-Proto</t>
  </si>
  <si>
    <t>OfS-w15-v14-WCChlrBase-mNE-HVAC-Proto.pd2</t>
  </si>
  <si>
    <t>OfS-w15-v14-WCChlrBase-mNE-HVAC-Proto</t>
  </si>
  <si>
    <t>07/27/18 @ 03:51</t>
  </si>
  <si>
    <t>OfS-w16-v14-WCChlrBase-mNE-HVAC-Proto.pd2</t>
  </si>
  <si>
    <t>OfS-w16-v14-WCChlrBase-mNE-HVAC-Proto</t>
  </si>
  <si>
    <t>Rt3-w01-v96-WCChlrBase-mNE-HVAC-Proto.pd2</t>
  </si>
  <si>
    <t>Rt3-w01-v96-WCChlrBase-mNE-HVAC-Proto</t>
  </si>
  <si>
    <t>Rt3-w02-v96-WCChlrBase-mNE-HVAC-Proto.pd2</t>
  </si>
  <si>
    <t>Rt3-w02-v96-WCChlrBase-mNE-HVAC-Proto</t>
  </si>
  <si>
    <t>Rt3-w03-v96-WCChlrBase-mNE-HVAC-Proto.pd2</t>
  </si>
  <si>
    <t>Rt3-w03-v96-WCChlrBase-mNE-HVAC-Proto</t>
  </si>
  <si>
    <t>Rt3-w04-v96-WCChlrBase-mNE-HVAC-Proto.pd2</t>
  </si>
  <si>
    <t>Rt3-w04-v96-WCChlrBase-mNE-HVAC-Proto</t>
  </si>
  <si>
    <t>Rt3-w05-v96-WCChlrBase-mNE-HVAC-Proto.pd2</t>
  </si>
  <si>
    <t>Rt3-w05-v96-WCChlrBase-mNE-HVAC-Proto</t>
  </si>
  <si>
    <t>Rt3-w06-v96-WCChlrBase-mNE-HVAC-Proto.pd2</t>
  </si>
  <si>
    <t>Rt3-w06-v96-WCChlrBase-mNE-HVAC-Proto</t>
  </si>
  <si>
    <t>07/27/18 @ 03:52</t>
  </si>
  <si>
    <t>Rt3-w07-v96-WCChlrBase-mNE-HVAC-Proto.pd2</t>
  </si>
  <si>
    <t>Rt3-w07-v96-WCChlrBase-mNE-HVAC-Proto</t>
  </si>
  <si>
    <t>Rt3-w08-v96-WCChlrBase-mNE-HVAC-Proto.pd2</t>
  </si>
  <si>
    <t>Rt3-w08-v96-WCChlrBase-mNE-HVAC-Proto</t>
  </si>
  <si>
    <t>Rt3-w09-v96-WCChlrBase-mNE-HVAC-Proto.pd2</t>
  </si>
  <si>
    <t>Rt3-w09-v96-WCChlrBase-mNE-HVAC-Proto</t>
  </si>
  <si>
    <t>Rt3-w10-v96-WCChlrBase-mNE-HVAC-Proto.pd2</t>
  </si>
  <si>
    <t>Rt3-w10-v96-WCChlrBase-mNE-HVAC-Proto</t>
  </si>
  <si>
    <t>Rt3-w11-v96-WCChlrBase-mNE-HVAC-Proto.pd2</t>
  </si>
  <si>
    <t>Rt3-w11-v96-WCChlrBase-mNE-HVAC-Proto</t>
  </si>
  <si>
    <t>Rt3-w12-v96-WCChlrBase-mNE-HVAC-Proto.pd2</t>
  </si>
  <si>
    <t>Rt3-w12-v96-WCChlrBase-mNE-HVAC-Proto</t>
  </si>
  <si>
    <t>Rt3-w13-v96-WCChlrBase-mNE-HVAC-Proto.pd2</t>
  </si>
  <si>
    <t>Rt3-w13-v96-WCChlrBase-mNE-HVAC-Proto</t>
  </si>
  <si>
    <t>07/27/18 @ 03:53</t>
  </si>
  <si>
    <t>Rt3-w14-v96-WCChlrBase-mNE-HVAC-Proto.pd2</t>
  </si>
  <si>
    <t>Rt3-w14-v96-WCChlrBase-mNE-HVAC-Proto</t>
  </si>
  <si>
    <t>Rt3-w15-v96-WCChlrBase-mNE-HVAC-Proto.pd2</t>
  </si>
  <si>
    <t>Rt3-w15-v96-WCChlrBase-mNE-HVAC-Proto</t>
  </si>
  <si>
    <t>Rt3-w16-v96-WCChlrBase-mNE-HVAC-Proto.pd2</t>
  </si>
  <si>
    <t>Rt3-w16-v96-WCChlrBase-mNE-HVAC-Proto</t>
  </si>
  <si>
    <t>Rt3-w01-v03-WCChlrBase-mNE-HVAC-Proto.pd2</t>
  </si>
  <si>
    <t>Rt3-w01-v03-WCChlrBase-mNE-HVAC-Proto</t>
  </si>
  <si>
    <t>Rt3-w02-v03-WCChlrBase-mNE-HVAC-Proto.pd2</t>
  </si>
  <si>
    <t>Rt3-w02-v03-WCChlrBase-mNE-HVAC-Proto</t>
  </si>
  <si>
    <t>Rt3-w03-v03-WCChlrBase-mNE-HVAC-Proto.pd2</t>
  </si>
  <si>
    <t>Rt3-w03-v03-WCChlrBase-mNE-HVAC-Proto</t>
  </si>
  <si>
    <t>Rt3-w04-v03-WCChlrBase-mNE-HVAC-Proto.pd2</t>
  </si>
  <si>
    <t>Rt3-w04-v03-WCChlrBase-mNE-HVAC-Proto</t>
  </si>
  <si>
    <t>07/27/18 @ 03:54</t>
  </si>
  <si>
    <t>Rt3-w05-v03-WCChlrBase-mNE-HVAC-Proto.pd2</t>
  </si>
  <si>
    <t>Rt3-w05-v03-WCChlrBase-mNE-HVAC-Proto</t>
  </si>
  <si>
    <t>Rt3-w06-v03-WCChlrBase-mNE-HVAC-Proto.pd2</t>
  </si>
  <si>
    <t>Rt3-w06-v03-WCChlrBase-mNE-HVAC-Proto</t>
  </si>
  <si>
    <t>Rt3-w07-v03-WCChlrBase-mNE-HVAC-Proto.pd2</t>
  </si>
  <si>
    <t>Rt3-w07-v03-WCChlrBase-mNE-HVAC-Proto</t>
  </si>
  <si>
    <t>Rt3-w08-v03-WCChlrBase-mNE-HVAC-Proto.pd2</t>
  </si>
  <si>
    <t>Rt3-w08-v03-WCChlrBase-mNE-HVAC-Proto</t>
  </si>
  <si>
    <t>Rt3-w09-v03-WCChlrBase-mNE-HVAC-Proto.pd2</t>
  </si>
  <si>
    <t>Rt3-w09-v03-WCChlrBase-mNE-HVAC-Proto</t>
  </si>
  <si>
    <t>Rt3-w10-v03-WCChlrBase-mNE-HVAC-Proto.pd2</t>
  </si>
  <si>
    <t>Rt3-w10-v03-WCChlrBase-mNE-HVAC-Proto</t>
  </si>
  <si>
    <t>07/27/18 @ 03:55</t>
  </si>
  <si>
    <t>Rt3-w11-v03-WCChlrBase-mNE-HVAC-Proto.pd2</t>
  </si>
  <si>
    <t>Rt3-w11-v03-WCChlrBase-mNE-HVAC-Proto</t>
  </si>
  <si>
    <t>Rt3-w12-v03-WCChlrBase-mNE-HVAC-Proto.pd2</t>
  </si>
  <si>
    <t>Rt3-w12-v03-WCChlrBase-mNE-HVAC-Proto</t>
  </si>
  <si>
    <t>Rt3-w13-v03-WCChlrBase-mNE-HVAC-Proto.pd2</t>
  </si>
  <si>
    <t>Rt3-w13-v03-WCChlrBase-mNE-HVAC-Proto</t>
  </si>
  <si>
    <t>Rt3-w14-v03-WCChlrBase-mNE-HVAC-Proto.pd2</t>
  </si>
  <si>
    <t>Rt3-w14-v03-WCChlrBase-mNE-HVAC-Proto</t>
  </si>
  <si>
    <t>Rt3-w15-v03-WCChlrBase-mNE-HVAC-Proto.pd2</t>
  </si>
  <si>
    <t>Rt3-w15-v03-WCChlrBase-mNE-HVAC-Proto</t>
  </si>
  <si>
    <t>Rt3-w16-v03-WCChlrBase-mNE-HVAC-Proto.pd2</t>
  </si>
  <si>
    <t>Rt3-w16-v03-WCChlrBase-mNE-HVAC-Proto</t>
  </si>
  <si>
    <t>Rt3-w01-v07-WCChlrBase-mNE-HVAC-Proto.pd2</t>
  </si>
  <si>
    <t>Rt3-w01-v07-WCChlrBase-mNE-HVAC-Proto</t>
  </si>
  <si>
    <t>07/27/18 @ 03:56</t>
  </si>
  <si>
    <t>Rt3-w02-v07-WCChlrBase-mNE-HVAC-Proto.pd2</t>
  </si>
  <si>
    <t>Rt3-w02-v07-WCChlrBase-mNE-HVAC-Proto</t>
  </si>
  <si>
    <t>Rt3-w03-v07-WCChlrBase-mNE-HVAC-Proto.pd2</t>
  </si>
  <si>
    <t>Rt3-w03-v07-WCChlrBase-mNE-HVAC-Proto</t>
  </si>
  <si>
    <t>Rt3-w04-v07-WCChlrBase-mNE-HVAC-Proto.pd2</t>
  </si>
  <si>
    <t>Rt3-w04-v07-WCChlrBase-mNE-HVAC-Proto</t>
  </si>
  <si>
    <t>Rt3-w05-v07-WCChlrBase-mNE-HVAC-Proto.pd2</t>
  </si>
  <si>
    <t>Rt3-w05-v07-WCChlrBase-mNE-HVAC-Proto</t>
  </si>
  <si>
    <t>Rt3-w06-v07-WCChlrBase-mNE-HVAC-Proto.pd2</t>
  </si>
  <si>
    <t>Rt3-w06-v07-WCChlrBase-mNE-HVAC-Proto</t>
  </si>
  <si>
    <t>Rt3-w07-v07-WCChlrBase-mNE-HVAC-Proto.pd2</t>
  </si>
  <si>
    <t>Rt3-w07-v07-WCChlrBase-mNE-HVAC-Proto</t>
  </si>
  <si>
    <t>Rt3-w08-v07-WCChlrBase-mNE-HVAC-Proto.pd2</t>
  </si>
  <si>
    <t>Rt3-w08-v07-WCChlrBase-mNE-HVAC-Proto</t>
  </si>
  <si>
    <t>07/27/18 @ 03:57</t>
  </si>
  <si>
    <t>Rt3-w09-v07-WCChlrBase-mNE-HVAC-Proto.pd2</t>
  </si>
  <si>
    <t>Rt3-w09-v07-WCChlrBase-mNE-HVAC-Proto</t>
  </si>
  <si>
    <t>Rt3-w10-v07-WCChlrBase-mNE-HVAC-Proto.pd2</t>
  </si>
  <si>
    <t>Rt3-w10-v07-WCChlrBase-mNE-HVAC-Proto</t>
  </si>
  <si>
    <t>Rt3-w11-v07-WCChlrBase-mNE-HVAC-Proto.pd2</t>
  </si>
  <si>
    <t>Rt3-w11-v07-WCChlrBase-mNE-HVAC-Proto</t>
  </si>
  <si>
    <t>Rt3-w12-v07-WCChlrBase-mNE-HVAC-Proto.pd2</t>
  </si>
  <si>
    <t>Rt3-w12-v07-WCChlrBase-mNE-HVAC-Proto</t>
  </si>
  <si>
    <t>Rt3-w13-v07-WCChlrBase-mNE-HVAC-Proto.pd2</t>
  </si>
  <si>
    <t>Rt3-w13-v07-WCChlrBase-mNE-HVAC-Proto</t>
  </si>
  <si>
    <t>Rt3-w14-v07-WCChlrBase-mNE-HVAC-Proto.pd2</t>
  </si>
  <si>
    <t>Rt3-w14-v07-WCChlrBase-mNE-HVAC-Proto</t>
  </si>
  <si>
    <t>Rt3-w15-v07-WCChlrBase-mNE-HVAC-Proto.pd2</t>
  </si>
  <si>
    <t>Rt3-w15-v07-WCChlrBase-mNE-HVAC-Proto</t>
  </si>
  <si>
    <t>07/27/18 @ 03:58</t>
  </si>
  <si>
    <t>Rt3-w16-v07-WCChlrBase-mNE-HVAC-Proto.pd2</t>
  </si>
  <si>
    <t>Rt3-w16-v07-WCChlrBase-mNE-HVAC-Proto</t>
  </si>
  <si>
    <t>Rt3-w01-v11-WCChlrBase-mNE-HVAC-Proto.pd2</t>
  </si>
  <si>
    <t>Rt3-w01-v11-WCChlrBase-mNE-HVAC-Proto</t>
  </si>
  <si>
    <t>Rt3-w02-v11-WCChlrBase-mNE-HVAC-Proto.pd2</t>
  </si>
  <si>
    <t>Rt3-w02-v11-WCChlrBase-mNE-HVAC-Proto</t>
  </si>
  <si>
    <t>Rt3-w03-v11-WCChlrBase-mNE-HVAC-Proto.pd2</t>
  </si>
  <si>
    <t>Rt3-w03-v11-WCChlrBase-mNE-HVAC-Proto</t>
  </si>
  <si>
    <t>Rt3-w04-v11-WCChlrBase-mNE-HVAC-Proto.pd2</t>
  </si>
  <si>
    <t>Rt3-w04-v11-WCChlrBase-mNE-HVAC-Proto</t>
  </si>
  <si>
    <t>Rt3-w05-v11-WCChlrBase-mNE-HVAC-Proto.pd2</t>
  </si>
  <si>
    <t>Rt3-w05-v11-WCChlrBase-mNE-HVAC-Proto</t>
  </si>
  <si>
    <t>07/27/18 @ 03:59</t>
  </si>
  <si>
    <t>Rt3-w06-v11-WCChlrBase-mNE-HVAC-Proto.pd2</t>
  </si>
  <si>
    <t>Rt3-w06-v11-WCChlrBase-mNE-HVAC-Proto</t>
  </si>
  <si>
    <t>Rt3-w07-v11-WCChlrBase-mNE-HVAC-Proto.pd2</t>
  </si>
  <si>
    <t>Rt3-w07-v11-WCChlrBase-mNE-HVAC-Proto</t>
  </si>
  <si>
    <t>Rt3-w08-v11-WCChlrBase-mNE-HVAC-Proto.pd2</t>
  </si>
  <si>
    <t>Rt3-w08-v11-WCChlrBase-mNE-HVAC-Proto</t>
  </si>
  <si>
    <t>Rt3-w09-v11-WCChlrBase-mNE-HVAC-Proto.pd2</t>
  </si>
  <si>
    <t>Rt3-w09-v11-WCChlrBase-mNE-HVAC-Proto</t>
  </si>
  <si>
    <t>Rt3-w10-v11-WCChlrBase-mNE-HVAC-Proto.pd2</t>
  </si>
  <si>
    <t>Rt3-w10-v11-WCChlrBase-mNE-HVAC-Proto</t>
  </si>
  <si>
    <t>Rt3-w11-v11-WCChlrBase-mNE-HVAC-Proto.pd2</t>
  </si>
  <si>
    <t>Rt3-w11-v11-WCChlrBase-mNE-HVAC-Proto</t>
  </si>
  <si>
    <t>Rt3-w12-v11-WCChlrBase-mNE-HVAC-Proto.pd2</t>
  </si>
  <si>
    <t>Rt3-w12-v11-WCChlrBase-mNE-HVAC-Proto</t>
  </si>
  <si>
    <t>07/27/18 @ 04:00</t>
  </si>
  <si>
    <t>Rt3-w13-v11-WCChlrBase-mNE-HVAC-Proto.pd2</t>
  </si>
  <si>
    <t>Rt3-w13-v11-WCChlrBase-mNE-HVAC-Proto</t>
  </si>
  <si>
    <t>Rt3-w14-v11-WCChlrBase-mNE-HVAC-Proto.pd2</t>
  </si>
  <si>
    <t>Rt3-w14-v11-WCChlrBase-mNE-HVAC-Proto</t>
  </si>
  <si>
    <t>Rt3-w15-v11-WCChlrBase-mNE-HVAC-Proto.pd2</t>
  </si>
  <si>
    <t>Rt3-w15-v11-WCChlrBase-mNE-HVAC-Proto</t>
  </si>
  <si>
    <t>Rt3-w16-v11-WCChlrBase-mNE-HVAC-Proto.pd2</t>
  </si>
  <si>
    <t>Rt3-w16-v11-WCChlrBase-mNE-HVAC-Proto</t>
  </si>
  <si>
    <t>Rt3-w01-v14-WCChlrBase-mNE-HVAC-Proto.pd2</t>
  </si>
  <si>
    <t>Rt3-w01-v14-WCChlrBase-mNE-HVAC-Proto</t>
  </si>
  <si>
    <t>Rt3-w02-v14-WCChlrBase-mNE-HVAC-Proto.pd2</t>
  </si>
  <si>
    <t>Rt3-w02-v14-WCChlrBase-mNE-HVAC-Proto</t>
  </si>
  <si>
    <t>Rt3-w03-v14-WCChlrBase-mNE-HVAC-Proto.pd2</t>
  </si>
  <si>
    <t>Rt3-w03-v14-WCChlrBase-mNE-HVAC-Proto</t>
  </si>
  <si>
    <t>07/27/18 @ 04:01</t>
  </si>
  <si>
    <t>Rt3-w04-v14-WCChlrBase-mNE-HVAC-Proto.pd2</t>
  </si>
  <si>
    <t>Rt3-w04-v14-WCChlrBase-mNE-HVAC-Proto</t>
  </si>
  <si>
    <t>Rt3-w05-v14-WCChlrBase-mNE-HVAC-Proto.pd2</t>
  </si>
  <si>
    <t>Rt3-w05-v14-WCChlrBase-mNE-HVAC-Proto</t>
  </si>
  <si>
    <t>Rt3-w06-v14-WCChlrBase-mNE-HVAC-Proto.pd2</t>
  </si>
  <si>
    <t>Rt3-w06-v14-WCChlrBase-mNE-HVAC-Proto</t>
  </si>
  <si>
    <t>Rt3-w07-v14-WCChlrBase-mNE-HVAC-Proto.pd2</t>
  </si>
  <si>
    <t>Rt3-w07-v14-WCChlrBase-mNE-HVAC-Proto</t>
  </si>
  <si>
    <t>Rt3-w08-v14-WCChlrBase-mNE-HVAC-Proto.pd2</t>
  </si>
  <si>
    <t>Rt3-w08-v14-WCChlrBase-mNE-HVAC-Proto</t>
  </si>
  <si>
    <t>Rt3-w09-v14-WCChlrBase-mNE-HVAC-Proto.pd2</t>
  </si>
  <si>
    <t>Rt3-w09-v14-WCChlrBase-mNE-HVAC-Proto</t>
  </si>
  <si>
    <t>Rt3-w10-v14-WCChlrBase-mNE-HVAC-Proto.pd2</t>
  </si>
  <si>
    <t>Rt3-w10-v14-WCChlrBase-mNE-HVAC-Proto</t>
  </si>
  <si>
    <t>07/27/18 @ 04:02</t>
  </si>
  <si>
    <t>Rt3-w11-v14-WCChlrBase-mNE-HVAC-Proto.pd2</t>
  </si>
  <si>
    <t>Rt3-w11-v14-WCChlrBase-mNE-HVAC-Proto</t>
  </si>
  <si>
    <t>Rt3-w12-v14-WCChlrBase-mNE-HVAC-Proto.pd2</t>
  </si>
  <si>
    <t>Rt3-w12-v14-WCChlrBase-mNE-HVAC-Proto</t>
  </si>
  <si>
    <t>Rt3-w13-v14-WCChlrBase-mNE-HVAC-Proto.pd2</t>
  </si>
  <si>
    <t>Rt3-w13-v14-WCChlrBase-mNE-HVAC-Proto</t>
  </si>
  <si>
    <t>Rt3-w14-v14-WCChlrBase-mNE-HVAC-Proto.pd2</t>
  </si>
  <si>
    <t>Rt3-w14-v14-WCChlrBase-mNE-HVAC-Proto</t>
  </si>
  <si>
    <t>Rt3-w15-v14-WCChlrBase-mNE-HVAC-Proto.pd2</t>
  </si>
  <si>
    <t>Rt3-w15-v14-WCChlrBase-mNE-HVAC-Proto</t>
  </si>
  <si>
    <t>Rt3-w16-v14-WCChlrBase-mNE-HVAC-Proto.pd2</t>
  </si>
  <si>
    <t>Rt3-w16-v14-WCChlrBase-mNE-HVAC-Proto</t>
  </si>
  <si>
    <t>07/27/18 @ 04:03</t>
  </si>
  <si>
    <t>07/27/18 @ 04:04</t>
  </si>
  <si>
    <t>07/27/18 @ 04:05</t>
  </si>
  <si>
    <t>07/27/18 @ 04:06</t>
  </si>
  <si>
    <t>07/27/18 @ 04:07</t>
  </si>
  <si>
    <t>07/27/18 @ 04:08</t>
  </si>
  <si>
    <t>07/27/18 @ 04:09</t>
  </si>
  <si>
    <t>07/27/18 @ 04:10</t>
  </si>
  <si>
    <t>07/27/18 @ 04:11</t>
  </si>
  <si>
    <t>07/27/18 @ 04:12</t>
  </si>
  <si>
    <t>07/27/18 @ 04:13</t>
  </si>
  <si>
    <t>EUn-w01-v07-WCChlrBase-mNE-HVAC-Proto.pd2</t>
  </si>
  <si>
    <t>EUn-w01-v07-WCChlrBase-mNE-HVAC-Proto</t>
  </si>
  <si>
    <t>07/27/18 @ 04:14</t>
  </si>
  <si>
    <t>EUn-w02-v07-WCChlrBase-mNE-HVAC-Proto.pd2</t>
  </si>
  <si>
    <t>EUn-w02-v07-WCChlrBase-mNE-HVAC-Proto</t>
  </si>
  <si>
    <t>EUn-w03-v07-WCChlrBase-mNE-HVAC-Proto.pd2</t>
  </si>
  <si>
    <t>EUn-w03-v07-WCChlrBase-mNE-HVAC-Proto</t>
  </si>
  <si>
    <t>EUn-w04-v07-WCChlrBase-mNE-HVAC-Proto.pd2</t>
  </si>
  <si>
    <t>EUn-w04-v07-WCChlrBase-mNE-HVAC-Proto</t>
  </si>
  <si>
    <t>07/27/18 @ 04:15</t>
  </si>
  <si>
    <t>EUn-w05-v07-WCChlrBase-mNE-HVAC-Proto.pd2</t>
  </si>
  <si>
    <t>EUn-w05-v07-WCChlrBase-mNE-HVAC-Proto</t>
  </si>
  <si>
    <t>EUn-w06-v07-WCChlrBase-mNE-HVAC-Proto.pd2</t>
  </si>
  <si>
    <t>EUn-w06-v07-WCChlrBase-mNE-HVAC-Proto</t>
  </si>
  <si>
    <t>EUn-w07-v07-WCChlrBase-mNE-HVAC-Proto.pd2</t>
  </si>
  <si>
    <t>EUn-w07-v07-WCChlrBase-mNE-HVAC-Proto</t>
  </si>
  <si>
    <t>07/27/18 @ 04:16</t>
  </si>
  <si>
    <t>EUn-w08-v07-WCChlrBase-mNE-HVAC-Proto.pd2</t>
  </si>
  <si>
    <t>EUn-w08-v07-WCChlrBase-mNE-HVAC-Proto</t>
  </si>
  <si>
    <t>EUn-w09-v07-WCChlrBase-mNE-HVAC-Proto.pd2</t>
  </si>
  <si>
    <t>EUn-w09-v07-WCChlrBase-mNE-HVAC-Proto</t>
  </si>
  <si>
    <t>EUn-w10-v07-WCChlrBase-mNE-HVAC-Proto.pd2</t>
  </si>
  <si>
    <t>EUn-w10-v07-WCChlrBase-mNE-HVAC-Proto</t>
  </si>
  <si>
    <t>07/27/18 @ 04:17</t>
  </si>
  <si>
    <t>EUn-w11-v07-WCChlrBase-mNE-HVAC-Proto.pd2</t>
  </si>
  <si>
    <t>EUn-w11-v07-WCChlrBase-mNE-HVAC-Proto</t>
  </si>
  <si>
    <t>EUn-w12-v07-WCChlrBase-mNE-HVAC-Proto.pd2</t>
  </si>
  <si>
    <t>EUn-w12-v07-WCChlrBase-mNE-HVAC-Proto</t>
  </si>
  <si>
    <t>EUn-w13-v07-WCChlrBase-mNE-HVAC-Proto.pd2</t>
  </si>
  <si>
    <t>EUn-w13-v07-WCChlrBase-mNE-HVAC-Proto</t>
  </si>
  <si>
    <t>07/27/18 @ 04:18</t>
  </si>
  <si>
    <t>EUn-w14-v07-WCChlrBase-mNE-HVAC-Proto.pd2</t>
  </si>
  <si>
    <t>EUn-w14-v07-WCChlrBase-mNE-HVAC-Proto</t>
  </si>
  <si>
    <t>EUn-w15-v07-WCChlrBase-mNE-HVAC-Proto.pd2</t>
  </si>
  <si>
    <t>EUn-w15-v07-WCChlrBase-mNE-HVAC-Proto</t>
  </si>
  <si>
    <t>EUn-w16-v07-WCChlrBase-mNE-HVAC-Proto.pd2</t>
  </si>
  <si>
    <t>EUn-w16-v07-WCChlrBase-mNE-HVAC-Proto</t>
  </si>
  <si>
    <t>07/27/18 @ 04:19</t>
  </si>
  <si>
    <t>EUn-w01-v11-WCChlrBase-mNE-HVAC-Proto.pd2</t>
  </si>
  <si>
    <t>EUn-w01-v11-WCChlrBase-mNE-HVAC-Proto</t>
  </si>
  <si>
    <t>EUn-w02-v11-WCChlrBase-mNE-HVAC-Proto.pd2</t>
  </si>
  <si>
    <t>EUn-w02-v11-WCChlrBase-mNE-HVAC-Proto</t>
  </si>
  <si>
    <t>EUn-w03-v11-WCChlrBase-mNE-HVAC-Proto.pd2</t>
  </si>
  <si>
    <t>EUn-w03-v11-WCChlrBase-mNE-HVAC-Proto</t>
  </si>
  <si>
    <t>07/27/18 @ 04:20</t>
  </si>
  <si>
    <t>EUn-w04-v11-WCChlrBase-mNE-HVAC-Proto.pd2</t>
  </si>
  <si>
    <t>EUn-w04-v11-WCChlrBase-mNE-HVAC-Proto</t>
  </si>
  <si>
    <t>EUn-w05-v11-WCChlrBase-mNE-HVAC-Proto.pd2</t>
  </si>
  <si>
    <t>EUn-w05-v11-WCChlrBase-mNE-HVAC-Proto</t>
  </si>
  <si>
    <t>EUn-w06-v11-WCChlrBase-mNE-HVAC-Proto.pd2</t>
  </si>
  <si>
    <t>EUn-w06-v11-WCChlrBase-mNE-HVAC-Proto</t>
  </si>
  <si>
    <t>07/27/18 @ 04:21</t>
  </si>
  <si>
    <t>EUn-w07-v11-WCChlrBase-mNE-HVAC-Proto.pd2</t>
  </si>
  <si>
    <t>EUn-w07-v11-WCChlrBase-mNE-HVAC-Proto</t>
  </si>
  <si>
    <t>EUn-w08-v11-WCChlrBase-mNE-HVAC-Proto.pd2</t>
  </si>
  <si>
    <t>EUn-w08-v11-WCChlrBase-mNE-HVAC-Proto</t>
  </si>
  <si>
    <t>EUn-w09-v11-WCChlrBase-mNE-HVAC-Proto.pd2</t>
  </si>
  <si>
    <t>EUn-w09-v11-WCChlrBase-mNE-HVAC-Proto</t>
  </si>
  <si>
    <t>07/27/18 @ 04:22</t>
  </si>
  <si>
    <t>EUn-w10-v11-WCChlrBase-mNE-HVAC-Proto.pd2</t>
  </si>
  <si>
    <t>EUn-w10-v11-WCChlrBase-mNE-HVAC-Proto</t>
  </si>
  <si>
    <t>EUn-w11-v11-WCChlrBase-mNE-HVAC-Proto.pd2</t>
  </si>
  <si>
    <t>EUn-w11-v11-WCChlrBase-mNE-HVAC-Proto</t>
  </si>
  <si>
    <t>EUn-w12-v11-WCChlrBase-mNE-HVAC-Proto.pd2</t>
  </si>
  <si>
    <t>EUn-w12-v11-WCChlrBase-mNE-HVAC-Proto</t>
  </si>
  <si>
    <t>07/27/18 @ 04:23</t>
  </si>
  <si>
    <t>EUn-w13-v11-WCChlrBase-mNE-HVAC-Proto.pd2</t>
  </si>
  <si>
    <t>EUn-w13-v11-WCChlrBase-mNE-HVAC-Proto</t>
  </si>
  <si>
    <t>EUn-w14-v11-WCChlrBase-mNE-HVAC-Proto.pd2</t>
  </si>
  <si>
    <t>EUn-w14-v11-WCChlrBase-mNE-HVAC-Proto</t>
  </si>
  <si>
    <t>EUn-w15-v11-WCChlrBase-mNE-HVAC-Proto.pd2</t>
  </si>
  <si>
    <t>EUn-w15-v11-WCChlrBase-mNE-HVAC-Proto</t>
  </si>
  <si>
    <t>07/27/18 @ 04:24</t>
  </si>
  <si>
    <t>EUn-w16-v11-WCChlrBase-mNE-HVAC-Proto.pd2</t>
  </si>
  <si>
    <t>EUn-w16-v11-WCChlrBase-mNE-HVAC-Proto</t>
  </si>
  <si>
    <t>EUn-w01-v14-WCChlrBase-mNE-HVAC-Proto.pd2</t>
  </si>
  <si>
    <t>EUn-w01-v14-WCChlrBase-mNE-HVAC-Proto</t>
  </si>
  <si>
    <t>EUn-w02-v14-WCChlrBase-mNE-HVAC-Proto.pd2</t>
  </si>
  <si>
    <t>EUn-w02-v14-WCChlrBase-mNE-HVAC-Proto</t>
  </si>
  <si>
    <t>07/27/18 @ 04:25</t>
  </si>
  <si>
    <t>EUn-w03-v14-WCChlrBase-mNE-HVAC-Proto.pd2</t>
  </si>
  <si>
    <t>EUn-w03-v14-WCChlrBase-mNE-HVAC-Proto</t>
  </si>
  <si>
    <t>EUn-w04-v14-WCChlrBase-mNE-HVAC-Proto.pd2</t>
  </si>
  <si>
    <t>EUn-w04-v14-WCChlrBase-mNE-HVAC-Proto</t>
  </si>
  <si>
    <t>EUn-w05-v14-WCChlrBase-mNE-HVAC-Proto.pd2</t>
  </si>
  <si>
    <t>EUn-w05-v14-WCChlrBase-mNE-HVAC-Proto</t>
  </si>
  <si>
    <t>07/27/18 @ 04:26</t>
  </si>
  <si>
    <t>EUn-w06-v14-WCChlrBase-mNE-HVAC-Proto.pd2</t>
  </si>
  <si>
    <t>EUn-w06-v14-WCChlrBase-mNE-HVAC-Proto</t>
  </si>
  <si>
    <t>EUn-w07-v14-WCChlrBase-mNE-HVAC-Proto.pd2</t>
  </si>
  <si>
    <t>EUn-w07-v14-WCChlrBase-mNE-HVAC-Proto</t>
  </si>
  <si>
    <t>EUn-w08-v14-WCChlrBase-mNE-HVAC-Proto.pd2</t>
  </si>
  <si>
    <t>EUn-w08-v14-WCChlrBase-mNE-HVAC-Proto</t>
  </si>
  <si>
    <t>07/27/18 @ 04:27</t>
  </si>
  <si>
    <t>EUn-w09-v14-WCChlrBase-mNE-HVAC-Proto.pd2</t>
  </si>
  <si>
    <t>EUn-w09-v14-WCChlrBase-mNE-HVAC-Proto</t>
  </si>
  <si>
    <t>EUn-w10-v14-WCChlrBase-mNE-HVAC-Proto.pd2</t>
  </si>
  <si>
    <t>EUn-w10-v14-WCChlrBase-mNE-HVAC-Proto</t>
  </si>
  <si>
    <t>EUn-w11-v14-WCChlrBase-mNE-HVAC-Proto.pd2</t>
  </si>
  <si>
    <t>EUn-w11-v14-WCChlrBase-mNE-HVAC-Proto</t>
  </si>
  <si>
    <t>07/27/18 @ 04:28</t>
  </si>
  <si>
    <t>EUn-w12-v14-WCChlrBase-mNE-HVAC-Proto.pd2</t>
  </si>
  <si>
    <t>EUn-w12-v14-WCChlrBase-mNE-HVAC-Proto</t>
  </si>
  <si>
    <t>EUn-w13-v14-WCChlrBase-mNE-HVAC-Proto.pd2</t>
  </si>
  <si>
    <t>EUn-w13-v14-WCChlrBase-mNE-HVAC-Proto</t>
  </si>
  <si>
    <t>EUn-w14-v14-WCChlrBase-mNE-HVAC-Proto.pd2</t>
  </si>
  <si>
    <t>EUn-w14-v14-WCChlrBase-mNE-HVAC-Proto</t>
  </si>
  <si>
    <t>07/27/18 @ 04:29</t>
  </si>
  <si>
    <t>EUn-w15-v14-WCChlrBase-mNE-HVAC-Proto.pd2</t>
  </si>
  <si>
    <t>EUn-w15-v14-WCChlrBase-mNE-HVAC-Proto</t>
  </si>
  <si>
    <t>EUn-w16-v14-WCChlrBase-mNE-HVAC-Proto.pd2</t>
  </si>
  <si>
    <t>EUn-w16-v14-WCChlrBase-mNE-HVAC-Proto</t>
  </si>
  <si>
    <t>07/26/18 @ 22:27</t>
  </si>
  <si>
    <t>07/26/18 @ 22:28</t>
  </si>
  <si>
    <t>07/26/18 @ 22:29</t>
  </si>
  <si>
    <t>07/26/18 @ 22:30</t>
  </si>
  <si>
    <t>07/26/18 @ 22:31</t>
  </si>
  <si>
    <t>07/26/18 @ 22:46</t>
  </si>
  <si>
    <t>07/26/18 @ 22:47</t>
  </si>
  <si>
    <t>07/26/18 @ 22:48</t>
  </si>
  <si>
    <t>07/26/18 @ 22:49</t>
  </si>
  <si>
    <t>07/26/18 @ 22:50</t>
  </si>
  <si>
    <t>07/26/18 @ 22:51</t>
  </si>
  <si>
    <t>07/26/18 @ 22:52</t>
  </si>
  <si>
    <t>07/26/18 @ 22:53</t>
  </si>
  <si>
    <t>07/26/18 @ 22:54</t>
  </si>
  <si>
    <t>07/26/18 @ 22:55</t>
  </si>
  <si>
    <t>07/26/18 @ 22:56</t>
  </si>
  <si>
    <t>07/26/18 @ 22:57</t>
  </si>
  <si>
    <t>07/26/18 @ 22:58</t>
  </si>
  <si>
    <t>07/26/18 @ 22:59</t>
  </si>
  <si>
    <t>07/26/18 @ 23:00</t>
  </si>
  <si>
    <t>07/26/18 @ 23:01</t>
  </si>
  <si>
    <t>07/26/18 @ 23:02</t>
  </si>
  <si>
    <t>07/26/18 @ 23:03</t>
  </si>
  <si>
    <t>07/26/18 @ 23:04</t>
  </si>
  <si>
    <t>07/26/18 @ 23:05</t>
  </si>
  <si>
    <t>07/26/18 @ 23:06</t>
  </si>
  <si>
    <t>07/26/18 @ 23:07</t>
  </si>
  <si>
    <t>07/26/18 @ 23:08</t>
  </si>
  <si>
    <t>07/26/18 @ 23:31</t>
  </si>
  <si>
    <t>07/26/18 @ 23:32</t>
  </si>
  <si>
    <t>07/26/18 @ 23:33</t>
  </si>
  <si>
    <t>07/26/18 @ 23:34</t>
  </si>
  <si>
    <t>07/26/18 @ 23:35</t>
  </si>
  <si>
    <t>07/26/18 @ 23:36</t>
  </si>
  <si>
    <t>07/26/18 @ 23:37</t>
  </si>
  <si>
    <t>07/26/18 @ 23:38</t>
  </si>
  <si>
    <t>07/26/18 @ 23:39</t>
  </si>
  <si>
    <t>07/26/18 @ 23:40</t>
  </si>
  <si>
    <t>07/26/18 @ 23:41</t>
  </si>
  <si>
    <t>07/26/18 @ 23:42</t>
  </si>
  <si>
    <t>07/26/18 @ 23:43</t>
  </si>
  <si>
    <t>07/26/18 @ 23:44</t>
  </si>
  <si>
    <t>07/26/18 @ 23:45</t>
  </si>
  <si>
    <t>07/26/18 @ 23:46</t>
  </si>
  <si>
    <t>07/26/18 @ 23:47</t>
  </si>
  <si>
    <t>07/26/18 @ 23:48</t>
  </si>
  <si>
    <t>07/26/18 @ 23:49</t>
  </si>
  <si>
    <t>07/26/18 @ 23:50</t>
  </si>
  <si>
    <t>07/26/18 @ 23:51</t>
  </si>
  <si>
    <t>07/26/18 @ 23:52</t>
  </si>
  <si>
    <t>07/26/18 @ 23:53</t>
  </si>
  <si>
    <t>07/26/18 @ 23:54</t>
  </si>
  <si>
    <t>07/26/18 @ 23:55</t>
  </si>
  <si>
    <t>07/26/18 @ 23:56</t>
  </si>
  <si>
    <t>07/26/18 @ 23:57</t>
  </si>
  <si>
    <t>07/26/18 @ 23:58</t>
  </si>
  <si>
    <t>07/26/18 @ 23:59</t>
  </si>
  <si>
    <t>07/27/18 @ 00:00</t>
  </si>
  <si>
    <t>07/27/18 @ 00:01</t>
  </si>
  <si>
    <t>07/27/18 @ 00:02</t>
  </si>
  <si>
    <t>07/27/18 @ 00:03</t>
  </si>
  <si>
    <t>07/27/18 @ 00:04</t>
  </si>
  <si>
    <t>07/27/18 @ 00:05</t>
  </si>
  <si>
    <t>07/27/18 @ 00:06</t>
  </si>
  <si>
    <t>07/27/18 @ 00:07</t>
  </si>
  <si>
    <t>07/27/18 @ 00:08</t>
  </si>
  <si>
    <t>07/27/18 @ 00:09</t>
  </si>
  <si>
    <t>07/27/18 @ 00:10</t>
  </si>
  <si>
    <t>07/27/18 @ 00:11</t>
  </si>
  <si>
    <t>07/27/18 @ 00:12</t>
  </si>
  <si>
    <t>07/27/18 @ 00:13</t>
  </si>
  <si>
    <t>07/27/18 @ 00:14</t>
  </si>
  <si>
    <t>07/27/18 @ 00:15</t>
  </si>
  <si>
    <t>07/27/18 @ 00:16</t>
  </si>
  <si>
    <t>07/27/18 @ 00:17</t>
  </si>
  <si>
    <t>07/27/18 @ 00:18</t>
  </si>
  <si>
    <t>07/27/18 @ 00:19</t>
  </si>
  <si>
    <t>07/27/18 @ 00:20</t>
  </si>
  <si>
    <t>07/27/18 @ 00:21</t>
  </si>
  <si>
    <t>07/27/18 @ 00:22</t>
  </si>
  <si>
    <t>07/27/18 @ 00:23</t>
  </si>
  <si>
    <t>07/27/18 @ 00:24</t>
  </si>
  <si>
    <t>07/27/18 @ 00:25</t>
  </si>
  <si>
    <t>07/27/18 @ 00:26</t>
  </si>
  <si>
    <t>07/27/18 @ 00:27</t>
  </si>
  <si>
    <t>07/27/18 @ 00:28</t>
  </si>
  <si>
    <t>07/27/18 @ 00:29</t>
  </si>
  <si>
    <t>07/27/18 @ 00:30</t>
  </si>
  <si>
    <t>07/27/18 @ 00:31</t>
  </si>
  <si>
    <t>07/27/18 @ 00:32</t>
  </si>
  <si>
    <t>07/27/18 @ 00:33</t>
  </si>
  <si>
    <t>07/27/18 @ 00:34</t>
  </si>
  <si>
    <t>07/27/18 @ 00:35</t>
  </si>
  <si>
    <t>07/27/18 @ 00:36</t>
  </si>
  <si>
    <t>07/27/18 @ 00:37</t>
  </si>
  <si>
    <t>07/27/18 @ 00:38</t>
  </si>
  <si>
    <t>07/27/18 @ 00:39</t>
  </si>
  <si>
    <t>07/27/18 @ 00:40</t>
  </si>
  <si>
    <t>07/27/18 @ 00:41</t>
  </si>
  <si>
    <t>07/27/18 @ 00:42</t>
  </si>
  <si>
    <t>07/27/18 @ 00:43</t>
  </si>
  <si>
    <t>07/27/18 @ 00:44</t>
  </si>
  <si>
    <t>07/27/18 @ 00:45</t>
  </si>
  <si>
    <t>07/27/18 @ 00:46</t>
  </si>
  <si>
    <t>07/27/18 @ 00:47</t>
  </si>
  <si>
    <t>07/27/18 @ 00:48</t>
  </si>
  <si>
    <t>07/27/18 @ 00:49</t>
  </si>
  <si>
    <t>07/27/18 @ 00:50</t>
  </si>
  <si>
    <t>07/27/18 @ 00:51</t>
  </si>
  <si>
    <t>07/27/18 @ 00:52</t>
  </si>
  <si>
    <t>07/27/18 @ 00:53</t>
  </si>
  <si>
    <t>07/27/18 @ 00:54</t>
  </si>
  <si>
    <t>07/27/18 @ 00:55</t>
  </si>
  <si>
    <t>07/27/18 @ 00:56</t>
  </si>
  <si>
    <t>07/27/18 @ 00:57</t>
  </si>
  <si>
    <t>07/27/18 @ 00:58</t>
  </si>
  <si>
    <t>07/27/18 @ 00:59</t>
  </si>
  <si>
    <t>07/27/18 @ 01:00</t>
  </si>
  <si>
    <t>07/27/18 @ 01:01</t>
  </si>
  <si>
    <t>07/27/18 @ 01:02</t>
  </si>
  <si>
    <t>07/27/18 @ 01:03</t>
  </si>
  <si>
    <t>07/27/18 @ 01:04</t>
  </si>
  <si>
    <t>07/27/18 @ 01:05</t>
  </si>
  <si>
    <t>07/27/18 @ 01:06</t>
  </si>
  <si>
    <t>07/27/18 @ 01:07</t>
  </si>
  <si>
    <t>07/27/18 @ 01:08</t>
  </si>
  <si>
    <t>07/27/18 @ 01:09</t>
  </si>
  <si>
    <t>07/27/18 @ 01:10</t>
  </si>
  <si>
    <t>07/27/18 @ 01:11</t>
  </si>
  <si>
    <t>07/27/18 @ 01:12</t>
  </si>
  <si>
    <t>07/27/18 @ 01:13</t>
  </si>
  <si>
    <t>07/27/18 @ 01:14</t>
  </si>
  <si>
    <t>07/27/18 @ 01:15</t>
  </si>
  <si>
    <t>07/27/18 @ 01:16</t>
  </si>
  <si>
    <t>07/27/18 @ 01:17</t>
  </si>
  <si>
    <t>07/27/18 @ 01:18</t>
  </si>
  <si>
    <t>07/27/18 @ 01:19</t>
  </si>
  <si>
    <t>07/27/18 @ 01:20</t>
  </si>
  <si>
    <t>07/27/18 @ 01:21</t>
  </si>
  <si>
    <t>07/26/18 @ 19:16</t>
  </si>
  <si>
    <t>07/26/18 @ 19:17</t>
  </si>
  <si>
    <t>07/26/18 @ 19:18</t>
  </si>
  <si>
    <t>07/26/18 @ 19:19</t>
  </si>
  <si>
    <t>07/26/18 @ 19:20</t>
  </si>
  <si>
    <t>07/26/18 @ 19:21</t>
  </si>
  <si>
    <t>07/26/18 @ 19:22</t>
  </si>
  <si>
    <t>07/26/18 @ 19:23</t>
  </si>
  <si>
    <t>07/26/18 @ 19:24</t>
  </si>
  <si>
    <t>07/26/18 @ 19:25</t>
  </si>
  <si>
    <t>07/26/18 @ 19:26</t>
  </si>
  <si>
    <t>07/26/18 @ 19:27</t>
  </si>
  <si>
    <t>07/26/18 @ 19:28</t>
  </si>
  <si>
    <t>07/26/18 @ 19:29</t>
  </si>
  <si>
    <t>07/26/18 @ 19:30</t>
  </si>
  <si>
    <t>07/26/18 @ 19:31</t>
  </si>
  <si>
    <t>07/26/18 @ 19:32</t>
  </si>
  <si>
    <t>07/26/18 @ 19:33</t>
  </si>
  <si>
    <t>07/26/18 @ 19:34</t>
  </si>
  <si>
    <t>07/26/18 @ 19:35</t>
  </si>
  <si>
    <t>07/26/18 @ 19:36</t>
  </si>
  <si>
    <t>07/26/18 @ 19:37</t>
  </si>
  <si>
    <t>07/26/18 @ 19:38</t>
  </si>
  <si>
    <t>07/26/18 @ 19:39</t>
  </si>
  <si>
    <t>07/26/18 @ 19:40</t>
  </si>
  <si>
    <t>07/26/18 @ 19:41</t>
  </si>
  <si>
    <t>07/26/18 @ 19:42</t>
  </si>
  <si>
    <t>07/26/18 @ 19:43</t>
  </si>
  <si>
    <t>07/26/18 @ 19:44</t>
  </si>
  <si>
    <t>07/26/18 @ 19:45</t>
  </si>
  <si>
    <t>07/26/18 @ 19:46</t>
  </si>
  <si>
    <t>07/26/18 @ 19:47</t>
  </si>
  <si>
    <t>07/26/18 @ 19:48</t>
  </si>
  <si>
    <t>07/26/18 @ 19:49</t>
  </si>
  <si>
    <t>07/26/18 @ 19:50</t>
  </si>
  <si>
    <t>07/26/18 @ 19:51</t>
  </si>
  <si>
    <t>07/26/18 @ 19:52</t>
  </si>
  <si>
    <t>07/26/18 @ 19:53</t>
  </si>
  <si>
    <t>07/26/18 @ 19:54</t>
  </si>
  <si>
    <t>07/26/18 @ 19:55</t>
  </si>
  <si>
    <t>07/26/18 @ 19:56</t>
  </si>
  <si>
    <t>07/26/18 @ 19:57</t>
  </si>
  <si>
    <t>07/26/18 @ 19:58</t>
  </si>
  <si>
    <t>07/26/18 @ 19:59</t>
  </si>
  <si>
    <t>07/26/18 @ 20:00</t>
  </si>
  <si>
    <t>07/26/18 @ 20:01</t>
  </si>
  <si>
    <t>07/26/18 @ 20:02</t>
  </si>
  <si>
    <t>07/26/18 @ 20:03</t>
  </si>
  <si>
    <t>07/26/18 @ 20:04</t>
  </si>
  <si>
    <t>07/26/18 @ 20:05</t>
  </si>
  <si>
    <t>07/26/18 @ 20:06</t>
  </si>
  <si>
    <t>07/26/18 @ 20:07</t>
  </si>
  <si>
    <t>07/26/18 @ 20:08</t>
  </si>
  <si>
    <t>07/26/18 @ 20:09</t>
  </si>
  <si>
    <t>07/26/18 @ 20:10</t>
  </si>
  <si>
    <t>07/26/18 @ 20:11</t>
  </si>
  <si>
    <t>07/26/18 @ 20:12</t>
  </si>
  <si>
    <t>07/26/18 @ 20:13</t>
  </si>
  <si>
    <t>07/26/18 @ 20:14</t>
  </si>
  <si>
    <t>07/26/18 @ 20:15</t>
  </si>
  <si>
    <t>07/26/18 @ 20:16</t>
  </si>
  <si>
    <t>07/26/18 @ 20:17</t>
  </si>
  <si>
    <t>07/26/18 @ 20:18</t>
  </si>
  <si>
    <t>07/26/18 @ 20:19</t>
  </si>
  <si>
    <t>07/26/18 @ 20:20</t>
  </si>
  <si>
    <t>07/26/18 @ 20:21</t>
  </si>
  <si>
    <t>07/26/18 @ 20:22</t>
  </si>
  <si>
    <t>07/26/18 @ 20:23</t>
  </si>
  <si>
    <t>07/26/18 @ 20:24</t>
  </si>
  <si>
    <t>07/26/18 @ 20:25</t>
  </si>
  <si>
    <t>07/26/18 @ 20:26</t>
  </si>
  <si>
    <t>07/26/18 @ 20:27</t>
  </si>
  <si>
    <t>07/26/18 @ 20:28</t>
  </si>
  <si>
    <t>07/26/18 @ 20:29</t>
  </si>
  <si>
    <t>07/26/18 @ 20:30</t>
  </si>
  <si>
    <t>07/26/18 @ 20:31</t>
  </si>
  <si>
    <t>07/26/18 @ 20:32</t>
  </si>
  <si>
    <t>07/26/18 @ 20:33</t>
  </si>
  <si>
    <t>07/26/18 @ 20:34</t>
  </si>
  <si>
    <t>07/26/18 @ 20:35</t>
  </si>
  <si>
    <t>07/26/18 @ 20:36</t>
  </si>
  <si>
    <t>07/26/18 @ 20:37</t>
  </si>
  <si>
    <t>07/26/18 @ 20:38</t>
  </si>
  <si>
    <t>07/26/18 @ 20:39</t>
  </si>
  <si>
    <t>07/26/18 @ 20:40</t>
  </si>
  <si>
    <t>07/26/18 @ 20:41</t>
  </si>
  <si>
    <t>07/26/18 @ 20:42</t>
  </si>
  <si>
    <t>07/26/18 @ 20:43</t>
  </si>
  <si>
    <t>07/26/18 @ 20:44</t>
  </si>
  <si>
    <t>07/26/18 @ 20:45</t>
  </si>
  <si>
    <t>07/26/18 @ 20:46</t>
  </si>
  <si>
    <t>07/26/18 @ 20:47</t>
  </si>
  <si>
    <t>07/26/18 @ 20:48</t>
  </si>
  <si>
    <t>07/26/18 @ 20:49</t>
  </si>
  <si>
    <t>07/26/18 @ 20:50</t>
  </si>
  <si>
    <t>07/26/18 @ 20:51</t>
  </si>
  <si>
    <t>07/26/18 @ 20:52</t>
  </si>
  <si>
    <t>07/26/18 @ 20:53</t>
  </si>
  <si>
    <t>07/26/18 @ 20:54</t>
  </si>
  <si>
    <t>07/26/18 @ 20:55</t>
  </si>
  <si>
    <t>07/26/18 @ 20:56</t>
  </si>
  <si>
    <t>07/26/18 @ 20:57</t>
  </si>
  <si>
    <t>07/26/18 @ 20:58</t>
  </si>
  <si>
    <t>07/26/18 @ 20:59</t>
  </si>
  <si>
    <t>07/26/18 @ 21:00</t>
  </si>
  <si>
    <t>07/26/18 @ 21:01</t>
  </si>
  <si>
    <t>07/26/18 @ 21:02</t>
  </si>
  <si>
    <t>07/26/18 @ 21:03</t>
  </si>
  <si>
    <t>07/26/18 @ 21:04</t>
  </si>
  <si>
    <t>07/26/18 @ 21:05</t>
  </si>
  <si>
    <t>07/26/18 @ 21:06</t>
  </si>
  <si>
    <t>07/26/18 @ 21:07</t>
  </si>
  <si>
    <t>07/26/18 @ 21:08</t>
  </si>
  <si>
    <t>07/26/18 @ 21:09</t>
  </si>
  <si>
    <t>07/26/18 @ 21:10</t>
  </si>
  <si>
    <t>07/26/18 @ 21:11</t>
  </si>
  <si>
    <t>07/26/18 @ 21:12</t>
  </si>
  <si>
    <t>07/26/18 @ 21:13</t>
  </si>
  <si>
    <t>07/26/18 @ 21:14</t>
  </si>
  <si>
    <t>07/26/18 @ 21:15</t>
  </si>
  <si>
    <t>07/26/18 @ 21:16</t>
  </si>
  <si>
    <t>07/26/18 @ 21:17</t>
  </si>
  <si>
    <t>07/26/18 @ 21:18</t>
  </si>
  <si>
    <t>07/26/18 @ 21:19</t>
  </si>
  <si>
    <t>07/26/18 @ 21:20</t>
  </si>
  <si>
    <t>07/26/18 @ 21:21</t>
  </si>
  <si>
    <t>07/26/18 @ 21:22</t>
  </si>
  <si>
    <t>07/26/18 @ 21:23</t>
  </si>
  <si>
    <t>07/26/18 @ 21:24</t>
  </si>
  <si>
    <t>07/26/18 @ 21:25</t>
  </si>
  <si>
    <t>07/26/18 @ 21:26</t>
  </si>
  <si>
    <t>07/26/18 @ 21:27</t>
  </si>
  <si>
    <t>07/26/18 @ 21:28</t>
  </si>
  <si>
    <t>07/26/18 @ 21:29</t>
  </si>
  <si>
    <t>07/26/18 @ 21:30</t>
  </si>
  <si>
    <t>07/26/18 @ 21:31</t>
  </si>
  <si>
    <t>07/26/18 @ 21:32</t>
  </si>
  <si>
    <t>07/26/18 @ 21:33</t>
  </si>
  <si>
    <t>07/26/18 @ 21:34</t>
  </si>
  <si>
    <t>07/26/18 @ 21:35</t>
  </si>
  <si>
    <t>07/26/18 @ 21:36</t>
  </si>
  <si>
    <t>07/26/18 @ 21:37</t>
  </si>
  <si>
    <t>07/26/18 @ 21:38</t>
  </si>
  <si>
    <t>07/26/18 @ 21:39</t>
  </si>
  <si>
    <t>07/26/18 @ 21:40</t>
  </si>
  <si>
    <t>07/26/18 @ 21:41</t>
  </si>
  <si>
    <t>07/26/18 @ 21:42</t>
  </si>
  <si>
    <t>07/26/18 @ 21:43</t>
  </si>
  <si>
    <t>07/26/18 @ 21:44</t>
  </si>
  <si>
    <t>07/26/18 @ 21:45</t>
  </si>
  <si>
    <t>07/26/18 @ 21:46</t>
  </si>
  <si>
    <t>07/26/18 @ 21:47</t>
  </si>
  <si>
    <t>07/26/18 @ 21:48</t>
  </si>
  <si>
    <t>07/26/18 @ 21:49</t>
  </si>
  <si>
    <t>07/26/18 @ 21:50</t>
  </si>
  <si>
    <t>07/26/18 @ 21:51</t>
  </si>
  <si>
    <t>07/26/18 @ 21:52</t>
  </si>
  <si>
    <t>07/26/18 @ 21:53</t>
  </si>
  <si>
    <t>07/26/18 @ 21:54</t>
  </si>
  <si>
    <t>07/26/18 @ 21:55</t>
  </si>
  <si>
    <t>07/26/18 @ 21:56</t>
  </si>
  <si>
    <t>07/26/18 @ 21:57</t>
  </si>
  <si>
    <t>07/26/18 @ 21:58</t>
  </si>
  <si>
    <t>07/26/18 @ 21:59</t>
  </si>
  <si>
    <t>07/26/18 @ 22:00</t>
  </si>
  <si>
    <t>07/26/18 @ 22:01</t>
  </si>
  <si>
    <t>07/26/18 @ 22:02</t>
  </si>
  <si>
    <t>07/26/18 @ 22:03</t>
  </si>
  <si>
    <t>07/26/18 @ 22:04</t>
  </si>
  <si>
    <t>07/26/18 @ 22:05</t>
  </si>
  <si>
    <t>07/26/18 @ 22:06</t>
  </si>
  <si>
    <t>07/26/18 @ 22:07</t>
  </si>
  <si>
    <t>07/26/18 @ 22:08</t>
  </si>
  <si>
    <t>07/26/18 @ 22:09</t>
  </si>
  <si>
    <t>07/26/18 @ 22:10</t>
  </si>
  <si>
    <t>07/26/18 @ 22:11</t>
  </si>
  <si>
    <t>07/26/18 @ 22:12</t>
  </si>
  <si>
    <t>ECC-w01-v03-WCChlrBase-mNE-HVAC-Proto - Baseline Design.SIM</t>
  </si>
  <si>
    <t>ECC-w01-v07-WCChlrBase-mNE-HVAC-Proto - Baseline Design.SIM</t>
  </si>
  <si>
    <t>ECC-w01-v11-WCChlrBase-mNE-HVAC-Proto - Baseline Design.SIM</t>
  </si>
  <si>
    <t>ECC-w01-v14-WCChlrBase-mNE-HVAC-Proto - Baseline Design.SIM</t>
  </si>
  <si>
    <t>ECC-w01-v96-WCChlrBase-mNE-HVAC-Proto - Baseline Design.SIM</t>
  </si>
  <si>
    <t>ECC-w02-v03-WCChlrBase-mNE-HVAC-Proto - Baseline Design.SIM</t>
  </si>
  <si>
    <t>ECC-w02-v07-WCChlrBase-mNE-HVAC-Proto - Baseline Design.SIM</t>
  </si>
  <si>
    <t>ECC-w02-v11-WCChlrBase-mNE-HVAC-Proto - Baseline Design.SIM</t>
  </si>
  <si>
    <t>ECC-w02-v14-WCChlrBase-mNE-HVAC-Proto - Baseline Design.SIM</t>
  </si>
  <si>
    <t>ECC-w02-v96-WCChlrBase-mNE-HVAC-Proto - Baseline Design.SIM</t>
  </si>
  <si>
    <t>ECC-w03-v03-WCChlrBase-mNE-HVAC-Proto - Baseline Design.SIM</t>
  </si>
  <si>
    <t>ECC-w03-v07-WCChlrBase-mNE-HVAC-Proto - Baseline Design.SIM</t>
  </si>
  <si>
    <t>ECC-w03-v11-WCChlrBase-mNE-HVAC-Proto - Baseline Design.SIM</t>
  </si>
  <si>
    <t>ECC-w03-v14-WCChlrBase-mNE-HVAC-Proto - Baseline Design.SIM</t>
  </si>
  <si>
    <t>ECC-w03-v96-WCChlrBase-mNE-HVAC-Proto - Baseline Design.SIM</t>
  </si>
  <si>
    <t>ECC-w04-v03-WCChlrBase-mNE-HVAC-Proto - Baseline Design.SIM</t>
  </si>
  <si>
    <t>ECC-w04-v07-WCChlrBase-mNE-HVAC-Proto - Baseline Design.SIM</t>
  </si>
  <si>
    <t>ECC-w04-v11-WCChlrBase-mNE-HVAC-Proto - Baseline Design.SIM</t>
  </si>
  <si>
    <t>ECC-w04-v14-WCChlrBase-mNE-HVAC-Proto - Baseline Design.SIM</t>
  </si>
  <si>
    <t>ECC-w04-v96-WCChlrBase-mNE-HVAC-Proto - Baseline Design.SIM</t>
  </si>
  <si>
    <t>ECC-w05-v03-WCChlrBase-mNE-HVAC-Proto - Baseline Design.SIM</t>
  </si>
  <si>
    <t>ECC-w05-v07-WCChlrBase-mNE-HVAC-Proto - Baseline Design.SIM</t>
  </si>
  <si>
    <t>ECC-w05-v11-WCChlrBase-mNE-HVAC-Proto - Baseline Design.SIM</t>
  </si>
  <si>
    <t>ECC-w05-v14-WCChlrBase-mNE-HVAC-Proto - Baseline Design.SIM</t>
  </si>
  <si>
    <t>ECC-w05-v96-WCChlrBase-mNE-HVAC-Proto - Baseline Design.SIM</t>
  </si>
  <si>
    <t>ECC-w06-v03-WCChlrBase-mNE-HVAC-Proto - Baseline Design.SIM</t>
  </si>
  <si>
    <t>ECC-w06-v07-WCChlrBase-mNE-HVAC-Proto - Baseline Design.SIM</t>
  </si>
  <si>
    <t>ECC-w06-v11-WCChlrBase-mNE-HVAC-Proto - Baseline Design.SIM</t>
  </si>
  <si>
    <t>ECC-w06-v14-WCChlrBase-mNE-HVAC-Proto - Baseline Design.SIM</t>
  </si>
  <si>
    <t>ECC-w06-v96-WCChlrBase-mNE-HVAC-Proto - Baseline Design.SIM</t>
  </si>
  <si>
    <t>ECC-w07-v03-WCChlrBase-mNE-HVAC-Proto - Baseline Design.SIM</t>
  </si>
  <si>
    <t>ECC-w07-v07-WCChlrBase-mNE-HVAC-Proto - Baseline Design.SIM</t>
  </si>
  <si>
    <t>ECC-w07-v11-WCChlrBase-mNE-HVAC-Proto - Baseline Design.SIM</t>
  </si>
  <si>
    <t>ECC-w07-v14-WCChlrBase-mNE-HVAC-Proto - Baseline Design.SIM</t>
  </si>
  <si>
    <t>ECC-w07-v96-WCChlrBase-mNE-HVAC-Proto - Baseline Design.SIM</t>
  </si>
  <si>
    <t>ECC-w08-v03-WCChlrBase-mNE-HVAC-Proto - Baseline Design.SIM</t>
  </si>
  <si>
    <t>ECC-w08-v07-WCChlrBase-mNE-HVAC-Proto - Baseline Design.SIM</t>
  </si>
  <si>
    <t>ECC-w08-v11-WCChlrBase-mNE-HVAC-Proto - Baseline Design.SIM</t>
  </si>
  <si>
    <t>ECC-w08-v14-WCChlrBase-mNE-HVAC-Proto - Baseline Design.SIM</t>
  </si>
  <si>
    <t>ECC-w08-v96-WCChlrBase-mNE-HVAC-Proto - Baseline Design.SIM</t>
  </si>
  <si>
    <t>ECC-w09-v03-WCChlrBase-mNE-HVAC-Proto - Baseline Design.SIM</t>
  </si>
  <si>
    <t>ECC-w09-v07-WCChlrBase-mNE-HVAC-Proto - Baseline Design.SIM</t>
  </si>
  <si>
    <t>ECC-w09-v11-WCChlrBase-mNE-HVAC-Proto - Baseline Design.SIM</t>
  </si>
  <si>
    <t>ECC-w09-v14-WCChlrBase-mNE-HVAC-Proto - Baseline Design.SIM</t>
  </si>
  <si>
    <t>ECC-w09-v96-WCChlrBase-mNE-HVAC-Proto - Baseline Design.SIM</t>
  </si>
  <si>
    <t>ECC-w10-v03-WCChlrBase-mNE-HVAC-Proto - Baseline Design.SIM</t>
  </si>
  <si>
    <t>ECC-w10-v07-WCChlrBase-mNE-HVAC-Proto - Baseline Design.SIM</t>
  </si>
  <si>
    <t>ECC-w10-v11-WCChlrBase-mNE-HVAC-Proto - Baseline Design.SIM</t>
  </si>
  <si>
    <t>ECC-w10-v14-WCChlrBase-mNE-HVAC-Proto - Baseline Design.SIM</t>
  </si>
  <si>
    <t>ECC-w10-v96-WCChlrBase-mNE-HVAC-Proto - Baseline Design.SIM</t>
  </si>
  <si>
    <t>ECC-w11-v03-WCChlrBase-mNE-HVAC-Proto - Baseline Design.SIM</t>
  </si>
  <si>
    <t>ECC-w11-v07-WCChlrBase-mNE-HVAC-Proto - Baseline Design.SIM</t>
  </si>
  <si>
    <t>ECC-w11-v11-WCChlrBase-mNE-HVAC-Proto - Baseline Design.SIM</t>
  </si>
  <si>
    <t>ECC-w11-v14-WCChlrBase-mNE-HVAC-Proto - Baseline Design.SIM</t>
  </si>
  <si>
    <t>ECC-w11-v96-WCChlrBase-mNE-HVAC-Proto - Baseline Design.SIM</t>
  </si>
  <si>
    <t>ECC-w12-v03-WCChlrBase-mNE-HVAC-Proto - Baseline Design.SIM</t>
  </si>
  <si>
    <t>ECC-w12-v07-WCChlrBase-mNE-HVAC-Proto - Baseline Design.SIM</t>
  </si>
  <si>
    <t>ECC-w12-v11-WCChlrBase-mNE-HVAC-Proto - Baseline Design.SIM</t>
  </si>
  <si>
    <t>ECC-w12-v14-WCChlrBase-mNE-HVAC-Proto - Baseline Design.SIM</t>
  </si>
  <si>
    <t>ECC-w12-v96-WCChlrBase-mNE-HVAC-Proto - Baseline Design.SIM</t>
  </si>
  <si>
    <t>ECC-w13-v03-WCChlrBase-mNE-HVAC-Proto - Baseline Design.SIM</t>
  </si>
  <si>
    <t>ECC-w13-v07-WCChlrBase-mNE-HVAC-Proto - Baseline Design.SIM</t>
  </si>
  <si>
    <t>ECC-w13-v11-WCChlrBase-mNE-HVAC-Proto - Baseline Design.SIM</t>
  </si>
  <si>
    <t>ECC-w13-v14-WCChlrBase-mNE-HVAC-Proto - Baseline Design.SIM</t>
  </si>
  <si>
    <t>ECC-w13-v96-WCChlrBase-mNE-HVAC-Proto - Baseline Design.SIM</t>
  </si>
  <si>
    <t>ECC-w14-v03-WCChlrBase-mNE-HVAC-Proto - Baseline Design.SIM</t>
  </si>
  <si>
    <t>ECC-w14-v07-WCChlrBase-mNE-HVAC-Proto - Baseline Design.SIM</t>
  </si>
  <si>
    <t>ECC-w14-v11-WCChlrBase-mNE-HVAC-Proto - Baseline Design.SIM</t>
  </si>
  <si>
    <t>ECC-w14-v14-WCChlrBase-mNE-HVAC-Proto - Baseline Design.SIM</t>
  </si>
  <si>
    <t>ECC-w14-v96-WCChlrBase-mNE-HVAC-Proto - Baseline Design.SIM</t>
  </si>
  <si>
    <t>ECC-w15-v03-WCChlrBase-mNE-HVAC-Proto - Baseline Design.SIM</t>
  </si>
  <si>
    <t>ECC-w15-v07-WCChlrBase-mNE-HVAC-Proto - Baseline Design.SIM</t>
  </si>
  <si>
    <t>ECC-w15-v11-WCChlrBase-mNE-HVAC-Proto - Baseline Design.SIM</t>
  </si>
  <si>
    <t>ECC-w15-v14-WCChlrBase-mNE-HVAC-Proto - Baseline Design.SIM</t>
  </si>
  <si>
    <t>ECC-w15-v96-WCChlrBase-mNE-HVAC-Proto - Baseline Design.SIM</t>
  </si>
  <si>
    <t>ECC-w16-v03-WCChlrBase-mNE-HVAC-Proto - Baseline Design.SIM</t>
  </si>
  <si>
    <t>ECC-w16-v07-WCChlrBase-mNE-HVAC-Proto - Baseline Design.SIM</t>
  </si>
  <si>
    <t>ECC-w16-v11-WCChlrBase-mNE-HVAC-Proto - Baseline Design.SIM</t>
  </si>
  <si>
    <t>ECC-w16-v14-WCChlrBase-mNE-HVAC-Proto - Baseline Design.SIM</t>
  </si>
  <si>
    <t>ECC-w16-v96-WCChlrBase-mNE-HVAC-Proto - Baseline Design.SIM</t>
  </si>
  <si>
    <t>ESe-w01-v03-WCChlrBase-mNE-HVAC-Proto - Baseline Design.SIM</t>
  </si>
  <si>
    <t>ESe-w01-v07-WCChlrBase-mNE-HVAC-Proto - Baseline Design.SIM</t>
  </si>
  <si>
    <t>ESe-w01-v11-WCChlrBase-mNE-HVAC-Proto - Baseline Design.SIM</t>
  </si>
  <si>
    <t>ESe-w01-v14-WCChlrBase-mNE-HVAC-Proto - Baseline Design.SIM</t>
  </si>
  <si>
    <t>ESe-w01-v96-WCChlrBase-mNE-HVAC-Proto - Baseline Design.SIM</t>
  </si>
  <si>
    <t>ESe-w02-v03-WCChlrBase-mNE-HVAC-Proto - Baseline Design.SIM</t>
  </si>
  <si>
    <t>ESe-w02-v07-WCChlrBase-mNE-HVAC-Proto - Baseline Design.SIM</t>
  </si>
  <si>
    <t>ESe-w02-v11-WCChlrBase-mNE-HVAC-Proto - Baseline Design.SIM</t>
  </si>
  <si>
    <t>ESe-w02-v14-WCChlrBase-mNE-HVAC-Proto - Baseline Design.SIM</t>
  </si>
  <si>
    <t>ESe-w02-v96-WCChlrBase-mNE-HVAC-Proto - Baseline Design.SIM</t>
  </si>
  <si>
    <t>ESe-w03-v03-WCChlrBase-mNE-HVAC-Proto - Baseline Design.SIM</t>
  </si>
  <si>
    <t>ESe-w03-v07-WCChlrBase-mNE-HVAC-Proto - Baseline Design.SIM</t>
  </si>
  <si>
    <t>ESe-w03-v11-WCChlrBase-mNE-HVAC-Proto - Baseline Design.SIM</t>
  </si>
  <si>
    <t>ESe-w03-v14-WCChlrBase-mNE-HVAC-Proto - Baseline Design.SIM</t>
  </si>
  <si>
    <t>ESe-w03-v96-WCChlrBase-mNE-HVAC-Proto - Baseline Design.SIM</t>
  </si>
  <si>
    <t>ESe-w04-v03-WCChlrBase-mNE-HVAC-Proto - Baseline Design.SIM</t>
  </si>
  <si>
    <t>ESe-w04-v07-WCChlrBase-mNE-HVAC-Proto - Baseline Design.SIM</t>
  </si>
  <si>
    <t>ESe-w04-v11-WCChlrBase-mNE-HVAC-Proto - Baseline Design.SIM</t>
  </si>
  <si>
    <t>ESe-w04-v14-WCChlrBase-mNE-HVAC-Proto - Baseline Design.SIM</t>
  </si>
  <si>
    <t>ESe-w04-v96-WCChlrBase-mNE-HVAC-Proto - Baseline Design.SIM</t>
  </si>
  <si>
    <t>ESe-w05-v03-WCChlrBase-mNE-HVAC-Proto - Baseline Design.SIM</t>
  </si>
  <si>
    <t>ESe-w05-v07-WCChlrBase-mNE-HVAC-Proto - Baseline Design.SIM</t>
  </si>
  <si>
    <t>ESe-w05-v11-WCChlrBase-mNE-HVAC-Proto - Baseline Design.SIM</t>
  </si>
  <si>
    <t>ESe-w05-v14-WCChlrBase-mNE-HVAC-Proto - Baseline Design.SIM</t>
  </si>
  <si>
    <t>ESe-w05-v96-WCChlrBase-mNE-HVAC-Proto - Baseline Design.SIM</t>
  </si>
  <si>
    <t>ESe-w06-v03-WCChlrBase-mNE-HVAC-Proto - Baseline Design.SIM</t>
  </si>
  <si>
    <t>ESe-w06-v07-WCChlrBase-mNE-HVAC-Proto - Baseline Design.SIM</t>
  </si>
  <si>
    <t>ESe-w06-v11-WCChlrBase-mNE-HVAC-Proto - Baseline Design.SIM</t>
  </si>
  <si>
    <t>ESe-w06-v14-WCChlrBase-mNE-HVAC-Proto - Baseline Design.SIM</t>
  </si>
  <si>
    <t>ESe-w06-v96-WCChlrBase-mNE-HVAC-Proto - Baseline Design.SIM</t>
  </si>
  <si>
    <t>ESe-w07-v03-WCChlrBase-mNE-HVAC-Proto - Baseline Design.SIM</t>
  </si>
  <si>
    <t>ESe-w07-v07-WCChlrBase-mNE-HVAC-Proto - Baseline Design.SIM</t>
  </si>
  <si>
    <t>ESe-w07-v11-WCChlrBase-mNE-HVAC-Proto - Baseline Design.SIM</t>
  </si>
  <si>
    <t>ESe-w07-v14-WCChlrBase-mNE-HVAC-Proto - Baseline Design.SIM</t>
  </si>
  <si>
    <t>ESe-w07-v96-WCChlrBase-mNE-HVAC-Proto - Baseline Design.SIM</t>
  </si>
  <si>
    <t>ESe-w08-v03-WCChlrBase-mNE-HVAC-Proto - Baseline Design.SIM</t>
  </si>
  <si>
    <t>ESe-w08-v07-WCChlrBase-mNE-HVAC-Proto - Baseline Design.SIM</t>
  </si>
  <si>
    <t>ESe-w08-v11-WCChlrBase-mNE-HVAC-Proto - Baseline Design.SIM</t>
  </si>
  <si>
    <t>ESe-w08-v14-WCChlrBase-mNE-HVAC-Proto - Baseline Design.SIM</t>
  </si>
  <si>
    <t>ESe-w08-v96-WCChlrBase-mNE-HVAC-Proto - Baseline Design.SIM</t>
  </si>
  <si>
    <t>ESe-w09-v03-WCChlrBase-mNE-HVAC-Proto - Baseline Design.SIM</t>
  </si>
  <si>
    <t>ESe-w09-v07-WCChlrBase-mNE-HVAC-Proto - Baseline Design.SIM</t>
  </si>
  <si>
    <t>ESe-w09-v11-WCChlrBase-mNE-HVAC-Proto - Baseline Design.SIM</t>
  </si>
  <si>
    <t>ESe-w09-v14-WCChlrBase-mNE-HVAC-Proto - Baseline Design.SIM</t>
  </si>
  <si>
    <t>ESe-w09-v96-WCChlrBase-mNE-HVAC-Proto - Baseline Design.SIM</t>
  </si>
  <si>
    <t>ESe-w10-v03-WCChlrBase-mNE-HVAC-Proto - Baseline Design.SIM</t>
  </si>
  <si>
    <t>ESe-w10-v07-WCChlrBase-mNE-HVAC-Proto - Baseline Design.SIM</t>
  </si>
  <si>
    <t>ESe-w10-v11-WCChlrBase-mNE-HVAC-Proto - Baseline Design.SIM</t>
  </si>
  <si>
    <t>ESe-w10-v14-WCChlrBase-mNE-HVAC-Proto - Baseline Design.SIM</t>
  </si>
  <si>
    <t>ESe-w10-v96-WCChlrBase-mNE-HVAC-Proto - Baseline Design.SIM</t>
  </si>
  <si>
    <t>ESe-w11-v03-WCChlrBase-mNE-HVAC-Proto - Baseline Design.SIM</t>
  </si>
  <si>
    <t>ESe-w11-v07-WCChlrBase-mNE-HVAC-Proto - Baseline Design.SIM</t>
  </si>
  <si>
    <t>ESe-w11-v11-WCChlrBase-mNE-HVAC-Proto - Baseline Design.SIM</t>
  </si>
  <si>
    <t>ESe-w11-v14-WCChlrBase-mNE-HVAC-Proto - Baseline Design.SIM</t>
  </si>
  <si>
    <t>ESe-w11-v96-WCChlrBase-mNE-HVAC-Proto - Baseline Design.SIM</t>
  </si>
  <si>
    <t>ESe-w12-v03-WCChlrBase-mNE-HVAC-Proto - Baseline Design.SIM</t>
  </si>
  <si>
    <t>ESe-w12-v07-WCChlrBase-mNE-HVAC-Proto - Baseline Design.SIM</t>
  </si>
  <si>
    <t>ESe-w12-v11-WCChlrBase-mNE-HVAC-Proto - Baseline Design.SIM</t>
  </si>
  <si>
    <t>ESe-w12-v14-WCChlrBase-mNE-HVAC-Proto - Baseline Design.SIM</t>
  </si>
  <si>
    <t>ESe-w12-v96-WCChlrBase-mNE-HVAC-Proto - Baseline Design.SIM</t>
  </si>
  <si>
    <t>ESe-w13-v03-WCChlrBase-mNE-HVAC-Proto - Baseline Design.SIM</t>
  </si>
  <si>
    <t>ESe-w13-v07-WCChlrBase-mNE-HVAC-Proto - Baseline Design.SIM</t>
  </si>
  <si>
    <t>ESe-w13-v11-WCChlrBase-mNE-HVAC-Proto - Baseline Design.SIM</t>
  </si>
  <si>
    <t>ESe-w13-v14-WCChlrBase-mNE-HVAC-Proto - Baseline Design.SIM</t>
  </si>
  <si>
    <t>ESe-w13-v96-WCChlrBase-mNE-HVAC-Proto - Baseline Design.SIM</t>
  </si>
  <si>
    <t>ESe-w14-v03-WCChlrBase-mNE-HVAC-Proto - Baseline Design.SIM</t>
  </si>
  <si>
    <t>ESe-w14-v07-WCChlrBase-mNE-HVAC-Proto - Baseline Design.SIM</t>
  </si>
  <si>
    <t>ESe-w14-v11-WCChlrBase-mNE-HVAC-Proto - Baseline Design.SIM</t>
  </si>
  <si>
    <t>ESe-w14-v14-WCChlrBase-mNE-HVAC-Proto - Baseline Design.SIM</t>
  </si>
  <si>
    <t>ESe-w14-v96-WCChlrBase-mNE-HVAC-Proto - Baseline Design.SIM</t>
  </si>
  <si>
    <t>ESe-w15-v03-WCChlrBase-mNE-HVAC-Proto - Baseline Design.SIM</t>
  </si>
  <si>
    <t>ESe-w15-v07-WCChlrBase-mNE-HVAC-Proto - Baseline Design.SIM</t>
  </si>
  <si>
    <t>ESe-w15-v11-WCChlrBase-mNE-HVAC-Proto - Baseline Design.SIM</t>
  </si>
  <si>
    <t>ESe-w15-v14-WCChlrBase-mNE-HVAC-Proto - Baseline Design.SIM</t>
  </si>
  <si>
    <t>ESe-w15-v96-WCChlrBase-mNE-HVAC-Proto - Baseline Design.SIM</t>
  </si>
  <si>
    <t>ESe-w16-v03-WCChlrBase-mNE-HVAC-Proto - Baseline Design.SIM</t>
  </si>
  <si>
    <t>ESe-w16-v07-WCChlrBase-mNE-HVAC-Proto - Baseline Design.SIM</t>
  </si>
  <si>
    <t>ESe-w16-v11-WCChlrBase-mNE-HVAC-Proto - Baseline Design.SIM</t>
  </si>
  <si>
    <t>ESe-w16-v14-WCChlrBase-mNE-HVAC-Proto - Baseline Design.SIM</t>
  </si>
  <si>
    <t>ESe-w16-v96-WCChlrBase-mNE-HVAC-Proto - Baseline Design.SIM</t>
  </si>
  <si>
    <t>EUn-w01-v03-WCChlrBase-mNE-HVAC-Proto - Baseline Design.SIM</t>
  </si>
  <si>
    <t>EUn-w01-v07-WCChlrBase-mNE-HVAC-Proto - Baseline Design.SIM</t>
  </si>
  <si>
    <t>EUn-w01-v11-WCChlrBase-mNE-HVAC-Proto - Baseline Design.SIM</t>
  </si>
  <si>
    <t>EUn-w01-v14-WCChlrBase-mNE-HVAC-Proto - Baseline Design.SIM</t>
  </si>
  <si>
    <t>EUn-w01-v96-WCChlrBase-mNE-HVAC-Proto - Baseline Design.SIM</t>
  </si>
  <si>
    <t>EUn-w02-v03-WCChlrBase-mNE-HVAC-Proto - Baseline Design.SIM</t>
  </si>
  <si>
    <t>EUn-w02-v07-WCChlrBase-mNE-HVAC-Proto - Baseline Design.SIM</t>
  </si>
  <si>
    <t>EUn-w02-v11-WCChlrBase-mNE-HVAC-Proto - Baseline Design.SIM</t>
  </si>
  <si>
    <t>EUn-w02-v14-WCChlrBase-mNE-HVAC-Proto - Baseline Design.SIM</t>
  </si>
  <si>
    <t>EUn-w02-v96-WCChlrBase-mNE-HVAC-Proto - Baseline Design.SIM</t>
  </si>
  <si>
    <t>EUn-w03-v03-WCChlrBase-mNE-HVAC-Proto - Baseline Design.SIM</t>
  </si>
  <si>
    <t>EUn-w03-v07-WCChlrBase-mNE-HVAC-Proto - Baseline Design.SIM</t>
  </si>
  <si>
    <t>EUn-w03-v11-WCChlrBase-mNE-HVAC-Proto - Baseline Design.SIM</t>
  </si>
  <si>
    <t>EUn-w03-v14-WCChlrBase-mNE-HVAC-Proto - Baseline Design.SIM</t>
  </si>
  <si>
    <t>EUn-w03-v96-WCChlrBase-mNE-HVAC-Proto - Baseline Design.SIM</t>
  </si>
  <si>
    <t>EUn-w04-v03-WCChlrBase-mNE-HVAC-Proto - Baseline Design.SIM</t>
  </si>
  <si>
    <t>EUn-w04-v07-WCChlrBase-mNE-HVAC-Proto - Baseline Design.SIM</t>
  </si>
  <si>
    <t>EUn-w04-v11-WCChlrBase-mNE-HVAC-Proto - Baseline Design.SIM</t>
  </si>
  <si>
    <t>EUn-w04-v14-WCChlrBase-mNE-HVAC-Proto - Baseline Design.SIM</t>
  </si>
  <si>
    <t>EUn-w04-v96-WCChlrBase-mNE-HVAC-Proto - Baseline Design.SIM</t>
  </si>
  <si>
    <t>EUn-w05-v03-WCChlrBase-mNE-HVAC-Proto - Baseline Design.SIM</t>
  </si>
  <si>
    <t>EUn-w05-v07-WCChlrBase-mNE-HVAC-Proto - Baseline Design.SIM</t>
  </si>
  <si>
    <t>EUn-w05-v11-WCChlrBase-mNE-HVAC-Proto - Baseline Design.SIM</t>
  </si>
  <si>
    <t>EUn-w05-v14-WCChlrBase-mNE-HVAC-Proto - Baseline Design.SIM</t>
  </si>
  <si>
    <t>EUn-w05-v96-WCChlrBase-mNE-HVAC-Proto - Baseline Design.SIM</t>
  </si>
  <si>
    <t>EUn-w06-v03-WCChlrBase-mNE-HVAC-Proto - Baseline Design.SIM</t>
  </si>
  <si>
    <t>EUn-w06-v07-WCChlrBase-mNE-HVAC-Proto - Baseline Design.SIM</t>
  </si>
  <si>
    <t>EUn-w06-v11-WCChlrBase-mNE-HVAC-Proto - Baseline Design.SIM</t>
  </si>
  <si>
    <t>EUn-w06-v14-WCChlrBase-mNE-HVAC-Proto - Baseline Design.SIM</t>
  </si>
  <si>
    <t>EUn-w06-v96-WCChlrBase-mNE-HVAC-Proto - Baseline Design.SIM</t>
  </si>
  <si>
    <t>EUn-w07-v03-WCChlrBase-mNE-HVAC-Proto - Baseline Design.SIM</t>
  </si>
  <si>
    <t>EUn-w07-v07-WCChlrBase-mNE-HVAC-Proto - Baseline Design.SIM</t>
  </si>
  <si>
    <t>EUn-w07-v11-WCChlrBase-mNE-HVAC-Proto - Baseline Design.SIM</t>
  </si>
  <si>
    <t>EUn-w07-v14-WCChlrBase-mNE-HVAC-Proto - Baseline Design.SIM</t>
  </si>
  <si>
    <t>EUn-w07-v96-WCChlrBase-mNE-HVAC-Proto - Baseline Design.SIM</t>
  </si>
  <si>
    <t>EUn-w08-v03-WCChlrBase-mNE-HVAC-Proto - Baseline Design.SIM</t>
  </si>
  <si>
    <t>EUn-w08-v07-WCChlrBase-mNE-HVAC-Proto - Baseline Design.SIM</t>
  </si>
  <si>
    <t>EUn-w08-v11-WCChlrBase-mNE-HVAC-Proto - Baseline Design.SIM</t>
  </si>
  <si>
    <t>EUn-w08-v14-WCChlrBase-mNE-HVAC-Proto - Baseline Design.SIM</t>
  </si>
  <si>
    <t>EUn-w08-v96-WCChlrBase-mNE-HVAC-Proto - Baseline Design.SIM</t>
  </si>
  <si>
    <t>EUn-w09-v03-WCChlrBase-mNE-HVAC-Proto - Baseline Design.SIM</t>
  </si>
  <si>
    <t>EUn-w09-v07-WCChlrBase-mNE-HVAC-Proto - Baseline Design.SIM</t>
  </si>
  <si>
    <t>EUn-w09-v11-WCChlrBase-mNE-HVAC-Proto - Baseline Design.SIM</t>
  </si>
  <si>
    <t>EUn-w09-v14-WCChlrBase-mNE-HVAC-Proto - Baseline Design.SIM</t>
  </si>
  <si>
    <t>EUn-w09-v96-WCChlrBase-mNE-HVAC-Proto - Baseline Design.SIM</t>
  </si>
  <si>
    <t>EUn-w10-v03-WCChlrBase-mNE-HVAC-Proto - Baseline Design.SIM</t>
  </si>
  <si>
    <t>EUn-w10-v07-WCChlrBase-mNE-HVAC-Proto - Baseline Design.SIM</t>
  </si>
  <si>
    <t>EUn-w10-v11-WCChlrBase-mNE-HVAC-Proto - Baseline Design.SIM</t>
  </si>
  <si>
    <t>EUn-w10-v14-WCChlrBase-mNE-HVAC-Proto - Baseline Design.SIM</t>
  </si>
  <si>
    <t>EUn-w10-v96-WCChlrBase-mNE-HVAC-Proto - Baseline Design.SIM</t>
  </si>
  <si>
    <t>EUn-w11-v03-WCChlrBase-mNE-HVAC-Proto - Baseline Design.SIM</t>
  </si>
  <si>
    <t>EUn-w11-v07-WCChlrBase-mNE-HVAC-Proto - Baseline Design.SIM</t>
  </si>
  <si>
    <t>EUn-w11-v11-WCChlrBase-mNE-HVAC-Proto - Baseline Design.SIM</t>
  </si>
  <si>
    <t>EUn-w11-v14-WCChlrBase-mNE-HVAC-Proto - Baseline Design.SIM</t>
  </si>
  <si>
    <t>EUn-w11-v96-WCChlrBase-mNE-HVAC-Proto - Baseline Design.SIM</t>
  </si>
  <si>
    <t>EUn-w12-v03-WCChlrBase-mNE-HVAC-Proto - Baseline Design.SIM</t>
  </si>
  <si>
    <t>EUn-w12-v07-WCChlrBase-mNE-HVAC-Proto - Baseline Design.SIM</t>
  </si>
  <si>
    <t>EUn-w12-v11-WCChlrBase-mNE-HVAC-Proto - Baseline Design.SIM</t>
  </si>
  <si>
    <t>EUn-w12-v14-WCChlrBase-mNE-HVAC-Proto - Baseline Design.SIM</t>
  </si>
  <si>
    <t>EUn-w12-v96-WCChlrBase-mNE-HVAC-Proto - Baseline Design.SIM</t>
  </si>
  <si>
    <t>EUn-w13-v03-WCChlrBase-mNE-HVAC-Proto - Baseline Design.SIM</t>
  </si>
  <si>
    <t>EUn-w13-v07-WCChlrBase-mNE-HVAC-Proto - Baseline Design.SIM</t>
  </si>
  <si>
    <t>EUn-w13-v11-WCChlrBase-mNE-HVAC-Proto - Baseline Design.SIM</t>
  </si>
  <si>
    <t>EUn-w13-v14-WCChlrBase-mNE-HVAC-Proto - Baseline Design.SIM</t>
  </si>
  <si>
    <t>EUn-w13-v96-WCChlrBase-mNE-HVAC-Proto - Baseline Design.SIM</t>
  </si>
  <si>
    <t>EUn-w14-v03-WCChlrBase-mNE-HVAC-Proto - Baseline Design.SIM</t>
  </si>
  <si>
    <t>EUn-w14-v07-WCChlrBase-mNE-HVAC-Proto - Baseline Design.SIM</t>
  </si>
  <si>
    <t>EUn-w14-v11-WCChlrBase-mNE-HVAC-Proto - Baseline Design.SIM</t>
  </si>
  <si>
    <t>EUn-w14-v14-WCChlrBase-mNE-HVAC-Proto - Baseline Design.SIM</t>
  </si>
  <si>
    <t>EUn-w14-v96-WCChlrBase-mNE-HVAC-Proto - Baseline Design.SIM</t>
  </si>
  <si>
    <t>EUn-w15-v03-WCChlrBase-mNE-HVAC-Proto - Baseline Design.SIM</t>
  </si>
  <si>
    <t>EUn-w15-v07-WCChlrBase-mNE-HVAC-Proto - Baseline Design.SIM</t>
  </si>
  <si>
    <t>EUn-w15-v11-WCChlrBase-mNE-HVAC-Proto - Baseline Design.SIM</t>
  </si>
  <si>
    <t>EUn-w15-v14-WCChlrBase-mNE-HVAC-Proto - Baseline Design.SIM</t>
  </si>
  <si>
    <t>EUn-w15-v96-WCChlrBase-mNE-HVAC-Proto - Baseline Design.SIM</t>
  </si>
  <si>
    <t>EUn-w16-v03-WCChlrBase-mNE-HVAC-Proto - Baseline Design.SIM</t>
  </si>
  <si>
    <t>EUn-w16-v07-WCChlrBase-mNE-HVAC-Proto - Baseline Design.SIM</t>
  </si>
  <si>
    <t>EUn-w16-v11-WCChlrBase-mNE-HVAC-Proto - Baseline Design.SIM</t>
  </si>
  <si>
    <t>EUn-w16-v14-WCChlrBase-mNE-HVAC-Proto - Baseline Design.SIM</t>
  </si>
  <si>
    <t>EUn-w16-v96-WCChlrBase-mNE-HVAC-Proto - Baseline Design.SIM</t>
  </si>
  <si>
    <t>Hsp-w01-v03-WCChlrBase-mNE-HVAC-Proto - Baseline Design.SIM</t>
  </si>
  <si>
    <t>Hsp-w01-v07-WCChlrBase-mNE-HVAC-Proto - Baseline Design.SIM</t>
  </si>
  <si>
    <t>Hsp-w01-v11-WCChlrBase-mNE-HVAC-Proto - Baseline Design.SIM</t>
  </si>
  <si>
    <t>Hsp-w01-v14-WCChlrBase-mNE-HVAC-Proto - Baseline Design.SIM</t>
  </si>
  <si>
    <t>Hsp-w01-v96-WCChlrBase-mNE-HVAC-Proto - Baseline Design.SIM</t>
  </si>
  <si>
    <t>Hsp-w02-v03-WCChlrBase-mNE-HVAC-Proto - Baseline Design.SIM</t>
  </si>
  <si>
    <t>Hsp-w02-v07-WCChlrBase-mNE-HVAC-Proto - Baseline Design.SIM</t>
  </si>
  <si>
    <t>Hsp-w02-v11-WCChlrBase-mNE-HVAC-Proto - Baseline Design.SIM</t>
  </si>
  <si>
    <t>Hsp-w02-v14-WCChlrBase-mNE-HVAC-Proto - Baseline Design.SIM</t>
  </si>
  <si>
    <t>Hsp-w02-v96-WCChlrBase-mNE-HVAC-Proto - Baseline Design.SIM</t>
  </si>
  <si>
    <t>Hsp-w03-v03-WCChlrBase-mNE-HVAC-Proto - Baseline Design.SIM</t>
  </si>
  <si>
    <t>Hsp-w03-v07-WCChlrBase-mNE-HVAC-Proto - Baseline Design.SIM</t>
  </si>
  <si>
    <t>Hsp-w03-v11-WCChlrBase-mNE-HVAC-Proto - Baseline Design.SIM</t>
  </si>
  <si>
    <t>Hsp-w03-v14-WCChlrBase-mNE-HVAC-Proto - Baseline Design.SIM</t>
  </si>
  <si>
    <t>Hsp-w03-v96-WCChlrBase-mNE-HVAC-Proto - Baseline Design.SIM</t>
  </si>
  <si>
    <t>Hsp-w04-v03-WCChlrBase-mNE-HVAC-Proto - Baseline Design.SIM</t>
  </si>
  <si>
    <t>Hsp-w04-v07-WCChlrBase-mNE-HVAC-Proto - Baseline Design.SIM</t>
  </si>
  <si>
    <t>Hsp-w04-v11-WCChlrBase-mNE-HVAC-Proto - Baseline Design.SIM</t>
  </si>
  <si>
    <t>Hsp-w04-v14-WCChlrBase-mNE-HVAC-Proto - Baseline Design.SIM</t>
  </si>
  <si>
    <t>Hsp-w04-v96-WCChlrBase-mNE-HVAC-Proto - Baseline Design.SIM</t>
  </si>
  <si>
    <t>Hsp-w05-v03-WCChlrBase-mNE-HVAC-Proto - Baseline Design.SIM</t>
  </si>
  <si>
    <t>Hsp-w05-v07-WCChlrBase-mNE-HVAC-Proto - Baseline Design.SIM</t>
  </si>
  <si>
    <t>Hsp-w05-v11-WCChlrBase-mNE-HVAC-Proto - Baseline Design.SIM</t>
  </si>
  <si>
    <t>Hsp-w05-v14-WCChlrBase-mNE-HVAC-Proto - Baseline Design.SIM</t>
  </si>
  <si>
    <t>Hsp-w05-v96-WCChlrBase-mNE-HVAC-Proto - Baseline Design.SIM</t>
  </si>
  <si>
    <t>Hsp-w06-v03-WCChlrBase-mNE-HVAC-Proto - Baseline Design.SIM</t>
  </si>
  <si>
    <t>Hsp-w06-v07-WCChlrBase-mNE-HVAC-Proto - Baseline Design.SIM</t>
  </si>
  <si>
    <t>Hsp-w06-v11-WCChlrBase-mNE-HVAC-Proto - Baseline Design.SIM</t>
  </si>
  <si>
    <t>Hsp-w06-v14-WCChlrBase-mNE-HVAC-Proto - Baseline Design.SIM</t>
  </si>
  <si>
    <t>Hsp-w06-v96-WCChlrBase-mNE-HVAC-Proto - Baseline Design.SIM</t>
  </si>
  <si>
    <t>Hsp-w07-v03-WCChlrBase-mNE-HVAC-Proto - Baseline Design.SIM</t>
  </si>
  <si>
    <t>Hsp-w07-v07-WCChlrBase-mNE-HVAC-Proto - Baseline Design.SIM</t>
  </si>
  <si>
    <t>Hsp-w07-v11-WCChlrBase-mNE-HVAC-Proto - Baseline Design.SIM</t>
  </si>
  <si>
    <t>Hsp-w07-v14-WCChlrBase-mNE-HVAC-Proto - Baseline Design.SIM</t>
  </si>
  <si>
    <t>Hsp-w07-v96-WCChlrBase-mNE-HVAC-Proto - Baseline Design.SIM</t>
  </si>
  <si>
    <t>Hsp-w08-v03-WCChlrBase-mNE-HVAC-Proto - Baseline Design.SIM</t>
  </si>
  <si>
    <t>Hsp-w08-v07-WCChlrBase-mNE-HVAC-Proto - Baseline Design.SIM</t>
  </si>
  <si>
    <t>Hsp-w08-v11-WCChlrBase-mNE-HVAC-Proto - Baseline Design.SIM</t>
  </si>
  <si>
    <t>Hsp-w08-v14-WCChlrBase-mNE-HVAC-Proto - Baseline Design.SIM</t>
  </si>
  <si>
    <t>Hsp-w08-v96-WCChlrBase-mNE-HVAC-Proto - Baseline Design.SIM</t>
  </si>
  <si>
    <t>Hsp-w09-v03-WCChlrBase-mNE-HVAC-Proto - Baseline Design.SIM</t>
  </si>
  <si>
    <t>Hsp-w09-v07-WCChlrBase-mNE-HVAC-Proto - Baseline Design.SIM</t>
  </si>
  <si>
    <t>Hsp-w09-v11-WCChlrBase-mNE-HVAC-Proto - Baseline Design.SIM</t>
  </si>
  <si>
    <t>Hsp-w09-v14-WCChlrBase-mNE-HVAC-Proto - Baseline Design.SIM</t>
  </si>
  <si>
    <t>Hsp-w09-v96-WCChlrBase-mNE-HVAC-Proto - Baseline Design.SIM</t>
  </si>
  <si>
    <t>Hsp-w10-v03-WCChlrBase-mNE-HVAC-Proto - Baseline Design.SIM</t>
  </si>
  <si>
    <t>Hsp-w10-v07-WCChlrBase-mNE-HVAC-Proto - Baseline Design.SIM</t>
  </si>
  <si>
    <t>Hsp-w10-v11-WCChlrBase-mNE-HVAC-Proto - Baseline Design.SIM</t>
  </si>
  <si>
    <t>Hsp-w10-v14-WCChlrBase-mNE-HVAC-Proto - Baseline Design.SIM</t>
  </si>
  <si>
    <t>Hsp-w10-v96-WCChlrBase-mNE-HVAC-Proto - Baseline Design.SIM</t>
  </si>
  <si>
    <t>Hsp-w11-v03-WCChlrBase-mNE-HVAC-Proto - Baseline Design.SIM</t>
  </si>
  <si>
    <t>Hsp-w11-v07-WCChlrBase-mNE-HVAC-Proto - Baseline Design.SIM</t>
  </si>
  <si>
    <t>Hsp-w11-v11-WCChlrBase-mNE-HVAC-Proto - Baseline Design.SIM</t>
  </si>
  <si>
    <t>Hsp-w11-v14-WCChlrBase-mNE-HVAC-Proto - Baseline Design.SIM</t>
  </si>
  <si>
    <t>Hsp-w11-v96-WCChlrBase-mNE-HVAC-Proto - Baseline Design.SIM</t>
  </si>
  <si>
    <t>Hsp-w12-v03-WCChlrBase-mNE-HVAC-Proto - Baseline Design.SIM</t>
  </si>
  <si>
    <t>Hsp-w12-v07-WCChlrBase-mNE-HVAC-Proto - Baseline Design.SIM</t>
  </si>
  <si>
    <t>Hsp-w12-v11-WCChlrBase-mNE-HVAC-Proto - Baseline Design.SIM</t>
  </si>
  <si>
    <t>Hsp-w12-v14-WCChlrBase-mNE-HVAC-Proto - Baseline Design.SIM</t>
  </si>
  <si>
    <t>Hsp-w12-v96-WCChlrBase-mNE-HVAC-Proto - Baseline Design.SIM</t>
  </si>
  <si>
    <t>Hsp-w13-v03-WCChlrBase-mNE-HVAC-Proto - Baseline Design.SIM</t>
  </si>
  <si>
    <t>Hsp-w13-v07-WCChlrBase-mNE-HVAC-Proto - Baseline Design.SIM</t>
  </si>
  <si>
    <t>Hsp-w13-v11-WCChlrBase-mNE-HVAC-Proto - Baseline Design.SIM</t>
  </si>
  <si>
    <t>Hsp-w13-v14-WCChlrBase-mNE-HVAC-Proto - Baseline Design.SIM</t>
  </si>
  <si>
    <t>Hsp-w13-v96-WCChlrBase-mNE-HVAC-Proto - Baseline Design.SIM</t>
  </si>
  <si>
    <t>Hsp-w14-v03-WCChlrBase-mNE-HVAC-Proto - Baseline Design.SIM</t>
  </si>
  <si>
    <t>Hsp-w14-v07-WCChlrBase-mNE-HVAC-Proto - Baseline Design.SIM</t>
  </si>
  <si>
    <t>Hsp-w14-v11-WCChlrBase-mNE-HVAC-Proto - Baseline Design.SIM</t>
  </si>
  <si>
    <t>Hsp-w14-v14-WCChlrBase-mNE-HVAC-Proto - Baseline Design.SIM</t>
  </si>
  <si>
    <t>Hsp-w14-v96-WCChlrBase-mNE-HVAC-Proto - Baseline Design.SIM</t>
  </si>
  <si>
    <t>Hsp-w15-v03-WCChlrBase-mNE-HVAC-Proto - Baseline Design.SIM</t>
  </si>
  <si>
    <t>Hsp-w15-v07-WCChlrBase-mNE-HVAC-Proto - Baseline Design.SIM</t>
  </si>
  <si>
    <t>Hsp-w15-v11-WCChlrBase-mNE-HVAC-Proto - Baseline Design.SIM</t>
  </si>
  <si>
    <t>Hsp-w15-v14-WCChlrBase-mNE-HVAC-Proto - Baseline Design.SIM</t>
  </si>
  <si>
    <t>Hsp-w15-v96-WCChlrBase-mNE-HVAC-Proto - Baseline Design.SIM</t>
  </si>
  <si>
    <t>Hsp-w16-v03-WCChlrBase-mNE-HVAC-Proto - Baseline Design.SIM</t>
  </si>
  <si>
    <t>Hsp-w16-v07-WCChlrBase-mNE-HVAC-Proto - Baseline Design.SIM</t>
  </si>
  <si>
    <t>Hsp-w16-v11-WCChlrBase-mNE-HVAC-Proto - Baseline Design.SIM</t>
  </si>
  <si>
    <t>Hsp-w16-v14-WCChlrBase-mNE-HVAC-Proto - Baseline Design.SIM</t>
  </si>
  <si>
    <t>Hsp-w16-v96-WCChlrBase-mNE-HVAC-Proto - Baseline Design.SIM</t>
  </si>
  <si>
    <t>Htl-w01-v03-WCChlrBase-mNE-HVAC-Proto - Baseline Design.SIM</t>
  </si>
  <si>
    <t>Htl-w01-v07-WCChlrBase-mNE-HVAC-Proto - Baseline Design.SIM</t>
  </si>
  <si>
    <t>Htl-w01-v11-WCChlrBase-mNE-HVAC-Proto - Baseline Design.SIM</t>
  </si>
  <si>
    <t>Htl-w01-v14-WCChlrBase-mNE-HVAC-Proto - Baseline Design.SIM</t>
  </si>
  <si>
    <t>Htl-w01-v96-WCChlrBase-mNE-HVAC-Proto - Baseline Design.SIM</t>
  </si>
  <si>
    <t>Htl-w02-v03-WCChlrBase-mNE-HVAC-Proto - Baseline Design.SIM</t>
  </si>
  <si>
    <t>Htl-w02-v07-WCChlrBase-mNE-HVAC-Proto - Baseline Design.SIM</t>
  </si>
  <si>
    <t>Htl-w02-v11-WCChlrBase-mNE-HVAC-Proto - Baseline Design.SIM</t>
  </si>
  <si>
    <t>Htl-w02-v14-WCChlrBase-mNE-HVAC-Proto - Baseline Design.SIM</t>
  </si>
  <si>
    <t>Htl-w02-v96-WCChlrBase-mNE-HVAC-Proto - Baseline Design.SIM</t>
  </si>
  <si>
    <t>Htl-w03-v03-WCChlrBase-mNE-HVAC-Proto - Baseline Design.SIM</t>
  </si>
  <si>
    <t>Htl-w03-v07-WCChlrBase-mNE-HVAC-Proto - Baseline Design.SIM</t>
  </si>
  <si>
    <t>Htl-w03-v11-WCChlrBase-mNE-HVAC-Proto - Baseline Design.SIM</t>
  </si>
  <si>
    <t>Htl-w03-v14-WCChlrBase-mNE-HVAC-Proto - Baseline Design.SIM</t>
  </si>
  <si>
    <t>Htl-w03-v96-WCChlrBase-mNE-HVAC-Proto - Baseline Design.SIM</t>
  </si>
  <si>
    <t>Htl-w04-v03-WCChlrBase-mNE-HVAC-Proto - Baseline Design.SIM</t>
  </si>
  <si>
    <t>Htl-w04-v07-WCChlrBase-mNE-HVAC-Proto - Baseline Design.SIM</t>
  </si>
  <si>
    <t>Htl-w04-v11-WCChlrBase-mNE-HVAC-Proto - Baseline Design.SIM</t>
  </si>
  <si>
    <t>Htl-w04-v14-WCChlrBase-mNE-HVAC-Proto - Baseline Design.SIM</t>
  </si>
  <si>
    <t>Htl-w04-v96-WCChlrBase-mNE-HVAC-Proto - Baseline Design.SIM</t>
  </si>
  <si>
    <t>Htl-w05-v03-WCChlrBase-mNE-HVAC-Proto - Baseline Design.SIM</t>
  </si>
  <si>
    <t>Htl-w05-v07-WCChlrBase-mNE-HVAC-Proto - Baseline Design.SIM</t>
  </si>
  <si>
    <t>Htl-w05-v11-WCChlrBase-mNE-HVAC-Proto - Baseline Design.SIM</t>
  </si>
  <si>
    <t>Htl-w05-v14-WCChlrBase-mNE-HVAC-Proto - Baseline Design.SIM</t>
  </si>
  <si>
    <t>Htl-w05-v96-WCChlrBase-mNE-HVAC-Proto - Baseline Design.SIM</t>
  </si>
  <si>
    <t>Htl-w06-v03-WCChlrBase-mNE-HVAC-Proto - Baseline Design.SIM</t>
  </si>
  <si>
    <t>Htl-w06-v07-WCChlrBase-mNE-HVAC-Proto - Baseline Design.SIM</t>
  </si>
  <si>
    <t>Htl-w06-v11-WCChlrBase-mNE-HVAC-Proto - Baseline Design.SIM</t>
  </si>
  <si>
    <t>Htl-w06-v14-WCChlrBase-mNE-HVAC-Proto - Baseline Design.SIM</t>
  </si>
  <si>
    <t>Htl-w06-v96-WCChlrBase-mNE-HVAC-Proto - Baseline Design.SIM</t>
  </si>
  <si>
    <t>Htl-w07-v03-WCChlrBase-mNE-HVAC-Proto - Baseline Design.SIM</t>
  </si>
  <si>
    <t>Htl-w07-v07-WCChlrBase-mNE-HVAC-Proto - Baseline Design.SIM</t>
  </si>
  <si>
    <t>Htl-w07-v11-WCChlrBase-mNE-HVAC-Proto - Baseline Design.SIM</t>
  </si>
  <si>
    <t>Htl-w07-v14-WCChlrBase-mNE-HVAC-Proto - Baseline Design.SIM</t>
  </si>
  <si>
    <t>Htl-w07-v96-WCChlrBase-mNE-HVAC-Proto - Baseline Design.SIM</t>
  </si>
  <si>
    <t>Htl-w08-v03-WCChlrBase-mNE-HVAC-Proto - Baseline Design.SIM</t>
  </si>
  <si>
    <t>Htl-w08-v07-WCChlrBase-mNE-HVAC-Proto - Baseline Design.SIM</t>
  </si>
  <si>
    <t>Htl-w08-v11-WCChlrBase-mNE-HVAC-Proto - Baseline Design.SIM</t>
  </si>
  <si>
    <t>Htl-w08-v14-WCChlrBase-mNE-HVAC-Proto - Baseline Design.SIM</t>
  </si>
  <si>
    <t>Htl-w08-v96-WCChlrBase-mNE-HVAC-Proto - Baseline Design.SIM</t>
  </si>
  <si>
    <t>Htl-w09-v03-WCChlrBase-mNE-HVAC-Proto - Baseline Design.SIM</t>
  </si>
  <si>
    <t>Htl-w09-v07-WCChlrBase-mNE-HVAC-Proto - Baseline Design.SIM</t>
  </si>
  <si>
    <t>Htl-w09-v11-WCChlrBase-mNE-HVAC-Proto - Baseline Design.SIM</t>
  </si>
  <si>
    <t>Htl-w09-v14-WCChlrBase-mNE-HVAC-Proto - Baseline Design.SIM</t>
  </si>
  <si>
    <t>Htl-w09-v96-WCChlrBase-mNE-HVAC-Proto - Baseline Design.SIM</t>
  </si>
  <si>
    <t>Htl-w10-v03-WCChlrBase-mNE-HVAC-Proto - Baseline Design.SIM</t>
  </si>
  <si>
    <t>Htl-w10-v07-WCChlrBase-mNE-HVAC-Proto - Baseline Design.SIM</t>
  </si>
  <si>
    <t>Htl-w10-v11-WCChlrBase-mNE-HVAC-Proto - Baseline Design.SIM</t>
  </si>
  <si>
    <t>Htl-w10-v14-WCChlrBase-mNE-HVAC-Proto - Baseline Design.SIM</t>
  </si>
  <si>
    <t>Htl-w10-v96-WCChlrBase-mNE-HVAC-Proto - Baseline Design.SIM</t>
  </si>
  <si>
    <t>Htl-w11-v03-WCChlrBase-mNE-HVAC-Proto - Baseline Design.SIM</t>
  </si>
  <si>
    <t>Htl-w11-v07-WCChlrBase-mNE-HVAC-Proto - Baseline Design.SIM</t>
  </si>
  <si>
    <t>Htl-w11-v11-WCChlrBase-mNE-HVAC-Proto - Baseline Design.SIM</t>
  </si>
  <si>
    <t>Htl-w11-v14-WCChlrBase-mNE-HVAC-Proto - Baseline Design.SIM</t>
  </si>
  <si>
    <t>Htl-w11-v96-WCChlrBase-mNE-HVAC-Proto - Baseline Design.SIM</t>
  </si>
  <si>
    <t>Htl-w12-v03-WCChlrBase-mNE-HVAC-Proto - Baseline Design.SIM</t>
  </si>
  <si>
    <t>Htl-w12-v07-WCChlrBase-mNE-HVAC-Proto - Baseline Design.SIM</t>
  </si>
  <si>
    <t>Htl-w12-v11-WCChlrBase-mNE-HVAC-Proto - Baseline Design.SIM</t>
  </si>
  <si>
    <t>Htl-w12-v14-WCChlrBase-mNE-HVAC-Proto - Baseline Design.SIM</t>
  </si>
  <si>
    <t>Htl-w12-v96-WCChlrBase-mNE-HVAC-Proto - Baseline Design.SIM</t>
  </si>
  <si>
    <t>Htl-w13-v03-WCChlrBase-mNE-HVAC-Proto - Baseline Design.SIM</t>
  </si>
  <si>
    <t>Htl-w13-v07-WCChlrBase-mNE-HVAC-Proto - Baseline Design.SIM</t>
  </si>
  <si>
    <t>Htl-w13-v11-WCChlrBase-mNE-HVAC-Proto - Baseline Design.SIM</t>
  </si>
  <si>
    <t>Htl-w13-v14-WCChlrBase-mNE-HVAC-Proto - Baseline Design.SIM</t>
  </si>
  <si>
    <t>Htl-w13-v96-WCChlrBase-mNE-HVAC-Proto - Baseline Design.SIM</t>
  </si>
  <si>
    <t>Htl-w14-v03-WCChlrBase-mNE-HVAC-Proto - Baseline Design.SIM</t>
  </si>
  <si>
    <t>Htl-w14-v07-WCChlrBase-mNE-HVAC-Proto - Baseline Design.SIM</t>
  </si>
  <si>
    <t>Htl-w14-v11-WCChlrBase-mNE-HVAC-Proto - Baseline Design.SIM</t>
  </si>
  <si>
    <t>Htl-w14-v14-WCChlrBase-mNE-HVAC-Proto - Baseline Design.SIM</t>
  </si>
  <si>
    <t>Htl-w14-v96-WCChlrBase-mNE-HVAC-Proto - Baseline Design.SIM</t>
  </si>
  <si>
    <t>Htl-w15-v03-WCChlrBase-mNE-HVAC-Proto - Baseline Design.SIM</t>
  </si>
  <si>
    <t>Htl-w15-v07-WCChlrBase-mNE-HVAC-Proto - Baseline Design.SIM</t>
  </si>
  <si>
    <t>Htl-w15-v11-WCChlrBase-mNE-HVAC-Proto - Baseline Design.SIM</t>
  </si>
  <si>
    <t>Htl-w15-v14-WCChlrBase-mNE-HVAC-Proto - Baseline Design.SIM</t>
  </si>
  <si>
    <t>Htl-w15-v96-WCChlrBase-mNE-HVAC-Proto - Baseline Design.SIM</t>
  </si>
  <si>
    <t>Htl-w16-v03-WCChlrBase-mNE-HVAC-Proto - Baseline Design.SIM</t>
  </si>
  <si>
    <t>Htl-w16-v07-WCChlrBase-mNE-HVAC-Proto - Baseline Design.SIM</t>
  </si>
  <si>
    <t>Htl-w16-v11-WCChlrBase-mNE-HVAC-Proto - Baseline Design.SIM</t>
  </si>
  <si>
    <t>Htl-w16-v14-WCChlrBase-mNE-HVAC-Proto - Baseline Design.SIM</t>
  </si>
  <si>
    <t>Htl-w16-v96-WCChlrBase-mNE-HVAC-Proto - Baseline Design.SIM</t>
  </si>
  <si>
    <t>MBT-w01-v03-WCChlrBase-mNE-HVAC-Proto - Baseline Design.SIM</t>
  </si>
  <si>
    <t>MBT-w01-v07-WCChlrBase-mNE-HVAC-Proto - Baseline Design.SIM</t>
  </si>
  <si>
    <t>MBT-w01-v11-WCChlrBase-mNE-HVAC-Proto - Baseline Design.SIM</t>
  </si>
  <si>
    <t>MBT-w01-v14-WCChlrBase-mNE-HVAC-Proto - Baseline Design.SIM</t>
  </si>
  <si>
    <t>MBT-w01-v96-WCChlrBase-mNE-HVAC-Proto - Baseline Design.SIM</t>
  </si>
  <si>
    <t>MBT-w02-v03-WCChlrBase-mNE-HVAC-Proto - Baseline Design.SIM</t>
  </si>
  <si>
    <t>MBT-w02-v07-WCChlrBase-mNE-HVAC-Proto - Baseline Design.SIM</t>
  </si>
  <si>
    <t>MBT-w02-v11-WCChlrBase-mNE-HVAC-Proto - Baseline Design.SIM</t>
  </si>
  <si>
    <t>MBT-w02-v14-WCChlrBase-mNE-HVAC-Proto - Baseline Design.SIM</t>
  </si>
  <si>
    <t>MBT-w02-v96-WCChlrBase-mNE-HVAC-Proto - Baseline Design.SIM</t>
  </si>
  <si>
    <t>MBT-w03-v03-WCChlrBase-mNE-HVAC-Proto - Baseline Design.SIM</t>
  </si>
  <si>
    <t>MBT-w03-v07-WCChlrBase-mNE-HVAC-Proto - Baseline Design.SIM</t>
  </si>
  <si>
    <t>MBT-w03-v11-WCChlrBase-mNE-HVAC-Proto - Baseline Design.SIM</t>
  </si>
  <si>
    <t>MBT-w03-v14-WCChlrBase-mNE-HVAC-Proto - Baseline Design.SIM</t>
  </si>
  <si>
    <t>MBT-w03-v96-WCChlrBase-mNE-HVAC-Proto - Baseline Design.SIM</t>
  </si>
  <si>
    <t>MBT-w04-v03-WCChlrBase-mNE-HVAC-Proto - Baseline Design.SIM</t>
  </si>
  <si>
    <t>MBT-w04-v07-WCChlrBase-mNE-HVAC-Proto - Baseline Design.SIM</t>
  </si>
  <si>
    <t>MBT-w04-v11-WCChlrBase-mNE-HVAC-Proto - Baseline Design.SIM</t>
  </si>
  <si>
    <t>MBT-w04-v14-WCChlrBase-mNE-HVAC-Proto - Baseline Design.SIM</t>
  </si>
  <si>
    <t>MBT-w04-v96-WCChlrBase-mNE-HVAC-Proto - Baseline Design.SIM</t>
  </si>
  <si>
    <t>MBT-w05-v03-WCChlrBase-mNE-HVAC-Proto - Baseline Design.SIM</t>
  </si>
  <si>
    <t>MBT-w05-v07-WCChlrBase-mNE-HVAC-Proto - Baseline Design.SIM</t>
  </si>
  <si>
    <t>MBT-w05-v11-WCChlrBase-mNE-HVAC-Proto - Baseline Design.SIM</t>
  </si>
  <si>
    <t>MBT-w05-v14-WCChlrBase-mNE-HVAC-Proto - Baseline Design.SIM</t>
  </si>
  <si>
    <t>MBT-w05-v96-WCChlrBase-mNE-HVAC-Proto - Baseline Design.SIM</t>
  </si>
  <si>
    <t>MBT-w06-v03-WCChlrBase-mNE-HVAC-Proto - Baseline Design.SIM</t>
  </si>
  <si>
    <t>MBT-w06-v07-WCChlrBase-mNE-HVAC-Proto - Baseline Design.SIM</t>
  </si>
  <si>
    <t>MBT-w06-v11-WCChlrBase-mNE-HVAC-Proto - Baseline Design.SIM</t>
  </si>
  <si>
    <t>MBT-w06-v14-WCChlrBase-mNE-HVAC-Proto - Baseline Design.SIM</t>
  </si>
  <si>
    <t>MBT-w06-v96-WCChlrBase-mNE-HVAC-Proto - Baseline Design.SIM</t>
  </si>
  <si>
    <t>MBT-w07-v03-WCChlrBase-mNE-HVAC-Proto - Baseline Design.SIM</t>
  </si>
  <si>
    <t>MBT-w07-v07-WCChlrBase-mNE-HVAC-Proto - Baseline Design.SIM</t>
  </si>
  <si>
    <t>MBT-w07-v11-WCChlrBase-mNE-HVAC-Proto - Baseline Design.SIM</t>
  </si>
  <si>
    <t>MBT-w07-v14-WCChlrBase-mNE-HVAC-Proto - Baseline Design.SIM</t>
  </si>
  <si>
    <t>MBT-w07-v96-WCChlrBase-mNE-HVAC-Proto - Baseline Design.SIM</t>
  </si>
  <si>
    <t>MBT-w08-v03-WCChlrBase-mNE-HVAC-Proto - Baseline Design.SIM</t>
  </si>
  <si>
    <t>MBT-w08-v07-WCChlrBase-mNE-HVAC-Proto - Baseline Design.SIM</t>
  </si>
  <si>
    <t>MBT-w08-v11-WCChlrBase-mNE-HVAC-Proto - Baseline Design.SIM</t>
  </si>
  <si>
    <t>MBT-w08-v14-WCChlrBase-mNE-HVAC-Proto - Baseline Design.SIM</t>
  </si>
  <si>
    <t>MBT-w08-v96-WCChlrBase-mNE-HVAC-Proto - Baseline Design.SIM</t>
  </si>
  <si>
    <t>MBT-w09-v03-WCChlrBase-mNE-HVAC-Proto - Baseline Design.SIM</t>
  </si>
  <si>
    <t>MBT-w09-v07-WCChlrBase-mNE-HVAC-Proto - Baseline Design.SIM</t>
  </si>
  <si>
    <t>MBT-w09-v11-WCChlrBase-mNE-HVAC-Proto - Baseline Design.SIM</t>
  </si>
  <si>
    <t>MBT-w09-v14-WCChlrBase-mNE-HVAC-Proto - Baseline Design.SIM</t>
  </si>
  <si>
    <t>MBT-w09-v96-WCChlrBase-mNE-HVAC-Proto - Baseline Design.SIM</t>
  </si>
  <si>
    <t>MBT-w10-v03-WCChlrBase-mNE-HVAC-Proto - Baseline Design.SIM</t>
  </si>
  <si>
    <t>MBT-w10-v07-WCChlrBase-mNE-HVAC-Proto - Baseline Design.SIM</t>
  </si>
  <si>
    <t>MBT-w10-v11-WCChlrBase-mNE-HVAC-Proto - Baseline Design.SIM</t>
  </si>
  <si>
    <t>MBT-w10-v14-WCChlrBase-mNE-HVAC-Proto - Baseline Design.SIM</t>
  </si>
  <si>
    <t>MBT-w10-v96-WCChlrBase-mNE-HVAC-Proto - Baseline Design.SIM</t>
  </si>
  <si>
    <t>MBT-w11-v03-WCChlrBase-mNE-HVAC-Proto - Baseline Design.SIM</t>
  </si>
  <si>
    <t>MBT-w11-v07-WCChlrBase-mNE-HVAC-Proto - Baseline Design.SIM</t>
  </si>
  <si>
    <t>MBT-w11-v11-WCChlrBase-mNE-HVAC-Proto - Baseline Design.SIM</t>
  </si>
  <si>
    <t>MBT-w11-v14-WCChlrBase-mNE-HVAC-Proto - Baseline Design.SIM</t>
  </si>
  <si>
    <t>MBT-w11-v96-WCChlrBase-mNE-HVAC-Proto - Baseline Design.SIM</t>
  </si>
  <si>
    <t>MBT-w12-v03-WCChlrBase-mNE-HVAC-Proto - Baseline Design.SIM</t>
  </si>
  <si>
    <t>MBT-w12-v07-WCChlrBase-mNE-HVAC-Proto - Baseline Design.SIM</t>
  </si>
  <si>
    <t>MBT-w12-v11-WCChlrBase-mNE-HVAC-Proto - Baseline Design.SIM</t>
  </si>
  <si>
    <t>MBT-w12-v14-WCChlrBase-mNE-HVAC-Proto - Baseline Design.SIM</t>
  </si>
  <si>
    <t>MBT-w12-v96-WCChlrBase-mNE-HVAC-Proto - Baseline Design.SIM</t>
  </si>
  <si>
    <t>MBT-w13-v03-WCChlrBase-mNE-HVAC-Proto - Baseline Design.SIM</t>
  </si>
  <si>
    <t>MBT-w13-v07-WCChlrBase-mNE-HVAC-Proto - Baseline Design.SIM</t>
  </si>
  <si>
    <t>MBT-w13-v11-WCChlrBase-mNE-HVAC-Proto - Baseline Design.SIM</t>
  </si>
  <si>
    <t>MBT-w13-v14-WCChlrBase-mNE-HVAC-Proto - Baseline Design.SIM</t>
  </si>
  <si>
    <t>MBT-w13-v96-WCChlrBase-mNE-HVAC-Proto - Baseline Design.SIM</t>
  </si>
  <si>
    <t>MBT-w14-v03-WCChlrBase-mNE-HVAC-Proto - Baseline Design.SIM</t>
  </si>
  <si>
    <t>MBT-w14-v07-WCChlrBase-mNE-HVAC-Proto - Baseline Design.SIM</t>
  </si>
  <si>
    <t>MBT-w14-v11-WCChlrBase-mNE-HVAC-Proto - Baseline Design.SIM</t>
  </si>
  <si>
    <t>MBT-w14-v14-WCChlrBase-mNE-HVAC-Proto - Baseline Design.SIM</t>
  </si>
  <si>
    <t>MBT-w14-v96-WCChlrBase-mNE-HVAC-Proto - Baseline Design.SIM</t>
  </si>
  <si>
    <t>MBT-w15-v03-WCChlrBase-mNE-HVAC-Proto - Baseline Design.SIM</t>
  </si>
  <si>
    <t>MBT-w15-v07-WCChlrBase-mNE-HVAC-Proto - Baseline Design.SIM</t>
  </si>
  <si>
    <t>MBT-w15-v11-WCChlrBase-mNE-HVAC-Proto - Baseline Design.SIM</t>
  </si>
  <si>
    <t>MBT-w15-v14-WCChlrBase-mNE-HVAC-Proto - Baseline Design.SIM</t>
  </si>
  <si>
    <t>MBT-w15-v96-WCChlrBase-mNE-HVAC-Proto - Baseline Design.SIM</t>
  </si>
  <si>
    <t>MBT-w16-v03-WCChlrBase-mNE-HVAC-Proto - Baseline Design.SIM</t>
  </si>
  <si>
    <t>MBT-w16-v07-WCChlrBase-mNE-HVAC-Proto - Baseline Design.SIM</t>
  </si>
  <si>
    <t>MBT-w16-v11-WCChlrBase-mNE-HVAC-Proto - Baseline Design.SIM</t>
  </si>
  <si>
    <t>MBT-w16-v14-WCChlrBase-mNE-HVAC-Proto - Baseline Design.SIM</t>
  </si>
  <si>
    <t>MBT-w16-v96-WCChlrBase-mNE-HVAC-Proto - Baseline Design.SIM</t>
  </si>
  <si>
    <t>Nrs-w01-v03-WCChlrBase-mNE-HVAC-Proto - Baseline Design.SIM</t>
  </si>
  <si>
    <t>Nrs-w01-v07-WCChlrBase-mNE-HVAC-Proto - Baseline Design.SIM</t>
  </si>
  <si>
    <t>Nrs-w01-v11-WCChlrBase-mNE-HVAC-Proto - Baseline Design.SIM</t>
  </si>
  <si>
    <t>Nrs-w01-v14-WCChlrBase-mNE-HVAC-Proto - Baseline Design.SIM</t>
  </si>
  <si>
    <t>Nrs-w01-v96-WCChlrBase-mNE-HVAC-Proto - Baseline Design.SIM</t>
  </si>
  <si>
    <t>Nrs-w02-v03-WCChlrBase-mNE-HVAC-Proto - Baseline Design.SIM</t>
  </si>
  <si>
    <t>Nrs-w02-v07-WCChlrBase-mNE-HVAC-Proto - Baseline Design.SIM</t>
  </si>
  <si>
    <t>Nrs-w02-v11-WCChlrBase-mNE-HVAC-Proto - Baseline Design.SIM</t>
  </si>
  <si>
    <t>Nrs-w02-v14-WCChlrBase-mNE-HVAC-Proto - Baseline Design.SIM</t>
  </si>
  <si>
    <t>Nrs-w02-v96-WCChlrBase-mNE-HVAC-Proto - Baseline Design.SIM</t>
  </si>
  <si>
    <t>Nrs-w03-v03-WCChlrBase-mNE-HVAC-Proto - Baseline Design.SIM</t>
  </si>
  <si>
    <t>Nrs-w03-v07-WCChlrBase-mNE-HVAC-Proto - Baseline Design.SIM</t>
  </si>
  <si>
    <t>Nrs-w03-v11-WCChlrBase-mNE-HVAC-Proto - Baseline Design.SIM</t>
  </si>
  <si>
    <t>Nrs-w03-v14-WCChlrBase-mNE-HVAC-Proto - Baseline Design.SIM</t>
  </si>
  <si>
    <t>Nrs-w03-v96-WCChlrBase-mNE-HVAC-Proto - Baseline Design.SIM</t>
  </si>
  <si>
    <t>Nrs-w04-v03-WCChlrBase-mNE-HVAC-Proto - Baseline Design.SIM</t>
  </si>
  <si>
    <t>Nrs-w04-v07-WCChlrBase-mNE-HVAC-Proto - Baseline Design.SIM</t>
  </si>
  <si>
    <t>Nrs-w04-v11-WCChlrBase-mNE-HVAC-Proto - Baseline Design.SIM</t>
  </si>
  <si>
    <t>Nrs-w04-v14-WCChlrBase-mNE-HVAC-Proto - Baseline Design.SIM</t>
  </si>
  <si>
    <t>Nrs-w04-v96-WCChlrBase-mNE-HVAC-Proto - Baseline Design.SIM</t>
  </si>
  <si>
    <t>Nrs-w05-v03-WCChlrBase-mNE-HVAC-Proto - Baseline Design.SIM</t>
  </si>
  <si>
    <t>Nrs-w05-v07-WCChlrBase-mNE-HVAC-Proto - Baseline Design.SIM</t>
  </si>
  <si>
    <t>Nrs-w05-v11-WCChlrBase-mNE-HVAC-Proto - Baseline Design.SIM</t>
  </si>
  <si>
    <t>Nrs-w05-v14-WCChlrBase-mNE-HVAC-Proto - Baseline Design.SIM</t>
  </si>
  <si>
    <t>Nrs-w05-v96-WCChlrBase-mNE-HVAC-Proto - Baseline Design.SIM</t>
  </si>
  <si>
    <t>Nrs-w06-v03-WCChlrBase-mNE-HVAC-Proto - Baseline Design.SIM</t>
  </si>
  <si>
    <t>Nrs-w06-v07-WCChlrBase-mNE-HVAC-Proto - Baseline Design.SIM</t>
  </si>
  <si>
    <t>Nrs-w06-v11-WCChlrBase-mNE-HVAC-Proto - Baseline Design.SIM</t>
  </si>
  <si>
    <t>Nrs-w06-v14-WCChlrBase-mNE-HVAC-Proto - Baseline Design.SIM</t>
  </si>
  <si>
    <t>Nrs-w06-v96-WCChlrBase-mNE-HVAC-Proto - Baseline Design.SIM</t>
  </si>
  <si>
    <t>Nrs-w07-v03-WCChlrBase-mNE-HVAC-Proto - Baseline Design.SIM</t>
  </si>
  <si>
    <t>Nrs-w07-v07-WCChlrBase-mNE-HVAC-Proto - Baseline Design.SIM</t>
  </si>
  <si>
    <t>Nrs-w07-v11-WCChlrBase-mNE-HVAC-Proto - Baseline Design.SIM</t>
  </si>
  <si>
    <t>Nrs-w07-v14-WCChlrBase-mNE-HVAC-Proto - Baseline Design.SIM</t>
  </si>
  <si>
    <t>Nrs-w07-v96-WCChlrBase-mNE-HVAC-Proto - Baseline Design.SIM</t>
  </si>
  <si>
    <t>Nrs-w08-v03-WCChlrBase-mNE-HVAC-Proto - Baseline Design.SIM</t>
  </si>
  <si>
    <t>Nrs-w08-v07-WCChlrBase-mNE-HVAC-Proto - Baseline Design.SIM</t>
  </si>
  <si>
    <t>Nrs-w08-v11-WCChlrBase-mNE-HVAC-Proto - Baseline Design.SIM</t>
  </si>
  <si>
    <t>Nrs-w08-v14-WCChlrBase-mNE-HVAC-Proto - Baseline Design.SIM</t>
  </si>
  <si>
    <t>Nrs-w08-v96-WCChlrBase-mNE-HVAC-Proto - Baseline Design.SIM</t>
  </si>
  <si>
    <t>Nrs-w09-v03-WCChlrBase-mNE-HVAC-Proto - Baseline Design.SIM</t>
  </si>
  <si>
    <t>Nrs-w09-v07-WCChlrBase-mNE-HVAC-Proto - Baseline Design.SIM</t>
  </si>
  <si>
    <t>Nrs-w09-v11-WCChlrBase-mNE-HVAC-Proto - Baseline Design.SIM</t>
  </si>
  <si>
    <t>Nrs-w09-v14-WCChlrBase-mNE-HVAC-Proto - Baseline Design.SIM</t>
  </si>
  <si>
    <t>Nrs-w09-v96-WCChlrBase-mNE-HVAC-Proto - Baseline Design.SIM</t>
  </si>
  <si>
    <t>Nrs-w10-v03-WCChlrBase-mNE-HVAC-Proto - Baseline Design.SIM</t>
  </si>
  <si>
    <t>Nrs-w10-v07-WCChlrBase-mNE-HVAC-Proto - Baseline Design.SIM</t>
  </si>
  <si>
    <t>Nrs-w10-v11-WCChlrBase-mNE-HVAC-Proto - Baseline Design.SIM</t>
  </si>
  <si>
    <t>Nrs-w10-v14-WCChlrBase-mNE-HVAC-Proto - Baseline Design.SIM</t>
  </si>
  <si>
    <t>Nrs-w10-v96-WCChlrBase-mNE-HVAC-Proto - Baseline Design.SIM</t>
  </si>
  <si>
    <t>Nrs-w11-v03-WCChlrBase-mNE-HVAC-Proto - Baseline Design.SIM</t>
  </si>
  <si>
    <t>Nrs-w11-v07-WCChlrBase-mNE-HVAC-Proto - Baseline Design.SIM</t>
  </si>
  <si>
    <t>Nrs-w11-v11-WCChlrBase-mNE-HVAC-Proto - Baseline Design.SIM</t>
  </si>
  <si>
    <t>Nrs-w11-v14-WCChlrBase-mNE-HVAC-Proto - Baseline Design.SIM</t>
  </si>
  <si>
    <t>Nrs-w11-v96-WCChlrBase-mNE-HVAC-Proto - Baseline Design.SIM</t>
  </si>
  <si>
    <t>Nrs-w12-v03-WCChlrBase-mNE-HVAC-Proto - Baseline Design.SIM</t>
  </si>
  <si>
    <t>Nrs-w12-v07-WCChlrBase-mNE-HVAC-Proto - Baseline Design.SIM</t>
  </si>
  <si>
    <t>Nrs-w12-v11-WCChlrBase-mNE-HVAC-Proto - Baseline Design.SIM</t>
  </si>
  <si>
    <t>Nrs-w12-v14-WCChlrBase-mNE-HVAC-Proto - Baseline Design.SIM</t>
  </si>
  <si>
    <t>Nrs-w12-v96-WCChlrBase-mNE-HVAC-Proto - Baseline Design.SIM</t>
  </si>
  <si>
    <t>Nrs-w13-v03-WCChlrBase-mNE-HVAC-Proto - Baseline Design.SIM</t>
  </si>
  <si>
    <t>Nrs-w13-v07-WCChlrBase-mNE-HVAC-Proto - Baseline Design.SIM</t>
  </si>
  <si>
    <t>Nrs-w13-v11-WCChlrBase-mNE-HVAC-Proto - Baseline Design.SIM</t>
  </si>
  <si>
    <t>Nrs-w13-v14-WCChlrBase-mNE-HVAC-Proto - Baseline Design.SIM</t>
  </si>
  <si>
    <t>Nrs-w13-v96-WCChlrBase-mNE-HVAC-Proto - Baseline Design.SIM</t>
  </si>
  <si>
    <t>Nrs-w14-v03-WCChlrBase-mNE-HVAC-Proto - Baseline Design.SIM</t>
  </si>
  <si>
    <t>Nrs-w14-v07-WCChlrBase-mNE-HVAC-Proto - Baseline Design.SIM</t>
  </si>
  <si>
    <t>Nrs-w14-v11-WCChlrBase-mNE-HVAC-Proto - Baseline Design.SIM</t>
  </si>
  <si>
    <t>Nrs-w14-v14-WCChlrBase-mNE-HVAC-Proto - Baseline Design.SIM</t>
  </si>
  <si>
    <t>Nrs-w14-v96-WCChlrBase-mNE-HVAC-Proto - Baseline Design.SIM</t>
  </si>
  <si>
    <t>Nrs-w15-v03-WCChlrBase-mNE-HVAC-Proto - Baseline Design.SIM</t>
  </si>
  <si>
    <t>Nrs-w15-v07-WCChlrBase-mNE-HVAC-Proto - Baseline Design.SIM</t>
  </si>
  <si>
    <t>Nrs-w15-v11-WCChlrBase-mNE-HVAC-Proto - Baseline Design.SIM</t>
  </si>
  <si>
    <t>Nrs-w15-v14-WCChlrBase-mNE-HVAC-Proto - Baseline Design.SIM</t>
  </si>
  <si>
    <t>Nrs-w15-v96-WCChlrBase-mNE-HVAC-Proto - Baseline Design.SIM</t>
  </si>
  <si>
    <t>Nrs-w16-v03-WCChlrBase-mNE-HVAC-Proto - Baseline Design.SIM</t>
  </si>
  <si>
    <t>Nrs-w16-v07-WCChlrBase-mNE-HVAC-Proto - Baseline Design.SIM</t>
  </si>
  <si>
    <t>Nrs-w16-v11-WCChlrBase-mNE-HVAC-Proto - Baseline Design.SIM</t>
  </si>
  <si>
    <t>Nrs-w16-v14-WCChlrBase-mNE-HVAC-Proto - Baseline Design.SIM</t>
  </si>
  <si>
    <t>Nrs-w16-v96-WCChlrBase-mNE-HVAC-Proto - Baseline Design.SIM</t>
  </si>
  <si>
    <t>OfL-w01-v03-WCChlrBase-mNE-HVAC-Proto - Baseline Design.SIM</t>
  </si>
  <si>
    <t>OfL-w01-v07-WCChlrBase-mNE-HVAC-Proto - Baseline Design.SIM</t>
  </si>
  <si>
    <t>OfL-w01-v11-WCChlrBase-mNE-HVAC-Proto - Baseline Design.SIM</t>
  </si>
  <si>
    <t>OfL-w01-v14-WCChlrBase-mNE-HVAC-Proto - Baseline Design.SIM</t>
  </si>
  <si>
    <t>OfL-w01-v96-WCChlrBase-mNE-HVAC-Proto - Baseline Design.SIM</t>
  </si>
  <si>
    <t>OfL-w02-v03-WCChlrBase-mNE-HVAC-Proto - Baseline Design.SIM</t>
  </si>
  <si>
    <t>OfL-w02-v07-WCChlrBase-mNE-HVAC-Proto - Baseline Design.SIM</t>
  </si>
  <si>
    <t>OfL-w02-v11-WCChlrBase-mNE-HVAC-Proto - Baseline Design.SIM</t>
  </si>
  <si>
    <t>OfL-w02-v14-WCChlrBase-mNE-HVAC-Proto - Baseline Design.SIM</t>
  </si>
  <si>
    <t>OfL-w02-v96-WCChlrBase-mNE-HVAC-Proto - Baseline Design.SIM</t>
  </si>
  <si>
    <t>OfL-w03-v03-WCChlrBase-mNE-HVAC-Proto - Baseline Design.SIM</t>
  </si>
  <si>
    <t>OfL-w03-v07-WCChlrBase-mNE-HVAC-Proto - Baseline Design.SIM</t>
  </si>
  <si>
    <t>OfL-w03-v11-WCChlrBase-mNE-HVAC-Proto - Baseline Design.SIM</t>
  </si>
  <si>
    <t>OfL-w03-v14-WCChlrBase-mNE-HVAC-Proto - Baseline Design.SIM</t>
  </si>
  <si>
    <t>OfL-w03-v96-WCChlrBase-mNE-HVAC-Proto - Baseline Design.SIM</t>
  </si>
  <si>
    <t>OfL-w04-v03-WCChlrBase-mNE-HVAC-Proto - Baseline Design.SIM</t>
  </si>
  <si>
    <t>OfL-w04-v07-WCChlrBase-mNE-HVAC-Proto - Baseline Design.SIM</t>
  </si>
  <si>
    <t>OfL-w04-v11-WCChlrBase-mNE-HVAC-Proto - Baseline Design.SIM</t>
  </si>
  <si>
    <t>OfL-w04-v14-WCChlrBase-mNE-HVAC-Proto - Baseline Design.SIM</t>
  </si>
  <si>
    <t>OfL-w04-v96-WCChlrBase-mNE-HVAC-Proto - Baseline Design.SIM</t>
  </si>
  <si>
    <t>OfL-w05-v03-WCChlrBase-mNE-HVAC-Proto - Baseline Design.SIM</t>
  </si>
  <si>
    <t>OfL-w05-v07-WCChlrBase-mNE-HVAC-Proto - Baseline Design.SIM</t>
  </si>
  <si>
    <t>OfL-w05-v11-WCChlrBase-mNE-HVAC-Proto - Baseline Design.SIM</t>
  </si>
  <si>
    <t>OfL-w05-v14-WCChlrBase-mNE-HVAC-Proto - Baseline Design.SIM</t>
  </si>
  <si>
    <t>OfL-w05-v96-WCChlrBase-mNE-HVAC-Proto - Baseline Design.SIM</t>
  </si>
  <si>
    <t>OfL-w06-v03-WCChlrBase-mNE-HVAC-Proto - Baseline Design.SIM</t>
  </si>
  <si>
    <t>OfL-w06-v07-WCChlrBase-mNE-HVAC-Proto - Baseline Design.SIM</t>
  </si>
  <si>
    <t>OfL-w06-v11-WCChlrBase-mNE-HVAC-Proto - Baseline Design.SIM</t>
  </si>
  <si>
    <t>OfL-w06-v14-WCChlrBase-mNE-HVAC-Proto - Baseline Design.SIM</t>
  </si>
  <si>
    <t>OfL-w06-v96-WCChlrBase-mNE-HVAC-Proto - Baseline Design.SIM</t>
  </si>
  <si>
    <t>OfL-w07-v03-WCChlrBase-mNE-HVAC-Proto - Baseline Design.SIM</t>
  </si>
  <si>
    <t>OfL-w07-v07-WCChlrBase-mNE-HVAC-Proto - Baseline Design.SIM</t>
  </si>
  <si>
    <t>OfL-w07-v11-WCChlrBase-mNE-HVAC-Proto - Baseline Design.SIM</t>
  </si>
  <si>
    <t>OfL-w07-v14-WCChlrBase-mNE-HVAC-Proto - Baseline Design.SIM</t>
  </si>
  <si>
    <t>OfL-w07-v96-WCChlrBase-mNE-HVAC-Proto - Baseline Design.SIM</t>
  </si>
  <si>
    <t>OfL-w08-v03-WCChlrBase-mNE-HVAC-Proto - Baseline Design.SIM</t>
  </si>
  <si>
    <t>OfL-w08-v07-WCChlrBase-mNE-HVAC-Proto - Baseline Design.SIM</t>
  </si>
  <si>
    <t>OfL-w08-v11-WCChlrBase-mNE-HVAC-Proto - Baseline Design.SIM</t>
  </si>
  <si>
    <t>OfL-w08-v14-WCChlrBase-mNE-HVAC-Proto - Baseline Design.SIM</t>
  </si>
  <si>
    <t>OfL-w08-v96-WCChlrBase-mNE-HVAC-Proto - Baseline Design.SIM</t>
  </si>
  <si>
    <t>OfL-w09-v03-WCChlrBase-mNE-HVAC-Proto - Baseline Design.SIM</t>
  </si>
  <si>
    <t>OfL-w09-v07-WCChlrBase-mNE-HVAC-Proto - Baseline Design.SIM</t>
  </si>
  <si>
    <t>OfL-w09-v11-WCChlrBase-mNE-HVAC-Proto - Baseline Design.SIM</t>
  </si>
  <si>
    <t>OfL-w09-v14-WCChlrBase-mNE-HVAC-Proto - Baseline Design.SIM</t>
  </si>
  <si>
    <t>OfL-w09-v96-WCChlrBase-mNE-HVAC-Proto - Baseline Design.SIM</t>
  </si>
  <si>
    <t>OfL-w10-v03-WCChlrBase-mNE-HVAC-Proto - Baseline Design.SIM</t>
  </si>
  <si>
    <t>OfL-w10-v07-WCChlrBase-mNE-HVAC-Proto - Baseline Design.SIM</t>
  </si>
  <si>
    <t>OfL-w10-v11-WCChlrBase-mNE-HVAC-Proto - Baseline Design.SIM</t>
  </si>
  <si>
    <t>OfL-w10-v14-WCChlrBase-mNE-HVAC-Proto - Baseline Design.SIM</t>
  </si>
  <si>
    <t>OfL-w10-v96-WCChlrBase-mNE-HVAC-Proto - Baseline Design.SIM</t>
  </si>
  <si>
    <t>OfL-w11-v03-WCChlrBase-mNE-HVAC-Proto - Baseline Design.SIM</t>
  </si>
  <si>
    <t>OfL-w11-v07-WCChlrBase-mNE-HVAC-Proto - Baseline Design.SIM</t>
  </si>
  <si>
    <t>OfL-w11-v11-WCChlrBase-mNE-HVAC-Proto - Baseline Design.SIM</t>
  </si>
  <si>
    <t>OfL-w11-v14-WCChlrBase-mNE-HVAC-Proto - Baseline Design.SIM</t>
  </si>
  <si>
    <t>OfL-w11-v96-WCChlrBase-mNE-HVAC-Proto - Baseline Design.SIM</t>
  </si>
  <si>
    <t>OfL-w12-v03-WCChlrBase-mNE-HVAC-Proto - Baseline Design.SIM</t>
  </si>
  <si>
    <t>OfL-w12-v07-WCChlrBase-mNE-HVAC-Proto - Baseline Design.SIM</t>
  </si>
  <si>
    <t>OfL-w12-v11-WCChlrBase-mNE-HVAC-Proto - Baseline Design.SIM</t>
  </si>
  <si>
    <t>OfL-w12-v14-WCChlrBase-mNE-HVAC-Proto - Baseline Design.SIM</t>
  </si>
  <si>
    <t>OfL-w12-v96-WCChlrBase-mNE-HVAC-Proto - Baseline Design.SIM</t>
  </si>
  <si>
    <t>OfL-w13-v03-WCChlrBase-mNE-HVAC-Proto - Baseline Design.SIM</t>
  </si>
  <si>
    <t>OfL-w13-v07-WCChlrBase-mNE-HVAC-Proto - Baseline Design.SIM</t>
  </si>
  <si>
    <t>OfL-w13-v11-WCChlrBase-mNE-HVAC-Proto - Baseline Design.SIM</t>
  </si>
  <si>
    <t>OfL-w13-v14-WCChlrBase-mNE-HVAC-Proto - Baseline Design.SIM</t>
  </si>
  <si>
    <t>OfL-w13-v96-WCChlrBase-mNE-HVAC-Proto - Baseline Design.SIM</t>
  </si>
  <si>
    <t>OfL-w14-v03-WCChlrBase-mNE-HVAC-Proto - Baseline Design.SIM</t>
  </si>
  <si>
    <t>OfL-w14-v07-WCChlrBase-mNE-HVAC-Proto - Baseline Design.SIM</t>
  </si>
  <si>
    <t>OfL-w14-v11-WCChlrBase-mNE-HVAC-Proto - Baseline Design.SIM</t>
  </si>
  <si>
    <t>OfL-w14-v14-WCChlrBase-mNE-HVAC-Proto - Baseline Design.SIM</t>
  </si>
  <si>
    <t>OfL-w14-v96-WCChlrBase-mNE-HVAC-Proto - Baseline Design.SIM</t>
  </si>
  <si>
    <t>OfL-w15-v03-WCChlrBase-mNE-HVAC-Proto - Baseline Design.SIM</t>
  </si>
  <si>
    <t>OfL-w15-v07-WCChlrBase-mNE-HVAC-Proto - Baseline Design.SIM</t>
  </si>
  <si>
    <t>OfL-w15-v11-WCChlrBase-mNE-HVAC-Proto - Baseline Design.SIM</t>
  </si>
  <si>
    <t>OfL-w15-v14-WCChlrBase-mNE-HVAC-Proto - Baseline Design.SIM</t>
  </si>
  <si>
    <t>OfL-w15-v96-WCChlrBase-mNE-HVAC-Proto - Baseline Design.SIM</t>
  </si>
  <si>
    <t>OfL-w16-v03-WCChlrBase-mNE-HVAC-Proto - Baseline Design.SIM</t>
  </si>
  <si>
    <t>OfL-w16-v07-WCChlrBase-mNE-HVAC-Proto - Baseline Design.SIM</t>
  </si>
  <si>
    <t>OfL-w16-v11-WCChlrBase-mNE-HVAC-Proto - Baseline Design.SIM</t>
  </si>
  <si>
    <t>OfL-w16-v14-WCChlrBase-mNE-HVAC-Proto - Baseline Design.SIM</t>
  </si>
  <si>
    <t>OfL-w16-v96-WCChlrBase-mNE-HVAC-Proto - Baseline Design.SIM</t>
  </si>
  <si>
    <t>OfS-w01-v03-WCChlrBase-mNE-HVAC-Proto - Baseline Design.SIM</t>
  </si>
  <si>
    <t>OfS-w01-v07-WCChlrBase-mNE-HVAC-Proto - Baseline Design.SIM</t>
  </si>
  <si>
    <t>OfS-w01-v11-WCChlrBase-mNE-HVAC-Proto - Baseline Design.SIM</t>
  </si>
  <si>
    <t>OfS-w01-v14-WCChlrBase-mNE-HVAC-Proto - Baseline Design.SIM</t>
  </si>
  <si>
    <t>OfS-w01-v96-WCChlrBase-mNE-HVAC-Proto - Baseline Design.SIM</t>
  </si>
  <si>
    <t>OfS-w02-v03-WCChlrBase-mNE-HVAC-Proto - Baseline Design.SIM</t>
  </si>
  <si>
    <t>OfS-w02-v07-WCChlrBase-mNE-HVAC-Proto - Baseline Design.SIM</t>
  </si>
  <si>
    <t>OfS-w02-v11-WCChlrBase-mNE-HVAC-Proto - Baseline Design.SIM</t>
  </si>
  <si>
    <t>OfS-w02-v14-WCChlrBase-mNE-HVAC-Proto - Baseline Design.SIM</t>
  </si>
  <si>
    <t>OfS-w02-v96-WCChlrBase-mNE-HVAC-Proto - Baseline Design.SIM</t>
  </si>
  <si>
    <t>OfS-w03-v03-WCChlrBase-mNE-HVAC-Proto - Baseline Design.SIM</t>
  </si>
  <si>
    <t>OfS-w03-v07-WCChlrBase-mNE-HVAC-Proto - Baseline Design.SIM</t>
  </si>
  <si>
    <t>OfS-w03-v11-WCChlrBase-mNE-HVAC-Proto - Baseline Design.SIM</t>
  </si>
  <si>
    <t>OfS-w03-v14-WCChlrBase-mNE-HVAC-Proto - Baseline Design.SIM</t>
  </si>
  <si>
    <t>OfS-w03-v96-WCChlrBase-mNE-HVAC-Proto - Baseline Design.SIM</t>
  </si>
  <si>
    <t>OfS-w04-v03-WCChlrBase-mNE-HVAC-Proto - Baseline Design.SIM</t>
  </si>
  <si>
    <t>OfS-w04-v07-WCChlrBase-mNE-HVAC-Proto - Baseline Design.SIM</t>
  </si>
  <si>
    <t>OfS-w04-v11-WCChlrBase-mNE-HVAC-Proto - Baseline Design.SIM</t>
  </si>
  <si>
    <t>OfS-w04-v14-WCChlrBase-mNE-HVAC-Proto - Baseline Design.SIM</t>
  </si>
  <si>
    <t>OfS-w04-v96-WCChlrBase-mNE-HVAC-Proto - Baseline Design.SIM</t>
  </si>
  <si>
    <t>OfS-w05-v03-WCChlrBase-mNE-HVAC-Proto - Baseline Design.SIM</t>
  </si>
  <si>
    <t>OfS-w05-v07-WCChlrBase-mNE-HVAC-Proto - Baseline Design.SIM</t>
  </si>
  <si>
    <t>OfS-w05-v11-WCChlrBase-mNE-HVAC-Proto - Baseline Design.SIM</t>
  </si>
  <si>
    <t>OfS-w05-v14-WCChlrBase-mNE-HVAC-Proto - Baseline Design.SIM</t>
  </si>
  <si>
    <t>OfS-w05-v96-WCChlrBase-mNE-HVAC-Proto - Baseline Design.SIM</t>
  </si>
  <si>
    <t>OfS-w06-v03-WCChlrBase-mNE-HVAC-Proto - Baseline Design.SIM</t>
  </si>
  <si>
    <t>OfS-w06-v07-WCChlrBase-mNE-HVAC-Proto - Baseline Design.SIM</t>
  </si>
  <si>
    <t>OfS-w06-v11-WCChlrBase-mNE-HVAC-Proto - Baseline Design.SIM</t>
  </si>
  <si>
    <t>OfS-w06-v14-WCChlrBase-mNE-HVAC-Proto - Baseline Design.SIM</t>
  </si>
  <si>
    <t>OfS-w06-v96-WCChlrBase-mNE-HVAC-Proto - Baseline Design.SIM</t>
  </si>
  <si>
    <t>OfS-w07-v03-WCChlrBase-mNE-HVAC-Proto - Baseline Design.SIM</t>
  </si>
  <si>
    <t>OfS-w07-v07-WCChlrBase-mNE-HVAC-Proto - Baseline Design.SIM</t>
  </si>
  <si>
    <t>OfS-w07-v11-WCChlrBase-mNE-HVAC-Proto - Baseline Design.SIM</t>
  </si>
  <si>
    <t>OfS-w07-v14-WCChlrBase-mNE-HVAC-Proto - Baseline Design.SIM</t>
  </si>
  <si>
    <t>OfS-w07-v96-WCChlrBase-mNE-HVAC-Proto - Baseline Design.SIM</t>
  </si>
  <si>
    <t>OfS-w08-v03-WCChlrBase-mNE-HVAC-Proto - Baseline Design.SIM</t>
  </si>
  <si>
    <t>OfS-w08-v07-WCChlrBase-mNE-HVAC-Proto - Baseline Design.SIM</t>
  </si>
  <si>
    <t>OfS-w08-v11-WCChlrBase-mNE-HVAC-Proto - Baseline Design.SIM</t>
  </si>
  <si>
    <t>OfS-w08-v14-WCChlrBase-mNE-HVAC-Proto - Baseline Design.SIM</t>
  </si>
  <si>
    <t>OfS-w08-v96-WCChlrBase-mNE-HVAC-Proto - Baseline Design.SIM</t>
  </si>
  <si>
    <t>OfS-w09-v03-WCChlrBase-mNE-HVAC-Proto - Baseline Design.SIM</t>
  </si>
  <si>
    <t>OfS-w09-v07-WCChlrBase-mNE-HVAC-Proto - Baseline Design.SIM</t>
  </si>
  <si>
    <t>OfS-w09-v11-WCChlrBase-mNE-HVAC-Proto - Baseline Design.SIM</t>
  </si>
  <si>
    <t>OfS-w09-v14-WCChlrBase-mNE-HVAC-Proto - Baseline Design.SIM</t>
  </si>
  <si>
    <t>OfS-w09-v96-WCChlrBase-mNE-HVAC-Proto - Baseline Design.SIM</t>
  </si>
  <si>
    <t>OfS-w10-v03-WCChlrBase-mNE-HVAC-Proto - Baseline Design.SIM</t>
  </si>
  <si>
    <t>OfS-w10-v07-WCChlrBase-mNE-HVAC-Proto - Baseline Design.SIM</t>
  </si>
  <si>
    <t>OfS-w10-v11-WCChlrBase-mNE-HVAC-Proto - Baseline Design.SIM</t>
  </si>
  <si>
    <t>OfS-w10-v14-WCChlrBase-mNE-HVAC-Proto - Baseline Design.SIM</t>
  </si>
  <si>
    <t>OfS-w10-v96-WCChlrBase-mNE-HVAC-Proto - Baseline Design.SIM</t>
  </si>
  <si>
    <t>OfS-w11-v03-WCChlrBase-mNE-HVAC-Proto - Baseline Design.SIM</t>
  </si>
  <si>
    <t>OfS-w11-v07-WCChlrBase-mNE-HVAC-Proto - Baseline Design.SIM</t>
  </si>
  <si>
    <t>OfS-w11-v11-WCChlrBase-mNE-HVAC-Proto - Baseline Design.SIM</t>
  </si>
  <si>
    <t>OfS-w11-v14-WCChlrBase-mNE-HVAC-Proto - Baseline Design.SIM</t>
  </si>
  <si>
    <t>OfS-w11-v96-WCChlrBase-mNE-HVAC-Proto - Baseline Design.SIM</t>
  </si>
  <si>
    <t>OfS-w12-v03-WCChlrBase-mNE-HVAC-Proto - Baseline Design.SIM</t>
  </si>
  <si>
    <t>OfS-w12-v07-WCChlrBase-mNE-HVAC-Proto - Baseline Design.SIM</t>
  </si>
  <si>
    <t>OfS-w12-v11-WCChlrBase-mNE-HVAC-Proto - Baseline Design.SIM</t>
  </si>
  <si>
    <t>OfS-w12-v14-WCChlrBase-mNE-HVAC-Proto - Baseline Design.SIM</t>
  </si>
  <si>
    <t>OfS-w12-v96-WCChlrBase-mNE-HVAC-Proto - Baseline Design.SIM</t>
  </si>
  <si>
    <t>OfS-w13-v03-WCChlrBase-mNE-HVAC-Proto - Baseline Design.SIM</t>
  </si>
  <si>
    <t>OfS-w13-v07-WCChlrBase-mNE-HVAC-Proto - Baseline Design.SIM</t>
  </si>
  <si>
    <t>OfS-w13-v11-WCChlrBase-mNE-HVAC-Proto - Baseline Design.SIM</t>
  </si>
  <si>
    <t>OfS-w13-v14-WCChlrBase-mNE-HVAC-Proto - Baseline Design.SIM</t>
  </si>
  <si>
    <t>OfS-w13-v96-WCChlrBase-mNE-HVAC-Proto - Baseline Design.SIM</t>
  </si>
  <si>
    <t>OfS-w14-v03-WCChlrBase-mNE-HVAC-Proto - Baseline Design.SIM</t>
  </si>
  <si>
    <t>OfS-w14-v07-WCChlrBase-mNE-HVAC-Proto - Baseline Design.SIM</t>
  </si>
  <si>
    <t>OfS-w14-v11-WCChlrBase-mNE-HVAC-Proto - Baseline Design.SIM</t>
  </si>
  <si>
    <t>OfS-w14-v14-WCChlrBase-mNE-HVAC-Proto - Baseline Design.SIM</t>
  </si>
  <si>
    <t>OfS-w14-v96-WCChlrBase-mNE-HVAC-Proto - Baseline Design.SIM</t>
  </si>
  <si>
    <t>OfS-w15-v03-WCChlrBase-mNE-HVAC-Proto - Baseline Design.SIM</t>
  </si>
  <si>
    <t>OfS-w15-v07-WCChlrBase-mNE-HVAC-Proto - Baseline Design.SIM</t>
  </si>
  <si>
    <t>OfS-w15-v11-WCChlrBase-mNE-HVAC-Proto - Baseline Design.SIM</t>
  </si>
  <si>
    <t>OfS-w15-v14-WCChlrBase-mNE-HVAC-Proto - Baseline Design.SIM</t>
  </si>
  <si>
    <t>OfS-w15-v96-WCChlrBase-mNE-HVAC-Proto - Baseline Design.SIM</t>
  </si>
  <si>
    <t>OfS-w16-v03-WCChlrBase-mNE-HVAC-Proto - Baseline Design.SIM</t>
  </si>
  <si>
    <t>OfS-w16-v07-WCChlrBase-mNE-HVAC-Proto - Baseline Design.SIM</t>
  </si>
  <si>
    <t>OfS-w16-v11-WCChlrBase-mNE-HVAC-Proto - Baseline Design.SIM</t>
  </si>
  <si>
    <t>OfS-w16-v14-WCChlrBase-mNE-HVAC-Proto - Baseline Design.SIM</t>
  </si>
  <si>
    <t>OfS-w16-v96-WCChlrBase-mNE-HVAC-Proto - Baseline Design.SIM</t>
  </si>
  <si>
    <t>Rt3-w01-v03-WCChlrBase-mNE-HVAC-Proto - Baseline Design.SIM</t>
  </si>
  <si>
    <t>Rt3-w01-v07-WCChlrBase-mNE-HVAC-Proto - Baseline Design.SIM</t>
  </si>
  <si>
    <t>Rt3-w01-v11-WCChlrBase-mNE-HVAC-Proto - Baseline Design.SIM</t>
  </si>
  <si>
    <t>Rt3-w01-v14-WCChlrBase-mNE-HVAC-Proto - Baseline Design.SIM</t>
  </si>
  <si>
    <t>Rt3-w01-v96-WCChlrBase-mNE-HVAC-Proto - Baseline Design.SIM</t>
  </si>
  <si>
    <t>Rt3-w02-v03-WCChlrBase-mNE-HVAC-Proto - Baseline Design.SIM</t>
  </si>
  <si>
    <t>Rt3-w02-v07-WCChlrBase-mNE-HVAC-Proto - Baseline Design.SIM</t>
  </si>
  <si>
    <t>Rt3-w02-v11-WCChlrBase-mNE-HVAC-Proto - Baseline Design.SIM</t>
  </si>
  <si>
    <t>Rt3-w02-v14-WCChlrBase-mNE-HVAC-Proto - Baseline Design.SIM</t>
  </si>
  <si>
    <t>Rt3-w02-v96-WCChlrBase-mNE-HVAC-Proto - Baseline Design.SIM</t>
  </si>
  <si>
    <t>Rt3-w03-v03-WCChlrBase-mNE-HVAC-Proto - Baseline Design.SIM</t>
  </si>
  <si>
    <t>Rt3-w03-v07-WCChlrBase-mNE-HVAC-Proto - Baseline Design.SIM</t>
  </si>
  <si>
    <t>Rt3-w03-v11-WCChlrBase-mNE-HVAC-Proto - Baseline Design.SIM</t>
  </si>
  <si>
    <t>Rt3-w03-v14-WCChlrBase-mNE-HVAC-Proto - Baseline Design.SIM</t>
  </si>
  <si>
    <t>Rt3-w03-v96-WCChlrBase-mNE-HVAC-Proto - Baseline Design.SIM</t>
  </si>
  <si>
    <t>Rt3-w04-v03-WCChlrBase-mNE-HVAC-Proto - Baseline Design.SIM</t>
  </si>
  <si>
    <t>Rt3-w04-v07-WCChlrBase-mNE-HVAC-Proto - Baseline Design.SIM</t>
  </si>
  <si>
    <t>Rt3-w04-v11-WCChlrBase-mNE-HVAC-Proto - Baseline Design.SIM</t>
  </si>
  <si>
    <t>Rt3-w04-v14-WCChlrBase-mNE-HVAC-Proto - Baseline Design.SIM</t>
  </si>
  <si>
    <t>Rt3-w04-v96-WCChlrBase-mNE-HVAC-Proto - Baseline Design.SIM</t>
  </si>
  <si>
    <t>Rt3-w05-v03-WCChlrBase-mNE-HVAC-Proto - Baseline Design.SIM</t>
  </si>
  <si>
    <t>Rt3-w05-v07-WCChlrBase-mNE-HVAC-Proto - Baseline Design.SIM</t>
  </si>
  <si>
    <t>Rt3-w05-v11-WCChlrBase-mNE-HVAC-Proto - Baseline Design.SIM</t>
  </si>
  <si>
    <t>Rt3-w05-v14-WCChlrBase-mNE-HVAC-Proto - Baseline Design.SIM</t>
  </si>
  <si>
    <t>Rt3-w05-v96-WCChlrBase-mNE-HVAC-Proto - Baseline Design.SIM</t>
  </si>
  <si>
    <t>Rt3-w06-v03-WCChlrBase-mNE-HVAC-Proto - Baseline Design.SIM</t>
  </si>
  <si>
    <t>Rt3-w06-v07-WCChlrBase-mNE-HVAC-Proto - Baseline Design.SIM</t>
  </si>
  <si>
    <t>Rt3-w06-v11-WCChlrBase-mNE-HVAC-Proto - Baseline Design.SIM</t>
  </si>
  <si>
    <t>Rt3-w06-v14-WCChlrBase-mNE-HVAC-Proto - Baseline Design.SIM</t>
  </si>
  <si>
    <t>Rt3-w06-v96-WCChlrBase-mNE-HVAC-Proto - Baseline Design.SIM</t>
  </si>
  <si>
    <t>Rt3-w07-v03-WCChlrBase-mNE-HVAC-Proto - Baseline Design.SIM</t>
  </si>
  <si>
    <t>Rt3-w07-v07-WCChlrBase-mNE-HVAC-Proto - Baseline Design.SIM</t>
  </si>
  <si>
    <t>Rt3-w07-v11-WCChlrBase-mNE-HVAC-Proto - Baseline Design.SIM</t>
  </si>
  <si>
    <t>Rt3-w07-v14-WCChlrBase-mNE-HVAC-Proto - Baseline Design.SIM</t>
  </si>
  <si>
    <t>Rt3-w07-v96-WCChlrBase-mNE-HVAC-Proto - Baseline Design.SIM</t>
  </si>
  <si>
    <t>Rt3-w08-v03-WCChlrBase-mNE-HVAC-Proto - Baseline Design.SIM</t>
  </si>
  <si>
    <t>Rt3-w08-v07-WCChlrBase-mNE-HVAC-Proto - Baseline Design.SIM</t>
  </si>
  <si>
    <t>Rt3-w08-v11-WCChlrBase-mNE-HVAC-Proto - Baseline Design.SIM</t>
  </si>
  <si>
    <t>Rt3-w08-v14-WCChlrBase-mNE-HVAC-Proto - Baseline Design.SIM</t>
  </si>
  <si>
    <t>Rt3-w08-v96-WCChlrBase-mNE-HVAC-Proto - Baseline Design.SIM</t>
  </si>
  <si>
    <t>Rt3-w09-v03-WCChlrBase-mNE-HVAC-Proto - Baseline Design.SIM</t>
  </si>
  <si>
    <t>Rt3-w09-v07-WCChlrBase-mNE-HVAC-Proto - Baseline Design.SIM</t>
  </si>
  <si>
    <t>Rt3-w09-v11-WCChlrBase-mNE-HVAC-Proto - Baseline Design.SIM</t>
  </si>
  <si>
    <t>Rt3-w09-v14-WCChlrBase-mNE-HVAC-Proto - Baseline Design.SIM</t>
  </si>
  <si>
    <t>Rt3-w09-v96-WCChlrBase-mNE-HVAC-Proto - Baseline Design.SIM</t>
  </si>
  <si>
    <t>Rt3-w10-v03-WCChlrBase-mNE-HVAC-Proto - Baseline Design.SIM</t>
  </si>
  <si>
    <t>Rt3-w10-v07-WCChlrBase-mNE-HVAC-Proto - Baseline Design.SIM</t>
  </si>
  <si>
    <t>Rt3-w10-v11-WCChlrBase-mNE-HVAC-Proto - Baseline Design.SIM</t>
  </si>
  <si>
    <t>Rt3-w10-v14-WCChlrBase-mNE-HVAC-Proto - Baseline Design.SIM</t>
  </si>
  <si>
    <t>Rt3-w10-v96-WCChlrBase-mNE-HVAC-Proto - Baseline Design.SIM</t>
  </si>
  <si>
    <t>Rt3-w11-v03-WCChlrBase-mNE-HVAC-Proto - Baseline Design.SIM</t>
  </si>
  <si>
    <t>Rt3-w11-v07-WCChlrBase-mNE-HVAC-Proto - Baseline Design.SIM</t>
  </si>
  <si>
    <t>Rt3-w11-v11-WCChlrBase-mNE-HVAC-Proto - Baseline Design.SIM</t>
  </si>
  <si>
    <t>Rt3-w11-v14-WCChlrBase-mNE-HVAC-Proto - Baseline Design.SIM</t>
  </si>
  <si>
    <t>Rt3-w11-v96-WCChlrBase-mNE-HVAC-Proto - Baseline Design.SIM</t>
  </si>
  <si>
    <t>Rt3-w12-v03-WCChlrBase-mNE-HVAC-Proto - Baseline Design.SIM</t>
  </si>
  <si>
    <t>Rt3-w12-v07-WCChlrBase-mNE-HVAC-Proto - Baseline Design.SIM</t>
  </si>
  <si>
    <t>Rt3-w12-v11-WCChlrBase-mNE-HVAC-Proto - Baseline Design.SIM</t>
  </si>
  <si>
    <t>Rt3-w12-v14-WCChlrBase-mNE-HVAC-Proto - Baseline Design.SIM</t>
  </si>
  <si>
    <t>Rt3-w12-v96-WCChlrBase-mNE-HVAC-Proto - Baseline Design.SIM</t>
  </si>
  <si>
    <t>Rt3-w13-v03-WCChlrBase-mNE-HVAC-Proto - Baseline Design.SIM</t>
  </si>
  <si>
    <t>Rt3-w13-v07-WCChlrBase-mNE-HVAC-Proto - Baseline Design.SIM</t>
  </si>
  <si>
    <t>Rt3-w13-v11-WCChlrBase-mNE-HVAC-Proto - Baseline Design.SIM</t>
  </si>
  <si>
    <t>Rt3-w13-v14-WCChlrBase-mNE-HVAC-Proto - Baseline Design.SIM</t>
  </si>
  <si>
    <t>Rt3-w13-v96-WCChlrBase-mNE-HVAC-Proto - Baseline Design.SIM</t>
  </si>
  <si>
    <t>Rt3-w14-v03-WCChlrBase-mNE-HVAC-Proto - Baseline Design.SIM</t>
  </si>
  <si>
    <t>Rt3-w14-v07-WCChlrBase-mNE-HVAC-Proto - Baseline Design.SIM</t>
  </si>
  <si>
    <t>Rt3-w14-v11-WCChlrBase-mNE-HVAC-Proto - Baseline Design.SIM</t>
  </si>
  <si>
    <t>Rt3-w14-v14-WCChlrBase-mNE-HVAC-Proto - Baseline Design.SIM</t>
  </si>
  <si>
    <t>Rt3-w14-v96-WCChlrBase-mNE-HVAC-Proto - Baseline Design.SIM</t>
  </si>
  <si>
    <t>Rt3-w15-v03-WCChlrBase-mNE-HVAC-Proto - Baseline Design.SIM</t>
  </si>
  <si>
    <t>Rt3-w15-v07-WCChlrBase-mNE-HVAC-Proto - Baseline Design.SIM</t>
  </si>
  <si>
    <t>Rt3-w15-v11-WCChlrBase-mNE-HVAC-Proto - Baseline Design.SIM</t>
  </si>
  <si>
    <t>Rt3-w15-v14-WCChlrBase-mNE-HVAC-Proto - Baseline Design.SIM</t>
  </si>
  <si>
    <t>Rt3-w15-v96-WCChlrBase-mNE-HVAC-Proto - Baseline Design.SIM</t>
  </si>
  <si>
    <t>Rt3-w16-v03-WCChlrBase-mNE-HVAC-Proto - Baseline Design.SIM</t>
  </si>
  <si>
    <t>Rt3-w16-v07-WCChlrBase-mNE-HVAC-Proto - Baseline Design.SIM</t>
  </si>
  <si>
    <t>Rt3-w16-v11-WCChlrBase-mNE-HVAC-Proto - Baseline Design.SIM</t>
  </si>
  <si>
    <t>Rt3-w16-v14-WCChlrBase-mNE-HVAC-Proto - Baseline Design.SIM</t>
  </si>
  <si>
    <t>Rt3-w16-v96-WCChlrBase-mNE-HVAC-Proto - Baseline Design.SIM</t>
  </si>
  <si>
    <t xml:space="preserve"> Chlr1c CWP kW</t>
  </si>
  <si>
    <t>CHWP kW</t>
  </si>
  <si>
    <t>ECC</t>
  </si>
  <si>
    <t>v96</t>
  </si>
  <si>
    <t>v03</t>
  </si>
  <si>
    <t>ESe</t>
  </si>
  <si>
    <t>EUn</t>
  </si>
  <si>
    <t>MBT</t>
  </si>
  <si>
    <t>Rt3</t>
  </si>
  <si>
    <t>w01</t>
  </si>
  <si>
    <t>w02</t>
  </si>
  <si>
    <t>w03</t>
  </si>
  <si>
    <t>w04</t>
  </si>
  <si>
    <t>w05</t>
  </si>
  <si>
    <t>w06</t>
  </si>
  <si>
    <t>w07</t>
  </si>
  <si>
    <t>w08</t>
  </si>
  <si>
    <t>w09</t>
  </si>
  <si>
    <t>w10</t>
  </si>
  <si>
    <t>w11</t>
  </si>
  <si>
    <t>w12</t>
  </si>
  <si>
    <t>w13</t>
  </si>
  <si>
    <t>w14</t>
  </si>
  <si>
    <t>w15</t>
  </si>
  <si>
    <t>w16</t>
  </si>
  <si>
    <t>03</t>
  </si>
  <si>
    <t>07</t>
  </si>
  <si>
    <t>96</t>
  </si>
  <si>
    <t>07/28/18 @ 16:10</t>
  </si>
  <si>
    <t>ECC-w01-v03</t>
  </si>
  <si>
    <t>07/28/18 @ 16:11</t>
  </si>
  <si>
    <t>ECC-w02-v03</t>
  </si>
  <si>
    <t>07/28/18 @ 16:12</t>
  </si>
  <si>
    <t>ECC-w03-v03</t>
  </si>
  <si>
    <t>07/28/18 @ 16:13</t>
  </si>
  <si>
    <t>ECC-w04-v03</t>
  </si>
  <si>
    <t>07/28/18 @ 16:14</t>
  </si>
  <si>
    <t>ECC-w05-v03</t>
  </si>
  <si>
    <t>07/28/18 @ 16:15</t>
  </si>
  <si>
    <t>ECC-w06-v03</t>
  </si>
  <si>
    <t>07/28/18 @ 16:17</t>
  </si>
  <si>
    <t>ECC-w07-v03</t>
  </si>
  <si>
    <t>07/28/18 @ 16:18</t>
  </si>
  <si>
    <t>ECC-w08-v03</t>
  </si>
  <si>
    <t>07/28/18 @ 16:19</t>
  </si>
  <si>
    <t>ECC-w09-v03</t>
  </si>
  <si>
    <t>07/28/18 @ 16:20</t>
  </si>
  <si>
    <t>ECC-w10-v03</t>
  </si>
  <si>
    <t>07/28/18 @ 16:21</t>
  </si>
  <si>
    <t>ECC-w11-v03</t>
  </si>
  <si>
    <t>07/28/18 @ 16:22</t>
  </si>
  <si>
    <t>ECC-w12-v03</t>
  </si>
  <si>
    <t>07/28/18 @ 16:23</t>
  </si>
  <si>
    <t>ECC-w13-v03</t>
  </si>
  <si>
    <t>07/28/18 @ 16:24</t>
  </si>
  <si>
    <t>ECC-w14-v03</t>
  </si>
  <si>
    <t>07/28/18 @ 16:25</t>
  </si>
  <si>
    <t>ECC-w15-v03</t>
  </si>
  <si>
    <t>07/28/18 @ 16:26</t>
  </si>
  <si>
    <t>ECC-w16-v03</t>
  </si>
  <si>
    <t>07/28/18 @ 16:28</t>
  </si>
  <si>
    <t>ECC-w01-v07</t>
  </si>
  <si>
    <t>07/28/18 @ 16:29</t>
  </si>
  <si>
    <t>ECC-w02-v07</t>
  </si>
  <si>
    <t>07/28/18 @ 16:30</t>
  </si>
  <si>
    <t>ECC-w03-v07</t>
  </si>
  <si>
    <t>07/28/18 @ 16:31</t>
  </si>
  <si>
    <t>ECC-w04-v07</t>
  </si>
  <si>
    <t>07/28/18 @ 16:32</t>
  </si>
  <si>
    <t>ECC-w05-v07</t>
  </si>
  <si>
    <t>07/28/18 @ 16:33</t>
  </si>
  <si>
    <t>ECC-w06-v07</t>
  </si>
  <si>
    <t>07/28/18 @ 16:34</t>
  </si>
  <si>
    <t>ECC-w07-v07</t>
  </si>
  <si>
    <t>07/28/18 @ 16:35</t>
  </si>
  <si>
    <t>ECC-w08-v07</t>
  </si>
  <si>
    <t>07/28/18 @ 16:37</t>
  </si>
  <si>
    <t>ECC-w09-v07</t>
  </si>
  <si>
    <t>07/28/18 @ 16:38</t>
  </si>
  <si>
    <t>ECC-w10-v07</t>
  </si>
  <si>
    <t>07/28/18 @ 16:39</t>
  </si>
  <si>
    <t>ECC-w11-v07</t>
  </si>
  <si>
    <t>07/28/18 @ 16:40</t>
  </si>
  <si>
    <t>ECC-w12-v07</t>
  </si>
  <si>
    <t>07/28/18 @ 16:41</t>
  </si>
  <si>
    <t>ECC-w13-v07</t>
  </si>
  <si>
    <t>07/28/18 @ 16:42</t>
  </si>
  <si>
    <t>ECC-w14-v07</t>
  </si>
  <si>
    <t>07/28/18 @ 16:43</t>
  </si>
  <si>
    <t>ECC-w15-v07</t>
  </si>
  <si>
    <t>07/28/18 @ 16:44</t>
  </si>
  <si>
    <t>ECC-w16-v07</t>
  </si>
  <si>
    <t>07/28/18 @ 16:45</t>
  </si>
  <si>
    <t>ECC-w01-v11</t>
  </si>
  <si>
    <t>11</t>
  </si>
  <si>
    <t>07/28/18 @ 16:47</t>
  </si>
  <si>
    <t>ECC-w02-v11</t>
  </si>
  <si>
    <t>07/28/18 @ 16:48</t>
  </si>
  <si>
    <t>ECC-w03-v11</t>
  </si>
  <si>
    <t>07/28/18 @ 16:49</t>
  </si>
  <si>
    <t>ECC-w04-v11</t>
  </si>
  <si>
    <t>07/28/18 @ 16:50</t>
  </si>
  <si>
    <t>ECC-w05-v11</t>
  </si>
  <si>
    <t>07/28/18 @ 16:51</t>
  </si>
  <si>
    <t>ECC-w06-v11</t>
  </si>
  <si>
    <t>07/28/18 @ 16:52</t>
  </si>
  <si>
    <t>ECC-w07-v11</t>
  </si>
  <si>
    <t>07/28/18 @ 16:53</t>
  </si>
  <si>
    <t>ECC-w08-v11</t>
  </si>
  <si>
    <t>07/28/18 @ 16:55</t>
  </si>
  <si>
    <t>ECC-w09-v11</t>
  </si>
  <si>
    <t>07/28/18 @ 16:56</t>
  </si>
  <si>
    <t>ECC-w10-v11</t>
  </si>
  <si>
    <t>07/28/18 @ 16:57</t>
  </si>
  <si>
    <t>ECC-w11-v11</t>
  </si>
  <si>
    <t>07/28/18 @ 16:58</t>
  </si>
  <si>
    <t>ECC-w12-v11</t>
  </si>
  <si>
    <t>07/28/18 @ 16:59</t>
  </si>
  <si>
    <t>ECC-w13-v11</t>
  </si>
  <si>
    <t>07/28/18 @ 17:00</t>
  </si>
  <si>
    <t>ECC-w14-v11</t>
  </si>
  <si>
    <t>07/28/18 @ 17:02</t>
  </si>
  <si>
    <t>ECC-w15-v11</t>
  </si>
  <si>
    <t>07/28/18 @ 17:03</t>
  </si>
  <si>
    <t>ECC-w16-v11</t>
  </si>
  <si>
    <t>07/28/18 @ 17:04</t>
  </si>
  <si>
    <t>ECC-w01-v14</t>
  </si>
  <si>
    <t>14</t>
  </si>
  <si>
    <t>07/28/18 @ 17:05</t>
  </si>
  <si>
    <t>ECC-w02-v14</t>
  </si>
  <si>
    <t>07/28/18 @ 17:06</t>
  </si>
  <si>
    <t>ECC-w03-v14</t>
  </si>
  <si>
    <t>07/28/18 @ 17:08</t>
  </si>
  <si>
    <t>ECC-w04-v14</t>
  </si>
  <si>
    <t>07/28/18 @ 17:09</t>
  </si>
  <si>
    <t>ECC-w05-v14</t>
  </si>
  <si>
    <t>07/28/18 @ 17:10</t>
  </si>
  <si>
    <t>ECC-w06-v14</t>
  </si>
  <si>
    <t>07/28/18 @ 17:11</t>
  </si>
  <si>
    <t>ECC-w07-v14</t>
  </si>
  <si>
    <t>07/28/18 @ 17:12</t>
  </si>
  <si>
    <t>ECC-w08-v14</t>
  </si>
  <si>
    <t>07/28/18 @ 17:13</t>
  </si>
  <si>
    <t>ECC-w09-v14</t>
  </si>
  <si>
    <t>07/28/18 @ 17:14</t>
  </si>
  <si>
    <t>ECC-w10-v14</t>
  </si>
  <si>
    <t>07/28/18 @ 17:15</t>
  </si>
  <si>
    <t>ECC-w11-v14</t>
  </si>
  <si>
    <t>07/28/18 @ 17:16</t>
  </si>
  <si>
    <t>ECC-w12-v14</t>
  </si>
  <si>
    <t>07/28/18 @ 17:17</t>
  </si>
  <si>
    <t>ECC-w13-v14</t>
  </si>
  <si>
    <t>07/28/18 @ 17:19</t>
  </si>
  <si>
    <t>ECC-w14-v14</t>
  </si>
  <si>
    <t>07/28/18 @ 17:20</t>
  </si>
  <si>
    <t>ECC-w15-v14</t>
  </si>
  <si>
    <t>07/28/18 @ 17:21</t>
  </si>
  <si>
    <t>ECC-w16-v14</t>
  </si>
  <si>
    <t>07/28/18 @ 17:22</t>
  </si>
  <si>
    <t>Hsp-w01-v96</t>
  </si>
  <si>
    <t>07/28/18 @ 17:23</t>
  </si>
  <si>
    <t>Hsp-w02-v96</t>
  </si>
  <si>
    <t>07/28/18 @ 17:25</t>
  </si>
  <si>
    <t>Hsp-w03-v96</t>
  </si>
  <si>
    <t>07/28/18 @ 17:26</t>
  </si>
  <si>
    <t>Hsp-w04-v96</t>
  </si>
  <si>
    <t>07/28/18 @ 17:27</t>
  </si>
  <si>
    <t>Hsp-w05-v96</t>
  </si>
  <si>
    <t>07/28/18 @ 17:29</t>
  </si>
  <si>
    <t>Hsp-w06-v96</t>
  </si>
  <si>
    <t>07/28/18 @ 17:30</t>
  </si>
  <si>
    <t>Hsp-w07-v96</t>
  </si>
  <si>
    <t>07/28/18 @ 17:31</t>
  </si>
  <si>
    <t>Hsp-w08-v96</t>
  </si>
  <si>
    <t>07/28/18 @ 17:33</t>
  </si>
  <si>
    <t>Hsp-w09-v96</t>
  </si>
  <si>
    <t>07/28/18 @ 17:34</t>
  </si>
  <si>
    <t>Hsp-w10-v96</t>
  </si>
  <si>
    <t>07/28/18 @ 17:35</t>
  </si>
  <si>
    <t>Hsp-w11-v96</t>
  </si>
  <si>
    <t>07/28/18 @ 17:37</t>
  </si>
  <si>
    <t>Hsp-w12-v96</t>
  </si>
  <si>
    <t>07/28/18 @ 17:38</t>
  </si>
  <si>
    <t>Hsp-w13-v96</t>
  </si>
  <si>
    <t>07/28/18 @ 17:39</t>
  </si>
  <si>
    <t>Hsp-w14-v96</t>
  </si>
  <si>
    <t>07/28/18 @ 17:41</t>
  </si>
  <si>
    <t>Hsp-w15-v96</t>
  </si>
  <si>
    <t>07/28/18 @ 17:42</t>
  </si>
  <si>
    <t>Hsp-w16-v96</t>
  </si>
  <si>
    <t>07/28/18 @ 17:44</t>
  </si>
  <si>
    <t>Hsp-w01-v03</t>
  </si>
  <si>
    <t>07/28/18 @ 17:45</t>
  </si>
  <si>
    <t>Hsp-w02-v03</t>
  </si>
  <si>
    <t>07/28/18 @ 17:46</t>
  </si>
  <si>
    <t>Hsp-w03-v03</t>
  </si>
  <si>
    <t>07/28/18 @ 17:48</t>
  </si>
  <si>
    <t>Hsp-w04-v03</t>
  </si>
  <si>
    <t>07/28/18 @ 17:50</t>
  </si>
  <si>
    <t>Hsp-w05-v03</t>
  </si>
  <si>
    <t>07/28/18 @ 17:51</t>
  </si>
  <si>
    <t>Hsp-w06-v03</t>
  </si>
  <si>
    <t>07/28/18 @ 17:53</t>
  </si>
  <si>
    <t>Hsp-w07-v03</t>
  </si>
  <si>
    <t>07/28/18 @ 17:54</t>
  </si>
  <si>
    <t>Hsp-w08-v03</t>
  </si>
  <si>
    <t>07/28/18 @ 17:55</t>
  </si>
  <si>
    <t>Hsp-w09-v03</t>
  </si>
  <si>
    <t>07/28/18 @ 17:57</t>
  </si>
  <si>
    <t>Hsp-w10-v03</t>
  </si>
  <si>
    <t>07/28/18 @ 17:58</t>
  </si>
  <si>
    <t>Hsp-w11-v03</t>
  </si>
  <si>
    <t>07/28/18 @ 17:59</t>
  </si>
  <si>
    <t>Hsp-w12-v03</t>
  </si>
  <si>
    <t>07/28/18 @ 18:01</t>
  </si>
  <si>
    <t>Hsp-w13-v03</t>
  </si>
  <si>
    <t>07/28/18 @ 18:02</t>
  </si>
  <si>
    <t>Hsp-w14-v03</t>
  </si>
  <si>
    <t>07/28/18 @ 18:04</t>
  </si>
  <si>
    <t>Hsp-w15-v03</t>
  </si>
  <si>
    <t>07/28/18 @ 18:07</t>
  </si>
  <si>
    <t>Hsp-w16-v03</t>
  </si>
  <si>
    <t>07/28/18 @ 18:09</t>
  </si>
  <si>
    <t>Hsp-w01-v07</t>
  </si>
  <si>
    <t>07/28/18 @ 18:12</t>
  </si>
  <si>
    <t>Hsp-w02-v07</t>
  </si>
  <si>
    <t>07/28/18 @ 18:14</t>
  </si>
  <si>
    <t>Hsp-w03-v07</t>
  </si>
  <si>
    <t>07/28/18 @ 18:15</t>
  </si>
  <si>
    <t>Hsp-w04-v07</t>
  </si>
  <si>
    <t>07/28/18 @ 18:16</t>
  </si>
  <si>
    <t>Hsp-w05-v07</t>
  </si>
  <si>
    <t>07/28/18 @ 18:18</t>
  </si>
  <si>
    <t>Hsp-w06-v07</t>
  </si>
  <si>
    <t>07/28/18 @ 18:19</t>
  </si>
  <si>
    <t>Hsp-w07-v07</t>
  </si>
  <si>
    <t>07/28/18 @ 18:20</t>
  </si>
  <si>
    <t>Hsp-w08-v07</t>
  </si>
  <si>
    <t>07/28/18 @ 18:21</t>
  </si>
  <si>
    <t>Hsp-w09-v07</t>
  </si>
  <si>
    <t>07/28/18 @ 18:23</t>
  </si>
  <si>
    <t>Hsp-w10-v07</t>
  </si>
  <si>
    <t>07/28/18 @ 18:25</t>
  </si>
  <si>
    <t>Hsp-w11-v07</t>
  </si>
  <si>
    <t>07/28/18 @ 18:27</t>
  </si>
  <si>
    <t>Hsp-w12-v07</t>
  </si>
  <si>
    <t>07/28/18 @ 18:28</t>
  </si>
  <si>
    <t>Hsp-w13-v07</t>
  </si>
  <si>
    <t>07/28/18 @ 18:30</t>
  </si>
  <si>
    <t>Hsp-w14-v07</t>
  </si>
  <si>
    <t>07/28/18 @ 18:31</t>
  </si>
  <si>
    <t>Hsp-w15-v07</t>
  </si>
  <si>
    <t>07/28/18 @ 18:32</t>
  </si>
  <si>
    <t>Hsp-w16-v07</t>
  </si>
  <si>
    <t>07/28/18 @ 18:33</t>
  </si>
  <si>
    <t>Hsp-w01-v11</t>
  </si>
  <si>
    <t>07/28/18 @ 18:34</t>
  </si>
  <si>
    <t>Hsp-w02-v11</t>
  </si>
  <si>
    <t>07/28/18 @ 18:36</t>
  </si>
  <si>
    <t>Hsp-w03-v11</t>
  </si>
  <si>
    <t>07/28/18 @ 18:37</t>
  </si>
  <si>
    <t>Hsp-w04-v11</t>
  </si>
  <si>
    <t>07/28/18 @ 19:17</t>
  </si>
  <si>
    <t>Hsp-w05-v11</t>
  </si>
  <si>
    <t>07/28/18 @ 19:19</t>
  </si>
  <si>
    <t>Hsp-w06-v11</t>
  </si>
  <si>
    <t>07/28/18 @ 19:20</t>
  </si>
  <si>
    <t>Hsp-w07-v11</t>
  </si>
  <si>
    <t>07/28/18 @ 19:22</t>
  </si>
  <si>
    <t>Hsp-w08-v11</t>
  </si>
  <si>
    <t>07/28/18 @ 19:23</t>
  </si>
  <si>
    <t>Hsp-w09-v11</t>
  </si>
  <si>
    <t>07/28/18 @ 19:26</t>
  </si>
  <si>
    <t>Hsp-w10-v11</t>
  </si>
  <si>
    <t>07/28/18 @ 19:28</t>
  </si>
  <si>
    <t>Hsp-w11-v11</t>
  </si>
  <si>
    <t>07/28/18 @ 19:29</t>
  </si>
  <si>
    <t>Hsp-w12-v11</t>
  </si>
  <si>
    <t>07/28/18 @ 19:30</t>
  </si>
  <si>
    <t>Hsp-w13-v11</t>
  </si>
  <si>
    <t>07/28/18 @ 19:31</t>
  </si>
  <si>
    <t>Hsp-w14-v11</t>
  </si>
  <si>
    <t>07/28/18 @ 19:33</t>
  </si>
  <si>
    <t>Hsp-w15-v11</t>
  </si>
  <si>
    <t>07/28/18 @ 19:34</t>
  </si>
  <si>
    <t>Hsp-w16-v11</t>
  </si>
  <si>
    <t>07/28/18 @ 19:36</t>
  </si>
  <si>
    <t>Hsp-w01-v14</t>
  </si>
  <si>
    <t>07/28/18 @ 19:37</t>
  </si>
  <si>
    <t>Hsp-w02-v14</t>
  </si>
  <si>
    <t>07/28/18 @ 19:44</t>
  </si>
  <si>
    <t>Hsp-w03-v14</t>
  </si>
  <si>
    <t>07/28/18 @ 19:46</t>
  </si>
  <si>
    <t>Hsp-w04-v14</t>
  </si>
  <si>
    <t>07/28/18 @ 19:48</t>
  </si>
  <si>
    <t>Hsp-w05-v14</t>
  </si>
  <si>
    <t>07/28/18 @ 19:49</t>
  </si>
  <si>
    <t>Hsp-w06-v14</t>
  </si>
  <si>
    <t>07/28/18 @ 19:51</t>
  </si>
  <si>
    <t>Hsp-w07-v14</t>
  </si>
  <si>
    <t>07/28/18 @ 19:52</t>
  </si>
  <si>
    <t>Hsp-w08-v14</t>
  </si>
  <si>
    <t>07/28/18 @ 19:53</t>
  </si>
  <si>
    <t>Hsp-w09-v14</t>
  </si>
  <si>
    <t>07/28/18 @ 19:55</t>
  </si>
  <si>
    <t>Hsp-w10-v14</t>
  </si>
  <si>
    <t>07/28/18 @ 19:56</t>
  </si>
  <si>
    <t>Hsp-w11-v14</t>
  </si>
  <si>
    <t>07/28/18 @ 19:58</t>
  </si>
  <si>
    <t>Hsp-w12-v14</t>
  </si>
  <si>
    <t>07/28/18 @ 20:00</t>
  </si>
  <si>
    <t>Hsp-w13-v14</t>
  </si>
  <si>
    <t>07/28/18 @ 20:02</t>
  </si>
  <si>
    <t>Hsp-w14-v14</t>
  </si>
  <si>
    <t>07/28/18 @ 20:06</t>
  </si>
  <si>
    <t>Hsp-w15-v14</t>
  </si>
  <si>
    <t>07/28/18 @ 20:10</t>
  </si>
  <si>
    <t>Hsp-w16-v14</t>
  </si>
  <si>
    <t>The following values of full-load currents are typical for</t>
  </si>
  <si>
    <t>motors running at speeds usual for belted motors and</t>
  </si>
  <si>
    <t>motors with normal torque characteristics.</t>
  </si>
  <si>
    <t>The voltages listed are rated motor voltages. The currents</t>
  </si>
  <si>
    <t>listed shall be permitted for system voltage ranges of</t>
  </si>
  <si>
    <t>110 to 120, 220 to 240, 440 to 480, and 550 to 600</t>
  </si>
  <si>
    <t>Three Phase Motor Data</t>
  </si>
  <si>
    <t>For Standard Squirrel Cage 60 Hz 1800 RPM Motors</t>
  </si>
  <si>
    <t>Horsepower</t>
  </si>
  <si>
    <t>Volt</t>
  </si>
  <si>
    <t>1/2</t>
  </si>
  <si>
    <t>3/4</t>
  </si>
  <si>
    <t>1.5</t>
  </si>
  <si>
    <t>7.5</t>
  </si>
  <si>
    <t>NEC Table 430.250 Full-Load Current, Three-Pase Alternating-Current Motors</t>
  </si>
  <si>
    <t>Savings CWP kWh/year/HP</t>
  </si>
  <si>
    <t>BT</t>
  </si>
  <si>
    <t>CHWP Weighted</t>
  </si>
  <si>
    <t>% higher or lower of DEER14 peak w.r.t. to DEER CZ2 peak</t>
  </si>
  <si>
    <t>DEER14 Peak kW/HP</t>
  </si>
  <si>
    <t>DEER Peak kW/HP with CZ2</t>
  </si>
  <si>
    <t>CWP Savings organized by vintages</t>
  </si>
  <si>
    <t>CHWP Savings organized by vintages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</si>
</sst>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_(* #,##0.0_);_(* \(#,##0.0\);_(* &quot;-&quot;??_);_(@_)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i/>
      <sz val="11"/>
      <color theme="1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rgb="FF000000"/>
      <name val="Arial"/>
      <family val="2"/>
    </font>
    <font>
      <sz val="8"/>
      <color rgb="FF222222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"/>
      <family val="2"/>
    </font>
    <font>
      <u/>
      <sz val="11"/>
      <color theme="10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EBD78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/>
      <top/>
      <bottom style="medium">
        <color rgb="FF000000"/>
      </bottom>
      <diagonal/>
    </border>
    <border>
      <left style="medium">
        <color rgb="FFCCCCCC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4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83">
    <xf numFmtId="0" fontId="0" fillId="0" borderId="0" xfId="0"/>
    <xf numFmtId="0" fontId="0" fillId="0" borderId="0" xfId="0" applyAlignment="1">
      <alignment horizontal="center"/>
    </xf>
    <xf numFmtId="164" fontId="0" fillId="0" borderId="0" xfId="1" applyNumberFormat="1" applyFont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43" fontId="0" fillId="0" borderId="0" xfId="0" applyNumberFormat="1"/>
    <xf numFmtId="0" fontId="0" fillId="0" borderId="0" xfId="0" applyAlignment="1">
      <alignment wrapText="1"/>
    </xf>
    <xf numFmtId="0" fontId="3" fillId="0" borderId="0" xfId="0" applyFont="1"/>
    <xf numFmtId="0" fontId="4" fillId="0" borderId="0" xfId="0" applyFont="1"/>
    <xf numFmtId="0" fontId="2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6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NumberFormat="1"/>
    <xf numFmtId="0" fontId="7" fillId="0" borderId="0" xfId="0" applyFont="1" applyAlignment="1">
      <alignment horizontal="center"/>
    </xf>
    <xf numFmtId="0" fontId="2" fillId="0" borderId="0" xfId="0" applyFont="1" applyAlignment="1">
      <alignment wrapText="1"/>
    </xf>
    <xf numFmtId="0" fontId="2" fillId="2" borderId="2" xfId="0" applyFont="1" applyFill="1" applyBorder="1" applyAlignment="1">
      <alignment wrapText="1"/>
    </xf>
    <xf numFmtId="2" fontId="0" fillId="0" borderId="2" xfId="0" quotePrefix="1" applyNumberFormat="1" applyBorder="1"/>
    <xf numFmtId="43" fontId="0" fillId="0" borderId="2" xfId="0" quotePrefix="1" applyNumberFormat="1" applyBorder="1"/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43" fontId="0" fillId="0" borderId="0" xfId="0" applyNumberFormat="1" applyFill="1"/>
    <xf numFmtId="0" fontId="0" fillId="0" borderId="0" xfId="0" applyAlignment="1">
      <alignment horizontal="center" vertical="center" wrapText="1"/>
    </xf>
    <xf numFmtId="0" fontId="0" fillId="0" borderId="0" xfId="0" quotePrefix="1"/>
    <xf numFmtId="0" fontId="0" fillId="0" borderId="0" xfId="0" applyAlignment="1">
      <alignment horizontal="right"/>
    </xf>
    <xf numFmtId="0" fontId="0" fillId="0" borderId="0" xfId="0" applyFill="1" applyAlignment="1">
      <alignment horizontal="right"/>
    </xf>
    <xf numFmtId="2" fontId="0" fillId="0" borderId="0" xfId="0" quotePrefix="1" applyNumberFormat="1"/>
    <xf numFmtId="2" fontId="0" fillId="0" borderId="0" xfId="0" quotePrefix="1" applyNumberFormat="1" applyBorder="1"/>
    <xf numFmtId="0" fontId="11" fillId="4" borderId="5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left" wrapText="1" readingOrder="1"/>
    </xf>
    <xf numFmtId="0" fontId="10" fillId="5" borderId="3" xfId="0" applyFont="1" applyFill="1" applyBorder="1" applyAlignment="1">
      <alignment horizontal="center" wrapText="1" readingOrder="1"/>
    </xf>
    <xf numFmtId="0" fontId="12" fillId="6" borderId="3" xfId="0" applyFont="1" applyFill="1" applyBorder="1" applyAlignment="1">
      <alignment horizontal="center" wrapText="1" readingOrder="1"/>
    </xf>
    <xf numFmtId="0" fontId="12" fillId="5" borderId="3" xfId="0" applyFont="1" applyFill="1" applyBorder="1" applyAlignment="1">
      <alignment horizontal="center" wrapText="1" readingOrder="1"/>
    </xf>
    <xf numFmtId="0" fontId="14" fillId="6" borderId="3" xfId="2" applyFill="1" applyBorder="1" applyAlignment="1">
      <alignment horizontal="center" wrapText="1" readingOrder="1"/>
    </xf>
    <xf numFmtId="0" fontId="14" fillId="5" borderId="3" xfId="2" applyFill="1" applyBorder="1" applyAlignment="1">
      <alignment horizontal="center" wrapText="1" readingOrder="1"/>
    </xf>
    <xf numFmtId="1" fontId="12" fillId="6" borderId="3" xfId="0" applyNumberFormat="1" applyFont="1" applyFill="1" applyBorder="1" applyAlignment="1">
      <alignment horizontal="center" wrapText="1" readingOrder="1"/>
    </xf>
    <xf numFmtId="1" fontId="12" fillId="5" borderId="3" xfId="0" applyNumberFormat="1" applyFont="1" applyFill="1" applyBorder="1" applyAlignment="1">
      <alignment horizontal="center" wrapText="1" readingOrder="1"/>
    </xf>
    <xf numFmtId="1" fontId="12" fillId="6" borderId="3" xfId="0" quotePrefix="1" applyNumberFormat="1" applyFont="1" applyFill="1" applyBorder="1" applyAlignment="1">
      <alignment horizontal="center" wrapText="1" readingOrder="1"/>
    </xf>
    <xf numFmtId="1" fontId="12" fillId="5" borderId="3" xfId="0" quotePrefix="1" applyNumberFormat="1" applyFont="1" applyFill="1" applyBorder="1" applyAlignment="1">
      <alignment horizontal="center" wrapText="1" readingOrder="1"/>
    </xf>
    <xf numFmtId="0" fontId="0" fillId="0" borderId="0" xfId="0" applyAlignment="1">
      <alignment horizontal="center"/>
    </xf>
    <xf numFmtId="0" fontId="0" fillId="0" borderId="2" xfId="0" applyBorder="1"/>
    <xf numFmtId="2" fontId="0" fillId="0" borderId="2" xfId="0" applyNumberFormat="1" applyBorder="1"/>
    <xf numFmtId="165" fontId="0" fillId="0" borderId="2" xfId="0" quotePrefix="1" applyNumberFormat="1" applyBorder="1"/>
    <xf numFmtId="0" fontId="0" fillId="7" borderId="0" xfId="0" applyFill="1"/>
    <xf numFmtId="164" fontId="0" fillId="0" borderId="0" xfId="1" applyNumberFormat="1" applyFont="1" applyFill="1"/>
    <xf numFmtId="1" fontId="0" fillId="0" borderId="0" xfId="0" applyNumberFormat="1" applyFill="1"/>
    <xf numFmtId="165" fontId="0" fillId="0" borderId="2" xfId="0" quotePrefix="1" applyNumberFormat="1" applyFill="1" applyBorder="1"/>
    <xf numFmtId="164" fontId="0" fillId="7" borderId="0" xfId="1" applyNumberFormat="1" applyFont="1" applyFill="1"/>
    <xf numFmtId="2" fontId="0" fillId="7" borderId="0" xfId="0" applyNumberFormat="1" applyFill="1"/>
    <xf numFmtId="164" fontId="0" fillId="7" borderId="0" xfId="0" applyNumberFormat="1" applyFill="1"/>
    <xf numFmtId="1" fontId="0" fillId="7" borderId="0" xfId="0" applyNumberFormat="1" applyFill="1"/>
    <xf numFmtId="0" fontId="2" fillId="2" borderId="2" xfId="0" applyFont="1" applyFill="1" applyBorder="1" applyAlignment="1">
      <alignment horizontal="center" vertical="center" wrapText="1"/>
    </xf>
    <xf numFmtId="43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10" fillId="5" borderId="7" xfId="0" applyFont="1" applyFill="1" applyBorder="1" applyAlignment="1">
      <alignment horizontal="center" wrapText="1" readingOrder="1"/>
    </xf>
    <xf numFmtId="0" fontId="10" fillId="5" borderId="8" xfId="0" applyFont="1" applyFill="1" applyBorder="1" applyAlignment="1">
      <alignment horizontal="center" wrapText="1" readingOrder="1"/>
    </xf>
    <xf numFmtId="0" fontId="10" fillId="5" borderId="9" xfId="0" applyFont="1" applyFill="1" applyBorder="1" applyAlignment="1">
      <alignment horizontal="center" wrapText="1" readingOrder="1"/>
    </xf>
    <xf numFmtId="0" fontId="10" fillId="3" borderId="7" xfId="0" applyFont="1" applyFill="1" applyBorder="1" applyAlignment="1">
      <alignment horizontal="left" wrapText="1" readingOrder="1"/>
    </xf>
    <xf numFmtId="0" fontId="10" fillId="3" borderId="8" xfId="0" applyFont="1" applyFill="1" applyBorder="1" applyAlignment="1">
      <alignment horizontal="left" wrapText="1" readingOrder="1"/>
    </xf>
    <xf numFmtId="0" fontId="10" fillId="3" borderId="9" xfId="0" applyFont="1" applyFill="1" applyBorder="1" applyAlignment="1">
      <alignment horizontal="left" wrapText="1" readingOrder="1"/>
    </xf>
    <xf numFmtId="0" fontId="12" fillId="3" borderId="7" xfId="0" applyFont="1" applyFill="1" applyBorder="1" applyAlignment="1">
      <alignment horizontal="left" wrapText="1" readingOrder="1"/>
    </xf>
    <xf numFmtId="0" fontId="12" fillId="3" borderId="8" xfId="0" applyFont="1" applyFill="1" applyBorder="1" applyAlignment="1">
      <alignment horizontal="left" wrapText="1" readingOrder="1"/>
    </xf>
    <xf numFmtId="0" fontId="12" fillId="3" borderId="9" xfId="0" applyFont="1" applyFill="1" applyBorder="1" applyAlignment="1">
      <alignment horizontal="left" wrapText="1" readingOrder="1"/>
    </xf>
    <xf numFmtId="0" fontId="13" fillId="5" borderId="7" xfId="0" applyFont="1" applyFill="1" applyBorder="1" applyAlignment="1">
      <alignment horizontal="center" wrapText="1" readingOrder="1"/>
    </xf>
    <xf numFmtId="0" fontId="13" fillId="5" borderId="8" xfId="0" applyFont="1" applyFill="1" applyBorder="1" applyAlignment="1">
      <alignment horizontal="center" wrapText="1" readingOrder="1"/>
    </xf>
    <xf numFmtId="0" fontId="13" fillId="5" borderId="9" xfId="0" applyFont="1" applyFill="1" applyBorder="1" applyAlignment="1">
      <alignment horizontal="center" wrapText="1" readingOrder="1"/>
    </xf>
    <xf numFmtId="0" fontId="10" fillId="3" borderId="4" xfId="0" applyFont="1" applyFill="1" applyBorder="1" applyAlignment="1">
      <alignment horizontal="left" wrapText="1" readingOrder="1"/>
    </xf>
    <xf numFmtId="0" fontId="10" fillId="3" borderId="3" xfId="0" applyFont="1" applyFill="1" applyBorder="1" applyAlignment="1">
      <alignment horizontal="left" wrapText="1" readingOrder="1"/>
    </xf>
    <xf numFmtId="0" fontId="10" fillId="3" borderId="6" xfId="0" applyFont="1" applyFill="1" applyBorder="1" applyAlignment="1">
      <alignment horizontal="left" wrapText="1" readingOrder="1"/>
    </xf>
    <xf numFmtId="9" fontId="0" fillId="0" borderId="0" xfId="3" applyFont="1"/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2" fillId="2" borderId="13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</cellXfs>
  <cellStyles count="4">
    <cellStyle name="Comma" xfId="1" builtinId="3"/>
    <cellStyle name="Hyperlink" xfId="2" builtinId="8"/>
    <cellStyle name="Normal" xfId="0" builtinId="0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google.com/url?q=https://www.electricalhelper.org/proper-protection-for-a-10hp-3ph-electric-motor/&amp;sa=D&amp;ust=1532838539166000&amp;usg=AFQjCNEVC7J-pOGyowjzgCo29wPi9jj7QA" TargetMode="External"/><Relationship Id="rId18" Type="http://schemas.openxmlformats.org/officeDocument/2006/relationships/hyperlink" Target="https://www.google.com/url?q=https://www.electricalhelper.org/proper-protection-for-a-20hp-3ph-electric-motor/&amp;sa=D&amp;ust=1532838539167000&amp;usg=AFQjCNFLnuyO9gSP-FJQD0JRGS6iJAV0mQ" TargetMode="External"/><Relationship Id="rId26" Type="http://schemas.openxmlformats.org/officeDocument/2006/relationships/hyperlink" Target="https://www.google.com/url?q=https://www.electricalhelper.org/proper-protection-for-a-50hp-3ph-electric-motor/&amp;sa=D&amp;ust=1532838539169000&amp;usg=AFQjCNEEBgFBiGujdCqiqhyEbl0ICxWfPA" TargetMode="External"/><Relationship Id="rId39" Type="http://schemas.openxmlformats.org/officeDocument/2006/relationships/vmlDrawing" Target="../drawings/vmlDrawing2.vml"/><Relationship Id="rId21" Type="http://schemas.openxmlformats.org/officeDocument/2006/relationships/hyperlink" Target="https://www.google.com/url?q=https://www.electricalhelper.org/proper-protection-for-a-30hp-3ph-electric-motor/&amp;sa=D&amp;ust=1532838539168000&amp;usg=AFQjCNGwzcckSraoSqyejM1QF1Ec5XhfWg" TargetMode="External"/><Relationship Id="rId34" Type="http://schemas.openxmlformats.org/officeDocument/2006/relationships/hyperlink" Target="https://www.google.com/url?q=https://www.electricalhelper.org/proper-protection-for-a-125hp-3ph-electric-motor/&amp;sa=D&amp;ust=1532838539170000&amp;usg=AFQjCNFAEETfdo-AFsDJeTqVzVeQ39DAoQ" TargetMode="External"/><Relationship Id="rId7" Type="http://schemas.openxmlformats.org/officeDocument/2006/relationships/hyperlink" Target="https://www.google.com/url?q=https://www.electricalhelper.org/proper-protection-for-a-3hp-3ph-electric-motor/&amp;sa=D&amp;ust=1532838539165000&amp;usg=AFQjCNFna4qWWyOV4UMtND_lbVmqUExL5w" TargetMode="External"/><Relationship Id="rId12" Type="http://schemas.openxmlformats.org/officeDocument/2006/relationships/hyperlink" Target="https://www.google.com/url?q=https://www.electricalhelper.org/proper-protection-for-a-7-12hp-3ph-electric-motor/&amp;sa=D&amp;ust=1532838539166000&amp;usg=AFQjCNE1PDuYDj25N0ViFOKd0VPw-CaReQ" TargetMode="External"/><Relationship Id="rId17" Type="http://schemas.openxmlformats.org/officeDocument/2006/relationships/hyperlink" Target="https://www.google.com/url?q=https://www.electricalhelper.org/proper-protection-for-a-20hp-3ph-electric-motor/&amp;sa=D&amp;ust=1532838539167000&amp;usg=AFQjCNFLnuyO9gSP-FJQD0JRGS6iJAV0mQ" TargetMode="External"/><Relationship Id="rId25" Type="http://schemas.openxmlformats.org/officeDocument/2006/relationships/hyperlink" Target="https://www.google.com/url?q=https://www.electricalhelper.org/proper-protection-for-a-50hp-3ph-electric-motor/&amp;sa=D&amp;ust=1532838539168000&amp;usg=AFQjCNFlf7u3UPBfx_NxJGflf5FeeCv-Jg" TargetMode="External"/><Relationship Id="rId33" Type="http://schemas.openxmlformats.org/officeDocument/2006/relationships/hyperlink" Target="https://www.google.com/url?q=https://www.electricalhelper.org/proper-protection-for-a-125hp-3ph-electric-motor/&amp;sa=D&amp;ust=1532838539170000&amp;usg=AFQjCNFAEETfdo-AFsDJeTqVzVeQ39DAoQ" TargetMode="External"/><Relationship Id="rId38" Type="http://schemas.openxmlformats.org/officeDocument/2006/relationships/hyperlink" Target="https://www.google.com/url?q=https://www.electricalhelper.org/proper-protection-for-a-200hp-3ph-electric-motor/&amp;sa=D&amp;ust=1532838539171000&amp;usg=AFQjCNFJdaZb6t0-5w1aLySAmJXJv3CY8Q" TargetMode="External"/><Relationship Id="rId2" Type="http://schemas.openxmlformats.org/officeDocument/2006/relationships/hyperlink" Target="https://www.google.com/url?q=https://www.electricalhelper.org/proper-protection-for-a-1hp-3ph-electric-motor/&amp;sa=D&amp;ust=1532838539164000&amp;usg=AFQjCNFUNrp7PhK74pL__Jm5XwNCWxJqKw" TargetMode="External"/><Relationship Id="rId16" Type="http://schemas.openxmlformats.org/officeDocument/2006/relationships/hyperlink" Target="https://www.google.com/url?q=https://www.electricalhelper.org/proper-protection-for-a-15hp-3ph-electric-motor/&amp;sa=D&amp;ust=1532838539167000&amp;usg=AFQjCNE4NHxq2Nt7-4I6rBmGGxRW_JJZCQ" TargetMode="External"/><Relationship Id="rId20" Type="http://schemas.openxmlformats.org/officeDocument/2006/relationships/hyperlink" Target="https://www.google.com/url?q=https://www.electricalhelper.org/proper-protection-for-a-25hp-3ph-electric-motor/&amp;sa=D&amp;ust=1532838539168000&amp;usg=AFQjCNHewvSHPs9oAm2SDEfcc9zdptSYYQ" TargetMode="External"/><Relationship Id="rId29" Type="http://schemas.openxmlformats.org/officeDocument/2006/relationships/hyperlink" Target="https://www.google.com/url?q=https://www.electricalhelper.org/proper-protection-for-a-75hp-3ph-electric-motor/&amp;sa=D&amp;ust=1532838539169000&amp;usg=AFQjCNFAgROwd17TZ_tiVLGVKGQrSEA9Hg" TargetMode="External"/><Relationship Id="rId1" Type="http://schemas.openxmlformats.org/officeDocument/2006/relationships/hyperlink" Target="https://www.google.com/url?q=https://www.electricalhelper.org/proper-protection-for-a-1hp-3ph-electric-motor/&amp;sa=D&amp;ust=1532838539164000&amp;usg=AFQjCNFUNrp7PhK74pL__Jm5XwNCWxJqKw" TargetMode="External"/><Relationship Id="rId6" Type="http://schemas.openxmlformats.org/officeDocument/2006/relationships/hyperlink" Target="https://www.google.com/url?q=https://www.electricalhelper.org/proper-protection-for-a-2hp-3ph-electric-motor/&amp;sa=D&amp;ust=1532838539165000&amp;usg=AFQjCNEzFNArL9saFDHL5bEkDSydj_ScDw" TargetMode="External"/><Relationship Id="rId11" Type="http://schemas.openxmlformats.org/officeDocument/2006/relationships/hyperlink" Target="https://www.google.com/url?q=https://www.electricalhelper.org/proper-protection-for-a-7-12hp-3ph-electric-motor/&amp;sa=D&amp;ust=1532838539166000&amp;usg=AFQjCNE1PDuYDj25N0ViFOKd0VPw-CaReQ" TargetMode="External"/><Relationship Id="rId24" Type="http://schemas.openxmlformats.org/officeDocument/2006/relationships/hyperlink" Target="https://www.google.com/url?q=https://www.electricalhelper.org/proper-protection-for-a-40hp-3ph-electric-motor/&amp;sa=D&amp;ust=1532838539168000&amp;usg=AFQjCNHjrh6gv8Wt6laQDqjYHD2ihDYjcA" TargetMode="External"/><Relationship Id="rId32" Type="http://schemas.openxmlformats.org/officeDocument/2006/relationships/hyperlink" Target="https://www.google.com/url?q=https://www.electricalhelper.org/proper-protection-for-a-100hp-3ph-electric-motor/&amp;sa=D&amp;ust=1532838539170000&amp;usg=AFQjCNHiUAjOx-T4C3-7iqf8IjXxRbuSTw" TargetMode="External"/><Relationship Id="rId37" Type="http://schemas.openxmlformats.org/officeDocument/2006/relationships/hyperlink" Target="https://www.google.com/url?q=https://www.electricalhelper.org/proper-protection-for-a-200hp-3ph-electric-motor/&amp;sa=D&amp;ust=1532838539171000&amp;usg=AFQjCNFJdaZb6t0-5w1aLySAmJXJv3CY8Q" TargetMode="External"/><Relationship Id="rId40" Type="http://schemas.openxmlformats.org/officeDocument/2006/relationships/comments" Target="../comments2.xml"/><Relationship Id="rId5" Type="http://schemas.openxmlformats.org/officeDocument/2006/relationships/hyperlink" Target="https://www.google.com/url?q=https://www.electricalhelper.org/proper-protection-for-a-2hp-3ph-electric-motor/&amp;sa=D&amp;ust=1532838539165000&amp;usg=AFQjCNEzFNArL9saFDHL5bEkDSydj_ScDw" TargetMode="External"/><Relationship Id="rId15" Type="http://schemas.openxmlformats.org/officeDocument/2006/relationships/hyperlink" Target="https://www.google.com/url?q=https://www.electricalhelper.org/proper-protection-for-a-15hp-3ph-electric-motor/&amp;sa=D&amp;ust=1532838539167000&amp;usg=AFQjCNE4NHxq2Nt7-4I6rBmGGxRW_JJZCQ" TargetMode="External"/><Relationship Id="rId23" Type="http://schemas.openxmlformats.org/officeDocument/2006/relationships/hyperlink" Target="https://www.google.com/url?q=https://www.electricalhelper.org/proper-protection-for-a-40hp-3ph-electric-motor/&amp;sa=D&amp;ust=1532838539168000&amp;usg=AFQjCNHjrh6gv8Wt6laQDqjYHD2ihDYjcA" TargetMode="External"/><Relationship Id="rId28" Type="http://schemas.openxmlformats.org/officeDocument/2006/relationships/hyperlink" Target="https://www.google.com/url?q=https://www.electricalhelper.org/proper-protection-for-a-60hp-3ph-electric-motor/&amp;sa=D&amp;ust=1532838539169000&amp;usg=AFQjCNHTw7sLeMtlQS78U_pSD0VPPaUdSw" TargetMode="External"/><Relationship Id="rId36" Type="http://schemas.openxmlformats.org/officeDocument/2006/relationships/hyperlink" Target="https://www.google.com/url?q=https://www.electricalhelper.org/proper-protection-for-a-150hp-3ph-electric-motor/&amp;sa=D&amp;ust=1532838539171000&amp;usg=AFQjCNGl_PWfGeOvsQp8jPzlnGVmzg1rig" TargetMode="External"/><Relationship Id="rId10" Type="http://schemas.openxmlformats.org/officeDocument/2006/relationships/hyperlink" Target="https://www.google.com/url?q=https://www.electricalhelper.org/proper-protection-for-a-5hp-3ph-electric-motor/&amp;sa=D&amp;ust=1532838539166000&amp;usg=AFQjCNEVTdlmwTSgb7x4y-liw8YybrUH3Q" TargetMode="External"/><Relationship Id="rId19" Type="http://schemas.openxmlformats.org/officeDocument/2006/relationships/hyperlink" Target="https://www.google.com/url?q=https://www.electricalhelper.org/proper-protection-for-a-25hp-3ph-electric-motor/&amp;sa=D&amp;ust=1532838539168000&amp;usg=AFQjCNHewvSHPs9oAm2SDEfcc9zdptSYYQ" TargetMode="External"/><Relationship Id="rId31" Type="http://schemas.openxmlformats.org/officeDocument/2006/relationships/hyperlink" Target="https://www.google.com/url?q=https://www.electricalhelper.org/proper-protection-for-a-100hp-3ph-electric-motor/&amp;sa=D&amp;ust=1532838539170000&amp;usg=AFQjCNHiUAjOx-T4C3-7iqf8IjXxRbuSTw" TargetMode="External"/><Relationship Id="rId4" Type="http://schemas.openxmlformats.org/officeDocument/2006/relationships/hyperlink" Target="https://www.google.com/url?q=https://www.electricalhelper.org/proper-protection-for-a-1-12hp-3ph-electric-motor/&amp;sa=D&amp;ust=1532838539164000&amp;usg=AFQjCNEfJqip2Uessq00TBfnF5GBOtX2qA" TargetMode="External"/><Relationship Id="rId9" Type="http://schemas.openxmlformats.org/officeDocument/2006/relationships/hyperlink" Target="https://www.google.com/url?q=https://www.electricalhelper.org/proper-protection-for-a-5hp-3ph-electric-motor/&amp;sa=D&amp;ust=1532838539166000&amp;usg=AFQjCNEVTdlmwTSgb7x4y-liw8YybrUH3Q" TargetMode="External"/><Relationship Id="rId14" Type="http://schemas.openxmlformats.org/officeDocument/2006/relationships/hyperlink" Target="https://www.google.com/url?q=https://www.electricalhelper.org/proper-protection-for-a-10hp-3ph-electric-motor/&amp;sa=D&amp;ust=1532838539166000&amp;usg=AFQjCNEVC7J-pOGyowjzgCo29wPi9jj7QA" TargetMode="External"/><Relationship Id="rId22" Type="http://schemas.openxmlformats.org/officeDocument/2006/relationships/hyperlink" Target="https://www.google.com/url?q=https://www.electricalhelper.org/proper-protection-for-a-30hp-3ph-electric-motor/&amp;sa=D&amp;ust=1532838539168000&amp;usg=AFQjCNGwzcckSraoSqyejM1QF1Ec5XhfWg" TargetMode="External"/><Relationship Id="rId27" Type="http://schemas.openxmlformats.org/officeDocument/2006/relationships/hyperlink" Target="https://www.google.com/url?q=https://www.electricalhelper.org/proper-protection-for-a-60hp-3ph-electric-motor/&amp;sa=D&amp;ust=1532838539169000&amp;usg=AFQjCNHTw7sLeMtlQS78U_pSD0VPPaUdSw" TargetMode="External"/><Relationship Id="rId30" Type="http://schemas.openxmlformats.org/officeDocument/2006/relationships/hyperlink" Target="https://www.google.com/url?q=https://www.electricalhelper.org/proper-protection-for-a-75hp-3ph-electric-motor/&amp;sa=D&amp;ust=1532838539169000&amp;usg=AFQjCNFAgROwd17TZ_tiVLGVKGQrSEA9Hg" TargetMode="External"/><Relationship Id="rId35" Type="http://schemas.openxmlformats.org/officeDocument/2006/relationships/hyperlink" Target="https://www.google.com/url?q=https://www.electricalhelper.org/proper-protection-for-a-150hp-3ph-electric-motor/&amp;sa=D&amp;ust=1532838539170000&amp;usg=AFQjCNFIXJOZ0Xw6Mtn8o2cc0Pt-wuWIRQ" TargetMode="External"/><Relationship Id="rId8" Type="http://schemas.openxmlformats.org/officeDocument/2006/relationships/hyperlink" Target="https://www.google.com/url?q=https://www.electricalhelper.org/proper-protection-for-a-3hp-3ph-electric-motor/&amp;sa=D&amp;ust=1532838539165000&amp;usg=AFQjCNFna4qWWyOV4UMtND_lbVmqUExL5w" TargetMode="External"/><Relationship Id="rId3" Type="http://schemas.openxmlformats.org/officeDocument/2006/relationships/hyperlink" Target="https://www.google.com/url?q=https://www.electricalhelper.org/proper-protection-for-a-1-12hp-3ph-electric-motor/&amp;sa=D&amp;ust=1532838539164000&amp;usg=AFQjCNEfJqip2Uessq00TBfnF5GBOtX2q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P200"/>
  <sheetViews>
    <sheetView tabSelected="1" workbookViewId="0">
      <selection activeCell="K7" sqref="K7"/>
    </sheetView>
  </sheetViews>
  <sheetFormatPr defaultRowHeight="15" x14ac:dyDescent="0.25"/>
  <cols>
    <col min="2" max="2" width="13.140625" bestFit="1" customWidth="1"/>
    <col min="4" max="4" width="13.28515625" customWidth="1"/>
    <col min="5" max="6" width="12.140625" customWidth="1"/>
    <col min="7" max="7" width="9.5703125" bestFit="1" customWidth="1"/>
    <col min="8" max="8" width="12.7109375" customWidth="1"/>
    <col min="15" max="15" width="16" customWidth="1"/>
    <col min="16" max="16" width="17.28515625" customWidth="1"/>
  </cols>
  <sheetData>
    <row r="1" spans="2:16" x14ac:dyDescent="0.25">
      <c r="B1" s="58" t="s">
        <v>2079</v>
      </c>
      <c r="C1" s="58" t="s">
        <v>516</v>
      </c>
      <c r="D1" s="78" t="s">
        <v>2101</v>
      </c>
      <c r="E1" s="79"/>
      <c r="F1" s="80"/>
      <c r="G1" s="81" t="s">
        <v>2105</v>
      </c>
      <c r="H1" s="82"/>
      <c r="I1" s="82"/>
      <c r="O1" t="s">
        <v>497</v>
      </c>
      <c r="P1" t="s">
        <v>2104</v>
      </c>
    </row>
    <row r="2" spans="2:16" s="7" customFormat="1" ht="60" x14ac:dyDescent="0.25">
      <c r="B2" s="58"/>
      <c r="C2" s="58"/>
      <c r="D2" s="22" t="str">
        <f>'Savings Analysis_CWP'!J2</f>
        <v>kWh/year/HP</v>
      </c>
      <c r="E2" s="22" t="s">
        <v>4956</v>
      </c>
      <c r="F2" s="22" t="s">
        <v>4955</v>
      </c>
      <c r="G2" s="22" t="str">
        <f>D2</f>
        <v>kWh/year/HP</v>
      </c>
      <c r="H2" s="22" t="str">
        <f>E2</f>
        <v>DEER Peak kW/HP with CZ2</v>
      </c>
      <c r="I2" s="22" t="str">
        <f>F2</f>
        <v>DEER14 Peak kW/HP</v>
      </c>
      <c r="N2" s="7" t="s">
        <v>516</v>
      </c>
      <c r="O2" s="7" t="s">
        <v>4954</v>
      </c>
      <c r="P2" s="7" t="s">
        <v>4954</v>
      </c>
    </row>
    <row r="3" spans="2:16" x14ac:dyDescent="0.25">
      <c r="B3" s="23" t="str">
        <f>'Savings Analysis_CWP'!V3</f>
        <v>ECC</v>
      </c>
      <c r="C3" s="23" t="str">
        <f>'Savings Analysis_CWP'!W3</f>
        <v>CZ01</v>
      </c>
      <c r="D3" s="49">
        <f>ROUND(SUMIFS('Savings Analysis_CWP'!$T$3:$T$802,'Savings Analysis_CWP'!$V$3:$V$802,B3,'Savings Analysis_CWP'!$W$3:$W$802,C3),1)</f>
        <v>159.4</v>
      </c>
      <c r="E3" s="24">
        <f>SUMIFS('Savings Analysis_CWP'!$U$3:$U$802,'Savings Analysis_CWP'!$V$3:$V$802,B3,'Savings Analysis_CWP'!$W$3:$W$802,C3)</f>
        <v>8.5773046713517972E-2</v>
      </c>
      <c r="F3" s="24">
        <f>ROUND(E3*(1+VLOOKUP(C3,$N$3:$P$18,2,FALSE)),2)</f>
        <v>0.09</v>
      </c>
      <c r="G3" s="49">
        <f>ROUND(SUMIFS('Savings Analysis_CHWP'!$V$3:$V$322,'Savings Analysis_CHWP'!$X$3:$X$322,B3,'Savings Analysis_CHWP'!$Y$3:$Y$322,C3),1)</f>
        <v>828.5</v>
      </c>
      <c r="H3" s="24">
        <f>SUMIFS('Savings Analysis_CHWP'!$W$3:$W$322,'Savings Analysis_CHWP'!$X$3:$X$322,B3,'Savings Analysis_CHWP'!$Y$3:$Y$322,C3)</f>
        <v>0.42596669750231264</v>
      </c>
      <c r="I3" s="24">
        <f>ROUND(H3*(1+VLOOKUP(C3,$N$3:$P$18,3,FALSE)),2)</f>
        <v>0.48</v>
      </c>
      <c r="N3" t="s">
        <v>2080</v>
      </c>
      <c r="O3" s="77">
        <v>7.5455373406136242E-2</v>
      </c>
      <c r="P3" s="77">
        <v>0.13669218566797747</v>
      </c>
    </row>
    <row r="4" spans="2:16" x14ac:dyDescent="0.25">
      <c r="B4" s="23" t="str">
        <f>'Savings Analysis_CWP'!V8</f>
        <v>ECC</v>
      </c>
      <c r="C4" s="23" t="str">
        <f>'Savings Analysis_CWP'!W8</f>
        <v>CZ02</v>
      </c>
      <c r="D4" s="49">
        <f>ROUND(SUMIFS('Savings Analysis_CWP'!$T$3:$T$802,'Savings Analysis_CWP'!$V$3:$V$802,B4,'Savings Analysis_CWP'!$W$3:$W$802,C4),1)</f>
        <v>233.1</v>
      </c>
      <c r="E4" s="24">
        <f>SUMIFS('Savings Analysis_CWP'!$U$3:$U$802,'Savings Analysis_CWP'!$V$3:$V$802,B4,'Savings Analysis_CWP'!$W$3:$W$802,C4)</f>
        <v>8.180784144765188E-2</v>
      </c>
      <c r="F4" s="24">
        <f t="shared" ref="F4:F67" si="0">ROUND(E4*(1+VLOOKUP(C4,$N$3:$P$18,2,FALSE)),2)</f>
        <v>0.1</v>
      </c>
      <c r="G4" s="49">
        <f>ROUND(SUMIFS('Savings Analysis_CHWP'!$V$3:$V$322,'Savings Analysis_CHWP'!$X$3:$X$322,B4,'Savings Analysis_CHWP'!$Y$3:$Y$322,C4),1)</f>
        <v>1274.3</v>
      </c>
      <c r="H4" s="24">
        <f>SUMIFS('Savings Analysis_CHWP'!$W$3:$W$322,'Savings Analysis_CHWP'!$X$3:$X$322,B4,'Savings Analysis_CHWP'!$Y$3:$Y$322,C4)</f>
        <v>0.35940051020408159</v>
      </c>
      <c r="I4" s="24">
        <f t="shared" ref="I4:I67" si="1">ROUND(H4*(1+VLOOKUP(C4,$N$3:$P$18,3,FALSE)),2)</f>
        <v>0.27</v>
      </c>
      <c r="N4" t="s">
        <v>2081</v>
      </c>
      <c r="O4" s="77">
        <v>0.17620578778139498</v>
      </c>
      <c r="P4" s="77">
        <v>-0.23682904826341891</v>
      </c>
    </row>
    <row r="5" spans="2:16" x14ac:dyDescent="0.25">
      <c r="B5" s="23" t="str">
        <f>'Savings Analysis_CWP'!V13</f>
        <v>ECC</v>
      </c>
      <c r="C5" s="23" t="str">
        <f>'Savings Analysis_CWP'!W13</f>
        <v>CZ03</v>
      </c>
      <c r="D5" s="49">
        <f>ROUND(SUMIFS('Savings Analysis_CWP'!$T$3:$T$802,'Savings Analysis_CWP'!$V$3:$V$802,B5,'Savings Analysis_CWP'!$W$3:$W$802,C5),1)</f>
        <v>248.4</v>
      </c>
      <c r="E5" s="24">
        <f>SUMIFS('Savings Analysis_CWP'!$U$3:$U$802,'Savings Analysis_CWP'!$V$3:$V$802,B5,'Savings Analysis_CWP'!$W$3:$W$802,C5)</f>
        <v>7.8924930221739825E-2</v>
      </c>
      <c r="F5" s="24">
        <f t="shared" si="0"/>
        <v>0.06</v>
      </c>
      <c r="G5" s="49">
        <f>ROUND(SUMIFS('Savings Analysis_CHWP'!$V$3:$V$322,'Savings Analysis_CHWP'!$X$3:$X$322,B5,'Savings Analysis_CHWP'!$Y$3:$Y$322,C5),1)</f>
        <v>1362.1</v>
      </c>
      <c r="H5" s="24">
        <f>SUMIFS('Savings Analysis_CHWP'!$W$3:$W$322,'Savings Analysis_CHWP'!$X$3:$X$322,B5,'Savings Analysis_CHWP'!$Y$3:$Y$322,C5)</f>
        <v>0.43646042759935033</v>
      </c>
      <c r="I5" s="24">
        <f t="shared" si="1"/>
        <v>0.27</v>
      </c>
      <c r="N5" t="s">
        <v>2082</v>
      </c>
      <c r="O5" s="77">
        <v>-0.2481218807460028</v>
      </c>
      <c r="P5" s="77">
        <v>-0.38519967400162225</v>
      </c>
    </row>
    <row r="6" spans="2:16" x14ac:dyDescent="0.25">
      <c r="B6" s="23" t="str">
        <f>'Savings Analysis_CWP'!V18</f>
        <v>ECC</v>
      </c>
      <c r="C6" s="23" t="str">
        <f>'Savings Analysis_CWP'!W18</f>
        <v>CZ04</v>
      </c>
      <c r="D6" s="49">
        <f>ROUND(SUMIFS('Savings Analysis_CWP'!$T$3:$T$802,'Savings Analysis_CWP'!$V$3:$V$802,B6,'Savings Analysis_CWP'!$W$3:$W$802,C6),1)</f>
        <v>281.3</v>
      </c>
      <c r="E6" s="24">
        <f>SUMIFS('Savings Analysis_CWP'!$U$3:$U$802,'Savings Analysis_CWP'!$V$3:$V$802,B6,'Savings Analysis_CWP'!$W$3:$W$802,C6)</f>
        <v>8.3700063442486955E-2</v>
      </c>
      <c r="F6" s="24">
        <f t="shared" si="0"/>
        <v>0.08</v>
      </c>
      <c r="G6" s="49">
        <f>ROUND(SUMIFS('Savings Analysis_CHWP'!$V$3:$V$322,'Savings Analysis_CHWP'!$X$3:$X$322,B6,'Savings Analysis_CHWP'!$Y$3:$Y$322,C6),1)</f>
        <v>1600.5</v>
      </c>
      <c r="H6" s="24">
        <f>SUMIFS('Savings Analysis_CHWP'!$W$3:$W$322,'Savings Analysis_CHWP'!$X$3:$X$322,B6,'Savings Analysis_CHWP'!$Y$3:$Y$322,C6)</f>
        <v>0.53027583028068226</v>
      </c>
      <c r="I6" s="24">
        <f t="shared" si="1"/>
        <v>0.35</v>
      </c>
      <c r="N6" t="s">
        <v>2083</v>
      </c>
      <c r="O6" s="77">
        <v>-6.6019988242220398E-2</v>
      </c>
      <c r="P6" s="77">
        <v>-0.33518111964873765</v>
      </c>
    </row>
    <row r="7" spans="2:16" x14ac:dyDescent="0.25">
      <c r="B7" s="23" t="str">
        <f>'Savings Analysis_CWP'!V23</f>
        <v>ECC</v>
      </c>
      <c r="C7" s="23" t="str">
        <f>'Savings Analysis_CWP'!W23</f>
        <v>CZ05</v>
      </c>
      <c r="D7" s="49">
        <f>ROUND(SUMIFS('Savings Analysis_CWP'!$T$3:$T$802,'Savings Analysis_CWP'!$V$3:$V$802,B7,'Savings Analysis_CWP'!$W$3:$W$802,C7),1)</f>
        <v>251.1</v>
      </c>
      <c r="E7" s="24">
        <f>SUMIFS('Savings Analysis_CWP'!$U$3:$U$802,'Savings Analysis_CWP'!$V$3:$V$802,B7,'Savings Analysis_CWP'!$W$3:$W$802,C7)</f>
        <v>7.0169965742014298E-2</v>
      </c>
      <c r="F7" s="24">
        <f t="shared" si="0"/>
        <v>7.0000000000000007E-2</v>
      </c>
      <c r="G7" s="49">
        <f>ROUND(SUMIFS('Savings Analysis_CHWP'!$V$3:$V$322,'Savings Analysis_CHWP'!$X$3:$X$322,B7,'Savings Analysis_CHWP'!$Y$3:$Y$322,C7),1)</f>
        <v>1479.3</v>
      </c>
      <c r="H7" s="24">
        <f>SUMIFS('Savings Analysis_CHWP'!$W$3:$W$322,'Savings Analysis_CHWP'!$X$3:$X$322,B7,'Savings Analysis_CHWP'!$Y$3:$Y$322,C7)</f>
        <v>0.48050674664578047</v>
      </c>
      <c r="I7" s="24">
        <f t="shared" si="1"/>
        <v>0.38</v>
      </c>
      <c r="N7" t="s">
        <v>2084</v>
      </c>
      <c r="O7" s="77">
        <v>4.4008714596677229E-3</v>
      </c>
      <c r="P7" s="77">
        <v>-0.2032019573426963</v>
      </c>
    </row>
    <row r="8" spans="2:16" x14ac:dyDescent="0.25">
      <c r="B8" s="23" t="str">
        <f>'Savings Analysis_CWP'!V28</f>
        <v>ECC</v>
      </c>
      <c r="C8" s="23" t="str">
        <f>'Savings Analysis_CWP'!W28</f>
        <v>CZ06</v>
      </c>
      <c r="D8" s="49">
        <f>ROUND(SUMIFS('Savings Analysis_CWP'!$T$3:$T$802,'Savings Analysis_CWP'!$V$3:$V$802,B8,'Savings Analysis_CWP'!$W$3:$W$802,C8),1)</f>
        <v>350</v>
      </c>
      <c r="E8" s="24">
        <f>SUMIFS('Savings Analysis_CWP'!$U$3:$U$802,'Savings Analysis_CWP'!$V$3:$V$802,B8,'Savings Analysis_CWP'!$W$3:$W$802,C8)</f>
        <v>7.3896777665666172E-2</v>
      </c>
      <c r="F8" s="24">
        <f t="shared" si="0"/>
        <v>0.08</v>
      </c>
      <c r="G8" s="49">
        <f>ROUND(SUMIFS('Savings Analysis_CHWP'!$V$3:$V$322,'Savings Analysis_CHWP'!$X$3:$X$322,B8,'Savings Analysis_CHWP'!$Y$3:$Y$322,C8),1)</f>
        <v>1643.5</v>
      </c>
      <c r="H8" s="24">
        <f>SUMIFS('Savings Analysis_CHWP'!$W$3:$W$322,'Savings Analysis_CHWP'!$X$3:$X$322,B8,'Savings Analysis_CHWP'!$Y$3:$Y$322,C8)</f>
        <v>0.35369547978508387</v>
      </c>
      <c r="I8" s="24">
        <f t="shared" si="1"/>
        <v>0.31</v>
      </c>
      <c r="N8" t="s">
        <v>2085</v>
      </c>
      <c r="O8" s="77">
        <v>8.271221532087214E-2</v>
      </c>
      <c r="P8" s="77">
        <v>-0.11836985774700964</v>
      </c>
    </row>
    <row r="9" spans="2:16" x14ac:dyDescent="0.25">
      <c r="B9" s="23" t="str">
        <f>'Savings Analysis_CWP'!V33</f>
        <v>ECC</v>
      </c>
      <c r="C9" s="23" t="str">
        <f>'Savings Analysis_CWP'!W33</f>
        <v>CZ07</v>
      </c>
      <c r="D9" s="49">
        <f>ROUND(SUMIFS('Savings Analysis_CWP'!$T$3:$T$802,'Savings Analysis_CWP'!$V$3:$V$802,B9,'Savings Analysis_CWP'!$W$3:$W$802,C9),1)</f>
        <v>346.8</v>
      </c>
      <c r="E9" s="24">
        <f>SUMIFS('Savings Analysis_CWP'!$U$3:$U$802,'Savings Analysis_CWP'!$V$3:$V$802,B9,'Savings Analysis_CWP'!$W$3:$W$802,C9)</f>
        <v>7.0518556310791472E-2</v>
      </c>
      <c r="F9" s="24">
        <f t="shared" si="0"/>
        <v>7.0000000000000007E-2</v>
      </c>
      <c r="G9" s="49">
        <f>ROUND(SUMIFS('Savings Analysis_CHWP'!$V$3:$V$322,'Savings Analysis_CHWP'!$X$3:$X$322,B9,'Savings Analysis_CHWP'!$Y$3:$Y$322,C9),1)</f>
        <v>1721.8</v>
      </c>
      <c r="H9" s="24">
        <f>SUMIFS('Savings Analysis_CHWP'!$W$3:$W$322,'Savings Analysis_CHWP'!$X$3:$X$322,B9,'Savings Analysis_CHWP'!$Y$3:$Y$322,C9)</f>
        <v>0.24938259974374358</v>
      </c>
      <c r="I9" s="24">
        <f t="shared" si="1"/>
        <v>0.23</v>
      </c>
      <c r="N9" t="s">
        <v>2086</v>
      </c>
      <c r="O9" s="77">
        <v>-1.5949282615955022E-2</v>
      </c>
      <c r="P9" s="77">
        <v>-6.7279751406727123E-2</v>
      </c>
    </row>
    <row r="10" spans="2:16" x14ac:dyDescent="0.25">
      <c r="B10" s="23" t="str">
        <f>'Savings Analysis_CWP'!V38</f>
        <v>ECC</v>
      </c>
      <c r="C10" s="23" t="str">
        <f>'Savings Analysis_CWP'!W38</f>
        <v>CZ08</v>
      </c>
      <c r="D10" s="49">
        <f>ROUND(SUMIFS('Savings Analysis_CWP'!$T$3:$T$802,'Savings Analysis_CWP'!$V$3:$V$802,B10,'Savings Analysis_CWP'!$W$3:$W$802,C10),1)</f>
        <v>321.8</v>
      </c>
      <c r="E10" s="24">
        <f>SUMIFS('Savings Analysis_CWP'!$U$3:$U$802,'Savings Analysis_CWP'!$V$3:$V$802,B10,'Savings Analysis_CWP'!$W$3:$W$802,C10)</f>
        <v>7.012160966687167E-2</v>
      </c>
      <c r="F10" s="24">
        <f t="shared" si="0"/>
        <v>7.0000000000000007E-2</v>
      </c>
      <c r="G10" s="49">
        <f>ROUND(SUMIFS('Savings Analysis_CHWP'!$V$3:$V$322,'Savings Analysis_CHWP'!$X$3:$X$322,B10,'Savings Analysis_CHWP'!$Y$3:$Y$322,C10),1)</f>
        <v>1672.3</v>
      </c>
      <c r="H10" s="24">
        <f>SUMIFS('Savings Analysis_CHWP'!$W$3:$W$322,'Savings Analysis_CHWP'!$X$3:$X$322,B10,'Savings Analysis_CHWP'!$Y$3:$Y$322,C10)</f>
        <v>0.17737362206870816</v>
      </c>
      <c r="I10" s="24">
        <f t="shared" si="1"/>
        <v>0.18</v>
      </c>
      <c r="N10" t="s">
        <v>2087</v>
      </c>
      <c r="O10" s="77">
        <v>1.7014834998514267E-2</v>
      </c>
      <c r="P10" s="77">
        <v>-1.2478632478625001E-2</v>
      </c>
    </row>
    <row r="11" spans="2:16" x14ac:dyDescent="0.25">
      <c r="B11" s="23" t="str">
        <f>'Savings Analysis_CWP'!V43</f>
        <v>ECC</v>
      </c>
      <c r="C11" s="23" t="str">
        <f>'Savings Analysis_CWP'!W43</f>
        <v>CZ09</v>
      </c>
      <c r="D11" s="49">
        <f>ROUND(SUMIFS('Savings Analysis_CWP'!$T$3:$T$802,'Savings Analysis_CWP'!$V$3:$V$802,B11,'Savings Analysis_CWP'!$W$3:$W$802,C11),1)</f>
        <v>374.2</v>
      </c>
      <c r="E11" s="24">
        <f>SUMIFS('Savings Analysis_CWP'!$U$3:$U$802,'Savings Analysis_CWP'!$V$3:$V$802,B11,'Savings Analysis_CWP'!$W$3:$W$802,C11)</f>
        <v>0.05</v>
      </c>
      <c r="F11" s="24">
        <f t="shared" si="0"/>
        <v>0.05</v>
      </c>
      <c r="G11" s="49">
        <f>ROUND(SUMIFS('Savings Analysis_CHWP'!$V$3:$V$322,'Savings Analysis_CHWP'!$X$3:$X$322,B11,'Savings Analysis_CHWP'!$Y$3:$Y$322,C11),1)</f>
        <v>1973.9</v>
      </c>
      <c r="H11" s="24">
        <f>SUMIFS('Savings Analysis_CHWP'!$W$3:$W$322,'Savings Analysis_CHWP'!$X$3:$X$322,B11,'Savings Analysis_CHWP'!$Y$3:$Y$322,C11)</f>
        <v>0.14240507839534161</v>
      </c>
      <c r="I11" s="24">
        <f t="shared" si="1"/>
        <v>0.12</v>
      </c>
      <c r="N11" t="s">
        <v>2088</v>
      </c>
      <c r="O11" s="77">
        <v>8.548256285482328E-2</v>
      </c>
      <c r="P11" s="77">
        <v>-0.14238683127572163</v>
      </c>
    </row>
    <row r="12" spans="2:16" x14ac:dyDescent="0.25">
      <c r="B12" s="23" t="str">
        <f>'Savings Analysis_CWP'!V48</f>
        <v>ECC</v>
      </c>
      <c r="C12" s="23" t="str">
        <f>'Savings Analysis_CWP'!W48</f>
        <v>CZ10</v>
      </c>
      <c r="D12" s="49">
        <f>ROUND(SUMIFS('Savings Analysis_CWP'!$T$3:$T$802,'Savings Analysis_CWP'!$V$3:$V$802,B12,'Savings Analysis_CWP'!$W$3:$W$802,C12),1)</f>
        <v>350.5</v>
      </c>
      <c r="E12" s="24">
        <f>SUMIFS('Savings Analysis_CWP'!$U$3:$U$802,'Savings Analysis_CWP'!$V$3:$V$802,B12,'Savings Analysis_CWP'!$W$3:$W$802,C12)</f>
        <v>7.3274294062270165E-2</v>
      </c>
      <c r="F12" s="24">
        <f t="shared" si="0"/>
        <v>0.08</v>
      </c>
      <c r="G12" s="49">
        <f>ROUND(SUMIFS('Savings Analysis_CHWP'!$V$3:$V$322,'Savings Analysis_CHWP'!$X$3:$X$322,B12,'Savings Analysis_CHWP'!$Y$3:$Y$322,C12),1)</f>
        <v>1966.2</v>
      </c>
      <c r="H12" s="24">
        <f>SUMIFS('Savings Analysis_CHWP'!$W$3:$W$322,'Savings Analysis_CHWP'!$X$3:$X$322,B12,'Savings Analysis_CHWP'!$Y$3:$Y$322,C12)</f>
        <v>0.17559691248852335</v>
      </c>
      <c r="I12" s="24">
        <f t="shared" si="1"/>
        <v>0.17</v>
      </c>
      <c r="N12" t="s">
        <v>2089</v>
      </c>
      <c r="O12" s="77">
        <v>3.0217519106435588E-2</v>
      </c>
      <c r="P12" s="77">
        <v>-3.3458294283032784E-2</v>
      </c>
    </row>
    <row r="13" spans="2:16" x14ac:dyDescent="0.25">
      <c r="B13" s="23" t="str">
        <f>'Savings Analysis_CWP'!V53</f>
        <v>ECC</v>
      </c>
      <c r="C13" s="23" t="str">
        <f>'Savings Analysis_CWP'!W53</f>
        <v>CZ11</v>
      </c>
      <c r="D13" s="49">
        <f>ROUND(SUMIFS('Savings Analysis_CWP'!$T$3:$T$802,'Savings Analysis_CWP'!$V$3:$V$802,B13,'Savings Analysis_CWP'!$W$3:$W$802,C13),1)</f>
        <v>319.89999999999998</v>
      </c>
      <c r="E13" s="24">
        <f>SUMIFS('Savings Analysis_CWP'!$U$3:$U$802,'Savings Analysis_CWP'!$V$3:$V$802,B13,'Savings Analysis_CWP'!$W$3:$W$802,C13)</f>
        <v>8.1470511140235902E-2</v>
      </c>
      <c r="F13" s="24">
        <f t="shared" si="0"/>
        <v>7.0000000000000007E-2</v>
      </c>
      <c r="G13" s="49">
        <f>ROUND(SUMIFS('Savings Analysis_CHWP'!$V$3:$V$322,'Savings Analysis_CHWP'!$X$3:$X$322,B13,'Savings Analysis_CHWP'!$Y$3:$Y$322,C13),1)</f>
        <v>1740.5</v>
      </c>
      <c r="H13" s="24">
        <f>SUMIFS('Savings Analysis_CHWP'!$W$3:$W$322,'Savings Analysis_CHWP'!$X$3:$X$322,B13,'Savings Analysis_CHWP'!$Y$3:$Y$322,C13)</f>
        <v>0.4487918043621944</v>
      </c>
      <c r="I13" s="24">
        <f t="shared" si="1"/>
        <v>0.33</v>
      </c>
      <c r="N13" t="s">
        <v>2090</v>
      </c>
      <c r="O13" s="77">
        <v>-0.15648148148147228</v>
      </c>
      <c r="P13" s="77">
        <v>-0.27056296296296173</v>
      </c>
    </row>
    <row r="14" spans="2:16" x14ac:dyDescent="0.25">
      <c r="B14" s="23" t="str">
        <f>'Savings Analysis_CWP'!V58</f>
        <v>ECC</v>
      </c>
      <c r="C14" s="23" t="str">
        <f>'Savings Analysis_CWP'!W58</f>
        <v>CZ12</v>
      </c>
      <c r="D14" s="49">
        <f>ROUND(SUMIFS('Savings Analysis_CWP'!$T$3:$T$802,'Savings Analysis_CWP'!$V$3:$V$802,B14,'Savings Analysis_CWP'!$W$3:$W$802,C14),1)</f>
        <v>308.8</v>
      </c>
      <c r="E14" s="24">
        <f>SUMIFS('Savings Analysis_CWP'!$U$3:$U$802,'Savings Analysis_CWP'!$V$3:$V$802,B14,'Savings Analysis_CWP'!$W$3:$W$802,C14)</f>
        <v>7.0000000000000007E-2</v>
      </c>
      <c r="F14" s="24">
        <f t="shared" si="0"/>
        <v>7.0000000000000007E-2</v>
      </c>
      <c r="G14" s="49">
        <f>ROUND(SUMIFS('Savings Analysis_CHWP'!$V$3:$V$322,'Savings Analysis_CHWP'!$X$3:$X$322,B14,'Savings Analysis_CHWP'!$Y$3:$Y$322,C14),1)</f>
        <v>1573.7</v>
      </c>
      <c r="H14" s="24">
        <f>SUMIFS('Savings Analysis_CHWP'!$W$3:$W$322,'Savings Analysis_CHWP'!$X$3:$X$322,B14,'Savings Analysis_CHWP'!$Y$3:$Y$322,C14)</f>
        <v>0.19649843071362902</v>
      </c>
      <c r="I14" s="24">
        <f t="shared" si="1"/>
        <v>0.18</v>
      </c>
      <c r="N14" t="s">
        <v>2091</v>
      </c>
      <c r="O14" s="77">
        <v>1.2416514875513446E-2</v>
      </c>
      <c r="P14" s="77">
        <v>-9.2154555261351467E-2</v>
      </c>
    </row>
    <row r="15" spans="2:16" x14ac:dyDescent="0.25">
      <c r="B15" s="23" t="str">
        <f>'Savings Analysis_CWP'!V63</f>
        <v>ECC</v>
      </c>
      <c r="C15" s="23" t="str">
        <f>'Savings Analysis_CWP'!W63</f>
        <v>CZ13</v>
      </c>
      <c r="D15" s="49">
        <f>ROUND(SUMIFS('Savings Analysis_CWP'!$T$3:$T$802,'Savings Analysis_CWP'!$V$3:$V$802,B15,'Savings Analysis_CWP'!$W$3:$W$802,C15),1)</f>
        <v>324.3</v>
      </c>
      <c r="E15" s="24">
        <f>SUMIFS('Savings Analysis_CWP'!$U$3:$U$802,'Savings Analysis_CWP'!$V$3:$V$802,B15,'Savings Analysis_CWP'!$W$3:$W$802,C15)</f>
        <v>9.9007393504368879E-2</v>
      </c>
      <c r="F15" s="24">
        <f t="shared" si="0"/>
        <v>0.09</v>
      </c>
      <c r="G15" s="49">
        <f>ROUND(SUMIFS('Savings Analysis_CHWP'!$V$3:$V$322,'Savings Analysis_CHWP'!$X$3:$X$322,B15,'Savings Analysis_CHWP'!$Y$3:$Y$322,C15),1)</f>
        <v>1669.6</v>
      </c>
      <c r="H15" s="24">
        <f>SUMIFS('Savings Analysis_CHWP'!$W$3:$W$322,'Savings Analysis_CHWP'!$X$3:$X$322,B15,'Savings Analysis_CHWP'!$Y$3:$Y$322,C15)</f>
        <v>0.3898533607325978</v>
      </c>
      <c r="I15" s="24">
        <f t="shared" si="1"/>
        <v>0.28000000000000003</v>
      </c>
      <c r="N15" t="s">
        <v>2094</v>
      </c>
      <c r="O15" s="77">
        <v>-7.3102180194375907E-2</v>
      </c>
      <c r="P15" s="77">
        <v>-0.27452714850773419</v>
      </c>
    </row>
    <row r="16" spans="2:16" x14ac:dyDescent="0.25">
      <c r="B16" s="23" t="str">
        <f>'Savings Analysis_CWP'!V68</f>
        <v>ECC</v>
      </c>
      <c r="C16" s="23" t="str">
        <f>'Savings Analysis_CWP'!W68</f>
        <v>CZ14</v>
      </c>
      <c r="D16" s="49">
        <f>ROUND(SUMIFS('Savings Analysis_CWP'!$T$3:$T$802,'Savings Analysis_CWP'!$V$3:$V$802,B16,'Savings Analysis_CWP'!$W$3:$W$802,C16),1)</f>
        <v>360.5</v>
      </c>
      <c r="E16" s="24">
        <f>SUMIFS('Savings Analysis_CWP'!$U$3:$U$802,'Savings Analysis_CWP'!$V$3:$V$802,B16,'Savings Analysis_CWP'!$W$3:$W$802,C16)</f>
        <v>7.9052901529885464E-2</v>
      </c>
      <c r="F16" s="24">
        <f t="shared" si="0"/>
        <v>7.0000000000000007E-2</v>
      </c>
      <c r="G16" s="49">
        <f>ROUND(SUMIFS('Savings Analysis_CHWP'!$V$3:$V$322,'Savings Analysis_CHWP'!$X$3:$X$322,B16,'Savings Analysis_CHWP'!$Y$3:$Y$322,C16),1)</f>
        <v>1766.4</v>
      </c>
      <c r="H16" s="24">
        <f>SUMIFS('Savings Analysis_CHWP'!$W$3:$W$322,'Savings Analysis_CHWP'!$X$3:$X$322,B16,'Savings Analysis_CHWP'!$Y$3:$Y$322,C16)</f>
        <v>0.42586654504630927</v>
      </c>
      <c r="I16" s="24">
        <f t="shared" si="1"/>
        <v>0.43</v>
      </c>
      <c r="N16" t="s">
        <v>2095</v>
      </c>
      <c r="O16" s="77">
        <v>-9.2222222222239414E-2</v>
      </c>
      <c r="P16" s="77">
        <v>1.9506966773800731E-3</v>
      </c>
    </row>
    <row r="17" spans="2:16" x14ac:dyDescent="0.25">
      <c r="B17" s="23" t="str">
        <f>'Savings Analysis_CWP'!V73</f>
        <v>ECC</v>
      </c>
      <c r="C17" s="23" t="str">
        <f>'Savings Analysis_CWP'!W73</f>
        <v>CZ15</v>
      </c>
      <c r="D17" s="49">
        <f>ROUND(SUMIFS('Savings Analysis_CWP'!$T$3:$T$802,'Savings Analysis_CWP'!$V$3:$V$802,B17,'Savings Analysis_CWP'!$W$3:$W$802,C17),1)</f>
        <v>452.5</v>
      </c>
      <c r="E17" s="24">
        <f>SUMIFS('Savings Analysis_CWP'!$U$3:$U$802,'Savings Analysis_CWP'!$V$3:$V$802,B17,'Savings Analysis_CWP'!$W$3:$W$802,C17)</f>
        <v>7.0703232462173318E-2</v>
      </c>
      <c r="F17" s="24">
        <f t="shared" si="0"/>
        <v>0.08</v>
      </c>
      <c r="G17" s="49">
        <f>ROUND(SUMIFS('Savings Analysis_CHWP'!$V$3:$V$322,'Savings Analysis_CHWP'!$X$3:$X$322,B17,'Savings Analysis_CHWP'!$Y$3:$Y$322,C17),1)</f>
        <v>2474.3000000000002</v>
      </c>
      <c r="H17" s="24">
        <f>SUMIFS('Savings Analysis_CHWP'!$W$3:$W$322,'Savings Analysis_CHWP'!$X$3:$X$322,B17,'Savings Analysis_CHWP'!$Y$3:$Y$322,C17)</f>
        <v>0.32961371873066386</v>
      </c>
      <c r="I17" s="24">
        <f t="shared" si="1"/>
        <v>0.28999999999999998</v>
      </c>
      <c r="N17" t="s">
        <v>2096</v>
      </c>
      <c r="O17" s="77">
        <v>0.17623536132534803</v>
      </c>
      <c r="P17" s="77">
        <v>-0.12465277777778462</v>
      </c>
    </row>
    <row r="18" spans="2:16" x14ac:dyDescent="0.25">
      <c r="B18" s="23" t="str">
        <f>'Savings Analysis_CWP'!V78</f>
        <v>ECC</v>
      </c>
      <c r="C18" s="23" t="str">
        <f>'Savings Analysis_CWP'!W78</f>
        <v>CZ16</v>
      </c>
      <c r="D18" s="49">
        <f>ROUND(SUMIFS('Savings Analysis_CWP'!$T$3:$T$802,'Savings Analysis_CWP'!$V$3:$V$802,B18,'Savings Analysis_CWP'!$W$3:$W$802,C18),1)</f>
        <v>169.5</v>
      </c>
      <c r="E18" s="24">
        <f>SUMIFS('Savings Analysis_CWP'!$U$3:$U$802,'Savings Analysis_CWP'!$V$3:$V$802,B18,'Savings Analysis_CWP'!$W$3:$W$802,C18)</f>
        <v>4.3769174209578869E-2</v>
      </c>
      <c r="F18" s="24">
        <f t="shared" si="0"/>
        <v>0.05</v>
      </c>
      <c r="G18" s="49">
        <f>ROUND(SUMIFS('Savings Analysis_CHWP'!$V$3:$V$322,'Savings Analysis_CHWP'!$X$3:$X$322,B18,'Savings Analysis_CHWP'!$Y$3:$Y$322,C18),1)</f>
        <v>1149.9000000000001</v>
      </c>
      <c r="H18" s="24">
        <f>SUMIFS('Savings Analysis_CHWP'!$W$3:$W$322,'Savings Analysis_CHWP'!$X$3:$X$322,B18,'Savings Analysis_CHWP'!$Y$3:$Y$322,C18)</f>
        <v>0.22517446541127495</v>
      </c>
      <c r="I18" s="24">
        <f t="shared" si="1"/>
        <v>0.21</v>
      </c>
      <c r="N18" t="s">
        <v>2097</v>
      </c>
      <c r="O18" s="77">
        <v>5.3477218225436982E-2</v>
      </c>
      <c r="P18" s="77">
        <v>-6.1483031148301434E-2</v>
      </c>
    </row>
    <row r="19" spans="2:16" x14ac:dyDescent="0.25">
      <c r="B19" s="23" t="str">
        <f>'Savings Analysis_CWP'!V83</f>
        <v>ESe</v>
      </c>
      <c r="C19" s="23" t="str">
        <f>'Savings Analysis_CWP'!W83</f>
        <v>CZ01</v>
      </c>
      <c r="D19" s="49">
        <f>ROUND(SUMIFS('Savings Analysis_CWP'!$T$3:$T$802,'Savings Analysis_CWP'!$V$3:$V$802,B19,'Savings Analysis_CWP'!$W$3:$W$802,C19),1)</f>
        <v>216.5</v>
      </c>
      <c r="E19" s="24">
        <f>SUMIFS('Savings Analysis_CWP'!$U$3:$U$802,'Savings Analysis_CWP'!$V$3:$V$802,B19,'Savings Analysis_CWP'!$W$3:$W$802,C19)</f>
        <v>0.10447303647348398</v>
      </c>
      <c r="F19" s="24">
        <f t="shared" si="0"/>
        <v>0.11</v>
      </c>
      <c r="G19" s="49">
        <f>ROUND(SUMIFS('Savings Analysis_CHWP'!$V$3:$V$322,'Savings Analysis_CHWP'!$X$3:$X$322,B19,'Savings Analysis_CHWP'!$Y$3:$Y$322,C19),1)</f>
        <v>1273.3</v>
      </c>
      <c r="H19" s="24">
        <f>SUMIFS('Savings Analysis_CHWP'!$W$3:$W$322,'Savings Analysis_CHWP'!$X$3:$X$322,B19,'Savings Analysis_CHWP'!$Y$3:$Y$322,C19)</f>
        <v>0.57347094315655778</v>
      </c>
      <c r="I19" s="24">
        <f t="shared" si="1"/>
        <v>0.65</v>
      </c>
      <c r="O19" s="77"/>
      <c r="P19" s="77"/>
    </row>
    <row r="20" spans="2:16" x14ac:dyDescent="0.25">
      <c r="B20" s="23" t="str">
        <f>'Savings Analysis_CWP'!V88</f>
        <v>ESe</v>
      </c>
      <c r="C20" s="23" t="str">
        <f>'Savings Analysis_CWP'!W88</f>
        <v>CZ02</v>
      </c>
      <c r="D20" s="49">
        <f>ROUND(SUMIFS('Savings Analysis_CWP'!$T$3:$T$802,'Savings Analysis_CWP'!$V$3:$V$802,B20,'Savings Analysis_CWP'!$W$3:$W$802,C20),1)</f>
        <v>326.60000000000002</v>
      </c>
      <c r="E20" s="24">
        <f>SUMIFS('Savings Analysis_CWP'!$U$3:$U$802,'Savings Analysis_CWP'!$V$3:$V$802,B20,'Savings Analysis_CWP'!$W$3:$W$802,C20)</f>
        <v>9.2672005769837557E-3</v>
      </c>
      <c r="F20" s="24">
        <f t="shared" si="0"/>
        <v>0.01</v>
      </c>
      <c r="G20" s="49">
        <f>ROUND(SUMIFS('Savings Analysis_CHWP'!$V$3:$V$322,'Savings Analysis_CHWP'!$X$3:$X$322,B20,'Savings Analysis_CHWP'!$Y$3:$Y$322,C20),1)</f>
        <v>1358.2</v>
      </c>
      <c r="H20" s="24">
        <f>SUMIFS('Savings Analysis_CHWP'!$W$3:$W$322,'Savings Analysis_CHWP'!$X$3:$X$322,B20,'Savings Analysis_CHWP'!$Y$3:$Y$322,C20)</f>
        <v>3.6395609583382511E-2</v>
      </c>
      <c r="I20" s="24">
        <f t="shared" si="1"/>
        <v>0.03</v>
      </c>
      <c r="O20" s="77"/>
      <c r="P20" s="77"/>
    </row>
    <row r="21" spans="2:16" x14ac:dyDescent="0.25">
      <c r="B21" s="23" t="str">
        <f>'Savings Analysis_CWP'!V93</f>
        <v>ESe</v>
      </c>
      <c r="C21" s="23" t="str">
        <f>'Savings Analysis_CWP'!W93</f>
        <v>CZ03</v>
      </c>
      <c r="D21" s="49">
        <f>ROUND(SUMIFS('Savings Analysis_CWP'!$T$3:$T$802,'Savings Analysis_CWP'!$V$3:$V$802,B21,'Savings Analysis_CWP'!$W$3:$W$802,C21),1)</f>
        <v>308.39999999999998</v>
      </c>
      <c r="E21" s="24">
        <f>SUMIFS('Savings Analysis_CWP'!$U$3:$U$802,'Savings Analysis_CWP'!$V$3:$V$802,B21,'Savings Analysis_CWP'!$W$3:$W$802,C21)</f>
        <v>0</v>
      </c>
      <c r="F21" s="24">
        <f t="shared" si="0"/>
        <v>0</v>
      </c>
      <c r="G21" s="49">
        <f>ROUND(SUMIFS('Savings Analysis_CHWP'!$V$3:$V$322,'Savings Analysis_CHWP'!$X$3:$X$322,B21,'Savings Analysis_CHWP'!$Y$3:$Y$322,C21),1)</f>
        <v>1449.1</v>
      </c>
      <c r="H21" s="24">
        <f>SUMIFS('Savings Analysis_CHWP'!$W$3:$W$322,'Savings Analysis_CHWP'!$X$3:$X$322,B21,'Savings Analysis_CHWP'!$Y$3:$Y$322,C21)</f>
        <v>0</v>
      </c>
      <c r="I21" s="24">
        <f t="shared" si="1"/>
        <v>0</v>
      </c>
      <c r="O21" s="77"/>
      <c r="P21" s="77"/>
    </row>
    <row r="22" spans="2:16" x14ac:dyDescent="0.25">
      <c r="B22" s="23" t="str">
        <f>'Savings Analysis_CWP'!V98</f>
        <v>ESe</v>
      </c>
      <c r="C22" s="23" t="str">
        <f>'Savings Analysis_CWP'!W98</f>
        <v>CZ04</v>
      </c>
      <c r="D22" s="49">
        <f>ROUND(SUMIFS('Savings Analysis_CWP'!$T$3:$T$802,'Savings Analysis_CWP'!$V$3:$V$802,B22,'Savings Analysis_CWP'!$W$3:$W$802,C22),1)</f>
        <v>344.6</v>
      </c>
      <c r="E22" s="24">
        <f>SUMIFS('Savings Analysis_CWP'!$U$3:$U$802,'Savings Analysis_CWP'!$V$3:$V$802,B22,'Savings Analysis_CWP'!$W$3:$W$802,C22)</f>
        <v>4.5139484753992001E-2</v>
      </c>
      <c r="F22" s="24">
        <f t="shared" si="0"/>
        <v>0.04</v>
      </c>
      <c r="G22" s="49">
        <f>ROUND(SUMIFS('Savings Analysis_CHWP'!$V$3:$V$322,'Savings Analysis_CHWP'!$X$3:$X$322,B22,'Savings Analysis_CHWP'!$Y$3:$Y$322,C22),1)</f>
        <v>1525.5</v>
      </c>
      <c r="H22" s="24">
        <f>SUMIFS('Savings Analysis_CHWP'!$W$3:$W$322,'Savings Analysis_CHWP'!$X$3:$X$322,B22,'Savings Analysis_CHWP'!$Y$3:$Y$322,C22)</f>
        <v>0.18027713088029809</v>
      </c>
      <c r="I22" s="24">
        <f t="shared" si="1"/>
        <v>0.12</v>
      </c>
      <c r="O22" s="77"/>
      <c r="P22" s="77"/>
    </row>
    <row r="23" spans="2:16" x14ac:dyDescent="0.25">
      <c r="B23" s="23" t="str">
        <f>'Savings Analysis_CWP'!V103</f>
        <v>ESe</v>
      </c>
      <c r="C23" s="23" t="str">
        <f>'Savings Analysis_CWP'!W103</f>
        <v>CZ05</v>
      </c>
      <c r="D23" s="49">
        <f>ROUND(SUMIFS('Savings Analysis_CWP'!$T$3:$T$802,'Savings Analysis_CWP'!$V$3:$V$802,B23,'Savings Analysis_CWP'!$W$3:$W$802,C23),1)</f>
        <v>329.2</v>
      </c>
      <c r="E23" s="24">
        <f>SUMIFS('Savings Analysis_CWP'!$U$3:$U$802,'Savings Analysis_CWP'!$V$3:$V$802,B23,'Savings Analysis_CWP'!$W$3:$W$802,C23)</f>
        <v>9.563597108795642E-2</v>
      </c>
      <c r="F23" s="24">
        <f t="shared" si="0"/>
        <v>0.1</v>
      </c>
      <c r="G23" s="49">
        <f>ROUND(SUMIFS('Savings Analysis_CHWP'!$V$3:$V$322,'Savings Analysis_CHWP'!$X$3:$X$322,B23,'Savings Analysis_CHWP'!$Y$3:$Y$322,C23),1)</f>
        <v>1460.2</v>
      </c>
      <c r="H23" s="24">
        <f>SUMIFS('Savings Analysis_CHWP'!$W$3:$W$322,'Savings Analysis_CHWP'!$X$3:$X$322,B23,'Savings Analysis_CHWP'!$Y$3:$Y$322,C23)</f>
        <v>0.47052034287094047</v>
      </c>
      <c r="I23" s="24">
        <f t="shared" si="1"/>
        <v>0.37</v>
      </c>
      <c r="O23" s="77"/>
      <c r="P23" s="77"/>
    </row>
    <row r="24" spans="2:16" x14ac:dyDescent="0.25">
      <c r="B24" s="23" t="str">
        <f>'Savings Analysis_CWP'!V108</f>
        <v>ESe</v>
      </c>
      <c r="C24" s="23" t="str">
        <f>'Savings Analysis_CWP'!W108</f>
        <v>CZ06</v>
      </c>
      <c r="D24" s="49">
        <f>ROUND(SUMIFS('Savings Analysis_CWP'!$T$3:$T$802,'Savings Analysis_CWP'!$V$3:$V$802,B24,'Savings Analysis_CWP'!$W$3:$W$802,C24),1)</f>
        <v>398</v>
      </c>
      <c r="E24" s="24">
        <f>SUMIFS('Savings Analysis_CWP'!$U$3:$U$802,'Savings Analysis_CWP'!$V$3:$V$802,B24,'Savings Analysis_CWP'!$W$3:$W$802,C24)</f>
        <v>8.5610028302162064E-2</v>
      </c>
      <c r="F24" s="24">
        <f t="shared" si="0"/>
        <v>0.09</v>
      </c>
      <c r="G24" s="49">
        <f>ROUND(SUMIFS('Savings Analysis_CHWP'!$V$3:$V$322,'Savings Analysis_CHWP'!$X$3:$X$322,B24,'Savings Analysis_CHWP'!$Y$3:$Y$322,C24),1)</f>
        <v>1661.1</v>
      </c>
      <c r="H24" s="24">
        <f>SUMIFS('Savings Analysis_CHWP'!$W$3:$W$322,'Savings Analysis_CHWP'!$X$3:$X$322,B24,'Savings Analysis_CHWP'!$Y$3:$Y$322,C24)</f>
        <v>0.3468581957803139</v>
      </c>
      <c r="I24" s="24">
        <f t="shared" si="1"/>
        <v>0.31</v>
      </c>
      <c r="O24" s="77"/>
      <c r="P24" s="77"/>
    </row>
    <row r="25" spans="2:16" x14ac:dyDescent="0.25">
      <c r="B25" s="23" t="str">
        <f>'Savings Analysis_CWP'!V113</f>
        <v>ESe</v>
      </c>
      <c r="C25" s="23" t="str">
        <f>'Savings Analysis_CWP'!W113</f>
        <v>CZ07</v>
      </c>
      <c r="D25" s="49">
        <f>ROUND(SUMIFS('Savings Analysis_CWP'!$T$3:$T$802,'Savings Analysis_CWP'!$V$3:$V$802,B25,'Savings Analysis_CWP'!$W$3:$W$802,C25),1)</f>
        <v>415</v>
      </c>
      <c r="E25" s="24">
        <f>SUMIFS('Savings Analysis_CWP'!$U$3:$U$802,'Savings Analysis_CWP'!$V$3:$V$802,B25,'Savings Analysis_CWP'!$W$3:$W$802,C25)</f>
        <v>6.54368158424119E-2</v>
      </c>
      <c r="F25" s="24">
        <f t="shared" si="0"/>
        <v>0.06</v>
      </c>
      <c r="G25" s="49">
        <f>ROUND(SUMIFS('Savings Analysis_CHWP'!$V$3:$V$322,'Savings Analysis_CHWP'!$X$3:$X$322,B25,'Savings Analysis_CHWP'!$Y$3:$Y$322,C25),1)</f>
        <v>1818.3</v>
      </c>
      <c r="H25" s="24">
        <f>SUMIFS('Savings Analysis_CHWP'!$W$3:$W$322,'Savings Analysis_CHWP'!$X$3:$X$322,B25,'Savings Analysis_CHWP'!$Y$3:$Y$322,C25)</f>
        <v>0.2739110953516859</v>
      </c>
      <c r="I25" s="24">
        <f t="shared" si="1"/>
        <v>0.26</v>
      </c>
      <c r="O25" s="77"/>
      <c r="P25" s="77"/>
    </row>
    <row r="26" spans="2:16" x14ac:dyDescent="0.25">
      <c r="B26" s="23" t="str">
        <f>'Savings Analysis_CWP'!V118</f>
        <v>ESe</v>
      </c>
      <c r="C26" s="23" t="str">
        <f>'Savings Analysis_CWP'!W118</f>
        <v>CZ08</v>
      </c>
      <c r="D26" s="49">
        <f>ROUND(SUMIFS('Savings Analysis_CWP'!$T$3:$T$802,'Savings Analysis_CWP'!$V$3:$V$802,B26,'Savings Analysis_CWP'!$W$3:$W$802,C26),1)</f>
        <v>417.1</v>
      </c>
      <c r="E26" s="24">
        <f>SUMIFS('Savings Analysis_CWP'!$U$3:$U$802,'Savings Analysis_CWP'!$V$3:$V$802,B26,'Savings Analysis_CWP'!$W$3:$W$802,C26)</f>
        <v>6.9684477663394376E-2</v>
      </c>
      <c r="F26" s="24">
        <f t="shared" si="0"/>
        <v>7.0000000000000007E-2</v>
      </c>
      <c r="G26" s="49">
        <f>ROUND(SUMIFS('Savings Analysis_CHWP'!$V$3:$V$322,'Savings Analysis_CHWP'!$X$3:$X$322,B26,'Savings Analysis_CHWP'!$Y$3:$Y$322,C26),1)</f>
        <v>1810.5</v>
      </c>
      <c r="H26" s="24">
        <f>SUMIFS('Savings Analysis_CHWP'!$W$3:$W$322,'Savings Analysis_CHWP'!$X$3:$X$322,B26,'Savings Analysis_CHWP'!$Y$3:$Y$322,C26)</f>
        <v>0.3340532323154573</v>
      </c>
      <c r="I26" s="24">
        <f t="shared" si="1"/>
        <v>0.33</v>
      </c>
      <c r="O26" s="77"/>
      <c r="P26" s="77"/>
    </row>
    <row r="27" spans="2:16" x14ac:dyDescent="0.25">
      <c r="B27" s="23" t="str">
        <f>'Savings Analysis_CWP'!V123</f>
        <v>ESe</v>
      </c>
      <c r="C27" s="23" t="str">
        <f>'Savings Analysis_CWP'!W123</f>
        <v>CZ09</v>
      </c>
      <c r="D27" s="49">
        <f>ROUND(SUMIFS('Savings Analysis_CWP'!$T$3:$T$802,'Savings Analysis_CWP'!$V$3:$V$802,B27,'Savings Analysis_CWP'!$W$3:$W$802,C27),1)</f>
        <v>482.5</v>
      </c>
      <c r="E27" s="24">
        <f>SUMIFS('Savings Analysis_CWP'!$U$3:$U$802,'Savings Analysis_CWP'!$V$3:$V$802,B27,'Savings Analysis_CWP'!$W$3:$W$802,C27)</f>
        <v>0.12617246150007938</v>
      </c>
      <c r="F27" s="24">
        <f t="shared" si="0"/>
        <v>0.14000000000000001</v>
      </c>
      <c r="G27" s="49">
        <f>ROUND(SUMIFS('Savings Analysis_CHWP'!$V$3:$V$322,'Savings Analysis_CHWP'!$X$3:$X$322,B27,'Savings Analysis_CHWP'!$Y$3:$Y$322,C27),1)</f>
        <v>2143.3000000000002</v>
      </c>
      <c r="H27" s="24">
        <f>SUMIFS('Savings Analysis_CHWP'!$W$3:$W$322,'Savings Analysis_CHWP'!$X$3:$X$322,B27,'Savings Analysis_CHWP'!$Y$3:$Y$322,C27)</f>
        <v>0.49502209591262814</v>
      </c>
      <c r="I27" s="24">
        <f t="shared" si="1"/>
        <v>0.42</v>
      </c>
      <c r="O27" s="77"/>
      <c r="P27" s="77"/>
    </row>
    <row r="28" spans="2:16" x14ac:dyDescent="0.25">
      <c r="B28" s="23" t="str">
        <f>'Savings Analysis_CWP'!V128</f>
        <v>ESe</v>
      </c>
      <c r="C28" s="23" t="str">
        <f>'Savings Analysis_CWP'!W128</f>
        <v>CZ10</v>
      </c>
      <c r="D28" s="49">
        <f>ROUND(SUMIFS('Savings Analysis_CWP'!$T$3:$T$802,'Savings Analysis_CWP'!$V$3:$V$802,B28,'Savings Analysis_CWP'!$W$3:$W$802,C28),1)</f>
        <v>433.7</v>
      </c>
      <c r="E28" s="24">
        <f>SUMIFS('Savings Analysis_CWP'!$U$3:$U$802,'Savings Analysis_CWP'!$V$3:$V$802,B28,'Savings Analysis_CWP'!$W$3:$W$802,C28)</f>
        <v>0.11593970174612273</v>
      </c>
      <c r="F28" s="24">
        <f t="shared" si="0"/>
        <v>0.12</v>
      </c>
      <c r="G28" s="49">
        <f>ROUND(SUMIFS('Savings Analysis_CHWP'!$V$3:$V$322,'Savings Analysis_CHWP'!$X$3:$X$322,B28,'Savings Analysis_CHWP'!$Y$3:$Y$322,C28),1)</f>
        <v>1880.9</v>
      </c>
      <c r="H28" s="24">
        <f>SUMIFS('Savings Analysis_CHWP'!$W$3:$W$322,'Savings Analysis_CHWP'!$X$3:$X$322,B28,'Savings Analysis_CHWP'!$Y$3:$Y$322,C28)</f>
        <v>0.44421120881409187</v>
      </c>
      <c r="I28" s="24">
        <f t="shared" si="1"/>
        <v>0.43</v>
      </c>
      <c r="O28" s="77"/>
      <c r="P28" s="77"/>
    </row>
    <row r="29" spans="2:16" x14ac:dyDescent="0.25">
      <c r="B29" s="23" t="str">
        <f>'Savings Analysis_CWP'!V133</f>
        <v>ESe</v>
      </c>
      <c r="C29" s="23" t="str">
        <f>'Savings Analysis_CWP'!W133</f>
        <v>CZ11</v>
      </c>
      <c r="D29" s="49">
        <f>ROUND(SUMIFS('Savings Analysis_CWP'!$T$3:$T$802,'Savings Analysis_CWP'!$V$3:$V$802,B29,'Savings Analysis_CWP'!$W$3:$W$802,C29),1)</f>
        <v>483.2</v>
      </c>
      <c r="E29" s="24">
        <f>SUMIFS('Savings Analysis_CWP'!$U$3:$U$802,'Savings Analysis_CWP'!$V$3:$V$802,B29,'Savings Analysis_CWP'!$W$3:$W$802,C29)</f>
        <v>0.11953106472470187</v>
      </c>
      <c r="F29" s="24">
        <f t="shared" si="0"/>
        <v>0.1</v>
      </c>
      <c r="G29" s="49">
        <f>ROUND(SUMIFS('Savings Analysis_CHWP'!$V$3:$V$322,'Savings Analysis_CHWP'!$X$3:$X$322,B29,'Savings Analysis_CHWP'!$Y$3:$Y$322,C29),1)</f>
        <v>1993.2</v>
      </c>
      <c r="H29" s="24">
        <f>SUMIFS('Savings Analysis_CHWP'!$W$3:$W$322,'Savings Analysis_CHWP'!$X$3:$X$322,B29,'Savings Analysis_CHWP'!$Y$3:$Y$322,C29)</f>
        <v>0.40999999999999992</v>
      </c>
      <c r="I29" s="24">
        <f t="shared" si="1"/>
        <v>0.3</v>
      </c>
      <c r="O29" s="77"/>
      <c r="P29" s="77"/>
    </row>
    <row r="30" spans="2:16" x14ac:dyDescent="0.25">
      <c r="B30" s="23" t="str">
        <f>'Savings Analysis_CWP'!V138</f>
        <v>ESe</v>
      </c>
      <c r="C30" s="23" t="str">
        <f>'Savings Analysis_CWP'!W138</f>
        <v>CZ12</v>
      </c>
      <c r="D30" s="49">
        <f>ROUND(SUMIFS('Savings Analysis_CWP'!$T$3:$T$802,'Savings Analysis_CWP'!$V$3:$V$802,B30,'Savings Analysis_CWP'!$W$3:$W$802,C30),1)</f>
        <v>415.6</v>
      </c>
      <c r="E30" s="24">
        <f>SUMIFS('Savings Analysis_CWP'!$U$3:$U$802,'Savings Analysis_CWP'!$V$3:$V$802,B30,'Savings Analysis_CWP'!$W$3:$W$802,C30)</f>
        <v>0.1411140808208432</v>
      </c>
      <c r="F30" s="24">
        <f t="shared" si="0"/>
        <v>0.14000000000000001</v>
      </c>
      <c r="G30" s="49">
        <f>ROUND(SUMIFS('Savings Analysis_CHWP'!$V$3:$V$322,'Savings Analysis_CHWP'!$X$3:$X$322,B30,'Savings Analysis_CHWP'!$Y$3:$Y$322,C30),1)</f>
        <v>1737.4</v>
      </c>
      <c r="H30" s="24">
        <f>SUMIFS('Savings Analysis_CHWP'!$W$3:$W$322,'Savings Analysis_CHWP'!$X$3:$X$322,B30,'Savings Analysis_CHWP'!$Y$3:$Y$322,C30)</f>
        <v>0.54064189286710862</v>
      </c>
      <c r="I30" s="24">
        <f t="shared" si="1"/>
        <v>0.49</v>
      </c>
      <c r="O30" s="77"/>
      <c r="P30" s="77"/>
    </row>
    <row r="31" spans="2:16" x14ac:dyDescent="0.25">
      <c r="B31" s="23" t="str">
        <f>'Savings Analysis_CWP'!V143</f>
        <v>ESe</v>
      </c>
      <c r="C31" s="23" t="str">
        <f>'Savings Analysis_CWP'!W143</f>
        <v>CZ13</v>
      </c>
      <c r="D31" s="49">
        <f>ROUND(SUMIFS('Savings Analysis_CWP'!$T$3:$T$802,'Savings Analysis_CWP'!$V$3:$V$802,B31,'Savings Analysis_CWP'!$W$3:$W$802,C31),1)</f>
        <v>464.3</v>
      </c>
      <c r="E31" s="24">
        <f>SUMIFS('Savings Analysis_CWP'!$U$3:$U$802,'Savings Analysis_CWP'!$V$3:$V$802,B31,'Savings Analysis_CWP'!$W$3:$W$802,C31)</f>
        <v>0.11545278821559202</v>
      </c>
      <c r="F31" s="24">
        <f t="shared" si="0"/>
        <v>0.11</v>
      </c>
      <c r="G31" s="49">
        <f>ROUND(SUMIFS('Savings Analysis_CHWP'!$V$3:$V$322,'Savings Analysis_CHWP'!$X$3:$X$322,B31,'Savings Analysis_CHWP'!$Y$3:$Y$322,C31),1)</f>
        <v>2056.8000000000002</v>
      </c>
      <c r="H31" s="24">
        <f>SUMIFS('Savings Analysis_CHWP'!$W$3:$W$322,'Savings Analysis_CHWP'!$X$3:$X$322,B31,'Savings Analysis_CHWP'!$Y$3:$Y$322,C31)</f>
        <v>0.42269787667113851</v>
      </c>
      <c r="I31" s="24">
        <f t="shared" si="1"/>
        <v>0.31</v>
      </c>
      <c r="O31" s="77"/>
      <c r="P31" s="77"/>
    </row>
    <row r="32" spans="2:16" x14ac:dyDescent="0.25">
      <c r="B32" s="23" t="str">
        <f>'Savings Analysis_CWP'!V148</f>
        <v>ESe</v>
      </c>
      <c r="C32" s="23" t="str">
        <f>'Savings Analysis_CWP'!W148</f>
        <v>CZ14</v>
      </c>
      <c r="D32" s="49">
        <f>ROUND(SUMIFS('Savings Analysis_CWP'!$T$3:$T$802,'Savings Analysis_CWP'!$V$3:$V$802,B32,'Savings Analysis_CWP'!$W$3:$W$802,C32),1)</f>
        <v>484.1</v>
      </c>
      <c r="E32" s="24">
        <f>SUMIFS('Savings Analysis_CWP'!$U$3:$U$802,'Savings Analysis_CWP'!$V$3:$V$802,B32,'Savings Analysis_CWP'!$W$3:$W$802,C32)</f>
        <v>0.12664754813988457</v>
      </c>
      <c r="F32" s="24">
        <f t="shared" si="0"/>
        <v>0.11</v>
      </c>
      <c r="G32" s="49">
        <f>ROUND(SUMIFS('Savings Analysis_CHWP'!$V$3:$V$322,'Savings Analysis_CHWP'!$X$3:$X$322,B32,'Savings Analysis_CHWP'!$Y$3:$Y$322,C32),1)</f>
        <v>2050.1999999999998</v>
      </c>
      <c r="H32" s="24">
        <f>SUMIFS('Savings Analysis_CHWP'!$W$3:$W$322,'Savings Analysis_CHWP'!$X$3:$X$322,B32,'Savings Analysis_CHWP'!$Y$3:$Y$322,C32)</f>
        <v>0.42223626277557896</v>
      </c>
      <c r="I32" s="24">
        <f t="shared" si="1"/>
        <v>0.42</v>
      </c>
      <c r="O32" s="77"/>
      <c r="P32" s="77"/>
    </row>
    <row r="33" spans="2:16" x14ac:dyDescent="0.25">
      <c r="B33" s="23" t="str">
        <f>'Savings Analysis_CWP'!V153</f>
        <v>ESe</v>
      </c>
      <c r="C33" s="23" t="str">
        <f>'Savings Analysis_CWP'!W153</f>
        <v>CZ15</v>
      </c>
      <c r="D33" s="49">
        <f>ROUND(SUMIFS('Savings Analysis_CWP'!$T$3:$T$802,'Savings Analysis_CWP'!$V$3:$V$802,B33,'Savings Analysis_CWP'!$W$3:$W$802,C33),1)</f>
        <v>645.1</v>
      </c>
      <c r="E33" s="24">
        <f>SUMIFS('Savings Analysis_CWP'!$U$3:$U$802,'Savings Analysis_CWP'!$V$3:$V$802,B33,'Savings Analysis_CWP'!$W$3:$W$802,C33)</f>
        <v>0.1240332438539818</v>
      </c>
      <c r="F33" s="24">
        <f t="shared" si="0"/>
        <v>0.15</v>
      </c>
      <c r="G33" s="49">
        <f>ROUND(SUMIFS('Savings Analysis_CHWP'!$V$3:$V$322,'Savings Analysis_CHWP'!$X$3:$X$322,B33,'Savings Analysis_CHWP'!$Y$3:$Y$322,C33),1)</f>
        <v>2554.1</v>
      </c>
      <c r="H33" s="24">
        <f>SUMIFS('Savings Analysis_CHWP'!$W$3:$W$322,'Savings Analysis_CHWP'!$X$3:$X$322,B33,'Savings Analysis_CHWP'!$Y$3:$Y$322,C33)</f>
        <v>0.39959313589814555</v>
      </c>
      <c r="I33" s="24">
        <f t="shared" si="1"/>
        <v>0.35</v>
      </c>
      <c r="O33" s="77"/>
      <c r="P33" s="77"/>
    </row>
    <row r="34" spans="2:16" x14ac:dyDescent="0.25">
      <c r="B34" s="23" t="str">
        <f>'Savings Analysis_CWP'!V158</f>
        <v>ESe</v>
      </c>
      <c r="C34" s="23" t="str">
        <f>'Savings Analysis_CWP'!W158</f>
        <v>CZ16</v>
      </c>
      <c r="D34" s="49">
        <f>ROUND(SUMIFS('Savings Analysis_CWP'!$T$3:$T$802,'Savings Analysis_CWP'!$V$3:$V$802,B34,'Savings Analysis_CWP'!$W$3:$W$802,C34),1)</f>
        <v>324.10000000000002</v>
      </c>
      <c r="E34" s="24">
        <f>SUMIFS('Savings Analysis_CWP'!$U$3:$U$802,'Savings Analysis_CWP'!$V$3:$V$802,B34,'Savings Analysis_CWP'!$W$3:$W$802,C34)</f>
        <v>0.11998364520719611</v>
      </c>
      <c r="F34" s="24">
        <f t="shared" si="0"/>
        <v>0.13</v>
      </c>
      <c r="G34" s="49">
        <f>ROUND(SUMIFS('Savings Analysis_CHWP'!$V$3:$V$322,'Savings Analysis_CHWP'!$X$3:$X$322,B34,'Savings Analysis_CHWP'!$Y$3:$Y$322,C34),1)</f>
        <v>1657</v>
      </c>
      <c r="H34" s="24">
        <f>SUMIFS('Savings Analysis_CHWP'!$W$3:$W$322,'Savings Analysis_CHWP'!$X$3:$X$322,B34,'Savings Analysis_CHWP'!$Y$3:$Y$322,C34)</f>
        <v>0.6192913788692761</v>
      </c>
      <c r="I34" s="24">
        <f t="shared" si="1"/>
        <v>0.57999999999999996</v>
      </c>
      <c r="O34" s="77"/>
      <c r="P34" s="77"/>
    </row>
    <row r="35" spans="2:16" x14ac:dyDescent="0.25">
      <c r="B35" s="23" t="str">
        <f>'Savings Analysis_CWP'!V163</f>
        <v>Hsp</v>
      </c>
      <c r="C35" s="23" t="str">
        <f>'Savings Analysis_CWP'!W163</f>
        <v>CZ01</v>
      </c>
      <c r="D35" s="49">
        <f>ROUND(SUMIFS('Savings Analysis_CWP'!$T$3:$T$802,'Savings Analysis_CWP'!$V$3:$V$802,B35,'Savings Analysis_CWP'!$W$3:$W$802,C35),1)</f>
        <v>521.9</v>
      </c>
      <c r="E35" s="24">
        <f>SUMIFS('Savings Analysis_CWP'!$U$3:$U$802,'Savings Analysis_CWP'!$V$3:$V$802,B35,'Savings Analysis_CWP'!$W$3:$W$802,C35)</f>
        <v>7.8617336152219885E-2</v>
      </c>
      <c r="F35" s="24">
        <f t="shared" si="0"/>
        <v>0.08</v>
      </c>
      <c r="G35" s="49">
        <f>ROUND(SUMIFS('Savings Analysis_CHWP'!$V$3:$V$322,'Savings Analysis_CHWP'!$X$3:$X$322,B35,'Savings Analysis_CHWP'!$Y$3:$Y$322,C35),1)</f>
        <v>3526.7</v>
      </c>
      <c r="H35" s="24">
        <f>SUMIFS('Savings Analysis_CHWP'!$W$3:$W$322,'Savings Analysis_CHWP'!$X$3:$X$322,B35,'Savings Analysis_CHWP'!$Y$3:$Y$322,C35)</f>
        <v>0.54561432506887053</v>
      </c>
      <c r="I35" s="24">
        <f t="shared" si="1"/>
        <v>0.62</v>
      </c>
      <c r="O35" s="77"/>
      <c r="P35" s="77"/>
    </row>
    <row r="36" spans="2:16" x14ac:dyDescent="0.25">
      <c r="B36" s="23" t="str">
        <f>'Savings Analysis_CWP'!V168</f>
        <v>Hsp</v>
      </c>
      <c r="C36" s="23" t="str">
        <f>'Savings Analysis_CWP'!W168</f>
        <v>CZ02</v>
      </c>
      <c r="D36" s="49">
        <f>ROUND(SUMIFS('Savings Analysis_CWP'!$T$3:$T$802,'Savings Analysis_CWP'!$V$3:$V$802,B36,'Savings Analysis_CWP'!$W$3:$W$802,C36),1)</f>
        <v>551.79999999999995</v>
      </c>
      <c r="E36" s="24">
        <f>SUMIFS('Savings Analysis_CWP'!$U$3:$U$802,'Savings Analysis_CWP'!$V$3:$V$802,B36,'Savings Analysis_CWP'!$W$3:$W$802,C36)</f>
        <v>7.5394564198687911E-2</v>
      </c>
      <c r="F36" s="24">
        <f t="shared" si="0"/>
        <v>0.09</v>
      </c>
      <c r="G36" s="49">
        <f>ROUND(SUMIFS('Savings Analysis_CHWP'!$V$3:$V$322,'Savings Analysis_CHWP'!$X$3:$X$322,B36,'Savings Analysis_CHWP'!$Y$3:$Y$322,C36),1)</f>
        <v>3795.6</v>
      </c>
      <c r="H36" s="24">
        <f>SUMIFS('Savings Analysis_CHWP'!$W$3:$W$322,'Savings Analysis_CHWP'!$X$3:$X$322,B36,'Savings Analysis_CHWP'!$Y$3:$Y$322,C36)</f>
        <v>0.36949100449775102</v>
      </c>
      <c r="I36" s="24">
        <f t="shared" si="1"/>
        <v>0.28000000000000003</v>
      </c>
      <c r="O36" s="77"/>
      <c r="P36" s="77"/>
    </row>
    <row r="37" spans="2:16" x14ac:dyDescent="0.25">
      <c r="B37" s="23" t="str">
        <f>'Savings Analysis_CWP'!V173</f>
        <v>Hsp</v>
      </c>
      <c r="C37" s="23" t="str">
        <f>'Savings Analysis_CWP'!W173</f>
        <v>CZ03</v>
      </c>
      <c r="D37" s="49">
        <f>ROUND(SUMIFS('Savings Analysis_CWP'!$T$3:$T$802,'Savings Analysis_CWP'!$V$3:$V$802,B37,'Savings Analysis_CWP'!$W$3:$W$802,C37),1)</f>
        <v>591.4</v>
      </c>
      <c r="E37" s="24">
        <f>SUMIFS('Savings Analysis_CWP'!$U$3:$U$802,'Savings Analysis_CWP'!$V$3:$V$802,B37,'Savings Analysis_CWP'!$W$3:$W$802,C37)</f>
        <v>6.0000000000000005E-2</v>
      </c>
      <c r="F37" s="24">
        <f t="shared" si="0"/>
        <v>0.05</v>
      </c>
      <c r="G37" s="49">
        <f>ROUND(SUMIFS('Savings Analysis_CHWP'!$V$3:$V$322,'Savings Analysis_CHWP'!$X$3:$X$322,B37,'Savings Analysis_CHWP'!$Y$3:$Y$322,C37),1)</f>
        <v>4246.8</v>
      </c>
      <c r="H37" s="24">
        <f>SUMIFS('Savings Analysis_CHWP'!$W$3:$W$322,'Savings Analysis_CHWP'!$X$3:$X$322,B37,'Savings Analysis_CHWP'!$Y$3:$Y$322,C37)</f>
        <v>0.53260010883134346</v>
      </c>
      <c r="I37" s="24">
        <f t="shared" si="1"/>
        <v>0.33</v>
      </c>
      <c r="O37" s="77"/>
      <c r="P37" s="77"/>
    </row>
    <row r="38" spans="2:16" x14ac:dyDescent="0.25">
      <c r="B38" s="23" t="str">
        <f>'Savings Analysis_CWP'!V178</f>
        <v>Hsp</v>
      </c>
      <c r="C38" s="23" t="str">
        <f>'Savings Analysis_CWP'!W178</f>
        <v>CZ04</v>
      </c>
      <c r="D38" s="49">
        <f>ROUND(SUMIFS('Savings Analysis_CWP'!$T$3:$T$802,'Savings Analysis_CWP'!$V$3:$V$802,B38,'Savings Analysis_CWP'!$W$3:$W$802,C38),1)</f>
        <v>592.70000000000005</v>
      </c>
      <c r="E38" s="24">
        <f>SUMIFS('Savings Analysis_CWP'!$U$3:$U$802,'Savings Analysis_CWP'!$V$3:$V$802,B38,'Savings Analysis_CWP'!$W$3:$W$802,C38)</f>
        <v>7.474324334667698E-2</v>
      </c>
      <c r="F38" s="24">
        <f t="shared" si="0"/>
        <v>7.0000000000000007E-2</v>
      </c>
      <c r="G38" s="49">
        <f>ROUND(SUMIFS('Savings Analysis_CHWP'!$V$3:$V$322,'Savings Analysis_CHWP'!$X$3:$X$322,B38,'Savings Analysis_CHWP'!$Y$3:$Y$322,C38),1)</f>
        <v>3917.9</v>
      </c>
      <c r="H38" s="24">
        <f>SUMIFS('Savings Analysis_CHWP'!$W$3:$W$322,'Savings Analysis_CHWP'!$X$3:$X$322,B38,'Savings Analysis_CHWP'!$Y$3:$Y$322,C38)</f>
        <v>0.34336582441434421</v>
      </c>
      <c r="I38" s="24">
        <f t="shared" si="1"/>
        <v>0.23</v>
      </c>
      <c r="O38" s="77"/>
      <c r="P38" s="77"/>
    </row>
    <row r="39" spans="2:16" x14ac:dyDescent="0.25">
      <c r="B39" s="23" t="str">
        <f>'Savings Analysis_CWP'!V183</f>
        <v>Hsp</v>
      </c>
      <c r="C39" s="23" t="str">
        <f>'Savings Analysis_CWP'!W183</f>
        <v>CZ05</v>
      </c>
      <c r="D39" s="49">
        <f>ROUND(SUMIFS('Savings Analysis_CWP'!$T$3:$T$802,'Savings Analysis_CWP'!$V$3:$V$802,B39,'Savings Analysis_CWP'!$W$3:$W$802,C39),1)</f>
        <v>548.70000000000005</v>
      </c>
      <c r="E39" s="24">
        <f>SUMIFS('Savings Analysis_CWP'!$U$3:$U$802,'Savings Analysis_CWP'!$V$3:$V$802,B39,'Savings Analysis_CWP'!$W$3:$W$802,C39)</f>
        <v>7.0000000000000007E-2</v>
      </c>
      <c r="F39" s="24">
        <f t="shared" si="0"/>
        <v>7.0000000000000007E-2</v>
      </c>
      <c r="G39" s="49">
        <f>ROUND(SUMIFS('Savings Analysis_CHWP'!$V$3:$V$322,'Savings Analysis_CHWP'!$X$3:$X$322,B39,'Savings Analysis_CHWP'!$Y$3:$Y$322,C39),1)</f>
        <v>3741.8</v>
      </c>
      <c r="H39" s="24">
        <f>SUMIFS('Savings Analysis_CHWP'!$W$3:$W$322,'Savings Analysis_CHWP'!$X$3:$X$322,B39,'Savings Analysis_CHWP'!$Y$3:$Y$322,C39)</f>
        <v>0.42826838322407396</v>
      </c>
      <c r="I39" s="24">
        <f t="shared" si="1"/>
        <v>0.34</v>
      </c>
      <c r="O39" s="77"/>
      <c r="P39" s="77"/>
    </row>
    <row r="40" spans="2:16" x14ac:dyDescent="0.25">
      <c r="B40" s="23" t="str">
        <f>'Savings Analysis_CWP'!V188</f>
        <v>Hsp</v>
      </c>
      <c r="C40" s="23" t="str">
        <f>'Savings Analysis_CWP'!W188</f>
        <v>CZ06</v>
      </c>
      <c r="D40" s="49">
        <f>ROUND(SUMIFS('Savings Analysis_CWP'!$T$3:$T$802,'Savings Analysis_CWP'!$V$3:$V$802,B40,'Savings Analysis_CWP'!$W$3:$W$802,C40),1)</f>
        <v>585.20000000000005</v>
      </c>
      <c r="E40" s="24">
        <f>SUMIFS('Savings Analysis_CWP'!$U$3:$U$802,'Savings Analysis_CWP'!$V$3:$V$802,B40,'Savings Analysis_CWP'!$W$3:$W$802,C40)</f>
        <v>7.3767126522208251E-2</v>
      </c>
      <c r="F40" s="24">
        <f t="shared" si="0"/>
        <v>0.08</v>
      </c>
      <c r="G40" s="49">
        <f>ROUND(SUMIFS('Savings Analysis_CHWP'!$V$3:$V$322,'Savings Analysis_CHWP'!$X$3:$X$322,B40,'Savings Analysis_CHWP'!$Y$3:$Y$322,C40),1)</f>
        <v>4262.8</v>
      </c>
      <c r="H40" s="24">
        <f>SUMIFS('Savings Analysis_CHWP'!$W$3:$W$322,'Savings Analysis_CHWP'!$X$3:$X$322,B40,'Savings Analysis_CHWP'!$Y$3:$Y$322,C40)</f>
        <v>0.3743375255922784</v>
      </c>
      <c r="I40" s="24">
        <f t="shared" si="1"/>
        <v>0.33</v>
      </c>
      <c r="O40" s="77"/>
      <c r="P40" s="77"/>
    </row>
    <row r="41" spans="2:16" x14ac:dyDescent="0.25">
      <c r="B41" s="23" t="str">
        <f>'Savings Analysis_CWP'!V193</f>
        <v>Hsp</v>
      </c>
      <c r="C41" s="23" t="str">
        <f>'Savings Analysis_CWP'!W193</f>
        <v>CZ07</v>
      </c>
      <c r="D41" s="49">
        <f>ROUND(SUMIFS('Savings Analysis_CWP'!$T$3:$T$802,'Savings Analysis_CWP'!$V$3:$V$802,B41,'Savings Analysis_CWP'!$W$3:$W$802,C41),1)</f>
        <v>609.70000000000005</v>
      </c>
      <c r="E41" s="24">
        <f>SUMIFS('Savings Analysis_CWP'!$U$3:$U$802,'Savings Analysis_CWP'!$V$3:$V$802,B41,'Savings Analysis_CWP'!$W$3:$W$802,C41)</f>
        <v>7.4600060215627081E-2</v>
      </c>
      <c r="F41" s="24">
        <f t="shared" si="0"/>
        <v>7.0000000000000007E-2</v>
      </c>
      <c r="G41" s="49">
        <f>ROUND(SUMIFS('Savings Analysis_CHWP'!$V$3:$V$322,'Savings Analysis_CHWP'!$X$3:$X$322,B41,'Savings Analysis_CHWP'!$Y$3:$Y$322,C41),1)</f>
        <v>4374.8</v>
      </c>
      <c r="H41" s="24">
        <f>SUMIFS('Savings Analysis_CHWP'!$W$3:$W$322,'Savings Analysis_CHWP'!$X$3:$X$322,B41,'Savings Analysis_CHWP'!$Y$3:$Y$322,C41)</f>
        <v>0.36146175647889145</v>
      </c>
      <c r="I41" s="24">
        <f t="shared" si="1"/>
        <v>0.34</v>
      </c>
      <c r="O41" s="77"/>
      <c r="P41" s="77"/>
    </row>
    <row r="42" spans="2:16" x14ac:dyDescent="0.25">
      <c r="B42" s="23" t="str">
        <f>'Savings Analysis_CWP'!V198</f>
        <v>Hsp</v>
      </c>
      <c r="C42" s="23" t="str">
        <f>'Savings Analysis_CWP'!W198</f>
        <v>CZ08</v>
      </c>
      <c r="D42" s="49">
        <f>ROUND(SUMIFS('Savings Analysis_CWP'!$T$3:$T$802,'Savings Analysis_CWP'!$V$3:$V$802,B42,'Savings Analysis_CWP'!$W$3:$W$802,C42),1)</f>
        <v>597.5</v>
      </c>
      <c r="E42" s="24">
        <f>SUMIFS('Savings Analysis_CWP'!$U$3:$U$802,'Savings Analysis_CWP'!$V$3:$V$802,B42,'Savings Analysis_CWP'!$W$3:$W$802,C42)</f>
        <v>7.3421654133778769E-2</v>
      </c>
      <c r="F42" s="24">
        <f t="shared" si="0"/>
        <v>7.0000000000000007E-2</v>
      </c>
      <c r="G42" s="49">
        <f>ROUND(SUMIFS('Savings Analysis_CHWP'!$V$3:$V$322,'Savings Analysis_CHWP'!$X$3:$X$322,B42,'Savings Analysis_CHWP'!$Y$3:$Y$322,C42),1)</f>
        <v>4249.6000000000004</v>
      </c>
      <c r="H42" s="24">
        <f>SUMIFS('Savings Analysis_CHWP'!$W$3:$W$322,'Savings Analysis_CHWP'!$X$3:$X$322,B42,'Savings Analysis_CHWP'!$Y$3:$Y$322,C42)</f>
        <v>0.29176782480067553</v>
      </c>
      <c r="I42" s="24">
        <f t="shared" si="1"/>
        <v>0.28999999999999998</v>
      </c>
      <c r="O42" s="77"/>
      <c r="P42" s="77"/>
    </row>
    <row r="43" spans="2:16" x14ac:dyDescent="0.25">
      <c r="B43" s="23" t="str">
        <f>'Savings Analysis_CWP'!V203</f>
        <v>Hsp</v>
      </c>
      <c r="C43" s="23" t="str">
        <f>'Savings Analysis_CWP'!W203</f>
        <v>CZ09</v>
      </c>
      <c r="D43" s="49">
        <f>ROUND(SUMIFS('Savings Analysis_CWP'!$T$3:$T$802,'Savings Analysis_CWP'!$V$3:$V$802,B43,'Savings Analysis_CWP'!$W$3:$W$802,C43),1)</f>
        <v>595.4</v>
      </c>
      <c r="E43" s="24">
        <f>SUMIFS('Savings Analysis_CWP'!$U$3:$U$802,'Savings Analysis_CWP'!$V$3:$V$802,B43,'Savings Analysis_CWP'!$W$3:$W$802,C43)</f>
        <v>7.4627005820497153E-2</v>
      </c>
      <c r="F43" s="24">
        <f t="shared" si="0"/>
        <v>0.08</v>
      </c>
      <c r="G43" s="49">
        <f>ROUND(SUMIFS('Savings Analysis_CHWP'!$V$3:$V$322,'Savings Analysis_CHWP'!$X$3:$X$322,B43,'Savings Analysis_CHWP'!$Y$3:$Y$322,C43),1)</f>
        <v>4393.3999999999996</v>
      </c>
      <c r="H43" s="24">
        <f>SUMIFS('Savings Analysis_CHWP'!$W$3:$W$322,'Savings Analysis_CHWP'!$X$3:$X$322,B43,'Savings Analysis_CHWP'!$Y$3:$Y$322,C43)</f>
        <v>0.32972561383395432</v>
      </c>
      <c r="I43" s="24">
        <f t="shared" si="1"/>
        <v>0.28000000000000003</v>
      </c>
      <c r="O43" s="77"/>
      <c r="P43" s="77"/>
    </row>
    <row r="44" spans="2:16" x14ac:dyDescent="0.25">
      <c r="B44" s="23" t="str">
        <f>'Savings Analysis_CWP'!V208</f>
        <v>Hsp</v>
      </c>
      <c r="C44" s="23" t="str">
        <f>'Savings Analysis_CWP'!W208</f>
        <v>CZ10</v>
      </c>
      <c r="D44" s="49">
        <f>ROUND(SUMIFS('Savings Analysis_CWP'!$T$3:$T$802,'Savings Analysis_CWP'!$V$3:$V$802,B44,'Savings Analysis_CWP'!$W$3:$W$802,C44),1)</f>
        <v>597.4</v>
      </c>
      <c r="E44" s="24">
        <f>SUMIFS('Savings Analysis_CWP'!$U$3:$U$802,'Savings Analysis_CWP'!$V$3:$V$802,B44,'Savings Analysis_CWP'!$W$3:$W$802,C44)</f>
        <v>7.8181941245847958E-2</v>
      </c>
      <c r="F44" s="24">
        <f t="shared" si="0"/>
        <v>0.08</v>
      </c>
      <c r="G44" s="49">
        <f>ROUND(SUMIFS('Savings Analysis_CHWP'!$V$3:$V$322,'Savings Analysis_CHWP'!$X$3:$X$322,B44,'Savings Analysis_CHWP'!$Y$3:$Y$322,C44),1)</f>
        <v>3909.8</v>
      </c>
      <c r="H44" s="24">
        <f>SUMIFS('Savings Analysis_CHWP'!$W$3:$W$322,'Savings Analysis_CHWP'!$X$3:$X$322,B44,'Savings Analysis_CHWP'!$Y$3:$Y$322,C44)</f>
        <v>0.2600015230977778</v>
      </c>
      <c r="I44" s="24">
        <f t="shared" si="1"/>
        <v>0.25</v>
      </c>
      <c r="O44" s="77"/>
      <c r="P44" s="77"/>
    </row>
    <row r="45" spans="2:16" x14ac:dyDescent="0.25">
      <c r="B45" s="23" t="str">
        <f>'Savings Analysis_CWP'!V213</f>
        <v>Hsp</v>
      </c>
      <c r="C45" s="23" t="str">
        <f>'Savings Analysis_CWP'!W213</f>
        <v>CZ11</v>
      </c>
      <c r="D45" s="49">
        <f>ROUND(SUMIFS('Savings Analysis_CWP'!$T$3:$T$802,'Savings Analysis_CWP'!$V$3:$V$802,B45,'Savings Analysis_CWP'!$W$3:$W$802,C45),1)</f>
        <v>540.1</v>
      </c>
      <c r="E45" s="24">
        <f>SUMIFS('Savings Analysis_CWP'!$U$3:$U$802,'Savings Analysis_CWP'!$V$3:$V$802,B45,'Savings Analysis_CWP'!$W$3:$W$802,C45)</f>
        <v>7.2773617369930349E-2</v>
      </c>
      <c r="F45" s="24">
        <f t="shared" si="0"/>
        <v>0.06</v>
      </c>
      <c r="G45" s="49">
        <f>ROUND(SUMIFS('Savings Analysis_CHWP'!$V$3:$V$322,'Savings Analysis_CHWP'!$X$3:$X$322,B45,'Savings Analysis_CHWP'!$Y$3:$Y$322,C45),1)</f>
        <v>3825.8</v>
      </c>
      <c r="H45" s="24">
        <f>SUMIFS('Savings Analysis_CHWP'!$W$3:$W$322,'Savings Analysis_CHWP'!$X$3:$X$322,B45,'Savings Analysis_CHWP'!$Y$3:$Y$322,C45)</f>
        <v>0.35786524163568773</v>
      </c>
      <c r="I45" s="24">
        <f t="shared" si="1"/>
        <v>0.26</v>
      </c>
      <c r="O45" s="77"/>
      <c r="P45" s="77"/>
    </row>
    <row r="46" spans="2:16" x14ac:dyDescent="0.25">
      <c r="B46" s="23" t="str">
        <f>'Savings Analysis_CWP'!V218</f>
        <v>Hsp</v>
      </c>
      <c r="C46" s="23" t="str">
        <f>'Savings Analysis_CWP'!W218</f>
        <v>CZ12</v>
      </c>
      <c r="D46" s="49">
        <f>ROUND(SUMIFS('Savings Analysis_CWP'!$T$3:$T$802,'Savings Analysis_CWP'!$V$3:$V$802,B46,'Savings Analysis_CWP'!$W$3:$W$802,C46),1)</f>
        <v>588.20000000000005</v>
      </c>
      <c r="E46" s="24">
        <f>SUMIFS('Savings Analysis_CWP'!$U$3:$U$802,'Savings Analysis_CWP'!$V$3:$V$802,B46,'Savings Analysis_CWP'!$W$3:$W$802,C46)</f>
        <v>7.3051727684080636E-2</v>
      </c>
      <c r="F46" s="24">
        <f t="shared" si="0"/>
        <v>7.0000000000000007E-2</v>
      </c>
      <c r="G46" s="49">
        <f>ROUND(SUMIFS('Savings Analysis_CHWP'!$V$3:$V$322,'Savings Analysis_CHWP'!$X$3:$X$322,B46,'Savings Analysis_CHWP'!$Y$3:$Y$322,C46),1)</f>
        <v>3984.9</v>
      </c>
      <c r="H46" s="24">
        <f>SUMIFS('Savings Analysis_CHWP'!$W$3:$W$322,'Savings Analysis_CHWP'!$X$3:$X$322,B46,'Savings Analysis_CHWP'!$Y$3:$Y$322,C46)</f>
        <v>0.35241115962406572</v>
      </c>
      <c r="I46" s="24">
        <f t="shared" si="1"/>
        <v>0.32</v>
      </c>
      <c r="O46" s="77"/>
      <c r="P46" s="77"/>
    </row>
    <row r="47" spans="2:16" x14ac:dyDescent="0.25">
      <c r="B47" s="23" t="str">
        <f>'Savings Analysis_CWP'!V223</f>
        <v>Hsp</v>
      </c>
      <c r="C47" s="23" t="str">
        <f>'Savings Analysis_CWP'!W223</f>
        <v>CZ13</v>
      </c>
      <c r="D47" s="49">
        <f>ROUND(SUMIFS('Savings Analysis_CWP'!$T$3:$T$802,'Savings Analysis_CWP'!$V$3:$V$802,B47,'Savings Analysis_CWP'!$W$3:$W$802,C47),1)</f>
        <v>581.5</v>
      </c>
      <c r="E47" s="24">
        <f>SUMIFS('Savings Analysis_CWP'!$U$3:$U$802,'Savings Analysis_CWP'!$V$3:$V$802,B47,'Savings Analysis_CWP'!$W$3:$W$802,C47)</f>
        <v>7.6428629049478738E-2</v>
      </c>
      <c r="F47" s="24">
        <f t="shared" si="0"/>
        <v>7.0000000000000007E-2</v>
      </c>
      <c r="G47" s="49">
        <f>ROUND(SUMIFS('Savings Analysis_CHWP'!$V$3:$V$322,'Savings Analysis_CHWP'!$X$3:$X$322,B47,'Savings Analysis_CHWP'!$Y$3:$Y$322,C47),1)</f>
        <v>3797.4</v>
      </c>
      <c r="H47" s="24">
        <f>SUMIFS('Savings Analysis_CHWP'!$W$3:$W$322,'Savings Analysis_CHWP'!$X$3:$X$322,B47,'Savings Analysis_CHWP'!$Y$3:$Y$322,C47)</f>
        <v>0.34019274119326137</v>
      </c>
      <c r="I47" s="24">
        <f t="shared" si="1"/>
        <v>0.25</v>
      </c>
      <c r="O47" s="77"/>
      <c r="P47" s="77"/>
    </row>
    <row r="48" spans="2:16" x14ac:dyDescent="0.25">
      <c r="B48" s="23" t="str">
        <f>'Savings Analysis_CWP'!V228</f>
        <v>Hsp</v>
      </c>
      <c r="C48" s="23" t="str">
        <f>'Savings Analysis_CWP'!W228</f>
        <v>CZ14</v>
      </c>
      <c r="D48" s="49">
        <f>ROUND(SUMIFS('Savings Analysis_CWP'!$T$3:$T$802,'Savings Analysis_CWP'!$V$3:$V$802,B48,'Savings Analysis_CWP'!$W$3:$W$802,C48),1)</f>
        <v>505</v>
      </c>
      <c r="E48" s="24">
        <f>SUMIFS('Savings Analysis_CWP'!$U$3:$U$802,'Savings Analysis_CWP'!$V$3:$V$802,B48,'Savings Analysis_CWP'!$W$3:$W$802,C48)</f>
        <v>7.0000000000000007E-2</v>
      </c>
      <c r="F48" s="24">
        <f t="shared" si="0"/>
        <v>0.06</v>
      </c>
      <c r="G48" s="49">
        <f>ROUND(SUMIFS('Savings Analysis_CHWP'!$V$3:$V$322,'Savings Analysis_CHWP'!$X$3:$X$322,B48,'Savings Analysis_CHWP'!$Y$3:$Y$322,C48),1)</f>
        <v>3619.4</v>
      </c>
      <c r="H48" s="24">
        <f>SUMIFS('Savings Analysis_CHWP'!$W$3:$W$322,'Savings Analysis_CHWP'!$X$3:$X$322,B48,'Savings Analysis_CHWP'!$Y$3:$Y$322,C48)</f>
        <v>0.31631611867481185</v>
      </c>
      <c r="I48" s="24">
        <f t="shared" si="1"/>
        <v>0.32</v>
      </c>
      <c r="O48" s="77"/>
      <c r="P48" s="77"/>
    </row>
    <row r="49" spans="2:16" x14ac:dyDescent="0.25">
      <c r="B49" s="23" t="str">
        <f>'Savings Analysis_CWP'!V233</f>
        <v>Hsp</v>
      </c>
      <c r="C49" s="23" t="str">
        <f>'Savings Analysis_CWP'!W233</f>
        <v>CZ15</v>
      </c>
      <c r="D49" s="49">
        <f>ROUND(SUMIFS('Savings Analysis_CWP'!$T$3:$T$802,'Savings Analysis_CWP'!$V$3:$V$802,B49,'Savings Analysis_CWP'!$W$3:$W$802,C49),1)</f>
        <v>577.29999999999995</v>
      </c>
      <c r="E49" s="24">
        <f>SUMIFS('Savings Analysis_CWP'!$U$3:$U$802,'Savings Analysis_CWP'!$V$3:$V$802,B49,'Savings Analysis_CWP'!$W$3:$W$802,C49)</f>
        <v>7.0680231115522324E-2</v>
      </c>
      <c r="F49" s="24">
        <f t="shared" si="0"/>
        <v>0.08</v>
      </c>
      <c r="G49" s="49">
        <f>ROUND(SUMIFS('Savings Analysis_CHWP'!$V$3:$V$322,'Savings Analysis_CHWP'!$X$3:$X$322,B49,'Savings Analysis_CHWP'!$Y$3:$Y$322,C49),1)</f>
        <v>4210.7</v>
      </c>
      <c r="H49" s="24">
        <f>SUMIFS('Savings Analysis_CHWP'!$W$3:$W$322,'Savings Analysis_CHWP'!$X$3:$X$322,B49,'Savings Analysis_CHWP'!$Y$3:$Y$322,C49)</f>
        <v>0.34786742587021918</v>
      </c>
      <c r="I49" s="24">
        <f t="shared" si="1"/>
        <v>0.3</v>
      </c>
      <c r="O49" s="77"/>
      <c r="P49" s="77"/>
    </row>
    <row r="50" spans="2:16" x14ac:dyDescent="0.25">
      <c r="B50" s="23" t="str">
        <f>'Savings Analysis_CWP'!V238</f>
        <v>Hsp</v>
      </c>
      <c r="C50" s="23" t="str">
        <f>'Savings Analysis_CWP'!W238</f>
        <v>CZ16</v>
      </c>
      <c r="D50" s="49">
        <f>ROUND(SUMIFS('Savings Analysis_CWP'!$T$3:$T$802,'Savings Analysis_CWP'!$V$3:$V$802,B50,'Savings Analysis_CWP'!$W$3:$W$802,C50),1)</f>
        <v>452.7</v>
      </c>
      <c r="E50" s="24">
        <f>SUMIFS('Savings Analysis_CWP'!$U$3:$U$802,'Savings Analysis_CWP'!$V$3:$V$802,B50,'Savings Analysis_CWP'!$W$3:$W$802,C50)</f>
        <v>7.1805699481865298E-2</v>
      </c>
      <c r="F50" s="24">
        <f t="shared" si="0"/>
        <v>0.08</v>
      </c>
      <c r="G50" s="49">
        <f>ROUND(SUMIFS('Savings Analysis_CHWP'!$V$3:$V$322,'Savings Analysis_CHWP'!$X$3:$X$322,B50,'Savings Analysis_CHWP'!$Y$3:$Y$322,C50),1)</f>
        <v>3343.4</v>
      </c>
      <c r="H50" s="24">
        <f>SUMIFS('Savings Analysis_CHWP'!$W$3:$W$322,'Savings Analysis_CHWP'!$X$3:$X$322,B50,'Savings Analysis_CHWP'!$Y$3:$Y$322,C50)</f>
        <v>0.38795057034220537</v>
      </c>
      <c r="I50" s="24">
        <f t="shared" si="1"/>
        <v>0.36</v>
      </c>
      <c r="O50" s="77"/>
      <c r="P50" s="77"/>
    </row>
    <row r="51" spans="2:16" x14ac:dyDescent="0.25">
      <c r="B51" s="23" t="str">
        <f>'Savings Analysis_CWP'!V243</f>
        <v>Htl</v>
      </c>
      <c r="C51" s="23" t="str">
        <f>'Savings Analysis_CWP'!W243</f>
        <v>CZ01</v>
      </c>
      <c r="D51" s="49">
        <f>ROUND(SUMIFS('Savings Analysis_CWP'!$T$3:$T$802,'Savings Analysis_CWP'!$V$3:$V$802,B51,'Savings Analysis_CWP'!$W$3:$W$802,C51),1)</f>
        <v>842.1</v>
      </c>
      <c r="E51" s="24">
        <f>SUMIFS('Savings Analysis_CWP'!$U$3:$U$802,'Savings Analysis_CWP'!$V$3:$V$802,B51,'Savings Analysis_CWP'!$W$3:$W$802,C51)</f>
        <v>0.10839999999999998</v>
      </c>
      <c r="F51" s="24">
        <f t="shared" si="0"/>
        <v>0.12</v>
      </c>
      <c r="G51" s="49">
        <f>ROUND(SUMIFS('Savings Analysis_CHWP'!$V$3:$V$322,'Savings Analysis_CHWP'!$X$3:$X$322,B51,'Savings Analysis_CHWP'!$Y$3:$Y$322,C51),1)</f>
        <v>3530.2</v>
      </c>
      <c r="H51" s="24">
        <f>SUMIFS('Savings Analysis_CHWP'!$W$3:$W$322,'Savings Analysis_CHWP'!$X$3:$X$322,B51,'Savings Analysis_CHWP'!$Y$3:$Y$322,C51)</f>
        <v>0.48000000000000004</v>
      </c>
      <c r="I51" s="24">
        <f t="shared" si="1"/>
        <v>0.55000000000000004</v>
      </c>
      <c r="O51" s="77"/>
      <c r="P51" s="77"/>
    </row>
    <row r="52" spans="2:16" x14ac:dyDescent="0.25">
      <c r="B52" s="23" t="str">
        <f>'Savings Analysis_CWP'!V248</f>
        <v>Htl</v>
      </c>
      <c r="C52" s="23" t="str">
        <f>'Savings Analysis_CWP'!W248</f>
        <v>CZ02</v>
      </c>
      <c r="D52" s="49">
        <f>ROUND(SUMIFS('Savings Analysis_CWP'!$T$3:$T$802,'Savings Analysis_CWP'!$V$3:$V$802,B52,'Savings Analysis_CWP'!$W$3:$W$802,C52),1)</f>
        <v>867.3</v>
      </c>
      <c r="E52" s="24">
        <f>SUMIFS('Savings Analysis_CWP'!$U$3:$U$802,'Savings Analysis_CWP'!$V$3:$V$802,B52,'Savings Analysis_CWP'!$W$3:$W$802,C52)</f>
        <v>5.9999999999999991E-2</v>
      </c>
      <c r="F52" s="24">
        <f t="shared" si="0"/>
        <v>7.0000000000000007E-2</v>
      </c>
      <c r="G52" s="49">
        <f>ROUND(SUMIFS('Savings Analysis_CHWP'!$V$3:$V$322,'Savings Analysis_CHWP'!$X$3:$X$322,B52,'Savings Analysis_CHWP'!$Y$3:$Y$322,C52),1)</f>
        <v>3750.5</v>
      </c>
      <c r="H52" s="24">
        <f>SUMIFS('Savings Analysis_CHWP'!$W$3:$W$322,'Savings Analysis_CHWP'!$X$3:$X$322,B52,'Savings Analysis_CHWP'!$Y$3:$Y$322,C52)</f>
        <v>0.45858697884575883</v>
      </c>
      <c r="I52" s="24">
        <f t="shared" si="1"/>
        <v>0.35</v>
      </c>
      <c r="O52" s="77"/>
      <c r="P52" s="77"/>
    </row>
    <row r="53" spans="2:16" x14ac:dyDescent="0.25">
      <c r="B53" s="23" t="str">
        <f>'Savings Analysis_CWP'!V253</f>
        <v>Htl</v>
      </c>
      <c r="C53" s="23" t="str">
        <f>'Savings Analysis_CWP'!W253</f>
        <v>CZ03</v>
      </c>
      <c r="D53" s="49">
        <f>ROUND(SUMIFS('Savings Analysis_CWP'!$T$3:$T$802,'Savings Analysis_CWP'!$V$3:$V$802,B53,'Savings Analysis_CWP'!$W$3:$W$802,C53),1)</f>
        <v>815.8</v>
      </c>
      <c r="E53" s="24">
        <f>SUMIFS('Savings Analysis_CWP'!$U$3:$U$802,'Savings Analysis_CWP'!$V$3:$V$802,B53,'Savings Analysis_CWP'!$W$3:$W$802,C53)</f>
        <v>6.6993874735583575E-2</v>
      </c>
      <c r="F53" s="24">
        <f t="shared" si="0"/>
        <v>0.05</v>
      </c>
      <c r="G53" s="49">
        <f>ROUND(SUMIFS('Savings Analysis_CHWP'!$V$3:$V$322,'Savings Analysis_CHWP'!$X$3:$X$322,B53,'Savings Analysis_CHWP'!$Y$3:$Y$322,C53),1)</f>
        <v>4071</v>
      </c>
      <c r="H53" s="24">
        <f>SUMIFS('Savings Analysis_CHWP'!$W$3:$W$322,'Savings Analysis_CHWP'!$X$3:$X$322,B53,'Savings Analysis_CHWP'!$Y$3:$Y$322,C53)</f>
        <v>0.49</v>
      </c>
      <c r="I53" s="24">
        <f t="shared" si="1"/>
        <v>0.3</v>
      </c>
      <c r="O53" s="77"/>
      <c r="P53" s="77"/>
    </row>
    <row r="54" spans="2:16" x14ac:dyDescent="0.25">
      <c r="B54" s="23" t="str">
        <f>'Savings Analysis_CWP'!V258</f>
        <v>Htl</v>
      </c>
      <c r="C54" s="23" t="str">
        <f>'Savings Analysis_CWP'!W258</f>
        <v>CZ04</v>
      </c>
      <c r="D54" s="49">
        <f>ROUND(SUMIFS('Savings Analysis_CWP'!$T$3:$T$802,'Savings Analysis_CWP'!$V$3:$V$802,B54,'Savings Analysis_CWP'!$W$3:$W$802,C54),1)</f>
        <v>880.3</v>
      </c>
      <c r="E54" s="24">
        <f>SUMIFS('Savings Analysis_CWP'!$U$3:$U$802,'Savings Analysis_CWP'!$V$3:$V$802,B54,'Savings Analysis_CWP'!$W$3:$W$802,C54)</f>
        <v>6.7526811154769509E-2</v>
      </c>
      <c r="F54" s="24">
        <f t="shared" si="0"/>
        <v>0.06</v>
      </c>
      <c r="G54" s="49">
        <f>ROUND(SUMIFS('Savings Analysis_CHWP'!$V$3:$V$322,'Savings Analysis_CHWP'!$X$3:$X$322,B54,'Savings Analysis_CHWP'!$Y$3:$Y$322,C54),1)</f>
        <v>4338.8999999999996</v>
      </c>
      <c r="H54" s="24">
        <f>SUMIFS('Savings Analysis_CHWP'!$W$3:$W$322,'Savings Analysis_CHWP'!$X$3:$X$322,B54,'Savings Analysis_CHWP'!$Y$3:$Y$322,C54)</f>
        <v>0.48990885479293922</v>
      </c>
      <c r="I54" s="24">
        <f t="shared" si="1"/>
        <v>0.33</v>
      </c>
      <c r="O54" s="77"/>
      <c r="P54" s="77"/>
    </row>
    <row r="55" spans="2:16" x14ac:dyDescent="0.25">
      <c r="B55" s="23" t="str">
        <f>'Savings Analysis_CWP'!V263</f>
        <v>Htl</v>
      </c>
      <c r="C55" s="23" t="str">
        <f>'Savings Analysis_CWP'!W263</f>
        <v>CZ05</v>
      </c>
      <c r="D55" s="49">
        <f>ROUND(SUMIFS('Savings Analysis_CWP'!$T$3:$T$802,'Savings Analysis_CWP'!$V$3:$V$802,B55,'Savings Analysis_CWP'!$W$3:$W$802,C55),1)</f>
        <v>783.2</v>
      </c>
      <c r="E55" s="24">
        <f>SUMIFS('Savings Analysis_CWP'!$U$3:$U$802,'Savings Analysis_CWP'!$V$3:$V$802,B55,'Savings Analysis_CWP'!$W$3:$W$802,C55)</f>
        <v>6.061136436115333E-2</v>
      </c>
      <c r="F55" s="24">
        <f t="shared" si="0"/>
        <v>0.06</v>
      </c>
      <c r="G55" s="49">
        <f>ROUND(SUMIFS('Savings Analysis_CHWP'!$V$3:$V$322,'Savings Analysis_CHWP'!$X$3:$X$322,B55,'Savings Analysis_CHWP'!$Y$3:$Y$322,C55),1)</f>
        <v>4199.8</v>
      </c>
      <c r="H55" s="24">
        <f>SUMIFS('Savings Analysis_CHWP'!$W$3:$W$322,'Savings Analysis_CHWP'!$X$3:$X$322,B55,'Savings Analysis_CHWP'!$Y$3:$Y$322,C55)</f>
        <v>0.51986328758240574</v>
      </c>
      <c r="I55" s="24">
        <f t="shared" si="1"/>
        <v>0.41</v>
      </c>
      <c r="O55" s="77"/>
      <c r="P55" s="77"/>
    </row>
    <row r="56" spans="2:16" x14ac:dyDescent="0.25">
      <c r="B56" s="23" t="str">
        <f>'Savings Analysis_CWP'!V268</f>
        <v>Htl</v>
      </c>
      <c r="C56" s="23" t="str">
        <f>'Savings Analysis_CWP'!W268</f>
        <v>CZ06</v>
      </c>
      <c r="D56" s="49">
        <f>ROUND(SUMIFS('Savings Analysis_CWP'!$T$3:$T$802,'Savings Analysis_CWP'!$V$3:$V$802,B56,'Savings Analysis_CWP'!$W$3:$W$802,C56),1)</f>
        <v>851.6</v>
      </c>
      <c r="E56" s="24">
        <f>SUMIFS('Savings Analysis_CWP'!$U$3:$U$802,'Savings Analysis_CWP'!$V$3:$V$802,B56,'Savings Analysis_CWP'!$W$3:$W$802,C56)</f>
        <v>6.0569641210602189E-2</v>
      </c>
      <c r="F56" s="24">
        <f t="shared" si="0"/>
        <v>7.0000000000000007E-2</v>
      </c>
      <c r="G56" s="49">
        <f>ROUND(SUMIFS('Savings Analysis_CHWP'!$V$3:$V$322,'Savings Analysis_CHWP'!$X$3:$X$322,B56,'Savings Analysis_CHWP'!$Y$3:$Y$322,C56),1)</f>
        <v>4040.9</v>
      </c>
      <c r="H56" s="24">
        <f>SUMIFS('Savings Analysis_CHWP'!$W$3:$W$322,'Savings Analysis_CHWP'!$X$3:$X$322,B56,'Savings Analysis_CHWP'!$Y$3:$Y$322,C56)</f>
        <v>0.49648512347833523</v>
      </c>
      <c r="I56" s="24">
        <f t="shared" si="1"/>
        <v>0.44</v>
      </c>
      <c r="O56" s="77"/>
      <c r="P56" s="77"/>
    </row>
    <row r="57" spans="2:16" x14ac:dyDescent="0.25">
      <c r="B57" s="23" t="str">
        <f>'Savings Analysis_CWP'!V273</f>
        <v>Htl</v>
      </c>
      <c r="C57" s="23" t="str">
        <f>'Savings Analysis_CWP'!W273</f>
        <v>CZ07</v>
      </c>
      <c r="D57" s="49">
        <f>ROUND(SUMIFS('Savings Analysis_CWP'!$T$3:$T$802,'Savings Analysis_CWP'!$V$3:$V$802,B57,'Savings Analysis_CWP'!$W$3:$W$802,C57),1)</f>
        <v>968.5</v>
      </c>
      <c r="E57" s="24">
        <f>SUMIFS('Savings Analysis_CWP'!$U$3:$U$802,'Savings Analysis_CWP'!$V$3:$V$802,B57,'Savings Analysis_CWP'!$W$3:$W$802,C57)</f>
        <v>8.315931930486925E-2</v>
      </c>
      <c r="F57" s="24">
        <f t="shared" si="0"/>
        <v>0.08</v>
      </c>
      <c r="G57" s="49">
        <f>ROUND(SUMIFS('Savings Analysis_CHWP'!$V$3:$V$322,'Savings Analysis_CHWP'!$X$3:$X$322,B57,'Savings Analysis_CHWP'!$Y$3:$Y$322,C57),1)</f>
        <v>4508</v>
      </c>
      <c r="H57" s="24">
        <f>SUMIFS('Savings Analysis_CHWP'!$W$3:$W$322,'Savings Analysis_CHWP'!$X$3:$X$322,B57,'Savings Analysis_CHWP'!$Y$3:$Y$322,C57)</f>
        <v>0.46359400161030595</v>
      </c>
      <c r="I57" s="24">
        <f t="shared" si="1"/>
        <v>0.43</v>
      </c>
      <c r="O57" s="77"/>
      <c r="P57" s="77"/>
    </row>
    <row r="58" spans="2:16" x14ac:dyDescent="0.25">
      <c r="B58" s="23" t="str">
        <f>'Savings Analysis_CWP'!V278</f>
        <v>Htl</v>
      </c>
      <c r="C58" s="23" t="str">
        <f>'Savings Analysis_CWP'!W278</f>
        <v>CZ08</v>
      </c>
      <c r="D58" s="49">
        <f>ROUND(SUMIFS('Savings Analysis_CWP'!$T$3:$T$802,'Savings Analysis_CWP'!$V$3:$V$802,B58,'Savings Analysis_CWP'!$W$3:$W$802,C58),1)</f>
        <v>905.4</v>
      </c>
      <c r="E58" s="24">
        <f>SUMIFS('Savings Analysis_CWP'!$U$3:$U$802,'Savings Analysis_CWP'!$V$3:$V$802,B58,'Savings Analysis_CWP'!$W$3:$W$802,C58)</f>
        <v>7.5659402924074359E-2</v>
      </c>
      <c r="F58" s="24">
        <f t="shared" si="0"/>
        <v>0.08</v>
      </c>
      <c r="G58" s="49">
        <f>ROUND(SUMIFS('Savings Analysis_CHWP'!$V$3:$V$322,'Savings Analysis_CHWP'!$X$3:$X$322,B58,'Savings Analysis_CHWP'!$Y$3:$Y$322,C58),1)</f>
        <v>4212.7</v>
      </c>
      <c r="H58" s="24">
        <f>SUMIFS('Savings Analysis_CHWP'!$W$3:$W$322,'Savings Analysis_CHWP'!$X$3:$X$322,B58,'Savings Analysis_CHWP'!$Y$3:$Y$322,C58)</f>
        <v>0.47268061731624372</v>
      </c>
      <c r="I58" s="24">
        <f t="shared" si="1"/>
        <v>0.47</v>
      </c>
      <c r="O58" s="77"/>
      <c r="P58" s="77"/>
    </row>
    <row r="59" spans="2:16" x14ac:dyDescent="0.25">
      <c r="B59" s="23" t="str">
        <f>'Savings Analysis_CWP'!V283</f>
        <v>Htl</v>
      </c>
      <c r="C59" s="23" t="str">
        <f>'Savings Analysis_CWP'!W283</f>
        <v>CZ09</v>
      </c>
      <c r="D59" s="49">
        <f>ROUND(SUMIFS('Savings Analysis_CWP'!$T$3:$T$802,'Savings Analysis_CWP'!$V$3:$V$802,B59,'Savings Analysis_CWP'!$W$3:$W$802,C59),1)</f>
        <v>866.3</v>
      </c>
      <c r="E59" s="24">
        <f>SUMIFS('Savings Analysis_CWP'!$U$3:$U$802,'Savings Analysis_CWP'!$V$3:$V$802,B59,'Savings Analysis_CWP'!$W$3:$W$802,C59)</f>
        <v>6.9258166679437086E-2</v>
      </c>
      <c r="F59" s="24">
        <f t="shared" si="0"/>
        <v>0.08</v>
      </c>
      <c r="G59" s="49">
        <f>ROUND(SUMIFS('Savings Analysis_CHWP'!$V$3:$V$322,'Savings Analysis_CHWP'!$X$3:$X$322,B59,'Savings Analysis_CHWP'!$Y$3:$Y$322,C59),1)</f>
        <v>4092.3</v>
      </c>
      <c r="H59" s="24">
        <f>SUMIFS('Savings Analysis_CHWP'!$W$3:$W$322,'Savings Analysis_CHWP'!$X$3:$X$322,B59,'Savings Analysis_CHWP'!$Y$3:$Y$322,C59)</f>
        <v>0.41548405432289237</v>
      </c>
      <c r="I59" s="24">
        <f t="shared" si="1"/>
        <v>0.36</v>
      </c>
      <c r="O59" s="77"/>
      <c r="P59" s="77"/>
    </row>
    <row r="60" spans="2:16" x14ac:dyDescent="0.25">
      <c r="B60" s="23" t="str">
        <f>'Savings Analysis_CWP'!V288</f>
        <v>Htl</v>
      </c>
      <c r="C60" s="23" t="str">
        <f>'Savings Analysis_CWP'!W288</f>
        <v>CZ10</v>
      </c>
      <c r="D60" s="49">
        <f>ROUND(SUMIFS('Savings Analysis_CWP'!$T$3:$T$802,'Savings Analysis_CWP'!$V$3:$V$802,B60,'Savings Analysis_CWP'!$W$3:$W$802,C60),1)</f>
        <v>843.8</v>
      </c>
      <c r="E60" s="24">
        <f>SUMIFS('Savings Analysis_CWP'!$U$3:$U$802,'Savings Analysis_CWP'!$V$3:$V$802,B60,'Savings Analysis_CWP'!$W$3:$W$802,C60)</f>
        <v>7.3964169432341895E-2</v>
      </c>
      <c r="F60" s="24">
        <f t="shared" si="0"/>
        <v>0.08</v>
      </c>
      <c r="G60" s="49">
        <f>ROUND(SUMIFS('Savings Analysis_CHWP'!$V$3:$V$322,'Savings Analysis_CHWP'!$X$3:$X$322,B60,'Savings Analysis_CHWP'!$Y$3:$Y$322,C60),1)</f>
        <v>4214.3</v>
      </c>
      <c r="H60" s="24">
        <f>SUMIFS('Savings Analysis_CHWP'!$W$3:$W$322,'Savings Analysis_CHWP'!$X$3:$X$322,B60,'Savings Analysis_CHWP'!$Y$3:$Y$322,C60)</f>
        <v>0.42032751531184404</v>
      </c>
      <c r="I60" s="24">
        <f t="shared" si="1"/>
        <v>0.41</v>
      </c>
      <c r="O60" s="77"/>
      <c r="P60" s="77"/>
    </row>
    <row r="61" spans="2:16" x14ac:dyDescent="0.25">
      <c r="B61" s="23" t="str">
        <f>'Savings Analysis_CWP'!V293</f>
        <v>Htl</v>
      </c>
      <c r="C61" s="23" t="str">
        <f>'Savings Analysis_CWP'!W293</f>
        <v>CZ11</v>
      </c>
      <c r="D61" s="49">
        <f>ROUND(SUMIFS('Savings Analysis_CWP'!$T$3:$T$802,'Savings Analysis_CWP'!$V$3:$V$802,B61,'Savings Analysis_CWP'!$W$3:$W$802,C61),1)</f>
        <v>802.9</v>
      </c>
      <c r="E61" s="24">
        <f>SUMIFS('Savings Analysis_CWP'!$U$3:$U$802,'Savings Analysis_CWP'!$V$3:$V$802,B61,'Savings Analysis_CWP'!$W$3:$W$802,C61)</f>
        <v>9.158808408746788E-2</v>
      </c>
      <c r="F61" s="24">
        <f t="shared" si="0"/>
        <v>0.08</v>
      </c>
      <c r="G61" s="49">
        <f>ROUND(SUMIFS('Savings Analysis_CHWP'!$V$3:$V$322,'Savings Analysis_CHWP'!$X$3:$X$322,B61,'Savings Analysis_CHWP'!$Y$3:$Y$322,C61),1)</f>
        <v>4015.8</v>
      </c>
      <c r="H61" s="24">
        <f>SUMIFS('Savings Analysis_CHWP'!$W$3:$W$322,'Savings Analysis_CHWP'!$X$3:$X$322,B61,'Savings Analysis_CHWP'!$Y$3:$Y$322,C61)</f>
        <v>0.5616278536193644</v>
      </c>
      <c r="I61" s="24">
        <f t="shared" si="1"/>
        <v>0.41</v>
      </c>
      <c r="O61" s="77"/>
      <c r="P61" s="77"/>
    </row>
    <row r="62" spans="2:16" x14ac:dyDescent="0.25">
      <c r="B62" s="23" t="str">
        <f>'Savings Analysis_CWP'!V298</f>
        <v>Htl</v>
      </c>
      <c r="C62" s="23" t="str">
        <f>'Savings Analysis_CWP'!W298</f>
        <v>CZ12</v>
      </c>
      <c r="D62" s="49">
        <f>ROUND(SUMIFS('Savings Analysis_CWP'!$T$3:$T$802,'Savings Analysis_CWP'!$V$3:$V$802,B62,'Savings Analysis_CWP'!$W$3:$W$802,C62),1)</f>
        <v>833.3</v>
      </c>
      <c r="E62" s="24">
        <f>SUMIFS('Savings Analysis_CWP'!$U$3:$U$802,'Savings Analysis_CWP'!$V$3:$V$802,B62,'Savings Analysis_CWP'!$W$3:$W$802,C62)</f>
        <v>6.6554963727860919E-2</v>
      </c>
      <c r="F62" s="24">
        <f t="shared" si="0"/>
        <v>7.0000000000000007E-2</v>
      </c>
      <c r="G62" s="49">
        <f>ROUND(SUMIFS('Savings Analysis_CHWP'!$V$3:$V$322,'Savings Analysis_CHWP'!$X$3:$X$322,B62,'Savings Analysis_CHWP'!$Y$3:$Y$322,C62),1)</f>
        <v>3747.6</v>
      </c>
      <c r="H62" s="24">
        <f>SUMIFS('Savings Analysis_CHWP'!$W$3:$W$322,'Savings Analysis_CHWP'!$X$3:$X$322,B62,'Savings Analysis_CHWP'!$Y$3:$Y$322,C62)</f>
        <v>0.45745905929858666</v>
      </c>
      <c r="I62" s="24">
        <f t="shared" si="1"/>
        <v>0.42</v>
      </c>
      <c r="O62" s="77"/>
      <c r="P62" s="77"/>
    </row>
    <row r="63" spans="2:16" x14ac:dyDescent="0.25">
      <c r="B63" s="23" t="str">
        <f>'Savings Analysis_CWP'!V303</f>
        <v>Htl</v>
      </c>
      <c r="C63" s="23" t="str">
        <f>'Savings Analysis_CWP'!W303</f>
        <v>CZ13</v>
      </c>
      <c r="D63" s="49">
        <f>ROUND(SUMIFS('Savings Analysis_CWP'!$T$3:$T$802,'Savings Analysis_CWP'!$V$3:$V$802,B63,'Savings Analysis_CWP'!$W$3:$W$802,C63),1)</f>
        <v>814.7</v>
      </c>
      <c r="E63" s="24">
        <f>SUMIFS('Savings Analysis_CWP'!$U$3:$U$802,'Savings Analysis_CWP'!$V$3:$V$802,B63,'Savings Analysis_CWP'!$W$3:$W$802,C63)</f>
        <v>7.7167577776891053E-2</v>
      </c>
      <c r="F63" s="24">
        <f t="shared" si="0"/>
        <v>7.0000000000000007E-2</v>
      </c>
      <c r="G63" s="49">
        <f>ROUND(SUMIFS('Savings Analysis_CHWP'!$V$3:$V$322,'Savings Analysis_CHWP'!$X$3:$X$322,B63,'Savings Analysis_CHWP'!$Y$3:$Y$322,C63),1)</f>
        <v>4137.3999999999996</v>
      </c>
      <c r="H63" s="24">
        <f>SUMIFS('Savings Analysis_CHWP'!$W$3:$W$322,'Savings Analysis_CHWP'!$X$3:$X$322,B63,'Savings Analysis_CHWP'!$Y$3:$Y$322,C63)</f>
        <v>0.59326076586148579</v>
      </c>
      <c r="I63" s="24">
        <f t="shared" si="1"/>
        <v>0.43</v>
      </c>
      <c r="O63" s="77"/>
      <c r="P63" s="77"/>
    </row>
    <row r="64" spans="2:16" x14ac:dyDescent="0.25">
      <c r="B64" s="23" t="str">
        <f>'Savings Analysis_CWP'!V308</f>
        <v>Htl</v>
      </c>
      <c r="C64" s="23" t="str">
        <f>'Savings Analysis_CWP'!W308</f>
        <v>CZ14</v>
      </c>
      <c r="D64" s="49">
        <f>ROUND(SUMIFS('Savings Analysis_CWP'!$T$3:$T$802,'Savings Analysis_CWP'!$V$3:$V$802,B64,'Savings Analysis_CWP'!$W$3:$W$802,C64),1)</f>
        <v>799.9</v>
      </c>
      <c r="E64" s="24">
        <f>SUMIFS('Savings Analysis_CWP'!$U$3:$U$802,'Savings Analysis_CWP'!$V$3:$V$802,B64,'Savings Analysis_CWP'!$W$3:$W$802,C64)</f>
        <v>7.181700094669867E-2</v>
      </c>
      <c r="F64" s="24">
        <f t="shared" si="0"/>
        <v>7.0000000000000007E-2</v>
      </c>
      <c r="G64" s="49">
        <f>ROUND(SUMIFS('Savings Analysis_CHWP'!$V$3:$V$322,'Savings Analysis_CHWP'!$X$3:$X$322,B64,'Savings Analysis_CHWP'!$Y$3:$Y$322,C64),1)</f>
        <v>3821.4</v>
      </c>
      <c r="H64" s="24">
        <f>SUMIFS('Savings Analysis_CHWP'!$W$3:$W$322,'Savings Analysis_CHWP'!$X$3:$X$322,B64,'Savings Analysis_CHWP'!$Y$3:$Y$322,C64)</f>
        <v>0.4805051739590972</v>
      </c>
      <c r="I64" s="24">
        <f t="shared" si="1"/>
        <v>0.48</v>
      </c>
      <c r="O64" s="77"/>
      <c r="P64" s="77"/>
    </row>
    <row r="65" spans="2:16" x14ac:dyDescent="0.25">
      <c r="B65" s="23" t="str">
        <f>'Savings Analysis_CWP'!V313</f>
        <v>Htl</v>
      </c>
      <c r="C65" s="23" t="str">
        <f>'Savings Analysis_CWP'!W313</f>
        <v>CZ15</v>
      </c>
      <c r="D65" s="49">
        <f>ROUND(SUMIFS('Savings Analysis_CWP'!$T$3:$T$802,'Savings Analysis_CWP'!$V$3:$V$802,B65,'Savings Analysis_CWP'!$W$3:$W$802,C65),1)</f>
        <v>928.5</v>
      </c>
      <c r="E65" s="24">
        <f>SUMIFS('Savings Analysis_CWP'!$U$3:$U$802,'Savings Analysis_CWP'!$V$3:$V$802,B65,'Savings Analysis_CWP'!$W$3:$W$802,C65)</f>
        <v>8.0000000000000016E-2</v>
      </c>
      <c r="F65" s="24">
        <f t="shared" si="0"/>
        <v>0.09</v>
      </c>
      <c r="G65" s="49">
        <f>ROUND(SUMIFS('Savings Analysis_CHWP'!$V$3:$V$322,'Savings Analysis_CHWP'!$X$3:$X$322,B65,'Savings Analysis_CHWP'!$Y$3:$Y$322,C65),1)</f>
        <v>4230.2</v>
      </c>
      <c r="H65" s="24">
        <f>SUMIFS('Savings Analysis_CHWP'!$W$3:$W$322,'Savings Analysis_CHWP'!$X$3:$X$322,B65,'Savings Analysis_CHWP'!$Y$3:$Y$322,C65)</f>
        <v>0.6332787423674664</v>
      </c>
      <c r="I65" s="24">
        <f t="shared" si="1"/>
        <v>0.55000000000000004</v>
      </c>
      <c r="O65" s="77"/>
      <c r="P65" s="77"/>
    </row>
    <row r="66" spans="2:16" x14ac:dyDescent="0.25">
      <c r="B66" s="23" t="str">
        <f>'Savings Analysis_CWP'!V318</f>
        <v>Htl</v>
      </c>
      <c r="C66" s="23" t="str">
        <f>'Savings Analysis_CWP'!W318</f>
        <v>CZ16</v>
      </c>
      <c r="D66" s="49">
        <f>ROUND(SUMIFS('Savings Analysis_CWP'!$T$3:$T$802,'Savings Analysis_CWP'!$V$3:$V$802,B66,'Savings Analysis_CWP'!$W$3:$W$802,C66),1)</f>
        <v>733.6</v>
      </c>
      <c r="E66" s="24">
        <f>SUMIFS('Savings Analysis_CWP'!$U$3:$U$802,'Savings Analysis_CWP'!$V$3:$V$802,B66,'Savings Analysis_CWP'!$W$3:$W$802,C66)</f>
        <v>0.08</v>
      </c>
      <c r="F66" s="24">
        <f t="shared" si="0"/>
        <v>0.08</v>
      </c>
      <c r="G66" s="49">
        <f>ROUND(SUMIFS('Savings Analysis_CHWP'!$V$3:$V$322,'Savings Analysis_CHWP'!$X$3:$X$322,B66,'Savings Analysis_CHWP'!$Y$3:$Y$322,C66),1)</f>
        <v>3392.9</v>
      </c>
      <c r="H66" s="24">
        <f>SUMIFS('Savings Analysis_CHWP'!$W$3:$W$322,'Savings Analysis_CHWP'!$X$3:$X$322,B66,'Savings Analysis_CHWP'!$Y$3:$Y$322,C66)</f>
        <v>0.45430979695158075</v>
      </c>
      <c r="I66" s="24">
        <f t="shared" si="1"/>
        <v>0.43</v>
      </c>
      <c r="O66" s="77"/>
      <c r="P66" s="77"/>
    </row>
    <row r="67" spans="2:16" x14ac:dyDescent="0.25">
      <c r="B67" s="23" t="str">
        <f>'Savings Analysis_CWP'!V323</f>
        <v>MBT</v>
      </c>
      <c r="C67" s="23" t="str">
        <f>'Savings Analysis_CWP'!W323</f>
        <v>CZ01</v>
      </c>
      <c r="D67" s="49">
        <f>ROUND(SUMIFS('Savings Analysis_CWP'!$T$3:$T$802,'Savings Analysis_CWP'!$V$3:$V$802,B67,'Savings Analysis_CWP'!$W$3:$W$802,C67),1)</f>
        <v>109.6</v>
      </c>
      <c r="E67" s="24">
        <f>SUMIFS('Savings Analysis_CWP'!$U$3:$U$802,'Savings Analysis_CWP'!$V$3:$V$802,B67,'Savings Analysis_CWP'!$W$3:$W$802,C67)</f>
        <v>9.8931855198865132E-2</v>
      </c>
      <c r="F67" s="24">
        <f t="shared" si="0"/>
        <v>0.11</v>
      </c>
      <c r="G67" s="49">
        <f>ROUND(SUMIFS('Savings Analysis_CHWP'!$V$3:$V$322,'Savings Analysis_CHWP'!$X$3:$X$322,B67,'Savings Analysis_CHWP'!$Y$3:$Y$322,C67),1)</f>
        <v>435.6</v>
      </c>
      <c r="H67" s="24">
        <f>SUMIFS('Savings Analysis_CHWP'!$W$3:$W$322,'Savings Analysis_CHWP'!$X$3:$X$322,B67,'Savings Analysis_CHWP'!$Y$3:$Y$322,C67)</f>
        <v>0.38485888856560951</v>
      </c>
      <c r="I67" s="24">
        <f t="shared" si="1"/>
        <v>0.44</v>
      </c>
      <c r="O67" s="77"/>
      <c r="P67" s="77"/>
    </row>
    <row r="68" spans="2:16" x14ac:dyDescent="0.25">
      <c r="B68" s="23" t="str">
        <f>'Savings Analysis_CWP'!V328</f>
        <v>MBT</v>
      </c>
      <c r="C68" s="23" t="str">
        <f>'Savings Analysis_CWP'!W328</f>
        <v>CZ02</v>
      </c>
      <c r="D68" s="49">
        <f>ROUND(SUMIFS('Savings Analysis_CWP'!$T$3:$T$802,'Savings Analysis_CWP'!$V$3:$V$802,B68,'Savings Analysis_CWP'!$W$3:$W$802,C68),1)</f>
        <v>200.4</v>
      </c>
      <c r="E68" s="24">
        <f>SUMIFS('Savings Analysis_CWP'!$U$3:$U$802,'Savings Analysis_CWP'!$V$3:$V$802,B68,'Savings Analysis_CWP'!$W$3:$W$802,C68)</f>
        <v>5.9999999999999991E-2</v>
      </c>
      <c r="F68" s="24">
        <f t="shared" ref="F68:F131" si="2">ROUND(E68*(1+VLOOKUP(C68,$N$3:$P$18,2,FALSE)),2)</f>
        <v>7.0000000000000007E-2</v>
      </c>
      <c r="G68" s="49">
        <f>ROUND(SUMIFS('Savings Analysis_CHWP'!$V$3:$V$322,'Savings Analysis_CHWP'!$X$3:$X$322,B68,'Savings Analysis_CHWP'!$Y$3:$Y$322,C68),1)</f>
        <v>753.6</v>
      </c>
      <c r="H68" s="24">
        <f>SUMIFS('Savings Analysis_CHWP'!$W$3:$W$322,'Savings Analysis_CHWP'!$X$3:$X$322,B68,'Savings Analysis_CHWP'!$Y$3:$Y$322,C68)</f>
        <v>0.22995326928109464</v>
      </c>
      <c r="I68" s="24">
        <f t="shared" ref="I68:I131" si="3">ROUND(H68*(1+VLOOKUP(C68,$N$3:$P$18,3,FALSE)),2)</f>
        <v>0.18</v>
      </c>
      <c r="O68" s="77"/>
      <c r="P68" s="77"/>
    </row>
    <row r="69" spans="2:16" x14ac:dyDescent="0.25">
      <c r="B69" s="23" t="str">
        <f>'Savings Analysis_CWP'!V333</f>
        <v>MBT</v>
      </c>
      <c r="C69" s="23" t="str">
        <f>'Savings Analysis_CWP'!W333</f>
        <v>CZ03</v>
      </c>
      <c r="D69" s="49">
        <f>ROUND(SUMIFS('Savings Analysis_CWP'!$T$3:$T$802,'Savings Analysis_CWP'!$V$3:$V$802,B69,'Savings Analysis_CWP'!$W$3:$W$802,C69),1)</f>
        <v>214.7</v>
      </c>
      <c r="E69" s="24">
        <f>SUMIFS('Savings Analysis_CWP'!$U$3:$U$802,'Savings Analysis_CWP'!$V$3:$V$802,B69,'Savings Analysis_CWP'!$W$3:$W$802,C69)</f>
        <v>3.0000000000000006E-2</v>
      </c>
      <c r="F69" s="24">
        <f t="shared" si="2"/>
        <v>0.02</v>
      </c>
      <c r="G69" s="49">
        <f>ROUND(SUMIFS('Savings Analysis_CHWP'!$V$3:$V$322,'Savings Analysis_CHWP'!$X$3:$X$322,B69,'Savings Analysis_CHWP'!$Y$3:$Y$322,C69),1)</f>
        <v>877.7</v>
      </c>
      <c r="H69" s="24">
        <f>SUMIFS('Savings Analysis_CHWP'!$W$3:$W$322,'Savings Analysis_CHWP'!$X$3:$X$322,B69,'Savings Analysis_CHWP'!$Y$3:$Y$322,C69)</f>
        <v>0.15649978646208068</v>
      </c>
      <c r="I69" s="24">
        <f t="shared" si="3"/>
        <v>0.1</v>
      </c>
      <c r="O69" s="77"/>
      <c r="P69" s="77"/>
    </row>
    <row r="70" spans="2:16" x14ac:dyDescent="0.25">
      <c r="B70" s="23" t="str">
        <f>'Savings Analysis_CWP'!V338</f>
        <v>MBT</v>
      </c>
      <c r="C70" s="23" t="str">
        <f>'Savings Analysis_CWP'!W338</f>
        <v>CZ04</v>
      </c>
      <c r="D70" s="49">
        <f>ROUND(SUMIFS('Savings Analysis_CWP'!$T$3:$T$802,'Savings Analysis_CWP'!$V$3:$V$802,B70,'Savings Analysis_CWP'!$W$3:$W$802,C70),1)</f>
        <v>236.6</v>
      </c>
      <c r="E70" s="24">
        <f>SUMIFS('Savings Analysis_CWP'!$U$3:$U$802,'Savings Analysis_CWP'!$V$3:$V$802,B70,'Savings Analysis_CWP'!$W$3:$W$802,C70)</f>
        <v>2.9372221754191213E-2</v>
      </c>
      <c r="F70" s="24">
        <f t="shared" si="2"/>
        <v>0.03</v>
      </c>
      <c r="G70" s="49">
        <f>ROUND(SUMIFS('Savings Analysis_CHWP'!$V$3:$V$322,'Savings Analysis_CHWP'!$X$3:$X$322,B70,'Savings Analysis_CHWP'!$Y$3:$Y$322,C70),1)</f>
        <v>929.6</v>
      </c>
      <c r="H70" s="24">
        <f>SUMIFS('Savings Analysis_CHWP'!$W$3:$W$322,'Savings Analysis_CHWP'!$X$3:$X$322,B70,'Savings Analysis_CHWP'!$Y$3:$Y$322,C70)</f>
        <v>0.09</v>
      </c>
      <c r="I70" s="24">
        <f t="shared" si="3"/>
        <v>0.06</v>
      </c>
      <c r="O70" s="77"/>
      <c r="P70" s="77"/>
    </row>
    <row r="71" spans="2:16" x14ac:dyDescent="0.25">
      <c r="B71" s="23" t="str">
        <f>'Savings Analysis_CWP'!V343</f>
        <v>MBT</v>
      </c>
      <c r="C71" s="23" t="str">
        <f>'Savings Analysis_CWP'!W343</f>
        <v>CZ05</v>
      </c>
      <c r="D71" s="49">
        <f>ROUND(SUMIFS('Savings Analysis_CWP'!$T$3:$T$802,'Savings Analysis_CWP'!$V$3:$V$802,B71,'Savings Analysis_CWP'!$W$3:$W$802,C71),1)</f>
        <v>223.3</v>
      </c>
      <c r="E71" s="24">
        <f>SUMIFS('Savings Analysis_CWP'!$U$3:$U$802,'Savings Analysis_CWP'!$V$3:$V$802,B71,'Savings Analysis_CWP'!$W$3:$W$802,C71)</f>
        <v>0.04</v>
      </c>
      <c r="F71" s="24">
        <f t="shared" si="2"/>
        <v>0.04</v>
      </c>
      <c r="G71" s="49">
        <f>ROUND(SUMIFS('Savings Analysis_CHWP'!$V$3:$V$322,'Savings Analysis_CHWP'!$X$3:$X$322,B71,'Savings Analysis_CHWP'!$Y$3:$Y$322,C71),1)</f>
        <v>917.2</v>
      </c>
      <c r="H71" s="24">
        <f>SUMIFS('Savings Analysis_CHWP'!$W$3:$W$322,'Savings Analysis_CHWP'!$X$3:$X$322,B71,'Savings Analysis_CHWP'!$Y$3:$Y$322,C71)</f>
        <v>0.22686754122255623</v>
      </c>
      <c r="I71" s="24">
        <f t="shared" si="3"/>
        <v>0.18</v>
      </c>
      <c r="O71" s="77"/>
      <c r="P71" s="77"/>
    </row>
    <row r="72" spans="2:16" x14ac:dyDescent="0.25">
      <c r="B72" s="23" t="str">
        <f>'Savings Analysis_CWP'!V348</f>
        <v>MBT</v>
      </c>
      <c r="C72" s="23" t="str">
        <f>'Savings Analysis_CWP'!W348</f>
        <v>CZ06</v>
      </c>
      <c r="D72" s="49">
        <f>ROUND(SUMIFS('Savings Analysis_CWP'!$T$3:$T$802,'Savings Analysis_CWP'!$V$3:$V$802,B72,'Savings Analysis_CWP'!$W$3:$W$802,C72),1)</f>
        <v>285</v>
      </c>
      <c r="E72" s="24">
        <f>SUMIFS('Savings Analysis_CWP'!$U$3:$U$802,'Savings Analysis_CWP'!$V$3:$V$802,B72,'Savings Analysis_CWP'!$W$3:$W$802,C72)</f>
        <v>5.4406679066633913E-2</v>
      </c>
      <c r="F72" s="24">
        <f t="shared" si="2"/>
        <v>0.06</v>
      </c>
      <c r="G72" s="49">
        <f>ROUND(SUMIFS('Savings Analysis_CHWP'!$V$3:$V$322,'Savings Analysis_CHWP'!$X$3:$X$322,B72,'Savings Analysis_CHWP'!$Y$3:$Y$322,C72),1)</f>
        <v>1150.2</v>
      </c>
      <c r="H72" s="24">
        <f>SUMIFS('Savings Analysis_CHWP'!$W$3:$W$322,'Savings Analysis_CHWP'!$X$3:$X$322,B72,'Savings Analysis_CHWP'!$Y$3:$Y$322,C72)</f>
        <v>0.13338643194599181</v>
      </c>
      <c r="I72" s="24">
        <f t="shared" si="3"/>
        <v>0.12</v>
      </c>
      <c r="O72" s="77"/>
      <c r="P72" s="77"/>
    </row>
    <row r="73" spans="2:16" x14ac:dyDescent="0.25">
      <c r="B73" s="23" t="str">
        <f>'Savings Analysis_CWP'!V353</f>
        <v>MBT</v>
      </c>
      <c r="C73" s="23" t="str">
        <f>'Savings Analysis_CWP'!W353</f>
        <v>CZ07</v>
      </c>
      <c r="D73" s="49">
        <f>ROUND(SUMIFS('Savings Analysis_CWP'!$T$3:$T$802,'Savings Analysis_CWP'!$V$3:$V$802,B73,'Savings Analysis_CWP'!$W$3:$W$802,C73),1)</f>
        <v>318.60000000000002</v>
      </c>
      <c r="E73" s="24">
        <f>SUMIFS('Savings Analysis_CWP'!$U$3:$U$802,'Savings Analysis_CWP'!$V$3:$V$802,B73,'Savings Analysis_CWP'!$W$3:$W$802,C73)</f>
        <v>7.6710305181497435E-2</v>
      </c>
      <c r="F73" s="24">
        <f t="shared" si="2"/>
        <v>0.08</v>
      </c>
      <c r="G73" s="49">
        <f>ROUND(SUMIFS('Savings Analysis_CHWP'!$V$3:$V$322,'Savings Analysis_CHWP'!$X$3:$X$322,B73,'Savings Analysis_CHWP'!$Y$3:$Y$322,C73),1)</f>
        <v>1284.5999999999999</v>
      </c>
      <c r="H73" s="24">
        <f>SUMIFS('Savings Analysis_CHWP'!$W$3:$W$322,'Savings Analysis_CHWP'!$X$3:$X$322,B73,'Savings Analysis_CHWP'!$Y$3:$Y$322,C73)</f>
        <v>0.21003068415358103</v>
      </c>
      <c r="I73" s="24">
        <f t="shared" si="3"/>
        <v>0.2</v>
      </c>
      <c r="O73" s="77"/>
      <c r="P73" s="77"/>
    </row>
    <row r="74" spans="2:16" x14ac:dyDescent="0.25">
      <c r="B74" s="23" t="str">
        <f>'Savings Analysis_CWP'!V358</f>
        <v>MBT</v>
      </c>
      <c r="C74" s="23" t="str">
        <f>'Savings Analysis_CWP'!W358</f>
        <v>CZ08</v>
      </c>
      <c r="D74" s="49">
        <f>ROUND(SUMIFS('Savings Analysis_CWP'!$T$3:$T$802,'Savings Analysis_CWP'!$V$3:$V$802,B74,'Savings Analysis_CWP'!$W$3:$W$802,C74),1)</f>
        <v>276</v>
      </c>
      <c r="E74" s="24">
        <f>SUMIFS('Savings Analysis_CWP'!$U$3:$U$802,'Savings Analysis_CWP'!$V$3:$V$802,B74,'Savings Analysis_CWP'!$W$3:$W$802,C74)</f>
        <v>7.4415420526878592E-2</v>
      </c>
      <c r="F74" s="24">
        <f t="shared" si="2"/>
        <v>0.08</v>
      </c>
      <c r="G74" s="49">
        <f>ROUND(SUMIFS('Savings Analysis_CHWP'!$V$3:$V$322,'Savings Analysis_CHWP'!$X$3:$X$322,B74,'Savings Analysis_CHWP'!$Y$3:$Y$322,C74),1)</f>
        <v>1073.2</v>
      </c>
      <c r="H74" s="24">
        <f>SUMIFS('Savings Analysis_CHWP'!$W$3:$W$322,'Savings Analysis_CHWP'!$X$3:$X$322,B74,'Savings Analysis_CHWP'!$Y$3:$Y$322,C74)</f>
        <v>0.16007431571313141</v>
      </c>
      <c r="I74" s="24">
        <f t="shared" si="3"/>
        <v>0.16</v>
      </c>
      <c r="O74" s="77"/>
      <c r="P74" s="77"/>
    </row>
    <row r="75" spans="2:16" x14ac:dyDescent="0.25">
      <c r="B75" s="23" t="str">
        <f>'Savings Analysis_CWP'!V363</f>
        <v>MBT</v>
      </c>
      <c r="C75" s="23" t="str">
        <f>'Savings Analysis_CWP'!W363</f>
        <v>CZ09</v>
      </c>
      <c r="D75" s="49">
        <f>ROUND(SUMIFS('Savings Analysis_CWP'!$T$3:$T$802,'Savings Analysis_CWP'!$V$3:$V$802,B75,'Savings Analysis_CWP'!$W$3:$W$802,C75),1)</f>
        <v>250.4</v>
      </c>
      <c r="E75" s="24">
        <f>SUMIFS('Savings Analysis_CWP'!$U$3:$U$802,'Savings Analysis_CWP'!$V$3:$V$802,B75,'Savings Analysis_CWP'!$W$3:$W$802,C75)</f>
        <v>4.9029164220003918E-2</v>
      </c>
      <c r="F75" s="24">
        <f t="shared" si="2"/>
        <v>0.05</v>
      </c>
      <c r="G75" s="49">
        <f>ROUND(SUMIFS('Savings Analysis_CHWP'!$V$3:$V$322,'Savings Analysis_CHWP'!$X$3:$X$322,B75,'Savings Analysis_CHWP'!$Y$3:$Y$322,C75),1)</f>
        <v>1042.9000000000001</v>
      </c>
      <c r="H75" s="24">
        <f>SUMIFS('Savings Analysis_CHWP'!$W$3:$W$322,'Savings Analysis_CHWP'!$X$3:$X$322,B75,'Savings Analysis_CHWP'!$Y$3:$Y$322,C75)</f>
        <v>4.7190875386286885E-2</v>
      </c>
      <c r="I75" s="24">
        <f t="shared" si="3"/>
        <v>0.04</v>
      </c>
      <c r="O75" s="77"/>
      <c r="P75" s="77"/>
    </row>
    <row r="76" spans="2:16" x14ac:dyDescent="0.25">
      <c r="B76" s="23" t="str">
        <f>'Savings Analysis_CWP'!V368</f>
        <v>MBT</v>
      </c>
      <c r="C76" s="23" t="str">
        <f>'Savings Analysis_CWP'!W368</f>
        <v>CZ10</v>
      </c>
      <c r="D76" s="49">
        <f>ROUND(SUMIFS('Savings Analysis_CWP'!$T$3:$T$802,'Savings Analysis_CWP'!$V$3:$V$802,B76,'Savings Analysis_CWP'!$W$3:$W$802,C76),1)</f>
        <v>279.89999999999998</v>
      </c>
      <c r="E76" s="24">
        <f>SUMIFS('Savings Analysis_CWP'!$U$3:$U$802,'Savings Analysis_CWP'!$V$3:$V$802,B76,'Savings Analysis_CWP'!$W$3:$W$802,C76)</f>
        <v>7.9298117662834192E-2</v>
      </c>
      <c r="F76" s="24">
        <f t="shared" si="2"/>
        <v>0.08</v>
      </c>
      <c r="G76" s="49">
        <f>ROUND(SUMIFS('Savings Analysis_CHWP'!$V$3:$V$322,'Savings Analysis_CHWP'!$X$3:$X$322,B76,'Savings Analysis_CHWP'!$Y$3:$Y$322,C76),1)</f>
        <v>975.9</v>
      </c>
      <c r="H76" s="24">
        <f>SUMIFS('Savings Analysis_CHWP'!$W$3:$W$322,'Savings Analysis_CHWP'!$X$3:$X$322,B76,'Savings Analysis_CHWP'!$Y$3:$Y$322,C76)</f>
        <v>0.15068610030639956</v>
      </c>
      <c r="I76" s="24">
        <f t="shared" si="3"/>
        <v>0.15</v>
      </c>
      <c r="O76" s="77"/>
      <c r="P76" s="77"/>
    </row>
    <row r="77" spans="2:16" x14ac:dyDescent="0.25">
      <c r="B77" s="23" t="str">
        <f>'Savings Analysis_CWP'!V373</f>
        <v>MBT</v>
      </c>
      <c r="C77" s="23" t="str">
        <f>'Savings Analysis_CWP'!W373</f>
        <v>CZ11</v>
      </c>
      <c r="D77" s="49">
        <f>ROUND(SUMIFS('Savings Analysis_CWP'!$T$3:$T$802,'Savings Analysis_CWP'!$V$3:$V$802,B77,'Savings Analysis_CWP'!$W$3:$W$802,C77),1)</f>
        <v>222.3</v>
      </c>
      <c r="E77" s="24">
        <f>SUMIFS('Savings Analysis_CWP'!$U$3:$U$802,'Savings Analysis_CWP'!$V$3:$V$802,B77,'Savings Analysis_CWP'!$W$3:$W$802,C77)</f>
        <v>4.0377709548260698E-2</v>
      </c>
      <c r="F77" s="24">
        <f t="shared" si="2"/>
        <v>0.03</v>
      </c>
      <c r="G77" s="49">
        <f>ROUND(SUMIFS('Savings Analysis_CHWP'!$V$3:$V$322,'Savings Analysis_CHWP'!$X$3:$X$322,B77,'Savings Analysis_CHWP'!$Y$3:$Y$322,C77),1)</f>
        <v>755.9</v>
      </c>
      <c r="H77" s="24">
        <f>SUMIFS('Savings Analysis_CHWP'!$W$3:$W$322,'Savings Analysis_CHWP'!$X$3:$X$322,B77,'Savings Analysis_CHWP'!$Y$3:$Y$322,C77)</f>
        <v>0.1</v>
      </c>
      <c r="I77" s="24">
        <f t="shared" si="3"/>
        <v>7.0000000000000007E-2</v>
      </c>
      <c r="O77" s="77"/>
      <c r="P77" s="77"/>
    </row>
    <row r="78" spans="2:16" x14ac:dyDescent="0.25">
      <c r="B78" s="23" t="str">
        <f>'Savings Analysis_CWP'!V378</f>
        <v>MBT</v>
      </c>
      <c r="C78" s="23" t="str">
        <f>'Savings Analysis_CWP'!W378</f>
        <v>CZ12</v>
      </c>
      <c r="D78" s="49">
        <f>ROUND(SUMIFS('Savings Analysis_CWP'!$T$3:$T$802,'Savings Analysis_CWP'!$V$3:$V$802,B78,'Savings Analysis_CWP'!$W$3:$W$802,C78),1)</f>
        <v>207.8</v>
      </c>
      <c r="E78" s="24">
        <f>SUMIFS('Savings Analysis_CWP'!$U$3:$U$802,'Savings Analysis_CWP'!$V$3:$V$802,B78,'Savings Analysis_CWP'!$W$3:$W$802,C78)</f>
        <v>7.7510925784852247E-2</v>
      </c>
      <c r="F78" s="24">
        <f t="shared" si="2"/>
        <v>0.08</v>
      </c>
      <c r="G78" s="49">
        <f>ROUND(SUMIFS('Savings Analysis_CHWP'!$V$3:$V$322,'Savings Analysis_CHWP'!$X$3:$X$322,B78,'Savings Analysis_CHWP'!$Y$3:$Y$322,C78),1)</f>
        <v>738.5</v>
      </c>
      <c r="H78" s="24">
        <f>SUMIFS('Savings Analysis_CHWP'!$W$3:$W$322,'Savings Analysis_CHWP'!$X$3:$X$322,B78,'Savings Analysis_CHWP'!$Y$3:$Y$322,C78)</f>
        <v>0.16637764033142724</v>
      </c>
      <c r="I78" s="24">
        <f t="shared" si="3"/>
        <v>0.15</v>
      </c>
      <c r="O78" s="77"/>
      <c r="P78" s="77"/>
    </row>
    <row r="79" spans="2:16" x14ac:dyDescent="0.25">
      <c r="B79" s="23" t="str">
        <f>'Savings Analysis_CWP'!V383</f>
        <v>MBT</v>
      </c>
      <c r="C79" s="23" t="str">
        <f>'Savings Analysis_CWP'!W383</f>
        <v>CZ13</v>
      </c>
      <c r="D79" s="49">
        <f>ROUND(SUMIFS('Savings Analysis_CWP'!$T$3:$T$802,'Savings Analysis_CWP'!$V$3:$V$802,B79,'Savings Analysis_CWP'!$W$3:$W$802,C79),1)</f>
        <v>222</v>
      </c>
      <c r="E79" s="24">
        <f>SUMIFS('Savings Analysis_CWP'!$U$3:$U$802,'Savings Analysis_CWP'!$V$3:$V$802,B79,'Savings Analysis_CWP'!$W$3:$W$802,C79)</f>
        <v>4.5556759630326328E-2</v>
      </c>
      <c r="F79" s="24">
        <f t="shared" si="2"/>
        <v>0.04</v>
      </c>
      <c r="G79" s="49">
        <f>ROUND(SUMIFS('Savings Analysis_CHWP'!$V$3:$V$322,'Savings Analysis_CHWP'!$X$3:$X$322,B79,'Savings Analysis_CHWP'!$Y$3:$Y$322,C79),1)</f>
        <v>794.9</v>
      </c>
      <c r="H79" s="24">
        <f>SUMIFS('Savings Analysis_CHWP'!$W$3:$W$322,'Savings Analysis_CHWP'!$X$3:$X$322,B79,'Savings Analysis_CHWP'!$Y$3:$Y$322,C79)</f>
        <v>5.1299121407723122E-2</v>
      </c>
      <c r="I79" s="24">
        <f t="shared" si="3"/>
        <v>0.04</v>
      </c>
      <c r="O79" s="77"/>
      <c r="P79" s="77"/>
    </row>
    <row r="80" spans="2:16" x14ac:dyDescent="0.25">
      <c r="B80" s="23" t="str">
        <f>'Savings Analysis_CWP'!V388</f>
        <v>MBT</v>
      </c>
      <c r="C80" s="23" t="str">
        <f>'Savings Analysis_CWP'!W388</f>
        <v>CZ14</v>
      </c>
      <c r="D80" s="49">
        <f>ROUND(SUMIFS('Savings Analysis_CWP'!$T$3:$T$802,'Savings Analysis_CWP'!$V$3:$V$802,B80,'Savings Analysis_CWP'!$W$3:$W$802,C80),1)</f>
        <v>216.4</v>
      </c>
      <c r="E80" s="24">
        <f>SUMIFS('Savings Analysis_CWP'!$U$3:$U$802,'Savings Analysis_CWP'!$V$3:$V$802,B80,'Savings Analysis_CWP'!$W$3:$W$802,C80)</f>
        <v>4.3735504098515468E-2</v>
      </c>
      <c r="F80" s="24">
        <f t="shared" si="2"/>
        <v>0.04</v>
      </c>
      <c r="G80" s="49">
        <f>ROUND(SUMIFS('Savings Analysis_CHWP'!$V$3:$V$322,'Savings Analysis_CHWP'!$X$3:$X$322,B80,'Savings Analysis_CHWP'!$Y$3:$Y$322,C80),1)</f>
        <v>779.3</v>
      </c>
      <c r="H80" s="24">
        <f>SUMIFS('Savings Analysis_CHWP'!$W$3:$W$322,'Savings Analysis_CHWP'!$X$3:$X$322,B80,'Savings Analysis_CHWP'!$Y$3:$Y$322,C80)</f>
        <v>9.5699067374175897E-2</v>
      </c>
      <c r="I80" s="24">
        <f t="shared" si="3"/>
        <v>0.1</v>
      </c>
      <c r="O80" s="77"/>
      <c r="P80" s="77"/>
    </row>
    <row r="81" spans="2:16" x14ac:dyDescent="0.25">
      <c r="B81" s="23" t="str">
        <f>'Savings Analysis_CWP'!V393</f>
        <v>MBT</v>
      </c>
      <c r="C81" s="23" t="str">
        <f>'Savings Analysis_CWP'!W393</f>
        <v>CZ15</v>
      </c>
      <c r="D81" s="49">
        <f>ROUND(SUMIFS('Savings Analysis_CWP'!$T$3:$T$802,'Savings Analysis_CWP'!$V$3:$V$802,B81,'Savings Analysis_CWP'!$W$3:$W$802,C81),1)</f>
        <v>274</v>
      </c>
      <c r="E81" s="24">
        <f>SUMIFS('Savings Analysis_CWP'!$U$3:$U$802,'Savings Analysis_CWP'!$V$3:$V$802,B81,'Savings Analysis_CWP'!$W$3:$W$802,C81)</f>
        <v>4.3903184706985898E-2</v>
      </c>
      <c r="F81" s="24">
        <f t="shared" si="2"/>
        <v>0.05</v>
      </c>
      <c r="G81" s="49">
        <f>ROUND(SUMIFS('Savings Analysis_CHWP'!$V$3:$V$322,'Savings Analysis_CHWP'!$X$3:$X$322,B81,'Savings Analysis_CHWP'!$Y$3:$Y$322,C81),1)</f>
        <v>1062</v>
      </c>
      <c r="H81" s="24">
        <f>SUMIFS('Savings Analysis_CHWP'!$W$3:$W$322,'Savings Analysis_CHWP'!$X$3:$X$322,B81,'Savings Analysis_CHWP'!$Y$3:$Y$322,C81)</f>
        <v>5.2180359177107294E-4</v>
      </c>
      <c r="I81" s="24">
        <f t="shared" si="3"/>
        <v>0</v>
      </c>
      <c r="O81" s="77"/>
      <c r="P81" s="77"/>
    </row>
    <row r="82" spans="2:16" x14ac:dyDescent="0.25">
      <c r="B82" s="23" t="str">
        <f>'Savings Analysis_CWP'!V398</f>
        <v>MBT</v>
      </c>
      <c r="C82" s="23" t="str">
        <f>'Savings Analysis_CWP'!W398</f>
        <v>CZ16</v>
      </c>
      <c r="D82" s="49">
        <f>ROUND(SUMIFS('Savings Analysis_CWP'!$T$3:$T$802,'Savings Analysis_CWP'!$V$3:$V$802,B82,'Savings Analysis_CWP'!$W$3:$W$802,C82),1)</f>
        <v>152.5</v>
      </c>
      <c r="E82" s="24">
        <f>SUMIFS('Savings Analysis_CWP'!$U$3:$U$802,'Savings Analysis_CWP'!$V$3:$V$802,B82,'Savings Analysis_CWP'!$W$3:$W$802,C82)</f>
        <v>4.3890122677186595E-2</v>
      </c>
      <c r="F82" s="24">
        <f t="shared" si="2"/>
        <v>0.05</v>
      </c>
      <c r="G82" s="49">
        <f>ROUND(SUMIFS('Savings Analysis_CHWP'!$V$3:$V$322,'Savings Analysis_CHWP'!$X$3:$X$322,B82,'Savings Analysis_CHWP'!$Y$3:$Y$322,C82),1)</f>
        <v>605.4</v>
      </c>
      <c r="H82" s="24">
        <f>SUMIFS('Savings Analysis_CHWP'!$W$3:$W$322,'Savings Analysis_CHWP'!$X$3:$X$322,B82,'Savings Analysis_CHWP'!$Y$3:$Y$322,C82)</f>
        <v>0.15212798902824787</v>
      </c>
      <c r="I82" s="24">
        <f t="shared" si="3"/>
        <v>0.14000000000000001</v>
      </c>
      <c r="O82" s="77"/>
      <c r="P82" s="77"/>
    </row>
    <row r="83" spans="2:16" x14ac:dyDescent="0.25">
      <c r="B83" s="23" t="str">
        <f>'Savings Analysis_CWP'!V403</f>
        <v>Nrs</v>
      </c>
      <c r="C83" s="23" t="str">
        <f>'Savings Analysis_CWP'!W403</f>
        <v>CZ01</v>
      </c>
      <c r="D83" s="49">
        <f>ROUND(SUMIFS('Savings Analysis_CWP'!$T$3:$T$802,'Savings Analysis_CWP'!$V$3:$V$802,B83,'Savings Analysis_CWP'!$W$3:$W$802,C83),1)</f>
        <v>464.5</v>
      </c>
      <c r="E83" s="24">
        <f>SUMIFS('Savings Analysis_CWP'!$U$3:$U$802,'Savings Analysis_CWP'!$V$3:$V$802,B83,'Savings Analysis_CWP'!$W$3:$W$802,C83)</f>
        <v>0.12093023255813955</v>
      </c>
      <c r="F83" s="24">
        <f t="shared" si="2"/>
        <v>0.13</v>
      </c>
      <c r="G83" s="49">
        <f>ROUND(SUMIFS('Savings Analysis_CHWP'!$V$3:$V$322,'Savings Analysis_CHWP'!$X$3:$X$322,B83,'Savings Analysis_CHWP'!$Y$3:$Y$322,C83),1)</f>
        <v>2185</v>
      </c>
      <c r="H83" s="24">
        <f>SUMIFS('Savings Analysis_CHWP'!$W$3:$W$322,'Savings Analysis_CHWP'!$X$3:$X$322,B83,'Savings Analysis_CHWP'!$Y$3:$Y$322,C83)</f>
        <v>0.56000000000000005</v>
      </c>
      <c r="I83" s="24">
        <f t="shared" si="3"/>
        <v>0.64</v>
      </c>
    </row>
    <row r="84" spans="2:16" x14ac:dyDescent="0.25">
      <c r="B84" s="23" t="str">
        <f>'Savings Analysis_CWP'!V408</f>
        <v>Nrs</v>
      </c>
      <c r="C84" s="23" t="str">
        <f>'Savings Analysis_CWP'!W408</f>
        <v>CZ02</v>
      </c>
      <c r="D84" s="49">
        <f>ROUND(SUMIFS('Savings Analysis_CWP'!$T$3:$T$802,'Savings Analysis_CWP'!$V$3:$V$802,B84,'Savings Analysis_CWP'!$W$3:$W$802,C84),1)</f>
        <v>525.9</v>
      </c>
      <c r="E84" s="24">
        <f>SUMIFS('Savings Analysis_CWP'!$U$3:$U$802,'Savings Analysis_CWP'!$V$3:$V$802,B84,'Savings Analysis_CWP'!$W$3:$W$802,C84)</f>
        <v>8.5965724996652837E-2</v>
      </c>
      <c r="F84" s="24">
        <f t="shared" si="2"/>
        <v>0.1</v>
      </c>
      <c r="G84" s="49">
        <f>ROUND(SUMIFS('Savings Analysis_CHWP'!$V$3:$V$322,'Savings Analysis_CHWP'!$X$3:$X$322,B84,'Savings Analysis_CHWP'!$Y$3:$Y$322,C84),1)</f>
        <v>2735.2</v>
      </c>
      <c r="H84" s="24">
        <f>SUMIFS('Savings Analysis_CHWP'!$W$3:$W$322,'Savings Analysis_CHWP'!$X$3:$X$322,B84,'Savings Analysis_CHWP'!$Y$3:$Y$322,C84)</f>
        <v>0.56999999999999995</v>
      </c>
      <c r="I84" s="24">
        <f t="shared" si="3"/>
        <v>0.44</v>
      </c>
    </row>
    <row r="85" spans="2:16" x14ac:dyDescent="0.25">
      <c r="B85" s="23" t="str">
        <f>'Savings Analysis_CWP'!V413</f>
        <v>Nrs</v>
      </c>
      <c r="C85" s="23" t="str">
        <f>'Savings Analysis_CWP'!W413</f>
        <v>CZ03</v>
      </c>
      <c r="D85" s="49">
        <f>ROUND(SUMIFS('Savings Analysis_CWP'!$T$3:$T$802,'Savings Analysis_CWP'!$V$3:$V$802,B85,'Savings Analysis_CWP'!$W$3:$W$802,C85),1)</f>
        <v>508.6</v>
      </c>
      <c r="E85" s="24">
        <f>SUMIFS('Savings Analysis_CWP'!$U$3:$U$802,'Savings Analysis_CWP'!$V$3:$V$802,B85,'Savings Analysis_CWP'!$W$3:$W$802,C85)</f>
        <v>9.0635645034500834E-2</v>
      </c>
      <c r="F85" s="24">
        <f t="shared" si="2"/>
        <v>7.0000000000000007E-2</v>
      </c>
      <c r="G85" s="49">
        <f>ROUND(SUMIFS('Savings Analysis_CHWP'!$V$3:$V$322,'Savings Analysis_CHWP'!$X$3:$X$322,B85,'Savings Analysis_CHWP'!$Y$3:$Y$322,C85),1)</f>
        <v>2787.3</v>
      </c>
      <c r="H85" s="24">
        <f>SUMIFS('Savings Analysis_CHWP'!$W$3:$W$322,'Savings Analysis_CHWP'!$X$3:$X$322,B85,'Savings Analysis_CHWP'!$Y$3:$Y$322,C85)</f>
        <v>0.56999999999999995</v>
      </c>
      <c r="I85" s="24">
        <f t="shared" si="3"/>
        <v>0.35</v>
      </c>
    </row>
    <row r="86" spans="2:16" x14ac:dyDescent="0.25">
      <c r="B86" s="23" t="str">
        <f>'Savings Analysis_CWP'!V418</f>
        <v>Nrs</v>
      </c>
      <c r="C86" s="23" t="str">
        <f>'Savings Analysis_CWP'!W418</f>
        <v>CZ04</v>
      </c>
      <c r="D86" s="49">
        <f>ROUND(SUMIFS('Savings Analysis_CWP'!$T$3:$T$802,'Savings Analysis_CWP'!$V$3:$V$802,B86,'Savings Analysis_CWP'!$W$3:$W$802,C86),1)</f>
        <v>570.20000000000005</v>
      </c>
      <c r="E86" s="24">
        <f>SUMIFS('Savings Analysis_CWP'!$U$3:$U$802,'Savings Analysis_CWP'!$V$3:$V$802,B86,'Savings Analysis_CWP'!$W$3:$W$802,C86)</f>
        <v>5.9873764820243557E-2</v>
      </c>
      <c r="F86" s="24">
        <f t="shared" si="2"/>
        <v>0.06</v>
      </c>
      <c r="G86" s="49">
        <f>ROUND(SUMIFS('Savings Analysis_CHWP'!$V$3:$V$322,'Savings Analysis_CHWP'!$X$3:$X$322,B86,'Savings Analysis_CHWP'!$Y$3:$Y$322,C86),1)</f>
        <v>3026.1</v>
      </c>
      <c r="H86" s="24">
        <f>SUMIFS('Savings Analysis_CHWP'!$W$3:$W$322,'Savings Analysis_CHWP'!$X$3:$X$322,B86,'Savings Analysis_CHWP'!$Y$3:$Y$322,C86)</f>
        <v>0.52</v>
      </c>
      <c r="I86" s="24">
        <f t="shared" si="3"/>
        <v>0.35</v>
      </c>
    </row>
    <row r="87" spans="2:16" x14ac:dyDescent="0.25">
      <c r="B87" s="23" t="str">
        <f>'Savings Analysis_CWP'!V423</f>
        <v>Nrs</v>
      </c>
      <c r="C87" s="23" t="str">
        <f>'Savings Analysis_CWP'!W423</f>
        <v>CZ05</v>
      </c>
      <c r="D87" s="49">
        <f>ROUND(SUMIFS('Savings Analysis_CWP'!$T$3:$T$802,'Savings Analysis_CWP'!$V$3:$V$802,B87,'Savings Analysis_CWP'!$W$3:$W$802,C87),1)</f>
        <v>480.8</v>
      </c>
      <c r="E87" s="24">
        <f>SUMIFS('Savings Analysis_CWP'!$U$3:$U$802,'Savings Analysis_CWP'!$V$3:$V$802,B87,'Savings Analysis_CWP'!$W$3:$W$802,C87)</f>
        <v>6.6559605119669407E-2</v>
      </c>
      <c r="F87" s="24">
        <f t="shared" si="2"/>
        <v>7.0000000000000007E-2</v>
      </c>
      <c r="G87" s="49">
        <f>ROUND(SUMIFS('Savings Analysis_CHWP'!$V$3:$V$322,'Savings Analysis_CHWP'!$X$3:$X$322,B87,'Savings Analysis_CHWP'!$Y$3:$Y$322,C87),1)</f>
        <v>2827.1</v>
      </c>
      <c r="H87" s="24">
        <f>SUMIFS('Savings Analysis_CHWP'!$W$3:$W$322,'Savings Analysis_CHWP'!$X$3:$X$322,B87,'Savings Analysis_CHWP'!$Y$3:$Y$322,C87)</f>
        <v>0.61</v>
      </c>
      <c r="I87" s="24">
        <f t="shared" si="3"/>
        <v>0.49</v>
      </c>
    </row>
    <row r="88" spans="2:16" x14ac:dyDescent="0.25">
      <c r="B88" s="23" t="str">
        <f>'Savings Analysis_CWP'!V428</f>
        <v>Nrs</v>
      </c>
      <c r="C88" s="23" t="str">
        <f>'Savings Analysis_CWP'!W428</f>
        <v>CZ06</v>
      </c>
      <c r="D88" s="49">
        <f>ROUND(SUMIFS('Savings Analysis_CWP'!$T$3:$T$802,'Savings Analysis_CWP'!$V$3:$V$802,B88,'Savings Analysis_CWP'!$W$3:$W$802,C88),1)</f>
        <v>678.1</v>
      </c>
      <c r="E88" s="24">
        <f>SUMIFS('Savings Analysis_CWP'!$U$3:$U$802,'Savings Analysis_CWP'!$V$3:$V$802,B88,'Savings Analysis_CWP'!$W$3:$W$802,C88)</f>
        <v>6.1113769057830794E-2</v>
      </c>
      <c r="F88" s="24">
        <f t="shared" si="2"/>
        <v>7.0000000000000007E-2</v>
      </c>
      <c r="G88" s="49">
        <f>ROUND(SUMIFS('Savings Analysis_CHWP'!$V$3:$V$322,'Savings Analysis_CHWP'!$X$3:$X$322,B88,'Savings Analysis_CHWP'!$Y$3:$Y$322,C88),1)</f>
        <v>3026</v>
      </c>
      <c r="H88" s="24">
        <f>SUMIFS('Savings Analysis_CHWP'!$W$3:$W$322,'Savings Analysis_CHWP'!$X$3:$X$322,B88,'Savings Analysis_CHWP'!$Y$3:$Y$322,C88)</f>
        <v>0.49</v>
      </c>
      <c r="I88" s="24">
        <f t="shared" si="3"/>
        <v>0.43</v>
      </c>
    </row>
    <row r="89" spans="2:16" x14ac:dyDescent="0.25">
      <c r="B89" s="23" t="str">
        <f>'Savings Analysis_CWP'!V433</f>
        <v>Nrs</v>
      </c>
      <c r="C89" s="23" t="str">
        <f>'Savings Analysis_CWP'!W433</f>
        <v>CZ07</v>
      </c>
      <c r="D89" s="49">
        <f>ROUND(SUMIFS('Savings Analysis_CWP'!$T$3:$T$802,'Savings Analysis_CWP'!$V$3:$V$802,B89,'Savings Analysis_CWP'!$W$3:$W$802,C89),1)</f>
        <v>689.8</v>
      </c>
      <c r="E89" s="24">
        <f>SUMIFS('Savings Analysis_CWP'!$U$3:$U$802,'Savings Analysis_CWP'!$V$3:$V$802,B89,'Savings Analysis_CWP'!$W$3:$W$802,C89)</f>
        <v>6.4088893894089449E-2</v>
      </c>
      <c r="F89" s="24">
        <f t="shared" si="2"/>
        <v>0.06</v>
      </c>
      <c r="G89" s="49">
        <f>ROUND(SUMIFS('Savings Analysis_CHWP'!$V$3:$V$322,'Savings Analysis_CHWP'!$X$3:$X$322,B89,'Savings Analysis_CHWP'!$Y$3:$Y$322,C89),1)</f>
        <v>3617.5</v>
      </c>
      <c r="H89" s="24">
        <f>SUMIFS('Savings Analysis_CHWP'!$W$3:$W$322,'Savings Analysis_CHWP'!$X$3:$X$322,B89,'Savings Analysis_CHWP'!$Y$3:$Y$322,C89)</f>
        <v>0.55910292746481915</v>
      </c>
      <c r="I89" s="24">
        <f t="shared" si="3"/>
        <v>0.52</v>
      </c>
    </row>
    <row r="90" spans="2:16" x14ac:dyDescent="0.25">
      <c r="B90" s="23" t="str">
        <f>'Savings Analysis_CWP'!V438</f>
        <v>Nrs</v>
      </c>
      <c r="C90" s="23" t="str">
        <f>'Savings Analysis_CWP'!W438</f>
        <v>CZ08</v>
      </c>
      <c r="D90" s="49">
        <f>ROUND(SUMIFS('Savings Analysis_CWP'!$T$3:$T$802,'Savings Analysis_CWP'!$V$3:$V$802,B90,'Savings Analysis_CWP'!$W$3:$W$802,C90),1)</f>
        <v>640.4</v>
      </c>
      <c r="E90" s="24">
        <f>SUMIFS('Savings Analysis_CWP'!$U$3:$U$802,'Savings Analysis_CWP'!$V$3:$V$802,B90,'Savings Analysis_CWP'!$W$3:$W$802,C90)</f>
        <v>6.4299551673891023E-2</v>
      </c>
      <c r="F90" s="24">
        <f t="shared" si="2"/>
        <v>7.0000000000000007E-2</v>
      </c>
      <c r="G90" s="49">
        <f>ROUND(SUMIFS('Savings Analysis_CHWP'!$V$3:$V$322,'Savings Analysis_CHWP'!$X$3:$X$322,B90,'Savings Analysis_CHWP'!$Y$3:$Y$322,C90),1)</f>
        <v>3492</v>
      </c>
      <c r="H90" s="24">
        <f>SUMIFS('Savings Analysis_CHWP'!$W$3:$W$322,'Savings Analysis_CHWP'!$X$3:$X$322,B90,'Savings Analysis_CHWP'!$Y$3:$Y$322,C90)</f>
        <v>0.52827617322702691</v>
      </c>
      <c r="I90" s="24">
        <f t="shared" si="3"/>
        <v>0.52</v>
      </c>
    </row>
    <row r="91" spans="2:16" x14ac:dyDescent="0.25">
      <c r="B91" s="23" t="str">
        <f>'Savings Analysis_CWP'!V443</f>
        <v>Nrs</v>
      </c>
      <c r="C91" s="23" t="str">
        <f>'Savings Analysis_CWP'!W443</f>
        <v>CZ09</v>
      </c>
      <c r="D91" s="49">
        <f>ROUND(SUMIFS('Savings Analysis_CWP'!$T$3:$T$802,'Savings Analysis_CWP'!$V$3:$V$802,B91,'Savings Analysis_CWP'!$W$3:$W$802,C91),1)</f>
        <v>694.4</v>
      </c>
      <c r="E91" s="24">
        <f>SUMIFS('Savings Analysis_CWP'!$U$3:$U$802,'Savings Analysis_CWP'!$V$3:$V$802,B91,'Savings Analysis_CWP'!$W$3:$W$802,C91)</f>
        <v>7.0797568897321278E-2</v>
      </c>
      <c r="F91" s="24">
        <f t="shared" si="2"/>
        <v>0.08</v>
      </c>
      <c r="G91" s="49">
        <f>ROUND(SUMIFS('Savings Analysis_CHWP'!$V$3:$V$322,'Savings Analysis_CHWP'!$X$3:$X$322,B91,'Savings Analysis_CHWP'!$Y$3:$Y$322,C91),1)</f>
        <v>3335.9</v>
      </c>
      <c r="H91" s="24">
        <f>SUMIFS('Savings Analysis_CHWP'!$W$3:$W$322,'Savings Analysis_CHWP'!$X$3:$X$322,B91,'Savings Analysis_CHWP'!$Y$3:$Y$322,C91)</f>
        <v>0.51917684150186305</v>
      </c>
      <c r="I91" s="24">
        <f t="shared" si="3"/>
        <v>0.45</v>
      </c>
    </row>
    <row r="92" spans="2:16" x14ac:dyDescent="0.25">
      <c r="B92" s="23" t="str">
        <f>'Savings Analysis_CWP'!V448</f>
        <v>Nrs</v>
      </c>
      <c r="C92" s="23" t="str">
        <f>'Savings Analysis_CWP'!W448</f>
        <v>CZ10</v>
      </c>
      <c r="D92" s="49">
        <f>ROUND(SUMIFS('Savings Analysis_CWP'!$T$3:$T$802,'Savings Analysis_CWP'!$V$3:$V$802,B92,'Savings Analysis_CWP'!$W$3:$W$802,C92),1)</f>
        <v>647.70000000000005</v>
      </c>
      <c r="E92" s="24">
        <f>SUMIFS('Savings Analysis_CWP'!$U$3:$U$802,'Savings Analysis_CWP'!$V$3:$V$802,B92,'Savings Analysis_CWP'!$W$3:$W$802,C92)</f>
        <v>7.4485357149504813E-2</v>
      </c>
      <c r="F92" s="24">
        <f t="shared" si="2"/>
        <v>0.08</v>
      </c>
      <c r="G92" s="49">
        <f>ROUND(SUMIFS('Savings Analysis_CHWP'!$V$3:$V$322,'Savings Analysis_CHWP'!$X$3:$X$322,B92,'Savings Analysis_CHWP'!$Y$3:$Y$322,C92),1)</f>
        <v>3480.1</v>
      </c>
      <c r="H92" s="24">
        <f>SUMIFS('Savings Analysis_CHWP'!$W$3:$W$322,'Savings Analysis_CHWP'!$X$3:$X$322,B92,'Savings Analysis_CHWP'!$Y$3:$Y$322,C92)</f>
        <v>0.52818071047434345</v>
      </c>
      <c r="I92" s="24">
        <f t="shared" si="3"/>
        <v>0.51</v>
      </c>
    </row>
    <row r="93" spans="2:16" x14ac:dyDescent="0.25">
      <c r="B93" s="23" t="str">
        <f>'Savings Analysis_CWP'!V453</f>
        <v>Nrs</v>
      </c>
      <c r="C93" s="23" t="str">
        <f>'Savings Analysis_CWP'!W453</f>
        <v>CZ11</v>
      </c>
      <c r="D93" s="49">
        <f>ROUND(SUMIFS('Savings Analysis_CWP'!$T$3:$T$802,'Savings Analysis_CWP'!$V$3:$V$802,B93,'Savings Analysis_CWP'!$W$3:$W$802,C93),1)</f>
        <v>604.9</v>
      </c>
      <c r="E93" s="24">
        <f>SUMIFS('Savings Analysis_CWP'!$U$3:$U$802,'Savings Analysis_CWP'!$V$3:$V$802,B93,'Savings Analysis_CWP'!$W$3:$W$802,C93)</f>
        <v>5.7226382630069635E-2</v>
      </c>
      <c r="F93" s="24">
        <f t="shared" si="2"/>
        <v>0.05</v>
      </c>
      <c r="G93" s="49">
        <f>ROUND(SUMIFS('Savings Analysis_CHWP'!$V$3:$V$322,'Savings Analysis_CHWP'!$X$3:$X$322,B93,'Savings Analysis_CHWP'!$Y$3:$Y$322,C93),1)</f>
        <v>2975.6</v>
      </c>
      <c r="H93" s="24">
        <f>SUMIFS('Savings Analysis_CHWP'!$W$3:$W$322,'Savings Analysis_CHWP'!$X$3:$X$322,B93,'Savings Analysis_CHWP'!$Y$3:$Y$322,C93)</f>
        <v>0.49</v>
      </c>
      <c r="I93" s="24">
        <f t="shared" si="3"/>
        <v>0.36</v>
      </c>
    </row>
    <row r="94" spans="2:16" x14ac:dyDescent="0.25">
      <c r="B94" s="23" t="str">
        <f>'Savings Analysis_CWP'!V458</f>
        <v>Nrs</v>
      </c>
      <c r="C94" s="23" t="str">
        <f>'Savings Analysis_CWP'!W458</f>
        <v>CZ12</v>
      </c>
      <c r="D94" s="49">
        <f>ROUND(SUMIFS('Savings Analysis_CWP'!$T$3:$T$802,'Savings Analysis_CWP'!$V$3:$V$802,B94,'Savings Analysis_CWP'!$W$3:$W$802,C94),1)</f>
        <v>574.79999999999995</v>
      </c>
      <c r="E94" s="24">
        <f>SUMIFS('Savings Analysis_CWP'!$U$3:$U$802,'Savings Analysis_CWP'!$V$3:$V$802,B94,'Savings Analysis_CWP'!$W$3:$W$802,C94)</f>
        <v>6.0000000000000005E-2</v>
      </c>
      <c r="F94" s="24">
        <f t="shared" si="2"/>
        <v>0.06</v>
      </c>
      <c r="G94" s="49">
        <f>ROUND(SUMIFS('Savings Analysis_CHWP'!$V$3:$V$322,'Savings Analysis_CHWP'!$X$3:$X$322,B94,'Savings Analysis_CHWP'!$Y$3:$Y$322,C94),1)</f>
        <v>3148.6</v>
      </c>
      <c r="H94" s="24">
        <f>SUMIFS('Savings Analysis_CHWP'!$W$3:$W$322,'Savings Analysis_CHWP'!$X$3:$X$322,B94,'Savings Analysis_CHWP'!$Y$3:$Y$322,C94)</f>
        <v>0.55792510915414784</v>
      </c>
      <c r="I94" s="24">
        <f t="shared" si="3"/>
        <v>0.51</v>
      </c>
    </row>
    <row r="95" spans="2:16" x14ac:dyDescent="0.25">
      <c r="B95" s="23" t="str">
        <f>'Savings Analysis_CWP'!V463</f>
        <v>Nrs</v>
      </c>
      <c r="C95" s="23" t="str">
        <f>'Savings Analysis_CWP'!W463</f>
        <v>CZ13</v>
      </c>
      <c r="D95" s="49">
        <f>ROUND(SUMIFS('Savings Analysis_CWP'!$T$3:$T$802,'Savings Analysis_CWP'!$V$3:$V$802,B95,'Savings Analysis_CWP'!$W$3:$W$802,C95),1)</f>
        <v>627.5</v>
      </c>
      <c r="E95" s="24">
        <f>SUMIFS('Savings Analysis_CWP'!$U$3:$U$802,'Savings Analysis_CWP'!$V$3:$V$802,B95,'Savings Analysis_CWP'!$W$3:$W$802,C95)</f>
        <v>6.2307900368706017E-2</v>
      </c>
      <c r="F95" s="24">
        <f t="shared" si="2"/>
        <v>0.06</v>
      </c>
      <c r="G95" s="49">
        <f>ROUND(SUMIFS('Savings Analysis_CHWP'!$V$3:$V$322,'Savings Analysis_CHWP'!$X$3:$X$322,B95,'Savings Analysis_CHWP'!$Y$3:$Y$322,C95),1)</f>
        <v>3512.8</v>
      </c>
      <c r="H95" s="24">
        <f>SUMIFS('Savings Analysis_CHWP'!$W$3:$W$322,'Savings Analysis_CHWP'!$X$3:$X$322,B95,'Savings Analysis_CHWP'!$Y$3:$Y$322,C95)</f>
        <v>0.52</v>
      </c>
      <c r="I95" s="24">
        <f t="shared" si="3"/>
        <v>0.38</v>
      </c>
    </row>
    <row r="96" spans="2:16" x14ac:dyDescent="0.25">
      <c r="B96" s="23" t="str">
        <f>'Savings Analysis_CWP'!V468</f>
        <v>Nrs</v>
      </c>
      <c r="C96" s="23" t="str">
        <f>'Savings Analysis_CWP'!W468</f>
        <v>CZ14</v>
      </c>
      <c r="D96" s="49">
        <f>ROUND(SUMIFS('Savings Analysis_CWP'!$T$3:$T$802,'Savings Analysis_CWP'!$V$3:$V$802,B96,'Savings Analysis_CWP'!$W$3:$W$802,C96),1)</f>
        <v>714.6</v>
      </c>
      <c r="E96" s="24">
        <f>SUMIFS('Savings Analysis_CWP'!$U$3:$U$802,'Savings Analysis_CWP'!$V$3:$V$802,B96,'Savings Analysis_CWP'!$W$3:$W$802,C96)</f>
        <v>6.7958132465906998E-2</v>
      </c>
      <c r="F96" s="24">
        <f t="shared" si="2"/>
        <v>0.06</v>
      </c>
      <c r="G96" s="49">
        <f>ROUND(SUMIFS('Savings Analysis_CHWP'!$V$3:$V$322,'Savings Analysis_CHWP'!$X$3:$X$322,B96,'Savings Analysis_CHWP'!$Y$3:$Y$322,C96),1)</f>
        <v>3497.4</v>
      </c>
      <c r="H96" s="24">
        <f>SUMIFS('Savings Analysis_CHWP'!$W$3:$W$322,'Savings Analysis_CHWP'!$X$3:$X$322,B96,'Savings Analysis_CHWP'!$Y$3:$Y$322,C96)</f>
        <v>0.48315805933740591</v>
      </c>
      <c r="I96" s="24">
        <f t="shared" si="3"/>
        <v>0.48</v>
      </c>
    </row>
    <row r="97" spans="2:9" x14ac:dyDescent="0.25">
      <c r="B97" s="23" t="str">
        <f>'Savings Analysis_CWP'!V473</f>
        <v>Nrs</v>
      </c>
      <c r="C97" s="23" t="str">
        <f>'Savings Analysis_CWP'!W473</f>
        <v>CZ15</v>
      </c>
      <c r="D97" s="49">
        <f>ROUND(SUMIFS('Savings Analysis_CWP'!$T$3:$T$802,'Savings Analysis_CWP'!$V$3:$V$802,B97,'Savings Analysis_CWP'!$W$3:$W$802,C97),1)</f>
        <v>784.5</v>
      </c>
      <c r="E97" s="24">
        <f>SUMIFS('Savings Analysis_CWP'!$U$3:$U$802,'Savings Analysis_CWP'!$V$3:$V$802,B97,'Savings Analysis_CWP'!$W$3:$W$802,C97)</f>
        <v>6.1360462231044625E-2</v>
      </c>
      <c r="F97" s="24">
        <f t="shared" si="2"/>
        <v>7.0000000000000007E-2</v>
      </c>
      <c r="G97" s="49">
        <f>ROUND(SUMIFS('Savings Analysis_CHWP'!$V$3:$V$322,'Savings Analysis_CHWP'!$X$3:$X$322,B97,'Savings Analysis_CHWP'!$Y$3:$Y$322,C97),1)</f>
        <v>4232.3</v>
      </c>
      <c r="H97" s="24">
        <f>SUMIFS('Savings Analysis_CHWP'!$W$3:$W$322,'Savings Analysis_CHWP'!$X$3:$X$322,B97,'Savings Analysis_CHWP'!$Y$3:$Y$322,C97)</f>
        <v>0.48999999999999994</v>
      </c>
      <c r="I97" s="24">
        <f t="shared" si="3"/>
        <v>0.43</v>
      </c>
    </row>
    <row r="98" spans="2:9" x14ac:dyDescent="0.25">
      <c r="B98" s="23" t="str">
        <f>'Savings Analysis_CWP'!V478</f>
        <v>Nrs</v>
      </c>
      <c r="C98" s="23" t="str">
        <f>'Savings Analysis_CWP'!W478</f>
        <v>CZ16</v>
      </c>
      <c r="D98" s="49">
        <f>ROUND(SUMIFS('Savings Analysis_CWP'!$T$3:$T$802,'Savings Analysis_CWP'!$V$3:$V$802,B98,'Savings Analysis_CWP'!$W$3:$W$802,C98),1)</f>
        <v>434.2</v>
      </c>
      <c r="E98" s="24">
        <f>SUMIFS('Savings Analysis_CWP'!$U$3:$U$802,'Savings Analysis_CWP'!$V$3:$V$802,B98,'Savings Analysis_CWP'!$W$3:$W$802,C98)</f>
        <v>6.6919689119170983E-2</v>
      </c>
      <c r="F98" s="24">
        <f t="shared" si="2"/>
        <v>7.0000000000000007E-2</v>
      </c>
      <c r="G98" s="49">
        <f>ROUND(SUMIFS('Savings Analysis_CHWP'!$V$3:$V$322,'Savings Analysis_CHWP'!$X$3:$X$322,B98,'Savings Analysis_CHWP'!$Y$3:$Y$322,C98),1)</f>
        <v>2661.5</v>
      </c>
      <c r="H98" s="24">
        <f>SUMIFS('Savings Analysis_CHWP'!$W$3:$W$322,'Savings Analysis_CHWP'!$X$3:$X$322,B98,'Savings Analysis_CHWP'!$Y$3:$Y$322,C98)</f>
        <v>0.54</v>
      </c>
      <c r="I98" s="24">
        <f t="shared" si="3"/>
        <v>0.51</v>
      </c>
    </row>
    <row r="99" spans="2:9" x14ac:dyDescent="0.25">
      <c r="B99" s="23" t="str">
        <f>'Savings Analysis_CWP'!V483</f>
        <v>OfL</v>
      </c>
      <c r="C99" s="23" t="str">
        <f>'Savings Analysis_CWP'!W483</f>
        <v>CZ01</v>
      </c>
      <c r="D99" s="49">
        <f>ROUND(SUMIFS('Savings Analysis_CWP'!$T$3:$T$802,'Savings Analysis_CWP'!$V$3:$V$802,B99,'Savings Analysis_CWP'!$W$3:$W$802,C99),1)</f>
        <v>96</v>
      </c>
      <c r="E99" s="24">
        <f>SUMIFS('Savings Analysis_CWP'!$U$3:$U$802,'Savings Analysis_CWP'!$V$3:$V$802,B99,'Savings Analysis_CWP'!$W$3:$W$802,C99)</f>
        <v>8.2222695337449428E-2</v>
      </c>
      <c r="F99" s="24">
        <f t="shared" si="2"/>
        <v>0.09</v>
      </c>
      <c r="G99" s="49">
        <f>ROUND(SUMIFS('Savings Analysis_CHWP'!$V$3:$V$322,'Savings Analysis_CHWP'!$X$3:$X$322,B99,'Savings Analysis_CHWP'!$Y$3:$Y$322,C99),1)</f>
        <v>469.3</v>
      </c>
      <c r="H99" s="24">
        <f>SUMIFS('Savings Analysis_CHWP'!$W$3:$W$322,'Savings Analysis_CHWP'!$X$3:$X$322,B99,'Savings Analysis_CHWP'!$Y$3:$Y$322,C99)</f>
        <v>0.37792096219931282</v>
      </c>
      <c r="I99" s="24">
        <f t="shared" si="3"/>
        <v>0.43</v>
      </c>
    </row>
    <row r="100" spans="2:9" x14ac:dyDescent="0.25">
      <c r="B100" s="23" t="str">
        <f>'Savings Analysis_CWP'!V488</f>
        <v>OfL</v>
      </c>
      <c r="C100" s="23" t="str">
        <f>'Savings Analysis_CWP'!W488</f>
        <v>CZ02</v>
      </c>
      <c r="D100" s="49">
        <f>ROUND(SUMIFS('Savings Analysis_CWP'!$T$3:$T$802,'Savings Analysis_CWP'!$V$3:$V$802,B100,'Savings Analysis_CWP'!$W$3:$W$802,C100),1)</f>
        <v>236.5</v>
      </c>
      <c r="E100" s="24">
        <f>SUMIFS('Savings Analysis_CWP'!$U$3:$U$802,'Savings Analysis_CWP'!$V$3:$V$802,B100,'Savings Analysis_CWP'!$W$3:$W$802,C100)</f>
        <v>6.0542355016841173E-2</v>
      </c>
      <c r="F100" s="24">
        <f t="shared" si="2"/>
        <v>7.0000000000000007E-2</v>
      </c>
      <c r="G100" s="49">
        <f>ROUND(SUMIFS('Savings Analysis_CHWP'!$V$3:$V$322,'Savings Analysis_CHWP'!$X$3:$X$322,B100,'Savings Analysis_CHWP'!$Y$3:$Y$322,C100),1)</f>
        <v>1104.4000000000001</v>
      </c>
      <c r="H100" s="24">
        <f>SUMIFS('Savings Analysis_CHWP'!$W$3:$W$322,'Savings Analysis_CHWP'!$X$3:$X$322,B100,'Savings Analysis_CHWP'!$Y$3:$Y$322,C100)</f>
        <v>0.34575955734406438</v>
      </c>
      <c r="I100" s="24">
        <f t="shared" si="3"/>
        <v>0.26</v>
      </c>
    </row>
    <row r="101" spans="2:9" x14ac:dyDescent="0.25">
      <c r="B101" s="23" t="str">
        <f>'Savings Analysis_CWP'!V493</f>
        <v>OfL</v>
      </c>
      <c r="C101" s="23" t="str">
        <f>'Savings Analysis_CWP'!W493</f>
        <v>CZ03</v>
      </c>
      <c r="D101" s="49">
        <f>ROUND(SUMIFS('Savings Analysis_CWP'!$T$3:$T$802,'Savings Analysis_CWP'!$V$3:$V$802,B101,'Savings Analysis_CWP'!$W$3:$W$802,C101),1)</f>
        <v>222.5</v>
      </c>
      <c r="E101" s="24">
        <f>SUMIFS('Savings Analysis_CWP'!$U$3:$U$802,'Savings Analysis_CWP'!$V$3:$V$802,B101,'Savings Analysis_CWP'!$W$3:$W$802,C101)</f>
        <v>9.4565816297742786E-2</v>
      </c>
      <c r="F101" s="24">
        <f t="shared" si="2"/>
        <v>7.0000000000000007E-2</v>
      </c>
      <c r="G101" s="49">
        <f>ROUND(SUMIFS('Savings Analysis_CHWP'!$V$3:$V$322,'Savings Analysis_CHWP'!$X$3:$X$322,B101,'Savings Analysis_CHWP'!$Y$3:$Y$322,C101),1)</f>
        <v>1025</v>
      </c>
      <c r="H101" s="24">
        <f>SUMIFS('Savings Analysis_CHWP'!$W$3:$W$322,'Savings Analysis_CHWP'!$X$3:$X$322,B101,'Savings Analysis_CHWP'!$Y$3:$Y$322,C101)</f>
        <v>0.42256243209062894</v>
      </c>
      <c r="I101" s="24">
        <f t="shared" si="3"/>
        <v>0.26</v>
      </c>
    </row>
    <row r="102" spans="2:9" x14ac:dyDescent="0.25">
      <c r="B102" s="23" t="str">
        <f>'Savings Analysis_CWP'!V498</f>
        <v>OfL</v>
      </c>
      <c r="C102" s="23" t="str">
        <f>'Savings Analysis_CWP'!W498</f>
        <v>CZ04</v>
      </c>
      <c r="D102" s="49">
        <f>ROUND(SUMIFS('Savings Analysis_CWP'!$T$3:$T$802,'Savings Analysis_CWP'!$V$3:$V$802,B102,'Savings Analysis_CWP'!$W$3:$W$802,C102),1)</f>
        <v>261.8</v>
      </c>
      <c r="E102" s="24">
        <f>SUMIFS('Savings Analysis_CWP'!$U$3:$U$802,'Savings Analysis_CWP'!$V$3:$V$802,B102,'Savings Analysis_CWP'!$W$3:$W$802,C102)</f>
        <v>7.5051234063356995E-2</v>
      </c>
      <c r="F102" s="24">
        <f t="shared" si="2"/>
        <v>7.0000000000000007E-2</v>
      </c>
      <c r="G102" s="49">
        <f>ROUND(SUMIFS('Savings Analysis_CHWP'!$V$3:$V$322,'Savings Analysis_CHWP'!$X$3:$X$322,B102,'Savings Analysis_CHWP'!$Y$3:$Y$322,C102),1)</f>
        <v>1237.0999999999999</v>
      </c>
      <c r="H102" s="24">
        <f>SUMIFS('Savings Analysis_CHWP'!$W$3:$W$322,'Savings Analysis_CHWP'!$X$3:$X$322,B102,'Savings Analysis_CHWP'!$Y$3:$Y$322,C102)</f>
        <v>0.34178546566817847</v>
      </c>
      <c r="I102" s="24">
        <f t="shared" si="3"/>
        <v>0.23</v>
      </c>
    </row>
    <row r="103" spans="2:9" x14ac:dyDescent="0.25">
      <c r="B103" s="23" t="str">
        <f>'Savings Analysis_CWP'!V503</f>
        <v>OfL</v>
      </c>
      <c r="C103" s="23" t="str">
        <f>'Savings Analysis_CWP'!W503</f>
        <v>CZ05</v>
      </c>
      <c r="D103" s="49">
        <f>ROUND(SUMIFS('Savings Analysis_CWP'!$T$3:$T$802,'Savings Analysis_CWP'!$V$3:$V$802,B103,'Savings Analysis_CWP'!$W$3:$W$802,C103),1)</f>
        <v>231.3</v>
      </c>
      <c r="E103" s="24">
        <f>SUMIFS('Savings Analysis_CWP'!$U$3:$U$802,'Savings Analysis_CWP'!$V$3:$V$802,B103,'Savings Analysis_CWP'!$W$3:$W$802,C103)</f>
        <v>6.5040694519804682E-2</v>
      </c>
      <c r="F103" s="24">
        <f t="shared" si="2"/>
        <v>7.0000000000000007E-2</v>
      </c>
      <c r="G103" s="49">
        <f>ROUND(SUMIFS('Savings Analysis_CHWP'!$V$3:$V$322,'Savings Analysis_CHWP'!$X$3:$X$322,B103,'Savings Analysis_CHWP'!$Y$3:$Y$322,C103),1)</f>
        <v>1167.0999999999999</v>
      </c>
      <c r="H103" s="24">
        <f>SUMIFS('Savings Analysis_CHWP'!$W$3:$W$322,'Savings Analysis_CHWP'!$X$3:$X$322,B103,'Savings Analysis_CHWP'!$Y$3:$Y$322,C103)</f>
        <v>0.4323022222222222</v>
      </c>
      <c r="I103" s="24">
        <f t="shared" si="3"/>
        <v>0.34</v>
      </c>
    </row>
    <row r="104" spans="2:9" x14ac:dyDescent="0.25">
      <c r="B104" s="23" t="str">
        <f>'Savings Analysis_CWP'!V508</f>
        <v>OfL</v>
      </c>
      <c r="C104" s="23" t="str">
        <f>'Savings Analysis_CWP'!W508</f>
        <v>CZ06</v>
      </c>
      <c r="D104" s="49">
        <f>ROUND(SUMIFS('Savings Analysis_CWP'!$T$3:$T$802,'Savings Analysis_CWP'!$V$3:$V$802,B104,'Savings Analysis_CWP'!$W$3:$W$802,C104),1)</f>
        <v>292.3</v>
      </c>
      <c r="E104" s="24">
        <f>SUMIFS('Savings Analysis_CWP'!$U$3:$U$802,'Savings Analysis_CWP'!$V$3:$V$802,B104,'Savings Analysis_CWP'!$W$3:$W$802,C104)</f>
        <v>6.7822942859249599E-2</v>
      </c>
      <c r="F104" s="24">
        <f t="shared" si="2"/>
        <v>7.0000000000000007E-2</v>
      </c>
      <c r="G104" s="49">
        <f>ROUND(SUMIFS('Savings Analysis_CHWP'!$V$3:$V$322,'Savings Analysis_CHWP'!$X$3:$X$322,B104,'Savings Analysis_CHWP'!$Y$3:$Y$322,C104),1)</f>
        <v>1481.5</v>
      </c>
      <c r="H104" s="24">
        <f>SUMIFS('Savings Analysis_CHWP'!$W$3:$W$322,'Savings Analysis_CHWP'!$X$3:$X$322,B104,'Savings Analysis_CHWP'!$Y$3:$Y$322,C104)</f>
        <v>0.28350777100137714</v>
      </c>
      <c r="I104" s="24">
        <f t="shared" si="3"/>
        <v>0.25</v>
      </c>
    </row>
    <row r="105" spans="2:9" x14ac:dyDescent="0.25">
      <c r="B105" s="23" t="str">
        <f>'Savings Analysis_CWP'!V513</f>
        <v>OfL</v>
      </c>
      <c r="C105" s="23" t="str">
        <f>'Savings Analysis_CWP'!W513</f>
        <v>CZ07</v>
      </c>
      <c r="D105" s="49">
        <f>ROUND(SUMIFS('Savings Analysis_CWP'!$T$3:$T$802,'Savings Analysis_CWP'!$V$3:$V$802,B105,'Savings Analysis_CWP'!$W$3:$W$802,C105),1)</f>
        <v>333.4</v>
      </c>
      <c r="E105" s="24">
        <f>SUMIFS('Savings Analysis_CWP'!$U$3:$U$802,'Savings Analysis_CWP'!$V$3:$V$802,B105,'Savings Analysis_CWP'!$W$3:$W$802,C105)</f>
        <v>7.9460235112313052E-2</v>
      </c>
      <c r="F105" s="24">
        <f t="shared" si="2"/>
        <v>0.08</v>
      </c>
      <c r="G105" s="49">
        <f>ROUND(SUMIFS('Savings Analysis_CHWP'!$V$3:$V$322,'Savings Analysis_CHWP'!$X$3:$X$322,B105,'Savings Analysis_CHWP'!$Y$3:$Y$322,C105),1)</f>
        <v>1567.1</v>
      </c>
      <c r="H105" s="24">
        <f>SUMIFS('Savings Analysis_CHWP'!$W$3:$W$322,'Savings Analysis_CHWP'!$X$3:$X$322,B105,'Savings Analysis_CHWP'!$Y$3:$Y$322,C105)</f>
        <v>0.27265825081260869</v>
      </c>
      <c r="I105" s="24">
        <f t="shared" si="3"/>
        <v>0.25</v>
      </c>
    </row>
    <row r="106" spans="2:9" x14ac:dyDescent="0.25">
      <c r="B106" s="23" t="str">
        <f>'Savings Analysis_CWP'!V518</f>
        <v>OfL</v>
      </c>
      <c r="C106" s="23" t="str">
        <f>'Savings Analysis_CWP'!W518</f>
        <v>CZ08</v>
      </c>
      <c r="D106" s="49">
        <f>ROUND(SUMIFS('Savings Analysis_CWP'!$T$3:$T$802,'Savings Analysis_CWP'!$V$3:$V$802,B106,'Savings Analysis_CWP'!$W$3:$W$802,C106),1)</f>
        <v>310.10000000000002</v>
      </c>
      <c r="E106" s="24">
        <f>SUMIFS('Savings Analysis_CWP'!$U$3:$U$802,'Savings Analysis_CWP'!$V$3:$V$802,B106,'Savings Analysis_CWP'!$W$3:$W$802,C106)</f>
        <v>7.7710187746680356E-2</v>
      </c>
      <c r="F106" s="24">
        <f t="shared" si="2"/>
        <v>0.08</v>
      </c>
      <c r="G106" s="49">
        <f>ROUND(SUMIFS('Savings Analysis_CHWP'!$V$3:$V$322,'Savings Analysis_CHWP'!$X$3:$X$322,B106,'Savings Analysis_CHWP'!$Y$3:$Y$322,C106),1)</f>
        <v>1446.2</v>
      </c>
      <c r="H106" s="24">
        <f>SUMIFS('Savings Analysis_CHWP'!$W$3:$W$322,'Savings Analysis_CHWP'!$X$3:$X$322,B106,'Savings Analysis_CHWP'!$Y$3:$Y$322,C106)</f>
        <v>0.26</v>
      </c>
      <c r="I106" s="24">
        <f t="shared" si="3"/>
        <v>0.26</v>
      </c>
    </row>
    <row r="107" spans="2:9" x14ac:dyDescent="0.25">
      <c r="B107" s="23" t="str">
        <f>'Savings Analysis_CWP'!V523</f>
        <v>OfL</v>
      </c>
      <c r="C107" s="23" t="str">
        <f>'Savings Analysis_CWP'!W523</f>
        <v>CZ09</v>
      </c>
      <c r="D107" s="49">
        <f>ROUND(SUMIFS('Savings Analysis_CWP'!$T$3:$T$802,'Savings Analysis_CWP'!$V$3:$V$802,B107,'Savings Analysis_CWP'!$W$3:$W$802,C107),1)</f>
        <v>299.5</v>
      </c>
      <c r="E107" s="24">
        <f>SUMIFS('Savings Analysis_CWP'!$U$3:$U$802,'Savings Analysis_CWP'!$V$3:$V$802,B107,'Savings Analysis_CWP'!$W$3:$W$802,C107)</f>
        <v>7.3996444121398705E-2</v>
      </c>
      <c r="F107" s="24">
        <f t="shared" si="2"/>
        <v>0.08</v>
      </c>
      <c r="G107" s="49">
        <f>ROUND(SUMIFS('Savings Analysis_CHWP'!$V$3:$V$322,'Savings Analysis_CHWP'!$X$3:$X$322,B107,'Savings Analysis_CHWP'!$Y$3:$Y$322,C107),1)</f>
        <v>1293.9000000000001</v>
      </c>
      <c r="H107" s="24">
        <f>SUMIFS('Savings Analysis_CHWP'!$W$3:$W$322,'Savings Analysis_CHWP'!$X$3:$X$322,B107,'Savings Analysis_CHWP'!$Y$3:$Y$322,C107)</f>
        <v>0.2609596156784193</v>
      </c>
      <c r="I107" s="24">
        <f t="shared" si="3"/>
        <v>0.22</v>
      </c>
    </row>
    <row r="108" spans="2:9" x14ac:dyDescent="0.25">
      <c r="B108" s="23" t="str">
        <f>'Savings Analysis_CWP'!V528</f>
        <v>OfL</v>
      </c>
      <c r="C108" s="23" t="str">
        <f>'Savings Analysis_CWP'!W528</f>
        <v>CZ10</v>
      </c>
      <c r="D108" s="49">
        <f>ROUND(SUMIFS('Savings Analysis_CWP'!$T$3:$T$802,'Savings Analysis_CWP'!$V$3:$V$802,B108,'Savings Analysis_CWP'!$W$3:$W$802,C108),1)</f>
        <v>292.5</v>
      </c>
      <c r="E108" s="24">
        <f>SUMIFS('Savings Analysis_CWP'!$U$3:$U$802,'Savings Analysis_CWP'!$V$3:$V$802,B108,'Savings Analysis_CWP'!$W$3:$W$802,C108)</f>
        <v>0.08</v>
      </c>
      <c r="F108" s="24">
        <f t="shared" si="2"/>
        <v>0.08</v>
      </c>
      <c r="G108" s="49">
        <f>ROUND(SUMIFS('Savings Analysis_CHWP'!$V$3:$V$322,'Savings Analysis_CHWP'!$X$3:$X$322,B108,'Savings Analysis_CHWP'!$Y$3:$Y$322,C108),1)</f>
        <v>1279.8</v>
      </c>
      <c r="H108" s="24">
        <f>SUMIFS('Savings Analysis_CHWP'!$W$3:$W$322,'Savings Analysis_CHWP'!$X$3:$X$322,B108,'Savings Analysis_CHWP'!$Y$3:$Y$322,C108)</f>
        <v>0.23403483491615251</v>
      </c>
      <c r="I108" s="24">
        <f t="shared" si="3"/>
        <v>0.23</v>
      </c>
    </row>
    <row r="109" spans="2:9" x14ac:dyDescent="0.25">
      <c r="B109" s="23" t="str">
        <f>'Savings Analysis_CWP'!V533</f>
        <v>OfL</v>
      </c>
      <c r="C109" s="23" t="str">
        <f>'Savings Analysis_CWP'!W533</f>
        <v>CZ11</v>
      </c>
      <c r="D109" s="49">
        <f>ROUND(SUMIFS('Savings Analysis_CWP'!$T$3:$T$802,'Savings Analysis_CWP'!$V$3:$V$802,B109,'Savings Analysis_CWP'!$W$3:$W$802,C109),1)</f>
        <v>262.60000000000002</v>
      </c>
      <c r="E109" s="24">
        <f>SUMIFS('Savings Analysis_CWP'!$U$3:$U$802,'Savings Analysis_CWP'!$V$3:$V$802,B109,'Savings Analysis_CWP'!$W$3:$W$802,C109)</f>
        <v>8.6952733527783987E-2</v>
      </c>
      <c r="F109" s="24">
        <f t="shared" si="2"/>
        <v>7.0000000000000007E-2</v>
      </c>
      <c r="G109" s="49">
        <f>ROUND(SUMIFS('Savings Analysis_CHWP'!$V$3:$V$322,'Savings Analysis_CHWP'!$X$3:$X$322,B109,'Savings Analysis_CHWP'!$Y$3:$Y$322,C109),1)</f>
        <v>1203.8</v>
      </c>
      <c r="H109" s="24">
        <f>SUMIFS('Savings Analysis_CHWP'!$W$3:$W$322,'Savings Analysis_CHWP'!$X$3:$X$322,B109,'Savings Analysis_CHWP'!$Y$3:$Y$322,C109)</f>
        <v>0.33955345225094041</v>
      </c>
      <c r="I109" s="24">
        <f t="shared" si="3"/>
        <v>0.25</v>
      </c>
    </row>
    <row r="110" spans="2:9" x14ac:dyDescent="0.25">
      <c r="B110" s="23" t="str">
        <f>'Savings Analysis_CWP'!V538</f>
        <v>OfL</v>
      </c>
      <c r="C110" s="23" t="str">
        <f>'Savings Analysis_CWP'!W538</f>
        <v>CZ12</v>
      </c>
      <c r="D110" s="49">
        <f>ROUND(SUMIFS('Savings Analysis_CWP'!$T$3:$T$802,'Savings Analysis_CWP'!$V$3:$V$802,B110,'Savings Analysis_CWP'!$W$3:$W$802,C110),1)</f>
        <v>232.2</v>
      </c>
      <c r="E110" s="24">
        <f>SUMIFS('Savings Analysis_CWP'!$U$3:$U$802,'Savings Analysis_CWP'!$V$3:$V$802,B110,'Savings Analysis_CWP'!$W$3:$W$802,C110)</f>
        <v>7.0609300426181076E-2</v>
      </c>
      <c r="F110" s="24">
        <f t="shared" si="2"/>
        <v>7.0000000000000007E-2</v>
      </c>
      <c r="G110" s="49">
        <f>ROUND(SUMIFS('Savings Analysis_CHWP'!$V$3:$V$322,'Savings Analysis_CHWP'!$X$3:$X$322,B110,'Savings Analysis_CHWP'!$Y$3:$Y$322,C110),1)</f>
        <v>1077.8</v>
      </c>
      <c r="H110" s="24">
        <f>SUMIFS('Savings Analysis_CHWP'!$W$3:$W$322,'Savings Analysis_CHWP'!$X$3:$X$322,B110,'Savings Analysis_CHWP'!$Y$3:$Y$322,C110)</f>
        <v>0.26858662637573028</v>
      </c>
      <c r="I110" s="24">
        <f t="shared" si="3"/>
        <v>0.24</v>
      </c>
    </row>
    <row r="111" spans="2:9" x14ac:dyDescent="0.25">
      <c r="B111" s="23" t="str">
        <f>'Savings Analysis_CWP'!V543</f>
        <v>OfL</v>
      </c>
      <c r="C111" s="23" t="str">
        <f>'Savings Analysis_CWP'!W543</f>
        <v>CZ13</v>
      </c>
      <c r="D111" s="49">
        <f>ROUND(SUMIFS('Savings Analysis_CWP'!$T$3:$T$802,'Savings Analysis_CWP'!$V$3:$V$802,B111,'Savings Analysis_CWP'!$W$3:$W$802,C111),1)</f>
        <v>246.1</v>
      </c>
      <c r="E111" s="24">
        <f>SUMIFS('Savings Analysis_CWP'!$U$3:$U$802,'Savings Analysis_CWP'!$V$3:$V$802,B111,'Savings Analysis_CWP'!$W$3:$W$802,C111)</f>
        <v>8.0177517714737176E-2</v>
      </c>
      <c r="F111" s="24">
        <f t="shared" si="2"/>
        <v>7.0000000000000007E-2</v>
      </c>
      <c r="G111" s="49">
        <f>ROUND(SUMIFS('Savings Analysis_CHWP'!$V$3:$V$322,'Savings Analysis_CHWP'!$X$3:$X$322,B111,'Savings Analysis_CHWP'!$Y$3:$Y$322,C111),1)</f>
        <v>1050.3</v>
      </c>
      <c r="H111" s="24">
        <f>SUMIFS('Savings Analysis_CHWP'!$W$3:$W$322,'Savings Analysis_CHWP'!$X$3:$X$322,B111,'Savings Analysis_CHWP'!$Y$3:$Y$322,C111)</f>
        <v>0.30999999999999994</v>
      </c>
      <c r="I111" s="24">
        <f t="shared" si="3"/>
        <v>0.22</v>
      </c>
    </row>
    <row r="112" spans="2:9" x14ac:dyDescent="0.25">
      <c r="B112" s="23" t="str">
        <f>'Savings Analysis_CWP'!V548</f>
        <v>OfL</v>
      </c>
      <c r="C112" s="23" t="str">
        <f>'Savings Analysis_CWP'!W548</f>
        <v>CZ14</v>
      </c>
      <c r="D112" s="49">
        <f>ROUND(SUMIFS('Savings Analysis_CWP'!$T$3:$T$802,'Savings Analysis_CWP'!$V$3:$V$802,B112,'Savings Analysis_CWP'!$W$3:$W$802,C112),1)</f>
        <v>288.7</v>
      </c>
      <c r="E112" s="24">
        <f>SUMIFS('Savings Analysis_CWP'!$U$3:$U$802,'Savings Analysis_CWP'!$V$3:$V$802,B112,'Savings Analysis_CWP'!$W$3:$W$802,C112)</f>
        <v>6.9171472960606106E-2</v>
      </c>
      <c r="F112" s="24">
        <f t="shared" si="2"/>
        <v>0.06</v>
      </c>
      <c r="G112" s="49">
        <f>ROUND(SUMIFS('Savings Analysis_CHWP'!$V$3:$V$322,'Savings Analysis_CHWP'!$X$3:$X$322,B112,'Savings Analysis_CHWP'!$Y$3:$Y$322,C112),1)</f>
        <v>1199.2</v>
      </c>
      <c r="H112" s="24">
        <f>SUMIFS('Savings Analysis_CHWP'!$W$3:$W$322,'Savings Analysis_CHWP'!$X$3:$X$322,B112,'Savings Analysis_CHWP'!$Y$3:$Y$322,C112)</f>
        <v>0.28466208851100938</v>
      </c>
      <c r="I112" s="24">
        <f t="shared" si="3"/>
        <v>0.28999999999999998</v>
      </c>
    </row>
    <row r="113" spans="2:9" x14ac:dyDescent="0.25">
      <c r="B113" s="23" t="str">
        <f>'Savings Analysis_CWP'!V553</f>
        <v>OfL</v>
      </c>
      <c r="C113" s="23" t="str">
        <f>'Savings Analysis_CWP'!W553</f>
        <v>CZ15</v>
      </c>
      <c r="D113" s="49">
        <f>ROUND(SUMIFS('Savings Analysis_CWP'!$T$3:$T$802,'Savings Analysis_CWP'!$V$3:$V$802,B113,'Savings Analysis_CWP'!$W$3:$W$802,C113),1)</f>
        <v>352.4</v>
      </c>
      <c r="E113" s="24">
        <f>SUMIFS('Savings Analysis_CWP'!$U$3:$U$802,'Savings Analysis_CWP'!$V$3:$V$802,B113,'Savings Analysis_CWP'!$W$3:$W$802,C113)</f>
        <v>6.6054508698268469E-2</v>
      </c>
      <c r="F113" s="24">
        <f t="shared" si="2"/>
        <v>0.08</v>
      </c>
      <c r="G113" s="49">
        <f>ROUND(SUMIFS('Savings Analysis_CHWP'!$V$3:$V$322,'Savings Analysis_CHWP'!$X$3:$X$322,B113,'Savings Analysis_CHWP'!$Y$3:$Y$322,C113),1)</f>
        <v>1516.3</v>
      </c>
      <c r="H113" s="24">
        <f>SUMIFS('Savings Analysis_CHWP'!$W$3:$W$322,'Savings Analysis_CHWP'!$X$3:$X$322,B113,'Savings Analysis_CHWP'!$Y$3:$Y$322,C113)</f>
        <v>0.2744079153079913</v>
      </c>
      <c r="I113" s="24">
        <f t="shared" si="3"/>
        <v>0.24</v>
      </c>
    </row>
    <row r="114" spans="2:9" x14ac:dyDescent="0.25">
      <c r="B114" s="23" t="str">
        <f>'Savings Analysis_CWP'!V558</f>
        <v>OfL</v>
      </c>
      <c r="C114" s="23" t="str">
        <f>'Savings Analysis_CWP'!W558</f>
        <v>CZ16</v>
      </c>
      <c r="D114" s="49">
        <f>ROUND(SUMIFS('Savings Analysis_CWP'!$T$3:$T$802,'Savings Analysis_CWP'!$V$3:$V$802,B114,'Savings Analysis_CWP'!$W$3:$W$802,C114),1)</f>
        <v>168.6</v>
      </c>
      <c r="E114" s="24">
        <f>SUMIFS('Savings Analysis_CWP'!$U$3:$U$802,'Savings Analysis_CWP'!$V$3:$V$802,B114,'Savings Analysis_CWP'!$W$3:$W$802,C114)</f>
        <v>7.3842623240213609E-2</v>
      </c>
      <c r="F114" s="24">
        <f t="shared" si="2"/>
        <v>0.08</v>
      </c>
      <c r="G114" s="49">
        <f>ROUND(SUMIFS('Savings Analysis_CHWP'!$V$3:$V$322,'Savings Analysis_CHWP'!$X$3:$X$322,B114,'Savings Analysis_CHWP'!$Y$3:$Y$322,C114),1)</f>
        <v>893.1</v>
      </c>
      <c r="H114" s="24">
        <f>SUMIFS('Savings Analysis_CHWP'!$W$3:$W$322,'Savings Analysis_CHWP'!$X$3:$X$322,B114,'Savings Analysis_CHWP'!$Y$3:$Y$322,C114)</f>
        <v>0.33937561418096607</v>
      </c>
      <c r="I114" s="24">
        <f t="shared" si="3"/>
        <v>0.32</v>
      </c>
    </row>
    <row r="115" spans="2:9" x14ac:dyDescent="0.25">
      <c r="B115" s="23" t="str">
        <f>'Savings Analysis_CWP'!V563</f>
        <v>OfS</v>
      </c>
      <c r="C115" s="23" t="str">
        <f>'Savings Analysis_CWP'!W563</f>
        <v>CZ01</v>
      </c>
      <c r="D115" s="49">
        <f>ROUND(SUMIFS('Savings Analysis_CWP'!$T$3:$T$802,'Savings Analysis_CWP'!$V$3:$V$802,B115,'Savings Analysis_CWP'!$W$3:$W$802,C115),1)</f>
        <v>87.4</v>
      </c>
      <c r="E115" s="24">
        <f>SUMIFS('Savings Analysis_CWP'!$U$3:$U$802,'Savings Analysis_CWP'!$V$3:$V$802,B115,'Savings Analysis_CWP'!$W$3:$W$802,C115)</f>
        <v>9.4832025117739402E-2</v>
      </c>
      <c r="F115" s="24">
        <f t="shared" si="2"/>
        <v>0.1</v>
      </c>
      <c r="G115" s="49">
        <f>ROUND(SUMIFS('Savings Analysis_CHWP'!$V$3:$V$322,'Savings Analysis_CHWP'!$X$3:$X$322,B115,'Savings Analysis_CHWP'!$Y$3:$Y$322,C115),1)</f>
        <v>346.2</v>
      </c>
      <c r="H115" s="24">
        <f>SUMIFS('Savings Analysis_CHWP'!$W$3:$W$322,'Savings Analysis_CHWP'!$X$3:$X$322,B115,'Savings Analysis_CHWP'!$Y$3:$Y$322,C115)</f>
        <v>0.32714750542299353</v>
      </c>
      <c r="I115" s="24">
        <f t="shared" si="3"/>
        <v>0.37</v>
      </c>
    </row>
    <row r="116" spans="2:9" x14ac:dyDescent="0.25">
      <c r="B116" s="23" t="str">
        <f>'Savings Analysis_CWP'!V568</f>
        <v>OfS</v>
      </c>
      <c r="C116" s="23" t="str">
        <f>'Savings Analysis_CWP'!W568</f>
        <v>CZ02</v>
      </c>
      <c r="D116" s="49">
        <f>ROUND(SUMIFS('Savings Analysis_CWP'!$T$3:$T$802,'Savings Analysis_CWP'!$V$3:$V$802,B116,'Savings Analysis_CWP'!$W$3:$W$802,C116),1)</f>
        <v>174</v>
      </c>
      <c r="E116" s="24">
        <f>SUMIFS('Savings Analysis_CWP'!$U$3:$U$802,'Savings Analysis_CWP'!$V$3:$V$802,B116,'Savings Analysis_CWP'!$W$3:$W$802,C116)</f>
        <v>5.7443857119974365E-2</v>
      </c>
      <c r="F116" s="24">
        <f t="shared" si="2"/>
        <v>7.0000000000000007E-2</v>
      </c>
      <c r="G116" s="49">
        <f>ROUND(SUMIFS('Savings Analysis_CHWP'!$V$3:$V$322,'Savings Analysis_CHWP'!$X$3:$X$322,B116,'Savings Analysis_CHWP'!$Y$3:$Y$322,C116),1)</f>
        <v>930.5</v>
      </c>
      <c r="H116" s="24">
        <f>SUMIFS('Savings Analysis_CHWP'!$W$3:$W$322,'Savings Analysis_CHWP'!$X$3:$X$322,B116,'Savings Analysis_CHWP'!$Y$3:$Y$322,C116)</f>
        <v>0.3587353079454631</v>
      </c>
      <c r="I116" s="24">
        <f t="shared" si="3"/>
        <v>0.27</v>
      </c>
    </row>
    <row r="117" spans="2:9" x14ac:dyDescent="0.25">
      <c r="B117" s="23" t="str">
        <f>'Savings Analysis_CWP'!V573</f>
        <v>OfS</v>
      </c>
      <c r="C117" s="23" t="str">
        <f>'Savings Analysis_CWP'!W573</f>
        <v>CZ03</v>
      </c>
      <c r="D117" s="49">
        <f>ROUND(SUMIFS('Savings Analysis_CWP'!$T$3:$T$802,'Savings Analysis_CWP'!$V$3:$V$802,B117,'Savings Analysis_CWP'!$W$3:$W$802,C117),1)</f>
        <v>267.39999999999998</v>
      </c>
      <c r="E117" s="24">
        <f>SUMIFS('Savings Analysis_CWP'!$U$3:$U$802,'Savings Analysis_CWP'!$V$3:$V$802,B117,'Savings Analysis_CWP'!$W$3:$W$802,C117)</f>
        <v>0.1148429469530103</v>
      </c>
      <c r="F117" s="24">
        <f t="shared" si="2"/>
        <v>0.09</v>
      </c>
      <c r="G117" s="49">
        <f>ROUND(SUMIFS('Savings Analysis_CHWP'!$V$3:$V$322,'Savings Analysis_CHWP'!$X$3:$X$322,B117,'Savings Analysis_CHWP'!$Y$3:$Y$322,C117),1)</f>
        <v>933.8</v>
      </c>
      <c r="H117" s="24">
        <f>SUMIFS('Savings Analysis_CHWP'!$W$3:$W$322,'Savings Analysis_CHWP'!$X$3:$X$322,B117,'Savings Analysis_CHWP'!$Y$3:$Y$322,C117)</f>
        <v>0.35959963539475531</v>
      </c>
      <c r="I117" s="24">
        <f t="shared" si="3"/>
        <v>0.22</v>
      </c>
    </row>
    <row r="118" spans="2:9" x14ac:dyDescent="0.25">
      <c r="B118" s="23" t="str">
        <f>'Savings Analysis_CWP'!V578</f>
        <v>OfS</v>
      </c>
      <c r="C118" s="23" t="str">
        <f>'Savings Analysis_CWP'!W578</f>
        <v>CZ04</v>
      </c>
      <c r="D118" s="49">
        <f>ROUND(SUMIFS('Savings Analysis_CWP'!$T$3:$T$802,'Savings Analysis_CWP'!$V$3:$V$802,B118,'Savings Analysis_CWP'!$W$3:$W$802,C118),1)</f>
        <v>217.1</v>
      </c>
      <c r="E118" s="24">
        <f>SUMIFS('Savings Analysis_CWP'!$U$3:$U$802,'Savings Analysis_CWP'!$V$3:$V$802,B118,'Savings Analysis_CWP'!$W$3:$W$802,C118)</f>
        <v>5.9719738422527695E-2</v>
      </c>
      <c r="F118" s="24">
        <f t="shared" si="2"/>
        <v>0.06</v>
      </c>
      <c r="G118" s="49">
        <f>ROUND(SUMIFS('Savings Analysis_CHWP'!$V$3:$V$322,'Savings Analysis_CHWP'!$X$3:$X$322,B118,'Savings Analysis_CHWP'!$Y$3:$Y$322,C118),1)</f>
        <v>1134.4000000000001</v>
      </c>
      <c r="H118" s="24">
        <f>SUMIFS('Savings Analysis_CHWP'!$W$3:$W$322,'Savings Analysis_CHWP'!$X$3:$X$322,B118,'Savings Analysis_CHWP'!$Y$3:$Y$322,C118)</f>
        <v>0.25999999999999995</v>
      </c>
      <c r="I118" s="24">
        <f t="shared" si="3"/>
        <v>0.17</v>
      </c>
    </row>
    <row r="119" spans="2:9" x14ac:dyDescent="0.25">
      <c r="B119" s="23" t="str">
        <f>'Savings Analysis_CWP'!V583</f>
        <v>OfS</v>
      </c>
      <c r="C119" s="23" t="str">
        <f>'Savings Analysis_CWP'!W583</f>
        <v>CZ05</v>
      </c>
      <c r="D119" s="49">
        <f>ROUND(SUMIFS('Savings Analysis_CWP'!$T$3:$T$802,'Savings Analysis_CWP'!$V$3:$V$802,B119,'Savings Analysis_CWP'!$W$3:$W$802,C119),1)</f>
        <v>269.60000000000002</v>
      </c>
      <c r="E119" s="24">
        <f>SUMIFS('Savings Analysis_CWP'!$U$3:$U$802,'Savings Analysis_CWP'!$V$3:$V$802,B119,'Savings Analysis_CWP'!$W$3:$W$802,C119)</f>
        <v>0.10932326416892731</v>
      </c>
      <c r="F119" s="24">
        <f t="shared" si="2"/>
        <v>0.11</v>
      </c>
      <c r="G119" s="49">
        <f>ROUND(SUMIFS('Savings Analysis_CHWP'!$V$3:$V$322,'Savings Analysis_CHWP'!$X$3:$X$322,B119,'Savings Analysis_CHWP'!$Y$3:$Y$322,C119),1)</f>
        <v>1106</v>
      </c>
      <c r="H119" s="24">
        <f>SUMIFS('Savings Analysis_CHWP'!$W$3:$W$322,'Savings Analysis_CHWP'!$X$3:$X$322,B119,'Savings Analysis_CHWP'!$Y$3:$Y$322,C119)</f>
        <v>0.55837987588652471</v>
      </c>
      <c r="I119" s="24">
        <f t="shared" si="3"/>
        <v>0.44</v>
      </c>
    </row>
    <row r="120" spans="2:9" x14ac:dyDescent="0.25">
      <c r="B120" s="23" t="str">
        <f>'Savings Analysis_CWP'!V588</f>
        <v>OfS</v>
      </c>
      <c r="C120" s="23" t="str">
        <f>'Savings Analysis_CWP'!W588</f>
        <v>CZ06</v>
      </c>
      <c r="D120" s="49">
        <f>ROUND(SUMIFS('Savings Analysis_CWP'!$T$3:$T$802,'Savings Analysis_CWP'!$V$3:$V$802,B120,'Savings Analysis_CWP'!$W$3:$W$802,C120),1)</f>
        <v>238.6</v>
      </c>
      <c r="E120" s="24">
        <f>SUMIFS('Savings Analysis_CWP'!$U$3:$U$802,'Savings Analysis_CWP'!$V$3:$V$802,B120,'Savings Analysis_CWP'!$W$3:$W$802,C120)</f>
        <v>7.6719361074581355E-2</v>
      </c>
      <c r="F120" s="24">
        <f t="shared" si="2"/>
        <v>0.08</v>
      </c>
      <c r="G120" s="49">
        <f>ROUND(SUMIFS('Savings Analysis_CHWP'!$V$3:$V$322,'Savings Analysis_CHWP'!$X$3:$X$322,B120,'Savings Analysis_CHWP'!$Y$3:$Y$322,C120),1)</f>
        <v>1448.2</v>
      </c>
      <c r="H120" s="24">
        <f>SUMIFS('Savings Analysis_CHWP'!$W$3:$W$322,'Savings Analysis_CHWP'!$X$3:$X$322,B120,'Savings Analysis_CHWP'!$Y$3:$Y$322,C120)</f>
        <v>0.41</v>
      </c>
      <c r="I120" s="24">
        <f t="shared" si="3"/>
        <v>0.36</v>
      </c>
    </row>
    <row r="121" spans="2:9" x14ac:dyDescent="0.25">
      <c r="B121" s="23" t="str">
        <f>'Savings Analysis_CWP'!V593</f>
        <v>OfS</v>
      </c>
      <c r="C121" s="23" t="str">
        <f>'Savings Analysis_CWP'!W593</f>
        <v>CZ07</v>
      </c>
      <c r="D121" s="49">
        <f>ROUND(SUMIFS('Savings Analysis_CWP'!$T$3:$T$802,'Savings Analysis_CWP'!$V$3:$V$802,B121,'Savings Analysis_CWP'!$W$3:$W$802,C121),1)</f>
        <v>330.4</v>
      </c>
      <c r="E121" s="24">
        <f>SUMIFS('Savings Analysis_CWP'!$U$3:$U$802,'Savings Analysis_CWP'!$V$3:$V$802,B121,'Savings Analysis_CWP'!$W$3:$W$802,C121)</f>
        <v>8.3676908685327789E-2</v>
      </c>
      <c r="F121" s="24">
        <f t="shared" si="2"/>
        <v>0.08</v>
      </c>
      <c r="G121" s="49">
        <f>ROUND(SUMIFS('Savings Analysis_CHWP'!$V$3:$V$322,'Savings Analysis_CHWP'!$X$3:$X$322,B121,'Savings Analysis_CHWP'!$Y$3:$Y$322,C121),1)</f>
        <v>1509</v>
      </c>
      <c r="H121" s="24">
        <f>SUMIFS('Savings Analysis_CHWP'!$W$3:$W$322,'Savings Analysis_CHWP'!$X$3:$X$322,B121,'Savings Analysis_CHWP'!$Y$3:$Y$322,C121)</f>
        <v>0.3</v>
      </c>
      <c r="I121" s="24">
        <f t="shared" si="3"/>
        <v>0.28000000000000003</v>
      </c>
    </row>
    <row r="122" spans="2:9" x14ac:dyDescent="0.25">
      <c r="B122" s="23" t="str">
        <f>'Savings Analysis_CWP'!V598</f>
        <v>OfS</v>
      </c>
      <c r="C122" s="23" t="str">
        <f>'Savings Analysis_CWP'!W598</f>
        <v>CZ08</v>
      </c>
      <c r="D122" s="49">
        <f>ROUND(SUMIFS('Savings Analysis_CWP'!$T$3:$T$802,'Savings Analysis_CWP'!$V$3:$V$802,B122,'Savings Analysis_CWP'!$W$3:$W$802,C122),1)</f>
        <v>256.3</v>
      </c>
      <c r="E122" s="24">
        <f>SUMIFS('Savings Analysis_CWP'!$U$3:$U$802,'Savings Analysis_CWP'!$V$3:$V$802,B122,'Savings Analysis_CWP'!$W$3:$W$802,C122)</f>
        <v>7.7734320196636203E-2</v>
      </c>
      <c r="F122" s="24">
        <f t="shared" si="2"/>
        <v>0.08</v>
      </c>
      <c r="G122" s="49">
        <f>ROUND(SUMIFS('Savings Analysis_CHWP'!$V$3:$V$322,'Savings Analysis_CHWP'!$X$3:$X$322,B122,'Savings Analysis_CHWP'!$Y$3:$Y$322,C122),1)</f>
        <v>1367.2</v>
      </c>
      <c r="H122" s="24">
        <f>SUMIFS('Savings Analysis_CHWP'!$W$3:$W$322,'Savings Analysis_CHWP'!$X$3:$X$322,B122,'Savings Analysis_CHWP'!$Y$3:$Y$322,C122)</f>
        <v>0.2883248136315229</v>
      </c>
      <c r="I122" s="24">
        <f t="shared" si="3"/>
        <v>0.28000000000000003</v>
      </c>
    </row>
    <row r="123" spans="2:9" x14ac:dyDescent="0.25">
      <c r="B123" s="23" t="str">
        <f>'Savings Analysis_CWP'!V603</f>
        <v>OfS</v>
      </c>
      <c r="C123" s="23" t="str">
        <f>'Savings Analysis_CWP'!W603</f>
        <v>CZ09</v>
      </c>
      <c r="D123" s="49">
        <f>ROUND(SUMIFS('Savings Analysis_CWP'!$T$3:$T$802,'Savings Analysis_CWP'!$V$3:$V$802,B123,'Savings Analysis_CWP'!$W$3:$W$802,C123),1)</f>
        <v>286.7</v>
      </c>
      <c r="E123" s="24">
        <f>SUMIFS('Savings Analysis_CWP'!$U$3:$U$802,'Savings Analysis_CWP'!$V$3:$V$802,B123,'Savings Analysis_CWP'!$W$3:$W$802,C123)</f>
        <v>9.6963406247046136E-2</v>
      </c>
      <c r="F123" s="24">
        <f t="shared" si="2"/>
        <v>0.11</v>
      </c>
      <c r="G123" s="49">
        <f>ROUND(SUMIFS('Savings Analysis_CHWP'!$V$3:$V$322,'Savings Analysis_CHWP'!$X$3:$X$322,B123,'Savings Analysis_CHWP'!$Y$3:$Y$322,C123),1)</f>
        <v>959</v>
      </c>
      <c r="H123" s="24">
        <f>SUMIFS('Savings Analysis_CHWP'!$W$3:$W$322,'Savings Analysis_CHWP'!$X$3:$X$322,B123,'Savings Analysis_CHWP'!$Y$3:$Y$322,C123)</f>
        <v>0.2313404700723265</v>
      </c>
      <c r="I123" s="24">
        <f t="shared" si="3"/>
        <v>0.2</v>
      </c>
    </row>
    <row r="124" spans="2:9" x14ac:dyDescent="0.25">
      <c r="B124" s="23" t="str">
        <f>'Savings Analysis_CWP'!V608</f>
        <v>OfS</v>
      </c>
      <c r="C124" s="23" t="str">
        <f>'Savings Analysis_CWP'!W608</f>
        <v>CZ10</v>
      </c>
      <c r="D124" s="49">
        <f>ROUND(SUMIFS('Savings Analysis_CWP'!$T$3:$T$802,'Savings Analysis_CWP'!$V$3:$V$802,B124,'Savings Analysis_CWP'!$W$3:$W$802,C124),1)</f>
        <v>250.3</v>
      </c>
      <c r="E124" s="24">
        <f>SUMIFS('Savings Analysis_CWP'!$U$3:$U$802,'Savings Analysis_CWP'!$V$3:$V$802,B124,'Savings Analysis_CWP'!$W$3:$W$802,C124)</f>
        <v>8.5489423796052413E-2</v>
      </c>
      <c r="F124" s="24">
        <f t="shared" si="2"/>
        <v>0.09</v>
      </c>
      <c r="G124" s="49">
        <f>ROUND(SUMIFS('Savings Analysis_CHWP'!$V$3:$V$322,'Savings Analysis_CHWP'!$X$3:$X$322,B124,'Savings Analysis_CHWP'!$Y$3:$Y$322,C124),1)</f>
        <v>1214.9000000000001</v>
      </c>
      <c r="H124" s="24">
        <f>SUMIFS('Savings Analysis_CHWP'!$W$3:$W$322,'Savings Analysis_CHWP'!$X$3:$X$322,B124,'Savings Analysis_CHWP'!$Y$3:$Y$322,C124)</f>
        <v>0.26698107765809376</v>
      </c>
      <c r="I124" s="24">
        <f t="shared" si="3"/>
        <v>0.26</v>
      </c>
    </row>
    <row r="125" spans="2:9" x14ac:dyDescent="0.25">
      <c r="B125" s="23" t="str">
        <f>'Savings Analysis_CWP'!V613</f>
        <v>OfS</v>
      </c>
      <c r="C125" s="23" t="str">
        <f>'Savings Analysis_CWP'!W613</f>
        <v>CZ11</v>
      </c>
      <c r="D125" s="49">
        <f>ROUND(SUMIFS('Savings Analysis_CWP'!$T$3:$T$802,'Savings Analysis_CWP'!$V$3:$V$802,B125,'Savings Analysis_CWP'!$W$3:$W$802,C125),1)</f>
        <v>213.8</v>
      </c>
      <c r="E125" s="24">
        <f>SUMIFS('Savings Analysis_CWP'!$U$3:$U$802,'Savings Analysis_CWP'!$V$3:$V$802,B125,'Savings Analysis_CWP'!$W$3:$W$802,C125)</f>
        <v>7.4567784015852054E-2</v>
      </c>
      <c r="F125" s="24">
        <f t="shared" si="2"/>
        <v>0.06</v>
      </c>
      <c r="G125" s="49">
        <f>ROUND(SUMIFS('Savings Analysis_CHWP'!$V$3:$V$322,'Savings Analysis_CHWP'!$X$3:$X$322,B125,'Savings Analysis_CHWP'!$Y$3:$Y$322,C125),1)</f>
        <v>975.8</v>
      </c>
      <c r="H125" s="24">
        <f>SUMIFS('Savings Analysis_CHWP'!$W$3:$W$322,'Savings Analysis_CHWP'!$X$3:$X$322,B125,'Savings Analysis_CHWP'!$Y$3:$Y$322,C125)</f>
        <v>0.27212027018949131</v>
      </c>
      <c r="I125" s="24">
        <f t="shared" si="3"/>
        <v>0.2</v>
      </c>
    </row>
    <row r="126" spans="2:9" x14ac:dyDescent="0.25">
      <c r="B126" s="23" t="str">
        <f>'Savings Analysis_CWP'!V618</f>
        <v>OfS</v>
      </c>
      <c r="C126" s="23" t="str">
        <f>'Savings Analysis_CWP'!W618</f>
        <v>CZ12</v>
      </c>
      <c r="D126" s="49">
        <f>ROUND(SUMIFS('Savings Analysis_CWP'!$T$3:$T$802,'Savings Analysis_CWP'!$V$3:$V$802,B126,'Savings Analysis_CWP'!$W$3:$W$802,C126),1)</f>
        <v>190</v>
      </c>
      <c r="E126" s="24">
        <f>SUMIFS('Savings Analysis_CWP'!$U$3:$U$802,'Savings Analysis_CWP'!$V$3:$V$802,B126,'Savings Analysis_CWP'!$W$3:$W$802,C126)</f>
        <v>7.9361175212472559E-2</v>
      </c>
      <c r="F126" s="24">
        <f t="shared" si="2"/>
        <v>0.08</v>
      </c>
      <c r="G126" s="49">
        <f>ROUND(SUMIFS('Savings Analysis_CHWP'!$V$3:$V$322,'Savings Analysis_CHWP'!$X$3:$X$322,B126,'Savings Analysis_CHWP'!$Y$3:$Y$322,C126),1)</f>
        <v>909.9</v>
      </c>
      <c r="H126" s="24">
        <f>SUMIFS('Savings Analysis_CHWP'!$W$3:$W$322,'Savings Analysis_CHWP'!$X$3:$X$322,B126,'Savings Analysis_CHWP'!$Y$3:$Y$322,C126)</f>
        <v>0.2866748864764081</v>
      </c>
      <c r="I126" s="24">
        <f t="shared" si="3"/>
        <v>0.26</v>
      </c>
    </row>
    <row r="127" spans="2:9" x14ac:dyDescent="0.25">
      <c r="B127" s="23" t="str">
        <f>'Savings Analysis_CWP'!V623</f>
        <v>OfS</v>
      </c>
      <c r="C127" s="23" t="str">
        <f>'Savings Analysis_CWP'!W623</f>
        <v>CZ13</v>
      </c>
      <c r="D127" s="49">
        <f>ROUND(SUMIFS('Savings Analysis_CWP'!$T$3:$T$802,'Savings Analysis_CWP'!$V$3:$V$802,B127,'Savings Analysis_CWP'!$W$3:$W$802,C127),1)</f>
        <v>222.4</v>
      </c>
      <c r="E127" s="24">
        <f>SUMIFS('Savings Analysis_CWP'!$U$3:$U$802,'Savings Analysis_CWP'!$V$3:$V$802,B127,'Savings Analysis_CWP'!$W$3:$W$802,C127)</f>
        <v>7.0477857878475797E-2</v>
      </c>
      <c r="F127" s="24">
        <f t="shared" si="2"/>
        <v>7.0000000000000007E-2</v>
      </c>
      <c r="G127" s="49">
        <f>ROUND(SUMIFS('Savings Analysis_CHWP'!$V$3:$V$322,'Savings Analysis_CHWP'!$X$3:$X$322,B127,'Savings Analysis_CHWP'!$Y$3:$Y$322,C127),1)</f>
        <v>957.6</v>
      </c>
      <c r="H127" s="24">
        <f>SUMIFS('Savings Analysis_CHWP'!$W$3:$W$322,'Savings Analysis_CHWP'!$X$3:$X$322,B127,'Savings Analysis_CHWP'!$Y$3:$Y$322,C127)</f>
        <v>0.26</v>
      </c>
      <c r="I127" s="24">
        <f t="shared" si="3"/>
        <v>0.19</v>
      </c>
    </row>
    <row r="128" spans="2:9" x14ac:dyDescent="0.25">
      <c r="B128" s="23" t="str">
        <f>'Savings Analysis_CWP'!V628</f>
        <v>OfS</v>
      </c>
      <c r="C128" s="23" t="str">
        <f>'Savings Analysis_CWP'!W628</f>
        <v>CZ14</v>
      </c>
      <c r="D128" s="49">
        <f>ROUND(SUMIFS('Savings Analysis_CWP'!$T$3:$T$802,'Savings Analysis_CWP'!$V$3:$V$802,B128,'Savings Analysis_CWP'!$W$3:$W$802,C128),1)</f>
        <v>235.3</v>
      </c>
      <c r="E128" s="24">
        <f>SUMIFS('Savings Analysis_CWP'!$U$3:$U$802,'Savings Analysis_CWP'!$V$3:$V$802,B128,'Savings Analysis_CWP'!$W$3:$W$802,C128)</f>
        <v>8.1644174879959577E-2</v>
      </c>
      <c r="F128" s="24">
        <f t="shared" si="2"/>
        <v>7.0000000000000007E-2</v>
      </c>
      <c r="G128" s="49">
        <f>ROUND(SUMIFS('Savings Analysis_CHWP'!$V$3:$V$322,'Savings Analysis_CHWP'!$X$3:$X$322,B128,'Savings Analysis_CHWP'!$Y$3:$Y$322,C128),1)</f>
        <v>942</v>
      </c>
      <c r="H128" s="24">
        <f>SUMIFS('Savings Analysis_CHWP'!$W$3:$W$322,'Savings Analysis_CHWP'!$X$3:$X$322,B128,'Savings Analysis_CHWP'!$Y$3:$Y$322,C128)</f>
        <v>0.2438924786766607</v>
      </c>
      <c r="I128" s="24">
        <f t="shared" si="3"/>
        <v>0.24</v>
      </c>
    </row>
    <row r="129" spans="2:9" x14ac:dyDescent="0.25">
      <c r="B129" s="23" t="str">
        <f>'Savings Analysis_CWP'!V633</f>
        <v>OfS</v>
      </c>
      <c r="C129" s="23" t="str">
        <f>'Savings Analysis_CWP'!W633</f>
        <v>CZ15</v>
      </c>
      <c r="D129" s="49">
        <f>ROUND(SUMIFS('Savings Analysis_CWP'!$T$3:$T$802,'Savings Analysis_CWP'!$V$3:$V$802,B129,'Savings Analysis_CWP'!$W$3:$W$802,C129),1)</f>
        <v>349.8</v>
      </c>
      <c r="E129" s="24">
        <f>SUMIFS('Savings Analysis_CWP'!$U$3:$U$802,'Savings Analysis_CWP'!$V$3:$V$802,B129,'Savings Analysis_CWP'!$W$3:$W$802,C129)</f>
        <v>6.6052273881073653E-2</v>
      </c>
      <c r="F129" s="24">
        <f t="shared" si="2"/>
        <v>0.08</v>
      </c>
      <c r="G129" s="49">
        <f>ROUND(SUMIFS('Savings Analysis_CHWP'!$V$3:$V$322,'Savings Analysis_CHWP'!$X$3:$X$322,B129,'Savings Analysis_CHWP'!$Y$3:$Y$322,C129),1)</f>
        <v>1367.2</v>
      </c>
      <c r="H129" s="24">
        <f>SUMIFS('Savings Analysis_CHWP'!$W$3:$W$322,'Savings Analysis_CHWP'!$X$3:$X$322,B129,'Savings Analysis_CHWP'!$Y$3:$Y$322,C129)</f>
        <v>0.31732490864799023</v>
      </c>
      <c r="I129" s="24">
        <f t="shared" si="3"/>
        <v>0.28000000000000003</v>
      </c>
    </row>
    <row r="130" spans="2:9" x14ac:dyDescent="0.25">
      <c r="B130" s="23" t="str">
        <f>'Savings Analysis_CWP'!V638</f>
        <v>OfS</v>
      </c>
      <c r="C130" s="23" t="str">
        <f>'Savings Analysis_CWP'!W638</f>
        <v>CZ16</v>
      </c>
      <c r="D130" s="49">
        <f>ROUND(SUMIFS('Savings Analysis_CWP'!$T$3:$T$802,'Savings Analysis_CWP'!$V$3:$V$802,B130,'Savings Analysis_CWP'!$W$3:$W$802,C130),1)</f>
        <v>127.7</v>
      </c>
      <c r="E130" s="24">
        <f>SUMIFS('Savings Analysis_CWP'!$U$3:$U$802,'Savings Analysis_CWP'!$V$3:$V$802,B130,'Savings Analysis_CWP'!$W$3:$W$802,C130)</f>
        <v>5.9551411016257966E-2</v>
      </c>
      <c r="F130" s="24">
        <f t="shared" si="2"/>
        <v>0.06</v>
      </c>
      <c r="G130" s="49">
        <f>ROUND(SUMIFS('Savings Analysis_CHWP'!$V$3:$V$322,'Savings Analysis_CHWP'!$X$3:$X$322,B130,'Savings Analysis_CHWP'!$Y$3:$Y$322,C130),1)</f>
        <v>687.3</v>
      </c>
      <c r="H130" s="24">
        <f>SUMIFS('Savings Analysis_CHWP'!$W$3:$W$322,'Savings Analysis_CHWP'!$X$3:$X$322,B130,'Savings Analysis_CHWP'!$Y$3:$Y$322,C130)</f>
        <v>0.34464871004380981</v>
      </c>
      <c r="I130" s="24">
        <f t="shared" si="3"/>
        <v>0.32</v>
      </c>
    </row>
    <row r="131" spans="2:9" x14ac:dyDescent="0.25">
      <c r="B131" s="23" t="str">
        <f>'Savings Analysis_CWP'!V643</f>
        <v>Rt3</v>
      </c>
      <c r="C131" s="23" t="str">
        <f>'Savings Analysis_CWP'!W643</f>
        <v>CZ01</v>
      </c>
      <c r="D131" s="49">
        <f>ROUND(SUMIFS('Savings Analysis_CWP'!$T$3:$T$802,'Savings Analysis_CWP'!$V$3:$V$802,B131,'Savings Analysis_CWP'!$W$3:$W$802,C131),1)</f>
        <v>286</v>
      </c>
      <c r="E131" s="24">
        <f>SUMIFS('Savings Analysis_CWP'!$U$3:$U$802,'Savings Analysis_CWP'!$V$3:$V$802,B131,'Savings Analysis_CWP'!$W$3:$W$802,C131)</f>
        <v>6.9524012579286809E-2</v>
      </c>
      <c r="F131" s="24">
        <f t="shared" si="2"/>
        <v>7.0000000000000007E-2</v>
      </c>
      <c r="G131" s="49">
        <f>ROUND(SUMIFS('Savings Analysis_CHWP'!$V$3:$V$322,'Savings Analysis_CHWP'!$X$3:$X$322,B131,'Savings Analysis_CHWP'!$Y$3:$Y$322,C131),1)</f>
        <v>1270.0999999999999</v>
      </c>
      <c r="H131" s="24">
        <f>SUMIFS('Savings Analysis_CHWP'!$W$3:$W$322,'Savings Analysis_CHWP'!$X$3:$X$322,B131,'Savings Analysis_CHWP'!$Y$3:$Y$322,C131)</f>
        <v>0.3336985018726592</v>
      </c>
      <c r="I131" s="24">
        <f t="shared" si="3"/>
        <v>0.38</v>
      </c>
    </row>
    <row r="132" spans="2:9" x14ac:dyDescent="0.25">
      <c r="B132" s="23" t="str">
        <f>'Savings Analysis_CWP'!V648</f>
        <v>Rt3</v>
      </c>
      <c r="C132" s="23" t="str">
        <f>'Savings Analysis_CWP'!W648</f>
        <v>CZ02</v>
      </c>
      <c r="D132" s="49">
        <f>ROUND(SUMIFS('Savings Analysis_CWP'!$T$3:$T$802,'Savings Analysis_CWP'!$V$3:$V$802,B132,'Savings Analysis_CWP'!$W$3:$W$802,C132),1)</f>
        <v>416.8</v>
      </c>
      <c r="E132" s="24">
        <f>SUMIFS('Savings Analysis_CWP'!$U$3:$U$802,'Savings Analysis_CWP'!$V$3:$V$802,B132,'Savings Analysis_CWP'!$W$3:$W$802,C132)</f>
        <v>8.4981589213606198E-2</v>
      </c>
      <c r="F132" s="24">
        <f t="shared" ref="F132:F162" si="4">ROUND(E132*(1+VLOOKUP(C132,$N$3:$P$18,2,FALSE)),2)</f>
        <v>0.1</v>
      </c>
      <c r="G132" s="49">
        <f>ROUND(SUMIFS('Savings Analysis_CHWP'!$V$3:$V$322,'Savings Analysis_CHWP'!$X$3:$X$322,B132,'Savings Analysis_CHWP'!$Y$3:$Y$322,C132),1)</f>
        <v>1805.2</v>
      </c>
      <c r="H132" s="24">
        <f>SUMIFS('Savings Analysis_CHWP'!$W$3:$W$322,'Savings Analysis_CHWP'!$X$3:$X$322,B132,'Savings Analysis_CHWP'!$Y$3:$Y$322,C132)</f>
        <v>0.31741515826154293</v>
      </c>
      <c r="I132" s="24">
        <f t="shared" ref="I132:I162" si="5">ROUND(H132*(1+VLOOKUP(C132,$N$3:$P$18,3,FALSE)),2)</f>
        <v>0.24</v>
      </c>
    </row>
    <row r="133" spans="2:9" x14ac:dyDescent="0.25">
      <c r="B133" s="23" t="str">
        <f>'Savings Analysis_CWP'!V653</f>
        <v>Rt3</v>
      </c>
      <c r="C133" s="23" t="str">
        <f>'Savings Analysis_CWP'!W653</f>
        <v>CZ03</v>
      </c>
      <c r="D133" s="49">
        <f>ROUND(SUMIFS('Savings Analysis_CWP'!$T$3:$T$802,'Savings Analysis_CWP'!$V$3:$V$802,B133,'Savings Analysis_CWP'!$W$3:$W$802,C133),1)</f>
        <v>357.3</v>
      </c>
      <c r="E133" s="24">
        <f>SUMIFS('Savings Analysis_CWP'!$U$3:$U$802,'Savings Analysis_CWP'!$V$3:$V$802,B133,'Savings Analysis_CWP'!$W$3:$W$802,C133)</f>
        <v>8.9774163540061166E-2</v>
      </c>
      <c r="F133" s="24">
        <f t="shared" si="4"/>
        <v>7.0000000000000007E-2</v>
      </c>
      <c r="G133" s="49">
        <f>ROUND(SUMIFS('Savings Analysis_CHWP'!$V$3:$V$322,'Savings Analysis_CHWP'!$X$3:$X$322,B133,'Savings Analysis_CHWP'!$Y$3:$Y$322,C133),1)</f>
        <v>1872.2</v>
      </c>
      <c r="H133" s="24">
        <f>SUMIFS('Savings Analysis_CHWP'!$W$3:$W$322,'Savings Analysis_CHWP'!$X$3:$X$322,B133,'Savings Analysis_CHWP'!$Y$3:$Y$322,C133)</f>
        <v>0.46</v>
      </c>
      <c r="I133" s="24">
        <f t="shared" si="5"/>
        <v>0.28000000000000003</v>
      </c>
    </row>
    <row r="134" spans="2:9" x14ac:dyDescent="0.25">
      <c r="B134" s="23" t="str">
        <f>'Savings Analysis_CWP'!V658</f>
        <v>Rt3</v>
      </c>
      <c r="C134" s="23" t="str">
        <f>'Savings Analysis_CWP'!W658</f>
        <v>CZ04</v>
      </c>
      <c r="D134" s="49">
        <f>ROUND(SUMIFS('Savings Analysis_CWP'!$T$3:$T$802,'Savings Analysis_CWP'!$V$3:$V$802,B134,'Savings Analysis_CWP'!$W$3:$W$802,C134),1)</f>
        <v>389.9</v>
      </c>
      <c r="E134" s="24">
        <f>SUMIFS('Savings Analysis_CWP'!$U$3:$U$802,'Savings Analysis_CWP'!$V$3:$V$802,B134,'Savings Analysis_CWP'!$W$3:$W$802,C134)</f>
        <v>6.507646999342738E-2</v>
      </c>
      <c r="F134" s="24">
        <f t="shared" si="4"/>
        <v>0.06</v>
      </c>
      <c r="G134" s="49">
        <f>ROUND(SUMIFS('Savings Analysis_CHWP'!$V$3:$V$322,'Savings Analysis_CHWP'!$X$3:$X$322,B134,'Savings Analysis_CHWP'!$Y$3:$Y$322,C134),1)</f>
        <v>1825.1</v>
      </c>
      <c r="H134" s="24">
        <f>SUMIFS('Savings Analysis_CHWP'!$W$3:$W$322,'Savings Analysis_CHWP'!$X$3:$X$322,B134,'Savings Analysis_CHWP'!$Y$3:$Y$322,C134)</f>
        <v>0.14061035643896877</v>
      </c>
      <c r="I134" s="24">
        <f t="shared" si="5"/>
        <v>0.09</v>
      </c>
    </row>
    <row r="135" spans="2:9" x14ac:dyDescent="0.25">
      <c r="B135" s="23" t="str">
        <f>'Savings Analysis_CWP'!V663</f>
        <v>Rt3</v>
      </c>
      <c r="C135" s="23" t="str">
        <f>'Savings Analysis_CWP'!W663</f>
        <v>CZ05</v>
      </c>
      <c r="D135" s="49">
        <f>ROUND(SUMIFS('Savings Analysis_CWP'!$T$3:$T$802,'Savings Analysis_CWP'!$V$3:$V$802,B135,'Savings Analysis_CWP'!$W$3:$W$802,C135),1)</f>
        <v>422.2</v>
      </c>
      <c r="E135" s="24">
        <f>SUMIFS('Savings Analysis_CWP'!$U$3:$U$802,'Savings Analysis_CWP'!$V$3:$V$802,B135,'Savings Analysis_CWP'!$W$3:$W$802,C135)</f>
        <v>5.6140938353371479E-2</v>
      </c>
      <c r="F135" s="24">
        <f t="shared" si="4"/>
        <v>0.06</v>
      </c>
      <c r="G135" s="49">
        <f>ROUND(SUMIFS('Savings Analysis_CHWP'!$V$3:$V$322,'Savings Analysis_CHWP'!$X$3:$X$322,B135,'Savings Analysis_CHWP'!$Y$3:$Y$322,C135),1)</f>
        <v>1892</v>
      </c>
      <c r="H135" s="24">
        <f>SUMIFS('Savings Analysis_CHWP'!$W$3:$W$322,'Savings Analysis_CHWP'!$X$3:$X$322,B135,'Savings Analysis_CHWP'!$Y$3:$Y$322,C135)</f>
        <v>0.39240039489457723</v>
      </c>
      <c r="I135" s="24">
        <f t="shared" si="5"/>
        <v>0.31</v>
      </c>
    </row>
    <row r="136" spans="2:9" x14ac:dyDescent="0.25">
      <c r="B136" s="23" t="str">
        <f>'Savings Analysis_CWP'!V668</f>
        <v>Rt3</v>
      </c>
      <c r="C136" s="23" t="str">
        <f>'Savings Analysis_CWP'!W668</f>
        <v>CZ06</v>
      </c>
      <c r="D136" s="49">
        <f>ROUND(SUMIFS('Savings Analysis_CWP'!$T$3:$T$802,'Savings Analysis_CWP'!$V$3:$V$802,B136,'Savings Analysis_CWP'!$W$3:$W$802,C136),1)</f>
        <v>421.5</v>
      </c>
      <c r="E136" s="24">
        <f>SUMIFS('Savings Analysis_CWP'!$U$3:$U$802,'Savings Analysis_CWP'!$V$3:$V$802,B136,'Savings Analysis_CWP'!$W$3:$W$802,C136)</f>
        <v>6.8008509621806004E-2</v>
      </c>
      <c r="F136" s="24">
        <f t="shared" si="4"/>
        <v>7.0000000000000007E-2</v>
      </c>
      <c r="G136" s="49">
        <f>ROUND(SUMIFS('Savings Analysis_CHWP'!$V$3:$V$322,'Savings Analysis_CHWP'!$X$3:$X$322,B136,'Savings Analysis_CHWP'!$Y$3:$Y$322,C136),1)</f>
        <v>1971.4</v>
      </c>
      <c r="H136" s="24">
        <f>SUMIFS('Savings Analysis_CHWP'!$W$3:$W$322,'Savings Analysis_CHWP'!$X$3:$X$322,B136,'Savings Analysis_CHWP'!$Y$3:$Y$322,C136)</f>
        <v>0.23232864862371039</v>
      </c>
      <c r="I136" s="24">
        <f t="shared" si="5"/>
        <v>0.2</v>
      </c>
    </row>
    <row r="137" spans="2:9" x14ac:dyDescent="0.25">
      <c r="B137" s="23" t="str">
        <f>'Savings Analysis_CWP'!V673</f>
        <v>Rt3</v>
      </c>
      <c r="C137" s="23" t="str">
        <f>'Savings Analysis_CWP'!W673</f>
        <v>CZ07</v>
      </c>
      <c r="D137" s="49">
        <f>ROUND(SUMIFS('Savings Analysis_CWP'!$T$3:$T$802,'Savings Analysis_CWP'!$V$3:$V$802,B137,'Savings Analysis_CWP'!$W$3:$W$802,C137),1)</f>
        <v>428.8</v>
      </c>
      <c r="E137" s="24">
        <f>SUMIFS('Savings Analysis_CWP'!$U$3:$U$802,'Savings Analysis_CWP'!$V$3:$V$802,B137,'Savings Analysis_CWP'!$W$3:$W$802,C137)</f>
        <v>0.06</v>
      </c>
      <c r="F137" s="24">
        <f t="shared" si="4"/>
        <v>0.06</v>
      </c>
      <c r="G137" s="49">
        <f>ROUND(SUMIFS('Savings Analysis_CHWP'!$V$3:$V$322,'Savings Analysis_CHWP'!$X$3:$X$322,B137,'Savings Analysis_CHWP'!$Y$3:$Y$322,C137),1)</f>
        <v>2006</v>
      </c>
      <c r="H137" s="24">
        <f>SUMIFS('Savings Analysis_CHWP'!$W$3:$W$322,'Savings Analysis_CHWP'!$X$3:$X$322,B137,'Savings Analysis_CHWP'!$Y$3:$Y$322,C137)</f>
        <v>0.2267555395921976</v>
      </c>
      <c r="I137" s="24">
        <f t="shared" si="5"/>
        <v>0.21</v>
      </c>
    </row>
    <row r="138" spans="2:9" x14ac:dyDescent="0.25">
      <c r="B138" s="23" t="str">
        <f>'Savings Analysis_CWP'!V678</f>
        <v>Rt3</v>
      </c>
      <c r="C138" s="23" t="str">
        <f>'Savings Analysis_CWP'!W678</f>
        <v>CZ08</v>
      </c>
      <c r="D138" s="49">
        <f>ROUND(SUMIFS('Savings Analysis_CWP'!$T$3:$T$802,'Savings Analysis_CWP'!$V$3:$V$802,B138,'Savings Analysis_CWP'!$W$3:$W$802,C138),1)</f>
        <v>459.4</v>
      </c>
      <c r="E138" s="24">
        <f>SUMIFS('Savings Analysis_CWP'!$U$3:$U$802,'Savings Analysis_CWP'!$V$3:$V$802,B138,'Savings Analysis_CWP'!$W$3:$W$802,C138)</f>
        <v>7.4574491279656624E-2</v>
      </c>
      <c r="F138" s="24">
        <f t="shared" si="4"/>
        <v>0.08</v>
      </c>
      <c r="G138" s="49">
        <f>ROUND(SUMIFS('Savings Analysis_CHWP'!$V$3:$V$322,'Savings Analysis_CHWP'!$X$3:$X$322,B138,'Savings Analysis_CHWP'!$Y$3:$Y$322,C138),1)</f>
        <v>2015.8</v>
      </c>
      <c r="H138" s="24">
        <f>SUMIFS('Savings Analysis_CHWP'!$W$3:$W$322,'Savings Analysis_CHWP'!$X$3:$X$322,B138,'Savings Analysis_CHWP'!$Y$3:$Y$322,C138)</f>
        <v>4.8448172829376857E-2</v>
      </c>
      <c r="I138" s="24">
        <f t="shared" si="5"/>
        <v>0.05</v>
      </c>
    </row>
    <row r="139" spans="2:9" x14ac:dyDescent="0.25">
      <c r="B139" s="23" t="str">
        <f>'Savings Analysis_CWP'!V683</f>
        <v>Rt3</v>
      </c>
      <c r="C139" s="23" t="str">
        <f>'Savings Analysis_CWP'!W683</f>
        <v>CZ09</v>
      </c>
      <c r="D139" s="49">
        <f>ROUND(SUMIFS('Savings Analysis_CWP'!$T$3:$T$802,'Savings Analysis_CWP'!$V$3:$V$802,B139,'Savings Analysis_CWP'!$W$3:$W$802,C139),1)</f>
        <v>431.5</v>
      </c>
      <c r="E139" s="24">
        <f>SUMIFS('Savings Analysis_CWP'!$U$3:$U$802,'Savings Analysis_CWP'!$V$3:$V$802,B139,'Savings Analysis_CWP'!$W$3:$W$802,C139)</f>
        <v>7.7990402371272097E-2</v>
      </c>
      <c r="F139" s="24">
        <f t="shared" si="4"/>
        <v>0.08</v>
      </c>
      <c r="G139" s="49">
        <f>ROUND(SUMIFS('Savings Analysis_CHWP'!$V$3:$V$322,'Savings Analysis_CHWP'!$X$3:$X$322,B139,'Savings Analysis_CHWP'!$Y$3:$Y$322,C139),1)</f>
        <v>1665.4</v>
      </c>
      <c r="H139" s="24">
        <f>SUMIFS('Savings Analysis_CHWP'!$W$3:$W$322,'Savings Analysis_CHWP'!$X$3:$X$322,B139,'Savings Analysis_CHWP'!$Y$3:$Y$322,C139)</f>
        <v>0.11329696105438562</v>
      </c>
      <c r="I139" s="24">
        <f t="shared" si="5"/>
        <v>0.1</v>
      </c>
    </row>
    <row r="140" spans="2:9" x14ac:dyDescent="0.25">
      <c r="B140" s="23" t="str">
        <f>'Savings Analysis_CWP'!V688</f>
        <v>Rt3</v>
      </c>
      <c r="C140" s="23" t="str">
        <f>'Savings Analysis_CWP'!W688</f>
        <v>CZ10</v>
      </c>
      <c r="D140" s="49">
        <f>ROUND(SUMIFS('Savings Analysis_CWP'!$T$3:$T$802,'Savings Analysis_CWP'!$V$3:$V$802,B140,'Savings Analysis_CWP'!$W$3:$W$802,C140),1)</f>
        <v>413.2</v>
      </c>
      <c r="E140" s="24">
        <f>SUMIFS('Savings Analysis_CWP'!$U$3:$U$802,'Savings Analysis_CWP'!$V$3:$V$802,B140,'Savings Analysis_CWP'!$W$3:$W$802,C140)</f>
        <v>8.092006908772037E-2</v>
      </c>
      <c r="F140" s="24">
        <f t="shared" si="4"/>
        <v>0.08</v>
      </c>
      <c r="G140" s="49">
        <f>ROUND(SUMIFS('Savings Analysis_CHWP'!$V$3:$V$322,'Savings Analysis_CHWP'!$X$3:$X$322,B140,'Savings Analysis_CHWP'!$Y$3:$Y$322,C140),1)</f>
        <v>1599.6</v>
      </c>
      <c r="H140" s="24">
        <f>SUMIFS('Savings Analysis_CHWP'!$W$3:$W$322,'Savings Analysis_CHWP'!$X$3:$X$322,B140,'Savings Analysis_CHWP'!$Y$3:$Y$322,C140)</f>
        <v>0.13452307742454206</v>
      </c>
      <c r="I140" s="24">
        <f t="shared" si="5"/>
        <v>0.13</v>
      </c>
    </row>
    <row r="141" spans="2:9" x14ac:dyDescent="0.25">
      <c r="B141" s="23" t="str">
        <f>'Savings Analysis_CWP'!V693</f>
        <v>Rt3</v>
      </c>
      <c r="C141" s="23" t="str">
        <f>'Savings Analysis_CWP'!W693</f>
        <v>CZ11</v>
      </c>
      <c r="D141" s="49">
        <f>ROUND(SUMIFS('Savings Analysis_CWP'!$T$3:$T$802,'Savings Analysis_CWP'!$V$3:$V$802,B141,'Savings Analysis_CWP'!$W$3:$W$802,C141),1)</f>
        <v>357.6</v>
      </c>
      <c r="E141" s="24">
        <f>SUMIFS('Savings Analysis_CWP'!$U$3:$U$802,'Savings Analysis_CWP'!$V$3:$V$802,B141,'Savings Analysis_CWP'!$W$3:$W$802,C141)</f>
        <v>5.8044211766596132E-2</v>
      </c>
      <c r="F141" s="24">
        <f t="shared" si="4"/>
        <v>0.05</v>
      </c>
      <c r="G141" s="49">
        <f>ROUND(SUMIFS('Savings Analysis_CHWP'!$V$3:$V$322,'Savings Analysis_CHWP'!$X$3:$X$322,B141,'Savings Analysis_CHWP'!$Y$3:$Y$322,C141),1)</f>
        <v>1409.2</v>
      </c>
      <c r="H141" s="24">
        <f>SUMIFS('Savings Analysis_CHWP'!$W$3:$W$322,'Savings Analysis_CHWP'!$X$3:$X$322,B141,'Savings Analysis_CHWP'!$Y$3:$Y$322,C141)</f>
        <v>-2.5084920839872128E-3</v>
      </c>
      <c r="I141" s="24">
        <f t="shared" si="5"/>
        <v>0</v>
      </c>
    </row>
    <row r="142" spans="2:9" x14ac:dyDescent="0.25">
      <c r="B142" s="23" t="str">
        <f>'Savings Analysis_CWP'!V698</f>
        <v>Rt3</v>
      </c>
      <c r="C142" s="23" t="str">
        <f>'Savings Analysis_CWP'!W698</f>
        <v>CZ12</v>
      </c>
      <c r="D142" s="49">
        <f>ROUND(SUMIFS('Savings Analysis_CWP'!$T$3:$T$802,'Savings Analysis_CWP'!$V$3:$V$802,B142,'Savings Analysis_CWP'!$W$3:$W$802,C142),1)</f>
        <v>344</v>
      </c>
      <c r="E142" s="24">
        <f>SUMIFS('Savings Analysis_CWP'!$U$3:$U$802,'Savings Analysis_CWP'!$V$3:$V$802,B142,'Savings Analysis_CWP'!$W$3:$W$802,C142)</f>
        <v>5.5208427523697395E-2</v>
      </c>
      <c r="F142" s="24">
        <f t="shared" si="4"/>
        <v>0.06</v>
      </c>
      <c r="G142" s="49">
        <f>ROUND(SUMIFS('Savings Analysis_CHWP'!$V$3:$V$322,'Savings Analysis_CHWP'!$X$3:$X$322,B142,'Savings Analysis_CHWP'!$Y$3:$Y$322,C142),1)</f>
        <v>1499.2</v>
      </c>
      <c r="H142" s="24">
        <f>SUMIFS('Savings Analysis_CHWP'!$W$3:$W$322,'Savings Analysis_CHWP'!$X$3:$X$322,B142,'Savings Analysis_CHWP'!$Y$3:$Y$322,C142)</f>
        <v>0.15493866330085673</v>
      </c>
      <c r="I142" s="24">
        <f t="shared" si="5"/>
        <v>0.14000000000000001</v>
      </c>
    </row>
    <row r="143" spans="2:9" x14ac:dyDescent="0.25">
      <c r="B143" s="23" t="str">
        <f>'Savings Analysis_CWP'!V703</f>
        <v>Rt3</v>
      </c>
      <c r="C143" s="23" t="str">
        <f>'Savings Analysis_CWP'!W703</f>
        <v>CZ13</v>
      </c>
      <c r="D143" s="49">
        <f>ROUND(SUMIFS('Savings Analysis_CWP'!$T$3:$T$802,'Savings Analysis_CWP'!$V$3:$V$802,B143,'Savings Analysis_CWP'!$W$3:$W$802,C143),1)</f>
        <v>339.4</v>
      </c>
      <c r="E143" s="24">
        <f>SUMIFS('Savings Analysis_CWP'!$U$3:$U$802,'Savings Analysis_CWP'!$V$3:$V$802,B143,'Savings Analysis_CWP'!$W$3:$W$802,C143)</f>
        <v>6.4279721263940409E-2</v>
      </c>
      <c r="F143" s="24">
        <f t="shared" si="4"/>
        <v>0.06</v>
      </c>
      <c r="G143" s="49">
        <f>ROUND(SUMIFS('Savings Analysis_CHWP'!$V$3:$V$322,'Savings Analysis_CHWP'!$X$3:$X$322,B143,'Savings Analysis_CHWP'!$Y$3:$Y$322,C143),1)</f>
        <v>1352.1</v>
      </c>
      <c r="H143" s="24">
        <f>SUMIFS('Savings Analysis_CHWP'!$W$3:$W$322,'Savings Analysis_CHWP'!$X$3:$X$322,B143,'Savings Analysis_CHWP'!$Y$3:$Y$322,C143)</f>
        <v>0.18021593726433466</v>
      </c>
      <c r="I143" s="24">
        <f t="shared" si="5"/>
        <v>0.13</v>
      </c>
    </row>
    <row r="144" spans="2:9" x14ac:dyDescent="0.25">
      <c r="B144" s="23" t="str">
        <f>'Savings Analysis_CWP'!V708</f>
        <v>Rt3</v>
      </c>
      <c r="C144" s="23" t="str">
        <f>'Savings Analysis_CWP'!W708</f>
        <v>CZ14</v>
      </c>
      <c r="D144" s="49">
        <f>ROUND(SUMIFS('Savings Analysis_CWP'!$T$3:$T$802,'Savings Analysis_CWP'!$V$3:$V$802,B144,'Savings Analysis_CWP'!$W$3:$W$802,C144),1)</f>
        <v>373.4</v>
      </c>
      <c r="E144" s="24">
        <f>SUMIFS('Savings Analysis_CWP'!$U$3:$U$802,'Savings Analysis_CWP'!$V$3:$V$802,B144,'Savings Analysis_CWP'!$W$3:$W$802,C144)</f>
        <v>6.1478922616502792E-2</v>
      </c>
      <c r="F144" s="24">
        <f t="shared" si="4"/>
        <v>0.06</v>
      </c>
      <c r="G144" s="49">
        <f>ROUND(SUMIFS('Savings Analysis_CHWP'!$V$3:$V$322,'Savings Analysis_CHWP'!$X$3:$X$322,B144,'Savings Analysis_CHWP'!$Y$3:$Y$322,C144),1)</f>
        <v>1531.4</v>
      </c>
      <c r="H144" s="24">
        <f>SUMIFS('Savings Analysis_CHWP'!$W$3:$W$322,'Savings Analysis_CHWP'!$X$3:$X$322,B144,'Savings Analysis_CHWP'!$Y$3:$Y$322,C144)</f>
        <v>0.1586048930493375</v>
      </c>
      <c r="I144" s="24">
        <f t="shared" si="5"/>
        <v>0.16</v>
      </c>
    </row>
    <row r="145" spans="2:9" x14ac:dyDescent="0.25">
      <c r="B145" s="23" t="str">
        <f>'Savings Analysis_CWP'!V713</f>
        <v>Rt3</v>
      </c>
      <c r="C145" s="23" t="str">
        <f>'Savings Analysis_CWP'!W713</f>
        <v>CZ15</v>
      </c>
      <c r="D145" s="49">
        <f>ROUND(SUMIFS('Savings Analysis_CWP'!$T$3:$T$802,'Savings Analysis_CWP'!$V$3:$V$802,B145,'Savings Analysis_CWP'!$W$3:$W$802,C145),1)</f>
        <v>435.8</v>
      </c>
      <c r="E145" s="24">
        <f>SUMIFS('Savings Analysis_CWP'!$U$3:$U$802,'Savings Analysis_CWP'!$V$3:$V$802,B145,'Savings Analysis_CWP'!$W$3:$W$802,C145)</f>
        <v>5.9232498426102627E-2</v>
      </c>
      <c r="F145" s="24">
        <f t="shared" si="4"/>
        <v>7.0000000000000007E-2</v>
      </c>
      <c r="G145" s="49">
        <f>ROUND(SUMIFS('Savings Analysis_CHWP'!$V$3:$V$322,'Savings Analysis_CHWP'!$X$3:$X$322,B145,'Savings Analysis_CHWP'!$Y$3:$Y$322,C145),1)</f>
        <v>1423.3</v>
      </c>
      <c r="H145" s="24">
        <f>SUMIFS('Savings Analysis_CHWP'!$W$3:$W$322,'Savings Analysis_CHWP'!$X$3:$X$322,B145,'Savings Analysis_CHWP'!$Y$3:$Y$322,C145)</f>
        <v>0.14604796696654937</v>
      </c>
      <c r="I145" s="24">
        <f t="shared" si="5"/>
        <v>0.13</v>
      </c>
    </row>
    <row r="146" spans="2:9" x14ac:dyDescent="0.25">
      <c r="B146" s="23" t="str">
        <f>'Savings Analysis_CWP'!V718</f>
        <v>Rt3</v>
      </c>
      <c r="C146" s="23" t="str">
        <f>'Savings Analysis_CWP'!W718</f>
        <v>CZ16</v>
      </c>
      <c r="D146" s="49">
        <f>ROUND(SUMIFS('Savings Analysis_CWP'!$T$3:$T$802,'Savings Analysis_CWP'!$V$3:$V$802,B146,'Savings Analysis_CWP'!$W$3:$W$802,C146),1)</f>
        <v>292</v>
      </c>
      <c r="E146" s="24">
        <f>SUMIFS('Savings Analysis_CWP'!$U$3:$U$802,'Savings Analysis_CWP'!$V$3:$V$802,B146,'Savings Analysis_CWP'!$W$3:$W$802,C146)</f>
        <v>5.1467700132630835E-2</v>
      </c>
      <c r="F146" s="24">
        <f t="shared" si="4"/>
        <v>0.05</v>
      </c>
      <c r="G146" s="49">
        <f>ROUND(SUMIFS('Savings Analysis_CHWP'!$V$3:$V$322,'Savings Analysis_CHWP'!$X$3:$X$322,B146,'Savings Analysis_CHWP'!$Y$3:$Y$322,C146),1)</f>
        <v>1603.1</v>
      </c>
      <c r="H146" s="24">
        <f>SUMIFS('Savings Analysis_CHWP'!$W$3:$W$322,'Savings Analysis_CHWP'!$X$3:$X$322,B146,'Savings Analysis_CHWP'!$Y$3:$Y$322,C146)</f>
        <v>0.27204120857999536</v>
      </c>
      <c r="I146" s="24">
        <f t="shared" si="5"/>
        <v>0.26</v>
      </c>
    </row>
    <row r="147" spans="2:9" x14ac:dyDescent="0.25">
      <c r="B147" s="23" t="str">
        <f>'Savings Analysis_CWP'!V723</f>
        <v>EUn</v>
      </c>
      <c r="C147" s="23" t="str">
        <f>'Savings Analysis_CWP'!W723</f>
        <v>CZ01</v>
      </c>
      <c r="D147" s="53">
        <f>ROUND(SUMIFS('Savings Analysis_CWP'!$T$3:$T$802,'Savings Analysis_CWP'!$V$3:$V$802,B147,'Savings Analysis_CWP'!$W$3:$W$802,C147),1)</f>
        <v>826.2</v>
      </c>
      <c r="E147" s="24">
        <f>SUMIFS('Savings Analysis_CWP'!$U$3:$U$802,'Savings Analysis_CWP'!$V$3:$V$802,B147,'Savings Analysis_CWP'!$W$3:$W$802,C147)</f>
        <v>0.13673625465068209</v>
      </c>
      <c r="F147" s="24">
        <f t="shared" si="4"/>
        <v>0.15</v>
      </c>
      <c r="G147" s="49">
        <f>ROUND(SUMIFS('Savings Analysis_CHWP'!$V$3:$V$322,'Savings Analysis_CHWP'!$X$3:$X$322,B147,'Savings Analysis_CHWP'!$Y$3:$Y$322,C147),1)</f>
        <v>3965.8</v>
      </c>
      <c r="H147" s="24">
        <f>SUMIFS('Savings Analysis_CHWP'!$W$3:$W$322,'Savings Analysis_CHWP'!$X$3:$X$322,B147,'Savings Analysis_CHWP'!$Y$3:$Y$322,C147)</f>
        <v>0.60137218624730193</v>
      </c>
      <c r="I147" s="24">
        <f t="shared" si="5"/>
        <v>0.68</v>
      </c>
    </row>
    <row r="148" spans="2:9" x14ac:dyDescent="0.25">
      <c r="B148" s="23" t="str">
        <f>'Savings Analysis_CWP'!V728</f>
        <v>EUn</v>
      </c>
      <c r="C148" s="23" t="str">
        <f>'Savings Analysis_CWP'!W728</f>
        <v>CZ02</v>
      </c>
      <c r="D148" s="53">
        <f>ROUND(SUMIFS('Savings Analysis_CWP'!$T$3:$T$802,'Savings Analysis_CWP'!$V$3:$V$802,B148,'Savings Analysis_CWP'!$W$3:$W$802,C148),1)</f>
        <v>852.4</v>
      </c>
      <c r="E148" s="24">
        <f>SUMIFS('Savings Analysis_CWP'!$U$3:$U$802,'Savings Analysis_CWP'!$V$3:$V$802,B148,'Savings Analysis_CWP'!$W$3:$W$802,C148)</f>
        <v>9.9096079276174032E-2</v>
      </c>
      <c r="F148" s="24">
        <f t="shared" si="4"/>
        <v>0.12</v>
      </c>
      <c r="G148" s="49">
        <f>ROUND(SUMIFS('Savings Analysis_CHWP'!$V$3:$V$322,'Savings Analysis_CHWP'!$X$3:$X$322,B148,'Savings Analysis_CHWP'!$Y$3:$Y$322,C148),1)</f>
        <v>3734.5</v>
      </c>
      <c r="H148" s="24">
        <f>SUMIFS('Savings Analysis_CHWP'!$W$3:$W$322,'Savings Analysis_CHWP'!$X$3:$X$322,B148,'Savings Analysis_CHWP'!$Y$3:$Y$322,C148)</f>
        <v>0.36446045918367348</v>
      </c>
      <c r="I148" s="24">
        <f t="shared" si="5"/>
        <v>0.28000000000000003</v>
      </c>
    </row>
    <row r="149" spans="2:9" x14ac:dyDescent="0.25">
      <c r="B149" s="23" t="str">
        <f>'Savings Analysis_CWP'!V733</f>
        <v>EUn</v>
      </c>
      <c r="C149" s="23" t="str">
        <f>'Savings Analysis_CWP'!W733</f>
        <v>CZ03</v>
      </c>
      <c r="D149" s="53">
        <f>ROUND(SUMIFS('Savings Analysis_CWP'!$T$3:$T$802,'Savings Analysis_CWP'!$V$3:$V$802,B149,'Savings Analysis_CWP'!$W$3:$W$802,C149),1)</f>
        <v>864</v>
      </c>
      <c r="E149" s="24">
        <f>SUMIFS('Savings Analysis_CWP'!$U$3:$U$802,'Savings Analysis_CWP'!$V$3:$V$802,B149,'Savings Analysis_CWP'!$W$3:$W$802,C149)</f>
        <v>0.12444642580244999</v>
      </c>
      <c r="F149" s="24">
        <f t="shared" si="4"/>
        <v>0.09</v>
      </c>
      <c r="G149" s="49">
        <f>ROUND(SUMIFS('Savings Analysis_CHWP'!$V$3:$V$322,'Savings Analysis_CHWP'!$X$3:$X$322,B149,'Savings Analysis_CHWP'!$Y$3:$Y$322,C149),1)</f>
        <v>3894.3</v>
      </c>
      <c r="H149" s="24">
        <f>SUMIFS('Savings Analysis_CHWP'!$W$3:$W$322,'Savings Analysis_CHWP'!$X$3:$X$322,B149,'Savings Analysis_CHWP'!$Y$3:$Y$322,C149)</f>
        <v>0.53087049886590887</v>
      </c>
      <c r="I149" s="24">
        <f t="shared" si="5"/>
        <v>0.33</v>
      </c>
    </row>
    <row r="150" spans="2:9" x14ac:dyDescent="0.25">
      <c r="B150" s="23" t="str">
        <f>'Savings Analysis_CWP'!V738</f>
        <v>EUn</v>
      </c>
      <c r="C150" s="23" t="str">
        <f>'Savings Analysis_CWP'!W738</f>
        <v>CZ04</v>
      </c>
      <c r="D150" s="53">
        <f>ROUND(SUMIFS('Savings Analysis_CWP'!$T$3:$T$802,'Savings Analysis_CWP'!$V$3:$V$802,B150,'Savings Analysis_CWP'!$W$3:$W$802,C150),1)</f>
        <v>893.7</v>
      </c>
      <c r="E150" s="24">
        <f>SUMIFS('Savings Analysis_CWP'!$U$3:$U$802,'Savings Analysis_CWP'!$V$3:$V$802,B150,'Savings Analysis_CWP'!$W$3:$W$802,C150)</f>
        <v>9.6080815967985955E-2</v>
      </c>
      <c r="F150" s="24">
        <f t="shared" si="4"/>
        <v>0.09</v>
      </c>
      <c r="G150" s="49">
        <f>ROUND(SUMIFS('Savings Analysis_CHWP'!$V$3:$V$322,'Savings Analysis_CHWP'!$X$3:$X$322,B150,'Savings Analysis_CHWP'!$Y$3:$Y$322,C150),1)</f>
        <v>3898.5</v>
      </c>
      <c r="H150" s="24">
        <f>SUMIFS('Savings Analysis_CHWP'!$W$3:$W$322,'Savings Analysis_CHWP'!$X$3:$X$322,B150,'Savings Analysis_CHWP'!$Y$3:$Y$322,C150)</f>
        <v>0.45568957570170543</v>
      </c>
      <c r="I150" s="24">
        <f t="shared" si="5"/>
        <v>0.3</v>
      </c>
    </row>
    <row r="151" spans="2:9" x14ac:dyDescent="0.25">
      <c r="B151" s="23" t="str">
        <f>'Savings Analysis_CWP'!V743</f>
        <v>EUn</v>
      </c>
      <c r="C151" s="23" t="str">
        <f>'Savings Analysis_CWP'!W743</f>
        <v>CZ05</v>
      </c>
      <c r="D151" s="53">
        <f>ROUND(SUMIFS('Savings Analysis_CWP'!$T$3:$T$802,'Savings Analysis_CWP'!$V$3:$V$802,B151,'Savings Analysis_CWP'!$W$3:$W$802,C151),1)</f>
        <v>827.7</v>
      </c>
      <c r="E151" s="24">
        <f>SUMIFS('Savings Analysis_CWP'!$U$3:$U$802,'Savings Analysis_CWP'!$V$3:$V$802,B151,'Savings Analysis_CWP'!$W$3:$W$802,C151)</f>
        <v>6.0000000000000005E-2</v>
      </c>
      <c r="F151" s="24">
        <f t="shared" si="4"/>
        <v>0.06</v>
      </c>
      <c r="G151" s="49">
        <f>ROUND(SUMIFS('Savings Analysis_CHWP'!$V$3:$V$322,'Savings Analysis_CHWP'!$X$3:$X$322,B151,'Savings Analysis_CHWP'!$Y$3:$Y$322,C151),1)</f>
        <v>4288</v>
      </c>
      <c r="H151" s="24">
        <f>SUMIFS('Savings Analysis_CHWP'!$W$3:$W$322,'Savings Analysis_CHWP'!$X$3:$X$322,B151,'Savings Analysis_CHWP'!$Y$3:$Y$322,C151)</f>
        <v>0.42898650670843919</v>
      </c>
      <c r="I151" s="24">
        <f t="shared" si="5"/>
        <v>0.34</v>
      </c>
    </row>
    <row r="152" spans="2:9" x14ac:dyDescent="0.25">
      <c r="B152" s="23" t="str">
        <f>'Savings Analysis_CWP'!V748</f>
        <v>EUn</v>
      </c>
      <c r="C152" s="23" t="str">
        <f>'Savings Analysis_CWP'!W748</f>
        <v>CZ06</v>
      </c>
      <c r="D152" s="53">
        <f>ROUND(SUMIFS('Savings Analysis_CWP'!$T$3:$T$802,'Savings Analysis_CWP'!$V$3:$V$802,B152,'Savings Analysis_CWP'!$W$3:$W$802,C152),1)</f>
        <v>898.2</v>
      </c>
      <c r="E152" s="24">
        <f>SUMIFS('Savings Analysis_CWP'!$U$3:$U$802,'Savings Analysis_CWP'!$V$3:$V$802,B152,'Savings Analysis_CWP'!$W$3:$W$802,C152)</f>
        <v>7.4943496071075283E-2</v>
      </c>
      <c r="F152" s="24">
        <f t="shared" si="4"/>
        <v>0.08</v>
      </c>
      <c r="G152" s="49">
        <f>ROUND(SUMIFS('Savings Analysis_CHWP'!$V$3:$V$322,'Savings Analysis_CHWP'!$X$3:$X$322,B152,'Savings Analysis_CHWP'!$Y$3:$Y$322,C152),1)</f>
        <v>3795.5</v>
      </c>
      <c r="H152" s="24">
        <f>SUMIFS('Savings Analysis_CHWP'!$W$3:$W$322,'Savings Analysis_CHWP'!$X$3:$X$322,B152,'Savings Analysis_CHWP'!$Y$3:$Y$322,C152)</f>
        <v>0.37217287871050336</v>
      </c>
      <c r="I152" s="24">
        <f t="shared" si="5"/>
        <v>0.33</v>
      </c>
    </row>
    <row r="153" spans="2:9" x14ac:dyDescent="0.25">
      <c r="B153" s="23" t="str">
        <f>'Savings Analysis_CWP'!V753</f>
        <v>EUn</v>
      </c>
      <c r="C153" s="23" t="str">
        <f>'Savings Analysis_CWP'!W753</f>
        <v>CZ07</v>
      </c>
      <c r="D153" s="53">
        <f>ROUND(SUMIFS('Savings Analysis_CWP'!$T$3:$T$802,'Savings Analysis_CWP'!$V$3:$V$802,B153,'Savings Analysis_CWP'!$W$3:$W$802,C153),1)</f>
        <v>967.3</v>
      </c>
      <c r="E153" s="24">
        <f>SUMIFS('Savings Analysis_CWP'!$U$3:$U$802,'Savings Analysis_CWP'!$V$3:$V$802,B153,'Savings Analysis_CWP'!$W$3:$W$802,C153)</f>
        <v>7.3932270151358073E-2</v>
      </c>
      <c r="F153" s="24">
        <f t="shared" si="4"/>
        <v>7.0000000000000007E-2</v>
      </c>
      <c r="G153" s="49">
        <f>ROUND(SUMIFS('Savings Analysis_CHWP'!$V$3:$V$322,'Savings Analysis_CHWP'!$X$3:$X$322,B153,'Savings Analysis_CHWP'!$Y$3:$Y$322,C153),1)</f>
        <v>4045.8</v>
      </c>
      <c r="H153" s="24">
        <f>SUMIFS('Savings Analysis_CHWP'!$W$3:$W$322,'Savings Analysis_CHWP'!$X$3:$X$322,B153,'Savings Analysis_CHWP'!$Y$3:$Y$322,C153)</f>
        <v>0.25938259974374356</v>
      </c>
      <c r="I153" s="24">
        <f t="shared" si="5"/>
        <v>0.24</v>
      </c>
    </row>
    <row r="154" spans="2:9" x14ac:dyDescent="0.25">
      <c r="B154" s="23" t="str">
        <f>'Savings Analysis_CWP'!V758</f>
        <v>EUn</v>
      </c>
      <c r="C154" s="23" t="str">
        <f>'Savings Analysis_CWP'!W758</f>
        <v>CZ08</v>
      </c>
      <c r="D154" s="53">
        <f>ROUND(SUMIFS('Savings Analysis_CWP'!$T$3:$T$802,'Savings Analysis_CWP'!$V$3:$V$802,B154,'Savings Analysis_CWP'!$W$3:$W$802,C154),1)</f>
        <v>913.9</v>
      </c>
      <c r="E154" s="24">
        <f>SUMIFS('Savings Analysis_CWP'!$U$3:$U$802,'Savings Analysis_CWP'!$V$3:$V$802,B154,'Savings Analysis_CWP'!$W$3:$W$802,C154)</f>
        <v>8.3899358727378179E-2</v>
      </c>
      <c r="F154" s="24">
        <f t="shared" si="4"/>
        <v>0.09</v>
      </c>
      <c r="G154" s="49">
        <f>ROUND(SUMIFS('Savings Analysis_CHWP'!$V$3:$V$322,'Savings Analysis_CHWP'!$X$3:$X$322,B154,'Savings Analysis_CHWP'!$Y$3:$Y$322,C154),1)</f>
        <v>3898</v>
      </c>
      <c r="H154" s="24">
        <f>SUMIFS('Savings Analysis_CHWP'!$W$3:$W$322,'Savings Analysis_CHWP'!$X$3:$X$322,B154,'Savings Analysis_CHWP'!$Y$3:$Y$322,C154)</f>
        <v>0.23474724413741629</v>
      </c>
      <c r="I154" s="24">
        <f t="shared" si="5"/>
        <v>0.23</v>
      </c>
    </row>
    <row r="155" spans="2:9" x14ac:dyDescent="0.25">
      <c r="B155" s="23" t="str">
        <f>'Savings Analysis_CWP'!V763</f>
        <v>EUn</v>
      </c>
      <c r="C155" s="23" t="str">
        <f>'Savings Analysis_CWP'!W763</f>
        <v>CZ09</v>
      </c>
      <c r="D155" s="53">
        <f>ROUND(SUMIFS('Savings Analysis_CWP'!$T$3:$T$802,'Savings Analysis_CWP'!$V$3:$V$802,B155,'Savings Analysis_CWP'!$W$3:$W$802,C155),1)</f>
        <v>853.6</v>
      </c>
      <c r="E155" s="24">
        <f>SUMIFS('Savings Analysis_CWP'!$U$3:$U$802,'Savings Analysis_CWP'!$V$3:$V$802,B155,'Savings Analysis_CWP'!$W$3:$W$802,C155)</f>
        <v>7.9435373301757428E-2</v>
      </c>
      <c r="F155" s="24">
        <f t="shared" si="4"/>
        <v>0.09</v>
      </c>
      <c r="G155" s="49">
        <f>ROUND(SUMIFS('Savings Analysis_CHWP'!$V$3:$V$322,'Savings Analysis_CHWP'!$X$3:$X$322,B155,'Savings Analysis_CHWP'!$Y$3:$Y$322,C155),1)</f>
        <v>4047.5</v>
      </c>
      <c r="H155" s="24">
        <f>SUMIFS('Savings Analysis_CHWP'!$W$3:$W$322,'Savings Analysis_CHWP'!$X$3:$X$322,B155,'Savings Analysis_CHWP'!$Y$3:$Y$322,C155)</f>
        <v>0.41683554876739132</v>
      </c>
      <c r="I155" s="24">
        <f t="shared" si="5"/>
        <v>0.36</v>
      </c>
    </row>
    <row r="156" spans="2:9" x14ac:dyDescent="0.25">
      <c r="B156" s="23" t="str">
        <f>'Savings Analysis_CWP'!V768</f>
        <v>EUn</v>
      </c>
      <c r="C156" s="23" t="str">
        <f>'Savings Analysis_CWP'!W768</f>
        <v>CZ10</v>
      </c>
      <c r="D156" s="53">
        <f>ROUND(SUMIFS('Savings Analysis_CWP'!$T$3:$T$802,'Savings Analysis_CWP'!$V$3:$V$802,B156,'Savings Analysis_CWP'!$W$3:$W$802,C156),1)</f>
        <v>873.3</v>
      </c>
      <c r="E156" s="24">
        <f>SUMIFS('Savings Analysis_CWP'!$U$3:$U$802,'Savings Analysis_CWP'!$V$3:$V$802,B156,'Savings Analysis_CWP'!$W$3:$W$802,C156)</f>
        <v>6.7997325837963557E-2</v>
      </c>
      <c r="F156" s="24">
        <f t="shared" si="4"/>
        <v>7.0000000000000007E-2</v>
      </c>
      <c r="G156" s="49">
        <f>ROUND(SUMIFS('Savings Analysis_CHWP'!$V$3:$V$322,'Savings Analysis_CHWP'!$X$3:$X$322,B156,'Savings Analysis_CHWP'!$Y$3:$Y$322,C156),1)</f>
        <v>4099.6000000000004</v>
      </c>
      <c r="H156" s="24">
        <f>SUMIFS('Savings Analysis_CHWP'!$W$3:$W$322,'Savings Analysis_CHWP'!$X$3:$X$322,B156,'Savings Analysis_CHWP'!$Y$3:$Y$322,C156)</f>
        <v>0.19170546425292384</v>
      </c>
      <c r="I156" s="24">
        <f t="shared" si="5"/>
        <v>0.19</v>
      </c>
    </row>
    <row r="157" spans="2:9" x14ac:dyDescent="0.25">
      <c r="B157" s="23" t="str">
        <f>'Savings Analysis_CWP'!V773</f>
        <v>EUn</v>
      </c>
      <c r="C157" s="23" t="str">
        <f>'Savings Analysis_CWP'!W773</f>
        <v>CZ11</v>
      </c>
      <c r="D157" s="53">
        <f>ROUND(SUMIFS('Savings Analysis_CWP'!$T$3:$T$802,'Savings Analysis_CWP'!$V$3:$V$802,B157,'Savings Analysis_CWP'!$W$3:$W$802,C157),1)</f>
        <v>769.6</v>
      </c>
      <c r="E157" s="24">
        <f>SUMIFS('Savings Analysis_CWP'!$U$3:$U$802,'Savings Analysis_CWP'!$V$3:$V$802,B157,'Savings Analysis_CWP'!$W$3:$W$802,C157)</f>
        <v>9.2579001019367974E-2</v>
      </c>
      <c r="F157" s="24">
        <f t="shared" si="4"/>
        <v>0.08</v>
      </c>
      <c r="G157" s="49">
        <f>ROUND(SUMIFS('Savings Analysis_CHWP'!$V$3:$V$322,'Savings Analysis_CHWP'!$X$3:$X$322,B157,'Savings Analysis_CHWP'!$Y$3:$Y$322,C157),1)</f>
        <v>3477</v>
      </c>
      <c r="H157" s="24">
        <f>SUMIFS('Savings Analysis_CHWP'!$W$3:$W$322,'Savings Analysis_CHWP'!$X$3:$X$322,B157,'Savings Analysis_CHWP'!$Y$3:$Y$322,C157)</f>
        <v>0.42919453624146287</v>
      </c>
      <c r="I157" s="24">
        <f t="shared" si="5"/>
        <v>0.31</v>
      </c>
    </row>
    <row r="158" spans="2:9" x14ac:dyDescent="0.25">
      <c r="B158" s="23" t="str">
        <f>'Savings Analysis_CWP'!V778</f>
        <v>EUn</v>
      </c>
      <c r="C158" s="23" t="str">
        <f>'Savings Analysis_CWP'!W778</f>
        <v>CZ12</v>
      </c>
      <c r="D158" s="53">
        <f>ROUND(SUMIFS('Savings Analysis_CWP'!$T$3:$T$802,'Savings Analysis_CWP'!$V$3:$V$802,B158,'Savings Analysis_CWP'!$W$3:$W$802,C158),1)</f>
        <v>868.1</v>
      </c>
      <c r="E158" s="24">
        <f>SUMIFS('Savings Analysis_CWP'!$U$3:$U$802,'Savings Analysis_CWP'!$V$3:$V$802,B158,'Savings Analysis_CWP'!$W$3:$W$802,C158)</f>
        <v>6.9329301698343795E-2</v>
      </c>
      <c r="F158" s="24">
        <f t="shared" si="4"/>
        <v>7.0000000000000007E-2</v>
      </c>
      <c r="G158" s="49">
        <f>ROUND(SUMIFS('Savings Analysis_CHWP'!$V$3:$V$322,'Savings Analysis_CHWP'!$X$3:$X$322,B158,'Savings Analysis_CHWP'!$Y$3:$Y$322,C158),1)</f>
        <v>3582.4</v>
      </c>
      <c r="H158" s="24">
        <f>SUMIFS('Savings Analysis_CHWP'!$W$3:$W$322,'Savings Analysis_CHWP'!$X$3:$X$322,B158,'Savings Analysis_CHWP'!$Y$3:$Y$322,C158)</f>
        <v>0.31558634245315914</v>
      </c>
      <c r="I158" s="24">
        <f t="shared" si="5"/>
        <v>0.28999999999999998</v>
      </c>
    </row>
    <row r="159" spans="2:9" x14ac:dyDescent="0.25">
      <c r="B159" s="23" t="str">
        <f>'Savings Analysis_CWP'!V783</f>
        <v>EUn</v>
      </c>
      <c r="C159" s="23" t="str">
        <f>'Savings Analysis_CWP'!W783</f>
        <v>CZ13</v>
      </c>
      <c r="D159" s="53">
        <f>ROUND(SUMIFS('Savings Analysis_CWP'!$T$3:$T$802,'Savings Analysis_CWP'!$V$3:$V$802,B159,'Savings Analysis_CWP'!$W$3:$W$802,C159),1)</f>
        <v>809.8</v>
      </c>
      <c r="E159" s="24">
        <f>SUMIFS('Savings Analysis_CWP'!$U$3:$U$802,'Savings Analysis_CWP'!$V$3:$V$802,B159,'Savings Analysis_CWP'!$W$3:$W$802,C159)</f>
        <v>0.12516302486906014</v>
      </c>
      <c r="F159" s="24">
        <f t="shared" si="4"/>
        <v>0.12</v>
      </c>
      <c r="G159" s="49">
        <f>ROUND(SUMIFS('Savings Analysis_CHWP'!$V$3:$V$322,'Savings Analysis_CHWP'!$X$3:$X$322,B159,'Savings Analysis_CHWP'!$Y$3:$Y$322,C159),1)</f>
        <v>3727.4</v>
      </c>
      <c r="H159" s="24">
        <f>SUMIFS('Savings Analysis_CHWP'!$W$3:$W$322,'Savings Analysis_CHWP'!$X$3:$X$322,B159,'Savings Analysis_CHWP'!$Y$3:$Y$322,C159)</f>
        <v>0.4602932785348044</v>
      </c>
      <c r="I159" s="24">
        <f t="shared" si="5"/>
        <v>0.33</v>
      </c>
    </row>
    <row r="160" spans="2:9" x14ac:dyDescent="0.25">
      <c r="B160" s="23" t="str">
        <f>'Savings Analysis_CWP'!V788</f>
        <v>EUn</v>
      </c>
      <c r="C160" s="23" t="str">
        <f>'Savings Analysis_CWP'!W788</f>
        <v>CZ14</v>
      </c>
      <c r="D160" s="53">
        <f>ROUND(SUMIFS('Savings Analysis_CWP'!$T$3:$T$802,'Savings Analysis_CWP'!$V$3:$V$802,B160,'Savings Analysis_CWP'!$W$3:$W$802,C160),1)</f>
        <v>887.5</v>
      </c>
      <c r="E160" s="24">
        <f>SUMIFS('Savings Analysis_CWP'!$U$3:$U$802,'Savings Analysis_CWP'!$V$3:$V$802,B160,'Savings Analysis_CWP'!$W$3:$W$802,C160)</f>
        <v>8.3247336527604146E-2</v>
      </c>
      <c r="F160" s="24">
        <f t="shared" si="4"/>
        <v>0.08</v>
      </c>
      <c r="G160" s="49">
        <f>ROUND(SUMIFS('Savings Analysis_CHWP'!$V$3:$V$322,'Savings Analysis_CHWP'!$X$3:$X$322,B160,'Savings Analysis_CHWP'!$Y$3:$Y$322,C160),1)</f>
        <v>3633.5</v>
      </c>
      <c r="H160" s="24">
        <f>SUMIFS('Savings Analysis_CHWP'!$W$3:$W$322,'Savings Analysis_CHWP'!$X$3:$X$322,B160,'Savings Analysis_CHWP'!$Y$3:$Y$322,C160)</f>
        <v>0.43604897558237438</v>
      </c>
      <c r="I160" s="24">
        <f t="shared" si="5"/>
        <v>0.44</v>
      </c>
    </row>
    <row r="161" spans="2:9" x14ac:dyDescent="0.25">
      <c r="B161" s="23" t="str">
        <f>'Savings Analysis_CWP'!V793</f>
        <v>EUn</v>
      </c>
      <c r="C161" s="23" t="str">
        <f>'Savings Analysis_CWP'!W793</f>
        <v>CZ15</v>
      </c>
      <c r="D161" s="53">
        <f>ROUND(SUMIFS('Savings Analysis_CWP'!$T$3:$T$802,'Savings Analysis_CWP'!$V$3:$V$802,B161,'Savings Analysis_CWP'!$W$3:$W$802,C161),1)</f>
        <v>799</v>
      </c>
      <c r="E161" s="24">
        <f>SUMIFS('Savings Analysis_CWP'!$U$3:$U$802,'Savings Analysis_CWP'!$V$3:$V$802,B161,'Savings Analysis_CWP'!$W$3:$W$802,C161)</f>
        <v>7.4123681797340663E-2</v>
      </c>
      <c r="F161" s="24">
        <f t="shared" si="4"/>
        <v>0.09</v>
      </c>
      <c r="G161" s="49">
        <f>ROUND(SUMIFS('Savings Analysis_CHWP'!$V$3:$V$322,'Savings Analysis_CHWP'!$X$3:$X$322,B161,'Savings Analysis_CHWP'!$Y$3:$Y$322,C161),1)</f>
        <v>4144.5</v>
      </c>
      <c r="H161" s="24">
        <f>SUMIFS('Savings Analysis_CHWP'!$W$3:$W$322,'Savings Analysis_CHWP'!$X$3:$X$322,B161,'Savings Analysis_CHWP'!$Y$3:$Y$322,C161)</f>
        <v>0.37154512507734466</v>
      </c>
      <c r="I161" s="24">
        <f t="shared" si="5"/>
        <v>0.33</v>
      </c>
    </row>
    <row r="162" spans="2:9" x14ac:dyDescent="0.25">
      <c r="B162" s="23" t="str">
        <f>'Savings Analysis_CWP'!V798</f>
        <v>EUn</v>
      </c>
      <c r="C162" s="23" t="str">
        <f>'Savings Analysis_CWP'!W798</f>
        <v>CZ16</v>
      </c>
      <c r="D162" s="53">
        <f>ROUND(SUMIFS('Savings Analysis_CWP'!$T$3:$T$802,'Savings Analysis_CWP'!$V$3:$V$802,B162,'Savings Analysis_CWP'!$W$3:$W$802,C162),1)</f>
        <v>705.5</v>
      </c>
      <c r="E162" s="24">
        <f>SUMIFS('Savings Analysis_CWP'!$U$3:$U$802,'Savings Analysis_CWP'!$V$3:$V$802,B162,'Savings Analysis_CWP'!$W$3:$W$802,C162)</f>
        <v>5.2406632691868869E-2</v>
      </c>
      <c r="F162" s="24">
        <f t="shared" si="4"/>
        <v>0.06</v>
      </c>
      <c r="G162" s="49">
        <f>ROUND(SUMIFS('Savings Analysis_CHWP'!$V$3:$V$322,'Savings Analysis_CHWP'!$X$3:$X$322,B162,'Savings Analysis_CHWP'!$Y$3:$Y$322,C162),1)</f>
        <v>3494.6</v>
      </c>
      <c r="H162" s="24">
        <f>SUMIFS('Savings Analysis_CHWP'!$W$3:$W$322,'Savings Analysis_CHWP'!$X$3:$X$322,B162,'Savings Analysis_CHWP'!$Y$3:$Y$322,C162)</f>
        <v>0.28482553458872506</v>
      </c>
      <c r="I162" s="24">
        <f t="shared" si="5"/>
        <v>0.27</v>
      </c>
    </row>
    <row r="163" spans="2:9" x14ac:dyDescent="0.25">
      <c r="B163" s="34"/>
    </row>
    <row r="164" spans="2:9" x14ac:dyDescent="0.25">
      <c r="B164" s="34"/>
    </row>
    <row r="165" spans="2:9" x14ac:dyDescent="0.25">
      <c r="B165" s="34"/>
    </row>
    <row r="166" spans="2:9" x14ac:dyDescent="0.25">
      <c r="B166" s="34"/>
    </row>
    <row r="167" spans="2:9" x14ac:dyDescent="0.25">
      <c r="B167" s="34"/>
    </row>
    <row r="168" spans="2:9" x14ac:dyDescent="0.25">
      <c r="B168" s="34"/>
    </row>
    <row r="169" spans="2:9" x14ac:dyDescent="0.25">
      <c r="B169" s="34"/>
    </row>
    <row r="170" spans="2:9" x14ac:dyDescent="0.25">
      <c r="B170" s="34"/>
    </row>
    <row r="171" spans="2:9" x14ac:dyDescent="0.25">
      <c r="B171" s="34"/>
    </row>
    <row r="172" spans="2:9" x14ac:dyDescent="0.25">
      <c r="B172" s="34"/>
    </row>
    <row r="173" spans="2:9" x14ac:dyDescent="0.25">
      <c r="B173" s="34"/>
    </row>
    <row r="174" spans="2:9" x14ac:dyDescent="0.25">
      <c r="B174" s="34"/>
    </row>
    <row r="175" spans="2:9" x14ac:dyDescent="0.25">
      <c r="B175" s="34"/>
    </row>
    <row r="176" spans="2:9" x14ac:dyDescent="0.25">
      <c r="B176" s="34"/>
    </row>
    <row r="177" spans="2:2" x14ac:dyDescent="0.25">
      <c r="B177" s="34"/>
    </row>
    <row r="178" spans="2:2" x14ac:dyDescent="0.25">
      <c r="B178" s="34"/>
    </row>
    <row r="179" spans="2:2" x14ac:dyDescent="0.25">
      <c r="B179" s="34"/>
    </row>
    <row r="180" spans="2:2" x14ac:dyDescent="0.25">
      <c r="B180" s="34"/>
    </row>
    <row r="181" spans="2:2" x14ac:dyDescent="0.25">
      <c r="B181" s="34"/>
    </row>
    <row r="182" spans="2:2" x14ac:dyDescent="0.25">
      <c r="B182" s="34"/>
    </row>
    <row r="183" spans="2:2" x14ac:dyDescent="0.25">
      <c r="B183" s="34"/>
    </row>
    <row r="184" spans="2:2" x14ac:dyDescent="0.25">
      <c r="B184" s="34"/>
    </row>
    <row r="185" spans="2:2" x14ac:dyDescent="0.25">
      <c r="B185" s="34"/>
    </row>
    <row r="186" spans="2:2" x14ac:dyDescent="0.25">
      <c r="B186" s="34"/>
    </row>
    <row r="187" spans="2:2" x14ac:dyDescent="0.25">
      <c r="B187" s="34"/>
    </row>
    <row r="188" spans="2:2" x14ac:dyDescent="0.25">
      <c r="B188" s="34"/>
    </row>
    <row r="189" spans="2:2" x14ac:dyDescent="0.25">
      <c r="B189" s="34"/>
    </row>
    <row r="190" spans="2:2" x14ac:dyDescent="0.25">
      <c r="B190" s="34"/>
    </row>
    <row r="191" spans="2:2" x14ac:dyDescent="0.25">
      <c r="B191" s="34"/>
    </row>
    <row r="192" spans="2:2" x14ac:dyDescent="0.25">
      <c r="B192" s="34"/>
    </row>
    <row r="193" spans="2:2" x14ac:dyDescent="0.25">
      <c r="B193" s="34"/>
    </row>
    <row r="194" spans="2:2" x14ac:dyDescent="0.25">
      <c r="B194" s="34"/>
    </row>
    <row r="195" spans="2:2" x14ac:dyDescent="0.25">
      <c r="B195" s="34"/>
    </row>
    <row r="196" spans="2:2" x14ac:dyDescent="0.25">
      <c r="B196" s="34"/>
    </row>
    <row r="197" spans="2:2" x14ac:dyDescent="0.25">
      <c r="B197" s="34"/>
    </row>
    <row r="198" spans="2:2" x14ac:dyDescent="0.25">
      <c r="B198" s="34"/>
    </row>
    <row r="199" spans="2:2" x14ac:dyDescent="0.25">
      <c r="B199" s="34"/>
    </row>
    <row r="200" spans="2:2" x14ac:dyDescent="0.25">
      <c r="B200" s="34"/>
    </row>
  </sheetData>
  <mergeCells count="4">
    <mergeCell ref="B1:B2"/>
    <mergeCell ref="C1:C2"/>
    <mergeCell ref="D1:F1"/>
    <mergeCell ref="G1:I1"/>
  </mergeCells>
  <pageMargins left="0.7" right="0.7" top="0.75" bottom="0.75" header="0.3" footer="0.3"/>
  <pageSetup orientation="portrait" horizontalDpi="0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B1:W827"/>
  <sheetViews>
    <sheetView workbookViewId="0">
      <pane xSplit="2" ySplit="2" topLeftCell="G483" activePane="bottomRight" state="frozen"/>
      <selection pane="topRight" activeCell="C1" sqref="C1"/>
      <selection pane="bottomLeft" activeCell="A3" sqref="A3"/>
      <selection pane="bottomRight" activeCell="M1" sqref="M1:R1"/>
    </sheetView>
  </sheetViews>
  <sheetFormatPr defaultRowHeight="15" x14ac:dyDescent="0.25"/>
  <cols>
    <col min="2" max="2" width="15.42578125" bestFit="1" customWidth="1"/>
    <col min="3" max="3" width="14.28515625" bestFit="1" customWidth="1"/>
    <col min="4" max="4" width="13.5703125" bestFit="1" customWidth="1"/>
    <col min="5" max="5" width="14.28515625" bestFit="1" customWidth="1"/>
    <col min="6" max="6" width="13.5703125" bestFit="1" customWidth="1"/>
    <col min="7" max="7" width="11.5703125" bestFit="1" customWidth="1"/>
    <col min="8" max="8" width="13.5703125" bestFit="1" customWidth="1"/>
    <col min="9" max="9" width="13.5703125" customWidth="1"/>
    <col min="10" max="10" width="10.85546875" customWidth="1"/>
    <col min="12" max="12" width="12.28515625" bestFit="1" customWidth="1"/>
    <col min="15" max="15" width="3" bestFit="1" customWidth="1"/>
    <col min="18" max="18" width="9.42578125" bestFit="1" customWidth="1"/>
    <col min="20" max="20" width="9.5703125" bestFit="1" customWidth="1"/>
  </cols>
  <sheetData>
    <row r="1" spans="2:23" x14ac:dyDescent="0.25">
      <c r="C1" s="60" t="s">
        <v>488</v>
      </c>
      <c r="D1" s="60"/>
      <c r="E1" s="60" t="s">
        <v>491</v>
      </c>
      <c r="F1" s="60"/>
      <c r="G1" s="60" t="s">
        <v>493</v>
      </c>
      <c r="H1" s="60"/>
      <c r="I1" s="1" t="s">
        <v>497</v>
      </c>
      <c r="J1" s="60" t="s">
        <v>493</v>
      </c>
      <c r="K1" s="60"/>
      <c r="L1" s="46"/>
      <c r="M1" s="60" t="s">
        <v>4957</v>
      </c>
      <c r="N1" s="60"/>
      <c r="O1" s="60"/>
      <c r="P1" s="60"/>
      <c r="Q1" s="60"/>
      <c r="R1" s="60"/>
      <c r="T1" s="60" t="s">
        <v>2102</v>
      </c>
      <c r="U1" s="60"/>
    </row>
    <row r="2" spans="2:23" ht="45" x14ac:dyDescent="0.25">
      <c r="B2" t="s">
        <v>487</v>
      </c>
      <c r="C2" t="s">
        <v>489</v>
      </c>
      <c r="D2" t="s">
        <v>490</v>
      </c>
      <c r="E2" t="s">
        <v>489</v>
      </c>
      <c r="F2" t="s">
        <v>490</v>
      </c>
      <c r="G2" t="s">
        <v>489</v>
      </c>
      <c r="H2" t="s">
        <v>490</v>
      </c>
      <c r="I2" t="s">
        <v>498</v>
      </c>
      <c r="J2" s="7" t="s">
        <v>494</v>
      </c>
      <c r="K2" s="7" t="s">
        <v>499</v>
      </c>
      <c r="L2" s="7" t="str">
        <f>B2</f>
        <v>Bldg-CZ-Vintage</v>
      </c>
      <c r="M2" s="7" t="s">
        <v>494</v>
      </c>
      <c r="N2" s="7" t="s">
        <v>499</v>
      </c>
      <c r="O2" s="7"/>
      <c r="P2" s="7" t="s">
        <v>523</v>
      </c>
      <c r="Q2" s="7" t="s">
        <v>516</v>
      </c>
      <c r="R2" s="7" t="s">
        <v>2078</v>
      </c>
      <c r="S2" s="7" t="s">
        <v>2077</v>
      </c>
      <c r="T2" s="7" t="str">
        <f>J2</f>
        <v>kWh/year/HP</v>
      </c>
      <c r="U2" s="7" t="str">
        <f>K2</f>
        <v>DEER Peak kW/hp</v>
      </c>
      <c r="V2" s="7" t="s">
        <v>523</v>
      </c>
      <c r="W2" s="7" t="s">
        <v>516</v>
      </c>
    </row>
    <row r="3" spans="2:23" hidden="1" x14ac:dyDescent="0.25">
      <c r="B3" t="str">
        <f>CWP_VFD!D6</f>
        <v>ECC-w01-v96</v>
      </c>
      <c r="C3" s="2">
        <f>ROUND(VLOOKUP(B3,Baseline!$D$6:$BZ$805,18,FALSE)*1000,0)</f>
        <v>3146600</v>
      </c>
      <c r="D3" s="3">
        <f>ROUND(VLOOKUP(B3,Baseline!$D$6:$BZ$805,66,FALSE)/9,2)</f>
        <v>898.67</v>
      </c>
      <c r="E3" s="2">
        <f>ROUND(VLOOKUP(B3,CWP_VFD!$D$6:$BZ$805,18,FALSE)*1000,0)</f>
        <v>3135280</v>
      </c>
      <c r="F3" s="3">
        <f>ROUND(VLOOKUP(B3,CWP_VFD!$D$6:$BZ$805,66,FALSE)/9,2)</f>
        <v>893.11</v>
      </c>
      <c r="G3" s="4">
        <f t="shared" ref="G3:G66" si="0">C3-E3</f>
        <v>11320</v>
      </c>
      <c r="H3" s="3">
        <f t="shared" ref="H3:H66" si="1">D3-F3</f>
        <v>5.5599999999999454</v>
      </c>
      <c r="I3" s="5">
        <f>VLOOKUP(B3,'Pump HP'!$B$3:$L$802,10,FALSE)</f>
        <v>60</v>
      </c>
      <c r="J3" s="28">
        <f>G3/I3</f>
        <v>188.66666666666666</v>
      </c>
      <c r="K3" s="3">
        <f>ROUND(H3/I3,2)</f>
        <v>0.09</v>
      </c>
      <c r="L3" s="3" t="str">
        <f t="shared" ref="L3:L66" si="2">P3&amp;"-"&amp;"w"&amp;O3&amp;"-"&amp;"v"&amp;R3</f>
        <v>ECC-w01-v96</v>
      </c>
      <c r="M3" s="3">
        <f t="shared" ref="M3:M66" si="3">VLOOKUP(L3,$B$3:$K$802,9,FALSE)</f>
        <v>188.66666666666666</v>
      </c>
      <c r="N3" s="3">
        <f t="shared" ref="N3:N66" si="4">VLOOKUP(L3,$B$3:$K$802,10,FALSE)</f>
        <v>0.09</v>
      </c>
      <c r="O3" s="3" t="str">
        <f>RIGHT(Q3,2)</f>
        <v>01</v>
      </c>
      <c r="P3" s="3" t="str">
        <f t="shared" ref="P3:P66" si="5">LEFT(B3,3)</f>
        <v>ECC</v>
      </c>
      <c r="Q3" s="3" t="s">
        <v>2080</v>
      </c>
      <c r="R3" s="31">
        <v>96</v>
      </c>
      <c r="S3">
        <f>SUMIFS(DEER2014_Wtg_Vin!$O$15:$O$10318,DEER2014_Wtg_Vin!$G$15:$G$10318,P3,DEER2014_Wtg_Vin!$I$15:$I$10318,Q3,DEER2014_Wtg_Vin!$P$15:$P$10318,R3)</f>
        <v>0.11899999999999999</v>
      </c>
      <c r="T3" s="59">
        <f>SUMPRODUCT(M3:M7,S3:S7)/SUM(S3:S7)</f>
        <v>159.39637591291168</v>
      </c>
      <c r="U3" s="59">
        <f>SUMPRODUCT(N3:N7,S3:S7)/SUM(S3:S7)</f>
        <v>8.5773046713517972E-2</v>
      </c>
      <c r="V3" s="61" t="str">
        <f>P7</f>
        <v>ECC</v>
      </c>
      <c r="W3" s="61" t="str">
        <f>Q7</f>
        <v>CZ01</v>
      </c>
    </row>
    <row r="4" spans="2:23" hidden="1" x14ac:dyDescent="0.25">
      <c r="B4" t="str">
        <f>CWP_VFD!D7</f>
        <v>ECC-w02-v96</v>
      </c>
      <c r="C4" s="2">
        <f>ROUND(VLOOKUP(B4,Baseline!$D$6:$BZ$805,18,FALSE)*1000,0)</f>
        <v>3698750</v>
      </c>
      <c r="D4" s="3">
        <f>ROUND(VLOOKUP(B4,Baseline!$D$6:$BZ$805,66,FALSE)/9,2)</f>
        <v>868.67</v>
      </c>
      <c r="E4" s="2">
        <f>ROUND(VLOOKUP(B4,CWP_VFD!$D$6:$BZ$805,18,FALSE)*1000,0)</f>
        <v>3660900</v>
      </c>
      <c r="F4" s="3">
        <f>ROUND(VLOOKUP(B4,CWP_VFD!$D$6:$BZ$805,66,FALSE)/9,2)</f>
        <v>854.56</v>
      </c>
      <c r="G4" s="4">
        <f t="shared" si="0"/>
        <v>37850</v>
      </c>
      <c r="H4" s="3">
        <f t="shared" si="1"/>
        <v>14.110000000000014</v>
      </c>
      <c r="I4" s="5">
        <f>VLOOKUP(B4,'Pump HP'!$B$3:$L$802,10,FALSE)</f>
        <v>120</v>
      </c>
      <c r="J4" s="28">
        <f t="shared" ref="J4:J67" si="6">G4/I4</f>
        <v>315.41666666666669</v>
      </c>
      <c r="K4" s="3">
        <f t="shared" ref="K4:K67" si="7">ROUND(H4/I4,2)</f>
        <v>0.12</v>
      </c>
      <c r="L4" s="3" t="str">
        <f t="shared" si="2"/>
        <v>ECC-w01-v03</v>
      </c>
      <c r="M4" s="3">
        <f t="shared" si="3"/>
        <v>110.33333333333333</v>
      </c>
      <c r="N4" s="3">
        <f t="shared" si="4"/>
        <v>7.0000000000000007E-2</v>
      </c>
      <c r="O4" s="3" t="str">
        <f t="shared" ref="O4:O67" si="8">RIGHT(Q4,2)</f>
        <v>01</v>
      </c>
      <c r="P4" s="3" t="str">
        <f t="shared" si="5"/>
        <v>ECC</v>
      </c>
      <c r="Q4" s="3" t="s">
        <v>2080</v>
      </c>
      <c r="R4" s="31" t="s">
        <v>4643</v>
      </c>
      <c r="S4">
        <f>SUMIFS(DEER2014_Wtg_Vin!$O$15:$O$10318,DEER2014_Wtg_Vin!$G$15:$G$10318,P4,DEER2014_Wtg_Vin!$I$15:$I$10318,Q4,DEER2014_Wtg_Vin!$P$15:$P$10318,R4)</f>
        <v>4.3150000000000001E-2</v>
      </c>
      <c r="T4" s="60"/>
      <c r="U4" s="60"/>
      <c r="V4" s="60"/>
      <c r="W4" s="60"/>
    </row>
    <row r="5" spans="2:23" hidden="1" x14ac:dyDescent="0.25">
      <c r="B5" t="str">
        <f>CWP_VFD!D8</f>
        <v>ECC-w03-v96</v>
      </c>
      <c r="C5" s="2">
        <f>ROUND(VLOOKUP(B5,Baseline!$D$6:$BZ$805,18,FALSE)*1000,0)</f>
        <v>3463320</v>
      </c>
      <c r="D5" s="3">
        <f>ROUND(VLOOKUP(B5,Baseline!$D$6:$BZ$805,66,FALSE)/9,2)</f>
        <v>398.56</v>
      </c>
      <c r="E5" s="2">
        <f>ROUND(VLOOKUP(B5,CWP_VFD!$D$6:$BZ$805,18,FALSE)*1000,0)</f>
        <v>3439150</v>
      </c>
      <c r="F5" s="3">
        <f>ROUND(VLOOKUP(B5,CWP_VFD!$D$6:$BZ$805,66,FALSE)/9,2)</f>
        <v>390.33</v>
      </c>
      <c r="G5" s="4">
        <f t="shared" si="0"/>
        <v>24170</v>
      </c>
      <c r="H5" s="3">
        <f t="shared" si="1"/>
        <v>8.2300000000000182</v>
      </c>
      <c r="I5" s="5">
        <f>VLOOKUP(B5,'Pump HP'!$B$3:$L$802,10,FALSE)</f>
        <v>80</v>
      </c>
      <c r="J5" s="28">
        <f t="shared" si="6"/>
        <v>302.125</v>
      </c>
      <c r="K5" s="3">
        <f t="shared" si="7"/>
        <v>0.1</v>
      </c>
      <c r="L5" s="3" t="str">
        <f t="shared" si="2"/>
        <v>ECC-w01-v07</v>
      </c>
      <c r="M5" s="3">
        <f t="shared" si="3"/>
        <v>145.77777777777777</v>
      </c>
      <c r="N5" s="3">
        <f t="shared" si="4"/>
        <v>0.09</v>
      </c>
      <c r="O5" s="3" t="str">
        <f t="shared" si="8"/>
        <v>01</v>
      </c>
      <c r="P5" s="3" t="str">
        <f t="shared" si="5"/>
        <v>ECC</v>
      </c>
      <c r="Q5" s="3" t="s">
        <v>2080</v>
      </c>
      <c r="R5" s="31" t="s">
        <v>4644</v>
      </c>
      <c r="S5">
        <f>SUMIFS(DEER2014_Wtg_Vin!$O$15:$O$10318,DEER2014_Wtg_Vin!$G$15:$G$10318,P5,DEER2014_Wtg_Vin!$I$15:$I$10318,Q5,DEER2014_Wtg_Vin!$P$15:$P$10318,R5)</f>
        <v>3.1899999999999998E-2</v>
      </c>
      <c r="T5" s="60"/>
      <c r="U5" s="60"/>
      <c r="V5" s="60"/>
      <c r="W5" s="60"/>
    </row>
    <row r="6" spans="2:23" hidden="1" x14ac:dyDescent="0.25">
      <c r="B6" t="str">
        <f>CWP_VFD!D9</f>
        <v>ECC-w04-v96</v>
      </c>
      <c r="C6" s="2">
        <f>ROUND(VLOOKUP(B6,Baseline!$D$6:$BZ$805,18,FALSE)*1000,0)</f>
        <v>3766410</v>
      </c>
      <c r="D6" s="3">
        <f>ROUND(VLOOKUP(B6,Baseline!$D$6:$BZ$805,66,FALSE)/9,2)</f>
        <v>505.56</v>
      </c>
      <c r="E6" s="2">
        <f>ROUND(VLOOKUP(B6,CWP_VFD!$D$6:$BZ$805,18,FALSE)*1000,0)</f>
        <v>3729980</v>
      </c>
      <c r="F6" s="3">
        <f>ROUND(VLOOKUP(B6,CWP_VFD!$D$6:$BZ$805,66,FALSE)/9,2)</f>
        <v>494.78</v>
      </c>
      <c r="G6" s="4">
        <f t="shared" si="0"/>
        <v>36430</v>
      </c>
      <c r="H6" s="3">
        <f t="shared" si="1"/>
        <v>10.78000000000003</v>
      </c>
      <c r="I6" s="5">
        <f>VLOOKUP(B6,'Pump HP'!$B$3:$L$802,10,FALSE)</f>
        <v>100</v>
      </c>
      <c r="J6" s="28">
        <f t="shared" si="6"/>
        <v>364.3</v>
      </c>
      <c r="K6" s="3">
        <f t="shared" si="7"/>
        <v>0.11</v>
      </c>
      <c r="L6" s="3" t="str">
        <f t="shared" si="2"/>
        <v>ECC-w01-v11</v>
      </c>
      <c r="M6" s="3">
        <f t="shared" si="3"/>
        <v>143.77777777777777</v>
      </c>
      <c r="N6" s="3">
        <f t="shared" si="4"/>
        <v>0.09</v>
      </c>
      <c r="O6" s="3" t="str">
        <f t="shared" si="8"/>
        <v>01</v>
      </c>
      <c r="P6" s="3" t="str">
        <f t="shared" si="5"/>
        <v>ECC</v>
      </c>
      <c r="Q6" s="3" t="s">
        <v>2080</v>
      </c>
      <c r="R6" s="31">
        <v>11</v>
      </c>
      <c r="S6">
        <f>SUMIFS(DEER2014_Wtg_Vin!$O$15:$O$10318,DEER2014_Wtg_Vin!$G$15:$G$10318,P6,DEER2014_Wtg_Vin!$I$15:$I$10318,Q6,DEER2014_Wtg_Vin!$P$15:$P$10318,R6)</f>
        <v>3.1899999999999998E-2</v>
      </c>
      <c r="T6" s="60"/>
      <c r="U6" s="60"/>
      <c r="V6" s="60"/>
      <c r="W6" s="60"/>
    </row>
    <row r="7" spans="2:23" hidden="1" x14ac:dyDescent="0.25">
      <c r="B7" t="str">
        <f>CWP_VFD!D10</f>
        <v>ECC-w05-v96</v>
      </c>
      <c r="C7" s="2">
        <f>ROUND(VLOOKUP(B7,Baseline!$D$6:$BZ$805,18,FALSE)*1000,0)</f>
        <v>3466650</v>
      </c>
      <c r="D7" s="3">
        <f>ROUND(VLOOKUP(B7,Baseline!$D$6:$BZ$805,66,FALSE)/9,2)</f>
        <v>970.89</v>
      </c>
      <c r="E7" s="2">
        <f>ROUND(VLOOKUP(B7,CWP_VFD!$D$6:$BZ$805,18,FALSE)*1000,0)</f>
        <v>3441930</v>
      </c>
      <c r="F7" s="3">
        <f>ROUND(VLOOKUP(B7,CWP_VFD!$D$6:$BZ$805,66,FALSE)/9,2)</f>
        <v>965.89</v>
      </c>
      <c r="G7" s="4">
        <f t="shared" si="0"/>
        <v>24720</v>
      </c>
      <c r="H7" s="3">
        <f t="shared" si="1"/>
        <v>5</v>
      </c>
      <c r="I7" s="5">
        <f>VLOOKUP(B7,'Pump HP'!$B$3:$L$802,10,FALSE)</f>
        <v>80</v>
      </c>
      <c r="J7" s="28">
        <f t="shared" si="6"/>
        <v>309</v>
      </c>
      <c r="K7" s="3">
        <f t="shared" si="7"/>
        <v>0.06</v>
      </c>
      <c r="L7" s="3" t="str">
        <f t="shared" si="2"/>
        <v>ECC-w01-v14</v>
      </c>
      <c r="M7" s="3">
        <f t="shared" si="3"/>
        <v>132.22222222222223</v>
      </c>
      <c r="N7" s="3">
        <f t="shared" si="4"/>
        <v>0.08</v>
      </c>
      <c r="O7" s="3" t="str">
        <f t="shared" si="8"/>
        <v>01</v>
      </c>
      <c r="P7" s="3" t="str">
        <f t="shared" si="5"/>
        <v>ECC</v>
      </c>
      <c r="Q7" s="3" t="s">
        <v>2080</v>
      </c>
      <c r="R7" s="31">
        <v>14</v>
      </c>
      <c r="S7">
        <f>SUMIFS(DEER2014_Wtg_Vin!$O$15:$O$10318,DEER2014_Wtg_Vin!$G$15:$G$10318,P7,DEER2014_Wtg_Vin!$I$15:$I$10318,Q7,DEER2014_Wtg_Vin!$P$15:$P$10318,R7)</f>
        <v>1.5949999999999999E-2</v>
      </c>
      <c r="T7" s="60"/>
      <c r="U7" s="60"/>
      <c r="V7" s="60"/>
      <c r="W7" s="60"/>
    </row>
    <row r="8" spans="2:23" s="25" customFormat="1" hidden="1" x14ac:dyDescent="0.25">
      <c r="B8" t="str">
        <f>CWP_VFD!D11</f>
        <v>ECC-w06-v96</v>
      </c>
      <c r="C8" s="2">
        <f>ROUND(VLOOKUP(B8,Baseline!$D$6:$BZ$805,18,FALSE)*1000,0)</f>
        <v>3901600</v>
      </c>
      <c r="D8" s="3">
        <f>ROUND(VLOOKUP(B8,Baseline!$D$6:$BZ$805,66,FALSE)/9,2)</f>
        <v>761.78</v>
      </c>
      <c r="E8" s="2">
        <f>ROUND(VLOOKUP(B8,CWP_VFD!$D$6:$BZ$805,18,FALSE)*1000,0)</f>
        <v>3858680</v>
      </c>
      <c r="F8" s="3">
        <f>ROUND(VLOOKUP(B8,CWP_VFD!$D$6:$BZ$805,66,FALSE)/9,2)</f>
        <v>753.44</v>
      </c>
      <c r="G8" s="27">
        <f t="shared" si="0"/>
        <v>42920</v>
      </c>
      <c r="H8" s="26">
        <f t="shared" si="1"/>
        <v>8.3399999999999181</v>
      </c>
      <c r="I8" s="5">
        <f>VLOOKUP(B8,'Pump HP'!$B$3:$L$802,10,FALSE)</f>
        <v>100</v>
      </c>
      <c r="J8" s="28">
        <f t="shared" si="6"/>
        <v>429.2</v>
      </c>
      <c r="K8" s="26">
        <f t="shared" si="7"/>
        <v>0.08</v>
      </c>
      <c r="L8" s="3" t="str">
        <f t="shared" si="2"/>
        <v>ECC-w02-v96</v>
      </c>
      <c r="M8" s="3">
        <f t="shared" si="3"/>
        <v>315.41666666666669</v>
      </c>
      <c r="N8" s="3">
        <f t="shared" si="4"/>
        <v>0.12</v>
      </c>
      <c r="O8" s="3" t="str">
        <f t="shared" si="8"/>
        <v>02</v>
      </c>
      <c r="P8" s="26" t="str">
        <f t="shared" si="5"/>
        <v>ECC</v>
      </c>
      <c r="Q8" s="26" t="s">
        <v>2081</v>
      </c>
      <c r="R8" s="32">
        <v>96</v>
      </c>
      <c r="S8" s="25">
        <f>SUMIFS(DEER2014_Wtg_Vin!$O$15:$O$10318,DEER2014_Wtg_Vin!$G$15:$G$10318,P8,DEER2014_Wtg_Vin!$I$15:$I$10318,Q8,DEER2014_Wtg_Vin!$P$15:$P$10318,R8)</f>
        <v>0.3967</v>
      </c>
      <c r="T8" s="59">
        <f>SUMPRODUCT(M8:M12,S8:S12)/SUM(S8:S12)</f>
        <v>233.08849633778539</v>
      </c>
      <c r="U8" s="59">
        <f>SUMPRODUCT(N8:N12,S8:S12)/SUM(S8:S12)</f>
        <v>8.180784144765188E-2</v>
      </c>
      <c r="V8" s="61" t="str">
        <f>P12</f>
        <v>ECC</v>
      </c>
      <c r="W8" s="61" t="str">
        <f>Q12</f>
        <v>CZ02</v>
      </c>
    </row>
    <row r="9" spans="2:23" s="25" customFormat="1" hidden="1" x14ac:dyDescent="0.25">
      <c r="B9" t="str">
        <f>CWP_VFD!D12</f>
        <v>ECC-w07-v96</v>
      </c>
      <c r="C9" s="2">
        <f>ROUND(VLOOKUP(B9,Baseline!$D$6:$BZ$805,18,FALSE)*1000,0)</f>
        <v>3848810</v>
      </c>
      <c r="D9" s="3">
        <f>ROUND(VLOOKUP(B9,Baseline!$D$6:$BZ$805,66,FALSE)/9,2)</f>
        <v>1293.56</v>
      </c>
      <c r="E9" s="2">
        <f>ROUND(VLOOKUP(B9,CWP_VFD!$D$6:$BZ$805,18,FALSE)*1000,0)</f>
        <v>3806000</v>
      </c>
      <c r="F9" s="3">
        <f>ROUND(VLOOKUP(B9,CWP_VFD!$D$6:$BZ$805,66,FALSE)/9,2)</f>
        <v>1286.22</v>
      </c>
      <c r="G9" s="27">
        <f t="shared" si="0"/>
        <v>42810</v>
      </c>
      <c r="H9" s="26">
        <f t="shared" si="1"/>
        <v>7.3399999999999181</v>
      </c>
      <c r="I9" s="5">
        <f>VLOOKUP(B9,'Pump HP'!$B$3:$L$802,10,FALSE)</f>
        <v>100</v>
      </c>
      <c r="J9" s="28">
        <f t="shared" si="6"/>
        <v>428.1</v>
      </c>
      <c r="K9" s="26">
        <f t="shared" si="7"/>
        <v>7.0000000000000007E-2</v>
      </c>
      <c r="L9" s="3" t="str">
        <f t="shared" si="2"/>
        <v>ECC-w02-v03</v>
      </c>
      <c r="M9" s="3">
        <f t="shared" si="3"/>
        <v>185.58333333333334</v>
      </c>
      <c r="N9" s="3">
        <f t="shared" si="4"/>
        <v>0.06</v>
      </c>
      <c r="O9" s="3" t="str">
        <f t="shared" si="8"/>
        <v>02</v>
      </c>
      <c r="P9" s="26" t="str">
        <f t="shared" si="5"/>
        <v>ECC</v>
      </c>
      <c r="Q9" s="26" t="s">
        <v>2081</v>
      </c>
      <c r="R9" s="32" t="s">
        <v>4643</v>
      </c>
      <c r="S9" s="25">
        <f>SUMIFS(DEER2014_Wtg_Vin!$O$15:$O$10318,DEER2014_Wtg_Vin!$G$15:$G$10318,P9,DEER2014_Wtg_Vin!$I$15:$I$10318,Q9,DEER2014_Wtg_Vin!$P$15:$P$10318,R9)</f>
        <v>0.38729999999999998</v>
      </c>
      <c r="T9" s="60"/>
      <c r="U9" s="60"/>
      <c r="V9" s="60"/>
      <c r="W9" s="60"/>
    </row>
    <row r="10" spans="2:23" s="25" customFormat="1" hidden="1" x14ac:dyDescent="0.25">
      <c r="B10" t="str">
        <f>CWP_VFD!D13</f>
        <v>ECC-w08-v96</v>
      </c>
      <c r="C10" s="2">
        <f>ROUND(VLOOKUP(B10,Baseline!$D$6:$BZ$805,18,FALSE)*1000,0)</f>
        <v>4036290</v>
      </c>
      <c r="D10" s="3">
        <f>ROUND(VLOOKUP(B10,Baseline!$D$6:$BZ$805,66,FALSE)/9,2)</f>
        <v>1488.11</v>
      </c>
      <c r="E10" s="2">
        <f>ROUND(VLOOKUP(B10,CWP_VFD!$D$6:$BZ$805,18,FALSE)*1000,0)</f>
        <v>3988410</v>
      </c>
      <c r="F10" s="3">
        <f>ROUND(VLOOKUP(B10,CWP_VFD!$D$6:$BZ$805,66,FALSE)/9,2)</f>
        <v>1478.78</v>
      </c>
      <c r="G10" s="27">
        <f t="shared" si="0"/>
        <v>47880</v>
      </c>
      <c r="H10" s="26">
        <f t="shared" si="1"/>
        <v>9.3299999999999272</v>
      </c>
      <c r="I10" s="5">
        <f>VLOOKUP(B10,'Pump HP'!$B$3:$L$802,10,FALSE)</f>
        <v>120</v>
      </c>
      <c r="J10" s="28">
        <f t="shared" si="6"/>
        <v>399</v>
      </c>
      <c r="K10" s="26">
        <f t="shared" si="7"/>
        <v>0.08</v>
      </c>
      <c r="L10" s="3" t="str">
        <f t="shared" si="2"/>
        <v>ECC-w02-v07</v>
      </c>
      <c r="M10" s="3">
        <f t="shared" si="3"/>
        <v>185.08333333333334</v>
      </c>
      <c r="N10" s="3">
        <f t="shared" si="4"/>
        <v>0.06</v>
      </c>
      <c r="O10" s="3" t="str">
        <f t="shared" si="8"/>
        <v>02</v>
      </c>
      <c r="P10" s="26" t="str">
        <f t="shared" si="5"/>
        <v>ECC</v>
      </c>
      <c r="Q10" s="26" t="s">
        <v>2081</v>
      </c>
      <c r="R10" s="32" t="s">
        <v>4644</v>
      </c>
      <c r="S10" s="25">
        <f>SUMIFS(DEER2014_Wtg_Vin!$O$15:$O$10318,DEER2014_Wtg_Vin!$G$15:$G$10318,P10,DEER2014_Wtg_Vin!$I$15:$I$10318,Q10,DEER2014_Wtg_Vin!$P$15:$P$10318,R10)</f>
        <v>0.15060000000000001</v>
      </c>
      <c r="T10" s="60"/>
      <c r="U10" s="60"/>
      <c r="V10" s="60"/>
      <c r="W10" s="60"/>
    </row>
    <row r="11" spans="2:23" s="25" customFormat="1" hidden="1" x14ac:dyDescent="0.25">
      <c r="B11" t="str">
        <f>CWP_VFD!D14</f>
        <v>ECC-w09-v96</v>
      </c>
      <c r="C11" s="2">
        <f>ROUND(VLOOKUP(B11,Baseline!$D$6:$BZ$805,18,FALSE)*1000,0)</f>
        <v>4206800</v>
      </c>
      <c r="D11" s="3">
        <f>ROUND(VLOOKUP(B11,Baseline!$D$6:$BZ$805,66,FALSE)/9,2)</f>
        <v>835.67</v>
      </c>
      <c r="E11" s="2">
        <f>ROUND(VLOOKUP(B11,CWP_VFD!$D$6:$BZ$805,18,FALSE)*1000,0)</f>
        <v>4144060</v>
      </c>
      <c r="F11" s="3">
        <f>ROUND(VLOOKUP(B11,CWP_VFD!$D$6:$BZ$805,66,FALSE)/9,2)</f>
        <v>828.11</v>
      </c>
      <c r="G11" s="27">
        <f t="shared" si="0"/>
        <v>62740</v>
      </c>
      <c r="H11" s="26">
        <f t="shared" si="1"/>
        <v>7.5599999999999454</v>
      </c>
      <c r="I11" s="5">
        <f>VLOOKUP(B11,'Pump HP'!$B$3:$L$802,10,FALSE)</f>
        <v>150</v>
      </c>
      <c r="J11" s="28">
        <f t="shared" si="6"/>
        <v>418.26666666666665</v>
      </c>
      <c r="K11" s="26">
        <f t="shared" si="7"/>
        <v>0.05</v>
      </c>
      <c r="L11" s="3" t="str">
        <f t="shared" si="2"/>
        <v>ECC-w02-v11</v>
      </c>
      <c r="M11" s="3">
        <f t="shared" si="3"/>
        <v>183.66666666666666</v>
      </c>
      <c r="N11" s="3">
        <f t="shared" si="4"/>
        <v>0.06</v>
      </c>
      <c r="O11" s="3" t="str">
        <f t="shared" si="8"/>
        <v>02</v>
      </c>
      <c r="P11" s="26" t="str">
        <f t="shared" si="5"/>
        <v>ECC</v>
      </c>
      <c r="Q11" s="26" t="s">
        <v>2081</v>
      </c>
      <c r="R11" s="32">
        <v>11</v>
      </c>
      <c r="S11" s="25">
        <f>SUMIFS(DEER2014_Wtg_Vin!$O$15:$O$10318,DEER2014_Wtg_Vin!$G$15:$G$10318,P11,DEER2014_Wtg_Vin!$I$15:$I$10318,Q11,DEER2014_Wtg_Vin!$P$15:$P$10318,R11)</f>
        <v>0.15060000000000001</v>
      </c>
      <c r="T11" s="60"/>
      <c r="U11" s="60"/>
      <c r="V11" s="60"/>
      <c r="W11" s="60"/>
    </row>
    <row r="12" spans="2:23" s="25" customFormat="1" hidden="1" x14ac:dyDescent="0.25">
      <c r="B12" t="str">
        <f>CWP_VFD!D15</f>
        <v>ECC-w10-v96</v>
      </c>
      <c r="C12" s="2">
        <f>ROUND(VLOOKUP(B12,Baseline!$D$6:$BZ$805,18,FALSE)*1000,0)</f>
        <v>4171310</v>
      </c>
      <c r="D12" s="3">
        <f>ROUND(VLOOKUP(B12,Baseline!$D$6:$BZ$805,66,FALSE)/9,2)</f>
        <v>1178.78</v>
      </c>
      <c r="E12" s="2">
        <f>ROUND(VLOOKUP(B12,CWP_VFD!$D$6:$BZ$805,18,FALSE)*1000,0)</f>
        <v>4114980</v>
      </c>
      <c r="F12" s="3">
        <f>ROUND(VLOOKUP(B12,CWP_VFD!$D$6:$BZ$805,66,FALSE)/9,2)</f>
        <v>1169.67</v>
      </c>
      <c r="G12" s="27">
        <f t="shared" si="0"/>
        <v>56330</v>
      </c>
      <c r="H12" s="26">
        <f t="shared" si="1"/>
        <v>9.1099999999999</v>
      </c>
      <c r="I12" s="5">
        <f>VLOOKUP(B12,'Pump HP'!$B$3:$L$802,10,FALSE)</f>
        <v>120</v>
      </c>
      <c r="J12" s="28">
        <f t="shared" si="6"/>
        <v>469.41666666666669</v>
      </c>
      <c r="K12" s="26">
        <f t="shared" si="7"/>
        <v>0.08</v>
      </c>
      <c r="L12" s="3" t="str">
        <f t="shared" si="2"/>
        <v>ECC-w02-v14</v>
      </c>
      <c r="M12" s="3">
        <f t="shared" si="3"/>
        <v>238.55555555555554</v>
      </c>
      <c r="N12" s="3">
        <f t="shared" si="4"/>
        <v>0.08</v>
      </c>
      <c r="O12" s="3" t="str">
        <f t="shared" si="8"/>
        <v>02</v>
      </c>
      <c r="P12" s="26" t="str">
        <f t="shared" si="5"/>
        <v>ECC</v>
      </c>
      <c r="Q12" s="26" t="s">
        <v>2081</v>
      </c>
      <c r="R12" s="32">
        <v>14</v>
      </c>
      <c r="S12" s="25">
        <f>SUMIFS(DEER2014_Wtg_Vin!$O$15:$O$10318,DEER2014_Wtg_Vin!$G$15:$G$10318,P12,DEER2014_Wtg_Vin!$I$15:$I$10318,Q12,DEER2014_Wtg_Vin!$P$15:$P$10318,R12)</f>
        <v>7.5300000000000006E-2</v>
      </c>
      <c r="T12" s="60"/>
      <c r="U12" s="60"/>
      <c r="V12" s="60"/>
      <c r="W12" s="60"/>
    </row>
    <row r="13" spans="2:23" s="25" customFormat="1" hidden="1" x14ac:dyDescent="0.25">
      <c r="B13" t="str">
        <f>CWP_VFD!D16</f>
        <v>ECC-w11-v96</v>
      </c>
      <c r="C13" s="2">
        <f>ROUND(VLOOKUP(B13,Baseline!$D$6:$BZ$805,18,FALSE)*1000,0)</f>
        <v>4065030</v>
      </c>
      <c r="D13" s="3">
        <f>ROUND(VLOOKUP(B13,Baseline!$D$6:$BZ$805,66,FALSE)/9,2)</f>
        <v>596.33000000000004</v>
      </c>
      <c r="E13" s="2">
        <f>ROUND(VLOOKUP(B13,CWP_VFD!$D$6:$BZ$805,18,FALSE)*1000,0)</f>
        <v>4014070</v>
      </c>
      <c r="F13" s="3">
        <f>ROUND(VLOOKUP(B13,CWP_VFD!$D$6:$BZ$805,66,FALSE)/9,2)</f>
        <v>583.78</v>
      </c>
      <c r="G13" s="27">
        <f t="shared" si="0"/>
        <v>50960</v>
      </c>
      <c r="H13" s="26">
        <f t="shared" si="1"/>
        <v>12.550000000000068</v>
      </c>
      <c r="I13" s="5">
        <f>VLOOKUP(B13,'Pump HP'!$B$3:$L$802,10,FALSE)</f>
        <v>120</v>
      </c>
      <c r="J13" s="28">
        <f t="shared" si="6"/>
        <v>424.66666666666669</v>
      </c>
      <c r="K13" s="26">
        <f t="shared" si="7"/>
        <v>0.1</v>
      </c>
      <c r="L13" s="3" t="str">
        <f t="shared" si="2"/>
        <v>ECC-w03-v96</v>
      </c>
      <c r="M13" s="3">
        <f t="shared" si="3"/>
        <v>302.125</v>
      </c>
      <c r="N13" s="3">
        <f t="shared" si="4"/>
        <v>0.1</v>
      </c>
      <c r="O13" s="3" t="str">
        <f t="shared" si="8"/>
        <v>03</v>
      </c>
      <c r="P13" s="26" t="str">
        <f t="shared" si="5"/>
        <v>ECC</v>
      </c>
      <c r="Q13" s="26" t="s">
        <v>2082</v>
      </c>
      <c r="R13" s="32">
        <v>96</v>
      </c>
      <c r="S13" s="25">
        <f>SUMIFS(DEER2014_Wtg_Vin!$O$15:$O$10318,DEER2014_Wtg_Vin!$G$15:$G$10318,P13,DEER2014_Wtg_Vin!$I$15:$I$10318,Q13,DEER2014_Wtg_Vin!$P$15:$P$10318,R13)</f>
        <v>2.0825</v>
      </c>
      <c r="T13" s="59">
        <f>SUMPRODUCT(M13:M17,S13:S17)/SUM(S13:S17)</f>
        <v>248.3674046686825</v>
      </c>
      <c r="U13" s="59">
        <f>SUMPRODUCT(N13:N17,S13:S17)/SUM(S13:S17)</f>
        <v>7.8924930221739825E-2</v>
      </c>
      <c r="V13" s="61" t="str">
        <f>P17</f>
        <v>ECC</v>
      </c>
      <c r="W13" s="61" t="str">
        <f>Q17</f>
        <v>CZ03</v>
      </c>
    </row>
    <row r="14" spans="2:23" s="25" customFormat="1" hidden="1" x14ac:dyDescent="0.25">
      <c r="B14" t="str">
        <f>CWP_VFD!D17</f>
        <v>ECC-w12-v96</v>
      </c>
      <c r="C14" s="2">
        <f>ROUND(VLOOKUP(B14,Baseline!$D$6:$BZ$805,18,FALSE)*1000,0)</f>
        <v>3868900</v>
      </c>
      <c r="D14" s="3">
        <f>ROUND(VLOOKUP(B14,Baseline!$D$6:$BZ$805,66,FALSE)/9,2)</f>
        <v>1007.33</v>
      </c>
      <c r="E14" s="2">
        <f>ROUND(VLOOKUP(B14,CWP_VFD!$D$6:$BZ$805,18,FALSE)*1000,0)</f>
        <v>3829550</v>
      </c>
      <c r="F14" s="3">
        <f>ROUND(VLOOKUP(B14,CWP_VFD!$D$6:$BZ$805,66,FALSE)/9,2)</f>
        <v>1000.67</v>
      </c>
      <c r="G14" s="27">
        <f t="shared" si="0"/>
        <v>39350</v>
      </c>
      <c r="H14" s="26">
        <f t="shared" si="1"/>
        <v>6.6600000000000819</v>
      </c>
      <c r="I14" s="5">
        <f>VLOOKUP(B14,'Pump HP'!$B$3:$L$802,10,FALSE)</f>
        <v>100</v>
      </c>
      <c r="J14" s="28">
        <f t="shared" si="6"/>
        <v>393.5</v>
      </c>
      <c r="K14" s="26">
        <f t="shared" si="7"/>
        <v>7.0000000000000007E-2</v>
      </c>
      <c r="L14" s="3" t="str">
        <f t="shared" si="2"/>
        <v>ECC-w03-v03</v>
      </c>
      <c r="M14" s="3">
        <f t="shared" si="3"/>
        <v>200.8</v>
      </c>
      <c r="N14" s="3">
        <f t="shared" si="4"/>
        <v>0.06</v>
      </c>
      <c r="O14" s="3" t="str">
        <f t="shared" si="8"/>
        <v>03</v>
      </c>
      <c r="P14" s="26" t="str">
        <f t="shared" si="5"/>
        <v>ECC</v>
      </c>
      <c r="Q14" s="26" t="s">
        <v>2082</v>
      </c>
      <c r="R14" s="32" t="s">
        <v>4643</v>
      </c>
      <c r="S14" s="25">
        <f>SUMIFS(DEER2014_Wtg_Vin!$O$15:$O$10318,DEER2014_Wtg_Vin!$G$15:$G$10318,P14,DEER2014_Wtg_Vin!$I$15:$I$10318,Q14,DEER2014_Wtg_Vin!$P$15:$P$10318,R14)</f>
        <v>1.6429499999999999</v>
      </c>
      <c r="T14" s="60"/>
      <c r="U14" s="60"/>
      <c r="V14" s="60"/>
      <c r="W14" s="60"/>
    </row>
    <row r="15" spans="2:23" s="25" customFormat="1" hidden="1" x14ac:dyDescent="0.25">
      <c r="B15" t="str">
        <f>CWP_VFD!D18</f>
        <v>ECC-w13-v96</v>
      </c>
      <c r="C15" s="2">
        <f>ROUND(VLOOKUP(B15,Baseline!$D$6:$BZ$805,18,FALSE)*1000,0)</f>
        <v>4136690</v>
      </c>
      <c r="D15" s="3">
        <f>ROUND(VLOOKUP(B15,Baseline!$D$6:$BZ$805,66,FALSE)/9,2)</f>
        <v>325.56</v>
      </c>
      <c r="E15" s="2">
        <f>ROUND(VLOOKUP(B15,CWP_VFD!$D$6:$BZ$805,18,FALSE)*1000,0)</f>
        <v>4083790</v>
      </c>
      <c r="F15" s="3">
        <f>ROUND(VLOOKUP(B15,CWP_VFD!$D$6:$BZ$805,66,FALSE)/9,2)</f>
        <v>309.89</v>
      </c>
      <c r="G15" s="27">
        <f t="shared" si="0"/>
        <v>52900</v>
      </c>
      <c r="H15" s="26">
        <f t="shared" si="1"/>
        <v>15.670000000000016</v>
      </c>
      <c r="I15" s="5">
        <f>VLOOKUP(B15,'Pump HP'!$B$3:$L$802,10,FALSE)</f>
        <v>120</v>
      </c>
      <c r="J15" s="28">
        <f t="shared" si="6"/>
        <v>440.83333333333331</v>
      </c>
      <c r="K15" s="26">
        <f t="shared" si="7"/>
        <v>0.13</v>
      </c>
      <c r="L15" s="3" t="str">
        <f t="shared" si="2"/>
        <v>ECC-w03-v07</v>
      </c>
      <c r="M15" s="3">
        <f t="shared" si="3"/>
        <v>200.4</v>
      </c>
      <c r="N15" s="3">
        <f t="shared" si="4"/>
        <v>0.06</v>
      </c>
      <c r="O15" s="3" t="str">
        <f t="shared" si="8"/>
        <v>03</v>
      </c>
      <c r="P15" s="26" t="str">
        <f t="shared" si="5"/>
        <v>ECC</v>
      </c>
      <c r="Q15" s="26" t="s">
        <v>2082</v>
      </c>
      <c r="R15" s="32" t="s">
        <v>4644</v>
      </c>
      <c r="S15" s="25">
        <f>SUMIFS(DEER2014_Wtg_Vin!$O$15:$O$10318,DEER2014_Wtg_Vin!$G$15:$G$10318,P15,DEER2014_Wtg_Vin!$I$15:$I$10318,Q15,DEER2014_Wtg_Vin!$P$15:$P$10318,R15)</f>
        <v>0.57350000000000001</v>
      </c>
      <c r="T15" s="60"/>
      <c r="U15" s="60"/>
      <c r="V15" s="60"/>
      <c r="W15" s="60"/>
    </row>
    <row r="16" spans="2:23" s="25" customFormat="1" hidden="1" x14ac:dyDescent="0.25">
      <c r="B16" t="str">
        <f>CWP_VFD!D19</f>
        <v>ECC-w14-v96</v>
      </c>
      <c r="C16" s="2">
        <f>ROUND(VLOOKUP(B16,Baseline!$D$6:$BZ$805,18,FALSE)*1000,0)</f>
        <v>4175530</v>
      </c>
      <c r="D16" s="3">
        <f>ROUND(VLOOKUP(B16,Baseline!$D$6:$BZ$805,66,FALSE)/9,2)</f>
        <v>916.78</v>
      </c>
      <c r="E16" s="2">
        <f>ROUND(VLOOKUP(B16,CWP_VFD!$D$6:$BZ$805,18,FALSE)*1000,0)</f>
        <v>4102230</v>
      </c>
      <c r="F16" s="3">
        <f>ROUND(VLOOKUP(B16,CWP_VFD!$D$6:$BZ$805,66,FALSE)/9,2)</f>
        <v>902.44</v>
      </c>
      <c r="G16" s="27">
        <f t="shared" si="0"/>
        <v>73300</v>
      </c>
      <c r="H16" s="26">
        <f t="shared" si="1"/>
        <v>14.339999999999918</v>
      </c>
      <c r="I16" s="5">
        <f>VLOOKUP(B16,'Pump HP'!$B$3:$L$802,10,FALSE)</f>
        <v>150</v>
      </c>
      <c r="J16" s="28">
        <f t="shared" si="6"/>
        <v>488.66666666666669</v>
      </c>
      <c r="K16" s="26">
        <f t="shared" si="7"/>
        <v>0.1</v>
      </c>
      <c r="L16" s="3" t="str">
        <f t="shared" si="2"/>
        <v>ECC-w03-v11</v>
      </c>
      <c r="M16" s="3">
        <f t="shared" si="3"/>
        <v>247.16666666666666</v>
      </c>
      <c r="N16" s="3">
        <f t="shared" si="4"/>
        <v>0.08</v>
      </c>
      <c r="O16" s="3" t="str">
        <f t="shared" si="8"/>
        <v>03</v>
      </c>
      <c r="P16" s="26" t="str">
        <f t="shared" si="5"/>
        <v>ECC</v>
      </c>
      <c r="Q16" s="26" t="s">
        <v>2082</v>
      </c>
      <c r="R16" s="32">
        <v>11</v>
      </c>
      <c r="S16" s="25">
        <f>SUMIFS(DEER2014_Wtg_Vin!$O$15:$O$10318,DEER2014_Wtg_Vin!$G$15:$G$10318,P16,DEER2014_Wtg_Vin!$I$15:$I$10318,Q16,DEER2014_Wtg_Vin!$P$15:$P$10318,R16)</f>
        <v>0.57350000000000001</v>
      </c>
      <c r="T16" s="60"/>
      <c r="U16" s="60"/>
      <c r="V16" s="60"/>
      <c r="W16" s="60"/>
    </row>
    <row r="17" spans="2:23" s="25" customFormat="1" hidden="1" x14ac:dyDescent="0.25">
      <c r="B17" t="str">
        <f>CWP_VFD!D20</f>
        <v>ECC-w15-v96</v>
      </c>
      <c r="C17" s="2">
        <f>ROUND(VLOOKUP(B17,Baseline!$D$6:$BZ$805,18,FALSE)*1000,0)</f>
        <v>4950480</v>
      </c>
      <c r="D17" s="3">
        <f>ROUND(VLOOKUP(B17,Baseline!$D$6:$BZ$805,66,FALSE)/9,2)</f>
        <v>965.78</v>
      </c>
      <c r="E17" s="2">
        <f>ROUND(VLOOKUP(B17,CWP_VFD!$D$6:$BZ$805,18,FALSE)*1000,0)</f>
        <v>4865210</v>
      </c>
      <c r="F17" s="3">
        <f>ROUND(VLOOKUP(B17,CWP_VFD!$D$6:$BZ$805,66,FALSE)/9,2)</f>
        <v>955</v>
      </c>
      <c r="G17" s="27">
        <f t="shared" si="0"/>
        <v>85270</v>
      </c>
      <c r="H17" s="26">
        <f t="shared" si="1"/>
        <v>10.779999999999973</v>
      </c>
      <c r="I17" s="5">
        <f>VLOOKUP(B17,'Pump HP'!$B$3:$L$802,10,FALSE)</f>
        <v>150</v>
      </c>
      <c r="J17" s="28">
        <f t="shared" si="6"/>
        <v>568.4666666666667</v>
      </c>
      <c r="K17" s="26">
        <f t="shared" si="7"/>
        <v>7.0000000000000007E-2</v>
      </c>
      <c r="L17" s="3" t="str">
        <f t="shared" si="2"/>
        <v>ECC-w03-v14</v>
      </c>
      <c r="M17" s="3">
        <f t="shared" si="3"/>
        <v>228.83333333333334</v>
      </c>
      <c r="N17" s="3">
        <f t="shared" si="4"/>
        <v>7.0000000000000007E-2</v>
      </c>
      <c r="O17" s="3" t="str">
        <f t="shared" si="8"/>
        <v>03</v>
      </c>
      <c r="P17" s="26" t="str">
        <f t="shared" si="5"/>
        <v>ECC</v>
      </c>
      <c r="Q17" s="26" t="s">
        <v>2082</v>
      </c>
      <c r="R17" s="32">
        <v>14</v>
      </c>
      <c r="S17" s="25">
        <f>SUMIFS(DEER2014_Wtg_Vin!$O$15:$O$10318,DEER2014_Wtg_Vin!$G$15:$G$10318,P17,DEER2014_Wtg_Vin!$I$15:$I$10318,Q17,DEER2014_Wtg_Vin!$P$15:$P$10318,R17)</f>
        <v>0.28675</v>
      </c>
      <c r="T17" s="60"/>
      <c r="U17" s="60"/>
      <c r="V17" s="60"/>
      <c r="W17" s="60"/>
    </row>
    <row r="18" spans="2:23" s="25" customFormat="1" hidden="1" x14ac:dyDescent="0.25">
      <c r="B18" t="str">
        <f>CWP_VFD!D21</f>
        <v>ECC-w16-v96</v>
      </c>
      <c r="C18" s="2">
        <f>ROUND(VLOOKUP(B18,Baseline!$D$6:$BZ$805,18,FALSE)*1000,0)</f>
        <v>3451630</v>
      </c>
      <c r="D18" s="3">
        <f>ROUND(VLOOKUP(B18,Baseline!$D$6:$BZ$805,66,FALSE)/9,2)</f>
        <v>574.89</v>
      </c>
      <c r="E18" s="2">
        <f>ROUND(VLOOKUP(B18,CWP_VFD!$D$6:$BZ$805,18,FALSE)*1000,0)</f>
        <v>3433870</v>
      </c>
      <c r="F18" s="3">
        <f>ROUND(VLOOKUP(B18,CWP_VFD!$D$6:$BZ$805,66,FALSE)/9,2)</f>
        <v>572.11</v>
      </c>
      <c r="G18" s="27">
        <f t="shared" si="0"/>
        <v>17760</v>
      </c>
      <c r="H18" s="26">
        <f t="shared" si="1"/>
        <v>2.7799999999999727</v>
      </c>
      <c r="I18" s="5">
        <f>VLOOKUP(B18,'Pump HP'!$B$3:$L$802,10,FALSE)</f>
        <v>80</v>
      </c>
      <c r="J18" s="28">
        <f t="shared" si="6"/>
        <v>222</v>
      </c>
      <c r="K18" s="26">
        <f t="shared" si="7"/>
        <v>0.03</v>
      </c>
      <c r="L18" s="3" t="str">
        <f t="shared" si="2"/>
        <v>ECC-w04-v96</v>
      </c>
      <c r="M18" s="3">
        <f t="shared" si="3"/>
        <v>364.3</v>
      </c>
      <c r="N18" s="3">
        <f t="shared" si="4"/>
        <v>0.11</v>
      </c>
      <c r="O18" s="3" t="str">
        <f t="shared" si="8"/>
        <v>04</v>
      </c>
      <c r="P18" s="26" t="str">
        <f t="shared" si="5"/>
        <v>ECC</v>
      </c>
      <c r="Q18" s="26" t="s">
        <v>2083</v>
      </c>
      <c r="R18" s="32">
        <v>96</v>
      </c>
      <c r="S18" s="25">
        <f>SUMIFS(DEER2014_Wtg_Vin!$O$15:$O$10318,DEER2014_Wtg_Vin!$G$15:$G$10318,P18,DEER2014_Wtg_Vin!$I$15:$I$10318,Q18,DEER2014_Wtg_Vin!$P$15:$P$10318,R18)</f>
        <v>0.50105</v>
      </c>
      <c r="T18" s="59">
        <f>SUMPRODUCT(M18:M22,S18:S22)/SUM(S18:S22)</f>
        <v>281.30461047939747</v>
      </c>
      <c r="U18" s="59">
        <f>SUMPRODUCT(N18:N22,S18:S22)/SUM(S18:S22)</f>
        <v>8.3700063442486955E-2</v>
      </c>
      <c r="V18" s="61" t="str">
        <f>P22</f>
        <v>ECC</v>
      </c>
      <c r="W18" s="61" t="str">
        <f>Q22</f>
        <v>CZ04</v>
      </c>
    </row>
    <row r="19" spans="2:23" hidden="1" x14ac:dyDescent="0.25">
      <c r="B19" t="str">
        <f>CWP_VFD!D22</f>
        <v>ECC-w01-v03</v>
      </c>
      <c r="C19" s="2">
        <f>ROUND(VLOOKUP(B19,Baseline!$D$6:$BZ$805,18,FALSE)*1000,0)</f>
        <v>2779190</v>
      </c>
      <c r="D19" s="3">
        <f>ROUND(VLOOKUP(B19,Baseline!$D$6:$BZ$805,66,FALSE)/9,2)</f>
        <v>805.11</v>
      </c>
      <c r="E19" s="2">
        <f>ROUND(VLOOKUP(B19,CWP_VFD!$D$6:$BZ$805,18,FALSE)*1000,0)</f>
        <v>2772570</v>
      </c>
      <c r="F19" s="3">
        <f>ROUND(VLOOKUP(B19,CWP_VFD!$D$6:$BZ$805,66,FALSE)/9,2)</f>
        <v>801.11</v>
      </c>
      <c r="G19" s="4">
        <f t="shared" si="0"/>
        <v>6620</v>
      </c>
      <c r="H19" s="3">
        <f t="shared" si="1"/>
        <v>4</v>
      </c>
      <c r="I19" s="5">
        <f>VLOOKUP(B19,'Pump HP'!$B$3:$L$802,10,FALSE)</f>
        <v>60</v>
      </c>
      <c r="J19" s="6">
        <f t="shared" si="6"/>
        <v>110.33333333333333</v>
      </c>
      <c r="K19" s="3">
        <f t="shared" si="7"/>
        <v>7.0000000000000007E-2</v>
      </c>
      <c r="L19" s="3" t="str">
        <f t="shared" si="2"/>
        <v>ECC-w04-v03</v>
      </c>
      <c r="M19" s="3">
        <f t="shared" si="3"/>
        <v>240.11111111111111</v>
      </c>
      <c r="N19" s="3">
        <f t="shared" si="4"/>
        <v>7.0000000000000007E-2</v>
      </c>
      <c r="O19" s="3" t="str">
        <f t="shared" si="8"/>
        <v>04</v>
      </c>
      <c r="P19" s="3" t="str">
        <f t="shared" si="5"/>
        <v>ECC</v>
      </c>
      <c r="Q19" s="3" t="s">
        <v>2083</v>
      </c>
      <c r="R19" s="31" t="s">
        <v>4643</v>
      </c>
      <c r="S19">
        <f>SUMIFS(DEER2014_Wtg_Vin!$O$15:$O$10318,DEER2014_Wtg_Vin!$G$15:$G$10318,P19,DEER2014_Wtg_Vin!$I$15:$I$10318,Q19,DEER2014_Wtg_Vin!$P$15:$P$10318,R19)</f>
        <v>0.52947500000000003</v>
      </c>
      <c r="T19" s="60"/>
      <c r="U19" s="60"/>
      <c r="V19" s="60"/>
      <c r="W19" s="60"/>
    </row>
    <row r="20" spans="2:23" hidden="1" x14ac:dyDescent="0.25">
      <c r="B20" t="str">
        <f>CWP_VFD!D23</f>
        <v>ECC-w02-v03</v>
      </c>
      <c r="C20" s="2">
        <f>ROUND(VLOOKUP(B20,Baseline!$D$6:$BZ$805,18,FALSE)*1000,0)</f>
        <v>3150520</v>
      </c>
      <c r="D20" s="3">
        <f>ROUND(VLOOKUP(B20,Baseline!$D$6:$BZ$805,66,FALSE)/9,2)</f>
        <v>699.67</v>
      </c>
      <c r="E20" s="2">
        <f>ROUND(VLOOKUP(B20,CWP_VFD!$D$6:$BZ$805,18,FALSE)*1000,0)</f>
        <v>3128250</v>
      </c>
      <c r="F20" s="3">
        <f>ROUND(VLOOKUP(B20,CWP_VFD!$D$6:$BZ$805,66,FALSE)/9,2)</f>
        <v>692.56</v>
      </c>
      <c r="G20" s="4">
        <f t="shared" si="0"/>
        <v>22270</v>
      </c>
      <c r="H20" s="3">
        <f t="shared" si="1"/>
        <v>7.1100000000000136</v>
      </c>
      <c r="I20" s="5">
        <f>VLOOKUP(B20,'Pump HP'!$B$3:$L$802,10,FALSE)</f>
        <v>120</v>
      </c>
      <c r="J20" s="6">
        <f t="shared" si="6"/>
        <v>185.58333333333334</v>
      </c>
      <c r="K20" s="3">
        <f t="shared" si="7"/>
        <v>0.06</v>
      </c>
      <c r="L20" s="3" t="str">
        <f t="shared" si="2"/>
        <v>ECC-w04-v07</v>
      </c>
      <c r="M20" s="3">
        <f t="shared" si="3"/>
        <v>239.55555555555554</v>
      </c>
      <c r="N20" s="3">
        <f t="shared" si="4"/>
        <v>7.0000000000000007E-2</v>
      </c>
      <c r="O20" s="3" t="str">
        <f t="shared" si="8"/>
        <v>04</v>
      </c>
      <c r="P20" s="3" t="str">
        <f t="shared" si="5"/>
        <v>ECC</v>
      </c>
      <c r="Q20" s="3" t="s">
        <v>2083</v>
      </c>
      <c r="R20" s="31" t="s">
        <v>4644</v>
      </c>
      <c r="S20">
        <f>SUMIFS(DEER2014_Wtg_Vin!$O$15:$O$10318,DEER2014_Wtg_Vin!$G$15:$G$10318,P20,DEER2014_Wtg_Vin!$I$15:$I$10318,Q20,DEER2014_Wtg_Vin!$P$15:$P$10318,R20)</f>
        <v>0.20252000000000001</v>
      </c>
      <c r="T20" s="60"/>
      <c r="U20" s="60"/>
      <c r="V20" s="60"/>
      <c r="W20" s="60"/>
    </row>
    <row r="21" spans="2:23" hidden="1" x14ac:dyDescent="0.25">
      <c r="B21" t="str">
        <f>CWP_VFD!D24</f>
        <v>ECC-w03-v03</v>
      </c>
      <c r="C21" s="2">
        <f>ROUND(VLOOKUP(B21,Baseline!$D$6:$BZ$805,18,FALSE)*1000,0)</f>
        <v>3010590</v>
      </c>
      <c r="D21" s="3">
        <f>ROUND(VLOOKUP(B21,Baseline!$D$6:$BZ$805,66,FALSE)/9,2)</f>
        <v>330.56</v>
      </c>
      <c r="E21" s="2">
        <f>ROUND(VLOOKUP(B21,CWP_VFD!$D$6:$BZ$805,18,FALSE)*1000,0)</f>
        <v>2995530</v>
      </c>
      <c r="F21" s="3">
        <f>ROUND(VLOOKUP(B21,CWP_VFD!$D$6:$BZ$805,66,FALSE)/9,2)</f>
        <v>325.77999999999997</v>
      </c>
      <c r="G21" s="4">
        <f t="shared" si="0"/>
        <v>15060</v>
      </c>
      <c r="H21" s="3">
        <f t="shared" si="1"/>
        <v>4.7800000000000296</v>
      </c>
      <c r="I21" s="5">
        <f>VLOOKUP(B21,'Pump HP'!$B$3:$L$802,10,FALSE)</f>
        <v>75</v>
      </c>
      <c r="J21" s="6">
        <f t="shared" si="6"/>
        <v>200.8</v>
      </c>
      <c r="K21" s="3">
        <f t="shared" si="7"/>
        <v>0.06</v>
      </c>
      <c r="L21" s="3" t="str">
        <f t="shared" si="2"/>
        <v>ECC-w04-v11</v>
      </c>
      <c r="M21" s="3">
        <f t="shared" si="3"/>
        <v>238.66666666666666</v>
      </c>
      <c r="N21" s="3">
        <f t="shared" si="4"/>
        <v>7.0000000000000007E-2</v>
      </c>
      <c r="O21" s="3" t="str">
        <f t="shared" si="8"/>
        <v>04</v>
      </c>
      <c r="P21" s="3" t="str">
        <f t="shared" si="5"/>
        <v>ECC</v>
      </c>
      <c r="Q21" s="3" t="s">
        <v>2083</v>
      </c>
      <c r="R21" s="31">
        <v>11</v>
      </c>
      <c r="S21">
        <f>SUMIFS(DEER2014_Wtg_Vin!$O$15:$O$10318,DEER2014_Wtg_Vin!$G$15:$G$10318,P21,DEER2014_Wtg_Vin!$I$15:$I$10318,Q21,DEER2014_Wtg_Vin!$P$15:$P$10318,R21)</f>
        <v>0.20252000000000001</v>
      </c>
      <c r="T21" s="60"/>
      <c r="U21" s="60"/>
      <c r="V21" s="60"/>
      <c r="W21" s="60"/>
    </row>
    <row r="22" spans="2:23" hidden="1" x14ac:dyDescent="0.25">
      <c r="B22" t="str">
        <f>CWP_VFD!D25</f>
        <v>ECC-w04-v03</v>
      </c>
      <c r="C22" s="2">
        <f>ROUND(VLOOKUP(B22,Baseline!$D$6:$BZ$805,18,FALSE)*1000,0)</f>
        <v>3229040</v>
      </c>
      <c r="D22" s="3">
        <f>ROUND(VLOOKUP(B22,Baseline!$D$6:$BZ$805,66,FALSE)/9,2)</f>
        <v>421.78</v>
      </c>
      <c r="E22" s="2">
        <f>ROUND(VLOOKUP(B22,CWP_VFD!$D$6:$BZ$805,18,FALSE)*1000,0)</f>
        <v>3207430</v>
      </c>
      <c r="F22" s="3">
        <f>ROUND(VLOOKUP(B22,CWP_VFD!$D$6:$BZ$805,66,FALSE)/9,2)</f>
        <v>415.22</v>
      </c>
      <c r="G22" s="4">
        <f t="shared" si="0"/>
        <v>21610</v>
      </c>
      <c r="H22" s="3">
        <f t="shared" si="1"/>
        <v>6.5599999999999454</v>
      </c>
      <c r="I22" s="5">
        <f>VLOOKUP(B22,'Pump HP'!$B$3:$L$802,10,FALSE)</f>
        <v>90</v>
      </c>
      <c r="J22" s="6">
        <f t="shared" si="6"/>
        <v>240.11111111111111</v>
      </c>
      <c r="K22" s="3">
        <f t="shared" si="7"/>
        <v>7.0000000000000007E-2</v>
      </c>
      <c r="L22" s="3" t="str">
        <f t="shared" si="2"/>
        <v>ECC-w04-v14</v>
      </c>
      <c r="M22" s="3">
        <f t="shared" si="3"/>
        <v>254.8</v>
      </c>
      <c r="N22" s="3">
        <f t="shared" si="4"/>
        <v>0.08</v>
      </c>
      <c r="O22" s="3" t="str">
        <f t="shared" si="8"/>
        <v>04</v>
      </c>
      <c r="P22" s="3" t="str">
        <f t="shared" si="5"/>
        <v>ECC</v>
      </c>
      <c r="Q22" s="3" t="s">
        <v>2083</v>
      </c>
      <c r="R22" s="31">
        <v>14</v>
      </c>
      <c r="S22">
        <f>SUMIFS(DEER2014_Wtg_Vin!$O$15:$O$10318,DEER2014_Wtg_Vin!$G$15:$G$10318,P22,DEER2014_Wtg_Vin!$I$15:$I$10318,Q22,DEER2014_Wtg_Vin!$P$15:$P$10318,R22)</f>
        <v>0.10126</v>
      </c>
      <c r="T22" s="60"/>
      <c r="U22" s="60"/>
      <c r="V22" s="60"/>
      <c r="W22" s="60"/>
    </row>
    <row r="23" spans="2:23" hidden="1" x14ac:dyDescent="0.25">
      <c r="B23" t="str">
        <f>CWP_VFD!D26</f>
        <v>ECC-w05-v03</v>
      </c>
      <c r="C23" s="2">
        <f>ROUND(VLOOKUP(B23,Baseline!$D$6:$BZ$805,18,FALSE)*1000,0)</f>
        <v>2989850</v>
      </c>
      <c r="D23" s="3">
        <f>ROUND(VLOOKUP(B23,Baseline!$D$6:$BZ$805,66,FALSE)/9,2)</f>
        <v>844.56</v>
      </c>
      <c r="E23" s="2">
        <f>ROUND(VLOOKUP(B23,CWP_VFD!$D$6:$BZ$805,18,FALSE)*1000,0)</f>
        <v>2976290</v>
      </c>
      <c r="F23" s="3">
        <f>ROUND(VLOOKUP(B23,CWP_VFD!$D$6:$BZ$805,66,FALSE)/9,2)</f>
        <v>839.67</v>
      </c>
      <c r="G23" s="4">
        <f t="shared" si="0"/>
        <v>13560</v>
      </c>
      <c r="H23" s="3">
        <f t="shared" si="1"/>
        <v>4.8899999999999864</v>
      </c>
      <c r="I23" s="5">
        <f>VLOOKUP(B23,'Pump HP'!$B$3:$L$802,10,FALSE)</f>
        <v>60</v>
      </c>
      <c r="J23" s="6">
        <f t="shared" si="6"/>
        <v>226</v>
      </c>
      <c r="K23" s="3">
        <f t="shared" si="7"/>
        <v>0.08</v>
      </c>
      <c r="L23" s="3" t="str">
        <f t="shared" si="2"/>
        <v>ECC-w05-v96</v>
      </c>
      <c r="M23" s="3">
        <f t="shared" si="3"/>
        <v>309</v>
      </c>
      <c r="N23" s="3">
        <f t="shared" si="4"/>
        <v>0.06</v>
      </c>
      <c r="O23" s="3" t="str">
        <f t="shared" si="8"/>
        <v>05</v>
      </c>
      <c r="P23" s="3" t="str">
        <f t="shared" si="5"/>
        <v>ECC</v>
      </c>
      <c r="Q23" s="3" t="s">
        <v>2084</v>
      </c>
      <c r="R23" s="31">
        <v>96</v>
      </c>
      <c r="S23">
        <f>SUMIFS(DEER2014_Wtg_Vin!$O$15:$O$10318,DEER2014_Wtg_Vin!$G$15:$G$10318,P23,DEER2014_Wtg_Vin!$I$15:$I$10318,Q23,DEER2014_Wtg_Vin!$P$15:$P$10318,R23)</f>
        <v>0.38265500000000002</v>
      </c>
      <c r="T23" s="59">
        <f>SUMPRODUCT(M23:M27,S23:S27)/SUM(S23:S27)</f>
        <v>251.10332427760648</v>
      </c>
      <c r="U23" s="59">
        <f>SUMPRODUCT(N23:N27,S23:S27)/SUM(S23:S27)</f>
        <v>7.0169965742014298E-2</v>
      </c>
      <c r="V23" s="61" t="str">
        <f>P27</f>
        <v>ECC</v>
      </c>
      <c r="W23" s="61" t="str">
        <f>Q27</f>
        <v>CZ05</v>
      </c>
    </row>
    <row r="24" spans="2:23" hidden="1" x14ac:dyDescent="0.25">
      <c r="B24" t="str">
        <f>CWP_VFD!D27</f>
        <v>ECC-w06-v03</v>
      </c>
      <c r="C24" s="2">
        <f>ROUND(VLOOKUP(B24,Baseline!$D$6:$BZ$805,18,FALSE)*1000,0)</f>
        <v>3363080</v>
      </c>
      <c r="D24" s="3">
        <f>ROUND(VLOOKUP(B24,Baseline!$D$6:$BZ$805,66,FALSE)/9,2)</f>
        <v>659.11</v>
      </c>
      <c r="E24" s="2">
        <f>ROUND(VLOOKUP(B24,CWP_VFD!$D$6:$BZ$805,18,FALSE)*1000,0)</f>
        <v>3337080</v>
      </c>
      <c r="F24" s="3">
        <f>ROUND(VLOOKUP(B24,CWP_VFD!$D$6:$BZ$805,66,FALSE)/9,2)</f>
        <v>652.78</v>
      </c>
      <c r="G24" s="4">
        <f t="shared" si="0"/>
        <v>26000</v>
      </c>
      <c r="H24" s="3">
        <f t="shared" si="1"/>
        <v>6.3300000000000409</v>
      </c>
      <c r="I24" s="5">
        <f>VLOOKUP(B24,'Pump HP'!$B$3:$L$802,10,FALSE)</f>
        <v>90</v>
      </c>
      <c r="J24" s="6">
        <f t="shared" si="6"/>
        <v>288.88888888888891</v>
      </c>
      <c r="K24" s="3">
        <f t="shared" si="7"/>
        <v>7.0000000000000007E-2</v>
      </c>
      <c r="L24" s="3" t="str">
        <f t="shared" si="2"/>
        <v>ECC-w05-v03</v>
      </c>
      <c r="M24" s="3">
        <f t="shared" si="3"/>
        <v>226</v>
      </c>
      <c r="N24" s="3">
        <f t="shared" si="4"/>
        <v>0.08</v>
      </c>
      <c r="O24" s="3" t="str">
        <f t="shared" si="8"/>
        <v>05</v>
      </c>
      <c r="P24" s="3" t="str">
        <f t="shared" si="5"/>
        <v>ECC</v>
      </c>
      <c r="Q24" s="3" t="s">
        <v>2084</v>
      </c>
      <c r="R24" s="31" t="s">
        <v>4643</v>
      </c>
      <c r="S24">
        <f>SUMIFS(DEER2014_Wtg_Vin!$O$15:$O$10318,DEER2014_Wtg_Vin!$G$15:$G$10318,P24,DEER2014_Wtg_Vin!$I$15:$I$10318,Q24,DEER2014_Wtg_Vin!$P$15:$P$10318,R24)</f>
        <v>0.40254999999999996</v>
      </c>
      <c r="T24" s="60"/>
      <c r="U24" s="60"/>
      <c r="V24" s="60"/>
      <c r="W24" s="60"/>
    </row>
    <row r="25" spans="2:23" hidden="1" x14ac:dyDescent="0.25">
      <c r="B25" t="str">
        <f>CWP_VFD!D28</f>
        <v>ECC-w07-v03</v>
      </c>
      <c r="C25" s="2">
        <f>ROUND(VLOOKUP(B25,Baseline!$D$6:$BZ$805,18,FALSE)*1000,0)</f>
        <v>3321100</v>
      </c>
      <c r="D25" s="3">
        <f>ROUND(VLOOKUP(B25,Baseline!$D$6:$BZ$805,66,FALSE)/9,2)</f>
        <v>1120.22</v>
      </c>
      <c r="E25" s="2">
        <f>ROUND(VLOOKUP(B25,CWP_VFD!$D$6:$BZ$805,18,FALSE)*1000,0)</f>
        <v>3294900</v>
      </c>
      <c r="F25" s="3">
        <f>ROUND(VLOOKUP(B25,CWP_VFD!$D$6:$BZ$805,66,FALSE)/9,2)</f>
        <v>1113.8900000000001</v>
      </c>
      <c r="G25" s="4">
        <f t="shared" si="0"/>
        <v>26200</v>
      </c>
      <c r="H25" s="3">
        <f t="shared" si="1"/>
        <v>6.3299999999999272</v>
      </c>
      <c r="I25" s="5">
        <f>VLOOKUP(B25,'Pump HP'!$B$3:$L$802,10,FALSE)</f>
        <v>90</v>
      </c>
      <c r="J25" s="6">
        <f t="shared" si="6"/>
        <v>291.11111111111109</v>
      </c>
      <c r="K25" s="3">
        <f t="shared" si="7"/>
        <v>7.0000000000000007E-2</v>
      </c>
      <c r="L25" s="3" t="str">
        <f t="shared" si="2"/>
        <v>ECC-w05-v07</v>
      </c>
      <c r="M25" s="3">
        <f t="shared" si="3"/>
        <v>224.33333333333334</v>
      </c>
      <c r="N25" s="3">
        <f t="shared" si="4"/>
        <v>7.0000000000000007E-2</v>
      </c>
      <c r="O25" s="3" t="str">
        <f t="shared" si="8"/>
        <v>05</v>
      </c>
      <c r="P25" s="3" t="str">
        <f t="shared" si="5"/>
        <v>ECC</v>
      </c>
      <c r="Q25" s="3" t="s">
        <v>2084</v>
      </c>
      <c r="R25" s="31" t="s">
        <v>4644</v>
      </c>
      <c r="S25">
        <f>SUMIFS(DEER2014_Wtg_Vin!$O$15:$O$10318,DEER2014_Wtg_Vin!$G$15:$G$10318,P25,DEER2014_Wtg_Vin!$I$15:$I$10318,Q25,DEER2014_Wtg_Vin!$P$15:$P$10318,R25)</f>
        <v>0.15412999999999999</v>
      </c>
      <c r="T25" s="60"/>
      <c r="U25" s="60"/>
      <c r="V25" s="60"/>
      <c r="W25" s="60"/>
    </row>
    <row r="26" spans="2:23" hidden="1" x14ac:dyDescent="0.25">
      <c r="B26" t="str">
        <f>CWP_VFD!D29</f>
        <v>ECC-w08-v03</v>
      </c>
      <c r="C26" s="2">
        <f>ROUND(VLOOKUP(B26,Baseline!$D$6:$BZ$805,18,FALSE)*1000,0)</f>
        <v>3453930</v>
      </c>
      <c r="D26" s="3">
        <f>ROUND(VLOOKUP(B26,Baseline!$D$6:$BZ$805,66,FALSE)/9,2)</f>
        <v>1235.8900000000001</v>
      </c>
      <c r="E26" s="2">
        <f>ROUND(VLOOKUP(B26,CWP_VFD!$D$6:$BZ$805,18,FALSE)*1000,0)</f>
        <v>3423460</v>
      </c>
      <c r="F26" s="3">
        <f>ROUND(VLOOKUP(B26,CWP_VFD!$D$6:$BZ$805,66,FALSE)/9,2)</f>
        <v>1228.44</v>
      </c>
      <c r="G26" s="4">
        <f t="shared" si="0"/>
        <v>30470</v>
      </c>
      <c r="H26" s="3">
        <f t="shared" si="1"/>
        <v>7.4500000000000455</v>
      </c>
      <c r="I26" s="5">
        <f>VLOOKUP(B26,'Pump HP'!$B$3:$L$802,10,FALSE)</f>
        <v>120</v>
      </c>
      <c r="J26" s="6">
        <f t="shared" si="6"/>
        <v>253.91666666666666</v>
      </c>
      <c r="K26" s="3">
        <f t="shared" si="7"/>
        <v>0.06</v>
      </c>
      <c r="L26" s="3" t="str">
        <f t="shared" si="2"/>
        <v>ECC-w05-v11</v>
      </c>
      <c r="M26" s="3">
        <f t="shared" si="3"/>
        <v>221.66666666666666</v>
      </c>
      <c r="N26" s="3">
        <f t="shared" si="4"/>
        <v>7.0000000000000007E-2</v>
      </c>
      <c r="O26" s="3" t="str">
        <f t="shared" si="8"/>
        <v>05</v>
      </c>
      <c r="P26" s="3" t="str">
        <f t="shared" si="5"/>
        <v>ECC</v>
      </c>
      <c r="Q26" s="3" t="s">
        <v>2084</v>
      </c>
      <c r="R26" s="31">
        <v>11</v>
      </c>
      <c r="S26">
        <f>SUMIFS(DEER2014_Wtg_Vin!$O$15:$O$10318,DEER2014_Wtg_Vin!$G$15:$G$10318,P26,DEER2014_Wtg_Vin!$I$15:$I$10318,Q26,DEER2014_Wtg_Vin!$P$15:$P$10318,R26)</f>
        <v>0.15412999999999999</v>
      </c>
      <c r="T26" s="60"/>
      <c r="U26" s="60"/>
      <c r="V26" s="60"/>
      <c r="W26" s="60"/>
    </row>
    <row r="27" spans="2:23" hidden="1" x14ac:dyDescent="0.25">
      <c r="B27" t="str">
        <f>CWP_VFD!D30</f>
        <v>ECC-w09-v03</v>
      </c>
      <c r="C27" s="2">
        <f>ROUND(VLOOKUP(B27,Baseline!$D$6:$BZ$805,18,FALSE)*1000,0)</f>
        <v>3572050</v>
      </c>
      <c r="D27" s="3">
        <f>ROUND(VLOOKUP(B27,Baseline!$D$6:$BZ$805,66,FALSE)/9,2)</f>
        <v>700.33</v>
      </c>
      <c r="E27" s="2">
        <f>ROUND(VLOOKUP(B27,CWP_VFD!$D$6:$BZ$805,18,FALSE)*1000,0)</f>
        <v>3531010</v>
      </c>
      <c r="F27" s="3">
        <f>ROUND(VLOOKUP(B27,CWP_VFD!$D$6:$BZ$805,66,FALSE)/9,2)</f>
        <v>694.11</v>
      </c>
      <c r="G27" s="4">
        <f t="shared" si="0"/>
        <v>41040</v>
      </c>
      <c r="H27" s="3">
        <f t="shared" si="1"/>
        <v>6.2200000000000273</v>
      </c>
      <c r="I27" s="5">
        <f>VLOOKUP(B27,'Pump HP'!$B$3:$L$802,10,FALSE)</f>
        <v>120</v>
      </c>
      <c r="J27" s="6">
        <f t="shared" si="6"/>
        <v>342</v>
      </c>
      <c r="K27" s="3">
        <f t="shared" si="7"/>
        <v>0.05</v>
      </c>
      <c r="L27" s="3" t="str">
        <f t="shared" si="2"/>
        <v>ECC-w05-v14</v>
      </c>
      <c r="M27" s="3">
        <f t="shared" si="3"/>
        <v>207.16666666666666</v>
      </c>
      <c r="N27" s="3">
        <f t="shared" si="4"/>
        <v>7.0000000000000007E-2</v>
      </c>
      <c r="O27" s="3" t="str">
        <f t="shared" si="8"/>
        <v>05</v>
      </c>
      <c r="P27" s="3" t="str">
        <f t="shared" si="5"/>
        <v>ECC</v>
      </c>
      <c r="Q27" s="3" t="s">
        <v>2084</v>
      </c>
      <c r="R27" s="31">
        <v>14</v>
      </c>
      <c r="S27">
        <f>SUMIFS(DEER2014_Wtg_Vin!$O$15:$O$10318,DEER2014_Wtg_Vin!$G$15:$G$10318,P27,DEER2014_Wtg_Vin!$I$15:$I$10318,Q27,DEER2014_Wtg_Vin!$P$15:$P$10318,R27)</f>
        <v>7.7064999999999995E-2</v>
      </c>
      <c r="T27" s="60"/>
      <c r="U27" s="60"/>
      <c r="V27" s="60"/>
      <c r="W27" s="60"/>
    </row>
    <row r="28" spans="2:23" hidden="1" x14ac:dyDescent="0.25">
      <c r="B28" t="str">
        <f>CWP_VFD!D31</f>
        <v>ECC-w10-v03</v>
      </c>
      <c r="C28" s="2">
        <f>ROUND(VLOOKUP(B28,Baseline!$D$6:$BZ$805,18,FALSE)*1000,0)</f>
        <v>3531010</v>
      </c>
      <c r="D28" s="3">
        <f>ROUND(VLOOKUP(B28,Baseline!$D$6:$BZ$805,66,FALSE)/9,2)</f>
        <v>977</v>
      </c>
      <c r="E28" s="2">
        <f>ROUND(VLOOKUP(B28,CWP_VFD!$D$6:$BZ$805,18,FALSE)*1000,0)</f>
        <v>3495480</v>
      </c>
      <c r="F28" s="3">
        <f>ROUND(VLOOKUP(B28,CWP_VFD!$D$6:$BZ$805,66,FALSE)/9,2)</f>
        <v>968.67</v>
      </c>
      <c r="G28" s="4">
        <f t="shared" si="0"/>
        <v>35530</v>
      </c>
      <c r="H28" s="3">
        <f t="shared" si="1"/>
        <v>8.3300000000000409</v>
      </c>
      <c r="I28" s="5">
        <f>VLOOKUP(B28,'Pump HP'!$B$3:$L$802,10,FALSE)</f>
        <v>120</v>
      </c>
      <c r="J28" s="6">
        <f t="shared" si="6"/>
        <v>296.08333333333331</v>
      </c>
      <c r="K28" s="3">
        <f t="shared" si="7"/>
        <v>7.0000000000000007E-2</v>
      </c>
      <c r="L28" s="3" t="str">
        <f t="shared" si="2"/>
        <v>ECC-w06-v96</v>
      </c>
      <c r="M28" s="3">
        <f t="shared" si="3"/>
        <v>429.2</v>
      </c>
      <c r="N28" s="3">
        <f t="shared" si="4"/>
        <v>0.08</v>
      </c>
      <c r="O28" s="3" t="str">
        <f t="shared" si="8"/>
        <v>06</v>
      </c>
      <c r="P28" s="3" t="str">
        <f t="shared" si="5"/>
        <v>ECC</v>
      </c>
      <c r="Q28" s="3" t="s">
        <v>2085</v>
      </c>
      <c r="R28" s="31">
        <v>96</v>
      </c>
      <c r="S28">
        <f>SUMIFS(DEER2014_Wtg_Vin!$O$15:$O$10318,DEER2014_Wtg_Vin!$G$15:$G$10318,P28,DEER2014_Wtg_Vin!$I$15:$I$10318,Q28,DEER2014_Wtg_Vin!$P$15:$P$10318,R28)</f>
        <v>3.5060950000000002</v>
      </c>
      <c r="T28" s="59">
        <f>SUMPRODUCT(M28:M32,S28:S32)/SUM(S28:S32)</f>
        <v>349.96154392538659</v>
      </c>
      <c r="U28" s="59">
        <f>SUMPRODUCT(N28:N32,S28:S32)/SUM(S28:S32)</f>
        <v>7.3896777665666172E-2</v>
      </c>
      <c r="V28" s="61" t="str">
        <f>P32</f>
        <v>ECC</v>
      </c>
      <c r="W28" s="61" t="str">
        <f>Q32</f>
        <v>CZ06</v>
      </c>
    </row>
    <row r="29" spans="2:23" hidden="1" x14ac:dyDescent="0.25">
      <c r="B29" t="str">
        <f>CWP_VFD!D32</f>
        <v>ECC-w11-v03</v>
      </c>
      <c r="C29" s="2">
        <f>ROUND(VLOOKUP(B29,Baseline!$D$6:$BZ$805,18,FALSE)*1000,0)</f>
        <v>3481840</v>
      </c>
      <c r="D29" s="3">
        <f>ROUND(VLOOKUP(B29,Baseline!$D$6:$BZ$805,66,FALSE)/9,2)</f>
        <v>500.11</v>
      </c>
      <c r="E29" s="2">
        <f>ROUND(VLOOKUP(B29,CWP_VFD!$D$6:$BZ$805,18,FALSE)*1000,0)</f>
        <v>3450140</v>
      </c>
      <c r="F29" s="3">
        <f>ROUND(VLOOKUP(B29,CWP_VFD!$D$6:$BZ$805,66,FALSE)/9,2)</f>
        <v>491.22</v>
      </c>
      <c r="G29" s="4">
        <f t="shared" si="0"/>
        <v>31700</v>
      </c>
      <c r="H29" s="3">
        <f t="shared" si="1"/>
        <v>8.8899999999999864</v>
      </c>
      <c r="I29" s="5">
        <f>VLOOKUP(B29,'Pump HP'!$B$3:$L$802,10,FALSE)</f>
        <v>120</v>
      </c>
      <c r="J29" s="6">
        <f t="shared" si="6"/>
        <v>264.16666666666669</v>
      </c>
      <c r="K29" s="3">
        <f t="shared" si="7"/>
        <v>7.0000000000000007E-2</v>
      </c>
      <c r="L29" s="3" t="str">
        <f t="shared" si="2"/>
        <v>ECC-w06-v03</v>
      </c>
      <c r="M29" s="3">
        <f t="shared" si="3"/>
        <v>288.88888888888891</v>
      </c>
      <c r="N29" s="3">
        <f t="shared" si="4"/>
        <v>7.0000000000000007E-2</v>
      </c>
      <c r="O29" s="3" t="str">
        <f t="shared" si="8"/>
        <v>06</v>
      </c>
      <c r="P29" s="3" t="str">
        <f t="shared" si="5"/>
        <v>ECC</v>
      </c>
      <c r="Q29" s="3" t="s">
        <v>2085</v>
      </c>
      <c r="R29" s="31" t="s">
        <v>4643</v>
      </c>
      <c r="S29">
        <f>SUMIFS(DEER2014_Wtg_Vin!$O$15:$O$10318,DEER2014_Wtg_Vin!$G$15:$G$10318,P29,DEER2014_Wtg_Vin!$I$15:$I$10318,Q29,DEER2014_Wtg_Vin!$P$15:$P$10318,R29)</f>
        <v>2.0551450000000004</v>
      </c>
      <c r="T29" s="60"/>
      <c r="U29" s="60"/>
      <c r="V29" s="60"/>
      <c r="W29" s="60"/>
    </row>
    <row r="30" spans="2:23" hidden="1" x14ac:dyDescent="0.25">
      <c r="B30" t="str">
        <f>CWP_VFD!D33</f>
        <v>ECC-w12-v03</v>
      </c>
      <c r="C30" s="2">
        <f>ROUND(VLOOKUP(B30,Baseline!$D$6:$BZ$805,18,FALSE)*1000,0)</f>
        <v>3337550</v>
      </c>
      <c r="D30" s="3">
        <f>ROUND(VLOOKUP(B30,Baseline!$D$6:$BZ$805,66,FALSE)/9,2)</f>
        <v>882.56</v>
      </c>
      <c r="E30" s="2">
        <f>ROUND(VLOOKUP(B30,CWP_VFD!$D$6:$BZ$805,18,FALSE)*1000,0)</f>
        <v>3312970</v>
      </c>
      <c r="F30" s="3">
        <f>ROUND(VLOOKUP(B30,CWP_VFD!$D$6:$BZ$805,66,FALSE)/9,2)</f>
        <v>875.89</v>
      </c>
      <c r="G30" s="4">
        <f t="shared" si="0"/>
        <v>24580</v>
      </c>
      <c r="H30" s="3">
        <f t="shared" si="1"/>
        <v>6.6699999999999591</v>
      </c>
      <c r="I30" s="5">
        <f>VLOOKUP(B30,'Pump HP'!$B$3:$L$802,10,FALSE)</f>
        <v>90</v>
      </c>
      <c r="J30" s="6">
        <f t="shared" si="6"/>
        <v>273.11111111111109</v>
      </c>
      <c r="K30" s="3">
        <f t="shared" si="7"/>
        <v>7.0000000000000007E-2</v>
      </c>
      <c r="L30" s="3" t="str">
        <f t="shared" si="2"/>
        <v>ECC-w06-v07</v>
      </c>
      <c r="M30" s="3">
        <f t="shared" si="3"/>
        <v>288</v>
      </c>
      <c r="N30" s="3">
        <f t="shared" si="4"/>
        <v>7.0000000000000007E-2</v>
      </c>
      <c r="O30" s="3" t="str">
        <f t="shared" si="8"/>
        <v>06</v>
      </c>
      <c r="P30" s="3" t="str">
        <f t="shared" si="5"/>
        <v>ECC</v>
      </c>
      <c r="Q30" s="3" t="s">
        <v>2085</v>
      </c>
      <c r="R30" s="31" t="s">
        <v>4644</v>
      </c>
      <c r="S30">
        <f>SUMIFS(DEER2014_Wtg_Vin!$O$15:$O$10318,DEER2014_Wtg_Vin!$G$15:$G$10318,P30,DEER2014_Wtg_Vin!$I$15:$I$10318,Q30,DEER2014_Wtg_Vin!$P$15:$P$10318,R30)</f>
        <v>0.90829500000000007</v>
      </c>
      <c r="T30" s="60"/>
      <c r="U30" s="60"/>
      <c r="V30" s="60"/>
      <c r="W30" s="60"/>
    </row>
    <row r="31" spans="2:23" hidden="1" x14ac:dyDescent="0.25">
      <c r="B31" t="str">
        <f>CWP_VFD!D34</f>
        <v>ECC-w13-v03</v>
      </c>
      <c r="C31" s="2">
        <f>ROUND(VLOOKUP(B31,Baseline!$D$6:$BZ$805,18,FALSE)*1000,0)</f>
        <v>3541990</v>
      </c>
      <c r="D31" s="3">
        <f>ROUND(VLOOKUP(B31,Baseline!$D$6:$BZ$805,66,FALSE)/9,2)</f>
        <v>216.44</v>
      </c>
      <c r="E31" s="2">
        <f>ROUND(VLOOKUP(B31,CWP_VFD!$D$6:$BZ$805,18,FALSE)*1000,0)</f>
        <v>3509050</v>
      </c>
      <c r="F31" s="3">
        <f>ROUND(VLOOKUP(B31,CWP_VFD!$D$6:$BZ$805,66,FALSE)/9,2)</f>
        <v>205.89</v>
      </c>
      <c r="G31" s="4">
        <f t="shared" si="0"/>
        <v>32940</v>
      </c>
      <c r="H31" s="3">
        <f t="shared" si="1"/>
        <v>10.550000000000011</v>
      </c>
      <c r="I31" s="5">
        <f>VLOOKUP(B31,'Pump HP'!$B$3:$L$802,10,FALSE)</f>
        <v>120</v>
      </c>
      <c r="J31" s="6">
        <f t="shared" si="6"/>
        <v>274.5</v>
      </c>
      <c r="K31" s="3">
        <f t="shared" si="7"/>
        <v>0.09</v>
      </c>
      <c r="L31" s="3" t="str">
        <f t="shared" si="2"/>
        <v>ECC-w06-v11</v>
      </c>
      <c r="M31" s="3">
        <f t="shared" si="3"/>
        <v>285.77777777777777</v>
      </c>
      <c r="N31" s="3">
        <f t="shared" si="4"/>
        <v>7.0000000000000007E-2</v>
      </c>
      <c r="O31" s="3" t="str">
        <f t="shared" si="8"/>
        <v>06</v>
      </c>
      <c r="P31" s="3" t="str">
        <f t="shared" si="5"/>
        <v>ECC</v>
      </c>
      <c r="Q31" s="3" t="s">
        <v>2085</v>
      </c>
      <c r="R31" s="31">
        <v>11</v>
      </c>
      <c r="S31">
        <f>SUMIFS(DEER2014_Wtg_Vin!$O$15:$O$10318,DEER2014_Wtg_Vin!$G$15:$G$10318,P31,DEER2014_Wtg_Vin!$I$15:$I$10318,Q31,DEER2014_Wtg_Vin!$P$15:$P$10318,R31)</f>
        <v>0.90829500000000007</v>
      </c>
      <c r="T31" s="60"/>
      <c r="U31" s="60"/>
      <c r="V31" s="60"/>
      <c r="W31" s="60"/>
    </row>
    <row r="32" spans="2:23" hidden="1" x14ac:dyDescent="0.25">
      <c r="B32" t="str">
        <f>CWP_VFD!D35</f>
        <v>ECC-w14-v03</v>
      </c>
      <c r="C32" s="2">
        <f>ROUND(VLOOKUP(B32,Baseline!$D$6:$BZ$805,18,FALSE)*1000,0)</f>
        <v>3553050</v>
      </c>
      <c r="D32" s="3">
        <f>ROUND(VLOOKUP(B32,Baseline!$D$6:$BZ$805,66,FALSE)/9,2)</f>
        <v>814.89</v>
      </c>
      <c r="E32" s="2">
        <f>ROUND(VLOOKUP(B32,CWP_VFD!$D$6:$BZ$805,18,FALSE)*1000,0)</f>
        <v>3507330</v>
      </c>
      <c r="F32" s="3">
        <f>ROUND(VLOOKUP(B32,CWP_VFD!$D$6:$BZ$805,66,FALSE)/9,2)</f>
        <v>803.78</v>
      </c>
      <c r="G32" s="4">
        <f t="shared" si="0"/>
        <v>45720</v>
      </c>
      <c r="H32" s="3">
        <f t="shared" si="1"/>
        <v>11.110000000000014</v>
      </c>
      <c r="I32" s="5">
        <f>VLOOKUP(B32,'Pump HP'!$B$3:$L$802,10,FALSE)</f>
        <v>150</v>
      </c>
      <c r="J32" s="6">
        <f t="shared" si="6"/>
        <v>304.8</v>
      </c>
      <c r="K32" s="3">
        <f t="shared" si="7"/>
        <v>7.0000000000000007E-2</v>
      </c>
      <c r="L32" s="3" t="str">
        <f t="shared" si="2"/>
        <v>ECC-w06-v14</v>
      </c>
      <c r="M32" s="3">
        <f t="shared" si="3"/>
        <v>266.88888888888891</v>
      </c>
      <c r="N32" s="3">
        <f t="shared" si="4"/>
        <v>0.06</v>
      </c>
      <c r="O32" s="3" t="str">
        <f t="shared" si="8"/>
        <v>06</v>
      </c>
      <c r="P32" s="3" t="str">
        <f t="shared" si="5"/>
        <v>ECC</v>
      </c>
      <c r="Q32" s="3" t="s">
        <v>2085</v>
      </c>
      <c r="R32" s="31">
        <v>14</v>
      </c>
      <c r="S32">
        <f>SUMIFS(DEER2014_Wtg_Vin!$O$15:$O$10318,DEER2014_Wtg_Vin!$G$15:$G$10318,P32,DEER2014_Wtg_Vin!$I$15:$I$10318,Q32,DEER2014_Wtg_Vin!$P$15:$P$10318,R32)</f>
        <v>0.45414750000000004</v>
      </c>
      <c r="T32" s="60"/>
      <c r="U32" s="60"/>
      <c r="V32" s="60"/>
      <c r="W32" s="60"/>
    </row>
    <row r="33" spans="2:23" hidden="1" x14ac:dyDescent="0.25">
      <c r="B33" t="str">
        <f>CWP_VFD!D36</f>
        <v>ECC-w15-v03</v>
      </c>
      <c r="C33" s="2">
        <f>ROUND(VLOOKUP(B33,Baseline!$D$6:$BZ$805,18,FALSE)*1000,0)</f>
        <v>4235340</v>
      </c>
      <c r="D33" s="3">
        <f>ROUND(VLOOKUP(B33,Baseline!$D$6:$BZ$805,66,FALSE)/9,2)</f>
        <v>851</v>
      </c>
      <c r="E33" s="2">
        <f>ROUND(VLOOKUP(B33,CWP_VFD!$D$6:$BZ$805,18,FALSE)*1000,0)</f>
        <v>4176100</v>
      </c>
      <c r="F33" s="3">
        <f>ROUND(VLOOKUP(B33,CWP_VFD!$D$6:$BZ$805,66,FALSE)/9,2)</f>
        <v>840.44</v>
      </c>
      <c r="G33" s="4">
        <f t="shared" si="0"/>
        <v>59240</v>
      </c>
      <c r="H33" s="3">
        <f t="shared" si="1"/>
        <v>10.559999999999945</v>
      </c>
      <c r="I33" s="5">
        <f>VLOOKUP(B33,'Pump HP'!$B$3:$L$802,10,FALSE)</f>
        <v>150</v>
      </c>
      <c r="J33" s="6">
        <f t="shared" si="6"/>
        <v>394.93333333333334</v>
      </c>
      <c r="K33" s="3">
        <f t="shared" si="7"/>
        <v>7.0000000000000007E-2</v>
      </c>
      <c r="L33" s="3" t="str">
        <f t="shared" si="2"/>
        <v>ECC-w07-v96</v>
      </c>
      <c r="M33" s="3">
        <f t="shared" si="3"/>
        <v>428.1</v>
      </c>
      <c r="N33" s="3">
        <f t="shared" si="4"/>
        <v>7.0000000000000007E-2</v>
      </c>
      <c r="O33" s="3" t="str">
        <f t="shared" si="8"/>
        <v>07</v>
      </c>
      <c r="P33" s="3" t="str">
        <f t="shared" si="5"/>
        <v>ECC</v>
      </c>
      <c r="Q33" s="3" t="s">
        <v>2086</v>
      </c>
      <c r="R33" s="31">
        <v>96</v>
      </c>
      <c r="S33">
        <f>SUMIFS(DEER2014_Wtg_Vin!$O$15:$O$10318,DEER2014_Wtg_Vin!$G$15:$G$10318,P33,DEER2014_Wtg_Vin!$I$15:$I$10318,Q33,DEER2014_Wtg_Vin!$P$15:$P$10318,R33)</f>
        <v>1.791965</v>
      </c>
      <c r="T33" s="59">
        <f>SUMPRODUCT(M33:M37,S33:S37)/SUM(S33:S37)</f>
        <v>346.78802834664293</v>
      </c>
      <c r="U33" s="59">
        <f>SUMPRODUCT(N33:N37,S33:S37)/SUM(S33:S37)</f>
        <v>7.0518556310791472E-2</v>
      </c>
      <c r="V33" s="61" t="str">
        <f>P37</f>
        <v>ECC</v>
      </c>
      <c r="W33" s="61" t="str">
        <f>Q37</f>
        <v>CZ07</v>
      </c>
    </row>
    <row r="34" spans="2:23" hidden="1" x14ac:dyDescent="0.25">
      <c r="B34" t="str">
        <f>CWP_VFD!D37</f>
        <v>ECC-w16-v03</v>
      </c>
      <c r="C34" s="2">
        <f>ROUND(VLOOKUP(B34,Baseline!$D$6:$BZ$805,18,FALSE)*1000,0)</f>
        <v>3014360</v>
      </c>
      <c r="D34" s="3">
        <f>ROUND(VLOOKUP(B34,Baseline!$D$6:$BZ$805,66,FALSE)/9,2)</f>
        <v>524.44000000000005</v>
      </c>
      <c r="E34" s="2">
        <f>ROUND(VLOOKUP(B34,CWP_VFD!$D$6:$BZ$805,18,FALSE)*1000,0)</f>
        <v>3003490</v>
      </c>
      <c r="F34" s="3">
        <f>ROUND(VLOOKUP(B34,CWP_VFD!$D$6:$BZ$805,66,FALSE)/9,2)</f>
        <v>520.89</v>
      </c>
      <c r="G34" s="4">
        <f t="shared" si="0"/>
        <v>10870</v>
      </c>
      <c r="H34" s="3">
        <f t="shared" si="1"/>
        <v>3.5500000000000682</v>
      </c>
      <c r="I34" s="5">
        <f>VLOOKUP(B34,'Pump HP'!$B$3:$L$802,10,FALSE)</f>
        <v>75</v>
      </c>
      <c r="J34" s="6">
        <f t="shared" si="6"/>
        <v>144.93333333333334</v>
      </c>
      <c r="K34" s="3">
        <f t="shared" si="7"/>
        <v>0.05</v>
      </c>
      <c r="L34" s="3" t="str">
        <f t="shared" si="2"/>
        <v>ECC-w07-v03</v>
      </c>
      <c r="M34" s="3">
        <f t="shared" si="3"/>
        <v>291.11111111111109</v>
      </c>
      <c r="N34" s="3">
        <f t="shared" si="4"/>
        <v>7.0000000000000007E-2</v>
      </c>
      <c r="O34" s="3" t="str">
        <f t="shared" si="8"/>
        <v>07</v>
      </c>
      <c r="P34" s="3" t="str">
        <f t="shared" si="5"/>
        <v>ECC</v>
      </c>
      <c r="Q34" s="3" t="s">
        <v>2086</v>
      </c>
      <c r="R34" s="31" t="s">
        <v>4643</v>
      </c>
      <c r="S34">
        <f>SUMIFS(DEER2014_Wtg_Vin!$O$15:$O$10318,DEER2014_Wtg_Vin!$G$15:$G$10318,P34,DEER2014_Wtg_Vin!$I$15:$I$10318,Q34,DEER2014_Wtg_Vin!$P$15:$P$10318,R34)</f>
        <v>1.5835600000000001</v>
      </c>
      <c r="T34" s="60"/>
      <c r="U34" s="60"/>
      <c r="V34" s="60"/>
      <c r="W34" s="60"/>
    </row>
    <row r="35" spans="2:23" hidden="1" x14ac:dyDescent="0.25">
      <c r="B35" t="str">
        <f>CWP_VFD!D38</f>
        <v>ECC-w01-v07</v>
      </c>
      <c r="C35" s="2">
        <f>ROUND(VLOOKUP(B35,Baseline!$D$6:$BZ$805,18,FALSE)*1000,0)</f>
        <v>2622940</v>
      </c>
      <c r="D35" s="3">
        <f>ROUND(VLOOKUP(B35,Baseline!$D$6:$BZ$805,66,FALSE)/9,2)</f>
        <v>753.56</v>
      </c>
      <c r="E35" s="2">
        <f>ROUND(VLOOKUP(B35,CWP_VFD!$D$6:$BZ$805,18,FALSE)*1000,0)</f>
        <v>2616380</v>
      </c>
      <c r="F35" s="3">
        <f>ROUND(VLOOKUP(B35,CWP_VFD!$D$6:$BZ$805,66,FALSE)/9,2)</f>
        <v>749.56</v>
      </c>
      <c r="G35" s="4">
        <f t="shared" si="0"/>
        <v>6560</v>
      </c>
      <c r="H35" s="3">
        <f t="shared" si="1"/>
        <v>4</v>
      </c>
      <c r="I35" s="5">
        <f>VLOOKUP(B35,'Pump HP'!$B$3:$L$802,10,FALSE)</f>
        <v>45</v>
      </c>
      <c r="J35" s="6">
        <f t="shared" si="6"/>
        <v>145.77777777777777</v>
      </c>
      <c r="K35" s="3">
        <f t="shared" si="7"/>
        <v>0.09</v>
      </c>
      <c r="L35" s="3" t="str">
        <f t="shared" si="2"/>
        <v>ECC-w07-v07</v>
      </c>
      <c r="M35" s="3">
        <f t="shared" si="3"/>
        <v>292.44444444444446</v>
      </c>
      <c r="N35" s="3">
        <f t="shared" si="4"/>
        <v>7.0000000000000007E-2</v>
      </c>
      <c r="O35" s="3" t="str">
        <f t="shared" si="8"/>
        <v>07</v>
      </c>
      <c r="P35" s="3" t="str">
        <f t="shared" si="5"/>
        <v>ECC</v>
      </c>
      <c r="Q35" s="3" t="s">
        <v>2086</v>
      </c>
      <c r="R35" s="31" t="s">
        <v>4644</v>
      </c>
      <c r="S35">
        <f>SUMIFS(DEER2014_Wtg_Vin!$O$15:$O$10318,DEER2014_Wtg_Vin!$G$15:$G$10318,P35,DEER2014_Wtg_Vin!$I$15:$I$10318,Q35,DEER2014_Wtg_Vin!$P$15:$P$10318,R35)</f>
        <v>0.47261999999999998</v>
      </c>
      <c r="T35" s="60"/>
      <c r="U35" s="60"/>
      <c r="V35" s="60"/>
      <c r="W35" s="60"/>
    </row>
    <row r="36" spans="2:23" hidden="1" x14ac:dyDescent="0.25">
      <c r="B36" t="str">
        <f>CWP_VFD!D39</f>
        <v>ECC-w02-v07</v>
      </c>
      <c r="C36" s="2">
        <f>ROUND(VLOOKUP(B36,Baseline!$D$6:$BZ$805,18,FALSE)*1000,0)</f>
        <v>2984510</v>
      </c>
      <c r="D36" s="3">
        <f>ROUND(VLOOKUP(B36,Baseline!$D$6:$BZ$805,66,FALSE)/9,2)</f>
        <v>660.67</v>
      </c>
      <c r="E36" s="2">
        <f>ROUND(VLOOKUP(B36,CWP_VFD!$D$6:$BZ$805,18,FALSE)*1000,0)</f>
        <v>2962300</v>
      </c>
      <c r="F36" s="3">
        <f>ROUND(VLOOKUP(B36,CWP_VFD!$D$6:$BZ$805,66,FALSE)/9,2)</f>
        <v>653.66999999999996</v>
      </c>
      <c r="G36" s="4">
        <f t="shared" si="0"/>
        <v>22210</v>
      </c>
      <c r="H36" s="3">
        <f t="shared" si="1"/>
        <v>7</v>
      </c>
      <c r="I36" s="5">
        <f>VLOOKUP(B36,'Pump HP'!$B$3:$L$802,10,FALSE)</f>
        <v>120</v>
      </c>
      <c r="J36" s="6">
        <f t="shared" si="6"/>
        <v>185.08333333333334</v>
      </c>
      <c r="K36" s="3">
        <f t="shared" si="7"/>
        <v>0.06</v>
      </c>
      <c r="L36" s="3" t="str">
        <f t="shared" si="2"/>
        <v>ECC-w07-v11</v>
      </c>
      <c r="M36" s="3">
        <f t="shared" si="3"/>
        <v>289.44444444444446</v>
      </c>
      <c r="N36" s="3">
        <f t="shared" si="4"/>
        <v>7.0000000000000007E-2</v>
      </c>
      <c r="O36" s="3" t="str">
        <f t="shared" si="8"/>
        <v>07</v>
      </c>
      <c r="P36" s="3" t="str">
        <f t="shared" si="5"/>
        <v>ECC</v>
      </c>
      <c r="Q36" s="3" t="s">
        <v>2086</v>
      </c>
      <c r="R36" s="31">
        <v>11</v>
      </c>
      <c r="S36">
        <f>SUMIFS(DEER2014_Wtg_Vin!$O$15:$O$10318,DEER2014_Wtg_Vin!$G$15:$G$10318,P36,DEER2014_Wtg_Vin!$I$15:$I$10318,Q36,DEER2014_Wtg_Vin!$P$15:$P$10318,R36)</f>
        <v>0.47261999999999998</v>
      </c>
      <c r="T36" s="60"/>
      <c r="U36" s="60"/>
      <c r="V36" s="60"/>
      <c r="W36" s="60"/>
    </row>
    <row r="37" spans="2:23" hidden="1" x14ac:dyDescent="0.25">
      <c r="B37" t="str">
        <f>CWP_VFD!D40</f>
        <v>ECC-w03-v07</v>
      </c>
      <c r="C37" s="2">
        <f>ROUND(VLOOKUP(B37,Baseline!$D$6:$BZ$805,18,FALSE)*1000,0)</f>
        <v>2817430</v>
      </c>
      <c r="D37" s="3">
        <f>ROUND(VLOOKUP(B37,Baseline!$D$6:$BZ$805,66,FALSE)/9,2)</f>
        <v>291.56</v>
      </c>
      <c r="E37" s="2">
        <f>ROUND(VLOOKUP(B37,CWP_VFD!$D$6:$BZ$805,18,FALSE)*1000,0)</f>
        <v>2802400</v>
      </c>
      <c r="F37" s="3">
        <f>ROUND(VLOOKUP(B37,CWP_VFD!$D$6:$BZ$805,66,FALSE)/9,2)</f>
        <v>286.77999999999997</v>
      </c>
      <c r="G37" s="4">
        <f t="shared" si="0"/>
        <v>15030</v>
      </c>
      <c r="H37" s="3">
        <f t="shared" si="1"/>
        <v>4.7800000000000296</v>
      </c>
      <c r="I37" s="5">
        <f>VLOOKUP(B37,'Pump HP'!$B$3:$L$802,10,FALSE)</f>
        <v>75</v>
      </c>
      <c r="J37" s="6">
        <f t="shared" si="6"/>
        <v>200.4</v>
      </c>
      <c r="K37" s="3">
        <f t="shared" si="7"/>
        <v>0.06</v>
      </c>
      <c r="L37" s="3" t="str">
        <f t="shared" si="2"/>
        <v>ECC-w07-v14</v>
      </c>
      <c r="M37" s="3">
        <f t="shared" si="3"/>
        <v>326.66666666666669</v>
      </c>
      <c r="N37" s="3">
        <f t="shared" si="4"/>
        <v>0.08</v>
      </c>
      <c r="O37" s="3" t="str">
        <f t="shared" si="8"/>
        <v>07</v>
      </c>
      <c r="P37" s="3" t="str">
        <f t="shared" si="5"/>
        <v>ECC</v>
      </c>
      <c r="Q37" s="3" t="s">
        <v>2086</v>
      </c>
      <c r="R37" s="31">
        <v>14</v>
      </c>
      <c r="S37">
        <f>SUMIFS(DEER2014_Wtg_Vin!$O$15:$O$10318,DEER2014_Wtg_Vin!$G$15:$G$10318,P37,DEER2014_Wtg_Vin!$I$15:$I$10318,Q37,DEER2014_Wtg_Vin!$P$15:$P$10318,R37)</f>
        <v>0.23630999999999999</v>
      </c>
      <c r="T37" s="60"/>
      <c r="U37" s="60"/>
      <c r="V37" s="60"/>
      <c r="W37" s="60"/>
    </row>
    <row r="38" spans="2:23" hidden="1" x14ac:dyDescent="0.25">
      <c r="B38" t="str">
        <f>CWP_VFD!D41</f>
        <v>ECC-w04-v07</v>
      </c>
      <c r="C38" s="2">
        <f>ROUND(VLOOKUP(B38,Baseline!$D$6:$BZ$805,18,FALSE)*1000,0)</f>
        <v>3030900</v>
      </c>
      <c r="D38" s="3">
        <f>ROUND(VLOOKUP(B38,Baseline!$D$6:$BZ$805,66,FALSE)/9,2)</f>
        <v>379</v>
      </c>
      <c r="E38" s="2">
        <f>ROUND(VLOOKUP(B38,CWP_VFD!$D$6:$BZ$805,18,FALSE)*1000,0)</f>
        <v>3009340</v>
      </c>
      <c r="F38" s="3">
        <f>ROUND(VLOOKUP(B38,CWP_VFD!$D$6:$BZ$805,66,FALSE)/9,2)</f>
        <v>372.33</v>
      </c>
      <c r="G38" s="4">
        <f t="shared" si="0"/>
        <v>21560</v>
      </c>
      <c r="H38" s="3">
        <f t="shared" si="1"/>
        <v>6.6700000000000159</v>
      </c>
      <c r="I38" s="5">
        <f>VLOOKUP(B38,'Pump HP'!$B$3:$L$802,10,FALSE)</f>
        <v>90</v>
      </c>
      <c r="J38" s="6">
        <f t="shared" si="6"/>
        <v>239.55555555555554</v>
      </c>
      <c r="K38" s="3">
        <f t="shared" si="7"/>
        <v>7.0000000000000007E-2</v>
      </c>
      <c r="L38" s="3" t="str">
        <f t="shared" si="2"/>
        <v>ECC-w08-v96</v>
      </c>
      <c r="M38" s="3">
        <f t="shared" si="3"/>
        <v>399</v>
      </c>
      <c r="N38" s="3">
        <f t="shared" si="4"/>
        <v>0.08</v>
      </c>
      <c r="O38" s="3" t="str">
        <f t="shared" si="8"/>
        <v>08</v>
      </c>
      <c r="P38" s="3" t="str">
        <f t="shared" si="5"/>
        <v>ECC</v>
      </c>
      <c r="Q38" s="3" t="s">
        <v>2087</v>
      </c>
      <c r="R38" s="31">
        <v>96</v>
      </c>
      <c r="S38">
        <f>SUMIFS(DEER2014_Wtg_Vin!$O$15:$O$10318,DEER2014_Wtg_Vin!$G$15:$G$10318,P38,DEER2014_Wtg_Vin!$I$15:$I$10318,Q38,DEER2014_Wtg_Vin!$P$15:$P$10318,R38)</f>
        <v>5.6162350000000005</v>
      </c>
      <c r="T38" s="59">
        <f>SUMPRODUCT(M38:M42,S38:S42)/SUM(S38:S42)</f>
        <v>321.81396240377381</v>
      </c>
      <c r="U38" s="59">
        <f>SUMPRODUCT(N38:N42,S38:S42)/SUM(S38:S42)</f>
        <v>7.012160966687167E-2</v>
      </c>
      <c r="V38" s="61" t="str">
        <f>P42</f>
        <v>ECC</v>
      </c>
      <c r="W38" s="61" t="str">
        <f>Q42</f>
        <v>CZ08</v>
      </c>
    </row>
    <row r="39" spans="2:23" hidden="1" x14ac:dyDescent="0.25">
      <c r="B39" t="str">
        <f>CWP_VFD!D42</f>
        <v>ECC-w05-v07</v>
      </c>
      <c r="C39" s="2">
        <f>ROUND(VLOOKUP(B39,Baseline!$D$6:$BZ$805,18,FALSE)*1000,0)</f>
        <v>2802660</v>
      </c>
      <c r="D39" s="3">
        <f>ROUND(VLOOKUP(B39,Baseline!$D$6:$BZ$805,66,FALSE)/9,2)</f>
        <v>792.44</v>
      </c>
      <c r="E39" s="2">
        <f>ROUND(VLOOKUP(B39,CWP_VFD!$D$6:$BZ$805,18,FALSE)*1000,0)</f>
        <v>2789200</v>
      </c>
      <c r="F39" s="3">
        <f>ROUND(VLOOKUP(B39,CWP_VFD!$D$6:$BZ$805,66,FALSE)/9,2)</f>
        <v>788.22</v>
      </c>
      <c r="G39" s="4">
        <f t="shared" si="0"/>
        <v>13460</v>
      </c>
      <c r="H39" s="3">
        <f t="shared" si="1"/>
        <v>4.2200000000000273</v>
      </c>
      <c r="I39" s="5">
        <f>VLOOKUP(B39,'Pump HP'!$B$3:$L$802,10,FALSE)</f>
        <v>60</v>
      </c>
      <c r="J39" s="6">
        <f t="shared" si="6"/>
        <v>224.33333333333334</v>
      </c>
      <c r="K39" s="3">
        <f t="shared" si="7"/>
        <v>7.0000000000000007E-2</v>
      </c>
      <c r="L39" s="3" t="str">
        <f t="shared" si="2"/>
        <v>ECC-w08-v03</v>
      </c>
      <c r="M39" s="3">
        <f t="shared" si="3"/>
        <v>253.91666666666666</v>
      </c>
      <c r="N39" s="3">
        <f t="shared" si="4"/>
        <v>0.06</v>
      </c>
      <c r="O39" s="3" t="str">
        <f t="shared" si="8"/>
        <v>08</v>
      </c>
      <c r="P39" s="3" t="str">
        <f t="shared" si="5"/>
        <v>ECC</v>
      </c>
      <c r="Q39" s="3" t="s">
        <v>2087</v>
      </c>
      <c r="R39" s="31" t="s">
        <v>4643</v>
      </c>
      <c r="S39">
        <f>SUMIFS(DEER2014_Wtg_Vin!$O$15:$O$10318,DEER2014_Wtg_Vin!$G$15:$G$10318,P39,DEER2014_Wtg_Vin!$I$15:$I$10318,Q39,DEER2014_Wtg_Vin!$P$15:$P$10318,R39)</f>
        <v>3.2798000000000003</v>
      </c>
      <c r="T39" s="60"/>
      <c r="U39" s="60"/>
      <c r="V39" s="60"/>
      <c r="W39" s="60"/>
    </row>
    <row r="40" spans="2:23" hidden="1" x14ac:dyDescent="0.25">
      <c r="B40" t="str">
        <f>CWP_VFD!D43</f>
        <v>ECC-w06-v07</v>
      </c>
      <c r="C40" s="2">
        <f>ROUND(VLOOKUP(B40,Baseline!$D$6:$BZ$805,18,FALSE)*1000,0)</f>
        <v>3143260</v>
      </c>
      <c r="D40" s="3">
        <f>ROUND(VLOOKUP(B40,Baseline!$D$6:$BZ$805,66,FALSE)/9,2)</f>
        <v>615.78</v>
      </c>
      <c r="E40" s="2">
        <f>ROUND(VLOOKUP(B40,CWP_VFD!$D$6:$BZ$805,18,FALSE)*1000,0)</f>
        <v>3117340</v>
      </c>
      <c r="F40" s="3">
        <f>ROUND(VLOOKUP(B40,CWP_VFD!$D$6:$BZ$805,66,FALSE)/9,2)</f>
        <v>609.55999999999995</v>
      </c>
      <c r="G40" s="4">
        <f t="shared" si="0"/>
        <v>25920</v>
      </c>
      <c r="H40" s="3">
        <f t="shared" si="1"/>
        <v>6.2200000000000273</v>
      </c>
      <c r="I40" s="5">
        <f>VLOOKUP(B40,'Pump HP'!$B$3:$L$802,10,FALSE)</f>
        <v>90</v>
      </c>
      <c r="J40" s="6">
        <f t="shared" si="6"/>
        <v>288</v>
      </c>
      <c r="K40" s="3">
        <f t="shared" si="7"/>
        <v>7.0000000000000007E-2</v>
      </c>
      <c r="L40" s="3" t="str">
        <f t="shared" si="2"/>
        <v>ECC-w08-v07</v>
      </c>
      <c r="M40" s="3">
        <f t="shared" si="3"/>
        <v>253.5</v>
      </c>
      <c r="N40" s="3">
        <f t="shared" si="4"/>
        <v>0.06</v>
      </c>
      <c r="O40" s="3" t="str">
        <f t="shared" si="8"/>
        <v>08</v>
      </c>
      <c r="P40" s="3" t="str">
        <f t="shared" si="5"/>
        <v>ECC</v>
      </c>
      <c r="Q40" s="3" t="s">
        <v>2087</v>
      </c>
      <c r="R40" s="31" t="s">
        <v>4644</v>
      </c>
      <c r="S40">
        <f>SUMIFS(DEER2014_Wtg_Vin!$O$15:$O$10318,DEER2014_Wtg_Vin!$G$15:$G$10318,P40,DEER2014_Wtg_Vin!$I$15:$I$10318,Q40,DEER2014_Wtg_Vin!$P$15:$P$10318,R40)</f>
        <v>1.4559900000000001</v>
      </c>
      <c r="T40" s="60"/>
      <c r="U40" s="60"/>
      <c r="V40" s="60"/>
      <c r="W40" s="60"/>
    </row>
    <row r="41" spans="2:23" hidden="1" x14ac:dyDescent="0.25">
      <c r="B41" t="str">
        <f>CWP_VFD!D44</f>
        <v>ECC-w07-v07</v>
      </c>
      <c r="C41" s="2">
        <f>ROUND(VLOOKUP(B41,Baseline!$D$6:$BZ$805,18,FALSE)*1000,0)</f>
        <v>3098710</v>
      </c>
      <c r="D41" s="3">
        <f>ROUND(VLOOKUP(B41,Baseline!$D$6:$BZ$805,66,FALSE)/9,2)</f>
        <v>1076.56</v>
      </c>
      <c r="E41" s="2">
        <f>ROUND(VLOOKUP(B41,CWP_VFD!$D$6:$BZ$805,18,FALSE)*1000,0)</f>
        <v>3072390</v>
      </c>
      <c r="F41" s="3">
        <f>ROUND(VLOOKUP(B41,CWP_VFD!$D$6:$BZ$805,66,FALSE)/9,2)</f>
        <v>1070.22</v>
      </c>
      <c r="G41" s="4">
        <f t="shared" si="0"/>
        <v>26320</v>
      </c>
      <c r="H41" s="3">
        <f t="shared" si="1"/>
        <v>6.3399999999999181</v>
      </c>
      <c r="I41" s="5">
        <f>VLOOKUP(B41,'Pump HP'!$B$3:$L$802,10,FALSE)</f>
        <v>90</v>
      </c>
      <c r="J41" s="6">
        <f t="shared" si="6"/>
        <v>292.44444444444446</v>
      </c>
      <c r="K41" s="3">
        <f t="shared" si="7"/>
        <v>7.0000000000000007E-2</v>
      </c>
      <c r="L41" s="3" t="str">
        <f t="shared" si="2"/>
        <v>ECC-w08-v11</v>
      </c>
      <c r="M41" s="3">
        <f t="shared" si="3"/>
        <v>251.25</v>
      </c>
      <c r="N41" s="3">
        <f t="shared" si="4"/>
        <v>0.06</v>
      </c>
      <c r="O41" s="3" t="str">
        <f t="shared" si="8"/>
        <v>08</v>
      </c>
      <c r="P41" s="3" t="str">
        <f t="shared" si="5"/>
        <v>ECC</v>
      </c>
      <c r="Q41" s="3" t="s">
        <v>2087</v>
      </c>
      <c r="R41" s="31">
        <v>11</v>
      </c>
      <c r="S41">
        <f>SUMIFS(DEER2014_Wtg_Vin!$O$15:$O$10318,DEER2014_Wtg_Vin!$G$15:$G$10318,P41,DEER2014_Wtg_Vin!$I$15:$I$10318,Q41,DEER2014_Wtg_Vin!$P$15:$P$10318,R41)</f>
        <v>1.4559900000000001</v>
      </c>
      <c r="T41" s="60"/>
      <c r="U41" s="60"/>
      <c r="V41" s="60"/>
      <c r="W41" s="60"/>
    </row>
    <row r="42" spans="2:23" hidden="1" x14ac:dyDescent="0.25">
      <c r="B42" t="str">
        <f>CWP_VFD!D45</f>
        <v>ECC-w08-v07</v>
      </c>
      <c r="C42" s="2">
        <f>ROUND(VLOOKUP(B42,Baseline!$D$6:$BZ$805,18,FALSE)*1000,0)</f>
        <v>3240410</v>
      </c>
      <c r="D42" s="3">
        <f>ROUND(VLOOKUP(B42,Baseline!$D$6:$BZ$805,66,FALSE)/9,2)</f>
        <v>1198</v>
      </c>
      <c r="E42" s="2">
        <f>ROUND(VLOOKUP(B42,CWP_VFD!$D$6:$BZ$805,18,FALSE)*1000,0)</f>
        <v>3209990</v>
      </c>
      <c r="F42" s="3">
        <f>ROUND(VLOOKUP(B42,CWP_VFD!$D$6:$BZ$805,66,FALSE)/9,2)</f>
        <v>1190.56</v>
      </c>
      <c r="G42" s="4">
        <f t="shared" si="0"/>
        <v>30420</v>
      </c>
      <c r="H42" s="3">
        <f t="shared" si="1"/>
        <v>7.4400000000000546</v>
      </c>
      <c r="I42" s="5">
        <f>VLOOKUP(B42,'Pump HP'!$B$3:$L$802,10,FALSE)</f>
        <v>120</v>
      </c>
      <c r="J42" s="6">
        <f t="shared" si="6"/>
        <v>253.5</v>
      </c>
      <c r="K42" s="3">
        <f t="shared" si="7"/>
        <v>0.06</v>
      </c>
      <c r="L42" s="3" t="str">
        <f t="shared" si="2"/>
        <v>ECC-w08-v14</v>
      </c>
      <c r="M42" s="3">
        <f t="shared" si="3"/>
        <v>310</v>
      </c>
      <c r="N42" s="3">
        <f t="shared" si="4"/>
        <v>0.08</v>
      </c>
      <c r="O42" s="3" t="str">
        <f t="shared" si="8"/>
        <v>08</v>
      </c>
      <c r="P42" s="3" t="str">
        <f t="shared" si="5"/>
        <v>ECC</v>
      </c>
      <c r="Q42" s="3" t="s">
        <v>2087</v>
      </c>
      <c r="R42" s="31">
        <v>14</v>
      </c>
      <c r="S42">
        <f>SUMIFS(DEER2014_Wtg_Vin!$O$15:$O$10318,DEER2014_Wtg_Vin!$G$15:$G$10318,P42,DEER2014_Wtg_Vin!$I$15:$I$10318,Q42,DEER2014_Wtg_Vin!$P$15:$P$10318,R42)</f>
        <v>0.72799500000000006</v>
      </c>
      <c r="T42" s="60"/>
      <c r="U42" s="60"/>
      <c r="V42" s="60"/>
      <c r="W42" s="60"/>
    </row>
    <row r="43" spans="2:23" hidden="1" x14ac:dyDescent="0.25">
      <c r="B43" t="str">
        <f>CWP_VFD!D46</f>
        <v>ECC-w09-v07</v>
      </c>
      <c r="C43" s="2">
        <f>ROUND(VLOOKUP(B43,Baseline!$D$6:$BZ$805,18,FALSE)*1000,0)</f>
        <v>3349800</v>
      </c>
      <c r="D43" s="3">
        <f>ROUND(VLOOKUP(B43,Baseline!$D$6:$BZ$805,66,FALSE)/9,2)</f>
        <v>678.78</v>
      </c>
      <c r="E43" s="2">
        <f>ROUND(VLOOKUP(B43,CWP_VFD!$D$6:$BZ$805,18,FALSE)*1000,0)</f>
        <v>3308900</v>
      </c>
      <c r="F43" s="3">
        <f>ROUND(VLOOKUP(B43,CWP_VFD!$D$6:$BZ$805,66,FALSE)/9,2)</f>
        <v>672.56</v>
      </c>
      <c r="G43" s="4">
        <f t="shared" si="0"/>
        <v>40900</v>
      </c>
      <c r="H43" s="3">
        <f t="shared" si="1"/>
        <v>6.2200000000000273</v>
      </c>
      <c r="I43" s="5">
        <f>VLOOKUP(B43,'Pump HP'!$B$3:$L$802,10,FALSE)</f>
        <v>120</v>
      </c>
      <c r="J43" s="6">
        <f t="shared" si="6"/>
        <v>340.83333333333331</v>
      </c>
      <c r="K43" s="3">
        <f t="shared" si="7"/>
        <v>0.05</v>
      </c>
      <c r="L43" s="3" t="str">
        <f t="shared" si="2"/>
        <v>ECC-w09-v96</v>
      </c>
      <c r="M43" s="3">
        <f t="shared" si="3"/>
        <v>418.26666666666665</v>
      </c>
      <c r="N43" s="3">
        <f t="shared" si="4"/>
        <v>0.05</v>
      </c>
      <c r="O43" s="3" t="str">
        <f t="shared" si="8"/>
        <v>09</v>
      </c>
      <c r="P43" s="3" t="str">
        <f t="shared" si="5"/>
        <v>ECC</v>
      </c>
      <c r="Q43" s="3" t="s">
        <v>2088</v>
      </c>
      <c r="R43" s="31">
        <v>96</v>
      </c>
      <c r="S43">
        <f>SUMIFS(DEER2014_Wtg_Vin!$O$15:$O$10318,DEER2014_Wtg_Vin!$G$15:$G$10318,P43,DEER2014_Wtg_Vin!$I$15:$I$10318,Q43,DEER2014_Wtg_Vin!$P$15:$P$10318,R43)</f>
        <v>2.5990500000000001</v>
      </c>
      <c r="T43" s="59">
        <f>SUMPRODUCT(M43:M47,S43:S47)/SUM(S43:S47)</f>
        <v>374.17206114317884</v>
      </c>
      <c r="U43" s="59">
        <f>SUMPRODUCT(N43:N47,S43:S47)/SUM(S43:S47)</f>
        <v>0.05</v>
      </c>
      <c r="V43" s="61" t="str">
        <f>P47</f>
        <v>ECC</v>
      </c>
      <c r="W43" s="61" t="str">
        <f>Q47</f>
        <v>CZ09</v>
      </c>
    </row>
    <row r="44" spans="2:23" hidden="1" x14ac:dyDescent="0.25">
      <c r="B44" t="str">
        <f>CWP_VFD!D47</f>
        <v>ECC-w10-v07</v>
      </c>
      <c r="C44" s="2">
        <f>ROUND(VLOOKUP(B44,Baseline!$D$6:$BZ$805,18,FALSE)*1000,0)</f>
        <v>3326630</v>
      </c>
      <c r="D44" s="3">
        <f>ROUND(VLOOKUP(B44,Baseline!$D$6:$BZ$805,66,FALSE)/9,2)</f>
        <v>947.67</v>
      </c>
      <c r="E44" s="2">
        <f>ROUND(VLOOKUP(B44,CWP_VFD!$D$6:$BZ$805,18,FALSE)*1000,0)</f>
        <v>3291220</v>
      </c>
      <c r="F44" s="3">
        <f>ROUND(VLOOKUP(B44,CWP_VFD!$D$6:$BZ$805,66,FALSE)/9,2)</f>
        <v>939.44</v>
      </c>
      <c r="G44" s="4">
        <f t="shared" si="0"/>
        <v>35410</v>
      </c>
      <c r="H44" s="3">
        <f t="shared" si="1"/>
        <v>8.2299999999999045</v>
      </c>
      <c r="I44" s="5">
        <f>VLOOKUP(B44,'Pump HP'!$B$3:$L$802,10,FALSE)</f>
        <v>120</v>
      </c>
      <c r="J44" s="6">
        <f t="shared" si="6"/>
        <v>295.08333333333331</v>
      </c>
      <c r="K44" s="3">
        <f t="shared" si="7"/>
        <v>7.0000000000000007E-2</v>
      </c>
      <c r="L44" s="3" t="str">
        <f t="shared" si="2"/>
        <v>ECC-w09-v03</v>
      </c>
      <c r="M44" s="3">
        <f t="shared" si="3"/>
        <v>342</v>
      </c>
      <c r="N44" s="3">
        <f t="shared" si="4"/>
        <v>0.05</v>
      </c>
      <c r="O44" s="3" t="str">
        <f t="shared" si="8"/>
        <v>09</v>
      </c>
      <c r="P44" s="3" t="str">
        <f t="shared" si="5"/>
        <v>ECC</v>
      </c>
      <c r="Q44" s="3" t="s">
        <v>2088</v>
      </c>
      <c r="R44" s="31" t="s">
        <v>4643</v>
      </c>
      <c r="S44">
        <f>SUMIFS(DEER2014_Wtg_Vin!$O$15:$O$10318,DEER2014_Wtg_Vin!$G$15:$G$10318,P44,DEER2014_Wtg_Vin!$I$15:$I$10318,Q44,DEER2014_Wtg_Vin!$P$15:$P$10318,R44)</f>
        <v>1.5912500000000001</v>
      </c>
      <c r="T44" s="60"/>
      <c r="U44" s="60"/>
      <c r="V44" s="60"/>
      <c r="W44" s="60"/>
    </row>
    <row r="45" spans="2:23" hidden="1" x14ac:dyDescent="0.25">
      <c r="B45" t="str">
        <f>CWP_VFD!D48</f>
        <v>ECC-w11-v07</v>
      </c>
      <c r="C45" s="2">
        <f>ROUND(VLOOKUP(B45,Baseline!$D$6:$BZ$805,18,FALSE)*1000,0)</f>
        <v>3284260</v>
      </c>
      <c r="D45" s="3">
        <f>ROUND(VLOOKUP(B45,Baseline!$D$6:$BZ$805,66,FALSE)/9,2)</f>
        <v>461.56</v>
      </c>
      <c r="E45" s="2">
        <f>ROUND(VLOOKUP(B45,CWP_VFD!$D$6:$BZ$805,18,FALSE)*1000,0)</f>
        <v>3252660</v>
      </c>
      <c r="F45" s="3">
        <f>ROUND(VLOOKUP(B45,CWP_VFD!$D$6:$BZ$805,66,FALSE)/9,2)</f>
        <v>452.78</v>
      </c>
      <c r="G45" s="4">
        <f t="shared" si="0"/>
        <v>31600</v>
      </c>
      <c r="H45" s="3">
        <f t="shared" si="1"/>
        <v>8.7800000000000296</v>
      </c>
      <c r="I45" s="5">
        <f>VLOOKUP(B45,'Pump HP'!$B$3:$L$802,10,FALSE)</f>
        <v>120</v>
      </c>
      <c r="J45" s="6">
        <f t="shared" si="6"/>
        <v>263.33333333333331</v>
      </c>
      <c r="K45" s="3">
        <f t="shared" si="7"/>
        <v>7.0000000000000007E-2</v>
      </c>
      <c r="L45" s="3" t="str">
        <f t="shared" si="2"/>
        <v>ECC-w09-v07</v>
      </c>
      <c r="M45" s="3">
        <f t="shared" si="3"/>
        <v>340.83333333333331</v>
      </c>
      <c r="N45" s="3">
        <f t="shared" si="4"/>
        <v>0.05</v>
      </c>
      <c r="O45" s="3" t="str">
        <f t="shared" si="8"/>
        <v>09</v>
      </c>
      <c r="P45" s="3" t="str">
        <f t="shared" si="5"/>
        <v>ECC</v>
      </c>
      <c r="Q45" s="3" t="s">
        <v>2088</v>
      </c>
      <c r="R45" s="31" t="s">
        <v>4644</v>
      </c>
      <c r="S45">
        <f>SUMIFS(DEER2014_Wtg_Vin!$O$15:$O$10318,DEER2014_Wtg_Vin!$G$15:$G$10318,P45,DEER2014_Wtg_Vin!$I$15:$I$10318,Q45,DEER2014_Wtg_Vin!$P$15:$P$10318,R45)</f>
        <v>0.65055000000000007</v>
      </c>
      <c r="T45" s="60"/>
      <c r="U45" s="60"/>
      <c r="V45" s="60"/>
      <c r="W45" s="60"/>
    </row>
    <row r="46" spans="2:23" hidden="1" x14ac:dyDescent="0.25">
      <c r="B46" t="str">
        <f>CWP_VFD!D49</f>
        <v>ECC-w12-v07</v>
      </c>
      <c r="C46" s="2">
        <f>ROUND(VLOOKUP(B46,Baseline!$D$6:$BZ$805,18,FALSE)*1000,0)</f>
        <v>3142050</v>
      </c>
      <c r="D46" s="3">
        <f>ROUND(VLOOKUP(B46,Baseline!$D$6:$BZ$805,66,FALSE)/9,2)</f>
        <v>846.44</v>
      </c>
      <c r="E46" s="2">
        <f>ROUND(VLOOKUP(B46,CWP_VFD!$D$6:$BZ$805,18,FALSE)*1000,0)</f>
        <v>3117690</v>
      </c>
      <c r="F46" s="3">
        <f>ROUND(VLOOKUP(B46,CWP_VFD!$D$6:$BZ$805,66,FALSE)/9,2)</f>
        <v>839.89</v>
      </c>
      <c r="G46" s="4">
        <f t="shared" si="0"/>
        <v>24360</v>
      </c>
      <c r="H46" s="3">
        <f t="shared" si="1"/>
        <v>6.5500000000000682</v>
      </c>
      <c r="I46" s="5">
        <f>VLOOKUP(B46,'Pump HP'!$B$3:$L$802,10,FALSE)</f>
        <v>90</v>
      </c>
      <c r="J46" s="6">
        <f t="shared" si="6"/>
        <v>270.66666666666669</v>
      </c>
      <c r="K46" s="3">
        <f t="shared" si="7"/>
        <v>7.0000000000000007E-2</v>
      </c>
      <c r="L46" s="3" t="str">
        <f t="shared" si="2"/>
        <v>ECC-w09-v11</v>
      </c>
      <c r="M46" s="3">
        <f t="shared" si="3"/>
        <v>339.16666666666669</v>
      </c>
      <c r="N46" s="3">
        <f t="shared" si="4"/>
        <v>0.05</v>
      </c>
      <c r="O46" s="3" t="str">
        <f t="shared" si="8"/>
        <v>09</v>
      </c>
      <c r="P46" s="3" t="str">
        <f t="shared" si="5"/>
        <v>ECC</v>
      </c>
      <c r="Q46" s="3" t="s">
        <v>2088</v>
      </c>
      <c r="R46" s="31">
        <v>11</v>
      </c>
      <c r="S46">
        <f>SUMIFS(DEER2014_Wtg_Vin!$O$15:$O$10318,DEER2014_Wtg_Vin!$G$15:$G$10318,P46,DEER2014_Wtg_Vin!$I$15:$I$10318,Q46,DEER2014_Wtg_Vin!$P$15:$P$10318,R46)</f>
        <v>0.65055000000000007</v>
      </c>
      <c r="T46" s="60"/>
      <c r="U46" s="60"/>
      <c r="V46" s="60"/>
      <c r="W46" s="60"/>
    </row>
    <row r="47" spans="2:23" hidden="1" x14ac:dyDescent="0.25">
      <c r="B47" t="str">
        <f>CWP_VFD!D50</f>
        <v>ECC-w13-v07</v>
      </c>
      <c r="C47" s="2">
        <f>ROUND(VLOOKUP(B47,Baseline!$D$6:$BZ$805,18,FALSE)*1000,0)</f>
        <v>3334990</v>
      </c>
      <c r="D47" s="3">
        <f>ROUND(VLOOKUP(B47,Baseline!$D$6:$BZ$805,66,FALSE)/9,2)</f>
        <v>180.78</v>
      </c>
      <c r="E47" s="2">
        <f>ROUND(VLOOKUP(B47,CWP_VFD!$D$6:$BZ$805,18,FALSE)*1000,0)</f>
        <v>3302230</v>
      </c>
      <c r="F47" s="3">
        <f>ROUND(VLOOKUP(B47,CWP_VFD!$D$6:$BZ$805,66,FALSE)/9,2)</f>
        <v>171.67</v>
      </c>
      <c r="G47" s="4">
        <f t="shared" si="0"/>
        <v>32760</v>
      </c>
      <c r="H47" s="3">
        <f t="shared" si="1"/>
        <v>9.1100000000000136</v>
      </c>
      <c r="I47" s="5">
        <f>VLOOKUP(B47,'Pump HP'!$B$3:$L$802,10,FALSE)</f>
        <v>120</v>
      </c>
      <c r="J47" s="6">
        <f t="shared" si="6"/>
        <v>273</v>
      </c>
      <c r="K47" s="3">
        <f t="shared" si="7"/>
        <v>0.08</v>
      </c>
      <c r="L47" s="3" t="str">
        <f t="shared" si="2"/>
        <v>ECC-w09-v14</v>
      </c>
      <c r="M47" s="3">
        <f t="shared" si="3"/>
        <v>315.91666666666669</v>
      </c>
      <c r="N47" s="3">
        <f t="shared" si="4"/>
        <v>0.05</v>
      </c>
      <c r="O47" s="3" t="str">
        <f t="shared" si="8"/>
        <v>09</v>
      </c>
      <c r="P47" s="3" t="str">
        <f t="shared" si="5"/>
        <v>ECC</v>
      </c>
      <c r="Q47" s="3" t="s">
        <v>2088</v>
      </c>
      <c r="R47" s="31">
        <v>14</v>
      </c>
      <c r="S47">
        <f>SUMIFS(DEER2014_Wtg_Vin!$O$15:$O$10318,DEER2014_Wtg_Vin!$G$15:$G$10318,P47,DEER2014_Wtg_Vin!$I$15:$I$10318,Q47,DEER2014_Wtg_Vin!$P$15:$P$10318,R47)</f>
        <v>0.32527500000000004</v>
      </c>
      <c r="T47" s="60"/>
      <c r="U47" s="60"/>
      <c r="V47" s="60"/>
      <c r="W47" s="60"/>
    </row>
    <row r="48" spans="2:23" hidden="1" x14ac:dyDescent="0.25">
      <c r="B48" t="str">
        <f>CWP_VFD!D51</f>
        <v>ECC-w14-v07</v>
      </c>
      <c r="C48" s="2">
        <f>ROUND(VLOOKUP(B48,Baseline!$D$6:$BZ$805,18,FALSE)*1000,0)</f>
        <v>3376360</v>
      </c>
      <c r="D48" s="3">
        <f>ROUND(VLOOKUP(B48,Baseline!$D$6:$BZ$805,66,FALSE)/9,2)</f>
        <v>774.78</v>
      </c>
      <c r="E48" s="2">
        <f>ROUND(VLOOKUP(B48,CWP_VFD!$D$6:$BZ$805,18,FALSE)*1000,0)</f>
        <v>3330920</v>
      </c>
      <c r="F48" s="3">
        <f>ROUND(VLOOKUP(B48,CWP_VFD!$D$6:$BZ$805,66,FALSE)/9,2)</f>
        <v>764.78</v>
      </c>
      <c r="G48" s="4">
        <f t="shared" si="0"/>
        <v>45440</v>
      </c>
      <c r="H48" s="3">
        <f t="shared" si="1"/>
        <v>10</v>
      </c>
      <c r="I48" s="5">
        <f>VLOOKUP(B48,'Pump HP'!$B$3:$L$802,10,FALSE)</f>
        <v>150</v>
      </c>
      <c r="J48" s="6">
        <f t="shared" si="6"/>
        <v>302.93333333333334</v>
      </c>
      <c r="K48" s="3">
        <f t="shared" si="7"/>
        <v>7.0000000000000007E-2</v>
      </c>
      <c r="L48" s="3" t="str">
        <f t="shared" si="2"/>
        <v>ECC-w10-v96</v>
      </c>
      <c r="M48" s="3">
        <f t="shared" si="3"/>
        <v>469.41666666666669</v>
      </c>
      <c r="N48" s="3">
        <f t="shared" si="4"/>
        <v>0.08</v>
      </c>
      <c r="O48" s="3" t="str">
        <f t="shared" si="8"/>
        <v>10</v>
      </c>
      <c r="P48" s="3" t="str">
        <f t="shared" si="5"/>
        <v>ECC</v>
      </c>
      <c r="Q48" s="3" t="s">
        <v>2089</v>
      </c>
      <c r="R48" s="31">
        <v>96</v>
      </c>
      <c r="S48">
        <f>SUMIFS(DEER2014_Wtg_Vin!$O$15:$O$10318,DEER2014_Wtg_Vin!$G$15:$G$10318,P48,DEER2014_Wtg_Vin!$I$15:$I$10318,Q48,DEER2014_Wtg_Vin!$P$15:$P$10318,R48)</f>
        <v>2.4329200000000002</v>
      </c>
      <c r="T48" s="59">
        <f>SUMPRODUCT(M48:M52,S48:S52)/SUM(S48:S52)</f>
        <v>350.4957475731901</v>
      </c>
      <c r="U48" s="59">
        <f>SUMPRODUCT(N48:N52,S48:S52)/SUM(S48:S52)</f>
        <v>7.3274294062270165E-2</v>
      </c>
      <c r="V48" s="61" t="str">
        <f>P52</f>
        <v>ECC</v>
      </c>
      <c r="W48" s="61" t="str">
        <f>Q52</f>
        <v>CZ10</v>
      </c>
    </row>
    <row r="49" spans="2:23" hidden="1" x14ac:dyDescent="0.25">
      <c r="B49" t="str">
        <f>CWP_VFD!D52</f>
        <v>ECC-w15-v07</v>
      </c>
      <c r="C49" s="2">
        <f>ROUND(VLOOKUP(B49,Baseline!$D$6:$BZ$805,18,FALSE)*1000,0)</f>
        <v>3991150</v>
      </c>
      <c r="D49" s="3">
        <f>ROUND(VLOOKUP(B49,Baseline!$D$6:$BZ$805,66,FALSE)/9,2)</f>
        <v>814.67</v>
      </c>
      <c r="E49" s="2">
        <f>ROUND(VLOOKUP(B49,CWP_VFD!$D$6:$BZ$805,18,FALSE)*1000,0)</f>
        <v>3931960</v>
      </c>
      <c r="F49" s="3">
        <f>ROUND(VLOOKUP(B49,CWP_VFD!$D$6:$BZ$805,66,FALSE)/9,2)</f>
        <v>804.11</v>
      </c>
      <c r="G49" s="4">
        <f t="shared" si="0"/>
        <v>59190</v>
      </c>
      <c r="H49" s="3">
        <f t="shared" si="1"/>
        <v>10.559999999999945</v>
      </c>
      <c r="I49" s="5">
        <f>VLOOKUP(B49,'Pump HP'!$B$3:$L$802,10,FALSE)</f>
        <v>150</v>
      </c>
      <c r="J49" s="6">
        <f t="shared" si="6"/>
        <v>394.6</v>
      </c>
      <c r="K49" s="3">
        <f t="shared" si="7"/>
        <v>7.0000000000000007E-2</v>
      </c>
      <c r="L49" s="3" t="str">
        <f t="shared" si="2"/>
        <v>ECC-w10-v03</v>
      </c>
      <c r="M49" s="3">
        <f t="shared" si="3"/>
        <v>296.08333333333331</v>
      </c>
      <c r="N49" s="3">
        <f t="shared" si="4"/>
        <v>7.0000000000000007E-2</v>
      </c>
      <c r="O49" s="3" t="str">
        <f t="shared" si="8"/>
        <v>10</v>
      </c>
      <c r="P49" s="3" t="str">
        <f t="shared" si="5"/>
        <v>ECC</v>
      </c>
      <c r="Q49" s="3" t="s">
        <v>2089</v>
      </c>
      <c r="R49" s="31" t="s">
        <v>4643</v>
      </c>
      <c r="S49">
        <f>SUMIFS(DEER2014_Wtg_Vin!$O$15:$O$10318,DEER2014_Wtg_Vin!$G$15:$G$10318,P49,DEER2014_Wtg_Vin!$I$15:$I$10318,Q49,DEER2014_Wtg_Vin!$P$15:$P$10318,R49)</f>
        <v>2.5173450000000002</v>
      </c>
      <c r="T49" s="60"/>
      <c r="U49" s="60"/>
      <c r="V49" s="60"/>
      <c r="W49" s="60"/>
    </row>
    <row r="50" spans="2:23" hidden="1" x14ac:dyDescent="0.25">
      <c r="B50" t="str">
        <f>CWP_VFD!D53</f>
        <v>ECC-w16-v07</v>
      </c>
      <c r="C50" s="2">
        <f>ROUND(VLOOKUP(B50,Baseline!$D$6:$BZ$805,18,FALSE)*1000,0)</f>
        <v>2847530</v>
      </c>
      <c r="D50" s="3">
        <f>ROUND(VLOOKUP(B50,Baseline!$D$6:$BZ$805,66,FALSE)/9,2)</f>
        <v>499</v>
      </c>
      <c r="E50" s="2">
        <f>ROUND(VLOOKUP(B50,CWP_VFD!$D$6:$BZ$805,18,FALSE)*1000,0)</f>
        <v>2836650</v>
      </c>
      <c r="F50" s="3">
        <f>ROUND(VLOOKUP(B50,CWP_VFD!$D$6:$BZ$805,66,FALSE)/9,2)</f>
        <v>495.22</v>
      </c>
      <c r="G50" s="4">
        <f t="shared" si="0"/>
        <v>10880</v>
      </c>
      <c r="H50" s="3">
        <f t="shared" si="1"/>
        <v>3.7799999999999727</v>
      </c>
      <c r="I50" s="5">
        <f>VLOOKUP(B50,'Pump HP'!$B$3:$L$802,10,FALSE)</f>
        <v>75</v>
      </c>
      <c r="J50" s="6">
        <f t="shared" si="6"/>
        <v>145.06666666666666</v>
      </c>
      <c r="K50" s="3">
        <f t="shared" si="7"/>
        <v>0.05</v>
      </c>
      <c r="L50" s="3" t="str">
        <f t="shared" si="2"/>
        <v>ECC-w10-v07</v>
      </c>
      <c r="M50" s="3">
        <f t="shared" si="3"/>
        <v>295.08333333333331</v>
      </c>
      <c r="N50" s="3">
        <f t="shared" si="4"/>
        <v>7.0000000000000007E-2</v>
      </c>
      <c r="O50" s="3" t="str">
        <f t="shared" si="8"/>
        <v>10</v>
      </c>
      <c r="P50" s="3" t="str">
        <f t="shared" si="5"/>
        <v>ECC</v>
      </c>
      <c r="Q50" s="3" t="s">
        <v>2089</v>
      </c>
      <c r="R50" s="31" t="s">
        <v>4644</v>
      </c>
      <c r="S50">
        <f>SUMIFS(DEER2014_Wtg_Vin!$O$15:$O$10318,DEER2014_Wtg_Vin!$G$15:$G$10318,P50,DEER2014_Wtg_Vin!$I$15:$I$10318,Q50,DEER2014_Wtg_Vin!$P$15:$P$10318,R50)</f>
        <v>0.99203999999999992</v>
      </c>
      <c r="T50" s="60"/>
      <c r="U50" s="60"/>
      <c r="V50" s="60"/>
      <c r="W50" s="60"/>
    </row>
    <row r="51" spans="2:23" hidden="1" x14ac:dyDescent="0.25">
      <c r="B51" t="str">
        <f>CWP_VFD!D54</f>
        <v>ECC-w01-v11</v>
      </c>
      <c r="C51" s="2">
        <f>ROUND(VLOOKUP(B51,Baseline!$D$6:$BZ$805,18,FALSE)*1000,0)</f>
        <v>2565640</v>
      </c>
      <c r="D51" s="3">
        <f>ROUND(VLOOKUP(B51,Baseline!$D$6:$BZ$805,66,FALSE)/9,2)</f>
        <v>733.67</v>
      </c>
      <c r="E51" s="2">
        <f>ROUND(VLOOKUP(B51,CWP_VFD!$D$6:$BZ$805,18,FALSE)*1000,0)</f>
        <v>2559170</v>
      </c>
      <c r="F51" s="3">
        <f>ROUND(VLOOKUP(B51,CWP_VFD!$D$6:$BZ$805,66,FALSE)/9,2)</f>
        <v>729.78</v>
      </c>
      <c r="G51" s="4">
        <f t="shared" si="0"/>
        <v>6470</v>
      </c>
      <c r="H51" s="3">
        <f t="shared" si="1"/>
        <v>3.8899999999999864</v>
      </c>
      <c r="I51" s="5">
        <f>VLOOKUP(B51,'Pump HP'!$B$3:$L$802,10,FALSE)</f>
        <v>45</v>
      </c>
      <c r="J51" s="6">
        <f t="shared" si="6"/>
        <v>143.77777777777777</v>
      </c>
      <c r="K51" s="3">
        <f t="shared" si="7"/>
        <v>0.09</v>
      </c>
      <c r="L51" s="3" t="str">
        <f t="shared" si="2"/>
        <v>ECC-w10-v11</v>
      </c>
      <c r="M51" s="3">
        <f t="shared" si="3"/>
        <v>293.25</v>
      </c>
      <c r="N51" s="3">
        <f t="shared" si="4"/>
        <v>7.0000000000000007E-2</v>
      </c>
      <c r="O51" s="3" t="str">
        <f t="shared" si="8"/>
        <v>10</v>
      </c>
      <c r="P51" s="3" t="str">
        <f t="shared" si="5"/>
        <v>ECC</v>
      </c>
      <c r="Q51" s="3" t="s">
        <v>2089</v>
      </c>
      <c r="R51" s="31">
        <v>11</v>
      </c>
      <c r="S51">
        <f>SUMIFS(DEER2014_Wtg_Vin!$O$15:$O$10318,DEER2014_Wtg_Vin!$G$15:$G$10318,P51,DEER2014_Wtg_Vin!$I$15:$I$10318,Q51,DEER2014_Wtg_Vin!$P$15:$P$10318,R51)</f>
        <v>0.99203999999999992</v>
      </c>
      <c r="T51" s="60"/>
      <c r="U51" s="60"/>
      <c r="V51" s="60"/>
      <c r="W51" s="60"/>
    </row>
    <row r="52" spans="2:23" hidden="1" x14ac:dyDescent="0.25">
      <c r="B52" t="str">
        <f>CWP_VFD!D55</f>
        <v>ECC-w02-v11</v>
      </c>
      <c r="C52" s="2">
        <f>ROUND(VLOOKUP(B52,Baseline!$D$6:$BZ$805,18,FALSE)*1000,0)</f>
        <v>2923630</v>
      </c>
      <c r="D52" s="3">
        <f>ROUND(VLOOKUP(B52,Baseline!$D$6:$BZ$805,66,FALSE)/9,2)</f>
        <v>647</v>
      </c>
      <c r="E52" s="2">
        <f>ROUND(VLOOKUP(B52,CWP_VFD!$D$6:$BZ$805,18,FALSE)*1000,0)</f>
        <v>2901590</v>
      </c>
      <c r="F52" s="3">
        <f>ROUND(VLOOKUP(B52,CWP_VFD!$D$6:$BZ$805,66,FALSE)/9,2)</f>
        <v>639.89</v>
      </c>
      <c r="G52" s="4">
        <f t="shared" si="0"/>
        <v>22040</v>
      </c>
      <c r="H52" s="3">
        <f t="shared" si="1"/>
        <v>7.1100000000000136</v>
      </c>
      <c r="I52" s="5">
        <f>VLOOKUP(B52,'Pump HP'!$B$3:$L$802,10,FALSE)</f>
        <v>120</v>
      </c>
      <c r="J52" s="6">
        <f t="shared" si="6"/>
        <v>183.66666666666666</v>
      </c>
      <c r="K52" s="3">
        <f t="shared" si="7"/>
        <v>0.06</v>
      </c>
      <c r="L52" s="3" t="str">
        <f t="shared" si="2"/>
        <v>ECC-w10-v14</v>
      </c>
      <c r="M52" s="3">
        <f t="shared" si="3"/>
        <v>268.66666666666669</v>
      </c>
      <c r="N52" s="3">
        <f t="shared" si="4"/>
        <v>7.0000000000000007E-2</v>
      </c>
      <c r="O52" s="3" t="str">
        <f t="shared" si="8"/>
        <v>10</v>
      </c>
      <c r="P52" s="3" t="str">
        <f t="shared" si="5"/>
        <v>ECC</v>
      </c>
      <c r="Q52" s="3" t="s">
        <v>2089</v>
      </c>
      <c r="R52" s="31">
        <v>14</v>
      </c>
      <c r="S52">
        <f>SUMIFS(DEER2014_Wtg_Vin!$O$15:$O$10318,DEER2014_Wtg_Vin!$G$15:$G$10318,P52,DEER2014_Wtg_Vin!$I$15:$I$10318,Q52,DEER2014_Wtg_Vin!$P$15:$P$10318,R52)</f>
        <v>0.49601999999999996</v>
      </c>
      <c r="T52" s="60"/>
      <c r="U52" s="60"/>
      <c r="V52" s="60"/>
      <c r="W52" s="60"/>
    </row>
    <row r="53" spans="2:23" hidden="1" x14ac:dyDescent="0.25">
      <c r="B53" t="str">
        <f>CWP_VFD!D56</f>
        <v>ECC-w03-v11</v>
      </c>
      <c r="C53" s="2">
        <f>ROUND(VLOOKUP(B53,Baseline!$D$6:$BZ$805,18,FALSE)*1000,0)</f>
        <v>2757760</v>
      </c>
      <c r="D53" s="3">
        <f>ROUND(VLOOKUP(B53,Baseline!$D$6:$BZ$805,66,FALSE)/9,2)</f>
        <v>285.77999999999997</v>
      </c>
      <c r="E53" s="2">
        <f>ROUND(VLOOKUP(B53,CWP_VFD!$D$6:$BZ$805,18,FALSE)*1000,0)</f>
        <v>2742930</v>
      </c>
      <c r="F53" s="3">
        <f>ROUND(VLOOKUP(B53,CWP_VFD!$D$6:$BZ$805,66,FALSE)/9,2)</f>
        <v>281.11</v>
      </c>
      <c r="G53" s="4">
        <f t="shared" si="0"/>
        <v>14830</v>
      </c>
      <c r="H53" s="3">
        <f t="shared" si="1"/>
        <v>4.6699999999999591</v>
      </c>
      <c r="I53" s="5">
        <f>VLOOKUP(B53,'Pump HP'!$B$3:$L$802,10,FALSE)</f>
        <v>60</v>
      </c>
      <c r="J53" s="6">
        <f t="shared" si="6"/>
        <v>247.16666666666666</v>
      </c>
      <c r="K53" s="3">
        <f t="shared" si="7"/>
        <v>0.08</v>
      </c>
      <c r="L53" s="3" t="str">
        <f t="shared" si="2"/>
        <v>ECC-w11-v96</v>
      </c>
      <c r="M53" s="3">
        <f t="shared" si="3"/>
        <v>424.66666666666669</v>
      </c>
      <c r="N53" s="3">
        <f t="shared" si="4"/>
        <v>0.1</v>
      </c>
      <c r="O53" s="3" t="str">
        <f t="shared" si="8"/>
        <v>11</v>
      </c>
      <c r="P53" s="3" t="str">
        <f t="shared" si="5"/>
        <v>ECC</v>
      </c>
      <c r="Q53" s="3" t="s">
        <v>2090</v>
      </c>
      <c r="R53" s="31">
        <v>96</v>
      </c>
      <c r="S53">
        <f>SUMIFS(DEER2014_Wtg_Vin!$O$15:$O$10318,DEER2014_Wtg_Vin!$G$15:$G$10318,P53,DEER2014_Wtg_Vin!$I$15:$I$10318,Q53,DEER2014_Wtg_Vin!$P$15:$P$10318,R53)</f>
        <v>0.57879999999999998</v>
      </c>
      <c r="T53" s="59">
        <f>SUMPRODUCT(M53:M57,S53:S57)/SUM(S53:S57)</f>
        <v>319.88745691956694</v>
      </c>
      <c r="U53" s="59">
        <f>SUMPRODUCT(N53:N57,S53:S57)/SUM(S53:S57)</f>
        <v>8.1470511140235902E-2</v>
      </c>
      <c r="V53" s="61" t="str">
        <f>P57</f>
        <v>ECC</v>
      </c>
      <c r="W53" s="61" t="str">
        <f>Q57</f>
        <v>CZ11</v>
      </c>
    </row>
    <row r="54" spans="2:23" hidden="1" x14ac:dyDescent="0.25">
      <c r="B54" t="str">
        <f>CWP_VFD!D57</f>
        <v>ECC-w04-v11</v>
      </c>
      <c r="C54" s="2">
        <f>ROUND(VLOOKUP(B54,Baseline!$D$6:$BZ$805,18,FALSE)*1000,0)</f>
        <v>2969730</v>
      </c>
      <c r="D54" s="3">
        <f>ROUND(VLOOKUP(B54,Baseline!$D$6:$BZ$805,66,FALSE)/9,2)</f>
        <v>372.56</v>
      </c>
      <c r="E54" s="2">
        <f>ROUND(VLOOKUP(B54,CWP_VFD!$D$6:$BZ$805,18,FALSE)*1000,0)</f>
        <v>2948250</v>
      </c>
      <c r="F54" s="3">
        <f>ROUND(VLOOKUP(B54,CWP_VFD!$D$6:$BZ$805,66,FALSE)/9,2)</f>
        <v>365.89</v>
      </c>
      <c r="G54" s="4">
        <f t="shared" si="0"/>
        <v>21480</v>
      </c>
      <c r="H54" s="3">
        <f t="shared" si="1"/>
        <v>6.6700000000000159</v>
      </c>
      <c r="I54" s="5">
        <f>VLOOKUP(B54,'Pump HP'!$B$3:$L$802,10,FALSE)</f>
        <v>90</v>
      </c>
      <c r="J54" s="6">
        <f t="shared" si="6"/>
        <v>238.66666666666666</v>
      </c>
      <c r="K54" s="3">
        <f t="shared" si="7"/>
        <v>7.0000000000000007E-2</v>
      </c>
      <c r="L54" s="3" t="str">
        <f t="shared" si="2"/>
        <v>ECC-w11-v03</v>
      </c>
      <c r="M54" s="3">
        <f t="shared" si="3"/>
        <v>264.16666666666669</v>
      </c>
      <c r="N54" s="3">
        <f t="shared" si="4"/>
        <v>7.0000000000000007E-2</v>
      </c>
      <c r="O54" s="3" t="str">
        <f t="shared" si="8"/>
        <v>11</v>
      </c>
      <c r="P54" s="3" t="str">
        <f t="shared" si="5"/>
        <v>ECC</v>
      </c>
      <c r="Q54" s="3" t="s">
        <v>2090</v>
      </c>
      <c r="R54" s="31" t="s">
        <v>4643</v>
      </c>
      <c r="S54">
        <f>SUMIFS(DEER2014_Wtg_Vin!$O$15:$O$10318,DEER2014_Wtg_Vin!$G$15:$G$10318,P54,DEER2014_Wtg_Vin!$I$15:$I$10318,Q54,DEER2014_Wtg_Vin!$P$15:$P$10318,R54)</f>
        <v>0.55595000000000006</v>
      </c>
      <c r="T54" s="60"/>
      <c r="U54" s="60"/>
      <c r="V54" s="60"/>
      <c r="W54" s="60"/>
    </row>
    <row r="55" spans="2:23" hidden="1" x14ac:dyDescent="0.25">
      <c r="B55" t="str">
        <f>CWP_VFD!D58</f>
        <v>ECC-w05-v11</v>
      </c>
      <c r="C55" s="2">
        <f>ROUND(VLOOKUP(B55,Baseline!$D$6:$BZ$805,18,FALSE)*1000,0)</f>
        <v>2742920</v>
      </c>
      <c r="D55" s="3">
        <f>ROUND(VLOOKUP(B55,Baseline!$D$6:$BZ$805,66,FALSE)/9,2)</f>
        <v>773.44</v>
      </c>
      <c r="E55" s="2">
        <f>ROUND(VLOOKUP(B55,CWP_VFD!$D$6:$BZ$805,18,FALSE)*1000,0)</f>
        <v>2729620</v>
      </c>
      <c r="F55" s="3">
        <f>ROUND(VLOOKUP(B55,CWP_VFD!$D$6:$BZ$805,66,FALSE)/9,2)</f>
        <v>769.22</v>
      </c>
      <c r="G55" s="4">
        <f t="shared" si="0"/>
        <v>13300</v>
      </c>
      <c r="H55" s="3">
        <f t="shared" si="1"/>
        <v>4.2200000000000273</v>
      </c>
      <c r="I55" s="5">
        <f>VLOOKUP(B55,'Pump HP'!$B$3:$L$802,10,FALSE)</f>
        <v>60</v>
      </c>
      <c r="J55" s="6">
        <f t="shared" si="6"/>
        <v>221.66666666666666</v>
      </c>
      <c r="K55" s="3">
        <f t="shared" si="7"/>
        <v>7.0000000000000007E-2</v>
      </c>
      <c r="L55" s="3" t="str">
        <f t="shared" si="2"/>
        <v>ECC-w11-v07</v>
      </c>
      <c r="M55" s="3">
        <f t="shared" si="3"/>
        <v>263.33333333333331</v>
      </c>
      <c r="N55" s="3">
        <f t="shared" si="4"/>
        <v>7.0000000000000007E-2</v>
      </c>
      <c r="O55" s="3" t="str">
        <f t="shared" si="8"/>
        <v>11</v>
      </c>
      <c r="P55" s="3" t="str">
        <f t="shared" si="5"/>
        <v>ECC</v>
      </c>
      <c r="Q55" s="3" t="s">
        <v>2090</v>
      </c>
      <c r="R55" s="31" t="s">
        <v>4644</v>
      </c>
      <c r="S55">
        <f>SUMIFS(DEER2014_Wtg_Vin!$O$15:$O$10318,DEER2014_Wtg_Vin!$G$15:$G$10318,P55,DEER2014_Wtg_Vin!$I$15:$I$10318,Q55,DEER2014_Wtg_Vin!$P$15:$P$10318,R55)</f>
        <v>0.23280000000000001</v>
      </c>
      <c r="T55" s="60"/>
      <c r="U55" s="60"/>
      <c r="V55" s="60"/>
      <c r="W55" s="60"/>
    </row>
    <row r="56" spans="2:23" hidden="1" x14ac:dyDescent="0.25">
      <c r="B56" t="str">
        <f>CWP_VFD!D59</f>
        <v>ECC-w06-v11</v>
      </c>
      <c r="C56" s="2">
        <f>ROUND(VLOOKUP(B56,Baseline!$D$6:$BZ$805,18,FALSE)*1000,0)</f>
        <v>3079760</v>
      </c>
      <c r="D56" s="3">
        <f>ROUND(VLOOKUP(B56,Baseline!$D$6:$BZ$805,66,FALSE)/9,2)</f>
        <v>604.55999999999995</v>
      </c>
      <c r="E56" s="2">
        <f>ROUND(VLOOKUP(B56,CWP_VFD!$D$6:$BZ$805,18,FALSE)*1000,0)</f>
        <v>3054040</v>
      </c>
      <c r="F56" s="3">
        <f>ROUND(VLOOKUP(B56,CWP_VFD!$D$6:$BZ$805,66,FALSE)/9,2)</f>
        <v>598.33000000000004</v>
      </c>
      <c r="G56" s="4">
        <f t="shared" si="0"/>
        <v>25720</v>
      </c>
      <c r="H56" s="3">
        <f t="shared" si="1"/>
        <v>6.2299999999999045</v>
      </c>
      <c r="I56" s="5">
        <f>VLOOKUP(B56,'Pump HP'!$B$3:$L$802,10,FALSE)</f>
        <v>90</v>
      </c>
      <c r="J56" s="6">
        <f t="shared" si="6"/>
        <v>285.77777777777777</v>
      </c>
      <c r="K56" s="3">
        <f t="shared" si="7"/>
        <v>7.0000000000000007E-2</v>
      </c>
      <c r="L56" s="3" t="str">
        <f t="shared" si="2"/>
        <v>ECC-w11-v11</v>
      </c>
      <c r="M56" s="3">
        <f t="shared" si="3"/>
        <v>253.83333333333334</v>
      </c>
      <c r="N56" s="3">
        <f t="shared" si="4"/>
        <v>7.0000000000000007E-2</v>
      </c>
      <c r="O56" s="3" t="str">
        <f t="shared" si="8"/>
        <v>11</v>
      </c>
      <c r="P56" s="3" t="str">
        <f t="shared" si="5"/>
        <v>ECC</v>
      </c>
      <c r="Q56" s="3" t="s">
        <v>2090</v>
      </c>
      <c r="R56" s="31">
        <v>11</v>
      </c>
      <c r="S56">
        <f>SUMIFS(DEER2014_Wtg_Vin!$O$15:$O$10318,DEER2014_Wtg_Vin!$G$15:$G$10318,P56,DEER2014_Wtg_Vin!$I$15:$I$10318,Q56,DEER2014_Wtg_Vin!$P$15:$P$10318,R56)</f>
        <v>0.23280000000000001</v>
      </c>
      <c r="T56" s="60"/>
      <c r="U56" s="60"/>
      <c r="V56" s="60"/>
      <c r="W56" s="60"/>
    </row>
    <row r="57" spans="2:23" hidden="1" x14ac:dyDescent="0.25">
      <c r="B57" t="str">
        <f>CWP_VFD!D60</f>
        <v>ECC-w07-v11</v>
      </c>
      <c r="C57" s="2">
        <f>ROUND(VLOOKUP(B57,Baseline!$D$6:$BZ$805,18,FALSE)*1000,0)</f>
        <v>3035510</v>
      </c>
      <c r="D57" s="3">
        <f>ROUND(VLOOKUP(B57,Baseline!$D$6:$BZ$805,66,FALSE)/9,2)</f>
        <v>1052.33</v>
      </c>
      <c r="E57" s="2">
        <f>ROUND(VLOOKUP(B57,CWP_VFD!$D$6:$BZ$805,18,FALSE)*1000,0)</f>
        <v>3009460</v>
      </c>
      <c r="F57" s="3">
        <f>ROUND(VLOOKUP(B57,CWP_VFD!$D$6:$BZ$805,66,FALSE)/9,2)</f>
        <v>1046.1099999999999</v>
      </c>
      <c r="G57" s="4">
        <f t="shared" si="0"/>
        <v>26050</v>
      </c>
      <c r="H57" s="3">
        <f t="shared" si="1"/>
        <v>6.2200000000000273</v>
      </c>
      <c r="I57" s="5">
        <f>VLOOKUP(B57,'Pump HP'!$B$3:$L$802,10,FALSE)</f>
        <v>90</v>
      </c>
      <c r="J57" s="6">
        <f t="shared" si="6"/>
        <v>289.44444444444446</v>
      </c>
      <c r="K57" s="3">
        <f t="shared" si="7"/>
        <v>7.0000000000000007E-2</v>
      </c>
      <c r="L57" s="3" t="str">
        <f t="shared" si="2"/>
        <v>ECC-w11-v14</v>
      </c>
      <c r="M57" s="3">
        <f t="shared" si="3"/>
        <v>310.22222222222223</v>
      </c>
      <c r="N57" s="3">
        <f t="shared" si="4"/>
        <v>0.09</v>
      </c>
      <c r="O57" s="3" t="str">
        <f t="shared" si="8"/>
        <v>11</v>
      </c>
      <c r="P57" s="3" t="str">
        <f t="shared" si="5"/>
        <v>ECC</v>
      </c>
      <c r="Q57" s="3" t="s">
        <v>2090</v>
      </c>
      <c r="R57" s="31">
        <v>14</v>
      </c>
      <c r="S57">
        <f>SUMIFS(DEER2014_Wtg_Vin!$O$15:$O$10318,DEER2014_Wtg_Vin!$G$15:$G$10318,P57,DEER2014_Wtg_Vin!$I$15:$I$10318,Q57,DEER2014_Wtg_Vin!$P$15:$P$10318,R57)</f>
        <v>0.1164</v>
      </c>
      <c r="T57" s="60"/>
      <c r="U57" s="60"/>
      <c r="V57" s="60"/>
      <c r="W57" s="60"/>
    </row>
    <row r="58" spans="2:23" hidden="1" x14ac:dyDescent="0.25">
      <c r="B58" t="str">
        <f>CWP_VFD!D61</f>
        <v>ECC-w08-v11</v>
      </c>
      <c r="C58" s="2">
        <f>ROUND(VLOOKUP(B58,Baseline!$D$6:$BZ$805,18,FALSE)*1000,0)</f>
        <v>3175750</v>
      </c>
      <c r="D58" s="3">
        <f>ROUND(VLOOKUP(B58,Baseline!$D$6:$BZ$805,66,FALSE)/9,2)</f>
        <v>1173</v>
      </c>
      <c r="E58" s="2">
        <f>ROUND(VLOOKUP(B58,CWP_VFD!$D$6:$BZ$805,18,FALSE)*1000,0)</f>
        <v>3145600</v>
      </c>
      <c r="F58" s="3">
        <f>ROUND(VLOOKUP(B58,CWP_VFD!$D$6:$BZ$805,66,FALSE)/9,2)</f>
        <v>1165.67</v>
      </c>
      <c r="G58" s="4">
        <f t="shared" si="0"/>
        <v>30150</v>
      </c>
      <c r="H58" s="3">
        <f t="shared" si="1"/>
        <v>7.3299999999999272</v>
      </c>
      <c r="I58" s="5">
        <f>VLOOKUP(B58,'Pump HP'!$B$3:$L$802,10,FALSE)</f>
        <v>120</v>
      </c>
      <c r="J58" s="6">
        <f t="shared" si="6"/>
        <v>251.25</v>
      </c>
      <c r="K58" s="3">
        <f t="shared" si="7"/>
        <v>0.06</v>
      </c>
      <c r="L58" s="3" t="str">
        <f t="shared" si="2"/>
        <v>ECC-w12-v96</v>
      </c>
      <c r="M58" s="3">
        <f t="shared" si="3"/>
        <v>393.5</v>
      </c>
      <c r="N58" s="3">
        <f t="shared" si="4"/>
        <v>7.0000000000000007E-2</v>
      </c>
      <c r="O58" s="3" t="str">
        <f t="shared" si="8"/>
        <v>12</v>
      </c>
      <c r="P58" s="3" t="str">
        <f t="shared" si="5"/>
        <v>ECC</v>
      </c>
      <c r="Q58" s="3" t="s">
        <v>2091</v>
      </c>
      <c r="R58" s="31">
        <v>96</v>
      </c>
      <c r="S58">
        <f>SUMIFS(DEER2014_Wtg_Vin!$O$15:$O$10318,DEER2014_Wtg_Vin!$G$15:$G$10318,P58,DEER2014_Wtg_Vin!$I$15:$I$10318,Q58,DEER2014_Wtg_Vin!$P$15:$P$10318,R58)</f>
        <v>0.77829999999999999</v>
      </c>
      <c r="T58" s="59">
        <f>SUMPRODUCT(M58:M62,S58:S62)/SUM(S58:S62)</f>
        <v>308.81237913289408</v>
      </c>
      <c r="U58" s="59">
        <f>SUMPRODUCT(N58:N62,S58:S62)/SUM(S58:S62)</f>
        <v>7.0000000000000007E-2</v>
      </c>
      <c r="V58" s="61" t="str">
        <f>P62</f>
        <v>ECC</v>
      </c>
      <c r="W58" s="61" t="str">
        <f>Q62</f>
        <v>CZ12</v>
      </c>
    </row>
    <row r="59" spans="2:23" hidden="1" x14ac:dyDescent="0.25">
      <c r="B59" t="str">
        <f>CWP_VFD!D62</f>
        <v>ECC-w09-v11</v>
      </c>
      <c r="C59" s="2">
        <f>ROUND(VLOOKUP(B59,Baseline!$D$6:$BZ$805,18,FALSE)*1000,0)</f>
        <v>3284670</v>
      </c>
      <c r="D59" s="3">
        <f>ROUND(VLOOKUP(B59,Baseline!$D$6:$BZ$805,66,FALSE)/9,2)</f>
        <v>666.56</v>
      </c>
      <c r="E59" s="2">
        <f>ROUND(VLOOKUP(B59,CWP_VFD!$D$6:$BZ$805,18,FALSE)*1000,0)</f>
        <v>3243970</v>
      </c>
      <c r="F59" s="3">
        <f>ROUND(VLOOKUP(B59,CWP_VFD!$D$6:$BZ$805,66,FALSE)/9,2)</f>
        <v>660.44</v>
      </c>
      <c r="G59" s="4">
        <f t="shared" si="0"/>
        <v>40700</v>
      </c>
      <c r="H59" s="3">
        <f t="shared" si="1"/>
        <v>6.1199999999998909</v>
      </c>
      <c r="I59" s="5">
        <f>VLOOKUP(B59,'Pump HP'!$B$3:$L$802,10,FALSE)</f>
        <v>120</v>
      </c>
      <c r="J59" s="6">
        <f t="shared" si="6"/>
        <v>339.16666666666669</v>
      </c>
      <c r="K59" s="3">
        <f t="shared" si="7"/>
        <v>0.05</v>
      </c>
      <c r="L59" s="3" t="str">
        <f t="shared" si="2"/>
        <v>ECC-w12-v03</v>
      </c>
      <c r="M59" s="3">
        <f t="shared" si="3"/>
        <v>273.11111111111109</v>
      </c>
      <c r="N59" s="3">
        <f t="shared" si="4"/>
        <v>7.0000000000000007E-2</v>
      </c>
      <c r="O59" s="3" t="str">
        <f t="shared" si="8"/>
        <v>12</v>
      </c>
      <c r="P59" s="3" t="str">
        <f t="shared" si="5"/>
        <v>ECC</v>
      </c>
      <c r="Q59" s="3" t="s">
        <v>2091</v>
      </c>
      <c r="R59" s="31" t="s">
        <v>4643</v>
      </c>
      <c r="S59">
        <f>SUMIFS(DEER2014_Wtg_Vin!$O$15:$O$10318,DEER2014_Wtg_Vin!$G$15:$G$10318,P59,DEER2014_Wtg_Vin!$I$15:$I$10318,Q59,DEER2014_Wtg_Vin!$P$15:$P$10318,R59)</f>
        <v>0.79884999999999995</v>
      </c>
      <c r="T59" s="60"/>
      <c r="U59" s="60"/>
      <c r="V59" s="60"/>
      <c r="W59" s="60"/>
    </row>
    <row r="60" spans="2:23" hidden="1" x14ac:dyDescent="0.25">
      <c r="B60" t="str">
        <f>CWP_VFD!D63</f>
        <v>ECC-w10-v11</v>
      </c>
      <c r="C60" s="2">
        <f>ROUND(VLOOKUP(B60,Baseline!$D$6:$BZ$805,18,FALSE)*1000,0)</f>
        <v>3262260</v>
      </c>
      <c r="D60" s="3">
        <f>ROUND(VLOOKUP(B60,Baseline!$D$6:$BZ$805,66,FALSE)/9,2)</f>
        <v>931.22</v>
      </c>
      <c r="E60" s="2">
        <f>ROUND(VLOOKUP(B60,CWP_VFD!$D$6:$BZ$805,18,FALSE)*1000,0)</f>
        <v>3227070</v>
      </c>
      <c r="F60" s="3">
        <f>ROUND(VLOOKUP(B60,CWP_VFD!$D$6:$BZ$805,66,FALSE)/9,2)</f>
        <v>923.11</v>
      </c>
      <c r="G60" s="4">
        <f t="shared" si="0"/>
        <v>35190</v>
      </c>
      <c r="H60" s="3">
        <f t="shared" si="1"/>
        <v>8.1100000000000136</v>
      </c>
      <c r="I60" s="5">
        <f>VLOOKUP(B60,'Pump HP'!$B$3:$L$802,10,FALSE)</f>
        <v>120</v>
      </c>
      <c r="J60" s="6">
        <f t="shared" si="6"/>
        <v>293.25</v>
      </c>
      <c r="K60" s="3">
        <f t="shared" si="7"/>
        <v>7.0000000000000007E-2</v>
      </c>
      <c r="L60" s="3" t="str">
        <f t="shared" si="2"/>
        <v>ECC-w12-v07</v>
      </c>
      <c r="M60" s="3">
        <f t="shared" si="3"/>
        <v>270.66666666666669</v>
      </c>
      <c r="N60" s="3">
        <f t="shared" si="4"/>
        <v>7.0000000000000007E-2</v>
      </c>
      <c r="O60" s="3" t="str">
        <f t="shared" si="8"/>
        <v>12</v>
      </c>
      <c r="P60" s="3" t="str">
        <f t="shared" si="5"/>
        <v>ECC</v>
      </c>
      <c r="Q60" s="3" t="s">
        <v>2091</v>
      </c>
      <c r="R60" s="31" t="s">
        <v>4644</v>
      </c>
      <c r="S60">
        <f>SUMIFS(DEER2014_Wtg_Vin!$O$15:$O$10318,DEER2014_Wtg_Vin!$G$15:$G$10318,P60,DEER2014_Wtg_Vin!$I$15:$I$10318,Q60,DEER2014_Wtg_Vin!$P$15:$P$10318,R60)</f>
        <v>0.31830000000000003</v>
      </c>
      <c r="T60" s="60"/>
      <c r="U60" s="60"/>
      <c r="V60" s="60"/>
      <c r="W60" s="60"/>
    </row>
    <row r="61" spans="2:23" hidden="1" x14ac:dyDescent="0.25">
      <c r="B61" t="str">
        <f>CWP_VFD!D64</f>
        <v>ECC-w11-v11</v>
      </c>
      <c r="C61" s="2">
        <f>ROUND(VLOOKUP(B61,Baseline!$D$6:$BZ$805,18,FALSE)*1000,0)</f>
        <v>3200210</v>
      </c>
      <c r="D61" s="3">
        <f>ROUND(VLOOKUP(B61,Baseline!$D$6:$BZ$805,66,FALSE)/9,2)</f>
        <v>442.78</v>
      </c>
      <c r="E61" s="2">
        <f>ROUND(VLOOKUP(B61,CWP_VFD!$D$6:$BZ$805,18,FALSE)*1000,0)</f>
        <v>3169750</v>
      </c>
      <c r="F61" s="3">
        <f>ROUND(VLOOKUP(B61,CWP_VFD!$D$6:$BZ$805,66,FALSE)/9,2)</f>
        <v>434.22</v>
      </c>
      <c r="G61" s="4">
        <f t="shared" si="0"/>
        <v>30460</v>
      </c>
      <c r="H61" s="3">
        <f t="shared" si="1"/>
        <v>8.5599999999999454</v>
      </c>
      <c r="I61" s="5">
        <f>VLOOKUP(B61,'Pump HP'!$B$3:$L$802,10,FALSE)</f>
        <v>120</v>
      </c>
      <c r="J61" s="6">
        <f t="shared" si="6"/>
        <v>253.83333333333334</v>
      </c>
      <c r="K61" s="3">
        <f t="shared" si="7"/>
        <v>7.0000000000000007E-2</v>
      </c>
      <c r="L61" s="3" t="str">
        <f t="shared" si="2"/>
        <v>ECC-w12-v11</v>
      </c>
      <c r="M61" s="3">
        <f t="shared" si="3"/>
        <v>268</v>
      </c>
      <c r="N61" s="3">
        <f t="shared" si="4"/>
        <v>7.0000000000000007E-2</v>
      </c>
      <c r="O61" s="3" t="str">
        <f t="shared" si="8"/>
        <v>12</v>
      </c>
      <c r="P61" s="3" t="str">
        <f t="shared" si="5"/>
        <v>ECC</v>
      </c>
      <c r="Q61" s="3" t="s">
        <v>2091</v>
      </c>
      <c r="R61" s="31">
        <v>11</v>
      </c>
      <c r="S61">
        <f>SUMIFS(DEER2014_Wtg_Vin!$O$15:$O$10318,DEER2014_Wtg_Vin!$G$15:$G$10318,P61,DEER2014_Wtg_Vin!$I$15:$I$10318,Q61,DEER2014_Wtg_Vin!$P$15:$P$10318,R61)</f>
        <v>0.31830000000000003</v>
      </c>
      <c r="T61" s="60"/>
      <c r="U61" s="60"/>
      <c r="V61" s="60"/>
      <c r="W61" s="60"/>
    </row>
    <row r="62" spans="2:23" hidden="1" x14ac:dyDescent="0.25">
      <c r="B62" t="str">
        <f>CWP_VFD!D65</f>
        <v>ECC-w12-v11</v>
      </c>
      <c r="C62" s="2">
        <f>ROUND(VLOOKUP(B62,Baseline!$D$6:$BZ$805,18,FALSE)*1000,0)</f>
        <v>3077850</v>
      </c>
      <c r="D62" s="3">
        <f>ROUND(VLOOKUP(B62,Baseline!$D$6:$BZ$805,66,FALSE)/9,2)</f>
        <v>830.11</v>
      </c>
      <c r="E62" s="2">
        <f>ROUND(VLOOKUP(B62,CWP_VFD!$D$6:$BZ$805,18,FALSE)*1000,0)</f>
        <v>3053730</v>
      </c>
      <c r="F62" s="3">
        <f>ROUND(VLOOKUP(B62,CWP_VFD!$D$6:$BZ$805,66,FALSE)/9,2)</f>
        <v>823.56</v>
      </c>
      <c r="G62" s="4">
        <f t="shared" si="0"/>
        <v>24120</v>
      </c>
      <c r="H62" s="3">
        <f t="shared" si="1"/>
        <v>6.5500000000000682</v>
      </c>
      <c r="I62" s="5">
        <f>VLOOKUP(B62,'Pump HP'!$B$3:$L$802,10,FALSE)</f>
        <v>90</v>
      </c>
      <c r="J62" s="6">
        <f t="shared" si="6"/>
        <v>268</v>
      </c>
      <c r="K62" s="3">
        <f t="shared" si="7"/>
        <v>7.0000000000000007E-2</v>
      </c>
      <c r="L62" s="3" t="str">
        <f t="shared" si="2"/>
        <v>ECC-w12-v14</v>
      </c>
      <c r="M62" s="3">
        <f t="shared" si="3"/>
        <v>231.77777777777777</v>
      </c>
      <c r="N62" s="3">
        <f t="shared" si="4"/>
        <v>7.0000000000000007E-2</v>
      </c>
      <c r="O62" s="3" t="str">
        <f t="shared" si="8"/>
        <v>12</v>
      </c>
      <c r="P62" s="3" t="str">
        <f t="shared" si="5"/>
        <v>ECC</v>
      </c>
      <c r="Q62" s="3" t="s">
        <v>2091</v>
      </c>
      <c r="R62" s="31">
        <v>14</v>
      </c>
      <c r="S62">
        <f>SUMIFS(DEER2014_Wtg_Vin!$O$15:$O$10318,DEER2014_Wtg_Vin!$G$15:$G$10318,P62,DEER2014_Wtg_Vin!$I$15:$I$10318,Q62,DEER2014_Wtg_Vin!$P$15:$P$10318,R62)</f>
        <v>0.15915000000000001</v>
      </c>
      <c r="T62" s="60"/>
      <c r="U62" s="60"/>
      <c r="V62" s="60"/>
      <c r="W62" s="60"/>
    </row>
    <row r="63" spans="2:23" hidden="1" x14ac:dyDescent="0.25">
      <c r="B63" t="str">
        <f>CWP_VFD!D66</f>
        <v>ECC-w13-v11</v>
      </c>
      <c r="C63" s="2">
        <f>ROUND(VLOOKUP(B63,Baseline!$D$6:$BZ$805,18,FALSE)*1000,0)</f>
        <v>3257490</v>
      </c>
      <c r="D63" s="3">
        <f>ROUND(VLOOKUP(B63,Baseline!$D$6:$BZ$805,66,FALSE)/9,2)</f>
        <v>178.67</v>
      </c>
      <c r="E63" s="2">
        <f>ROUND(VLOOKUP(B63,CWP_VFD!$D$6:$BZ$805,18,FALSE)*1000,0)</f>
        <v>3225300</v>
      </c>
      <c r="F63" s="3">
        <f>ROUND(VLOOKUP(B63,CWP_VFD!$D$6:$BZ$805,66,FALSE)/9,2)</f>
        <v>168.89</v>
      </c>
      <c r="G63" s="4">
        <f t="shared" si="0"/>
        <v>32190</v>
      </c>
      <c r="H63" s="3">
        <f t="shared" si="1"/>
        <v>9.7800000000000011</v>
      </c>
      <c r="I63" s="5">
        <f>VLOOKUP(B63,'Pump HP'!$B$3:$L$802,10,FALSE)</f>
        <v>120</v>
      </c>
      <c r="J63" s="6">
        <f t="shared" si="6"/>
        <v>268.25</v>
      </c>
      <c r="K63" s="3">
        <f t="shared" si="7"/>
        <v>0.08</v>
      </c>
      <c r="L63" s="3" t="str">
        <f t="shared" si="2"/>
        <v>ECC-w13-v96</v>
      </c>
      <c r="M63" s="3">
        <f t="shared" si="3"/>
        <v>440.83333333333331</v>
      </c>
      <c r="N63" s="3">
        <f t="shared" si="4"/>
        <v>0.13</v>
      </c>
      <c r="O63" s="3" t="str">
        <f t="shared" si="8"/>
        <v>13</v>
      </c>
      <c r="P63" s="3" t="str">
        <f t="shared" si="5"/>
        <v>ECC</v>
      </c>
      <c r="Q63" s="3" t="s">
        <v>2094</v>
      </c>
      <c r="R63" s="31">
        <v>96</v>
      </c>
      <c r="S63">
        <f>SUMIFS(DEER2014_Wtg_Vin!$O$15:$O$10318,DEER2014_Wtg_Vin!$G$15:$G$10318,P63,DEER2014_Wtg_Vin!$I$15:$I$10318,Q63,DEER2014_Wtg_Vin!$P$15:$P$10318,R63)</f>
        <v>1.2469499999999998</v>
      </c>
      <c r="T63" s="59">
        <f>SUMPRODUCT(M63:M67,S63:S67)/SUM(S63:S67)</f>
        <v>324.2707358417984</v>
      </c>
      <c r="U63" s="59">
        <f>SUMPRODUCT(N63:N67,S63:S67)/SUM(S63:S67)</f>
        <v>9.9007393504368879E-2</v>
      </c>
      <c r="V63" s="61" t="str">
        <f>P67</f>
        <v>ECC</v>
      </c>
      <c r="W63" s="61" t="str">
        <f>Q67</f>
        <v>CZ13</v>
      </c>
    </row>
    <row r="64" spans="2:23" hidden="1" x14ac:dyDescent="0.25">
      <c r="B64" t="str">
        <f>CWP_VFD!D67</f>
        <v>ECC-w14-v11</v>
      </c>
      <c r="C64" s="2">
        <f>ROUND(VLOOKUP(B64,Baseline!$D$6:$BZ$805,18,FALSE)*1000,0)</f>
        <v>3292120</v>
      </c>
      <c r="D64" s="3">
        <f>ROUND(VLOOKUP(B64,Baseline!$D$6:$BZ$805,66,FALSE)/9,2)</f>
        <v>753.11</v>
      </c>
      <c r="E64" s="2">
        <f>ROUND(VLOOKUP(B64,CWP_VFD!$D$6:$BZ$805,18,FALSE)*1000,0)</f>
        <v>3248070</v>
      </c>
      <c r="F64" s="3">
        <f>ROUND(VLOOKUP(B64,CWP_VFD!$D$6:$BZ$805,66,FALSE)/9,2)</f>
        <v>742.89</v>
      </c>
      <c r="G64" s="4">
        <f t="shared" si="0"/>
        <v>44050</v>
      </c>
      <c r="H64" s="3">
        <f t="shared" si="1"/>
        <v>10.220000000000027</v>
      </c>
      <c r="I64" s="5">
        <f>VLOOKUP(B64,'Pump HP'!$B$3:$L$802,10,FALSE)</f>
        <v>150</v>
      </c>
      <c r="J64" s="6">
        <f t="shared" si="6"/>
        <v>293.66666666666669</v>
      </c>
      <c r="K64" s="3">
        <f t="shared" si="7"/>
        <v>7.0000000000000007E-2</v>
      </c>
      <c r="L64" s="3" t="str">
        <f t="shared" si="2"/>
        <v>ECC-w13-v03</v>
      </c>
      <c r="M64" s="3">
        <f t="shared" si="3"/>
        <v>274.5</v>
      </c>
      <c r="N64" s="3">
        <f t="shared" si="4"/>
        <v>0.09</v>
      </c>
      <c r="O64" s="3" t="str">
        <f t="shared" si="8"/>
        <v>13</v>
      </c>
      <c r="P64" s="3" t="str">
        <f t="shared" si="5"/>
        <v>ECC</v>
      </c>
      <c r="Q64" s="3" t="s">
        <v>2094</v>
      </c>
      <c r="R64" s="31" t="s">
        <v>4643</v>
      </c>
      <c r="S64">
        <f>SUMIFS(DEER2014_Wtg_Vin!$O$15:$O$10318,DEER2014_Wtg_Vin!$G$15:$G$10318,P64,DEER2014_Wtg_Vin!$I$15:$I$10318,Q64,DEER2014_Wtg_Vin!$P$15:$P$10318,R64)</f>
        <v>1.2592000000000001</v>
      </c>
      <c r="T64" s="60"/>
      <c r="U64" s="60"/>
      <c r="V64" s="60"/>
      <c r="W64" s="60"/>
    </row>
    <row r="65" spans="2:23" hidden="1" x14ac:dyDescent="0.25">
      <c r="B65" t="str">
        <f>CWP_VFD!D68</f>
        <v>ECC-w15-v11</v>
      </c>
      <c r="C65" s="2">
        <f>ROUND(VLOOKUP(B65,Baseline!$D$6:$BZ$805,18,FALSE)*1000,0)</f>
        <v>3877770</v>
      </c>
      <c r="D65" s="3">
        <f>ROUND(VLOOKUP(B65,Baseline!$D$6:$BZ$805,66,FALSE)/9,2)</f>
        <v>793.11</v>
      </c>
      <c r="E65" s="2">
        <f>ROUND(VLOOKUP(B65,CWP_VFD!$D$6:$BZ$805,18,FALSE)*1000,0)</f>
        <v>3819900</v>
      </c>
      <c r="F65" s="3">
        <f>ROUND(VLOOKUP(B65,CWP_VFD!$D$6:$BZ$805,66,FALSE)/9,2)</f>
        <v>782.78</v>
      </c>
      <c r="G65" s="4">
        <f t="shared" si="0"/>
        <v>57870</v>
      </c>
      <c r="H65" s="3">
        <f t="shared" si="1"/>
        <v>10.330000000000041</v>
      </c>
      <c r="I65" s="5">
        <f>VLOOKUP(B65,'Pump HP'!$B$3:$L$802,10,FALSE)</f>
        <v>150</v>
      </c>
      <c r="J65" s="6">
        <f t="shared" si="6"/>
        <v>385.8</v>
      </c>
      <c r="K65" s="3">
        <f t="shared" si="7"/>
        <v>7.0000000000000007E-2</v>
      </c>
      <c r="L65" s="3" t="str">
        <f t="shared" si="2"/>
        <v>ECC-w13-v07</v>
      </c>
      <c r="M65" s="3">
        <f t="shared" si="3"/>
        <v>273</v>
      </c>
      <c r="N65" s="3">
        <f t="shared" si="4"/>
        <v>0.08</v>
      </c>
      <c r="O65" s="3" t="str">
        <f t="shared" si="8"/>
        <v>13</v>
      </c>
      <c r="P65" s="3" t="str">
        <f t="shared" si="5"/>
        <v>ECC</v>
      </c>
      <c r="Q65" s="3" t="s">
        <v>2094</v>
      </c>
      <c r="R65" s="31" t="s">
        <v>4644</v>
      </c>
      <c r="S65">
        <f>SUMIFS(DEER2014_Wtg_Vin!$O$15:$O$10318,DEER2014_Wtg_Vin!$G$15:$G$10318,P65,DEER2014_Wtg_Vin!$I$15:$I$10318,Q65,DEER2014_Wtg_Vin!$P$15:$P$10318,R65)</f>
        <v>0.5746</v>
      </c>
      <c r="T65" s="60"/>
      <c r="U65" s="60"/>
      <c r="V65" s="60"/>
      <c r="W65" s="60"/>
    </row>
    <row r="66" spans="2:23" hidden="1" x14ac:dyDescent="0.25">
      <c r="B66" t="str">
        <f>CWP_VFD!D69</f>
        <v>ECC-w16-v11</v>
      </c>
      <c r="C66" s="2">
        <f>ROUND(VLOOKUP(B66,Baseline!$D$6:$BZ$805,18,FALSE)*1000,0)</f>
        <v>2778700</v>
      </c>
      <c r="D66" s="3">
        <f>ROUND(VLOOKUP(B66,Baseline!$D$6:$BZ$805,66,FALSE)/9,2)</f>
        <v>485.11</v>
      </c>
      <c r="E66" s="2">
        <f>ROUND(VLOOKUP(B66,CWP_VFD!$D$6:$BZ$805,18,FALSE)*1000,0)</f>
        <v>2768130</v>
      </c>
      <c r="F66" s="3">
        <f>ROUND(VLOOKUP(B66,CWP_VFD!$D$6:$BZ$805,66,FALSE)/9,2)</f>
        <v>481.33</v>
      </c>
      <c r="G66" s="4">
        <f t="shared" si="0"/>
        <v>10570</v>
      </c>
      <c r="H66" s="3">
        <f t="shared" si="1"/>
        <v>3.7800000000000296</v>
      </c>
      <c r="I66" s="5">
        <f>VLOOKUP(B66,'Pump HP'!$B$3:$L$802,10,FALSE)</f>
        <v>75</v>
      </c>
      <c r="J66" s="6">
        <f t="shared" si="6"/>
        <v>140.93333333333334</v>
      </c>
      <c r="K66" s="3">
        <f t="shared" si="7"/>
        <v>0.05</v>
      </c>
      <c r="L66" s="3" t="str">
        <f t="shared" si="2"/>
        <v>ECC-w13-v11</v>
      </c>
      <c r="M66" s="3">
        <f t="shared" si="3"/>
        <v>268.25</v>
      </c>
      <c r="N66" s="3">
        <f t="shared" si="4"/>
        <v>0.08</v>
      </c>
      <c r="O66" s="3" t="str">
        <f t="shared" si="8"/>
        <v>13</v>
      </c>
      <c r="P66" s="3" t="str">
        <f t="shared" si="5"/>
        <v>ECC</v>
      </c>
      <c r="Q66" s="3" t="s">
        <v>2094</v>
      </c>
      <c r="R66" s="31">
        <v>11</v>
      </c>
      <c r="S66">
        <f>SUMIFS(DEER2014_Wtg_Vin!$O$15:$O$10318,DEER2014_Wtg_Vin!$G$15:$G$10318,P66,DEER2014_Wtg_Vin!$I$15:$I$10318,Q66,DEER2014_Wtg_Vin!$P$15:$P$10318,R66)</f>
        <v>0.5746</v>
      </c>
      <c r="T66" s="60"/>
      <c r="U66" s="60"/>
      <c r="V66" s="60"/>
      <c r="W66" s="60"/>
    </row>
    <row r="67" spans="2:23" hidden="1" x14ac:dyDescent="0.25">
      <c r="B67" t="str">
        <f>CWP_VFD!D70</f>
        <v>ECC-w01-v14</v>
      </c>
      <c r="C67" s="2">
        <f>ROUND(VLOOKUP(B67,Baseline!$D$6:$BZ$805,18,FALSE)*1000,0)</f>
        <v>2538980</v>
      </c>
      <c r="D67" s="3">
        <f>ROUND(VLOOKUP(B67,Baseline!$D$6:$BZ$805,66,FALSE)/9,2)</f>
        <v>722.44</v>
      </c>
      <c r="E67" s="2">
        <f>ROUND(VLOOKUP(B67,CWP_VFD!$D$6:$BZ$805,18,FALSE)*1000,0)</f>
        <v>2533030</v>
      </c>
      <c r="F67" s="3">
        <f>ROUND(VLOOKUP(B67,CWP_VFD!$D$6:$BZ$805,66,FALSE)/9,2)</f>
        <v>718.78</v>
      </c>
      <c r="G67" s="4">
        <f t="shared" ref="G67:G130" si="9">C67-E67</f>
        <v>5950</v>
      </c>
      <c r="H67" s="3">
        <f t="shared" ref="H67:H130" si="10">D67-F67</f>
        <v>3.6600000000000819</v>
      </c>
      <c r="I67" s="5">
        <f>VLOOKUP(B67,'Pump HP'!$B$3:$L$802,10,FALSE)</f>
        <v>45</v>
      </c>
      <c r="J67" s="6">
        <f t="shared" si="6"/>
        <v>132.22222222222223</v>
      </c>
      <c r="K67" s="3">
        <f t="shared" si="7"/>
        <v>0.08</v>
      </c>
      <c r="L67" s="3" t="str">
        <f t="shared" ref="L67:L130" si="11">P67&amp;"-"&amp;"w"&amp;O67&amp;"-"&amp;"v"&amp;R67</f>
        <v>ECC-w13-v14</v>
      </c>
      <c r="M67" s="3">
        <f t="shared" ref="M67:M130" si="12">VLOOKUP(L67,$B$3:$K$802,9,FALSE)</f>
        <v>251.08333333333334</v>
      </c>
      <c r="N67" s="3">
        <f t="shared" ref="N67:N130" si="13">VLOOKUP(L67,$B$3:$K$802,10,FALSE)</f>
        <v>0.08</v>
      </c>
      <c r="O67" s="3" t="str">
        <f t="shared" si="8"/>
        <v>13</v>
      </c>
      <c r="P67" s="3" t="str">
        <f t="shared" ref="P67:P130" si="14">LEFT(B67,3)</f>
        <v>ECC</v>
      </c>
      <c r="Q67" s="3" t="s">
        <v>2094</v>
      </c>
      <c r="R67" s="31">
        <v>14</v>
      </c>
      <c r="S67">
        <f>SUMIFS(DEER2014_Wtg_Vin!$O$15:$O$10318,DEER2014_Wtg_Vin!$G$15:$G$10318,P67,DEER2014_Wtg_Vin!$I$15:$I$10318,Q67,DEER2014_Wtg_Vin!$P$15:$P$10318,R67)</f>
        <v>0.2873</v>
      </c>
      <c r="T67" s="60"/>
      <c r="U67" s="60"/>
      <c r="V67" s="60"/>
      <c r="W67" s="60"/>
    </row>
    <row r="68" spans="2:23" hidden="1" x14ac:dyDescent="0.25">
      <c r="B68" t="str">
        <f>CWP_VFD!D71</f>
        <v>ECC-w02-v14</v>
      </c>
      <c r="C68" s="2">
        <f>ROUND(VLOOKUP(B68,Baseline!$D$6:$BZ$805,18,FALSE)*1000,0)</f>
        <v>2880820</v>
      </c>
      <c r="D68" s="3">
        <f>ROUND(VLOOKUP(B68,Baseline!$D$6:$BZ$805,66,FALSE)/9,2)</f>
        <v>627.89</v>
      </c>
      <c r="E68" s="2">
        <f>ROUND(VLOOKUP(B68,CWP_VFD!$D$6:$BZ$805,18,FALSE)*1000,0)</f>
        <v>2859350</v>
      </c>
      <c r="F68" s="3">
        <f>ROUND(VLOOKUP(B68,CWP_VFD!$D$6:$BZ$805,66,FALSE)/9,2)</f>
        <v>621</v>
      </c>
      <c r="G68" s="4">
        <f t="shared" si="9"/>
        <v>21470</v>
      </c>
      <c r="H68" s="3">
        <f t="shared" si="10"/>
        <v>6.8899999999999864</v>
      </c>
      <c r="I68" s="5">
        <f>VLOOKUP(B68,'Pump HP'!$B$3:$L$802,10,FALSE)</f>
        <v>90</v>
      </c>
      <c r="J68" s="6">
        <f t="shared" ref="J68:J131" si="15">G68/I68</f>
        <v>238.55555555555554</v>
      </c>
      <c r="K68" s="3">
        <f t="shared" ref="K68:K131" si="16">ROUND(H68/I68,2)</f>
        <v>0.08</v>
      </c>
      <c r="L68" s="3" t="str">
        <f t="shared" si="11"/>
        <v>ECC-w14-v96</v>
      </c>
      <c r="M68" s="3">
        <f t="shared" si="12"/>
        <v>488.66666666666669</v>
      </c>
      <c r="N68" s="3">
        <f t="shared" si="13"/>
        <v>0.1</v>
      </c>
      <c r="O68" s="3" t="str">
        <f t="shared" ref="O68:O131" si="17">RIGHT(Q68,2)</f>
        <v>14</v>
      </c>
      <c r="P68" s="3" t="str">
        <f t="shared" si="14"/>
        <v>ECC</v>
      </c>
      <c r="Q68" s="3" t="s">
        <v>2095</v>
      </c>
      <c r="R68" s="31">
        <v>96</v>
      </c>
      <c r="S68">
        <f>SUMIFS(DEER2014_Wtg_Vin!$O$15:$O$10318,DEER2014_Wtg_Vin!$G$15:$G$10318,P68,DEER2014_Wtg_Vin!$I$15:$I$10318,Q68,DEER2014_Wtg_Vin!$P$15:$P$10318,R68)</f>
        <v>0.67079500000000003</v>
      </c>
      <c r="T68" s="59">
        <f>SUMPRODUCT(M68:M72,S68:S72)/SUM(S68:S72)</f>
        <v>360.46952109739618</v>
      </c>
      <c r="U68" s="59">
        <f>SUMPRODUCT(N68:N72,S68:S72)/SUM(S68:S72)</f>
        <v>7.9052901529885464E-2</v>
      </c>
      <c r="V68" s="61" t="str">
        <f>P72</f>
        <v>ECC</v>
      </c>
      <c r="W68" s="61" t="str">
        <f>Q72</f>
        <v>CZ14</v>
      </c>
    </row>
    <row r="69" spans="2:23" hidden="1" x14ac:dyDescent="0.25">
      <c r="B69" t="str">
        <f>CWP_VFD!D72</f>
        <v>ECC-w03-v14</v>
      </c>
      <c r="C69" s="2">
        <f>ROUND(VLOOKUP(B69,Baseline!$D$6:$BZ$805,18,FALSE)*1000,0)</f>
        <v>2721110</v>
      </c>
      <c r="D69" s="3">
        <f>ROUND(VLOOKUP(B69,Baseline!$D$6:$BZ$805,66,FALSE)/9,2)</f>
        <v>279.89</v>
      </c>
      <c r="E69" s="2">
        <f>ROUND(VLOOKUP(B69,CWP_VFD!$D$6:$BZ$805,18,FALSE)*1000,0)</f>
        <v>2707380</v>
      </c>
      <c r="F69" s="3">
        <f>ROUND(VLOOKUP(B69,CWP_VFD!$D$6:$BZ$805,66,FALSE)/9,2)</f>
        <v>275.56</v>
      </c>
      <c r="G69" s="4">
        <f t="shared" si="9"/>
        <v>13730</v>
      </c>
      <c r="H69" s="3">
        <f t="shared" si="10"/>
        <v>4.3299999999999841</v>
      </c>
      <c r="I69" s="5">
        <f>VLOOKUP(B69,'Pump HP'!$B$3:$L$802,10,FALSE)</f>
        <v>60</v>
      </c>
      <c r="J69" s="6">
        <f t="shared" si="15"/>
        <v>228.83333333333334</v>
      </c>
      <c r="K69" s="3">
        <f t="shared" si="16"/>
        <v>7.0000000000000007E-2</v>
      </c>
      <c r="L69" s="3" t="str">
        <f t="shared" si="11"/>
        <v>ECC-w14-v03</v>
      </c>
      <c r="M69" s="3">
        <f t="shared" si="12"/>
        <v>304.8</v>
      </c>
      <c r="N69" s="3">
        <f t="shared" si="13"/>
        <v>7.0000000000000007E-2</v>
      </c>
      <c r="O69" s="3" t="str">
        <f t="shared" si="17"/>
        <v>14</v>
      </c>
      <c r="P69" s="3" t="str">
        <f t="shared" si="14"/>
        <v>ECC</v>
      </c>
      <c r="Q69" s="3" t="s">
        <v>2095</v>
      </c>
      <c r="R69" s="31" t="s">
        <v>4643</v>
      </c>
      <c r="S69">
        <f>SUMIFS(DEER2014_Wtg_Vin!$O$15:$O$10318,DEER2014_Wtg_Vin!$G$15:$G$10318,P69,DEER2014_Wtg_Vin!$I$15:$I$10318,Q69,DEER2014_Wtg_Vin!$P$15:$P$10318,R69)</f>
        <v>0.683145</v>
      </c>
      <c r="T69" s="60"/>
      <c r="U69" s="60"/>
      <c r="V69" s="60"/>
      <c r="W69" s="60"/>
    </row>
    <row r="70" spans="2:23" hidden="1" x14ac:dyDescent="0.25">
      <c r="B70" t="str">
        <f>CWP_VFD!D73</f>
        <v>ECC-w04-v14</v>
      </c>
      <c r="C70" s="2">
        <f>ROUND(VLOOKUP(B70,Baseline!$D$6:$BZ$805,18,FALSE)*1000,0)</f>
        <v>2906510</v>
      </c>
      <c r="D70" s="3">
        <f>ROUND(VLOOKUP(B70,Baseline!$D$6:$BZ$805,66,FALSE)/9,2)</f>
        <v>354.33</v>
      </c>
      <c r="E70" s="2">
        <f>ROUND(VLOOKUP(B70,CWP_VFD!$D$6:$BZ$805,18,FALSE)*1000,0)</f>
        <v>2887400</v>
      </c>
      <c r="F70" s="3">
        <f>ROUND(VLOOKUP(B70,CWP_VFD!$D$6:$BZ$805,66,FALSE)/9,2)</f>
        <v>348.56</v>
      </c>
      <c r="G70" s="4">
        <f t="shared" si="9"/>
        <v>19110</v>
      </c>
      <c r="H70" s="3">
        <f t="shared" si="10"/>
        <v>5.7699999999999818</v>
      </c>
      <c r="I70" s="5">
        <f>VLOOKUP(B70,'Pump HP'!$B$3:$L$802,10,FALSE)</f>
        <v>75</v>
      </c>
      <c r="J70" s="6">
        <f t="shared" si="15"/>
        <v>254.8</v>
      </c>
      <c r="K70" s="3">
        <f t="shared" si="16"/>
        <v>0.08</v>
      </c>
      <c r="L70" s="3" t="str">
        <f t="shared" si="11"/>
        <v>ECC-w14-v07</v>
      </c>
      <c r="M70" s="3">
        <f t="shared" si="12"/>
        <v>302.93333333333334</v>
      </c>
      <c r="N70" s="3">
        <f t="shared" si="13"/>
        <v>7.0000000000000007E-2</v>
      </c>
      <c r="O70" s="3" t="str">
        <f t="shared" si="17"/>
        <v>14</v>
      </c>
      <c r="P70" s="3" t="str">
        <f t="shared" si="14"/>
        <v>ECC</v>
      </c>
      <c r="Q70" s="3" t="s">
        <v>2095</v>
      </c>
      <c r="R70" s="31" t="s">
        <v>4644</v>
      </c>
      <c r="S70">
        <f>SUMIFS(DEER2014_Wtg_Vin!$O$15:$O$10318,DEER2014_Wtg_Vin!$G$15:$G$10318,P70,DEER2014_Wtg_Vin!$I$15:$I$10318,Q70,DEER2014_Wtg_Vin!$P$15:$P$10318,R70)</f>
        <v>0.28469499999999998</v>
      </c>
      <c r="T70" s="60"/>
      <c r="U70" s="60"/>
      <c r="V70" s="60"/>
      <c r="W70" s="60"/>
    </row>
    <row r="71" spans="2:23" hidden="1" x14ac:dyDescent="0.25">
      <c r="B71" t="str">
        <f>CWP_VFD!D74</f>
        <v>ECC-w05-v14</v>
      </c>
      <c r="C71" s="2">
        <f>ROUND(VLOOKUP(B71,Baseline!$D$6:$BZ$805,18,FALSE)*1000,0)</f>
        <v>2706940</v>
      </c>
      <c r="D71" s="3">
        <f>ROUND(VLOOKUP(B71,Baseline!$D$6:$BZ$805,66,FALSE)/9,2)</f>
        <v>759.89</v>
      </c>
      <c r="E71" s="2">
        <f>ROUND(VLOOKUP(B71,CWP_VFD!$D$6:$BZ$805,18,FALSE)*1000,0)</f>
        <v>2694510</v>
      </c>
      <c r="F71" s="3">
        <f>ROUND(VLOOKUP(B71,CWP_VFD!$D$6:$BZ$805,66,FALSE)/9,2)</f>
        <v>755.67</v>
      </c>
      <c r="G71" s="4">
        <f t="shared" si="9"/>
        <v>12430</v>
      </c>
      <c r="H71" s="3">
        <f t="shared" si="10"/>
        <v>4.2200000000000273</v>
      </c>
      <c r="I71" s="5">
        <f>VLOOKUP(B71,'Pump HP'!$B$3:$L$802,10,FALSE)</f>
        <v>60</v>
      </c>
      <c r="J71" s="6">
        <f t="shared" si="15"/>
        <v>207.16666666666666</v>
      </c>
      <c r="K71" s="3">
        <f t="shared" si="16"/>
        <v>7.0000000000000007E-2</v>
      </c>
      <c r="L71" s="3" t="str">
        <f t="shared" si="11"/>
        <v>ECC-w14-v11</v>
      </c>
      <c r="M71" s="3">
        <f t="shared" si="12"/>
        <v>293.66666666666669</v>
      </c>
      <c r="N71" s="3">
        <f t="shared" si="13"/>
        <v>7.0000000000000007E-2</v>
      </c>
      <c r="O71" s="3" t="str">
        <f t="shared" si="17"/>
        <v>14</v>
      </c>
      <c r="P71" s="3" t="str">
        <f t="shared" si="14"/>
        <v>ECC</v>
      </c>
      <c r="Q71" s="3" t="s">
        <v>2095</v>
      </c>
      <c r="R71" s="31">
        <v>11</v>
      </c>
      <c r="S71">
        <f>SUMIFS(DEER2014_Wtg_Vin!$O$15:$O$10318,DEER2014_Wtg_Vin!$G$15:$G$10318,P71,DEER2014_Wtg_Vin!$I$15:$I$10318,Q71,DEER2014_Wtg_Vin!$P$15:$P$10318,R71)</f>
        <v>0.28469499999999998</v>
      </c>
      <c r="T71" s="60"/>
      <c r="U71" s="60"/>
      <c r="V71" s="60"/>
      <c r="W71" s="60"/>
    </row>
    <row r="72" spans="2:23" hidden="1" x14ac:dyDescent="0.25">
      <c r="B72" t="str">
        <f>CWP_VFD!D75</f>
        <v>ECC-w06-v14</v>
      </c>
      <c r="C72" s="2">
        <f>ROUND(VLOOKUP(B72,Baseline!$D$6:$BZ$805,18,FALSE)*1000,0)</f>
        <v>3028850</v>
      </c>
      <c r="D72" s="3">
        <f>ROUND(VLOOKUP(B72,Baseline!$D$6:$BZ$805,66,FALSE)/9,2)</f>
        <v>575</v>
      </c>
      <c r="E72" s="2">
        <f>ROUND(VLOOKUP(B72,CWP_VFD!$D$6:$BZ$805,18,FALSE)*1000,0)</f>
        <v>3004830</v>
      </c>
      <c r="F72" s="3">
        <f>ROUND(VLOOKUP(B72,CWP_VFD!$D$6:$BZ$805,66,FALSE)/9,2)</f>
        <v>569.78</v>
      </c>
      <c r="G72" s="4">
        <f t="shared" si="9"/>
        <v>24020</v>
      </c>
      <c r="H72" s="3">
        <f t="shared" si="10"/>
        <v>5.2200000000000273</v>
      </c>
      <c r="I72" s="5">
        <f>VLOOKUP(B72,'Pump HP'!$B$3:$L$802,10,FALSE)</f>
        <v>90</v>
      </c>
      <c r="J72" s="6">
        <f t="shared" si="15"/>
        <v>266.88888888888891</v>
      </c>
      <c r="K72" s="3">
        <f t="shared" si="16"/>
        <v>0.06</v>
      </c>
      <c r="L72" s="3" t="str">
        <f t="shared" si="11"/>
        <v>ECC-w14-v14</v>
      </c>
      <c r="M72" s="3">
        <f t="shared" si="12"/>
        <v>272.2</v>
      </c>
      <c r="N72" s="3">
        <f t="shared" si="13"/>
        <v>0.06</v>
      </c>
      <c r="O72" s="3" t="str">
        <f t="shared" si="17"/>
        <v>14</v>
      </c>
      <c r="P72" s="3" t="str">
        <f t="shared" si="14"/>
        <v>ECC</v>
      </c>
      <c r="Q72" s="3" t="s">
        <v>2095</v>
      </c>
      <c r="R72" s="31">
        <v>14</v>
      </c>
      <c r="S72">
        <f>SUMIFS(DEER2014_Wtg_Vin!$O$15:$O$10318,DEER2014_Wtg_Vin!$G$15:$G$10318,P72,DEER2014_Wtg_Vin!$I$15:$I$10318,Q72,DEER2014_Wtg_Vin!$P$15:$P$10318,R72)</f>
        <v>0.14234749999999999</v>
      </c>
      <c r="T72" s="60"/>
      <c r="U72" s="60"/>
      <c r="V72" s="60"/>
      <c r="W72" s="60"/>
    </row>
    <row r="73" spans="2:23" hidden="1" x14ac:dyDescent="0.25">
      <c r="B73" t="str">
        <f>CWP_VFD!D76</f>
        <v>ECC-w07-v14</v>
      </c>
      <c r="C73" s="2">
        <f>ROUND(VLOOKUP(B73,Baseline!$D$6:$BZ$805,18,FALSE)*1000,0)</f>
        <v>2989300</v>
      </c>
      <c r="D73" s="3">
        <f>ROUND(VLOOKUP(B73,Baseline!$D$6:$BZ$805,66,FALSE)/9,2)</f>
        <v>1026</v>
      </c>
      <c r="E73" s="2">
        <f>ROUND(VLOOKUP(B73,CWP_VFD!$D$6:$BZ$805,18,FALSE)*1000,0)</f>
        <v>2964800</v>
      </c>
      <c r="F73" s="3">
        <f>ROUND(VLOOKUP(B73,CWP_VFD!$D$6:$BZ$805,66,FALSE)/9,2)</f>
        <v>1020.22</v>
      </c>
      <c r="G73" s="4">
        <f t="shared" si="9"/>
        <v>24500</v>
      </c>
      <c r="H73" s="3">
        <f t="shared" si="10"/>
        <v>5.7799999999999727</v>
      </c>
      <c r="I73" s="5">
        <f>VLOOKUP(B73,'Pump HP'!$B$3:$L$802,10,FALSE)</f>
        <v>75</v>
      </c>
      <c r="J73" s="6">
        <f t="shared" si="15"/>
        <v>326.66666666666669</v>
      </c>
      <c r="K73" s="3">
        <f t="shared" si="16"/>
        <v>0.08</v>
      </c>
      <c r="L73" s="3" t="str">
        <f t="shared" si="11"/>
        <v>ECC-w15-v96</v>
      </c>
      <c r="M73" s="3">
        <f t="shared" si="12"/>
        <v>568.4666666666667</v>
      </c>
      <c r="N73" s="3">
        <f t="shared" si="13"/>
        <v>7.0000000000000007E-2</v>
      </c>
      <c r="O73" s="3" t="str">
        <f t="shared" si="17"/>
        <v>15</v>
      </c>
      <c r="P73" s="3" t="str">
        <f t="shared" si="14"/>
        <v>ECC</v>
      </c>
      <c r="Q73" s="3" t="s">
        <v>2096</v>
      </c>
      <c r="R73" s="31">
        <v>96</v>
      </c>
      <c r="S73">
        <f>SUMIFS(DEER2014_Wtg_Vin!$O$15:$O$10318,DEER2014_Wtg_Vin!$G$15:$G$10318,P73,DEER2014_Wtg_Vin!$I$15:$I$10318,Q73,DEER2014_Wtg_Vin!$P$15:$P$10318,R73)</f>
        <v>0.54379999999999995</v>
      </c>
      <c r="T73" s="59">
        <f>SUMPRODUCT(M73:M77,S73:S77)/SUM(S73:S77)</f>
        <v>452.48522275714492</v>
      </c>
      <c r="U73" s="59">
        <f>SUMPRODUCT(N73:N77,S73:S77)/SUM(S73:S77)</f>
        <v>7.0703232462173318E-2</v>
      </c>
      <c r="V73" s="61" t="str">
        <f>P77</f>
        <v>ECC</v>
      </c>
      <c r="W73" s="61" t="str">
        <f>Q77</f>
        <v>CZ15</v>
      </c>
    </row>
    <row r="74" spans="2:23" hidden="1" x14ac:dyDescent="0.25">
      <c r="B74" t="str">
        <f>CWP_VFD!D77</f>
        <v>ECC-w08-v14</v>
      </c>
      <c r="C74" s="2">
        <f>ROUND(VLOOKUP(B74,Baseline!$D$6:$BZ$805,18,FALSE)*1000,0)</f>
        <v>3115050</v>
      </c>
      <c r="D74" s="3">
        <f>ROUND(VLOOKUP(B74,Baseline!$D$6:$BZ$805,66,FALSE)/9,2)</f>
        <v>1142.8900000000001</v>
      </c>
      <c r="E74" s="2">
        <f>ROUND(VLOOKUP(B74,CWP_VFD!$D$6:$BZ$805,18,FALSE)*1000,0)</f>
        <v>3087150</v>
      </c>
      <c r="F74" s="3">
        <f>ROUND(VLOOKUP(B74,CWP_VFD!$D$6:$BZ$805,66,FALSE)/9,2)</f>
        <v>1136</v>
      </c>
      <c r="G74" s="4">
        <f t="shared" si="9"/>
        <v>27900</v>
      </c>
      <c r="H74" s="3">
        <f t="shared" si="10"/>
        <v>6.8900000000001</v>
      </c>
      <c r="I74" s="5">
        <f>VLOOKUP(B74,'Pump HP'!$B$3:$L$802,10,FALSE)</f>
        <v>90</v>
      </c>
      <c r="J74" s="6">
        <f t="shared" si="15"/>
        <v>310</v>
      </c>
      <c r="K74" s="3">
        <f t="shared" si="16"/>
        <v>0.08</v>
      </c>
      <c r="L74" s="3" t="str">
        <f t="shared" si="11"/>
        <v>ECC-w15-v03</v>
      </c>
      <c r="M74" s="3">
        <f t="shared" si="12"/>
        <v>394.93333333333334</v>
      </c>
      <c r="N74" s="3">
        <f t="shared" si="13"/>
        <v>7.0000000000000007E-2</v>
      </c>
      <c r="O74" s="3" t="str">
        <f t="shared" si="17"/>
        <v>15</v>
      </c>
      <c r="P74" s="3" t="str">
        <f t="shared" si="14"/>
        <v>ECC</v>
      </c>
      <c r="Q74" s="3" t="s">
        <v>2096</v>
      </c>
      <c r="R74" s="31" t="s">
        <v>4643</v>
      </c>
      <c r="S74">
        <f>SUMIFS(DEER2014_Wtg_Vin!$O$15:$O$10318,DEER2014_Wtg_Vin!$G$15:$G$10318,P74,DEER2014_Wtg_Vin!$I$15:$I$10318,Q74,DEER2014_Wtg_Vin!$P$15:$P$10318,R74)</f>
        <v>0.58750000000000002</v>
      </c>
      <c r="T74" s="60"/>
      <c r="U74" s="60"/>
      <c r="V74" s="60"/>
      <c r="W74" s="60"/>
    </row>
    <row r="75" spans="2:23" hidden="1" x14ac:dyDescent="0.25">
      <c r="B75" t="str">
        <f>CWP_VFD!D78</f>
        <v>ECC-w09-v14</v>
      </c>
      <c r="C75" s="2">
        <f>ROUND(VLOOKUP(B75,Baseline!$D$6:$BZ$805,18,FALSE)*1000,0)</f>
        <v>3213050</v>
      </c>
      <c r="D75" s="3">
        <f>ROUND(VLOOKUP(B75,Baseline!$D$6:$BZ$805,66,FALSE)/9,2)</f>
        <v>639.22</v>
      </c>
      <c r="E75" s="2">
        <f>ROUND(VLOOKUP(B75,CWP_VFD!$D$6:$BZ$805,18,FALSE)*1000,0)</f>
        <v>3175140</v>
      </c>
      <c r="F75" s="3">
        <f>ROUND(VLOOKUP(B75,CWP_VFD!$D$6:$BZ$805,66,FALSE)/9,2)</f>
        <v>633.44000000000005</v>
      </c>
      <c r="G75" s="4">
        <f t="shared" si="9"/>
        <v>37910</v>
      </c>
      <c r="H75" s="3">
        <f t="shared" si="10"/>
        <v>5.7799999999999727</v>
      </c>
      <c r="I75" s="5">
        <f>VLOOKUP(B75,'Pump HP'!$B$3:$L$802,10,FALSE)</f>
        <v>120</v>
      </c>
      <c r="J75" s="6">
        <f t="shared" si="15"/>
        <v>315.91666666666669</v>
      </c>
      <c r="K75" s="3">
        <f t="shared" si="16"/>
        <v>0.05</v>
      </c>
      <c r="L75" s="3" t="str">
        <f t="shared" si="11"/>
        <v>ECC-w15-v07</v>
      </c>
      <c r="M75" s="3">
        <f t="shared" si="12"/>
        <v>394.6</v>
      </c>
      <c r="N75" s="3">
        <f t="shared" si="13"/>
        <v>7.0000000000000007E-2</v>
      </c>
      <c r="O75" s="3" t="str">
        <f t="shared" si="17"/>
        <v>15</v>
      </c>
      <c r="P75" s="3" t="str">
        <f t="shared" si="14"/>
        <v>ECC</v>
      </c>
      <c r="Q75" s="3" t="s">
        <v>2096</v>
      </c>
      <c r="R75" s="31" t="s">
        <v>4644</v>
      </c>
      <c r="S75">
        <f>SUMIFS(DEER2014_Wtg_Vin!$O$15:$O$10318,DEER2014_Wtg_Vin!$G$15:$G$10318,P75,DEER2014_Wtg_Vin!$I$15:$I$10318,Q75,DEER2014_Wtg_Vin!$P$15:$P$10318,R75)</f>
        <v>0.24539999999999998</v>
      </c>
      <c r="T75" s="60"/>
      <c r="U75" s="60"/>
      <c r="V75" s="60"/>
      <c r="W75" s="60"/>
    </row>
    <row r="76" spans="2:23" hidden="1" x14ac:dyDescent="0.25">
      <c r="B76" t="str">
        <f>CWP_VFD!D79</f>
        <v>ECC-w10-v14</v>
      </c>
      <c r="C76" s="2">
        <f>ROUND(VLOOKUP(B76,Baseline!$D$6:$BZ$805,18,FALSE)*1000,0)</f>
        <v>3186280</v>
      </c>
      <c r="D76" s="3">
        <f>ROUND(VLOOKUP(B76,Baseline!$D$6:$BZ$805,66,FALSE)/9,2)</f>
        <v>904.78</v>
      </c>
      <c r="E76" s="2">
        <f>ROUND(VLOOKUP(B76,CWP_VFD!$D$6:$BZ$805,18,FALSE)*1000,0)</f>
        <v>3154040</v>
      </c>
      <c r="F76" s="3">
        <f>ROUND(VLOOKUP(B76,CWP_VFD!$D$6:$BZ$805,66,FALSE)/9,2)</f>
        <v>896.78</v>
      </c>
      <c r="G76" s="4">
        <f t="shared" si="9"/>
        <v>32240</v>
      </c>
      <c r="H76" s="3">
        <f t="shared" si="10"/>
        <v>8</v>
      </c>
      <c r="I76" s="5">
        <f>VLOOKUP(B76,'Pump HP'!$B$3:$L$802,10,FALSE)</f>
        <v>120</v>
      </c>
      <c r="J76" s="6">
        <f t="shared" si="15"/>
        <v>268.66666666666669</v>
      </c>
      <c r="K76" s="3">
        <f t="shared" si="16"/>
        <v>7.0000000000000007E-2</v>
      </c>
      <c r="L76" s="3" t="str">
        <f t="shared" si="11"/>
        <v>ECC-w15-v11</v>
      </c>
      <c r="M76" s="3">
        <f t="shared" si="12"/>
        <v>385.8</v>
      </c>
      <c r="N76" s="3">
        <f t="shared" si="13"/>
        <v>7.0000000000000007E-2</v>
      </c>
      <c r="O76" s="3" t="str">
        <f t="shared" si="17"/>
        <v>15</v>
      </c>
      <c r="P76" s="3" t="str">
        <f t="shared" si="14"/>
        <v>ECC</v>
      </c>
      <c r="Q76" s="3" t="s">
        <v>2096</v>
      </c>
      <c r="R76" s="31">
        <v>11</v>
      </c>
      <c r="S76">
        <f>SUMIFS(DEER2014_Wtg_Vin!$O$15:$O$10318,DEER2014_Wtg_Vin!$G$15:$G$10318,P76,DEER2014_Wtg_Vin!$I$15:$I$10318,Q76,DEER2014_Wtg_Vin!$P$15:$P$10318,R76)</f>
        <v>0.24539999999999998</v>
      </c>
      <c r="T76" s="60"/>
      <c r="U76" s="60"/>
      <c r="V76" s="60"/>
      <c r="W76" s="60"/>
    </row>
    <row r="77" spans="2:23" hidden="1" x14ac:dyDescent="0.25">
      <c r="B77" t="str">
        <f>CWP_VFD!D80</f>
        <v>ECC-w11-v14</v>
      </c>
      <c r="C77" s="2">
        <f>ROUND(VLOOKUP(B77,Baseline!$D$6:$BZ$805,18,FALSE)*1000,0)</f>
        <v>3129590</v>
      </c>
      <c r="D77" s="3">
        <f>ROUND(VLOOKUP(B77,Baseline!$D$6:$BZ$805,66,FALSE)/9,2)</f>
        <v>427.22</v>
      </c>
      <c r="E77" s="2">
        <f>ROUND(VLOOKUP(B77,CWP_VFD!$D$6:$BZ$805,18,FALSE)*1000,0)</f>
        <v>3101670</v>
      </c>
      <c r="F77" s="3">
        <f>ROUND(VLOOKUP(B77,CWP_VFD!$D$6:$BZ$805,66,FALSE)/9,2)</f>
        <v>419.11</v>
      </c>
      <c r="G77" s="4">
        <f t="shared" si="9"/>
        <v>27920</v>
      </c>
      <c r="H77" s="3">
        <f t="shared" si="10"/>
        <v>8.1100000000000136</v>
      </c>
      <c r="I77" s="5">
        <f>VLOOKUP(B77,'Pump HP'!$B$3:$L$802,10,FALSE)</f>
        <v>90</v>
      </c>
      <c r="J77" s="6">
        <f t="shared" si="15"/>
        <v>310.22222222222223</v>
      </c>
      <c r="K77" s="3">
        <f t="shared" si="16"/>
        <v>0.09</v>
      </c>
      <c r="L77" s="3" t="str">
        <f t="shared" si="11"/>
        <v>ECC-w15-v14</v>
      </c>
      <c r="M77" s="3">
        <f t="shared" si="12"/>
        <v>463.16666666666669</v>
      </c>
      <c r="N77" s="3">
        <f t="shared" si="13"/>
        <v>0.08</v>
      </c>
      <c r="O77" s="3" t="str">
        <f t="shared" si="17"/>
        <v>15</v>
      </c>
      <c r="P77" s="3" t="str">
        <f t="shared" si="14"/>
        <v>ECC</v>
      </c>
      <c r="Q77" s="3" t="s">
        <v>2096</v>
      </c>
      <c r="R77" s="31">
        <v>14</v>
      </c>
      <c r="S77">
        <f>SUMIFS(DEER2014_Wtg_Vin!$O$15:$O$10318,DEER2014_Wtg_Vin!$G$15:$G$10318,P77,DEER2014_Wtg_Vin!$I$15:$I$10318,Q77,DEER2014_Wtg_Vin!$P$15:$P$10318,R77)</f>
        <v>0.12269999999999999</v>
      </c>
      <c r="T77" s="60"/>
      <c r="U77" s="60"/>
      <c r="V77" s="60"/>
      <c r="W77" s="60"/>
    </row>
    <row r="78" spans="2:23" hidden="1" x14ac:dyDescent="0.25">
      <c r="B78" t="str">
        <f>CWP_VFD!D81</f>
        <v>ECC-w12-v14</v>
      </c>
      <c r="C78" s="2">
        <f>ROUND(VLOOKUP(B78,Baseline!$D$6:$BZ$805,18,FALSE)*1000,0)</f>
        <v>3005690</v>
      </c>
      <c r="D78" s="3">
        <f>ROUND(VLOOKUP(B78,Baseline!$D$6:$BZ$805,66,FALSE)/9,2)</f>
        <v>798.11</v>
      </c>
      <c r="E78" s="2">
        <f>ROUND(VLOOKUP(B78,CWP_VFD!$D$6:$BZ$805,18,FALSE)*1000,0)</f>
        <v>2984830</v>
      </c>
      <c r="F78" s="3">
        <f>ROUND(VLOOKUP(B78,CWP_VFD!$D$6:$BZ$805,66,FALSE)/9,2)</f>
        <v>792.11</v>
      </c>
      <c r="G78" s="4">
        <f t="shared" si="9"/>
        <v>20860</v>
      </c>
      <c r="H78" s="3">
        <f t="shared" si="10"/>
        <v>6</v>
      </c>
      <c r="I78" s="5">
        <f>VLOOKUP(B78,'Pump HP'!$B$3:$L$802,10,FALSE)</f>
        <v>90</v>
      </c>
      <c r="J78" s="6">
        <f t="shared" si="15"/>
        <v>231.77777777777777</v>
      </c>
      <c r="K78" s="3">
        <f t="shared" si="16"/>
        <v>7.0000000000000007E-2</v>
      </c>
      <c r="L78" s="3" t="str">
        <f t="shared" si="11"/>
        <v>ECC-w16-v96</v>
      </c>
      <c r="M78" s="3">
        <f t="shared" si="12"/>
        <v>222</v>
      </c>
      <c r="N78" s="3">
        <f t="shared" si="13"/>
        <v>0.03</v>
      </c>
      <c r="O78" s="3" t="str">
        <f t="shared" si="17"/>
        <v>16</v>
      </c>
      <c r="P78" s="3" t="str">
        <f t="shared" si="14"/>
        <v>ECC</v>
      </c>
      <c r="Q78" s="3" t="s">
        <v>2097</v>
      </c>
      <c r="R78" s="31">
        <v>96</v>
      </c>
      <c r="S78">
        <f>SUMIFS(DEER2014_Wtg_Vin!$O$15:$O$10318,DEER2014_Wtg_Vin!$G$15:$G$10318,P78,DEER2014_Wtg_Vin!$I$15:$I$10318,Q78,DEER2014_Wtg_Vin!$P$15:$P$10318,R78)</f>
        <v>1.22875</v>
      </c>
      <c r="T78" s="59">
        <f>SUMPRODUCT(M78:M82,S78:S82)/SUM(S78:S82)</f>
        <v>169.53343221520754</v>
      </c>
      <c r="U78" s="59">
        <f>SUMPRODUCT(N78:N82,S78:S82)/SUM(S78:S82)</f>
        <v>4.3769174209578869E-2</v>
      </c>
      <c r="V78" s="61" t="str">
        <f>P82</f>
        <v>ECC</v>
      </c>
      <c r="W78" s="61" t="str">
        <f>Q82</f>
        <v>CZ16</v>
      </c>
    </row>
    <row r="79" spans="2:23" hidden="1" x14ac:dyDescent="0.25">
      <c r="B79" t="str">
        <f>CWP_VFD!D82</f>
        <v>ECC-w13-v14</v>
      </c>
      <c r="C79" s="2">
        <f>ROUND(VLOOKUP(B79,Baseline!$D$6:$BZ$805,18,FALSE)*1000,0)</f>
        <v>3185170</v>
      </c>
      <c r="D79" s="3">
        <f>ROUND(VLOOKUP(B79,Baseline!$D$6:$BZ$805,66,FALSE)/9,2)</f>
        <v>151.11000000000001</v>
      </c>
      <c r="E79" s="2">
        <f>ROUND(VLOOKUP(B79,CWP_VFD!$D$6:$BZ$805,18,FALSE)*1000,0)</f>
        <v>3155040</v>
      </c>
      <c r="F79" s="3">
        <f>ROUND(VLOOKUP(B79,CWP_VFD!$D$6:$BZ$805,66,FALSE)/9,2)</f>
        <v>142</v>
      </c>
      <c r="G79" s="4">
        <f t="shared" si="9"/>
        <v>30130</v>
      </c>
      <c r="H79" s="3">
        <f t="shared" si="10"/>
        <v>9.1100000000000136</v>
      </c>
      <c r="I79" s="5">
        <f>VLOOKUP(B79,'Pump HP'!$B$3:$L$802,10,FALSE)</f>
        <v>120</v>
      </c>
      <c r="J79" s="6">
        <f t="shared" si="15"/>
        <v>251.08333333333334</v>
      </c>
      <c r="K79" s="3">
        <f t="shared" si="16"/>
        <v>0.08</v>
      </c>
      <c r="L79" s="3" t="str">
        <f t="shared" si="11"/>
        <v>ECC-w16-v03</v>
      </c>
      <c r="M79" s="3">
        <f t="shared" si="12"/>
        <v>144.93333333333334</v>
      </c>
      <c r="N79" s="3">
        <f t="shared" si="13"/>
        <v>0.05</v>
      </c>
      <c r="O79" s="3" t="str">
        <f t="shared" si="17"/>
        <v>16</v>
      </c>
      <c r="P79" s="3" t="str">
        <f t="shared" si="14"/>
        <v>ECC</v>
      </c>
      <c r="Q79" s="3" t="s">
        <v>2097</v>
      </c>
      <c r="R79" s="31" t="s">
        <v>4643</v>
      </c>
      <c r="S79">
        <f>SUMIFS(DEER2014_Wtg_Vin!$O$15:$O$10318,DEER2014_Wtg_Vin!$G$15:$G$10318,P79,DEER2014_Wtg_Vin!$I$15:$I$10318,Q79,DEER2014_Wtg_Vin!$P$15:$P$10318,R79)</f>
        <v>1.3176000000000001</v>
      </c>
      <c r="T79" s="60"/>
      <c r="U79" s="60"/>
      <c r="V79" s="60"/>
      <c r="W79" s="60"/>
    </row>
    <row r="80" spans="2:23" hidden="1" x14ac:dyDescent="0.25">
      <c r="B80" t="str">
        <f>CWP_VFD!D83</f>
        <v>ECC-w14-v14</v>
      </c>
      <c r="C80" s="2">
        <f>ROUND(VLOOKUP(B80,Baseline!$D$6:$BZ$805,18,FALSE)*1000,0)</f>
        <v>3217660</v>
      </c>
      <c r="D80" s="3">
        <f>ROUND(VLOOKUP(B80,Baseline!$D$6:$BZ$805,66,FALSE)/9,2)</f>
        <v>726.44</v>
      </c>
      <c r="E80" s="2">
        <f>ROUND(VLOOKUP(B80,CWP_VFD!$D$6:$BZ$805,18,FALSE)*1000,0)</f>
        <v>3176830</v>
      </c>
      <c r="F80" s="3">
        <f>ROUND(VLOOKUP(B80,CWP_VFD!$D$6:$BZ$805,66,FALSE)/9,2)</f>
        <v>717.33</v>
      </c>
      <c r="G80" s="4">
        <f t="shared" si="9"/>
        <v>40830</v>
      </c>
      <c r="H80" s="3">
        <f t="shared" si="10"/>
        <v>9.1100000000000136</v>
      </c>
      <c r="I80" s="5">
        <f>VLOOKUP(B80,'Pump HP'!$B$3:$L$802,10,FALSE)</f>
        <v>150</v>
      </c>
      <c r="J80" s="6">
        <f t="shared" si="15"/>
        <v>272.2</v>
      </c>
      <c r="K80" s="3">
        <f t="shared" si="16"/>
        <v>0.06</v>
      </c>
      <c r="L80" s="3" t="str">
        <f t="shared" si="11"/>
        <v>ECC-w16-v07</v>
      </c>
      <c r="M80" s="3">
        <f t="shared" si="12"/>
        <v>145.06666666666666</v>
      </c>
      <c r="N80" s="3">
        <f t="shared" si="13"/>
        <v>0.05</v>
      </c>
      <c r="O80" s="3" t="str">
        <f t="shared" si="17"/>
        <v>16</v>
      </c>
      <c r="P80" s="3" t="str">
        <f t="shared" si="14"/>
        <v>ECC</v>
      </c>
      <c r="Q80" s="3" t="s">
        <v>2097</v>
      </c>
      <c r="R80" s="31" t="s">
        <v>4644</v>
      </c>
      <c r="S80">
        <f>SUMIFS(DEER2014_Wtg_Vin!$O$15:$O$10318,DEER2014_Wtg_Vin!$G$15:$G$10318,P80,DEER2014_Wtg_Vin!$I$15:$I$10318,Q80,DEER2014_Wtg_Vin!$P$15:$P$10318,R80)</f>
        <v>0.55909999999999993</v>
      </c>
      <c r="T80" s="60"/>
      <c r="U80" s="60"/>
      <c r="V80" s="60"/>
      <c r="W80" s="60"/>
    </row>
    <row r="81" spans="2:23" hidden="1" x14ac:dyDescent="0.25">
      <c r="B81" t="str">
        <f>CWP_VFD!D84</f>
        <v>ECC-w15-v14</v>
      </c>
      <c r="C81" s="2">
        <f>ROUND(VLOOKUP(B81,Baseline!$D$6:$BZ$805,18,FALSE)*1000,0)</f>
        <v>3784850</v>
      </c>
      <c r="D81" s="3">
        <f>ROUND(VLOOKUP(B81,Baseline!$D$6:$BZ$805,66,FALSE)/9,2)</f>
        <v>771.89</v>
      </c>
      <c r="E81" s="2">
        <f>ROUND(VLOOKUP(B81,CWP_VFD!$D$6:$BZ$805,18,FALSE)*1000,0)</f>
        <v>3729270</v>
      </c>
      <c r="F81" s="3">
        <f>ROUND(VLOOKUP(B81,CWP_VFD!$D$6:$BZ$805,66,FALSE)/9,2)</f>
        <v>761.89</v>
      </c>
      <c r="G81" s="4">
        <f t="shared" si="9"/>
        <v>55580</v>
      </c>
      <c r="H81" s="3">
        <f t="shared" si="10"/>
        <v>10</v>
      </c>
      <c r="I81" s="5">
        <f>VLOOKUP(B81,'Pump HP'!$B$3:$L$802,10,FALSE)</f>
        <v>120</v>
      </c>
      <c r="J81" s="6">
        <f t="shared" si="15"/>
        <v>463.16666666666669</v>
      </c>
      <c r="K81" s="3">
        <f t="shared" si="16"/>
        <v>0.08</v>
      </c>
      <c r="L81" s="3" t="str">
        <f t="shared" si="11"/>
        <v>ECC-w16-v11</v>
      </c>
      <c r="M81" s="3">
        <f t="shared" si="12"/>
        <v>140.93333333333334</v>
      </c>
      <c r="N81" s="3">
        <f t="shared" si="13"/>
        <v>0.05</v>
      </c>
      <c r="O81" s="3" t="str">
        <f t="shared" si="17"/>
        <v>16</v>
      </c>
      <c r="P81" s="3" t="str">
        <f t="shared" si="14"/>
        <v>ECC</v>
      </c>
      <c r="Q81" s="3" t="s">
        <v>2097</v>
      </c>
      <c r="R81" s="31">
        <v>11</v>
      </c>
      <c r="S81">
        <f>SUMIFS(DEER2014_Wtg_Vin!$O$15:$O$10318,DEER2014_Wtg_Vin!$G$15:$G$10318,P81,DEER2014_Wtg_Vin!$I$15:$I$10318,Q81,DEER2014_Wtg_Vin!$P$15:$P$10318,R81)</f>
        <v>0.55909999999999993</v>
      </c>
      <c r="T81" s="60"/>
      <c r="U81" s="60"/>
      <c r="V81" s="60"/>
      <c r="W81" s="60"/>
    </row>
    <row r="82" spans="2:23" hidden="1" x14ac:dyDescent="0.25">
      <c r="B82" t="str">
        <f>CWP_VFD!D85</f>
        <v>ECC-w16-v14</v>
      </c>
      <c r="C82" s="2">
        <f>ROUND(VLOOKUP(B82,Baseline!$D$6:$BZ$805,18,FALSE)*1000,0)</f>
        <v>2720000</v>
      </c>
      <c r="D82" s="3">
        <f>ROUND(VLOOKUP(B82,Baseline!$D$6:$BZ$805,66,FALSE)/9,2)</f>
        <v>457.56</v>
      </c>
      <c r="E82" s="2">
        <f>ROUND(VLOOKUP(B82,CWP_VFD!$D$6:$BZ$805,18,FALSE)*1000,0)</f>
        <v>2710340</v>
      </c>
      <c r="F82" s="3">
        <f>ROUND(VLOOKUP(B82,CWP_VFD!$D$6:$BZ$805,66,FALSE)/9,2)</f>
        <v>454.67</v>
      </c>
      <c r="G82" s="4">
        <f t="shared" si="9"/>
        <v>9660</v>
      </c>
      <c r="H82" s="3">
        <f t="shared" si="10"/>
        <v>2.8899999999999864</v>
      </c>
      <c r="I82" s="5">
        <f>VLOOKUP(B82,'Pump HP'!$B$3:$L$802,10,FALSE)</f>
        <v>60</v>
      </c>
      <c r="J82" s="6">
        <f t="shared" si="15"/>
        <v>161</v>
      </c>
      <c r="K82" s="3">
        <f t="shared" si="16"/>
        <v>0.05</v>
      </c>
      <c r="L82" s="3" t="str">
        <f t="shared" si="11"/>
        <v>ECC-w16-v14</v>
      </c>
      <c r="M82" s="3">
        <f t="shared" si="12"/>
        <v>161</v>
      </c>
      <c r="N82" s="3">
        <f t="shared" si="13"/>
        <v>0.05</v>
      </c>
      <c r="O82" s="3" t="str">
        <f t="shared" si="17"/>
        <v>16</v>
      </c>
      <c r="P82" s="3" t="str">
        <f t="shared" si="14"/>
        <v>ECC</v>
      </c>
      <c r="Q82" s="3" t="s">
        <v>2097</v>
      </c>
      <c r="R82" s="31">
        <v>14</v>
      </c>
      <c r="S82">
        <f>SUMIFS(DEER2014_Wtg_Vin!$O$15:$O$10318,DEER2014_Wtg_Vin!$G$15:$G$10318,P82,DEER2014_Wtg_Vin!$I$15:$I$10318,Q82,DEER2014_Wtg_Vin!$P$15:$P$10318,R82)</f>
        <v>0.27954999999999997</v>
      </c>
      <c r="T82" s="60"/>
      <c r="U82" s="60"/>
      <c r="V82" s="60"/>
      <c r="W82" s="60"/>
    </row>
    <row r="83" spans="2:23" hidden="1" x14ac:dyDescent="0.25">
      <c r="B83" t="str">
        <f>CWP_VFD!D86</f>
        <v>ESe-w01-v96</v>
      </c>
      <c r="C83" s="2">
        <f>ROUND(VLOOKUP(B83,Baseline!$D$6:$BZ$805,18,FALSE)*1000,0)</f>
        <v>1184050</v>
      </c>
      <c r="D83" s="3">
        <f>ROUND(VLOOKUP(B83,Baseline!$D$6:$BZ$805,66,FALSE)/9,2)</f>
        <v>389.67</v>
      </c>
      <c r="E83" s="2">
        <f>ROUND(VLOOKUP(B83,CWP_VFD!$D$6:$BZ$805,18,FALSE)*1000,0)</f>
        <v>1175710</v>
      </c>
      <c r="F83" s="3">
        <f>ROUND(VLOOKUP(B83,CWP_VFD!$D$6:$BZ$805,66,FALSE)/9,2)</f>
        <v>386.33</v>
      </c>
      <c r="G83" s="4">
        <f t="shared" si="9"/>
        <v>8340</v>
      </c>
      <c r="H83" s="3">
        <f t="shared" si="10"/>
        <v>3.3400000000000318</v>
      </c>
      <c r="I83" s="5">
        <f>VLOOKUP(B83,'Pump HP'!$B$3:$L$802,10,FALSE)</f>
        <v>30</v>
      </c>
      <c r="J83" s="6">
        <f t="shared" si="15"/>
        <v>278</v>
      </c>
      <c r="K83" s="3">
        <f t="shared" si="16"/>
        <v>0.11</v>
      </c>
      <c r="L83" s="3" t="str">
        <f t="shared" si="11"/>
        <v>ESe-w01-v96</v>
      </c>
      <c r="M83" s="3">
        <f t="shared" si="12"/>
        <v>278</v>
      </c>
      <c r="N83" s="3">
        <f t="shared" si="13"/>
        <v>0.11</v>
      </c>
      <c r="O83" s="3" t="str">
        <f t="shared" si="17"/>
        <v>01</v>
      </c>
      <c r="P83" s="3" t="str">
        <f t="shared" si="14"/>
        <v>ESe</v>
      </c>
      <c r="Q83" s="3" t="s">
        <v>2080</v>
      </c>
      <c r="R83" s="31">
        <v>96</v>
      </c>
      <c r="S83">
        <f>SUMIFS(DEER2014_Wtg_Vin!$O$15:$O$10318,DEER2014_Wtg_Vin!$G$15:$G$10318,P83,DEER2014_Wtg_Vin!$I$15:$I$10318,Q83,DEER2014_Wtg_Vin!$P$15:$P$10318,R83)</f>
        <v>5.7833333333333327E-2</v>
      </c>
      <c r="T83" s="59">
        <f>SUMPRODUCT(M83:M87,S83:S87)/SUM(S83:S87)</f>
        <v>216.46387707913775</v>
      </c>
      <c r="U83" s="59">
        <f>SUMPRODUCT(N83:N87,S83:S87)/SUM(S83:S87)</f>
        <v>0.10447303647348398</v>
      </c>
      <c r="V83" s="61" t="str">
        <f>P87</f>
        <v>ESe</v>
      </c>
      <c r="W83" s="61" t="str">
        <f>Q87</f>
        <v>CZ01</v>
      </c>
    </row>
    <row r="84" spans="2:23" hidden="1" x14ac:dyDescent="0.25">
      <c r="B84" t="str">
        <f>CWP_VFD!D87</f>
        <v>ESe-w02-v96</v>
      </c>
      <c r="C84" s="2">
        <f>ROUND(VLOOKUP(B84,Baseline!$D$6:$BZ$805,18,FALSE)*1000,0)</f>
        <v>1450970</v>
      </c>
      <c r="D84" s="3">
        <f>ROUND(VLOOKUP(B84,Baseline!$D$6:$BZ$805,66,FALSE)/9,2)</f>
        <v>19.89</v>
      </c>
      <c r="E84" s="2">
        <f>ROUND(VLOOKUP(B84,CWP_VFD!$D$6:$BZ$805,18,FALSE)*1000,0)</f>
        <v>1427190</v>
      </c>
      <c r="F84" s="3">
        <f>ROUND(VLOOKUP(B84,CWP_VFD!$D$6:$BZ$805,66,FALSE)/9,2)</f>
        <v>18.89</v>
      </c>
      <c r="G84" s="4">
        <f t="shared" si="9"/>
        <v>23780</v>
      </c>
      <c r="H84" s="3">
        <f t="shared" si="10"/>
        <v>1</v>
      </c>
      <c r="I84" s="5">
        <f>VLOOKUP(B84,'Pump HP'!$B$3:$L$802,10,FALSE)</f>
        <v>60</v>
      </c>
      <c r="J84" s="6">
        <f t="shared" si="15"/>
        <v>396.33333333333331</v>
      </c>
      <c r="K84" s="3">
        <f t="shared" si="16"/>
        <v>0.02</v>
      </c>
      <c r="L84" s="3" t="str">
        <f t="shared" si="11"/>
        <v>ESe-w01-v03</v>
      </c>
      <c r="M84" s="3">
        <f t="shared" si="12"/>
        <v>178.66666666666666</v>
      </c>
      <c r="N84" s="3">
        <f t="shared" si="13"/>
        <v>0.1</v>
      </c>
      <c r="O84" s="3" t="str">
        <f t="shared" si="17"/>
        <v>01</v>
      </c>
      <c r="P84" s="3" t="str">
        <f t="shared" si="14"/>
        <v>ESe</v>
      </c>
      <c r="Q84" s="3" t="s">
        <v>2080</v>
      </c>
      <c r="R84" s="31" t="s">
        <v>4643</v>
      </c>
      <c r="S84">
        <f>SUMIFS(DEER2014_Wtg_Vin!$O$15:$O$10318,DEER2014_Wtg_Vin!$G$15:$G$10318,P84,DEER2014_Wtg_Vin!$I$15:$I$10318,Q84,DEER2014_Wtg_Vin!$P$15:$P$10318,R84)</f>
        <v>4.7133333333333333E-2</v>
      </c>
      <c r="T84" s="60"/>
      <c r="U84" s="60"/>
      <c r="V84" s="60"/>
      <c r="W84" s="60"/>
    </row>
    <row r="85" spans="2:23" hidden="1" x14ac:dyDescent="0.25">
      <c r="B85" t="str">
        <f>CWP_VFD!D88</f>
        <v>ESe-w03-v96</v>
      </c>
      <c r="C85" s="2">
        <f>ROUND(VLOOKUP(B85,Baseline!$D$6:$BZ$805,18,FALSE)*1000,0)</f>
        <v>1307080</v>
      </c>
      <c r="D85" s="3">
        <f>ROUND(VLOOKUP(B85,Baseline!$D$6:$BZ$805,66,FALSE)/9,2)</f>
        <v>7</v>
      </c>
      <c r="E85" s="2">
        <f>ROUND(VLOOKUP(B85,CWP_VFD!$D$6:$BZ$805,18,FALSE)*1000,0)</f>
        <v>1292780</v>
      </c>
      <c r="F85" s="3">
        <f>ROUND(VLOOKUP(B85,CWP_VFD!$D$6:$BZ$805,66,FALSE)/9,2)</f>
        <v>7</v>
      </c>
      <c r="G85" s="4">
        <f t="shared" si="9"/>
        <v>14300</v>
      </c>
      <c r="H85" s="3">
        <f t="shared" si="10"/>
        <v>0</v>
      </c>
      <c r="I85" s="5">
        <f>VLOOKUP(B85,'Pump HP'!$B$3:$L$802,10,FALSE)</f>
        <v>40</v>
      </c>
      <c r="J85" s="6">
        <f t="shared" si="15"/>
        <v>357.5</v>
      </c>
      <c r="K85" s="3">
        <f t="shared" si="16"/>
        <v>0</v>
      </c>
      <c r="L85" s="3" t="str">
        <f t="shared" si="11"/>
        <v>ESe-w01-v07</v>
      </c>
      <c r="M85" s="3">
        <f t="shared" si="12"/>
        <v>168.7</v>
      </c>
      <c r="N85" s="3">
        <f t="shared" si="13"/>
        <v>0.1</v>
      </c>
      <c r="O85" s="3" t="str">
        <f t="shared" si="17"/>
        <v>01</v>
      </c>
      <c r="P85" s="3" t="str">
        <f t="shared" si="14"/>
        <v>ESe</v>
      </c>
      <c r="Q85" s="3" t="s">
        <v>2080</v>
      </c>
      <c r="R85" s="31" t="s">
        <v>4644</v>
      </c>
      <c r="S85">
        <f>SUMIFS(DEER2014_Wtg_Vin!$O$15:$O$10318,DEER2014_Wtg_Vin!$G$15:$G$10318,P85,DEER2014_Wtg_Vin!$I$15:$I$10318,Q85,DEER2014_Wtg_Vin!$P$15:$P$10318,R85)</f>
        <v>1.7599999999999998E-2</v>
      </c>
      <c r="T85" s="60"/>
      <c r="U85" s="60"/>
      <c r="V85" s="60"/>
      <c r="W85" s="60"/>
    </row>
    <row r="86" spans="2:23" hidden="1" x14ac:dyDescent="0.25">
      <c r="B86" t="str">
        <f>CWP_VFD!D89</f>
        <v>ESe-w04-v96</v>
      </c>
      <c r="C86" s="2">
        <f>ROUND(VLOOKUP(B86,Baseline!$D$6:$BZ$805,18,FALSE)*1000,0)</f>
        <v>1468220</v>
      </c>
      <c r="D86" s="3">
        <f>ROUND(VLOOKUP(B86,Baseline!$D$6:$BZ$805,66,FALSE)/9,2)</f>
        <v>46.44</v>
      </c>
      <c r="E86" s="2">
        <f>ROUND(VLOOKUP(B86,CWP_VFD!$D$6:$BZ$805,18,FALSE)*1000,0)</f>
        <v>1446880</v>
      </c>
      <c r="F86" s="3">
        <f>ROUND(VLOOKUP(B86,CWP_VFD!$D$6:$BZ$805,66,FALSE)/9,2)</f>
        <v>44.11</v>
      </c>
      <c r="G86" s="4">
        <f t="shared" si="9"/>
        <v>21340</v>
      </c>
      <c r="H86" s="3">
        <f t="shared" si="10"/>
        <v>2.3299999999999983</v>
      </c>
      <c r="I86" s="5">
        <f>VLOOKUP(B86,'Pump HP'!$B$3:$L$802,10,FALSE)</f>
        <v>60</v>
      </c>
      <c r="J86" s="6">
        <f t="shared" si="15"/>
        <v>355.66666666666669</v>
      </c>
      <c r="K86" s="3">
        <f t="shared" si="16"/>
        <v>0.04</v>
      </c>
      <c r="L86" s="3" t="str">
        <f t="shared" si="11"/>
        <v>ESe-w01-v11</v>
      </c>
      <c r="M86" s="3">
        <f t="shared" si="12"/>
        <v>168</v>
      </c>
      <c r="N86" s="3">
        <f t="shared" si="13"/>
        <v>0.1</v>
      </c>
      <c r="O86" s="3" t="str">
        <f t="shared" si="17"/>
        <v>01</v>
      </c>
      <c r="P86" s="3" t="str">
        <f t="shared" si="14"/>
        <v>ESe</v>
      </c>
      <c r="Q86" s="3" t="s">
        <v>2080</v>
      </c>
      <c r="R86" s="31">
        <v>11</v>
      </c>
      <c r="S86">
        <f>SUMIFS(DEER2014_Wtg_Vin!$O$15:$O$10318,DEER2014_Wtg_Vin!$G$15:$G$10318,P86,DEER2014_Wtg_Vin!$I$15:$I$10318,Q86,DEER2014_Wtg_Vin!$P$15:$P$10318,R86)</f>
        <v>1.7599999999999998E-2</v>
      </c>
      <c r="T86" s="60"/>
      <c r="U86" s="60"/>
      <c r="V86" s="60"/>
      <c r="W86" s="60"/>
    </row>
    <row r="87" spans="2:23" hidden="1" x14ac:dyDescent="0.25">
      <c r="B87" t="str">
        <f>CWP_VFD!D90</f>
        <v>ESe-w05-v96</v>
      </c>
      <c r="C87" s="2">
        <f>ROUND(VLOOKUP(B87,Baseline!$D$6:$BZ$805,18,FALSE)*1000,0)</f>
        <v>1294380</v>
      </c>
      <c r="D87" s="3">
        <f>ROUND(VLOOKUP(B87,Baseline!$D$6:$BZ$805,66,FALSE)/9,2)</f>
        <v>419.44</v>
      </c>
      <c r="E87" s="2">
        <f>ROUND(VLOOKUP(B87,CWP_VFD!$D$6:$BZ$805,18,FALSE)*1000,0)</f>
        <v>1279860</v>
      </c>
      <c r="F87" s="3">
        <f>ROUND(VLOOKUP(B87,CWP_VFD!$D$6:$BZ$805,66,FALSE)/9,2)</f>
        <v>415.44</v>
      </c>
      <c r="G87" s="4">
        <f t="shared" si="9"/>
        <v>14520</v>
      </c>
      <c r="H87" s="3">
        <f t="shared" si="10"/>
        <v>4</v>
      </c>
      <c r="I87" s="5">
        <f>VLOOKUP(B87,'Pump HP'!$B$3:$L$802,10,FALSE)</f>
        <v>40</v>
      </c>
      <c r="J87" s="6">
        <f t="shared" si="15"/>
        <v>363</v>
      </c>
      <c r="K87" s="3">
        <f t="shared" si="16"/>
        <v>0.1</v>
      </c>
      <c r="L87" s="3" t="str">
        <f t="shared" si="11"/>
        <v>ESe-w01-v14</v>
      </c>
      <c r="M87" s="3">
        <f t="shared" si="12"/>
        <v>206.95</v>
      </c>
      <c r="N87" s="3">
        <f t="shared" si="13"/>
        <v>0.11</v>
      </c>
      <c r="O87" s="3" t="str">
        <f t="shared" si="17"/>
        <v>01</v>
      </c>
      <c r="P87" s="3" t="str">
        <f t="shared" si="14"/>
        <v>ESe</v>
      </c>
      <c r="Q87" s="3" t="s">
        <v>2080</v>
      </c>
      <c r="R87" s="31">
        <v>14</v>
      </c>
      <c r="S87">
        <f>SUMIFS(DEER2014_Wtg_Vin!$O$15:$O$10318,DEER2014_Wtg_Vin!$G$15:$G$10318,P87,DEER2014_Wtg_Vin!$I$15:$I$10318,Q87,DEER2014_Wtg_Vin!$P$15:$P$10318,R87)</f>
        <v>8.7999999999999988E-3</v>
      </c>
      <c r="T87" s="60"/>
      <c r="U87" s="60"/>
      <c r="V87" s="60"/>
      <c r="W87" s="60"/>
    </row>
    <row r="88" spans="2:23" hidden="1" x14ac:dyDescent="0.25">
      <c r="B88" t="str">
        <f>CWP_VFD!D91</f>
        <v>ESe-w06-v96</v>
      </c>
      <c r="C88" s="2">
        <f>ROUND(VLOOKUP(B88,Baseline!$D$6:$BZ$805,18,FALSE)*1000,0)</f>
        <v>1526460</v>
      </c>
      <c r="D88" s="3">
        <f>ROUND(VLOOKUP(B88,Baseline!$D$6:$BZ$805,66,FALSE)/9,2)</f>
        <v>93.33</v>
      </c>
      <c r="E88" s="2">
        <f>ROUND(VLOOKUP(B88,CWP_VFD!$D$6:$BZ$805,18,FALSE)*1000,0)</f>
        <v>1501550</v>
      </c>
      <c r="F88" s="3">
        <f>ROUND(VLOOKUP(B88,CWP_VFD!$D$6:$BZ$805,66,FALSE)/9,2)</f>
        <v>87.89</v>
      </c>
      <c r="G88" s="4">
        <f t="shared" si="9"/>
        <v>24910</v>
      </c>
      <c r="H88" s="3">
        <f t="shared" si="10"/>
        <v>5.4399999999999977</v>
      </c>
      <c r="I88" s="5">
        <f>VLOOKUP(B88,'Pump HP'!$B$3:$L$802,10,FALSE)</f>
        <v>60</v>
      </c>
      <c r="J88" s="6">
        <f t="shared" si="15"/>
        <v>415.16666666666669</v>
      </c>
      <c r="K88" s="3">
        <f t="shared" si="16"/>
        <v>0.09</v>
      </c>
      <c r="L88" s="3" t="str">
        <f t="shared" si="11"/>
        <v>ESe-w02-v96</v>
      </c>
      <c r="M88" s="3">
        <f t="shared" si="12"/>
        <v>396.33333333333331</v>
      </c>
      <c r="N88" s="3">
        <f t="shared" si="13"/>
        <v>0.02</v>
      </c>
      <c r="O88" s="3" t="str">
        <f t="shared" si="17"/>
        <v>02</v>
      </c>
      <c r="P88" s="3" t="str">
        <f t="shared" si="14"/>
        <v>ESe</v>
      </c>
      <c r="Q88" s="3" t="s">
        <v>2081</v>
      </c>
      <c r="R88" s="31">
        <v>96</v>
      </c>
      <c r="S88">
        <f>SUMIFS(DEER2014_Wtg_Vin!$O$15:$O$10318,DEER2014_Wtg_Vin!$G$15:$G$10318,P88,DEER2014_Wtg_Vin!$I$15:$I$10318,Q88,DEER2014_Wtg_Vin!$P$15:$P$10318,R88)</f>
        <v>0.51396666666666668</v>
      </c>
      <c r="T88" s="59">
        <f>SUMPRODUCT(M88:M92,S88:S92)/SUM(S88:S92)</f>
        <v>326.58897720613641</v>
      </c>
      <c r="U88" s="59">
        <f>SUMPRODUCT(N88:N92,S88:S92)/SUM(S88:S92)</f>
        <v>9.2672005769837557E-3</v>
      </c>
      <c r="V88" s="61" t="str">
        <f>P92</f>
        <v>ESe</v>
      </c>
      <c r="W88" s="61" t="str">
        <f>Q92</f>
        <v>CZ02</v>
      </c>
    </row>
    <row r="89" spans="2:23" hidden="1" x14ac:dyDescent="0.25">
      <c r="B89" t="str">
        <f>CWP_VFD!D92</f>
        <v>ESe-w07-v96</v>
      </c>
      <c r="C89" s="2">
        <f>ROUND(VLOOKUP(B89,Baseline!$D$6:$BZ$805,18,FALSE)*1000,0)</f>
        <v>1439780</v>
      </c>
      <c r="D89" s="3">
        <f>ROUND(VLOOKUP(B89,Baseline!$D$6:$BZ$805,66,FALSE)/9,2)</f>
        <v>567.55999999999995</v>
      </c>
      <c r="E89" s="2">
        <f>ROUND(VLOOKUP(B89,CWP_VFD!$D$6:$BZ$805,18,FALSE)*1000,0)</f>
        <v>1418360</v>
      </c>
      <c r="F89" s="3">
        <f>ROUND(VLOOKUP(B89,CWP_VFD!$D$6:$BZ$805,66,FALSE)/9,2)</f>
        <v>564.22</v>
      </c>
      <c r="G89" s="4">
        <f t="shared" si="9"/>
        <v>21420</v>
      </c>
      <c r="H89" s="3">
        <f t="shared" si="10"/>
        <v>3.3399999999999181</v>
      </c>
      <c r="I89" s="5">
        <f>VLOOKUP(B89,'Pump HP'!$B$3:$L$802,10,FALSE)</f>
        <v>50</v>
      </c>
      <c r="J89" s="6">
        <f t="shared" si="15"/>
        <v>428.4</v>
      </c>
      <c r="K89" s="3">
        <f t="shared" si="16"/>
        <v>7.0000000000000007E-2</v>
      </c>
      <c r="L89" s="3" t="str">
        <f t="shared" si="11"/>
        <v>ESe-w02-v03</v>
      </c>
      <c r="M89" s="3">
        <f t="shared" si="12"/>
        <v>270</v>
      </c>
      <c r="N89" s="3">
        <f t="shared" si="13"/>
        <v>0</v>
      </c>
      <c r="O89" s="3" t="str">
        <f t="shared" si="17"/>
        <v>02</v>
      </c>
      <c r="P89" s="3" t="str">
        <f t="shared" si="14"/>
        <v>ESe</v>
      </c>
      <c r="Q89" s="3" t="s">
        <v>2081</v>
      </c>
      <c r="R89" s="31" t="s">
        <v>4643</v>
      </c>
      <c r="S89">
        <f>SUMIFS(DEER2014_Wtg_Vin!$O$15:$O$10318,DEER2014_Wtg_Vin!$G$15:$G$10318,P89,DEER2014_Wtg_Vin!$I$15:$I$10318,Q89,DEER2014_Wtg_Vin!$P$15:$P$10318,R89)</f>
        <v>0.33333333333333331</v>
      </c>
      <c r="T89" s="60"/>
      <c r="U89" s="60"/>
      <c r="V89" s="60"/>
      <c r="W89" s="60"/>
    </row>
    <row r="90" spans="2:23" hidden="1" x14ac:dyDescent="0.25">
      <c r="B90" t="str">
        <f>CWP_VFD!D93</f>
        <v>ESe-w08-v96</v>
      </c>
      <c r="C90" s="2">
        <f>ROUND(VLOOKUP(B90,Baseline!$D$6:$BZ$805,18,FALSE)*1000,0)</f>
        <v>1619550</v>
      </c>
      <c r="D90" s="3">
        <f>ROUND(VLOOKUP(B90,Baseline!$D$6:$BZ$805,66,FALSE)/9,2)</f>
        <v>718</v>
      </c>
      <c r="E90" s="2">
        <f>ROUND(VLOOKUP(B90,CWP_VFD!$D$6:$BZ$805,18,FALSE)*1000,0)</f>
        <v>1590120</v>
      </c>
      <c r="F90" s="3">
        <f>ROUND(VLOOKUP(B90,CWP_VFD!$D$6:$BZ$805,66,FALSE)/9,2)</f>
        <v>712.89</v>
      </c>
      <c r="G90" s="4">
        <f t="shared" si="9"/>
        <v>29430</v>
      </c>
      <c r="H90" s="3">
        <f t="shared" si="10"/>
        <v>5.1100000000000136</v>
      </c>
      <c r="I90" s="5">
        <f>VLOOKUP(B90,'Pump HP'!$B$3:$L$802,10,FALSE)</f>
        <v>80</v>
      </c>
      <c r="J90" s="6">
        <f t="shared" si="15"/>
        <v>367.875</v>
      </c>
      <c r="K90" s="3">
        <f t="shared" si="16"/>
        <v>0.06</v>
      </c>
      <c r="L90" s="3" t="str">
        <f t="shared" si="11"/>
        <v>ESe-w02-v07</v>
      </c>
      <c r="M90" s="3">
        <f t="shared" si="12"/>
        <v>264.33333333333331</v>
      </c>
      <c r="N90" s="3">
        <f t="shared" si="13"/>
        <v>0</v>
      </c>
      <c r="O90" s="3" t="str">
        <f t="shared" si="17"/>
        <v>02</v>
      </c>
      <c r="P90" s="3" t="str">
        <f t="shared" si="14"/>
        <v>ESe</v>
      </c>
      <c r="Q90" s="3" t="s">
        <v>2081</v>
      </c>
      <c r="R90" s="31" t="s">
        <v>4644</v>
      </c>
      <c r="S90">
        <f>SUMIFS(DEER2014_Wtg_Vin!$O$15:$O$10318,DEER2014_Wtg_Vin!$G$15:$G$10318,P90,DEER2014_Wtg_Vin!$I$15:$I$10318,Q90,DEER2014_Wtg_Vin!$P$15:$P$10318,R90)</f>
        <v>0.10476666666666667</v>
      </c>
      <c r="T90" s="60"/>
      <c r="U90" s="60"/>
      <c r="V90" s="60"/>
      <c r="W90" s="60"/>
    </row>
    <row r="91" spans="2:23" hidden="1" x14ac:dyDescent="0.25">
      <c r="B91" t="str">
        <f>CWP_VFD!D94</f>
        <v>ESe-w09-v96</v>
      </c>
      <c r="C91" s="2">
        <f>ROUND(VLOOKUP(B91,Baseline!$D$6:$BZ$805,18,FALSE)*1000,0)</f>
        <v>1746680</v>
      </c>
      <c r="D91" s="3">
        <f>ROUND(VLOOKUP(B91,Baseline!$D$6:$BZ$805,66,FALSE)/9,2)</f>
        <v>225.56</v>
      </c>
      <c r="E91" s="2">
        <f>ROUND(VLOOKUP(B91,CWP_VFD!$D$6:$BZ$805,18,FALSE)*1000,0)</f>
        <v>1705890</v>
      </c>
      <c r="F91" s="3">
        <f>ROUND(VLOOKUP(B91,CWP_VFD!$D$6:$BZ$805,66,FALSE)/9,2)</f>
        <v>216.22</v>
      </c>
      <c r="G91" s="4">
        <f t="shared" si="9"/>
        <v>40790</v>
      </c>
      <c r="H91" s="3">
        <f t="shared" si="10"/>
        <v>9.3400000000000034</v>
      </c>
      <c r="I91" s="5">
        <f>VLOOKUP(B91,'Pump HP'!$B$3:$L$802,10,FALSE)</f>
        <v>80</v>
      </c>
      <c r="J91" s="6">
        <f t="shared" si="15"/>
        <v>509.875</v>
      </c>
      <c r="K91" s="3">
        <f t="shared" si="16"/>
        <v>0.12</v>
      </c>
      <c r="L91" s="3" t="str">
        <f t="shared" si="11"/>
        <v>ESe-w02-v11</v>
      </c>
      <c r="M91" s="3">
        <f t="shared" si="12"/>
        <v>253.33333333333334</v>
      </c>
      <c r="N91" s="3">
        <f t="shared" si="13"/>
        <v>0</v>
      </c>
      <c r="O91" s="3" t="str">
        <f t="shared" si="17"/>
        <v>02</v>
      </c>
      <c r="P91" s="3" t="str">
        <f t="shared" si="14"/>
        <v>ESe</v>
      </c>
      <c r="Q91" s="3" t="s">
        <v>2081</v>
      </c>
      <c r="R91" s="31">
        <v>11</v>
      </c>
      <c r="S91">
        <f>SUMIFS(DEER2014_Wtg_Vin!$O$15:$O$10318,DEER2014_Wtg_Vin!$G$15:$G$10318,P91,DEER2014_Wtg_Vin!$I$15:$I$10318,Q91,DEER2014_Wtg_Vin!$P$15:$P$10318,R91)</f>
        <v>0.10476666666666667</v>
      </c>
      <c r="T91" s="60"/>
      <c r="U91" s="60"/>
      <c r="V91" s="60"/>
      <c r="W91" s="60"/>
    </row>
    <row r="92" spans="2:23" hidden="1" x14ac:dyDescent="0.25">
      <c r="B92" t="str">
        <f>CWP_VFD!D95</f>
        <v>ESe-w10-v96</v>
      </c>
      <c r="C92" s="2">
        <f>ROUND(VLOOKUP(B92,Baseline!$D$6:$BZ$805,18,FALSE)*1000,0)</f>
        <v>1757230</v>
      </c>
      <c r="D92" s="3">
        <f>ROUND(VLOOKUP(B92,Baseline!$D$6:$BZ$805,66,FALSE)/9,2)</f>
        <v>223.33</v>
      </c>
      <c r="E92" s="2">
        <f>ROUND(VLOOKUP(B92,CWP_VFD!$D$6:$BZ$805,18,FALSE)*1000,0)</f>
        <v>1718810</v>
      </c>
      <c r="F92" s="3">
        <f>ROUND(VLOOKUP(B92,CWP_VFD!$D$6:$BZ$805,66,FALSE)/9,2)</f>
        <v>214.89</v>
      </c>
      <c r="G92" s="4">
        <f t="shared" si="9"/>
        <v>38420</v>
      </c>
      <c r="H92" s="3">
        <f t="shared" si="10"/>
        <v>8.4400000000000261</v>
      </c>
      <c r="I92" s="5">
        <f>VLOOKUP(B92,'Pump HP'!$B$3:$L$802,10,FALSE)</f>
        <v>80</v>
      </c>
      <c r="J92" s="6">
        <f t="shared" si="15"/>
        <v>480.25</v>
      </c>
      <c r="K92" s="3">
        <f t="shared" si="16"/>
        <v>0.11</v>
      </c>
      <c r="L92" s="3" t="str">
        <f t="shared" si="11"/>
        <v>ESe-w02-v14</v>
      </c>
      <c r="M92" s="3">
        <f t="shared" si="12"/>
        <v>273.39999999999998</v>
      </c>
      <c r="N92" s="3">
        <f t="shared" si="13"/>
        <v>0</v>
      </c>
      <c r="O92" s="3" t="str">
        <f t="shared" si="17"/>
        <v>02</v>
      </c>
      <c r="P92" s="3" t="str">
        <f t="shared" si="14"/>
        <v>ESe</v>
      </c>
      <c r="Q92" s="3" t="s">
        <v>2081</v>
      </c>
      <c r="R92" s="31">
        <v>14</v>
      </c>
      <c r="S92">
        <f>SUMIFS(DEER2014_Wtg_Vin!$O$15:$O$10318,DEER2014_Wtg_Vin!$G$15:$G$10318,P92,DEER2014_Wtg_Vin!$I$15:$I$10318,Q92,DEER2014_Wtg_Vin!$P$15:$P$10318,R92)</f>
        <v>5.2383333333333337E-2</v>
      </c>
      <c r="T92" s="60"/>
      <c r="U92" s="60"/>
      <c r="V92" s="60"/>
      <c r="W92" s="60"/>
    </row>
    <row r="93" spans="2:23" hidden="1" x14ac:dyDescent="0.25">
      <c r="B93" t="str">
        <f>CWP_VFD!D96</f>
        <v>ESe-w11-v96</v>
      </c>
      <c r="C93" s="2">
        <f>ROUND(VLOOKUP(B93,Baseline!$D$6:$BZ$805,18,FALSE)*1000,0)</f>
        <v>1757780</v>
      </c>
      <c r="D93" s="3">
        <f>ROUND(VLOOKUP(B93,Baseline!$D$6:$BZ$805,66,FALSE)/9,2)</f>
        <v>227.33</v>
      </c>
      <c r="E93" s="2">
        <f>ROUND(VLOOKUP(B93,CWP_VFD!$D$6:$BZ$805,18,FALSE)*1000,0)</f>
        <v>1725110</v>
      </c>
      <c r="F93" s="3">
        <f>ROUND(VLOOKUP(B93,CWP_VFD!$D$6:$BZ$805,66,FALSE)/9,2)</f>
        <v>220.56</v>
      </c>
      <c r="G93" s="4">
        <f t="shared" si="9"/>
        <v>32670</v>
      </c>
      <c r="H93" s="3">
        <f t="shared" si="10"/>
        <v>6.7700000000000102</v>
      </c>
      <c r="I93" s="5">
        <f>VLOOKUP(B93,'Pump HP'!$B$3:$L$802,10,FALSE)</f>
        <v>60</v>
      </c>
      <c r="J93" s="6">
        <f t="shared" si="15"/>
        <v>544.5</v>
      </c>
      <c r="K93" s="3">
        <f t="shared" si="16"/>
        <v>0.11</v>
      </c>
      <c r="L93" s="3" t="str">
        <f t="shared" si="11"/>
        <v>ESe-w03-v96</v>
      </c>
      <c r="M93" s="3">
        <f t="shared" si="12"/>
        <v>357.5</v>
      </c>
      <c r="N93" s="3">
        <f t="shared" si="13"/>
        <v>0</v>
      </c>
      <c r="O93" s="3" t="str">
        <f t="shared" si="17"/>
        <v>03</v>
      </c>
      <c r="P93" s="3" t="str">
        <f t="shared" si="14"/>
        <v>ESe</v>
      </c>
      <c r="Q93" s="3" t="s">
        <v>2082</v>
      </c>
      <c r="R93" s="31">
        <v>96</v>
      </c>
      <c r="S93">
        <f>SUMIFS(DEER2014_Wtg_Vin!$O$15:$O$10318,DEER2014_Wtg_Vin!$G$15:$G$10318,P93,DEER2014_Wtg_Vin!$I$15:$I$10318,Q93,DEER2014_Wtg_Vin!$P$15:$P$10318,R93)</f>
        <v>1.6091333333333333</v>
      </c>
      <c r="T93" s="59">
        <f>SUMPRODUCT(M93:M97,S93:S97)/SUM(S93:S97)</f>
        <v>308.39384913825268</v>
      </c>
      <c r="U93" s="59">
        <f>SUMPRODUCT(N93:N97,S93:S97)/SUM(S93:S97)</f>
        <v>0</v>
      </c>
      <c r="V93" s="61" t="str">
        <f>P97</f>
        <v>ESe</v>
      </c>
      <c r="W93" s="61" t="str">
        <f>Q97</f>
        <v>CZ03</v>
      </c>
    </row>
    <row r="94" spans="2:23" hidden="1" x14ac:dyDescent="0.25">
      <c r="B94" t="str">
        <f>CWP_VFD!D97</f>
        <v>ESe-w12-v96</v>
      </c>
      <c r="C94" s="2">
        <f>ROUND(VLOOKUP(B94,Baseline!$D$6:$BZ$805,18,FALSE)*1000,0)</f>
        <v>1565850</v>
      </c>
      <c r="D94" s="3">
        <f>ROUND(VLOOKUP(B94,Baseline!$D$6:$BZ$805,66,FALSE)/9,2)</f>
        <v>139.11000000000001</v>
      </c>
      <c r="E94" s="2">
        <f>ROUND(VLOOKUP(B94,CWP_VFD!$D$6:$BZ$805,18,FALSE)*1000,0)</f>
        <v>1536800</v>
      </c>
      <c r="F94" s="3">
        <f>ROUND(VLOOKUP(B94,CWP_VFD!$D$6:$BZ$805,66,FALSE)/9,2)</f>
        <v>130.88999999999999</v>
      </c>
      <c r="G94" s="4">
        <f t="shared" si="9"/>
        <v>29050</v>
      </c>
      <c r="H94" s="3">
        <f t="shared" si="10"/>
        <v>8.2200000000000273</v>
      </c>
      <c r="I94" s="5">
        <f>VLOOKUP(B94,'Pump HP'!$B$3:$L$802,10,FALSE)</f>
        <v>60</v>
      </c>
      <c r="J94" s="6">
        <f t="shared" si="15"/>
        <v>484.16666666666669</v>
      </c>
      <c r="K94" s="3">
        <f t="shared" si="16"/>
        <v>0.14000000000000001</v>
      </c>
      <c r="L94" s="3" t="str">
        <f t="shared" si="11"/>
        <v>ESe-w03-v03</v>
      </c>
      <c r="M94" s="3">
        <f t="shared" si="12"/>
        <v>265.75</v>
      </c>
      <c r="N94" s="3">
        <f t="shared" si="13"/>
        <v>0</v>
      </c>
      <c r="O94" s="3" t="str">
        <f t="shared" si="17"/>
        <v>03</v>
      </c>
      <c r="P94" s="3" t="str">
        <f t="shared" si="14"/>
        <v>ESe</v>
      </c>
      <c r="Q94" s="3" t="s">
        <v>2082</v>
      </c>
      <c r="R94" s="31" t="s">
        <v>4643</v>
      </c>
      <c r="S94">
        <f>SUMIFS(DEER2014_Wtg_Vin!$O$15:$O$10318,DEER2014_Wtg_Vin!$G$15:$G$10318,P94,DEER2014_Wtg_Vin!$I$15:$I$10318,Q94,DEER2014_Wtg_Vin!$P$15:$P$10318,R94)</f>
        <v>0.9583666666666667</v>
      </c>
      <c r="T94" s="60"/>
      <c r="U94" s="60"/>
      <c r="V94" s="60"/>
      <c r="W94" s="60"/>
    </row>
    <row r="95" spans="2:23" hidden="1" x14ac:dyDescent="0.25">
      <c r="B95" t="str">
        <f>CWP_VFD!D98</f>
        <v>ESe-w13-v96</v>
      </c>
      <c r="C95" s="2">
        <f>ROUND(VLOOKUP(B95,Baseline!$D$6:$BZ$805,18,FALSE)*1000,0)</f>
        <v>1810790</v>
      </c>
      <c r="D95" s="3">
        <f>ROUND(VLOOKUP(B95,Baseline!$D$6:$BZ$805,66,FALSE)/9,2)</f>
        <v>238.33</v>
      </c>
      <c r="E95" s="2">
        <f>ROUND(VLOOKUP(B95,CWP_VFD!$D$6:$BZ$805,18,FALSE)*1000,0)</f>
        <v>1774680</v>
      </c>
      <c r="F95" s="3">
        <f>ROUND(VLOOKUP(B95,CWP_VFD!$D$6:$BZ$805,66,FALSE)/9,2)</f>
        <v>231.11</v>
      </c>
      <c r="G95" s="4">
        <f t="shared" si="9"/>
        <v>36110</v>
      </c>
      <c r="H95" s="3">
        <f t="shared" si="10"/>
        <v>7.2199999999999989</v>
      </c>
      <c r="I95" s="5">
        <f>VLOOKUP(B95,'Pump HP'!$B$3:$L$802,10,FALSE)</f>
        <v>80</v>
      </c>
      <c r="J95" s="6">
        <f t="shared" si="15"/>
        <v>451.375</v>
      </c>
      <c r="K95" s="3">
        <f t="shared" si="16"/>
        <v>0.09</v>
      </c>
      <c r="L95" s="3" t="str">
        <f t="shared" si="11"/>
        <v>ESe-w03-v07</v>
      </c>
      <c r="M95" s="3">
        <f t="shared" si="12"/>
        <v>255.5</v>
      </c>
      <c r="N95" s="3">
        <f t="shared" si="13"/>
        <v>0</v>
      </c>
      <c r="O95" s="3" t="str">
        <f t="shared" si="17"/>
        <v>03</v>
      </c>
      <c r="P95" s="3" t="str">
        <f t="shared" si="14"/>
        <v>ESe</v>
      </c>
      <c r="Q95" s="3" t="s">
        <v>2082</v>
      </c>
      <c r="R95" s="31" t="s">
        <v>4644</v>
      </c>
      <c r="S95">
        <f>SUMIFS(DEER2014_Wtg_Vin!$O$15:$O$10318,DEER2014_Wtg_Vin!$G$15:$G$10318,P95,DEER2014_Wtg_Vin!$I$15:$I$10318,Q95,DEER2014_Wtg_Vin!$P$15:$P$10318,R95)</f>
        <v>0.31329999999999997</v>
      </c>
      <c r="T95" s="60"/>
      <c r="U95" s="60"/>
      <c r="V95" s="60"/>
      <c r="W95" s="60"/>
    </row>
    <row r="96" spans="2:23" hidden="1" x14ac:dyDescent="0.25">
      <c r="B96" t="str">
        <f>CWP_VFD!D99</f>
        <v>ESe-w14-v96</v>
      </c>
      <c r="C96" s="2">
        <f>ROUND(VLOOKUP(B96,Baseline!$D$6:$BZ$805,18,FALSE)*1000,0)</f>
        <v>1794930</v>
      </c>
      <c r="D96" s="3">
        <f>ROUND(VLOOKUP(B96,Baseline!$D$6:$BZ$805,66,FALSE)/9,2)</f>
        <v>255.56</v>
      </c>
      <c r="E96" s="2">
        <f>ROUND(VLOOKUP(B96,CWP_VFD!$D$6:$BZ$805,18,FALSE)*1000,0)</f>
        <v>1748120</v>
      </c>
      <c r="F96" s="3">
        <f>ROUND(VLOOKUP(B96,CWP_VFD!$D$6:$BZ$805,66,FALSE)/9,2)</f>
        <v>244.89</v>
      </c>
      <c r="G96" s="4">
        <f t="shared" si="9"/>
        <v>46810</v>
      </c>
      <c r="H96" s="3">
        <f t="shared" si="10"/>
        <v>10.670000000000016</v>
      </c>
      <c r="I96" s="5">
        <f>VLOOKUP(B96,'Pump HP'!$B$3:$L$802,10,FALSE)</f>
        <v>100</v>
      </c>
      <c r="J96" s="6">
        <f t="shared" si="15"/>
        <v>468.1</v>
      </c>
      <c r="K96" s="3">
        <f t="shared" si="16"/>
        <v>0.11</v>
      </c>
      <c r="L96" s="3" t="str">
        <f t="shared" si="11"/>
        <v>ESe-w03-v11</v>
      </c>
      <c r="M96" s="3">
        <f t="shared" si="12"/>
        <v>249</v>
      </c>
      <c r="N96" s="3">
        <f t="shared" si="13"/>
        <v>0</v>
      </c>
      <c r="O96" s="3" t="str">
        <f t="shared" si="17"/>
        <v>03</v>
      </c>
      <c r="P96" s="3" t="str">
        <f t="shared" si="14"/>
        <v>ESe</v>
      </c>
      <c r="Q96" s="3" t="s">
        <v>2082</v>
      </c>
      <c r="R96" s="31">
        <v>11</v>
      </c>
      <c r="S96">
        <f>SUMIFS(DEER2014_Wtg_Vin!$O$15:$O$10318,DEER2014_Wtg_Vin!$G$15:$G$10318,P96,DEER2014_Wtg_Vin!$I$15:$I$10318,Q96,DEER2014_Wtg_Vin!$P$15:$P$10318,R96)</f>
        <v>0.31329999999999997</v>
      </c>
      <c r="T96" s="60"/>
      <c r="U96" s="60"/>
      <c r="V96" s="60"/>
      <c r="W96" s="60"/>
    </row>
    <row r="97" spans="2:23" hidden="1" x14ac:dyDescent="0.25">
      <c r="B97" t="str">
        <f>CWP_VFD!D100</f>
        <v>ESe-w15-v96</v>
      </c>
      <c r="C97" s="2">
        <f>ROUND(VLOOKUP(B97,Baseline!$D$6:$BZ$805,18,FALSE)*1000,0)</f>
        <v>2402450</v>
      </c>
      <c r="D97" s="3">
        <f>ROUND(VLOOKUP(B97,Baseline!$D$6:$BZ$805,66,FALSE)/9,2)</f>
        <v>291.33</v>
      </c>
      <c r="E97" s="2">
        <f>ROUND(VLOOKUP(B97,CWP_VFD!$D$6:$BZ$805,18,FALSE)*1000,0)</f>
        <v>2344390</v>
      </c>
      <c r="F97" s="3">
        <f>ROUND(VLOOKUP(B97,CWP_VFD!$D$6:$BZ$805,66,FALSE)/9,2)</f>
        <v>281.67</v>
      </c>
      <c r="G97" s="4">
        <f t="shared" si="9"/>
        <v>58060</v>
      </c>
      <c r="H97" s="3">
        <f t="shared" si="10"/>
        <v>9.6599999999999682</v>
      </c>
      <c r="I97" s="5">
        <f>VLOOKUP(B97,'Pump HP'!$B$3:$L$802,10,FALSE)</f>
        <v>100</v>
      </c>
      <c r="J97" s="6">
        <f t="shared" si="15"/>
        <v>580.6</v>
      </c>
      <c r="K97" s="3">
        <f t="shared" si="16"/>
        <v>0.1</v>
      </c>
      <c r="L97" s="3" t="str">
        <f t="shared" si="11"/>
        <v>ESe-w03-v14</v>
      </c>
      <c r="M97" s="3">
        <f t="shared" si="12"/>
        <v>289.43333333333334</v>
      </c>
      <c r="N97" s="3">
        <f t="shared" si="13"/>
        <v>0</v>
      </c>
      <c r="O97" s="3" t="str">
        <f t="shared" si="17"/>
        <v>03</v>
      </c>
      <c r="P97" s="3" t="str">
        <f t="shared" si="14"/>
        <v>ESe</v>
      </c>
      <c r="Q97" s="3" t="s">
        <v>2082</v>
      </c>
      <c r="R97" s="31">
        <v>14</v>
      </c>
      <c r="S97">
        <f>SUMIFS(DEER2014_Wtg_Vin!$O$15:$O$10318,DEER2014_Wtg_Vin!$G$15:$G$10318,P97,DEER2014_Wtg_Vin!$I$15:$I$10318,Q97,DEER2014_Wtg_Vin!$P$15:$P$10318,R97)</f>
        <v>0.15664999999999998</v>
      </c>
      <c r="T97" s="60"/>
      <c r="U97" s="60"/>
      <c r="V97" s="60"/>
      <c r="W97" s="60"/>
    </row>
    <row r="98" spans="2:23" hidden="1" x14ac:dyDescent="0.25">
      <c r="B98" t="str">
        <f>CWP_VFD!D101</f>
        <v>ESe-w16-v96</v>
      </c>
      <c r="C98" s="2">
        <f>ROUND(VLOOKUP(B98,Baseline!$D$6:$BZ$805,18,FALSE)*1000,0)</f>
        <v>1376020</v>
      </c>
      <c r="D98" s="3">
        <f>ROUND(VLOOKUP(B98,Baseline!$D$6:$BZ$805,66,FALSE)/9,2)</f>
        <v>92.44</v>
      </c>
      <c r="E98" s="2">
        <f>ROUND(VLOOKUP(B98,CWP_VFD!$D$6:$BZ$805,18,FALSE)*1000,0)</f>
        <v>1360830</v>
      </c>
      <c r="F98" s="3">
        <f>ROUND(VLOOKUP(B98,CWP_VFD!$D$6:$BZ$805,66,FALSE)/9,2)</f>
        <v>87.44</v>
      </c>
      <c r="G98" s="4">
        <f t="shared" si="9"/>
        <v>15190</v>
      </c>
      <c r="H98" s="3">
        <f t="shared" si="10"/>
        <v>5</v>
      </c>
      <c r="I98" s="5">
        <f>VLOOKUP(B98,'Pump HP'!$B$3:$L$802,10,FALSE)</f>
        <v>40</v>
      </c>
      <c r="J98" s="6">
        <f t="shared" si="15"/>
        <v>379.75</v>
      </c>
      <c r="K98" s="3">
        <f t="shared" si="16"/>
        <v>0.13</v>
      </c>
      <c r="L98" s="3" t="str">
        <f t="shared" si="11"/>
        <v>ESe-w04-v96</v>
      </c>
      <c r="M98" s="3">
        <f t="shared" si="12"/>
        <v>355.66666666666669</v>
      </c>
      <c r="N98" s="3">
        <f t="shared" si="13"/>
        <v>0.04</v>
      </c>
      <c r="O98" s="3" t="str">
        <f t="shared" si="17"/>
        <v>04</v>
      </c>
      <c r="P98" s="3" t="str">
        <f t="shared" si="14"/>
        <v>ESe</v>
      </c>
      <c r="Q98" s="3" t="s">
        <v>2083</v>
      </c>
      <c r="R98" s="31">
        <v>96</v>
      </c>
      <c r="S98">
        <f>SUMIFS(DEER2014_Wtg_Vin!$O$15:$O$10318,DEER2014_Wtg_Vin!$G$15:$G$10318,P98,DEER2014_Wtg_Vin!$I$15:$I$10318,Q98,DEER2014_Wtg_Vin!$P$15:$P$10318,R98)</f>
        <v>1.1410999999999998</v>
      </c>
      <c r="T98" s="59">
        <f>SUMPRODUCT(M98:M102,S98:S102)/SUM(S98:S102)</f>
        <v>344.6389510913923</v>
      </c>
      <c r="U98" s="59">
        <f>SUMPRODUCT(N98:N102,S98:S102)/SUM(S98:S102)</f>
        <v>4.5139484753992001E-2</v>
      </c>
      <c r="V98" s="61" t="str">
        <f>P102</f>
        <v>ESe</v>
      </c>
      <c r="W98" s="61" t="str">
        <f>Q102</f>
        <v>CZ04</v>
      </c>
    </row>
    <row r="99" spans="2:23" hidden="1" x14ac:dyDescent="0.25">
      <c r="B99" t="str">
        <f>CWP_VFD!D102</f>
        <v>ESe-w01-v03</v>
      </c>
      <c r="C99" s="2">
        <f>ROUND(VLOOKUP(B99,Baseline!$D$6:$BZ$805,18,FALSE)*1000,0)</f>
        <v>1019040</v>
      </c>
      <c r="D99" s="3">
        <f>ROUND(VLOOKUP(B99,Baseline!$D$6:$BZ$805,66,FALSE)/9,2)</f>
        <v>343.56</v>
      </c>
      <c r="E99" s="2">
        <f>ROUND(VLOOKUP(B99,CWP_VFD!$D$6:$BZ$805,18,FALSE)*1000,0)</f>
        <v>1013680</v>
      </c>
      <c r="F99" s="3">
        <f>ROUND(VLOOKUP(B99,CWP_VFD!$D$6:$BZ$805,66,FALSE)/9,2)</f>
        <v>340.56</v>
      </c>
      <c r="G99" s="4">
        <f t="shared" si="9"/>
        <v>5360</v>
      </c>
      <c r="H99" s="3">
        <f t="shared" si="10"/>
        <v>3</v>
      </c>
      <c r="I99" s="5">
        <f>VLOOKUP(B99,'Pump HP'!$B$3:$L$802,10,FALSE)</f>
        <v>30</v>
      </c>
      <c r="J99" s="6">
        <f t="shared" si="15"/>
        <v>178.66666666666666</v>
      </c>
      <c r="K99" s="3">
        <f t="shared" si="16"/>
        <v>0.1</v>
      </c>
      <c r="L99" s="3" t="str">
        <f t="shared" si="11"/>
        <v>ESe-w04-v03</v>
      </c>
      <c r="M99" s="3">
        <f t="shared" si="12"/>
        <v>347.8</v>
      </c>
      <c r="N99" s="3">
        <f t="shared" si="13"/>
        <v>0.06</v>
      </c>
      <c r="O99" s="3" t="str">
        <f t="shared" si="17"/>
        <v>04</v>
      </c>
      <c r="P99" s="3" t="str">
        <f t="shared" si="14"/>
        <v>ESe</v>
      </c>
      <c r="Q99" s="3" t="s">
        <v>2083</v>
      </c>
      <c r="R99" s="31" t="s">
        <v>4643</v>
      </c>
      <c r="S99">
        <f>SUMIFS(DEER2014_Wtg_Vin!$O$15:$O$10318,DEER2014_Wtg_Vin!$G$15:$G$10318,P99,DEER2014_Wtg_Vin!$I$15:$I$10318,Q99,DEER2014_Wtg_Vin!$P$15:$P$10318,R99)</f>
        <v>0.71963333333333335</v>
      </c>
      <c r="T99" s="60"/>
      <c r="U99" s="60"/>
      <c r="V99" s="60"/>
      <c r="W99" s="60"/>
    </row>
    <row r="100" spans="2:23" hidden="1" x14ac:dyDescent="0.25">
      <c r="B100" t="str">
        <f>CWP_VFD!D103</f>
        <v>ESe-w02-v03</v>
      </c>
      <c r="C100" s="2">
        <f>ROUND(VLOOKUP(B100,Baseline!$D$6:$BZ$805,18,FALSE)*1000,0)</f>
        <v>1198500</v>
      </c>
      <c r="D100" s="3">
        <f>ROUND(VLOOKUP(B100,Baseline!$D$6:$BZ$805,66,FALSE)/9,2)</f>
        <v>6.11</v>
      </c>
      <c r="E100" s="2">
        <f>ROUND(VLOOKUP(B100,CWP_VFD!$D$6:$BZ$805,18,FALSE)*1000,0)</f>
        <v>1182300</v>
      </c>
      <c r="F100" s="3">
        <f>ROUND(VLOOKUP(B100,CWP_VFD!$D$6:$BZ$805,66,FALSE)/9,2)</f>
        <v>6.11</v>
      </c>
      <c r="G100" s="4">
        <f t="shared" si="9"/>
        <v>16200</v>
      </c>
      <c r="H100" s="3">
        <f t="shared" si="10"/>
        <v>0</v>
      </c>
      <c r="I100" s="5">
        <f>VLOOKUP(B100,'Pump HP'!$B$3:$L$802,10,FALSE)</f>
        <v>60</v>
      </c>
      <c r="J100" s="6">
        <f t="shared" si="15"/>
        <v>270</v>
      </c>
      <c r="K100" s="3">
        <f t="shared" si="16"/>
        <v>0</v>
      </c>
      <c r="L100" s="3" t="str">
        <f t="shared" si="11"/>
        <v>ESe-w04-v07</v>
      </c>
      <c r="M100" s="3">
        <f t="shared" si="12"/>
        <v>337.4</v>
      </c>
      <c r="N100" s="3">
        <f t="shared" si="13"/>
        <v>0.06</v>
      </c>
      <c r="O100" s="3" t="str">
        <f t="shared" si="17"/>
        <v>04</v>
      </c>
      <c r="P100" s="3" t="str">
        <f t="shared" si="14"/>
        <v>ESe</v>
      </c>
      <c r="Q100" s="3" t="s">
        <v>2083</v>
      </c>
      <c r="R100" s="31" t="s">
        <v>4644</v>
      </c>
      <c r="S100">
        <f>SUMIFS(DEER2014_Wtg_Vin!$O$15:$O$10318,DEER2014_Wtg_Vin!$G$15:$G$10318,P100,DEER2014_Wtg_Vin!$I$15:$I$10318,Q100,DEER2014_Wtg_Vin!$P$15:$P$10318,R100)</f>
        <v>0.21136666666666665</v>
      </c>
      <c r="T100" s="60"/>
      <c r="U100" s="60"/>
      <c r="V100" s="60"/>
      <c r="W100" s="60"/>
    </row>
    <row r="101" spans="2:23" hidden="1" x14ac:dyDescent="0.25">
      <c r="B101" t="str">
        <f>CWP_VFD!D104</f>
        <v>ESe-w03-v03</v>
      </c>
      <c r="C101" s="2">
        <f>ROUND(VLOOKUP(B101,Baseline!$D$6:$BZ$805,18,FALSE)*1000,0)</f>
        <v>1125280</v>
      </c>
      <c r="D101" s="3">
        <f>ROUND(VLOOKUP(B101,Baseline!$D$6:$BZ$805,66,FALSE)/9,2)</f>
        <v>6.11</v>
      </c>
      <c r="E101" s="2">
        <f>ROUND(VLOOKUP(B101,CWP_VFD!$D$6:$BZ$805,18,FALSE)*1000,0)</f>
        <v>1114650</v>
      </c>
      <c r="F101" s="3">
        <f>ROUND(VLOOKUP(B101,CWP_VFD!$D$6:$BZ$805,66,FALSE)/9,2)</f>
        <v>6.11</v>
      </c>
      <c r="G101" s="4">
        <f t="shared" si="9"/>
        <v>10630</v>
      </c>
      <c r="H101" s="3">
        <f t="shared" si="10"/>
        <v>0</v>
      </c>
      <c r="I101" s="5">
        <f>VLOOKUP(B101,'Pump HP'!$B$3:$L$802,10,FALSE)</f>
        <v>40</v>
      </c>
      <c r="J101" s="6">
        <f t="shared" si="15"/>
        <v>265.75</v>
      </c>
      <c r="K101" s="3">
        <f t="shared" si="16"/>
        <v>0</v>
      </c>
      <c r="L101" s="3" t="str">
        <f t="shared" si="11"/>
        <v>ESe-w04-v11</v>
      </c>
      <c r="M101" s="3">
        <f t="shared" si="12"/>
        <v>326.8</v>
      </c>
      <c r="N101" s="3">
        <f t="shared" si="13"/>
        <v>0.03</v>
      </c>
      <c r="O101" s="3" t="str">
        <f t="shared" si="17"/>
        <v>04</v>
      </c>
      <c r="P101" s="3" t="str">
        <f t="shared" si="14"/>
        <v>ESe</v>
      </c>
      <c r="Q101" s="3" t="s">
        <v>2083</v>
      </c>
      <c r="R101" s="31">
        <v>11</v>
      </c>
      <c r="S101">
        <f>SUMIFS(DEER2014_Wtg_Vin!$O$15:$O$10318,DEER2014_Wtg_Vin!$G$15:$G$10318,P101,DEER2014_Wtg_Vin!$I$15:$I$10318,Q101,DEER2014_Wtg_Vin!$P$15:$P$10318,R101)</f>
        <v>0.21136666666666665</v>
      </c>
      <c r="T101" s="60"/>
      <c r="U101" s="60"/>
      <c r="V101" s="60"/>
      <c r="W101" s="60"/>
    </row>
    <row r="102" spans="2:23" hidden="1" x14ac:dyDescent="0.25">
      <c r="B102" t="str">
        <f>CWP_VFD!D105</f>
        <v>ESe-w04-v03</v>
      </c>
      <c r="C102" s="2">
        <f>ROUND(VLOOKUP(B102,Baseline!$D$6:$BZ$805,18,FALSE)*1000,0)</f>
        <v>1265600</v>
      </c>
      <c r="D102" s="3">
        <f>ROUND(VLOOKUP(B102,Baseline!$D$6:$BZ$805,66,FALSE)/9,2)</f>
        <v>50.33</v>
      </c>
      <c r="E102" s="2">
        <f>ROUND(VLOOKUP(B102,CWP_VFD!$D$6:$BZ$805,18,FALSE)*1000,0)</f>
        <v>1248210</v>
      </c>
      <c r="F102" s="3">
        <f>ROUND(VLOOKUP(B102,CWP_VFD!$D$6:$BZ$805,66,FALSE)/9,2)</f>
        <v>47.11</v>
      </c>
      <c r="G102" s="4">
        <f t="shared" si="9"/>
        <v>17390</v>
      </c>
      <c r="H102" s="3">
        <f t="shared" si="10"/>
        <v>3.2199999999999989</v>
      </c>
      <c r="I102" s="5">
        <f>VLOOKUP(B102,'Pump HP'!$B$3:$L$802,10,FALSE)</f>
        <v>50</v>
      </c>
      <c r="J102" s="6">
        <f t="shared" si="15"/>
        <v>347.8</v>
      </c>
      <c r="K102" s="3">
        <f t="shared" si="16"/>
        <v>0.06</v>
      </c>
      <c r="L102" s="3" t="str">
        <f t="shared" si="11"/>
        <v>ESe-w04-v14</v>
      </c>
      <c r="M102" s="3">
        <f t="shared" si="12"/>
        <v>254.2</v>
      </c>
      <c r="N102" s="3">
        <f t="shared" si="13"/>
        <v>0</v>
      </c>
      <c r="O102" s="3" t="str">
        <f t="shared" si="17"/>
        <v>04</v>
      </c>
      <c r="P102" s="3" t="str">
        <f t="shared" si="14"/>
        <v>ESe</v>
      </c>
      <c r="Q102" s="3" t="s">
        <v>2083</v>
      </c>
      <c r="R102" s="31">
        <v>14</v>
      </c>
      <c r="S102">
        <f>SUMIFS(DEER2014_Wtg_Vin!$O$15:$O$10318,DEER2014_Wtg_Vin!$G$15:$G$10318,P102,DEER2014_Wtg_Vin!$I$15:$I$10318,Q102,DEER2014_Wtg_Vin!$P$15:$P$10318,R102)</f>
        <v>0.10568333333333332</v>
      </c>
      <c r="T102" s="60"/>
      <c r="U102" s="60"/>
      <c r="V102" s="60"/>
      <c r="W102" s="60"/>
    </row>
    <row r="103" spans="2:23" hidden="1" x14ac:dyDescent="0.25">
      <c r="B103" t="str">
        <f>CWP_VFD!D106</f>
        <v>ESe-w05-v03</v>
      </c>
      <c r="C103" s="2">
        <f>ROUND(VLOOKUP(B103,Baseline!$D$6:$BZ$805,18,FALSE)*1000,0)</f>
        <v>1122260</v>
      </c>
      <c r="D103" s="3">
        <f>ROUND(VLOOKUP(B103,Baseline!$D$6:$BZ$805,66,FALSE)/9,2)</f>
        <v>365.67</v>
      </c>
      <c r="E103" s="2">
        <f>ROUND(VLOOKUP(B103,CWP_VFD!$D$6:$BZ$805,18,FALSE)*1000,0)</f>
        <v>1110350</v>
      </c>
      <c r="F103" s="3">
        <f>ROUND(VLOOKUP(B103,CWP_VFD!$D$6:$BZ$805,66,FALSE)/9,2)</f>
        <v>362.11</v>
      </c>
      <c r="G103" s="4">
        <f t="shared" si="9"/>
        <v>11910</v>
      </c>
      <c r="H103" s="3">
        <f t="shared" si="10"/>
        <v>3.5600000000000023</v>
      </c>
      <c r="I103" s="5">
        <f>VLOOKUP(B103,'Pump HP'!$B$3:$L$802,10,FALSE)</f>
        <v>40</v>
      </c>
      <c r="J103" s="6">
        <f t="shared" si="15"/>
        <v>297.75</v>
      </c>
      <c r="K103" s="3">
        <f t="shared" si="16"/>
        <v>0.09</v>
      </c>
      <c r="L103" s="3" t="str">
        <f t="shared" si="11"/>
        <v>ESe-w05-v96</v>
      </c>
      <c r="M103" s="3">
        <f t="shared" si="12"/>
        <v>363</v>
      </c>
      <c r="N103" s="3">
        <f t="shared" si="13"/>
        <v>0.1</v>
      </c>
      <c r="O103" s="3" t="str">
        <f t="shared" si="17"/>
        <v>05</v>
      </c>
      <c r="P103" s="3" t="str">
        <f t="shared" si="14"/>
        <v>ESe</v>
      </c>
      <c r="Q103" s="3" t="s">
        <v>2084</v>
      </c>
      <c r="R103" s="31">
        <v>96</v>
      </c>
      <c r="S103">
        <f>SUMIFS(DEER2014_Wtg_Vin!$O$15:$O$10318,DEER2014_Wtg_Vin!$G$15:$G$10318,P103,DEER2014_Wtg_Vin!$I$15:$I$10318,Q103,DEER2014_Wtg_Vin!$P$15:$P$10318,R103)</f>
        <v>0.16853333333333334</v>
      </c>
      <c r="T103" s="59">
        <f>SUMPRODUCT(M103:M107,S103:S107)/SUM(S103:S107)</f>
        <v>329.20390969679903</v>
      </c>
      <c r="U103" s="59">
        <f>SUMPRODUCT(N103:N107,S103:S107)/SUM(S103:S107)</f>
        <v>9.563597108795642E-2</v>
      </c>
      <c r="V103" s="61" t="str">
        <f>P107</f>
        <v>ESe</v>
      </c>
      <c r="W103" s="61" t="str">
        <f>Q107</f>
        <v>CZ05</v>
      </c>
    </row>
    <row r="104" spans="2:23" hidden="1" x14ac:dyDescent="0.25">
      <c r="B104" t="str">
        <f>CWP_VFD!D107</f>
        <v>ESe-w06-v03</v>
      </c>
      <c r="C104" s="2">
        <f>ROUND(VLOOKUP(B104,Baseline!$D$6:$BZ$805,18,FALSE)*1000,0)</f>
        <v>1349850</v>
      </c>
      <c r="D104" s="3">
        <f>ROUND(VLOOKUP(B104,Baseline!$D$6:$BZ$805,66,FALSE)/9,2)</f>
        <v>85.78</v>
      </c>
      <c r="E104" s="2">
        <f>ROUND(VLOOKUP(B104,CWP_VFD!$D$6:$BZ$805,18,FALSE)*1000,0)</f>
        <v>1326620</v>
      </c>
      <c r="F104" s="3">
        <f>ROUND(VLOOKUP(B104,CWP_VFD!$D$6:$BZ$805,66,FALSE)/9,2)</f>
        <v>80.22</v>
      </c>
      <c r="G104" s="4">
        <f t="shared" si="9"/>
        <v>23230</v>
      </c>
      <c r="H104" s="3">
        <f t="shared" si="10"/>
        <v>5.5600000000000023</v>
      </c>
      <c r="I104" s="5">
        <f>VLOOKUP(B104,'Pump HP'!$B$3:$L$802,10,FALSE)</f>
        <v>60</v>
      </c>
      <c r="J104" s="6">
        <f t="shared" si="15"/>
        <v>387.16666666666669</v>
      </c>
      <c r="K104" s="3">
        <f t="shared" si="16"/>
        <v>0.09</v>
      </c>
      <c r="L104" s="3" t="str">
        <f t="shared" si="11"/>
        <v>ESe-w05-v03</v>
      </c>
      <c r="M104" s="3">
        <f t="shared" si="12"/>
        <v>297.75</v>
      </c>
      <c r="N104" s="3">
        <f t="shared" si="13"/>
        <v>0.09</v>
      </c>
      <c r="O104" s="3" t="str">
        <f t="shared" si="17"/>
        <v>05</v>
      </c>
      <c r="P104" s="3" t="str">
        <f t="shared" si="14"/>
        <v>ESe</v>
      </c>
      <c r="Q104" s="3" t="s">
        <v>2084</v>
      </c>
      <c r="R104" s="31" t="s">
        <v>4643</v>
      </c>
      <c r="S104">
        <f>SUMIFS(DEER2014_Wtg_Vin!$O$15:$O$10318,DEER2014_Wtg_Vin!$G$15:$G$10318,P104,DEER2014_Wtg_Vin!$I$15:$I$10318,Q104,DEER2014_Wtg_Vin!$P$15:$P$10318,R104)</f>
        <v>0.10756666666666666</v>
      </c>
      <c r="T104" s="60"/>
      <c r="U104" s="60"/>
      <c r="V104" s="60"/>
      <c r="W104" s="60"/>
    </row>
    <row r="105" spans="2:23" hidden="1" x14ac:dyDescent="0.25">
      <c r="B105" t="str">
        <f>CWP_VFD!D108</f>
        <v>ESe-w07-v03</v>
      </c>
      <c r="C105" s="2">
        <f>ROUND(VLOOKUP(B105,Baseline!$D$6:$BZ$805,18,FALSE)*1000,0)</f>
        <v>1277100</v>
      </c>
      <c r="D105" s="3">
        <f>ROUND(VLOOKUP(B105,Baseline!$D$6:$BZ$805,66,FALSE)/9,2)</f>
        <v>507.56</v>
      </c>
      <c r="E105" s="2">
        <f>ROUND(VLOOKUP(B105,CWP_VFD!$D$6:$BZ$805,18,FALSE)*1000,0)</f>
        <v>1256480</v>
      </c>
      <c r="F105" s="3">
        <f>ROUND(VLOOKUP(B105,CWP_VFD!$D$6:$BZ$805,66,FALSE)/9,2)</f>
        <v>504.33</v>
      </c>
      <c r="G105" s="4">
        <f t="shared" si="9"/>
        <v>20620</v>
      </c>
      <c r="H105" s="3">
        <f t="shared" si="10"/>
        <v>3.2300000000000182</v>
      </c>
      <c r="I105" s="5">
        <f>VLOOKUP(B105,'Pump HP'!$B$3:$L$802,10,FALSE)</f>
        <v>50</v>
      </c>
      <c r="J105" s="6">
        <f t="shared" si="15"/>
        <v>412.4</v>
      </c>
      <c r="K105" s="3">
        <f t="shared" si="16"/>
        <v>0.06</v>
      </c>
      <c r="L105" s="3" t="str">
        <f t="shared" si="11"/>
        <v>ESe-w05-v07</v>
      </c>
      <c r="M105" s="3">
        <f t="shared" si="12"/>
        <v>289.25</v>
      </c>
      <c r="N105" s="3">
        <f t="shared" si="13"/>
        <v>0.09</v>
      </c>
      <c r="O105" s="3" t="str">
        <f t="shared" si="17"/>
        <v>05</v>
      </c>
      <c r="P105" s="3" t="str">
        <f t="shared" si="14"/>
        <v>ESe</v>
      </c>
      <c r="Q105" s="3" t="s">
        <v>2084</v>
      </c>
      <c r="R105" s="31" t="s">
        <v>4644</v>
      </c>
      <c r="S105">
        <f>SUMIFS(DEER2014_Wtg_Vin!$O$15:$O$10318,DEER2014_Wtg_Vin!$G$15:$G$10318,P105,DEER2014_Wtg_Vin!$I$15:$I$10318,Q105,DEER2014_Wtg_Vin!$P$15:$P$10318,R105)</f>
        <v>3.1599999999999996E-2</v>
      </c>
      <c r="T105" s="60"/>
      <c r="U105" s="60"/>
      <c r="V105" s="60"/>
      <c r="W105" s="60"/>
    </row>
    <row r="106" spans="2:23" hidden="1" x14ac:dyDescent="0.25">
      <c r="B106" t="str">
        <f>CWP_VFD!D109</f>
        <v>ESe-w08-v03</v>
      </c>
      <c r="C106" s="2">
        <f>ROUND(VLOOKUP(B106,Baseline!$D$6:$BZ$805,18,FALSE)*1000,0)</f>
        <v>1436010</v>
      </c>
      <c r="D106" s="3">
        <f>ROUND(VLOOKUP(B106,Baseline!$D$6:$BZ$805,66,FALSE)/9,2)</f>
        <v>635.44000000000005</v>
      </c>
      <c r="E106" s="2">
        <f>ROUND(VLOOKUP(B106,CWP_VFD!$D$6:$BZ$805,18,FALSE)*1000,0)</f>
        <v>1408300</v>
      </c>
      <c r="F106" s="3">
        <f>ROUND(VLOOKUP(B106,CWP_VFD!$D$6:$BZ$805,66,FALSE)/9,2)</f>
        <v>630.89</v>
      </c>
      <c r="G106" s="4">
        <f t="shared" si="9"/>
        <v>27710</v>
      </c>
      <c r="H106" s="3">
        <f t="shared" si="10"/>
        <v>4.5500000000000682</v>
      </c>
      <c r="I106" s="5">
        <f>VLOOKUP(B106,'Pump HP'!$B$3:$L$802,10,FALSE)</f>
        <v>60</v>
      </c>
      <c r="J106" s="6">
        <f t="shared" si="15"/>
        <v>461.83333333333331</v>
      </c>
      <c r="K106" s="3">
        <f t="shared" si="16"/>
        <v>0.08</v>
      </c>
      <c r="L106" s="3" t="str">
        <f t="shared" si="11"/>
        <v>ESe-w05-v11</v>
      </c>
      <c r="M106" s="3">
        <f t="shared" si="12"/>
        <v>289.5</v>
      </c>
      <c r="N106" s="3">
        <f t="shared" si="13"/>
        <v>0.09</v>
      </c>
      <c r="O106" s="3" t="str">
        <f t="shared" si="17"/>
        <v>05</v>
      </c>
      <c r="P106" s="3" t="str">
        <f t="shared" si="14"/>
        <v>ESe</v>
      </c>
      <c r="Q106" s="3" t="s">
        <v>2084</v>
      </c>
      <c r="R106" s="31">
        <v>11</v>
      </c>
      <c r="S106">
        <f>SUMIFS(DEER2014_Wtg_Vin!$O$15:$O$10318,DEER2014_Wtg_Vin!$G$15:$G$10318,P106,DEER2014_Wtg_Vin!$I$15:$I$10318,Q106,DEER2014_Wtg_Vin!$P$15:$P$10318,R106)</f>
        <v>3.1599999999999996E-2</v>
      </c>
      <c r="T106" s="60"/>
      <c r="U106" s="60"/>
      <c r="V106" s="60"/>
      <c r="W106" s="60"/>
    </row>
    <row r="107" spans="2:23" hidden="1" x14ac:dyDescent="0.25">
      <c r="B107" t="str">
        <f>CWP_VFD!D110</f>
        <v>ESe-w09-v03</v>
      </c>
      <c r="C107" s="2">
        <f>ROUND(VLOOKUP(B107,Baseline!$D$6:$BZ$805,18,FALSE)*1000,0)</f>
        <v>1540960</v>
      </c>
      <c r="D107" s="3">
        <f>ROUND(VLOOKUP(B107,Baseline!$D$6:$BZ$805,66,FALSE)/9,2)</f>
        <v>187.44</v>
      </c>
      <c r="E107" s="2">
        <f>ROUND(VLOOKUP(B107,CWP_VFD!$D$6:$BZ$805,18,FALSE)*1000,0)</f>
        <v>1502770</v>
      </c>
      <c r="F107" s="3">
        <f>ROUND(VLOOKUP(B107,CWP_VFD!$D$6:$BZ$805,66,FALSE)/9,2)</f>
        <v>176.89</v>
      </c>
      <c r="G107" s="4">
        <f t="shared" si="9"/>
        <v>38190</v>
      </c>
      <c r="H107" s="3">
        <f t="shared" si="10"/>
        <v>10.550000000000011</v>
      </c>
      <c r="I107" s="5">
        <f>VLOOKUP(B107,'Pump HP'!$B$3:$L$802,10,FALSE)</f>
        <v>80</v>
      </c>
      <c r="J107" s="6">
        <f t="shared" si="15"/>
        <v>477.375</v>
      </c>
      <c r="K107" s="3">
        <f t="shared" si="16"/>
        <v>0.13</v>
      </c>
      <c r="L107" s="3" t="str">
        <f t="shared" si="11"/>
        <v>ESe-w05-v14</v>
      </c>
      <c r="M107" s="3">
        <f t="shared" si="12"/>
        <v>342.16666666666669</v>
      </c>
      <c r="N107" s="3">
        <f t="shared" si="13"/>
        <v>0.11</v>
      </c>
      <c r="O107" s="3" t="str">
        <f t="shared" si="17"/>
        <v>05</v>
      </c>
      <c r="P107" s="3" t="str">
        <f t="shared" si="14"/>
        <v>ESe</v>
      </c>
      <c r="Q107" s="3" t="s">
        <v>2084</v>
      </c>
      <c r="R107" s="31">
        <v>14</v>
      </c>
      <c r="S107">
        <f>SUMIFS(DEER2014_Wtg_Vin!$O$15:$O$10318,DEER2014_Wtg_Vin!$G$15:$G$10318,P107,DEER2014_Wtg_Vin!$I$15:$I$10318,Q107,DEER2014_Wtg_Vin!$P$15:$P$10318,R107)</f>
        <v>1.5799999999999998E-2</v>
      </c>
      <c r="T107" s="60"/>
      <c r="U107" s="60"/>
      <c r="V107" s="60"/>
      <c r="W107" s="60"/>
    </row>
    <row r="108" spans="2:23" hidden="1" x14ac:dyDescent="0.25">
      <c r="B108" t="str">
        <f>CWP_VFD!D111</f>
        <v>ESe-w10-v03</v>
      </c>
      <c r="C108" s="2">
        <f>ROUND(VLOOKUP(B108,Baseline!$D$6:$BZ$805,18,FALSE)*1000,0)</f>
        <v>1462600</v>
      </c>
      <c r="D108" s="3">
        <f>ROUND(VLOOKUP(B108,Baseline!$D$6:$BZ$805,66,FALSE)/9,2)</f>
        <v>153</v>
      </c>
      <c r="E108" s="2">
        <f>ROUND(VLOOKUP(B108,CWP_VFD!$D$6:$BZ$805,18,FALSE)*1000,0)</f>
        <v>1429680</v>
      </c>
      <c r="F108" s="3">
        <f>ROUND(VLOOKUP(B108,CWP_VFD!$D$6:$BZ$805,66,FALSE)/9,2)</f>
        <v>143.33000000000001</v>
      </c>
      <c r="G108" s="4">
        <f t="shared" si="9"/>
        <v>32920</v>
      </c>
      <c r="H108" s="3">
        <f t="shared" si="10"/>
        <v>9.6699999999999875</v>
      </c>
      <c r="I108" s="5">
        <f>VLOOKUP(B108,'Pump HP'!$B$3:$L$802,10,FALSE)</f>
        <v>80</v>
      </c>
      <c r="J108" s="6">
        <f t="shared" si="15"/>
        <v>411.5</v>
      </c>
      <c r="K108" s="3">
        <f t="shared" si="16"/>
        <v>0.12</v>
      </c>
      <c r="L108" s="3" t="str">
        <f t="shared" si="11"/>
        <v>ESe-w06-v96</v>
      </c>
      <c r="M108" s="3">
        <f t="shared" si="12"/>
        <v>415.16666666666669</v>
      </c>
      <c r="N108" s="3">
        <f t="shared" si="13"/>
        <v>0.09</v>
      </c>
      <c r="O108" s="3" t="str">
        <f t="shared" si="17"/>
        <v>06</v>
      </c>
      <c r="P108" s="3" t="str">
        <f t="shared" si="14"/>
        <v>ESe</v>
      </c>
      <c r="Q108" s="3" t="s">
        <v>2085</v>
      </c>
      <c r="R108" s="31">
        <v>96</v>
      </c>
      <c r="S108">
        <f>SUMIFS(DEER2014_Wtg_Vin!$O$15:$O$10318,DEER2014_Wtg_Vin!$G$15:$G$10318,P108,DEER2014_Wtg_Vin!$I$15:$I$10318,Q108,DEER2014_Wtg_Vin!$P$15:$P$10318,R108)</f>
        <v>1.9416333333333333</v>
      </c>
      <c r="T108" s="59">
        <f>SUMPRODUCT(M108:M112,S108:S112)/SUM(S108:S112)</f>
        <v>397.96283785098092</v>
      </c>
      <c r="U108" s="59">
        <f>SUMPRODUCT(N108:N112,S108:S112)/SUM(S108:S112)</f>
        <v>8.5610028302162064E-2</v>
      </c>
      <c r="V108" s="61" t="str">
        <f>P112</f>
        <v>ESe</v>
      </c>
      <c r="W108" s="61" t="str">
        <f>Q112</f>
        <v>CZ06</v>
      </c>
    </row>
    <row r="109" spans="2:23" hidden="1" x14ac:dyDescent="0.25">
      <c r="B109" t="str">
        <f>CWP_VFD!D112</f>
        <v>ESe-w11-v03</v>
      </c>
      <c r="C109" s="2">
        <f>ROUND(VLOOKUP(B109,Baseline!$D$6:$BZ$805,18,FALSE)*1000,0)</f>
        <v>1484770</v>
      </c>
      <c r="D109" s="3">
        <f>ROUND(VLOOKUP(B109,Baseline!$D$6:$BZ$805,66,FALSE)/9,2)</f>
        <v>187.89</v>
      </c>
      <c r="E109" s="2">
        <f>ROUND(VLOOKUP(B109,CWP_VFD!$D$6:$BZ$805,18,FALSE)*1000,0)</f>
        <v>1458410</v>
      </c>
      <c r="F109" s="3">
        <f>ROUND(VLOOKUP(B109,CWP_VFD!$D$6:$BZ$805,66,FALSE)/9,2)</f>
        <v>180.56</v>
      </c>
      <c r="G109" s="4">
        <f t="shared" si="9"/>
        <v>26360</v>
      </c>
      <c r="H109" s="3">
        <f t="shared" si="10"/>
        <v>7.3299999999999841</v>
      </c>
      <c r="I109" s="5">
        <f>VLOOKUP(B109,'Pump HP'!$B$3:$L$802,10,FALSE)</f>
        <v>60</v>
      </c>
      <c r="J109" s="6">
        <f t="shared" si="15"/>
        <v>439.33333333333331</v>
      </c>
      <c r="K109" s="3">
        <f t="shared" si="16"/>
        <v>0.12</v>
      </c>
      <c r="L109" s="3" t="str">
        <f t="shared" si="11"/>
        <v>ESe-w06-v03</v>
      </c>
      <c r="M109" s="3">
        <f t="shared" si="12"/>
        <v>387.16666666666669</v>
      </c>
      <c r="N109" s="3">
        <f t="shared" si="13"/>
        <v>0.09</v>
      </c>
      <c r="O109" s="3" t="str">
        <f t="shared" si="17"/>
        <v>06</v>
      </c>
      <c r="P109" s="3" t="str">
        <f t="shared" si="14"/>
        <v>ESe</v>
      </c>
      <c r="Q109" s="3" t="s">
        <v>2085</v>
      </c>
      <c r="R109" s="31" t="s">
        <v>4643</v>
      </c>
      <c r="S109">
        <f>SUMIFS(DEER2014_Wtg_Vin!$O$15:$O$10318,DEER2014_Wtg_Vin!$G$15:$G$10318,P109,DEER2014_Wtg_Vin!$I$15:$I$10318,Q109,DEER2014_Wtg_Vin!$P$15:$P$10318,R109)</f>
        <v>1.5136000000000001</v>
      </c>
      <c r="T109" s="60"/>
      <c r="U109" s="60"/>
      <c r="V109" s="60"/>
      <c r="W109" s="60"/>
    </row>
    <row r="110" spans="2:23" hidden="1" x14ac:dyDescent="0.25">
      <c r="B110" t="str">
        <f>CWP_VFD!D113</f>
        <v>ESe-w12-v03</v>
      </c>
      <c r="C110" s="2">
        <f>ROUND(VLOOKUP(B110,Baseline!$D$6:$BZ$805,18,FALSE)*1000,0)</f>
        <v>1331400</v>
      </c>
      <c r="D110" s="3">
        <f>ROUND(VLOOKUP(B110,Baseline!$D$6:$BZ$805,66,FALSE)/9,2)</f>
        <v>103.78</v>
      </c>
      <c r="E110" s="2">
        <f>ROUND(VLOOKUP(B110,CWP_VFD!$D$6:$BZ$805,18,FALSE)*1000,0)</f>
        <v>1308340</v>
      </c>
      <c r="F110" s="3">
        <f>ROUND(VLOOKUP(B110,CWP_VFD!$D$6:$BZ$805,66,FALSE)/9,2)</f>
        <v>95.44</v>
      </c>
      <c r="G110" s="4">
        <f t="shared" si="9"/>
        <v>23060</v>
      </c>
      <c r="H110" s="3">
        <f t="shared" si="10"/>
        <v>8.3400000000000034</v>
      </c>
      <c r="I110" s="5">
        <f>VLOOKUP(B110,'Pump HP'!$B$3:$L$802,10,FALSE)</f>
        <v>60</v>
      </c>
      <c r="J110" s="6">
        <f t="shared" si="15"/>
        <v>384.33333333333331</v>
      </c>
      <c r="K110" s="3">
        <f t="shared" si="16"/>
        <v>0.14000000000000001</v>
      </c>
      <c r="L110" s="3" t="str">
        <f t="shared" si="11"/>
        <v>ESe-w06-v07</v>
      </c>
      <c r="M110" s="3">
        <f t="shared" si="12"/>
        <v>381.33333333333331</v>
      </c>
      <c r="N110" s="3">
        <f t="shared" si="13"/>
        <v>0.09</v>
      </c>
      <c r="O110" s="3" t="str">
        <f t="shared" si="17"/>
        <v>06</v>
      </c>
      <c r="P110" s="3" t="str">
        <f t="shared" si="14"/>
        <v>ESe</v>
      </c>
      <c r="Q110" s="3" t="s">
        <v>2085</v>
      </c>
      <c r="R110" s="31" t="s">
        <v>4644</v>
      </c>
      <c r="S110">
        <f>SUMIFS(DEER2014_Wtg_Vin!$O$15:$O$10318,DEER2014_Wtg_Vin!$G$15:$G$10318,P110,DEER2014_Wtg_Vin!$I$15:$I$10318,Q110,DEER2014_Wtg_Vin!$P$15:$P$10318,R110)</f>
        <v>0.44579999999999992</v>
      </c>
      <c r="T110" s="60"/>
      <c r="U110" s="60"/>
      <c r="V110" s="60"/>
      <c r="W110" s="60"/>
    </row>
    <row r="111" spans="2:23" hidden="1" x14ac:dyDescent="0.25">
      <c r="B111" t="str">
        <f>CWP_VFD!D114</f>
        <v>ESe-w13-v03</v>
      </c>
      <c r="C111" s="2">
        <f>ROUND(VLOOKUP(B111,Baseline!$D$6:$BZ$805,18,FALSE)*1000,0)</f>
        <v>1537400</v>
      </c>
      <c r="D111" s="3">
        <f>ROUND(VLOOKUP(B111,Baseline!$D$6:$BZ$805,66,FALSE)/9,2)</f>
        <v>200.78</v>
      </c>
      <c r="E111" s="2">
        <f>ROUND(VLOOKUP(B111,CWP_VFD!$D$6:$BZ$805,18,FALSE)*1000,0)</f>
        <v>1507730</v>
      </c>
      <c r="F111" s="3">
        <f>ROUND(VLOOKUP(B111,CWP_VFD!$D$6:$BZ$805,66,FALSE)/9,2)</f>
        <v>192.67</v>
      </c>
      <c r="G111" s="4">
        <f t="shared" si="9"/>
        <v>29670</v>
      </c>
      <c r="H111" s="3">
        <f t="shared" si="10"/>
        <v>8.1100000000000136</v>
      </c>
      <c r="I111" s="5">
        <f>VLOOKUP(B111,'Pump HP'!$B$3:$L$802,10,FALSE)</f>
        <v>60</v>
      </c>
      <c r="J111" s="6">
        <f t="shared" si="15"/>
        <v>494.5</v>
      </c>
      <c r="K111" s="3">
        <f t="shared" si="16"/>
        <v>0.14000000000000001</v>
      </c>
      <c r="L111" s="3" t="str">
        <f t="shared" si="11"/>
        <v>ESe-w06-v11</v>
      </c>
      <c r="M111" s="3">
        <f t="shared" si="12"/>
        <v>380.5</v>
      </c>
      <c r="N111" s="3">
        <f t="shared" si="13"/>
        <v>0.09</v>
      </c>
      <c r="O111" s="3" t="str">
        <f t="shared" si="17"/>
        <v>06</v>
      </c>
      <c r="P111" s="3" t="str">
        <f t="shared" si="14"/>
        <v>ESe</v>
      </c>
      <c r="Q111" s="3" t="s">
        <v>2085</v>
      </c>
      <c r="R111" s="31">
        <v>11</v>
      </c>
      <c r="S111">
        <f>SUMIFS(DEER2014_Wtg_Vin!$O$15:$O$10318,DEER2014_Wtg_Vin!$G$15:$G$10318,P111,DEER2014_Wtg_Vin!$I$15:$I$10318,Q111,DEER2014_Wtg_Vin!$P$15:$P$10318,R111)</f>
        <v>0.44579999999999992</v>
      </c>
      <c r="T111" s="60"/>
      <c r="U111" s="60"/>
      <c r="V111" s="60"/>
      <c r="W111" s="60"/>
    </row>
    <row r="112" spans="2:23" hidden="1" x14ac:dyDescent="0.25">
      <c r="B112" t="str">
        <f>CWP_VFD!D115</f>
        <v>ESe-w14-v03</v>
      </c>
      <c r="C112" s="2">
        <f>ROUND(VLOOKUP(B112,Baseline!$D$6:$BZ$805,18,FALSE)*1000,0)</f>
        <v>1557220</v>
      </c>
      <c r="D112" s="3">
        <f>ROUND(VLOOKUP(B112,Baseline!$D$6:$BZ$805,66,FALSE)/9,2)</f>
        <v>215.22</v>
      </c>
      <c r="E112" s="2">
        <f>ROUND(VLOOKUP(B112,CWP_VFD!$D$6:$BZ$805,18,FALSE)*1000,0)</f>
        <v>1515960</v>
      </c>
      <c r="F112" s="3">
        <f>ROUND(VLOOKUP(B112,CWP_VFD!$D$6:$BZ$805,66,FALSE)/9,2)</f>
        <v>204.11</v>
      </c>
      <c r="G112" s="4">
        <f t="shared" si="9"/>
        <v>41260</v>
      </c>
      <c r="H112" s="3">
        <f t="shared" si="10"/>
        <v>11.109999999999985</v>
      </c>
      <c r="I112" s="5">
        <f>VLOOKUP(B112,'Pump HP'!$B$3:$L$802,10,FALSE)</f>
        <v>80</v>
      </c>
      <c r="J112" s="6">
        <f t="shared" si="15"/>
        <v>515.75</v>
      </c>
      <c r="K112" s="3">
        <f t="shared" si="16"/>
        <v>0.14000000000000001</v>
      </c>
      <c r="L112" s="3" t="str">
        <f t="shared" si="11"/>
        <v>ESe-w06-v14</v>
      </c>
      <c r="M112" s="3">
        <f t="shared" si="12"/>
        <v>389.6</v>
      </c>
      <c r="N112" s="3">
        <f t="shared" si="13"/>
        <v>0</v>
      </c>
      <c r="O112" s="3" t="str">
        <f t="shared" si="17"/>
        <v>06</v>
      </c>
      <c r="P112" s="3" t="str">
        <f t="shared" si="14"/>
        <v>ESe</v>
      </c>
      <c r="Q112" s="3" t="s">
        <v>2085</v>
      </c>
      <c r="R112" s="31">
        <v>14</v>
      </c>
      <c r="S112">
        <f>SUMIFS(DEER2014_Wtg_Vin!$O$15:$O$10318,DEER2014_Wtg_Vin!$G$15:$G$10318,P112,DEER2014_Wtg_Vin!$I$15:$I$10318,Q112,DEER2014_Wtg_Vin!$P$15:$P$10318,R112)</f>
        <v>0.22289999999999996</v>
      </c>
      <c r="T112" s="60"/>
      <c r="U112" s="60"/>
      <c r="V112" s="60"/>
      <c r="W112" s="60"/>
    </row>
    <row r="113" spans="2:23" hidden="1" x14ac:dyDescent="0.25">
      <c r="B113" t="str">
        <f>CWP_VFD!D116</f>
        <v>ESe-w15-v03</v>
      </c>
      <c r="C113" s="2">
        <f>ROUND(VLOOKUP(B113,Baseline!$D$6:$BZ$805,18,FALSE)*1000,0)</f>
        <v>2103330</v>
      </c>
      <c r="D113" s="3">
        <f>ROUND(VLOOKUP(B113,Baseline!$D$6:$BZ$805,66,FALSE)/9,2)</f>
        <v>253</v>
      </c>
      <c r="E113" s="2">
        <f>ROUND(VLOOKUP(B113,CWP_VFD!$D$6:$BZ$805,18,FALSE)*1000,0)</f>
        <v>2047510</v>
      </c>
      <c r="F113" s="3">
        <f>ROUND(VLOOKUP(B113,CWP_VFD!$D$6:$BZ$805,66,FALSE)/9,2)</f>
        <v>241.89</v>
      </c>
      <c r="G113" s="4">
        <f t="shared" si="9"/>
        <v>55820</v>
      </c>
      <c r="H113" s="3">
        <f t="shared" si="10"/>
        <v>11.110000000000014</v>
      </c>
      <c r="I113" s="5">
        <f>VLOOKUP(B113,'Pump HP'!$B$3:$L$802,10,FALSE)</f>
        <v>80</v>
      </c>
      <c r="J113" s="6">
        <f t="shared" si="15"/>
        <v>697.75</v>
      </c>
      <c r="K113" s="3">
        <f t="shared" si="16"/>
        <v>0.14000000000000001</v>
      </c>
      <c r="L113" s="3" t="str">
        <f t="shared" si="11"/>
        <v>ESe-w07-v96</v>
      </c>
      <c r="M113" s="3">
        <f t="shared" si="12"/>
        <v>428.4</v>
      </c>
      <c r="N113" s="3">
        <f t="shared" si="13"/>
        <v>7.0000000000000007E-2</v>
      </c>
      <c r="O113" s="3" t="str">
        <f t="shared" si="17"/>
        <v>07</v>
      </c>
      <c r="P113" s="3" t="str">
        <f t="shared" si="14"/>
        <v>ESe</v>
      </c>
      <c r="Q113" s="3" t="s">
        <v>2086</v>
      </c>
      <c r="R113" s="31">
        <v>96</v>
      </c>
      <c r="S113">
        <f>SUMIFS(DEER2014_Wtg_Vin!$O$15:$O$10318,DEER2014_Wtg_Vin!$G$15:$G$10318,P113,DEER2014_Wtg_Vin!$I$15:$I$10318,Q113,DEER2014_Wtg_Vin!$P$15:$P$10318,R113)</f>
        <v>1.1939</v>
      </c>
      <c r="T113" s="59">
        <f>SUMPRODUCT(M113:M117,S113:S117)/SUM(S113:S117)</f>
        <v>415.01089949578062</v>
      </c>
      <c r="U113" s="59">
        <f>SUMPRODUCT(N113:N117,S113:S117)/SUM(S113:S117)</f>
        <v>6.54368158424119E-2</v>
      </c>
      <c r="V113" s="61" t="str">
        <f>P117</f>
        <v>ESe</v>
      </c>
      <c r="W113" s="61" t="str">
        <f>Q117</f>
        <v>CZ07</v>
      </c>
    </row>
    <row r="114" spans="2:23" hidden="1" x14ac:dyDescent="0.25">
      <c r="B114" t="str">
        <f>CWP_VFD!D117</f>
        <v>ESe-w16-v03</v>
      </c>
      <c r="C114" s="2">
        <f>ROUND(VLOOKUP(B114,Baseline!$D$6:$BZ$805,18,FALSE)*1000,0)</f>
        <v>1183800</v>
      </c>
      <c r="D114" s="3">
        <f>ROUND(VLOOKUP(B114,Baseline!$D$6:$BZ$805,66,FALSE)/9,2)</f>
        <v>78.33</v>
      </c>
      <c r="E114" s="2">
        <f>ROUND(VLOOKUP(B114,CWP_VFD!$D$6:$BZ$805,18,FALSE)*1000,0)</f>
        <v>1172320</v>
      </c>
      <c r="F114" s="3">
        <f>ROUND(VLOOKUP(B114,CWP_VFD!$D$6:$BZ$805,66,FALSE)/9,2)</f>
        <v>73.44</v>
      </c>
      <c r="G114" s="4">
        <f t="shared" si="9"/>
        <v>11480</v>
      </c>
      <c r="H114" s="3">
        <f t="shared" si="10"/>
        <v>4.8900000000000006</v>
      </c>
      <c r="I114" s="5">
        <f>VLOOKUP(B114,'Pump HP'!$B$3:$L$802,10,FALSE)</f>
        <v>40</v>
      </c>
      <c r="J114" s="6">
        <f t="shared" si="15"/>
        <v>287</v>
      </c>
      <c r="K114" s="3">
        <f t="shared" si="16"/>
        <v>0.12</v>
      </c>
      <c r="L114" s="3" t="str">
        <f t="shared" si="11"/>
        <v>ESe-w07-v03</v>
      </c>
      <c r="M114" s="3">
        <f t="shared" si="12"/>
        <v>412.4</v>
      </c>
      <c r="N114" s="3">
        <f t="shared" si="13"/>
        <v>0.06</v>
      </c>
      <c r="O114" s="3" t="str">
        <f t="shared" si="17"/>
        <v>07</v>
      </c>
      <c r="P114" s="3" t="str">
        <f t="shared" si="14"/>
        <v>ESe</v>
      </c>
      <c r="Q114" s="3" t="s">
        <v>2086</v>
      </c>
      <c r="R114" s="31" t="s">
        <v>4643</v>
      </c>
      <c r="S114">
        <f>SUMIFS(DEER2014_Wtg_Vin!$O$15:$O$10318,DEER2014_Wtg_Vin!$G$15:$G$10318,P114,DEER2014_Wtg_Vin!$I$15:$I$10318,Q114,DEER2014_Wtg_Vin!$P$15:$P$10318,R114)</f>
        <v>0.87423333333333331</v>
      </c>
      <c r="T114" s="60"/>
      <c r="U114" s="60"/>
      <c r="V114" s="60"/>
      <c r="W114" s="60"/>
    </row>
    <row r="115" spans="2:23" hidden="1" x14ac:dyDescent="0.25">
      <c r="B115" t="str">
        <f>CWP_VFD!D118</f>
        <v>ESe-w01-v07</v>
      </c>
      <c r="C115" s="2">
        <f>ROUND(VLOOKUP(B115,Baseline!$D$6:$BZ$805,18,FALSE)*1000,0)</f>
        <v>951775</v>
      </c>
      <c r="D115" s="3">
        <f>ROUND(VLOOKUP(B115,Baseline!$D$6:$BZ$805,66,FALSE)/9,2)</f>
        <v>314.89</v>
      </c>
      <c r="E115" s="2">
        <f>ROUND(VLOOKUP(B115,CWP_VFD!$D$6:$BZ$805,18,FALSE)*1000,0)</f>
        <v>946714</v>
      </c>
      <c r="F115" s="3">
        <f>ROUND(VLOOKUP(B115,CWP_VFD!$D$6:$BZ$805,66,FALSE)/9,2)</f>
        <v>312</v>
      </c>
      <c r="G115" s="4">
        <f t="shared" si="9"/>
        <v>5061</v>
      </c>
      <c r="H115" s="3">
        <f t="shared" si="10"/>
        <v>2.8899999999999864</v>
      </c>
      <c r="I115" s="5">
        <f>VLOOKUP(B115,'Pump HP'!$B$3:$L$802,10,FALSE)</f>
        <v>30</v>
      </c>
      <c r="J115" s="6">
        <f t="shared" si="15"/>
        <v>168.7</v>
      </c>
      <c r="K115" s="3">
        <f t="shared" si="16"/>
        <v>0.1</v>
      </c>
      <c r="L115" s="3" t="str">
        <f t="shared" si="11"/>
        <v>ESe-w07-v07</v>
      </c>
      <c r="M115" s="3">
        <f t="shared" si="12"/>
        <v>404</v>
      </c>
      <c r="N115" s="3">
        <f t="shared" si="13"/>
        <v>0.06</v>
      </c>
      <c r="O115" s="3" t="str">
        <f t="shared" si="17"/>
        <v>07</v>
      </c>
      <c r="P115" s="3" t="str">
        <f t="shared" si="14"/>
        <v>ESe</v>
      </c>
      <c r="Q115" s="3" t="s">
        <v>2086</v>
      </c>
      <c r="R115" s="31" t="s">
        <v>4644</v>
      </c>
      <c r="S115">
        <f>SUMIFS(DEER2014_Wtg_Vin!$O$15:$O$10318,DEER2014_Wtg_Vin!$G$15:$G$10318,P115,DEER2014_Wtg_Vin!$I$15:$I$10318,Q115,DEER2014_Wtg_Vin!$P$15:$P$10318,R115)</f>
        <v>0.19346666666666668</v>
      </c>
      <c r="T115" s="60"/>
      <c r="U115" s="60"/>
      <c r="V115" s="60"/>
      <c r="W115" s="60"/>
    </row>
    <row r="116" spans="2:23" hidden="1" x14ac:dyDescent="0.25">
      <c r="B116" t="str">
        <f>CWP_VFD!D119</f>
        <v>ESe-w02-v07</v>
      </c>
      <c r="C116" s="2">
        <f>ROUND(VLOOKUP(B116,Baseline!$D$6:$BZ$805,18,FALSE)*1000,0)</f>
        <v>1130130</v>
      </c>
      <c r="D116" s="3">
        <f>ROUND(VLOOKUP(B116,Baseline!$D$6:$BZ$805,66,FALSE)/9,2)</f>
        <v>5.89</v>
      </c>
      <c r="E116" s="2">
        <f>ROUND(VLOOKUP(B116,CWP_VFD!$D$6:$BZ$805,18,FALSE)*1000,0)</f>
        <v>1114270</v>
      </c>
      <c r="F116" s="3">
        <f>ROUND(VLOOKUP(B116,CWP_VFD!$D$6:$BZ$805,66,FALSE)/9,2)</f>
        <v>5.89</v>
      </c>
      <c r="G116" s="4">
        <f t="shared" si="9"/>
        <v>15860</v>
      </c>
      <c r="H116" s="3">
        <f t="shared" si="10"/>
        <v>0</v>
      </c>
      <c r="I116" s="5">
        <f>VLOOKUP(B116,'Pump HP'!$B$3:$L$802,10,FALSE)</f>
        <v>60</v>
      </c>
      <c r="J116" s="6">
        <f t="shared" si="15"/>
        <v>264.33333333333331</v>
      </c>
      <c r="K116" s="3">
        <f t="shared" si="16"/>
        <v>0</v>
      </c>
      <c r="L116" s="3" t="str">
        <f t="shared" si="11"/>
        <v>ESe-w07-v11</v>
      </c>
      <c r="M116" s="3">
        <f t="shared" si="12"/>
        <v>398.6</v>
      </c>
      <c r="N116" s="3">
        <f t="shared" si="13"/>
        <v>7.0000000000000007E-2</v>
      </c>
      <c r="O116" s="3" t="str">
        <f t="shared" si="17"/>
        <v>07</v>
      </c>
      <c r="P116" s="3" t="str">
        <f t="shared" si="14"/>
        <v>ESe</v>
      </c>
      <c r="Q116" s="3" t="s">
        <v>2086</v>
      </c>
      <c r="R116" s="31">
        <v>11</v>
      </c>
      <c r="S116">
        <f>SUMIFS(DEER2014_Wtg_Vin!$O$15:$O$10318,DEER2014_Wtg_Vin!$G$15:$G$10318,P116,DEER2014_Wtg_Vin!$I$15:$I$10318,Q116,DEER2014_Wtg_Vin!$P$15:$P$10318,R116)</f>
        <v>0.19346666666666668</v>
      </c>
      <c r="T116" s="60"/>
      <c r="U116" s="60"/>
      <c r="V116" s="60"/>
      <c r="W116" s="60"/>
    </row>
    <row r="117" spans="2:23" hidden="1" x14ac:dyDescent="0.25">
      <c r="B117" t="str">
        <f>CWP_VFD!D120</f>
        <v>ESe-w03-v07</v>
      </c>
      <c r="C117" s="2">
        <f>ROUND(VLOOKUP(B117,Baseline!$D$6:$BZ$805,18,FALSE)*1000,0)</f>
        <v>1051290</v>
      </c>
      <c r="D117" s="3">
        <f>ROUND(VLOOKUP(B117,Baseline!$D$6:$BZ$805,66,FALSE)/9,2)</f>
        <v>5.89</v>
      </c>
      <c r="E117" s="2">
        <f>ROUND(VLOOKUP(B117,CWP_VFD!$D$6:$BZ$805,18,FALSE)*1000,0)</f>
        <v>1041070</v>
      </c>
      <c r="F117" s="3">
        <f>ROUND(VLOOKUP(B117,CWP_VFD!$D$6:$BZ$805,66,FALSE)/9,2)</f>
        <v>5.89</v>
      </c>
      <c r="G117" s="4">
        <f t="shared" si="9"/>
        <v>10220</v>
      </c>
      <c r="H117" s="3">
        <f t="shared" si="10"/>
        <v>0</v>
      </c>
      <c r="I117" s="5">
        <f>VLOOKUP(B117,'Pump HP'!$B$3:$L$802,10,FALSE)</f>
        <v>40</v>
      </c>
      <c r="J117" s="6">
        <f t="shared" si="15"/>
        <v>255.5</v>
      </c>
      <c r="K117" s="3">
        <f t="shared" si="16"/>
        <v>0</v>
      </c>
      <c r="L117" s="3" t="str">
        <f t="shared" si="11"/>
        <v>ESe-w07-v14</v>
      </c>
      <c r="M117" s="3">
        <f t="shared" si="12"/>
        <v>328.2</v>
      </c>
      <c r="N117" s="3">
        <f t="shared" si="13"/>
        <v>0.06</v>
      </c>
      <c r="O117" s="3" t="str">
        <f t="shared" si="17"/>
        <v>07</v>
      </c>
      <c r="P117" s="3" t="str">
        <f t="shared" si="14"/>
        <v>ESe</v>
      </c>
      <c r="Q117" s="3" t="s">
        <v>2086</v>
      </c>
      <c r="R117" s="31">
        <v>14</v>
      </c>
      <c r="S117">
        <f>SUMIFS(DEER2014_Wtg_Vin!$O$15:$O$10318,DEER2014_Wtg_Vin!$G$15:$G$10318,P117,DEER2014_Wtg_Vin!$I$15:$I$10318,Q117,DEER2014_Wtg_Vin!$P$15:$P$10318,R117)</f>
        <v>9.6733333333333338E-2</v>
      </c>
      <c r="T117" s="60"/>
      <c r="U117" s="60"/>
      <c r="V117" s="60"/>
      <c r="W117" s="60"/>
    </row>
    <row r="118" spans="2:23" hidden="1" x14ac:dyDescent="0.25">
      <c r="B118" t="str">
        <f>CWP_VFD!D121</f>
        <v>ESe-w04-v07</v>
      </c>
      <c r="C118" s="2">
        <f>ROUND(VLOOKUP(B118,Baseline!$D$6:$BZ$805,18,FALSE)*1000,0)</f>
        <v>1182510</v>
      </c>
      <c r="D118" s="3">
        <f>ROUND(VLOOKUP(B118,Baseline!$D$6:$BZ$805,66,FALSE)/9,2)</f>
        <v>41.67</v>
      </c>
      <c r="E118" s="2">
        <f>ROUND(VLOOKUP(B118,CWP_VFD!$D$6:$BZ$805,18,FALSE)*1000,0)</f>
        <v>1165640</v>
      </c>
      <c r="F118" s="3">
        <f>ROUND(VLOOKUP(B118,CWP_VFD!$D$6:$BZ$805,66,FALSE)/9,2)</f>
        <v>38.44</v>
      </c>
      <c r="G118" s="4">
        <f t="shared" si="9"/>
        <v>16870</v>
      </c>
      <c r="H118" s="3">
        <f t="shared" si="10"/>
        <v>3.230000000000004</v>
      </c>
      <c r="I118" s="5">
        <f>VLOOKUP(B118,'Pump HP'!$B$3:$L$802,10,FALSE)</f>
        <v>50</v>
      </c>
      <c r="J118" s="6">
        <f t="shared" si="15"/>
        <v>337.4</v>
      </c>
      <c r="K118" s="3">
        <f t="shared" si="16"/>
        <v>0.06</v>
      </c>
      <c r="L118" s="3" t="str">
        <f t="shared" si="11"/>
        <v>ESe-w08-v96</v>
      </c>
      <c r="M118" s="3">
        <f t="shared" si="12"/>
        <v>367.875</v>
      </c>
      <c r="N118" s="3">
        <f t="shared" si="13"/>
        <v>0.06</v>
      </c>
      <c r="O118" s="3" t="str">
        <f t="shared" si="17"/>
        <v>08</v>
      </c>
      <c r="P118" s="3" t="str">
        <f t="shared" si="14"/>
        <v>ESe</v>
      </c>
      <c r="Q118" s="3" t="s">
        <v>2087</v>
      </c>
      <c r="R118" s="31">
        <v>96</v>
      </c>
      <c r="S118">
        <f>SUMIFS(DEER2014_Wtg_Vin!$O$15:$O$10318,DEER2014_Wtg_Vin!$G$15:$G$10318,P118,DEER2014_Wtg_Vin!$I$15:$I$10318,Q118,DEER2014_Wtg_Vin!$P$15:$P$10318,R118)</f>
        <v>3.3542333333333332</v>
      </c>
      <c r="T118" s="59">
        <f>SUMPRODUCT(M118:M122,S118:S122)/SUM(S118:S122)</f>
        <v>417.13384812783431</v>
      </c>
      <c r="U118" s="59">
        <f>SUMPRODUCT(N118:N122,S118:S122)/SUM(S118:S122)</f>
        <v>6.9684477663394376E-2</v>
      </c>
      <c r="V118" s="61" t="str">
        <f>P122</f>
        <v>ESe</v>
      </c>
      <c r="W118" s="61" t="str">
        <f>Q122</f>
        <v>CZ08</v>
      </c>
    </row>
    <row r="119" spans="2:23" hidden="1" x14ac:dyDescent="0.25">
      <c r="B119" t="str">
        <f>CWP_VFD!D122</f>
        <v>ESe-w05-v07</v>
      </c>
      <c r="C119" s="2">
        <f>ROUND(VLOOKUP(B119,Baseline!$D$6:$BZ$805,18,FALSE)*1000,0)</f>
        <v>1047770</v>
      </c>
      <c r="D119" s="3">
        <f>ROUND(VLOOKUP(B119,Baseline!$D$6:$BZ$805,66,FALSE)/9,2)</f>
        <v>344.89</v>
      </c>
      <c r="E119" s="2">
        <f>ROUND(VLOOKUP(B119,CWP_VFD!$D$6:$BZ$805,18,FALSE)*1000,0)</f>
        <v>1036200</v>
      </c>
      <c r="F119" s="3">
        <f>ROUND(VLOOKUP(B119,CWP_VFD!$D$6:$BZ$805,66,FALSE)/9,2)</f>
        <v>341.33</v>
      </c>
      <c r="G119" s="4">
        <f t="shared" si="9"/>
        <v>11570</v>
      </c>
      <c r="H119" s="3">
        <f t="shared" si="10"/>
        <v>3.5600000000000023</v>
      </c>
      <c r="I119" s="5">
        <f>VLOOKUP(B119,'Pump HP'!$B$3:$L$802,10,FALSE)</f>
        <v>40</v>
      </c>
      <c r="J119" s="6">
        <f t="shared" si="15"/>
        <v>289.25</v>
      </c>
      <c r="K119" s="3">
        <f t="shared" si="16"/>
        <v>0.09</v>
      </c>
      <c r="L119" s="3" t="str">
        <f t="shared" si="11"/>
        <v>ESe-w08-v03</v>
      </c>
      <c r="M119" s="3">
        <f t="shared" si="12"/>
        <v>461.83333333333331</v>
      </c>
      <c r="N119" s="3">
        <f t="shared" si="13"/>
        <v>0.08</v>
      </c>
      <c r="O119" s="3" t="str">
        <f t="shared" si="17"/>
        <v>08</v>
      </c>
      <c r="P119" s="3" t="str">
        <f t="shared" si="14"/>
        <v>ESe</v>
      </c>
      <c r="Q119" s="3" t="s">
        <v>2087</v>
      </c>
      <c r="R119" s="31" t="s">
        <v>4643</v>
      </c>
      <c r="S119">
        <f>SUMIFS(DEER2014_Wtg_Vin!$O$15:$O$10318,DEER2014_Wtg_Vin!$G$15:$G$10318,P119,DEER2014_Wtg_Vin!$I$15:$I$10318,Q119,DEER2014_Wtg_Vin!$P$15:$P$10318,R119)</f>
        <v>2.7084999999999995</v>
      </c>
      <c r="T119" s="60"/>
      <c r="U119" s="60"/>
      <c r="V119" s="60"/>
      <c r="W119" s="60"/>
    </row>
    <row r="120" spans="2:23" hidden="1" x14ac:dyDescent="0.25">
      <c r="B120" t="str">
        <f>CWP_VFD!D123</f>
        <v>ESe-w06-v07</v>
      </c>
      <c r="C120" s="2">
        <f>ROUND(VLOOKUP(B120,Baseline!$D$6:$BZ$805,18,FALSE)*1000,0)</f>
        <v>1253070</v>
      </c>
      <c r="D120" s="3">
        <f>ROUND(VLOOKUP(B120,Baseline!$D$6:$BZ$805,66,FALSE)/9,2)</f>
        <v>72.44</v>
      </c>
      <c r="E120" s="2">
        <f>ROUND(VLOOKUP(B120,CWP_VFD!$D$6:$BZ$805,18,FALSE)*1000,0)</f>
        <v>1230190</v>
      </c>
      <c r="F120" s="3">
        <f>ROUND(VLOOKUP(B120,CWP_VFD!$D$6:$BZ$805,66,FALSE)/9,2)</f>
        <v>66.89</v>
      </c>
      <c r="G120" s="4">
        <f t="shared" si="9"/>
        <v>22880</v>
      </c>
      <c r="H120" s="3">
        <f t="shared" si="10"/>
        <v>5.5499999999999972</v>
      </c>
      <c r="I120" s="5">
        <f>VLOOKUP(B120,'Pump HP'!$B$3:$L$802,10,FALSE)</f>
        <v>60</v>
      </c>
      <c r="J120" s="6">
        <f t="shared" si="15"/>
        <v>381.33333333333331</v>
      </c>
      <c r="K120" s="3">
        <f t="shared" si="16"/>
        <v>0.09</v>
      </c>
      <c r="L120" s="3" t="str">
        <f t="shared" si="11"/>
        <v>ESe-w08-v07</v>
      </c>
      <c r="M120" s="3">
        <f t="shared" si="12"/>
        <v>455.16666666666669</v>
      </c>
      <c r="N120" s="3">
        <f t="shared" si="13"/>
        <v>0.08</v>
      </c>
      <c r="O120" s="3" t="str">
        <f t="shared" si="17"/>
        <v>08</v>
      </c>
      <c r="P120" s="3" t="str">
        <f t="shared" si="14"/>
        <v>ESe</v>
      </c>
      <c r="Q120" s="3" t="s">
        <v>2087</v>
      </c>
      <c r="R120" s="31" t="s">
        <v>4644</v>
      </c>
      <c r="S120">
        <f>SUMIFS(DEER2014_Wtg_Vin!$O$15:$O$10318,DEER2014_Wtg_Vin!$G$15:$G$10318,P120,DEER2014_Wtg_Vin!$I$15:$I$10318,Q120,DEER2014_Wtg_Vin!$P$15:$P$10318,R120)</f>
        <v>0.78503333333333336</v>
      </c>
      <c r="T120" s="60"/>
      <c r="U120" s="60"/>
      <c r="V120" s="60"/>
      <c r="W120" s="60"/>
    </row>
    <row r="121" spans="2:23" hidden="1" x14ac:dyDescent="0.25">
      <c r="B121" t="str">
        <f>CWP_VFD!D124</f>
        <v>ESe-w07-v07</v>
      </c>
      <c r="C121" s="2">
        <f>ROUND(VLOOKUP(B121,Baseline!$D$6:$BZ$805,18,FALSE)*1000,0)</f>
        <v>1194240</v>
      </c>
      <c r="D121" s="3">
        <f>ROUND(VLOOKUP(B121,Baseline!$D$6:$BZ$805,66,FALSE)/9,2)</f>
        <v>494.33</v>
      </c>
      <c r="E121" s="2">
        <f>ROUND(VLOOKUP(B121,CWP_VFD!$D$6:$BZ$805,18,FALSE)*1000,0)</f>
        <v>1174040</v>
      </c>
      <c r="F121" s="3">
        <f>ROUND(VLOOKUP(B121,CWP_VFD!$D$6:$BZ$805,66,FALSE)/9,2)</f>
        <v>491.11</v>
      </c>
      <c r="G121" s="4">
        <f t="shared" si="9"/>
        <v>20200</v>
      </c>
      <c r="H121" s="3">
        <f t="shared" si="10"/>
        <v>3.2199999999999704</v>
      </c>
      <c r="I121" s="5">
        <f>VLOOKUP(B121,'Pump HP'!$B$3:$L$802,10,FALSE)</f>
        <v>50</v>
      </c>
      <c r="J121" s="6">
        <f t="shared" si="15"/>
        <v>404</v>
      </c>
      <c r="K121" s="3">
        <f t="shared" si="16"/>
        <v>0.06</v>
      </c>
      <c r="L121" s="3" t="str">
        <f t="shared" si="11"/>
        <v>ESe-w08-v11</v>
      </c>
      <c r="M121" s="3">
        <f t="shared" si="12"/>
        <v>444.66666666666669</v>
      </c>
      <c r="N121" s="3">
        <f t="shared" si="13"/>
        <v>7.0000000000000007E-2</v>
      </c>
      <c r="O121" s="3" t="str">
        <f t="shared" si="17"/>
        <v>08</v>
      </c>
      <c r="P121" s="3" t="str">
        <f t="shared" si="14"/>
        <v>ESe</v>
      </c>
      <c r="Q121" s="3" t="s">
        <v>2087</v>
      </c>
      <c r="R121" s="31">
        <v>11</v>
      </c>
      <c r="S121">
        <f>SUMIFS(DEER2014_Wtg_Vin!$O$15:$O$10318,DEER2014_Wtg_Vin!$G$15:$G$10318,P121,DEER2014_Wtg_Vin!$I$15:$I$10318,Q121,DEER2014_Wtg_Vin!$P$15:$P$10318,R121)</f>
        <v>0.78503333333333336</v>
      </c>
      <c r="T121" s="60"/>
      <c r="U121" s="60"/>
      <c r="V121" s="60"/>
      <c r="W121" s="60"/>
    </row>
    <row r="122" spans="2:23" hidden="1" x14ac:dyDescent="0.25">
      <c r="B122" t="str">
        <f>CWP_VFD!D125</f>
        <v>ESe-w08-v07</v>
      </c>
      <c r="C122" s="2">
        <f>ROUND(VLOOKUP(B122,Baseline!$D$6:$BZ$805,18,FALSE)*1000,0)</f>
        <v>1336170</v>
      </c>
      <c r="D122" s="3">
        <f>ROUND(VLOOKUP(B122,Baseline!$D$6:$BZ$805,66,FALSE)/9,2)</f>
        <v>617.66999999999996</v>
      </c>
      <c r="E122" s="2">
        <f>ROUND(VLOOKUP(B122,CWP_VFD!$D$6:$BZ$805,18,FALSE)*1000,0)</f>
        <v>1308860</v>
      </c>
      <c r="F122" s="3">
        <f>ROUND(VLOOKUP(B122,CWP_VFD!$D$6:$BZ$805,66,FALSE)/9,2)</f>
        <v>613.11</v>
      </c>
      <c r="G122" s="4">
        <f t="shared" si="9"/>
        <v>27310</v>
      </c>
      <c r="H122" s="3">
        <f t="shared" si="10"/>
        <v>4.5599999999999454</v>
      </c>
      <c r="I122" s="5">
        <f>VLOOKUP(B122,'Pump HP'!$B$3:$L$802,10,FALSE)</f>
        <v>60</v>
      </c>
      <c r="J122" s="6">
        <f t="shared" si="15"/>
        <v>455.16666666666669</v>
      </c>
      <c r="K122" s="3">
        <f t="shared" si="16"/>
        <v>0.08</v>
      </c>
      <c r="L122" s="3" t="str">
        <f t="shared" si="11"/>
        <v>ESe-w08-v14</v>
      </c>
      <c r="M122" s="3">
        <f t="shared" si="12"/>
        <v>398.5</v>
      </c>
      <c r="N122" s="3">
        <f t="shared" si="13"/>
        <v>0.06</v>
      </c>
      <c r="O122" s="3" t="str">
        <f t="shared" si="17"/>
        <v>08</v>
      </c>
      <c r="P122" s="3" t="str">
        <f t="shared" si="14"/>
        <v>ESe</v>
      </c>
      <c r="Q122" s="3" t="s">
        <v>2087</v>
      </c>
      <c r="R122" s="31">
        <v>14</v>
      </c>
      <c r="S122">
        <f>SUMIFS(DEER2014_Wtg_Vin!$O$15:$O$10318,DEER2014_Wtg_Vin!$G$15:$G$10318,P122,DEER2014_Wtg_Vin!$I$15:$I$10318,Q122,DEER2014_Wtg_Vin!$P$15:$P$10318,R122)</f>
        <v>0.39251666666666668</v>
      </c>
      <c r="T122" s="60"/>
      <c r="U122" s="60"/>
      <c r="V122" s="60"/>
      <c r="W122" s="60"/>
    </row>
    <row r="123" spans="2:23" hidden="1" x14ac:dyDescent="0.25">
      <c r="B123" t="str">
        <f>CWP_VFD!D126</f>
        <v>ESe-w09-v07</v>
      </c>
      <c r="C123" s="2">
        <f>ROUND(VLOOKUP(B123,Baseline!$D$6:$BZ$805,18,FALSE)*1000,0)</f>
        <v>1432660</v>
      </c>
      <c r="D123" s="3">
        <f>ROUND(VLOOKUP(B123,Baseline!$D$6:$BZ$805,66,FALSE)/9,2)</f>
        <v>168.33</v>
      </c>
      <c r="E123" s="2">
        <f>ROUND(VLOOKUP(B123,CWP_VFD!$D$6:$BZ$805,18,FALSE)*1000,0)</f>
        <v>1395290</v>
      </c>
      <c r="F123" s="3">
        <f>ROUND(VLOOKUP(B123,CWP_VFD!$D$6:$BZ$805,66,FALSE)/9,2)</f>
        <v>157.78</v>
      </c>
      <c r="G123" s="4">
        <f t="shared" si="9"/>
        <v>37370</v>
      </c>
      <c r="H123" s="3">
        <f t="shared" si="10"/>
        <v>10.550000000000011</v>
      </c>
      <c r="I123" s="5">
        <f>VLOOKUP(B123,'Pump HP'!$B$3:$L$802,10,FALSE)</f>
        <v>80</v>
      </c>
      <c r="J123" s="6">
        <f t="shared" si="15"/>
        <v>467.125</v>
      </c>
      <c r="K123" s="3">
        <f t="shared" si="16"/>
        <v>0.13</v>
      </c>
      <c r="L123" s="3" t="str">
        <f t="shared" si="11"/>
        <v>ESe-w09-v96</v>
      </c>
      <c r="M123" s="3">
        <f t="shared" si="12"/>
        <v>509.875</v>
      </c>
      <c r="N123" s="3">
        <f t="shared" si="13"/>
        <v>0.12</v>
      </c>
      <c r="O123" s="3" t="str">
        <f t="shared" si="17"/>
        <v>09</v>
      </c>
      <c r="P123" s="3" t="str">
        <f t="shared" si="14"/>
        <v>ESe</v>
      </c>
      <c r="Q123" s="3" t="s">
        <v>2088</v>
      </c>
      <c r="R123" s="31">
        <v>96</v>
      </c>
      <c r="S123">
        <f>SUMIFS(DEER2014_Wtg_Vin!$O$15:$O$10318,DEER2014_Wtg_Vin!$G$15:$G$10318,P123,DEER2014_Wtg_Vin!$I$15:$I$10318,Q123,DEER2014_Wtg_Vin!$P$15:$P$10318,R123)</f>
        <v>2.2501333333333333</v>
      </c>
      <c r="T123" s="59">
        <f>SUMPRODUCT(M123:M127,S123:S127)/SUM(S123:S127)</f>
        <v>482.50624135311062</v>
      </c>
      <c r="U123" s="59">
        <f>SUMPRODUCT(N123:N127,S123:S127)/SUM(S123:S127)</f>
        <v>0.12617246150007938</v>
      </c>
      <c r="V123" s="61" t="str">
        <f>P127</f>
        <v>ESe</v>
      </c>
      <c r="W123" s="61" t="str">
        <f>Q127</f>
        <v>CZ09</v>
      </c>
    </row>
    <row r="124" spans="2:23" hidden="1" x14ac:dyDescent="0.25">
      <c r="B124" t="str">
        <f>CWP_VFD!D127</f>
        <v>ESe-w10-v07</v>
      </c>
      <c r="C124" s="2">
        <f>ROUND(VLOOKUP(B124,Baseline!$D$6:$BZ$805,18,FALSE)*1000,0)</f>
        <v>1369200</v>
      </c>
      <c r="D124" s="3">
        <f>ROUND(VLOOKUP(B124,Baseline!$D$6:$BZ$805,66,FALSE)/9,2)</f>
        <v>135.56</v>
      </c>
      <c r="E124" s="2">
        <f>ROUND(VLOOKUP(B124,CWP_VFD!$D$6:$BZ$805,18,FALSE)*1000,0)</f>
        <v>1337320</v>
      </c>
      <c r="F124" s="3">
        <f>ROUND(VLOOKUP(B124,CWP_VFD!$D$6:$BZ$805,66,FALSE)/9,2)</f>
        <v>125.89</v>
      </c>
      <c r="G124" s="4">
        <f t="shared" si="9"/>
        <v>31880</v>
      </c>
      <c r="H124" s="3">
        <f t="shared" si="10"/>
        <v>9.6700000000000017</v>
      </c>
      <c r="I124" s="5">
        <f>VLOOKUP(B124,'Pump HP'!$B$3:$L$802,10,FALSE)</f>
        <v>80</v>
      </c>
      <c r="J124" s="6">
        <f t="shared" si="15"/>
        <v>398.5</v>
      </c>
      <c r="K124" s="3">
        <f t="shared" si="16"/>
        <v>0.12</v>
      </c>
      <c r="L124" s="3" t="str">
        <f t="shared" si="11"/>
        <v>ESe-w09-v03</v>
      </c>
      <c r="M124" s="3">
        <f t="shared" si="12"/>
        <v>477.375</v>
      </c>
      <c r="N124" s="3">
        <f t="shared" si="13"/>
        <v>0.13</v>
      </c>
      <c r="O124" s="3" t="str">
        <f t="shared" si="17"/>
        <v>09</v>
      </c>
      <c r="P124" s="3" t="str">
        <f t="shared" si="14"/>
        <v>ESe</v>
      </c>
      <c r="Q124" s="3" t="s">
        <v>2088</v>
      </c>
      <c r="R124" s="31" t="s">
        <v>4643</v>
      </c>
      <c r="S124">
        <f>SUMIFS(DEER2014_Wtg_Vin!$O$15:$O$10318,DEER2014_Wtg_Vin!$G$15:$G$10318,P124,DEER2014_Wtg_Vin!$I$15:$I$10318,Q124,DEER2014_Wtg_Vin!$P$15:$P$10318,R124)</f>
        <v>2.2303333333333333</v>
      </c>
      <c r="T124" s="60"/>
      <c r="U124" s="60"/>
      <c r="V124" s="60"/>
      <c r="W124" s="60"/>
    </row>
    <row r="125" spans="2:23" hidden="1" x14ac:dyDescent="0.25">
      <c r="B125" t="str">
        <f>CWP_VFD!D128</f>
        <v>ESe-w11-v07</v>
      </c>
      <c r="C125" s="2">
        <f>ROUND(VLOOKUP(B125,Baseline!$D$6:$BZ$805,18,FALSE)*1000,0)</f>
        <v>1389850</v>
      </c>
      <c r="D125" s="3">
        <f>ROUND(VLOOKUP(B125,Baseline!$D$6:$BZ$805,66,FALSE)/9,2)</f>
        <v>173.22</v>
      </c>
      <c r="E125" s="2">
        <f>ROUND(VLOOKUP(B125,CWP_VFD!$D$6:$BZ$805,18,FALSE)*1000,0)</f>
        <v>1364240</v>
      </c>
      <c r="F125" s="3">
        <f>ROUND(VLOOKUP(B125,CWP_VFD!$D$6:$BZ$805,66,FALSE)/9,2)</f>
        <v>165.89</v>
      </c>
      <c r="G125" s="4">
        <f t="shared" si="9"/>
        <v>25610</v>
      </c>
      <c r="H125" s="3">
        <f t="shared" si="10"/>
        <v>7.3300000000000125</v>
      </c>
      <c r="I125" s="5">
        <f>VLOOKUP(B125,'Pump HP'!$B$3:$L$802,10,FALSE)</f>
        <v>60</v>
      </c>
      <c r="J125" s="6">
        <f t="shared" si="15"/>
        <v>426.83333333333331</v>
      </c>
      <c r="K125" s="3">
        <f t="shared" si="16"/>
        <v>0.12</v>
      </c>
      <c r="L125" s="3" t="str">
        <f t="shared" si="11"/>
        <v>ESe-w09-v07</v>
      </c>
      <c r="M125" s="3">
        <f t="shared" si="12"/>
        <v>467.125</v>
      </c>
      <c r="N125" s="3">
        <f t="shared" si="13"/>
        <v>0.13</v>
      </c>
      <c r="O125" s="3" t="str">
        <f t="shared" si="17"/>
        <v>09</v>
      </c>
      <c r="P125" s="3" t="str">
        <f t="shared" si="14"/>
        <v>ESe</v>
      </c>
      <c r="Q125" s="3" t="s">
        <v>2088</v>
      </c>
      <c r="R125" s="31" t="s">
        <v>4644</v>
      </c>
      <c r="S125">
        <f>SUMIFS(DEER2014_Wtg_Vin!$O$15:$O$10318,DEER2014_Wtg_Vin!$G$15:$G$10318,P125,DEER2014_Wtg_Vin!$I$15:$I$10318,Q125,DEER2014_Wtg_Vin!$P$15:$P$10318,R125)</f>
        <v>0.55933333333333324</v>
      </c>
      <c r="T125" s="60"/>
      <c r="U125" s="60"/>
      <c r="V125" s="60"/>
      <c r="W125" s="60"/>
    </row>
    <row r="126" spans="2:23" hidden="1" x14ac:dyDescent="0.25">
      <c r="B126" t="str">
        <f>CWP_VFD!D129</f>
        <v>ESe-w12-v07</v>
      </c>
      <c r="C126" s="2">
        <f>ROUND(VLOOKUP(B126,Baseline!$D$6:$BZ$805,18,FALSE)*1000,0)</f>
        <v>1245420</v>
      </c>
      <c r="D126" s="3">
        <f>ROUND(VLOOKUP(B126,Baseline!$D$6:$BZ$805,66,FALSE)/9,2)</f>
        <v>85.89</v>
      </c>
      <c r="E126" s="2">
        <f>ROUND(VLOOKUP(B126,CWP_VFD!$D$6:$BZ$805,18,FALSE)*1000,0)</f>
        <v>1223290</v>
      </c>
      <c r="F126" s="3">
        <f>ROUND(VLOOKUP(B126,CWP_VFD!$D$6:$BZ$805,66,FALSE)/9,2)</f>
        <v>77.67</v>
      </c>
      <c r="G126" s="4">
        <f t="shared" si="9"/>
        <v>22130</v>
      </c>
      <c r="H126" s="3">
        <f t="shared" si="10"/>
        <v>8.2199999999999989</v>
      </c>
      <c r="I126" s="5">
        <f>VLOOKUP(B126,'Pump HP'!$B$3:$L$802,10,FALSE)</f>
        <v>60</v>
      </c>
      <c r="J126" s="6">
        <f t="shared" si="15"/>
        <v>368.83333333333331</v>
      </c>
      <c r="K126" s="3">
        <f t="shared" si="16"/>
        <v>0.14000000000000001</v>
      </c>
      <c r="L126" s="3" t="str">
        <f t="shared" si="11"/>
        <v>ESe-w09-v11</v>
      </c>
      <c r="M126" s="3">
        <f t="shared" si="12"/>
        <v>451.25</v>
      </c>
      <c r="N126" s="3">
        <f t="shared" si="13"/>
        <v>0.13</v>
      </c>
      <c r="O126" s="3" t="str">
        <f t="shared" si="17"/>
        <v>09</v>
      </c>
      <c r="P126" s="3" t="str">
        <f t="shared" si="14"/>
        <v>ESe</v>
      </c>
      <c r="Q126" s="3" t="s">
        <v>2088</v>
      </c>
      <c r="R126" s="31">
        <v>11</v>
      </c>
      <c r="S126">
        <f>SUMIFS(DEER2014_Wtg_Vin!$O$15:$O$10318,DEER2014_Wtg_Vin!$G$15:$G$10318,P126,DEER2014_Wtg_Vin!$I$15:$I$10318,Q126,DEER2014_Wtg_Vin!$P$15:$P$10318,R126)</f>
        <v>0.55933333333333324</v>
      </c>
      <c r="T126" s="60"/>
      <c r="U126" s="60"/>
      <c r="V126" s="60"/>
      <c r="W126" s="60"/>
    </row>
    <row r="127" spans="2:23" hidden="1" x14ac:dyDescent="0.25">
      <c r="B127" t="str">
        <f>CWP_VFD!D130</f>
        <v>ESe-w13-v07</v>
      </c>
      <c r="C127" s="2">
        <f>ROUND(VLOOKUP(B127,Baseline!$D$6:$BZ$805,18,FALSE)*1000,0)</f>
        <v>1435860</v>
      </c>
      <c r="D127" s="3">
        <f>ROUND(VLOOKUP(B127,Baseline!$D$6:$BZ$805,66,FALSE)/9,2)</f>
        <v>183.56</v>
      </c>
      <c r="E127" s="2">
        <f>ROUND(VLOOKUP(B127,CWP_VFD!$D$6:$BZ$805,18,FALSE)*1000,0)</f>
        <v>1406910</v>
      </c>
      <c r="F127" s="3">
        <f>ROUND(VLOOKUP(B127,CWP_VFD!$D$6:$BZ$805,66,FALSE)/9,2)</f>
        <v>175.44</v>
      </c>
      <c r="G127" s="4">
        <f t="shared" si="9"/>
        <v>28950</v>
      </c>
      <c r="H127" s="3">
        <f t="shared" si="10"/>
        <v>8.1200000000000045</v>
      </c>
      <c r="I127" s="5">
        <f>VLOOKUP(B127,'Pump HP'!$B$3:$L$802,10,FALSE)</f>
        <v>60</v>
      </c>
      <c r="J127" s="6">
        <f t="shared" si="15"/>
        <v>482.5</v>
      </c>
      <c r="K127" s="3">
        <f t="shared" si="16"/>
        <v>0.14000000000000001</v>
      </c>
      <c r="L127" s="3" t="str">
        <f t="shared" si="11"/>
        <v>ESe-w09-v14</v>
      </c>
      <c r="M127" s="3">
        <f t="shared" si="12"/>
        <v>396.5</v>
      </c>
      <c r="N127" s="3">
        <f t="shared" si="13"/>
        <v>0.13</v>
      </c>
      <c r="O127" s="3" t="str">
        <f t="shared" si="17"/>
        <v>09</v>
      </c>
      <c r="P127" s="3" t="str">
        <f t="shared" si="14"/>
        <v>ESe</v>
      </c>
      <c r="Q127" s="3" t="s">
        <v>2088</v>
      </c>
      <c r="R127" s="31">
        <v>14</v>
      </c>
      <c r="S127">
        <f>SUMIFS(DEER2014_Wtg_Vin!$O$15:$O$10318,DEER2014_Wtg_Vin!$G$15:$G$10318,P127,DEER2014_Wtg_Vin!$I$15:$I$10318,Q127,DEER2014_Wtg_Vin!$P$15:$P$10318,R127)</f>
        <v>0.27966666666666662</v>
      </c>
      <c r="T127" s="60"/>
      <c r="U127" s="60"/>
      <c r="V127" s="60"/>
      <c r="W127" s="60"/>
    </row>
    <row r="128" spans="2:23" hidden="1" x14ac:dyDescent="0.25">
      <c r="B128" t="str">
        <f>CWP_VFD!D131</f>
        <v>ESe-w14-v07</v>
      </c>
      <c r="C128" s="2">
        <f>ROUND(VLOOKUP(B128,Baseline!$D$6:$BZ$805,18,FALSE)*1000,0)</f>
        <v>1466190</v>
      </c>
      <c r="D128" s="3">
        <f>ROUND(VLOOKUP(B128,Baseline!$D$6:$BZ$805,66,FALSE)/9,2)</f>
        <v>203.89</v>
      </c>
      <c r="E128" s="2">
        <f>ROUND(VLOOKUP(B128,CWP_VFD!$D$6:$BZ$805,18,FALSE)*1000,0)</f>
        <v>1426170</v>
      </c>
      <c r="F128" s="3">
        <f>ROUND(VLOOKUP(B128,CWP_VFD!$D$6:$BZ$805,66,FALSE)/9,2)</f>
        <v>193</v>
      </c>
      <c r="G128" s="4">
        <f t="shared" si="9"/>
        <v>40020</v>
      </c>
      <c r="H128" s="3">
        <f t="shared" si="10"/>
        <v>10.889999999999986</v>
      </c>
      <c r="I128" s="5">
        <f>VLOOKUP(B128,'Pump HP'!$B$3:$L$802,10,FALSE)</f>
        <v>80</v>
      </c>
      <c r="J128" s="6">
        <f t="shared" si="15"/>
        <v>500.25</v>
      </c>
      <c r="K128" s="3">
        <f t="shared" si="16"/>
        <v>0.14000000000000001</v>
      </c>
      <c r="L128" s="3" t="str">
        <f t="shared" si="11"/>
        <v>ESe-w10-v96</v>
      </c>
      <c r="M128" s="3">
        <f t="shared" si="12"/>
        <v>480.25</v>
      </c>
      <c r="N128" s="3">
        <f t="shared" si="13"/>
        <v>0.11</v>
      </c>
      <c r="O128" s="3" t="str">
        <f t="shared" si="17"/>
        <v>10</v>
      </c>
      <c r="P128" s="3" t="str">
        <f t="shared" si="14"/>
        <v>ESe</v>
      </c>
      <c r="Q128" s="3" t="s">
        <v>2089</v>
      </c>
      <c r="R128" s="31">
        <v>96</v>
      </c>
      <c r="S128">
        <f>SUMIFS(DEER2014_Wtg_Vin!$O$15:$O$10318,DEER2014_Wtg_Vin!$G$15:$G$10318,P128,DEER2014_Wtg_Vin!$I$15:$I$10318,Q128,DEER2014_Wtg_Vin!$P$15:$P$10318,R128)</f>
        <v>5.5602333333333336</v>
      </c>
      <c r="T128" s="59">
        <f>SUMPRODUCT(M128:M132,S128:S132)/SUM(S128:S132)</f>
        <v>433.70180089064792</v>
      </c>
      <c r="U128" s="59">
        <f>SUMPRODUCT(N128:N132,S128:S132)/SUM(S128:S132)</f>
        <v>0.11593970174612273</v>
      </c>
      <c r="V128" s="61" t="str">
        <f>P132</f>
        <v>ESe</v>
      </c>
      <c r="W128" s="61" t="str">
        <f>Q132</f>
        <v>CZ10</v>
      </c>
    </row>
    <row r="129" spans="2:23" hidden="1" x14ac:dyDescent="0.25">
      <c r="B129" t="str">
        <f>CWP_VFD!D132</f>
        <v>ESe-w15-v07</v>
      </c>
      <c r="C129" s="2">
        <f>ROUND(VLOOKUP(B129,Baseline!$D$6:$BZ$805,18,FALSE)*1000,0)</f>
        <v>1993450</v>
      </c>
      <c r="D129" s="3">
        <f>ROUND(VLOOKUP(B129,Baseline!$D$6:$BZ$805,66,FALSE)/9,2)</f>
        <v>238.22</v>
      </c>
      <c r="E129" s="2">
        <f>ROUND(VLOOKUP(B129,CWP_VFD!$D$6:$BZ$805,18,FALSE)*1000,0)</f>
        <v>1937910</v>
      </c>
      <c r="F129" s="3">
        <f>ROUND(VLOOKUP(B129,CWP_VFD!$D$6:$BZ$805,66,FALSE)/9,2)</f>
        <v>227.11</v>
      </c>
      <c r="G129" s="4">
        <f t="shared" si="9"/>
        <v>55540</v>
      </c>
      <c r="H129" s="3">
        <f t="shared" si="10"/>
        <v>11.109999999999985</v>
      </c>
      <c r="I129" s="5">
        <f>VLOOKUP(B129,'Pump HP'!$B$3:$L$802,10,FALSE)</f>
        <v>80</v>
      </c>
      <c r="J129" s="6">
        <f t="shared" si="15"/>
        <v>694.25</v>
      </c>
      <c r="K129" s="3">
        <f t="shared" si="16"/>
        <v>0.14000000000000001</v>
      </c>
      <c r="L129" s="3" t="str">
        <f t="shared" si="11"/>
        <v>ESe-w10-v03</v>
      </c>
      <c r="M129" s="3">
        <f t="shared" si="12"/>
        <v>411.5</v>
      </c>
      <c r="N129" s="3">
        <f t="shared" si="13"/>
        <v>0.12</v>
      </c>
      <c r="O129" s="3" t="str">
        <f t="shared" si="17"/>
        <v>10</v>
      </c>
      <c r="P129" s="3" t="str">
        <f t="shared" si="14"/>
        <v>ESe</v>
      </c>
      <c r="Q129" s="3" t="s">
        <v>2089</v>
      </c>
      <c r="R129" s="31" t="s">
        <v>4643</v>
      </c>
      <c r="S129">
        <f>SUMIFS(DEER2014_Wtg_Vin!$O$15:$O$10318,DEER2014_Wtg_Vin!$G$15:$G$10318,P129,DEER2014_Wtg_Vin!$I$15:$I$10318,Q129,DEER2014_Wtg_Vin!$P$15:$P$10318,R129)</f>
        <v>5.004666666666667</v>
      </c>
      <c r="T129" s="60"/>
      <c r="U129" s="60"/>
      <c r="V129" s="60"/>
      <c r="W129" s="60"/>
    </row>
    <row r="130" spans="2:23" hidden="1" x14ac:dyDescent="0.25">
      <c r="B130" t="str">
        <f>CWP_VFD!D133</f>
        <v>ESe-w16-v07</v>
      </c>
      <c r="C130" s="2">
        <f>ROUND(VLOOKUP(B130,Baseline!$D$6:$BZ$805,18,FALSE)*1000,0)</f>
        <v>1098920</v>
      </c>
      <c r="D130" s="3">
        <f>ROUND(VLOOKUP(B130,Baseline!$D$6:$BZ$805,66,FALSE)/9,2)</f>
        <v>60.11</v>
      </c>
      <c r="E130" s="2">
        <f>ROUND(VLOOKUP(B130,CWP_VFD!$D$6:$BZ$805,18,FALSE)*1000,0)</f>
        <v>1087950</v>
      </c>
      <c r="F130" s="3">
        <f>ROUND(VLOOKUP(B130,CWP_VFD!$D$6:$BZ$805,66,FALSE)/9,2)</f>
        <v>55.33</v>
      </c>
      <c r="G130" s="4">
        <f t="shared" si="9"/>
        <v>10970</v>
      </c>
      <c r="H130" s="3">
        <f t="shared" si="10"/>
        <v>4.7800000000000011</v>
      </c>
      <c r="I130" s="5">
        <f>VLOOKUP(B130,'Pump HP'!$B$3:$L$802,10,FALSE)</f>
        <v>40</v>
      </c>
      <c r="J130" s="6">
        <f t="shared" si="15"/>
        <v>274.25</v>
      </c>
      <c r="K130" s="3">
        <f t="shared" si="16"/>
        <v>0.12</v>
      </c>
      <c r="L130" s="3" t="str">
        <f t="shared" si="11"/>
        <v>ESe-w10-v07</v>
      </c>
      <c r="M130" s="3">
        <f t="shared" si="12"/>
        <v>398.5</v>
      </c>
      <c r="N130" s="3">
        <f t="shared" si="13"/>
        <v>0.12</v>
      </c>
      <c r="O130" s="3" t="str">
        <f t="shared" si="17"/>
        <v>10</v>
      </c>
      <c r="P130" s="3" t="str">
        <f t="shared" si="14"/>
        <v>ESe</v>
      </c>
      <c r="Q130" s="3" t="s">
        <v>2089</v>
      </c>
      <c r="R130" s="31" t="s">
        <v>4644</v>
      </c>
      <c r="S130">
        <f>SUMIFS(DEER2014_Wtg_Vin!$O$15:$O$10318,DEER2014_Wtg_Vin!$G$15:$G$10318,P130,DEER2014_Wtg_Vin!$I$15:$I$10318,Q130,DEER2014_Wtg_Vin!$P$15:$P$10318,R130)</f>
        <v>1.2516999999999998</v>
      </c>
      <c r="T130" s="60"/>
      <c r="U130" s="60"/>
      <c r="V130" s="60"/>
      <c r="W130" s="60"/>
    </row>
    <row r="131" spans="2:23" hidden="1" x14ac:dyDescent="0.25">
      <c r="B131" t="str">
        <f>CWP_VFD!D134</f>
        <v>ESe-w01-v11</v>
      </c>
      <c r="C131" s="2">
        <f>ROUND(VLOOKUP(B131,Baseline!$D$6:$BZ$805,18,FALSE)*1000,0)</f>
        <v>949533</v>
      </c>
      <c r="D131" s="3">
        <f>ROUND(VLOOKUP(B131,Baseline!$D$6:$BZ$805,66,FALSE)/9,2)</f>
        <v>314.44</v>
      </c>
      <c r="E131" s="2">
        <f>ROUND(VLOOKUP(B131,CWP_VFD!$D$6:$BZ$805,18,FALSE)*1000,0)</f>
        <v>944493</v>
      </c>
      <c r="F131" s="3">
        <f>ROUND(VLOOKUP(B131,CWP_VFD!$D$6:$BZ$805,66,FALSE)/9,2)</f>
        <v>311.44</v>
      </c>
      <c r="G131" s="4">
        <f t="shared" ref="G131:G194" si="18">C131-E131</f>
        <v>5040</v>
      </c>
      <c r="H131" s="3">
        <f t="shared" ref="H131:H194" si="19">D131-F131</f>
        <v>3</v>
      </c>
      <c r="I131" s="5">
        <f>VLOOKUP(B131,'Pump HP'!$B$3:$L$802,10,FALSE)</f>
        <v>30</v>
      </c>
      <c r="J131" s="6">
        <f t="shared" si="15"/>
        <v>168</v>
      </c>
      <c r="K131" s="3">
        <f t="shared" si="16"/>
        <v>0.1</v>
      </c>
      <c r="L131" s="3" t="str">
        <f t="shared" ref="L131:L194" si="20">P131&amp;"-"&amp;"w"&amp;O131&amp;"-"&amp;"v"&amp;R131</f>
        <v>ESe-w10-v11</v>
      </c>
      <c r="M131" s="3">
        <f t="shared" ref="M131:M194" si="21">VLOOKUP(L131,$B$3:$K$802,9,FALSE)</f>
        <v>392.5</v>
      </c>
      <c r="N131" s="3">
        <f t="shared" ref="N131:N194" si="22">VLOOKUP(L131,$B$3:$K$802,10,FALSE)</f>
        <v>0.12</v>
      </c>
      <c r="O131" s="3" t="str">
        <f t="shared" si="17"/>
        <v>10</v>
      </c>
      <c r="P131" s="3" t="str">
        <f t="shared" ref="P131:P194" si="23">LEFT(B131,3)</f>
        <v>ESe</v>
      </c>
      <c r="Q131" s="3" t="s">
        <v>2089</v>
      </c>
      <c r="R131" s="31">
        <v>11</v>
      </c>
      <c r="S131">
        <f>SUMIFS(DEER2014_Wtg_Vin!$O$15:$O$10318,DEER2014_Wtg_Vin!$G$15:$G$10318,P131,DEER2014_Wtg_Vin!$I$15:$I$10318,Q131,DEER2014_Wtg_Vin!$P$15:$P$10318,R131)</f>
        <v>1.2516999999999998</v>
      </c>
      <c r="T131" s="60"/>
      <c r="U131" s="60"/>
      <c r="V131" s="60"/>
      <c r="W131" s="60"/>
    </row>
    <row r="132" spans="2:23" hidden="1" x14ac:dyDescent="0.25">
      <c r="B132" t="str">
        <f>CWP_VFD!D135</f>
        <v>ESe-w02-v11</v>
      </c>
      <c r="C132" s="2">
        <f>ROUND(VLOOKUP(B132,Baseline!$D$6:$BZ$805,18,FALSE)*1000,0)</f>
        <v>1120170</v>
      </c>
      <c r="D132" s="3">
        <f>ROUND(VLOOKUP(B132,Baseline!$D$6:$BZ$805,66,FALSE)/9,2)</f>
        <v>5.89</v>
      </c>
      <c r="E132" s="2">
        <f>ROUND(VLOOKUP(B132,CWP_VFD!$D$6:$BZ$805,18,FALSE)*1000,0)</f>
        <v>1104970</v>
      </c>
      <c r="F132" s="3">
        <f>ROUND(VLOOKUP(B132,CWP_VFD!$D$6:$BZ$805,66,FALSE)/9,2)</f>
        <v>5.89</v>
      </c>
      <c r="G132" s="4">
        <f t="shared" si="18"/>
        <v>15200</v>
      </c>
      <c r="H132" s="3">
        <f t="shared" si="19"/>
        <v>0</v>
      </c>
      <c r="I132" s="5">
        <f>VLOOKUP(B132,'Pump HP'!$B$3:$L$802,10,FALSE)</f>
        <v>60</v>
      </c>
      <c r="J132" s="6">
        <f t="shared" ref="J132:J195" si="24">G132/I132</f>
        <v>253.33333333333334</v>
      </c>
      <c r="K132" s="3">
        <f t="shared" ref="K132:K195" si="25">ROUND(H132/I132,2)</f>
        <v>0</v>
      </c>
      <c r="L132" s="3" t="str">
        <f t="shared" si="20"/>
        <v>ESe-w10-v14</v>
      </c>
      <c r="M132" s="3">
        <f t="shared" si="21"/>
        <v>350.5</v>
      </c>
      <c r="N132" s="3">
        <f t="shared" si="22"/>
        <v>0.12</v>
      </c>
      <c r="O132" s="3" t="str">
        <f t="shared" ref="O132:O195" si="26">RIGHT(Q132,2)</f>
        <v>10</v>
      </c>
      <c r="P132" s="3" t="str">
        <f t="shared" si="23"/>
        <v>ESe</v>
      </c>
      <c r="Q132" s="3" t="s">
        <v>2089</v>
      </c>
      <c r="R132" s="31">
        <v>14</v>
      </c>
      <c r="S132">
        <f>SUMIFS(DEER2014_Wtg_Vin!$O$15:$O$10318,DEER2014_Wtg_Vin!$G$15:$G$10318,P132,DEER2014_Wtg_Vin!$I$15:$I$10318,Q132,DEER2014_Wtg_Vin!$P$15:$P$10318,R132)</f>
        <v>0.62584999999999991</v>
      </c>
      <c r="T132" s="60"/>
      <c r="U132" s="60"/>
      <c r="V132" s="60"/>
      <c r="W132" s="60"/>
    </row>
    <row r="133" spans="2:23" hidden="1" x14ac:dyDescent="0.25">
      <c r="B133" t="str">
        <f>CWP_VFD!D136</f>
        <v>ESe-w03-v11</v>
      </c>
      <c r="C133" s="2">
        <f>ROUND(VLOOKUP(B133,Baseline!$D$6:$BZ$805,18,FALSE)*1000,0)</f>
        <v>1045650</v>
      </c>
      <c r="D133" s="3">
        <f>ROUND(VLOOKUP(B133,Baseline!$D$6:$BZ$805,66,FALSE)/9,2)</f>
        <v>5.89</v>
      </c>
      <c r="E133" s="2">
        <f>ROUND(VLOOKUP(B133,CWP_VFD!$D$6:$BZ$805,18,FALSE)*1000,0)</f>
        <v>1035690</v>
      </c>
      <c r="F133" s="3">
        <f>ROUND(VLOOKUP(B133,CWP_VFD!$D$6:$BZ$805,66,FALSE)/9,2)</f>
        <v>5.89</v>
      </c>
      <c r="G133" s="4">
        <f t="shared" si="18"/>
        <v>9960</v>
      </c>
      <c r="H133" s="3">
        <f t="shared" si="19"/>
        <v>0</v>
      </c>
      <c r="I133" s="5">
        <f>VLOOKUP(B133,'Pump HP'!$B$3:$L$802,10,FALSE)</f>
        <v>40</v>
      </c>
      <c r="J133" s="6">
        <f t="shared" si="24"/>
        <v>249</v>
      </c>
      <c r="K133" s="3">
        <f t="shared" si="25"/>
        <v>0</v>
      </c>
      <c r="L133" s="3" t="str">
        <f t="shared" si="20"/>
        <v>ESe-w11-v96</v>
      </c>
      <c r="M133" s="3">
        <f t="shared" si="21"/>
        <v>544.5</v>
      </c>
      <c r="N133" s="3">
        <f t="shared" si="22"/>
        <v>0.11</v>
      </c>
      <c r="O133" s="3" t="str">
        <f t="shared" si="26"/>
        <v>11</v>
      </c>
      <c r="P133" s="3" t="str">
        <f t="shared" si="23"/>
        <v>ESe</v>
      </c>
      <c r="Q133" s="3" t="s">
        <v>2090</v>
      </c>
      <c r="R133" s="31">
        <v>96</v>
      </c>
      <c r="S133">
        <f>SUMIFS(DEER2014_Wtg_Vin!$O$15:$O$10318,DEER2014_Wtg_Vin!$G$15:$G$10318,P133,DEER2014_Wtg_Vin!$I$15:$I$10318,Q133,DEER2014_Wtg_Vin!$P$15:$P$10318,R133)</f>
        <v>0.59226666666666661</v>
      </c>
      <c r="T133" s="59">
        <f>SUMPRODUCT(M133:M137,S133:S137)/SUM(S133:S137)</f>
        <v>483.23137869059076</v>
      </c>
      <c r="U133" s="59">
        <f>SUMPRODUCT(N133:N137,S133:S137)/SUM(S133:S137)</f>
        <v>0.11953106472470187</v>
      </c>
      <c r="V133" s="61" t="str">
        <f>P137</f>
        <v>ESe</v>
      </c>
      <c r="W133" s="61" t="str">
        <f>Q137</f>
        <v>CZ11</v>
      </c>
    </row>
    <row r="134" spans="2:23" hidden="1" x14ac:dyDescent="0.25">
      <c r="B134" t="str">
        <f>CWP_VFD!D137</f>
        <v>ESe-w04-v11</v>
      </c>
      <c r="C134" s="2">
        <f>ROUND(VLOOKUP(B134,Baseline!$D$6:$BZ$805,18,FALSE)*1000,0)</f>
        <v>1173790</v>
      </c>
      <c r="D134" s="3">
        <f>ROUND(VLOOKUP(B134,Baseline!$D$6:$BZ$805,66,FALSE)/9,2)</f>
        <v>25.22</v>
      </c>
      <c r="E134" s="2">
        <f>ROUND(VLOOKUP(B134,CWP_VFD!$D$6:$BZ$805,18,FALSE)*1000,0)</f>
        <v>1157450</v>
      </c>
      <c r="F134" s="3">
        <f>ROUND(VLOOKUP(B134,CWP_VFD!$D$6:$BZ$805,66,FALSE)/9,2)</f>
        <v>23.67</v>
      </c>
      <c r="G134" s="4">
        <f t="shared" si="18"/>
        <v>16340</v>
      </c>
      <c r="H134" s="3">
        <f t="shared" si="19"/>
        <v>1.5499999999999972</v>
      </c>
      <c r="I134" s="5">
        <f>VLOOKUP(B134,'Pump HP'!$B$3:$L$802,10,FALSE)</f>
        <v>50</v>
      </c>
      <c r="J134" s="6">
        <f t="shared" si="24"/>
        <v>326.8</v>
      </c>
      <c r="K134" s="3">
        <f t="shared" si="25"/>
        <v>0.03</v>
      </c>
      <c r="L134" s="3" t="str">
        <f t="shared" si="20"/>
        <v>ESe-w11-v03</v>
      </c>
      <c r="M134" s="3">
        <f t="shared" si="21"/>
        <v>439.33333333333331</v>
      </c>
      <c r="N134" s="3">
        <f t="shared" si="22"/>
        <v>0.12</v>
      </c>
      <c r="O134" s="3" t="str">
        <f t="shared" si="26"/>
        <v>11</v>
      </c>
      <c r="P134" s="3" t="str">
        <f t="shared" si="23"/>
        <v>ESe</v>
      </c>
      <c r="Q134" s="3" t="s">
        <v>2090</v>
      </c>
      <c r="R134" s="31" t="s">
        <v>4643</v>
      </c>
      <c r="S134">
        <f>SUMIFS(DEER2014_Wtg_Vin!$O$15:$O$10318,DEER2014_Wtg_Vin!$G$15:$G$10318,P134,DEER2014_Wtg_Vin!$I$15:$I$10318,Q134,DEER2014_Wtg_Vin!$P$15:$P$10318,R134)</f>
        <v>0.46229999999999999</v>
      </c>
      <c r="T134" s="60"/>
      <c r="U134" s="60"/>
      <c r="V134" s="60"/>
      <c r="W134" s="60"/>
    </row>
    <row r="135" spans="2:23" hidden="1" x14ac:dyDescent="0.25">
      <c r="B135" t="str">
        <f>CWP_VFD!D138</f>
        <v>ESe-w05-v11</v>
      </c>
      <c r="C135" s="2">
        <f>ROUND(VLOOKUP(B135,Baseline!$D$6:$BZ$805,18,FALSE)*1000,0)</f>
        <v>1045570</v>
      </c>
      <c r="D135" s="3">
        <f>ROUND(VLOOKUP(B135,Baseline!$D$6:$BZ$805,66,FALSE)/9,2)</f>
        <v>344.22</v>
      </c>
      <c r="E135" s="2">
        <f>ROUND(VLOOKUP(B135,CWP_VFD!$D$6:$BZ$805,18,FALSE)*1000,0)</f>
        <v>1033990</v>
      </c>
      <c r="F135" s="3">
        <f>ROUND(VLOOKUP(B135,CWP_VFD!$D$6:$BZ$805,66,FALSE)/9,2)</f>
        <v>340.67</v>
      </c>
      <c r="G135" s="4">
        <f t="shared" si="18"/>
        <v>11580</v>
      </c>
      <c r="H135" s="3">
        <f t="shared" si="19"/>
        <v>3.5500000000000114</v>
      </c>
      <c r="I135" s="5">
        <f>VLOOKUP(B135,'Pump HP'!$B$3:$L$802,10,FALSE)</f>
        <v>40</v>
      </c>
      <c r="J135" s="6">
        <f t="shared" si="24"/>
        <v>289.5</v>
      </c>
      <c r="K135" s="3">
        <f t="shared" si="25"/>
        <v>0.09</v>
      </c>
      <c r="L135" s="3" t="str">
        <f t="shared" si="20"/>
        <v>ESe-w11-v07</v>
      </c>
      <c r="M135" s="3">
        <f t="shared" si="21"/>
        <v>426.83333333333331</v>
      </c>
      <c r="N135" s="3">
        <f t="shared" si="22"/>
        <v>0.12</v>
      </c>
      <c r="O135" s="3" t="str">
        <f t="shared" si="26"/>
        <v>11</v>
      </c>
      <c r="P135" s="3" t="str">
        <f t="shared" si="23"/>
        <v>ESe</v>
      </c>
      <c r="Q135" s="3" t="s">
        <v>2090</v>
      </c>
      <c r="R135" s="31" t="s">
        <v>4644</v>
      </c>
      <c r="S135">
        <f>SUMIFS(DEER2014_Wtg_Vin!$O$15:$O$10318,DEER2014_Wtg_Vin!$G$15:$G$10318,P135,DEER2014_Wtg_Vin!$I$15:$I$10318,Q135,DEER2014_Wtg_Vin!$P$15:$P$10318,R135)</f>
        <v>0.17413333333333331</v>
      </c>
      <c r="T135" s="60"/>
      <c r="U135" s="60"/>
      <c r="V135" s="60"/>
      <c r="W135" s="60"/>
    </row>
    <row r="136" spans="2:23" hidden="1" x14ac:dyDescent="0.25">
      <c r="B136" t="str">
        <f>CWP_VFD!D139</f>
        <v>ESe-w06-v11</v>
      </c>
      <c r="C136" s="2">
        <f>ROUND(VLOOKUP(B136,Baseline!$D$6:$BZ$805,18,FALSE)*1000,0)</f>
        <v>1249660</v>
      </c>
      <c r="D136" s="3">
        <f>ROUND(VLOOKUP(B136,Baseline!$D$6:$BZ$805,66,FALSE)/9,2)</f>
        <v>72.22</v>
      </c>
      <c r="E136" s="2">
        <f>ROUND(VLOOKUP(B136,CWP_VFD!$D$6:$BZ$805,18,FALSE)*1000,0)</f>
        <v>1226830</v>
      </c>
      <c r="F136" s="3">
        <f>ROUND(VLOOKUP(B136,CWP_VFD!$D$6:$BZ$805,66,FALSE)/9,2)</f>
        <v>66.67</v>
      </c>
      <c r="G136" s="4">
        <f t="shared" si="18"/>
        <v>22830</v>
      </c>
      <c r="H136" s="3">
        <f t="shared" si="19"/>
        <v>5.5499999999999972</v>
      </c>
      <c r="I136" s="5">
        <f>VLOOKUP(B136,'Pump HP'!$B$3:$L$802,10,FALSE)</f>
        <v>60</v>
      </c>
      <c r="J136" s="6">
        <f t="shared" si="24"/>
        <v>380.5</v>
      </c>
      <c r="K136" s="3">
        <f t="shared" si="25"/>
        <v>0.09</v>
      </c>
      <c r="L136" s="3" t="str">
        <f t="shared" si="20"/>
        <v>ESe-w11-v11</v>
      </c>
      <c r="M136" s="3">
        <f t="shared" si="21"/>
        <v>475</v>
      </c>
      <c r="N136" s="3">
        <f t="shared" si="22"/>
        <v>0.14000000000000001</v>
      </c>
      <c r="O136" s="3" t="str">
        <f t="shared" si="26"/>
        <v>11</v>
      </c>
      <c r="P136" s="3" t="str">
        <f t="shared" si="23"/>
        <v>ESe</v>
      </c>
      <c r="Q136" s="3" t="s">
        <v>2090</v>
      </c>
      <c r="R136" s="31">
        <v>11</v>
      </c>
      <c r="S136">
        <f>SUMIFS(DEER2014_Wtg_Vin!$O$15:$O$10318,DEER2014_Wtg_Vin!$G$15:$G$10318,P136,DEER2014_Wtg_Vin!$I$15:$I$10318,Q136,DEER2014_Wtg_Vin!$P$15:$P$10318,R136)</f>
        <v>0.17413333333333331</v>
      </c>
      <c r="T136" s="60"/>
      <c r="U136" s="60"/>
      <c r="V136" s="60"/>
      <c r="W136" s="60"/>
    </row>
    <row r="137" spans="2:23" hidden="1" x14ac:dyDescent="0.25">
      <c r="B137" t="str">
        <f>CWP_VFD!D140</f>
        <v>ESe-w07-v11</v>
      </c>
      <c r="C137" s="2">
        <f>ROUND(VLOOKUP(B137,Baseline!$D$6:$BZ$805,18,FALSE)*1000,0)</f>
        <v>1188420</v>
      </c>
      <c r="D137" s="3">
        <f>ROUND(VLOOKUP(B137,Baseline!$D$6:$BZ$805,66,FALSE)/9,2)</f>
        <v>491.56</v>
      </c>
      <c r="E137" s="2">
        <f>ROUND(VLOOKUP(B137,CWP_VFD!$D$6:$BZ$805,18,FALSE)*1000,0)</f>
        <v>1168490</v>
      </c>
      <c r="F137" s="3">
        <f>ROUND(VLOOKUP(B137,CWP_VFD!$D$6:$BZ$805,66,FALSE)/9,2)</f>
        <v>488.22</v>
      </c>
      <c r="G137" s="4">
        <f t="shared" si="18"/>
        <v>19930</v>
      </c>
      <c r="H137" s="3">
        <f t="shared" si="19"/>
        <v>3.339999999999975</v>
      </c>
      <c r="I137" s="5">
        <f>VLOOKUP(B137,'Pump HP'!$B$3:$L$802,10,FALSE)</f>
        <v>50</v>
      </c>
      <c r="J137" s="6">
        <f t="shared" si="24"/>
        <v>398.6</v>
      </c>
      <c r="K137" s="3">
        <f t="shared" si="25"/>
        <v>7.0000000000000007E-2</v>
      </c>
      <c r="L137" s="3" t="str">
        <f t="shared" si="20"/>
        <v>ESe-w11-v14</v>
      </c>
      <c r="M137" s="3">
        <f t="shared" si="21"/>
        <v>428.8</v>
      </c>
      <c r="N137" s="3">
        <f t="shared" si="22"/>
        <v>0.14000000000000001</v>
      </c>
      <c r="O137" s="3" t="str">
        <f t="shared" si="26"/>
        <v>11</v>
      </c>
      <c r="P137" s="3" t="str">
        <f t="shared" si="23"/>
        <v>ESe</v>
      </c>
      <c r="Q137" s="3" t="s">
        <v>2090</v>
      </c>
      <c r="R137" s="31">
        <v>14</v>
      </c>
      <c r="S137">
        <f>SUMIFS(DEER2014_Wtg_Vin!$O$15:$O$10318,DEER2014_Wtg_Vin!$G$15:$G$10318,P137,DEER2014_Wtg_Vin!$I$15:$I$10318,Q137,DEER2014_Wtg_Vin!$P$15:$P$10318,R137)</f>
        <v>8.7066666666666653E-2</v>
      </c>
      <c r="T137" s="60"/>
      <c r="U137" s="60"/>
      <c r="V137" s="60"/>
      <c r="W137" s="60"/>
    </row>
    <row r="138" spans="2:23" hidden="1" x14ac:dyDescent="0.25">
      <c r="B138" t="str">
        <f>CWP_VFD!D141</f>
        <v>ESe-w08-v11</v>
      </c>
      <c r="C138" s="2">
        <f>ROUND(VLOOKUP(B138,Baseline!$D$6:$BZ$805,18,FALSE)*1000,0)</f>
        <v>1325920</v>
      </c>
      <c r="D138" s="3">
        <f>ROUND(VLOOKUP(B138,Baseline!$D$6:$BZ$805,66,FALSE)/9,2)</f>
        <v>613.78</v>
      </c>
      <c r="E138" s="2">
        <f>ROUND(VLOOKUP(B138,CWP_VFD!$D$6:$BZ$805,18,FALSE)*1000,0)</f>
        <v>1299240</v>
      </c>
      <c r="F138" s="3">
        <f>ROUND(VLOOKUP(B138,CWP_VFD!$D$6:$BZ$805,66,FALSE)/9,2)</f>
        <v>609.33000000000004</v>
      </c>
      <c r="G138" s="4">
        <f t="shared" si="18"/>
        <v>26680</v>
      </c>
      <c r="H138" s="3">
        <f t="shared" si="19"/>
        <v>4.4499999999999318</v>
      </c>
      <c r="I138" s="5">
        <f>VLOOKUP(B138,'Pump HP'!$B$3:$L$802,10,FALSE)</f>
        <v>60</v>
      </c>
      <c r="J138" s="6">
        <f t="shared" si="24"/>
        <v>444.66666666666669</v>
      </c>
      <c r="K138" s="3">
        <f t="shared" si="25"/>
        <v>7.0000000000000007E-2</v>
      </c>
      <c r="L138" s="3" t="str">
        <f t="shared" si="20"/>
        <v>ESe-w12-v96</v>
      </c>
      <c r="M138" s="3">
        <f t="shared" si="21"/>
        <v>484.16666666666669</v>
      </c>
      <c r="N138" s="3">
        <f t="shared" si="22"/>
        <v>0.14000000000000001</v>
      </c>
      <c r="O138" s="3" t="str">
        <f t="shared" si="26"/>
        <v>12</v>
      </c>
      <c r="P138" s="3" t="str">
        <f t="shared" si="23"/>
        <v>ESe</v>
      </c>
      <c r="Q138" s="3" t="s">
        <v>2091</v>
      </c>
      <c r="R138" s="31">
        <v>96</v>
      </c>
      <c r="S138">
        <f>SUMIFS(DEER2014_Wtg_Vin!$O$15:$O$10318,DEER2014_Wtg_Vin!$G$15:$G$10318,P138,DEER2014_Wtg_Vin!$I$15:$I$10318,Q138,DEER2014_Wtg_Vin!$P$15:$P$10318,R138)</f>
        <v>1.8327666666666667</v>
      </c>
      <c r="T138" s="59">
        <f>SUMPRODUCT(M138:M142,S138:S142)/SUM(S138:S142)</f>
        <v>415.62172230822807</v>
      </c>
      <c r="U138" s="59">
        <f>SUMPRODUCT(N138:N142,S138:S142)/SUM(S138:S142)</f>
        <v>0.1411140808208432</v>
      </c>
      <c r="V138" s="61" t="str">
        <f>P142</f>
        <v>ESe</v>
      </c>
      <c r="W138" s="61" t="str">
        <f>Q142</f>
        <v>CZ12</v>
      </c>
    </row>
    <row r="139" spans="2:23" hidden="1" x14ac:dyDescent="0.25">
      <c r="B139" t="str">
        <f>CWP_VFD!D142</f>
        <v>ESe-w09-v11</v>
      </c>
      <c r="C139" s="2">
        <f>ROUND(VLOOKUP(B139,Baseline!$D$6:$BZ$805,18,FALSE)*1000,0)</f>
        <v>1415750</v>
      </c>
      <c r="D139" s="3">
        <f>ROUND(VLOOKUP(B139,Baseline!$D$6:$BZ$805,66,FALSE)/9,2)</f>
        <v>154.88999999999999</v>
      </c>
      <c r="E139" s="2">
        <f>ROUND(VLOOKUP(B139,CWP_VFD!$D$6:$BZ$805,18,FALSE)*1000,0)</f>
        <v>1379650</v>
      </c>
      <c r="F139" s="3">
        <f>ROUND(VLOOKUP(B139,CWP_VFD!$D$6:$BZ$805,66,FALSE)/9,2)</f>
        <v>144.22</v>
      </c>
      <c r="G139" s="4">
        <f t="shared" si="18"/>
        <v>36100</v>
      </c>
      <c r="H139" s="3">
        <f t="shared" si="19"/>
        <v>10.669999999999987</v>
      </c>
      <c r="I139" s="5">
        <f>VLOOKUP(B139,'Pump HP'!$B$3:$L$802,10,FALSE)</f>
        <v>80</v>
      </c>
      <c r="J139" s="6">
        <f t="shared" si="24"/>
        <v>451.25</v>
      </c>
      <c r="K139" s="3">
        <f t="shared" si="25"/>
        <v>0.13</v>
      </c>
      <c r="L139" s="3" t="str">
        <f t="shared" si="20"/>
        <v>ESe-w12-v03</v>
      </c>
      <c r="M139" s="3">
        <f t="shared" si="21"/>
        <v>384.33333333333331</v>
      </c>
      <c r="N139" s="3">
        <f t="shared" si="22"/>
        <v>0.14000000000000001</v>
      </c>
      <c r="O139" s="3" t="str">
        <f t="shared" si="26"/>
        <v>12</v>
      </c>
      <c r="P139" s="3" t="str">
        <f t="shared" si="23"/>
        <v>ESe</v>
      </c>
      <c r="Q139" s="3" t="s">
        <v>2091</v>
      </c>
      <c r="R139" s="31" t="s">
        <v>4643</v>
      </c>
      <c r="S139">
        <f>SUMIFS(DEER2014_Wtg_Vin!$O$15:$O$10318,DEER2014_Wtg_Vin!$G$15:$G$10318,P139,DEER2014_Wtg_Vin!$I$15:$I$10318,Q139,DEER2014_Wtg_Vin!$P$15:$P$10318,R139)</f>
        <v>1.6314666666666666</v>
      </c>
      <c r="T139" s="60"/>
      <c r="U139" s="60"/>
      <c r="V139" s="60"/>
      <c r="W139" s="60"/>
    </row>
    <row r="140" spans="2:23" hidden="1" x14ac:dyDescent="0.25">
      <c r="B140" t="str">
        <f>CWP_VFD!D143</f>
        <v>ESe-w10-v11</v>
      </c>
      <c r="C140" s="2">
        <f>ROUND(VLOOKUP(B140,Baseline!$D$6:$BZ$805,18,FALSE)*1000,0)</f>
        <v>1356840</v>
      </c>
      <c r="D140" s="3">
        <f>ROUND(VLOOKUP(B140,Baseline!$D$6:$BZ$805,66,FALSE)/9,2)</f>
        <v>127.67</v>
      </c>
      <c r="E140" s="2">
        <f>ROUND(VLOOKUP(B140,CWP_VFD!$D$6:$BZ$805,18,FALSE)*1000,0)</f>
        <v>1325440</v>
      </c>
      <c r="F140" s="3">
        <f>ROUND(VLOOKUP(B140,CWP_VFD!$D$6:$BZ$805,66,FALSE)/9,2)</f>
        <v>118</v>
      </c>
      <c r="G140" s="4">
        <f t="shared" si="18"/>
        <v>31400</v>
      </c>
      <c r="H140" s="3">
        <f t="shared" si="19"/>
        <v>9.6700000000000017</v>
      </c>
      <c r="I140" s="5">
        <f>VLOOKUP(B140,'Pump HP'!$B$3:$L$802,10,FALSE)</f>
        <v>80</v>
      </c>
      <c r="J140" s="6">
        <f t="shared" si="24"/>
        <v>392.5</v>
      </c>
      <c r="K140" s="3">
        <f t="shared" si="25"/>
        <v>0.12</v>
      </c>
      <c r="L140" s="3" t="str">
        <f t="shared" si="20"/>
        <v>ESe-w12-v07</v>
      </c>
      <c r="M140" s="3">
        <f t="shared" si="21"/>
        <v>368.83333333333331</v>
      </c>
      <c r="N140" s="3">
        <f t="shared" si="22"/>
        <v>0.14000000000000001</v>
      </c>
      <c r="O140" s="3" t="str">
        <f t="shared" si="26"/>
        <v>12</v>
      </c>
      <c r="P140" s="3" t="str">
        <f t="shared" si="23"/>
        <v>ESe</v>
      </c>
      <c r="Q140" s="3" t="s">
        <v>2091</v>
      </c>
      <c r="R140" s="31" t="s">
        <v>4644</v>
      </c>
      <c r="S140">
        <f>SUMIFS(DEER2014_Wtg_Vin!$O$15:$O$10318,DEER2014_Wtg_Vin!$G$15:$G$10318,P140,DEER2014_Wtg_Vin!$I$15:$I$10318,Q140,DEER2014_Wtg_Vin!$P$15:$P$10318,R140)</f>
        <v>0.53493333333333326</v>
      </c>
      <c r="T140" s="60"/>
      <c r="U140" s="60"/>
      <c r="V140" s="60"/>
      <c r="W140" s="60"/>
    </row>
    <row r="141" spans="2:23" hidden="1" x14ac:dyDescent="0.25">
      <c r="B141" t="str">
        <f>CWP_VFD!D144</f>
        <v>ESe-w11-v11</v>
      </c>
      <c r="C141" s="2">
        <f>ROUND(VLOOKUP(B141,Baseline!$D$6:$BZ$805,18,FALSE)*1000,0)</f>
        <v>1332390</v>
      </c>
      <c r="D141" s="3">
        <f>ROUND(VLOOKUP(B141,Baseline!$D$6:$BZ$805,66,FALSE)/9,2)</f>
        <v>162.11000000000001</v>
      </c>
      <c r="E141" s="2">
        <f>ROUND(VLOOKUP(B141,CWP_VFD!$D$6:$BZ$805,18,FALSE)*1000,0)</f>
        <v>1308640</v>
      </c>
      <c r="F141" s="3">
        <f>ROUND(VLOOKUP(B141,CWP_VFD!$D$6:$BZ$805,66,FALSE)/9,2)</f>
        <v>155</v>
      </c>
      <c r="G141" s="4">
        <f t="shared" si="18"/>
        <v>23750</v>
      </c>
      <c r="H141" s="3">
        <f t="shared" si="19"/>
        <v>7.1100000000000136</v>
      </c>
      <c r="I141" s="5">
        <f>VLOOKUP(B141,'Pump HP'!$B$3:$L$802,10,FALSE)</f>
        <v>50</v>
      </c>
      <c r="J141" s="6">
        <f t="shared" si="24"/>
        <v>475</v>
      </c>
      <c r="K141" s="3">
        <f t="shared" si="25"/>
        <v>0.14000000000000001</v>
      </c>
      <c r="L141" s="3" t="str">
        <f t="shared" si="20"/>
        <v>ESe-w12-v11</v>
      </c>
      <c r="M141" s="3">
        <f t="shared" si="21"/>
        <v>353.5</v>
      </c>
      <c r="N141" s="3">
        <f t="shared" si="22"/>
        <v>0.14000000000000001</v>
      </c>
      <c r="O141" s="3" t="str">
        <f t="shared" si="26"/>
        <v>12</v>
      </c>
      <c r="P141" s="3" t="str">
        <f t="shared" si="23"/>
        <v>ESe</v>
      </c>
      <c r="Q141" s="3" t="s">
        <v>2091</v>
      </c>
      <c r="R141" s="31">
        <v>11</v>
      </c>
      <c r="S141">
        <f>SUMIFS(DEER2014_Wtg_Vin!$O$15:$O$10318,DEER2014_Wtg_Vin!$G$15:$G$10318,P141,DEER2014_Wtg_Vin!$I$15:$I$10318,Q141,DEER2014_Wtg_Vin!$P$15:$P$10318,R141)</f>
        <v>0.53493333333333326</v>
      </c>
      <c r="T141" s="60"/>
      <c r="U141" s="60"/>
      <c r="V141" s="60"/>
      <c r="W141" s="60"/>
    </row>
    <row r="142" spans="2:23" hidden="1" x14ac:dyDescent="0.25">
      <c r="B142" t="str">
        <f>CWP_VFD!D145</f>
        <v>ESe-w12-v11</v>
      </c>
      <c r="C142" s="2">
        <f>ROUND(VLOOKUP(B142,Baseline!$D$6:$BZ$805,18,FALSE)*1000,0)</f>
        <v>1230680</v>
      </c>
      <c r="D142" s="3">
        <f>ROUND(VLOOKUP(B142,Baseline!$D$6:$BZ$805,66,FALSE)/9,2)</f>
        <v>83.67</v>
      </c>
      <c r="E142" s="2">
        <f>ROUND(VLOOKUP(B142,CWP_VFD!$D$6:$BZ$805,18,FALSE)*1000,0)</f>
        <v>1209470</v>
      </c>
      <c r="F142" s="3">
        <f>ROUND(VLOOKUP(B142,CWP_VFD!$D$6:$BZ$805,66,FALSE)/9,2)</f>
        <v>75.33</v>
      </c>
      <c r="G142" s="4">
        <f t="shared" si="18"/>
        <v>21210</v>
      </c>
      <c r="H142" s="3">
        <f t="shared" si="19"/>
        <v>8.3400000000000034</v>
      </c>
      <c r="I142" s="5">
        <f>VLOOKUP(B142,'Pump HP'!$B$3:$L$802,10,FALSE)</f>
        <v>60</v>
      </c>
      <c r="J142" s="6">
        <f t="shared" si="24"/>
        <v>353.5</v>
      </c>
      <c r="K142" s="3">
        <f t="shared" si="25"/>
        <v>0.14000000000000001</v>
      </c>
      <c r="L142" s="3" t="str">
        <f t="shared" si="20"/>
        <v>ESe-w12-v14</v>
      </c>
      <c r="M142" s="3">
        <f t="shared" si="21"/>
        <v>354.6</v>
      </c>
      <c r="N142" s="3">
        <f t="shared" si="22"/>
        <v>0.16</v>
      </c>
      <c r="O142" s="3" t="str">
        <f t="shared" si="26"/>
        <v>12</v>
      </c>
      <c r="P142" s="3" t="str">
        <f t="shared" si="23"/>
        <v>ESe</v>
      </c>
      <c r="Q142" s="3" t="s">
        <v>2091</v>
      </c>
      <c r="R142" s="31">
        <v>14</v>
      </c>
      <c r="S142">
        <f>SUMIFS(DEER2014_Wtg_Vin!$O$15:$O$10318,DEER2014_Wtg_Vin!$G$15:$G$10318,P142,DEER2014_Wtg_Vin!$I$15:$I$10318,Q142,DEER2014_Wtg_Vin!$P$15:$P$10318,R142)</f>
        <v>0.26746666666666663</v>
      </c>
      <c r="T142" s="60"/>
      <c r="U142" s="60"/>
      <c r="V142" s="60"/>
      <c r="W142" s="60"/>
    </row>
    <row r="143" spans="2:23" hidden="1" x14ac:dyDescent="0.25">
      <c r="B143" t="str">
        <f>CWP_VFD!D146</f>
        <v>ESe-w13-v11</v>
      </c>
      <c r="C143" s="2">
        <f>ROUND(VLOOKUP(B143,Baseline!$D$6:$BZ$805,18,FALSE)*1000,0)</f>
        <v>1388440</v>
      </c>
      <c r="D143" s="3">
        <f>ROUND(VLOOKUP(B143,Baseline!$D$6:$BZ$805,66,FALSE)/9,2)</f>
        <v>175</v>
      </c>
      <c r="E143" s="2">
        <f>ROUND(VLOOKUP(B143,CWP_VFD!$D$6:$BZ$805,18,FALSE)*1000,0)</f>
        <v>1361120</v>
      </c>
      <c r="F143" s="3">
        <f>ROUND(VLOOKUP(B143,CWP_VFD!$D$6:$BZ$805,66,FALSE)/9,2)</f>
        <v>167</v>
      </c>
      <c r="G143" s="4">
        <f t="shared" si="18"/>
        <v>27320</v>
      </c>
      <c r="H143" s="3">
        <f t="shared" si="19"/>
        <v>8</v>
      </c>
      <c r="I143" s="5">
        <f>VLOOKUP(B143,'Pump HP'!$B$3:$L$802,10,FALSE)</f>
        <v>60</v>
      </c>
      <c r="J143" s="6">
        <f t="shared" si="24"/>
        <v>455.33333333333331</v>
      </c>
      <c r="K143" s="3">
        <f t="shared" si="25"/>
        <v>0.13</v>
      </c>
      <c r="L143" s="3" t="str">
        <f t="shared" si="20"/>
        <v>ESe-w13-v96</v>
      </c>
      <c r="M143" s="3">
        <f t="shared" si="21"/>
        <v>451.375</v>
      </c>
      <c r="N143" s="3">
        <f t="shared" si="22"/>
        <v>0.09</v>
      </c>
      <c r="O143" s="3" t="str">
        <f t="shared" si="26"/>
        <v>13</v>
      </c>
      <c r="P143" s="3" t="str">
        <f t="shared" si="23"/>
        <v>ESe</v>
      </c>
      <c r="Q143" s="3" t="s">
        <v>2094</v>
      </c>
      <c r="R143" s="31">
        <v>96</v>
      </c>
      <c r="S143">
        <f>SUMIFS(DEER2014_Wtg_Vin!$O$15:$O$10318,DEER2014_Wtg_Vin!$G$15:$G$10318,P143,DEER2014_Wtg_Vin!$I$15:$I$10318,Q143,DEER2014_Wtg_Vin!$P$15:$P$10318,R143)</f>
        <v>2.7448999999999999</v>
      </c>
      <c r="T143" s="59">
        <f>SUMPRODUCT(M143:M147,S143:S147)/SUM(S143:S147)</f>
        <v>464.33747906651234</v>
      </c>
      <c r="U143" s="59">
        <f>SUMPRODUCT(N143:N147,S143:S147)/SUM(S143:S147)</f>
        <v>0.11545278821559202</v>
      </c>
      <c r="V143" s="61" t="str">
        <f>P147</f>
        <v>ESe</v>
      </c>
      <c r="W143" s="61" t="str">
        <f>Q147</f>
        <v>CZ13</v>
      </c>
    </row>
    <row r="144" spans="2:23" hidden="1" x14ac:dyDescent="0.25">
      <c r="B144" t="str">
        <f>CWP_VFD!D147</f>
        <v>ESe-w14-v11</v>
      </c>
      <c r="C144" s="2">
        <f>ROUND(VLOOKUP(B144,Baseline!$D$6:$BZ$805,18,FALSE)*1000,0)</f>
        <v>1404000</v>
      </c>
      <c r="D144" s="3">
        <f>ROUND(VLOOKUP(B144,Baseline!$D$6:$BZ$805,66,FALSE)/9,2)</f>
        <v>187.56</v>
      </c>
      <c r="E144" s="2">
        <f>ROUND(VLOOKUP(B144,CWP_VFD!$D$6:$BZ$805,18,FALSE)*1000,0)</f>
        <v>1367470</v>
      </c>
      <c r="F144" s="3">
        <f>ROUND(VLOOKUP(B144,CWP_VFD!$D$6:$BZ$805,66,FALSE)/9,2)</f>
        <v>176.89</v>
      </c>
      <c r="G144" s="4">
        <f t="shared" si="18"/>
        <v>36530</v>
      </c>
      <c r="H144" s="3">
        <f t="shared" si="19"/>
        <v>10.670000000000016</v>
      </c>
      <c r="I144" s="5">
        <f>VLOOKUP(B144,'Pump HP'!$B$3:$L$802,10,FALSE)</f>
        <v>80</v>
      </c>
      <c r="J144" s="6">
        <f t="shared" si="24"/>
        <v>456.625</v>
      </c>
      <c r="K144" s="3">
        <f t="shared" si="25"/>
        <v>0.13</v>
      </c>
      <c r="L144" s="3" t="str">
        <f t="shared" si="20"/>
        <v>ESe-w13-v03</v>
      </c>
      <c r="M144" s="3">
        <f t="shared" si="21"/>
        <v>494.5</v>
      </c>
      <c r="N144" s="3">
        <f t="shared" si="22"/>
        <v>0.14000000000000001</v>
      </c>
      <c r="O144" s="3" t="str">
        <f t="shared" si="26"/>
        <v>13</v>
      </c>
      <c r="P144" s="3" t="str">
        <f t="shared" si="23"/>
        <v>ESe</v>
      </c>
      <c r="Q144" s="3" t="s">
        <v>2094</v>
      </c>
      <c r="R144" s="31" t="s">
        <v>4643</v>
      </c>
      <c r="S144">
        <f>SUMIFS(DEER2014_Wtg_Vin!$O$15:$O$10318,DEER2014_Wtg_Vin!$G$15:$G$10318,P144,DEER2014_Wtg_Vin!$I$15:$I$10318,Q144,DEER2014_Wtg_Vin!$P$15:$P$10318,R144)</f>
        <v>1.5785</v>
      </c>
      <c r="T144" s="60"/>
      <c r="U144" s="60"/>
      <c r="V144" s="60"/>
      <c r="W144" s="60"/>
    </row>
    <row r="145" spans="2:23" hidden="1" x14ac:dyDescent="0.25">
      <c r="B145" t="str">
        <f>CWP_VFD!D148</f>
        <v>ESe-w15-v11</v>
      </c>
      <c r="C145" s="2">
        <f>ROUND(VLOOKUP(B145,Baseline!$D$6:$BZ$805,18,FALSE)*1000,0)</f>
        <v>1901150</v>
      </c>
      <c r="D145" s="3">
        <f>ROUND(VLOOKUP(B145,Baseline!$D$6:$BZ$805,66,FALSE)/9,2)</f>
        <v>228.33</v>
      </c>
      <c r="E145" s="2">
        <f>ROUND(VLOOKUP(B145,CWP_VFD!$D$6:$BZ$805,18,FALSE)*1000,0)</f>
        <v>1847640</v>
      </c>
      <c r="F145" s="3">
        <f>ROUND(VLOOKUP(B145,CWP_VFD!$D$6:$BZ$805,66,FALSE)/9,2)</f>
        <v>217.22</v>
      </c>
      <c r="G145" s="4">
        <f t="shared" si="18"/>
        <v>53510</v>
      </c>
      <c r="H145" s="3">
        <f t="shared" si="19"/>
        <v>11.110000000000014</v>
      </c>
      <c r="I145" s="5">
        <f>VLOOKUP(B145,'Pump HP'!$B$3:$L$802,10,FALSE)</f>
        <v>80</v>
      </c>
      <c r="J145" s="6">
        <f t="shared" si="24"/>
        <v>668.875</v>
      </c>
      <c r="K145" s="3">
        <f t="shared" si="25"/>
        <v>0.14000000000000001</v>
      </c>
      <c r="L145" s="3" t="str">
        <f t="shared" si="20"/>
        <v>ESe-w13-v07</v>
      </c>
      <c r="M145" s="3">
        <f t="shared" si="21"/>
        <v>482.5</v>
      </c>
      <c r="N145" s="3">
        <f t="shared" si="22"/>
        <v>0.14000000000000001</v>
      </c>
      <c r="O145" s="3" t="str">
        <f t="shared" si="26"/>
        <v>13</v>
      </c>
      <c r="P145" s="3" t="str">
        <f t="shared" si="23"/>
        <v>ESe</v>
      </c>
      <c r="Q145" s="3" t="s">
        <v>2094</v>
      </c>
      <c r="R145" s="31" t="s">
        <v>4644</v>
      </c>
      <c r="S145">
        <f>SUMIFS(DEER2014_Wtg_Vin!$O$15:$O$10318,DEER2014_Wtg_Vin!$G$15:$G$10318,P145,DEER2014_Wtg_Vin!$I$15:$I$10318,Q145,DEER2014_Wtg_Vin!$P$15:$P$10318,R145)</f>
        <v>0.67110000000000003</v>
      </c>
      <c r="T145" s="60"/>
      <c r="U145" s="60"/>
      <c r="V145" s="60"/>
      <c r="W145" s="60"/>
    </row>
    <row r="146" spans="2:23" hidden="1" x14ac:dyDescent="0.25">
      <c r="B146" t="str">
        <f>CWP_VFD!D149</f>
        <v>ESe-w16-v11</v>
      </c>
      <c r="C146" s="2">
        <f>ROUND(VLOOKUP(B146,Baseline!$D$6:$BZ$805,18,FALSE)*1000,0)</f>
        <v>1059940</v>
      </c>
      <c r="D146" s="3">
        <f>ROUND(VLOOKUP(B146,Baseline!$D$6:$BZ$805,66,FALSE)/9,2)</f>
        <v>50.44</v>
      </c>
      <c r="E146" s="2">
        <f>ROUND(VLOOKUP(B146,CWP_VFD!$D$6:$BZ$805,18,FALSE)*1000,0)</f>
        <v>1050460</v>
      </c>
      <c r="F146" s="3">
        <f>ROUND(VLOOKUP(B146,CWP_VFD!$D$6:$BZ$805,66,FALSE)/9,2)</f>
        <v>46.33</v>
      </c>
      <c r="G146" s="4">
        <f t="shared" si="18"/>
        <v>9480</v>
      </c>
      <c r="H146" s="3">
        <f t="shared" si="19"/>
        <v>4.1099999999999994</v>
      </c>
      <c r="I146" s="5">
        <f>VLOOKUP(B146,'Pump HP'!$B$3:$L$802,10,FALSE)</f>
        <v>30</v>
      </c>
      <c r="J146" s="6">
        <f t="shared" si="24"/>
        <v>316</v>
      </c>
      <c r="K146" s="3">
        <f t="shared" si="25"/>
        <v>0.14000000000000001</v>
      </c>
      <c r="L146" s="3" t="str">
        <f t="shared" si="20"/>
        <v>ESe-w13-v11</v>
      </c>
      <c r="M146" s="3">
        <f t="shared" si="21"/>
        <v>455.33333333333331</v>
      </c>
      <c r="N146" s="3">
        <f t="shared" si="22"/>
        <v>0.13</v>
      </c>
      <c r="O146" s="3" t="str">
        <f t="shared" si="26"/>
        <v>13</v>
      </c>
      <c r="P146" s="3" t="str">
        <f t="shared" si="23"/>
        <v>ESe</v>
      </c>
      <c r="Q146" s="3" t="s">
        <v>2094</v>
      </c>
      <c r="R146" s="31">
        <v>11</v>
      </c>
      <c r="S146">
        <f>SUMIFS(DEER2014_Wtg_Vin!$O$15:$O$10318,DEER2014_Wtg_Vin!$G$15:$G$10318,P146,DEER2014_Wtg_Vin!$I$15:$I$10318,Q146,DEER2014_Wtg_Vin!$P$15:$P$10318,R146)</f>
        <v>0.67110000000000003</v>
      </c>
      <c r="T146" s="60"/>
      <c r="U146" s="60"/>
      <c r="V146" s="60"/>
      <c r="W146" s="60"/>
    </row>
    <row r="147" spans="2:23" hidden="1" x14ac:dyDescent="0.25">
      <c r="B147" t="str">
        <f>CWP_VFD!D150</f>
        <v>ESe-w01-v14</v>
      </c>
      <c r="C147" s="2">
        <f>ROUND(VLOOKUP(B147,Baseline!$D$6:$BZ$805,18,FALSE)*1000,0)</f>
        <v>933033</v>
      </c>
      <c r="D147" s="3">
        <f>ROUND(VLOOKUP(B147,Baseline!$D$6:$BZ$805,66,FALSE)/9,2)</f>
        <v>304.22000000000003</v>
      </c>
      <c r="E147" s="2">
        <f>ROUND(VLOOKUP(B147,CWP_VFD!$D$6:$BZ$805,18,FALSE)*1000,0)</f>
        <v>928894</v>
      </c>
      <c r="F147" s="3">
        <f>ROUND(VLOOKUP(B147,CWP_VFD!$D$6:$BZ$805,66,FALSE)/9,2)</f>
        <v>302</v>
      </c>
      <c r="G147" s="4">
        <f t="shared" si="18"/>
        <v>4139</v>
      </c>
      <c r="H147" s="3">
        <f t="shared" si="19"/>
        <v>2.2200000000000273</v>
      </c>
      <c r="I147" s="5">
        <f>VLOOKUP(B147,'Pump HP'!$B$3:$L$802,10,FALSE)</f>
        <v>20</v>
      </c>
      <c r="J147" s="6">
        <f t="shared" si="24"/>
        <v>206.95</v>
      </c>
      <c r="K147" s="3">
        <f t="shared" si="25"/>
        <v>0.11</v>
      </c>
      <c r="L147" s="3" t="str">
        <f t="shared" si="20"/>
        <v>ESe-w13-v14</v>
      </c>
      <c r="M147" s="3">
        <f t="shared" si="21"/>
        <v>410.16666666666669</v>
      </c>
      <c r="N147" s="3">
        <f t="shared" si="22"/>
        <v>0.13</v>
      </c>
      <c r="O147" s="3" t="str">
        <f t="shared" si="26"/>
        <v>13</v>
      </c>
      <c r="P147" s="3" t="str">
        <f t="shared" si="23"/>
        <v>ESe</v>
      </c>
      <c r="Q147" s="3" t="s">
        <v>2094</v>
      </c>
      <c r="R147" s="31">
        <v>14</v>
      </c>
      <c r="S147">
        <f>SUMIFS(DEER2014_Wtg_Vin!$O$15:$O$10318,DEER2014_Wtg_Vin!$G$15:$G$10318,P147,DEER2014_Wtg_Vin!$I$15:$I$10318,Q147,DEER2014_Wtg_Vin!$P$15:$P$10318,R147)</f>
        <v>0.33555000000000001</v>
      </c>
      <c r="T147" s="60"/>
      <c r="U147" s="60"/>
      <c r="V147" s="60"/>
      <c r="W147" s="60"/>
    </row>
    <row r="148" spans="2:23" hidden="1" x14ac:dyDescent="0.25">
      <c r="B148" t="str">
        <f>CWP_VFD!D151</f>
        <v>ESe-w02-v14</v>
      </c>
      <c r="C148" s="2">
        <f>ROUND(VLOOKUP(B148,Baseline!$D$6:$BZ$805,18,FALSE)*1000,0)</f>
        <v>1086930</v>
      </c>
      <c r="D148" s="3">
        <f>ROUND(VLOOKUP(B148,Baseline!$D$6:$BZ$805,66,FALSE)/9,2)</f>
        <v>5.89</v>
      </c>
      <c r="E148" s="2">
        <f>ROUND(VLOOKUP(B148,CWP_VFD!$D$6:$BZ$805,18,FALSE)*1000,0)</f>
        <v>1073260</v>
      </c>
      <c r="F148" s="3">
        <f>ROUND(VLOOKUP(B148,CWP_VFD!$D$6:$BZ$805,66,FALSE)/9,2)</f>
        <v>5.89</v>
      </c>
      <c r="G148" s="4">
        <f t="shared" si="18"/>
        <v>13670</v>
      </c>
      <c r="H148" s="3">
        <f t="shared" si="19"/>
        <v>0</v>
      </c>
      <c r="I148" s="5">
        <f>VLOOKUP(B148,'Pump HP'!$B$3:$L$802,10,FALSE)</f>
        <v>50</v>
      </c>
      <c r="J148" s="6">
        <f t="shared" si="24"/>
        <v>273.39999999999998</v>
      </c>
      <c r="K148" s="3">
        <f t="shared" si="25"/>
        <v>0</v>
      </c>
      <c r="L148" s="3" t="str">
        <f t="shared" si="20"/>
        <v>ESe-w14-v96</v>
      </c>
      <c r="M148" s="3">
        <f t="shared" si="21"/>
        <v>468.1</v>
      </c>
      <c r="N148" s="3">
        <f t="shared" si="22"/>
        <v>0.11</v>
      </c>
      <c r="O148" s="3" t="str">
        <f t="shared" si="26"/>
        <v>14</v>
      </c>
      <c r="P148" s="3" t="str">
        <f t="shared" si="23"/>
        <v>ESe</v>
      </c>
      <c r="Q148" s="3" t="s">
        <v>2095</v>
      </c>
      <c r="R148" s="31">
        <v>96</v>
      </c>
      <c r="S148">
        <f>SUMIFS(DEER2014_Wtg_Vin!$O$15:$O$10318,DEER2014_Wtg_Vin!$G$15:$G$10318,P148,DEER2014_Wtg_Vin!$I$15:$I$10318,Q148,DEER2014_Wtg_Vin!$P$15:$P$10318,R148)</f>
        <v>1.0931333333333331</v>
      </c>
      <c r="T148" s="59">
        <f>SUMPRODUCT(M148:M152,S148:S152)/SUM(S148:S152)</f>
        <v>484.09187684920204</v>
      </c>
      <c r="U148" s="59">
        <f>SUMPRODUCT(N148:N152,S148:S152)/SUM(S148:S152)</f>
        <v>0.12664754813988457</v>
      </c>
      <c r="V148" s="61" t="str">
        <f>P152</f>
        <v>ESe</v>
      </c>
      <c r="W148" s="61" t="str">
        <f>Q152</f>
        <v>CZ14</v>
      </c>
    </row>
    <row r="149" spans="2:23" hidden="1" x14ac:dyDescent="0.25">
      <c r="B149" t="str">
        <f>CWP_VFD!D152</f>
        <v>ESe-w03-v14</v>
      </c>
      <c r="C149" s="2">
        <f>ROUND(VLOOKUP(B149,Baseline!$D$6:$BZ$805,18,FALSE)*1000,0)</f>
        <v>1002860</v>
      </c>
      <c r="D149" s="3">
        <f>ROUND(VLOOKUP(B149,Baseline!$D$6:$BZ$805,66,FALSE)/9,2)</f>
        <v>5.89</v>
      </c>
      <c r="E149" s="2">
        <f>ROUND(VLOOKUP(B149,CWP_VFD!$D$6:$BZ$805,18,FALSE)*1000,0)</f>
        <v>994177</v>
      </c>
      <c r="F149" s="3">
        <f>ROUND(VLOOKUP(B149,CWP_VFD!$D$6:$BZ$805,66,FALSE)/9,2)</f>
        <v>5.89</v>
      </c>
      <c r="G149" s="4">
        <f t="shared" si="18"/>
        <v>8683</v>
      </c>
      <c r="H149" s="3">
        <f t="shared" si="19"/>
        <v>0</v>
      </c>
      <c r="I149" s="5">
        <f>VLOOKUP(B149,'Pump HP'!$B$3:$L$802,10,FALSE)</f>
        <v>30</v>
      </c>
      <c r="J149" s="6">
        <f t="shared" si="24"/>
        <v>289.43333333333334</v>
      </c>
      <c r="K149" s="3">
        <f t="shared" si="25"/>
        <v>0</v>
      </c>
      <c r="L149" s="3" t="str">
        <f t="shared" si="20"/>
        <v>ESe-w14-v03</v>
      </c>
      <c r="M149" s="3">
        <f t="shared" si="21"/>
        <v>515.75</v>
      </c>
      <c r="N149" s="3">
        <f t="shared" si="22"/>
        <v>0.14000000000000001</v>
      </c>
      <c r="O149" s="3" t="str">
        <f t="shared" si="26"/>
        <v>14</v>
      </c>
      <c r="P149" s="3" t="str">
        <f t="shared" si="23"/>
        <v>ESe</v>
      </c>
      <c r="Q149" s="3" t="s">
        <v>2095</v>
      </c>
      <c r="R149" s="31" t="s">
        <v>4643</v>
      </c>
      <c r="S149">
        <f>SUMIFS(DEER2014_Wtg_Vin!$O$15:$O$10318,DEER2014_Wtg_Vin!$G$15:$G$10318,P149,DEER2014_Wtg_Vin!$I$15:$I$10318,Q149,DEER2014_Wtg_Vin!$P$15:$P$10318,R149)</f>
        <v>1.0039666666666667</v>
      </c>
      <c r="T149" s="60"/>
      <c r="U149" s="60"/>
      <c r="V149" s="60"/>
      <c r="W149" s="60"/>
    </row>
    <row r="150" spans="2:23" hidden="1" x14ac:dyDescent="0.25">
      <c r="B150" t="str">
        <f>CWP_VFD!D153</f>
        <v>ESe-w04-v14</v>
      </c>
      <c r="C150" s="2">
        <f>ROUND(VLOOKUP(B150,Baseline!$D$6:$BZ$805,18,FALSE)*1000,0)</f>
        <v>1096860</v>
      </c>
      <c r="D150" s="3">
        <f>ROUND(VLOOKUP(B150,Baseline!$D$6:$BZ$805,66,FALSE)/9,2)</f>
        <v>5.89</v>
      </c>
      <c r="E150" s="2">
        <f>ROUND(VLOOKUP(B150,CWP_VFD!$D$6:$BZ$805,18,FALSE)*1000,0)</f>
        <v>1084150</v>
      </c>
      <c r="F150" s="3">
        <f>ROUND(VLOOKUP(B150,CWP_VFD!$D$6:$BZ$805,66,FALSE)/9,2)</f>
        <v>5.89</v>
      </c>
      <c r="G150" s="4">
        <f t="shared" si="18"/>
        <v>12710</v>
      </c>
      <c r="H150" s="3">
        <f t="shared" si="19"/>
        <v>0</v>
      </c>
      <c r="I150" s="5">
        <f>VLOOKUP(B150,'Pump HP'!$B$3:$L$802,10,FALSE)</f>
        <v>50</v>
      </c>
      <c r="J150" s="6">
        <f t="shared" si="24"/>
        <v>254.2</v>
      </c>
      <c r="K150" s="3">
        <f t="shared" si="25"/>
        <v>0</v>
      </c>
      <c r="L150" s="3" t="str">
        <f t="shared" si="20"/>
        <v>ESe-w14-v07</v>
      </c>
      <c r="M150" s="3">
        <f t="shared" si="21"/>
        <v>500.25</v>
      </c>
      <c r="N150" s="3">
        <f t="shared" si="22"/>
        <v>0.14000000000000001</v>
      </c>
      <c r="O150" s="3" t="str">
        <f t="shared" si="26"/>
        <v>14</v>
      </c>
      <c r="P150" s="3" t="str">
        <f t="shared" si="23"/>
        <v>ESe</v>
      </c>
      <c r="Q150" s="3" t="s">
        <v>2095</v>
      </c>
      <c r="R150" s="31" t="s">
        <v>4644</v>
      </c>
      <c r="S150">
        <f>SUMIFS(DEER2014_Wtg_Vin!$O$15:$O$10318,DEER2014_Wtg_Vin!$G$15:$G$10318,P150,DEER2014_Wtg_Vin!$I$15:$I$10318,Q150,DEER2014_Wtg_Vin!$P$15:$P$10318,R150)</f>
        <v>0.26073333333333332</v>
      </c>
      <c r="T150" s="60"/>
      <c r="U150" s="60"/>
      <c r="V150" s="60"/>
      <c r="W150" s="60"/>
    </row>
    <row r="151" spans="2:23" hidden="1" x14ac:dyDescent="0.25">
      <c r="B151" t="str">
        <f>CWP_VFD!D154</f>
        <v>ESe-w05-v14</v>
      </c>
      <c r="C151" s="2">
        <f>ROUND(VLOOKUP(B151,Baseline!$D$6:$BZ$805,18,FALSE)*1000,0)</f>
        <v>1007820</v>
      </c>
      <c r="D151" s="3">
        <f>ROUND(VLOOKUP(B151,Baseline!$D$6:$BZ$805,66,FALSE)/9,2)</f>
        <v>325.11</v>
      </c>
      <c r="E151" s="2">
        <f>ROUND(VLOOKUP(B151,CWP_VFD!$D$6:$BZ$805,18,FALSE)*1000,0)</f>
        <v>997555</v>
      </c>
      <c r="F151" s="3">
        <f>ROUND(VLOOKUP(B151,CWP_VFD!$D$6:$BZ$805,66,FALSE)/9,2)</f>
        <v>321.67</v>
      </c>
      <c r="G151" s="4">
        <f t="shared" si="18"/>
        <v>10265</v>
      </c>
      <c r="H151" s="3">
        <f t="shared" si="19"/>
        <v>3.4399999999999977</v>
      </c>
      <c r="I151" s="5">
        <f>VLOOKUP(B151,'Pump HP'!$B$3:$L$802,10,FALSE)</f>
        <v>30</v>
      </c>
      <c r="J151" s="6">
        <f t="shared" si="24"/>
        <v>342.16666666666669</v>
      </c>
      <c r="K151" s="3">
        <f t="shared" si="25"/>
        <v>0.11</v>
      </c>
      <c r="L151" s="3" t="str">
        <f t="shared" si="20"/>
        <v>ESe-w14-v11</v>
      </c>
      <c r="M151" s="3">
        <f t="shared" si="21"/>
        <v>456.625</v>
      </c>
      <c r="N151" s="3">
        <f t="shared" si="22"/>
        <v>0.13</v>
      </c>
      <c r="O151" s="3" t="str">
        <f t="shared" si="26"/>
        <v>14</v>
      </c>
      <c r="P151" s="3" t="str">
        <f t="shared" si="23"/>
        <v>ESe</v>
      </c>
      <c r="Q151" s="3" t="s">
        <v>2095</v>
      </c>
      <c r="R151" s="31">
        <v>11</v>
      </c>
      <c r="S151">
        <f>SUMIFS(DEER2014_Wtg_Vin!$O$15:$O$10318,DEER2014_Wtg_Vin!$G$15:$G$10318,P151,DEER2014_Wtg_Vin!$I$15:$I$10318,Q151,DEER2014_Wtg_Vin!$P$15:$P$10318,R151)</f>
        <v>0.26073333333333332</v>
      </c>
      <c r="T151" s="60"/>
      <c r="U151" s="60"/>
      <c r="V151" s="60"/>
      <c r="W151" s="60"/>
    </row>
    <row r="152" spans="2:23" hidden="1" x14ac:dyDescent="0.25">
      <c r="B152" t="str">
        <f>CWP_VFD!D155</f>
        <v>ESe-w06-v14</v>
      </c>
      <c r="C152" s="2">
        <f>ROUND(VLOOKUP(B152,Baseline!$D$6:$BZ$805,18,FALSE)*1000,0)</f>
        <v>1162980</v>
      </c>
      <c r="D152" s="3">
        <f>ROUND(VLOOKUP(B152,Baseline!$D$6:$BZ$805,66,FALSE)/9,2)</f>
        <v>5.89</v>
      </c>
      <c r="E152" s="2">
        <f>ROUND(VLOOKUP(B152,CWP_VFD!$D$6:$BZ$805,18,FALSE)*1000,0)</f>
        <v>1143500</v>
      </c>
      <c r="F152" s="3">
        <f>ROUND(VLOOKUP(B152,CWP_VFD!$D$6:$BZ$805,66,FALSE)/9,2)</f>
        <v>5.89</v>
      </c>
      <c r="G152" s="4">
        <f t="shared" si="18"/>
        <v>19480</v>
      </c>
      <c r="H152" s="3">
        <f t="shared" si="19"/>
        <v>0</v>
      </c>
      <c r="I152" s="5">
        <f>VLOOKUP(B152,'Pump HP'!$B$3:$L$802,10,FALSE)</f>
        <v>50</v>
      </c>
      <c r="J152" s="6">
        <f t="shared" si="24"/>
        <v>389.6</v>
      </c>
      <c r="K152" s="3">
        <f t="shared" si="25"/>
        <v>0</v>
      </c>
      <c r="L152" s="3" t="str">
        <f t="shared" si="20"/>
        <v>ESe-w14-v14</v>
      </c>
      <c r="M152" s="3">
        <f t="shared" si="21"/>
        <v>397</v>
      </c>
      <c r="N152" s="3">
        <f t="shared" si="22"/>
        <v>0.13</v>
      </c>
      <c r="O152" s="3" t="str">
        <f t="shared" si="26"/>
        <v>14</v>
      </c>
      <c r="P152" s="3" t="str">
        <f t="shared" si="23"/>
        <v>ESe</v>
      </c>
      <c r="Q152" s="3" t="s">
        <v>2095</v>
      </c>
      <c r="R152" s="31">
        <v>14</v>
      </c>
      <c r="S152">
        <f>SUMIFS(DEER2014_Wtg_Vin!$O$15:$O$10318,DEER2014_Wtg_Vin!$G$15:$G$10318,P152,DEER2014_Wtg_Vin!$I$15:$I$10318,Q152,DEER2014_Wtg_Vin!$P$15:$P$10318,R152)</f>
        <v>0.13036666666666666</v>
      </c>
      <c r="T152" s="60"/>
      <c r="U152" s="60"/>
      <c r="V152" s="60"/>
      <c r="W152" s="60"/>
    </row>
    <row r="153" spans="2:23" hidden="1" x14ac:dyDescent="0.25">
      <c r="B153" t="str">
        <f>CWP_VFD!D156</f>
        <v>ESe-w07-v14</v>
      </c>
      <c r="C153" s="2">
        <f>ROUND(VLOOKUP(B153,Baseline!$D$6:$BZ$805,18,FALSE)*1000,0)</f>
        <v>1115470</v>
      </c>
      <c r="D153" s="3">
        <f>ROUND(VLOOKUP(B153,Baseline!$D$6:$BZ$805,66,FALSE)/9,2)</f>
        <v>468.33</v>
      </c>
      <c r="E153" s="2">
        <f>ROUND(VLOOKUP(B153,CWP_VFD!$D$6:$BZ$805,18,FALSE)*1000,0)</f>
        <v>1099060</v>
      </c>
      <c r="F153" s="3">
        <f>ROUND(VLOOKUP(B153,CWP_VFD!$D$6:$BZ$805,66,FALSE)/9,2)</f>
        <v>465.44</v>
      </c>
      <c r="G153" s="4">
        <f t="shared" si="18"/>
        <v>16410</v>
      </c>
      <c r="H153" s="3">
        <f t="shared" si="19"/>
        <v>2.8899999999999864</v>
      </c>
      <c r="I153" s="5">
        <f>VLOOKUP(B153,'Pump HP'!$B$3:$L$802,10,FALSE)</f>
        <v>50</v>
      </c>
      <c r="J153" s="6">
        <f t="shared" si="24"/>
        <v>328.2</v>
      </c>
      <c r="K153" s="3">
        <f t="shared" si="25"/>
        <v>0.06</v>
      </c>
      <c r="L153" s="3" t="str">
        <f t="shared" si="20"/>
        <v>ESe-w15-v96</v>
      </c>
      <c r="M153" s="3">
        <f t="shared" si="21"/>
        <v>580.6</v>
      </c>
      <c r="N153" s="3">
        <f t="shared" si="22"/>
        <v>0.1</v>
      </c>
      <c r="O153" s="3" t="str">
        <f t="shared" si="26"/>
        <v>15</v>
      </c>
      <c r="P153" s="3" t="str">
        <f t="shared" si="23"/>
        <v>ESe</v>
      </c>
      <c r="Q153" s="3" t="s">
        <v>2096</v>
      </c>
      <c r="R153" s="31">
        <v>96</v>
      </c>
      <c r="S153">
        <f>SUMIFS(DEER2014_Wtg_Vin!$O$15:$O$10318,DEER2014_Wtg_Vin!$G$15:$G$10318,P153,DEER2014_Wtg_Vin!$I$15:$I$10318,Q153,DEER2014_Wtg_Vin!$P$15:$P$10318,R153)</f>
        <v>0.43866666666666665</v>
      </c>
      <c r="T153" s="59">
        <f>SUMPRODUCT(M153:M157,S153:S157)/SUM(S153:S157)</f>
        <v>645.07236832127614</v>
      </c>
      <c r="U153" s="59">
        <f>SUMPRODUCT(N153:N157,S153:S157)/SUM(S153:S157)</f>
        <v>0.1240332438539818</v>
      </c>
      <c r="V153" s="61" t="str">
        <f>P157</f>
        <v>ESe</v>
      </c>
      <c r="W153" s="61" t="str">
        <f>Q157</f>
        <v>CZ15</v>
      </c>
    </row>
    <row r="154" spans="2:23" hidden="1" x14ac:dyDescent="0.25">
      <c r="B154" t="str">
        <f>CWP_VFD!D157</f>
        <v>ESe-w08-v14</v>
      </c>
      <c r="C154" s="2">
        <f>ROUND(VLOOKUP(B154,Baseline!$D$6:$BZ$805,18,FALSE)*1000,0)</f>
        <v>1228570</v>
      </c>
      <c r="D154" s="3">
        <f>ROUND(VLOOKUP(B154,Baseline!$D$6:$BZ$805,66,FALSE)/9,2)</f>
        <v>564.22</v>
      </c>
      <c r="E154" s="2">
        <f>ROUND(VLOOKUP(B154,CWP_VFD!$D$6:$BZ$805,18,FALSE)*1000,0)</f>
        <v>1204660</v>
      </c>
      <c r="F154" s="3">
        <f>ROUND(VLOOKUP(B154,CWP_VFD!$D$6:$BZ$805,66,FALSE)/9,2)</f>
        <v>560.33000000000004</v>
      </c>
      <c r="G154" s="4">
        <f t="shared" si="18"/>
        <v>23910</v>
      </c>
      <c r="H154" s="3">
        <f t="shared" si="19"/>
        <v>3.8899999999999864</v>
      </c>
      <c r="I154" s="5">
        <f>VLOOKUP(B154,'Pump HP'!$B$3:$L$802,10,FALSE)</f>
        <v>60</v>
      </c>
      <c r="J154" s="6">
        <f t="shared" si="24"/>
        <v>398.5</v>
      </c>
      <c r="K154" s="3">
        <f t="shared" si="25"/>
        <v>0.06</v>
      </c>
      <c r="L154" s="3" t="str">
        <f t="shared" si="20"/>
        <v>ESe-w15-v03</v>
      </c>
      <c r="M154" s="3">
        <f t="shared" si="21"/>
        <v>697.75</v>
      </c>
      <c r="N154" s="3">
        <f t="shared" si="22"/>
        <v>0.14000000000000001</v>
      </c>
      <c r="O154" s="3" t="str">
        <f t="shared" si="26"/>
        <v>15</v>
      </c>
      <c r="P154" s="3" t="str">
        <f t="shared" si="23"/>
        <v>ESe</v>
      </c>
      <c r="Q154" s="3" t="s">
        <v>2096</v>
      </c>
      <c r="R154" s="31" t="s">
        <v>4643</v>
      </c>
      <c r="S154">
        <f>SUMIFS(DEER2014_Wtg_Vin!$O$15:$O$10318,DEER2014_Wtg_Vin!$G$15:$G$10318,P154,DEER2014_Wtg_Vin!$I$15:$I$10318,Q154,DEER2014_Wtg_Vin!$P$15:$P$10318,R154)</f>
        <v>0.4043666666666666</v>
      </c>
      <c r="T154" s="60"/>
      <c r="U154" s="60"/>
      <c r="V154" s="60"/>
      <c r="W154" s="60"/>
    </row>
    <row r="155" spans="2:23" hidden="1" x14ac:dyDescent="0.25">
      <c r="B155" t="str">
        <f>CWP_VFD!D158</f>
        <v>ESe-w09-v14</v>
      </c>
      <c r="C155" s="2">
        <f>ROUND(VLOOKUP(B155,Baseline!$D$6:$BZ$805,18,FALSE)*1000,0)</f>
        <v>1293670</v>
      </c>
      <c r="D155" s="3">
        <f>ROUND(VLOOKUP(B155,Baseline!$D$6:$BZ$805,66,FALSE)/9,2)</f>
        <v>83.44</v>
      </c>
      <c r="E155" s="2">
        <f>ROUND(VLOOKUP(B155,CWP_VFD!$D$6:$BZ$805,18,FALSE)*1000,0)</f>
        <v>1261950</v>
      </c>
      <c r="F155" s="3">
        <f>ROUND(VLOOKUP(B155,CWP_VFD!$D$6:$BZ$805,66,FALSE)/9,2)</f>
        <v>72.89</v>
      </c>
      <c r="G155" s="4">
        <f t="shared" si="18"/>
        <v>31720</v>
      </c>
      <c r="H155" s="3">
        <f t="shared" si="19"/>
        <v>10.549999999999997</v>
      </c>
      <c r="I155" s="5">
        <f>VLOOKUP(B155,'Pump HP'!$B$3:$L$802,10,FALSE)</f>
        <v>80</v>
      </c>
      <c r="J155" s="6">
        <f t="shared" si="24"/>
        <v>396.5</v>
      </c>
      <c r="K155" s="3">
        <f t="shared" si="25"/>
        <v>0.13</v>
      </c>
      <c r="L155" s="3" t="str">
        <f t="shared" si="20"/>
        <v>ESe-w15-v07</v>
      </c>
      <c r="M155" s="3">
        <f t="shared" si="21"/>
        <v>694.25</v>
      </c>
      <c r="N155" s="3">
        <f t="shared" si="22"/>
        <v>0.14000000000000001</v>
      </c>
      <c r="O155" s="3" t="str">
        <f t="shared" si="26"/>
        <v>15</v>
      </c>
      <c r="P155" s="3" t="str">
        <f t="shared" si="23"/>
        <v>ESe</v>
      </c>
      <c r="Q155" s="3" t="s">
        <v>2096</v>
      </c>
      <c r="R155" s="31" t="s">
        <v>4644</v>
      </c>
      <c r="S155">
        <f>SUMIFS(DEER2014_Wtg_Vin!$O$15:$O$10318,DEER2014_Wtg_Vin!$G$15:$G$10318,P155,DEER2014_Wtg_Vin!$I$15:$I$10318,Q155,DEER2014_Wtg_Vin!$P$15:$P$10318,R155)</f>
        <v>0.10236666666666666</v>
      </c>
      <c r="T155" s="60"/>
      <c r="U155" s="60"/>
      <c r="V155" s="60"/>
      <c r="W155" s="60"/>
    </row>
    <row r="156" spans="2:23" hidden="1" x14ac:dyDescent="0.25">
      <c r="B156" t="str">
        <f>CWP_VFD!D159</f>
        <v>ESe-w10-v14</v>
      </c>
      <c r="C156" s="2">
        <f>ROUND(VLOOKUP(B156,Baseline!$D$6:$BZ$805,18,FALSE)*1000,0)</f>
        <v>1287900</v>
      </c>
      <c r="D156" s="3">
        <f>ROUND(VLOOKUP(B156,Baseline!$D$6:$BZ$805,66,FALSE)/9,2)</f>
        <v>87.11</v>
      </c>
      <c r="E156" s="2">
        <f>ROUND(VLOOKUP(B156,CWP_VFD!$D$6:$BZ$805,18,FALSE)*1000,0)</f>
        <v>1259860</v>
      </c>
      <c r="F156" s="3">
        <f>ROUND(VLOOKUP(B156,CWP_VFD!$D$6:$BZ$805,66,FALSE)/9,2)</f>
        <v>77.44</v>
      </c>
      <c r="G156" s="4">
        <f t="shared" si="18"/>
        <v>28040</v>
      </c>
      <c r="H156" s="3">
        <f t="shared" si="19"/>
        <v>9.6700000000000017</v>
      </c>
      <c r="I156" s="5">
        <f>VLOOKUP(B156,'Pump HP'!$B$3:$L$802,10,FALSE)</f>
        <v>80</v>
      </c>
      <c r="J156" s="6">
        <f t="shared" si="24"/>
        <v>350.5</v>
      </c>
      <c r="K156" s="3">
        <f t="shared" si="25"/>
        <v>0.12</v>
      </c>
      <c r="L156" s="3" t="str">
        <f t="shared" si="20"/>
        <v>ESe-w15-v11</v>
      </c>
      <c r="M156" s="3">
        <f t="shared" si="21"/>
        <v>668.875</v>
      </c>
      <c r="N156" s="3">
        <f t="shared" si="22"/>
        <v>0.14000000000000001</v>
      </c>
      <c r="O156" s="3" t="str">
        <f t="shared" si="26"/>
        <v>15</v>
      </c>
      <c r="P156" s="3" t="str">
        <f t="shared" si="23"/>
        <v>ESe</v>
      </c>
      <c r="Q156" s="3" t="s">
        <v>2096</v>
      </c>
      <c r="R156" s="31">
        <v>11</v>
      </c>
      <c r="S156">
        <f>SUMIFS(DEER2014_Wtg_Vin!$O$15:$O$10318,DEER2014_Wtg_Vin!$G$15:$G$10318,P156,DEER2014_Wtg_Vin!$I$15:$I$10318,Q156,DEER2014_Wtg_Vin!$P$15:$P$10318,R156)</f>
        <v>0.10236666666666666</v>
      </c>
      <c r="T156" s="60"/>
      <c r="U156" s="60"/>
      <c r="V156" s="60"/>
      <c r="W156" s="60"/>
    </row>
    <row r="157" spans="2:23" hidden="1" x14ac:dyDescent="0.25">
      <c r="B157" t="str">
        <f>CWP_VFD!D160</f>
        <v>ESe-w11-v14</v>
      </c>
      <c r="C157" s="2">
        <f>ROUND(VLOOKUP(B157,Baseline!$D$6:$BZ$805,18,FALSE)*1000,0)</f>
        <v>1256340</v>
      </c>
      <c r="D157" s="3">
        <f>ROUND(VLOOKUP(B157,Baseline!$D$6:$BZ$805,66,FALSE)/9,2)</f>
        <v>127</v>
      </c>
      <c r="E157" s="2">
        <f>ROUND(VLOOKUP(B157,CWP_VFD!$D$6:$BZ$805,18,FALSE)*1000,0)</f>
        <v>1234900</v>
      </c>
      <c r="F157" s="3">
        <f>ROUND(VLOOKUP(B157,CWP_VFD!$D$6:$BZ$805,66,FALSE)/9,2)</f>
        <v>119.89</v>
      </c>
      <c r="G157" s="4">
        <f t="shared" si="18"/>
        <v>21440</v>
      </c>
      <c r="H157" s="3">
        <f t="shared" si="19"/>
        <v>7.1099999999999994</v>
      </c>
      <c r="I157" s="5">
        <f>VLOOKUP(B157,'Pump HP'!$B$3:$L$802,10,FALSE)</f>
        <v>50</v>
      </c>
      <c r="J157" s="6">
        <f t="shared" si="24"/>
        <v>428.8</v>
      </c>
      <c r="K157" s="3">
        <f t="shared" si="25"/>
        <v>0.14000000000000001</v>
      </c>
      <c r="L157" s="3" t="str">
        <f t="shared" si="20"/>
        <v>ESe-w15-v14</v>
      </c>
      <c r="M157" s="3">
        <f t="shared" si="21"/>
        <v>635.5</v>
      </c>
      <c r="N157" s="3">
        <f t="shared" si="22"/>
        <v>0.14000000000000001</v>
      </c>
      <c r="O157" s="3" t="str">
        <f t="shared" si="26"/>
        <v>15</v>
      </c>
      <c r="P157" s="3" t="str">
        <f t="shared" si="23"/>
        <v>ESe</v>
      </c>
      <c r="Q157" s="3" t="s">
        <v>2096</v>
      </c>
      <c r="R157" s="31">
        <v>14</v>
      </c>
      <c r="S157">
        <f>SUMIFS(DEER2014_Wtg_Vin!$O$15:$O$10318,DEER2014_Wtg_Vin!$G$15:$G$10318,P157,DEER2014_Wtg_Vin!$I$15:$I$10318,Q157,DEER2014_Wtg_Vin!$P$15:$P$10318,R157)</f>
        <v>5.1183333333333331E-2</v>
      </c>
      <c r="T157" s="60"/>
      <c r="U157" s="60"/>
      <c r="V157" s="60"/>
      <c r="W157" s="60"/>
    </row>
    <row r="158" spans="2:23" hidden="1" x14ac:dyDescent="0.25">
      <c r="B158" t="str">
        <f>CWP_VFD!D161</f>
        <v>ESe-w12-v14</v>
      </c>
      <c r="C158" s="2">
        <f>ROUND(VLOOKUP(B158,Baseline!$D$6:$BZ$805,18,FALSE)*1000,0)</f>
        <v>1169990</v>
      </c>
      <c r="D158" s="3">
        <f>ROUND(VLOOKUP(B158,Baseline!$D$6:$BZ$805,66,FALSE)/9,2)</f>
        <v>61.56</v>
      </c>
      <c r="E158" s="2">
        <f>ROUND(VLOOKUP(B158,CWP_VFD!$D$6:$BZ$805,18,FALSE)*1000,0)</f>
        <v>1152260</v>
      </c>
      <c r="F158" s="3">
        <f>ROUND(VLOOKUP(B158,CWP_VFD!$D$6:$BZ$805,66,FALSE)/9,2)</f>
        <v>53.56</v>
      </c>
      <c r="G158" s="4">
        <f t="shared" si="18"/>
        <v>17730</v>
      </c>
      <c r="H158" s="3">
        <f t="shared" si="19"/>
        <v>8</v>
      </c>
      <c r="I158" s="5">
        <f>VLOOKUP(B158,'Pump HP'!$B$3:$L$802,10,FALSE)</f>
        <v>50</v>
      </c>
      <c r="J158" s="6">
        <f t="shared" si="24"/>
        <v>354.6</v>
      </c>
      <c r="K158" s="3">
        <f t="shared" si="25"/>
        <v>0.16</v>
      </c>
      <c r="L158" s="3" t="str">
        <f t="shared" si="20"/>
        <v>ESe-w16-v96</v>
      </c>
      <c r="M158" s="3">
        <f t="shared" si="21"/>
        <v>379.75</v>
      </c>
      <c r="N158" s="3">
        <f t="shared" si="22"/>
        <v>0.13</v>
      </c>
      <c r="O158" s="3" t="str">
        <f t="shared" si="26"/>
        <v>16</v>
      </c>
      <c r="P158" s="3" t="str">
        <f t="shared" si="23"/>
        <v>ESe</v>
      </c>
      <c r="Q158" s="3" t="s">
        <v>2097</v>
      </c>
      <c r="R158" s="31">
        <v>96</v>
      </c>
      <c r="S158">
        <f>SUMIFS(DEER2014_Wtg_Vin!$O$15:$O$10318,DEER2014_Wtg_Vin!$G$15:$G$10318,P158,DEER2014_Wtg_Vin!$I$15:$I$10318,Q158,DEER2014_Wtg_Vin!$P$15:$P$10318,R158)</f>
        <v>0.63209999999999988</v>
      </c>
      <c r="T158" s="59">
        <f>SUMPRODUCT(M158:M162,S158:S162)/SUM(S158:S162)</f>
        <v>324.12980289288674</v>
      </c>
      <c r="U158" s="59">
        <f>SUMPRODUCT(N158:N162,S158:S162)/SUM(S158:S162)</f>
        <v>0.11998364520719611</v>
      </c>
      <c r="V158" s="61" t="str">
        <f>P162</f>
        <v>ESe</v>
      </c>
      <c r="W158" s="61" t="str">
        <f>Q162</f>
        <v>CZ16</v>
      </c>
    </row>
    <row r="159" spans="2:23" hidden="1" x14ac:dyDescent="0.25">
      <c r="B159" t="str">
        <f>CWP_VFD!D162</f>
        <v>ESe-w13-v14</v>
      </c>
      <c r="C159" s="2">
        <f>ROUND(VLOOKUP(B159,Baseline!$D$6:$BZ$805,18,FALSE)*1000,0)</f>
        <v>1313040</v>
      </c>
      <c r="D159" s="3">
        <f>ROUND(VLOOKUP(B159,Baseline!$D$6:$BZ$805,66,FALSE)/9,2)</f>
        <v>141.11000000000001</v>
      </c>
      <c r="E159" s="2">
        <f>ROUND(VLOOKUP(B159,CWP_VFD!$D$6:$BZ$805,18,FALSE)*1000,0)</f>
        <v>1288430</v>
      </c>
      <c r="F159" s="3">
        <f>ROUND(VLOOKUP(B159,CWP_VFD!$D$6:$BZ$805,66,FALSE)/9,2)</f>
        <v>133.11000000000001</v>
      </c>
      <c r="G159" s="4">
        <f t="shared" si="18"/>
        <v>24610</v>
      </c>
      <c r="H159" s="3">
        <f t="shared" si="19"/>
        <v>8</v>
      </c>
      <c r="I159" s="5">
        <f>VLOOKUP(B159,'Pump HP'!$B$3:$L$802,10,FALSE)</f>
        <v>60</v>
      </c>
      <c r="J159" s="6">
        <f t="shared" si="24"/>
        <v>410.16666666666669</v>
      </c>
      <c r="K159" s="3">
        <f t="shared" si="25"/>
        <v>0.13</v>
      </c>
      <c r="L159" s="3" t="str">
        <f t="shared" si="20"/>
        <v>ESe-w16-v03</v>
      </c>
      <c r="M159" s="3">
        <f t="shared" si="21"/>
        <v>287</v>
      </c>
      <c r="N159" s="3">
        <f t="shared" si="22"/>
        <v>0.12</v>
      </c>
      <c r="O159" s="3" t="str">
        <f t="shared" si="26"/>
        <v>16</v>
      </c>
      <c r="P159" s="3" t="str">
        <f t="shared" si="23"/>
        <v>ESe</v>
      </c>
      <c r="Q159" s="3" t="s">
        <v>2097</v>
      </c>
      <c r="R159" s="31" t="s">
        <v>4643</v>
      </c>
      <c r="S159">
        <f>SUMIFS(DEER2014_Wtg_Vin!$O$15:$O$10318,DEER2014_Wtg_Vin!$G$15:$G$10318,P159,DEER2014_Wtg_Vin!$I$15:$I$10318,Q159,DEER2014_Wtg_Vin!$P$15:$P$10318,R159)</f>
        <v>0.54059999999999997</v>
      </c>
      <c r="T159" s="60"/>
      <c r="U159" s="60"/>
      <c r="V159" s="60"/>
      <c r="W159" s="60"/>
    </row>
    <row r="160" spans="2:23" hidden="1" x14ac:dyDescent="0.25">
      <c r="B160" t="str">
        <f>CWP_VFD!D163</f>
        <v>ESe-w14-v14</v>
      </c>
      <c r="C160" s="2">
        <f>ROUND(VLOOKUP(B160,Baseline!$D$6:$BZ$805,18,FALSE)*1000,0)</f>
        <v>1321160</v>
      </c>
      <c r="D160" s="3">
        <f>ROUND(VLOOKUP(B160,Baseline!$D$6:$BZ$805,66,FALSE)/9,2)</f>
        <v>150.66999999999999</v>
      </c>
      <c r="E160" s="2">
        <f>ROUND(VLOOKUP(B160,CWP_VFD!$D$6:$BZ$805,18,FALSE)*1000,0)</f>
        <v>1289400</v>
      </c>
      <c r="F160" s="3">
        <f>ROUND(VLOOKUP(B160,CWP_VFD!$D$6:$BZ$805,66,FALSE)/9,2)</f>
        <v>140.56</v>
      </c>
      <c r="G160" s="4">
        <f t="shared" si="18"/>
        <v>31760</v>
      </c>
      <c r="H160" s="3">
        <f t="shared" si="19"/>
        <v>10.109999999999985</v>
      </c>
      <c r="I160" s="5">
        <f>VLOOKUP(B160,'Pump HP'!$B$3:$L$802,10,FALSE)</f>
        <v>80</v>
      </c>
      <c r="J160" s="6">
        <f t="shared" si="24"/>
        <v>397</v>
      </c>
      <c r="K160" s="3">
        <f t="shared" si="25"/>
        <v>0.13</v>
      </c>
      <c r="L160" s="3" t="str">
        <f t="shared" si="20"/>
        <v>ESe-w16-v07</v>
      </c>
      <c r="M160" s="3">
        <f t="shared" si="21"/>
        <v>274.25</v>
      </c>
      <c r="N160" s="3">
        <f t="shared" si="22"/>
        <v>0.12</v>
      </c>
      <c r="O160" s="3" t="str">
        <f t="shared" si="26"/>
        <v>16</v>
      </c>
      <c r="P160" s="3" t="str">
        <f t="shared" si="23"/>
        <v>ESe</v>
      </c>
      <c r="Q160" s="3" t="s">
        <v>2097</v>
      </c>
      <c r="R160" s="31" t="s">
        <v>4644</v>
      </c>
      <c r="S160">
        <f>SUMIFS(DEER2014_Wtg_Vin!$O$15:$O$10318,DEER2014_Wtg_Vin!$G$15:$G$10318,P160,DEER2014_Wtg_Vin!$I$15:$I$10318,Q160,DEER2014_Wtg_Vin!$P$15:$P$10318,R160)</f>
        <v>0.15866666666666668</v>
      </c>
      <c r="T160" s="60"/>
      <c r="U160" s="60"/>
      <c r="V160" s="60"/>
      <c r="W160" s="60"/>
    </row>
    <row r="161" spans="2:23" hidden="1" x14ac:dyDescent="0.25">
      <c r="B161" t="str">
        <f>CWP_VFD!D164</f>
        <v>ESe-w15-v14</v>
      </c>
      <c r="C161" s="2">
        <f>ROUND(VLOOKUP(B161,Baseline!$D$6:$BZ$805,18,FALSE)*1000,0)</f>
        <v>1811040</v>
      </c>
      <c r="D161" s="3">
        <f>ROUND(VLOOKUP(B161,Baseline!$D$6:$BZ$805,66,FALSE)/9,2)</f>
        <v>213.22</v>
      </c>
      <c r="E161" s="2">
        <f>ROUND(VLOOKUP(B161,CWP_VFD!$D$6:$BZ$805,18,FALSE)*1000,0)</f>
        <v>1760200</v>
      </c>
      <c r="F161" s="3">
        <f>ROUND(VLOOKUP(B161,CWP_VFD!$D$6:$BZ$805,66,FALSE)/9,2)</f>
        <v>202.33</v>
      </c>
      <c r="G161" s="4">
        <f t="shared" si="18"/>
        <v>50840</v>
      </c>
      <c r="H161" s="3">
        <f t="shared" si="19"/>
        <v>10.889999999999986</v>
      </c>
      <c r="I161" s="5">
        <f>VLOOKUP(B161,'Pump HP'!$B$3:$L$802,10,FALSE)</f>
        <v>80</v>
      </c>
      <c r="J161" s="6">
        <f t="shared" si="24"/>
        <v>635.5</v>
      </c>
      <c r="K161" s="3">
        <f t="shared" si="25"/>
        <v>0.14000000000000001</v>
      </c>
      <c r="L161" s="3" t="str">
        <f t="shared" si="20"/>
        <v>ESe-w16-v11</v>
      </c>
      <c r="M161" s="3">
        <f t="shared" si="21"/>
        <v>316</v>
      </c>
      <c r="N161" s="3">
        <f t="shared" si="22"/>
        <v>0.14000000000000001</v>
      </c>
      <c r="O161" s="3" t="str">
        <f t="shared" si="26"/>
        <v>16</v>
      </c>
      <c r="P161" s="3" t="str">
        <f t="shared" si="23"/>
        <v>ESe</v>
      </c>
      <c r="Q161" s="3" t="s">
        <v>2097</v>
      </c>
      <c r="R161" s="31">
        <v>11</v>
      </c>
      <c r="S161">
        <f>SUMIFS(DEER2014_Wtg_Vin!$O$15:$O$10318,DEER2014_Wtg_Vin!$G$15:$G$10318,P161,DEER2014_Wtg_Vin!$I$15:$I$10318,Q161,DEER2014_Wtg_Vin!$P$15:$P$10318,R161)</f>
        <v>0.15866666666666668</v>
      </c>
      <c r="T161" s="60"/>
      <c r="U161" s="60"/>
      <c r="V161" s="60"/>
      <c r="W161" s="60"/>
    </row>
    <row r="162" spans="2:23" hidden="1" x14ac:dyDescent="0.25">
      <c r="B162" t="str">
        <f>CWP_VFD!D165</f>
        <v>ESe-w16-v14</v>
      </c>
      <c r="C162" s="2">
        <f>ROUND(VLOOKUP(B162,Baseline!$D$6:$BZ$805,18,FALSE)*1000,0)</f>
        <v>1014610</v>
      </c>
      <c r="D162" s="3">
        <f>ROUND(VLOOKUP(B162,Baseline!$D$6:$BZ$805,66,FALSE)/9,2)</f>
        <v>5.89</v>
      </c>
      <c r="E162" s="2">
        <f>ROUND(VLOOKUP(B162,CWP_VFD!$D$6:$BZ$805,18,FALSE)*1000,0)</f>
        <v>1007110</v>
      </c>
      <c r="F162" s="3">
        <f>ROUND(VLOOKUP(B162,CWP_VFD!$D$6:$BZ$805,66,FALSE)/9,2)</f>
        <v>5.89</v>
      </c>
      <c r="G162" s="4">
        <f t="shared" si="18"/>
        <v>7500</v>
      </c>
      <c r="H162" s="3">
        <f t="shared" si="19"/>
        <v>0</v>
      </c>
      <c r="I162" s="5">
        <f>VLOOKUP(B162,'Pump HP'!$B$3:$L$802,10,FALSE)</f>
        <v>30</v>
      </c>
      <c r="J162" s="6">
        <f t="shared" si="24"/>
        <v>250</v>
      </c>
      <c r="K162" s="3">
        <f t="shared" si="25"/>
        <v>0</v>
      </c>
      <c r="L162" s="3" t="str">
        <f t="shared" si="20"/>
        <v>ESe-w16-v14</v>
      </c>
      <c r="M162" s="3">
        <f t="shared" si="21"/>
        <v>250</v>
      </c>
      <c r="N162" s="3">
        <f t="shared" si="22"/>
        <v>0</v>
      </c>
      <c r="O162" s="3" t="str">
        <f t="shared" si="26"/>
        <v>16</v>
      </c>
      <c r="P162" s="3" t="str">
        <f t="shared" si="23"/>
        <v>ESe</v>
      </c>
      <c r="Q162" s="3" t="s">
        <v>2097</v>
      </c>
      <c r="R162" s="31">
        <v>14</v>
      </c>
      <c r="S162">
        <f>SUMIFS(DEER2014_Wtg_Vin!$O$15:$O$10318,DEER2014_Wtg_Vin!$G$15:$G$10318,P162,DEER2014_Wtg_Vin!$I$15:$I$10318,Q162,DEER2014_Wtg_Vin!$P$15:$P$10318,R162)</f>
        <v>7.9333333333333339E-2</v>
      </c>
      <c r="T162" s="60"/>
      <c r="U162" s="60"/>
      <c r="V162" s="60"/>
      <c r="W162" s="60"/>
    </row>
    <row r="163" spans="2:23" hidden="1" x14ac:dyDescent="0.25">
      <c r="B163" t="str">
        <f>CWP_VFD!D166</f>
        <v>Hsp-w01-v96</v>
      </c>
      <c r="C163" s="2">
        <f>ROUND(VLOOKUP(B163,Baseline!$D$6:$BZ$805,18,FALSE)*1000,0)</f>
        <v>13906200</v>
      </c>
      <c r="D163" s="3">
        <f>ROUND(VLOOKUP(B163,Baseline!$D$6:$BZ$805,66,FALSE)/9,2)</f>
        <v>2077.2199999999998</v>
      </c>
      <c r="E163" s="2">
        <f>ROUND(VLOOKUP(B163,CWP_VFD!$D$6:$BZ$805,18,FALSE)*1000,0)</f>
        <v>13835900</v>
      </c>
      <c r="F163" s="3">
        <f>ROUND(VLOOKUP(B163,CWP_VFD!$D$6:$BZ$805,66,FALSE)/9,2)</f>
        <v>2066.89</v>
      </c>
      <c r="G163" s="4">
        <f t="shared" si="18"/>
        <v>70300</v>
      </c>
      <c r="H163" s="3">
        <f t="shared" si="19"/>
        <v>10.329999999999927</v>
      </c>
      <c r="I163" s="5">
        <f>VLOOKUP(B163,'Pump HP'!$B$3:$L$802,10,FALSE)</f>
        <v>120</v>
      </c>
      <c r="J163" s="6">
        <f t="shared" si="24"/>
        <v>585.83333333333337</v>
      </c>
      <c r="K163" s="3">
        <f t="shared" si="25"/>
        <v>0.09</v>
      </c>
      <c r="L163" s="3" t="str">
        <f t="shared" si="20"/>
        <v>Hsp-w01-v96</v>
      </c>
      <c r="M163" s="3">
        <f t="shared" si="21"/>
        <v>585.83333333333337</v>
      </c>
      <c r="N163" s="3">
        <f t="shared" si="22"/>
        <v>0.09</v>
      </c>
      <c r="O163" s="3" t="str">
        <f t="shared" si="26"/>
        <v>01</v>
      </c>
      <c r="P163" s="3" t="str">
        <f t="shared" si="23"/>
        <v>Hsp</v>
      </c>
      <c r="Q163" s="3" t="s">
        <v>2080</v>
      </c>
      <c r="R163" s="31">
        <v>96</v>
      </c>
      <c r="S163">
        <f>SUMIFS(DEER2014_Wtg_Vin!$O$15:$O$10318,DEER2014_Wtg_Vin!$G$15:$G$10318,P163,DEER2014_Wtg_Vin!$I$15:$I$10318,Q163,DEER2014_Wtg_Vin!$P$15:$P$10318,R163)</f>
        <v>0.1019</v>
      </c>
      <c r="T163" s="59">
        <f>SUMPRODUCT(M163:M167,S163:S167)/SUM(S163:S167)</f>
        <v>521.92988019732218</v>
      </c>
      <c r="U163" s="59">
        <f>SUMPRODUCT(N163:N167,S163:S167)/SUM(S163:S167)</f>
        <v>7.8617336152219885E-2</v>
      </c>
      <c r="V163" s="61" t="str">
        <f>P167</f>
        <v>Hsp</v>
      </c>
      <c r="W163" s="61" t="str">
        <f>Q167</f>
        <v>CZ01</v>
      </c>
    </row>
    <row r="164" spans="2:23" hidden="1" x14ac:dyDescent="0.25">
      <c r="B164" t="str">
        <f>CWP_VFD!D167</f>
        <v>Hsp-w02-v96</v>
      </c>
      <c r="C164" s="2">
        <f>ROUND(VLOOKUP(B164,Baseline!$D$6:$BZ$805,18,FALSE)*1000,0)</f>
        <v>15165000</v>
      </c>
      <c r="D164" s="3">
        <f>ROUND(VLOOKUP(B164,Baseline!$D$6:$BZ$805,66,FALSE)/9,2)</f>
        <v>2617.67</v>
      </c>
      <c r="E164" s="2">
        <f>ROUND(VLOOKUP(B164,CWP_VFD!$D$6:$BZ$805,18,FALSE)*1000,0)</f>
        <v>15060300</v>
      </c>
      <c r="F164" s="3">
        <f>ROUND(VLOOKUP(B164,CWP_VFD!$D$6:$BZ$805,66,FALSE)/9,2)</f>
        <v>2603.7800000000002</v>
      </c>
      <c r="G164" s="4">
        <f t="shared" si="18"/>
        <v>104700</v>
      </c>
      <c r="H164" s="3">
        <f t="shared" si="19"/>
        <v>13.889999999999873</v>
      </c>
      <c r="I164" s="5">
        <f>VLOOKUP(B164,'Pump HP'!$B$3:$L$802,10,FALSE)</f>
        <v>180</v>
      </c>
      <c r="J164" s="6">
        <f t="shared" si="24"/>
        <v>581.66666666666663</v>
      </c>
      <c r="K164" s="3">
        <f t="shared" si="25"/>
        <v>0.08</v>
      </c>
      <c r="L164" s="3" t="str">
        <f t="shared" si="20"/>
        <v>Hsp-w01-v03</v>
      </c>
      <c r="M164" s="3">
        <f t="shared" si="21"/>
        <v>491.66666666666669</v>
      </c>
      <c r="N164" s="3">
        <f t="shared" si="22"/>
        <v>7.0000000000000007E-2</v>
      </c>
      <c r="O164" s="3" t="str">
        <f t="shared" si="26"/>
        <v>01</v>
      </c>
      <c r="P164" s="3" t="str">
        <f t="shared" si="23"/>
        <v>Hsp</v>
      </c>
      <c r="Q164" s="3" t="s">
        <v>2080</v>
      </c>
      <c r="R164" s="31" t="s">
        <v>4643</v>
      </c>
      <c r="S164">
        <f>SUMIFS(DEER2014_Wtg_Vin!$O$15:$O$10318,DEER2014_Wtg_Vin!$G$15:$G$10318,P164,DEER2014_Wtg_Vin!$I$15:$I$10318,Q164,DEER2014_Wtg_Vin!$P$15:$P$10318,R164)</f>
        <v>7.9600000000000004E-2</v>
      </c>
      <c r="T164" s="60"/>
      <c r="U164" s="60"/>
      <c r="V164" s="60"/>
      <c r="W164" s="60"/>
    </row>
    <row r="165" spans="2:23" hidden="1" x14ac:dyDescent="0.25">
      <c r="B165" t="str">
        <f>CWP_VFD!D168</f>
        <v>Hsp-w03-v96</v>
      </c>
      <c r="C165" s="2">
        <f>ROUND(VLOOKUP(B165,Baseline!$D$6:$BZ$805,18,FALSE)*1000,0)</f>
        <v>14805000</v>
      </c>
      <c r="D165" s="3">
        <f>ROUND(VLOOKUP(B165,Baseline!$D$6:$BZ$805,66,FALSE)/9,2)</f>
        <v>2147.11</v>
      </c>
      <c r="E165" s="2">
        <f>ROUND(VLOOKUP(B165,CWP_VFD!$D$6:$BZ$805,18,FALSE)*1000,0)</f>
        <v>14718500</v>
      </c>
      <c r="F165" s="3">
        <f>ROUND(VLOOKUP(B165,CWP_VFD!$D$6:$BZ$805,66,FALSE)/9,2)</f>
        <v>2138</v>
      </c>
      <c r="G165" s="4">
        <f t="shared" si="18"/>
        <v>86500</v>
      </c>
      <c r="H165" s="3">
        <f t="shared" si="19"/>
        <v>9.1100000000001273</v>
      </c>
      <c r="I165" s="5">
        <f>VLOOKUP(B165,'Pump HP'!$B$3:$L$802,10,FALSE)</f>
        <v>150</v>
      </c>
      <c r="J165" s="6">
        <f t="shared" si="24"/>
        <v>576.66666666666663</v>
      </c>
      <c r="K165" s="3">
        <f t="shared" si="25"/>
        <v>0.06</v>
      </c>
      <c r="L165" s="3" t="str">
        <f t="shared" si="20"/>
        <v>Hsp-w01-v07</v>
      </c>
      <c r="M165" s="3">
        <f t="shared" si="21"/>
        <v>450.83333333333331</v>
      </c>
      <c r="N165" s="3">
        <f t="shared" si="22"/>
        <v>7.0000000000000007E-2</v>
      </c>
      <c r="O165" s="3" t="str">
        <f t="shared" si="26"/>
        <v>01</v>
      </c>
      <c r="P165" s="3" t="str">
        <f t="shared" si="23"/>
        <v>Hsp</v>
      </c>
      <c r="Q165" s="3" t="s">
        <v>2080</v>
      </c>
      <c r="R165" s="31" t="s">
        <v>4644</v>
      </c>
      <c r="S165">
        <f>SUMIFS(DEER2014_Wtg_Vin!$O$15:$O$10318,DEER2014_Wtg_Vin!$G$15:$G$10318,P165,DEER2014_Wtg_Vin!$I$15:$I$10318,Q165,DEER2014_Wtg_Vin!$P$15:$P$10318,R165)</f>
        <v>2.1999999999999999E-2</v>
      </c>
      <c r="T165" s="60"/>
      <c r="U165" s="60"/>
      <c r="V165" s="60"/>
      <c r="W165" s="60"/>
    </row>
    <row r="166" spans="2:23" hidden="1" x14ac:dyDescent="0.25">
      <c r="B166" t="str">
        <f>CWP_VFD!D169</f>
        <v>Hsp-w04-v96</v>
      </c>
      <c r="C166" s="2">
        <f>ROUND(VLOOKUP(B166,Baseline!$D$6:$BZ$805,18,FALSE)*1000,0)</f>
        <v>15401300</v>
      </c>
      <c r="D166" s="3">
        <f>ROUND(VLOOKUP(B166,Baseline!$D$6:$BZ$805,66,FALSE)/9,2)</f>
        <v>2440.2199999999998</v>
      </c>
      <c r="E166" s="2">
        <f>ROUND(VLOOKUP(B166,CWP_VFD!$D$6:$BZ$805,18,FALSE)*1000,0)</f>
        <v>15306900</v>
      </c>
      <c r="F166" s="3">
        <f>ROUND(VLOOKUP(B166,CWP_VFD!$D$6:$BZ$805,66,FALSE)/9,2)</f>
        <v>2428.44</v>
      </c>
      <c r="G166" s="4">
        <f t="shared" si="18"/>
        <v>94400</v>
      </c>
      <c r="H166" s="3">
        <f t="shared" si="19"/>
        <v>11.779999999999745</v>
      </c>
      <c r="I166" s="5">
        <f>VLOOKUP(B166,'Pump HP'!$B$3:$L$802,10,FALSE)</f>
        <v>150</v>
      </c>
      <c r="J166" s="6">
        <f t="shared" si="24"/>
        <v>629.33333333333337</v>
      </c>
      <c r="K166" s="3">
        <f t="shared" si="25"/>
        <v>0.08</v>
      </c>
      <c r="L166" s="3" t="str">
        <f t="shared" si="20"/>
        <v>Hsp-w01-v11</v>
      </c>
      <c r="M166" s="3">
        <f t="shared" si="21"/>
        <v>448.33333333333331</v>
      </c>
      <c r="N166" s="3">
        <f t="shared" si="22"/>
        <v>7.0000000000000007E-2</v>
      </c>
      <c r="O166" s="3" t="str">
        <f t="shared" si="26"/>
        <v>01</v>
      </c>
      <c r="P166" s="3" t="str">
        <f t="shared" si="23"/>
        <v>Hsp</v>
      </c>
      <c r="Q166" s="3" t="s">
        <v>2080</v>
      </c>
      <c r="R166" s="31">
        <v>11</v>
      </c>
      <c r="S166">
        <f>SUMIFS(DEER2014_Wtg_Vin!$O$15:$O$10318,DEER2014_Wtg_Vin!$G$15:$G$10318,P166,DEER2014_Wtg_Vin!$I$15:$I$10318,Q166,DEER2014_Wtg_Vin!$P$15:$P$10318,R166)</f>
        <v>2.1999999999999999E-2</v>
      </c>
      <c r="T166" s="60"/>
      <c r="U166" s="60"/>
      <c r="V166" s="60"/>
      <c r="W166" s="60"/>
    </row>
    <row r="167" spans="2:23" hidden="1" x14ac:dyDescent="0.25">
      <c r="B167" t="str">
        <f>CWP_VFD!D170</f>
        <v>Hsp-w05-v96</v>
      </c>
      <c r="C167" s="2">
        <f>ROUND(VLOOKUP(B167,Baseline!$D$6:$BZ$805,18,FALSE)*1000,0)</f>
        <v>14603000</v>
      </c>
      <c r="D167" s="3">
        <f>ROUND(VLOOKUP(B167,Baseline!$D$6:$BZ$805,66,FALSE)/9,2)</f>
        <v>2358.89</v>
      </c>
      <c r="E167" s="2">
        <f>ROUND(VLOOKUP(B167,CWP_VFD!$D$6:$BZ$805,18,FALSE)*1000,0)</f>
        <v>14522200</v>
      </c>
      <c r="F167" s="3">
        <f>ROUND(VLOOKUP(B167,CWP_VFD!$D$6:$BZ$805,66,FALSE)/9,2)</f>
        <v>2348.44</v>
      </c>
      <c r="G167" s="4">
        <f t="shared" si="18"/>
        <v>80800</v>
      </c>
      <c r="H167" s="3">
        <f t="shared" si="19"/>
        <v>10.449999999999818</v>
      </c>
      <c r="I167" s="5">
        <f>VLOOKUP(B167,'Pump HP'!$B$3:$L$802,10,FALSE)</f>
        <v>150</v>
      </c>
      <c r="J167" s="6">
        <f t="shared" si="24"/>
        <v>538.66666666666663</v>
      </c>
      <c r="K167" s="3">
        <f t="shared" si="25"/>
        <v>7.0000000000000007E-2</v>
      </c>
      <c r="L167" s="3" t="str">
        <f t="shared" si="20"/>
        <v>Hsp-w01-v14</v>
      </c>
      <c r="M167" s="3">
        <f t="shared" si="21"/>
        <v>438.33333333333331</v>
      </c>
      <c r="N167" s="3">
        <f t="shared" si="22"/>
        <v>7.0000000000000007E-2</v>
      </c>
      <c r="O167" s="3" t="str">
        <f t="shared" si="26"/>
        <v>01</v>
      </c>
      <c r="P167" s="3" t="str">
        <f t="shared" si="23"/>
        <v>Hsp</v>
      </c>
      <c r="Q167" s="3" t="s">
        <v>2080</v>
      </c>
      <c r="R167" s="31">
        <v>14</v>
      </c>
      <c r="S167">
        <f>SUMIFS(DEER2014_Wtg_Vin!$O$15:$O$10318,DEER2014_Wtg_Vin!$G$15:$G$10318,P167,DEER2014_Wtg_Vin!$I$15:$I$10318,Q167,DEER2014_Wtg_Vin!$P$15:$P$10318,R167)</f>
        <v>1.0999999999999999E-2</v>
      </c>
      <c r="T167" s="60"/>
      <c r="U167" s="60"/>
      <c r="V167" s="60"/>
      <c r="W167" s="60"/>
    </row>
    <row r="168" spans="2:23" hidden="1" x14ac:dyDescent="0.25">
      <c r="B168" t="str">
        <f>CWP_VFD!D171</f>
        <v>Hsp-w06-v96</v>
      </c>
      <c r="C168" s="2">
        <f>ROUND(VLOOKUP(B168,Baseline!$D$6:$BZ$805,18,FALSE)*1000,0)</f>
        <v>16022300</v>
      </c>
      <c r="D168" s="3">
        <f>ROUND(VLOOKUP(B168,Baseline!$D$6:$BZ$805,66,FALSE)/9,2)</f>
        <v>2556</v>
      </c>
      <c r="E168" s="2">
        <f>ROUND(VLOOKUP(B168,CWP_VFD!$D$6:$BZ$805,18,FALSE)*1000,0)</f>
        <v>15928600</v>
      </c>
      <c r="F168" s="3">
        <f>ROUND(VLOOKUP(B168,CWP_VFD!$D$6:$BZ$805,66,FALSE)/9,2)</f>
        <v>2544.11</v>
      </c>
      <c r="G168" s="4">
        <f t="shared" si="18"/>
        <v>93700</v>
      </c>
      <c r="H168" s="3">
        <f t="shared" si="19"/>
        <v>11.889999999999873</v>
      </c>
      <c r="I168" s="5">
        <f>VLOOKUP(B168,'Pump HP'!$B$3:$L$802,10,FALSE)</f>
        <v>150</v>
      </c>
      <c r="J168" s="6">
        <f t="shared" si="24"/>
        <v>624.66666666666663</v>
      </c>
      <c r="K168" s="3">
        <f t="shared" si="25"/>
        <v>0.08</v>
      </c>
      <c r="L168" s="3" t="str">
        <f t="shared" si="20"/>
        <v>Hsp-w02-v96</v>
      </c>
      <c r="M168" s="3">
        <f t="shared" si="21"/>
        <v>581.66666666666663</v>
      </c>
      <c r="N168" s="3">
        <f t="shared" si="22"/>
        <v>0.08</v>
      </c>
      <c r="O168" s="3" t="str">
        <f t="shared" si="26"/>
        <v>02</v>
      </c>
      <c r="P168" s="3" t="str">
        <f t="shared" si="23"/>
        <v>Hsp</v>
      </c>
      <c r="Q168" s="3" t="s">
        <v>2081</v>
      </c>
      <c r="R168" s="31">
        <v>96</v>
      </c>
      <c r="S168">
        <f>SUMIFS(DEER2014_Wtg_Vin!$O$15:$O$10318,DEER2014_Wtg_Vin!$G$15:$G$10318,P168,DEER2014_Wtg_Vin!$I$15:$I$10318,Q168,DEER2014_Wtg_Vin!$P$15:$P$10318,R168)</f>
        <v>0.90064999999999995</v>
      </c>
      <c r="T168" s="59">
        <f>SUMPRODUCT(M168:M172,S168:S172)/SUM(S168:S172)</f>
        <v>551.84869906725578</v>
      </c>
      <c r="U168" s="59">
        <f>SUMPRODUCT(N168:N172,S168:S172)/SUM(S168:S172)</f>
        <v>7.5394564198687911E-2</v>
      </c>
      <c r="V168" s="61" t="str">
        <f>P172</f>
        <v>Hsp</v>
      </c>
      <c r="W168" s="61" t="str">
        <f>Q172</f>
        <v>CZ02</v>
      </c>
    </row>
    <row r="169" spans="2:23" hidden="1" x14ac:dyDescent="0.25">
      <c r="B169" t="str">
        <f>CWP_VFD!D172</f>
        <v>Hsp-w07-v96</v>
      </c>
      <c r="C169" s="2">
        <f>ROUND(VLOOKUP(B169,Baseline!$D$6:$BZ$805,18,FALSE)*1000,0)</f>
        <v>16111500</v>
      </c>
      <c r="D169" s="3">
        <f>ROUND(VLOOKUP(B169,Baseline!$D$6:$BZ$805,66,FALSE)/9,2)</f>
        <v>2612.7800000000002</v>
      </c>
      <c r="E169" s="2">
        <f>ROUND(VLOOKUP(B169,CWP_VFD!$D$6:$BZ$805,18,FALSE)*1000,0)</f>
        <v>16015400</v>
      </c>
      <c r="F169" s="3">
        <f>ROUND(VLOOKUP(B169,CWP_VFD!$D$6:$BZ$805,66,FALSE)/9,2)</f>
        <v>2601.11</v>
      </c>
      <c r="G169" s="4">
        <f t="shared" si="18"/>
        <v>96100</v>
      </c>
      <c r="H169" s="3">
        <f t="shared" si="19"/>
        <v>11.670000000000073</v>
      </c>
      <c r="I169" s="5">
        <f>VLOOKUP(B169,'Pump HP'!$B$3:$L$802,10,FALSE)</f>
        <v>150</v>
      </c>
      <c r="J169" s="6">
        <f t="shared" si="24"/>
        <v>640.66666666666663</v>
      </c>
      <c r="K169" s="3">
        <f t="shared" si="25"/>
        <v>0.08</v>
      </c>
      <c r="L169" s="3" t="str">
        <f t="shared" si="20"/>
        <v>Hsp-w02-v03</v>
      </c>
      <c r="M169" s="3">
        <f t="shared" si="21"/>
        <v>533.33333333333337</v>
      </c>
      <c r="N169" s="3">
        <f t="shared" si="22"/>
        <v>7.0000000000000007E-2</v>
      </c>
      <c r="O169" s="3" t="str">
        <f t="shared" si="26"/>
        <v>02</v>
      </c>
      <c r="P169" s="3" t="str">
        <f t="shared" si="23"/>
        <v>Hsp</v>
      </c>
      <c r="Q169" s="3" t="s">
        <v>2081</v>
      </c>
      <c r="R169" s="31" t="s">
        <v>4643</v>
      </c>
      <c r="S169">
        <f>SUMIFS(DEER2014_Wtg_Vin!$O$15:$O$10318,DEER2014_Wtg_Vin!$G$15:$G$10318,P169,DEER2014_Wtg_Vin!$I$15:$I$10318,Q169,DEER2014_Wtg_Vin!$P$15:$P$10318,R169)</f>
        <v>0.43335000000000001</v>
      </c>
      <c r="T169" s="60"/>
      <c r="U169" s="60"/>
      <c r="V169" s="60"/>
      <c r="W169" s="60"/>
    </row>
    <row r="170" spans="2:23" hidden="1" x14ac:dyDescent="0.25">
      <c r="B170" t="str">
        <f>CWP_VFD!D173</f>
        <v>Hsp-w08-v96</v>
      </c>
      <c r="C170" s="2">
        <f>ROUND(VLOOKUP(B170,Baseline!$D$6:$BZ$805,18,FALSE)*1000,0)</f>
        <v>16369700</v>
      </c>
      <c r="D170" s="3">
        <f>ROUND(VLOOKUP(B170,Baseline!$D$6:$BZ$805,66,FALSE)/9,2)</f>
        <v>2761.44</v>
      </c>
      <c r="E170" s="2">
        <f>ROUND(VLOOKUP(B170,CWP_VFD!$D$6:$BZ$805,18,FALSE)*1000,0)</f>
        <v>16268800</v>
      </c>
      <c r="F170" s="3">
        <f>ROUND(VLOOKUP(B170,CWP_VFD!$D$6:$BZ$805,66,FALSE)/9,2)</f>
        <v>2748.78</v>
      </c>
      <c r="G170" s="4">
        <f t="shared" si="18"/>
        <v>100900</v>
      </c>
      <c r="H170" s="3">
        <f t="shared" si="19"/>
        <v>12.659999999999854</v>
      </c>
      <c r="I170" s="5">
        <f>VLOOKUP(B170,'Pump HP'!$B$3:$L$802,10,FALSE)</f>
        <v>180</v>
      </c>
      <c r="J170" s="6">
        <f t="shared" si="24"/>
        <v>560.55555555555554</v>
      </c>
      <c r="K170" s="3">
        <f t="shared" si="25"/>
        <v>7.0000000000000007E-2</v>
      </c>
      <c r="L170" s="3" t="str">
        <f t="shared" si="20"/>
        <v>Hsp-w02-v07</v>
      </c>
      <c r="M170" s="3">
        <f t="shared" si="21"/>
        <v>500.55555555555554</v>
      </c>
      <c r="N170" s="3">
        <f t="shared" si="22"/>
        <v>7.0000000000000007E-2</v>
      </c>
      <c r="O170" s="3" t="str">
        <f t="shared" si="26"/>
        <v>02</v>
      </c>
      <c r="P170" s="3" t="str">
        <f t="shared" si="23"/>
        <v>Hsp</v>
      </c>
      <c r="Q170" s="3" t="s">
        <v>2081</v>
      </c>
      <c r="R170" s="31" t="s">
        <v>4644</v>
      </c>
      <c r="S170">
        <f>SUMIFS(DEER2014_Wtg_Vin!$O$15:$O$10318,DEER2014_Wtg_Vin!$G$15:$G$10318,P170,DEER2014_Wtg_Vin!$I$15:$I$10318,Q170,DEER2014_Wtg_Vin!$P$15:$P$10318,R170)</f>
        <v>0.21329999999999999</v>
      </c>
      <c r="T170" s="60"/>
      <c r="U170" s="60"/>
      <c r="V170" s="60"/>
      <c r="W170" s="60"/>
    </row>
    <row r="171" spans="2:23" hidden="1" x14ac:dyDescent="0.25">
      <c r="B171" t="str">
        <f>CWP_VFD!D174</f>
        <v>Hsp-w09-v96</v>
      </c>
      <c r="C171" s="2">
        <f>ROUND(VLOOKUP(B171,Baseline!$D$6:$BZ$805,18,FALSE)*1000,0)</f>
        <v>16511500</v>
      </c>
      <c r="D171" s="3">
        <f>ROUND(VLOOKUP(B171,Baseline!$D$6:$BZ$805,66,FALSE)/9,2)</f>
        <v>2785.44</v>
      </c>
      <c r="E171" s="2">
        <f>ROUND(VLOOKUP(B171,CWP_VFD!$D$6:$BZ$805,18,FALSE)*1000,0)</f>
        <v>16389700</v>
      </c>
      <c r="F171" s="3">
        <f>ROUND(VLOOKUP(B171,CWP_VFD!$D$6:$BZ$805,66,FALSE)/9,2)</f>
        <v>2770.33</v>
      </c>
      <c r="G171" s="4">
        <f t="shared" si="18"/>
        <v>121800</v>
      </c>
      <c r="H171" s="3">
        <f t="shared" si="19"/>
        <v>15.110000000000127</v>
      </c>
      <c r="I171" s="5">
        <f>VLOOKUP(B171,'Pump HP'!$B$3:$L$802,10,FALSE)</f>
        <v>225</v>
      </c>
      <c r="J171" s="6">
        <f t="shared" si="24"/>
        <v>541.33333333333337</v>
      </c>
      <c r="K171" s="3">
        <f t="shared" si="25"/>
        <v>7.0000000000000007E-2</v>
      </c>
      <c r="L171" s="3" t="str">
        <f t="shared" si="20"/>
        <v>Hsp-w02-v11</v>
      </c>
      <c r="M171" s="3">
        <f t="shared" si="21"/>
        <v>497.77777777777777</v>
      </c>
      <c r="N171" s="3">
        <f t="shared" si="22"/>
        <v>7.0000000000000007E-2</v>
      </c>
      <c r="O171" s="3" t="str">
        <f t="shared" si="26"/>
        <v>02</v>
      </c>
      <c r="P171" s="3" t="str">
        <f t="shared" si="23"/>
        <v>Hsp</v>
      </c>
      <c r="Q171" s="3" t="s">
        <v>2081</v>
      </c>
      <c r="R171" s="31">
        <v>11</v>
      </c>
      <c r="S171">
        <f>SUMIFS(DEER2014_Wtg_Vin!$O$15:$O$10318,DEER2014_Wtg_Vin!$G$15:$G$10318,P171,DEER2014_Wtg_Vin!$I$15:$I$10318,Q171,DEER2014_Wtg_Vin!$P$15:$P$10318,R171)</f>
        <v>0.21329999999999999</v>
      </c>
      <c r="T171" s="60"/>
      <c r="U171" s="60"/>
      <c r="V171" s="60"/>
      <c r="W171" s="60"/>
    </row>
    <row r="172" spans="2:23" hidden="1" x14ac:dyDescent="0.25">
      <c r="B172" t="str">
        <f>CWP_VFD!D175</f>
        <v>Hsp-w10-v96</v>
      </c>
      <c r="C172" s="2">
        <f>ROUND(VLOOKUP(B172,Baseline!$D$6:$BZ$805,18,FALSE)*1000,0)</f>
        <v>16277700</v>
      </c>
      <c r="D172" s="3">
        <f>ROUND(VLOOKUP(B172,Baseline!$D$6:$BZ$805,66,FALSE)/9,2)</f>
        <v>2847.78</v>
      </c>
      <c r="E172" s="2">
        <f>ROUND(VLOOKUP(B172,CWP_VFD!$D$6:$BZ$805,18,FALSE)*1000,0)</f>
        <v>16170500</v>
      </c>
      <c r="F172" s="3">
        <f>ROUND(VLOOKUP(B172,CWP_VFD!$D$6:$BZ$805,66,FALSE)/9,2)</f>
        <v>2834.22</v>
      </c>
      <c r="G172" s="4">
        <f t="shared" si="18"/>
        <v>107200</v>
      </c>
      <c r="H172" s="3">
        <f t="shared" si="19"/>
        <v>13.5600000000004</v>
      </c>
      <c r="I172" s="5">
        <f>VLOOKUP(B172,'Pump HP'!$B$3:$L$802,10,FALSE)</f>
        <v>180</v>
      </c>
      <c r="J172" s="6">
        <f t="shared" si="24"/>
        <v>595.55555555555554</v>
      </c>
      <c r="K172" s="3">
        <f t="shared" si="25"/>
        <v>0.08</v>
      </c>
      <c r="L172" s="3" t="str">
        <f t="shared" si="20"/>
        <v>Hsp-w02-v14</v>
      </c>
      <c r="M172" s="3">
        <f t="shared" si="21"/>
        <v>586</v>
      </c>
      <c r="N172" s="3">
        <f t="shared" si="22"/>
        <v>0.08</v>
      </c>
      <c r="O172" s="3" t="str">
        <f t="shared" si="26"/>
        <v>02</v>
      </c>
      <c r="P172" s="3" t="str">
        <f t="shared" si="23"/>
        <v>Hsp</v>
      </c>
      <c r="Q172" s="3" t="s">
        <v>2081</v>
      </c>
      <c r="R172" s="31">
        <v>14</v>
      </c>
      <c r="S172">
        <f>SUMIFS(DEER2014_Wtg_Vin!$O$15:$O$10318,DEER2014_Wtg_Vin!$G$15:$G$10318,P172,DEER2014_Wtg_Vin!$I$15:$I$10318,Q172,DEER2014_Wtg_Vin!$P$15:$P$10318,R172)</f>
        <v>0.10664999999999999</v>
      </c>
      <c r="T172" s="60"/>
      <c r="U172" s="60"/>
      <c r="V172" s="60"/>
      <c r="W172" s="60"/>
    </row>
    <row r="173" spans="2:23" hidden="1" x14ac:dyDescent="0.25">
      <c r="B173" t="str">
        <f>CWP_VFD!D176</f>
        <v>Hsp-w11-v96</v>
      </c>
      <c r="C173" s="2">
        <f>ROUND(VLOOKUP(B173,Baseline!$D$6:$BZ$805,18,FALSE)*1000,0)</f>
        <v>16106500</v>
      </c>
      <c r="D173" s="3">
        <f>ROUND(VLOOKUP(B173,Baseline!$D$6:$BZ$805,66,FALSE)/9,2)</f>
        <v>2513.2199999999998</v>
      </c>
      <c r="E173" s="2">
        <f>ROUND(VLOOKUP(B173,CWP_VFD!$D$6:$BZ$805,18,FALSE)*1000,0)</f>
        <v>15992900</v>
      </c>
      <c r="F173" s="3">
        <f>ROUND(VLOOKUP(B173,CWP_VFD!$D$6:$BZ$805,66,FALSE)/9,2)</f>
        <v>2498.44</v>
      </c>
      <c r="G173" s="4">
        <f t="shared" si="18"/>
        <v>113600</v>
      </c>
      <c r="H173" s="3">
        <f t="shared" si="19"/>
        <v>14.779999999999745</v>
      </c>
      <c r="I173" s="5">
        <f>VLOOKUP(B173,'Pump HP'!$B$3:$L$802,10,FALSE)</f>
        <v>225</v>
      </c>
      <c r="J173" s="6">
        <f t="shared" si="24"/>
        <v>504.88888888888891</v>
      </c>
      <c r="K173" s="3">
        <f t="shared" si="25"/>
        <v>7.0000000000000007E-2</v>
      </c>
      <c r="L173" s="3" t="str">
        <f t="shared" si="20"/>
        <v>Hsp-w03-v96</v>
      </c>
      <c r="M173" s="3">
        <f t="shared" si="21"/>
        <v>576.66666666666663</v>
      </c>
      <c r="N173" s="3">
        <f t="shared" si="22"/>
        <v>0.06</v>
      </c>
      <c r="O173" s="3" t="str">
        <f t="shared" si="26"/>
        <v>03</v>
      </c>
      <c r="P173" s="3" t="str">
        <f t="shared" si="23"/>
        <v>Hsp</v>
      </c>
      <c r="Q173" s="3" t="s">
        <v>2082</v>
      </c>
      <c r="R173" s="31">
        <v>96</v>
      </c>
      <c r="S173">
        <f>SUMIFS(DEER2014_Wtg_Vin!$O$15:$O$10318,DEER2014_Wtg_Vin!$G$15:$G$10318,P173,DEER2014_Wtg_Vin!$I$15:$I$10318,Q173,DEER2014_Wtg_Vin!$P$15:$P$10318,R173)</f>
        <v>2.5461499999999999</v>
      </c>
      <c r="T173" s="59">
        <f>SUMPRODUCT(M173:M177,S173:S177)/SUM(S173:S177)</f>
        <v>591.38973199988357</v>
      </c>
      <c r="U173" s="59">
        <f>SUMPRODUCT(N173:N177,S173:S177)/SUM(S173:S177)</f>
        <v>6.0000000000000005E-2</v>
      </c>
      <c r="V173" s="61" t="str">
        <f>P177</f>
        <v>Hsp</v>
      </c>
      <c r="W173" s="61" t="str">
        <f>Q177</f>
        <v>CZ03</v>
      </c>
    </row>
    <row r="174" spans="2:23" hidden="1" x14ac:dyDescent="0.25">
      <c r="B174" t="str">
        <f>CWP_VFD!D177</f>
        <v>Hsp-w12-v96</v>
      </c>
      <c r="C174" s="2">
        <f>ROUND(VLOOKUP(B174,Baseline!$D$6:$BZ$805,18,FALSE)*1000,0)</f>
        <v>15727000</v>
      </c>
      <c r="D174" s="3">
        <f>ROUND(VLOOKUP(B174,Baseline!$D$6:$BZ$805,66,FALSE)/9,2)</f>
        <v>2741</v>
      </c>
      <c r="E174" s="2">
        <f>ROUND(VLOOKUP(B174,CWP_VFD!$D$6:$BZ$805,18,FALSE)*1000,0)</f>
        <v>15620700</v>
      </c>
      <c r="F174" s="3">
        <f>ROUND(VLOOKUP(B174,CWP_VFD!$D$6:$BZ$805,66,FALSE)/9,2)</f>
        <v>2727.56</v>
      </c>
      <c r="G174" s="4">
        <f t="shared" si="18"/>
        <v>106300</v>
      </c>
      <c r="H174" s="3">
        <f t="shared" si="19"/>
        <v>13.440000000000055</v>
      </c>
      <c r="I174" s="5">
        <f>VLOOKUP(B174,'Pump HP'!$B$3:$L$802,10,FALSE)</f>
        <v>180</v>
      </c>
      <c r="J174" s="6">
        <f t="shared" si="24"/>
        <v>590.55555555555554</v>
      </c>
      <c r="K174" s="3">
        <f t="shared" si="25"/>
        <v>7.0000000000000007E-2</v>
      </c>
      <c r="L174" s="3" t="str">
        <f t="shared" si="20"/>
        <v>Hsp-w03-v03</v>
      </c>
      <c r="M174" s="3">
        <f t="shared" si="21"/>
        <v>636.66666666666663</v>
      </c>
      <c r="N174" s="3">
        <f t="shared" si="22"/>
        <v>0.06</v>
      </c>
      <c r="O174" s="3" t="str">
        <f t="shared" si="26"/>
        <v>03</v>
      </c>
      <c r="P174" s="3" t="str">
        <f t="shared" si="23"/>
        <v>Hsp</v>
      </c>
      <c r="Q174" s="3" t="s">
        <v>2082</v>
      </c>
      <c r="R174" s="31" t="s">
        <v>4643</v>
      </c>
      <c r="S174">
        <f>SUMIFS(DEER2014_Wtg_Vin!$O$15:$O$10318,DEER2014_Wtg_Vin!$G$15:$G$10318,P174,DEER2014_Wtg_Vin!$I$15:$I$10318,Q174,DEER2014_Wtg_Vin!$P$15:$P$10318,R174)</f>
        <v>0.57794999999999996</v>
      </c>
      <c r="T174" s="60"/>
      <c r="U174" s="60"/>
      <c r="V174" s="60"/>
      <c r="W174" s="60"/>
    </row>
    <row r="175" spans="2:23" hidden="1" x14ac:dyDescent="0.25">
      <c r="B175" t="str">
        <f>CWP_VFD!D178</f>
        <v>Hsp-w13-v96</v>
      </c>
      <c r="C175" s="2">
        <f>ROUND(VLOOKUP(B175,Baseline!$D$6:$BZ$805,18,FALSE)*1000,0)</f>
        <v>16263900</v>
      </c>
      <c r="D175" s="3">
        <f>ROUND(VLOOKUP(B175,Baseline!$D$6:$BZ$805,66,FALSE)/9,2)</f>
        <v>2520.67</v>
      </c>
      <c r="E175" s="2">
        <f>ROUND(VLOOKUP(B175,CWP_VFD!$D$6:$BZ$805,18,FALSE)*1000,0)</f>
        <v>16155700</v>
      </c>
      <c r="F175" s="3">
        <f>ROUND(VLOOKUP(B175,CWP_VFD!$D$6:$BZ$805,66,FALSE)/9,2)</f>
        <v>2507</v>
      </c>
      <c r="G175" s="4">
        <f t="shared" si="18"/>
        <v>108200</v>
      </c>
      <c r="H175" s="3">
        <f t="shared" si="19"/>
        <v>13.670000000000073</v>
      </c>
      <c r="I175" s="5">
        <f>VLOOKUP(B175,'Pump HP'!$B$3:$L$802,10,FALSE)</f>
        <v>180</v>
      </c>
      <c r="J175" s="6">
        <f t="shared" si="24"/>
        <v>601.11111111111109</v>
      </c>
      <c r="K175" s="3">
        <f t="shared" si="25"/>
        <v>0.08</v>
      </c>
      <c r="L175" s="3" t="str">
        <f t="shared" si="20"/>
        <v>Hsp-w03-v07</v>
      </c>
      <c r="M175" s="3">
        <f t="shared" si="21"/>
        <v>605.83333333333337</v>
      </c>
      <c r="N175" s="3">
        <f t="shared" si="22"/>
        <v>0.06</v>
      </c>
      <c r="O175" s="3" t="str">
        <f t="shared" si="26"/>
        <v>03</v>
      </c>
      <c r="P175" s="3" t="str">
        <f t="shared" si="23"/>
        <v>Hsp</v>
      </c>
      <c r="Q175" s="3" t="s">
        <v>2082</v>
      </c>
      <c r="R175" s="31" t="s">
        <v>4644</v>
      </c>
      <c r="S175">
        <f>SUMIFS(DEER2014_Wtg_Vin!$O$15:$O$10318,DEER2014_Wtg_Vin!$G$15:$G$10318,P175,DEER2014_Wtg_Vin!$I$15:$I$10318,Q175,DEER2014_Wtg_Vin!$P$15:$P$10318,R175)</f>
        <v>0.58220000000000005</v>
      </c>
      <c r="T175" s="60"/>
      <c r="U175" s="60"/>
      <c r="V175" s="60"/>
      <c r="W175" s="60"/>
    </row>
    <row r="176" spans="2:23" hidden="1" x14ac:dyDescent="0.25">
      <c r="B176" t="str">
        <f>CWP_VFD!D179</f>
        <v>Hsp-w14-v96</v>
      </c>
      <c r="C176" s="2">
        <f>ROUND(VLOOKUP(B176,Baseline!$D$6:$BZ$805,18,FALSE)*1000,0)</f>
        <v>16040200</v>
      </c>
      <c r="D176" s="3">
        <f>ROUND(VLOOKUP(B176,Baseline!$D$6:$BZ$805,66,FALSE)/9,2)</f>
        <v>2719</v>
      </c>
      <c r="E176" s="2">
        <f>ROUND(VLOOKUP(B176,CWP_VFD!$D$6:$BZ$805,18,FALSE)*1000,0)</f>
        <v>15918900</v>
      </c>
      <c r="F176" s="3">
        <f>ROUND(VLOOKUP(B176,CWP_VFD!$D$6:$BZ$805,66,FALSE)/9,2)</f>
        <v>2702.44</v>
      </c>
      <c r="G176" s="4">
        <f t="shared" si="18"/>
        <v>121300</v>
      </c>
      <c r="H176" s="3">
        <f t="shared" si="19"/>
        <v>16.559999999999945</v>
      </c>
      <c r="I176" s="5">
        <f>VLOOKUP(B176,'Pump HP'!$B$3:$L$802,10,FALSE)</f>
        <v>225</v>
      </c>
      <c r="J176" s="6">
        <f t="shared" si="24"/>
        <v>539.11111111111109</v>
      </c>
      <c r="K176" s="3">
        <f t="shared" si="25"/>
        <v>7.0000000000000007E-2</v>
      </c>
      <c r="L176" s="3" t="str">
        <f t="shared" si="20"/>
        <v>Hsp-w03-v11</v>
      </c>
      <c r="M176" s="3">
        <f t="shared" si="21"/>
        <v>600</v>
      </c>
      <c r="N176" s="3">
        <f t="shared" si="22"/>
        <v>0.06</v>
      </c>
      <c r="O176" s="3" t="str">
        <f t="shared" si="26"/>
        <v>03</v>
      </c>
      <c r="P176" s="3" t="str">
        <f t="shared" si="23"/>
        <v>Hsp</v>
      </c>
      <c r="Q176" s="3" t="s">
        <v>2082</v>
      </c>
      <c r="R176" s="31">
        <v>11</v>
      </c>
      <c r="S176">
        <f>SUMIFS(DEER2014_Wtg_Vin!$O$15:$O$10318,DEER2014_Wtg_Vin!$G$15:$G$10318,P176,DEER2014_Wtg_Vin!$I$15:$I$10318,Q176,DEER2014_Wtg_Vin!$P$15:$P$10318,R176)</f>
        <v>0.58220000000000005</v>
      </c>
      <c r="T176" s="60"/>
      <c r="U176" s="60"/>
      <c r="V176" s="60"/>
      <c r="W176" s="60"/>
    </row>
    <row r="177" spans="2:23" hidden="1" x14ac:dyDescent="0.25">
      <c r="B177" t="str">
        <f>CWP_VFD!D180</f>
        <v>Hsp-w15-v96</v>
      </c>
      <c r="C177" s="2">
        <f>ROUND(VLOOKUP(B177,Baseline!$D$6:$BZ$805,18,FALSE)*1000,0)</f>
        <v>17835100</v>
      </c>
      <c r="D177" s="3">
        <f>ROUND(VLOOKUP(B177,Baseline!$D$6:$BZ$805,66,FALSE)/9,2)</f>
        <v>2762.67</v>
      </c>
      <c r="E177" s="2">
        <f>ROUND(VLOOKUP(B177,CWP_VFD!$D$6:$BZ$805,18,FALSE)*1000,0)</f>
        <v>17703100</v>
      </c>
      <c r="F177" s="3">
        <f>ROUND(VLOOKUP(B177,CWP_VFD!$D$6:$BZ$805,66,FALSE)/9,2)</f>
        <v>2746.56</v>
      </c>
      <c r="G177" s="4">
        <f t="shared" si="18"/>
        <v>132000</v>
      </c>
      <c r="H177" s="3">
        <f t="shared" si="19"/>
        <v>16.110000000000127</v>
      </c>
      <c r="I177" s="5">
        <f>VLOOKUP(B177,'Pump HP'!$B$3:$L$802,10,FALSE)</f>
        <v>225</v>
      </c>
      <c r="J177" s="6">
        <f t="shared" si="24"/>
        <v>586.66666666666663</v>
      </c>
      <c r="K177" s="3">
        <f t="shared" si="25"/>
        <v>7.0000000000000007E-2</v>
      </c>
      <c r="L177" s="3" t="str">
        <f t="shared" si="20"/>
        <v>Hsp-w03-v14</v>
      </c>
      <c r="M177" s="3">
        <f t="shared" si="21"/>
        <v>584.16666666666663</v>
      </c>
      <c r="N177" s="3">
        <f t="shared" si="22"/>
        <v>0.06</v>
      </c>
      <c r="O177" s="3" t="str">
        <f t="shared" si="26"/>
        <v>03</v>
      </c>
      <c r="P177" s="3" t="str">
        <f t="shared" si="23"/>
        <v>Hsp</v>
      </c>
      <c r="Q177" s="3" t="s">
        <v>2082</v>
      </c>
      <c r="R177" s="31">
        <v>14</v>
      </c>
      <c r="S177">
        <f>SUMIFS(DEER2014_Wtg_Vin!$O$15:$O$10318,DEER2014_Wtg_Vin!$G$15:$G$10318,P177,DEER2014_Wtg_Vin!$I$15:$I$10318,Q177,DEER2014_Wtg_Vin!$P$15:$P$10318,R177)</f>
        <v>0.29110000000000003</v>
      </c>
      <c r="T177" s="60"/>
      <c r="U177" s="60"/>
      <c r="V177" s="60"/>
      <c r="W177" s="60"/>
    </row>
    <row r="178" spans="2:23" hidden="1" x14ac:dyDescent="0.25">
      <c r="B178" t="str">
        <f>CWP_VFD!D181</f>
        <v>Hsp-w16-v96</v>
      </c>
      <c r="C178" s="2">
        <f>ROUND(VLOOKUP(B178,Baseline!$D$6:$BZ$805,18,FALSE)*1000,0)</f>
        <v>14591100</v>
      </c>
      <c r="D178" s="3">
        <f>ROUND(VLOOKUP(B178,Baseline!$D$6:$BZ$805,66,FALSE)/9,2)</f>
        <v>2419.11</v>
      </c>
      <c r="E178" s="2">
        <f>ROUND(VLOOKUP(B178,CWP_VFD!$D$6:$BZ$805,18,FALSE)*1000,0)</f>
        <v>14524000</v>
      </c>
      <c r="F178" s="3">
        <f>ROUND(VLOOKUP(B178,CWP_VFD!$D$6:$BZ$805,66,FALSE)/9,2)</f>
        <v>2408.67</v>
      </c>
      <c r="G178" s="4">
        <f t="shared" si="18"/>
        <v>67100</v>
      </c>
      <c r="H178" s="3">
        <f t="shared" si="19"/>
        <v>10.440000000000055</v>
      </c>
      <c r="I178" s="5">
        <f>VLOOKUP(B178,'Pump HP'!$B$3:$L$802,10,FALSE)</f>
        <v>150</v>
      </c>
      <c r="J178" s="6">
        <f t="shared" si="24"/>
        <v>447.33333333333331</v>
      </c>
      <c r="K178" s="3">
        <f t="shared" si="25"/>
        <v>7.0000000000000007E-2</v>
      </c>
      <c r="L178" s="3" t="str">
        <f t="shared" si="20"/>
        <v>Hsp-w04-v96</v>
      </c>
      <c r="M178" s="3">
        <f t="shared" si="21"/>
        <v>629.33333333333337</v>
      </c>
      <c r="N178" s="3">
        <f t="shared" si="22"/>
        <v>0.08</v>
      </c>
      <c r="O178" s="3" t="str">
        <f t="shared" si="26"/>
        <v>04</v>
      </c>
      <c r="P178" s="3" t="str">
        <f t="shared" si="23"/>
        <v>Hsp</v>
      </c>
      <c r="Q178" s="3" t="s">
        <v>2083</v>
      </c>
      <c r="R178" s="31">
        <v>96</v>
      </c>
      <c r="S178">
        <f>SUMIFS(DEER2014_Wtg_Vin!$O$15:$O$10318,DEER2014_Wtg_Vin!$G$15:$G$10318,P178,DEER2014_Wtg_Vin!$I$15:$I$10318,Q178,DEER2014_Wtg_Vin!$P$15:$P$10318,R178)</f>
        <v>1.2394000000000001</v>
      </c>
      <c r="T178" s="59">
        <f>SUMPRODUCT(M178:M182,S178:S182)/SUM(S178:S182)</f>
        <v>592.74208757816746</v>
      </c>
      <c r="U178" s="59">
        <f>SUMPRODUCT(N178:N182,S178:S182)/SUM(S178:S182)</f>
        <v>7.474324334667698E-2</v>
      </c>
      <c r="V178" s="61" t="str">
        <f>P182</f>
        <v>Hsp</v>
      </c>
      <c r="W178" s="61" t="str">
        <f>Q182</f>
        <v>CZ04</v>
      </c>
    </row>
    <row r="179" spans="2:23" s="25" customFormat="1" hidden="1" x14ac:dyDescent="0.25">
      <c r="B179" s="25" t="str">
        <f>CWP_VFD!D182</f>
        <v>Hsp-w01-v03</v>
      </c>
      <c r="C179" s="51">
        <f>ROUND(VLOOKUP(B179,Baseline!$D$6:$BZ$805,18,FALSE)*1000,0)</f>
        <v>12734500</v>
      </c>
      <c r="D179" s="26">
        <f>ROUND(VLOOKUP(B179,Baseline!$D$6:$BZ$805,66,FALSE)/9,2)</f>
        <v>1934.89</v>
      </c>
      <c r="E179" s="51">
        <f>ROUND(VLOOKUP(B179,CWP_VFD!$D$6:$BZ$805,18,FALSE)*1000,0)</f>
        <v>12675500</v>
      </c>
      <c r="F179" s="26">
        <f>ROUND(VLOOKUP(B179,CWP_VFD!$D$6:$BZ$805,66,FALSE)/9,2)</f>
        <v>1926.44</v>
      </c>
      <c r="G179" s="27">
        <f t="shared" si="18"/>
        <v>59000</v>
      </c>
      <c r="H179" s="26">
        <f t="shared" si="19"/>
        <v>8.4500000000000455</v>
      </c>
      <c r="I179" s="52">
        <f>VLOOKUP(B179,'Pump HP'!$B$3:$L$802,10,FALSE)</f>
        <v>120</v>
      </c>
      <c r="J179" s="28">
        <f t="shared" si="24"/>
        <v>491.66666666666669</v>
      </c>
      <c r="K179" s="26">
        <f t="shared" si="25"/>
        <v>7.0000000000000007E-2</v>
      </c>
      <c r="L179" s="26" t="str">
        <f t="shared" si="20"/>
        <v>Hsp-w04-v03</v>
      </c>
      <c r="M179" s="26">
        <f t="shared" si="21"/>
        <v>578.66666666666663</v>
      </c>
      <c r="N179" s="26">
        <f t="shared" si="22"/>
        <v>7.0000000000000007E-2</v>
      </c>
      <c r="O179" s="26" t="str">
        <f t="shared" si="26"/>
        <v>04</v>
      </c>
      <c r="P179" s="26" t="str">
        <f t="shared" si="23"/>
        <v>Hsp</v>
      </c>
      <c r="Q179" s="26" t="s">
        <v>2083</v>
      </c>
      <c r="R179" s="32" t="s">
        <v>4643</v>
      </c>
      <c r="S179" s="25">
        <f>SUMIFS(DEER2014_Wtg_Vin!$O$15:$O$10318,DEER2014_Wtg_Vin!$G$15:$G$10318,P179,DEER2014_Wtg_Vin!$I$15:$I$10318,Q179,DEER2014_Wtg_Vin!$P$15:$P$10318,R179)</f>
        <v>0.62880499999999995</v>
      </c>
      <c r="T179" s="60"/>
      <c r="U179" s="60"/>
      <c r="V179" s="60"/>
      <c r="W179" s="60"/>
    </row>
    <row r="180" spans="2:23" hidden="1" x14ac:dyDescent="0.25">
      <c r="B180" t="str">
        <f>CWP_VFD!D183</f>
        <v>Hsp-w02-v03</v>
      </c>
      <c r="C180" s="2">
        <f>ROUND(VLOOKUP(B180,Baseline!$D$6:$BZ$805,18,FALSE)*1000,0)</f>
        <v>13850000</v>
      </c>
      <c r="D180" s="3">
        <f>ROUND(VLOOKUP(B180,Baseline!$D$6:$BZ$805,66,FALSE)/9,2)</f>
        <v>2390.44</v>
      </c>
      <c r="E180" s="2">
        <f>ROUND(VLOOKUP(B180,CWP_VFD!$D$6:$BZ$805,18,FALSE)*1000,0)</f>
        <v>13754000</v>
      </c>
      <c r="F180" s="3">
        <f>ROUND(VLOOKUP(B180,CWP_VFD!$D$6:$BZ$805,66,FALSE)/9,2)</f>
        <v>2377.7800000000002</v>
      </c>
      <c r="G180" s="4">
        <f t="shared" si="18"/>
        <v>96000</v>
      </c>
      <c r="H180" s="3">
        <f t="shared" si="19"/>
        <v>12.659999999999854</v>
      </c>
      <c r="I180" s="5">
        <f>VLOOKUP(B180,'Pump HP'!$B$3:$L$802,10,FALSE)</f>
        <v>180</v>
      </c>
      <c r="J180" s="6">
        <f t="shared" si="24"/>
        <v>533.33333333333337</v>
      </c>
      <c r="K180" s="3">
        <f t="shared" si="25"/>
        <v>7.0000000000000007E-2</v>
      </c>
      <c r="L180" s="3" t="str">
        <f t="shared" si="20"/>
        <v>Hsp-w04-v07</v>
      </c>
      <c r="M180" s="3">
        <f t="shared" si="21"/>
        <v>550.66666666666663</v>
      </c>
      <c r="N180" s="3">
        <f t="shared" si="22"/>
        <v>7.0000000000000007E-2</v>
      </c>
      <c r="O180" s="3" t="str">
        <f t="shared" si="26"/>
        <v>04</v>
      </c>
      <c r="P180" s="3" t="str">
        <f t="shared" si="23"/>
        <v>Hsp</v>
      </c>
      <c r="Q180" s="3" t="s">
        <v>2083</v>
      </c>
      <c r="R180" s="31" t="s">
        <v>4644</v>
      </c>
      <c r="S180">
        <f>SUMIFS(DEER2014_Wtg_Vin!$O$15:$O$10318,DEER2014_Wtg_Vin!$G$15:$G$10318,P180,DEER2014_Wtg_Vin!$I$15:$I$10318,Q180,DEER2014_Wtg_Vin!$P$15:$P$10318,R180)</f>
        <v>0.29791000000000001</v>
      </c>
      <c r="T180" s="60"/>
      <c r="U180" s="60"/>
      <c r="V180" s="60"/>
      <c r="W180" s="60"/>
    </row>
    <row r="181" spans="2:23" hidden="1" x14ac:dyDescent="0.25">
      <c r="B181" t="str">
        <f>CWP_VFD!D184</f>
        <v>Hsp-w03-v03</v>
      </c>
      <c r="C181" s="2">
        <f>ROUND(VLOOKUP(B181,Baseline!$D$6:$BZ$805,18,FALSE)*1000,0)</f>
        <v>13541700</v>
      </c>
      <c r="D181" s="3">
        <f>ROUND(VLOOKUP(B181,Baseline!$D$6:$BZ$805,66,FALSE)/9,2)</f>
        <v>1947.78</v>
      </c>
      <c r="E181" s="2">
        <f>ROUND(VLOOKUP(B181,CWP_VFD!$D$6:$BZ$805,18,FALSE)*1000,0)</f>
        <v>13465300</v>
      </c>
      <c r="F181" s="3">
        <f>ROUND(VLOOKUP(B181,CWP_VFD!$D$6:$BZ$805,66,FALSE)/9,2)</f>
        <v>1940.22</v>
      </c>
      <c r="G181" s="4">
        <f t="shared" si="18"/>
        <v>76400</v>
      </c>
      <c r="H181" s="3">
        <f t="shared" si="19"/>
        <v>7.5599999999999454</v>
      </c>
      <c r="I181" s="5">
        <f>VLOOKUP(B181,'Pump HP'!$B$3:$L$802,10,FALSE)</f>
        <v>120</v>
      </c>
      <c r="J181" s="6">
        <f t="shared" si="24"/>
        <v>636.66666666666663</v>
      </c>
      <c r="K181" s="3">
        <f t="shared" si="25"/>
        <v>0.06</v>
      </c>
      <c r="L181" s="3" t="str">
        <f t="shared" si="20"/>
        <v>Hsp-w04-v11</v>
      </c>
      <c r="M181" s="3">
        <f t="shared" si="21"/>
        <v>545.33333333333337</v>
      </c>
      <c r="N181" s="3">
        <f t="shared" si="22"/>
        <v>7.0000000000000007E-2</v>
      </c>
      <c r="O181" s="3" t="str">
        <f t="shared" si="26"/>
        <v>04</v>
      </c>
      <c r="P181" s="3" t="str">
        <f t="shared" si="23"/>
        <v>Hsp</v>
      </c>
      <c r="Q181" s="3" t="s">
        <v>2083</v>
      </c>
      <c r="R181" s="31">
        <v>11</v>
      </c>
      <c r="S181">
        <f>SUMIFS(DEER2014_Wtg_Vin!$O$15:$O$10318,DEER2014_Wtg_Vin!$G$15:$G$10318,P181,DEER2014_Wtg_Vin!$I$15:$I$10318,Q181,DEER2014_Wtg_Vin!$P$15:$P$10318,R181)</f>
        <v>0.29791000000000001</v>
      </c>
      <c r="T181" s="60"/>
      <c r="U181" s="60"/>
      <c r="V181" s="60"/>
      <c r="W181" s="60"/>
    </row>
    <row r="182" spans="2:23" hidden="1" x14ac:dyDescent="0.25">
      <c r="B182" t="str">
        <f>CWP_VFD!D185</f>
        <v>Hsp-w04-v03</v>
      </c>
      <c r="C182" s="2">
        <f>ROUND(VLOOKUP(B182,Baseline!$D$6:$BZ$805,18,FALSE)*1000,0)</f>
        <v>14070200</v>
      </c>
      <c r="D182" s="3">
        <f>ROUND(VLOOKUP(B182,Baseline!$D$6:$BZ$805,66,FALSE)/9,2)</f>
        <v>2208</v>
      </c>
      <c r="E182" s="2">
        <f>ROUND(VLOOKUP(B182,CWP_VFD!$D$6:$BZ$805,18,FALSE)*1000,0)</f>
        <v>13983400</v>
      </c>
      <c r="F182" s="3">
        <f>ROUND(VLOOKUP(B182,CWP_VFD!$D$6:$BZ$805,66,FALSE)/9,2)</f>
        <v>2197.2199999999998</v>
      </c>
      <c r="G182" s="4">
        <f t="shared" si="18"/>
        <v>86800</v>
      </c>
      <c r="H182" s="3">
        <f t="shared" si="19"/>
        <v>10.7800000000002</v>
      </c>
      <c r="I182" s="5">
        <f>VLOOKUP(B182,'Pump HP'!$B$3:$L$802,10,FALSE)</f>
        <v>150</v>
      </c>
      <c r="J182" s="6">
        <f t="shared" si="24"/>
        <v>578.66666666666663</v>
      </c>
      <c r="K182" s="3">
        <f t="shared" si="25"/>
        <v>7.0000000000000007E-2</v>
      </c>
      <c r="L182" s="3" t="str">
        <f t="shared" si="20"/>
        <v>Hsp-w04-v14</v>
      </c>
      <c r="M182" s="3">
        <f t="shared" si="21"/>
        <v>526.66666666666663</v>
      </c>
      <c r="N182" s="3">
        <f t="shared" si="22"/>
        <v>7.0000000000000007E-2</v>
      </c>
      <c r="O182" s="3" t="str">
        <f t="shared" si="26"/>
        <v>04</v>
      </c>
      <c r="P182" s="3" t="str">
        <f t="shared" si="23"/>
        <v>Hsp</v>
      </c>
      <c r="Q182" s="3" t="s">
        <v>2083</v>
      </c>
      <c r="R182" s="31">
        <v>14</v>
      </c>
      <c r="S182">
        <f>SUMIFS(DEER2014_Wtg_Vin!$O$15:$O$10318,DEER2014_Wtg_Vin!$G$15:$G$10318,P182,DEER2014_Wtg_Vin!$I$15:$I$10318,Q182,DEER2014_Wtg_Vin!$P$15:$P$10318,R182)</f>
        <v>0.148955</v>
      </c>
      <c r="T182" s="60"/>
      <c r="U182" s="60"/>
      <c r="V182" s="60"/>
      <c r="W182" s="60"/>
    </row>
    <row r="183" spans="2:23" hidden="1" x14ac:dyDescent="0.25">
      <c r="B183" t="str">
        <f>CWP_VFD!D186</f>
        <v>Hsp-w05-v03</v>
      </c>
      <c r="C183" s="2">
        <f>ROUND(VLOOKUP(B183,Baseline!$D$6:$BZ$805,18,FALSE)*1000,0)</f>
        <v>13338600</v>
      </c>
      <c r="D183" s="3">
        <f>ROUND(VLOOKUP(B183,Baseline!$D$6:$BZ$805,66,FALSE)/9,2)</f>
        <v>2159.67</v>
      </c>
      <c r="E183" s="2">
        <f>ROUND(VLOOKUP(B183,CWP_VFD!$D$6:$BZ$805,18,FALSE)*1000,0)</f>
        <v>13269400</v>
      </c>
      <c r="F183" s="3">
        <f>ROUND(VLOOKUP(B183,CWP_VFD!$D$6:$BZ$805,66,FALSE)/9,2)</f>
        <v>2150.7800000000002</v>
      </c>
      <c r="G183" s="4">
        <f t="shared" si="18"/>
        <v>69200</v>
      </c>
      <c r="H183" s="3">
        <f t="shared" si="19"/>
        <v>8.8899999999998727</v>
      </c>
      <c r="I183" s="5">
        <f>VLOOKUP(B183,'Pump HP'!$B$3:$L$802,10,FALSE)</f>
        <v>120</v>
      </c>
      <c r="J183" s="6">
        <f t="shared" si="24"/>
        <v>576.66666666666663</v>
      </c>
      <c r="K183" s="3">
        <f t="shared" si="25"/>
        <v>7.0000000000000007E-2</v>
      </c>
      <c r="L183" s="3" t="str">
        <f t="shared" si="20"/>
        <v>Hsp-w05-v96</v>
      </c>
      <c r="M183" s="3">
        <f t="shared" si="21"/>
        <v>538.66666666666663</v>
      </c>
      <c r="N183" s="3">
        <f t="shared" si="22"/>
        <v>7.0000000000000007E-2</v>
      </c>
      <c r="O183" s="3" t="str">
        <f t="shared" si="26"/>
        <v>05</v>
      </c>
      <c r="P183" s="3" t="str">
        <f t="shared" si="23"/>
        <v>Hsp</v>
      </c>
      <c r="Q183" s="3" t="s">
        <v>2084</v>
      </c>
      <c r="R183" s="31">
        <v>96</v>
      </c>
      <c r="S183">
        <f>SUMIFS(DEER2014_Wtg_Vin!$O$15:$O$10318,DEER2014_Wtg_Vin!$G$15:$G$10318,P183,DEER2014_Wtg_Vin!$I$15:$I$10318,Q183,DEER2014_Wtg_Vin!$P$15:$P$10318,R183)</f>
        <v>0.37133499999999997</v>
      </c>
      <c r="T183" s="59">
        <f>SUMPRODUCT(M183:M187,S183:S187)/SUM(S183:S187)</f>
        <v>548.71622185234082</v>
      </c>
      <c r="U183" s="59">
        <f>SUMPRODUCT(N183:N187,S183:S187)/SUM(S183:S187)</f>
        <v>7.0000000000000007E-2</v>
      </c>
      <c r="V183" s="61" t="str">
        <f>P187</f>
        <v>Hsp</v>
      </c>
      <c r="W183" s="61" t="str">
        <f>Q187</f>
        <v>CZ05</v>
      </c>
    </row>
    <row r="184" spans="2:23" hidden="1" x14ac:dyDescent="0.25">
      <c r="B184" t="str">
        <f>CWP_VFD!D187</f>
        <v>Hsp-w06-v03</v>
      </c>
      <c r="C184" s="2">
        <f>ROUND(VLOOKUP(B184,Baseline!$D$6:$BZ$805,18,FALSE)*1000,0)</f>
        <v>14720400</v>
      </c>
      <c r="D184" s="3">
        <f>ROUND(VLOOKUP(B184,Baseline!$D$6:$BZ$805,66,FALSE)/9,2)</f>
        <v>2370.7800000000002</v>
      </c>
      <c r="E184" s="2">
        <f>ROUND(VLOOKUP(B184,CWP_VFD!$D$6:$BZ$805,18,FALSE)*1000,0)</f>
        <v>14634100</v>
      </c>
      <c r="F184" s="3">
        <f>ROUND(VLOOKUP(B184,CWP_VFD!$D$6:$BZ$805,66,FALSE)/9,2)</f>
        <v>2359.89</v>
      </c>
      <c r="G184" s="4">
        <f t="shared" si="18"/>
        <v>86300</v>
      </c>
      <c r="H184" s="3">
        <f t="shared" si="19"/>
        <v>10.890000000000327</v>
      </c>
      <c r="I184" s="5">
        <f>VLOOKUP(B184,'Pump HP'!$B$3:$L$802,10,FALSE)</f>
        <v>150</v>
      </c>
      <c r="J184" s="6">
        <f t="shared" si="24"/>
        <v>575.33333333333337</v>
      </c>
      <c r="K184" s="3">
        <f t="shared" si="25"/>
        <v>7.0000000000000007E-2</v>
      </c>
      <c r="L184" s="3" t="str">
        <f t="shared" si="20"/>
        <v>Hsp-w05-v03</v>
      </c>
      <c r="M184" s="3">
        <f t="shared" si="21"/>
        <v>576.66666666666663</v>
      </c>
      <c r="N184" s="3">
        <f t="shared" si="22"/>
        <v>7.0000000000000007E-2</v>
      </c>
      <c r="O184" s="3" t="str">
        <f t="shared" si="26"/>
        <v>05</v>
      </c>
      <c r="P184" s="3" t="str">
        <f t="shared" si="23"/>
        <v>Hsp</v>
      </c>
      <c r="Q184" s="3" t="s">
        <v>2084</v>
      </c>
      <c r="R184" s="31" t="s">
        <v>4643</v>
      </c>
      <c r="S184">
        <f>SUMIFS(DEER2014_Wtg_Vin!$O$15:$O$10318,DEER2014_Wtg_Vin!$G$15:$G$10318,P184,DEER2014_Wtg_Vin!$I$15:$I$10318,Q184,DEER2014_Wtg_Vin!$P$15:$P$10318,R184)</f>
        <v>0.26171500000000003</v>
      </c>
      <c r="T184" s="60"/>
      <c r="U184" s="60"/>
      <c r="V184" s="60"/>
      <c r="W184" s="60"/>
    </row>
    <row r="185" spans="2:23" hidden="1" x14ac:dyDescent="0.25">
      <c r="B185" t="str">
        <f>CWP_VFD!D188</f>
        <v>Hsp-w07-v03</v>
      </c>
      <c r="C185" s="2">
        <f>ROUND(VLOOKUP(B185,Baseline!$D$6:$BZ$805,18,FALSE)*1000,0)</f>
        <v>14724800</v>
      </c>
      <c r="D185" s="3">
        <f>ROUND(VLOOKUP(B185,Baseline!$D$6:$BZ$805,66,FALSE)/9,2)</f>
        <v>2415.11</v>
      </c>
      <c r="E185" s="2">
        <f>ROUND(VLOOKUP(B185,CWP_VFD!$D$6:$BZ$805,18,FALSE)*1000,0)</f>
        <v>14635900</v>
      </c>
      <c r="F185" s="3">
        <f>ROUND(VLOOKUP(B185,CWP_VFD!$D$6:$BZ$805,66,FALSE)/9,2)</f>
        <v>2404.67</v>
      </c>
      <c r="G185" s="4">
        <f t="shared" si="18"/>
        <v>88900</v>
      </c>
      <c r="H185" s="3">
        <f t="shared" si="19"/>
        <v>10.440000000000055</v>
      </c>
      <c r="I185" s="5">
        <f>VLOOKUP(B185,'Pump HP'!$B$3:$L$802,10,FALSE)</f>
        <v>150</v>
      </c>
      <c r="J185" s="6">
        <f t="shared" si="24"/>
        <v>592.66666666666663</v>
      </c>
      <c r="K185" s="3">
        <f t="shared" si="25"/>
        <v>7.0000000000000007E-2</v>
      </c>
      <c r="L185" s="3" t="str">
        <f t="shared" si="20"/>
        <v>Hsp-w05-v07</v>
      </c>
      <c r="M185" s="3">
        <f t="shared" si="21"/>
        <v>537.5</v>
      </c>
      <c r="N185" s="3">
        <f t="shared" si="22"/>
        <v>7.0000000000000007E-2</v>
      </c>
      <c r="O185" s="3" t="str">
        <f t="shared" si="26"/>
        <v>05</v>
      </c>
      <c r="P185" s="3" t="str">
        <f t="shared" si="23"/>
        <v>Hsp</v>
      </c>
      <c r="Q185" s="3" t="s">
        <v>2084</v>
      </c>
      <c r="R185" s="31" t="s">
        <v>4644</v>
      </c>
      <c r="S185">
        <f>SUMIFS(DEER2014_Wtg_Vin!$O$15:$O$10318,DEER2014_Wtg_Vin!$G$15:$G$10318,P185,DEER2014_Wtg_Vin!$I$15:$I$10318,Q185,DEER2014_Wtg_Vin!$P$15:$P$10318,R185)</f>
        <v>9.5239999999999991E-2</v>
      </c>
      <c r="T185" s="60"/>
      <c r="U185" s="60"/>
      <c r="V185" s="60"/>
      <c r="W185" s="60"/>
    </row>
    <row r="186" spans="2:23" hidden="1" x14ac:dyDescent="0.25">
      <c r="B186" t="str">
        <f>CWP_VFD!D189</f>
        <v>Hsp-w08-v03</v>
      </c>
      <c r="C186" s="2">
        <f>ROUND(VLOOKUP(B186,Baseline!$D$6:$BZ$805,18,FALSE)*1000,0)</f>
        <v>14927300</v>
      </c>
      <c r="D186" s="3">
        <f>ROUND(VLOOKUP(B186,Baseline!$D$6:$BZ$805,66,FALSE)/9,2)</f>
        <v>2537.2199999999998</v>
      </c>
      <c r="E186" s="2">
        <f>ROUND(VLOOKUP(B186,CWP_VFD!$D$6:$BZ$805,18,FALSE)*1000,0)</f>
        <v>14832000</v>
      </c>
      <c r="F186" s="3">
        <f>ROUND(VLOOKUP(B186,CWP_VFD!$D$6:$BZ$805,66,FALSE)/9,2)</f>
        <v>2525.7800000000002</v>
      </c>
      <c r="G186" s="4">
        <f t="shared" si="18"/>
        <v>95300</v>
      </c>
      <c r="H186" s="3">
        <f t="shared" si="19"/>
        <v>11.4399999999996</v>
      </c>
      <c r="I186" s="5">
        <f>VLOOKUP(B186,'Pump HP'!$B$3:$L$802,10,FALSE)</f>
        <v>150</v>
      </c>
      <c r="J186" s="6">
        <f t="shared" si="24"/>
        <v>635.33333333333337</v>
      </c>
      <c r="K186" s="3">
        <f t="shared" si="25"/>
        <v>0.08</v>
      </c>
      <c r="L186" s="3" t="str">
        <f t="shared" si="20"/>
        <v>Hsp-w05-v11</v>
      </c>
      <c r="M186" s="3">
        <f t="shared" si="21"/>
        <v>535</v>
      </c>
      <c r="N186" s="3">
        <f t="shared" si="22"/>
        <v>7.0000000000000007E-2</v>
      </c>
      <c r="O186" s="3" t="str">
        <f t="shared" si="26"/>
        <v>05</v>
      </c>
      <c r="P186" s="3" t="str">
        <f t="shared" si="23"/>
        <v>Hsp</v>
      </c>
      <c r="Q186" s="3" t="s">
        <v>2084</v>
      </c>
      <c r="R186" s="31">
        <v>11</v>
      </c>
      <c r="S186">
        <f>SUMIFS(DEER2014_Wtg_Vin!$O$15:$O$10318,DEER2014_Wtg_Vin!$G$15:$G$10318,P186,DEER2014_Wtg_Vin!$I$15:$I$10318,Q186,DEER2014_Wtg_Vin!$P$15:$P$10318,R186)</f>
        <v>9.5239999999999991E-2</v>
      </c>
      <c r="T186" s="60"/>
      <c r="U186" s="60"/>
      <c r="V186" s="60"/>
      <c r="W186" s="60"/>
    </row>
    <row r="187" spans="2:23" hidden="1" x14ac:dyDescent="0.25">
      <c r="B187" t="str">
        <f>CWP_VFD!D190</f>
        <v>Hsp-w09-v03</v>
      </c>
      <c r="C187" s="2">
        <f>ROUND(VLOOKUP(B187,Baseline!$D$6:$BZ$805,18,FALSE)*1000,0)</f>
        <v>15047400</v>
      </c>
      <c r="D187" s="3">
        <f>ROUND(VLOOKUP(B187,Baseline!$D$6:$BZ$805,66,FALSE)/9,2)</f>
        <v>2536.67</v>
      </c>
      <c r="E187" s="2">
        <f>ROUND(VLOOKUP(B187,CWP_VFD!$D$6:$BZ$805,18,FALSE)*1000,0)</f>
        <v>14932600</v>
      </c>
      <c r="F187" s="3">
        <f>ROUND(VLOOKUP(B187,CWP_VFD!$D$6:$BZ$805,66,FALSE)/9,2)</f>
        <v>2522.89</v>
      </c>
      <c r="G187" s="4">
        <f t="shared" si="18"/>
        <v>114800</v>
      </c>
      <c r="H187" s="3">
        <f t="shared" si="19"/>
        <v>13.7800000000002</v>
      </c>
      <c r="I187" s="5">
        <f>VLOOKUP(B187,'Pump HP'!$B$3:$L$802,10,FALSE)</f>
        <v>180</v>
      </c>
      <c r="J187" s="6">
        <f t="shared" si="24"/>
        <v>637.77777777777783</v>
      </c>
      <c r="K187" s="3">
        <f t="shared" si="25"/>
        <v>0.08</v>
      </c>
      <c r="L187" s="3" t="str">
        <f t="shared" si="20"/>
        <v>Hsp-w05-v14</v>
      </c>
      <c r="M187" s="3">
        <f t="shared" si="21"/>
        <v>523.33333333333337</v>
      </c>
      <c r="N187" s="3">
        <f t="shared" si="22"/>
        <v>7.0000000000000007E-2</v>
      </c>
      <c r="O187" s="3" t="str">
        <f t="shared" si="26"/>
        <v>05</v>
      </c>
      <c r="P187" s="3" t="str">
        <f t="shared" si="23"/>
        <v>Hsp</v>
      </c>
      <c r="Q187" s="3" t="s">
        <v>2084</v>
      </c>
      <c r="R187" s="31">
        <v>14</v>
      </c>
      <c r="S187">
        <f>SUMIFS(DEER2014_Wtg_Vin!$O$15:$O$10318,DEER2014_Wtg_Vin!$G$15:$G$10318,P187,DEER2014_Wtg_Vin!$I$15:$I$10318,Q187,DEER2014_Wtg_Vin!$P$15:$P$10318,R187)</f>
        <v>4.7619999999999996E-2</v>
      </c>
      <c r="T187" s="60"/>
      <c r="U187" s="60"/>
      <c r="V187" s="60"/>
      <c r="W187" s="60"/>
    </row>
    <row r="188" spans="2:23" hidden="1" x14ac:dyDescent="0.25">
      <c r="B188" t="str">
        <f>CWP_VFD!D191</f>
        <v>Hsp-w10-v03</v>
      </c>
      <c r="C188" s="2">
        <f>ROUND(VLOOKUP(B188,Baseline!$D$6:$BZ$805,18,FALSE)*1000,0)</f>
        <v>14798000</v>
      </c>
      <c r="D188" s="3">
        <f>ROUND(VLOOKUP(B188,Baseline!$D$6:$BZ$805,66,FALSE)/9,2)</f>
        <v>2597</v>
      </c>
      <c r="E188" s="2">
        <f>ROUND(VLOOKUP(B188,CWP_VFD!$D$6:$BZ$805,18,FALSE)*1000,0)</f>
        <v>14697900</v>
      </c>
      <c r="F188" s="3">
        <f>ROUND(VLOOKUP(B188,CWP_VFD!$D$6:$BZ$805,66,FALSE)/9,2)</f>
        <v>2584.67</v>
      </c>
      <c r="G188" s="4">
        <f t="shared" si="18"/>
        <v>100100</v>
      </c>
      <c r="H188" s="3">
        <f t="shared" si="19"/>
        <v>12.329999999999927</v>
      </c>
      <c r="I188" s="5">
        <f>VLOOKUP(B188,'Pump HP'!$B$3:$L$802,10,FALSE)</f>
        <v>180</v>
      </c>
      <c r="J188" s="6">
        <f t="shared" si="24"/>
        <v>556.11111111111109</v>
      </c>
      <c r="K188" s="3">
        <f t="shared" si="25"/>
        <v>7.0000000000000007E-2</v>
      </c>
      <c r="L188" s="3" t="str">
        <f t="shared" si="20"/>
        <v>Hsp-w06-v96</v>
      </c>
      <c r="M188" s="3">
        <f t="shared" si="21"/>
        <v>624.66666666666663</v>
      </c>
      <c r="N188" s="3">
        <f t="shared" si="22"/>
        <v>0.08</v>
      </c>
      <c r="O188" s="3" t="str">
        <f t="shared" si="26"/>
        <v>06</v>
      </c>
      <c r="P188" s="3" t="str">
        <f t="shared" si="23"/>
        <v>Hsp</v>
      </c>
      <c r="Q188" s="3" t="s">
        <v>2085</v>
      </c>
      <c r="R188" s="31">
        <v>96</v>
      </c>
      <c r="S188">
        <f>SUMIFS(DEER2014_Wtg_Vin!$O$15:$O$10318,DEER2014_Wtg_Vin!$G$15:$G$10318,P188,DEER2014_Wtg_Vin!$I$15:$I$10318,Q188,DEER2014_Wtg_Vin!$P$15:$P$10318,R188)</f>
        <v>2.8917000000000002</v>
      </c>
      <c r="T188" s="59">
        <f>SUMPRODUCT(M188:M192,S188:S192)/SUM(S188:S192)</f>
        <v>585.15617425462506</v>
      </c>
      <c r="U188" s="59">
        <f>SUMPRODUCT(N188:N192,S188:S192)/SUM(S188:S192)</f>
        <v>7.3767126522208251E-2</v>
      </c>
      <c r="V188" s="61" t="str">
        <f>P192</f>
        <v>Hsp</v>
      </c>
      <c r="W188" s="61" t="str">
        <f>Q192</f>
        <v>CZ06</v>
      </c>
    </row>
    <row r="189" spans="2:23" hidden="1" x14ac:dyDescent="0.25">
      <c r="B189" t="str">
        <f>CWP_VFD!D192</f>
        <v>Hsp-w11-v03</v>
      </c>
      <c r="C189" s="2">
        <f>ROUND(VLOOKUP(B189,Baseline!$D$6:$BZ$805,18,FALSE)*1000,0)</f>
        <v>14665000</v>
      </c>
      <c r="D189" s="3">
        <f>ROUND(VLOOKUP(B189,Baseline!$D$6:$BZ$805,66,FALSE)/9,2)</f>
        <v>2275.67</v>
      </c>
      <c r="E189" s="2">
        <f>ROUND(VLOOKUP(B189,CWP_VFD!$D$6:$BZ$805,18,FALSE)*1000,0)</f>
        <v>14558800</v>
      </c>
      <c r="F189" s="3">
        <f>ROUND(VLOOKUP(B189,CWP_VFD!$D$6:$BZ$805,66,FALSE)/9,2)</f>
        <v>2262.11</v>
      </c>
      <c r="G189" s="4">
        <f t="shared" si="18"/>
        <v>106200</v>
      </c>
      <c r="H189" s="3">
        <f t="shared" si="19"/>
        <v>13.559999999999945</v>
      </c>
      <c r="I189" s="5">
        <f>VLOOKUP(B189,'Pump HP'!$B$3:$L$802,10,FALSE)</f>
        <v>180</v>
      </c>
      <c r="J189" s="6">
        <f t="shared" si="24"/>
        <v>590</v>
      </c>
      <c r="K189" s="3">
        <f t="shared" si="25"/>
        <v>0.08</v>
      </c>
      <c r="L189" s="3" t="str">
        <f t="shared" si="20"/>
        <v>Hsp-w06-v03</v>
      </c>
      <c r="M189" s="3">
        <f t="shared" si="21"/>
        <v>575.33333333333337</v>
      </c>
      <c r="N189" s="3">
        <f t="shared" si="22"/>
        <v>7.0000000000000007E-2</v>
      </c>
      <c r="O189" s="3" t="str">
        <f t="shared" si="26"/>
        <v>06</v>
      </c>
      <c r="P189" s="3" t="str">
        <f t="shared" si="23"/>
        <v>Hsp</v>
      </c>
      <c r="Q189" s="3" t="s">
        <v>2085</v>
      </c>
      <c r="R189" s="31" t="s">
        <v>4643</v>
      </c>
      <c r="S189">
        <f>SUMIFS(DEER2014_Wtg_Vin!$O$15:$O$10318,DEER2014_Wtg_Vin!$G$15:$G$10318,P189,DEER2014_Wtg_Vin!$I$15:$I$10318,Q189,DEER2014_Wtg_Vin!$P$15:$P$10318,R189)</f>
        <v>2.6470799999999999</v>
      </c>
      <c r="T189" s="60"/>
      <c r="U189" s="60"/>
      <c r="V189" s="60"/>
      <c r="W189" s="60"/>
    </row>
    <row r="190" spans="2:23" hidden="1" x14ac:dyDescent="0.25">
      <c r="B190" t="str">
        <f>CWP_VFD!D193</f>
        <v>Hsp-w12-v03</v>
      </c>
      <c r="C190" s="2">
        <f>ROUND(VLOOKUP(B190,Baseline!$D$6:$BZ$805,18,FALSE)*1000,0)</f>
        <v>14330000</v>
      </c>
      <c r="D190" s="3">
        <f>ROUND(VLOOKUP(B190,Baseline!$D$6:$BZ$805,66,FALSE)/9,2)</f>
        <v>2510</v>
      </c>
      <c r="E190" s="2">
        <f>ROUND(VLOOKUP(B190,CWP_VFD!$D$6:$BZ$805,18,FALSE)*1000,0)</f>
        <v>14231400</v>
      </c>
      <c r="F190" s="3">
        <f>ROUND(VLOOKUP(B190,CWP_VFD!$D$6:$BZ$805,66,FALSE)/9,2)</f>
        <v>2497.67</v>
      </c>
      <c r="G190" s="4">
        <f t="shared" si="18"/>
        <v>98600</v>
      </c>
      <c r="H190" s="3">
        <f t="shared" si="19"/>
        <v>12.329999999999927</v>
      </c>
      <c r="I190" s="5">
        <f>VLOOKUP(B190,'Pump HP'!$B$3:$L$802,10,FALSE)</f>
        <v>180</v>
      </c>
      <c r="J190" s="6">
        <f t="shared" si="24"/>
        <v>547.77777777777783</v>
      </c>
      <c r="K190" s="3">
        <f t="shared" si="25"/>
        <v>7.0000000000000007E-2</v>
      </c>
      <c r="L190" s="3" t="str">
        <f t="shared" si="20"/>
        <v>Hsp-w06-v07</v>
      </c>
      <c r="M190" s="3">
        <f t="shared" si="21"/>
        <v>548.66666666666663</v>
      </c>
      <c r="N190" s="3">
        <f t="shared" si="22"/>
        <v>7.0000000000000007E-2</v>
      </c>
      <c r="O190" s="3" t="str">
        <f t="shared" si="26"/>
        <v>06</v>
      </c>
      <c r="P190" s="3" t="str">
        <f t="shared" si="23"/>
        <v>Hsp</v>
      </c>
      <c r="Q190" s="3" t="s">
        <v>2085</v>
      </c>
      <c r="R190" s="31" t="s">
        <v>4644</v>
      </c>
      <c r="S190">
        <f>SUMIFS(DEER2014_Wtg_Vin!$O$15:$O$10318,DEER2014_Wtg_Vin!$G$15:$G$10318,P190,DEER2014_Wtg_Vin!$I$15:$I$10318,Q190,DEER2014_Wtg_Vin!$P$15:$P$10318,R190)</f>
        <v>0.85494500000000007</v>
      </c>
      <c r="T190" s="60"/>
      <c r="U190" s="60"/>
      <c r="V190" s="60"/>
      <c r="W190" s="60"/>
    </row>
    <row r="191" spans="2:23" hidden="1" x14ac:dyDescent="0.25">
      <c r="B191" t="str">
        <f>CWP_VFD!D194</f>
        <v>Hsp-w13-v03</v>
      </c>
      <c r="C191" s="2">
        <f>ROUND(VLOOKUP(B191,Baseline!$D$6:$BZ$805,18,FALSE)*1000,0)</f>
        <v>14753800</v>
      </c>
      <c r="D191" s="3">
        <f>ROUND(VLOOKUP(B191,Baseline!$D$6:$BZ$805,66,FALSE)/9,2)</f>
        <v>2287.7800000000002</v>
      </c>
      <c r="E191" s="2">
        <f>ROUND(VLOOKUP(B191,CWP_VFD!$D$6:$BZ$805,18,FALSE)*1000,0)</f>
        <v>14654400</v>
      </c>
      <c r="F191" s="3">
        <f>ROUND(VLOOKUP(B191,CWP_VFD!$D$6:$BZ$805,66,FALSE)/9,2)</f>
        <v>2275.33</v>
      </c>
      <c r="G191" s="4">
        <f t="shared" si="18"/>
        <v>99400</v>
      </c>
      <c r="H191" s="3">
        <f t="shared" si="19"/>
        <v>12.450000000000273</v>
      </c>
      <c r="I191" s="5">
        <f>VLOOKUP(B191,'Pump HP'!$B$3:$L$802,10,FALSE)</f>
        <v>180</v>
      </c>
      <c r="J191" s="6">
        <f t="shared" si="24"/>
        <v>552.22222222222217</v>
      </c>
      <c r="K191" s="3">
        <f t="shared" si="25"/>
        <v>7.0000000000000007E-2</v>
      </c>
      <c r="L191" s="3" t="str">
        <f t="shared" si="20"/>
        <v>Hsp-w06-v11</v>
      </c>
      <c r="M191" s="3">
        <f t="shared" si="21"/>
        <v>545.33333333333337</v>
      </c>
      <c r="N191" s="3">
        <f t="shared" si="22"/>
        <v>7.0000000000000007E-2</v>
      </c>
      <c r="O191" s="3" t="str">
        <f t="shared" si="26"/>
        <v>06</v>
      </c>
      <c r="P191" s="3" t="str">
        <f t="shared" si="23"/>
        <v>Hsp</v>
      </c>
      <c r="Q191" s="3" t="s">
        <v>2085</v>
      </c>
      <c r="R191" s="31">
        <v>11</v>
      </c>
      <c r="S191">
        <f>SUMIFS(DEER2014_Wtg_Vin!$O$15:$O$10318,DEER2014_Wtg_Vin!$G$15:$G$10318,P191,DEER2014_Wtg_Vin!$I$15:$I$10318,Q191,DEER2014_Wtg_Vin!$P$15:$P$10318,R191)</f>
        <v>0.85494500000000007</v>
      </c>
      <c r="T191" s="60"/>
      <c r="U191" s="60"/>
      <c r="V191" s="60"/>
      <c r="W191" s="60"/>
    </row>
    <row r="192" spans="2:23" hidden="1" x14ac:dyDescent="0.25">
      <c r="B192" t="str">
        <f>CWP_VFD!D195</f>
        <v>Hsp-w14-v03</v>
      </c>
      <c r="C192" s="2">
        <f>ROUND(VLOOKUP(B192,Baseline!$D$6:$BZ$805,18,FALSE)*1000,0)</f>
        <v>14607500</v>
      </c>
      <c r="D192" s="3">
        <f>ROUND(VLOOKUP(B192,Baseline!$D$6:$BZ$805,66,FALSE)/9,2)</f>
        <v>2500.44</v>
      </c>
      <c r="E192" s="2">
        <f>ROUND(VLOOKUP(B192,CWP_VFD!$D$6:$BZ$805,18,FALSE)*1000,0)</f>
        <v>14495200</v>
      </c>
      <c r="F192" s="3">
        <f>ROUND(VLOOKUP(B192,CWP_VFD!$D$6:$BZ$805,66,FALSE)/9,2)</f>
        <v>2485.11</v>
      </c>
      <c r="G192" s="4">
        <f t="shared" si="18"/>
        <v>112300</v>
      </c>
      <c r="H192" s="3">
        <f t="shared" si="19"/>
        <v>15.329999999999927</v>
      </c>
      <c r="I192" s="5">
        <f>VLOOKUP(B192,'Pump HP'!$B$3:$L$802,10,FALSE)</f>
        <v>225</v>
      </c>
      <c r="J192" s="6">
        <f t="shared" si="24"/>
        <v>499.11111111111109</v>
      </c>
      <c r="K192" s="3">
        <f t="shared" si="25"/>
        <v>7.0000000000000007E-2</v>
      </c>
      <c r="L192" s="3" t="str">
        <f t="shared" si="20"/>
        <v>Hsp-w06-v14</v>
      </c>
      <c r="M192" s="3">
        <f t="shared" si="21"/>
        <v>531.33333333333337</v>
      </c>
      <c r="N192" s="3">
        <f t="shared" si="22"/>
        <v>7.0000000000000007E-2</v>
      </c>
      <c r="O192" s="3" t="str">
        <f t="shared" si="26"/>
        <v>06</v>
      </c>
      <c r="P192" s="3" t="str">
        <f t="shared" si="23"/>
        <v>Hsp</v>
      </c>
      <c r="Q192" s="3" t="s">
        <v>2085</v>
      </c>
      <c r="R192" s="31">
        <v>14</v>
      </c>
      <c r="S192">
        <f>SUMIFS(DEER2014_Wtg_Vin!$O$15:$O$10318,DEER2014_Wtg_Vin!$G$15:$G$10318,P192,DEER2014_Wtg_Vin!$I$15:$I$10318,Q192,DEER2014_Wtg_Vin!$P$15:$P$10318,R192)</f>
        <v>0.42747250000000003</v>
      </c>
      <c r="T192" s="60"/>
      <c r="U192" s="60"/>
      <c r="V192" s="60"/>
      <c r="W192" s="60"/>
    </row>
    <row r="193" spans="2:23" hidden="1" x14ac:dyDescent="0.25">
      <c r="B193" t="str">
        <f>CWP_VFD!D196</f>
        <v>Hsp-w15-v03</v>
      </c>
      <c r="C193" s="2">
        <f>ROUND(VLOOKUP(B193,Baseline!$D$6:$BZ$805,18,FALSE)*1000,0)</f>
        <v>16148300</v>
      </c>
      <c r="D193" s="3">
        <f>ROUND(VLOOKUP(B193,Baseline!$D$6:$BZ$805,66,FALSE)/9,2)</f>
        <v>2522.11</v>
      </c>
      <c r="E193" s="2">
        <f>ROUND(VLOOKUP(B193,CWP_VFD!$D$6:$BZ$805,18,FALSE)*1000,0)</f>
        <v>16026900</v>
      </c>
      <c r="F193" s="3">
        <f>ROUND(VLOOKUP(B193,CWP_VFD!$D$6:$BZ$805,66,FALSE)/9,2)</f>
        <v>2507.2199999999998</v>
      </c>
      <c r="G193" s="4">
        <f t="shared" si="18"/>
        <v>121400</v>
      </c>
      <c r="H193" s="3">
        <f t="shared" si="19"/>
        <v>14.890000000000327</v>
      </c>
      <c r="I193" s="5">
        <f>VLOOKUP(B193,'Pump HP'!$B$3:$L$802,10,FALSE)</f>
        <v>225</v>
      </c>
      <c r="J193" s="6">
        <f t="shared" si="24"/>
        <v>539.55555555555554</v>
      </c>
      <c r="K193" s="3">
        <f t="shared" si="25"/>
        <v>7.0000000000000007E-2</v>
      </c>
      <c r="L193" s="3" t="str">
        <f t="shared" si="20"/>
        <v>Hsp-w07-v96</v>
      </c>
      <c r="M193" s="3">
        <f t="shared" si="21"/>
        <v>640.66666666666663</v>
      </c>
      <c r="N193" s="3">
        <f t="shared" si="22"/>
        <v>0.08</v>
      </c>
      <c r="O193" s="3" t="str">
        <f t="shared" si="26"/>
        <v>07</v>
      </c>
      <c r="P193" s="3" t="str">
        <f t="shared" si="23"/>
        <v>Hsp</v>
      </c>
      <c r="Q193" s="3" t="s">
        <v>2086</v>
      </c>
      <c r="R193" s="31">
        <v>96</v>
      </c>
      <c r="S193">
        <f>SUMIFS(DEER2014_Wtg_Vin!$O$15:$O$10318,DEER2014_Wtg_Vin!$G$15:$G$10318,P193,DEER2014_Wtg_Vin!$I$15:$I$10318,Q193,DEER2014_Wtg_Vin!$P$15:$P$10318,R193)</f>
        <v>1.501125</v>
      </c>
      <c r="T193" s="59">
        <f>SUMPRODUCT(M193:M197,S193:S197)/SUM(S193:S197)</f>
        <v>609.70344799583836</v>
      </c>
      <c r="U193" s="59">
        <f>SUMPRODUCT(N193:N197,S193:S197)/SUM(S193:S197)</f>
        <v>7.4600060215627081E-2</v>
      </c>
      <c r="V193" s="61" t="str">
        <f>P197</f>
        <v>Hsp</v>
      </c>
      <c r="W193" s="61" t="str">
        <f>Q197</f>
        <v>CZ07</v>
      </c>
    </row>
    <row r="194" spans="2:23" hidden="1" x14ac:dyDescent="0.25">
      <c r="B194" t="str">
        <f>CWP_VFD!D197</f>
        <v>Hsp-w16-v03</v>
      </c>
      <c r="C194" s="2">
        <f>ROUND(VLOOKUP(B194,Baseline!$D$6:$BZ$805,18,FALSE)*1000,0)</f>
        <v>13342500</v>
      </c>
      <c r="D194" s="3">
        <f>ROUND(VLOOKUP(B194,Baseline!$D$6:$BZ$805,66,FALSE)/9,2)</f>
        <v>2237.67</v>
      </c>
      <c r="E194" s="2">
        <f>ROUND(VLOOKUP(B194,CWP_VFD!$D$6:$BZ$805,18,FALSE)*1000,0)</f>
        <v>13282800</v>
      </c>
      <c r="F194" s="3">
        <f>ROUND(VLOOKUP(B194,CWP_VFD!$D$6:$BZ$805,66,FALSE)/9,2)</f>
        <v>2228.56</v>
      </c>
      <c r="G194" s="4">
        <f t="shared" si="18"/>
        <v>59700</v>
      </c>
      <c r="H194" s="3">
        <f t="shared" si="19"/>
        <v>9.1100000000001273</v>
      </c>
      <c r="I194" s="5">
        <f>VLOOKUP(B194,'Pump HP'!$B$3:$L$802,10,FALSE)</f>
        <v>120</v>
      </c>
      <c r="J194" s="6">
        <f t="shared" si="24"/>
        <v>497.5</v>
      </c>
      <c r="K194" s="3">
        <f t="shared" si="25"/>
        <v>0.08</v>
      </c>
      <c r="L194" s="3" t="str">
        <f t="shared" si="20"/>
        <v>Hsp-w07-v03</v>
      </c>
      <c r="M194" s="3">
        <f t="shared" si="21"/>
        <v>592.66666666666663</v>
      </c>
      <c r="N194" s="3">
        <f t="shared" si="22"/>
        <v>7.0000000000000007E-2</v>
      </c>
      <c r="O194" s="3" t="str">
        <f t="shared" si="26"/>
        <v>07</v>
      </c>
      <c r="P194" s="3" t="str">
        <f t="shared" si="23"/>
        <v>Hsp</v>
      </c>
      <c r="Q194" s="3" t="s">
        <v>2086</v>
      </c>
      <c r="R194" s="31" t="s">
        <v>4643</v>
      </c>
      <c r="S194">
        <f>SUMIFS(DEER2014_Wtg_Vin!$O$15:$O$10318,DEER2014_Wtg_Vin!$G$15:$G$10318,P194,DEER2014_Wtg_Vin!$I$15:$I$10318,Q194,DEER2014_Wtg_Vin!$P$15:$P$10318,R194)</f>
        <v>0.92810999999999999</v>
      </c>
      <c r="T194" s="60"/>
      <c r="U194" s="60"/>
      <c r="V194" s="60"/>
      <c r="W194" s="60"/>
    </row>
    <row r="195" spans="2:23" hidden="1" x14ac:dyDescent="0.25">
      <c r="B195" t="str">
        <f>CWP_VFD!D198</f>
        <v>Hsp-w01-v07</v>
      </c>
      <c r="C195" s="2">
        <f>ROUND(VLOOKUP(B195,Baseline!$D$6:$BZ$805,18,FALSE)*1000,0)</f>
        <v>11013000</v>
      </c>
      <c r="D195" s="3">
        <f>ROUND(VLOOKUP(B195,Baseline!$D$6:$BZ$805,66,FALSE)/9,2)</f>
        <v>1692.78</v>
      </c>
      <c r="E195" s="2">
        <f>ROUND(VLOOKUP(B195,CWP_VFD!$D$6:$BZ$805,18,FALSE)*1000,0)</f>
        <v>10958900</v>
      </c>
      <c r="F195" s="3">
        <f>ROUND(VLOOKUP(B195,CWP_VFD!$D$6:$BZ$805,66,FALSE)/9,2)</f>
        <v>1684.11</v>
      </c>
      <c r="G195" s="4">
        <f t="shared" ref="G195:G258" si="27">C195-E195</f>
        <v>54100</v>
      </c>
      <c r="H195" s="3">
        <f t="shared" ref="H195:H258" si="28">D195-F195</f>
        <v>8.6700000000000728</v>
      </c>
      <c r="I195" s="5">
        <f>VLOOKUP(B195,'Pump HP'!$B$3:$L$802,10,FALSE)</f>
        <v>120</v>
      </c>
      <c r="J195" s="6">
        <f t="shared" si="24"/>
        <v>450.83333333333331</v>
      </c>
      <c r="K195" s="3">
        <f t="shared" si="25"/>
        <v>7.0000000000000007E-2</v>
      </c>
      <c r="L195" s="3" t="str">
        <f t="shared" ref="L195:L258" si="29">P195&amp;"-"&amp;"w"&amp;O195&amp;"-"&amp;"v"&amp;R195</f>
        <v>Hsp-w07-v07</v>
      </c>
      <c r="M195" s="3">
        <f t="shared" ref="M195:M258" si="30">VLOOKUP(L195,$B$3:$K$802,9,FALSE)</f>
        <v>578</v>
      </c>
      <c r="N195" s="3">
        <f t="shared" ref="N195:N258" si="31">VLOOKUP(L195,$B$3:$K$802,10,FALSE)</f>
        <v>7.0000000000000007E-2</v>
      </c>
      <c r="O195" s="3" t="str">
        <f t="shared" si="26"/>
        <v>07</v>
      </c>
      <c r="P195" s="3" t="str">
        <f t="shared" ref="P195:P258" si="32">LEFT(B195,3)</f>
        <v>Hsp</v>
      </c>
      <c r="Q195" s="3" t="s">
        <v>2086</v>
      </c>
      <c r="R195" s="31" t="s">
        <v>4644</v>
      </c>
      <c r="S195">
        <f>SUMIFS(DEER2014_Wtg_Vin!$O$15:$O$10318,DEER2014_Wtg_Vin!$G$15:$G$10318,P195,DEER2014_Wtg_Vin!$I$15:$I$10318,Q195,DEER2014_Wtg_Vin!$P$15:$P$10318,R195)</f>
        <v>0.33361499999999999</v>
      </c>
      <c r="T195" s="60"/>
      <c r="U195" s="60"/>
      <c r="V195" s="60"/>
      <c r="W195" s="60"/>
    </row>
    <row r="196" spans="2:23" hidden="1" x14ac:dyDescent="0.25">
      <c r="B196" t="str">
        <f>CWP_VFD!D199</f>
        <v>Hsp-w02-v07</v>
      </c>
      <c r="C196" s="2">
        <f>ROUND(VLOOKUP(B196,Baseline!$D$6:$BZ$805,18,FALSE)*1000,0)</f>
        <v>12073600</v>
      </c>
      <c r="D196" s="3">
        <f>ROUND(VLOOKUP(B196,Baseline!$D$6:$BZ$805,66,FALSE)/9,2)</f>
        <v>2167.33</v>
      </c>
      <c r="E196" s="2">
        <f>ROUND(VLOOKUP(B196,CWP_VFD!$D$6:$BZ$805,18,FALSE)*1000,0)</f>
        <v>11983500</v>
      </c>
      <c r="F196" s="3">
        <f>ROUND(VLOOKUP(B196,CWP_VFD!$D$6:$BZ$805,66,FALSE)/9,2)</f>
        <v>2154.67</v>
      </c>
      <c r="G196" s="4">
        <f t="shared" si="27"/>
        <v>90100</v>
      </c>
      <c r="H196" s="3">
        <f t="shared" si="28"/>
        <v>12.659999999999854</v>
      </c>
      <c r="I196" s="5">
        <f>VLOOKUP(B196,'Pump HP'!$B$3:$L$802,10,FALSE)</f>
        <v>180</v>
      </c>
      <c r="J196" s="6">
        <f t="shared" ref="J196:J259" si="33">G196/I196</f>
        <v>500.55555555555554</v>
      </c>
      <c r="K196" s="3">
        <f t="shared" ref="K196:K259" si="34">ROUND(H196/I196,2)</f>
        <v>7.0000000000000007E-2</v>
      </c>
      <c r="L196" s="3" t="str">
        <f t="shared" si="29"/>
        <v>Hsp-w07-v11</v>
      </c>
      <c r="M196" s="3">
        <f t="shared" si="30"/>
        <v>574</v>
      </c>
      <c r="N196" s="3">
        <f t="shared" si="31"/>
        <v>7.0000000000000007E-2</v>
      </c>
      <c r="O196" s="3" t="str">
        <f t="shared" ref="O196:O259" si="35">RIGHT(Q196,2)</f>
        <v>07</v>
      </c>
      <c r="P196" s="3" t="str">
        <f t="shared" si="32"/>
        <v>Hsp</v>
      </c>
      <c r="Q196" s="3" t="s">
        <v>2086</v>
      </c>
      <c r="R196" s="31">
        <v>11</v>
      </c>
      <c r="S196">
        <f>SUMIFS(DEER2014_Wtg_Vin!$O$15:$O$10318,DEER2014_Wtg_Vin!$G$15:$G$10318,P196,DEER2014_Wtg_Vin!$I$15:$I$10318,Q196,DEER2014_Wtg_Vin!$P$15:$P$10318,R196)</f>
        <v>0.33361499999999999</v>
      </c>
      <c r="T196" s="60"/>
      <c r="U196" s="60"/>
      <c r="V196" s="60"/>
      <c r="W196" s="60"/>
    </row>
    <row r="197" spans="2:23" hidden="1" x14ac:dyDescent="0.25">
      <c r="B197" t="str">
        <f>CWP_VFD!D200</f>
        <v>Hsp-w03-v07</v>
      </c>
      <c r="C197" s="2">
        <f>ROUND(VLOOKUP(B197,Baseline!$D$6:$BZ$805,18,FALSE)*1000,0)</f>
        <v>11678500</v>
      </c>
      <c r="D197" s="3">
        <f>ROUND(VLOOKUP(B197,Baseline!$D$6:$BZ$805,66,FALSE)/9,2)</f>
        <v>1716.67</v>
      </c>
      <c r="E197" s="2">
        <f>ROUND(VLOOKUP(B197,CWP_VFD!$D$6:$BZ$805,18,FALSE)*1000,0)</f>
        <v>11605800</v>
      </c>
      <c r="F197" s="3">
        <f>ROUND(VLOOKUP(B197,CWP_VFD!$D$6:$BZ$805,66,FALSE)/9,2)</f>
        <v>1709.33</v>
      </c>
      <c r="G197" s="4">
        <f t="shared" si="27"/>
        <v>72700</v>
      </c>
      <c r="H197" s="3">
        <f t="shared" si="28"/>
        <v>7.3400000000001455</v>
      </c>
      <c r="I197" s="5">
        <f>VLOOKUP(B197,'Pump HP'!$B$3:$L$802,10,FALSE)</f>
        <v>120</v>
      </c>
      <c r="J197" s="6">
        <f t="shared" si="33"/>
        <v>605.83333333333337</v>
      </c>
      <c r="K197" s="3">
        <f t="shared" si="34"/>
        <v>0.06</v>
      </c>
      <c r="L197" s="3" t="str">
        <f t="shared" si="29"/>
        <v>Hsp-w07-v14</v>
      </c>
      <c r="M197" s="3">
        <f t="shared" si="30"/>
        <v>560.66666666666663</v>
      </c>
      <c r="N197" s="3">
        <f t="shared" si="31"/>
        <v>7.0000000000000007E-2</v>
      </c>
      <c r="O197" s="3" t="str">
        <f t="shared" si="35"/>
        <v>07</v>
      </c>
      <c r="P197" s="3" t="str">
        <f t="shared" si="32"/>
        <v>Hsp</v>
      </c>
      <c r="Q197" s="3" t="s">
        <v>2086</v>
      </c>
      <c r="R197" s="31">
        <v>14</v>
      </c>
      <c r="S197">
        <f>SUMIFS(DEER2014_Wtg_Vin!$O$15:$O$10318,DEER2014_Wtg_Vin!$G$15:$G$10318,P197,DEER2014_Wtg_Vin!$I$15:$I$10318,Q197,DEER2014_Wtg_Vin!$P$15:$P$10318,R197)</f>
        <v>0.1668075</v>
      </c>
      <c r="T197" s="60"/>
      <c r="U197" s="60"/>
      <c r="V197" s="60"/>
      <c r="W197" s="60"/>
    </row>
    <row r="198" spans="2:23" hidden="1" x14ac:dyDescent="0.25">
      <c r="B198" t="str">
        <f>CWP_VFD!D201</f>
        <v>Hsp-w04-v07</v>
      </c>
      <c r="C198" s="2">
        <f>ROUND(VLOOKUP(B198,Baseline!$D$6:$BZ$805,18,FALSE)*1000,0)</f>
        <v>12270800</v>
      </c>
      <c r="D198" s="3">
        <f>ROUND(VLOOKUP(B198,Baseline!$D$6:$BZ$805,66,FALSE)/9,2)</f>
        <v>2000.78</v>
      </c>
      <c r="E198" s="2">
        <f>ROUND(VLOOKUP(B198,CWP_VFD!$D$6:$BZ$805,18,FALSE)*1000,0)</f>
        <v>12188200</v>
      </c>
      <c r="F198" s="3">
        <f>ROUND(VLOOKUP(B198,CWP_VFD!$D$6:$BZ$805,66,FALSE)/9,2)</f>
        <v>1990.44</v>
      </c>
      <c r="G198" s="4">
        <f t="shared" si="27"/>
        <v>82600</v>
      </c>
      <c r="H198" s="3">
        <f t="shared" si="28"/>
        <v>10.339999999999918</v>
      </c>
      <c r="I198" s="5">
        <f>VLOOKUP(B198,'Pump HP'!$B$3:$L$802,10,FALSE)</f>
        <v>150</v>
      </c>
      <c r="J198" s="6">
        <f t="shared" si="33"/>
        <v>550.66666666666663</v>
      </c>
      <c r="K198" s="3">
        <f t="shared" si="34"/>
        <v>7.0000000000000007E-2</v>
      </c>
      <c r="L198" s="3" t="str">
        <f t="shared" si="29"/>
        <v>Hsp-w08-v96</v>
      </c>
      <c r="M198" s="3">
        <f t="shared" si="30"/>
        <v>560.55555555555554</v>
      </c>
      <c r="N198" s="3">
        <f t="shared" si="31"/>
        <v>7.0000000000000007E-2</v>
      </c>
      <c r="O198" s="3" t="str">
        <f t="shared" si="35"/>
        <v>08</v>
      </c>
      <c r="P198" s="3" t="str">
        <f t="shared" si="32"/>
        <v>Hsp</v>
      </c>
      <c r="Q198" s="3" t="s">
        <v>2087</v>
      </c>
      <c r="R198" s="31">
        <v>96</v>
      </c>
      <c r="S198">
        <f>SUMIFS(DEER2014_Wtg_Vin!$O$15:$O$10318,DEER2014_Wtg_Vin!$G$15:$G$10318,P198,DEER2014_Wtg_Vin!$I$15:$I$10318,Q198,DEER2014_Wtg_Vin!$P$15:$P$10318,R198)</f>
        <v>3.2367049999999997</v>
      </c>
      <c r="T198" s="59">
        <f>SUMPRODUCT(M198:M202,S198:S202)/SUM(S198:S202)</f>
        <v>597.49158587494583</v>
      </c>
      <c r="U198" s="59">
        <f>SUMPRODUCT(N198:N202,S198:S202)/SUM(S198:S202)</f>
        <v>7.3421654133778769E-2</v>
      </c>
      <c r="V198" s="61" t="str">
        <f>P202</f>
        <v>Hsp</v>
      </c>
      <c r="W198" s="61" t="str">
        <f>Q202</f>
        <v>CZ08</v>
      </c>
    </row>
    <row r="199" spans="2:23" hidden="1" x14ac:dyDescent="0.25">
      <c r="B199" t="str">
        <f>CWP_VFD!D202</f>
        <v>Hsp-w05-v07</v>
      </c>
      <c r="C199" s="2">
        <f>ROUND(VLOOKUP(B199,Baseline!$D$6:$BZ$805,18,FALSE)*1000,0)</f>
        <v>11569000</v>
      </c>
      <c r="D199" s="3">
        <f>ROUND(VLOOKUP(B199,Baseline!$D$6:$BZ$805,66,FALSE)/9,2)</f>
        <v>1932.44</v>
      </c>
      <c r="E199" s="2">
        <f>ROUND(VLOOKUP(B199,CWP_VFD!$D$6:$BZ$805,18,FALSE)*1000,0)</f>
        <v>11504500</v>
      </c>
      <c r="F199" s="3">
        <f>ROUND(VLOOKUP(B199,CWP_VFD!$D$6:$BZ$805,66,FALSE)/9,2)</f>
        <v>1923.78</v>
      </c>
      <c r="G199" s="4">
        <f t="shared" si="27"/>
        <v>64500</v>
      </c>
      <c r="H199" s="3">
        <f t="shared" si="28"/>
        <v>8.6600000000000819</v>
      </c>
      <c r="I199" s="5">
        <f>VLOOKUP(B199,'Pump HP'!$B$3:$L$802,10,FALSE)</f>
        <v>120</v>
      </c>
      <c r="J199" s="6">
        <f t="shared" si="33"/>
        <v>537.5</v>
      </c>
      <c r="K199" s="3">
        <f t="shared" si="34"/>
        <v>7.0000000000000007E-2</v>
      </c>
      <c r="L199" s="3" t="str">
        <f t="shared" si="29"/>
        <v>Hsp-w08-v03</v>
      </c>
      <c r="M199" s="3">
        <f t="shared" si="30"/>
        <v>635.33333333333337</v>
      </c>
      <c r="N199" s="3">
        <f t="shared" si="31"/>
        <v>0.08</v>
      </c>
      <c r="O199" s="3" t="str">
        <f t="shared" si="35"/>
        <v>08</v>
      </c>
      <c r="P199" s="3" t="str">
        <f t="shared" si="32"/>
        <v>Hsp</v>
      </c>
      <c r="Q199" s="3" t="s">
        <v>2087</v>
      </c>
      <c r="R199" s="31" t="s">
        <v>4643</v>
      </c>
      <c r="S199">
        <f>SUMIFS(DEER2014_Wtg_Vin!$O$15:$O$10318,DEER2014_Wtg_Vin!$G$15:$G$10318,P199,DEER2014_Wtg_Vin!$I$15:$I$10318,Q199,DEER2014_Wtg_Vin!$P$15:$P$10318,R199)</f>
        <v>2.9692549999999995</v>
      </c>
      <c r="T199" s="60"/>
      <c r="U199" s="60"/>
      <c r="V199" s="60"/>
      <c r="W199" s="60"/>
    </row>
    <row r="200" spans="2:23" hidden="1" x14ac:dyDescent="0.25">
      <c r="B200" t="str">
        <f>CWP_VFD!D203</f>
        <v>Hsp-w06-v07</v>
      </c>
      <c r="C200" s="2">
        <f>ROUND(VLOOKUP(B200,Baseline!$D$6:$BZ$805,18,FALSE)*1000,0)</f>
        <v>12805100</v>
      </c>
      <c r="D200" s="3">
        <f>ROUND(VLOOKUP(B200,Baseline!$D$6:$BZ$805,66,FALSE)/9,2)</f>
        <v>2152.2199999999998</v>
      </c>
      <c r="E200" s="2">
        <f>ROUND(VLOOKUP(B200,CWP_VFD!$D$6:$BZ$805,18,FALSE)*1000,0)</f>
        <v>12722800</v>
      </c>
      <c r="F200" s="3">
        <f>ROUND(VLOOKUP(B200,CWP_VFD!$D$6:$BZ$805,66,FALSE)/9,2)</f>
        <v>2142</v>
      </c>
      <c r="G200" s="4">
        <f t="shared" si="27"/>
        <v>82300</v>
      </c>
      <c r="H200" s="3">
        <f t="shared" si="28"/>
        <v>10.2199999999998</v>
      </c>
      <c r="I200" s="5">
        <f>VLOOKUP(B200,'Pump HP'!$B$3:$L$802,10,FALSE)</f>
        <v>150</v>
      </c>
      <c r="J200" s="6">
        <f t="shared" si="33"/>
        <v>548.66666666666663</v>
      </c>
      <c r="K200" s="3">
        <f t="shared" si="34"/>
        <v>7.0000000000000007E-2</v>
      </c>
      <c r="L200" s="3" t="str">
        <f t="shared" si="29"/>
        <v>Hsp-w08-v07</v>
      </c>
      <c r="M200" s="3">
        <f t="shared" si="30"/>
        <v>607.33333333333337</v>
      </c>
      <c r="N200" s="3">
        <f t="shared" si="31"/>
        <v>7.0000000000000007E-2</v>
      </c>
      <c r="O200" s="3" t="str">
        <f t="shared" si="35"/>
        <v>08</v>
      </c>
      <c r="P200" s="3" t="str">
        <f t="shared" si="32"/>
        <v>Hsp</v>
      </c>
      <c r="Q200" s="3" t="s">
        <v>2087</v>
      </c>
      <c r="R200" s="31" t="s">
        <v>4644</v>
      </c>
      <c r="S200">
        <f>SUMIFS(DEER2014_Wtg_Vin!$O$15:$O$10318,DEER2014_Wtg_Vin!$G$15:$G$10318,P200,DEER2014_Wtg_Vin!$I$15:$I$10318,Q200,DEER2014_Wtg_Vin!$P$15:$P$10318,R200)</f>
        <v>0.98875000000000002</v>
      </c>
      <c r="T200" s="60"/>
      <c r="U200" s="60"/>
      <c r="V200" s="60"/>
      <c r="W200" s="60"/>
    </row>
    <row r="201" spans="2:23" hidden="1" x14ac:dyDescent="0.25">
      <c r="B201" t="str">
        <f>CWP_VFD!D204</f>
        <v>Hsp-w07-v07</v>
      </c>
      <c r="C201" s="2">
        <f>ROUND(VLOOKUP(B201,Baseline!$D$6:$BZ$805,18,FALSE)*1000,0)</f>
        <v>12814100</v>
      </c>
      <c r="D201" s="3">
        <f>ROUND(VLOOKUP(B201,Baseline!$D$6:$BZ$805,66,FALSE)/9,2)</f>
        <v>2195.33</v>
      </c>
      <c r="E201" s="2">
        <f>ROUND(VLOOKUP(B201,CWP_VFD!$D$6:$BZ$805,18,FALSE)*1000,0)</f>
        <v>12727400</v>
      </c>
      <c r="F201" s="3">
        <f>ROUND(VLOOKUP(B201,CWP_VFD!$D$6:$BZ$805,66,FALSE)/9,2)</f>
        <v>2185.33</v>
      </c>
      <c r="G201" s="4">
        <f t="shared" si="27"/>
        <v>86700</v>
      </c>
      <c r="H201" s="3">
        <f t="shared" si="28"/>
        <v>10</v>
      </c>
      <c r="I201" s="5">
        <f>VLOOKUP(B201,'Pump HP'!$B$3:$L$802,10,FALSE)</f>
        <v>150</v>
      </c>
      <c r="J201" s="6">
        <f t="shared" si="33"/>
        <v>578</v>
      </c>
      <c r="K201" s="3">
        <f t="shared" si="34"/>
        <v>7.0000000000000007E-2</v>
      </c>
      <c r="L201" s="3" t="str">
        <f t="shared" si="29"/>
        <v>Hsp-w08-v11</v>
      </c>
      <c r="M201" s="3">
        <f t="shared" si="30"/>
        <v>602.66666666666663</v>
      </c>
      <c r="N201" s="3">
        <f t="shared" si="31"/>
        <v>7.0000000000000007E-2</v>
      </c>
      <c r="O201" s="3" t="str">
        <f t="shared" si="35"/>
        <v>08</v>
      </c>
      <c r="P201" s="3" t="str">
        <f t="shared" si="32"/>
        <v>Hsp</v>
      </c>
      <c r="Q201" s="3" t="s">
        <v>2087</v>
      </c>
      <c r="R201" s="31">
        <v>11</v>
      </c>
      <c r="S201">
        <f>SUMIFS(DEER2014_Wtg_Vin!$O$15:$O$10318,DEER2014_Wtg_Vin!$G$15:$G$10318,P201,DEER2014_Wtg_Vin!$I$15:$I$10318,Q201,DEER2014_Wtg_Vin!$P$15:$P$10318,R201)</f>
        <v>0.98875000000000002</v>
      </c>
      <c r="T201" s="60"/>
      <c r="U201" s="60"/>
      <c r="V201" s="60"/>
      <c r="W201" s="60"/>
    </row>
    <row r="202" spans="2:23" hidden="1" x14ac:dyDescent="0.25">
      <c r="B202" t="str">
        <f>CWP_VFD!D205</f>
        <v>Hsp-w08-v07</v>
      </c>
      <c r="C202" s="2">
        <f>ROUND(VLOOKUP(B202,Baseline!$D$6:$BZ$805,18,FALSE)*1000,0)</f>
        <v>13032200</v>
      </c>
      <c r="D202" s="3">
        <f>ROUND(VLOOKUP(B202,Baseline!$D$6:$BZ$805,66,FALSE)/9,2)</f>
        <v>2314.67</v>
      </c>
      <c r="E202" s="2">
        <f>ROUND(VLOOKUP(B202,CWP_VFD!$D$6:$BZ$805,18,FALSE)*1000,0)</f>
        <v>12941100</v>
      </c>
      <c r="F202" s="3">
        <f>ROUND(VLOOKUP(B202,CWP_VFD!$D$6:$BZ$805,66,FALSE)/9,2)</f>
        <v>2303.67</v>
      </c>
      <c r="G202" s="4">
        <f t="shared" si="27"/>
        <v>91100</v>
      </c>
      <c r="H202" s="3">
        <f t="shared" si="28"/>
        <v>11</v>
      </c>
      <c r="I202" s="5">
        <f>VLOOKUP(B202,'Pump HP'!$B$3:$L$802,10,FALSE)</f>
        <v>150</v>
      </c>
      <c r="J202" s="6">
        <f t="shared" si="33"/>
        <v>607.33333333333337</v>
      </c>
      <c r="K202" s="3">
        <f t="shared" si="34"/>
        <v>7.0000000000000007E-2</v>
      </c>
      <c r="L202" s="3" t="str">
        <f t="shared" si="29"/>
        <v>Hsp-w08-v14</v>
      </c>
      <c r="M202" s="3">
        <f t="shared" si="30"/>
        <v>582</v>
      </c>
      <c r="N202" s="3">
        <f t="shared" si="31"/>
        <v>7.0000000000000007E-2</v>
      </c>
      <c r="O202" s="3" t="str">
        <f t="shared" si="35"/>
        <v>08</v>
      </c>
      <c r="P202" s="3" t="str">
        <f t="shared" si="32"/>
        <v>Hsp</v>
      </c>
      <c r="Q202" s="3" t="s">
        <v>2087</v>
      </c>
      <c r="R202" s="31">
        <v>14</v>
      </c>
      <c r="S202">
        <f>SUMIFS(DEER2014_Wtg_Vin!$O$15:$O$10318,DEER2014_Wtg_Vin!$G$15:$G$10318,P202,DEER2014_Wtg_Vin!$I$15:$I$10318,Q202,DEER2014_Wtg_Vin!$P$15:$P$10318,R202)</f>
        <v>0.49437500000000001</v>
      </c>
      <c r="T202" s="60"/>
      <c r="U202" s="60"/>
      <c r="V202" s="60"/>
      <c r="W202" s="60"/>
    </row>
    <row r="203" spans="2:23" hidden="1" x14ac:dyDescent="0.25">
      <c r="B203" t="str">
        <f>CWP_VFD!D206</f>
        <v>Hsp-w09-v07</v>
      </c>
      <c r="C203" s="2">
        <f>ROUND(VLOOKUP(B203,Baseline!$D$6:$BZ$805,18,FALSE)*1000,0)</f>
        <v>13159400</v>
      </c>
      <c r="D203" s="3">
        <f>ROUND(VLOOKUP(B203,Baseline!$D$6:$BZ$805,66,FALSE)/9,2)</f>
        <v>2322.56</v>
      </c>
      <c r="E203" s="2">
        <f>ROUND(VLOOKUP(B203,CWP_VFD!$D$6:$BZ$805,18,FALSE)*1000,0)</f>
        <v>13048600</v>
      </c>
      <c r="F203" s="3">
        <f>ROUND(VLOOKUP(B203,CWP_VFD!$D$6:$BZ$805,66,FALSE)/9,2)</f>
        <v>2309</v>
      </c>
      <c r="G203" s="4">
        <f t="shared" si="27"/>
        <v>110800</v>
      </c>
      <c r="H203" s="3">
        <f t="shared" si="28"/>
        <v>13.559999999999945</v>
      </c>
      <c r="I203" s="5">
        <f>VLOOKUP(B203,'Pump HP'!$B$3:$L$802,10,FALSE)</f>
        <v>180</v>
      </c>
      <c r="J203" s="6">
        <f t="shared" si="33"/>
        <v>615.55555555555554</v>
      </c>
      <c r="K203" s="3">
        <f t="shared" si="34"/>
        <v>0.08</v>
      </c>
      <c r="L203" s="3" t="str">
        <f t="shared" si="29"/>
        <v>Hsp-w09-v96</v>
      </c>
      <c r="M203" s="3">
        <f t="shared" si="30"/>
        <v>541.33333333333337</v>
      </c>
      <c r="N203" s="3">
        <f t="shared" si="31"/>
        <v>7.0000000000000007E-2</v>
      </c>
      <c r="O203" s="3" t="str">
        <f t="shared" si="35"/>
        <v>09</v>
      </c>
      <c r="P203" s="3" t="str">
        <f t="shared" si="32"/>
        <v>Hsp</v>
      </c>
      <c r="Q203" s="3" t="s">
        <v>2088</v>
      </c>
      <c r="R203" s="31">
        <v>96</v>
      </c>
      <c r="S203">
        <f>SUMIFS(DEER2014_Wtg_Vin!$O$15:$O$10318,DEER2014_Wtg_Vin!$G$15:$G$10318,P203,DEER2014_Wtg_Vin!$I$15:$I$10318,Q203,DEER2014_Wtg_Vin!$P$15:$P$10318,R203)</f>
        <v>2.65265</v>
      </c>
      <c r="T203" s="59">
        <f>SUMPRODUCT(M203:M207,S203:S207)/SUM(S203:S207)</f>
        <v>595.4286379893739</v>
      </c>
      <c r="U203" s="59">
        <f>SUMPRODUCT(N203:N207,S203:S207)/SUM(S203:S207)</f>
        <v>7.4627005820497153E-2</v>
      </c>
      <c r="V203" s="61" t="str">
        <f>P207</f>
        <v>Hsp</v>
      </c>
      <c r="W203" s="61" t="str">
        <f>Q207</f>
        <v>CZ09</v>
      </c>
    </row>
    <row r="204" spans="2:23" hidden="1" x14ac:dyDescent="0.25">
      <c r="B204" t="str">
        <f>CWP_VFD!D207</f>
        <v>Hsp-w10-v07</v>
      </c>
      <c r="C204" s="2">
        <f>ROUND(VLOOKUP(B204,Baseline!$D$6:$BZ$805,18,FALSE)*1000,0)</f>
        <v>12982000</v>
      </c>
      <c r="D204" s="3">
        <f>ROUND(VLOOKUP(B204,Baseline!$D$6:$BZ$805,66,FALSE)/9,2)</f>
        <v>2378.7800000000002</v>
      </c>
      <c r="E204" s="2">
        <f>ROUND(VLOOKUP(B204,CWP_VFD!$D$6:$BZ$805,18,FALSE)*1000,0)</f>
        <v>12887600</v>
      </c>
      <c r="F204" s="3">
        <f>ROUND(VLOOKUP(B204,CWP_VFD!$D$6:$BZ$805,66,FALSE)/9,2)</f>
        <v>2366.89</v>
      </c>
      <c r="G204" s="4">
        <f t="shared" si="27"/>
        <v>94400</v>
      </c>
      <c r="H204" s="3">
        <f t="shared" si="28"/>
        <v>11.890000000000327</v>
      </c>
      <c r="I204" s="5">
        <f>VLOOKUP(B204,'Pump HP'!$B$3:$L$802,10,FALSE)</f>
        <v>150</v>
      </c>
      <c r="J204" s="6">
        <f t="shared" si="33"/>
        <v>629.33333333333337</v>
      </c>
      <c r="K204" s="3">
        <f t="shared" si="34"/>
        <v>0.08</v>
      </c>
      <c r="L204" s="3" t="str">
        <f t="shared" si="29"/>
        <v>Hsp-w09-v03</v>
      </c>
      <c r="M204" s="3">
        <f t="shared" si="30"/>
        <v>637.77777777777783</v>
      </c>
      <c r="N204" s="3">
        <f t="shared" si="31"/>
        <v>0.08</v>
      </c>
      <c r="O204" s="3" t="str">
        <f t="shared" si="35"/>
        <v>09</v>
      </c>
      <c r="P204" s="3" t="str">
        <f t="shared" si="32"/>
        <v>Hsp</v>
      </c>
      <c r="Q204" s="3" t="s">
        <v>2088</v>
      </c>
      <c r="R204" s="31" t="s">
        <v>4643</v>
      </c>
      <c r="S204">
        <f>SUMIFS(DEER2014_Wtg_Vin!$O$15:$O$10318,DEER2014_Wtg_Vin!$G$15:$G$10318,P204,DEER2014_Wtg_Vin!$I$15:$I$10318,Q204,DEER2014_Wtg_Vin!$P$15:$P$10318,R204)</f>
        <v>2.5808499999999999</v>
      </c>
      <c r="T204" s="60"/>
      <c r="U204" s="60"/>
      <c r="V204" s="60"/>
      <c r="W204" s="60"/>
    </row>
    <row r="205" spans="2:23" hidden="1" x14ac:dyDescent="0.25">
      <c r="B205" t="str">
        <f>CWP_VFD!D208</f>
        <v>Hsp-w11-v07</v>
      </c>
      <c r="C205" s="2">
        <f>ROUND(VLOOKUP(B205,Baseline!$D$6:$BZ$805,18,FALSE)*1000,0)</f>
        <v>12877400</v>
      </c>
      <c r="D205" s="3">
        <f>ROUND(VLOOKUP(B205,Baseline!$D$6:$BZ$805,66,FALSE)/9,2)</f>
        <v>2067.44</v>
      </c>
      <c r="E205" s="2">
        <f>ROUND(VLOOKUP(B205,CWP_VFD!$D$6:$BZ$805,18,FALSE)*1000,0)</f>
        <v>12778500</v>
      </c>
      <c r="F205" s="3">
        <f>ROUND(VLOOKUP(B205,CWP_VFD!$D$6:$BZ$805,66,FALSE)/9,2)</f>
        <v>2054.33</v>
      </c>
      <c r="G205" s="4">
        <f t="shared" si="27"/>
        <v>98900</v>
      </c>
      <c r="H205" s="3">
        <f t="shared" si="28"/>
        <v>13.110000000000127</v>
      </c>
      <c r="I205" s="5">
        <f>VLOOKUP(B205,'Pump HP'!$B$3:$L$802,10,FALSE)</f>
        <v>180</v>
      </c>
      <c r="J205" s="6">
        <f t="shared" si="33"/>
        <v>549.44444444444446</v>
      </c>
      <c r="K205" s="3">
        <f t="shared" si="34"/>
        <v>7.0000000000000007E-2</v>
      </c>
      <c r="L205" s="3" t="str">
        <f t="shared" si="29"/>
        <v>Hsp-w09-v07</v>
      </c>
      <c r="M205" s="3">
        <f t="shared" si="30"/>
        <v>615.55555555555554</v>
      </c>
      <c r="N205" s="3">
        <f t="shared" si="31"/>
        <v>0.08</v>
      </c>
      <c r="O205" s="3" t="str">
        <f t="shared" si="35"/>
        <v>09</v>
      </c>
      <c r="P205" s="3" t="str">
        <f t="shared" si="32"/>
        <v>Hsp</v>
      </c>
      <c r="Q205" s="3" t="s">
        <v>2088</v>
      </c>
      <c r="R205" s="31" t="s">
        <v>4644</v>
      </c>
      <c r="S205">
        <f>SUMIFS(DEER2014_Wtg_Vin!$O$15:$O$10318,DEER2014_Wtg_Vin!$G$15:$G$10318,P205,DEER2014_Wtg_Vin!$I$15:$I$10318,Q205,DEER2014_Wtg_Vin!$P$15:$P$10318,R205)</f>
        <v>1.0163</v>
      </c>
      <c r="T205" s="60"/>
      <c r="U205" s="60"/>
      <c r="V205" s="60"/>
      <c r="W205" s="60"/>
    </row>
    <row r="206" spans="2:23" hidden="1" x14ac:dyDescent="0.25">
      <c r="B206" t="str">
        <f>CWP_VFD!D209</f>
        <v>Hsp-w12-v07</v>
      </c>
      <c r="C206" s="2">
        <f>ROUND(VLOOKUP(B206,Baseline!$D$6:$BZ$805,18,FALSE)*1000,0)</f>
        <v>12527100</v>
      </c>
      <c r="D206" s="3">
        <f>ROUND(VLOOKUP(B206,Baseline!$D$6:$BZ$805,66,FALSE)/9,2)</f>
        <v>2289.56</v>
      </c>
      <c r="E206" s="2">
        <f>ROUND(VLOOKUP(B206,CWP_VFD!$D$6:$BZ$805,18,FALSE)*1000,0)</f>
        <v>12434000</v>
      </c>
      <c r="F206" s="3">
        <f>ROUND(VLOOKUP(B206,CWP_VFD!$D$6:$BZ$805,66,FALSE)/9,2)</f>
        <v>2277.7800000000002</v>
      </c>
      <c r="G206" s="4">
        <f t="shared" si="27"/>
        <v>93100</v>
      </c>
      <c r="H206" s="3">
        <f t="shared" si="28"/>
        <v>11.779999999999745</v>
      </c>
      <c r="I206" s="5">
        <f>VLOOKUP(B206,'Pump HP'!$B$3:$L$802,10,FALSE)</f>
        <v>150</v>
      </c>
      <c r="J206" s="6">
        <f t="shared" si="33"/>
        <v>620.66666666666663</v>
      </c>
      <c r="K206" s="3">
        <f t="shared" si="34"/>
        <v>0.08</v>
      </c>
      <c r="L206" s="3" t="str">
        <f t="shared" si="29"/>
        <v>Hsp-w09-v11</v>
      </c>
      <c r="M206" s="3">
        <f t="shared" si="30"/>
        <v>609.44444444444446</v>
      </c>
      <c r="N206" s="3">
        <f t="shared" si="31"/>
        <v>7.0000000000000007E-2</v>
      </c>
      <c r="O206" s="3" t="str">
        <f t="shared" si="35"/>
        <v>09</v>
      </c>
      <c r="P206" s="3" t="str">
        <f t="shared" si="32"/>
        <v>Hsp</v>
      </c>
      <c r="Q206" s="3" t="s">
        <v>2088</v>
      </c>
      <c r="R206" s="31">
        <v>11</v>
      </c>
      <c r="S206">
        <f>SUMIFS(DEER2014_Wtg_Vin!$O$15:$O$10318,DEER2014_Wtg_Vin!$G$15:$G$10318,P206,DEER2014_Wtg_Vin!$I$15:$I$10318,Q206,DEER2014_Wtg_Vin!$P$15:$P$10318,R206)</f>
        <v>1.0163</v>
      </c>
      <c r="T206" s="60"/>
      <c r="U206" s="60"/>
      <c r="V206" s="60"/>
      <c r="W206" s="60"/>
    </row>
    <row r="207" spans="2:23" hidden="1" x14ac:dyDescent="0.25">
      <c r="B207" t="str">
        <f>CWP_VFD!D210</f>
        <v>Hsp-w13-v07</v>
      </c>
      <c r="C207" s="2">
        <f>ROUND(VLOOKUP(B207,Baseline!$D$6:$BZ$805,18,FALSE)*1000,0)</f>
        <v>12973400</v>
      </c>
      <c r="D207" s="3">
        <f>ROUND(VLOOKUP(B207,Baseline!$D$6:$BZ$805,66,FALSE)/9,2)</f>
        <v>2079.89</v>
      </c>
      <c r="E207" s="2">
        <f>ROUND(VLOOKUP(B207,CWP_VFD!$D$6:$BZ$805,18,FALSE)*1000,0)</f>
        <v>12879700</v>
      </c>
      <c r="F207" s="3">
        <f>ROUND(VLOOKUP(B207,CWP_VFD!$D$6:$BZ$805,66,FALSE)/9,2)</f>
        <v>2067.7800000000002</v>
      </c>
      <c r="G207" s="4">
        <f t="shared" si="27"/>
        <v>93700</v>
      </c>
      <c r="H207" s="3">
        <f t="shared" si="28"/>
        <v>12.109999999999673</v>
      </c>
      <c r="I207" s="5">
        <f>VLOOKUP(B207,'Pump HP'!$B$3:$L$802,10,FALSE)</f>
        <v>180</v>
      </c>
      <c r="J207" s="6">
        <f t="shared" si="33"/>
        <v>520.55555555555554</v>
      </c>
      <c r="K207" s="3">
        <f t="shared" si="34"/>
        <v>7.0000000000000007E-2</v>
      </c>
      <c r="L207" s="3" t="str">
        <f t="shared" si="29"/>
        <v>Hsp-w09-v14</v>
      </c>
      <c r="M207" s="3">
        <f t="shared" si="30"/>
        <v>594.44444444444446</v>
      </c>
      <c r="N207" s="3">
        <f t="shared" si="31"/>
        <v>7.0000000000000007E-2</v>
      </c>
      <c r="O207" s="3" t="str">
        <f t="shared" si="35"/>
        <v>09</v>
      </c>
      <c r="P207" s="3" t="str">
        <f t="shared" si="32"/>
        <v>Hsp</v>
      </c>
      <c r="Q207" s="3" t="s">
        <v>2088</v>
      </c>
      <c r="R207" s="31">
        <v>14</v>
      </c>
      <c r="S207">
        <f>SUMIFS(DEER2014_Wtg_Vin!$O$15:$O$10318,DEER2014_Wtg_Vin!$G$15:$G$10318,P207,DEER2014_Wtg_Vin!$I$15:$I$10318,Q207,DEER2014_Wtg_Vin!$P$15:$P$10318,R207)</f>
        <v>0.50814999999999999</v>
      </c>
      <c r="T207" s="60"/>
      <c r="U207" s="60"/>
      <c r="V207" s="60"/>
      <c r="W207" s="60"/>
    </row>
    <row r="208" spans="2:23" hidden="1" x14ac:dyDescent="0.25">
      <c r="B208" t="str">
        <f>CWP_VFD!D211</f>
        <v>Hsp-w14-v07</v>
      </c>
      <c r="C208" s="2">
        <f>ROUND(VLOOKUP(B208,Baseline!$D$6:$BZ$805,18,FALSE)*1000,0)</f>
        <v>12890300</v>
      </c>
      <c r="D208" s="3">
        <f>ROUND(VLOOKUP(B208,Baseline!$D$6:$BZ$805,66,FALSE)/9,2)</f>
        <v>2293.33</v>
      </c>
      <c r="E208" s="2">
        <f>ROUND(VLOOKUP(B208,CWP_VFD!$D$6:$BZ$805,18,FALSE)*1000,0)</f>
        <v>12784900</v>
      </c>
      <c r="F208" s="3">
        <f>ROUND(VLOOKUP(B208,CWP_VFD!$D$6:$BZ$805,66,FALSE)/9,2)</f>
        <v>2278.33</v>
      </c>
      <c r="G208" s="4">
        <f t="shared" si="27"/>
        <v>105400</v>
      </c>
      <c r="H208" s="3">
        <f t="shared" si="28"/>
        <v>15</v>
      </c>
      <c r="I208" s="5">
        <f>VLOOKUP(B208,'Pump HP'!$B$3:$L$802,10,FALSE)</f>
        <v>225</v>
      </c>
      <c r="J208" s="6">
        <f t="shared" si="33"/>
        <v>468.44444444444446</v>
      </c>
      <c r="K208" s="3">
        <f t="shared" si="34"/>
        <v>7.0000000000000007E-2</v>
      </c>
      <c r="L208" s="3" t="str">
        <f t="shared" si="29"/>
        <v>Hsp-w10-v96</v>
      </c>
      <c r="M208" s="3">
        <f t="shared" si="30"/>
        <v>595.55555555555554</v>
      </c>
      <c r="N208" s="3">
        <f t="shared" si="31"/>
        <v>0.08</v>
      </c>
      <c r="O208" s="3" t="str">
        <f t="shared" si="35"/>
        <v>10</v>
      </c>
      <c r="P208" s="3" t="str">
        <f t="shared" si="32"/>
        <v>Hsp</v>
      </c>
      <c r="Q208" s="3" t="s">
        <v>2089</v>
      </c>
      <c r="R208" s="31">
        <v>96</v>
      </c>
      <c r="S208">
        <f>SUMIFS(DEER2014_Wtg_Vin!$O$15:$O$10318,DEER2014_Wtg_Vin!$G$15:$G$10318,P208,DEER2014_Wtg_Vin!$I$15:$I$10318,Q208,DEER2014_Wtg_Vin!$P$15:$P$10318,R208)</f>
        <v>3.5811500000000001</v>
      </c>
      <c r="T208" s="59">
        <f>SUMPRODUCT(M208:M212,S208:S212)/SUM(S208:S212)</f>
        <v>597.37904672517311</v>
      </c>
      <c r="U208" s="59">
        <f>SUMPRODUCT(N208:N212,S208:S212)/SUM(S208:S212)</f>
        <v>7.8181941245847958E-2</v>
      </c>
      <c r="V208" s="61" t="str">
        <f>P212</f>
        <v>Hsp</v>
      </c>
      <c r="W208" s="61" t="str">
        <f>Q212</f>
        <v>CZ10</v>
      </c>
    </row>
    <row r="209" spans="2:23" hidden="1" x14ac:dyDescent="0.25">
      <c r="B209" t="str">
        <f>CWP_VFD!D212</f>
        <v>Hsp-w15-v07</v>
      </c>
      <c r="C209" s="2">
        <f>ROUND(VLOOKUP(B209,Baseline!$D$6:$BZ$805,18,FALSE)*1000,0)</f>
        <v>14296600</v>
      </c>
      <c r="D209" s="3">
        <f>ROUND(VLOOKUP(B209,Baseline!$D$6:$BZ$805,66,FALSE)/9,2)</f>
        <v>2308.7800000000002</v>
      </c>
      <c r="E209" s="2">
        <f>ROUND(VLOOKUP(B209,CWP_VFD!$D$6:$BZ$805,18,FALSE)*1000,0)</f>
        <v>14180300</v>
      </c>
      <c r="F209" s="3">
        <f>ROUND(VLOOKUP(B209,CWP_VFD!$D$6:$BZ$805,66,FALSE)/9,2)</f>
        <v>2294.33</v>
      </c>
      <c r="G209" s="4">
        <f t="shared" si="27"/>
        <v>116300</v>
      </c>
      <c r="H209" s="3">
        <f t="shared" si="28"/>
        <v>14.450000000000273</v>
      </c>
      <c r="I209" s="5">
        <f>VLOOKUP(B209,'Pump HP'!$B$3:$L$802,10,FALSE)</f>
        <v>225</v>
      </c>
      <c r="J209" s="6">
        <f t="shared" si="33"/>
        <v>516.88888888888891</v>
      </c>
      <c r="K209" s="3">
        <f t="shared" si="34"/>
        <v>0.06</v>
      </c>
      <c r="L209" s="3" t="str">
        <f t="shared" si="29"/>
        <v>Hsp-w10-v03</v>
      </c>
      <c r="M209" s="3">
        <f t="shared" si="30"/>
        <v>556.11111111111109</v>
      </c>
      <c r="N209" s="3">
        <f t="shared" si="31"/>
        <v>7.0000000000000007E-2</v>
      </c>
      <c r="O209" s="3" t="str">
        <f t="shared" si="35"/>
        <v>10</v>
      </c>
      <c r="P209" s="3" t="str">
        <f t="shared" si="32"/>
        <v>Hsp</v>
      </c>
      <c r="Q209" s="3" t="s">
        <v>2089</v>
      </c>
      <c r="R209" s="31" t="s">
        <v>4643</v>
      </c>
      <c r="S209">
        <f>SUMIFS(DEER2014_Wtg_Vin!$O$15:$O$10318,DEER2014_Wtg_Vin!$G$15:$G$10318,P209,DEER2014_Wtg_Vin!$I$15:$I$10318,Q209,DEER2014_Wtg_Vin!$P$15:$P$10318,R209)</f>
        <v>1.3430249999999999</v>
      </c>
      <c r="T209" s="60"/>
      <c r="U209" s="60"/>
      <c r="V209" s="60"/>
      <c r="W209" s="60"/>
    </row>
    <row r="210" spans="2:23" hidden="1" x14ac:dyDescent="0.25">
      <c r="B210" t="str">
        <f>CWP_VFD!D213</f>
        <v>Hsp-w16-v07</v>
      </c>
      <c r="C210" s="2">
        <f>ROUND(VLOOKUP(B210,Baseline!$D$6:$BZ$805,18,FALSE)*1000,0)</f>
        <v>11654500</v>
      </c>
      <c r="D210" s="3">
        <f>ROUND(VLOOKUP(B210,Baseline!$D$6:$BZ$805,66,FALSE)/9,2)</f>
        <v>2018.78</v>
      </c>
      <c r="E210" s="2">
        <f>ROUND(VLOOKUP(B210,CWP_VFD!$D$6:$BZ$805,18,FALSE)*1000,0)</f>
        <v>11601400</v>
      </c>
      <c r="F210" s="3">
        <f>ROUND(VLOOKUP(B210,CWP_VFD!$D$6:$BZ$805,66,FALSE)/9,2)</f>
        <v>2010.11</v>
      </c>
      <c r="G210" s="4">
        <f t="shared" si="27"/>
        <v>53100</v>
      </c>
      <c r="H210" s="3">
        <f t="shared" si="28"/>
        <v>8.6700000000000728</v>
      </c>
      <c r="I210" s="5">
        <f>VLOOKUP(B210,'Pump HP'!$B$3:$L$802,10,FALSE)</f>
        <v>120</v>
      </c>
      <c r="J210" s="6">
        <f t="shared" si="33"/>
        <v>442.5</v>
      </c>
      <c r="K210" s="3">
        <f t="shared" si="34"/>
        <v>7.0000000000000007E-2</v>
      </c>
      <c r="L210" s="3" t="str">
        <f t="shared" si="29"/>
        <v>Hsp-w10-v07</v>
      </c>
      <c r="M210" s="3">
        <f t="shared" si="30"/>
        <v>629.33333333333337</v>
      </c>
      <c r="N210" s="3">
        <f t="shared" si="31"/>
        <v>0.08</v>
      </c>
      <c r="O210" s="3" t="str">
        <f t="shared" si="35"/>
        <v>10</v>
      </c>
      <c r="P210" s="3" t="str">
        <f t="shared" si="32"/>
        <v>Hsp</v>
      </c>
      <c r="Q210" s="3" t="s">
        <v>2089</v>
      </c>
      <c r="R210" s="31" t="s">
        <v>4644</v>
      </c>
      <c r="S210">
        <f>SUMIFS(DEER2014_Wtg_Vin!$O$15:$O$10318,DEER2014_Wtg_Vin!$G$15:$G$10318,P210,DEER2014_Wtg_Vin!$I$15:$I$10318,Q210,DEER2014_Wtg_Vin!$P$15:$P$10318,R210)</f>
        <v>0.98518499999999998</v>
      </c>
      <c r="T210" s="60"/>
      <c r="U210" s="60"/>
      <c r="V210" s="60"/>
      <c r="W210" s="60"/>
    </row>
    <row r="211" spans="2:23" hidden="1" x14ac:dyDescent="0.25">
      <c r="B211" t="str">
        <f>CWP_VFD!D214</f>
        <v>Hsp-w01-v11</v>
      </c>
      <c r="C211" s="2">
        <f>ROUND(VLOOKUP(B211,Baseline!$D$6:$BZ$805,18,FALSE)*1000,0)</f>
        <v>10796600</v>
      </c>
      <c r="D211" s="3">
        <f>ROUND(VLOOKUP(B211,Baseline!$D$6:$BZ$805,66,FALSE)/9,2)</f>
        <v>1650.56</v>
      </c>
      <c r="E211" s="2">
        <f>ROUND(VLOOKUP(B211,CWP_VFD!$D$6:$BZ$805,18,FALSE)*1000,0)</f>
        <v>10742800</v>
      </c>
      <c r="F211" s="3">
        <f>ROUND(VLOOKUP(B211,CWP_VFD!$D$6:$BZ$805,66,FALSE)/9,2)</f>
        <v>1641.89</v>
      </c>
      <c r="G211" s="4">
        <f t="shared" si="27"/>
        <v>53800</v>
      </c>
      <c r="H211" s="3">
        <f t="shared" si="28"/>
        <v>8.6699999999998454</v>
      </c>
      <c r="I211" s="5">
        <f>VLOOKUP(B211,'Pump HP'!$B$3:$L$802,10,FALSE)</f>
        <v>120</v>
      </c>
      <c r="J211" s="6">
        <f t="shared" si="33"/>
        <v>448.33333333333331</v>
      </c>
      <c r="K211" s="3">
        <f t="shared" si="34"/>
        <v>7.0000000000000007E-2</v>
      </c>
      <c r="L211" s="3" t="str">
        <f t="shared" si="29"/>
        <v>Hsp-w10-v11</v>
      </c>
      <c r="M211" s="3">
        <f t="shared" si="30"/>
        <v>623.33333333333337</v>
      </c>
      <c r="N211" s="3">
        <f t="shared" si="31"/>
        <v>0.08</v>
      </c>
      <c r="O211" s="3" t="str">
        <f t="shared" si="35"/>
        <v>10</v>
      </c>
      <c r="P211" s="3" t="str">
        <f t="shared" si="32"/>
        <v>Hsp</v>
      </c>
      <c r="Q211" s="3" t="s">
        <v>2089</v>
      </c>
      <c r="R211" s="31">
        <v>11</v>
      </c>
      <c r="S211">
        <f>SUMIFS(DEER2014_Wtg_Vin!$O$15:$O$10318,DEER2014_Wtg_Vin!$G$15:$G$10318,P211,DEER2014_Wtg_Vin!$I$15:$I$10318,Q211,DEER2014_Wtg_Vin!$P$15:$P$10318,R211)</f>
        <v>0.98518499999999998</v>
      </c>
      <c r="T211" s="60"/>
      <c r="U211" s="60"/>
      <c r="V211" s="60"/>
      <c r="W211" s="60"/>
    </row>
    <row r="212" spans="2:23" hidden="1" x14ac:dyDescent="0.25">
      <c r="B212" t="str">
        <f>CWP_VFD!D215</f>
        <v>Hsp-w02-v11</v>
      </c>
      <c r="C212" s="2">
        <f>ROUND(VLOOKUP(B212,Baseline!$D$6:$BZ$805,18,FALSE)*1000,0)</f>
        <v>11844700</v>
      </c>
      <c r="D212" s="3">
        <f>ROUND(VLOOKUP(B212,Baseline!$D$6:$BZ$805,66,FALSE)/9,2)</f>
        <v>2120.33</v>
      </c>
      <c r="E212" s="2">
        <f>ROUND(VLOOKUP(B212,CWP_VFD!$D$6:$BZ$805,18,FALSE)*1000,0)</f>
        <v>11755100</v>
      </c>
      <c r="F212" s="3">
        <f>ROUND(VLOOKUP(B212,CWP_VFD!$D$6:$BZ$805,66,FALSE)/9,2)</f>
        <v>2107.67</v>
      </c>
      <c r="G212" s="4">
        <f t="shared" si="27"/>
        <v>89600</v>
      </c>
      <c r="H212" s="3">
        <f t="shared" si="28"/>
        <v>12.659999999999854</v>
      </c>
      <c r="I212" s="5">
        <f>VLOOKUP(B212,'Pump HP'!$B$3:$L$802,10,FALSE)</f>
        <v>180</v>
      </c>
      <c r="J212" s="6">
        <f t="shared" si="33"/>
        <v>497.77777777777777</v>
      </c>
      <c r="K212" s="3">
        <f t="shared" si="34"/>
        <v>7.0000000000000007E-2</v>
      </c>
      <c r="L212" s="3" t="str">
        <f t="shared" si="29"/>
        <v>Hsp-w10-v14</v>
      </c>
      <c r="M212" s="3">
        <f t="shared" si="30"/>
        <v>607.33333333333337</v>
      </c>
      <c r="N212" s="3">
        <f t="shared" si="31"/>
        <v>0.08</v>
      </c>
      <c r="O212" s="3" t="str">
        <f t="shared" si="35"/>
        <v>10</v>
      </c>
      <c r="P212" s="3" t="str">
        <f t="shared" si="32"/>
        <v>Hsp</v>
      </c>
      <c r="Q212" s="3" t="s">
        <v>2089</v>
      </c>
      <c r="R212" s="31">
        <v>14</v>
      </c>
      <c r="S212">
        <f>SUMIFS(DEER2014_Wtg_Vin!$O$15:$O$10318,DEER2014_Wtg_Vin!$G$15:$G$10318,P212,DEER2014_Wtg_Vin!$I$15:$I$10318,Q212,DEER2014_Wtg_Vin!$P$15:$P$10318,R212)</f>
        <v>0.49259249999999999</v>
      </c>
      <c r="T212" s="60"/>
      <c r="U212" s="60"/>
      <c r="V212" s="60"/>
      <c r="W212" s="60"/>
    </row>
    <row r="213" spans="2:23" hidden="1" x14ac:dyDescent="0.25">
      <c r="B213" t="str">
        <f>CWP_VFD!D216</f>
        <v>Hsp-w03-v11</v>
      </c>
      <c r="C213" s="2">
        <f>ROUND(VLOOKUP(B213,Baseline!$D$6:$BZ$805,18,FALSE)*1000,0)</f>
        <v>11452500</v>
      </c>
      <c r="D213" s="3">
        <f>ROUND(VLOOKUP(B213,Baseline!$D$6:$BZ$805,66,FALSE)/9,2)</f>
        <v>1687</v>
      </c>
      <c r="E213" s="2">
        <f>ROUND(VLOOKUP(B213,CWP_VFD!$D$6:$BZ$805,18,FALSE)*1000,0)</f>
        <v>11380500</v>
      </c>
      <c r="F213" s="3">
        <f>ROUND(VLOOKUP(B213,CWP_VFD!$D$6:$BZ$805,66,FALSE)/9,2)</f>
        <v>1679.78</v>
      </c>
      <c r="G213" s="4">
        <f t="shared" si="27"/>
        <v>72000</v>
      </c>
      <c r="H213" s="3">
        <f t="shared" si="28"/>
        <v>7.2200000000000273</v>
      </c>
      <c r="I213" s="5">
        <f>VLOOKUP(B213,'Pump HP'!$B$3:$L$802,10,FALSE)</f>
        <v>120</v>
      </c>
      <c r="J213" s="6">
        <f t="shared" si="33"/>
        <v>600</v>
      </c>
      <c r="K213" s="3">
        <f t="shared" si="34"/>
        <v>0.06</v>
      </c>
      <c r="L213" s="3" t="str">
        <f t="shared" si="29"/>
        <v>Hsp-w11-v96</v>
      </c>
      <c r="M213" s="3">
        <f t="shared" si="30"/>
        <v>504.88888888888891</v>
      </c>
      <c r="N213" s="3">
        <f t="shared" si="31"/>
        <v>7.0000000000000007E-2</v>
      </c>
      <c r="O213" s="3" t="str">
        <f t="shared" si="35"/>
        <v>11</v>
      </c>
      <c r="P213" s="3" t="str">
        <f t="shared" si="32"/>
        <v>Hsp</v>
      </c>
      <c r="Q213" s="3" t="s">
        <v>2090</v>
      </c>
      <c r="R213" s="31">
        <v>96</v>
      </c>
      <c r="S213">
        <f>SUMIFS(DEER2014_Wtg_Vin!$O$15:$O$10318,DEER2014_Wtg_Vin!$G$15:$G$10318,P213,DEER2014_Wtg_Vin!$I$15:$I$10318,Q213,DEER2014_Wtg_Vin!$P$15:$P$10318,R213)</f>
        <v>0.65285000000000004</v>
      </c>
      <c r="T213" s="59">
        <f>SUMPRODUCT(M213:M217,S213:S217)/SUM(S213:S217)</f>
        <v>540.05484273294189</v>
      </c>
      <c r="U213" s="59">
        <f>SUMPRODUCT(N213:N217,S213:S217)/SUM(S213:S217)</f>
        <v>7.2773617369930349E-2</v>
      </c>
      <c r="V213" s="61" t="str">
        <f>P217</f>
        <v>Hsp</v>
      </c>
      <c r="W213" s="61" t="str">
        <f>Q217</f>
        <v>CZ11</v>
      </c>
    </row>
    <row r="214" spans="2:23" hidden="1" x14ac:dyDescent="0.25">
      <c r="B214" t="str">
        <f>CWP_VFD!D217</f>
        <v>Hsp-w04-v11</v>
      </c>
      <c r="C214" s="2">
        <f>ROUND(VLOOKUP(B214,Baseline!$D$6:$BZ$805,18,FALSE)*1000,0)</f>
        <v>12040000</v>
      </c>
      <c r="D214" s="3">
        <f>ROUND(VLOOKUP(B214,Baseline!$D$6:$BZ$805,66,FALSE)/9,2)</f>
        <v>1967.33</v>
      </c>
      <c r="E214" s="2">
        <f>ROUND(VLOOKUP(B214,CWP_VFD!$D$6:$BZ$805,18,FALSE)*1000,0)</f>
        <v>11958200</v>
      </c>
      <c r="F214" s="3">
        <f>ROUND(VLOOKUP(B214,CWP_VFD!$D$6:$BZ$805,66,FALSE)/9,2)</f>
        <v>1957.11</v>
      </c>
      <c r="G214" s="4">
        <f t="shared" si="27"/>
        <v>81800</v>
      </c>
      <c r="H214" s="3">
        <f t="shared" si="28"/>
        <v>10.220000000000027</v>
      </c>
      <c r="I214" s="5">
        <f>VLOOKUP(B214,'Pump HP'!$B$3:$L$802,10,FALSE)</f>
        <v>150</v>
      </c>
      <c r="J214" s="6">
        <f t="shared" si="33"/>
        <v>545.33333333333337</v>
      </c>
      <c r="K214" s="3">
        <f t="shared" si="34"/>
        <v>7.0000000000000007E-2</v>
      </c>
      <c r="L214" s="3" t="str">
        <f t="shared" si="29"/>
        <v>Hsp-w11-v03</v>
      </c>
      <c r="M214" s="3">
        <f t="shared" si="30"/>
        <v>590</v>
      </c>
      <c r="N214" s="3">
        <f t="shared" si="31"/>
        <v>0.08</v>
      </c>
      <c r="O214" s="3" t="str">
        <f t="shared" si="35"/>
        <v>11</v>
      </c>
      <c r="P214" s="3" t="str">
        <f t="shared" si="32"/>
        <v>Hsp</v>
      </c>
      <c r="Q214" s="3" t="s">
        <v>2090</v>
      </c>
      <c r="R214" s="31" t="s">
        <v>4643</v>
      </c>
      <c r="S214">
        <f>SUMIFS(DEER2014_Wtg_Vin!$O$15:$O$10318,DEER2014_Wtg_Vin!$G$15:$G$10318,P214,DEER2014_Wtg_Vin!$I$15:$I$10318,Q214,DEER2014_Wtg_Vin!$P$15:$P$10318,R214)</f>
        <v>0.42315000000000003</v>
      </c>
      <c r="T214" s="60"/>
      <c r="U214" s="60"/>
      <c r="V214" s="60"/>
      <c r="W214" s="60"/>
    </row>
    <row r="215" spans="2:23" hidden="1" x14ac:dyDescent="0.25">
      <c r="B215" t="str">
        <f>CWP_VFD!D218</f>
        <v>Hsp-w05-v11</v>
      </c>
      <c r="C215" s="2">
        <f>ROUND(VLOOKUP(B215,Baseline!$D$6:$BZ$805,18,FALSE)*1000,0)</f>
        <v>11345200</v>
      </c>
      <c r="D215" s="3">
        <f>ROUND(VLOOKUP(B215,Baseline!$D$6:$BZ$805,66,FALSE)/9,2)</f>
        <v>1896</v>
      </c>
      <c r="E215" s="2">
        <f>ROUND(VLOOKUP(B215,CWP_VFD!$D$6:$BZ$805,18,FALSE)*1000,0)</f>
        <v>11281000</v>
      </c>
      <c r="F215" s="3">
        <f>ROUND(VLOOKUP(B215,CWP_VFD!$D$6:$BZ$805,66,FALSE)/9,2)</f>
        <v>1887.44</v>
      </c>
      <c r="G215" s="4">
        <f t="shared" si="27"/>
        <v>64200</v>
      </c>
      <c r="H215" s="3">
        <f t="shared" si="28"/>
        <v>8.5599999999999454</v>
      </c>
      <c r="I215" s="5">
        <f>VLOOKUP(B215,'Pump HP'!$B$3:$L$802,10,FALSE)</f>
        <v>120</v>
      </c>
      <c r="J215" s="6">
        <f t="shared" si="33"/>
        <v>535</v>
      </c>
      <c r="K215" s="3">
        <f t="shared" si="34"/>
        <v>7.0000000000000007E-2</v>
      </c>
      <c r="L215" s="3" t="str">
        <f t="shared" si="29"/>
        <v>Hsp-w11-v07</v>
      </c>
      <c r="M215" s="3">
        <f t="shared" si="30"/>
        <v>549.44444444444446</v>
      </c>
      <c r="N215" s="3">
        <f t="shared" si="31"/>
        <v>7.0000000000000007E-2</v>
      </c>
      <c r="O215" s="3" t="str">
        <f t="shared" si="35"/>
        <v>11</v>
      </c>
      <c r="P215" s="3" t="str">
        <f t="shared" si="32"/>
        <v>Hsp</v>
      </c>
      <c r="Q215" s="3" t="s">
        <v>2090</v>
      </c>
      <c r="R215" s="31" t="s">
        <v>4644</v>
      </c>
      <c r="S215">
        <f>SUMIFS(DEER2014_Wtg_Vin!$O$15:$O$10318,DEER2014_Wtg_Vin!$G$15:$G$10318,P215,DEER2014_Wtg_Vin!$I$15:$I$10318,Q215,DEER2014_Wtg_Vin!$P$15:$P$10318,R215)</f>
        <v>0.17985000000000001</v>
      </c>
      <c r="T215" s="60"/>
      <c r="U215" s="60"/>
      <c r="V215" s="60"/>
      <c r="W215" s="60"/>
    </row>
    <row r="216" spans="2:23" hidden="1" x14ac:dyDescent="0.25">
      <c r="B216" t="str">
        <f>CWP_VFD!D219</f>
        <v>Hsp-w06-v11</v>
      </c>
      <c r="C216" s="2">
        <f>ROUND(VLOOKUP(B216,Baseline!$D$6:$BZ$805,18,FALSE)*1000,0)</f>
        <v>12578200</v>
      </c>
      <c r="D216" s="3">
        <f>ROUND(VLOOKUP(B216,Baseline!$D$6:$BZ$805,66,FALSE)/9,2)</f>
        <v>2114.56</v>
      </c>
      <c r="E216" s="2">
        <f>ROUND(VLOOKUP(B216,CWP_VFD!$D$6:$BZ$805,18,FALSE)*1000,0)</f>
        <v>12496400</v>
      </c>
      <c r="F216" s="3">
        <f>ROUND(VLOOKUP(B216,CWP_VFD!$D$6:$BZ$805,66,FALSE)/9,2)</f>
        <v>2104.33</v>
      </c>
      <c r="G216" s="4">
        <f t="shared" si="27"/>
        <v>81800</v>
      </c>
      <c r="H216" s="3">
        <f t="shared" si="28"/>
        <v>10.230000000000018</v>
      </c>
      <c r="I216" s="5">
        <f>VLOOKUP(B216,'Pump HP'!$B$3:$L$802,10,FALSE)</f>
        <v>150</v>
      </c>
      <c r="J216" s="6">
        <f t="shared" si="33"/>
        <v>545.33333333333337</v>
      </c>
      <c r="K216" s="3">
        <f t="shared" si="34"/>
        <v>7.0000000000000007E-2</v>
      </c>
      <c r="L216" s="3" t="str">
        <f t="shared" si="29"/>
        <v>Hsp-w11-v11</v>
      </c>
      <c r="M216" s="3">
        <f t="shared" si="30"/>
        <v>543.88888888888891</v>
      </c>
      <c r="N216" s="3">
        <f t="shared" si="31"/>
        <v>7.0000000000000007E-2</v>
      </c>
      <c r="O216" s="3" t="str">
        <f t="shared" si="35"/>
        <v>11</v>
      </c>
      <c r="P216" s="3" t="str">
        <f t="shared" si="32"/>
        <v>Hsp</v>
      </c>
      <c r="Q216" s="3" t="s">
        <v>2090</v>
      </c>
      <c r="R216" s="31">
        <v>11</v>
      </c>
      <c r="S216">
        <f>SUMIFS(DEER2014_Wtg_Vin!$O$15:$O$10318,DEER2014_Wtg_Vin!$G$15:$G$10318,P216,DEER2014_Wtg_Vin!$I$15:$I$10318,Q216,DEER2014_Wtg_Vin!$P$15:$P$10318,R216)</f>
        <v>0.17985000000000001</v>
      </c>
      <c r="T216" s="60"/>
      <c r="U216" s="60"/>
      <c r="V216" s="60"/>
      <c r="W216" s="60"/>
    </row>
    <row r="217" spans="2:23" hidden="1" x14ac:dyDescent="0.25">
      <c r="B217" t="str">
        <f>CWP_VFD!D220</f>
        <v>Hsp-w07-v11</v>
      </c>
      <c r="C217" s="2">
        <f>ROUND(VLOOKUP(B217,Baseline!$D$6:$BZ$805,18,FALSE)*1000,0)</f>
        <v>12586200</v>
      </c>
      <c r="D217" s="3">
        <f>ROUND(VLOOKUP(B217,Baseline!$D$6:$BZ$805,66,FALSE)/9,2)</f>
        <v>2148.56</v>
      </c>
      <c r="E217" s="2">
        <f>ROUND(VLOOKUP(B217,CWP_VFD!$D$6:$BZ$805,18,FALSE)*1000,0)</f>
        <v>12500100</v>
      </c>
      <c r="F217" s="3">
        <f>ROUND(VLOOKUP(B217,CWP_VFD!$D$6:$BZ$805,66,FALSE)/9,2)</f>
        <v>2138.67</v>
      </c>
      <c r="G217" s="4">
        <f t="shared" si="27"/>
        <v>86100</v>
      </c>
      <c r="H217" s="3">
        <f t="shared" si="28"/>
        <v>9.8899999999998727</v>
      </c>
      <c r="I217" s="5">
        <f>VLOOKUP(B217,'Pump HP'!$B$3:$L$802,10,FALSE)</f>
        <v>150</v>
      </c>
      <c r="J217" s="6">
        <f t="shared" si="33"/>
        <v>574</v>
      </c>
      <c r="K217" s="3">
        <f t="shared" si="34"/>
        <v>7.0000000000000007E-2</v>
      </c>
      <c r="L217" s="3" t="str">
        <f t="shared" si="29"/>
        <v>Hsp-w11-v14</v>
      </c>
      <c r="M217" s="3">
        <f t="shared" si="30"/>
        <v>533.88888888888891</v>
      </c>
      <c r="N217" s="3">
        <f t="shared" si="31"/>
        <v>7.0000000000000007E-2</v>
      </c>
      <c r="O217" s="3" t="str">
        <f t="shared" si="35"/>
        <v>11</v>
      </c>
      <c r="P217" s="3" t="str">
        <f t="shared" si="32"/>
        <v>Hsp</v>
      </c>
      <c r="Q217" s="3" t="s">
        <v>2090</v>
      </c>
      <c r="R217" s="31">
        <v>14</v>
      </c>
      <c r="S217">
        <f>SUMIFS(DEER2014_Wtg_Vin!$O$15:$O$10318,DEER2014_Wtg_Vin!$G$15:$G$10318,P217,DEER2014_Wtg_Vin!$I$15:$I$10318,Q217,DEER2014_Wtg_Vin!$P$15:$P$10318,R217)</f>
        <v>8.9925000000000005E-2</v>
      </c>
      <c r="T217" s="60"/>
      <c r="U217" s="60"/>
      <c r="V217" s="60"/>
      <c r="W217" s="60"/>
    </row>
    <row r="218" spans="2:23" hidden="1" x14ac:dyDescent="0.25">
      <c r="B218" t="str">
        <f>CWP_VFD!D221</f>
        <v>Hsp-w08-v11</v>
      </c>
      <c r="C218" s="2">
        <f>ROUND(VLOOKUP(B218,Baseline!$D$6:$BZ$805,18,FALSE)*1000,0)</f>
        <v>12800700</v>
      </c>
      <c r="D218" s="3">
        <f>ROUND(VLOOKUP(B218,Baseline!$D$6:$BZ$805,66,FALSE)/9,2)</f>
        <v>2266.67</v>
      </c>
      <c r="E218" s="2">
        <f>ROUND(VLOOKUP(B218,CWP_VFD!$D$6:$BZ$805,18,FALSE)*1000,0)</f>
        <v>12710300</v>
      </c>
      <c r="F218" s="3">
        <f>ROUND(VLOOKUP(B218,CWP_VFD!$D$6:$BZ$805,66,FALSE)/9,2)</f>
        <v>2255.67</v>
      </c>
      <c r="G218" s="4">
        <f t="shared" si="27"/>
        <v>90400</v>
      </c>
      <c r="H218" s="3">
        <f t="shared" si="28"/>
        <v>11</v>
      </c>
      <c r="I218" s="5">
        <f>VLOOKUP(B218,'Pump HP'!$B$3:$L$802,10,FALSE)</f>
        <v>150</v>
      </c>
      <c r="J218" s="6">
        <f t="shared" si="33"/>
        <v>602.66666666666663</v>
      </c>
      <c r="K218" s="3">
        <f t="shared" si="34"/>
        <v>7.0000000000000007E-2</v>
      </c>
      <c r="L218" s="3" t="str">
        <f t="shared" si="29"/>
        <v>Hsp-w12-v96</v>
      </c>
      <c r="M218" s="3">
        <f t="shared" si="30"/>
        <v>590.55555555555554</v>
      </c>
      <c r="N218" s="3">
        <f t="shared" si="31"/>
        <v>7.0000000000000007E-2</v>
      </c>
      <c r="O218" s="3" t="str">
        <f t="shared" si="35"/>
        <v>12</v>
      </c>
      <c r="P218" s="3" t="str">
        <f t="shared" si="32"/>
        <v>Hsp</v>
      </c>
      <c r="Q218" s="3" t="s">
        <v>2091</v>
      </c>
      <c r="R218" s="31">
        <v>96</v>
      </c>
      <c r="S218">
        <f>SUMIFS(DEER2014_Wtg_Vin!$O$15:$O$10318,DEER2014_Wtg_Vin!$G$15:$G$10318,P218,DEER2014_Wtg_Vin!$I$15:$I$10318,Q218,DEER2014_Wtg_Vin!$P$15:$P$10318,R218)</f>
        <v>2.33005</v>
      </c>
      <c r="T218" s="59">
        <f>SUMPRODUCT(M218:M222,S218:S222)/SUM(S218:S222)</f>
        <v>588.2028600484482</v>
      </c>
      <c r="U218" s="59">
        <f>SUMPRODUCT(N218:N222,S218:S222)/SUM(S218:S222)</f>
        <v>7.3051727684080636E-2</v>
      </c>
      <c r="V218" s="61" t="str">
        <f>P222</f>
        <v>Hsp</v>
      </c>
      <c r="W218" s="61" t="str">
        <f>Q222</f>
        <v>CZ12</v>
      </c>
    </row>
    <row r="219" spans="2:23" hidden="1" x14ac:dyDescent="0.25">
      <c r="B219" t="str">
        <f>CWP_VFD!D222</f>
        <v>Hsp-w09-v11</v>
      </c>
      <c r="C219" s="2">
        <f>ROUND(VLOOKUP(B219,Baseline!$D$6:$BZ$805,18,FALSE)*1000,0)</f>
        <v>12922600</v>
      </c>
      <c r="D219" s="3">
        <f>ROUND(VLOOKUP(B219,Baseline!$D$6:$BZ$805,66,FALSE)/9,2)</f>
        <v>2277.44</v>
      </c>
      <c r="E219" s="2">
        <f>ROUND(VLOOKUP(B219,CWP_VFD!$D$6:$BZ$805,18,FALSE)*1000,0)</f>
        <v>12812900</v>
      </c>
      <c r="F219" s="3">
        <f>ROUND(VLOOKUP(B219,CWP_VFD!$D$6:$BZ$805,66,FALSE)/9,2)</f>
        <v>2264</v>
      </c>
      <c r="G219" s="4">
        <f t="shared" si="27"/>
        <v>109700</v>
      </c>
      <c r="H219" s="3">
        <f t="shared" si="28"/>
        <v>13.440000000000055</v>
      </c>
      <c r="I219" s="5">
        <f>VLOOKUP(B219,'Pump HP'!$B$3:$L$802,10,FALSE)</f>
        <v>180</v>
      </c>
      <c r="J219" s="6">
        <f t="shared" si="33"/>
        <v>609.44444444444446</v>
      </c>
      <c r="K219" s="3">
        <f t="shared" si="34"/>
        <v>7.0000000000000007E-2</v>
      </c>
      <c r="L219" s="3" t="str">
        <f t="shared" si="29"/>
        <v>Hsp-w12-v03</v>
      </c>
      <c r="M219" s="3">
        <f t="shared" si="30"/>
        <v>547.77777777777783</v>
      </c>
      <c r="N219" s="3">
        <f t="shared" si="31"/>
        <v>7.0000000000000007E-2</v>
      </c>
      <c r="O219" s="3" t="str">
        <f t="shared" si="35"/>
        <v>12</v>
      </c>
      <c r="P219" s="3" t="str">
        <f t="shared" si="32"/>
        <v>Hsp</v>
      </c>
      <c r="Q219" s="3" t="s">
        <v>2091</v>
      </c>
      <c r="R219" s="31" t="s">
        <v>4643</v>
      </c>
      <c r="S219">
        <f>SUMIFS(DEER2014_Wtg_Vin!$O$15:$O$10318,DEER2014_Wtg_Vin!$G$15:$G$10318,P219,DEER2014_Wtg_Vin!$I$15:$I$10318,Q219,DEER2014_Wtg_Vin!$P$15:$P$10318,R219)</f>
        <v>1.0482</v>
      </c>
      <c r="T219" s="60"/>
      <c r="U219" s="60"/>
      <c r="V219" s="60"/>
      <c r="W219" s="60"/>
    </row>
    <row r="220" spans="2:23" hidden="1" x14ac:dyDescent="0.25">
      <c r="B220" t="str">
        <f>CWP_VFD!D223</f>
        <v>Hsp-w10-v11</v>
      </c>
      <c r="C220" s="2">
        <f>ROUND(VLOOKUP(B220,Baseline!$D$6:$BZ$805,18,FALSE)*1000,0)</f>
        <v>12747400</v>
      </c>
      <c r="D220" s="3">
        <f>ROUND(VLOOKUP(B220,Baseline!$D$6:$BZ$805,66,FALSE)/9,2)</f>
        <v>2329.67</v>
      </c>
      <c r="E220" s="2">
        <f>ROUND(VLOOKUP(B220,CWP_VFD!$D$6:$BZ$805,18,FALSE)*1000,0)</f>
        <v>12653900</v>
      </c>
      <c r="F220" s="3">
        <f>ROUND(VLOOKUP(B220,CWP_VFD!$D$6:$BZ$805,66,FALSE)/9,2)</f>
        <v>2317.89</v>
      </c>
      <c r="G220" s="4">
        <f t="shared" si="27"/>
        <v>93500</v>
      </c>
      <c r="H220" s="3">
        <f t="shared" si="28"/>
        <v>11.7800000000002</v>
      </c>
      <c r="I220" s="5">
        <f>VLOOKUP(B220,'Pump HP'!$B$3:$L$802,10,FALSE)</f>
        <v>150</v>
      </c>
      <c r="J220" s="6">
        <f t="shared" si="33"/>
        <v>623.33333333333337</v>
      </c>
      <c r="K220" s="3">
        <f t="shared" si="34"/>
        <v>0.08</v>
      </c>
      <c r="L220" s="3" t="str">
        <f t="shared" si="29"/>
        <v>Hsp-w12-v07</v>
      </c>
      <c r="M220" s="3">
        <f t="shared" si="30"/>
        <v>620.66666666666663</v>
      </c>
      <c r="N220" s="3">
        <f t="shared" si="31"/>
        <v>0.08</v>
      </c>
      <c r="O220" s="3" t="str">
        <f t="shared" si="35"/>
        <v>12</v>
      </c>
      <c r="P220" s="3" t="str">
        <f t="shared" si="32"/>
        <v>Hsp</v>
      </c>
      <c r="Q220" s="3" t="s">
        <v>2091</v>
      </c>
      <c r="R220" s="31" t="s">
        <v>4644</v>
      </c>
      <c r="S220">
        <f>SUMIFS(DEER2014_Wtg_Vin!$O$15:$O$10318,DEER2014_Wtg_Vin!$G$15:$G$10318,P220,DEER2014_Wtg_Vin!$I$15:$I$10318,Q220,DEER2014_Wtg_Vin!$P$15:$P$10318,R220)</f>
        <v>0.59350000000000003</v>
      </c>
      <c r="T220" s="60"/>
      <c r="U220" s="60"/>
      <c r="V220" s="60"/>
      <c r="W220" s="60"/>
    </row>
    <row r="221" spans="2:23" hidden="1" x14ac:dyDescent="0.25">
      <c r="B221" t="str">
        <f>CWP_VFD!D224</f>
        <v>Hsp-w11-v11</v>
      </c>
      <c r="C221" s="2">
        <f>ROUND(VLOOKUP(B221,Baseline!$D$6:$BZ$805,18,FALSE)*1000,0)</f>
        <v>12648800</v>
      </c>
      <c r="D221" s="3">
        <f>ROUND(VLOOKUP(B221,Baseline!$D$6:$BZ$805,66,FALSE)/9,2)</f>
        <v>2032.11</v>
      </c>
      <c r="E221" s="2">
        <f>ROUND(VLOOKUP(B221,CWP_VFD!$D$6:$BZ$805,18,FALSE)*1000,0)</f>
        <v>12550900</v>
      </c>
      <c r="F221" s="3">
        <f>ROUND(VLOOKUP(B221,CWP_VFD!$D$6:$BZ$805,66,FALSE)/9,2)</f>
        <v>2019.22</v>
      </c>
      <c r="G221" s="4">
        <f t="shared" si="27"/>
        <v>97900</v>
      </c>
      <c r="H221" s="3">
        <f t="shared" si="28"/>
        <v>12.889999999999873</v>
      </c>
      <c r="I221" s="5">
        <f>VLOOKUP(B221,'Pump HP'!$B$3:$L$802,10,FALSE)</f>
        <v>180</v>
      </c>
      <c r="J221" s="6">
        <f t="shared" si="33"/>
        <v>543.88888888888891</v>
      </c>
      <c r="K221" s="3">
        <f t="shared" si="34"/>
        <v>7.0000000000000007E-2</v>
      </c>
      <c r="L221" s="3" t="str">
        <f t="shared" si="29"/>
        <v>Hsp-w12-v11</v>
      </c>
      <c r="M221" s="3">
        <f t="shared" si="30"/>
        <v>612.66666666666663</v>
      </c>
      <c r="N221" s="3">
        <f t="shared" si="31"/>
        <v>0.08</v>
      </c>
      <c r="O221" s="3" t="str">
        <f t="shared" si="35"/>
        <v>12</v>
      </c>
      <c r="P221" s="3" t="str">
        <f t="shared" si="32"/>
        <v>Hsp</v>
      </c>
      <c r="Q221" s="3" t="s">
        <v>2091</v>
      </c>
      <c r="R221" s="31">
        <v>11</v>
      </c>
      <c r="S221">
        <f>SUMIFS(DEER2014_Wtg_Vin!$O$15:$O$10318,DEER2014_Wtg_Vin!$G$15:$G$10318,P221,DEER2014_Wtg_Vin!$I$15:$I$10318,Q221,DEER2014_Wtg_Vin!$P$15:$P$10318,R221)</f>
        <v>0.59350000000000003</v>
      </c>
      <c r="T221" s="60"/>
      <c r="U221" s="60"/>
      <c r="V221" s="60"/>
      <c r="W221" s="60"/>
    </row>
    <row r="222" spans="2:23" hidden="1" x14ac:dyDescent="0.25">
      <c r="B222" t="str">
        <f>CWP_VFD!D225</f>
        <v>Hsp-w12-v11</v>
      </c>
      <c r="C222" s="2">
        <f>ROUND(VLOOKUP(B222,Baseline!$D$6:$BZ$805,18,FALSE)*1000,0)</f>
        <v>12291500</v>
      </c>
      <c r="D222" s="3">
        <f>ROUND(VLOOKUP(B222,Baseline!$D$6:$BZ$805,66,FALSE)/9,2)</f>
        <v>2238.44</v>
      </c>
      <c r="E222" s="2">
        <f>ROUND(VLOOKUP(B222,CWP_VFD!$D$6:$BZ$805,18,FALSE)*1000,0)</f>
        <v>12199600</v>
      </c>
      <c r="F222" s="3">
        <f>ROUND(VLOOKUP(B222,CWP_VFD!$D$6:$BZ$805,66,FALSE)/9,2)</f>
        <v>2226.7800000000002</v>
      </c>
      <c r="G222" s="4">
        <f t="shared" si="27"/>
        <v>91900</v>
      </c>
      <c r="H222" s="3">
        <f t="shared" si="28"/>
        <v>11.659999999999854</v>
      </c>
      <c r="I222" s="5">
        <f>VLOOKUP(B222,'Pump HP'!$B$3:$L$802,10,FALSE)</f>
        <v>150</v>
      </c>
      <c r="J222" s="6">
        <f t="shared" si="33"/>
        <v>612.66666666666663</v>
      </c>
      <c r="K222" s="3">
        <f t="shared" si="34"/>
        <v>0.08</v>
      </c>
      <c r="L222" s="3" t="str">
        <f t="shared" si="29"/>
        <v>Hsp-w12-v14</v>
      </c>
      <c r="M222" s="3">
        <f t="shared" si="30"/>
        <v>598.66666666666663</v>
      </c>
      <c r="N222" s="3">
        <f t="shared" si="31"/>
        <v>0.08</v>
      </c>
      <c r="O222" s="3" t="str">
        <f t="shared" si="35"/>
        <v>12</v>
      </c>
      <c r="P222" s="3" t="str">
        <f t="shared" si="32"/>
        <v>Hsp</v>
      </c>
      <c r="Q222" s="3" t="s">
        <v>2091</v>
      </c>
      <c r="R222" s="31">
        <v>14</v>
      </c>
      <c r="S222">
        <f>SUMIFS(DEER2014_Wtg_Vin!$O$15:$O$10318,DEER2014_Wtg_Vin!$G$15:$G$10318,P222,DEER2014_Wtg_Vin!$I$15:$I$10318,Q222,DEER2014_Wtg_Vin!$P$15:$P$10318,R222)</f>
        <v>0.29675000000000001</v>
      </c>
      <c r="T222" s="60"/>
      <c r="U222" s="60"/>
      <c r="V222" s="60"/>
      <c r="W222" s="60"/>
    </row>
    <row r="223" spans="2:23" hidden="1" x14ac:dyDescent="0.25">
      <c r="B223" t="str">
        <f>CWP_VFD!D226</f>
        <v>Hsp-w13-v11</v>
      </c>
      <c r="C223" s="2">
        <f>ROUND(VLOOKUP(B223,Baseline!$D$6:$BZ$805,18,FALSE)*1000,0)</f>
        <v>12726200</v>
      </c>
      <c r="D223" s="3">
        <f>ROUND(VLOOKUP(B223,Baseline!$D$6:$BZ$805,66,FALSE)/9,2)</f>
        <v>2039.44</v>
      </c>
      <c r="E223" s="2">
        <f>ROUND(VLOOKUP(B223,CWP_VFD!$D$6:$BZ$805,18,FALSE)*1000,0)</f>
        <v>12634200</v>
      </c>
      <c r="F223" s="3">
        <f>ROUND(VLOOKUP(B223,CWP_VFD!$D$6:$BZ$805,66,FALSE)/9,2)</f>
        <v>2027.56</v>
      </c>
      <c r="G223" s="4">
        <f t="shared" si="27"/>
        <v>92000</v>
      </c>
      <c r="H223" s="3">
        <f t="shared" si="28"/>
        <v>11.880000000000109</v>
      </c>
      <c r="I223" s="5">
        <f>VLOOKUP(B223,'Pump HP'!$B$3:$L$802,10,FALSE)</f>
        <v>150</v>
      </c>
      <c r="J223" s="6">
        <f t="shared" si="33"/>
        <v>613.33333333333337</v>
      </c>
      <c r="K223" s="3">
        <f t="shared" si="34"/>
        <v>0.08</v>
      </c>
      <c r="L223" s="3" t="str">
        <f t="shared" si="29"/>
        <v>Hsp-w13-v96</v>
      </c>
      <c r="M223" s="3">
        <f t="shared" si="30"/>
        <v>601.11111111111109</v>
      </c>
      <c r="N223" s="3">
        <f t="shared" si="31"/>
        <v>0.08</v>
      </c>
      <c r="O223" s="3" t="str">
        <f t="shared" si="35"/>
        <v>13</v>
      </c>
      <c r="P223" s="3" t="str">
        <f t="shared" si="32"/>
        <v>Hsp</v>
      </c>
      <c r="Q223" s="3" t="s">
        <v>2094</v>
      </c>
      <c r="R223" s="31">
        <v>96</v>
      </c>
      <c r="S223">
        <f>SUMIFS(DEER2014_Wtg_Vin!$O$15:$O$10318,DEER2014_Wtg_Vin!$G$15:$G$10318,P223,DEER2014_Wtg_Vin!$I$15:$I$10318,Q223,DEER2014_Wtg_Vin!$P$15:$P$10318,R223)</f>
        <v>2.4749500000000002</v>
      </c>
      <c r="T223" s="59">
        <f>SUMPRODUCT(M223:M227,S223:S227)/SUM(S223:S227)</f>
        <v>581.49703500888154</v>
      </c>
      <c r="U223" s="59">
        <f>SUMPRODUCT(N223:N227,S223:S227)/SUM(S223:S227)</f>
        <v>7.6428629049478738E-2</v>
      </c>
      <c r="V223" s="61" t="str">
        <f>P227</f>
        <v>Hsp</v>
      </c>
      <c r="W223" s="61" t="str">
        <f>Q227</f>
        <v>CZ13</v>
      </c>
    </row>
    <row r="224" spans="2:23" hidden="1" x14ac:dyDescent="0.25">
      <c r="B224" t="str">
        <f>CWP_VFD!D227</f>
        <v>Hsp-w14-v11</v>
      </c>
      <c r="C224" s="2">
        <f>ROUND(VLOOKUP(B224,Baseline!$D$6:$BZ$805,18,FALSE)*1000,0)</f>
        <v>12648800</v>
      </c>
      <c r="D224" s="3">
        <f>ROUND(VLOOKUP(B224,Baseline!$D$6:$BZ$805,66,FALSE)/9,2)</f>
        <v>2242.67</v>
      </c>
      <c r="E224" s="2">
        <f>ROUND(VLOOKUP(B224,CWP_VFD!$D$6:$BZ$805,18,FALSE)*1000,0)</f>
        <v>12544800</v>
      </c>
      <c r="F224" s="3">
        <f>ROUND(VLOOKUP(B224,CWP_VFD!$D$6:$BZ$805,66,FALSE)/9,2)</f>
        <v>2227.89</v>
      </c>
      <c r="G224" s="4">
        <f t="shared" si="27"/>
        <v>104000</v>
      </c>
      <c r="H224" s="3">
        <f t="shared" si="28"/>
        <v>14.7800000000002</v>
      </c>
      <c r="I224" s="5">
        <f>VLOOKUP(B224,'Pump HP'!$B$3:$L$802,10,FALSE)</f>
        <v>225</v>
      </c>
      <c r="J224" s="6">
        <f t="shared" si="33"/>
        <v>462.22222222222223</v>
      </c>
      <c r="K224" s="3">
        <f t="shared" si="34"/>
        <v>7.0000000000000007E-2</v>
      </c>
      <c r="L224" s="3" t="str">
        <f t="shared" si="29"/>
        <v>Hsp-w13-v03</v>
      </c>
      <c r="M224" s="3">
        <f t="shared" si="30"/>
        <v>552.22222222222217</v>
      </c>
      <c r="N224" s="3">
        <f t="shared" si="31"/>
        <v>7.0000000000000007E-2</v>
      </c>
      <c r="O224" s="3" t="str">
        <f t="shared" si="35"/>
        <v>13</v>
      </c>
      <c r="P224" s="3" t="str">
        <f t="shared" si="32"/>
        <v>Hsp</v>
      </c>
      <c r="Q224" s="3" t="s">
        <v>2094</v>
      </c>
      <c r="R224" s="31" t="s">
        <v>4643</v>
      </c>
      <c r="S224">
        <f>SUMIFS(DEER2014_Wtg_Vin!$O$15:$O$10318,DEER2014_Wtg_Vin!$G$15:$G$10318,P224,DEER2014_Wtg_Vin!$I$15:$I$10318,Q224,DEER2014_Wtg_Vin!$P$15:$P$10318,R224)</f>
        <v>1.2736000000000001</v>
      </c>
      <c r="T224" s="60"/>
      <c r="U224" s="60"/>
      <c r="V224" s="60"/>
      <c r="W224" s="60"/>
    </row>
    <row r="225" spans="2:23" hidden="1" x14ac:dyDescent="0.25">
      <c r="B225" t="str">
        <f>CWP_VFD!D228</f>
        <v>Hsp-w15-v11</v>
      </c>
      <c r="C225" s="2">
        <f>ROUND(VLOOKUP(B225,Baseline!$D$6:$BZ$805,18,FALSE)*1000,0)</f>
        <v>14019000</v>
      </c>
      <c r="D225" s="3">
        <f>ROUND(VLOOKUP(B225,Baseline!$D$6:$BZ$805,66,FALSE)/9,2)</f>
        <v>2256</v>
      </c>
      <c r="E225" s="2">
        <f>ROUND(VLOOKUP(B225,CWP_VFD!$D$6:$BZ$805,18,FALSE)*1000,0)</f>
        <v>13905500</v>
      </c>
      <c r="F225" s="3">
        <f>ROUND(VLOOKUP(B225,CWP_VFD!$D$6:$BZ$805,66,FALSE)/9,2)</f>
        <v>2241.89</v>
      </c>
      <c r="G225" s="4">
        <f t="shared" si="27"/>
        <v>113500</v>
      </c>
      <c r="H225" s="3">
        <f t="shared" si="28"/>
        <v>14.110000000000127</v>
      </c>
      <c r="I225" s="5">
        <f>VLOOKUP(B225,'Pump HP'!$B$3:$L$802,10,FALSE)</f>
        <v>180</v>
      </c>
      <c r="J225" s="6">
        <f t="shared" si="33"/>
        <v>630.55555555555554</v>
      </c>
      <c r="K225" s="3">
        <f t="shared" si="34"/>
        <v>0.08</v>
      </c>
      <c r="L225" s="3" t="str">
        <f t="shared" si="29"/>
        <v>Hsp-w13-v07</v>
      </c>
      <c r="M225" s="3">
        <f t="shared" si="30"/>
        <v>520.55555555555554</v>
      </c>
      <c r="N225" s="3">
        <f t="shared" si="31"/>
        <v>7.0000000000000007E-2</v>
      </c>
      <c r="O225" s="3" t="str">
        <f t="shared" si="35"/>
        <v>13</v>
      </c>
      <c r="P225" s="3" t="str">
        <f t="shared" si="32"/>
        <v>Hsp</v>
      </c>
      <c r="Q225" s="3" t="s">
        <v>2094</v>
      </c>
      <c r="R225" s="31" t="s">
        <v>4644</v>
      </c>
      <c r="S225">
        <f>SUMIFS(DEER2014_Wtg_Vin!$O$15:$O$10318,DEER2014_Wtg_Vin!$G$15:$G$10318,P225,DEER2014_Wtg_Vin!$I$15:$I$10318,Q225,DEER2014_Wtg_Vin!$P$15:$P$10318,R225)</f>
        <v>0.60794999999999999</v>
      </c>
      <c r="T225" s="60"/>
      <c r="U225" s="60"/>
      <c r="V225" s="60"/>
      <c r="W225" s="60"/>
    </row>
    <row r="226" spans="2:23" hidden="1" x14ac:dyDescent="0.25">
      <c r="B226" t="str">
        <f>CWP_VFD!D229</f>
        <v>Hsp-w16-v11</v>
      </c>
      <c r="C226" s="2">
        <f>ROUND(VLOOKUP(B226,Baseline!$D$6:$BZ$805,18,FALSE)*1000,0)</f>
        <v>11429300</v>
      </c>
      <c r="D226" s="3">
        <f>ROUND(VLOOKUP(B226,Baseline!$D$6:$BZ$805,66,FALSE)/9,2)</f>
        <v>1972.44</v>
      </c>
      <c r="E226" s="2">
        <f>ROUND(VLOOKUP(B226,CWP_VFD!$D$6:$BZ$805,18,FALSE)*1000,0)</f>
        <v>11377100</v>
      </c>
      <c r="F226" s="3">
        <f>ROUND(VLOOKUP(B226,CWP_VFD!$D$6:$BZ$805,66,FALSE)/9,2)</f>
        <v>1964</v>
      </c>
      <c r="G226" s="4">
        <f t="shared" si="27"/>
        <v>52200</v>
      </c>
      <c r="H226" s="3">
        <f t="shared" si="28"/>
        <v>8.4400000000000546</v>
      </c>
      <c r="I226" s="5">
        <f>VLOOKUP(B226,'Pump HP'!$B$3:$L$802,10,FALSE)</f>
        <v>120</v>
      </c>
      <c r="J226" s="6">
        <f t="shared" si="33"/>
        <v>435</v>
      </c>
      <c r="K226" s="3">
        <f t="shared" si="34"/>
        <v>7.0000000000000007E-2</v>
      </c>
      <c r="L226" s="3" t="str">
        <f t="shared" si="29"/>
        <v>Hsp-w13-v11</v>
      </c>
      <c r="M226" s="3">
        <f t="shared" si="30"/>
        <v>613.33333333333337</v>
      </c>
      <c r="N226" s="3">
        <f t="shared" si="31"/>
        <v>0.08</v>
      </c>
      <c r="O226" s="3" t="str">
        <f t="shared" si="35"/>
        <v>13</v>
      </c>
      <c r="P226" s="3" t="str">
        <f t="shared" si="32"/>
        <v>Hsp</v>
      </c>
      <c r="Q226" s="3" t="s">
        <v>2094</v>
      </c>
      <c r="R226" s="31">
        <v>11</v>
      </c>
      <c r="S226">
        <f>SUMIFS(DEER2014_Wtg_Vin!$O$15:$O$10318,DEER2014_Wtg_Vin!$G$15:$G$10318,P226,DEER2014_Wtg_Vin!$I$15:$I$10318,Q226,DEER2014_Wtg_Vin!$P$15:$P$10318,R226)</f>
        <v>0.60794999999999999</v>
      </c>
      <c r="T226" s="60"/>
      <c r="U226" s="60"/>
      <c r="V226" s="60"/>
      <c r="W226" s="60"/>
    </row>
    <row r="227" spans="2:23" hidden="1" x14ac:dyDescent="0.25">
      <c r="B227" t="str">
        <f>CWP_VFD!D230</f>
        <v>Hsp-w01-v14</v>
      </c>
      <c r="C227" s="2">
        <f>ROUND(VLOOKUP(B227,Baseline!$D$6:$BZ$805,18,FALSE)*1000,0)</f>
        <v>10744300</v>
      </c>
      <c r="D227" s="3">
        <f>ROUND(VLOOKUP(B227,Baseline!$D$6:$BZ$805,66,FALSE)/9,2)</f>
        <v>1642.22</v>
      </c>
      <c r="E227" s="2">
        <f>ROUND(VLOOKUP(B227,CWP_VFD!$D$6:$BZ$805,18,FALSE)*1000,0)</f>
        <v>10691700</v>
      </c>
      <c r="F227" s="3">
        <f>ROUND(VLOOKUP(B227,CWP_VFD!$D$6:$BZ$805,66,FALSE)/9,2)</f>
        <v>1633.67</v>
      </c>
      <c r="G227" s="4">
        <f t="shared" si="27"/>
        <v>52600</v>
      </c>
      <c r="H227" s="3">
        <f t="shared" si="28"/>
        <v>8.5499999999999545</v>
      </c>
      <c r="I227" s="5">
        <f>VLOOKUP(B227,'Pump HP'!$B$3:$L$802,10,FALSE)</f>
        <v>120</v>
      </c>
      <c r="J227" s="6">
        <f t="shared" si="33"/>
        <v>438.33333333333331</v>
      </c>
      <c r="K227" s="3">
        <f t="shared" si="34"/>
        <v>7.0000000000000007E-2</v>
      </c>
      <c r="L227" s="3" t="str">
        <f t="shared" si="29"/>
        <v>Hsp-w13-v14</v>
      </c>
      <c r="M227" s="3">
        <f t="shared" si="30"/>
        <v>602.66666666666663</v>
      </c>
      <c r="N227" s="3">
        <f t="shared" si="31"/>
        <v>0.08</v>
      </c>
      <c r="O227" s="3" t="str">
        <f t="shared" si="35"/>
        <v>13</v>
      </c>
      <c r="P227" s="3" t="str">
        <f t="shared" si="32"/>
        <v>Hsp</v>
      </c>
      <c r="Q227" s="3" t="s">
        <v>2094</v>
      </c>
      <c r="R227" s="31">
        <v>14</v>
      </c>
      <c r="S227">
        <f>SUMIFS(DEER2014_Wtg_Vin!$O$15:$O$10318,DEER2014_Wtg_Vin!$G$15:$G$10318,P227,DEER2014_Wtg_Vin!$I$15:$I$10318,Q227,DEER2014_Wtg_Vin!$P$15:$P$10318,R227)</f>
        <v>0.303975</v>
      </c>
      <c r="T227" s="60"/>
      <c r="U227" s="60"/>
      <c r="V227" s="60"/>
      <c r="W227" s="60"/>
    </row>
    <row r="228" spans="2:23" hidden="1" x14ac:dyDescent="0.25">
      <c r="B228" t="str">
        <f>CWP_VFD!D231</f>
        <v>Hsp-w02-v14</v>
      </c>
      <c r="C228" s="2">
        <f>ROUND(VLOOKUP(B228,Baseline!$D$6:$BZ$805,18,FALSE)*1000,0)</f>
        <v>11780800</v>
      </c>
      <c r="D228" s="3">
        <f>ROUND(VLOOKUP(B228,Baseline!$D$6:$BZ$805,66,FALSE)/9,2)</f>
        <v>2103</v>
      </c>
      <c r="E228" s="2">
        <f>ROUND(VLOOKUP(B228,CWP_VFD!$D$6:$BZ$805,18,FALSE)*1000,0)</f>
        <v>11692900</v>
      </c>
      <c r="F228" s="3">
        <f>ROUND(VLOOKUP(B228,CWP_VFD!$D$6:$BZ$805,66,FALSE)/9,2)</f>
        <v>2090.56</v>
      </c>
      <c r="G228" s="4">
        <f t="shared" si="27"/>
        <v>87900</v>
      </c>
      <c r="H228" s="3">
        <f t="shared" si="28"/>
        <v>12.440000000000055</v>
      </c>
      <c r="I228" s="5">
        <f>VLOOKUP(B228,'Pump HP'!$B$3:$L$802,10,FALSE)</f>
        <v>150</v>
      </c>
      <c r="J228" s="6">
        <f t="shared" si="33"/>
        <v>586</v>
      </c>
      <c r="K228" s="3">
        <f t="shared" si="34"/>
        <v>0.08</v>
      </c>
      <c r="L228" s="3" t="str">
        <f t="shared" si="29"/>
        <v>Hsp-w14-v96</v>
      </c>
      <c r="M228" s="3">
        <f t="shared" si="30"/>
        <v>539.11111111111109</v>
      </c>
      <c r="N228" s="3">
        <f t="shared" si="31"/>
        <v>7.0000000000000007E-2</v>
      </c>
      <c r="O228" s="3" t="str">
        <f t="shared" si="35"/>
        <v>14</v>
      </c>
      <c r="P228" s="3" t="str">
        <f t="shared" si="32"/>
        <v>Hsp</v>
      </c>
      <c r="Q228" s="3" t="s">
        <v>2095</v>
      </c>
      <c r="R228" s="31">
        <v>96</v>
      </c>
      <c r="S228">
        <f>SUMIFS(DEER2014_Wtg_Vin!$O$15:$O$10318,DEER2014_Wtg_Vin!$G$15:$G$10318,P228,DEER2014_Wtg_Vin!$I$15:$I$10318,Q228,DEER2014_Wtg_Vin!$P$15:$P$10318,R228)</f>
        <v>0.49223999999999996</v>
      </c>
      <c r="T228" s="59">
        <f>SUMPRODUCT(M228:M232,S228:S232)/SUM(S228:S232)</f>
        <v>505.00486055234995</v>
      </c>
      <c r="U228" s="59">
        <f>SUMPRODUCT(N228:N232,S228:S232)/SUM(S228:S232)</f>
        <v>7.0000000000000007E-2</v>
      </c>
      <c r="V228" s="61" t="str">
        <f>P232</f>
        <v>Hsp</v>
      </c>
      <c r="W228" s="61" t="str">
        <f>Q232</f>
        <v>CZ14</v>
      </c>
    </row>
    <row r="229" spans="2:23" hidden="1" x14ac:dyDescent="0.25">
      <c r="B229" t="str">
        <f>CWP_VFD!D232</f>
        <v>Hsp-w03-v14</v>
      </c>
      <c r="C229" s="2">
        <f>ROUND(VLOOKUP(B229,Baseline!$D$6:$BZ$805,18,FALSE)*1000,0)</f>
        <v>11389400</v>
      </c>
      <c r="D229" s="3">
        <f>ROUND(VLOOKUP(B229,Baseline!$D$6:$BZ$805,66,FALSE)/9,2)</f>
        <v>1675.33</v>
      </c>
      <c r="E229" s="2">
        <f>ROUND(VLOOKUP(B229,CWP_VFD!$D$6:$BZ$805,18,FALSE)*1000,0)</f>
        <v>11319300</v>
      </c>
      <c r="F229" s="3">
        <f>ROUND(VLOOKUP(B229,CWP_VFD!$D$6:$BZ$805,66,FALSE)/9,2)</f>
        <v>1668.33</v>
      </c>
      <c r="G229" s="4">
        <f t="shared" si="27"/>
        <v>70100</v>
      </c>
      <c r="H229" s="3">
        <f t="shared" si="28"/>
        <v>7</v>
      </c>
      <c r="I229" s="5">
        <f>VLOOKUP(B229,'Pump HP'!$B$3:$L$802,10,FALSE)</f>
        <v>120</v>
      </c>
      <c r="J229" s="6">
        <f t="shared" si="33"/>
        <v>584.16666666666663</v>
      </c>
      <c r="K229" s="3">
        <f t="shared" si="34"/>
        <v>0.06</v>
      </c>
      <c r="L229" s="3" t="str">
        <f t="shared" si="29"/>
        <v>Hsp-w14-v03</v>
      </c>
      <c r="M229" s="3">
        <f t="shared" si="30"/>
        <v>499.11111111111109</v>
      </c>
      <c r="N229" s="3">
        <f t="shared" si="31"/>
        <v>7.0000000000000007E-2</v>
      </c>
      <c r="O229" s="3" t="str">
        <f t="shared" si="35"/>
        <v>14</v>
      </c>
      <c r="P229" s="3" t="str">
        <f t="shared" si="32"/>
        <v>Hsp</v>
      </c>
      <c r="Q229" s="3" t="s">
        <v>2095</v>
      </c>
      <c r="R229" s="31" t="s">
        <v>4643</v>
      </c>
      <c r="S229">
        <f>SUMIFS(DEER2014_Wtg_Vin!$O$15:$O$10318,DEER2014_Wtg_Vin!$G$15:$G$10318,P229,DEER2014_Wtg_Vin!$I$15:$I$10318,Q229,DEER2014_Wtg_Vin!$P$15:$P$10318,R229)</f>
        <v>0.22720500000000002</v>
      </c>
      <c r="T229" s="60"/>
      <c r="U229" s="60"/>
      <c r="V229" s="60"/>
      <c r="W229" s="60"/>
    </row>
    <row r="230" spans="2:23" hidden="1" x14ac:dyDescent="0.25">
      <c r="B230" t="str">
        <f>CWP_VFD!D233</f>
        <v>Hsp-w04-v14</v>
      </c>
      <c r="C230" s="2">
        <f>ROUND(VLOOKUP(B230,Baseline!$D$6:$BZ$805,18,FALSE)*1000,0)</f>
        <v>11961600</v>
      </c>
      <c r="D230" s="3">
        <f>ROUND(VLOOKUP(B230,Baseline!$D$6:$BZ$805,66,FALSE)/9,2)</f>
        <v>1950.89</v>
      </c>
      <c r="E230" s="2">
        <f>ROUND(VLOOKUP(B230,CWP_VFD!$D$6:$BZ$805,18,FALSE)*1000,0)</f>
        <v>11882600</v>
      </c>
      <c r="F230" s="3">
        <f>ROUND(VLOOKUP(B230,CWP_VFD!$D$6:$BZ$805,66,FALSE)/9,2)</f>
        <v>1941</v>
      </c>
      <c r="G230" s="4">
        <f t="shared" si="27"/>
        <v>79000</v>
      </c>
      <c r="H230" s="3">
        <f t="shared" si="28"/>
        <v>9.8900000000001</v>
      </c>
      <c r="I230" s="5">
        <f>VLOOKUP(B230,'Pump HP'!$B$3:$L$802,10,FALSE)</f>
        <v>150</v>
      </c>
      <c r="J230" s="6">
        <f t="shared" si="33"/>
        <v>526.66666666666663</v>
      </c>
      <c r="K230" s="3">
        <f t="shared" si="34"/>
        <v>7.0000000000000007E-2</v>
      </c>
      <c r="L230" s="3" t="str">
        <f t="shared" si="29"/>
        <v>Hsp-w14-v07</v>
      </c>
      <c r="M230" s="3">
        <f t="shared" si="30"/>
        <v>468.44444444444446</v>
      </c>
      <c r="N230" s="3">
        <f t="shared" si="31"/>
        <v>7.0000000000000007E-2</v>
      </c>
      <c r="O230" s="3" t="str">
        <f t="shared" si="35"/>
        <v>14</v>
      </c>
      <c r="P230" s="3" t="str">
        <f t="shared" si="32"/>
        <v>Hsp</v>
      </c>
      <c r="Q230" s="3" t="s">
        <v>2095</v>
      </c>
      <c r="R230" s="31" t="s">
        <v>4644</v>
      </c>
      <c r="S230">
        <f>SUMIFS(DEER2014_Wtg_Vin!$O$15:$O$10318,DEER2014_Wtg_Vin!$G$15:$G$10318,P230,DEER2014_Wtg_Vin!$I$15:$I$10318,Q230,DEER2014_Wtg_Vin!$P$15:$P$10318,R230)</f>
        <v>0.148455</v>
      </c>
      <c r="T230" s="60"/>
      <c r="U230" s="60"/>
      <c r="V230" s="60"/>
      <c r="W230" s="60"/>
    </row>
    <row r="231" spans="2:23" hidden="1" x14ac:dyDescent="0.25">
      <c r="B231" t="str">
        <f>CWP_VFD!D234</f>
        <v>Hsp-w05-v14</v>
      </c>
      <c r="C231" s="2">
        <f>ROUND(VLOOKUP(B231,Baseline!$D$6:$BZ$805,18,FALSE)*1000,0)</f>
        <v>11283800</v>
      </c>
      <c r="D231" s="3">
        <f>ROUND(VLOOKUP(B231,Baseline!$D$6:$BZ$805,66,FALSE)/9,2)</f>
        <v>1883.89</v>
      </c>
      <c r="E231" s="2">
        <f>ROUND(VLOOKUP(B231,CWP_VFD!$D$6:$BZ$805,18,FALSE)*1000,0)</f>
        <v>11221000</v>
      </c>
      <c r="F231" s="3">
        <f>ROUND(VLOOKUP(B231,CWP_VFD!$D$6:$BZ$805,66,FALSE)/9,2)</f>
        <v>1875.44</v>
      </c>
      <c r="G231" s="4">
        <f t="shared" si="27"/>
        <v>62800</v>
      </c>
      <c r="H231" s="3">
        <f t="shared" si="28"/>
        <v>8.4500000000000455</v>
      </c>
      <c r="I231" s="5">
        <f>VLOOKUP(B231,'Pump HP'!$B$3:$L$802,10,FALSE)</f>
        <v>120</v>
      </c>
      <c r="J231" s="6">
        <f t="shared" si="33"/>
        <v>523.33333333333337</v>
      </c>
      <c r="K231" s="3">
        <f t="shared" si="34"/>
        <v>7.0000000000000007E-2</v>
      </c>
      <c r="L231" s="3" t="str">
        <f t="shared" si="29"/>
        <v>Hsp-w14-v11</v>
      </c>
      <c r="M231" s="3">
        <f t="shared" si="30"/>
        <v>462.22222222222223</v>
      </c>
      <c r="N231" s="3">
        <f t="shared" si="31"/>
        <v>7.0000000000000007E-2</v>
      </c>
      <c r="O231" s="3" t="str">
        <f t="shared" si="35"/>
        <v>14</v>
      </c>
      <c r="P231" s="3" t="str">
        <f t="shared" si="32"/>
        <v>Hsp</v>
      </c>
      <c r="Q231" s="3" t="s">
        <v>2095</v>
      </c>
      <c r="R231" s="31">
        <v>11</v>
      </c>
      <c r="S231">
        <f>SUMIFS(DEER2014_Wtg_Vin!$O$15:$O$10318,DEER2014_Wtg_Vin!$G$15:$G$10318,P231,DEER2014_Wtg_Vin!$I$15:$I$10318,Q231,DEER2014_Wtg_Vin!$P$15:$P$10318,R231)</f>
        <v>0.148455</v>
      </c>
      <c r="T231" s="60"/>
      <c r="U231" s="60"/>
      <c r="V231" s="60"/>
      <c r="W231" s="60"/>
    </row>
    <row r="232" spans="2:23" hidden="1" x14ac:dyDescent="0.25">
      <c r="B232" t="str">
        <f>CWP_VFD!D235</f>
        <v>Hsp-w06-v14</v>
      </c>
      <c r="C232" s="2">
        <f>ROUND(VLOOKUP(B232,Baseline!$D$6:$BZ$805,18,FALSE)*1000,0)</f>
        <v>12503200</v>
      </c>
      <c r="D232" s="3">
        <f>ROUND(VLOOKUP(B232,Baseline!$D$6:$BZ$805,66,FALSE)/9,2)</f>
        <v>2099.44</v>
      </c>
      <c r="E232" s="2">
        <f>ROUND(VLOOKUP(B232,CWP_VFD!$D$6:$BZ$805,18,FALSE)*1000,0)</f>
        <v>12423500</v>
      </c>
      <c r="F232" s="3">
        <f>ROUND(VLOOKUP(B232,CWP_VFD!$D$6:$BZ$805,66,FALSE)/9,2)</f>
        <v>2089.44</v>
      </c>
      <c r="G232" s="4">
        <f t="shared" si="27"/>
        <v>79700</v>
      </c>
      <c r="H232" s="3">
        <f t="shared" si="28"/>
        <v>10</v>
      </c>
      <c r="I232" s="5">
        <f>VLOOKUP(B232,'Pump HP'!$B$3:$L$802,10,FALSE)</f>
        <v>150</v>
      </c>
      <c r="J232" s="6">
        <f t="shared" si="33"/>
        <v>531.33333333333337</v>
      </c>
      <c r="K232" s="3">
        <f t="shared" si="34"/>
        <v>7.0000000000000007E-2</v>
      </c>
      <c r="L232" s="3" t="str">
        <f t="shared" si="29"/>
        <v>Hsp-w14-v14</v>
      </c>
      <c r="M232" s="3">
        <f t="shared" si="30"/>
        <v>455.55555555555554</v>
      </c>
      <c r="N232" s="3">
        <f t="shared" si="31"/>
        <v>7.0000000000000007E-2</v>
      </c>
      <c r="O232" s="3" t="str">
        <f t="shared" si="35"/>
        <v>14</v>
      </c>
      <c r="P232" s="3" t="str">
        <f t="shared" si="32"/>
        <v>Hsp</v>
      </c>
      <c r="Q232" s="3" t="s">
        <v>2095</v>
      </c>
      <c r="R232" s="31">
        <v>14</v>
      </c>
      <c r="S232">
        <f>SUMIFS(DEER2014_Wtg_Vin!$O$15:$O$10318,DEER2014_Wtg_Vin!$G$15:$G$10318,P232,DEER2014_Wtg_Vin!$I$15:$I$10318,Q232,DEER2014_Wtg_Vin!$P$15:$P$10318,R232)</f>
        <v>7.4227500000000002E-2</v>
      </c>
      <c r="T232" s="60"/>
      <c r="U232" s="60"/>
      <c r="V232" s="60"/>
      <c r="W232" s="60"/>
    </row>
    <row r="233" spans="2:23" hidden="1" x14ac:dyDescent="0.25">
      <c r="B233" t="str">
        <f>CWP_VFD!D236</f>
        <v>Hsp-w07-v14</v>
      </c>
      <c r="C233" s="2">
        <f>ROUND(VLOOKUP(B233,Baseline!$D$6:$BZ$805,18,FALSE)*1000,0)</f>
        <v>12510100</v>
      </c>
      <c r="D233" s="3">
        <f>ROUND(VLOOKUP(B233,Baseline!$D$6:$BZ$805,66,FALSE)/9,2)</f>
        <v>2133.7800000000002</v>
      </c>
      <c r="E233" s="2">
        <f>ROUND(VLOOKUP(B233,CWP_VFD!$D$6:$BZ$805,18,FALSE)*1000,0)</f>
        <v>12426000</v>
      </c>
      <c r="F233" s="3">
        <f>ROUND(VLOOKUP(B233,CWP_VFD!$D$6:$BZ$805,66,FALSE)/9,2)</f>
        <v>2124</v>
      </c>
      <c r="G233" s="4">
        <f t="shared" si="27"/>
        <v>84100</v>
      </c>
      <c r="H233" s="3">
        <f t="shared" si="28"/>
        <v>9.7800000000002001</v>
      </c>
      <c r="I233" s="5">
        <f>VLOOKUP(B233,'Pump HP'!$B$3:$L$802,10,FALSE)</f>
        <v>150</v>
      </c>
      <c r="J233" s="6">
        <f t="shared" si="33"/>
        <v>560.66666666666663</v>
      </c>
      <c r="K233" s="3">
        <f t="shared" si="34"/>
        <v>7.0000000000000007E-2</v>
      </c>
      <c r="L233" s="3" t="str">
        <f t="shared" si="29"/>
        <v>Hsp-w15-v96</v>
      </c>
      <c r="M233" s="3">
        <f t="shared" si="30"/>
        <v>586.66666666666663</v>
      </c>
      <c r="N233" s="3">
        <f t="shared" si="31"/>
        <v>7.0000000000000007E-2</v>
      </c>
      <c r="O233" s="3" t="str">
        <f t="shared" si="35"/>
        <v>15</v>
      </c>
      <c r="P233" s="3" t="str">
        <f t="shared" si="32"/>
        <v>Hsp</v>
      </c>
      <c r="Q233" s="3" t="s">
        <v>2096</v>
      </c>
      <c r="R233" s="31">
        <v>96</v>
      </c>
      <c r="S233">
        <f>SUMIFS(DEER2014_Wtg_Vin!$O$15:$O$10318,DEER2014_Wtg_Vin!$G$15:$G$10318,P233,DEER2014_Wtg_Vin!$I$15:$I$10318,Q233,DEER2014_Wtg_Vin!$P$15:$P$10318,R233)</f>
        <v>0.68669999999999998</v>
      </c>
      <c r="T233" s="59">
        <f>SUMPRODUCT(M233:M237,S233:S237)/SUM(S233:S237)</f>
        <v>577.29708663681231</v>
      </c>
      <c r="U233" s="59">
        <f>SUMPRODUCT(N233:N237,S233:S237)/SUM(S233:S237)</f>
        <v>7.0680231115522324E-2</v>
      </c>
      <c r="V233" s="61" t="str">
        <f>P237</f>
        <v>Hsp</v>
      </c>
      <c r="W233" s="61" t="str">
        <f>Q237</f>
        <v>CZ15</v>
      </c>
    </row>
    <row r="234" spans="2:23" hidden="1" x14ac:dyDescent="0.25">
      <c r="B234" t="str">
        <f>CWP_VFD!D237</f>
        <v>Hsp-w08-v14</v>
      </c>
      <c r="C234" s="2">
        <f>ROUND(VLOOKUP(B234,Baseline!$D$6:$BZ$805,18,FALSE)*1000,0)</f>
        <v>12718300</v>
      </c>
      <c r="D234" s="3">
        <f>ROUND(VLOOKUP(B234,Baseline!$D$6:$BZ$805,66,FALSE)/9,2)</f>
        <v>2250.2199999999998</v>
      </c>
      <c r="E234" s="2">
        <f>ROUND(VLOOKUP(B234,CWP_VFD!$D$6:$BZ$805,18,FALSE)*1000,0)</f>
        <v>12631000</v>
      </c>
      <c r="F234" s="3">
        <f>ROUND(VLOOKUP(B234,CWP_VFD!$D$6:$BZ$805,66,FALSE)/9,2)</f>
        <v>2239.56</v>
      </c>
      <c r="G234" s="4">
        <f t="shared" si="27"/>
        <v>87300</v>
      </c>
      <c r="H234" s="3">
        <f t="shared" si="28"/>
        <v>10.659999999999854</v>
      </c>
      <c r="I234" s="5">
        <f>VLOOKUP(B234,'Pump HP'!$B$3:$L$802,10,FALSE)</f>
        <v>150</v>
      </c>
      <c r="J234" s="6">
        <f t="shared" si="33"/>
        <v>582</v>
      </c>
      <c r="K234" s="3">
        <f t="shared" si="34"/>
        <v>7.0000000000000007E-2</v>
      </c>
      <c r="L234" s="3" t="str">
        <f t="shared" si="29"/>
        <v>Hsp-w15-v03</v>
      </c>
      <c r="M234" s="3">
        <f t="shared" si="30"/>
        <v>539.55555555555554</v>
      </c>
      <c r="N234" s="3">
        <f t="shared" si="31"/>
        <v>7.0000000000000007E-2</v>
      </c>
      <c r="O234" s="3" t="str">
        <f t="shared" si="35"/>
        <v>15</v>
      </c>
      <c r="P234" s="3" t="str">
        <f t="shared" si="32"/>
        <v>Hsp</v>
      </c>
      <c r="Q234" s="3" t="s">
        <v>2096</v>
      </c>
      <c r="R234" s="31" t="s">
        <v>4643</v>
      </c>
      <c r="S234">
        <f>SUMIFS(DEER2014_Wtg_Vin!$O$15:$O$10318,DEER2014_Wtg_Vin!$G$15:$G$10318,P234,DEER2014_Wtg_Vin!$I$15:$I$10318,Q234,DEER2014_Wtg_Vin!$P$15:$P$10318,R234)</f>
        <v>0.24409999999999998</v>
      </c>
      <c r="T234" s="60"/>
      <c r="U234" s="60"/>
      <c r="V234" s="60"/>
      <c r="W234" s="60"/>
    </row>
    <row r="235" spans="2:23" hidden="1" x14ac:dyDescent="0.25">
      <c r="B235" t="str">
        <f>CWP_VFD!D238</f>
        <v>Hsp-w09-v14</v>
      </c>
      <c r="C235" s="2">
        <f>ROUND(VLOOKUP(B235,Baseline!$D$6:$BZ$805,18,FALSE)*1000,0)</f>
        <v>12842900</v>
      </c>
      <c r="D235" s="3">
        <f>ROUND(VLOOKUP(B235,Baseline!$D$6:$BZ$805,66,FALSE)/9,2)</f>
        <v>2256.67</v>
      </c>
      <c r="E235" s="2">
        <f>ROUND(VLOOKUP(B235,CWP_VFD!$D$6:$BZ$805,18,FALSE)*1000,0)</f>
        <v>12735900</v>
      </c>
      <c r="F235" s="3">
        <f>ROUND(VLOOKUP(B235,CWP_VFD!$D$6:$BZ$805,66,FALSE)/9,2)</f>
        <v>2243.56</v>
      </c>
      <c r="G235" s="4">
        <f t="shared" si="27"/>
        <v>107000</v>
      </c>
      <c r="H235" s="3">
        <f t="shared" si="28"/>
        <v>13.110000000000127</v>
      </c>
      <c r="I235" s="5">
        <f>VLOOKUP(B235,'Pump HP'!$B$3:$L$802,10,FALSE)</f>
        <v>180</v>
      </c>
      <c r="J235" s="6">
        <f t="shared" si="33"/>
        <v>594.44444444444446</v>
      </c>
      <c r="K235" s="3">
        <f t="shared" si="34"/>
        <v>7.0000000000000007E-2</v>
      </c>
      <c r="L235" s="3" t="str">
        <f t="shared" si="29"/>
        <v>Hsp-w15-v07</v>
      </c>
      <c r="M235" s="3">
        <f t="shared" si="30"/>
        <v>516.88888888888891</v>
      </c>
      <c r="N235" s="3">
        <f t="shared" si="31"/>
        <v>0.06</v>
      </c>
      <c r="O235" s="3" t="str">
        <f t="shared" si="35"/>
        <v>15</v>
      </c>
      <c r="P235" s="3" t="str">
        <f t="shared" si="32"/>
        <v>Hsp</v>
      </c>
      <c r="Q235" s="3" t="s">
        <v>2096</v>
      </c>
      <c r="R235" s="31" t="s">
        <v>4644</v>
      </c>
      <c r="S235">
        <f>SUMIFS(DEER2014_Wtg_Vin!$O$15:$O$10318,DEER2014_Wtg_Vin!$G$15:$G$10318,P235,DEER2014_Wtg_Vin!$I$15:$I$10318,Q235,DEER2014_Wtg_Vin!$P$15:$P$10318,R235)</f>
        <v>0.19189999999999999</v>
      </c>
      <c r="T235" s="60"/>
      <c r="U235" s="60"/>
      <c r="V235" s="60"/>
      <c r="W235" s="60"/>
    </row>
    <row r="236" spans="2:23" hidden="1" x14ac:dyDescent="0.25">
      <c r="B236" t="str">
        <f>CWP_VFD!D239</f>
        <v>Hsp-w10-v14</v>
      </c>
      <c r="C236" s="2">
        <f>ROUND(VLOOKUP(B236,Baseline!$D$6:$BZ$805,18,FALSE)*1000,0)</f>
        <v>12680600</v>
      </c>
      <c r="D236" s="3">
        <f>ROUND(VLOOKUP(B236,Baseline!$D$6:$BZ$805,66,FALSE)/9,2)</f>
        <v>2317.89</v>
      </c>
      <c r="E236" s="2">
        <f>ROUND(VLOOKUP(B236,CWP_VFD!$D$6:$BZ$805,18,FALSE)*1000,0)</f>
        <v>12589500</v>
      </c>
      <c r="F236" s="3">
        <f>ROUND(VLOOKUP(B236,CWP_VFD!$D$6:$BZ$805,66,FALSE)/9,2)</f>
        <v>2306.2199999999998</v>
      </c>
      <c r="G236" s="4">
        <f t="shared" si="27"/>
        <v>91100</v>
      </c>
      <c r="H236" s="3">
        <f t="shared" si="28"/>
        <v>11.670000000000073</v>
      </c>
      <c r="I236" s="5">
        <f>VLOOKUP(B236,'Pump HP'!$B$3:$L$802,10,FALSE)</f>
        <v>150</v>
      </c>
      <c r="J236" s="6">
        <f t="shared" si="33"/>
        <v>607.33333333333337</v>
      </c>
      <c r="K236" s="3">
        <f t="shared" si="34"/>
        <v>0.08</v>
      </c>
      <c r="L236" s="3" t="str">
        <f t="shared" si="29"/>
        <v>Hsp-w15-v11</v>
      </c>
      <c r="M236" s="3">
        <f t="shared" si="30"/>
        <v>630.55555555555554</v>
      </c>
      <c r="N236" s="3">
        <f t="shared" si="31"/>
        <v>0.08</v>
      </c>
      <c r="O236" s="3" t="str">
        <f t="shared" si="35"/>
        <v>15</v>
      </c>
      <c r="P236" s="3" t="str">
        <f t="shared" si="32"/>
        <v>Hsp</v>
      </c>
      <c r="Q236" s="3" t="s">
        <v>2096</v>
      </c>
      <c r="R236" s="31">
        <v>11</v>
      </c>
      <c r="S236">
        <f>SUMIFS(DEER2014_Wtg_Vin!$O$15:$O$10318,DEER2014_Wtg_Vin!$G$15:$G$10318,P236,DEER2014_Wtg_Vin!$I$15:$I$10318,Q236,DEER2014_Wtg_Vin!$P$15:$P$10318,R236)</f>
        <v>0.19189999999999999</v>
      </c>
      <c r="T236" s="60"/>
      <c r="U236" s="60"/>
      <c r="V236" s="60"/>
      <c r="W236" s="60"/>
    </row>
    <row r="237" spans="2:23" hidden="1" x14ac:dyDescent="0.25">
      <c r="B237" t="str">
        <f>CWP_VFD!D240</f>
        <v>Hsp-w11-v14</v>
      </c>
      <c r="C237" s="2">
        <f>ROUND(VLOOKUP(B237,Baseline!$D$6:$BZ$805,18,FALSE)*1000,0)</f>
        <v>12586000</v>
      </c>
      <c r="D237" s="3">
        <f>ROUND(VLOOKUP(B237,Baseline!$D$6:$BZ$805,66,FALSE)/9,2)</f>
        <v>2020.33</v>
      </c>
      <c r="E237" s="2">
        <f>ROUND(VLOOKUP(B237,CWP_VFD!$D$6:$BZ$805,18,FALSE)*1000,0)</f>
        <v>12489900</v>
      </c>
      <c r="F237" s="3">
        <f>ROUND(VLOOKUP(B237,CWP_VFD!$D$6:$BZ$805,66,FALSE)/9,2)</f>
        <v>2007.56</v>
      </c>
      <c r="G237" s="4">
        <f t="shared" si="27"/>
        <v>96100</v>
      </c>
      <c r="H237" s="3">
        <f t="shared" si="28"/>
        <v>12.769999999999982</v>
      </c>
      <c r="I237" s="5">
        <f>VLOOKUP(B237,'Pump HP'!$B$3:$L$802,10,FALSE)</f>
        <v>180</v>
      </c>
      <c r="J237" s="6">
        <f t="shared" si="33"/>
        <v>533.88888888888891</v>
      </c>
      <c r="K237" s="3">
        <f t="shared" si="34"/>
        <v>7.0000000000000007E-2</v>
      </c>
      <c r="L237" s="3" t="str">
        <f t="shared" si="29"/>
        <v>Hsp-w15-v14</v>
      </c>
      <c r="M237" s="3">
        <f t="shared" si="30"/>
        <v>620.55555555555554</v>
      </c>
      <c r="N237" s="3">
        <f t="shared" si="31"/>
        <v>0.08</v>
      </c>
      <c r="O237" s="3" t="str">
        <f t="shared" si="35"/>
        <v>15</v>
      </c>
      <c r="P237" s="3" t="str">
        <f t="shared" si="32"/>
        <v>Hsp</v>
      </c>
      <c r="Q237" s="3" t="s">
        <v>2096</v>
      </c>
      <c r="R237" s="31">
        <v>14</v>
      </c>
      <c r="S237">
        <f>SUMIFS(DEER2014_Wtg_Vin!$O$15:$O$10318,DEER2014_Wtg_Vin!$G$15:$G$10318,P237,DEER2014_Wtg_Vin!$I$15:$I$10318,Q237,DEER2014_Wtg_Vin!$P$15:$P$10318,R237)</f>
        <v>9.5949999999999994E-2</v>
      </c>
      <c r="T237" s="60"/>
      <c r="U237" s="60"/>
      <c r="V237" s="60"/>
      <c r="W237" s="60"/>
    </row>
    <row r="238" spans="2:23" hidden="1" x14ac:dyDescent="0.25">
      <c r="B238" t="str">
        <f>CWP_VFD!D241</f>
        <v>Hsp-w12-v14</v>
      </c>
      <c r="C238" s="2">
        <f>ROUND(VLOOKUP(B238,Baseline!$D$6:$BZ$805,18,FALSE)*1000,0)</f>
        <v>12235500</v>
      </c>
      <c r="D238" s="3">
        <f>ROUND(VLOOKUP(B238,Baseline!$D$6:$BZ$805,66,FALSE)/9,2)</f>
        <v>2227.33</v>
      </c>
      <c r="E238" s="2">
        <f>ROUND(VLOOKUP(B238,CWP_VFD!$D$6:$BZ$805,18,FALSE)*1000,0)</f>
        <v>12145700</v>
      </c>
      <c r="F238" s="3">
        <f>ROUND(VLOOKUP(B238,CWP_VFD!$D$6:$BZ$805,66,FALSE)/9,2)</f>
        <v>2215.89</v>
      </c>
      <c r="G238" s="4">
        <f t="shared" si="27"/>
        <v>89800</v>
      </c>
      <c r="H238" s="3">
        <f t="shared" si="28"/>
        <v>11.440000000000055</v>
      </c>
      <c r="I238" s="5">
        <f>VLOOKUP(B238,'Pump HP'!$B$3:$L$802,10,FALSE)</f>
        <v>150</v>
      </c>
      <c r="J238" s="6">
        <f t="shared" si="33"/>
        <v>598.66666666666663</v>
      </c>
      <c r="K238" s="3">
        <f t="shared" si="34"/>
        <v>0.08</v>
      </c>
      <c r="L238" s="3" t="str">
        <f t="shared" si="29"/>
        <v>Hsp-w16-v96</v>
      </c>
      <c r="M238" s="3">
        <f t="shared" si="30"/>
        <v>447.33333333333331</v>
      </c>
      <c r="N238" s="3">
        <f t="shared" si="31"/>
        <v>7.0000000000000007E-2</v>
      </c>
      <c r="O238" s="3" t="str">
        <f t="shared" si="35"/>
        <v>16</v>
      </c>
      <c r="P238" s="3" t="str">
        <f t="shared" si="32"/>
        <v>Hsp</v>
      </c>
      <c r="Q238" s="3" t="s">
        <v>2097</v>
      </c>
      <c r="R238" s="31">
        <v>96</v>
      </c>
      <c r="S238">
        <f>SUMIFS(DEER2014_Wtg_Vin!$O$15:$O$10318,DEER2014_Wtg_Vin!$G$15:$G$10318,P238,DEER2014_Wtg_Vin!$I$15:$I$10318,Q238,DEER2014_Wtg_Vin!$P$15:$P$10318,R238)</f>
        <v>0.48324999999999996</v>
      </c>
      <c r="T238" s="59">
        <f>SUMPRODUCT(M238:M242,S238:S242)/SUM(S238:S242)</f>
        <v>452.72741796200347</v>
      </c>
      <c r="U238" s="59">
        <f>SUMPRODUCT(N238:N242,S238:S242)/SUM(S238:S242)</f>
        <v>7.1805699481865298E-2</v>
      </c>
      <c r="V238" s="61" t="str">
        <f>P242</f>
        <v>Hsp</v>
      </c>
      <c r="W238" s="61" t="str">
        <f>Q242</f>
        <v>CZ16</v>
      </c>
    </row>
    <row r="239" spans="2:23" hidden="1" x14ac:dyDescent="0.25">
      <c r="B239" t="str">
        <f>CWP_VFD!D242</f>
        <v>Hsp-w13-v14</v>
      </c>
      <c r="C239" s="2">
        <f>ROUND(VLOOKUP(B239,Baseline!$D$6:$BZ$805,18,FALSE)*1000,0)</f>
        <v>12664000</v>
      </c>
      <c r="D239" s="3">
        <f>ROUND(VLOOKUP(B239,Baseline!$D$6:$BZ$805,66,FALSE)/9,2)</f>
        <v>2027.78</v>
      </c>
      <c r="E239" s="2">
        <f>ROUND(VLOOKUP(B239,CWP_VFD!$D$6:$BZ$805,18,FALSE)*1000,0)</f>
        <v>12573600</v>
      </c>
      <c r="F239" s="3">
        <f>ROUND(VLOOKUP(B239,CWP_VFD!$D$6:$BZ$805,66,FALSE)/9,2)</f>
        <v>2016.11</v>
      </c>
      <c r="G239" s="4">
        <f t="shared" si="27"/>
        <v>90400</v>
      </c>
      <c r="H239" s="3">
        <f t="shared" si="28"/>
        <v>11.670000000000073</v>
      </c>
      <c r="I239" s="5">
        <f>VLOOKUP(B239,'Pump HP'!$B$3:$L$802,10,FALSE)</f>
        <v>150</v>
      </c>
      <c r="J239" s="6">
        <f t="shared" si="33"/>
        <v>602.66666666666663</v>
      </c>
      <c r="K239" s="3">
        <f t="shared" si="34"/>
        <v>0.08</v>
      </c>
      <c r="L239" s="3" t="str">
        <f t="shared" si="29"/>
        <v>Hsp-w16-v03</v>
      </c>
      <c r="M239" s="3">
        <f t="shared" si="30"/>
        <v>497.5</v>
      </c>
      <c r="N239" s="3">
        <f t="shared" si="31"/>
        <v>0.08</v>
      </c>
      <c r="O239" s="3" t="str">
        <f t="shared" si="35"/>
        <v>16</v>
      </c>
      <c r="P239" s="3" t="str">
        <f t="shared" si="32"/>
        <v>Hsp</v>
      </c>
      <c r="Q239" s="3" t="s">
        <v>2097</v>
      </c>
      <c r="R239" s="31" t="s">
        <v>4643</v>
      </c>
      <c r="S239">
        <f>SUMIFS(DEER2014_Wtg_Vin!$O$15:$O$10318,DEER2014_Wtg_Vin!$G$15:$G$10318,P239,DEER2014_Wtg_Vin!$I$15:$I$10318,Q239,DEER2014_Wtg_Vin!$P$15:$P$10318,R239)</f>
        <v>0.17425000000000002</v>
      </c>
      <c r="T239" s="60"/>
      <c r="U239" s="60"/>
      <c r="V239" s="60"/>
      <c r="W239" s="60"/>
    </row>
    <row r="240" spans="2:23" hidden="1" x14ac:dyDescent="0.25">
      <c r="B240" t="str">
        <f>CWP_VFD!D243</f>
        <v>Hsp-w14-v14</v>
      </c>
      <c r="C240" s="2">
        <f>ROUND(VLOOKUP(B240,Baseline!$D$6:$BZ$805,18,FALSE)*1000,0)</f>
        <v>12586600</v>
      </c>
      <c r="D240" s="3">
        <f>ROUND(VLOOKUP(B240,Baseline!$D$6:$BZ$805,66,FALSE)/9,2)</f>
        <v>2229.89</v>
      </c>
      <c r="E240" s="2">
        <f>ROUND(VLOOKUP(B240,CWP_VFD!$D$6:$BZ$805,18,FALSE)*1000,0)</f>
        <v>12484100</v>
      </c>
      <c r="F240" s="3">
        <f>ROUND(VLOOKUP(B240,CWP_VFD!$D$6:$BZ$805,66,FALSE)/9,2)</f>
        <v>2215.2199999999998</v>
      </c>
      <c r="G240" s="4">
        <f t="shared" si="27"/>
        <v>102500</v>
      </c>
      <c r="H240" s="3">
        <f t="shared" si="28"/>
        <v>14.670000000000073</v>
      </c>
      <c r="I240" s="5">
        <f>VLOOKUP(B240,'Pump HP'!$B$3:$L$802,10,FALSE)</f>
        <v>225</v>
      </c>
      <c r="J240" s="6">
        <f t="shared" si="33"/>
        <v>455.55555555555554</v>
      </c>
      <c r="K240" s="3">
        <f t="shared" si="34"/>
        <v>7.0000000000000007E-2</v>
      </c>
      <c r="L240" s="3" t="str">
        <f t="shared" si="29"/>
        <v>Hsp-w16-v07</v>
      </c>
      <c r="M240" s="3">
        <f t="shared" si="30"/>
        <v>442.5</v>
      </c>
      <c r="N240" s="3">
        <f t="shared" si="31"/>
        <v>7.0000000000000007E-2</v>
      </c>
      <c r="O240" s="3" t="str">
        <f t="shared" si="35"/>
        <v>16</v>
      </c>
      <c r="P240" s="3" t="str">
        <f t="shared" si="32"/>
        <v>Hsp</v>
      </c>
      <c r="Q240" s="3" t="s">
        <v>2097</v>
      </c>
      <c r="R240" s="31" t="s">
        <v>4644</v>
      </c>
      <c r="S240">
        <f>SUMIFS(DEER2014_Wtg_Vin!$O$15:$O$10318,DEER2014_Wtg_Vin!$G$15:$G$10318,P240,DEER2014_Wtg_Vin!$I$15:$I$10318,Q240,DEER2014_Wtg_Vin!$P$15:$P$10318,R240)</f>
        <v>0.123</v>
      </c>
      <c r="T240" s="60"/>
      <c r="U240" s="60"/>
      <c r="V240" s="60"/>
      <c r="W240" s="60"/>
    </row>
    <row r="241" spans="2:23" hidden="1" x14ac:dyDescent="0.25">
      <c r="B241" t="str">
        <f>CWP_VFD!D244</f>
        <v>Hsp-w15-v14</v>
      </c>
      <c r="C241" s="2">
        <f>ROUND(VLOOKUP(B241,Baseline!$D$6:$BZ$805,18,FALSE)*1000,0)</f>
        <v>13948700</v>
      </c>
      <c r="D241" s="3">
        <f>ROUND(VLOOKUP(B241,Baseline!$D$6:$BZ$805,66,FALSE)/9,2)</f>
        <v>2243.7800000000002</v>
      </c>
      <c r="E241" s="2">
        <f>ROUND(VLOOKUP(B241,CWP_VFD!$D$6:$BZ$805,18,FALSE)*1000,0)</f>
        <v>13837000</v>
      </c>
      <c r="F241" s="3">
        <f>ROUND(VLOOKUP(B241,CWP_VFD!$D$6:$BZ$805,66,FALSE)/9,2)</f>
        <v>2229.7800000000002</v>
      </c>
      <c r="G241" s="4">
        <f t="shared" si="27"/>
        <v>111700</v>
      </c>
      <c r="H241" s="3">
        <f t="shared" si="28"/>
        <v>14</v>
      </c>
      <c r="I241" s="5">
        <f>VLOOKUP(B241,'Pump HP'!$B$3:$L$802,10,FALSE)</f>
        <v>180</v>
      </c>
      <c r="J241" s="6">
        <f t="shared" si="33"/>
        <v>620.55555555555554</v>
      </c>
      <c r="K241" s="3">
        <f t="shared" si="34"/>
        <v>0.08</v>
      </c>
      <c r="L241" s="3" t="str">
        <f t="shared" si="29"/>
        <v>Hsp-w16-v11</v>
      </c>
      <c r="M241" s="3">
        <f t="shared" si="30"/>
        <v>435</v>
      </c>
      <c r="N241" s="3">
        <f t="shared" si="31"/>
        <v>7.0000000000000007E-2</v>
      </c>
      <c r="O241" s="3" t="str">
        <f t="shared" si="35"/>
        <v>16</v>
      </c>
      <c r="P241" s="3" t="str">
        <f t="shared" si="32"/>
        <v>Hsp</v>
      </c>
      <c r="Q241" s="3" t="s">
        <v>2097</v>
      </c>
      <c r="R241" s="31">
        <v>11</v>
      </c>
      <c r="S241">
        <f>SUMIFS(DEER2014_Wtg_Vin!$O$15:$O$10318,DEER2014_Wtg_Vin!$G$15:$G$10318,P241,DEER2014_Wtg_Vin!$I$15:$I$10318,Q241,DEER2014_Wtg_Vin!$P$15:$P$10318,R241)</f>
        <v>0.123</v>
      </c>
      <c r="T241" s="60"/>
      <c r="U241" s="60"/>
      <c r="V241" s="60"/>
      <c r="W241" s="60"/>
    </row>
    <row r="242" spans="2:23" hidden="1" x14ac:dyDescent="0.25">
      <c r="B242" t="str">
        <f>CWP_VFD!D245</f>
        <v>Hsp-w16-v14</v>
      </c>
      <c r="C242" s="2">
        <f>ROUND(VLOOKUP(B242,Baseline!$D$6:$BZ$805,18,FALSE)*1000,0)</f>
        <v>11372300</v>
      </c>
      <c r="D242" s="3">
        <f>ROUND(VLOOKUP(B242,Baseline!$D$6:$BZ$805,66,FALSE)/9,2)</f>
        <v>1961.11</v>
      </c>
      <c r="E242" s="2">
        <f>ROUND(VLOOKUP(B242,CWP_VFD!$D$6:$BZ$805,18,FALSE)*1000,0)</f>
        <v>11321400</v>
      </c>
      <c r="F242" s="3">
        <f>ROUND(VLOOKUP(B242,CWP_VFD!$D$6:$BZ$805,66,FALSE)/9,2)</f>
        <v>1952.89</v>
      </c>
      <c r="G242" s="4">
        <f t="shared" si="27"/>
        <v>50900</v>
      </c>
      <c r="H242" s="3">
        <f t="shared" si="28"/>
        <v>8.2199999999997999</v>
      </c>
      <c r="I242" s="5">
        <f>VLOOKUP(B242,'Pump HP'!$B$3:$L$802,10,FALSE)</f>
        <v>120</v>
      </c>
      <c r="J242" s="6">
        <f t="shared" si="33"/>
        <v>424.16666666666669</v>
      </c>
      <c r="K242" s="3">
        <f t="shared" si="34"/>
        <v>7.0000000000000007E-2</v>
      </c>
      <c r="L242" s="3" t="str">
        <f t="shared" si="29"/>
        <v>Hsp-w16-v14</v>
      </c>
      <c r="M242" s="3">
        <f t="shared" si="30"/>
        <v>424.16666666666669</v>
      </c>
      <c r="N242" s="3">
        <f t="shared" si="31"/>
        <v>7.0000000000000007E-2</v>
      </c>
      <c r="O242" s="3" t="str">
        <f t="shared" si="35"/>
        <v>16</v>
      </c>
      <c r="P242" s="3" t="str">
        <f t="shared" si="32"/>
        <v>Hsp</v>
      </c>
      <c r="Q242" s="3" t="s">
        <v>2097</v>
      </c>
      <c r="R242" s="31">
        <v>14</v>
      </c>
      <c r="S242">
        <f>SUMIFS(DEER2014_Wtg_Vin!$O$15:$O$10318,DEER2014_Wtg_Vin!$G$15:$G$10318,P242,DEER2014_Wtg_Vin!$I$15:$I$10318,Q242,DEER2014_Wtg_Vin!$P$15:$P$10318,R242)</f>
        <v>6.1499999999999999E-2</v>
      </c>
      <c r="T242" s="60"/>
      <c r="U242" s="60"/>
      <c r="V242" s="60"/>
      <c r="W242" s="60"/>
    </row>
    <row r="243" spans="2:23" hidden="1" x14ac:dyDescent="0.25">
      <c r="B243" t="str">
        <f>CWP_VFD!D246</f>
        <v>Htl-w01-v96</v>
      </c>
      <c r="C243" s="2">
        <f>ROUND(VLOOKUP(B243,Baseline!$D$6:$BZ$805,18,FALSE)*1000,0)</f>
        <v>4106980</v>
      </c>
      <c r="D243" s="3">
        <f>ROUND(VLOOKUP(B243,Baseline!$D$6:$BZ$805,66,FALSE)/9,2)</f>
        <v>562.11</v>
      </c>
      <c r="E243" s="2">
        <f>ROUND(VLOOKUP(B243,CWP_VFD!$D$6:$BZ$805,18,FALSE)*1000,0)</f>
        <v>4060480</v>
      </c>
      <c r="F243" s="3">
        <f>ROUND(VLOOKUP(B243,CWP_VFD!$D$6:$BZ$805,66,FALSE)/9,2)</f>
        <v>557</v>
      </c>
      <c r="G243" s="4">
        <f t="shared" si="27"/>
        <v>46500</v>
      </c>
      <c r="H243" s="3">
        <f t="shared" si="28"/>
        <v>5.1100000000000136</v>
      </c>
      <c r="I243" s="5">
        <f>VLOOKUP(B243,'Pump HP'!$B$3:$L$802,10,FALSE)</f>
        <v>50</v>
      </c>
      <c r="J243" s="6">
        <f t="shared" si="33"/>
        <v>930</v>
      </c>
      <c r="K243" s="3">
        <f t="shared" si="34"/>
        <v>0.1</v>
      </c>
      <c r="L243" s="3" t="str">
        <f t="shared" si="29"/>
        <v>Htl-w01-v96</v>
      </c>
      <c r="M243" s="3">
        <f t="shared" si="30"/>
        <v>930</v>
      </c>
      <c r="N243" s="3">
        <f t="shared" si="31"/>
        <v>0.1</v>
      </c>
      <c r="O243" s="3" t="str">
        <f t="shared" si="35"/>
        <v>01</v>
      </c>
      <c r="P243" s="3" t="str">
        <f t="shared" si="32"/>
        <v>Htl</v>
      </c>
      <c r="Q243" s="3" t="s">
        <v>2080</v>
      </c>
      <c r="R243" s="31">
        <v>96</v>
      </c>
      <c r="S243">
        <f>SUMIFS(DEER2014_Wtg_Vin!$O$15:$O$10318,DEER2014_Wtg_Vin!$G$15:$G$10318,P243,DEER2014_Wtg_Vin!$I$15:$I$10318,Q243,DEER2014_Wtg_Vin!$P$15:$P$10318,R243)</f>
        <v>8.6249999999999993E-2</v>
      </c>
      <c r="T243" s="59">
        <f>SUMPRODUCT(M243:M247,S243:S247)/SUM(S243:S247)</f>
        <v>842.08504504504492</v>
      </c>
      <c r="U243" s="59">
        <f>SUMPRODUCT(N243:N247,S243:S247)/SUM(S243:S247)</f>
        <v>0.10839999999999998</v>
      </c>
      <c r="V243" s="61" t="str">
        <f>P247</f>
        <v>Htl</v>
      </c>
      <c r="W243" s="61" t="str">
        <f>Q247</f>
        <v>CZ01</v>
      </c>
    </row>
    <row r="244" spans="2:23" hidden="1" x14ac:dyDescent="0.25">
      <c r="B244" t="str">
        <f>CWP_VFD!D247</f>
        <v>Htl-w02-v96</v>
      </c>
      <c r="C244" s="2">
        <f>ROUND(VLOOKUP(B244,Baseline!$D$6:$BZ$805,18,FALSE)*1000,0)</f>
        <v>4701950</v>
      </c>
      <c r="D244" s="3">
        <f>ROUND(VLOOKUP(B244,Baseline!$D$6:$BZ$805,66,FALSE)/9,2)</f>
        <v>719.67</v>
      </c>
      <c r="E244" s="2">
        <f>ROUND(VLOOKUP(B244,CWP_VFD!$D$6:$BZ$805,18,FALSE)*1000,0)</f>
        <v>4632880</v>
      </c>
      <c r="F244" s="3">
        <f>ROUND(VLOOKUP(B244,CWP_VFD!$D$6:$BZ$805,66,FALSE)/9,2)</f>
        <v>714.67</v>
      </c>
      <c r="G244" s="4">
        <f t="shared" si="27"/>
        <v>69070</v>
      </c>
      <c r="H244" s="3">
        <f t="shared" si="28"/>
        <v>5</v>
      </c>
      <c r="I244" s="5">
        <f>VLOOKUP(B244,'Pump HP'!$B$3:$L$802,10,FALSE)</f>
        <v>80</v>
      </c>
      <c r="J244" s="6">
        <f t="shared" si="33"/>
        <v>863.375</v>
      </c>
      <c r="K244" s="3">
        <f t="shared" si="34"/>
        <v>0.06</v>
      </c>
      <c r="L244" s="3" t="str">
        <f t="shared" si="29"/>
        <v>Htl-w01-v03</v>
      </c>
      <c r="M244" s="3">
        <f t="shared" si="30"/>
        <v>807.5</v>
      </c>
      <c r="N244" s="3">
        <f t="shared" si="31"/>
        <v>0.11</v>
      </c>
      <c r="O244" s="3" t="str">
        <f t="shared" si="35"/>
        <v>01</v>
      </c>
      <c r="P244" s="3" t="str">
        <f t="shared" si="32"/>
        <v>Htl</v>
      </c>
      <c r="Q244" s="3" t="s">
        <v>2080</v>
      </c>
      <c r="R244" s="31" t="s">
        <v>4643</v>
      </c>
      <c r="S244">
        <f>SUMIFS(DEER2014_Wtg_Vin!$O$15:$O$10318,DEER2014_Wtg_Vin!$G$15:$G$10318,P244,DEER2014_Wtg_Vin!$I$15:$I$10318,Q244,DEER2014_Wtg_Vin!$P$15:$P$10318,R244)</f>
        <v>0.11899999999999999</v>
      </c>
      <c r="T244" s="60"/>
      <c r="U244" s="60"/>
      <c r="V244" s="60"/>
      <c r="W244" s="60"/>
    </row>
    <row r="245" spans="2:23" hidden="1" x14ac:dyDescent="0.25">
      <c r="B245" t="str">
        <f>CWP_VFD!D248</f>
        <v>Htl-w03-v96</v>
      </c>
      <c r="C245" s="2">
        <f>ROUND(VLOOKUP(B245,Baseline!$D$6:$BZ$805,18,FALSE)*1000,0)</f>
        <v>4422290</v>
      </c>
      <c r="D245" s="3">
        <f>ROUND(VLOOKUP(B245,Baseline!$D$6:$BZ$805,66,FALSE)/9,2)</f>
        <v>625.22</v>
      </c>
      <c r="E245" s="2">
        <f>ROUND(VLOOKUP(B245,CWP_VFD!$D$6:$BZ$805,18,FALSE)*1000,0)</f>
        <v>4362040</v>
      </c>
      <c r="F245" s="3">
        <f>ROUND(VLOOKUP(B245,CWP_VFD!$D$6:$BZ$805,66,FALSE)/9,2)</f>
        <v>620.78</v>
      </c>
      <c r="G245" s="4">
        <f t="shared" si="27"/>
        <v>60250</v>
      </c>
      <c r="H245" s="3">
        <f t="shared" si="28"/>
        <v>4.4400000000000546</v>
      </c>
      <c r="I245" s="5">
        <f>VLOOKUP(B245,'Pump HP'!$B$3:$L$802,10,FALSE)</f>
        <v>80</v>
      </c>
      <c r="J245" s="6">
        <f t="shared" si="33"/>
        <v>753.125</v>
      </c>
      <c r="K245" s="3">
        <f t="shared" si="34"/>
        <v>0.06</v>
      </c>
      <c r="L245" s="3" t="str">
        <f t="shared" si="29"/>
        <v>Htl-w01-v07</v>
      </c>
      <c r="M245" s="3">
        <f t="shared" si="30"/>
        <v>774.75</v>
      </c>
      <c r="N245" s="3">
        <f t="shared" si="31"/>
        <v>0.11</v>
      </c>
      <c r="O245" s="3" t="str">
        <f t="shared" si="35"/>
        <v>01</v>
      </c>
      <c r="P245" s="3" t="str">
        <f t="shared" si="32"/>
        <v>Htl</v>
      </c>
      <c r="Q245" s="3" t="s">
        <v>2080</v>
      </c>
      <c r="R245" s="31" t="s">
        <v>4644</v>
      </c>
      <c r="S245">
        <f>SUMIFS(DEER2014_Wtg_Vin!$O$15:$O$10318,DEER2014_Wtg_Vin!$G$15:$G$10318,P245,DEER2014_Wtg_Vin!$I$15:$I$10318,Q245,DEER2014_Wtg_Vin!$P$15:$P$10318,R245)</f>
        <v>3.8150000000000003E-2</v>
      </c>
      <c r="T245" s="60"/>
      <c r="U245" s="60"/>
      <c r="V245" s="60"/>
      <c r="W245" s="60"/>
    </row>
    <row r="246" spans="2:23" hidden="1" x14ac:dyDescent="0.25">
      <c r="B246" t="str">
        <f>CWP_VFD!D249</f>
        <v>Htl-w04-v96</v>
      </c>
      <c r="C246" s="2">
        <f>ROUND(VLOOKUP(B246,Baseline!$D$6:$BZ$805,18,FALSE)*1000,0)</f>
        <v>4756120</v>
      </c>
      <c r="D246" s="3">
        <f>ROUND(VLOOKUP(B246,Baseline!$D$6:$BZ$805,66,FALSE)/9,2)</f>
        <v>783.33</v>
      </c>
      <c r="E246" s="2">
        <f>ROUND(VLOOKUP(B246,CWP_VFD!$D$6:$BZ$805,18,FALSE)*1000,0)</f>
        <v>4685520</v>
      </c>
      <c r="F246" s="3">
        <f>ROUND(VLOOKUP(B246,CWP_VFD!$D$6:$BZ$805,66,FALSE)/9,2)</f>
        <v>777.89</v>
      </c>
      <c r="G246" s="4">
        <f t="shared" si="27"/>
        <v>70600</v>
      </c>
      <c r="H246" s="3">
        <f t="shared" si="28"/>
        <v>5.4400000000000546</v>
      </c>
      <c r="I246" s="5">
        <f>VLOOKUP(B246,'Pump HP'!$B$3:$L$802,10,FALSE)</f>
        <v>80</v>
      </c>
      <c r="J246" s="6">
        <f t="shared" si="33"/>
        <v>882.5</v>
      </c>
      <c r="K246" s="3">
        <f t="shared" si="34"/>
        <v>7.0000000000000007E-2</v>
      </c>
      <c r="L246" s="3" t="str">
        <f t="shared" si="29"/>
        <v>Htl-w01-v11</v>
      </c>
      <c r="M246" s="3">
        <f t="shared" si="30"/>
        <v>776.25</v>
      </c>
      <c r="N246" s="3">
        <f t="shared" si="31"/>
        <v>0.11</v>
      </c>
      <c r="O246" s="3" t="str">
        <f t="shared" si="35"/>
        <v>01</v>
      </c>
      <c r="P246" s="3" t="str">
        <f t="shared" si="32"/>
        <v>Htl</v>
      </c>
      <c r="Q246" s="3" t="s">
        <v>2080</v>
      </c>
      <c r="R246" s="31">
        <v>11</v>
      </c>
      <c r="S246">
        <f>SUMIFS(DEER2014_Wtg_Vin!$O$15:$O$10318,DEER2014_Wtg_Vin!$G$15:$G$10318,P246,DEER2014_Wtg_Vin!$I$15:$I$10318,Q246,DEER2014_Wtg_Vin!$P$15:$P$10318,R246)</f>
        <v>3.8150000000000003E-2</v>
      </c>
      <c r="T246" s="60"/>
      <c r="U246" s="60"/>
      <c r="V246" s="60"/>
      <c r="W246" s="60"/>
    </row>
    <row r="247" spans="2:23" hidden="1" x14ac:dyDescent="0.25">
      <c r="B247" t="str">
        <f>CWP_VFD!D250</f>
        <v>Htl-w05-v96</v>
      </c>
      <c r="C247" s="2">
        <f>ROUND(VLOOKUP(B247,Baseline!$D$6:$BZ$805,18,FALSE)*1000,0)</f>
        <v>4469280</v>
      </c>
      <c r="D247" s="3">
        <f>ROUND(VLOOKUP(B247,Baseline!$D$6:$BZ$805,66,FALSE)/9,2)</f>
        <v>644.78</v>
      </c>
      <c r="E247" s="2">
        <f>ROUND(VLOOKUP(B247,CWP_VFD!$D$6:$BZ$805,18,FALSE)*1000,0)</f>
        <v>4411160</v>
      </c>
      <c r="F247" s="3">
        <f>ROUND(VLOOKUP(B247,CWP_VFD!$D$6:$BZ$805,66,FALSE)/9,2)</f>
        <v>640.33000000000004</v>
      </c>
      <c r="G247" s="4">
        <f t="shared" si="27"/>
        <v>58120</v>
      </c>
      <c r="H247" s="3">
        <f t="shared" si="28"/>
        <v>4.4499999999999318</v>
      </c>
      <c r="I247" s="5">
        <f>VLOOKUP(B247,'Pump HP'!$B$3:$L$802,10,FALSE)</f>
        <v>80</v>
      </c>
      <c r="J247" s="6">
        <f t="shared" si="33"/>
        <v>726.5</v>
      </c>
      <c r="K247" s="3">
        <f t="shared" si="34"/>
        <v>0.06</v>
      </c>
      <c r="L247" s="3" t="str">
        <f t="shared" si="29"/>
        <v>Htl-w01-v14</v>
      </c>
      <c r="M247" s="3">
        <f t="shared" si="30"/>
        <v>926.66666666666663</v>
      </c>
      <c r="N247" s="3">
        <f t="shared" si="31"/>
        <v>0.13</v>
      </c>
      <c r="O247" s="3" t="str">
        <f t="shared" si="35"/>
        <v>01</v>
      </c>
      <c r="P247" s="3" t="str">
        <f t="shared" si="32"/>
        <v>Htl</v>
      </c>
      <c r="Q247" s="3" t="s">
        <v>2080</v>
      </c>
      <c r="R247" s="31">
        <v>14</v>
      </c>
      <c r="S247">
        <f>SUMIFS(DEER2014_Wtg_Vin!$O$15:$O$10318,DEER2014_Wtg_Vin!$G$15:$G$10318,P247,DEER2014_Wtg_Vin!$I$15:$I$10318,Q247,DEER2014_Wtg_Vin!$P$15:$P$10318,R247)</f>
        <v>1.9075000000000002E-2</v>
      </c>
      <c r="T247" s="60"/>
      <c r="U247" s="60"/>
      <c r="V247" s="60"/>
      <c r="W247" s="60"/>
    </row>
    <row r="248" spans="2:23" hidden="1" x14ac:dyDescent="0.25">
      <c r="B248" t="str">
        <f>CWP_VFD!D251</f>
        <v>Htl-w06-v96</v>
      </c>
      <c r="C248" s="2">
        <f>ROUND(VLOOKUP(B248,Baseline!$D$6:$BZ$805,18,FALSE)*1000,0)</f>
        <v>4621410</v>
      </c>
      <c r="D248" s="3">
        <f>ROUND(VLOOKUP(B248,Baseline!$D$6:$BZ$805,66,FALSE)/9,2)</f>
        <v>728.78</v>
      </c>
      <c r="E248" s="2">
        <f>ROUND(VLOOKUP(B248,CWP_VFD!$D$6:$BZ$805,18,FALSE)*1000,0)</f>
        <v>4558410</v>
      </c>
      <c r="F248" s="3">
        <f>ROUND(VLOOKUP(B248,CWP_VFD!$D$6:$BZ$805,66,FALSE)/9,2)</f>
        <v>724.11</v>
      </c>
      <c r="G248" s="4">
        <f t="shared" si="27"/>
        <v>63000</v>
      </c>
      <c r="H248" s="3">
        <f t="shared" si="28"/>
        <v>4.6699999999999591</v>
      </c>
      <c r="I248" s="5">
        <f>VLOOKUP(B248,'Pump HP'!$B$3:$L$802,10,FALSE)</f>
        <v>80</v>
      </c>
      <c r="J248" s="6">
        <f t="shared" si="33"/>
        <v>787.5</v>
      </c>
      <c r="K248" s="3">
        <f t="shared" si="34"/>
        <v>0.06</v>
      </c>
      <c r="L248" s="3" t="str">
        <f t="shared" si="29"/>
        <v>Htl-w02-v96</v>
      </c>
      <c r="M248" s="3">
        <f t="shared" si="30"/>
        <v>863.375</v>
      </c>
      <c r="N248" s="3">
        <f t="shared" si="31"/>
        <v>0.06</v>
      </c>
      <c r="O248" s="3" t="str">
        <f t="shared" si="35"/>
        <v>02</v>
      </c>
      <c r="P248" s="3" t="str">
        <f t="shared" si="32"/>
        <v>Htl</v>
      </c>
      <c r="Q248" s="3" t="s">
        <v>2081</v>
      </c>
      <c r="R248" s="31">
        <v>96</v>
      </c>
      <c r="S248">
        <f>SUMIFS(DEER2014_Wtg_Vin!$O$15:$O$10318,DEER2014_Wtg_Vin!$G$15:$G$10318,P248,DEER2014_Wtg_Vin!$I$15:$I$10318,Q248,DEER2014_Wtg_Vin!$P$15:$P$10318,R248)</f>
        <v>0.61180000000000001</v>
      </c>
      <c r="T248" s="59">
        <f>SUMPRODUCT(M248:M252,S248:S252)/SUM(S248:S252)</f>
        <v>867.30657069691745</v>
      </c>
      <c r="U248" s="59">
        <f>SUMPRODUCT(N248:N252,S248:S252)/SUM(S248:S252)</f>
        <v>5.9999999999999991E-2</v>
      </c>
      <c r="V248" s="61" t="str">
        <f>P252</f>
        <v>Htl</v>
      </c>
      <c r="W248" s="61" t="str">
        <f>Q252</f>
        <v>CZ02</v>
      </c>
    </row>
    <row r="249" spans="2:23" hidden="1" x14ac:dyDescent="0.25">
      <c r="B249" t="str">
        <f>CWP_VFD!D252</f>
        <v>Htl-w07-v96</v>
      </c>
      <c r="C249" s="2">
        <f>ROUND(VLOOKUP(B249,Baseline!$D$6:$BZ$805,18,FALSE)*1000,0)</f>
        <v>4554780</v>
      </c>
      <c r="D249" s="3">
        <f>ROUND(VLOOKUP(B249,Baseline!$D$6:$BZ$805,66,FALSE)/9,2)</f>
        <v>754.33</v>
      </c>
      <c r="E249" s="2">
        <f>ROUND(VLOOKUP(B249,CWP_VFD!$D$6:$BZ$805,18,FALSE)*1000,0)</f>
        <v>4498000</v>
      </c>
      <c r="F249" s="3">
        <f>ROUND(VLOOKUP(B249,CWP_VFD!$D$6:$BZ$805,66,FALSE)/9,2)</f>
        <v>749.22</v>
      </c>
      <c r="G249" s="4">
        <f t="shared" si="27"/>
        <v>56780</v>
      </c>
      <c r="H249" s="3">
        <f t="shared" si="28"/>
        <v>5.1100000000000136</v>
      </c>
      <c r="I249" s="5">
        <f>VLOOKUP(B249,'Pump HP'!$B$3:$L$802,10,FALSE)</f>
        <v>60</v>
      </c>
      <c r="J249" s="6">
        <f t="shared" si="33"/>
        <v>946.33333333333337</v>
      </c>
      <c r="K249" s="3">
        <f t="shared" si="34"/>
        <v>0.09</v>
      </c>
      <c r="L249" s="3" t="str">
        <f t="shared" si="29"/>
        <v>Htl-w02-v03</v>
      </c>
      <c r="M249" s="3">
        <f t="shared" si="30"/>
        <v>899.5</v>
      </c>
      <c r="N249" s="3">
        <f t="shared" si="31"/>
        <v>0.06</v>
      </c>
      <c r="O249" s="3" t="str">
        <f t="shared" si="35"/>
        <v>02</v>
      </c>
      <c r="P249" s="3" t="str">
        <f t="shared" si="32"/>
        <v>Htl</v>
      </c>
      <c r="Q249" s="3" t="s">
        <v>2081</v>
      </c>
      <c r="R249" s="31" t="s">
        <v>4643</v>
      </c>
      <c r="S249">
        <f>SUMIFS(DEER2014_Wtg_Vin!$O$15:$O$10318,DEER2014_Wtg_Vin!$G$15:$G$10318,P249,DEER2014_Wtg_Vin!$I$15:$I$10318,Q249,DEER2014_Wtg_Vin!$P$15:$P$10318,R249)</f>
        <v>0.36199999999999999</v>
      </c>
      <c r="T249" s="60"/>
      <c r="U249" s="60"/>
      <c r="V249" s="60"/>
      <c r="W249" s="60"/>
    </row>
    <row r="250" spans="2:23" hidden="1" x14ac:dyDescent="0.25">
      <c r="B250" t="str">
        <f>CWP_VFD!D253</f>
        <v>Htl-w08-v96</v>
      </c>
      <c r="C250" s="2">
        <f>ROUND(VLOOKUP(B250,Baseline!$D$6:$BZ$805,18,FALSE)*1000,0)</f>
        <v>4741400</v>
      </c>
      <c r="D250" s="3">
        <f>ROUND(VLOOKUP(B250,Baseline!$D$6:$BZ$805,66,FALSE)/9,2)</f>
        <v>838.11</v>
      </c>
      <c r="E250" s="2">
        <f>ROUND(VLOOKUP(B250,CWP_VFD!$D$6:$BZ$805,18,FALSE)*1000,0)</f>
        <v>4668610</v>
      </c>
      <c r="F250" s="3">
        <f>ROUND(VLOOKUP(B250,CWP_VFD!$D$6:$BZ$805,66,FALSE)/9,2)</f>
        <v>831.89</v>
      </c>
      <c r="G250" s="4">
        <f t="shared" si="27"/>
        <v>72790</v>
      </c>
      <c r="H250" s="3">
        <f t="shared" si="28"/>
        <v>6.2200000000000273</v>
      </c>
      <c r="I250" s="5">
        <f>VLOOKUP(B250,'Pump HP'!$B$3:$L$802,10,FALSE)</f>
        <v>80</v>
      </c>
      <c r="J250" s="6">
        <f t="shared" si="33"/>
        <v>909.875</v>
      </c>
      <c r="K250" s="3">
        <f t="shared" si="34"/>
        <v>0.08</v>
      </c>
      <c r="L250" s="3" t="str">
        <f t="shared" si="29"/>
        <v>Htl-w02-v07</v>
      </c>
      <c r="M250" s="3">
        <f t="shared" si="30"/>
        <v>862</v>
      </c>
      <c r="N250" s="3">
        <f t="shared" si="31"/>
        <v>0.06</v>
      </c>
      <c r="O250" s="3" t="str">
        <f t="shared" si="35"/>
        <v>02</v>
      </c>
      <c r="P250" s="3" t="str">
        <f t="shared" si="32"/>
        <v>Htl</v>
      </c>
      <c r="Q250" s="3" t="s">
        <v>2081</v>
      </c>
      <c r="R250" s="31" t="s">
        <v>4644</v>
      </c>
      <c r="S250">
        <f>SUMIFS(DEER2014_Wtg_Vin!$O$15:$O$10318,DEER2014_Wtg_Vin!$G$15:$G$10318,P250,DEER2014_Wtg_Vin!$I$15:$I$10318,Q250,DEER2014_Wtg_Vin!$P$15:$P$10318,R250)</f>
        <v>0.1676</v>
      </c>
      <c r="T250" s="60"/>
      <c r="U250" s="60"/>
      <c r="V250" s="60"/>
      <c r="W250" s="60"/>
    </row>
    <row r="251" spans="2:23" hidden="1" x14ac:dyDescent="0.25">
      <c r="B251" t="str">
        <f>CWP_VFD!D254</f>
        <v>Htl-w09-v96</v>
      </c>
      <c r="C251" s="2">
        <f>ROUND(VLOOKUP(B251,Baseline!$D$6:$BZ$805,18,FALSE)*1000,0)</f>
        <v>4897130</v>
      </c>
      <c r="D251" s="3">
        <f>ROUND(VLOOKUP(B251,Baseline!$D$6:$BZ$805,66,FALSE)/9,2)</f>
        <v>886.22</v>
      </c>
      <c r="E251" s="2">
        <f>ROUND(VLOOKUP(B251,CWP_VFD!$D$6:$BZ$805,18,FALSE)*1000,0)</f>
        <v>4813720</v>
      </c>
      <c r="F251" s="3">
        <f>ROUND(VLOOKUP(B251,CWP_VFD!$D$6:$BZ$805,66,FALSE)/9,2)</f>
        <v>879.44</v>
      </c>
      <c r="G251" s="4">
        <f t="shared" si="27"/>
        <v>83410</v>
      </c>
      <c r="H251" s="3">
        <f t="shared" si="28"/>
        <v>6.7799999999999727</v>
      </c>
      <c r="I251" s="5">
        <f>VLOOKUP(B251,'Pump HP'!$B$3:$L$802,10,FALSE)</f>
        <v>100</v>
      </c>
      <c r="J251" s="6">
        <f t="shared" si="33"/>
        <v>834.1</v>
      </c>
      <c r="K251" s="3">
        <f t="shared" si="34"/>
        <v>7.0000000000000007E-2</v>
      </c>
      <c r="L251" s="3" t="str">
        <f t="shared" si="29"/>
        <v>Htl-w02-v11</v>
      </c>
      <c r="M251" s="3">
        <f t="shared" si="30"/>
        <v>861.5</v>
      </c>
      <c r="N251" s="3">
        <f t="shared" si="31"/>
        <v>0.06</v>
      </c>
      <c r="O251" s="3" t="str">
        <f t="shared" si="35"/>
        <v>02</v>
      </c>
      <c r="P251" s="3" t="str">
        <f t="shared" si="32"/>
        <v>Htl</v>
      </c>
      <c r="Q251" s="3" t="s">
        <v>2081</v>
      </c>
      <c r="R251" s="31">
        <v>11</v>
      </c>
      <c r="S251">
        <f>SUMIFS(DEER2014_Wtg_Vin!$O$15:$O$10318,DEER2014_Wtg_Vin!$G$15:$G$10318,P251,DEER2014_Wtg_Vin!$I$15:$I$10318,Q251,DEER2014_Wtg_Vin!$P$15:$P$10318,R251)</f>
        <v>0.1676</v>
      </c>
      <c r="T251" s="60"/>
      <c r="U251" s="60"/>
      <c r="V251" s="60"/>
      <c r="W251" s="60"/>
    </row>
    <row r="252" spans="2:23" hidden="1" x14ac:dyDescent="0.25">
      <c r="B252" t="str">
        <f>CWP_VFD!D255</f>
        <v>Htl-w10-v96</v>
      </c>
      <c r="C252" s="2">
        <f>ROUND(VLOOKUP(B252,Baseline!$D$6:$BZ$805,18,FALSE)*1000,0)</f>
        <v>5140610</v>
      </c>
      <c r="D252" s="3">
        <f>ROUND(VLOOKUP(B252,Baseline!$D$6:$BZ$805,66,FALSE)/9,2)</f>
        <v>959.56</v>
      </c>
      <c r="E252" s="2">
        <f>ROUND(VLOOKUP(B252,CWP_VFD!$D$6:$BZ$805,18,FALSE)*1000,0)</f>
        <v>5053810</v>
      </c>
      <c r="F252" s="3">
        <f>ROUND(VLOOKUP(B252,CWP_VFD!$D$6:$BZ$805,66,FALSE)/9,2)</f>
        <v>951.67</v>
      </c>
      <c r="G252" s="4">
        <f t="shared" si="27"/>
        <v>86800</v>
      </c>
      <c r="H252" s="3">
        <f t="shared" si="28"/>
        <v>7.8899999999999864</v>
      </c>
      <c r="I252" s="5">
        <f>VLOOKUP(B252,'Pump HP'!$B$3:$L$802,10,FALSE)</f>
        <v>100</v>
      </c>
      <c r="J252" s="6">
        <f t="shared" si="33"/>
        <v>868</v>
      </c>
      <c r="K252" s="3">
        <f t="shared" si="34"/>
        <v>0.08</v>
      </c>
      <c r="L252" s="3" t="str">
        <f t="shared" si="29"/>
        <v>Htl-w02-v14</v>
      </c>
      <c r="M252" s="3">
        <f t="shared" si="30"/>
        <v>779.16666666666663</v>
      </c>
      <c r="N252" s="3">
        <f t="shared" si="31"/>
        <v>0.06</v>
      </c>
      <c r="O252" s="3" t="str">
        <f t="shared" si="35"/>
        <v>02</v>
      </c>
      <c r="P252" s="3" t="str">
        <f t="shared" si="32"/>
        <v>Htl</v>
      </c>
      <c r="Q252" s="3" t="s">
        <v>2081</v>
      </c>
      <c r="R252" s="31">
        <v>14</v>
      </c>
      <c r="S252">
        <f>SUMIFS(DEER2014_Wtg_Vin!$O$15:$O$10318,DEER2014_Wtg_Vin!$G$15:$G$10318,P252,DEER2014_Wtg_Vin!$I$15:$I$10318,Q252,DEER2014_Wtg_Vin!$P$15:$P$10318,R252)</f>
        <v>8.3799999999999999E-2</v>
      </c>
      <c r="T252" s="60"/>
      <c r="U252" s="60"/>
      <c r="V252" s="60"/>
      <c r="W252" s="60"/>
    </row>
    <row r="253" spans="2:23" hidden="1" x14ac:dyDescent="0.25">
      <c r="B253" t="str">
        <f>CWP_VFD!D256</f>
        <v>Htl-w11-v96</v>
      </c>
      <c r="C253" s="2">
        <f>ROUND(VLOOKUP(B253,Baseline!$D$6:$BZ$805,18,FALSE)*1000,0)</f>
        <v>4820040</v>
      </c>
      <c r="D253" s="3">
        <f>ROUND(VLOOKUP(B253,Baseline!$D$6:$BZ$805,66,FALSE)/9,2)</f>
        <v>819.33</v>
      </c>
      <c r="E253" s="2">
        <f>ROUND(VLOOKUP(B253,CWP_VFD!$D$6:$BZ$805,18,FALSE)*1000,0)</f>
        <v>4749020</v>
      </c>
      <c r="F253" s="3">
        <f>ROUND(VLOOKUP(B253,CWP_VFD!$D$6:$BZ$805,66,FALSE)/9,2)</f>
        <v>806.44</v>
      </c>
      <c r="G253" s="4">
        <f t="shared" si="27"/>
        <v>71020</v>
      </c>
      <c r="H253" s="3">
        <f t="shared" si="28"/>
        <v>12.889999999999986</v>
      </c>
      <c r="I253" s="5">
        <f>VLOOKUP(B253,'Pump HP'!$B$3:$L$802,10,FALSE)</f>
        <v>80</v>
      </c>
      <c r="J253" s="6">
        <f t="shared" si="33"/>
        <v>887.75</v>
      </c>
      <c r="K253" s="3">
        <f t="shared" si="34"/>
        <v>0.16</v>
      </c>
      <c r="L253" s="3" t="str">
        <f t="shared" si="29"/>
        <v>Htl-w03-v96</v>
      </c>
      <c r="M253" s="3">
        <f t="shared" si="30"/>
        <v>753.125</v>
      </c>
      <c r="N253" s="3">
        <f t="shared" si="31"/>
        <v>0.06</v>
      </c>
      <c r="O253" s="3" t="str">
        <f t="shared" si="35"/>
        <v>03</v>
      </c>
      <c r="P253" s="3" t="str">
        <f t="shared" si="32"/>
        <v>Htl</v>
      </c>
      <c r="Q253" s="3" t="s">
        <v>2082</v>
      </c>
      <c r="R253" s="31">
        <v>96</v>
      </c>
      <c r="S253">
        <f>SUMIFS(DEER2014_Wtg_Vin!$O$15:$O$10318,DEER2014_Wtg_Vin!$G$15:$G$10318,P253,DEER2014_Wtg_Vin!$I$15:$I$10318,Q253,DEER2014_Wtg_Vin!$P$15:$P$10318,R253)</f>
        <v>3.5478000000000001</v>
      </c>
      <c r="T253" s="59">
        <f>SUMPRODUCT(M253:M257,S253:S257)/SUM(S253:S257)</f>
        <v>815.84477218798872</v>
      </c>
      <c r="U253" s="59">
        <f>SUMPRODUCT(N253:N257,S253:S257)/SUM(S253:S257)</f>
        <v>6.6993874735583575E-2</v>
      </c>
      <c r="V253" s="61" t="str">
        <f>P257</f>
        <v>Htl</v>
      </c>
      <c r="W253" s="61" t="str">
        <f>Q257</f>
        <v>CZ03</v>
      </c>
    </row>
    <row r="254" spans="2:23" hidden="1" x14ac:dyDescent="0.25">
      <c r="B254" t="str">
        <f>CWP_VFD!D257</f>
        <v>Htl-w12-v96</v>
      </c>
      <c r="C254" s="2">
        <f>ROUND(VLOOKUP(B254,Baseline!$D$6:$BZ$805,18,FALSE)*1000,0)</f>
        <v>4627930</v>
      </c>
      <c r="D254" s="3">
        <f>ROUND(VLOOKUP(B254,Baseline!$D$6:$BZ$805,66,FALSE)/9,2)</f>
        <v>825.44</v>
      </c>
      <c r="E254" s="2">
        <f>ROUND(VLOOKUP(B254,CWP_VFD!$D$6:$BZ$805,18,FALSE)*1000,0)</f>
        <v>4555360</v>
      </c>
      <c r="F254" s="3">
        <f>ROUND(VLOOKUP(B254,CWP_VFD!$D$6:$BZ$805,66,FALSE)/9,2)</f>
        <v>820.22</v>
      </c>
      <c r="G254" s="4">
        <f t="shared" si="27"/>
        <v>72570</v>
      </c>
      <c r="H254" s="3">
        <f t="shared" si="28"/>
        <v>5.2200000000000273</v>
      </c>
      <c r="I254" s="5">
        <f>VLOOKUP(B254,'Pump HP'!$B$3:$L$802,10,FALSE)</f>
        <v>80</v>
      </c>
      <c r="J254" s="6">
        <f t="shared" si="33"/>
        <v>907.125</v>
      </c>
      <c r="K254" s="3">
        <f t="shared" si="34"/>
        <v>7.0000000000000007E-2</v>
      </c>
      <c r="L254" s="3" t="str">
        <f t="shared" si="29"/>
        <v>Htl-w03-v03</v>
      </c>
      <c r="M254" s="3">
        <f t="shared" si="30"/>
        <v>899</v>
      </c>
      <c r="N254" s="3">
        <f t="shared" si="31"/>
        <v>7.0000000000000007E-2</v>
      </c>
      <c r="O254" s="3" t="str">
        <f t="shared" si="35"/>
        <v>03</v>
      </c>
      <c r="P254" s="3" t="str">
        <f t="shared" si="32"/>
        <v>Htl</v>
      </c>
      <c r="Q254" s="3" t="s">
        <v>2082</v>
      </c>
      <c r="R254" s="31" t="s">
        <v>4643</v>
      </c>
      <c r="S254">
        <f>SUMIFS(DEER2014_Wtg_Vin!$O$15:$O$10318,DEER2014_Wtg_Vin!$G$15:$G$10318,P254,DEER2014_Wtg_Vin!$I$15:$I$10318,Q254,DEER2014_Wtg_Vin!$P$15:$P$10318,R254)</f>
        <v>1.9937</v>
      </c>
      <c r="T254" s="60"/>
      <c r="U254" s="60"/>
      <c r="V254" s="60"/>
      <c r="W254" s="60"/>
    </row>
    <row r="255" spans="2:23" hidden="1" x14ac:dyDescent="0.25">
      <c r="B255" t="str">
        <f>CWP_VFD!D258</f>
        <v>Htl-w13-v96</v>
      </c>
      <c r="C255" s="2">
        <f>ROUND(VLOOKUP(B255,Baseline!$D$6:$BZ$805,18,FALSE)*1000,0)</f>
        <v>4791680</v>
      </c>
      <c r="D255" s="3">
        <f>ROUND(VLOOKUP(B255,Baseline!$D$6:$BZ$805,66,FALSE)/9,2)</f>
        <v>883</v>
      </c>
      <c r="E255" s="2">
        <f>ROUND(VLOOKUP(B255,CWP_VFD!$D$6:$BZ$805,18,FALSE)*1000,0)</f>
        <v>4720300</v>
      </c>
      <c r="F255" s="3">
        <f>ROUND(VLOOKUP(B255,CWP_VFD!$D$6:$BZ$805,66,FALSE)/9,2)</f>
        <v>876.11</v>
      </c>
      <c r="G255" s="4">
        <f t="shared" si="27"/>
        <v>71380</v>
      </c>
      <c r="H255" s="3">
        <f t="shared" si="28"/>
        <v>6.8899999999999864</v>
      </c>
      <c r="I255" s="5">
        <f>VLOOKUP(B255,'Pump HP'!$B$3:$L$802,10,FALSE)</f>
        <v>80</v>
      </c>
      <c r="J255" s="6">
        <f t="shared" si="33"/>
        <v>892.25</v>
      </c>
      <c r="K255" s="3">
        <f t="shared" si="34"/>
        <v>0.09</v>
      </c>
      <c r="L255" s="3" t="str">
        <f t="shared" si="29"/>
        <v>Htl-w03-v07</v>
      </c>
      <c r="M255" s="3">
        <f t="shared" si="30"/>
        <v>849.2</v>
      </c>
      <c r="N255" s="3">
        <f t="shared" si="31"/>
        <v>0.08</v>
      </c>
      <c r="O255" s="3" t="str">
        <f t="shared" si="35"/>
        <v>03</v>
      </c>
      <c r="P255" s="3" t="str">
        <f t="shared" si="32"/>
        <v>Htl</v>
      </c>
      <c r="Q255" s="3" t="s">
        <v>2082</v>
      </c>
      <c r="R255" s="31" t="s">
        <v>4644</v>
      </c>
      <c r="S255">
        <f>SUMIFS(DEER2014_Wtg_Vin!$O$15:$O$10318,DEER2014_Wtg_Vin!$G$15:$G$10318,P255,DEER2014_Wtg_Vin!$I$15:$I$10318,Q255,DEER2014_Wtg_Vin!$P$15:$P$10318,R255)</f>
        <v>0.50165000000000004</v>
      </c>
      <c r="T255" s="60"/>
      <c r="U255" s="60"/>
      <c r="V255" s="60"/>
      <c r="W255" s="60"/>
    </row>
    <row r="256" spans="2:23" hidden="1" x14ac:dyDescent="0.25">
      <c r="B256" t="str">
        <f>CWP_VFD!D259</f>
        <v>Htl-w14-v96</v>
      </c>
      <c r="C256" s="2">
        <f>ROUND(VLOOKUP(B256,Baseline!$D$6:$BZ$805,18,FALSE)*1000,0)</f>
        <v>4814920</v>
      </c>
      <c r="D256" s="3">
        <f>ROUND(VLOOKUP(B256,Baseline!$D$6:$BZ$805,66,FALSE)/9,2)</f>
        <v>874.44</v>
      </c>
      <c r="E256" s="2">
        <f>ROUND(VLOOKUP(B256,CWP_VFD!$D$6:$BZ$805,18,FALSE)*1000,0)</f>
        <v>4743430</v>
      </c>
      <c r="F256" s="3">
        <f>ROUND(VLOOKUP(B256,CWP_VFD!$D$6:$BZ$805,66,FALSE)/9,2)</f>
        <v>868</v>
      </c>
      <c r="G256" s="4">
        <f t="shared" si="27"/>
        <v>71490</v>
      </c>
      <c r="H256" s="3">
        <f t="shared" si="28"/>
        <v>6.4400000000000546</v>
      </c>
      <c r="I256" s="5">
        <f>VLOOKUP(B256,'Pump HP'!$B$3:$L$802,10,FALSE)</f>
        <v>80</v>
      </c>
      <c r="J256" s="6">
        <f t="shared" si="33"/>
        <v>893.625</v>
      </c>
      <c r="K256" s="3">
        <f t="shared" si="34"/>
        <v>0.08</v>
      </c>
      <c r="L256" s="3" t="str">
        <f t="shared" si="29"/>
        <v>Htl-w03-v11</v>
      </c>
      <c r="M256" s="3">
        <f t="shared" si="30"/>
        <v>848</v>
      </c>
      <c r="N256" s="3">
        <f t="shared" si="31"/>
        <v>0.08</v>
      </c>
      <c r="O256" s="3" t="str">
        <f t="shared" si="35"/>
        <v>03</v>
      </c>
      <c r="P256" s="3" t="str">
        <f t="shared" si="32"/>
        <v>Htl</v>
      </c>
      <c r="Q256" s="3" t="s">
        <v>2082</v>
      </c>
      <c r="R256" s="31">
        <v>11</v>
      </c>
      <c r="S256">
        <f>SUMIFS(DEER2014_Wtg_Vin!$O$15:$O$10318,DEER2014_Wtg_Vin!$G$15:$G$10318,P256,DEER2014_Wtg_Vin!$I$15:$I$10318,Q256,DEER2014_Wtg_Vin!$P$15:$P$10318,R256)</f>
        <v>0.50165000000000004</v>
      </c>
      <c r="T256" s="60"/>
      <c r="U256" s="60"/>
      <c r="V256" s="60"/>
      <c r="W256" s="60"/>
    </row>
    <row r="257" spans="2:23" hidden="1" x14ac:dyDescent="0.25">
      <c r="B257" t="str">
        <f>CWP_VFD!D260</f>
        <v>Htl-w15-v96</v>
      </c>
      <c r="C257" s="2">
        <f>ROUND(VLOOKUP(B257,Baseline!$D$6:$BZ$805,18,FALSE)*1000,0)</f>
        <v>5481060</v>
      </c>
      <c r="D257" s="3">
        <f>ROUND(VLOOKUP(B257,Baseline!$D$6:$BZ$805,66,FALSE)/9,2)</f>
        <v>944.22</v>
      </c>
      <c r="E257" s="2">
        <f>ROUND(VLOOKUP(B257,CWP_VFD!$D$6:$BZ$805,18,FALSE)*1000,0)</f>
        <v>5393870</v>
      </c>
      <c r="F257" s="3">
        <f>ROUND(VLOOKUP(B257,CWP_VFD!$D$6:$BZ$805,66,FALSE)/9,2)</f>
        <v>936.22</v>
      </c>
      <c r="G257" s="4">
        <f t="shared" si="27"/>
        <v>87190</v>
      </c>
      <c r="H257" s="3">
        <f t="shared" si="28"/>
        <v>8</v>
      </c>
      <c r="I257" s="5">
        <f>VLOOKUP(B257,'Pump HP'!$B$3:$L$802,10,FALSE)</f>
        <v>100</v>
      </c>
      <c r="J257" s="6">
        <f t="shared" si="33"/>
        <v>871.9</v>
      </c>
      <c r="K257" s="3">
        <f t="shared" si="34"/>
        <v>0.08</v>
      </c>
      <c r="L257" s="3" t="str">
        <f t="shared" si="29"/>
        <v>Htl-w03-v14</v>
      </c>
      <c r="M257" s="3">
        <f t="shared" si="30"/>
        <v>911</v>
      </c>
      <c r="N257" s="3">
        <f t="shared" si="31"/>
        <v>0.09</v>
      </c>
      <c r="O257" s="3" t="str">
        <f t="shared" si="35"/>
        <v>03</v>
      </c>
      <c r="P257" s="3" t="str">
        <f t="shared" si="32"/>
        <v>Htl</v>
      </c>
      <c r="Q257" s="3" t="s">
        <v>2082</v>
      </c>
      <c r="R257" s="31">
        <v>14</v>
      </c>
      <c r="S257">
        <f>SUMIFS(DEER2014_Wtg_Vin!$O$15:$O$10318,DEER2014_Wtg_Vin!$G$15:$G$10318,P257,DEER2014_Wtg_Vin!$I$15:$I$10318,Q257,DEER2014_Wtg_Vin!$P$15:$P$10318,R257)</f>
        <v>0.25082500000000002</v>
      </c>
      <c r="T257" s="60"/>
      <c r="U257" s="60"/>
      <c r="V257" s="60"/>
      <c r="W257" s="60"/>
    </row>
    <row r="258" spans="2:23" hidden="1" x14ac:dyDescent="0.25">
      <c r="B258" t="str">
        <f>CWP_VFD!D261</f>
        <v>Htl-w16-v96</v>
      </c>
      <c r="C258" s="2">
        <f>ROUND(VLOOKUP(B258,Baseline!$D$6:$BZ$805,18,FALSE)*1000,0)</f>
        <v>4148580</v>
      </c>
      <c r="D258" s="3">
        <f>ROUND(VLOOKUP(B258,Baseline!$D$6:$BZ$805,66,FALSE)/9,2)</f>
        <v>747.89</v>
      </c>
      <c r="E258" s="2">
        <f>ROUND(VLOOKUP(B258,CWP_VFD!$D$6:$BZ$805,18,FALSE)*1000,0)</f>
        <v>4106040</v>
      </c>
      <c r="F258" s="3">
        <f>ROUND(VLOOKUP(B258,CWP_VFD!$D$6:$BZ$805,66,FALSE)/9,2)</f>
        <v>742.89</v>
      </c>
      <c r="G258" s="4">
        <f t="shared" si="27"/>
        <v>42540</v>
      </c>
      <c r="H258" s="3">
        <f t="shared" si="28"/>
        <v>5</v>
      </c>
      <c r="I258" s="5">
        <f>VLOOKUP(B258,'Pump HP'!$B$3:$L$802,10,FALSE)</f>
        <v>60</v>
      </c>
      <c r="J258" s="6">
        <f t="shared" si="33"/>
        <v>709</v>
      </c>
      <c r="K258" s="3">
        <f t="shared" si="34"/>
        <v>0.08</v>
      </c>
      <c r="L258" s="3" t="str">
        <f t="shared" si="29"/>
        <v>Htl-w04-v96</v>
      </c>
      <c r="M258" s="3">
        <f t="shared" si="30"/>
        <v>882.5</v>
      </c>
      <c r="N258" s="3">
        <f t="shared" si="31"/>
        <v>7.0000000000000007E-2</v>
      </c>
      <c r="O258" s="3" t="str">
        <f t="shared" si="35"/>
        <v>04</v>
      </c>
      <c r="P258" s="3" t="str">
        <f t="shared" si="32"/>
        <v>Htl</v>
      </c>
      <c r="Q258" s="3" t="s">
        <v>2083</v>
      </c>
      <c r="R258" s="31">
        <v>96</v>
      </c>
      <c r="S258">
        <f>SUMIFS(DEER2014_Wtg_Vin!$O$15:$O$10318,DEER2014_Wtg_Vin!$G$15:$G$10318,P258,DEER2014_Wtg_Vin!$I$15:$I$10318,Q258,DEER2014_Wtg_Vin!$P$15:$P$10318,R258)</f>
        <v>1.37975</v>
      </c>
      <c r="T258" s="59">
        <f>SUMPRODUCT(M258:M262,S258:S262)/SUM(S258:S262)</f>
        <v>880.32840224070071</v>
      </c>
      <c r="U258" s="59">
        <f>SUMPRODUCT(N258:N262,S258:S262)/SUM(S258:S262)</f>
        <v>6.7526811154769509E-2</v>
      </c>
      <c r="V258" s="61" t="str">
        <f>P262</f>
        <v>Htl</v>
      </c>
      <c r="W258" s="61" t="str">
        <f>Q262</f>
        <v>CZ04</v>
      </c>
    </row>
    <row r="259" spans="2:23" hidden="1" x14ac:dyDescent="0.25">
      <c r="B259" t="str">
        <f>CWP_VFD!D262</f>
        <v>Htl-w01-v03</v>
      </c>
      <c r="C259" s="2">
        <f>ROUND(VLOOKUP(B259,Baseline!$D$6:$BZ$805,18,FALSE)*1000,0)</f>
        <v>3557740</v>
      </c>
      <c r="D259" s="3">
        <f>ROUND(VLOOKUP(B259,Baseline!$D$6:$BZ$805,66,FALSE)/9,2)</f>
        <v>475.33</v>
      </c>
      <c r="E259" s="2">
        <f>ROUND(VLOOKUP(B259,CWP_VFD!$D$6:$BZ$805,18,FALSE)*1000,0)</f>
        <v>3525440</v>
      </c>
      <c r="F259" s="3">
        <f>ROUND(VLOOKUP(B259,CWP_VFD!$D$6:$BZ$805,66,FALSE)/9,2)</f>
        <v>471.11</v>
      </c>
      <c r="G259" s="4">
        <f t="shared" ref="G259:G322" si="36">C259-E259</f>
        <v>32300</v>
      </c>
      <c r="H259" s="3">
        <f t="shared" ref="H259:H322" si="37">D259-F259</f>
        <v>4.2199999999999704</v>
      </c>
      <c r="I259" s="5">
        <f>VLOOKUP(B259,'Pump HP'!$B$3:$L$802,10,FALSE)</f>
        <v>40</v>
      </c>
      <c r="J259" s="6">
        <f t="shared" si="33"/>
        <v>807.5</v>
      </c>
      <c r="K259" s="3">
        <f t="shared" si="34"/>
        <v>0.11</v>
      </c>
      <c r="L259" s="3" t="str">
        <f t="shared" ref="L259:L322" si="38">P259&amp;"-"&amp;"w"&amp;O259&amp;"-"&amp;"v"&amp;R259</f>
        <v>Htl-w04-v03</v>
      </c>
      <c r="M259" s="3">
        <f t="shared" ref="M259:M322" si="39">VLOOKUP(L259,$B$3:$K$802,9,FALSE)</f>
        <v>896.66666666666663</v>
      </c>
      <c r="N259" s="3">
        <f t="shared" ref="N259:N322" si="40">VLOOKUP(L259,$B$3:$K$802,10,FALSE)</f>
        <v>7.0000000000000007E-2</v>
      </c>
      <c r="O259" s="3" t="str">
        <f t="shared" si="35"/>
        <v>04</v>
      </c>
      <c r="P259" s="3" t="str">
        <f t="shared" ref="P259:P322" si="41">LEFT(B259,3)</f>
        <v>Htl</v>
      </c>
      <c r="Q259" s="3" t="s">
        <v>2083</v>
      </c>
      <c r="R259" s="31" t="s">
        <v>4643</v>
      </c>
      <c r="S259">
        <f>SUMIFS(DEER2014_Wtg_Vin!$O$15:$O$10318,DEER2014_Wtg_Vin!$G$15:$G$10318,P259,DEER2014_Wtg_Vin!$I$15:$I$10318,Q259,DEER2014_Wtg_Vin!$P$15:$P$10318,R259)</f>
        <v>0.69935000000000003</v>
      </c>
      <c r="T259" s="60"/>
      <c r="U259" s="60"/>
      <c r="V259" s="60"/>
      <c r="W259" s="60"/>
    </row>
    <row r="260" spans="2:23" hidden="1" x14ac:dyDescent="0.25">
      <c r="B260" t="str">
        <f>CWP_VFD!D263</f>
        <v>Htl-w02-v03</v>
      </c>
      <c r="C260" s="2">
        <f>ROUND(VLOOKUP(B260,Baseline!$D$6:$BZ$805,18,FALSE)*1000,0)</f>
        <v>3978780</v>
      </c>
      <c r="D260" s="3">
        <f>ROUND(VLOOKUP(B260,Baseline!$D$6:$BZ$805,66,FALSE)/9,2)</f>
        <v>584</v>
      </c>
      <c r="E260" s="2">
        <f>ROUND(VLOOKUP(B260,CWP_VFD!$D$6:$BZ$805,18,FALSE)*1000,0)</f>
        <v>3924810</v>
      </c>
      <c r="F260" s="3">
        <f>ROUND(VLOOKUP(B260,CWP_VFD!$D$6:$BZ$805,66,FALSE)/9,2)</f>
        <v>580.22</v>
      </c>
      <c r="G260" s="4">
        <f t="shared" si="36"/>
        <v>53970</v>
      </c>
      <c r="H260" s="3">
        <f t="shared" si="37"/>
        <v>3.7799999999999727</v>
      </c>
      <c r="I260" s="5">
        <f>VLOOKUP(B260,'Pump HP'!$B$3:$L$802,10,FALSE)</f>
        <v>60</v>
      </c>
      <c r="J260" s="6">
        <f t="shared" ref="J260:J323" si="42">G260/I260</f>
        <v>899.5</v>
      </c>
      <c r="K260" s="3">
        <f t="shared" ref="K260:K323" si="43">ROUND(H260/I260,2)</f>
        <v>0.06</v>
      </c>
      <c r="L260" s="3" t="str">
        <f t="shared" si="38"/>
        <v>Htl-w04-v07</v>
      </c>
      <c r="M260" s="3">
        <f t="shared" si="39"/>
        <v>851.83333333333337</v>
      </c>
      <c r="N260" s="3">
        <f t="shared" si="40"/>
        <v>0.06</v>
      </c>
      <c r="O260" s="3" t="str">
        <f t="shared" ref="O260:O323" si="44">RIGHT(Q260,2)</f>
        <v>04</v>
      </c>
      <c r="P260" s="3" t="str">
        <f t="shared" si="41"/>
        <v>Htl</v>
      </c>
      <c r="Q260" s="3" t="s">
        <v>2083</v>
      </c>
      <c r="R260" s="31" t="s">
        <v>4644</v>
      </c>
      <c r="S260">
        <f>SUMIFS(DEER2014_Wtg_Vin!$O$15:$O$10318,DEER2014_Wtg_Vin!$G$15:$G$10318,P260,DEER2014_Wtg_Vin!$I$15:$I$10318,Q260,DEER2014_Wtg_Vin!$P$15:$P$10318,R260)</f>
        <v>0.37214999999999998</v>
      </c>
      <c r="T260" s="60"/>
      <c r="U260" s="60"/>
      <c r="V260" s="60"/>
      <c r="W260" s="60"/>
    </row>
    <row r="261" spans="2:23" hidden="1" x14ac:dyDescent="0.25">
      <c r="B261" t="str">
        <f>CWP_VFD!D264</f>
        <v>Htl-w03-v03</v>
      </c>
      <c r="C261" s="2">
        <f>ROUND(VLOOKUP(B261,Baseline!$D$6:$BZ$805,18,FALSE)*1000,0)</f>
        <v>3816320</v>
      </c>
      <c r="D261" s="3">
        <f>ROUND(VLOOKUP(B261,Baseline!$D$6:$BZ$805,66,FALSE)/9,2)</f>
        <v>520.89</v>
      </c>
      <c r="E261" s="2">
        <f>ROUND(VLOOKUP(B261,CWP_VFD!$D$6:$BZ$805,18,FALSE)*1000,0)</f>
        <v>3771370</v>
      </c>
      <c r="F261" s="3">
        <f>ROUND(VLOOKUP(B261,CWP_VFD!$D$6:$BZ$805,66,FALSE)/9,2)</f>
        <v>517.22</v>
      </c>
      <c r="G261" s="4">
        <f t="shared" si="36"/>
        <v>44950</v>
      </c>
      <c r="H261" s="3">
        <f t="shared" si="37"/>
        <v>3.6699999999999591</v>
      </c>
      <c r="I261" s="5">
        <f>VLOOKUP(B261,'Pump HP'!$B$3:$L$802,10,FALSE)</f>
        <v>50</v>
      </c>
      <c r="J261" s="6">
        <f t="shared" si="42"/>
        <v>899</v>
      </c>
      <c r="K261" s="3">
        <f t="shared" si="43"/>
        <v>7.0000000000000007E-2</v>
      </c>
      <c r="L261" s="3" t="str">
        <f t="shared" si="38"/>
        <v>Htl-w04-v11</v>
      </c>
      <c r="M261" s="3">
        <f t="shared" si="39"/>
        <v>851.33333333333337</v>
      </c>
      <c r="N261" s="3">
        <f t="shared" si="40"/>
        <v>0.06</v>
      </c>
      <c r="O261" s="3" t="str">
        <f t="shared" si="44"/>
        <v>04</v>
      </c>
      <c r="P261" s="3" t="str">
        <f t="shared" si="41"/>
        <v>Htl</v>
      </c>
      <c r="Q261" s="3" t="s">
        <v>2083</v>
      </c>
      <c r="R261" s="31">
        <v>11</v>
      </c>
      <c r="S261">
        <f>SUMIFS(DEER2014_Wtg_Vin!$O$15:$O$10318,DEER2014_Wtg_Vin!$G$15:$G$10318,P261,DEER2014_Wtg_Vin!$I$15:$I$10318,Q261,DEER2014_Wtg_Vin!$P$15:$P$10318,R261)</f>
        <v>0.37214999999999998</v>
      </c>
      <c r="T261" s="60"/>
      <c r="U261" s="60"/>
      <c r="V261" s="60"/>
      <c r="W261" s="60"/>
    </row>
    <row r="262" spans="2:23" hidden="1" x14ac:dyDescent="0.25">
      <c r="B262" t="str">
        <f>CWP_VFD!D265</f>
        <v>Htl-w04-v03</v>
      </c>
      <c r="C262" s="2">
        <f>ROUND(VLOOKUP(B262,Baseline!$D$6:$BZ$805,18,FALSE)*1000,0)</f>
        <v>4064870</v>
      </c>
      <c r="D262" s="3">
        <f>ROUND(VLOOKUP(B262,Baseline!$D$6:$BZ$805,66,FALSE)/9,2)</f>
        <v>645</v>
      </c>
      <c r="E262" s="2">
        <f>ROUND(VLOOKUP(B262,CWP_VFD!$D$6:$BZ$805,18,FALSE)*1000,0)</f>
        <v>4011070</v>
      </c>
      <c r="F262" s="3">
        <f>ROUND(VLOOKUP(B262,CWP_VFD!$D$6:$BZ$805,66,FALSE)/9,2)</f>
        <v>641</v>
      </c>
      <c r="G262" s="4">
        <f t="shared" si="36"/>
        <v>53800</v>
      </c>
      <c r="H262" s="3">
        <f t="shared" si="37"/>
        <v>4</v>
      </c>
      <c r="I262" s="5">
        <f>VLOOKUP(B262,'Pump HP'!$B$3:$L$802,10,FALSE)</f>
        <v>60</v>
      </c>
      <c r="J262" s="6">
        <f t="shared" si="42"/>
        <v>896.66666666666663</v>
      </c>
      <c r="K262" s="3">
        <f t="shared" si="43"/>
        <v>7.0000000000000007E-2</v>
      </c>
      <c r="L262" s="3" t="str">
        <f t="shared" si="38"/>
        <v>Htl-w04-v14</v>
      </c>
      <c r="M262" s="3">
        <f t="shared" si="39"/>
        <v>917.8</v>
      </c>
      <c r="N262" s="3">
        <f t="shared" si="40"/>
        <v>7.0000000000000007E-2</v>
      </c>
      <c r="O262" s="3" t="str">
        <f t="shared" si="44"/>
        <v>04</v>
      </c>
      <c r="P262" s="3" t="str">
        <f t="shared" si="41"/>
        <v>Htl</v>
      </c>
      <c r="Q262" s="3" t="s">
        <v>2083</v>
      </c>
      <c r="R262" s="31">
        <v>14</v>
      </c>
      <c r="S262">
        <f>SUMIFS(DEER2014_Wtg_Vin!$O$15:$O$10318,DEER2014_Wtg_Vin!$G$15:$G$10318,P262,DEER2014_Wtg_Vin!$I$15:$I$10318,Q262,DEER2014_Wtg_Vin!$P$15:$P$10318,R262)</f>
        <v>0.18607499999999999</v>
      </c>
      <c r="T262" s="60"/>
      <c r="U262" s="60"/>
      <c r="V262" s="60"/>
      <c r="W262" s="60"/>
    </row>
    <row r="263" spans="2:23" hidden="1" x14ac:dyDescent="0.25">
      <c r="B263" t="str">
        <f>CWP_VFD!D266</f>
        <v>Htl-w05-v03</v>
      </c>
      <c r="C263" s="2">
        <f>ROUND(VLOOKUP(B263,Baseline!$D$6:$BZ$805,18,FALSE)*1000,0)</f>
        <v>3814540</v>
      </c>
      <c r="D263" s="3">
        <f>ROUND(VLOOKUP(B263,Baseline!$D$6:$BZ$805,66,FALSE)/9,2)</f>
        <v>537.11</v>
      </c>
      <c r="E263" s="2">
        <f>ROUND(VLOOKUP(B263,CWP_VFD!$D$6:$BZ$805,18,FALSE)*1000,0)</f>
        <v>3772130</v>
      </c>
      <c r="F263" s="3">
        <f>ROUND(VLOOKUP(B263,CWP_VFD!$D$6:$BZ$805,66,FALSE)/9,2)</f>
        <v>533.89</v>
      </c>
      <c r="G263" s="4">
        <f t="shared" si="36"/>
        <v>42410</v>
      </c>
      <c r="H263" s="3">
        <f t="shared" si="37"/>
        <v>3.2200000000000273</v>
      </c>
      <c r="I263" s="5">
        <f>VLOOKUP(B263,'Pump HP'!$B$3:$L$802,10,FALSE)</f>
        <v>50</v>
      </c>
      <c r="J263" s="6">
        <f t="shared" si="42"/>
        <v>848.2</v>
      </c>
      <c r="K263" s="3">
        <f t="shared" si="43"/>
        <v>0.06</v>
      </c>
      <c r="L263" s="3" t="str">
        <f t="shared" si="38"/>
        <v>Htl-w05-v96</v>
      </c>
      <c r="M263" s="3">
        <f t="shared" si="39"/>
        <v>726.5</v>
      </c>
      <c r="N263" s="3">
        <f t="shared" si="40"/>
        <v>0.06</v>
      </c>
      <c r="O263" s="3" t="str">
        <f t="shared" si="44"/>
        <v>05</v>
      </c>
      <c r="P263" s="3" t="str">
        <f t="shared" si="41"/>
        <v>Htl</v>
      </c>
      <c r="Q263" s="3" t="s">
        <v>2084</v>
      </c>
      <c r="R263" s="31">
        <v>96</v>
      </c>
      <c r="S263">
        <f>SUMIFS(DEER2014_Wtg_Vin!$O$15:$O$10318,DEER2014_Wtg_Vin!$G$15:$G$10318,P263,DEER2014_Wtg_Vin!$I$15:$I$10318,Q263,DEER2014_Wtg_Vin!$P$15:$P$10318,R263)</f>
        <v>0.61265000000000003</v>
      </c>
      <c r="T263" s="59">
        <f>SUMPRODUCT(M263:M267,S263:S267)/SUM(S263:S267)</f>
        <v>783.23817978877082</v>
      </c>
      <c r="U263" s="59">
        <f>SUMPRODUCT(N263:N267,S263:S267)/SUM(S263:S267)</f>
        <v>6.061136436115333E-2</v>
      </c>
      <c r="V263" s="61" t="str">
        <f>P267</f>
        <v>Htl</v>
      </c>
      <c r="W263" s="61" t="str">
        <f>Q267</f>
        <v>CZ05</v>
      </c>
    </row>
    <row r="264" spans="2:23" hidden="1" x14ac:dyDescent="0.25">
      <c r="B264" t="str">
        <f>CWP_VFD!D267</f>
        <v>Htl-w06-v03</v>
      </c>
      <c r="C264" s="2">
        <f>ROUND(VLOOKUP(B264,Baseline!$D$6:$BZ$805,18,FALSE)*1000,0)</f>
        <v>4202870</v>
      </c>
      <c r="D264" s="3">
        <f>ROUND(VLOOKUP(B264,Baseline!$D$6:$BZ$805,66,FALSE)/9,2)</f>
        <v>644</v>
      </c>
      <c r="E264" s="2">
        <f>ROUND(VLOOKUP(B264,CWP_VFD!$D$6:$BZ$805,18,FALSE)*1000,0)</f>
        <v>4148030</v>
      </c>
      <c r="F264" s="3">
        <f>ROUND(VLOOKUP(B264,CWP_VFD!$D$6:$BZ$805,66,FALSE)/9,2)</f>
        <v>640.22</v>
      </c>
      <c r="G264" s="4">
        <f t="shared" si="36"/>
        <v>54840</v>
      </c>
      <c r="H264" s="3">
        <f t="shared" si="37"/>
        <v>3.7799999999999727</v>
      </c>
      <c r="I264" s="5">
        <f>VLOOKUP(B264,'Pump HP'!$B$3:$L$802,10,FALSE)</f>
        <v>60</v>
      </c>
      <c r="J264" s="6">
        <f t="shared" si="42"/>
        <v>914</v>
      </c>
      <c r="K264" s="3">
        <f t="shared" si="43"/>
        <v>0.06</v>
      </c>
      <c r="L264" s="3" t="str">
        <f t="shared" si="38"/>
        <v>Htl-w05-v03</v>
      </c>
      <c r="M264" s="3">
        <f t="shared" si="39"/>
        <v>848.2</v>
      </c>
      <c r="N264" s="3">
        <f t="shared" si="40"/>
        <v>0.06</v>
      </c>
      <c r="O264" s="3" t="str">
        <f t="shared" si="44"/>
        <v>05</v>
      </c>
      <c r="P264" s="3" t="str">
        <f t="shared" si="41"/>
        <v>Htl</v>
      </c>
      <c r="Q264" s="3" t="s">
        <v>2084</v>
      </c>
      <c r="R264" s="31" t="s">
        <v>4643</v>
      </c>
      <c r="S264">
        <f>SUMIFS(DEER2014_Wtg_Vin!$O$15:$O$10318,DEER2014_Wtg_Vin!$G$15:$G$10318,P264,DEER2014_Wtg_Vin!$I$15:$I$10318,Q264,DEER2014_Wtg_Vin!$P$15:$P$10318,R264)</f>
        <v>0.31264999999999993</v>
      </c>
      <c r="T264" s="60"/>
      <c r="U264" s="60"/>
      <c r="V264" s="60"/>
      <c r="W264" s="60"/>
    </row>
    <row r="265" spans="2:23" hidden="1" x14ac:dyDescent="0.25">
      <c r="B265" t="str">
        <f>CWP_VFD!D268</f>
        <v>Htl-w07-v03</v>
      </c>
      <c r="C265" s="2">
        <f>ROUND(VLOOKUP(B265,Baseline!$D$6:$BZ$805,18,FALSE)*1000,0)</f>
        <v>4136220</v>
      </c>
      <c r="D265" s="3">
        <f>ROUND(VLOOKUP(B265,Baseline!$D$6:$BZ$805,66,FALSE)/9,2)</f>
        <v>662.56</v>
      </c>
      <c r="E265" s="2">
        <f>ROUND(VLOOKUP(B265,CWP_VFD!$D$6:$BZ$805,18,FALSE)*1000,0)</f>
        <v>4087130</v>
      </c>
      <c r="F265" s="3">
        <f>ROUND(VLOOKUP(B265,CWP_VFD!$D$6:$BZ$805,66,FALSE)/9,2)</f>
        <v>658.44</v>
      </c>
      <c r="G265" s="4">
        <f t="shared" si="36"/>
        <v>49090</v>
      </c>
      <c r="H265" s="3">
        <f t="shared" si="37"/>
        <v>4.1199999999998909</v>
      </c>
      <c r="I265" s="5">
        <f>VLOOKUP(B265,'Pump HP'!$B$3:$L$802,10,FALSE)</f>
        <v>50</v>
      </c>
      <c r="J265" s="6">
        <f t="shared" si="42"/>
        <v>981.8</v>
      </c>
      <c r="K265" s="3">
        <f t="shared" si="43"/>
        <v>0.08</v>
      </c>
      <c r="L265" s="3" t="str">
        <f t="shared" si="38"/>
        <v>Htl-w05-v07</v>
      </c>
      <c r="M265" s="3">
        <f t="shared" si="39"/>
        <v>806.4</v>
      </c>
      <c r="N265" s="3">
        <f t="shared" si="40"/>
        <v>0.06</v>
      </c>
      <c r="O265" s="3" t="str">
        <f t="shared" si="44"/>
        <v>05</v>
      </c>
      <c r="P265" s="3" t="str">
        <f t="shared" si="41"/>
        <v>Htl</v>
      </c>
      <c r="Q265" s="3" t="s">
        <v>2084</v>
      </c>
      <c r="R265" s="31" t="s">
        <v>4644</v>
      </c>
      <c r="S265">
        <f>SUMIFS(DEER2014_Wtg_Vin!$O$15:$O$10318,DEER2014_Wtg_Vin!$G$15:$G$10318,P265,DEER2014_Wtg_Vin!$I$15:$I$10318,Q265,DEER2014_Wtg_Vin!$P$15:$P$10318,R265)</f>
        <v>0.16295000000000001</v>
      </c>
      <c r="T265" s="60"/>
      <c r="U265" s="60"/>
      <c r="V265" s="60"/>
      <c r="W265" s="60"/>
    </row>
    <row r="266" spans="2:23" hidden="1" x14ac:dyDescent="0.25">
      <c r="B266" t="str">
        <f>CWP_VFD!D269</f>
        <v>Htl-w08-v03</v>
      </c>
      <c r="C266" s="2">
        <f>ROUND(VLOOKUP(B266,Baseline!$D$6:$BZ$805,18,FALSE)*1000,0)</f>
        <v>4300110</v>
      </c>
      <c r="D266" s="3">
        <f>ROUND(VLOOKUP(B266,Baseline!$D$6:$BZ$805,66,FALSE)/9,2)</f>
        <v>738.78</v>
      </c>
      <c r="E266" s="2">
        <f>ROUND(VLOOKUP(B266,CWP_VFD!$D$6:$BZ$805,18,FALSE)*1000,0)</f>
        <v>4236660</v>
      </c>
      <c r="F266" s="3">
        <f>ROUND(VLOOKUP(B266,CWP_VFD!$D$6:$BZ$805,66,FALSE)/9,2)</f>
        <v>733.67</v>
      </c>
      <c r="G266" s="4">
        <f t="shared" si="36"/>
        <v>63450</v>
      </c>
      <c r="H266" s="3">
        <f t="shared" si="37"/>
        <v>5.1100000000000136</v>
      </c>
      <c r="I266" s="5">
        <f>VLOOKUP(B266,'Pump HP'!$B$3:$L$802,10,FALSE)</f>
        <v>80</v>
      </c>
      <c r="J266" s="6">
        <f t="shared" si="42"/>
        <v>793.125</v>
      </c>
      <c r="K266" s="3">
        <f t="shared" si="43"/>
        <v>0.06</v>
      </c>
      <c r="L266" s="3" t="str">
        <f t="shared" si="38"/>
        <v>Htl-w05-v11</v>
      </c>
      <c r="M266" s="3">
        <f t="shared" si="39"/>
        <v>806</v>
      </c>
      <c r="N266" s="3">
        <f t="shared" si="40"/>
        <v>0.06</v>
      </c>
      <c r="O266" s="3" t="str">
        <f t="shared" si="44"/>
        <v>05</v>
      </c>
      <c r="P266" s="3" t="str">
        <f t="shared" si="41"/>
        <v>Htl</v>
      </c>
      <c r="Q266" s="3" t="s">
        <v>2084</v>
      </c>
      <c r="R266" s="31">
        <v>11</v>
      </c>
      <c r="S266">
        <f>SUMIFS(DEER2014_Wtg_Vin!$O$15:$O$10318,DEER2014_Wtg_Vin!$G$15:$G$10318,P266,DEER2014_Wtg_Vin!$I$15:$I$10318,Q266,DEER2014_Wtg_Vin!$P$15:$P$10318,R266)</f>
        <v>0.16295000000000001</v>
      </c>
      <c r="T266" s="60"/>
      <c r="U266" s="60"/>
      <c r="V266" s="60"/>
      <c r="W266" s="60"/>
    </row>
    <row r="267" spans="2:23" hidden="1" x14ac:dyDescent="0.25">
      <c r="B267" t="str">
        <f>CWP_VFD!D270</f>
        <v>Htl-w09-v03</v>
      </c>
      <c r="C267" s="2">
        <f>ROUND(VLOOKUP(B267,Baseline!$D$6:$BZ$805,18,FALSE)*1000,0)</f>
        <v>4437340</v>
      </c>
      <c r="D267" s="3">
        <f>ROUND(VLOOKUP(B267,Baseline!$D$6:$BZ$805,66,FALSE)/9,2)</f>
        <v>771.56</v>
      </c>
      <c r="E267" s="2">
        <f>ROUND(VLOOKUP(B267,CWP_VFD!$D$6:$BZ$805,18,FALSE)*1000,0)</f>
        <v>4363600</v>
      </c>
      <c r="F267" s="3">
        <f>ROUND(VLOOKUP(B267,CWP_VFD!$D$6:$BZ$805,66,FALSE)/9,2)</f>
        <v>765.89</v>
      </c>
      <c r="G267" s="4">
        <f t="shared" si="36"/>
        <v>73740</v>
      </c>
      <c r="H267" s="3">
        <f t="shared" si="37"/>
        <v>5.6699999999999591</v>
      </c>
      <c r="I267" s="5">
        <f>VLOOKUP(B267,'Pump HP'!$B$3:$L$802,10,FALSE)</f>
        <v>80</v>
      </c>
      <c r="J267" s="6">
        <f t="shared" si="42"/>
        <v>921.75</v>
      </c>
      <c r="K267" s="3">
        <f t="shared" si="43"/>
        <v>7.0000000000000007E-2</v>
      </c>
      <c r="L267" s="3" t="str">
        <f t="shared" si="38"/>
        <v>Htl-w05-v14</v>
      </c>
      <c r="M267" s="3">
        <f t="shared" si="39"/>
        <v>868.75</v>
      </c>
      <c r="N267" s="3">
        <f t="shared" si="40"/>
        <v>7.0000000000000007E-2</v>
      </c>
      <c r="O267" s="3" t="str">
        <f t="shared" si="44"/>
        <v>05</v>
      </c>
      <c r="P267" s="3" t="str">
        <f t="shared" si="41"/>
        <v>Htl</v>
      </c>
      <c r="Q267" s="3" t="s">
        <v>2084</v>
      </c>
      <c r="R267" s="31">
        <v>14</v>
      </c>
      <c r="S267">
        <f>SUMIFS(DEER2014_Wtg_Vin!$O$15:$O$10318,DEER2014_Wtg_Vin!$G$15:$G$10318,P267,DEER2014_Wtg_Vin!$I$15:$I$10318,Q267,DEER2014_Wtg_Vin!$P$15:$P$10318,R267)</f>
        <v>8.1475000000000006E-2</v>
      </c>
      <c r="T267" s="60"/>
      <c r="U267" s="60"/>
      <c r="V267" s="60"/>
      <c r="W267" s="60"/>
    </row>
    <row r="268" spans="2:23" hidden="1" x14ac:dyDescent="0.25">
      <c r="B268" t="str">
        <f>CWP_VFD!D271</f>
        <v>Htl-w10-v03</v>
      </c>
      <c r="C268" s="2">
        <f>ROUND(VLOOKUP(B268,Baseline!$D$6:$BZ$805,18,FALSE)*1000,0)</f>
        <v>4320950</v>
      </c>
      <c r="D268" s="3">
        <f>ROUND(VLOOKUP(B268,Baseline!$D$6:$BZ$805,66,FALSE)/9,2)</f>
        <v>774.33</v>
      </c>
      <c r="E268" s="2">
        <f>ROUND(VLOOKUP(B268,CWP_VFD!$D$6:$BZ$805,18,FALSE)*1000,0)</f>
        <v>4254760</v>
      </c>
      <c r="F268" s="3">
        <f>ROUND(VLOOKUP(B268,CWP_VFD!$D$6:$BZ$805,66,FALSE)/9,2)</f>
        <v>768.67</v>
      </c>
      <c r="G268" s="4">
        <f t="shared" si="36"/>
        <v>66190</v>
      </c>
      <c r="H268" s="3">
        <f t="shared" si="37"/>
        <v>5.6600000000000819</v>
      </c>
      <c r="I268" s="5">
        <f>VLOOKUP(B268,'Pump HP'!$B$3:$L$802,10,FALSE)</f>
        <v>80</v>
      </c>
      <c r="J268" s="6">
        <f t="shared" si="42"/>
        <v>827.375</v>
      </c>
      <c r="K268" s="3">
        <f t="shared" si="43"/>
        <v>7.0000000000000007E-2</v>
      </c>
      <c r="L268" s="3" t="str">
        <f t="shared" si="38"/>
        <v>Htl-w06-v96</v>
      </c>
      <c r="M268" s="3">
        <f t="shared" si="39"/>
        <v>787.5</v>
      </c>
      <c r="N268" s="3">
        <f t="shared" si="40"/>
        <v>0.06</v>
      </c>
      <c r="O268" s="3" t="str">
        <f t="shared" si="44"/>
        <v>06</v>
      </c>
      <c r="P268" s="3" t="str">
        <f t="shared" si="41"/>
        <v>Htl</v>
      </c>
      <c r="Q268" s="3" t="s">
        <v>2085</v>
      </c>
      <c r="R268" s="31">
        <v>96</v>
      </c>
      <c r="S268">
        <f>SUMIFS(DEER2014_Wtg_Vin!$O$15:$O$10318,DEER2014_Wtg_Vin!$G$15:$G$10318,P268,DEER2014_Wtg_Vin!$I$15:$I$10318,Q268,DEER2014_Wtg_Vin!$P$15:$P$10318,R268)</f>
        <v>4.5151500000000002</v>
      </c>
      <c r="T268" s="59">
        <f>SUMPRODUCT(M268:M272,S268:S272)/SUM(S268:S272)</f>
        <v>851.55316039986621</v>
      </c>
      <c r="U268" s="59">
        <f>SUMPRODUCT(N268:N272,S268:S272)/SUM(S268:S272)</f>
        <v>6.0569641210602189E-2</v>
      </c>
      <c r="V268" s="61" t="str">
        <f>P272</f>
        <v>Htl</v>
      </c>
      <c r="W268" s="61" t="str">
        <f>Q272</f>
        <v>CZ06</v>
      </c>
    </row>
    <row r="269" spans="2:23" hidden="1" x14ac:dyDescent="0.25">
      <c r="B269" t="str">
        <f>CWP_VFD!D272</f>
        <v>Htl-w11-v03</v>
      </c>
      <c r="C269" s="2">
        <f>ROUND(VLOOKUP(B269,Baseline!$D$6:$BZ$805,18,FALSE)*1000,0)</f>
        <v>4370260</v>
      </c>
      <c r="D269" s="3">
        <f>ROUND(VLOOKUP(B269,Baseline!$D$6:$BZ$805,66,FALSE)/9,2)</f>
        <v>703.56</v>
      </c>
      <c r="E269" s="2">
        <f>ROUND(VLOOKUP(B269,CWP_VFD!$D$6:$BZ$805,18,FALSE)*1000,0)</f>
        <v>4307270</v>
      </c>
      <c r="F269" s="3">
        <f>ROUND(VLOOKUP(B269,CWP_VFD!$D$6:$BZ$805,66,FALSE)/9,2)</f>
        <v>698.89</v>
      </c>
      <c r="G269" s="4">
        <f t="shared" si="36"/>
        <v>62990</v>
      </c>
      <c r="H269" s="3">
        <f t="shared" si="37"/>
        <v>4.6699999999999591</v>
      </c>
      <c r="I269" s="5">
        <f>VLOOKUP(B269,'Pump HP'!$B$3:$L$802,10,FALSE)</f>
        <v>80</v>
      </c>
      <c r="J269" s="6">
        <f t="shared" si="42"/>
        <v>787.375</v>
      </c>
      <c r="K269" s="3">
        <f t="shared" si="43"/>
        <v>0.06</v>
      </c>
      <c r="L269" s="3" t="str">
        <f t="shared" si="38"/>
        <v>Htl-w06-v03</v>
      </c>
      <c r="M269" s="3">
        <f t="shared" si="39"/>
        <v>914</v>
      </c>
      <c r="N269" s="3">
        <f t="shared" si="40"/>
        <v>0.06</v>
      </c>
      <c r="O269" s="3" t="str">
        <f t="shared" si="44"/>
        <v>06</v>
      </c>
      <c r="P269" s="3" t="str">
        <f t="shared" si="41"/>
        <v>Htl</v>
      </c>
      <c r="Q269" s="3" t="s">
        <v>2085</v>
      </c>
      <c r="R269" s="31" t="s">
        <v>4643</v>
      </c>
      <c r="S269">
        <f>SUMIFS(DEER2014_Wtg_Vin!$O$15:$O$10318,DEER2014_Wtg_Vin!$G$15:$G$10318,P269,DEER2014_Wtg_Vin!$I$15:$I$10318,Q269,DEER2014_Wtg_Vin!$P$15:$P$10318,R269)</f>
        <v>2.5043000000000002</v>
      </c>
      <c r="T269" s="60"/>
      <c r="U269" s="60"/>
      <c r="V269" s="60"/>
      <c r="W269" s="60"/>
    </row>
    <row r="270" spans="2:23" hidden="1" x14ac:dyDescent="0.25">
      <c r="B270" t="str">
        <f>CWP_VFD!D273</f>
        <v>Htl-w12-v03</v>
      </c>
      <c r="C270" s="2">
        <f>ROUND(VLOOKUP(B270,Baseline!$D$6:$BZ$805,18,FALSE)*1000,0)</f>
        <v>4212390</v>
      </c>
      <c r="D270" s="3">
        <f>ROUND(VLOOKUP(B270,Baseline!$D$6:$BZ$805,66,FALSE)/9,2)</f>
        <v>733.22</v>
      </c>
      <c r="E270" s="2">
        <f>ROUND(VLOOKUP(B270,CWP_VFD!$D$6:$BZ$805,18,FALSE)*1000,0)</f>
        <v>4147810</v>
      </c>
      <c r="F270" s="3">
        <f>ROUND(VLOOKUP(B270,CWP_VFD!$D$6:$BZ$805,66,FALSE)/9,2)</f>
        <v>728</v>
      </c>
      <c r="G270" s="4">
        <f t="shared" si="36"/>
        <v>64580</v>
      </c>
      <c r="H270" s="3">
        <f t="shared" si="37"/>
        <v>5.2200000000000273</v>
      </c>
      <c r="I270" s="5">
        <f>VLOOKUP(B270,'Pump HP'!$B$3:$L$802,10,FALSE)</f>
        <v>80</v>
      </c>
      <c r="J270" s="6">
        <f t="shared" si="42"/>
        <v>807.25</v>
      </c>
      <c r="K270" s="3">
        <f t="shared" si="43"/>
        <v>7.0000000000000007E-2</v>
      </c>
      <c r="L270" s="3" t="str">
        <f t="shared" si="38"/>
        <v>Htl-w06-v07</v>
      </c>
      <c r="M270" s="3">
        <f t="shared" si="39"/>
        <v>888.16666666666663</v>
      </c>
      <c r="N270" s="3">
        <f t="shared" si="40"/>
        <v>0.06</v>
      </c>
      <c r="O270" s="3" t="str">
        <f t="shared" si="44"/>
        <v>06</v>
      </c>
      <c r="P270" s="3" t="str">
        <f t="shared" si="41"/>
        <v>Htl</v>
      </c>
      <c r="Q270" s="3" t="s">
        <v>2085</v>
      </c>
      <c r="R270" s="31" t="s">
        <v>4644</v>
      </c>
      <c r="S270">
        <f>SUMIFS(DEER2014_Wtg_Vin!$O$15:$O$10318,DEER2014_Wtg_Vin!$G$15:$G$10318,P270,DEER2014_Wtg_Vin!$I$15:$I$10318,Q270,DEER2014_Wtg_Vin!$P$15:$P$10318,R270)</f>
        <v>1.1181999999999999</v>
      </c>
      <c r="T270" s="60"/>
      <c r="U270" s="60"/>
      <c r="V270" s="60"/>
      <c r="W270" s="60"/>
    </row>
    <row r="271" spans="2:23" hidden="1" x14ac:dyDescent="0.25">
      <c r="B271" t="str">
        <f>CWP_VFD!D274</f>
        <v>Htl-w13-v03</v>
      </c>
      <c r="C271" s="2">
        <f>ROUND(VLOOKUP(B271,Baseline!$D$6:$BZ$805,18,FALSE)*1000,0)</f>
        <v>4352440</v>
      </c>
      <c r="D271" s="3">
        <f>ROUND(VLOOKUP(B271,Baseline!$D$6:$BZ$805,66,FALSE)/9,2)</f>
        <v>784</v>
      </c>
      <c r="E271" s="2">
        <f>ROUND(VLOOKUP(B271,CWP_VFD!$D$6:$BZ$805,18,FALSE)*1000,0)</f>
        <v>4288910</v>
      </c>
      <c r="F271" s="3">
        <f>ROUND(VLOOKUP(B271,CWP_VFD!$D$6:$BZ$805,66,FALSE)/9,2)</f>
        <v>778.22</v>
      </c>
      <c r="G271" s="4">
        <f t="shared" si="36"/>
        <v>63530</v>
      </c>
      <c r="H271" s="3">
        <f t="shared" si="37"/>
        <v>5.7799999999999727</v>
      </c>
      <c r="I271" s="5">
        <f>VLOOKUP(B271,'Pump HP'!$B$3:$L$802,10,FALSE)</f>
        <v>80</v>
      </c>
      <c r="J271" s="6">
        <f t="shared" si="42"/>
        <v>794.125</v>
      </c>
      <c r="K271" s="3">
        <f t="shared" si="43"/>
        <v>7.0000000000000007E-2</v>
      </c>
      <c r="L271" s="3" t="str">
        <f t="shared" si="38"/>
        <v>Htl-w06-v11</v>
      </c>
      <c r="M271" s="3">
        <f t="shared" si="39"/>
        <v>887.5</v>
      </c>
      <c r="N271" s="3">
        <f t="shared" si="40"/>
        <v>0.06</v>
      </c>
      <c r="O271" s="3" t="str">
        <f t="shared" si="44"/>
        <v>06</v>
      </c>
      <c r="P271" s="3" t="str">
        <f t="shared" si="41"/>
        <v>Htl</v>
      </c>
      <c r="Q271" s="3" t="s">
        <v>2085</v>
      </c>
      <c r="R271" s="31">
        <v>11</v>
      </c>
      <c r="S271">
        <f>SUMIFS(DEER2014_Wtg_Vin!$O$15:$O$10318,DEER2014_Wtg_Vin!$G$15:$G$10318,P271,DEER2014_Wtg_Vin!$I$15:$I$10318,Q271,DEER2014_Wtg_Vin!$P$15:$P$10318,R271)</f>
        <v>1.1181999999999999</v>
      </c>
      <c r="T271" s="60"/>
      <c r="U271" s="60"/>
      <c r="V271" s="60"/>
      <c r="W271" s="60"/>
    </row>
    <row r="272" spans="2:23" hidden="1" x14ac:dyDescent="0.25">
      <c r="B272" t="str">
        <f>CWP_VFD!D275</f>
        <v>Htl-w14-v03</v>
      </c>
      <c r="C272" s="2">
        <f>ROUND(VLOOKUP(B272,Baseline!$D$6:$BZ$805,18,FALSE)*1000,0)</f>
        <v>4325210</v>
      </c>
      <c r="D272" s="3">
        <f>ROUND(VLOOKUP(B272,Baseline!$D$6:$BZ$805,66,FALSE)/9,2)</f>
        <v>775.33</v>
      </c>
      <c r="E272" s="2">
        <f>ROUND(VLOOKUP(B272,CWP_VFD!$D$6:$BZ$805,18,FALSE)*1000,0)</f>
        <v>4262290</v>
      </c>
      <c r="F272" s="3">
        <f>ROUND(VLOOKUP(B272,CWP_VFD!$D$6:$BZ$805,66,FALSE)/9,2)</f>
        <v>769.89</v>
      </c>
      <c r="G272" s="4">
        <f t="shared" si="36"/>
        <v>62920</v>
      </c>
      <c r="H272" s="3">
        <f t="shared" si="37"/>
        <v>5.4400000000000546</v>
      </c>
      <c r="I272" s="5">
        <f>VLOOKUP(B272,'Pump HP'!$B$3:$L$802,10,FALSE)</f>
        <v>80</v>
      </c>
      <c r="J272" s="6">
        <f t="shared" si="42"/>
        <v>786.5</v>
      </c>
      <c r="K272" s="3">
        <f t="shared" si="43"/>
        <v>7.0000000000000007E-2</v>
      </c>
      <c r="L272" s="3" t="str">
        <f t="shared" si="38"/>
        <v>Htl-w06-v14</v>
      </c>
      <c r="M272" s="3">
        <f t="shared" si="39"/>
        <v>944</v>
      </c>
      <c r="N272" s="3">
        <f t="shared" si="40"/>
        <v>7.0000000000000007E-2</v>
      </c>
      <c r="O272" s="3" t="str">
        <f t="shared" si="44"/>
        <v>06</v>
      </c>
      <c r="P272" s="3" t="str">
        <f t="shared" si="41"/>
        <v>Htl</v>
      </c>
      <c r="Q272" s="3" t="s">
        <v>2085</v>
      </c>
      <c r="R272" s="31">
        <v>14</v>
      </c>
      <c r="S272">
        <f>SUMIFS(DEER2014_Wtg_Vin!$O$15:$O$10318,DEER2014_Wtg_Vin!$G$15:$G$10318,P272,DEER2014_Wtg_Vin!$I$15:$I$10318,Q272,DEER2014_Wtg_Vin!$P$15:$P$10318,R272)</f>
        <v>0.55909999999999993</v>
      </c>
      <c r="T272" s="60"/>
      <c r="U272" s="60"/>
      <c r="V272" s="60"/>
      <c r="W272" s="60"/>
    </row>
    <row r="273" spans="2:23" hidden="1" x14ac:dyDescent="0.25">
      <c r="B273" t="str">
        <f>CWP_VFD!D276</f>
        <v>Htl-w15-v03</v>
      </c>
      <c r="C273" s="2">
        <f>ROUND(VLOOKUP(B273,Baseline!$D$6:$BZ$805,18,FALSE)*1000,0)</f>
        <v>4948700</v>
      </c>
      <c r="D273" s="3">
        <f>ROUND(VLOOKUP(B273,Baseline!$D$6:$BZ$805,66,FALSE)/9,2)</f>
        <v>831.67</v>
      </c>
      <c r="E273" s="2">
        <f>ROUND(VLOOKUP(B273,CWP_VFD!$D$6:$BZ$805,18,FALSE)*1000,0)</f>
        <v>4871960</v>
      </c>
      <c r="F273" s="3">
        <f>ROUND(VLOOKUP(B273,CWP_VFD!$D$6:$BZ$805,66,FALSE)/9,2)</f>
        <v>825</v>
      </c>
      <c r="G273" s="4">
        <f t="shared" si="36"/>
        <v>76740</v>
      </c>
      <c r="H273" s="3">
        <f t="shared" si="37"/>
        <v>6.6699999999999591</v>
      </c>
      <c r="I273" s="5">
        <f>VLOOKUP(B273,'Pump HP'!$B$3:$L$802,10,FALSE)</f>
        <v>80</v>
      </c>
      <c r="J273" s="6">
        <f t="shared" si="42"/>
        <v>959.25</v>
      </c>
      <c r="K273" s="3">
        <f t="shared" si="43"/>
        <v>0.08</v>
      </c>
      <c r="L273" s="3" t="str">
        <f t="shared" si="38"/>
        <v>Htl-w07-v96</v>
      </c>
      <c r="M273" s="3">
        <f t="shared" si="39"/>
        <v>946.33333333333337</v>
      </c>
      <c r="N273" s="3">
        <f t="shared" si="40"/>
        <v>0.09</v>
      </c>
      <c r="O273" s="3" t="str">
        <f t="shared" si="44"/>
        <v>07</v>
      </c>
      <c r="P273" s="3" t="str">
        <f t="shared" si="41"/>
        <v>Htl</v>
      </c>
      <c r="Q273" s="3" t="s">
        <v>2086</v>
      </c>
      <c r="R273" s="31">
        <v>96</v>
      </c>
      <c r="S273">
        <f>SUMIFS(DEER2014_Wtg_Vin!$O$15:$O$10318,DEER2014_Wtg_Vin!$G$15:$G$10318,P273,DEER2014_Wtg_Vin!$I$15:$I$10318,Q273,DEER2014_Wtg_Vin!$P$15:$P$10318,R273)</f>
        <v>1.6301000000000001</v>
      </c>
      <c r="T273" s="59">
        <f>SUMPRODUCT(M273:M277,S273:S277)/SUM(S273:S277)</f>
        <v>968.5116743471583</v>
      </c>
      <c r="U273" s="59">
        <f>SUMPRODUCT(N273:N277,S273:S277)/SUM(S273:S277)</f>
        <v>8.315931930486925E-2</v>
      </c>
      <c r="V273" s="61" t="str">
        <f>P277</f>
        <v>Htl</v>
      </c>
      <c r="W273" s="61" t="str">
        <f>Q277</f>
        <v>CZ07</v>
      </c>
    </row>
    <row r="274" spans="2:23" hidden="1" x14ac:dyDescent="0.25">
      <c r="B274" t="str">
        <f>CWP_VFD!D277</f>
        <v>Htl-w16-v03</v>
      </c>
      <c r="C274" s="2">
        <f>ROUND(VLOOKUP(B274,Baseline!$D$6:$BZ$805,18,FALSE)*1000,0)</f>
        <v>3858560</v>
      </c>
      <c r="D274" s="3">
        <f>ROUND(VLOOKUP(B274,Baseline!$D$6:$BZ$805,66,FALSE)/9,2)</f>
        <v>681.56</v>
      </c>
      <c r="E274" s="2">
        <f>ROUND(VLOOKUP(B274,CWP_VFD!$D$6:$BZ$805,18,FALSE)*1000,0)</f>
        <v>3819590</v>
      </c>
      <c r="F274" s="3">
        <f>ROUND(VLOOKUP(B274,CWP_VFD!$D$6:$BZ$805,66,FALSE)/9,2)</f>
        <v>677.33</v>
      </c>
      <c r="G274" s="4">
        <f t="shared" si="36"/>
        <v>38970</v>
      </c>
      <c r="H274" s="3">
        <f t="shared" si="37"/>
        <v>4.2299999999999045</v>
      </c>
      <c r="I274" s="5">
        <f>VLOOKUP(B274,'Pump HP'!$B$3:$L$802,10,FALSE)</f>
        <v>50</v>
      </c>
      <c r="J274" s="6">
        <f t="shared" si="42"/>
        <v>779.4</v>
      </c>
      <c r="K274" s="3">
        <f t="shared" si="43"/>
        <v>0.08</v>
      </c>
      <c r="L274" s="3" t="str">
        <f t="shared" si="38"/>
        <v>Htl-w07-v03</v>
      </c>
      <c r="M274" s="3">
        <f t="shared" si="39"/>
        <v>981.8</v>
      </c>
      <c r="N274" s="3">
        <f t="shared" si="40"/>
        <v>0.08</v>
      </c>
      <c r="O274" s="3" t="str">
        <f t="shared" si="44"/>
        <v>07</v>
      </c>
      <c r="P274" s="3" t="str">
        <f t="shared" si="41"/>
        <v>Htl</v>
      </c>
      <c r="Q274" s="3" t="s">
        <v>2086</v>
      </c>
      <c r="R274" s="31" t="s">
        <v>4643</v>
      </c>
      <c r="S274">
        <f>SUMIFS(DEER2014_Wtg_Vin!$O$15:$O$10318,DEER2014_Wtg_Vin!$G$15:$G$10318,P274,DEER2014_Wtg_Vin!$I$15:$I$10318,Q274,DEER2014_Wtg_Vin!$P$15:$P$10318,R274)</f>
        <v>2.3443000000000001</v>
      </c>
      <c r="T274" s="60"/>
      <c r="U274" s="60"/>
      <c r="V274" s="60"/>
      <c r="W274" s="60"/>
    </row>
    <row r="275" spans="2:23" hidden="1" x14ac:dyDescent="0.25">
      <c r="B275" t="str">
        <f>CWP_VFD!D278</f>
        <v>Htl-w01-v07</v>
      </c>
      <c r="C275" s="2">
        <f>ROUND(VLOOKUP(B275,Baseline!$D$6:$BZ$805,18,FALSE)*1000,0)</f>
        <v>3000300</v>
      </c>
      <c r="D275" s="3">
        <f>ROUND(VLOOKUP(B275,Baseline!$D$6:$BZ$805,66,FALSE)/9,2)</f>
        <v>401.56</v>
      </c>
      <c r="E275" s="2">
        <f>ROUND(VLOOKUP(B275,CWP_VFD!$D$6:$BZ$805,18,FALSE)*1000,0)</f>
        <v>2969310</v>
      </c>
      <c r="F275" s="3">
        <f>ROUND(VLOOKUP(B275,CWP_VFD!$D$6:$BZ$805,66,FALSE)/9,2)</f>
        <v>397.22</v>
      </c>
      <c r="G275" s="4">
        <f t="shared" si="36"/>
        <v>30990</v>
      </c>
      <c r="H275" s="3">
        <f t="shared" si="37"/>
        <v>4.339999999999975</v>
      </c>
      <c r="I275" s="5">
        <f>VLOOKUP(B275,'Pump HP'!$B$3:$L$802,10,FALSE)</f>
        <v>40</v>
      </c>
      <c r="J275" s="6">
        <f t="shared" si="42"/>
        <v>774.75</v>
      </c>
      <c r="K275" s="3">
        <f t="shared" si="43"/>
        <v>0.11</v>
      </c>
      <c r="L275" s="3" t="str">
        <f t="shared" si="38"/>
        <v>Htl-w07-v07</v>
      </c>
      <c r="M275" s="3">
        <f t="shared" si="39"/>
        <v>958.2</v>
      </c>
      <c r="N275" s="3">
        <f t="shared" si="40"/>
        <v>0.08</v>
      </c>
      <c r="O275" s="3" t="str">
        <f t="shared" si="44"/>
        <v>07</v>
      </c>
      <c r="P275" s="3" t="str">
        <f t="shared" si="41"/>
        <v>Htl</v>
      </c>
      <c r="Q275" s="3" t="s">
        <v>2086</v>
      </c>
      <c r="R275" s="31" t="s">
        <v>4644</v>
      </c>
      <c r="S275">
        <f>SUMIFS(DEER2014_Wtg_Vin!$O$15:$O$10318,DEER2014_Wtg_Vin!$G$15:$G$10318,P275,DEER2014_Wtg_Vin!$I$15:$I$10318,Q275,DEER2014_Wtg_Vin!$P$15:$P$10318,R275)</f>
        <v>1.292</v>
      </c>
      <c r="T275" s="60"/>
      <c r="U275" s="60"/>
      <c r="V275" s="60"/>
      <c r="W275" s="60"/>
    </row>
    <row r="276" spans="2:23" hidden="1" x14ac:dyDescent="0.25">
      <c r="B276" t="str">
        <f>CWP_VFD!D279</f>
        <v>Htl-w02-v07</v>
      </c>
      <c r="C276" s="2">
        <f>ROUND(VLOOKUP(B276,Baseline!$D$6:$BZ$805,18,FALSE)*1000,0)</f>
        <v>3390180</v>
      </c>
      <c r="D276" s="3">
        <f>ROUND(VLOOKUP(B276,Baseline!$D$6:$BZ$805,66,FALSE)/9,2)</f>
        <v>521.66999999999996</v>
      </c>
      <c r="E276" s="2">
        <f>ROUND(VLOOKUP(B276,CWP_VFD!$D$6:$BZ$805,18,FALSE)*1000,0)</f>
        <v>3338460</v>
      </c>
      <c r="F276" s="3">
        <f>ROUND(VLOOKUP(B276,CWP_VFD!$D$6:$BZ$805,66,FALSE)/9,2)</f>
        <v>517.78</v>
      </c>
      <c r="G276" s="4">
        <f t="shared" si="36"/>
        <v>51720</v>
      </c>
      <c r="H276" s="3">
        <f t="shared" si="37"/>
        <v>3.8899999999999864</v>
      </c>
      <c r="I276" s="5">
        <f>VLOOKUP(B276,'Pump HP'!$B$3:$L$802,10,FALSE)</f>
        <v>60</v>
      </c>
      <c r="J276" s="6">
        <f t="shared" si="42"/>
        <v>862</v>
      </c>
      <c r="K276" s="3">
        <f t="shared" si="43"/>
        <v>0.06</v>
      </c>
      <c r="L276" s="3" t="str">
        <f t="shared" si="38"/>
        <v>Htl-w07-v11</v>
      </c>
      <c r="M276" s="3">
        <f t="shared" si="39"/>
        <v>957.2</v>
      </c>
      <c r="N276" s="3">
        <f t="shared" si="40"/>
        <v>0.08</v>
      </c>
      <c r="O276" s="3" t="str">
        <f t="shared" si="44"/>
        <v>07</v>
      </c>
      <c r="P276" s="3" t="str">
        <f t="shared" si="41"/>
        <v>Htl</v>
      </c>
      <c r="Q276" s="3" t="s">
        <v>2086</v>
      </c>
      <c r="R276" s="31">
        <v>11</v>
      </c>
      <c r="S276">
        <f>SUMIFS(DEER2014_Wtg_Vin!$O$15:$O$10318,DEER2014_Wtg_Vin!$G$15:$G$10318,P276,DEER2014_Wtg_Vin!$I$15:$I$10318,Q276,DEER2014_Wtg_Vin!$P$15:$P$10318,R276)</f>
        <v>1.292</v>
      </c>
      <c r="T276" s="60"/>
      <c r="U276" s="60"/>
      <c r="V276" s="60"/>
      <c r="W276" s="60"/>
    </row>
    <row r="277" spans="2:23" hidden="1" x14ac:dyDescent="0.25">
      <c r="B277" t="str">
        <f>CWP_VFD!D280</f>
        <v>Htl-w03-v07</v>
      </c>
      <c r="C277" s="2">
        <f>ROUND(VLOOKUP(B277,Baseline!$D$6:$BZ$805,18,FALSE)*1000,0)</f>
        <v>3210030</v>
      </c>
      <c r="D277" s="3">
        <f>ROUND(VLOOKUP(B277,Baseline!$D$6:$BZ$805,66,FALSE)/9,2)</f>
        <v>458.78</v>
      </c>
      <c r="E277" s="2">
        <f>ROUND(VLOOKUP(B277,CWP_VFD!$D$6:$BZ$805,18,FALSE)*1000,0)</f>
        <v>3167570</v>
      </c>
      <c r="F277" s="3">
        <f>ROUND(VLOOKUP(B277,CWP_VFD!$D$6:$BZ$805,66,FALSE)/9,2)</f>
        <v>455</v>
      </c>
      <c r="G277" s="4">
        <f t="shared" si="36"/>
        <v>42460</v>
      </c>
      <c r="H277" s="3">
        <f t="shared" si="37"/>
        <v>3.7799999999999727</v>
      </c>
      <c r="I277" s="5">
        <f>VLOOKUP(B277,'Pump HP'!$B$3:$L$802,10,FALSE)</f>
        <v>50</v>
      </c>
      <c r="J277" s="6">
        <f t="shared" si="42"/>
        <v>849.2</v>
      </c>
      <c r="K277" s="3">
        <f t="shared" si="43"/>
        <v>0.08</v>
      </c>
      <c r="L277" s="3" t="str">
        <f t="shared" si="38"/>
        <v>Htl-w07-v14</v>
      </c>
      <c r="M277" s="3">
        <f t="shared" si="39"/>
        <v>1019.5</v>
      </c>
      <c r="N277" s="3">
        <f t="shared" si="40"/>
        <v>0.09</v>
      </c>
      <c r="O277" s="3" t="str">
        <f t="shared" si="44"/>
        <v>07</v>
      </c>
      <c r="P277" s="3" t="str">
        <f t="shared" si="41"/>
        <v>Htl</v>
      </c>
      <c r="Q277" s="3" t="s">
        <v>2086</v>
      </c>
      <c r="R277" s="31">
        <v>14</v>
      </c>
      <c r="S277">
        <f>SUMIFS(DEER2014_Wtg_Vin!$O$15:$O$10318,DEER2014_Wtg_Vin!$G$15:$G$10318,P277,DEER2014_Wtg_Vin!$I$15:$I$10318,Q277,DEER2014_Wtg_Vin!$P$15:$P$10318,R277)</f>
        <v>0.64600000000000002</v>
      </c>
      <c r="T277" s="60"/>
      <c r="U277" s="60"/>
      <c r="V277" s="60"/>
      <c r="W277" s="60"/>
    </row>
    <row r="278" spans="2:23" hidden="1" x14ac:dyDescent="0.25">
      <c r="B278" t="str">
        <f>CWP_VFD!D281</f>
        <v>Htl-w04-v07</v>
      </c>
      <c r="C278" s="2">
        <f>ROUND(VLOOKUP(B278,Baseline!$D$6:$BZ$805,18,FALSE)*1000,0)</f>
        <v>3452220</v>
      </c>
      <c r="D278" s="3">
        <f>ROUND(VLOOKUP(B278,Baseline!$D$6:$BZ$805,66,FALSE)/9,2)</f>
        <v>582.44000000000005</v>
      </c>
      <c r="E278" s="2">
        <f>ROUND(VLOOKUP(B278,CWP_VFD!$D$6:$BZ$805,18,FALSE)*1000,0)</f>
        <v>3401110</v>
      </c>
      <c r="F278" s="3">
        <f>ROUND(VLOOKUP(B278,CWP_VFD!$D$6:$BZ$805,66,FALSE)/9,2)</f>
        <v>578.66999999999996</v>
      </c>
      <c r="G278" s="4">
        <f t="shared" si="36"/>
        <v>51110</v>
      </c>
      <c r="H278" s="3">
        <f t="shared" si="37"/>
        <v>3.7700000000000955</v>
      </c>
      <c r="I278" s="5">
        <f>VLOOKUP(B278,'Pump HP'!$B$3:$L$802,10,FALSE)</f>
        <v>60</v>
      </c>
      <c r="J278" s="6">
        <f t="shared" si="42"/>
        <v>851.83333333333337</v>
      </c>
      <c r="K278" s="3">
        <f t="shared" si="43"/>
        <v>0.06</v>
      </c>
      <c r="L278" s="3" t="str">
        <f t="shared" si="38"/>
        <v>Htl-w08-v96</v>
      </c>
      <c r="M278" s="3">
        <f t="shared" si="39"/>
        <v>909.875</v>
      </c>
      <c r="N278" s="3">
        <f t="shared" si="40"/>
        <v>0.08</v>
      </c>
      <c r="O278" s="3" t="str">
        <f t="shared" si="44"/>
        <v>08</v>
      </c>
      <c r="P278" s="3" t="str">
        <f t="shared" si="41"/>
        <v>Htl</v>
      </c>
      <c r="Q278" s="3" t="s">
        <v>2087</v>
      </c>
      <c r="R278" s="31">
        <v>96</v>
      </c>
      <c r="S278">
        <f>SUMIFS(DEER2014_Wtg_Vin!$O$15:$O$10318,DEER2014_Wtg_Vin!$G$15:$G$10318,P278,DEER2014_Wtg_Vin!$I$15:$I$10318,Q278,DEER2014_Wtg_Vin!$P$15:$P$10318,R278)</f>
        <v>3.1234500000000001</v>
      </c>
      <c r="T278" s="59">
        <f>SUMPRODUCT(M278:M282,S278:S282)/SUM(S278:S282)</f>
        <v>905.37735390464854</v>
      </c>
      <c r="U278" s="59">
        <f>SUMPRODUCT(N278:N282,S278:S282)/SUM(S278:S282)</f>
        <v>7.5659402924074359E-2</v>
      </c>
      <c r="V278" s="61" t="str">
        <f>P282</f>
        <v>Htl</v>
      </c>
      <c r="W278" s="61" t="str">
        <f>Q282</f>
        <v>CZ08</v>
      </c>
    </row>
    <row r="279" spans="2:23" hidden="1" x14ac:dyDescent="0.25">
      <c r="B279" t="str">
        <f>CWP_VFD!D282</f>
        <v>Htl-w05-v07</v>
      </c>
      <c r="C279" s="2">
        <f>ROUND(VLOOKUP(B279,Baseline!$D$6:$BZ$805,18,FALSE)*1000,0)</f>
        <v>3209200</v>
      </c>
      <c r="D279" s="3">
        <f>ROUND(VLOOKUP(B279,Baseline!$D$6:$BZ$805,66,FALSE)/9,2)</f>
        <v>473.11</v>
      </c>
      <c r="E279" s="2">
        <f>ROUND(VLOOKUP(B279,CWP_VFD!$D$6:$BZ$805,18,FALSE)*1000,0)</f>
        <v>3168880</v>
      </c>
      <c r="F279" s="3">
        <f>ROUND(VLOOKUP(B279,CWP_VFD!$D$6:$BZ$805,66,FALSE)/9,2)</f>
        <v>469.89</v>
      </c>
      <c r="G279" s="4">
        <f t="shared" si="36"/>
        <v>40320</v>
      </c>
      <c r="H279" s="3">
        <f t="shared" si="37"/>
        <v>3.2200000000000273</v>
      </c>
      <c r="I279" s="5">
        <f>VLOOKUP(B279,'Pump HP'!$B$3:$L$802,10,FALSE)</f>
        <v>50</v>
      </c>
      <c r="J279" s="6">
        <f t="shared" si="42"/>
        <v>806.4</v>
      </c>
      <c r="K279" s="3">
        <f t="shared" si="43"/>
        <v>0.06</v>
      </c>
      <c r="L279" s="3" t="str">
        <f t="shared" si="38"/>
        <v>Htl-w08-v03</v>
      </c>
      <c r="M279" s="3">
        <f t="shared" si="39"/>
        <v>793.125</v>
      </c>
      <c r="N279" s="3">
        <f t="shared" si="40"/>
        <v>0.06</v>
      </c>
      <c r="O279" s="3" t="str">
        <f t="shared" si="44"/>
        <v>08</v>
      </c>
      <c r="P279" s="3" t="str">
        <f t="shared" si="41"/>
        <v>Htl</v>
      </c>
      <c r="Q279" s="3" t="s">
        <v>2087</v>
      </c>
      <c r="R279" s="31" t="s">
        <v>4643</v>
      </c>
      <c r="S279">
        <f>SUMIFS(DEER2014_Wtg_Vin!$O$15:$O$10318,DEER2014_Wtg_Vin!$G$15:$G$10318,P279,DEER2014_Wtg_Vin!$I$15:$I$10318,Q279,DEER2014_Wtg_Vin!$P$15:$P$10318,R279)</f>
        <v>1.6553</v>
      </c>
      <c r="T279" s="60"/>
      <c r="U279" s="60"/>
      <c r="V279" s="60"/>
      <c r="W279" s="60"/>
    </row>
    <row r="280" spans="2:23" hidden="1" x14ac:dyDescent="0.25">
      <c r="B280" t="str">
        <f>CWP_VFD!D283</f>
        <v>Htl-w06-v07</v>
      </c>
      <c r="C280" s="2">
        <f>ROUND(VLOOKUP(B280,Baseline!$D$6:$BZ$805,18,FALSE)*1000,0)</f>
        <v>3538020</v>
      </c>
      <c r="D280" s="3">
        <f>ROUND(VLOOKUP(B280,Baseline!$D$6:$BZ$805,66,FALSE)/9,2)</f>
        <v>577</v>
      </c>
      <c r="E280" s="2">
        <f>ROUND(VLOOKUP(B280,CWP_VFD!$D$6:$BZ$805,18,FALSE)*1000,0)</f>
        <v>3484730</v>
      </c>
      <c r="F280" s="3">
        <f>ROUND(VLOOKUP(B280,CWP_VFD!$D$6:$BZ$805,66,FALSE)/9,2)</f>
        <v>573.33000000000004</v>
      </c>
      <c r="G280" s="4">
        <f t="shared" si="36"/>
        <v>53290</v>
      </c>
      <c r="H280" s="3">
        <f t="shared" si="37"/>
        <v>3.6699999999999591</v>
      </c>
      <c r="I280" s="5">
        <f>VLOOKUP(B280,'Pump HP'!$B$3:$L$802,10,FALSE)</f>
        <v>60</v>
      </c>
      <c r="J280" s="6">
        <f t="shared" si="42"/>
        <v>888.16666666666663</v>
      </c>
      <c r="K280" s="3">
        <f t="shared" si="43"/>
        <v>0.06</v>
      </c>
      <c r="L280" s="3" t="str">
        <f t="shared" si="38"/>
        <v>Htl-w08-v07</v>
      </c>
      <c r="M280" s="3">
        <f t="shared" si="39"/>
        <v>1020.5</v>
      </c>
      <c r="N280" s="3">
        <f t="shared" si="40"/>
        <v>0.09</v>
      </c>
      <c r="O280" s="3" t="str">
        <f t="shared" si="44"/>
        <v>08</v>
      </c>
      <c r="P280" s="3" t="str">
        <f t="shared" si="41"/>
        <v>Htl</v>
      </c>
      <c r="Q280" s="3" t="s">
        <v>2087</v>
      </c>
      <c r="R280" s="31" t="s">
        <v>4644</v>
      </c>
      <c r="S280">
        <f>SUMIFS(DEER2014_Wtg_Vin!$O$15:$O$10318,DEER2014_Wtg_Vin!$G$15:$G$10318,P280,DEER2014_Wtg_Vin!$I$15:$I$10318,Q280,DEER2014_Wtg_Vin!$P$15:$P$10318,R280)</f>
        <v>0.77995000000000003</v>
      </c>
      <c r="T280" s="60"/>
      <c r="U280" s="60"/>
      <c r="V280" s="60"/>
      <c r="W280" s="60"/>
    </row>
    <row r="281" spans="2:23" hidden="1" x14ac:dyDescent="0.25">
      <c r="B281" t="str">
        <f>CWP_VFD!D284</f>
        <v>Htl-w07-v07</v>
      </c>
      <c r="C281" s="2">
        <f>ROUND(VLOOKUP(B281,Baseline!$D$6:$BZ$805,18,FALSE)*1000,0)</f>
        <v>3483800</v>
      </c>
      <c r="D281" s="3">
        <f>ROUND(VLOOKUP(B281,Baseline!$D$6:$BZ$805,66,FALSE)/9,2)</f>
        <v>598.66999999999996</v>
      </c>
      <c r="E281" s="2">
        <f>ROUND(VLOOKUP(B281,CWP_VFD!$D$6:$BZ$805,18,FALSE)*1000,0)</f>
        <v>3435890</v>
      </c>
      <c r="F281" s="3">
        <f>ROUND(VLOOKUP(B281,CWP_VFD!$D$6:$BZ$805,66,FALSE)/9,2)</f>
        <v>594.66999999999996</v>
      </c>
      <c r="G281" s="4">
        <f t="shared" si="36"/>
        <v>47910</v>
      </c>
      <c r="H281" s="3">
        <f t="shared" si="37"/>
        <v>4</v>
      </c>
      <c r="I281" s="5">
        <f>VLOOKUP(B281,'Pump HP'!$B$3:$L$802,10,FALSE)</f>
        <v>50</v>
      </c>
      <c r="J281" s="6">
        <f t="shared" si="42"/>
        <v>958.2</v>
      </c>
      <c r="K281" s="3">
        <f t="shared" si="43"/>
        <v>0.08</v>
      </c>
      <c r="L281" s="3" t="str">
        <f t="shared" si="38"/>
        <v>Htl-w08-v11</v>
      </c>
      <c r="M281" s="3">
        <f t="shared" si="39"/>
        <v>1019.8333333333334</v>
      </c>
      <c r="N281" s="3">
        <f t="shared" si="40"/>
        <v>0.08</v>
      </c>
      <c r="O281" s="3" t="str">
        <f t="shared" si="44"/>
        <v>08</v>
      </c>
      <c r="P281" s="3" t="str">
        <f t="shared" si="41"/>
        <v>Htl</v>
      </c>
      <c r="Q281" s="3" t="s">
        <v>2087</v>
      </c>
      <c r="R281" s="31">
        <v>11</v>
      </c>
      <c r="S281">
        <f>SUMIFS(DEER2014_Wtg_Vin!$O$15:$O$10318,DEER2014_Wtg_Vin!$G$15:$G$10318,P281,DEER2014_Wtg_Vin!$I$15:$I$10318,Q281,DEER2014_Wtg_Vin!$P$15:$P$10318,R281)</f>
        <v>0.77995000000000003</v>
      </c>
      <c r="T281" s="60"/>
      <c r="U281" s="60"/>
      <c r="V281" s="60"/>
      <c r="W281" s="60"/>
    </row>
    <row r="282" spans="2:23" hidden="1" x14ac:dyDescent="0.25">
      <c r="B282" t="str">
        <f>CWP_VFD!D285</f>
        <v>Htl-w08-v07</v>
      </c>
      <c r="C282" s="2">
        <f>ROUND(VLOOKUP(B282,Baseline!$D$6:$BZ$805,18,FALSE)*1000,0)</f>
        <v>3671680</v>
      </c>
      <c r="D282" s="3">
        <f>ROUND(VLOOKUP(B282,Baseline!$D$6:$BZ$805,66,FALSE)/9,2)</f>
        <v>683.11</v>
      </c>
      <c r="E282" s="2">
        <f>ROUND(VLOOKUP(B282,CWP_VFD!$D$6:$BZ$805,18,FALSE)*1000,0)</f>
        <v>3610450</v>
      </c>
      <c r="F282" s="3">
        <f>ROUND(VLOOKUP(B282,CWP_VFD!$D$6:$BZ$805,66,FALSE)/9,2)</f>
        <v>678</v>
      </c>
      <c r="G282" s="4">
        <f t="shared" si="36"/>
        <v>61230</v>
      </c>
      <c r="H282" s="3">
        <f t="shared" si="37"/>
        <v>5.1100000000000136</v>
      </c>
      <c r="I282" s="5">
        <f>VLOOKUP(B282,'Pump HP'!$B$3:$L$802,10,FALSE)</f>
        <v>60</v>
      </c>
      <c r="J282" s="6">
        <f t="shared" si="42"/>
        <v>1020.5</v>
      </c>
      <c r="K282" s="3">
        <f t="shared" si="43"/>
        <v>0.09</v>
      </c>
      <c r="L282" s="3" t="str">
        <f t="shared" si="38"/>
        <v>Htl-w08-v14</v>
      </c>
      <c r="M282" s="3">
        <f t="shared" si="39"/>
        <v>886.66666666666663</v>
      </c>
      <c r="N282" s="3">
        <f t="shared" si="40"/>
        <v>7.0000000000000007E-2</v>
      </c>
      <c r="O282" s="3" t="str">
        <f t="shared" si="44"/>
        <v>08</v>
      </c>
      <c r="P282" s="3" t="str">
        <f t="shared" si="41"/>
        <v>Htl</v>
      </c>
      <c r="Q282" s="3" t="s">
        <v>2087</v>
      </c>
      <c r="R282" s="31">
        <v>14</v>
      </c>
      <c r="S282">
        <f>SUMIFS(DEER2014_Wtg_Vin!$O$15:$O$10318,DEER2014_Wtg_Vin!$G$15:$G$10318,P282,DEER2014_Wtg_Vin!$I$15:$I$10318,Q282,DEER2014_Wtg_Vin!$P$15:$P$10318,R282)</f>
        <v>0.38997500000000002</v>
      </c>
      <c r="T282" s="60"/>
      <c r="U282" s="60"/>
      <c r="V282" s="60"/>
      <c r="W282" s="60"/>
    </row>
    <row r="283" spans="2:23" hidden="1" x14ac:dyDescent="0.25">
      <c r="B283" t="str">
        <f>CWP_VFD!D286</f>
        <v>Htl-w09-v07</v>
      </c>
      <c r="C283" s="2">
        <f>ROUND(VLOOKUP(B283,Baseline!$D$6:$BZ$805,18,FALSE)*1000,0)</f>
        <v>3787480</v>
      </c>
      <c r="D283" s="3">
        <f>ROUND(VLOOKUP(B283,Baseline!$D$6:$BZ$805,66,FALSE)/9,2)</f>
        <v>710.22</v>
      </c>
      <c r="E283" s="2">
        <f>ROUND(VLOOKUP(B283,CWP_VFD!$D$6:$BZ$805,18,FALSE)*1000,0)</f>
        <v>3715800</v>
      </c>
      <c r="F283" s="3">
        <f>ROUND(VLOOKUP(B283,CWP_VFD!$D$6:$BZ$805,66,FALSE)/9,2)</f>
        <v>704.78</v>
      </c>
      <c r="G283" s="4">
        <f t="shared" si="36"/>
        <v>71680</v>
      </c>
      <c r="H283" s="3">
        <f t="shared" si="37"/>
        <v>5.4400000000000546</v>
      </c>
      <c r="I283" s="5">
        <f>VLOOKUP(B283,'Pump HP'!$B$3:$L$802,10,FALSE)</f>
        <v>80</v>
      </c>
      <c r="J283" s="6">
        <f t="shared" si="42"/>
        <v>896</v>
      </c>
      <c r="K283" s="3">
        <f t="shared" si="43"/>
        <v>7.0000000000000007E-2</v>
      </c>
      <c r="L283" s="3" t="str">
        <f t="shared" si="38"/>
        <v>Htl-w09-v96</v>
      </c>
      <c r="M283" s="3">
        <f t="shared" si="39"/>
        <v>834.1</v>
      </c>
      <c r="N283" s="3">
        <f t="shared" si="40"/>
        <v>7.0000000000000007E-2</v>
      </c>
      <c r="O283" s="3" t="str">
        <f t="shared" si="44"/>
        <v>09</v>
      </c>
      <c r="P283" s="3" t="str">
        <f t="shared" si="41"/>
        <v>Htl</v>
      </c>
      <c r="Q283" s="3" t="s">
        <v>2088</v>
      </c>
      <c r="R283" s="31">
        <v>96</v>
      </c>
      <c r="S283">
        <f>SUMIFS(DEER2014_Wtg_Vin!$O$15:$O$10318,DEER2014_Wtg_Vin!$G$15:$G$10318,P283,DEER2014_Wtg_Vin!$I$15:$I$10318,Q283,DEER2014_Wtg_Vin!$P$15:$P$10318,R283)</f>
        <v>3.4164999999999996</v>
      </c>
      <c r="T283" s="59">
        <f>SUMPRODUCT(M283:M287,S283:S287)/SUM(S283:S287)</f>
        <v>866.33476042704274</v>
      </c>
      <c r="U283" s="59">
        <f>SUMPRODUCT(N283:N287,S283:S287)/SUM(S283:S287)</f>
        <v>6.9258166679437086E-2</v>
      </c>
      <c r="V283" s="61" t="str">
        <f>P287</f>
        <v>Htl</v>
      </c>
      <c r="W283" s="61" t="str">
        <f>Q287</f>
        <v>CZ09</v>
      </c>
    </row>
    <row r="284" spans="2:23" hidden="1" x14ac:dyDescent="0.25">
      <c r="B284" t="str">
        <f>CWP_VFD!D287</f>
        <v>Htl-w10-v07</v>
      </c>
      <c r="C284" s="2">
        <f>ROUND(VLOOKUP(B284,Baseline!$D$6:$BZ$805,18,FALSE)*1000,0)</f>
        <v>3711910</v>
      </c>
      <c r="D284" s="3">
        <f>ROUND(VLOOKUP(B284,Baseline!$D$6:$BZ$805,66,FALSE)/9,2)</f>
        <v>714.89</v>
      </c>
      <c r="E284" s="2">
        <f>ROUND(VLOOKUP(B284,CWP_VFD!$D$6:$BZ$805,18,FALSE)*1000,0)</f>
        <v>3647390</v>
      </c>
      <c r="F284" s="3">
        <f>ROUND(VLOOKUP(B284,CWP_VFD!$D$6:$BZ$805,66,FALSE)/9,2)</f>
        <v>709.44</v>
      </c>
      <c r="G284" s="4">
        <f t="shared" si="36"/>
        <v>64520</v>
      </c>
      <c r="H284" s="3">
        <f t="shared" si="37"/>
        <v>5.4499999999999318</v>
      </c>
      <c r="I284" s="5">
        <f>VLOOKUP(B284,'Pump HP'!$B$3:$L$802,10,FALSE)</f>
        <v>80</v>
      </c>
      <c r="J284" s="6">
        <f t="shared" si="42"/>
        <v>806.5</v>
      </c>
      <c r="K284" s="3">
        <f t="shared" si="43"/>
        <v>7.0000000000000007E-2</v>
      </c>
      <c r="L284" s="3" t="str">
        <f t="shared" si="38"/>
        <v>Htl-w09-v03</v>
      </c>
      <c r="M284" s="3">
        <f t="shared" si="39"/>
        <v>921.75</v>
      </c>
      <c r="N284" s="3">
        <f t="shared" si="40"/>
        <v>7.0000000000000007E-2</v>
      </c>
      <c r="O284" s="3" t="str">
        <f t="shared" si="44"/>
        <v>09</v>
      </c>
      <c r="P284" s="3" t="str">
        <f t="shared" si="41"/>
        <v>Htl</v>
      </c>
      <c r="Q284" s="3" t="s">
        <v>2088</v>
      </c>
      <c r="R284" s="31" t="s">
        <v>4643</v>
      </c>
      <c r="S284">
        <f>SUMIFS(DEER2014_Wtg_Vin!$O$15:$O$10318,DEER2014_Wtg_Vin!$G$15:$G$10318,P284,DEER2014_Wtg_Vin!$I$15:$I$10318,Q284,DEER2014_Wtg_Vin!$P$15:$P$10318,R284)</f>
        <v>1.5096000000000001</v>
      </c>
      <c r="T284" s="60"/>
      <c r="U284" s="60"/>
      <c r="V284" s="60"/>
      <c r="W284" s="60"/>
    </row>
    <row r="285" spans="2:23" hidden="1" x14ac:dyDescent="0.25">
      <c r="B285" t="str">
        <f>CWP_VFD!D288</f>
        <v>Htl-w11-v07</v>
      </c>
      <c r="C285" s="2">
        <f>ROUND(VLOOKUP(B285,Baseline!$D$6:$BZ$805,18,FALSE)*1000,0)</f>
        <v>3712840</v>
      </c>
      <c r="D285" s="3">
        <f>ROUND(VLOOKUP(B285,Baseline!$D$6:$BZ$805,66,FALSE)/9,2)</f>
        <v>638.55999999999995</v>
      </c>
      <c r="E285" s="2">
        <f>ROUND(VLOOKUP(B285,CWP_VFD!$D$6:$BZ$805,18,FALSE)*1000,0)</f>
        <v>3652360</v>
      </c>
      <c r="F285" s="3">
        <f>ROUND(VLOOKUP(B285,CWP_VFD!$D$6:$BZ$805,66,FALSE)/9,2)</f>
        <v>633.89</v>
      </c>
      <c r="G285" s="4">
        <f t="shared" si="36"/>
        <v>60480</v>
      </c>
      <c r="H285" s="3">
        <f t="shared" si="37"/>
        <v>4.6699999999999591</v>
      </c>
      <c r="I285" s="5">
        <f>VLOOKUP(B285,'Pump HP'!$B$3:$L$802,10,FALSE)</f>
        <v>80</v>
      </c>
      <c r="J285" s="6">
        <f t="shared" si="42"/>
        <v>756</v>
      </c>
      <c r="K285" s="3">
        <f t="shared" si="43"/>
        <v>0.06</v>
      </c>
      <c r="L285" s="3" t="str">
        <f t="shared" si="38"/>
        <v>Htl-w09-v07</v>
      </c>
      <c r="M285" s="3">
        <f t="shared" si="39"/>
        <v>896</v>
      </c>
      <c r="N285" s="3">
        <f t="shared" si="40"/>
        <v>7.0000000000000007E-2</v>
      </c>
      <c r="O285" s="3" t="str">
        <f t="shared" si="44"/>
        <v>09</v>
      </c>
      <c r="P285" s="3" t="str">
        <f t="shared" si="41"/>
        <v>Htl</v>
      </c>
      <c r="Q285" s="3" t="s">
        <v>2088</v>
      </c>
      <c r="R285" s="31" t="s">
        <v>4644</v>
      </c>
      <c r="S285">
        <f>SUMIFS(DEER2014_Wtg_Vin!$O$15:$O$10318,DEER2014_Wtg_Vin!$G$15:$G$10318,P285,DEER2014_Wtg_Vin!$I$15:$I$10318,Q285,DEER2014_Wtg_Vin!$P$15:$P$10318,R285)</f>
        <v>1.1617999999999999</v>
      </c>
      <c r="T285" s="60"/>
      <c r="U285" s="60"/>
      <c r="V285" s="60"/>
      <c r="W285" s="60"/>
    </row>
    <row r="286" spans="2:23" hidden="1" x14ac:dyDescent="0.25">
      <c r="B286" t="str">
        <f>CWP_VFD!D289</f>
        <v>Htl-w12-v07</v>
      </c>
      <c r="C286" s="2">
        <f>ROUND(VLOOKUP(B286,Baseline!$D$6:$BZ$805,18,FALSE)*1000,0)</f>
        <v>3586430</v>
      </c>
      <c r="D286" s="3">
        <f>ROUND(VLOOKUP(B286,Baseline!$D$6:$BZ$805,66,FALSE)/9,2)</f>
        <v>664.78</v>
      </c>
      <c r="E286" s="2">
        <f>ROUND(VLOOKUP(B286,CWP_VFD!$D$6:$BZ$805,18,FALSE)*1000,0)</f>
        <v>3524340</v>
      </c>
      <c r="F286" s="3">
        <f>ROUND(VLOOKUP(B286,CWP_VFD!$D$6:$BZ$805,66,FALSE)/9,2)</f>
        <v>659.78</v>
      </c>
      <c r="G286" s="4">
        <f t="shared" si="36"/>
        <v>62090</v>
      </c>
      <c r="H286" s="3">
        <f t="shared" si="37"/>
        <v>5</v>
      </c>
      <c r="I286" s="5">
        <f>VLOOKUP(B286,'Pump HP'!$B$3:$L$802,10,FALSE)</f>
        <v>80</v>
      </c>
      <c r="J286" s="6">
        <f t="shared" si="42"/>
        <v>776.125</v>
      </c>
      <c r="K286" s="3">
        <f t="shared" si="43"/>
        <v>0.06</v>
      </c>
      <c r="L286" s="3" t="str">
        <f t="shared" si="38"/>
        <v>Htl-w09-v11</v>
      </c>
      <c r="M286" s="3">
        <f t="shared" si="39"/>
        <v>895.5</v>
      </c>
      <c r="N286" s="3">
        <f t="shared" si="40"/>
        <v>7.0000000000000007E-2</v>
      </c>
      <c r="O286" s="3" t="str">
        <f t="shared" si="44"/>
        <v>09</v>
      </c>
      <c r="P286" s="3" t="str">
        <f t="shared" si="41"/>
        <v>Htl</v>
      </c>
      <c r="Q286" s="3" t="s">
        <v>2088</v>
      </c>
      <c r="R286" s="31">
        <v>11</v>
      </c>
      <c r="S286">
        <f>SUMIFS(DEER2014_Wtg_Vin!$O$15:$O$10318,DEER2014_Wtg_Vin!$G$15:$G$10318,P286,DEER2014_Wtg_Vin!$I$15:$I$10318,Q286,DEER2014_Wtg_Vin!$P$15:$P$10318,R286)</f>
        <v>1.1617999999999999</v>
      </c>
      <c r="T286" s="60"/>
      <c r="U286" s="60"/>
      <c r="V286" s="60"/>
      <c r="W286" s="60"/>
    </row>
    <row r="287" spans="2:23" hidden="1" x14ac:dyDescent="0.25">
      <c r="B287" t="str">
        <f>CWP_VFD!D290</f>
        <v>Htl-w13-v07</v>
      </c>
      <c r="C287" s="2">
        <f>ROUND(VLOOKUP(B287,Baseline!$D$6:$BZ$805,18,FALSE)*1000,0)</f>
        <v>3748260</v>
      </c>
      <c r="D287" s="3">
        <f>ROUND(VLOOKUP(B287,Baseline!$D$6:$BZ$805,66,FALSE)/9,2)</f>
        <v>709.78</v>
      </c>
      <c r="E287" s="2">
        <f>ROUND(VLOOKUP(B287,CWP_VFD!$D$6:$BZ$805,18,FALSE)*1000,0)</f>
        <v>3686830</v>
      </c>
      <c r="F287" s="3">
        <f>ROUND(VLOOKUP(B287,CWP_VFD!$D$6:$BZ$805,66,FALSE)/9,2)</f>
        <v>704.33</v>
      </c>
      <c r="G287" s="4">
        <f t="shared" si="36"/>
        <v>61430</v>
      </c>
      <c r="H287" s="3">
        <f t="shared" si="37"/>
        <v>5.4499999999999318</v>
      </c>
      <c r="I287" s="5">
        <f>VLOOKUP(B287,'Pump HP'!$B$3:$L$802,10,FALSE)</f>
        <v>80</v>
      </c>
      <c r="J287" s="6">
        <f t="shared" si="42"/>
        <v>767.875</v>
      </c>
      <c r="K287" s="3">
        <f t="shared" si="43"/>
        <v>7.0000000000000007E-2</v>
      </c>
      <c r="L287" s="3" t="str">
        <f t="shared" si="38"/>
        <v>Htl-w09-v14</v>
      </c>
      <c r="M287" s="3">
        <f t="shared" si="39"/>
        <v>794.25</v>
      </c>
      <c r="N287" s="3">
        <f t="shared" si="40"/>
        <v>0.06</v>
      </c>
      <c r="O287" s="3" t="str">
        <f t="shared" si="44"/>
        <v>09</v>
      </c>
      <c r="P287" s="3" t="str">
        <f t="shared" si="41"/>
        <v>Htl</v>
      </c>
      <c r="Q287" s="3" t="s">
        <v>2088</v>
      </c>
      <c r="R287" s="31">
        <v>14</v>
      </c>
      <c r="S287">
        <f>SUMIFS(DEER2014_Wtg_Vin!$O$15:$O$10318,DEER2014_Wtg_Vin!$G$15:$G$10318,P287,DEER2014_Wtg_Vin!$I$15:$I$10318,Q287,DEER2014_Wtg_Vin!$P$15:$P$10318,R287)</f>
        <v>0.58089999999999997</v>
      </c>
      <c r="T287" s="60"/>
      <c r="U287" s="60"/>
      <c r="V287" s="60"/>
      <c r="W287" s="60"/>
    </row>
    <row r="288" spans="2:23" hidden="1" x14ac:dyDescent="0.25">
      <c r="B288" t="str">
        <f>CWP_VFD!D291</f>
        <v>Htl-w14-v07</v>
      </c>
      <c r="C288" s="2">
        <f>ROUND(VLOOKUP(B288,Baseline!$D$6:$BZ$805,18,FALSE)*1000,0)</f>
        <v>3701890</v>
      </c>
      <c r="D288" s="3">
        <f>ROUND(VLOOKUP(B288,Baseline!$D$6:$BZ$805,66,FALSE)/9,2)</f>
        <v>704.44</v>
      </c>
      <c r="E288" s="2">
        <f>ROUND(VLOOKUP(B288,CWP_VFD!$D$6:$BZ$805,18,FALSE)*1000,0)</f>
        <v>3641090</v>
      </c>
      <c r="F288" s="3">
        <f>ROUND(VLOOKUP(B288,CWP_VFD!$D$6:$BZ$805,66,FALSE)/9,2)</f>
        <v>699.11</v>
      </c>
      <c r="G288" s="4">
        <f t="shared" si="36"/>
        <v>60800</v>
      </c>
      <c r="H288" s="3">
        <f t="shared" si="37"/>
        <v>5.3300000000000409</v>
      </c>
      <c r="I288" s="5">
        <f>VLOOKUP(B288,'Pump HP'!$B$3:$L$802,10,FALSE)</f>
        <v>80</v>
      </c>
      <c r="J288" s="6">
        <f t="shared" si="42"/>
        <v>760</v>
      </c>
      <c r="K288" s="3">
        <f t="shared" si="43"/>
        <v>7.0000000000000007E-2</v>
      </c>
      <c r="L288" s="3" t="str">
        <f t="shared" si="38"/>
        <v>Htl-w10-v96</v>
      </c>
      <c r="M288" s="3">
        <f t="shared" si="39"/>
        <v>868</v>
      </c>
      <c r="N288" s="3">
        <f t="shared" si="40"/>
        <v>0.08</v>
      </c>
      <c r="O288" s="3" t="str">
        <f t="shared" si="44"/>
        <v>10</v>
      </c>
      <c r="P288" s="3" t="str">
        <f t="shared" si="41"/>
        <v>Htl</v>
      </c>
      <c r="Q288" s="3" t="s">
        <v>2089</v>
      </c>
      <c r="R288" s="31">
        <v>96</v>
      </c>
      <c r="S288">
        <f>SUMIFS(DEER2014_Wtg_Vin!$O$15:$O$10318,DEER2014_Wtg_Vin!$G$15:$G$10318,P288,DEER2014_Wtg_Vin!$I$15:$I$10318,Q288,DEER2014_Wtg_Vin!$P$15:$P$10318,R288)</f>
        <v>0.68415000000000004</v>
      </c>
      <c r="T288" s="59">
        <f>SUMPRODUCT(M288:M292,S288:S292)/SUM(S288:S292)</f>
        <v>843.8078589741574</v>
      </c>
      <c r="U288" s="59">
        <f>SUMPRODUCT(N288:N292,S288:S292)/SUM(S288:S292)</f>
        <v>7.3964169432341895E-2</v>
      </c>
      <c r="V288" s="61" t="str">
        <f>P292</f>
        <v>Htl</v>
      </c>
      <c r="W288" s="61" t="str">
        <f>Q292</f>
        <v>CZ10</v>
      </c>
    </row>
    <row r="289" spans="2:23" hidden="1" x14ac:dyDescent="0.25">
      <c r="B289" t="str">
        <f>CWP_VFD!D292</f>
        <v>Htl-w15-v07</v>
      </c>
      <c r="C289" s="2">
        <f>ROUND(VLOOKUP(B289,Baseline!$D$6:$BZ$805,18,FALSE)*1000,0)</f>
        <v>4290480</v>
      </c>
      <c r="D289" s="3">
        <f>ROUND(VLOOKUP(B289,Baseline!$D$6:$BZ$805,66,FALSE)/9,2)</f>
        <v>752.11</v>
      </c>
      <c r="E289" s="2">
        <f>ROUND(VLOOKUP(B289,CWP_VFD!$D$6:$BZ$805,18,FALSE)*1000,0)</f>
        <v>4215270</v>
      </c>
      <c r="F289" s="3">
        <f>ROUND(VLOOKUP(B289,CWP_VFD!$D$6:$BZ$805,66,FALSE)/9,2)</f>
        <v>745.78</v>
      </c>
      <c r="G289" s="4">
        <f t="shared" si="36"/>
        <v>75210</v>
      </c>
      <c r="H289" s="3">
        <f t="shared" si="37"/>
        <v>6.3300000000000409</v>
      </c>
      <c r="I289" s="5">
        <f>VLOOKUP(B289,'Pump HP'!$B$3:$L$802,10,FALSE)</f>
        <v>80</v>
      </c>
      <c r="J289" s="6">
        <f t="shared" si="42"/>
        <v>940.125</v>
      </c>
      <c r="K289" s="3">
        <f t="shared" si="43"/>
        <v>0.08</v>
      </c>
      <c r="L289" s="3" t="str">
        <f t="shared" si="38"/>
        <v>Htl-w10-v03</v>
      </c>
      <c r="M289" s="3">
        <f t="shared" si="39"/>
        <v>827.375</v>
      </c>
      <c r="N289" s="3">
        <f t="shared" si="40"/>
        <v>7.0000000000000007E-2</v>
      </c>
      <c r="O289" s="3" t="str">
        <f t="shared" si="44"/>
        <v>10</v>
      </c>
      <c r="P289" s="3" t="str">
        <f t="shared" si="41"/>
        <v>Htl</v>
      </c>
      <c r="Q289" s="3" t="s">
        <v>2089</v>
      </c>
      <c r="R289" s="31" t="s">
        <v>4643</v>
      </c>
      <c r="S289">
        <f>SUMIFS(DEER2014_Wtg_Vin!$O$15:$O$10318,DEER2014_Wtg_Vin!$G$15:$G$10318,P289,DEER2014_Wtg_Vin!$I$15:$I$10318,Q289,DEER2014_Wtg_Vin!$P$15:$P$10318,R289)</f>
        <v>1.0547</v>
      </c>
      <c r="T289" s="60"/>
      <c r="U289" s="60"/>
      <c r="V289" s="60"/>
      <c r="W289" s="60"/>
    </row>
    <row r="290" spans="2:23" hidden="1" x14ac:dyDescent="0.25">
      <c r="B290" t="str">
        <f>CWP_VFD!D293</f>
        <v>Htl-w16-v07</v>
      </c>
      <c r="C290" s="2">
        <f>ROUND(VLOOKUP(B290,Baseline!$D$6:$BZ$805,18,FALSE)*1000,0)</f>
        <v>3281460</v>
      </c>
      <c r="D290" s="3">
        <f>ROUND(VLOOKUP(B290,Baseline!$D$6:$BZ$805,66,FALSE)/9,2)</f>
        <v>615.44000000000005</v>
      </c>
      <c r="E290" s="2">
        <f>ROUND(VLOOKUP(B290,CWP_VFD!$D$6:$BZ$805,18,FALSE)*1000,0)</f>
        <v>3243730</v>
      </c>
      <c r="F290" s="3">
        <f>ROUND(VLOOKUP(B290,CWP_VFD!$D$6:$BZ$805,66,FALSE)/9,2)</f>
        <v>611.22</v>
      </c>
      <c r="G290" s="4">
        <f t="shared" si="36"/>
        <v>37730</v>
      </c>
      <c r="H290" s="3">
        <f t="shared" si="37"/>
        <v>4.2200000000000273</v>
      </c>
      <c r="I290" s="5">
        <f>VLOOKUP(B290,'Pump HP'!$B$3:$L$802,10,FALSE)</f>
        <v>50</v>
      </c>
      <c r="J290" s="6">
        <f t="shared" si="42"/>
        <v>754.6</v>
      </c>
      <c r="K290" s="3">
        <f t="shared" si="43"/>
        <v>0.08</v>
      </c>
      <c r="L290" s="3" t="str">
        <f t="shared" si="38"/>
        <v>Htl-w10-v07</v>
      </c>
      <c r="M290" s="3">
        <f t="shared" si="39"/>
        <v>806.5</v>
      </c>
      <c r="N290" s="3">
        <f t="shared" si="40"/>
        <v>7.0000000000000007E-2</v>
      </c>
      <c r="O290" s="3" t="str">
        <f t="shared" si="44"/>
        <v>10</v>
      </c>
      <c r="P290" s="3" t="str">
        <f t="shared" si="41"/>
        <v>Htl</v>
      </c>
      <c r="Q290" s="3" t="s">
        <v>2089</v>
      </c>
      <c r="R290" s="31" t="s">
        <v>4644</v>
      </c>
      <c r="S290">
        <f>SUMIFS(DEER2014_Wtg_Vin!$O$15:$O$10318,DEER2014_Wtg_Vin!$G$15:$G$10318,P290,DEER2014_Wtg_Vin!$I$15:$I$10318,Q290,DEER2014_Wtg_Vin!$P$15:$P$10318,R290)</f>
        <v>0.57599999999999996</v>
      </c>
      <c r="T290" s="60"/>
      <c r="U290" s="60"/>
      <c r="V290" s="60"/>
      <c r="W290" s="60"/>
    </row>
    <row r="291" spans="2:23" hidden="1" x14ac:dyDescent="0.25">
      <c r="B291" t="str">
        <f>CWP_VFD!D294</f>
        <v>Htl-w01-v11</v>
      </c>
      <c r="C291" s="2">
        <f>ROUND(VLOOKUP(B291,Baseline!$D$6:$BZ$805,18,FALSE)*1000,0)</f>
        <v>2993740</v>
      </c>
      <c r="D291" s="3">
        <f>ROUND(VLOOKUP(B291,Baseline!$D$6:$BZ$805,66,FALSE)/9,2)</f>
        <v>400.11</v>
      </c>
      <c r="E291" s="2">
        <f>ROUND(VLOOKUP(B291,CWP_VFD!$D$6:$BZ$805,18,FALSE)*1000,0)</f>
        <v>2962690</v>
      </c>
      <c r="F291" s="3">
        <f>ROUND(VLOOKUP(B291,CWP_VFD!$D$6:$BZ$805,66,FALSE)/9,2)</f>
        <v>395.89</v>
      </c>
      <c r="G291" s="4">
        <f t="shared" si="36"/>
        <v>31050</v>
      </c>
      <c r="H291" s="3">
        <f t="shared" si="37"/>
        <v>4.2200000000000273</v>
      </c>
      <c r="I291" s="5">
        <f>VLOOKUP(B291,'Pump HP'!$B$3:$L$802,10,FALSE)</f>
        <v>40</v>
      </c>
      <c r="J291" s="6">
        <f t="shared" si="42"/>
        <v>776.25</v>
      </c>
      <c r="K291" s="3">
        <f t="shared" si="43"/>
        <v>0.11</v>
      </c>
      <c r="L291" s="3" t="str">
        <f t="shared" si="38"/>
        <v>Htl-w10-v11</v>
      </c>
      <c r="M291" s="3">
        <f t="shared" si="39"/>
        <v>805.875</v>
      </c>
      <c r="N291" s="3">
        <f t="shared" si="40"/>
        <v>7.0000000000000007E-2</v>
      </c>
      <c r="O291" s="3" t="str">
        <f t="shared" si="44"/>
        <v>10</v>
      </c>
      <c r="P291" s="3" t="str">
        <f t="shared" si="41"/>
        <v>Htl</v>
      </c>
      <c r="Q291" s="3" t="s">
        <v>2089</v>
      </c>
      <c r="R291" s="31">
        <v>11</v>
      </c>
      <c r="S291">
        <f>SUMIFS(DEER2014_Wtg_Vin!$O$15:$O$10318,DEER2014_Wtg_Vin!$G$15:$G$10318,P291,DEER2014_Wtg_Vin!$I$15:$I$10318,Q291,DEER2014_Wtg_Vin!$P$15:$P$10318,R291)</f>
        <v>0.57599999999999996</v>
      </c>
      <c r="T291" s="60"/>
      <c r="U291" s="60"/>
      <c r="V291" s="60"/>
      <c r="W291" s="60"/>
    </row>
    <row r="292" spans="2:23" hidden="1" x14ac:dyDescent="0.25">
      <c r="B292" t="str">
        <f>CWP_VFD!D295</f>
        <v>Htl-w02-v11</v>
      </c>
      <c r="C292" s="2">
        <f>ROUND(VLOOKUP(B292,Baseline!$D$6:$BZ$805,18,FALSE)*1000,0)</f>
        <v>3382720</v>
      </c>
      <c r="D292" s="3">
        <f>ROUND(VLOOKUP(B292,Baseline!$D$6:$BZ$805,66,FALSE)/9,2)</f>
        <v>520.11</v>
      </c>
      <c r="E292" s="2">
        <f>ROUND(VLOOKUP(B292,CWP_VFD!$D$6:$BZ$805,18,FALSE)*1000,0)</f>
        <v>3331030</v>
      </c>
      <c r="F292" s="3">
        <f>ROUND(VLOOKUP(B292,CWP_VFD!$D$6:$BZ$805,66,FALSE)/9,2)</f>
        <v>516.22</v>
      </c>
      <c r="G292" s="4">
        <f t="shared" si="36"/>
        <v>51690</v>
      </c>
      <c r="H292" s="3">
        <f t="shared" si="37"/>
        <v>3.8899999999999864</v>
      </c>
      <c r="I292" s="5">
        <f>VLOOKUP(B292,'Pump HP'!$B$3:$L$802,10,FALSE)</f>
        <v>60</v>
      </c>
      <c r="J292" s="6">
        <f t="shared" si="42"/>
        <v>861.5</v>
      </c>
      <c r="K292" s="3">
        <f t="shared" si="43"/>
        <v>0.06</v>
      </c>
      <c r="L292" s="3" t="str">
        <f t="shared" si="38"/>
        <v>Htl-w10-v14</v>
      </c>
      <c r="M292" s="3">
        <f t="shared" si="39"/>
        <v>997</v>
      </c>
      <c r="N292" s="3">
        <f t="shared" si="40"/>
        <v>0.09</v>
      </c>
      <c r="O292" s="3" t="str">
        <f t="shared" si="44"/>
        <v>10</v>
      </c>
      <c r="P292" s="3" t="str">
        <f t="shared" si="41"/>
        <v>Htl</v>
      </c>
      <c r="Q292" s="3" t="s">
        <v>2089</v>
      </c>
      <c r="R292" s="31">
        <v>14</v>
      </c>
      <c r="S292">
        <f>SUMIFS(DEER2014_Wtg_Vin!$O$15:$O$10318,DEER2014_Wtg_Vin!$G$15:$G$10318,P292,DEER2014_Wtg_Vin!$I$15:$I$10318,Q292,DEER2014_Wtg_Vin!$P$15:$P$10318,R292)</f>
        <v>0.28799999999999998</v>
      </c>
      <c r="T292" s="60"/>
      <c r="U292" s="60"/>
      <c r="V292" s="60"/>
      <c r="W292" s="60"/>
    </row>
    <row r="293" spans="2:23" hidden="1" x14ac:dyDescent="0.25">
      <c r="B293" t="str">
        <f>CWP_VFD!D296</f>
        <v>Htl-w03-v11</v>
      </c>
      <c r="C293" s="2">
        <f>ROUND(VLOOKUP(B293,Baseline!$D$6:$BZ$805,18,FALSE)*1000,0)</f>
        <v>3202620</v>
      </c>
      <c r="D293" s="3">
        <f>ROUND(VLOOKUP(B293,Baseline!$D$6:$BZ$805,66,FALSE)/9,2)</f>
        <v>457.67</v>
      </c>
      <c r="E293" s="2">
        <f>ROUND(VLOOKUP(B293,CWP_VFD!$D$6:$BZ$805,18,FALSE)*1000,0)</f>
        <v>3160220</v>
      </c>
      <c r="F293" s="3">
        <f>ROUND(VLOOKUP(B293,CWP_VFD!$D$6:$BZ$805,66,FALSE)/9,2)</f>
        <v>453.89</v>
      </c>
      <c r="G293" s="4">
        <f t="shared" si="36"/>
        <v>42400</v>
      </c>
      <c r="H293" s="3">
        <f t="shared" si="37"/>
        <v>3.7800000000000296</v>
      </c>
      <c r="I293" s="5">
        <f>VLOOKUP(B293,'Pump HP'!$B$3:$L$802,10,FALSE)</f>
        <v>50</v>
      </c>
      <c r="J293" s="6">
        <f t="shared" si="42"/>
        <v>848</v>
      </c>
      <c r="K293" s="3">
        <f t="shared" si="43"/>
        <v>0.08</v>
      </c>
      <c r="L293" s="3" t="str">
        <f t="shared" si="38"/>
        <v>Htl-w11-v96</v>
      </c>
      <c r="M293" s="3">
        <f t="shared" si="39"/>
        <v>887.75</v>
      </c>
      <c r="N293" s="3">
        <f t="shared" si="40"/>
        <v>0.16</v>
      </c>
      <c r="O293" s="3" t="str">
        <f t="shared" si="44"/>
        <v>11</v>
      </c>
      <c r="P293" s="3" t="str">
        <f t="shared" si="41"/>
        <v>Htl</v>
      </c>
      <c r="Q293" s="3" t="s">
        <v>2090</v>
      </c>
      <c r="R293" s="31">
        <v>96</v>
      </c>
      <c r="S293">
        <f>SUMIFS(DEER2014_Wtg_Vin!$O$15:$O$10318,DEER2014_Wtg_Vin!$G$15:$G$10318,P293,DEER2014_Wtg_Vin!$I$15:$I$10318,Q293,DEER2014_Wtg_Vin!$P$15:$P$10318,R293)</f>
        <v>0.22975000000000001</v>
      </c>
      <c r="T293" s="59">
        <f>SUMPRODUCT(M293:M297,S293:S297)/SUM(S293:S297)</f>
        <v>802.86801912039164</v>
      </c>
      <c r="U293" s="59">
        <f>SUMPRODUCT(N293:N297,S293:S297)/SUM(S293:S297)</f>
        <v>9.158808408746788E-2</v>
      </c>
      <c r="V293" s="61" t="str">
        <f>P297</f>
        <v>Htl</v>
      </c>
      <c r="W293" s="61" t="str">
        <f>Q297</f>
        <v>CZ11</v>
      </c>
    </row>
    <row r="294" spans="2:23" hidden="1" x14ac:dyDescent="0.25">
      <c r="B294" t="str">
        <f>CWP_VFD!D297</f>
        <v>Htl-w04-v11</v>
      </c>
      <c r="C294" s="2">
        <f>ROUND(VLOOKUP(B294,Baseline!$D$6:$BZ$805,18,FALSE)*1000,0)</f>
        <v>3444680</v>
      </c>
      <c r="D294" s="3">
        <f>ROUND(VLOOKUP(B294,Baseline!$D$6:$BZ$805,66,FALSE)/9,2)</f>
        <v>581.33000000000004</v>
      </c>
      <c r="E294" s="2">
        <f>ROUND(VLOOKUP(B294,CWP_VFD!$D$6:$BZ$805,18,FALSE)*1000,0)</f>
        <v>3393600</v>
      </c>
      <c r="F294" s="3">
        <f>ROUND(VLOOKUP(B294,CWP_VFD!$D$6:$BZ$805,66,FALSE)/9,2)</f>
        <v>577.44000000000005</v>
      </c>
      <c r="G294" s="4">
        <f t="shared" si="36"/>
        <v>51080</v>
      </c>
      <c r="H294" s="3">
        <f t="shared" si="37"/>
        <v>3.8899999999999864</v>
      </c>
      <c r="I294" s="5">
        <f>VLOOKUP(B294,'Pump HP'!$B$3:$L$802,10,FALSE)</f>
        <v>60</v>
      </c>
      <c r="J294" s="6">
        <f t="shared" si="42"/>
        <v>851.33333333333337</v>
      </c>
      <c r="K294" s="3">
        <f t="shared" si="43"/>
        <v>0.06</v>
      </c>
      <c r="L294" s="3" t="str">
        <f t="shared" si="38"/>
        <v>Htl-w11-v03</v>
      </c>
      <c r="M294" s="3">
        <f t="shared" si="39"/>
        <v>787.375</v>
      </c>
      <c r="N294" s="3">
        <f t="shared" si="40"/>
        <v>0.06</v>
      </c>
      <c r="O294" s="3" t="str">
        <f t="shared" si="44"/>
        <v>11</v>
      </c>
      <c r="P294" s="3" t="str">
        <f t="shared" si="41"/>
        <v>Htl</v>
      </c>
      <c r="Q294" s="3" t="s">
        <v>2090</v>
      </c>
      <c r="R294" s="31" t="s">
        <v>4643</v>
      </c>
      <c r="S294">
        <f>SUMIFS(DEER2014_Wtg_Vin!$O$15:$O$10318,DEER2014_Wtg_Vin!$G$15:$G$10318,P294,DEER2014_Wtg_Vin!$I$15:$I$10318,Q294,DEER2014_Wtg_Vin!$P$15:$P$10318,R294)</f>
        <v>0.20610000000000001</v>
      </c>
      <c r="T294" s="60"/>
      <c r="U294" s="60"/>
      <c r="V294" s="60"/>
      <c r="W294" s="60"/>
    </row>
    <row r="295" spans="2:23" hidden="1" x14ac:dyDescent="0.25">
      <c r="B295" t="str">
        <f>CWP_VFD!D298</f>
        <v>Htl-w05-v11</v>
      </c>
      <c r="C295" s="2">
        <f>ROUND(VLOOKUP(B295,Baseline!$D$6:$BZ$805,18,FALSE)*1000,0)</f>
        <v>3201900</v>
      </c>
      <c r="D295" s="3">
        <f>ROUND(VLOOKUP(B295,Baseline!$D$6:$BZ$805,66,FALSE)/9,2)</f>
        <v>471.78</v>
      </c>
      <c r="E295" s="2">
        <f>ROUND(VLOOKUP(B295,CWP_VFD!$D$6:$BZ$805,18,FALSE)*1000,0)</f>
        <v>3161600</v>
      </c>
      <c r="F295" s="3">
        <f>ROUND(VLOOKUP(B295,CWP_VFD!$D$6:$BZ$805,66,FALSE)/9,2)</f>
        <v>468.56</v>
      </c>
      <c r="G295" s="4">
        <f t="shared" si="36"/>
        <v>40300</v>
      </c>
      <c r="H295" s="3">
        <f t="shared" si="37"/>
        <v>3.2199999999999704</v>
      </c>
      <c r="I295" s="5">
        <f>VLOOKUP(B295,'Pump HP'!$B$3:$L$802,10,FALSE)</f>
        <v>50</v>
      </c>
      <c r="J295" s="6">
        <f t="shared" si="42"/>
        <v>806</v>
      </c>
      <c r="K295" s="3">
        <f t="shared" si="43"/>
        <v>0.06</v>
      </c>
      <c r="L295" s="3" t="str">
        <f t="shared" si="38"/>
        <v>Htl-w11-v07</v>
      </c>
      <c r="M295" s="3">
        <f t="shared" si="39"/>
        <v>756</v>
      </c>
      <c r="N295" s="3">
        <f t="shared" si="40"/>
        <v>0.06</v>
      </c>
      <c r="O295" s="3" t="str">
        <f t="shared" si="44"/>
        <v>11</v>
      </c>
      <c r="P295" s="3" t="str">
        <f t="shared" si="41"/>
        <v>Htl</v>
      </c>
      <c r="Q295" s="3" t="s">
        <v>2090</v>
      </c>
      <c r="R295" s="31" t="s">
        <v>4644</v>
      </c>
      <c r="S295">
        <f>SUMIFS(DEER2014_Wtg_Vin!$O$15:$O$10318,DEER2014_Wtg_Vin!$G$15:$G$10318,P295,DEER2014_Wtg_Vin!$I$15:$I$10318,Q295,DEER2014_Wtg_Vin!$P$15:$P$10318,R295)</f>
        <v>0.10965</v>
      </c>
      <c r="T295" s="60"/>
      <c r="U295" s="60"/>
      <c r="V295" s="60"/>
      <c r="W295" s="60"/>
    </row>
    <row r="296" spans="2:23" hidden="1" x14ac:dyDescent="0.25">
      <c r="B296" t="str">
        <f>CWP_VFD!D299</f>
        <v>Htl-w06-v11</v>
      </c>
      <c r="C296" s="2">
        <f>ROUND(VLOOKUP(B296,Baseline!$D$6:$BZ$805,18,FALSE)*1000,0)</f>
        <v>3530290</v>
      </c>
      <c r="D296" s="3">
        <f>ROUND(VLOOKUP(B296,Baseline!$D$6:$BZ$805,66,FALSE)/9,2)</f>
        <v>575.66999999999996</v>
      </c>
      <c r="E296" s="2">
        <f>ROUND(VLOOKUP(B296,CWP_VFD!$D$6:$BZ$805,18,FALSE)*1000,0)</f>
        <v>3477040</v>
      </c>
      <c r="F296" s="3">
        <f>ROUND(VLOOKUP(B296,CWP_VFD!$D$6:$BZ$805,66,FALSE)/9,2)</f>
        <v>571.89</v>
      </c>
      <c r="G296" s="4">
        <f t="shared" si="36"/>
        <v>53250</v>
      </c>
      <c r="H296" s="3">
        <f t="shared" si="37"/>
        <v>3.7799999999999727</v>
      </c>
      <c r="I296" s="5">
        <f>VLOOKUP(B296,'Pump HP'!$B$3:$L$802,10,FALSE)</f>
        <v>60</v>
      </c>
      <c r="J296" s="6">
        <f t="shared" si="42"/>
        <v>887.5</v>
      </c>
      <c r="K296" s="3">
        <f t="shared" si="43"/>
        <v>0.06</v>
      </c>
      <c r="L296" s="3" t="str">
        <f t="shared" si="38"/>
        <v>Htl-w11-v11</v>
      </c>
      <c r="M296" s="3">
        <f t="shared" si="39"/>
        <v>755.625</v>
      </c>
      <c r="N296" s="3">
        <f t="shared" si="40"/>
        <v>0.06</v>
      </c>
      <c r="O296" s="3" t="str">
        <f t="shared" si="44"/>
        <v>11</v>
      </c>
      <c r="P296" s="3" t="str">
        <f t="shared" si="41"/>
        <v>Htl</v>
      </c>
      <c r="Q296" s="3" t="s">
        <v>2090</v>
      </c>
      <c r="R296" s="31">
        <v>11</v>
      </c>
      <c r="S296">
        <f>SUMIFS(DEER2014_Wtg_Vin!$O$15:$O$10318,DEER2014_Wtg_Vin!$G$15:$G$10318,P296,DEER2014_Wtg_Vin!$I$15:$I$10318,Q296,DEER2014_Wtg_Vin!$P$15:$P$10318,R296)</f>
        <v>0.10965</v>
      </c>
      <c r="T296" s="60"/>
      <c r="U296" s="60"/>
      <c r="V296" s="60"/>
      <c r="W296" s="60"/>
    </row>
    <row r="297" spans="2:23" hidden="1" x14ac:dyDescent="0.25">
      <c r="B297" t="str">
        <f>CWP_VFD!D300</f>
        <v>Htl-w07-v11</v>
      </c>
      <c r="C297" s="2">
        <f>ROUND(VLOOKUP(B297,Baseline!$D$6:$BZ$805,18,FALSE)*1000,0)</f>
        <v>3476060</v>
      </c>
      <c r="D297" s="3">
        <f>ROUND(VLOOKUP(B297,Baseline!$D$6:$BZ$805,66,FALSE)/9,2)</f>
        <v>597</v>
      </c>
      <c r="E297" s="2">
        <f>ROUND(VLOOKUP(B297,CWP_VFD!$D$6:$BZ$805,18,FALSE)*1000,0)</f>
        <v>3428200</v>
      </c>
      <c r="F297" s="3">
        <f>ROUND(VLOOKUP(B297,CWP_VFD!$D$6:$BZ$805,66,FALSE)/9,2)</f>
        <v>593.11</v>
      </c>
      <c r="G297" s="4">
        <f t="shared" si="36"/>
        <v>47860</v>
      </c>
      <c r="H297" s="3">
        <f t="shared" si="37"/>
        <v>3.8899999999999864</v>
      </c>
      <c r="I297" s="5">
        <f>VLOOKUP(B297,'Pump HP'!$B$3:$L$802,10,FALSE)</f>
        <v>50</v>
      </c>
      <c r="J297" s="6">
        <f t="shared" si="42"/>
        <v>957.2</v>
      </c>
      <c r="K297" s="3">
        <f t="shared" si="43"/>
        <v>0.08</v>
      </c>
      <c r="L297" s="3" t="str">
        <f t="shared" si="38"/>
        <v>Htl-w11-v14</v>
      </c>
      <c r="M297" s="3">
        <f t="shared" si="39"/>
        <v>693.625</v>
      </c>
      <c r="N297" s="3">
        <f t="shared" si="40"/>
        <v>0.05</v>
      </c>
      <c r="O297" s="3" t="str">
        <f t="shared" si="44"/>
        <v>11</v>
      </c>
      <c r="P297" s="3" t="str">
        <f t="shared" si="41"/>
        <v>Htl</v>
      </c>
      <c r="Q297" s="3" t="s">
        <v>2090</v>
      </c>
      <c r="R297" s="31">
        <v>14</v>
      </c>
      <c r="S297">
        <f>SUMIFS(DEER2014_Wtg_Vin!$O$15:$O$10318,DEER2014_Wtg_Vin!$G$15:$G$10318,P297,DEER2014_Wtg_Vin!$I$15:$I$10318,Q297,DEER2014_Wtg_Vin!$P$15:$P$10318,R297)</f>
        <v>5.4824999999999999E-2</v>
      </c>
      <c r="T297" s="60"/>
      <c r="U297" s="60"/>
      <c r="V297" s="60"/>
      <c r="W297" s="60"/>
    </row>
    <row r="298" spans="2:23" hidden="1" x14ac:dyDescent="0.25">
      <c r="B298" t="str">
        <f>CWP_VFD!D301</f>
        <v>Htl-w08-v11</v>
      </c>
      <c r="C298" s="2">
        <f>ROUND(VLOOKUP(B298,Baseline!$D$6:$BZ$805,18,FALSE)*1000,0)</f>
        <v>3663980</v>
      </c>
      <c r="D298" s="3">
        <f>ROUND(VLOOKUP(B298,Baseline!$D$6:$BZ$805,66,FALSE)/9,2)</f>
        <v>681.44</v>
      </c>
      <c r="E298" s="2">
        <f>ROUND(VLOOKUP(B298,CWP_VFD!$D$6:$BZ$805,18,FALSE)*1000,0)</f>
        <v>3602790</v>
      </c>
      <c r="F298" s="3">
        <f>ROUND(VLOOKUP(B298,CWP_VFD!$D$6:$BZ$805,66,FALSE)/9,2)</f>
        <v>676.44</v>
      </c>
      <c r="G298" s="4">
        <f t="shared" si="36"/>
        <v>61190</v>
      </c>
      <c r="H298" s="3">
        <f t="shared" si="37"/>
        <v>5</v>
      </c>
      <c r="I298" s="5">
        <f>VLOOKUP(B298,'Pump HP'!$B$3:$L$802,10,FALSE)</f>
        <v>60</v>
      </c>
      <c r="J298" s="6">
        <f t="shared" si="42"/>
        <v>1019.8333333333334</v>
      </c>
      <c r="K298" s="3">
        <f t="shared" si="43"/>
        <v>0.08</v>
      </c>
      <c r="L298" s="3" t="str">
        <f t="shared" si="38"/>
        <v>Htl-w12-v96</v>
      </c>
      <c r="M298" s="3">
        <f t="shared" si="39"/>
        <v>907.125</v>
      </c>
      <c r="N298" s="3">
        <f t="shared" si="40"/>
        <v>7.0000000000000007E-2</v>
      </c>
      <c r="O298" s="3" t="str">
        <f t="shared" si="44"/>
        <v>12</v>
      </c>
      <c r="P298" s="3" t="str">
        <f t="shared" si="41"/>
        <v>Htl</v>
      </c>
      <c r="Q298" s="3" t="s">
        <v>2091</v>
      </c>
      <c r="R298" s="31">
        <v>96</v>
      </c>
      <c r="S298">
        <f>SUMIFS(DEER2014_Wtg_Vin!$O$15:$O$10318,DEER2014_Wtg_Vin!$G$15:$G$10318,P298,DEER2014_Wtg_Vin!$I$15:$I$10318,Q298,DEER2014_Wtg_Vin!$P$15:$P$10318,R298)</f>
        <v>1.2523500000000001</v>
      </c>
      <c r="T298" s="59">
        <f>SUMPRODUCT(M298:M302,S298:S302)/SUM(S298:S302)</f>
        <v>833.25730957126973</v>
      </c>
      <c r="U298" s="59">
        <f>SUMPRODUCT(N298:N302,S298:S302)/SUM(S298:S302)</f>
        <v>6.6554963727860919E-2</v>
      </c>
      <c r="V298" s="61" t="str">
        <f>P302</f>
        <v>Htl</v>
      </c>
      <c r="W298" s="61" t="str">
        <f>Q302</f>
        <v>CZ12</v>
      </c>
    </row>
    <row r="299" spans="2:23" hidden="1" x14ac:dyDescent="0.25">
      <c r="B299" t="str">
        <f>CWP_VFD!D302</f>
        <v>Htl-w09-v11</v>
      </c>
      <c r="C299" s="2">
        <f>ROUND(VLOOKUP(B299,Baseline!$D$6:$BZ$805,18,FALSE)*1000,0)</f>
        <v>3779770</v>
      </c>
      <c r="D299" s="3">
        <f>ROUND(VLOOKUP(B299,Baseline!$D$6:$BZ$805,66,FALSE)/9,2)</f>
        <v>708.89</v>
      </c>
      <c r="E299" s="2">
        <f>ROUND(VLOOKUP(B299,CWP_VFD!$D$6:$BZ$805,18,FALSE)*1000,0)</f>
        <v>3708130</v>
      </c>
      <c r="F299" s="3">
        <f>ROUND(VLOOKUP(B299,CWP_VFD!$D$6:$BZ$805,66,FALSE)/9,2)</f>
        <v>703.33</v>
      </c>
      <c r="G299" s="4">
        <f t="shared" si="36"/>
        <v>71640</v>
      </c>
      <c r="H299" s="3">
        <f t="shared" si="37"/>
        <v>5.5599999999999454</v>
      </c>
      <c r="I299" s="5">
        <f>VLOOKUP(B299,'Pump HP'!$B$3:$L$802,10,FALSE)</f>
        <v>80</v>
      </c>
      <c r="J299" s="6">
        <f t="shared" si="42"/>
        <v>895.5</v>
      </c>
      <c r="K299" s="3">
        <f t="shared" si="43"/>
        <v>7.0000000000000007E-2</v>
      </c>
      <c r="L299" s="3" t="str">
        <f t="shared" si="38"/>
        <v>Htl-w12-v03</v>
      </c>
      <c r="M299" s="3">
        <f t="shared" si="39"/>
        <v>807.25</v>
      </c>
      <c r="N299" s="3">
        <f t="shared" si="40"/>
        <v>7.0000000000000007E-2</v>
      </c>
      <c r="O299" s="3" t="str">
        <f t="shared" si="44"/>
        <v>12</v>
      </c>
      <c r="P299" s="3" t="str">
        <f t="shared" si="41"/>
        <v>Htl</v>
      </c>
      <c r="Q299" s="3" t="s">
        <v>2091</v>
      </c>
      <c r="R299" s="31" t="s">
        <v>4643</v>
      </c>
      <c r="S299">
        <f>SUMIFS(DEER2014_Wtg_Vin!$O$15:$O$10318,DEER2014_Wtg_Vin!$G$15:$G$10318,P299,DEER2014_Wtg_Vin!$I$15:$I$10318,Q299,DEER2014_Wtg_Vin!$P$15:$P$10318,R299)</f>
        <v>0.75360000000000005</v>
      </c>
      <c r="T299" s="60"/>
      <c r="U299" s="60"/>
      <c r="V299" s="60"/>
      <c r="W299" s="60"/>
    </row>
    <row r="300" spans="2:23" hidden="1" x14ac:dyDescent="0.25">
      <c r="B300" t="str">
        <f>CWP_VFD!D303</f>
        <v>Htl-w10-v11</v>
      </c>
      <c r="C300" s="2">
        <f>ROUND(VLOOKUP(B300,Baseline!$D$6:$BZ$805,18,FALSE)*1000,0)</f>
        <v>3704190</v>
      </c>
      <c r="D300" s="3">
        <f>ROUND(VLOOKUP(B300,Baseline!$D$6:$BZ$805,66,FALSE)/9,2)</f>
        <v>713.33</v>
      </c>
      <c r="E300" s="2">
        <f>ROUND(VLOOKUP(B300,CWP_VFD!$D$6:$BZ$805,18,FALSE)*1000,0)</f>
        <v>3639720</v>
      </c>
      <c r="F300" s="3">
        <f>ROUND(VLOOKUP(B300,CWP_VFD!$D$6:$BZ$805,66,FALSE)/9,2)</f>
        <v>707.78</v>
      </c>
      <c r="G300" s="4">
        <f t="shared" si="36"/>
        <v>64470</v>
      </c>
      <c r="H300" s="3">
        <f t="shared" si="37"/>
        <v>5.5500000000000682</v>
      </c>
      <c r="I300" s="5">
        <f>VLOOKUP(B300,'Pump HP'!$B$3:$L$802,10,FALSE)</f>
        <v>80</v>
      </c>
      <c r="J300" s="6">
        <f t="shared" si="42"/>
        <v>805.875</v>
      </c>
      <c r="K300" s="3">
        <f t="shared" si="43"/>
        <v>7.0000000000000007E-2</v>
      </c>
      <c r="L300" s="3" t="str">
        <f t="shared" si="38"/>
        <v>Htl-w12-v07</v>
      </c>
      <c r="M300" s="3">
        <f t="shared" si="39"/>
        <v>776.125</v>
      </c>
      <c r="N300" s="3">
        <f t="shared" si="40"/>
        <v>0.06</v>
      </c>
      <c r="O300" s="3" t="str">
        <f t="shared" si="44"/>
        <v>12</v>
      </c>
      <c r="P300" s="3" t="str">
        <f t="shared" si="41"/>
        <v>Htl</v>
      </c>
      <c r="Q300" s="3" t="s">
        <v>2091</v>
      </c>
      <c r="R300" s="31" t="s">
        <v>4644</v>
      </c>
      <c r="S300">
        <f>SUMIFS(DEER2014_Wtg_Vin!$O$15:$O$10318,DEER2014_Wtg_Vin!$G$15:$G$10318,P300,DEER2014_Wtg_Vin!$I$15:$I$10318,Q300,DEER2014_Wtg_Vin!$P$15:$P$10318,R300)</f>
        <v>0.42170000000000002</v>
      </c>
      <c r="T300" s="60"/>
      <c r="U300" s="60"/>
      <c r="V300" s="60"/>
      <c r="W300" s="60"/>
    </row>
    <row r="301" spans="2:23" hidden="1" x14ac:dyDescent="0.25">
      <c r="B301" t="str">
        <f>CWP_VFD!D304</f>
        <v>Htl-w11-v11</v>
      </c>
      <c r="C301" s="2">
        <f>ROUND(VLOOKUP(B301,Baseline!$D$6:$BZ$805,18,FALSE)*1000,0)</f>
        <v>3705210</v>
      </c>
      <c r="D301" s="3">
        <f>ROUND(VLOOKUP(B301,Baseline!$D$6:$BZ$805,66,FALSE)/9,2)</f>
        <v>637.33000000000004</v>
      </c>
      <c r="E301" s="2">
        <f>ROUND(VLOOKUP(B301,CWP_VFD!$D$6:$BZ$805,18,FALSE)*1000,0)</f>
        <v>3644760</v>
      </c>
      <c r="F301" s="3">
        <f>ROUND(VLOOKUP(B301,CWP_VFD!$D$6:$BZ$805,66,FALSE)/9,2)</f>
        <v>632.66999999999996</v>
      </c>
      <c r="G301" s="4">
        <f t="shared" si="36"/>
        <v>60450</v>
      </c>
      <c r="H301" s="3">
        <f t="shared" si="37"/>
        <v>4.6600000000000819</v>
      </c>
      <c r="I301" s="5">
        <f>VLOOKUP(B301,'Pump HP'!$B$3:$L$802,10,FALSE)</f>
        <v>80</v>
      </c>
      <c r="J301" s="6">
        <f t="shared" si="42"/>
        <v>755.625</v>
      </c>
      <c r="K301" s="3">
        <f t="shared" si="43"/>
        <v>0.06</v>
      </c>
      <c r="L301" s="3" t="str">
        <f t="shared" si="38"/>
        <v>Htl-w12-v11</v>
      </c>
      <c r="M301" s="3">
        <f t="shared" si="39"/>
        <v>776.125</v>
      </c>
      <c r="N301" s="3">
        <f t="shared" si="40"/>
        <v>0.06</v>
      </c>
      <c r="O301" s="3" t="str">
        <f t="shared" si="44"/>
        <v>12</v>
      </c>
      <c r="P301" s="3" t="str">
        <f t="shared" si="41"/>
        <v>Htl</v>
      </c>
      <c r="Q301" s="3" t="s">
        <v>2091</v>
      </c>
      <c r="R301" s="31">
        <v>11</v>
      </c>
      <c r="S301">
        <f>SUMIFS(DEER2014_Wtg_Vin!$O$15:$O$10318,DEER2014_Wtg_Vin!$G$15:$G$10318,P301,DEER2014_Wtg_Vin!$I$15:$I$10318,Q301,DEER2014_Wtg_Vin!$P$15:$P$10318,R301)</f>
        <v>0.42170000000000002</v>
      </c>
      <c r="T301" s="60"/>
      <c r="U301" s="60"/>
      <c r="V301" s="60"/>
      <c r="W301" s="60"/>
    </row>
    <row r="302" spans="2:23" hidden="1" x14ac:dyDescent="0.25">
      <c r="B302" t="str">
        <f>CWP_VFD!D305</f>
        <v>Htl-w12-v11</v>
      </c>
      <c r="C302" s="2">
        <f>ROUND(VLOOKUP(B302,Baseline!$D$6:$BZ$805,18,FALSE)*1000,0)</f>
        <v>3579060</v>
      </c>
      <c r="D302" s="3">
        <f>ROUND(VLOOKUP(B302,Baseline!$D$6:$BZ$805,66,FALSE)/9,2)</f>
        <v>663.22</v>
      </c>
      <c r="E302" s="2">
        <f>ROUND(VLOOKUP(B302,CWP_VFD!$D$6:$BZ$805,18,FALSE)*1000,0)</f>
        <v>3516970</v>
      </c>
      <c r="F302" s="3">
        <f>ROUND(VLOOKUP(B302,CWP_VFD!$D$6:$BZ$805,66,FALSE)/9,2)</f>
        <v>658.22</v>
      </c>
      <c r="G302" s="4">
        <f t="shared" si="36"/>
        <v>62090</v>
      </c>
      <c r="H302" s="3">
        <f t="shared" si="37"/>
        <v>5</v>
      </c>
      <c r="I302" s="5">
        <f>VLOOKUP(B302,'Pump HP'!$B$3:$L$802,10,FALSE)</f>
        <v>80</v>
      </c>
      <c r="J302" s="6">
        <f t="shared" si="42"/>
        <v>776.125</v>
      </c>
      <c r="K302" s="3">
        <f t="shared" si="43"/>
        <v>0.06</v>
      </c>
      <c r="L302" s="3" t="str">
        <f t="shared" si="38"/>
        <v>Htl-w12-v14</v>
      </c>
      <c r="M302" s="3">
        <f t="shared" si="39"/>
        <v>716</v>
      </c>
      <c r="N302" s="3">
        <f t="shared" si="40"/>
        <v>0.06</v>
      </c>
      <c r="O302" s="3" t="str">
        <f t="shared" si="44"/>
        <v>12</v>
      </c>
      <c r="P302" s="3" t="str">
        <f t="shared" si="41"/>
        <v>Htl</v>
      </c>
      <c r="Q302" s="3" t="s">
        <v>2091</v>
      </c>
      <c r="R302" s="31">
        <v>14</v>
      </c>
      <c r="S302">
        <f>SUMIFS(DEER2014_Wtg_Vin!$O$15:$O$10318,DEER2014_Wtg_Vin!$G$15:$G$10318,P302,DEER2014_Wtg_Vin!$I$15:$I$10318,Q302,DEER2014_Wtg_Vin!$P$15:$P$10318,R302)</f>
        <v>0.21085000000000001</v>
      </c>
      <c r="T302" s="60"/>
      <c r="U302" s="60"/>
      <c r="V302" s="60"/>
      <c r="W302" s="60"/>
    </row>
    <row r="303" spans="2:23" hidden="1" x14ac:dyDescent="0.25">
      <c r="B303" t="str">
        <f>CWP_VFD!D306</f>
        <v>Htl-w13-v11</v>
      </c>
      <c r="C303" s="2">
        <f>ROUND(VLOOKUP(B303,Baseline!$D$6:$BZ$805,18,FALSE)*1000,0)</f>
        <v>3740600</v>
      </c>
      <c r="D303" s="3">
        <f>ROUND(VLOOKUP(B303,Baseline!$D$6:$BZ$805,66,FALSE)/9,2)</f>
        <v>708.67</v>
      </c>
      <c r="E303" s="2">
        <f>ROUND(VLOOKUP(B303,CWP_VFD!$D$6:$BZ$805,18,FALSE)*1000,0)</f>
        <v>3679130</v>
      </c>
      <c r="F303" s="3">
        <f>ROUND(VLOOKUP(B303,CWP_VFD!$D$6:$BZ$805,66,FALSE)/9,2)</f>
        <v>703.11</v>
      </c>
      <c r="G303" s="4">
        <f t="shared" si="36"/>
        <v>61470</v>
      </c>
      <c r="H303" s="3">
        <f t="shared" si="37"/>
        <v>5.5599999999999454</v>
      </c>
      <c r="I303" s="5">
        <f>VLOOKUP(B303,'Pump HP'!$B$3:$L$802,10,FALSE)</f>
        <v>80</v>
      </c>
      <c r="J303" s="6">
        <f t="shared" si="42"/>
        <v>768.375</v>
      </c>
      <c r="K303" s="3">
        <f t="shared" si="43"/>
        <v>7.0000000000000007E-2</v>
      </c>
      <c r="L303" s="3" t="str">
        <f t="shared" si="38"/>
        <v>Htl-w13-v96</v>
      </c>
      <c r="M303" s="3">
        <f t="shared" si="39"/>
        <v>892.25</v>
      </c>
      <c r="N303" s="3">
        <f t="shared" si="40"/>
        <v>0.09</v>
      </c>
      <c r="O303" s="3" t="str">
        <f t="shared" si="44"/>
        <v>13</v>
      </c>
      <c r="P303" s="3" t="str">
        <f t="shared" si="41"/>
        <v>Htl</v>
      </c>
      <c r="Q303" s="3" t="s">
        <v>2094</v>
      </c>
      <c r="R303" s="31">
        <v>96</v>
      </c>
      <c r="S303">
        <f>SUMIFS(DEER2014_Wtg_Vin!$O$15:$O$10318,DEER2014_Wtg_Vin!$G$15:$G$10318,P303,DEER2014_Wtg_Vin!$I$15:$I$10318,Q303,DEER2014_Wtg_Vin!$P$15:$P$10318,R303)</f>
        <v>0.67359999999999998</v>
      </c>
      <c r="T303" s="59">
        <f>SUMPRODUCT(M303:M307,S303:S307)/SUM(S303:S307)</f>
        <v>814.726148198396</v>
      </c>
      <c r="U303" s="59">
        <f>SUMPRODUCT(N303:N307,S303:S307)/SUM(S303:S307)</f>
        <v>7.7167577776891053E-2</v>
      </c>
      <c r="V303" s="61" t="str">
        <f>P307</f>
        <v>Htl</v>
      </c>
      <c r="W303" s="61" t="str">
        <f>Q307</f>
        <v>CZ13</v>
      </c>
    </row>
    <row r="304" spans="2:23" hidden="1" x14ac:dyDescent="0.25">
      <c r="B304" t="str">
        <f>CWP_VFD!D307</f>
        <v>Htl-w14-v11</v>
      </c>
      <c r="C304" s="2">
        <f>ROUND(VLOOKUP(B304,Baseline!$D$6:$BZ$805,18,FALSE)*1000,0)</f>
        <v>3694310</v>
      </c>
      <c r="D304" s="3">
        <f>ROUND(VLOOKUP(B304,Baseline!$D$6:$BZ$805,66,FALSE)/9,2)</f>
        <v>703.11</v>
      </c>
      <c r="E304" s="2">
        <f>ROUND(VLOOKUP(B304,CWP_VFD!$D$6:$BZ$805,18,FALSE)*1000,0)</f>
        <v>3633590</v>
      </c>
      <c r="F304" s="3">
        <f>ROUND(VLOOKUP(B304,CWP_VFD!$D$6:$BZ$805,66,FALSE)/9,2)</f>
        <v>697.67</v>
      </c>
      <c r="G304" s="4">
        <f t="shared" si="36"/>
        <v>60720</v>
      </c>
      <c r="H304" s="3">
        <f t="shared" si="37"/>
        <v>5.4400000000000546</v>
      </c>
      <c r="I304" s="5">
        <f>VLOOKUP(B304,'Pump HP'!$B$3:$L$802,10,FALSE)</f>
        <v>80</v>
      </c>
      <c r="J304" s="6">
        <f t="shared" si="42"/>
        <v>759</v>
      </c>
      <c r="K304" s="3">
        <f t="shared" si="43"/>
        <v>7.0000000000000007E-2</v>
      </c>
      <c r="L304" s="3" t="str">
        <f t="shared" si="38"/>
        <v>Htl-w13-v03</v>
      </c>
      <c r="M304" s="3">
        <f t="shared" si="39"/>
        <v>794.125</v>
      </c>
      <c r="N304" s="3">
        <f t="shared" si="40"/>
        <v>7.0000000000000007E-2</v>
      </c>
      <c r="O304" s="3" t="str">
        <f t="shared" si="44"/>
        <v>13</v>
      </c>
      <c r="P304" s="3" t="str">
        <f t="shared" si="41"/>
        <v>Htl</v>
      </c>
      <c r="Q304" s="3" t="s">
        <v>2094</v>
      </c>
      <c r="R304" s="31" t="s">
        <v>4643</v>
      </c>
      <c r="S304">
        <f>SUMIFS(DEER2014_Wtg_Vin!$O$15:$O$10318,DEER2014_Wtg_Vin!$G$15:$G$10318,P304,DEER2014_Wtg_Vin!$I$15:$I$10318,Q304,DEER2014_Wtg_Vin!$P$15:$P$10318,R304)</f>
        <v>0.47935</v>
      </c>
      <c r="T304" s="60"/>
      <c r="U304" s="60"/>
      <c r="V304" s="60"/>
      <c r="W304" s="60"/>
    </row>
    <row r="305" spans="2:23" hidden="1" x14ac:dyDescent="0.25">
      <c r="B305" t="str">
        <f>CWP_VFD!D308</f>
        <v>Htl-w15-v11</v>
      </c>
      <c r="C305" s="2">
        <f>ROUND(VLOOKUP(B305,Baseline!$D$6:$BZ$805,18,FALSE)*1000,0)</f>
        <v>4282550</v>
      </c>
      <c r="D305" s="3">
        <f>ROUND(VLOOKUP(B305,Baseline!$D$6:$BZ$805,66,FALSE)/9,2)</f>
        <v>750.78</v>
      </c>
      <c r="E305" s="2">
        <f>ROUND(VLOOKUP(B305,CWP_VFD!$D$6:$BZ$805,18,FALSE)*1000,0)</f>
        <v>4207350</v>
      </c>
      <c r="F305" s="3">
        <f>ROUND(VLOOKUP(B305,CWP_VFD!$D$6:$BZ$805,66,FALSE)/9,2)</f>
        <v>744.44</v>
      </c>
      <c r="G305" s="4">
        <f t="shared" si="36"/>
        <v>75200</v>
      </c>
      <c r="H305" s="3">
        <f t="shared" si="37"/>
        <v>6.3399999999999181</v>
      </c>
      <c r="I305" s="5">
        <f>VLOOKUP(B305,'Pump HP'!$B$3:$L$802,10,FALSE)</f>
        <v>80</v>
      </c>
      <c r="J305" s="6">
        <f t="shared" si="42"/>
        <v>940</v>
      </c>
      <c r="K305" s="3">
        <f t="shared" si="43"/>
        <v>0.08</v>
      </c>
      <c r="L305" s="3" t="str">
        <f t="shared" si="38"/>
        <v>Htl-w13-v07</v>
      </c>
      <c r="M305" s="3">
        <f t="shared" si="39"/>
        <v>767.875</v>
      </c>
      <c r="N305" s="3">
        <f t="shared" si="40"/>
        <v>7.0000000000000007E-2</v>
      </c>
      <c r="O305" s="3" t="str">
        <f t="shared" si="44"/>
        <v>13</v>
      </c>
      <c r="P305" s="3" t="str">
        <f t="shared" si="41"/>
        <v>Htl</v>
      </c>
      <c r="Q305" s="3" t="s">
        <v>2094</v>
      </c>
      <c r="R305" s="31" t="s">
        <v>4644</v>
      </c>
      <c r="S305">
        <f>SUMIFS(DEER2014_Wtg_Vin!$O$15:$O$10318,DEER2014_Wtg_Vin!$G$15:$G$10318,P305,DEER2014_Wtg_Vin!$I$15:$I$10318,Q305,DEER2014_Wtg_Vin!$P$15:$P$10318,R305)</f>
        <v>0.29065000000000002</v>
      </c>
      <c r="T305" s="60"/>
      <c r="U305" s="60"/>
      <c r="V305" s="60"/>
      <c r="W305" s="60"/>
    </row>
    <row r="306" spans="2:23" hidden="1" x14ac:dyDescent="0.25">
      <c r="B306" t="str">
        <f>CWP_VFD!D309</f>
        <v>Htl-w16-v11</v>
      </c>
      <c r="C306" s="2">
        <f>ROUND(VLOOKUP(B306,Baseline!$D$6:$BZ$805,18,FALSE)*1000,0)</f>
        <v>3274160</v>
      </c>
      <c r="D306" s="3">
        <f>ROUND(VLOOKUP(B306,Baseline!$D$6:$BZ$805,66,FALSE)/9,2)</f>
        <v>614</v>
      </c>
      <c r="E306" s="2">
        <f>ROUND(VLOOKUP(B306,CWP_VFD!$D$6:$BZ$805,18,FALSE)*1000,0)</f>
        <v>3236440</v>
      </c>
      <c r="F306" s="3">
        <f>ROUND(VLOOKUP(B306,CWP_VFD!$D$6:$BZ$805,66,FALSE)/9,2)</f>
        <v>609.78</v>
      </c>
      <c r="G306" s="4">
        <f t="shared" si="36"/>
        <v>37720</v>
      </c>
      <c r="H306" s="3">
        <f t="shared" si="37"/>
        <v>4.2200000000000273</v>
      </c>
      <c r="I306" s="5">
        <f>VLOOKUP(B306,'Pump HP'!$B$3:$L$802,10,FALSE)</f>
        <v>50</v>
      </c>
      <c r="J306" s="6">
        <f t="shared" si="42"/>
        <v>754.4</v>
      </c>
      <c r="K306" s="3">
        <f t="shared" si="43"/>
        <v>0.08</v>
      </c>
      <c r="L306" s="3" t="str">
        <f t="shared" si="38"/>
        <v>Htl-w13-v11</v>
      </c>
      <c r="M306" s="3">
        <f t="shared" si="39"/>
        <v>768.375</v>
      </c>
      <c r="N306" s="3">
        <f t="shared" si="40"/>
        <v>7.0000000000000007E-2</v>
      </c>
      <c r="O306" s="3" t="str">
        <f t="shared" si="44"/>
        <v>13</v>
      </c>
      <c r="P306" s="3" t="str">
        <f t="shared" si="41"/>
        <v>Htl</v>
      </c>
      <c r="Q306" s="3" t="s">
        <v>2094</v>
      </c>
      <c r="R306" s="31">
        <v>11</v>
      </c>
      <c r="S306">
        <f>SUMIFS(DEER2014_Wtg_Vin!$O$15:$O$10318,DEER2014_Wtg_Vin!$G$15:$G$10318,P306,DEER2014_Wtg_Vin!$I$15:$I$10318,Q306,DEER2014_Wtg_Vin!$P$15:$P$10318,R306)</f>
        <v>0.29065000000000002</v>
      </c>
      <c r="T306" s="60"/>
      <c r="U306" s="60"/>
      <c r="V306" s="60"/>
      <c r="W306" s="60"/>
    </row>
    <row r="307" spans="2:23" hidden="1" x14ac:dyDescent="0.25">
      <c r="B307" t="str">
        <f>CWP_VFD!D310</f>
        <v>Htl-w01-v14</v>
      </c>
      <c r="C307" s="2">
        <f>ROUND(VLOOKUP(B307,Baseline!$D$6:$BZ$805,18,FALSE)*1000,0)</f>
        <v>2897710</v>
      </c>
      <c r="D307" s="3">
        <f>ROUND(VLOOKUP(B307,Baseline!$D$6:$BZ$805,66,FALSE)/9,2)</f>
        <v>378.44</v>
      </c>
      <c r="E307" s="2">
        <f>ROUND(VLOOKUP(B307,CWP_VFD!$D$6:$BZ$805,18,FALSE)*1000,0)</f>
        <v>2869910</v>
      </c>
      <c r="F307" s="3">
        <f>ROUND(VLOOKUP(B307,CWP_VFD!$D$6:$BZ$805,66,FALSE)/9,2)</f>
        <v>374.56</v>
      </c>
      <c r="G307" s="4">
        <f t="shared" si="36"/>
        <v>27800</v>
      </c>
      <c r="H307" s="3">
        <f t="shared" si="37"/>
        <v>3.8799999999999955</v>
      </c>
      <c r="I307" s="5">
        <f>VLOOKUP(B307,'Pump HP'!$B$3:$L$802,10,FALSE)</f>
        <v>30</v>
      </c>
      <c r="J307" s="6">
        <f t="shared" si="42"/>
        <v>926.66666666666663</v>
      </c>
      <c r="K307" s="3">
        <f t="shared" si="43"/>
        <v>0.13</v>
      </c>
      <c r="L307" s="3" t="str">
        <f t="shared" si="38"/>
        <v>Htl-w13-v14</v>
      </c>
      <c r="M307" s="3">
        <f t="shared" si="39"/>
        <v>709.75</v>
      </c>
      <c r="N307" s="3">
        <f t="shared" si="40"/>
        <v>7.0000000000000007E-2</v>
      </c>
      <c r="O307" s="3" t="str">
        <f t="shared" si="44"/>
        <v>13</v>
      </c>
      <c r="P307" s="3" t="str">
        <f t="shared" si="41"/>
        <v>Htl</v>
      </c>
      <c r="Q307" s="3" t="s">
        <v>2094</v>
      </c>
      <c r="R307" s="31">
        <v>14</v>
      </c>
      <c r="S307">
        <f>SUMIFS(DEER2014_Wtg_Vin!$O$15:$O$10318,DEER2014_Wtg_Vin!$G$15:$G$10318,P307,DEER2014_Wtg_Vin!$I$15:$I$10318,Q307,DEER2014_Wtg_Vin!$P$15:$P$10318,R307)</f>
        <v>0.14532500000000001</v>
      </c>
      <c r="T307" s="60"/>
      <c r="U307" s="60"/>
      <c r="V307" s="60"/>
      <c r="W307" s="60"/>
    </row>
    <row r="308" spans="2:23" hidden="1" x14ac:dyDescent="0.25">
      <c r="B308" t="str">
        <f>CWP_VFD!D311</f>
        <v>Htl-w02-v14</v>
      </c>
      <c r="C308" s="2">
        <f>ROUND(VLOOKUP(B308,Baseline!$D$6:$BZ$805,18,FALSE)*1000,0)</f>
        <v>3283100</v>
      </c>
      <c r="D308" s="3">
        <f>ROUND(VLOOKUP(B308,Baseline!$D$6:$BZ$805,66,FALSE)/9,2)</f>
        <v>500.44</v>
      </c>
      <c r="E308" s="2">
        <f>ROUND(VLOOKUP(B308,CWP_VFD!$D$6:$BZ$805,18,FALSE)*1000,0)</f>
        <v>3236350</v>
      </c>
      <c r="F308" s="3">
        <f>ROUND(VLOOKUP(B308,CWP_VFD!$D$6:$BZ$805,66,FALSE)/9,2)</f>
        <v>496.78</v>
      </c>
      <c r="G308" s="4">
        <f t="shared" si="36"/>
        <v>46750</v>
      </c>
      <c r="H308" s="3">
        <f t="shared" si="37"/>
        <v>3.660000000000025</v>
      </c>
      <c r="I308" s="5">
        <f>VLOOKUP(B308,'Pump HP'!$B$3:$L$802,10,FALSE)</f>
        <v>60</v>
      </c>
      <c r="J308" s="6">
        <f t="shared" si="42"/>
        <v>779.16666666666663</v>
      </c>
      <c r="K308" s="3">
        <f t="shared" si="43"/>
        <v>0.06</v>
      </c>
      <c r="L308" s="3" t="str">
        <f t="shared" si="38"/>
        <v>Htl-w14-v96</v>
      </c>
      <c r="M308" s="3">
        <f t="shared" si="39"/>
        <v>893.625</v>
      </c>
      <c r="N308" s="3">
        <f t="shared" si="40"/>
        <v>0.08</v>
      </c>
      <c r="O308" s="3" t="str">
        <f t="shared" si="44"/>
        <v>14</v>
      </c>
      <c r="P308" s="3" t="str">
        <f t="shared" si="41"/>
        <v>Htl</v>
      </c>
      <c r="Q308" s="3" t="s">
        <v>2095</v>
      </c>
      <c r="R308" s="31">
        <v>96</v>
      </c>
      <c r="S308">
        <f>SUMIFS(DEER2014_Wtg_Vin!$O$15:$O$10318,DEER2014_Wtg_Vin!$G$15:$G$10318,P308,DEER2014_Wtg_Vin!$I$15:$I$10318,Q308,DEER2014_Wtg_Vin!$P$15:$P$10318,R308)</f>
        <v>0.31069999999999998</v>
      </c>
      <c r="T308" s="59">
        <f>SUMPRODUCT(M308:M312,S308:S312)/SUM(S308:S312)</f>
        <v>799.92102496642508</v>
      </c>
      <c r="U308" s="59">
        <f>SUMPRODUCT(N308:N312,S308:S312)/SUM(S308:S312)</f>
        <v>7.181700094669867E-2</v>
      </c>
      <c r="V308" s="61" t="str">
        <f>P312</f>
        <v>Htl</v>
      </c>
      <c r="W308" s="61" t="str">
        <f>Q312</f>
        <v>CZ14</v>
      </c>
    </row>
    <row r="309" spans="2:23" hidden="1" x14ac:dyDescent="0.25">
      <c r="B309" t="str">
        <f>CWP_VFD!D312</f>
        <v>Htl-w03-v14</v>
      </c>
      <c r="C309" s="2">
        <f>ROUND(VLOOKUP(B309,Baseline!$D$6:$BZ$805,18,FALSE)*1000,0)</f>
        <v>3084870</v>
      </c>
      <c r="D309" s="3">
        <f>ROUND(VLOOKUP(B309,Baseline!$D$6:$BZ$805,66,FALSE)/9,2)</f>
        <v>432</v>
      </c>
      <c r="E309" s="2">
        <f>ROUND(VLOOKUP(B309,CWP_VFD!$D$6:$BZ$805,18,FALSE)*1000,0)</f>
        <v>3048430</v>
      </c>
      <c r="F309" s="3">
        <f>ROUND(VLOOKUP(B309,CWP_VFD!$D$6:$BZ$805,66,FALSE)/9,2)</f>
        <v>428.33</v>
      </c>
      <c r="G309" s="4">
        <f t="shared" si="36"/>
        <v>36440</v>
      </c>
      <c r="H309" s="3">
        <f t="shared" si="37"/>
        <v>3.6700000000000159</v>
      </c>
      <c r="I309" s="5">
        <f>VLOOKUP(B309,'Pump HP'!$B$3:$L$802,10,FALSE)</f>
        <v>40</v>
      </c>
      <c r="J309" s="6">
        <f t="shared" si="42"/>
        <v>911</v>
      </c>
      <c r="K309" s="3">
        <f t="shared" si="43"/>
        <v>0.09</v>
      </c>
      <c r="L309" s="3" t="str">
        <f t="shared" si="38"/>
        <v>Htl-w14-v03</v>
      </c>
      <c r="M309" s="3">
        <f t="shared" si="39"/>
        <v>786.5</v>
      </c>
      <c r="N309" s="3">
        <f t="shared" si="40"/>
        <v>7.0000000000000007E-2</v>
      </c>
      <c r="O309" s="3" t="str">
        <f t="shared" si="44"/>
        <v>14</v>
      </c>
      <c r="P309" s="3" t="str">
        <f t="shared" si="41"/>
        <v>Htl</v>
      </c>
      <c r="Q309" s="3" t="s">
        <v>2095</v>
      </c>
      <c r="R309" s="31" t="s">
        <v>4643</v>
      </c>
      <c r="S309">
        <f>SUMIFS(DEER2014_Wtg_Vin!$O$15:$O$10318,DEER2014_Wtg_Vin!$G$15:$G$10318,P309,DEER2014_Wtg_Vin!$I$15:$I$10318,Q309,DEER2014_Wtg_Vin!$P$15:$P$10318,R309)</f>
        <v>0.30295000000000005</v>
      </c>
      <c r="T309" s="60"/>
      <c r="U309" s="60"/>
      <c r="V309" s="60"/>
      <c r="W309" s="60"/>
    </row>
    <row r="310" spans="2:23" hidden="1" x14ac:dyDescent="0.25">
      <c r="B310" t="str">
        <f>CWP_VFD!D313</f>
        <v>Htl-w04-v14</v>
      </c>
      <c r="C310" s="2">
        <f>ROUND(VLOOKUP(B310,Baseline!$D$6:$BZ$805,18,FALSE)*1000,0)</f>
        <v>3313830</v>
      </c>
      <c r="D310" s="3">
        <f>ROUND(VLOOKUP(B310,Baseline!$D$6:$BZ$805,66,FALSE)/9,2)</f>
        <v>549.66999999999996</v>
      </c>
      <c r="E310" s="2">
        <f>ROUND(VLOOKUP(B310,CWP_VFD!$D$6:$BZ$805,18,FALSE)*1000,0)</f>
        <v>3267940</v>
      </c>
      <c r="F310" s="3">
        <f>ROUND(VLOOKUP(B310,CWP_VFD!$D$6:$BZ$805,66,FALSE)/9,2)</f>
        <v>546.11</v>
      </c>
      <c r="G310" s="4">
        <f t="shared" si="36"/>
        <v>45890</v>
      </c>
      <c r="H310" s="3">
        <f t="shared" si="37"/>
        <v>3.5599999999999454</v>
      </c>
      <c r="I310" s="5">
        <f>VLOOKUP(B310,'Pump HP'!$B$3:$L$802,10,FALSE)</f>
        <v>50</v>
      </c>
      <c r="J310" s="6">
        <f t="shared" si="42"/>
        <v>917.8</v>
      </c>
      <c r="K310" s="3">
        <f t="shared" si="43"/>
        <v>7.0000000000000007E-2</v>
      </c>
      <c r="L310" s="3" t="str">
        <f t="shared" si="38"/>
        <v>Htl-w14-v07</v>
      </c>
      <c r="M310" s="3">
        <f t="shared" si="39"/>
        <v>760</v>
      </c>
      <c r="N310" s="3">
        <f t="shared" si="40"/>
        <v>7.0000000000000007E-2</v>
      </c>
      <c r="O310" s="3" t="str">
        <f t="shared" si="44"/>
        <v>14</v>
      </c>
      <c r="P310" s="3" t="str">
        <f t="shared" si="41"/>
        <v>Htl</v>
      </c>
      <c r="Q310" s="3" t="s">
        <v>2095</v>
      </c>
      <c r="R310" s="31" t="s">
        <v>4644</v>
      </c>
      <c r="S310">
        <f>SUMIFS(DEER2014_Wtg_Vin!$O$15:$O$10318,DEER2014_Wtg_Vin!$G$15:$G$10318,P310,DEER2014_Wtg_Vin!$I$15:$I$10318,Q310,DEER2014_Wtg_Vin!$P$15:$P$10318,R310)</f>
        <v>0.20875000000000002</v>
      </c>
      <c r="T310" s="60"/>
      <c r="U310" s="60"/>
      <c r="V310" s="60"/>
      <c r="W310" s="60"/>
    </row>
    <row r="311" spans="2:23" hidden="1" x14ac:dyDescent="0.25">
      <c r="B311" t="str">
        <f>CWP_VFD!D314</f>
        <v>Htl-w05-v14</v>
      </c>
      <c r="C311" s="2">
        <f>ROUND(VLOOKUP(B311,Baseline!$D$6:$BZ$805,18,FALSE)*1000,0)</f>
        <v>3082990</v>
      </c>
      <c r="D311" s="3">
        <f>ROUND(VLOOKUP(B311,Baseline!$D$6:$BZ$805,66,FALSE)/9,2)</f>
        <v>447.33</v>
      </c>
      <c r="E311" s="2">
        <f>ROUND(VLOOKUP(B311,CWP_VFD!$D$6:$BZ$805,18,FALSE)*1000,0)</f>
        <v>3048240</v>
      </c>
      <c r="F311" s="3">
        <f>ROUND(VLOOKUP(B311,CWP_VFD!$D$6:$BZ$805,66,FALSE)/9,2)</f>
        <v>444.44</v>
      </c>
      <c r="G311" s="4">
        <f t="shared" si="36"/>
        <v>34750</v>
      </c>
      <c r="H311" s="3">
        <f t="shared" si="37"/>
        <v>2.8899999999999864</v>
      </c>
      <c r="I311" s="5">
        <f>VLOOKUP(B311,'Pump HP'!$B$3:$L$802,10,FALSE)</f>
        <v>40</v>
      </c>
      <c r="J311" s="6">
        <f t="shared" si="42"/>
        <v>868.75</v>
      </c>
      <c r="K311" s="3">
        <f t="shared" si="43"/>
        <v>7.0000000000000007E-2</v>
      </c>
      <c r="L311" s="3" t="str">
        <f t="shared" si="38"/>
        <v>Htl-w14-v11</v>
      </c>
      <c r="M311" s="3">
        <f t="shared" si="39"/>
        <v>759</v>
      </c>
      <c r="N311" s="3">
        <f t="shared" si="40"/>
        <v>7.0000000000000007E-2</v>
      </c>
      <c r="O311" s="3" t="str">
        <f t="shared" si="44"/>
        <v>14</v>
      </c>
      <c r="P311" s="3" t="str">
        <f t="shared" si="41"/>
        <v>Htl</v>
      </c>
      <c r="Q311" s="3" t="s">
        <v>2095</v>
      </c>
      <c r="R311" s="31">
        <v>11</v>
      </c>
      <c r="S311">
        <f>SUMIFS(DEER2014_Wtg_Vin!$O$15:$O$10318,DEER2014_Wtg_Vin!$G$15:$G$10318,P311,DEER2014_Wtg_Vin!$I$15:$I$10318,Q311,DEER2014_Wtg_Vin!$P$15:$P$10318,R311)</f>
        <v>0.20875000000000002</v>
      </c>
      <c r="T311" s="60"/>
      <c r="U311" s="60"/>
      <c r="V311" s="60"/>
      <c r="W311" s="60"/>
    </row>
    <row r="312" spans="2:23" hidden="1" x14ac:dyDescent="0.25">
      <c r="B312" t="str">
        <f>CWP_VFD!D315</f>
        <v>Htl-w06-v14</v>
      </c>
      <c r="C312" s="2">
        <f>ROUND(VLOOKUP(B312,Baseline!$D$6:$BZ$805,18,FALSE)*1000,0)</f>
        <v>3361100</v>
      </c>
      <c r="D312" s="3">
        <f>ROUND(VLOOKUP(B312,Baseline!$D$6:$BZ$805,66,FALSE)/9,2)</f>
        <v>537.33000000000004</v>
      </c>
      <c r="E312" s="2">
        <f>ROUND(VLOOKUP(B312,CWP_VFD!$D$6:$BZ$805,18,FALSE)*1000,0)</f>
        <v>3313900</v>
      </c>
      <c r="F312" s="3">
        <f>ROUND(VLOOKUP(B312,CWP_VFD!$D$6:$BZ$805,66,FALSE)/9,2)</f>
        <v>534</v>
      </c>
      <c r="G312" s="4">
        <f t="shared" si="36"/>
        <v>47200</v>
      </c>
      <c r="H312" s="3">
        <f t="shared" si="37"/>
        <v>3.3300000000000409</v>
      </c>
      <c r="I312" s="5">
        <f>VLOOKUP(B312,'Pump HP'!$B$3:$L$802,10,FALSE)</f>
        <v>50</v>
      </c>
      <c r="J312" s="6">
        <f t="shared" si="42"/>
        <v>944</v>
      </c>
      <c r="K312" s="3">
        <f t="shared" si="43"/>
        <v>7.0000000000000007E-2</v>
      </c>
      <c r="L312" s="3" t="str">
        <f t="shared" si="38"/>
        <v>Htl-w14-v14</v>
      </c>
      <c r="M312" s="3">
        <f t="shared" si="39"/>
        <v>721.625</v>
      </c>
      <c r="N312" s="3">
        <f t="shared" si="40"/>
        <v>0.06</v>
      </c>
      <c r="O312" s="3" t="str">
        <f t="shared" si="44"/>
        <v>14</v>
      </c>
      <c r="P312" s="3" t="str">
        <f t="shared" si="41"/>
        <v>Htl</v>
      </c>
      <c r="Q312" s="3" t="s">
        <v>2095</v>
      </c>
      <c r="R312" s="31">
        <v>14</v>
      </c>
      <c r="S312">
        <f>SUMIFS(DEER2014_Wtg_Vin!$O$15:$O$10318,DEER2014_Wtg_Vin!$G$15:$G$10318,P312,DEER2014_Wtg_Vin!$I$15:$I$10318,Q312,DEER2014_Wtg_Vin!$P$15:$P$10318,R312)</f>
        <v>0.10437500000000001</v>
      </c>
      <c r="T312" s="60"/>
      <c r="U312" s="60"/>
      <c r="V312" s="60"/>
      <c r="W312" s="60"/>
    </row>
    <row r="313" spans="2:23" hidden="1" x14ac:dyDescent="0.25">
      <c r="B313" t="str">
        <f>CWP_VFD!D316</f>
        <v>Htl-w07-v14</v>
      </c>
      <c r="C313" s="2">
        <f>ROUND(VLOOKUP(B313,Baseline!$D$6:$BZ$805,18,FALSE)*1000,0)</f>
        <v>3302850</v>
      </c>
      <c r="D313" s="3">
        <f>ROUND(VLOOKUP(B313,Baseline!$D$6:$BZ$805,66,FALSE)/9,2)</f>
        <v>553.11</v>
      </c>
      <c r="E313" s="2">
        <f>ROUND(VLOOKUP(B313,CWP_VFD!$D$6:$BZ$805,18,FALSE)*1000,0)</f>
        <v>3262070</v>
      </c>
      <c r="F313" s="3">
        <f>ROUND(VLOOKUP(B313,CWP_VFD!$D$6:$BZ$805,66,FALSE)/9,2)</f>
        <v>549.66999999999996</v>
      </c>
      <c r="G313" s="4">
        <f t="shared" si="36"/>
        <v>40780</v>
      </c>
      <c r="H313" s="3">
        <f t="shared" si="37"/>
        <v>3.4400000000000546</v>
      </c>
      <c r="I313" s="5">
        <f>VLOOKUP(B313,'Pump HP'!$B$3:$L$802,10,FALSE)</f>
        <v>40</v>
      </c>
      <c r="J313" s="6">
        <f t="shared" si="42"/>
        <v>1019.5</v>
      </c>
      <c r="K313" s="3">
        <f t="shared" si="43"/>
        <v>0.09</v>
      </c>
      <c r="L313" s="3" t="str">
        <f t="shared" si="38"/>
        <v>Htl-w15-v96</v>
      </c>
      <c r="M313" s="3">
        <f t="shared" si="39"/>
        <v>871.9</v>
      </c>
      <c r="N313" s="3">
        <f t="shared" si="40"/>
        <v>0.08</v>
      </c>
      <c r="O313" s="3" t="str">
        <f t="shared" si="44"/>
        <v>15</v>
      </c>
      <c r="P313" s="3" t="str">
        <f t="shared" si="41"/>
        <v>Htl</v>
      </c>
      <c r="Q313" s="3" t="s">
        <v>2096</v>
      </c>
      <c r="R313" s="31">
        <v>96</v>
      </c>
      <c r="S313">
        <f>SUMIFS(DEER2014_Wtg_Vin!$O$15:$O$10318,DEER2014_Wtg_Vin!$G$15:$G$10318,P313,DEER2014_Wtg_Vin!$I$15:$I$10318,Q313,DEER2014_Wtg_Vin!$P$15:$P$10318,R313)</f>
        <v>1.2993999999999999</v>
      </c>
      <c r="T313" s="59">
        <f>SUMPRODUCT(M313:M317,S313:S317)/SUM(S313:S317)</f>
        <v>928.54813383909357</v>
      </c>
      <c r="U313" s="59">
        <f>SUMPRODUCT(N313:N317,S313:S317)/SUM(S313:S317)</f>
        <v>8.0000000000000016E-2</v>
      </c>
      <c r="V313" s="61" t="str">
        <f>P317</f>
        <v>Htl</v>
      </c>
      <c r="W313" s="61" t="str">
        <f>Q317</f>
        <v>CZ15</v>
      </c>
    </row>
    <row r="314" spans="2:23" hidden="1" x14ac:dyDescent="0.25">
      <c r="B314" t="str">
        <f>CWP_VFD!D317</f>
        <v>Htl-w08-v14</v>
      </c>
      <c r="C314" s="2">
        <f>ROUND(VLOOKUP(B314,Baseline!$D$6:$BZ$805,18,FALSE)*1000,0)</f>
        <v>3480610</v>
      </c>
      <c r="D314" s="3">
        <f>ROUND(VLOOKUP(B314,Baseline!$D$6:$BZ$805,66,FALSE)/9,2)</f>
        <v>617.55999999999995</v>
      </c>
      <c r="E314" s="2">
        <f>ROUND(VLOOKUP(B314,CWP_VFD!$D$6:$BZ$805,18,FALSE)*1000,0)</f>
        <v>3427410</v>
      </c>
      <c r="F314" s="3">
        <f>ROUND(VLOOKUP(B314,CWP_VFD!$D$6:$BZ$805,66,FALSE)/9,2)</f>
        <v>613.55999999999995</v>
      </c>
      <c r="G314" s="4">
        <f t="shared" si="36"/>
        <v>53200</v>
      </c>
      <c r="H314" s="3">
        <f t="shared" si="37"/>
        <v>4</v>
      </c>
      <c r="I314" s="5">
        <f>VLOOKUP(B314,'Pump HP'!$B$3:$L$802,10,FALSE)</f>
        <v>60</v>
      </c>
      <c r="J314" s="6">
        <f t="shared" si="42"/>
        <v>886.66666666666663</v>
      </c>
      <c r="K314" s="3">
        <f t="shared" si="43"/>
        <v>7.0000000000000007E-2</v>
      </c>
      <c r="L314" s="3" t="str">
        <f t="shared" si="38"/>
        <v>Htl-w15-v03</v>
      </c>
      <c r="M314" s="3">
        <f t="shared" si="39"/>
        <v>959.25</v>
      </c>
      <c r="N314" s="3">
        <f t="shared" si="40"/>
        <v>0.08</v>
      </c>
      <c r="O314" s="3" t="str">
        <f t="shared" si="44"/>
        <v>15</v>
      </c>
      <c r="P314" s="3" t="str">
        <f t="shared" si="41"/>
        <v>Htl</v>
      </c>
      <c r="Q314" s="3" t="s">
        <v>2096</v>
      </c>
      <c r="R314" s="31" t="s">
        <v>4643</v>
      </c>
      <c r="S314">
        <f>SUMIFS(DEER2014_Wtg_Vin!$O$15:$O$10318,DEER2014_Wtg_Vin!$G$15:$G$10318,P314,DEER2014_Wtg_Vin!$I$15:$I$10318,Q314,DEER2014_Wtg_Vin!$P$15:$P$10318,R314)</f>
        <v>2.04975</v>
      </c>
      <c r="T314" s="60"/>
      <c r="U314" s="60"/>
      <c r="V314" s="60"/>
      <c r="W314" s="60"/>
    </row>
    <row r="315" spans="2:23" hidden="1" x14ac:dyDescent="0.25">
      <c r="B315" t="str">
        <f>CWP_VFD!D318</f>
        <v>Htl-w09-v14</v>
      </c>
      <c r="C315" s="2">
        <f>ROUND(VLOOKUP(B315,Baseline!$D$6:$BZ$805,18,FALSE)*1000,0)</f>
        <v>3592910</v>
      </c>
      <c r="D315" s="3">
        <f>ROUND(VLOOKUP(B315,Baseline!$D$6:$BZ$805,66,FALSE)/9,2)</f>
        <v>664.67</v>
      </c>
      <c r="E315" s="2">
        <f>ROUND(VLOOKUP(B315,CWP_VFD!$D$6:$BZ$805,18,FALSE)*1000,0)</f>
        <v>3529370</v>
      </c>
      <c r="F315" s="3">
        <f>ROUND(VLOOKUP(B315,CWP_VFD!$D$6:$BZ$805,66,FALSE)/9,2)</f>
        <v>659.78</v>
      </c>
      <c r="G315" s="4">
        <f t="shared" si="36"/>
        <v>63540</v>
      </c>
      <c r="H315" s="3">
        <f t="shared" si="37"/>
        <v>4.8899999999999864</v>
      </c>
      <c r="I315" s="5">
        <f>VLOOKUP(B315,'Pump HP'!$B$3:$L$802,10,FALSE)</f>
        <v>80</v>
      </c>
      <c r="J315" s="6">
        <f t="shared" si="42"/>
        <v>794.25</v>
      </c>
      <c r="K315" s="3">
        <f t="shared" si="43"/>
        <v>0.06</v>
      </c>
      <c r="L315" s="3" t="str">
        <f t="shared" si="38"/>
        <v>Htl-w15-v07</v>
      </c>
      <c r="M315" s="3">
        <f t="shared" si="39"/>
        <v>940.125</v>
      </c>
      <c r="N315" s="3">
        <f t="shared" si="40"/>
        <v>0.08</v>
      </c>
      <c r="O315" s="3" t="str">
        <f t="shared" si="44"/>
        <v>15</v>
      </c>
      <c r="P315" s="3" t="str">
        <f t="shared" si="41"/>
        <v>Htl</v>
      </c>
      <c r="Q315" s="3" t="s">
        <v>2096</v>
      </c>
      <c r="R315" s="31" t="s">
        <v>4644</v>
      </c>
      <c r="S315">
        <f>SUMIFS(DEER2014_Wtg_Vin!$O$15:$O$10318,DEER2014_Wtg_Vin!$G$15:$G$10318,P315,DEER2014_Wtg_Vin!$I$15:$I$10318,Q315,DEER2014_Wtg_Vin!$P$15:$P$10318,R315)</f>
        <v>1.11605</v>
      </c>
      <c r="T315" s="60"/>
      <c r="U315" s="60"/>
      <c r="V315" s="60"/>
      <c r="W315" s="60"/>
    </row>
    <row r="316" spans="2:23" hidden="1" x14ac:dyDescent="0.25">
      <c r="B316" t="str">
        <f>CWP_VFD!D319</f>
        <v>Htl-w10-v14</v>
      </c>
      <c r="C316" s="2">
        <f>ROUND(VLOOKUP(B316,Baseline!$D$6:$BZ$805,18,FALSE)*1000,0)</f>
        <v>3591010</v>
      </c>
      <c r="D316" s="3">
        <f>ROUND(VLOOKUP(B316,Baseline!$D$6:$BZ$805,66,FALSE)/9,2)</f>
        <v>687.22</v>
      </c>
      <c r="E316" s="2">
        <f>ROUND(VLOOKUP(B316,CWP_VFD!$D$6:$BZ$805,18,FALSE)*1000,0)</f>
        <v>3531190</v>
      </c>
      <c r="F316" s="3">
        <f>ROUND(VLOOKUP(B316,CWP_VFD!$D$6:$BZ$805,66,FALSE)/9,2)</f>
        <v>682.11</v>
      </c>
      <c r="G316" s="4">
        <f t="shared" si="36"/>
        <v>59820</v>
      </c>
      <c r="H316" s="3">
        <f t="shared" si="37"/>
        <v>5.1100000000000136</v>
      </c>
      <c r="I316" s="5">
        <f>VLOOKUP(B316,'Pump HP'!$B$3:$L$802,10,FALSE)</f>
        <v>60</v>
      </c>
      <c r="J316" s="6">
        <f t="shared" si="42"/>
        <v>997</v>
      </c>
      <c r="K316" s="3">
        <f t="shared" si="43"/>
        <v>0.09</v>
      </c>
      <c r="L316" s="3" t="str">
        <f t="shared" si="38"/>
        <v>Htl-w15-v11</v>
      </c>
      <c r="M316" s="3">
        <f t="shared" si="39"/>
        <v>940</v>
      </c>
      <c r="N316" s="3">
        <f t="shared" si="40"/>
        <v>0.08</v>
      </c>
      <c r="O316" s="3" t="str">
        <f t="shared" si="44"/>
        <v>15</v>
      </c>
      <c r="P316" s="3" t="str">
        <f t="shared" si="41"/>
        <v>Htl</v>
      </c>
      <c r="Q316" s="3" t="s">
        <v>2096</v>
      </c>
      <c r="R316" s="31">
        <v>11</v>
      </c>
      <c r="S316">
        <f>SUMIFS(DEER2014_Wtg_Vin!$O$15:$O$10318,DEER2014_Wtg_Vin!$G$15:$G$10318,P316,DEER2014_Wtg_Vin!$I$15:$I$10318,Q316,DEER2014_Wtg_Vin!$P$15:$P$10318,R316)</f>
        <v>1.11605</v>
      </c>
      <c r="T316" s="60"/>
      <c r="U316" s="60"/>
      <c r="V316" s="60"/>
      <c r="W316" s="60"/>
    </row>
    <row r="317" spans="2:23" hidden="1" x14ac:dyDescent="0.25">
      <c r="B317" t="str">
        <f>CWP_VFD!D320</f>
        <v>Htl-w11-v14</v>
      </c>
      <c r="C317" s="2">
        <f>ROUND(VLOOKUP(B317,Baseline!$D$6:$BZ$805,18,FALSE)*1000,0)</f>
        <v>3593750</v>
      </c>
      <c r="D317" s="3">
        <f>ROUND(VLOOKUP(B317,Baseline!$D$6:$BZ$805,66,FALSE)/9,2)</f>
        <v>600</v>
      </c>
      <c r="E317" s="2">
        <f>ROUND(VLOOKUP(B317,CWP_VFD!$D$6:$BZ$805,18,FALSE)*1000,0)</f>
        <v>3538260</v>
      </c>
      <c r="F317" s="3">
        <f>ROUND(VLOOKUP(B317,CWP_VFD!$D$6:$BZ$805,66,FALSE)/9,2)</f>
        <v>595.89</v>
      </c>
      <c r="G317" s="4">
        <f t="shared" si="36"/>
        <v>55490</v>
      </c>
      <c r="H317" s="3">
        <f t="shared" si="37"/>
        <v>4.1100000000000136</v>
      </c>
      <c r="I317" s="5">
        <f>VLOOKUP(B317,'Pump HP'!$B$3:$L$802,10,FALSE)</f>
        <v>80</v>
      </c>
      <c r="J317" s="6">
        <f t="shared" si="42"/>
        <v>693.625</v>
      </c>
      <c r="K317" s="3">
        <f t="shared" si="43"/>
        <v>0.05</v>
      </c>
      <c r="L317" s="3" t="str">
        <f t="shared" si="38"/>
        <v>Htl-w15-v14</v>
      </c>
      <c r="M317" s="3">
        <f t="shared" si="39"/>
        <v>901.625</v>
      </c>
      <c r="N317" s="3">
        <f t="shared" si="40"/>
        <v>0.08</v>
      </c>
      <c r="O317" s="3" t="str">
        <f t="shared" si="44"/>
        <v>15</v>
      </c>
      <c r="P317" s="3" t="str">
        <f t="shared" si="41"/>
        <v>Htl</v>
      </c>
      <c r="Q317" s="3" t="s">
        <v>2096</v>
      </c>
      <c r="R317" s="31">
        <v>14</v>
      </c>
      <c r="S317">
        <f>SUMIFS(DEER2014_Wtg_Vin!$O$15:$O$10318,DEER2014_Wtg_Vin!$G$15:$G$10318,P317,DEER2014_Wtg_Vin!$I$15:$I$10318,Q317,DEER2014_Wtg_Vin!$P$15:$P$10318,R317)</f>
        <v>0.55802499999999999</v>
      </c>
      <c r="T317" s="60"/>
      <c r="U317" s="60"/>
      <c r="V317" s="60"/>
      <c r="W317" s="60"/>
    </row>
    <row r="318" spans="2:23" hidden="1" x14ac:dyDescent="0.25">
      <c r="B318" t="str">
        <f>CWP_VFD!D321</f>
        <v>Htl-w12-v14</v>
      </c>
      <c r="C318" s="2">
        <f>ROUND(VLOOKUP(B318,Baseline!$D$6:$BZ$805,18,FALSE)*1000,0)</f>
        <v>3472790</v>
      </c>
      <c r="D318" s="3">
        <f>ROUND(VLOOKUP(B318,Baseline!$D$6:$BZ$805,66,FALSE)/9,2)</f>
        <v>638.55999999999995</v>
      </c>
      <c r="E318" s="2">
        <f>ROUND(VLOOKUP(B318,CWP_VFD!$D$6:$BZ$805,18,FALSE)*1000,0)</f>
        <v>3415510</v>
      </c>
      <c r="F318" s="3">
        <f>ROUND(VLOOKUP(B318,CWP_VFD!$D$6:$BZ$805,66,FALSE)/9,2)</f>
        <v>633.78</v>
      </c>
      <c r="G318" s="4">
        <f t="shared" si="36"/>
        <v>57280</v>
      </c>
      <c r="H318" s="3">
        <f t="shared" si="37"/>
        <v>4.7799999999999727</v>
      </c>
      <c r="I318" s="5">
        <f>VLOOKUP(B318,'Pump HP'!$B$3:$L$802,10,FALSE)</f>
        <v>80</v>
      </c>
      <c r="J318" s="6">
        <f t="shared" si="42"/>
        <v>716</v>
      </c>
      <c r="K318" s="3">
        <f t="shared" si="43"/>
        <v>0.06</v>
      </c>
      <c r="L318" s="3" t="str">
        <f t="shared" si="38"/>
        <v>Htl-w16-v96</v>
      </c>
      <c r="M318" s="3">
        <f t="shared" si="39"/>
        <v>709</v>
      </c>
      <c r="N318" s="3">
        <f t="shared" si="40"/>
        <v>0.08</v>
      </c>
      <c r="O318" s="3" t="str">
        <f t="shared" si="44"/>
        <v>16</v>
      </c>
      <c r="P318" s="3" t="str">
        <f t="shared" si="41"/>
        <v>Htl</v>
      </c>
      <c r="Q318" s="3" t="s">
        <v>2097</v>
      </c>
      <c r="R318" s="31">
        <v>96</v>
      </c>
      <c r="S318">
        <f>SUMIFS(DEER2014_Wtg_Vin!$O$15:$O$10318,DEER2014_Wtg_Vin!$G$15:$G$10318,P318,DEER2014_Wtg_Vin!$I$15:$I$10318,Q318,DEER2014_Wtg_Vin!$P$15:$P$10318,R318)</f>
        <v>0.60594999999999999</v>
      </c>
      <c r="T318" s="59">
        <f>SUMPRODUCT(M318:M322,S318:S322)/SUM(S318:S322)</f>
        <v>733.56405207510966</v>
      </c>
      <c r="U318" s="59">
        <f>SUMPRODUCT(N318:N322,S318:S322)/SUM(S318:S322)</f>
        <v>0.08</v>
      </c>
      <c r="V318" s="61" t="str">
        <f>P322</f>
        <v>Htl</v>
      </c>
      <c r="W318" s="61" t="str">
        <f>Q322</f>
        <v>CZ16</v>
      </c>
    </row>
    <row r="319" spans="2:23" hidden="1" x14ac:dyDescent="0.25">
      <c r="B319" t="str">
        <f>CWP_VFD!D322</f>
        <v>Htl-w13-v14</v>
      </c>
      <c r="C319" s="2">
        <f>ROUND(VLOOKUP(B319,Baseline!$D$6:$BZ$805,18,FALSE)*1000,0)</f>
        <v>3635190</v>
      </c>
      <c r="D319" s="3">
        <f>ROUND(VLOOKUP(B319,Baseline!$D$6:$BZ$805,66,FALSE)/9,2)</f>
        <v>682.78</v>
      </c>
      <c r="E319" s="2">
        <f>ROUND(VLOOKUP(B319,CWP_VFD!$D$6:$BZ$805,18,FALSE)*1000,0)</f>
        <v>3578410</v>
      </c>
      <c r="F319" s="3">
        <f>ROUND(VLOOKUP(B319,CWP_VFD!$D$6:$BZ$805,66,FALSE)/9,2)</f>
        <v>677.56</v>
      </c>
      <c r="G319" s="4">
        <f t="shared" si="36"/>
        <v>56780</v>
      </c>
      <c r="H319" s="3">
        <f t="shared" si="37"/>
        <v>5.2200000000000273</v>
      </c>
      <c r="I319" s="5">
        <f>VLOOKUP(B319,'Pump HP'!$B$3:$L$802,10,FALSE)</f>
        <v>80</v>
      </c>
      <c r="J319" s="6">
        <f t="shared" si="42"/>
        <v>709.75</v>
      </c>
      <c r="K319" s="3">
        <f t="shared" si="43"/>
        <v>7.0000000000000007E-2</v>
      </c>
      <c r="L319" s="3" t="str">
        <f t="shared" si="38"/>
        <v>Htl-w16-v03</v>
      </c>
      <c r="M319" s="3">
        <f t="shared" si="39"/>
        <v>779.4</v>
      </c>
      <c r="N319" s="3">
        <f t="shared" si="40"/>
        <v>0.08</v>
      </c>
      <c r="O319" s="3" t="str">
        <f t="shared" si="44"/>
        <v>16</v>
      </c>
      <c r="P319" s="3" t="str">
        <f t="shared" si="41"/>
        <v>Htl</v>
      </c>
      <c r="Q319" s="3" t="s">
        <v>2097</v>
      </c>
      <c r="R319" s="31" t="s">
        <v>4643</v>
      </c>
      <c r="S319">
        <f>SUMIFS(DEER2014_Wtg_Vin!$O$15:$O$10318,DEER2014_Wtg_Vin!$G$15:$G$10318,P319,DEER2014_Wtg_Vin!$I$15:$I$10318,Q319,DEER2014_Wtg_Vin!$P$15:$P$10318,R319)</f>
        <v>0.32240000000000002</v>
      </c>
      <c r="T319" s="60"/>
      <c r="U319" s="60"/>
      <c r="V319" s="60"/>
      <c r="W319" s="60"/>
    </row>
    <row r="320" spans="2:23" hidden="1" x14ac:dyDescent="0.25">
      <c r="B320" t="str">
        <f>CWP_VFD!D323</f>
        <v>Htl-w14-v14</v>
      </c>
      <c r="C320" s="2">
        <f>ROUND(VLOOKUP(B320,Baseline!$D$6:$BZ$805,18,FALSE)*1000,0)</f>
        <v>3620550</v>
      </c>
      <c r="D320" s="3">
        <f>ROUND(VLOOKUP(B320,Baseline!$D$6:$BZ$805,66,FALSE)/9,2)</f>
        <v>685.33</v>
      </c>
      <c r="E320" s="2">
        <f>ROUND(VLOOKUP(B320,CWP_VFD!$D$6:$BZ$805,18,FALSE)*1000,0)</f>
        <v>3562820</v>
      </c>
      <c r="F320" s="3">
        <f>ROUND(VLOOKUP(B320,CWP_VFD!$D$6:$BZ$805,66,FALSE)/9,2)</f>
        <v>680.22</v>
      </c>
      <c r="G320" s="4">
        <f t="shared" si="36"/>
        <v>57730</v>
      </c>
      <c r="H320" s="3">
        <f t="shared" si="37"/>
        <v>5.1100000000000136</v>
      </c>
      <c r="I320" s="5">
        <f>VLOOKUP(B320,'Pump HP'!$B$3:$L$802,10,FALSE)</f>
        <v>80</v>
      </c>
      <c r="J320" s="6">
        <f t="shared" si="42"/>
        <v>721.625</v>
      </c>
      <c r="K320" s="3">
        <f t="shared" si="43"/>
        <v>0.06</v>
      </c>
      <c r="L320" s="3" t="str">
        <f t="shared" si="38"/>
        <v>Htl-w16-v07</v>
      </c>
      <c r="M320" s="3">
        <f t="shared" si="39"/>
        <v>754.6</v>
      </c>
      <c r="N320" s="3">
        <f t="shared" si="40"/>
        <v>0.08</v>
      </c>
      <c r="O320" s="3" t="str">
        <f t="shared" si="44"/>
        <v>16</v>
      </c>
      <c r="P320" s="3" t="str">
        <f t="shared" si="41"/>
        <v>Htl</v>
      </c>
      <c r="Q320" s="3" t="s">
        <v>2097</v>
      </c>
      <c r="R320" s="31" t="s">
        <v>4644</v>
      </c>
      <c r="S320">
        <f>SUMIFS(DEER2014_Wtg_Vin!$O$15:$O$10318,DEER2014_Wtg_Vin!$G$15:$G$10318,P320,DEER2014_Wtg_Vin!$I$15:$I$10318,Q320,DEER2014_Wtg_Vin!$P$15:$P$10318,R320)</f>
        <v>0.27464999999999995</v>
      </c>
      <c r="T320" s="60"/>
      <c r="U320" s="60"/>
      <c r="V320" s="60"/>
      <c r="W320" s="60"/>
    </row>
    <row r="321" spans="2:23" hidden="1" x14ac:dyDescent="0.25">
      <c r="B321" t="str">
        <f>CWP_VFD!D324</f>
        <v>Htl-w15-v14</v>
      </c>
      <c r="C321" s="2">
        <f>ROUND(VLOOKUP(B321,Baseline!$D$6:$BZ$805,18,FALSE)*1000,0)</f>
        <v>4199490</v>
      </c>
      <c r="D321" s="3">
        <f>ROUND(VLOOKUP(B321,Baseline!$D$6:$BZ$805,66,FALSE)/9,2)</f>
        <v>725.33</v>
      </c>
      <c r="E321" s="2">
        <f>ROUND(VLOOKUP(B321,CWP_VFD!$D$6:$BZ$805,18,FALSE)*1000,0)</f>
        <v>4127360</v>
      </c>
      <c r="F321" s="3">
        <f>ROUND(VLOOKUP(B321,CWP_VFD!$D$6:$BZ$805,66,FALSE)/9,2)</f>
        <v>719.33</v>
      </c>
      <c r="G321" s="4">
        <f t="shared" si="36"/>
        <v>72130</v>
      </c>
      <c r="H321" s="3">
        <f t="shared" si="37"/>
        <v>6</v>
      </c>
      <c r="I321" s="5">
        <f>VLOOKUP(B321,'Pump HP'!$B$3:$L$802,10,FALSE)</f>
        <v>80</v>
      </c>
      <c r="J321" s="6">
        <f t="shared" si="42"/>
        <v>901.625</v>
      </c>
      <c r="K321" s="3">
        <f t="shared" si="43"/>
        <v>0.08</v>
      </c>
      <c r="L321" s="3" t="str">
        <f t="shared" si="38"/>
        <v>Htl-w16-v11</v>
      </c>
      <c r="M321" s="3">
        <f t="shared" si="39"/>
        <v>754.4</v>
      </c>
      <c r="N321" s="3">
        <f t="shared" si="40"/>
        <v>0.08</v>
      </c>
      <c r="O321" s="3" t="str">
        <f t="shared" si="44"/>
        <v>16</v>
      </c>
      <c r="P321" s="3" t="str">
        <f t="shared" si="41"/>
        <v>Htl</v>
      </c>
      <c r="Q321" s="3" t="s">
        <v>2097</v>
      </c>
      <c r="R321" s="31">
        <v>11</v>
      </c>
      <c r="S321">
        <f>SUMIFS(DEER2014_Wtg_Vin!$O$15:$O$10318,DEER2014_Wtg_Vin!$G$15:$G$10318,P321,DEER2014_Wtg_Vin!$I$15:$I$10318,Q321,DEER2014_Wtg_Vin!$P$15:$P$10318,R321)</f>
        <v>0.27464999999999995</v>
      </c>
      <c r="T321" s="60"/>
      <c r="U321" s="60"/>
      <c r="V321" s="60"/>
      <c r="W321" s="60"/>
    </row>
    <row r="322" spans="2:23" hidden="1" x14ac:dyDescent="0.25">
      <c r="B322" t="str">
        <f>CWP_VFD!D325</f>
        <v>Htl-w16-v14</v>
      </c>
      <c r="C322" s="2">
        <f>ROUND(VLOOKUP(B322,Baseline!$D$6:$BZ$805,18,FALSE)*1000,0)</f>
        <v>3143090</v>
      </c>
      <c r="D322" s="3">
        <f>ROUND(VLOOKUP(B322,Baseline!$D$6:$BZ$805,66,FALSE)/9,2)</f>
        <v>572.78</v>
      </c>
      <c r="E322" s="2">
        <f>ROUND(VLOOKUP(B322,CWP_VFD!$D$6:$BZ$805,18,FALSE)*1000,0)</f>
        <v>3110560</v>
      </c>
      <c r="F322" s="3">
        <f>ROUND(VLOOKUP(B322,CWP_VFD!$D$6:$BZ$805,66,FALSE)/9,2)</f>
        <v>569</v>
      </c>
      <c r="G322" s="4">
        <f t="shared" si="36"/>
        <v>32530</v>
      </c>
      <c r="H322" s="3">
        <f t="shared" si="37"/>
        <v>3.7799999999999727</v>
      </c>
      <c r="I322" s="5">
        <f>VLOOKUP(B322,'Pump HP'!$B$3:$L$802,10,FALSE)</f>
        <v>50</v>
      </c>
      <c r="J322" s="6">
        <f t="shared" si="42"/>
        <v>650.6</v>
      </c>
      <c r="K322" s="3">
        <f t="shared" si="43"/>
        <v>0.08</v>
      </c>
      <c r="L322" s="3" t="str">
        <f t="shared" si="38"/>
        <v>Htl-w16-v14</v>
      </c>
      <c r="M322" s="3">
        <f t="shared" si="39"/>
        <v>650.6</v>
      </c>
      <c r="N322" s="3">
        <f t="shared" si="40"/>
        <v>0.08</v>
      </c>
      <c r="O322" s="3" t="str">
        <f t="shared" si="44"/>
        <v>16</v>
      </c>
      <c r="P322" s="3" t="str">
        <f t="shared" si="41"/>
        <v>Htl</v>
      </c>
      <c r="Q322" s="3" t="s">
        <v>2097</v>
      </c>
      <c r="R322" s="31">
        <v>14</v>
      </c>
      <c r="S322">
        <f>SUMIFS(DEER2014_Wtg_Vin!$O$15:$O$10318,DEER2014_Wtg_Vin!$G$15:$G$10318,P322,DEER2014_Wtg_Vin!$I$15:$I$10318,Q322,DEER2014_Wtg_Vin!$P$15:$P$10318,R322)</f>
        <v>0.13732499999999997</v>
      </c>
      <c r="T322" s="60"/>
      <c r="U322" s="60"/>
      <c r="V322" s="60"/>
      <c r="W322" s="60"/>
    </row>
    <row r="323" spans="2:23" hidden="1" x14ac:dyDescent="0.25">
      <c r="B323" t="str">
        <f>CWP_VFD!D326</f>
        <v>MBT-w01-v96</v>
      </c>
      <c r="C323" s="2">
        <f>ROUND(VLOOKUP(B323,Baseline!$D$6:$BZ$805,18,FALSE)*1000,0)</f>
        <v>2922280</v>
      </c>
      <c r="D323" s="3">
        <f>ROUND(VLOOKUP(B323,Baseline!$D$6:$BZ$805,66,FALSE)/9,2)</f>
        <v>754.33</v>
      </c>
      <c r="E323" s="2">
        <f>ROUND(VLOOKUP(B323,CWP_VFD!$D$6:$BZ$805,18,FALSE)*1000,0)</f>
        <v>2919060</v>
      </c>
      <c r="F323" s="3">
        <f>ROUND(VLOOKUP(B323,CWP_VFD!$D$6:$BZ$805,66,FALSE)/9,2)</f>
        <v>750.78</v>
      </c>
      <c r="G323" s="4">
        <f t="shared" ref="G323:G386" si="45">C323-E323</f>
        <v>3220</v>
      </c>
      <c r="H323" s="3">
        <f t="shared" ref="H323:H386" si="46">D323-F323</f>
        <v>3.5500000000000682</v>
      </c>
      <c r="I323" s="5">
        <f>VLOOKUP(B323,'Pump HP'!$B$3:$L$802,10,FALSE)</f>
        <v>40</v>
      </c>
      <c r="J323" s="6">
        <f t="shared" si="42"/>
        <v>80.5</v>
      </c>
      <c r="K323" s="3">
        <f t="shared" si="43"/>
        <v>0.09</v>
      </c>
      <c r="L323" s="3" t="str">
        <f t="shared" ref="L323:L386" si="47">P323&amp;"-"&amp;"w"&amp;O323&amp;"-"&amp;"v"&amp;R323</f>
        <v>MBT-w01-v96</v>
      </c>
      <c r="M323" s="3">
        <f t="shared" ref="M323:M386" si="48">VLOOKUP(L323,$B$3:$K$802,9,FALSE)</f>
        <v>80.5</v>
      </c>
      <c r="N323" s="3">
        <f t="shared" ref="N323:N386" si="49">VLOOKUP(L323,$B$3:$K$802,10,FALSE)</f>
        <v>0.09</v>
      </c>
      <c r="O323" s="3" t="str">
        <f t="shared" si="44"/>
        <v>01</v>
      </c>
      <c r="P323" s="3" t="str">
        <f t="shared" ref="P323:P386" si="50">LEFT(B323,3)</f>
        <v>MBT</v>
      </c>
      <c r="Q323" s="3" t="s">
        <v>2080</v>
      </c>
      <c r="R323" s="31">
        <v>96</v>
      </c>
      <c r="S323">
        <f>SUMIFS(DEER2014_Wtg_Vin!$O$15:$O$10318,DEER2014_Wtg_Vin!$G$15:$G$10318,P323,DEER2014_Wtg_Vin!$I$15:$I$10318,Q323,DEER2014_Wtg_Vin!$P$15:$P$10318,R323)</f>
        <v>0.15793333333333331</v>
      </c>
      <c r="T323" s="59">
        <f>SUMPRODUCT(M323:M327,S323:S327)/SUM(S323:S327)</f>
        <v>109.57944972766599</v>
      </c>
      <c r="U323" s="59">
        <f>SUMPRODUCT(N323:N327,S323:S327)/SUM(S323:S327)</f>
        <v>9.8931855198865132E-2</v>
      </c>
      <c r="V323" s="61" t="str">
        <f>P327</f>
        <v>MBT</v>
      </c>
      <c r="W323" s="61" t="str">
        <f>Q327</f>
        <v>CZ01</v>
      </c>
    </row>
    <row r="324" spans="2:23" hidden="1" x14ac:dyDescent="0.25">
      <c r="B324" t="str">
        <f>CWP_VFD!D327</f>
        <v>MBT-w02-v96</v>
      </c>
      <c r="C324" s="2">
        <f>ROUND(VLOOKUP(B324,Baseline!$D$6:$BZ$805,18,FALSE)*1000,0)</f>
        <v>3198270</v>
      </c>
      <c r="D324" s="3">
        <f>ROUND(VLOOKUP(B324,Baseline!$D$6:$BZ$805,66,FALSE)/9,2)</f>
        <v>933.78</v>
      </c>
      <c r="E324" s="2">
        <f>ROUND(VLOOKUP(B324,CWP_VFD!$D$6:$BZ$805,18,FALSE)*1000,0)</f>
        <v>3187700</v>
      </c>
      <c r="F324" s="3">
        <f>ROUND(VLOOKUP(B324,CWP_VFD!$D$6:$BZ$805,66,FALSE)/9,2)</f>
        <v>930.11</v>
      </c>
      <c r="G324" s="4">
        <f t="shared" si="45"/>
        <v>10570</v>
      </c>
      <c r="H324" s="3">
        <f t="shared" si="46"/>
        <v>3.6699999999999591</v>
      </c>
      <c r="I324" s="5">
        <f>VLOOKUP(B324,'Pump HP'!$B$3:$L$802,10,FALSE)</f>
        <v>60</v>
      </c>
      <c r="J324" s="6">
        <f t="shared" ref="J324:J387" si="51">G324/I324</f>
        <v>176.16666666666666</v>
      </c>
      <c r="K324" s="3">
        <f t="shared" ref="K324:K387" si="52">ROUND(H324/I324,2)</f>
        <v>0.06</v>
      </c>
      <c r="L324" s="3" t="str">
        <f t="shared" si="47"/>
        <v>MBT-w01-v03</v>
      </c>
      <c r="M324" s="3">
        <f t="shared" si="48"/>
        <v>139.5</v>
      </c>
      <c r="N324" s="3">
        <f t="shared" si="49"/>
        <v>0.11</v>
      </c>
      <c r="O324" s="3" t="str">
        <f t="shared" ref="O324:O387" si="53">RIGHT(Q324,2)</f>
        <v>01</v>
      </c>
      <c r="P324" s="3" t="str">
        <f t="shared" si="50"/>
        <v>MBT</v>
      </c>
      <c r="Q324" s="3" t="s">
        <v>2080</v>
      </c>
      <c r="R324" s="31" t="s">
        <v>4643</v>
      </c>
      <c r="S324">
        <f>SUMIFS(DEER2014_Wtg_Vin!$O$15:$O$10318,DEER2014_Wtg_Vin!$G$15:$G$10318,P324,DEER2014_Wtg_Vin!$I$15:$I$10318,Q324,DEER2014_Wtg_Vin!$P$15:$P$10318,R324)</f>
        <v>7.1199999999999999E-2</v>
      </c>
      <c r="T324" s="60"/>
      <c r="U324" s="60"/>
      <c r="V324" s="60"/>
      <c r="W324" s="60"/>
    </row>
    <row r="325" spans="2:23" hidden="1" x14ac:dyDescent="0.25">
      <c r="B325" t="str">
        <f>CWP_VFD!D328</f>
        <v>MBT-w03-v96</v>
      </c>
      <c r="C325" s="2">
        <f>ROUND(VLOOKUP(B325,Baseline!$D$6:$BZ$805,18,FALSE)*1000,0)</f>
        <v>3117170</v>
      </c>
      <c r="D325" s="3">
        <f>ROUND(VLOOKUP(B325,Baseline!$D$6:$BZ$805,66,FALSE)/9,2)</f>
        <v>371.33</v>
      </c>
      <c r="E325" s="2">
        <f>ROUND(VLOOKUP(B325,CWP_VFD!$D$6:$BZ$805,18,FALSE)*1000,0)</f>
        <v>3108730</v>
      </c>
      <c r="F325" s="3">
        <f>ROUND(VLOOKUP(B325,CWP_VFD!$D$6:$BZ$805,66,FALSE)/9,2)</f>
        <v>369.89</v>
      </c>
      <c r="G325" s="4">
        <f t="shared" si="45"/>
        <v>8440</v>
      </c>
      <c r="H325" s="3">
        <f t="shared" si="46"/>
        <v>1.4399999999999977</v>
      </c>
      <c r="I325" s="5">
        <f>VLOOKUP(B325,'Pump HP'!$B$3:$L$802,10,FALSE)</f>
        <v>50</v>
      </c>
      <c r="J325" s="6">
        <f t="shared" si="51"/>
        <v>168.8</v>
      </c>
      <c r="K325" s="3">
        <f t="shared" si="52"/>
        <v>0.03</v>
      </c>
      <c r="L325" s="3" t="str">
        <f t="shared" si="47"/>
        <v>MBT-w01-v07</v>
      </c>
      <c r="M325" s="3">
        <f t="shared" si="48"/>
        <v>131.25</v>
      </c>
      <c r="N325" s="3">
        <f t="shared" si="49"/>
        <v>0.1</v>
      </c>
      <c r="O325" s="3" t="str">
        <f t="shared" si="53"/>
        <v>01</v>
      </c>
      <c r="P325" s="3" t="str">
        <f t="shared" si="50"/>
        <v>MBT</v>
      </c>
      <c r="Q325" s="3" t="s">
        <v>2080</v>
      </c>
      <c r="R325" s="31" t="s">
        <v>4644</v>
      </c>
      <c r="S325">
        <f>SUMIFS(DEER2014_Wtg_Vin!$O$15:$O$10318,DEER2014_Wtg_Vin!$G$15:$G$10318,P325,DEER2014_Wtg_Vin!$I$15:$I$10318,Q325,DEER2014_Wtg_Vin!$P$15:$P$10318,R325)</f>
        <v>3.5233333333333332E-2</v>
      </c>
      <c r="T325" s="60"/>
      <c r="U325" s="60"/>
      <c r="V325" s="60"/>
      <c r="W325" s="60"/>
    </row>
    <row r="326" spans="2:23" hidden="1" x14ac:dyDescent="0.25">
      <c r="B326" t="str">
        <f>CWP_VFD!D329</f>
        <v>MBT-w04-v96</v>
      </c>
      <c r="C326" s="2">
        <f>ROUND(VLOOKUP(B326,Baseline!$D$6:$BZ$805,18,FALSE)*1000,0)</f>
        <v>3270080</v>
      </c>
      <c r="D326" s="3">
        <f>ROUND(VLOOKUP(B326,Baseline!$D$6:$BZ$805,66,FALSE)/9,2)</f>
        <v>444.22</v>
      </c>
      <c r="E326" s="2">
        <f>ROUND(VLOOKUP(B326,CWP_VFD!$D$6:$BZ$805,18,FALSE)*1000,0)</f>
        <v>3257600</v>
      </c>
      <c r="F326" s="3">
        <f>ROUND(VLOOKUP(B326,CWP_VFD!$D$6:$BZ$805,66,FALSE)/9,2)</f>
        <v>442.44</v>
      </c>
      <c r="G326" s="4">
        <f t="shared" si="45"/>
        <v>12480</v>
      </c>
      <c r="H326" s="3">
        <f t="shared" si="46"/>
        <v>1.7800000000000296</v>
      </c>
      <c r="I326" s="5">
        <f>VLOOKUP(B326,'Pump HP'!$B$3:$L$802,10,FALSE)</f>
        <v>60</v>
      </c>
      <c r="J326" s="6">
        <f t="shared" si="51"/>
        <v>208</v>
      </c>
      <c r="K326" s="3">
        <f t="shared" si="52"/>
        <v>0.03</v>
      </c>
      <c r="L326" s="3" t="str">
        <f t="shared" si="47"/>
        <v>MBT-w01-v11</v>
      </c>
      <c r="M326" s="3">
        <f t="shared" si="48"/>
        <v>131.25</v>
      </c>
      <c r="N326" s="3">
        <f t="shared" si="49"/>
        <v>0.1</v>
      </c>
      <c r="O326" s="3" t="str">
        <f t="shared" si="53"/>
        <v>01</v>
      </c>
      <c r="P326" s="3" t="str">
        <f t="shared" si="50"/>
        <v>MBT</v>
      </c>
      <c r="Q326" s="3" t="s">
        <v>2080</v>
      </c>
      <c r="R326" s="31">
        <v>11</v>
      </c>
      <c r="S326">
        <f>SUMIFS(DEER2014_Wtg_Vin!$O$15:$O$10318,DEER2014_Wtg_Vin!$G$15:$G$10318,P326,DEER2014_Wtg_Vin!$I$15:$I$10318,Q326,DEER2014_Wtg_Vin!$P$15:$P$10318,R326)</f>
        <v>3.5233333333333332E-2</v>
      </c>
      <c r="T326" s="60"/>
      <c r="U326" s="60"/>
      <c r="V326" s="60"/>
      <c r="W326" s="60"/>
    </row>
    <row r="327" spans="2:23" hidden="1" x14ac:dyDescent="0.25">
      <c r="B327" t="str">
        <f>CWP_VFD!D330</f>
        <v>MBT-w05-v96</v>
      </c>
      <c r="C327" s="2">
        <f>ROUND(VLOOKUP(B327,Baseline!$D$6:$BZ$805,18,FALSE)*1000,0)</f>
        <v>3136580</v>
      </c>
      <c r="D327" s="3">
        <f>ROUND(VLOOKUP(B327,Baseline!$D$6:$BZ$805,66,FALSE)/9,2)</f>
        <v>641.55999999999995</v>
      </c>
      <c r="E327" s="2">
        <f>ROUND(VLOOKUP(B327,CWP_VFD!$D$6:$BZ$805,18,FALSE)*1000,0)</f>
        <v>3127020</v>
      </c>
      <c r="F327" s="3">
        <f>ROUND(VLOOKUP(B327,CWP_VFD!$D$6:$BZ$805,66,FALSE)/9,2)</f>
        <v>639.66999999999996</v>
      </c>
      <c r="G327" s="4">
        <f t="shared" si="45"/>
        <v>9560</v>
      </c>
      <c r="H327" s="3">
        <f t="shared" si="46"/>
        <v>1.8899999999999864</v>
      </c>
      <c r="I327" s="5">
        <f>VLOOKUP(B327,'Pump HP'!$B$3:$L$802,10,FALSE)</f>
        <v>50</v>
      </c>
      <c r="J327" s="6">
        <f t="shared" si="51"/>
        <v>191.2</v>
      </c>
      <c r="K327" s="3">
        <f t="shared" si="52"/>
        <v>0.04</v>
      </c>
      <c r="L327" s="3" t="str">
        <f t="shared" si="47"/>
        <v>MBT-w01-v14</v>
      </c>
      <c r="M327" s="3">
        <f t="shared" si="48"/>
        <v>162.66666666666666</v>
      </c>
      <c r="N327" s="3">
        <f t="shared" si="49"/>
        <v>0.13</v>
      </c>
      <c r="O327" s="3" t="str">
        <f t="shared" si="53"/>
        <v>01</v>
      </c>
      <c r="P327" s="3" t="str">
        <f t="shared" si="50"/>
        <v>MBT</v>
      </c>
      <c r="Q327" s="3" t="s">
        <v>2080</v>
      </c>
      <c r="R327" s="31">
        <v>14</v>
      </c>
      <c r="S327">
        <f>SUMIFS(DEER2014_Wtg_Vin!$O$15:$O$10318,DEER2014_Wtg_Vin!$G$15:$G$10318,P327,DEER2014_Wtg_Vin!$I$15:$I$10318,Q327,DEER2014_Wtg_Vin!$P$15:$P$10318,R327)</f>
        <v>1.7616666666666666E-2</v>
      </c>
      <c r="T327" s="60"/>
      <c r="U327" s="60"/>
      <c r="V327" s="60"/>
      <c r="W327" s="60"/>
    </row>
    <row r="328" spans="2:23" hidden="1" x14ac:dyDescent="0.25">
      <c r="B328" t="str">
        <f>CWP_VFD!D331</f>
        <v>MBT-w06-v96</v>
      </c>
      <c r="C328" s="2">
        <f>ROUND(VLOOKUP(B328,Baseline!$D$6:$BZ$805,18,FALSE)*1000,0)</f>
        <v>3394290</v>
      </c>
      <c r="D328" s="3">
        <f>ROUND(VLOOKUP(B328,Baseline!$D$6:$BZ$805,66,FALSE)/9,2)</f>
        <v>714.22</v>
      </c>
      <c r="E328" s="2">
        <f>ROUND(VLOOKUP(B328,CWP_VFD!$D$6:$BZ$805,18,FALSE)*1000,0)</f>
        <v>3380050</v>
      </c>
      <c r="F328" s="3">
        <f>ROUND(VLOOKUP(B328,CWP_VFD!$D$6:$BZ$805,66,FALSE)/9,2)</f>
        <v>711.33</v>
      </c>
      <c r="G328" s="4">
        <f t="shared" si="45"/>
        <v>14240</v>
      </c>
      <c r="H328" s="3">
        <f t="shared" si="46"/>
        <v>2.8899999999999864</v>
      </c>
      <c r="I328" s="5">
        <f>VLOOKUP(B328,'Pump HP'!$B$3:$L$802,10,FALSE)</f>
        <v>50</v>
      </c>
      <c r="J328" s="6">
        <f t="shared" si="51"/>
        <v>284.8</v>
      </c>
      <c r="K328" s="3">
        <f t="shared" si="52"/>
        <v>0.06</v>
      </c>
      <c r="L328" s="3" t="str">
        <f t="shared" si="47"/>
        <v>MBT-w02-v96</v>
      </c>
      <c r="M328" s="3">
        <f t="shared" si="48"/>
        <v>176.16666666666666</v>
      </c>
      <c r="N328" s="3">
        <f t="shared" si="49"/>
        <v>0.06</v>
      </c>
      <c r="O328" s="3" t="str">
        <f t="shared" si="53"/>
        <v>02</v>
      </c>
      <c r="P328" s="3" t="str">
        <f t="shared" si="50"/>
        <v>MBT</v>
      </c>
      <c r="Q328" s="3" t="s">
        <v>2081</v>
      </c>
      <c r="R328" s="31">
        <v>96</v>
      </c>
      <c r="S328">
        <f>SUMIFS(DEER2014_Wtg_Vin!$O$15:$O$10318,DEER2014_Wtg_Vin!$G$15:$G$10318,P328,DEER2014_Wtg_Vin!$I$15:$I$10318,Q328,DEER2014_Wtg_Vin!$P$15:$P$10318,R328)</f>
        <v>1.1860666666666666</v>
      </c>
      <c r="T328" s="59">
        <f>SUMPRODUCT(M328:M332,S328:S332)/SUM(S328:S332)</f>
        <v>200.40572750128422</v>
      </c>
      <c r="U328" s="59">
        <f>SUMPRODUCT(N328:N332,S328:S332)/SUM(S328:S332)</f>
        <v>5.9999999999999991E-2</v>
      </c>
      <c r="V328" s="61" t="str">
        <f>P332</f>
        <v>MBT</v>
      </c>
      <c r="W328" s="61" t="str">
        <f>Q332</f>
        <v>CZ02</v>
      </c>
    </row>
    <row r="329" spans="2:23" hidden="1" x14ac:dyDescent="0.25">
      <c r="B329" t="str">
        <f>CWP_VFD!D332</f>
        <v>MBT-w07-v96</v>
      </c>
      <c r="C329" s="2">
        <f>ROUND(VLOOKUP(B329,Baseline!$D$6:$BZ$805,18,FALSE)*1000,0)</f>
        <v>3375980</v>
      </c>
      <c r="D329" s="3">
        <f>ROUND(VLOOKUP(B329,Baseline!$D$6:$BZ$805,66,FALSE)/9,2)</f>
        <v>986.67</v>
      </c>
      <c r="E329" s="2">
        <f>ROUND(VLOOKUP(B329,CWP_VFD!$D$6:$BZ$805,18,FALSE)*1000,0)</f>
        <v>3360050</v>
      </c>
      <c r="F329" s="3">
        <f>ROUND(VLOOKUP(B329,CWP_VFD!$D$6:$BZ$805,66,FALSE)/9,2)</f>
        <v>982.56</v>
      </c>
      <c r="G329" s="4">
        <f t="shared" si="45"/>
        <v>15930</v>
      </c>
      <c r="H329" s="3">
        <f t="shared" si="46"/>
        <v>4.1100000000000136</v>
      </c>
      <c r="I329" s="5">
        <f>VLOOKUP(B329,'Pump HP'!$B$3:$L$802,10,FALSE)</f>
        <v>50</v>
      </c>
      <c r="J329" s="6">
        <f t="shared" si="51"/>
        <v>318.60000000000002</v>
      </c>
      <c r="K329" s="3">
        <f t="shared" si="52"/>
        <v>0.08</v>
      </c>
      <c r="L329" s="3" t="str">
        <f t="shared" si="47"/>
        <v>MBT-w02-v03</v>
      </c>
      <c r="M329" s="3">
        <f t="shared" si="48"/>
        <v>228.8</v>
      </c>
      <c r="N329" s="3">
        <f t="shared" si="49"/>
        <v>0.06</v>
      </c>
      <c r="O329" s="3" t="str">
        <f t="shared" si="53"/>
        <v>02</v>
      </c>
      <c r="P329" s="3" t="str">
        <f t="shared" si="50"/>
        <v>MBT</v>
      </c>
      <c r="Q329" s="3" t="s">
        <v>2081</v>
      </c>
      <c r="R329" s="31" t="s">
        <v>4643</v>
      </c>
      <c r="S329">
        <f>SUMIFS(DEER2014_Wtg_Vin!$O$15:$O$10318,DEER2014_Wtg_Vin!$G$15:$G$10318,P329,DEER2014_Wtg_Vin!$I$15:$I$10318,Q329,DEER2014_Wtg_Vin!$P$15:$P$10318,R329)</f>
        <v>0.59719999999999995</v>
      </c>
      <c r="T329" s="60"/>
      <c r="U329" s="60"/>
      <c r="V329" s="60"/>
      <c r="W329" s="60"/>
    </row>
    <row r="330" spans="2:23" hidden="1" x14ac:dyDescent="0.25">
      <c r="B330" t="str">
        <f>CWP_VFD!D333</f>
        <v>MBT-w08-v96</v>
      </c>
      <c r="C330" s="2">
        <f>ROUND(VLOOKUP(B330,Baseline!$D$6:$BZ$805,18,FALSE)*1000,0)</f>
        <v>3436960</v>
      </c>
      <c r="D330" s="3">
        <f>ROUND(VLOOKUP(B330,Baseline!$D$6:$BZ$805,66,FALSE)/9,2)</f>
        <v>1034.78</v>
      </c>
      <c r="E330" s="2">
        <f>ROUND(VLOOKUP(B330,CWP_VFD!$D$6:$BZ$805,18,FALSE)*1000,0)</f>
        <v>3420690</v>
      </c>
      <c r="F330" s="3">
        <f>ROUND(VLOOKUP(B330,CWP_VFD!$D$6:$BZ$805,66,FALSE)/9,2)</f>
        <v>1030</v>
      </c>
      <c r="G330" s="4">
        <f t="shared" si="45"/>
        <v>16270</v>
      </c>
      <c r="H330" s="3">
        <f t="shared" si="46"/>
        <v>4.7799999999999727</v>
      </c>
      <c r="I330" s="5">
        <f>VLOOKUP(B330,'Pump HP'!$B$3:$L$802,10,FALSE)</f>
        <v>60</v>
      </c>
      <c r="J330" s="6">
        <f t="shared" si="51"/>
        <v>271.16666666666669</v>
      </c>
      <c r="K330" s="3">
        <f t="shared" si="52"/>
        <v>0.08</v>
      </c>
      <c r="L330" s="3" t="str">
        <f t="shared" si="47"/>
        <v>MBT-w02-v07</v>
      </c>
      <c r="M330" s="3">
        <f t="shared" si="48"/>
        <v>223</v>
      </c>
      <c r="N330" s="3">
        <f t="shared" si="49"/>
        <v>0.06</v>
      </c>
      <c r="O330" s="3" t="str">
        <f t="shared" si="53"/>
        <v>02</v>
      </c>
      <c r="P330" s="3" t="str">
        <f t="shared" si="50"/>
        <v>MBT</v>
      </c>
      <c r="Q330" s="3" t="s">
        <v>2081</v>
      </c>
      <c r="R330" s="31" t="s">
        <v>4644</v>
      </c>
      <c r="S330">
        <f>SUMIFS(DEER2014_Wtg_Vin!$O$15:$O$10318,DEER2014_Wtg_Vin!$G$15:$G$10318,P330,DEER2014_Wtg_Vin!$I$15:$I$10318,Q330,DEER2014_Wtg_Vin!$P$15:$P$10318,R330)</f>
        <v>0.26869999999999999</v>
      </c>
      <c r="T330" s="60"/>
      <c r="U330" s="60"/>
      <c r="V330" s="60"/>
      <c r="W330" s="60"/>
    </row>
    <row r="331" spans="2:23" hidden="1" x14ac:dyDescent="0.25">
      <c r="B331" t="str">
        <f>CWP_VFD!D334</f>
        <v>MBT-w09-v96</v>
      </c>
      <c r="C331" s="2">
        <f>ROUND(VLOOKUP(B331,Baseline!$D$6:$BZ$805,18,FALSE)*1000,0)</f>
        <v>3437030</v>
      </c>
      <c r="D331" s="3">
        <f>ROUND(VLOOKUP(B331,Baseline!$D$6:$BZ$805,66,FALSE)/9,2)</f>
        <v>775.56</v>
      </c>
      <c r="E331" s="2">
        <f>ROUND(VLOOKUP(B331,CWP_VFD!$D$6:$BZ$805,18,FALSE)*1000,0)</f>
        <v>3419330</v>
      </c>
      <c r="F331" s="3">
        <f>ROUND(VLOOKUP(B331,CWP_VFD!$D$6:$BZ$805,66,FALSE)/9,2)</f>
        <v>771.78</v>
      </c>
      <c r="G331" s="4">
        <f t="shared" si="45"/>
        <v>17700</v>
      </c>
      <c r="H331" s="3">
        <f t="shared" si="46"/>
        <v>3.7799999999999727</v>
      </c>
      <c r="I331" s="5">
        <f>VLOOKUP(B331,'Pump HP'!$B$3:$L$802,10,FALSE)</f>
        <v>80</v>
      </c>
      <c r="J331" s="6">
        <f t="shared" si="51"/>
        <v>221.25</v>
      </c>
      <c r="K331" s="3">
        <f t="shared" si="52"/>
        <v>0.05</v>
      </c>
      <c r="L331" s="3" t="str">
        <f t="shared" si="47"/>
        <v>MBT-w02-v11</v>
      </c>
      <c r="M331" s="3">
        <f t="shared" si="48"/>
        <v>217.2</v>
      </c>
      <c r="N331" s="3">
        <f t="shared" si="49"/>
        <v>0.06</v>
      </c>
      <c r="O331" s="3" t="str">
        <f t="shared" si="53"/>
        <v>02</v>
      </c>
      <c r="P331" s="3" t="str">
        <f t="shared" si="50"/>
        <v>MBT</v>
      </c>
      <c r="Q331" s="3" t="s">
        <v>2081</v>
      </c>
      <c r="R331" s="31">
        <v>11</v>
      </c>
      <c r="S331">
        <f>SUMIFS(DEER2014_Wtg_Vin!$O$15:$O$10318,DEER2014_Wtg_Vin!$G$15:$G$10318,P331,DEER2014_Wtg_Vin!$I$15:$I$10318,Q331,DEER2014_Wtg_Vin!$P$15:$P$10318,R331)</f>
        <v>0.26869999999999999</v>
      </c>
      <c r="T331" s="60"/>
      <c r="U331" s="60"/>
      <c r="V331" s="60"/>
      <c r="W331" s="60"/>
    </row>
    <row r="332" spans="2:23" hidden="1" x14ac:dyDescent="0.25">
      <c r="B332" t="str">
        <f>CWP_VFD!D335</f>
        <v>MBT-w10-v96</v>
      </c>
      <c r="C332" s="2">
        <f>ROUND(VLOOKUP(B332,Baseline!$D$6:$BZ$805,18,FALSE)*1000,0)</f>
        <v>3431410</v>
      </c>
      <c r="D332" s="3">
        <f>ROUND(VLOOKUP(B332,Baseline!$D$6:$BZ$805,66,FALSE)/9,2)</f>
        <v>1065.8900000000001</v>
      </c>
      <c r="E332" s="2">
        <f>ROUND(VLOOKUP(B332,CWP_VFD!$D$6:$BZ$805,18,FALSE)*1000,0)</f>
        <v>3415060</v>
      </c>
      <c r="F332" s="3">
        <f>ROUND(VLOOKUP(B332,CWP_VFD!$D$6:$BZ$805,66,FALSE)/9,2)</f>
        <v>1060.67</v>
      </c>
      <c r="G332" s="4">
        <f t="shared" si="45"/>
        <v>16350</v>
      </c>
      <c r="H332" s="3">
        <f t="shared" si="46"/>
        <v>5.2200000000000273</v>
      </c>
      <c r="I332" s="5">
        <f>VLOOKUP(B332,'Pump HP'!$B$3:$L$802,10,FALSE)</f>
        <v>60</v>
      </c>
      <c r="J332" s="6">
        <f t="shared" si="51"/>
        <v>272.5</v>
      </c>
      <c r="K332" s="3">
        <f t="shared" si="52"/>
        <v>0.09</v>
      </c>
      <c r="L332" s="3" t="str">
        <f t="shared" si="47"/>
        <v>MBT-w02-v14</v>
      </c>
      <c r="M332" s="3">
        <f t="shared" si="48"/>
        <v>209.4</v>
      </c>
      <c r="N332" s="3">
        <f t="shared" si="49"/>
        <v>0.06</v>
      </c>
      <c r="O332" s="3" t="str">
        <f t="shared" si="53"/>
        <v>02</v>
      </c>
      <c r="P332" s="3" t="str">
        <f t="shared" si="50"/>
        <v>MBT</v>
      </c>
      <c r="Q332" s="3" t="s">
        <v>2081</v>
      </c>
      <c r="R332" s="31">
        <v>14</v>
      </c>
      <c r="S332">
        <f>SUMIFS(DEER2014_Wtg_Vin!$O$15:$O$10318,DEER2014_Wtg_Vin!$G$15:$G$10318,P332,DEER2014_Wtg_Vin!$I$15:$I$10318,Q332,DEER2014_Wtg_Vin!$P$15:$P$10318,R332)</f>
        <v>0.13435</v>
      </c>
      <c r="T332" s="60"/>
      <c r="U332" s="60"/>
      <c r="V332" s="60"/>
      <c r="W332" s="60"/>
    </row>
    <row r="333" spans="2:23" hidden="1" x14ac:dyDescent="0.25">
      <c r="B333" t="str">
        <f>CWP_VFD!D336</f>
        <v>MBT-w11-v96</v>
      </c>
      <c r="C333" s="2">
        <f>ROUND(VLOOKUP(B333,Baseline!$D$6:$BZ$805,18,FALSE)*1000,0)</f>
        <v>3348490</v>
      </c>
      <c r="D333" s="3">
        <f>ROUND(VLOOKUP(B333,Baseline!$D$6:$BZ$805,66,FALSE)/9,2)</f>
        <v>492.78</v>
      </c>
      <c r="E333" s="2">
        <f>ROUND(VLOOKUP(B333,CWP_VFD!$D$6:$BZ$805,18,FALSE)*1000,0)</f>
        <v>3335360</v>
      </c>
      <c r="F333" s="3">
        <f>ROUND(VLOOKUP(B333,CWP_VFD!$D$6:$BZ$805,66,FALSE)/9,2)</f>
        <v>490.11</v>
      </c>
      <c r="G333" s="4">
        <f t="shared" si="45"/>
        <v>13130</v>
      </c>
      <c r="H333" s="3">
        <f t="shared" si="46"/>
        <v>2.6699999999999591</v>
      </c>
      <c r="I333" s="5">
        <f>VLOOKUP(B333,'Pump HP'!$B$3:$L$802,10,FALSE)</f>
        <v>60</v>
      </c>
      <c r="J333" s="6">
        <f t="shared" si="51"/>
        <v>218.83333333333334</v>
      </c>
      <c r="K333" s="3">
        <f t="shared" si="52"/>
        <v>0.04</v>
      </c>
      <c r="L333" s="3" t="str">
        <f t="shared" si="47"/>
        <v>MBT-w03-v96</v>
      </c>
      <c r="M333" s="3">
        <f t="shared" si="48"/>
        <v>168.8</v>
      </c>
      <c r="N333" s="3">
        <f t="shared" si="49"/>
        <v>0.03</v>
      </c>
      <c r="O333" s="3" t="str">
        <f t="shared" si="53"/>
        <v>03</v>
      </c>
      <c r="P333" s="3" t="str">
        <f t="shared" si="50"/>
        <v>MBT</v>
      </c>
      <c r="Q333" s="3" t="s">
        <v>2082</v>
      </c>
      <c r="R333" s="31">
        <v>96</v>
      </c>
      <c r="S333">
        <f>SUMIFS(DEER2014_Wtg_Vin!$O$15:$O$10318,DEER2014_Wtg_Vin!$G$15:$G$10318,P333,DEER2014_Wtg_Vin!$I$15:$I$10318,Q333,DEER2014_Wtg_Vin!$P$15:$P$10318,R333)</f>
        <v>5.6311333333333327</v>
      </c>
      <c r="T333" s="59">
        <f>SUMPRODUCT(M333:M337,S333:S337)/SUM(S333:S337)</f>
        <v>214.7026518180032</v>
      </c>
      <c r="U333" s="59">
        <f>SUMPRODUCT(N333:N337,S333:S337)/SUM(S333:S337)</f>
        <v>3.0000000000000006E-2</v>
      </c>
      <c r="V333" s="61" t="str">
        <f>P337</f>
        <v>MBT</v>
      </c>
      <c r="W333" s="61" t="str">
        <f>Q337</f>
        <v>CZ03</v>
      </c>
    </row>
    <row r="334" spans="2:23" hidden="1" x14ac:dyDescent="0.25">
      <c r="B334" t="str">
        <f>CWP_VFD!D337</f>
        <v>MBT-w12-v96</v>
      </c>
      <c r="C334" s="2">
        <f>ROUND(VLOOKUP(B334,Baseline!$D$6:$BZ$805,18,FALSE)*1000,0)</f>
        <v>3280570</v>
      </c>
      <c r="D334" s="3">
        <f>ROUND(VLOOKUP(B334,Baseline!$D$6:$BZ$805,66,FALSE)/9,2)</f>
        <v>1028.1099999999999</v>
      </c>
      <c r="E334" s="2">
        <f>ROUND(VLOOKUP(B334,CWP_VFD!$D$6:$BZ$805,18,FALSE)*1000,0)</f>
        <v>3269320</v>
      </c>
      <c r="F334" s="3">
        <f>ROUND(VLOOKUP(B334,CWP_VFD!$D$6:$BZ$805,66,FALSE)/9,2)</f>
        <v>1023.44</v>
      </c>
      <c r="G334" s="4">
        <f t="shared" si="45"/>
        <v>11250</v>
      </c>
      <c r="H334" s="3">
        <f t="shared" si="46"/>
        <v>4.6699999999998454</v>
      </c>
      <c r="I334" s="5">
        <f>VLOOKUP(B334,'Pump HP'!$B$3:$L$802,10,FALSE)</f>
        <v>60</v>
      </c>
      <c r="J334" s="6">
        <f t="shared" si="51"/>
        <v>187.5</v>
      </c>
      <c r="K334" s="3">
        <f t="shared" si="52"/>
        <v>0.08</v>
      </c>
      <c r="L334" s="3" t="str">
        <f t="shared" si="47"/>
        <v>MBT-w03-v03</v>
      </c>
      <c r="M334" s="3">
        <f t="shared" si="48"/>
        <v>262.75</v>
      </c>
      <c r="N334" s="3">
        <f t="shared" si="49"/>
        <v>0.03</v>
      </c>
      <c r="O334" s="3" t="str">
        <f t="shared" si="53"/>
        <v>03</v>
      </c>
      <c r="P334" s="3" t="str">
        <f t="shared" si="50"/>
        <v>MBT</v>
      </c>
      <c r="Q334" s="3" t="s">
        <v>2082</v>
      </c>
      <c r="R334" s="31" t="s">
        <v>4643</v>
      </c>
      <c r="S334">
        <f>SUMIFS(DEER2014_Wtg_Vin!$O$15:$O$10318,DEER2014_Wtg_Vin!$G$15:$G$10318,P334,DEER2014_Wtg_Vin!$I$15:$I$10318,Q334,DEER2014_Wtg_Vin!$P$15:$P$10318,R334)</f>
        <v>3.0324333333333335</v>
      </c>
      <c r="T334" s="60"/>
      <c r="U334" s="60"/>
      <c r="V334" s="60"/>
      <c r="W334" s="60"/>
    </row>
    <row r="335" spans="2:23" hidden="1" x14ac:dyDescent="0.25">
      <c r="B335" t="str">
        <f>CWP_VFD!D338</f>
        <v>MBT-w13-v96</v>
      </c>
      <c r="C335" s="2">
        <f>ROUND(VLOOKUP(B335,Baseline!$D$6:$BZ$805,18,FALSE)*1000,0)</f>
        <v>3383750</v>
      </c>
      <c r="D335" s="3">
        <f>ROUND(VLOOKUP(B335,Baseline!$D$6:$BZ$805,66,FALSE)/9,2)</f>
        <v>505.11</v>
      </c>
      <c r="E335" s="2">
        <f>ROUND(VLOOKUP(B335,CWP_VFD!$D$6:$BZ$805,18,FALSE)*1000,0)</f>
        <v>3370490</v>
      </c>
      <c r="F335" s="3">
        <f>ROUND(VLOOKUP(B335,CWP_VFD!$D$6:$BZ$805,66,FALSE)/9,2)</f>
        <v>502.11</v>
      </c>
      <c r="G335" s="4">
        <f t="shared" si="45"/>
        <v>13260</v>
      </c>
      <c r="H335" s="3">
        <f t="shared" si="46"/>
        <v>3</v>
      </c>
      <c r="I335" s="5">
        <f>VLOOKUP(B335,'Pump HP'!$B$3:$L$802,10,FALSE)</f>
        <v>60</v>
      </c>
      <c r="J335" s="6">
        <f t="shared" si="51"/>
        <v>221</v>
      </c>
      <c r="K335" s="3">
        <f t="shared" si="52"/>
        <v>0.05</v>
      </c>
      <c r="L335" s="3" t="str">
        <f t="shared" si="47"/>
        <v>MBT-w03-v07</v>
      </c>
      <c r="M335" s="3">
        <f t="shared" si="48"/>
        <v>251</v>
      </c>
      <c r="N335" s="3">
        <f t="shared" si="49"/>
        <v>0.03</v>
      </c>
      <c r="O335" s="3" t="str">
        <f t="shared" si="53"/>
        <v>03</v>
      </c>
      <c r="P335" s="3" t="str">
        <f t="shared" si="50"/>
        <v>MBT</v>
      </c>
      <c r="Q335" s="3" t="s">
        <v>2082</v>
      </c>
      <c r="R335" s="31" t="s">
        <v>4644</v>
      </c>
      <c r="S335">
        <f>SUMIFS(DEER2014_Wtg_Vin!$O$15:$O$10318,DEER2014_Wtg_Vin!$G$15:$G$10318,P335,DEER2014_Wtg_Vin!$I$15:$I$10318,Q335,DEER2014_Wtg_Vin!$P$15:$P$10318,R335)</f>
        <v>1.0455666666666665</v>
      </c>
      <c r="T335" s="60"/>
      <c r="U335" s="60"/>
      <c r="V335" s="60"/>
      <c r="W335" s="60"/>
    </row>
    <row r="336" spans="2:23" hidden="1" x14ac:dyDescent="0.25">
      <c r="B336" t="str">
        <f>CWP_VFD!D339</f>
        <v>MBT-w14-v96</v>
      </c>
      <c r="C336" s="2">
        <f>ROUND(VLOOKUP(B336,Baseline!$D$6:$BZ$805,18,FALSE)*1000,0)</f>
        <v>3362180</v>
      </c>
      <c r="D336" s="3">
        <f>ROUND(VLOOKUP(B336,Baseline!$D$6:$BZ$805,66,FALSE)/9,2)</f>
        <v>756.44</v>
      </c>
      <c r="E336" s="2">
        <f>ROUND(VLOOKUP(B336,CWP_VFD!$D$6:$BZ$805,18,FALSE)*1000,0)</f>
        <v>3347150</v>
      </c>
      <c r="F336" s="3">
        <f>ROUND(VLOOKUP(B336,CWP_VFD!$D$6:$BZ$805,66,FALSE)/9,2)</f>
        <v>753.11</v>
      </c>
      <c r="G336" s="4">
        <f t="shared" si="45"/>
        <v>15030</v>
      </c>
      <c r="H336" s="3">
        <f t="shared" si="46"/>
        <v>3.3300000000000409</v>
      </c>
      <c r="I336" s="5">
        <f>VLOOKUP(B336,'Pump HP'!$B$3:$L$802,10,FALSE)</f>
        <v>80</v>
      </c>
      <c r="J336" s="6">
        <f t="shared" si="51"/>
        <v>187.875</v>
      </c>
      <c r="K336" s="3">
        <f t="shared" si="52"/>
        <v>0.04</v>
      </c>
      <c r="L336" s="3" t="str">
        <f t="shared" si="47"/>
        <v>MBT-w03-v11</v>
      </c>
      <c r="M336" s="3">
        <f t="shared" si="48"/>
        <v>269.75</v>
      </c>
      <c r="N336" s="3">
        <f t="shared" si="49"/>
        <v>0.03</v>
      </c>
      <c r="O336" s="3" t="str">
        <f t="shared" si="53"/>
        <v>03</v>
      </c>
      <c r="P336" s="3" t="str">
        <f t="shared" si="50"/>
        <v>MBT</v>
      </c>
      <c r="Q336" s="3" t="s">
        <v>2082</v>
      </c>
      <c r="R336" s="31">
        <v>11</v>
      </c>
      <c r="S336">
        <f>SUMIFS(DEER2014_Wtg_Vin!$O$15:$O$10318,DEER2014_Wtg_Vin!$G$15:$G$10318,P336,DEER2014_Wtg_Vin!$I$15:$I$10318,Q336,DEER2014_Wtg_Vin!$P$15:$P$10318,R336)</f>
        <v>1.0455666666666665</v>
      </c>
      <c r="T336" s="60"/>
      <c r="U336" s="60"/>
      <c r="V336" s="60"/>
      <c r="W336" s="60"/>
    </row>
    <row r="337" spans="2:23" hidden="1" x14ac:dyDescent="0.25">
      <c r="B337" t="str">
        <f>CWP_VFD!D340</f>
        <v>MBT-w15-v96</v>
      </c>
      <c r="C337" s="2">
        <f>ROUND(VLOOKUP(B337,Baseline!$D$6:$BZ$805,18,FALSE)*1000,0)</f>
        <v>3736730</v>
      </c>
      <c r="D337" s="3">
        <f>ROUND(VLOOKUP(B337,Baseline!$D$6:$BZ$805,66,FALSE)/9,2)</f>
        <v>789.11</v>
      </c>
      <c r="E337" s="2">
        <f>ROUND(VLOOKUP(B337,CWP_VFD!$D$6:$BZ$805,18,FALSE)*1000,0)</f>
        <v>3715570</v>
      </c>
      <c r="F337" s="3">
        <f>ROUND(VLOOKUP(B337,CWP_VFD!$D$6:$BZ$805,66,FALSE)/9,2)</f>
        <v>785.22</v>
      </c>
      <c r="G337" s="4">
        <f t="shared" si="45"/>
        <v>21160</v>
      </c>
      <c r="H337" s="3">
        <f t="shared" si="46"/>
        <v>3.8899999999999864</v>
      </c>
      <c r="I337" s="5">
        <f>VLOOKUP(B337,'Pump HP'!$B$3:$L$802,10,FALSE)</f>
        <v>80</v>
      </c>
      <c r="J337" s="6">
        <f t="shared" si="51"/>
        <v>264.5</v>
      </c>
      <c r="K337" s="3">
        <f t="shared" si="52"/>
        <v>0.05</v>
      </c>
      <c r="L337" s="3" t="str">
        <f t="shared" si="47"/>
        <v>MBT-w03-v14</v>
      </c>
      <c r="M337" s="3">
        <f t="shared" si="48"/>
        <v>247.75</v>
      </c>
      <c r="N337" s="3">
        <f t="shared" si="49"/>
        <v>0.03</v>
      </c>
      <c r="O337" s="3" t="str">
        <f t="shared" si="53"/>
        <v>03</v>
      </c>
      <c r="P337" s="3" t="str">
        <f t="shared" si="50"/>
        <v>MBT</v>
      </c>
      <c r="Q337" s="3" t="s">
        <v>2082</v>
      </c>
      <c r="R337" s="31">
        <v>14</v>
      </c>
      <c r="S337">
        <f>SUMIFS(DEER2014_Wtg_Vin!$O$15:$O$10318,DEER2014_Wtg_Vin!$G$15:$G$10318,P337,DEER2014_Wtg_Vin!$I$15:$I$10318,Q337,DEER2014_Wtg_Vin!$P$15:$P$10318,R337)</f>
        <v>0.52278333333333327</v>
      </c>
      <c r="T337" s="60"/>
      <c r="U337" s="60"/>
      <c r="V337" s="60"/>
      <c r="W337" s="60"/>
    </row>
    <row r="338" spans="2:23" hidden="1" x14ac:dyDescent="0.25">
      <c r="B338" t="str">
        <f>CWP_VFD!D341</f>
        <v>MBT-w16-v96</v>
      </c>
      <c r="C338" s="2">
        <f>ROUND(VLOOKUP(B338,Baseline!$D$6:$BZ$805,18,FALSE)*1000,0)</f>
        <v>3109940</v>
      </c>
      <c r="D338" s="3">
        <f>ROUND(VLOOKUP(B338,Baseline!$D$6:$BZ$805,66,FALSE)/9,2)</f>
        <v>673.56</v>
      </c>
      <c r="E338" s="2">
        <f>ROUND(VLOOKUP(B338,CWP_VFD!$D$6:$BZ$805,18,FALSE)*1000,0)</f>
        <v>3102670</v>
      </c>
      <c r="F338" s="3">
        <f>ROUND(VLOOKUP(B338,CWP_VFD!$D$6:$BZ$805,66,FALSE)/9,2)</f>
        <v>671.11</v>
      </c>
      <c r="G338" s="4">
        <f t="shared" si="45"/>
        <v>7270</v>
      </c>
      <c r="H338" s="3">
        <f t="shared" si="46"/>
        <v>2.4499999999999318</v>
      </c>
      <c r="I338" s="5">
        <f>VLOOKUP(B338,'Pump HP'!$B$3:$L$802,10,FALSE)</f>
        <v>50</v>
      </c>
      <c r="J338" s="6">
        <f t="shared" si="51"/>
        <v>145.4</v>
      </c>
      <c r="K338" s="3">
        <f t="shared" si="52"/>
        <v>0.05</v>
      </c>
      <c r="L338" s="3" t="str">
        <f t="shared" si="47"/>
        <v>MBT-w04-v96</v>
      </c>
      <c r="M338" s="3">
        <f t="shared" si="48"/>
        <v>208</v>
      </c>
      <c r="N338" s="3">
        <f t="shared" si="49"/>
        <v>0.03</v>
      </c>
      <c r="O338" s="3" t="str">
        <f t="shared" si="53"/>
        <v>04</v>
      </c>
      <c r="P338" s="3" t="str">
        <f t="shared" si="50"/>
        <v>MBT</v>
      </c>
      <c r="Q338" s="3" t="s">
        <v>2083</v>
      </c>
      <c r="R338" s="31">
        <v>96</v>
      </c>
      <c r="S338">
        <f>SUMIFS(DEER2014_Wtg_Vin!$O$15:$O$10318,DEER2014_Wtg_Vin!$G$15:$G$10318,P338,DEER2014_Wtg_Vin!$I$15:$I$10318,Q338,DEER2014_Wtg_Vin!$P$15:$P$10318,R338)</f>
        <v>3.1722999999999999</v>
      </c>
      <c r="T338" s="59">
        <f>SUMPRODUCT(M338:M342,S338:S342)/SUM(S338:S342)</f>
        <v>236.60577627347104</v>
      </c>
      <c r="U338" s="59">
        <f>SUMPRODUCT(N338:N342,S338:S342)/SUM(S338:S342)</f>
        <v>2.9372221754191213E-2</v>
      </c>
      <c r="V338" s="61" t="str">
        <f>P342</f>
        <v>MBT</v>
      </c>
      <c r="W338" s="61" t="str">
        <f>Q342</f>
        <v>CZ04</v>
      </c>
    </row>
    <row r="339" spans="2:23" hidden="1" x14ac:dyDescent="0.25">
      <c r="B339" t="str">
        <f>CWP_VFD!D342</f>
        <v>MBT-w01-v03</v>
      </c>
      <c r="C339" s="2">
        <f>ROUND(VLOOKUP(B339,Baseline!$D$6:$BZ$805,18,FALSE)*1000,0)</f>
        <v>2786330</v>
      </c>
      <c r="D339" s="3">
        <f>ROUND(VLOOKUP(B339,Baseline!$D$6:$BZ$805,66,FALSE)/9,2)</f>
        <v>722.56</v>
      </c>
      <c r="E339" s="2">
        <f>ROUND(VLOOKUP(B339,CWP_VFD!$D$6:$BZ$805,18,FALSE)*1000,0)</f>
        <v>2780750</v>
      </c>
      <c r="F339" s="3">
        <f>ROUND(VLOOKUP(B339,CWP_VFD!$D$6:$BZ$805,66,FALSE)/9,2)</f>
        <v>718.33</v>
      </c>
      <c r="G339" s="4">
        <f t="shared" si="45"/>
        <v>5580</v>
      </c>
      <c r="H339" s="3">
        <f t="shared" si="46"/>
        <v>4.2299999999999045</v>
      </c>
      <c r="I339" s="5">
        <f>VLOOKUP(B339,'Pump HP'!$B$3:$L$802,10,FALSE)</f>
        <v>40</v>
      </c>
      <c r="J339" s="6">
        <f t="shared" si="51"/>
        <v>139.5</v>
      </c>
      <c r="K339" s="3">
        <f t="shared" si="52"/>
        <v>0.11</v>
      </c>
      <c r="L339" s="3" t="str">
        <f t="shared" si="47"/>
        <v>MBT-w04-v03</v>
      </c>
      <c r="M339" s="3">
        <f t="shared" si="48"/>
        <v>267.8</v>
      </c>
      <c r="N339" s="3">
        <f t="shared" si="49"/>
        <v>0.04</v>
      </c>
      <c r="O339" s="3" t="str">
        <f t="shared" si="53"/>
        <v>04</v>
      </c>
      <c r="P339" s="3" t="str">
        <f t="shared" si="50"/>
        <v>MBT</v>
      </c>
      <c r="Q339" s="3" t="s">
        <v>2083</v>
      </c>
      <c r="R339" s="31" t="s">
        <v>4643</v>
      </c>
      <c r="S339">
        <f>SUMIFS(DEER2014_Wtg_Vin!$O$15:$O$10318,DEER2014_Wtg_Vin!$G$15:$G$10318,P339,DEER2014_Wtg_Vin!$I$15:$I$10318,Q339,DEER2014_Wtg_Vin!$P$15:$P$10318,R339)</f>
        <v>1.5659000000000001</v>
      </c>
      <c r="T339" s="60"/>
      <c r="U339" s="60"/>
      <c r="V339" s="60"/>
      <c r="W339" s="60"/>
    </row>
    <row r="340" spans="2:23" hidden="1" x14ac:dyDescent="0.25">
      <c r="B340" t="str">
        <f>CWP_VFD!D343</f>
        <v>MBT-w02-v03</v>
      </c>
      <c r="C340" s="2">
        <f>ROUND(VLOOKUP(B340,Baseline!$D$6:$BZ$805,18,FALSE)*1000,0)</f>
        <v>3013160</v>
      </c>
      <c r="D340" s="3">
        <f>ROUND(VLOOKUP(B340,Baseline!$D$6:$BZ$805,66,FALSE)/9,2)</f>
        <v>852.78</v>
      </c>
      <c r="E340" s="2">
        <f>ROUND(VLOOKUP(B340,CWP_VFD!$D$6:$BZ$805,18,FALSE)*1000,0)</f>
        <v>3001720</v>
      </c>
      <c r="F340" s="3">
        <f>ROUND(VLOOKUP(B340,CWP_VFD!$D$6:$BZ$805,66,FALSE)/9,2)</f>
        <v>849.56</v>
      </c>
      <c r="G340" s="4">
        <f t="shared" si="45"/>
        <v>11440</v>
      </c>
      <c r="H340" s="3">
        <f t="shared" si="46"/>
        <v>3.2200000000000273</v>
      </c>
      <c r="I340" s="5">
        <f>VLOOKUP(B340,'Pump HP'!$B$3:$L$802,10,FALSE)</f>
        <v>50</v>
      </c>
      <c r="J340" s="6">
        <f t="shared" si="51"/>
        <v>228.8</v>
      </c>
      <c r="K340" s="3">
        <f t="shared" si="52"/>
        <v>0.06</v>
      </c>
      <c r="L340" s="3" t="str">
        <f t="shared" si="47"/>
        <v>MBT-w04-v07</v>
      </c>
      <c r="M340" s="3">
        <f t="shared" si="48"/>
        <v>259.60000000000002</v>
      </c>
      <c r="N340" s="3">
        <f t="shared" si="49"/>
        <v>0.02</v>
      </c>
      <c r="O340" s="3" t="str">
        <f t="shared" si="53"/>
        <v>04</v>
      </c>
      <c r="P340" s="3" t="str">
        <f t="shared" si="50"/>
        <v>MBT</v>
      </c>
      <c r="Q340" s="3" t="s">
        <v>2083</v>
      </c>
      <c r="R340" s="31" t="s">
        <v>4644</v>
      </c>
      <c r="S340">
        <f>SUMIFS(DEER2014_Wtg_Vin!$O$15:$O$10318,DEER2014_Wtg_Vin!$G$15:$G$10318,P340,DEER2014_Wtg_Vin!$I$15:$I$10318,Q340,DEER2014_Wtg_Vin!$P$15:$P$10318,R340)</f>
        <v>0.79526666666666668</v>
      </c>
      <c r="T340" s="60"/>
      <c r="U340" s="60"/>
      <c r="V340" s="60"/>
      <c r="W340" s="60"/>
    </row>
    <row r="341" spans="2:23" hidden="1" x14ac:dyDescent="0.25">
      <c r="B341" t="str">
        <f>CWP_VFD!D344</f>
        <v>MBT-w03-v03</v>
      </c>
      <c r="C341" s="2">
        <f>ROUND(VLOOKUP(B341,Baseline!$D$6:$BZ$805,18,FALSE)*1000,0)</f>
        <v>2958790</v>
      </c>
      <c r="D341" s="3">
        <f>ROUND(VLOOKUP(B341,Baseline!$D$6:$BZ$805,66,FALSE)/9,2)</f>
        <v>347</v>
      </c>
      <c r="E341" s="2">
        <f>ROUND(VLOOKUP(B341,CWP_VFD!$D$6:$BZ$805,18,FALSE)*1000,0)</f>
        <v>2948280</v>
      </c>
      <c r="F341" s="3">
        <f>ROUND(VLOOKUP(B341,CWP_VFD!$D$6:$BZ$805,66,FALSE)/9,2)</f>
        <v>345.78</v>
      </c>
      <c r="G341" s="4">
        <f t="shared" si="45"/>
        <v>10510</v>
      </c>
      <c r="H341" s="3">
        <f t="shared" si="46"/>
        <v>1.2200000000000273</v>
      </c>
      <c r="I341" s="5">
        <f>VLOOKUP(B341,'Pump HP'!$B$3:$L$802,10,FALSE)</f>
        <v>40</v>
      </c>
      <c r="J341" s="6">
        <f t="shared" si="51"/>
        <v>262.75</v>
      </c>
      <c r="K341" s="3">
        <f t="shared" si="52"/>
        <v>0.03</v>
      </c>
      <c r="L341" s="3" t="str">
        <f t="shared" si="47"/>
        <v>MBT-w04-v11</v>
      </c>
      <c r="M341" s="3">
        <f t="shared" si="48"/>
        <v>261.2</v>
      </c>
      <c r="N341" s="3">
        <f t="shared" si="49"/>
        <v>0.02</v>
      </c>
      <c r="O341" s="3" t="str">
        <f t="shared" si="53"/>
        <v>04</v>
      </c>
      <c r="P341" s="3" t="str">
        <f t="shared" si="50"/>
        <v>MBT</v>
      </c>
      <c r="Q341" s="3" t="s">
        <v>2083</v>
      </c>
      <c r="R341" s="31">
        <v>11</v>
      </c>
      <c r="S341">
        <f>SUMIFS(DEER2014_Wtg_Vin!$O$15:$O$10318,DEER2014_Wtg_Vin!$G$15:$G$10318,P341,DEER2014_Wtg_Vin!$I$15:$I$10318,Q341,DEER2014_Wtg_Vin!$P$15:$P$10318,R341)</f>
        <v>0.79526666666666668</v>
      </c>
      <c r="T341" s="60"/>
      <c r="U341" s="60"/>
      <c r="V341" s="60"/>
      <c r="W341" s="60"/>
    </row>
    <row r="342" spans="2:23" hidden="1" x14ac:dyDescent="0.25">
      <c r="B342" t="str">
        <f>CWP_VFD!D345</f>
        <v>MBT-w04-v03</v>
      </c>
      <c r="C342" s="2">
        <f>ROUND(VLOOKUP(B342,Baseline!$D$6:$BZ$805,18,FALSE)*1000,0)</f>
        <v>3084220</v>
      </c>
      <c r="D342" s="3">
        <f>ROUND(VLOOKUP(B342,Baseline!$D$6:$BZ$805,66,FALSE)/9,2)</f>
        <v>412</v>
      </c>
      <c r="E342" s="2">
        <f>ROUND(VLOOKUP(B342,CWP_VFD!$D$6:$BZ$805,18,FALSE)*1000,0)</f>
        <v>3070830</v>
      </c>
      <c r="F342" s="3">
        <f>ROUND(VLOOKUP(B342,CWP_VFD!$D$6:$BZ$805,66,FALSE)/9,2)</f>
        <v>410.22</v>
      </c>
      <c r="G342" s="4">
        <f t="shared" si="45"/>
        <v>13390</v>
      </c>
      <c r="H342" s="3">
        <f t="shared" si="46"/>
        <v>1.7799999999999727</v>
      </c>
      <c r="I342" s="5">
        <f>VLOOKUP(B342,'Pump HP'!$B$3:$L$802,10,FALSE)</f>
        <v>50</v>
      </c>
      <c r="J342" s="6">
        <f t="shared" si="51"/>
        <v>267.8</v>
      </c>
      <c r="K342" s="3">
        <f t="shared" si="52"/>
        <v>0.04</v>
      </c>
      <c r="L342" s="3" t="str">
        <f t="shared" si="47"/>
        <v>MBT-w04-v14</v>
      </c>
      <c r="M342" s="3">
        <f t="shared" si="48"/>
        <v>246.8</v>
      </c>
      <c r="N342" s="3">
        <f t="shared" si="49"/>
        <v>0.02</v>
      </c>
      <c r="O342" s="3" t="str">
        <f t="shared" si="53"/>
        <v>04</v>
      </c>
      <c r="P342" s="3" t="str">
        <f t="shared" si="50"/>
        <v>MBT</v>
      </c>
      <c r="Q342" s="3" t="s">
        <v>2083</v>
      </c>
      <c r="R342" s="31">
        <v>14</v>
      </c>
      <c r="S342">
        <f>SUMIFS(DEER2014_Wtg_Vin!$O$15:$O$10318,DEER2014_Wtg_Vin!$G$15:$G$10318,P342,DEER2014_Wtg_Vin!$I$15:$I$10318,Q342,DEER2014_Wtg_Vin!$P$15:$P$10318,R342)</f>
        <v>0.39763333333333334</v>
      </c>
      <c r="T342" s="60"/>
      <c r="U342" s="60"/>
      <c r="V342" s="60"/>
      <c r="W342" s="60"/>
    </row>
    <row r="343" spans="2:23" hidden="1" x14ac:dyDescent="0.25">
      <c r="B343" t="str">
        <f>CWP_VFD!D346</f>
        <v>MBT-w05-v03</v>
      </c>
      <c r="C343" s="2">
        <f>ROUND(VLOOKUP(B343,Baseline!$D$6:$BZ$805,18,FALSE)*1000,0)</f>
        <v>2959560</v>
      </c>
      <c r="D343" s="3">
        <f>ROUND(VLOOKUP(B343,Baseline!$D$6:$BZ$805,66,FALSE)/9,2)</f>
        <v>595.22</v>
      </c>
      <c r="E343" s="2">
        <f>ROUND(VLOOKUP(B343,CWP_VFD!$D$6:$BZ$805,18,FALSE)*1000,0)</f>
        <v>2949140</v>
      </c>
      <c r="F343" s="3">
        <f>ROUND(VLOOKUP(B343,CWP_VFD!$D$6:$BZ$805,66,FALSE)/9,2)</f>
        <v>593.44000000000005</v>
      </c>
      <c r="G343" s="4">
        <f t="shared" si="45"/>
        <v>10420</v>
      </c>
      <c r="H343" s="3">
        <f t="shared" si="46"/>
        <v>1.7799999999999727</v>
      </c>
      <c r="I343" s="5">
        <f>VLOOKUP(B343,'Pump HP'!$B$3:$L$802,10,FALSE)</f>
        <v>40</v>
      </c>
      <c r="J343" s="6">
        <f t="shared" si="51"/>
        <v>260.5</v>
      </c>
      <c r="K343" s="3">
        <f t="shared" si="52"/>
        <v>0.04</v>
      </c>
      <c r="L343" s="3" t="str">
        <f t="shared" si="47"/>
        <v>MBT-w05-v96</v>
      </c>
      <c r="M343" s="3">
        <f t="shared" si="48"/>
        <v>191.2</v>
      </c>
      <c r="N343" s="3">
        <f t="shared" si="49"/>
        <v>0.04</v>
      </c>
      <c r="O343" s="3" t="str">
        <f t="shared" si="53"/>
        <v>05</v>
      </c>
      <c r="P343" s="3" t="str">
        <f t="shared" si="50"/>
        <v>MBT</v>
      </c>
      <c r="Q343" s="3" t="s">
        <v>2084</v>
      </c>
      <c r="R343" s="31">
        <v>96</v>
      </c>
      <c r="S343">
        <f>SUMIFS(DEER2014_Wtg_Vin!$O$15:$O$10318,DEER2014_Wtg_Vin!$G$15:$G$10318,P343,DEER2014_Wtg_Vin!$I$15:$I$10318,Q343,DEER2014_Wtg_Vin!$P$15:$P$10318,R343)</f>
        <v>0.48996666666666666</v>
      </c>
      <c r="T343" s="59">
        <f>SUMPRODUCT(M343:M347,S343:S347)/SUM(S343:S347)</f>
        <v>223.3333007504572</v>
      </c>
      <c r="U343" s="59">
        <f>SUMPRODUCT(N343:N347,S343:S347)/SUM(S343:S347)</f>
        <v>0.04</v>
      </c>
      <c r="V343" s="61" t="str">
        <f>P347</f>
        <v>MBT</v>
      </c>
      <c r="W343" s="61" t="str">
        <f>Q347</f>
        <v>CZ05</v>
      </c>
    </row>
    <row r="344" spans="2:23" hidden="1" x14ac:dyDescent="0.25">
      <c r="B344" t="str">
        <f>CWP_VFD!D347</f>
        <v>MBT-w06-v03</v>
      </c>
      <c r="C344" s="2">
        <f>ROUND(VLOOKUP(B344,Baseline!$D$6:$BZ$805,18,FALSE)*1000,0)</f>
        <v>3189890</v>
      </c>
      <c r="D344" s="3">
        <f>ROUND(VLOOKUP(B344,Baseline!$D$6:$BZ$805,66,FALSE)/9,2)</f>
        <v>667.89</v>
      </c>
      <c r="E344" s="2">
        <f>ROUND(VLOOKUP(B344,CWP_VFD!$D$6:$BZ$805,18,FALSE)*1000,0)</f>
        <v>3175180</v>
      </c>
      <c r="F344" s="3">
        <f>ROUND(VLOOKUP(B344,CWP_VFD!$D$6:$BZ$805,66,FALSE)/9,2)</f>
        <v>665.22</v>
      </c>
      <c r="G344" s="4">
        <f t="shared" si="45"/>
        <v>14710</v>
      </c>
      <c r="H344" s="3">
        <f t="shared" si="46"/>
        <v>2.6699999999999591</v>
      </c>
      <c r="I344" s="5">
        <f>VLOOKUP(B344,'Pump HP'!$B$3:$L$802,10,FALSE)</f>
        <v>50</v>
      </c>
      <c r="J344" s="6">
        <f t="shared" si="51"/>
        <v>294.2</v>
      </c>
      <c r="K344" s="3">
        <f t="shared" si="52"/>
        <v>0.05</v>
      </c>
      <c r="L344" s="3" t="str">
        <f t="shared" si="47"/>
        <v>MBT-w05-v03</v>
      </c>
      <c r="M344" s="3">
        <f t="shared" si="48"/>
        <v>260.5</v>
      </c>
      <c r="N344" s="3">
        <f t="shared" si="49"/>
        <v>0.04</v>
      </c>
      <c r="O344" s="3" t="str">
        <f t="shared" si="53"/>
        <v>05</v>
      </c>
      <c r="P344" s="3" t="str">
        <f t="shared" si="50"/>
        <v>MBT</v>
      </c>
      <c r="Q344" s="3" t="s">
        <v>2084</v>
      </c>
      <c r="R344" s="31" t="s">
        <v>4643</v>
      </c>
      <c r="S344">
        <f>SUMIFS(DEER2014_Wtg_Vin!$O$15:$O$10318,DEER2014_Wtg_Vin!$G$15:$G$10318,P344,DEER2014_Wtg_Vin!$I$15:$I$10318,Q344,DEER2014_Wtg_Vin!$P$15:$P$10318,R344)</f>
        <v>0.24183333333333332</v>
      </c>
      <c r="T344" s="60"/>
      <c r="U344" s="60"/>
      <c r="V344" s="60"/>
      <c r="W344" s="60"/>
    </row>
    <row r="345" spans="2:23" hidden="1" x14ac:dyDescent="0.25">
      <c r="B345" t="str">
        <f>CWP_VFD!D348</f>
        <v>MBT-w07-v03</v>
      </c>
      <c r="C345" s="2">
        <f>ROUND(VLOOKUP(B345,Baseline!$D$6:$BZ$805,18,FALSE)*1000,0)</f>
        <v>3174550</v>
      </c>
      <c r="D345" s="3">
        <f>ROUND(VLOOKUP(B345,Baseline!$D$6:$BZ$805,66,FALSE)/9,2)</f>
        <v>918.22</v>
      </c>
      <c r="E345" s="2">
        <f>ROUND(VLOOKUP(B345,CWP_VFD!$D$6:$BZ$805,18,FALSE)*1000,0)</f>
        <v>3158190</v>
      </c>
      <c r="F345" s="3">
        <f>ROUND(VLOOKUP(B345,CWP_VFD!$D$6:$BZ$805,66,FALSE)/9,2)</f>
        <v>914.44</v>
      </c>
      <c r="G345" s="4">
        <f t="shared" si="45"/>
        <v>16360</v>
      </c>
      <c r="H345" s="3">
        <f t="shared" si="46"/>
        <v>3.7799999999999727</v>
      </c>
      <c r="I345" s="5">
        <f>VLOOKUP(B345,'Pump HP'!$B$3:$L$802,10,FALSE)</f>
        <v>50</v>
      </c>
      <c r="J345" s="6">
        <f t="shared" si="51"/>
        <v>327.2</v>
      </c>
      <c r="K345" s="3">
        <f t="shared" si="52"/>
        <v>0.08</v>
      </c>
      <c r="L345" s="3" t="str">
        <f t="shared" si="47"/>
        <v>MBT-w05-v07</v>
      </c>
      <c r="M345" s="3">
        <f t="shared" si="48"/>
        <v>245.5</v>
      </c>
      <c r="N345" s="3">
        <f t="shared" si="49"/>
        <v>0.04</v>
      </c>
      <c r="O345" s="3" t="str">
        <f t="shared" si="53"/>
        <v>05</v>
      </c>
      <c r="P345" s="3" t="str">
        <f t="shared" si="50"/>
        <v>MBT</v>
      </c>
      <c r="Q345" s="3" t="s">
        <v>2084</v>
      </c>
      <c r="R345" s="31" t="s">
        <v>4644</v>
      </c>
      <c r="S345">
        <f>SUMIFS(DEER2014_Wtg_Vin!$O$15:$O$10318,DEER2014_Wtg_Vin!$G$15:$G$10318,P345,DEER2014_Wtg_Vin!$I$15:$I$10318,Q345,DEER2014_Wtg_Vin!$P$15:$P$10318,R345)</f>
        <v>0.13013333333333332</v>
      </c>
      <c r="T345" s="60"/>
      <c r="U345" s="60"/>
      <c r="V345" s="60"/>
      <c r="W345" s="60"/>
    </row>
    <row r="346" spans="2:23" hidden="1" x14ac:dyDescent="0.25">
      <c r="B346" t="str">
        <f>CWP_VFD!D349</f>
        <v>MBT-w08-v03</v>
      </c>
      <c r="C346" s="2">
        <f>ROUND(VLOOKUP(B346,Baseline!$D$6:$BZ$805,18,FALSE)*1000,0)</f>
        <v>3238320</v>
      </c>
      <c r="D346" s="3">
        <f>ROUND(VLOOKUP(B346,Baseline!$D$6:$BZ$805,66,FALSE)/9,2)</f>
        <v>975.56</v>
      </c>
      <c r="E346" s="2">
        <f>ROUND(VLOOKUP(B346,CWP_VFD!$D$6:$BZ$805,18,FALSE)*1000,0)</f>
        <v>3221250</v>
      </c>
      <c r="F346" s="3">
        <f>ROUND(VLOOKUP(B346,CWP_VFD!$D$6:$BZ$805,66,FALSE)/9,2)</f>
        <v>971.11</v>
      </c>
      <c r="G346" s="4">
        <f t="shared" si="45"/>
        <v>17070</v>
      </c>
      <c r="H346" s="3">
        <f t="shared" si="46"/>
        <v>4.4499999999999318</v>
      </c>
      <c r="I346" s="5">
        <f>VLOOKUP(B346,'Pump HP'!$B$3:$L$802,10,FALSE)</f>
        <v>60</v>
      </c>
      <c r="J346" s="6">
        <f t="shared" si="51"/>
        <v>284.5</v>
      </c>
      <c r="K346" s="3">
        <f t="shared" si="52"/>
        <v>7.0000000000000007E-2</v>
      </c>
      <c r="L346" s="3" t="str">
        <f t="shared" si="47"/>
        <v>MBT-w05-v11</v>
      </c>
      <c r="M346" s="3">
        <f t="shared" si="48"/>
        <v>249.25</v>
      </c>
      <c r="N346" s="3">
        <f t="shared" si="49"/>
        <v>0.04</v>
      </c>
      <c r="O346" s="3" t="str">
        <f t="shared" si="53"/>
        <v>05</v>
      </c>
      <c r="P346" s="3" t="str">
        <f t="shared" si="50"/>
        <v>MBT</v>
      </c>
      <c r="Q346" s="3" t="s">
        <v>2084</v>
      </c>
      <c r="R346" s="31">
        <v>11</v>
      </c>
      <c r="S346">
        <f>SUMIFS(DEER2014_Wtg_Vin!$O$15:$O$10318,DEER2014_Wtg_Vin!$G$15:$G$10318,P346,DEER2014_Wtg_Vin!$I$15:$I$10318,Q346,DEER2014_Wtg_Vin!$P$15:$P$10318,R346)</f>
        <v>0.13013333333333332</v>
      </c>
      <c r="T346" s="60"/>
      <c r="U346" s="60"/>
      <c r="V346" s="60"/>
      <c r="W346" s="60"/>
    </row>
    <row r="347" spans="2:23" hidden="1" x14ac:dyDescent="0.25">
      <c r="B347" t="str">
        <f>CWP_VFD!D350</f>
        <v>MBT-w09-v03</v>
      </c>
      <c r="C347" s="2">
        <f>ROUND(VLOOKUP(B347,Baseline!$D$6:$BZ$805,18,FALSE)*1000,0)</f>
        <v>3239630</v>
      </c>
      <c r="D347" s="3">
        <f>ROUND(VLOOKUP(B347,Baseline!$D$6:$BZ$805,66,FALSE)/9,2)</f>
        <v>720.89</v>
      </c>
      <c r="E347" s="2">
        <f>ROUND(VLOOKUP(B347,CWP_VFD!$D$6:$BZ$805,18,FALSE)*1000,0)</f>
        <v>3220710</v>
      </c>
      <c r="F347" s="3">
        <f>ROUND(VLOOKUP(B347,CWP_VFD!$D$6:$BZ$805,66,FALSE)/9,2)</f>
        <v>717.56</v>
      </c>
      <c r="G347" s="4">
        <f t="shared" si="45"/>
        <v>18920</v>
      </c>
      <c r="H347" s="3">
        <f t="shared" si="46"/>
        <v>3.3300000000000409</v>
      </c>
      <c r="I347" s="5">
        <f>VLOOKUP(B347,'Pump HP'!$B$3:$L$802,10,FALSE)</f>
        <v>80</v>
      </c>
      <c r="J347" s="6">
        <f t="shared" si="51"/>
        <v>236.5</v>
      </c>
      <c r="K347" s="3">
        <f t="shared" si="52"/>
        <v>0.04</v>
      </c>
      <c r="L347" s="3" t="str">
        <f t="shared" si="47"/>
        <v>MBT-w05-v14</v>
      </c>
      <c r="M347" s="3">
        <f t="shared" si="48"/>
        <v>231</v>
      </c>
      <c r="N347" s="3">
        <f t="shared" si="49"/>
        <v>0.04</v>
      </c>
      <c r="O347" s="3" t="str">
        <f t="shared" si="53"/>
        <v>05</v>
      </c>
      <c r="P347" s="3" t="str">
        <f t="shared" si="50"/>
        <v>MBT</v>
      </c>
      <c r="Q347" s="3" t="s">
        <v>2084</v>
      </c>
      <c r="R347" s="31">
        <v>14</v>
      </c>
      <c r="S347">
        <f>SUMIFS(DEER2014_Wtg_Vin!$O$15:$O$10318,DEER2014_Wtg_Vin!$G$15:$G$10318,P347,DEER2014_Wtg_Vin!$I$15:$I$10318,Q347,DEER2014_Wtg_Vin!$P$15:$P$10318,R347)</f>
        <v>6.5066666666666662E-2</v>
      </c>
      <c r="T347" s="60"/>
      <c r="U347" s="60"/>
      <c r="V347" s="60"/>
      <c r="W347" s="60"/>
    </row>
    <row r="348" spans="2:23" hidden="1" x14ac:dyDescent="0.25">
      <c r="B348" t="str">
        <f>CWP_VFD!D351</f>
        <v>MBT-w10-v03</v>
      </c>
      <c r="C348" s="2">
        <f>ROUND(VLOOKUP(B348,Baseline!$D$6:$BZ$805,18,FALSE)*1000,0)</f>
        <v>3230110</v>
      </c>
      <c r="D348" s="3">
        <f>ROUND(VLOOKUP(B348,Baseline!$D$6:$BZ$805,66,FALSE)/9,2)</f>
        <v>977.11</v>
      </c>
      <c r="E348" s="2">
        <f>ROUND(VLOOKUP(B348,CWP_VFD!$D$6:$BZ$805,18,FALSE)*1000,0)</f>
        <v>3212720</v>
      </c>
      <c r="F348" s="3">
        <f>ROUND(VLOOKUP(B348,CWP_VFD!$D$6:$BZ$805,66,FALSE)/9,2)</f>
        <v>972.56</v>
      </c>
      <c r="G348" s="4">
        <f t="shared" si="45"/>
        <v>17390</v>
      </c>
      <c r="H348" s="3">
        <f t="shared" si="46"/>
        <v>4.5500000000000682</v>
      </c>
      <c r="I348" s="5">
        <f>VLOOKUP(B348,'Pump HP'!$B$3:$L$802,10,FALSE)</f>
        <v>60</v>
      </c>
      <c r="J348" s="6">
        <f t="shared" si="51"/>
        <v>289.83333333333331</v>
      </c>
      <c r="K348" s="3">
        <f t="shared" si="52"/>
        <v>0.08</v>
      </c>
      <c r="L348" s="3" t="str">
        <f t="shared" si="47"/>
        <v>MBT-w06-v96</v>
      </c>
      <c r="M348" s="3">
        <f t="shared" si="48"/>
        <v>284.8</v>
      </c>
      <c r="N348" s="3">
        <f t="shared" si="49"/>
        <v>0.06</v>
      </c>
      <c r="O348" s="3" t="str">
        <f t="shared" si="53"/>
        <v>06</v>
      </c>
      <c r="P348" s="3" t="str">
        <f t="shared" si="50"/>
        <v>MBT</v>
      </c>
      <c r="Q348" s="3" t="s">
        <v>2085</v>
      </c>
      <c r="R348" s="31">
        <v>96</v>
      </c>
      <c r="S348">
        <f>SUMIFS(DEER2014_Wtg_Vin!$O$15:$O$10318,DEER2014_Wtg_Vin!$G$15:$G$10318,P348,DEER2014_Wtg_Vin!$I$15:$I$10318,Q348,DEER2014_Wtg_Vin!$P$15:$P$10318,R348)</f>
        <v>10.073</v>
      </c>
      <c r="T348" s="59">
        <f>SUMPRODUCT(M348:M352,S348:S352)/SUM(S348:S352)</f>
        <v>284.96075023933491</v>
      </c>
      <c r="U348" s="59">
        <f>SUMPRODUCT(N348:N352,S348:S352)/SUM(S348:S352)</f>
        <v>5.4406679066633913E-2</v>
      </c>
      <c r="V348" s="61" t="str">
        <f>P352</f>
        <v>MBT</v>
      </c>
      <c r="W348" s="61" t="str">
        <f>Q352</f>
        <v>CZ06</v>
      </c>
    </row>
    <row r="349" spans="2:23" hidden="1" x14ac:dyDescent="0.25">
      <c r="B349" t="str">
        <f>CWP_VFD!D352</f>
        <v>MBT-w11-v03</v>
      </c>
      <c r="C349" s="2">
        <f>ROUND(VLOOKUP(B349,Baseline!$D$6:$BZ$805,18,FALSE)*1000,0)</f>
        <v>3154410</v>
      </c>
      <c r="D349" s="3">
        <f>ROUND(VLOOKUP(B349,Baseline!$D$6:$BZ$805,66,FALSE)/9,2)</f>
        <v>448.56</v>
      </c>
      <c r="E349" s="2">
        <f>ROUND(VLOOKUP(B349,CWP_VFD!$D$6:$BZ$805,18,FALSE)*1000,0)</f>
        <v>3140720</v>
      </c>
      <c r="F349" s="3">
        <f>ROUND(VLOOKUP(B349,CWP_VFD!$D$6:$BZ$805,66,FALSE)/9,2)</f>
        <v>445.78</v>
      </c>
      <c r="G349" s="4">
        <f t="shared" si="45"/>
        <v>13690</v>
      </c>
      <c r="H349" s="3">
        <f t="shared" si="46"/>
        <v>2.7800000000000296</v>
      </c>
      <c r="I349" s="5">
        <f>VLOOKUP(B349,'Pump HP'!$B$3:$L$802,10,FALSE)</f>
        <v>60</v>
      </c>
      <c r="J349" s="6">
        <f t="shared" si="51"/>
        <v>228.16666666666666</v>
      </c>
      <c r="K349" s="3">
        <f t="shared" si="52"/>
        <v>0.05</v>
      </c>
      <c r="L349" s="3" t="str">
        <f t="shared" si="47"/>
        <v>MBT-w06-v03</v>
      </c>
      <c r="M349" s="3">
        <f t="shared" si="48"/>
        <v>294.2</v>
      </c>
      <c r="N349" s="3">
        <f t="shared" si="49"/>
        <v>0.05</v>
      </c>
      <c r="O349" s="3" t="str">
        <f t="shared" si="53"/>
        <v>06</v>
      </c>
      <c r="P349" s="3" t="str">
        <f t="shared" si="50"/>
        <v>MBT</v>
      </c>
      <c r="Q349" s="3" t="s">
        <v>2085</v>
      </c>
      <c r="R349" s="31" t="s">
        <v>4643</v>
      </c>
      <c r="S349">
        <f>SUMIFS(DEER2014_Wtg_Vin!$O$15:$O$10318,DEER2014_Wtg_Vin!$G$15:$G$10318,P349,DEER2014_Wtg_Vin!$I$15:$I$10318,Q349,DEER2014_Wtg_Vin!$P$15:$P$10318,R349)</f>
        <v>4.9765666666666659</v>
      </c>
      <c r="T349" s="60"/>
      <c r="U349" s="60"/>
      <c r="V349" s="60"/>
      <c r="W349" s="60"/>
    </row>
    <row r="350" spans="2:23" hidden="1" x14ac:dyDescent="0.25">
      <c r="B350" t="str">
        <f>CWP_VFD!D353</f>
        <v>MBT-w12-v03</v>
      </c>
      <c r="C350" s="2">
        <f>ROUND(VLOOKUP(B350,Baseline!$D$6:$BZ$805,18,FALSE)*1000,0)</f>
        <v>3096970</v>
      </c>
      <c r="D350" s="3">
        <f>ROUND(VLOOKUP(B350,Baseline!$D$6:$BZ$805,66,FALSE)/9,2)</f>
        <v>953.78</v>
      </c>
      <c r="E350" s="2">
        <f>ROUND(VLOOKUP(B350,CWP_VFD!$D$6:$BZ$805,18,FALSE)*1000,0)</f>
        <v>3084640</v>
      </c>
      <c r="F350" s="3">
        <f>ROUND(VLOOKUP(B350,CWP_VFD!$D$6:$BZ$805,66,FALSE)/9,2)</f>
        <v>949.44</v>
      </c>
      <c r="G350" s="4">
        <f t="shared" si="45"/>
        <v>12330</v>
      </c>
      <c r="H350" s="3">
        <f t="shared" si="46"/>
        <v>4.3399999999999181</v>
      </c>
      <c r="I350" s="5">
        <f>VLOOKUP(B350,'Pump HP'!$B$3:$L$802,10,FALSE)</f>
        <v>60</v>
      </c>
      <c r="J350" s="6">
        <f t="shared" si="51"/>
        <v>205.5</v>
      </c>
      <c r="K350" s="3">
        <f t="shared" si="52"/>
        <v>7.0000000000000007E-2</v>
      </c>
      <c r="L350" s="3" t="str">
        <f t="shared" si="47"/>
        <v>MBT-w06-v07</v>
      </c>
      <c r="M350" s="3">
        <f t="shared" si="48"/>
        <v>284</v>
      </c>
      <c r="N350" s="3">
        <f t="shared" si="49"/>
        <v>0.05</v>
      </c>
      <c r="O350" s="3" t="str">
        <f t="shared" si="53"/>
        <v>06</v>
      </c>
      <c r="P350" s="3" t="str">
        <f t="shared" si="50"/>
        <v>MBT</v>
      </c>
      <c r="Q350" s="3" t="s">
        <v>2085</v>
      </c>
      <c r="R350" s="31" t="s">
        <v>4644</v>
      </c>
      <c r="S350">
        <f>SUMIFS(DEER2014_Wtg_Vin!$O$15:$O$10318,DEER2014_Wtg_Vin!$G$15:$G$10318,P350,DEER2014_Wtg_Vin!$I$15:$I$10318,Q350,DEER2014_Wtg_Vin!$P$15:$P$10318,R350)</f>
        <v>3.1235666666666666</v>
      </c>
      <c r="T350" s="60"/>
      <c r="U350" s="60"/>
      <c r="V350" s="60"/>
      <c r="W350" s="60"/>
    </row>
    <row r="351" spans="2:23" hidden="1" x14ac:dyDescent="0.25">
      <c r="B351" t="str">
        <f>CWP_VFD!D354</f>
        <v>MBT-w13-v03</v>
      </c>
      <c r="C351" s="2">
        <f>ROUND(VLOOKUP(B351,Baseline!$D$6:$BZ$805,18,FALSE)*1000,0)</f>
        <v>3181020</v>
      </c>
      <c r="D351" s="3">
        <f>ROUND(VLOOKUP(B351,Baseline!$D$6:$BZ$805,66,FALSE)/9,2)</f>
        <v>435.56</v>
      </c>
      <c r="E351" s="2">
        <f>ROUND(VLOOKUP(B351,CWP_VFD!$D$6:$BZ$805,18,FALSE)*1000,0)</f>
        <v>3167240</v>
      </c>
      <c r="F351" s="3">
        <f>ROUND(VLOOKUP(B351,CWP_VFD!$D$6:$BZ$805,66,FALSE)/9,2)</f>
        <v>432.89</v>
      </c>
      <c r="G351" s="4">
        <f t="shared" si="45"/>
        <v>13780</v>
      </c>
      <c r="H351" s="3">
        <f t="shared" si="46"/>
        <v>2.6700000000000159</v>
      </c>
      <c r="I351" s="5">
        <f>VLOOKUP(B351,'Pump HP'!$B$3:$L$802,10,FALSE)</f>
        <v>60</v>
      </c>
      <c r="J351" s="6">
        <f t="shared" si="51"/>
        <v>229.66666666666666</v>
      </c>
      <c r="K351" s="3">
        <f t="shared" si="52"/>
        <v>0.04</v>
      </c>
      <c r="L351" s="3" t="str">
        <f t="shared" si="47"/>
        <v>MBT-w06-v11</v>
      </c>
      <c r="M351" s="3">
        <f t="shared" si="48"/>
        <v>281.8</v>
      </c>
      <c r="N351" s="3">
        <f t="shared" si="49"/>
        <v>0.05</v>
      </c>
      <c r="O351" s="3" t="str">
        <f t="shared" si="53"/>
        <v>06</v>
      </c>
      <c r="P351" s="3" t="str">
        <f t="shared" si="50"/>
        <v>MBT</v>
      </c>
      <c r="Q351" s="3" t="s">
        <v>2085</v>
      </c>
      <c r="R351" s="31">
        <v>11</v>
      </c>
      <c r="S351">
        <f>SUMIFS(DEER2014_Wtg_Vin!$O$15:$O$10318,DEER2014_Wtg_Vin!$G$15:$G$10318,P351,DEER2014_Wtg_Vin!$I$15:$I$10318,Q351,DEER2014_Wtg_Vin!$P$15:$P$10318,R351)</f>
        <v>3.1235666666666666</v>
      </c>
      <c r="T351" s="60"/>
      <c r="U351" s="60"/>
      <c r="V351" s="60"/>
      <c r="W351" s="60"/>
    </row>
    <row r="352" spans="2:23" hidden="1" x14ac:dyDescent="0.25">
      <c r="B352" t="str">
        <f>CWP_VFD!D355</f>
        <v>MBT-w14-v03</v>
      </c>
      <c r="C352" s="2">
        <f>ROUND(VLOOKUP(B352,Baseline!$D$6:$BZ$805,18,FALSE)*1000,0)</f>
        <v>3172720</v>
      </c>
      <c r="D352" s="3">
        <f>ROUND(VLOOKUP(B352,Baseline!$D$6:$BZ$805,66,FALSE)/9,2)</f>
        <v>705.67</v>
      </c>
      <c r="E352" s="2">
        <f>ROUND(VLOOKUP(B352,CWP_VFD!$D$6:$BZ$805,18,FALSE)*1000,0)</f>
        <v>3156730</v>
      </c>
      <c r="F352" s="3">
        <f>ROUND(VLOOKUP(B352,CWP_VFD!$D$6:$BZ$805,66,FALSE)/9,2)</f>
        <v>702.56</v>
      </c>
      <c r="G352" s="4">
        <f t="shared" si="45"/>
        <v>15990</v>
      </c>
      <c r="H352" s="3">
        <f t="shared" si="46"/>
        <v>3.1100000000000136</v>
      </c>
      <c r="I352" s="5">
        <f>VLOOKUP(B352,'Pump HP'!$B$3:$L$802,10,FALSE)</f>
        <v>80</v>
      </c>
      <c r="J352" s="6">
        <f t="shared" si="51"/>
        <v>199.875</v>
      </c>
      <c r="K352" s="3">
        <f t="shared" si="52"/>
        <v>0.04</v>
      </c>
      <c r="L352" s="3" t="str">
        <f t="shared" si="47"/>
        <v>MBT-w06-v14</v>
      </c>
      <c r="M352" s="3">
        <f t="shared" si="48"/>
        <v>264.8</v>
      </c>
      <c r="N352" s="3">
        <f t="shared" si="49"/>
        <v>0.05</v>
      </c>
      <c r="O352" s="3" t="str">
        <f t="shared" si="53"/>
        <v>06</v>
      </c>
      <c r="P352" s="3" t="str">
        <f t="shared" si="50"/>
        <v>MBT</v>
      </c>
      <c r="Q352" s="3" t="s">
        <v>2085</v>
      </c>
      <c r="R352" s="31">
        <v>14</v>
      </c>
      <c r="S352">
        <f>SUMIFS(DEER2014_Wtg_Vin!$O$15:$O$10318,DEER2014_Wtg_Vin!$G$15:$G$10318,P352,DEER2014_Wtg_Vin!$I$15:$I$10318,Q352,DEER2014_Wtg_Vin!$P$15:$P$10318,R352)</f>
        <v>1.5617833333333333</v>
      </c>
      <c r="T352" s="60"/>
      <c r="U352" s="60"/>
      <c r="V352" s="60"/>
      <c r="W352" s="60"/>
    </row>
    <row r="353" spans="2:23" hidden="1" x14ac:dyDescent="0.25">
      <c r="B353" t="str">
        <f>CWP_VFD!D356</f>
        <v>MBT-w15-v03</v>
      </c>
      <c r="C353" s="2">
        <f>ROUND(VLOOKUP(B353,Baseline!$D$6:$BZ$805,18,FALSE)*1000,0)</f>
        <v>3511690</v>
      </c>
      <c r="D353" s="3">
        <f>ROUND(VLOOKUP(B353,Baseline!$D$6:$BZ$805,66,FALSE)/9,2)</f>
        <v>718</v>
      </c>
      <c r="E353" s="2">
        <f>ROUND(VLOOKUP(B353,CWP_VFD!$D$6:$BZ$805,18,FALSE)*1000,0)</f>
        <v>3489830</v>
      </c>
      <c r="F353" s="3">
        <f>ROUND(VLOOKUP(B353,CWP_VFD!$D$6:$BZ$805,66,FALSE)/9,2)</f>
        <v>714.56</v>
      </c>
      <c r="G353" s="4">
        <f t="shared" si="45"/>
        <v>21860</v>
      </c>
      <c r="H353" s="3">
        <f t="shared" si="46"/>
        <v>3.4400000000000546</v>
      </c>
      <c r="I353" s="5">
        <f>VLOOKUP(B353,'Pump HP'!$B$3:$L$802,10,FALSE)</f>
        <v>80</v>
      </c>
      <c r="J353" s="6">
        <f t="shared" si="51"/>
        <v>273.25</v>
      </c>
      <c r="K353" s="3">
        <f t="shared" si="52"/>
        <v>0.04</v>
      </c>
      <c r="L353" s="3" t="str">
        <f t="shared" si="47"/>
        <v>MBT-w07-v96</v>
      </c>
      <c r="M353" s="3">
        <f t="shared" si="48"/>
        <v>318.60000000000002</v>
      </c>
      <c r="N353" s="3">
        <f t="shared" si="49"/>
        <v>0.08</v>
      </c>
      <c r="O353" s="3" t="str">
        <f t="shared" si="53"/>
        <v>07</v>
      </c>
      <c r="P353" s="3" t="str">
        <f t="shared" si="50"/>
        <v>MBT</v>
      </c>
      <c r="Q353" s="3" t="s">
        <v>2086</v>
      </c>
      <c r="R353" s="31">
        <v>96</v>
      </c>
      <c r="S353">
        <f>SUMIFS(DEER2014_Wtg_Vin!$O$15:$O$10318,DEER2014_Wtg_Vin!$G$15:$G$10318,P353,DEER2014_Wtg_Vin!$I$15:$I$10318,Q353,DEER2014_Wtg_Vin!$P$15:$P$10318,R353)</f>
        <v>3.8877999999999995</v>
      </c>
      <c r="T353" s="59">
        <f>SUMPRODUCT(M353:M357,S353:S357)/SUM(S353:S357)</f>
        <v>318.62285413557515</v>
      </c>
      <c r="U353" s="59">
        <f>SUMPRODUCT(N353:N357,S353:S357)/SUM(S353:S357)</f>
        <v>7.6710305181497435E-2</v>
      </c>
      <c r="V353" s="61" t="str">
        <f>P357</f>
        <v>MBT</v>
      </c>
      <c r="W353" s="61" t="str">
        <f>Q357</f>
        <v>CZ07</v>
      </c>
    </row>
    <row r="354" spans="2:23" hidden="1" x14ac:dyDescent="0.25">
      <c r="B354" t="str">
        <f>CWP_VFD!D357</f>
        <v>MBT-w16-v03</v>
      </c>
      <c r="C354" s="2">
        <f>ROUND(VLOOKUP(B354,Baseline!$D$6:$BZ$805,18,FALSE)*1000,0)</f>
        <v>2927910</v>
      </c>
      <c r="D354" s="3">
        <f>ROUND(VLOOKUP(B354,Baseline!$D$6:$BZ$805,66,FALSE)/9,2)</f>
        <v>626.22</v>
      </c>
      <c r="E354" s="2">
        <f>ROUND(VLOOKUP(B354,CWP_VFD!$D$6:$BZ$805,18,FALSE)*1000,0)</f>
        <v>2919910</v>
      </c>
      <c r="F354" s="3">
        <f>ROUND(VLOOKUP(B354,CWP_VFD!$D$6:$BZ$805,66,FALSE)/9,2)</f>
        <v>624.11</v>
      </c>
      <c r="G354" s="4">
        <f t="shared" si="45"/>
        <v>8000</v>
      </c>
      <c r="H354" s="3">
        <f t="shared" si="46"/>
        <v>2.1100000000000136</v>
      </c>
      <c r="I354" s="5">
        <f>VLOOKUP(B354,'Pump HP'!$B$3:$L$802,10,FALSE)</f>
        <v>50</v>
      </c>
      <c r="J354" s="6">
        <f t="shared" si="51"/>
        <v>160</v>
      </c>
      <c r="K354" s="3">
        <f t="shared" si="52"/>
        <v>0.04</v>
      </c>
      <c r="L354" s="3" t="str">
        <f t="shared" si="47"/>
        <v>MBT-w07-v03</v>
      </c>
      <c r="M354" s="3">
        <f t="shared" si="48"/>
        <v>327.2</v>
      </c>
      <c r="N354" s="3">
        <f t="shared" si="49"/>
        <v>0.08</v>
      </c>
      <c r="O354" s="3" t="str">
        <f t="shared" si="53"/>
        <v>07</v>
      </c>
      <c r="P354" s="3" t="str">
        <f t="shared" si="50"/>
        <v>MBT</v>
      </c>
      <c r="Q354" s="3" t="s">
        <v>2086</v>
      </c>
      <c r="R354" s="31" t="s">
        <v>4643</v>
      </c>
      <c r="S354">
        <f>SUMIFS(DEER2014_Wtg_Vin!$O$15:$O$10318,DEER2014_Wtg_Vin!$G$15:$G$10318,P354,DEER2014_Wtg_Vin!$I$15:$I$10318,Q354,DEER2014_Wtg_Vin!$P$15:$P$10318,R354)</f>
        <v>1.9349666666666665</v>
      </c>
      <c r="T354" s="60"/>
      <c r="U354" s="60"/>
      <c r="V354" s="60"/>
      <c r="W354" s="60"/>
    </row>
    <row r="355" spans="2:23" hidden="1" x14ac:dyDescent="0.25">
      <c r="B355" t="str">
        <f>CWP_VFD!D358</f>
        <v>MBT-w01-v07</v>
      </c>
      <c r="C355" s="2">
        <f>ROUND(VLOOKUP(B355,Baseline!$D$6:$BZ$805,18,FALSE)*1000,0)</f>
        <v>2610840</v>
      </c>
      <c r="D355" s="3">
        <f>ROUND(VLOOKUP(B355,Baseline!$D$6:$BZ$805,66,FALSE)/9,2)</f>
        <v>663.44</v>
      </c>
      <c r="E355" s="2">
        <f>ROUND(VLOOKUP(B355,CWP_VFD!$D$6:$BZ$805,18,FALSE)*1000,0)</f>
        <v>2605590</v>
      </c>
      <c r="F355" s="3">
        <f>ROUND(VLOOKUP(B355,CWP_VFD!$D$6:$BZ$805,66,FALSE)/9,2)</f>
        <v>659.44</v>
      </c>
      <c r="G355" s="4">
        <f t="shared" si="45"/>
        <v>5250</v>
      </c>
      <c r="H355" s="3">
        <f t="shared" si="46"/>
        <v>4</v>
      </c>
      <c r="I355" s="5">
        <f>VLOOKUP(B355,'Pump HP'!$B$3:$L$802,10,FALSE)</f>
        <v>40</v>
      </c>
      <c r="J355" s="6">
        <f t="shared" si="51"/>
        <v>131.25</v>
      </c>
      <c r="K355" s="3">
        <f t="shared" si="52"/>
        <v>0.1</v>
      </c>
      <c r="L355" s="3" t="str">
        <f t="shared" si="47"/>
        <v>MBT-w07-v07</v>
      </c>
      <c r="M355" s="3">
        <f t="shared" si="48"/>
        <v>318.39999999999998</v>
      </c>
      <c r="N355" s="3">
        <f t="shared" si="49"/>
        <v>7.0000000000000007E-2</v>
      </c>
      <c r="O355" s="3" t="str">
        <f t="shared" si="53"/>
        <v>07</v>
      </c>
      <c r="P355" s="3" t="str">
        <f t="shared" si="50"/>
        <v>MBT</v>
      </c>
      <c r="Q355" s="3" t="s">
        <v>2086</v>
      </c>
      <c r="R355" s="31" t="s">
        <v>4644</v>
      </c>
      <c r="S355">
        <f>SUMIFS(DEER2014_Wtg_Vin!$O$15:$O$10318,DEER2014_Wtg_Vin!$G$15:$G$10318,P355,DEER2014_Wtg_Vin!$I$15:$I$10318,Q355,DEER2014_Wtg_Vin!$P$15:$P$10318,R355)</f>
        <v>1.1418333333333333</v>
      </c>
      <c r="T355" s="60"/>
      <c r="U355" s="60"/>
      <c r="V355" s="60"/>
      <c r="W355" s="60"/>
    </row>
    <row r="356" spans="2:23" hidden="1" x14ac:dyDescent="0.25">
      <c r="B356" t="str">
        <f>CWP_VFD!D359</f>
        <v>MBT-w02-v07</v>
      </c>
      <c r="C356" s="2">
        <f>ROUND(VLOOKUP(B356,Baseline!$D$6:$BZ$805,18,FALSE)*1000,0)</f>
        <v>2825910</v>
      </c>
      <c r="D356" s="3">
        <f>ROUND(VLOOKUP(B356,Baseline!$D$6:$BZ$805,66,FALSE)/9,2)</f>
        <v>799.22</v>
      </c>
      <c r="E356" s="2">
        <f>ROUND(VLOOKUP(B356,CWP_VFD!$D$6:$BZ$805,18,FALSE)*1000,0)</f>
        <v>2814760</v>
      </c>
      <c r="F356" s="3">
        <f>ROUND(VLOOKUP(B356,CWP_VFD!$D$6:$BZ$805,66,FALSE)/9,2)</f>
        <v>796.11</v>
      </c>
      <c r="G356" s="4">
        <f t="shared" si="45"/>
        <v>11150</v>
      </c>
      <c r="H356" s="3">
        <f t="shared" si="46"/>
        <v>3.1100000000000136</v>
      </c>
      <c r="I356" s="5">
        <f>VLOOKUP(B356,'Pump HP'!$B$3:$L$802,10,FALSE)</f>
        <v>50</v>
      </c>
      <c r="J356" s="6">
        <f t="shared" si="51"/>
        <v>223</v>
      </c>
      <c r="K356" s="3">
        <f t="shared" si="52"/>
        <v>0.06</v>
      </c>
      <c r="L356" s="3" t="str">
        <f t="shared" si="47"/>
        <v>MBT-w07-v11</v>
      </c>
      <c r="M356" s="3">
        <f t="shared" si="48"/>
        <v>317.39999999999998</v>
      </c>
      <c r="N356" s="3">
        <f t="shared" si="49"/>
        <v>7.0000000000000007E-2</v>
      </c>
      <c r="O356" s="3" t="str">
        <f t="shared" si="53"/>
        <v>07</v>
      </c>
      <c r="P356" s="3" t="str">
        <f t="shared" si="50"/>
        <v>MBT</v>
      </c>
      <c r="Q356" s="3" t="s">
        <v>2086</v>
      </c>
      <c r="R356" s="31">
        <v>11</v>
      </c>
      <c r="S356">
        <f>SUMIFS(DEER2014_Wtg_Vin!$O$15:$O$10318,DEER2014_Wtg_Vin!$G$15:$G$10318,P356,DEER2014_Wtg_Vin!$I$15:$I$10318,Q356,DEER2014_Wtg_Vin!$P$15:$P$10318,R356)</f>
        <v>1.1418333333333333</v>
      </c>
      <c r="T356" s="60"/>
      <c r="U356" s="60"/>
      <c r="V356" s="60"/>
      <c r="W356" s="60"/>
    </row>
    <row r="357" spans="2:23" hidden="1" x14ac:dyDescent="0.25">
      <c r="B357" t="str">
        <f>CWP_VFD!D360</f>
        <v>MBT-w03-v07</v>
      </c>
      <c r="C357" s="2">
        <f>ROUND(VLOOKUP(B357,Baseline!$D$6:$BZ$805,18,FALSE)*1000,0)</f>
        <v>2760210</v>
      </c>
      <c r="D357" s="3">
        <f>ROUND(VLOOKUP(B357,Baseline!$D$6:$BZ$805,66,FALSE)/9,2)</f>
        <v>323</v>
      </c>
      <c r="E357" s="2">
        <f>ROUND(VLOOKUP(B357,CWP_VFD!$D$6:$BZ$805,18,FALSE)*1000,0)</f>
        <v>2750170</v>
      </c>
      <c r="F357" s="3">
        <f>ROUND(VLOOKUP(B357,CWP_VFD!$D$6:$BZ$805,66,FALSE)/9,2)</f>
        <v>321.89</v>
      </c>
      <c r="G357" s="4">
        <f t="shared" si="45"/>
        <v>10040</v>
      </c>
      <c r="H357" s="3">
        <f t="shared" si="46"/>
        <v>1.1100000000000136</v>
      </c>
      <c r="I357" s="5">
        <f>VLOOKUP(B357,'Pump HP'!$B$3:$L$802,10,FALSE)</f>
        <v>40</v>
      </c>
      <c r="J357" s="6">
        <f t="shared" si="51"/>
        <v>251</v>
      </c>
      <c r="K357" s="3">
        <f t="shared" si="52"/>
        <v>0.03</v>
      </c>
      <c r="L357" s="3" t="str">
        <f t="shared" si="47"/>
        <v>MBT-w07-v14</v>
      </c>
      <c r="M357" s="3">
        <f t="shared" si="48"/>
        <v>292.60000000000002</v>
      </c>
      <c r="N357" s="3">
        <f t="shared" si="49"/>
        <v>7.0000000000000007E-2</v>
      </c>
      <c r="O357" s="3" t="str">
        <f t="shared" si="53"/>
        <v>07</v>
      </c>
      <c r="P357" s="3" t="str">
        <f t="shared" si="50"/>
        <v>MBT</v>
      </c>
      <c r="Q357" s="3" t="s">
        <v>2086</v>
      </c>
      <c r="R357" s="31">
        <v>14</v>
      </c>
      <c r="S357">
        <f>SUMIFS(DEER2014_Wtg_Vin!$O$15:$O$10318,DEER2014_Wtg_Vin!$G$15:$G$10318,P357,DEER2014_Wtg_Vin!$I$15:$I$10318,Q357,DEER2014_Wtg_Vin!$P$15:$P$10318,R357)</f>
        <v>0.57091666666666663</v>
      </c>
      <c r="T357" s="60"/>
      <c r="U357" s="60"/>
      <c r="V357" s="60"/>
      <c r="W357" s="60"/>
    </row>
    <row r="358" spans="2:23" hidden="1" x14ac:dyDescent="0.25">
      <c r="B358" t="str">
        <f>CWP_VFD!D361</f>
        <v>MBT-w04-v07</v>
      </c>
      <c r="C358" s="2">
        <f>ROUND(VLOOKUP(B358,Baseline!$D$6:$BZ$805,18,FALSE)*1000,0)</f>
        <v>2885180</v>
      </c>
      <c r="D358" s="3">
        <f>ROUND(VLOOKUP(B358,Baseline!$D$6:$BZ$805,66,FALSE)/9,2)</f>
        <v>371.11</v>
      </c>
      <c r="E358" s="2">
        <f>ROUND(VLOOKUP(B358,CWP_VFD!$D$6:$BZ$805,18,FALSE)*1000,0)</f>
        <v>2872200</v>
      </c>
      <c r="F358" s="3">
        <f>ROUND(VLOOKUP(B358,CWP_VFD!$D$6:$BZ$805,66,FALSE)/9,2)</f>
        <v>369.89</v>
      </c>
      <c r="G358" s="4">
        <f t="shared" si="45"/>
        <v>12980</v>
      </c>
      <c r="H358" s="3">
        <f t="shared" si="46"/>
        <v>1.2200000000000273</v>
      </c>
      <c r="I358" s="5">
        <f>VLOOKUP(B358,'Pump HP'!$B$3:$L$802,10,FALSE)</f>
        <v>50</v>
      </c>
      <c r="J358" s="6">
        <f t="shared" si="51"/>
        <v>259.60000000000002</v>
      </c>
      <c r="K358" s="3">
        <f t="shared" si="52"/>
        <v>0.02</v>
      </c>
      <c r="L358" s="3" t="str">
        <f t="shared" si="47"/>
        <v>MBT-w08-v96</v>
      </c>
      <c r="M358" s="3">
        <f t="shared" si="48"/>
        <v>271.16666666666669</v>
      </c>
      <c r="N358" s="3">
        <f t="shared" si="49"/>
        <v>0.08</v>
      </c>
      <c r="O358" s="3" t="str">
        <f t="shared" si="53"/>
        <v>08</v>
      </c>
      <c r="P358" s="3" t="str">
        <f t="shared" si="50"/>
        <v>MBT</v>
      </c>
      <c r="Q358" s="3" t="s">
        <v>2087</v>
      </c>
      <c r="R358" s="31">
        <v>96</v>
      </c>
      <c r="S358">
        <f>SUMIFS(DEER2014_Wtg_Vin!$O$15:$O$10318,DEER2014_Wtg_Vin!$G$15:$G$10318,P358,DEER2014_Wtg_Vin!$I$15:$I$10318,Q358,DEER2014_Wtg_Vin!$P$15:$P$10318,R358)</f>
        <v>14.823700000000001</v>
      </c>
      <c r="T358" s="59">
        <f>SUMPRODUCT(M358:M362,S358:S362)/SUM(S358:S362)</f>
        <v>275.99370368862674</v>
      </c>
      <c r="U358" s="59">
        <f>SUMPRODUCT(N358:N362,S358:S362)/SUM(S358:S362)</f>
        <v>7.4415420526878592E-2</v>
      </c>
      <c r="V358" s="61" t="str">
        <f>P362</f>
        <v>MBT</v>
      </c>
      <c r="W358" s="61" t="str">
        <f>Q362</f>
        <v>CZ08</v>
      </c>
    </row>
    <row r="359" spans="2:23" hidden="1" x14ac:dyDescent="0.25">
      <c r="B359" t="str">
        <f>CWP_VFD!D362</f>
        <v>MBT-w05-v07</v>
      </c>
      <c r="C359" s="2">
        <f>ROUND(VLOOKUP(B359,Baseline!$D$6:$BZ$805,18,FALSE)*1000,0)</f>
        <v>2761950</v>
      </c>
      <c r="D359" s="3">
        <f>ROUND(VLOOKUP(B359,Baseline!$D$6:$BZ$805,66,FALSE)/9,2)</f>
        <v>556</v>
      </c>
      <c r="E359" s="2">
        <f>ROUND(VLOOKUP(B359,CWP_VFD!$D$6:$BZ$805,18,FALSE)*1000,0)</f>
        <v>2752130</v>
      </c>
      <c r="F359" s="3">
        <f>ROUND(VLOOKUP(B359,CWP_VFD!$D$6:$BZ$805,66,FALSE)/9,2)</f>
        <v>554.33000000000004</v>
      </c>
      <c r="G359" s="4">
        <f t="shared" si="45"/>
        <v>9820</v>
      </c>
      <c r="H359" s="3">
        <f t="shared" si="46"/>
        <v>1.6699999999999591</v>
      </c>
      <c r="I359" s="5">
        <f>VLOOKUP(B359,'Pump HP'!$B$3:$L$802,10,FALSE)</f>
        <v>40</v>
      </c>
      <c r="J359" s="6">
        <f t="shared" si="51"/>
        <v>245.5</v>
      </c>
      <c r="K359" s="3">
        <f t="shared" si="52"/>
        <v>0.04</v>
      </c>
      <c r="L359" s="3" t="str">
        <f t="shared" si="47"/>
        <v>MBT-w08-v03</v>
      </c>
      <c r="M359" s="3">
        <f t="shared" si="48"/>
        <v>284.5</v>
      </c>
      <c r="N359" s="3">
        <f t="shared" si="49"/>
        <v>7.0000000000000007E-2</v>
      </c>
      <c r="O359" s="3" t="str">
        <f t="shared" si="53"/>
        <v>08</v>
      </c>
      <c r="P359" s="3" t="str">
        <f t="shared" si="50"/>
        <v>MBT</v>
      </c>
      <c r="Q359" s="3" t="s">
        <v>2087</v>
      </c>
      <c r="R359" s="31" t="s">
        <v>4643</v>
      </c>
      <c r="S359">
        <f>SUMIFS(DEER2014_Wtg_Vin!$O$15:$O$10318,DEER2014_Wtg_Vin!$G$15:$G$10318,P359,DEER2014_Wtg_Vin!$I$15:$I$10318,Q359,DEER2014_Wtg_Vin!$P$15:$P$10318,R359)</f>
        <v>7.3295333333333339</v>
      </c>
      <c r="T359" s="60"/>
      <c r="U359" s="60"/>
      <c r="V359" s="60"/>
      <c r="W359" s="60"/>
    </row>
    <row r="360" spans="2:23" hidden="1" x14ac:dyDescent="0.25">
      <c r="B360" t="str">
        <f>CWP_VFD!D363</f>
        <v>MBT-w06-v07</v>
      </c>
      <c r="C360" s="2">
        <f>ROUND(VLOOKUP(B360,Baseline!$D$6:$BZ$805,18,FALSE)*1000,0)</f>
        <v>2981570</v>
      </c>
      <c r="D360" s="3">
        <f>ROUND(VLOOKUP(B360,Baseline!$D$6:$BZ$805,66,FALSE)/9,2)</f>
        <v>633.89</v>
      </c>
      <c r="E360" s="2">
        <f>ROUND(VLOOKUP(B360,CWP_VFD!$D$6:$BZ$805,18,FALSE)*1000,0)</f>
        <v>2967370</v>
      </c>
      <c r="F360" s="3">
        <f>ROUND(VLOOKUP(B360,CWP_VFD!$D$6:$BZ$805,66,FALSE)/9,2)</f>
        <v>631.22</v>
      </c>
      <c r="G360" s="4">
        <f t="shared" si="45"/>
        <v>14200</v>
      </c>
      <c r="H360" s="3">
        <f t="shared" si="46"/>
        <v>2.6699999999999591</v>
      </c>
      <c r="I360" s="5">
        <f>VLOOKUP(B360,'Pump HP'!$B$3:$L$802,10,FALSE)</f>
        <v>50</v>
      </c>
      <c r="J360" s="6">
        <f t="shared" si="51"/>
        <v>284</v>
      </c>
      <c r="K360" s="3">
        <f t="shared" si="52"/>
        <v>0.05</v>
      </c>
      <c r="L360" s="3" t="str">
        <f t="shared" si="47"/>
        <v>MBT-w08-v07</v>
      </c>
      <c r="M360" s="3">
        <f t="shared" si="48"/>
        <v>277.83333333333331</v>
      </c>
      <c r="N360" s="3">
        <f t="shared" si="49"/>
        <v>7.0000000000000007E-2</v>
      </c>
      <c r="O360" s="3" t="str">
        <f t="shared" si="53"/>
        <v>08</v>
      </c>
      <c r="P360" s="3" t="str">
        <f t="shared" si="50"/>
        <v>MBT</v>
      </c>
      <c r="Q360" s="3" t="s">
        <v>2087</v>
      </c>
      <c r="R360" s="31" t="s">
        <v>4644</v>
      </c>
      <c r="S360">
        <f>SUMIFS(DEER2014_Wtg_Vin!$O$15:$O$10318,DEER2014_Wtg_Vin!$G$15:$G$10318,P360,DEER2014_Wtg_Vin!$I$15:$I$10318,Q360,DEER2014_Wtg_Vin!$P$15:$P$10318,R360)</f>
        <v>4.567733333333333</v>
      </c>
      <c r="T360" s="60"/>
      <c r="U360" s="60"/>
      <c r="V360" s="60"/>
      <c r="W360" s="60"/>
    </row>
    <row r="361" spans="2:23" hidden="1" x14ac:dyDescent="0.25">
      <c r="B361" t="str">
        <f>CWP_VFD!D364</f>
        <v>MBT-w07-v07</v>
      </c>
      <c r="C361" s="2">
        <f>ROUND(VLOOKUP(B361,Baseline!$D$6:$BZ$805,18,FALSE)*1000,0)</f>
        <v>2962180</v>
      </c>
      <c r="D361" s="3">
        <f>ROUND(VLOOKUP(B361,Baseline!$D$6:$BZ$805,66,FALSE)/9,2)</f>
        <v>864.11</v>
      </c>
      <c r="E361" s="2">
        <f>ROUND(VLOOKUP(B361,CWP_VFD!$D$6:$BZ$805,18,FALSE)*1000,0)</f>
        <v>2946260</v>
      </c>
      <c r="F361" s="3">
        <f>ROUND(VLOOKUP(B361,CWP_VFD!$D$6:$BZ$805,66,FALSE)/9,2)</f>
        <v>860.44</v>
      </c>
      <c r="G361" s="4">
        <f t="shared" si="45"/>
        <v>15920</v>
      </c>
      <c r="H361" s="3">
        <f t="shared" si="46"/>
        <v>3.6699999999999591</v>
      </c>
      <c r="I361" s="5">
        <f>VLOOKUP(B361,'Pump HP'!$B$3:$L$802,10,FALSE)</f>
        <v>50</v>
      </c>
      <c r="J361" s="6">
        <f t="shared" si="51"/>
        <v>318.39999999999998</v>
      </c>
      <c r="K361" s="3">
        <f t="shared" si="52"/>
        <v>7.0000000000000007E-2</v>
      </c>
      <c r="L361" s="3" t="str">
        <f t="shared" si="47"/>
        <v>MBT-w08-v11</v>
      </c>
      <c r="M361" s="3">
        <f t="shared" si="48"/>
        <v>276.83333333333331</v>
      </c>
      <c r="N361" s="3">
        <f t="shared" si="49"/>
        <v>7.0000000000000007E-2</v>
      </c>
      <c r="O361" s="3" t="str">
        <f t="shared" si="53"/>
        <v>08</v>
      </c>
      <c r="P361" s="3" t="str">
        <f t="shared" si="50"/>
        <v>MBT</v>
      </c>
      <c r="Q361" s="3" t="s">
        <v>2087</v>
      </c>
      <c r="R361" s="31">
        <v>11</v>
      </c>
      <c r="S361">
        <f>SUMIFS(DEER2014_Wtg_Vin!$O$15:$O$10318,DEER2014_Wtg_Vin!$G$15:$G$10318,P361,DEER2014_Wtg_Vin!$I$15:$I$10318,Q361,DEER2014_Wtg_Vin!$P$15:$P$10318,R361)</f>
        <v>4.567733333333333</v>
      </c>
      <c r="T361" s="60"/>
      <c r="U361" s="60"/>
      <c r="V361" s="60"/>
      <c r="W361" s="60"/>
    </row>
    <row r="362" spans="2:23" hidden="1" x14ac:dyDescent="0.25">
      <c r="B362" t="str">
        <f>CWP_VFD!D365</f>
        <v>MBT-w08-v07</v>
      </c>
      <c r="C362" s="2">
        <f>ROUND(VLOOKUP(B362,Baseline!$D$6:$BZ$805,18,FALSE)*1000,0)</f>
        <v>3033660</v>
      </c>
      <c r="D362" s="3">
        <f>ROUND(VLOOKUP(B362,Baseline!$D$6:$BZ$805,66,FALSE)/9,2)</f>
        <v>923.44</v>
      </c>
      <c r="E362" s="2">
        <f>ROUND(VLOOKUP(B362,CWP_VFD!$D$6:$BZ$805,18,FALSE)*1000,0)</f>
        <v>3016990</v>
      </c>
      <c r="F362" s="3">
        <f>ROUND(VLOOKUP(B362,CWP_VFD!$D$6:$BZ$805,66,FALSE)/9,2)</f>
        <v>919</v>
      </c>
      <c r="G362" s="4">
        <f t="shared" si="45"/>
        <v>16670</v>
      </c>
      <c r="H362" s="3">
        <f t="shared" si="46"/>
        <v>4.4400000000000546</v>
      </c>
      <c r="I362" s="5">
        <f>VLOOKUP(B362,'Pump HP'!$B$3:$L$802,10,FALSE)</f>
        <v>60</v>
      </c>
      <c r="J362" s="6">
        <f t="shared" si="51"/>
        <v>277.83333333333331</v>
      </c>
      <c r="K362" s="3">
        <f t="shared" si="52"/>
        <v>7.0000000000000007E-2</v>
      </c>
      <c r="L362" s="3" t="str">
        <f t="shared" si="47"/>
        <v>MBT-w08-v14</v>
      </c>
      <c r="M362" s="3">
        <f t="shared" si="48"/>
        <v>274.66666666666669</v>
      </c>
      <c r="N362" s="3">
        <f t="shared" si="49"/>
        <v>7.0000000000000007E-2</v>
      </c>
      <c r="O362" s="3" t="str">
        <f t="shared" si="53"/>
        <v>08</v>
      </c>
      <c r="P362" s="3" t="str">
        <f t="shared" si="50"/>
        <v>MBT</v>
      </c>
      <c r="Q362" s="3" t="s">
        <v>2087</v>
      </c>
      <c r="R362" s="31">
        <v>14</v>
      </c>
      <c r="S362">
        <f>SUMIFS(DEER2014_Wtg_Vin!$O$15:$O$10318,DEER2014_Wtg_Vin!$G$15:$G$10318,P362,DEER2014_Wtg_Vin!$I$15:$I$10318,Q362,DEER2014_Wtg_Vin!$P$15:$P$10318,R362)</f>
        <v>2.2838666666666665</v>
      </c>
      <c r="T362" s="60"/>
      <c r="U362" s="60"/>
      <c r="V362" s="60"/>
      <c r="W362" s="60"/>
    </row>
    <row r="363" spans="2:23" hidden="1" x14ac:dyDescent="0.25">
      <c r="B363" t="str">
        <f>CWP_VFD!D366</f>
        <v>MBT-w09-v07</v>
      </c>
      <c r="C363" s="2">
        <f>ROUND(VLOOKUP(B363,Baseline!$D$6:$BZ$805,18,FALSE)*1000,0)</f>
        <v>3038790</v>
      </c>
      <c r="D363" s="3">
        <f>ROUND(VLOOKUP(B363,Baseline!$D$6:$BZ$805,66,FALSE)/9,2)</f>
        <v>690.56</v>
      </c>
      <c r="E363" s="2">
        <f>ROUND(VLOOKUP(B363,CWP_VFD!$D$6:$BZ$805,18,FALSE)*1000,0)</f>
        <v>3020230</v>
      </c>
      <c r="F363" s="3">
        <f>ROUND(VLOOKUP(B363,CWP_VFD!$D$6:$BZ$805,66,FALSE)/9,2)</f>
        <v>687.11</v>
      </c>
      <c r="G363" s="4">
        <f t="shared" si="45"/>
        <v>18560</v>
      </c>
      <c r="H363" s="3">
        <f t="shared" si="46"/>
        <v>3.4499999999999318</v>
      </c>
      <c r="I363" s="5">
        <f>VLOOKUP(B363,'Pump HP'!$B$3:$L$802,10,FALSE)</f>
        <v>60</v>
      </c>
      <c r="J363" s="6">
        <f t="shared" si="51"/>
        <v>309.33333333333331</v>
      </c>
      <c r="K363" s="3">
        <f t="shared" si="52"/>
        <v>0.06</v>
      </c>
      <c r="L363" s="3" t="str">
        <f t="shared" si="47"/>
        <v>MBT-w09-v96</v>
      </c>
      <c r="M363" s="3">
        <f t="shared" si="48"/>
        <v>221.25</v>
      </c>
      <c r="N363" s="3">
        <f t="shared" si="49"/>
        <v>0.05</v>
      </c>
      <c r="O363" s="3" t="str">
        <f t="shared" si="53"/>
        <v>09</v>
      </c>
      <c r="P363" s="3" t="str">
        <f t="shared" si="50"/>
        <v>MBT</v>
      </c>
      <c r="Q363" s="3" t="s">
        <v>2088</v>
      </c>
      <c r="R363" s="31">
        <v>96</v>
      </c>
      <c r="S363">
        <f>SUMIFS(DEER2014_Wtg_Vin!$O$15:$O$10318,DEER2014_Wtg_Vin!$G$15:$G$10318,P363,DEER2014_Wtg_Vin!$I$15:$I$10318,Q363,DEER2014_Wtg_Vin!$P$15:$P$10318,R363)</f>
        <v>10.564866666666667</v>
      </c>
      <c r="T363" s="59">
        <f>SUMPRODUCT(M363:M367,S363:S367)/SUM(S363:S367)</f>
        <v>250.39263108355499</v>
      </c>
      <c r="U363" s="59">
        <f>SUMPRODUCT(N363:N367,S363:S367)/SUM(S363:S367)</f>
        <v>4.9029164220003918E-2</v>
      </c>
      <c r="V363" s="61" t="str">
        <f>P367</f>
        <v>MBT</v>
      </c>
      <c r="W363" s="61" t="str">
        <f>Q367</f>
        <v>CZ09</v>
      </c>
    </row>
    <row r="364" spans="2:23" hidden="1" x14ac:dyDescent="0.25">
      <c r="B364" t="str">
        <f>CWP_VFD!D367</f>
        <v>MBT-w10-v07</v>
      </c>
      <c r="C364" s="2">
        <f>ROUND(VLOOKUP(B364,Baseline!$D$6:$BZ$805,18,FALSE)*1000,0)</f>
        <v>3030970</v>
      </c>
      <c r="D364" s="3">
        <f>ROUND(VLOOKUP(B364,Baseline!$D$6:$BZ$805,66,FALSE)/9,2)</f>
        <v>925.33</v>
      </c>
      <c r="E364" s="2">
        <f>ROUND(VLOOKUP(B364,CWP_VFD!$D$6:$BZ$805,18,FALSE)*1000,0)</f>
        <v>3014000</v>
      </c>
      <c r="F364" s="3">
        <f>ROUND(VLOOKUP(B364,CWP_VFD!$D$6:$BZ$805,66,FALSE)/9,2)</f>
        <v>920.89</v>
      </c>
      <c r="G364" s="4">
        <f t="shared" si="45"/>
        <v>16970</v>
      </c>
      <c r="H364" s="3">
        <f t="shared" si="46"/>
        <v>4.4400000000000546</v>
      </c>
      <c r="I364" s="5">
        <f>VLOOKUP(B364,'Pump HP'!$B$3:$L$802,10,FALSE)</f>
        <v>60</v>
      </c>
      <c r="J364" s="6">
        <f t="shared" si="51"/>
        <v>282.83333333333331</v>
      </c>
      <c r="K364" s="3">
        <f t="shared" si="52"/>
        <v>7.0000000000000007E-2</v>
      </c>
      <c r="L364" s="3" t="str">
        <f t="shared" si="47"/>
        <v>MBT-w09-v03</v>
      </c>
      <c r="M364" s="3">
        <f t="shared" si="48"/>
        <v>236.5</v>
      </c>
      <c r="N364" s="3">
        <f t="shared" si="49"/>
        <v>0.04</v>
      </c>
      <c r="O364" s="3" t="str">
        <f t="shared" si="53"/>
        <v>09</v>
      </c>
      <c r="P364" s="3" t="str">
        <f t="shared" si="50"/>
        <v>MBT</v>
      </c>
      <c r="Q364" s="3" t="s">
        <v>2088</v>
      </c>
      <c r="R364" s="31" t="s">
        <v>4643</v>
      </c>
      <c r="S364">
        <f>SUMIFS(DEER2014_Wtg_Vin!$O$15:$O$10318,DEER2014_Wtg_Vin!$G$15:$G$10318,P364,DEER2014_Wtg_Vin!$I$15:$I$10318,Q364,DEER2014_Wtg_Vin!$P$15:$P$10318,R364)</f>
        <v>5.204933333333333</v>
      </c>
      <c r="T364" s="60"/>
      <c r="U364" s="60"/>
      <c r="V364" s="60"/>
      <c r="W364" s="60"/>
    </row>
    <row r="365" spans="2:23" hidden="1" x14ac:dyDescent="0.25">
      <c r="B365" t="str">
        <f>CWP_VFD!D368</f>
        <v>MBT-w11-v07</v>
      </c>
      <c r="C365" s="2">
        <f>ROUND(VLOOKUP(B365,Baseline!$D$6:$BZ$805,18,FALSE)*1000,0)</f>
        <v>2965710</v>
      </c>
      <c r="D365" s="3">
        <f>ROUND(VLOOKUP(B365,Baseline!$D$6:$BZ$805,66,FALSE)/9,2)</f>
        <v>424.78</v>
      </c>
      <c r="E365" s="2">
        <f>ROUND(VLOOKUP(B365,CWP_VFD!$D$6:$BZ$805,18,FALSE)*1000,0)</f>
        <v>2952480</v>
      </c>
      <c r="F365" s="3">
        <f>ROUND(VLOOKUP(B365,CWP_VFD!$D$6:$BZ$805,66,FALSE)/9,2)</f>
        <v>422.33</v>
      </c>
      <c r="G365" s="4">
        <f t="shared" si="45"/>
        <v>13230</v>
      </c>
      <c r="H365" s="3">
        <f t="shared" si="46"/>
        <v>2.4499999999999886</v>
      </c>
      <c r="I365" s="5">
        <f>VLOOKUP(B365,'Pump HP'!$B$3:$L$802,10,FALSE)</f>
        <v>60</v>
      </c>
      <c r="J365" s="6">
        <f t="shared" si="51"/>
        <v>220.5</v>
      </c>
      <c r="K365" s="3">
        <f t="shared" si="52"/>
        <v>0.04</v>
      </c>
      <c r="L365" s="3" t="str">
        <f t="shared" si="47"/>
        <v>MBT-w09-v07</v>
      </c>
      <c r="M365" s="3">
        <f t="shared" si="48"/>
        <v>309.33333333333331</v>
      </c>
      <c r="N365" s="3">
        <f t="shared" si="49"/>
        <v>0.06</v>
      </c>
      <c r="O365" s="3" t="str">
        <f t="shared" si="53"/>
        <v>09</v>
      </c>
      <c r="P365" s="3" t="str">
        <f t="shared" si="50"/>
        <v>MBT</v>
      </c>
      <c r="Q365" s="3" t="s">
        <v>2088</v>
      </c>
      <c r="R365" s="31" t="s">
        <v>4644</v>
      </c>
      <c r="S365">
        <f>SUMIFS(DEER2014_Wtg_Vin!$O$15:$O$10318,DEER2014_Wtg_Vin!$G$15:$G$10318,P365,DEER2014_Wtg_Vin!$I$15:$I$10318,Q365,DEER2014_Wtg_Vin!$P$15:$P$10318,R365)</f>
        <v>2.9563999999999995</v>
      </c>
      <c r="T365" s="60"/>
      <c r="U365" s="60"/>
      <c r="V365" s="60"/>
      <c r="W365" s="60"/>
    </row>
    <row r="366" spans="2:23" hidden="1" x14ac:dyDescent="0.25">
      <c r="B366" t="str">
        <f>CWP_VFD!D369</f>
        <v>MBT-w12-v07</v>
      </c>
      <c r="C366" s="2">
        <f>ROUND(VLOOKUP(B366,Baseline!$D$6:$BZ$805,18,FALSE)*1000,0)</f>
        <v>2908170</v>
      </c>
      <c r="D366" s="3">
        <f>ROUND(VLOOKUP(B366,Baseline!$D$6:$BZ$805,66,FALSE)/9,2)</f>
        <v>900.89</v>
      </c>
      <c r="E366" s="2">
        <f>ROUND(VLOOKUP(B366,CWP_VFD!$D$6:$BZ$805,18,FALSE)*1000,0)</f>
        <v>2896220</v>
      </c>
      <c r="F366" s="3">
        <f>ROUND(VLOOKUP(B366,CWP_VFD!$D$6:$BZ$805,66,FALSE)/9,2)</f>
        <v>896.78</v>
      </c>
      <c r="G366" s="4">
        <f t="shared" si="45"/>
        <v>11950</v>
      </c>
      <c r="H366" s="3">
        <f t="shared" si="46"/>
        <v>4.1100000000000136</v>
      </c>
      <c r="I366" s="5">
        <f>VLOOKUP(B366,'Pump HP'!$B$3:$L$802,10,FALSE)</f>
        <v>50</v>
      </c>
      <c r="J366" s="6">
        <f t="shared" si="51"/>
        <v>239</v>
      </c>
      <c r="K366" s="3">
        <f t="shared" si="52"/>
        <v>0.08</v>
      </c>
      <c r="L366" s="3" t="str">
        <f t="shared" si="47"/>
        <v>MBT-w09-v11</v>
      </c>
      <c r="M366" s="3">
        <f t="shared" si="48"/>
        <v>298.5</v>
      </c>
      <c r="N366" s="3">
        <f t="shared" si="49"/>
        <v>0.05</v>
      </c>
      <c r="O366" s="3" t="str">
        <f t="shared" si="53"/>
        <v>09</v>
      </c>
      <c r="P366" s="3" t="str">
        <f t="shared" si="50"/>
        <v>MBT</v>
      </c>
      <c r="Q366" s="3" t="s">
        <v>2088</v>
      </c>
      <c r="R366" s="31">
        <v>11</v>
      </c>
      <c r="S366">
        <f>SUMIFS(DEER2014_Wtg_Vin!$O$15:$O$10318,DEER2014_Wtg_Vin!$G$15:$G$10318,P366,DEER2014_Wtg_Vin!$I$15:$I$10318,Q366,DEER2014_Wtg_Vin!$P$15:$P$10318,R366)</f>
        <v>2.9563999999999995</v>
      </c>
      <c r="T366" s="60"/>
      <c r="U366" s="60"/>
      <c r="V366" s="60"/>
      <c r="W366" s="60"/>
    </row>
    <row r="367" spans="2:23" hidden="1" x14ac:dyDescent="0.25">
      <c r="B367" t="str">
        <f>CWP_VFD!D370</f>
        <v>MBT-w13-v07</v>
      </c>
      <c r="C367" s="2">
        <f>ROUND(VLOOKUP(B367,Baseline!$D$6:$BZ$805,18,FALSE)*1000,0)</f>
        <v>2991130</v>
      </c>
      <c r="D367" s="3">
        <f>ROUND(VLOOKUP(B367,Baseline!$D$6:$BZ$805,66,FALSE)/9,2)</f>
        <v>429.44</v>
      </c>
      <c r="E367" s="2">
        <f>ROUND(VLOOKUP(B367,CWP_VFD!$D$6:$BZ$805,18,FALSE)*1000,0)</f>
        <v>2977540</v>
      </c>
      <c r="F367" s="3">
        <f>ROUND(VLOOKUP(B367,CWP_VFD!$D$6:$BZ$805,66,FALSE)/9,2)</f>
        <v>426.22</v>
      </c>
      <c r="G367" s="4">
        <f t="shared" si="45"/>
        <v>13590</v>
      </c>
      <c r="H367" s="3">
        <f t="shared" si="46"/>
        <v>3.2199999999999704</v>
      </c>
      <c r="I367" s="5">
        <f>VLOOKUP(B367,'Pump HP'!$B$3:$L$802,10,FALSE)</f>
        <v>60</v>
      </c>
      <c r="J367" s="6">
        <f t="shared" si="51"/>
        <v>226.5</v>
      </c>
      <c r="K367" s="3">
        <f t="shared" si="52"/>
        <v>0.05</v>
      </c>
      <c r="L367" s="3" t="str">
        <f t="shared" si="47"/>
        <v>MBT-w09-v14</v>
      </c>
      <c r="M367" s="3">
        <f t="shared" si="48"/>
        <v>293.5</v>
      </c>
      <c r="N367" s="3">
        <f t="shared" si="49"/>
        <v>0.05</v>
      </c>
      <c r="O367" s="3" t="str">
        <f t="shared" si="53"/>
        <v>09</v>
      </c>
      <c r="P367" s="3" t="str">
        <f t="shared" si="50"/>
        <v>MBT</v>
      </c>
      <c r="Q367" s="3" t="s">
        <v>2088</v>
      </c>
      <c r="R367" s="31">
        <v>14</v>
      </c>
      <c r="S367">
        <f>SUMIFS(DEER2014_Wtg_Vin!$O$15:$O$10318,DEER2014_Wtg_Vin!$G$15:$G$10318,P367,DEER2014_Wtg_Vin!$I$15:$I$10318,Q367,DEER2014_Wtg_Vin!$P$15:$P$10318,R367)</f>
        <v>1.4781999999999997</v>
      </c>
      <c r="T367" s="60"/>
      <c r="U367" s="60"/>
      <c r="V367" s="60"/>
      <c r="W367" s="60"/>
    </row>
    <row r="368" spans="2:23" hidden="1" x14ac:dyDescent="0.25">
      <c r="B368" t="str">
        <f>CWP_VFD!D371</f>
        <v>MBT-w14-v07</v>
      </c>
      <c r="C368" s="2">
        <f>ROUND(VLOOKUP(B368,Baseline!$D$6:$BZ$805,18,FALSE)*1000,0)</f>
        <v>2984590</v>
      </c>
      <c r="D368" s="3">
        <f>ROUND(VLOOKUP(B368,Baseline!$D$6:$BZ$805,66,FALSE)/9,2)</f>
        <v>670.67</v>
      </c>
      <c r="E368" s="2">
        <f>ROUND(VLOOKUP(B368,CWP_VFD!$D$6:$BZ$805,18,FALSE)*1000,0)</f>
        <v>2968860</v>
      </c>
      <c r="F368" s="3">
        <f>ROUND(VLOOKUP(B368,CWP_VFD!$D$6:$BZ$805,66,FALSE)/9,2)</f>
        <v>667.56</v>
      </c>
      <c r="G368" s="4">
        <f t="shared" si="45"/>
        <v>15730</v>
      </c>
      <c r="H368" s="3">
        <f t="shared" si="46"/>
        <v>3.1100000000000136</v>
      </c>
      <c r="I368" s="5">
        <f>VLOOKUP(B368,'Pump HP'!$B$3:$L$802,10,FALSE)</f>
        <v>60</v>
      </c>
      <c r="J368" s="6">
        <f t="shared" si="51"/>
        <v>262.16666666666669</v>
      </c>
      <c r="K368" s="3">
        <f t="shared" si="52"/>
        <v>0.05</v>
      </c>
      <c r="L368" s="3" t="str">
        <f t="shared" si="47"/>
        <v>MBT-w10-v96</v>
      </c>
      <c r="M368" s="3">
        <f t="shared" si="48"/>
        <v>272.5</v>
      </c>
      <c r="N368" s="3">
        <f t="shared" si="49"/>
        <v>0.09</v>
      </c>
      <c r="O368" s="3" t="str">
        <f t="shared" si="53"/>
        <v>10</v>
      </c>
      <c r="P368" s="3" t="str">
        <f t="shared" si="50"/>
        <v>MBT</v>
      </c>
      <c r="Q368" s="3" t="s">
        <v>2089</v>
      </c>
      <c r="R368" s="31">
        <v>96</v>
      </c>
      <c r="S368">
        <f>SUMIFS(DEER2014_Wtg_Vin!$O$15:$O$10318,DEER2014_Wtg_Vin!$G$15:$G$10318,P368,DEER2014_Wtg_Vin!$I$15:$I$10318,Q368,DEER2014_Wtg_Vin!$P$15:$P$10318,R368)</f>
        <v>13.200699999999999</v>
      </c>
      <c r="T368" s="59">
        <f>SUMPRODUCT(M368:M372,S368:S372)/SUM(S368:S372)</f>
        <v>279.93955077480905</v>
      </c>
      <c r="U368" s="59">
        <f>SUMPRODUCT(N368:N372,S368:S372)/SUM(S368:S372)</f>
        <v>7.9298117662834192E-2</v>
      </c>
      <c r="V368" s="61" t="str">
        <f>P372</f>
        <v>MBT</v>
      </c>
      <c r="W368" s="61" t="str">
        <f>Q372</f>
        <v>CZ10</v>
      </c>
    </row>
    <row r="369" spans="2:23" hidden="1" x14ac:dyDescent="0.25">
      <c r="B369" t="str">
        <f>CWP_VFD!D372</f>
        <v>MBT-w15-v07</v>
      </c>
      <c r="C369" s="2">
        <f>ROUND(VLOOKUP(B369,Baseline!$D$6:$BZ$805,18,FALSE)*1000,0)</f>
        <v>3306590</v>
      </c>
      <c r="D369" s="3">
        <f>ROUND(VLOOKUP(B369,Baseline!$D$6:$BZ$805,66,FALSE)/9,2)</f>
        <v>686.11</v>
      </c>
      <c r="E369" s="2">
        <f>ROUND(VLOOKUP(B369,CWP_VFD!$D$6:$BZ$805,18,FALSE)*1000,0)</f>
        <v>3284980</v>
      </c>
      <c r="F369" s="3">
        <f>ROUND(VLOOKUP(B369,CWP_VFD!$D$6:$BZ$805,66,FALSE)/9,2)</f>
        <v>682.56</v>
      </c>
      <c r="G369" s="4">
        <f t="shared" si="45"/>
        <v>21610</v>
      </c>
      <c r="H369" s="3">
        <f t="shared" si="46"/>
        <v>3.5500000000000682</v>
      </c>
      <c r="I369" s="5">
        <f>VLOOKUP(B369,'Pump HP'!$B$3:$L$802,10,FALSE)</f>
        <v>80</v>
      </c>
      <c r="J369" s="6">
        <f t="shared" si="51"/>
        <v>270.125</v>
      </c>
      <c r="K369" s="3">
        <f t="shared" si="52"/>
        <v>0.04</v>
      </c>
      <c r="L369" s="3" t="str">
        <f t="shared" si="47"/>
        <v>MBT-w10-v03</v>
      </c>
      <c r="M369" s="3">
        <f t="shared" si="48"/>
        <v>289.83333333333331</v>
      </c>
      <c r="N369" s="3">
        <f t="shared" si="49"/>
        <v>0.08</v>
      </c>
      <c r="O369" s="3" t="str">
        <f t="shared" si="53"/>
        <v>10</v>
      </c>
      <c r="P369" s="3" t="str">
        <f t="shared" si="50"/>
        <v>MBT</v>
      </c>
      <c r="Q369" s="3" t="s">
        <v>2089</v>
      </c>
      <c r="R369" s="31" t="s">
        <v>4643</v>
      </c>
      <c r="S369">
        <f>SUMIFS(DEER2014_Wtg_Vin!$O$15:$O$10318,DEER2014_Wtg_Vin!$G$15:$G$10318,P369,DEER2014_Wtg_Vin!$I$15:$I$10318,Q369,DEER2014_Wtg_Vin!$P$15:$P$10318,R369)</f>
        <v>11.505599999999999</v>
      </c>
      <c r="T369" s="60"/>
      <c r="U369" s="60"/>
      <c r="V369" s="60"/>
      <c r="W369" s="60"/>
    </row>
    <row r="370" spans="2:23" hidden="1" x14ac:dyDescent="0.25">
      <c r="B370" t="str">
        <f>CWP_VFD!D373</f>
        <v>MBT-w16-v07</v>
      </c>
      <c r="C370" s="2">
        <f>ROUND(VLOOKUP(B370,Baseline!$D$6:$BZ$805,18,FALSE)*1000,0)</f>
        <v>2747890</v>
      </c>
      <c r="D370" s="3">
        <f>ROUND(VLOOKUP(B370,Baseline!$D$6:$BZ$805,66,FALSE)/9,2)</f>
        <v>588.33000000000004</v>
      </c>
      <c r="E370" s="2">
        <f>ROUND(VLOOKUP(B370,CWP_VFD!$D$6:$BZ$805,18,FALSE)*1000,0)</f>
        <v>2740150</v>
      </c>
      <c r="F370" s="3">
        <f>ROUND(VLOOKUP(B370,CWP_VFD!$D$6:$BZ$805,66,FALSE)/9,2)</f>
        <v>586.33000000000004</v>
      </c>
      <c r="G370" s="4">
        <f t="shared" si="45"/>
        <v>7740</v>
      </c>
      <c r="H370" s="3">
        <f t="shared" si="46"/>
        <v>2</v>
      </c>
      <c r="I370" s="5">
        <f>VLOOKUP(B370,'Pump HP'!$B$3:$L$802,10,FALSE)</f>
        <v>50</v>
      </c>
      <c r="J370" s="6">
        <f t="shared" si="51"/>
        <v>154.80000000000001</v>
      </c>
      <c r="K370" s="3">
        <f t="shared" si="52"/>
        <v>0.04</v>
      </c>
      <c r="L370" s="3" t="str">
        <f t="shared" si="47"/>
        <v>MBT-w10-v07</v>
      </c>
      <c r="M370" s="3">
        <f t="shared" si="48"/>
        <v>282.83333333333331</v>
      </c>
      <c r="N370" s="3">
        <f t="shared" si="49"/>
        <v>7.0000000000000007E-2</v>
      </c>
      <c r="O370" s="3" t="str">
        <f t="shared" si="53"/>
        <v>10</v>
      </c>
      <c r="P370" s="3" t="str">
        <f t="shared" si="50"/>
        <v>MBT</v>
      </c>
      <c r="Q370" s="3" t="s">
        <v>2089</v>
      </c>
      <c r="R370" s="31" t="s">
        <v>4644</v>
      </c>
      <c r="S370">
        <f>SUMIFS(DEER2014_Wtg_Vin!$O$15:$O$10318,DEER2014_Wtg_Vin!$G$15:$G$10318,P370,DEER2014_Wtg_Vin!$I$15:$I$10318,Q370,DEER2014_Wtg_Vin!$P$15:$P$10318,R370)</f>
        <v>6.4248666666666656</v>
      </c>
      <c r="T370" s="60"/>
      <c r="U370" s="60"/>
      <c r="V370" s="60"/>
      <c r="W370" s="60"/>
    </row>
    <row r="371" spans="2:23" hidden="1" x14ac:dyDescent="0.25">
      <c r="B371" t="str">
        <f>CWP_VFD!D374</f>
        <v>MBT-w01-v11</v>
      </c>
      <c r="C371" s="2">
        <f>ROUND(VLOOKUP(B371,Baseline!$D$6:$BZ$805,18,FALSE)*1000,0)</f>
        <v>2568250</v>
      </c>
      <c r="D371" s="3">
        <f>ROUND(VLOOKUP(B371,Baseline!$D$6:$BZ$805,66,FALSE)/9,2)</f>
        <v>650.78</v>
      </c>
      <c r="E371" s="2">
        <f>ROUND(VLOOKUP(B371,CWP_VFD!$D$6:$BZ$805,18,FALSE)*1000,0)</f>
        <v>2563000</v>
      </c>
      <c r="F371" s="3">
        <f>ROUND(VLOOKUP(B371,CWP_VFD!$D$6:$BZ$805,66,FALSE)/9,2)</f>
        <v>646.78</v>
      </c>
      <c r="G371" s="4">
        <f t="shared" si="45"/>
        <v>5250</v>
      </c>
      <c r="H371" s="3">
        <f t="shared" si="46"/>
        <v>4</v>
      </c>
      <c r="I371" s="5">
        <f>VLOOKUP(B371,'Pump HP'!$B$3:$L$802,10,FALSE)</f>
        <v>40</v>
      </c>
      <c r="J371" s="6">
        <f t="shared" si="51"/>
        <v>131.25</v>
      </c>
      <c r="K371" s="3">
        <f t="shared" si="52"/>
        <v>0.1</v>
      </c>
      <c r="L371" s="3" t="str">
        <f t="shared" si="47"/>
        <v>MBT-w10-v11</v>
      </c>
      <c r="M371" s="3">
        <f t="shared" si="48"/>
        <v>277.83333333333331</v>
      </c>
      <c r="N371" s="3">
        <f t="shared" si="49"/>
        <v>7.0000000000000007E-2</v>
      </c>
      <c r="O371" s="3" t="str">
        <f t="shared" si="53"/>
        <v>10</v>
      </c>
      <c r="P371" s="3" t="str">
        <f t="shared" si="50"/>
        <v>MBT</v>
      </c>
      <c r="Q371" s="3" t="s">
        <v>2089</v>
      </c>
      <c r="R371" s="31">
        <v>11</v>
      </c>
      <c r="S371">
        <f>SUMIFS(DEER2014_Wtg_Vin!$O$15:$O$10318,DEER2014_Wtg_Vin!$G$15:$G$10318,P371,DEER2014_Wtg_Vin!$I$15:$I$10318,Q371,DEER2014_Wtg_Vin!$P$15:$P$10318,R371)</f>
        <v>6.4248666666666656</v>
      </c>
      <c r="T371" s="60"/>
      <c r="U371" s="60"/>
      <c r="V371" s="60"/>
      <c r="W371" s="60"/>
    </row>
    <row r="372" spans="2:23" hidden="1" x14ac:dyDescent="0.25">
      <c r="B372" t="str">
        <f>CWP_VFD!D375</f>
        <v>MBT-w02-v11</v>
      </c>
      <c r="C372" s="2">
        <f>ROUND(VLOOKUP(B372,Baseline!$D$6:$BZ$805,18,FALSE)*1000,0)</f>
        <v>2783330</v>
      </c>
      <c r="D372" s="3">
        <f>ROUND(VLOOKUP(B372,Baseline!$D$6:$BZ$805,66,FALSE)/9,2)</f>
        <v>780.89</v>
      </c>
      <c r="E372" s="2">
        <f>ROUND(VLOOKUP(B372,CWP_VFD!$D$6:$BZ$805,18,FALSE)*1000,0)</f>
        <v>2772470</v>
      </c>
      <c r="F372" s="3">
        <f>ROUND(VLOOKUP(B372,CWP_VFD!$D$6:$BZ$805,66,FALSE)/9,2)</f>
        <v>777.89</v>
      </c>
      <c r="G372" s="4">
        <f t="shared" si="45"/>
        <v>10860</v>
      </c>
      <c r="H372" s="3">
        <f t="shared" si="46"/>
        <v>3</v>
      </c>
      <c r="I372" s="5">
        <f>VLOOKUP(B372,'Pump HP'!$B$3:$L$802,10,FALSE)</f>
        <v>50</v>
      </c>
      <c r="J372" s="6">
        <f t="shared" si="51"/>
        <v>217.2</v>
      </c>
      <c r="K372" s="3">
        <f t="shared" si="52"/>
        <v>0.06</v>
      </c>
      <c r="L372" s="3" t="str">
        <f t="shared" si="47"/>
        <v>MBT-w10-v14</v>
      </c>
      <c r="M372" s="3">
        <f t="shared" si="48"/>
        <v>273.5</v>
      </c>
      <c r="N372" s="3">
        <f t="shared" si="49"/>
        <v>7.0000000000000007E-2</v>
      </c>
      <c r="O372" s="3" t="str">
        <f t="shared" si="53"/>
        <v>10</v>
      </c>
      <c r="P372" s="3" t="str">
        <f t="shared" si="50"/>
        <v>MBT</v>
      </c>
      <c r="Q372" s="3" t="s">
        <v>2089</v>
      </c>
      <c r="R372" s="31">
        <v>14</v>
      </c>
      <c r="S372">
        <f>SUMIFS(DEER2014_Wtg_Vin!$O$15:$O$10318,DEER2014_Wtg_Vin!$G$15:$G$10318,P372,DEER2014_Wtg_Vin!$I$15:$I$10318,Q372,DEER2014_Wtg_Vin!$P$15:$P$10318,R372)</f>
        <v>3.2124333333333328</v>
      </c>
      <c r="T372" s="60"/>
      <c r="U372" s="60"/>
      <c r="V372" s="60"/>
      <c r="W372" s="60"/>
    </row>
    <row r="373" spans="2:23" hidden="1" x14ac:dyDescent="0.25">
      <c r="B373" t="str">
        <f>CWP_VFD!D376</f>
        <v>MBT-w03-v11</v>
      </c>
      <c r="C373" s="2">
        <f>ROUND(VLOOKUP(B373,Baseline!$D$6:$BZ$805,18,FALSE)*1000,0)</f>
        <v>2728660</v>
      </c>
      <c r="D373" s="3">
        <f>ROUND(VLOOKUP(B373,Baseline!$D$6:$BZ$805,66,FALSE)/9,2)</f>
        <v>318.89</v>
      </c>
      <c r="E373" s="2">
        <f>ROUND(VLOOKUP(B373,CWP_VFD!$D$6:$BZ$805,18,FALSE)*1000,0)</f>
        <v>2717870</v>
      </c>
      <c r="F373" s="3">
        <f>ROUND(VLOOKUP(B373,CWP_VFD!$D$6:$BZ$805,66,FALSE)/9,2)</f>
        <v>317.56</v>
      </c>
      <c r="G373" s="4">
        <f t="shared" si="45"/>
        <v>10790</v>
      </c>
      <c r="H373" s="3">
        <f t="shared" si="46"/>
        <v>1.3299999999999841</v>
      </c>
      <c r="I373" s="5">
        <f>VLOOKUP(B373,'Pump HP'!$B$3:$L$802,10,FALSE)</f>
        <v>40</v>
      </c>
      <c r="J373" s="6">
        <f t="shared" si="51"/>
        <v>269.75</v>
      </c>
      <c r="K373" s="3">
        <f t="shared" si="52"/>
        <v>0.03</v>
      </c>
      <c r="L373" s="3" t="str">
        <f t="shared" si="47"/>
        <v>MBT-w11-v96</v>
      </c>
      <c r="M373" s="3">
        <f t="shared" si="48"/>
        <v>218.83333333333334</v>
      </c>
      <c r="N373" s="3">
        <f t="shared" si="49"/>
        <v>0.04</v>
      </c>
      <c r="O373" s="3" t="str">
        <f t="shared" si="53"/>
        <v>11</v>
      </c>
      <c r="P373" s="3" t="str">
        <f t="shared" si="50"/>
        <v>MBT</v>
      </c>
      <c r="Q373" s="3" t="s">
        <v>2090</v>
      </c>
      <c r="R373" s="31">
        <v>96</v>
      </c>
      <c r="S373">
        <f>SUMIFS(DEER2014_Wtg_Vin!$O$15:$O$10318,DEER2014_Wtg_Vin!$G$15:$G$10318,P373,DEER2014_Wtg_Vin!$I$15:$I$10318,Q373,DEER2014_Wtg_Vin!$P$15:$P$10318,R373)</f>
        <v>1.1423333333333332</v>
      </c>
      <c r="T373" s="59">
        <f>SUMPRODUCT(M373:M377,S373:S377)/SUM(S373:S377)</f>
        <v>222.26190185030563</v>
      </c>
      <c r="U373" s="59">
        <f>SUMPRODUCT(N373:N377,S373:S377)/SUM(S373:S377)</f>
        <v>4.0377709548260698E-2</v>
      </c>
      <c r="V373" s="61" t="str">
        <f>P377</f>
        <v>MBT</v>
      </c>
      <c r="W373" s="61" t="str">
        <f>Q377</f>
        <v>CZ11</v>
      </c>
    </row>
    <row r="374" spans="2:23" hidden="1" x14ac:dyDescent="0.25">
      <c r="B374" t="str">
        <f>CWP_VFD!D377</f>
        <v>MBT-w04-v11</v>
      </c>
      <c r="C374" s="2">
        <f>ROUND(VLOOKUP(B374,Baseline!$D$6:$BZ$805,18,FALSE)*1000,0)</f>
        <v>2844670</v>
      </c>
      <c r="D374" s="3">
        <f>ROUND(VLOOKUP(B374,Baseline!$D$6:$BZ$805,66,FALSE)/9,2)</f>
        <v>364</v>
      </c>
      <c r="E374" s="2">
        <f>ROUND(VLOOKUP(B374,CWP_VFD!$D$6:$BZ$805,18,FALSE)*1000,0)</f>
        <v>2831610</v>
      </c>
      <c r="F374" s="3">
        <f>ROUND(VLOOKUP(B374,CWP_VFD!$D$6:$BZ$805,66,FALSE)/9,2)</f>
        <v>362.78</v>
      </c>
      <c r="G374" s="4">
        <f t="shared" si="45"/>
        <v>13060</v>
      </c>
      <c r="H374" s="3">
        <f t="shared" si="46"/>
        <v>1.2200000000000273</v>
      </c>
      <c r="I374" s="5">
        <f>VLOOKUP(B374,'Pump HP'!$B$3:$L$802,10,FALSE)</f>
        <v>50</v>
      </c>
      <c r="J374" s="6">
        <f t="shared" si="51"/>
        <v>261.2</v>
      </c>
      <c r="K374" s="3">
        <f t="shared" si="52"/>
        <v>0.02</v>
      </c>
      <c r="L374" s="3" t="str">
        <f t="shared" si="47"/>
        <v>MBT-w11-v03</v>
      </c>
      <c r="M374" s="3">
        <f t="shared" si="48"/>
        <v>228.16666666666666</v>
      </c>
      <c r="N374" s="3">
        <f t="shared" si="49"/>
        <v>0.05</v>
      </c>
      <c r="O374" s="3" t="str">
        <f t="shared" si="53"/>
        <v>11</v>
      </c>
      <c r="P374" s="3" t="str">
        <f t="shared" si="50"/>
        <v>MBT</v>
      </c>
      <c r="Q374" s="3" t="s">
        <v>2090</v>
      </c>
      <c r="R374" s="31" t="s">
        <v>4643</v>
      </c>
      <c r="S374">
        <f>SUMIFS(DEER2014_Wtg_Vin!$O$15:$O$10318,DEER2014_Wtg_Vin!$G$15:$G$10318,P374,DEER2014_Wtg_Vin!$I$15:$I$10318,Q374,DEER2014_Wtg_Vin!$P$15:$P$10318,R374)</f>
        <v>0.58209999999999995</v>
      </c>
      <c r="T374" s="60"/>
      <c r="U374" s="60"/>
      <c r="V374" s="60"/>
      <c r="W374" s="60"/>
    </row>
    <row r="375" spans="2:23" hidden="1" x14ac:dyDescent="0.25">
      <c r="B375" t="str">
        <f>CWP_VFD!D378</f>
        <v>MBT-w05-v11</v>
      </c>
      <c r="C375" s="2">
        <f>ROUND(VLOOKUP(B375,Baseline!$D$6:$BZ$805,18,FALSE)*1000,0)</f>
        <v>2723610</v>
      </c>
      <c r="D375" s="3">
        <f>ROUND(VLOOKUP(B375,Baseline!$D$6:$BZ$805,66,FALSE)/9,2)</f>
        <v>546.55999999999995</v>
      </c>
      <c r="E375" s="2">
        <f>ROUND(VLOOKUP(B375,CWP_VFD!$D$6:$BZ$805,18,FALSE)*1000,0)</f>
        <v>2713640</v>
      </c>
      <c r="F375" s="3">
        <f>ROUND(VLOOKUP(B375,CWP_VFD!$D$6:$BZ$805,66,FALSE)/9,2)</f>
        <v>544.89</v>
      </c>
      <c r="G375" s="4">
        <f t="shared" si="45"/>
        <v>9970</v>
      </c>
      <c r="H375" s="3">
        <f t="shared" si="46"/>
        <v>1.6699999999999591</v>
      </c>
      <c r="I375" s="5">
        <f>VLOOKUP(B375,'Pump HP'!$B$3:$L$802,10,FALSE)</f>
        <v>40</v>
      </c>
      <c r="J375" s="6">
        <f t="shared" si="51"/>
        <v>249.25</v>
      </c>
      <c r="K375" s="3">
        <f t="shared" si="52"/>
        <v>0.04</v>
      </c>
      <c r="L375" s="3" t="str">
        <f t="shared" si="47"/>
        <v>MBT-w11-v07</v>
      </c>
      <c r="M375" s="3">
        <f t="shared" si="48"/>
        <v>220.5</v>
      </c>
      <c r="N375" s="3">
        <f t="shared" si="49"/>
        <v>0.04</v>
      </c>
      <c r="O375" s="3" t="str">
        <f t="shared" si="53"/>
        <v>11</v>
      </c>
      <c r="P375" s="3" t="str">
        <f t="shared" si="50"/>
        <v>MBT</v>
      </c>
      <c r="Q375" s="3" t="s">
        <v>2090</v>
      </c>
      <c r="R375" s="31" t="s">
        <v>4644</v>
      </c>
      <c r="S375">
        <f>SUMIFS(DEER2014_Wtg_Vin!$O$15:$O$10318,DEER2014_Wtg_Vin!$G$15:$G$10318,P375,DEER2014_Wtg_Vin!$I$15:$I$10318,Q375,DEER2014_Wtg_Vin!$P$15:$P$10318,R375)</f>
        <v>0.32423333333333332</v>
      </c>
      <c r="T375" s="60"/>
      <c r="U375" s="60"/>
      <c r="V375" s="60"/>
      <c r="W375" s="60"/>
    </row>
    <row r="376" spans="2:23" hidden="1" x14ac:dyDescent="0.25">
      <c r="B376" t="str">
        <f>CWP_VFD!D379</f>
        <v>MBT-w06-v11</v>
      </c>
      <c r="C376" s="2">
        <f>ROUND(VLOOKUP(B376,Baseline!$D$6:$BZ$805,18,FALSE)*1000,0)</f>
        <v>2935150</v>
      </c>
      <c r="D376" s="3">
        <f>ROUND(VLOOKUP(B376,Baseline!$D$6:$BZ$805,66,FALSE)/9,2)</f>
        <v>622.78</v>
      </c>
      <c r="E376" s="2">
        <f>ROUND(VLOOKUP(B376,CWP_VFD!$D$6:$BZ$805,18,FALSE)*1000,0)</f>
        <v>2921060</v>
      </c>
      <c r="F376" s="3">
        <f>ROUND(VLOOKUP(B376,CWP_VFD!$D$6:$BZ$805,66,FALSE)/9,2)</f>
        <v>620.11</v>
      </c>
      <c r="G376" s="4">
        <f t="shared" si="45"/>
        <v>14090</v>
      </c>
      <c r="H376" s="3">
        <f t="shared" si="46"/>
        <v>2.6699999999999591</v>
      </c>
      <c r="I376" s="5">
        <f>VLOOKUP(B376,'Pump HP'!$B$3:$L$802,10,FALSE)</f>
        <v>50</v>
      </c>
      <c r="J376" s="6">
        <f t="shared" si="51"/>
        <v>281.8</v>
      </c>
      <c r="K376" s="3">
        <f t="shared" si="52"/>
        <v>0.05</v>
      </c>
      <c r="L376" s="3" t="str">
        <f t="shared" si="47"/>
        <v>MBT-w11-v11</v>
      </c>
      <c r="M376" s="3">
        <f t="shared" si="48"/>
        <v>212.83333333333334</v>
      </c>
      <c r="N376" s="3">
        <f t="shared" si="49"/>
        <v>0.03</v>
      </c>
      <c r="O376" s="3" t="str">
        <f t="shared" si="53"/>
        <v>11</v>
      </c>
      <c r="P376" s="3" t="str">
        <f t="shared" si="50"/>
        <v>MBT</v>
      </c>
      <c r="Q376" s="3" t="s">
        <v>2090</v>
      </c>
      <c r="R376" s="31">
        <v>11</v>
      </c>
      <c r="S376">
        <f>SUMIFS(DEER2014_Wtg_Vin!$O$15:$O$10318,DEER2014_Wtg_Vin!$G$15:$G$10318,P376,DEER2014_Wtg_Vin!$I$15:$I$10318,Q376,DEER2014_Wtg_Vin!$P$15:$P$10318,R376)</f>
        <v>0.32423333333333332</v>
      </c>
      <c r="T376" s="60"/>
      <c r="U376" s="60"/>
      <c r="V376" s="60"/>
      <c r="W376" s="60"/>
    </row>
    <row r="377" spans="2:23" hidden="1" x14ac:dyDescent="0.25">
      <c r="B377" t="str">
        <f>CWP_VFD!D380</f>
        <v>MBT-w07-v11</v>
      </c>
      <c r="C377" s="2">
        <f>ROUND(VLOOKUP(B377,Baseline!$D$6:$BZ$805,18,FALSE)*1000,0)</f>
        <v>2918780</v>
      </c>
      <c r="D377" s="3">
        <f>ROUND(VLOOKUP(B377,Baseline!$D$6:$BZ$805,66,FALSE)/9,2)</f>
        <v>845.89</v>
      </c>
      <c r="E377" s="2">
        <f>ROUND(VLOOKUP(B377,CWP_VFD!$D$6:$BZ$805,18,FALSE)*1000,0)</f>
        <v>2902910</v>
      </c>
      <c r="F377" s="3">
        <f>ROUND(VLOOKUP(B377,CWP_VFD!$D$6:$BZ$805,66,FALSE)/9,2)</f>
        <v>842.22</v>
      </c>
      <c r="G377" s="4">
        <f t="shared" si="45"/>
        <v>15870</v>
      </c>
      <c r="H377" s="3">
        <f t="shared" si="46"/>
        <v>3.6699999999999591</v>
      </c>
      <c r="I377" s="5">
        <f>VLOOKUP(B377,'Pump HP'!$B$3:$L$802,10,FALSE)</f>
        <v>50</v>
      </c>
      <c r="J377" s="6">
        <f t="shared" si="51"/>
        <v>317.39999999999998</v>
      </c>
      <c r="K377" s="3">
        <f t="shared" si="52"/>
        <v>7.0000000000000007E-2</v>
      </c>
      <c r="L377" s="3" t="str">
        <f t="shared" si="47"/>
        <v>MBT-w11-v14</v>
      </c>
      <c r="M377" s="3">
        <f t="shared" si="48"/>
        <v>247.6</v>
      </c>
      <c r="N377" s="3">
        <f t="shared" si="49"/>
        <v>0.03</v>
      </c>
      <c r="O377" s="3" t="str">
        <f t="shared" si="53"/>
        <v>11</v>
      </c>
      <c r="P377" s="3" t="str">
        <f t="shared" si="50"/>
        <v>MBT</v>
      </c>
      <c r="Q377" s="3" t="s">
        <v>2090</v>
      </c>
      <c r="R377" s="31">
        <v>14</v>
      </c>
      <c r="S377">
        <f>SUMIFS(DEER2014_Wtg_Vin!$O$15:$O$10318,DEER2014_Wtg_Vin!$G$15:$G$10318,P377,DEER2014_Wtg_Vin!$I$15:$I$10318,Q377,DEER2014_Wtg_Vin!$P$15:$P$10318,R377)</f>
        <v>0.16211666666666666</v>
      </c>
      <c r="T377" s="60"/>
      <c r="U377" s="60"/>
      <c r="V377" s="60"/>
      <c r="W377" s="60"/>
    </row>
    <row r="378" spans="2:23" hidden="1" x14ac:dyDescent="0.25">
      <c r="B378" t="str">
        <f>CWP_VFD!D381</f>
        <v>MBT-w08-v11</v>
      </c>
      <c r="C378" s="2">
        <f>ROUND(VLOOKUP(B378,Baseline!$D$6:$BZ$805,18,FALSE)*1000,0)</f>
        <v>2987820</v>
      </c>
      <c r="D378" s="3">
        <f>ROUND(VLOOKUP(B378,Baseline!$D$6:$BZ$805,66,FALSE)/9,2)</f>
        <v>901.33</v>
      </c>
      <c r="E378" s="2">
        <f>ROUND(VLOOKUP(B378,CWP_VFD!$D$6:$BZ$805,18,FALSE)*1000,0)</f>
        <v>2971210</v>
      </c>
      <c r="F378" s="3">
        <f>ROUND(VLOOKUP(B378,CWP_VFD!$D$6:$BZ$805,66,FALSE)/9,2)</f>
        <v>897</v>
      </c>
      <c r="G378" s="4">
        <f t="shared" si="45"/>
        <v>16610</v>
      </c>
      <c r="H378" s="3">
        <f t="shared" si="46"/>
        <v>4.3300000000000409</v>
      </c>
      <c r="I378" s="5">
        <f>VLOOKUP(B378,'Pump HP'!$B$3:$L$802,10,FALSE)</f>
        <v>60</v>
      </c>
      <c r="J378" s="6">
        <f t="shared" si="51"/>
        <v>276.83333333333331</v>
      </c>
      <c r="K378" s="3">
        <f t="shared" si="52"/>
        <v>7.0000000000000007E-2</v>
      </c>
      <c r="L378" s="3" t="str">
        <f t="shared" si="47"/>
        <v>MBT-w12-v96</v>
      </c>
      <c r="M378" s="3">
        <f t="shared" si="48"/>
        <v>187.5</v>
      </c>
      <c r="N378" s="3">
        <f t="shared" si="49"/>
        <v>0.08</v>
      </c>
      <c r="O378" s="3" t="str">
        <f t="shared" si="53"/>
        <v>12</v>
      </c>
      <c r="P378" s="3" t="str">
        <f t="shared" si="50"/>
        <v>MBT</v>
      </c>
      <c r="Q378" s="3" t="s">
        <v>2091</v>
      </c>
      <c r="R378" s="31">
        <v>96</v>
      </c>
      <c r="S378">
        <f>SUMIFS(DEER2014_Wtg_Vin!$O$15:$O$10318,DEER2014_Wtg_Vin!$G$15:$G$10318,P378,DEER2014_Wtg_Vin!$I$15:$I$10318,Q378,DEER2014_Wtg_Vin!$P$15:$P$10318,R378)</f>
        <v>3.6433333333333331</v>
      </c>
      <c r="T378" s="59">
        <f>SUMPRODUCT(M378:M382,S378:S382)/SUM(S378:S382)</f>
        <v>207.76716571107818</v>
      </c>
      <c r="U378" s="59">
        <f>SUMPRODUCT(N378:N382,S378:S382)/SUM(S378:S382)</f>
        <v>7.7510925784852247E-2</v>
      </c>
      <c r="V378" s="61" t="str">
        <f>P382</f>
        <v>MBT</v>
      </c>
      <c r="W378" s="61" t="str">
        <f>Q382</f>
        <v>CZ12</v>
      </c>
    </row>
    <row r="379" spans="2:23" hidden="1" x14ac:dyDescent="0.25">
      <c r="B379" t="str">
        <f>CWP_VFD!D382</f>
        <v>MBT-w09-v11</v>
      </c>
      <c r="C379" s="2">
        <f>ROUND(VLOOKUP(B379,Baseline!$D$6:$BZ$805,18,FALSE)*1000,0)</f>
        <v>2990120</v>
      </c>
      <c r="D379" s="3">
        <f>ROUND(VLOOKUP(B379,Baseline!$D$6:$BZ$805,66,FALSE)/9,2)</f>
        <v>663.78</v>
      </c>
      <c r="E379" s="2">
        <f>ROUND(VLOOKUP(B379,CWP_VFD!$D$6:$BZ$805,18,FALSE)*1000,0)</f>
        <v>2972210</v>
      </c>
      <c r="F379" s="3">
        <f>ROUND(VLOOKUP(B379,CWP_VFD!$D$6:$BZ$805,66,FALSE)/9,2)</f>
        <v>660.56</v>
      </c>
      <c r="G379" s="4">
        <f t="shared" si="45"/>
        <v>17910</v>
      </c>
      <c r="H379" s="3">
        <f t="shared" si="46"/>
        <v>3.2200000000000273</v>
      </c>
      <c r="I379" s="5">
        <f>VLOOKUP(B379,'Pump HP'!$B$3:$L$802,10,FALSE)</f>
        <v>60</v>
      </c>
      <c r="J379" s="6">
        <f t="shared" si="51"/>
        <v>298.5</v>
      </c>
      <c r="K379" s="3">
        <f t="shared" si="52"/>
        <v>0.05</v>
      </c>
      <c r="L379" s="3" t="str">
        <f t="shared" si="47"/>
        <v>MBT-w12-v03</v>
      </c>
      <c r="M379" s="3">
        <f t="shared" si="48"/>
        <v>205.5</v>
      </c>
      <c r="N379" s="3">
        <f t="shared" si="49"/>
        <v>7.0000000000000007E-2</v>
      </c>
      <c r="O379" s="3" t="str">
        <f t="shared" si="53"/>
        <v>12</v>
      </c>
      <c r="P379" s="3" t="str">
        <f t="shared" si="50"/>
        <v>MBT</v>
      </c>
      <c r="Q379" s="3" t="s">
        <v>2091</v>
      </c>
      <c r="R379" s="31" t="s">
        <v>4643</v>
      </c>
      <c r="S379">
        <f>SUMIFS(DEER2014_Wtg_Vin!$O$15:$O$10318,DEER2014_Wtg_Vin!$G$15:$G$10318,P379,DEER2014_Wtg_Vin!$I$15:$I$10318,Q379,DEER2014_Wtg_Vin!$P$15:$P$10318,R379)</f>
        <v>2.0693333333333332</v>
      </c>
      <c r="T379" s="60"/>
      <c r="U379" s="60"/>
      <c r="V379" s="60"/>
      <c r="W379" s="60"/>
    </row>
    <row r="380" spans="2:23" hidden="1" x14ac:dyDescent="0.25">
      <c r="B380" t="str">
        <f>CWP_VFD!D383</f>
        <v>MBT-w10-v11</v>
      </c>
      <c r="C380" s="2">
        <f>ROUND(VLOOKUP(B380,Baseline!$D$6:$BZ$805,18,FALSE)*1000,0)</f>
        <v>2983390</v>
      </c>
      <c r="D380" s="3">
        <f>ROUND(VLOOKUP(B380,Baseline!$D$6:$BZ$805,66,FALSE)/9,2)</f>
        <v>900.56</v>
      </c>
      <c r="E380" s="2">
        <f>ROUND(VLOOKUP(B380,CWP_VFD!$D$6:$BZ$805,18,FALSE)*1000,0)</f>
        <v>2966720</v>
      </c>
      <c r="F380" s="3">
        <f>ROUND(VLOOKUP(B380,CWP_VFD!$D$6:$BZ$805,66,FALSE)/9,2)</f>
        <v>896.11</v>
      </c>
      <c r="G380" s="4">
        <f t="shared" si="45"/>
        <v>16670</v>
      </c>
      <c r="H380" s="3">
        <f t="shared" si="46"/>
        <v>4.4499999999999318</v>
      </c>
      <c r="I380" s="5">
        <f>VLOOKUP(B380,'Pump HP'!$B$3:$L$802,10,FALSE)</f>
        <v>60</v>
      </c>
      <c r="J380" s="6">
        <f t="shared" si="51"/>
        <v>277.83333333333331</v>
      </c>
      <c r="K380" s="3">
        <f t="shared" si="52"/>
        <v>7.0000000000000007E-2</v>
      </c>
      <c r="L380" s="3" t="str">
        <f t="shared" si="47"/>
        <v>MBT-w12-v07</v>
      </c>
      <c r="M380" s="3">
        <f t="shared" si="48"/>
        <v>239</v>
      </c>
      <c r="N380" s="3">
        <f t="shared" si="49"/>
        <v>0.08</v>
      </c>
      <c r="O380" s="3" t="str">
        <f t="shared" si="53"/>
        <v>12</v>
      </c>
      <c r="P380" s="3" t="str">
        <f t="shared" si="50"/>
        <v>MBT</v>
      </c>
      <c r="Q380" s="3" t="s">
        <v>2091</v>
      </c>
      <c r="R380" s="31" t="s">
        <v>4644</v>
      </c>
      <c r="S380">
        <f>SUMIFS(DEER2014_Wtg_Vin!$O$15:$O$10318,DEER2014_Wtg_Vin!$G$15:$G$10318,P380,DEER2014_Wtg_Vin!$I$15:$I$10318,Q380,DEER2014_Wtg_Vin!$P$15:$P$10318,R380)</f>
        <v>1.0404</v>
      </c>
      <c r="T380" s="60"/>
      <c r="U380" s="60"/>
      <c r="V380" s="60"/>
      <c r="W380" s="60"/>
    </row>
    <row r="381" spans="2:23" hidden="1" x14ac:dyDescent="0.25">
      <c r="B381" t="str">
        <f>CWP_VFD!D384</f>
        <v>MBT-w11-v11</v>
      </c>
      <c r="C381" s="2">
        <f>ROUND(VLOOKUP(B381,Baseline!$D$6:$BZ$805,18,FALSE)*1000,0)</f>
        <v>2914640</v>
      </c>
      <c r="D381" s="3">
        <f>ROUND(VLOOKUP(B381,Baseline!$D$6:$BZ$805,66,FALSE)/9,2)</f>
        <v>397.89</v>
      </c>
      <c r="E381" s="2">
        <f>ROUND(VLOOKUP(B381,CWP_VFD!$D$6:$BZ$805,18,FALSE)*1000,0)</f>
        <v>2901870</v>
      </c>
      <c r="F381" s="3">
        <f>ROUND(VLOOKUP(B381,CWP_VFD!$D$6:$BZ$805,66,FALSE)/9,2)</f>
        <v>396.22</v>
      </c>
      <c r="G381" s="4">
        <f t="shared" si="45"/>
        <v>12770</v>
      </c>
      <c r="H381" s="3">
        <f t="shared" si="46"/>
        <v>1.6699999999999591</v>
      </c>
      <c r="I381" s="5">
        <f>VLOOKUP(B381,'Pump HP'!$B$3:$L$802,10,FALSE)</f>
        <v>60</v>
      </c>
      <c r="J381" s="6">
        <f t="shared" si="51"/>
        <v>212.83333333333334</v>
      </c>
      <c r="K381" s="3">
        <f t="shared" si="52"/>
        <v>0.03</v>
      </c>
      <c r="L381" s="3" t="str">
        <f t="shared" si="47"/>
        <v>MBT-w12-v11</v>
      </c>
      <c r="M381" s="3">
        <f t="shared" si="48"/>
        <v>239</v>
      </c>
      <c r="N381" s="3">
        <f t="shared" si="49"/>
        <v>0.08</v>
      </c>
      <c r="O381" s="3" t="str">
        <f t="shared" si="53"/>
        <v>12</v>
      </c>
      <c r="P381" s="3" t="str">
        <f t="shared" si="50"/>
        <v>MBT</v>
      </c>
      <c r="Q381" s="3" t="s">
        <v>2091</v>
      </c>
      <c r="R381" s="31">
        <v>11</v>
      </c>
      <c r="S381">
        <f>SUMIFS(DEER2014_Wtg_Vin!$O$15:$O$10318,DEER2014_Wtg_Vin!$G$15:$G$10318,P381,DEER2014_Wtg_Vin!$I$15:$I$10318,Q381,DEER2014_Wtg_Vin!$P$15:$P$10318,R381)</f>
        <v>1.0404</v>
      </c>
      <c r="T381" s="60"/>
      <c r="U381" s="60"/>
      <c r="V381" s="60"/>
      <c r="W381" s="60"/>
    </row>
    <row r="382" spans="2:23" hidden="1" x14ac:dyDescent="0.25">
      <c r="B382" t="str">
        <f>CWP_VFD!D385</f>
        <v>MBT-w12-v11</v>
      </c>
      <c r="C382" s="2">
        <f>ROUND(VLOOKUP(B382,Baseline!$D$6:$BZ$805,18,FALSE)*1000,0)</f>
        <v>2862650</v>
      </c>
      <c r="D382" s="3">
        <f>ROUND(VLOOKUP(B382,Baseline!$D$6:$BZ$805,66,FALSE)/9,2)</f>
        <v>863</v>
      </c>
      <c r="E382" s="2">
        <f>ROUND(VLOOKUP(B382,CWP_VFD!$D$6:$BZ$805,18,FALSE)*1000,0)</f>
        <v>2850700</v>
      </c>
      <c r="F382" s="3">
        <f>ROUND(VLOOKUP(B382,CWP_VFD!$D$6:$BZ$805,66,FALSE)/9,2)</f>
        <v>859.22</v>
      </c>
      <c r="G382" s="4">
        <f t="shared" si="45"/>
        <v>11950</v>
      </c>
      <c r="H382" s="3">
        <f t="shared" si="46"/>
        <v>3.7799999999999727</v>
      </c>
      <c r="I382" s="5">
        <f>VLOOKUP(B382,'Pump HP'!$B$3:$L$802,10,FALSE)</f>
        <v>50</v>
      </c>
      <c r="J382" s="6">
        <f t="shared" si="51"/>
        <v>239</v>
      </c>
      <c r="K382" s="3">
        <f t="shared" si="52"/>
        <v>0.08</v>
      </c>
      <c r="L382" s="3" t="str">
        <f t="shared" si="47"/>
        <v>MBT-w12-v14</v>
      </c>
      <c r="M382" s="3">
        <f t="shared" si="48"/>
        <v>233.8</v>
      </c>
      <c r="N382" s="3">
        <f t="shared" si="49"/>
        <v>0.08</v>
      </c>
      <c r="O382" s="3" t="str">
        <f t="shared" si="53"/>
        <v>12</v>
      </c>
      <c r="P382" s="3" t="str">
        <f t="shared" si="50"/>
        <v>MBT</v>
      </c>
      <c r="Q382" s="3" t="s">
        <v>2091</v>
      </c>
      <c r="R382" s="31">
        <v>14</v>
      </c>
      <c r="S382">
        <f>SUMIFS(DEER2014_Wtg_Vin!$O$15:$O$10318,DEER2014_Wtg_Vin!$G$15:$G$10318,P382,DEER2014_Wtg_Vin!$I$15:$I$10318,Q382,DEER2014_Wtg_Vin!$P$15:$P$10318,R382)</f>
        <v>0.5202</v>
      </c>
      <c r="T382" s="60"/>
      <c r="U382" s="60"/>
      <c r="V382" s="60"/>
      <c r="W382" s="60"/>
    </row>
    <row r="383" spans="2:23" hidden="1" x14ac:dyDescent="0.25">
      <c r="B383" t="str">
        <f>CWP_VFD!D386</f>
        <v>MBT-w13-v11</v>
      </c>
      <c r="C383" s="2">
        <f>ROUND(VLOOKUP(B383,Baseline!$D$6:$BZ$805,18,FALSE)*1000,0)</f>
        <v>2935910</v>
      </c>
      <c r="D383" s="3">
        <f>ROUND(VLOOKUP(B383,Baseline!$D$6:$BZ$805,66,FALSE)/9,2)</f>
        <v>403.56</v>
      </c>
      <c r="E383" s="2">
        <f>ROUND(VLOOKUP(B383,CWP_VFD!$D$6:$BZ$805,18,FALSE)*1000,0)</f>
        <v>2923010</v>
      </c>
      <c r="F383" s="3">
        <f>ROUND(VLOOKUP(B383,CWP_VFD!$D$6:$BZ$805,66,FALSE)/9,2)</f>
        <v>401.22</v>
      </c>
      <c r="G383" s="4">
        <f t="shared" si="45"/>
        <v>12900</v>
      </c>
      <c r="H383" s="3">
        <f t="shared" si="46"/>
        <v>2.339999999999975</v>
      </c>
      <c r="I383" s="5">
        <f>VLOOKUP(B383,'Pump HP'!$B$3:$L$802,10,FALSE)</f>
        <v>60</v>
      </c>
      <c r="J383" s="6">
        <f t="shared" si="51"/>
        <v>215</v>
      </c>
      <c r="K383" s="3">
        <f t="shared" si="52"/>
        <v>0.04</v>
      </c>
      <c r="L383" s="3" t="str">
        <f t="shared" si="47"/>
        <v>MBT-w13-v96</v>
      </c>
      <c r="M383" s="3">
        <f t="shared" si="48"/>
        <v>221</v>
      </c>
      <c r="N383" s="3">
        <f t="shared" si="49"/>
        <v>0.05</v>
      </c>
      <c r="O383" s="3" t="str">
        <f t="shared" si="53"/>
        <v>13</v>
      </c>
      <c r="P383" s="3" t="str">
        <f t="shared" si="50"/>
        <v>MBT</v>
      </c>
      <c r="Q383" s="3" t="s">
        <v>2094</v>
      </c>
      <c r="R383" s="31">
        <v>96</v>
      </c>
      <c r="S383">
        <f>SUMIFS(DEER2014_Wtg_Vin!$O$15:$O$10318,DEER2014_Wtg_Vin!$G$15:$G$10318,P383,DEER2014_Wtg_Vin!$I$15:$I$10318,Q383,DEER2014_Wtg_Vin!$P$15:$P$10318,R383)</f>
        <v>4.8289666666666662</v>
      </c>
      <c r="T383" s="59">
        <f>SUMPRODUCT(M383:M387,S383:S387)/SUM(S383:S387)</f>
        <v>221.96793128595186</v>
      </c>
      <c r="U383" s="59">
        <f>SUMPRODUCT(N383:N387,S383:S387)/SUM(S383:S387)</f>
        <v>4.5556759630326328E-2</v>
      </c>
      <c r="V383" s="61" t="str">
        <f>P387</f>
        <v>MBT</v>
      </c>
      <c r="W383" s="61" t="str">
        <f>Q387</f>
        <v>CZ13</v>
      </c>
    </row>
    <row r="384" spans="2:23" hidden="1" x14ac:dyDescent="0.25">
      <c r="B384" t="str">
        <f>CWP_VFD!D387</f>
        <v>MBT-w14-v11</v>
      </c>
      <c r="C384" s="2">
        <f>ROUND(VLOOKUP(B384,Baseline!$D$6:$BZ$805,18,FALSE)*1000,0)</f>
        <v>2933930</v>
      </c>
      <c r="D384" s="3">
        <f>ROUND(VLOOKUP(B384,Baseline!$D$6:$BZ$805,66,FALSE)/9,2)</f>
        <v>651</v>
      </c>
      <c r="E384" s="2">
        <f>ROUND(VLOOKUP(B384,CWP_VFD!$D$6:$BZ$805,18,FALSE)*1000,0)</f>
        <v>2918690</v>
      </c>
      <c r="F384" s="3">
        <f>ROUND(VLOOKUP(B384,CWP_VFD!$D$6:$BZ$805,66,FALSE)/9,2)</f>
        <v>648</v>
      </c>
      <c r="G384" s="4">
        <f t="shared" si="45"/>
        <v>15240</v>
      </c>
      <c r="H384" s="3">
        <f t="shared" si="46"/>
        <v>3</v>
      </c>
      <c r="I384" s="5">
        <f>VLOOKUP(B384,'Pump HP'!$B$3:$L$802,10,FALSE)</f>
        <v>60</v>
      </c>
      <c r="J384" s="6">
        <f t="shared" si="51"/>
        <v>254</v>
      </c>
      <c r="K384" s="3">
        <f t="shared" si="52"/>
        <v>0.05</v>
      </c>
      <c r="L384" s="3" t="str">
        <f t="shared" si="47"/>
        <v>MBT-w13-v03</v>
      </c>
      <c r="M384" s="3">
        <f t="shared" si="48"/>
        <v>229.66666666666666</v>
      </c>
      <c r="N384" s="3">
        <f t="shared" si="49"/>
        <v>0.04</v>
      </c>
      <c r="O384" s="3" t="str">
        <f t="shared" si="53"/>
        <v>13</v>
      </c>
      <c r="P384" s="3" t="str">
        <f t="shared" si="50"/>
        <v>MBT</v>
      </c>
      <c r="Q384" s="3" t="s">
        <v>2094</v>
      </c>
      <c r="R384" s="31" t="s">
        <v>4643</v>
      </c>
      <c r="S384">
        <f>SUMIFS(DEER2014_Wtg_Vin!$O$15:$O$10318,DEER2014_Wtg_Vin!$G$15:$G$10318,P384,DEER2014_Wtg_Vin!$I$15:$I$10318,Q384,DEER2014_Wtg_Vin!$P$15:$P$10318,R384)</f>
        <v>1.9204666666666665</v>
      </c>
      <c r="T384" s="60"/>
      <c r="U384" s="60"/>
      <c r="V384" s="60"/>
      <c r="W384" s="60"/>
    </row>
    <row r="385" spans="2:23" hidden="1" x14ac:dyDescent="0.25">
      <c r="B385" t="str">
        <f>CWP_VFD!D388</f>
        <v>MBT-w15-v11</v>
      </c>
      <c r="C385" s="2">
        <f>ROUND(VLOOKUP(B385,Baseline!$D$6:$BZ$805,18,FALSE)*1000,0)</f>
        <v>3239110</v>
      </c>
      <c r="D385" s="3">
        <f>ROUND(VLOOKUP(B385,Baseline!$D$6:$BZ$805,66,FALSE)/9,2)</f>
        <v>659.78</v>
      </c>
      <c r="E385" s="2">
        <f>ROUND(VLOOKUP(B385,CWP_VFD!$D$6:$BZ$805,18,FALSE)*1000,0)</f>
        <v>3217870</v>
      </c>
      <c r="F385" s="3">
        <f>ROUND(VLOOKUP(B385,CWP_VFD!$D$6:$BZ$805,66,FALSE)/9,2)</f>
        <v>656.33</v>
      </c>
      <c r="G385" s="4">
        <f t="shared" si="45"/>
        <v>21240</v>
      </c>
      <c r="H385" s="3">
        <f t="shared" si="46"/>
        <v>3.4499999999999318</v>
      </c>
      <c r="I385" s="5">
        <f>VLOOKUP(B385,'Pump HP'!$B$3:$L$802,10,FALSE)</f>
        <v>80</v>
      </c>
      <c r="J385" s="6">
        <f t="shared" si="51"/>
        <v>265.5</v>
      </c>
      <c r="K385" s="3">
        <f t="shared" si="52"/>
        <v>0.04</v>
      </c>
      <c r="L385" s="3" t="str">
        <f t="shared" si="47"/>
        <v>MBT-w13-v07</v>
      </c>
      <c r="M385" s="3">
        <f t="shared" si="48"/>
        <v>226.5</v>
      </c>
      <c r="N385" s="3">
        <f t="shared" si="49"/>
        <v>0.05</v>
      </c>
      <c r="O385" s="3" t="str">
        <f t="shared" si="53"/>
        <v>13</v>
      </c>
      <c r="P385" s="3" t="str">
        <f t="shared" si="50"/>
        <v>MBT</v>
      </c>
      <c r="Q385" s="3" t="s">
        <v>2094</v>
      </c>
      <c r="R385" s="31" t="s">
        <v>4644</v>
      </c>
      <c r="S385">
        <f>SUMIFS(DEER2014_Wtg_Vin!$O$15:$O$10318,DEER2014_Wtg_Vin!$G$15:$G$10318,P385,DEER2014_Wtg_Vin!$I$15:$I$10318,Q385,DEER2014_Wtg_Vin!$P$15:$P$10318,R385)</f>
        <v>1.2128666666666668</v>
      </c>
      <c r="T385" s="60"/>
      <c r="U385" s="60"/>
      <c r="V385" s="60"/>
      <c r="W385" s="60"/>
    </row>
    <row r="386" spans="2:23" hidden="1" x14ac:dyDescent="0.25">
      <c r="B386" t="str">
        <f>CWP_VFD!D389</f>
        <v>MBT-w16-v11</v>
      </c>
      <c r="C386" s="2">
        <f>ROUND(VLOOKUP(B386,Baseline!$D$6:$BZ$805,18,FALSE)*1000,0)</f>
        <v>2709580</v>
      </c>
      <c r="D386" s="3">
        <f>ROUND(VLOOKUP(B386,Baseline!$D$6:$BZ$805,66,FALSE)/9,2)</f>
        <v>574.33000000000004</v>
      </c>
      <c r="E386" s="2">
        <f>ROUND(VLOOKUP(B386,CWP_VFD!$D$6:$BZ$805,18,FALSE)*1000,0)</f>
        <v>2701800</v>
      </c>
      <c r="F386" s="3">
        <f>ROUND(VLOOKUP(B386,CWP_VFD!$D$6:$BZ$805,66,FALSE)/9,2)</f>
        <v>572.33000000000004</v>
      </c>
      <c r="G386" s="4">
        <f t="shared" si="45"/>
        <v>7780</v>
      </c>
      <c r="H386" s="3">
        <f t="shared" si="46"/>
        <v>2</v>
      </c>
      <c r="I386" s="5">
        <f>VLOOKUP(B386,'Pump HP'!$B$3:$L$802,10,FALSE)</f>
        <v>50</v>
      </c>
      <c r="J386" s="6">
        <f t="shared" si="51"/>
        <v>155.6</v>
      </c>
      <c r="K386" s="3">
        <f t="shared" si="52"/>
        <v>0.04</v>
      </c>
      <c r="L386" s="3" t="str">
        <f t="shared" si="47"/>
        <v>MBT-w13-v11</v>
      </c>
      <c r="M386" s="3">
        <f t="shared" si="48"/>
        <v>215</v>
      </c>
      <c r="N386" s="3">
        <f t="shared" si="49"/>
        <v>0.04</v>
      </c>
      <c r="O386" s="3" t="str">
        <f t="shared" si="53"/>
        <v>13</v>
      </c>
      <c r="P386" s="3" t="str">
        <f t="shared" si="50"/>
        <v>MBT</v>
      </c>
      <c r="Q386" s="3" t="s">
        <v>2094</v>
      </c>
      <c r="R386" s="31">
        <v>11</v>
      </c>
      <c r="S386">
        <f>SUMIFS(DEER2014_Wtg_Vin!$O$15:$O$10318,DEER2014_Wtg_Vin!$G$15:$G$10318,P386,DEER2014_Wtg_Vin!$I$15:$I$10318,Q386,DEER2014_Wtg_Vin!$P$15:$P$10318,R386)</f>
        <v>1.2128666666666668</v>
      </c>
      <c r="T386" s="60"/>
      <c r="U386" s="60"/>
      <c r="V386" s="60"/>
      <c r="W386" s="60"/>
    </row>
    <row r="387" spans="2:23" hidden="1" x14ac:dyDescent="0.25">
      <c r="B387" t="str">
        <f>CWP_VFD!D390</f>
        <v>MBT-w01-v14</v>
      </c>
      <c r="C387" s="2">
        <f>ROUND(VLOOKUP(B387,Baseline!$D$6:$BZ$805,18,FALSE)*1000,0)</f>
        <v>2557310</v>
      </c>
      <c r="D387" s="3">
        <f>ROUND(VLOOKUP(B387,Baseline!$D$6:$BZ$805,66,FALSE)/9,2)</f>
        <v>646.55999999999995</v>
      </c>
      <c r="E387" s="2">
        <f>ROUND(VLOOKUP(B387,CWP_VFD!$D$6:$BZ$805,18,FALSE)*1000,0)</f>
        <v>2552430</v>
      </c>
      <c r="F387" s="3">
        <f>ROUND(VLOOKUP(B387,CWP_VFD!$D$6:$BZ$805,66,FALSE)/9,2)</f>
        <v>642.78</v>
      </c>
      <c r="G387" s="4">
        <f t="shared" ref="G387:G450" si="54">C387-E387</f>
        <v>4880</v>
      </c>
      <c r="H387" s="3">
        <f t="shared" ref="H387:H450" si="55">D387-F387</f>
        <v>3.7799999999999727</v>
      </c>
      <c r="I387" s="5">
        <f>VLOOKUP(B387,'Pump HP'!$B$3:$L$802,10,FALSE)</f>
        <v>30</v>
      </c>
      <c r="J387" s="6">
        <f t="shared" si="51"/>
        <v>162.66666666666666</v>
      </c>
      <c r="K387" s="3">
        <f t="shared" si="52"/>
        <v>0.13</v>
      </c>
      <c r="L387" s="3" t="str">
        <f t="shared" ref="L387:L450" si="56">P387&amp;"-"&amp;"w"&amp;O387&amp;"-"&amp;"v"&amp;R387</f>
        <v>MBT-w13-v14</v>
      </c>
      <c r="M387" s="3">
        <f t="shared" ref="M387:M450" si="57">VLOOKUP(L387,$B$3:$K$802,9,FALSE)</f>
        <v>210.16666666666666</v>
      </c>
      <c r="N387" s="3">
        <f t="shared" ref="N387:N450" si="58">VLOOKUP(L387,$B$3:$K$802,10,FALSE)</f>
        <v>0.03</v>
      </c>
      <c r="O387" s="3" t="str">
        <f t="shared" si="53"/>
        <v>13</v>
      </c>
      <c r="P387" s="3" t="str">
        <f t="shared" ref="P387:P450" si="59">LEFT(B387,3)</f>
        <v>MBT</v>
      </c>
      <c r="Q387" s="3" t="s">
        <v>2094</v>
      </c>
      <c r="R387" s="31">
        <v>14</v>
      </c>
      <c r="S387">
        <f>SUMIFS(DEER2014_Wtg_Vin!$O$15:$O$10318,DEER2014_Wtg_Vin!$G$15:$G$10318,P387,DEER2014_Wtg_Vin!$I$15:$I$10318,Q387,DEER2014_Wtg_Vin!$P$15:$P$10318,R387)</f>
        <v>0.60643333333333338</v>
      </c>
      <c r="T387" s="60"/>
      <c r="U387" s="60"/>
      <c r="V387" s="60"/>
      <c r="W387" s="60"/>
    </row>
    <row r="388" spans="2:23" hidden="1" x14ac:dyDescent="0.25">
      <c r="B388" t="str">
        <f>CWP_VFD!D391</f>
        <v>MBT-w02-v14</v>
      </c>
      <c r="C388" s="2">
        <f>ROUND(VLOOKUP(B388,Baseline!$D$6:$BZ$805,18,FALSE)*1000,0)</f>
        <v>2768230</v>
      </c>
      <c r="D388" s="3">
        <f>ROUND(VLOOKUP(B388,Baseline!$D$6:$BZ$805,66,FALSE)/9,2)</f>
        <v>775.33</v>
      </c>
      <c r="E388" s="2">
        <f>ROUND(VLOOKUP(B388,CWP_VFD!$D$6:$BZ$805,18,FALSE)*1000,0)</f>
        <v>2757760</v>
      </c>
      <c r="F388" s="3">
        <f>ROUND(VLOOKUP(B388,CWP_VFD!$D$6:$BZ$805,66,FALSE)/9,2)</f>
        <v>772.44</v>
      </c>
      <c r="G388" s="4">
        <f t="shared" si="54"/>
        <v>10470</v>
      </c>
      <c r="H388" s="3">
        <f t="shared" si="55"/>
        <v>2.8899999999999864</v>
      </c>
      <c r="I388" s="5">
        <f>VLOOKUP(B388,'Pump HP'!$B$3:$L$802,10,FALSE)</f>
        <v>50</v>
      </c>
      <c r="J388" s="6">
        <f t="shared" ref="J388:J451" si="60">G388/I388</f>
        <v>209.4</v>
      </c>
      <c r="K388" s="3">
        <f t="shared" ref="K388:K451" si="61">ROUND(H388/I388,2)</f>
        <v>0.06</v>
      </c>
      <c r="L388" s="3" t="str">
        <f t="shared" si="56"/>
        <v>MBT-w14-v96</v>
      </c>
      <c r="M388" s="3">
        <f t="shared" si="57"/>
        <v>187.875</v>
      </c>
      <c r="N388" s="3">
        <f t="shared" si="58"/>
        <v>0.04</v>
      </c>
      <c r="O388" s="3" t="str">
        <f t="shared" ref="O388:O451" si="62">RIGHT(Q388,2)</f>
        <v>14</v>
      </c>
      <c r="P388" s="3" t="str">
        <f t="shared" si="59"/>
        <v>MBT</v>
      </c>
      <c r="Q388" s="3" t="s">
        <v>2095</v>
      </c>
      <c r="R388" s="31">
        <v>96</v>
      </c>
      <c r="S388">
        <f>SUMIFS(DEER2014_Wtg_Vin!$O$15:$O$10318,DEER2014_Wtg_Vin!$G$15:$G$10318,P388,DEER2014_Wtg_Vin!$I$15:$I$10318,Q388,DEER2014_Wtg_Vin!$P$15:$P$10318,R388)</f>
        <v>2.3628333333333331</v>
      </c>
      <c r="T388" s="59">
        <f>SUMPRODUCT(M388:M392,S388:S392)/SUM(S388:S392)</f>
        <v>216.36952744305515</v>
      </c>
      <c r="U388" s="59">
        <f>SUMPRODUCT(N388:N392,S388:S392)/SUM(S388:S392)</f>
        <v>4.3735504098515468E-2</v>
      </c>
      <c r="V388" s="61" t="str">
        <f>P392</f>
        <v>MBT</v>
      </c>
      <c r="W388" s="61" t="str">
        <f>Q392</f>
        <v>CZ14</v>
      </c>
    </row>
    <row r="389" spans="2:23" hidden="1" x14ac:dyDescent="0.25">
      <c r="B389" t="str">
        <f>CWP_VFD!D392</f>
        <v>MBT-w03-v14</v>
      </c>
      <c r="C389" s="2">
        <f>ROUND(VLOOKUP(B389,Baseline!$D$6:$BZ$805,18,FALSE)*1000,0)</f>
        <v>2714240</v>
      </c>
      <c r="D389" s="3">
        <f>ROUND(VLOOKUP(B389,Baseline!$D$6:$BZ$805,66,FALSE)/9,2)</f>
        <v>317</v>
      </c>
      <c r="E389" s="2">
        <f>ROUND(VLOOKUP(B389,CWP_VFD!$D$6:$BZ$805,18,FALSE)*1000,0)</f>
        <v>2704330</v>
      </c>
      <c r="F389" s="3">
        <f>ROUND(VLOOKUP(B389,CWP_VFD!$D$6:$BZ$805,66,FALSE)/9,2)</f>
        <v>315.89</v>
      </c>
      <c r="G389" s="4">
        <f t="shared" si="54"/>
        <v>9910</v>
      </c>
      <c r="H389" s="3">
        <f t="shared" si="55"/>
        <v>1.1100000000000136</v>
      </c>
      <c r="I389" s="5">
        <f>VLOOKUP(B389,'Pump HP'!$B$3:$L$802,10,FALSE)</f>
        <v>40</v>
      </c>
      <c r="J389" s="6">
        <f t="shared" si="60"/>
        <v>247.75</v>
      </c>
      <c r="K389" s="3">
        <f t="shared" si="61"/>
        <v>0.03</v>
      </c>
      <c r="L389" s="3" t="str">
        <f t="shared" si="56"/>
        <v>MBT-w14-v03</v>
      </c>
      <c r="M389" s="3">
        <f t="shared" si="57"/>
        <v>199.875</v>
      </c>
      <c r="N389" s="3">
        <f t="shared" si="58"/>
        <v>0.04</v>
      </c>
      <c r="O389" s="3" t="str">
        <f t="shared" si="62"/>
        <v>14</v>
      </c>
      <c r="P389" s="3" t="str">
        <f t="shared" si="59"/>
        <v>MBT</v>
      </c>
      <c r="Q389" s="3" t="s">
        <v>2095</v>
      </c>
      <c r="R389" s="31" t="s">
        <v>4643</v>
      </c>
      <c r="S389">
        <f>SUMIFS(DEER2014_Wtg_Vin!$O$15:$O$10318,DEER2014_Wtg_Vin!$G$15:$G$10318,P389,DEER2014_Wtg_Vin!$I$15:$I$10318,Q389,DEER2014_Wtg_Vin!$P$15:$P$10318,R389)</f>
        <v>1.7831666666666666</v>
      </c>
      <c r="T389" s="60"/>
      <c r="U389" s="60"/>
      <c r="V389" s="60"/>
      <c r="W389" s="60"/>
    </row>
    <row r="390" spans="2:23" hidden="1" x14ac:dyDescent="0.25">
      <c r="B390" t="str">
        <f>CWP_VFD!D393</f>
        <v>MBT-w04-v14</v>
      </c>
      <c r="C390" s="2">
        <f>ROUND(VLOOKUP(B390,Baseline!$D$6:$BZ$805,18,FALSE)*1000,0)</f>
        <v>2824520</v>
      </c>
      <c r="D390" s="3">
        <f>ROUND(VLOOKUP(B390,Baseline!$D$6:$BZ$805,66,FALSE)/9,2)</f>
        <v>361.11</v>
      </c>
      <c r="E390" s="2">
        <f>ROUND(VLOOKUP(B390,CWP_VFD!$D$6:$BZ$805,18,FALSE)*1000,0)</f>
        <v>2812180</v>
      </c>
      <c r="F390" s="3">
        <f>ROUND(VLOOKUP(B390,CWP_VFD!$D$6:$BZ$805,66,FALSE)/9,2)</f>
        <v>360</v>
      </c>
      <c r="G390" s="4">
        <f t="shared" si="54"/>
        <v>12340</v>
      </c>
      <c r="H390" s="3">
        <f t="shared" si="55"/>
        <v>1.1100000000000136</v>
      </c>
      <c r="I390" s="5">
        <f>VLOOKUP(B390,'Pump HP'!$B$3:$L$802,10,FALSE)</f>
        <v>50</v>
      </c>
      <c r="J390" s="6">
        <f t="shared" si="60"/>
        <v>246.8</v>
      </c>
      <c r="K390" s="3">
        <f t="shared" si="61"/>
        <v>0.02</v>
      </c>
      <c r="L390" s="3" t="str">
        <f t="shared" si="56"/>
        <v>MBT-w14-v07</v>
      </c>
      <c r="M390" s="3">
        <f t="shared" si="57"/>
        <v>262.16666666666669</v>
      </c>
      <c r="N390" s="3">
        <f t="shared" si="58"/>
        <v>0.05</v>
      </c>
      <c r="O390" s="3" t="str">
        <f t="shared" si="62"/>
        <v>14</v>
      </c>
      <c r="P390" s="3" t="str">
        <f t="shared" si="59"/>
        <v>MBT</v>
      </c>
      <c r="Q390" s="3" t="s">
        <v>2095</v>
      </c>
      <c r="R390" s="31" t="s">
        <v>4644</v>
      </c>
      <c r="S390">
        <f>SUMIFS(DEER2014_Wtg_Vin!$O$15:$O$10318,DEER2014_Wtg_Vin!$G$15:$G$10318,P390,DEER2014_Wtg_Vin!$I$15:$I$10318,Q390,DEER2014_Wtg_Vin!$P$15:$P$10318,R390)</f>
        <v>0.9889</v>
      </c>
      <c r="T390" s="60"/>
      <c r="U390" s="60"/>
      <c r="V390" s="60"/>
      <c r="W390" s="60"/>
    </row>
    <row r="391" spans="2:23" hidden="1" x14ac:dyDescent="0.25">
      <c r="B391" t="str">
        <f>CWP_VFD!D394</f>
        <v>MBT-w05-v14</v>
      </c>
      <c r="C391" s="2">
        <f>ROUND(VLOOKUP(B391,Baseline!$D$6:$BZ$805,18,FALSE)*1000,0)</f>
        <v>2709550</v>
      </c>
      <c r="D391" s="3">
        <f>ROUND(VLOOKUP(B391,Baseline!$D$6:$BZ$805,66,FALSE)/9,2)</f>
        <v>541.78</v>
      </c>
      <c r="E391" s="2">
        <f>ROUND(VLOOKUP(B391,CWP_VFD!$D$6:$BZ$805,18,FALSE)*1000,0)</f>
        <v>2700310</v>
      </c>
      <c r="F391" s="3">
        <f>ROUND(VLOOKUP(B391,CWP_VFD!$D$6:$BZ$805,66,FALSE)/9,2)</f>
        <v>540.22</v>
      </c>
      <c r="G391" s="4">
        <f t="shared" si="54"/>
        <v>9240</v>
      </c>
      <c r="H391" s="3">
        <f t="shared" si="55"/>
        <v>1.5599999999999454</v>
      </c>
      <c r="I391" s="5">
        <f>VLOOKUP(B391,'Pump HP'!$B$3:$L$802,10,FALSE)</f>
        <v>40</v>
      </c>
      <c r="J391" s="6">
        <f t="shared" si="60"/>
        <v>231</v>
      </c>
      <c r="K391" s="3">
        <f t="shared" si="61"/>
        <v>0.04</v>
      </c>
      <c r="L391" s="3" t="str">
        <f t="shared" si="56"/>
        <v>MBT-w14-v11</v>
      </c>
      <c r="M391" s="3">
        <f t="shared" si="57"/>
        <v>254</v>
      </c>
      <c r="N391" s="3">
        <f t="shared" si="58"/>
        <v>0.05</v>
      </c>
      <c r="O391" s="3" t="str">
        <f t="shared" si="62"/>
        <v>14</v>
      </c>
      <c r="P391" s="3" t="str">
        <f t="shared" si="59"/>
        <v>MBT</v>
      </c>
      <c r="Q391" s="3" t="s">
        <v>2095</v>
      </c>
      <c r="R391" s="31">
        <v>11</v>
      </c>
      <c r="S391">
        <f>SUMIFS(DEER2014_Wtg_Vin!$O$15:$O$10318,DEER2014_Wtg_Vin!$G$15:$G$10318,P391,DEER2014_Wtg_Vin!$I$15:$I$10318,Q391,DEER2014_Wtg_Vin!$P$15:$P$10318,R391)</f>
        <v>0.9889</v>
      </c>
      <c r="T391" s="60"/>
      <c r="U391" s="60"/>
      <c r="V391" s="60"/>
      <c r="W391" s="60"/>
    </row>
    <row r="392" spans="2:23" hidden="1" x14ac:dyDescent="0.25">
      <c r="B392" t="str">
        <f>CWP_VFD!D395</f>
        <v>MBT-w06-v14</v>
      </c>
      <c r="C392" s="2">
        <f>ROUND(VLOOKUP(B392,Baseline!$D$6:$BZ$805,18,FALSE)*1000,0)</f>
        <v>2915040</v>
      </c>
      <c r="D392" s="3">
        <f>ROUND(VLOOKUP(B392,Baseline!$D$6:$BZ$805,66,FALSE)/9,2)</f>
        <v>616</v>
      </c>
      <c r="E392" s="2">
        <f>ROUND(VLOOKUP(B392,CWP_VFD!$D$6:$BZ$805,18,FALSE)*1000,0)</f>
        <v>2901800</v>
      </c>
      <c r="F392" s="3">
        <f>ROUND(VLOOKUP(B392,CWP_VFD!$D$6:$BZ$805,66,FALSE)/9,2)</f>
        <v>613.55999999999995</v>
      </c>
      <c r="G392" s="4">
        <f t="shared" si="54"/>
        <v>13240</v>
      </c>
      <c r="H392" s="3">
        <f t="shared" si="55"/>
        <v>2.4400000000000546</v>
      </c>
      <c r="I392" s="5">
        <f>VLOOKUP(B392,'Pump HP'!$B$3:$L$802,10,FALSE)</f>
        <v>50</v>
      </c>
      <c r="J392" s="6">
        <f t="shared" si="60"/>
        <v>264.8</v>
      </c>
      <c r="K392" s="3">
        <f t="shared" si="61"/>
        <v>0.05</v>
      </c>
      <c r="L392" s="3" t="str">
        <f t="shared" si="56"/>
        <v>MBT-w14-v14</v>
      </c>
      <c r="M392" s="3">
        <f t="shared" si="57"/>
        <v>245.16666666666666</v>
      </c>
      <c r="N392" s="3">
        <f t="shared" si="58"/>
        <v>0.05</v>
      </c>
      <c r="O392" s="3" t="str">
        <f t="shared" si="62"/>
        <v>14</v>
      </c>
      <c r="P392" s="3" t="str">
        <f t="shared" si="59"/>
        <v>MBT</v>
      </c>
      <c r="Q392" s="3" t="s">
        <v>2095</v>
      </c>
      <c r="R392" s="31">
        <v>14</v>
      </c>
      <c r="S392">
        <f>SUMIFS(DEER2014_Wtg_Vin!$O$15:$O$10318,DEER2014_Wtg_Vin!$G$15:$G$10318,P392,DEER2014_Wtg_Vin!$I$15:$I$10318,Q392,DEER2014_Wtg_Vin!$P$15:$P$10318,R392)</f>
        <v>0.49445</v>
      </c>
      <c r="T392" s="60"/>
      <c r="U392" s="60"/>
      <c r="V392" s="60"/>
      <c r="W392" s="60"/>
    </row>
    <row r="393" spans="2:23" hidden="1" x14ac:dyDescent="0.25">
      <c r="B393" t="str">
        <f>CWP_VFD!D396</f>
        <v>MBT-w07-v14</v>
      </c>
      <c r="C393" s="2">
        <f>ROUND(VLOOKUP(B393,Baseline!$D$6:$BZ$805,18,FALSE)*1000,0)</f>
        <v>2897610</v>
      </c>
      <c r="D393" s="3">
        <f>ROUND(VLOOKUP(B393,Baseline!$D$6:$BZ$805,66,FALSE)/9,2)</f>
        <v>834.67</v>
      </c>
      <c r="E393" s="2">
        <f>ROUND(VLOOKUP(B393,CWP_VFD!$D$6:$BZ$805,18,FALSE)*1000,0)</f>
        <v>2882980</v>
      </c>
      <c r="F393" s="3">
        <f>ROUND(VLOOKUP(B393,CWP_VFD!$D$6:$BZ$805,66,FALSE)/9,2)</f>
        <v>831.33</v>
      </c>
      <c r="G393" s="4">
        <f t="shared" si="54"/>
        <v>14630</v>
      </c>
      <c r="H393" s="3">
        <f t="shared" si="55"/>
        <v>3.3399999999999181</v>
      </c>
      <c r="I393" s="5">
        <f>VLOOKUP(B393,'Pump HP'!$B$3:$L$802,10,FALSE)</f>
        <v>50</v>
      </c>
      <c r="J393" s="6">
        <f t="shared" si="60"/>
        <v>292.60000000000002</v>
      </c>
      <c r="K393" s="3">
        <f t="shared" si="61"/>
        <v>7.0000000000000007E-2</v>
      </c>
      <c r="L393" s="3" t="str">
        <f t="shared" si="56"/>
        <v>MBT-w15-v96</v>
      </c>
      <c r="M393" s="3">
        <f t="shared" si="57"/>
        <v>264.5</v>
      </c>
      <c r="N393" s="3">
        <f t="shared" si="58"/>
        <v>0.05</v>
      </c>
      <c r="O393" s="3" t="str">
        <f t="shared" si="62"/>
        <v>15</v>
      </c>
      <c r="P393" s="3" t="str">
        <f t="shared" si="59"/>
        <v>MBT</v>
      </c>
      <c r="Q393" s="3" t="s">
        <v>2096</v>
      </c>
      <c r="R393" s="31">
        <v>96</v>
      </c>
      <c r="S393">
        <f>SUMIFS(DEER2014_Wtg_Vin!$O$15:$O$10318,DEER2014_Wtg_Vin!$G$15:$G$10318,P393,DEER2014_Wtg_Vin!$I$15:$I$10318,Q393,DEER2014_Wtg_Vin!$P$15:$P$10318,R393)</f>
        <v>4.1212333333333326</v>
      </c>
      <c r="T393" s="59">
        <f>SUMPRODUCT(M393:M397,S393:S397)/SUM(S393:S397)</f>
        <v>274.0134708825118</v>
      </c>
      <c r="U393" s="59">
        <f>SUMPRODUCT(N393:N397,S393:S397)/SUM(S393:S397)</f>
        <v>4.3903184706985898E-2</v>
      </c>
      <c r="V393" s="61" t="str">
        <f>P397</f>
        <v>MBT</v>
      </c>
      <c r="W393" s="61" t="str">
        <f>Q397</f>
        <v>CZ15</v>
      </c>
    </row>
    <row r="394" spans="2:23" hidden="1" x14ac:dyDescent="0.25">
      <c r="B394" t="str">
        <f>CWP_VFD!D397</f>
        <v>MBT-w08-v14</v>
      </c>
      <c r="C394" s="2">
        <f>ROUND(VLOOKUP(B394,Baseline!$D$6:$BZ$805,18,FALSE)*1000,0)</f>
        <v>2968900</v>
      </c>
      <c r="D394" s="3">
        <f>ROUND(VLOOKUP(B394,Baseline!$D$6:$BZ$805,66,FALSE)/9,2)</f>
        <v>882.78</v>
      </c>
      <c r="E394" s="2">
        <f>ROUND(VLOOKUP(B394,CWP_VFD!$D$6:$BZ$805,18,FALSE)*1000,0)</f>
        <v>2952420</v>
      </c>
      <c r="F394" s="3">
        <f>ROUND(VLOOKUP(B394,CWP_VFD!$D$6:$BZ$805,66,FALSE)/9,2)</f>
        <v>878.78</v>
      </c>
      <c r="G394" s="4">
        <f t="shared" si="54"/>
        <v>16480</v>
      </c>
      <c r="H394" s="3">
        <f t="shared" si="55"/>
        <v>4</v>
      </c>
      <c r="I394" s="5">
        <f>VLOOKUP(B394,'Pump HP'!$B$3:$L$802,10,FALSE)</f>
        <v>60</v>
      </c>
      <c r="J394" s="6">
        <f t="shared" si="60"/>
        <v>274.66666666666669</v>
      </c>
      <c r="K394" s="3">
        <f t="shared" si="61"/>
        <v>7.0000000000000007E-2</v>
      </c>
      <c r="L394" s="3" t="str">
        <f t="shared" si="56"/>
        <v>MBT-w15-v03</v>
      </c>
      <c r="M394" s="3">
        <f t="shared" si="57"/>
        <v>273.25</v>
      </c>
      <c r="N394" s="3">
        <f t="shared" si="58"/>
        <v>0.04</v>
      </c>
      <c r="O394" s="3" t="str">
        <f t="shared" si="62"/>
        <v>15</v>
      </c>
      <c r="P394" s="3" t="str">
        <f t="shared" si="59"/>
        <v>MBT</v>
      </c>
      <c r="Q394" s="3" t="s">
        <v>2096</v>
      </c>
      <c r="R394" s="31" t="s">
        <v>4643</v>
      </c>
      <c r="S394">
        <f>SUMIFS(DEER2014_Wtg_Vin!$O$15:$O$10318,DEER2014_Wtg_Vin!$G$15:$G$10318,P394,DEER2014_Wtg_Vin!$I$15:$I$10318,Q394,DEER2014_Wtg_Vin!$P$15:$P$10318,R394)</f>
        <v>3.8376999999999999</v>
      </c>
      <c r="T394" s="60"/>
      <c r="U394" s="60"/>
      <c r="V394" s="60"/>
      <c r="W394" s="60"/>
    </row>
    <row r="395" spans="2:23" hidden="1" x14ac:dyDescent="0.25">
      <c r="B395" t="str">
        <f>CWP_VFD!D398</f>
        <v>MBT-w09-v14</v>
      </c>
      <c r="C395" s="2">
        <f>ROUND(VLOOKUP(B395,Baseline!$D$6:$BZ$805,18,FALSE)*1000,0)</f>
        <v>2971590</v>
      </c>
      <c r="D395" s="3">
        <f>ROUND(VLOOKUP(B395,Baseline!$D$6:$BZ$805,66,FALSE)/9,2)</f>
        <v>658.44</v>
      </c>
      <c r="E395" s="2">
        <f>ROUND(VLOOKUP(B395,CWP_VFD!$D$6:$BZ$805,18,FALSE)*1000,0)</f>
        <v>2953980</v>
      </c>
      <c r="F395" s="3">
        <f>ROUND(VLOOKUP(B395,CWP_VFD!$D$6:$BZ$805,66,FALSE)/9,2)</f>
        <v>655.22</v>
      </c>
      <c r="G395" s="4">
        <f t="shared" si="54"/>
        <v>17610</v>
      </c>
      <c r="H395" s="3">
        <f t="shared" si="55"/>
        <v>3.2200000000000273</v>
      </c>
      <c r="I395" s="5">
        <f>VLOOKUP(B395,'Pump HP'!$B$3:$L$802,10,FALSE)</f>
        <v>60</v>
      </c>
      <c r="J395" s="6">
        <f t="shared" si="60"/>
        <v>293.5</v>
      </c>
      <c r="K395" s="3">
        <f t="shared" si="61"/>
        <v>0.05</v>
      </c>
      <c r="L395" s="3" t="str">
        <f t="shared" si="56"/>
        <v>MBT-w15-v07</v>
      </c>
      <c r="M395" s="3">
        <f t="shared" si="57"/>
        <v>270.125</v>
      </c>
      <c r="N395" s="3">
        <f t="shared" si="58"/>
        <v>0.04</v>
      </c>
      <c r="O395" s="3" t="str">
        <f t="shared" si="62"/>
        <v>15</v>
      </c>
      <c r="P395" s="3" t="str">
        <f t="shared" si="59"/>
        <v>MBT</v>
      </c>
      <c r="Q395" s="3" t="s">
        <v>2096</v>
      </c>
      <c r="R395" s="31" t="s">
        <v>4644</v>
      </c>
      <c r="S395">
        <f>SUMIFS(DEER2014_Wtg_Vin!$O$15:$O$10318,DEER2014_Wtg_Vin!$G$15:$G$10318,P395,DEER2014_Wtg_Vin!$I$15:$I$10318,Q395,DEER2014_Wtg_Vin!$P$15:$P$10318,R395)</f>
        <v>2.1326666666666663</v>
      </c>
      <c r="T395" s="60"/>
      <c r="U395" s="60"/>
      <c r="V395" s="60"/>
      <c r="W395" s="60"/>
    </row>
    <row r="396" spans="2:23" hidden="1" x14ac:dyDescent="0.25">
      <c r="B396" t="str">
        <f>CWP_VFD!D399</f>
        <v>MBT-w10-v14</v>
      </c>
      <c r="C396" s="2">
        <f>ROUND(VLOOKUP(B396,Baseline!$D$6:$BZ$805,18,FALSE)*1000,0)</f>
        <v>2961050</v>
      </c>
      <c r="D396" s="3">
        <f>ROUND(VLOOKUP(B396,Baseline!$D$6:$BZ$805,66,FALSE)/9,2)</f>
        <v>893.89</v>
      </c>
      <c r="E396" s="2">
        <f>ROUND(VLOOKUP(B396,CWP_VFD!$D$6:$BZ$805,18,FALSE)*1000,0)</f>
        <v>2944640</v>
      </c>
      <c r="F396" s="3">
        <f>ROUND(VLOOKUP(B396,CWP_VFD!$D$6:$BZ$805,66,FALSE)/9,2)</f>
        <v>889.56</v>
      </c>
      <c r="G396" s="4">
        <f t="shared" si="54"/>
        <v>16410</v>
      </c>
      <c r="H396" s="3">
        <f t="shared" si="55"/>
        <v>4.3300000000000409</v>
      </c>
      <c r="I396" s="5">
        <f>VLOOKUP(B396,'Pump HP'!$B$3:$L$802,10,FALSE)</f>
        <v>60</v>
      </c>
      <c r="J396" s="6">
        <f t="shared" si="60"/>
        <v>273.5</v>
      </c>
      <c r="K396" s="3">
        <f t="shared" si="61"/>
        <v>7.0000000000000007E-2</v>
      </c>
      <c r="L396" s="3" t="str">
        <f t="shared" si="56"/>
        <v>MBT-w15-v11</v>
      </c>
      <c r="M396" s="3">
        <f t="shared" si="57"/>
        <v>265.5</v>
      </c>
      <c r="N396" s="3">
        <f t="shared" si="58"/>
        <v>0.04</v>
      </c>
      <c r="O396" s="3" t="str">
        <f t="shared" si="62"/>
        <v>15</v>
      </c>
      <c r="P396" s="3" t="str">
        <f t="shared" si="59"/>
        <v>MBT</v>
      </c>
      <c r="Q396" s="3" t="s">
        <v>2096</v>
      </c>
      <c r="R396" s="31">
        <v>11</v>
      </c>
      <c r="S396">
        <f>SUMIFS(DEER2014_Wtg_Vin!$O$15:$O$10318,DEER2014_Wtg_Vin!$G$15:$G$10318,P396,DEER2014_Wtg_Vin!$I$15:$I$10318,Q396,DEER2014_Wtg_Vin!$P$15:$P$10318,R396)</f>
        <v>2.1326666666666663</v>
      </c>
      <c r="T396" s="60"/>
      <c r="U396" s="60"/>
      <c r="V396" s="60"/>
      <c r="W396" s="60"/>
    </row>
    <row r="397" spans="2:23" hidden="1" x14ac:dyDescent="0.25">
      <c r="B397" t="str">
        <f>CWP_VFD!D400</f>
        <v>MBT-w11-v14</v>
      </c>
      <c r="C397" s="2">
        <f>ROUND(VLOOKUP(B397,Baseline!$D$6:$BZ$805,18,FALSE)*1000,0)</f>
        <v>2895500</v>
      </c>
      <c r="D397" s="3">
        <f>ROUND(VLOOKUP(B397,Baseline!$D$6:$BZ$805,66,FALSE)/9,2)</f>
        <v>394.67</v>
      </c>
      <c r="E397" s="2">
        <f>ROUND(VLOOKUP(B397,CWP_VFD!$D$6:$BZ$805,18,FALSE)*1000,0)</f>
        <v>2883120</v>
      </c>
      <c r="F397" s="3">
        <f>ROUND(VLOOKUP(B397,CWP_VFD!$D$6:$BZ$805,66,FALSE)/9,2)</f>
        <v>393</v>
      </c>
      <c r="G397" s="4">
        <f t="shared" si="54"/>
        <v>12380</v>
      </c>
      <c r="H397" s="3">
        <f t="shared" si="55"/>
        <v>1.6700000000000159</v>
      </c>
      <c r="I397" s="5">
        <f>VLOOKUP(B397,'Pump HP'!$B$3:$L$802,10,FALSE)</f>
        <v>50</v>
      </c>
      <c r="J397" s="6">
        <f t="shared" si="60"/>
        <v>247.6</v>
      </c>
      <c r="K397" s="3">
        <f t="shared" si="61"/>
        <v>0.03</v>
      </c>
      <c r="L397" s="3" t="str">
        <f t="shared" si="56"/>
        <v>MBT-w15-v14</v>
      </c>
      <c r="M397" s="3">
        <f t="shared" si="57"/>
        <v>338.33333333333331</v>
      </c>
      <c r="N397" s="3">
        <f t="shared" si="58"/>
        <v>0.05</v>
      </c>
      <c r="O397" s="3" t="str">
        <f t="shared" si="62"/>
        <v>15</v>
      </c>
      <c r="P397" s="3" t="str">
        <f t="shared" si="59"/>
        <v>MBT</v>
      </c>
      <c r="Q397" s="3" t="s">
        <v>2096</v>
      </c>
      <c r="R397" s="31">
        <v>14</v>
      </c>
      <c r="S397">
        <f>SUMIFS(DEER2014_Wtg_Vin!$O$15:$O$10318,DEER2014_Wtg_Vin!$G$15:$G$10318,P397,DEER2014_Wtg_Vin!$I$15:$I$10318,Q397,DEER2014_Wtg_Vin!$P$15:$P$10318,R397)</f>
        <v>1.0663333333333331</v>
      </c>
      <c r="T397" s="60"/>
      <c r="U397" s="60"/>
      <c r="V397" s="60"/>
      <c r="W397" s="60"/>
    </row>
    <row r="398" spans="2:23" hidden="1" x14ac:dyDescent="0.25">
      <c r="B398" t="str">
        <f>CWP_VFD!D401</f>
        <v>MBT-w12-v14</v>
      </c>
      <c r="C398" s="2">
        <f>ROUND(VLOOKUP(B398,Baseline!$D$6:$BZ$805,18,FALSE)*1000,0)</f>
        <v>2843800</v>
      </c>
      <c r="D398" s="3">
        <f>ROUND(VLOOKUP(B398,Baseline!$D$6:$BZ$805,66,FALSE)/9,2)</f>
        <v>855.89</v>
      </c>
      <c r="E398" s="2">
        <f>ROUND(VLOOKUP(B398,CWP_VFD!$D$6:$BZ$805,18,FALSE)*1000,0)</f>
        <v>2832110</v>
      </c>
      <c r="F398" s="3">
        <f>ROUND(VLOOKUP(B398,CWP_VFD!$D$6:$BZ$805,66,FALSE)/9,2)</f>
        <v>852.11</v>
      </c>
      <c r="G398" s="4">
        <f t="shared" si="54"/>
        <v>11690</v>
      </c>
      <c r="H398" s="3">
        <f t="shared" si="55"/>
        <v>3.7799999999999727</v>
      </c>
      <c r="I398" s="5">
        <f>VLOOKUP(B398,'Pump HP'!$B$3:$L$802,10,FALSE)</f>
        <v>50</v>
      </c>
      <c r="J398" s="6">
        <f t="shared" si="60"/>
        <v>233.8</v>
      </c>
      <c r="K398" s="3">
        <f t="shared" si="61"/>
        <v>0.08</v>
      </c>
      <c r="L398" s="3" t="str">
        <f t="shared" si="56"/>
        <v>MBT-w16-v96</v>
      </c>
      <c r="M398" s="3">
        <f t="shared" si="57"/>
        <v>145.4</v>
      </c>
      <c r="N398" s="3">
        <f t="shared" si="58"/>
        <v>0.05</v>
      </c>
      <c r="O398" s="3" t="str">
        <f t="shared" si="62"/>
        <v>16</v>
      </c>
      <c r="P398" s="3" t="str">
        <f t="shared" si="59"/>
        <v>MBT</v>
      </c>
      <c r="Q398" s="3" t="s">
        <v>2097</v>
      </c>
      <c r="R398" s="31">
        <v>96</v>
      </c>
      <c r="S398">
        <f>SUMIFS(DEER2014_Wtg_Vin!$O$15:$O$10318,DEER2014_Wtg_Vin!$G$15:$G$10318,P398,DEER2014_Wtg_Vin!$I$15:$I$10318,Q398,DEER2014_Wtg_Vin!$P$15:$P$10318,R398)</f>
        <v>1.8275666666666666</v>
      </c>
      <c r="T398" s="59">
        <f>SUMPRODUCT(M398:M402,S398:S402)/SUM(S398:S402)</f>
        <v>152.45628108614366</v>
      </c>
      <c r="U398" s="59">
        <f>SUMPRODUCT(N398:N402,S398:S402)/SUM(S398:S402)</f>
        <v>4.3890122677186595E-2</v>
      </c>
      <c r="V398" s="61" t="str">
        <f>P402</f>
        <v>MBT</v>
      </c>
      <c r="W398" s="61" t="str">
        <f>Q402</f>
        <v>CZ16</v>
      </c>
    </row>
    <row r="399" spans="2:23" hidden="1" x14ac:dyDescent="0.25">
      <c r="B399" t="str">
        <f>CWP_VFD!D402</f>
        <v>MBT-w13-v14</v>
      </c>
      <c r="C399" s="2">
        <f>ROUND(VLOOKUP(B399,Baseline!$D$6:$BZ$805,18,FALSE)*1000,0)</f>
        <v>2917310</v>
      </c>
      <c r="D399" s="3">
        <f>ROUND(VLOOKUP(B399,Baseline!$D$6:$BZ$805,66,FALSE)/9,2)</f>
        <v>383.44</v>
      </c>
      <c r="E399" s="2">
        <f>ROUND(VLOOKUP(B399,CWP_VFD!$D$6:$BZ$805,18,FALSE)*1000,0)</f>
        <v>2904700</v>
      </c>
      <c r="F399" s="3">
        <f>ROUND(VLOOKUP(B399,CWP_VFD!$D$6:$BZ$805,66,FALSE)/9,2)</f>
        <v>381.78</v>
      </c>
      <c r="G399" s="4">
        <f t="shared" si="54"/>
        <v>12610</v>
      </c>
      <c r="H399" s="3">
        <f t="shared" si="55"/>
        <v>1.660000000000025</v>
      </c>
      <c r="I399" s="5">
        <f>VLOOKUP(B399,'Pump HP'!$B$3:$L$802,10,FALSE)</f>
        <v>60</v>
      </c>
      <c r="J399" s="6">
        <f t="shared" si="60"/>
        <v>210.16666666666666</v>
      </c>
      <c r="K399" s="3">
        <f t="shared" si="61"/>
        <v>0.03</v>
      </c>
      <c r="L399" s="3" t="str">
        <f t="shared" si="56"/>
        <v>MBT-w16-v03</v>
      </c>
      <c r="M399" s="3">
        <f t="shared" si="57"/>
        <v>160</v>
      </c>
      <c r="N399" s="3">
        <f t="shared" si="58"/>
        <v>0.04</v>
      </c>
      <c r="O399" s="3" t="str">
        <f t="shared" si="62"/>
        <v>16</v>
      </c>
      <c r="P399" s="3" t="str">
        <f t="shared" si="59"/>
        <v>MBT</v>
      </c>
      <c r="Q399" s="3" t="s">
        <v>2097</v>
      </c>
      <c r="R399" s="31" t="s">
        <v>4643</v>
      </c>
      <c r="S399">
        <f>SUMIFS(DEER2014_Wtg_Vin!$O$15:$O$10318,DEER2014_Wtg_Vin!$G$15:$G$10318,P399,DEER2014_Wtg_Vin!$I$15:$I$10318,Q399,DEER2014_Wtg_Vin!$P$15:$P$10318,R399)</f>
        <v>1.1862333333333335</v>
      </c>
      <c r="T399" s="60"/>
      <c r="U399" s="60"/>
      <c r="V399" s="60"/>
      <c r="W399" s="60"/>
    </row>
    <row r="400" spans="2:23" hidden="1" x14ac:dyDescent="0.25">
      <c r="B400" t="str">
        <f>CWP_VFD!D403</f>
        <v>MBT-w14-v14</v>
      </c>
      <c r="C400" s="2">
        <f>ROUND(VLOOKUP(B400,Baseline!$D$6:$BZ$805,18,FALSE)*1000,0)</f>
        <v>2914610</v>
      </c>
      <c r="D400" s="3">
        <f>ROUND(VLOOKUP(B400,Baseline!$D$6:$BZ$805,66,FALSE)/9,2)</f>
        <v>646.11</v>
      </c>
      <c r="E400" s="2">
        <f>ROUND(VLOOKUP(B400,CWP_VFD!$D$6:$BZ$805,18,FALSE)*1000,0)</f>
        <v>2899900</v>
      </c>
      <c r="F400" s="3">
        <f>ROUND(VLOOKUP(B400,CWP_VFD!$D$6:$BZ$805,66,FALSE)/9,2)</f>
        <v>643.22</v>
      </c>
      <c r="G400" s="4">
        <f t="shared" si="54"/>
        <v>14710</v>
      </c>
      <c r="H400" s="3">
        <f t="shared" si="55"/>
        <v>2.8899999999999864</v>
      </c>
      <c r="I400" s="5">
        <f>VLOOKUP(B400,'Pump HP'!$B$3:$L$802,10,FALSE)</f>
        <v>60</v>
      </c>
      <c r="J400" s="6">
        <f t="shared" si="60"/>
        <v>245.16666666666666</v>
      </c>
      <c r="K400" s="3">
        <f t="shared" si="61"/>
        <v>0.05</v>
      </c>
      <c r="L400" s="3" t="str">
        <f t="shared" si="56"/>
        <v>MBT-w16-v07</v>
      </c>
      <c r="M400" s="3">
        <f t="shared" si="57"/>
        <v>154.80000000000001</v>
      </c>
      <c r="N400" s="3">
        <f t="shared" si="58"/>
        <v>0.04</v>
      </c>
      <c r="O400" s="3" t="str">
        <f t="shared" si="62"/>
        <v>16</v>
      </c>
      <c r="P400" s="3" t="str">
        <f t="shared" si="59"/>
        <v>MBT</v>
      </c>
      <c r="Q400" s="3" t="s">
        <v>2097</v>
      </c>
      <c r="R400" s="31" t="s">
        <v>4644</v>
      </c>
      <c r="S400">
        <f>SUMIFS(DEER2014_Wtg_Vin!$O$15:$O$10318,DEER2014_Wtg_Vin!$G$15:$G$10318,P400,DEER2014_Wtg_Vin!$I$15:$I$10318,Q400,DEER2014_Wtg_Vin!$P$15:$P$10318,R400)</f>
        <v>0.67366666666666664</v>
      </c>
      <c r="T400" s="60"/>
      <c r="U400" s="60"/>
      <c r="V400" s="60"/>
      <c r="W400" s="60"/>
    </row>
    <row r="401" spans="2:23" hidden="1" x14ac:dyDescent="0.25">
      <c r="B401" t="str">
        <f>CWP_VFD!D404</f>
        <v>MBT-w15-v14</v>
      </c>
      <c r="C401" s="2">
        <f>ROUND(VLOOKUP(B401,Baseline!$D$6:$BZ$805,18,FALSE)*1000,0)</f>
        <v>3211370</v>
      </c>
      <c r="D401" s="3">
        <f>ROUND(VLOOKUP(B401,Baseline!$D$6:$BZ$805,66,FALSE)/9,2)</f>
        <v>635.22</v>
      </c>
      <c r="E401" s="2">
        <f>ROUND(VLOOKUP(B401,CWP_VFD!$D$6:$BZ$805,18,FALSE)*1000,0)</f>
        <v>3191070</v>
      </c>
      <c r="F401" s="3">
        <f>ROUND(VLOOKUP(B401,CWP_VFD!$D$6:$BZ$805,66,FALSE)/9,2)</f>
        <v>632.44000000000005</v>
      </c>
      <c r="G401" s="4">
        <f t="shared" si="54"/>
        <v>20300</v>
      </c>
      <c r="H401" s="3">
        <f t="shared" si="55"/>
        <v>2.7799999999999727</v>
      </c>
      <c r="I401" s="5">
        <f>VLOOKUP(B401,'Pump HP'!$B$3:$L$802,10,FALSE)</f>
        <v>60</v>
      </c>
      <c r="J401" s="6">
        <f t="shared" si="60"/>
        <v>338.33333333333331</v>
      </c>
      <c r="K401" s="3">
        <f t="shared" si="61"/>
        <v>0.05</v>
      </c>
      <c r="L401" s="3" t="str">
        <f t="shared" si="56"/>
        <v>MBT-w16-v11</v>
      </c>
      <c r="M401" s="3">
        <f t="shared" si="57"/>
        <v>155.6</v>
      </c>
      <c r="N401" s="3">
        <f t="shared" si="58"/>
        <v>0.04</v>
      </c>
      <c r="O401" s="3" t="str">
        <f t="shared" si="62"/>
        <v>16</v>
      </c>
      <c r="P401" s="3" t="str">
        <f t="shared" si="59"/>
        <v>MBT</v>
      </c>
      <c r="Q401" s="3" t="s">
        <v>2097</v>
      </c>
      <c r="R401" s="31">
        <v>11</v>
      </c>
      <c r="S401">
        <f>SUMIFS(DEER2014_Wtg_Vin!$O$15:$O$10318,DEER2014_Wtg_Vin!$G$15:$G$10318,P401,DEER2014_Wtg_Vin!$I$15:$I$10318,Q401,DEER2014_Wtg_Vin!$P$15:$P$10318,R401)</f>
        <v>0.67366666666666664</v>
      </c>
      <c r="T401" s="60"/>
      <c r="U401" s="60"/>
      <c r="V401" s="60"/>
      <c r="W401" s="60"/>
    </row>
    <row r="402" spans="2:23" hidden="1" x14ac:dyDescent="0.25">
      <c r="B402" t="str">
        <f>CWP_VFD!D405</f>
        <v>MBT-w16-v14</v>
      </c>
      <c r="C402" s="2">
        <f>ROUND(VLOOKUP(B402,Baseline!$D$6:$BZ$805,18,FALSE)*1000,0)</f>
        <v>2693660</v>
      </c>
      <c r="D402" s="3">
        <f>ROUND(VLOOKUP(B402,Baseline!$D$6:$BZ$805,66,FALSE)/9,2)</f>
        <v>569.11</v>
      </c>
      <c r="E402" s="2">
        <f>ROUND(VLOOKUP(B402,CWP_VFD!$D$6:$BZ$805,18,FALSE)*1000,0)</f>
        <v>2686000</v>
      </c>
      <c r="F402" s="3">
        <f>ROUND(VLOOKUP(B402,CWP_VFD!$D$6:$BZ$805,66,FALSE)/9,2)</f>
        <v>567.11</v>
      </c>
      <c r="G402" s="4">
        <f t="shared" si="54"/>
        <v>7660</v>
      </c>
      <c r="H402" s="3">
        <f t="shared" si="55"/>
        <v>2</v>
      </c>
      <c r="I402" s="5">
        <f>VLOOKUP(B402,'Pump HP'!$B$3:$L$802,10,FALSE)</f>
        <v>50</v>
      </c>
      <c r="J402" s="6">
        <f t="shared" si="60"/>
        <v>153.19999999999999</v>
      </c>
      <c r="K402" s="3">
        <f t="shared" si="61"/>
        <v>0.04</v>
      </c>
      <c r="L402" s="3" t="str">
        <f t="shared" si="56"/>
        <v>MBT-w16-v14</v>
      </c>
      <c r="M402" s="3">
        <f t="shared" si="57"/>
        <v>153.19999999999999</v>
      </c>
      <c r="N402" s="3">
        <f t="shared" si="58"/>
        <v>0.04</v>
      </c>
      <c r="O402" s="3" t="str">
        <f t="shared" si="62"/>
        <v>16</v>
      </c>
      <c r="P402" s="3" t="str">
        <f t="shared" si="59"/>
        <v>MBT</v>
      </c>
      <c r="Q402" s="3" t="s">
        <v>2097</v>
      </c>
      <c r="R402" s="31">
        <v>14</v>
      </c>
      <c r="S402">
        <f>SUMIFS(DEER2014_Wtg_Vin!$O$15:$O$10318,DEER2014_Wtg_Vin!$G$15:$G$10318,P402,DEER2014_Wtg_Vin!$I$15:$I$10318,Q402,DEER2014_Wtg_Vin!$P$15:$P$10318,R402)</f>
        <v>0.33683333333333332</v>
      </c>
      <c r="T402" s="60"/>
      <c r="U402" s="60"/>
      <c r="V402" s="60"/>
      <c r="W402" s="60"/>
    </row>
    <row r="403" spans="2:23" hidden="1" x14ac:dyDescent="0.25">
      <c r="B403" t="str">
        <f>CWP_VFD!D406</f>
        <v>Nrs-w01-v96</v>
      </c>
      <c r="C403" s="2">
        <f>ROUND(VLOOKUP(B403,Baseline!$D$6:$BZ$805,18,FALSE)*1000,0)</f>
        <v>2064930</v>
      </c>
      <c r="D403" s="3">
        <f>ROUND(VLOOKUP(B403,Baseline!$D$6:$BZ$805,66,FALSE)/9,2)</f>
        <v>306.67</v>
      </c>
      <c r="E403" s="2">
        <f>ROUND(VLOOKUP(B403,CWP_VFD!$D$6:$BZ$805,18,FALSE)*1000,0)</f>
        <v>2055090</v>
      </c>
      <c r="F403" s="3">
        <f>ROUND(VLOOKUP(B403,CWP_VFD!$D$6:$BZ$805,66,FALSE)/9,2)</f>
        <v>304.22000000000003</v>
      </c>
      <c r="G403" s="4">
        <f t="shared" si="54"/>
        <v>9840</v>
      </c>
      <c r="H403" s="3">
        <f t="shared" si="55"/>
        <v>2.4499999999999886</v>
      </c>
      <c r="I403" s="5">
        <f>VLOOKUP(B403,'Pump HP'!$B$3:$L$802,10,FALSE)</f>
        <v>20</v>
      </c>
      <c r="J403" s="6">
        <f t="shared" si="60"/>
        <v>492</v>
      </c>
      <c r="K403" s="3">
        <f t="shared" si="61"/>
        <v>0.12</v>
      </c>
      <c r="L403" s="3" t="str">
        <f t="shared" si="56"/>
        <v>Nrs-w01-v96</v>
      </c>
      <c r="M403" s="3">
        <f t="shared" si="57"/>
        <v>492</v>
      </c>
      <c r="N403" s="3">
        <f t="shared" si="58"/>
        <v>0.12</v>
      </c>
      <c r="O403" s="3" t="str">
        <f t="shared" si="62"/>
        <v>01</v>
      </c>
      <c r="P403" s="3" t="str">
        <f t="shared" si="59"/>
        <v>Nrs</v>
      </c>
      <c r="Q403" s="3" t="s">
        <v>2080</v>
      </c>
      <c r="R403" s="31">
        <v>96</v>
      </c>
      <c r="S403">
        <f>SUMIFS(DEER2014_Wtg_Vin!$O$15:$O$10318,DEER2014_Wtg_Vin!$G$15:$G$10318,P403,DEER2014_Wtg_Vin!$I$15:$I$10318,Q403,DEER2014_Wtg_Vin!$P$15:$P$10318,R403)</f>
        <v>0.1019</v>
      </c>
      <c r="T403" s="59">
        <f>SUMPRODUCT(M403:M407,S403:S407)/SUM(S403:S407)</f>
        <v>464.5381254404511</v>
      </c>
      <c r="U403" s="59">
        <f>SUMPRODUCT(N403:N407,S403:S407)/SUM(S403:S407)</f>
        <v>0.12093023255813955</v>
      </c>
      <c r="V403" s="61" t="str">
        <f>P407</f>
        <v>Nrs</v>
      </c>
      <c r="W403" s="61" t="str">
        <f>Q407</f>
        <v>CZ01</v>
      </c>
    </row>
    <row r="404" spans="2:23" hidden="1" x14ac:dyDescent="0.25">
      <c r="B404" t="str">
        <f>CWP_VFD!D407</f>
        <v>Nrs-w02-v96</v>
      </c>
      <c r="C404" s="2">
        <f>ROUND(VLOOKUP(B404,Baseline!$D$6:$BZ$805,18,FALSE)*1000,0)</f>
        <v>2282080</v>
      </c>
      <c r="D404" s="3">
        <f>ROUND(VLOOKUP(B404,Baseline!$D$6:$BZ$805,66,FALSE)/9,2)</f>
        <v>375.44</v>
      </c>
      <c r="E404" s="2">
        <f>ROUND(VLOOKUP(B404,CWP_VFD!$D$6:$BZ$805,18,FALSE)*1000,0)</f>
        <v>2259280</v>
      </c>
      <c r="F404" s="3">
        <f>ROUND(VLOOKUP(B404,CWP_VFD!$D$6:$BZ$805,66,FALSE)/9,2)</f>
        <v>371.78</v>
      </c>
      <c r="G404" s="4">
        <f t="shared" si="54"/>
        <v>22800</v>
      </c>
      <c r="H404" s="3">
        <f t="shared" si="55"/>
        <v>3.660000000000025</v>
      </c>
      <c r="I404" s="5">
        <f>VLOOKUP(B404,'Pump HP'!$B$3:$L$802,10,FALSE)</f>
        <v>40</v>
      </c>
      <c r="J404" s="6">
        <f t="shared" si="60"/>
        <v>570</v>
      </c>
      <c r="K404" s="3">
        <f t="shared" si="61"/>
        <v>0.09</v>
      </c>
      <c r="L404" s="3" t="str">
        <f t="shared" si="56"/>
        <v>Nrs-w01-v03</v>
      </c>
      <c r="M404" s="3">
        <f t="shared" si="57"/>
        <v>465.5</v>
      </c>
      <c r="N404" s="3">
        <f t="shared" si="58"/>
        <v>0.12</v>
      </c>
      <c r="O404" s="3" t="str">
        <f t="shared" si="62"/>
        <v>01</v>
      </c>
      <c r="P404" s="3" t="str">
        <f t="shared" si="59"/>
        <v>Nrs</v>
      </c>
      <c r="Q404" s="3" t="s">
        <v>2080</v>
      </c>
      <c r="R404" s="31" t="s">
        <v>4643</v>
      </c>
      <c r="S404">
        <f>SUMIFS(DEER2014_Wtg_Vin!$O$15:$O$10318,DEER2014_Wtg_Vin!$G$15:$G$10318,P404,DEER2014_Wtg_Vin!$I$15:$I$10318,Q404,DEER2014_Wtg_Vin!$P$15:$P$10318,R404)</f>
        <v>7.9600000000000004E-2</v>
      </c>
      <c r="T404" s="60"/>
      <c r="U404" s="60"/>
      <c r="V404" s="60"/>
      <c r="W404" s="60"/>
    </row>
    <row r="405" spans="2:23" hidden="1" x14ac:dyDescent="0.25">
      <c r="B405" t="str">
        <f>CWP_VFD!D408</f>
        <v>Nrs-w03-v96</v>
      </c>
      <c r="C405" s="2">
        <f>ROUND(VLOOKUP(B405,Baseline!$D$6:$BZ$805,18,FALSE)*1000,0)</f>
        <v>2179150</v>
      </c>
      <c r="D405" s="3">
        <f>ROUND(VLOOKUP(B405,Baseline!$D$6:$BZ$805,66,FALSE)/9,2)</f>
        <v>336.11</v>
      </c>
      <c r="E405" s="2">
        <f>ROUND(VLOOKUP(B405,CWP_VFD!$D$6:$BZ$805,18,FALSE)*1000,0)</f>
        <v>2163110</v>
      </c>
      <c r="F405" s="3">
        <f>ROUND(VLOOKUP(B405,CWP_VFD!$D$6:$BZ$805,66,FALSE)/9,2)</f>
        <v>333.44</v>
      </c>
      <c r="G405" s="4">
        <f t="shared" si="54"/>
        <v>16040</v>
      </c>
      <c r="H405" s="3">
        <f t="shared" si="55"/>
        <v>2.6700000000000159</v>
      </c>
      <c r="I405" s="5">
        <f>VLOOKUP(B405,'Pump HP'!$B$3:$L$802,10,FALSE)</f>
        <v>30</v>
      </c>
      <c r="J405" s="6">
        <f t="shared" si="60"/>
        <v>534.66666666666663</v>
      </c>
      <c r="K405" s="3">
        <f t="shared" si="61"/>
        <v>0.09</v>
      </c>
      <c r="L405" s="3" t="str">
        <f t="shared" si="56"/>
        <v>Nrs-w01-v07</v>
      </c>
      <c r="M405" s="3">
        <f t="shared" si="57"/>
        <v>440</v>
      </c>
      <c r="N405" s="3">
        <f t="shared" si="58"/>
        <v>0.12</v>
      </c>
      <c r="O405" s="3" t="str">
        <f t="shared" si="62"/>
        <v>01</v>
      </c>
      <c r="P405" s="3" t="str">
        <f t="shared" si="59"/>
        <v>Nrs</v>
      </c>
      <c r="Q405" s="3" t="s">
        <v>2080</v>
      </c>
      <c r="R405" s="31" t="s">
        <v>4644</v>
      </c>
      <c r="S405">
        <f>SUMIFS(DEER2014_Wtg_Vin!$O$15:$O$10318,DEER2014_Wtg_Vin!$G$15:$G$10318,P405,DEER2014_Wtg_Vin!$I$15:$I$10318,Q405,DEER2014_Wtg_Vin!$P$15:$P$10318,R405)</f>
        <v>2.1999999999999999E-2</v>
      </c>
      <c r="T405" s="60"/>
      <c r="U405" s="60"/>
      <c r="V405" s="60"/>
      <c r="W405" s="60"/>
    </row>
    <row r="406" spans="2:23" hidden="1" x14ac:dyDescent="0.25">
      <c r="B406" t="str">
        <f>CWP_VFD!D409</f>
        <v>Nrs-w04-v96</v>
      </c>
      <c r="C406" s="2">
        <f>ROUND(VLOOKUP(B406,Baseline!$D$6:$BZ$805,18,FALSE)*1000,0)</f>
        <v>2314840</v>
      </c>
      <c r="D406" s="3">
        <f>ROUND(VLOOKUP(B406,Baseline!$D$6:$BZ$805,66,FALSE)/9,2)</f>
        <v>410.56</v>
      </c>
      <c r="E406" s="2">
        <f>ROUND(VLOOKUP(B406,CWP_VFD!$D$6:$BZ$805,18,FALSE)*1000,0)</f>
        <v>2292450</v>
      </c>
      <c r="F406" s="3">
        <f>ROUND(VLOOKUP(B406,CWP_VFD!$D$6:$BZ$805,66,FALSE)/9,2)</f>
        <v>408.22</v>
      </c>
      <c r="G406" s="4">
        <f t="shared" si="54"/>
        <v>22390</v>
      </c>
      <c r="H406" s="3">
        <f t="shared" si="55"/>
        <v>2.339999999999975</v>
      </c>
      <c r="I406" s="5">
        <f>VLOOKUP(B406,'Pump HP'!$B$3:$L$802,10,FALSE)</f>
        <v>40</v>
      </c>
      <c r="J406" s="6">
        <f t="shared" si="60"/>
        <v>559.75</v>
      </c>
      <c r="K406" s="3">
        <f t="shared" si="61"/>
        <v>0.06</v>
      </c>
      <c r="L406" s="3" t="str">
        <f t="shared" si="56"/>
        <v>Nrs-w01-v11</v>
      </c>
      <c r="M406" s="3">
        <f t="shared" si="57"/>
        <v>395</v>
      </c>
      <c r="N406" s="3">
        <f t="shared" si="58"/>
        <v>0.12</v>
      </c>
      <c r="O406" s="3" t="str">
        <f t="shared" si="62"/>
        <v>01</v>
      </c>
      <c r="P406" s="3" t="str">
        <f t="shared" si="59"/>
        <v>Nrs</v>
      </c>
      <c r="Q406" s="3" t="s">
        <v>2080</v>
      </c>
      <c r="R406" s="31">
        <v>11</v>
      </c>
      <c r="S406">
        <f>SUMIFS(DEER2014_Wtg_Vin!$O$15:$O$10318,DEER2014_Wtg_Vin!$G$15:$G$10318,P406,DEER2014_Wtg_Vin!$I$15:$I$10318,Q406,DEER2014_Wtg_Vin!$P$15:$P$10318,R406)</f>
        <v>2.1999999999999999E-2</v>
      </c>
      <c r="T406" s="60"/>
      <c r="U406" s="60"/>
      <c r="V406" s="60"/>
      <c r="W406" s="60"/>
    </row>
    <row r="407" spans="2:23" hidden="1" x14ac:dyDescent="0.25">
      <c r="B407" t="str">
        <f>CWP_VFD!D410</f>
        <v>Nrs-w05-v96</v>
      </c>
      <c r="C407" s="2">
        <f>ROUND(VLOOKUP(B407,Baseline!$D$6:$BZ$805,18,FALSE)*1000,0)</f>
        <v>2169960</v>
      </c>
      <c r="D407" s="3">
        <f>ROUND(VLOOKUP(B407,Baseline!$D$6:$BZ$805,66,FALSE)/9,2)</f>
        <v>344.33</v>
      </c>
      <c r="E407" s="2">
        <f>ROUND(VLOOKUP(B407,CWP_VFD!$D$6:$BZ$805,18,FALSE)*1000,0)</f>
        <v>2156350</v>
      </c>
      <c r="F407" s="3">
        <f>ROUND(VLOOKUP(B407,CWP_VFD!$D$6:$BZ$805,66,FALSE)/9,2)</f>
        <v>342.56</v>
      </c>
      <c r="G407" s="4">
        <f t="shared" si="54"/>
        <v>13610</v>
      </c>
      <c r="H407" s="3">
        <f t="shared" si="55"/>
        <v>1.7699999999999818</v>
      </c>
      <c r="I407" s="5">
        <f>VLOOKUP(B407,'Pump HP'!$B$3:$L$802,10,FALSE)</f>
        <v>30</v>
      </c>
      <c r="J407" s="6">
        <f t="shared" si="60"/>
        <v>453.66666666666669</v>
      </c>
      <c r="K407" s="3">
        <f t="shared" si="61"/>
        <v>0.06</v>
      </c>
      <c r="L407" s="3" t="str">
        <f t="shared" si="56"/>
        <v>Nrs-w01-v14</v>
      </c>
      <c r="M407" s="3">
        <f t="shared" si="57"/>
        <v>391.33333333333331</v>
      </c>
      <c r="N407" s="3">
        <f t="shared" si="58"/>
        <v>0.14000000000000001</v>
      </c>
      <c r="O407" s="3" t="str">
        <f t="shared" si="62"/>
        <v>01</v>
      </c>
      <c r="P407" s="3" t="str">
        <f t="shared" si="59"/>
        <v>Nrs</v>
      </c>
      <c r="Q407" s="3" t="s">
        <v>2080</v>
      </c>
      <c r="R407" s="31">
        <v>14</v>
      </c>
      <c r="S407">
        <f>SUMIFS(DEER2014_Wtg_Vin!$O$15:$O$10318,DEER2014_Wtg_Vin!$G$15:$G$10318,P407,DEER2014_Wtg_Vin!$I$15:$I$10318,Q407,DEER2014_Wtg_Vin!$P$15:$P$10318,R407)</f>
        <v>1.0999999999999999E-2</v>
      </c>
      <c r="T407" s="60"/>
      <c r="U407" s="60"/>
      <c r="V407" s="60"/>
      <c r="W407" s="60"/>
    </row>
    <row r="408" spans="2:23" hidden="1" x14ac:dyDescent="0.25">
      <c r="B408" t="str">
        <f>CWP_VFD!D411</f>
        <v>Nrs-w06-v96</v>
      </c>
      <c r="C408" s="2">
        <f>ROUND(VLOOKUP(B408,Baseline!$D$6:$BZ$805,18,FALSE)*1000,0)</f>
        <v>2375320</v>
      </c>
      <c r="D408" s="3">
        <f>ROUND(VLOOKUP(B408,Baseline!$D$6:$BZ$805,66,FALSE)/9,2)</f>
        <v>405.44</v>
      </c>
      <c r="E408" s="2">
        <f>ROUND(VLOOKUP(B408,CWP_VFD!$D$6:$BZ$805,18,FALSE)*1000,0)</f>
        <v>2350990</v>
      </c>
      <c r="F408" s="3">
        <f>ROUND(VLOOKUP(B408,CWP_VFD!$D$6:$BZ$805,66,FALSE)/9,2)</f>
        <v>403.22</v>
      </c>
      <c r="G408" s="4">
        <f t="shared" si="54"/>
        <v>24330</v>
      </c>
      <c r="H408" s="3">
        <f t="shared" si="55"/>
        <v>2.2199999999999704</v>
      </c>
      <c r="I408" s="5">
        <f>VLOOKUP(B408,'Pump HP'!$B$3:$L$802,10,FALSE)</f>
        <v>40</v>
      </c>
      <c r="J408" s="6">
        <f t="shared" si="60"/>
        <v>608.25</v>
      </c>
      <c r="K408" s="3">
        <f t="shared" si="61"/>
        <v>0.06</v>
      </c>
      <c r="L408" s="3" t="str">
        <f t="shared" si="56"/>
        <v>Nrs-w02-v96</v>
      </c>
      <c r="M408" s="3">
        <f t="shared" si="57"/>
        <v>570</v>
      </c>
      <c r="N408" s="3">
        <f t="shared" si="58"/>
        <v>0.09</v>
      </c>
      <c r="O408" s="3" t="str">
        <f t="shared" si="62"/>
        <v>02</v>
      </c>
      <c r="P408" s="3" t="str">
        <f t="shared" si="59"/>
        <v>Nrs</v>
      </c>
      <c r="Q408" s="3" t="s">
        <v>2081</v>
      </c>
      <c r="R408" s="31">
        <v>96</v>
      </c>
      <c r="S408">
        <f>SUMIFS(DEER2014_Wtg_Vin!$O$15:$O$10318,DEER2014_Wtg_Vin!$G$15:$G$10318,P408,DEER2014_Wtg_Vin!$I$15:$I$10318,Q408,DEER2014_Wtg_Vin!$P$15:$P$10318,R408)</f>
        <v>0.90064999999999995</v>
      </c>
      <c r="T408" s="59">
        <f>SUMPRODUCT(M408:M412,S408:S412)/SUM(S408:S412)</f>
        <v>525.9107243272191</v>
      </c>
      <c r="U408" s="59">
        <f>SUMPRODUCT(N408:N412,S408:S412)/SUM(S408:S412)</f>
        <v>8.5965724996652837E-2</v>
      </c>
      <c r="V408" s="61" t="str">
        <f>P412</f>
        <v>Nrs</v>
      </c>
      <c r="W408" s="61" t="str">
        <f>Q412</f>
        <v>CZ02</v>
      </c>
    </row>
    <row r="409" spans="2:23" hidden="1" x14ac:dyDescent="0.25">
      <c r="B409" t="str">
        <f>CWP_VFD!D412</f>
        <v>Nrs-w07-v96</v>
      </c>
      <c r="C409" s="2">
        <f>ROUND(VLOOKUP(B409,Baseline!$D$6:$BZ$805,18,FALSE)*1000,0)</f>
        <v>2327340</v>
      </c>
      <c r="D409" s="3">
        <f>ROUND(VLOOKUP(B409,Baseline!$D$6:$BZ$805,66,FALSE)/9,2)</f>
        <v>396.11</v>
      </c>
      <c r="E409" s="2">
        <f>ROUND(VLOOKUP(B409,CWP_VFD!$D$6:$BZ$805,18,FALSE)*1000,0)</f>
        <v>2305340</v>
      </c>
      <c r="F409" s="3">
        <f>ROUND(VLOOKUP(B409,CWP_VFD!$D$6:$BZ$805,66,FALSE)/9,2)</f>
        <v>394.11</v>
      </c>
      <c r="G409" s="4">
        <f t="shared" si="54"/>
        <v>22000</v>
      </c>
      <c r="H409" s="3">
        <f t="shared" si="55"/>
        <v>2</v>
      </c>
      <c r="I409" s="5">
        <f>VLOOKUP(B409,'Pump HP'!$B$3:$L$802,10,FALSE)</f>
        <v>30</v>
      </c>
      <c r="J409" s="6">
        <f t="shared" si="60"/>
        <v>733.33333333333337</v>
      </c>
      <c r="K409" s="3">
        <f t="shared" si="61"/>
        <v>7.0000000000000007E-2</v>
      </c>
      <c r="L409" s="3" t="str">
        <f t="shared" si="56"/>
        <v>Nrs-w02-v03</v>
      </c>
      <c r="M409" s="3">
        <f t="shared" si="57"/>
        <v>508</v>
      </c>
      <c r="N409" s="3">
        <f t="shared" si="58"/>
        <v>0.08</v>
      </c>
      <c r="O409" s="3" t="str">
        <f t="shared" si="62"/>
        <v>02</v>
      </c>
      <c r="P409" s="3" t="str">
        <f t="shared" si="59"/>
        <v>Nrs</v>
      </c>
      <c r="Q409" s="3" t="s">
        <v>2081</v>
      </c>
      <c r="R409" s="31" t="s">
        <v>4643</v>
      </c>
      <c r="S409">
        <f>SUMIFS(DEER2014_Wtg_Vin!$O$15:$O$10318,DEER2014_Wtg_Vin!$G$15:$G$10318,P409,DEER2014_Wtg_Vin!$I$15:$I$10318,Q409,DEER2014_Wtg_Vin!$P$15:$P$10318,R409)</f>
        <v>0.43335000000000001</v>
      </c>
      <c r="T409" s="60"/>
      <c r="U409" s="60"/>
      <c r="V409" s="60"/>
      <c r="W409" s="60"/>
    </row>
    <row r="410" spans="2:23" hidden="1" x14ac:dyDescent="0.25">
      <c r="B410" t="str">
        <f>CWP_VFD!D413</f>
        <v>Nrs-w08-v96</v>
      </c>
      <c r="C410" s="2">
        <f>ROUND(VLOOKUP(B410,Baseline!$D$6:$BZ$805,18,FALSE)*1000,0)</f>
        <v>2414490</v>
      </c>
      <c r="D410" s="3">
        <f>ROUND(VLOOKUP(B410,Baseline!$D$6:$BZ$805,66,FALSE)/9,2)</f>
        <v>445.56</v>
      </c>
      <c r="E410" s="2">
        <f>ROUND(VLOOKUP(B410,CWP_VFD!$D$6:$BZ$805,18,FALSE)*1000,0)</f>
        <v>2387400</v>
      </c>
      <c r="F410" s="3">
        <f>ROUND(VLOOKUP(B410,CWP_VFD!$D$6:$BZ$805,66,FALSE)/9,2)</f>
        <v>442.89</v>
      </c>
      <c r="G410" s="4">
        <f t="shared" si="54"/>
        <v>27090</v>
      </c>
      <c r="H410" s="3">
        <f t="shared" si="55"/>
        <v>2.6700000000000159</v>
      </c>
      <c r="I410" s="5">
        <f>VLOOKUP(B410,'Pump HP'!$B$3:$L$802,10,FALSE)</f>
        <v>40</v>
      </c>
      <c r="J410" s="6">
        <f t="shared" si="60"/>
        <v>677.25</v>
      </c>
      <c r="K410" s="3">
        <f t="shared" si="61"/>
        <v>7.0000000000000007E-2</v>
      </c>
      <c r="L410" s="3" t="str">
        <f t="shared" si="56"/>
        <v>Nrs-w02-v07</v>
      </c>
      <c r="M410" s="3">
        <f t="shared" si="57"/>
        <v>493.25</v>
      </c>
      <c r="N410" s="3">
        <f t="shared" si="58"/>
        <v>0.09</v>
      </c>
      <c r="O410" s="3" t="str">
        <f t="shared" si="62"/>
        <v>02</v>
      </c>
      <c r="P410" s="3" t="str">
        <f t="shared" si="59"/>
        <v>Nrs</v>
      </c>
      <c r="Q410" s="3" t="s">
        <v>2081</v>
      </c>
      <c r="R410" s="31" t="s">
        <v>4644</v>
      </c>
      <c r="S410">
        <f>SUMIFS(DEER2014_Wtg_Vin!$O$15:$O$10318,DEER2014_Wtg_Vin!$G$15:$G$10318,P410,DEER2014_Wtg_Vin!$I$15:$I$10318,Q410,DEER2014_Wtg_Vin!$P$15:$P$10318,R410)</f>
        <v>0.21329999999999999</v>
      </c>
      <c r="T410" s="60"/>
      <c r="U410" s="60"/>
      <c r="V410" s="60"/>
      <c r="W410" s="60"/>
    </row>
    <row r="411" spans="2:23" hidden="1" x14ac:dyDescent="0.25">
      <c r="B411" t="str">
        <f>CWP_VFD!D414</f>
        <v>Nrs-w09-v96</v>
      </c>
      <c r="C411" s="2">
        <f>ROUND(VLOOKUP(B411,Baseline!$D$6:$BZ$805,18,FALSE)*1000,0)</f>
        <v>2521140</v>
      </c>
      <c r="D411" s="3">
        <f>ROUND(VLOOKUP(B411,Baseline!$D$6:$BZ$805,66,FALSE)/9,2)</f>
        <v>502.89</v>
      </c>
      <c r="E411" s="2">
        <f>ROUND(VLOOKUP(B411,CWP_VFD!$D$6:$BZ$805,18,FALSE)*1000,0)</f>
        <v>2484200</v>
      </c>
      <c r="F411" s="3">
        <f>ROUND(VLOOKUP(B411,CWP_VFD!$D$6:$BZ$805,66,FALSE)/9,2)</f>
        <v>499.11</v>
      </c>
      <c r="G411" s="4">
        <f t="shared" si="54"/>
        <v>36940</v>
      </c>
      <c r="H411" s="3">
        <f t="shared" si="55"/>
        <v>3.7799999999999727</v>
      </c>
      <c r="I411" s="5">
        <f>VLOOKUP(B411,'Pump HP'!$B$3:$L$802,10,FALSE)</f>
        <v>50</v>
      </c>
      <c r="J411" s="6">
        <f t="shared" si="60"/>
        <v>738.8</v>
      </c>
      <c r="K411" s="3">
        <f t="shared" si="61"/>
        <v>0.08</v>
      </c>
      <c r="L411" s="3" t="str">
        <f t="shared" si="56"/>
        <v>Nrs-w02-v11</v>
      </c>
      <c r="M411" s="3">
        <f t="shared" si="57"/>
        <v>465</v>
      </c>
      <c r="N411" s="3">
        <f t="shared" si="58"/>
        <v>0.08</v>
      </c>
      <c r="O411" s="3" t="str">
        <f t="shared" si="62"/>
        <v>02</v>
      </c>
      <c r="P411" s="3" t="str">
        <f t="shared" si="59"/>
        <v>Nrs</v>
      </c>
      <c r="Q411" s="3" t="s">
        <v>2081</v>
      </c>
      <c r="R411" s="31">
        <v>11</v>
      </c>
      <c r="S411">
        <f>SUMIFS(DEER2014_Wtg_Vin!$O$15:$O$10318,DEER2014_Wtg_Vin!$G$15:$G$10318,P411,DEER2014_Wtg_Vin!$I$15:$I$10318,Q411,DEER2014_Wtg_Vin!$P$15:$P$10318,R411)</f>
        <v>0.21329999999999999</v>
      </c>
      <c r="T411" s="60"/>
      <c r="U411" s="60"/>
      <c r="V411" s="60"/>
      <c r="W411" s="60"/>
    </row>
    <row r="412" spans="2:23" hidden="1" x14ac:dyDescent="0.25">
      <c r="B412" t="str">
        <f>CWP_VFD!D415</f>
        <v>Nrs-w10-v96</v>
      </c>
      <c r="C412" s="2">
        <f>ROUND(VLOOKUP(B412,Baseline!$D$6:$BZ$805,18,FALSE)*1000,0)</f>
        <v>2484090</v>
      </c>
      <c r="D412" s="3">
        <f>ROUND(VLOOKUP(B412,Baseline!$D$6:$BZ$805,66,FALSE)/9,2)</f>
        <v>498.33</v>
      </c>
      <c r="E412" s="2">
        <f>ROUND(VLOOKUP(B412,CWP_VFD!$D$6:$BZ$805,18,FALSE)*1000,0)</f>
        <v>2452950</v>
      </c>
      <c r="F412" s="3">
        <f>ROUND(VLOOKUP(B412,CWP_VFD!$D$6:$BZ$805,66,FALSE)/9,2)</f>
        <v>494.78</v>
      </c>
      <c r="G412" s="4">
        <f t="shared" si="54"/>
        <v>31140</v>
      </c>
      <c r="H412" s="3">
        <f t="shared" si="55"/>
        <v>3.5500000000000114</v>
      </c>
      <c r="I412" s="5">
        <f>VLOOKUP(B412,'Pump HP'!$B$3:$L$802,10,FALSE)</f>
        <v>50</v>
      </c>
      <c r="J412" s="6">
        <f t="shared" si="60"/>
        <v>622.79999999999995</v>
      </c>
      <c r="K412" s="3">
        <f t="shared" si="61"/>
        <v>7.0000000000000007E-2</v>
      </c>
      <c r="L412" s="3" t="str">
        <f t="shared" si="56"/>
        <v>Nrs-w02-v14</v>
      </c>
      <c r="M412" s="3">
        <f t="shared" si="57"/>
        <v>413.5</v>
      </c>
      <c r="N412" s="3">
        <f t="shared" si="58"/>
        <v>0.08</v>
      </c>
      <c r="O412" s="3" t="str">
        <f t="shared" si="62"/>
        <v>02</v>
      </c>
      <c r="P412" s="3" t="str">
        <f t="shared" si="59"/>
        <v>Nrs</v>
      </c>
      <c r="Q412" s="3" t="s">
        <v>2081</v>
      </c>
      <c r="R412" s="31">
        <v>14</v>
      </c>
      <c r="S412">
        <f>SUMIFS(DEER2014_Wtg_Vin!$O$15:$O$10318,DEER2014_Wtg_Vin!$G$15:$G$10318,P412,DEER2014_Wtg_Vin!$I$15:$I$10318,Q412,DEER2014_Wtg_Vin!$P$15:$P$10318,R412)</f>
        <v>0.10664999999999999</v>
      </c>
      <c r="T412" s="60"/>
      <c r="U412" s="60"/>
      <c r="V412" s="60"/>
      <c r="W412" s="60"/>
    </row>
    <row r="413" spans="2:23" hidden="1" x14ac:dyDescent="0.25">
      <c r="B413" t="str">
        <f>CWP_VFD!D416</f>
        <v>Nrs-w11-v96</v>
      </c>
      <c r="C413" s="2">
        <f>ROUND(VLOOKUP(B413,Baseline!$D$6:$BZ$805,18,FALSE)*1000,0)</f>
        <v>2471780</v>
      </c>
      <c r="D413" s="3">
        <f>ROUND(VLOOKUP(B413,Baseline!$D$6:$BZ$805,66,FALSE)/9,2)</f>
        <v>431</v>
      </c>
      <c r="E413" s="2">
        <f>ROUND(VLOOKUP(B413,CWP_VFD!$D$6:$BZ$805,18,FALSE)*1000,0)</f>
        <v>2441930</v>
      </c>
      <c r="F413" s="3">
        <f>ROUND(VLOOKUP(B413,CWP_VFD!$D$6:$BZ$805,66,FALSE)/9,2)</f>
        <v>428.11</v>
      </c>
      <c r="G413" s="4">
        <f t="shared" si="54"/>
        <v>29850</v>
      </c>
      <c r="H413" s="3">
        <f t="shared" si="55"/>
        <v>2.8899999999999864</v>
      </c>
      <c r="I413" s="5">
        <f>VLOOKUP(B413,'Pump HP'!$B$3:$L$802,10,FALSE)</f>
        <v>50</v>
      </c>
      <c r="J413" s="6">
        <f t="shared" si="60"/>
        <v>597</v>
      </c>
      <c r="K413" s="3">
        <f t="shared" si="61"/>
        <v>0.06</v>
      </c>
      <c r="L413" s="3" t="str">
        <f t="shared" si="56"/>
        <v>Nrs-w03-v96</v>
      </c>
      <c r="M413" s="3">
        <f t="shared" si="57"/>
        <v>534.66666666666663</v>
      </c>
      <c r="N413" s="3">
        <f t="shared" si="58"/>
        <v>0.09</v>
      </c>
      <c r="O413" s="3" t="str">
        <f t="shared" si="62"/>
        <v>03</v>
      </c>
      <c r="P413" s="3" t="str">
        <f t="shared" si="59"/>
        <v>Nrs</v>
      </c>
      <c r="Q413" s="3" t="s">
        <v>2082</v>
      </c>
      <c r="R413" s="31">
        <v>96</v>
      </c>
      <c r="S413">
        <f>SUMIFS(DEER2014_Wtg_Vin!$O$15:$O$10318,DEER2014_Wtg_Vin!$G$15:$G$10318,P413,DEER2014_Wtg_Vin!$I$15:$I$10318,Q413,DEER2014_Wtg_Vin!$P$15:$P$10318,R413)</f>
        <v>2.5461499999999999</v>
      </c>
      <c r="T413" s="59">
        <f>SUMPRODUCT(M413:M417,S413:S417)/SUM(S413:S417)</f>
        <v>508.5902225813025</v>
      </c>
      <c r="U413" s="59">
        <f>SUMPRODUCT(N413:N417,S413:S417)/SUM(S413:S417)</f>
        <v>9.0635645034500834E-2</v>
      </c>
      <c r="V413" s="61" t="str">
        <f>P417</f>
        <v>Nrs</v>
      </c>
      <c r="W413" s="61" t="str">
        <f>Q417</f>
        <v>CZ03</v>
      </c>
    </row>
    <row r="414" spans="2:23" hidden="1" x14ac:dyDescent="0.25">
      <c r="B414" t="str">
        <f>CWP_VFD!D417</f>
        <v>Nrs-w12-v96</v>
      </c>
      <c r="C414" s="2">
        <f>ROUND(VLOOKUP(B414,Baseline!$D$6:$BZ$805,18,FALSE)*1000,0)</f>
        <v>2373040</v>
      </c>
      <c r="D414" s="3">
        <f>ROUND(VLOOKUP(B414,Baseline!$D$6:$BZ$805,66,FALSE)/9,2)</f>
        <v>438.22</v>
      </c>
      <c r="E414" s="2">
        <f>ROUND(VLOOKUP(B414,CWP_VFD!$D$6:$BZ$805,18,FALSE)*1000,0)</f>
        <v>2345980</v>
      </c>
      <c r="F414" s="3">
        <f>ROUND(VLOOKUP(B414,CWP_VFD!$D$6:$BZ$805,66,FALSE)/9,2)</f>
        <v>435.44</v>
      </c>
      <c r="G414" s="4">
        <f t="shared" si="54"/>
        <v>27060</v>
      </c>
      <c r="H414" s="3">
        <f t="shared" si="55"/>
        <v>2.7800000000000296</v>
      </c>
      <c r="I414" s="5">
        <f>VLOOKUP(B414,'Pump HP'!$B$3:$L$802,10,FALSE)</f>
        <v>50</v>
      </c>
      <c r="J414" s="6">
        <f t="shared" si="60"/>
        <v>541.20000000000005</v>
      </c>
      <c r="K414" s="3">
        <f t="shared" si="61"/>
        <v>0.06</v>
      </c>
      <c r="L414" s="3" t="str">
        <f t="shared" si="56"/>
        <v>Nrs-w03-v03</v>
      </c>
      <c r="M414" s="3">
        <f t="shared" si="57"/>
        <v>482.33333333333331</v>
      </c>
      <c r="N414" s="3">
        <f t="shared" si="58"/>
        <v>0.09</v>
      </c>
      <c r="O414" s="3" t="str">
        <f t="shared" si="62"/>
        <v>03</v>
      </c>
      <c r="P414" s="3" t="str">
        <f t="shared" si="59"/>
        <v>Nrs</v>
      </c>
      <c r="Q414" s="3" t="s">
        <v>2082</v>
      </c>
      <c r="R414" s="31" t="s">
        <v>4643</v>
      </c>
      <c r="S414">
        <f>SUMIFS(DEER2014_Wtg_Vin!$O$15:$O$10318,DEER2014_Wtg_Vin!$G$15:$G$10318,P414,DEER2014_Wtg_Vin!$I$15:$I$10318,Q414,DEER2014_Wtg_Vin!$P$15:$P$10318,R414)</f>
        <v>0.57794999999999996</v>
      </c>
      <c r="T414" s="60"/>
      <c r="U414" s="60"/>
      <c r="V414" s="60"/>
      <c r="W414" s="60"/>
    </row>
    <row r="415" spans="2:23" hidden="1" x14ac:dyDescent="0.25">
      <c r="B415" t="str">
        <f>CWP_VFD!D418</f>
        <v>Nrs-w13-v96</v>
      </c>
      <c r="C415" s="2">
        <f>ROUND(VLOOKUP(B415,Baseline!$D$6:$BZ$805,18,FALSE)*1000,0)</f>
        <v>2488400</v>
      </c>
      <c r="D415" s="3">
        <f>ROUND(VLOOKUP(B415,Baseline!$D$6:$BZ$805,66,FALSE)/9,2)</f>
        <v>452.67</v>
      </c>
      <c r="E415" s="2">
        <f>ROUND(VLOOKUP(B415,CWP_VFD!$D$6:$BZ$805,18,FALSE)*1000,0)</f>
        <v>2457270</v>
      </c>
      <c r="F415" s="3">
        <f>ROUND(VLOOKUP(B415,CWP_VFD!$D$6:$BZ$805,66,FALSE)/9,2)</f>
        <v>449.67</v>
      </c>
      <c r="G415" s="4">
        <f t="shared" si="54"/>
        <v>31130</v>
      </c>
      <c r="H415" s="3">
        <f t="shared" si="55"/>
        <v>3</v>
      </c>
      <c r="I415" s="5">
        <f>VLOOKUP(B415,'Pump HP'!$B$3:$L$802,10,FALSE)</f>
        <v>50</v>
      </c>
      <c r="J415" s="6">
        <f t="shared" si="60"/>
        <v>622.6</v>
      </c>
      <c r="K415" s="3">
        <f t="shared" si="61"/>
        <v>0.06</v>
      </c>
      <c r="L415" s="3" t="str">
        <f t="shared" si="56"/>
        <v>Nrs-w03-v07</v>
      </c>
      <c r="M415" s="3">
        <f t="shared" si="57"/>
        <v>464</v>
      </c>
      <c r="N415" s="3">
        <f t="shared" si="58"/>
        <v>0.09</v>
      </c>
      <c r="O415" s="3" t="str">
        <f t="shared" si="62"/>
        <v>03</v>
      </c>
      <c r="P415" s="3" t="str">
        <f t="shared" si="59"/>
        <v>Nrs</v>
      </c>
      <c r="Q415" s="3" t="s">
        <v>2082</v>
      </c>
      <c r="R415" s="31" t="s">
        <v>4644</v>
      </c>
      <c r="S415">
        <f>SUMIFS(DEER2014_Wtg_Vin!$O$15:$O$10318,DEER2014_Wtg_Vin!$G$15:$G$10318,P415,DEER2014_Wtg_Vin!$I$15:$I$10318,Q415,DEER2014_Wtg_Vin!$P$15:$P$10318,R415)</f>
        <v>0.58220000000000005</v>
      </c>
      <c r="T415" s="60"/>
      <c r="U415" s="60"/>
      <c r="V415" s="60"/>
      <c r="W415" s="60"/>
    </row>
    <row r="416" spans="2:23" hidden="1" x14ac:dyDescent="0.25">
      <c r="B416" t="str">
        <f>CWP_VFD!D419</f>
        <v>Nrs-w14-v96</v>
      </c>
      <c r="C416" s="2">
        <f>ROUND(VLOOKUP(B416,Baseline!$D$6:$BZ$805,18,FALSE)*1000,0)</f>
        <v>2505070</v>
      </c>
      <c r="D416" s="3">
        <f>ROUND(VLOOKUP(B416,Baseline!$D$6:$BZ$805,66,FALSE)/9,2)</f>
        <v>470.11</v>
      </c>
      <c r="E416" s="2">
        <f>ROUND(VLOOKUP(B416,CWP_VFD!$D$6:$BZ$805,18,FALSE)*1000,0)</f>
        <v>2467660</v>
      </c>
      <c r="F416" s="3">
        <f>ROUND(VLOOKUP(B416,CWP_VFD!$D$6:$BZ$805,66,FALSE)/9,2)</f>
        <v>466.67</v>
      </c>
      <c r="G416" s="4">
        <f t="shared" si="54"/>
        <v>37410</v>
      </c>
      <c r="H416" s="3">
        <f t="shared" si="55"/>
        <v>3.4399999999999977</v>
      </c>
      <c r="I416" s="5">
        <f>VLOOKUP(B416,'Pump HP'!$B$3:$L$802,10,FALSE)</f>
        <v>50</v>
      </c>
      <c r="J416" s="6">
        <f t="shared" si="60"/>
        <v>748.2</v>
      </c>
      <c r="K416" s="3">
        <f t="shared" si="61"/>
        <v>7.0000000000000007E-2</v>
      </c>
      <c r="L416" s="3" t="str">
        <f t="shared" si="56"/>
        <v>Nrs-w03-v11</v>
      </c>
      <c r="M416" s="3">
        <f t="shared" si="57"/>
        <v>431</v>
      </c>
      <c r="N416" s="3">
        <f t="shared" si="58"/>
        <v>0.08</v>
      </c>
      <c r="O416" s="3" t="str">
        <f t="shared" si="62"/>
        <v>03</v>
      </c>
      <c r="P416" s="3" t="str">
        <f t="shared" si="59"/>
        <v>Nrs</v>
      </c>
      <c r="Q416" s="3" t="s">
        <v>2082</v>
      </c>
      <c r="R416" s="31">
        <v>11</v>
      </c>
      <c r="S416">
        <f>SUMIFS(DEER2014_Wtg_Vin!$O$15:$O$10318,DEER2014_Wtg_Vin!$G$15:$G$10318,P416,DEER2014_Wtg_Vin!$I$15:$I$10318,Q416,DEER2014_Wtg_Vin!$P$15:$P$10318,R416)</f>
        <v>0.58220000000000005</v>
      </c>
      <c r="T416" s="60"/>
      <c r="U416" s="60"/>
      <c r="V416" s="60"/>
      <c r="W416" s="60"/>
    </row>
    <row r="417" spans="2:23" hidden="1" x14ac:dyDescent="0.25">
      <c r="B417" t="str">
        <f>CWP_VFD!D420</f>
        <v>Nrs-w15-v96</v>
      </c>
      <c r="C417" s="2">
        <f>ROUND(VLOOKUP(B417,Baseline!$D$6:$BZ$805,18,FALSE)*1000,0)</f>
        <v>2862910</v>
      </c>
      <c r="D417" s="3">
        <f>ROUND(VLOOKUP(B417,Baseline!$D$6:$BZ$805,66,FALSE)/9,2)</f>
        <v>482</v>
      </c>
      <c r="E417" s="2">
        <f>ROUND(VLOOKUP(B417,CWP_VFD!$D$6:$BZ$805,18,FALSE)*1000,0)</f>
        <v>2815520</v>
      </c>
      <c r="F417" s="3">
        <f>ROUND(VLOOKUP(B417,CWP_VFD!$D$6:$BZ$805,66,FALSE)/9,2)</f>
        <v>478.44</v>
      </c>
      <c r="G417" s="4">
        <f t="shared" si="54"/>
        <v>47390</v>
      </c>
      <c r="H417" s="3">
        <f t="shared" si="55"/>
        <v>3.5600000000000023</v>
      </c>
      <c r="I417" s="5">
        <f>VLOOKUP(B417,'Pump HP'!$B$3:$L$802,10,FALSE)</f>
        <v>60</v>
      </c>
      <c r="J417" s="6">
        <f t="shared" si="60"/>
        <v>789.83333333333337</v>
      </c>
      <c r="K417" s="3">
        <f t="shared" si="61"/>
        <v>0.06</v>
      </c>
      <c r="L417" s="3" t="str">
        <f t="shared" si="56"/>
        <v>Nrs-w03-v14</v>
      </c>
      <c r="M417" s="3">
        <f t="shared" si="57"/>
        <v>577</v>
      </c>
      <c r="N417" s="3">
        <f t="shared" si="58"/>
        <v>0.12</v>
      </c>
      <c r="O417" s="3" t="str">
        <f t="shared" si="62"/>
        <v>03</v>
      </c>
      <c r="P417" s="3" t="str">
        <f t="shared" si="59"/>
        <v>Nrs</v>
      </c>
      <c r="Q417" s="3" t="s">
        <v>2082</v>
      </c>
      <c r="R417" s="31">
        <v>14</v>
      </c>
      <c r="S417">
        <f>SUMIFS(DEER2014_Wtg_Vin!$O$15:$O$10318,DEER2014_Wtg_Vin!$G$15:$G$10318,P417,DEER2014_Wtg_Vin!$I$15:$I$10318,Q417,DEER2014_Wtg_Vin!$P$15:$P$10318,R417)</f>
        <v>0.29110000000000003</v>
      </c>
      <c r="T417" s="60"/>
      <c r="U417" s="60"/>
      <c r="V417" s="60"/>
      <c r="W417" s="60"/>
    </row>
    <row r="418" spans="2:23" hidden="1" x14ac:dyDescent="0.25">
      <c r="B418" t="str">
        <f>CWP_VFD!D421</f>
        <v>Nrs-w16-v96</v>
      </c>
      <c r="C418" s="2">
        <f>ROUND(VLOOKUP(B418,Baseline!$D$6:$BZ$805,18,FALSE)*1000,0)</f>
        <v>2180270</v>
      </c>
      <c r="D418" s="3">
        <f>ROUND(VLOOKUP(B418,Baseline!$D$6:$BZ$805,66,FALSE)/9,2)</f>
        <v>393.67</v>
      </c>
      <c r="E418" s="2">
        <f>ROUND(VLOOKUP(B418,CWP_VFD!$D$6:$BZ$805,18,FALSE)*1000,0)</f>
        <v>2166780</v>
      </c>
      <c r="F418" s="3">
        <f>ROUND(VLOOKUP(B418,CWP_VFD!$D$6:$BZ$805,66,FALSE)/9,2)</f>
        <v>391.56</v>
      </c>
      <c r="G418" s="4">
        <f t="shared" si="54"/>
        <v>13490</v>
      </c>
      <c r="H418" s="3">
        <f t="shared" si="55"/>
        <v>2.1100000000000136</v>
      </c>
      <c r="I418" s="5">
        <f>VLOOKUP(B418,'Pump HP'!$B$3:$L$802,10,FALSE)</f>
        <v>30</v>
      </c>
      <c r="J418" s="6">
        <f t="shared" si="60"/>
        <v>449.66666666666669</v>
      </c>
      <c r="K418" s="3">
        <f t="shared" si="61"/>
        <v>7.0000000000000007E-2</v>
      </c>
      <c r="L418" s="3" t="str">
        <f t="shared" si="56"/>
        <v>Nrs-w04-v96</v>
      </c>
      <c r="M418" s="3">
        <f t="shared" si="57"/>
        <v>559.75</v>
      </c>
      <c r="N418" s="3">
        <f t="shared" si="58"/>
        <v>0.06</v>
      </c>
      <c r="O418" s="3" t="str">
        <f t="shared" si="62"/>
        <v>04</v>
      </c>
      <c r="P418" s="3" t="str">
        <f t="shared" si="59"/>
        <v>Nrs</v>
      </c>
      <c r="Q418" s="3" t="s">
        <v>2083</v>
      </c>
      <c r="R418" s="31">
        <v>96</v>
      </c>
      <c r="S418">
        <f>SUMIFS(DEER2014_Wtg_Vin!$O$15:$O$10318,DEER2014_Wtg_Vin!$G$15:$G$10318,P418,DEER2014_Wtg_Vin!$I$15:$I$10318,Q418,DEER2014_Wtg_Vin!$P$15:$P$10318,R418)</f>
        <v>1.2394000000000001</v>
      </c>
      <c r="T418" s="59">
        <f>SUMPRODUCT(M418:M422,S418:S422)/SUM(S418:S422)</f>
        <v>570.17010845854156</v>
      </c>
      <c r="U418" s="59">
        <f>SUMPRODUCT(N418:N422,S418:S422)/SUM(S418:S422)</f>
        <v>5.9873764820243557E-2</v>
      </c>
      <c r="V418" s="61" t="str">
        <f>P422</f>
        <v>Nrs</v>
      </c>
      <c r="W418" s="61" t="str">
        <f>Q422</f>
        <v>CZ04</v>
      </c>
    </row>
    <row r="419" spans="2:23" hidden="1" x14ac:dyDescent="0.25">
      <c r="B419" t="str">
        <f>CWP_VFD!D422</f>
        <v>Nrs-w01-v03</v>
      </c>
      <c r="C419" s="2">
        <f>ROUND(VLOOKUP(B419,Baseline!$D$6:$BZ$805,18,FALSE)*1000,0)</f>
        <v>2018420</v>
      </c>
      <c r="D419" s="3">
        <f>ROUND(VLOOKUP(B419,Baseline!$D$6:$BZ$805,66,FALSE)/9,2)</f>
        <v>299.56</v>
      </c>
      <c r="E419" s="2">
        <f>ROUND(VLOOKUP(B419,CWP_VFD!$D$6:$BZ$805,18,FALSE)*1000,0)</f>
        <v>2009110</v>
      </c>
      <c r="F419" s="3">
        <f>ROUND(VLOOKUP(B419,CWP_VFD!$D$6:$BZ$805,66,FALSE)/9,2)</f>
        <v>297.22000000000003</v>
      </c>
      <c r="G419" s="4">
        <f t="shared" si="54"/>
        <v>9310</v>
      </c>
      <c r="H419" s="3">
        <f t="shared" si="55"/>
        <v>2.339999999999975</v>
      </c>
      <c r="I419" s="5">
        <f>VLOOKUP(B419,'Pump HP'!$B$3:$L$802,10,FALSE)</f>
        <v>20</v>
      </c>
      <c r="J419" s="6">
        <f t="shared" si="60"/>
        <v>465.5</v>
      </c>
      <c r="K419" s="3">
        <f t="shared" si="61"/>
        <v>0.12</v>
      </c>
      <c r="L419" s="3" t="str">
        <f t="shared" si="56"/>
        <v>Nrs-w04-v03</v>
      </c>
      <c r="M419" s="3">
        <f t="shared" si="57"/>
        <v>508</v>
      </c>
      <c r="N419" s="3">
        <f t="shared" si="58"/>
        <v>0.05</v>
      </c>
      <c r="O419" s="3" t="str">
        <f t="shared" si="62"/>
        <v>04</v>
      </c>
      <c r="P419" s="3" t="str">
        <f t="shared" si="59"/>
        <v>Nrs</v>
      </c>
      <c r="Q419" s="3" t="s">
        <v>2083</v>
      </c>
      <c r="R419" s="31" t="s">
        <v>4643</v>
      </c>
      <c r="S419">
        <f>SUMIFS(DEER2014_Wtg_Vin!$O$15:$O$10318,DEER2014_Wtg_Vin!$G$15:$G$10318,P419,DEER2014_Wtg_Vin!$I$15:$I$10318,Q419,DEER2014_Wtg_Vin!$P$15:$P$10318,R419)</f>
        <v>0.62880499999999995</v>
      </c>
      <c r="T419" s="60"/>
      <c r="U419" s="60"/>
      <c r="V419" s="60"/>
      <c r="W419" s="60"/>
    </row>
    <row r="420" spans="2:23" hidden="1" x14ac:dyDescent="0.25">
      <c r="B420" t="str">
        <f>CWP_VFD!D423</f>
        <v>Nrs-w02-v03</v>
      </c>
      <c r="C420" s="2">
        <f>ROUND(VLOOKUP(B420,Baseline!$D$6:$BZ$805,18,FALSE)*1000,0)</f>
        <v>2196160</v>
      </c>
      <c r="D420" s="3">
        <f>ROUND(VLOOKUP(B420,Baseline!$D$6:$BZ$805,66,FALSE)/9,2)</f>
        <v>356.44</v>
      </c>
      <c r="E420" s="2">
        <f>ROUND(VLOOKUP(B420,CWP_VFD!$D$6:$BZ$805,18,FALSE)*1000,0)</f>
        <v>2175840</v>
      </c>
      <c r="F420" s="3">
        <f>ROUND(VLOOKUP(B420,CWP_VFD!$D$6:$BZ$805,66,FALSE)/9,2)</f>
        <v>353.22</v>
      </c>
      <c r="G420" s="4">
        <f t="shared" si="54"/>
        <v>20320</v>
      </c>
      <c r="H420" s="3">
        <f t="shared" si="55"/>
        <v>3.2199999999999704</v>
      </c>
      <c r="I420" s="5">
        <f>VLOOKUP(B420,'Pump HP'!$B$3:$L$802,10,FALSE)</f>
        <v>40</v>
      </c>
      <c r="J420" s="6">
        <f t="shared" si="60"/>
        <v>508</v>
      </c>
      <c r="K420" s="3">
        <f t="shared" si="61"/>
        <v>0.08</v>
      </c>
      <c r="L420" s="3" t="str">
        <f t="shared" si="56"/>
        <v>Nrs-w04-v07</v>
      </c>
      <c r="M420" s="3">
        <f t="shared" si="57"/>
        <v>665.66666666666663</v>
      </c>
      <c r="N420" s="3">
        <f t="shared" si="58"/>
        <v>7.0000000000000007E-2</v>
      </c>
      <c r="O420" s="3" t="str">
        <f t="shared" si="62"/>
        <v>04</v>
      </c>
      <c r="P420" s="3" t="str">
        <f t="shared" si="59"/>
        <v>Nrs</v>
      </c>
      <c r="Q420" s="3" t="s">
        <v>2083</v>
      </c>
      <c r="R420" s="31" t="s">
        <v>4644</v>
      </c>
      <c r="S420">
        <f>SUMIFS(DEER2014_Wtg_Vin!$O$15:$O$10318,DEER2014_Wtg_Vin!$G$15:$G$10318,P420,DEER2014_Wtg_Vin!$I$15:$I$10318,Q420,DEER2014_Wtg_Vin!$P$15:$P$10318,R420)</f>
        <v>0.29791000000000001</v>
      </c>
      <c r="T420" s="60"/>
      <c r="U420" s="60"/>
      <c r="V420" s="60"/>
      <c r="W420" s="60"/>
    </row>
    <row r="421" spans="2:23" hidden="1" x14ac:dyDescent="0.25">
      <c r="B421" t="str">
        <f>CWP_VFD!D424</f>
        <v>Nrs-w03-v03</v>
      </c>
      <c r="C421" s="2">
        <f>ROUND(VLOOKUP(B421,Baseline!$D$6:$BZ$805,18,FALSE)*1000,0)</f>
        <v>2109750</v>
      </c>
      <c r="D421" s="3">
        <f>ROUND(VLOOKUP(B421,Baseline!$D$6:$BZ$805,66,FALSE)/9,2)</f>
        <v>322.22000000000003</v>
      </c>
      <c r="E421" s="2">
        <f>ROUND(VLOOKUP(B421,CWP_VFD!$D$6:$BZ$805,18,FALSE)*1000,0)</f>
        <v>2095280</v>
      </c>
      <c r="F421" s="3">
        <f>ROUND(VLOOKUP(B421,CWP_VFD!$D$6:$BZ$805,66,FALSE)/9,2)</f>
        <v>319.67</v>
      </c>
      <c r="G421" s="4">
        <f t="shared" si="54"/>
        <v>14470</v>
      </c>
      <c r="H421" s="3">
        <f t="shared" si="55"/>
        <v>2.5500000000000114</v>
      </c>
      <c r="I421" s="5">
        <f>VLOOKUP(B421,'Pump HP'!$B$3:$L$802,10,FALSE)</f>
        <v>30</v>
      </c>
      <c r="J421" s="6">
        <f t="shared" si="60"/>
        <v>482.33333333333331</v>
      </c>
      <c r="K421" s="3">
        <f t="shared" si="61"/>
        <v>0.09</v>
      </c>
      <c r="L421" s="3" t="str">
        <f t="shared" si="56"/>
        <v>Nrs-w04-v11</v>
      </c>
      <c r="M421" s="3">
        <f t="shared" si="57"/>
        <v>641.66666666666663</v>
      </c>
      <c r="N421" s="3">
        <f t="shared" si="58"/>
        <v>7.0000000000000007E-2</v>
      </c>
      <c r="O421" s="3" t="str">
        <f t="shared" si="62"/>
        <v>04</v>
      </c>
      <c r="P421" s="3" t="str">
        <f t="shared" si="59"/>
        <v>Nrs</v>
      </c>
      <c r="Q421" s="3" t="s">
        <v>2083</v>
      </c>
      <c r="R421" s="31">
        <v>11</v>
      </c>
      <c r="S421">
        <f>SUMIFS(DEER2014_Wtg_Vin!$O$15:$O$10318,DEER2014_Wtg_Vin!$G$15:$G$10318,P421,DEER2014_Wtg_Vin!$I$15:$I$10318,Q421,DEER2014_Wtg_Vin!$P$15:$P$10318,R421)</f>
        <v>0.29791000000000001</v>
      </c>
      <c r="T421" s="60"/>
      <c r="U421" s="60"/>
      <c r="V421" s="60"/>
      <c r="W421" s="60"/>
    </row>
    <row r="422" spans="2:23" hidden="1" x14ac:dyDescent="0.25">
      <c r="B422" t="str">
        <f>CWP_VFD!D425</f>
        <v>Nrs-w04-v03</v>
      </c>
      <c r="C422" s="2">
        <f>ROUND(VLOOKUP(B422,Baseline!$D$6:$BZ$805,18,FALSE)*1000,0)</f>
        <v>2228940</v>
      </c>
      <c r="D422" s="3">
        <f>ROUND(VLOOKUP(B422,Baseline!$D$6:$BZ$805,66,FALSE)/9,2)</f>
        <v>389.67</v>
      </c>
      <c r="E422" s="2">
        <f>ROUND(VLOOKUP(B422,CWP_VFD!$D$6:$BZ$805,18,FALSE)*1000,0)</f>
        <v>2208620</v>
      </c>
      <c r="F422" s="3">
        <f>ROUND(VLOOKUP(B422,CWP_VFD!$D$6:$BZ$805,66,FALSE)/9,2)</f>
        <v>387.56</v>
      </c>
      <c r="G422" s="4">
        <f t="shared" si="54"/>
        <v>20320</v>
      </c>
      <c r="H422" s="3">
        <f t="shared" si="55"/>
        <v>2.1100000000000136</v>
      </c>
      <c r="I422" s="5">
        <f>VLOOKUP(B422,'Pump HP'!$B$3:$L$802,10,FALSE)</f>
        <v>40</v>
      </c>
      <c r="J422" s="6">
        <f t="shared" si="60"/>
        <v>508</v>
      </c>
      <c r="K422" s="3">
        <f t="shared" si="61"/>
        <v>0.05</v>
      </c>
      <c r="L422" s="3" t="str">
        <f t="shared" si="56"/>
        <v>Nrs-w04-v14</v>
      </c>
      <c r="M422" s="3">
        <f t="shared" si="57"/>
        <v>585.33333333333337</v>
      </c>
      <c r="N422" s="3">
        <f t="shared" si="58"/>
        <v>0.06</v>
      </c>
      <c r="O422" s="3" t="str">
        <f t="shared" si="62"/>
        <v>04</v>
      </c>
      <c r="P422" s="3" t="str">
        <f t="shared" si="59"/>
        <v>Nrs</v>
      </c>
      <c r="Q422" s="3" t="s">
        <v>2083</v>
      </c>
      <c r="R422" s="31">
        <v>14</v>
      </c>
      <c r="S422">
        <f>SUMIFS(DEER2014_Wtg_Vin!$O$15:$O$10318,DEER2014_Wtg_Vin!$G$15:$G$10318,P422,DEER2014_Wtg_Vin!$I$15:$I$10318,Q422,DEER2014_Wtg_Vin!$P$15:$P$10318,R422)</f>
        <v>0.148955</v>
      </c>
      <c r="T422" s="60"/>
      <c r="U422" s="60"/>
      <c r="V422" s="60"/>
      <c r="W422" s="60"/>
    </row>
    <row r="423" spans="2:23" hidden="1" x14ac:dyDescent="0.25">
      <c r="B423" t="str">
        <f>CWP_VFD!D426</f>
        <v>Nrs-w05-v03</v>
      </c>
      <c r="C423" s="2">
        <f>ROUND(VLOOKUP(B423,Baseline!$D$6:$BZ$805,18,FALSE)*1000,0)</f>
        <v>2100490</v>
      </c>
      <c r="D423" s="3">
        <f>ROUND(VLOOKUP(B423,Baseline!$D$6:$BZ$805,66,FALSE)/9,2)</f>
        <v>330.44</v>
      </c>
      <c r="E423" s="2">
        <f>ROUND(VLOOKUP(B423,CWP_VFD!$D$6:$BZ$805,18,FALSE)*1000,0)</f>
        <v>2087700</v>
      </c>
      <c r="F423" s="3">
        <f>ROUND(VLOOKUP(B423,CWP_VFD!$D$6:$BZ$805,66,FALSE)/9,2)</f>
        <v>328.67</v>
      </c>
      <c r="G423" s="4">
        <f t="shared" si="54"/>
        <v>12790</v>
      </c>
      <c r="H423" s="3">
        <f t="shared" si="55"/>
        <v>1.7699999999999818</v>
      </c>
      <c r="I423" s="5">
        <f>VLOOKUP(B423,'Pump HP'!$B$3:$L$802,10,FALSE)</f>
        <v>30</v>
      </c>
      <c r="J423" s="6">
        <f t="shared" si="60"/>
        <v>426.33333333333331</v>
      </c>
      <c r="K423" s="3">
        <f t="shared" si="61"/>
        <v>0.06</v>
      </c>
      <c r="L423" s="3" t="str">
        <f t="shared" si="56"/>
        <v>Nrs-w05-v96</v>
      </c>
      <c r="M423" s="3">
        <f t="shared" si="57"/>
        <v>453.66666666666669</v>
      </c>
      <c r="N423" s="3">
        <f t="shared" si="58"/>
        <v>0.06</v>
      </c>
      <c r="O423" s="3" t="str">
        <f t="shared" si="62"/>
        <v>05</v>
      </c>
      <c r="P423" s="3" t="str">
        <f t="shared" si="59"/>
        <v>Nrs</v>
      </c>
      <c r="Q423" s="3" t="s">
        <v>2084</v>
      </c>
      <c r="R423" s="31">
        <v>96</v>
      </c>
      <c r="S423">
        <f>SUMIFS(DEER2014_Wtg_Vin!$O$15:$O$10318,DEER2014_Wtg_Vin!$G$15:$G$10318,P423,DEER2014_Wtg_Vin!$I$15:$I$10318,Q423,DEER2014_Wtg_Vin!$P$15:$P$10318,R423)</f>
        <v>0.37133499999999997</v>
      </c>
      <c r="T423" s="59">
        <f>SUMPRODUCT(M423:M427,S423:S427)/SUM(S423:S427)</f>
        <v>480.83137232393966</v>
      </c>
      <c r="U423" s="59">
        <f>SUMPRODUCT(N423:N427,S423:S427)/SUM(S423:S427)</f>
        <v>6.6559605119669407E-2</v>
      </c>
      <c r="V423" s="61" t="str">
        <f>P427</f>
        <v>Nrs</v>
      </c>
      <c r="W423" s="61" t="str">
        <f>Q427</f>
        <v>CZ05</v>
      </c>
    </row>
    <row r="424" spans="2:23" hidden="1" x14ac:dyDescent="0.25">
      <c r="B424" t="str">
        <f>CWP_VFD!D427</f>
        <v>Nrs-w06-v03</v>
      </c>
      <c r="C424" s="2">
        <f>ROUND(VLOOKUP(B424,Baseline!$D$6:$BZ$805,18,FALSE)*1000,0)</f>
        <v>2279680</v>
      </c>
      <c r="D424" s="3">
        <f>ROUND(VLOOKUP(B424,Baseline!$D$6:$BZ$805,66,FALSE)/9,2)</f>
        <v>383.56</v>
      </c>
      <c r="E424" s="2">
        <f>ROUND(VLOOKUP(B424,CWP_VFD!$D$6:$BZ$805,18,FALSE)*1000,0)</f>
        <v>2257710</v>
      </c>
      <c r="F424" s="3">
        <f>ROUND(VLOOKUP(B424,CWP_VFD!$D$6:$BZ$805,66,FALSE)/9,2)</f>
        <v>381.67</v>
      </c>
      <c r="G424" s="4">
        <f t="shared" si="54"/>
        <v>21970</v>
      </c>
      <c r="H424" s="3">
        <f t="shared" si="55"/>
        <v>1.8899999999999864</v>
      </c>
      <c r="I424" s="5">
        <f>VLOOKUP(B424,'Pump HP'!$B$3:$L$802,10,FALSE)</f>
        <v>30</v>
      </c>
      <c r="J424" s="6">
        <f t="shared" si="60"/>
        <v>732.33333333333337</v>
      </c>
      <c r="K424" s="3">
        <f t="shared" si="61"/>
        <v>0.06</v>
      </c>
      <c r="L424" s="3" t="str">
        <f t="shared" si="56"/>
        <v>Nrs-w05-v03</v>
      </c>
      <c r="M424" s="3">
        <f t="shared" si="57"/>
        <v>426.33333333333331</v>
      </c>
      <c r="N424" s="3">
        <f t="shared" si="58"/>
        <v>0.06</v>
      </c>
      <c r="O424" s="3" t="str">
        <f t="shared" si="62"/>
        <v>05</v>
      </c>
      <c r="P424" s="3" t="str">
        <f t="shared" si="59"/>
        <v>Nrs</v>
      </c>
      <c r="Q424" s="3" t="s">
        <v>2084</v>
      </c>
      <c r="R424" s="31" t="s">
        <v>4643</v>
      </c>
      <c r="S424">
        <f>SUMIFS(DEER2014_Wtg_Vin!$O$15:$O$10318,DEER2014_Wtg_Vin!$G$15:$G$10318,P424,DEER2014_Wtg_Vin!$I$15:$I$10318,Q424,DEER2014_Wtg_Vin!$P$15:$P$10318,R424)</f>
        <v>0.26171500000000003</v>
      </c>
      <c r="T424" s="60"/>
      <c r="U424" s="60"/>
      <c r="V424" s="60"/>
      <c r="W424" s="60"/>
    </row>
    <row r="425" spans="2:23" hidden="1" x14ac:dyDescent="0.25">
      <c r="B425" t="str">
        <f>CWP_VFD!D428</f>
        <v>Nrs-w07-v03</v>
      </c>
      <c r="C425" s="2">
        <f>ROUND(VLOOKUP(B425,Baseline!$D$6:$BZ$805,18,FALSE)*1000,0)</f>
        <v>2236820</v>
      </c>
      <c r="D425" s="3">
        <f>ROUND(VLOOKUP(B425,Baseline!$D$6:$BZ$805,66,FALSE)/9,2)</f>
        <v>375.44</v>
      </c>
      <c r="E425" s="2">
        <f>ROUND(VLOOKUP(B425,CWP_VFD!$D$6:$BZ$805,18,FALSE)*1000,0)</f>
        <v>2216810</v>
      </c>
      <c r="F425" s="3">
        <f>ROUND(VLOOKUP(B425,CWP_VFD!$D$6:$BZ$805,66,FALSE)/9,2)</f>
        <v>373.67</v>
      </c>
      <c r="G425" s="4">
        <f t="shared" si="54"/>
        <v>20010</v>
      </c>
      <c r="H425" s="3">
        <f t="shared" si="55"/>
        <v>1.7699999999999818</v>
      </c>
      <c r="I425" s="5">
        <f>VLOOKUP(B425,'Pump HP'!$B$3:$L$802,10,FALSE)</f>
        <v>30</v>
      </c>
      <c r="J425" s="6">
        <f t="shared" si="60"/>
        <v>667</v>
      </c>
      <c r="K425" s="3">
        <f t="shared" si="61"/>
        <v>0.06</v>
      </c>
      <c r="L425" s="3" t="str">
        <f t="shared" si="56"/>
        <v>Nrs-w05-v07</v>
      </c>
      <c r="M425" s="3">
        <f t="shared" si="57"/>
        <v>618.5</v>
      </c>
      <c r="N425" s="3">
        <f t="shared" si="58"/>
        <v>0.09</v>
      </c>
      <c r="O425" s="3" t="str">
        <f t="shared" si="62"/>
        <v>05</v>
      </c>
      <c r="P425" s="3" t="str">
        <f t="shared" si="59"/>
        <v>Nrs</v>
      </c>
      <c r="Q425" s="3" t="s">
        <v>2084</v>
      </c>
      <c r="R425" s="31" t="s">
        <v>4644</v>
      </c>
      <c r="S425">
        <f>SUMIFS(DEER2014_Wtg_Vin!$O$15:$O$10318,DEER2014_Wtg_Vin!$G$15:$G$10318,P425,DEER2014_Wtg_Vin!$I$15:$I$10318,Q425,DEER2014_Wtg_Vin!$P$15:$P$10318,R425)</f>
        <v>9.5239999999999991E-2</v>
      </c>
      <c r="T425" s="60"/>
      <c r="U425" s="60"/>
      <c r="V425" s="60"/>
      <c r="W425" s="60"/>
    </row>
    <row r="426" spans="2:23" hidden="1" x14ac:dyDescent="0.25">
      <c r="B426" t="str">
        <f>CWP_VFD!D429</f>
        <v>Nrs-w08-v03</v>
      </c>
      <c r="C426" s="2">
        <f>ROUND(VLOOKUP(B426,Baseline!$D$6:$BZ$805,18,FALSE)*1000,0)</f>
        <v>2312480</v>
      </c>
      <c r="D426" s="3">
        <f>ROUND(VLOOKUP(B426,Baseline!$D$6:$BZ$805,66,FALSE)/9,2)</f>
        <v>420.78</v>
      </c>
      <c r="E426" s="2">
        <f>ROUND(VLOOKUP(B426,CWP_VFD!$D$6:$BZ$805,18,FALSE)*1000,0)</f>
        <v>2287890</v>
      </c>
      <c r="F426" s="3">
        <f>ROUND(VLOOKUP(B426,CWP_VFD!$D$6:$BZ$805,66,FALSE)/9,2)</f>
        <v>418.33</v>
      </c>
      <c r="G426" s="4">
        <f t="shared" si="54"/>
        <v>24590</v>
      </c>
      <c r="H426" s="3">
        <f t="shared" si="55"/>
        <v>2.4499999999999886</v>
      </c>
      <c r="I426" s="5">
        <f>VLOOKUP(B426,'Pump HP'!$B$3:$L$802,10,FALSE)</f>
        <v>40</v>
      </c>
      <c r="J426" s="6">
        <f t="shared" si="60"/>
        <v>614.75</v>
      </c>
      <c r="K426" s="3">
        <f t="shared" si="61"/>
        <v>0.06</v>
      </c>
      <c r="L426" s="3" t="str">
        <f t="shared" si="56"/>
        <v>Nrs-w05-v11</v>
      </c>
      <c r="M426" s="3">
        <f t="shared" si="57"/>
        <v>583</v>
      </c>
      <c r="N426" s="3">
        <f t="shared" si="58"/>
        <v>0.08</v>
      </c>
      <c r="O426" s="3" t="str">
        <f t="shared" si="62"/>
        <v>05</v>
      </c>
      <c r="P426" s="3" t="str">
        <f t="shared" si="59"/>
        <v>Nrs</v>
      </c>
      <c r="Q426" s="3" t="s">
        <v>2084</v>
      </c>
      <c r="R426" s="31">
        <v>11</v>
      </c>
      <c r="S426">
        <f>SUMIFS(DEER2014_Wtg_Vin!$O$15:$O$10318,DEER2014_Wtg_Vin!$G$15:$G$10318,P426,DEER2014_Wtg_Vin!$I$15:$I$10318,Q426,DEER2014_Wtg_Vin!$P$15:$P$10318,R426)</f>
        <v>9.5239999999999991E-2</v>
      </c>
      <c r="T426" s="60"/>
      <c r="U426" s="60"/>
      <c r="V426" s="60"/>
      <c r="W426" s="60"/>
    </row>
    <row r="427" spans="2:23" hidden="1" x14ac:dyDescent="0.25">
      <c r="B427" t="str">
        <f>CWP_VFD!D430</f>
        <v>Nrs-w09-v03</v>
      </c>
      <c r="C427" s="2">
        <f>ROUND(VLOOKUP(B427,Baseline!$D$6:$BZ$805,18,FALSE)*1000,0)</f>
        <v>2407770</v>
      </c>
      <c r="D427" s="3">
        <f>ROUND(VLOOKUP(B427,Baseline!$D$6:$BZ$805,66,FALSE)/9,2)</f>
        <v>466.33</v>
      </c>
      <c r="E427" s="2">
        <f>ROUND(VLOOKUP(B427,CWP_VFD!$D$6:$BZ$805,18,FALSE)*1000,0)</f>
        <v>2374160</v>
      </c>
      <c r="F427" s="3">
        <f>ROUND(VLOOKUP(B427,CWP_VFD!$D$6:$BZ$805,66,FALSE)/9,2)</f>
        <v>463</v>
      </c>
      <c r="G427" s="4">
        <f t="shared" si="54"/>
        <v>33610</v>
      </c>
      <c r="H427" s="3">
        <f t="shared" si="55"/>
        <v>3.3299999999999841</v>
      </c>
      <c r="I427" s="5">
        <f>VLOOKUP(B427,'Pump HP'!$B$3:$L$802,10,FALSE)</f>
        <v>50</v>
      </c>
      <c r="J427" s="6">
        <f t="shared" si="60"/>
        <v>672.2</v>
      </c>
      <c r="K427" s="3">
        <f t="shared" si="61"/>
        <v>7.0000000000000007E-2</v>
      </c>
      <c r="L427" s="3" t="str">
        <f t="shared" si="56"/>
        <v>Nrs-w05-v14</v>
      </c>
      <c r="M427" s="3">
        <f t="shared" si="57"/>
        <v>512.5</v>
      </c>
      <c r="N427" s="3">
        <f t="shared" si="58"/>
        <v>0.08</v>
      </c>
      <c r="O427" s="3" t="str">
        <f t="shared" si="62"/>
        <v>05</v>
      </c>
      <c r="P427" s="3" t="str">
        <f t="shared" si="59"/>
        <v>Nrs</v>
      </c>
      <c r="Q427" s="3" t="s">
        <v>2084</v>
      </c>
      <c r="R427" s="31">
        <v>14</v>
      </c>
      <c r="S427">
        <f>SUMIFS(DEER2014_Wtg_Vin!$O$15:$O$10318,DEER2014_Wtg_Vin!$G$15:$G$10318,P427,DEER2014_Wtg_Vin!$I$15:$I$10318,Q427,DEER2014_Wtg_Vin!$P$15:$P$10318,R427)</f>
        <v>4.7619999999999996E-2</v>
      </c>
      <c r="T427" s="60"/>
      <c r="U427" s="60"/>
      <c r="V427" s="60"/>
      <c r="W427" s="60"/>
    </row>
    <row r="428" spans="2:23" hidden="1" x14ac:dyDescent="0.25">
      <c r="B428" t="str">
        <f>CWP_VFD!D431</f>
        <v>Nrs-w10-v03</v>
      </c>
      <c r="C428" s="2">
        <f>ROUND(VLOOKUP(B428,Baseline!$D$6:$BZ$805,18,FALSE)*1000,0)</f>
        <v>2374510</v>
      </c>
      <c r="D428" s="3">
        <f>ROUND(VLOOKUP(B428,Baseline!$D$6:$BZ$805,66,FALSE)/9,2)</f>
        <v>459.44</v>
      </c>
      <c r="E428" s="2">
        <f>ROUND(VLOOKUP(B428,CWP_VFD!$D$6:$BZ$805,18,FALSE)*1000,0)</f>
        <v>2346710</v>
      </c>
      <c r="F428" s="3">
        <f>ROUND(VLOOKUP(B428,CWP_VFD!$D$6:$BZ$805,66,FALSE)/9,2)</f>
        <v>456.33</v>
      </c>
      <c r="G428" s="4">
        <f t="shared" si="54"/>
        <v>27800</v>
      </c>
      <c r="H428" s="3">
        <f t="shared" si="55"/>
        <v>3.1100000000000136</v>
      </c>
      <c r="I428" s="5">
        <f>VLOOKUP(B428,'Pump HP'!$B$3:$L$802,10,FALSE)</f>
        <v>40</v>
      </c>
      <c r="J428" s="6">
        <f t="shared" si="60"/>
        <v>695</v>
      </c>
      <c r="K428" s="3">
        <f t="shared" si="61"/>
        <v>0.08</v>
      </c>
      <c r="L428" s="3" t="str">
        <f t="shared" si="56"/>
        <v>Nrs-w06-v96</v>
      </c>
      <c r="M428" s="3">
        <f t="shared" si="57"/>
        <v>608.25</v>
      </c>
      <c r="N428" s="3">
        <f t="shared" si="58"/>
        <v>0.06</v>
      </c>
      <c r="O428" s="3" t="str">
        <f t="shared" si="62"/>
        <v>06</v>
      </c>
      <c r="P428" s="3" t="str">
        <f t="shared" si="59"/>
        <v>Nrs</v>
      </c>
      <c r="Q428" s="3" t="s">
        <v>2085</v>
      </c>
      <c r="R428" s="31">
        <v>96</v>
      </c>
      <c r="S428">
        <f>SUMIFS(DEER2014_Wtg_Vin!$O$15:$O$10318,DEER2014_Wtg_Vin!$G$15:$G$10318,P428,DEER2014_Wtg_Vin!$I$15:$I$10318,Q428,DEER2014_Wtg_Vin!$P$15:$P$10318,R428)</f>
        <v>2.8917000000000002</v>
      </c>
      <c r="T428" s="59">
        <f>SUMPRODUCT(M428:M432,S428:S432)/SUM(S428:S432)</f>
        <v>678.12731904946611</v>
      </c>
      <c r="U428" s="59">
        <f>SUMPRODUCT(N428:N432,S428:S432)/SUM(S428:S432)</f>
        <v>6.1113769057830794E-2</v>
      </c>
      <c r="V428" s="61" t="str">
        <f>P432</f>
        <v>Nrs</v>
      </c>
      <c r="W428" s="61" t="str">
        <f>Q432</f>
        <v>CZ06</v>
      </c>
    </row>
    <row r="429" spans="2:23" hidden="1" x14ac:dyDescent="0.25">
      <c r="B429" t="str">
        <f>CWP_VFD!D432</f>
        <v>Nrs-w11-v03</v>
      </c>
      <c r="C429" s="2">
        <f>ROUND(VLOOKUP(B429,Baseline!$D$6:$BZ$805,18,FALSE)*1000,0)</f>
        <v>2392420</v>
      </c>
      <c r="D429" s="3">
        <f>ROUND(VLOOKUP(B429,Baseline!$D$6:$BZ$805,66,FALSE)/9,2)</f>
        <v>408.56</v>
      </c>
      <c r="E429" s="2">
        <f>ROUND(VLOOKUP(B429,CWP_VFD!$D$6:$BZ$805,18,FALSE)*1000,0)</f>
        <v>2364300</v>
      </c>
      <c r="F429" s="3">
        <f>ROUND(VLOOKUP(B429,CWP_VFD!$D$6:$BZ$805,66,FALSE)/9,2)</f>
        <v>405.89</v>
      </c>
      <c r="G429" s="4">
        <f t="shared" si="54"/>
        <v>28120</v>
      </c>
      <c r="H429" s="3">
        <f t="shared" si="55"/>
        <v>2.6700000000000159</v>
      </c>
      <c r="I429" s="5">
        <f>VLOOKUP(B429,'Pump HP'!$B$3:$L$802,10,FALSE)</f>
        <v>50</v>
      </c>
      <c r="J429" s="6">
        <f t="shared" si="60"/>
        <v>562.4</v>
      </c>
      <c r="K429" s="3">
        <f t="shared" si="61"/>
        <v>0.05</v>
      </c>
      <c r="L429" s="3" t="str">
        <f t="shared" si="56"/>
        <v>Nrs-w06-v03</v>
      </c>
      <c r="M429" s="3">
        <f t="shared" si="57"/>
        <v>732.33333333333337</v>
      </c>
      <c r="N429" s="3">
        <f t="shared" si="58"/>
        <v>0.06</v>
      </c>
      <c r="O429" s="3" t="str">
        <f t="shared" si="62"/>
        <v>06</v>
      </c>
      <c r="P429" s="3" t="str">
        <f t="shared" si="59"/>
        <v>Nrs</v>
      </c>
      <c r="Q429" s="3" t="s">
        <v>2085</v>
      </c>
      <c r="R429" s="31" t="s">
        <v>4643</v>
      </c>
      <c r="S429">
        <f>SUMIFS(DEER2014_Wtg_Vin!$O$15:$O$10318,DEER2014_Wtg_Vin!$G$15:$G$10318,P429,DEER2014_Wtg_Vin!$I$15:$I$10318,Q429,DEER2014_Wtg_Vin!$P$15:$P$10318,R429)</f>
        <v>2.6470799999999999</v>
      </c>
      <c r="T429" s="60"/>
      <c r="U429" s="60"/>
      <c r="V429" s="60"/>
      <c r="W429" s="60"/>
    </row>
    <row r="430" spans="2:23" hidden="1" x14ac:dyDescent="0.25">
      <c r="B430" t="str">
        <f>CWP_VFD!D433</f>
        <v>Nrs-w12-v03</v>
      </c>
      <c r="C430" s="2">
        <f>ROUND(VLOOKUP(B430,Baseline!$D$6:$BZ$805,18,FALSE)*1000,0)</f>
        <v>2304900</v>
      </c>
      <c r="D430" s="3">
        <f>ROUND(VLOOKUP(B430,Baseline!$D$6:$BZ$805,66,FALSE)/9,2)</f>
        <v>415.78</v>
      </c>
      <c r="E430" s="2">
        <f>ROUND(VLOOKUP(B430,CWP_VFD!$D$6:$BZ$805,18,FALSE)*1000,0)</f>
        <v>2279350</v>
      </c>
      <c r="F430" s="3">
        <f>ROUND(VLOOKUP(B430,CWP_VFD!$D$6:$BZ$805,66,FALSE)/9,2)</f>
        <v>413.22</v>
      </c>
      <c r="G430" s="4">
        <f t="shared" si="54"/>
        <v>25550</v>
      </c>
      <c r="H430" s="3">
        <f t="shared" si="55"/>
        <v>2.5599999999999454</v>
      </c>
      <c r="I430" s="5">
        <f>VLOOKUP(B430,'Pump HP'!$B$3:$L$802,10,FALSE)</f>
        <v>40</v>
      </c>
      <c r="J430" s="6">
        <f t="shared" si="60"/>
        <v>638.75</v>
      </c>
      <c r="K430" s="3">
        <f t="shared" si="61"/>
        <v>0.06</v>
      </c>
      <c r="L430" s="3" t="str">
        <f t="shared" si="56"/>
        <v>Nrs-w06-v07</v>
      </c>
      <c r="M430" s="3">
        <f t="shared" si="57"/>
        <v>726.33333333333337</v>
      </c>
      <c r="N430" s="3">
        <f t="shared" si="58"/>
        <v>7.0000000000000007E-2</v>
      </c>
      <c r="O430" s="3" t="str">
        <f t="shared" si="62"/>
        <v>06</v>
      </c>
      <c r="P430" s="3" t="str">
        <f t="shared" si="59"/>
        <v>Nrs</v>
      </c>
      <c r="Q430" s="3" t="s">
        <v>2085</v>
      </c>
      <c r="R430" s="31" t="s">
        <v>4644</v>
      </c>
      <c r="S430">
        <f>SUMIFS(DEER2014_Wtg_Vin!$O$15:$O$10318,DEER2014_Wtg_Vin!$G$15:$G$10318,P430,DEER2014_Wtg_Vin!$I$15:$I$10318,Q430,DEER2014_Wtg_Vin!$P$15:$P$10318,R430)</f>
        <v>0.85494500000000007</v>
      </c>
      <c r="T430" s="60"/>
      <c r="U430" s="60"/>
      <c r="V430" s="60"/>
      <c r="W430" s="60"/>
    </row>
    <row r="431" spans="2:23" hidden="1" x14ac:dyDescent="0.25">
      <c r="B431" t="str">
        <f>CWP_VFD!D434</f>
        <v>Nrs-w13-v03</v>
      </c>
      <c r="C431" s="2">
        <f>ROUND(VLOOKUP(B431,Baseline!$D$6:$BZ$805,18,FALSE)*1000,0)</f>
        <v>2406550</v>
      </c>
      <c r="D431" s="3">
        <f>ROUND(VLOOKUP(B431,Baseline!$D$6:$BZ$805,66,FALSE)/9,2)</f>
        <v>427.67</v>
      </c>
      <c r="E431" s="2">
        <f>ROUND(VLOOKUP(B431,CWP_VFD!$D$6:$BZ$805,18,FALSE)*1000,0)</f>
        <v>2377480</v>
      </c>
      <c r="F431" s="3">
        <f>ROUND(VLOOKUP(B431,CWP_VFD!$D$6:$BZ$805,66,FALSE)/9,2)</f>
        <v>424.89</v>
      </c>
      <c r="G431" s="4">
        <f t="shared" si="54"/>
        <v>29070</v>
      </c>
      <c r="H431" s="3">
        <f t="shared" si="55"/>
        <v>2.7800000000000296</v>
      </c>
      <c r="I431" s="5">
        <f>VLOOKUP(B431,'Pump HP'!$B$3:$L$802,10,FALSE)</f>
        <v>50</v>
      </c>
      <c r="J431" s="6">
        <f t="shared" si="60"/>
        <v>581.4</v>
      </c>
      <c r="K431" s="3">
        <f t="shared" si="61"/>
        <v>0.06</v>
      </c>
      <c r="L431" s="3" t="str">
        <f t="shared" si="56"/>
        <v>Nrs-w06-v11</v>
      </c>
      <c r="M431" s="3">
        <f t="shared" si="57"/>
        <v>705.66666666666663</v>
      </c>
      <c r="N431" s="3">
        <f t="shared" si="58"/>
        <v>0.06</v>
      </c>
      <c r="O431" s="3" t="str">
        <f t="shared" si="62"/>
        <v>06</v>
      </c>
      <c r="P431" s="3" t="str">
        <f t="shared" si="59"/>
        <v>Nrs</v>
      </c>
      <c r="Q431" s="3" t="s">
        <v>2085</v>
      </c>
      <c r="R431" s="31">
        <v>11</v>
      </c>
      <c r="S431">
        <f>SUMIFS(DEER2014_Wtg_Vin!$O$15:$O$10318,DEER2014_Wtg_Vin!$G$15:$G$10318,P431,DEER2014_Wtg_Vin!$I$15:$I$10318,Q431,DEER2014_Wtg_Vin!$P$15:$P$10318,R431)</f>
        <v>0.85494500000000007</v>
      </c>
      <c r="T431" s="60"/>
      <c r="U431" s="60"/>
      <c r="V431" s="60"/>
      <c r="W431" s="60"/>
    </row>
    <row r="432" spans="2:23" hidden="1" x14ac:dyDescent="0.25">
      <c r="B432" t="str">
        <f>CWP_VFD!D435</f>
        <v>Nrs-w14-v03</v>
      </c>
      <c r="C432" s="2">
        <f>ROUND(VLOOKUP(B432,Baseline!$D$6:$BZ$805,18,FALSE)*1000,0)</f>
        <v>2423500</v>
      </c>
      <c r="D432" s="3">
        <f>ROUND(VLOOKUP(B432,Baseline!$D$6:$BZ$805,66,FALSE)/9,2)</f>
        <v>448.78</v>
      </c>
      <c r="E432" s="2">
        <f>ROUND(VLOOKUP(B432,CWP_VFD!$D$6:$BZ$805,18,FALSE)*1000,0)</f>
        <v>2387920</v>
      </c>
      <c r="F432" s="3">
        <f>ROUND(VLOOKUP(B432,CWP_VFD!$D$6:$BZ$805,66,FALSE)/9,2)</f>
        <v>445.44</v>
      </c>
      <c r="G432" s="4">
        <f t="shared" si="54"/>
        <v>35580</v>
      </c>
      <c r="H432" s="3">
        <f t="shared" si="55"/>
        <v>3.339999999999975</v>
      </c>
      <c r="I432" s="5">
        <f>VLOOKUP(B432,'Pump HP'!$B$3:$L$802,10,FALSE)</f>
        <v>50</v>
      </c>
      <c r="J432" s="6">
        <f t="shared" si="60"/>
        <v>711.6</v>
      </c>
      <c r="K432" s="3">
        <f t="shared" si="61"/>
        <v>7.0000000000000007E-2</v>
      </c>
      <c r="L432" s="3" t="str">
        <f t="shared" si="56"/>
        <v>Nrs-w06-v14</v>
      </c>
      <c r="M432" s="3">
        <f t="shared" si="57"/>
        <v>663.66666666666663</v>
      </c>
      <c r="N432" s="3">
        <f t="shared" si="58"/>
        <v>0.06</v>
      </c>
      <c r="O432" s="3" t="str">
        <f t="shared" si="62"/>
        <v>06</v>
      </c>
      <c r="P432" s="3" t="str">
        <f t="shared" si="59"/>
        <v>Nrs</v>
      </c>
      <c r="Q432" s="3" t="s">
        <v>2085</v>
      </c>
      <c r="R432" s="31">
        <v>14</v>
      </c>
      <c r="S432">
        <f>SUMIFS(DEER2014_Wtg_Vin!$O$15:$O$10318,DEER2014_Wtg_Vin!$G$15:$G$10318,P432,DEER2014_Wtg_Vin!$I$15:$I$10318,Q432,DEER2014_Wtg_Vin!$P$15:$P$10318,R432)</f>
        <v>0.42747250000000003</v>
      </c>
      <c r="T432" s="60"/>
      <c r="U432" s="60"/>
      <c r="V432" s="60"/>
      <c r="W432" s="60"/>
    </row>
    <row r="433" spans="2:23" hidden="1" x14ac:dyDescent="0.25">
      <c r="B433" t="str">
        <f>CWP_VFD!D436</f>
        <v>Nrs-w15-v03</v>
      </c>
      <c r="C433" s="2">
        <f>ROUND(VLOOKUP(B433,Baseline!$D$6:$BZ$805,18,FALSE)*1000,0)</f>
        <v>2750400</v>
      </c>
      <c r="D433" s="3">
        <f>ROUND(VLOOKUP(B433,Baseline!$D$6:$BZ$805,66,FALSE)/9,2)</f>
        <v>456.44</v>
      </c>
      <c r="E433" s="2">
        <f>ROUND(VLOOKUP(B433,CWP_VFD!$D$6:$BZ$805,18,FALSE)*1000,0)</f>
        <v>2706110</v>
      </c>
      <c r="F433" s="3">
        <f>ROUND(VLOOKUP(B433,CWP_VFD!$D$6:$BZ$805,66,FALSE)/9,2)</f>
        <v>453</v>
      </c>
      <c r="G433" s="4">
        <f t="shared" si="54"/>
        <v>44290</v>
      </c>
      <c r="H433" s="3">
        <f t="shared" si="55"/>
        <v>3.4399999999999977</v>
      </c>
      <c r="I433" s="5">
        <f>VLOOKUP(B433,'Pump HP'!$B$3:$L$802,10,FALSE)</f>
        <v>60</v>
      </c>
      <c r="J433" s="6">
        <f t="shared" si="60"/>
        <v>738.16666666666663</v>
      </c>
      <c r="K433" s="3">
        <f t="shared" si="61"/>
        <v>0.06</v>
      </c>
      <c r="L433" s="3" t="str">
        <f t="shared" si="56"/>
        <v>Nrs-w07-v96</v>
      </c>
      <c r="M433" s="3">
        <f t="shared" si="57"/>
        <v>733.33333333333337</v>
      </c>
      <c r="N433" s="3">
        <f t="shared" si="58"/>
        <v>7.0000000000000007E-2</v>
      </c>
      <c r="O433" s="3" t="str">
        <f t="shared" si="62"/>
        <v>07</v>
      </c>
      <c r="P433" s="3" t="str">
        <f t="shared" si="59"/>
        <v>Nrs</v>
      </c>
      <c r="Q433" s="3" t="s">
        <v>2086</v>
      </c>
      <c r="R433" s="31">
        <v>96</v>
      </c>
      <c r="S433">
        <f>SUMIFS(DEER2014_Wtg_Vin!$O$15:$O$10318,DEER2014_Wtg_Vin!$G$15:$G$10318,P433,DEER2014_Wtg_Vin!$I$15:$I$10318,Q433,DEER2014_Wtg_Vin!$P$15:$P$10318,R433)</f>
        <v>1.501125</v>
      </c>
      <c r="T433" s="59">
        <f>SUMPRODUCT(M433:M437,S433:S437)/SUM(S433:S437)</f>
        <v>689.79512130844114</v>
      </c>
      <c r="U433" s="59">
        <f>SUMPRODUCT(N433:N437,S433:S437)/SUM(S433:S437)</f>
        <v>6.4088893894089449E-2</v>
      </c>
      <c r="V433" s="61" t="str">
        <f>P437</f>
        <v>Nrs</v>
      </c>
      <c r="W433" s="61" t="str">
        <f>Q437</f>
        <v>CZ07</v>
      </c>
    </row>
    <row r="434" spans="2:23" hidden="1" x14ac:dyDescent="0.25">
      <c r="B434" t="str">
        <f>CWP_VFD!D437</f>
        <v>Nrs-w16-v03</v>
      </c>
      <c r="C434" s="2">
        <f>ROUND(VLOOKUP(B434,Baseline!$D$6:$BZ$805,18,FALSE)*1000,0)</f>
        <v>2128910</v>
      </c>
      <c r="D434" s="3">
        <f>ROUND(VLOOKUP(B434,Baseline!$D$6:$BZ$805,66,FALSE)/9,2)</f>
        <v>380.56</v>
      </c>
      <c r="E434" s="2">
        <f>ROUND(VLOOKUP(B434,CWP_VFD!$D$6:$BZ$805,18,FALSE)*1000,0)</f>
        <v>2116180</v>
      </c>
      <c r="F434" s="3">
        <f>ROUND(VLOOKUP(B434,CWP_VFD!$D$6:$BZ$805,66,FALSE)/9,2)</f>
        <v>378.67</v>
      </c>
      <c r="G434" s="4">
        <f t="shared" si="54"/>
        <v>12730</v>
      </c>
      <c r="H434" s="3">
        <f t="shared" si="55"/>
        <v>1.8899999999999864</v>
      </c>
      <c r="I434" s="5">
        <f>VLOOKUP(B434,'Pump HP'!$B$3:$L$802,10,FALSE)</f>
        <v>30</v>
      </c>
      <c r="J434" s="6">
        <f t="shared" si="60"/>
        <v>424.33333333333331</v>
      </c>
      <c r="K434" s="3">
        <f t="shared" si="61"/>
        <v>0.06</v>
      </c>
      <c r="L434" s="3" t="str">
        <f t="shared" si="56"/>
        <v>Nrs-w07-v03</v>
      </c>
      <c r="M434" s="3">
        <f t="shared" si="57"/>
        <v>667</v>
      </c>
      <c r="N434" s="3">
        <f t="shared" si="58"/>
        <v>0.06</v>
      </c>
      <c r="O434" s="3" t="str">
        <f t="shared" si="62"/>
        <v>07</v>
      </c>
      <c r="P434" s="3" t="str">
        <f t="shared" si="59"/>
        <v>Nrs</v>
      </c>
      <c r="Q434" s="3" t="s">
        <v>2086</v>
      </c>
      <c r="R434" s="31" t="s">
        <v>4643</v>
      </c>
      <c r="S434">
        <f>SUMIFS(DEER2014_Wtg_Vin!$O$15:$O$10318,DEER2014_Wtg_Vin!$G$15:$G$10318,P434,DEER2014_Wtg_Vin!$I$15:$I$10318,Q434,DEER2014_Wtg_Vin!$P$15:$P$10318,R434)</f>
        <v>0.92810999999999999</v>
      </c>
      <c r="T434" s="60"/>
      <c r="U434" s="60"/>
      <c r="V434" s="60"/>
      <c r="W434" s="60"/>
    </row>
    <row r="435" spans="2:23" hidden="1" x14ac:dyDescent="0.25">
      <c r="B435" t="str">
        <f>CWP_VFD!D438</f>
        <v>Nrs-w01-v07</v>
      </c>
      <c r="C435" s="2">
        <f>ROUND(VLOOKUP(B435,Baseline!$D$6:$BZ$805,18,FALSE)*1000,0)</f>
        <v>1809730</v>
      </c>
      <c r="D435" s="3">
        <f>ROUND(VLOOKUP(B435,Baseline!$D$6:$BZ$805,66,FALSE)/9,2)</f>
        <v>265.56</v>
      </c>
      <c r="E435" s="2">
        <f>ROUND(VLOOKUP(B435,CWP_VFD!$D$6:$BZ$805,18,FALSE)*1000,0)</f>
        <v>1800930</v>
      </c>
      <c r="F435" s="3">
        <f>ROUND(VLOOKUP(B435,CWP_VFD!$D$6:$BZ$805,66,FALSE)/9,2)</f>
        <v>263.11</v>
      </c>
      <c r="G435" s="4">
        <f t="shared" si="54"/>
        <v>8800</v>
      </c>
      <c r="H435" s="3">
        <f t="shared" si="55"/>
        <v>2.4499999999999886</v>
      </c>
      <c r="I435" s="5">
        <f>VLOOKUP(B435,'Pump HP'!$B$3:$L$802,10,FALSE)</f>
        <v>20</v>
      </c>
      <c r="J435" s="6">
        <f t="shared" si="60"/>
        <v>440</v>
      </c>
      <c r="K435" s="3">
        <f t="shared" si="61"/>
        <v>0.12</v>
      </c>
      <c r="L435" s="3" t="str">
        <f t="shared" si="56"/>
        <v>Nrs-w07-v07</v>
      </c>
      <c r="M435" s="3">
        <f t="shared" si="57"/>
        <v>657</v>
      </c>
      <c r="N435" s="3">
        <f t="shared" si="58"/>
        <v>0.06</v>
      </c>
      <c r="O435" s="3" t="str">
        <f t="shared" si="62"/>
        <v>07</v>
      </c>
      <c r="P435" s="3" t="str">
        <f t="shared" si="59"/>
        <v>Nrs</v>
      </c>
      <c r="Q435" s="3" t="s">
        <v>2086</v>
      </c>
      <c r="R435" s="31" t="s">
        <v>4644</v>
      </c>
      <c r="S435">
        <f>SUMIFS(DEER2014_Wtg_Vin!$O$15:$O$10318,DEER2014_Wtg_Vin!$G$15:$G$10318,P435,DEER2014_Wtg_Vin!$I$15:$I$10318,Q435,DEER2014_Wtg_Vin!$P$15:$P$10318,R435)</f>
        <v>0.33361499999999999</v>
      </c>
      <c r="T435" s="60"/>
      <c r="U435" s="60"/>
      <c r="V435" s="60"/>
      <c r="W435" s="60"/>
    </row>
    <row r="436" spans="2:23" hidden="1" x14ac:dyDescent="0.25">
      <c r="B436" t="str">
        <f>CWP_VFD!D439</f>
        <v>Nrs-w02-v07</v>
      </c>
      <c r="C436" s="2">
        <f>ROUND(VLOOKUP(B436,Baseline!$D$6:$BZ$805,18,FALSE)*1000,0)</f>
        <v>1983550</v>
      </c>
      <c r="D436" s="3">
        <f>ROUND(VLOOKUP(B436,Baseline!$D$6:$BZ$805,66,FALSE)/9,2)</f>
        <v>325.22000000000003</v>
      </c>
      <c r="E436" s="2">
        <f>ROUND(VLOOKUP(B436,CWP_VFD!$D$6:$BZ$805,18,FALSE)*1000,0)</f>
        <v>1963820</v>
      </c>
      <c r="F436" s="3">
        <f>ROUND(VLOOKUP(B436,CWP_VFD!$D$6:$BZ$805,66,FALSE)/9,2)</f>
        <v>321.77999999999997</v>
      </c>
      <c r="G436" s="4">
        <f t="shared" si="54"/>
        <v>19730</v>
      </c>
      <c r="H436" s="3">
        <f t="shared" si="55"/>
        <v>3.4400000000000546</v>
      </c>
      <c r="I436" s="5">
        <f>VLOOKUP(B436,'Pump HP'!$B$3:$L$802,10,FALSE)</f>
        <v>40</v>
      </c>
      <c r="J436" s="6">
        <f t="shared" si="60"/>
        <v>493.25</v>
      </c>
      <c r="K436" s="3">
        <f t="shared" si="61"/>
        <v>0.09</v>
      </c>
      <c r="L436" s="3" t="str">
        <f t="shared" si="56"/>
        <v>Nrs-w07-v11</v>
      </c>
      <c r="M436" s="3">
        <f t="shared" si="57"/>
        <v>639.66666666666663</v>
      </c>
      <c r="N436" s="3">
        <f t="shared" si="58"/>
        <v>0.06</v>
      </c>
      <c r="O436" s="3" t="str">
        <f t="shared" si="62"/>
        <v>07</v>
      </c>
      <c r="P436" s="3" t="str">
        <f t="shared" si="59"/>
        <v>Nrs</v>
      </c>
      <c r="Q436" s="3" t="s">
        <v>2086</v>
      </c>
      <c r="R436" s="31">
        <v>11</v>
      </c>
      <c r="S436">
        <f>SUMIFS(DEER2014_Wtg_Vin!$O$15:$O$10318,DEER2014_Wtg_Vin!$G$15:$G$10318,P436,DEER2014_Wtg_Vin!$I$15:$I$10318,Q436,DEER2014_Wtg_Vin!$P$15:$P$10318,R436)</f>
        <v>0.33361499999999999</v>
      </c>
      <c r="T436" s="60"/>
      <c r="U436" s="60"/>
      <c r="V436" s="60"/>
      <c r="W436" s="60"/>
    </row>
    <row r="437" spans="2:23" hidden="1" x14ac:dyDescent="0.25">
      <c r="B437" t="str">
        <f>CWP_VFD!D440</f>
        <v>Nrs-w03-v07</v>
      </c>
      <c r="C437" s="2">
        <f>ROUND(VLOOKUP(B437,Baseline!$D$6:$BZ$805,18,FALSE)*1000,0)</f>
        <v>1887390</v>
      </c>
      <c r="D437" s="3">
        <f>ROUND(VLOOKUP(B437,Baseline!$D$6:$BZ$805,66,FALSE)/9,2)</f>
        <v>289.44</v>
      </c>
      <c r="E437" s="2">
        <f>ROUND(VLOOKUP(B437,CWP_VFD!$D$6:$BZ$805,18,FALSE)*1000,0)</f>
        <v>1873470</v>
      </c>
      <c r="F437" s="3">
        <f>ROUND(VLOOKUP(B437,CWP_VFD!$D$6:$BZ$805,66,FALSE)/9,2)</f>
        <v>286.89</v>
      </c>
      <c r="G437" s="4">
        <f t="shared" si="54"/>
        <v>13920</v>
      </c>
      <c r="H437" s="3">
        <f t="shared" si="55"/>
        <v>2.5500000000000114</v>
      </c>
      <c r="I437" s="5">
        <f>VLOOKUP(B437,'Pump HP'!$B$3:$L$802,10,FALSE)</f>
        <v>30</v>
      </c>
      <c r="J437" s="6">
        <f t="shared" si="60"/>
        <v>464</v>
      </c>
      <c r="K437" s="3">
        <f t="shared" si="61"/>
        <v>0.09</v>
      </c>
      <c r="L437" s="3" t="str">
        <f t="shared" si="56"/>
        <v>Nrs-w07-v14</v>
      </c>
      <c r="M437" s="3">
        <f t="shared" si="57"/>
        <v>590.66666666666663</v>
      </c>
      <c r="N437" s="3">
        <f t="shared" si="58"/>
        <v>0.05</v>
      </c>
      <c r="O437" s="3" t="str">
        <f t="shared" si="62"/>
        <v>07</v>
      </c>
      <c r="P437" s="3" t="str">
        <f t="shared" si="59"/>
        <v>Nrs</v>
      </c>
      <c r="Q437" s="3" t="s">
        <v>2086</v>
      </c>
      <c r="R437" s="31">
        <v>14</v>
      </c>
      <c r="S437">
        <f>SUMIFS(DEER2014_Wtg_Vin!$O$15:$O$10318,DEER2014_Wtg_Vin!$G$15:$G$10318,P437,DEER2014_Wtg_Vin!$I$15:$I$10318,Q437,DEER2014_Wtg_Vin!$P$15:$P$10318,R437)</f>
        <v>0.1668075</v>
      </c>
      <c r="T437" s="60"/>
      <c r="U437" s="60"/>
      <c r="V437" s="60"/>
      <c r="W437" s="60"/>
    </row>
    <row r="438" spans="2:23" hidden="1" x14ac:dyDescent="0.25">
      <c r="B438" t="str">
        <f>CWP_VFD!D441</f>
        <v>Nrs-w04-v07</v>
      </c>
      <c r="C438" s="2">
        <f>ROUND(VLOOKUP(B438,Baseline!$D$6:$BZ$805,18,FALSE)*1000,0)</f>
        <v>2005810</v>
      </c>
      <c r="D438" s="3">
        <f>ROUND(VLOOKUP(B438,Baseline!$D$6:$BZ$805,66,FALSE)/9,2)</f>
        <v>360</v>
      </c>
      <c r="E438" s="2">
        <f>ROUND(VLOOKUP(B438,CWP_VFD!$D$6:$BZ$805,18,FALSE)*1000,0)</f>
        <v>1985840</v>
      </c>
      <c r="F438" s="3">
        <f>ROUND(VLOOKUP(B438,CWP_VFD!$D$6:$BZ$805,66,FALSE)/9,2)</f>
        <v>357.89</v>
      </c>
      <c r="G438" s="4">
        <f t="shared" si="54"/>
        <v>19970</v>
      </c>
      <c r="H438" s="3">
        <f t="shared" si="55"/>
        <v>2.1100000000000136</v>
      </c>
      <c r="I438" s="5">
        <f>VLOOKUP(B438,'Pump HP'!$B$3:$L$802,10,FALSE)</f>
        <v>30</v>
      </c>
      <c r="J438" s="6">
        <f t="shared" si="60"/>
        <v>665.66666666666663</v>
      </c>
      <c r="K438" s="3">
        <f t="shared" si="61"/>
        <v>7.0000000000000007E-2</v>
      </c>
      <c r="L438" s="3" t="str">
        <f t="shared" si="56"/>
        <v>Nrs-w08-v96</v>
      </c>
      <c r="M438" s="3">
        <f t="shared" si="57"/>
        <v>677.25</v>
      </c>
      <c r="N438" s="3">
        <f t="shared" si="58"/>
        <v>7.0000000000000007E-2</v>
      </c>
      <c r="O438" s="3" t="str">
        <f t="shared" si="62"/>
        <v>08</v>
      </c>
      <c r="P438" s="3" t="str">
        <f t="shared" si="59"/>
        <v>Nrs</v>
      </c>
      <c r="Q438" s="3" t="s">
        <v>2087</v>
      </c>
      <c r="R438" s="31">
        <v>96</v>
      </c>
      <c r="S438">
        <f>SUMIFS(DEER2014_Wtg_Vin!$O$15:$O$10318,DEER2014_Wtg_Vin!$G$15:$G$10318,P438,DEER2014_Wtg_Vin!$I$15:$I$10318,Q438,DEER2014_Wtg_Vin!$P$15:$P$10318,R438)</f>
        <v>3.2367049999999997</v>
      </c>
      <c r="T438" s="59">
        <f>SUMPRODUCT(M438:M442,S438:S442)/SUM(S438:S442)</f>
        <v>640.38310361973936</v>
      </c>
      <c r="U438" s="59">
        <f>SUMPRODUCT(N438:N442,S438:S442)/SUM(S438:S442)</f>
        <v>6.4299551673891023E-2</v>
      </c>
      <c r="V438" s="61" t="str">
        <f>P442</f>
        <v>Nrs</v>
      </c>
      <c r="W438" s="61" t="str">
        <f>Q442</f>
        <v>CZ08</v>
      </c>
    </row>
    <row r="439" spans="2:23" hidden="1" x14ac:dyDescent="0.25">
      <c r="B439" t="str">
        <f>CWP_VFD!D442</f>
        <v>Nrs-w05-v07</v>
      </c>
      <c r="C439" s="2">
        <f>ROUND(VLOOKUP(B439,Baseline!$D$6:$BZ$805,18,FALSE)*1000,0)</f>
        <v>1876330</v>
      </c>
      <c r="D439" s="3">
        <f>ROUND(VLOOKUP(B439,Baseline!$D$6:$BZ$805,66,FALSE)/9,2)</f>
        <v>295.33</v>
      </c>
      <c r="E439" s="2">
        <f>ROUND(VLOOKUP(B439,CWP_VFD!$D$6:$BZ$805,18,FALSE)*1000,0)</f>
        <v>1863960</v>
      </c>
      <c r="F439" s="3">
        <f>ROUND(VLOOKUP(B439,CWP_VFD!$D$6:$BZ$805,66,FALSE)/9,2)</f>
        <v>293.56</v>
      </c>
      <c r="G439" s="4">
        <f t="shared" si="54"/>
        <v>12370</v>
      </c>
      <c r="H439" s="3">
        <f t="shared" si="55"/>
        <v>1.7699999999999818</v>
      </c>
      <c r="I439" s="5">
        <f>VLOOKUP(B439,'Pump HP'!$B$3:$L$802,10,FALSE)</f>
        <v>20</v>
      </c>
      <c r="J439" s="6">
        <f t="shared" si="60"/>
        <v>618.5</v>
      </c>
      <c r="K439" s="3">
        <f t="shared" si="61"/>
        <v>0.09</v>
      </c>
      <c r="L439" s="3" t="str">
        <f t="shared" si="56"/>
        <v>Nrs-w08-v03</v>
      </c>
      <c r="M439" s="3">
        <f t="shared" si="57"/>
        <v>614.75</v>
      </c>
      <c r="N439" s="3">
        <f t="shared" si="58"/>
        <v>0.06</v>
      </c>
      <c r="O439" s="3" t="str">
        <f t="shared" si="62"/>
        <v>08</v>
      </c>
      <c r="P439" s="3" t="str">
        <f t="shared" si="59"/>
        <v>Nrs</v>
      </c>
      <c r="Q439" s="3" t="s">
        <v>2087</v>
      </c>
      <c r="R439" s="31" t="s">
        <v>4643</v>
      </c>
      <c r="S439">
        <f>SUMIFS(DEER2014_Wtg_Vin!$O$15:$O$10318,DEER2014_Wtg_Vin!$G$15:$G$10318,P439,DEER2014_Wtg_Vin!$I$15:$I$10318,Q439,DEER2014_Wtg_Vin!$P$15:$P$10318,R439)</f>
        <v>2.9692549999999995</v>
      </c>
      <c r="T439" s="60"/>
      <c r="U439" s="60"/>
      <c r="V439" s="60"/>
      <c r="W439" s="60"/>
    </row>
    <row r="440" spans="2:23" hidden="1" x14ac:dyDescent="0.25">
      <c r="B440" t="str">
        <f>CWP_VFD!D443</f>
        <v>Nrs-w06-v07</v>
      </c>
      <c r="C440" s="2">
        <f>ROUND(VLOOKUP(B440,Baseline!$D$6:$BZ$805,18,FALSE)*1000,0)</f>
        <v>2027230</v>
      </c>
      <c r="D440" s="3">
        <f>ROUND(VLOOKUP(B440,Baseline!$D$6:$BZ$805,66,FALSE)/9,2)</f>
        <v>349.67</v>
      </c>
      <c r="E440" s="2">
        <f>ROUND(VLOOKUP(B440,CWP_VFD!$D$6:$BZ$805,18,FALSE)*1000,0)</f>
        <v>2005440</v>
      </c>
      <c r="F440" s="3">
        <f>ROUND(VLOOKUP(B440,CWP_VFD!$D$6:$BZ$805,66,FALSE)/9,2)</f>
        <v>347.67</v>
      </c>
      <c r="G440" s="4">
        <f t="shared" si="54"/>
        <v>21790</v>
      </c>
      <c r="H440" s="3">
        <f t="shared" si="55"/>
        <v>2</v>
      </c>
      <c r="I440" s="5">
        <f>VLOOKUP(B440,'Pump HP'!$B$3:$L$802,10,FALSE)</f>
        <v>30</v>
      </c>
      <c r="J440" s="6">
        <f t="shared" si="60"/>
        <v>726.33333333333337</v>
      </c>
      <c r="K440" s="3">
        <f t="shared" si="61"/>
        <v>7.0000000000000007E-2</v>
      </c>
      <c r="L440" s="3" t="str">
        <f t="shared" si="56"/>
        <v>Nrs-w08-v07</v>
      </c>
      <c r="M440" s="3">
        <f t="shared" si="57"/>
        <v>607</v>
      </c>
      <c r="N440" s="3">
        <f t="shared" si="58"/>
        <v>0.06</v>
      </c>
      <c r="O440" s="3" t="str">
        <f t="shared" si="62"/>
        <v>08</v>
      </c>
      <c r="P440" s="3" t="str">
        <f t="shared" si="59"/>
        <v>Nrs</v>
      </c>
      <c r="Q440" s="3" t="s">
        <v>2087</v>
      </c>
      <c r="R440" s="31" t="s">
        <v>4644</v>
      </c>
      <c r="S440">
        <f>SUMIFS(DEER2014_Wtg_Vin!$O$15:$O$10318,DEER2014_Wtg_Vin!$G$15:$G$10318,P440,DEER2014_Wtg_Vin!$I$15:$I$10318,Q440,DEER2014_Wtg_Vin!$P$15:$P$10318,R440)</f>
        <v>0.98875000000000002</v>
      </c>
      <c r="T440" s="60"/>
      <c r="U440" s="60"/>
      <c r="V440" s="60"/>
      <c r="W440" s="60"/>
    </row>
    <row r="441" spans="2:23" hidden="1" x14ac:dyDescent="0.25">
      <c r="B441" t="str">
        <f>CWP_VFD!D444</f>
        <v>Nrs-w07-v07</v>
      </c>
      <c r="C441" s="2">
        <f>ROUND(VLOOKUP(B441,Baseline!$D$6:$BZ$805,18,FALSE)*1000,0)</f>
        <v>1994950</v>
      </c>
      <c r="D441" s="3">
        <f>ROUND(VLOOKUP(B441,Baseline!$D$6:$BZ$805,66,FALSE)/9,2)</f>
        <v>344.56</v>
      </c>
      <c r="E441" s="2">
        <f>ROUND(VLOOKUP(B441,CWP_VFD!$D$6:$BZ$805,18,FALSE)*1000,0)</f>
        <v>1975240</v>
      </c>
      <c r="F441" s="3">
        <f>ROUND(VLOOKUP(B441,CWP_VFD!$D$6:$BZ$805,66,FALSE)/9,2)</f>
        <v>342.67</v>
      </c>
      <c r="G441" s="4">
        <f t="shared" si="54"/>
        <v>19710</v>
      </c>
      <c r="H441" s="3">
        <f t="shared" si="55"/>
        <v>1.8899999999999864</v>
      </c>
      <c r="I441" s="5">
        <f>VLOOKUP(B441,'Pump HP'!$B$3:$L$802,10,FALSE)</f>
        <v>30</v>
      </c>
      <c r="J441" s="6">
        <f t="shared" si="60"/>
        <v>657</v>
      </c>
      <c r="K441" s="3">
        <f t="shared" si="61"/>
        <v>0.06</v>
      </c>
      <c r="L441" s="3" t="str">
        <f t="shared" si="56"/>
        <v>Nrs-w08-v11</v>
      </c>
      <c r="M441" s="3">
        <f t="shared" si="57"/>
        <v>589.25</v>
      </c>
      <c r="N441" s="3">
        <f t="shared" si="58"/>
        <v>0.06</v>
      </c>
      <c r="O441" s="3" t="str">
        <f t="shared" si="62"/>
        <v>08</v>
      </c>
      <c r="P441" s="3" t="str">
        <f t="shared" si="59"/>
        <v>Nrs</v>
      </c>
      <c r="Q441" s="3" t="s">
        <v>2087</v>
      </c>
      <c r="R441" s="31">
        <v>11</v>
      </c>
      <c r="S441">
        <f>SUMIFS(DEER2014_Wtg_Vin!$O$15:$O$10318,DEER2014_Wtg_Vin!$G$15:$G$10318,P441,DEER2014_Wtg_Vin!$I$15:$I$10318,Q441,DEER2014_Wtg_Vin!$P$15:$P$10318,R441)</f>
        <v>0.98875000000000002</v>
      </c>
      <c r="T441" s="60"/>
      <c r="U441" s="60"/>
      <c r="V441" s="60"/>
      <c r="W441" s="60"/>
    </row>
    <row r="442" spans="2:23" hidden="1" x14ac:dyDescent="0.25">
      <c r="B442" t="str">
        <f>CWP_VFD!D445</f>
        <v>Nrs-w08-v07</v>
      </c>
      <c r="C442" s="2">
        <f>ROUND(VLOOKUP(B442,Baseline!$D$6:$BZ$805,18,FALSE)*1000,0)</f>
        <v>2081310</v>
      </c>
      <c r="D442" s="3">
        <f>ROUND(VLOOKUP(B442,Baseline!$D$6:$BZ$805,66,FALSE)/9,2)</f>
        <v>389.33</v>
      </c>
      <c r="E442" s="2">
        <f>ROUND(VLOOKUP(B442,CWP_VFD!$D$6:$BZ$805,18,FALSE)*1000,0)</f>
        <v>2057030</v>
      </c>
      <c r="F442" s="3">
        <f>ROUND(VLOOKUP(B442,CWP_VFD!$D$6:$BZ$805,66,FALSE)/9,2)</f>
        <v>387</v>
      </c>
      <c r="G442" s="4">
        <f t="shared" si="54"/>
        <v>24280</v>
      </c>
      <c r="H442" s="3">
        <f t="shared" si="55"/>
        <v>2.3299999999999841</v>
      </c>
      <c r="I442" s="5">
        <f>VLOOKUP(B442,'Pump HP'!$B$3:$L$802,10,FALSE)</f>
        <v>40</v>
      </c>
      <c r="J442" s="6">
        <f t="shared" si="60"/>
        <v>607</v>
      </c>
      <c r="K442" s="3">
        <f t="shared" si="61"/>
        <v>0.06</v>
      </c>
      <c r="L442" s="3" t="str">
        <f t="shared" si="56"/>
        <v>Nrs-w08-v14</v>
      </c>
      <c r="M442" s="3">
        <f t="shared" si="57"/>
        <v>722</v>
      </c>
      <c r="N442" s="3">
        <f t="shared" si="58"/>
        <v>7.0000000000000007E-2</v>
      </c>
      <c r="O442" s="3" t="str">
        <f t="shared" si="62"/>
        <v>08</v>
      </c>
      <c r="P442" s="3" t="str">
        <f t="shared" si="59"/>
        <v>Nrs</v>
      </c>
      <c r="Q442" s="3" t="s">
        <v>2087</v>
      </c>
      <c r="R442" s="31">
        <v>14</v>
      </c>
      <c r="S442">
        <f>SUMIFS(DEER2014_Wtg_Vin!$O$15:$O$10318,DEER2014_Wtg_Vin!$G$15:$G$10318,P442,DEER2014_Wtg_Vin!$I$15:$I$10318,Q442,DEER2014_Wtg_Vin!$P$15:$P$10318,R442)</f>
        <v>0.49437500000000001</v>
      </c>
      <c r="T442" s="60"/>
      <c r="U442" s="60"/>
      <c r="V442" s="60"/>
      <c r="W442" s="60"/>
    </row>
    <row r="443" spans="2:23" hidden="1" x14ac:dyDescent="0.25">
      <c r="B443" t="str">
        <f>CWP_VFD!D446</f>
        <v>Nrs-w09-v07</v>
      </c>
      <c r="C443" s="2">
        <f>ROUND(VLOOKUP(B443,Baseline!$D$6:$BZ$805,18,FALSE)*1000,0)</f>
        <v>2169580</v>
      </c>
      <c r="D443" s="3">
        <f>ROUND(VLOOKUP(B443,Baseline!$D$6:$BZ$805,66,FALSE)/9,2)</f>
        <v>439</v>
      </c>
      <c r="E443" s="2">
        <f>ROUND(VLOOKUP(B443,CWP_VFD!$D$6:$BZ$805,18,FALSE)*1000,0)</f>
        <v>2136600</v>
      </c>
      <c r="F443" s="3">
        <f>ROUND(VLOOKUP(B443,CWP_VFD!$D$6:$BZ$805,66,FALSE)/9,2)</f>
        <v>435.78</v>
      </c>
      <c r="G443" s="4">
        <f t="shared" si="54"/>
        <v>32980</v>
      </c>
      <c r="H443" s="3">
        <f t="shared" si="55"/>
        <v>3.2200000000000273</v>
      </c>
      <c r="I443" s="5">
        <f>VLOOKUP(B443,'Pump HP'!$B$3:$L$802,10,FALSE)</f>
        <v>50</v>
      </c>
      <c r="J443" s="6">
        <f t="shared" si="60"/>
        <v>659.6</v>
      </c>
      <c r="K443" s="3">
        <f t="shared" si="61"/>
        <v>0.06</v>
      </c>
      <c r="L443" s="3" t="str">
        <f t="shared" si="56"/>
        <v>Nrs-w09-v96</v>
      </c>
      <c r="M443" s="3">
        <f t="shared" si="57"/>
        <v>738.8</v>
      </c>
      <c r="N443" s="3">
        <f t="shared" si="58"/>
        <v>0.08</v>
      </c>
      <c r="O443" s="3" t="str">
        <f t="shared" si="62"/>
        <v>09</v>
      </c>
      <c r="P443" s="3" t="str">
        <f t="shared" si="59"/>
        <v>Nrs</v>
      </c>
      <c r="Q443" s="3" t="s">
        <v>2088</v>
      </c>
      <c r="R443" s="31">
        <v>96</v>
      </c>
      <c r="S443">
        <f>SUMIFS(DEER2014_Wtg_Vin!$O$15:$O$10318,DEER2014_Wtg_Vin!$G$15:$G$10318,P443,DEER2014_Wtg_Vin!$I$15:$I$10318,Q443,DEER2014_Wtg_Vin!$P$15:$P$10318,R443)</f>
        <v>2.65265</v>
      </c>
      <c r="T443" s="59">
        <f>SUMPRODUCT(M443:M447,S443:S447)/SUM(S443:S447)</f>
        <v>694.39185998649396</v>
      </c>
      <c r="U443" s="59">
        <f>SUMPRODUCT(N443:N447,S443:S447)/SUM(S443:S447)</f>
        <v>7.0797568897321278E-2</v>
      </c>
      <c r="V443" s="61" t="str">
        <f>P447</f>
        <v>Nrs</v>
      </c>
      <c r="W443" s="61" t="str">
        <f>Q447</f>
        <v>CZ09</v>
      </c>
    </row>
    <row r="444" spans="2:23" hidden="1" x14ac:dyDescent="0.25">
      <c r="B444" t="str">
        <f>CWP_VFD!D447</f>
        <v>Nrs-w10-v07</v>
      </c>
      <c r="C444" s="2">
        <f>ROUND(VLOOKUP(B444,Baseline!$D$6:$BZ$805,18,FALSE)*1000,0)</f>
        <v>2143080</v>
      </c>
      <c r="D444" s="3">
        <f>ROUND(VLOOKUP(B444,Baseline!$D$6:$BZ$805,66,FALSE)/9,2)</f>
        <v>431.56</v>
      </c>
      <c r="E444" s="2">
        <f>ROUND(VLOOKUP(B444,CWP_VFD!$D$6:$BZ$805,18,FALSE)*1000,0)</f>
        <v>2115820</v>
      </c>
      <c r="F444" s="3">
        <f>ROUND(VLOOKUP(B444,CWP_VFD!$D$6:$BZ$805,66,FALSE)/9,2)</f>
        <v>428.56</v>
      </c>
      <c r="G444" s="4">
        <f t="shared" si="54"/>
        <v>27260</v>
      </c>
      <c r="H444" s="3">
        <f t="shared" si="55"/>
        <v>3</v>
      </c>
      <c r="I444" s="5">
        <f>VLOOKUP(B444,'Pump HP'!$B$3:$L$802,10,FALSE)</f>
        <v>40</v>
      </c>
      <c r="J444" s="6">
        <f t="shared" si="60"/>
        <v>681.5</v>
      </c>
      <c r="K444" s="3">
        <f t="shared" si="61"/>
        <v>0.08</v>
      </c>
      <c r="L444" s="3" t="str">
        <f t="shared" si="56"/>
        <v>Nrs-w09-v03</v>
      </c>
      <c r="M444" s="3">
        <f t="shared" si="57"/>
        <v>672.2</v>
      </c>
      <c r="N444" s="3">
        <f t="shared" si="58"/>
        <v>7.0000000000000007E-2</v>
      </c>
      <c r="O444" s="3" t="str">
        <f t="shared" si="62"/>
        <v>09</v>
      </c>
      <c r="P444" s="3" t="str">
        <f t="shared" si="59"/>
        <v>Nrs</v>
      </c>
      <c r="Q444" s="3" t="s">
        <v>2088</v>
      </c>
      <c r="R444" s="31" t="s">
        <v>4643</v>
      </c>
      <c r="S444">
        <f>SUMIFS(DEER2014_Wtg_Vin!$O$15:$O$10318,DEER2014_Wtg_Vin!$G$15:$G$10318,P444,DEER2014_Wtg_Vin!$I$15:$I$10318,Q444,DEER2014_Wtg_Vin!$P$15:$P$10318,R444)</f>
        <v>2.5808499999999999</v>
      </c>
      <c r="T444" s="60"/>
      <c r="U444" s="60"/>
      <c r="V444" s="60"/>
      <c r="W444" s="60"/>
    </row>
    <row r="445" spans="2:23" hidden="1" x14ac:dyDescent="0.25">
      <c r="B445" t="str">
        <f>CWP_VFD!D448</f>
        <v>Nrs-w11-v07</v>
      </c>
      <c r="C445" s="2">
        <f>ROUND(VLOOKUP(B445,Baseline!$D$6:$BZ$805,18,FALSE)*1000,0)</f>
        <v>2144500</v>
      </c>
      <c r="D445" s="3">
        <f>ROUND(VLOOKUP(B445,Baseline!$D$6:$BZ$805,66,FALSE)/9,2)</f>
        <v>375.44</v>
      </c>
      <c r="E445" s="2">
        <f>ROUND(VLOOKUP(B445,CWP_VFD!$D$6:$BZ$805,18,FALSE)*1000,0)</f>
        <v>2117240</v>
      </c>
      <c r="F445" s="3">
        <f>ROUND(VLOOKUP(B445,CWP_VFD!$D$6:$BZ$805,66,FALSE)/9,2)</f>
        <v>372.89</v>
      </c>
      <c r="G445" s="4">
        <f t="shared" si="54"/>
        <v>27260</v>
      </c>
      <c r="H445" s="3">
        <f t="shared" si="55"/>
        <v>2.5500000000000114</v>
      </c>
      <c r="I445" s="5">
        <f>VLOOKUP(B445,'Pump HP'!$B$3:$L$802,10,FALSE)</f>
        <v>40</v>
      </c>
      <c r="J445" s="6">
        <f t="shared" si="60"/>
        <v>681.5</v>
      </c>
      <c r="K445" s="3">
        <f t="shared" si="61"/>
        <v>0.06</v>
      </c>
      <c r="L445" s="3" t="str">
        <f t="shared" si="56"/>
        <v>Nrs-w09-v07</v>
      </c>
      <c r="M445" s="3">
        <f t="shared" si="57"/>
        <v>659.6</v>
      </c>
      <c r="N445" s="3">
        <f t="shared" si="58"/>
        <v>0.06</v>
      </c>
      <c r="O445" s="3" t="str">
        <f t="shared" si="62"/>
        <v>09</v>
      </c>
      <c r="P445" s="3" t="str">
        <f t="shared" si="59"/>
        <v>Nrs</v>
      </c>
      <c r="Q445" s="3" t="s">
        <v>2088</v>
      </c>
      <c r="R445" s="31" t="s">
        <v>4644</v>
      </c>
      <c r="S445">
        <f>SUMIFS(DEER2014_Wtg_Vin!$O$15:$O$10318,DEER2014_Wtg_Vin!$G$15:$G$10318,P445,DEER2014_Wtg_Vin!$I$15:$I$10318,Q445,DEER2014_Wtg_Vin!$P$15:$P$10318,R445)</f>
        <v>1.0163</v>
      </c>
      <c r="T445" s="60"/>
      <c r="U445" s="60"/>
      <c r="V445" s="60"/>
      <c r="W445" s="60"/>
    </row>
    <row r="446" spans="2:23" hidden="1" x14ac:dyDescent="0.25">
      <c r="B446" t="str">
        <f>CWP_VFD!D449</f>
        <v>Nrs-w12-v07</v>
      </c>
      <c r="C446" s="2">
        <f>ROUND(VLOOKUP(B446,Baseline!$D$6:$BZ$805,18,FALSE)*1000,0)</f>
        <v>2076070</v>
      </c>
      <c r="D446" s="3">
        <f>ROUND(VLOOKUP(B446,Baseline!$D$6:$BZ$805,66,FALSE)/9,2)</f>
        <v>386.11</v>
      </c>
      <c r="E446" s="2">
        <f>ROUND(VLOOKUP(B446,CWP_VFD!$D$6:$BZ$805,18,FALSE)*1000,0)</f>
        <v>2051680</v>
      </c>
      <c r="F446" s="3">
        <f>ROUND(VLOOKUP(B446,CWP_VFD!$D$6:$BZ$805,66,FALSE)/9,2)</f>
        <v>383.56</v>
      </c>
      <c r="G446" s="4">
        <f t="shared" si="54"/>
        <v>24390</v>
      </c>
      <c r="H446" s="3">
        <f t="shared" si="55"/>
        <v>2.5500000000000114</v>
      </c>
      <c r="I446" s="5">
        <f>VLOOKUP(B446,'Pump HP'!$B$3:$L$802,10,FALSE)</f>
        <v>40</v>
      </c>
      <c r="J446" s="6">
        <f t="shared" si="60"/>
        <v>609.75</v>
      </c>
      <c r="K446" s="3">
        <f t="shared" si="61"/>
        <v>0.06</v>
      </c>
      <c r="L446" s="3" t="str">
        <f t="shared" si="56"/>
        <v>Nrs-w09-v11</v>
      </c>
      <c r="M446" s="3">
        <f t="shared" si="57"/>
        <v>645.20000000000005</v>
      </c>
      <c r="N446" s="3">
        <f t="shared" si="58"/>
        <v>0.06</v>
      </c>
      <c r="O446" s="3" t="str">
        <f t="shared" si="62"/>
        <v>09</v>
      </c>
      <c r="P446" s="3" t="str">
        <f t="shared" si="59"/>
        <v>Nrs</v>
      </c>
      <c r="Q446" s="3" t="s">
        <v>2088</v>
      </c>
      <c r="R446" s="31">
        <v>11</v>
      </c>
      <c r="S446">
        <f>SUMIFS(DEER2014_Wtg_Vin!$O$15:$O$10318,DEER2014_Wtg_Vin!$G$15:$G$10318,P446,DEER2014_Wtg_Vin!$I$15:$I$10318,Q446,DEER2014_Wtg_Vin!$P$15:$P$10318,R446)</f>
        <v>1.0163</v>
      </c>
      <c r="T446" s="60"/>
      <c r="U446" s="60"/>
      <c r="V446" s="60"/>
      <c r="W446" s="60"/>
    </row>
    <row r="447" spans="2:23" hidden="1" x14ac:dyDescent="0.25">
      <c r="B447" t="str">
        <f>CWP_VFD!D450</f>
        <v>Nrs-w13-v07</v>
      </c>
      <c r="C447" s="2">
        <f>ROUND(VLOOKUP(B447,Baseline!$D$6:$BZ$805,18,FALSE)*1000,0)</f>
        <v>2171920</v>
      </c>
      <c r="D447" s="3">
        <f>ROUND(VLOOKUP(B447,Baseline!$D$6:$BZ$805,66,FALSE)/9,2)</f>
        <v>398.67</v>
      </c>
      <c r="E447" s="2">
        <f>ROUND(VLOOKUP(B447,CWP_VFD!$D$6:$BZ$805,18,FALSE)*1000,0)</f>
        <v>2143740</v>
      </c>
      <c r="F447" s="3">
        <f>ROUND(VLOOKUP(B447,CWP_VFD!$D$6:$BZ$805,66,FALSE)/9,2)</f>
        <v>396</v>
      </c>
      <c r="G447" s="4">
        <f t="shared" si="54"/>
        <v>28180</v>
      </c>
      <c r="H447" s="3">
        <f t="shared" si="55"/>
        <v>2.6700000000000159</v>
      </c>
      <c r="I447" s="5">
        <f>VLOOKUP(B447,'Pump HP'!$B$3:$L$802,10,FALSE)</f>
        <v>40</v>
      </c>
      <c r="J447" s="6">
        <f t="shared" si="60"/>
        <v>704.5</v>
      </c>
      <c r="K447" s="3">
        <f t="shared" si="61"/>
        <v>7.0000000000000007E-2</v>
      </c>
      <c r="L447" s="3" t="str">
        <f t="shared" si="56"/>
        <v>Nrs-w09-v14</v>
      </c>
      <c r="M447" s="3">
        <f t="shared" si="57"/>
        <v>743.25</v>
      </c>
      <c r="N447" s="3">
        <f t="shared" si="58"/>
        <v>7.0000000000000007E-2</v>
      </c>
      <c r="O447" s="3" t="str">
        <f t="shared" si="62"/>
        <v>09</v>
      </c>
      <c r="P447" s="3" t="str">
        <f t="shared" si="59"/>
        <v>Nrs</v>
      </c>
      <c r="Q447" s="3" t="s">
        <v>2088</v>
      </c>
      <c r="R447" s="31">
        <v>14</v>
      </c>
      <c r="S447">
        <f>SUMIFS(DEER2014_Wtg_Vin!$O$15:$O$10318,DEER2014_Wtg_Vin!$G$15:$G$10318,P447,DEER2014_Wtg_Vin!$I$15:$I$10318,Q447,DEER2014_Wtg_Vin!$P$15:$P$10318,R447)</f>
        <v>0.50814999999999999</v>
      </c>
      <c r="T447" s="60"/>
      <c r="U447" s="60"/>
      <c r="V447" s="60"/>
      <c r="W447" s="60"/>
    </row>
    <row r="448" spans="2:23" hidden="1" x14ac:dyDescent="0.25">
      <c r="B448" t="str">
        <f>CWP_VFD!D451</f>
        <v>Nrs-w14-v07</v>
      </c>
      <c r="C448" s="2">
        <f>ROUND(VLOOKUP(B448,Baseline!$D$6:$BZ$805,18,FALSE)*1000,0)</f>
        <v>2195710</v>
      </c>
      <c r="D448" s="3">
        <f>ROUND(VLOOKUP(B448,Baseline!$D$6:$BZ$805,66,FALSE)/9,2)</f>
        <v>422</v>
      </c>
      <c r="E448" s="2">
        <f>ROUND(VLOOKUP(B448,CWP_VFD!$D$6:$BZ$805,18,FALSE)*1000,0)</f>
        <v>2160800</v>
      </c>
      <c r="F448" s="3">
        <f>ROUND(VLOOKUP(B448,CWP_VFD!$D$6:$BZ$805,66,FALSE)/9,2)</f>
        <v>418.67</v>
      </c>
      <c r="G448" s="4">
        <f t="shared" si="54"/>
        <v>34910</v>
      </c>
      <c r="H448" s="3">
        <f t="shared" si="55"/>
        <v>3.3299999999999841</v>
      </c>
      <c r="I448" s="5">
        <f>VLOOKUP(B448,'Pump HP'!$B$3:$L$802,10,FALSE)</f>
        <v>50</v>
      </c>
      <c r="J448" s="6">
        <f t="shared" si="60"/>
        <v>698.2</v>
      </c>
      <c r="K448" s="3">
        <f t="shared" si="61"/>
        <v>7.0000000000000007E-2</v>
      </c>
      <c r="L448" s="3" t="str">
        <f t="shared" si="56"/>
        <v>Nrs-w10-v96</v>
      </c>
      <c r="M448" s="3">
        <f t="shared" si="57"/>
        <v>622.79999999999995</v>
      </c>
      <c r="N448" s="3">
        <f t="shared" si="58"/>
        <v>7.0000000000000007E-2</v>
      </c>
      <c r="O448" s="3" t="str">
        <f t="shared" si="62"/>
        <v>10</v>
      </c>
      <c r="P448" s="3" t="str">
        <f t="shared" si="59"/>
        <v>Nrs</v>
      </c>
      <c r="Q448" s="3" t="s">
        <v>2089</v>
      </c>
      <c r="R448" s="31">
        <v>96</v>
      </c>
      <c r="S448">
        <f>SUMIFS(DEER2014_Wtg_Vin!$O$15:$O$10318,DEER2014_Wtg_Vin!$G$15:$G$10318,P448,DEER2014_Wtg_Vin!$I$15:$I$10318,Q448,DEER2014_Wtg_Vin!$P$15:$P$10318,R448)</f>
        <v>3.5811500000000001</v>
      </c>
      <c r="T448" s="59">
        <f>SUMPRODUCT(M448:M452,S448:S452)/SUM(S448:S452)</f>
        <v>647.66249714453011</v>
      </c>
      <c r="U448" s="59">
        <f>SUMPRODUCT(N448:N452,S448:S452)/SUM(S448:S452)</f>
        <v>7.4485357149504813E-2</v>
      </c>
      <c r="V448" s="61" t="str">
        <f>P452</f>
        <v>Nrs</v>
      </c>
      <c r="W448" s="61" t="str">
        <f>Q452</f>
        <v>CZ10</v>
      </c>
    </row>
    <row r="449" spans="2:23" hidden="1" x14ac:dyDescent="0.25">
      <c r="B449" t="str">
        <f>CWP_VFD!D452</f>
        <v>Nrs-w15-v07</v>
      </c>
      <c r="C449" s="2">
        <f>ROUND(VLOOKUP(B449,Baseline!$D$6:$BZ$805,18,FALSE)*1000,0)</f>
        <v>2514860</v>
      </c>
      <c r="D449" s="3">
        <f>ROUND(VLOOKUP(B449,Baseline!$D$6:$BZ$805,66,FALSE)/9,2)</f>
        <v>430.11</v>
      </c>
      <c r="E449" s="2">
        <f>ROUND(VLOOKUP(B449,CWP_VFD!$D$6:$BZ$805,18,FALSE)*1000,0)</f>
        <v>2470880</v>
      </c>
      <c r="F449" s="3">
        <f>ROUND(VLOOKUP(B449,CWP_VFD!$D$6:$BZ$805,66,FALSE)/9,2)</f>
        <v>426.67</v>
      </c>
      <c r="G449" s="4">
        <f t="shared" si="54"/>
        <v>43980</v>
      </c>
      <c r="H449" s="3">
        <f t="shared" si="55"/>
        <v>3.4399999999999977</v>
      </c>
      <c r="I449" s="5">
        <f>VLOOKUP(B449,'Pump HP'!$B$3:$L$802,10,FALSE)</f>
        <v>60</v>
      </c>
      <c r="J449" s="6">
        <f t="shared" si="60"/>
        <v>733</v>
      </c>
      <c r="K449" s="3">
        <f t="shared" si="61"/>
        <v>0.06</v>
      </c>
      <c r="L449" s="3" t="str">
        <f t="shared" si="56"/>
        <v>Nrs-w10-v03</v>
      </c>
      <c r="M449" s="3">
        <f t="shared" si="57"/>
        <v>695</v>
      </c>
      <c r="N449" s="3">
        <f t="shared" si="58"/>
        <v>0.08</v>
      </c>
      <c r="O449" s="3" t="str">
        <f t="shared" si="62"/>
        <v>10</v>
      </c>
      <c r="P449" s="3" t="str">
        <f t="shared" si="59"/>
        <v>Nrs</v>
      </c>
      <c r="Q449" s="3" t="s">
        <v>2089</v>
      </c>
      <c r="R449" s="31" t="s">
        <v>4643</v>
      </c>
      <c r="S449">
        <f>SUMIFS(DEER2014_Wtg_Vin!$O$15:$O$10318,DEER2014_Wtg_Vin!$G$15:$G$10318,P449,DEER2014_Wtg_Vin!$I$15:$I$10318,Q449,DEER2014_Wtg_Vin!$P$15:$P$10318,R449)</f>
        <v>1.3430249999999999</v>
      </c>
      <c r="T449" s="60"/>
      <c r="U449" s="60"/>
      <c r="V449" s="60"/>
      <c r="W449" s="60"/>
    </row>
    <row r="450" spans="2:23" hidden="1" x14ac:dyDescent="0.25">
      <c r="B450" t="str">
        <f>CWP_VFD!D453</f>
        <v>Nrs-w16-v07</v>
      </c>
      <c r="C450" s="2">
        <f>ROUND(VLOOKUP(B450,Baseline!$D$6:$BZ$805,18,FALSE)*1000,0)</f>
        <v>1912000</v>
      </c>
      <c r="D450" s="3">
        <f>ROUND(VLOOKUP(B450,Baseline!$D$6:$BZ$805,66,FALSE)/9,2)</f>
        <v>348.67</v>
      </c>
      <c r="E450" s="2">
        <f>ROUND(VLOOKUP(B450,CWP_VFD!$D$6:$BZ$805,18,FALSE)*1000,0)</f>
        <v>1899660</v>
      </c>
      <c r="F450" s="3">
        <f>ROUND(VLOOKUP(B450,CWP_VFD!$D$6:$BZ$805,66,FALSE)/9,2)</f>
        <v>346.78</v>
      </c>
      <c r="G450" s="4">
        <f t="shared" si="54"/>
        <v>12340</v>
      </c>
      <c r="H450" s="3">
        <f t="shared" si="55"/>
        <v>1.8900000000000432</v>
      </c>
      <c r="I450" s="5">
        <f>VLOOKUP(B450,'Pump HP'!$B$3:$L$802,10,FALSE)</f>
        <v>30</v>
      </c>
      <c r="J450" s="6">
        <f t="shared" si="60"/>
        <v>411.33333333333331</v>
      </c>
      <c r="K450" s="3">
        <f t="shared" si="61"/>
        <v>0.06</v>
      </c>
      <c r="L450" s="3" t="str">
        <f t="shared" si="56"/>
        <v>Nrs-w10-v07</v>
      </c>
      <c r="M450" s="3">
        <f t="shared" si="57"/>
        <v>681.5</v>
      </c>
      <c r="N450" s="3">
        <f t="shared" si="58"/>
        <v>0.08</v>
      </c>
      <c r="O450" s="3" t="str">
        <f t="shared" si="62"/>
        <v>10</v>
      </c>
      <c r="P450" s="3" t="str">
        <f t="shared" si="59"/>
        <v>Nrs</v>
      </c>
      <c r="Q450" s="3" t="s">
        <v>2089</v>
      </c>
      <c r="R450" s="31" t="s">
        <v>4644</v>
      </c>
      <c r="S450">
        <f>SUMIFS(DEER2014_Wtg_Vin!$O$15:$O$10318,DEER2014_Wtg_Vin!$G$15:$G$10318,P450,DEER2014_Wtg_Vin!$I$15:$I$10318,Q450,DEER2014_Wtg_Vin!$P$15:$P$10318,R450)</f>
        <v>0.98518499999999998</v>
      </c>
      <c r="T450" s="60"/>
      <c r="U450" s="60"/>
      <c r="V450" s="60"/>
      <c r="W450" s="60"/>
    </row>
    <row r="451" spans="2:23" hidden="1" x14ac:dyDescent="0.25">
      <c r="B451" t="str">
        <f>CWP_VFD!D454</f>
        <v>Nrs-w01-v11</v>
      </c>
      <c r="C451" s="2">
        <f>ROUND(VLOOKUP(B451,Baseline!$D$6:$BZ$805,18,FALSE)*1000,0)</f>
        <v>1761600</v>
      </c>
      <c r="D451" s="3">
        <f>ROUND(VLOOKUP(B451,Baseline!$D$6:$BZ$805,66,FALSE)/9,2)</f>
        <v>257.44</v>
      </c>
      <c r="E451" s="2">
        <f>ROUND(VLOOKUP(B451,CWP_VFD!$D$6:$BZ$805,18,FALSE)*1000,0)</f>
        <v>1753700</v>
      </c>
      <c r="F451" s="3">
        <f>ROUND(VLOOKUP(B451,CWP_VFD!$D$6:$BZ$805,66,FALSE)/9,2)</f>
        <v>255</v>
      </c>
      <c r="G451" s="4">
        <f t="shared" ref="G451:G482" si="63">C451-E451</f>
        <v>7900</v>
      </c>
      <c r="H451" s="3">
        <f t="shared" ref="H451:H482" si="64">D451-F451</f>
        <v>2.4399999999999977</v>
      </c>
      <c r="I451" s="5">
        <f>VLOOKUP(B451,'Pump HP'!$B$3:$L$802,10,FALSE)</f>
        <v>20</v>
      </c>
      <c r="J451" s="6">
        <f t="shared" si="60"/>
        <v>395</v>
      </c>
      <c r="K451" s="3">
        <f t="shared" si="61"/>
        <v>0.12</v>
      </c>
      <c r="L451" s="3" t="str">
        <f t="shared" ref="L451:L514" si="65">P451&amp;"-"&amp;"w"&amp;O451&amp;"-"&amp;"v"&amp;R451</f>
        <v>Nrs-w10-v11</v>
      </c>
      <c r="M451" s="3">
        <f t="shared" ref="M451:M514" si="66">VLOOKUP(L451,$B$3:$K$802,9,FALSE)</f>
        <v>659</v>
      </c>
      <c r="N451" s="3">
        <f t="shared" ref="N451:N514" si="67">VLOOKUP(L451,$B$3:$K$802,10,FALSE)</f>
        <v>0.08</v>
      </c>
      <c r="O451" s="3" t="str">
        <f t="shared" si="62"/>
        <v>10</v>
      </c>
      <c r="P451" s="3" t="str">
        <f t="shared" ref="P451:P514" si="68">LEFT(B451,3)</f>
        <v>Nrs</v>
      </c>
      <c r="Q451" s="3" t="s">
        <v>2089</v>
      </c>
      <c r="R451" s="31">
        <v>11</v>
      </c>
      <c r="S451">
        <f>SUMIFS(DEER2014_Wtg_Vin!$O$15:$O$10318,DEER2014_Wtg_Vin!$G$15:$G$10318,P451,DEER2014_Wtg_Vin!$I$15:$I$10318,Q451,DEER2014_Wtg_Vin!$P$15:$P$10318,R451)</f>
        <v>0.98518499999999998</v>
      </c>
      <c r="T451" s="60"/>
      <c r="U451" s="60"/>
      <c r="V451" s="60"/>
      <c r="W451" s="60"/>
    </row>
    <row r="452" spans="2:23" hidden="1" x14ac:dyDescent="0.25">
      <c r="B452" t="str">
        <f>CWP_VFD!D455</f>
        <v>Nrs-w02-v11</v>
      </c>
      <c r="C452" s="2">
        <f>ROUND(VLOOKUP(B452,Baseline!$D$6:$BZ$805,18,FALSE)*1000,0)</f>
        <v>1932530</v>
      </c>
      <c r="D452" s="3">
        <f>ROUND(VLOOKUP(B452,Baseline!$D$6:$BZ$805,66,FALSE)/9,2)</f>
        <v>316.33</v>
      </c>
      <c r="E452" s="2">
        <f>ROUND(VLOOKUP(B452,CWP_VFD!$D$6:$BZ$805,18,FALSE)*1000,0)</f>
        <v>1913930</v>
      </c>
      <c r="F452" s="3">
        <f>ROUND(VLOOKUP(B452,CWP_VFD!$D$6:$BZ$805,66,FALSE)/9,2)</f>
        <v>313</v>
      </c>
      <c r="G452" s="4">
        <f t="shared" si="63"/>
        <v>18600</v>
      </c>
      <c r="H452" s="3">
        <f t="shared" si="64"/>
        <v>3.3299999999999841</v>
      </c>
      <c r="I452" s="5">
        <f>VLOOKUP(B452,'Pump HP'!$B$3:$L$802,10,FALSE)</f>
        <v>40</v>
      </c>
      <c r="J452" s="6">
        <f t="shared" ref="J452:J482" si="69">G452/I452</f>
        <v>465</v>
      </c>
      <c r="K452" s="3">
        <f t="shared" ref="K452:K482" si="70">ROUND(H452/I452,2)</f>
        <v>0.08</v>
      </c>
      <c r="L452" s="3" t="str">
        <f t="shared" si="65"/>
        <v>Nrs-w10-v14</v>
      </c>
      <c r="M452" s="3">
        <f t="shared" si="66"/>
        <v>609</v>
      </c>
      <c r="N452" s="3">
        <f t="shared" si="67"/>
        <v>7.0000000000000007E-2</v>
      </c>
      <c r="O452" s="3" t="str">
        <f t="shared" ref="O452:O515" si="71">RIGHT(Q452,2)</f>
        <v>10</v>
      </c>
      <c r="P452" s="3" t="str">
        <f t="shared" si="68"/>
        <v>Nrs</v>
      </c>
      <c r="Q452" s="3" t="s">
        <v>2089</v>
      </c>
      <c r="R452" s="31">
        <v>14</v>
      </c>
      <c r="S452">
        <f>SUMIFS(DEER2014_Wtg_Vin!$O$15:$O$10318,DEER2014_Wtg_Vin!$G$15:$G$10318,P452,DEER2014_Wtg_Vin!$I$15:$I$10318,Q452,DEER2014_Wtg_Vin!$P$15:$P$10318,R452)</f>
        <v>0.49259249999999999</v>
      </c>
      <c r="T452" s="60"/>
      <c r="U452" s="60"/>
      <c r="V452" s="60"/>
      <c r="W452" s="60"/>
    </row>
    <row r="453" spans="2:23" hidden="1" x14ac:dyDescent="0.25">
      <c r="B453" t="str">
        <f>CWP_VFD!D456</f>
        <v>Nrs-w03-v11</v>
      </c>
      <c r="C453" s="2">
        <f>ROUND(VLOOKUP(B453,Baseline!$D$6:$BZ$805,18,FALSE)*1000,0)</f>
        <v>1837530</v>
      </c>
      <c r="D453" s="3">
        <f>ROUND(VLOOKUP(B453,Baseline!$D$6:$BZ$805,66,FALSE)/9,2)</f>
        <v>281.11</v>
      </c>
      <c r="E453" s="2">
        <f>ROUND(VLOOKUP(B453,CWP_VFD!$D$6:$BZ$805,18,FALSE)*1000,0)</f>
        <v>1824600</v>
      </c>
      <c r="F453" s="3">
        <f>ROUND(VLOOKUP(B453,CWP_VFD!$D$6:$BZ$805,66,FALSE)/9,2)</f>
        <v>278.67</v>
      </c>
      <c r="G453" s="4">
        <f t="shared" si="63"/>
        <v>12930</v>
      </c>
      <c r="H453" s="3">
        <f t="shared" si="64"/>
        <v>2.4399999999999977</v>
      </c>
      <c r="I453" s="5">
        <f>VLOOKUP(B453,'Pump HP'!$B$3:$L$802,10,FALSE)</f>
        <v>30</v>
      </c>
      <c r="J453" s="6">
        <f t="shared" si="69"/>
        <v>431</v>
      </c>
      <c r="K453" s="3">
        <f t="shared" si="70"/>
        <v>0.08</v>
      </c>
      <c r="L453" s="3" t="str">
        <f t="shared" si="65"/>
        <v>Nrs-w11-v96</v>
      </c>
      <c r="M453" s="3">
        <f t="shared" si="66"/>
        <v>597</v>
      </c>
      <c r="N453" s="3">
        <f t="shared" si="67"/>
        <v>0.06</v>
      </c>
      <c r="O453" s="3" t="str">
        <f t="shared" si="71"/>
        <v>11</v>
      </c>
      <c r="P453" s="3" t="str">
        <f t="shared" si="68"/>
        <v>Nrs</v>
      </c>
      <c r="Q453" s="3" t="s">
        <v>2090</v>
      </c>
      <c r="R453" s="31">
        <v>96</v>
      </c>
      <c r="S453">
        <f>SUMIFS(DEER2014_Wtg_Vin!$O$15:$O$10318,DEER2014_Wtg_Vin!$G$15:$G$10318,P453,DEER2014_Wtg_Vin!$I$15:$I$10318,Q453,DEER2014_Wtg_Vin!$P$15:$P$10318,R453)</f>
        <v>0.65285000000000004</v>
      </c>
      <c r="T453" s="59">
        <f>SUMPRODUCT(M453:M457,S453:S457)/SUM(S453:S457)</f>
        <v>604.93884309709131</v>
      </c>
      <c r="U453" s="59">
        <f>SUMPRODUCT(N453:N457,S453:S457)/SUM(S453:S457)</f>
        <v>5.7226382630069635E-2</v>
      </c>
      <c r="V453" s="61" t="str">
        <f>P457</f>
        <v>Nrs</v>
      </c>
      <c r="W453" s="61" t="str">
        <f>Q457</f>
        <v>CZ11</v>
      </c>
    </row>
    <row r="454" spans="2:23" hidden="1" x14ac:dyDescent="0.25">
      <c r="B454" t="str">
        <f>CWP_VFD!D457</f>
        <v>Nrs-w04-v11</v>
      </c>
      <c r="C454" s="2">
        <f>ROUND(VLOOKUP(B454,Baseline!$D$6:$BZ$805,18,FALSE)*1000,0)</f>
        <v>1957530</v>
      </c>
      <c r="D454" s="3">
        <f>ROUND(VLOOKUP(B454,Baseline!$D$6:$BZ$805,66,FALSE)/9,2)</f>
        <v>350.44</v>
      </c>
      <c r="E454" s="2">
        <f>ROUND(VLOOKUP(B454,CWP_VFD!$D$6:$BZ$805,18,FALSE)*1000,0)</f>
        <v>1938280</v>
      </c>
      <c r="F454" s="3">
        <f>ROUND(VLOOKUP(B454,CWP_VFD!$D$6:$BZ$805,66,FALSE)/9,2)</f>
        <v>348.33</v>
      </c>
      <c r="G454" s="4">
        <f t="shared" si="63"/>
        <v>19250</v>
      </c>
      <c r="H454" s="3">
        <f t="shared" si="64"/>
        <v>2.1100000000000136</v>
      </c>
      <c r="I454" s="5">
        <f>VLOOKUP(B454,'Pump HP'!$B$3:$L$802,10,FALSE)</f>
        <v>30</v>
      </c>
      <c r="J454" s="6">
        <f t="shared" si="69"/>
        <v>641.66666666666663</v>
      </c>
      <c r="K454" s="3">
        <f t="shared" si="70"/>
        <v>7.0000000000000007E-2</v>
      </c>
      <c r="L454" s="3" t="str">
        <f t="shared" si="65"/>
        <v>Nrs-w11-v03</v>
      </c>
      <c r="M454" s="3">
        <f t="shared" si="66"/>
        <v>562.4</v>
      </c>
      <c r="N454" s="3">
        <f t="shared" si="67"/>
        <v>0.05</v>
      </c>
      <c r="O454" s="3" t="str">
        <f t="shared" si="71"/>
        <v>11</v>
      </c>
      <c r="P454" s="3" t="str">
        <f t="shared" si="68"/>
        <v>Nrs</v>
      </c>
      <c r="Q454" s="3" t="s">
        <v>2090</v>
      </c>
      <c r="R454" s="31" t="s">
        <v>4643</v>
      </c>
      <c r="S454">
        <f>SUMIFS(DEER2014_Wtg_Vin!$O$15:$O$10318,DEER2014_Wtg_Vin!$G$15:$G$10318,P454,DEER2014_Wtg_Vin!$I$15:$I$10318,Q454,DEER2014_Wtg_Vin!$P$15:$P$10318,R454)</f>
        <v>0.42315000000000003</v>
      </c>
      <c r="T454" s="60"/>
      <c r="U454" s="60"/>
      <c r="V454" s="60"/>
      <c r="W454" s="60"/>
    </row>
    <row r="455" spans="2:23" hidden="1" x14ac:dyDescent="0.25">
      <c r="B455" t="str">
        <f>CWP_VFD!D458</f>
        <v>Nrs-w05-v11</v>
      </c>
      <c r="C455" s="2">
        <f>ROUND(VLOOKUP(B455,Baseline!$D$6:$BZ$805,18,FALSE)*1000,0)</f>
        <v>1828730</v>
      </c>
      <c r="D455" s="3">
        <f>ROUND(VLOOKUP(B455,Baseline!$D$6:$BZ$805,66,FALSE)/9,2)</f>
        <v>287.33</v>
      </c>
      <c r="E455" s="2">
        <f>ROUND(VLOOKUP(B455,CWP_VFD!$D$6:$BZ$805,18,FALSE)*1000,0)</f>
        <v>1817070</v>
      </c>
      <c r="F455" s="3">
        <f>ROUND(VLOOKUP(B455,CWP_VFD!$D$6:$BZ$805,66,FALSE)/9,2)</f>
        <v>285.67</v>
      </c>
      <c r="G455" s="4">
        <f t="shared" si="63"/>
        <v>11660</v>
      </c>
      <c r="H455" s="3">
        <f t="shared" si="64"/>
        <v>1.6599999999999682</v>
      </c>
      <c r="I455" s="5">
        <f>VLOOKUP(B455,'Pump HP'!$B$3:$L$802,10,FALSE)</f>
        <v>20</v>
      </c>
      <c r="J455" s="6">
        <f t="shared" si="69"/>
        <v>583</v>
      </c>
      <c r="K455" s="3">
        <f t="shared" si="70"/>
        <v>0.08</v>
      </c>
      <c r="L455" s="3" t="str">
        <f t="shared" si="65"/>
        <v>Nrs-w11-v07</v>
      </c>
      <c r="M455" s="3">
        <f t="shared" si="66"/>
        <v>681.5</v>
      </c>
      <c r="N455" s="3">
        <f t="shared" si="67"/>
        <v>0.06</v>
      </c>
      <c r="O455" s="3" t="str">
        <f t="shared" si="71"/>
        <v>11</v>
      </c>
      <c r="P455" s="3" t="str">
        <f t="shared" si="68"/>
        <v>Nrs</v>
      </c>
      <c r="Q455" s="3" t="s">
        <v>2090</v>
      </c>
      <c r="R455" s="31" t="s">
        <v>4644</v>
      </c>
      <c r="S455">
        <f>SUMIFS(DEER2014_Wtg_Vin!$O$15:$O$10318,DEER2014_Wtg_Vin!$G$15:$G$10318,P455,DEER2014_Wtg_Vin!$I$15:$I$10318,Q455,DEER2014_Wtg_Vin!$P$15:$P$10318,R455)</f>
        <v>0.17985000000000001</v>
      </c>
      <c r="T455" s="60"/>
      <c r="U455" s="60"/>
      <c r="V455" s="60"/>
      <c r="W455" s="60"/>
    </row>
    <row r="456" spans="2:23" hidden="1" x14ac:dyDescent="0.25">
      <c r="B456" t="str">
        <f>CWP_VFD!D459</f>
        <v>Nrs-w06-v11</v>
      </c>
      <c r="C456" s="2">
        <f>ROUND(VLOOKUP(B456,Baseline!$D$6:$BZ$805,18,FALSE)*1000,0)</f>
        <v>1978550</v>
      </c>
      <c r="D456" s="3">
        <f>ROUND(VLOOKUP(B456,Baseline!$D$6:$BZ$805,66,FALSE)/9,2)</f>
        <v>341.22</v>
      </c>
      <c r="E456" s="2">
        <f>ROUND(VLOOKUP(B456,CWP_VFD!$D$6:$BZ$805,18,FALSE)*1000,0)</f>
        <v>1957380</v>
      </c>
      <c r="F456" s="3">
        <f>ROUND(VLOOKUP(B456,CWP_VFD!$D$6:$BZ$805,66,FALSE)/9,2)</f>
        <v>339.33</v>
      </c>
      <c r="G456" s="4">
        <f t="shared" si="63"/>
        <v>21170</v>
      </c>
      <c r="H456" s="3">
        <f t="shared" si="64"/>
        <v>1.8900000000000432</v>
      </c>
      <c r="I456" s="5">
        <f>VLOOKUP(B456,'Pump HP'!$B$3:$L$802,10,FALSE)</f>
        <v>30</v>
      </c>
      <c r="J456" s="6">
        <f t="shared" si="69"/>
        <v>705.66666666666663</v>
      </c>
      <c r="K456" s="3">
        <f t="shared" si="70"/>
        <v>0.06</v>
      </c>
      <c r="L456" s="3" t="str">
        <f t="shared" si="65"/>
        <v>Nrs-w11-v11</v>
      </c>
      <c r="M456" s="3">
        <f t="shared" si="66"/>
        <v>660</v>
      </c>
      <c r="N456" s="3">
        <f t="shared" si="67"/>
        <v>0.06</v>
      </c>
      <c r="O456" s="3" t="str">
        <f t="shared" si="71"/>
        <v>11</v>
      </c>
      <c r="P456" s="3" t="str">
        <f t="shared" si="68"/>
        <v>Nrs</v>
      </c>
      <c r="Q456" s="3" t="s">
        <v>2090</v>
      </c>
      <c r="R456" s="31">
        <v>11</v>
      </c>
      <c r="S456">
        <f>SUMIFS(DEER2014_Wtg_Vin!$O$15:$O$10318,DEER2014_Wtg_Vin!$G$15:$G$10318,P456,DEER2014_Wtg_Vin!$I$15:$I$10318,Q456,DEER2014_Wtg_Vin!$P$15:$P$10318,R456)</f>
        <v>0.17985000000000001</v>
      </c>
      <c r="T456" s="60"/>
      <c r="U456" s="60"/>
      <c r="V456" s="60"/>
      <c r="W456" s="60"/>
    </row>
    <row r="457" spans="2:23" hidden="1" x14ac:dyDescent="0.25">
      <c r="B457" t="str">
        <f>CWP_VFD!D460</f>
        <v>Nrs-w07-v11</v>
      </c>
      <c r="C457" s="2">
        <f>ROUND(VLOOKUP(B457,Baseline!$D$6:$BZ$805,18,FALSE)*1000,0)</f>
        <v>1946420</v>
      </c>
      <c r="D457" s="3">
        <f>ROUND(VLOOKUP(B457,Baseline!$D$6:$BZ$805,66,FALSE)/9,2)</f>
        <v>333.56</v>
      </c>
      <c r="E457" s="2">
        <f>ROUND(VLOOKUP(B457,CWP_VFD!$D$6:$BZ$805,18,FALSE)*1000,0)</f>
        <v>1927230</v>
      </c>
      <c r="F457" s="3">
        <f>ROUND(VLOOKUP(B457,CWP_VFD!$D$6:$BZ$805,66,FALSE)/9,2)</f>
        <v>331.78</v>
      </c>
      <c r="G457" s="4">
        <f t="shared" si="63"/>
        <v>19190</v>
      </c>
      <c r="H457" s="3">
        <f t="shared" si="64"/>
        <v>1.7800000000000296</v>
      </c>
      <c r="I457" s="5">
        <f>VLOOKUP(B457,'Pump HP'!$B$3:$L$802,10,FALSE)</f>
        <v>30</v>
      </c>
      <c r="J457" s="6">
        <f t="shared" si="69"/>
        <v>639.66666666666663</v>
      </c>
      <c r="K457" s="3">
        <f t="shared" si="70"/>
        <v>0.06</v>
      </c>
      <c r="L457" s="3" t="str">
        <f t="shared" si="65"/>
        <v>Nrs-w11-v14</v>
      </c>
      <c r="M457" s="3">
        <f t="shared" si="66"/>
        <v>599.5</v>
      </c>
      <c r="N457" s="3">
        <f t="shared" si="67"/>
        <v>0.06</v>
      </c>
      <c r="O457" s="3" t="str">
        <f t="shared" si="71"/>
        <v>11</v>
      </c>
      <c r="P457" s="3" t="str">
        <f t="shared" si="68"/>
        <v>Nrs</v>
      </c>
      <c r="Q457" s="3" t="s">
        <v>2090</v>
      </c>
      <c r="R457" s="31">
        <v>14</v>
      </c>
      <c r="S457">
        <f>SUMIFS(DEER2014_Wtg_Vin!$O$15:$O$10318,DEER2014_Wtg_Vin!$G$15:$G$10318,P457,DEER2014_Wtg_Vin!$I$15:$I$10318,Q457,DEER2014_Wtg_Vin!$P$15:$P$10318,R457)</f>
        <v>8.9925000000000005E-2</v>
      </c>
      <c r="T457" s="60"/>
      <c r="U457" s="60"/>
      <c r="V457" s="60"/>
      <c r="W457" s="60"/>
    </row>
    <row r="458" spans="2:23" hidden="1" x14ac:dyDescent="0.25">
      <c r="B458" t="str">
        <f>CWP_VFD!D461</f>
        <v>Nrs-w08-v11</v>
      </c>
      <c r="C458" s="2">
        <f>ROUND(VLOOKUP(B458,Baseline!$D$6:$BZ$805,18,FALSE)*1000,0)</f>
        <v>2031260</v>
      </c>
      <c r="D458" s="3">
        <f>ROUND(VLOOKUP(B458,Baseline!$D$6:$BZ$805,66,FALSE)/9,2)</f>
        <v>380.11</v>
      </c>
      <c r="E458" s="2">
        <f>ROUND(VLOOKUP(B458,CWP_VFD!$D$6:$BZ$805,18,FALSE)*1000,0)</f>
        <v>2007690</v>
      </c>
      <c r="F458" s="3">
        <f>ROUND(VLOOKUP(B458,CWP_VFD!$D$6:$BZ$805,66,FALSE)/9,2)</f>
        <v>377.78</v>
      </c>
      <c r="G458" s="4">
        <f t="shared" si="63"/>
        <v>23570</v>
      </c>
      <c r="H458" s="3">
        <f t="shared" si="64"/>
        <v>2.3300000000000409</v>
      </c>
      <c r="I458" s="5">
        <f>VLOOKUP(B458,'Pump HP'!$B$3:$L$802,10,FALSE)</f>
        <v>40</v>
      </c>
      <c r="J458" s="6">
        <f t="shared" si="69"/>
        <v>589.25</v>
      </c>
      <c r="K458" s="3">
        <f t="shared" si="70"/>
        <v>0.06</v>
      </c>
      <c r="L458" s="3" t="str">
        <f t="shared" si="65"/>
        <v>Nrs-w12-v96</v>
      </c>
      <c r="M458" s="3">
        <f t="shared" si="66"/>
        <v>541.20000000000005</v>
      </c>
      <c r="N458" s="3">
        <f t="shared" si="67"/>
        <v>0.06</v>
      </c>
      <c r="O458" s="3" t="str">
        <f t="shared" si="71"/>
        <v>12</v>
      </c>
      <c r="P458" s="3" t="str">
        <f t="shared" si="68"/>
        <v>Nrs</v>
      </c>
      <c r="Q458" s="3" t="s">
        <v>2091</v>
      </c>
      <c r="R458" s="31">
        <v>96</v>
      </c>
      <c r="S458">
        <f>SUMIFS(DEER2014_Wtg_Vin!$O$15:$O$10318,DEER2014_Wtg_Vin!$G$15:$G$10318,P458,DEER2014_Wtg_Vin!$I$15:$I$10318,Q458,DEER2014_Wtg_Vin!$P$15:$P$10318,R458)</f>
        <v>2.33005</v>
      </c>
      <c r="T458" s="59">
        <f>SUMPRODUCT(M458:M462,S458:S462)/SUM(S458:S462)</f>
        <v>574.80395104895103</v>
      </c>
      <c r="U458" s="59">
        <f>SUMPRODUCT(N458:N462,S458:S462)/SUM(S458:S462)</f>
        <v>6.0000000000000005E-2</v>
      </c>
      <c r="V458" s="61" t="str">
        <f>P462</f>
        <v>Nrs</v>
      </c>
      <c r="W458" s="61" t="str">
        <f>Q462</f>
        <v>CZ12</v>
      </c>
    </row>
    <row r="459" spans="2:23" hidden="1" x14ac:dyDescent="0.25">
      <c r="B459" t="str">
        <f>CWP_VFD!D462</f>
        <v>Nrs-w09-v11</v>
      </c>
      <c r="C459" s="2">
        <f>ROUND(VLOOKUP(B459,Baseline!$D$6:$BZ$805,18,FALSE)*1000,0)</f>
        <v>2118870</v>
      </c>
      <c r="D459" s="3">
        <f>ROUND(VLOOKUP(B459,Baseline!$D$6:$BZ$805,66,FALSE)/9,2)</f>
        <v>423.11</v>
      </c>
      <c r="E459" s="2">
        <f>ROUND(VLOOKUP(B459,CWP_VFD!$D$6:$BZ$805,18,FALSE)*1000,0)</f>
        <v>2086610</v>
      </c>
      <c r="F459" s="3">
        <f>ROUND(VLOOKUP(B459,CWP_VFD!$D$6:$BZ$805,66,FALSE)/9,2)</f>
        <v>420</v>
      </c>
      <c r="G459" s="4">
        <f t="shared" si="63"/>
        <v>32260</v>
      </c>
      <c r="H459" s="3">
        <f t="shared" si="64"/>
        <v>3.1100000000000136</v>
      </c>
      <c r="I459" s="5">
        <f>VLOOKUP(B459,'Pump HP'!$B$3:$L$802,10,FALSE)</f>
        <v>50</v>
      </c>
      <c r="J459" s="6">
        <f t="shared" si="69"/>
        <v>645.20000000000005</v>
      </c>
      <c r="K459" s="3">
        <f t="shared" si="70"/>
        <v>0.06</v>
      </c>
      <c r="L459" s="3" t="str">
        <f t="shared" si="65"/>
        <v>Nrs-w12-v03</v>
      </c>
      <c r="M459" s="3">
        <f t="shared" si="66"/>
        <v>638.75</v>
      </c>
      <c r="N459" s="3">
        <f t="shared" si="67"/>
        <v>0.06</v>
      </c>
      <c r="O459" s="3" t="str">
        <f t="shared" si="71"/>
        <v>12</v>
      </c>
      <c r="P459" s="3" t="str">
        <f t="shared" si="68"/>
        <v>Nrs</v>
      </c>
      <c r="Q459" s="3" t="s">
        <v>2091</v>
      </c>
      <c r="R459" s="31" t="s">
        <v>4643</v>
      </c>
      <c r="S459">
        <f>SUMIFS(DEER2014_Wtg_Vin!$O$15:$O$10318,DEER2014_Wtg_Vin!$G$15:$G$10318,P459,DEER2014_Wtg_Vin!$I$15:$I$10318,Q459,DEER2014_Wtg_Vin!$P$15:$P$10318,R459)</f>
        <v>1.0482</v>
      </c>
      <c r="T459" s="60"/>
      <c r="U459" s="60"/>
      <c r="V459" s="60"/>
      <c r="W459" s="60"/>
    </row>
    <row r="460" spans="2:23" hidden="1" x14ac:dyDescent="0.25">
      <c r="B460" t="str">
        <f>CWP_VFD!D463</f>
        <v>Nrs-w10-v11</v>
      </c>
      <c r="C460" s="2">
        <f>ROUND(VLOOKUP(B460,Baseline!$D$6:$BZ$805,18,FALSE)*1000,0)</f>
        <v>2091050</v>
      </c>
      <c r="D460" s="3">
        <f>ROUND(VLOOKUP(B460,Baseline!$D$6:$BZ$805,66,FALSE)/9,2)</f>
        <v>420.67</v>
      </c>
      <c r="E460" s="2">
        <f>ROUND(VLOOKUP(B460,CWP_VFD!$D$6:$BZ$805,18,FALSE)*1000,0)</f>
        <v>2064690</v>
      </c>
      <c r="F460" s="3">
        <f>ROUND(VLOOKUP(B460,CWP_VFD!$D$6:$BZ$805,66,FALSE)/9,2)</f>
        <v>417.67</v>
      </c>
      <c r="G460" s="4">
        <f t="shared" si="63"/>
        <v>26360</v>
      </c>
      <c r="H460" s="3">
        <f t="shared" si="64"/>
        <v>3</v>
      </c>
      <c r="I460" s="5">
        <f>VLOOKUP(B460,'Pump HP'!$B$3:$L$802,10,FALSE)</f>
        <v>40</v>
      </c>
      <c r="J460" s="6">
        <f t="shared" si="69"/>
        <v>659</v>
      </c>
      <c r="K460" s="3">
        <f t="shared" si="70"/>
        <v>0.08</v>
      </c>
      <c r="L460" s="3" t="str">
        <f t="shared" si="65"/>
        <v>Nrs-w12-v07</v>
      </c>
      <c r="M460" s="3">
        <f t="shared" si="66"/>
        <v>609.75</v>
      </c>
      <c r="N460" s="3">
        <f t="shared" si="67"/>
        <v>0.06</v>
      </c>
      <c r="O460" s="3" t="str">
        <f t="shared" si="71"/>
        <v>12</v>
      </c>
      <c r="P460" s="3" t="str">
        <f t="shared" si="68"/>
        <v>Nrs</v>
      </c>
      <c r="Q460" s="3" t="s">
        <v>2091</v>
      </c>
      <c r="R460" s="31" t="s">
        <v>4644</v>
      </c>
      <c r="S460">
        <f>SUMIFS(DEER2014_Wtg_Vin!$O$15:$O$10318,DEER2014_Wtg_Vin!$G$15:$G$10318,P460,DEER2014_Wtg_Vin!$I$15:$I$10318,Q460,DEER2014_Wtg_Vin!$P$15:$P$10318,R460)</f>
        <v>0.59350000000000003</v>
      </c>
      <c r="T460" s="60"/>
      <c r="U460" s="60"/>
      <c r="V460" s="60"/>
      <c r="W460" s="60"/>
    </row>
    <row r="461" spans="2:23" hidden="1" x14ac:dyDescent="0.25">
      <c r="B461" t="str">
        <f>CWP_VFD!D464</f>
        <v>Nrs-w11-v11</v>
      </c>
      <c r="C461" s="2">
        <f>ROUND(VLOOKUP(B461,Baseline!$D$6:$BZ$805,18,FALSE)*1000,0)</f>
        <v>2093680</v>
      </c>
      <c r="D461" s="3">
        <f>ROUND(VLOOKUP(B461,Baseline!$D$6:$BZ$805,66,FALSE)/9,2)</f>
        <v>365.78</v>
      </c>
      <c r="E461" s="2">
        <f>ROUND(VLOOKUP(B461,CWP_VFD!$D$6:$BZ$805,18,FALSE)*1000,0)</f>
        <v>2067280</v>
      </c>
      <c r="F461" s="3">
        <f>ROUND(VLOOKUP(B461,CWP_VFD!$D$6:$BZ$805,66,FALSE)/9,2)</f>
        <v>363.22</v>
      </c>
      <c r="G461" s="4">
        <f t="shared" si="63"/>
        <v>26400</v>
      </c>
      <c r="H461" s="3">
        <f t="shared" si="64"/>
        <v>2.5599999999999454</v>
      </c>
      <c r="I461" s="5">
        <f>VLOOKUP(B461,'Pump HP'!$B$3:$L$802,10,FALSE)</f>
        <v>40</v>
      </c>
      <c r="J461" s="6">
        <f t="shared" si="69"/>
        <v>660</v>
      </c>
      <c r="K461" s="3">
        <f t="shared" si="70"/>
        <v>0.06</v>
      </c>
      <c r="L461" s="3" t="str">
        <f t="shared" si="65"/>
        <v>Nrs-w12-v11</v>
      </c>
      <c r="M461" s="3">
        <f t="shared" si="66"/>
        <v>584.75</v>
      </c>
      <c r="N461" s="3">
        <f t="shared" si="67"/>
        <v>0.06</v>
      </c>
      <c r="O461" s="3" t="str">
        <f t="shared" si="71"/>
        <v>12</v>
      </c>
      <c r="P461" s="3" t="str">
        <f t="shared" si="68"/>
        <v>Nrs</v>
      </c>
      <c r="Q461" s="3" t="s">
        <v>2091</v>
      </c>
      <c r="R461" s="31">
        <v>11</v>
      </c>
      <c r="S461">
        <f>SUMIFS(DEER2014_Wtg_Vin!$O$15:$O$10318,DEER2014_Wtg_Vin!$G$15:$G$10318,P461,DEER2014_Wtg_Vin!$I$15:$I$10318,Q461,DEER2014_Wtg_Vin!$P$15:$P$10318,R461)</f>
        <v>0.59350000000000003</v>
      </c>
      <c r="T461" s="60"/>
      <c r="U461" s="60"/>
      <c r="V461" s="60"/>
      <c r="W461" s="60"/>
    </row>
    <row r="462" spans="2:23" hidden="1" x14ac:dyDescent="0.25">
      <c r="B462" t="str">
        <f>CWP_VFD!D465</f>
        <v>Nrs-w12-v11</v>
      </c>
      <c r="C462" s="2">
        <f>ROUND(VLOOKUP(B462,Baseline!$D$6:$BZ$805,18,FALSE)*1000,0)</f>
        <v>2025280</v>
      </c>
      <c r="D462" s="3">
        <f>ROUND(VLOOKUP(B462,Baseline!$D$6:$BZ$805,66,FALSE)/9,2)</f>
        <v>376.11</v>
      </c>
      <c r="E462" s="2">
        <f>ROUND(VLOOKUP(B462,CWP_VFD!$D$6:$BZ$805,18,FALSE)*1000,0)</f>
        <v>2001890</v>
      </c>
      <c r="F462" s="3">
        <f>ROUND(VLOOKUP(B462,CWP_VFD!$D$6:$BZ$805,66,FALSE)/9,2)</f>
        <v>373.56</v>
      </c>
      <c r="G462" s="4">
        <f t="shared" si="63"/>
        <v>23390</v>
      </c>
      <c r="H462" s="3">
        <f t="shared" si="64"/>
        <v>2.5500000000000114</v>
      </c>
      <c r="I462" s="5">
        <f>VLOOKUP(B462,'Pump HP'!$B$3:$L$802,10,FALSE)</f>
        <v>40</v>
      </c>
      <c r="J462" s="6">
        <f t="shared" si="69"/>
        <v>584.75</v>
      </c>
      <c r="K462" s="3">
        <f t="shared" si="70"/>
        <v>0.06</v>
      </c>
      <c r="L462" s="3" t="str">
        <f t="shared" si="65"/>
        <v>Nrs-w12-v14</v>
      </c>
      <c r="M462" s="3">
        <f t="shared" si="66"/>
        <v>523</v>
      </c>
      <c r="N462" s="3">
        <f t="shared" si="67"/>
        <v>0.06</v>
      </c>
      <c r="O462" s="3" t="str">
        <f t="shared" si="71"/>
        <v>12</v>
      </c>
      <c r="P462" s="3" t="str">
        <f t="shared" si="68"/>
        <v>Nrs</v>
      </c>
      <c r="Q462" s="3" t="s">
        <v>2091</v>
      </c>
      <c r="R462" s="31">
        <v>14</v>
      </c>
      <c r="S462">
        <f>SUMIFS(DEER2014_Wtg_Vin!$O$15:$O$10318,DEER2014_Wtg_Vin!$G$15:$G$10318,P462,DEER2014_Wtg_Vin!$I$15:$I$10318,Q462,DEER2014_Wtg_Vin!$P$15:$P$10318,R462)</f>
        <v>0.29675000000000001</v>
      </c>
      <c r="T462" s="60"/>
      <c r="U462" s="60"/>
      <c r="V462" s="60"/>
      <c r="W462" s="60"/>
    </row>
    <row r="463" spans="2:23" hidden="1" x14ac:dyDescent="0.25">
      <c r="B463" t="str">
        <f>CWP_VFD!D466</f>
        <v>Nrs-w13-v11</v>
      </c>
      <c r="C463" s="2">
        <f>ROUND(VLOOKUP(B463,Baseline!$D$6:$BZ$805,18,FALSE)*1000,0)</f>
        <v>2118180</v>
      </c>
      <c r="D463" s="3">
        <f>ROUND(VLOOKUP(B463,Baseline!$D$6:$BZ$805,66,FALSE)/9,2)</f>
        <v>388.22</v>
      </c>
      <c r="E463" s="2">
        <f>ROUND(VLOOKUP(B463,CWP_VFD!$D$6:$BZ$805,18,FALSE)*1000,0)</f>
        <v>2091240</v>
      </c>
      <c r="F463" s="3">
        <f>ROUND(VLOOKUP(B463,CWP_VFD!$D$6:$BZ$805,66,FALSE)/9,2)</f>
        <v>385.56</v>
      </c>
      <c r="G463" s="4">
        <f t="shared" si="63"/>
        <v>26940</v>
      </c>
      <c r="H463" s="3">
        <f t="shared" si="64"/>
        <v>2.660000000000025</v>
      </c>
      <c r="I463" s="5">
        <f>VLOOKUP(B463,'Pump HP'!$B$3:$L$802,10,FALSE)</f>
        <v>40</v>
      </c>
      <c r="J463" s="6">
        <f t="shared" si="69"/>
        <v>673.5</v>
      </c>
      <c r="K463" s="3">
        <f t="shared" si="70"/>
        <v>7.0000000000000007E-2</v>
      </c>
      <c r="L463" s="3" t="str">
        <f t="shared" si="65"/>
        <v>Nrs-w13-v96</v>
      </c>
      <c r="M463" s="3">
        <f t="shared" si="66"/>
        <v>622.6</v>
      </c>
      <c r="N463" s="3">
        <f t="shared" si="67"/>
        <v>0.06</v>
      </c>
      <c r="O463" s="3" t="str">
        <f t="shared" si="71"/>
        <v>13</v>
      </c>
      <c r="P463" s="3" t="str">
        <f t="shared" si="68"/>
        <v>Nrs</v>
      </c>
      <c r="Q463" s="3" t="s">
        <v>2094</v>
      </c>
      <c r="R463" s="31">
        <v>96</v>
      </c>
      <c r="S463">
        <f>SUMIFS(DEER2014_Wtg_Vin!$O$15:$O$10318,DEER2014_Wtg_Vin!$G$15:$G$10318,P463,DEER2014_Wtg_Vin!$I$15:$I$10318,Q463,DEER2014_Wtg_Vin!$P$15:$P$10318,R463)</f>
        <v>2.4749500000000002</v>
      </c>
      <c r="T463" s="59">
        <f>SUMPRODUCT(M463:M467,S463:S467)/SUM(S463:S467)</f>
        <v>627.48291068962737</v>
      </c>
      <c r="U463" s="59">
        <f>SUMPRODUCT(N463:N467,S463:S467)/SUM(S463:S467)</f>
        <v>6.2307900368706017E-2</v>
      </c>
      <c r="V463" s="61" t="str">
        <f>P467</f>
        <v>Nrs</v>
      </c>
      <c r="W463" s="61" t="str">
        <f>Q467</f>
        <v>CZ13</v>
      </c>
    </row>
    <row r="464" spans="2:23" hidden="1" x14ac:dyDescent="0.25">
      <c r="B464" t="str">
        <f>CWP_VFD!D467</f>
        <v>Nrs-w14-v11</v>
      </c>
      <c r="C464" s="2">
        <f>ROUND(VLOOKUP(B464,Baseline!$D$6:$BZ$805,18,FALSE)*1000,0)</f>
        <v>2144760</v>
      </c>
      <c r="D464" s="3">
        <f>ROUND(VLOOKUP(B464,Baseline!$D$6:$BZ$805,66,FALSE)/9,2)</f>
        <v>411.67</v>
      </c>
      <c r="E464" s="2">
        <f>ROUND(VLOOKUP(B464,CWP_VFD!$D$6:$BZ$805,18,FALSE)*1000,0)</f>
        <v>2110880</v>
      </c>
      <c r="F464" s="3">
        <f>ROUND(VLOOKUP(B464,CWP_VFD!$D$6:$BZ$805,66,FALSE)/9,2)</f>
        <v>408.44</v>
      </c>
      <c r="G464" s="4">
        <f t="shared" si="63"/>
        <v>33880</v>
      </c>
      <c r="H464" s="3">
        <f t="shared" si="64"/>
        <v>3.2300000000000182</v>
      </c>
      <c r="I464" s="5">
        <f>VLOOKUP(B464,'Pump HP'!$B$3:$L$802,10,FALSE)</f>
        <v>50</v>
      </c>
      <c r="J464" s="6">
        <f t="shared" si="69"/>
        <v>677.6</v>
      </c>
      <c r="K464" s="3">
        <f t="shared" si="70"/>
        <v>0.06</v>
      </c>
      <c r="L464" s="3" t="str">
        <f t="shared" si="65"/>
        <v>Nrs-w13-v03</v>
      </c>
      <c r="M464" s="3">
        <f t="shared" si="66"/>
        <v>581.4</v>
      </c>
      <c r="N464" s="3">
        <f t="shared" si="67"/>
        <v>0.06</v>
      </c>
      <c r="O464" s="3" t="str">
        <f t="shared" si="71"/>
        <v>13</v>
      </c>
      <c r="P464" s="3" t="str">
        <f t="shared" si="68"/>
        <v>Nrs</v>
      </c>
      <c r="Q464" s="3" t="s">
        <v>2094</v>
      </c>
      <c r="R464" s="31" t="s">
        <v>4643</v>
      </c>
      <c r="S464">
        <f>SUMIFS(DEER2014_Wtg_Vin!$O$15:$O$10318,DEER2014_Wtg_Vin!$G$15:$G$10318,P464,DEER2014_Wtg_Vin!$I$15:$I$10318,Q464,DEER2014_Wtg_Vin!$P$15:$P$10318,R464)</f>
        <v>1.2736000000000001</v>
      </c>
      <c r="T464" s="60"/>
      <c r="U464" s="60"/>
      <c r="V464" s="60"/>
      <c r="W464" s="60"/>
    </row>
    <row r="465" spans="2:23" hidden="1" x14ac:dyDescent="0.25">
      <c r="B465" t="str">
        <f>CWP_VFD!D468</f>
        <v>Nrs-w15-v11</v>
      </c>
      <c r="C465" s="2">
        <f>ROUND(VLOOKUP(B465,Baseline!$D$6:$BZ$805,18,FALSE)*1000,0)</f>
        <v>2455310</v>
      </c>
      <c r="D465" s="3">
        <f>ROUND(VLOOKUP(B465,Baseline!$D$6:$BZ$805,66,FALSE)/9,2)</f>
        <v>417.78</v>
      </c>
      <c r="E465" s="2">
        <f>ROUND(VLOOKUP(B465,CWP_VFD!$D$6:$BZ$805,18,FALSE)*1000,0)</f>
        <v>2412340</v>
      </c>
      <c r="F465" s="3">
        <f>ROUND(VLOOKUP(B465,CWP_VFD!$D$6:$BZ$805,66,FALSE)/9,2)</f>
        <v>414.44</v>
      </c>
      <c r="G465" s="4">
        <f t="shared" si="63"/>
        <v>42970</v>
      </c>
      <c r="H465" s="3">
        <f t="shared" si="64"/>
        <v>3.339999999999975</v>
      </c>
      <c r="I465" s="5">
        <f>VLOOKUP(B465,'Pump HP'!$B$3:$L$802,10,FALSE)</f>
        <v>50</v>
      </c>
      <c r="J465" s="6">
        <f t="shared" si="69"/>
        <v>859.4</v>
      </c>
      <c r="K465" s="3">
        <f t="shared" si="70"/>
        <v>7.0000000000000007E-2</v>
      </c>
      <c r="L465" s="3" t="str">
        <f t="shared" si="65"/>
        <v>Nrs-w13-v07</v>
      </c>
      <c r="M465" s="3">
        <f t="shared" si="66"/>
        <v>704.5</v>
      </c>
      <c r="N465" s="3">
        <f t="shared" si="67"/>
        <v>7.0000000000000007E-2</v>
      </c>
      <c r="O465" s="3" t="str">
        <f t="shared" si="71"/>
        <v>13</v>
      </c>
      <c r="P465" s="3" t="str">
        <f t="shared" si="68"/>
        <v>Nrs</v>
      </c>
      <c r="Q465" s="3" t="s">
        <v>2094</v>
      </c>
      <c r="R465" s="31" t="s">
        <v>4644</v>
      </c>
      <c r="S465">
        <f>SUMIFS(DEER2014_Wtg_Vin!$O$15:$O$10318,DEER2014_Wtg_Vin!$G$15:$G$10318,P465,DEER2014_Wtg_Vin!$I$15:$I$10318,Q465,DEER2014_Wtg_Vin!$P$15:$P$10318,R465)</f>
        <v>0.60794999999999999</v>
      </c>
      <c r="T465" s="60"/>
      <c r="U465" s="60"/>
      <c r="V465" s="60"/>
      <c r="W465" s="60"/>
    </row>
    <row r="466" spans="2:23" hidden="1" x14ac:dyDescent="0.25">
      <c r="B466" t="str">
        <f>CWP_VFD!D469</f>
        <v>Nrs-w16-v11</v>
      </c>
      <c r="C466" s="2">
        <f>ROUND(VLOOKUP(B466,Baseline!$D$6:$BZ$805,18,FALSE)*1000,0)</f>
        <v>1866850</v>
      </c>
      <c r="D466" s="3">
        <f>ROUND(VLOOKUP(B466,Baseline!$D$6:$BZ$805,66,FALSE)/9,2)</f>
        <v>338.78</v>
      </c>
      <c r="E466" s="2">
        <f>ROUND(VLOOKUP(B466,CWP_VFD!$D$6:$BZ$805,18,FALSE)*1000,0)</f>
        <v>1854980</v>
      </c>
      <c r="F466" s="3">
        <f>ROUND(VLOOKUP(B466,CWP_VFD!$D$6:$BZ$805,66,FALSE)/9,2)</f>
        <v>336.89</v>
      </c>
      <c r="G466" s="4">
        <f t="shared" si="63"/>
        <v>11870</v>
      </c>
      <c r="H466" s="3">
        <f t="shared" si="64"/>
        <v>1.8899999999999864</v>
      </c>
      <c r="I466" s="5">
        <f>VLOOKUP(B466,'Pump HP'!$B$3:$L$802,10,FALSE)</f>
        <v>30</v>
      </c>
      <c r="J466" s="6">
        <f t="shared" si="69"/>
        <v>395.66666666666669</v>
      </c>
      <c r="K466" s="3">
        <f t="shared" si="70"/>
        <v>0.06</v>
      </c>
      <c r="L466" s="3" t="str">
        <f t="shared" si="65"/>
        <v>Nrs-w13-v11</v>
      </c>
      <c r="M466" s="3">
        <f t="shared" si="66"/>
        <v>673.5</v>
      </c>
      <c r="N466" s="3">
        <f t="shared" si="67"/>
        <v>7.0000000000000007E-2</v>
      </c>
      <c r="O466" s="3" t="str">
        <f t="shared" si="71"/>
        <v>13</v>
      </c>
      <c r="P466" s="3" t="str">
        <f t="shared" si="68"/>
        <v>Nrs</v>
      </c>
      <c r="Q466" s="3" t="s">
        <v>2094</v>
      </c>
      <c r="R466" s="31">
        <v>11</v>
      </c>
      <c r="S466">
        <f>SUMIFS(DEER2014_Wtg_Vin!$O$15:$O$10318,DEER2014_Wtg_Vin!$G$15:$G$10318,P466,DEER2014_Wtg_Vin!$I$15:$I$10318,Q466,DEER2014_Wtg_Vin!$P$15:$P$10318,R466)</f>
        <v>0.60794999999999999</v>
      </c>
      <c r="T466" s="60"/>
      <c r="U466" s="60"/>
      <c r="V466" s="60"/>
      <c r="W466" s="60"/>
    </row>
    <row r="467" spans="2:23" hidden="1" x14ac:dyDescent="0.25">
      <c r="B467" t="str">
        <f>CWP_VFD!D470</f>
        <v>Nrs-w01-v14</v>
      </c>
      <c r="C467" s="2">
        <f>ROUND(VLOOKUP(B467,Baseline!$D$6:$BZ$805,18,FALSE)*1000,0)</f>
        <v>1737350</v>
      </c>
      <c r="D467" s="3">
        <f>ROUND(VLOOKUP(B467,Baseline!$D$6:$BZ$805,66,FALSE)/9,2)</f>
        <v>252.33</v>
      </c>
      <c r="E467" s="2">
        <f>ROUND(VLOOKUP(B467,CWP_VFD!$D$6:$BZ$805,18,FALSE)*1000,0)</f>
        <v>1731480</v>
      </c>
      <c r="F467" s="3">
        <f>ROUND(VLOOKUP(B467,CWP_VFD!$D$6:$BZ$805,66,FALSE)/9,2)</f>
        <v>250.22</v>
      </c>
      <c r="G467" s="4">
        <f t="shared" si="63"/>
        <v>5870</v>
      </c>
      <c r="H467" s="3">
        <f t="shared" si="64"/>
        <v>2.1100000000000136</v>
      </c>
      <c r="I467" s="5">
        <f>VLOOKUP(B467,'Pump HP'!$B$3:$L$802,10,FALSE)</f>
        <v>15</v>
      </c>
      <c r="J467" s="6">
        <f t="shared" si="69"/>
        <v>391.33333333333331</v>
      </c>
      <c r="K467" s="3">
        <f t="shared" si="70"/>
        <v>0.14000000000000001</v>
      </c>
      <c r="L467" s="3" t="str">
        <f t="shared" si="65"/>
        <v>Nrs-w13-v14</v>
      </c>
      <c r="M467" s="3">
        <f t="shared" si="66"/>
        <v>614.25</v>
      </c>
      <c r="N467" s="3">
        <f t="shared" si="67"/>
        <v>0.06</v>
      </c>
      <c r="O467" s="3" t="str">
        <f t="shared" si="71"/>
        <v>13</v>
      </c>
      <c r="P467" s="3" t="str">
        <f t="shared" si="68"/>
        <v>Nrs</v>
      </c>
      <c r="Q467" s="3" t="s">
        <v>2094</v>
      </c>
      <c r="R467" s="31">
        <v>14</v>
      </c>
      <c r="S467">
        <f>SUMIFS(DEER2014_Wtg_Vin!$O$15:$O$10318,DEER2014_Wtg_Vin!$G$15:$G$10318,P467,DEER2014_Wtg_Vin!$I$15:$I$10318,Q467,DEER2014_Wtg_Vin!$P$15:$P$10318,R467)</f>
        <v>0.303975</v>
      </c>
      <c r="T467" s="60"/>
      <c r="U467" s="60"/>
      <c r="V467" s="60"/>
      <c r="W467" s="60"/>
    </row>
    <row r="468" spans="2:23" hidden="1" x14ac:dyDescent="0.25">
      <c r="B468" t="str">
        <f>CWP_VFD!D471</f>
        <v>Nrs-w02-v14</v>
      </c>
      <c r="C468" s="2">
        <f>ROUND(VLOOKUP(B468,Baseline!$D$6:$BZ$805,18,FALSE)*1000,0)</f>
        <v>1901470</v>
      </c>
      <c r="D468" s="3">
        <f>ROUND(VLOOKUP(B468,Baseline!$D$6:$BZ$805,66,FALSE)/9,2)</f>
        <v>309.22000000000003</v>
      </c>
      <c r="E468" s="2">
        <f>ROUND(VLOOKUP(B468,CWP_VFD!$D$6:$BZ$805,18,FALSE)*1000,0)</f>
        <v>1884930</v>
      </c>
      <c r="F468" s="3">
        <f>ROUND(VLOOKUP(B468,CWP_VFD!$D$6:$BZ$805,66,FALSE)/9,2)</f>
        <v>305.89</v>
      </c>
      <c r="G468" s="4">
        <f t="shared" si="63"/>
        <v>16540</v>
      </c>
      <c r="H468" s="3">
        <f t="shared" si="64"/>
        <v>3.3300000000000409</v>
      </c>
      <c r="I468" s="5">
        <f>VLOOKUP(B468,'Pump HP'!$B$3:$L$802,10,FALSE)</f>
        <v>40</v>
      </c>
      <c r="J468" s="6">
        <f t="shared" si="69"/>
        <v>413.5</v>
      </c>
      <c r="K468" s="3">
        <f t="shared" si="70"/>
        <v>0.08</v>
      </c>
      <c r="L468" s="3" t="str">
        <f t="shared" si="65"/>
        <v>Nrs-w14-v96</v>
      </c>
      <c r="M468" s="3">
        <f t="shared" si="66"/>
        <v>748.2</v>
      </c>
      <c r="N468" s="3">
        <f t="shared" si="67"/>
        <v>7.0000000000000007E-2</v>
      </c>
      <c r="O468" s="3" t="str">
        <f t="shared" si="71"/>
        <v>14</v>
      </c>
      <c r="P468" s="3" t="str">
        <f t="shared" si="68"/>
        <v>Nrs</v>
      </c>
      <c r="Q468" s="3" t="s">
        <v>2095</v>
      </c>
      <c r="R468" s="31">
        <v>96</v>
      </c>
      <c r="S468">
        <f>SUMIFS(DEER2014_Wtg_Vin!$O$15:$O$10318,DEER2014_Wtg_Vin!$G$15:$G$10318,P468,DEER2014_Wtg_Vin!$I$15:$I$10318,Q468,DEER2014_Wtg_Vin!$P$15:$P$10318,R468)</f>
        <v>0.49223999999999996</v>
      </c>
      <c r="T468" s="59">
        <f>SUMPRODUCT(M468:M472,S468:S472)/SUM(S468:S472)</f>
        <v>714.62965937927675</v>
      </c>
      <c r="U468" s="59">
        <f>SUMPRODUCT(N468:N472,S468:S472)/SUM(S468:S472)</f>
        <v>6.7958132465906998E-2</v>
      </c>
      <c r="V468" s="61" t="str">
        <f>P472</f>
        <v>Nrs</v>
      </c>
      <c r="W468" s="61" t="str">
        <f>Q472</f>
        <v>CZ14</v>
      </c>
    </row>
    <row r="469" spans="2:23" hidden="1" x14ac:dyDescent="0.25">
      <c r="B469" t="str">
        <f>CWP_VFD!D472</f>
        <v>Nrs-w03-v14</v>
      </c>
      <c r="C469" s="2">
        <f>ROUND(VLOOKUP(B469,Baseline!$D$6:$BZ$805,18,FALSE)*1000,0)</f>
        <v>1813610</v>
      </c>
      <c r="D469" s="3">
        <f>ROUND(VLOOKUP(B469,Baseline!$D$6:$BZ$805,66,FALSE)/9,2)</f>
        <v>274.56</v>
      </c>
      <c r="E469" s="2">
        <f>ROUND(VLOOKUP(B469,CWP_VFD!$D$6:$BZ$805,18,FALSE)*1000,0)</f>
        <v>1802070</v>
      </c>
      <c r="F469" s="3">
        <f>ROUND(VLOOKUP(B469,CWP_VFD!$D$6:$BZ$805,66,FALSE)/9,2)</f>
        <v>272.22000000000003</v>
      </c>
      <c r="G469" s="4">
        <f t="shared" si="63"/>
        <v>11540</v>
      </c>
      <c r="H469" s="3">
        <f t="shared" si="64"/>
        <v>2.339999999999975</v>
      </c>
      <c r="I469" s="5">
        <f>VLOOKUP(B469,'Pump HP'!$B$3:$L$802,10,FALSE)</f>
        <v>20</v>
      </c>
      <c r="J469" s="6">
        <f t="shared" si="69"/>
        <v>577</v>
      </c>
      <c r="K469" s="3">
        <f t="shared" si="70"/>
        <v>0.12</v>
      </c>
      <c r="L469" s="3" t="str">
        <f t="shared" si="65"/>
        <v>Nrs-w14-v03</v>
      </c>
      <c r="M469" s="3">
        <f t="shared" si="66"/>
        <v>711.6</v>
      </c>
      <c r="N469" s="3">
        <f t="shared" si="67"/>
        <v>7.0000000000000007E-2</v>
      </c>
      <c r="O469" s="3" t="str">
        <f t="shared" si="71"/>
        <v>14</v>
      </c>
      <c r="P469" s="3" t="str">
        <f t="shared" si="68"/>
        <v>Nrs</v>
      </c>
      <c r="Q469" s="3" t="s">
        <v>2095</v>
      </c>
      <c r="R469" s="31" t="s">
        <v>4643</v>
      </c>
      <c r="S469">
        <f>SUMIFS(DEER2014_Wtg_Vin!$O$15:$O$10318,DEER2014_Wtg_Vin!$G$15:$G$10318,P469,DEER2014_Wtg_Vin!$I$15:$I$10318,Q469,DEER2014_Wtg_Vin!$P$15:$P$10318,R469)</f>
        <v>0.22720500000000002</v>
      </c>
      <c r="T469" s="60"/>
      <c r="U469" s="60"/>
      <c r="V469" s="60"/>
      <c r="W469" s="60"/>
    </row>
    <row r="470" spans="2:23" hidden="1" x14ac:dyDescent="0.25">
      <c r="B470" t="str">
        <f>CWP_VFD!D473</f>
        <v>Nrs-w04-v14</v>
      </c>
      <c r="C470" s="2">
        <f>ROUND(VLOOKUP(B470,Baseline!$D$6:$BZ$805,18,FALSE)*1000,0)</f>
        <v>1924600</v>
      </c>
      <c r="D470" s="3">
        <f>ROUND(VLOOKUP(B470,Baseline!$D$6:$BZ$805,66,FALSE)/9,2)</f>
        <v>340.33</v>
      </c>
      <c r="E470" s="2">
        <f>ROUND(VLOOKUP(B470,CWP_VFD!$D$6:$BZ$805,18,FALSE)*1000,0)</f>
        <v>1907040</v>
      </c>
      <c r="F470" s="3">
        <f>ROUND(VLOOKUP(B470,CWP_VFD!$D$6:$BZ$805,66,FALSE)/9,2)</f>
        <v>338.44</v>
      </c>
      <c r="G470" s="4">
        <f t="shared" si="63"/>
        <v>17560</v>
      </c>
      <c r="H470" s="3">
        <f t="shared" si="64"/>
        <v>1.8899999999999864</v>
      </c>
      <c r="I470" s="5">
        <f>VLOOKUP(B470,'Pump HP'!$B$3:$L$802,10,FALSE)</f>
        <v>30</v>
      </c>
      <c r="J470" s="6">
        <f t="shared" si="69"/>
        <v>585.33333333333337</v>
      </c>
      <c r="K470" s="3">
        <f t="shared" si="70"/>
        <v>0.06</v>
      </c>
      <c r="L470" s="3" t="str">
        <f t="shared" si="65"/>
        <v>Nrs-w14-v07</v>
      </c>
      <c r="M470" s="3">
        <f t="shared" si="66"/>
        <v>698.2</v>
      </c>
      <c r="N470" s="3">
        <f t="shared" si="67"/>
        <v>7.0000000000000007E-2</v>
      </c>
      <c r="O470" s="3" t="str">
        <f t="shared" si="71"/>
        <v>14</v>
      </c>
      <c r="P470" s="3" t="str">
        <f t="shared" si="68"/>
        <v>Nrs</v>
      </c>
      <c r="Q470" s="3" t="s">
        <v>2095</v>
      </c>
      <c r="R470" s="31" t="s">
        <v>4644</v>
      </c>
      <c r="S470">
        <f>SUMIFS(DEER2014_Wtg_Vin!$O$15:$O$10318,DEER2014_Wtg_Vin!$G$15:$G$10318,P470,DEER2014_Wtg_Vin!$I$15:$I$10318,Q470,DEER2014_Wtg_Vin!$P$15:$P$10318,R470)</f>
        <v>0.148455</v>
      </c>
      <c r="T470" s="60"/>
      <c r="U470" s="60"/>
      <c r="V470" s="60"/>
      <c r="W470" s="60"/>
    </row>
    <row r="471" spans="2:23" hidden="1" x14ac:dyDescent="0.25">
      <c r="B471" t="str">
        <f>CWP_VFD!D474</f>
        <v>Nrs-w05-v14</v>
      </c>
      <c r="C471" s="2">
        <f>ROUND(VLOOKUP(B471,Baseline!$D$6:$BZ$805,18,FALSE)*1000,0)</f>
        <v>1805480</v>
      </c>
      <c r="D471" s="3">
        <f>ROUND(VLOOKUP(B471,Baseline!$D$6:$BZ$805,66,FALSE)/9,2)</f>
        <v>280.77999999999997</v>
      </c>
      <c r="E471" s="2">
        <f>ROUND(VLOOKUP(B471,CWP_VFD!$D$6:$BZ$805,18,FALSE)*1000,0)</f>
        <v>1795230</v>
      </c>
      <c r="F471" s="3">
        <f>ROUND(VLOOKUP(B471,CWP_VFD!$D$6:$BZ$805,66,FALSE)/9,2)</f>
        <v>279.11</v>
      </c>
      <c r="G471" s="4">
        <f t="shared" si="63"/>
        <v>10250</v>
      </c>
      <c r="H471" s="3">
        <f t="shared" si="64"/>
        <v>1.6699999999999591</v>
      </c>
      <c r="I471" s="5">
        <f>VLOOKUP(B471,'Pump HP'!$B$3:$L$802,10,FALSE)</f>
        <v>20</v>
      </c>
      <c r="J471" s="6">
        <f t="shared" si="69"/>
        <v>512.5</v>
      </c>
      <c r="K471" s="3">
        <f t="shared" si="70"/>
        <v>0.08</v>
      </c>
      <c r="L471" s="3" t="str">
        <f t="shared" si="65"/>
        <v>Nrs-w14-v11</v>
      </c>
      <c r="M471" s="3">
        <f t="shared" si="66"/>
        <v>677.6</v>
      </c>
      <c r="N471" s="3">
        <f t="shared" si="67"/>
        <v>0.06</v>
      </c>
      <c r="O471" s="3" t="str">
        <f t="shared" si="71"/>
        <v>14</v>
      </c>
      <c r="P471" s="3" t="str">
        <f t="shared" si="68"/>
        <v>Nrs</v>
      </c>
      <c r="Q471" s="3" t="s">
        <v>2095</v>
      </c>
      <c r="R471" s="31">
        <v>11</v>
      </c>
      <c r="S471">
        <f>SUMIFS(DEER2014_Wtg_Vin!$O$15:$O$10318,DEER2014_Wtg_Vin!$G$15:$G$10318,P471,DEER2014_Wtg_Vin!$I$15:$I$10318,Q471,DEER2014_Wtg_Vin!$P$15:$P$10318,R471)</f>
        <v>0.148455</v>
      </c>
      <c r="T471" s="60"/>
      <c r="U471" s="60"/>
      <c r="V471" s="60"/>
      <c r="W471" s="60"/>
    </row>
    <row r="472" spans="2:23" hidden="1" x14ac:dyDescent="0.25">
      <c r="B472" t="str">
        <f>CWP_VFD!D475</f>
        <v>Nrs-w06-v14</v>
      </c>
      <c r="C472" s="2">
        <f>ROUND(VLOOKUP(B472,Baseline!$D$6:$BZ$805,18,FALSE)*1000,0)</f>
        <v>1950740</v>
      </c>
      <c r="D472" s="3">
        <f>ROUND(VLOOKUP(B472,Baseline!$D$6:$BZ$805,66,FALSE)/9,2)</f>
        <v>332.11</v>
      </c>
      <c r="E472" s="2">
        <f>ROUND(VLOOKUP(B472,CWP_VFD!$D$6:$BZ$805,18,FALSE)*1000,0)</f>
        <v>1930830</v>
      </c>
      <c r="F472" s="3">
        <f>ROUND(VLOOKUP(B472,CWP_VFD!$D$6:$BZ$805,66,FALSE)/9,2)</f>
        <v>330.33</v>
      </c>
      <c r="G472" s="4">
        <f t="shared" si="63"/>
        <v>19910</v>
      </c>
      <c r="H472" s="3">
        <f t="shared" si="64"/>
        <v>1.7800000000000296</v>
      </c>
      <c r="I472" s="5">
        <f>VLOOKUP(B472,'Pump HP'!$B$3:$L$802,10,FALSE)</f>
        <v>30</v>
      </c>
      <c r="J472" s="6">
        <f t="shared" si="69"/>
        <v>663.66666666666663</v>
      </c>
      <c r="K472" s="3">
        <f t="shared" si="70"/>
        <v>0.06</v>
      </c>
      <c r="L472" s="3" t="str">
        <f t="shared" si="65"/>
        <v>Nrs-w14-v14</v>
      </c>
      <c r="M472" s="3">
        <f t="shared" si="66"/>
        <v>608.20000000000005</v>
      </c>
      <c r="N472" s="3">
        <f t="shared" si="67"/>
        <v>0.06</v>
      </c>
      <c r="O472" s="3" t="str">
        <f t="shared" si="71"/>
        <v>14</v>
      </c>
      <c r="P472" s="3" t="str">
        <f t="shared" si="68"/>
        <v>Nrs</v>
      </c>
      <c r="Q472" s="3" t="s">
        <v>2095</v>
      </c>
      <c r="R472" s="31">
        <v>14</v>
      </c>
      <c r="S472">
        <f>SUMIFS(DEER2014_Wtg_Vin!$O$15:$O$10318,DEER2014_Wtg_Vin!$G$15:$G$10318,P472,DEER2014_Wtg_Vin!$I$15:$I$10318,Q472,DEER2014_Wtg_Vin!$P$15:$P$10318,R472)</f>
        <v>7.4227500000000002E-2</v>
      </c>
      <c r="T472" s="60"/>
      <c r="U472" s="60"/>
      <c r="V472" s="60"/>
      <c r="W472" s="60"/>
    </row>
    <row r="473" spans="2:23" hidden="1" x14ac:dyDescent="0.25">
      <c r="B473" t="str">
        <f>CWP_VFD!D476</f>
        <v>Nrs-w07-v14</v>
      </c>
      <c r="C473" s="2">
        <f>ROUND(VLOOKUP(B473,Baseline!$D$6:$BZ$805,18,FALSE)*1000,0)</f>
        <v>1918610</v>
      </c>
      <c r="D473" s="3">
        <f>ROUND(VLOOKUP(B473,Baseline!$D$6:$BZ$805,66,FALSE)/9,2)</f>
        <v>324.22000000000003</v>
      </c>
      <c r="E473" s="2">
        <f>ROUND(VLOOKUP(B473,CWP_VFD!$D$6:$BZ$805,18,FALSE)*1000,0)</f>
        <v>1900890</v>
      </c>
      <c r="F473" s="3">
        <f>ROUND(VLOOKUP(B473,CWP_VFD!$D$6:$BZ$805,66,FALSE)/9,2)</f>
        <v>322.67</v>
      </c>
      <c r="G473" s="4">
        <f t="shared" si="63"/>
        <v>17720</v>
      </c>
      <c r="H473" s="3">
        <f t="shared" si="64"/>
        <v>1.5500000000000114</v>
      </c>
      <c r="I473" s="5">
        <f>VLOOKUP(B473,'Pump HP'!$B$3:$L$802,10,FALSE)</f>
        <v>30</v>
      </c>
      <c r="J473" s="6">
        <f t="shared" si="69"/>
        <v>590.66666666666663</v>
      </c>
      <c r="K473" s="3">
        <f t="shared" si="70"/>
        <v>0.05</v>
      </c>
      <c r="L473" s="3" t="str">
        <f t="shared" si="65"/>
        <v>Nrs-w15-v96</v>
      </c>
      <c r="M473" s="3">
        <f t="shared" si="66"/>
        <v>789.83333333333337</v>
      </c>
      <c r="N473" s="3">
        <f t="shared" si="67"/>
        <v>0.06</v>
      </c>
      <c r="O473" s="3" t="str">
        <f t="shared" si="71"/>
        <v>15</v>
      </c>
      <c r="P473" s="3" t="str">
        <f t="shared" si="68"/>
        <v>Nrs</v>
      </c>
      <c r="Q473" s="3" t="s">
        <v>2096</v>
      </c>
      <c r="R473" s="31">
        <v>96</v>
      </c>
      <c r="S473">
        <f>SUMIFS(DEER2014_Wtg_Vin!$O$15:$O$10318,DEER2014_Wtg_Vin!$G$15:$G$10318,P473,DEER2014_Wtg_Vin!$I$15:$I$10318,Q473,DEER2014_Wtg_Vin!$P$15:$P$10318,R473)</f>
        <v>0.68669999999999998</v>
      </c>
      <c r="T473" s="59">
        <f>SUMPRODUCT(M473:M477,S473:S477)/SUM(S473:S477)</f>
        <v>784.51335531057634</v>
      </c>
      <c r="U473" s="59">
        <f>SUMPRODUCT(N473:N477,S473:S477)/SUM(S473:S477)</f>
        <v>6.1360462231044625E-2</v>
      </c>
      <c r="V473" s="61" t="str">
        <f>P477</f>
        <v>Nrs</v>
      </c>
      <c r="W473" s="61" t="str">
        <f>Q477</f>
        <v>CZ15</v>
      </c>
    </row>
    <row r="474" spans="2:23" hidden="1" x14ac:dyDescent="0.25">
      <c r="B474" t="str">
        <f>CWP_VFD!D477</f>
        <v>Nrs-w08-v14</v>
      </c>
      <c r="C474" s="2">
        <f>ROUND(VLOOKUP(B474,Baseline!$D$6:$BZ$805,18,FALSE)*1000,0)</f>
        <v>1999090</v>
      </c>
      <c r="D474" s="3">
        <f>ROUND(VLOOKUP(B474,Baseline!$D$6:$BZ$805,66,FALSE)/9,2)</f>
        <v>366</v>
      </c>
      <c r="E474" s="2">
        <f>ROUND(VLOOKUP(B474,CWP_VFD!$D$6:$BZ$805,18,FALSE)*1000,0)</f>
        <v>1977430</v>
      </c>
      <c r="F474" s="3">
        <f>ROUND(VLOOKUP(B474,CWP_VFD!$D$6:$BZ$805,66,FALSE)/9,2)</f>
        <v>363.89</v>
      </c>
      <c r="G474" s="4">
        <f t="shared" si="63"/>
        <v>21660</v>
      </c>
      <c r="H474" s="3">
        <f t="shared" si="64"/>
        <v>2.1100000000000136</v>
      </c>
      <c r="I474" s="5">
        <f>VLOOKUP(B474,'Pump HP'!$B$3:$L$802,10,FALSE)</f>
        <v>30</v>
      </c>
      <c r="J474" s="6">
        <f t="shared" si="69"/>
        <v>722</v>
      </c>
      <c r="K474" s="3">
        <f t="shared" si="70"/>
        <v>7.0000000000000007E-2</v>
      </c>
      <c r="L474" s="3" t="str">
        <f t="shared" si="65"/>
        <v>Nrs-w15-v03</v>
      </c>
      <c r="M474" s="3">
        <f t="shared" si="66"/>
        <v>738.16666666666663</v>
      </c>
      <c r="N474" s="3">
        <f t="shared" si="67"/>
        <v>0.06</v>
      </c>
      <c r="O474" s="3" t="str">
        <f t="shared" si="71"/>
        <v>15</v>
      </c>
      <c r="P474" s="3" t="str">
        <f t="shared" si="68"/>
        <v>Nrs</v>
      </c>
      <c r="Q474" s="3" t="s">
        <v>2096</v>
      </c>
      <c r="R474" s="31" t="s">
        <v>4643</v>
      </c>
      <c r="S474">
        <f>SUMIFS(DEER2014_Wtg_Vin!$O$15:$O$10318,DEER2014_Wtg_Vin!$G$15:$G$10318,P474,DEER2014_Wtg_Vin!$I$15:$I$10318,Q474,DEER2014_Wtg_Vin!$P$15:$P$10318,R474)</f>
        <v>0.24409999999999998</v>
      </c>
      <c r="T474" s="60"/>
      <c r="U474" s="60"/>
      <c r="V474" s="60"/>
      <c r="W474" s="60"/>
    </row>
    <row r="475" spans="2:23" hidden="1" x14ac:dyDescent="0.25">
      <c r="B475" t="str">
        <f>CWP_VFD!D478</f>
        <v>Nrs-w09-v14</v>
      </c>
      <c r="C475" s="2">
        <f>ROUND(VLOOKUP(B475,Baseline!$D$6:$BZ$805,18,FALSE)*1000,0)</f>
        <v>2080730</v>
      </c>
      <c r="D475" s="3">
        <f>ROUND(VLOOKUP(B475,Baseline!$D$6:$BZ$805,66,FALSE)/9,2)</f>
        <v>406.56</v>
      </c>
      <c r="E475" s="2">
        <f>ROUND(VLOOKUP(B475,CWP_VFD!$D$6:$BZ$805,18,FALSE)*1000,0)</f>
        <v>2051000</v>
      </c>
      <c r="F475" s="3">
        <f>ROUND(VLOOKUP(B475,CWP_VFD!$D$6:$BZ$805,66,FALSE)/9,2)</f>
        <v>403.67</v>
      </c>
      <c r="G475" s="4">
        <f t="shared" si="63"/>
        <v>29730</v>
      </c>
      <c r="H475" s="3">
        <f t="shared" si="64"/>
        <v>2.8899999999999864</v>
      </c>
      <c r="I475" s="5">
        <f>VLOOKUP(B475,'Pump HP'!$B$3:$L$802,10,FALSE)</f>
        <v>40</v>
      </c>
      <c r="J475" s="6">
        <f t="shared" si="69"/>
        <v>743.25</v>
      </c>
      <c r="K475" s="3">
        <f t="shared" si="70"/>
        <v>7.0000000000000007E-2</v>
      </c>
      <c r="L475" s="3" t="str">
        <f t="shared" si="65"/>
        <v>Nrs-w15-v07</v>
      </c>
      <c r="M475" s="3">
        <f t="shared" si="66"/>
        <v>733</v>
      </c>
      <c r="N475" s="3">
        <f t="shared" si="67"/>
        <v>0.06</v>
      </c>
      <c r="O475" s="3" t="str">
        <f t="shared" si="71"/>
        <v>15</v>
      </c>
      <c r="P475" s="3" t="str">
        <f t="shared" si="68"/>
        <v>Nrs</v>
      </c>
      <c r="Q475" s="3" t="s">
        <v>2096</v>
      </c>
      <c r="R475" s="31" t="s">
        <v>4644</v>
      </c>
      <c r="S475">
        <f>SUMIFS(DEER2014_Wtg_Vin!$O$15:$O$10318,DEER2014_Wtg_Vin!$G$15:$G$10318,P475,DEER2014_Wtg_Vin!$I$15:$I$10318,Q475,DEER2014_Wtg_Vin!$P$15:$P$10318,R475)</f>
        <v>0.19189999999999999</v>
      </c>
      <c r="T475" s="60"/>
      <c r="U475" s="60"/>
      <c r="V475" s="60"/>
      <c r="W475" s="60"/>
    </row>
    <row r="476" spans="2:23" hidden="1" x14ac:dyDescent="0.25">
      <c r="B476" t="str">
        <f>CWP_VFD!D479</f>
        <v>Nrs-w10-v14</v>
      </c>
      <c r="C476" s="2">
        <f>ROUND(VLOOKUP(B476,Baseline!$D$6:$BZ$805,18,FALSE)*1000,0)</f>
        <v>2056040</v>
      </c>
      <c r="D476" s="3">
        <f>ROUND(VLOOKUP(B476,Baseline!$D$6:$BZ$805,66,FALSE)/9,2)</f>
        <v>411.89</v>
      </c>
      <c r="E476" s="2">
        <f>ROUND(VLOOKUP(B476,CWP_VFD!$D$6:$BZ$805,18,FALSE)*1000,0)</f>
        <v>2031680</v>
      </c>
      <c r="F476" s="3">
        <f>ROUND(VLOOKUP(B476,CWP_VFD!$D$6:$BZ$805,66,FALSE)/9,2)</f>
        <v>409.11</v>
      </c>
      <c r="G476" s="4">
        <f t="shared" si="63"/>
        <v>24360</v>
      </c>
      <c r="H476" s="3">
        <f t="shared" si="64"/>
        <v>2.7799999999999727</v>
      </c>
      <c r="I476" s="5">
        <f>VLOOKUP(B476,'Pump HP'!$B$3:$L$802,10,FALSE)</f>
        <v>40</v>
      </c>
      <c r="J476" s="6">
        <f t="shared" si="69"/>
        <v>609</v>
      </c>
      <c r="K476" s="3">
        <f t="shared" si="70"/>
        <v>7.0000000000000007E-2</v>
      </c>
      <c r="L476" s="3" t="str">
        <f t="shared" si="65"/>
        <v>Nrs-w15-v11</v>
      </c>
      <c r="M476" s="3">
        <f t="shared" si="66"/>
        <v>859.4</v>
      </c>
      <c r="N476" s="3">
        <f t="shared" si="67"/>
        <v>7.0000000000000007E-2</v>
      </c>
      <c r="O476" s="3" t="str">
        <f t="shared" si="71"/>
        <v>15</v>
      </c>
      <c r="P476" s="3" t="str">
        <f t="shared" si="68"/>
        <v>Nrs</v>
      </c>
      <c r="Q476" s="3" t="s">
        <v>2096</v>
      </c>
      <c r="R476" s="31">
        <v>11</v>
      </c>
      <c r="S476">
        <f>SUMIFS(DEER2014_Wtg_Vin!$O$15:$O$10318,DEER2014_Wtg_Vin!$G$15:$G$10318,P476,DEER2014_Wtg_Vin!$I$15:$I$10318,Q476,DEER2014_Wtg_Vin!$P$15:$P$10318,R476)</f>
        <v>0.19189999999999999</v>
      </c>
      <c r="T476" s="60"/>
      <c r="U476" s="60"/>
      <c r="V476" s="60"/>
      <c r="W476" s="60"/>
    </row>
    <row r="477" spans="2:23" hidden="1" x14ac:dyDescent="0.25">
      <c r="B477" t="str">
        <f>CWP_VFD!D480</f>
        <v>Nrs-w11-v14</v>
      </c>
      <c r="C477" s="2">
        <f>ROUND(VLOOKUP(B477,Baseline!$D$6:$BZ$805,18,FALSE)*1000,0)</f>
        <v>2057990</v>
      </c>
      <c r="D477" s="3">
        <f>ROUND(VLOOKUP(B477,Baseline!$D$6:$BZ$805,66,FALSE)/9,2)</f>
        <v>358.44</v>
      </c>
      <c r="E477" s="2">
        <f>ROUND(VLOOKUP(B477,CWP_VFD!$D$6:$BZ$805,18,FALSE)*1000,0)</f>
        <v>2034010</v>
      </c>
      <c r="F477" s="3">
        <f>ROUND(VLOOKUP(B477,CWP_VFD!$D$6:$BZ$805,66,FALSE)/9,2)</f>
        <v>356</v>
      </c>
      <c r="G477" s="4">
        <f t="shared" si="63"/>
        <v>23980</v>
      </c>
      <c r="H477" s="3">
        <f t="shared" si="64"/>
        <v>2.4399999999999977</v>
      </c>
      <c r="I477" s="5">
        <f>VLOOKUP(B477,'Pump HP'!$B$3:$L$802,10,FALSE)</f>
        <v>40</v>
      </c>
      <c r="J477" s="6">
        <f t="shared" si="69"/>
        <v>599.5</v>
      </c>
      <c r="K477" s="3">
        <f t="shared" si="70"/>
        <v>0.06</v>
      </c>
      <c r="L477" s="3" t="str">
        <f t="shared" si="65"/>
        <v>Nrs-w15-v14</v>
      </c>
      <c r="M477" s="3">
        <f t="shared" si="66"/>
        <v>817.6</v>
      </c>
      <c r="N477" s="3">
        <f t="shared" si="67"/>
        <v>0.06</v>
      </c>
      <c r="O477" s="3" t="str">
        <f t="shared" si="71"/>
        <v>15</v>
      </c>
      <c r="P477" s="3" t="str">
        <f t="shared" si="68"/>
        <v>Nrs</v>
      </c>
      <c r="Q477" s="3" t="s">
        <v>2096</v>
      </c>
      <c r="R477" s="31">
        <v>14</v>
      </c>
      <c r="S477">
        <f>SUMIFS(DEER2014_Wtg_Vin!$O$15:$O$10318,DEER2014_Wtg_Vin!$G$15:$G$10318,P477,DEER2014_Wtg_Vin!$I$15:$I$10318,Q477,DEER2014_Wtg_Vin!$P$15:$P$10318,R477)</f>
        <v>9.5949999999999994E-2</v>
      </c>
      <c r="T477" s="60"/>
      <c r="U477" s="60"/>
      <c r="V477" s="60"/>
      <c r="W477" s="60"/>
    </row>
    <row r="478" spans="2:23" hidden="1" x14ac:dyDescent="0.25">
      <c r="B478" t="str">
        <f>CWP_VFD!D481</f>
        <v>Nrs-w12-v14</v>
      </c>
      <c r="C478" s="2">
        <f>ROUND(VLOOKUP(B478,Baseline!$D$6:$BZ$805,18,FALSE)*1000,0)</f>
        <v>1989090</v>
      </c>
      <c r="D478" s="3">
        <f>ROUND(VLOOKUP(B478,Baseline!$D$6:$BZ$805,66,FALSE)/9,2)</f>
        <v>364.78</v>
      </c>
      <c r="E478" s="2">
        <f>ROUND(VLOOKUP(B478,CWP_VFD!$D$6:$BZ$805,18,FALSE)*1000,0)</f>
        <v>1968170</v>
      </c>
      <c r="F478" s="3">
        <f>ROUND(VLOOKUP(B478,CWP_VFD!$D$6:$BZ$805,66,FALSE)/9,2)</f>
        <v>362.44</v>
      </c>
      <c r="G478" s="4">
        <f t="shared" si="63"/>
        <v>20920</v>
      </c>
      <c r="H478" s="3">
        <f t="shared" si="64"/>
        <v>2.339999999999975</v>
      </c>
      <c r="I478" s="5">
        <f>VLOOKUP(B478,'Pump HP'!$B$3:$L$802,10,FALSE)</f>
        <v>40</v>
      </c>
      <c r="J478" s="6">
        <f t="shared" si="69"/>
        <v>523</v>
      </c>
      <c r="K478" s="3">
        <f t="shared" si="70"/>
        <v>0.06</v>
      </c>
      <c r="L478" s="3" t="str">
        <f t="shared" si="65"/>
        <v>Nrs-w16-v96</v>
      </c>
      <c r="M478" s="3">
        <f t="shared" si="66"/>
        <v>449.66666666666669</v>
      </c>
      <c r="N478" s="3">
        <f t="shared" si="67"/>
        <v>7.0000000000000007E-2</v>
      </c>
      <c r="O478" s="3" t="str">
        <f t="shared" si="71"/>
        <v>16</v>
      </c>
      <c r="P478" s="3" t="str">
        <f t="shared" si="68"/>
        <v>Nrs</v>
      </c>
      <c r="Q478" s="3" t="s">
        <v>2097</v>
      </c>
      <c r="R478" s="31">
        <v>96</v>
      </c>
      <c r="S478">
        <f>SUMIFS(DEER2014_Wtg_Vin!$O$15:$O$10318,DEER2014_Wtg_Vin!$G$15:$G$10318,P478,DEER2014_Wtg_Vin!$I$15:$I$10318,Q478,DEER2014_Wtg_Vin!$P$15:$P$10318,R478)</f>
        <v>0.48324999999999996</v>
      </c>
      <c r="T478" s="59">
        <f>SUMPRODUCT(M478:M482,S478:S482)/SUM(S478:S482)</f>
        <v>434.2049222797927</v>
      </c>
      <c r="U478" s="59">
        <f>SUMPRODUCT(N478:N482,S478:S482)/SUM(S478:S482)</f>
        <v>6.6919689119170983E-2</v>
      </c>
      <c r="V478" s="61" t="str">
        <f>P482</f>
        <v>Nrs</v>
      </c>
      <c r="W478" s="61" t="str">
        <f>Q482</f>
        <v>CZ16</v>
      </c>
    </row>
    <row r="479" spans="2:23" hidden="1" x14ac:dyDescent="0.25">
      <c r="B479" t="str">
        <f>CWP_VFD!D482</f>
        <v>Nrs-w13-v14</v>
      </c>
      <c r="C479" s="2">
        <f>ROUND(VLOOKUP(B479,Baseline!$D$6:$BZ$805,18,FALSE)*1000,0)</f>
        <v>2082540</v>
      </c>
      <c r="D479" s="3">
        <f>ROUND(VLOOKUP(B479,Baseline!$D$6:$BZ$805,66,FALSE)/9,2)</f>
        <v>380.22</v>
      </c>
      <c r="E479" s="2">
        <f>ROUND(VLOOKUP(B479,CWP_VFD!$D$6:$BZ$805,18,FALSE)*1000,0)</f>
        <v>2057970</v>
      </c>
      <c r="F479" s="3">
        <f>ROUND(VLOOKUP(B479,CWP_VFD!$D$6:$BZ$805,66,FALSE)/9,2)</f>
        <v>377.67</v>
      </c>
      <c r="G479" s="4">
        <f t="shared" si="63"/>
        <v>24570</v>
      </c>
      <c r="H479" s="3">
        <f t="shared" si="64"/>
        <v>2.5500000000000114</v>
      </c>
      <c r="I479" s="5">
        <f>VLOOKUP(B479,'Pump HP'!$B$3:$L$802,10,FALSE)</f>
        <v>40</v>
      </c>
      <c r="J479" s="6">
        <f t="shared" si="69"/>
        <v>614.25</v>
      </c>
      <c r="K479" s="3">
        <f t="shared" si="70"/>
        <v>0.06</v>
      </c>
      <c r="L479" s="3" t="str">
        <f t="shared" si="65"/>
        <v>Nrs-w16-v03</v>
      </c>
      <c r="M479" s="3">
        <f t="shared" si="66"/>
        <v>424.33333333333331</v>
      </c>
      <c r="N479" s="3">
        <f t="shared" si="67"/>
        <v>0.06</v>
      </c>
      <c r="O479" s="3" t="str">
        <f t="shared" si="71"/>
        <v>16</v>
      </c>
      <c r="P479" s="3" t="str">
        <f t="shared" si="68"/>
        <v>Nrs</v>
      </c>
      <c r="Q479" s="3" t="s">
        <v>2097</v>
      </c>
      <c r="R479" s="31" t="s">
        <v>4643</v>
      </c>
      <c r="S479">
        <f>SUMIFS(DEER2014_Wtg_Vin!$O$15:$O$10318,DEER2014_Wtg_Vin!$G$15:$G$10318,P479,DEER2014_Wtg_Vin!$I$15:$I$10318,Q479,DEER2014_Wtg_Vin!$P$15:$P$10318,R479)</f>
        <v>0.17425000000000002</v>
      </c>
      <c r="T479" s="60"/>
      <c r="U479" s="60"/>
      <c r="V479" s="60"/>
      <c r="W479" s="60"/>
    </row>
    <row r="480" spans="2:23" hidden="1" x14ac:dyDescent="0.25">
      <c r="B480" t="str">
        <f>CWP_VFD!D483</f>
        <v>Nrs-w14-v14</v>
      </c>
      <c r="C480" s="2">
        <f>ROUND(VLOOKUP(B480,Baseline!$D$6:$BZ$805,18,FALSE)*1000,0)</f>
        <v>2102260</v>
      </c>
      <c r="D480" s="3">
        <f>ROUND(VLOOKUP(B480,Baseline!$D$6:$BZ$805,66,FALSE)/9,2)</f>
        <v>403.56</v>
      </c>
      <c r="E480" s="2">
        <f>ROUND(VLOOKUP(B480,CWP_VFD!$D$6:$BZ$805,18,FALSE)*1000,0)</f>
        <v>2071850</v>
      </c>
      <c r="F480" s="3">
        <f>ROUND(VLOOKUP(B480,CWP_VFD!$D$6:$BZ$805,66,FALSE)/9,2)</f>
        <v>400.44</v>
      </c>
      <c r="G480" s="4">
        <f t="shared" si="63"/>
        <v>30410</v>
      </c>
      <c r="H480" s="3">
        <f t="shared" si="64"/>
        <v>3.1200000000000045</v>
      </c>
      <c r="I480" s="5">
        <f>VLOOKUP(B480,'Pump HP'!$B$3:$L$802,10,FALSE)</f>
        <v>50</v>
      </c>
      <c r="J480" s="6">
        <f t="shared" si="69"/>
        <v>608.20000000000005</v>
      </c>
      <c r="K480" s="3">
        <f t="shared" si="70"/>
        <v>0.06</v>
      </c>
      <c r="L480" s="3" t="str">
        <f t="shared" si="65"/>
        <v>Nrs-w16-v07</v>
      </c>
      <c r="M480" s="3">
        <f t="shared" si="66"/>
        <v>411.33333333333331</v>
      </c>
      <c r="N480" s="3">
        <f t="shared" si="67"/>
        <v>0.06</v>
      </c>
      <c r="O480" s="3" t="str">
        <f t="shared" si="71"/>
        <v>16</v>
      </c>
      <c r="P480" s="3" t="str">
        <f t="shared" si="68"/>
        <v>Nrs</v>
      </c>
      <c r="Q480" s="3" t="s">
        <v>2097</v>
      </c>
      <c r="R480" s="31" t="s">
        <v>4644</v>
      </c>
      <c r="S480">
        <f>SUMIFS(DEER2014_Wtg_Vin!$O$15:$O$10318,DEER2014_Wtg_Vin!$G$15:$G$10318,P480,DEER2014_Wtg_Vin!$I$15:$I$10318,Q480,DEER2014_Wtg_Vin!$P$15:$P$10318,R480)</f>
        <v>0.123</v>
      </c>
      <c r="T480" s="60"/>
      <c r="U480" s="60"/>
      <c r="V480" s="60"/>
      <c r="W480" s="60"/>
    </row>
    <row r="481" spans="2:23" hidden="1" x14ac:dyDescent="0.25">
      <c r="B481" t="str">
        <f>CWP_VFD!D484</f>
        <v>Nrs-w15-v14</v>
      </c>
      <c r="C481" s="2">
        <f>ROUND(VLOOKUP(B481,Baseline!$D$6:$BZ$805,18,FALSE)*1000,0)</f>
        <v>2429700</v>
      </c>
      <c r="D481" s="3">
        <f>ROUND(VLOOKUP(B481,Baseline!$D$6:$BZ$805,66,FALSE)/9,2)</f>
        <v>416.44</v>
      </c>
      <c r="E481" s="2">
        <f>ROUND(VLOOKUP(B481,CWP_VFD!$D$6:$BZ$805,18,FALSE)*1000,0)</f>
        <v>2388820</v>
      </c>
      <c r="F481" s="3">
        <f>ROUND(VLOOKUP(B481,CWP_VFD!$D$6:$BZ$805,66,FALSE)/9,2)</f>
        <v>413.22</v>
      </c>
      <c r="G481" s="4">
        <f t="shared" si="63"/>
        <v>40880</v>
      </c>
      <c r="H481" s="3">
        <f t="shared" si="64"/>
        <v>3.2199999999999704</v>
      </c>
      <c r="I481" s="5">
        <f>VLOOKUP(B481,'Pump HP'!$B$3:$L$802,10,FALSE)</f>
        <v>50</v>
      </c>
      <c r="J481" s="6">
        <f t="shared" si="69"/>
        <v>817.6</v>
      </c>
      <c r="K481" s="3">
        <f t="shared" si="70"/>
        <v>0.06</v>
      </c>
      <c r="L481" s="3" t="str">
        <f t="shared" si="65"/>
        <v>Nrs-w16-v11</v>
      </c>
      <c r="M481" s="3">
        <f t="shared" si="66"/>
        <v>395.66666666666669</v>
      </c>
      <c r="N481" s="3">
        <f t="shared" si="67"/>
        <v>0.06</v>
      </c>
      <c r="O481" s="3" t="str">
        <f t="shared" si="71"/>
        <v>16</v>
      </c>
      <c r="P481" s="3" t="str">
        <f t="shared" si="68"/>
        <v>Nrs</v>
      </c>
      <c r="Q481" s="3" t="s">
        <v>2097</v>
      </c>
      <c r="R481" s="31">
        <v>11</v>
      </c>
      <c r="S481">
        <f>SUMIFS(DEER2014_Wtg_Vin!$O$15:$O$10318,DEER2014_Wtg_Vin!$G$15:$G$10318,P481,DEER2014_Wtg_Vin!$I$15:$I$10318,Q481,DEER2014_Wtg_Vin!$P$15:$P$10318,R481)</f>
        <v>0.123</v>
      </c>
      <c r="T481" s="60"/>
      <c r="U481" s="60"/>
      <c r="V481" s="60"/>
      <c r="W481" s="60"/>
    </row>
    <row r="482" spans="2:23" hidden="1" x14ac:dyDescent="0.25">
      <c r="B482" t="str">
        <f>CWP_VFD!D485</f>
        <v>Nrs-w16-v14</v>
      </c>
      <c r="C482" s="2">
        <f>ROUND(VLOOKUP(B482,Baseline!$D$6:$BZ$805,18,FALSE)*1000,0)</f>
        <v>1827370</v>
      </c>
      <c r="D482" s="3">
        <f>ROUND(VLOOKUP(B482,Baseline!$D$6:$BZ$805,66,FALSE)/9,2)</f>
        <v>328.33</v>
      </c>
      <c r="E482" s="2">
        <f>ROUND(VLOOKUP(B482,CWP_VFD!$D$6:$BZ$805,18,FALSE)*1000,0)</f>
        <v>1818100</v>
      </c>
      <c r="F482" s="3">
        <f>ROUND(VLOOKUP(B482,CWP_VFD!$D$6:$BZ$805,66,FALSE)/9,2)</f>
        <v>326.56</v>
      </c>
      <c r="G482" s="4">
        <f t="shared" si="63"/>
        <v>9270</v>
      </c>
      <c r="H482" s="3">
        <f t="shared" si="64"/>
        <v>1.7699999999999818</v>
      </c>
      <c r="I482" s="5">
        <f>VLOOKUP(B482,'Pump HP'!$B$3:$L$802,10,FALSE)</f>
        <v>20</v>
      </c>
      <c r="J482" s="6">
        <f t="shared" si="69"/>
        <v>463.5</v>
      </c>
      <c r="K482" s="3">
        <f t="shared" si="70"/>
        <v>0.09</v>
      </c>
      <c r="L482" s="3" t="str">
        <f t="shared" si="65"/>
        <v>Nrs-w16-v14</v>
      </c>
      <c r="M482" s="3">
        <f t="shared" si="66"/>
        <v>463.5</v>
      </c>
      <c r="N482" s="3">
        <f t="shared" si="67"/>
        <v>0.09</v>
      </c>
      <c r="O482" s="3" t="str">
        <f t="shared" si="71"/>
        <v>16</v>
      </c>
      <c r="P482" s="3" t="str">
        <f t="shared" si="68"/>
        <v>Nrs</v>
      </c>
      <c r="Q482" s="3" t="s">
        <v>2097</v>
      </c>
      <c r="R482" s="31">
        <v>14</v>
      </c>
      <c r="S482">
        <f>SUMIFS(DEER2014_Wtg_Vin!$O$15:$O$10318,DEER2014_Wtg_Vin!$G$15:$G$10318,P482,DEER2014_Wtg_Vin!$I$15:$I$10318,Q482,DEER2014_Wtg_Vin!$P$15:$P$10318,R482)</f>
        <v>6.1499999999999999E-2</v>
      </c>
      <c r="T482" s="60"/>
      <c r="U482" s="60"/>
      <c r="V482" s="60"/>
      <c r="W482" s="60"/>
    </row>
    <row r="483" spans="2:23" x14ac:dyDescent="0.25">
      <c r="B483" t="str">
        <f>CWP_VFD!D486</f>
        <v>OfL-w01-v96</v>
      </c>
      <c r="C483" s="2">
        <f>ROUND(VLOOKUP(B483,Baseline!$D$6:$BZ$805,18,FALSE)*1000,0)</f>
        <v>1860270</v>
      </c>
      <c r="D483" s="3">
        <f>ROUND(VLOOKUP(B483,Baseline!$D$6:$BZ$805,66,FALSE)/9,2)</f>
        <v>469.44</v>
      </c>
      <c r="E483" s="2">
        <f>ROUND(VLOOKUP(B483,CWP_VFD!$D$6:$BZ$805,18,FALSE)*1000,0)</f>
        <v>1856500</v>
      </c>
      <c r="F483" s="3">
        <f>ROUND(VLOOKUP(B483,CWP_VFD!$D$6:$BZ$805,66,FALSE)/9,2)</f>
        <v>466</v>
      </c>
      <c r="G483" s="4">
        <f t="shared" ref="G483:G546" si="72">C483-E483</f>
        <v>3770</v>
      </c>
      <c r="H483" s="3">
        <f t="shared" ref="H483:H546" si="73">D483-F483</f>
        <v>3.4399999999999977</v>
      </c>
      <c r="I483" s="5">
        <f>VLOOKUP(B483,'Pump HP'!$B$3:$L$802,10,FALSE)</f>
        <v>40</v>
      </c>
      <c r="J483" s="6">
        <f t="shared" ref="J483:J546" si="74">G483/I483</f>
        <v>94.25</v>
      </c>
      <c r="K483" s="3">
        <f t="shared" ref="K483:K546" si="75">ROUND(H483/I483,2)</f>
        <v>0.09</v>
      </c>
      <c r="L483" s="3" t="str">
        <f t="shared" si="65"/>
        <v>OfL-w01-v96</v>
      </c>
      <c r="M483" s="3">
        <f t="shared" si="66"/>
        <v>94.25</v>
      </c>
      <c r="N483" s="3">
        <f t="shared" si="67"/>
        <v>0.09</v>
      </c>
      <c r="O483" s="3" t="str">
        <f t="shared" si="71"/>
        <v>01</v>
      </c>
      <c r="P483" s="3" t="str">
        <f t="shared" si="68"/>
        <v>OfL</v>
      </c>
      <c r="Q483" s="3" t="s">
        <v>2080</v>
      </c>
      <c r="R483" s="31">
        <v>96</v>
      </c>
      <c r="S483">
        <f>SUMIFS(DEER2014_Wtg_Vin!$O$15:$O$10318,DEER2014_Wtg_Vin!$G$15:$G$10318,P483,DEER2014_Wtg_Vin!$I$15:$I$10318,Q483,DEER2014_Wtg_Vin!$P$15:$P$10318,R483)</f>
        <v>0.1285</v>
      </c>
      <c r="T483" s="59">
        <f>SUMPRODUCT(M483:M487,S483:S487)/SUM(S483:S487)</f>
        <v>96.038428784330421</v>
      </c>
      <c r="U483" s="59">
        <f>SUMPRODUCT(N483:N487,S483:S487)/SUM(S483:S487)</f>
        <v>8.2222695337449428E-2</v>
      </c>
      <c r="V483" s="61" t="str">
        <f>P487</f>
        <v>OfL</v>
      </c>
      <c r="W483" s="61" t="str">
        <f>Q487</f>
        <v>CZ01</v>
      </c>
    </row>
    <row r="484" spans="2:23" x14ac:dyDescent="0.25">
      <c r="B484" t="str">
        <f>CWP_VFD!D487</f>
        <v>OfL-w02-v96</v>
      </c>
      <c r="C484" s="2">
        <f>ROUND(VLOOKUP(B484,Baseline!$D$6:$BZ$805,18,FALSE)*1000,0)</f>
        <v>2217750</v>
      </c>
      <c r="D484" s="3">
        <f>ROUND(VLOOKUP(B484,Baseline!$D$6:$BZ$805,66,FALSE)/9,2)</f>
        <v>638.22</v>
      </c>
      <c r="E484" s="2">
        <f>ROUND(VLOOKUP(B484,CWP_VFD!$D$6:$BZ$805,18,FALSE)*1000,0)</f>
        <v>2204140</v>
      </c>
      <c r="F484" s="3">
        <f>ROUND(VLOOKUP(B484,CWP_VFD!$D$6:$BZ$805,66,FALSE)/9,2)</f>
        <v>634.66999999999996</v>
      </c>
      <c r="G484" s="4">
        <f t="shared" si="72"/>
        <v>13610</v>
      </c>
      <c r="H484" s="3">
        <f t="shared" si="73"/>
        <v>3.5500000000000682</v>
      </c>
      <c r="I484" s="5">
        <f>VLOOKUP(B484,'Pump HP'!$B$3:$L$802,10,FALSE)</f>
        <v>60</v>
      </c>
      <c r="J484" s="6">
        <f t="shared" si="74"/>
        <v>226.83333333333334</v>
      </c>
      <c r="K484" s="3">
        <f t="shared" si="75"/>
        <v>0.06</v>
      </c>
      <c r="L484" s="3" t="str">
        <f t="shared" si="65"/>
        <v>OfL-w01-v03</v>
      </c>
      <c r="M484" s="3">
        <f t="shared" si="66"/>
        <v>91.75</v>
      </c>
      <c r="N484" s="3">
        <f t="shared" si="67"/>
        <v>0.08</v>
      </c>
      <c r="O484" s="3" t="str">
        <f t="shared" si="71"/>
        <v>01</v>
      </c>
      <c r="P484" s="3" t="str">
        <f t="shared" si="68"/>
        <v>OfL</v>
      </c>
      <c r="Q484" s="3" t="s">
        <v>2080</v>
      </c>
      <c r="R484" s="31" t="s">
        <v>4643</v>
      </c>
      <c r="S484">
        <f>SUMIFS(DEER2014_Wtg_Vin!$O$15:$O$10318,DEER2014_Wtg_Vin!$G$15:$G$10318,P484,DEER2014_Wtg_Vin!$I$15:$I$10318,Q484,DEER2014_Wtg_Vin!$P$15:$P$10318,R484)</f>
        <v>0.22070000000000001</v>
      </c>
      <c r="T484" s="60"/>
      <c r="U484" s="60"/>
      <c r="V484" s="60"/>
      <c r="W484" s="60"/>
    </row>
    <row r="485" spans="2:23" x14ac:dyDescent="0.25">
      <c r="B485" t="str">
        <f>CWP_VFD!D488</f>
        <v>OfL-w03-v96</v>
      </c>
      <c r="C485" s="2">
        <f>ROUND(VLOOKUP(B485,Baseline!$D$6:$BZ$805,18,FALSE)*1000,0)</f>
        <v>2091360</v>
      </c>
      <c r="D485" s="3">
        <f>ROUND(VLOOKUP(B485,Baseline!$D$6:$BZ$805,66,FALSE)/9,2)</f>
        <v>361.22</v>
      </c>
      <c r="E485" s="2">
        <f>ROUND(VLOOKUP(B485,CWP_VFD!$D$6:$BZ$805,18,FALSE)*1000,0)</f>
        <v>2081130</v>
      </c>
      <c r="F485" s="3">
        <f>ROUND(VLOOKUP(B485,CWP_VFD!$D$6:$BZ$805,66,FALSE)/9,2)</f>
        <v>357</v>
      </c>
      <c r="G485" s="4">
        <f t="shared" si="72"/>
        <v>10230</v>
      </c>
      <c r="H485" s="3">
        <f t="shared" si="73"/>
        <v>4.2200000000000273</v>
      </c>
      <c r="I485" s="5">
        <f>VLOOKUP(B485,'Pump HP'!$B$3:$L$802,10,FALSE)</f>
        <v>50</v>
      </c>
      <c r="J485" s="6">
        <f t="shared" si="74"/>
        <v>204.6</v>
      </c>
      <c r="K485" s="3">
        <f t="shared" si="75"/>
        <v>0.08</v>
      </c>
      <c r="L485" s="3" t="str">
        <f t="shared" si="65"/>
        <v>OfL-w01-v07</v>
      </c>
      <c r="M485" s="3">
        <f t="shared" si="66"/>
        <v>112.33333333333333</v>
      </c>
      <c r="N485" s="3">
        <f t="shared" si="67"/>
        <v>0.08</v>
      </c>
      <c r="O485" s="3" t="str">
        <f t="shared" si="71"/>
        <v>01</v>
      </c>
      <c r="P485" s="3" t="str">
        <f t="shared" si="68"/>
        <v>OfL</v>
      </c>
      <c r="Q485" s="3" t="s">
        <v>2080</v>
      </c>
      <c r="R485" s="31" t="s">
        <v>4644</v>
      </c>
      <c r="S485">
        <f>SUMIFS(DEER2014_Wtg_Vin!$O$15:$O$10318,DEER2014_Wtg_Vin!$G$15:$G$10318,P485,DEER2014_Wtg_Vin!$I$15:$I$10318,Q485,DEER2014_Wtg_Vin!$P$15:$P$10318,R485)</f>
        <v>4.82E-2</v>
      </c>
      <c r="T485" s="60"/>
      <c r="U485" s="60"/>
      <c r="V485" s="60"/>
      <c r="W485" s="60"/>
    </row>
    <row r="486" spans="2:23" x14ac:dyDescent="0.25">
      <c r="B486" t="str">
        <f>CWP_VFD!D489</f>
        <v>OfL-w04-v96</v>
      </c>
      <c r="C486" s="2">
        <f>ROUND(VLOOKUP(B486,Baseline!$D$6:$BZ$805,18,FALSE)*1000,0)</f>
        <v>2262970</v>
      </c>
      <c r="D486" s="3">
        <f>ROUND(VLOOKUP(B486,Baseline!$D$6:$BZ$805,66,FALSE)/9,2)</f>
        <v>455.67</v>
      </c>
      <c r="E486" s="2">
        <f>ROUND(VLOOKUP(B486,CWP_VFD!$D$6:$BZ$805,18,FALSE)*1000,0)</f>
        <v>2249140</v>
      </c>
      <c r="F486" s="3">
        <f>ROUND(VLOOKUP(B486,CWP_VFD!$D$6:$BZ$805,66,FALSE)/9,2)</f>
        <v>452.22</v>
      </c>
      <c r="G486" s="4">
        <f t="shared" si="72"/>
        <v>13830</v>
      </c>
      <c r="H486" s="3">
        <f t="shared" si="73"/>
        <v>3.4499999999999886</v>
      </c>
      <c r="I486" s="5">
        <f>VLOOKUP(B486,'Pump HP'!$B$3:$L$802,10,FALSE)</f>
        <v>50</v>
      </c>
      <c r="J486" s="6">
        <f t="shared" si="74"/>
        <v>276.60000000000002</v>
      </c>
      <c r="K486" s="3">
        <f t="shared" si="75"/>
        <v>7.0000000000000007E-2</v>
      </c>
      <c r="L486" s="3" t="str">
        <f t="shared" si="65"/>
        <v>OfL-w01-v11</v>
      </c>
      <c r="M486" s="3">
        <f t="shared" si="66"/>
        <v>111.66666666666667</v>
      </c>
      <c r="N486" s="3">
        <f t="shared" si="67"/>
        <v>0.08</v>
      </c>
      <c r="O486" s="3" t="str">
        <f t="shared" si="71"/>
        <v>01</v>
      </c>
      <c r="P486" s="3" t="str">
        <f t="shared" si="68"/>
        <v>OfL</v>
      </c>
      <c r="Q486" s="3" t="s">
        <v>2080</v>
      </c>
      <c r="R486" s="31">
        <v>11</v>
      </c>
      <c r="S486">
        <f>SUMIFS(DEER2014_Wtg_Vin!$O$15:$O$10318,DEER2014_Wtg_Vin!$G$15:$G$10318,P486,DEER2014_Wtg_Vin!$I$15:$I$10318,Q486,DEER2014_Wtg_Vin!$P$15:$P$10318,R486)</f>
        <v>4.82E-2</v>
      </c>
      <c r="T486" s="60"/>
      <c r="U486" s="60"/>
      <c r="V486" s="60"/>
      <c r="W486" s="60"/>
    </row>
    <row r="487" spans="2:23" x14ac:dyDescent="0.25">
      <c r="B487" t="str">
        <f>CWP_VFD!D490</f>
        <v>OfL-w05-v96</v>
      </c>
      <c r="C487" s="2">
        <f>ROUND(VLOOKUP(B487,Baseline!$D$6:$BZ$805,18,FALSE)*1000,0)</f>
        <v>2121470</v>
      </c>
      <c r="D487" s="3">
        <f>ROUND(VLOOKUP(B487,Baseline!$D$6:$BZ$805,66,FALSE)/9,2)</f>
        <v>516</v>
      </c>
      <c r="E487" s="2">
        <f>ROUND(VLOOKUP(B487,CWP_VFD!$D$6:$BZ$805,18,FALSE)*1000,0)</f>
        <v>2111580</v>
      </c>
      <c r="F487" s="3">
        <f>ROUND(VLOOKUP(B487,CWP_VFD!$D$6:$BZ$805,66,FALSE)/9,2)</f>
        <v>513.33000000000004</v>
      </c>
      <c r="G487" s="4">
        <f t="shared" si="72"/>
        <v>9890</v>
      </c>
      <c r="H487" s="3">
        <f t="shared" si="73"/>
        <v>2.6699999999999591</v>
      </c>
      <c r="I487" s="5">
        <f>VLOOKUP(B487,'Pump HP'!$B$3:$L$802,10,FALSE)</f>
        <v>40</v>
      </c>
      <c r="J487" s="6">
        <f t="shared" si="74"/>
        <v>247.25</v>
      </c>
      <c r="K487" s="3">
        <f t="shared" si="75"/>
        <v>7.0000000000000007E-2</v>
      </c>
      <c r="L487" s="3" t="str">
        <f t="shared" si="65"/>
        <v>OfL-w01-v14</v>
      </c>
      <c r="M487" s="3">
        <f t="shared" si="66"/>
        <v>81</v>
      </c>
      <c r="N487" s="3">
        <f t="shared" si="67"/>
        <v>7.0000000000000007E-2</v>
      </c>
      <c r="O487" s="3" t="str">
        <f t="shared" si="71"/>
        <v>01</v>
      </c>
      <c r="P487" s="3" t="str">
        <f t="shared" si="68"/>
        <v>OfL</v>
      </c>
      <c r="Q487" s="3" t="s">
        <v>2080</v>
      </c>
      <c r="R487" s="31">
        <v>14</v>
      </c>
      <c r="S487">
        <f>SUMIFS(DEER2014_Wtg_Vin!$O$15:$O$10318,DEER2014_Wtg_Vin!$G$15:$G$10318,P487,DEER2014_Wtg_Vin!$I$15:$I$10318,Q487,DEER2014_Wtg_Vin!$P$15:$P$10318,R487)</f>
        <v>2.41E-2</v>
      </c>
      <c r="T487" s="60"/>
      <c r="U487" s="60"/>
      <c r="V487" s="60"/>
      <c r="W487" s="60"/>
    </row>
    <row r="488" spans="2:23" x14ac:dyDescent="0.25">
      <c r="B488" t="str">
        <f>CWP_VFD!D491</f>
        <v>OfL-w06-v96</v>
      </c>
      <c r="C488" s="2">
        <f>ROUND(VLOOKUP(B488,Baseline!$D$6:$BZ$805,18,FALSE)*1000,0)</f>
        <v>2346770</v>
      </c>
      <c r="D488" s="3">
        <f>ROUND(VLOOKUP(B488,Baseline!$D$6:$BZ$805,66,FALSE)/9,2)</f>
        <v>613</v>
      </c>
      <c r="E488" s="2">
        <f>ROUND(VLOOKUP(B488,CWP_VFD!$D$6:$BZ$805,18,FALSE)*1000,0)</f>
        <v>2331380</v>
      </c>
      <c r="F488" s="3">
        <f>ROUND(VLOOKUP(B488,CWP_VFD!$D$6:$BZ$805,66,FALSE)/9,2)</f>
        <v>609.33000000000004</v>
      </c>
      <c r="G488" s="4">
        <f t="shared" si="72"/>
        <v>15390</v>
      </c>
      <c r="H488" s="3">
        <f t="shared" si="73"/>
        <v>3.6699999999999591</v>
      </c>
      <c r="I488" s="5">
        <f>VLOOKUP(B488,'Pump HP'!$B$3:$L$802,10,FALSE)</f>
        <v>50</v>
      </c>
      <c r="J488" s="6">
        <f t="shared" si="74"/>
        <v>307.8</v>
      </c>
      <c r="K488" s="3">
        <f t="shared" si="75"/>
        <v>7.0000000000000007E-2</v>
      </c>
      <c r="L488" s="3" t="str">
        <f t="shared" si="65"/>
        <v>OfL-w02-v96</v>
      </c>
      <c r="M488" s="3">
        <f t="shared" si="66"/>
        <v>226.83333333333334</v>
      </c>
      <c r="N488" s="3">
        <f t="shared" si="67"/>
        <v>0.06</v>
      </c>
      <c r="O488" s="3" t="str">
        <f t="shared" si="71"/>
        <v>02</v>
      </c>
      <c r="P488" s="3" t="str">
        <f t="shared" si="68"/>
        <v>OfL</v>
      </c>
      <c r="Q488" s="3" t="s">
        <v>2081</v>
      </c>
      <c r="R488" s="31">
        <v>96</v>
      </c>
      <c r="S488">
        <f>SUMIFS(DEER2014_Wtg_Vin!$O$15:$O$10318,DEER2014_Wtg_Vin!$G$15:$G$10318,P488,DEER2014_Wtg_Vin!$I$15:$I$10318,Q488,DEER2014_Wtg_Vin!$P$15:$P$10318,R488)</f>
        <v>2.8914</v>
      </c>
      <c r="T488" s="59">
        <f>SUMPRODUCT(M488:M492,S488:S492)/SUM(S488:S492)</f>
        <v>236.54791451855587</v>
      </c>
      <c r="U488" s="59">
        <f>SUMPRODUCT(N488:N492,S488:S492)/SUM(S488:S492)</f>
        <v>6.0542355016841173E-2</v>
      </c>
      <c r="V488" s="61" t="str">
        <f>P492</f>
        <v>OfL</v>
      </c>
      <c r="W488" s="61" t="str">
        <f>Q492</f>
        <v>CZ02</v>
      </c>
    </row>
    <row r="489" spans="2:23" x14ac:dyDescent="0.25">
      <c r="B489" t="str">
        <f>CWP_VFD!D492</f>
        <v>OfL-w07-v96</v>
      </c>
      <c r="C489" s="2">
        <f>ROUND(VLOOKUP(B489,Baseline!$D$6:$BZ$805,18,FALSE)*1000,0)</f>
        <v>2315660</v>
      </c>
      <c r="D489" s="3">
        <f>ROUND(VLOOKUP(B489,Baseline!$D$6:$BZ$805,66,FALSE)/9,2)</f>
        <v>705.78</v>
      </c>
      <c r="E489" s="2">
        <f>ROUND(VLOOKUP(B489,CWP_VFD!$D$6:$BZ$805,18,FALSE)*1000,0)</f>
        <v>2299880</v>
      </c>
      <c r="F489" s="3">
        <f>ROUND(VLOOKUP(B489,CWP_VFD!$D$6:$BZ$805,66,FALSE)/9,2)</f>
        <v>702</v>
      </c>
      <c r="G489" s="4">
        <f t="shared" si="72"/>
        <v>15780</v>
      </c>
      <c r="H489" s="3">
        <f t="shared" si="73"/>
        <v>3.7799999999999727</v>
      </c>
      <c r="I489" s="5">
        <f>VLOOKUP(B489,'Pump HP'!$B$3:$L$802,10,FALSE)</f>
        <v>50</v>
      </c>
      <c r="J489" s="6">
        <f t="shared" si="74"/>
        <v>315.60000000000002</v>
      </c>
      <c r="K489" s="3">
        <f t="shared" si="75"/>
        <v>0.08</v>
      </c>
      <c r="L489" s="3" t="str">
        <f t="shared" si="65"/>
        <v>OfL-w02-v03</v>
      </c>
      <c r="M489" s="3">
        <f t="shared" si="66"/>
        <v>251.8</v>
      </c>
      <c r="N489" s="3">
        <f t="shared" si="67"/>
        <v>0.06</v>
      </c>
      <c r="O489" s="3" t="str">
        <f t="shared" si="71"/>
        <v>02</v>
      </c>
      <c r="P489" s="3" t="str">
        <f t="shared" si="68"/>
        <v>OfL</v>
      </c>
      <c r="Q489" s="3" t="s">
        <v>2081</v>
      </c>
      <c r="R489" s="31" t="s">
        <v>4643</v>
      </c>
      <c r="S489">
        <f>SUMIFS(DEER2014_Wtg_Vin!$O$15:$O$10318,DEER2014_Wtg_Vin!$G$15:$G$10318,P489,DEER2014_Wtg_Vin!$I$15:$I$10318,Q489,DEER2014_Wtg_Vin!$P$15:$P$10318,R489)</f>
        <v>1.8797999999999999</v>
      </c>
      <c r="T489" s="60"/>
      <c r="U489" s="60"/>
      <c r="V489" s="60"/>
      <c r="W489" s="60"/>
    </row>
    <row r="490" spans="2:23" x14ac:dyDescent="0.25">
      <c r="B490" t="str">
        <f>CWP_VFD!D493</f>
        <v>OfL-w08-v96</v>
      </c>
      <c r="C490" s="2">
        <f>ROUND(VLOOKUP(B490,Baseline!$D$6:$BZ$805,18,FALSE)*1000,0)</f>
        <v>2385570</v>
      </c>
      <c r="D490" s="3">
        <f>ROUND(VLOOKUP(B490,Baseline!$D$6:$BZ$805,66,FALSE)/9,2)</f>
        <v>754.22</v>
      </c>
      <c r="E490" s="2">
        <f>ROUND(VLOOKUP(B490,CWP_VFD!$D$6:$BZ$805,18,FALSE)*1000,0)</f>
        <v>2369460</v>
      </c>
      <c r="F490" s="3">
        <f>ROUND(VLOOKUP(B490,CWP_VFD!$D$6:$BZ$805,66,FALSE)/9,2)</f>
        <v>750</v>
      </c>
      <c r="G490" s="4">
        <f t="shared" si="72"/>
        <v>16110</v>
      </c>
      <c r="H490" s="3">
        <f t="shared" si="73"/>
        <v>4.2200000000000273</v>
      </c>
      <c r="I490" s="5">
        <f>VLOOKUP(B490,'Pump HP'!$B$3:$L$802,10,FALSE)</f>
        <v>50</v>
      </c>
      <c r="J490" s="6">
        <f t="shared" si="74"/>
        <v>322.2</v>
      </c>
      <c r="K490" s="3">
        <f t="shared" si="75"/>
        <v>0.08</v>
      </c>
      <c r="L490" s="3" t="str">
        <f t="shared" si="65"/>
        <v>OfL-w02-v07</v>
      </c>
      <c r="M490" s="3">
        <f t="shared" si="66"/>
        <v>240.4</v>
      </c>
      <c r="N490" s="3">
        <f t="shared" si="67"/>
        <v>0.06</v>
      </c>
      <c r="O490" s="3" t="str">
        <f t="shared" si="71"/>
        <v>02</v>
      </c>
      <c r="P490" s="3" t="str">
        <f t="shared" si="68"/>
        <v>OfL</v>
      </c>
      <c r="Q490" s="3" t="s">
        <v>2081</v>
      </c>
      <c r="R490" s="31" t="s">
        <v>4644</v>
      </c>
      <c r="S490">
        <f>SUMIFS(DEER2014_Wtg_Vin!$O$15:$O$10318,DEER2014_Wtg_Vin!$G$15:$G$10318,P490,DEER2014_Wtg_Vin!$I$15:$I$10318,Q490,DEER2014_Wtg_Vin!$P$15:$P$10318,R490)</f>
        <v>0.71009999999999995</v>
      </c>
      <c r="T490" s="60"/>
      <c r="U490" s="60"/>
      <c r="V490" s="60"/>
      <c r="W490" s="60"/>
    </row>
    <row r="491" spans="2:23" x14ac:dyDescent="0.25">
      <c r="B491" t="str">
        <f>CWP_VFD!D494</f>
        <v>OfL-w09-v96</v>
      </c>
      <c r="C491" s="2">
        <f>ROUND(VLOOKUP(B491,Baseline!$D$6:$BZ$805,18,FALSE)*1000,0)</f>
        <v>2421820</v>
      </c>
      <c r="D491" s="3">
        <f>ROUND(VLOOKUP(B491,Baseline!$D$6:$BZ$805,66,FALSE)/9,2)</f>
        <v>695</v>
      </c>
      <c r="E491" s="2">
        <f>ROUND(VLOOKUP(B491,CWP_VFD!$D$6:$BZ$805,18,FALSE)*1000,0)</f>
        <v>2402770</v>
      </c>
      <c r="F491" s="3">
        <f>ROUND(VLOOKUP(B491,CWP_VFD!$D$6:$BZ$805,66,FALSE)/9,2)</f>
        <v>690.33</v>
      </c>
      <c r="G491" s="4">
        <f t="shared" si="72"/>
        <v>19050</v>
      </c>
      <c r="H491" s="3">
        <f t="shared" si="73"/>
        <v>4.6699999999999591</v>
      </c>
      <c r="I491" s="5">
        <f>VLOOKUP(B491,'Pump HP'!$B$3:$L$802,10,FALSE)</f>
        <v>60</v>
      </c>
      <c r="J491" s="6">
        <f t="shared" si="74"/>
        <v>317.5</v>
      </c>
      <c r="K491" s="3">
        <f t="shared" si="75"/>
        <v>0.08</v>
      </c>
      <c r="L491" s="3" t="str">
        <f t="shared" si="65"/>
        <v>OfL-w02-v11</v>
      </c>
      <c r="M491" s="3">
        <f t="shared" si="66"/>
        <v>239.4</v>
      </c>
      <c r="N491" s="3">
        <f t="shared" si="67"/>
        <v>0.06</v>
      </c>
      <c r="O491" s="3" t="str">
        <f t="shared" si="71"/>
        <v>02</v>
      </c>
      <c r="P491" s="3" t="str">
        <f t="shared" si="68"/>
        <v>OfL</v>
      </c>
      <c r="Q491" s="3" t="s">
        <v>2081</v>
      </c>
      <c r="R491" s="31">
        <v>11</v>
      </c>
      <c r="S491">
        <f>SUMIFS(DEER2014_Wtg_Vin!$O$15:$O$10318,DEER2014_Wtg_Vin!$G$15:$G$10318,P491,DEER2014_Wtg_Vin!$I$15:$I$10318,Q491,DEER2014_Wtg_Vin!$P$15:$P$10318,R491)</f>
        <v>0.71009999999999995</v>
      </c>
      <c r="T491" s="60"/>
      <c r="U491" s="60"/>
      <c r="V491" s="60"/>
      <c r="W491" s="60"/>
    </row>
    <row r="492" spans="2:23" x14ac:dyDescent="0.25">
      <c r="B492" t="str">
        <f>CWP_VFD!D495</f>
        <v>OfL-w10-v96</v>
      </c>
      <c r="C492" s="2">
        <f>ROUND(VLOOKUP(B492,Baseline!$D$6:$BZ$805,18,FALSE)*1000,0)</f>
        <v>2429670</v>
      </c>
      <c r="D492" s="3">
        <f>ROUND(VLOOKUP(B492,Baseline!$D$6:$BZ$805,66,FALSE)/9,2)</f>
        <v>787</v>
      </c>
      <c r="E492" s="2">
        <f>ROUND(VLOOKUP(B492,CWP_VFD!$D$6:$BZ$805,18,FALSE)*1000,0)</f>
        <v>2412310</v>
      </c>
      <c r="F492" s="3">
        <f>ROUND(VLOOKUP(B492,CWP_VFD!$D$6:$BZ$805,66,FALSE)/9,2)</f>
        <v>782.11</v>
      </c>
      <c r="G492" s="4">
        <f t="shared" si="72"/>
        <v>17360</v>
      </c>
      <c r="H492" s="3">
        <f t="shared" si="73"/>
        <v>4.8899999999999864</v>
      </c>
      <c r="I492" s="5">
        <f>VLOOKUP(B492,'Pump HP'!$B$3:$L$802,10,FALSE)</f>
        <v>60</v>
      </c>
      <c r="J492" s="6">
        <f t="shared" si="74"/>
        <v>289.33333333333331</v>
      </c>
      <c r="K492" s="3">
        <f t="shared" si="75"/>
        <v>0.08</v>
      </c>
      <c r="L492" s="3" t="str">
        <f t="shared" si="65"/>
        <v>OfL-w02-v14</v>
      </c>
      <c r="M492" s="3">
        <f t="shared" si="66"/>
        <v>221.5</v>
      </c>
      <c r="N492" s="3">
        <f t="shared" si="67"/>
        <v>7.0000000000000007E-2</v>
      </c>
      <c r="O492" s="3" t="str">
        <f t="shared" si="71"/>
        <v>02</v>
      </c>
      <c r="P492" s="3" t="str">
        <f t="shared" si="68"/>
        <v>OfL</v>
      </c>
      <c r="Q492" s="3" t="s">
        <v>2081</v>
      </c>
      <c r="R492" s="31">
        <v>14</v>
      </c>
      <c r="S492">
        <f>SUMIFS(DEER2014_Wtg_Vin!$O$15:$O$10318,DEER2014_Wtg_Vin!$G$15:$G$10318,P492,DEER2014_Wtg_Vin!$I$15:$I$10318,Q492,DEER2014_Wtg_Vin!$P$15:$P$10318,R492)</f>
        <v>0.35504999999999998</v>
      </c>
      <c r="T492" s="60"/>
      <c r="U492" s="60"/>
      <c r="V492" s="60"/>
      <c r="W492" s="60"/>
    </row>
    <row r="493" spans="2:23" x14ac:dyDescent="0.25">
      <c r="B493" t="str">
        <f>CWP_VFD!D496</f>
        <v>OfL-w11-v96</v>
      </c>
      <c r="C493" s="2">
        <f>ROUND(VLOOKUP(B493,Baseline!$D$6:$BZ$805,18,FALSE)*1000,0)</f>
        <v>2321690</v>
      </c>
      <c r="D493" s="3">
        <f>ROUND(VLOOKUP(B493,Baseline!$D$6:$BZ$805,66,FALSE)/9,2)</f>
        <v>493.56</v>
      </c>
      <c r="E493" s="2">
        <f>ROUND(VLOOKUP(B493,CWP_VFD!$D$6:$BZ$805,18,FALSE)*1000,0)</f>
        <v>2305920</v>
      </c>
      <c r="F493" s="3">
        <f>ROUND(VLOOKUP(B493,CWP_VFD!$D$6:$BZ$805,66,FALSE)/9,2)</f>
        <v>488.33</v>
      </c>
      <c r="G493" s="4">
        <f t="shared" si="72"/>
        <v>15770</v>
      </c>
      <c r="H493" s="3">
        <f t="shared" si="73"/>
        <v>5.2300000000000182</v>
      </c>
      <c r="I493" s="5">
        <f>VLOOKUP(B493,'Pump HP'!$B$3:$L$802,10,FALSE)</f>
        <v>60</v>
      </c>
      <c r="J493" s="6">
        <f t="shared" si="74"/>
        <v>262.83333333333331</v>
      </c>
      <c r="K493" s="3">
        <f t="shared" si="75"/>
        <v>0.09</v>
      </c>
      <c r="L493" s="3" t="str">
        <f t="shared" si="65"/>
        <v>OfL-w03-v96</v>
      </c>
      <c r="M493" s="3">
        <f t="shared" si="66"/>
        <v>204.6</v>
      </c>
      <c r="N493" s="3">
        <f t="shared" si="67"/>
        <v>0.08</v>
      </c>
      <c r="O493" s="3" t="str">
        <f t="shared" si="71"/>
        <v>03</v>
      </c>
      <c r="P493" s="3" t="str">
        <f t="shared" si="68"/>
        <v>OfL</v>
      </c>
      <c r="Q493" s="3" t="s">
        <v>2082</v>
      </c>
      <c r="R493" s="31">
        <v>96</v>
      </c>
      <c r="S493">
        <f>SUMIFS(DEER2014_Wtg_Vin!$O$15:$O$10318,DEER2014_Wtg_Vin!$G$15:$G$10318,P493,DEER2014_Wtg_Vin!$I$15:$I$10318,Q493,DEER2014_Wtg_Vin!$P$15:$P$10318,R493)</f>
        <v>28.210699999999999</v>
      </c>
      <c r="T493" s="59">
        <f>SUMPRODUCT(M493:M497,S493:S497)/SUM(S493:S497)</f>
        <v>222.48430215204908</v>
      </c>
      <c r="U493" s="59">
        <f>SUMPRODUCT(N493:N497,S493:S497)/SUM(S493:S497)</f>
        <v>9.4565816297742786E-2</v>
      </c>
      <c r="V493" s="61" t="str">
        <f>P497</f>
        <v>OfL</v>
      </c>
      <c r="W493" s="61" t="str">
        <f>Q497</f>
        <v>CZ03</v>
      </c>
    </row>
    <row r="494" spans="2:23" x14ac:dyDescent="0.25">
      <c r="B494" t="str">
        <f>CWP_VFD!D497</f>
        <v>OfL-w12-v96</v>
      </c>
      <c r="C494" s="2">
        <f>ROUND(VLOOKUP(B494,Baseline!$D$6:$BZ$805,18,FALSE)*1000,0)</f>
        <v>2238350</v>
      </c>
      <c r="D494" s="3">
        <f>ROUND(VLOOKUP(B494,Baseline!$D$6:$BZ$805,66,FALSE)/9,2)</f>
        <v>723.67</v>
      </c>
      <c r="E494" s="2">
        <f>ROUND(VLOOKUP(B494,CWP_VFD!$D$6:$BZ$805,18,FALSE)*1000,0)</f>
        <v>2225350</v>
      </c>
      <c r="F494" s="3">
        <f>ROUND(VLOOKUP(B494,CWP_VFD!$D$6:$BZ$805,66,FALSE)/9,2)</f>
        <v>719.56</v>
      </c>
      <c r="G494" s="4">
        <f t="shared" si="72"/>
        <v>13000</v>
      </c>
      <c r="H494" s="3">
        <f t="shared" si="73"/>
        <v>4.1100000000000136</v>
      </c>
      <c r="I494" s="5">
        <f>VLOOKUP(B494,'Pump HP'!$B$3:$L$802,10,FALSE)</f>
        <v>60</v>
      </c>
      <c r="J494" s="6">
        <f t="shared" si="74"/>
        <v>216.66666666666666</v>
      </c>
      <c r="K494" s="3">
        <f t="shared" si="75"/>
        <v>7.0000000000000007E-2</v>
      </c>
      <c r="L494" s="3" t="str">
        <f t="shared" si="65"/>
        <v>OfL-w03-v03</v>
      </c>
      <c r="M494" s="3">
        <f t="shared" si="66"/>
        <v>243.25</v>
      </c>
      <c r="N494" s="3">
        <f t="shared" si="67"/>
        <v>0.11</v>
      </c>
      <c r="O494" s="3" t="str">
        <f t="shared" si="71"/>
        <v>03</v>
      </c>
      <c r="P494" s="3" t="str">
        <f t="shared" si="68"/>
        <v>OfL</v>
      </c>
      <c r="Q494" s="3" t="s">
        <v>2082</v>
      </c>
      <c r="R494" s="31" t="s">
        <v>4643</v>
      </c>
      <c r="S494">
        <f>SUMIFS(DEER2014_Wtg_Vin!$O$15:$O$10318,DEER2014_Wtg_Vin!$G$15:$G$10318,P494,DEER2014_Wtg_Vin!$I$15:$I$10318,Q494,DEER2014_Wtg_Vin!$P$15:$P$10318,R494)</f>
        <v>16.702100000000002</v>
      </c>
      <c r="T494" s="60"/>
      <c r="U494" s="60"/>
      <c r="V494" s="60"/>
      <c r="W494" s="60"/>
    </row>
    <row r="495" spans="2:23" x14ac:dyDescent="0.25">
      <c r="B495" t="str">
        <f>CWP_VFD!D498</f>
        <v>OfL-w13-v96</v>
      </c>
      <c r="C495" s="2">
        <f>ROUND(VLOOKUP(B495,Baseline!$D$6:$BZ$805,18,FALSE)*1000,0)</f>
        <v>2316100</v>
      </c>
      <c r="D495" s="3">
        <f>ROUND(VLOOKUP(B495,Baseline!$D$6:$BZ$805,66,FALSE)/9,2)</f>
        <v>490.78</v>
      </c>
      <c r="E495" s="2">
        <f>ROUND(VLOOKUP(B495,CWP_VFD!$D$6:$BZ$805,18,FALSE)*1000,0)</f>
        <v>2302480</v>
      </c>
      <c r="F495" s="3">
        <f>ROUND(VLOOKUP(B495,CWP_VFD!$D$6:$BZ$805,66,FALSE)/9,2)</f>
        <v>486.67</v>
      </c>
      <c r="G495" s="4">
        <f t="shared" si="72"/>
        <v>13620</v>
      </c>
      <c r="H495" s="3">
        <f t="shared" si="73"/>
        <v>4.1099999999999568</v>
      </c>
      <c r="I495" s="5">
        <f>VLOOKUP(B495,'Pump HP'!$B$3:$L$802,10,FALSE)</f>
        <v>60</v>
      </c>
      <c r="J495" s="6">
        <f t="shared" si="74"/>
        <v>227</v>
      </c>
      <c r="K495" s="3">
        <f t="shared" si="75"/>
        <v>7.0000000000000007E-2</v>
      </c>
      <c r="L495" s="3" t="str">
        <f t="shared" si="65"/>
        <v>OfL-w03-v07</v>
      </c>
      <c r="M495" s="3">
        <f t="shared" si="66"/>
        <v>234.5</v>
      </c>
      <c r="N495" s="3">
        <f t="shared" si="67"/>
        <v>0.11</v>
      </c>
      <c r="O495" s="3" t="str">
        <f t="shared" si="71"/>
        <v>03</v>
      </c>
      <c r="P495" s="3" t="str">
        <f t="shared" si="68"/>
        <v>OfL</v>
      </c>
      <c r="Q495" s="3" t="s">
        <v>2082</v>
      </c>
      <c r="R495" s="31" t="s">
        <v>4644</v>
      </c>
      <c r="S495">
        <f>SUMIFS(DEER2014_Wtg_Vin!$O$15:$O$10318,DEER2014_Wtg_Vin!$G$15:$G$10318,P495,DEER2014_Wtg_Vin!$I$15:$I$10318,Q495,DEER2014_Wtg_Vin!$P$15:$P$10318,R495)</f>
        <v>6.4924999999999997</v>
      </c>
      <c r="T495" s="60"/>
      <c r="U495" s="60"/>
      <c r="V495" s="60"/>
      <c r="W495" s="60"/>
    </row>
    <row r="496" spans="2:23" x14ac:dyDescent="0.25">
      <c r="B496" t="str">
        <f>CWP_VFD!D499</f>
        <v>OfL-w14-v96</v>
      </c>
      <c r="C496" s="2">
        <f>ROUND(VLOOKUP(B496,Baseline!$D$6:$BZ$805,18,FALSE)*1000,0)</f>
        <v>2340970</v>
      </c>
      <c r="D496" s="3">
        <f>ROUND(VLOOKUP(B496,Baseline!$D$6:$BZ$805,66,FALSE)/9,2)</f>
        <v>647.89</v>
      </c>
      <c r="E496" s="2">
        <f>ROUND(VLOOKUP(B496,CWP_VFD!$D$6:$BZ$805,18,FALSE)*1000,0)</f>
        <v>2322760</v>
      </c>
      <c r="F496" s="3">
        <f>ROUND(VLOOKUP(B496,CWP_VFD!$D$6:$BZ$805,66,FALSE)/9,2)</f>
        <v>643.44000000000005</v>
      </c>
      <c r="G496" s="4">
        <f t="shared" si="72"/>
        <v>18210</v>
      </c>
      <c r="H496" s="3">
        <f t="shared" si="73"/>
        <v>4.4499999999999318</v>
      </c>
      <c r="I496" s="5">
        <f>VLOOKUP(B496,'Pump HP'!$B$3:$L$802,10,FALSE)</f>
        <v>60</v>
      </c>
      <c r="J496" s="6">
        <f t="shared" si="74"/>
        <v>303.5</v>
      </c>
      <c r="K496" s="3">
        <f t="shared" si="75"/>
        <v>7.0000000000000007E-2</v>
      </c>
      <c r="L496" s="3" t="str">
        <f t="shared" si="65"/>
        <v>OfL-w03-v11</v>
      </c>
      <c r="M496" s="3">
        <f t="shared" si="66"/>
        <v>234</v>
      </c>
      <c r="N496" s="3">
        <f t="shared" si="67"/>
        <v>0.1</v>
      </c>
      <c r="O496" s="3" t="str">
        <f t="shared" si="71"/>
        <v>03</v>
      </c>
      <c r="P496" s="3" t="str">
        <f t="shared" si="68"/>
        <v>OfL</v>
      </c>
      <c r="Q496" s="3" t="s">
        <v>2082</v>
      </c>
      <c r="R496" s="31">
        <v>11</v>
      </c>
      <c r="S496">
        <f>SUMIFS(DEER2014_Wtg_Vin!$O$15:$O$10318,DEER2014_Wtg_Vin!$G$15:$G$10318,P496,DEER2014_Wtg_Vin!$I$15:$I$10318,Q496,DEER2014_Wtg_Vin!$P$15:$P$10318,R496)</f>
        <v>6.4924999999999997</v>
      </c>
      <c r="T496" s="60"/>
      <c r="U496" s="60"/>
      <c r="V496" s="60"/>
      <c r="W496" s="60"/>
    </row>
    <row r="497" spans="2:23" x14ac:dyDescent="0.25">
      <c r="B497" t="str">
        <f>CWP_VFD!D500</f>
        <v>OfL-w15-v96</v>
      </c>
      <c r="C497" s="2">
        <f>ROUND(VLOOKUP(B497,Baseline!$D$6:$BZ$805,18,FALSE)*1000,0)</f>
        <v>2653150</v>
      </c>
      <c r="D497" s="3">
        <f>ROUND(VLOOKUP(B497,Baseline!$D$6:$BZ$805,66,FALSE)/9,2)</f>
        <v>668.89</v>
      </c>
      <c r="E497" s="2">
        <f>ROUND(VLOOKUP(B497,CWP_VFD!$D$6:$BZ$805,18,FALSE)*1000,0)</f>
        <v>2631090</v>
      </c>
      <c r="F497" s="3">
        <f>ROUND(VLOOKUP(B497,CWP_VFD!$D$6:$BZ$805,66,FALSE)/9,2)</f>
        <v>664.44</v>
      </c>
      <c r="G497" s="4">
        <f t="shared" si="72"/>
        <v>22060</v>
      </c>
      <c r="H497" s="3">
        <f t="shared" si="73"/>
        <v>4.4499999999999318</v>
      </c>
      <c r="I497" s="5">
        <f>VLOOKUP(B497,'Pump HP'!$B$3:$L$802,10,FALSE)</f>
        <v>60</v>
      </c>
      <c r="J497" s="6">
        <f t="shared" si="74"/>
        <v>367.66666666666669</v>
      </c>
      <c r="K497" s="3">
        <f t="shared" si="75"/>
        <v>7.0000000000000007E-2</v>
      </c>
      <c r="L497" s="3" t="str">
        <f t="shared" si="65"/>
        <v>OfL-w03-v14</v>
      </c>
      <c r="M497" s="3">
        <f t="shared" si="66"/>
        <v>224</v>
      </c>
      <c r="N497" s="3">
        <f t="shared" si="67"/>
        <v>0.1</v>
      </c>
      <c r="O497" s="3" t="str">
        <f t="shared" si="71"/>
        <v>03</v>
      </c>
      <c r="P497" s="3" t="str">
        <f t="shared" si="68"/>
        <v>OfL</v>
      </c>
      <c r="Q497" s="3" t="s">
        <v>2082</v>
      </c>
      <c r="R497" s="31">
        <v>14</v>
      </c>
      <c r="S497">
        <f>SUMIFS(DEER2014_Wtg_Vin!$O$15:$O$10318,DEER2014_Wtg_Vin!$G$15:$G$10318,P497,DEER2014_Wtg_Vin!$I$15:$I$10318,Q497,DEER2014_Wtg_Vin!$P$15:$P$10318,R497)</f>
        <v>3.2462499999999999</v>
      </c>
      <c r="T497" s="60"/>
      <c r="U497" s="60"/>
      <c r="V497" s="60"/>
      <c r="W497" s="60"/>
    </row>
    <row r="498" spans="2:23" x14ac:dyDescent="0.25">
      <c r="B498" t="str">
        <f>CWP_VFD!D501</f>
        <v>OfL-w16-v96</v>
      </c>
      <c r="C498" s="2">
        <f>ROUND(VLOOKUP(B498,Baseline!$D$6:$BZ$805,18,FALSE)*1000,0)</f>
        <v>2068080</v>
      </c>
      <c r="D498" s="3">
        <f>ROUND(VLOOKUP(B498,Baseline!$D$6:$BZ$805,66,FALSE)/9,2)</f>
        <v>565.89</v>
      </c>
      <c r="E498" s="2">
        <f>ROUND(VLOOKUP(B498,CWP_VFD!$D$6:$BZ$805,18,FALSE)*1000,0)</f>
        <v>2061050</v>
      </c>
      <c r="F498" s="3">
        <f>ROUND(VLOOKUP(B498,CWP_VFD!$D$6:$BZ$805,66,FALSE)/9,2)</f>
        <v>562.66999999999996</v>
      </c>
      <c r="G498" s="4">
        <f t="shared" si="72"/>
        <v>7030</v>
      </c>
      <c r="H498" s="3">
        <f t="shared" si="73"/>
        <v>3.2200000000000273</v>
      </c>
      <c r="I498" s="5">
        <f>VLOOKUP(B498,'Pump HP'!$B$3:$L$802,10,FALSE)</f>
        <v>40</v>
      </c>
      <c r="J498" s="6">
        <f t="shared" si="74"/>
        <v>175.75</v>
      </c>
      <c r="K498" s="3">
        <f t="shared" si="75"/>
        <v>0.08</v>
      </c>
      <c r="L498" s="3" t="str">
        <f t="shared" si="65"/>
        <v>OfL-w04-v96</v>
      </c>
      <c r="M498" s="3">
        <f t="shared" si="66"/>
        <v>276.60000000000002</v>
      </c>
      <c r="N498" s="3">
        <f t="shared" si="67"/>
        <v>7.0000000000000007E-2</v>
      </c>
      <c r="O498" s="3" t="str">
        <f t="shared" si="71"/>
        <v>04</v>
      </c>
      <c r="P498" s="3" t="str">
        <f t="shared" si="68"/>
        <v>OfL</v>
      </c>
      <c r="Q498" s="3" t="s">
        <v>2083</v>
      </c>
      <c r="R498" s="31">
        <v>96</v>
      </c>
      <c r="S498">
        <f>SUMIFS(DEER2014_Wtg_Vin!$O$15:$O$10318,DEER2014_Wtg_Vin!$G$15:$G$10318,P498,DEER2014_Wtg_Vin!$I$15:$I$10318,Q498,DEER2014_Wtg_Vin!$P$15:$P$10318,R498)</f>
        <v>14.391</v>
      </c>
      <c r="T498" s="59">
        <f>SUMPRODUCT(M498:M502,S498:S502)/SUM(S498:S502)</f>
        <v>261.78634860857545</v>
      </c>
      <c r="U498" s="59">
        <f>SUMPRODUCT(N498:N502,S498:S502)/SUM(S498:S502)</f>
        <v>7.5051234063356995E-2</v>
      </c>
      <c r="V498" s="61" t="str">
        <f>P502</f>
        <v>OfL</v>
      </c>
      <c r="W498" s="61" t="str">
        <f>Q502</f>
        <v>CZ04</v>
      </c>
    </row>
    <row r="499" spans="2:23" x14ac:dyDescent="0.25">
      <c r="B499" t="str">
        <f>CWP_VFD!D502</f>
        <v>OfL-w01-v03</v>
      </c>
      <c r="C499" s="2">
        <f>ROUND(VLOOKUP(B499,Baseline!$D$6:$BZ$805,18,FALSE)*1000,0)</f>
        <v>1751310</v>
      </c>
      <c r="D499" s="3">
        <f>ROUND(VLOOKUP(B499,Baseline!$D$6:$BZ$805,66,FALSE)/9,2)</f>
        <v>443.11</v>
      </c>
      <c r="E499" s="2">
        <f>ROUND(VLOOKUP(B499,CWP_VFD!$D$6:$BZ$805,18,FALSE)*1000,0)</f>
        <v>1747640</v>
      </c>
      <c r="F499" s="3">
        <f>ROUND(VLOOKUP(B499,CWP_VFD!$D$6:$BZ$805,66,FALSE)/9,2)</f>
        <v>440</v>
      </c>
      <c r="G499" s="4">
        <f t="shared" si="72"/>
        <v>3670</v>
      </c>
      <c r="H499" s="3">
        <f t="shared" si="73"/>
        <v>3.1100000000000136</v>
      </c>
      <c r="I499" s="5">
        <f>VLOOKUP(B499,'Pump HP'!$B$3:$L$802,10,FALSE)</f>
        <v>40</v>
      </c>
      <c r="J499" s="6">
        <f t="shared" si="74"/>
        <v>91.75</v>
      </c>
      <c r="K499" s="3">
        <f t="shared" si="75"/>
        <v>0.08</v>
      </c>
      <c r="L499" s="3" t="str">
        <f t="shared" si="65"/>
        <v>OfL-w04-v03</v>
      </c>
      <c r="M499" s="3">
        <f t="shared" si="66"/>
        <v>257.39999999999998</v>
      </c>
      <c r="N499" s="3">
        <f t="shared" si="67"/>
        <v>0.08</v>
      </c>
      <c r="O499" s="3" t="str">
        <f t="shared" si="71"/>
        <v>04</v>
      </c>
      <c r="P499" s="3" t="str">
        <f t="shared" si="68"/>
        <v>OfL</v>
      </c>
      <c r="Q499" s="3" t="s">
        <v>2083</v>
      </c>
      <c r="R499" s="31" t="s">
        <v>4643</v>
      </c>
      <c r="S499">
        <f>SUMIFS(DEER2014_Wtg_Vin!$O$15:$O$10318,DEER2014_Wtg_Vin!$G$15:$G$10318,P499,DEER2014_Wtg_Vin!$I$15:$I$10318,Q499,DEER2014_Wtg_Vin!$P$15:$P$10318,R499)</f>
        <v>9.3115000000000006</v>
      </c>
      <c r="T499" s="60"/>
      <c r="U499" s="60"/>
      <c r="V499" s="60"/>
      <c r="W499" s="60"/>
    </row>
    <row r="500" spans="2:23" x14ac:dyDescent="0.25">
      <c r="B500" t="str">
        <f>CWP_VFD!D503</f>
        <v>OfL-w02-v03</v>
      </c>
      <c r="C500" s="2">
        <f>ROUND(VLOOKUP(B500,Baseline!$D$6:$BZ$805,18,FALSE)*1000,0)</f>
        <v>2005100</v>
      </c>
      <c r="D500" s="3">
        <f>ROUND(VLOOKUP(B500,Baseline!$D$6:$BZ$805,66,FALSE)/9,2)</f>
        <v>574.55999999999995</v>
      </c>
      <c r="E500" s="2">
        <f>ROUND(VLOOKUP(B500,CWP_VFD!$D$6:$BZ$805,18,FALSE)*1000,0)</f>
        <v>1992510</v>
      </c>
      <c r="F500" s="3">
        <f>ROUND(VLOOKUP(B500,CWP_VFD!$D$6:$BZ$805,66,FALSE)/9,2)</f>
        <v>571.33000000000004</v>
      </c>
      <c r="G500" s="4">
        <f t="shared" si="72"/>
        <v>12590</v>
      </c>
      <c r="H500" s="3">
        <f t="shared" si="73"/>
        <v>3.2299999999999045</v>
      </c>
      <c r="I500" s="5">
        <f>VLOOKUP(B500,'Pump HP'!$B$3:$L$802,10,FALSE)</f>
        <v>50</v>
      </c>
      <c r="J500" s="6">
        <f t="shared" si="74"/>
        <v>251.8</v>
      </c>
      <c r="K500" s="3">
        <f t="shared" si="75"/>
        <v>0.06</v>
      </c>
      <c r="L500" s="3" t="str">
        <f t="shared" si="65"/>
        <v>OfL-w04-v07</v>
      </c>
      <c r="M500" s="3">
        <f t="shared" si="66"/>
        <v>250.8</v>
      </c>
      <c r="N500" s="3">
        <f t="shared" si="67"/>
        <v>0.08</v>
      </c>
      <c r="O500" s="3" t="str">
        <f t="shared" si="71"/>
        <v>04</v>
      </c>
      <c r="P500" s="3" t="str">
        <f t="shared" si="68"/>
        <v>OfL</v>
      </c>
      <c r="Q500" s="3" t="s">
        <v>2083</v>
      </c>
      <c r="R500" s="31" t="s">
        <v>4644</v>
      </c>
      <c r="S500">
        <f>SUMIFS(DEER2014_Wtg_Vin!$O$15:$O$10318,DEER2014_Wtg_Vin!$G$15:$G$10318,P500,DEER2014_Wtg_Vin!$I$15:$I$10318,Q500,DEER2014_Wtg_Vin!$P$15:$P$10318,R500)</f>
        <v>3.6099000000000001</v>
      </c>
      <c r="T500" s="60"/>
      <c r="U500" s="60"/>
      <c r="V500" s="60"/>
      <c r="W500" s="60"/>
    </row>
    <row r="501" spans="2:23" x14ac:dyDescent="0.25">
      <c r="B501" t="str">
        <f>CWP_VFD!D504</f>
        <v>OfL-w03-v03</v>
      </c>
      <c r="C501" s="2">
        <f>ROUND(VLOOKUP(B501,Baseline!$D$6:$BZ$805,18,FALSE)*1000,0)</f>
        <v>1940880</v>
      </c>
      <c r="D501" s="3">
        <f>ROUND(VLOOKUP(B501,Baseline!$D$6:$BZ$805,66,FALSE)/9,2)</f>
        <v>321.89</v>
      </c>
      <c r="E501" s="2">
        <f>ROUND(VLOOKUP(B501,CWP_VFD!$D$6:$BZ$805,18,FALSE)*1000,0)</f>
        <v>1931150</v>
      </c>
      <c r="F501" s="3">
        <f>ROUND(VLOOKUP(B501,CWP_VFD!$D$6:$BZ$805,66,FALSE)/9,2)</f>
        <v>317.67</v>
      </c>
      <c r="G501" s="4">
        <f t="shared" si="72"/>
        <v>9730</v>
      </c>
      <c r="H501" s="3">
        <f t="shared" si="73"/>
        <v>4.2199999999999704</v>
      </c>
      <c r="I501" s="5">
        <f>VLOOKUP(B501,'Pump HP'!$B$3:$L$802,10,FALSE)</f>
        <v>40</v>
      </c>
      <c r="J501" s="6">
        <f t="shared" si="74"/>
        <v>243.25</v>
      </c>
      <c r="K501" s="3">
        <f t="shared" si="75"/>
        <v>0.11</v>
      </c>
      <c r="L501" s="3" t="str">
        <f t="shared" si="65"/>
        <v>OfL-w04-v11</v>
      </c>
      <c r="M501" s="3">
        <f t="shared" si="66"/>
        <v>246.8</v>
      </c>
      <c r="N501" s="3">
        <f t="shared" si="67"/>
        <v>0.08</v>
      </c>
      <c r="O501" s="3" t="str">
        <f t="shared" si="71"/>
        <v>04</v>
      </c>
      <c r="P501" s="3" t="str">
        <f t="shared" si="68"/>
        <v>OfL</v>
      </c>
      <c r="Q501" s="3" t="s">
        <v>2083</v>
      </c>
      <c r="R501" s="31">
        <v>11</v>
      </c>
      <c r="S501">
        <f>SUMIFS(DEER2014_Wtg_Vin!$O$15:$O$10318,DEER2014_Wtg_Vin!$G$15:$G$10318,P501,DEER2014_Wtg_Vin!$I$15:$I$10318,Q501,DEER2014_Wtg_Vin!$P$15:$P$10318,R501)</f>
        <v>3.6099000000000001</v>
      </c>
      <c r="T501" s="60"/>
      <c r="U501" s="60"/>
      <c r="V501" s="60"/>
      <c r="W501" s="60"/>
    </row>
    <row r="502" spans="2:23" x14ac:dyDescent="0.25">
      <c r="B502" t="str">
        <f>CWP_VFD!D505</f>
        <v>OfL-w04-v03</v>
      </c>
      <c r="C502" s="2">
        <f>ROUND(VLOOKUP(B502,Baseline!$D$6:$BZ$805,18,FALSE)*1000,0)</f>
        <v>2089530</v>
      </c>
      <c r="D502" s="3">
        <f>ROUND(VLOOKUP(B502,Baseline!$D$6:$BZ$805,66,FALSE)/9,2)</f>
        <v>403.44</v>
      </c>
      <c r="E502" s="2">
        <f>ROUND(VLOOKUP(B502,CWP_VFD!$D$6:$BZ$805,18,FALSE)*1000,0)</f>
        <v>2076660</v>
      </c>
      <c r="F502" s="3">
        <f>ROUND(VLOOKUP(B502,CWP_VFD!$D$6:$BZ$805,66,FALSE)/9,2)</f>
        <v>399.56</v>
      </c>
      <c r="G502" s="4">
        <f t="shared" si="72"/>
        <v>12870</v>
      </c>
      <c r="H502" s="3">
        <f t="shared" si="73"/>
        <v>3.8799999999999955</v>
      </c>
      <c r="I502" s="5">
        <f>VLOOKUP(B502,'Pump HP'!$B$3:$L$802,10,FALSE)</f>
        <v>50</v>
      </c>
      <c r="J502" s="6">
        <f t="shared" si="74"/>
        <v>257.39999999999998</v>
      </c>
      <c r="K502" s="3">
        <f t="shared" si="75"/>
        <v>0.08</v>
      </c>
      <c r="L502" s="3" t="str">
        <f t="shared" si="65"/>
        <v>OfL-w04-v14</v>
      </c>
      <c r="M502" s="3">
        <f t="shared" si="66"/>
        <v>218.25</v>
      </c>
      <c r="N502" s="3">
        <f t="shared" si="67"/>
        <v>7.0000000000000007E-2</v>
      </c>
      <c r="O502" s="3" t="str">
        <f t="shared" si="71"/>
        <v>04</v>
      </c>
      <c r="P502" s="3" t="str">
        <f t="shared" si="68"/>
        <v>OfL</v>
      </c>
      <c r="Q502" s="3" t="s">
        <v>2083</v>
      </c>
      <c r="R502" s="31">
        <v>14</v>
      </c>
      <c r="S502">
        <f>SUMIFS(DEER2014_Wtg_Vin!$O$15:$O$10318,DEER2014_Wtg_Vin!$G$15:$G$10318,P502,DEER2014_Wtg_Vin!$I$15:$I$10318,Q502,DEER2014_Wtg_Vin!$P$15:$P$10318,R502)</f>
        <v>1.8049500000000001</v>
      </c>
      <c r="T502" s="60"/>
      <c r="U502" s="60"/>
      <c r="V502" s="60"/>
      <c r="W502" s="60"/>
    </row>
    <row r="503" spans="2:23" x14ac:dyDescent="0.25">
      <c r="B503" t="str">
        <f>CWP_VFD!D506</f>
        <v>OfL-w05-v03</v>
      </c>
      <c r="C503" s="2">
        <f>ROUND(VLOOKUP(B503,Baseline!$D$6:$BZ$805,18,FALSE)*1000,0)</f>
        <v>1963320</v>
      </c>
      <c r="D503" s="3">
        <f>ROUND(VLOOKUP(B503,Baseline!$D$6:$BZ$805,66,FALSE)/9,2)</f>
        <v>467.78</v>
      </c>
      <c r="E503" s="2">
        <f>ROUND(VLOOKUP(B503,CWP_VFD!$D$6:$BZ$805,18,FALSE)*1000,0)</f>
        <v>1954420</v>
      </c>
      <c r="F503" s="3">
        <f>ROUND(VLOOKUP(B503,CWP_VFD!$D$6:$BZ$805,66,FALSE)/9,2)</f>
        <v>465.22</v>
      </c>
      <c r="G503" s="4">
        <f t="shared" si="72"/>
        <v>8900</v>
      </c>
      <c r="H503" s="3">
        <f t="shared" si="73"/>
        <v>2.5599999999999454</v>
      </c>
      <c r="I503" s="5">
        <f>VLOOKUP(B503,'Pump HP'!$B$3:$L$802,10,FALSE)</f>
        <v>40</v>
      </c>
      <c r="J503" s="6">
        <f t="shared" si="74"/>
        <v>222.5</v>
      </c>
      <c r="K503" s="3">
        <f t="shared" si="75"/>
        <v>0.06</v>
      </c>
      <c r="L503" s="3" t="str">
        <f t="shared" si="65"/>
        <v>OfL-w05-v96</v>
      </c>
      <c r="M503" s="3">
        <f t="shared" si="66"/>
        <v>247.25</v>
      </c>
      <c r="N503" s="3">
        <f t="shared" si="67"/>
        <v>7.0000000000000007E-2</v>
      </c>
      <c r="O503" s="3" t="str">
        <f t="shared" si="71"/>
        <v>05</v>
      </c>
      <c r="P503" s="3" t="str">
        <f t="shared" si="68"/>
        <v>OfL</v>
      </c>
      <c r="Q503" s="3" t="s">
        <v>2084</v>
      </c>
      <c r="R503" s="31">
        <v>96</v>
      </c>
      <c r="S503">
        <f>SUMIFS(DEER2014_Wtg_Vin!$O$15:$O$10318,DEER2014_Wtg_Vin!$G$15:$G$10318,P503,DEER2014_Wtg_Vin!$I$15:$I$10318,Q503,DEER2014_Wtg_Vin!$P$15:$P$10318,R503)</f>
        <v>1.2456</v>
      </c>
      <c r="T503" s="59">
        <f>SUMPRODUCT(M503:M507,S503:S507)/SUM(S503:S507)</f>
        <v>231.33327907397359</v>
      </c>
      <c r="U503" s="59">
        <f>SUMPRODUCT(N503:N507,S503:S507)/SUM(S503:S507)</f>
        <v>6.5040694519804682E-2</v>
      </c>
      <c r="V503" s="61" t="str">
        <f>P507</f>
        <v>OfL</v>
      </c>
      <c r="W503" s="61" t="str">
        <f>Q507</f>
        <v>CZ05</v>
      </c>
    </row>
    <row r="504" spans="2:23" x14ac:dyDescent="0.25">
      <c r="B504" t="str">
        <f>CWP_VFD!D507</f>
        <v>OfL-w06-v03</v>
      </c>
      <c r="C504" s="2">
        <f>ROUND(VLOOKUP(B504,Baseline!$D$6:$BZ$805,18,FALSE)*1000,0)</f>
        <v>2160540</v>
      </c>
      <c r="D504" s="3">
        <f>ROUND(VLOOKUP(B504,Baseline!$D$6:$BZ$805,66,FALSE)/9,2)</f>
        <v>557.55999999999995</v>
      </c>
      <c r="E504" s="2">
        <f>ROUND(VLOOKUP(B504,CWP_VFD!$D$6:$BZ$805,18,FALSE)*1000,0)</f>
        <v>2146300</v>
      </c>
      <c r="F504" s="3">
        <f>ROUND(VLOOKUP(B504,CWP_VFD!$D$6:$BZ$805,66,FALSE)/9,2)</f>
        <v>554.22</v>
      </c>
      <c r="G504" s="4">
        <f t="shared" si="72"/>
        <v>14240</v>
      </c>
      <c r="H504" s="3">
        <f t="shared" si="73"/>
        <v>3.3399999999999181</v>
      </c>
      <c r="I504" s="5">
        <f>VLOOKUP(B504,'Pump HP'!$B$3:$L$802,10,FALSE)</f>
        <v>50</v>
      </c>
      <c r="J504" s="6">
        <f t="shared" si="74"/>
        <v>284.8</v>
      </c>
      <c r="K504" s="3">
        <f t="shared" si="75"/>
        <v>7.0000000000000007E-2</v>
      </c>
      <c r="L504" s="3" t="str">
        <f t="shared" si="65"/>
        <v>OfL-w05-v03</v>
      </c>
      <c r="M504" s="3">
        <f t="shared" si="66"/>
        <v>222.5</v>
      </c>
      <c r="N504" s="3">
        <f t="shared" si="67"/>
        <v>0.06</v>
      </c>
      <c r="O504" s="3" t="str">
        <f t="shared" si="71"/>
        <v>05</v>
      </c>
      <c r="P504" s="3" t="str">
        <f t="shared" si="68"/>
        <v>OfL</v>
      </c>
      <c r="Q504" s="3" t="s">
        <v>2084</v>
      </c>
      <c r="R504" s="31" t="s">
        <v>4643</v>
      </c>
      <c r="S504">
        <f>SUMIFS(DEER2014_Wtg_Vin!$O$15:$O$10318,DEER2014_Wtg_Vin!$G$15:$G$10318,P504,DEER2014_Wtg_Vin!$I$15:$I$10318,Q504,DEER2014_Wtg_Vin!$P$15:$P$10318,R504)</f>
        <v>0.77939999999999998</v>
      </c>
      <c r="T504" s="60"/>
      <c r="U504" s="60"/>
      <c r="V504" s="60"/>
      <c r="W504" s="60"/>
    </row>
    <row r="505" spans="2:23" x14ac:dyDescent="0.25">
      <c r="B505" t="str">
        <f>CWP_VFD!D508</f>
        <v>OfL-w07-v03</v>
      </c>
      <c r="C505" s="2">
        <f>ROUND(VLOOKUP(B505,Baseline!$D$6:$BZ$805,18,FALSE)*1000,0)</f>
        <v>2135200</v>
      </c>
      <c r="D505" s="3">
        <f>ROUND(VLOOKUP(B505,Baseline!$D$6:$BZ$805,66,FALSE)/9,2)</f>
        <v>648.55999999999995</v>
      </c>
      <c r="E505" s="2">
        <f>ROUND(VLOOKUP(B505,CWP_VFD!$D$6:$BZ$805,18,FALSE)*1000,0)</f>
        <v>2120670</v>
      </c>
      <c r="F505" s="3">
        <f>ROUND(VLOOKUP(B505,CWP_VFD!$D$6:$BZ$805,66,FALSE)/9,2)</f>
        <v>645.22</v>
      </c>
      <c r="G505" s="4">
        <f t="shared" si="72"/>
        <v>14530</v>
      </c>
      <c r="H505" s="3">
        <f t="shared" si="73"/>
        <v>3.3399999999999181</v>
      </c>
      <c r="I505" s="5">
        <f>VLOOKUP(B505,'Pump HP'!$B$3:$L$802,10,FALSE)</f>
        <v>40</v>
      </c>
      <c r="J505" s="6">
        <f t="shared" si="74"/>
        <v>363.25</v>
      </c>
      <c r="K505" s="3">
        <f t="shared" si="75"/>
        <v>0.08</v>
      </c>
      <c r="L505" s="3" t="str">
        <f t="shared" si="65"/>
        <v>OfL-w05-v07</v>
      </c>
      <c r="M505" s="3">
        <f t="shared" si="66"/>
        <v>214.5</v>
      </c>
      <c r="N505" s="3">
        <f t="shared" si="67"/>
        <v>0.06</v>
      </c>
      <c r="O505" s="3" t="str">
        <f t="shared" si="71"/>
        <v>05</v>
      </c>
      <c r="P505" s="3" t="str">
        <f t="shared" si="68"/>
        <v>OfL</v>
      </c>
      <c r="Q505" s="3" t="s">
        <v>2084</v>
      </c>
      <c r="R505" s="31" t="s">
        <v>4644</v>
      </c>
      <c r="S505">
        <f>SUMIFS(DEER2014_Wtg_Vin!$O$15:$O$10318,DEER2014_Wtg_Vin!$G$15:$G$10318,P505,DEER2014_Wtg_Vin!$I$15:$I$10318,Q505,DEER2014_Wtg_Vin!$P$15:$P$10318,R505)</f>
        <v>0.29580000000000006</v>
      </c>
      <c r="T505" s="60"/>
      <c r="U505" s="60"/>
      <c r="V505" s="60"/>
      <c r="W505" s="60"/>
    </row>
    <row r="506" spans="2:23" x14ac:dyDescent="0.25">
      <c r="B506" t="str">
        <f>CWP_VFD!D509</f>
        <v>OfL-w08-v03</v>
      </c>
      <c r="C506" s="2">
        <f>ROUND(VLOOKUP(B506,Baseline!$D$6:$BZ$805,18,FALSE)*1000,0)</f>
        <v>2199590</v>
      </c>
      <c r="D506" s="3">
        <f>ROUND(VLOOKUP(B506,Baseline!$D$6:$BZ$805,66,FALSE)/9,2)</f>
        <v>694.44</v>
      </c>
      <c r="E506" s="2">
        <f>ROUND(VLOOKUP(B506,CWP_VFD!$D$6:$BZ$805,18,FALSE)*1000,0)</f>
        <v>2184230</v>
      </c>
      <c r="F506" s="3">
        <f>ROUND(VLOOKUP(B506,CWP_VFD!$D$6:$BZ$805,66,FALSE)/9,2)</f>
        <v>690.67</v>
      </c>
      <c r="G506" s="4">
        <f t="shared" si="72"/>
        <v>15360</v>
      </c>
      <c r="H506" s="3">
        <f t="shared" si="73"/>
        <v>3.7700000000000955</v>
      </c>
      <c r="I506" s="5">
        <f>VLOOKUP(B506,'Pump HP'!$B$3:$L$802,10,FALSE)</f>
        <v>50</v>
      </c>
      <c r="J506" s="6">
        <f t="shared" si="74"/>
        <v>307.2</v>
      </c>
      <c r="K506" s="3">
        <f t="shared" si="75"/>
        <v>0.08</v>
      </c>
      <c r="L506" s="3" t="str">
        <f t="shared" si="65"/>
        <v>OfL-w05-v11</v>
      </c>
      <c r="M506" s="3">
        <f t="shared" si="66"/>
        <v>214.75</v>
      </c>
      <c r="N506" s="3">
        <f t="shared" si="67"/>
        <v>0.06</v>
      </c>
      <c r="O506" s="3" t="str">
        <f t="shared" si="71"/>
        <v>05</v>
      </c>
      <c r="P506" s="3" t="str">
        <f t="shared" si="68"/>
        <v>OfL</v>
      </c>
      <c r="Q506" s="3" t="s">
        <v>2084</v>
      </c>
      <c r="R506" s="31">
        <v>11</v>
      </c>
      <c r="S506">
        <f>SUMIFS(DEER2014_Wtg_Vin!$O$15:$O$10318,DEER2014_Wtg_Vin!$G$15:$G$10318,P506,DEER2014_Wtg_Vin!$I$15:$I$10318,Q506,DEER2014_Wtg_Vin!$P$15:$P$10318,R506)</f>
        <v>0.29580000000000006</v>
      </c>
      <c r="T506" s="60"/>
      <c r="U506" s="60"/>
      <c r="V506" s="60"/>
      <c r="W506" s="60"/>
    </row>
    <row r="507" spans="2:23" x14ac:dyDescent="0.25">
      <c r="B507" t="str">
        <f>CWP_VFD!D510</f>
        <v>OfL-w09-v03</v>
      </c>
      <c r="C507" s="2">
        <f>ROUND(VLOOKUP(B507,Baseline!$D$6:$BZ$805,18,FALSE)*1000,0)</f>
        <v>2229930</v>
      </c>
      <c r="D507" s="3">
        <f>ROUND(VLOOKUP(B507,Baseline!$D$6:$BZ$805,66,FALSE)/9,2)</f>
        <v>630.33000000000004</v>
      </c>
      <c r="E507" s="2">
        <f>ROUND(VLOOKUP(B507,CWP_VFD!$D$6:$BZ$805,18,FALSE)*1000,0)</f>
        <v>2212180</v>
      </c>
      <c r="F507" s="3">
        <f>ROUND(VLOOKUP(B507,CWP_VFD!$D$6:$BZ$805,66,FALSE)/9,2)</f>
        <v>626.11</v>
      </c>
      <c r="G507" s="4">
        <f t="shared" si="72"/>
        <v>17750</v>
      </c>
      <c r="H507" s="3">
        <f t="shared" si="73"/>
        <v>4.2200000000000273</v>
      </c>
      <c r="I507" s="5">
        <f>VLOOKUP(B507,'Pump HP'!$B$3:$L$802,10,FALSE)</f>
        <v>60</v>
      </c>
      <c r="J507" s="6">
        <f t="shared" si="74"/>
        <v>295.83333333333331</v>
      </c>
      <c r="K507" s="3">
        <f t="shared" si="75"/>
        <v>7.0000000000000007E-2</v>
      </c>
      <c r="L507" s="3" t="str">
        <f t="shared" si="65"/>
        <v>OfL-w05-v14</v>
      </c>
      <c r="M507" s="3">
        <f t="shared" si="66"/>
        <v>210.66666666666666</v>
      </c>
      <c r="N507" s="3">
        <f t="shared" si="67"/>
        <v>7.0000000000000007E-2</v>
      </c>
      <c r="O507" s="3" t="str">
        <f t="shared" si="71"/>
        <v>05</v>
      </c>
      <c r="P507" s="3" t="str">
        <f t="shared" si="68"/>
        <v>OfL</v>
      </c>
      <c r="Q507" s="3" t="s">
        <v>2084</v>
      </c>
      <c r="R507" s="31">
        <v>14</v>
      </c>
      <c r="S507">
        <f>SUMIFS(DEER2014_Wtg_Vin!$O$15:$O$10318,DEER2014_Wtg_Vin!$G$15:$G$10318,P507,DEER2014_Wtg_Vin!$I$15:$I$10318,Q507,DEER2014_Wtg_Vin!$P$15:$P$10318,R507)</f>
        <v>0.14790000000000003</v>
      </c>
      <c r="T507" s="60"/>
      <c r="U507" s="60"/>
      <c r="V507" s="60"/>
      <c r="W507" s="60"/>
    </row>
    <row r="508" spans="2:23" x14ac:dyDescent="0.25">
      <c r="B508" t="str">
        <f>CWP_VFD!D511</f>
        <v>OfL-w10-v03</v>
      </c>
      <c r="C508" s="2">
        <f>ROUND(VLOOKUP(B508,Baseline!$D$6:$BZ$805,18,FALSE)*1000,0)</f>
        <v>2177060</v>
      </c>
      <c r="D508" s="3">
        <f>ROUND(VLOOKUP(B508,Baseline!$D$6:$BZ$805,66,FALSE)/9,2)</f>
        <v>691.11</v>
      </c>
      <c r="E508" s="2">
        <f>ROUND(VLOOKUP(B508,CWP_VFD!$D$6:$BZ$805,18,FALSE)*1000,0)</f>
        <v>2162030</v>
      </c>
      <c r="F508" s="3">
        <f>ROUND(VLOOKUP(B508,CWP_VFD!$D$6:$BZ$805,66,FALSE)/9,2)</f>
        <v>687.22</v>
      </c>
      <c r="G508" s="4">
        <f t="shared" si="72"/>
        <v>15030</v>
      </c>
      <c r="H508" s="3">
        <f t="shared" si="73"/>
        <v>3.8899999999999864</v>
      </c>
      <c r="I508" s="5">
        <f>VLOOKUP(B508,'Pump HP'!$B$3:$L$802,10,FALSE)</f>
        <v>50</v>
      </c>
      <c r="J508" s="6">
        <f t="shared" si="74"/>
        <v>300.60000000000002</v>
      </c>
      <c r="K508" s="3">
        <f t="shared" si="75"/>
        <v>0.08</v>
      </c>
      <c r="L508" s="3" t="str">
        <f t="shared" si="65"/>
        <v>OfL-w06-v96</v>
      </c>
      <c r="M508" s="3">
        <f t="shared" si="66"/>
        <v>307.8</v>
      </c>
      <c r="N508" s="3">
        <f t="shared" si="67"/>
        <v>7.0000000000000007E-2</v>
      </c>
      <c r="O508" s="3" t="str">
        <f t="shared" si="71"/>
        <v>06</v>
      </c>
      <c r="P508" s="3" t="str">
        <f t="shared" si="68"/>
        <v>OfL</v>
      </c>
      <c r="Q508" s="3" t="s">
        <v>2085</v>
      </c>
      <c r="R508" s="31">
        <v>96</v>
      </c>
      <c r="S508">
        <f>SUMIFS(DEER2014_Wtg_Vin!$O$15:$O$10318,DEER2014_Wtg_Vin!$G$15:$G$10318,P508,DEER2014_Wtg_Vin!$I$15:$I$10318,Q508,DEER2014_Wtg_Vin!$P$15:$P$10318,R508)</f>
        <v>22.110000000000003</v>
      </c>
      <c r="T508" s="59">
        <f>SUMPRODUCT(M508:M512,S508:S512)/SUM(S508:S512)</f>
        <v>292.31322574715989</v>
      </c>
      <c r="U508" s="59">
        <f>SUMPRODUCT(N508:N512,S508:S512)/SUM(S508:S512)</f>
        <v>6.7822942859249599E-2</v>
      </c>
      <c r="V508" s="61" t="str">
        <f>P512</f>
        <v>OfL</v>
      </c>
      <c r="W508" s="61" t="str">
        <f>Q512</f>
        <v>CZ06</v>
      </c>
    </row>
    <row r="509" spans="2:23" x14ac:dyDescent="0.25">
      <c r="B509" t="str">
        <f>CWP_VFD!D512</f>
        <v>OfL-w11-v03</v>
      </c>
      <c r="C509" s="2">
        <f>ROUND(VLOOKUP(B509,Baseline!$D$6:$BZ$805,18,FALSE)*1000,0)</f>
        <v>2139310</v>
      </c>
      <c r="D509" s="3">
        <f>ROUND(VLOOKUP(B509,Baseline!$D$6:$BZ$805,66,FALSE)/9,2)</f>
        <v>433.78</v>
      </c>
      <c r="E509" s="2">
        <f>ROUND(VLOOKUP(B509,CWP_VFD!$D$6:$BZ$805,18,FALSE)*1000,0)</f>
        <v>2124530</v>
      </c>
      <c r="F509" s="3">
        <f>ROUND(VLOOKUP(B509,CWP_VFD!$D$6:$BZ$805,66,FALSE)/9,2)</f>
        <v>429.11</v>
      </c>
      <c r="G509" s="4">
        <f t="shared" si="72"/>
        <v>14780</v>
      </c>
      <c r="H509" s="3">
        <f t="shared" si="73"/>
        <v>4.6699999999999591</v>
      </c>
      <c r="I509" s="5">
        <f>VLOOKUP(B509,'Pump HP'!$B$3:$L$802,10,FALSE)</f>
        <v>60</v>
      </c>
      <c r="J509" s="6">
        <f t="shared" si="74"/>
        <v>246.33333333333334</v>
      </c>
      <c r="K509" s="3">
        <f t="shared" si="75"/>
        <v>0.08</v>
      </c>
      <c r="L509" s="3" t="str">
        <f t="shared" si="65"/>
        <v>OfL-w06-v03</v>
      </c>
      <c r="M509" s="3">
        <f t="shared" si="66"/>
        <v>284.8</v>
      </c>
      <c r="N509" s="3">
        <f t="shared" si="67"/>
        <v>7.0000000000000007E-2</v>
      </c>
      <c r="O509" s="3" t="str">
        <f t="shared" si="71"/>
        <v>06</v>
      </c>
      <c r="P509" s="3" t="str">
        <f t="shared" si="68"/>
        <v>OfL</v>
      </c>
      <c r="Q509" s="3" t="s">
        <v>2085</v>
      </c>
      <c r="R509" s="31" t="s">
        <v>4643</v>
      </c>
      <c r="S509">
        <f>SUMIFS(DEER2014_Wtg_Vin!$O$15:$O$10318,DEER2014_Wtg_Vin!$G$15:$G$10318,P509,DEER2014_Wtg_Vin!$I$15:$I$10318,Q509,DEER2014_Wtg_Vin!$P$15:$P$10318,R509)</f>
        <v>11.946100000000001</v>
      </c>
      <c r="T509" s="60"/>
      <c r="U509" s="60"/>
      <c r="V509" s="60"/>
      <c r="W509" s="60"/>
    </row>
    <row r="510" spans="2:23" x14ac:dyDescent="0.25">
      <c r="B510" t="str">
        <f>CWP_VFD!D513</f>
        <v>OfL-w12-v03</v>
      </c>
      <c r="C510" s="2">
        <f>ROUND(VLOOKUP(B510,Baseline!$D$6:$BZ$805,18,FALSE)*1000,0)</f>
        <v>2071750</v>
      </c>
      <c r="D510" s="3">
        <f>ROUND(VLOOKUP(B510,Baseline!$D$6:$BZ$805,66,FALSE)/9,2)</f>
        <v>661.33</v>
      </c>
      <c r="E510" s="2">
        <f>ROUND(VLOOKUP(B510,CWP_VFD!$D$6:$BZ$805,18,FALSE)*1000,0)</f>
        <v>2059320</v>
      </c>
      <c r="F510" s="3">
        <f>ROUND(VLOOKUP(B510,CWP_VFD!$D$6:$BZ$805,66,FALSE)/9,2)</f>
        <v>657.67</v>
      </c>
      <c r="G510" s="4">
        <f t="shared" si="72"/>
        <v>12430</v>
      </c>
      <c r="H510" s="3">
        <f t="shared" si="73"/>
        <v>3.6600000000000819</v>
      </c>
      <c r="I510" s="5">
        <f>VLOOKUP(B510,'Pump HP'!$B$3:$L$802,10,FALSE)</f>
        <v>50</v>
      </c>
      <c r="J510" s="6">
        <f t="shared" si="74"/>
        <v>248.6</v>
      </c>
      <c r="K510" s="3">
        <f t="shared" si="75"/>
        <v>7.0000000000000007E-2</v>
      </c>
      <c r="L510" s="3" t="str">
        <f t="shared" si="65"/>
        <v>OfL-w06-v07</v>
      </c>
      <c r="M510" s="3">
        <f t="shared" si="66"/>
        <v>277.39999999999998</v>
      </c>
      <c r="N510" s="3">
        <f t="shared" si="67"/>
        <v>0.06</v>
      </c>
      <c r="O510" s="3" t="str">
        <f t="shared" si="71"/>
        <v>06</v>
      </c>
      <c r="P510" s="3" t="str">
        <f t="shared" si="68"/>
        <v>OfL</v>
      </c>
      <c r="Q510" s="3" t="s">
        <v>2085</v>
      </c>
      <c r="R510" s="31" t="s">
        <v>4644</v>
      </c>
      <c r="S510">
        <f>SUMIFS(DEER2014_Wtg_Vin!$O$15:$O$10318,DEER2014_Wtg_Vin!$G$15:$G$10318,P510,DEER2014_Wtg_Vin!$I$15:$I$10318,Q510,DEER2014_Wtg_Vin!$P$15:$P$10318,R510)</f>
        <v>5.0930999999999997</v>
      </c>
      <c r="T510" s="60"/>
      <c r="U510" s="60"/>
      <c r="V510" s="60"/>
      <c r="W510" s="60"/>
    </row>
    <row r="511" spans="2:23" x14ac:dyDescent="0.25">
      <c r="B511" t="str">
        <f>CWP_VFD!D514</f>
        <v>OfL-w13-v03</v>
      </c>
      <c r="C511" s="2">
        <f>ROUND(VLOOKUP(B511,Baseline!$D$6:$BZ$805,18,FALSE)*1000,0)</f>
        <v>2136520</v>
      </c>
      <c r="D511" s="3">
        <f>ROUND(VLOOKUP(B511,Baseline!$D$6:$BZ$805,66,FALSE)/9,2)</f>
        <v>433.89</v>
      </c>
      <c r="E511" s="2">
        <f>ROUND(VLOOKUP(B511,CWP_VFD!$D$6:$BZ$805,18,FALSE)*1000,0)</f>
        <v>2123390</v>
      </c>
      <c r="F511" s="3">
        <f>ROUND(VLOOKUP(B511,CWP_VFD!$D$6:$BZ$805,66,FALSE)/9,2)</f>
        <v>429.56</v>
      </c>
      <c r="G511" s="4">
        <f t="shared" si="72"/>
        <v>13130</v>
      </c>
      <c r="H511" s="3">
        <f t="shared" si="73"/>
        <v>4.3299999999999841</v>
      </c>
      <c r="I511" s="5">
        <f>VLOOKUP(B511,'Pump HP'!$B$3:$L$802,10,FALSE)</f>
        <v>50</v>
      </c>
      <c r="J511" s="6">
        <f t="shared" si="74"/>
        <v>262.60000000000002</v>
      </c>
      <c r="K511" s="3">
        <f t="shared" si="75"/>
        <v>0.09</v>
      </c>
      <c r="L511" s="3" t="str">
        <f t="shared" si="65"/>
        <v>OfL-w06-v11</v>
      </c>
      <c r="M511" s="3">
        <f t="shared" si="66"/>
        <v>274.39999999999998</v>
      </c>
      <c r="N511" s="3">
        <f t="shared" si="67"/>
        <v>0.06</v>
      </c>
      <c r="O511" s="3" t="str">
        <f t="shared" si="71"/>
        <v>06</v>
      </c>
      <c r="P511" s="3" t="str">
        <f t="shared" si="68"/>
        <v>OfL</v>
      </c>
      <c r="Q511" s="3" t="s">
        <v>2085</v>
      </c>
      <c r="R511" s="31">
        <v>11</v>
      </c>
      <c r="S511">
        <f>SUMIFS(DEER2014_Wtg_Vin!$O$15:$O$10318,DEER2014_Wtg_Vin!$G$15:$G$10318,P511,DEER2014_Wtg_Vin!$I$15:$I$10318,Q511,DEER2014_Wtg_Vin!$P$15:$P$10318,R511)</f>
        <v>5.0930999999999997</v>
      </c>
      <c r="T511" s="60"/>
      <c r="U511" s="60"/>
      <c r="V511" s="60"/>
      <c r="W511" s="60"/>
    </row>
    <row r="512" spans="2:23" x14ac:dyDescent="0.25">
      <c r="B512" t="str">
        <f>CWP_VFD!D515</f>
        <v>OfL-w14-v03</v>
      </c>
      <c r="C512" s="2">
        <f>ROUND(VLOOKUP(B512,Baseline!$D$6:$BZ$805,18,FALSE)*1000,0)</f>
        <v>2176580</v>
      </c>
      <c r="D512" s="3">
        <f>ROUND(VLOOKUP(B512,Baseline!$D$6:$BZ$805,66,FALSE)/9,2)</f>
        <v>588.44000000000005</v>
      </c>
      <c r="E512" s="2">
        <f>ROUND(VLOOKUP(B512,CWP_VFD!$D$6:$BZ$805,18,FALSE)*1000,0)</f>
        <v>2159300</v>
      </c>
      <c r="F512" s="3">
        <f>ROUND(VLOOKUP(B512,CWP_VFD!$D$6:$BZ$805,66,FALSE)/9,2)</f>
        <v>584.33000000000004</v>
      </c>
      <c r="G512" s="4">
        <f t="shared" si="72"/>
        <v>17280</v>
      </c>
      <c r="H512" s="3">
        <f t="shared" si="73"/>
        <v>4.1100000000000136</v>
      </c>
      <c r="I512" s="5">
        <f>VLOOKUP(B512,'Pump HP'!$B$3:$L$802,10,FALSE)</f>
        <v>60</v>
      </c>
      <c r="J512" s="6">
        <f t="shared" si="74"/>
        <v>288</v>
      </c>
      <c r="K512" s="3">
        <f t="shared" si="75"/>
        <v>7.0000000000000007E-2</v>
      </c>
      <c r="L512" s="3" t="str">
        <f t="shared" si="65"/>
        <v>OfL-w06-v14</v>
      </c>
      <c r="M512" s="3">
        <f t="shared" si="66"/>
        <v>258.75</v>
      </c>
      <c r="N512" s="3">
        <f t="shared" si="67"/>
        <v>7.0000000000000007E-2</v>
      </c>
      <c r="O512" s="3" t="str">
        <f t="shared" si="71"/>
        <v>06</v>
      </c>
      <c r="P512" s="3" t="str">
        <f t="shared" si="68"/>
        <v>OfL</v>
      </c>
      <c r="Q512" s="3" t="s">
        <v>2085</v>
      </c>
      <c r="R512" s="31">
        <v>14</v>
      </c>
      <c r="S512">
        <f>SUMIFS(DEER2014_Wtg_Vin!$O$15:$O$10318,DEER2014_Wtg_Vin!$G$15:$G$10318,P512,DEER2014_Wtg_Vin!$I$15:$I$10318,Q512,DEER2014_Wtg_Vin!$P$15:$P$10318,R512)</f>
        <v>2.5465499999999999</v>
      </c>
      <c r="T512" s="60"/>
      <c r="U512" s="60"/>
      <c r="V512" s="60"/>
      <c r="W512" s="60"/>
    </row>
    <row r="513" spans="2:23" x14ac:dyDescent="0.25">
      <c r="B513" t="str">
        <f>CWP_VFD!D516</f>
        <v>OfL-w15-v03</v>
      </c>
      <c r="C513" s="2">
        <f>ROUND(VLOOKUP(B513,Baseline!$D$6:$BZ$805,18,FALSE)*1000,0)</f>
        <v>2442410</v>
      </c>
      <c r="D513" s="3">
        <f>ROUND(VLOOKUP(B513,Baseline!$D$6:$BZ$805,66,FALSE)/9,2)</f>
        <v>602.33000000000004</v>
      </c>
      <c r="E513" s="2">
        <f>ROUND(VLOOKUP(B513,CWP_VFD!$D$6:$BZ$805,18,FALSE)*1000,0)</f>
        <v>2420900</v>
      </c>
      <c r="F513" s="3">
        <f>ROUND(VLOOKUP(B513,CWP_VFD!$D$6:$BZ$805,66,FALSE)/9,2)</f>
        <v>598.33000000000004</v>
      </c>
      <c r="G513" s="4">
        <f t="shared" si="72"/>
        <v>21510</v>
      </c>
      <c r="H513" s="3">
        <f t="shared" si="73"/>
        <v>4</v>
      </c>
      <c r="I513" s="5">
        <f>VLOOKUP(B513,'Pump HP'!$B$3:$L$802,10,FALSE)</f>
        <v>60</v>
      </c>
      <c r="J513" s="6">
        <f t="shared" si="74"/>
        <v>358.5</v>
      </c>
      <c r="K513" s="3">
        <f t="shared" si="75"/>
        <v>7.0000000000000007E-2</v>
      </c>
      <c r="L513" s="3" t="str">
        <f t="shared" si="65"/>
        <v>OfL-w07-v96</v>
      </c>
      <c r="M513" s="3">
        <f t="shared" si="66"/>
        <v>315.60000000000002</v>
      </c>
      <c r="N513" s="3">
        <f t="shared" si="67"/>
        <v>0.08</v>
      </c>
      <c r="O513" s="3" t="str">
        <f t="shared" si="71"/>
        <v>07</v>
      </c>
      <c r="P513" s="3" t="str">
        <f t="shared" si="68"/>
        <v>OfL</v>
      </c>
      <c r="Q513" s="3" t="s">
        <v>2086</v>
      </c>
      <c r="R513" s="31">
        <v>96</v>
      </c>
      <c r="S513">
        <f>SUMIFS(DEER2014_Wtg_Vin!$O$15:$O$10318,DEER2014_Wtg_Vin!$G$15:$G$10318,P513,DEER2014_Wtg_Vin!$I$15:$I$10318,Q513,DEER2014_Wtg_Vin!$P$15:$P$10318,R513)</f>
        <v>12.559200000000001</v>
      </c>
      <c r="T513" s="59">
        <f>SUMPRODUCT(M513:M517,S513:S517)/SUM(S513:S517)</f>
        <v>333.37732932281034</v>
      </c>
      <c r="U513" s="59">
        <f>SUMPRODUCT(N513:N517,S513:S517)/SUM(S513:S517)</f>
        <v>7.9460235112313052E-2</v>
      </c>
      <c r="V513" s="61" t="str">
        <f>P517</f>
        <v>OfL</v>
      </c>
      <c r="W513" s="61" t="str">
        <f>Q517</f>
        <v>CZ07</v>
      </c>
    </row>
    <row r="514" spans="2:23" x14ac:dyDescent="0.25">
      <c r="B514" t="str">
        <f>CWP_VFD!D517</f>
        <v>OfL-w16-v03</v>
      </c>
      <c r="C514" s="2">
        <f>ROUND(VLOOKUP(B514,Baseline!$D$6:$BZ$805,18,FALSE)*1000,0)</f>
        <v>1930440</v>
      </c>
      <c r="D514" s="3">
        <f>ROUND(VLOOKUP(B514,Baseline!$D$6:$BZ$805,66,FALSE)/9,2)</f>
        <v>524.66999999999996</v>
      </c>
      <c r="E514" s="2">
        <f>ROUND(VLOOKUP(B514,CWP_VFD!$D$6:$BZ$805,18,FALSE)*1000,0)</f>
        <v>1923700</v>
      </c>
      <c r="F514" s="3">
        <f>ROUND(VLOOKUP(B514,CWP_VFD!$D$6:$BZ$805,66,FALSE)/9,2)</f>
        <v>521.89</v>
      </c>
      <c r="G514" s="4">
        <f t="shared" si="72"/>
        <v>6740</v>
      </c>
      <c r="H514" s="3">
        <f t="shared" si="73"/>
        <v>2.7799999999999727</v>
      </c>
      <c r="I514" s="5">
        <f>VLOOKUP(B514,'Pump HP'!$B$3:$L$802,10,FALSE)</f>
        <v>40</v>
      </c>
      <c r="J514" s="6">
        <f t="shared" si="74"/>
        <v>168.5</v>
      </c>
      <c r="K514" s="3">
        <f t="shared" si="75"/>
        <v>7.0000000000000007E-2</v>
      </c>
      <c r="L514" s="3" t="str">
        <f t="shared" si="65"/>
        <v>OfL-w07-v03</v>
      </c>
      <c r="M514" s="3">
        <f t="shared" si="66"/>
        <v>363.25</v>
      </c>
      <c r="N514" s="3">
        <f t="shared" si="67"/>
        <v>0.08</v>
      </c>
      <c r="O514" s="3" t="str">
        <f t="shared" si="71"/>
        <v>07</v>
      </c>
      <c r="P514" s="3" t="str">
        <f t="shared" si="68"/>
        <v>OfL</v>
      </c>
      <c r="Q514" s="3" t="s">
        <v>2086</v>
      </c>
      <c r="R514" s="31" t="s">
        <v>4643</v>
      </c>
      <c r="S514">
        <f>SUMIFS(DEER2014_Wtg_Vin!$O$15:$O$10318,DEER2014_Wtg_Vin!$G$15:$G$10318,P514,DEER2014_Wtg_Vin!$I$15:$I$10318,Q514,DEER2014_Wtg_Vin!$P$15:$P$10318,R514)</f>
        <v>7.2843</v>
      </c>
      <c r="T514" s="60"/>
      <c r="U514" s="60"/>
      <c r="V514" s="60"/>
      <c r="W514" s="60"/>
    </row>
    <row r="515" spans="2:23" x14ac:dyDescent="0.25">
      <c r="B515" t="str">
        <f>CWP_VFD!D518</f>
        <v>OfL-w01-v07</v>
      </c>
      <c r="C515" s="54">
        <f>ROUND(VLOOKUP(B515,Baseline!$D$6:$BZ$805,18,FALSE)*1000,0)</f>
        <v>1592900</v>
      </c>
      <c r="D515" s="55">
        <f>ROUND(VLOOKUP(B515,Baseline!$D$6:$BZ$805,66,FALSE)/9,2)</f>
        <v>389.22</v>
      </c>
      <c r="E515" s="54">
        <f>ROUND(VLOOKUP(B515,CWP_VFD!$D$6:$BZ$805,18,FALSE)*1000,0)</f>
        <v>1589530</v>
      </c>
      <c r="F515" s="55">
        <f>ROUND(VLOOKUP(B515,CWP_VFD!$D$6:$BZ$805,66,FALSE)/9,2)</f>
        <v>386.78</v>
      </c>
      <c r="G515" s="56">
        <f t="shared" si="72"/>
        <v>3370</v>
      </c>
      <c r="H515" s="55">
        <f t="shared" si="73"/>
        <v>2.4400000000000546</v>
      </c>
      <c r="I515" s="57">
        <f>VLOOKUP(B515,'Pump HP'!$B$3:$L$802,10,FALSE)</f>
        <v>30</v>
      </c>
      <c r="J515" s="6">
        <f t="shared" si="74"/>
        <v>112.33333333333333</v>
      </c>
      <c r="K515" s="3">
        <f t="shared" si="75"/>
        <v>0.08</v>
      </c>
      <c r="L515" s="3" t="str">
        <f t="shared" ref="L515:L578" si="76">P515&amp;"-"&amp;"w"&amp;O515&amp;"-"&amp;"v"&amp;R515</f>
        <v>OfL-w07-v07</v>
      </c>
      <c r="M515" s="3">
        <f t="shared" ref="M515:M578" si="77">VLOOKUP(L515,$B$3:$K$802,9,FALSE)</f>
        <v>354.5</v>
      </c>
      <c r="N515" s="3">
        <f t="shared" ref="N515:N578" si="78">VLOOKUP(L515,$B$3:$K$802,10,FALSE)</f>
        <v>0.08</v>
      </c>
      <c r="O515" s="3" t="str">
        <f t="shared" si="71"/>
        <v>07</v>
      </c>
      <c r="P515" s="3" t="str">
        <f t="shared" ref="P515:P578" si="79">LEFT(B515,3)</f>
        <v>OfL</v>
      </c>
      <c r="Q515" s="3" t="s">
        <v>2086</v>
      </c>
      <c r="R515" s="31" t="s">
        <v>4644</v>
      </c>
      <c r="S515">
        <f>SUMIFS(DEER2014_Wtg_Vin!$O$15:$O$10318,DEER2014_Wtg_Vin!$G$15:$G$10318,P515,DEER2014_Wtg_Vin!$I$15:$I$10318,Q515,DEER2014_Wtg_Vin!$P$15:$P$10318,R515)</f>
        <v>2.9340000000000002</v>
      </c>
      <c r="T515" s="60"/>
      <c r="U515" s="60"/>
      <c r="V515" s="60"/>
      <c r="W515" s="60"/>
    </row>
    <row r="516" spans="2:23" x14ac:dyDescent="0.25">
      <c r="B516" t="str">
        <f>CWP_VFD!D519</f>
        <v>OfL-w02-v07</v>
      </c>
      <c r="C516" s="54">
        <f>ROUND(VLOOKUP(B516,Baseline!$D$6:$BZ$805,18,FALSE)*1000,0)</f>
        <v>1815330</v>
      </c>
      <c r="D516" s="55">
        <f>ROUND(VLOOKUP(B516,Baseline!$D$6:$BZ$805,66,FALSE)/9,2)</f>
        <v>522.89</v>
      </c>
      <c r="E516" s="54">
        <f>ROUND(VLOOKUP(B516,CWP_VFD!$D$6:$BZ$805,18,FALSE)*1000,0)</f>
        <v>1803310</v>
      </c>
      <c r="F516" s="55">
        <f>ROUND(VLOOKUP(B516,CWP_VFD!$D$6:$BZ$805,66,FALSE)/9,2)</f>
        <v>519.78</v>
      </c>
      <c r="G516" s="56">
        <f t="shared" si="72"/>
        <v>12020</v>
      </c>
      <c r="H516" s="55">
        <f t="shared" si="73"/>
        <v>3.1100000000000136</v>
      </c>
      <c r="I516" s="57">
        <f>VLOOKUP(B516,'Pump HP'!$B$3:$L$802,10,FALSE)</f>
        <v>50</v>
      </c>
      <c r="J516" s="6">
        <f t="shared" si="74"/>
        <v>240.4</v>
      </c>
      <c r="K516" s="3">
        <f t="shared" si="75"/>
        <v>0.06</v>
      </c>
      <c r="L516" s="3" t="str">
        <f t="shared" si="76"/>
        <v>OfL-w07-v11</v>
      </c>
      <c r="M516" s="3">
        <f t="shared" si="77"/>
        <v>351</v>
      </c>
      <c r="N516" s="3">
        <f t="shared" si="78"/>
        <v>0.08</v>
      </c>
      <c r="O516" s="3" t="str">
        <f t="shared" ref="O516:O579" si="80">RIGHT(Q516,2)</f>
        <v>07</v>
      </c>
      <c r="P516" s="3" t="str">
        <f t="shared" si="79"/>
        <v>OfL</v>
      </c>
      <c r="Q516" s="3" t="s">
        <v>2086</v>
      </c>
      <c r="R516" s="31">
        <v>11</v>
      </c>
      <c r="S516">
        <f>SUMIFS(DEER2014_Wtg_Vin!$O$15:$O$10318,DEER2014_Wtg_Vin!$G$15:$G$10318,P516,DEER2014_Wtg_Vin!$I$15:$I$10318,Q516,DEER2014_Wtg_Vin!$P$15:$P$10318,R516)</f>
        <v>2.9340000000000002</v>
      </c>
      <c r="T516" s="60"/>
      <c r="U516" s="60"/>
      <c r="V516" s="60"/>
      <c r="W516" s="60"/>
    </row>
    <row r="517" spans="2:23" x14ac:dyDescent="0.25">
      <c r="B517" t="str">
        <f>CWP_VFD!D520</f>
        <v>OfL-w03-v07</v>
      </c>
      <c r="C517" s="54">
        <f>ROUND(VLOOKUP(B517,Baseline!$D$6:$BZ$805,18,FALSE)*1000,0)</f>
        <v>1744950</v>
      </c>
      <c r="D517" s="55">
        <f>ROUND(VLOOKUP(B517,Baseline!$D$6:$BZ$805,66,FALSE)/9,2)</f>
        <v>280.56</v>
      </c>
      <c r="E517" s="54">
        <f>ROUND(VLOOKUP(B517,CWP_VFD!$D$6:$BZ$805,18,FALSE)*1000,0)</f>
        <v>1735570</v>
      </c>
      <c r="F517" s="55">
        <f>ROUND(VLOOKUP(B517,CWP_VFD!$D$6:$BZ$805,66,FALSE)/9,2)</f>
        <v>276.33</v>
      </c>
      <c r="G517" s="56">
        <f t="shared" si="72"/>
        <v>9380</v>
      </c>
      <c r="H517" s="55">
        <f t="shared" si="73"/>
        <v>4.2300000000000182</v>
      </c>
      <c r="I517" s="57">
        <f>VLOOKUP(B517,'Pump HP'!$B$3:$L$802,10,FALSE)</f>
        <v>40</v>
      </c>
      <c r="J517" s="6">
        <f t="shared" si="74"/>
        <v>234.5</v>
      </c>
      <c r="K517" s="3">
        <f t="shared" si="75"/>
        <v>0.11</v>
      </c>
      <c r="L517" s="3" t="str">
        <f t="shared" si="76"/>
        <v>OfL-w07-v14</v>
      </c>
      <c r="M517" s="3">
        <f t="shared" si="77"/>
        <v>259.75</v>
      </c>
      <c r="N517" s="3">
        <f t="shared" si="78"/>
        <v>7.0000000000000007E-2</v>
      </c>
      <c r="O517" s="3" t="str">
        <f t="shared" si="80"/>
        <v>07</v>
      </c>
      <c r="P517" s="3" t="str">
        <f t="shared" si="79"/>
        <v>OfL</v>
      </c>
      <c r="Q517" s="3" t="s">
        <v>2086</v>
      </c>
      <c r="R517" s="31">
        <v>14</v>
      </c>
      <c r="S517">
        <f>SUMIFS(DEER2014_Wtg_Vin!$O$15:$O$10318,DEER2014_Wtg_Vin!$G$15:$G$10318,P517,DEER2014_Wtg_Vin!$I$15:$I$10318,Q517,DEER2014_Wtg_Vin!$P$15:$P$10318,R517)</f>
        <v>1.4670000000000001</v>
      </c>
      <c r="T517" s="60"/>
      <c r="U517" s="60"/>
      <c r="V517" s="60"/>
      <c r="W517" s="60"/>
    </row>
    <row r="518" spans="2:23" x14ac:dyDescent="0.25">
      <c r="B518" t="str">
        <f>CWP_VFD!D521</f>
        <v>OfL-w04-v07</v>
      </c>
      <c r="C518" s="54">
        <f>ROUND(VLOOKUP(B518,Baseline!$D$6:$BZ$805,18,FALSE)*1000,0)</f>
        <v>1879570</v>
      </c>
      <c r="D518" s="55">
        <f>ROUND(VLOOKUP(B518,Baseline!$D$6:$BZ$805,66,FALSE)/9,2)</f>
        <v>363</v>
      </c>
      <c r="E518" s="54">
        <f>ROUND(VLOOKUP(B518,CWP_VFD!$D$6:$BZ$805,18,FALSE)*1000,0)</f>
        <v>1867030</v>
      </c>
      <c r="F518" s="55">
        <f>ROUND(VLOOKUP(B518,CWP_VFD!$D$6:$BZ$805,66,FALSE)/9,2)</f>
        <v>359.22</v>
      </c>
      <c r="G518" s="56">
        <f t="shared" si="72"/>
        <v>12540</v>
      </c>
      <c r="H518" s="55">
        <f t="shared" si="73"/>
        <v>3.7799999999999727</v>
      </c>
      <c r="I518" s="57">
        <f>VLOOKUP(B518,'Pump HP'!$B$3:$L$802,10,FALSE)</f>
        <v>50</v>
      </c>
      <c r="J518" s="6">
        <f t="shared" si="74"/>
        <v>250.8</v>
      </c>
      <c r="K518" s="3">
        <f t="shared" si="75"/>
        <v>0.08</v>
      </c>
      <c r="L518" s="3" t="str">
        <f t="shared" si="76"/>
        <v>OfL-w08-v96</v>
      </c>
      <c r="M518" s="3">
        <f t="shared" si="77"/>
        <v>322.2</v>
      </c>
      <c r="N518" s="3">
        <f t="shared" si="78"/>
        <v>0.08</v>
      </c>
      <c r="O518" s="3" t="str">
        <f t="shared" si="80"/>
        <v>08</v>
      </c>
      <c r="P518" s="3" t="str">
        <f t="shared" si="79"/>
        <v>OfL</v>
      </c>
      <c r="Q518" s="3" t="s">
        <v>2087</v>
      </c>
      <c r="R518" s="31">
        <v>96</v>
      </c>
      <c r="S518">
        <f>SUMIFS(DEER2014_Wtg_Vin!$O$15:$O$10318,DEER2014_Wtg_Vin!$G$15:$G$10318,P518,DEER2014_Wtg_Vin!$I$15:$I$10318,Q518,DEER2014_Wtg_Vin!$P$15:$P$10318,R518)</f>
        <v>27.6999</v>
      </c>
      <c r="T518" s="59">
        <f>SUMPRODUCT(M518:M522,S518:S522)/SUM(S518:S522)</f>
        <v>310.14877822951132</v>
      </c>
      <c r="U518" s="59">
        <f>SUMPRODUCT(N518:N522,S518:S522)/SUM(S518:S522)</f>
        <v>7.7710187746680356E-2</v>
      </c>
      <c r="V518" s="61" t="str">
        <f>P522</f>
        <v>OfL</v>
      </c>
      <c r="W518" s="61" t="str">
        <f>Q522</f>
        <v>CZ08</v>
      </c>
    </row>
    <row r="519" spans="2:23" x14ac:dyDescent="0.25">
      <c r="B519" t="str">
        <f>CWP_VFD!D522</f>
        <v>OfL-w05-v07</v>
      </c>
      <c r="C519" s="54">
        <f>ROUND(VLOOKUP(B519,Baseline!$D$6:$BZ$805,18,FALSE)*1000,0)</f>
        <v>1756870</v>
      </c>
      <c r="D519" s="55">
        <f>ROUND(VLOOKUP(B519,Baseline!$D$6:$BZ$805,66,FALSE)/9,2)</f>
        <v>415.11</v>
      </c>
      <c r="E519" s="54">
        <f>ROUND(VLOOKUP(B519,CWP_VFD!$D$6:$BZ$805,18,FALSE)*1000,0)</f>
        <v>1748290</v>
      </c>
      <c r="F519" s="55">
        <f>ROUND(VLOOKUP(B519,CWP_VFD!$D$6:$BZ$805,66,FALSE)/9,2)</f>
        <v>412.56</v>
      </c>
      <c r="G519" s="56">
        <f t="shared" si="72"/>
        <v>8580</v>
      </c>
      <c r="H519" s="55">
        <f t="shared" si="73"/>
        <v>2.5500000000000114</v>
      </c>
      <c r="I519" s="57">
        <f>VLOOKUP(B519,'Pump HP'!$B$3:$L$802,10,FALSE)</f>
        <v>40</v>
      </c>
      <c r="J519" s="6">
        <f t="shared" si="74"/>
        <v>214.5</v>
      </c>
      <c r="K519" s="3">
        <f t="shared" si="75"/>
        <v>0.06</v>
      </c>
      <c r="L519" s="3" t="str">
        <f t="shared" si="76"/>
        <v>OfL-w08-v03</v>
      </c>
      <c r="M519" s="3">
        <f t="shared" si="77"/>
        <v>307.2</v>
      </c>
      <c r="N519" s="3">
        <f t="shared" si="78"/>
        <v>0.08</v>
      </c>
      <c r="O519" s="3" t="str">
        <f t="shared" si="80"/>
        <v>08</v>
      </c>
      <c r="P519" s="3" t="str">
        <f t="shared" si="79"/>
        <v>OfL</v>
      </c>
      <c r="Q519" s="3" t="s">
        <v>2087</v>
      </c>
      <c r="R519" s="31" t="s">
        <v>4643</v>
      </c>
      <c r="S519">
        <f>SUMIFS(DEER2014_Wtg_Vin!$O$15:$O$10318,DEER2014_Wtg_Vin!$G$15:$G$10318,P519,DEER2014_Wtg_Vin!$I$15:$I$10318,Q519,DEER2014_Wtg_Vin!$P$15:$P$10318,R519)</f>
        <v>14.9885</v>
      </c>
      <c r="T519" s="60"/>
      <c r="U519" s="60"/>
      <c r="V519" s="60"/>
      <c r="W519" s="60"/>
    </row>
    <row r="520" spans="2:23" x14ac:dyDescent="0.25">
      <c r="B520" t="str">
        <f>CWP_VFD!D523</f>
        <v>OfL-w06-v07</v>
      </c>
      <c r="C520" s="54">
        <f>ROUND(VLOOKUP(B520,Baseline!$D$6:$BZ$805,18,FALSE)*1000,0)</f>
        <v>1937210</v>
      </c>
      <c r="D520" s="55">
        <f>ROUND(VLOOKUP(B520,Baseline!$D$6:$BZ$805,66,FALSE)/9,2)</f>
        <v>511.33</v>
      </c>
      <c r="E520" s="54">
        <f>ROUND(VLOOKUP(B520,CWP_VFD!$D$6:$BZ$805,18,FALSE)*1000,0)</f>
        <v>1923340</v>
      </c>
      <c r="F520" s="55">
        <f>ROUND(VLOOKUP(B520,CWP_VFD!$D$6:$BZ$805,66,FALSE)/9,2)</f>
        <v>508.11</v>
      </c>
      <c r="G520" s="56">
        <f t="shared" si="72"/>
        <v>13870</v>
      </c>
      <c r="H520" s="55">
        <f t="shared" si="73"/>
        <v>3.2199999999999704</v>
      </c>
      <c r="I520" s="57">
        <f>VLOOKUP(B520,'Pump HP'!$B$3:$L$802,10,FALSE)</f>
        <v>50</v>
      </c>
      <c r="J520" s="6">
        <f t="shared" si="74"/>
        <v>277.39999999999998</v>
      </c>
      <c r="K520" s="3">
        <f t="shared" si="75"/>
        <v>0.06</v>
      </c>
      <c r="L520" s="3" t="str">
        <f t="shared" si="76"/>
        <v>OfL-w08-v07</v>
      </c>
      <c r="M520" s="3">
        <f t="shared" si="77"/>
        <v>301.60000000000002</v>
      </c>
      <c r="N520" s="3">
        <f t="shared" si="78"/>
        <v>7.0000000000000007E-2</v>
      </c>
      <c r="O520" s="3" t="str">
        <f t="shared" si="80"/>
        <v>08</v>
      </c>
      <c r="P520" s="3" t="str">
        <f t="shared" si="79"/>
        <v>OfL</v>
      </c>
      <c r="Q520" s="3" t="s">
        <v>2087</v>
      </c>
      <c r="R520" s="31" t="s">
        <v>4644</v>
      </c>
      <c r="S520">
        <f>SUMIFS(DEER2014_Wtg_Vin!$O$15:$O$10318,DEER2014_Wtg_Vin!$G$15:$G$10318,P520,DEER2014_Wtg_Vin!$I$15:$I$10318,Q520,DEER2014_Wtg_Vin!$P$15:$P$10318,R520)</f>
        <v>6.8472999999999997</v>
      </c>
      <c r="T520" s="60"/>
      <c r="U520" s="60"/>
      <c r="V520" s="60"/>
      <c r="W520" s="60"/>
    </row>
    <row r="521" spans="2:23" x14ac:dyDescent="0.25">
      <c r="B521" t="str">
        <f>CWP_VFD!D524</f>
        <v>OfL-w07-v07</v>
      </c>
      <c r="C521" s="54">
        <f>ROUND(VLOOKUP(B521,Baseline!$D$6:$BZ$805,18,FALSE)*1000,0)</f>
        <v>1907650</v>
      </c>
      <c r="D521" s="55">
        <f>ROUND(VLOOKUP(B521,Baseline!$D$6:$BZ$805,66,FALSE)/9,2)</f>
        <v>597.44000000000005</v>
      </c>
      <c r="E521" s="54">
        <f>ROUND(VLOOKUP(B521,CWP_VFD!$D$6:$BZ$805,18,FALSE)*1000,0)</f>
        <v>1893470</v>
      </c>
      <c r="F521" s="55">
        <f>ROUND(VLOOKUP(B521,CWP_VFD!$D$6:$BZ$805,66,FALSE)/9,2)</f>
        <v>594.11</v>
      </c>
      <c r="G521" s="56">
        <f t="shared" si="72"/>
        <v>14180</v>
      </c>
      <c r="H521" s="55">
        <f t="shared" si="73"/>
        <v>3.3300000000000409</v>
      </c>
      <c r="I521" s="57">
        <f>VLOOKUP(B521,'Pump HP'!$B$3:$L$802,10,FALSE)</f>
        <v>40</v>
      </c>
      <c r="J521" s="6">
        <f t="shared" si="74"/>
        <v>354.5</v>
      </c>
      <c r="K521" s="3">
        <f t="shared" si="75"/>
        <v>0.08</v>
      </c>
      <c r="L521" s="3" t="str">
        <f t="shared" si="76"/>
        <v>OfL-w08-v11</v>
      </c>
      <c r="M521" s="3">
        <f t="shared" si="77"/>
        <v>294.60000000000002</v>
      </c>
      <c r="N521" s="3">
        <f t="shared" si="78"/>
        <v>7.0000000000000007E-2</v>
      </c>
      <c r="O521" s="3" t="str">
        <f t="shared" si="80"/>
        <v>08</v>
      </c>
      <c r="P521" s="3" t="str">
        <f t="shared" si="79"/>
        <v>OfL</v>
      </c>
      <c r="Q521" s="3" t="s">
        <v>2087</v>
      </c>
      <c r="R521" s="31">
        <v>11</v>
      </c>
      <c r="S521">
        <f>SUMIFS(DEER2014_Wtg_Vin!$O$15:$O$10318,DEER2014_Wtg_Vin!$G$15:$G$10318,P521,DEER2014_Wtg_Vin!$I$15:$I$10318,Q521,DEER2014_Wtg_Vin!$P$15:$P$10318,R521)</f>
        <v>6.8472999999999997</v>
      </c>
      <c r="T521" s="60"/>
      <c r="U521" s="60"/>
      <c r="V521" s="60"/>
      <c r="W521" s="60"/>
    </row>
    <row r="522" spans="2:23" x14ac:dyDescent="0.25">
      <c r="B522" t="str">
        <f>CWP_VFD!D525</f>
        <v>OfL-w08-v07</v>
      </c>
      <c r="C522" s="54">
        <f>ROUND(VLOOKUP(B522,Baseline!$D$6:$BZ$805,18,FALSE)*1000,0)</f>
        <v>1977270</v>
      </c>
      <c r="D522" s="55">
        <f>ROUND(VLOOKUP(B522,Baseline!$D$6:$BZ$805,66,FALSE)/9,2)</f>
        <v>643.11</v>
      </c>
      <c r="E522" s="54">
        <f>ROUND(VLOOKUP(B522,CWP_VFD!$D$6:$BZ$805,18,FALSE)*1000,0)</f>
        <v>1962190</v>
      </c>
      <c r="F522" s="55">
        <f>ROUND(VLOOKUP(B522,CWP_VFD!$D$6:$BZ$805,66,FALSE)/9,2)</f>
        <v>639.44000000000005</v>
      </c>
      <c r="G522" s="56">
        <f t="shared" si="72"/>
        <v>15080</v>
      </c>
      <c r="H522" s="55">
        <f t="shared" si="73"/>
        <v>3.6699999999999591</v>
      </c>
      <c r="I522" s="57">
        <f>VLOOKUP(B522,'Pump HP'!$B$3:$L$802,10,FALSE)</f>
        <v>50</v>
      </c>
      <c r="J522" s="6">
        <f t="shared" si="74"/>
        <v>301.60000000000002</v>
      </c>
      <c r="K522" s="3">
        <f t="shared" si="75"/>
        <v>7.0000000000000007E-2</v>
      </c>
      <c r="L522" s="3" t="str">
        <f t="shared" si="76"/>
        <v>OfL-w08-v14</v>
      </c>
      <c r="M522" s="3">
        <f t="shared" si="77"/>
        <v>273.75</v>
      </c>
      <c r="N522" s="3">
        <f t="shared" si="78"/>
        <v>0.08</v>
      </c>
      <c r="O522" s="3" t="str">
        <f t="shared" si="80"/>
        <v>08</v>
      </c>
      <c r="P522" s="3" t="str">
        <f t="shared" si="79"/>
        <v>OfL</v>
      </c>
      <c r="Q522" s="3" t="s">
        <v>2087</v>
      </c>
      <c r="R522" s="31">
        <v>14</v>
      </c>
      <c r="S522">
        <f>SUMIFS(DEER2014_Wtg_Vin!$O$15:$O$10318,DEER2014_Wtg_Vin!$G$15:$G$10318,P522,DEER2014_Wtg_Vin!$I$15:$I$10318,Q522,DEER2014_Wtg_Vin!$P$15:$P$10318,R522)</f>
        <v>3.4236499999999999</v>
      </c>
      <c r="T522" s="60"/>
      <c r="U522" s="60"/>
      <c r="V522" s="60"/>
      <c r="W522" s="60"/>
    </row>
    <row r="523" spans="2:23" x14ac:dyDescent="0.25">
      <c r="B523" t="str">
        <f>CWP_VFD!D526</f>
        <v>OfL-w09-v07</v>
      </c>
      <c r="C523" s="54">
        <f>ROUND(VLOOKUP(B523,Baseline!$D$6:$BZ$805,18,FALSE)*1000,0)</f>
        <v>2008660</v>
      </c>
      <c r="D523" s="55">
        <f>ROUND(VLOOKUP(B523,Baseline!$D$6:$BZ$805,66,FALSE)/9,2)</f>
        <v>585</v>
      </c>
      <c r="E523" s="54">
        <f>ROUND(VLOOKUP(B523,CWP_VFD!$D$6:$BZ$805,18,FALSE)*1000,0)</f>
        <v>1991310</v>
      </c>
      <c r="F523" s="55">
        <f>ROUND(VLOOKUP(B523,CWP_VFD!$D$6:$BZ$805,66,FALSE)/9,2)</f>
        <v>580.89</v>
      </c>
      <c r="G523" s="56">
        <f t="shared" si="72"/>
        <v>17350</v>
      </c>
      <c r="H523" s="55">
        <f t="shared" si="73"/>
        <v>4.1100000000000136</v>
      </c>
      <c r="I523" s="57">
        <f>VLOOKUP(B523,'Pump HP'!$B$3:$L$802,10,FALSE)</f>
        <v>60</v>
      </c>
      <c r="J523" s="6">
        <f t="shared" si="74"/>
        <v>289.16666666666669</v>
      </c>
      <c r="K523" s="3">
        <f t="shared" si="75"/>
        <v>7.0000000000000007E-2</v>
      </c>
      <c r="L523" s="3" t="str">
        <f t="shared" si="76"/>
        <v>OfL-w09-v96</v>
      </c>
      <c r="M523" s="3">
        <f t="shared" si="77"/>
        <v>317.5</v>
      </c>
      <c r="N523" s="3">
        <f t="shared" si="78"/>
        <v>0.08</v>
      </c>
      <c r="O523" s="3" t="str">
        <f t="shared" si="80"/>
        <v>09</v>
      </c>
      <c r="P523" s="3" t="str">
        <f t="shared" si="79"/>
        <v>OfL</v>
      </c>
      <c r="Q523" s="3" t="s">
        <v>2088</v>
      </c>
      <c r="R523" s="31">
        <v>96</v>
      </c>
      <c r="S523">
        <f>SUMIFS(DEER2014_Wtg_Vin!$O$15:$O$10318,DEER2014_Wtg_Vin!$G$15:$G$10318,P523,DEER2014_Wtg_Vin!$I$15:$I$10318,Q523,DEER2014_Wtg_Vin!$P$15:$P$10318,R523)</f>
        <v>22.433</v>
      </c>
      <c r="T523" s="59">
        <f>SUMPRODUCT(M523:M527,S523:S527)/SUM(S523:S527)</f>
        <v>299.45840037720347</v>
      </c>
      <c r="U523" s="59">
        <f>SUMPRODUCT(N523:N527,S523:S527)/SUM(S523:S527)</f>
        <v>7.3996444121398705E-2</v>
      </c>
      <c r="V523" s="61" t="str">
        <f>P527</f>
        <v>OfL</v>
      </c>
      <c r="W523" s="61" t="str">
        <f>Q527</f>
        <v>CZ09</v>
      </c>
    </row>
    <row r="524" spans="2:23" x14ac:dyDescent="0.25">
      <c r="B524" t="str">
        <f>CWP_VFD!D527</f>
        <v>OfL-w10-v07</v>
      </c>
      <c r="C524" s="54">
        <f>ROUND(VLOOKUP(B524,Baseline!$D$6:$BZ$805,18,FALSE)*1000,0)</f>
        <v>1969040</v>
      </c>
      <c r="D524" s="55">
        <f>ROUND(VLOOKUP(B524,Baseline!$D$6:$BZ$805,66,FALSE)/9,2)</f>
        <v>641.66999999999996</v>
      </c>
      <c r="E524" s="54">
        <f>ROUND(VLOOKUP(B524,CWP_VFD!$D$6:$BZ$805,18,FALSE)*1000,0)</f>
        <v>1954430</v>
      </c>
      <c r="F524" s="55">
        <f>ROUND(VLOOKUP(B524,CWP_VFD!$D$6:$BZ$805,66,FALSE)/9,2)</f>
        <v>637.89</v>
      </c>
      <c r="G524" s="56">
        <f t="shared" si="72"/>
        <v>14610</v>
      </c>
      <c r="H524" s="55">
        <f t="shared" si="73"/>
        <v>3.7799999999999727</v>
      </c>
      <c r="I524" s="57">
        <f>VLOOKUP(B524,'Pump HP'!$B$3:$L$802,10,FALSE)</f>
        <v>50</v>
      </c>
      <c r="J524" s="6">
        <f t="shared" si="74"/>
        <v>292.2</v>
      </c>
      <c r="K524" s="3">
        <f t="shared" si="75"/>
        <v>0.08</v>
      </c>
      <c r="L524" s="3" t="str">
        <f t="shared" si="76"/>
        <v>OfL-w09-v03</v>
      </c>
      <c r="M524" s="3">
        <f t="shared" si="77"/>
        <v>295.83333333333331</v>
      </c>
      <c r="N524" s="3">
        <f t="shared" si="78"/>
        <v>7.0000000000000007E-2</v>
      </c>
      <c r="O524" s="3" t="str">
        <f t="shared" si="80"/>
        <v>09</v>
      </c>
      <c r="P524" s="3" t="str">
        <f t="shared" si="79"/>
        <v>OfL</v>
      </c>
      <c r="Q524" s="3" t="s">
        <v>2088</v>
      </c>
      <c r="R524" s="31" t="s">
        <v>4643</v>
      </c>
      <c r="S524">
        <f>SUMIFS(DEER2014_Wtg_Vin!$O$15:$O$10318,DEER2014_Wtg_Vin!$G$15:$G$10318,P524,DEER2014_Wtg_Vin!$I$15:$I$10318,Q524,DEER2014_Wtg_Vin!$P$15:$P$10318,R524)</f>
        <v>12.912400000000002</v>
      </c>
      <c r="T524" s="60"/>
      <c r="U524" s="60"/>
      <c r="V524" s="60"/>
      <c r="W524" s="60"/>
    </row>
    <row r="525" spans="2:23" x14ac:dyDescent="0.25">
      <c r="B525" t="str">
        <f>CWP_VFD!D528</f>
        <v>OfL-w11-v07</v>
      </c>
      <c r="C525" s="54">
        <f>ROUND(VLOOKUP(B525,Baseline!$D$6:$BZ$805,18,FALSE)*1000,0)</f>
        <v>1941370</v>
      </c>
      <c r="D525" s="55">
        <f>ROUND(VLOOKUP(B525,Baseline!$D$6:$BZ$805,66,FALSE)/9,2)</f>
        <v>398.56</v>
      </c>
      <c r="E525" s="54">
        <f>ROUND(VLOOKUP(B525,CWP_VFD!$D$6:$BZ$805,18,FALSE)*1000,0)</f>
        <v>1926900</v>
      </c>
      <c r="F525" s="55">
        <f>ROUND(VLOOKUP(B525,CWP_VFD!$D$6:$BZ$805,66,FALSE)/9,2)</f>
        <v>394</v>
      </c>
      <c r="G525" s="56">
        <f t="shared" si="72"/>
        <v>14470</v>
      </c>
      <c r="H525" s="55">
        <f t="shared" si="73"/>
        <v>4.5600000000000023</v>
      </c>
      <c r="I525" s="57">
        <f>VLOOKUP(B525,'Pump HP'!$B$3:$L$802,10,FALSE)</f>
        <v>50</v>
      </c>
      <c r="J525" s="6">
        <f t="shared" si="74"/>
        <v>289.39999999999998</v>
      </c>
      <c r="K525" s="3">
        <f t="shared" si="75"/>
        <v>0.09</v>
      </c>
      <c r="L525" s="3" t="str">
        <f t="shared" si="76"/>
        <v>OfL-w09-v07</v>
      </c>
      <c r="M525" s="3">
        <f t="shared" si="77"/>
        <v>289.16666666666669</v>
      </c>
      <c r="N525" s="3">
        <f t="shared" si="78"/>
        <v>7.0000000000000007E-2</v>
      </c>
      <c r="O525" s="3" t="str">
        <f t="shared" si="80"/>
        <v>09</v>
      </c>
      <c r="P525" s="3" t="str">
        <f t="shared" si="79"/>
        <v>OfL</v>
      </c>
      <c r="Q525" s="3" t="s">
        <v>2088</v>
      </c>
      <c r="R525" s="31" t="s">
        <v>4644</v>
      </c>
      <c r="S525">
        <f>SUMIFS(DEER2014_Wtg_Vin!$O$15:$O$10318,DEER2014_Wtg_Vin!$G$15:$G$10318,P525,DEER2014_Wtg_Vin!$I$15:$I$10318,Q525,DEER2014_Wtg_Vin!$P$15:$P$10318,R525)</f>
        <v>8.3148</v>
      </c>
      <c r="T525" s="60"/>
      <c r="U525" s="60"/>
      <c r="V525" s="60"/>
      <c r="W525" s="60"/>
    </row>
    <row r="526" spans="2:23" x14ac:dyDescent="0.25">
      <c r="B526" t="str">
        <f>CWP_VFD!D529</f>
        <v>OfL-w12-v07</v>
      </c>
      <c r="C526" s="54">
        <f>ROUND(VLOOKUP(B526,Baseline!$D$6:$BZ$805,18,FALSE)*1000,0)</f>
        <v>1880460</v>
      </c>
      <c r="D526" s="55">
        <f>ROUND(VLOOKUP(B526,Baseline!$D$6:$BZ$805,66,FALSE)/9,2)</f>
        <v>612.44000000000005</v>
      </c>
      <c r="E526" s="54">
        <f>ROUND(VLOOKUP(B526,CWP_VFD!$D$6:$BZ$805,18,FALSE)*1000,0)</f>
        <v>1868400</v>
      </c>
      <c r="F526" s="55">
        <f>ROUND(VLOOKUP(B526,CWP_VFD!$D$6:$BZ$805,66,FALSE)/9,2)</f>
        <v>608.78</v>
      </c>
      <c r="G526" s="56">
        <f t="shared" si="72"/>
        <v>12060</v>
      </c>
      <c r="H526" s="55">
        <f t="shared" si="73"/>
        <v>3.6600000000000819</v>
      </c>
      <c r="I526" s="57">
        <f>VLOOKUP(B526,'Pump HP'!$B$3:$L$802,10,FALSE)</f>
        <v>50</v>
      </c>
      <c r="J526" s="6">
        <f t="shared" si="74"/>
        <v>241.2</v>
      </c>
      <c r="K526" s="3">
        <f t="shared" si="75"/>
        <v>7.0000000000000007E-2</v>
      </c>
      <c r="L526" s="3" t="str">
        <f t="shared" si="76"/>
        <v>OfL-w09-v11</v>
      </c>
      <c r="M526" s="3">
        <f t="shared" si="77"/>
        <v>281.83333333333331</v>
      </c>
      <c r="N526" s="3">
        <f t="shared" si="78"/>
        <v>7.0000000000000007E-2</v>
      </c>
      <c r="O526" s="3" t="str">
        <f t="shared" si="80"/>
        <v>09</v>
      </c>
      <c r="P526" s="3" t="str">
        <f t="shared" si="79"/>
        <v>OfL</v>
      </c>
      <c r="Q526" s="3" t="s">
        <v>2088</v>
      </c>
      <c r="R526" s="31">
        <v>11</v>
      </c>
      <c r="S526">
        <f>SUMIFS(DEER2014_Wtg_Vin!$O$15:$O$10318,DEER2014_Wtg_Vin!$G$15:$G$10318,P526,DEER2014_Wtg_Vin!$I$15:$I$10318,Q526,DEER2014_Wtg_Vin!$P$15:$P$10318,R526)</f>
        <v>8.3148</v>
      </c>
      <c r="T526" s="60"/>
      <c r="U526" s="60"/>
      <c r="V526" s="60"/>
      <c r="W526" s="60"/>
    </row>
    <row r="527" spans="2:23" x14ac:dyDescent="0.25">
      <c r="B527" t="str">
        <f>CWP_VFD!D530</f>
        <v>OfL-w13-v07</v>
      </c>
      <c r="C527" s="54">
        <f>ROUND(VLOOKUP(B527,Baseline!$D$6:$BZ$805,18,FALSE)*1000,0)</f>
        <v>1938790</v>
      </c>
      <c r="D527" s="55">
        <f>ROUND(VLOOKUP(B527,Baseline!$D$6:$BZ$805,66,FALSE)/9,2)</f>
        <v>396.67</v>
      </c>
      <c r="E527" s="54">
        <f>ROUND(VLOOKUP(B527,CWP_VFD!$D$6:$BZ$805,18,FALSE)*1000,0)</f>
        <v>1925960</v>
      </c>
      <c r="F527" s="55">
        <f>ROUND(VLOOKUP(B527,CWP_VFD!$D$6:$BZ$805,66,FALSE)/9,2)</f>
        <v>392.44</v>
      </c>
      <c r="G527" s="56">
        <f t="shared" si="72"/>
        <v>12830</v>
      </c>
      <c r="H527" s="55">
        <f t="shared" si="73"/>
        <v>4.2300000000000182</v>
      </c>
      <c r="I527" s="57">
        <f>VLOOKUP(B527,'Pump HP'!$B$3:$L$802,10,FALSE)</f>
        <v>50</v>
      </c>
      <c r="J527" s="6">
        <f t="shared" si="74"/>
        <v>256.60000000000002</v>
      </c>
      <c r="K527" s="3">
        <f t="shared" si="75"/>
        <v>0.08</v>
      </c>
      <c r="L527" s="3" t="str">
        <f t="shared" si="76"/>
        <v>OfL-w09-v14</v>
      </c>
      <c r="M527" s="3">
        <f t="shared" si="77"/>
        <v>269.2</v>
      </c>
      <c r="N527" s="3">
        <f t="shared" si="78"/>
        <v>7.0000000000000007E-2</v>
      </c>
      <c r="O527" s="3" t="str">
        <f t="shared" si="80"/>
        <v>09</v>
      </c>
      <c r="P527" s="3" t="str">
        <f t="shared" si="79"/>
        <v>OfL</v>
      </c>
      <c r="Q527" s="3" t="s">
        <v>2088</v>
      </c>
      <c r="R527" s="31">
        <v>14</v>
      </c>
      <c r="S527">
        <f>SUMIFS(DEER2014_Wtg_Vin!$O$15:$O$10318,DEER2014_Wtg_Vin!$G$15:$G$10318,P527,DEER2014_Wtg_Vin!$I$15:$I$10318,Q527,DEER2014_Wtg_Vin!$P$15:$P$10318,R527)</f>
        <v>4.1574</v>
      </c>
      <c r="T527" s="60"/>
      <c r="U527" s="60"/>
      <c r="V527" s="60"/>
      <c r="W527" s="60"/>
    </row>
    <row r="528" spans="2:23" x14ac:dyDescent="0.25">
      <c r="B528" t="str">
        <f>CWP_VFD!D531</f>
        <v>OfL-w14-v07</v>
      </c>
      <c r="C528" s="54">
        <f>ROUND(VLOOKUP(B528,Baseline!$D$6:$BZ$805,18,FALSE)*1000,0)</f>
        <v>1964860</v>
      </c>
      <c r="D528" s="55">
        <f>ROUND(VLOOKUP(B528,Baseline!$D$6:$BZ$805,66,FALSE)/9,2)</f>
        <v>547.22</v>
      </c>
      <c r="E528" s="54">
        <f>ROUND(VLOOKUP(B528,CWP_VFD!$D$6:$BZ$805,18,FALSE)*1000,0)</f>
        <v>1947850</v>
      </c>
      <c r="F528" s="55">
        <f>ROUND(VLOOKUP(B528,CWP_VFD!$D$6:$BZ$805,66,FALSE)/9,2)</f>
        <v>543.22</v>
      </c>
      <c r="G528" s="56">
        <f t="shared" si="72"/>
        <v>17010</v>
      </c>
      <c r="H528" s="55">
        <f t="shared" si="73"/>
        <v>4</v>
      </c>
      <c r="I528" s="57">
        <f>VLOOKUP(B528,'Pump HP'!$B$3:$L$802,10,FALSE)</f>
        <v>60</v>
      </c>
      <c r="J528" s="6">
        <f t="shared" si="74"/>
        <v>283.5</v>
      </c>
      <c r="K528" s="3">
        <f t="shared" si="75"/>
        <v>7.0000000000000007E-2</v>
      </c>
      <c r="L528" s="3" t="str">
        <f t="shared" si="76"/>
        <v>OfL-w10-v96</v>
      </c>
      <c r="M528" s="3">
        <f t="shared" si="77"/>
        <v>289.33333333333331</v>
      </c>
      <c r="N528" s="3">
        <f t="shared" si="78"/>
        <v>0.08</v>
      </c>
      <c r="O528" s="3" t="str">
        <f t="shared" si="80"/>
        <v>10</v>
      </c>
      <c r="P528" s="3" t="str">
        <f t="shared" si="79"/>
        <v>OfL</v>
      </c>
      <c r="Q528" s="3" t="s">
        <v>2089</v>
      </c>
      <c r="R528" s="31">
        <v>96</v>
      </c>
      <c r="S528">
        <f>SUMIFS(DEER2014_Wtg_Vin!$O$15:$O$10318,DEER2014_Wtg_Vin!$G$15:$G$10318,P528,DEER2014_Wtg_Vin!$I$15:$I$10318,Q528,DEER2014_Wtg_Vin!$P$15:$P$10318,R528)</f>
        <v>9.9410000000000007</v>
      </c>
      <c r="T528" s="59">
        <f>SUMPRODUCT(M528:M532,S528:S532)/SUM(S528:S532)</f>
        <v>292.5244053301119</v>
      </c>
      <c r="U528" s="59">
        <f>SUMPRODUCT(N528:N532,S528:S532)/SUM(S528:S532)</f>
        <v>0.08</v>
      </c>
      <c r="V528" s="61" t="str">
        <f>P532</f>
        <v>OfL</v>
      </c>
      <c r="W528" s="61" t="str">
        <f>Q532</f>
        <v>CZ10</v>
      </c>
    </row>
    <row r="529" spans="2:23" x14ac:dyDescent="0.25">
      <c r="B529" t="str">
        <f>CWP_VFD!D532</f>
        <v>OfL-w15-v07</v>
      </c>
      <c r="C529" s="54">
        <f>ROUND(VLOOKUP(B529,Baseline!$D$6:$BZ$805,18,FALSE)*1000,0)</f>
        <v>2217240</v>
      </c>
      <c r="D529" s="55">
        <f>ROUND(VLOOKUP(B529,Baseline!$D$6:$BZ$805,66,FALSE)/9,2)</f>
        <v>558</v>
      </c>
      <c r="E529" s="54">
        <f>ROUND(VLOOKUP(B529,CWP_VFD!$D$6:$BZ$805,18,FALSE)*1000,0)</f>
        <v>2196250</v>
      </c>
      <c r="F529" s="55">
        <f>ROUND(VLOOKUP(B529,CWP_VFD!$D$6:$BZ$805,66,FALSE)/9,2)</f>
        <v>554.11</v>
      </c>
      <c r="G529" s="56">
        <f t="shared" si="72"/>
        <v>20990</v>
      </c>
      <c r="H529" s="55">
        <f t="shared" si="73"/>
        <v>3.8899999999999864</v>
      </c>
      <c r="I529" s="57">
        <f>VLOOKUP(B529,'Pump HP'!$B$3:$L$802,10,FALSE)</f>
        <v>60</v>
      </c>
      <c r="J529" s="6">
        <f t="shared" si="74"/>
        <v>349.83333333333331</v>
      </c>
      <c r="K529" s="3">
        <f t="shared" si="75"/>
        <v>0.06</v>
      </c>
      <c r="L529" s="3" t="str">
        <f t="shared" si="76"/>
        <v>OfL-w10-v03</v>
      </c>
      <c r="M529" s="3">
        <f t="shared" si="77"/>
        <v>300.60000000000002</v>
      </c>
      <c r="N529" s="3">
        <f t="shared" si="78"/>
        <v>0.08</v>
      </c>
      <c r="O529" s="3" t="str">
        <f t="shared" si="80"/>
        <v>10</v>
      </c>
      <c r="P529" s="3" t="str">
        <f t="shared" si="79"/>
        <v>OfL</v>
      </c>
      <c r="Q529" s="3" t="s">
        <v>2089</v>
      </c>
      <c r="R529" s="31" t="s">
        <v>4643</v>
      </c>
      <c r="S529">
        <f>SUMIFS(DEER2014_Wtg_Vin!$O$15:$O$10318,DEER2014_Wtg_Vin!$G$15:$G$10318,P529,DEER2014_Wtg_Vin!$I$15:$I$10318,Q529,DEER2014_Wtg_Vin!$P$15:$P$10318,R529)</f>
        <v>10.7394</v>
      </c>
      <c r="T529" s="60"/>
      <c r="U529" s="60"/>
      <c r="V529" s="60"/>
      <c r="W529" s="60"/>
    </row>
    <row r="530" spans="2:23" x14ac:dyDescent="0.25">
      <c r="B530" t="str">
        <f>CWP_VFD!D533</f>
        <v>OfL-w16-v07</v>
      </c>
      <c r="C530" s="54">
        <f>ROUND(VLOOKUP(B530,Baseline!$D$6:$BZ$805,18,FALSE)*1000,0)</f>
        <v>1747370</v>
      </c>
      <c r="D530" s="55">
        <f>ROUND(VLOOKUP(B530,Baseline!$D$6:$BZ$805,66,FALSE)/9,2)</f>
        <v>479</v>
      </c>
      <c r="E530" s="54">
        <f>ROUND(VLOOKUP(B530,CWP_VFD!$D$6:$BZ$805,18,FALSE)*1000,0)</f>
        <v>1740720</v>
      </c>
      <c r="F530" s="55">
        <f>ROUND(VLOOKUP(B530,CWP_VFD!$D$6:$BZ$805,66,FALSE)/9,2)</f>
        <v>476.22</v>
      </c>
      <c r="G530" s="56">
        <f t="shared" si="72"/>
        <v>6650</v>
      </c>
      <c r="H530" s="55">
        <f t="shared" si="73"/>
        <v>2.7799999999999727</v>
      </c>
      <c r="I530" s="57">
        <f>VLOOKUP(B530,'Pump HP'!$B$3:$L$802,10,FALSE)</f>
        <v>40</v>
      </c>
      <c r="J530" s="6">
        <f t="shared" si="74"/>
        <v>166.25</v>
      </c>
      <c r="K530" s="3">
        <f t="shared" si="75"/>
        <v>7.0000000000000007E-2</v>
      </c>
      <c r="L530" s="3" t="str">
        <f t="shared" si="76"/>
        <v>OfL-w10-v07</v>
      </c>
      <c r="M530" s="3">
        <f t="shared" si="77"/>
        <v>292.2</v>
      </c>
      <c r="N530" s="3">
        <f t="shared" si="78"/>
        <v>0.08</v>
      </c>
      <c r="O530" s="3" t="str">
        <f t="shared" si="80"/>
        <v>10</v>
      </c>
      <c r="P530" s="3" t="str">
        <f t="shared" si="79"/>
        <v>OfL</v>
      </c>
      <c r="Q530" s="3" t="s">
        <v>2089</v>
      </c>
      <c r="R530" s="31" t="s">
        <v>4644</v>
      </c>
      <c r="S530">
        <f>SUMIFS(DEER2014_Wtg_Vin!$O$15:$O$10318,DEER2014_Wtg_Vin!$G$15:$G$10318,P530,DEER2014_Wtg_Vin!$I$15:$I$10318,Q530,DEER2014_Wtg_Vin!$P$15:$P$10318,R530)</f>
        <v>4.9062999999999999</v>
      </c>
      <c r="T530" s="60"/>
      <c r="U530" s="60"/>
      <c r="V530" s="60"/>
      <c r="W530" s="60"/>
    </row>
    <row r="531" spans="2:23" x14ac:dyDescent="0.25">
      <c r="B531" t="str">
        <f>CWP_VFD!D534</f>
        <v>OfL-w01-v11</v>
      </c>
      <c r="C531" s="2">
        <f>ROUND(VLOOKUP(B531,Baseline!$D$6:$BZ$805,18,FALSE)*1000,0)</f>
        <v>1570740</v>
      </c>
      <c r="D531" s="3">
        <f>ROUND(VLOOKUP(B531,Baseline!$D$6:$BZ$805,66,FALSE)/9,2)</f>
        <v>383.33</v>
      </c>
      <c r="E531" s="2">
        <f>ROUND(VLOOKUP(B531,CWP_VFD!$D$6:$BZ$805,18,FALSE)*1000,0)</f>
        <v>1567390</v>
      </c>
      <c r="F531" s="3">
        <f>ROUND(VLOOKUP(B531,CWP_VFD!$D$6:$BZ$805,66,FALSE)/9,2)</f>
        <v>380.89</v>
      </c>
      <c r="G531" s="4">
        <f t="shared" si="72"/>
        <v>3350</v>
      </c>
      <c r="H531" s="3">
        <f t="shared" si="73"/>
        <v>2.4399999999999977</v>
      </c>
      <c r="I531" s="5">
        <f>VLOOKUP(B531,'Pump HP'!$B$3:$L$802,10,FALSE)</f>
        <v>30</v>
      </c>
      <c r="J531" s="6">
        <f t="shared" si="74"/>
        <v>111.66666666666667</v>
      </c>
      <c r="K531" s="3">
        <f t="shared" si="75"/>
        <v>0.08</v>
      </c>
      <c r="L531" s="3" t="str">
        <f t="shared" si="76"/>
        <v>OfL-w10-v11</v>
      </c>
      <c r="M531" s="3">
        <f t="shared" si="77"/>
        <v>285.39999999999998</v>
      </c>
      <c r="N531" s="3">
        <f t="shared" si="78"/>
        <v>0.08</v>
      </c>
      <c r="O531" s="3" t="str">
        <f t="shared" si="80"/>
        <v>10</v>
      </c>
      <c r="P531" s="3" t="str">
        <f t="shared" si="79"/>
        <v>OfL</v>
      </c>
      <c r="Q531" s="3" t="s">
        <v>2089</v>
      </c>
      <c r="R531" s="31">
        <v>11</v>
      </c>
      <c r="S531">
        <f>SUMIFS(DEER2014_Wtg_Vin!$O$15:$O$10318,DEER2014_Wtg_Vin!$G$15:$G$10318,P531,DEER2014_Wtg_Vin!$I$15:$I$10318,Q531,DEER2014_Wtg_Vin!$P$15:$P$10318,R531)</f>
        <v>4.9062999999999999</v>
      </c>
      <c r="T531" s="60"/>
      <c r="U531" s="60"/>
      <c r="V531" s="60"/>
      <c r="W531" s="60"/>
    </row>
    <row r="532" spans="2:23" x14ac:dyDescent="0.25">
      <c r="B532" t="str">
        <f>CWP_VFD!D535</f>
        <v>OfL-w02-v11</v>
      </c>
      <c r="C532" s="2">
        <f>ROUND(VLOOKUP(B532,Baseline!$D$6:$BZ$805,18,FALSE)*1000,0)</f>
        <v>1789460</v>
      </c>
      <c r="D532" s="3">
        <f>ROUND(VLOOKUP(B532,Baseline!$D$6:$BZ$805,66,FALSE)/9,2)</f>
        <v>514.66999999999996</v>
      </c>
      <c r="E532" s="2">
        <f>ROUND(VLOOKUP(B532,CWP_VFD!$D$6:$BZ$805,18,FALSE)*1000,0)</f>
        <v>1777490</v>
      </c>
      <c r="F532" s="3">
        <f>ROUND(VLOOKUP(B532,CWP_VFD!$D$6:$BZ$805,66,FALSE)/9,2)</f>
        <v>511.56</v>
      </c>
      <c r="G532" s="4">
        <f t="shared" si="72"/>
        <v>11970</v>
      </c>
      <c r="H532" s="3">
        <f t="shared" si="73"/>
        <v>3.1099999999999568</v>
      </c>
      <c r="I532" s="5">
        <f>VLOOKUP(B532,'Pump HP'!$B$3:$L$802,10,FALSE)</f>
        <v>50</v>
      </c>
      <c r="J532" s="6">
        <f t="shared" si="74"/>
        <v>239.4</v>
      </c>
      <c r="K532" s="3">
        <f t="shared" si="75"/>
        <v>0.06</v>
      </c>
      <c r="L532" s="3" t="str">
        <f t="shared" si="76"/>
        <v>OfL-w10-v14</v>
      </c>
      <c r="M532" s="3">
        <f t="shared" si="77"/>
        <v>285</v>
      </c>
      <c r="N532" s="3">
        <f t="shared" si="78"/>
        <v>0.08</v>
      </c>
      <c r="O532" s="3" t="str">
        <f t="shared" si="80"/>
        <v>10</v>
      </c>
      <c r="P532" s="3" t="str">
        <f t="shared" si="79"/>
        <v>OfL</v>
      </c>
      <c r="Q532" s="3" t="s">
        <v>2089</v>
      </c>
      <c r="R532" s="31">
        <v>14</v>
      </c>
      <c r="S532">
        <f>SUMIFS(DEER2014_Wtg_Vin!$O$15:$O$10318,DEER2014_Wtg_Vin!$G$15:$G$10318,P532,DEER2014_Wtg_Vin!$I$15:$I$10318,Q532,DEER2014_Wtg_Vin!$P$15:$P$10318,R532)</f>
        <v>2.4531499999999999</v>
      </c>
      <c r="T532" s="60"/>
      <c r="U532" s="60"/>
      <c r="V532" s="60"/>
      <c r="W532" s="60"/>
    </row>
    <row r="533" spans="2:23" x14ac:dyDescent="0.25">
      <c r="B533" t="str">
        <f>CWP_VFD!D536</f>
        <v>OfL-w03-v11</v>
      </c>
      <c r="C533" s="2">
        <f>ROUND(VLOOKUP(B533,Baseline!$D$6:$BZ$805,18,FALSE)*1000,0)</f>
        <v>1722930</v>
      </c>
      <c r="D533" s="3">
        <f>ROUND(VLOOKUP(B533,Baseline!$D$6:$BZ$805,66,FALSE)/9,2)</f>
        <v>277.11</v>
      </c>
      <c r="E533" s="2">
        <f>ROUND(VLOOKUP(B533,CWP_VFD!$D$6:$BZ$805,18,FALSE)*1000,0)</f>
        <v>1713570</v>
      </c>
      <c r="F533" s="3">
        <f>ROUND(VLOOKUP(B533,CWP_VFD!$D$6:$BZ$805,66,FALSE)/9,2)</f>
        <v>273.11</v>
      </c>
      <c r="G533" s="4">
        <f t="shared" si="72"/>
        <v>9360</v>
      </c>
      <c r="H533" s="3">
        <f t="shared" si="73"/>
        <v>4</v>
      </c>
      <c r="I533" s="5">
        <f>VLOOKUP(B533,'Pump HP'!$B$3:$L$802,10,FALSE)</f>
        <v>40</v>
      </c>
      <c r="J533" s="6">
        <f t="shared" si="74"/>
        <v>234</v>
      </c>
      <c r="K533" s="3">
        <f t="shared" si="75"/>
        <v>0.1</v>
      </c>
      <c r="L533" s="3" t="str">
        <f t="shared" si="76"/>
        <v>OfL-w11-v96</v>
      </c>
      <c r="M533" s="3">
        <f t="shared" si="77"/>
        <v>262.83333333333331</v>
      </c>
      <c r="N533" s="3">
        <f t="shared" si="78"/>
        <v>0.09</v>
      </c>
      <c r="O533" s="3" t="str">
        <f t="shared" si="80"/>
        <v>11</v>
      </c>
      <c r="P533" s="3" t="str">
        <f t="shared" si="79"/>
        <v>OfL</v>
      </c>
      <c r="Q533" s="3" t="s">
        <v>2090</v>
      </c>
      <c r="R533" s="31">
        <v>96</v>
      </c>
      <c r="S533">
        <f>SUMIFS(DEER2014_Wtg_Vin!$O$15:$O$10318,DEER2014_Wtg_Vin!$G$15:$G$10318,P533,DEER2014_Wtg_Vin!$I$15:$I$10318,Q533,DEER2014_Wtg_Vin!$P$15:$P$10318,R533)</f>
        <v>0.83330000000000004</v>
      </c>
      <c r="T533" s="59">
        <f>SUMPRODUCT(M533:M537,S533:S537)/SUM(S533:S537)</f>
        <v>262.56536160347014</v>
      </c>
      <c r="U533" s="59">
        <f>SUMPRODUCT(N533:N537,S533:S537)/SUM(S533:S537)</f>
        <v>8.6952733527783987E-2</v>
      </c>
      <c r="V533" s="61" t="str">
        <f>P537</f>
        <v>OfL</v>
      </c>
      <c r="W533" s="61" t="str">
        <f>Q537</f>
        <v>CZ11</v>
      </c>
    </row>
    <row r="534" spans="2:23" x14ac:dyDescent="0.25">
      <c r="B534" t="str">
        <f>CWP_VFD!D537</f>
        <v>OfL-w04-v11</v>
      </c>
      <c r="C534" s="2">
        <f>ROUND(VLOOKUP(B534,Baseline!$D$6:$BZ$805,18,FALSE)*1000,0)</f>
        <v>1852990</v>
      </c>
      <c r="D534" s="3">
        <f>ROUND(VLOOKUP(B534,Baseline!$D$6:$BZ$805,66,FALSE)/9,2)</f>
        <v>357.11</v>
      </c>
      <c r="E534" s="2">
        <f>ROUND(VLOOKUP(B534,CWP_VFD!$D$6:$BZ$805,18,FALSE)*1000,0)</f>
        <v>1840650</v>
      </c>
      <c r="F534" s="3">
        <f>ROUND(VLOOKUP(B534,CWP_VFD!$D$6:$BZ$805,66,FALSE)/9,2)</f>
        <v>353.33</v>
      </c>
      <c r="G534" s="4">
        <f t="shared" si="72"/>
        <v>12340</v>
      </c>
      <c r="H534" s="3">
        <f t="shared" si="73"/>
        <v>3.7800000000000296</v>
      </c>
      <c r="I534" s="5">
        <f>VLOOKUP(B534,'Pump HP'!$B$3:$L$802,10,FALSE)</f>
        <v>50</v>
      </c>
      <c r="J534" s="6">
        <f t="shared" si="74"/>
        <v>246.8</v>
      </c>
      <c r="K534" s="3">
        <f t="shared" si="75"/>
        <v>0.08</v>
      </c>
      <c r="L534" s="3" t="str">
        <f t="shared" si="76"/>
        <v>OfL-w11-v03</v>
      </c>
      <c r="M534" s="3">
        <f t="shared" si="77"/>
        <v>246.33333333333334</v>
      </c>
      <c r="N534" s="3">
        <f t="shared" si="78"/>
        <v>0.08</v>
      </c>
      <c r="O534" s="3" t="str">
        <f t="shared" si="80"/>
        <v>11</v>
      </c>
      <c r="P534" s="3" t="str">
        <f t="shared" si="79"/>
        <v>OfL</v>
      </c>
      <c r="Q534" s="3" t="s">
        <v>2090</v>
      </c>
      <c r="R534" s="31" t="s">
        <v>4643</v>
      </c>
      <c r="S534">
        <f>SUMIFS(DEER2014_Wtg_Vin!$O$15:$O$10318,DEER2014_Wtg_Vin!$G$15:$G$10318,P534,DEER2014_Wtg_Vin!$I$15:$I$10318,Q534,DEER2014_Wtg_Vin!$P$15:$P$10318,R534)</f>
        <v>0.81489999999999996</v>
      </c>
      <c r="T534" s="60"/>
      <c r="U534" s="60"/>
      <c r="V534" s="60"/>
      <c r="W534" s="60"/>
    </row>
    <row r="535" spans="2:23" x14ac:dyDescent="0.25">
      <c r="B535" t="str">
        <f>CWP_VFD!D538</f>
        <v>OfL-w05-v11</v>
      </c>
      <c r="C535" s="2">
        <f>ROUND(VLOOKUP(B535,Baseline!$D$6:$BZ$805,18,FALSE)*1000,0)</f>
        <v>1735390</v>
      </c>
      <c r="D535" s="3">
        <f>ROUND(VLOOKUP(B535,Baseline!$D$6:$BZ$805,66,FALSE)/9,2)</f>
        <v>409.22</v>
      </c>
      <c r="E535" s="2">
        <f>ROUND(VLOOKUP(B535,CWP_VFD!$D$6:$BZ$805,18,FALSE)*1000,0)</f>
        <v>1726800</v>
      </c>
      <c r="F535" s="3">
        <f>ROUND(VLOOKUP(B535,CWP_VFD!$D$6:$BZ$805,66,FALSE)/9,2)</f>
        <v>406.78</v>
      </c>
      <c r="G535" s="4">
        <f t="shared" si="72"/>
        <v>8590</v>
      </c>
      <c r="H535" s="3">
        <f t="shared" si="73"/>
        <v>2.4400000000000546</v>
      </c>
      <c r="I535" s="5">
        <f>VLOOKUP(B535,'Pump HP'!$B$3:$L$802,10,FALSE)</f>
        <v>40</v>
      </c>
      <c r="J535" s="6">
        <f t="shared" si="74"/>
        <v>214.75</v>
      </c>
      <c r="K535" s="3">
        <f t="shared" si="75"/>
        <v>0.06</v>
      </c>
      <c r="L535" s="3" t="str">
        <f t="shared" si="76"/>
        <v>OfL-w11-v07</v>
      </c>
      <c r="M535" s="3">
        <f t="shared" si="77"/>
        <v>289.39999999999998</v>
      </c>
      <c r="N535" s="3">
        <f t="shared" si="78"/>
        <v>0.09</v>
      </c>
      <c r="O535" s="3" t="str">
        <f t="shared" si="80"/>
        <v>11</v>
      </c>
      <c r="P535" s="3" t="str">
        <f t="shared" si="79"/>
        <v>OfL</v>
      </c>
      <c r="Q535" s="3" t="s">
        <v>2090</v>
      </c>
      <c r="R535" s="31" t="s">
        <v>4644</v>
      </c>
      <c r="S535">
        <f>SUMIFS(DEER2014_Wtg_Vin!$O$15:$O$10318,DEER2014_Wtg_Vin!$G$15:$G$10318,P535,DEER2014_Wtg_Vin!$I$15:$I$10318,Q535,DEER2014_Wtg_Vin!$P$15:$P$10318,R535)</f>
        <v>0.41039999999999999</v>
      </c>
      <c r="T535" s="60"/>
      <c r="U535" s="60"/>
      <c r="V535" s="60"/>
      <c r="W535" s="60"/>
    </row>
    <row r="536" spans="2:23" x14ac:dyDescent="0.25">
      <c r="B536" t="str">
        <f>CWP_VFD!D539</f>
        <v>OfL-w06-v11</v>
      </c>
      <c r="C536" s="2">
        <f>ROUND(VLOOKUP(B536,Baseline!$D$6:$BZ$805,18,FALSE)*1000,0)</f>
        <v>1912380</v>
      </c>
      <c r="D536" s="3">
        <f>ROUND(VLOOKUP(B536,Baseline!$D$6:$BZ$805,66,FALSE)/9,2)</f>
        <v>504</v>
      </c>
      <c r="E536" s="2">
        <f>ROUND(VLOOKUP(B536,CWP_VFD!$D$6:$BZ$805,18,FALSE)*1000,0)</f>
        <v>1898660</v>
      </c>
      <c r="F536" s="3">
        <f>ROUND(VLOOKUP(B536,CWP_VFD!$D$6:$BZ$805,66,FALSE)/9,2)</f>
        <v>500.89</v>
      </c>
      <c r="G536" s="4">
        <f t="shared" si="72"/>
        <v>13720</v>
      </c>
      <c r="H536" s="3">
        <f t="shared" si="73"/>
        <v>3.1100000000000136</v>
      </c>
      <c r="I536" s="5">
        <f>VLOOKUP(B536,'Pump HP'!$B$3:$L$802,10,FALSE)</f>
        <v>50</v>
      </c>
      <c r="J536" s="6">
        <f t="shared" si="74"/>
        <v>274.39999999999998</v>
      </c>
      <c r="K536" s="3">
        <f t="shared" si="75"/>
        <v>0.06</v>
      </c>
      <c r="L536" s="3" t="str">
        <f t="shared" si="76"/>
        <v>OfL-w11-v11</v>
      </c>
      <c r="M536" s="3">
        <f t="shared" si="77"/>
        <v>286.2</v>
      </c>
      <c r="N536" s="3">
        <f t="shared" si="78"/>
        <v>0.09</v>
      </c>
      <c r="O536" s="3" t="str">
        <f t="shared" si="80"/>
        <v>11</v>
      </c>
      <c r="P536" s="3" t="str">
        <f t="shared" si="79"/>
        <v>OfL</v>
      </c>
      <c r="Q536" s="3" t="s">
        <v>2090</v>
      </c>
      <c r="R536" s="31">
        <v>11</v>
      </c>
      <c r="S536">
        <f>SUMIFS(DEER2014_Wtg_Vin!$O$15:$O$10318,DEER2014_Wtg_Vin!$G$15:$G$10318,P536,DEER2014_Wtg_Vin!$I$15:$I$10318,Q536,DEER2014_Wtg_Vin!$P$15:$P$10318,R536)</f>
        <v>0.41039999999999999</v>
      </c>
      <c r="T536" s="60"/>
      <c r="U536" s="60"/>
      <c r="V536" s="60"/>
      <c r="W536" s="60"/>
    </row>
    <row r="537" spans="2:23" x14ac:dyDescent="0.25">
      <c r="B537" t="str">
        <f>CWP_VFD!D540</f>
        <v>OfL-w07-v11</v>
      </c>
      <c r="C537" s="2">
        <f>ROUND(VLOOKUP(B537,Baseline!$D$6:$BZ$805,18,FALSE)*1000,0)</f>
        <v>1882620</v>
      </c>
      <c r="D537" s="3">
        <f>ROUND(VLOOKUP(B537,Baseline!$D$6:$BZ$805,66,FALSE)/9,2)</f>
        <v>588.66999999999996</v>
      </c>
      <c r="E537" s="2">
        <f>ROUND(VLOOKUP(B537,CWP_VFD!$D$6:$BZ$805,18,FALSE)*1000,0)</f>
        <v>1868580</v>
      </c>
      <c r="F537" s="3">
        <f>ROUND(VLOOKUP(B537,CWP_VFD!$D$6:$BZ$805,66,FALSE)/9,2)</f>
        <v>585.44000000000005</v>
      </c>
      <c r="G537" s="4">
        <f t="shared" si="72"/>
        <v>14040</v>
      </c>
      <c r="H537" s="3">
        <f t="shared" si="73"/>
        <v>3.2299999999999045</v>
      </c>
      <c r="I537" s="5">
        <f>VLOOKUP(B537,'Pump HP'!$B$3:$L$802,10,FALSE)</f>
        <v>40</v>
      </c>
      <c r="J537" s="6">
        <f t="shared" si="74"/>
        <v>351</v>
      </c>
      <c r="K537" s="3">
        <f t="shared" si="75"/>
        <v>0.08</v>
      </c>
      <c r="L537" s="3" t="str">
        <f t="shared" si="76"/>
        <v>OfL-w11-v14</v>
      </c>
      <c r="M537" s="3">
        <f t="shared" si="77"/>
        <v>225</v>
      </c>
      <c r="N537" s="3">
        <f t="shared" si="78"/>
        <v>0.09</v>
      </c>
      <c r="O537" s="3" t="str">
        <f t="shared" si="80"/>
        <v>11</v>
      </c>
      <c r="P537" s="3" t="str">
        <f t="shared" si="79"/>
        <v>OfL</v>
      </c>
      <c r="Q537" s="3" t="s">
        <v>2090</v>
      </c>
      <c r="R537" s="31">
        <v>14</v>
      </c>
      <c r="S537">
        <f>SUMIFS(DEER2014_Wtg_Vin!$O$15:$O$10318,DEER2014_Wtg_Vin!$G$15:$G$10318,P537,DEER2014_Wtg_Vin!$I$15:$I$10318,Q537,DEER2014_Wtg_Vin!$P$15:$P$10318,R537)</f>
        <v>0.20519999999999999</v>
      </c>
      <c r="T537" s="60"/>
      <c r="U537" s="60"/>
      <c r="V537" s="60"/>
      <c r="W537" s="60"/>
    </row>
    <row r="538" spans="2:23" x14ac:dyDescent="0.25">
      <c r="B538" t="str">
        <f>CWP_VFD!D541</f>
        <v>OfL-w08-v11</v>
      </c>
      <c r="C538" s="2">
        <f>ROUND(VLOOKUP(B538,Baseline!$D$6:$BZ$805,18,FALSE)*1000,0)</f>
        <v>1948680</v>
      </c>
      <c r="D538" s="3">
        <f>ROUND(VLOOKUP(B538,Baseline!$D$6:$BZ$805,66,FALSE)/9,2)</f>
        <v>630.66999999999996</v>
      </c>
      <c r="E538" s="2">
        <f>ROUND(VLOOKUP(B538,CWP_VFD!$D$6:$BZ$805,18,FALSE)*1000,0)</f>
        <v>1933950</v>
      </c>
      <c r="F538" s="3">
        <f>ROUND(VLOOKUP(B538,CWP_VFD!$D$6:$BZ$805,66,FALSE)/9,2)</f>
        <v>627</v>
      </c>
      <c r="G538" s="4">
        <f t="shared" si="72"/>
        <v>14730</v>
      </c>
      <c r="H538" s="3">
        <f t="shared" si="73"/>
        <v>3.6699999999999591</v>
      </c>
      <c r="I538" s="5">
        <f>VLOOKUP(B538,'Pump HP'!$B$3:$L$802,10,FALSE)</f>
        <v>50</v>
      </c>
      <c r="J538" s="6">
        <f t="shared" si="74"/>
        <v>294.60000000000002</v>
      </c>
      <c r="K538" s="3">
        <f t="shared" si="75"/>
        <v>7.0000000000000007E-2</v>
      </c>
      <c r="L538" s="3" t="str">
        <f t="shared" si="76"/>
        <v>OfL-w12-v96</v>
      </c>
      <c r="M538" s="3">
        <f t="shared" si="77"/>
        <v>216.66666666666666</v>
      </c>
      <c r="N538" s="3">
        <f t="shared" si="78"/>
        <v>7.0000000000000007E-2</v>
      </c>
      <c r="O538" s="3" t="str">
        <f t="shared" si="80"/>
        <v>12</v>
      </c>
      <c r="P538" s="3" t="str">
        <f t="shared" si="79"/>
        <v>OfL</v>
      </c>
      <c r="Q538" s="3" t="s">
        <v>2091</v>
      </c>
      <c r="R538" s="31">
        <v>96</v>
      </c>
      <c r="S538">
        <f>SUMIFS(DEER2014_Wtg_Vin!$O$15:$O$10318,DEER2014_Wtg_Vin!$G$15:$G$10318,P538,DEER2014_Wtg_Vin!$I$15:$I$10318,Q538,DEER2014_Wtg_Vin!$P$15:$P$10318,R538)</f>
        <v>11.0288</v>
      </c>
      <c r="T538" s="59">
        <f>SUMPRODUCT(M538:M542,S538:S542)/SUM(S538:S542)</f>
        <v>232.24517414537408</v>
      </c>
      <c r="U538" s="59">
        <f>SUMPRODUCT(N538:N542,S538:S542)/SUM(S538:S542)</f>
        <v>7.0609300426181076E-2</v>
      </c>
      <c r="V538" s="61" t="str">
        <f>P542</f>
        <v>OfL</v>
      </c>
      <c r="W538" s="61" t="str">
        <f>Q542</f>
        <v>CZ12</v>
      </c>
    </row>
    <row r="539" spans="2:23" x14ac:dyDescent="0.25">
      <c r="B539" t="str">
        <f>CWP_VFD!D542</f>
        <v>OfL-w09-v11</v>
      </c>
      <c r="C539" s="2">
        <f>ROUND(VLOOKUP(B539,Baseline!$D$6:$BZ$805,18,FALSE)*1000,0)</f>
        <v>1977710</v>
      </c>
      <c r="D539" s="3">
        <f>ROUND(VLOOKUP(B539,Baseline!$D$6:$BZ$805,66,FALSE)/9,2)</f>
        <v>571.78</v>
      </c>
      <c r="E539" s="2">
        <f>ROUND(VLOOKUP(B539,CWP_VFD!$D$6:$BZ$805,18,FALSE)*1000,0)</f>
        <v>1960800</v>
      </c>
      <c r="F539" s="3">
        <f>ROUND(VLOOKUP(B539,CWP_VFD!$D$6:$BZ$805,66,FALSE)/9,2)</f>
        <v>567.78</v>
      </c>
      <c r="G539" s="4">
        <f t="shared" si="72"/>
        <v>16910</v>
      </c>
      <c r="H539" s="3">
        <f t="shared" si="73"/>
        <v>4</v>
      </c>
      <c r="I539" s="5">
        <f>VLOOKUP(B539,'Pump HP'!$B$3:$L$802,10,FALSE)</f>
        <v>60</v>
      </c>
      <c r="J539" s="6">
        <f t="shared" si="74"/>
        <v>281.83333333333331</v>
      </c>
      <c r="K539" s="3">
        <f t="shared" si="75"/>
        <v>7.0000000000000007E-2</v>
      </c>
      <c r="L539" s="3" t="str">
        <f t="shared" si="76"/>
        <v>OfL-w12-v03</v>
      </c>
      <c r="M539" s="3">
        <f t="shared" si="77"/>
        <v>248.6</v>
      </c>
      <c r="N539" s="3">
        <f t="shared" si="78"/>
        <v>7.0000000000000007E-2</v>
      </c>
      <c r="O539" s="3" t="str">
        <f t="shared" si="80"/>
        <v>12</v>
      </c>
      <c r="P539" s="3" t="str">
        <f t="shared" si="79"/>
        <v>OfL</v>
      </c>
      <c r="Q539" s="3" t="s">
        <v>2091</v>
      </c>
      <c r="R539" s="31" t="s">
        <v>4643</v>
      </c>
      <c r="S539">
        <f>SUMIFS(DEER2014_Wtg_Vin!$O$15:$O$10318,DEER2014_Wtg_Vin!$G$15:$G$10318,P539,DEER2014_Wtg_Vin!$I$15:$I$10318,Q539,DEER2014_Wtg_Vin!$P$15:$P$10318,R539)</f>
        <v>8.2972999999999999</v>
      </c>
      <c r="T539" s="60"/>
      <c r="U539" s="60"/>
      <c r="V539" s="60"/>
      <c r="W539" s="60"/>
    </row>
    <row r="540" spans="2:23" x14ac:dyDescent="0.25">
      <c r="B540" t="str">
        <f>CWP_VFD!D543</f>
        <v>OfL-w10-v11</v>
      </c>
      <c r="C540" s="2">
        <f>ROUND(VLOOKUP(B540,Baseline!$D$6:$BZ$805,18,FALSE)*1000,0)</f>
        <v>1939060</v>
      </c>
      <c r="D540" s="3">
        <f>ROUND(VLOOKUP(B540,Baseline!$D$6:$BZ$805,66,FALSE)/9,2)</f>
        <v>628.22</v>
      </c>
      <c r="E540" s="2">
        <f>ROUND(VLOOKUP(B540,CWP_VFD!$D$6:$BZ$805,18,FALSE)*1000,0)</f>
        <v>1924790</v>
      </c>
      <c r="F540" s="3">
        <f>ROUND(VLOOKUP(B540,CWP_VFD!$D$6:$BZ$805,66,FALSE)/9,2)</f>
        <v>624.44000000000005</v>
      </c>
      <c r="G540" s="4">
        <f t="shared" si="72"/>
        <v>14270</v>
      </c>
      <c r="H540" s="3">
        <f t="shared" si="73"/>
        <v>3.7799999999999727</v>
      </c>
      <c r="I540" s="5">
        <f>VLOOKUP(B540,'Pump HP'!$B$3:$L$802,10,FALSE)</f>
        <v>50</v>
      </c>
      <c r="J540" s="6">
        <f t="shared" si="74"/>
        <v>285.39999999999998</v>
      </c>
      <c r="K540" s="3">
        <f t="shared" si="75"/>
        <v>0.08</v>
      </c>
      <c r="L540" s="3" t="str">
        <f t="shared" si="76"/>
        <v>OfL-w12-v07</v>
      </c>
      <c r="M540" s="3">
        <f t="shared" si="77"/>
        <v>241.2</v>
      </c>
      <c r="N540" s="3">
        <f t="shared" si="78"/>
        <v>7.0000000000000007E-2</v>
      </c>
      <c r="O540" s="3" t="str">
        <f t="shared" si="80"/>
        <v>12</v>
      </c>
      <c r="P540" s="3" t="str">
        <f t="shared" si="79"/>
        <v>OfL</v>
      </c>
      <c r="Q540" s="3" t="s">
        <v>2091</v>
      </c>
      <c r="R540" s="31" t="s">
        <v>4644</v>
      </c>
      <c r="S540">
        <f>SUMIFS(DEER2014_Wtg_Vin!$O$15:$O$10318,DEER2014_Wtg_Vin!$G$15:$G$10318,P540,DEER2014_Wtg_Vin!$I$15:$I$10318,Q540,DEER2014_Wtg_Vin!$P$15:$P$10318,R540)</f>
        <v>3.3868999999999998</v>
      </c>
      <c r="T540" s="60"/>
      <c r="U540" s="60"/>
      <c r="V540" s="60"/>
      <c r="W540" s="60"/>
    </row>
    <row r="541" spans="2:23" x14ac:dyDescent="0.25">
      <c r="B541" t="str">
        <f>CWP_VFD!D544</f>
        <v>OfL-w11-v11</v>
      </c>
      <c r="C541" s="2">
        <f>ROUND(VLOOKUP(B541,Baseline!$D$6:$BZ$805,18,FALSE)*1000,0)</f>
        <v>1909440</v>
      </c>
      <c r="D541" s="3">
        <f>ROUND(VLOOKUP(B541,Baseline!$D$6:$BZ$805,66,FALSE)/9,2)</f>
        <v>390.56</v>
      </c>
      <c r="E541" s="2">
        <f>ROUND(VLOOKUP(B541,CWP_VFD!$D$6:$BZ$805,18,FALSE)*1000,0)</f>
        <v>1895130</v>
      </c>
      <c r="F541" s="3">
        <f>ROUND(VLOOKUP(B541,CWP_VFD!$D$6:$BZ$805,66,FALSE)/9,2)</f>
        <v>386.11</v>
      </c>
      <c r="G541" s="4">
        <f t="shared" si="72"/>
        <v>14310</v>
      </c>
      <c r="H541" s="3">
        <f t="shared" si="73"/>
        <v>4.4499999999999886</v>
      </c>
      <c r="I541" s="5">
        <f>VLOOKUP(B541,'Pump HP'!$B$3:$L$802,10,FALSE)</f>
        <v>50</v>
      </c>
      <c r="J541" s="6">
        <f t="shared" si="74"/>
        <v>286.2</v>
      </c>
      <c r="K541" s="3">
        <f t="shared" si="75"/>
        <v>0.09</v>
      </c>
      <c r="L541" s="3" t="str">
        <f t="shared" si="76"/>
        <v>OfL-w12-v11</v>
      </c>
      <c r="M541" s="3">
        <f t="shared" si="77"/>
        <v>235.2</v>
      </c>
      <c r="N541" s="3">
        <f t="shared" si="78"/>
        <v>7.0000000000000007E-2</v>
      </c>
      <c r="O541" s="3" t="str">
        <f t="shared" si="80"/>
        <v>12</v>
      </c>
      <c r="P541" s="3" t="str">
        <f t="shared" si="79"/>
        <v>OfL</v>
      </c>
      <c r="Q541" s="3" t="s">
        <v>2091</v>
      </c>
      <c r="R541" s="31">
        <v>11</v>
      </c>
      <c r="S541">
        <f>SUMIFS(DEER2014_Wtg_Vin!$O$15:$O$10318,DEER2014_Wtg_Vin!$G$15:$G$10318,P541,DEER2014_Wtg_Vin!$I$15:$I$10318,Q541,DEER2014_Wtg_Vin!$P$15:$P$10318,R541)</f>
        <v>3.3868999999999998</v>
      </c>
      <c r="T541" s="60"/>
      <c r="U541" s="60"/>
      <c r="V541" s="60"/>
      <c r="W541" s="60"/>
    </row>
    <row r="542" spans="2:23" x14ac:dyDescent="0.25">
      <c r="B542" t="str">
        <f>CWP_VFD!D545</f>
        <v>OfL-w12-v11</v>
      </c>
      <c r="C542" s="2">
        <f>ROUND(VLOOKUP(B542,Baseline!$D$6:$BZ$805,18,FALSE)*1000,0)</f>
        <v>1850710</v>
      </c>
      <c r="D542" s="3">
        <f>ROUND(VLOOKUP(B542,Baseline!$D$6:$BZ$805,66,FALSE)/9,2)</f>
        <v>599.11</v>
      </c>
      <c r="E542" s="2">
        <f>ROUND(VLOOKUP(B542,CWP_VFD!$D$6:$BZ$805,18,FALSE)*1000,0)</f>
        <v>1838950</v>
      </c>
      <c r="F542" s="3">
        <f>ROUND(VLOOKUP(B542,CWP_VFD!$D$6:$BZ$805,66,FALSE)/9,2)</f>
        <v>595.66999999999996</v>
      </c>
      <c r="G542" s="4">
        <f t="shared" si="72"/>
        <v>11760</v>
      </c>
      <c r="H542" s="3">
        <f t="shared" si="73"/>
        <v>3.4400000000000546</v>
      </c>
      <c r="I542" s="5">
        <f>VLOOKUP(B542,'Pump HP'!$B$3:$L$802,10,FALSE)</f>
        <v>50</v>
      </c>
      <c r="J542" s="6">
        <f t="shared" si="74"/>
        <v>235.2</v>
      </c>
      <c r="K542" s="3">
        <f t="shared" si="75"/>
        <v>7.0000000000000007E-2</v>
      </c>
      <c r="L542" s="3" t="str">
        <f t="shared" si="76"/>
        <v>OfL-w12-v14</v>
      </c>
      <c r="M542" s="3">
        <f t="shared" si="77"/>
        <v>229.75</v>
      </c>
      <c r="N542" s="3">
        <f t="shared" si="78"/>
        <v>0.08</v>
      </c>
      <c r="O542" s="3" t="str">
        <f t="shared" si="80"/>
        <v>12</v>
      </c>
      <c r="P542" s="3" t="str">
        <f t="shared" si="79"/>
        <v>OfL</v>
      </c>
      <c r="Q542" s="3" t="s">
        <v>2091</v>
      </c>
      <c r="R542" s="31">
        <v>14</v>
      </c>
      <c r="S542">
        <f>SUMIFS(DEER2014_Wtg_Vin!$O$15:$O$10318,DEER2014_Wtg_Vin!$G$15:$G$10318,P542,DEER2014_Wtg_Vin!$I$15:$I$10318,Q542,DEER2014_Wtg_Vin!$P$15:$P$10318,R542)</f>
        <v>1.6934499999999999</v>
      </c>
      <c r="T542" s="60"/>
      <c r="U542" s="60"/>
      <c r="V542" s="60"/>
      <c r="W542" s="60"/>
    </row>
    <row r="543" spans="2:23" x14ac:dyDescent="0.25">
      <c r="B543" t="str">
        <f>CWP_VFD!D546</f>
        <v>OfL-w13-v11</v>
      </c>
      <c r="C543" s="2">
        <f>ROUND(VLOOKUP(B543,Baseline!$D$6:$BZ$805,18,FALSE)*1000,0)</f>
        <v>1905310</v>
      </c>
      <c r="D543" s="3">
        <f>ROUND(VLOOKUP(B543,Baseline!$D$6:$BZ$805,66,FALSE)/9,2)</f>
        <v>387.44</v>
      </c>
      <c r="E543" s="2">
        <f>ROUND(VLOOKUP(B543,CWP_VFD!$D$6:$BZ$805,18,FALSE)*1000,0)</f>
        <v>1892840</v>
      </c>
      <c r="F543" s="3">
        <f>ROUND(VLOOKUP(B543,CWP_VFD!$D$6:$BZ$805,66,FALSE)/9,2)</f>
        <v>383.33</v>
      </c>
      <c r="G543" s="4">
        <f t="shared" si="72"/>
        <v>12470</v>
      </c>
      <c r="H543" s="3">
        <f t="shared" si="73"/>
        <v>4.1100000000000136</v>
      </c>
      <c r="I543" s="5">
        <f>VLOOKUP(B543,'Pump HP'!$B$3:$L$802,10,FALSE)</f>
        <v>50</v>
      </c>
      <c r="J543" s="6">
        <f t="shared" si="74"/>
        <v>249.4</v>
      </c>
      <c r="K543" s="3">
        <f t="shared" si="75"/>
        <v>0.08</v>
      </c>
      <c r="L543" s="3" t="str">
        <f t="shared" si="76"/>
        <v>OfL-w13-v96</v>
      </c>
      <c r="M543" s="3">
        <f t="shared" si="77"/>
        <v>227</v>
      </c>
      <c r="N543" s="3">
        <f t="shared" si="78"/>
        <v>7.0000000000000007E-2</v>
      </c>
      <c r="O543" s="3" t="str">
        <f t="shared" si="80"/>
        <v>13</v>
      </c>
      <c r="P543" s="3" t="str">
        <f t="shared" si="79"/>
        <v>OfL</v>
      </c>
      <c r="Q543" s="3" t="s">
        <v>2094</v>
      </c>
      <c r="R543" s="31">
        <v>96</v>
      </c>
      <c r="S543">
        <f>SUMIFS(DEER2014_Wtg_Vin!$O$15:$O$10318,DEER2014_Wtg_Vin!$G$15:$G$10318,P543,DEER2014_Wtg_Vin!$I$15:$I$10318,Q543,DEER2014_Wtg_Vin!$P$15:$P$10318,R543)</f>
        <v>3.1840999999999999</v>
      </c>
      <c r="T543" s="59">
        <f>SUMPRODUCT(M543:M547,S543:S547)/SUM(S543:S547)</f>
        <v>246.12740809322764</v>
      </c>
      <c r="U543" s="59">
        <f>SUMPRODUCT(N543:N547,S543:S547)/SUM(S543:S547)</f>
        <v>8.0177517714737176E-2</v>
      </c>
      <c r="V543" s="61" t="str">
        <f>P547</f>
        <v>OfL</v>
      </c>
      <c r="W543" s="61" t="str">
        <f>Q547</f>
        <v>CZ13</v>
      </c>
    </row>
    <row r="544" spans="2:23" x14ac:dyDescent="0.25">
      <c r="B544" t="str">
        <f>CWP_VFD!D547</f>
        <v>OfL-w14-v11</v>
      </c>
      <c r="C544" s="2">
        <f>ROUND(VLOOKUP(B544,Baseline!$D$6:$BZ$805,18,FALSE)*1000,0)</f>
        <v>1932550</v>
      </c>
      <c r="D544" s="3">
        <f>ROUND(VLOOKUP(B544,Baseline!$D$6:$BZ$805,66,FALSE)/9,2)</f>
        <v>529.66999999999996</v>
      </c>
      <c r="E544" s="2">
        <f>ROUND(VLOOKUP(B544,CWP_VFD!$D$6:$BZ$805,18,FALSE)*1000,0)</f>
        <v>1915850</v>
      </c>
      <c r="F544" s="3">
        <f>ROUND(VLOOKUP(B544,CWP_VFD!$D$6:$BZ$805,66,FALSE)/9,2)</f>
        <v>525.78</v>
      </c>
      <c r="G544" s="4">
        <f t="shared" si="72"/>
        <v>16700</v>
      </c>
      <c r="H544" s="3">
        <f t="shared" si="73"/>
        <v>3.8899999999999864</v>
      </c>
      <c r="I544" s="5">
        <f>VLOOKUP(B544,'Pump HP'!$B$3:$L$802,10,FALSE)</f>
        <v>60</v>
      </c>
      <c r="J544" s="6">
        <f t="shared" si="74"/>
        <v>278.33333333333331</v>
      </c>
      <c r="K544" s="3">
        <f t="shared" si="75"/>
        <v>0.06</v>
      </c>
      <c r="L544" s="3" t="str">
        <f t="shared" si="76"/>
        <v>OfL-w13-v03</v>
      </c>
      <c r="M544" s="3">
        <f t="shared" si="77"/>
        <v>262.60000000000002</v>
      </c>
      <c r="N544" s="3">
        <f t="shared" si="78"/>
        <v>0.09</v>
      </c>
      <c r="O544" s="3" t="str">
        <f t="shared" si="80"/>
        <v>13</v>
      </c>
      <c r="P544" s="3" t="str">
        <f t="shared" si="79"/>
        <v>OfL</v>
      </c>
      <c r="Q544" s="3" t="s">
        <v>2094</v>
      </c>
      <c r="R544" s="31" t="s">
        <v>4643</v>
      </c>
      <c r="S544">
        <f>SUMIFS(DEER2014_Wtg_Vin!$O$15:$O$10318,DEER2014_Wtg_Vin!$G$15:$G$10318,P544,DEER2014_Wtg_Vin!$I$15:$I$10318,Q544,DEER2014_Wtg_Vin!$P$15:$P$10318,R544)</f>
        <v>2.4694000000000003</v>
      </c>
      <c r="T544" s="60"/>
      <c r="U544" s="60"/>
      <c r="V544" s="60"/>
      <c r="W544" s="60"/>
    </row>
    <row r="545" spans="2:23" x14ac:dyDescent="0.25">
      <c r="B545" t="str">
        <f>CWP_VFD!D548</f>
        <v>OfL-w15-v11</v>
      </c>
      <c r="C545" s="2">
        <f>ROUND(VLOOKUP(B545,Baseline!$D$6:$BZ$805,18,FALSE)*1000,0)</f>
        <v>2172760</v>
      </c>
      <c r="D545" s="3">
        <f>ROUND(VLOOKUP(B545,Baseline!$D$6:$BZ$805,66,FALSE)/9,2)</f>
        <v>543.89</v>
      </c>
      <c r="E545" s="2">
        <f>ROUND(VLOOKUP(B545,CWP_VFD!$D$6:$BZ$805,18,FALSE)*1000,0)</f>
        <v>2152360</v>
      </c>
      <c r="F545" s="3">
        <f>ROUND(VLOOKUP(B545,CWP_VFD!$D$6:$BZ$805,66,FALSE)/9,2)</f>
        <v>540.11</v>
      </c>
      <c r="G545" s="4">
        <f t="shared" si="72"/>
        <v>20400</v>
      </c>
      <c r="H545" s="3">
        <f t="shared" si="73"/>
        <v>3.7799999999999727</v>
      </c>
      <c r="I545" s="5">
        <f>VLOOKUP(B545,'Pump HP'!$B$3:$L$802,10,FALSE)</f>
        <v>60</v>
      </c>
      <c r="J545" s="6">
        <f t="shared" si="74"/>
        <v>340</v>
      </c>
      <c r="K545" s="3">
        <f t="shared" si="75"/>
        <v>0.06</v>
      </c>
      <c r="L545" s="3" t="str">
        <f t="shared" si="76"/>
        <v>OfL-w13-v07</v>
      </c>
      <c r="M545" s="3">
        <f t="shared" si="77"/>
        <v>256.60000000000002</v>
      </c>
      <c r="N545" s="3">
        <f t="shared" si="78"/>
        <v>0.08</v>
      </c>
      <c r="O545" s="3" t="str">
        <f t="shared" si="80"/>
        <v>13</v>
      </c>
      <c r="P545" s="3" t="str">
        <f t="shared" si="79"/>
        <v>OfL</v>
      </c>
      <c r="Q545" s="3" t="s">
        <v>2094</v>
      </c>
      <c r="R545" s="31" t="s">
        <v>4644</v>
      </c>
      <c r="S545">
        <f>SUMIFS(DEER2014_Wtg_Vin!$O$15:$O$10318,DEER2014_Wtg_Vin!$G$15:$G$10318,P545,DEER2014_Wtg_Vin!$I$15:$I$10318,Q545,DEER2014_Wtg_Vin!$P$15:$P$10318,R545)</f>
        <v>1.7888999999999999</v>
      </c>
      <c r="T545" s="60"/>
      <c r="U545" s="60"/>
      <c r="V545" s="60"/>
      <c r="W545" s="60"/>
    </row>
    <row r="546" spans="2:23" x14ac:dyDescent="0.25">
      <c r="B546" t="str">
        <f>CWP_VFD!D549</f>
        <v>OfL-w16-v11</v>
      </c>
      <c r="C546" s="2">
        <f>ROUND(VLOOKUP(B546,Baseline!$D$6:$BZ$805,18,FALSE)*1000,0)</f>
        <v>1722110</v>
      </c>
      <c r="D546" s="3">
        <f>ROUND(VLOOKUP(B546,Baseline!$D$6:$BZ$805,66,FALSE)/9,2)</f>
        <v>469.56</v>
      </c>
      <c r="E546" s="2">
        <f>ROUND(VLOOKUP(B546,CWP_VFD!$D$6:$BZ$805,18,FALSE)*1000,0)</f>
        <v>1715610</v>
      </c>
      <c r="F546" s="3">
        <f>ROUND(VLOOKUP(B546,CWP_VFD!$D$6:$BZ$805,66,FALSE)/9,2)</f>
        <v>466.89</v>
      </c>
      <c r="G546" s="4">
        <f t="shared" si="72"/>
        <v>6500</v>
      </c>
      <c r="H546" s="3">
        <f t="shared" si="73"/>
        <v>2.6700000000000159</v>
      </c>
      <c r="I546" s="5">
        <f>VLOOKUP(B546,'Pump HP'!$B$3:$L$802,10,FALSE)</f>
        <v>40</v>
      </c>
      <c r="J546" s="6">
        <f t="shared" si="74"/>
        <v>162.5</v>
      </c>
      <c r="K546" s="3">
        <f t="shared" si="75"/>
        <v>7.0000000000000007E-2</v>
      </c>
      <c r="L546" s="3" t="str">
        <f t="shared" si="76"/>
        <v>OfL-w13-v11</v>
      </c>
      <c r="M546" s="3">
        <f t="shared" si="77"/>
        <v>249.4</v>
      </c>
      <c r="N546" s="3">
        <f t="shared" si="78"/>
        <v>0.08</v>
      </c>
      <c r="O546" s="3" t="str">
        <f t="shared" si="80"/>
        <v>13</v>
      </c>
      <c r="P546" s="3" t="str">
        <f t="shared" si="79"/>
        <v>OfL</v>
      </c>
      <c r="Q546" s="3" t="s">
        <v>2094</v>
      </c>
      <c r="R546" s="31">
        <v>11</v>
      </c>
      <c r="S546">
        <f>SUMIFS(DEER2014_Wtg_Vin!$O$15:$O$10318,DEER2014_Wtg_Vin!$G$15:$G$10318,P546,DEER2014_Wtg_Vin!$I$15:$I$10318,Q546,DEER2014_Wtg_Vin!$P$15:$P$10318,R546)</f>
        <v>1.7888999999999999</v>
      </c>
      <c r="T546" s="60"/>
      <c r="U546" s="60"/>
      <c r="V546" s="60"/>
      <c r="W546" s="60"/>
    </row>
    <row r="547" spans="2:23" x14ac:dyDescent="0.25">
      <c r="B547" t="str">
        <f>CWP_VFD!D550</f>
        <v>OfL-w01-v14</v>
      </c>
      <c r="C547" s="2">
        <f>ROUND(VLOOKUP(B547,Baseline!$D$6:$BZ$805,18,FALSE)*1000,0)</f>
        <v>1511640</v>
      </c>
      <c r="D547" s="3">
        <f>ROUND(VLOOKUP(B547,Baseline!$D$6:$BZ$805,66,FALSE)/9,2)</f>
        <v>366.78</v>
      </c>
      <c r="E547" s="2">
        <f>ROUND(VLOOKUP(B547,CWP_VFD!$D$6:$BZ$805,18,FALSE)*1000,0)</f>
        <v>1509210</v>
      </c>
      <c r="F547" s="3">
        <f>ROUND(VLOOKUP(B547,CWP_VFD!$D$6:$BZ$805,66,FALSE)/9,2)</f>
        <v>364.67</v>
      </c>
      <c r="G547" s="4">
        <f t="shared" ref="G547:G610" si="81">C547-E547</f>
        <v>2430</v>
      </c>
      <c r="H547" s="3">
        <f t="shared" ref="H547:H610" si="82">D547-F547</f>
        <v>2.1099999999999568</v>
      </c>
      <c r="I547" s="5">
        <f>VLOOKUP(B547,'Pump HP'!$B$3:$L$802,10,FALSE)</f>
        <v>30</v>
      </c>
      <c r="J547" s="6">
        <f t="shared" ref="J547:J610" si="83">G547/I547</f>
        <v>81</v>
      </c>
      <c r="K547" s="3">
        <f t="shared" ref="K547:K610" si="84">ROUND(H547/I547,2)</f>
        <v>7.0000000000000007E-2</v>
      </c>
      <c r="L547" s="3" t="str">
        <f t="shared" si="76"/>
        <v>OfL-w13-v14</v>
      </c>
      <c r="M547" s="3">
        <f t="shared" si="77"/>
        <v>241.25</v>
      </c>
      <c r="N547" s="3">
        <f t="shared" si="78"/>
        <v>0.09</v>
      </c>
      <c r="O547" s="3" t="str">
        <f t="shared" si="80"/>
        <v>13</v>
      </c>
      <c r="P547" s="3" t="str">
        <f t="shared" si="79"/>
        <v>OfL</v>
      </c>
      <c r="Q547" s="3" t="s">
        <v>2094</v>
      </c>
      <c r="R547" s="31">
        <v>14</v>
      </c>
      <c r="S547">
        <f>SUMIFS(DEER2014_Wtg_Vin!$O$15:$O$10318,DEER2014_Wtg_Vin!$G$15:$G$10318,P547,DEER2014_Wtg_Vin!$I$15:$I$10318,Q547,DEER2014_Wtg_Vin!$P$15:$P$10318,R547)</f>
        <v>0.89444999999999997</v>
      </c>
      <c r="T547" s="60"/>
      <c r="U547" s="60"/>
      <c r="V547" s="60"/>
      <c r="W547" s="60"/>
    </row>
    <row r="548" spans="2:23" x14ac:dyDescent="0.25">
      <c r="B548" t="str">
        <f>CWP_VFD!D551</f>
        <v>OfL-w02-v14</v>
      </c>
      <c r="C548" s="2">
        <f>ROUND(VLOOKUP(B548,Baseline!$D$6:$BZ$805,18,FALSE)*1000,0)</f>
        <v>1683990</v>
      </c>
      <c r="D548" s="3">
        <f>ROUND(VLOOKUP(B548,Baseline!$D$6:$BZ$805,66,FALSE)/9,2)</f>
        <v>485.22</v>
      </c>
      <c r="E548" s="2">
        <f>ROUND(VLOOKUP(B548,CWP_VFD!$D$6:$BZ$805,18,FALSE)*1000,0)</f>
        <v>1675130</v>
      </c>
      <c r="F548" s="3">
        <f>ROUND(VLOOKUP(B548,CWP_VFD!$D$6:$BZ$805,66,FALSE)/9,2)</f>
        <v>482.44</v>
      </c>
      <c r="G548" s="4">
        <f t="shared" si="81"/>
        <v>8860</v>
      </c>
      <c r="H548" s="3">
        <f t="shared" si="82"/>
        <v>2.7800000000000296</v>
      </c>
      <c r="I548" s="5">
        <f>VLOOKUP(B548,'Pump HP'!$B$3:$L$802,10,FALSE)</f>
        <v>40</v>
      </c>
      <c r="J548" s="6">
        <f t="shared" si="83"/>
        <v>221.5</v>
      </c>
      <c r="K548" s="3">
        <f t="shared" si="84"/>
        <v>7.0000000000000007E-2</v>
      </c>
      <c r="L548" s="3" t="str">
        <f t="shared" si="76"/>
        <v>OfL-w14-v96</v>
      </c>
      <c r="M548" s="3">
        <f t="shared" si="77"/>
        <v>303.5</v>
      </c>
      <c r="N548" s="3">
        <f t="shared" si="78"/>
        <v>7.0000000000000007E-2</v>
      </c>
      <c r="O548" s="3" t="str">
        <f t="shared" si="80"/>
        <v>14</v>
      </c>
      <c r="P548" s="3" t="str">
        <f t="shared" si="79"/>
        <v>OfL</v>
      </c>
      <c r="Q548" s="3" t="s">
        <v>2095</v>
      </c>
      <c r="R548" s="31">
        <v>96</v>
      </c>
      <c r="S548">
        <f>SUMIFS(DEER2014_Wtg_Vin!$O$15:$O$10318,DEER2014_Wtg_Vin!$G$15:$G$10318,P548,DEER2014_Wtg_Vin!$I$15:$I$10318,Q548,DEER2014_Wtg_Vin!$P$15:$P$10318,R548)</f>
        <v>1.3947000000000001</v>
      </c>
      <c r="T548" s="59">
        <f>SUMPRODUCT(M548:M552,S548:S552)/SUM(S548:S552)</f>
        <v>288.69569100673226</v>
      </c>
      <c r="U548" s="59">
        <f>SUMPRODUCT(N548:N552,S548:S552)/SUM(S548:S552)</f>
        <v>6.9171472960606106E-2</v>
      </c>
      <c r="V548" s="61" t="str">
        <f>P552</f>
        <v>OfL</v>
      </c>
      <c r="W548" s="61" t="str">
        <f>Q552</f>
        <v>CZ14</v>
      </c>
    </row>
    <row r="549" spans="2:23" x14ac:dyDescent="0.25">
      <c r="B549" t="str">
        <f>CWP_VFD!D552</f>
        <v>OfL-w03-v14</v>
      </c>
      <c r="C549" s="2">
        <f>ROUND(VLOOKUP(B549,Baseline!$D$6:$BZ$805,18,FALSE)*1000,0)</f>
        <v>1620310</v>
      </c>
      <c r="D549" s="3">
        <f>ROUND(VLOOKUP(B549,Baseline!$D$6:$BZ$805,66,FALSE)/9,2)</f>
        <v>238.22</v>
      </c>
      <c r="E549" s="2">
        <f>ROUND(VLOOKUP(B549,CWP_VFD!$D$6:$BZ$805,18,FALSE)*1000,0)</f>
        <v>1613590</v>
      </c>
      <c r="F549" s="3">
        <f>ROUND(VLOOKUP(B549,CWP_VFD!$D$6:$BZ$805,66,FALSE)/9,2)</f>
        <v>235.11</v>
      </c>
      <c r="G549" s="4">
        <f t="shared" si="81"/>
        <v>6720</v>
      </c>
      <c r="H549" s="3">
        <f t="shared" si="82"/>
        <v>3.1099999999999852</v>
      </c>
      <c r="I549" s="5">
        <f>VLOOKUP(B549,'Pump HP'!$B$3:$L$802,10,FALSE)</f>
        <v>30</v>
      </c>
      <c r="J549" s="6">
        <f t="shared" si="83"/>
        <v>224</v>
      </c>
      <c r="K549" s="3">
        <f t="shared" si="84"/>
        <v>0.1</v>
      </c>
      <c r="L549" s="3" t="str">
        <f t="shared" si="76"/>
        <v>OfL-w14-v03</v>
      </c>
      <c r="M549" s="3">
        <f t="shared" si="77"/>
        <v>288</v>
      </c>
      <c r="N549" s="3">
        <f t="shared" si="78"/>
        <v>7.0000000000000007E-2</v>
      </c>
      <c r="O549" s="3" t="str">
        <f t="shared" si="80"/>
        <v>14</v>
      </c>
      <c r="P549" s="3" t="str">
        <f t="shared" si="79"/>
        <v>OfL</v>
      </c>
      <c r="Q549" s="3" t="s">
        <v>2095</v>
      </c>
      <c r="R549" s="31" t="s">
        <v>4643</v>
      </c>
      <c r="S549">
        <f>SUMIFS(DEER2014_Wtg_Vin!$O$15:$O$10318,DEER2014_Wtg_Vin!$G$15:$G$10318,P549,DEER2014_Wtg_Vin!$I$15:$I$10318,Q549,DEER2014_Wtg_Vin!$P$15:$P$10318,R549)</f>
        <v>1.3574999999999999</v>
      </c>
      <c r="T549" s="60"/>
      <c r="U549" s="60"/>
      <c r="V549" s="60"/>
      <c r="W549" s="60"/>
    </row>
    <row r="550" spans="2:23" x14ac:dyDescent="0.25">
      <c r="B550" t="str">
        <f>CWP_VFD!D553</f>
        <v>OfL-w04-v14</v>
      </c>
      <c r="C550" s="2">
        <f>ROUND(VLOOKUP(B550,Baseline!$D$6:$BZ$805,18,FALSE)*1000,0)</f>
        <v>1710550</v>
      </c>
      <c r="D550" s="3">
        <f>ROUND(VLOOKUP(B550,Baseline!$D$6:$BZ$805,66,FALSE)/9,2)</f>
        <v>311.33</v>
      </c>
      <c r="E550" s="2">
        <f>ROUND(VLOOKUP(B550,CWP_VFD!$D$6:$BZ$805,18,FALSE)*1000,0)</f>
        <v>1701820</v>
      </c>
      <c r="F550" s="3">
        <f>ROUND(VLOOKUP(B550,CWP_VFD!$D$6:$BZ$805,66,FALSE)/9,2)</f>
        <v>308.67</v>
      </c>
      <c r="G550" s="4">
        <f t="shared" si="81"/>
        <v>8730</v>
      </c>
      <c r="H550" s="3">
        <f t="shared" si="82"/>
        <v>2.6599999999999682</v>
      </c>
      <c r="I550" s="5">
        <f>VLOOKUP(B550,'Pump HP'!$B$3:$L$802,10,FALSE)</f>
        <v>40</v>
      </c>
      <c r="J550" s="6">
        <f t="shared" si="83"/>
        <v>218.25</v>
      </c>
      <c r="K550" s="3">
        <f t="shared" si="84"/>
        <v>7.0000000000000007E-2</v>
      </c>
      <c r="L550" s="3" t="str">
        <f t="shared" si="76"/>
        <v>OfL-w14-v07</v>
      </c>
      <c r="M550" s="3">
        <f t="shared" si="77"/>
        <v>283.5</v>
      </c>
      <c r="N550" s="3">
        <f t="shared" si="78"/>
        <v>7.0000000000000007E-2</v>
      </c>
      <c r="O550" s="3" t="str">
        <f t="shared" si="80"/>
        <v>14</v>
      </c>
      <c r="P550" s="3" t="str">
        <f t="shared" si="79"/>
        <v>OfL</v>
      </c>
      <c r="Q550" s="3" t="s">
        <v>2095</v>
      </c>
      <c r="R550" s="31" t="s">
        <v>4644</v>
      </c>
      <c r="S550">
        <f>SUMIFS(DEER2014_Wtg_Vin!$O$15:$O$10318,DEER2014_Wtg_Vin!$G$15:$G$10318,P550,DEER2014_Wtg_Vin!$I$15:$I$10318,Q550,DEER2014_Wtg_Vin!$P$15:$P$10318,R550)</f>
        <v>0.77860000000000007</v>
      </c>
      <c r="T550" s="60"/>
      <c r="U550" s="60"/>
      <c r="V550" s="60"/>
      <c r="W550" s="60"/>
    </row>
    <row r="551" spans="2:23" x14ac:dyDescent="0.25">
      <c r="B551" t="str">
        <f>CWP_VFD!D554</f>
        <v>OfL-w05-v14</v>
      </c>
      <c r="C551" s="2">
        <f>ROUND(VLOOKUP(B551,Baseline!$D$6:$BZ$805,18,FALSE)*1000,0)</f>
        <v>1626160</v>
      </c>
      <c r="D551" s="3">
        <f>ROUND(VLOOKUP(B551,Baseline!$D$6:$BZ$805,66,FALSE)/9,2)</f>
        <v>379</v>
      </c>
      <c r="E551" s="2">
        <f>ROUND(VLOOKUP(B551,CWP_VFD!$D$6:$BZ$805,18,FALSE)*1000,0)</f>
        <v>1619840</v>
      </c>
      <c r="F551" s="3">
        <f>ROUND(VLOOKUP(B551,CWP_VFD!$D$6:$BZ$805,66,FALSE)/9,2)</f>
        <v>376.89</v>
      </c>
      <c r="G551" s="4">
        <f t="shared" si="81"/>
        <v>6320</v>
      </c>
      <c r="H551" s="3">
        <f t="shared" si="82"/>
        <v>2.1100000000000136</v>
      </c>
      <c r="I551" s="5">
        <f>VLOOKUP(B551,'Pump HP'!$B$3:$L$802,10,FALSE)</f>
        <v>30</v>
      </c>
      <c r="J551" s="6">
        <f t="shared" si="83"/>
        <v>210.66666666666666</v>
      </c>
      <c r="K551" s="3">
        <f t="shared" si="84"/>
        <v>7.0000000000000007E-2</v>
      </c>
      <c r="L551" s="3" t="str">
        <f t="shared" si="76"/>
        <v>OfL-w14-v11</v>
      </c>
      <c r="M551" s="3">
        <f t="shared" si="77"/>
        <v>278.33333333333331</v>
      </c>
      <c r="N551" s="3">
        <f t="shared" si="78"/>
        <v>0.06</v>
      </c>
      <c r="O551" s="3" t="str">
        <f t="shared" si="80"/>
        <v>14</v>
      </c>
      <c r="P551" s="3" t="str">
        <f t="shared" si="79"/>
        <v>OfL</v>
      </c>
      <c r="Q551" s="3" t="s">
        <v>2095</v>
      </c>
      <c r="R551" s="31">
        <v>11</v>
      </c>
      <c r="S551">
        <f>SUMIFS(DEER2014_Wtg_Vin!$O$15:$O$10318,DEER2014_Wtg_Vin!$G$15:$G$10318,P551,DEER2014_Wtg_Vin!$I$15:$I$10318,Q551,DEER2014_Wtg_Vin!$P$15:$P$10318,R551)</f>
        <v>0.77860000000000007</v>
      </c>
      <c r="T551" s="60"/>
      <c r="U551" s="60"/>
      <c r="V551" s="60"/>
      <c r="W551" s="60"/>
    </row>
    <row r="552" spans="2:23" x14ac:dyDescent="0.25">
      <c r="B552" t="str">
        <f>CWP_VFD!D555</f>
        <v>OfL-w06-v14</v>
      </c>
      <c r="C552" s="2">
        <f>ROUND(VLOOKUP(B552,Baseline!$D$6:$BZ$805,18,FALSE)*1000,0)</f>
        <v>1773860</v>
      </c>
      <c r="D552" s="3">
        <f>ROUND(VLOOKUP(B552,Baseline!$D$6:$BZ$805,66,FALSE)/9,2)</f>
        <v>461.22</v>
      </c>
      <c r="E552" s="2">
        <f>ROUND(VLOOKUP(B552,CWP_VFD!$D$6:$BZ$805,18,FALSE)*1000,0)</f>
        <v>1763510</v>
      </c>
      <c r="F552" s="3">
        <f>ROUND(VLOOKUP(B552,CWP_VFD!$D$6:$BZ$805,66,FALSE)/9,2)</f>
        <v>458.56</v>
      </c>
      <c r="G552" s="4">
        <f t="shared" si="81"/>
        <v>10350</v>
      </c>
      <c r="H552" s="3">
        <f t="shared" si="82"/>
        <v>2.660000000000025</v>
      </c>
      <c r="I552" s="5">
        <f>VLOOKUP(B552,'Pump HP'!$B$3:$L$802,10,FALSE)</f>
        <v>40</v>
      </c>
      <c r="J552" s="6">
        <f t="shared" si="83"/>
        <v>258.75</v>
      </c>
      <c r="K552" s="3">
        <f t="shared" si="84"/>
        <v>7.0000000000000007E-2</v>
      </c>
      <c r="L552" s="3" t="str">
        <f t="shared" si="76"/>
        <v>OfL-w14-v14</v>
      </c>
      <c r="M552" s="3">
        <f t="shared" si="77"/>
        <v>269.2</v>
      </c>
      <c r="N552" s="3">
        <f t="shared" si="78"/>
        <v>0.08</v>
      </c>
      <c r="O552" s="3" t="str">
        <f t="shared" si="80"/>
        <v>14</v>
      </c>
      <c r="P552" s="3" t="str">
        <f t="shared" si="79"/>
        <v>OfL</v>
      </c>
      <c r="Q552" s="3" t="s">
        <v>2095</v>
      </c>
      <c r="R552" s="31">
        <v>14</v>
      </c>
      <c r="S552">
        <f>SUMIFS(DEER2014_Wtg_Vin!$O$15:$O$10318,DEER2014_Wtg_Vin!$G$15:$G$10318,P552,DEER2014_Wtg_Vin!$I$15:$I$10318,Q552,DEER2014_Wtg_Vin!$P$15:$P$10318,R552)</f>
        <v>0.38930000000000003</v>
      </c>
      <c r="T552" s="60"/>
      <c r="U552" s="60"/>
      <c r="V552" s="60"/>
      <c r="W552" s="60"/>
    </row>
    <row r="553" spans="2:23" x14ac:dyDescent="0.25">
      <c r="B553" t="str">
        <f>CWP_VFD!D556</f>
        <v>OfL-w07-v14</v>
      </c>
      <c r="C553" s="2">
        <f>ROUND(VLOOKUP(B553,Baseline!$D$6:$BZ$805,18,FALSE)*1000,0)</f>
        <v>1749630</v>
      </c>
      <c r="D553" s="3">
        <f>ROUND(VLOOKUP(B553,Baseline!$D$6:$BZ$805,66,FALSE)/9,2)</f>
        <v>535.66999999999996</v>
      </c>
      <c r="E553" s="2">
        <f>ROUND(VLOOKUP(B553,CWP_VFD!$D$6:$BZ$805,18,FALSE)*1000,0)</f>
        <v>1739240</v>
      </c>
      <c r="F553" s="3">
        <f>ROUND(VLOOKUP(B553,CWP_VFD!$D$6:$BZ$805,66,FALSE)/9,2)</f>
        <v>532.89</v>
      </c>
      <c r="G553" s="4">
        <f t="shared" si="81"/>
        <v>10390</v>
      </c>
      <c r="H553" s="3">
        <f t="shared" si="82"/>
        <v>2.7799999999999727</v>
      </c>
      <c r="I553" s="5">
        <f>VLOOKUP(B553,'Pump HP'!$B$3:$L$802,10,FALSE)</f>
        <v>40</v>
      </c>
      <c r="J553" s="6">
        <f t="shared" si="83"/>
        <v>259.75</v>
      </c>
      <c r="K553" s="3">
        <f t="shared" si="84"/>
        <v>7.0000000000000007E-2</v>
      </c>
      <c r="L553" s="3" t="str">
        <f t="shared" si="76"/>
        <v>OfL-w15-v96</v>
      </c>
      <c r="M553" s="3">
        <f t="shared" si="77"/>
        <v>367.66666666666669</v>
      </c>
      <c r="N553" s="3">
        <f t="shared" si="78"/>
        <v>7.0000000000000007E-2</v>
      </c>
      <c r="O553" s="3" t="str">
        <f t="shared" si="80"/>
        <v>15</v>
      </c>
      <c r="P553" s="3" t="str">
        <f t="shared" si="79"/>
        <v>OfL</v>
      </c>
      <c r="Q553" s="3" t="s">
        <v>2096</v>
      </c>
      <c r="R553" s="31">
        <v>96</v>
      </c>
      <c r="S553">
        <f>SUMIFS(DEER2014_Wtg_Vin!$O$15:$O$10318,DEER2014_Wtg_Vin!$G$15:$G$10318,P553,DEER2014_Wtg_Vin!$I$15:$I$10318,Q553,DEER2014_Wtg_Vin!$P$15:$P$10318,R553)</f>
        <v>1.9735999999999998</v>
      </c>
      <c r="T553" s="59">
        <f>SUMPRODUCT(M553:M557,S553:S557)/SUM(S553:S557)</f>
        <v>352.42411693249403</v>
      </c>
      <c r="U553" s="59">
        <f>SUMPRODUCT(N553:N557,S553:S557)/SUM(S553:S557)</f>
        <v>6.6054508698268469E-2</v>
      </c>
      <c r="V553" s="61" t="str">
        <f>P557</f>
        <v>OfL</v>
      </c>
      <c r="W553" s="61" t="str">
        <f>Q557</f>
        <v>CZ15</v>
      </c>
    </row>
    <row r="554" spans="2:23" x14ac:dyDescent="0.25">
      <c r="B554" t="str">
        <f>CWP_VFD!D557</f>
        <v>OfL-w08-v14</v>
      </c>
      <c r="C554" s="2">
        <f>ROUND(VLOOKUP(B554,Baseline!$D$6:$BZ$805,18,FALSE)*1000,0)</f>
        <v>1800330</v>
      </c>
      <c r="D554" s="3">
        <f>ROUND(VLOOKUP(B554,Baseline!$D$6:$BZ$805,66,FALSE)/9,2)</f>
        <v>572.33000000000004</v>
      </c>
      <c r="E554" s="2">
        <f>ROUND(VLOOKUP(B554,CWP_VFD!$D$6:$BZ$805,18,FALSE)*1000,0)</f>
        <v>1789380</v>
      </c>
      <c r="F554" s="3">
        <f>ROUND(VLOOKUP(B554,CWP_VFD!$D$6:$BZ$805,66,FALSE)/9,2)</f>
        <v>569.33000000000004</v>
      </c>
      <c r="G554" s="4">
        <f t="shared" si="81"/>
        <v>10950</v>
      </c>
      <c r="H554" s="3">
        <f t="shared" si="82"/>
        <v>3</v>
      </c>
      <c r="I554" s="5">
        <f>VLOOKUP(B554,'Pump HP'!$B$3:$L$802,10,FALSE)</f>
        <v>40</v>
      </c>
      <c r="J554" s="6">
        <f t="shared" si="83"/>
        <v>273.75</v>
      </c>
      <c r="K554" s="3">
        <f t="shared" si="84"/>
        <v>0.08</v>
      </c>
      <c r="L554" s="3" t="str">
        <f t="shared" si="76"/>
        <v>OfL-w15-v03</v>
      </c>
      <c r="M554" s="3">
        <f t="shared" si="77"/>
        <v>358.5</v>
      </c>
      <c r="N554" s="3">
        <f t="shared" si="78"/>
        <v>7.0000000000000007E-2</v>
      </c>
      <c r="O554" s="3" t="str">
        <f t="shared" si="80"/>
        <v>15</v>
      </c>
      <c r="P554" s="3" t="str">
        <f t="shared" si="79"/>
        <v>OfL</v>
      </c>
      <c r="Q554" s="3" t="s">
        <v>2096</v>
      </c>
      <c r="R554" s="31" t="s">
        <v>4643</v>
      </c>
      <c r="S554">
        <f>SUMIFS(DEER2014_Wtg_Vin!$O$15:$O$10318,DEER2014_Wtg_Vin!$G$15:$G$10318,P554,DEER2014_Wtg_Vin!$I$15:$I$10318,Q554,DEER2014_Wtg_Vin!$P$15:$P$10318,R554)</f>
        <v>2.5038</v>
      </c>
      <c r="T554" s="60"/>
      <c r="U554" s="60"/>
      <c r="V554" s="60"/>
      <c r="W554" s="60"/>
    </row>
    <row r="555" spans="2:23" x14ac:dyDescent="0.25">
      <c r="B555" t="str">
        <f>CWP_VFD!D558</f>
        <v>OfL-w09-v14</v>
      </c>
      <c r="C555" s="2">
        <f>ROUND(VLOOKUP(B555,Baseline!$D$6:$BZ$805,18,FALSE)*1000,0)</f>
        <v>1824690</v>
      </c>
      <c r="D555" s="3">
        <f>ROUND(VLOOKUP(B555,Baseline!$D$6:$BZ$805,66,FALSE)/9,2)</f>
        <v>522.55999999999995</v>
      </c>
      <c r="E555" s="2">
        <f>ROUND(VLOOKUP(B555,CWP_VFD!$D$6:$BZ$805,18,FALSE)*1000,0)</f>
        <v>1811230</v>
      </c>
      <c r="F555" s="3">
        <f>ROUND(VLOOKUP(B555,CWP_VFD!$D$6:$BZ$805,66,FALSE)/9,2)</f>
        <v>518.89</v>
      </c>
      <c r="G555" s="4">
        <f t="shared" si="81"/>
        <v>13460</v>
      </c>
      <c r="H555" s="3">
        <f t="shared" si="82"/>
        <v>3.6699999999999591</v>
      </c>
      <c r="I555" s="5">
        <f>VLOOKUP(B555,'Pump HP'!$B$3:$L$802,10,FALSE)</f>
        <v>50</v>
      </c>
      <c r="J555" s="6">
        <f t="shared" si="83"/>
        <v>269.2</v>
      </c>
      <c r="K555" s="3">
        <f t="shared" si="84"/>
        <v>7.0000000000000007E-2</v>
      </c>
      <c r="L555" s="3" t="str">
        <f t="shared" si="76"/>
        <v>OfL-w15-v07</v>
      </c>
      <c r="M555" s="3">
        <f t="shared" si="77"/>
        <v>349.83333333333331</v>
      </c>
      <c r="N555" s="3">
        <f t="shared" si="78"/>
        <v>0.06</v>
      </c>
      <c r="O555" s="3" t="str">
        <f t="shared" si="80"/>
        <v>15</v>
      </c>
      <c r="P555" s="3" t="str">
        <f t="shared" si="79"/>
        <v>OfL</v>
      </c>
      <c r="Q555" s="3" t="s">
        <v>2096</v>
      </c>
      <c r="R555" s="31" t="s">
        <v>4644</v>
      </c>
      <c r="S555">
        <f>SUMIFS(DEER2014_Wtg_Vin!$O$15:$O$10318,DEER2014_Wtg_Vin!$G$15:$G$10318,P555,DEER2014_Wtg_Vin!$I$15:$I$10318,Q555,DEER2014_Wtg_Vin!$P$15:$P$10318,R555)</f>
        <v>1.1670999999999998</v>
      </c>
      <c r="T555" s="60"/>
      <c r="U555" s="60"/>
      <c r="V555" s="60"/>
      <c r="W555" s="60"/>
    </row>
    <row r="556" spans="2:23" x14ac:dyDescent="0.25">
      <c r="B556" t="str">
        <f>CWP_VFD!D559</f>
        <v>OfL-w10-v14</v>
      </c>
      <c r="C556" s="2">
        <f>ROUND(VLOOKUP(B556,Baseline!$D$6:$BZ$805,18,FALSE)*1000,0)</f>
        <v>1818740</v>
      </c>
      <c r="D556" s="3">
        <f>ROUND(VLOOKUP(B556,Baseline!$D$6:$BZ$805,66,FALSE)/9,2)</f>
        <v>595.33000000000004</v>
      </c>
      <c r="E556" s="2">
        <f>ROUND(VLOOKUP(B556,CWP_VFD!$D$6:$BZ$805,18,FALSE)*1000,0)</f>
        <v>1807340</v>
      </c>
      <c r="F556" s="3">
        <f>ROUND(VLOOKUP(B556,CWP_VFD!$D$6:$BZ$805,66,FALSE)/9,2)</f>
        <v>592</v>
      </c>
      <c r="G556" s="4">
        <f t="shared" si="81"/>
        <v>11400</v>
      </c>
      <c r="H556" s="3">
        <f t="shared" si="82"/>
        <v>3.3300000000000409</v>
      </c>
      <c r="I556" s="5">
        <f>VLOOKUP(B556,'Pump HP'!$B$3:$L$802,10,FALSE)</f>
        <v>40</v>
      </c>
      <c r="J556" s="6">
        <f t="shared" si="83"/>
        <v>285</v>
      </c>
      <c r="K556" s="3">
        <f t="shared" si="84"/>
        <v>0.08</v>
      </c>
      <c r="L556" s="3" t="str">
        <f t="shared" si="76"/>
        <v>OfL-w15-v11</v>
      </c>
      <c r="M556" s="3">
        <f t="shared" si="77"/>
        <v>340</v>
      </c>
      <c r="N556" s="3">
        <f t="shared" si="78"/>
        <v>0.06</v>
      </c>
      <c r="O556" s="3" t="str">
        <f t="shared" si="80"/>
        <v>15</v>
      </c>
      <c r="P556" s="3" t="str">
        <f t="shared" si="79"/>
        <v>OfL</v>
      </c>
      <c r="Q556" s="3" t="s">
        <v>2096</v>
      </c>
      <c r="R556" s="31">
        <v>11</v>
      </c>
      <c r="S556">
        <f>SUMIFS(DEER2014_Wtg_Vin!$O$15:$O$10318,DEER2014_Wtg_Vin!$G$15:$G$10318,P556,DEER2014_Wtg_Vin!$I$15:$I$10318,Q556,DEER2014_Wtg_Vin!$P$15:$P$10318,R556)</f>
        <v>1.1670999999999998</v>
      </c>
      <c r="T556" s="60"/>
      <c r="U556" s="60"/>
      <c r="V556" s="60"/>
      <c r="W556" s="60"/>
    </row>
    <row r="557" spans="2:23" x14ac:dyDescent="0.25">
      <c r="B557" t="str">
        <f>CWP_VFD!D560</f>
        <v>OfL-w11-v14</v>
      </c>
      <c r="C557" s="2">
        <f>ROUND(VLOOKUP(B557,Baseline!$D$6:$BZ$805,18,FALSE)*1000,0)</f>
        <v>1792730</v>
      </c>
      <c r="D557" s="3">
        <f>ROUND(VLOOKUP(B557,Baseline!$D$6:$BZ$805,66,FALSE)/9,2)</f>
        <v>356.78</v>
      </c>
      <c r="E557" s="2">
        <f>ROUND(VLOOKUP(B557,CWP_VFD!$D$6:$BZ$805,18,FALSE)*1000,0)</f>
        <v>1781480</v>
      </c>
      <c r="F557" s="3">
        <f>ROUND(VLOOKUP(B557,CWP_VFD!$D$6:$BZ$805,66,FALSE)/9,2)</f>
        <v>352.44</v>
      </c>
      <c r="G557" s="4">
        <f t="shared" si="81"/>
        <v>11250</v>
      </c>
      <c r="H557" s="3">
        <f t="shared" si="82"/>
        <v>4.339999999999975</v>
      </c>
      <c r="I557" s="5">
        <f>VLOOKUP(B557,'Pump HP'!$B$3:$L$802,10,FALSE)</f>
        <v>50</v>
      </c>
      <c r="J557" s="6">
        <f t="shared" si="83"/>
        <v>225</v>
      </c>
      <c r="K557" s="3">
        <f t="shared" si="84"/>
        <v>0.09</v>
      </c>
      <c r="L557" s="3" t="str">
        <f t="shared" si="76"/>
        <v>OfL-w15-v14</v>
      </c>
      <c r="M557" s="3">
        <f t="shared" si="77"/>
        <v>304.83333333333331</v>
      </c>
      <c r="N557" s="3">
        <f t="shared" si="78"/>
        <v>0.06</v>
      </c>
      <c r="O557" s="3" t="str">
        <f t="shared" si="80"/>
        <v>15</v>
      </c>
      <c r="P557" s="3" t="str">
        <f t="shared" si="79"/>
        <v>OfL</v>
      </c>
      <c r="Q557" s="3" t="s">
        <v>2096</v>
      </c>
      <c r="R557" s="31">
        <v>14</v>
      </c>
      <c r="S557">
        <f>SUMIFS(DEER2014_Wtg_Vin!$O$15:$O$10318,DEER2014_Wtg_Vin!$G$15:$G$10318,P557,DEER2014_Wtg_Vin!$I$15:$I$10318,Q557,DEER2014_Wtg_Vin!$P$15:$P$10318,R557)</f>
        <v>0.5835499999999999</v>
      </c>
      <c r="T557" s="60"/>
      <c r="U557" s="60"/>
      <c r="V557" s="60"/>
      <c r="W557" s="60"/>
    </row>
    <row r="558" spans="2:23" x14ac:dyDescent="0.25">
      <c r="B558" t="str">
        <f>CWP_VFD!D561</f>
        <v>OfL-w12-v14</v>
      </c>
      <c r="C558" s="2">
        <f>ROUND(VLOOKUP(B558,Baseline!$D$6:$BZ$805,18,FALSE)*1000,0)</f>
        <v>1740380</v>
      </c>
      <c r="D558" s="3">
        <f>ROUND(VLOOKUP(B558,Baseline!$D$6:$BZ$805,66,FALSE)/9,2)</f>
        <v>560</v>
      </c>
      <c r="E558" s="2">
        <f>ROUND(VLOOKUP(B558,CWP_VFD!$D$6:$BZ$805,18,FALSE)*1000,0)</f>
        <v>1731190</v>
      </c>
      <c r="F558" s="3">
        <f>ROUND(VLOOKUP(B558,CWP_VFD!$D$6:$BZ$805,66,FALSE)/9,2)</f>
        <v>556.78</v>
      </c>
      <c r="G558" s="4">
        <f t="shared" si="81"/>
        <v>9190</v>
      </c>
      <c r="H558" s="3">
        <f t="shared" si="82"/>
        <v>3.2200000000000273</v>
      </c>
      <c r="I558" s="5">
        <f>VLOOKUP(B558,'Pump HP'!$B$3:$L$802,10,FALSE)</f>
        <v>40</v>
      </c>
      <c r="J558" s="6">
        <f t="shared" si="83"/>
        <v>229.75</v>
      </c>
      <c r="K558" s="3">
        <f t="shared" si="84"/>
        <v>0.08</v>
      </c>
      <c r="L558" s="3" t="str">
        <f t="shared" si="76"/>
        <v>OfL-w16-v96</v>
      </c>
      <c r="M558" s="3">
        <f t="shared" si="77"/>
        <v>175.75</v>
      </c>
      <c r="N558" s="3">
        <f t="shared" si="78"/>
        <v>0.08</v>
      </c>
      <c r="O558" s="3" t="str">
        <f t="shared" si="80"/>
        <v>16</v>
      </c>
      <c r="P558" s="3" t="str">
        <f t="shared" si="79"/>
        <v>OfL</v>
      </c>
      <c r="Q558" s="3" t="s">
        <v>2097</v>
      </c>
      <c r="R558" s="31">
        <v>96</v>
      </c>
      <c r="S558">
        <f>SUMIFS(DEER2014_Wtg_Vin!$O$15:$O$10318,DEER2014_Wtg_Vin!$G$15:$G$10318,P558,DEER2014_Wtg_Vin!$I$15:$I$10318,Q558,DEER2014_Wtg_Vin!$P$15:$P$10318,R558)</f>
        <v>0.68209999999999993</v>
      </c>
      <c r="T558" s="59">
        <f>SUMPRODUCT(M558:M562,S558:S562)/SUM(S558:S562)</f>
        <v>168.62934889742118</v>
      </c>
      <c r="U558" s="59">
        <f>SUMPRODUCT(N558:N562,S558:S562)/SUM(S558:S562)</f>
        <v>7.3842623240213609E-2</v>
      </c>
      <c r="V558" s="61" t="str">
        <f>P562</f>
        <v>OfL</v>
      </c>
      <c r="W558" s="61" t="str">
        <f>Q562</f>
        <v>CZ16</v>
      </c>
    </row>
    <row r="559" spans="2:23" x14ac:dyDescent="0.25">
      <c r="B559" t="str">
        <f>CWP_VFD!D562</f>
        <v>OfL-w13-v14</v>
      </c>
      <c r="C559" s="2">
        <f>ROUND(VLOOKUP(B559,Baseline!$D$6:$BZ$805,18,FALSE)*1000,0)</f>
        <v>1796420</v>
      </c>
      <c r="D559" s="3">
        <f>ROUND(VLOOKUP(B559,Baseline!$D$6:$BZ$805,66,FALSE)/9,2)</f>
        <v>358.67</v>
      </c>
      <c r="E559" s="2">
        <f>ROUND(VLOOKUP(B559,CWP_VFD!$D$6:$BZ$805,18,FALSE)*1000,0)</f>
        <v>1786770</v>
      </c>
      <c r="F559" s="3">
        <f>ROUND(VLOOKUP(B559,CWP_VFD!$D$6:$BZ$805,66,FALSE)/9,2)</f>
        <v>355</v>
      </c>
      <c r="G559" s="4">
        <f t="shared" si="81"/>
        <v>9650</v>
      </c>
      <c r="H559" s="3">
        <f t="shared" si="82"/>
        <v>3.6700000000000159</v>
      </c>
      <c r="I559" s="5">
        <f>VLOOKUP(B559,'Pump HP'!$B$3:$L$802,10,FALSE)</f>
        <v>40</v>
      </c>
      <c r="J559" s="6">
        <f t="shared" si="83"/>
        <v>241.25</v>
      </c>
      <c r="K559" s="3">
        <f t="shared" si="84"/>
        <v>0.09</v>
      </c>
      <c r="L559" s="3" t="str">
        <f t="shared" si="76"/>
        <v>OfL-w16-v03</v>
      </c>
      <c r="M559" s="3">
        <f t="shared" si="77"/>
        <v>168.5</v>
      </c>
      <c r="N559" s="3">
        <f t="shared" si="78"/>
        <v>7.0000000000000007E-2</v>
      </c>
      <c r="O559" s="3" t="str">
        <f t="shared" si="80"/>
        <v>16</v>
      </c>
      <c r="P559" s="3" t="str">
        <f t="shared" si="79"/>
        <v>OfL</v>
      </c>
      <c r="Q559" s="3" t="s">
        <v>2097</v>
      </c>
      <c r="R559" s="31" t="s">
        <v>4643</v>
      </c>
      <c r="S559">
        <f>SUMIFS(DEER2014_Wtg_Vin!$O$15:$O$10318,DEER2014_Wtg_Vin!$G$15:$G$10318,P559,DEER2014_Wtg_Vin!$I$15:$I$10318,Q559,DEER2014_Wtg_Vin!$P$15:$P$10318,R559)</f>
        <v>0.64080000000000004</v>
      </c>
      <c r="T559" s="60"/>
      <c r="U559" s="60"/>
      <c r="V559" s="60"/>
      <c r="W559" s="60"/>
    </row>
    <row r="560" spans="2:23" x14ac:dyDescent="0.25">
      <c r="B560" t="str">
        <f>CWP_VFD!D563</f>
        <v>OfL-w14-v14</v>
      </c>
      <c r="C560" s="2">
        <f>ROUND(VLOOKUP(B560,Baseline!$D$6:$BZ$805,18,FALSE)*1000,0)</f>
        <v>1817130</v>
      </c>
      <c r="D560" s="3">
        <f>ROUND(VLOOKUP(B560,Baseline!$D$6:$BZ$805,66,FALSE)/9,2)</f>
        <v>506.89</v>
      </c>
      <c r="E560" s="2">
        <f>ROUND(VLOOKUP(B560,CWP_VFD!$D$6:$BZ$805,18,FALSE)*1000,0)</f>
        <v>1803670</v>
      </c>
      <c r="F560" s="3">
        <f>ROUND(VLOOKUP(B560,CWP_VFD!$D$6:$BZ$805,66,FALSE)/9,2)</f>
        <v>503.11</v>
      </c>
      <c r="G560" s="4">
        <f t="shared" si="81"/>
        <v>13460</v>
      </c>
      <c r="H560" s="3">
        <f t="shared" si="82"/>
        <v>3.7799999999999727</v>
      </c>
      <c r="I560" s="5">
        <f>VLOOKUP(B560,'Pump HP'!$B$3:$L$802,10,FALSE)</f>
        <v>50</v>
      </c>
      <c r="J560" s="6">
        <f t="shared" si="83"/>
        <v>269.2</v>
      </c>
      <c r="K560" s="3">
        <f t="shared" si="84"/>
        <v>0.08</v>
      </c>
      <c r="L560" s="3" t="str">
        <f t="shared" si="76"/>
        <v>OfL-w16-v07</v>
      </c>
      <c r="M560" s="3">
        <f t="shared" si="77"/>
        <v>166.25</v>
      </c>
      <c r="N560" s="3">
        <f t="shared" si="78"/>
        <v>7.0000000000000007E-2</v>
      </c>
      <c r="O560" s="3" t="str">
        <f t="shared" si="80"/>
        <v>16</v>
      </c>
      <c r="P560" s="3" t="str">
        <f t="shared" si="79"/>
        <v>OfL</v>
      </c>
      <c r="Q560" s="3" t="s">
        <v>2097</v>
      </c>
      <c r="R560" s="31" t="s">
        <v>4644</v>
      </c>
      <c r="S560">
        <f>SUMIFS(DEER2014_Wtg_Vin!$O$15:$O$10318,DEER2014_Wtg_Vin!$G$15:$G$10318,P560,DEER2014_Wtg_Vin!$I$15:$I$10318,Q560,DEER2014_Wtg_Vin!$P$15:$P$10318,R560)</f>
        <v>0.37719999999999998</v>
      </c>
      <c r="T560" s="60"/>
      <c r="U560" s="60"/>
      <c r="V560" s="60"/>
      <c r="W560" s="60"/>
    </row>
    <row r="561" spans="2:23" x14ac:dyDescent="0.25">
      <c r="B561" t="str">
        <f>CWP_VFD!D564</f>
        <v>OfL-w15-v14</v>
      </c>
      <c r="C561" s="2">
        <f>ROUND(VLOOKUP(B561,Baseline!$D$6:$BZ$805,18,FALSE)*1000,0)</f>
        <v>2040790</v>
      </c>
      <c r="D561" s="3">
        <f>ROUND(VLOOKUP(B561,Baseline!$D$6:$BZ$805,66,FALSE)/9,2)</f>
        <v>512</v>
      </c>
      <c r="E561" s="2">
        <f>ROUND(VLOOKUP(B561,CWP_VFD!$D$6:$BZ$805,18,FALSE)*1000,0)</f>
        <v>2022500</v>
      </c>
      <c r="F561" s="3">
        <f>ROUND(VLOOKUP(B561,CWP_VFD!$D$6:$BZ$805,66,FALSE)/9,2)</f>
        <v>508.33</v>
      </c>
      <c r="G561" s="4">
        <f t="shared" si="81"/>
        <v>18290</v>
      </c>
      <c r="H561" s="3">
        <f t="shared" si="82"/>
        <v>3.6700000000000159</v>
      </c>
      <c r="I561" s="5">
        <f>VLOOKUP(B561,'Pump HP'!$B$3:$L$802,10,FALSE)</f>
        <v>60</v>
      </c>
      <c r="J561" s="6">
        <f t="shared" si="83"/>
        <v>304.83333333333331</v>
      </c>
      <c r="K561" s="3">
        <f t="shared" si="84"/>
        <v>0.06</v>
      </c>
      <c r="L561" s="3" t="str">
        <f t="shared" si="76"/>
        <v>OfL-w16-v11</v>
      </c>
      <c r="M561" s="3">
        <f t="shared" si="77"/>
        <v>162.5</v>
      </c>
      <c r="N561" s="3">
        <f t="shared" si="78"/>
        <v>7.0000000000000007E-2</v>
      </c>
      <c r="O561" s="3" t="str">
        <f t="shared" si="80"/>
        <v>16</v>
      </c>
      <c r="P561" s="3" t="str">
        <f t="shared" si="79"/>
        <v>OfL</v>
      </c>
      <c r="Q561" s="3" t="s">
        <v>2097</v>
      </c>
      <c r="R561" s="31">
        <v>11</v>
      </c>
      <c r="S561">
        <f>SUMIFS(DEER2014_Wtg_Vin!$O$15:$O$10318,DEER2014_Wtg_Vin!$G$15:$G$10318,P561,DEER2014_Wtg_Vin!$I$15:$I$10318,Q561,DEER2014_Wtg_Vin!$P$15:$P$10318,R561)</f>
        <v>0.37719999999999998</v>
      </c>
      <c r="T561" s="60"/>
      <c r="U561" s="60"/>
      <c r="V561" s="60"/>
      <c r="W561" s="60"/>
    </row>
    <row r="562" spans="2:23" x14ac:dyDescent="0.25">
      <c r="B562" t="str">
        <f>CWP_VFD!D565</f>
        <v>OfL-w16-v14</v>
      </c>
      <c r="C562" s="2">
        <f>ROUND(VLOOKUP(B562,Baseline!$D$6:$BZ$805,18,FALSE)*1000,0)</f>
        <v>1625400</v>
      </c>
      <c r="D562" s="3">
        <f>ROUND(VLOOKUP(B562,Baseline!$D$6:$BZ$805,66,FALSE)/9,2)</f>
        <v>430.89</v>
      </c>
      <c r="E562" s="2">
        <f>ROUND(VLOOKUP(B562,CWP_VFD!$D$6:$BZ$805,18,FALSE)*1000,0)</f>
        <v>1620590</v>
      </c>
      <c r="F562" s="3">
        <f>ROUND(VLOOKUP(B562,CWP_VFD!$D$6:$BZ$805,66,FALSE)/9,2)</f>
        <v>428.56</v>
      </c>
      <c r="G562" s="4">
        <f t="shared" si="81"/>
        <v>4810</v>
      </c>
      <c r="H562" s="3">
        <f t="shared" si="82"/>
        <v>2.3299999999999841</v>
      </c>
      <c r="I562" s="5">
        <f>VLOOKUP(B562,'Pump HP'!$B$3:$L$802,10,FALSE)</f>
        <v>30</v>
      </c>
      <c r="J562" s="6">
        <f t="shared" si="83"/>
        <v>160.33333333333334</v>
      </c>
      <c r="K562" s="3">
        <f t="shared" si="84"/>
        <v>0.08</v>
      </c>
      <c r="L562" s="3" t="str">
        <f t="shared" si="76"/>
        <v>OfL-w16-v14</v>
      </c>
      <c r="M562" s="3">
        <f t="shared" si="77"/>
        <v>160.33333333333334</v>
      </c>
      <c r="N562" s="3">
        <f t="shared" si="78"/>
        <v>0.08</v>
      </c>
      <c r="O562" s="3" t="str">
        <f t="shared" si="80"/>
        <v>16</v>
      </c>
      <c r="P562" s="3" t="str">
        <f t="shared" si="79"/>
        <v>OfL</v>
      </c>
      <c r="Q562" s="3" t="s">
        <v>2097</v>
      </c>
      <c r="R562" s="31">
        <v>14</v>
      </c>
      <c r="S562">
        <f>SUMIFS(DEER2014_Wtg_Vin!$O$15:$O$10318,DEER2014_Wtg_Vin!$G$15:$G$10318,P562,DEER2014_Wtg_Vin!$I$15:$I$10318,Q562,DEER2014_Wtg_Vin!$P$15:$P$10318,R562)</f>
        <v>0.18859999999999999</v>
      </c>
      <c r="T562" s="60"/>
      <c r="U562" s="60"/>
      <c r="V562" s="60"/>
      <c r="W562" s="60"/>
    </row>
    <row r="563" spans="2:23" hidden="1" x14ac:dyDescent="0.25">
      <c r="B563" t="str">
        <f>CWP_VFD!D566</f>
        <v>OfS-w01-v96</v>
      </c>
      <c r="C563" s="2">
        <f>ROUND(VLOOKUP(B563,Baseline!$D$6:$BZ$805,18,FALSE)*1000,0)</f>
        <v>107442</v>
      </c>
      <c r="D563" s="3">
        <f>ROUND(VLOOKUP(B563,Baseline!$D$6:$BZ$805,66,FALSE)/9,2)</f>
        <v>29.33</v>
      </c>
      <c r="E563" s="2">
        <f>ROUND(VLOOKUP(B563,CWP_VFD!$D$6:$BZ$805,18,FALSE)*1000,0)</f>
        <v>107246</v>
      </c>
      <c r="F563" s="3">
        <f>ROUND(VLOOKUP(B563,CWP_VFD!$D$6:$BZ$805,66,FALSE)/9,2)</f>
        <v>29.11</v>
      </c>
      <c r="G563" s="4">
        <f t="shared" si="81"/>
        <v>196</v>
      </c>
      <c r="H563" s="3">
        <f t="shared" si="82"/>
        <v>0.21999999999999886</v>
      </c>
      <c r="I563" s="5">
        <f>VLOOKUP(B563,'Pump HP'!$B$3:$L$802,10,FALSE)</f>
        <v>2</v>
      </c>
      <c r="J563" s="6">
        <f t="shared" si="83"/>
        <v>98</v>
      </c>
      <c r="K563" s="3">
        <f t="shared" si="84"/>
        <v>0.11</v>
      </c>
      <c r="L563" s="3" t="str">
        <f t="shared" si="76"/>
        <v>OfS-w01-v96</v>
      </c>
      <c r="M563" s="3">
        <f t="shared" si="77"/>
        <v>98</v>
      </c>
      <c r="N563" s="3">
        <f t="shared" si="78"/>
        <v>0.11</v>
      </c>
      <c r="O563" s="3" t="str">
        <f t="shared" si="80"/>
        <v>01</v>
      </c>
      <c r="P563" s="3" t="str">
        <f t="shared" si="79"/>
        <v>OfS</v>
      </c>
      <c r="Q563" s="3" t="s">
        <v>2080</v>
      </c>
      <c r="R563" s="31">
        <v>96</v>
      </c>
      <c r="S563">
        <f>SUMIFS(DEER2014_Wtg_Vin!$O$15:$O$10318,DEER2014_Wtg_Vin!$G$15:$G$10318,P563,DEER2014_Wtg_Vin!$I$15:$I$10318,Q563,DEER2014_Wtg_Vin!$P$15:$P$10318,R563)</f>
        <v>0.32929999999999998</v>
      </c>
      <c r="T563" s="59">
        <f>SUMPRODUCT(M563:M567,S563:S567)/SUM(S563:S567)</f>
        <v>87.376373626373621</v>
      </c>
      <c r="U563" s="59">
        <f>SUMPRODUCT(N563:N567,S563:S567)/SUM(S563:S567)</f>
        <v>9.4832025117739402E-2</v>
      </c>
      <c r="V563" s="61" t="str">
        <f>P567</f>
        <v>OfS</v>
      </c>
      <c r="W563" s="61" t="str">
        <f>Q567</f>
        <v>CZ01</v>
      </c>
    </row>
    <row r="564" spans="2:23" hidden="1" x14ac:dyDescent="0.25">
      <c r="B564" t="str">
        <f>CWP_VFD!D567</f>
        <v>OfS-w02-v96</v>
      </c>
      <c r="C564" s="2">
        <f>ROUND(VLOOKUP(B564,Baseline!$D$6:$BZ$805,18,FALSE)*1000,0)</f>
        <v>127990</v>
      </c>
      <c r="D564" s="3">
        <f>ROUND(VLOOKUP(B564,Baseline!$D$6:$BZ$805,66,FALSE)/9,2)</f>
        <v>41.56</v>
      </c>
      <c r="E564" s="2">
        <f>ROUND(VLOOKUP(B564,CWP_VFD!$D$6:$BZ$805,18,FALSE)*1000,0)</f>
        <v>127250</v>
      </c>
      <c r="F564" s="3">
        <f>ROUND(VLOOKUP(B564,CWP_VFD!$D$6:$BZ$805,66,FALSE)/9,2)</f>
        <v>41.33</v>
      </c>
      <c r="G564" s="4">
        <f t="shared" si="81"/>
        <v>740</v>
      </c>
      <c r="H564" s="3">
        <f t="shared" si="82"/>
        <v>0.23000000000000398</v>
      </c>
      <c r="I564" s="5">
        <f>VLOOKUP(B564,'Pump HP'!$B$3:$L$802,10,FALSE)</f>
        <v>4</v>
      </c>
      <c r="J564" s="6">
        <f t="shared" si="83"/>
        <v>185</v>
      </c>
      <c r="K564" s="3">
        <f t="shared" si="84"/>
        <v>0.06</v>
      </c>
      <c r="L564" s="3" t="str">
        <f t="shared" si="76"/>
        <v>OfS-w01-v03</v>
      </c>
      <c r="M564" s="3">
        <f t="shared" si="77"/>
        <v>83.5</v>
      </c>
      <c r="N564" s="3">
        <f t="shared" si="78"/>
        <v>0.05</v>
      </c>
      <c r="O564" s="3" t="str">
        <f t="shared" si="80"/>
        <v>01</v>
      </c>
      <c r="P564" s="3" t="str">
        <f t="shared" si="79"/>
        <v>OfS</v>
      </c>
      <c r="Q564" s="3" t="s">
        <v>2080</v>
      </c>
      <c r="R564" s="31" t="s">
        <v>4643</v>
      </c>
      <c r="S564">
        <f>SUMIFS(DEER2014_Wtg_Vin!$O$15:$O$10318,DEER2014_Wtg_Vin!$G$15:$G$10318,P564,DEER2014_Wtg_Vin!$I$15:$I$10318,Q564,DEER2014_Wtg_Vin!$P$15:$P$10318,R564)</f>
        <v>0.13170000000000001</v>
      </c>
      <c r="T564" s="60"/>
      <c r="U564" s="60"/>
      <c r="V564" s="60"/>
      <c r="W564" s="60"/>
    </row>
    <row r="565" spans="2:23" hidden="1" x14ac:dyDescent="0.25">
      <c r="B565" t="str">
        <f>CWP_VFD!D568</f>
        <v>OfS-w03-v96</v>
      </c>
      <c r="C565" s="2">
        <f>ROUND(VLOOKUP(B565,Baseline!$D$6:$BZ$805,18,FALSE)*1000,0)</f>
        <v>120859</v>
      </c>
      <c r="D565" s="3">
        <f>ROUND(VLOOKUP(B565,Baseline!$D$6:$BZ$805,66,FALSE)/9,2)</f>
        <v>20.56</v>
      </c>
      <c r="E565" s="2">
        <f>ROUND(VLOOKUP(B565,CWP_VFD!$D$6:$BZ$805,18,FALSE)*1000,0)</f>
        <v>120263</v>
      </c>
      <c r="F565" s="3">
        <f>ROUND(VLOOKUP(B565,CWP_VFD!$D$6:$BZ$805,66,FALSE)/9,2)</f>
        <v>20.329999999999998</v>
      </c>
      <c r="G565" s="4">
        <f t="shared" si="81"/>
        <v>596</v>
      </c>
      <c r="H565" s="3">
        <f t="shared" si="82"/>
        <v>0.23000000000000043</v>
      </c>
      <c r="I565" s="5">
        <f>VLOOKUP(B565,'Pump HP'!$B$3:$L$802,10,FALSE)</f>
        <v>2</v>
      </c>
      <c r="J565" s="6">
        <f t="shared" si="83"/>
        <v>298</v>
      </c>
      <c r="K565" s="3">
        <f t="shared" si="84"/>
        <v>0.12</v>
      </c>
      <c r="L565" s="3" t="str">
        <f t="shared" si="76"/>
        <v>OfS-w01-v07</v>
      </c>
      <c r="M565" s="3">
        <f t="shared" si="77"/>
        <v>76</v>
      </c>
      <c r="N565" s="3">
        <f t="shared" si="78"/>
        <v>0.11</v>
      </c>
      <c r="O565" s="3" t="str">
        <f t="shared" si="80"/>
        <v>01</v>
      </c>
      <c r="P565" s="3" t="str">
        <f t="shared" si="79"/>
        <v>OfS</v>
      </c>
      <c r="Q565" s="3" t="s">
        <v>2080</v>
      </c>
      <c r="R565" s="31" t="s">
        <v>4644</v>
      </c>
      <c r="S565">
        <f>SUMIFS(DEER2014_Wtg_Vin!$O$15:$O$10318,DEER2014_Wtg_Vin!$G$15:$G$10318,P565,DEER2014_Wtg_Vin!$I$15:$I$10318,Q565,DEER2014_Wtg_Vin!$P$15:$P$10318,R565)</f>
        <v>7.0400000000000004E-2</v>
      </c>
      <c r="T565" s="60"/>
      <c r="U565" s="60"/>
      <c r="V565" s="60"/>
      <c r="W565" s="60"/>
    </row>
    <row r="566" spans="2:23" hidden="1" x14ac:dyDescent="0.25">
      <c r="B566" t="str">
        <f>CWP_VFD!D569</f>
        <v>OfS-w04-v96</v>
      </c>
      <c r="C566" s="2">
        <f>ROUND(VLOOKUP(B566,Baseline!$D$6:$BZ$805,18,FALSE)*1000,0)</f>
        <v>131383</v>
      </c>
      <c r="D566" s="3">
        <f>ROUND(VLOOKUP(B566,Baseline!$D$6:$BZ$805,66,FALSE)/9,2)</f>
        <v>27</v>
      </c>
      <c r="E566" s="2">
        <f>ROUND(VLOOKUP(B566,CWP_VFD!$D$6:$BZ$805,18,FALSE)*1000,0)</f>
        <v>130545</v>
      </c>
      <c r="F566" s="3">
        <f>ROUND(VLOOKUP(B566,CWP_VFD!$D$6:$BZ$805,66,FALSE)/9,2)</f>
        <v>26.78</v>
      </c>
      <c r="G566" s="4">
        <f t="shared" si="81"/>
        <v>838</v>
      </c>
      <c r="H566" s="3">
        <f t="shared" si="82"/>
        <v>0.21999999999999886</v>
      </c>
      <c r="I566" s="5">
        <f>VLOOKUP(B566,'Pump HP'!$B$3:$L$802,10,FALSE)</f>
        <v>4</v>
      </c>
      <c r="J566" s="6">
        <f t="shared" si="83"/>
        <v>209.5</v>
      </c>
      <c r="K566" s="3">
        <f t="shared" si="84"/>
        <v>0.05</v>
      </c>
      <c r="L566" s="3" t="str">
        <f t="shared" si="76"/>
        <v>OfS-w01-v11</v>
      </c>
      <c r="M566" s="3">
        <f t="shared" si="77"/>
        <v>75.5</v>
      </c>
      <c r="N566" s="3">
        <f t="shared" si="78"/>
        <v>0.11</v>
      </c>
      <c r="O566" s="3" t="str">
        <f t="shared" si="80"/>
        <v>01</v>
      </c>
      <c r="P566" s="3" t="str">
        <f t="shared" si="79"/>
        <v>OfS</v>
      </c>
      <c r="Q566" s="3" t="s">
        <v>2080</v>
      </c>
      <c r="R566" s="31">
        <v>11</v>
      </c>
      <c r="S566">
        <f>SUMIFS(DEER2014_Wtg_Vin!$O$15:$O$10318,DEER2014_Wtg_Vin!$G$15:$G$10318,P566,DEER2014_Wtg_Vin!$I$15:$I$10318,Q566,DEER2014_Wtg_Vin!$P$15:$P$10318,R566)</f>
        <v>7.0400000000000004E-2</v>
      </c>
      <c r="T566" s="60"/>
      <c r="U566" s="60"/>
      <c r="V566" s="60"/>
      <c r="W566" s="60"/>
    </row>
    <row r="567" spans="2:23" hidden="1" x14ac:dyDescent="0.25">
      <c r="B567" t="str">
        <f>CWP_VFD!D570</f>
        <v>OfS-w05-v96</v>
      </c>
      <c r="C567" s="2">
        <f>ROUND(VLOOKUP(B567,Baseline!$D$6:$BZ$805,18,FALSE)*1000,0)</f>
        <v>122175</v>
      </c>
      <c r="D567" s="3">
        <f>ROUND(VLOOKUP(B567,Baseline!$D$6:$BZ$805,66,FALSE)/9,2)</f>
        <v>34.11</v>
      </c>
      <c r="E567" s="2">
        <f>ROUND(VLOOKUP(B567,CWP_VFD!$D$6:$BZ$805,18,FALSE)*1000,0)</f>
        <v>121588</v>
      </c>
      <c r="F567" s="3">
        <f>ROUND(VLOOKUP(B567,CWP_VFD!$D$6:$BZ$805,66,FALSE)/9,2)</f>
        <v>33.89</v>
      </c>
      <c r="G567" s="4">
        <f t="shared" si="81"/>
        <v>587</v>
      </c>
      <c r="H567" s="3">
        <f t="shared" si="82"/>
        <v>0.21999999999999886</v>
      </c>
      <c r="I567" s="5">
        <f>VLOOKUP(B567,'Pump HP'!$B$3:$L$802,10,FALSE)</f>
        <v>2</v>
      </c>
      <c r="J567" s="6">
        <f t="shared" si="83"/>
        <v>293.5</v>
      </c>
      <c r="K567" s="3">
        <f t="shared" si="84"/>
        <v>0.11</v>
      </c>
      <c r="L567" s="3" t="str">
        <f t="shared" si="76"/>
        <v>OfS-w01-v14</v>
      </c>
      <c r="M567" s="3">
        <f t="shared" si="77"/>
        <v>49</v>
      </c>
      <c r="N567" s="3">
        <f t="shared" si="78"/>
        <v>0.06</v>
      </c>
      <c r="O567" s="3" t="str">
        <f t="shared" si="80"/>
        <v>01</v>
      </c>
      <c r="P567" s="3" t="str">
        <f t="shared" si="79"/>
        <v>OfS</v>
      </c>
      <c r="Q567" s="3" t="s">
        <v>2080</v>
      </c>
      <c r="R567" s="31">
        <v>14</v>
      </c>
      <c r="S567">
        <f>SUMIFS(DEER2014_Wtg_Vin!$O$15:$O$10318,DEER2014_Wtg_Vin!$G$15:$G$10318,P567,DEER2014_Wtg_Vin!$I$15:$I$10318,Q567,DEER2014_Wtg_Vin!$P$15:$P$10318,R567)</f>
        <v>3.5200000000000002E-2</v>
      </c>
      <c r="T567" s="60"/>
      <c r="U567" s="60"/>
      <c r="V567" s="60"/>
      <c r="W567" s="60"/>
    </row>
    <row r="568" spans="2:23" hidden="1" x14ac:dyDescent="0.25">
      <c r="B568" t="str">
        <f>CWP_VFD!D571</f>
        <v>OfS-w06-v96</v>
      </c>
      <c r="C568" s="2">
        <f>ROUND(VLOOKUP(B568,Baseline!$D$6:$BZ$805,18,FALSE)*1000,0)</f>
        <v>137460</v>
      </c>
      <c r="D568" s="3">
        <f>ROUND(VLOOKUP(B568,Baseline!$D$6:$BZ$805,66,FALSE)/9,2)</f>
        <v>40.78</v>
      </c>
      <c r="E568" s="2">
        <f>ROUND(VLOOKUP(B568,CWP_VFD!$D$6:$BZ$805,18,FALSE)*1000,0)</f>
        <v>136444</v>
      </c>
      <c r="F568" s="3">
        <f>ROUND(VLOOKUP(B568,CWP_VFD!$D$6:$BZ$805,66,FALSE)/9,2)</f>
        <v>40.44</v>
      </c>
      <c r="G568" s="4">
        <f t="shared" si="81"/>
        <v>1016</v>
      </c>
      <c r="H568" s="3">
        <f t="shared" si="82"/>
        <v>0.34000000000000341</v>
      </c>
      <c r="I568" s="5">
        <f>VLOOKUP(B568,'Pump HP'!$B$3:$L$802,10,FALSE)</f>
        <v>4</v>
      </c>
      <c r="J568" s="6">
        <f t="shared" si="83"/>
        <v>254</v>
      </c>
      <c r="K568" s="3">
        <f t="shared" si="84"/>
        <v>0.09</v>
      </c>
      <c r="L568" s="3" t="str">
        <f t="shared" si="76"/>
        <v>OfS-w02-v96</v>
      </c>
      <c r="M568" s="3">
        <f t="shared" si="77"/>
        <v>185</v>
      </c>
      <c r="N568" s="3">
        <f t="shared" si="78"/>
        <v>0.06</v>
      </c>
      <c r="O568" s="3" t="str">
        <f t="shared" si="80"/>
        <v>02</v>
      </c>
      <c r="P568" s="3" t="str">
        <f t="shared" si="79"/>
        <v>OfS</v>
      </c>
      <c r="Q568" s="3" t="s">
        <v>2081</v>
      </c>
      <c r="R568" s="31">
        <v>96</v>
      </c>
      <c r="S568">
        <f>SUMIFS(DEER2014_Wtg_Vin!$O$15:$O$10318,DEER2014_Wtg_Vin!$G$15:$G$10318,P568,DEER2014_Wtg_Vin!$I$15:$I$10318,Q568,DEER2014_Wtg_Vin!$P$15:$P$10318,R568)</f>
        <v>0.76400000000000001</v>
      </c>
      <c r="T568" s="59">
        <f>SUMPRODUCT(M568:M572,S568:S572)/SUM(S568:S572)</f>
        <v>174.00168188370975</v>
      </c>
      <c r="U568" s="59">
        <f>SUMPRODUCT(N568:N572,S568:S572)/SUM(S568:S572)</f>
        <v>5.7443857119974365E-2</v>
      </c>
      <c r="V568" s="61" t="str">
        <f>P572</f>
        <v>OfS</v>
      </c>
      <c r="W568" s="61" t="str">
        <f>Q572</f>
        <v>CZ02</v>
      </c>
    </row>
    <row r="569" spans="2:23" hidden="1" x14ac:dyDescent="0.25">
      <c r="B569" t="str">
        <f>CWP_VFD!D572</f>
        <v>OfS-w07-v96</v>
      </c>
      <c r="C569" s="2">
        <f>ROUND(VLOOKUP(B569,Baseline!$D$6:$BZ$805,18,FALSE)*1000,0)</f>
        <v>135194</v>
      </c>
      <c r="D569" s="3">
        <f>ROUND(VLOOKUP(B569,Baseline!$D$6:$BZ$805,66,FALSE)/9,2)</f>
        <v>46</v>
      </c>
      <c r="E569" s="2">
        <f>ROUND(VLOOKUP(B569,CWP_VFD!$D$6:$BZ$805,18,FALSE)*1000,0)</f>
        <v>134206</v>
      </c>
      <c r="F569" s="3">
        <f>ROUND(VLOOKUP(B569,CWP_VFD!$D$6:$BZ$805,66,FALSE)/9,2)</f>
        <v>45.78</v>
      </c>
      <c r="G569" s="4">
        <f t="shared" si="81"/>
        <v>988</v>
      </c>
      <c r="H569" s="3">
        <f t="shared" si="82"/>
        <v>0.21999999999999886</v>
      </c>
      <c r="I569" s="5">
        <f>VLOOKUP(B569,'Pump HP'!$B$3:$L$802,10,FALSE)</f>
        <v>4</v>
      </c>
      <c r="J569" s="6">
        <f t="shared" si="83"/>
        <v>247</v>
      </c>
      <c r="K569" s="3">
        <f t="shared" si="84"/>
        <v>0.05</v>
      </c>
      <c r="L569" s="3" t="str">
        <f t="shared" si="76"/>
        <v>OfS-w02-v03</v>
      </c>
      <c r="M569" s="3">
        <f t="shared" si="77"/>
        <v>154.25</v>
      </c>
      <c r="N569" s="3">
        <f t="shared" si="78"/>
        <v>0.05</v>
      </c>
      <c r="O569" s="3" t="str">
        <f t="shared" si="80"/>
        <v>02</v>
      </c>
      <c r="P569" s="3" t="str">
        <f t="shared" si="79"/>
        <v>OfS</v>
      </c>
      <c r="Q569" s="3" t="s">
        <v>2081</v>
      </c>
      <c r="R569" s="31" t="s">
        <v>4643</v>
      </c>
      <c r="S569">
        <f>SUMIFS(DEER2014_Wtg_Vin!$O$15:$O$10318,DEER2014_Wtg_Vin!$G$15:$G$10318,P569,DEER2014_Wtg_Vin!$I$15:$I$10318,Q569,DEER2014_Wtg_Vin!$P$15:$P$10318,R569)</f>
        <v>0.29949999999999999</v>
      </c>
      <c r="T569" s="60"/>
      <c r="U569" s="60"/>
      <c r="V569" s="60"/>
      <c r="W569" s="60"/>
    </row>
    <row r="570" spans="2:23" hidden="1" x14ac:dyDescent="0.25">
      <c r="B570" t="str">
        <f>CWP_VFD!D573</f>
        <v>OfS-w08-v96</v>
      </c>
      <c r="C570" s="2">
        <f>ROUND(VLOOKUP(B570,Baseline!$D$6:$BZ$805,18,FALSE)*1000,0)</f>
        <v>140811</v>
      </c>
      <c r="D570" s="3">
        <f>ROUND(VLOOKUP(B570,Baseline!$D$6:$BZ$805,66,FALSE)/9,2)</f>
        <v>50.33</v>
      </c>
      <c r="E570" s="2">
        <f>ROUND(VLOOKUP(B570,CWP_VFD!$D$6:$BZ$805,18,FALSE)*1000,0)</f>
        <v>139744</v>
      </c>
      <c r="F570" s="3">
        <f>ROUND(VLOOKUP(B570,CWP_VFD!$D$6:$BZ$805,66,FALSE)/9,2)</f>
        <v>50</v>
      </c>
      <c r="G570" s="4">
        <f t="shared" si="81"/>
        <v>1067</v>
      </c>
      <c r="H570" s="3">
        <f t="shared" si="82"/>
        <v>0.32999999999999829</v>
      </c>
      <c r="I570" s="5">
        <f>VLOOKUP(B570,'Pump HP'!$B$3:$L$802,10,FALSE)</f>
        <v>4</v>
      </c>
      <c r="J570" s="6">
        <f t="shared" si="83"/>
        <v>266.75</v>
      </c>
      <c r="K570" s="3">
        <f t="shared" si="84"/>
        <v>0.08</v>
      </c>
      <c r="L570" s="3" t="str">
        <f t="shared" si="76"/>
        <v>OfS-w02-v07</v>
      </c>
      <c r="M570" s="3">
        <f t="shared" si="77"/>
        <v>150.25</v>
      </c>
      <c r="N570" s="3">
        <f t="shared" si="78"/>
        <v>0.06</v>
      </c>
      <c r="O570" s="3" t="str">
        <f t="shared" si="80"/>
        <v>02</v>
      </c>
      <c r="P570" s="3" t="str">
        <f t="shared" si="79"/>
        <v>OfS</v>
      </c>
      <c r="Q570" s="3" t="s">
        <v>2081</v>
      </c>
      <c r="R570" s="31" t="s">
        <v>4644</v>
      </c>
      <c r="S570">
        <f>SUMIFS(DEER2014_Wtg_Vin!$O$15:$O$10318,DEER2014_Wtg_Vin!$G$15:$G$10318,P570,DEER2014_Wtg_Vin!$I$15:$I$10318,Q570,DEER2014_Wtg_Vin!$P$15:$P$10318,R570)</f>
        <v>0.19889999999999999</v>
      </c>
      <c r="T570" s="60"/>
      <c r="U570" s="60"/>
      <c r="V570" s="60"/>
      <c r="W570" s="60"/>
    </row>
    <row r="571" spans="2:23" hidden="1" x14ac:dyDescent="0.25">
      <c r="B571" t="str">
        <f>CWP_VFD!D574</f>
        <v>OfS-w09-v96</v>
      </c>
      <c r="C571" s="2">
        <f>ROUND(VLOOKUP(B571,Baseline!$D$6:$BZ$805,18,FALSE)*1000,0)</f>
        <v>142834</v>
      </c>
      <c r="D571" s="3">
        <f>ROUND(VLOOKUP(B571,Baseline!$D$6:$BZ$805,66,FALSE)/9,2)</f>
        <v>47.78</v>
      </c>
      <c r="E571" s="2">
        <f>ROUND(VLOOKUP(B571,CWP_VFD!$D$6:$BZ$805,18,FALSE)*1000,0)</f>
        <v>141616</v>
      </c>
      <c r="F571" s="3">
        <f>ROUND(VLOOKUP(B571,CWP_VFD!$D$6:$BZ$805,66,FALSE)/9,2)</f>
        <v>47.33</v>
      </c>
      <c r="G571" s="4">
        <f t="shared" si="81"/>
        <v>1218</v>
      </c>
      <c r="H571" s="3">
        <f t="shared" si="82"/>
        <v>0.45000000000000284</v>
      </c>
      <c r="I571" s="5">
        <f>VLOOKUP(B571,'Pump HP'!$B$3:$L$802,10,FALSE)</f>
        <v>4</v>
      </c>
      <c r="J571" s="6">
        <f t="shared" si="83"/>
        <v>304.5</v>
      </c>
      <c r="K571" s="3">
        <f t="shared" si="84"/>
        <v>0.11</v>
      </c>
      <c r="L571" s="3" t="str">
        <f t="shared" si="76"/>
        <v>OfS-w02-v11</v>
      </c>
      <c r="M571" s="3">
        <f t="shared" si="77"/>
        <v>149.25</v>
      </c>
      <c r="N571" s="3">
        <f t="shared" si="78"/>
        <v>0.06</v>
      </c>
      <c r="O571" s="3" t="str">
        <f t="shared" si="80"/>
        <v>02</v>
      </c>
      <c r="P571" s="3" t="str">
        <f t="shared" si="79"/>
        <v>OfS</v>
      </c>
      <c r="Q571" s="3" t="s">
        <v>2081</v>
      </c>
      <c r="R571" s="31">
        <v>11</v>
      </c>
      <c r="S571">
        <f>SUMIFS(DEER2014_Wtg_Vin!$O$15:$O$10318,DEER2014_Wtg_Vin!$G$15:$G$10318,P571,DEER2014_Wtg_Vin!$I$15:$I$10318,Q571,DEER2014_Wtg_Vin!$P$15:$P$10318,R571)</f>
        <v>0.19889999999999999</v>
      </c>
      <c r="T571" s="60"/>
      <c r="U571" s="60"/>
      <c r="V571" s="60"/>
      <c r="W571" s="60"/>
    </row>
    <row r="572" spans="2:23" hidden="1" x14ac:dyDescent="0.25">
      <c r="B572" t="str">
        <f>CWP_VFD!D575</f>
        <v>OfS-w10-v96</v>
      </c>
      <c r="C572" s="2">
        <f>ROUND(VLOOKUP(B572,Baseline!$D$6:$BZ$805,18,FALSE)*1000,0)</f>
        <v>143507</v>
      </c>
      <c r="D572" s="3">
        <f>ROUND(VLOOKUP(B572,Baseline!$D$6:$BZ$805,66,FALSE)/9,2)</f>
        <v>53.11</v>
      </c>
      <c r="E572" s="2">
        <f>ROUND(VLOOKUP(B572,CWP_VFD!$D$6:$BZ$805,18,FALSE)*1000,0)</f>
        <v>142395</v>
      </c>
      <c r="F572" s="3">
        <f>ROUND(VLOOKUP(B572,CWP_VFD!$D$6:$BZ$805,66,FALSE)/9,2)</f>
        <v>52.78</v>
      </c>
      <c r="G572" s="4">
        <f t="shared" si="81"/>
        <v>1112</v>
      </c>
      <c r="H572" s="3">
        <f t="shared" si="82"/>
        <v>0.32999999999999829</v>
      </c>
      <c r="I572" s="5">
        <f>VLOOKUP(B572,'Pump HP'!$B$3:$L$802,10,FALSE)</f>
        <v>4</v>
      </c>
      <c r="J572" s="6">
        <f t="shared" si="83"/>
        <v>278</v>
      </c>
      <c r="K572" s="3">
        <f t="shared" si="84"/>
        <v>0.08</v>
      </c>
      <c r="L572" s="3" t="str">
        <f t="shared" si="76"/>
        <v>OfS-w02-v14</v>
      </c>
      <c r="M572" s="3">
        <f t="shared" si="77"/>
        <v>246</v>
      </c>
      <c r="N572" s="3">
        <f t="shared" si="78"/>
        <v>0.05</v>
      </c>
      <c r="O572" s="3" t="str">
        <f t="shared" si="80"/>
        <v>02</v>
      </c>
      <c r="P572" s="3" t="str">
        <f t="shared" si="79"/>
        <v>OfS</v>
      </c>
      <c r="Q572" s="3" t="s">
        <v>2081</v>
      </c>
      <c r="R572" s="31">
        <v>14</v>
      </c>
      <c r="S572">
        <f>SUMIFS(DEER2014_Wtg_Vin!$O$15:$O$10318,DEER2014_Wtg_Vin!$G$15:$G$10318,P572,DEER2014_Wtg_Vin!$I$15:$I$10318,Q572,DEER2014_Wtg_Vin!$P$15:$P$10318,R572)</f>
        <v>9.9449999999999997E-2</v>
      </c>
      <c r="T572" s="60"/>
      <c r="U572" s="60"/>
      <c r="V572" s="60"/>
      <c r="W572" s="60"/>
    </row>
    <row r="573" spans="2:23" hidden="1" x14ac:dyDescent="0.25">
      <c r="B573" t="str">
        <f>CWP_VFD!D576</f>
        <v>OfS-w11-v96</v>
      </c>
      <c r="C573" s="2">
        <f>ROUND(VLOOKUP(B573,Baseline!$D$6:$BZ$805,18,FALSE)*1000,0)</f>
        <v>137721</v>
      </c>
      <c r="D573" s="3">
        <f>ROUND(VLOOKUP(B573,Baseline!$D$6:$BZ$805,66,FALSE)/9,2)</f>
        <v>34.11</v>
      </c>
      <c r="E573" s="2">
        <f>ROUND(VLOOKUP(B573,CWP_VFD!$D$6:$BZ$805,18,FALSE)*1000,0)</f>
        <v>136795</v>
      </c>
      <c r="F573" s="3">
        <f>ROUND(VLOOKUP(B573,CWP_VFD!$D$6:$BZ$805,66,FALSE)/9,2)</f>
        <v>33.78</v>
      </c>
      <c r="G573" s="4">
        <f t="shared" si="81"/>
        <v>926</v>
      </c>
      <c r="H573" s="3">
        <f t="shared" si="82"/>
        <v>0.32999999999999829</v>
      </c>
      <c r="I573" s="5">
        <f>VLOOKUP(B573,'Pump HP'!$B$3:$L$802,10,FALSE)</f>
        <v>4</v>
      </c>
      <c r="J573" s="6">
        <f t="shared" si="83"/>
        <v>231.5</v>
      </c>
      <c r="K573" s="3">
        <f t="shared" si="84"/>
        <v>0.08</v>
      </c>
      <c r="L573" s="3" t="str">
        <f t="shared" si="76"/>
        <v>OfS-w03-v96</v>
      </c>
      <c r="M573" s="3">
        <f t="shared" si="77"/>
        <v>298</v>
      </c>
      <c r="N573" s="3">
        <f t="shared" si="78"/>
        <v>0.12</v>
      </c>
      <c r="O573" s="3" t="str">
        <f t="shared" si="80"/>
        <v>03</v>
      </c>
      <c r="P573" s="3" t="str">
        <f t="shared" si="79"/>
        <v>OfS</v>
      </c>
      <c r="Q573" s="3" t="s">
        <v>2082</v>
      </c>
      <c r="R573" s="31">
        <v>96</v>
      </c>
      <c r="S573">
        <f>SUMIFS(DEER2014_Wtg_Vin!$O$15:$O$10318,DEER2014_Wtg_Vin!$G$15:$G$10318,P573,DEER2014_Wtg_Vin!$I$15:$I$10318,Q573,DEER2014_Wtg_Vin!$P$15:$P$10318,R573)</f>
        <v>4.2214999999999998</v>
      </c>
      <c r="T573" s="59">
        <f>SUMPRODUCT(M573:M577,S573:S577)/SUM(S573:S577)</f>
        <v>267.44924169419977</v>
      </c>
      <c r="U573" s="59">
        <f>SUMPRODUCT(N573:N577,S573:S577)/SUM(S573:S577)</f>
        <v>0.1148429469530103</v>
      </c>
      <c r="V573" s="61" t="str">
        <f>P577</f>
        <v>OfS</v>
      </c>
      <c r="W573" s="61" t="str">
        <f>Q577</f>
        <v>CZ03</v>
      </c>
    </row>
    <row r="574" spans="2:23" hidden="1" x14ac:dyDescent="0.25">
      <c r="B574" t="str">
        <f>CWP_VFD!D577</f>
        <v>OfS-w12-v96</v>
      </c>
      <c r="C574" s="2">
        <f>ROUND(VLOOKUP(B574,Baseline!$D$6:$BZ$805,18,FALSE)*1000,0)</f>
        <v>131386</v>
      </c>
      <c r="D574" s="3">
        <f>ROUND(VLOOKUP(B574,Baseline!$D$6:$BZ$805,66,FALSE)/9,2)</f>
        <v>48</v>
      </c>
      <c r="E574" s="2">
        <f>ROUND(VLOOKUP(B574,CWP_VFD!$D$6:$BZ$805,18,FALSE)*1000,0)</f>
        <v>130571</v>
      </c>
      <c r="F574" s="3">
        <f>ROUND(VLOOKUP(B574,CWP_VFD!$D$6:$BZ$805,66,FALSE)/9,2)</f>
        <v>47.67</v>
      </c>
      <c r="G574" s="4">
        <f t="shared" si="81"/>
        <v>815</v>
      </c>
      <c r="H574" s="3">
        <f t="shared" si="82"/>
        <v>0.32999999999999829</v>
      </c>
      <c r="I574" s="5">
        <f>VLOOKUP(B574,'Pump HP'!$B$3:$L$802,10,FALSE)</f>
        <v>4</v>
      </c>
      <c r="J574" s="6">
        <f t="shared" si="83"/>
        <v>203.75</v>
      </c>
      <c r="K574" s="3">
        <f t="shared" si="84"/>
        <v>0.08</v>
      </c>
      <c r="L574" s="3" t="str">
        <f t="shared" si="76"/>
        <v>OfS-w03-v03</v>
      </c>
      <c r="M574" s="3">
        <f t="shared" si="77"/>
        <v>253.5</v>
      </c>
      <c r="N574" s="3">
        <f t="shared" si="78"/>
        <v>0.11</v>
      </c>
      <c r="O574" s="3" t="str">
        <f t="shared" si="80"/>
        <v>03</v>
      </c>
      <c r="P574" s="3" t="str">
        <f t="shared" si="79"/>
        <v>OfS</v>
      </c>
      <c r="Q574" s="3" t="s">
        <v>2082</v>
      </c>
      <c r="R574" s="31" t="s">
        <v>4643</v>
      </c>
      <c r="S574">
        <f>SUMIFS(DEER2014_Wtg_Vin!$O$15:$O$10318,DEER2014_Wtg_Vin!$G$15:$G$10318,P574,DEER2014_Wtg_Vin!$I$15:$I$10318,Q574,DEER2014_Wtg_Vin!$P$15:$P$10318,R574)</f>
        <v>1.4833000000000001</v>
      </c>
      <c r="T574" s="60"/>
      <c r="U574" s="60"/>
      <c r="V574" s="60"/>
      <c r="W574" s="60"/>
    </row>
    <row r="575" spans="2:23" hidden="1" x14ac:dyDescent="0.25">
      <c r="B575" t="str">
        <f>CWP_VFD!D578</f>
        <v>OfS-w13-v96</v>
      </c>
      <c r="C575" s="2">
        <f>ROUND(VLOOKUP(B575,Baseline!$D$6:$BZ$805,18,FALSE)*1000,0)</f>
        <v>138675</v>
      </c>
      <c r="D575" s="3">
        <f>ROUND(VLOOKUP(B575,Baseline!$D$6:$BZ$805,66,FALSE)/9,2)</f>
        <v>32.67</v>
      </c>
      <c r="E575" s="2">
        <f>ROUND(VLOOKUP(B575,CWP_VFD!$D$6:$BZ$805,18,FALSE)*1000,0)</f>
        <v>137748</v>
      </c>
      <c r="F575" s="3">
        <f>ROUND(VLOOKUP(B575,CWP_VFD!$D$6:$BZ$805,66,FALSE)/9,2)</f>
        <v>32.44</v>
      </c>
      <c r="G575" s="4">
        <f t="shared" si="81"/>
        <v>927</v>
      </c>
      <c r="H575" s="3">
        <f t="shared" si="82"/>
        <v>0.23000000000000398</v>
      </c>
      <c r="I575" s="5">
        <f>VLOOKUP(B575,'Pump HP'!$B$3:$L$802,10,FALSE)</f>
        <v>4</v>
      </c>
      <c r="J575" s="6">
        <f t="shared" si="83"/>
        <v>231.75</v>
      </c>
      <c r="K575" s="3">
        <f t="shared" si="84"/>
        <v>0.06</v>
      </c>
      <c r="L575" s="3" t="str">
        <f t="shared" si="76"/>
        <v>OfS-w03-v07</v>
      </c>
      <c r="M575" s="3">
        <f t="shared" si="77"/>
        <v>246.5</v>
      </c>
      <c r="N575" s="3">
        <f t="shared" si="78"/>
        <v>0.11</v>
      </c>
      <c r="O575" s="3" t="str">
        <f t="shared" si="80"/>
        <v>03</v>
      </c>
      <c r="P575" s="3" t="str">
        <f t="shared" si="79"/>
        <v>OfS</v>
      </c>
      <c r="Q575" s="3" t="s">
        <v>2082</v>
      </c>
      <c r="R575" s="31" t="s">
        <v>4644</v>
      </c>
      <c r="S575">
        <f>SUMIFS(DEER2014_Wtg_Vin!$O$15:$O$10318,DEER2014_Wtg_Vin!$G$15:$G$10318,P575,DEER2014_Wtg_Vin!$I$15:$I$10318,Q575,DEER2014_Wtg_Vin!$P$15:$P$10318,R575)</f>
        <v>1.2048000000000001</v>
      </c>
      <c r="T575" s="60"/>
      <c r="U575" s="60"/>
      <c r="V575" s="60"/>
      <c r="W575" s="60"/>
    </row>
    <row r="576" spans="2:23" hidden="1" x14ac:dyDescent="0.25">
      <c r="B576" t="str">
        <f>CWP_VFD!D579</f>
        <v>OfS-w14-v96</v>
      </c>
      <c r="C576" s="2">
        <f>ROUND(VLOOKUP(B576,Baseline!$D$6:$BZ$805,18,FALSE)*1000,0)</f>
        <v>137474</v>
      </c>
      <c r="D576" s="3">
        <f>ROUND(VLOOKUP(B576,Baseline!$D$6:$BZ$805,66,FALSE)/9,2)</f>
        <v>44.56</v>
      </c>
      <c r="E576" s="2">
        <f>ROUND(VLOOKUP(B576,CWP_VFD!$D$6:$BZ$805,18,FALSE)*1000,0)</f>
        <v>136443</v>
      </c>
      <c r="F576" s="3">
        <f>ROUND(VLOOKUP(B576,CWP_VFD!$D$6:$BZ$805,66,FALSE)/9,2)</f>
        <v>44.22</v>
      </c>
      <c r="G576" s="4">
        <f t="shared" si="81"/>
        <v>1031</v>
      </c>
      <c r="H576" s="3">
        <f t="shared" si="82"/>
        <v>0.34000000000000341</v>
      </c>
      <c r="I576" s="5">
        <f>VLOOKUP(B576,'Pump HP'!$B$3:$L$802,10,FALSE)</f>
        <v>4</v>
      </c>
      <c r="J576" s="6">
        <f t="shared" si="83"/>
        <v>257.75</v>
      </c>
      <c r="K576" s="3">
        <f t="shared" si="84"/>
        <v>0.09</v>
      </c>
      <c r="L576" s="3" t="str">
        <f t="shared" si="76"/>
        <v>OfS-w03-v11</v>
      </c>
      <c r="M576" s="3">
        <f t="shared" si="77"/>
        <v>244.5</v>
      </c>
      <c r="N576" s="3">
        <f t="shared" si="78"/>
        <v>0.11</v>
      </c>
      <c r="O576" s="3" t="str">
        <f t="shared" si="80"/>
        <v>03</v>
      </c>
      <c r="P576" s="3" t="str">
        <f t="shared" si="79"/>
        <v>OfS</v>
      </c>
      <c r="Q576" s="3" t="s">
        <v>2082</v>
      </c>
      <c r="R576" s="31">
        <v>11</v>
      </c>
      <c r="S576">
        <f>SUMIFS(DEER2014_Wtg_Vin!$O$15:$O$10318,DEER2014_Wtg_Vin!$G$15:$G$10318,P576,DEER2014_Wtg_Vin!$I$15:$I$10318,Q576,DEER2014_Wtg_Vin!$P$15:$P$10318,R576)</f>
        <v>1.2048000000000001</v>
      </c>
      <c r="T576" s="60"/>
      <c r="U576" s="60"/>
      <c r="V576" s="60"/>
      <c r="W576" s="60"/>
    </row>
    <row r="577" spans="2:23" hidden="1" x14ac:dyDescent="0.25">
      <c r="B577" t="str">
        <f>CWP_VFD!D580</f>
        <v>OfS-w15-v96</v>
      </c>
      <c r="C577" s="2">
        <f>ROUND(VLOOKUP(B577,Baseline!$D$6:$BZ$805,18,FALSE)*1000,0)</f>
        <v>163109</v>
      </c>
      <c r="D577" s="3">
        <f>ROUND(VLOOKUP(B577,Baseline!$D$6:$BZ$805,66,FALSE)/9,2)</f>
        <v>46.56</v>
      </c>
      <c r="E577" s="2">
        <f>ROUND(VLOOKUP(B577,CWP_VFD!$D$6:$BZ$805,18,FALSE)*1000,0)</f>
        <v>161399</v>
      </c>
      <c r="F577" s="3">
        <f>ROUND(VLOOKUP(B577,CWP_VFD!$D$6:$BZ$805,66,FALSE)/9,2)</f>
        <v>46.22</v>
      </c>
      <c r="G577" s="4">
        <f t="shared" si="81"/>
        <v>1710</v>
      </c>
      <c r="H577" s="3">
        <f t="shared" si="82"/>
        <v>0.34000000000000341</v>
      </c>
      <c r="I577" s="5">
        <f>VLOOKUP(B577,'Pump HP'!$B$3:$L$802,10,FALSE)</f>
        <v>6</v>
      </c>
      <c r="J577" s="6">
        <f t="shared" si="83"/>
        <v>285</v>
      </c>
      <c r="K577" s="3">
        <f t="shared" si="84"/>
        <v>0.06</v>
      </c>
      <c r="L577" s="3" t="str">
        <f t="shared" si="76"/>
        <v>OfS-w03-v14</v>
      </c>
      <c r="M577" s="3">
        <f t="shared" si="77"/>
        <v>175.5</v>
      </c>
      <c r="N577" s="3">
        <f t="shared" si="78"/>
        <v>0.11</v>
      </c>
      <c r="O577" s="3" t="str">
        <f t="shared" si="80"/>
        <v>03</v>
      </c>
      <c r="P577" s="3" t="str">
        <f t="shared" si="79"/>
        <v>OfS</v>
      </c>
      <c r="Q577" s="3" t="s">
        <v>2082</v>
      </c>
      <c r="R577" s="31">
        <v>14</v>
      </c>
      <c r="S577">
        <f>SUMIFS(DEER2014_Wtg_Vin!$O$15:$O$10318,DEER2014_Wtg_Vin!$G$15:$G$10318,P577,DEER2014_Wtg_Vin!$I$15:$I$10318,Q577,DEER2014_Wtg_Vin!$P$15:$P$10318,R577)</f>
        <v>0.60240000000000005</v>
      </c>
      <c r="T577" s="60"/>
      <c r="U577" s="60"/>
      <c r="V577" s="60"/>
      <c r="W577" s="60"/>
    </row>
    <row r="578" spans="2:23" hidden="1" x14ac:dyDescent="0.25">
      <c r="B578" t="str">
        <f>CWP_VFD!D581</f>
        <v>OfS-w16-v96</v>
      </c>
      <c r="C578" s="2">
        <f>ROUND(VLOOKUP(B578,Baseline!$D$6:$BZ$805,18,FALSE)*1000,0)</f>
        <v>120973</v>
      </c>
      <c r="D578" s="3">
        <f>ROUND(VLOOKUP(B578,Baseline!$D$6:$BZ$805,66,FALSE)/9,2)</f>
        <v>37.67</v>
      </c>
      <c r="E578" s="2">
        <f>ROUND(VLOOKUP(B578,CWP_VFD!$D$6:$BZ$805,18,FALSE)*1000,0)</f>
        <v>120479</v>
      </c>
      <c r="F578" s="3">
        <f>ROUND(VLOOKUP(B578,CWP_VFD!$D$6:$BZ$805,66,FALSE)/9,2)</f>
        <v>37.44</v>
      </c>
      <c r="G578" s="4">
        <f t="shared" si="81"/>
        <v>494</v>
      </c>
      <c r="H578" s="3">
        <f t="shared" si="82"/>
        <v>0.23000000000000398</v>
      </c>
      <c r="I578" s="5">
        <f>VLOOKUP(B578,'Pump HP'!$B$3:$L$802,10,FALSE)</f>
        <v>4</v>
      </c>
      <c r="J578" s="6">
        <f t="shared" si="83"/>
        <v>123.5</v>
      </c>
      <c r="K578" s="3">
        <f t="shared" si="84"/>
        <v>0.06</v>
      </c>
      <c r="L578" s="3" t="str">
        <f t="shared" si="76"/>
        <v>OfS-w04-v96</v>
      </c>
      <c r="M578" s="3">
        <f t="shared" si="77"/>
        <v>209.5</v>
      </c>
      <c r="N578" s="3">
        <f t="shared" si="78"/>
        <v>0.05</v>
      </c>
      <c r="O578" s="3" t="str">
        <f t="shared" si="80"/>
        <v>04</v>
      </c>
      <c r="P578" s="3" t="str">
        <f t="shared" si="79"/>
        <v>OfS</v>
      </c>
      <c r="Q578" s="3" t="s">
        <v>2083</v>
      </c>
      <c r="R578" s="31">
        <v>96</v>
      </c>
      <c r="S578">
        <f>SUMIFS(DEER2014_Wtg_Vin!$O$15:$O$10318,DEER2014_Wtg_Vin!$G$15:$G$10318,P578,DEER2014_Wtg_Vin!$I$15:$I$10318,Q578,DEER2014_Wtg_Vin!$P$15:$P$10318,R578)</f>
        <v>3.6063999999999998</v>
      </c>
      <c r="T578" s="59">
        <f>SUMPRODUCT(M578:M582,S578:S582)/SUM(S578:S582)</f>
        <v>217.11792339516884</v>
      </c>
      <c r="U578" s="59">
        <f>SUMPRODUCT(N578:N582,S578:S582)/SUM(S578:S582)</f>
        <v>5.9719738422527695E-2</v>
      </c>
      <c r="V578" s="61" t="str">
        <f>P582</f>
        <v>OfS</v>
      </c>
      <c r="W578" s="61" t="str">
        <f>Q582</f>
        <v>CZ04</v>
      </c>
    </row>
    <row r="579" spans="2:23" hidden="1" x14ac:dyDescent="0.25">
      <c r="B579" t="str">
        <f>CWP_VFD!D582</f>
        <v>OfS-w01-v03</v>
      </c>
      <c r="C579" s="2">
        <f>ROUND(VLOOKUP(B579,Baseline!$D$6:$BZ$805,18,FALSE)*1000,0)</f>
        <v>101053</v>
      </c>
      <c r="D579" s="3">
        <f>ROUND(VLOOKUP(B579,Baseline!$D$6:$BZ$805,66,FALSE)/9,2)</f>
        <v>27.11</v>
      </c>
      <c r="E579" s="2">
        <f>ROUND(VLOOKUP(B579,CWP_VFD!$D$6:$BZ$805,18,FALSE)*1000,0)</f>
        <v>100886</v>
      </c>
      <c r="F579" s="3">
        <f>ROUND(VLOOKUP(B579,CWP_VFD!$D$6:$BZ$805,66,FALSE)/9,2)</f>
        <v>27</v>
      </c>
      <c r="G579" s="4">
        <f t="shared" si="81"/>
        <v>167</v>
      </c>
      <c r="H579" s="3">
        <f t="shared" si="82"/>
        <v>0.10999999999999943</v>
      </c>
      <c r="I579" s="5">
        <f>VLOOKUP(B579,'Pump HP'!$B$3:$L$802,10,FALSE)</f>
        <v>2</v>
      </c>
      <c r="J579" s="6">
        <f t="shared" si="83"/>
        <v>83.5</v>
      </c>
      <c r="K579" s="3">
        <f t="shared" si="84"/>
        <v>0.05</v>
      </c>
      <c r="L579" s="3" t="str">
        <f t="shared" ref="L579:L642" si="85">P579&amp;"-"&amp;"w"&amp;O579&amp;"-"&amp;"v"&amp;R579</f>
        <v>OfS-w04-v03</v>
      </c>
      <c r="M579" s="3">
        <f t="shared" ref="M579:M642" si="86">VLOOKUP(L579,$B$3:$K$802,9,FALSE)</f>
        <v>175</v>
      </c>
      <c r="N579" s="3">
        <f t="shared" ref="N579:N642" si="87">VLOOKUP(L579,$B$3:$K$802,10,FALSE)</f>
        <v>0.06</v>
      </c>
      <c r="O579" s="3" t="str">
        <f t="shared" si="80"/>
        <v>04</v>
      </c>
      <c r="P579" s="3" t="str">
        <f t="shared" ref="P579:P642" si="88">LEFT(B579,3)</f>
        <v>OfS</v>
      </c>
      <c r="Q579" s="3" t="s">
        <v>2083</v>
      </c>
      <c r="R579" s="31" t="s">
        <v>4643</v>
      </c>
      <c r="S579">
        <f>SUMIFS(DEER2014_Wtg_Vin!$O$15:$O$10318,DEER2014_Wtg_Vin!$G$15:$G$10318,P579,DEER2014_Wtg_Vin!$I$15:$I$10318,Q579,DEER2014_Wtg_Vin!$P$15:$P$10318,R579)</f>
        <v>1.4605999999999999</v>
      </c>
      <c r="T579" s="60"/>
      <c r="U579" s="60"/>
      <c r="V579" s="60"/>
      <c r="W579" s="60"/>
    </row>
    <row r="580" spans="2:23" hidden="1" x14ac:dyDescent="0.25">
      <c r="B580" t="str">
        <f>CWP_VFD!D583</f>
        <v>OfS-w02-v03</v>
      </c>
      <c r="C580" s="2">
        <f>ROUND(VLOOKUP(B580,Baseline!$D$6:$BZ$805,18,FALSE)*1000,0)</f>
        <v>115769</v>
      </c>
      <c r="D580" s="3">
        <f>ROUND(VLOOKUP(B580,Baseline!$D$6:$BZ$805,66,FALSE)/9,2)</f>
        <v>37.22</v>
      </c>
      <c r="E580" s="2">
        <f>ROUND(VLOOKUP(B580,CWP_VFD!$D$6:$BZ$805,18,FALSE)*1000,0)</f>
        <v>115152</v>
      </c>
      <c r="F580" s="3">
        <f>ROUND(VLOOKUP(B580,CWP_VFD!$D$6:$BZ$805,66,FALSE)/9,2)</f>
        <v>37</v>
      </c>
      <c r="G580" s="4">
        <f t="shared" si="81"/>
        <v>617</v>
      </c>
      <c r="H580" s="3">
        <f t="shared" si="82"/>
        <v>0.21999999999999886</v>
      </c>
      <c r="I580" s="5">
        <f>VLOOKUP(B580,'Pump HP'!$B$3:$L$802,10,FALSE)</f>
        <v>4</v>
      </c>
      <c r="J580" s="6">
        <f t="shared" si="83"/>
        <v>154.25</v>
      </c>
      <c r="K580" s="3">
        <f t="shared" si="84"/>
        <v>0.05</v>
      </c>
      <c r="L580" s="3" t="str">
        <f t="shared" si="85"/>
        <v>OfS-w04-v07</v>
      </c>
      <c r="M580" s="3">
        <f t="shared" si="86"/>
        <v>171</v>
      </c>
      <c r="N580" s="3">
        <f t="shared" si="87"/>
        <v>0.05</v>
      </c>
      <c r="O580" s="3" t="str">
        <f t="shared" ref="O580:O643" si="89">RIGHT(Q580,2)</f>
        <v>04</v>
      </c>
      <c r="P580" s="3" t="str">
        <f t="shared" si="88"/>
        <v>OfS</v>
      </c>
      <c r="Q580" s="3" t="s">
        <v>2083</v>
      </c>
      <c r="R580" s="31" t="s">
        <v>4644</v>
      </c>
      <c r="S580">
        <f>SUMIFS(DEER2014_Wtg_Vin!$O$15:$O$10318,DEER2014_Wtg_Vin!$G$15:$G$10318,P580,DEER2014_Wtg_Vin!$I$15:$I$10318,Q580,DEER2014_Wtg_Vin!$P$15:$P$10318,R580)</f>
        <v>0.97040000000000004</v>
      </c>
      <c r="T580" s="60"/>
      <c r="U580" s="60"/>
      <c r="V580" s="60"/>
      <c r="W580" s="60"/>
    </row>
    <row r="581" spans="2:23" hidden="1" x14ac:dyDescent="0.25">
      <c r="B581" t="str">
        <f>CWP_VFD!D584</f>
        <v>OfS-w03-v03</v>
      </c>
      <c r="C581" s="2">
        <f>ROUND(VLOOKUP(B581,Baseline!$D$6:$BZ$805,18,FALSE)*1000,0)</f>
        <v>111769</v>
      </c>
      <c r="D581" s="3">
        <f>ROUND(VLOOKUP(B581,Baseline!$D$6:$BZ$805,66,FALSE)/9,2)</f>
        <v>18.78</v>
      </c>
      <c r="E581" s="2">
        <f>ROUND(VLOOKUP(B581,CWP_VFD!$D$6:$BZ$805,18,FALSE)*1000,0)</f>
        <v>111262</v>
      </c>
      <c r="F581" s="3">
        <f>ROUND(VLOOKUP(B581,CWP_VFD!$D$6:$BZ$805,66,FALSE)/9,2)</f>
        <v>18.559999999999999</v>
      </c>
      <c r="G581" s="4">
        <f t="shared" si="81"/>
        <v>507</v>
      </c>
      <c r="H581" s="3">
        <f t="shared" si="82"/>
        <v>0.22000000000000242</v>
      </c>
      <c r="I581" s="5">
        <f>VLOOKUP(B581,'Pump HP'!$B$3:$L$802,10,FALSE)</f>
        <v>2</v>
      </c>
      <c r="J581" s="6">
        <f t="shared" si="83"/>
        <v>253.5</v>
      </c>
      <c r="K581" s="3">
        <f t="shared" si="84"/>
        <v>0.11</v>
      </c>
      <c r="L581" s="3" t="str">
        <f t="shared" si="85"/>
        <v>OfS-w04-v11</v>
      </c>
      <c r="M581" s="3">
        <f t="shared" si="86"/>
        <v>339</v>
      </c>
      <c r="N581" s="3">
        <f t="shared" si="87"/>
        <v>0.11</v>
      </c>
      <c r="O581" s="3" t="str">
        <f t="shared" si="89"/>
        <v>04</v>
      </c>
      <c r="P581" s="3" t="str">
        <f t="shared" si="88"/>
        <v>OfS</v>
      </c>
      <c r="Q581" s="3" t="s">
        <v>2083</v>
      </c>
      <c r="R581" s="31">
        <v>11</v>
      </c>
      <c r="S581">
        <f>SUMIFS(DEER2014_Wtg_Vin!$O$15:$O$10318,DEER2014_Wtg_Vin!$G$15:$G$10318,P581,DEER2014_Wtg_Vin!$I$15:$I$10318,Q581,DEER2014_Wtg_Vin!$P$15:$P$10318,R581)</f>
        <v>0.97040000000000004</v>
      </c>
      <c r="T581" s="60"/>
      <c r="U581" s="60"/>
      <c r="V581" s="60"/>
      <c r="W581" s="60"/>
    </row>
    <row r="582" spans="2:23" hidden="1" x14ac:dyDescent="0.25">
      <c r="B582" t="str">
        <f>CWP_VFD!D585</f>
        <v>OfS-w04-v03</v>
      </c>
      <c r="C582" s="2">
        <f>ROUND(VLOOKUP(B582,Baseline!$D$6:$BZ$805,18,FALSE)*1000,0)</f>
        <v>121191</v>
      </c>
      <c r="D582" s="3">
        <f>ROUND(VLOOKUP(B582,Baseline!$D$6:$BZ$805,66,FALSE)/9,2)</f>
        <v>25.44</v>
      </c>
      <c r="E582" s="2">
        <f>ROUND(VLOOKUP(B582,CWP_VFD!$D$6:$BZ$805,18,FALSE)*1000,0)</f>
        <v>120491</v>
      </c>
      <c r="F582" s="3">
        <f>ROUND(VLOOKUP(B582,CWP_VFD!$D$6:$BZ$805,66,FALSE)/9,2)</f>
        <v>25.22</v>
      </c>
      <c r="G582" s="4">
        <f t="shared" si="81"/>
        <v>700</v>
      </c>
      <c r="H582" s="3">
        <f t="shared" si="82"/>
        <v>0.22000000000000242</v>
      </c>
      <c r="I582" s="5">
        <f>VLOOKUP(B582,'Pump HP'!$B$3:$L$802,10,FALSE)</f>
        <v>4</v>
      </c>
      <c r="J582" s="6">
        <f t="shared" si="83"/>
        <v>175</v>
      </c>
      <c r="K582" s="3">
        <f t="shared" si="84"/>
        <v>0.06</v>
      </c>
      <c r="L582" s="3" t="str">
        <f t="shared" si="85"/>
        <v>OfS-w04-v14</v>
      </c>
      <c r="M582" s="3">
        <f t="shared" si="86"/>
        <v>249</v>
      </c>
      <c r="N582" s="3">
        <f t="shared" si="87"/>
        <v>0.05</v>
      </c>
      <c r="O582" s="3" t="str">
        <f t="shared" si="89"/>
        <v>04</v>
      </c>
      <c r="P582" s="3" t="str">
        <f t="shared" si="88"/>
        <v>OfS</v>
      </c>
      <c r="Q582" s="3" t="s">
        <v>2083</v>
      </c>
      <c r="R582" s="31">
        <v>14</v>
      </c>
      <c r="S582">
        <f>SUMIFS(DEER2014_Wtg_Vin!$O$15:$O$10318,DEER2014_Wtg_Vin!$G$15:$G$10318,P582,DEER2014_Wtg_Vin!$I$15:$I$10318,Q582,DEER2014_Wtg_Vin!$P$15:$P$10318,R582)</f>
        <v>0.48520000000000002</v>
      </c>
      <c r="T582" s="60"/>
      <c r="U582" s="60"/>
      <c r="V582" s="60"/>
      <c r="W582" s="60"/>
    </row>
    <row r="583" spans="2:23" hidden="1" x14ac:dyDescent="0.25">
      <c r="B583" t="str">
        <f>CWP_VFD!D586</f>
        <v>OfS-w05-v03</v>
      </c>
      <c r="C583" s="2">
        <f>ROUND(VLOOKUP(B583,Baseline!$D$6:$BZ$805,18,FALSE)*1000,0)</f>
        <v>112833</v>
      </c>
      <c r="D583" s="3">
        <f>ROUND(VLOOKUP(B583,Baseline!$D$6:$BZ$805,66,FALSE)/9,2)</f>
        <v>31.22</v>
      </c>
      <c r="E583" s="2">
        <f>ROUND(VLOOKUP(B583,CWP_VFD!$D$6:$BZ$805,18,FALSE)*1000,0)</f>
        <v>112313</v>
      </c>
      <c r="F583" s="3">
        <f>ROUND(VLOOKUP(B583,CWP_VFD!$D$6:$BZ$805,66,FALSE)/9,2)</f>
        <v>31</v>
      </c>
      <c r="G583" s="4">
        <f t="shared" si="81"/>
        <v>520</v>
      </c>
      <c r="H583" s="3">
        <f t="shared" si="82"/>
        <v>0.21999999999999886</v>
      </c>
      <c r="I583" s="5">
        <f>VLOOKUP(B583,'Pump HP'!$B$3:$L$802,10,FALSE)</f>
        <v>2</v>
      </c>
      <c r="J583" s="6">
        <f t="shared" si="83"/>
        <v>260</v>
      </c>
      <c r="K583" s="3">
        <f t="shared" si="84"/>
        <v>0.11</v>
      </c>
      <c r="L583" s="3" t="str">
        <f t="shared" si="85"/>
        <v>OfS-w05-v96</v>
      </c>
      <c r="M583" s="3">
        <f t="shared" si="86"/>
        <v>293.5</v>
      </c>
      <c r="N583" s="3">
        <f t="shared" si="87"/>
        <v>0.11</v>
      </c>
      <c r="O583" s="3" t="str">
        <f t="shared" si="89"/>
        <v>05</v>
      </c>
      <c r="P583" s="3" t="str">
        <f t="shared" si="88"/>
        <v>OfS</v>
      </c>
      <c r="Q583" s="3" t="s">
        <v>2084</v>
      </c>
      <c r="R583" s="31">
        <v>96</v>
      </c>
      <c r="S583">
        <f>SUMIFS(DEER2014_Wtg_Vin!$O$15:$O$10318,DEER2014_Wtg_Vin!$G$15:$G$10318,P583,DEER2014_Wtg_Vin!$I$15:$I$10318,Q583,DEER2014_Wtg_Vin!$P$15:$P$10318,R583)</f>
        <v>0.32150000000000001</v>
      </c>
      <c r="T583" s="59">
        <f>SUMPRODUCT(M583:M587,S583:S587)/SUM(S583:S587)</f>
        <v>269.60118043844852</v>
      </c>
      <c r="U583" s="59">
        <f>SUMPRODUCT(N583:N587,S583:S587)/SUM(S583:S587)</f>
        <v>0.10932326416892731</v>
      </c>
      <c r="V583" s="61" t="str">
        <f>P587</f>
        <v>OfS</v>
      </c>
      <c r="W583" s="61" t="str">
        <f>Q587</f>
        <v>CZ05</v>
      </c>
    </row>
    <row r="584" spans="2:23" hidden="1" x14ac:dyDescent="0.25">
      <c r="B584" t="str">
        <f>CWP_VFD!D587</f>
        <v>OfS-w06-v03</v>
      </c>
      <c r="C584" s="2">
        <f>ROUND(VLOOKUP(B584,Baseline!$D$6:$BZ$805,18,FALSE)*1000,0)</f>
        <v>126124</v>
      </c>
      <c r="D584" s="3">
        <f>ROUND(VLOOKUP(B584,Baseline!$D$6:$BZ$805,66,FALSE)/9,2)</f>
        <v>37.44</v>
      </c>
      <c r="E584" s="2">
        <f>ROUND(VLOOKUP(B584,CWP_VFD!$D$6:$BZ$805,18,FALSE)*1000,0)</f>
        <v>125276</v>
      </c>
      <c r="F584" s="3">
        <f>ROUND(VLOOKUP(B584,CWP_VFD!$D$6:$BZ$805,66,FALSE)/9,2)</f>
        <v>37.22</v>
      </c>
      <c r="G584" s="4">
        <f t="shared" si="81"/>
        <v>848</v>
      </c>
      <c r="H584" s="3">
        <f t="shared" si="82"/>
        <v>0.21999999999999886</v>
      </c>
      <c r="I584" s="5">
        <f>VLOOKUP(B584,'Pump HP'!$B$3:$L$802,10,FALSE)</f>
        <v>4</v>
      </c>
      <c r="J584" s="6">
        <f t="shared" si="83"/>
        <v>212</v>
      </c>
      <c r="K584" s="3">
        <f t="shared" si="84"/>
        <v>0.05</v>
      </c>
      <c r="L584" s="3" t="str">
        <f t="shared" si="85"/>
        <v>OfS-w05-v03</v>
      </c>
      <c r="M584" s="3">
        <f t="shared" si="86"/>
        <v>260</v>
      </c>
      <c r="N584" s="3">
        <f t="shared" si="87"/>
        <v>0.11</v>
      </c>
      <c r="O584" s="3" t="str">
        <f t="shared" si="89"/>
        <v>05</v>
      </c>
      <c r="P584" s="3" t="str">
        <f t="shared" si="88"/>
        <v>OfS</v>
      </c>
      <c r="Q584" s="3" t="s">
        <v>2084</v>
      </c>
      <c r="R584" s="31" t="s">
        <v>4643</v>
      </c>
      <c r="S584">
        <f>SUMIFS(DEER2014_Wtg_Vin!$O$15:$O$10318,DEER2014_Wtg_Vin!$G$15:$G$10318,P584,DEER2014_Wtg_Vin!$I$15:$I$10318,Q584,DEER2014_Wtg_Vin!$P$15:$P$10318,R584)</f>
        <v>0.12970000000000001</v>
      </c>
      <c r="T584" s="60"/>
      <c r="U584" s="60"/>
      <c r="V584" s="60"/>
      <c r="W584" s="60"/>
    </row>
    <row r="585" spans="2:23" hidden="1" x14ac:dyDescent="0.25">
      <c r="B585" t="str">
        <f>CWP_VFD!D588</f>
        <v>OfS-w07-v03</v>
      </c>
      <c r="C585" s="2">
        <f>ROUND(VLOOKUP(B585,Baseline!$D$6:$BZ$805,18,FALSE)*1000,0)</f>
        <v>124484</v>
      </c>
      <c r="D585" s="3">
        <f>ROUND(VLOOKUP(B585,Baseline!$D$6:$BZ$805,66,FALSE)/9,2)</f>
        <v>42.33</v>
      </c>
      <c r="E585" s="2">
        <f>ROUND(VLOOKUP(B585,CWP_VFD!$D$6:$BZ$805,18,FALSE)*1000,0)</f>
        <v>123648</v>
      </c>
      <c r="F585" s="3">
        <f>ROUND(VLOOKUP(B585,CWP_VFD!$D$6:$BZ$805,66,FALSE)/9,2)</f>
        <v>42.11</v>
      </c>
      <c r="G585" s="4">
        <f t="shared" si="81"/>
        <v>836</v>
      </c>
      <c r="H585" s="3">
        <f t="shared" si="82"/>
        <v>0.21999999999999886</v>
      </c>
      <c r="I585" s="5">
        <f>VLOOKUP(B585,'Pump HP'!$B$3:$L$802,10,FALSE)</f>
        <v>2</v>
      </c>
      <c r="J585" s="6">
        <f t="shared" si="83"/>
        <v>418</v>
      </c>
      <c r="K585" s="3">
        <f t="shared" si="84"/>
        <v>0.11</v>
      </c>
      <c r="L585" s="3" t="str">
        <f t="shared" si="85"/>
        <v>OfS-w05-v07</v>
      </c>
      <c r="M585" s="3">
        <f t="shared" si="86"/>
        <v>257</v>
      </c>
      <c r="N585" s="3">
        <f t="shared" si="87"/>
        <v>0.12</v>
      </c>
      <c r="O585" s="3" t="str">
        <f t="shared" si="89"/>
        <v>05</v>
      </c>
      <c r="P585" s="3" t="str">
        <f t="shared" si="88"/>
        <v>OfS</v>
      </c>
      <c r="Q585" s="3" t="s">
        <v>2084</v>
      </c>
      <c r="R585" s="31" t="s">
        <v>4644</v>
      </c>
      <c r="S585">
        <f>SUMIFS(DEER2014_Wtg_Vin!$O$15:$O$10318,DEER2014_Wtg_Vin!$G$15:$G$10318,P585,DEER2014_Wtg_Vin!$I$15:$I$10318,Q585,DEER2014_Wtg_Vin!$P$15:$P$10318,R585)</f>
        <v>9.2299999999999993E-2</v>
      </c>
      <c r="T585" s="60"/>
      <c r="U585" s="60"/>
      <c r="V585" s="60"/>
      <c r="W585" s="60"/>
    </row>
    <row r="586" spans="2:23" hidden="1" x14ac:dyDescent="0.25">
      <c r="B586" t="str">
        <f>CWP_VFD!D589</f>
        <v>OfS-w08-v03</v>
      </c>
      <c r="C586" s="2">
        <f>ROUND(VLOOKUP(B586,Baseline!$D$6:$BZ$805,18,FALSE)*1000,0)</f>
        <v>129584</v>
      </c>
      <c r="D586" s="3">
        <f>ROUND(VLOOKUP(B586,Baseline!$D$6:$BZ$805,66,FALSE)/9,2)</f>
        <v>46</v>
      </c>
      <c r="E586" s="2">
        <f>ROUND(VLOOKUP(B586,CWP_VFD!$D$6:$BZ$805,18,FALSE)*1000,0)</f>
        <v>128648</v>
      </c>
      <c r="F586" s="3">
        <f>ROUND(VLOOKUP(B586,CWP_VFD!$D$6:$BZ$805,66,FALSE)/9,2)</f>
        <v>45.67</v>
      </c>
      <c r="G586" s="4">
        <f t="shared" si="81"/>
        <v>936</v>
      </c>
      <c r="H586" s="3">
        <f t="shared" si="82"/>
        <v>0.32999999999999829</v>
      </c>
      <c r="I586" s="5">
        <f>VLOOKUP(B586,'Pump HP'!$B$3:$L$802,10,FALSE)</f>
        <v>4</v>
      </c>
      <c r="J586" s="6">
        <f t="shared" si="83"/>
        <v>234</v>
      </c>
      <c r="K586" s="3">
        <f t="shared" si="84"/>
        <v>0.08</v>
      </c>
      <c r="L586" s="3" t="str">
        <f t="shared" si="85"/>
        <v>OfS-w05-v11</v>
      </c>
      <c r="M586" s="3">
        <f t="shared" si="86"/>
        <v>257</v>
      </c>
      <c r="N586" s="3">
        <f t="shared" si="87"/>
        <v>0.12</v>
      </c>
      <c r="O586" s="3" t="str">
        <f t="shared" si="89"/>
        <v>05</v>
      </c>
      <c r="P586" s="3" t="str">
        <f t="shared" si="88"/>
        <v>OfS</v>
      </c>
      <c r="Q586" s="3" t="s">
        <v>2084</v>
      </c>
      <c r="R586" s="31">
        <v>11</v>
      </c>
      <c r="S586">
        <f>SUMIFS(DEER2014_Wtg_Vin!$O$15:$O$10318,DEER2014_Wtg_Vin!$G$15:$G$10318,P586,DEER2014_Wtg_Vin!$I$15:$I$10318,Q586,DEER2014_Wtg_Vin!$P$15:$P$10318,R586)</f>
        <v>9.2299999999999993E-2</v>
      </c>
      <c r="T586" s="60"/>
      <c r="U586" s="60"/>
      <c r="V586" s="60"/>
      <c r="W586" s="60"/>
    </row>
    <row r="587" spans="2:23" hidden="1" x14ac:dyDescent="0.25">
      <c r="B587" t="str">
        <f>CWP_VFD!D590</f>
        <v>OfS-w09-v03</v>
      </c>
      <c r="C587" s="2">
        <f>ROUND(VLOOKUP(B587,Baseline!$D$6:$BZ$805,18,FALSE)*1000,0)</f>
        <v>131056</v>
      </c>
      <c r="D587" s="3">
        <f>ROUND(VLOOKUP(B587,Baseline!$D$6:$BZ$805,66,FALSE)/9,2)</f>
        <v>43</v>
      </c>
      <c r="E587" s="2">
        <f>ROUND(VLOOKUP(B587,CWP_VFD!$D$6:$BZ$805,18,FALSE)*1000,0)</f>
        <v>130019</v>
      </c>
      <c r="F587" s="3">
        <f>ROUND(VLOOKUP(B587,CWP_VFD!$D$6:$BZ$805,66,FALSE)/9,2)</f>
        <v>42.67</v>
      </c>
      <c r="G587" s="4">
        <f t="shared" si="81"/>
        <v>1037</v>
      </c>
      <c r="H587" s="3">
        <f t="shared" si="82"/>
        <v>0.32999999999999829</v>
      </c>
      <c r="I587" s="5">
        <f>VLOOKUP(B587,'Pump HP'!$B$3:$L$802,10,FALSE)</f>
        <v>4</v>
      </c>
      <c r="J587" s="6">
        <f t="shared" si="83"/>
        <v>259.25</v>
      </c>
      <c r="K587" s="3">
        <f t="shared" si="84"/>
        <v>0.08</v>
      </c>
      <c r="L587" s="3" t="str">
        <f t="shared" si="85"/>
        <v>OfS-w05-v14</v>
      </c>
      <c r="M587" s="3">
        <f t="shared" si="86"/>
        <v>180.5</v>
      </c>
      <c r="N587" s="3">
        <f t="shared" si="87"/>
        <v>0.06</v>
      </c>
      <c r="O587" s="3" t="str">
        <f t="shared" si="89"/>
        <v>05</v>
      </c>
      <c r="P587" s="3" t="str">
        <f t="shared" si="88"/>
        <v>OfS</v>
      </c>
      <c r="Q587" s="3" t="s">
        <v>2084</v>
      </c>
      <c r="R587" s="31">
        <v>14</v>
      </c>
      <c r="S587">
        <f>SUMIFS(DEER2014_Wtg_Vin!$O$15:$O$10318,DEER2014_Wtg_Vin!$G$15:$G$10318,P587,DEER2014_Wtg_Vin!$I$15:$I$10318,Q587,DEER2014_Wtg_Vin!$P$15:$P$10318,R587)</f>
        <v>4.6149999999999997E-2</v>
      </c>
      <c r="T587" s="60"/>
      <c r="U587" s="60"/>
      <c r="V587" s="60"/>
      <c r="W587" s="60"/>
    </row>
    <row r="588" spans="2:23" hidden="1" x14ac:dyDescent="0.25">
      <c r="B588" t="str">
        <f>CWP_VFD!D591</f>
        <v>OfS-w10-v03</v>
      </c>
      <c r="C588" s="2">
        <f>ROUND(VLOOKUP(B588,Baseline!$D$6:$BZ$805,18,FALSE)*1000,0)</f>
        <v>128432</v>
      </c>
      <c r="D588" s="3">
        <f>ROUND(VLOOKUP(B588,Baseline!$D$6:$BZ$805,66,FALSE)/9,2)</f>
        <v>45.78</v>
      </c>
      <c r="E588" s="2">
        <f>ROUND(VLOOKUP(B588,CWP_VFD!$D$6:$BZ$805,18,FALSE)*1000,0)</f>
        <v>127557</v>
      </c>
      <c r="F588" s="3">
        <f>ROUND(VLOOKUP(B588,CWP_VFD!$D$6:$BZ$805,66,FALSE)/9,2)</f>
        <v>45.44</v>
      </c>
      <c r="G588" s="4">
        <f t="shared" si="81"/>
        <v>875</v>
      </c>
      <c r="H588" s="3">
        <f t="shared" si="82"/>
        <v>0.34000000000000341</v>
      </c>
      <c r="I588" s="5">
        <f>VLOOKUP(B588,'Pump HP'!$B$3:$L$802,10,FALSE)</f>
        <v>4</v>
      </c>
      <c r="J588" s="6">
        <f t="shared" si="83"/>
        <v>218.75</v>
      </c>
      <c r="K588" s="3">
        <f t="shared" si="84"/>
        <v>0.09</v>
      </c>
      <c r="L588" s="3" t="str">
        <f t="shared" si="85"/>
        <v>OfS-w06-v96</v>
      </c>
      <c r="M588" s="3">
        <f t="shared" si="86"/>
        <v>254</v>
      </c>
      <c r="N588" s="3">
        <f t="shared" si="87"/>
        <v>0.09</v>
      </c>
      <c r="O588" s="3" t="str">
        <f t="shared" si="89"/>
        <v>06</v>
      </c>
      <c r="P588" s="3" t="str">
        <f t="shared" si="88"/>
        <v>OfS</v>
      </c>
      <c r="Q588" s="3" t="s">
        <v>2085</v>
      </c>
      <c r="R588" s="31">
        <v>96</v>
      </c>
      <c r="S588">
        <f>SUMIFS(DEER2014_Wtg_Vin!$O$15:$O$10318,DEER2014_Wtg_Vin!$G$15:$G$10318,P588,DEER2014_Wtg_Vin!$I$15:$I$10318,Q588,DEER2014_Wtg_Vin!$P$15:$P$10318,R588)</f>
        <v>6.4114000000000004</v>
      </c>
      <c r="T588" s="59">
        <f>SUMPRODUCT(M588:M592,S588:S592)/SUM(S588:S592)</f>
        <v>238.57528181321871</v>
      </c>
      <c r="U588" s="59">
        <f>SUMPRODUCT(N588:N592,S588:S592)/SUM(S588:S592)</f>
        <v>7.6719361074581355E-2</v>
      </c>
      <c r="V588" s="61" t="str">
        <f>P592</f>
        <v>OfS</v>
      </c>
      <c r="W588" s="61" t="str">
        <f>Q592</f>
        <v>CZ06</v>
      </c>
    </row>
    <row r="589" spans="2:23" hidden="1" x14ac:dyDescent="0.25">
      <c r="B589" t="str">
        <f>CWP_VFD!D592</f>
        <v>OfS-w11-v03</v>
      </c>
      <c r="C589" s="2">
        <f>ROUND(VLOOKUP(B589,Baseline!$D$6:$BZ$805,18,FALSE)*1000,0)</f>
        <v>126492</v>
      </c>
      <c r="D589" s="3">
        <f>ROUND(VLOOKUP(B589,Baseline!$D$6:$BZ$805,66,FALSE)/9,2)</f>
        <v>28.56</v>
      </c>
      <c r="E589" s="2">
        <f>ROUND(VLOOKUP(B589,CWP_VFD!$D$6:$BZ$805,18,FALSE)*1000,0)</f>
        <v>125669</v>
      </c>
      <c r="F589" s="3">
        <f>ROUND(VLOOKUP(B589,CWP_VFD!$D$6:$BZ$805,66,FALSE)/9,2)</f>
        <v>28.33</v>
      </c>
      <c r="G589" s="4">
        <f t="shared" si="81"/>
        <v>823</v>
      </c>
      <c r="H589" s="3">
        <f t="shared" si="82"/>
        <v>0.23000000000000043</v>
      </c>
      <c r="I589" s="5">
        <f>VLOOKUP(B589,'Pump HP'!$B$3:$L$802,10,FALSE)</f>
        <v>4</v>
      </c>
      <c r="J589" s="6">
        <f t="shared" si="83"/>
        <v>205.75</v>
      </c>
      <c r="K589" s="3">
        <f t="shared" si="84"/>
        <v>0.06</v>
      </c>
      <c r="L589" s="3" t="str">
        <f t="shared" si="85"/>
        <v>OfS-w06-v03</v>
      </c>
      <c r="M589" s="3">
        <f t="shared" si="86"/>
        <v>212</v>
      </c>
      <c r="N589" s="3">
        <f t="shared" si="87"/>
        <v>0.05</v>
      </c>
      <c r="O589" s="3" t="str">
        <f t="shared" si="89"/>
        <v>06</v>
      </c>
      <c r="P589" s="3" t="str">
        <f t="shared" si="88"/>
        <v>OfS</v>
      </c>
      <c r="Q589" s="3" t="s">
        <v>2085</v>
      </c>
      <c r="R589" s="31" t="s">
        <v>4643</v>
      </c>
      <c r="S589">
        <f>SUMIFS(DEER2014_Wtg_Vin!$O$15:$O$10318,DEER2014_Wtg_Vin!$G$15:$G$10318,P589,DEER2014_Wtg_Vin!$I$15:$I$10318,Q589,DEER2014_Wtg_Vin!$P$15:$P$10318,R589)</f>
        <v>2.6242999999999999</v>
      </c>
      <c r="T589" s="60"/>
      <c r="U589" s="60"/>
      <c r="V589" s="60"/>
      <c r="W589" s="60"/>
    </row>
    <row r="590" spans="2:23" hidden="1" x14ac:dyDescent="0.25">
      <c r="B590" t="str">
        <f>CWP_VFD!D593</f>
        <v>OfS-w12-v03</v>
      </c>
      <c r="C590" s="2">
        <f>ROUND(VLOOKUP(B590,Baseline!$D$6:$BZ$805,18,FALSE)*1000,0)</f>
        <v>121516</v>
      </c>
      <c r="D590" s="3">
        <f>ROUND(VLOOKUP(B590,Baseline!$D$6:$BZ$805,66,FALSE)/9,2)</f>
        <v>43.44</v>
      </c>
      <c r="E590" s="2">
        <f>ROUND(VLOOKUP(B590,CWP_VFD!$D$6:$BZ$805,18,FALSE)*1000,0)</f>
        <v>120835</v>
      </c>
      <c r="F590" s="3">
        <f>ROUND(VLOOKUP(B590,CWP_VFD!$D$6:$BZ$805,66,FALSE)/9,2)</f>
        <v>43.11</v>
      </c>
      <c r="G590" s="4">
        <f t="shared" si="81"/>
        <v>681</v>
      </c>
      <c r="H590" s="3">
        <f t="shared" si="82"/>
        <v>0.32999999999999829</v>
      </c>
      <c r="I590" s="5">
        <f>VLOOKUP(B590,'Pump HP'!$B$3:$L$802,10,FALSE)</f>
        <v>4</v>
      </c>
      <c r="J590" s="6">
        <f t="shared" si="83"/>
        <v>170.25</v>
      </c>
      <c r="K590" s="3">
        <f t="shared" si="84"/>
        <v>0.08</v>
      </c>
      <c r="L590" s="3" t="str">
        <f t="shared" si="85"/>
        <v>OfS-w06-v07</v>
      </c>
      <c r="M590" s="3">
        <f t="shared" si="86"/>
        <v>209.25</v>
      </c>
      <c r="N590" s="3">
        <f t="shared" si="87"/>
        <v>0.05</v>
      </c>
      <c r="O590" s="3" t="str">
        <f t="shared" si="89"/>
        <v>06</v>
      </c>
      <c r="P590" s="3" t="str">
        <f t="shared" si="88"/>
        <v>OfS</v>
      </c>
      <c r="Q590" s="3" t="s">
        <v>2085</v>
      </c>
      <c r="R590" s="31" t="s">
        <v>4644</v>
      </c>
      <c r="S590">
        <f>SUMIFS(DEER2014_Wtg_Vin!$O$15:$O$10318,DEER2014_Wtg_Vin!$G$15:$G$10318,P590,DEER2014_Wtg_Vin!$I$15:$I$10318,Q590,DEER2014_Wtg_Vin!$P$15:$P$10318,R590)</f>
        <v>2.2105000000000001</v>
      </c>
      <c r="T590" s="60"/>
      <c r="U590" s="60"/>
      <c r="V590" s="60"/>
      <c r="W590" s="60"/>
    </row>
    <row r="591" spans="2:23" hidden="1" x14ac:dyDescent="0.25">
      <c r="B591" t="str">
        <f>CWP_VFD!D594</f>
        <v>OfS-w13-v03</v>
      </c>
      <c r="C591" s="2">
        <f>ROUND(VLOOKUP(B591,Baseline!$D$6:$BZ$805,18,FALSE)*1000,0)</f>
        <v>127594</v>
      </c>
      <c r="D591" s="3">
        <f>ROUND(VLOOKUP(B591,Baseline!$D$6:$BZ$805,66,FALSE)/9,2)</f>
        <v>28.33</v>
      </c>
      <c r="E591" s="2">
        <f>ROUND(VLOOKUP(B591,CWP_VFD!$D$6:$BZ$805,18,FALSE)*1000,0)</f>
        <v>126714</v>
      </c>
      <c r="F591" s="3">
        <f>ROUND(VLOOKUP(B591,CWP_VFD!$D$6:$BZ$805,66,FALSE)/9,2)</f>
        <v>28</v>
      </c>
      <c r="G591" s="4">
        <f t="shared" si="81"/>
        <v>880</v>
      </c>
      <c r="H591" s="3">
        <f t="shared" si="82"/>
        <v>0.32999999999999829</v>
      </c>
      <c r="I591" s="5">
        <f>VLOOKUP(B591,'Pump HP'!$B$3:$L$802,10,FALSE)</f>
        <v>4</v>
      </c>
      <c r="J591" s="6">
        <f t="shared" si="83"/>
        <v>220</v>
      </c>
      <c r="K591" s="3">
        <f t="shared" si="84"/>
        <v>0.08</v>
      </c>
      <c r="L591" s="3" t="str">
        <f t="shared" si="85"/>
        <v>OfS-w06-v11</v>
      </c>
      <c r="M591" s="3">
        <f t="shared" si="86"/>
        <v>208.75</v>
      </c>
      <c r="N591" s="3">
        <f t="shared" si="87"/>
        <v>0.08</v>
      </c>
      <c r="O591" s="3" t="str">
        <f t="shared" si="89"/>
        <v>06</v>
      </c>
      <c r="P591" s="3" t="str">
        <f t="shared" si="88"/>
        <v>OfS</v>
      </c>
      <c r="Q591" s="3" t="s">
        <v>2085</v>
      </c>
      <c r="R591" s="31">
        <v>11</v>
      </c>
      <c r="S591">
        <f>SUMIFS(DEER2014_Wtg_Vin!$O$15:$O$10318,DEER2014_Wtg_Vin!$G$15:$G$10318,P591,DEER2014_Wtg_Vin!$I$15:$I$10318,Q591,DEER2014_Wtg_Vin!$P$15:$P$10318,R591)</f>
        <v>2.2105000000000001</v>
      </c>
      <c r="T591" s="60"/>
      <c r="U591" s="60"/>
      <c r="V591" s="60"/>
      <c r="W591" s="60"/>
    </row>
    <row r="592" spans="2:23" hidden="1" x14ac:dyDescent="0.25">
      <c r="B592" t="str">
        <f>CWP_VFD!D595</f>
        <v>OfS-w14-v03</v>
      </c>
      <c r="C592" s="2">
        <f>ROUND(VLOOKUP(B592,Baseline!$D$6:$BZ$805,18,FALSE)*1000,0)</f>
        <v>127493</v>
      </c>
      <c r="D592" s="3">
        <f>ROUND(VLOOKUP(B592,Baseline!$D$6:$BZ$805,66,FALSE)/9,2)</f>
        <v>40.56</v>
      </c>
      <c r="E592" s="2">
        <f>ROUND(VLOOKUP(B592,CWP_VFD!$D$6:$BZ$805,18,FALSE)*1000,0)</f>
        <v>126575</v>
      </c>
      <c r="F592" s="3">
        <f>ROUND(VLOOKUP(B592,CWP_VFD!$D$6:$BZ$805,66,FALSE)/9,2)</f>
        <v>40.22</v>
      </c>
      <c r="G592" s="4">
        <f t="shared" si="81"/>
        <v>918</v>
      </c>
      <c r="H592" s="3">
        <f t="shared" si="82"/>
        <v>0.34000000000000341</v>
      </c>
      <c r="I592" s="5">
        <f>VLOOKUP(B592,'Pump HP'!$B$3:$L$802,10,FALSE)</f>
        <v>4</v>
      </c>
      <c r="J592" s="6">
        <f t="shared" si="83"/>
        <v>229.5</v>
      </c>
      <c r="K592" s="3">
        <f t="shared" si="84"/>
        <v>0.09</v>
      </c>
      <c r="L592" s="3" t="str">
        <f t="shared" si="85"/>
        <v>OfS-w06-v14</v>
      </c>
      <c r="M592" s="3">
        <f t="shared" si="86"/>
        <v>330.5</v>
      </c>
      <c r="N592" s="3">
        <f t="shared" si="87"/>
        <v>0.11</v>
      </c>
      <c r="O592" s="3" t="str">
        <f t="shared" si="89"/>
        <v>06</v>
      </c>
      <c r="P592" s="3" t="str">
        <f t="shared" si="88"/>
        <v>OfS</v>
      </c>
      <c r="Q592" s="3" t="s">
        <v>2085</v>
      </c>
      <c r="R592" s="31">
        <v>14</v>
      </c>
      <c r="S592">
        <f>SUMIFS(DEER2014_Wtg_Vin!$O$15:$O$10318,DEER2014_Wtg_Vin!$G$15:$G$10318,P592,DEER2014_Wtg_Vin!$I$15:$I$10318,Q592,DEER2014_Wtg_Vin!$P$15:$P$10318,R592)</f>
        <v>1.1052500000000001</v>
      </c>
      <c r="T592" s="60"/>
      <c r="U592" s="60"/>
      <c r="V592" s="60"/>
      <c r="W592" s="60"/>
    </row>
    <row r="593" spans="2:23" hidden="1" x14ac:dyDescent="0.25">
      <c r="B593" t="str">
        <f>CWP_VFD!D596</f>
        <v>OfS-w15-v03</v>
      </c>
      <c r="C593" s="2">
        <f>ROUND(VLOOKUP(B593,Baseline!$D$6:$BZ$805,18,FALSE)*1000,0)</f>
        <v>150145</v>
      </c>
      <c r="D593" s="3">
        <f>ROUND(VLOOKUP(B593,Baseline!$D$6:$BZ$805,66,FALSE)/9,2)</f>
        <v>41.78</v>
      </c>
      <c r="E593" s="2">
        <f>ROUND(VLOOKUP(B593,CWP_VFD!$D$6:$BZ$805,18,FALSE)*1000,0)</f>
        <v>148566</v>
      </c>
      <c r="F593" s="3">
        <f>ROUND(VLOOKUP(B593,CWP_VFD!$D$6:$BZ$805,66,FALSE)/9,2)</f>
        <v>41.44</v>
      </c>
      <c r="G593" s="4">
        <f t="shared" si="81"/>
        <v>1579</v>
      </c>
      <c r="H593" s="3">
        <f t="shared" si="82"/>
        <v>0.34000000000000341</v>
      </c>
      <c r="I593" s="5">
        <f>VLOOKUP(B593,'Pump HP'!$B$3:$L$802,10,FALSE)</f>
        <v>4</v>
      </c>
      <c r="J593" s="6">
        <f t="shared" si="83"/>
        <v>394.75</v>
      </c>
      <c r="K593" s="3">
        <f t="shared" si="84"/>
        <v>0.09</v>
      </c>
      <c r="L593" s="3" t="str">
        <f t="shared" si="85"/>
        <v>OfS-w07-v96</v>
      </c>
      <c r="M593" s="3">
        <f t="shared" si="86"/>
        <v>247</v>
      </c>
      <c r="N593" s="3">
        <f t="shared" si="87"/>
        <v>0.05</v>
      </c>
      <c r="O593" s="3" t="str">
        <f t="shared" si="89"/>
        <v>07</v>
      </c>
      <c r="P593" s="3" t="str">
        <f t="shared" si="88"/>
        <v>OfS</v>
      </c>
      <c r="Q593" s="3" t="s">
        <v>2086</v>
      </c>
      <c r="R593" s="31">
        <v>96</v>
      </c>
      <c r="S593">
        <f>SUMIFS(DEER2014_Wtg_Vin!$O$15:$O$10318,DEER2014_Wtg_Vin!$G$15:$G$10318,P593,DEER2014_Wtg_Vin!$I$15:$I$10318,Q593,DEER2014_Wtg_Vin!$P$15:$P$10318,R593)</f>
        <v>4.7968000000000002</v>
      </c>
      <c r="T593" s="59">
        <f>SUMPRODUCT(M593:M597,S593:S597)/SUM(S593:S597)</f>
        <v>330.3660142476794</v>
      </c>
      <c r="U593" s="59">
        <f>SUMPRODUCT(N593:N597,S593:S597)/SUM(S593:S597)</f>
        <v>8.3676908685327789E-2</v>
      </c>
      <c r="V593" s="61" t="str">
        <f>P597</f>
        <v>OfS</v>
      </c>
      <c r="W593" s="61" t="str">
        <f>Q597</f>
        <v>CZ07</v>
      </c>
    </row>
    <row r="594" spans="2:23" hidden="1" x14ac:dyDescent="0.25">
      <c r="B594" t="str">
        <f>CWP_VFD!D597</f>
        <v>OfS-w16-v03</v>
      </c>
      <c r="C594" s="2">
        <f>ROUND(VLOOKUP(B594,Baseline!$D$6:$BZ$805,18,FALSE)*1000,0)</f>
        <v>113585</v>
      </c>
      <c r="D594" s="3">
        <f>ROUND(VLOOKUP(B594,Baseline!$D$6:$BZ$805,66,FALSE)/9,2)</f>
        <v>35.11</v>
      </c>
      <c r="E594" s="2">
        <f>ROUND(VLOOKUP(B594,CWP_VFD!$D$6:$BZ$805,18,FALSE)*1000,0)</f>
        <v>113084</v>
      </c>
      <c r="F594" s="3">
        <f>ROUND(VLOOKUP(B594,CWP_VFD!$D$6:$BZ$805,66,FALSE)/9,2)</f>
        <v>34.89</v>
      </c>
      <c r="G594" s="4">
        <f t="shared" si="81"/>
        <v>501</v>
      </c>
      <c r="H594" s="3">
        <f t="shared" si="82"/>
        <v>0.21999999999999886</v>
      </c>
      <c r="I594" s="5">
        <f>VLOOKUP(B594,'Pump HP'!$B$3:$L$802,10,FALSE)</f>
        <v>4</v>
      </c>
      <c r="J594" s="6">
        <f t="shared" si="83"/>
        <v>125.25</v>
      </c>
      <c r="K594" s="3">
        <f t="shared" si="84"/>
        <v>0.05</v>
      </c>
      <c r="L594" s="3" t="str">
        <f t="shared" si="85"/>
        <v>OfS-w07-v03</v>
      </c>
      <c r="M594" s="3">
        <f t="shared" si="86"/>
        <v>418</v>
      </c>
      <c r="N594" s="3">
        <f t="shared" si="87"/>
        <v>0.11</v>
      </c>
      <c r="O594" s="3" t="str">
        <f t="shared" si="89"/>
        <v>07</v>
      </c>
      <c r="P594" s="3" t="str">
        <f t="shared" si="88"/>
        <v>OfS</v>
      </c>
      <c r="Q594" s="3" t="s">
        <v>2086</v>
      </c>
      <c r="R594" s="31" t="s">
        <v>4643</v>
      </c>
      <c r="S594">
        <f>SUMIFS(DEER2014_Wtg_Vin!$O$15:$O$10318,DEER2014_Wtg_Vin!$G$15:$G$10318,P594,DEER2014_Wtg_Vin!$I$15:$I$10318,Q594,DEER2014_Wtg_Vin!$P$15:$P$10318,R594)</f>
        <v>2.2637</v>
      </c>
      <c r="T594" s="60"/>
      <c r="U594" s="60"/>
      <c r="V594" s="60"/>
      <c r="W594" s="60"/>
    </row>
    <row r="595" spans="2:23" hidden="1" x14ac:dyDescent="0.25">
      <c r="B595" t="str">
        <f>CWP_VFD!D598</f>
        <v>OfS-w01-v07</v>
      </c>
      <c r="C595" s="2">
        <f>ROUND(VLOOKUP(B595,Baseline!$D$6:$BZ$805,18,FALSE)*1000,0)</f>
        <v>91172</v>
      </c>
      <c r="D595" s="3">
        <f>ROUND(VLOOKUP(B595,Baseline!$D$6:$BZ$805,66,FALSE)/9,2)</f>
        <v>24</v>
      </c>
      <c r="E595" s="2">
        <f>ROUND(VLOOKUP(B595,CWP_VFD!$D$6:$BZ$805,18,FALSE)*1000,0)</f>
        <v>91020</v>
      </c>
      <c r="F595" s="3">
        <f>ROUND(VLOOKUP(B595,CWP_VFD!$D$6:$BZ$805,66,FALSE)/9,2)</f>
        <v>23.78</v>
      </c>
      <c r="G595" s="4">
        <f t="shared" si="81"/>
        <v>152</v>
      </c>
      <c r="H595" s="3">
        <f t="shared" si="82"/>
        <v>0.21999999999999886</v>
      </c>
      <c r="I595" s="5">
        <f>VLOOKUP(B595,'Pump HP'!$B$3:$L$802,10,FALSE)</f>
        <v>2</v>
      </c>
      <c r="J595" s="6">
        <f t="shared" si="83"/>
        <v>76</v>
      </c>
      <c r="K595" s="3">
        <f t="shared" si="84"/>
        <v>0.11</v>
      </c>
      <c r="L595" s="3" t="str">
        <f t="shared" si="85"/>
        <v>OfS-w07-v07</v>
      </c>
      <c r="M595" s="3">
        <f t="shared" si="86"/>
        <v>410.5</v>
      </c>
      <c r="N595" s="3">
        <f t="shared" si="87"/>
        <v>0.11</v>
      </c>
      <c r="O595" s="3" t="str">
        <f t="shared" si="89"/>
        <v>07</v>
      </c>
      <c r="P595" s="3" t="str">
        <f t="shared" si="88"/>
        <v>OfS</v>
      </c>
      <c r="Q595" s="3" t="s">
        <v>2086</v>
      </c>
      <c r="R595" s="31" t="s">
        <v>4644</v>
      </c>
      <c r="S595">
        <f>SUMIFS(DEER2014_Wtg_Vin!$O$15:$O$10318,DEER2014_Wtg_Vin!$G$15:$G$10318,P595,DEER2014_Wtg_Vin!$I$15:$I$10318,Q595,DEER2014_Wtg_Vin!$P$15:$P$10318,R595)</f>
        <v>1.3449</v>
      </c>
      <c r="T595" s="60"/>
      <c r="U595" s="60"/>
      <c r="V595" s="60"/>
      <c r="W595" s="60"/>
    </row>
    <row r="596" spans="2:23" hidden="1" x14ac:dyDescent="0.25">
      <c r="B596" t="str">
        <f>CWP_VFD!D599</f>
        <v>OfS-w02-v07</v>
      </c>
      <c r="C596" s="2">
        <f>ROUND(VLOOKUP(B596,Baseline!$D$6:$BZ$805,18,FALSE)*1000,0)</f>
        <v>104209</v>
      </c>
      <c r="D596" s="3">
        <f>ROUND(VLOOKUP(B596,Baseline!$D$6:$BZ$805,66,FALSE)/9,2)</f>
        <v>33.67</v>
      </c>
      <c r="E596" s="2">
        <f>ROUND(VLOOKUP(B596,CWP_VFD!$D$6:$BZ$805,18,FALSE)*1000,0)</f>
        <v>103608</v>
      </c>
      <c r="F596" s="3">
        <f>ROUND(VLOOKUP(B596,CWP_VFD!$D$6:$BZ$805,66,FALSE)/9,2)</f>
        <v>33.44</v>
      </c>
      <c r="G596" s="4">
        <f t="shared" si="81"/>
        <v>601</v>
      </c>
      <c r="H596" s="3">
        <f t="shared" si="82"/>
        <v>0.23000000000000398</v>
      </c>
      <c r="I596" s="5">
        <f>VLOOKUP(B596,'Pump HP'!$B$3:$L$802,10,FALSE)</f>
        <v>4</v>
      </c>
      <c r="J596" s="6">
        <f t="shared" si="83"/>
        <v>150.25</v>
      </c>
      <c r="K596" s="3">
        <f t="shared" si="84"/>
        <v>0.06</v>
      </c>
      <c r="L596" s="3" t="str">
        <f t="shared" si="85"/>
        <v>OfS-w07-v11</v>
      </c>
      <c r="M596" s="3">
        <f t="shared" si="86"/>
        <v>408</v>
      </c>
      <c r="N596" s="3">
        <f t="shared" si="87"/>
        <v>0.12</v>
      </c>
      <c r="O596" s="3" t="str">
        <f t="shared" si="89"/>
        <v>07</v>
      </c>
      <c r="P596" s="3" t="str">
        <f t="shared" si="88"/>
        <v>OfS</v>
      </c>
      <c r="Q596" s="3" t="s">
        <v>2086</v>
      </c>
      <c r="R596" s="31">
        <v>11</v>
      </c>
      <c r="S596">
        <f>SUMIFS(DEER2014_Wtg_Vin!$O$15:$O$10318,DEER2014_Wtg_Vin!$G$15:$G$10318,P596,DEER2014_Wtg_Vin!$I$15:$I$10318,Q596,DEER2014_Wtg_Vin!$P$15:$P$10318,R596)</f>
        <v>1.3449</v>
      </c>
      <c r="T596" s="60"/>
      <c r="U596" s="60"/>
      <c r="V596" s="60"/>
      <c r="W596" s="60"/>
    </row>
    <row r="597" spans="2:23" hidden="1" x14ac:dyDescent="0.25">
      <c r="B597" t="str">
        <f>CWP_VFD!D600</f>
        <v>OfS-w03-v07</v>
      </c>
      <c r="C597" s="2">
        <f>ROUND(VLOOKUP(B597,Baseline!$D$6:$BZ$805,18,FALSE)*1000,0)</f>
        <v>99945</v>
      </c>
      <c r="D597" s="3">
        <f>ROUND(VLOOKUP(B597,Baseline!$D$6:$BZ$805,66,FALSE)/9,2)</f>
        <v>16.329999999999998</v>
      </c>
      <c r="E597" s="2">
        <f>ROUND(VLOOKUP(B597,CWP_VFD!$D$6:$BZ$805,18,FALSE)*1000,0)</f>
        <v>99452</v>
      </c>
      <c r="F597" s="3">
        <f>ROUND(VLOOKUP(B597,CWP_VFD!$D$6:$BZ$805,66,FALSE)/9,2)</f>
        <v>16.11</v>
      </c>
      <c r="G597" s="4">
        <f t="shared" si="81"/>
        <v>493</v>
      </c>
      <c r="H597" s="3">
        <f t="shared" si="82"/>
        <v>0.21999999999999886</v>
      </c>
      <c r="I597" s="5">
        <f>VLOOKUP(B597,'Pump HP'!$B$3:$L$802,10,FALSE)</f>
        <v>2</v>
      </c>
      <c r="J597" s="6">
        <f t="shared" si="83"/>
        <v>246.5</v>
      </c>
      <c r="K597" s="3">
        <f t="shared" si="84"/>
        <v>0.11</v>
      </c>
      <c r="L597" s="3" t="str">
        <f t="shared" si="85"/>
        <v>OfS-w07-v14</v>
      </c>
      <c r="M597" s="3">
        <f t="shared" si="86"/>
        <v>314.5</v>
      </c>
      <c r="N597" s="3">
        <f t="shared" si="87"/>
        <v>0.11</v>
      </c>
      <c r="O597" s="3" t="str">
        <f t="shared" si="89"/>
        <v>07</v>
      </c>
      <c r="P597" s="3" t="str">
        <f t="shared" si="88"/>
        <v>OfS</v>
      </c>
      <c r="Q597" s="3" t="s">
        <v>2086</v>
      </c>
      <c r="R597" s="31">
        <v>14</v>
      </c>
      <c r="S597">
        <f>SUMIFS(DEER2014_Wtg_Vin!$O$15:$O$10318,DEER2014_Wtg_Vin!$G$15:$G$10318,P597,DEER2014_Wtg_Vin!$I$15:$I$10318,Q597,DEER2014_Wtg_Vin!$P$15:$P$10318,R597)</f>
        <v>0.67244999999999999</v>
      </c>
      <c r="T597" s="60"/>
      <c r="U597" s="60"/>
      <c r="V597" s="60"/>
      <c r="W597" s="60"/>
    </row>
    <row r="598" spans="2:23" hidden="1" x14ac:dyDescent="0.25">
      <c r="B598" t="str">
        <f>CWP_VFD!D601</f>
        <v>OfS-w04-v07</v>
      </c>
      <c r="C598" s="2">
        <f>ROUND(VLOOKUP(B598,Baseline!$D$6:$BZ$805,18,FALSE)*1000,0)</f>
        <v>108568</v>
      </c>
      <c r="D598" s="3">
        <f>ROUND(VLOOKUP(B598,Baseline!$D$6:$BZ$805,66,FALSE)/9,2)</f>
        <v>22.89</v>
      </c>
      <c r="E598" s="2">
        <f>ROUND(VLOOKUP(B598,CWP_VFD!$D$6:$BZ$805,18,FALSE)*1000,0)</f>
        <v>107884</v>
      </c>
      <c r="F598" s="3">
        <f>ROUND(VLOOKUP(B598,CWP_VFD!$D$6:$BZ$805,66,FALSE)/9,2)</f>
        <v>22.67</v>
      </c>
      <c r="G598" s="4">
        <f t="shared" si="81"/>
        <v>684</v>
      </c>
      <c r="H598" s="3">
        <f t="shared" si="82"/>
        <v>0.21999999999999886</v>
      </c>
      <c r="I598" s="5">
        <f>VLOOKUP(B598,'Pump HP'!$B$3:$L$802,10,FALSE)</f>
        <v>4</v>
      </c>
      <c r="J598" s="6">
        <f t="shared" si="83"/>
        <v>171</v>
      </c>
      <c r="K598" s="3">
        <f t="shared" si="84"/>
        <v>0.05</v>
      </c>
      <c r="L598" s="3" t="str">
        <f t="shared" si="85"/>
        <v>OfS-w08-v96</v>
      </c>
      <c r="M598" s="3">
        <f t="shared" si="86"/>
        <v>266.75</v>
      </c>
      <c r="N598" s="3">
        <f t="shared" si="87"/>
        <v>0.08</v>
      </c>
      <c r="O598" s="3" t="str">
        <f t="shared" si="89"/>
        <v>08</v>
      </c>
      <c r="P598" s="3" t="str">
        <f t="shared" si="88"/>
        <v>OfS</v>
      </c>
      <c r="Q598" s="3" t="s">
        <v>2087</v>
      </c>
      <c r="R598" s="31">
        <v>96</v>
      </c>
      <c r="S598">
        <f>SUMIFS(DEER2014_Wtg_Vin!$O$15:$O$10318,DEER2014_Wtg_Vin!$G$15:$G$10318,P598,DEER2014_Wtg_Vin!$I$15:$I$10318,Q598,DEER2014_Wtg_Vin!$P$15:$P$10318,R598)</f>
        <v>7.9790999999999999</v>
      </c>
      <c r="T598" s="59">
        <f>SUMPRODUCT(M598:M602,S598:S602)/SUM(S598:S602)</f>
        <v>256.25032864757384</v>
      </c>
      <c r="U598" s="59">
        <f>SUMPRODUCT(N598:N602,S598:S602)/SUM(S598:S602)</f>
        <v>7.7734320196636203E-2</v>
      </c>
      <c r="V598" s="61" t="str">
        <f>P602</f>
        <v>OfS</v>
      </c>
      <c r="W598" s="61" t="str">
        <f>Q602</f>
        <v>CZ08</v>
      </c>
    </row>
    <row r="599" spans="2:23" hidden="1" x14ac:dyDescent="0.25">
      <c r="B599" t="str">
        <f>CWP_VFD!D602</f>
        <v>OfS-w05-v07</v>
      </c>
      <c r="C599" s="2">
        <f>ROUND(VLOOKUP(B599,Baseline!$D$6:$BZ$805,18,FALSE)*1000,0)</f>
        <v>100465</v>
      </c>
      <c r="D599" s="3">
        <f>ROUND(VLOOKUP(B599,Baseline!$D$6:$BZ$805,66,FALSE)/9,2)</f>
        <v>27.56</v>
      </c>
      <c r="E599" s="2">
        <f>ROUND(VLOOKUP(B599,CWP_VFD!$D$6:$BZ$805,18,FALSE)*1000,0)</f>
        <v>99951</v>
      </c>
      <c r="F599" s="3">
        <f>ROUND(VLOOKUP(B599,CWP_VFD!$D$6:$BZ$805,66,FALSE)/9,2)</f>
        <v>27.33</v>
      </c>
      <c r="G599" s="4">
        <f t="shared" si="81"/>
        <v>514</v>
      </c>
      <c r="H599" s="3">
        <f t="shared" si="82"/>
        <v>0.23000000000000043</v>
      </c>
      <c r="I599" s="5">
        <f>VLOOKUP(B599,'Pump HP'!$B$3:$L$802,10,FALSE)</f>
        <v>2</v>
      </c>
      <c r="J599" s="6">
        <f t="shared" si="83"/>
        <v>257</v>
      </c>
      <c r="K599" s="3">
        <f t="shared" si="84"/>
        <v>0.12</v>
      </c>
      <c r="L599" s="3" t="str">
        <f t="shared" si="85"/>
        <v>OfS-w08-v03</v>
      </c>
      <c r="M599" s="3">
        <f t="shared" si="86"/>
        <v>234</v>
      </c>
      <c r="N599" s="3">
        <f t="shared" si="87"/>
        <v>0.08</v>
      </c>
      <c r="O599" s="3" t="str">
        <f t="shared" si="89"/>
        <v>08</v>
      </c>
      <c r="P599" s="3" t="str">
        <f t="shared" si="88"/>
        <v>OfS</v>
      </c>
      <c r="Q599" s="3" t="s">
        <v>2087</v>
      </c>
      <c r="R599" s="31" t="s">
        <v>4643</v>
      </c>
      <c r="S599">
        <f>SUMIFS(DEER2014_Wtg_Vin!$O$15:$O$10318,DEER2014_Wtg_Vin!$G$15:$G$10318,P599,DEER2014_Wtg_Vin!$I$15:$I$10318,Q599,DEER2014_Wtg_Vin!$P$15:$P$10318,R599)</f>
        <v>3.2889000000000004</v>
      </c>
      <c r="T599" s="60"/>
      <c r="U599" s="60"/>
      <c r="V599" s="60"/>
      <c r="W599" s="60"/>
    </row>
    <row r="600" spans="2:23" hidden="1" x14ac:dyDescent="0.25">
      <c r="B600" t="str">
        <f>CWP_VFD!D603</f>
        <v>OfS-w06-v07</v>
      </c>
      <c r="C600" s="2">
        <f>ROUND(VLOOKUP(B600,Baseline!$D$6:$BZ$805,18,FALSE)*1000,0)</f>
        <v>112580</v>
      </c>
      <c r="D600" s="3">
        <f>ROUND(VLOOKUP(B600,Baseline!$D$6:$BZ$805,66,FALSE)/9,2)</f>
        <v>34.22</v>
      </c>
      <c r="E600" s="2">
        <f>ROUND(VLOOKUP(B600,CWP_VFD!$D$6:$BZ$805,18,FALSE)*1000,0)</f>
        <v>111743</v>
      </c>
      <c r="F600" s="3">
        <f>ROUND(VLOOKUP(B600,CWP_VFD!$D$6:$BZ$805,66,FALSE)/9,2)</f>
        <v>34</v>
      </c>
      <c r="G600" s="4">
        <f t="shared" si="81"/>
        <v>837</v>
      </c>
      <c r="H600" s="3">
        <f t="shared" si="82"/>
        <v>0.21999999999999886</v>
      </c>
      <c r="I600" s="5">
        <f>VLOOKUP(B600,'Pump HP'!$B$3:$L$802,10,FALSE)</f>
        <v>4</v>
      </c>
      <c r="J600" s="6">
        <f t="shared" si="83"/>
        <v>209.25</v>
      </c>
      <c r="K600" s="3">
        <f t="shared" si="84"/>
        <v>0.05</v>
      </c>
      <c r="L600" s="3" t="str">
        <f t="shared" si="85"/>
        <v>OfS-w08-v07</v>
      </c>
      <c r="M600" s="3">
        <f t="shared" si="86"/>
        <v>230</v>
      </c>
      <c r="N600" s="3">
        <f t="shared" si="87"/>
        <v>0.05</v>
      </c>
      <c r="O600" s="3" t="str">
        <f t="shared" si="89"/>
        <v>08</v>
      </c>
      <c r="P600" s="3" t="str">
        <f t="shared" si="88"/>
        <v>OfS</v>
      </c>
      <c r="Q600" s="3" t="s">
        <v>2087</v>
      </c>
      <c r="R600" s="31" t="s">
        <v>4644</v>
      </c>
      <c r="S600">
        <f>SUMIFS(DEER2014_Wtg_Vin!$O$15:$O$10318,DEER2014_Wtg_Vin!$G$15:$G$10318,P600,DEER2014_Wtg_Vin!$I$15:$I$10318,Q600,DEER2014_Wtg_Vin!$P$15:$P$10318,R600)</f>
        <v>2.7346000000000004</v>
      </c>
      <c r="T600" s="60"/>
      <c r="U600" s="60"/>
      <c r="V600" s="60"/>
      <c r="W600" s="60"/>
    </row>
    <row r="601" spans="2:23" hidden="1" x14ac:dyDescent="0.25">
      <c r="B601" t="str">
        <f>CWP_VFD!D604</f>
        <v>OfS-w07-v07</v>
      </c>
      <c r="C601" s="2">
        <f>ROUND(VLOOKUP(B601,Baseline!$D$6:$BZ$805,18,FALSE)*1000,0)</f>
        <v>110611</v>
      </c>
      <c r="D601" s="3">
        <f>ROUND(VLOOKUP(B601,Baseline!$D$6:$BZ$805,66,FALSE)/9,2)</f>
        <v>38.78</v>
      </c>
      <c r="E601" s="2">
        <f>ROUND(VLOOKUP(B601,CWP_VFD!$D$6:$BZ$805,18,FALSE)*1000,0)</f>
        <v>109790</v>
      </c>
      <c r="F601" s="3">
        <f>ROUND(VLOOKUP(B601,CWP_VFD!$D$6:$BZ$805,66,FALSE)/9,2)</f>
        <v>38.56</v>
      </c>
      <c r="G601" s="4">
        <f t="shared" si="81"/>
        <v>821</v>
      </c>
      <c r="H601" s="3">
        <f t="shared" si="82"/>
        <v>0.21999999999999886</v>
      </c>
      <c r="I601" s="5">
        <f>VLOOKUP(B601,'Pump HP'!$B$3:$L$802,10,FALSE)</f>
        <v>2</v>
      </c>
      <c r="J601" s="6">
        <f t="shared" si="83"/>
        <v>410.5</v>
      </c>
      <c r="K601" s="3">
        <f t="shared" si="84"/>
        <v>0.11</v>
      </c>
      <c r="L601" s="3" t="str">
        <f t="shared" si="85"/>
        <v>OfS-w08-v11</v>
      </c>
      <c r="M601" s="3">
        <f t="shared" si="86"/>
        <v>227.75</v>
      </c>
      <c r="N601" s="3">
        <f t="shared" si="87"/>
        <v>0.08</v>
      </c>
      <c r="O601" s="3" t="str">
        <f t="shared" si="89"/>
        <v>08</v>
      </c>
      <c r="P601" s="3" t="str">
        <f t="shared" si="88"/>
        <v>OfS</v>
      </c>
      <c r="Q601" s="3" t="s">
        <v>2087</v>
      </c>
      <c r="R601" s="31">
        <v>11</v>
      </c>
      <c r="S601">
        <f>SUMIFS(DEER2014_Wtg_Vin!$O$15:$O$10318,DEER2014_Wtg_Vin!$G$15:$G$10318,P601,DEER2014_Wtg_Vin!$I$15:$I$10318,Q601,DEER2014_Wtg_Vin!$P$15:$P$10318,R601)</f>
        <v>2.7346000000000004</v>
      </c>
      <c r="T601" s="60"/>
      <c r="U601" s="60"/>
      <c r="V601" s="60"/>
      <c r="W601" s="60"/>
    </row>
    <row r="602" spans="2:23" hidden="1" x14ac:dyDescent="0.25">
      <c r="B602" t="str">
        <f>CWP_VFD!D605</f>
        <v>OfS-w08-v07</v>
      </c>
      <c r="C602" s="2">
        <f>ROUND(VLOOKUP(B602,Baseline!$D$6:$BZ$805,18,FALSE)*1000,0)</f>
        <v>115961</v>
      </c>
      <c r="D602" s="3">
        <f>ROUND(VLOOKUP(B602,Baseline!$D$6:$BZ$805,66,FALSE)/9,2)</f>
        <v>42.44</v>
      </c>
      <c r="E602" s="2">
        <f>ROUND(VLOOKUP(B602,CWP_VFD!$D$6:$BZ$805,18,FALSE)*1000,0)</f>
        <v>115041</v>
      </c>
      <c r="F602" s="3">
        <f>ROUND(VLOOKUP(B602,CWP_VFD!$D$6:$BZ$805,66,FALSE)/9,2)</f>
        <v>42.22</v>
      </c>
      <c r="G602" s="4">
        <f t="shared" si="81"/>
        <v>920</v>
      </c>
      <c r="H602" s="3">
        <f t="shared" si="82"/>
        <v>0.21999999999999886</v>
      </c>
      <c r="I602" s="5">
        <f>VLOOKUP(B602,'Pump HP'!$B$3:$L$802,10,FALSE)</f>
        <v>4</v>
      </c>
      <c r="J602" s="6">
        <f t="shared" si="83"/>
        <v>230</v>
      </c>
      <c r="K602" s="3">
        <f t="shared" si="84"/>
        <v>0.05</v>
      </c>
      <c r="L602" s="3" t="str">
        <f t="shared" si="85"/>
        <v>OfS-w08-v14</v>
      </c>
      <c r="M602" s="3">
        <f t="shared" si="86"/>
        <v>358</v>
      </c>
      <c r="N602" s="3">
        <f t="shared" si="87"/>
        <v>0.11</v>
      </c>
      <c r="O602" s="3" t="str">
        <f t="shared" si="89"/>
        <v>08</v>
      </c>
      <c r="P602" s="3" t="str">
        <f t="shared" si="88"/>
        <v>OfS</v>
      </c>
      <c r="Q602" s="3" t="s">
        <v>2087</v>
      </c>
      <c r="R602" s="31">
        <v>14</v>
      </c>
      <c r="S602">
        <f>SUMIFS(DEER2014_Wtg_Vin!$O$15:$O$10318,DEER2014_Wtg_Vin!$G$15:$G$10318,P602,DEER2014_Wtg_Vin!$I$15:$I$10318,Q602,DEER2014_Wtg_Vin!$P$15:$P$10318,R602)</f>
        <v>1.3673000000000002</v>
      </c>
      <c r="T602" s="60"/>
      <c r="U602" s="60"/>
      <c r="V602" s="60"/>
      <c r="W602" s="60"/>
    </row>
    <row r="603" spans="2:23" hidden="1" x14ac:dyDescent="0.25">
      <c r="B603" t="str">
        <f>CWP_VFD!D606</f>
        <v>OfS-w09-v07</v>
      </c>
      <c r="C603" s="2">
        <f>ROUND(VLOOKUP(B603,Baseline!$D$6:$BZ$805,18,FALSE)*1000,0)</f>
        <v>117661</v>
      </c>
      <c r="D603" s="3">
        <f>ROUND(VLOOKUP(B603,Baseline!$D$6:$BZ$805,66,FALSE)/9,2)</f>
        <v>39.78</v>
      </c>
      <c r="E603" s="2">
        <f>ROUND(VLOOKUP(B603,CWP_VFD!$D$6:$BZ$805,18,FALSE)*1000,0)</f>
        <v>116643</v>
      </c>
      <c r="F603" s="3">
        <f>ROUND(VLOOKUP(B603,CWP_VFD!$D$6:$BZ$805,66,FALSE)/9,2)</f>
        <v>39.44</v>
      </c>
      <c r="G603" s="4">
        <f t="shared" si="81"/>
        <v>1018</v>
      </c>
      <c r="H603" s="3">
        <f t="shared" si="82"/>
        <v>0.34000000000000341</v>
      </c>
      <c r="I603" s="5">
        <f>VLOOKUP(B603,'Pump HP'!$B$3:$L$802,10,FALSE)</f>
        <v>4</v>
      </c>
      <c r="J603" s="6">
        <f t="shared" si="83"/>
        <v>254.5</v>
      </c>
      <c r="K603" s="3">
        <f t="shared" si="84"/>
        <v>0.09</v>
      </c>
      <c r="L603" s="3" t="str">
        <f t="shared" si="85"/>
        <v>OfS-w09-v96</v>
      </c>
      <c r="M603" s="3">
        <f t="shared" si="86"/>
        <v>304.5</v>
      </c>
      <c r="N603" s="3">
        <f t="shared" si="87"/>
        <v>0.11</v>
      </c>
      <c r="O603" s="3" t="str">
        <f t="shared" si="89"/>
        <v>09</v>
      </c>
      <c r="P603" s="3" t="str">
        <f t="shared" si="88"/>
        <v>OfS</v>
      </c>
      <c r="Q603" s="3" t="s">
        <v>2088</v>
      </c>
      <c r="R603" s="31">
        <v>96</v>
      </c>
      <c r="S603">
        <f>SUMIFS(DEER2014_Wtg_Vin!$O$15:$O$10318,DEER2014_Wtg_Vin!$G$15:$G$10318,P603,DEER2014_Wtg_Vin!$I$15:$I$10318,Q603,DEER2014_Wtg_Vin!$P$15:$P$10318,R603)</f>
        <v>6.9204000000000008</v>
      </c>
      <c r="T603" s="59">
        <f>SUMPRODUCT(M603:M607,S603:S607)/SUM(S603:S607)</f>
        <v>286.71122160618773</v>
      </c>
      <c r="U603" s="59">
        <f>SUMPRODUCT(N603:N607,S603:S607)/SUM(S603:S607)</f>
        <v>9.6963406247046136E-2</v>
      </c>
      <c r="V603" s="61" t="str">
        <f>P607</f>
        <v>OfS</v>
      </c>
      <c r="W603" s="61" t="str">
        <f>Q607</f>
        <v>CZ09</v>
      </c>
    </row>
    <row r="604" spans="2:23" hidden="1" x14ac:dyDescent="0.25">
      <c r="B604" t="str">
        <f>CWP_VFD!D607</f>
        <v>OfS-w10-v07</v>
      </c>
      <c r="C604" s="2">
        <f>ROUND(VLOOKUP(B604,Baseline!$D$6:$BZ$805,18,FALSE)*1000,0)</f>
        <v>115664</v>
      </c>
      <c r="D604" s="3">
        <f>ROUND(VLOOKUP(B604,Baseline!$D$6:$BZ$805,66,FALSE)/9,2)</f>
        <v>42.33</v>
      </c>
      <c r="E604" s="2">
        <f>ROUND(VLOOKUP(B604,CWP_VFD!$D$6:$BZ$805,18,FALSE)*1000,0)</f>
        <v>114803</v>
      </c>
      <c r="F604" s="3">
        <f>ROUND(VLOOKUP(B604,CWP_VFD!$D$6:$BZ$805,66,FALSE)/9,2)</f>
        <v>42</v>
      </c>
      <c r="G604" s="4">
        <f t="shared" si="81"/>
        <v>861</v>
      </c>
      <c r="H604" s="3">
        <f t="shared" si="82"/>
        <v>0.32999999999999829</v>
      </c>
      <c r="I604" s="5">
        <f>VLOOKUP(B604,'Pump HP'!$B$3:$L$802,10,FALSE)</f>
        <v>4</v>
      </c>
      <c r="J604" s="6">
        <f t="shared" si="83"/>
        <v>215.25</v>
      </c>
      <c r="K604" s="3">
        <f t="shared" si="84"/>
        <v>0.08</v>
      </c>
      <c r="L604" s="3" t="str">
        <f t="shared" si="85"/>
        <v>OfS-w09-v03</v>
      </c>
      <c r="M604" s="3">
        <f t="shared" si="86"/>
        <v>259.25</v>
      </c>
      <c r="N604" s="3">
        <f t="shared" si="87"/>
        <v>0.08</v>
      </c>
      <c r="O604" s="3" t="str">
        <f t="shared" si="89"/>
        <v>09</v>
      </c>
      <c r="P604" s="3" t="str">
        <f t="shared" si="88"/>
        <v>OfS</v>
      </c>
      <c r="Q604" s="3" t="s">
        <v>2088</v>
      </c>
      <c r="R604" s="31" t="s">
        <v>4643</v>
      </c>
      <c r="S604">
        <f>SUMIFS(DEER2014_Wtg_Vin!$O$15:$O$10318,DEER2014_Wtg_Vin!$G$15:$G$10318,P604,DEER2014_Wtg_Vin!$I$15:$I$10318,Q604,DEER2014_Wtg_Vin!$P$15:$P$10318,R604)</f>
        <v>3.1589</v>
      </c>
      <c r="T604" s="60"/>
      <c r="U604" s="60"/>
      <c r="V604" s="60"/>
      <c r="W604" s="60"/>
    </row>
    <row r="605" spans="2:23" hidden="1" x14ac:dyDescent="0.25">
      <c r="B605" t="str">
        <f>CWP_VFD!D608</f>
        <v>OfS-w11-v07</v>
      </c>
      <c r="C605" s="2">
        <f>ROUND(VLOOKUP(B605,Baseline!$D$6:$BZ$805,18,FALSE)*1000,0)</f>
        <v>114403</v>
      </c>
      <c r="D605" s="3">
        <f>ROUND(VLOOKUP(B605,Baseline!$D$6:$BZ$805,66,FALSE)/9,2)</f>
        <v>27.56</v>
      </c>
      <c r="E605" s="2">
        <f>ROUND(VLOOKUP(B605,CWP_VFD!$D$6:$BZ$805,18,FALSE)*1000,0)</f>
        <v>113605</v>
      </c>
      <c r="F605" s="3">
        <f>ROUND(VLOOKUP(B605,CWP_VFD!$D$6:$BZ$805,66,FALSE)/9,2)</f>
        <v>27.22</v>
      </c>
      <c r="G605" s="4">
        <f t="shared" si="81"/>
        <v>798</v>
      </c>
      <c r="H605" s="3">
        <f t="shared" si="82"/>
        <v>0.33999999999999986</v>
      </c>
      <c r="I605" s="5">
        <f>VLOOKUP(B605,'Pump HP'!$B$3:$L$802,10,FALSE)</f>
        <v>4</v>
      </c>
      <c r="J605" s="6">
        <f t="shared" si="83"/>
        <v>199.5</v>
      </c>
      <c r="K605" s="3">
        <f t="shared" si="84"/>
        <v>0.09</v>
      </c>
      <c r="L605" s="3" t="str">
        <f t="shared" si="85"/>
        <v>OfS-w09-v07</v>
      </c>
      <c r="M605" s="3">
        <f t="shared" si="86"/>
        <v>254.5</v>
      </c>
      <c r="N605" s="3">
        <f t="shared" si="87"/>
        <v>0.09</v>
      </c>
      <c r="O605" s="3" t="str">
        <f t="shared" si="89"/>
        <v>09</v>
      </c>
      <c r="P605" s="3" t="str">
        <f t="shared" si="88"/>
        <v>OfS</v>
      </c>
      <c r="Q605" s="3" t="s">
        <v>2088</v>
      </c>
      <c r="R605" s="31" t="s">
        <v>4644</v>
      </c>
      <c r="S605">
        <f>SUMIFS(DEER2014_Wtg_Vin!$O$15:$O$10318,DEER2014_Wtg_Vin!$G$15:$G$10318,P605,DEER2014_Wtg_Vin!$I$15:$I$10318,Q605,DEER2014_Wtg_Vin!$P$15:$P$10318,R605)</f>
        <v>2.1042999999999998</v>
      </c>
      <c r="T605" s="60"/>
      <c r="U605" s="60"/>
      <c r="V605" s="60"/>
      <c r="W605" s="60"/>
    </row>
    <row r="606" spans="2:23" hidden="1" x14ac:dyDescent="0.25">
      <c r="B606" t="str">
        <f>CWP_VFD!D609</f>
        <v>OfS-w12-v07</v>
      </c>
      <c r="C606" s="2">
        <f>ROUND(VLOOKUP(B606,Baseline!$D$6:$BZ$805,18,FALSE)*1000,0)</f>
        <v>109777</v>
      </c>
      <c r="D606" s="3">
        <f>ROUND(VLOOKUP(B606,Baseline!$D$6:$BZ$805,66,FALSE)/9,2)</f>
        <v>40</v>
      </c>
      <c r="E606" s="2">
        <f>ROUND(VLOOKUP(B606,CWP_VFD!$D$6:$BZ$805,18,FALSE)*1000,0)</f>
        <v>109114</v>
      </c>
      <c r="F606" s="3">
        <f>ROUND(VLOOKUP(B606,CWP_VFD!$D$6:$BZ$805,66,FALSE)/9,2)</f>
        <v>39.67</v>
      </c>
      <c r="G606" s="4">
        <f t="shared" si="81"/>
        <v>663</v>
      </c>
      <c r="H606" s="3">
        <f t="shared" si="82"/>
        <v>0.32999999999999829</v>
      </c>
      <c r="I606" s="5">
        <f>VLOOKUP(B606,'Pump HP'!$B$3:$L$802,10,FALSE)</f>
        <v>4</v>
      </c>
      <c r="J606" s="6">
        <f t="shared" si="83"/>
        <v>165.75</v>
      </c>
      <c r="K606" s="3">
        <f t="shared" si="84"/>
        <v>0.08</v>
      </c>
      <c r="L606" s="3" t="str">
        <f t="shared" si="85"/>
        <v>OfS-w09-v11</v>
      </c>
      <c r="M606" s="3">
        <f t="shared" si="86"/>
        <v>249</v>
      </c>
      <c r="N606" s="3">
        <f t="shared" si="87"/>
        <v>0.08</v>
      </c>
      <c r="O606" s="3" t="str">
        <f t="shared" si="89"/>
        <v>09</v>
      </c>
      <c r="P606" s="3" t="str">
        <f t="shared" si="88"/>
        <v>OfS</v>
      </c>
      <c r="Q606" s="3" t="s">
        <v>2088</v>
      </c>
      <c r="R606" s="31">
        <v>11</v>
      </c>
      <c r="S606">
        <f>SUMIFS(DEER2014_Wtg_Vin!$O$15:$O$10318,DEER2014_Wtg_Vin!$G$15:$G$10318,P606,DEER2014_Wtg_Vin!$I$15:$I$10318,Q606,DEER2014_Wtg_Vin!$P$15:$P$10318,R606)</f>
        <v>2.1042999999999998</v>
      </c>
      <c r="T606" s="60"/>
      <c r="U606" s="60"/>
      <c r="V606" s="60"/>
      <c r="W606" s="60"/>
    </row>
    <row r="607" spans="2:23" hidden="1" x14ac:dyDescent="0.25">
      <c r="B607" t="str">
        <f>CWP_VFD!D610</f>
        <v>OfS-w13-v07</v>
      </c>
      <c r="C607" s="2">
        <f>ROUND(VLOOKUP(B607,Baseline!$D$6:$BZ$805,18,FALSE)*1000,0)</f>
        <v>115498</v>
      </c>
      <c r="D607" s="3">
        <f>ROUND(VLOOKUP(B607,Baseline!$D$6:$BZ$805,66,FALSE)/9,2)</f>
        <v>26.78</v>
      </c>
      <c r="E607" s="2">
        <f>ROUND(VLOOKUP(B607,CWP_VFD!$D$6:$BZ$805,18,FALSE)*1000,0)</f>
        <v>114631</v>
      </c>
      <c r="F607" s="3">
        <f>ROUND(VLOOKUP(B607,CWP_VFD!$D$6:$BZ$805,66,FALSE)/9,2)</f>
        <v>26.44</v>
      </c>
      <c r="G607" s="4">
        <f t="shared" si="81"/>
        <v>867</v>
      </c>
      <c r="H607" s="3">
        <f t="shared" si="82"/>
        <v>0.33999999999999986</v>
      </c>
      <c r="I607" s="5">
        <f>VLOOKUP(B607,'Pump HP'!$B$3:$L$802,10,FALSE)</f>
        <v>4</v>
      </c>
      <c r="J607" s="6">
        <f t="shared" si="83"/>
        <v>216.75</v>
      </c>
      <c r="K607" s="3">
        <f t="shared" si="84"/>
        <v>0.09</v>
      </c>
      <c r="L607" s="3" t="str">
        <f t="shared" si="85"/>
        <v>OfS-w09-v14</v>
      </c>
      <c r="M607" s="3">
        <f t="shared" si="86"/>
        <v>392</v>
      </c>
      <c r="N607" s="3">
        <f t="shared" si="87"/>
        <v>0.11</v>
      </c>
      <c r="O607" s="3" t="str">
        <f t="shared" si="89"/>
        <v>09</v>
      </c>
      <c r="P607" s="3" t="str">
        <f t="shared" si="88"/>
        <v>OfS</v>
      </c>
      <c r="Q607" s="3" t="s">
        <v>2088</v>
      </c>
      <c r="R607" s="31">
        <v>14</v>
      </c>
      <c r="S607">
        <f>SUMIFS(DEER2014_Wtg_Vin!$O$15:$O$10318,DEER2014_Wtg_Vin!$G$15:$G$10318,P607,DEER2014_Wtg_Vin!$I$15:$I$10318,Q607,DEER2014_Wtg_Vin!$P$15:$P$10318,R607)</f>
        <v>1.0521499999999999</v>
      </c>
      <c r="T607" s="60"/>
      <c r="U607" s="60"/>
      <c r="V607" s="60"/>
      <c r="W607" s="60"/>
    </row>
    <row r="608" spans="2:23" hidden="1" x14ac:dyDescent="0.25">
      <c r="B608" t="str">
        <f>CWP_VFD!D611</f>
        <v>OfS-w14-v07</v>
      </c>
      <c r="C608" s="2">
        <f>ROUND(VLOOKUP(B608,Baseline!$D$6:$BZ$805,18,FALSE)*1000,0)</f>
        <v>115379</v>
      </c>
      <c r="D608" s="3">
        <f>ROUND(VLOOKUP(B608,Baseline!$D$6:$BZ$805,66,FALSE)/9,2)</f>
        <v>37.56</v>
      </c>
      <c r="E608" s="2">
        <f>ROUND(VLOOKUP(B608,CWP_VFD!$D$6:$BZ$805,18,FALSE)*1000,0)</f>
        <v>114485</v>
      </c>
      <c r="F608" s="3">
        <f>ROUND(VLOOKUP(B608,CWP_VFD!$D$6:$BZ$805,66,FALSE)/9,2)</f>
        <v>37.22</v>
      </c>
      <c r="G608" s="4">
        <f t="shared" si="81"/>
        <v>894</v>
      </c>
      <c r="H608" s="3">
        <f t="shared" si="82"/>
        <v>0.34000000000000341</v>
      </c>
      <c r="I608" s="5">
        <f>VLOOKUP(B608,'Pump HP'!$B$3:$L$802,10,FALSE)</f>
        <v>4</v>
      </c>
      <c r="J608" s="6">
        <f t="shared" si="83"/>
        <v>223.5</v>
      </c>
      <c r="K608" s="3">
        <f t="shared" si="84"/>
        <v>0.09</v>
      </c>
      <c r="L608" s="3" t="str">
        <f t="shared" si="85"/>
        <v>OfS-w10-v96</v>
      </c>
      <c r="M608" s="3">
        <f t="shared" si="86"/>
        <v>278</v>
      </c>
      <c r="N608" s="3">
        <f t="shared" si="87"/>
        <v>0.08</v>
      </c>
      <c r="O608" s="3" t="str">
        <f t="shared" si="89"/>
        <v>10</v>
      </c>
      <c r="P608" s="3" t="str">
        <f t="shared" si="88"/>
        <v>OfS</v>
      </c>
      <c r="Q608" s="3" t="s">
        <v>2089</v>
      </c>
      <c r="R608" s="31">
        <v>96</v>
      </c>
      <c r="S608">
        <f>SUMIFS(DEER2014_Wtg_Vin!$O$15:$O$10318,DEER2014_Wtg_Vin!$G$15:$G$10318,P608,DEER2014_Wtg_Vin!$I$15:$I$10318,Q608,DEER2014_Wtg_Vin!$P$15:$P$10318,R608)</f>
        <v>9.3665000000000003</v>
      </c>
      <c r="T608" s="59">
        <f>SUMPRODUCT(M608:M612,S608:S612)/SUM(S608:S612)</f>
        <v>250.29364106753812</v>
      </c>
      <c r="U608" s="59">
        <f>SUMPRODUCT(N608:N612,S608:S612)/SUM(S608:S612)</f>
        <v>8.5489423796052413E-2</v>
      </c>
      <c r="V608" s="61" t="str">
        <f>P612</f>
        <v>OfS</v>
      </c>
      <c r="W608" s="61" t="str">
        <f>Q612</f>
        <v>CZ10</v>
      </c>
    </row>
    <row r="609" spans="2:23" hidden="1" x14ac:dyDescent="0.25">
      <c r="B609" t="str">
        <f>CWP_VFD!D612</f>
        <v>OfS-w15-v07</v>
      </c>
      <c r="C609" s="2">
        <f>ROUND(VLOOKUP(B609,Baseline!$D$6:$BZ$805,18,FALSE)*1000,0)</f>
        <v>136707</v>
      </c>
      <c r="D609" s="3">
        <f>ROUND(VLOOKUP(B609,Baseline!$D$6:$BZ$805,66,FALSE)/9,2)</f>
        <v>38.67</v>
      </c>
      <c r="E609" s="2">
        <f>ROUND(VLOOKUP(B609,CWP_VFD!$D$6:$BZ$805,18,FALSE)*1000,0)</f>
        <v>135124</v>
      </c>
      <c r="F609" s="3">
        <f>ROUND(VLOOKUP(B609,CWP_VFD!$D$6:$BZ$805,66,FALSE)/9,2)</f>
        <v>38.44</v>
      </c>
      <c r="G609" s="4">
        <f t="shared" si="81"/>
        <v>1583</v>
      </c>
      <c r="H609" s="3">
        <f t="shared" si="82"/>
        <v>0.23000000000000398</v>
      </c>
      <c r="I609" s="5">
        <f>VLOOKUP(B609,'Pump HP'!$B$3:$L$802,10,FALSE)</f>
        <v>4</v>
      </c>
      <c r="J609" s="6">
        <f t="shared" si="83"/>
        <v>395.75</v>
      </c>
      <c r="K609" s="3">
        <f t="shared" si="84"/>
        <v>0.06</v>
      </c>
      <c r="L609" s="3" t="str">
        <f t="shared" si="85"/>
        <v>OfS-w10-v03</v>
      </c>
      <c r="M609" s="3">
        <f t="shared" si="86"/>
        <v>218.75</v>
      </c>
      <c r="N609" s="3">
        <f t="shared" si="87"/>
        <v>0.09</v>
      </c>
      <c r="O609" s="3" t="str">
        <f t="shared" si="89"/>
        <v>10</v>
      </c>
      <c r="P609" s="3" t="str">
        <f t="shared" si="88"/>
        <v>OfS</v>
      </c>
      <c r="Q609" s="3" t="s">
        <v>2089</v>
      </c>
      <c r="R609" s="31" t="s">
        <v>4643</v>
      </c>
      <c r="S609">
        <f>SUMIFS(DEER2014_Wtg_Vin!$O$15:$O$10318,DEER2014_Wtg_Vin!$G$15:$G$10318,P609,DEER2014_Wtg_Vin!$I$15:$I$10318,Q609,DEER2014_Wtg_Vin!$P$15:$P$10318,R609)</f>
        <v>6.5828999999999995</v>
      </c>
      <c r="T609" s="60"/>
      <c r="U609" s="60"/>
      <c r="V609" s="60"/>
      <c r="W609" s="60"/>
    </row>
    <row r="610" spans="2:23" hidden="1" x14ac:dyDescent="0.25">
      <c r="B610" t="str">
        <f>CWP_VFD!D613</f>
        <v>OfS-w16-v07</v>
      </c>
      <c r="C610" s="2">
        <f>ROUND(VLOOKUP(B610,Baseline!$D$6:$BZ$805,18,FALSE)*1000,0)</f>
        <v>102372</v>
      </c>
      <c r="D610" s="3">
        <f>ROUND(VLOOKUP(B610,Baseline!$D$6:$BZ$805,66,FALSE)/9,2)</f>
        <v>32</v>
      </c>
      <c r="E610" s="2">
        <f>ROUND(VLOOKUP(B610,CWP_VFD!$D$6:$BZ$805,18,FALSE)*1000,0)</f>
        <v>101875</v>
      </c>
      <c r="F610" s="3">
        <f>ROUND(VLOOKUP(B610,CWP_VFD!$D$6:$BZ$805,66,FALSE)/9,2)</f>
        <v>31.78</v>
      </c>
      <c r="G610" s="4">
        <f t="shared" si="81"/>
        <v>497</v>
      </c>
      <c r="H610" s="3">
        <f t="shared" si="82"/>
        <v>0.21999999999999886</v>
      </c>
      <c r="I610" s="5">
        <f>VLOOKUP(B610,'Pump HP'!$B$3:$L$802,10,FALSE)</f>
        <v>4</v>
      </c>
      <c r="J610" s="6">
        <f t="shared" si="83"/>
        <v>124.25</v>
      </c>
      <c r="K610" s="3">
        <f t="shared" si="84"/>
        <v>0.05</v>
      </c>
      <c r="L610" s="3" t="str">
        <f t="shared" si="85"/>
        <v>OfS-w10-v07</v>
      </c>
      <c r="M610" s="3">
        <f t="shared" si="86"/>
        <v>215.25</v>
      </c>
      <c r="N610" s="3">
        <f t="shared" si="87"/>
        <v>0.08</v>
      </c>
      <c r="O610" s="3" t="str">
        <f t="shared" si="89"/>
        <v>10</v>
      </c>
      <c r="P610" s="3" t="str">
        <f t="shared" si="88"/>
        <v>OfS</v>
      </c>
      <c r="Q610" s="3" t="s">
        <v>2089</v>
      </c>
      <c r="R610" s="31" t="s">
        <v>4644</v>
      </c>
      <c r="S610">
        <f>SUMIFS(DEER2014_Wtg_Vin!$O$15:$O$10318,DEER2014_Wtg_Vin!$G$15:$G$10318,P610,DEER2014_Wtg_Vin!$I$15:$I$10318,Q610,DEER2014_Wtg_Vin!$P$15:$P$10318,R610)</f>
        <v>3.4611999999999998</v>
      </c>
      <c r="T610" s="60"/>
      <c r="U610" s="60"/>
      <c r="V610" s="60"/>
      <c r="W610" s="60"/>
    </row>
    <row r="611" spans="2:23" hidden="1" x14ac:dyDescent="0.25">
      <c r="B611" t="str">
        <f>CWP_VFD!D614</f>
        <v>OfS-w01-v11</v>
      </c>
      <c r="C611" s="2">
        <f>ROUND(VLOOKUP(B611,Baseline!$D$6:$BZ$805,18,FALSE)*1000,0)</f>
        <v>91171</v>
      </c>
      <c r="D611" s="3">
        <f>ROUND(VLOOKUP(B611,Baseline!$D$6:$BZ$805,66,FALSE)/9,2)</f>
        <v>24</v>
      </c>
      <c r="E611" s="2">
        <f>ROUND(VLOOKUP(B611,CWP_VFD!$D$6:$BZ$805,18,FALSE)*1000,0)</f>
        <v>91020</v>
      </c>
      <c r="F611" s="3">
        <f>ROUND(VLOOKUP(B611,CWP_VFD!$D$6:$BZ$805,66,FALSE)/9,2)</f>
        <v>23.78</v>
      </c>
      <c r="G611" s="4">
        <f t="shared" ref="G611:G674" si="90">C611-E611</f>
        <v>151</v>
      </c>
      <c r="H611" s="3">
        <f t="shared" ref="H611:H674" si="91">D611-F611</f>
        <v>0.21999999999999886</v>
      </c>
      <c r="I611" s="5">
        <f>VLOOKUP(B611,'Pump HP'!$B$3:$L$802,10,FALSE)</f>
        <v>2</v>
      </c>
      <c r="J611" s="6">
        <f t="shared" ref="J611:J674" si="92">G611/I611</f>
        <v>75.5</v>
      </c>
      <c r="K611" s="3">
        <f t="shared" ref="K611:K674" si="93">ROUND(H611/I611,2)</f>
        <v>0.11</v>
      </c>
      <c r="L611" s="3" t="str">
        <f t="shared" si="85"/>
        <v>OfS-w10-v11</v>
      </c>
      <c r="M611" s="3">
        <f t="shared" si="86"/>
        <v>211.25</v>
      </c>
      <c r="N611" s="3">
        <f t="shared" si="87"/>
        <v>0.08</v>
      </c>
      <c r="O611" s="3" t="str">
        <f t="shared" si="89"/>
        <v>10</v>
      </c>
      <c r="P611" s="3" t="str">
        <f t="shared" si="88"/>
        <v>OfS</v>
      </c>
      <c r="Q611" s="3" t="s">
        <v>2089</v>
      </c>
      <c r="R611" s="31">
        <v>11</v>
      </c>
      <c r="S611">
        <f>SUMIFS(DEER2014_Wtg_Vin!$O$15:$O$10318,DEER2014_Wtg_Vin!$G$15:$G$10318,P611,DEER2014_Wtg_Vin!$I$15:$I$10318,Q611,DEER2014_Wtg_Vin!$P$15:$P$10318,R611)</f>
        <v>3.4611999999999998</v>
      </c>
      <c r="T611" s="60"/>
      <c r="U611" s="60"/>
      <c r="V611" s="60"/>
      <c r="W611" s="60"/>
    </row>
    <row r="612" spans="2:23" hidden="1" x14ac:dyDescent="0.25">
      <c r="B612" t="str">
        <f>CWP_VFD!D615</f>
        <v>OfS-w02-v11</v>
      </c>
      <c r="C612" s="2">
        <f>ROUND(VLOOKUP(B612,Baseline!$D$6:$BZ$805,18,FALSE)*1000,0)</f>
        <v>104190</v>
      </c>
      <c r="D612" s="3">
        <f>ROUND(VLOOKUP(B612,Baseline!$D$6:$BZ$805,66,FALSE)/9,2)</f>
        <v>33.56</v>
      </c>
      <c r="E612" s="2">
        <f>ROUND(VLOOKUP(B612,CWP_VFD!$D$6:$BZ$805,18,FALSE)*1000,0)</f>
        <v>103593</v>
      </c>
      <c r="F612" s="3">
        <f>ROUND(VLOOKUP(B612,CWP_VFD!$D$6:$BZ$805,66,FALSE)/9,2)</f>
        <v>33.33</v>
      </c>
      <c r="G612" s="4">
        <f t="shared" si="90"/>
        <v>597</v>
      </c>
      <c r="H612" s="3">
        <f t="shared" si="91"/>
        <v>0.23000000000000398</v>
      </c>
      <c r="I612" s="5">
        <f>VLOOKUP(B612,'Pump HP'!$B$3:$L$802,10,FALSE)</f>
        <v>4</v>
      </c>
      <c r="J612" s="6">
        <f t="shared" si="92"/>
        <v>149.25</v>
      </c>
      <c r="K612" s="3">
        <f t="shared" si="93"/>
        <v>0.06</v>
      </c>
      <c r="L612" s="3" t="str">
        <f t="shared" si="85"/>
        <v>OfS-w10-v14</v>
      </c>
      <c r="M612" s="3">
        <f t="shared" si="86"/>
        <v>368.5</v>
      </c>
      <c r="N612" s="3">
        <f t="shared" si="87"/>
        <v>0.12</v>
      </c>
      <c r="O612" s="3" t="str">
        <f t="shared" si="89"/>
        <v>10</v>
      </c>
      <c r="P612" s="3" t="str">
        <f t="shared" si="88"/>
        <v>OfS</v>
      </c>
      <c r="Q612" s="3" t="s">
        <v>2089</v>
      </c>
      <c r="R612" s="31">
        <v>14</v>
      </c>
      <c r="S612">
        <f>SUMIFS(DEER2014_Wtg_Vin!$O$15:$O$10318,DEER2014_Wtg_Vin!$G$15:$G$10318,P612,DEER2014_Wtg_Vin!$I$15:$I$10318,Q612,DEER2014_Wtg_Vin!$P$15:$P$10318,R612)</f>
        <v>1.7305999999999999</v>
      </c>
      <c r="T612" s="60"/>
      <c r="U612" s="60"/>
      <c r="V612" s="60"/>
      <c r="W612" s="60"/>
    </row>
    <row r="613" spans="2:23" hidden="1" x14ac:dyDescent="0.25">
      <c r="B613" t="str">
        <f>CWP_VFD!D616</f>
        <v>OfS-w03-v11</v>
      </c>
      <c r="C613" s="2">
        <f>ROUND(VLOOKUP(B613,Baseline!$D$6:$BZ$805,18,FALSE)*1000,0)</f>
        <v>99917</v>
      </c>
      <c r="D613" s="3">
        <f>ROUND(VLOOKUP(B613,Baseline!$D$6:$BZ$805,66,FALSE)/9,2)</f>
        <v>16.22</v>
      </c>
      <c r="E613" s="2">
        <f>ROUND(VLOOKUP(B613,CWP_VFD!$D$6:$BZ$805,18,FALSE)*1000,0)</f>
        <v>99428</v>
      </c>
      <c r="F613" s="3">
        <f>ROUND(VLOOKUP(B613,CWP_VFD!$D$6:$BZ$805,66,FALSE)/9,2)</f>
        <v>16</v>
      </c>
      <c r="G613" s="4">
        <f t="shared" si="90"/>
        <v>489</v>
      </c>
      <c r="H613" s="3">
        <f t="shared" si="91"/>
        <v>0.21999999999999886</v>
      </c>
      <c r="I613" s="5">
        <f>VLOOKUP(B613,'Pump HP'!$B$3:$L$802,10,FALSE)</f>
        <v>2</v>
      </c>
      <c r="J613" s="6">
        <f t="shared" si="92"/>
        <v>244.5</v>
      </c>
      <c r="K613" s="3">
        <f t="shared" si="93"/>
        <v>0.11</v>
      </c>
      <c r="L613" s="3" t="str">
        <f t="shared" si="85"/>
        <v>OfS-w11-v96</v>
      </c>
      <c r="M613" s="3">
        <f t="shared" si="86"/>
        <v>231.5</v>
      </c>
      <c r="N613" s="3">
        <f t="shared" si="87"/>
        <v>0.08</v>
      </c>
      <c r="O613" s="3" t="str">
        <f t="shared" si="89"/>
        <v>11</v>
      </c>
      <c r="P613" s="3" t="str">
        <f t="shared" si="88"/>
        <v>OfS</v>
      </c>
      <c r="Q613" s="3" t="s">
        <v>2090</v>
      </c>
      <c r="R613" s="31">
        <v>96</v>
      </c>
      <c r="S613">
        <f>SUMIFS(DEER2014_Wtg_Vin!$O$15:$O$10318,DEER2014_Wtg_Vin!$G$15:$G$10318,P613,DEER2014_Wtg_Vin!$I$15:$I$10318,Q613,DEER2014_Wtg_Vin!$P$15:$P$10318,R613)</f>
        <v>1.0899000000000001</v>
      </c>
      <c r="T613" s="59">
        <f>SUMPRODUCT(M613:M617,S613:S617)/SUM(S613:S617)</f>
        <v>213.83932257265519</v>
      </c>
      <c r="U613" s="59">
        <f>SUMPRODUCT(N613:N617,S613:S617)/SUM(S613:S617)</f>
        <v>7.4567784015852054E-2</v>
      </c>
      <c r="V613" s="61" t="str">
        <f>P617</f>
        <v>OfS</v>
      </c>
      <c r="W613" s="61" t="str">
        <f>Q617</f>
        <v>CZ11</v>
      </c>
    </row>
    <row r="614" spans="2:23" hidden="1" x14ac:dyDescent="0.25">
      <c r="B614" t="str">
        <f>CWP_VFD!D617</f>
        <v>OfS-w04-v11</v>
      </c>
      <c r="C614" s="2">
        <f>ROUND(VLOOKUP(B614,Baseline!$D$6:$BZ$805,18,FALSE)*1000,0)</f>
        <v>108590</v>
      </c>
      <c r="D614" s="3">
        <f>ROUND(VLOOKUP(B614,Baseline!$D$6:$BZ$805,66,FALSE)/9,2)</f>
        <v>22.78</v>
      </c>
      <c r="E614" s="2">
        <f>ROUND(VLOOKUP(B614,CWP_VFD!$D$6:$BZ$805,18,FALSE)*1000,0)</f>
        <v>107912</v>
      </c>
      <c r="F614" s="3">
        <f>ROUND(VLOOKUP(B614,CWP_VFD!$D$6:$BZ$805,66,FALSE)/9,2)</f>
        <v>22.56</v>
      </c>
      <c r="G614" s="4">
        <f t="shared" si="90"/>
        <v>678</v>
      </c>
      <c r="H614" s="3">
        <f t="shared" si="91"/>
        <v>0.22000000000000242</v>
      </c>
      <c r="I614" s="5">
        <f>VLOOKUP(B614,'Pump HP'!$B$3:$L$802,10,FALSE)</f>
        <v>2</v>
      </c>
      <c r="J614" s="6">
        <f t="shared" si="92"/>
        <v>339</v>
      </c>
      <c r="K614" s="3">
        <f t="shared" si="93"/>
        <v>0.11</v>
      </c>
      <c r="L614" s="3" t="str">
        <f t="shared" si="85"/>
        <v>OfS-w11-v03</v>
      </c>
      <c r="M614" s="3">
        <f t="shared" si="86"/>
        <v>205.75</v>
      </c>
      <c r="N614" s="3">
        <f t="shared" si="87"/>
        <v>0.06</v>
      </c>
      <c r="O614" s="3" t="str">
        <f t="shared" si="89"/>
        <v>11</v>
      </c>
      <c r="P614" s="3" t="str">
        <f t="shared" si="88"/>
        <v>OfS</v>
      </c>
      <c r="Q614" s="3" t="s">
        <v>2090</v>
      </c>
      <c r="R614" s="31" t="s">
        <v>4643</v>
      </c>
      <c r="S614">
        <f>SUMIFS(DEER2014_Wtg_Vin!$O$15:$O$10318,DEER2014_Wtg_Vin!$G$15:$G$10318,P614,DEER2014_Wtg_Vin!$I$15:$I$10318,Q614,DEER2014_Wtg_Vin!$P$15:$P$10318,R614)</f>
        <v>0.58299999999999996</v>
      </c>
      <c r="T614" s="60"/>
      <c r="U614" s="60"/>
      <c r="V614" s="60"/>
      <c r="W614" s="60"/>
    </row>
    <row r="615" spans="2:23" hidden="1" x14ac:dyDescent="0.25">
      <c r="B615" t="str">
        <f>CWP_VFD!D618</f>
        <v>OfS-w05-v11</v>
      </c>
      <c r="C615" s="2">
        <f>ROUND(VLOOKUP(B615,Baseline!$D$6:$BZ$805,18,FALSE)*1000,0)</f>
        <v>100462</v>
      </c>
      <c r="D615" s="3">
        <f>ROUND(VLOOKUP(B615,Baseline!$D$6:$BZ$805,66,FALSE)/9,2)</f>
        <v>27.56</v>
      </c>
      <c r="E615" s="2">
        <f>ROUND(VLOOKUP(B615,CWP_VFD!$D$6:$BZ$805,18,FALSE)*1000,0)</f>
        <v>99948</v>
      </c>
      <c r="F615" s="3">
        <f>ROUND(VLOOKUP(B615,CWP_VFD!$D$6:$BZ$805,66,FALSE)/9,2)</f>
        <v>27.33</v>
      </c>
      <c r="G615" s="4">
        <f t="shared" si="90"/>
        <v>514</v>
      </c>
      <c r="H615" s="3">
        <f t="shared" si="91"/>
        <v>0.23000000000000043</v>
      </c>
      <c r="I615" s="5">
        <f>VLOOKUP(B615,'Pump HP'!$B$3:$L$802,10,FALSE)</f>
        <v>2</v>
      </c>
      <c r="J615" s="6">
        <f t="shared" si="92"/>
        <v>257</v>
      </c>
      <c r="K615" s="3">
        <f t="shared" si="93"/>
        <v>0.12</v>
      </c>
      <c r="L615" s="3" t="str">
        <f t="shared" si="85"/>
        <v>OfS-w11-v07</v>
      </c>
      <c r="M615" s="3">
        <f t="shared" si="86"/>
        <v>199.5</v>
      </c>
      <c r="N615" s="3">
        <f t="shared" si="87"/>
        <v>0.09</v>
      </c>
      <c r="O615" s="3" t="str">
        <f t="shared" si="89"/>
        <v>11</v>
      </c>
      <c r="P615" s="3" t="str">
        <f t="shared" si="88"/>
        <v>OfS</v>
      </c>
      <c r="Q615" s="3" t="s">
        <v>2090</v>
      </c>
      <c r="R615" s="31" t="s">
        <v>4644</v>
      </c>
      <c r="S615">
        <f>SUMIFS(DEER2014_Wtg_Vin!$O$15:$O$10318,DEER2014_Wtg_Vin!$G$15:$G$10318,P615,DEER2014_Wtg_Vin!$I$15:$I$10318,Q615,DEER2014_Wtg_Vin!$P$15:$P$10318,R615)</f>
        <v>0.29980000000000001</v>
      </c>
      <c r="T615" s="60"/>
      <c r="U615" s="60"/>
      <c r="V615" s="60"/>
      <c r="W615" s="60"/>
    </row>
    <row r="616" spans="2:23" hidden="1" x14ac:dyDescent="0.25">
      <c r="B616" t="str">
        <f>CWP_VFD!D619</f>
        <v>OfS-w06-v11</v>
      </c>
      <c r="C616" s="2">
        <f>ROUND(VLOOKUP(B616,Baseline!$D$6:$BZ$805,18,FALSE)*1000,0)</f>
        <v>112562</v>
      </c>
      <c r="D616" s="3">
        <f>ROUND(VLOOKUP(B616,Baseline!$D$6:$BZ$805,66,FALSE)/9,2)</f>
        <v>34.22</v>
      </c>
      <c r="E616" s="2">
        <f>ROUND(VLOOKUP(B616,CWP_VFD!$D$6:$BZ$805,18,FALSE)*1000,0)</f>
        <v>111727</v>
      </c>
      <c r="F616" s="3">
        <f>ROUND(VLOOKUP(B616,CWP_VFD!$D$6:$BZ$805,66,FALSE)/9,2)</f>
        <v>33.89</v>
      </c>
      <c r="G616" s="4">
        <f t="shared" si="90"/>
        <v>835</v>
      </c>
      <c r="H616" s="3">
        <f t="shared" si="91"/>
        <v>0.32999999999999829</v>
      </c>
      <c r="I616" s="5">
        <f>VLOOKUP(B616,'Pump HP'!$B$3:$L$802,10,FALSE)</f>
        <v>4</v>
      </c>
      <c r="J616" s="6">
        <f t="shared" si="92"/>
        <v>208.75</v>
      </c>
      <c r="K616" s="3">
        <f t="shared" si="93"/>
        <v>0.08</v>
      </c>
      <c r="L616" s="3" t="str">
        <f t="shared" si="85"/>
        <v>OfS-w11-v11</v>
      </c>
      <c r="M616" s="3">
        <f t="shared" si="86"/>
        <v>204</v>
      </c>
      <c r="N616" s="3">
        <f t="shared" si="87"/>
        <v>0.08</v>
      </c>
      <c r="O616" s="3" t="str">
        <f t="shared" si="89"/>
        <v>11</v>
      </c>
      <c r="P616" s="3" t="str">
        <f t="shared" si="88"/>
        <v>OfS</v>
      </c>
      <c r="Q616" s="3" t="s">
        <v>2090</v>
      </c>
      <c r="R616" s="31">
        <v>11</v>
      </c>
      <c r="S616">
        <f>SUMIFS(DEER2014_Wtg_Vin!$O$15:$O$10318,DEER2014_Wtg_Vin!$G$15:$G$10318,P616,DEER2014_Wtg_Vin!$I$15:$I$10318,Q616,DEER2014_Wtg_Vin!$P$15:$P$10318,R616)</f>
        <v>0.29980000000000001</v>
      </c>
      <c r="T616" s="60"/>
      <c r="U616" s="60"/>
      <c r="V616" s="60"/>
      <c r="W616" s="60"/>
    </row>
    <row r="617" spans="2:23" hidden="1" x14ac:dyDescent="0.25">
      <c r="B617" t="str">
        <f>CWP_VFD!D620</f>
        <v>OfS-w07-v11</v>
      </c>
      <c r="C617" s="2">
        <f>ROUND(VLOOKUP(B617,Baseline!$D$6:$BZ$805,18,FALSE)*1000,0)</f>
        <v>110582</v>
      </c>
      <c r="D617" s="3">
        <f>ROUND(VLOOKUP(B617,Baseline!$D$6:$BZ$805,66,FALSE)/9,2)</f>
        <v>38.67</v>
      </c>
      <c r="E617" s="2">
        <f>ROUND(VLOOKUP(B617,CWP_VFD!$D$6:$BZ$805,18,FALSE)*1000,0)</f>
        <v>109766</v>
      </c>
      <c r="F617" s="3">
        <f>ROUND(VLOOKUP(B617,CWP_VFD!$D$6:$BZ$805,66,FALSE)/9,2)</f>
        <v>38.44</v>
      </c>
      <c r="G617" s="4">
        <f t="shared" si="90"/>
        <v>816</v>
      </c>
      <c r="H617" s="3">
        <f t="shared" si="91"/>
        <v>0.23000000000000398</v>
      </c>
      <c r="I617" s="5">
        <f>VLOOKUP(B617,'Pump HP'!$B$3:$L$802,10,FALSE)</f>
        <v>2</v>
      </c>
      <c r="J617" s="6">
        <f t="shared" si="92"/>
        <v>408</v>
      </c>
      <c r="K617" s="3">
        <f t="shared" si="93"/>
        <v>0.12</v>
      </c>
      <c r="L617" s="3" t="str">
        <f t="shared" si="85"/>
        <v>OfS-w11-v14</v>
      </c>
      <c r="M617" s="3">
        <f t="shared" si="86"/>
        <v>165.25</v>
      </c>
      <c r="N617" s="3">
        <f t="shared" si="87"/>
        <v>0.05</v>
      </c>
      <c r="O617" s="3" t="str">
        <f t="shared" si="89"/>
        <v>11</v>
      </c>
      <c r="P617" s="3" t="str">
        <f t="shared" si="88"/>
        <v>OfS</v>
      </c>
      <c r="Q617" s="3" t="s">
        <v>2090</v>
      </c>
      <c r="R617" s="31">
        <v>14</v>
      </c>
      <c r="S617">
        <f>SUMIFS(DEER2014_Wtg_Vin!$O$15:$O$10318,DEER2014_Wtg_Vin!$G$15:$G$10318,P617,DEER2014_Wtg_Vin!$I$15:$I$10318,Q617,DEER2014_Wtg_Vin!$P$15:$P$10318,R617)</f>
        <v>0.14990000000000001</v>
      </c>
      <c r="T617" s="60"/>
      <c r="U617" s="60"/>
      <c r="V617" s="60"/>
      <c r="W617" s="60"/>
    </row>
    <row r="618" spans="2:23" hidden="1" x14ac:dyDescent="0.25">
      <c r="B618" t="str">
        <f>CWP_VFD!D621</f>
        <v>OfS-w08-v11</v>
      </c>
      <c r="C618" s="2">
        <f>ROUND(VLOOKUP(B618,Baseline!$D$6:$BZ$805,18,FALSE)*1000,0)</f>
        <v>115839</v>
      </c>
      <c r="D618" s="3">
        <f>ROUND(VLOOKUP(B618,Baseline!$D$6:$BZ$805,66,FALSE)/9,2)</f>
        <v>42.33</v>
      </c>
      <c r="E618" s="2">
        <f>ROUND(VLOOKUP(B618,CWP_VFD!$D$6:$BZ$805,18,FALSE)*1000,0)</f>
        <v>114928</v>
      </c>
      <c r="F618" s="3">
        <f>ROUND(VLOOKUP(B618,CWP_VFD!$D$6:$BZ$805,66,FALSE)/9,2)</f>
        <v>42</v>
      </c>
      <c r="G618" s="4">
        <f t="shared" si="90"/>
        <v>911</v>
      </c>
      <c r="H618" s="3">
        <f t="shared" si="91"/>
        <v>0.32999999999999829</v>
      </c>
      <c r="I618" s="5">
        <f>VLOOKUP(B618,'Pump HP'!$B$3:$L$802,10,FALSE)</f>
        <v>4</v>
      </c>
      <c r="J618" s="6">
        <f t="shared" si="92"/>
        <v>227.75</v>
      </c>
      <c r="K618" s="3">
        <f t="shared" si="93"/>
        <v>0.08</v>
      </c>
      <c r="L618" s="3" t="str">
        <f t="shared" si="85"/>
        <v>OfS-w12-v96</v>
      </c>
      <c r="M618" s="3">
        <f t="shared" si="86"/>
        <v>203.75</v>
      </c>
      <c r="N618" s="3">
        <f t="shared" si="87"/>
        <v>0.08</v>
      </c>
      <c r="O618" s="3" t="str">
        <f t="shared" si="89"/>
        <v>12</v>
      </c>
      <c r="P618" s="3" t="str">
        <f t="shared" si="88"/>
        <v>OfS</v>
      </c>
      <c r="Q618" s="3" t="s">
        <v>2091</v>
      </c>
      <c r="R618" s="31">
        <v>96</v>
      </c>
      <c r="S618">
        <f>SUMIFS(DEER2014_Wtg_Vin!$O$15:$O$10318,DEER2014_Wtg_Vin!$G$15:$G$10318,P618,DEER2014_Wtg_Vin!$I$15:$I$10318,Q618,DEER2014_Wtg_Vin!$P$15:$P$10318,R618)</f>
        <v>4.4351000000000003</v>
      </c>
      <c r="T618" s="59">
        <f>SUMPRODUCT(M618:M622,S618:S622)/SUM(S618:S622)</f>
        <v>190.03804294990204</v>
      </c>
      <c r="U618" s="59">
        <f>SUMPRODUCT(N618:N622,S618:S622)/SUM(S618:S622)</f>
        <v>7.9361175212472559E-2</v>
      </c>
      <c r="V618" s="61" t="str">
        <f>P622</f>
        <v>OfS</v>
      </c>
      <c r="W618" s="61" t="str">
        <f>Q622</f>
        <v>CZ12</v>
      </c>
    </row>
    <row r="619" spans="2:23" hidden="1" x14ac:dyDescent="0.25">
      <c r="B619" t="str">
        <f>CWP_VFD!D622</f>
        <v>OfS-w09-v11</v>
      </c>
      <c r="C619" s="2">
        <f>ROUND(VLOOKUP(B619,Baseline!$D$6:$BZ$805,18,FALSE)*1000,0)</f>
        <v>117432</v>
      </c>
      <c r="D619" s="3">
        <f>ROUND(VLOOKUP(B619,Baseline!$D$6:$BZ$805,66,FALSE)/9,2)</f>
        <v>39.33</v>
      </c>
      <c r="E619" s="2">
        <f>ROUND(VLOOKUP(B619,CWP_VFD!$D$6:$BZ$805,18,FALSE)*1000,0)</f>
        <v>116436</v>
      </c>
      <c r="F619" s="3">
        <f>ROUND(VLOOKUP(B619,CWP_VFD!$D$6:$BZ$805,66,FALSE)/9,2)</f>
        <v>39</v>
      </c>
      <c r="G619" s="4">
        <f t="shared" si="90"/>
        <v>996</v>
      </c>
      <c r="H619" s="3">
        <f t="shared" si="91"/>
        <v>0.32999999999999829</v>
      </c>
      <c r="I619" s="5">
        <f>VLOOKUP(B619,'Pump HP'!$B$3:$L$802,10,FALSE)</f>
        <v>4</v>
      </c>
      <c r="J619" s="6">
        <f t="shared" si="92"/>
        <v>249</v>
      </c>
      <c r="K619" s="3">
        <f t="shared" si="93"/>
        <v>0.08</v>
      </c>
      <c r="L619" s="3" t="str">
        <f t="shared" si="85"/>
        <v>OfS-w12-v03</v>
      </c>
      <c r="M619" s="3">
        <f t="shared" si="86"/>
        <v>170.25</v>
      </c>
      <c r="N619" s="3">
        <f t="shared" si="87"/>
        <v>0.08</v>
      </c>
      <c r="O619" s="3" t="str">
        <f t="shared" si="89"/>
        <v>12</v>
      </c>
      <c r="P619" s="3" t="str">
        <f t="shared" si="88"/>
        <v>OfS</v>
      </c>
      <c r="Q619" s="3" t="s">
        <v>2091</v>
      </c>
      <c r="R619" s="31" t="s">
        <v>4643</v>
      </c>
      <c r="S619">
        <f>SUMIFS(DEER2014_Wtg_Vin!$O$15:$O$10318,DEER2014_Wtg_Vin!$G$15:$G$10318,P619,DEER2014_Wtg_Vin!$I$15:$I$10318,Q619,DEER2014_Wtg_Vin!$P$15:$P$10318,R619)</f>
        <v>2.2155</v>
      </c>
      <c r="T619" s="60"/>
      <c r="U619" s="60"/>
      <c r="V619" s="60"/>
      <c r="W619" s="60"/>
    </row>
    <row r="620" spans="2:23" hidden="1" x14ac:dyDescent="0.25">
      <c r="B620" t="str">
        <f>CWP_VFD!D623</f>
        <v>OfS-w10-v11</v>
      </c>
      <c r="C620" s="2">
        <f>ROUND(VLOOKUP(B620,Baseline!$D$6:$BZ$805,18,FALSE)*1000,0)</f>
        <v>115505</v>
      </c>
      <c r="D620" s="3">
        <f>ROUND(VLOOKUP(B620,Baseline!$D$6:$BZ$805,66,FALSE)/9,2)</f>
        <v>42</v>
      </c>
      <c r="E620" s="2">
        <f>ROUND(VLOOKUP(B620,CWP_VFD!$D$6:$BZ$805,18,FALSE)*1000,0)</f>
        <v>114660</v>
      </c>
      <c r="F620" s="3">
        <f>ROUND(VLOOKUP(B620,CWP_VFD!$D$6:$BZ$805,66,FALSE)/9,2)</f>
        <v>41.67</v>
      </c>
      <c r="G620" s="4">
        <f t="shared" si="90"/>
        <v>845</v>
      </c>
      <c r="H620" s="3">
        <f t="shared" si="91"/>
        <v>0.32999999999999829</v>
      </c>
      <c r="I620" s="5">
        <f>VLOOKUP(B620,'Pump HP'!$B$3:$L$802,10,FALSE)</f>
        <v>4</v>
      </c>
      <c r="J620" s="6">
        <f t="shared" si="92"/>
        <v>211.25</v>
      </c>
      <c r="K620" s="3">
        <f t="shared" si="93"/>
        <v>0.08</v>
      </c>
      <c r="L620" s="3" t="str">
        <f t="shared" si="85"/>
        <v>OfS-w12-v07</v>
      </c>
      <c r="M620" s="3">
        <f t="shared" si="86"/>
        <v>165.75</v>
      </c>
      <c r="N620" s="3">
        <f t="shared" si="87"/>
        <v>0.08</v>
      </c>
      <c r="O620" s="3" t="str">
        <f t="shared" si="89"/>
        <v>12</v>
      </c>
      <c r="P620" s="3" t="str">
        <f t="shared" si="88"/>
        <v>OfS</v>
      </c>
      <c r="Q620" s="3" t="s">
        <v>2091</v>
      </c>
      <c r="R620" s="31" t="s">
        <v>4644</v>
      </c>
      <c r="S620">
        <f>SUMIFS(DEER2014_Wtg_Vin!$O$15:$O$10318,DEER2014_Wtg_Vin!$G$15:$G$10318,P620,DEER2014_Wtg_Vin!$I$15:$I$10318,Q620,DEER2014_Wtg_Vin!$P$15:$P$10318,R620)</f>
        <v>1.2484999999999999</v>
      </c>
      <c r="T620" s="60"/>
      <c r="U620" s="60"/>
      <c r="V620" s="60"/>
      <c r="W620" s="60"/>
    </row>
    <row r="621" spans="2:23" hidden="1" x14ac:dyDescent="0.25">
      <c r="B621" t="str">
        <f>CWP_VFD!D624</f>
        <v>OfS-w11-v11</v>
      </c>
      <c r="C621" s="2">
        <f>ROUND(VLOOKUP(B621,Baseline!$D$6:$BZ$805,18,FALSE)*1000,0)</f>
        <v>114232</v>
      </c>
      <c r="D621" s="3">
        <f>ROUND(VLOOKUP(B621,Baseline!$D$6:$BZ$805,66,FALSE)/9,2)</f>
        <v>26.44</v>
      </c>
      <c r="E621" s="2">
        <f>ROUND(VLOOKUP(B621,CWP_VFD!$D$6:$BZ$805,18,FALSE)*1000,0)</f>
        <v>113416</v>
      </c>
      <c r="F621" s="3">
        <f>ROUND(VLOOKUP(B621,CWP_VFD!$D$6:$BZ$805,66,FALSE)/9,2)</f>
        <v>26.11</v>
      </c>
      <c r="G621" s="4">
        <f t="shared" si="90"/>
        <v>816</v>
      </c>
      <c r="H621" s="3">
        <f t="shared" si="91"/>
        <v>0.33000000000000185</v>
      </c>
      <c r="I621" s="5">
        <f>VLOOKUP(B621,'Pump HP'!$B$3:$L$802,10,FALSE)</f>
        <v>4</v>
      </c>
      <c r="J621" s="6">
        <f t="shared" si="92"/>
        <v>204</v>
      </c>
      <c r="K621" s="3">
        <f t="shared" si="93"/>
        <v>0.08</v>
      </c>
      <c r="L621" s="3" t="str">
        <f t="shared" si="85"/>
        <v>OfS-w12-v11</v>
      </c>
      <c r="M621" s="3">
        <f t="shared" si="86"/>
        <v>162</v>
      </c>
      <c r="N621" s="3">
        <f t="shared" si="87"/>
        <v>0.06</v>
      </c>
      <c r="O621" s="3" t="str">
        <f t="shared" si="89"/>
        <v>12</v>
      </c>
      <c r="P621" s="3" t="str">
        <f t="shared" si="88"/>
        <v>OfS</v>
      </c>
      <c r="Q621" s="3" t="s">
        <v>2091</v>
      </c>
      <c r="R621" s="31">
        <v>11</v>
      </c>
      <c r="S621">
        <f>SUMIFS(DEER2014_Wtg_Vin!$O$15:$O$10318,DEER2014_Wtg_Vin!$G$15:$G$10318,P621,DEER2014_Wtg_Vin!$I$15:$I$10318,Q621,DEER2014_Wtg_Vin!$P$15:$P$10318,R621)</f>
        <v>1.2484999999999999</v>
      </c>
      <c r="T621" s="60"/>
      <c r="U621" s="60"/>
      <c r="V621" s="60"/>
      <c r="W621" s="60"/>
    </row>
    <row r="622" spans="2:23" hidden="1" x14ac:dyDescent="0.25">
      <c r="B622" t="str">
        <f>CWP_VFD!D625</f>
        <v>OfS-w12-v11</v>
      </c>
      <c r="C622" s="2">
        <f>ROUND(VLOOKUP(B622,Baseline!$D$6:$BZ$805,18,FALSE)*1000,0)</f>
        <v>109622</v>
      </c>
      <c r="D622" s="3">
        <f>ROUND(VLOOKUP(B622,Baseline!$D$6:$BZ$805,66,FALSE)/9,2)</f>
        <v>39.67</v>
      </c>
      <c r="E622" s="2">
        <f>ROUND(VLOOKUP(B622,CWP_VFD!$D$6:$BZ$805,18,FALSE)*1000,0)</f>
        <v>108974</v>
      </c>
      <c r="F622" s="3">
        <f>ROUND(VLOOKUP(B622,CWP_VFD!$D$6:$BZ$805,66,FALSE)/9,2)</f>
        <v>39.44</v>
      </c>
      <c r="G622" s="4">
        <f t="shared" si="90"/>
        <v>648</v>
      </c>
      <c r="H622" s="3">
        <f t="shared" si="91"/>
        <v>0.23000000000000398</v>
      </c>
      <c r="I622" s="5">
        <f>VLOOKUP(B622,'Pump HP'!$B$3:$L$802,10,FALSE)</f>
        <v>4</v>
      </c>
      <c r="J622" s="6">
        <f t="shared" si="92"/>
        <v>162</v>
      </c>
      <c r="K622" s="3">
        <f t="shared" si="93"/>
        <v>0.06</v>
      </c>
      <c r="L622" s="3" t="str">
        <f t="shared" si="85"/>
        <v>OfS-w12-v14</v>
      </c>
      <c r="M622" s="3">
        <f t="shared" si="86"/>
        <v>267.5</v>
      </c>
      <c r="N622" s="3">
        <f t="shared" si="87"/>
        <v>0.11</v>
      </c>
      <c r="O622" s="3" t="str">
        <f t="shared" si="89"/>
        <v>12</v>
      </c>
      <c r="P622" s="3" t="str">
        <f t="shared" si="88"/>
        <v>OfS</v>
      </c>
      <c r="Q622" s="3" t="s">
        <v>2091</v>
      </c>
      <c r="R622" s="31">
        <v>14</v>
      </c>
      <c r="S622">
        <f>SUMIFS(DEER2014_Wtg_Vin!$O$15:$O$10318,DEER2014_Wtg_Vin!$G$15:$G$10318,P622,DEER2014_Wtg_Vin!$I$15:$I$10318,Q622,DEER2014_Wtg_Vin!$P$15:$P$10318,R622)</f>
        <v>0.62424999999999997</v>
      </c>
      <c r="T622" s="60"/>
      <c r="U622" s="60"/>
      <c r="V622" s="60"/>
      <c r="W622" s="60"/>
    </row>
    <row r="623" spans="2:23" hidden="1" x14ac:dyDescent="0.25">
      <c r="B623" t="str">
        <f>CWP_VFD!D626</f>
        <v>OfS-w13-v11</v>
      </c>
      <c r="C623" s="2">
        <f>ROUND(VLOOKUP(B623,Baseline!$D$6:$BZ$805,18,FALSE)*1000,0)</f>
        <v>115337</v>
      </c>
      <c r="D623" s="3">
        <f>ROUND(VLOOKUP(B623,Baseline!$D$6:$BZ$805,66,FALSE)/9,2)</f>
        <v>27.11</v>
      </c>
      <c r="E623" s="2">
        <f>ROUND(VLOOKUP(B623,CWP_VFD!$D$6:$BZ$805,18,FALSE)*1000,0)</f>
        <v>114450</v>
      </c>
      <c r="F623" s="3">
        <f>ROUND(VLOOKUP(B623,CWP_VFD!$D$6:$BZ$805,66,FALSE)/9,2)</f>
        <v>26.78</v>
      </c>
      <c r="G623" s="4">
        <f t="shared" si="90"/>
        <v>887</v>
      </c>
      <c r="H623" s="3">
        <f t="shared" si="91"/>
        <v>0.32999999999999829</v>
      </c>
      <c r="I623" s="5">
        <f>VLOOKUP(B623,'Pump HP'!$B$3:$L$802,10,FALSE)</f>
        <v>4</v>
      </c>
      <c r="J623" s="6">
        <f t="shared" si="92"/>
        <v>221.75</v>
      </c>
      <c r="K623" s="3">
        <f t="shared" si="93"/>
        <v>0.08</v>
      </c>
      <c r="L623" s="3" t="str">
        <f t="shared" si="85"/>
        <v>OfS-w13-v96</v>
      </c>
      <c r="M623" s="3">
        <f t="shared" si="86"/>
        <v>231.75</v>
      </c>
      <c r="N623" s="3">
        <f t="shared" si="87"/>
        <v>0.06</v>
      </c>
      <c r="O623" s="3" t="str">
        <f t="shared" si="89"/>
        <v>13</v>
      </c>
      <c r="P623" s="3" t="str">
        <f t="shared" si="88"/>
        <v>OfS</v>
      </c>
      <c r="Q623" s="3" t="s">
        <v>2094</v>
      </c>
      <c r="R623" s="31">
        <v>96</v>
      </c>
      <c r="S623">
        <f>SUMIFS(DEER2014_Wtg_Vin!$O$15:$O$10318,DEER2014_Wtg_Vin!$G$15:$G$10318,P623,DEER2014_Wtg_Vin!$I$15:$I$10318,Q623,DEER2014_Wtg_Vin!$P$15:$P$10318,R623)</f>
        <v>5.3939999999999992</v>
      </c>
      <c r="T623" s="59">
        <f>SUMPRODUCT(M623:M627,S623:S627)/SUM(S623:S627)</f>
        <v>222.44810504634398</v>
      </c>
      <c r="U623" s="59">
        <f>SUMPRODUCT(N623:N627,S623:S627)/SUM(S623:S627)</f>
        <v>7.0477857878475797E-2</v>
      </c>
      <c r="V623" s="61" t="str">
        <f>P627</f>
        <v>OfS</v>
      </c>
      <c r="W623" s="61" t="str">
        <f>Q627</f>
        <v>CZ13</v>
      </c>
    </row>
    <row r="624" spans="2:23" hidden="1" x14ac:dyDescent="0.25">
      <c r="B624" t="str">
        <f>CWP_VFD!D627</f>
        <v>OfS-w14-v11</v>
      </c>
      <c r="C624" s="2">
        <f>ROUND(VLOOKUP(B624,Baseline!$D$6:$BZ$805,18,FALSE)*1000,0)</f>
        <v>115169</v>
      </c>
      <c r="D624" s="3">
        <f>ROUND(VLOOKUP(B624,Baseline!$D$6:$BZ$805,66,FALSE)/9,2)</f>
        <v>37.11</v>
      </c>
      <c r="E624" s="2">
        <f>ROUND(VLOOKUP(B624,CWP_VFD!$D$6:$BZ$805,18,FALSE)*1000,0)</f>
        <v>114281</v>
      </c>
      <c r="F624" s="3">
        <f>ROUND(VLOOKUP(B624,CWP_VFD!$D$6:$BZ$805,66,FALSE)/9,2)</f>
        <v>36.89</v>
      </c>
      <c r="G624" s="4">
        <f t="shared" si="90"/>
        <v>888</v>
      </c>
      <c r="H624" s="3">
        <f t="shared" si="91"/>
        <v>0.21999999999999886</v>
      </c>
      <c r="I624" s="5">
        <f>VLOOKUP(B624,'Pump HP'!$B$3:$L$802,10,FALSE)</f>
        <v>4</v>
      </c>
      <c r="J624" s="6">
        <f t="shared" si="92"/>
        <v>222</v>
      </c>
      <c r="K624" s="3">
        <f t="shared" si="93"/>
        <v>0.05</v>
      </c>
      <c r="L624" s="3" t="str">
        <f t="shared" si="85"/>
        <v>OfS-w13-v03</v>
      </c>
      <c r="M624" s="3">
        <f t="shared" si="86"/>
        <v>220</v>
      </c>
      <c r="N624" s="3">
        <f t="shared" si="87"/>
        <v>0.08</v>
      </c>
      <c r="O624" s="3" t="str">
        <f t="shared" si="89"/>
        <v>13</v>
      </c>
      <c r="P624" s="3" t="str">
        <f t="shared" si="88"/>
        <v>OfS</v>
      </c>
      <c r="Q624" s="3" t="s">
        <v>2094</v>
      </c>
      <c r="R624" s="31" t="s">
        <v>4643</v>
      </c>
      <c r="S624">
        <f>SUMIFS(DEER2014_Wtg_Vin!$O$15:$O$10318,DEER2014_Wtg_Vin!$G$15:$G$10318,P624,DEER2014_Wtg_Vin!$I$15:$I$10318,Q624,DEER2014_Wtg_Vin!$P$15:$P$10318,R624)</f>
        <v>2.8959999999999999</v>
      </c>
      <c r="T624" s="60"/>
      <c r="U624" s="60"/>
      <c r="V624" s="60"/>
      <c r="W624" s="60"/>
    </row>
    <row r="625" spans="2:23" hidden="1" x14ac:dyDescent="0.25">
      <c r="B625" t="str">
        <f>CWP_VFD!D628</f>
        <v>OfS-w15-v11</v>
      </c>
      <c r="C625" s="2">
        <f>ROUND(VLOOKUP(B625,Baseline!$D$6:$BZ$805,18,FALSE)*1000,0)</f>
        <v>135761</v>
      </c>
      <c r="D625" s="3">
        <f>ROUND(VLOOKUP(B625,Baseline!$D$6:$BZ$805,66,FALSE)/9,2)</f>
        <v>38.11</v>
      </c>
      <c r="E625" s="2">
        <f>ROUND(VLOOKUP(B625,CWP_VFD!$D$6:$BZ$805,18,FALSE)*1000,0)</f>
        <v>134198</v>
      </c>
      <c r="F625" s="3">
        <f>ROUND(VLOOKUP(B625,CWP_VFD!$D$6:$BZ$805,66,FALSE)/9,2)</f>
        <v>37.89</v>
      </c>
      <c r="G625" s="4">
        <f t="shared" si="90"/>
        <v>1563</v>
      </c>
      <c r="H625" s="3">
        <f t="shared" si="91"/>
        <v>0.21999999999999886</v>
      </c>
      <c r="I625" s="5">
        <f>VLOOKUP(B625,'Pump HP'!$B$3:$L$802,10,FALSE)</f>
        <v>4</v>
      </c>
      <c r="J625" s="6">
        <f t="shared" si="92"/>
        <v>390.75</v>
      </c>
      <c r="K625" s="3">
        <f t="shared" si="93"/>
        <v>0.05</v>
      </c>
      <c r="L625" s="3" t="str">
        <f t="shared" si="85"/>
        <v>OfS-w13-v07</v>
      </c>
      <c r="M625" s="3">
        <f t="shared" si="86"/>
        <v>216.75</v>
      </c>
      <c r="N625" s="3">
        <f t="shared" si="87"/>
        <v>0.09</v>
      </c>
      <c r="O625" s="3" t="str">
        <f t="shared" si="89"/>
        <v>13</v>
      </c>
      <c r="P625" s="3" t="str">
        <f t="shared" si="88"/>
        <v>OfS</v>
      </c>
      <c r="Q625" s="3" t="s">
        <v>2094</v>
      </c>
      <c r="R625" s="31" t="s">
        <v>4644</v>
      </c>
      <c r="S625">
        <f>SUMIFS(DEER2014_Wtg_Vin!$O$15:$O$10318,DEER2014_Wtg_Vin!$G$15:$G$10318,P625,DEER2014_Wtg_Vin!$I$15:$I$10318,Q625,DEER2014_Wtg_Vin!$P$15:$P$10318,R625)</f>
        <v>1.5390000000000001</v>
      </c>
      <c r="T625" s="60"/>
      <c r="U625" s="60"/>
      <c r="V625" s="60"/>
      <c r="W625" s="60"/>
    </row>
    <row r="626" spans="2:23" hidden="1" x14ac:dyDescent="0.25">
      <c r="B626" t="str">
        <f>CWP_VFD!D629</f>
        <v>OfS-w16-v11</v>
      </c>
      <c r="C626" s="2">
        <f>ROUND(VLOOKUP(B626,Baseline!$D$6:$BZ$805,18,FALSE)*1000,0)</f>
        <v>102419</v>
      </c>
      <c r="D626" s="3">
        <f>ROUND(VLOOKUP(B626,Baseline!$D$6:$BZ$805,66,FALSE)/9,2)</f>
        <v>31.78</v>
      </c>
      <c r="E626" s="2">
        <f>ROUND(VLOOKUP(B626,CWP_VFD!$D$6:$BZ$805,18,FALSE)*1000,0)</f>
        <v>101917</v>
      </c>
      <c r="F626" s="3">
        <f>ROUND(VLOOKUP(B626,CWP_VFD!$D$6:$BZ$805,66,FALSE)/9,2)</f>
        <v>31.56</v>
      </c>
      <c r="G626" s="4">
        <f t="shared" si="90"/>
        <v>502</v>
      </c>
      <c r="H626" s="3">
        <f t="shared" si="91"/>
        <v>0.22000000000000242</v>
      </c>
      <c r="I626" s="5">
        <f>VLOOKUP(B626,'Pump HP'!$B$3:$L$802,10,FALSE)</f>
        <v>4</v>
      </c>
      <c r="J626" s="6">
        <f t="shared" si="92"/>
        <v>125.5</v>
      </c>
      <c r="K626" s="3">
        <f t="shared" si="93"/>
        <v>0.06</v>
      </c>
      <c r="L626" s="3" t="str">
        <f t="shared" si="85"/>
        <v>OfS-w13-v11</v>
      </c>
      <c r="M626" s="3">
        <f t="shared" si="86"/>
        <v>221.75</v>
      </c>
      <c r="N626" s="3">
        <f t="shared" si="87"/>
        <v>0.08</v>
      </c>
      <c r="O626" s="3" t="str">
        <f t="shared" si="89"/>
        <v>13</v>
      </c>
      <c r="P626" s="3" t="str">
        <f t="shared" si="88"/>
        <v>OfS</v>
      </c>
      <c r="Q626" s="3" t="s">
        <v>2094</v>
      </c>
      <c r="R626" s="31">
        <v>11</v>
      </c>
      <c r="S626">
        <f>SUMIFS(DEER2014_Wtg_Vin!$O$15:$O$10318,DEER2014_Wtg_Vin!$G$15:$G$10318,P626,DEER2014_Wtg_Vin!$I$15:$I$10318,Q626,DEER2014_Wtg_Vin!$P$15:$P$10318,R626)</f>
        <v>1.5390000000000001</v>
      </c>
      <c r="T626" s="60"/>
      <c r="U626" s="60"/>
      <c r="V626" s="60"/>
      <c r="W626" s="60"/>
    </row>
    <row r="627" spans="2:23" hidden="1" x14ac:dyDescent="0.25">
      <c r="B627" t="str">
        <f>CWP_VFD!D630</f>
        <v>OfS-w01-v14</v>
      </c>
      <c r="C627" s="2">
        <f>ROUND(VLOOKUP(B627,Baseline!$D$6:$BZ$805,18,FALSE)*1000,0)</f>
        <v>88107</v>
      </c>
      <c r="D627" s="3">
        <f>ROUND(VLOOKUP(B627,Baseline!$D$6:$BZ$805,66,FALSE)/9,2)</f>
        <v>22.56</v>
      </c>
      <c r="E627" s="2">
        <f>ROUND(VLOOKUP(B627,CWP_VFD!$D$6:$BZ$805,18,FALSE)*1000,0)</f>
        <v>88009</v>
      </c>
      <c r="F627" s="3">
        <f>ROUND(VLOOKUP(B627,CWP_VFD!$D$6:$BZ$805,66,FALSE)/9,2)</f>
        <v>22.44</v>
      </c>
      <c r="G627" s="4">
        <f t="shared" si="90"/>
        <v>98</v>
      </c>
      <c r="H627" s="3">
        <f t="shared" si="91"/>
        <v>0.11999999999999744</v>
      </c>
      <c r="I627" s="5">
        <f>VLOOKUP(B627,'Pump HP'!$B$3:$L$802,10,FALSE)</f>
        <v>2</v>
      </c>
      <c r="J627" s="6">
        <f t="shared" si="92"/>
        <v>49</v>
      </c>
      <c r="K627" s="3">
        <f t="shared" si="93"/>
        <v>0.06</v>
      </c>
      <c r="L627" s="3" t="str">
        <f t="shared" si="85"/>
        <v>OfS-w13-v14</v>
      </c>
      <c r="M627" s="3">
        <f t="shared" si="86"/>
        <v>179.25</v>
      </c>
      <c r="N627" s="3">
        <f t="shared" si="87"/>
        <v>0.05</v>
      </c>
      <c r="O627" s="3" t="str">
        <f t="shared" si="89"/>
        <v>13</v>
      </c>
      <c r="P627" s="3" t="str">
        <f t="shared" si="88"/>
        <v>OfS</v>
      </c>
      <c r="Q627" s="3" t="s">
        <v>2094</v>
      </c>
      <c r="R627" s="31">
        <v>14</v>
      </c>
      <c r="S627">
        <f>SUMIFS(DEER2014_Wtg_Vin!$O$15:$O$10318,DEER2014_Wtg_Vin!$G$15:$G$10318,P627,DEER2014_Wtg_Vin!$I$15:$I$10318,Q627,DEER2014_Wtg_Vin!$P$15:$P$10318,R627)</f>
        <v>0.76950000000000007</v>
      </c>
      <c r="T627" s="60"/>
      <c r="U627" s="60"/>
      <c r="V627" s="60"/>
      <c r="W627" s="60"/>
    </row>
    <row r="628" spans="2:23" hidden="1" x14ac:dyDescent="0.25">
      <c r="B628" t="str">
        <f>CWP_VFD!D631</f>
        <v>OfS-w02-v14</v>
      </c>
      <c r="C628" s="2">
        <f>ROUND(VLOOKUP(B628,Baseline!$D$6:$BZ$805,18,FALSE)*1000,0)</f>
        <v>98623</v>
      </c>
      <c r="D628" s="3">
        <f>ROUND(VLOOKUP(B628,Baseline!$D$6:$BZ$805,66,FALSE)/9,2)</f>
        <v>30.78</v>
      </c>
      <c r="E628" s="2">
        <f>ROUND(VLOOKUP(B628,CWP_VFD!$D$6:$BZ$805,18,FALSE)*1000,0)</f>
        <v>98131</v>
      </c>
      <c r="F628" s="3">
        <f>ROUND(VLOOKUP(B628,CWP_VFD!$D$6:$BZ$805,66,FALSE)/9,2)</f>
        <v>30.67</v>
      </c>
      <c r="G628" s="4">
        <f t="shared" si="90"/>
        <v>492</v>
      </c>
      <c r="H628" s="3">
        <f t="shared" si="91"/>
        <v>0.10999999999999943</v>
      </c>
      <c r="I628" s="5">
        <f>VLOOKUP(B628,'Pump HP'!$B$3:$L$802,10,FALSE)</f>
        <v>2</v>
      </c>
      <c r="J628" s="6">
        <f t="shared" si="92"/>
        <v>246</v>
      </c>
      <c r="K628" s="3">
        <f t="shared" si="93"/>
        <v>0.05</v>
      </c>
      <c r="L628" s="3" t="str">
        <f t="shared" si="85"/>
        <v>OfS-w14-v96</v>
      </c>
      <c r="M628" s="3">
        <f t="shared" si="86"/>
        <v>257.75</v>
      </c>
      <c r="N628" s="3">
        <f t="shared" si="87"/>
        <v>0.09</v>
      </c>
      <c r="O628" s="3" t="str">
        <f t="shared" si="89"/>
        <v>14</v>
      </c>
      <c r="P628" s="3" t="str">
        <f t="shared" si="88"/>
        <v>OfS</v>
      </c>
      <c r="Q628" s="3" t="s">
        <v>2095</v>
      </c>
      <c r="R628" s="31">
        <v>96</v>
      </c>
      <c r="S628">
        <f>SUMIFS(DEER2014_Wtg_Vin!$O$15:$O$10318,DEER2014_Wtg_Vin!$G$15:$G$10318,P628,DEER2014_Wtg_Vin!$I$15:$I$10318,Q628,DEER2014_Wtg_Vin!$P$15:$P$10318,R628)</f>
        <v>1.1555</v>
      </c>
      <c r="T628" s="59">
        <f>SUMPRODUCT(M628:M632,S628:S632)/SUM(S628:S632)</f>
        <v>235.34644090641063</v>
      </c>
      <c r="U628" s="59">
        <f>SUMPRODUCT(N628:N632,S628:S632)/SUM(S628:S632)</f>
        <v>8.1644174879959577E-2</v>
      </c>
      <c r="V628" s="61" t="str">
        <f>P632</f>
        <v>OfS</v>
      </c>
      <c r="W628" s="61" t="str">
        <f>Q632</f>
        <v>CZ14</v>
      </c>
    </row>
    <row r="629" spans="2:23" hidden="1" x14ac:dyDescent="0.25">
      <c r="B629" t="str">
        <f>CWP_VFD!D632</f>
        <v>OfS-w03-v14</v>
      </c>
      <c r="C629" s="2">
        <f>ROUND(VLOOKUP(B629,Baseline!$D$6:$BZ$805,18,FALSE)*1000,0)</f>
        <v>94257</v>
      </c>
      <c r="D629" s="3">
        <f>ROUND(VLOOKUP(B629,Baseline!$D$6:$BZ$805,66,FALSE)/9,2)</f>
        <v>14.89</v>
      </c>
      <c r="E629" s="2">
        <f>ROUND(VLOOKUP(B629,CWP_VFD!$D$6:$BZ$805,18,FALSE)*1000,0)</f>
        <v>93906</v>
      </c>
      <c r="F629" s="3">
        <f>ROUND(VLOOKUP(B629,CWP_VFD!$D$6:$BZ$805,66,FALSE)/9,2)</f>
        <v>14.67</v>
      </c>
      <c r="G629" s="4">
        <f t="shared" si="90"/>
        <v>351</v>
      </c>
      <c r="H629" s="3">
        <f t="shared" si="91"/>
        <v>0.22000000000000064</v>
      </c>
      <c r="I629" s="5">
        <f>VLOOKUP(B629,'Pump HP'!$B$3:$L$802,10,FALSE)</f>
        <v>2</v>
      </c>
      <c r="J629" s="6">
        <f t="shared" si="92"/>
        <v>175.5</v>
      </c>
      <c r="K629" s="3">
        <f t="shared" si="93"/>
        <v>0.11</v>
      </c>
      <c r="L629" s="3" t="str">
        <f t="shared" si="85"/>
        <v>OfS-w14-v03</v>
      </c>
      <c r="M629" s="3">
        <f t="shared" si="86"/>
        <v>229.5</v>
      </c>
      <c r="N629" s="3">
        <f t="shared" si="87"/>
        <v>0.09</v>
      </c>
      <c r="O629" s="3" t="str">
        <f t="shared" si="89"/>
        <v>14</v>
      </c>
      <c r="P629" s="3" t="str">
        <f t="shared" si="88"/>
        <v>OfS</v>
      </c>
      <c r="Q629" s="3" t="s">
        <v>2095</v>
      </c>
      <c r="R629" s="31" t="s">
        <v>4643</v>
      </c>
      <c r="S629">
        <f>SUMIFS(DEER2014_Wtg_Vin!$O$15:$O$10318,DEER2014_Wtg_Vin!$G$15:$G$10318,P629,DEER2014_Wtg_Vin!$I$15:$I$10318,Q629,DEER2014_Wtg_Vin!$P$15:$P$10318,R629)</f>
        <v>0.77900000000000003</v>
      </c>
      <c r="T629" s="60"/>
      <c r="U629" s="60"/>
      <c r="V629" s="60"/>
      <c r="W629" s="60"/>
    </row>
    <row r="630" spans="2:23" hidden="1" x14ac:dyDescent="0.25">
      <c r="B630" t="str">
        <f>CWP_VFD!D633</f>
        <v>OfS-w04-v14</v>
      </c>
      <c r="C630" s="2">
        <f>ROUND(VLOOKUP(B630,Baseline!$D$6:$BZ$805,18,FALSE)*1000,0)</f>
        <v>100418</v>
      </c>
      <c r="D630" s="3">
        <f>ROUND(VLOOKUP(B630,Baseline!$D$6:$BZ$805,66,FALSE)/9,2)</f>
        <v>19</v>
      </c>
      <c r="E630" s="2">
        <f>ROUND(VLOOKUP(B630,CWP_VFD!$D$6:$BZ$805,18,FALSE)*1000,0)</f>
        <v>99920</v>
      </c>
      <c r="F630" s="3">
        <f>ROUND(VLOOKUP(B630,CWP_VFD!$D$6:$BZ$805,66,FALSE)/9,2)</f>
        <v>18.89</v>
      </c>
      <c r="G630" s="4">
        <f t="shared" si="90"/>
        <v>498</v>
      </c>
      <c r="H630" s="3">
        <f t="shared" si="91"/>
        <v>0.10999999999999943</v>
      </c>
      <c r="I630" s="5">
        <f>VLOOKUP(B630,'Pump HP'!$B$3:$L$802,10,FALSE)</f>
        <v>2</v>
      </c>
      <c r="J630" s="6">
        <f t="shared" si="92"/>
        <v>249</v>
      </c>
      <c r="K630" s="3">
        <f t="shared" si="93"/>
        <v>0.05</v>
      </c>
      <c r="L630" s="3" t="str">
        <f t="shared" si="85"/>
        <v>OfS-w14-v07</v>
      </c>
      <c r="M630" s="3">
        <f t="shared" si="86"/>
        <v>223.5</v>
      </c>
      <c r="N630" s="3">
        <f t="shared" si="87"/>
        <v>0.09</v>
      </c>
      <c r="O630" s="3" t="str">
        <f t="shared" si="89"/>
        <v>14</v>
      </c>
      <c r="P630" s="3" t="str">
        <f t="shared" si="88"/>
        <v>OfS</v>
      </c>
      <c r="Q630" s="3" t="s">
        <v>2095</v>
      </c>
      <c r="R630" s="31" t="s">
        <v>4644</v>
      </c>
      <c r="S630">
        <f>SUMIFS(DEER2014_Wtg_Vin!$O$15:$O$10318,DEER2014_Wtg_Vin!$G$15:$G$10318,P630,DEER2014_Wtg_Vin!$I$15:$I$10318,Q630,DEER2014_Wtg_Vin!$P$15:$P$10318,R630)</f>
        <v>0.4133</v>
      </c>
      <c r="T630" s="60"/>
      <c r="U630" s="60"/>
      <c r="V630" s="60"/>
      <c r="W630" s="60"/>
    </row>
    <row r="631" spans="2:23" hidden="1" x14ac:dyDescent="0.25">
      <c r="B631" t="str">
        <f>CWP_VFD!D634</f>
        <v>OfS-w05-v14</v>
      </c>
      <c r="C631" s="2">
        <f>ROUND(VLOOKUP(B631,Baseline!$D$6:$BZ$805,18,FALSE)*1000,0)</f>
        <v>94366</v>
      </c>
      <c r="D631" s="3">
        <f>ROUND(VLOOKUP(B631,Baseline!$D$6:$BZ$805,66,FALSE)/9,2)</f>
        <v>24.44</v>
      </c>
      <c r="E631" s="2">
        <f>ROUND(VLOOKUP(B631,CWP_VFD!$D$6:$BZ$805,18,FALSE)*1000,0)</f>
        <v>94005</v>
      </c>
      <c r="F631" s="3">
        <f>ROUND(VLOOKUP(B631,CWP_VFD!$D$6:$BZ$805,66,FALSE)/9,2)</f>
        <v>24.33</v>
      </c>
      <c r="G631" s="4">
        <f t="shared" si="90"/>
        <v>361</v>
      </c>
      <c r="H631" s="3">
        <f t="shared" si="91"/>
        <v>0.11000000000000298</v>
      </c>
      <c r="I631" s="5">
        <f>VLOOKUP(B631,'Pump HP'!$B$3:$L$802,10,FALSE)</f>
        <v>2</v>
      </c>
      <c r="J631" s="6">
        <f t="shared" si="92"/>
        <v>180.5</v>
      </c>
      <c r="K631" s="3">
        <f t="shared" si="93"/>
        <v>0.06</v>
      </c>
      <c r="L631" s="3" t="str">
        <f t="shared" si="85"/>
        <v>OfS-w14-v11</v>
      </c>
      <c r="M631" s="3">
        <f t="shared" si="86"/>
        <v>222</v>
      </c>
      <c r="N631" s="3">
        <f t="shared" si="87"/>
        <v>0.05</v>
      </c>
      <c r="O631" s="3" t="str">
        <f t="shared" si="89"/>
        <v>14</v>
      </c>
      <c r="P631" s="3" t="str">
        <f t="shared" si="88"/>
        <v>OfS</v>
      </c>
      <c r="Q631" s="3" t="s">
        <v>2095</v>
      </c>
      <c r="R631" s="31">
        <v>11</v>
      </c>
      <c r="S631">
        <f>SUMIFS(DEER2014_Wtg_Vin!$O$15:$O$10318,DEER2014_Wtg_Vin!$G$15:$G$10318,P631,DEER2014_Wtg_Vin!$I$15:$I$10318,Q631,DEER2014_Wtg_Vin!$P$15:$P$10318,R631)</f>
        <v>0.4133</v>
      </c>
      <c r="T631" s="60"/>
      <c r="U631" s="60"/>
      <c r="V631" s="60"/>
      <c r="W631" s="60"/>
    </row>
    <row r="632" spans="2:23" hidden="1" x14ac:dyDescent="0.25">
      <c r="B632" t="str">
        <f>CWP_VFD!D635</f>
        <v>OfS-w06-v14</v>
      </c>
      <c r="C632" s="2">
        <f>ROUND(VLOOKUP(B632,Baseline!$D$6:$BZ$805,18,FALSE)*1000,0)</f>
        <v>104151</v>
      </c>
      <c r="D632" s="3">
        <f>ROUND(VLOOKUP(B632,Baseline!$D$6:$BZ$805,66,FALSE)/9,2)</f>
        <v>30.22</v>
      </c>
      <c r="E632" s="2">
        <f>ROUND(VLOOKUP(B632,CWP_VFD!$D$6:$BZ$805,18,FALSE)*1000,0)</f>
        <v>103490</v>
      </c>
      <c r="F632" s="3">
        <f>ROUND(VLOOKUP(B632,CWP_VFD!$D$6:$BZ$805,66,FALSE)/9,2)</f>
        <v>30</v>
      </c>
      <c r="G632" s="4">
        <f t="shared" si="90"/>
        <v>661</v>
      </c>
      <c r="H632" s="3">
        <f t="shared" si="91"/>
        <v>0.21999999999999886</v>
      </c>
      <c r="I632" s="5">
        <f>VLOOKUP(B632,'Pump HP'!$B$3:$L$802,10,FALSE)</f>
        <v>2</v>
      </c>
      <c r="J632" s="6">
        <f t="shared" si="92"/>
        <v>330.5</v>
      </c>
      <c r="K632" s="3">
        <f t="shared" si="93"/>
        <v>0.11</v>
      </c>
      <c r="L632" s="3" t="str">
        <f t="shared" si="85"/>
        <v>OfS-w14-v14</v>
      </c>
      <c r="M632" s="3">
        <f t="shared" si="86"/>
        <v>182.5</v>
      </c>
      <c r="N632" s="3">
        <f t="shared" si="87"/>
        <v>0.05</v>
      </c>
      <c r="O632" s="3" t="str">
        <f t="shared" si="89"/>
        <v>14</v>
      </c>
      <c r="P632" s="3" t="str">
        <f t="shared" si="88"/>
        <v>OfS</v>
      </c>
      <c r="Q632" s="3" t="s">
        <v>2095</v>
      </c>
      <c r="R632" s="31">
        <v>14</v>
      </c>
      <c r="S632">
        <f>SUMIFS(DEER2014_Wtg_Vin!$O$15:$O$10318,DEER2014_Wtg_Vin!$G$15:$G$10318,P632,DEER2014_Wtg_Vin!$I$15:$I$10318,Q632,DEER2014_Wtg_Vin!$P$15:$P$10318,R632)</f>
        <v>0.20665</v>
      </c>
      <c r="T632" s="60"/>
      <c r="U632" s="60"/>
      <c r="V632" s="60"/>
      <c r="W632" s="60"/>
    </row>
    <row r="633" spans="2:23" hidden="1" x14ac:dyDescent="0.25">
      <c r="B633" t="str">
        <f>CWP_VFD!D636</f>
        <v>OfS-w07-v14</v>
      </c>
      <c r="C633" s="2">
        <f>ROUND(VLOOKUP(B633,Baseline!$D$6:$BZ$805,18,FALSE)*1000,0)</f>
        <v>102586</v>
      </c>
      <c r="D633" s="3">
        <f>ROUND(VLOOKUP(B633,Baseline!$D$6:$BZ$805,66,FALSE)/9,2)</f>
        <v>34.22</v>
      </c>
      <c r="E633" s="2">
        <f>ROUND(VLOOKUP(B633,CWP_VFD!$D$6:$BZ$805,18,FALSE)*1000,0)</f>
        <v>101957</v>
      </c>
      <c r="F633" s="3">
        <f>ROUND(VLOOKUP(B633,CWP_VFD!$D$6:$BZ$805,66,FALSE)/9,2)</f>
        <v>34</v>
      </c>
      <c r="G633" s="4">
        <f t="shared" si="90"/>
        <v>629</v>
      </c>
      <c r="H633" s="3">
        <f t="shared" si="91"/>
        <v>0.21999999999999886</v>
      </c>
      <c r="I633" s="5">
        <f>VLOOKUP(B633,'Pump HP'!$B$3:$L$802,10,FALSE)</f>
        <v>2</v>
      </c>
      <c r="J633" s="6">
        <f t="shared" si="92"/>
        <v>314.5</v>
      </c>
      <c r="K633" s="3">
        <f t="shared" si="93"/>
        <v>0.11</v>
      </c>
      <c r="L633" s="3" t="str">
        <f t="shared" si="85"/>
        <v>OfS-w15-v96</v>
      </c>
      <c r="M633" s="3">
        <f t="shared" si="86"/>
        <v>285</v>
      </c>
      <c r="N633" s="3">
        <f t="shared" si="87"/>
        <v>0.06</v>
      </c>
      <c r="O633" s="3" t="str">
        <f t="shared" si="89"/>
        <v>15</v>
      </c>
      <c r="P633" s="3" t="str">
        <f t="shared" si="88"/>
        <v>OfS</v>
      </c>
      <c r="Q633" s="3" t="s">
        <v>2096</v>
      </c>
      <c r="R633" s="31">
        <v>96</v>
      </c>
      <c r="S633">
        <f>SUMIFS(DEER2014_Wtg_Vin!$O$15:$O$10318,DEER2014_Wtg_Vin!$G$15:$G$10318,P633,DEER2014_Wtg_Vin!$I$15:$I$10318,Q633,DEER2014_Wtg_Vin!$P$15:$P$10318,R633)</f>
        <v>2.2757999999999998</v>
      </c>
      <c r="T633" s="59">
        <f>SUMPRODUCT(M633:M637,S633:S637)/SUM(S633:S637)</f>
        <v>349.76821070042416</v>
      </c>
      <c r="U633" s="59">
        <f>SUMPRODUCT(N633:N637,S633:S637)/SUM(S633:S637)</f>
        <v>6.6052273881073653E-2</v>
      </c>
      <c r="V633" s="61" t="str">
        <f>P637</f>
        <v>OfS</v>
      </c>
      <c r="W633" s="61" t="str">
        <f>Q637</f>
        <v>CZ15</v>
      </c>
    </row>
    <row r="634" spans="2:23" hidden="1" x14ac:dyDescent="0.25">
      <c r="B634" t="str">
        <f>CWP_VFD!D637</f>
        <v>OfS-w08-v14</v>
      </c>
      <c r="C634" s="2">
        <f>ROUND(VLOOKUP(B634,Baseline!$D$6:$BZ$805,18,FALSE)*1000,0)</f>
        <v>106815</v>
      </c>
      <c r="D634" s="3">
        <f>ROUND(VLOOKUP(B634,Baseline!$D$6:$BZ$805,66,FALSE)/9,2)</f>
        <v>37.33</v>
      </c>
      <c r="E634" s="2">
        <f>ROUND(VLOOKUP(B634,CWP_VFD!$D$6:$BZ$805,18,FALSE)*1000,0)</f>
        <v>106099</v>
      </c>
      <c r="F634" s="3">
        <f>ROUND(VLOOKUP(B634,CWP_VFD!$D$6:$BZ$805,66,FALSE)/9,2)</f>
        <v>37.11</v>
      </c>
      <c r="G634" s="4">
        <f t="shared" si="90"/>
        <v>716</v>
      </c>
      <c r="H634" s="3">
        <f t="shared" si="91"/>
        <v>0.21999999999999886</v>
      </c>
      <c r="I634" s="5">
        <f>VLOOKUP(B634,'Pump HP'!$B$3:$L$802,10,FALSE)</f>
        <v>2</v>
      </c>
      <c r="J634" s="6">
        <f t="shared" si="92"/>
        <v>358</v>
      </c>
      <c r="K634" s="3">
        <f t="shared" si="93"/>
        <v>0.11</v>
      </c>
      <c r="L634" s="3" t="str">
        <f t="shared" si="85"/>
        <v>OfS-w15-v03</v>
      </c>
      <c r="M634" s="3">
        <f t="shared" si="86"/>
        <v>394.75</v>
      </c>
      <c r="N634" s="3">
        <f t="shared" si="87"/>
        <v>0.09</v>
      </c>
      <c r="O634" s="3" t="str">
        <f t="shared" si="89"/>
        <v>15</v>
      </c>
      <c r="P634" s="3" t="str">
        <f t="shared" si="88"/>
        <v>OfS</v>
      </c>
      <c r="Q634" s="3" t="s">
        <v>2096</v>
      </c>
      <c r="R634" s="31" t="s">
        <v>4643</v>
      </c>
      <c r="S634">
        <f>SUMIFS(DEER2014_Wtg_Vin!$O$15:$O$10318,DEER2014_Wtg_Vin!$G$15:$G$10318,P634,DEER2014_Wtg_Vin!$I$15:$I$10318,Q634,DEER2014_Wtg_Vin!$P$15:$P$10318,R634)</f>
        <v>1.665</v>
      </c>
      <c r="T634" s="60"/>
      <c r="U634" s="60"/>
      <c r="V634" s="60"/>
      <c r="W634" s="60"/>
    </row>
    <row r="635" spans="2:23" hidden="1" x14ac:dyDescent="0.25">
      <c r="B635" t="str">
        <f>CWP_VFD!D638</f>
        <v>OfS-w09-v14</v>
      </c>
      <c r="C635" s="2">
        <f>ROUND(VLOOKUP(B635,Baseline!$D$6:$BZ$805,18,FALSE)*1000,0)</f>
        <v>107781</v>
      </c>
      <c r="D635" s="3">
        <f>ROUND(VLOOKUP(B635,Baseline!$D$6:$BZ$805,66,FALSE)/9,2)</f>
        <v>34.22</v>
      </c>
      <c r="E635" s="2">
        <f>ROUND(VLOOKUP(B635,CWP_VFD!$D$6:$BZ$805,18,FALSE)*1000,0)</f>
        <v>106997</v>
      </c>
      <c r="F635" s="3">
        <f>ROUND(VLOOKUP(B635,CWP_VFD!$D$6:$BZ$805,66,FALSE)/9,2)</f>
        <v>34</v>
      </c>
      <c r="G635" s="4">
        <f t="shared" si="90"/>
        <v>784</v>
      </c>
      <c r="H635" s="3">
        <f t="shared" si="91"/>
        <v>0.21999999999999886</v>
      </c>
      <c r="I635" s="5">
        <f>VLOOKUP(B635,'Pump HP'!$B$3:$L$802,10,FALSE)</f>
        <v>2</v>
      </c>
      <c r="J635" s="6">
        <f t="shared" si="92"/>
        <v>392</v>
      </c>
      <c r="K635" s="3">
        <f t="shared" si="93"/>
        <v>0.11</v>
      </c>
      <c r="L635" s="3" t="str">
        <f t="shared" si="85"/>
        <v>OfS-w15-v07</v>
      </c>
      <c r="M635" s="3">
        <f t="shared" si="86"/>
        <v>395.75</v>
      </c>
      <c r="N635" s="3">
        <f t="shared" si="87"/>
        <v>0.06</v>
      </c>
      <c r="O635" s="3" t="str">
        <f t="shared" si="89"/>
        <v>15</v>
      </c>
      <c r="P635" s="3" t="str">
        <f t="shared" si="88"/>
        <v>OfS</v>
      </c>
      <c r="Q635" s="3" t="s">
        <v>2096</v>
      </c>
      <c r="R635" s="31" t="s">
        <v>4644</v>
      </c>
      <c r="S635">
        <f>SUMIFS(DEER2014_Wtg_Vin!$O$15:$O$10318,DEER2014_Wtg_Vin!$G$15:$G$10318,P635,DEER2014_Wtg_Vin!$I$15:$I$10318,Q635,DEER2014_Wtg_Vin!$P$15:$P$10318,R635)</f>
        <v>0.86619999999999997</v>
      </c>
      <c r="T635" s="60"/>
      <c r="U635" s="60"/>
      <c r="V635" s="60"/>
      <c r="W635" s="60"/>
    </row>
    <row r="636" spans="2:23" hidden="1" x14ac:dyDescent="0.25">
      <c r="B636" t="str">
        <f>CWP_VFD!D639</f>
        <v>OfS-w10-v14</v>
      </c>
      <c r="C636" s="2">
        <f>ROUND(VLOOKUP(B636,Baseline!$D$6:$BZ$805,18,FALSE)*1000,0)</f>
        <v>107951</v>
      </c>
      <c r="D636" s="3">
        <f>ROUND(VLOOKUP(B636,Baseline!$D$6:$BZ$805,66,FALSE)/9,2)</f>
        <v>38.56</v>
      </c>
      <c r="E636" s="2">
        <f>ROUND(VLOOKUP(B636,CWP_VFD!$D$6:$BZ$805,18,FALSE)*1000,0)</f>
        <v>107214</v>
      </c>
      <c r="F636" s="3">
        <f>ROUND(VLOOKUP(B636,CWP_VFD!$D$6:$BZ$805,66,FALSE)/9,2)</f>
        <v>38.33</v>
      </c>
      <c r="G636" s="4">
        <f t="shared" si="90"/>
        <v>737</v>
      </c>
      <c r="H636" s="3">
        <f t="shared" si="91"/>
        <v>0.23000000000000398</v>
      </c>
      <c r="I636" s="5">
        <f>VLOOKUP(B636,'Pump HP'!$B$3:$L$802,10,FALSE)</f>
        <v>2</v>
      </c>
      <c r="J636" s="6">
        <f t="shared" si="92"/>
        <v>368.5</v>
      </c>
      <c r="K636" s="3">
        <f t="shared" si="93"/>
        <v>0.12</v>
      </c>
      <c r="L636" s="3" t="str">
        <f t="shared" si="85"/>
        <v>OfS-w15-v11</v>
      </c>
      <c r="M636" s="3">
        <f t="shared" si="86"/>
        <v>390.75</v>
      </c>
      <c r="N636" s="3">
        <f t="shared" si="87"/>
        <v>0.05</v>
      </c>
      <c r="O636" s="3" t="str">
        <f t="shared" si="89"/>
        <v>15</v>
      </c>
      <c r="P636" s="3" t="str">
        <f t="shared" si="88"/>
        <v>OfS</v>
      </c>
      <c r="Q636" s="3" t="s">
        <v>2096</v>
      </c>
      <c r="R636" s="31">
        <v>11</v>
      </c>
      <c r="S636">
        <f>SUMIFS(DEER2014_Wtg_Vin!$O$15:$O$10318,DEER2014_Wtg_Vin!$G$15:$G$10318,P636,DEER2014_Wtg_Vin!$I$15:$I$10318,Q636,DEER2014_Wtg_Vin!$P$15:$P$10318,R636)</f>
        <v>0.86619999999999997</v>
      </c>
      <c r="T636" s="60"/>
      <c r="U636" s="60"/>
      <c r="V636" s="60"/>
      <c r="W636" s="60"/>
    </row>
    <row r="637" spans="2:23" hidden="1" x14ac:dyDescent="0.25">
      <c r="B637" t="str">
        <f>CWP_VFD!D640</f>
        <v>OfS-w11-v14</v>
      </c>
      <c r="C637" s="2">
        <f>ROUND(VLOOKUP(B637,Baseline!$D$6:$BZ$805,18,FALSE)*1000,0)</f>
        <v>106902</v>
      </c>
      <c r="D637" s="3">
        <f>ROUND(VLOOKUP(B637,Baseline!$D$6:$BZ$805,66,FALSE)/9,2)</f>
        <v>21</v>
      </c>
      <c r="E637" s="2">
        <f>ROUND(VLOOKUP(B637,CWP_VFD!$D$6:$BZ$805,18,FALSE)*1000,0)</f>
        <v>106241</v>
      </c>
      <c r="F637" s="3">
        <f>ROUND(VLOOKUP(B637,CWP_VFD!$D$6:$BZ$805,66,FALSE)/9,2)</f>
        <v>20.78</v>
      </c>
      <c r="G637" s="4">
        <f t="shared" si="90"/>
        <v>661</v>
      </c>
      <c r="H637" s="3">
        <f t="shared" si="91"/>
        <v>0.21999999999999886</v>
      </c>
      <c r="I637" s="5">
        <f>VLOOKUP(B637,'Pump HP'!$B$3:$L$802,10,FALSE)</f>
        <v>4</v>
      </c>
      <c r="J637" s="6">
        <f t="shared" si="92"/>
        <v>165.25</v>
      </c>
      <c r="K637" s="3">
        <f t="shared" si="93"/>
        <v>0.05</v>
      </c>
      <c r="L637" s="3" t="str">
        <f t="shared" si="85"/>
        <v>OfS-w15-v14</v>
      </c>
      <c r="M637" s="3">
        <f t="shared" si="86"/>
        <v>343.25</v>
      </c>
      <c r="N637" s="3">
        <f t="shared" si="87"/>
        <v>0.05</v>
      </c>
      <c r="O637" s="3" t="str">
        <f t="shared" si="89"/>
        <v>15</v>
      </c>
      <c r="P637" s="3" t="str">
        <f t="shared" si="88"/>
        <v>OfS</v>
      </c>
      <c r="Q637" s="3" t="s">
        <v>2096</v>
      </c>
      <c r="R637" s="31">
        <v>14</v>
      </c>
      <c r="S637">
        <f>SUMIFS(DEER2014_Wtg_Vin!$O$15:$O$10318,DEER2014_Wtg_Vin!$G$15:$G$10318,P637,DEER2014_Wtg_Vin!$I$15:$I$10318,Q637,DEER2014_Wtg_Vin!$P$15:$P$10318,R637)</f>
        <v>0.43309999999999998</v>
      </c>
      <c r="T637" s="60"/>
      <c r="U637" s="60"/>
      <c r="V637" s="60"/>
      <c r="W637" s="60"/>
    </row>
    <row r="638" spans="2:23" hidden="1" x14ac:dyDescent="0.25">
      <c r="B638" t="str">
        <f>CWP_VFD!D641</f>
        <v>OfS-w12-v14</v>
      </c>
      <c r="C638" s="2">
        <f>ROUND(VLOOKUP(B638,Baseline!$D$6:$BZ$805,18,FALSE)*1000,0)</f>
        <v>103008</v>
      </c>
      <c r="D638" s="3">
        <f>ROUND(VLOOKUP(B638,Baseline!$D$6:$BZ$805,66,FALSE)/9,2)</f>
        <v>36.33</v>
      </c>
      <c r="E638" s="2">
        <f>ROUND(VLOOKUP(B638,CWP_VFD!$D$6:$BZ$805,18,FALSE)*1000,0)</f>
        <v>102473</v>
      </c>
      <c r="F638" s="3">
        <f>ROUND(VLOOKUP(B638,CWP_VFD!$D$6:$BZ$805,66,FALSE)/9,2)</f>
        <v>36.11</v>
      </c>
      <c r="G638" s="4">
        <f t="shared" si="90"/>
        <v>535</v>
      </c>
      <c r="H638" s="3">
        <f t="shared" si="91"/>
        <v>0.21999999999999886</v>
      </c>
      <c r="I638" s="5">
        <f>VLOOKUP(B638,'Pump HP'!$B$3:$L$802,10,FALSE)</f>
        <v>2</v>
      </c>
      <c r="J638" s="6">
        <f t="shared" si="92"/>
        <v>267.5</v>
      </c>
      <c r="K638" s="3">
        <f t="shared" si="93"/>
        <v>0.11</v>
      </c>
      <c r="L638" s="3" t="str">
        <f t="shared" si="85"/>
        <v>OfS-w16-v96</v>
      </c>
      <c r="M638" s="3">
        <f t="shared" si="86"/>
        <v>123.5</v>
      </c>
      <c r="N638" s="3">
        <f t="shared" si="87"/>
        <v>0.06</v>
      </c>
      <c r="O638" s="3" t="str">
        <f t="shared" si="89"/>
        <v>16</v>
      </c>
      <c r="P638" s="3" t="str">
        <f t="shared" si="88"/>
        <v>OfS</v>
      </c>
      <c r="Q638" s="3" t="s">
        <v>2097</v>
      </c>
      <c r="R638" s="31">
        <v>96</v>
      </c>
      <c r="S638">
        <f>SUMIFS(DEER2014_Wtg_Vin!$O$15:$O$10318,DEER2014_Wtg_Vin!$G$15:$G$10318,P638,DEER2014_Wtg_Vin!$I$15:$I$10318,Q638,DEER2014_Wtg_Vin!$P$15:$P$10318,R638)</f>
        <v>0.78620000000000001</v>
      </c>
      <c r="T638" s="59">
        <f>SUMPRODUCT(M638:M642,S638:S642)/SUM(S638:S642)</f>
        <v>127.71725300418686</v>
      </c>
      <c r="U638" s="59">
        <f>SUMPRODUCT(N638:N642,S638:S642)/SUM(S638:S642)</f>
        <v>5.9551411016257966E-2</v>
      </c>
      <c r="V638" s="61" t="str">
        <f>P642</f>
        <v>OfS</v>
      </c>
      <c r="W638" s="61" t="str">
        <f>Q642</f>
        <v>CZ16</v>
      </c>
    </row>
    <row r="639" spans="2:23" hidden="1" x14ac:dyDescent="0.25">
      <c r="B639" t="str">
        <f>CWP_VFD!D642</f>
        <v>OfS-w13-v14</v>
      </c>
      <c r="C639" s="2">
        <f>ROUND(VLOOKUP(B639,Baseline!$D$6:$BZ$805,18,FALSE)*1000,0)</f>
        <v>108062</v>
      </c>
      <c r="D639" s="3">
        <f>ROUND(VLOOKUP(B639,Baseline!$D$6:$BZ$805,66,FALSE)/9,2)</f>
        <v>21.22</v>
      </c>
      <c r="E639" s="2">
        <f>ROUND(VLOOKUP(B639,CWP_VFD!$D$6:$BZ$805,18,FALSE)*1000,0)</f>
        <v>107345</v>
      </c>
      <c r="F639" s="3">
        <f>ROUND(VLOOKUP(B639,CWP_VFD!$D$6:$BZ$805,66,FALSE)/9,2)</f>
        <v>21</v>
      </c>
      <c r="G639" s="4">
        <f t="shared" si="90"/>
        <v>717</v>
      </c>
      <c r="H639" s="3">
        <f t="shared" si="91"/>
        <v>0.21999999999999886</v>
      </c>
      <c r="I639" s="5">
        <f>VLOOKUP(B639,'Pump HP'!$B$3:$L$802,10,FALSE)</f>
        <v>4</v>
      </c>
      <c r="J639" s="6">
        <f t="shared" si="92"/>
        <v>179.25</v>
      </c>
      <c r="K639" s="3">
        <f t="shared" si="93"/>
        <v>0.05</v>
      </c>
      <c r="L639" s="3" t="str">
        <f t="shared" si="85"/>
        <v>OfS-w16-v03</v>
      </c>
      <c r="M639" s="3">
        <f t="shared" si="86"/>
        <v>125.25</v>
      </c>
      <c r="N639" s="3">
        <f t="shared" si="87"/>
        <v>0.05</v>
      </c>
      <c r="O639" s="3" t="str">
        <f t="shared" si="89"/>
        <v>16</v>
      </c>
      <c r="P639" s="3" t="str">
        <f t="shared" si="88"/>
        <v>OfS</v>
      </c>
      <c r="Q639" s="3" t="s">
        <v>2097</v>
      </c>
      <c r="R639" s="31" t="s">
        <v>4643</v>
      </c>
      <c r="S639">
        <f>SUMIFS(DEER2014_Wtg_Vin!$O$15:$O$10318,DEER2014_Wtg_Vin!$G$15:$G$10318,P639,DEER2014_Wtg_Vin!$I$15:$I$10318,Q639,DEER2014_Wtg_Vin!$P$15:$P$10318,R639)</f>
        <v>0.44639999999999996</v>
      </c>
      <c r="T639" s="60"/>
      <c r="U639" s="60"/>
      <c r="V639" s="60"/>
      <c r="W639" s="60"/>
    </row>
    <row r="640" spans="2:23" hidden="1" x14ac:dyDescent="0.25">
      <c r="B640" t="str">
        <f>CWP_VFD!D643</f>
        <v>OfS-w14-v14</v>
      </c>
      <c r="C640" s="2">
        <f>ROUND(VLOOKUP(B640,Baseline!$D$6:$BZ$805,18,FALSE)*1000,0)</f>
        <v>107820</v>
      </c>
      <c r="D640" s="3">
        <f>ROUND(VLOOKUP(B640,Baseline!$D$6:$BZ$805,66,FALSE)/9,2)</f>
        <v>34.11</v>
      </c>
      <c r="E640" s="2">
        <f>ROUND(VLOOKUP(B640,CWP_VFD!$D$6:$BZ$805,18,FALSE)*1000,0)</f>
        <v>107090</v>
      </c>
      <c r="F640" s="3">
        <f>ROUND(VLOOKUP(B640,CWP_VFD!$D$6:$BZ$805,66,FALSE)/9,2)</f>
        <v>33.89</v>
      </c>
      <c r="G640" s="4">
        <f t="shared" si="90"/>
        <v>730</v>
      </c>
      <c r="H640" s="3">
        <f t="shared" si="91"/>
        <v>0.21999999999999886</v>
      </c>
      <c r="I640" s="5">
        <f>VLOOKUP(B640,'Pump HP'!$B$3:$L$802,10,FALSE)</f>
        <v>4</v>
      </c>
      <c r="J640" s="6">
        <f t="shared" si="92"/>
        <v>182.5</v>
      </c>
      <c r="K640" s="3">
        <f t="shared" si="93"/>
        <v>0.05</v>
      </c>
      <c r="L640" s="3" t="str">
        <f t="shared" si="85"/>
        <v>OfS-w16-v07</v>
      </c>
      <c r="M640" s="3">
        <f t="shared" si="86"/>
        <v>124.25</v>
      </c>
      <c r="N640" s="3">
        <f t="shared" si="87"/>
        <v>0.05</v>
      </c>
      <c r="O640" s="3" t="str">
        <f t="shared" si="89"/>
        <v>16</v>
      </c>
      <c r="P640" s="3" t="str">
        <f t="shared" si="88"/>
        <v>OfS</v>
      </c>
      <c r="Q640" s="3" t="s">
        <v>2097</v>
      </c>
      <c r="R640" s="31" t="s">
        <v>4644</v>
      </c>
      <c r="S640">
        <f>SUMIFS(DEER2014_Wtg_Vin!$O$15:$O$10318,DEER2014_Wtg_Vin!$G$15:$G$10318,P640,DEER2014_Wtg_Vin!$I$15:$I$10318,Q640,DEER2014_Wtg_Vin!$P$15:$P$10318,R640)</f>
        <v>0.24260000000000001</v>
      </c>
      <c r="T640" s="60"/>
      <c r="U640" s="60"/>
      <c r="V640" s="60"/>
      <c r="W640" s="60"/>
    </row>
    <row r="641" spans="2:23" hidden="1" x14ac:dyDescent="0.25">
      <c r="B641" t="str">
        <f>CWP_VFD!D644</f>
        <v>OfS-w15-v14</v>
      </c>
      <c r="C641" s="2">
        <f>ROUND(VLOOKUP(B641,Baseline!$D$6:$BZ$805,18,FALSE)*1000,0)</f>
        <v>126066</v>
      </c>
      <c r="D641" s="3">
        <f>ROUND(VLOOKUP(B641,Baseline!$D$6:$BZ$805,66,FALSE)/9,2)</f>
        <v>35.11</v>
      </c>
      <c r="E641" s="2">
        <f>ROUND(VLOOKUP(B641,CWP_VFD!$D$6:$BZ$805,18,FALSE)*1000,0)</f>
        <v>124693</v>
      </c>
      <c r="F641" s="3">
        <f>ROUND(VLOOKUP(B641,CWP_VFD!$D$6:$BZ$805,66,FALSE)/9,2)</f>
        <v>34.89</v>
      </c>
      <c r="G641" s="4">
        <f t="shared" si="90"/>
        <v>1373</v>
      </c>
      <c r="H641" s="3">
        <f t="shared" si="91"/>
        <v>0.21999999999999886</v>
      </c>
      <c r="I641" s="5">
        <f>VLOOKUP(B641,'Pump HP'!$B$3:$L$802,10,FALSE)</f>
        <v>4</v>
      </c>
      <c r="J641" s="6">
        <f t="shared" si="92"/>
        <v>343.25</v>
      </c>
      <c r="K641" s="3">
        <f t="shared" si="93"/>
        <v>0.05</v>
      </c>
      <c r="L641" s="3" t="str">
        <f t="shared" si="85"/>
        <v>OfS-w16-v11</v>
      </c>
      <c r="M641" s="3">
        <f t="shared" si="86"/>
        <v>125.5</v>
      </c>
      <c r="N641" s="3">
        <f t="shared" si="87"/>
        <v>0.06</v>
      </c>
      <c r="O641" s="3" t="str">
        <f t="shared" si="89"/>
        <v>16</v>
      </c>
      <c r="P641" s="3" t="str">
        <f t="shared" si="88"/>
        <v>OfS</v>
      </c>
      <c r="Q641" s="3" t="s">
        <v>2097</v>
      </c>
      <c r="R641" s="31">
        <v>11</v>
      </c>
      <c r="S641">
        <f>SUMIFS(DEER2014_Wtg_Vin!$O$15:$O$10318,DEER2014_Wtg_Vin!$G$15:$G$10318,P641,DEER2014_Wtg_Vin!$I$15:$I$10318,Q641,DEER2014_Wtg_Vin!$P$15:$P$10318,R641)</f>
        <v>0.24260000000000001</v>
      </c>
      <c r="T641" s="60"/>
      <c r="U641" s="60"/>
      <c r="V641" s="60"/>
      <c r="W641" s="60"/>
    </row>
    <row r="642" spans="2:23" hidden="1" x14ac:dyDescent="0.25">
      <c r="B642" t="str">
        <f>CWP_VFD!D645</f>
        <v>OfS-w16-v14</v>
      </c>
      <c r="C642" s="2">
        <f>ROUND(VLOOKUP(B642,Baseline!$D$6:$BZ$805,18,FALSE)*1000,0)</f>
        <v>96186</v>
      </c>
      <c r="D642" s="3">
        <f>ROUND(VLOOKUP(B642,Baseline!$D$6:$BZ$805,66,FALSE)/9,2)</f>
        <v>28.11</v>
      </c>
      <c r="E642" s="2">
        <f>ROUND(VLOOKUP(B642,CWP_VFD!$D$6:$BZ$805,18,FALSE)*1000,0)</f>
        <v>95835</v>
      </c>
      <c r="F642" s="3">
        <f>ROUND(VLOOKUP(B642,CWP_VFD!$D$6:$BZ$805,66,FALSE)/9,2)</f>
        <v>27.89</v>
      </c>
      <c r="G642" s="4">
        <f t="shared" si="90"/>
        <v>351</v>
      </c>
      <c r="H642" s="3">
        <f t="shared" si="91"/>
        <v>0.21999999999999886</v>
      </c>
      <c r="I642" s="5">
        <f>VLOOKUP(B642,'Pump HP'!$B$3:$L$802,10,FALSE)</f>
        <v>2</v>
      </c>
      <c r="J642" s="6">
        <f t="shared" si="92"/>
        <v>175.5</v>
      </c>
      <c r="K642" s="3">
        <f t="shared" si="93"/>
        <v>0.11</v>
      </c>
      <c r="L642" s="3" t="str">
        <f t="shared" si="85"/>
        <v>OfS-w16-v14</v>
      </c>
      <c r="M642" s="3">
        <f t="shared" si="86"/>
        <v>175.5</v>
      </c>
      <c r="N642" s="3">
        <f t="shared" si="87"/>
        <v>0.11</v>
      </c>
      <c r="O642" s="3" t="str">
        <f t="shared" si="89"/>
        <v>16</v>
      </c>
      <c r="P642" s="3" t="str">
        <f t="shared" si="88"/>
        <v>OfS</v>
      </c>
      <c r="Q642" s="3" t="s">
        <v>2097</v>
      </c>
      <c r="R642" s="31">
        <v>14</v>
      </c>
      <c r="S642">
        <f>SUMIFS(DEER2014_Wtg_Vin!$O$15:$O$10318,DEER2014_Wtg_Vin!$G$15:$G$10318,P642,DEER2014_Wtg_Vin!$I$15:$I$10318,Q642,DEER2014_Wtg_Vin!$P$15:$P$10318,R642)</f>
        <v>0.12130000000000001</v>
      </c>
      <c r="T642" s="60"/>
      <c r="U642" s="60"/>
      <c r="V642" s="60"/>
      <c r="W642" s="60"/>
    </row>
    <row r="643" spans="2:23" hidden="1" x14ac:dyDescent="0.25">
      <c r="B643" t="str">
        <f>CWP_VFD!D646</f>
        <v>Rt3-w01-v96</v>
      </c>
      <c r="C643" s="2">
        <f>ROUND(VLOOKUP(B643,Baseline!$D$6:$BZ$805,18,FALSE)*1000,0)</f>
        <v>1077310</v>
      </c>
      <c r="D643" s="3">
        <f>ROUND(VLOOKUP(B643,Baseline!$D$6:$BZ$805,66,FALSE)/9,2)</f>
        <v>242.78</v>
      </c>
      <c r="E643" s="2">
        <f>ROUND(VLOOKUP(B643,CWP_VFD!$D$6:$BZ$805,18,FALSE)*1000,0)</f>
        <v>1072230</v>
      </c>
      <c r="F643" s="3">
        <f>ROUND(VLOOKUP(B643,CWP_VFD!$D$6:$BZ$805,66,FALSE)/9,2)</f>
        <v>241.44</v>
      </c>
      <c r="G643" s="4">
        <f t="shared" si="90"/>
        <v>5080</v>
      </c>
      <c r="H643" s="3">
        <f t="shared" si="91"/>
        <v>1.3400000000000034</v>
      </c>
      <c r="I643" s="5">
        <f>VLOOKUP(B643,'Pump HP'!$B$3:$L$802,10,FALSE)</f>
        <v>15</v>
      </c>
      <c r="J643" s="6">
        <f t="shared" si="92"/>
        <v>338.66666666666669</v>
      </c>
      <c r="K643" s="3">
        <f t="shared" si="93"/>
        <v>0.09</v>
      </c>
      <c r="L643" s="3" t="str">
        <f t="shared" ref="L643:L706" si="94">P643&amp;"-"&amp;"w"&amp;O643&amp;"-"&amp;"v"&amp;R643</f>
        <v>Rt3-w01-v96</v>
      </c>
      <c r="M643" s="3">
        <f t="shared" ref="M643:M706" si="95">VLOOKUP(L643,$B$3:$K$802,9,FALSE)</f>
        <v>338.66666666666669</v>
      </c>
      <c r="N643" s="3">
        <f t="shared" ref="N643:N706" si="96">VLOOKUP(L643,$B$3:$K$802,10,FALSE)</f>
        <v>0.09</v>
      </c>
      <c r="O643" s="3" t="str">
        <f t="shared" si="89"/>
        <v>01</v>
      </c>
      <c r="P643" s="3" t="str">
        <f t="shared" ref="P643:P706" si="97">LEFT(B643,3)</f>
        <v>Rt3</v>
      </c>
      <c r="Q643" s="3" t="s">
        <v>2080</v>
      </c>
      <c r="R643" s="31">
        <v>96</v>
      </c>
      <c r="S643">
        <f>SUMIFS(DEER2014_Wtg_Vin!$O$15:$O$10318,DEER2014_Wtg_Vin!$G$15:$G$10318,P643,DEER2014_Wtg_Vin!$I$15:$I$10318,Q643,DEER2014_Wtg_Vin!$P$15:$P$10318,R643)</f>
        <v>0.14766666666666667</v>
      </c>
      <c r="T643" s="59">
        <f>SUMPRODUCT(M643:M647,S643:S647)/SUM(S643:S647)</f>
        <v>286.04601211733558</v>
      </c>
      <c r="U643" s="59">
        <f>SUMPRODUCT(N643:N647,S643:S647)/SUM(S643:S647)</f>
        <v>6.9524012579286809E-2</v>
      </c>
      <c r="V643" s="61" t="str">
        <f>P647</f>
        <v>Rt3</v>
      </c>
      <c r="W643" s="61" t="str">
        <f>Q647</f>
        <v>CZ01</v>
      </c>
    </row>
    <row r="644" spans="2:23" hidden="1" x14ac:dyDescent="0.25">
      <c r="B644" t="str">
        <f>CWP_VFD!D647</f>
        <v>Rt3-w02-v96</v>
      </c>
      <c r="C644" s="2">
        <f>ROUND(VLOOKUP(B644,Baseline!$D$6:$BZ$805,18,FALSE)*1000,0)</f>
        <v>1283620</v>
      </c>
      <c r="D644" s="3">
        <f>ROUND(VLOOKUP(B644,Baseline!$D$6:$BZ$805,66,FALSE)/9,2)</f>
        <v>324.67</v>
      </c>
      <c r="E644" s="2">
        <f>ROUND(VLOOKUP(B644,CWP_VFD!$D$6:$BZ$805,18,FALSE)*1000,0)</f>
        <v>1269820</v>
      </c>
      <c r="F644" s="3">
        <f>ROUND(VLOOKUP(B644,CWP_VFD!$D$6:$BZ$805,66,FALSE)/9,2)</f>
        <v>322.33</v>
      </c>
      <c r="G644" s="4">
        <f t="shared" si="90"/>
        <v>13800</v>
      </c>
      <c r="H644" s="3">
        <f t="shared" si="91"/>
        <v>2.3400000000000318</v>
      </c>
      <c r="I644" s="5">
        <f>VLOOKUP(B644,'Pump HP'!$B$3:$L$802,10,FALSE)</f>
        <v>30</v>
      </c>
      <c r="J644" s="6">
        <f t="shared" si="92"/>
        <v>460</v>
      </c>
      <c r="K644" s="3">
        <f t="shared" si="93"/>
        <v>0.08</v>
      </c>
      <c r="L644" s="3" t="str">
        <f t="shared" si="94"/>
        <v>Rt3-w01-v03</v>
      </c>
      <c r="M644" s="3">
        <f t="shared" si="95"/>
        <v>232.73333333333332</v>
      </c>
      <c r="N644" s="3">
        <f t="shared" si="96"/>
        <v>0.05</v>
      </c>
      <c r="O644" s="3" t="str">
        <f t="shared" ref="O644:O707" si="98">RIGHT(Q644,2)</f>
        <v>01</v>
      </c>
      <c r="P644" s="3" t="str">
        <f t="shared" si="97"/>
        <v>Rt3</v>
      </c>
      <c r="Q644" s="3" t="s">
        <v>2080</v>
      </c>
      <c r="R644" s="31" t="s">
        <v>4643</v>
      </c>
      <c r="S644">
        <f>SUMIFS(DEER2014_Wtg_Vin!$O$15:$O$10318,DEER2014_Wtg_Vin!$G$15:$G$10318,P644,DEER2014_Wtg_Vin!$I$15:$I$10318,Q644,DEER2014_Wtg_Vin!$P$15:$P$10318,R644)</f>
        <v>6.593333333333333E-2</v>
      </c>
      <c r="T644" s="60"/>
      <c r="U644" s="60"/>
      <c r="V644" s="60"/>
      <c r="W644" s="60"/>
    </row>
    <row r="645" spans="2:23" hidden="1" x14ac:dyDescent="0.25">
      <c r="B645" t="str">
        <f>CWP_VFD!D648</f>
        <v>Rt3-w03-v96</v>
      </c>
      <c r="C645" s="2">
        <f>ROUND(VLOOKUP(B645,Baseline!$D$6:$BZ$805,18,FALSE)*1000,0)</f>
        <v>1192810</v>
      </c>
      <c r="D645" s="3">
        <f>ROUND(VLOOKUP(B645,Baseline!$D$6:$BZ$805,66,FALSE)/9,2)</f>
        <v>289.44</v>
      </c>
      <c r="E645" s="2">
        <f>ROUND(VLOOKUP(B645,CWP_VFD!$D$6:$BZ$805,18,FALSE)*1000,0)</f>
        <v>1182840</v>
      </c>
      <c r="F645" s="3">
        <f>ROUND(VLOOKUP(B645,CWP_VFD!$D$6:$BZ$805,66,FALSE)/9,2)</f>
        <v>287.33</v>
      </c>
      <c r="G645" s="4">
        <f t="shared" si="90"/>
        <v>9970</v>
      </c>
      <c r="H645" s="3">
        <f t="shared" si="91"/>
        <v>2.1100000000000136</v>
      </c>
      <c r="I645" s="5">
        <f>VLOOKUP(B645,'Pump HP'!$B$3:$L$802,10,FALSE)</f>
        <v>30</v>
      </c>
      <c r="J645" s="6">
        <f t="shared" si="92"/>
        <v>332.33333333333331</v>
      </c>
      <c r="K645" s="3">
        <f t="shared" si="93"/>
        <v>7.0000000000000007E-2</v>
      </c>
      <c r="L645" s="3" t="str">
        <f t="shared" si="94"/>
        <v>Rt3-w01-v07</v>
      </c>
      <c r="M645" s="3">
        <f t="shared" si="95"/>
        <v>231.46666666666667</v>
      </c>
      <c r="N645" s="3">
        <f t="shared" si="96"/>
        <v>0.04</v>
      </c>
      <c r="O645" s="3" t="str">
        <f t="shared" si="98"/>
        <v>01</v>
      </c>
      <c r="P645" s="3" t="str">
        <f t="shared" si="97"/>
        <v>Rt3</v>
      </c>
      <c r="Q645" s="3" t="s">
        <v>2080</v>
      </c>
      <c r="R645" s="31" t="s">
        <v>4644</v>
      </c>
      <c r="S645">
        <f>SUMIFS(DEER2014_Wtg_Vin!$O$15:$O$10318,DEER2014_Wtg_Vin!$G$15:$G$10318,P645,DEER2014_Wtg_Vin!$I$15:$I$10318,Q645,DEER2014_Wtg_Vin!$P$15:$P$10318,R645)</f>
        <v>3.9633333333333333E-2</v>
      </c>
      <c r="T645" s="60"/>
      <c r="U645" s="60"/>
      <c r="V645" s="60"/>
      <c r="W645" s="60"/>
    </row>
    <row r="646" spans="2:23" hidden="1" x14ac:dyDescent="0.25">
      <c r="B646" t="str">
        <f>CWP_VFD!D649</f>
        <v>Rt3-w04-v96</v>
      </c>
      <c r="C646" s="2">
        <f>ROUND(VLOOKUP(B646,Baseline!$D$6:$BZ$805,18,FALSE)*1000,0)</f>
        <v>1302880</v>
      </c>
      <c r="D646" s="3">
        <f>ROUND(VLOOKUP(B646,Baseline!$D$6:$BZ$805,66,FALSE)/9,2)</f>
        <v>359.44</v>
      </c>
      <c r="E646" s="2">
        <f>ROUND(VLOOKUP(B646,CWP_VFD!$D$6:$BZ$805,18,FALSE)*1000,0)</f>
        <v>1290100</v>
      </c>
      <c r="F646" s="3">
        <f>ROUND(VLOOKUP(B646,CWP_VFD!$D$6:$BZ$805,66,FALSE)/9,2)</f>
        <v>357.44</v>
      </c>
      <c r="G646" s="4">
        <f t="shared" si="90"/>
        <v>12780</v>
      </c>
      <c r="H646" s="3">
        <f t="shared" si="91"/>
        <v>2</v>
      </c>
      <c r="I646" s="5">
        <f>VLOOKUP(B646,'Pump HP'!$B$3:$L$802,10,FALSE)</f>
        <v>30</v>
      </c>
      <c r="J646" s="6">
        <f t="shared" si="92"/>
        <v>426</v>
      </c>
      <c r="K646" s="3">
        <f t="shared" si="93"/>
        <v>7.0000000000000007E-2</v>
      </c>
      <c r="L646" s="3" t="str">
        <f t="shared" si="94"/>
        <v>Rt3-w01-v11</v>
      </c>
      <c r="M646" s="3">
        <f t="shared" si="95"/>
        <v>230.93333333333334</v>
      </c>
      <c r="N646" s="3">
        <f t="shared" si="96"/>
        <v>0.06</v>
      </c>
      <c r="O646" s="3" t="str">
        <f t="shared" si="98"/>
        <v>01</v>
      </c>
      <c r="P646" s="3" t="str">
        <f t="shared" si="97"/>
        <v>Rt3</v>
      </c>
      <c r="Q646" s="3" t="s">
        <v>2080</v>
      </c>
      <c r="R646" s="31">
        <v>11</v>
      </c>
      <c r="S646">
        <f>SUMIFS(DEER2014_Wtg_Vin!$O$15:$O$10318,DEER2014_Wtg_Vin!$G$15:$G$10318,P646,DEER2014_Wtg_Vin!$I$15:$I$10318,Q646,DEER2014_Wtg_Vin!$P$15:$P$10318,R646)</f>
        <v>3.9633333333333333E-2</v>
      </c>
      <c r="T646" s="60"/>
      <c r="U646" s="60"/>
      <c r="V646" s="60"/>
      <c r="W646" s="60"/>
    </row>
    <row r="647" spans="2:23" hidden="1" x14ac:dyDescent="0.25">
      <c r="B647" t="str">
        <f>CWP_VFD!D650</f>
        <v>Rt3-w05-v96</v>
      </c>
      <c r="C647" s="2">
        <f>ROUND(VLOOKUP(B647,Baseline!$D$6:$BZ$805,18,FALSE)*1000,0)</f>
        <v>1178780</v>
      </c>
      <c r="D647" s="3">
        <f>ROUND(VLOOKUP(B647,Baseline!$D$6:$BZ$805,66,FALSE)/9,2)</f>
        <v>303.22000000000003</v>
      </c>
      <c r="E647" s="2">
        <f>ROUND(VLOOKUP(B647,CWP_VFD!$D$6:$BZ$805,18,FALSE)*1000,0)</f>
        <v>1169570</v>
      </c>
      <c r="F647" s="3">
        <f>ROUND(VLOOKUP(B647,CWP_VFD!$D$6:$BZ$805,66,FALSE)/9,2)</f>
        <v>302</v>
      </c>
      <c r="G647" s="4">
        <f t="shared" si="90"/>
        <v>9210</v>
      </c>
      <c r="H647" s="3">
        <f t="shared" si="91"/>
        <v>1.2200000000000273</v>
      </c>
      <c r="I647" s="5">
        <f>VLOOKUP(B647,'Pump HP'!$B$3:$L$802,10,FALSE)</f>
        <v>20</v>
      </c>
      <c r="J647" s="6">
        <f t="shared" si="92"/>
        <v>460.5</v>
      </c>
      <c r="K647" s="3">
        <f t="shared" si="93"/>
        <v>0.06</v>
      </c>
      <c r="L647" s="3" t="str">
        <f t="shared" si="94"/>
        <v>Rt3-w01-v14</v>
      </c>
      <c r="M647" s="3">
        <f t="shared" si="95"/>
        <v>290.7</v>
      </c>
      <c r="N647" s="3">
        <f t="shared" si="96"/>
        <v>0.06</v>
      </c>
      <c r="O647" s="3" t="str">
        <f t="shared" si="98"/>
        <v>01</v>
      </c>
      <c r="P647" s="3" t="str">
        <f t="shared" si="97"/>
        <v>Rt3</v>
      </c>
      <c r="Q647" s="3" t="s">
        <v>2080</v>
      </c>
      <c r="R647" s="31">
        <v>14</v>
      </c>
      <c r="S647">
        <f>SUMIFS(DEER2014_Wtg_Vin!$O$15:$O$10318,DEER2014_Wtg_Vin!$G$15:$G$10318,P647,DEER2014_Wtg_Vin!$I$15:$I$10318,Q647,DEER2014_Wtg_Vin!$P$15:$P$10318,R647)</f>
        <v>1.9816666666666666E-2</v>
      </c>
      <c r="T647" s="60"/>
      <c r="U647" s="60"/>
      <c r="V647" s="60"/>
      <c r="W647" s="60"/>
    </row>
    <row r="648" spans="2:23" hidden="1" x14ac:dyDescent="0.25">
      <c r="B648" t="str">
        <f>CWP_VFD!D651</f>
        <v>Rt3-w06-v96</v>
      </c>
      <c r="C648" s="2">
        <f>ROUND(VLOOKUP(B648,Baseline!$D$6:$BZ$805,18,FALSE)*1000,0)</f>
        <v>1350080</v>
      </c>
      <c r="D648" s="3">
        <f>ROUND(VLOOKUP(B648,Baseline!$D$6:$BZ$805,66,FALSE)/9,2)</f>
        <v>377.33</v>
      </c>
      <c r="E648" s="2">
        <f>ROUND(VLOOKUP(B648,CWP_VFD!$D$6:$BZ$805,18,FALSE)*1000,0)</f>
        <v>1337200</v>
      </c>
      <c r="F648" s="3">
        <f>ROUND(VLOOKUP(B648,CWP_VFD!$D$6:$BZ$805,66,FALSE)/9,2)</f>
        <v>375.22</v>
      </c>
      <c r="G648" s="4">
        <f t="shared" si="90"/>
        <v>12880</v>
      </c>
      <c r="H648" s="3">
        <f t="shared" si="91"/>
        <v>2.1099999999999568</v>
      </c>
      <c r="I648" s="5">
        <f>VLOOKUP(B648,'Pump HP'!$B$3:$L$802,10,FALSE)</f>
        <v>30</v>
      </c>
      <c r="J648" s="6">
        <f t="shared" si="92"/>
        <v>429.33333333333331</v>
      </c>
      <c r="K648" s="3">
        <f t="shared" si="93"/>
        <v>7.0000000000000007E-2</v>
      </c>
      <c r="L648" s="3" t="str">
        <f t="shared" si="94"/>
        <v>Rt3-w02-v96</v>
      </c>
      <c r="M648" s="3">
        <f t="shared" si="95"/>
        <v>460</v>
      </c>
      <c r="N648" s="3">
        <f t="shared" si="96"/>
        <v>0.08</v>
      </c>
      <c r="O648" s="3" t="str">
        <f t="shared" si="98"/>
        <v>02</v>
      </c>
      <c r="P648" s="3" t="str">
        <f t="shared" si="97"/>
        <v>Rt3</v>
      </c>
      <c r="Q648" s="3" t="s">
        <v>2081</v>
      </c>
      <c r="R648" s="31">
        <v>96</v>
      </c>
      <c r="S648">
        <f>SUMIFS(DEER2014_Wtg_Vin!$O$15:$O$10318,DEER2014_Wtg_Vin!$G$15:$G$10318,P648,DEER2014_Wtg_Vin!$I$15:$I$10318,Q648,DEER2014_Wtg_Vin!$P$15:$P$10318,R648)</f>
        <v>1.2220666666666666</v>
      </c>
      <c r="T648" s="59">
        <f>SUMPRODUCT(M648:M652,S648:S652)/SUM(S648:S652)</f>
        <v>416.84623000935375</v>
      </c>
      <c r="U648" s="59">
        <f>SUMPRODUCT(N648:N652,S648:S652)/SUM(S648:S652)</f>
        <v>8.4981589213606198E-2</v>
      </c>
      <c r="V648" s="61" t="str">
        <f>P652</f>
        <v>Rt3</v>
      </c>
      <c r="W648" s="61" t="str">
        <f>Q652</f>
        <v>CZ02</v>
      </c>
    </row>
    <row r="649" spans="2:23" hidden="1" x14ac:dyDescent="0.25">
      <c r="B649" t="str">
        <f>CWP_VFD!D652</f>
        <v>Rt3-w07-v96</v>
      </c>
      <c r="C649" s="2">
        <f>ROUND(VLOOKUP(B649,Baseline!$D$6:$BZ$805,18,FALSE)*1000,0)</f>
        <v>1322160</v>
      </c>
      <c r="D649" s="3">
        <f>ROUND(VLOOKUP(B649,Baseline!$D$6:$BZ$805,66,FALSE)/9,2)</f>
        <v>355.22</v>
      </c>
      <c r="E649" s="2">
        <f>ROUND(VLOOKUP(B649,CWP_VFD!$D$6:$BZ$805,18,FALSE)*1000,0)</f>
        <v>1309130</v>
      </c>
      <c r="F649" s="3">
        <f>ROUND(VLOOKUP(B649,CWP_VFD!$D$6:$BZ$805,66,FALSE)/9,2)</f>
        <v>353.33</v>
      </c>
      <c r="G649" s="4">
        <f t="shared" si="90"/>
        <v>13030</v>
      </c>
      <c r="H649" s="3">
        <f t="shared" si="91"/>
        <v>1.8900000000000432</v>
      </c>
      <c r="I649" s="5">
        <f>VLOOKUP(B649,'Pump HP'!$B$3:$L$802,10,FALSE)</f>
        <v>30</v>
      </c>
      <c r="J649" s="6">
        <f t="shared" si="92"/>
        <v>434.33333333333331</v>
      </c>
      <c r="K649" s="3">
        <f t="shared" si="93"/>
        <v>0.06</v>
      </c>
      <c r="L649" s="3" t="str">
        <f t="shared" si="94"/>
        <v>Rt3-w02-v03</v>
      </c>
      <c r="M649" s="3">
        <f t="shared" si="95"/>
        <v>376</v>
      </c>
      <c r="N649" s="3">
        <f t="shared" si="96"/>
        <v>0.09</v>
      </c>
      <c r="O649" s="3" t="str">
        <f t="shared" si="98"/>
        <v>02</v>
      </c>
      <c r="P649" s="3" t="str">
        <f t="shared" si="97"/>
        <v>Rt3</v>
      </c>
      <c r="Q649" s="3" t="s">
        <v>2081</v>
      </c>
      <c r="R649" s="31" t="s">
        <v>4643</v>
      </c>
      <c r="S649">
        <f>SUMIFS(DEER2014_Wtg_Vin!$O$15:$O$10318,DEER2014_Wtg_Vin!$G$15:$G$10318,P649,DEER2014_Wtg_Vin!$I$15:$I$10318,Q649,DEER2014_Wtg_Vin!$P$15:$P$10318,R649)</f>
        <v>0.49976666666666669</v>
      </c>
      <c r="T649" s="60"/>
      <c r="U649" s="60"/>
      <c r="V649" s="60"/>
      <c r="W649" s="60"/>
    </row>
    <row r="650" spans="2:23" hidden="1" x14ac:dyDescent="0.25">
      <c r="B650" t="str">
        <f>CWP_VFD!D653</f>
        <v>Rt3-w08-v96</v>
      </c>
      <c r="C650" s="2">
        <f>ROUND(VLOOKUP(B650,Baseline!$D$6:$BZ$805,18,FALSE)*1000,0)</f>
        <v>1397980</v>
      </c>
      <c r="D650" s="3">
        <f>ROUND(VLOOKUP(B650,Baseline!$D$6:$BZ$805,66,FALSE)/9,2)</f>
        <v>401.78</v>
      </c>
      <c r="E650" s="2">
        <f>ROUND(VLOOKUP(B650,CWP_VFD!$D$6:$BZ$805,18,FALSE)*1000,0)</f>
        <v>1383820</v>
      </c>
      <c r="F650" s="3">
        <f>ROUND(VLOOKUP(B650,CWP_VFD!$D$6:$BZ$805,66,FALSE)/9,2)</f>
        <v>399.33</v>
      </c>
      <c r="G650" s="4">
        <f t="shared" si="90"/>
        <v>14160</v>
      </c>
      <c r="H650" s="3">
        <f t="shared" si="91"/>
        <v>2.4499999999999886</v>
      </c>
      <c r="I650" s="5">
        <f>VLOOKUP(B650,'Pump HP'!$B$3:$L$802,10,FALSE)</f>
        <v>30</v>
      </c>
      <c r="J650" s="6">
        <f t="shared" si="92"/>
        <v>472</v>
      </c>
      <c r="K650" s="3">
        <f t="shared" si="93"/>
        <v>0.08</v>
      </c>
      <c r="L650" s="3" t="str">
        <f t="shared" si="94"/>
        <v>Rt3-w02-v07</v>
      </c>
      <c r="M650" s="3">
        <f t="shared" si="95"/>
        <v>378</v>
      </c>
      <c r="N650" s="3">
        <f t="shared" si="96"/>
        <v>0.09</v>
      </c>
      <c r="O650" s="3" t="str">
        <f t="shared" si="98"/>
        <v>02</v>
      </c>
      <c r="P650" s="3" t="str">
        <f t="shared" si="97"/>
        <v>Rt3</v>
      </c>
      <c r="Q650" s="3" t="s">
        <v>2081</v>
      </c>
      <c r="R650" s="31" t="s">
        <v>4644</v>
      </c>
      <c r="S650">
        <f>SUMIFS(DEER2014_Wtg_Vin!$O$15:$O$10318,DEER2014_Wtg_Vin!$G$15:$G$10318,P650,DEER2014_Wtg_Vin!$I$15:$I$10318,Q650,DEER2014_Wtg_Vin!$P$15:$P$10318,R650)</f>
        <v>0.28533333333333333</v>
      </c>
      <c r="T650" s="60"/>
      <c r="U650" s="60"/>
      <c r="V650" s="60"/>
      <c r="W650" s="60"/>
    </row>
    <row r="651" spans="2:23" hidden="1" x14ac:dyDescent="0.25">
      <c r="B651" t="str">
        <f>CWP_VFD!D654</f>
        <v>Rt3-w09-v96</v>
      </c>
      <c r="C651" s="2">
        <f>ROUND(VLOOKUP(B651,Baseline!$D$6:$BZ$805,18,FALSE)*1000,0)</f>
        <v>1440940</v>
      </c>
      <c r="D651" s="3">
        <f>ROUND(VLOOKUP(B651,Baseline!$D$6:$BZ$805,66,FALSE)/9,2)</f>
        <v>450.56</v>
      </c>
      <c r="E651" s="2">
        <f>ROUND(VLOOKUP(B651,CWP_VFD!$D$6:$BZ$805,18,FALSE)*1000,0)</f>
        <v>1422850</v>
      </c>
      <c r="F651" s="3">
        <f>ROUND(VLOOKUP(B651,CWP_VFD!$D$6:$BZ$805,66,FALSE)/9,2)</f>
        <v>447.22</v>
      </c>
      <c r="G651" s="4">
        <f t="shared" si="90"/>
        <v>18090</v>
      </c>
      <c r="H651" s="3">
        <f t="shared" si="91"/>
        <v>3.339999999999975</v>
      </c>
      <c r="I651" s="5">
        <f>VLOOKUP(B651,'Pump HP'!$B$3:$L$802,10,FALSE)</f>
        <v>40</v>
      </c>
      <c r="J651" s="6">
        <f t="shared" si="92"/>
        <v>452.25</v>
      </c>
      <c r="K651" s="3">
        <f t="shared" si="93"/>
        <v>0.08</v>
      </c>
      <c r="L651" s="3" t="str">
        <f t="shared" si="94"/>
        <v>Rt3-w02-v11</v>
      </c>
      <c r="M651" s="3">
        <f t="shared" si="95"/>
        <v>368.33333333333331</v>
      </c>
      <c r="N651" s="3">
        <f t="shared" si="96"/>
        <v>0.09</v>
      </c>
      <c r="O651" s="3" t="str">
        <f t="shared" si="98"/>
        <v>02</v>
      </c>
      <c r="P651" s="3" t="str">
        <f t="shared" si="97"/>
        <v>Rt3</v>
      </c>
      <c r="Q651" s="3" t="s">
        <v>2081</v>
      </c>
      <c r="R651" s="31">
        <v>11</v>
      </c>
      <c r="S651">
        <f>SUMIFS(DEER2014_Wtg_Vin!$O$15:$O$10318,DEER2014_Wtg_Vin!$G$15:$G$10318,P651,DEER2014_Wtg_Vin!$I$15:$I$10318,Q651,DEER2014_Wtg_Vin!$P$15:$P$10318,R651)</f>
        <v>0.28533333333333333</v>
      </c>
      <c r="T651" s="60"/>
      <c r="U651" s="60"/>
      <c r="V651" s="60"/>
      <c r="W651" s="60"/>
    </row>
    <row r="652" spans="2:23" hidden="1" x14ac:dyDescent="0.25">
      <c r="B652" t="str">
        <f>CWP_VFD!D655</f>
        <v>Rt3-w10-v96</v>
      </c>
      <c r="C652" s="2">
        <f>ROUND(VLOOKUP(B652,Baseline!$D$6:$BZ$805,18,FALSE)*1000,0)</f>
        <v>1429260</v>
      </c>
      <c r="D652" s="3">
        <f>ROUND(VLOOKUP(B652,Baseline!$D$6:$BZ$805,66,FALSE)/9,2)</f>
        <v>436</v>
      </c>
      <c r="E652" s="2">
        <f>ROUND(VLOOKUP(B652,CWP_VFD!$D$6:$BZ$805,18,FALSE)*1000,0)</f>
        <v>1414200</v>
      </c>
      <c r="F652" s="3">
        <f>ROUND(VLOOKUP(B652,CWP_VFD!$D$6:$BZ$805,66,FALSE)/9,2)</f>
        <v>433.11</v>
      </c>
      <c r="G652" s="4">
        <f t="shared" si="90"/>
        <v>15060</v>
      </c>
      <c r="H652" s="3">
        <f t="shared" si="91"/>
        <v>2.8899999999999864</v>
      </c>
      <c r="I652" s="5">
        <f>VLOOKUP(B652,'Pump HP'!$B$3:$L$802,10,FALSE)</f>
        <v>40</v>
      </c>
      <c r="J652" s="6">
        <f t="shared" si="92"/>
        <v>376.5</v>
      </c>
      <c r="K652" s="3">
        <f t="shared" si="93"/>
        <v>7.0000000000000007E-2</v>
      </c>
      <c r="L652" s="3" t="str">
        <f t="shared" si="94"/>
        <v>Rt3-w02-v14</v>
      </c>
      <c r="M652" s="3">
        <f t="shared" si="95"/>
        <v>365</v>
      </c>
      <c r="N652" s="3">
        <f t="shared" si="96"/>
        <v>0.09</v>
      </c>
      <c r="O652" s="3" t="str">
        <f t="shared" si="98"/>
        <v>02</v>
      </c>
      <c r="P652" s="3" t="str">
        <f t="shared" si="97"/>
        <v>Rt3</v>
      </c>
      <c r="Q652" s="3" t="s">
        <v>2081</v>
      </c>
      <c r="R652" s="31">
        <v>14</v>
      </c>
      <c r="S652">
        <f>SUMIFS(DEER2014_Wtg_Vin!$O$15:$O$10318,DEER2014_Wtg_Vin!$G$15:$G$10318,P652,DEER2014_Wtg_Vin!$I$15:$I$10318,Q652,DEER2014_Wtg_Vin!$P$15:$P$10318,R652)</f>
        <v>0.14266666666666666</v>
      </c>
      <c r="T652" s="60"/>
      <c r="U652" s="60"/>
      <c r="V652" s="60"/>
      <c r="W652" s="60"/>
    </row>
    <row r="653" spans="2:23" hidden="1" x14ac:dyDescent="0.25">
      <c r="B653" t="str">
        <f>CWP_VFD!D656</f>
        <v>Rt3-w11-v96</v>
      </c>
      <c r="C653" s="2">
        <f>ROUND(VLOOKUP(B653,Baseline!$D$6:$BZ$805,18,FALSE)*1000,0)</f>
        <v>1413290</v>
      </c>
      <c r="D653" s="3">
        <f>ROUND(VLOOKUP(B653,Baseline!$D$6:$BZ$805,66,FALSE)/9,2)</f>
        <v>402.78</v>
      </c>
      <c r="E653" s="2">
        <f>ROUND(VLOOKUP(B653,CWP_VFD!$D$6:$BZ$805,18,FALSE)*1000,0)</f>
        <v>1397500</v>
      </c>
      <c r="F653" s="3">
        <f>ROUND(VLOOKUP(B653,CWP_VFD!$D$6:$BZ$805,66,FALSE)/9,2)</f>
        <v>400.33</v>
      </c>
      <c r="G653" s="4">
        <f t="shared" si="90"/>
        <v>15790</v>
      </c>
      <c r="H653" s="3">
        <f t="shared" si="91"/>
        <v>2.4499999999999886</v>
      </c>
      <c r="I653" s="5">
        <f>VLOOKUP(B653,'Pump HP'!$B$3:$L$802,10,FALSE)</f>
        <v>40</v>
      </c>
      <c r="J653" s="6">
        <f t="shared" si="92"/>
        <v>394.75</v>
      </c>
      <c r="K653" s="3">
        <f t="shared" si="93"/>
        <v>0.06</v>
      </c>
      <c r="L653" s="3" t="str">
        <f t="shared" si="94"/>
        <v>Rt3-w03-v96</v>
      </c>
      <c r="M653" s="3">
        <f t="shared" si="95"/>
        <v>332.33333333333331</v>
      </c>
      <c r="N653" s="3">
        <f t="shared" si="96"/>
        <v>7.0000000000000007E-2</v>
      </c>
      <c r="O653" s="3" t="str">
        <f t="shared" si="98"/>
        <v>03</v>
      </c>
      <c r="P653" s="3" t="str">
        <f t="shared" si="97"/>
        <v>Rt3</v>
      </c>
      <c r="Q653" s="3" t="s">
        <v>2082</v>
      </c>
      <c r="R653" s="31">
        <v>96</v>
      </c>
      <c r="S653">
        <f>SUMIFS(DEER2014_Wtg_Vin!$O$15:$O$10318,DEER2014_Wtg_Vin!$G$15:$G$10318,P653,DEER2014_Wtg_Vin!$I$15:$I$10318,Q653,DEER2014_Wtg_Vin!$P$15:$P$10318,R653)</f>
        <v>4.7576000000000001</v>
      </c>
      <c r="T653" s="59">
        <f>SUMPRODUCT(M653:M657,S653:S657)/SUM(S653:S657)</f>
        <v>357.27399568168011</v>
      </c>
      <c r="U653" s="59">
        <f>SUMPRODUCT(N653:N657,S653:S657)/SUM(S653:S657)</f>
        <v>8.9774163540061166E-2</v>
      </c>
      <c r="V653" s="61" t="str">
        <f>P657</f>
        <v>Rt3</v>
      </c>
      <c r="W653" s="61" t="str">
        <f>Q657</f>
        <v>CZ03</v>
      </c>
    </row>
    <row r="654" spans="2:23" hidden="1" x14ac:dyDescent="0.25">
      <c r="B654" t="str">
        <f>CWP_VFD!D657</f>
        <v>Rt3-w12-v96</v>
      </c>
      <c r="C654" s="2">
        <f>ROUND(VLOOKUP(B654,Baseline!$D$6:$BZ$805,18,FALSE)*1000,0)</f>
        <v>1368160</v>
      </c>
      <c r="D654" s="3">
        <f>ROUND(VLOOKUP(B654,Baseline!$D$6:$BZ$805,66,FALSE)/9,2)</f>
        <v>393.33</v>
      </c>
      <c r="E654" s="2">
        <f>ROUND(VLOOKUP(B654,CWP_VFD!$D$6:$BZ$805,18,FALSE)*1000,0)</f>
        <v>1352850</v>
      </c>
      <c r="F654" s="3">
        <f>ROUND(VLOOKUP(B654,CWP_VFD!$D$6:$BZ$805,66,FALSE)/9,2)</f>
        <v>390.78</v>
      </c>
      <c r="G654" s="4">
        <f t="shared" si="90"/>
        <v>15310</v>
      </c>
      <c r="H654" s="3">
        <f t="shared" si="91"/>
        <v>2.5500000000000114</v>
      </c>
      <c r="I654" s="5">
        <f>VLOOKUP(B654,'Pump HP'!$B$3:$L$802,10,FALSE)</f>
        <v>40</v>
      </c>
      <c r="J654" s="6">
        <f t="shared" si="92"/>
        <v>382.75</v>
      </c>
      <c r="K654" s="3">
        <f t="shared" si="93"/>
        <v>0.06</v>
      </c>
      <c r="L654" s="3" t="str">
        <f t="shared" si="94"/>
        <v>Rt3-w03-v03</v>
      </c>
      <c r="M654" s="3">
        <f t="shared" si="95"/>
        <v>387.5</v>
      </c>
      <c r="N654" s="3">
        <f t="shared" si="96"/>
        <v>0.11</v>
      </c>
      <c r="O654" s="3" t="str">
        <f t="shared" si="98"/>
        <v>03</v>
      </c>
      <c r="P654" s="3" t="str">
        <f t="shared" si="97"/>
        <v>Rt3</v>
      </c>
      <c r="Q654" s="3" t="s">
        <v>2082</v>
      </c>
      <c r="R654" s="31" t="s">
        <v>4643</v>
      </c>
      <c r="S654">
        <f>SUMIFS(DEER2014_Wtg_Vin!$O$15:$O$10318,DEER2014_Wtg_Vin!$G$15:$G$10318,P654,DEER2014_Wtg_Vin!$I$15:$I$10318,Q654,DEER2014_Wtg_Vin!$P$15:$P$10318,R654)</f>
        <v>1.9028</v>
      </c>
      <c r="T654" s="60"/>
      <c r="U654" s="60"/>
      <c r="V654" s="60"/>
      <c r="W654" s="60"/>
    </row>
    <row r="655" spans="2:23" hidden="1" x14ac:dyDescent="0.25">
      <c r="B655" t="str">
        <f>CWP_VFD!D658</f>
        <v>Rt3-w13-v96</v>
      </c>
      <c r="C655" s="2">
        <f>ROUND(VLOOKUP(B655,Baseline!$D$6:$BZ$805,18,FALSE)*1000,0)</f>
        <v>1428770</v>
      </c>
      <c r="D655" s="3">
        <f>ROUND(VLOOKUP(B655,Baseline!$D$6:$BZ$805,66,FALSE)/9,2)</f>
        <v>414.22</v>
      </c>
      <c r="E655" s="2">
        <f>ROUND(VLOOKUP(B655,CWP_VFD!$D$6:$BZ$805,18,FALSE)*1000,0)</f>
        <v>1413620</v>
      </c>
      <c r="F655" s="3">
        <f>ROUND(VLOOKUP(B655,CWP_VFD!$D$6:$BZ$805,66,FALSE)/9,2)</f>
        <v>411.56</v>
      </c>
      <c r="G655" s="4">
        <f t="shared" si="90"/>
        <v>15150</v>
      </c>
      <c r="H655" s="3">
        <f t="shared" si="91"/>
        <v>2.660000000000025</v>
      </c>
      <c r="I655" s="5">
        <f>VLOOKUP(B655,'Pump HP'!$B$3:$L$802,10,FALSE)</f>
        <v>40</v>
      </c>
      <c r="J655" s="6">
        <f t="shared" si="92"/>
        <v>378.75</v>
      </c>
      <c r="K655" s="3">
        <f t="shared" si="93"/>
        <v>7.0000000000000007E-2</v>
      </c>
      <c r="L655" s="3" t="str">
        <f t="shared" si="94"/>
        <v>Rt3-w03-v07</v>
      </c>
      <c r="M655" s="3">
        <f t="shared" si="95"/>
        <v>390</v>
      </c>
      <c r="N655" s="3">
        <f t="shared" si="96"/>
        <v>0.11</v>
      </c>
      <c r="O655" s="3" t="str">
        <f t="shared" si="98"/>
        <v>03</v>
      </c>
      <c r="P655" s="3" t="str">
        <f t="shared" si="97"/>
        <v>Rt3</v>
      </c>
      <c r="Q655" s="3" t="s">
        <v>2082</v>
      </c>
      <c r="R655" s="31" t="s">
        <v>4644</v>
      </c>
      <c r="S655">
        <f>SUMIFS(DEER2014_Wtg_Vin!$O$15:$O$10318,DEER2014_Wtg_Vin!$G$15:$G$10318,P655,DEER2014_Wtg_Vin!$I$15:$I$10318,Q655,DEER2014_Wtg_Vin!$P$15:$P$10318,R655)</f>
        <v>1.2200666666666666</v>
      </c>
      <c r="T655" s="60"/>
      <c r="U655" s="60"/>
      <c r="V655" s="60"/>
      <c r="W655" s="60"/>
    </row>
    <row r="656" spans="2:23" hidden="1" x14ac:dyDescent="0.25">
      <c r="B656" t="str">
        <f>CWP_VFD!D659</f>
        <v>Rt3-w14-v96</v>
      </c>
      <c r="C656" s="2">
        <f>ROUND(VLOOKUP(B656,Baseline!$D$6:$BZ$805,18,FALSE)*1000,0)</f>
        <v>1421750</v>
      </c>
      <c r="D656" s="3">
        <f>ROUND(VLOOKUP(B656,Baseline!$D$6:$BZ$805,66,FALSE)/9,2)</f>
        <v>424.11</v>
      </c>
      <c r="E656" s="2">
        <f>ROUND(VLOOKUP(B656,CWP_VFD!$D$6:$BZ$805,18,FALSE)*1000,0)</f>
        <v>1402430</v>
      </c>
      <c r="F656" s="3">
        <f>ROUND(VLOOKUP(B656,CWP_VFD!$D$6:$BZ$805,66,FALSE)/9,2)</f>
        <v>421.22</v>
      </c>
      <c r="G656" s="4">
        <f t="shared" si="90"/>
        <v>19320</v>
      </c>
      <c r="H656" s="3">
        <f t="shared" si="91"/>
        <v>2.8899999999999864</v>
      </c>
      <c r="I656" s="5">
        <f>VLOOKUP(B656,'Pump HP'!$B$3:$L$802,10,FALSE)</f>
        <v>50</v>
      </c>
      <c r="J656" s="6">
        <f t="shared" si="92"/>
        <v>386.4</v>
      </c>
      <c r="K656" s="3">
        <f t="shared" si="93"/>
        <v>0.06</v>
      </c>
      <c r="L656" s="3" t="str">
        <f t="shared" si="94"/>
        <v>Rt3-w03-v11</v>
      </c>
      <c r="M656" s="3">
        <f t="shared" si="95"/>
        <v>381</v>
      </c>
      <c r="N656" s="3">
        <f t="shared" si="96"/>
        <v>0.11</v>
      </c>
      <c r="O656" s="3" t="str">
        <f t="shared" si="98"/>
        <v>03</v>
      </c>
      <c r="P656" s="3" t="str">
        <f t="shared" si="97"/>
        <v>Rt3</v>
      </c>
      <c r="Q656" s="3" t="s">
        <v>2082</v>
      </c>
      <c r="R656" s="31">
        <v>11</v>
      </c>
      <c r="S656">
        <f>SUMIFS(DEER2014_Wtg_Vin!$O$15:$O$10318,DEER2014_Wtg_Vin!$G$15:$G$10318,P656,DEER2014_Wtg_Vin!$I$15:$I$10318,Q656,DEER2014_Wtg_Vin!$P$15:$P$10318,R656)</f>
        <v>1.2200666666666666</v>
      </c>
      <c r="T656" s="60"/>
      <c r="U656" s="60"/>
      <c r="V656" s="60"/>
      <c r="W656" s="60"/>
    </row>
    <row r="657" spans="2:23" hidden="1" x14ac:dyDescent="0.25">
      <c r="B657" t="str">
        <f>CWP_VFD!D660</f>
        <v>Rt3-w15-v96</v>
      </c>
      <c r="C657" s="2">
        <f>ROUND(VLOOKUP(B657,Baseline!$D$6:$BZ$805,18,FALSE)*1000,0)</f>
        <v>1702340</v>
      </c>
      <c r="D657" s="3">
        <f>ROUND(VLOOKUP(B657,Baseline!$D$6:$BZ$805,66,FALSE)/9,2)</f>
        <v>457.89</v>
      </c>
      <c r="E657" s="2">
        <f>ROUND(VLOOKUP(B657,CWP_VFD!$D$6:$BZ$805,18,FALSE)*1000,0)</f>
        <v>1679310</v>
      </c>
      <c r="F657" s="3">
        <f>ROUND(VLOOKUP(B657,CWP_VFD!$D$6:$BZ$805,66,FALSE)/9,2)</f>
        <v>454.67</v>
      </c>
      <c r="G657" s="4">
        <f t="shared" si="90"/>
        <v>23030</v>
      </c>
      <c r="H657" s="3">
        <f t="shared" si="91"/>
        <v>3.2199999999999704</v>
      </c>
      <c r="I657" s="5">
        <f>VLOOKUP(B657,'Pump HP'!$B$3:$L$802,10,FALSE)</f>
        <v>50</v>
      </c>
      <c r="J657" s="6">
        <f t="shared" si="92"/>
        <v>460.6</v>
      </c>
      <c r="K657" s="3">
        <f t="shared" si="93"/>
        <v>0.06</v>
      </c>
      <c r="L657" s="3" t="str">
        <f t="shared" si="94"/>
        <v>Rt3-w03-v14</v>
      </c>
      <c r="M657" s="3">
        <f t="shared" si="95"/>
        <v>344.6</v>
      </c>
      <c r="N657" s="3">
        <f t="shared" si="96"/>
        <v>0.1</v>
      </c>
      <c r="O657" s="3" t="str">
        <f t="shared" si="98"/>
        <v>03</v>
      </c>
      <c r="P657" s="3" t="str">
        <f t="shared" si="97"/>
        <v>Rt3</v>
      </c>
      <c r="Q657" s="3" t="s">
        <v>2082</v>
      </c>
      <c r="R657" s="31">
        <v>14</v>
      </c>
      <c r="S657">
        <f>SUMIFS(DEER2014_Wtg_Vin!$O$15:$O$10318,DEER2014_Wtg_Vin!$G$15:$G$10318,P657,DEER2014_Wtg_Vin!$I$15:$I$10318,Q657,DEER2014_Wtg_Vin!$P$15:$P$10318,R657)</f>
        <v>0.61003333333333332</v>
      </c>
      <c r="T657" s="60"/>
      <c r="U657" s="60"/>
      <c r="V657" s="60"/>
      <c r="W657" s="60"/>
    </row>
    <row r="658" spans="2:23" hidden="1" x14ac:dyDescent="0.25">
      <c r="B658" t="str">
        <f>CWP_VFD!D661</f>
        <v>Rt3-w16-v96</v>
      </c>
      <c r="C658" s="2">
        <f>ROUND(VLOOKUP(B658,Baseline!$D$6:$BZ$805,18,FALSE)*1000,0)</f>
        <v>1213310</v>
      </c>
      <c r="D658" s="3">
        <f>ROUND(VLOOKUP(B658,Baseline!$D$6:$BZ$805,66,FALSE)/9,2)</f>
        <v>340.11</v>
      </c>
      <c r="E658" s="2">
        <f>ROUND(VLOOKUP(B658,CWP_VFD!$D$6:$BZ$805,18,FALSE)*1000,0)</f>
        <v>1203540</v>
      </c>
      <c r="F658" s="3">
        <f>ROUND(VLOOKUP(B658,CWP_VFD!$D$6:$BZ$805,66,FALSE)/9,2)</f>
        <v>338.56</v>
      </c>
      <c r="G658" s="4">
        <f t="shared" si="90"/>
        <v>9770</v>
      </c>
      <c r="H658" s="3">
        <f t="shared" si="91"/>
        <v>1.5500000000000114</v>
      </c>
      <c r="I658" s="5">
        <f>VLOOKUP(B658,'Pump HP'!$B$3:$L$802,10,FALSE)</f>
        <v>30</v>
      </c>
      <c r="J658" s="6">
        <f t="shared" si="92"/>
        <v>325.66666666666669</v>
      </c>
      <c r="K658" s="3">
        <f t="shared" si="93"/>
        <v>0.05</v>
      </c>
      <c r="L658" s="3" t="str">
        <f t="shared" si="94"/>
        <v>Rt3-w04-v96</v>
      </c>
      <c r="M658" s="3">
        <f t="shared" si="95"/>
        <v>426</v>
      </c>
      <c r="N658" s="3">
        <f t="shared" si="96"/>
        <v>7.0000000000000007E-2</v>
      </c>
      <c r="O658" s="3" t="str">
        <f t="shared" si="98"/>
        <v>04</v>
      </c>
      <c r="P658" s="3" t="str">
        <f t="shared" si="97"/>
        <v>Rt3</v>
      </c>
      <c r="Q658" s="3" t="s">
        <v>2083</v>
      </c>
      <c r="R658" s="31">
        <v>96</v>
      </c>
      <c r="S658">
        <f>SUMIFS(DEER2014_Wtg_Vin!$O$15:$O$10318,DEER2014_Wtg_Vin!$G$15:$G$10318,P658,DEER2014_Wtg_Vin!$I$15:$I$10318,Q658,DEER2014_Wtg_Vin!$P$15:$P$10318,R658)</f>
        <v>2.6775333333333333</v>
      </c>
      <c r="T658" s="59">
        <f>SUMPRODUCT(M658:M662,S658:S662)/SUM(S658:S662)</f>
        <v>389.8568620759392</v>
      </c>
      <c r="U658" s="59">
        <f>SUMPRODUCT(N658:N662,S658:S662)/SUM(S658:S662)</f>
        <v>6.507646999342738E-2</v>
      </c>
      <c r="V658" s="61" t="str">
        <f>P662</f>
        <v>Rt3</v>
      </c>
      <c r="W658" s="61" t="str">
        <f>Q662</f>
        <v>CZ04</v>
      </c>
    </row>
    <row r="659" spans="2:23" hidden="1" x14ac:dyDescent="0.25">
      <c r="B659" t="str">
        <f>CWP_VFD!D662</f>
        <v>Rt3-w01-v03</v>
      </c>
      <c r="C659" s="2">
        <f>ROUND(VLOOKUP(B659,Baseline!$D$6:$BZ$805,18,FALSE)*1000,0)</f>
        <v>973276</v>
      </c>
      <c r="D659" s="3">
        <f>ROUND(VLOOKUP(B659,Baseline!$D$6:$BZ$805,66,FALSE)/9,2)</f>
        <v>216.44</v>
      </c>
      <c r="E659" s="2">
        <f>ROUND(VLOOKUP(B659,CWP_VFD!$D$6:$BZ$805,18,FALSE)*1000,0)</f>
        <v>969785</v>
      </c>
      <c r="F659" s="3">
        <f>ROUND(VLOOKUP(B659,CWP_VFD!$D$6:$BZ$805,66,FALSE)/9,2)</f>
        <v>215.67</v>
      </c>
      <c r="G659" s="4">
        <f t="shared" si="90"/>
        <v>3491</v>
      </c>
      <c r="H659" s="3">
        <f t="shared" si="91"/>
        <v>0.77000000000001023</v>
      </c>
      <c r="I659" s="5">
        <f>VLOOKUP(B659,'Pump HP'!$B$3:$L$802,10,FALSE)</f>
        <v>15</v>
      </c>
      <c r="J659" s="6">
        <f t="shared" si="92"/>
        <v>232.73333333333332</v>
      </c>
      <c r="K659" s="3">
        <f t="shared" si="93"/>
        <v>0.05</v>
      </c>
      <c r="L659" s="3" t="str">
        <f t="shared" si="94"/>
        <v>Rt3-w04-v03</v>
      </c>
      <c r="M659" s="3">
        <f t="shared" si="95"/>
        <v>356.33333333333331</v>
      </c>
      <c r="N659" s="3">
        <f t="shared" si="96"/>
        <v>0.06</v>
      </c>
      <c r="O659" s="3" t="str">
        <f t="shared" si="98"/>
        <v>04</v>
      </c>
      <c r="P659" s="3" t="str">
        <f t="shared" si="97"/>
        <v>Rt3</v>
      </c>
      <c r="Q659" s="3" t="s">
        <v>2083</v>
      </c>
      <c r="R659" s="31" t="s">
        <v>4643</v>
      </c>
      <c r="S659">
        <f>SUMIFS(DEER2014_Wtg_Vin!$O$15:$O$10318,DEER2014_Wtg_Vin!$G$15:$G$10318,P659,DEER2014_Wtg_Vin!$I$15:$I$10318,Q659,DEER2014_Wtg_Vin!$P$15:$P$10318,R659)</f>
        <v>1.0940333333333332</v>
      </c>
      <c r="T659" s="60"/>
      <c r="U659" s="60"/>
      <c r="V659" s="60"/>
      <c r="W659" s="60"/>
    </row>
    <row r="660" spans="2:23" hidden="1" x14ac:dyDescent="0.25">
      <c r="B660" t="str">
        <f>CWP_VFD!D663</f>
        <v>Rt3-w02-v03</v>
      </c>
      <c r="C660" s="2">
        <f>ROUND(VLOOKUP(B660,Baseline!$D$6:$BZ$805,18,FALSE)*1000,0)</f>
        <v>1153840</v>
      </c>
      <c r="D660" s="3">
        <f>ROUND(VLOOKUP(B660,Baseline!$D$6:$BZ$805,66,FALSE)/9,2)</f>
        <v>294.44</v>
      </c>
      <c r="E660" s="2">
        <f>ROUND(VLOOKUP(B660,CWP_VFD!$D$6:$BZ$805,18,FALSE)*1000,0)</f>
        <v>1142560</v>
      </c>
      <c r="F660" s="3">
        <f>ROUND(VLOOKUP(B660,CWP_VFD!$D$6:$BZ$805,66,FALSE)/9,2)</f>
        <v>291.67</v>
      </c>
      <c r="G660" s="4">
        <f t="shared" si="90"/>
        <v>11280</v>
      </c>
      <c r="H660" s="3">
        <f t="shared" si="91"/>
        <v>2.7699999999999818</v>
      </c>
      <c r="I660" s="5">
        <f>VLOOKUP(B660,'Pump HP'!$B$3:$L$802,10,FALSE)</f>
        <v>30</v>
      </c>
      <c r="J660" s="6">
        <f t="shared" si="92"/>
        <v>376</v>
      </c>
      <c r="K660" s="3">
        <f t="shared" si="93"/>
        <v>0.09</v>
      </c>
      <c r="L660" s="3" t="str">
        <f t="shared" si="94"/>
        <v>Rt3-w04-v07</v>
      </c>
      <c r="M660" s="3">
        <f t="shared" si="95"/>
        <v>355.33333333333331</v>
      </c>
      <c r="N660" s="3">
        <f t="shared" si="96"/>
        <v>0.06</v>
      </c>
      <c r="O660" s="3" t="str">
        <f t="shared" si="98"/>
        <v>04</v>
      </c>
      <c r="P660" s="3" t="str">
        <f t="shared" si="97"/>
        <v>Rt3</v>
      </c>
      <c r="Q660" s="3" t="s">
        <v>2083</v>
      </c>
      <c r="R660" s="31" t="s">
        <v>4644</v>
      </c>
      <c r="S660">
        <f>SUMIFS(DEER2014_Wtg_Vin!$O$15:$O$10318,DEER2014_Wtg_Vin!$G$15:$G$10318,P660,DEER2014_Wtg_Vin!$I$15:$I$10318,Q660,DEER2014_Wtg_Vin!$P$15:$P$10318,R660)</f>
        <v>0.6011333333333333</v>
      </c>
      <c r="T660" s="60"/>
      <c r="U660" s="60"/>
      <c r="V660" s="60"/>
      <c r="W660" s="60"/>
    </row>
    <row r="661" spans="2:23" hidden="1" x14ac:dyDescent="0.25">
      <c r="B661" t="str">
        <f>CWP_VFD!D664</f>
        <v>Rt3-w03-v03</v>
      </c>
      <c r="C661" s="2">
        <f>ROUND(VLOOKUP(B661,Baseline!$D$6:$BZ$805,18,FALSE)*1000,0)</f>
        <v>1070600</v>
      </c>
      <c r="D661" s="3">
        <f>ROUND(VLOOKUP(B661,Baseline!$D$6:$BZ$805,66,FALSE)/9,2)</f>
        <v>263.44</v>
      </c>
      <c r="E661" s="2">
        <f>ROUND(VLOOKUP(B661,CWP_VFD!$D$6:$BZ$805,18,FALSE)*1000,0)</f>
        <v>1062850</v>
      </c>
      <c r="F661" s="3">
        <f>ROUND(VLOOKUP(B661,CWP_VFD!$D$6:$BZ$805,66,FALSE)/9,2)</f>
        <v>261.22000000000003</v>
      </c>
      <c r="G661" s="4">
        <f t="shared" si="90"/>
        <v>7750</v>
      </c>
      <c r="H661" s="3">
        <f t="shared" si="91"/>
        <v>2.2199999999999704</v>
      </c>
      <c r="I661" s="5">
        <f>VLOOKUP(B661,'Pump HP'!$B$3:$L$802,10,FALSE)</f>
        <v>20</v>
      </c>
      <c r="J661" s="6">
        <f t="shared" si="92"/>
        <v>387.5</v>
      </c>
      <c r="K661" s="3">
        <f t="shared" si="93"/>
        <v>0.11</v>
      </c>
      <c r="L661" s="3" t="str">
        <f t="shared" si="94"/>
        <v>Rt3-w04-v11</v>
      </c>
      <c r="M661" s="3">
        <f t="shared" si="95"/>
        <v>347</v>
      </c>
      <c r="N661" s="3">
        <f t="shared" si="96"/>
        <v>0.06</v>
      </c>
      <c r="O661" s="3" t="str">
        <f t="shared" si="98"/>
        <v>04</v>
      </c>
      <c r="P661" s="3" t="str">
        <f t="shared" si="97"/>
        <v>Rt3</v>
      </c>
      <c r="Q661" s="3" t="s">
        <v>2083</v>
      </c>
      <c r="R661" s="31">
        <v>11</v>
      </c>
      <c r="S661">
        <f>SUMIFS(DEER2014_Wtg_Vin!$O$15:$O$10318,DEER2014_Wtg_Vin!$G$15:$G$10318,P661,DEER2014_Wtg_Vin!$I$15:$I$10318,Q661,DEER2014_Wtg_Vin!$P$15:$P$10318,R661)</f>
        <v>0.6011333333333333</v>
      </c>
      <c r="T661" s="60"/>
      <c r="U661" s="60"/>
      <c r="V661" s="60"/>
      <c r="W661" s="60"/>
    </row>
    <row r="662" spans="2:23" hidden="1" x14ac:dyDescent="0.25">
      <c r="B662" t="str">
        <f>CWP_VFD!D665</f>
        <v>Rt3-w04-v03</v>
      </c>
      <c r="C662" s="2">
        <f>ROUND(VLOOKUP(B662,Baseline!$D$6:$BZ$805,18,FALSE)*1000,0)</f>
        <v>1173900</v>
      </c>
      <c r="D662" s="3">
        <f>ROUND(VLOOKUP(B662,Baseline!$D$6:$BZ$805,66,FALSE)/9,2)</f>
        <v>328.44</v>
      </c>
      <c r="E662" s="2">
        <f>ROUND(VLOOKUP(B662,CWP_VFD!$D$6:$BZ$805,18,FALSE)*1000,0)</f>
        <v>1163210</v>
      </c>
      <c r="F662" s="3">
        <f>ROUND(VLOOKUP(B662,CWP_VFD!$D$6:$BZ$805,66,FALSE)/9,2)</f>
        <v>326.67</v>
      </c>
      <c r="G662" s="4">
        <f t="shared" si="90"/>
        <v>10690</v>
      </c>
      <c r="H662" s="3">
        <f t="shared" si="91"/>
        <v>1.7699999999999818</v>
      </c>
      <c r="I662" s="5">
        <f>VLOOKUP(B662,'Pump HP'!$B$3:$L$802,10,FALSE)</f>
        <v>30</v>
      </c>
      <c r="J662" s="6">
        <f t="shared" si="92"/>
        <v>356.33333333333331</v>
      </c>
      <c r="K662" s="3">
        <f t="shared" si="93"/>
        <v>0.06</v>
      </c>
      <c r="L662" s="3" t="str">
        <f t="shared" si="94"/>
        <v>Rt3-w04-v14</v>
      </c>
      <c r="M662" s="3">
        <f t="shared" si="95"/>
        <v>344.66666666666669</v>
      </c>
      <c r="N662" s="3">
        <f t="shared" si="96"/>
        <v>0.06</v>
      </c>
      <c r="O662" s="3" t="str">
        <f t="shared" si="98"/>
        <v>04</v>
      </c>
      <c r="P662" s="3" t="str">
        <f t="shared" si="97"/>
        <v>Rt3</v>
      </c>
      <c r="Q662" s="3" t="s">
        <v>2083</v>
      </c>
      <c r="R662" s="31">
        <v>14</v>
      </c>
      <c r="S662">
        <f>SUMIFS(DEER2014_Wtg_Vin!$O$15:$O$10318,DEER2014_Wtg_Vin!$G$15:$G$10318,P662,DEER2014_Wtg_Vin!$I$15:$I$10318,Q662,DEER2014_Wtg_Vin!$P$15:$P$10318,R662)</f>
        <v>0.30056666666666665</v>
      </c>
      <c r="T662" s="60"/>
      <c r="U662" s="60"/>
      <c r="V662" s="60"/>
      <c r="W662" s="60"/>
    </row>
    <row r="663" spans="2:23" hidden="1" x14ac:dyDescent="0.25">
      <c r="B663" t="str">
        <f>CWP_VFD!D666</f>
        <v>Rt3-w05-v03</v>
      </c>
      <c r="C663" s="2">
        <f>ROUND(VLOOKUP(B663,Baseline!$D$6:$BZ$805,18,FALSE)*1000,0)</f>
        <v>1063200</v>
      </c>
      <c r="D663" s="3">
        <f>ROUND(VLOOKUP(B663,Baseline!$D$6:$BZ$805,66,FALSE)/9,2)</f>
        <v>275.22000000000003</v>
      </c>
      <c r="E663" s="2">
        <f>ROUND(VLOOKUP(B663,CWP_VFD!$D$6:$BZ$805,18,FALSE)*1000,0)</f>
        <v>1055670</v>
      </c>
      <c r="F663" s="3">
        <f>ROUND(VLOOKUP(B663,CWP_VFD!$D$6:$BZ$805,66,FALSE)/9,2)</f>
        <v>274.22000000000003</v>
      </c>
      <c r="G663" s="4">
        <f t="shared" si="90"/>
        <v>7530</v>
      </c>
      <c r="H663" s="3">
        <f t="shared" si="91"/>
        <v>1</v>
      </c>
      <c r="I663" s="5">
        <f>VLOOKUP(B663,'Pump HP'!$B$3:$L$802,10,FALSE)</f>
        <v>20</v>
      </c>
      <c r="J663" s="6">
        <f t="shared" si="92"/>
        <v>376.5</v>
      </c>
      <c r="K663" s="3">
        <f t="shared" si="93"/>
        <v>0.05</v>
      </c>
      <c r="L663" s="3" t="str">
        <f t="shared" si="94"/>
        <v>Rt3-w05-v96</v>
      </c>
      <c r="M663" s="3">
        <f t="shared" si="95"/>
        <v>460.5</v>
      </c>
      <c r="N663" s="3">
        <f t="shared" si="96"/>
        <v>0.06</v>
      </c>
      <c r="O663" s="3" t="str">
        <f t="shared" si="98"/>
        <v>05</v>
      </c>
      <c r="P663" s="3" t="str">
        <f t="shared" si="97"/>
        <v>Rt3</v>
      </c>
      <c r="Q663" s="3" t="s">
        <v>2084</v>
      </c>
      <c r="R663" s="31">
        <v>96</v>
      </c>
      <c r="S663">
        <f>SUMIFS(DEER2014_Wtg_Vin!$O$15:$O$10318,DEER2014_Wtg_Vin!$G$15:$G$10318,P663,DEER2014_Wtg_Vin!$I$15:$I$10318,Q663,DEER2014_Wtg_Vin!$P$15:$P$10318,R663)</f>
        <v>0.66693333333333338</v>
      </c>
      <c r="T663" s="59">
        <f>SUMPRODUCT(M663:M667,S663:S667)/SUM(S663:S667)</f>
        <v>422.19979817700289</v>
      </c>
      <c r="U663" s="59">
        <f>SUMPRODUCT(N663:N667,S663:S667)/SUM(S663:S667)</f>
        <v>5.6140938353371479E-2</v>
      </c>
      <c r="V663" s="61" t="str">
        <f>P667</f>
        <v>Rt3</v>
      </c>
      <c r="W663" s="61" t="str">
        <f>Q667</f>
        <v>CZ05</v>
      </c>
    </row>
    <row r="664" spans="2:23" hidden="1" x14ac:dyDescent="0.25">
      <c r="B664" t="str">
        <f>CWP_VFD!D667</f>
        <v>Rt3-w06-v03</v>
      </c>
      <c r="C664" s="2">
        <f>ROUND(VLOOKUP(B664,Baseline!$D$6:$BZ$805,18,FALSE)*1000,0)</f>
        <v>1227600</v>
      </c>
      <c r="D664" s="3">
        <f>ROUND(VLOOKUP(B664,Baseline!$D$6:$BZ$805,66,FALSE)/9,2)</f>
        <v>351</v>
      </c>
      <c r="E664" s="2">
        <f>ROUND(VLOOKUP(B664,CWP_VFD!$D$6:$BZ$805,18,FALSE)*1000,0)</f>
        <v>1215120</v>
      </c>
      <c r="F664" s="3">
        <f>ROUND(VLOOKUP(B664,CWP_VFD!$D$6:$BZ$805,66,FALSE)/9,2)</f>
        <v>349</v>
      </c>
      <c r="G664" s="4">
        <f t="shared" si="90"/>
        <v>12480</v>
      </c>
      <c r="H664" s="3">
        <f t="shared" si="91"/>
        <v>2</v>
      </c>
      <c r="I664" s="5">
        <f>VLOOKUP(B664,'Pump HP'!$B$3:$L$802,10,FALSE)</f>
        <v>30</v>
      </c>
      <c r="J664" s="6">
        <f t="shared" si="92"/>
        <v>416</v>
      </c>
      <c r="K664" s="3">
        <f t="shared" si="93"/>
        <v>7.0000000000000007E-2</v>
      </c>
      <c r="L664" s="3" t="str">
        <f t="shared" si="94"/>
        <v>Rt3-w05-v03</v>
      </c>
      <c r="M664" s="3">
        <f t="shared" si="95"/>
        <v>376.5</v>
      </c>
      <c r="N664" s="3">
        <f t="shared" si="96"/>
        <v>0.05</v>
      </c>
      <c r="O664" s="3" t="str">
        <f t="shared" si="98"/>
        <v>05</v>
      </c>
      <c r="P664" s="3" t="str">
        <f t="shared" si="97"/>
        <v>Rt3</v>
      </c>
      <c r="Q664" s="3" t="s">
        <v>2084</v>
      </c>
      <c r="R664" s="31" t="s">
        <v>4643</v>
      </c>
      <c r="S664">
        <f>SUMIFS(DEER2014_Wtg_Vin!$O$15:$O$10318,DEER2014_Wtg_Vin!$G$15:$G$10318,P664,DEER2014_Wtg_Vin!$I$15:$I$10318,Q664,DEER2014_Wtg_Vin!$P$15:$P$10318,R664)</f>
        <v>0.27846666666666664</v>
      </c>
      <c r="T664" s="60"/>
      <c r="U664" s="60"/>
      <c r="V664" s="60"/>
      <c r="W664" s="60"/>
    </row>
    <row r="665" spans="2:23" hidden="1" x14ac:dyDescent="0.25">
      <c r="B665" t="str">
        <f>CWP_VFD!D668</f>
        <v>Rt3-w07-v03</v>
      </c>
      <c r="C665" s="2">
        <f>ROUND(VLOOKUP(B665,Baseline!$D$6:$BZ$805,18,FALSE)*1000,0)</f>
        <v>1204640</v>
      </c>
      <c r="D665" s="3">
        <f>ROUND(VLOOKUP(B665,Baseline!$D$6:$BZ$805,66,FALSE)/9,2)</f>
        <v>325.22000000000003</v>
      </c>
      <c r="E665" s="2">
        <f>ROUND(VLOOKUP(B665,CWP_VFD!$D$6:$BZ$805,18,FALSE)*1000,0)</f>
        <v>1191800</v>
      </c>
      <c r="F665" s="3">
        <f>ROUND(VLOOKUP(B665,CWP_VFD!$D$6:$BZ$805,66,FALSE)/9,2)</f>
        <v>323.56</v>
      </c>
      <c r="G665" s="4">
        <f t="shared" si="90"/>
        <v>12840</v>
      </c>
      <c r="H665" s="3">
        <f t="shared" si="91"/>
        <v>1.660000000000025</v>
      </c>
      <c r="I665" s="5">
        <f>VLOOKUP(B665,'Pump HP'!$B$3:$L$802,10,FALSE)</f>
        <v>30</v>
      </c>
      <c r="J665" s="6">
        <f t="shared" si="92"/>
        <v>428</v>
      </c>
      <c r="K665" s="3">
        <f t="shared" si="93"/>
        <v>0.06</v>
      </c>
      <c r="L665" s="3" t="str">
        <f t="shared" si="94"/>
        <v>Rt3-w05-v07</v>
      </c>
      <c r="M665" s="3">
        <f t="shared" si="95"/>
        <v>376.5</v>
      </c>
      <c r="N665" s="3">
        <f t="shared" si="96"/>
        <v>0.05</v>
      </c>
      <c r="O665" s="3" t="str">
        <f t="shared" si="98"/>
        <v>05</v>
      </c>
      <c r="P665" s="3" t="str">
        <f t="shared" si="97"/>
        <v>Rt3</v>
      </c>
      <c r="Q665" s="3" t="s">
        <v>2084</v>
      </c>
      <c r="R665" s="31" t="s">
        <v>4644</v>
      </c>
      <c r="S665">
        <f>SUMIFS(DEER2014_Wtg_Vin!$O$15:$O$10318,DEER2014_Wtg_Vin!$G$15:$G$10318,P665,DEER2014_Wtg_Vin!$I$15:$I$10318,Q665,DEER2014_Wtg_Vin!$P$15:$P$10318,R665)</f>
        <v>0.16136666666666666</v>
      </c>
      <c r="T665" s="60"/>
      <c r="U665" s="60"/>
      <c r="V665" s="60"/>
      <c r="W665" s="60"/>
    </row>
    <row r="666" spans="2:23" hidden="1" x14ac:dyDescent="0.25">
      <c r="B666" t="str">
        <f>CWP_VFD!D669</f>
        <v>Rt3-w08-v03</v>
      </c>
      <c r="C666" s="2">
        <f>ROUND(VLOOKUP(B666,Baseline!$D$6:$BZ$805,18,FALSE)*1000,0)</f>
        <v>1272650</v>
      </c>
      <c r="D666" s="3">
        <f>ROUND(VLOOKUP(B666,Baseline!$D$6:$BZ$805,66,FALSE)/9,2)</f>
        <v>370.11</v>
      </c>
      <c r="E666" s="2">
        <f>ROUND(VLOOKUP(B666,CWP_VFD!$D$6:$BZ$805,18,FALSE)*1000,0)</f>
        <v>1259070</v>
      </c>
      <c r="F666" s="3">
        <f>ROUND(VLOOKUP(B666,CWP_VFD!$D$6:$BZ$805,66,FALSE)/9,2)</f>
        <v>367.89</v>
      </c>
      <c r="G666" s="4">
        <f t="shared" si="90"/>
        <v>13580</v>
      </c>
      <c r="H666" s="3">
        <f t="shared" si="91"/>
        <v>2.2200000000000273</v>
      </c>
      <c r="I666" s="5">
        <f>VLOOKUP(B666,'Pump HP'!$B$3:$L$802,10,FALSE)</f>
        <v>30</v>
      </c>
      <c r="J666" s="6">
        <f t="shared" si="92"/>
        <v>452.66666666666669</v>
      </c>
      <c r="K666" s="3">
        <f t="shared" si="93"/>
        <v>7.0000000000000007E-2</v>
      </c>
      <c r="L666" s="3" t="str">
        <f t="shared" si="94"/>
        <v>Rt3-w05-v11</v>
      </c>
      <c r="M666" s="3">
        <f t="shared" si="95"/>
        <v>374</v>
      </c>
      <c r="N666" s="3">
        <f t="shared" si="96"/>
        <v>0.05</v>
      </c>
      <c r="O666" s="3" t="str">
        <f t="shared" si="98"/>
        <v>05</v>
      </c>
      <c r="P666" s="3" t="str">
        <f t="shared" si="97"/>
        <v>Rt3</v>
      </c>
      <c r="Q666" s="3" t="s">
        <v>2084</v>
      </c>
      <c r="R666" s="31">
        <v>11</v>
      </c>
      <c r="S666">
        <f>SUMIFS(DEER2014_Wtg_Vin!$O$15:$O$10318,DEER2014_Wtg_Vin!$G$15:$G$10318,P666,DEER2014_Wtg_Vin!$I$15:$I$10318,Q666,DEER2014_Wtg_Vin!$P$15:$P$10318,R666)</f>
        <v>0.16136666666666666</v>
      </c>
      <c r="T666" s="60"/>
      <c r="U666" s="60"/>
      <c r="V666" s="60"/>
      <c r="W666" s="60"/>
    </row>
    <row r="667" spans="2:23" hidden="1" x14ac:dyDescent="0.25">
      <c r="B667" t="str">
        <f>CWP_VFD!D670</f>
        <v>Rt3-w09-v03</v>
      </c>
      <c r="C667" s="2">
        <f>ROUND(VLOOKUP(B667,Baseline!$D$6:$BZ$805,18,FALSE)*1000,0)</f>
        <v>1307700</v>
      </c>
      <c r="D667" s="3">
        <f>ROUND(VLOOKUP(B667,Baseline!$D$6:$BZ$805,66,FALSE)/9,2)</f>
        <v>412.22</v>
      </c>
      <c r="E667" s="2">
        <f>ROUND(VLOOKUP(B667,CWP_VFD!$D$6:$BZ$805,18,FALSE)*1000,0)</f>
        <v>1290900</v>
      </c>
      <c r="F667" s="3">
        <f>ROUND(VLOOKUP(B667,CWP_VFD!$D$6:$BZ$805,66,FALSE)/9,2)</f>
        <v>409.22</v>
      </c>
      <c r="G667" s="4">
        <f t="shared" si="90"/>
        <v>16800</v>
      </c>
      <c r="H667" s="3">
        <f t="shared" si="91"/>
        <v>3</v>
      </c>
      <c r="I667" s="5">
        <f>VLOOKUP(B667,'Pump HP'!$B$3:$L$802,10,FALSE)</f>
        <v>40</v>
      </c>
      <c r="J667" s="6">
        <f t="shared" si="92"/>
        <v>420</v>
      </c>
      <c r="K667" s="3">
        <f t="shared" si="93"/>
        <v>0.08</v>
      </c>
      <c r="L667" s="3" t="str">
        <f t="shared" si="94"/>
        <v>Rt3-w05-v14</v>
      </c>
      <c r="M667" s="3">
        <f t="shared" si="95"/>
        <v>451.13333333333333</v>
      </c>
      <c r="N667" s="3">
        <f t="shared" si="96"/>
        <v>7.0000000000000007E-2</v>
      </c>
      <c r="O667" s="3" t="str">
        <f t="shared" si="98"/>
        <v>05</v>
      </c>
      <c r="P667" s="3" t="str">
        <f t="shared" si="97"/>
        <v>Rt3</v>
      </c>
      <c r="Q667" s="3" t="s">
        <v>2084</v>
      </c>
      <c r="R667" s="31">
        <v>14</v>
      </c>
      <c r="S667">
        <f>SUMIFS(DEER2014_Wtg_Vin!$O$15:$O$10318,DEER2014_Wtg_Vin!$G$15:$G$10318,P667,DEER2014_Wtg_Vin!$I$15:$I$10318,Q667,DEER2014_Wtg_Vin!$P$15:$P$10318,R667)</f>
        <v>8.0683333333333329E-2</v>
      </c>
      <c r="T667" s="60"/>
      <c r="U667" s="60"/>
      <c r="V667" s="60"/>
      <c r="W667" s="60"/>
    </row>
    <row r="668" spans="2:23" hidden="1" x14ac:dyDescent="0.25">
      <c r="B668" t="str">
        <f>CWP_VFD!D671</f>
        <v>Rt3-w10-v03</v>
      </c>
      <c r="C668" s="2">
        <f>ROUND(VLOOKUP(B668,Baseline!$D$6:$BZ$805,18,FALSE)*1000,0)</f>
        <v>1288670</v>
      </c>
      <c r="D668" s="3">
        <f>ROUND(VLOOKUP(B668,Baseline!$D$6:$BZ$805,66,FALSE)/9,2)</f>
        <v>396.22</v>
      </c>
      <c r="E668" s="2">
        <f>ROUND(VLOOKUP(B668,CWP_VFD!$D$6:$BZ$805,18,FALSE)*1000,0)</f>
        <v>1275680</v>
      </c>
      <c r="F668" s="3">
        <f>ROUND(VLOOKUP(B668,CWP_VFD!$D$6:$BZ$805,66,FALSE)/9,2)</f>
        <v>393.67</v>
      </c>
      <c r="G668" s="4">
        <f t="shared" si="90"/>
        <v>12990</v>
      </c>
      <c r="H668" s="3">
        <f t="shared" si="91"/>
        <v>2.5500000000000114</v>
      </c>
      <c r="I668" s="5">
        <f>VLOOKUP(B668,'Pump HP'!$B$3:$L$802,10,FALSE)</f>
        <v>30</v>
      </c>
      <c r="J668" s="6">
        <f t="shared" si="92"/>
        <v>433</v>
      </c>
      <c r="K668" s="3">
        <f t="shared" si="93"/>
        <v>0.09</v>
      </c>
      <c r="L668" s="3" t="str">
        <f t="shared" si="94"/>
        <v>Rt3-w06-v96</v>
      </c>
      <c r="M668" s="3">
        <f t="shared" si="95"/>
        <v>429.33333333333331</v>
      </c>
      <c r="N668" s="3">
        <f t="shared" si="96"/>
        <v>7.0000000000000007E-2</v>
      </c>
      <c r="O668" s="3" t="str">
        <f t="shared" si="98"/>
        <v>06</v>
      </c>
      <c r="P668" s="3" t="str">
        <f t="shared" si="97"/>
        <v>Rt3</v>
      </c>
      <c r="Q668" s="3" t="s">
        <v>2085</v>
      </c>
      <c r="R668" s="31">
        <v>96</v>
      </c>
      <c r="S668">
        <f>SUMIFS(DEER2014_Wtg_Vin!$O$15:$O$10318,DEER2014_Wtg_Vin!$G$15:$G$10318,P668,DEER2014_Wtg_Vin!$I$15:$I$10318,Q668,DEER2014_Wtg_Vin!$P$15:$P$10318,R668)</f>
        <v>11.995600000000001</v>
      </c>
      <c r="T668" s="59">
        <f>SUMPRODUCT(M668:M672,S668:S672)/SUM(S668:S672)</f>
        <v>421.49844088728162</v>
      </c>
      <c r="U668" s="59">
        <f>SUMPRODUCT(N668:N672,S668:S672)/SUM(S668:S672)</f>
        <v>6.8008509621806004E-2</v>
      </c>
      <c r="V668" s="61" t="str">
        <f>P672</f>
        <v>Rt3</v>
      </c>
      <c r="W668" s="61" t="str">
        <f>Q672</f>
        <v>CZ06</v>
      </c>
    </row>
    <row r="669" spans="2:23" hidden="1" x14ac:dyDescent="0.25">
      <c r="B669" t="str">
        <f>CWP_VFD!D672</f>
        <v>Rt3-w11-v03</v>
      </c>
      <c r="C669" s="2">
        <f>ROUND(VLOOKUP(B669,Baseline!$D$6:$BZ$805,18,FALSE)*1000,0)</f>
        <v>1274760</v>
      </c>
      <c r="D669" s="3">
        <f>ROUND(VLOOKUP(B669,Baseline!$D$6:$BZ$805,66,FALSE)/9,2)</f>
        <v>363.22</v>
      </c>
      <c r="E669" s="2">
        <f>ROUND(VLOOKUP(B669,CWP_VFD!$D$6:$BZ$805,18,FALSE)*1000,0)</f>
        <v>1261390</v>
      </c>
      <c r="F669" s="3">
        <f>ROUND(VLOOKUP(B669,CWP_VFD!$D$6:$BZ$805,66,FALSE)/9,2)</f>
        <v>360.89</v>
      </c>
      <c r="G669" s="4">
        <f t="shared" si="90"/>
        <v>13370</v>
      </c>
      <c r="H669" s="3">
        <f t="shared" si="91"/>
        <v>2.3300000000000409</v>
      </c>
      <c r="I669" s="5">
        <f>VLOOKUP(B669,'Pump HP'!$B$3:$L$802,10,FALSE)</f>
        <v>40</v>
      </c>
      <c r="J669" s="6">
        <f t="shared" si="92"/>
        <v>334.25</v>
      </c>
      <c r="K669" s="3">
        <f t="shared" si="93"/>
        <v>0.06</v>
      </c>
      <c r="L669" s="3" t="str">
        <f t="shared" si="94"/>
        <v>Rt3-w06-v03</v>
      </c>
      <c r="M669" s="3">
        <f t="shared" si="95"/>
        <v>416</v>
      </c>
      <c r="N669" s="3">
        <f t="shared" si="96"/>
        <v>7.0000000000000007E-2</v>
      </c>
      <c r="O669" s="3" t="str">
        <f t="shared" si="98"/>
        <v>06</v>
      </c>
      <c r="P669" s="3" t="str">
        <f t="shared" si="97"/>
        <v>Rt3</v>
      </c>
      <c r="Q669" s="3" t="s">
        <v>2085</v>
      </c>
      <c r="R669" s="31" t="s">
        <v>4643</v>
      </c>
      <c r="S669">
        <f>SUMIFS(DEER2014_Wtg_Vin!$O$15:$O$10318,DEER2014_Wtg_Vin!$G$15:$G$10318,P669,DEER2014_Wtg_Vin!$I$15:$I$10318,Q669,DEER2014_Wtg_Vin!$P$15:$P$10318,R669)</f>
        <v>5.3444999999999991</v>
      </c>
      <c r="T669" s="60"/>
      <c r="U669" s="60"/>
      <c r="V669" s="60"/>
      <c r="W669" s="60"/>
    </row>
    <row r="670" spans="2:23" hidden="1" x14ac:dyDescent="0.25">
      <c r="B670" t="str">
        <f>CWP_VFD!D673</f>
        <v>Rt3-w12-v03</v>
      </c>
      <c r="C670" s="2">
        <f>ROUND(VLOOKUP(B670,Baseline!$D$6:$BZ$805,18,FALSE)*1000,0)</f>
        <v>1226980</v>
      </c>
      <c r="D670" s="3">
        <f>ROUND(VLOOKUP(B670,Baseline!$D$6:$BZ$805,66,FALSE)/9,2)</f>
        <v>348.44</v>
      </c>
      <c r="E670" s="2">
        <f>ROUND(VLOOKUP(B670,CWP_VFD!$D$6:$BZ$805,18,FALSE)*1000,0)</f>
        <v>1214850</v>
      </c>
      <c r="F670" s="3">
        <f>ROUND(VLOOKUP(B670,CWP_VFD!$D$6:$BZ$805,66,FALSE)/9,2)</f>
        <v>346.33</v>
      </c>
      <c r="G670" s="4">
        <f t="shared" si="90"/>
        <v>12130</v>
      </c>
      <c r="H670" s="3">
        <f t="shared" si="91"/>
        <v>2.1100000000000136</v>
      </c>
      <c r="I670" s="5">
        <f>VLOOKUP(B670,'Pump HP'!$B$3:$L$802,10,FALSE)</f>
        <v>40</v>
      </c>
      <c r="J670" s="6">
        <f t="shared" si="92"/>
        <v>303.25</v>
      </c>
      <c r="K670" s="3">
        <f t="shared" si="93"/>
        <v>0.05</v>
      </c>
      <c r="L670" s="3" t="str">
        <f t="shared" si="94"/>
        <v>Rt3-w06-v07</v>
      </c>
      <c r="M670" s="3">
        <f t="shared" si="95"/>
        <v>416.33333333333331</v>
      </c>
      <c r="N670" s="3">
        <f t="shared" si="96"/>
        <v>0.06</v>
      </c>
      <c r="O670" s="3" t="str">
        <f t="shared" si="98"/>
        <v>06</v>
      </c>
      <c r="P670" s="3" t="str">
        <f t="shared" si="97"/>
        <v>Rt3</v>
      </c>
      <c r="Q670" s="3" t="s">
        <v>2085</v>
      </c>
      <c r="R670" s="31" t="s">
        <v>4644</v>
      </c>
      <c r="S670">
        <f>SUMIFS(DEER2014_Wtg_Vin!$O$15:$O$10318,DEER2014_Wtg_Vin!$G$15:$G$10318,P670,DEER2014_Wtg_Vin!$I$15:$I$10318,Q670,DEER2014_Wtg_Vin!$P$15:$P$10318,R670)</f>
        <v>3.4459333333333335</v>
      </c>
      <c r="T670" s="60"/>
      <c r="U670" s="60"/>
      <c r="V670" s="60"/>
      <c r="W670" s="60"/>
    </row>
    <row r="671" spans="2:23" hidden="1" x14ac:dyDescent="0.25">
      <c r="B671" t="str">
        <f>CWP_VFD!D674</f>
        <v>Rt3-w13-v03</v>
      </c>
      <c r="C671" s="2">
        <f>ROUND(VLOOKUP(B671,Baseline!$D$6:$BZ$805,18,FALSE)*1000,0)</f>
        <v>1285860</v>
      </c>
      <c r="D671" s="3">
        <f>ROUND(VLOOKUP(B671,Baseline!$D$6:$BZ$805,66,FALSE)/9,2)</f>
        <v>374.33</v>
      </c>
      <c r="E671" s="2">
        <f>ROUND(VLOOKUP(B671,CWP_VFD!$D$6:$BZ$805,18,FALSE)*1000,0)</f>
        <v>1273180</v>
      </c>
      <c r="F671" s="3">
        <f>ROUND(VLOOKUP(B671,CWP_VFD!$D$6:$BZ$805,66,FALSE)/9,2)</f>
        <v>371.89</v>
      </c>
      <c r="G671" s="4">
        <f t="shared" si="90"/>
        <v>12680</v>
      </c>
      <c r="H671" s="3">
        <f t="shared" si="91"/>
        <v>2.4399999999999977</v>
      </c>
      <c r="I671" s="5">
        <f>VLOOKUP(B671,'Pump HP'!$B$3:$L$802,10,FALSE)</f>
        <v>40</v>
      </c>
      <c r="J671" s="6">
        <f t="shared" si="92"/>
        <v>317</v>
      </c>
      <c r="K671" s="3">
        <f t="shared" si="93"/>
        <v>0.06</v>
      </c>
      <c r="L671" s="3" t="str">
        <f t="shared" si="94"/>
        <v>Rt3-w06-v11</v>
      </c>
      <c r="M671" s="3">
        <f t="shared" si="95"/>
        <v>414</v>
      </c>
      <c r="N671" s="3">
        <f t="shared" si="96"/>
        <v>7.0000000000000007E-2</v>
      </c>
      <c r="O671" s="3" t="str">
        <f t="shared" si="98"/>
        <v>06</v>
      </c>
      <c r="P671" s="3" t="str">
        <f t="shared" si="97"/>
        <v>Rt3</v>
      </c>
      <c r="Q671" s="3" t="s">
        <v>2085</v>
      </c>
      <c r="R671" s="31">
        <v>11</v>
      </c>
      <c r="S671">
        <f>SUMIFS(DEER2014_Wtg_Vin!$O$15:$O$10318,DEER2014_Wtg_Vin!$G$15:$G$10318,P671,DEER2014_Wtg_Vin!$I$15:$I$10318,Q671,DEER2014_Wtg_Vin!$P$15:$P$10318,R671)</f>
        <v>3.4459333333333335</v>
      </c>
      <c r="T671" s="60"/>
      <c r="U671" s="60"/>
      <c r="V671" s="60"/>
      <c r="W671" s="60"/>
    </row>
    <row r="672" spans="2:23" hidden="1" x14ac:dyDescent="0.25">
      <c r="B672" t="str">
        <f>CWP_VFD!D675</f>
        <v>Rt3-w14-v03</v>
      </c>
      <c r="C672" s="2">
        <f>ROUND(VLOOKUP(B672,Baseline!$D$6:$BZ$805,18,FALSE)*1000,0)</f>
        <v>1290200</v>
      </c>
      <c r="D672" s="3">
        <f>ROUND(VLOOKUP(B672,Baseline!$D$6:$BZ$805,66,FALSE)/9,2)</f>
        <v>389</v>
      </c>
      <c r="E672" s="2">
        <f>ROUND(VLOOKUP(B672,CWP_VFD!$D$6:$BZ$805,18,FALSE)*1000,0)</f>
        <v>1272940</v>
      </c>
      <c r="F672" s="3">
        <f>ROUND(VLOOKUP(B672,CWP_VFD!$D$6:$BZ$805,66,FALSE)/9,2)</f>
        <v>386.22</v>
      </c>
      <c r="G672" s="4">
        <f t="shared" si="90"/>
        <v>17260</v>
      </c>
      <c r="H672" s="3">
        <f t="shared" si="91"/>
        <v>2.7799999999999727</v>
      </c>
      <c r="I672" s="5">
        <f>VLOOKUP(B672,'Pump HP'!$B$3:$L$802,10,FALSE)</f>
        <v>50</v>
      </c>
      <c r="J672" s="6">
        <f t="shared" si="92"/>
        <v>345.2</v>
      </c>
      <c r="K672" s="3">
        <f t="shared" si="93"/>
        <v>0.06</v>
      </c>
      <c r="L672" s="3" t="str">
        <f t="shared" si="94"/>
        <v>Rt3-w06-v14</v>
      </c>
      <c r="M672" s="3">
        <f t="shared" si="95"/>
        <v>409.33333333333331</v>
      </c>
      <c r="N672" s="3">
        <f t="shared" si="96"/>
        <v>0.06</v>
      </c>
      <c r="O672" s="3" t="str">
        <f t="shared" si="98"/>
        <v>06</v>
      </c>
      <c r="P672" s="3" t="str">
        <f t="shared" si="97"/>
        <v>Rt3</v>
      </c>
      <c r="Q672" s="3" t="s">
        <v>2085</v>
      </c>
      <c r="R672" s="31">
        <v>14</v>
      </c>
      <c r="S672">
        <f>SUMIFS(DEER2014_Wtg_Vin!$O$15:$O$10318,DEER2014_Wtg_Vin!$G$15:$G$10318,P672,DEER2014_Wtg_Vin!$I$15:$I$10318,Q672,DEER2014_Wtg_Vin!$P$15:$P$10318,R672)</f>
        <v>1.7229666666666668</v>
      </c>
      <c r="T672" s="60"/>
      <c r="U672" s="60"/>
      <c r="V672" s="60"/>
      <c r="W672" s="60"/>
    </row>
    <row r="673" spans="2:23" hidden="1" x14ac:dyDescent="0.25">
      <c r="B673" t="str">
        <f>CWP_VFD!D676</f>
        <v>Rt3-w15-v03</v>
      </c>
      <c r="C673" s="2">
        <f>ROUND(VLOOKUP(B673,Baseline!$D$6:$BZ$805,18,FALSE)*1000,0)</f>
        <v>1547240</v>
      </c>
      <c r="D673" s="3">
        <f>ROUND(VLOOKUP(B673,Baseline!$D$6:$BZ$805,66,FALSE)/9,2)</f>
        <v>408.89</v>
      </c>
      <c r="E673" s="2">
        <f>ROUND(VLOOKUP(B673,CWP_VFD!$D$6:$BZ$805,18,FALSE)*1000,0)</f>
        <v>1525600</v>
      </c>
      <c r="F673" s="3">
        <f>ROUND(VLOOKUP(B673,CWP_VFD!$D$6:$BZ$805,66,FALSE)/9,2)</f>
        <v>405.89</v>
      </c>
      <c r="G673" s="4">
        <f t="shared" si="90"/>
        <v>21640</v>
      </c>
      <c r="H673" s="3">
        <f t="shared" si="91"/>
        <v>3</v>
      </c>
      <c r="I673" s="5">
        <f>VLOOKUP(B673,'Pump HP'!$B$3:$L$802,10,FALSE)</f>
        <v>50</v>
      </c>
      <c r="J673" s="6">
        <f t="shared" si="92"/>
        <v>432.8</v>
      </c>
      <c r="K673" s="3">
        <f t="shared" si="93"/>
        <v>0.06</v>
      </c>
      <c r="L673" s="3" t="str">
        <f t="shared" si="94"/>
        <v>Rt3-w07-v96</v>
      </c>
      <c r="M673" s="3">
        <f t="shared" si="95"/>
        <v>434.33333333333331</v>
      </c>
      <c r="N673" s="3">
        <f t="shared" si="96"/>
        <v>0.06</v>
      </c>
      <c r="O673" s="3" t="str">
        <f t="shared" si="98"/>
        <v>07</v>
      </c>
      <c r="P673" s="3" t="str">
        <f t="shared" si="97"/>
        <v>Rt3</v>
      </c>
      <c r="Q673" s="3" t="s">
        <v>2086</v>
      </c>
      <c r="R673" s="31">
        <v>96</v>
      </c>
      <c r="S673">
        <f>SUMIFS(DEER2014_Wtg_Vin!$O$15:$O$10318,DEER2014_Wtg_Vin!$G$15:$G$10318,P673,DEER2014_Wtg_Vin!$I$15:$I$10318,Q673,DEER2014_Wtg_Vin!$P$15:$P$10318,R673)</f>
        <v>4.0751666666666662</v>
      </c>
      <c r="T673" s="59">
        <f>SUMPRODUCT(M673:M677,S673:S677)/SUM(S673:S677)</f>
        <v>428.84700143021047</v>
      </c>
      <c r="U673" s="59">
        <f>SUMPRODUCT(N673:N677,S673:S677)/SUM(S673:S677)</f>
        <v>0.06</v>
      </c>
      <c r="V673" s="61" t="str">
        <f>P677</f>
        <v>Rt3</v>
      </c>
      <c r="W673" s="61" t="str">
        <f>Q677</f>
        <v>CZ07</v>
      </c>
    </row>
    <row r="674" spans="2:23" hidden="1" x14ac:dyDescent="0.25">
      <c r="B674" t="str">
        <f>CWP_VFD!D677</f>
        <v>Rt3-w16-v03</v>
      </c>
      <c r="C674" s="2">
        <f>ROUND(VLOOKUP(B674,Baseline!$D$6:$BZ$805,18,FALSE)*1000,0)</f>
        <v>1103490</v>
      </c>
      <c r="D674" s="3">
        <f>ROUND(VLOOKUP(B674,Baseline!$D$6:$BZ$805,66,FALSE)/9,2)</f>
        <v>314.22000000000003</v>
      </c>
      <c r="E674" s="2">
        <f>ROUND(VLOOKUP(B674,CWP_VFD!$D$6:$BZ$805,18,FALSE)*1000,0)</f>
        <v>1095300</v>
      </c>
      <c r="F674" s="3">
        <f>ROUND(VLOOKUP(B674,CWP_VFD!$D$6:$BZ$805,66,FALSE)/9,2)</f>
        <v>312.77999999999997</v>
      </c>
      <c r="G674" s="4">
        <f t="shared" si="90"/>
        <v>8190</v>
      </c>
      <c r="H674" s="3">
        <f t="shared" si="91"/>
        <v>1.4400000000000546</v>
      </c>
      <c r="I674" s="5">
        <f>VLOOKUP(B674,'Pump HP'!$B$3:$L$802,10,FALSE)</f>
        <v>30</v>
      </c>
      <c r="J674" s="6">
        <f t="shared" si="92"/>
        <v>273</v>
      </c>
      <c r="K674" s="3">
        <f t="shared" si="93"/>
        <v>0.05</v>
      </c>
      <c r="L674" s="3" t="str">
        <f t="shared" si="94"/>
        <v>Rt3-w07-v03</v>
      </c>
      <c r="M674" s="3">
        <f t="shared" si="95"/>
        <v>428</v>
      </c>
      <c r="N674" s="3">
        <f t="shared" si="96"/>
        <v>0.06</v>
      </c>
      <c r="O674" s="3" t="str">
        <f t="shared" si="98"/>
        <v>07</v>
      </c>
      <c r="P674" s="3" t="str">
        <f t="shared" si="97"/>
        <v>Rt3</v>
      </c>
      <c r="Q674" s="3" t="s">
        <v>2086</v>
      </c>
      <c r="R674" s="31" t="s">
        <v>4643</v>
      </c>
      <c r="S674">
        <f>SUMIFS(DEER2014_Wtg_Vin!$O$15:$O$10318,DEER2014_Wtg_Vin!$G$15:$G$10318,P674,DEER2014_Wtg_Vin!$I$15:$I$10318,Q674,DEER2014_Wtg_Vin!$P$15:$P$10318,R674)</f>
        <v>1.9571666666666667</v>
      </c>
      <c r="T674" s="60"/>
      <c r="U674" s="60"/>
      <c r="V674" s="60"/>
      <c r="W674" s="60"/>
    </row>
    <row r="675" spans="2:23" hidden="1" x14ac:dyDescent="0.25">
      <c r="B675" t="str">
        <f>CWP_VFD!D678</f>
        <v>Rt3-w01-v07</v>
      </c>
      <c r="C675" s="2">
        <f>ROUND(VLOOKUP(B675,Baseline!$D$6:$BZ$805,18,FALSE)*1000,0)</f>
        <v>931424</v>
      </c>
      <c r="D675" s="3">
        <f>ROUND(VLOOKUP(B675,Baseline!$D$6:$BZ$805,66,FALSE)/9,2)</f>
        <v>206.33</v>
      </c>
      <c r="E675" s="2">
        <f>ROUND(VLOOKUP(B675,CWP_VFD!$D$6:$BZ$805,18,FALSE)*1000,0)</f>
        <v>927952</v>
      </c>
      <c r="F675" s="3">
        <f>ROUND(VLOOKUP(B675,CWP_VFD!$D$6:$BZ$805,66,FALSE)/9,2)</f>
        <v>205.78</v>
      </c>
      <c r="G675" s="4">
        <f t="shared" ref="G675:G738" si="99">C675-E675</f>
        <v>3472</v>
      </c>
      <c r="H675" s="3">
        <f t="shared" ref="H675:H738" si="100">D675-F675</f>
        <v>0.55000000000001137</v>
      </c>
      <c r="I675" s="5">
        <f>VLOOKUP(B675,'Pump HP'!$B$3:$L$802,10,FALSE)</f>
        <v>15</v>
      </c>
      <c r="J675" s="6">
        <f t="shared" ref="J675:J738" si="101">G675/I675</f>
        <v>231.46666666666667</v>
      </c>
      <c r="K675" s="3">
        <f t="shared" ref="K675:K738" si="102">ROUND(H675/I675,2)</f>
        <v>0.04</v>
      </c>
      <c r="L675" s="3" t="str">
        <f t="shared" si="94"/>
        <v>Rt3-w07-v07</v>
      </c>
      <c r="M675" s="3">
        <f t="shared" si="95"/>
        <v>427.33333333333331</v>
      </c>
      <c r="N675" s="3">
        <f t="shared" si="96"/>
        <v>0.06</v>
      </c>
      <c r="O675" s="3" t="str">
        <f t="shared" si="98"/>
        <v>07</v>
      </c>
      <c r="P675" s="3" t="str">
        <f t="shared" si="97"/>
        <v>Rt3</v>
      </c>
      <c r="Q675" s="3" t="s">
        <v>2086</v>
      </c>
      <c r="R675" s="31" t="s">
        <v>4644</v>
      </c>
      <c r="S675">
        <f>SUMIFS(DEER2014_Wtg_Vin!$O$15:$O$10318,DEER2014_Wtg_Vin!$G$15:$G$10318,P675,DEER2014_Wtg_Vin!$I$15:$I$10318,Q675,DEER2014_Wtg_Vin!$P$15:$P$10318,R675)</f>
        <v>1.1218999999999999</v>
      </c>
      <c r="T675" s="60"/>
      <c r="U675" s="60"/>
      <c r="V675" s="60"/>
      <c r="W675" s="60"/>
    </row>
    <row r="676" spans="2:23" hidden="1" x14ac:dyDescent="0.25">
      <c r="B676" t="str">
        <f>CWP_VFD!D679</f>
        <v>Rt3-w02-v07</v>
      </c>
      <c r="C676" s="2">
        <f>ROUND(VLOOKUP(B676,Baseline!$D$6:$BZ$805,18,FALSE)*1000,0)</f>
        <v>1105320</v>
      </c>
      <c r="D676" s="3">
        <f>ROUND(VLOOKUP(B676,Baseline!$D$6:$BZ$805,66,FALSE)/9,2)</f>
        <v>283.22000000000003</v>
      </c>
      <c r="E676" s="2">
        <f>ROUND(VLOOKUP(B676,CWP_VFD!$D$6:$BZ$805,18,FALSE)*1000,0)</f>
        <v>1093980</v>
      </c>
      <c r="F676" s="3">
        <f>ROUND(VLOOKUP(B676,CWP_VFD!$D$6:$BZ$805,66,FALSE)/9,2)</f>
        <v>280.56</v>
      </c>
      <c r="G676" s="4">
        <f t="shared" si="99"/>
        <v>11340</v>
      </c>
      <c r="H676" s="3">
        <f t="shared" si="100"/>
        <v>2.660000000000025</v>
      </c>
      <c r="I676" s="5">
        <f>VLOOKUP(B676,'Pump HP'!$B$3:$L$802,10,FALSE)</f>
        <v>30</v>
      </c>
      <c r="J676" s="6">
        <f t="shared" si="101"/>
        <v>378</v>
      </c>
      <c r="K676" s="3">
        <f t="shared" si="102"/>
        <v>0.09</v>
      </c>
      <c r="L676" s="3" t="str">
        <f t="shared" si="94"/>
        <v>Rt3-w07-v11</v>
      </c>
      <c r="M676" s="3">
        <f t="shared" si="95"/>
        <v>422.33333333333331</v>
      </c>
      <c r="N676" s="3">
        <f t="shared" si="96"/>
        <v>0.06</v>
      </c>
      <c r="O676" s="3" t="str">
        <f t="shared" si="98"/>
        <v>07</v>
      </c>
      <c r="P676" s="3" t="str">
        <f t="shared" si="97"/>
        <v>Rt3</v>
      </c>
      <c r="Q676" s="3" t="s">
        <v>2086</v>
      </c>
      <c r="R676" s="31">
        <v>11</v>
      </c>
      <c r="S676">
        <f>SUMIFS(DEER2014_Wtg_Vin!$O$15:$O$10318,DEER2014_Wtg_Vin!$G$15:$G$10318,P676,DEER2014_Wtg_Vin!$I$15:$I$10318,Q676,DEER2014_Wtg_Vin!$P$15:$P$10318,R676)</f>
        <v>1.1218999999999999</v>
      </c>
      <c r="T676" s="60"/>
      <c r="U676" s="60"/>
      <c r="V676" s="60"/>
      <c r="W676" s="60"/>
    </row>
    <row r="677" spans="2:23" hidden="1" x14ac:dyDescent="0.25">
      <c r="B677" t="str">
        <f>CWP_VFD!D680</f>
        <v>Rt3-w03-v07</v>
      </c>
      <c r="C677" s="2">
        <f>ROUND(VLOOKUP(B677,Baseline!$D$6:$BZ$805,18,FALSE)*1000,0)</f>
        <v>1018680</v>
      </c>
      <c r="D677" s="3">
        <f>ROUND(VLOOKUP(B677,Baseline!$D$6:$BZ$805,66,FALSE)/9,2)</f>
        <v>249.44</v>
      </c>
      <c r="E677" s="2">
        <f>ROUND(VLOOKUP(B677,CWP_VFD!$D$6:$BZ$805,18,FALSE)*1000,0)</f>
        <v>1010880</v>
      </c>
      <c r="F677" s="3">
        <f>ROUND(VLOOKUP(B677,CWP_VFD!$D$6:$BZ$805,66,FALSE)/9,2)</f>
        <v>247.33</v>
      </c>
      <c r="G677" s="4">
        <f t="shared" si="99"/>
        <v>7800</v>
      </c>
      <c r="H677" s="3">
        <f t="shared" si="100"/>
        <v>2.1099999999999852</v>
      </c>
      <c r="I677" s="5">
        <f>VLOOKUP(B677,'Pump HP'!$B$3:$L$802,10,FALSE)</f>
        <v>20</v>
      </c>
      <c r="J677" s="6">
        <f t="shared" si="101"/>
        <v>390</v>
      </c>
      <c r="K677" s="3">
        <f t="shared" si="102"/>
        <v>0.11</v>
      </c>
      <c r="L677" s="3" t="str">
        <f t="shared" si="94"/>
        <v>Rt3-w07-v14</v>
      </c>
      <c r="M677" s="3">
        <f t="shared" si="95"/>
        <v>408</v>
      </c>
      <c r="N677" s="3">
        <f t="shared" si="96"/>
        <v>0.06</v>
      </c>
      <c r="O677" s="3" t="str">
        <f t="shared" si="98"/>
        <v>07</v>
      </c>
      <c r="P677" s="3" t="str">
        <f t="shared" si="97"/>
        <v>Rt3</v>
      </c>
      <c r="Q677" s="3" t="s">
        <v>2086</v>
      </c>
      <c r="R677" s="31">
        <v>14</v>
      </c>
      <c r="S677">
        <f>SUMIFS(DEER2014_Wtg_Vin!$O$15:$O$10318,DEER2014_Wtg_Vin!$G$15:$G$10318,P677,DEER2014_Wtg_Vin!$I$15:$I$10318,Q677,DEER2014_Wtg_Vin!$P$15:$P$10318,R677)</f>
        <v>0.56094999999999995</v>
      </c>
      <c r="T677" s="60"/>
      <c r="U677" s="60"/>
      <c r="V677" s="60"/>
      <c r="W677" s="60"/>
    </row>
    <row r="678" spans="2:23" hidden="1" x14ac:dyDescent="0.25">
      <c r="B678" t="str">
        <f>CWP_VFD!D681</f>
        <v>Rt3-w04-v07</v>
      </c>
      <c r="C678" s="2">
        <f>ROUND(VLOOKUP(B678,Baseline!$D$6:$BZ$805,18,FALSE)*1000,0)</f>
        <v>1122280</v>
      </c>
      <c r="D678" s="3">
        <f>ROUND(VLOOKUP(B678,Baseline!$D$6:$BZ$805,66,FALSE)/9,2)</f>
        <v>319</v>
      </c>
      <c r="E678" s="2">
        <f>ROUND(VLOOKUP(B678,CWP_VFD!$D$6:$BZ$805,18,FALSE)*1000,0)</f>
        <v>1111620</v>
      </c>
      <c r="F678" s="3">
        <f>ROUND(VLOOKUP(B678,CWP_VFD!$D$6:$BZ$805,66,FALSE)/9,2)</f>
        <v>317.22000000000003</v>
      </c>
      <c r="G678" s="4">
        <f t="shared" si="99"/>
        <v>10660</v>
      </c>
      <c r="H678" s="3">
        <f t="shared" si="100"/>
        <v>1.7799999999999727</v>
      </c>
      <c r="I678" s="5">
        <f>VLOOKUP(B678,'Pump HP'!$B$3:$L$802,10,FALSE)</f>
        <v>30</v>
      </c>
      <c r="J678" s="6">
        <f t="shared" si="101"/>
        <v>355.33333333333331</v>
      </c>
      <c r="K678" s="3">
        <f t="shared" si="102"/>
        <v>0.06</v>
      </c>
      <c r="L678" s="3" t="str">
        <f t="shared" si="94"/>
        <v>Rt3-w08-v96</v>
      </c>
      <c r="M678" s="3">
        <f t="shared" si="95"/>
        <v>472</v>
      </c>
      <c r="N678" s="3">
        <f t="shared" si="96"/>
        <v>0.08</v>
      </c>
      <c r="O678" s="3" t="str">
        <f t="shared" si="98"/>
        <v>08</v>
      </c>
      <c r="P678" s="3" t="str">
        <f t="shared" si="97"/>
        <v>Rt3</v>
      </c>
      <c r="Q678" s="3" t="s">
        <v>2087</v>
      </c>
      <c r="R678" s="31">
        <v>96</v>
      </c>
      <c r="S678">
        <f>SUMIFS(DEER2014_Wtg_Vin!$O$15:$O$10318,DEER2014_Wtg_Vin!$G$15:$G$10318,P678,DEER2014_Wtg_Vin!$I$15:$I$10318,Q678,DEER2014_Wtg_Vin!$P$15:$P$10318,R678)</f>
        <v>14.162266666666667</v>
      </c>
      <c r="T678" s="59">
        <f>SUMPRODUCT(M678:M682,S678:S682)/SUM(S678:S682)</f>
        <v>459.37714078683086</v>
      </c>
      <c r="U678" s="59">
        <f>SUMPRODUCT(N678:N682,S678:S682)/SUM(S678:S682)</f>
        <v>7.4574491279656624E-2</v>
      </c>
      <c r="V678" s="61" t="str">
        <f>P682</f>
        <v>Rt3</v>
      </c>
      <c r="W678" s="61" t="str">
        <f>Q682</f>
        <v>CZ08</v>
      </c>
    </row>
    <row r="679" spans="2:23" hidden="1" x14ac:dyDescent="0.25">
      <c r="B679" t="str">
        <f>CWP_VFD!D682</f>
        <v>Rt3-w05-v07</v>
      </c>
      <c r="C679" s="2">
        <f>ROUND(VLOOKUP(B679,Baseline!$D$6:$BZ$805,18,FALSE)*1000,0)</f>
        <v>1011810</v>
      </c>
      <c r="D679" s="3">
        <f>ROUND(VLOOKUP(B679,Baseline!$D$6:$BZ$805,66,FALSE)/9,2)</f>
        <v>263.56</v>
      </c>
      <c r="E679" s="2">
        <f>ROUND(VLOOKUP(B679,CWP_VFD!$D$6:$BZ$805,18,FALSE)*1000,0)</f>
        <v>1004280</v>
      </c>
      <c r="F679" s="3">
        <f>ROUND(VLOOKUP(B679,CWP_VFD!$D$6:$BZ$805,66,FALSE)/9,2)</f>
        <v>262.56</v>
      </c>
      <c r="G679" s="4">
        <f t="shared" si="99"/>
        <v>7530</v>
      </c>
      <c r="H679" s="3">
        <f t="shared" si="100"/>
        <v>1</v>
      </c>
      <c r="I679" s="5">
        <f>VLOOKUP(B679,'Pump HP'!$B$3:$L$802,10,FALSE)</f>
        <v>20</v>
      </c>
      <c r="J679" s="6">
        <f t="shared" si="101"/>
        <v>376.5</v>
      </c>
      <c r="K679" s="3">
        <f t="shared" si="102"/>
        <v>0.05</v>
      </c>
      <c r="L679" s="3" t="str">
        <f t="shared" si="94"/>
        <v>Rt3-w08-v03</v>
      </c>
      <c r="M679" s="3">
        <f t="shared" si="95"/>
        <v>452.66666666666669</v>
      </c>
      <c r="N679" s="3">
        <f t="shared" si="96"/>
        <v>7.0000000000000007E-2</v>
      </c>
      <c r="O679" s="3" t="str">
        <f t="shared" si="98"/>
        <v>08</v>
      </c>
      <c r="P679" s="3" t="str">
        <f t="shared" si="97"/>
        <v>Rt3</v>
      </c>
      <c r="Q679" s="3" t="s">
        <v>2087</v>
      </c>
      <c r="R679" s="31" t="s">
        <v>4643</v>
      </c>
      <c r="S679">
        <f>SUMIFS(DEER2014_Wtg_Vin!$O$15:$O$10318,DEER2014_Wtg_Vin!$G$15:$G$10318,P679,DEER2014_Wtg_Vin!$I$15:$I$10318,Q679,DEER2014_Wtg_Vin!$P$15:$P$10318,R679)</f>
        <v>6.4761999999999995</v>
      </c>
      <c r="T679" s="60"/>
      <c r="U679" s="60"/>
      <c r="V679" s="60"/>
      <c r="W679" s="60"/>
    </row>
    <row r="680" spans="2:23" hidden="1" x14ac:dyDescent="0.25">
      <c r="B680" t="str">
        <f>CWP_VFD!D683</f>
        <v>Rt3-w06-v07</v>
      </c>
      <c r="C680" s="2">
        <f>ROUND(VLOOKUP(B680,Baseline!$D$6:$BZ$805,18,FALSE)*1000,0)</f>
        <v>1163370</v>
      </c>
      <c r="D680" s="3">
        <f>ROUND(VLOOKUP(B680,Baseline!$D$6:$BZ$805,66,FALSE)/9,2)</f>
        <v>341</v>
      </c>
      <c r="E680" s="2">
        <f>ROUND(VLOOKUP(B680,CWP_VFD!$D$6:$BZ$805,18,FALSE)*1000,0)</f>
        <v>1150880</v>
      </c>
      <c r="F680" s="3">
        <f>ROUND(VLOOKUP(B680,CWP_VFD!$D$6:$BZ$805,66,FALSE)/9,2)</f>
        <v>339.11</v>
      </c>
      <c r="G680" s="4">
        <f t="shared" si="99"/>
        <v>12490</v>
      </c>
      <c r="H680" s="3">
        <f t="shared" si="100"/>
        <v>1.8899999999999864</v>
      </c>
      <c r="I680" s="5">
        <f>VLOOKUP(B680,'Pump HP'!$B$3:$L$802,10,FALSE)</f>
        <v>30</v>
      </c>
      <c r="J680" s="6">
        <f t="shared" si="101"/>
        <v>416.33333333333331</v>
      </c>
      <c r="K680" s="3">
        <f t="shared" si="102"/>
        <v>0.06</v>
      </c>
      <c r="L680" s="3" t="str">
        <f t="shared" si="94"/>
        <v>Rt3-w08-v07</v>
      </c>
      <c r="M680" s="3">
        <f t="shared" si="95"/>
        <v>452.66666666666669</v>
      </c>
      <c r="N680" s="3">
        <f t="shared" si="96"/>
        <v>7.0000000000000007E-2</v>
      </c>
      <c r="O680" s="3" t="str">
        <f t="shared" si="98"/>
        <v>08</v>
      </c>
      <c r="P680" s="3" t="str">
        <f t="shared" si="97"/>
        <v>Rt3</v>
      </c>
      <c r="Q680" s="3" t="s">
        <v>2087</v>
      </c>
      <c r="R680" s="31" t="s">
        <v>4644</v>
      </c>
      <c r="S680">
        <f>SUMIFS(DEER2014_Wtg_Vin!$O$15:$O$10318,DEER2014_Wtg_Vin!$G$15:$G$10318,P680,DEER2014_Wtg_Vin!$I$15:$I$10318,Q680,DEER2014_Wtg_Vin!$P$15:$P$10318,R680)</f>
        <v>4.1282999999999994</v>
      </c>
      <c r="T680" s="60"/>
      <c r="U680" s="60"/>
      <c r="V680" s="60"/>
      <c r="W680" s="60"/>
    </row>
    <row r="681" spans="2:23" hidden="1" x14ac:dyDescent="0.25">
      <c r="B681" t="str">
        <f>CWP_VFD!D684</f>
        <v>Rt3-w07-v07</v>
      </c>
      <c r="C681" s="2">
        <f>ROUND(VLOOKUP(B681,Baseline!$D$6:$BZ$805,18,FALSE)*1000,0)</f>
        <v>1149320</v>
      </c>
      <c r="D681" s="3">
        <f>ROUND(VLOOKUP(B681,Baseline!$D$6:$BZ$805,66,FALSE)/9,2)</f>
        <v>316.44</v>
      </c>
      <c r="E681" s="2">
        <f>ROUND(VLOOKUP(B681,CWP_VFD!$D$6:$BZ$805,18,FALSE)*1000,0)</f>
        <v>1136500</v>
      </c>
      <c r="F681" s="3">
        <f>ROUND(VLOOKUP(B681,CWP_VFD!$D$6:$BZ$805,66,FALSE)/9,2)</f>
        <v>314.77999999999997</v>
      </c>
      <c r="G681" s="4">
        <f t="shared" si="99"/>
        <v>12820</v>
      </c>
      <c r="H681" s="3">
        <f t="shared" si="100"/>
        <v>1.660000000000025</v>
      </c>
      <c r="I681" s="5">
        <f>VLOOKUP(B681,'Pump HP'!$B$3:$L$802,10,FALSE)</f>
        <v>30</v>
      </c>
      <c r="J681" s="6">
        <f t="shared" si="101"/>
        <v>427.33333333333331</v>
      </c>
      <c r="K681" s="3">
        <f t="shared" si="102"/>
        <v>0.06</v>
      </c>
      <c r="L681" s="3" t="str">
        <f t="shared" si="94"/>
        <v>Rt3-w08-v11</v>
      </c>
      <c r="M681" s="3">
        <f t="shared" si="95"/>
        <v>444.33333333333331</v>
      </c>
      <c r="N681" s="3">
        <f t="shared" si="96"/>
        <v>7.0000000000000007E-2</v>
      </c>
      <c r="O681" s="3" t="str">
        <f t="shared" si="98"/>
        <v>08</v>
      </c>
      <c r="P681" s="3" t="str">
        <f t="shared" si="97"/>
        <v>Rt3</v>
      </c>
      <c r="Q681" s="3" t="s">
        <v>2087</v>
      </c>
      <c r="R681" s="31">
        <v>11</v>
      </c>
      <c r="S681">
        <f>SUMIFS(DEER2014_Wtg_Vin!$O$15:$O$10318,DEER2014_Wtg_Vin!$G$15:$G$10318,P681,DEER2014_Wtg_Vin!$I$15:$I$10318,Q681,DEER2014_Wtg_Vin!$P$15:$P$10318,R681)</f>
        <v>4.1282999999999994</v>
      </c>
      <c r="T681" s="60"/>
      <c r="U681" s="60"/>
      <c r="V681" s="60"/>
      <c r="W681" s="60"/>
    </row>
    <row r="682" spans="2:23" hidden="1" x14ac:dyDescent="0.25">
      <c r="B682" t="str">
        <f>CWP_VFD!D685</f>
        <v>Rt3-w08-v07</v>
      </c>
      <c r="C682" s="2">
        <f>ROUND(VLOOKUP(B682,Baseline!$D$6:$BZ$805,18,FALSE)*1000,0)</f>
        <v>1215140</v>
      </c>
      <c r="D682" s="3">
        <f>ROUND(VLOOKUP(B682,Baseline!$D$6:$BZ$805,66,FALSE)/9,2)</f>
        <v>361.11</v>
      </c>
      <c r="E682" s="2">
        <f>ROUND(VLOOKUP(B682,CWP_VFD!$D$6:$BZ$805,18,FALSE)*1000,0)</f>
        <v>1201560</v>
      </c>
      <c r="F682" s="3">
        <f>ROUND(VLOOKUP(B682,CWP_VFD!$D$6:$BZ$805,66,FALSE)/9,2)</f>
        <v>358.89</v>
      </c>
      <c r="G682" s="4">
        <f t="shared" si="99"/>
        <v>13580</v>
      </c>
      <c r="H682" s="3">
        <f t="shared" si="100"/>
        <v>2.2200000000000273</v>
      </c>
      <c r="I682" s="5">
        <f>VLOOKUP(B682,'Pump HP'!$B$3:$L$802,10,FALSE)</f>
        <v>30</v>
      </c>
      <c r="J682" s="6">
        <f t="shared" si="101"/>
        <v>452.66666666666669</v>
      </c>
      <c r="K682" s="3">
        <f t="shared" si="102"/>
        <v>7.0000000000000007E-2</v>
      </c>
      <c r="L682" s="3" t="str">
        <f t="shared" si="94"/>
        <v>Rt3-w08-v14</v>
      </c>
      <c r="M682" s="3">
        <f t="shared" si="95"/>
        <v>437.33333333333331</v>
      </c>
      <c r="N682" s="3">
        <f t="shared" si="96"/>
        <v>7.0000000000000007E-2</v>
      </c>
      <c r="O682" s="3" t="str">
        <f t="shared" si="98"/>
        <v>08</v>
      </c>
      <c r="P682" s="3" t="str">
        <f t="shared" si="97"/>
        <v>Rt3</v>
      </c>
      <c r="Q682" s="3" t="s">
        <v>2087</v>
      </c>
      <c r="R682" s="31">
        <v>14</v>
      </c>
      <c r="S682">
        <f>SUMIFS(DEER2014_Wtg_Vin!$O$15:$O$10318,DEER2014_Wtg_Vin!$G$15:$G$10318,P682,DEER2014_Wtg_Vin!$I$15:$I$10318,Q682,DEER2014_Wtg_Vin!$P$15:$P$10318,R682)</f>
        <v>2.0641499999999997</v>
      </c>
      <c r="T682" s="60"/>
      <c r="U682" s="60"/>
      <c r="V682" s="60"/>
      <c r="W682" s="60"/>
    </row>
    <row r="683" spans="2:23" hidden="1" x14ac:dyDescent="0.25">
      <c r="B683" t="str">
        <f>CWP_VFD!D686</f>
        <v>Rt3-w09-v07</v>
      </c>
      <c r="C683" s="2">
        <f>ROUND(VLOOKUP(B683,Baseline!$D$6:$BZ$805,18,FALSE)*1000,0)</f>
        <v>1252820</v>
      </c>
      <c r="D683" s="3">
        <f>ROUND(VLOOKUP(B683,Baseline!$D$6:$BZ$805,66,FALSE)/9,2)</f>
        <v>405.33</v>
      </c>
      <c r="E683" s="2">
        <f>ROUND(VLOOKUP(B683,CWP_VFD!$D$6:$BZ$805,18,FALSE)*1000,0)</f>
        <v>1236010</v>
      </c>
      <c r="F683" s="3">
        <f>ROUND(VLOOKUP(B683,CWP_VFD!$D$6:$BZ$805,66,FALSE)/9,2)</f>
        <v>402.33</v>
      </c>
      <c r="G683" s="4">
        <f t="shared" si="99"/>
        <v>16810</v>
      </c>
      <c r="H683" s="3">
        <f t="shared" si="100"/>
        <v>3</v>
      </c>
      <c r="I683" s="5">
        <f>VLOOKUP(B683,'Pump HP'!$B$3:$L$802,10,FALSE)</f>
        <v>40</v>
      </c>
      <c r="J683" s="6">
        <f t="shared" si="101"/>
        <v>420.25</v>
      </c>
      <c r="K683" s="3">
        <f t="shared" si="102"/>
        <v>0.08</v>
      </c>
      <c r="L683" s="3" t="str">
        <f t="shared" si="94"/>
        <v>Rt3-w09-v96</v>
      </c>
      <c r="M683" s="3">
        <f t="shared" si="95"/>
        <v>452.25</v>
      </c>
      <c r="N683" s="3">
        <f t="shared" si="96"/>
        <v>0.08</v>
      </c>
      <c r="O683" s="3" t="str">
        <f t="shared" si="98"/>
        <v>09</v>
      </c>
      <c r="P683" s="3" t="str">
        <f t="shared" si="97"/>
        <v>Rt3</v>
      </c>
      <c r="Q683" s="3" t="s">
        <v>2088</v>
      </c>
      <c r="R683" s="31">
        <v>96</v>
      </c>
      <c r="S683">
        <f>SUMIFS(DEER2014_Wtg_Vin!$O$15:$O$10318,DEER2014_Wtg_Vin!$G$15:$G$10318,P683,DEER2014_Wtg_Vin!$I$15:$I$10318,Q683,DEER2014_Wtg_Vin!$P$15:$P$10318,R683)</f>
        <v>11.158299999999999</v>
      </c>
      <c r="T683" s="59">
        <f>SUMPRODUCT(M683:M687,S683:S687)/SUM(S683:S687)</f>
        <v>431.53023200213454</v>
      </c>
      <c r="U683" s="59">
        <f>SUMPRODUCT(N683:N687,S683:S687)/SUM(S683:S687)</f>
        <v>7.7990402371272097E-2</v>
      </c>
      <c r="V683" s="61" t="str">
        <f>P687</f>
        <v>Rt3</v>
      </c>
      <c r="W683" s="61" t="str">
        <f>Q687</f>
        <v>CZ09</v>
      </c>
    </row>
    <row r="684" spans="2:23" hidden="1" x14ac:dyDescent="0.25">
      <c r="B684" t="str">
        <f>CWP_VFD!D687</f>
        <v>Rt3-w10-v07</v>
      </c>
      <c r="C684" s="2">
        <f>ROUND(VLOOKUP(B684,Baseline!$D$6:$BZ$805,18,FALSE)*1000,0)</f>
        <v>1237470</v>
      </c>
      <c r="D684" s="3">
        <f>ROUND(VLOOKUP(B684,Baseline!$D$6:$BZ$805,66,FALSE)/9,2)</f>
        <v>389</v>
      </c>
      <c r="E684" s="2">
        <f>ROUND(VLOOKUP(B684,CWP_VFD!$D$6:$BZ$805,18,FALSE)*1000,0)</f>
        <v>1224360</v>
      </c>
      <c r="F684" s="3">
        <f>ROUND(VLOOKUP(B684,CWP_VFD!$D$6:$BZ$805,66,FALSE)/9,2)</f>
        <v>386.44</v>
      </c>
      <c r="G684" s="4">
        <f t="shared" si="99"/>
        <v>13110</v>
      </c>
      <c r="H684" s="3">
        <f t="shared" si="100"/>
        <v>2.5600000000000023</v>
      </c>
      <c r="I684" s="5">
        <f>VLOOKUP(B684,'Pump HP'!$B$3:$L$802,10,FALSE)</f>
        <v>30</v>
      </c>
      <c r="J684" s="6">
        <f t="shared" si="101"/>
        <v>437</v>
      </c>
      <c r="K684" s="3">
        <f t="shared" si="102"/>
        <v>0.09</v>
      </c>
      <c r="L684" s="3" t="str">
        <f t="shared" si="94"/>
        <v>Rt3-w09-v03</v>
      </c>
      <c r="M684" s="3">
        <f t="shared" si="95"/>
        <v>420</v>
      </c>
      <c r="N684" s="3">
        <f t="shared" si="96"/>
        <v>0.08</v>
      </c>
      <c r="O684" s="3" t="str">
        <f t="shared" si="98"/>
        <v>09</v>
      </c>
      <c r="P684" s="3" t="str">
        <f t="shared" si="97"/>
        <v>Rt3</v>
      </c>
      <c r="Q684" s="3" t="s">
        <v>2088</v>
      </c>
      <c r="R684" s="31" t="s">
        <v>4643</v>
      </c>
      <c r="S684">
        <f>SUMIFS(DEER2014_Wtg_Vin!$O$15:$O$10318,DEER2014_Wtg_Vin!$G$15:$G$10318,P684,DEER2014_Wtg_Vin!$I$15:$I$10318,Q684,DEER2014_Wtg_Vin!$P$15:$P$10318,R684)</f>
        <v>5.6249333333333329</v>
      </c>
      <c r="T684" s="60"/>
      <c r="U684" s="60"/>
      <c r="V684" s="60"/>
      <c r="W684" s="60"/>
    </row>
    <row r="685" spans="2:23" hidden="1" x14ac:dyDescent="0.25">
      <c r="B685" t="str">
        <f>CWP_VFD!D688</f>
        <v>Rt3-w11-v07</v>
      </c>
      <c r="C685" s="2">
        <f>ROUND(VLOOKUP(B685,Baseline!$D$6:$BZ$805,18,FALSE)*1000,0)</f>
        <v>1229000</v>
      </c>
      <c r="D685" s="3">
        <f>ROUND(VLOOKUP(B685,Baseline!$D$6:$BZ$805,66,FALSE)/9,2)</f>
        <v>355.33</v>
      </c>
      <c r="E685" s="2">
        <f>ROUND(VLOOKUP(B685,CWP_VFD!$D$6:$BZ$805,18,FALSE)*1000,0)</f>
        <v>1215720</v>
      </c>
      <c r="F685" s="3">
        <f>ROUND(VLOOKUP(B685,CWP_VFD!$D$6:$BZ$805,66,FALSE)/9,2)</f>
        <v>353.11</v>
      </c>
      <c r="G685" s="4">
        <f t="shared" si="99"/>
        <v>13280</v>
      </c>
      <c r="H685" s="3">
        <f t="shared" si="100"/>
        <v>2.2199999999999704</v>
      </c>
      <c r="I685" s="5">
        <f>VLOOKUP(B685,'Pump HP'!$B$3:$L$802,10,FALSE)</f>
        <v>40</v>
      </c>
      <c r="J685" s="6">
        <f t="shared" si="101"/>
        <v>332</v>
      </c>
      <c r="K685" s="3">
        <f t="shared" si="102"/>
        <v>0.06</v>
      </c>
      <c r="L685" s="3" t="str">
        <f t="shared" si="94"/>
        <v>Rt3-w09-v07</v>
      </c>
      <c r="M685" s="3">
        <f t="shared" si="95"/>
        <v>420.25</v>
      </c>
      <c r="N685" s="3">
        <f t="shared" si="96"/>
        <v>0.08</v>
      </c>
      <c r="O685" s="3" t="str">
        <f t="shared" si="98"/>
        <v>09</v>
      </c>
      <c r="P685" s="3" t="str">
        <f t="shared" si="97"/>
        <v>Rt3</v>
      </c>
      <c r="Q685" s="3" t="s">
        <v>2088</v>
      </c>
      <c r="R685" s="31" t="s">
        <v>4644</v>
      </c>
      <c r="S685">
        <f>SUMIFS(DEER2014_Wtg_Vin!$O$15:$O$10318,DEER2014_Wtg_Vin!$G$15:$G$10318,P685,DEER2014_Wtg_Vin!$I$15:$I$10318,Q685,DEER2014_Wtg_Vin!$P$15:$P$10318,R685)</f>
        <v>3.3808666666666665</v>
      </c>
      <c r="T685" s="60"/>
      <c r="U685" s="60"/>
      <c r="V685" s="60"/>
      <c r="W685" s="60"/>
    </row>
    <row r="686" spans="2:23" hidden="1" x14ac:dyDescent="0.25">
      <c r="B686" t="str">
        <f>CWP_VFD!D689</f>
        <v>Rt3-w12-v07</v>
      </c>
      <c r="C686" s="2">
        <f>ROUND(VLOOKUP(B686,Baseline!$D$6:$BZ$805,18,FALSE)*1000,0)</f>
        <v>1179740</v>
      </c>
      <c r="D686" s="3">
        <f>ROUND(VLOOKUP(B686,Baseline!$D$6:$BZ$805,66,FALSE)/9,2)</f>
        <v>342.78</v>
      </c>
      <c r="E686" s="2">
        <f>ROUND(VLOOKUP(B686,CWP_VFD!$D$6:$BZ$805,18,FALSE)*1000,0)</f>
        <v>1167600</v>
      </c>
      <c r="F686" s="3">
        <f>ROUND(VLOOKUP(B686,CWP_VFD!$D$6:$BZ$805,66,FALSE)/9,2)</f>
        <v>340.67</v>
      </c>
      <c r="G686" s="4">
        <f t="shared" si="99"/>
        <v>12140</v>
      </c>
      <c r="H686" s="3">
        <f t="shared" si="100"/>
        <v>2.1099999999999568</v>
      </c>
      <c r="I686" s="5">
        <f>VLOOKUP(B686,'Pump HP'!$B$3:$L$802,10,FALSE)</f>
        <v>40</v>
      </c>
      <c r="J686" s="6">
        <f t="shared" si="101"/>
        <v>303.5</v>
      </c>
      <c r="K686" s="3">
        <f t="shared" si="102"/>
        <v>0.05</v>
      </c>
      <c r="L686" s="3" t="str">
        <f t="shared" si="94"/>
        <v>Rt3-w09-v11</v>
      </c>
      <c r="M686" s="3">
        <f t="shared" si="95"/>
        <v>408</v>
      </c>
      <c r="N686" s="3">
        <f t="shared" si="96"/>
        <v>7.0000000000000007E-2</v>
      </c>
      <c r="O686" s="3" t="str">
        <f t="shared" si="98"/>
        <v>09</v>
      </c>
      <c r="P686" s="3" t="str">
        <f t="shared" si="97"/>
        <v>Rt3</v>
      </c>
      <c r="Q686" s="3" t="s">
        <v>2088</v>
      </c>
      <c r="R686" s="31">
        <v>11</v>
      </c>
      <c r="S686">
        <f>SUMIFS(DEER2014_Wtg_Vin!$O$15:$O$10318,DEER2014_Wtg_Vin!$G$15:$G$10318,P686,DEER2014_Wtg_Vin!$I$15:$I$10318,Q686,DEER2014_Wtg_Vin!$P$15:$P$10318,R686)</f>
        <v>3.3808666666666665</v>
      </c>
      <c r="T686" s="60"/>
      <c r="U686" s="60"/>
      <c r="V686" s="60"/>
      <c r="W686" s="60"/>
    </row>
    <row r="687" spans="2:23" hidden="1" x14ac:dyDescent="0.25">
      <c r="B687" t="str">
        <f>CWP_VFD!D690</f>
        <v>Rt3-w13-v07</v>
      </c>
      <c r="C687" s="2">
        <f>ROUND(VLOOKUP(B687,Baseline!$D$6:$BZ$805,18,FALSE)*1000,0)</f>
        <v>1241350</v>
      </c>
      <c r="D687" s="3">
        <f>ROUND(VLOOKUP(B687,Baseline!$D$6:$BZ$805,66,FALSE)/9,2)</f>
        <v>366.56</v>
      </c>
      <c r="E687" s="2">
        <f>ROUND(VLOOKUP(B687,CWP_VFD!$D$6:$BZ$805,18,FALSE)*1000,0)</f>
        <v>1228640</v>
      </c>
      <c r="F687" s="3">
        <f>ROUND(VLOOKUP(B687,CWP_VFD!$D$6:$BZ$805,66,FALSE)/9,2)</f>
        <v>364.11</v>
      </c>
      <c r="G687" s="4">
        <f t="shared" si="99"/>
        <v>12710</v>
      </c>
      <c r="H687" s="3">
        <f t="shared" si="100"/>
        <v>2.4499999999999886</v>
      </c>
      <c r="I687" s="5">
        <f>VLOOKUP(B687,'Pump HP'!$B$3:$L$802,10,FALSE)</f>
        <v>40</v>
      </c>
      <c r="J687" s="6">
        <f t="shared" si="101"/>
        <v>317.75</v>
      </c>
      <c r="K687" s="3">
        <f t="shared" si="102"/>
        <v>0.06</v>
      </c>
      <c r="L687" s="3" t="str">
        <f t="shared" si="94"/>
        <v>Rt3-w09-v14</v>
      </c>
      <c r="M687" s="3">
        <f t="shared" si="95"/>
        <v>402.75</v>
      </c>
      <c r="N687" s="3">
        <f t="shared" si="96"/>
        <v>7.0000000000000007E-2</v>
      </c>
      <c r="O687" s="3" t="str">
        <f t="shared" si="98"/>
        <v>09</v>
      </c>
      <c r="P687" s="3" t="str">
        <f t="shared" si="97"/>
        <v>Rt3</v>
      </c>
      <c r="Q687" s="3" t="s">
        <v>2088</v>
      </c>
      <c r="R687" s="31">
        <v>14</v>
      </c>
      <c r="S687">
        <f>SUMIFS(DEER2014_Wtg_Vin!$O$15:$O$10318,DEER2014_Wtg_Vin!$G$15:$G$10318,P687,DEER2014_Wtg_Vin!$I$15:$I$10318,Q687,DEER2014_Wtg_Vin!$P$15:$P$10318,R687)</f>
        <v>1.6904333333333332</v>
      </c>
      <c r="T687" s="60"/>
      <c r="U687" s="60"/>
      <c r="V687" s="60"/>
      <c r="W687" s="60"/>
    </row>
    <row r="688" spans="2:23" hidden="1" x14ac:dyDescent="0.25">
      <c r="B688" t="str">
        <f>CWP_VFD!D691</f>
        <v>Rt3-w14-v07</v>
      </c>
      <c r="C688" s="2">
        <f>ROUND(VLOOKUP(B688,Baseline!$D$6:$BZ$805,18,FALSE)*1000,0)</f>
        <v>1245290</v>
      </c>
      <c r="D688" s="3">
        <f>ROUND(VLOOKUP(B688,Baseline!$D$6:$BZ$805,66,FALSE)/9,2)</f>
        <v>382</v>
      </c>
      <c r="E688" s="2">
        <f>ROUND(VLOOKUP(B688,CWP_VFD!$D$6:$BZ$805,18,FALSE)*1000,0)</f>
        <v>1227990</v>
      </c>
      <c r="F688" s="3">
        <f>ROUND(VLOOKUP(B688,CWP_VFD!$D$6:$BZ$805,66,FALSE)/9,2)</f>
        <v>379.22</v>
      </c>
      <c r="G688" s="4">
        <f t="shared" si="99"/>
        <v>17300</v>
      </c>
      <c r="H688" s="3">
        <f t="shared" si="100"/>
        <v>2.7799999999999727</v>
      </c>
      <c r="I688" s="5">
        <f>VLOOKUP(B688,'Pump HP'!$B$3:$L$802,10,FALSE)</f>
        <v>50</v>
      </c>
      <c r="J688" s="6">
        <f t="shared" si="101"/>
        <v>346</v>
      </c>
      <c r="K688" s="3">
        <f t="shared" si="102"/>
        <v>0.06</v>
      </c>
      <c r="L688" s="3" t="str">
        <f t="shared" si="94"/>
        <v>Rt3-w10-v96</v>
      </c>
      <c r="M688" s="3">
        <f t="shared" si="95"/>
        <v>376.5</v>
      </c>
      <c r="N688" s="3">
        <f t="shared" si="96"/>
        <v>7.0000000000000007E-2</v>
      </c>
      <c r="O688" s="3" t="str">
        <f t="shared" si="98"/>
        <v>10</v>
      </c>
      <c r="P688" s="3" t="str">
        <f t="shared" si="97"/>
        <v>Rt3</v>
      </c>
      <c r="Q688" s="3" t="s">
        <v>2089</v>
      </c>
      <c r="R688" s="31">
        <v>96</v>
      </c>
      <c r="S688">
        <f>SUMIFS(DEER2014_Wtg_Vin!$O$15:$O$10318,DEER2014_Wtg_Vin!$G$15:$G$10318,P688,DEER2014_Wtg_Vin!$I$15:$I$10318,Q688,DEER2014_Wtg_Vin!$P$15:$P$10318,R688)</f>
        <v>13.442266666666667</v>
      </c>
      <c r="T688" s="59">
        <f>SUMPRODUCT(M688:M692,S688:S692)/SUM(S688:S692)</f>
        <v>413.231366601888</v>
      </c>
      <c r="U688" s="59">
        <f>SUMPRODUCT(N688:N692,S688:S692)/SUM(S688:S692)</f>
        <v>8.092006908772037E-2</v>
      </c>
      <c r="V688" s="61" t="str">
        <f>P692</f>
        <v>Rt3</v>
      </c>
      <c r="W688" s="61" t="str">
        <f>Q692</f>
        <v>CZ10</v>
      </c>
    </row>
    <row r="689" spans="2:23" hidden="1" x14ac:dyDescent="0.25">
      <c r="B689" t="str">
        <f>CWP_VFD!D692</f>
        <v>Rt3-w15-v07</v>
      </c>
      <c r="C689" s="2">
        <f>ROUND(VLOOKUP(B689,Baseline!$D$6:$BZ$805,18,FALSE)*1000,0)</f>
        <v>1500610</v>
      </c>
      <c r="D689" s="3">
        <f>ROUND(VLOOKUP(B689,Baseline!$D$6:$BZ$805,66,FALSE)/9,2)</f>
        <v>402</v>
      </c>
      <c r="E689" s="2">
        <f>ROUND(VLOOKUP(B689,CWP_VFD!$D$6:$BZ$805,18,FALSE)*1000,0)</f>
        <v>1479020</v>
      </c>
      <c r="F689" s="3">
        <f>ROUND(VLOOKUP(B689,CWP_VFD!$D$6:$BZ$805,66,FALSE)/9,2)</f>
        <v>399</v>
      </c>
      <c r="G689" s="4">
        <f t="shared" si="99"/>
        <v>21590</v>
      </c>
      <c r="H689" s="3">
        <f t="shared" si="100"/>
        <v>3</v>
      </c>
      <c r="I689" s="5">
        <f>VLOOKUP(B689,'Pump HP'!$B$3:$L$802,10,FALSE)</f>
        <v>50</v>
      </c>
      <c r="J689" s="6">
        <f t="shared" si="101"/>
        <v>431.8</v>
      </c>
      <c r="K689" s="3">
        <f t="shared" si="102"/>
        <v>0.06</v>
      </c>
      <c r="L689" s="3" t="str">
        <f t="shared" si="94"/>
        <v>Rt3-w10-v03</v>
      </c>
      <c r="M689" s="3">
        <f t="shared" si="95"/>
        <v>433</v>
      </c>
      <c r="N689" s="3">
        <f t="shared" si="96"/>
        <v>0.09</v>
      </c>
      <c r="O689" s="3" t="str">
        <f t="shared" si="98"/>
        <v>10</v>
      </c>
      <c r="P689" s="3" t="str">
        <f t="shared" si="97"/>
        <v>Rt3</v>
      </c>
      <c r="Q689" s="3" t="s">
        <v>2089</v>
      </c>
      <c r="R689" s="31" t="s">
        <v>4643</v>
      </c>
      <c r="S689">
        <f>SUMIFS(DEER2014_Wtg_Vin!$O$15:$O$10318,DEER2014_Wtg_Vin!$G$15:$G$10318,P689,DEER2014_Wtg_Vin!$I$15:$I$10318,Q689,DEER2014_Wtg_Vin!$P$15:$P$10318,R689)</f>
        <v>11.1012</v>
      </c>
      <c r="T689" s="60"/>
      <c r="U689" s="60"/>
      <c r="V689" s="60"/>
      <c r="W689" s="60"/>
    </row>
    <row r="690" spans="2:23" hidden="1" x14ac:dyDescent="0.25">
      <c r="B690" t="str">
        <f>CWP_VFD!D693</f>
        <v>Rt3-w16-v07</v>
      </c>
      <c r="C690" s="2">
        <f>ROUND(VLOOKUP(B690,Baseline!$D$6:$BZ$805,18,FALSE)*1000,0)</f>
        <v>1054210</v>
      </c>
      <c r="D690" s="3">
        <f>ROUND(VLOOKUP(B690,Baseline!$D$6:$BZ$805,66,FALSE)/9,2)</f>
        <v>306.89</v>
      </c>
      <c r="E690" s="2">
        <f>ROUND(VLOOKUP(B690,CWP_VFD!$D$6:$BZ$805,18,FALSE)*1000,0)</f>
        <v>1046040</v>
      </c>
      <c r="F690" s="3">
        <f>ROUND(VLOOKUP(B690,CWP_VFD!$D$6:$BZ$805,66,FALSE)/9,2)</f>
        <v>305.33</v>
      </c>
      <c r="G690" s="4">
        <f t="shared" si="99"/>
        <v>8170</v>
      </c>
      <c r="H690" s="3">
        <f t="shared" si="100"/>
        <v>1.5600000000000023</v>
      </c>
      <c r="I690" s="5">
        <f>VLOOKUP(B690,'Pump HP'!$B$3:$L$802,10,FALSE)</f>
        <v>30</v>
      </c>
      <c r="J690" s="6">
        <f t="shared" si="101"/>
        <v>272.33333333333331</v>
      </c>
      <c r="K690" s="3">
        <f t="shared" si="102"/>
        <v>0.05</v>
      </c>
      <c r="L690" s="3" t="str">
        <f t="shared" si="94"/>
        <v>Rt3-w10-v07</v>
      </c>
      <c r="M690" s="3">
        <f t="shared" si="95"/>
        <v>437</v>
      </c>
      <c r="N690" s="3">
        <f t="shared" si="96"/>
        <v>0.09</v>
      </c>
      <c r="O690" s="3" t="str">
        <f t="shared" si="98"/>
        <v>10</v>
      </c>
      <c r="P690" s="3" t="str">
        <f t="shared" si="97"/>
        <v>Rt3</v>
      </c>
      <c r="Q690" s="3" t="s">
        <v>2089</v>
      </c>
      <c r="R690" s="31" t="s">
        <v>4644</v>
      </c>
      <c r="S690">
        <f>SUMIFS(DEER2014_Wtg_Vin!$O$15:$O$10318,DEER2014_Wtg_Vin!$G$15:$G$10318,P690,DEER2014_Wtg_Vin!$I$15:$I$10318,Q690,DEER2014_Wtg_Vin!$P$15:$P$10318,R690)</f>
        <v>5.9731666666666667</v>
      </c>
      <c r="T690" s="60"/>
      <c r="U690" s="60"/>
      <c r="V690" s="60"/>
      <c r="W690" s="60"/>
    </row>
    <row r="691" spans="2:23" hidden="1" x14ac:dyDescent="0.25">
      <c r="B691" t="str">
        <f>CWP_VFD!D694</f>
        <v>Rt3-w01-v11</v>
      </c>
      <c r="C691" s="2">
        <f>ROUND(VLOOKUP(B691,Baseline!$D$6:$BZ$805,18,FALSE)*1000,0)</f>
        <v>925971</v>
      </c>
      <c r="D691" s="3">
        <f>ROUND(VLOOKUP(B691,Baseline!$D$6:$BZ$805,66,FALSE)/9,2)</f>
        <v>206.78</v>
      </c>
      <c r="E691" s="2">
        <f>ROUND(VLOOKUP(B691,CWP_VFD!$D$6:$BZ$805,18,FALSE)*1000,0)</f>
        <v>922507</v>
      </c>
      <c r="F691" s="3">
        <f>ROUND(VLOOKUP(B691,CWP_VFD!$D$6:$BZ$805,66,FALSE)/9,2)</f>
        <v>205.89</v>
      </c>
      <c r="G691" s="4">
        <f t="shared" si="99"/>
        <v>3464</v>
      </c>
      <c r="H691" s="3">
        <f t="shared" si="100"/>
        <v>0.89000000000001478</v>
      </c>
      <c r="I691" s="5">
        <f>VLOOKUP(B691,'Pump HP'!$B$3:$L$802,10,FALSE)</f>
        <v>15</v>
      </c>
      <c r="J691" s="6">
        <f t="shared" si="101"/>
        <v>230.93333333333334</v>
      </c>
      <c r="K691" s="3">
        <f t="shared" si="102"/>
        <v>0.06</v>
      </c>
      <c r="L691" s="3" t="str">
        <f t="shared" si="94"/>
        <v>Rt3-w10-v11</v>
      </c>
      <c r="M691" s="3">
        <f t="shared" si="95"/>
        <v>430</v>
      </c>
      <c r="N691" s="3">
        <f t="shared" si="96"/>
        <v>0.08</v>
      </c>
      <c r="O691" s="3" t="str">
        <f t="shared" si="98"/>
        <v>10</v>
      </c>
      <c r="P691" s="3" t="str">
        <f t="shared" si="97"/>
        <v>Rt3</v>
      </c>
      <c r="Q691" s="3" t="s">
        <v>2089</v>
      </c>
      <c r="R691" s="31">
        <v>11</v>
      </c>
      <c r="S691">
        <f>SUMIFS(DEER2014_Wtg_Vin!$O$15:$O$10318,DEER2014_Wtg_Vin!$G$15:$G$10318,P691,DEER2014_Wtg_Vin!$I$15:$I$10318,Q691,DEER2014_Wtg_Vin!$P$15:$P$10318,R691)</f>
        <v>5.9731666666666667</v>
      </c>
      <c r="T691" s="60"/>
      <c r="U691" s="60"/>
      <c r="V691" s="60"/>
      <c r="W691" s="60"/>
    </row>
    <row r="692" spans="2:23" hidden="1" x14ac:dyDescent="0.25">
      <c r="B692" t="str">
        <f>CWP_VFD!D695</f>
        <v>Rt3-w02-v11</v>
      </c>
      <c r="C692" s="2">
        <f>ROUND(VLOOKUP(B692,Baseline!$D$6:$BZ$805,18,FALSE)*1000,0)</f>
        <v>1097710</v>
      </c>
      <c r="D692" s="3">
        <f>ROUND(VLOOKUP(B692,Baseline!$D$6:$BZ$805,66,FALSE)/9,2)</f>
        <v>281.33</v>
      </c>
      <c r="E692" s="2">
        <f>ROUND(VLOOKUP(B692,CWP_VFD!$D$6:$BZ$805,18,FALSE)*1000,0)</f>
        <v>1086660</v>
      </c>
      <c r="F692" s="3">
        <f>ROUND(VLOOKUP(B692,CWP_VFD!$D$6:$BZ$805,66,FALSE)/9,2)</f>
        <v>278.56</v>
      </c>
      <c r="G692" s="4">
        <f t="shared" si="99"/>
        <v>11050</v>
      </c>
      <c r="H692" s="3">
        <f t="shared" si="100"/>
        <v>2.7699999999999818</v>
      </c>
      <c r="I692" s="5">
        <f>VLOOKUP(B692,'Pump HP'!$B$3:$L$802,10,FALSE)</f>
        <v>30</v>
      </c>
      <c r="J692" s="6">
        <f t="shared" si="101"/>
        <v>368.33333333333331</v>
      </c>
      <c r="K692" s="3">
        <f t="shared" si="102"/>
        <v>0.09</v>
      </c>
      <c r="L692" s="3" t="str">
        <f t="shared" si="94"/>
        <v>Rt3-w10-v14</v>
      </c>
      <c r="M692" s="3">
        <f t="shared" si="95"/>
        <v>424</v>
      </c>
      <c r="N692" s="3">
        <f t="shared" si="96"/>
        <v>0.08</v>
      </c>
      <c r="O692" s="3" t="str">
        <f t="shared" si="98"/>
        <v>10</v>
      </c>
      <c r="P692" s="3" t="str">
        <f t="shared" si="97"/>
        <v>Rt3</v>
      </c>
      <c r="Q692" s="3" t="s">
        <v>2089</v>
      </c>
      <c r="R692" s="31">
        <v>14</v>
      </c>
      <c r="S692">
        <f>SUMIFS(DEER2014_Wtg_Vin!$O$15:$O$10318,DEER2014_Wtg_Vin!$G$15:$G$10318,P692,DEER2014_Wtg_Vin!$I$15:$I$10318,Q692,DEER2014_Wtg_Vin!$P$15:$P$10318,R692)</f>
        <v>2.9865833333333334</v>
      </c>
      <c r="T692" s="60"/>
      <c r="U692" s="60"/>
      <c r="V692" s="60"/>
      <c r="W692" s="60"/>
    </row>
    <row r="693" spans="2:23" hidden="1" x14ac:dyDescent="0.25">
      <c r="B693" t="str">
        <f>CWP_VFD!D696</f>
        <v>Rt3-w03-v11</v>
      </c>
      <c r="C693" s="2">
        <f>ROUND(VLOOKUP(B693,Baseline!$D$6:$BZ$805,18,FALSE)*1000,0)</f>
        <v>1012000</v>
      </c>
      <c r="D693" s="3">
        <f>ROUND(VLOOKUP(B693,Baseline!$D$6:$BZ$805,66,FALSE)/9,2)</f>
        <v>247.89</v>
      </c>
      <c r="E693" s="2">
        <f>ROUND(VLOOKUP(B693,CWP_VFD!$D$6:$BZ$805,18,FALSE)*1000,0)</f>
        <v>1004380</v>
      </c>
      <c r="F693" s="3">
        <f>ROUND(VLOOKUP(B693,CWP_VFD!$D$6:$BZ$805,66,FALSE)/9,2)</f>
        <v>245.78</v>
      </c>
      <c r="G693" s="4">
        <f t="shared" si="99"/>
        <v>7620</v>
      </c>
      <c r="H693" s="3">
        <f t="shared" si="100"/>
        <v>2.1099999999999852</v>
      </c>
      <c r="I693" s="5">
        <f>VLOOKUP(B693,'Pump HP'!$B$3:$L$802,10,FALSE)</f>
        <v>20</v>
      </c>
      <c r="J693" s="6">
        <f t="shared" si="101"/>
        <v>381</v>
      </c>
      <c r="K693" s="3">
        <f t="shared" si="102"/>
        <v>0.11</v>
      </c>
      <c r="L693" s="3" t="str">
        <f t="shared" si="94"/>
        <v>Rt3-w11-v96</v>
      </c>
      <c r="M693" s="3">
        <f t="shared" si="95"/>
        <v>394.75</v>
      </c>
      <c r="N693" s="3">
        <f t="shared" si="96"/>
        <v>0.06</v>
      </c>
      <c r="O693" s="3" t="str">
        <f t="shared" si="98"/>
        <v>11</v>
      </c>
      <c r="P693" s="3" t="str">
        <f t="shared" si="97"/>
        <v>Rt3</v>
      </c>
      <c r="Q693" s="3" t="s">
        <v>2090</v>
      </c>
      <c r="R693" s="31">
        <v>96</v>
      </c>
      <c r="S693">
        <f>SUMIFS(DEER2014_Wtg_Vin!$O$15:$O$10318,DEER2014_Wtg_Vin!$G$15:$G$10318,P693,DEER2014_Wtg_Vin!$I$15:$I$10318,Q693,DEER2014_Wtg_Vin!$P$15:$P$10318,R693)</f>
        <v>1.0981666666666667</v>
      </c>
      <c r="T693" s="59">
        <f>SUMPRODUCT(M693:M697,S693:S697)/SUM(S693:S697)</f>
        <v>357.56362972980202</v>
      </c>
      <c r="U693" s="59">
        <f>SUMPRODUCT(N693:N697,S693:S697)/SUM(S693:S697)</f>
        <v>5.8044211766596132E-2</v>
      </c>
      <c r="V693" s="61" t="str">
        <f>P697</f>
        <v>Rt3</v>
      </c>
      <c r="W693" s="61" t="str">
        <f>Q697</f>
        <v>CZ11</v>
      </c>
    </row>
    <row r="694" spans="2:23" hidden="1" x14ac:dyDescent="0.25">
      <c r="B694" t="str">
        <f>CWP_VFD!D697</f>
        <v>Rt3-w04-v11</v>
      </c>
      <c r="C694" s="2">
        <f>ROUND(VLOOKUP(B694,Baseline!$D$6:$BZ$805,18,FALSE)*1000,0)</f>
        <v>1114800</v>
      </c>
      <c r="D694" s="3">
        <f>ROUND(VLOOKUP(B694,Baseline!$D$6:$BZ$805,66,FALSE)/9,2)</f>
        <v>316.89</v>
      </c>
      <c r="E694" s="2">
        <f>ROUND(VLOOKUP(B694,CWP_VFD!$D$6:$BZ$805,18,FALSE)*1000,0)</f>
        <v>1104390</v>
      </c>
      <c r="F694" s="3">
        <f>ROUND(VLOOKUP(B694,CWP_VFD!$D$6:$BZ$805,66,FALSE)/9,2)</f>
        <v>315.11</v>
      </c>
      <c r="G694" s="4">
        <f t="shared" si="99"/>
        <v>10410</v>
      </c>
      <c r="H694" s="3">
        <f t="shared" si="100"/>
        <v>1.7799999999999727</v>
      </c>
      <c r="I694" s="5">
        <f>VLOOKUP(B694,'Pump HP'!$B$3:$L$802,10,FALSE)</f>
        <v>30</v>
      </c>
      <c r="J694" s="6">
        <f t="shared" si="101"/>
        <v>347</v>
      </c>
      <c r="K694" s="3">
        <f t="shared" si="102"/>
        <v>0.06</v>
      </c>
      <c r="L694" s="3" t="str">
        <f t="shared" si="94"/>
        <v>Rt3-w11-v03</v>
      </c>
      <c r="M694" s="3">
        <f t="shared" si="95"/>
        <v>334.25</v>
      </c>
      <c r="N694" s="3">
        <f t="shared" si="96"/>
        <v>0.06</v>
      </c>
      <c r="O694" s="3" t="str">
        <f t="shared" si="98"/>
        <v>11</v>
      </c>
      <c r="P694" s="3" t="str">
        <f t="shared" si="97"/>
        <v>Rt3</v>
      </c>
      <c r="Q694" s="3" t="s">
        <v>2090</v>
      </c>
      <c r="R694" s="31" t="s">
        <v>4643</v>
      </c>
      <c r="S694">
        <f>SUMIFS(DEER2014_Wtg_Vin!$O$15:$O$10318,DEER2014_Wtg_Vin!$G$15:$G$10318,P694,DEER2014_Wtg_Vin!$I$15:$I$10318,Q694,DEER2014_Wtg_Vin!$P$15:$P$10318,R694)</f>
        <v>0.57986666666666664</v>
      </c>
      <c r="T694" s="60"/>
      <c r="U694" s="60"/>
      <c r="V694" s="60"/>
      <c r="W694" s="60"/>
    </row>
    <row r="695" spans="2:23" hidden="1" x14ac:dyDescent="0.25">
      <c r="B695" t="str">
        <f>CWP_VFD!D698</f>
        <v>Rt3-w05-v11</v>
      </c>
      <c r="C695" s="2">
        <f>ROUND(VLOOKUP(B695,Baseline!$D$6:$BZ$805,18,FALSE)*1000,0)</f>
        <v>1005740</v>
      </c>
      <c r="D695" s="3">
        <f>ROUND(VLOOKUP(B695,Baseline!$D$6:$BZ$805,66,FALSE)/9,2)</f>
        <v>262.11</v>
      </c>
      <c r="E695" s="2">
        <f>ROUND(VLOOKUP(B695,CWP_VFD!$D$6:$BZ$805,18,FALSE)*1000,0)</f>
        <v>998260</v>
      </c>
      <c r="F695" s="3">
        <f>ROUND(VLOOKUP(B695,CWP_VFD!$D$6:$BZ$805,66,FALSE)/9,2)</f>
        <v>261.11</v>
      </c>
      <c r="G695" s="4">
        <f t="shared" si="99"/>
        <v>7480</v>
      </c>
      <c r="H695" s="3">
        <f t="shared" si="100"/>
        <v>1</v>
      </c>
      <c r="I695" s="5">
        <f>VLOOKUP(B695,'Pump HP'!$B$3:$L$802,10,FALSE)</f>
        <v>20</v>
      </c>
      <c r="J695" s="6">
        <f t="shared" si="101"/>
        <v>374</v>
      </c>
      <c r="K695" s="3">
        <f t="shared" si="102"/>
        <v>0.05</v>
      </c>
      <c r="L695" s="3" t="str">
        <f t="shared" si="94"/>
        <v>Rt3-w11-v07</v>
      </c>
      <c r="M695" s="3">
        <f t="shared" si="95"/>
        <v>332</v>
      </c>
      <c r="N695" s="3">
        <f t="shared" si="96"/>
        <v>0.06</v>
      </c>
      <c r="O695" s="3" t="str">
        <f t="shared" si="98"/>
        <v>11</v>
      </c>
      <c r="P695" s="3" t="str">
        <f t="shared" si="97"/>
        <v>Rt3</v>
      </c>
      <c r="Q695" s="3" t="s">
        <v>2090</v>
      </c>
      <c r="R695" s="31" t="s">
        <v>4644</v>
      </c>
      <c r="S695">
        <f>SUMIFS(DEER2014_Wtg_Vin!$O$15:$O$10318,DEER2014_Wtg_Vin!$G$15:$G$10318,P695,DEER2014_Wtg_Vin!$I$15:$I$10318,Q695,DEER2014_Wtg_Vin!$P$15:$P$10318,R695)</f>
        <v>0.3246</v>
      </c>
      <c r="T695" s="60"/>
      <c r="U695" s="60"/>
      <c r="V695" s="60"/>
      <c r="W695" s="60"/>
    </row>
    <row r="696" spans="2:23" hidden="1" x14ac:dyDescent="0.25">
      <c r="B696" t="str">
        <f>CWP_VFD!D699</f>
        <v>Rt3-w06-v11</v>
      </c>
      <c r="C696" s="2">
        <f>ROUND(VLOOKUP(B696,Baseline!$D$6:$BZ$805,18,FALSE)*1000,0)</f>
        <v>1156880</v>
      </c>
      <c r="D696" s="3">
        <f>ROUND(VLOOKUP(B696,Baseline!$D$6:$BZ$805,66,FALSE)/9,2)</f>
        <v>339.33</v>
      </c>
      <c r="E696" s="2">
        <f>ROUND(VLOOKUP(B696,CWP_VFD!$D$6:$BZ$805,18,FALSE)*1000,0)</f>
        <v>1144460</v>
      </c>
      <c r="F696" s="3">
        <f>ROUND(VLOOKUP(B696,CWP_VFD!$D$6:$BZ$805,66,FALSE)/9,2)</f>
        <v>337.33</v>
      </c>
      <c r="G696" s="4">
        <f t="shared" si="99"/>
        <v>12420</v>
      </c>
      <c r="H696" s="3">
        <f t="shared" si="100"/>
        <v>2</v>
      </c>
      <c r="I696" s="5">
        <f>VLOOKUP(B696,'Pump HP'!$B$3:$L$802,10,FALSE)</f>
        <v>30</v>
      </c>
      <c r="J696" s="6">
        <f t="shared" si="101"/>
        <v>414</v>
      </c>
      <c r="K696" s="3">
        <f t="shared" si="102"/>
        <v>7.0000000000000007E-2</v>
      </c>
      <c r="L696" s="3" t="str">
        <f t="shared" si="94"/>
        <v>Rt3-w11-v11</v>
      </c>
      <c r="M696" s="3">
        <f t="shared" si="95"/>
        <v>322</v>
      </c>
      <c r="N696" s="3">
        <f t="shared" si="96"/>
        <v>0.05</v>
      </c>
      <c r="O696" s="3" t="str">
        <f t="shared" si="98"/>
        <v>11</v>
      </c>
      <c r="P696" s="3" t="str">
        <f t="shared" si="97"/>
        <v>Rt3</v>
      </c>
      <c r="Q696" s="3" t="s">
        <v>2090</v>
      </c>
      <c r="R696" s="31">
        <v>11</v>
      </c>
      <c r="S696">
        <f>SUMIFS(DEER2014_Wtg_Vin!$O$15:$O$10318,DEER2014_Wtg_Vin!$G$15:$G$10318,P696,DEER2014_Wtg_Vin!$I$15:$I$10318,Q696,DEER2014_Wtg_Vin!$P$15:$P$10318,R696)</f>
        <v>0.3246</v>
      </c>
      <c r="T696" s="60"/>
      <c r="U696" s="60"/>
      <c r="V696" s="60"/>
      <c r="W696" s="60"/>
    </row>
    <row r="697" spans="2:23" hidden="1" x14ac:dyDescent="0.25">
      <c r="B697" t="str">
        <f>CWP_VFD!D700</f>
        <v>Rt3-w07-v11</v>
      </c>
      <c r="C697" s="2">
        <f>ROUND(VLOOKUP(B697,Baseline!$D$6:$BZ$805,18,FALSE)*1000,0)</f>
        <v>1142480</v>
      </c>
      <c r="D697" s="3">
        <f>ROUND(VLOOKUP(B697,Baseline!$D$6:$BZ$805,66,FALSE)/9,2)</f>
        <v>314.44</v>
      </c>
      <c r="E697" s="2">
        <f>ROUND(VLOOKUP(B697,CWP_VFD!$D$6:$BZ$805,18,FALSE)*1000,0)</f>
        <v>1129810</v>
      </c>
      <c r="F697" s="3">
        <f>ROUND(VLOOKUP(B697,CWP_VFD!$D$6:$BZ$805,66,FALSE)/9,2)</f>
        <v>312.77999999999997</v>
      </c>
      <c r="G697" s="4">
        <f t="shared" si="99"/>
        <v>12670</v>
      </c>
      <c r="H697" s="3">
        <f t="shared" si="100"/>
        <v>1.660000000000025</v>
      </c>
      <c r="I697" s="5">
        <f>VLOOKUP(B697,'Pump HP'!$B$3:$L$802,10,FALSE)</f>
        <v>30</v>
      </c>
      <c r="J697" s="6">
        <f t="shared" si="101"/>
        <v>422.33333333333331</v>
      </c>
      <c r="K697" s="3">
        <f t="shared" si="102"/>
        <v>0.06</v>
      </c>
      <c r="L697" s="3" t="str">
        <f t="shared" si="94"/>
        <v>Rt3-w11-v14</v>
      </c>
      <c r="M697" s="3">
        <f t="shared" si="95"/>
        <v>311.5</v>
      </c>
      <c r="N697" s="3">
        <f t="shared" si="96"/>
        <v>0.05</v>
      </c>
      <c r="O697" s="3" t="str">
        <f t="shared" si="98"/>
        <v>11</v>
      </c>
      <c r="P697" s="3" t="str">
        <f t="shared" si="97"/>
        <v>Rt3</v>
      </c>
      <c r="Q697" s="3" t="s">
        <v>2090</v>
      </c>
      <c r="R697" s="31">
        <v>14</v>
      </c>
      <c r="S697">
        <f>SUMIFS(DEER2014_Wtg_Vin!$O$15:$O$10318,DEER2014_Wtg_Vin!$G$15:$G$10318,P697,DEER2014_Wtg_Vin!$I$15:$I$10318,Q697,DEER2014_Wtg_Vin!$P$15:$P$10318,R697)</f>
        <v>0.1623</v>
      </c>
      <c r="T697" s="60"/>
      <c r="U697" s="60"/>
      <c r="V697" s="60"/>
      <c r="W697" s="60"/>
    </row>
    <row r="698" spans="2:23" hidden="1" x14ac:dyDescent="0.25">
      <c r="B698" t="str">
        <f>CWP_VFD!D701</f>
        <v>Rt3-w08-v11</v>
      </c>
      <c r="C698" s="2">
        <f>ROUND(VLOOKUP(B698,Baseline!$D$6:$BZ$805,18,FALSE)*1000,0)</f>
        <v>1207040</v>
      </c>
      <c r="D698" s="3">
        <f>ROUND(VLOOKUP(B698,Baseline!$D$6:$BZ$805,66,FALSE)/9,2)</f>
        <v>358.67</v>
      </c>
      <c r="E698" s="2">
        <f>ROUND(VLOOKUP(B698,CWP_VFD!$D$6:$BZ$805,18,FALSE)*1000,0)</f>
        <v>1193710</v>
      </c>
      <c r="F698" s="3">
        <f>ROUND(VLOOKUP(B698,CWP_VFD!$D$6:$BZ$805,66,FALSE)/9,2)</f>
        <v>356.44</v>
      </c>
      <c r="G698" s="4">
        <f t="shared" si="99"/>
        <v>13330</v>
      </c>
      <c r="H698" s="3">
        <f t="shared" si="100"/>
        <v>2.2300000000000182</v>
      </c>
      <c r="I698" s="5">
        <f>VLOOKUP(B698,'Pump HP'!$B$3:$L$802,10,FALSE)</f>
        <v>30</v>
      </c>
      <c r="J698" s="6">
        <f t="shared" si="101"/>
        <v>444.33333333333331</v>
      </c>
      <c r="K698" s="3">
        <f t="shared" si="102"/>
        <v>7.0000000000000007E-2</v>
      </c>
      <c r="L698" s="3" t="str">
        <f t="shared" si="94"/>
        <v>Rt3-w12-v96</v>
      </c>
      <c r="M698" s="3">
        <f t="shared" si="95"/>
        <v>382.75</v>
      </c>
      <c r="N698" s="3">
        <f t="shared" si="96"/>
        <v>0.06</v>
      </c>
      <c r="O698" s="3" t="str">
        <f t="shared" si="98"/>
        <v>12</v>
      </c>
      <c r="P698" s="3" t="str">
        <f t="shared" si="97"/>
        <v>Rt3</v>
      </c>
      <c r="Q698" s="3" t="s">
        <v>2091</v>
      </c>
      <c r="R698" s="31">
        <v>96</v>
      </c>
      <c r="S698">
        <f>SUMIFS(DEER2014_Wtg_Vin!$O$15:$O$10318,DEER2014_Wtg_Vin!$G$15:$G$10318,P698,DEER2014_Wtg_Vin!$I$15:$I$10318,Q698,DEER2014_Wtg_Vin!$P$15:$P$10318,R698)</f>
        <v>5.0077666666666669</v>
      </c>
      <c r="T698" s="59">
        <f>SUMPRODUCT(M698:M702,S698:S702)/SUM(S698:S702)</f>
        <v>344.02293692884632</v>
      </c>
      <c r="U698" s="59">
        <f>SUMPRODUCT(N698:N702,S698:S702)/SUM(S698:S702)</f>
        <v>5.5208427523697395E-2</v>
      </c>
      <c r="V698" s="61" t="str">
        <f>P702</f>
        <v>Rt3</v>
      </c>
      <c r="W698" s="61" t="str">
        <f>Q702</f>
        <v>CZ12</v>
      </c>
    </row>
    <row r="699" spans="2:23" hidden="1" x14ac:dyDescent="0.25">
      <c r="B699" t="str">
        <f>CWP_VFD!D702</f>
        <v>Rt3-w09-v11</v>
      </c>
      <c r="C699" s="2">
        <f>ROUND(VLOOKUP(B699,Baseline!$D$6:$BZ$805,18,FALSE)*1000,0)</f>
        <v>1243260</v>
      </c>
      <c r="D699" s="3">
        <f>ROUND(VLOOKUP(B699,Baseline!$D$6:$BZ$805,66,FALSE)/9,2)</f>
        <v>402.22</v>
      </c>
      <c r="E699" s="2">
        <f>ROUND(VLOOKUP(B699,CWP_VFD!$D$6:$BZ$805,18,FALSE)*1000,0)</f>
        <v>1226940</v>
      </c>
      <c r="F699" s="3">
        <f>ROUND(VLOOKUP(B699,CWP_VFD!$D$6:$BZ$805,66,FALSE)/9,2)</f>
        <v>399.33</v>
      </c>
      <c r="G699" s="4">
        <f t="shared" si="99"/>
        <v>16320</v>
      </c>
      <c r="H699" s="3">
        <f t="shared" si="100"/>
        <v>2.8900000000000432</v>
      </c>
      <c r="I699" s="5">
        <f>VLOOKUP(B699,'Pump HP'!$B$3:$L$802,10,FALSE)</f>
        <v>40</v>
      </c>
      <c r="J699" s="6">
        <f t="shared" si="101"/>
        <v>408</v>
      </c>
      <c r="K699" s="3">
        <f t="shared" si="102"/>
        <v>7.0000000000000007E-2</v>
      </c>
      <c r="L699" s="3" t="str">
        <f t="shared" si="94"/>
        <v>Rt3-w12-v03</v>
      </c>
      <c r="M699" s="3">
        <f t="shared" si="95"/>
        <v>303.25</v>
      </c>
      <c r="N699" s="3">
        <f t="shared" si="96"/>
        <v>0.05</v>
      </c>
      <c r="O699" s="3" t="str">
        <f t="shared" si="98"/>
        <v>12</v>
      </c>
      <c r="P699" s="3" t="str">
        <f t="shared" si="97"/>
        <v>Rt3</v>
      </c>
      <c r="Q699" s="3" t="s">
        <v>2091</v>
      </c>
      <c r="R699" s="31" t="s">
        <v>4643</v>
      </c>
      <c r="S699">
        <f>SUMIFS(DEER2014_Wtg_Vin!$O$15:$O$10318,DEER2014_Wtg_Vin!$G$15:$G$10318,P699,DEER2014_Wtg_Vin!$I$15:$I$10318,Q699,DEER2014_Wtg_Vin!$P$15:$P$10318,R699)</f>
        <v>2.7037666666666667</v>
      </c>
      <c r="T699" s="60"/>
      <c r="U699" s="60"/>
      <c r="V699" s="60"/>
      <c r="W699" s="60"/>
    </row>
    <row r="700" spans="2:23" hidden="1" x14ac:dyDescent="0.25">
      <c r="B700" t="str">
        <f>CWP_VFD!D703</f>
        <v>Rt3-w10-v11</v>
      </c>
      <c r="C700" s="2">
        <f>ROUND(VLOOKUP(B700,Baseline!$D$6:$BZ$805,18,FALSE)*1000,0)</f>
        <v>1229680</v>
      </c>
      <c r="D700" s="3">
        <f>ROUND(VLOOKUP(B700,Baseline!$D$6:$BZ$805,66,FALSE)/9,2)</f>
        <v>386.56</v>
      </c>
      <c r="E700" s="2">
        <f>ROUND(VLOOKUP(B700,CWP_VFD!$D$6:$BZ$805,18,FALSE)*1000,0)</f>
        <v>1216780</v>
      </c>
      <c r="F700" s="3">
        <f>ROUND(VLOOKUP(B700,CWP_VFD!$D$6:$BZ$805,66,FALSE)/9,2)</f>
        <v>384.11</v>
      </c>
      <c r="G700" s="4">
        <f t="shared" si="99"/>
        <v>12900</v>
      </c>
      <c r="H700" s="3">
        <f t="shared" si="100"/>
        <v>2.4499999999999886</v>
      </c>
      <c r="I700" s="5">
        <f>VLOOKUP(B700,'Pump HP'!$B$3:$L$802,10,FALSE)</f>
        <v>30</v>
      </c>
      <c r="J700" s="6">
        <f t="shared" si="101"/>
        <v>430</v>
      </c>
      <c r="K700" s="3">
        <f t="shared" si="102"/>
        <v>0.08</v>
      </c>
      <c r="L700" s="3" t="str">
        <f t="shared" si="94"/>
        <v>Rt3-w12-v07</v>
      </c>
      <c r="M700" s="3">
        <f t="shared" si="95"/>
        <v>303.5</v>
      </c>
      <c r="N700" s="3">
        <f t="shared" si="96"/>
        <v>0.05</v>
      </c>
      <c r="O700" s="3" t="str">
        <f t="shared" si="98"/>
        <v>12</v>
      </c>
      <c r="P700" s="3" t="str">
        <f t="shared" si="97"/>
        <v>Rt3</v>
      </c>
      <c r="Q700" s="3" t="s">
        <v>2091</v>
      </c>
      <c r="R700" s="31" t="s">
        <v>4644</v>
      </c>
      <c r="S700">
        <f>SUMIFS(DEER2014_Wtg_Vin!$O$15:$O$10318,DEER2014_Wtg_Vin!$G$15:$G$10318,P700,DEER2014_Wtg_Vin!$I$15:$I$10318,Q700,DEER2014_Wtg_Vin!$P$15:$P$10318,R700)</f>
        <v>1.2358333333333333</v>
      </c>
      <c r="T700" s="60"/>
      <c r="U700" s="60"/>
      <c r="V700" s="60"/>
      <c r="W700" s="60"/>
    </row>
    <row r="701" spans="2:23" hidden="1" x14ac:dyDescent="0.25">
      <c r="B701" t="str">
        <f>CWP_VFD!D704</f>
        <v>Rt3-w11-v11</v>
      </c>
      <c r="C701" s="2">
        <f>ROUND(VLOOKUP(B701,Baseline!$D$6:$BZ$805,18,FALSE)*1000,0)</f>
        <v>1206680</v>
      </c>
      <c r="D701" s="3">
        <f>ROUND(VLOOKUP(B701,Baseline!$D$6:$BZ$805,66,FALSE)/9,2)</f>
        <v>345.67</v>
      </c>
      <c r="E701" s="2">
        <f>ROUND(VLOOKUP(B701,CWP_VFD!$D$6:$BZ$805,18,FALSE)*1000,0)</f>
        <v>1193800</v>
      </c>
      <c r="F701" s="3">
        <f>ROUND(VLOOKUP(B701,CWP_VFD!$D$6:$BZ$805,66,FALSE)/9,2)</f>
        <v>343.56</v>
      </c>
      <c r="G701" s="4">
        <f t="shared" si="99"/>
        <v>12880</v>
      </c>
      <c r="H701" s="3">
        <f t="shared" si="100"/>
        <v>2.1100000000000136</v>
      </c>
      <c r="I701" s="5">
        <f>VLOOKUP(B701,'Pump HP'!$B$3:$L$802,10,FALSE)</f>
        <v>40</v>
      </c>
      <c r="J701" s="6">
        <f t="shared" si="101"/>
        <v>322</v>
      </c>
      <c r="K701" s="3">
        <f t="shared" si="102"/>
        <v>0.05</v>
      </c>
      <c r="L701" s="3" t="str">
        <f t="shared" si="94"/>
        <v>Rt3-w12-v11</v>
      </c>
      <c r="M701" s="3">
        <f t="shared" si="95"/>
        <v>293.5</v>
      </c>
      <c r="N701" s="3">
        <f t="shared" si="96"/>
        <v>0.05</v>
      </c>
      <c r="O701" s="3" t="str">
        <f t="shared" si="98"/>
        <v>12</v>
      </c>
      <c r="P701" s="3" t="str">
        <f t="shared" si="97"/>
        <v>Rt3</v>
      </c>
      <c r="Q701" s="3" t="s">
        <v>2091</v>
      </c>
      <c r="R701" s="31">
        <v>11</v>
      </c>
      <c r="S701">
        <f>SUMIFS(DEER2014_Wtg_Vin!$O$15:$O$10318,DEER2014_Wtg_Vin!$G$15:$G$10318,P701,DEER2014_Wtg_Vin!$I$15:$I$10318,Q701,DEER2014_Wtg_Vin!$P$15:$P$10318,R701)</f>
        <v>1.2358333333333333</v>
      </c>
      <c r="T701" s="60"/>
      <c r="U701" s="60"/>
      <c r="V701" s="60"/>
      <c r="W701" s="60"/>
    </row>
    <row r="702" spans="2:23" hidden="1" x14ac:dyDescent="0.25">
      <c r="B702" t="str">
        <f>CWP_VFD!D705</f>
        <v>Rt3-w12-v11</v>
      </c>
      <c r="C702" s="2">
        <f>ROUND(VLOOKUP(B702,Baseline!$D$6:$BZ$805,18,FALSE)*1000,0)</f>
        <v>1168580</v>
      </c>
      <c r="D702" s="3">
        <f>ROUND(VLOOKUP(B702,Baseline!$D$6:$BZ$805,66,FALSE)/9,2)</f>
        <v>338.78</v>
      </c>
      <c r="E702" s="2">
        <f>ROUND(VLOOKUP(B702,CWP_VFD!$D$6:$BZ$805,18,FALSE)*1000,0)</f>
        <v>1156840</v>
      </c>
      <c r="F702" s="3">
        <f>ROUND(VLOOKUP(B702,CWP_VFD!$D$6:$BZ$805,66,FALSE)/9,2)</f>
        <v>336.67</v>
      </c>
      <c r="G702" s="4">
        <f t="shared" si="99"/>
        <v>11740</v>
      </c>
      <c r="H702" s="3">
        <f t="shared" si="100"/>
        <v>2.1099999999999568</v>
      </c>
      <c r="I702" s="5">
        <f>VLOOKUP(B702,'Pump HP'!$B$3:$L$802,10,FALSE)</f>
        <v>40</v>
      </c>
      <c r="J702" s="6">
        <f t="shared" si="101"/>
        <v>293.5</v>
      </c>
      <c r="K702" s="3">
        <f t="shared" si="102"/>
        <v>0.05</v>
      </c>
      <c r="L702" s="3" t="str">
        <f t="shared" si="94"/>
        <v>Rt3-w12-v14</v>
      </c>
      <c r="M702" s="3">
        <f t="shared" si="95"/>
        <v>390.66666666666669</v>
      </c>
      <c r="N702" s="3">
        <f t="shared" si="96"/>
        <v>0.06</v>
      </c>
      <c r="O702" s="3" t="str">
        <f t="shared" si="98"/>
        <v>12</v>
      </c>
      <c r="P702" s="3" t="str">
        <f t="shared" si="97"/>
        <v>Rt3</v>
      </c>
      <c r="Q702" s="3" t="s">
        <v>2091</v>
      </c>
      <c r="R702" s="31">
        <v>14</v>
      </c>
      <c r="S702">
        <f>SUMIFS(DEER2014_Wtg_Vin!$O$15:$O$10318,DEER2014_Wtg_Vin!$G$15:$G$10318,P702,DEER2014_Wtg_Vin!$I$15:$I$10318,Q702,DEER2014_Wtg_Vin!$P$15:$P$10318,R702)</f>
        <v>0.61791666666666667</v>
      </c>
      <c r="T702" s="60"/>
      <c r="U702" s="60"/>
      <c r="V702" s="60"/>
      <c r="W702" s="60"/>
    </row>
    <row r="703" spans="2:23" hidden="1" x14ac:dyDescent="0.25">
      <c r="B703" t="str">
        <f>CWP_VFD!D706</f>
        <v>Rt3-w13-v11</v>
      </c>
      <c r="C703" s="2">
        <f>ROUND(VLOOKUP(B703,Baseline!$D$6:$BZ$805,18,FALSE)*1000,0)</f>
        <v>1219750</v>
      </c>
      <c r="D703" s="3">
        <f>ROUND(VLOOKUP(B703,Baseline!$D$6:$BZ$805,66,FALSE)/9,2)</f>
        <v>357.89</v>
      </c>
      <c r="E703" s="2">
        <f>ROUND(VLOOKUP(B703,CWP_VFD!$D$6:$BZ$805,18,FALSE)*1000,0)</f>
        <v>1207740</v>
      </c>
      <c r="F703" s="3">
        <f>ROUND(VLOOKUP(B703,CWP_VFD!$D$6:$BZ$805,66,FALSE)/9,2)</f>
        <v>355.56</v>
      </c>
      <c r="G703" s="4">
        <f t="shared" si="99"/>
        <v>12010</v>
      </c>
      <c r="H703" s="3">
        <f t="shared" si="100"/>
        <v>2.3299999999999841</v>
      </c>
      <c r="I703" s="5">
        <f>VLOOKUP(B703,'Pump HP'!$B$3:$L$802,10,FALSE)</f>
        <v>40</v>
      </c>
      <c r="J703" s="6">
        <f t="shared" si="101"/>
        <v>300.25</v>
      </c>
      <c r="K703" s="3">
        <f t="shared" si="102"/>
        <v>0.06</v>
      </c>
      <c r="L703" s="3" t="str">
        <f t="shared" si="94"/>
        <v>Rt3-w13-v96</v>
      </c>
      <c r="M703" s="3">
        <f t="shared" si="95"/>
        <v>378.75</v>
      </c>
      <c r="N703" s="3">
        <f t="shared" si="96"/>
        <v>7.0000000000000007E-2</v>
      </c>
      <c r="O703" s="3" t="str">
        <f t="shared" si="98"/>
        <v>13</v>
      </c>
      <c r="P703" s="3" t="str">
        <f t="shared" si="97"/>
        <v>Rt3</v>
      </c>
      <c r="Q703" s="3" t="s">
        <v>2094</v>
      </c>
      <c r="R703" s="31">
        <v>96</v>
      </c>
      <c r="S703">
        <f>SUMIFS(DEER2014_Wtg_Vin!$O$15:$O$10318,DEER2014_Wtg_Vin!$G$15:$G$10318,P703,DEER2014_Wtg_Vin!$I$15:$I$10318,Q703,DEER2014_Wtg_Vin!$P$15:$P$10318,R703)</f>
        <v>4.4598333333333331</v>
      </c>
      <c r="T703" s="59">
        <f>SUMPRODUCT(M703:M707,S703:S707)/SUM(S703:S707)</f>
        <v>339.42547952742177</v>
      </c>
      <c r="U703" s="59">
        <f>SUMPRODUCT(N703:N707,S703:S707)/SUM(S703:S707)</f>
        <v>6.4279721263940409E-2</v>
      </c>
      <c r="V703" s="61" t="str">
        <f>P707</f>
        <v>Rt3</v>
      </c>
      <c r="W703" s="61" t="str">
        <f>Q707</f>
        <v>CZ13</v>
      </c>
    </row>
    <row r="704" spans="2:23" hidden="1" x14ac:dyDescent="0.25">
      <c r="B704" t="str">
        <f>CWP_VFD!D707</f>
        <v>Rt3-w14-v11</v>
      </c>
      <c r="C704" s="2">
        <f>ROUND(VLOOKUP(B704,Baseline!$D$6:$BZ$805,18,FALSE)*1000,0)</f>
        <v>1223100</v>
      </c>
      <c r="D704" s="3">
        <f>ROUND(VLOOKUP(B704,Baseline!$D$6:$BZ$805,66,FALSE)/9,2)</f>
        <v>367</v>
      </c>
      <c r="E704" s="2">
        <f>ROUND(VLOOKUP(B704,CWP_VFD!$D$6:$BZ$805,18,FALSE)*1000,0)</f>
        <v>1206700</v>
      </c>
      <c r="F704" s="3">
        <f>ROUND(VLOOKUP(B704,CWP_VFD!$D$6:$BZ$805,66,FALSE)/9,2)</f>
        <v>364.33</v>
      </c>
      <c r="G704" s="4">
        <f t="shared" si="99"/>
        <v>16400</v>
      </c>
      <c r="H704" s="3">
        <f t="shared" si="100"/>
        <v>2.6700000000000159</v>
      </c>
      <c r="I704" s="5">
        <f>VLOOKUP(B704,'Pump HP'!$B$3:$L$802,10,FALSE)</f>
        <v>40</v>
      </c>
      <c r="J704" s="6">
        <f t="shared" si="101"/>
        <v>410</v>
      </c>
      <c r="K704" s="3">
        <f t="shared" si="102"/>
        <v>7.0000000000000007E-2</v>
      </c>
      <c r="L704" s="3" t="str">
        <f t="shared" si="94"/>
        <v>Rt3-w13-v03</v>
      </c>
      <c r="M704" s="3">
        <f t="shared" si="95"/>
        <v>317</v>
      </c>
      <c r="N704" s="3">
        <f t="shared" si="96"/>
        <v>0.06</v>
      </c>
      <c r="O704" s="3" t="str">
        <f t="shared" si="98"/>
        <v>13</v>
      </c>
      <c r="P704" s="3" t="str">
        <f t="shared" si="97"/>
        <v>Rt3</v>
      </c>
      <c r="Q704" s="3" t="s">
        <v>2094</v>
      </c>
      <c r="R704" s="31" t="s">
        <v>4643</v>
      </c>
      <c r="S704">
        <f>SUMIFS(DEER2014_Wtg_Vin!$O$15:$O$10318,DEER2014_Wtg_Vin!$G$15:$G$10318,P704,DEER2014_Wtg_Vin!$I$15:$I$10318,Q704,DEER2014_Wtg_Vin!$P$15:$P$10318,R704)</f>
        <v>2.3029333333333333</v>
      </c>
      <c r="T704" s="60"/>
      <c r="U704" s="60"/>
      <c r="V704" s="60"/>
      <c r="W704" s="60"/>
    </row>
    <row r="705" spans="2:23" hidden="1" x14ac:dyDescent="0.25">
      <c r="B705" t="str">
        <f>CWP_VFD!D708</f>
        <v>Rt3-w15-v11</v>
      </c>
      <c r="C705" s="2">
        <f>ROUND(VLOOKUP(B705,Baseline!$D$6:$BZ$805,18,FALSE)*1000,0)</f>
        <v>1461150</v>
      </c>
      <c r="D705" s="3">
        <f>ROUND(VLOOKUP(B705,Baseline!$D$6:$BZ$805,66,FALSE)/9,2)</f>
        <v>387.11</v>
      </c>
      <c r="E705" s="2">
        <f>ROUND(VLOOKUP(B705,CWP_VFD!$D$6:$BZ$805,18,FALSE)*1000,0)</f>
        <v>1440640</v>
      </c>
      <c r="F705" s="3">
        <f>ROUND(VLOOKUP(B705,CWP_VFD!$D$6:$BZ$805,66,FALSE)/9,2)</f>
        <v>384.33</v>
      </c>
      <c r="G705" s="4">
        <f t="shared" si="99"/>
        <v>20510</v>
      </c>
      <c r="H705" s="3">
        <f t="shared" si="100"/>
        <v>2.7800000000000296</v>
      </c>
      <c r="I705" s="5">
        <f>VLOOKUP(B705,'Pump HP'!$B$3:$L$802,10,FALSE)</f>
        <v>50</v>
      </c>
      <c r="J705" s="6">
        <f t="shared" si="101"/>
        <v>410.2</v>
      </c>
      <c r="K705" s="3">
        <f t="shared" si="102"/>
        <v>0.06</v>
      </c>
      <c r="L705" s="3" t="str">
        <f t="shared" si="94"/>
        <v>Rt3-w13-v07</v>
      </c>
      <c r="M705" s="3">
        <f t="shared" si="95"/>
        <v>317.75</v>
      </c>
      <c r="N705" s="3">
        <f t="shared" si="96"/>
        <v>0.06</v>
      </c>
      <c r="O705" s="3" t="str">
        <f t="shared" si="98"/>
        <v>13</v>
      </c>
      <c r="P705" s="3" t="str">
        <f t="shared" si="97"/>
        <v>Rt3</v>
      </c>
      <c r="Q705" s="3" t="s">
        <v>2094</v>
      </c>
      <c r="R705" s="31" t="s">
        <v>4644</v>
      </c>
      <c r="S705">
        <f>SUMIFS(DEER2014_Wtg_Vin!$O$15:$O$10318,DEER2014_Wtg_Vin!$G$15:$G$10318,P705,DEER2014_Wtg_Vin!$I$15:$I$10318,Q705,DEER2014_Wtg_Vin!$P$15:$P$10318,R705)</f>
        <v>1.4632333333333336</v>
      </c>
      <c r="T705" s="60"/>
      <c r="U705" s="60"/>
      <c r="V705" s="60"/>
      <c r="W705" s="60"/>
    </row>
    <row r="706" spans="2:23" hidden="1" x14ac:dyDescent="0.25">
      <c r="B706" t="str">
        <f>CWP_VFD!D709</f>
        <v>Rt3-w16-v11</v>
      </c>
      <c r="C706" s="2">
        <f>ROUND(VLOOKUP(B706,Baseline!$D$6:$BZ$805,18,FALSE)*1000,0)</f>
        <v>1033590</v>
      </c>
      <c r="D706" s="3">
        <f>ROUND(VLOOKUP(B706,Baseline!$D$6:$BZ$805,66,FALSE)/9,2)</f>
        <v>298</v>
      </c>
      <c r="E706" s="2">
        <f>ROUND(VLOOKUP(B706,CWP_VFD!$D$6:$BZ$805,18,FALSE)*1000,0)</f>
        <v>1026570</v>
      </c>
      <c r="F706" s="3">
        <f>ROUND(VLOOKUP(B706,CWP_VFD!$D$6:$BZ$805,66,FALSE)/9,2)</f>
        <v>296.56</v>
      </c>
      <c r="G706" s="4">
        <f t="shared" si="99"/>
        <v>7020</v>
      </c>
      <c r="H706" s="3">
        <f t="shared" si="100"/>
        <v>1.4399999999999977</v>
      </c>
      <c r="I706" s="5">
        <f>VLOOKUP(B706,'Pump HP'!$B$3:$L$802,10,FALSE)</f>
        <v>30</v>
      </c>
      <c r="J706" s="6">
        <f t="shared" si="101"/>
        <v>234</v>
      </c>
      <c r="K706" s="3">
        <f t="shared" si="102"/>
        <v>0.05</v>
      </c>
      <c r="L706" s="3" t="str">
        <f t="shared" si="94"/>
        <v>Rt3-w13-v11</v>
      </c>
      <c r="M706" s="3">
        <f t="shared" si="95"/>
        <v>300.25</v>
      </c>
      <c r="N706" s="3">
        <f t="shared" si="96"/>
        <v>0.06</v>
      </c>
      <c r="O706" s="3" t="str">
        <f t="shared" si="98"/>
        <v>13</v>
      </c>
      <c r="P706" s="3" t="str">
        <f t="shared" si="97"/>
        <v>Rt3</v>
      </c>
      <c r="Q706" s="3" t="s">
        <v>2094</v>
      </c>
      <c r="R706" s="31">
        <v>11</v>
      </c>
      <c r="S706">
        <f>SUMIFS(DEER2014_Wtg_Vin!$O$15:$O$10318,DEER2014_Wtg_Vin!$G$15:$G$10318,P706,DEER2014_Wtg_Vin!$I$15:$I$10318,Q706,DEER2014_Wtg_Vin!$P$15:$P$10318,R706)</f>
        <v>1.4632333333333336</v>
      </c>
      <c r="T706" s="60"/>
      <c r="U706" s="60"/>
      <c r="V706" s="60"/>
      <c r="W706" s="60"/>
    </row>
    <row r="707" spans="2:23" hidden="1" x14ac:dyDescent="0.25">
      <c r="B707" t="str">
        <f>CWP_VFD!D710</f>
        <v>Rt3-w01-v14</v>
      </c>
      <c r="C707" s="2">
        <f>ROUND(VLOOKUP(B707,Baseline!$D$6:$BZ$805,18,FALSE)*1000,0)</f>
        <v>814157</v>
      </c>
      <c r="D707" s="3">
        <f>ROUND(VLOOKUP(B707,Baseline!$D$6:$BZ$805,66,FALSE)/9,2)</f>
        <v>181.11</v>
      </c>
      <c r="E707" s="2">
        <f>ROUND(VLOOKUP(B707,CWP_VFD!$D$6:$BZ$805,18,FALSE)*1000,0)</f>
        <v>811250</v>
      </c>
      <c r="F707" s="3">
        <f>ROUND(VLOOKUP(B707,CWP_VFD!$D$6:$BZ$805,66,FALSE)/9,2)</f>
        <v>180.56</v>
      </c>
      <c r="G707" s="4">
        <f t="shared" si="99"/>
        <v>2907</v>
      </c>
      <c r="H707" s="3">
        <f t="shared" si="100"/>
        <v>0.55000000000001137</v>
      </c>
      <c r="I707" s="5">
        <f>VLOOKUP(B707,'Pump HP'!$B$3:$L$802,10,FALSE)</f>
        <v>10</v>
      </c>
      <c r="J707" s="6">
        <f t="shared" si="101"/>
        <v>290.7</v>
      </c>
      <c r="K707" s="3">
        <f t="shared" si="102"/>
        <v>0.06</v>
      </c>
      <c r="L707" s="3" t="str">
        <f t="shared" ref="L707:L770" si="103">P707&amp;"-"&amp;"w"&amp;O707&amp;"-"&amp;"v"&amp;R707</f>
        <v>Rt3-w13-v14</v>
      </c>
      <c r="M707" s="3">
        <f t="shared" ref="M707:M770" si="104">VLOOKUP(L707,$B$3:$K$802,9,FALSE)</f>
        <v>292</v>
      </c>
      <c r="N707" s="3">
        <f t="shared" ref="N707:N770" si="105">VLOOKUP(L707,$B$3:$K$802,10,FALSE)</f>
        <v>0.06</v>
      </c>
      <c r="O707" s="3" t="str">
        <f t="shared" si="98"/>
        <v>13</v>
      </c>
      <c r="P707" s="3" t="str">
        <f t="shared" ref="P707:P770" si="106">LEFT(B707,3)</f>
        <v>Rt3</v>
      </c>
      <c r="Q707" s="3" t="s">
        <v>2094</v>
      </c>
      <c r="R707" s="31">
        <v>14</v>
      </c>
      <c r="S707">
        <f>SUMIFS(DEER2014_Wtg_Vin!$O$15:$O$10318,DEER2014_Wtg_Vin!$G$15:$G$10318,P707,DEER2014_Wtg_Vin!$I$15:$I$10318,Q707,DEER2014_Wtg_Vin!$P$15:$P$10318,R707)</f>
        <v>0.7316166666666668</v>
      </c>
      <c r="T707" s="60"/>
      <c r="U707" s="60"/>
      <c r="V707" s="60"/>
      <c r="W707" s="60"/>
    </row>
    <row r="708" spans="2:23" hidden="1" x14ac:dyDescent="0.25">
      <c r="B708" t="str">
        <f>CWP_VFD!D711</f>
        <v>Rt3-w02-v14</v>
      </c>
      <c r="C708" s="2">
        <f>ROUND(VLOOKUP(B708,Baseline!$D$6:$BZ$805,18,FALSE)*1000,0)</f>
        <v>978064</v>
      </c>
      <c r="D708" s="3">
        <f>ROUND(VLOOKUP(B708,Baseline!$D$6:$BZ$805,66,FALSE)/9,2)</f>
        <v>251.22</v>
      </c>
      <c r="E708" s="2">
        <f>ROUND(VLOOKUP(B708,CWP_VFD!$D$6:$BZ$805,18,FALSE)*1000,0)</f>
        <v>967114</v>
      </c>
      <c r="F708" s="3">
        <f>ROUND(VLOOKUP(B708,CWP_VFD!$D$6:$BZ$805,66,FALSE)/9,2)</f>
        <v>248.44</v>
      </c>
      <c r="G708" s="4">
        <f t="shared" si="99"/>
        <v>10950</v>
      </c>
      <c r="H708" s="3">
        <f t="shared" si="100"/>
        <v>2.7800000000000011</v>
      </c>
      <c r="I708" s="5">
        <f>VLOOKUP(B708,'Pump HP'!$B$3:$L$802,10,FALSE)</f>
        <v>30</v>
      </c>
      <c r="J708" s="6">
        <f t="shared" si="101"/>
        <v>365</v>
      </c>
      <c r="K708" s="3">
        <f t="shared" si="102"/>
        <v>0.09</v>
      </c>
      <c r="L708" s="3" t="str">
        <f t="shared" si="103"/>
        <v>Rt3-w14-v96</v>
      </c>
      <c r="M708" s="3">
        <f t="shared" si="104"/>
        <v>386.4</v>
      </c>
      <c r="N708" s="3">
        <f t="shared" si="105"/>
        <v>0.06</v>
      </c>
      <c r="O708" s="3" t="str">
        <f t="shared" ref="O708:O771" si="107">RIGHT(Q708,2)</f>
        <v>14</v>
      </c>
      <c r="P708" s="3" t="str">
        <f t="shared" si="106"/>
        <v>Rt3</v>
      </c>
      <c r="Q708" s="3" t="s">
        <v>2095</v>
      </c>
      <c r="R708" s="31">
        <v>96</v>
      </c>
      <c r="S708">
        <f>SUMIFS(DEER2014_Wtg_Vin!$O$15:$O$10318,DEER2014_Wtg_Vin!$G$15:$G$10318,P708,DEER2014_Wtg_Vin!$I$15:$I$10318,Q708,DEER2014_Wtg_Vin!$P$15:$P$10318,R708)</f>
        <v>2.0998333333333332</v>
      </c>
      <c r="T708" s="59">
        <f>SUMPRODUCT(M708:M712,S708:S712)/SUM(S708:S712)</f>
        <v>373.36065555080523</v>
      </c>
      <c r="U708" s="59">
        <f>SUMPRODUCT(N708:N712,S708:S712)/SUM(S708:S712)</f>
        <v>6.1478922616502792E-2</v>
      </c>
      <c r="V708" s="61" t="str">
        <f>P712</f>
        <v>Rt3</v>
      </c>
      <c r="W708" s="61" t="str">
        <f>Q712</f>
        <v>CZ14</v>
      </c>
    </row>
    <row r="709" spans="2:23" hidden="1" x14ac:dyDescent="0.25">
      <c r="B709" t="str">
        <f>CWP_VFD!D712</f>
        <v>Rt3-w03-v14</v>
      </c>
      <c r="C709" s="2">
        <f>ROUND(VLOOKUP(B709,Baseline!$D$6:$BZ$805,18,FALSE)*1000,0)</f>
        <v>892369</v>
      </c>
      <c r="D709" s="3">
        <f>ROUND(VLOOKUP(B709,Baseline!$D$6:$BZ$805,66,FALSE)/9,2)</f>
        <v>218.67</v>
      </c>
      <c r="E709" s="2">
        <f>ROUND(VLOOKUP(B709,CWP_VFD!$D$6:$BZ$805,18,FALSE)*1000,0)</f>
        <v>885477</v>
      </c>
      <c r="F709" s="3">
        <f>ROUND(VLOOKUP(B709,CWP_VFD!$D$6:$BZ$805,66,FALSE)/9,2)</f>
        <v>216.67</v>
      </c>
      <c r="G709" s="4">
        <f t="shared" si="99"/>
        <v>6892</v>
      </c>
      <c r="H709" s="3">
        <f t="shared" si="100"/>
        <v>2</v>
      </c>
      <c r="I709" s="5">
        <f>VLOOKUP(B709,'Pump HP'!$B$3:$L$802,10,FALSE)</f>
        <v>20</v>
      </c>
      <c r="J709" s="6">
        <f t="shared" si="101"/>
        <v>344.6</v>
      </c>
      <c r="K709" s="3">
        <f t="shared" si="102"/>
        <v>0.1</v>
      </c>
      <c r="L709" s="3" t="str">
        <f t="shared" si="103"/>
        <v>Rt3-w14-v03</v>
      </c>
      <c r="M709" s="3">
        <f t="shared" si="104"/>
        <v>345.2</v>
      </c>
      <c r="N709" s="3">
        <f t="shared" si="105"/>
        <v>0.06</v>
      </c>
      <c r="O709" s="3" t="str">
        <f t="shared" si="107"/>
        <v>14</v>
      </c>
      <c r="P709" s="3" t="str">
        <f t="shared" si="106"/>
        <v>Rt3</v>
      </c>
      <c r="Q709" s="3" t="s">
        <v>2095</v>
      </c>
      <c r="R709" s="31" t="s">
        <v>4643</v>
      </c>
      <c r="S709">
        <f>SUMIFS(DEER2014_Wtg_Vin!$O$15:$O$10318,DEER2014_Wtg_Vin!$G$15:$G$10318,P709,DEER2014_Wtg_Vin!$I$15:$I$10318,Q709,DEER2014_Wtg_Vin!$P$15:$P$10318,R709)</f>
        <v>1.5856666666666663</v>
      </c>
      <c r="T709" s="60"/>
      <c r="U709" s="60"/>
      <c r="V709" s="60"/>
      <c r="W709" s="60"/>
    </row>
    <row r="710" spans="2:23" hidden="1" x14ac:dyDescent="0.25">
      <c r="B710" t="str">
        <f>CWP_VFD!D713</f>
        <v>Rt3-w04-v14</v>
      </c>
      <c r="C710" s="2">
        <f>ROUND(VLOOKUP(B710,Baseline!$D$6:$BZ$805,18,FALSE)*1000,0)</f>
        <v>990058</v>
      </c>
      <c r="D710" s="3">
        <f>ROUND(VLOOKUP(B710,Baseline!$D$6:$BZ$805,66,FALSE)/9,2)</f>
        <v>285.56</v>
      </c>
      <c r="E710" s="2">
        <f>ROUND(VLOOKUP(B710,CWP_VFD!$D$6:$BZ$805,18,FALSE)*1000,0)</f>
        <v>979718</v>
      </c>
      <c r="F710" s="3">
        <f>ROUND(VLOOKUP(B710,CWP_VFD!$D$6:$BZ$805,66,FALSE)/9,2)</f>
        <v>283.89</v>
      </c>
      <c r="G710" s="4">
        <f t="shared" si="99"/>
        <v>10340</v>
      </c>
      <c r="H710" s="3">
        <f t="shared" si="100"/>
        <v>1.6700000000000159</v>
      </c>
      <c r="I710" s="5">
        <f>VLOOKUP(B710,'Pump HP'!$B$3:$L$802,10,FALSE)</f>
        <v>30</v>
      </c>
      <c r="J710" s="6">
        <f t="shared" si="101"/>
        <v>344.66666666666669</v>
      </c>
      <c r="K710" s="3">
        <f t="shared" si="102"/>
        <v>0.06</v>
      </c>
      <c r="L710" s="3" t="str">
        <f t="shared" si="103"/>
        <v>Rt3-w14-v07</v>
      </c>
      <c r="M710" s="3">
        <f t="shared" si="104"/>
        <v>346</v>
      </c>
      <c r="N710" s="3">
        <f t="shared" si="105"/>
        <v>0.06</v>
      </c>
      <c r="O710" s="3" t="str">
        <f t="shared" si="107"/>
        <v>14</v>
      </c>
      <c r="P710" s="3" t="str">
        <f t="shared" si="106"/>
        <v>Rt3</v>
      </c>
      <c r="Q710" s="3" t="s">
        <v>2095</v>
      </c>
      <c r="R710" s="31" t="s">
        <v>4644</v>
      </c>
      <c r="S710">
        <f>SUMIFS(DEER2014_Wtg_Vin!$O$15:$O$10318,DEER2014_Wtg_Vin!$G$15:$G$10318,P710,DEER2014_Wtg_Vin!$I$15:$I$10318,Q710,DEER2014_Wtg_Vin!$P$15:$P$10318,R710)</f>
        <v>0.86480000000000001</v>
      </c>
      <c r="T710" s="60"/>
      <c r="U710" s="60"/>
      <c r="V710" s="60"/>
      <c r="W710" s="60"/>
    </row>
    <row r="711" spans="2:23" hidden="1" x14ac:dyDescent="0.25">
      <c r="B711" t="str">
        <f>CWP_VFD!D714</f>
        <v>Rt3-w05-v14</v>
      </c>
      <c r="C711" s="2">
        <f>ROUND(VLOOKUP(B711,Baseline!$D$6:$BZ$805,18,FALSE)*1000,0)</f>
        <v>885595</v>
      </c>
      <c r="D711" s="3">
        <f>ROUND(VLOOKUP(B711,Baseline!$D$6:$BZ$805,66,FALSE)/9,2)</f>
        <v>232</v>
      </c>
      <c r="E711" s="2">
        <f>ROUND(VLOOKUP(B711,CWP_VFD!$D$6:$BZ$805,18,FALSE)*1000,0)</f>
        <v>878828</v>
      </c>
      <c r="F711" s="3">
        <f>ROUND(VLOOKUP(B711,CWP_VFD!$D$6:$BZ$805,66,FALSE)/9,2)</f>
        <v>231</v>
      </c>
      <c r="G711" s="4">
        <f t="shared" si="99"/>
        <v>6767</v>
      </c>
      <c r="H711" s="3">
        <f t="shared" si="100"/>
        <v>1</v>
      </c>
      <c r="I711" s="5">
        <f>VLOOKUP(B711,'Pump HP'!$B$3:$L$802,10,FALSE)</f>
        <v>15</v>
      </c>
      <c r="J711" s="6">
        <f t="shared" si="101"/>
        <v>451.13333333333333</v>
      </c>
      <c r="K711" s="3">
        <f t="shared" si="102"/>
        <v>7.0000000000000007E-2</v>
      </c>
      <c r="L711" s="3" t="str">
        <f t="shared" si="103"/>
        <v>Rt3-w14-v11</v>
      </c>
      <c r="M711" s="3">
        <f t="shared" si="104"/>
        <v>410</v>
      </c>
      <c r="N711" s="3">
        <f t="shared" si="105"/>
        <v>7.0000000000000007E-2</v>
      </c>
      <c r="O711" s="3" t="str">
        <f t="shared" si="107"/>
        <v>14</v>
      </c>
      <c r="P711" s="3" t="str">
        <f t="shared" si="106"/>
        <v>Rt3</v>
      </c>
      <c r="Q711" s="3" t="s">
        <v>2095</v>
      </c>
      <c r="R711" s="31">
        <v>11</v>
      </c>
      <c r="S711">
        <f>SUMIFS(DEER2014_Wtg_Vin!$O$15:$O$10318,DEER2014_Wtg_Vin!$G$15:$G$10318,P711,DEER2014_Wtg_Vin!$I$15:$I$10318,Q711,DEER2014_Wtg_Vin!$P$15:$P$10318,R711)</f>
        <v>0.86480000000000001</v>
      </c>
      <c r="T711" s="60"/>
      <c r="U711" s="60"/>
      <c r="V711" s="60"/>
      <c r="W711" s="60"/>
    </row>
    <row r="712" spans="2:23" hidden="1" x14ac:dyDescent="0.25">
      <c r="B712" t="str">
        <f>CWP_VFD!D715</f>
        <v>Rt3-w06-v14</v>
      </c>
      <c r="C712" s="2">
        <f>ROUND(VLOOKUP(B712,Baseline!$D$6:$BZ$805,18,FALSE)*1000,0)</f>
        <v>1028990</v>
      </c>
      <c r="D712" s="3">
        <f>ROUND(VLOOKUP(B712,Baseline!$D$6:$BZ$805,66,FALSE)/9,2)</f>
        <v>305.11</v>
      </c>
      <c r="E712" s="2">
        <f>ROUND(VLOOKUP(B712,CWP_VFD!$D$6:$BZ$805,18,FALSE)*1000,0)</f>
        <v>1016710</v>
      </c>
      <c r="F712" s="3">
        <f>ROUND(VLOOKUP(B712,CWP_VFD!$D$6:$BZ$805,66,FALSE)/9,2)</f>
        <v>303.33</v>
      </c>
      <c r="G712" s="4">
        <f t="shared" si="99"/>
        <v>12280</v>
      </c>
      <c r="H712" s="3">
        <f t="shared" si="100"/>
        <v>1.7800000000000296</v>
      </c>
      <c r="I712" s="5">
        <f>VLOOKUP(B712,'Pump HP'!$B$3:$L$802,10,FALSE)</f>
        <v>30</v>
      </c>
      <c r="J712" s="6">
        <f t="shared" si="101"/>
        <v>409.33333333333331</v>
      </c>
      <c r="K712" s="3">
        <f t="shared" si="102"/>
        <v>0.06</v>
      </c>
      <c r="L712" s="3" t="str">
        <f t="shared" si="103"/>
        <v>Rt3-w14-v14</v>
      </c>
      <c r="M712" s="3">
        <f t="shared" si="104"/>
        <v>394.75</v>
      </c>
      <c r="N712" s="3">
        <f t="shared" si="105"/>
        <v>0.06</v>
      </c>
      <c r="O712" s="3" t="str">
        <f t="shared" si="107"/>
        <v>14</v>
      </c>
      <c r="P712" s="3" t="str">
        <f t="shared" si="106"/>
        <v>Rt3</v>
      </c>
      <c r="Q712" s="3" t="s">
        <v>2095</v>
      </c>
      <c r="R712" s="31">
        <v>14</v>
      </c>
      <c r="S712">
        <f>SUMIFS(DEER2014_Wtg_Vin!$O$15:$O$10318,DEER2014_Wtg_Vin!$G$15:$G$10318,P712,DEER2014_Wtg_Vin!$I$15:$I$10318,Q712,DEER2014_Wtg_Vin!$P$15:$P$10318,R712)</f>
        <v>0.43240000000000001</v>
      </c>
      <c r="T712" s="60"/>
      <c r="U712" s="60"/>
      <c r="V712" s="60"/>
      <c r="W712" s="60"/>
    </row>
    <row r="713" spans="2:23" hidden="1" x14ac:dyDescent="0.25">
      <c r="B713" t="str">
        <f>CWP_VFD!D716</f>
        <v>Rt3-w07-v14</v>
      </c>
      <c r="C713" s="2">
        <f>ROUND(VLOOKUP(B713,Baseline!$D$6:$BZ$805,18,FALSE)*1000,0)</f>
        <v>1014000</v>
      </c>
      <c r="D713" s="3">
        <f>ROUND(VLOOKUP(B713,Baseline!$D$6:$BZ$805,66,FALSE)/9,2)</f>
        <v>282.56</v>
      </c>
      <c r="E713" s="2">
        <f>ROUND(VLOOKUP(B713,CWP_VFD!$D$6:$BZ$805,18,FALSE)*1000,0)</f>
        <v>1001760</v>
      </c>
      <c r="F713" s="3">
        <f>ROUND(VLOOKUP(B713,CWP_VFD!$D$6:$BZ$805,66,FALSE)/9,2)</f>
        <v>280.89</v>
      </c>
      <c r="G713" s="4">
        <f t="shared" si="99"/>
        <v>12240</v>
      </c>
      <c r="H713" s="3">
        <f t="shared" si="100"/>
        <v>1.6700000000000159</v>
      </c>
      <c r="I713" s="5">
        <f>VLOOKUP(B713,'Pump HP'!$B$3:$L$802,10,FALSE)</f>
        <v>30</v>
      </c>
      <c r="J713" s="6">
        <f t="shared" si="101"/>
        <v>408</v>
      </c>
      <c r="K713" s="3">
        <f t="shared" si="102"/>
        <v>0.06</v>
      </c>
      <c r="L713" s="3" t="str">
        <f t="shared" si="103"/>
        <v>Rt3-w15-v96</v>
      </c>
      <c r="M713" s="3">
        <f t="shared" si="104"/>
        <v>460.6</v>
      </c>
      <c r="N713" s="3">
        <f t="shared" si="105"/>
        <v>0.06</v>
      </c>
      <c r="O713" s="3" t="str">
        <f t="shared" si="107"/>
        <v>15</v>
      </c>
      <c r="P713" s="3" t="str">
        <f t="shared" si="106"/>
        <v>Rt3</v>
      </c>
      <c r="Q713" s="3" t="s">
        <v>2096</v>
      </c>
      <c r="R713" s="31">
        <v>96</v>
      </c>
      <c r="S713">
        <f>SUMIFS(DEER2014_Wtg_Vin!$O$15:$O$10318,DEER2014_Wtg_Vin!$G$15:$G$10318,P713,DEER2014_Wtg_Vin!$I$15:$I$10318,Q713,DEER2014_Wtg_Vin!$P$15:$P$10318,R713)</f>
        <v>1.6668666666666667</v>
      </c>
      <c r="T713" s="59">
        <f>SUMPRODUCT(M713:M717,S713:S717)/SUM(S713:S717)</f>
        <v>435.79360091236612</v>
      </c>
      <c r="U713" s="59">
        <f>SUMPRODUCT(N713:N717,S713:S717)/SUM(S713:S717)</f>
        <v>5.9232498426102627E-2</v>
      </c>
      <c r="V713" s="61" t="str">
        <f>P717</f>
        <v>Rt3</v>
      </c>
      <c r="W713" s="61" t="str">
        <f>Q717</f>
        <v>CZ15</v>
      </c>
    </row>
    <row r="714" spans="2:23" hidden="1" x14ac:dyDescent="0.25">
      <c r="B714" t="str">
        <f>CWP_VFD!D717</f>
        <v>Rt3-w08-v14</v>
      </c>
      <c r="C714" s="2">
        <f>ROUND(VLOOKUP(B714,Baseline!$D$6:$BZ$805,18,FALSE)*1000,0)</f>
        <v>1077510</v>
      </c>
      <c r="D714" s="3">
        <f>ROUND(VLOOKUP(B714,Baseline!$D$6:$BZ$805,66,FALSE)/9,2)</f>
        <v>326.33</v>
      </c>
      <c r="E714" s="2">
        <f>ROUND(VLOOKUP(B714,CWP_VFD!$D$6:$BZ$805,18,FALSE)*1000,0)</f>
        <v>1064390</v>
      </c>
      <c r="F714" s="3">
        <f>ROUND(VLOOKUP(B714,CWP_VFD!$D$6:$BZ$805,66,FALSE)/9,2)</f>
        <v>324.22000000000003</v>
      </c>
      <c r="G714" s="4">
        <f t="shared" si="99"/>
        <v>13120</v>
      </c>
      <c r="H714" s="3">
        <f t="shared" si="100"/>
        <v>2.1099999999999568</v>
      </c>
      <c r="I714" s="5">
        <f>VLOOKUP(B714,'Pump HP'!$B$3:$L$802,10,FALSE)</f>
        <v>30</v>
      </c>
      <c r="J714" s="6">
        <f t="shared" si="101"/>
        <v>437.33333333333331</v>
      </c>
      <c r="K714" s="3">
        <f t="shared" si="102"/>
        <v>7.0000000000000007E-2</v>
      </c>
      <c r="L714" s="3" t="str">
        <f t="shared" si="103"/>
        <v>Rt3-w15-v03</v>
      </c>
      <c r="M714" s="3">
        <f t="shared" si="104"/>
        <v>432.8</v>
      </c>
      <c r="N714" s="3">
        <f t="shared" si="105"/>
        <v>0.06</v>
      </c>
      <c r="O714" s="3" t="str">
        <f t="shared" si="107"/>
        <v>15</v>
      </c>
      <c r="P714" s="3" t="str">
        <f t="shared" si="106"/>
        <v>Rt3</v>
      </c>
      <c r="Q714" s="3" t="s">
        <v>2096</v>
      </c>
      <c r="R714" s="31" t="s">
        <v>4643</v>
      </c>
      <c r="S714">
        <f>SUMIFS(DEER2014_Wtg_Vin!$O$15:$O$10318,DEER2014_Wtg_Vin!$G$15:$G$10318,P714,DEER2014_Wtg_Vin!$I$15:$I$10318,Q714,DEER2014_Wtg_Vin!$P$15:$P$10318,R714)</f>
        <v>1.4491666666666665</v>
      </c>
      <c r="T714" s="60"/>
      <c r="U714" s="60"/>
      <c r="V714" s="60"/>
      <c r="W714" s="60"/>
    </row>
    <row r="715" spans="2:23" hidden="1" x14ac:dyDescent="0.25">
      <c r="B715" t="str">
        <f>CWP_VFD!D718</f>
        <v>Rt3-w09-v14</v>
      </c>
      <c r="C715" s="2">
        <f>ROUND(VLOOKUP(B715,Baseline!$D$6:$BZ$805,18,FALSE)*1000,0)</f>
        <v>1114920</v>
      </c>
      <c r="D715" s="3">
        <f>ROUND(VLOOKUP(B715,Baseline!$D$6:$BZ$805,66,FALSE)/9,2)</f>
        <v>362.33</v>
      </c>
      <c r="E715" s="2">
        <f>ROUND(VLOOKUP(B715,CWP_VFD!$D$6:$BZ$805,18,FALSE)*1000,0)</f>
        <v>1098810</v>
      </c>
      <c r="F715" s="3">
        <f>ROUND(VLOOKUP(B715,CWP_VFD!$D$6:$BZ$805,66,FALSE)/9,2)</f>
        <v>359.67</v>
      </c>
      <c r="G715" s="4">
        <f t="shared" si="99"/>
        <v>16110</v>
      </c>
      <c r="H715" s="3">
        <f t="shared" si="100"/>
        <v>2.6599999999999682</v>
      </c>
      <c r="I715" s="5">
        <f>VLOOKUP(B715,'Pump HP'!$B$3:$L$802,10,FALSE)</f>
        <v>40</v>
      </c>
      <c r="J715" s="6">
        <f t="shared" si="101"/>
        <v>402.75</v>
      </c>
      <c r="K715" s="3">
        <f t="shared" si="102"/>
        <v>7.0000000000000007E-2</v>
      </c>
      <c r="L715" s="3" t="str">
        <f t="shared" si="103"/>
        <v>Rt3-w15-v07</v>
      </c>
      <c r="M715" s="3">
        <f t="shared" si="104"/>
        <v>431.8</v>
      </c>
      <c r="N715" s="3">
        <f t="shared" si="105"/>
        <v>0.06</v>
      </c>
      <c r="O715" s="3" t="str">
        <f t="shared" si="107"/>
        <v>15</v>
      </c>
      <c r="P715" s="3" t="str">
        <f t="shared" si="106"/>
        <v>Rt3</v>
      </c>
      <c r="Q715" s="3" t="s">
        <v>2096</v>
      </c>
      <c r="R715" s="31" t="s">
        <v>4644</v>
      </c>
      <c r="S715">
        <f>SUMIFS(DEER2014_Wtg_Vin!$O$15:$O$10318,DEER2014_Wtg_Vin!$G$15:$G$10318,P715,DEER2014_Wtg_Vin!$I$15:$I$10318,Q715,DEER2014_Wtg_Vin!$P$15:$P$10318,R715)</f>
        <v>0.77616666666666656</v>
      </c>
      <c r="T715" s="60"/>
      <c r="U715" s="60"/>
      <c r="V715" s="60"/>
      <c r="W715" s="60"/>
    </row>
    <row r="716" spans="2:23" hidden="1" x14ac:dyDescent="0.25">
      <c r="B716" t="str">
        <f>CWP_VFD!D719</f>
        <v>Rt3-w10-v14</v>
      </c>
      <c r="C716" s="2">
        <f>ROUND(VLOOKUP(B716,Baseline!$D$6:$BZ$805,18,FALSE)*1000,0)</f>
        <v>1101060</v>
      </c>
      <c r="D716" s="3">
        <f>ROUND(VLOOKUP(B716,Baseline!$D$6:$BZ$805,66,FALSE)/9,2)</f>
        <v>354.22</v>
      </c>
      <c r="E716" s="2">
        <f>ROUND(VLOOKUP(B716,CWP_VFD!$D$6:$BZ$805,18,FALSE)*1000,0)</f>
        <v>1088340</v>
      </c>
      <c r="F716" s="3">
        <f>ROUND(VLOOKUP(B716,CWP_VFD!$D$6:$BZ$805,66,FALSE)/9,2)</f>
        <v>351.89</v>
      </c>
      <c r="G716" s="4">
        <f t="shared" si="99"/>
        <v>12720</v>
      </c>
      <c r="H716" s="3">
        <f t="shared" si="100"/>
        <v>2.3300000000000409</v>
      </c>
      <c r="I716" s="5">
        <f>VLOOKUP(B716,'Pump HP'!$B$3:$L$802,10,FALSE)</f>
        <v>30</v>
      </c>
      <c r="J716" s="6">
        <f t="shared" si="101"/>
        <v>424</v>
      </c>
      <c r="K716" s="3">
        <f t="shared" si="102"/>
        <v>0.08</v>
      </c>
      <c r="L716" s="3" t="str">
        <f t="shared" si="103"/>
        <v>Rt3-w15-v11</v>
      </c>
      <c r="M716" s="3">
        <f t="shared" si="104"/>
        <v>410.2</v>
      </c>
      <c r="N716" s="3">
        <f t="shared" si="105"/>
        <v>0.06</v>
      </c>
      <c r="O716" s="3" t="str">
        <f t="shared" si="107"/>
        <v>15</v>
      </c>
      <c r="P716" s="3" t="str">
        <f t="shared" si="106"/>
        <v>Rt3</v>
      </c>
      <c r="Q716" s="3" t="s">
        <v>2096</v>
      </c>
      <c r="R716" s="31">
        <v>11</v>
      </c>
      <c r="S716">
        <f>SUMIFS(DEER2014_Wtg_Vin!$O$15:$O$10318,DEER2014_Wtg_Vin!$G$15:$G$10318,P716,DEER2014_Wtg_Vin!$I$15:$I$10318,Q716,DEER2014_Wtg_Vin!$P$15:$P$10318,R716)</f>
        <v>0.77616666666666656</v>
      </c>
      <c r="T716" s="60"/>
      <c r="U716" s="60"/>
      <c r="V716" s="60"/>
      <c r="W716" s="60"/>
    </row>
    <row r="717" spans="2:23" hidden="1" x14ac:dyDescent="0.25">
      <c r="B717" t="str">
        <f>CWP_VFD!D720</f>
        <v>Rt3-w11-v14</v>
      </c>
      <c r="C717" s="2">
        <f>ROUND(VLOOKUP(B717,Baseline!$D$6:$BZ$805,18,FALSE)*1000,0)</f>
        <v>1081550</v>
      </c>
      <c r="D717" s="3">
        <f>ROUND(VLOOKUP(B717,Baseline!$D$6:$BZ$805,66,FALSE)/9,2)</f>
        <v>315.11</v>
      </c>
      <c r="E717" s="2">
        <f>ROUND(VLOOKUP(B717,CWP_VFD!$D$6:$BZ$805,18,FALSE)*1000,0)</f>
        <v>1069090</v>
      </c>
      <c r="F717" s="3">
        <f>ROUND(VLOOKUP(B717,CWP_VFD!$D$6:$BZ$805,66,FALSE)/9,2)</f>
        <v>313.11</v>
      </c>
      <c r="G717" s="4">
        <f t="shared" si="99"/>
        <v>12460</v>
      </c>
      <c r="H717" s="3">
        <f t="shared" si="100"/>
        <v>2</v>
      </c>
      <c r="I717" s="5">
        <f>VLOOKUP(B717,'Pump HP'!$B$3:$L$802,10,FALSE)</f>
        <v>40</v>
      </c>
      <c r="J717" s="6">
        <f t="shared" si="101"/>
        <v>311.5</v>
      </c>
      <c r="K717" s="3">
        <f t="shared" si="102"/>
        <v>0.05</v>
      </c>
      <c r="L717" s="3" t="str">
        <f t="shared" si="103"/>
        <v>Rt3-w15-v14</v>
      </c>
      <c r="M717" s="3">
        <f t="shared" si="104"/>
        <v>399.6</v>
      </c>
      <c r="N717" s="3">
        <f t="shared" si="105"/>
        <v>0.05</v>
      </c>
      <c r="O717" s="3" t="str">
        <f t="shared" si="107"/>
        <v>15</v>
      </c>
      <c r="P717" s="3" t="str">
        <f t="shared" si="106"/>
        <v>Rt3</v>
      </c>
      <c r="Q717" s="3" t="s">
        <v>2096</v>
      </c>
      <c r="R717" s="31">
        <v>14</v>
      </c>
      <c r="S717">
        <f>SUMIFS(DEER2014_Wtg_Vin!$O$15:$O$10318,DEER2014_Wtg_Vin!$G$15:$G$10318,P717,DEER2014_Wtg_Vin!$I$15:$I$10318,Q717,DEER2014_Wtg_Vin!$P$15:$P$10318,R717)</f>
        <v>0.38808333333333328</v>
      </c>
      <c r="T717" s="60"/>
      <c r="U717" s="60"/>
      <c r="V717" s="60"/>
      <c r="W717" s="60"/>
    </row>
    <row r="718" spans="2:23" hidden="1" x14ac:dyDescent="0.25">
      <c r="B718" t="str">
        <f>CWP_VFD!D721</f>
        <v>Rt3-w12-v14</v>
      </c>
      <c r="C718" s="2">
        <f>ROUND(VLOOKUP(B718,Baseline!$D$6:$BZ$805,18,FALSE)*1000,0)</f>
        <v>1045160</v>
      </c>
      <c r="D718" s="3">
        <f>ROUND(VLOOKUP(B718,Baseline!$D$6:$BZ$805,66,FALSE)/9,2)</f>
        <v>304.77999999999997</v>
      </c>
      <c r="E718" s="2">
        <f>ROUND(VLOOKUP(B718,CWP_VFD!$D$6:$BZ$805,18,FALSE)*1000,0)</f>
        <v>1033440</v>
      </c>
      <c r="F718" s="3">
        <f>ROUND(VLOOKUP(B718,CWP_VFD!$D$6:$BZ$805,66,FALSE)/9,2)</f>
        <v>302.89</v>
      </c>
      <c r="G718" s="4">
        <f t="shared" si="99"/>
        <v>11720</v>
      </c>
      <c r="H718" s="3">
        <f t="shared" si="100"/>
        <v>1.8899999999999864</v>
      </c>
      <c r="I718" s="5">
        <f>VLOOKUP(B718,'Pump HP'!$B$3:$L$802,10,FALSE)</f>
        <v>30</v>
      </c>
      <c r="J718" s="6">
        <f t="shared" si="101"/>
        <v>390.66666666666669</v>
      </c>
      <c r="K718" s="3">
        <f t="shared" si="102"/>
        <v>0.06</v>
      </c>
      <c r="L718" s="3" t="str">
        <f t="shared" si="103"/>
        <v>Rt3-w16-v96</v>
      </c>
      <c r="M718" s="3">
        <f t="shared" si="104"/>
        <v>325.66666666666669</v>
      </c>
      <c r="N718" s="3">
        <f t="shared" si="105"/>
        <v>0.05</v>
      </c>
      <c r="O718" s="3" t="str">
        <f t="shared" si="107"/>
        <v>16</v>
      </c>
      <c r="P718" s="3" t="str">
        <f t="shared" si="106"/>
        <v>Rt3</v>
      </c>
      <c r="Q718" s="3" t="s">
        <v>2097</v>
      </c>
      <c r="R718" s="31">
        <v>96</v>
      </c>
      <c r="S718">
        <f>SUMIFS(DEER2014_Wtg_Vin!$O$15:$O$10318,DEER2014_Wtg_Vin!$G$15:$G$10318,P718,DEER2014_Wtg_Vin!$I$15:$I$10318,Q718,DEER2014_Wtg_Vin!$P$15:$P$10318,R718)</f>
        <v>0.52206666666666668</v>
      </c>
      <c r="T718" s="59">
        <f>SUMPRODUCT(M718:M722,S718:S722)/SUM(S718:S722)</f>
        <v>292.03669290891463</v>
      </c>
      <c r="U718" s="59">
        <f>SUMPRODUCT(N718:N722,S718:S722)/SUM(S718:S722)</f>
        <v>5.1467700132630835E-2</v>
      </c>
      <c r="V718" s="61" t="str">
        <f>P722</f>
        <v>Rt3</v>
      </c>
      <c r="W718" s="61" t="str">
        <f>Q722</f>
        <v>CZ16</v>
      </c>
    </row>
    <row r="719" spans="2:23" hidden="1" x14ac:dyDescent="0.25">
      <c r="B719" t="str">
        <f>CWP_VFD!D722</f>
        <v>Rt3-w13-v14</v>
      </c>
      <c r="C719" s="2">
        <f>ROUND(VLOOKUP(B719,Baseline!$D$6:$BZ$805,18,FALSE)*1000,0)</f>
        <v>1094600</v>
      </c>
      <c r="D719" s="3">
        <f>ROUND(VLOOKUP(B719,Baseline!$D$6:$BZ$805,66,FALSE)/9,2)</f>
        <v>327.22000000000003</v>
      </c>
      <c r="E719" s="2">
        <f>ROUND(VLOOKUP(B719,CWP_VFD!$D$6:$BZ$805,18,FALSE)*1000,0)</f>
        <v>1082920</v>
      </c>
      <c r="F719" s="3">
        <f>ROUND(VLOOKUP(B719,CWP_VFD!$D$6:$BZ$805,66,FALSE)/9,2)</f>
        <v>325</v>
      </c>
      <c r="G719" s="4">
        <f t="shared" si="99"/>
        <v>11680</v>
      </c>
      <c r="H719" s="3">
        <f t="shared" si="100"/>
        <v>2.2200000000000273</v>
      </c>
      <c r="I719" s="5">
        <f>VLOOKUP(B719,'Pump HP'!$B$3:$L$802,10,FALSE)</f>
        <v>40</v>
      </c>
      <c r="J719" s="6">
        <f t="shared" si="101"/>
        <v>292</v>
      </c>
      <c r="K719" s="3">
        <f t="shared" si="102"/>
        <v>0.06</v>
      </c>
      <c r="L719" s="3" t="str">
        <f t="shared" si="103"/>
        <v>Rt3-w16-v03</v>
      </c>
      <c r="M719" s="3">
        <f t="shared" si="104"/>
        <v>273</v>
      </c>
      <c r="N719" s="3">
        <f t="shared" si="105"/>
        <v>0.05</v>
      </c>
      <c r="O719" s="3" t="str">
        <f t="shared" si="107"/>
        <v>16</v>
      </c>
      <c r="P719" s="3" t="str">
        <f t="shared" si="106"/>
        <v>Rt3</v>
      </c>
      <c r="Q719" s="3" t="s">
        <v>2097</v>
      </c>
      <c r="R719" s="31" t="s">
        <v>4643</v>
      </c>
      <c r="S719">
        <f>SUMIFS(DEER2014_Wtg_Vin!$O$15:$O$10318,DEER2014_Wtg_Vin!$G$15:$G$10318,P719,DEER2014_Wtg_Vin!$I$15:$I$10318,Q719,DEER2014_Wtg_Vin!$P$15:$P$10318,R719)</f>
        <v>0.34506666666666663</v>
      </c>
      <c r="T719" s="60"/>
      <c r="U719" s="60"/>
      <c r="V719" s="60"/>
      <c r="W719" s="60"/>
    </row>
    <row r="720" spans="2:23" hidden="1" x14ac:dyDescent="0.25">
      <c r="B720" t="str">
        <f>CWP_VFD!D723</f>
        <v>Rt3-w14-v14</v>
      </c>
      <c r="C720" s="2">
        <f>ROUND(VLOOKUP(B720,Baseline!$D$6:$BZ$805,18,FALSE)*1000,0)</f>
        <v>1098490</v>
      </c>
      <c r="D720" s="3">
        <f>ROUND(VLOOKUP(B720,Baseline!$D$6:$BZ$805,66,FALSE)/9,2)</f>
        <v>336.22</v>
      </c>
      <c r="E720" s="2">
        <f>ROUND(VLOOKUP(B720,CWP_VFD!$D$6:$BZ$805,18,FALSE)*1000,0)</f>
        <v>1082700</v>
      </c>
      <c r="F720" s="3">
        <f>ROUND(VLOOKUP(B720,CWP_VFD!$D$6:$BZ$805,66,FALSE)/9,2)</f>
        <v>333.67</v>
      </c>
      <c r="G720" s="4">
        <f t="shared" si="99"/>
        <v>15790</v>
      </c>
      <c r="H720" s="3">
        <f t="shared" si="100"/>
        <v>2.5500000000000114</v>
      </c>
      <c r="I720" s="5">
        <f>VLOOKUP(B720,'Pump HP'!$B$3:$L$802,10,FALSE)</f>
        <v>40</v>
      </c>
      <c r="J720" s="6">
        <f t="shared" si="101"/>
        <v>394.75</v>
      </c>
      <c r="K720" s="3">
        <f t="shared" si="102"/>
        <v>0.06</v>
      </c>
      <c r="L720" s="3" t="str">
        <f t="shared" si="103"/>
        <v>Rt3-w16-v07</v>
      </c>
      <c r="M720" s="3">
        <f t="shared" si="104"/>
        <v>272.33333333333331</v>
      </c>
      <c r="N720" s="3">
        <f t="shared" si="105"/>
        <v>0.05</v>
      </c>
      <c r="O720" s="3" t="str">
        <f t="shared" si="107"/>
        <v>16</v>
      </c>
      <c r="P720" s="3" t="str">
        <f t="shared" si="106"/>
        <v>Rt3</v>
      </c>
      <c r="Q720" s="3" t="s">
        <v>2097</v>
      </c>
      <c r="R720" s="31" t="s">
        <v>4644</v>
      </c>
      <c r="S720">
        <f>SUMIFS(DEER2014_Wtg_Vin!$O$15:$O$10318,DEER2014_Wtg_Vin!$G$15:$G$10318,P720,DEER2014_Wtg_Vin!$I$15:$I$10318,Q720,DEER2014_Wtg_Vin!$P$15:$P$10318,R720)</f>
        <v>0.20103333333333334</v>
      </c>
      <c r="T720" s="60"/>
      <c r="U720" s="60"/>
      <c r="V720" s="60"/>
      <c r="W720" s="60"/>
    </row>
    <row r="721" spans="2:23" hidden="1" x14ac:dyDescent="0.25">
      <c r="B721" t="str">
        <f>CWP_VFD!D724</f>
        <v>Rt3-w15-v14</v>
      </c>
      <c r="C721" s="2">
        <f>ROUND(VLOOKUP(B721,Baseline!$D$6:$BZ$805,18,FALSE)*1000,0)</f>
        <v>1325950</v>
      </c>
      <c r="D721" s="3">
        <f>ROUND(VLOOKUP(B721,Baseline!$D$6:$BZ$805,66,FALSE)/9,2)</f>
        <v>355.33</v>
      </c>
      <c r="E721" s="2">
        <f>ROUND(VLOOKUP(B721,CWP_VFD!$D$6:$BZ$805,18,FALSE)*1000,0)</f>
        <v>1305970</v>
      </c>
      <c r="F721" s="3">
        <f>ROUND(VLOOKUP(B721,CWP_VFD!$D$6:$BZ$805,66,FALSE)/9,2)</f>
        <v>352.67</v>
      </c>
      <c r="G721" s="4">
        <f t="shared" si="99"/>
        <v>19980</v>
      </c>
      <c r="H721" s="3">
        <f t="shared" si="100"/>
        <v>2.6599999999999682</v>
      </c>
      <c r="I721" s="5">
        <f>VLOOKUP(B721,'Pump HP'!$B$3:$L$802,10,FALSE)</f>
        <v>50</v>
      </c>
      <c r="J721" s="6">
        <f t="shared" si="101"/>
        <v>399.6</v>
      </c>
      <c r="K721" s="3">
        <f t="shared" si="102"/>
        <v>0.05</v>
      </c>
      <c r="L721" s="3" t="str">
        <f t="shared" si="103"/>
        <v>Rt3-w16-v11</v>
      </c>
      <c r="M721" s="3">
        <f t="shared" si="104"/>
        <v>234</v>
      </c>
      <c r="N721" s="3">
        <f t="shared" si="105"/>
        <v>0.05</v>
      </c>
      <c r="O721" s="3" t="str">
        <f t="shared" si="107"/>
        <v>16</v>
      </c>
      <c r="P721" s="3" t="str">
        <f t="shared" si="106"/>
        <v>Rt3</v>
      </c>
      <c r="Q721" s="3" t="s">
        <v>2097</v>
      </c>
      <c r="R721" s="31">
        <v>11</v>
      </c>
      <c r="S721">
        <f>SUMIFS(DEER2014_Wtg_Vin!$O$15:$O$10318,DEER2014_Wtg_Vin!$G$15:$G$10318,P721,DEER2014_Wtg_Vin!$I$15:$I$10318,Q721,DEER2014_Wtg_Vin!$P$15:$P$10318,R721)</f>
        <v>0.20103333333333334</v>
      </c>
      <c r="T721" s="60"/>
      <c r="U721" s="60"/>
      <c r="V721" s="60"/>
      <c r="W721" s="60"/>
    </row>
    <row r="722" spans="2:23" hidden="1" x14ac:dyDescent="0.25">
      <c r="B722" t="str">
        <f>CWP_VFD!D725</f>
        <v>Rt3-w16-v14</v>
      </c>
      <c r="C722" s="2">
        <f>ROUND(VLOOKUP(B722,Baseline!$D$6:$BZ$805,18,FALSE)*1000,0)</f>
        <v>916602</v>
      </c>
      <c r="D722" s="3">
        <f>ROUND(VLOOKUP(B722,Baseline!$D$6:$BZ$805,66,FALSE)/9,2)</f>
        <v>267.67</v>
      </c>
      <c r="E722" s="2">
        <f>ROUND(VLOOKUP(B722,CWP_VFD!$D$6:$BZ$805,18,FALSE)*1000,0)</f>
        <v>909838</v>
      </c>
      <c r="F722" s="3">
        <f>ROUND(VLOOKUP(B722,CWP_VFD!$D$6:$BZ$805,66,FALSE)/9,2)</f>
        <v>266.33</v>
      </c>
      <c r="G722" s="4">
        <f t="shared" si="99"/>
        <v>6764</v>
      </c>
      <c r="H722" s="3">
        <f t="shared" si="100"/>
        <v>1.3400000000000318</v>
      </c>
      <c r="I722" s="5">
        <f>VLOOKUP(B722,'Pump HP'!$B$3:$L$802,10,FALSE)</f>
        <v>20</v>
      </c>
      <c r="J722" s="6">
        <f t="shared" si="101"/>
        <v>338.2</v>
      </c>
      <c r="K722" s="3">
        <f t="shared" si="102"/>
        <v>7.0000000000000007E-2</v>
      </c>
      <c r="L722" s="3" t="str">
        <f t="shared" si="103"/>
        <v>Rt3-w16-v14</v>
      </c>
      <c r="M722" s="3">
        <f t="shared" si="104"/>
        <v>338.2</v>
      </c>
      <c r="N722" s="3">
        <f t="shared" si="105"/>
        <v>7.0000000000000007E-2</v>
      </c>
      <c r="O722" s="3" t="str">
        <f t="shared" si="107"/>
        <v>16</v>
      </c>
      <c r="P722" s="3" t="str">
        <f t="shared" si="106"/>
        <v>Rt3</v>
      </c>
      <c r="Q722" s="3" t="s">
        <v>2097</v>
      </c>
      <c r="R722" s="31">
        <v>14</v>
      </c>
      <c r="S722">
        <f>SUMIFS(DEER2014_Wtg_Vin!$O$15:$O$10318,DEER2014_Wtg_Vin!$G$15:$G$10318,P722,DEER2014_Wtg_Vin!$I$15:$I$10318,Q722,DEER2014_Wtg_Vin!$P$15:$P$10318,R722)</f>
        <v>0.10051666666666667</v>
      </c>
      <c r="T722" s="60"/>
      <c r="U722" s="60"/>
      <c r="V722" s="60"/>
      <c r="W722" s="60"/>
    </row>
    <row r="723" spans="2:23" hidden="1" x14ac:dyDescent="0.25">
      <c r="B723" t="str">
        <f>CWP_VFD!D726</f>
        <v>EUn-w01-v96</v>
      </c>
      <c r="C723" s="2">
        <f>ROUND(VLOOKUP(B723,Baseline!$D$6:$BZ$805,18,FALSE)*1000,0)</f>
        <v>12391200</v>
      </c>
      <c r="D723" s="3">
        <f>ROUND(VLOOKUP(B723,Baseline!$D$6:$BZ$805,66,FALSE)/9,2)</f>
        <v>3105.78</v>
      </c>
      <c r="E723" s="2">
        <f>ROUND(VLOOKUP(B723,CWP_VFD!$D$6:$BZ$805,18,FALSE)*1000,0)</f>
        <v>12203900</v>
      </c>
      <c r="F723" s="3">
        <f>ROUND(VLOOKUP(B723,CWP_VFD!$D$6:$BZ$805,66,FALSE)/9,2)</f>
        <v>3076.78</v>
      </c>
      <c r="G723" s="4">
        <f t="shared" si="99"/>
        <v>187300</v>
      </c>
      <c r="H723" s="3">
        <f t="shared" si="100"/>
        <v>29</v>
      </c>
      <c r="I723" s="5">
        <f>VLOOKUP(B723,'Pump HP'!$B$3:$L$802,10,FALSE)</f>
        <v>200</v>
      </c>
      <c r="J723" s="6">
        <f t="shared" si="101"/>
        <v>936.5</v>
      </c>
      <c r="K723" s="3">
        <f t="shared" si="102"/>
        <v>0.15</v>
      </c>
      <c r="L723" s="3" t="str">
        <f t="shared" si="103"/>
        <v>EUn-w01-v96</v>
      </c>
      <c r="M723" s="3">
        <f t="shared" si="104"/>
        <v>936.5</v>
      </c>
      <c r="N723" s="3">
        <f t="shared" si="105"/>
        <v>0.15</v>
      </c>
      <c r="O723" s="3" t="str">
        <f t="shared" si="107"/>
        <v>01</v>
      </c>
      <c r="P723" s="3" t="str">
        <f t="shared" si="106"/>
        <v>EUn</v>
      </c>
      <c r="Q723" s="3" t="s">
        <v>2080</v>
      </c>
      <c r="R723" s="31">
        <v>96</v>
      </c>
      <c r="S723">
        <f>SUMIFS(DEER2014_Wtg_Vin!$O$15:$O$10318,DEER2014_Wtg_Vin!$G$15:$G$10318,P723,DEER2014_Wtg_Vin!$I$15:$I$10318,Q723,DEER2014_Wtg_Vin!$P$15:$P$10318,R723)</f>
        <v>0.11899999999999999</v>
      </c>
      <c r="T723" s="59">
        <f>SUMPRODUCT(M723:M727,S723:S727)/SUM(S723:S727)</f>
        <v>826.15910844701682</v>
      </c>
      <c r="U723" s="59">
        <f>SUMPRODUCT(N723:N727,S723:S727)/SUM(S723:S727)</f>
        <v>0.13673625465068209</v>
      </c>
      <c r="V723" s="61" t="str">
        <f>P727</f>
        <v>EUn</v>
      </c>
      <c r="W723" s="61" t="str">
        <f>Q727</f>
        <v>CZ01</v>
      </c>
    </row>
    <row r="724" spans="2:23" hidden="1" x14ac:dyDescent="0.25">
      <c r="B724" t="str">
        <f>CWP_VFD!D727</f>
        <v>EUn-w02-v96</v>
      </c>
      <c r="C724" s="2">
        <f>ROUND(VLOOKUP(B724,Baseline!$D$6:$BZ$805,18,FALSE)*1000,0)</f>
        <v>14214400</v>
      </c>
      <c r="D724" s="3">
        <f>ROUND(VLOOKUP(B724,Baseline!$D$6:$BZ$805,66,FALSE)/9,2)</f>
        <v>2925.89</v>
      </c>
      <c r="E724" s="2">
        <f>ROUND(VLOOKUP(B724,CWP_VFD!$D$6:$BZ$805,18,FALSE)*1000,0)</f>
        <v>13905000</v>
      </c>
      <c r="F724" s="3">
        <f>ROUND(VLOOKUP(B724,CWP_VFD!$D$6:$BZ$805,66,FALSE)/9,2)</f>
        <v>2894.22</v>
      </c>
      <c r="G724" s="4">
        <f t="shared" si="99"/>
        <v>309400</v>
      </c>
      <c r="H724" s="3">
        <f t="shared" si="100"/>
        <v>31.670000000000073</v>
      </c>
      <c r="I724" s="5">
        <f>VLOOKUP(B724,'Pump HP'!$B$3:$L$802,10,FALSE)</f>
        <v>400</v>
      </c>
      <c r="J724" s="6">
        <f t="shared" si="101"/>
        <v>773.5</v>
      </c>
      <c r="K724" s="3">
        <f t="shared" si="102"/>
        <v>0.08</v>
      </c>
      <c r="L724" s="3" t="str">
        <f t="shared" si="103"/>
        <v>EUn-w01-v03</v>
      </c>
      <c r="M724" s="3">
        <f t="shared" si="104"/>
        <v>746.5</v>
      </c>
      <c r="N724" s="3">
        <f t="shared" si="105"/>
        <v>0.12</v>
      </c>
      <c r="O724" s="3" t="str">
        <f t="shared" si="107"/>
        <v>01</v>
      </c>
      <c r="P724" s="3" t="str">
        <f t="shared" si="106"/>
        <v>EUn</v>
      </c>
      <c r="Q724" s="3" t="s">
        <v>2080</v>
      </c>
      <c r="R724" s="31" t="s">
        <v>4643</v>
      </c>
      <c r="S724">
        <f>SUMIFS(DEER2014_Wtg_Vin!$O$15:$O$10318,DEER2014_Wtg_Vin!$G$15:$G$10318,P724,DEER2014_Wtg_Vin!$I$15:$I$10318,Q724,DEER2014_Wtg_Vin!$P$15:$P$10318,R724)</f>
        <v>4.3150000000000001E-2</v>
      </c>
      <c r="T724" s="60"/>
      <c r="U724" s="60"/>
      <c r="V724" s="60"/>
      <c r="W724" s="60"/>
    </row>
    <row r="725" spans="2:23" hidden="1" x14ac:dyDescent="0.25">
      <c r="B725" t="str">
        <f>CWP_VFD!D728</f>
        <v>EUn-w03-v96</v>
      </c>
      <c r="C725" s="2">
        <f>ROUND(VLOOKUP(B725,Baseline!$D$6:$BZ$805,18,FALSE)*1000,0)</f>
        <v>13379900</v>
      </c>
      <c r="D725" s="3">
        <f>ROUND(VLOOKUP(B725,Baseline!$D$6:$BZ$805,66,FALSE)/9,2)</f>
        <v>1735.33</v>
      </c>
      <c r="E725" s="2">
        <f>ROUND(VLOOKUP(B725,CWP_VFD!$D$6:$BZ$805,18,FALSE)*1000,0)</f>
        <v>13154500</v>
      </c>
      <c r="F725" s="3">
        <f>ROUND(VLOOKUP(B725,CWP_VFD!$D$6:$BZ$805,66,FALSE)/9,2)</f>
        <v>1704.11</v>
      </c>
      <c r="G725" s="4">
        <f t="shared" si="99"/>
        <v>225400</v>
      </c>
      <c r="H725" s="3">
        <f t="shared" si="100"/>
        <v>31.220000000000027</v>
      </c>
      <c r="I725" s="5">
        <f>VLOOKUP(B725,'Pump HP'!$B$3:$L$802,10,FALSE)</f>
        <v>250</v>
      </c>
      <c r="J725" s="6">
        <f t="shared" si="101"/>
        <v>901.6</v>
      </c>
      <c r="K725" s="3">
        <f t="shared" si="102"/>
        <v>0.12</v>
      </c>
      <c r="L725" s="3" t="str">
        <f t="shared" si="103"/>
        <v>EUn-w01-v07</v>
      </c>
      <c r="M725" s="3">
        <f t="shared" si="104"/>
        <v>700.2</v>
      </c>
      <c r="N725" s="3">
        <f t="shared" si="105"/>
        <v>0.12</v>
      </c>
      <c r="O725" s="3" t="str">
        <f t="shared" si="107"/>
        <v>01</v>
      </c>
      <c r="P725" s="3" t="str">
        <f t="shared" si="106"/>
        <v>EUn</v>
      </c>
      <c r="Q725" s="3" t="s">
        <v>2080</v>
      </c>
      <c r="R725" s="31" t="s">
        <v>4644</v>
      </c>
      <c r="S725">
        <f>SUMIFS(DEER2014_Wtg_Vin!$O$15:$O$10318,DEER2014_Wtg_Vin!$G$15:$G$10318,P725,DEER2014_Wtg_Vin!$I$15:$I$10318,Q725,DEER2014_Wtg_Vin!$P$15:$P$10318,R725)</f>
        <v>3.1899999999999998E-2</v>
      </c>
      <c r="T725" s="60"/>
      <c r="U725" s="60"/>
      <c r="V725" s="60"/>
      <c r="W725" s="60"/>
    </row>
    <row r="726" spans="2:23" hidden="1" x14ac:dyDescent="0.25">
      <c r="B726" t="str">
        <f>CWP_VFD!D729</f>
        <v>EUn-w04-v96</v>
      </c>
      <c r="C726" s="2">
        <f>ROUND(VLOOKUP(B726,Baseline!$D$6:$BZ$805,18,FALSE)*1000,0)</f>
        <v>14302100</v>
      </c>
      <c r="D726" s="3">
        <f>ROUND(VLOOKUP(B726,Baseline!$D$6:$BZ$805,66,FALSE)/9,2)</f>
        <v>2054</v>
      </c>
      <c r="E726" s="2">
        <f>ROUND(VLOOKUP(B726,CWP_VFD!$D$6:$BZ$805,18,FALSE)*1000,0)</f>
        <v>14036500</v>
      </c>
      <c r="F726" s="3">
        <f>ROUND(VLOOKUP(B726,CWP_VFD!$D$6:$BZ$805,66,FALSE)/9,2)</f>
        <v>2027.44</v>
      </c>
      <c r="G726" s="4">
        <f t="shared" si="99"/>
        <v>265600</v>
      </c>
      <c r="H726" s="3">
        <f t="shared" si="100"/>
        <v>26.559999999999945</v>
      </c>
      <c r="I726" s="5">
        <f>VLOOKUP(B726,'Pump HP'!$B$3:$L$802,10,FALSE)</f>
        <v>300</v>
      </c>
      <c r="J726" s="6">
        <f t="shared" si="101"/>
        <v>885.33333333333337</v>
      </c>
      <c r="K726" s="3">
        <f t="shared" si="102"/>
        <v>0.09</v>
      </c>
      <c r="L726" s="3" t="str">
        <f t="shared" si="103"/>
        <v>EUn-w01-v11</v>
      </c>
      <c r="M726" s="3">
        <f t="shared" si="104"/>
        <v>685.9</v>
      </c>
      <c r="N726" s="3">
        <f t="shared" si="105"/>
        <v>0.12</v>
      </c>
      <c r="O726" s="3" t="str">
        <f t="shared" si="107"/>
        <v>01</v>
      </c>
      <c r="P726" s="3" t="str">
        <f t="shared" si="106"/>
        <v>EUn</v>
      </c>
      <c r="Q726" s="3" t="s">
        <v>2080</v>
      </c>
      <c r="R726" s="31">
        <v>11</v>
      </c>
      <c r="S726">
        <f>SUMIFS(DEER2014_Wtg_Vin!$O$15:$O$10318,DEER2014_Wtg_Vin!$G$15:$G$10318,P726,DEER2014_Wtg_Vin!$I$15:$I$10318,Q726,DEER2014_Wtg_Vin!$P$15:$P$10318,R726)</f>
        <v>3.1899999999999998E-2</v>
      </c>
      <c r="T726" s="60"/>
      <c r="U726" s="60"/>
      <c r="V726" s="60"/>
      <c r="W726" s="60"/>
    </row>
    <row r="727" spans="2:23" hidden="1" x14ac:dyDescent="0.25">
      <c r="B727" t="str">
        <f>CWP_VFD!D730</f>
        <v>EUn-w05-v96</v>
      </c>
      <c r="C727" s="2">
        <f>ROUND(VLOOKUP(B727,Baseline!$D$6:$BZ$805,18,FALSE)*1000,0)</f>
        <v>13323000</v>
      </c>
      <c r="D727" s="3">
        <f>ROUND(VLOOKUP(B727,Baseline!$D$6:$BZ$805,66,FALSE)/9,2)</f>
        <v>3325.56</v>
      </c>
      <c r="E727" s="2">
        <f>ROUND(VLOOKUP(B727,CWP_VFD!$D$6:$BZ$805,18,FALSE)*1000,0)</f>
        <v>13118500</v>
      </c>
      <c r="F727" s="3">
        <f>ROUND(VLOOKUP(B727,CWP_VFD!$D$6:$BZ$805,66,FALSE)/9,2)</f>
        <v>3310.89</v>
      </c>
      <c r="G727" s="4">
        <f t="shared" si="99"/>
        <v>204500</v>
      </c>
      <c r="H727" s="3">
        <f t="shared" si="100"/>
        <v>14.670000000000073</v>
      </c>
      <c r="I727" s="5">
        <f>VLOOKUP(B727,'Pump HP'!$B$3:$L$802,10,FALSE)</f>
        <v>250</v>
      </c>
      <c r="J727" s="6">
        <f t="shared" si="101"/>
        <v>818</v>
      </c>
      <c r="K727" s="3">
        <f t="shared" si="102"/>
        <v>0.06</v>
      </c>
      <c r="L727" s="3" t="str">
        <f t="shared" si="103"/>
        <v>EUn-w01-v14</v>
      </c>
      <c r="M727" s="3">
        <f t="shared" si="104"/>
        <v>750.86666666666667</v>
      </c>
      <c r="N727" s="3">
        <f t="shared" si="105"/>
        <v>0.15</v>
      </c>
      <c r="O727" s="3" t="str">
        <f t="shared" si="107"/>
        <v>01</v>
      </c>
      <c r="P727" s="3" t="str">
        <f t="shared" si="106"/>
        <v>EUn</v>
      </c>
      <c r="Q727" s="3" t="s">
        <v>2080</v>
      </c>
      <c r="R727" s="31">
        <v>14</v>
      </c>
      <c r="S727">
        <f>SUMIFS(DEER2014_Wtg_Vin!$O$15:$O$10318,DEER2014_Wtg_Vin!$G$15:$G$10318,P727,DEER2014_Wtg_Vin!$I$15:$I$10318,Q727,DEER2014_Wtg_Vin!$P$15:$P$10318,R727)</f>
        <v>1.5949999999999999E-2</v>
      </c>
      <c r="T727" s="60"/>
      <c r="U727" s="60"/>
      <c r="V727" s="60"/>
      <c r="W727" s="60"/>
    </row>
    <row r="728" spans="2:23" hidden="1" x14ac:dyDescent="0.25">
      <c r="B728" t="str">
        <f>CWP_VFD!D731</f>
        <v>EUn-w06-v96</v>
      </c>
      <c r="C728" s="2">
        <f>ROUND(VLOOKUP(B728,Baseline!$D$6:$BZ$805,18,FALSE)*1000,0)</f>
        <v>14431600</v>
      </c>
      <c r="D728" s="3">
        <f>ROUND(VLOOKUP(B728,Baseline!$D$6:$BZ$805,66,FALSE)/9,2)</f>
        <v>2718.11</v>
      </c>
      <c r="E728" s="2">
        <f>ROUND(VLOOKUP(B728,CWP_VFD!$D$6:$BZ$805,18,FALSE)*1000,0)</f>
        <v>14182500</v>
      </c>
      <c r="F728" s="3">
        <f>ROUND(VLOOKUP(B728,CWP_VFD!$D$6:$BZ$805,66,FALSE)/9,2)</f>
        <v>2697.22</v>
      </c>
      <c r="G728" s="4">
        <f t="shared" si="99"/>
        <v>249100</v>
      </c>
      <c r="H728" s="3">
        <f t="shared" si="100"/>
        <v>20.890000000000327</v>
      </c>
      <c r="I728" s="5">
        <f>VLOOKUP(B728,'Pump HP'!$B$3:$L$802,10,FALSE)</f>
        <v>300</v>
      </c>
      <c r="J728" s="6">
        <f t="shared" si="101"/>
        <v>830.33333333333337</v>
      </c>
      <c r="K728" s="3">
        <f t="shared" si="102"/>
        <v>7.0000000000000007E-2</v>
      </c>
      <c r="L728" s="3" t="str">
        <f t="shared" si="103"/>
        <v>EUn-w02-v96</v>
      </c>
      <c r="M728" s="3">
        <f t="shared" si="104"/>
        <v>773.5</v>
      </c>
      <c r="N728" s="3">
        <f t="shared" si="105"/>
        <v>0.08</v>
      </c>
      <c r="O728" s="3" t="str">
        <f t="shared" si="107"/>
        <v>02</v>
      </c>
      <c r="P728" s="3" t="str">
        <f t="shared" si="106"/>
        <v>EUn</v>
      </c>
      <c r="Q728" s="3" t="s">
        <v>2081</v>
      </c>
      <c r="R728" s="31">
        <v>96</v>
      </c>
      <c r="S728">
        <f>SUMIFS(DEER2014_Wtg_Vin!$O$15:$O$10318,DEER2014_Wtg_Vin!$G$15:$G$10318,P728,DEER2014_Wtg_Vin!$I$15:$I$10318,Q728,DEER2014_Wtg_Vin!$P$15:$P$10318,R728)</f>
        <v>0.3967</v>
      </c>
      <c r="T728" s="59">
        <f>SUMPRODUCT(M728:M732,S728:S732)/SUM(S728:S732)</f>
        <v>852.4233950883239</v>
      </c>
      <c r="U728" s="59">
        <f>SUMPRODUCT(N728:N732,S728:S732)/SUM(S728:S732)</f>
        <v>9.9096079276174032E-2</v>
      </c>
      <c r="V728" s="61" t="str">
        <f>P732</f>
        <v>EUn</v>
      </c>
      <c r="W728" s="61" t="str">
        <f>Q732</f>
        <v>CZ02</v>
      </c>
    </row>
    <row r="729" spans="2:23" hidden="1" x14ac:dyDescent="0.25">
      <c r="B729" t="str">
        <f>CWP_VFD!D732</f>
        <v>EUn-w07-v96</v>
      </c>
      <c r="C729" s="2">
        <f>ROUND(VLOOKUP(B729,Baseline!$D$6:$BZ$805,18,FALSE)*1000,0)</f>
        <v>14366200</v>
      </c>
      <c r="D729" s="3">
        <f>ROUND(VLOOKUP(B729,Baseline!$D$6:$BZ$805,66,FALSE)/9,2)</f>
        <v>4296</v>
      </c>
      <c r="E729" s="2">
        <f>ROUND(VLOOKUP(B729,CWP_VFD!$D$6:$BZ$805,18,FALSE)*1000,0)</f>
        <v>14116500</v>
      </c>
      <c r="F729" s="3">
        <f>ROUND(VLOOKUP(B729,CWP_VFD!$D$6:$BZ$805,66,FALSE)/9,2)</f>
        <v>4274.8900000000003</v>
      </c>
      <c r="G729" s="4">
        <f t="shared" si="99"/>
        <v>249700</v>
      </c>
      <c r="H729" s="3">
        <f t="shared" si="100"/>
        <v>21.109999999999673</v>
      </c>
      <c r="I729" s="5">
        <f>VLOOKUP(B729,'Pump HP'!$B$3:$L$802,10,FALSE)</f>
        <v>250</v>
      </c>
      <c r="J729" s="6">
        <f t="shared" si="101"/>
        <v>998.8</v>
      </c>
      <c r="K729" s="3">
        <f t="shared" si="102"/>
        <v>0.08</v>
      </c>
      <c r="L729" s="3" t="str">
        <f t="shared" si="103"/>
        <v>EUn-w02-v03</v>
      </c>
      <c r="M729" s="3">
        <f t="shared" si="104"/>
        <v>915.33333333333337</v>
      </c>
      <c r="N729" s="3">
        <f t="shared" si="105"/>
        <v>0.11</v>
      </c>
      <c r="O729" s="3" t="str">
        <f t="shared" si="107"/>
        <v>02</v>
      </c>
      <c r="P729" s="3" t="str">
        <f t="shared" si="106"/>
        <v>EUn</v>
      </c>
      <c r="Q729" s="3" t="s">
        <v>2081</v>
      </c>
      <c r="R729" s="31" t="s">
        <v>4643</v>
      </c>
      <c r="S729">
        <f>SUMIFS(DEER2014_Wtg_Vin!$O$15:$O$10318,DEER2014_Wtg_Vin!$G$15:$G$10318,P729,DEER2014_Wtg_Vin!$I$15:$I$10318,Q729,DEER2014_Wtg_Vin!$P$15:$P$10318,R729)</f>
        <v>0.38729999999999998</v>
      </c>
      <c r="T729" s="60"/>
      <c r="U729" s="60"/>
      <c r="V729" s="60"/>
      <c r="W729" s="60"/>
    </row>
    <row r="730" spans="2:23" hidden="1" x14ac:dyDescent="0.25">
      <c r="B730" t="str">
        <f>CWP_VFD!D733</f>
        <v>EUn-w08-v96</v>
      </c>
      <c r="C730" s="2">
        <f>ROUND(VLOOKUP(B730,Baseline!$D$6:$BZ$805,18,FALSE)*1000,0)</f>
        <v>14915900</v>
      </c>
      <c r="D730" s="3">
        <f>ROUND(VLOOKUP(B730,Baseline!$D$6:$BZ$805,66,FALSE)/9,2)</f>
        <v>4686.22</v>
      </c>
      <c r="E730" s="2">
        <f>ROUND(VLOOKUP(B730,CWP_VFD!$D$6:$BZ$805,18,FALSE)*1000,0)</f>
        <v>14634300</v>
      </c>
      <c r="F730" s="3">
        <f>ROUND(VLOOKUP(B730,CWP_VFD!$D$6:$BZ$805,66,FALSE)/9,2)</f>
        <v>4659.8900000000003</v>
      </c>
      <c r="G730" s="4">
        <f t="shared" si="99"/>
        <v>281600</v>
      </c>
      <c r="H730" s="3">
        <f t="shared" si="100"/>
        <v>26.329999999999927</v>
      </c>
      <c r="I730" s="5">
        <f>VLOOKUP(B730,'Pump HP'!$B$3:$L$802,10,FALSE)</f>
        <v>300</v>
      </c>
      <c r="J730" s="6">
        <f t="shared" si="101"/>
        <v>938.66666666666663</v>
      </c>
      <c r="K730" s="3">
        <f t="shared" si="102"/>
        <v>0.09</v>
      </c>
      <c r="L730" s="3" t="str">
        <f t="shared" si="103"/>
        <v>EUn-w02-v07</v>
      </c>
      <c r="M730" s="3">
        <f t="shared" si="104"/>
        <v>892.33333333333337</v>
      </c>
      <c r="N730" s="3">
        <f t="shared" si="105"/>
        <v>0.11</v>
      </c>
      <c r="O730" s="3" t="str">
        <f t="shared" si="107"/>
        <v>02</v>
      </c>
      <c r="P730" s="3" t="str">
        <f t="shared" si="106"/>
        <v>EUn</v>
      </c>
      <c r="Q730" s="3" t="s">
        <v>2081</v>
      </c>
      <c r="R730" s="31" t="s">
        <v>4644</v>
      </c>
      <c r="S730">
        <f>SUMIFS(DEER2014_Wtg_Vin!$O$15:$O$10318,DEER2014_Wtg_Vin!$G$15:$G$10318,P730,DEER2014_Wtg_Vin!$I$15:$I$10318,Q730,DEER2014_Wtg_Vin!$P$15:$P$10318,R730)</f>
        <v>0.15060000000000001</v>
      </c>
      <c r="T730" s="60"/>
      <c r="U730" s="60"/>
      <c r="V730" s="60"/>
      <c r="W730" s="60"/>
    </row>
    <row r="731" spans="2:23" hidden="1" x14ac:dyDescent="0.25">
      <c r="B731" t="str">
        <f>CWP_VFD!D734</f>
        <v>EUn-w09-v96</v>
      </c>
      <c r="C731" s="2">
        <f>ROUND(VLOOKUP(B731,Baseline!$D$6:$BZ$805,18,FALSE)*1000,0)</f>
        <v>15580500</v>
      </c>
      <c r="D731" s="3">
        <f>ROUND(VLOOKUP(B731,Baseline!$D$6:$BZ$805,66,FALSE)/9,2)</f>
        <v>2960.22</v>
      </c>
      <c r="E731" s="2">
        <f>ROUND(VLOOKUP(B731,CWP_VFD!$D$6:$BZ$805,18,FALSE)*1000,0)</f>
        <v>15225200</v>
      </c>
      <c r="F731" s="3">
        <f>ROUND(VLOOKUP(B731,CWP_VFD!$D$6:$BZ$805,66,FALSE)/9,2)</f>
        <v>2925.56</v>
      </c>
      <c r="G731" s="4">
        <f t="shared" si="99"/>
        <v>355300</v>
      </c>
      <c r="H731" s="3">
        <f t="shared" si="100"/>
        <v>34.659999999999854</v>
      </c>
      <c r="I731" s="5">
        <f>VLOOKUP(B731,'Pump HP'!$B$3:$L$802,10,FALSE)</f>
        <v>400</v>
      </c>
      <c r="J731" s="6">
        <f t="shared" si="101"/>
        <v>888.25</v>
      </c>
      <c r="K731" s="3">
        <f t="shared" si="102"/>
        <v>0.09</v>
      </c>
      <c r="L731" s="3" t="str">
        <f t="shared" si="103"/>
        <v>EUn-w02-v11</v>
      </c>
      <c r="M731" s="3">
        <f t="shared" si="104"/>
        <v>879.66666666666663</v>
      </c>
      <c r="N731" s="3">
        <f t="shared" si="105"/>
        <v>0.11</v>
      </c>
      <c r="O731" s="3" t="str">
        <f t="shared" si="107"/>
        <v>02</v>
      </c>
      <c r="P731" s="3" t="str">
        <f t="shared" si="106"/>
        <v>EUn</v>
      </c>
      <c r="Q731" s="3" t="s">
        <v>2081</v>
      </c>
      <c r="R731" s="31">
        <v>11</v>
      </c>
      <c r="S731">
        <f>SUMIFS(DEER2014_Wtg_Vin!$O$15:$O$10318,DEER2014_Wtg_Vin!$G$15:$G$10318,P731,DEER2014_Wtg_Vin!$I$15:$I$10318,Q731,DEER2014_Wtg_Vin!$P$15:$P$10318,R731)</f>
        <v>0.15060000000000001</v>
      </c>
      <c r="T731" s="60"/>
      <c r="U731" s="60"/>
      <c r="V731" s="60"/>
      <c r="W731" s="60"/>
    </row>
    <row r="732" spans="2:23" hidden="1" x14ac:dyDescent="0.25">
      <c r="B732" t="str">
        <f>CWP_VFD!D735</f>
        <v>EUn-w10-v96</v>
      </c>
      <c r="C732" s="2">
        <f>ROUND(VLOOKUP(B732,Baseline!$D$6:$BZ$805,18,FALSE)*1000,0)</f>
        <v>15514200</v>
      </c>
      <c r="D732" s="3">
        <f>ROUND(VLOOKUP(B732,Baseline!$D$6:$BZ$805,66,FALSE)/9,2)</f>
        <v>3784</v>
      </c>
      <c r="E732" s="2">
        <f>ROUND(VLOOKUP(B732,CWP_VFD!$D$6:$BZ$805,18,FALSE)*1000,0)</f>
        <v>15187100</v>
      </c>
      <c r="F732" s="3">
        <f>ROUND(VLOOKUP(B732,CWP_VFD!$D$6:$BZ$805,66,FALSE)/9,2)</f>
        <v>3757.22</v>
      </c>
      <c r="G732" s="4">
        <f t="shared" si="99"/>
        <v>327100</v>
      </c>
      <c r="H732" s="3">
        <f t="shared" si="100"/>
        <v>26.7800000000002</v>
      </c>
      <c r="I732" s="5">
        <f>VLOOKUP(B732,'Pump HP'!$B$3:$L$802,10,FALSE)</f>
        <v>400</v>
      </c>
      <c r="J732" s="6">
        <f t="shared" si="101"/>
        <v>817.75</v>
      </c>
      <c r="K732" s="3">
        <f t="shared" si="102"/>
        <v>7.0000000000000007E-2</v>
      </c>
      <c r="L732" s="3" t="str">
        <f t="shared" si="103"/>
        <v>EUn-w02-v14</v>
      </c>
      <c r="M732" s="3">
        <f t="shared" si="104"/>
        <v>810.33333333333337</v>
      </c>
      <c r="N732" s="3">
        <f t="shared" si="105"/>
        <v>0.1</v>
      </c>
      <c r="O732" s="3" t="str">
        <f t="shared" si="107"/>
        <v>02</v>
      </c>
      <c r="P732" s="3" t="str">
        <f t="shared" si="106"/>
        <v>EUn</v>
      </c>
      <c r="Q732" s="3" t="s">
        <v>2081</v>
      </c>
      <c r="R732" s="31">
        <v>14</v>
      </c>
      <c r="S732">
        <f>SUMIFS(DEER2014_Wtg_Vin!$O$15:$O$10318,DEER2014_Wtg_Vin!$G$15:$G$10318,P732,DEER2014_Wtg_Vin!$I$15:$I$10318,Q732,DEER2014_Wtg_Vin!$P$15:$P$10318,R732)</f>
        <v>7.5300000000000006E-2</v>
      </c>
      <c r="T732" s="60"/>
      <c r="U732" s="60"/>
      <c r="V732" s="60"/>
      <c r="W732" s="60"/>
    </row>
    <row r="733" spans="2:23" hidden="1" x14ac:dyDescent="0.25">
      <c r="B733" t="str">
        <f>CWP_VFD!D736</f>
        <v>EUn-w11-v96</v>
      </c>
      <c r="C733" s="2">
        <f>ROUND(VLOOKUP(B733,Baseline!$D$6:$BZ$805,18,FALSE)*1000,0)</f>
        <v>14756400</v>
      </c>
      <c r="D733" s="3">
        <f>ROUND(VLOOKUP(B733,Baseline!$D$6:$BZ$805,66,FALSE)/9,2)</f>
        <v>2200.33</v>
      </c>
      <c r="E733" s="2">
        <f>ROUND(VLOOKUP(B733,CWP_VFD!$D$6:$BZ$805,18,FALSE)*1000,0)</f>
        <v>14477500</v>
      </c>
      <c r="F733" s="3">
        <f>ROUND(VLOOKUP(B733,CWP_VFD!$D$6:$BZ$805,66,FALSE)/9,2)</f>
        <v>2170.2199999999998</v>
      </c>
      <c r="G733" s="4">
        <f t="shared" si="99"/>
        <v>278900</v>
      </c>
      <c r="H733" s="3">
        <f t="shared" si="100"/>
        <v>30.110000000000127</v>
      </c>
      <c r="I733" s="5">
        <f>VLOOKUP(B733,'Pump HP'!$B$3:$L$802,10,FALSE)</f>
        <v>400</v>
      </c>
      <c r="J733" s="6">
        <f t="shared" si="101"/>
        <v>697.25</v>
      </c>
      <c r="K733" s="3">
        <f t="shared" si="102"/>
        <v>0.08</v>
      </c>
      <c r="L733" s="3" t="str">
        <f t="shared" si="103"/>
        <v>EUn-w03-v96</v>
      </c>
      <c r="M733" s="3">
        <f t="shared" si="104"/>
        <v>901.6</v>
      </c>
      <c r="N733" s="3">
        <f t="shared" si="105"/>
        <v>0.12</v>
      </c>
      <c r="O733" s="3" t="str">
        <f t="shared" si="107"/>
        <v>03</v>
      </c>
      <c r="P733" s="3" t="str">
        <f t="shared" si="106"/>
        <v>EUn</v>
      </c>
      <c r="Q733" s="3" t="s">
        <v>2082</v>
      </c>
      <c r="R733" s="31">
        <v>96</v>
      </c>
      <c r="S733">
        <f>SUMIFS(DEER2014_Wtg_Vin!$O$15:$O$10318,DEER2014_Wtg_Vin!$G$15:$G$10318,P733,DEER2014_Wtg_Vin!$I$15:$I$10318,Q733,DEER2014_Wtg_Vin!$P$15:$P$10318,R733)</f>
        <v>2.0825</v>
      </c>
      <c r="T733" s="59">
        <f>SUMPRODUCT(M733:M737,S733:S737)/SUM(S733:S737)</f>
        <v>864.01936831291687</v>
      </c>
      <c r="U733" s="59">
        <f>SUMPRODUCT(N733:N737,S733:S737)/SUM(S733:S737)</f>
        <v>0.12444642580244999</v>
      </c>
      <c r="V733" s="61" t="str">
        <f>P737</f>
        <v>EUn</v>
      </c>
      <c r="W733" s="61" t="str">
        <f>Q737</f>
        <v>CZ03</v>
      </c>
    </row>
    <row r="734" spans="2:23" hidden="1" x14ac:dyDescent="0.25">
      <c r="B734" t="str">
        <f>CWP_VFD!D737</f>
        <v>EUn-w12-v96</v>
      </c>
      <c r="C734" s="2">
        <f>ROUND(VLOOKUP(B734,Baseline!$D$6:$BZ$805,18,FALSE)*1000,0)</f>
        <v>14329100</v>
      </c>
      <c r="D734" s="3">
        <f>ROUND(VLOOKUP(B734,Baseline!$D$6:$BZ$805,66,FALSE)/9,2)</f>
        <v>3366.22</v>
      </c>
      <c r="E734" s="2">
        <f>ROUND(VLOOKUP(B734,CWP_VFD!$D$6:$BZ$805,18,FALSE)*1000,0)</f>
        <v>14074900</v>
      </c>
      <c r="F734" s="3">
        <f>ROUND(VLOOKUP(B734,CWP_VFD!$D$6:$BZ$805,66,FALSE)/9,2)</f>
        <v>3345.44</v>
      </c>
      <c r="G734" s="4">
        <f t="shared" si="99"/>
        <v>254200</v>
      </c>
      <c r="H734" s="3">
        <f t="shared" si="100"/>
        <v>20.779999999999745</v>
      </c>
      <c r="I734" s="5">
        <f>VLOOKUP(B734,'Pump HP'!$B$3:$L$802,10,FALSE)</f>
        <v>300</v>
      </c>
      <c r="J734" s="6">
        <f t="shared" si="101"/>
        <v>847.33333333333337</v>
      </c>
      <c r="K734" s="3">
        <f t="shared" si="102"/>
        <v>7.0000000000000007E-2</v>
      </c>
      <c r="L734" s="3" t="str">
        <f t="shared" si="103"/>
        <v>EUn-w03-v03</v>
      </c>
      <c r="M734" s="3">
        <f t="shared" si="104"/>
        <v>816</v>
      </c>
      <c r="N734" s="3">
        <f t="shared" si="105"/>
        <v>0.12</v>
      </c>
      <c r="O734" s="3" t="str">
        <f t="shared" si="107"/>
        <v>03</v>
      </c>
      <c r="P734" s="3" t="str">
        <f t="shared" si="106"/>
        <v>EUn</v>
      </c>
      <c r="Q734" s="3" t="s">
        <v>2082</v>
      </c>
      <c r="R734" s="31" t="s">
        <v>4643</v>
      </c>
      <c r="S734">
        <f>SUMIFS(DEER2014_Wtg_Vin!$O$15:$O$10318,DEER2014_Wtg_Vin!$G$15:$G$10318,P734,DEER2014_Wtg_Vin!$I$15:$I$10318,Q734,DEER2014_Wtg_Vin!$P$15:$P$10318,R734)</f>
        <v>1.6429499999999999</v>
      </c>
      <c r="T734" s="60"/>
      <c r="U734" s="60"/>
      <c r="V734" s="60"/>
      <c r="W734" s="60"/>
    </row>
    <row r="735" spans="2:23" hidden="1" x14ac:dyDescent="0.25">
      <c r="B735" t="str">
        <f>CWP_VFD!D738</f>
        <v>EUn-w13-v96</v>
      </c>
      <c r="C735" s="2">
        <f>ROUND(VLOOKUP(B735,Baseline!$D$6:$BZ$805,18,FALSE)*1000,0)</f>
        <v>14981700</v>
      </c>
      <c r="D735" s="3">
        <f>ROUND(VLOOKUP(B735,Baseline!$D$6:$BZ$805,66,FALSE)/9,2)</f>
        <v>949.56</v>
      </c>
      <c r="E735" s="2">
        <f>ROUND(VLOOKUP(B735,CWP_VFD!$D$6:$BZ$805,18,FALSE)*1000,0)</f>
        <v>14689000</v>
      </c>
      <c r="F735" s="3">
        <f>ROUND(VLOOKUP(B735,CWP_VFD!$D$6:$BZ$805,66,FALSE)/9,2)</f>
        <v>909.11</v>
      </c>
      <c r="G735" s="4">
        <f t="shared" si="99"/>
        <v>292700</v>
      </c>
      <c r="H735" s="3">
        <f t="shared" si="100"/>
        <v>40.449999999999932</v>
      </c>
      <c r="I735" s="5">
        <f>VLOOKUP(B735,'Pump HP'!$B$3:$L$802,10,FALSE)</f>
        <v>400</v>
      </c>
      <c r="J735" s="6">
        <f t="shared" si="101"/>
        <v>731.75</v>
      </c>
      <c r="K735" s="3">
        <f t="shared" si="102"/>
        <v>0.1</v>
      </c>
      <c r="L735" s="3" t="str">
        <f t="shared" si="103"/>
        <v>EUn-w03-v07</v>
      </c>
      <c r="M735" s="3">
        <f t="shared" si="104"/>
        <v>786.4</v>
      </c>
      <c r="N735" s="3">
        <f t="shared" si="105"/>
        <v>0.12</v>
      </c>
      <c r="O735" s="3" t="str">
        <f t="shared" si="107"/>
        <v>03</v>
      </c>
      <c r="P735" s="3" t="str">
        <f t="shared" si="106"/>
        <v>EUn</v>
      </c>
      <c r="Q735" s="3" t="s">
        <v>2082</v>
      </c>
      <c r="R735" s="31" t="s">
        <v>4644</v>
      </c>
      <c r="S735">
        <f>SUMIFS(DEER2014_Wtg_Vin!$O$15:$O$10318,DEER2014_Wtg_Vin!$G$15:$G$10318,P735,DEER2014_Wtg_Vin!$I$15:$I$10318,Q735,DEER2014_Wtg_Vin!$P$15:$P$10318,R735)</f>
        <v>0.57350000000000001</v>
      </c>
      <c r="T735" s="60"/>
      <c r="U735" s="60"/>
      <c r="V735" s="60"/>
      <c r="W735" s="60"/>
    </row>
    <row r="736" spans="2:23" hidden="1" x14ac:dyDescent="0.25">
      <c r="B736" t="str">
        <f>CWP_VFD!D739</f>
        <v>EUn-w14-v96</v>
      </c>
      <c r="C736" s="2">
        <f>ROUND(VLOOKUP(B736,Baseline!$D$6:$BZ$805,18,FALSE)*1000,0)</f>
        <v>15286900</v>
      </c>
      <c r="D736" s="3">
        <f>ROUND(VLOOKUP(B736,Baseline!$D$6:$BZ$805,66,FALSE)/9,2)</f>
        <v>3126</v>
      </c>
      <c r="E736" s="2">
        <f>ROUND(VLOOKUP(B736,CWP_VFD!$D$6:$BZ$805,18,FALSE)*1000,0)</f>
        <v>14901500</v>
      </c>
      <c r="F736" s="3">
        <f>ROUND(VLOOKUP(B736,CWP_VFD!$D$6:$BZ$805,66,FALSE)/9,2)</f>
        <v>3091</v>
      </c>
      <c r="G736" s="4">
        <f t="shared" si="99"/>
        <v>385400</v>
      </c>
      <c r="H736" s="3">
        <f t="shared" si="100"/>
        <v>35</v>
      </c>
      <c r="I736" s="5">
        <f>VLOOKUP(B736,'Pump HP'!$B$3:$L$802,10,FALSE)</f>
        <v>400</v>
      </c>
      <c r="J736" s="6">
        <f t="shared" si="101"/>
        <v>963.5</v>
      </c>
      <c r="K736" s="3">
        <f t="shared" si="102"/>
        <v>0.09</v>
      </c>
      <c r="L736" s="3" t="str">
        <f t="shared" si="103"/>
        <v>EUn-w03-v11</v>
      </c>
      <c r="M736" s="3">
        <f t="shared" si="104"/>
        <v>961</v>
      </c>
      <c r="N736" s="3">
        <f t="shared" si="105"/>
        <v>0.15</v>
      </c>
      <c r="O736" s="3" t="str">
        <f t="shared" si="107"/>
        <v>03</v>
      </c>
      <c r="P736" s="3" t="str">
        <f t="shared" si="106"/>
        <v>EUn</v>
      </c>
      <c r="Q736" s="3" t="s">
        <v>2082</v>
      </c>
      <c r="R736" s="31">
        <v>11</v>
      </c>
      <c r="S736">
        <f>SUMIFS(DEER2014_Wtg_Vin!$O$15:$O$10318,DEER2014_Wtg_Vin!$G$15:$G$10318,P736,DEER2014_Wtg_Vin!$I$15:$I$10318,Q736,DEER2014_Wtg_Vin!$P$15:$P$10318,R736)</f>
        <v>0.57350000000000001</v>
      </c>
      <c r="T736" s="60"/>
      <c r="U736" s="60"/>
      <c r="V736" s="60"/>
      <c r="W736" s="60"/>
    </row>
    <row r="737" spans="2:23" hidden="1" x14ac:dyDescent="0.25">
      <c r="B737" t="str">
        <f>CWP_VFD!D740</f>
        <v>EUn-w15-v96</v>
      </c>
      <c r="C737" s="2">
        <f>ROUND(VLOOKUP(B737,Baseline!$D$6:$BZ$805,18,FALSE)*1000,0)</f>
        <v>17033400</v>
      </c>
      <c r="D737" s="3">
        <f>ROUND(VLOOKUP(B737,Baseline!$D$6:$BZ$805,66,FALSE)/9,2)</f>
        <v>3253.44</v>
      </c>
      <c r="E737" s="2">
        <f>ROUND(VLOOKUP(B737,CWP_VFD!$D$6:$BZ$805,18,FALSE)*1000,0)</f>
        <v>16689500</v>
      </c>
      <c r="F737" s="3">
        <f>ROUND(VLOOKUP(B737,CWP_VFD!$D$6:$BZ$805,66,FALSE)/9,2)</f>
        <v>3219.33</v>
      </c>
      <c r="G737" s="4">
        <f t="shared" si="99"/>
        <v>343900</v>
      </c>
      <c r="H737" s="3">
        <f t="shared" si="100"/>
        <v>34.110000000000127</v>
      </c>
      <c r="I737" s="5">
        <f>VLOOKUP(B737,'Pump HP'!$B$3:$L$802,10,FALSE)</f>
        <v>400</v>
      </c>
      <c r="J737" s="6">
        <f t="shared" si="101"/>
        <v>859.75</v>
      </c>
      <c r="K737" s="3">
        <f t="shared" si="102"/>
        <v>0.09</v>
      </c>
      <c r="L737" s="3" t="str">
        <f t="shared" si="103"/>
        <v>EUn-w03-v14</v>
      </c>
      <c r="M737" s="3">
        <f t="shared" si="104"/>
        <v>827.5</v>
      </c>
      <c r="N737" s="3">
        <f t="shared" si="105"/>
        <v>0.14000000000000001</v>
      </c>
      <c r="O737" s="3" t="str">
        <f t="shared" si="107"/>
        <v>03</v>
      </c>
      <c r="P737" s="3" t="str">
        <f t="shared" si="106"/>
        <v>EUn</v>
      </c>
      <c r="Q737" s="3" t="s">
        <v>2082</v>
      </c>
      <c r="R737" s="31">
        <v>14</v>
      </c>
      <c r="S737">
        <f>SUMIFS(DEER2014_Wtg_Vin!$O$15:$O$10318,DEER2014_Wtg_Vin!$G$15:$G$10318,P737,DEER2014_Wtg_Vin!$I$15:$I$10318,Q737,DEER2014_Wtg_Vin!$P$15:$P$10318,R737)</f>
        <v>0.28675</v>
      </c>
      <c r="T737" s="60"/>
      <c r="U737" s="60"/>
      <c r="V737" s="60"/>
      <c r="W737" s="60"/>
    </row>
    <row r="738" spans="2:23" hidden="1" x14ac:dyDescent="0.25">
      <c r="B738" t="str">
        <f>CWP_VFD!D741</f>
        <v>EUn-w16-v96</v>
      </c>
      <c r="C738" s="2">
        <f>ROUND(VLOOKUP(B738,Baseline!$D$6:$BZ$805,18,FALSE)*1000,0)</f>
        <v>12826900</v>
      </c>
      <c r="D738" s="3">
        <f>ROUND(VLOOKUP(B738,Baseline!$D$6:$BZ$805,66,FALSE)/9,2)</f>
        <v>2061.67</v>
      </c>
      <c r="E738" s="2">
        <f>ROUND(VLOOKUP(B738,CWP_VFD!$D$6:$BZ$805,18,FALSE)*1000,0)</f>
        <v>12673600</v>
      </c>
      <c r="F738" s="3">
        <f>ROUND(VLOOKUP(B738,CWP_VFD!$D$6:$BZ$805,66,FALSE)/9,2)</f>
        <v>2049.67</v>
      </c>
      <c r="G738" s="4">
        <f t="shared" si="99"/>
        <v>153300</v>
      </c>
      <c r="H738" s="3">
        <f t="shared" si="100"/>
        <v>12</v>
      </c>
      <c r="I738" s="5">
        <f>VLOOKUP(B738,'Pump HP'!$B$3:$L$802,10,FALSE)</f>
        <v>200</v>
      </c>
      <c r="J738" s="6">
        <f t="shared" si="101"/>
        <v>766.5</v>
      </c>
      <c r="K738" s="3">
        <f t="shared" si="102"/>
        <v>0.06</v>
      </c>
      <c r="L738" s="3" t="str">
        <f t="shared" si="103"/>
        <v>EUn-w04-v96</v>
      </c>
      <c r="M738" s="3">
        <f t="shared" si="104"/>
        <v>885.33333333333337</v>
      </c>
      <c r="N738" s="3">
        <f t="shared" si="105"/>
        <v>0.09</v>
      </c>
      <c r="O738" s="3" t="str">
        <f t="shared" si="107"/>
        <v>04</v>
      </c>
      <c r="P738" s="3" t="str">
        <f t="shared" si="106"/>
        <v>EUn</v>
      </c>
      <c r="Q738" s="3" t="s">
        <v>2083</v>
      </c>
      <c r="R738" s="31">
        <v>96</v>
      </c>
      <c r="S738">
        <f>SUMIFS(DEER2014_Wtg_Vin!$O$15:$O$10318,DEER2014_Wtg_Vin!$G$15:$G$10318,P738,DEER2014_Wtg_Vin!$I$15:$I$10318,Q738,DEER2014_Wtg_Vin!$P$15:$P$10318,R738)</f>
        <v>0.50105</v>
      </c>
      <c r="T738" s="59">
        <f>SUMPRODUCT(M738:M742,S738:S742)/SUM(S738:S742)</f>
        <v>893.66825413867343</v>
      </c>
      <c r="U738" s="59">
        <f>SUMPRODUCT(N738:N742,S738:S742)/SUM(S738:S742)</f>
        <v>9.6080815967985955E-2</v>
      </c>
      <c r="V738" s="61" t="str">
        <f>P742</f>
        <v>EUn</v>
      </c>
      <c r="W738" s="61" t="str">
        <f>Q742</f>
        <v>CZ04</v>
      </c>
    </row>
    <row r="739" spans="2:23" hidden="1" x14ac:dyDescent="0.25">
      <c r="B739" t="str">
        <f>CWP_VFD!D742</f>
        <v>EUn-w01-v03</v>
      </c>
      <c r="C739" s="2">
        <f>ROUND(VLOOKUP(B739,Baseline!$D$6:$BZ$805,18,FALSE)*1000,0)</f>
        <v>10954300</v>
      </c>
      <c r="D739" s="3">
        <f>ROUND(VLOOKUP(B739,Baseline!$D$6:$BZ$805,66,FALSE)/9,2)</f>
        <v>2814.33</v>
      </c>
      <c r="E739" s="2">
        <f>ROUND(VLOOKUP(B739,CWP_VFD!$D$6:$BZ$805,18,FALSE)*1000,0)</f>
        <v>10805000</v>
      </c>
      <c r="F739" s="3">
        <f>ROUND(VLOOKUP(B739,CWP_VFD!$D$6:$BZ$805,66,FALSE)/9,2)</f>
        <v>2790.22</v>
      </c>
      <c r="G739" s="4">
        <f t="shared" ref="G739:G802" si="108">C739-E739</f>
        <v>149300</v>
      </c>
      <c r="H739" s="3">
        <f t="shared" ref="H739:H802" si="109">D739-F739</f>
        <v>24.110000000000127</v>
      </c>
      <c r="I739" s="5">
        <f>VLOOKUP(B739,'Pump HP'!$B$3:$L$802,10,FALSE)</f>
        <v>200</v>
      </c>
      <c r="J739" s="6">
        <f t="shared" ref="J739:J802" si="110">G739/I739</f>
        <v>746.5</v>
      </c>
      <c r="K739" s="3">
        <f t="shared" ref="K739:K802" si="111">ROUND(H739/I739,2)</f>
        <v>0.12</v>
      </c>
      <c r="L739" s="3" t="str">
        <f t="shared" si="103"/>
        <v>EUn-w04-v03</v>
      </c>
      <c r="M739" s="3">
        <f t="shared" si="104"/>
        <v>924.8</v>
      </c>
      <c r="N739" s="3">
        <f t="shared" si="105"/>
        <v>0.1</v>
      </c>
      <c r="O739" s="3" t="str">
        <f t="shared" si="107"/>
        <v>04</v>
      </c>
      <c r="P739" s="3" t="str">
        <f t="shared" si="106"/>
        <v>EUn</v>
      </c>
      <c r="Q739" s="3" t="s">
        <v>2083</v>
      </c>
      <c r="R739" s="31" t="s">
        <v>4643</v>
      </c>
      <c r="S739">
        <f>SUMIFS(DEER2014_Wtg_Vin!$O$15:$O$10318,DEER2014_Wtg_Vin!$G$15:$G$10318,P739,DEER2014_Wtg_Vin!$I$15:$I$10318,Q739,DEER2014_Wtg_Vin!$P$15:$P$10318,R739)</f>
        <v>0.52947500000000003</v>
      </c>
      <c r="T739" s="60"/>
      <c r="U739" s="60"/>
      <c r="V739" s="60"/>
      <c r="W739" s="60"/>
    </row>
    <row r="740" spans="2:23" hidden="1" x14ac:dyDescent="0.25">
      <c r="B740" t="str">
        <f>CWP_VFD!D743</f>
        <v>EUn-w02-v03</v>
      </c>
      <c r="C740" s="2">
        <f>ROUND(VLOOKUP(B740,Baseline!$D$6:$BZ$805,18,FALSE)*1000,0)</f>
        <v>12483200</v>
      </c>
      <c r="D740" s="3">
        <f>ROUND(VLOOKUP(B740,Baseline!$D$6:$BZ$805,66,FALSE)/9,2)</f>
        <v>2553.56</v>
      </c>
      <c r="E740" s="2">
        <f>ROUND(VLOOKUP(B740,CWP_VFD!$D$6:$BZ$805,18,FALSE)*1000,0)</f>
        <v>12208600</v>
      </c>
      <c r="F740" s="3">
        <f>ROUND(VLOOKUP(B740,CWP_VFD!$D$6:$BZ$805,66,FALSE)/9,2)</f>
        <v>2521.44</v>
      </c>
      <c r="G740" s="4">
        <f t="shared" si="108"/>
        <v>274600</v>
      </c>
      <c r="H740" s="3">
        <f t="shared" si="109"/>
        <v>32.119999999999891</v>
      </c>
      <c r="I740" s="5">
        <f>VLOOKUP(B740,'Pump HP'!$B$3:$L$802,10,FALSE)</f>
        <v>300</v>
      </c>
      <c r="J740" s="6">
        <f t="shared" si="110"/>
        <v>915.33333333333337</v>
      </c>
      <c r="K740" s="3">
        <f t="shared" si="111"/>
        <v>0.11</v>
      </c>
      <c r="L740" s="3" t="str">
        <f t="shared" si="103"/>
        <v>EUn-w04-v07</v>
      </c>
      <c r="M740" s="3">
        <f t="shared" si="104"/>
        <v>900</v>
      </c>
      <c r="N740" s="3">
        <f t="shared" si="105"/>
        <v>0.1</v>
      </c>
      <c r="O740" s="3" t="str">
        <f t="shared" si="107"/>
        <v>04</v>
      </c>
      <c r="P740" s="3" t="str">
        <f t="shared" si="106"/>
        <v>EUn</v>
      </c>
      <c r="Q740" s="3" t="s">
        <v>2083</v>
      </c>
      <c r="R740" s="31" t="s">
        <v>4644</v>
      </c>
      <c r="S740">
        <f>SUMIFS(DEER2014_Wtg_Vin!$O$15:$O$10318,DEER2014_Wtg_Vin!$G$15:$G$10318,P740,DEER2014_Wtg_Vin!$I$15:$I$10318,Q740,DEER2014_Wtg_Vin!$P$15:$P$10318,R740)</f>
        <v>0.20252000000000001</v>
      </c>
      <c r="T740" s="60"/>
      <c r="U740" s="60"/>
      <c r="V740" s="60"/>
      <c r="W740" s="60"/>
    </row>
    <row r="741" spans="2:23" hidden="1" x14ac:dyDescent="0.25">
      <c r="B741" t="str">
        <f>CWP_VFD!D744</f>
        <v>EUn-w03-v03</v>
      </c>
      <c r="C741" s="2">
        <f>ROUND(VLOOKUP(B741,Baseline!$D$6:$BZ$805,18,FALSE)*1000,0)</f>
        <v>11912300</v>
      </c>
      <c r="D741" s="3">
        <f>ROUND(VLOOKUP(B741,Baseline!$D$6:$BZ$805,66,FALSE)/9,2)</f>
        <v>1525.56</v>
      </c>
      <c r="E741" s="2">
        <f>ROUND(VLOOKUP(B741,CWP_VFD!$D$6:$BZ$805,18,FALSE)*1000,0)</f>
        <v>11708300</v>
      </c>
      <c r="F741" s="3">
        <f>ROUND(VLOOKUP(B741,CWP_VFD!$D$6:$BZ$805,66,FALSE)/9,2)</f>
        <v>1495.11</v>
      </c>
      <c r="G741" s="4">
        <f t="shared" si="108"/>
        <v>204000</v>
      </c>
      <c r="H741" s="3">
        <f t="shared" si="109"/>
        <v>30.450000000000045</v>
      </c>
      <c r="I741" s="5">
        <f>VLOOKUP(B741,'Pump HP'!$B$3:$L$802,10,FALSE)</f>
        <v>250</v>
      </c>
      <c r="J741" s="6">
        <f t="shared" si="110"/>
        <v>816</v>
      </c>
      <c r="K741" s="3">
        <f t="shared" si="111"/>
        <v>0.12</v>
      </c>
      <c r="L741" s="3" t="str">
        <f t="shared" si="103"/>
        <v>EUn-w04-v11</v>
      </c>
      <c r="M741" s="3">
        <f t="shared" si="104"/>
        <v>881.2</v>
      </c>
      <c r="N741" s="3">
        <f t="shared" si="105"/>
        <v>0.1</v>
      </c>
      <c r="O741" s="3" t="str">
        <f t="shared" si="107"/>
        <v>04</v>
      </c>
      <c r="P741" s="3" t="str">
        <f t="shared" si="106"/>
        <v>EUn</v>
      </c>
      <c r="Q741" s="3" t="s">
        <v>2083</v>
      </c>
      <c r="R741" s="31">
        <v>11</v>
      </c>
      <c r="S741">
        <f>SUMIFS(DEER2014_Wtg_Vin!$O$15:$O$10318,DEER2014_Wtg_Vin!$G$15:$G$10318,P741,DEER2014_Wtg_Vin!$I$15:$I$10318,Q741,DEER2014_Wtg_Vin!$P$15:$P$10318,R741)</f>
        <v>0.20252000000000001</v>
      </c>
      <c r="T741" s="60"/>
      <c r="U741" s="60"/>
      <c r="V741" s="60"/>
      <c r="W741" s="60"/>
    </row>
    <row r="742" spans="2:23" hidden="1" x14ac:dyDescent="0.25">
      <c r="B742" t="str">
        <f>CWP_VFD!D745</f>
        <v>EUn-w04-v03</v>
      </c>
      <c r="C742" s="2">
        <f>ROUND(VLOOKUP(B742,Baseline!$D$6:$BZ$805,18,FALSE)*1000,0)</f>
        <v>12611200</v>
      </c>
      <c r="D742" s="3">
        <f>ROUND(VLOOKUP(B742,Baseline!$D$6:$BZ$805,66,FALSE)/9,2)</f>
        <v>1797.67</v>
      </c>
      <c r="E742" s="2">
        <f>ROUND(VLOOKUP(B742,CWP_VFD!$D$6:$BZ$805,18,FALSE)*1000,0)</f>
        <v>12380000</v>
      </c>
      <c r="F742" s="3">
        <f>ROUND(VLOOKUP(B742,CWP_VFD!$D$6:$BZ$805,66,FALSE)/9,2)</f>
        <v>1772.89</v>
      </c>
      <c r="G742" s="4">
        <f t="shared" si="108"/>
        <v>231200</v>
      </c>
      <c r="H742" s="3">
        <f t="shared" si="109"/>
        <v>24.779999999999973</v>
      </c>
      <c r="I742" s="5">
        <f>VLOOKUP(B742,'Pump HP'!$B$3:$L$802,10,FALSE)</f>
        <v>250</v>
      </c>
      <c r="J742" s="6">
        <f t="shared" si="110"/>
        <v>924.8</v>
      </c>
      <c r="K742" s="3">
        <f t="shared" si="111"/>
        <v>0.1</v>
      </c>
      <c r="L742" s="3" t="str">
        <f t="shared" si="103"/>
        <v>EUn-w04-v14</v>
      </c>
      <c r="M742" s="3">
        <f t="shared" si="104"/>
        <v>784.4</v>
      </c>
      <c r="N742" s="3">
        <f t="shared" si="105"/>
        <v>0.09</v>
      </c>
      <c r="O742" s="3" t="str">
        <f t="shared" si="107"/>
        <v>04</v>
      </c>
      <c r="P742" s="3" t="str">
        <f t="shared" si="106"/>
        <v>EUn</v>
      </c>
      <c r="Q742" s="3" t="s">
        <v>2083</v>
      </c>
      <c r="R742" s="31">
        <v>14</v>
      </c>
      <c r="S742">
        <f>SUMIFS(DEER2014_Wtg_Vin!$O$15:$O$10318,DEER2014_Wtg_Vin!$G$15:$G$10318,P742,DEER2014_Wtg_Vin!$I$15:$I$10318,Q742,DEER2014_Wtg_Vin!$P$15:$P$10318,R742)</f>
        <v>0.10126</v>
      </c>
      <c r="T742" s="60"/>
      <c r="U742" s="60"/>
      <c r="V742" s="60"/>
      <c r="W742" s="60"/>
    </row>
    <row r="743" spans="2:23" hidden="1" x14ac:dyDescent="0.25">
      <c r="B743" t="str">
        <f>CWP_VFD!D746</f>
        <v>EUn-w05-v03</v>
      </c>
      <c r="C743" s="2">
        <f>ROUND(VLOOKUP(B743,Baseline!$D$6:$BZ$805,18,FALSE)*1000,0)</f>
        <v>11774000</v>
      </c>
      <c r="D743" s="3">
        <f>ROUND(VLOOKUP(B743,Baseline!$D$6:$BZ$805,66,FALSE)/9,2)</f>
        <v>2938.67</v>
      </c>
      <c r="E743" s="2">
        <f>ROUND(VLOOKUP(B743,CWP_VFD!$D$6:$BZ$805,18,FALSE)*1000,0)</f>
        <v>11600400</v>
      </c>
      <c r="F743" s="3">
        <f>ROUND(VLOOKUP(B743,CWP_VFD!$D$6:$BZ$805,66,FALSE)/9,2)</f>
        <v>2926.11</v>
      </c>
      <c r="G743" s="4">
        <f t="shared" si="108"/>
        <v>173600</v>
      </c>
      <c r="H743" s="3">
        <f t="shared" si="109"/>
        <v>12.559999999999945</v>
      </c>
      <c r="I743" s="5">
        <f>VLOOKUP(B743,'Pump HP'!$B$3:$L$802,10,FALSE)</f>
        <v>200</v>
      </c>
      <c r="J743" s="6">
        <f t="shared" si="110"/>
        <v>868</v>
      </c>
      <c r="K743" s="3">
        <f t="shared" si="111"/>
        <v>0.06</v>
      </c>
      <c r="L743" s="3" t="str">
        <f t="shared" si="103"/>
        <v>EUn-w05-v96</v>
      </c>
      <c r="M743" s="3">
        <f t="shared" si="104"/>
        <v>818</v>
      </c>
      <c r="N743" s="3">
        <f t="shared" si="105"/>
        <v>0.06</v>
      </c>
      <c r="O743" s="3" t="str">
        <f t="shared" si="107"/>
        <v>05</v>
      </c>
      <c r="P743" s="3" t="str">
        <f t="shared" si="106"/>
        <v>EUn</v>
      </c>
      <c r="Q743" s="3" t="s">
        <v>2084</v>
      </c>
      <c r="R743" s="31">
        <v>96</v>
      </c>
      <c r="S743">
        <f>SUMIFS(DEER2014_Wtg_Vin!$O$15:$O$10318,DEER2014_Wtg_Vin!$G$15:$G$10318,P743,DEER2014_Wtg_Vin!$I$15:$I$10318,Q743,DEER2014_Wtg_Vin!$P$15:$P$10318,R743)</f>
        <v>0.38265500000000002</v>
      </c>
      <c r="T743" s="59">
        <f>SUMPRODUCT(M743:M747,S743:S747)/SUM(S743:S747)</f>
        <v>827.68970466369944</v>
      </c>
      <c r="U743" s="59">
        <f>SUMPRODUCT(N743:N747,S743:S747)/SUM(S743:S747)</f>
        <v>6.0000000000000005E-2</v>
      </c>
      <c r="V743" s="61" t="str">
        <f>P747</f>
        <v>EUn</v>
      </c>
      <c r="W743" s="61" t="str">
        <f>Q747</f>
        <v>CZ05</v>
      </c>
    </row>
    <row r="744" spans="2:23" hidden="1" x14ac:dyDescent="0.25">
      <c r="B744" t="str">
        <f>CWP_VFD!D747</f>
        <v>EUn-w06-v03</v>
      </c>
      <c r="C744" s="2">
        <f>ROUND(VLOOKUP(B744,Baseline!$D$6:$BZ$805,18,FALSE)*1000,0)</f>
        <v>13061800</v>
      </c>
      <c r="D744" s="3">
        <f>ROUND(VLOOKUP(B744,Baseline!$D$6:$BZ$805,66,FALSE)/9,2)</f>
        <v>2428.89</v>
      </c>
      <c r="E744" s="2">
        <f>ROUND(VLOOKUP(B744,CWP_VFD!$D$6:$BZ$805,18,FALSE)*1000,0)</f>
        <v>12816300</v>
      </c>
      <c r="F744" s="3">
        <f>ROUND(VLOOKUP(B744,CWP_VFD!$D$6:$BZ$805,66,FALSE)/9,2)</f>
        <v>2408.67</v>
      </c>
      <c r="G744" s="4">
        <f t="shared" si="108"/>
        <v>245500</v>
      </c>
      <c r="H744" s="3">
        <f t="shared" si="109"/>
        <v>20.2199999999998</v>
      </c>
      <c r="I744" s="5">
        <f>VLOOKUP(B744,'Pump HP'!$B$3:$L$802,10,FALSE)</f>
        <v>250</v>
      </c>
      <c r="J744" s="6">
        <f t="shared" si="110"/>
        <v>982</v>
      </c>
      <c r="K744" s="3">
        <f t="shared" si="111"/>
        <v>0.08</v>
      </c>
      <c r="L744" s="3" t="str">
        <f t="shared" si="103"/>
        <v>EUn-w05-v03</v>
      </c>
      <c r="M744" s="3">
        <f t="shared" si="104"/>
        <v>868</v>
      </c>
      <c r="N744" s="3">
        <f t="shared" si="105"/>
        <v>0.06</v>
      </c>
      <c r="O744" s="3" t="str">
        <f t="shared" si="107"/>
        <v>05</v>
      </c>
      <c r="P744" s="3" t="str">
        <f t="shared" si="106"/>
        <v>EUn</v>
      </c>
      <c r="Q744" s="3" t="s">
        <v>2084</v>
      </c>
      <c r="R744" s="31" t="s">
        <v>4643</v>
      </c>
      <c r="S744">
        <f>SUMIFS(DEER2014_Wtg_Vin!$O$15:$O$10318,DEER2014_Wtg_Vin!$G$15:$G$10318,P744,DEER2014_Wtg_Vin!$I$15:$I$10318,Q744,DEER2014_Wtg_Vin!$P$15:$P$10318,R744)</f>
        <v>0.40254999999999996</v>
      </c>
      <c r="T744" s="60"/>
      <c r="U744" s="60"/>
      <c r="V744" s="60"/>
      <c r="W744" s="60"/>
    </row>
    <row r="745" spans="2:23" hidden="1" x14ac:dyDescent="0.25">
      <c r="B745" t="str">
        <f>CWP_VFD!D748</f>
        <v>EUn-w07-v03</v>
      </c>
      <c r="C745" s="2">
        <f>ROUND(VLOOKUP(B745,Baseline!$D$6:$BZ$805,18,FALSE)*1000,0)</f>
        <v>12889500</v>
      </c>
      <c r="D745" s="3">
        <f>ROUND(VLOOKUP(B745,Baseline!$D$6:$BZ$805,66,FALSE)/9,2)</f>
        <v>3794.33</v>
      </c>
      <c r="E745" s="2">
        <f>ROUND(VLOOKUP(B745,CWP_VFD!$D$6:$BZ$805,18,FALSE)*1000,0)</f>
        <v>12649200</v>
      </c>
      <c r="F745" s="3">
        <f>ROUND(VLOOKUP(B745,CWP_VFD!$D$6:$BZ$805,66,FALSE)/9,2)</f>
        <v>3776.67</v>
      </c>
      <c r="G745" s="4">
        <f t="shared" si="108"/>
        <v>240300</v>
      </c>
      <c r="H745" s="3">
        <f t="shared" si="109"/>
        <v>17.659999999999854</v>
      </c>
      <c r="I745" s="5">
        <f>VLOOKUP(B745,'Pump HP'!$B$3:$L$802,10,FALSE)</f>
        <v>250</v>
      </c>
      <c r="J745" s="6">
        <f t="shared" si="110"/>
        <v>961.2</v>
      </c>
      <c r="K745" s="3">
        <f t="shared" si="111"/>
        <v>7.0000000000000007E-2</v>
      </c>
      <c r="L745" s="3" t="str">
        <f t="shared" si="103"/>
        <v>EUn-w05-v07</v>
      </c>
      <c r="M745" s="3">
        <f t="shared" si="104"/>
        <v>829.5</v>
      </c>
      <c r="N745" s="3">
        <f t="shared" si="105"/>
        <v>0.06</v>
      </c>
      <c r="O745" s="3" t="str">
        <f t="shared" si="107"/>
        <v>05</v>
      </c>
      <c r="P745" s="3" t="str">
        <f t="shared" si="106"/>
        <v>EUn</v>
      </c>
      <c r="Q745" s="3" t="s">
        <v>2084</v>
      </c>
      <c r="R745" s="31" t="s">
        <v>4644</v>
      </c>
      <c r="S745">
        <f>SUMIFS(DEER2014_Wtg_Vin!$O$15:$O$10318,DEER2014_Wtg_Vin!$G$15:$G$10318,P745,DEER2014_Wtg_Vin!$I$15:$I$10318,Q745,DEER2014_Wtg_Vin!$P$15:$P$10318,R745)</f>
        <v>0.15412999999999999</v>
      </c>
      <c r="T745" s="60"/>
      <c r="U745" s="60"/>
      <c r="V745" s="60"/>
      <c r="W745" s="60"/>
    </row>
    <row r="746" spans="2:23" hidden="1" x14ac:dyDescent="0.25">
      <c r="B746" t="str">
        <f>CWP_VFD!D749</f>
        <v>EUn-w08-v03</v>
      </c>
      <c r="C746" s="2">
        <f>ROUND(VLOOKUP(B746,Baseline!$D$6:$BZ$805,18,FALSE)*1000,0)</f>
        <v>13459200</v>
      </c>
      <c r="D746" s="3">
        <f>ROUND(VLOOKUP(B746,Baseline!$D$6:$BZ$805,66,FALSE)/9,2)</f>
        <v>4207.1099999999997</v>
      </c>
      <c r="E746" s="2">
        <f>ROUND(VLOOKUP(B746,CWP_VFD!$D$6:$BZ$805,18,FALSE)*1000,0)</f>
        <v>13184800</v>
      </c>
      <c r="F746" s="3">
        <f>ROUND(VLOOKUP(B746,CWP_VFD!$D$6:$BZ$805,66,FALSE)/9,2)</f>
        <v>4183.67</v>
      </c>
      <c r="G746" s="4">
        <f t="shared" si="108"/>
        <v>274400</v>
      </c>
      <c r="H746" s="3">
        <f t="shared" si="109"/>
        <v>23.4399999999996</v>
      </c>
      <c r="I746" s="5">
        <f>VLOOKUP(B746,'Pump HP'!$B$3:$L$802,10,FALSE)</f>
        <v>300</v>
      </c>
      <c r="J746" s="6">
        <f t="shared" si="110"/>
        <v>914.66666666666663</v>
      </c>
      <c r="K746" s="3">
        <f t="shared" si="111"/>
        <v>0.08</v>
      </c>
      <c r="L746" s="3" t="str">
        <f t="shared" si="103"/>
        <v>EUn-w05-v11</v>
      </c>
      <c r="M746" s="3">
        <f t="shared" si="104"/>
        <v>810.5</v>
      </c>
      <c r="N746" s="3">
        <f t="shared" si="105"/>
        <v>0.06</v>
      </c>
      <c r="O746" s="3" t="str">
        <f t="shared" si="107"/>
        <v>05</v>
      </c>
      <c r="P746" s="3" t="str">
        <f t="shared" si="106"/>
        <v>EUn</v>
      </c>
      <c r="Q746" s="3" t="s">
        <v>2084</v>
      </c>
      <c r="R746" s="31">
        <v>11</v>
      </c>
      <c r="S746">
        <f>SUMIFS(DEER2014_Wtg_Vin!$O$15:$O$10318,DEER2014_Wtg_Vin!$G$15:$G$10318,P746,DEER2014_Wtg_Vin!$I$15:$I$10318,Q746,DEER2014_Wtg_Vin!$P$15:$P$10318,R746)</f>
        <v>0.15412999999999999</v>
      </c>
      <c r="T746" s="60"/>
      <c r="U746" s="60"/>
      <c r="V746" s="60"/>
      <c r="W746" s="60"/>
    </row>
    <row r="747" spans="2:23" hidden="1" x14ac:dyDescent="0.25">
      <c r="B747" t="str">
        <f>CWP_VFD!D750</f>
        <v>EUn-w09-v03</v>
      </c>
      <c r="C747" s="2">
        <f>ROUND(VLOOKUP(B747,Baseline!$D$6:$BZ$805,18,FALSE)*1000,0)</f>
        <v>14004300</v>
      </c>
      <c r="D747" s="3">
        <f>ROUND(VLOOKUP(B747,Baseline!$D$6:$BZ$805,66,FALSE)/9,2)</f>
        <v>2516.33</v>
      </c>
      <c r="E747" s="2">
        <f>ROUND(VLOOKUP(B747,CWP_VFD!$D$6:$BZ$805,18,FALSE)*1000,0)</f>
        <v>13666400</v>
      </c>
      <c r="F747" s="3">
        <f>ROUND(VLOOKUP(B747,CWP_VFD!$D$6:$BZ$805,66,FALSE)/9,2)</f>
        <v>2484</v>
      </c>
      <c r="G747" s="4">
        <f t="shared" si="108"/>
        <v>337900</v>
      </c>
      <c r="H747" s="3">
        <f t="shared" si="109"/>
        <v>32.329999999999927</v>
      </c>
      <c r="I747" s="5">
        <f>VLOOKUP(B747,'Pump HP'!$B$3:$L$802,10,FALSE)</f>
        <v>400</v>
      </c>
      <c r="J747" s="6">
        <f t="shared" si="110"/>
        <v>844.75</v>
      </c>
      <c r="K747" s="3">
        <f t="shared" si="111"/>
        <v>0.08</v>
      </c>
      <c r="L747" s="3" t="str">
        <f t="shared" si="103"/>
        <v>EUn-w05-v14</v>
      </c>
      <c r="M747" s="3">
        <f t="shared" si="104"/>
        <v>696</v>
      </c>
      <c r="N747" s="3">
        <f t="shared" si="105"/>
        <v>0.06</v>
      </c>
      <c r="O747" s="3" t="str">
        <f t="shared" si="107"/>
        <v>05</v>
      </c>
      <c r="P747" s="3" t="str">
        <f t="shared" si="106"/>
        <v>EUn</v>
      </c>
      <c r="Q747" s="3" t="s">
        <v>2084</v>
      </c>
      <c r="R747" s="31">
        <v>14</v>
      </c>
      <c r="S747">
        <f>SUMIFS(DEER2014_Wtg_Vin!$O$15:$O$10318,DEER2014_Wtg_Vin!$G$15:$G$10318,P747,DEER2014_Wtg_Vin!$I$15:$I$10318,Q747,DEER2014_Wtg_Vin!$P$15:$P$10318,R747)</f>
        <v>7.7064999999999995E-2</v>
      </c>
      <c r="T747" s="60"/>
      <c r="U747" s="60"/>
      <c r="V747" s="60"/>
      <c r="W747" s="60"/>
    </row>
    <row r="748" spans="2:23" hidden="1" x14ac:dyDescent="0.25">
      <c r="B748" t="str">
        <f>CWP_VFD!D751</f>
        <v>EUn-w10-v03</v>
      </c>
      <c r="C748" s="2">
        <f>ROUND(VLOOKUP(B748,Baseline!$D$6:$BZ$805,18,FALSE)*1000,0)</f>
        <v>13362600</v>
      </c>
      <c r="D748" s="3">
        <f>ROUND(VLOOKUP(B748,Baseline!$D$6:$BZ$805,66,FALSE)/9,2)</f>
        <v>3171.44</v>
      </c>
      <c r="E748" s="2">
        <f>ROUND(VLOOKUP(B748,CWP_VFD!$D$6:$BZ$805,18,FALSE)*1000,0)</f>
        <v>13087400</v>
      </c>
      <c r="F748" s="3">
        <f>ROUND(VLOOKUP(B748,CWP_VFD!$D$6:$BZ$805,66,FALSE)/9,2)</f>
        <v>3151.33</v>
      </c>
      <c r="G748" s="4">
        <f t="shared" si="108"/>
        <v>275200</v>
      </c>
      <c r="H748" s="3">
        <f t="shared" si="109"/>
        <v>20.110000000000127</v>
      </c>
      <c r="I748" s="5">
        <f>VLOOKUP(B748,'Pump HP'!$B$3:$L$802,10,FALSE)</f>
        <v>300</v>
      </c>
      <c r="J748" s="6">
        <f t="shared" si="110"/>
        <v>917.33333333333337</v>
      </c>
      <c r="K748" s="3">
        <f t="shared" si="111"/>
        <v>7.0000000000000007E-2</v>
      </c>
      <c r="L748" s="3" t="str">
        <f t="shared" si="103"/>
        <v>EUn-w06-v96</v>
      </c>
      <c r="M748" s="3">
        <f t="shared" si="104"/>
        <v>830.33333333333337</v>
      </c>
      <c r="N748" s="3">
        <f t="shared" si="105"/>
        <v>7.0000000000000007E-2</v>
      </c>
      <c r="O748" s="3" t="str">
        <f t="shared" si="107"/>
        <v>06</v>
      </c>
      <c r="P748" s="3" t="str">
        <f t="shared" si="106"/>
        <v>EUn</v>
      </c>
      <c r="Q748" s="3" t="s">
        <v>2085</v>
      </c>
      <c r="R748" s="31">
        <v>96</v>
      </c>
      <c r="S748">
        <f>SUMIFS(DEER2014_Wtg_Vin!$O$15:$O$10318,DEER2014_Wtg_Vin!$G$15:$G$10318,P748,DEER2014_Wtg_Vin!$I$15:$I$10318,Q748,DEER2014_Wtg_Vin!$P$15:$P$10318,R748)</f>
        <v>3.5060950000000002</v>
      </c>
      <c r="T748" s="59">
        <f>SUMPRODUCT(M748:M752,S748:S752)/SUM(S748:S752)</f>
        <v>898.16964238384662</v>
      </c>
      <c r="U748" s="59">
        <f>SUMPRODUCT(N748:N752,S748:S752)/SUM(S748:S752)</f>
        <v>7.4943496071075283E-2</v>
      </c>
      <c r="V748" s="61" t="str">
        <f>P752</f>
        <v>EUn</v>
      </c>
      <c r="W748" s="61" t="str">
        <f>Q752</f>
        <v>CZ06</v>
      </c>
    </row>
    <row r="749" spans="2:23" hidden="1" x14ac:dyDescent="0.25">
      <c r="B749" t="str">
        <f>CWP_VFD!D752</f>
        <v>EUn-w11-v03</v>
      </c>
      <c r="C749" s="2">
        <f>ROUND(VLOOKUP(B749,Baseline!$D$6:$BZ$805,18,FALSE)*1000,0)</f>
        <v>12987200</v>
      </c>
      <c r="D749" s="3">
        <f>ROUND(VLOOKUP(B749,Baseline!$D$6:$BZ$805,66,FALSE)/9,2)</f>
        <v>1923.33</v>
      </c>
      <c r="E749" s="2">
        <f>ROUND(VLOOKUP(B749,CWP_VFD!$D$6:$BZ$805,18,FALSE)*1000,0)</f>
        <v>12739400</v>
      </c>
      <c r="F749" s="3">
        <f>ROUND(VLOOKUP(B749,CWP_VFD!$D$6:$BZ$805,66,FALSE)/9,2)</f>
        <v>1894.33</v>
      </c>
      <c r="G749" s="4">
        <f t="shared" si="108"/>
        <v>247800</v>
      </c>
      <c r="H749" s="3">
        <f t="shared" si="109"/>
        <v>29</v>
      </c>
      <c r="I749" s="5">
        <f>VLOOKUP(B749,'Pump HP'!$B$3:$L$802,10,FALSE)</f>
        <v>300</v>
      </c>
      <c r="J749" s="6">
        <f t="shared" si="110"/>
        <v>826</v>
      </c>
      <c r="K749" s="3">
        <f t="shared" si="111"/>
        <v>0.1</v>
      </c>
      <c r="L749" s="3" t="str">
        <f t="shared" si="103"/>
        <v>EUn-w06-v03</v>
      </c>
      <c r="M749" s="3">
        <f t="shared" si="104"/>
        <v>982</v>
      </c>
      <c r="N749" s="3">
        <f t="shared" si="105"/>
        <v>0.08</v>
      </c>
      <c r="O749" s="3" t="str">
        <f t="shared" si="107"/>
        <v>06</v>
      </c>
      <c r="P749" s="3" t="str">
        <f t="shared" si="106"/>
        <v>EUn</v>
      </c>
      <c r="Q749" s="3" t="s">
        <v>2085</v>
      </c>
      <c r="R749" s="31" t="s">
        <v>4643</v>
      </c>
      <c r="S749">
        <f>SUMIFS(DEER2014_Wtg_Vin!$O$15:$O$10318,DEER2014_Wtg_Vin!$G$15:$G$10318,P749,DEER2014_Wtg_Vin!$I$15:$I$10318,Q749,DEER2014_Wtg_Vin!$P$15:$P$10318,R749)</f>
        <v>2.0551450000000004</v>
      </c>
      <c r="T749" s="60"/>
      <c r="U749" s="60"/>
      <c r="V749" s="60"/>
      <c r="W749" s="60"/>
    </row>
    <row r="750" spans="2:23" hidden="1" x14ac:dyDescent="0.25">
      <c r="B750" t="str">
        <f>CWP_VFD!D753</f>
        <v>EUn-w12-v03</v>
      </c>
      <c r="C750" s="2">
        <f>ROUND(VLOOKUP(B750,Baseline!$D$6:$BZ$805,18,FALSE)*1000,0)</f>
        <v>12661600</v>
      </c>
      <c r="D750" s="3">
        <f>ROUND(VLOOKUP(B750,Baseline!$D$6:$BZ$805,66,FALSE)/9,2)</f>
        <v>2945.56</v>
      </c>
      <c r="E750" s="2">
        <f>ROUND(VLOOKUP(B750,CWP_VFD!$D$6:$BZ$805,18,FALSE)*1000,0)</f>
        <v>12435000</v>
      </c>
      <c r="F750" s="3">
        <f>ROUND(VLOOKUP(B750,CWP_VFD!$D$6:$BZ$805,66,FALSE)/9,2)</f>
        <v>2928.11</v>
      </c>
      <c r="G750" s="4">
        <f t="shared" si="108"/>
        <v>226600</v>
      </c>
      <c r="H750" s="3">
        <f t="shared" si="109"/>
        <v>17.449999999999818</v>
      </c>
      <c r="I750" s="5">
        <f>VLOOKUP(B750,'Pump HP'!$B$3:$L$802,10,FALSE)</f>
        <v>250</v>
      </c>
      <c r="J750" s="6">
        <f t="shared" si="110"/>
        <v>906.4</v>
      </c>
      <c r="K750" s="3">
        <f t="shared" si="111"/>
        <v>7.0000000000000007E-2</v>
      </c>
      <c r="L750" s="3" t="str">
        <f t="shared" si="103"/>
        <v>EUn-w06-v07</v>
      </c>
      <c r="M750" s="3">
        <f t="shared" si="104"/>
        <v>960.4</v>
      </c>
      <c r="N750" s="3">
        <f t="shared" si="105"/>
        <v>0.08</v>
      </c>
      <c r="O750" s="3" t="str">
        <f t="shared" si="107"/>
        <v>06</v>
      </c>
      <c r="P750" s="3" t="str">
        <f t="shared" si="106"/>
        <v>EUn</v>
      </c>
      <c r="Q750" s="3" t="s">
        <v>2085</v>
      </c>
      <c r="R750" s="31" t="s">
        <v>4644</v>
      </c>
      <c r="S750">
        <f>SUMIFS(DEER2014_Wtg_Vin!$O$15:$O$10318,DEER2014_Wtg_Vin!$G$15:$G$10318,P750,DEER2014_Wtg_Vin!$I$15:$I$10318,Q750,DEER2014_Wtg_Vin!$P$15:$P$10318,R750)</f>
        <v>0.90829500000000007</v>
      </c>
      <c r="T750" s="60"/>
      <c r="U750" s="60"/>
      <c r="V750" s="60"/>
      <c r="W750" s="60"/>
    </row>
    <row r="751" spans="2:23" hidden="1" x14ac:dyDescent="0.25">
      <c r="B751" t="str">
        <f>CWP_VFD!D754</f>
        <v>EUn-w13-v03</v>
      </c>
      <c r="C751" s="2">
        <f>ROUND(VLOOKUP(B751,Baseline!$D$6:$BZ$805,18,FALSE)*1000,0)</f>
        <v>13230100</v>
      </c>
      <c r="D751" s="3">
        <f>ROUND(VLOOKUP(B751,Baseline!$D$6:$BZ$805,66,FALSE)/9,2)</f>
        <v>764.22</v>
      </c>
      <c r="E751" s="2">
        <f>ROUND(VLOOKUP(B751,CWP_VFD!$D$6:$BZ$805,18,FALSE)*1000,0)</f>
        <v>12969400</v>
      </c>
      <c r="F751" s="3">
        <f>ROUND(VLOOKUP(B751,CWP_VFD!$D$6:$BZ$805,66,FALSE)/9,2)</f>
        <v>723.67</v>
      </c>
      <c r="G751" s="4">
        <f t="shared" si="108"/>
        <v>260700</v>
      </c>
      <c r="H751" s="3">
        <f t="shared" si="109"/>
        <v>40.550000000000068</v>
      </c>
      <c r="I751" s="5">
        <f>VLOOKUP(B751,'Pump HP'!$B$3:$L$802,10,FALSE)</f>
        <v>300</v>
      </c>
      <c r="J751" s="6">
        <f t="shared" si="110"/>
        <v>869</v>
      </c>
      <c r="K751" s="3">
        <f t="shared" si="111"/>
        <v>0.14000000000000001</v>
      </c>
      <c r="L751" s="3" t="str">
        <f t="shared" si="103"/>
        <v>EUn-w06-v11</v>
      </c>
      <c r="M751" s="3">
        <f t="shared" si="104"/>
        <v>942</v>
      </c>
      <c r="N751" s="3">
        <f t="shared" si="105"/>
        <v>0.08</v>
      </c>
      <c r="O751" s="3" t="str">
        <f t="shared" si="107"/>
        <v>06</v>
      </c>
      <c r="P751" s="3" t="str">
        <f t="shared" si="106"/>
        <v>EUn</v>
      </c>
      <c r="Q751" s="3" t="s">
        <v>2085</v>
      </c>
      <c r="R751" s="31">
        <v>11</v>
      </c>
      <c r="S751">
        <f>SUMIFS(DEER2014_Wtg_Vin!$O$15:$O$10318,DEER2014_Wtg_Vin!$G$15:$G$10318,P751,DEER2014_Wtg_Vin!$I$15:$I$10318,Q751,DEER2014_Wtg_Vin!$P$15:$P$10318,R751)</f>
        <v>0.90829500000000007</v>
      </c>
      <c r="T751" s="60"/>
      <c r="U751" s="60"/>
      <c r="V751" s="60"/>
      <c r="W751" s="60"/>
    </row>
    <row r="752" spans="2:23" hidden="1" x14ac:dyDescent="0.25">
      <c r="B752" t="str">
        <f>CWP_VFD!D755</f>
        <v>EUn-w14-v03</v>
      </c>
      <c r="C752" s="2">
        <f>ROUND(VLOOKUP(B752,Baseline!$D$6:$BZ$805,18,FALSE)*1000,0)</f>
        <v>13475400</v>
      </c>
      <c r="D752" s="3">
        <f>ROUND(VLOOKUP(B752,Baseline!$D$6:$BZ$805,66,FALSE)/9,2)</f>
        <v>2763</v>
      </c>
      <c r="E752" s="2">
        <f>ROUND(VLOOKUP(B752,CWP_VFD!$D$6:$BZ$805,18,FALSE)*1000,0)</f>
        <v>13128600</v>
      </c>
      <c r="F752" s="3">
        <f>ROUND(VLOOKUP(B752,CWP_VFD!$D$6:$BZ$805,66,FALSE)/9,2)</f>
        <v>2729.78</v>
      </c>
      <c r="G752" s="4">
        <f t="shared" si="108"/>
        <v>346800</v>
      </c>
      <c r="H752" s="3">
        <f t="shared" si="109"/>
        <v>33.2199999999998</v>
      </c>
      <c r="I752" s="5">
        <f>VLOOKUP(B752,'Pump HP'!$B$3:$L$802,10,FALSE)</f>
        <v>400</v>
      </c>
      <c r="J752" s="6">
        <f t="shared" si="110"/>
        <v>867</v>
      </c>
      <c r="K752" s="3">
        <f t="shared" si="111"/>
        <v>0.08</v>
      </c>
      <c r="L752" s="3" t="str">
        <f t="shared" si="103"/>
        <v>EUn-w06-v14</v>
      </c>
      <c r="M752" s="3">
        <f t="shared" si="104"/>
        <v>830.4</v>
      </c>
      <c r="N752" s="3">
        <f t="shared" si="105"/>
        <v>7.0000000000000007E-2</v>
      </c>
      <c r="O752" s="3" t="str">
        <f t="shared" si="107"/>
        <v>06</v>
      </c>
      <c r="P752" s="3" t="str">
        <f t="shared" si="106"/>
        <v>EUn</v>
      </c>
      <c r="Q752" s="3" t="s">
        <v>2085</v>
      </c>
      <c r="R752" s="31">
        <v>14</v>
      </c>
      <c r="S752">
        <f>SUMIFS(DEER2014_Wtg_Vin!$O$15:$O$10318,DEER2014_Wtg_Vin!$G$15:$G$10318,P752,DEER2014_Wtg_Vin!$I$15:$I$10318,Q752,DEER2014_Wtg_Vin!$P$15:$P$10318,R752)</f>
        <v>0.45414750000000004</v>
      </c>
      <c r="T752" s="60"/>
      <c r="U752" s="60"/>
      <c r="V752" s="60"/>
      <c r="W752" s="60"/>
    </row>
    <row r="753" spans="2:23" hidden="1" x14ac:dyDescent="0.25">
      <c r="B753" t="str">
        <f>CWP_VFD!D756</f>
        <v>EUn-w15-v03</v>
      </c>
      <c r="C753" s="2">
        <f>ROUND(VLOOKUP(B753,Baseline!$D$6:$BZ$805,18,FALSE)*1000,0)</f>
        <v>15014100</v>
      </c>
      <c r="D753" s="3">
        <f>ROUND(VLOOKUP(B753,Baseline!$D$6:$BZ$805,66,FALSE)/9,2)</f>
        <v>2753.78</v>
      </c>
      <c r="E753" s="2">
        <f>ROUND(VLOOKUP(B753,CWP_VFD!$D$6:$BZ$805,18,FALSE)*1000,0)</f>
        <v>14701300</v>
      </c>
      <c r="F753" s="3">
        <f>ROUND(VLOOKUP(B753,CWP_VFD!$D$6:$BZ$805,66,FALSE)/9,2)</f>
        <v>2727.67</v>
      </c>
      <c r="G753" s="4">
        <f t="shared" si="108"/>
        <v>312800</v>
      </c>
      <c r="H753" s="3">
        <f t="shared" si="109"/>
        <v>26.110000000000127</v>
      </c>
      <c r="I753" s="5">
        <f>VLOOKUP(B753,'Pump HP'!$B$3:$L$802,10,FALSE)</f>
        <v>400</v>
      </c>
      <c r="J753" s="6">
        <f t="shared" si="110"/>
        <v>782</v>
      </c>
      <c r="K753" s="3">
        <f t="shared" si="111"/>
        <v>7.0000000000000007E-2</v>
      </c>
      <c r="L753" s="3" t="str">
        <f t="shared" si="103"/>
        <v>EUn-w07-v96</v>
      </c>
      <c r="M753" s="3">
        <f t="shared" si="104"/>
        <v>998.8</v>
      </c>
      <c r="N753" s="3">
        <f t="shared" si="105"/>
        <v>0.08</v>
      </c>
      <c r="O753" s="3" t="str">
        <f t="shared" si="107"/>
        <v>07</v>
      </c>
      <c r="P753" s="3" t="str">
        <f t="shared" si="106"/>
        <v>EUn</v>
      </c>
      <c r="Q753" s="3" t="s">
        <v>2086</v>
      </c>
      <c r="R753" s="31">
        <v>96</v>
      </c>
      <c r="S753">
        <f>SUMIFS(DEER2014_Wtg_Vin!$O$15:$O$10318,DEER2014_Wtg_Vin!$G$15:$G$10318,P753,DEER2014_Wtg_Vin!$I$15:$I$10318,Q753,DEER2014_Wtg_Vin!$P$15:$P$10318,R753)</f>
        <v>1.791965</v>
      </c>
      <c r="T753" s="59">
        <f>SUMPRODUCT(M753:M757,S753:S757)/SUM(S753:S757)</f>
        <v>967.29433200024141</v>
      </c>
      <c r="U753" s="59">
        <f>SUMPRODUCT(N753:N757,S753:S757)/SUM(S753:S757)</f>
        <v>7.3932270151358073E-2</v>
      </c>
      <c r="V753" s="61" t="str">
        <f>P757</f>
        <v>EUn</v>
      </c>
      <c r="W753" s="61" t="str">
        <f>Q757</f>
        <v>CZ07</v>
      </c>
    </row>
    <row r="754" spans="2:23" hidden="1" x14ac:dyDescent="0.25">
      <c r="B754" t="str">
        <f>CWP_VFD!D757</f>
        <v>EUn-w16-v03</v>
      </c>
      <c r="C754" s="2">
        <f>ROUND(VLOOKUP(B754,Baseline!$D$6:$BZ$805,18,FALSE)*1000,0)</f>
        <v>11451600</v>
      </c>
      <c r="D754" s="3">
        <f>ROUND(VLOOKUP(B754,Baseline!$D$6:$BZ$805,66,FALSE)/9,2)</f>
        <v>1848.56</v>
      </c>
      <c r="E754" s="2">
        <f>ROUND(VLOOKUP(B754,CWP_VFD!$D$6:$BZ$805,18,FALSE)*1000,0)</f>
        <v>11312800</v>
      </c>
      <c r="F754" s="3">
        <f>ROUND(VLOOKUP(B754,CWP_VFD!$D$6:$BZ$805,66,FALSE)/9,2)</f>
        <v>1838.22</v>
      </c>
      <c r="G754" s="4">
        <f t="shared" si="108"/>
        <v>138800</v>
      </c>
      <c r="H754" s="3">
        <f t="shared" si="109"/>
        <v>10.339999999999918</v>
      </c>
      <c r="I754" s="5">
        <f>VLOOKUP(B754,'Pump HP'!$B$3:$L$802,10,FALSE)</f>
        <v>200</v>
      </c>
      <c r="J754" s="6">
        <f t="shared" si="110"/>
        <v>694</v>
      </c>
      <c r="K754" s="3">
        <f t="shared" si="111"/>
        <v>0.05</v>
      </c>
      <c r="L754" s="3" t="str">
        <f t="shared" si="103"/>
        <v>EUn-w07-v03</v>
      </c>
      <c r="M754" s="3">
        <f t="shared" si="104"/>
        <v>961.2</v>
      </c>
      <c r="N754" s="3">
        <f t="shared" si="105"/>
        <v>7.0000000000000007E-2</v>
      </c>
      <c r="O754" s="3" t="str">
        <f t="shared" si="107"/>
        <v>07</v>
      </c>
      <c r="P754" s="3" t="str">
        <f t="shared" si="106"/>
        <v>EUn</v>
      </c>
      <c r="Q754" s="3" t="s">
        <v>2086</v>
      </c>
      <c r="R754" s="31" t="s">
        <v>4643</v>
      </c>
      <c r="S754">
        <f>SUMIFS(DEER2014_Wtg_Vin!$O$15:$O$10318,DEER2014_Wtg_Vin!$G$15:$G$10318,P754,DEER2014_Wtg_Vin!$I$15:$I$10318,Q754,DEER2014_Wtg_Vin!$P$15:$P$10318,R754)</f>
        <v>1.5835600000000001</v>
      </c>
      <c r="T754" s="60"/>
      <c r="U754" s="60"/>
      <c r="V754" s="60"/>
      <c r="W754" s="60"/>
    </row>
    <row r="755" spans="2:23" hidden="1" x14ac:dyDescent="0.25">
      <c r="B755" t="str">
        <f>CWP_VFD!D758</f>
        <v>EUn-w01-v07</v>
      </c>
      <c r="C755" s="2">
        <f>ROUND(VLOOKUP(B755,Baseline!$D$6:$BZ$805,18,FALSE)*1000,0)</f>
        <v>9723370</v>
      </c>
      <c r="D755" s="3">
        <f>ROUND(VLOOKUP(B755,Baseline!$D$6:$BZ$805,66,FALSE)/9,2)</f>
        <v>2614.2199999999998</v>
      </c>
      <c r="E755" s="2">
        <f>ROUND(VLOOKUP(B755,CWP_VFD!$D$6:$BZ$805,18,FALSE)*1000,0)</f>
        <v>9583330</v>
      </c>
      <c r="F755" s="3">
        <f>ROUND(VLOOKUP(B755,CWP_VFD!$D$6:$BZ$805,66,FALSE)/9,2)</f>
        <v>2590.33</v>
      </c>
      <c r="G755" s="4">
        <f t="shared" si="108"/>
        <v>140040</v>
      </c>
      <c r="H755" s="3">
        <f t="shared" si="109"/>
        <v>23.889999999999873</v>
      </c>
      <c r="I755" s="5">
        <f>VLOOKUP(B755,'Pump HP'!$B$3:$L$802,10,FALSE)</f>
        <v>200</v>
      </c>
      <c r="J755" s="6">
        <f t="shared" si="110"/>
        <v>700.2</v>
      </c>
      <c r="K755" s="3">
        <f t="shared" si="111"/>
        <v>0.12</v>
      </c>
      <c r="L755" s="3" t="str">
        <f t="shared" si="103"/>
        <v>EUn-w07-v07</v>
      </c>
      <c r="M755" s="3">
        <f t="shared" si="104"/>
        <v>958.8</v>
      </c>
      <c r="N755" s="3">
        <f t="shared" si="105"/>
        <v>7.0000000000000007E-2</v>
      </c>
      <c r="O755" s="3" t="str">
        <f t="shared" si="107"/>
        <v>07</v>
      </c>
      <c r="P755" s="3" t="str">
        <f t="shared" si="106"/>
        <v>EUn</v>
      </c>
      <c r="Q755" s="3" t="s">
        <v>2086</v>
      </c>
      <c r="R755" s="31" t="s">
        <v>4644</v>
      </c>
      <c r="S755">
        <f>SUMIFS(DEER2014_Wtg_Vin!$O$15:$O$10318,DEER2014_Wtg_Vin!$G$15:$G$10318,P755,DEER2014_Wtg_Vin!$I$15:$I$10318,Q755,DEER2014_Wtg_Vin!$P$15:$P$10318,R755)</f>
        <v>0.47261999999999998</v>
      </c>
      <c r="T755" s="60"/>
      <c r="U755" s="60"/>
      <c r="V755" s="60"/>
      <c r="W755" s="60"/>
    </row>
    <row r="756" spans="2:23" hidden="1" x14ac:dyDescent="0.25">
      <c r="B756" t="str">
        <f>CWP_VFD!D759</f>
        <v>EUn-w02-v07</v>
      </c>
      <c r="C756" s="2">
        <f>ROUND(VLOOKUP(B756,Baseline!$D$6:$BZ$805,18,FALSE)*1000,0)</f>
        <v>11292400</v>
      </c>
      <c r="D756" s="3">
        <f>ROUND(VLOOKUP(B756,Baseline!$D$6:$BZ$805,66,FALSE)/9,2)</f>
        <v>2406.44</v>
      </c>
      <c r="E756" s="2">
        <f>ROUND(VLOOKUP(B756,CWP_VFD!$D$6:$BZ$805,18,FALSE)*1000,0)</f>
        <v>11024700</v>
      </c>
      <c r="F756" s="3">
        <f>ROUND(VLOOKUP(B756,CWP_VFD!$D$6:$BZ$805,66,FALSE)/9,2)</f>
        <v>2374</v>
      </c>
      <c r="G756" s="4">
        <f t="shared" si="108"/>
        <v>267700</v>
      </c>
      <c r="H756" s="3">
        <f t="shared" si="109"/>
        <v>32.440000000000055</v>
      </c>
      <c r="I756" s="5">
        <f>VLOOKUP(B756,'Pump HP'!$B$3:$L$802,10,FALSE)</f>
        <v>300</v>
      </c>
      <c r="J756" s="6">
        <f t="shared" si="110"/>
        <v>892.33333333333337</v>
      </c>
      <c r="K756" s="3">
        <f t="shared" si="111"/>
        <v>0.11</v>
      </c>
      <c r="L756" s="3" t="str">
        <f t="shared" si="103"/>
        <v>EUn-w07-v11</v>
      </c>
      <c r="M756" s="3">
        <f t="shared" si="104"/>
        <v>941.2</v>
      </c>
      <c r="N756" s="3">
        <f t="shared" si="105"/>
        <v>7.0000000000000007E-2</v>
      </c>
      <c r="O756" s="3" t="str">
        <f t="shared" si="107"/>
        <v>07</v>
      </c>
      <c r="P756" s="3" t="str">
        <f t="shared" si="106"/>
        <v>EUn</v>
      </c>
      <c r="Q756" s="3" t="s">
        <v>2086</v>
      </c>
      <c r="R756" s="31">
        <v>11</v>
      </c>
      <c r="S756">
        <f>SUMIFS(DEER2014_Wtg_Vin!$O$15:$O$10318,DEER2014_Wtg_Vin!$G$15:$G$10318,P756,DEER2014_Wtg_Vin!$I$15:$I$10318,Q756,DEER2014_Wtg_Vin!$P$15:$P$10318,R756)</f>
        <v>0.47261999999999998</v>
      </c>
      <c r="T756" s="60"/>
      <c r="U756" s="60"/>
      <c r="V756" s="60"/>
      <c r="W756" s="60"/>
    </row>
    <row r="757" spans="2:23" hidden="1" x14ac:dyDescent="0.25">
      <c r="B757" t="str">
        <f>CWP_VFD!D760</f>
        <v>EUn-w03-v07</v>
      </c>
      <c r="C757" s="2">
        <f>ROUND(VLOOKUP(B757,Baseline!$D$6:$BZ$805,18,FALSE)*1000,0)</f>
        <v>10600800</v>
      </c>
      <c r="D757" s="3">
        <f>ROUND(VLOOKUP(B757,Baseline!$D$6:$BZ$805,66,FALSE)/9,2)</f>
        <v>1355.89</v>
      </c>
      <c r="E757" s="2">
        <f>ROUND(VLOOKUP(B757,CWP_VFD!$D$6:$BZ$805,18,FALSE)*1000,0)</f>
        <v>10404200</v>
      </c>
      <c r="F757" s="3">
        <f>ROUND(VLOOKUP(B757,CWP_VFD!$D$6:$BZ$805,66,FALSE)/9,2)</f>
        <v>1325.78</v>
      </c>
      <c r="G757" s="4">
        <f t="shared" si="108"/>
        <v>196600</v>
      </c>
      <c r="H757" s="3">
        <f t="shared" si="109"/>
        <v>30.110000000000127</v>
      </c>
      <c r="I757" s="5">
        <f>VLOOKUP(B757,'Pump HP'!$B$3:$L$802,10,FALSE)</f>
        <v>250</v>
      </c>
      <c r="J757" s="6">
        <f t="shared" si="110"/>
        <v>786.4</v>
      </c>
      <c r="K757" s="3">
        <f t="shared" si="111"/>
        <v>0.12</v>
      </c>
      <c r="L757" s="3" t="str">
        <f t="shared" si="103"/>
        <v>EUn-w07-v14</v>
      </c>
      <c r="M757" s="3">
        <f t="shared" si="104"/>
        <v>838.4</v>
      </c>
      <c r="N757" s="3">
        <f t="shared" si="105"/>
        <v>7.0000000000000007E-2</v>
      </c>
      <c r="O757" s="3" t="str">
        <f t="shared" si="107"/>
        <v>07</v>
      </c>
      <c r="P757" s="3" t="str">
        <f t="shared" si="106"/>
        <v>EUn</v>
      </c>
      <c r="Q757" s="3" t="s">
        <v>2086</v>
      </c>
      <c r="R757" s="31">
        <v>14</v>
      </c>
      <c r="S757">
        <f>SUMIFS(DEER2014_Wtg_Vin!$O$15:$O$10318,DEER2014_Wtg_Vin!$G$15:$G$10318,P757,DEER2014_Wtg_Vin!$I$15:$I$10318,Q757,DEER2014_Wtg_Vin!$P$15:$P$10318,R757)</f>
        <v>0.23630999999999999</v>
      </c>
      <c r="T757" s="60"/>
      <c r="U757" s="60"/>
      <c r="V757" s="60"/>
      <c r="W757" s="60"/>
    </row>
    <row r="758" spans="2:23" hidden="1" x14ac:dyDescent="0.25">
      <c r="B758" t="str">
        <f>CWP_VFD!D761</f>
        <v>EUn-w04-v07</v>
      </c>
      <c r="C758" s="2">
        <f>ROUND(VLOOKUP(B758,Baseline!$D$6:$BZ$805,18,FALSE)*1000,0)</f>
        <v>11362200</v>
      </c>
      <c r="D758" s="3">
        <f>ROUND(VLOOKUP(B758,Baseline!$D$6:$BZ$805,66,FALSE)/9,2)</f>
        <v>1650.44</v>
      </c>
      <c r="E758" s="2">
        <f>ROUND(VLOOKUP(B758,CWP_VFD!$D$6:$BZ$805,18,FALSE)*1000,0)</f>
        <v>11137200</v>
      </c>
      <c r="F758" s="3">
        <f>ROUND(VLOOKUP(B758,CWP_VFD!$D$6:$BZ$805,66,FALSE)/9,2)</f>
        <v>1625.89</v>
      </c>
      <c r="G758" s="4">
        <f t="shared" si="108"/>
        <v>225000</v>
      </c>
      <c r="H758" s="3">
        <f t="shared" si="109"/>
        <v>24.549999999999955</v>
      </c>
      <c r="I758" s="5">
        <f>VLOOKUP(B758,'Pump HP'!$B$3:$L$802,10,FALSE)</f>
        <v>250</v>
      </c>
      <c r="J758" s="6">
        <f t="shared" si="110"/>
        <v>900</v>
      </c>
      <c r="K758" s="3">
        <f t="shared" si="111"/>
        <v>0.1</v>
      </c>
      <c r="L758" s="3" t="str">
        <f t="shared" si="103"/>
        <v>EUn-w08-v96</v>
      </c>
      <c r="M758" s="3">
        <f t="shared" si="104"/>
        <v>938.66666666666663</v>
      </c>
      <c r="N758" s="3">
        <f t="shared" si="105"/>
        <v>0.09</v>
      </c>
      <c r="O758" s="3" t="str">
        <f t="shared" si="107"/>
        <v>08</v>
      </c>
      <c r="P758" s="3" t="str">
        <f t="shared" si="106"/>
        <v>EUn</v>
      </c>
      <c r="Q758" s="3" t="s">
        <v>2087</v>
      </c>
      <c r="R758" s="31">
        <v>96</v>
      </c>
      <c r="S758">
        <f>SUMIFS(DEER2014_Wtg_Vin!$O$15:$O$10318,DEER2014_Wtg_Vin!$G$15:$G$10318,P758,DEER2014_Wtg_Vin!$I$15:$I$10318,Q758,DEER2014_Wtg_Vin!$P$15:$P$10318,R758)</f>
        <v>5.6162350000000005</v>
      </c>
      <c r="T758" s="59">
        <f>SUMPRODUCT(M758:M762,S758:S762)/SUM(S758:S762)</f>
        <v>913.90118905457155</v>
      </c>
      <c r="U758" s="59">
        <f>SUMPRODUCT(N758:N762,S758:S762)/SUM(S758:S762)</f>
        <v>8.3899358727378179E-2</v>
      </c>
      <c r="V758" s="61" t="str">
        <f>P762</f>
        <v>EUn</v>
      </c>
      <c r="W758" s="61" t="str">
        <f>Q762</f>
        <v>CZ08</v>
      </c>
    </row>
    <row r="759" spans="2:23" hidden="1" x14ac:dyDescent="0.25">
      <c r="B759" t="str">
        <f>CWP_VFD!D762</f>
        <v>EUn-w05-v07</v>
      </c>
      <c r="C759" s="2">
        <f>ROUND(VLOOKUP(B759,Baseline!$D$6:$BZ$805,18,FALSE)*1000,0)</f>
        <v>10465200</v>
      </c>
      <c r="D759" s="3">
        <f>ROUND(VLOOKUP(B759,Baseline!$D$6:$BZ$805,66,FALSE)/9,2)</f>
        <v>2771.89</v>
      </c>
      <c r="E759" s="2">
        <f>ROUND(VLOOKUP(B759,CWP_VFD!$D$6:$BZ$805,18,FALSE)*1000,0)</f>
        <v>10299300</v>
      </c>
      <c r="F759" s="3">
        <f>ROUND(VLOOKUP(B759,CWP_VFD!$D$6:$BZ$805,66,FALSE)/9,2)</f>
        <v>2759.67</v>
      </c>
      <c r="G759" s="4">
        <f t="shared" si="108"/>
        <v>165900</v>
      </c>
      <c r="H759" s="3">
        <f t="shared" si="109"/>
        <v>12.2199999999998</v>
      </c>
      <c r="I759" s="5">
        <f>VLOOKUP(B759,'Pump HP'!$B$3:$L$802,10,FALSE)</f>
        <v>200</v>
      </c>
      <c r="J759" s="6">
        <f t="shared" si="110"/>
        <v>829.5</v>
      </c>
      <c r="K759" s="3">
        <f t="shared" si="111"/>
        <v>0.06</v>
      </c>
      <c r="L759" s="3" t="str">
        <f t="shared" si="103"/>
        <v>EUn-w08-v03</v>
      </c>
      <c r="M759" s="3">
        <f t="shared" si="104"/>
        <v>914.66666666666663</v>
      </c>
      <c r="N759" s="3">
        <f t="shared" si="105"/>
        <v>0.08</v>
      </c>
      <c r="O759" s="3" t="str">
        <f t="shared" si="107"/>
        <v>08</v>
      </c>
      <c r="P759" s="3" t="str">
        <f t="shared" si="106"/>
        <v>EUn</v>
      </c>
      <c r="Q759" s="3" t="s">
        <v>2087</v>
      </c>
      <c r="R759" s="31" t="s">
        <v>4643</v>
      </c>
      <c r="S759">
        <f>SUMIFS(DEER2014_Wtg_Vin!$O$15:$O$10318,DEER2014_Wtg_Vin!$G$15:$G$10318,P759,DEER2014_Wtg_Vin!$I$15:$I$10318,Q759,DEER2014_Wtg_Vin!$P$15:$P$10318,R759)</f>
        <v>3.2798000000000003</v>
      </c>
      <c r="T759" s="60"/>
      <c r="U759" s="60"/>
      <c r="V759" s="60"/>
      <c r="W759" s="60"/>
    </row>
    <row r="760" spans="2:23" hidden="1" x14ac:dyDescent="0.25">
      <c r="B760" t="str">
        <f>CWP_VFD!D763</f>
        <v>EUn-w06-v07</v>
      </c>
      <c r="C760" s="2">
        <f>ROUND(VLOOKUP(B760,Baseline!$D$6:$BZ$805,18,FALSE)*1000,0)</f>
        <v>11797900</v>
      </c>
      <c r="D760" s="3">
        <f>ROUND(VLOOKUP(B760,Baseline!$D$6:$BZ$805,66,FALSE)/9,2)</f>
        <v>2284</v>
      </c>
      <c r="E760" s="2">
        <f>ROUND(VLOOKUP(B760,CWP_VFD!$D$6:$BZ$805,18,FALSE)*1000,0)</f>
        <v>11557800</v>
      </c>
      <c r="F760" s="3">
        <f>ROUND(VLOOKUP(B760,CWP_VFD!$D$6:$BZ$805,66,FALSE)/9,2)</f>
        <v>2264.11</v>
      </c>
      <c r="G760" s="4">
        <f t="shared" si="108"/>
        <v>240100</v>
      </c>
      <c r="H760" s="3">
        <f t="shared" si="109"/>
        <v>19.889999999999873</v>
      </c>
      <c r="I760" s="5">
        <f>VLOOKUP(B760,'Pump HP'!$B$3:$L$802,10,FALSE)</f>
        <v>250</v>
      </c>
      <c r="J760" s="6">
        <f t="shared" si="110"/>
        <v>960.4</v>
      </c>
      <c r="K760" s="3">
        <f t="shared" si="111"/>
        <v>0.08</v>
      </c>
      <c r="L760" s="3" t="str">
        <f t="shared" si="103"/>
        <v>EUn-w08-v07</v>
      </c>
      <c r="M760" s="3">
        <f t="shared" si="104"/>
        <v>899.66666666666663</v>
      </c>
      <c r="N760" s="3">
        <f t="shared" si="105"/>
        <v>0.08</v>
      </c>
      <c r="O760" s="3" t="str">
        <f t="shared" si="107"/>
        <v>08</v>
      </c>
      <c r="P760" s="3" t="str">
        <f t="shared" si="106"/>
        <v>EUn</v>
      </c>
      <c r="Q760" s="3" t="s">
        <v>2087</v>
      </c>
      <c r="R760" s="31" t="s">
        <v>4644</v>
      </c>
      <c r="S760">
        <f>SUMIFS(DEER2014_Wtg_Vin!$O$15:$O$10318,DEER2014_Wtg_Vin!$G$15:$G$10318,P760,DEER2014_Wtg_Vin!$I$15:$I$10318,Q760,DEER2014_Wtg_Vin!$P$15:$P$10318,R760)</f>
        <v>1.4559900000000001</v>
      </c>
      <c r="T760" s="60"/>
      <c r="U760" s="60"/>
      <c r="V760" s="60"/>
      <c r="W760" s="60"/>
    </row>
    <row r="761" spans="2:23" hidden="1" x14ac:dyDescent="0.25">
      <c r="B761" t="str">
        <f>CWP_VFD!D764</f>
        <v>EUn-w07-v07</v>
      </c>
      <c r="C761" s="2">
        <f>ROUND(VLOOKUP(B761,Baseline!$D$6:$BZ$805,18,FALSE)*1000,0)</f>
        <v>11634500</v>
      </c>
      <c r="D761" s="3">
        <f>ROUND(VLOOKUP(B761,Baseline!$D$6:$BZ$805,66,FALSE)/9,2)</f>
        <v>3645.89</v>
      </c>
      <c r="E761" s="2">
        <f>ROUND(VLOOKUP(B761,CWP_VFD!$D$6:$BZ$805,18,FALSE)*1000,0)</f>
        <v>11394800</v>
      </c>
      <c r="F761" s="3">
        <f>ROUND(VLOOKUP(B761,CWP_VFD!$D$6:$BZ$805,66,FALSE)/9,2)</f>
        <v>3628.33</v>
      </c>
      <c r="G761" s="4">
        <f t="shared" si="108"/>
        <v>239700</v>
      </c>
      <c r="H761" s="3">
        <f t="shared" si="109"/>
        <v>17.559999999999945</v>
      </c>
      <c r="I761" s="5">
        <f>VLOOKUP(B761,'Pump HP'!$B$3:$L$802,10,FALSE)</f>
        <v>250</v>
      </c>
      <c r="J761" s="6">
        <f t="shared" si="110"/>
        <v>958.8</v>
      </c>
      <c r="K761" s="3">
        <f t="shared" si="111"/>
        <v>7.0000000000000007E-2</v>
      </c>
      <c r="L761" s="3" t="str">
        <f t="shared" si="103"/>
        <v>EUn-w08-v11</v>
      </c>
      <c r="M761" s="3">
        <f t="shared" si="104"/>
        <v>882</v>
      </c>
      <c r="N761" s="3">
        <f t="shared" si="105"/>
        <v>0.08</v>
      </c>
      <c r="O761" s="3" t="str">
        <f t="shared" si="107"/>
        <v>08</v>
      </c>
      <c r="P761" s="3" t="str">
        <f t="shared" si="106"/>
        <v>EUn</v>
      </c>
      <c r="Q761" s="3" t="s">
        <v>2087</v>
      </c>
      <c r="R761" s="31">
        <v>11</v>
      </c>
      <c r="S761">
        <f>SUMIFS(DEER2014_Wtg_Vin!$O$15:$O$10318,DEER2014_Wtg_Vin!$G$15:$G$10318,P761,DEER2014_Wtg_Vin!$I$15:$I$10318,Q761,DEER2014_Wtg_Vin!$P$15:$P$10318,R761)</f>
        <v>1.4559900000000001</v>
      </c>
      <c r="T761" s="60"/>
      <c r="U761" s="60"/>
      <c r="V761" s="60"/>
      <c r="W761" s="60"/>
    </row>
    <row r="762" spans="2:23" hidden="1" x14ac:dyDescent="0.25">
      <c r="B762" t="str">
        <f>CWP_VFD!D765</f>
        <v>EUn-w08-v07</v>
      </c>
      <c r="C762" s="2">
        <f>ROUND(VLOOKUP(B762,Baseline!$D$6:$BZ$805,18,FALSE)*1000,0)</f>
        <v>12194600</v>
      </c>
      <c r="D762" s="3">
        <f>ROUND(VLOOKUP(B762,Baseline!$D$6:$BZ$805,66,FALSE)/9,2)</f>
        <v>4059.22</v>
      </c>
      <c r="E762" s="2">
        <f>ROUND(VLOOKUP(B762,CWP_VFD!$D$6:$BZ$805,18,FALSE)*1000,0)</f>
        <v>11924700</v>
      </c>
      <c r="F762" s="3">
        <f>ROUND(VLOOKUP(B762,CWP_VFD!$D$6:$BZ$805,66,FALSE)/9,2)</f>
        <v>4036.11</v>
      </c>
      <c r="G762" s="4">
        <f t="shared" si="108"/>
        <v>269900</v>
      </c>
      <c r="H762" s="3">
        <f t="shared" si="109"/>
        <v>23.109999999999673</v>
      </c>
      <c r="I762" s="5">
        <f>VLOOKUP(B762,'Pump HP'!$B$3:$L$802,10,FALSE)</f>
        <v>300</v>
      </c>
      <c r="J762" s="6">
        <f t="shared" si="110"/>
        <v>899.66666666666663</v>
      </c>
      <c r="K762" s="3">
        <f t="shared" si="111"/>
        <v>0.08</v>
      </c>
      <c r="L762" s="3" t="str">
        <f t="shared" si="103"/>
        <v>EUn-w08-v14</v>
      </c>
      <c r="M762" s="3">
        <f t="shared" si="104"/>
        <v>811.66666666666663</v>
      </c>
      <c r="N762" s="3">
        <f t="shared" si="105"/>
        <v>7.0000000000000007E-2</v>
      </c>
      <c r="O762" s="3" t="str">
        <f t="shared" si="107"/>
        <v>08</v>
      </c>
      <c r="P762" s="3" t="str">
        <f t="shared" si="106"/>
        <v>EUn</v>
      </c>
      <c r="Q762" s="3" t="s">
        <v>2087</v>
      </c>
      <c r="R762" s="31">
        <v>14</v>
      </c>
      <c r="S762">
        <f>SUMIFS(DEER2014_Wtg_Vin!$O$15:$O$10318,DEER2014_Wtg_Vin!$G$15:$G$10318,P762,DEER2014_Wtg_Vin!$I$15:$I$10318,Q762,DEER2014_Wtg_Vin!$P$15:$P$10318,R762)</f>
        <v>0.72799500000000006</v>
      </c>
      <c r="T762" s="60"/>
      <c r="U762" s="60"/>
      <c r="V762" s="60"/>
      <c r="W762" s="60"/>
    </row>
    <row r="763" spans="2:23" hidden="1" x14ac:dyDescent="0.25">
      <c r="B763" t="str">
        <f>CWP_VFD!D766</f>
        <v>EUn-w09-v07</v>
      </c>
      <c r="C763" s="2">
        <f>ROUND(VLOOKUP(B763,Baseline!$D$6:$BZ$805,18,FALSE)*1000,0)</f>
        <v>12663800</v>
      </c>
      <c r="D763" s="3">
        <f>ROUND(VLOOKUP(B763,Baseline!$D$6:$BZ$805,66,FALSE)/9,2)</f>
        <v>2386.11</v>
      </c>
      <c r="E763" s="2">
        <f>ROUND(VLOOKUP(B763,CWP_VFD!$D$6:$BZ$805,18,FALSE)*1000,0)</f>
        <v>12329400</v>
      </c>
      <c r="F763" s="3">
        <f>ROUND(VLOOKUP(B763,CWP_VFD!$D$6:$BZ$805,66,FALSE)/9,2)</f>
        <v>2354</v>
      </c>
      <c r="G763" s="4">
        <f t="shared" si="108"/>
        <v>334400</v>
      </c>
      <c r="H763" s="3">
        <f t="shared" si="109"/>
        <v>32.110000000000127</v>
      </c>
      <c r="I763" s="5">
        <f>VLOOKUP(B763,'Pump HP'!$B$3:$L$802,10,FALSE)</f>
        <v>400</v>
      </c>
      <c r="J763" s="6">
        <f t="shared" si="110"/>
        <v>836</v>
      </c>
      <c r="K763" s="3">
        <f t="shared" si="111"/>
        <v>0.08</v>
      </c>
      <c r="L763" s="3" t="str">
        <f t="shared" si="103"/>
        <v>EUn-w09-v96</v>
      </c>
      <c r="M763" s="3">
        <f t="shared" si="104"/>
        <v>888.25</v>
      </c>
      <c r="N763" s="3">
        <f t="shared" si="105"/>
        <v>0.09</v>
      </c>
      <c r="O763" s="3" t="str">
        <f t="shared" si="107"/>
        <v>09</v>
      </c>
      <c r="P763" s="3" t="str">
        <f t="shared" si="106"/>
        <v>EUn</v>
      </c>
      <c r="Q763" s="3" t="s">
        <v>2088</v>
      </c>
      <c r="R763" s="31">
        <v>96</v>
      </c>
      <c r="S763">
        <f>SUMIFS(DEER2014_Wtg_Vin!$O$15:$O$10318,DEER2014_Wtg_Vin!$G$15:$G$10318,P763,DEER2014_Wtg_Vin!$I$15:$I$10318,Q763,DEER2014_Wtg_Vin!$P$15:$P$10318,R763)</f>
        <v>2.5990500000000001</v>
      </c>
      <c r="T763" s="59">
        <f>SUMPRODUCT(M763:M767,S763:S767)/SUM(S763:S767)</f>
        <v>853.63188161621531</v>
      </c>
      <c r="U763" s="59">
        <f>SUMPRODUCT(N763:N767,S763:S767)/SUM(S763:S767)</f>
        <v>7.9435373301757428E-2</v>
      </c>
      <c r="V763" s="61" t="str">
        <f>P767</f>
        <v>EUn</v>
      </c>
      <c r="W763" s="61" t="str">
        <f>Q767</f>
        <v>CZ09</v>
      </c>
    </row>
    <row r="764" spans="2:23" hidden="1" x14ac:dyDescent="0.25">
      <c r="B764" t="str">
        <f>CWP_VFD!D767</f>
        <v>EUn-w10-v07</v>
      </c>
      <c r="C764" s="2">
        <f>ROUND(VLOOKUP(B764,Baseline!$D$6:$BZ$805,18,FALSE)*1000,0)</f>
        <v>12152800</v>
      </c>
      <c r="D764" s="3">
        <f>ROUND(VLOOKUP(B764,Baseline!$D$6:$BZ$805,66,FALSE)/9,2)</f>
        <v>3044.33</v>
      </c>
      <c r="E764" s="2">
        <f>ROUND(VLOOKUP(B764,CWP_VFD!$D$6:$BZ$805,18,FALSE)*1000,0)</f>
        <v>11882200</v>
      </c>
      <c r="F764" s="3">
        <f>ROUND(VLOOKUP(B764,CWP_VFD!$D$6:$BZ$805,66,FALSE)/9,2)</f>
        <v>3024.56</v>
      </c>
      <c r="G764" s="4">
        <f t="shared" si="108"/>
        <v>270600</v>
      </c>
      <c r="H764" s="3">
        <f t="shared" si="109"/>
        <v>19.769999999999982</v>
      </c>
      <c r="I764" s="5">
        <f>VLOOKUP(B764,'Pump HP'!$B$3:$L$802,10,FALSE)</f>
        <v>300</v>
      </c>
      <c r="J764" s="6">
        <f t="shared" si="110"/>
        <v>902</v>
      </c>
      <c r="K764" s="3">
        <f t="shared" si="111"/>
        <v>7.0000000000000007E-2</v>
      </c>
      <c r="L764" s="3" t="str">
        <f t="shared" si="103"/>
        <v>EUn-w09-v03</v>
      </c>
      <c r="M764" s="3">
        <f t="shared" si="104"/>
        <v>844.75</v>
      </c>
      <c r="N764" s="3">
        <f t="shared" si="105"/>
        <v>0.08</v>
      </c>
      <c r="O764" s="3" t="str">
        <f t="shared" si="107"/>
        <v>09</v>
      </c>
      <c r="P764" s="3" t="str">
        <f t="shared" si="106"/>
        <v>EUn</v>
      </c>
      <c r="Q764" s="3" t="s">
        <v>2088</v>
      </c>
      <c r="R764" s="31" t="s">
        <v>4643</v>
      </c>
      <c r="S764">
        <f>SUMIFS(DEER2014_Wtg_Vin!$O$15:$O$10318,DEER2014_Wtg_Vin!$G$15:$G$10318,P764,DEER2014_Wtg_Vin!$I$15:$I$10318,Q764,DEER2014_Wtg_Vin!$P$15:$P$10318,R764)</f>
        <v>1.5912500000000001</v>
      </c>
      <c r="T764" s="60"/>
      <c r="U764" s="60"/>
      <c r="V764" s="60"/>
      <c r="W764" s="60"/>
    </row>
    <row r="765" spans="2:23" hidden="1" x14ac:dyDescent="0.25">
      <c r="B765" t="str">
        <f>CWP_VFD!D768</f>
        <v>EUn-w11-v07</v>
      </c>
      <c r="C765" s="2">
        <f>ROUND(VLOOKUP(B765,Baseline!$D$6:$BZ$805,18,FALSE)*1000,0)</f>
        <v>11882500</v>
      </c>
      <c r="D765" s="3">
        <f>ROUND(VLOOKUP(B765,Baseline!$D$6:$BZ$805,66,FALSE)/9,2)</f>
        <v>1784</v>
      </c>
      <c r="E765" s="2">
        <f>ROUND(VLOOKUP(B765,CWP_VFD!$D$6:$BZ$805,18,FALSE)*1000,0)</f>
        <v>11640400</v>
      </c>
      <c r="F765" s="3">
        <f>ROUND(VLOOKUP(B765,CWP_VFD!$D$6:$BZ$805,66,FALSE)/9,2)</f>
        <v>1754.89</v>
      </c>
      <c r="G765" s="4">
        <f t="shared" si="108"/>
        <v>242100</v>
      </c>
      <c r="H765" s="3">
        <f t="shared" si="109"/>
        <v>29.1099999999999</v>
      </c>
      <c r="I765" s="5">
        <f>VLOOKUP(B765,'Pump HP'!$B$3:$L$802,10,FALSE)</f>
        <v>300</v>
      </c>
      <c r="J765" s="6">
        <f t="shared" si="110"/>
        <v>807</v>
      </c>
      <c r="K765" s="3">
        <f t="shared" si="111"/>
        <v>0.1</v>
      </c>
      <c r="L765" s="3" t="str">
        <f t="shared" si="103"/>
        <v>EUn-w09-v07</v>
      </c>
      <c r="M765" s="3">
        <f t="shared" si="104"/>
        <v>836</v>
      </c>
      <c r="N765" s="3">
        <f t="shared" si="105"/>
        <v>0.08</v>
      </c>
      <c r="O765" s="3" t="str">
        <f t="shared" si="107"/>
        <v>09</v>
      </c>
      <c r="P765" s="3" t="str">
        <f t="shared" si="106"/>
        <v>EUn</v>
      </c>
      <c r="Q765" s="3" t="s">
        <v>2088</v>
      </c>
      <c r="R765" s="31" t="s">
        <v>4644</v>
      </c>
      <c r="S765">
        <f>SUMIFS(DEER2014_Wtg_Vin!$O$15:$O$10318,DEER2014_Wtg_Vin!$G$15:$G$10318,P765,DEER2014_Wtg_Vin!$I$15:$I$10318,Q765,DEER2014_Wtg_Vin!$P$15:$P$10318,R765)</f>
        <v>0.65055000000000007</v>
      </c>
      <c r="T765" s="60"/>
      <c r="U765" s="60"/>
      <c r="V765" s="60"/>
      <c r="W765" s="60"/>
    </row>
    <row r="766" spans="2:23" hidden="1" x14ac:dyDescent="0.25">
      <c r="B766" t="str">
        <f>CWP_VFD!D769</f>
        <v>EUn-w12-v07</v>
      </c>
      <c r="C766" s="2">
        <f>ROUND(VLOOKUP(B766,Baseline!$D$6:$BZ$805,18,FALSE)*1000,0)</f>
        <v>11480800</v>
      </c>
      <c r="D766" s="3">
        <f>ROUND(VLOOKUP(B766,Baseline!$D$6:$BZ$805,66,FALSE)/9,2)</f>
        <v>2805</v>
      </c>
      <c r="E766" s="2">
        <f>ROUND(VLOOKUP(B766,CWP_VFD!$D$6:$BZ$805,18,FALSE)*1000,0)</f>
        <v>11261600</v>
      </c>
      <c r="F766" s="3">
        <f>ROUND(VLOOKUP(B766,CWP_VFD!$D$6:$BZ$805,66,FALSE)/9,2)</f>
        <v>2787.89</v>
      </c>
      <c r="G766" s="4">
        <f t="shared" si="108"/>
        <v>219200</v>
      </c>
      <c r="H766" s="3">
        <f t="shared" si="109"/>
        <v>17.110000000000127</v>
      </c>
      <c r="I766" s="5">
        <f>VLOOKUP(B766,'Pump HP'!$B$3:$L$802,10,FALSE)</f>
        <v>250</v>
      </c>
      <c r="J766" s="6">
        <f t="shared" si="110"/>
        <v>876.8</v>
      </c>
      <c r="K766" s="3">
        <f t="shared" si="111"/>
        <v>7.0000000000000007E-2</v>
      </c>
      <c r="L766" s="3" t="str">
        <f t="shared" si="103"/>
        <v>EUn-w09-v11</v>
      </c>
      <c r="M766" s="3">
        <f t="shared" si="104"/>
        <v>817.5</v>
      </c>
      <c r="N766" s="3">
        <f t="shared" si="105"/>
        <v>0.06</v>
      </c>
      <c r="O766" s="3" t="str">
        <f t="shared" si="107"/>
        <v>09</v>
      </c>
      <c r="P766" s="3" t="str">
        <f t="shared" si="106"/>
        <v>EUn</v>
      </c>
      <c r="Q766" s="3" t="s">
        <v>2088</v>
      </c>
      <c r="R766" s="31">
        <v>11</v>
      </c>
      <c r="S766">
        <f>SUMIFS(DEER2014_Wtg_Vin!$O$15:$O$10318,DEER2014_Wtg_Vin!$G$15:$G$10318,P766,DEER2014_Wtg_Vin!$I$15:$I$10318,Q766,DEER2014_Wtg_Vin!$P$15:$P$10318,R766)</f>
        <v>0.65055000000000007</v>
      </c>
      <c r="T766" s="60"/>
      <c r="U766" s="60"/>
      <c r="V766" s="60"/>
      <c r="W766" s="60"/>
    </row>
    <row r="767" spans="2:23" hidden="1" x14ac:dyDescent="0.25">
      <c r="B767" t="str">
        <f>CWP_VFD!D770</f>
        <v>EUn-w13-v07</v>
      </c>
      <c r="C767" s="2">
        <f>ROUND(VLOOKUP(B767,Baseline!$D$6:$BZ$805,18,FALSE)*1000,0)</f>
        <v>12048400</v>
      </c>
      <c r="D767" s="3">
        <f>ROUND(VLOOKUP(B767,Baseline!$D$6:$BZ$805,66,FALSE)/9,2)</f>
        <v>650.22</v>
      </c>
      <c r="E767" s="2">
        <f>ROUND(VLOOKUP(B767,CWP_VFD!$D$6:$BZ$805,18,FALSE)*1000,0)</f>
        <v>11792800</v>
      </c>
      <c r="F767" s="3">
        <f>ROUND(VLOOKUP(B767,CWP_VFD!$D$6:$BZ$805,66,FALSE)/9,2)</f>
        <v>609.66999999999996</v>
      </c>
      <c r="G767" s="4">
        <f t="shared" si="108"/>
        <v>255600</v>
      </c>
      <c r="H767" s="3">
        <f t="shared" si="109"/>
        <v>40.550000000000068</v>
      </c>
      <c r="I767" s="5">
        <f>VLOOKUP(B767,'Pump HP'!$B$3:$L$802,10,FALSE)</f>
        <v>300</v>
      </c>
      <c r="J767" s="6">
        <f t="shared" si="110"/>
        <v>852</v>
      </c>
      <c r="K767" s="3">
        <f t="shared" si="111"/>
        <v>0.14000000000000001</v>
      </c>
      <c r="L767" s="3" t="str">
        <f t="shared" si="103"/>
        <v>EUn-w09-v14</v>
      </c>
      <c r="M767" s="3">
        <f t="shared" si="104"/>
        <v>728</v>
      </c>
      <c r="N767" s="3">
        <f t="shared" si="105"/>
        <v>0.03</v>
      </c>
      <c r="O767" s="3" t="str">
        <f t="shared" si="107"/>
        <v>09</v>
      </c>
      <c r="P767" s="3" t="str">
        <f t="shared" si="106"/>
        <v>EUn</v>
      </c>
      <c r="Q767" s="3" t="s">
        <v>2088</v>
      </c>
      <c r="R767" s="31">
        <v>14</v>
      </c>
      <c r="S767">
        <f>SUMIFS(DEER2014_Wtg_Vin!$O$15:$O$10318,DEER2014_Wtg_Vin!$G$15:$G$10318,P767,DEER2014_Wtg_Vin!$I$15:$I$10318,Q767,DEER2014_Wtg_Vin!$P$15:$P$10318,R767)</f>
        <v>0.32527500000000004</v>
      </c>
      <c r="T767" s="60"/>
      <c r="U767" s="60"/>
      <c r="V767" s="60"/>
      <c r="W767" s="60"/>
    </row>
    <row r="768" spans="2:23" hidden="1" x14ac:dyDescent="0.25">
      <c r="B768" t="str">
        <f>CWP_VFD!D771</f>
        <v>EUn-w14-v07</v>
      </c>
      <c r="C768" s="2">
        <f>ROUND(VLOOKUP(B768,Baseline!$D$6:$BZ$805,18,FALSE)*1000,0)</f>
        <v>12420900</v>
      </c>
      <c r="D768" s="3">
        <f>ROUND(VLOOKUP(B768,Baseline!$D$6:$BZ$805,66,FALSE)/9,2)</f>
        <v>2601</v>
      </c>
      <c r="E768" s="2">
        <f>ROUND(VLOOKUP(B768,CWP_VFD!$D$6:$BZ$805,18,FALSE)*1000,0)</f>
        <v>12081800</v>
      </c>
      <c r="F768" s="3">
        <f>ROUND(VLOOKUP(B768,CWP_VFD!$D$6:$BZ$805,66,FALSE)/9,2)</f>
        <v>2568.89</v>
      </c>
      <c r="G768" s="4">
        <f t="shared" si="108"/>
        <v>339100</v>
      </c>
      <c r="H768" s="3">
        <f t="shared" si="109"/>
        <v>32.110000000000127</v>
      </c>
      <c r="I768" s="5">
        <f>VLOOKUP(B768,'Pump HP'!$B$3:$L$802,10,FALSE)</f>
        <v>400</v>
      </c>
      <c r="J768" s="6">
        <f t="shared" si="110"/>
        <v>847.75</v>
      </c>
      <c r="K768" s="3">
        <f t="shared" si="111"/>
        <v>0.08</v>
      </c>
      <c r="L768" s="3" t="str">
        <f t="shared" si="103"/>
        <v>EUn-w10-v96</v>
      </c>
      <c r="M768" s="3">
        <f t="shared" si="104"/>
        <v>817.75</v>
      </c>
      <c r="N768" s="3">
        <f t="shared" si="105"/>
        <v>7.0000000000000007E-2</v>
      </c>
      <c r="O768" s="3" t="str">
        <f t="shared" si="107"/>
        <v>10</v>
      </c>
      <c r="P768" s="3" t="str">
        <f t="shared" si="106"/>
        <v>EUn</v>
      </c>
      <c r="Q768" s="3" t="s">
        <v>2089</v>
      </c>
      <c r="R768" s="31">
        <v>96</v>
      </c>
      <c r="S768">
        <f>SUMIFS(DEER2014_Wtg_Vin!$O$15:$O$10318,DEER2014_Wtg_Vin!$G$15:$G$10318,P768,DEER2014_Wtg_Vin!$I$15:$I$10318,Q768,DEER2014_Wtg_Vin!$P$15:$P$10318,R768)</f>
        <v>2.4329200000000002</v>
      </c>
      <c r="T768" s="59">
        <f>SUMPRODUCT(M768:M772,S768:S772)/SUM(S768:S772)</f>
        <v>873.26707503601779</v>
      </c>
      <c r="U768" s="59">
        <f>SUMPRODUCT(N768:N772,S768:S772)/SUM(S768:S772)</f>
        <v>6.7997325837963557E-2</v>
      </c>
      <c r="V768" s="61" t="str">
        <f>P772</f>
        <v>EUn</v>
      </c>
      <c r="W768" s="61" t="str">
        <f>Q772</f>
        <v>CZ10</v>
      </c>
    </row>
    <row r="769" spans="2:23" hidden="1" x14ac:dyDescent="0.25">
      <c r="B769" t="str">
        <f>CWP_VFD!D772</f>
        <v>EUn-w15-v07</v>
      </c>
      <c r="C769" s="2">
        <f>ROUND(VLOOKUP(B769,Baseline!$D$6:$BZ$805,18,FALSE)*1000,0)</f>
        <v>13820300</v>
      </c>
      <c r="D769" s="3">
        <f>ROUND(VLOOKUP(B769,Baseline!$D$6:$BZ$805,66,FALSE)/9,2)</f>
        <v>2615.33</v>
      </c>
      <c r="E769" s="2">
        <f>ROUND(VLOOKUP(B769,CWP_VFD!$D$6:$BZ$805,18,FALSE)*1000,0)</f>
        <v>13510000</v>
      </c>
      <c r="F769" s="3">
        <f>ROUND(VLOOKUP(B769,CWP_VFD!$D$6:$BZ$805,66,FALSE)/9,2)</f>
        <v>2589.33</v>
      </c>
      <c r="G769" s="4">
        <f t="shared" si="108"/>
        <v>310300</v>
      </c>
      <c r="H769" s="3">
        <f t="shared" si="109"/>
        <v>26</v>
      </c>
      <c r="I769" s="5">
        <f>VLOOKUP(B769,'Pump HP'!$B$3:$L$802,10,FALSE)</f>
        <v>400</v>
      </c>
      <c r="J769" s="6">
        <f t="shared" si="110"/>
        <v>775.75</v>
      </c>
      <c r="K769" s="3">
        <f t="shared" si="111"/>
        <v>7.0000000000000007E-2</v>
      </c>
      <c r="L769" s="3" t="str">
        <f t="shared" si="103"/>
        <v>EUn-w10-v03</v>
      </c>
      <c r="M769" s="3">
        <f t="shared" si="104"/>
        <v>917.33333333333337</v>
      </c>
      <c r="N769" s="3">
        <f t="shared" si="105"/>
        <v>7.0000000000000007E-2</v>
      </c>
      <c r="O769" s="3" t="str">
        <f t="shared" si="107"/>
        <v>10</v>
      </c>
      <c r="P769" s="3" t="str">
        <f t="shared" si="106"/>
        <v>EUn</v>
      </c>
      <c r="Q769" s="3" t="s">
        <v>2089</v>
      </c>
      <c r="R769" s="31" t="s">
        <v>4643</v>
      </c>
      <c r="S769">
        <f>SUMIFS(DEER2014_Wtg_Vin!$O$15:$O$10318,DEER2014_Wtg_Vin!$G$15:$G$10318,P769,DEER2014_Wtg_Vin!$I$15:$I$10318,Q769,DEER2014_Wtg_Vin!$P$15:$P$10318,R769)</f>
        <v>2.5173450000000002</v>
      </c>
      <c r="T769" s="60"/>
      <c r="U769" s="60"/>
      <c r="V769" s="60"/>
      <c r="W769" s="60"/>
    </row>
    <row r="770" spans="2:23" hidden="1" x14ac:dyDescent="0.25">
      <c r="B770" t="str">
        <f>CWP_VFD!D773</f>
        <v>EUn-w16-v07</v>
      </c>
      <c r="C770" s="2">
        <f>ROUND(VLOOKUP(B770,Baseline!$D$6:$BZ$805,18,FALSE)*1000,0)</f>
        <v>10311600</v>
      </c>
      <c r="D770" s="3">
        <f>ROUND(VLOOKUP(B770,Baseline!$D$6:$BZ$805,66,FALSE)/9,2)</f>
        <v>1735.67</v>
      </c>
      <c r="E770" s="2">
        <f>ROUND(VLOOKUP(B770,CWP_VFD!$D$6:$BZ$805,18,FALSE)*1000,0)</f>
        <v>10176900</v>
      </c>
      <c r="F770" s="3">
        <f>ROUND(VLOOKUP(B770,CWP_VFD!$D$6:$BZ$805,66,FALSE)/9,2)</f>
        <v>1725.44</v>
      </c>
      <c r="G770" s="4">
        <f t="shared" si="108"/>
        <v>134700</v>
      </c>
      <c r="H770" s="3">
        <f t="shared" si="109"/>
        <v>10.230000000000018</v>
      </c>
      <c r="I770" s="5">
        <f>VLOOKUP(B770,'Pump HP'!$B$3:$L$802,10,FALSE)</f>
        <v>200</v>
      </c>
      <c r="J770" s="6">
        <f t="shared" si="110"/>
        <v>673.5</v>
      </c>
      <c r="K770" s="3">
        <f t="shared" si="111"/>
        <v>0.05</v>
      </c>
      <c r="L770" s="3" t="str">
        <f t="shared" si="103"/>
        <v>EUn-w10-v07</v>
      </c>
      <c r="M770" s="3">
        <f t="shared" si="104"/>
        <v>902</v>
      </c>
      <c r="N770" s="3">
        <f t="shared" si="105"/>
        <v>7.0000000000000007E-2</v>
      </c>
      <c r="O770" s="3" t="str">
        <f t="shared" si="107"/>
        <v>10</v>
      </c>
      <c r="P770" s="3" t="str">
        <f t="shared" si="106"/>
        <v>EUn</v>
      </c>
      <c r="Q770" s="3" t="s">
        <v>2089</v>
      </c>
      <c r="R770" s="31" t="s">
        <v>4644</v>
      </c>
      <c r="S770">
        <f>SUMIFS(DEER2014_Wtg_Vin!$O$15:$O$10318,DEER2014_Wtg_Vin!$G$15:$G$10318,P770,DEER2014_Wtg_Vin!$I$15:$I$10318,Q770,DEER2014_Wtg_Vin!$P$15:$P$10318,R770)</f>
        <v>0.99203999999999992</v>
      </c>
      <c r="T770" s="60"/>
      <c r="U770" s="60"/>
      <c r="V770" s="60"/>
      <c r="W770" s="60"/>
    </row>
    <row r="771" spans="2:23" hidden="1" x14ac:dyDescent="0.25">
      <c r="B771" t="str">
        <f>CWP_VFD!D774</f>
        <v>EUn-w01-v11</v>
      </c>
      <c r="C771" s="2">
        <f>ROUND(VLOOKUP(B771,Baseline!$D$6:$BZ$805,18,FALSE)*1000,0)</f>
        <v>9511230</v>
      </c>
      <c r="D771" s="3">
        <f>ROUND(VLOOKUP(B771,Baseline!$D$6:$BZ$805,66,FALSE)/9,2)</f>
        <v>2547.89</v>
      </c>
      <c r="E771" s="2">
        <f>ROUND(VLOOKUP(B771,CWP_VFD!$D$6:$BZ$805,18,FALSE)*1000,0)</f>
        <v>9374050</v>
      </c>
      <c r="F771" s="3">
        <f>ROUND(VLOOKUP(B771,CWP_VFD!$D$6:$BZ$805,66,FALSE)/9,2)</f>
        <v>2524.33</v>
      </c>
      <c r="G771" s="4">
        <f t="shared" si="108"/>
        <v>137180</v>
      </c>
      <c r="H771" s="3">
        <f t="shared" si="109"/>
        <v>23.559999999999945</v>
      </c>
      <c r="I771" s="5">
        <f>VLOOKUP(B771,'Pump HP'!$B$3:$L$802,10,FALSE)</f>
        <v>200</v>
      </c>
      <c r="J771" s="6">
        <f t="shared" si="110"/>
        <v>685.9</v>
      </c>
      <c r="K771" s="3">
        <f t="shared" si="111"/>
        <v>0.12</v>
      </c>
      <c r="L771" s="3" t="str">
        <f t="shared" ref="L771:L802" si="112">P771&amp;"-"&amp;"w"&amp;O771&amp;"-"&amp;"v"&amp;R771</f>
        <v>EUn-w10-v11</v>
      </c>
      <c r="M771" s="3">
        <f t="shared" ref="M771:M802" si="113">VLOOKUP(L771,$B$3:$K$802,9,FALSE)</f>
        <v>886.66666666666663</v>
      </c>
      <c r="N771" s="3">
        <f t="shared" ref="N771:N802" si="114">VLOOKUP(L771,$B$3:$K$802,10,FALSE)</f>
        <v>0.06</v>
      </c>
      <c r="O771" s="3" t="str">
        <f t="shared" si="107"/>
        <v>10</v>
      </c>
      <c r="P771" s="3" t="str">
        <f t="shared" ref="P771:P802" si="115">LEFT(B771,3)</f>
        <v>EUn</v>
      </c>
      <c r="Q771" s="3" t="s">
        <v>2089</v>
      </c>
      <c r="R771" s="31">
        <v>11</v>
      </c>
      <c r="S771">
        <f>SUMIFS(DEER2014_Wtg_Vin!$O$15:$O$10318,DEER2014_Wtg_Vin!$G$15:$G$10318,P771,DEER2014_Wtg_Vin!$I$15:$I$10318,Q771,DEER2014_Wtg_Vin!$P$15:$P$10318,R771)</f>
        <v>0.99203999999999992</v>
      </c>
      <c r="T771" s="60"/>
      <c r="U771" s="60"/>
      <c r="V771" s="60"/>
      <c r="W771" s="60"/>
    </row>
    <row r="772" spans="2:23" hidden="1" x14ac:dyDescent="0.25">
      <c r="B772" t="str">
        <f>CWP_VFD!D775</f>
        <v>EUn-w02-v11</v>
      </c>
      <c r="C772" s="2">
        <f>ROUND(VLOOKUP(B772,Baseline!$D$6:$BZ$805,18,FALSE)*1000,0)</f>
        <v>11060400</v>
      </c>
      <c r="D772" s="3">
        <f>ROUND(VLOOKUP(B772,Baseline!$D$6:$BZ$805,66,FALSE)/9,2)</f>
        <v>2355.67</v>
      </c>
      <c r="E772" s="2">
        <f>ROUND(VLOOKUP(B772,CWP_VFD!$D$6:$BZ$805,18,FALSE)*1000,0)</f>
        <v>10796500</v>
      </c>
      <c r="F772" s="3">
        <f>ROUND(VLOOKUP(B772,CWP_VFD!$D$6:$BZ$805,66,FALSE)/9,2)</f>
        <v>2323.56</v>
      </c>
      <c r="G772" s="4">
        <f t="shared" si="108"/>
        <v>263900</v>
      </c>
      <c r="H772" s="3">
        <f t="shared" si="109"/>
        <v>32.110000000000127</v>
      </c>
      <c r="I772" s="5">
        <f>VLOOKUP(B772,'Pump HP'!$B$3:$L$802,10,FALSE)</f>
        <v>300</v>
      </c>
      <c r="J772" s="6">
        <f t="shared" si="110"/>
        <v>879.66666666666663</v>
      </c>
      <c r="K772" s="3">
        <f t="shared" si="111"/>
        <v>0.11</v>
      </c>
      <c r="L772" s="3" t="str">
        <f t="shared" si="112"/>
        <v>EUn-w10-v14</v>
      </c>
      <c r="M772" s="3">
        <f t="shared" si="113"/>
        <v>837.66666666666663</v>
      </c>
      <c r="N772" s="3">
        <f t="shared" si="114"/>
        <v>0.06</v>
      </c>
      <c r="O772" s="3" t="str">
        <f t="shared" ref="O772:O802" si="116">RIGHT(Q772,2)</f>
        <v>10</v>
      </c>
      <c r="P772" s="3" t="str">
        <f t="shared" si="115"/>
        <v>EUn</v>
      </c>
      <c r="Q772" s="3" t="s">
        <v>2089</v>
      </c>
      <c r="R772" s="31">
        <v>14</v>
      </c>
      <c r="S772">
        <f>SUMIFS(DEER2014_Wtg_Vin!$O$15:$O$10318,DEER2014_Wtg_Vin!$G$15:$G$10318,P772,DEER2014_Wtg_Vin!$I$15:$I$10318,Q772,DEER2014_Wtg_Vin!$P$15:$P$10318,R772)</f>
        <v>0.49601999999999996</v>
      </c>
      <c r="T772" s="60"/>
      <c r="U772" s="60"/>
      <c r="V772" s="60"/>
      <c r="W772" s="60"/>
    </row>
    <row r="773" spans="2:23" hidden="1" x14ac:dyDescent="0.25">
      <c r="B773" t="str">
        <f>CWP_VFD!D776</f>
        <v>EUn-w03-v11</v>
      </c>
      <c r="C773" s="2">
        <f>ROUND(VLOOKUP(B773,Baseline!$D$6:$BZ$805,18,FALSE)*1000,0)</f>
        <v>10377500</v>
      </c>
      <c r="D773" s="3">
        <f>ROUND(VLOOKUP(B773,Baseline!$D$6:$BZ$805,66,FALSE)/9,2)</f>
        <v>1332</v>
      </c>
      <c r="E773" s="2">
        <f>ROUND(VLOOKUP(B773,CWP_VFD!$D$6:$BZ$805,18,FALSE)*1000,0)</f>
        <v>10185300</v>
      </c>
      <c r="F773" s="3">
        <f>ROUND(VLOOKUP(B773,CWP_VFD!$D$6:$BZ$805,66,FALSE)/9,2)</f>
        <v>1302.33</v>
      </c>
      <c r="G773" s="4">
        <f t="shared" si="108"/>
        <v>192200</v>
      </c>
      <c r="H773" s="3">
        <f t="shared" si="109"/>
        <v>29.670000000000073</v>
      </c>
      <c r="I773" s="5">
        <f>VLOOKUP(B773,'Pump HP'!$B$3:$L$802,10,FALSE)</f>
        <v>200</v>
      </c>
      <c r="J773" s="6">
        <f t="shared" si="110"/>
        <v>961</v>
      </c>
      <c r="K773" s="3">
        <f t="shared" si="111"/>
        <v>0.15</v>
      </c>
      <c r="L773" s="3" t="str">
        <f t="shared" si="112"/>
        <v>EUn-w11-v96</v>
      </c>
      <c r="M773" s="3">
        <f t="shared" si="113"/>
        <v>697.25</v>
      </c>
      <c r="N773" s="3">
        <f t="shared" si="114"/>
        <v>0.08</v>
      </c>
      <c r="O773" s="3" t="str">
        <f t="shared" si="116"/>
        <v>11</v>
      </c>
      <c r="P773" s="3" t="str">
        <f t="shared" si="115"/>
        <v>EUn</v>
      </c>
      <c r="Q773" s="3" t="s">
        <v>2090</v>
      </c>
      <c r="R773" s="31">
        <v>96</v>
      </c>
      <c r="S773">
        <f>SUMIFS(DEER2014_Wtg_Vin!$O$15:$O$10318,DEER2014_Wtg_Vin!$G$15:$G$10318,P773,DEER2014_Wtg_Vin!$I$15:$I$10318,Q773,DEER2014_Wtg_Vin!$P$15:$P$10318,R773)</f>
        <v>0.57879999999999998</v>
      </c>
      <c r="T773" s="59">
        <f>SUMPRODUCT(M773:M777,S773:S777)/SUM(S773:S777)</f>
        <v>769.61922236784608</v>
      </c>
      <c r="U773" s="59">
        <f>SUMPRODUCT(N773:N777,S773:S777)/SUM(S773:S777)</f>
        <v>9.2579001019367974E-2</v>
      </c>
      <c r="V773" s="61" t="str">
        <f>P777</f>
        <v>EUn</v>
      </c>
      <c r="W773" s="61" t="str">
        <f>Q777</f>
        <v>CZ11</v>
      </c>
    </row>
    <row r="774" spans="2:23" hidden="1" x14ac:dyDescent="0.25">
      <c r="B774" t="str">
        <f>CWP_VFD!D777</f>
        <v>EUn-w04-v11</v>
      </c>
      <c r="C774" s="2">
        <f>ROUND(VLOOKUP(B774,Baseline!$D$6:$BZ$805,18,FALSE)*1000,0)</f>
        <v>11124800</v>
      </c>
      <c r="D774" s="3">
        <f>ROUND(VLOOKUP(B774,Baseline!$D$6:$BZ$805,66,FALSE)/9,2)</f>
        <v>1619.11</v>
      </c>
      <c r="E774" s="2">
        <f>ROUND(VLOOKUP(B774,CWP_VFD!$D$6:$BZ$805,18,FALSE)*1000,0)</f>
        <v>10904500</v>
      </c>
      <c r="F774" s="3">
        <f>ROUND(VLOOKUP(B774,CWP_VFD!$D$6:$BZ$805,66,FALSE)/9,2)</f>
        <v>1594.89</v>
      </c>
      <c r="G774" s="4">
        <f t="shared" si="108"/>
        <v>220300</v>
      </c>
      <c r="H774" s="3">
        <f t="shared" si="109"/>
        <v>24.2199999999998</v>
      </c>
      <c r="I774" s="5">
        <f>VLOOKUP(B774,'Pump HP'!$B$3:$L$802,10,FALSE)</f>
        <v>250</v>
      </c>
      <c r="J774" s="6">
        <f t="shared" si="110"/>
        <v>881.2</v>
      </c>
      <c r="K774" s="3">
        <f t="shared" si="111"/>
        <v>0.1</v>
      </c>
      <c r="L774" s="3" t="str">
        <f t="shared" si="112"/>
        <v>EUn-w11-v03</v>
      </c>
      <c r="M774" s="3">
        <f t="shared" si="113"/>
        <v>826</v>
      </c>
      <c r="N774" s="3">
        <f t="shared" si="114"/>
        <v>0.1</v>
      </c>
      <c r="O774" s="3" t="str">
        <f t="shared" si="116"/>
        <v>11</v>
      </c>
      <c r="P774" s="3" t="str">
        <f t="shared" si="115"/>
        <v>EUn</v>
      </c>
      <c r="Q774" s="3" t="s">
        <v>2090</v>
      </c>
      <c r="R774" s="31" t="s">
        <v>4643</v>
      </c>
      <c r="S774">
        <f>SUMIFS(DEER2014_Wtg_Vin!$O$15:$O$10318,DEER2014_Wtg_Vin!$G$15:$G$10318,P774,DEER2014_Wtg_Vin!$I$15:$I$10318,Q774,DEER2014_Wtg_Vin!$P$15:$P$10318,R774)</f>
        <v>0.55595000000000006</v>
      </c>
      <c r="T774" s="60"/>
      <c r="U774" s="60"/>
      <c r="V774" s="60"/>
      <c r="W774" s="60"/>
    </row>
    <row r="775" spans="2:23" hidden="1" x14ac:dyDescent="0.25">
      <c r="B775" t="str">
        <f>CWP_VFD!D778</f>
        <v>EUn-w05-v11</v>
      </c>
      <c r="C775" s="2">
        <f>ROUND(VLOOKUP(B775,Baseline!$D$6:$BZ$805,18,FALSE)*1000,0)</f>
        <v>10243200</v>
      </c>
      <c r="D775" s="3">
        <f>ROUND(VLOOKUP(B775,Baseline!$D$6:$BZ$805,66,FALSE)/9,2)</f>
        <v>2712.78</v>
      </c>
      <c r="E775" s="2">
        <f>ROUND(VLOOKUP(B775,CWP_VFD!$D$6:$BZ$805,18,FALSE)*1000,0)</f>
        <v>10081100</v>
      </c>
      <c r="F775" s="3">
        <f>ROUND(VLOOKUP(B775,CWP_VFD!$D$6:$BZ$805,66,FALSE)/9,2)</f>
        <v>2700.78</v>
      </c>
      <c r="G775" s="4">
        <f t="shared" si="108"/>
        <v>162100</v>
      </c>
      <c r="H775" s="3">
        <f t="shared" si="109"/>
        <v>12</v>
      </c>
      <c r="I775" s="5">
        <f>VLOOKUP(B775,'Pump HP'!$B$3:$L$802,10,FALSE)</f>
        <v>200</v>
      </c>
      <c r="J775" s="6">
        <f t="shared" si="110"/>
        <v>810.5</v>
      </c>
      <c r="K775" s="3">
        <f t="shared" si="111"/>
        <v>0.06</v>
      </c>
      <c r="L775" s="3" t="str">
        <f t="shared" si="112"/>
        <v>EUn-w11-v07</v>
      </c>
      <c r="M775" s="3">
        <f t="shared" si="113"/>
        <v>807</v>
      </c>
      <c r="N775" s="3">
        <f t="shared" si="114"/>
        <v>0.1</v>
      </c>
      <c r="O775" s="3" t="str">
        <f t="shared" si="116"/>
        <v>11</v>
      </c>
      <c r="P775" s="3" t="str">
        <f t="shared" si="115"/>
        <v>EUn</v>
      </c>
      <c r="Q775" s="3" t="s">
        <v>2090</v>
      </c>
      <c r="R775" s="31" t="s">
        <v>4644</v>
      </c>
      <c r="S775">
        <f>SUMIFS(DEER2014_Wtg_Vin!$O$15:$O$10318,DEER2014_Wtg_Vin!$G$15:$G$10318,P775,DEER2014_Wtg_Vin!$I$15:$I$10318,Q775,DEER2014_Wtg_Vin!$P$15:$P$10318,R775)</f>
        <v>0.23280000000000001</v>
      </c>
      <c r="T775" s="60"/>
      <c r="U775" s="60"/>
      <c r="V775" s="60"/>
      <c r="W775" s="60"/>
    </row>
    <row r="776" spans="2:23" hidden="1" x14ac:dyDescent="0.25">
      <c r="B776" t="str">
        <f>CWP_VFD!D779</f>
        <v>EUn-w06-v11</v>
      </c>
      <c r="C776" s="2">
        <f>ROUND(VLOOKUP(B776,Baseline!$D$6:$BZ$805,18,FALSE)*1000,0)</f>
        <v>11556000</v>
      </c>
      <c r="D776" s="3">
        <f>ROUND(VLOOKUP(B776,Baseline!$D$6:$BZ$805,66,FALSE)/9,2)</f>
        <v>2239.11</v>
      </c>
      <c r="E776" s="2">
        <f>ROUND(VLOOKUP(B776,CWP_VFD!$D$6:$BZ$805,18,FALSE)*1000,0)</f>
        <v>11320500</v>
      </c>
      <c r="F776" s="3">
        <f>ROUND(VLOOKUP(B776,CWP_VFD!$D$6:$BZ$805,66,FALSE)/9,2)</f>
        <v>2219.44</v>
      </c>
      <c r="G776" s="4">
        <f t="shared" si="108"/>
        <v>235500</v>
      </c>
      <c r="H776" s="3">
        <f t="shared" si="109"/>
        <v>19.670000000000073</v>
      </c>
      <c r="I776" s="5">
        <f>VLOOKUP(B776,'Pump HP'!$B$3:$L$802,10,FALSE)</f>
        <v>250</v>
      </c>
      <c r="J776" s="6">
        <f t="shared" si="110"/>
        <v>942</v>
      </c>
      <c r="K776" s="3">
        <f t="shared" si="111"/>
        <v>0.08</v>
      </c>
      <c r="L776" s="3" t="str">
        <f t="shared" si="112"/>
        <v>EUn-w11-v11</v>
      </c>
      <c r="M776" s="3">
        <f t="shared" si="113"/>
        <v>800.66666666666663</v>
      </c>
      <c r="N776" s="3">
        <f t="shared" si="114"/>
        <v>0.1</v>
      </c>
      <c r="O776" s="3" t="str">
        <f t="shared" si="116"/>
        <v>11</v>
      </c>
      <c r="P776" s="3" t="str">
        <f t="shared" si="115"/>
        <v>EUn</v>
      </c>
      <c r="Q776" s="3" t="s">
        <v>2090</v>
      </c>
      <c r="R776" s="31">
        <v>11</v>
      </c>
      <c r="S776">
        <f>SUMIFS(DEER2014_Wtg_Vin!$O$15:$O$10318,DEER2014_Wtg_Vin!$G$15:$G$10318,P776,DEER2014_Wtg_Vin!$I$15:$I$10318,Q776,DEER2014_Wtg_Vin!$P$15:$P$10318,R776)</f>
        <v>0.23280000000000001</v>
      </c>
      <c r="T776" s="60"/>
      <c r="U776" s="60"/>
      <c r="V776" s="60"/>
      <c r="W776" s="60"/>
    </row>
    <row r="777" spans="2:23" hidden="1" x14ac:dyDescent="0.25">
      <c r="B777" t="str">
        <f>CWP_VFD!D780</f>
        <v>EUn-w07-v11</v>
      </c>
      <c r="C777" s="2">
        <f>ROUND(VLOOKUP(B777,Baseline!$D$6:$BZ$805,18,FALSE)*1000,0)</f>
        <v>11398900</v>
      </c>
      <c r="D777" s="3">
        <f>ROUND(VLOOKUP(B777,Baseline!$D$6:$BZ$805,66,FALSE)/9,2)</f>
        <v>3559.22</v>
      </c>
      <c r="E777" s="2">
        <f>ROUND(VLOOKUP(B777,CWP_VFD!$D$6:$BZ$805,18,FALSE)*1000,0)</f>
        <v>11163600</v>
      </c>
      <c r="F777" s="3">
        <f>ROUND(VLOOKUP(B777,CWP_VFD!$D$6:$BZ$805,66,FALSE)/9,2)</f>
        <v>3542</v>
      </c>
      <c r="G777" s="4">
        <f t="shared" si="108"/>
        <v>235300</v>
      </c>
      <c r="H777" s="3">
        <f t="shared" si="109"/>
        <v>17.2199999999998</v>
      </c>
      <c r="I777" s="5">
        <f>VLOOKUP(B777,'Pump HP'!$B$3:$L$802,10,FALSE)</f>
        <v>250</v>
      </c>
      <c r="J777" s="6">
        <f t="shared" si="110"/>
        <v>941.2</v>
      </c>
      <c r="K777" s="3">
        <f t="shared" si="111"/>
        <v>7.0000000000000007E-2</v>
      </c>
      <c r="L777" s="3" t="str">
        <f t="shared" si="112"/>
        <v>EUn-w11-v14</v>
      </c>
      <c r="M777" s="3">
        <f t="shared" si="113"/>
        <v>723.33333333333337</v>
      </c>
      <c r="N777" s="3">
        <f t="shared" si="114"/>
        <v>0.09</v>
      </c>
      <c r="O777" s="3" t="str">
        <f t="shared" si="116"/>
        <v>11</v>
      </c>
      <c r="P777" s="3" t="str">
        <f t="shared" si="115"/>
        <v>EUn</v>
      </c>
      <c r="Q777" s="3" t="s">
        <v>2090</v>
      </c>
      <c r="R777" s="31">
        <v>14</v>
      </c>
      <c r="S777">
        <f>SUMIFS(DEER2014_Wtg_Vin!$O$15:$O$10318,DEER2014_Wtg_Vin!$G$15:$G$10318,P777,DEER2014_Wtg_Vin!$I$15:$I$10318,Q777,DEER2014_Wtg_Vin!$P$15:$P$10318,R777)</f>
        <v>0.1164</v>
      </c>
      <c r="T777" s="60"/>
      <c r="U777" s="60"/>
      <c r="V777" s="60"/>
      <c r="W777" s="60"/>
    </row>
    <row r="778" spans="2:23" hidden="1" x14ac:dyDescent="0.25">
      <c r="B778" t="str">
        <f>CWP_VFD!D781</f>
        <v>EUn-w08-v11</v>
      </c>
      <c r="C778" s="2">
        <f>ROUND(VLOOKUP(B778,Baseline!$D$6:$BZ$805,18,FALSE)*1000,0)</f>
        <v>11944400</v>
      </c>
      <c r="D778" s="3">
        <f>ROUND(VLOOKUP(B778,Baseline!$D$6:$BZ$805,66,FALSE)/9,2)</f>
        <v>3962.67</v>
      </c>
      <c r="E778" s="2">
        <f>ROUND(VLOOKUP(B778,CWP_VFD!$D$6:$BZ$805,18,FALSE)*1000,0)</f>
        <v>11679800</v>
      </c>
      <c r="F778" s="3">
        <f>ROUND(VLOOKUP(B778,CWP_VFD!$D$6:$BZ$805,66,FALSE)/9,2)</f>
        <v>3940</v>
      </c>
      <c r="G778" s="4">
        <f t="shared" si="108"/>
        <v>264600</v>
      </c>
      <c r="H778" s="3">
        <f t="shared" si="109"/>
        <v>22.670000000000073</v>
      </c>
      <c r="I778" s="5">
        <f>VLOOKUP(B778,'Pump HP'!$B$3:$L$802,10,FALSE)</f>
        <v>300</v>
      </c>
      <c r="J778" s="6">
        <f t="shared" si="110"/>
        <v>882</v>
      </c>
      <c r="K778" s="3">
        <f t="shared" si="111"/>
        <v>0.08</v>
      </c>
      <c r="L778" s="3" t="str">
        <f t="shared" si="112"/>
        <v>EUn-w12-v96</v>
      </c>
      <c r="M778" s="3">
        <f t="shared" si="113"/>
        <v>847.33333333333337</v>
      </c>
      <c r="N778" s="3">
        <f t="shared" si="114"/>
        <v>7.0000000000000007E-2</v>
      </c>
      <c r="O778" s="3" t="str">
        <f t="shared" si="116"/>
        <v>12</v>
      </c>
      <c r="P778" s="3" t="str">
        <f t="shared" si="115"/>
        <v>EUn</v>
      </c>
      <c r="Q778" s="3" t="s">
        <v>2091</v>
      </c>
      <c r="R778" s="31">
        <v>96</v>
      </c>
      <c r="S778">
        <f>SUMIFS(DEER2014_Wtg_Vin!$O$15:$O$10318,DEER2014_Wtg_Vin!$G$15:$G$10318,P778,DEER2014_Wtg_Vin!$I$15:$I$10318,Q778,DEER2014_Wtg_Vin!$P$15:$P$10318,R778)</f>
        <v>0.77829999999999999</v>
      </c>
      <c r="T778" s="59">
        <f>SUMPRODUCT(M778:M782,S778:S782)/SUM(S778:S782)</f>
        <v>868.13954795117081</v>
      </c>
      <c r="U778" s="59">
        <f>SUMPRODUCT(N778:N782,S778:S782)/SUM(S778:S782)</f>
        <v>6.9329301698343795E-2</v>
      </c>
      <c r="V778" s="61" t="str">
        <f>P782</f>
        <v>EUn</v>
      </c>
      <c r="W778" s="61" t="str">
        <f>Q782</f>
        <v>CZ12</v>
      </c>
    </row>
    <row r="779" spans="2:23" hidden="1" x14ac:dyDescent="0.25">
      <c r="B779" t="str">
        <f>CWP_VFD!D782</f>
        <v>EUn-w09-v11</v>
      </c>
      <c r="C779" s="2">
        <f>ROUND(VLOOKUP(B779,Baseline!$D$6:$BZ$805,18,FALSE)*1000,0)</f>
        <v>12399800</v>
      </c>
      <c r="D779" s="3">
        <f>ROUND(VLOOKUP(B779,Baseline!$D$6:$BZ$805,66,FALSE)/9,2)</f>
        <v>2311.2199999999998</v>
      </c>
      <c r="E779" s="2">
        <f>ROUND(VLOOKUP(B779,CWP_VFD!$D$6:$BZ$805,18,FALSE)*1000,0)</f>
        <v>12072800</v>
      </c>
      <c r="F779" s="3">
        <f>ROUND(VLOOKUP(B779,CWP_VFD!$D$6:$BZ$805,66,FALSE)/9,2)</f>
        <v>2285.44</v>
      </c>
      <c r="G779" s="4">
        <f t="shared" si="108"/>
        <v>327000</v>
      </c>
      <c r="H779" s="3">
        <f t="shared" si="109"/>
        <v>25.779999999999745</v>
      </c>
      <c r="I779" s="5">
        <f>VLOOKUP(B779,'Pump HP'!$B$3:$L$802,10,FALSE)</f>
        <v>400</v>
      </c>
      <c r="J779" s="6">
        <f t="shared" si="110"/>
        <v>817.5</v>
      </c>
      <c r="K779" s="3">
        <f t="shared" si="111"/>
        <v>0.06</v>
      </c>
      <c r="L779" s="3" t="str">
        <f t="shared" si="112"/>
        <v>EUn-w12-v03</v>
      </c>
      <c r="M779" s="3">
        <f t="shared" si="113"/>
        <v>906.4</v>
      </c>
      <c r="N779" s="3">
        <f t="shared" si="114"/>
        <v>7.0000000000000007E-2</v>
      </c>
      <c r="O779" s="3" t="str">
        <f t="shared" si="116"/>
        <v>12</v>
      </c>
      <c r="P779" s="3" t="str">
        <f t="shared" si="115"/>
        <v>EUn</v>
      </c>
      <c r="Q779" s="3" t="s">
        <v>2091</v>
      </c>
      <c r="R779" s="31" t="s">
        <v>4643</v>
      </c>
      <c r="S779">
        <f>SUMIFS(DEER2014_Wtg_Vin!$O$15:$O$10318,DEER2014_Wtg_Vin!$G$15:$G$10318,P779,DEER2014_Wtg_Vin!$I$15:$I$10318,Q779,DEER2014_Wtg_Vin!$P$15:$P$10318,R779)</f>
        <v>0.79884999999999995</v>
      </c>
      <c r="T779" s="60"/>
      <c r="U779" s="60"/>
      <c r="V779" s="60"/>
      <c r="W779" s="60"/>
    </row>
    <row r="780" spans="2:23" hidden="1" x14ac:dyDescent="0.25">
      <c r="B780" t="str">
        <f>CWP_VFD!D783</f>
        <v>EUn-w10-v11</v>
      </c>
      <c r="C780" s="2">
        <f>ROUND(VLOOKUP(B780,Baseline!$D$6:$BZ$805,18,FALSE)*1000,0)</f>
        <v>11904100</v>
      </c>
      <c r="D780" s="3">
        <f>ROUND(VLOOKUP(B780,Baseline!$D$6:$BZ$805,66,FALSE)/9,2)</f>
        <v>2951.56</v>
      </c>
      <c r="E780" s="2">
        <f>ROUND(VLOOKUP(B780,CWP_VFD!$D$6:$BZ$805,18,FALSE)*1000,0)</f>
        <v>11638100</v>
      </c>
      <c r="F780" s="3">
        <f>ROUND(VLOOKUP(B780,CWP_VFD!$D$6:$BZ$805,66,FALSE)/9,2)</f>
        <v>2932.67</v>
      </c>
      <c r="G780" s="4">
        <f t="shared" si="108"/>
        <v>266000</v>
      </c>
      <c r="H780" s="3">
        <f t="shared" si="109"/>
        <v>18.889999999999873</v>
      </c>
      <c r="I780" s="5">
        <f>VLOOKUP(B780,'Pump HP'!$B$3:$L$802,10,FALSE)</f>
        <v>300</v>
      </c>
      <c r="J780" s="6">
        <f t="shared" si="110"/>
        <v>886.66666666666663</v>
      </c>
      <c r="K780" s="3">
        <f t="shared" si="111"/>
        <v>0.06</v>
      </c>
      <c r="L780" s="3" t="str">
        <f t="shared" si="112"/>
        <v>EUn-w12-v07</v>
      </c>
      <c r="M780" s="3">
        <f t="shared" si="113"/>
        <v>876.8</v>
      </c>
      <c r="N780" s="3">
        <f t="shared" si="114"/>
        <v>7.0000000000000007E-2</v>
      </c>
      <c r="O780" s="3" t="str">
        <f t="shared" si="116"/>
        <v>12</v>
      </c>
      <c r="P780" s="3" t="str">
        <f t="shared" si="115"/>
        <v>EUn</v>
      </c>
      <c r="Q780" s="3" t="s">
        <v>2091</v>
      </c>
      <c r="R780" s="31" t="s">
        <v>4644</v>
      </c>
      <c r="S780">
        <f>SUMIFS(DEER2014_Wtg_Vin!$O$15:$O$10318,DEER2014_Wtg_Vin!$G$15:$G$10318,P780,DEER2014_Wtg_Vin!$I$15:$I$10318,Q780,DEER2014_Wtg_Vin!$P$15:$P$10318,R780)</f>
        <v>0.31830000000000003</v>
      </c>
      <c r="T780" s="60"/>
      <c r="U780" s="60"/>
      <c r="V780" s="60"/>
      <c r="W780" s="60"/>
    </row>
    <row r="781" spans="2:23" hidden="1" x14ac:dyDescent="0.25">
      <c r="B781" t="str">
        <f>CWP_VFD!D784</f>
        <v>EUn-w11-v11</v>
      </c>
      <c r="C781" s="2">
        <f>ROUND(VLOOKUP(B781,Baseline!$D$6:$BZ$805,18,FALSE)*1000,0)</f>
        <v>11634000</v>
      </c>
      <c r="D781" s="3">
        <f>ROUND(VLOOKUP(B781,Baseline!$D$6:$BZ$805,66,FALSE)/9,2)</f>
        <v>1746.89</v>
      </c>
      <c r="E781" s="2">
        <f>ROUND(VLOOKUP(B781,CWP_VFD!$D$6:$BZ$805,18,FALSE)*1000,0)</f>
        <v>11393800</v>
      </c>
      <c r="F781" s="3">
        <f>ROUND(VLOOKUP(B781,CWP_VFD!$D$6:$BZ$805,66,FALSE)/9,2)</f>
        <v>1718.33</v>
      </c>
      <c r="G781" s="4">
        <f t="shared" si="108"/>
        <v>240200</v>
      </c>
      <c r="H781" s="3">
        <f t="shared" si="109"/>
        <v>28.560000000000173</v>
      </c>
      <c r="I781" s="5">
        <f>VLOOKUP(B781,'Pump HP'!$B$3:$L$802,10,FALSE)</f>
        <v>300</v>
      </c>
      <c r="J781" s="6">
        <f t="shared" si="110"/>
        <v>800.66666666666663</v>
      </c>
      <c r="K781" s="3">
        <f t="shared" si="111"/>
        <v>0.1</v>
      </c>
      <c r="L781" s="3" t="str">
        <f t="shared" si="112"/>
        <v>EUn-w12-v11</v>
      </c>
      <c r="M781" s="3">
        <f t="shared" si="113"/>
        <v>856</v>
      </c>
      <c r="N781" s="3">
        <f t="shared" si="114"/>
        <v>7.0000000000000007E-2</v>
      </c>
      <c r="O781" s="3" t="str">
        <f t="shared" si="116"/>
        <v>12</v>
      </c>
      <c r="P781" s="3" t="str">
        <f t="shared" si="115"/>
        <v>EUn</v>
      </c>
      <c r="Q781" s="3" t="s">
        <v>2091</v>
      </c>
      <c r="R781" s="31">
        <v>11</v>
      </c>
      <c r="S781">
        <f>SUMIFS(DEER2014_Wtg_Vin!$O$15:$O$10318,DEER2014_Wtg_Vin!$G$15:$G$10318,P781,DEER2014_Wtg_Vin!$I$15:$I$10318,Q781,DEER2014_Wtg_Vin!$P$15:$P$10318,R781)</f>
        <v>0.31830000000000003</v>
      </c>
      <c r="T781" s="60"/>
      <c r="U781" s="60"/>
      <c r="V781" s="60"/>
      <c r="W781" s="60"/>
    </row>
    <row r="782" spans="2:23" hidden="1" x14ac:dyDescent="0.25">
      <c r="B782" t="str">
        <f>CWP_VFD!D785</f>
        <v>EUn-w12-v11</v>
      </c>
      <c r="C782" s="2">
        <f>ROUND(VLOOKUP(B782,Baseline!$D$6:$BZ$805,18,FALSE)*1000,0)</f>
        <v>11229700</v>
      </c>
      <c r="D782" s="3">
        <f>ROUND(VLOOKUP(B782,Baseline!$D$6:$BZ$805,66,FALSE)/9,2)</f>
        <v>2741.89</v>
      </c>
      <c r="E782" s="2">
        <f>ROUND(VLOOKUP(B782,CWP_VFD!$D$6:$BZ$805,18,FALSE)*1000,0)</f>
        <v>11015700</v>
      </c>
      <c r="F782" s="3">
        <f>ROUND(VLOOKUP(B782,CWP_VFD!$D$6:$BZ$805,66,FALSE)/9,2)</f>
        <v>2725.11</v>
      </c>
      <c r="G782" s="4">
        <f t="shared" si="108"/>
        <v>214000</v>
      </c>
      <c r="H782" s="3">
        <f t="shared" si="109"/>
        <v>16.779999999999745</v>
      </c>
      <c r="I782" s="5">
        <f>VLOOKUP(B782,'Pump HP'!$B$3:$L$802,10,FALSE)</f>
        <v>250</v>
      </c>
      <c r="J782" s="6">
        <f t="shared" si="110"/>
        <v>856</v>
      </c>
      <c r="K782" s="3">
        <f t="shared" si="111"/>
        <v>7.0000000000000007E-2</v>
      </c>
      <c r="L782" s="3" t="str">
        <f t="shared" si="112"/>
        <v>EUn-w12-v14</v>
      </c>
      <c r="M782" s="3">
        <f t="shared" si="113"/>
        <v>784.8</v>
      </c>
      <c r="N782" s="3">
        <f t="shared" si="114"/>
        <v>0.06</v>
      </c>
      <c r="O782" s="3" t="str">
        <f t="shared" si="116"/>
        <v>12</v>
      </c>
      <c r="P782" s="3" t="str">
        <f t="shared" si="115"/>
        <v>EUn</v>
      </c>
      <c r="Q782" s="3" t="s">
        <v>2091</v>
      </c>
      <c r="R782" s="31">
        <v>14</v>
      </c>
      <c r="S782">
        <f>SUMIFS(DEER2014_Wtg_Vin!$O$15:$O$10318,DEER2014_Wtg_Vin!$G$15:$G$10318,P782,DEER2014_Wtg_Vin!$I$15:$I$10318,Q782,DEER2014_Wtg_Vin!$P$15:$P$10318,R782)</f>
        <v>0.15915000000000001</v>
      </c>
      <c r="T782" s="60"/>
      <c r="U782" s="60"/>
      <c r="V782" s="60"/>
      <c r="W782" s="60"/>
    </row>
    <row r="783" spans="2:23" hidden="1" x14ac:dyDescent="0.25">
      <c r="B783" t="str">
        <f>CWP_VFD!D786</f>
        <v>EUn-w13-v11</v>
      </c>
      <c r="C783" s="2">
        <f>ROUND(VLOOKUP(B783,Baseline!$D$6:$BZ$805,18,FALSE)*1000,0)</f>
        <v>11774400</v>
      </c>
      <c r="D783" s="3">
        <f>ROUND(VLOOKUP(B783,Baseline!$D$6:$BZ$805,66,FALSE)/9,2)</f>
        <v>617.78</v>
      </c>
      <c r="E783" s="2">
        <f>ROUND(VLOOKUP(B783,CWP_VFD!$D$6:$BZ$805,18,FALSE)*1000,0)</f>
        <v>11525600</v>
      </c>
      <c r="F783" s="3">
        <f>ROUND(VLOOKUP(B783,CWP_VFD!$D$6:$BZ$805,66,FALSE)/9,2)</f>
        <v>577.55999999999995</v>
      </c>
      <c r="G783" s="4">
        <f t="shared" si="108"/>
        <v>248800</v>
      </c>
      <c r="H783" s="3">
        <f t="shared" si="109"/>
        <v>40.220000000000027</v>
      </c>
      <c r="I783" s="5">
        <f>VLOOKUP(B783,'Pump HP'!$B$3:$L$802,10,FALSE)</f>
        <v>300</v>
      </c>
      <c r="J783" s="6">
        <f t="shared" si="110"/>
        <v>829.33333333333337</v>
      </c>
      <c r="K783" s="3">
        <f t="shared" si="111"/>
        <v>0.13</v>
      </c>
      <c r="L783" s="3" t="str">
        <f t="shared" si="112"/>
        <v>EUn-w13-v96</v>
      </c>
      <c r="M783" s="3">
        <f t="shared" si="113"/>
        <v>731.75</v>
      </c>
      <c r="N783" s="3">
        <f t="shared" si="114"/>
        <v>0.1</v>
      </c>
      <c r="O783" s="3" t="str">
        <f t="shared" si="116"/>
        <v>13</v>
      </c>
      <c r="P783" s="3" t="str">
        <f t="shared" si="115"/>
        <v>EUn</v>
      </c>
      <c r="Q783" s="3" t="s">
        <v>2094</v>
      </c>
      <c r="R783" s="31">
        <v>96</v>
      </c>
      <c r="S783">
        <f>SUMIFS(DEER2014_Wtg_Vin!$O$15:$O$10318,DEER2014_Wtg_Vin!$G$15:$G$10318,P783,DEER2014_Wtg_Vin!$I$15:$I$10318,Q783,DEER2014_Wtg_Vin!$P$15:$P$10318,R783)</f>
        <v>1.2469499999999998</v>
      </c>
      <c r="T783" s="59">
        <f>SUMPRODUCT(M783:M787,S783:S787)/SUM(S783:S787)</f>
        <v>809.80321082689727</v>
      </c>
      <c r="U783" s="59">
        <f>SUMPRODUCT(N783:N787,S783:S787)/SUM(S783:S787)</f>
        <v>0.12516302486906014</v>
      </c>
      <c r="V783" s="61" t="str">
        <f>P787</f>
        <v>EUn</v>
      </c>
      <c r="W783" s="61" t="str">
        <f>Q787</f>
        <v>CZ13</v>
      </c>
    </row>
    <row r="784" spans="2:23" hidden="1" x14ac:dyDescent="0.25">
      <c r="B784" t="str">
        <f>CWP_VFD!D787</f>
        <v>EUn-w14-v11</v>
      </c>
      <c r="C784" s="2">
        <f>ROUND(VLOOKUP(B784,Baseline!$D$6:$BZ$805,18,FALSE)*1000,0)</f>
        <v>12177200</v>
      </c>
      <c r="D784" s="3">
        <f>ROUND(VLOOKUP(B784,Baseline!$D$6:$BZ$805,66,FALSE)/9,2)</f>
        <v>2544</v>
      </c>
      <c r="E784" s="2">
        <f>ROUND(VLOOKUP(B784,CWP_VFD!$D$6:$BZ$805,18,FALSE)*1000,0)</f>
        <v>11839900</v>
      </c>
      <c r="F784" s="3">
        <f>ROUND(VLOOKUP(B784,CWP_VFD!$D$6:$BZ$805,66,FALSE)/9,2)</f>
        <v>2512.33</v>
      </c>
      <c r="G784" s="4">
        <f t="shared" si="108"/>
        <v>337300</v>
      </c>
      <c r="H784" s="3">
        <f t="shared" si="109"/>
        <v>31.670000000000073</v>
      </c>
      <c r="I784" s="5">
        <f>VLOOKUP(B784,'Pump HP'!$B$3:$L$802,10,FALSE)</f>
        <v>400</v>
      </c>
      <c r="J784" s="6">
        <f t="shared" si="110"/>
        <v>843.25</v>
      </c>
      <c r="K784" s="3">
        <f t="shared" si="111"/>
        <v>0.08</v>
      </c>
      <c r="L784" s="3" t="str">
        <f t="shared" si="112"/>
        <v>EUn-w13-v03</v>
      </c>
      <c r="M784" s="3">
        <f t="shared" si="113"/>
        <v>869</v>
      </c>
      <c r="N784" s="3">
        <f t="shared" si="114"/>
        <v>0.14000000000000001</v>
      </c>
      <c r="O784" s="3" t="str">
        <f t="shared" si="116"/>
        <v>13</v>
      </c>
      <c r="P784" s="3" t="str">
        <f t="shared" si="115"/>
        <v>EUn</v>
      </c>
      <c r="Q784" s="3" t="s">
        <v>2094</v>
      </c>
      <c r="R784" s="31" t="s">
        <v>4643</v>
      </c>
      <c r="S784">
        <f>SUMIFS(DEER2014_Wtg_Vin!$O$15:$O$10318,DEER2014_Wtg_Vin!$G$15:$G$10318,P784,DEER2014_Wtg_Vin!$I$15:$I$10318,Q784,DEER2014_Wtg_Vin!$P$15:$P$10318,R784)</f>
        <v>1.2592000000000001</v>
      </c>
      <c r="T784" s="60"/>
      <c r="U784" s="60"/>
      <c r="V784" s="60"/>
      <c r="W784" s="60"/>
    </row>
    <row r="785" spans="2:23" hidden="1" x14ac:dyDescent="0.25">
      <c r="B785" t="str">
        <f>CWP_VFD!D788</f>
        <v>EUn-w15-v11</v>
      </c>
      <c r="C785" s="2">
        <f>ROUND(VLOOKUP(B785,Baseline!$D$6:$BZ$805,18,FALSE)*1000,0)</f>
        <v>13521200</v>
      </c>
      <c r="D785" s="3">
        <f>ROUND(VLOOKUP(B785,Baseline!$D$6:$BZ$805,66,FALSE)/9,2)</f>
        <v>2557.11</v>
      </c>
      <c r="E785" s="2">
        <f>ROUND(VLOOKUP(B785,CWP_VFD!$D$6:$BZ$805,18,FALSE)*1000,0)</f>
        <v>13216400</v>
      </c>
      <c r="F785" s="3">
        <f>ROUND(VLOOKUP(B785,CWP_VFD!$D$6:$BZ$805,66,FALSE)/9,2)</f>
        <v>2531.44</v>
      </c>
      <c r="G785" s="4">
        <f t="shared" si="108"/>
        <v>304800</v>
      </c>
      <c r="H785" s="3">
        <f t="shared" si="109"/>
        <v>25.670000000000073</v>
      </c>
      <c r="I785" s="5">
        <f>VLOOKUP(B785,'Pump HP'!$B$3:$L$802,10,FALSE)</f>
        <v>400</v>
      </c>
      <c r="J785" s="6">
        <f t="shared" si="110"/>
        <v>762</v>
      </c>
      <c r="K785" s="3">
        <f t="shared" si="111"/>
        <v>0.06</v>
      </c>
      <c r="L785" s="3" t="str">
        <f t="shared" si="112"/>
        <v>EUn-w13-v07</v>
      </c>
      <c r="M785" s="3">
        <f t="shared" si="113"/>
        <v>852</v>
      </c>
      <c r="N785" s="3">
        <f t="shared" si="114"/>
        <v>0.14000000000000001</v>
      </c>
      <c r="O785" s="3" t="str">
        <f t="shared" si="116"/>
        <v>13</v>
      </c>
      <c r="P785" s="3" t="str">
        <f t="shared" si="115"/>
        <v>EUn</v>
      </c>
      <c r="Q785" s="3" t="s">
        <v>2094</v>
      </c>
      <c r="R785" s="31" t="s">
        <v>4644</v>
      </c>
      <c r="S785">
        <f>SUMIFS(DEER2014_Wtg_Vin!$O$15:$O$10318,DEER2014_Wtg_Vin!$G$15:$G$10318,P785,DEER2014_Wtg_Vin!$I$15:$I$10318,Q785,DEER2014_Wtg_Vin!$P$15:$P$10318,R785)</f>
        <v>0.5746</v>
      </c>
      <c r="T785" s="60"/>
      <c r="U785" s="60"/>
      <c r="V785" s="60"/>
      <c r="W785" s="60"/>
    </row>
    <row r="786" spans="2:23" hidden="1" x14ac:dyDescent="0.25">
      <c r="B786" t="str">
        <f>CWP_VFD!D789</f>
        <v>EUn-w16-v11</v>
      </c>
      <c r="C786" s="2">
        <f>ROUND(VLOOKUP(B786,Baseline!$D$6:$BZ$805,18,FALSE)*1000,0)</f>
        <v>10115900</v>
      </c>
      <c r="D786" s="3">
        <f>ROUND(VLOOKUP(B786,Baseline!$D$6:$BZ$805,66,FALSE)/9,2)</f>
        <v>1689.11</v>
      </c>
      <c r="E786" s="2">
        <f>ROUND(VLOOKUP(B786,CWP_VFD!$D$6:$BZ$805,18,FALSE)*1000,0)</f>
        <v>9977850</v>
      </c>
      <c r="F786" s="3">
        <f>ROUND(VLOOKUP(B786,CWP_VFD!$D$6:$BZ$805,66,FALSE)/9,2)</f>
        <v>1678.89</v>
      </c>
      <c r="G786" s="4">
        <f t="shared" si="108"/>
        <v>138050</v>
      </c>
      <c r="H786" s="3">
        <f t="shared" si="109"/>
        <v>10.2199999999998</v>
      </c>
      <c r="I786" s="5">
        <f>VLOOKUP(B786,'Pump HP'!$B$3:$L$802,10,FALSE)</f>
        <v>200</v>
      </c>
      <c r="J786" s="6">
        <f t="shared" si="110"/>
        <v>690.25</v>
      </c>
      <c r="K786" s="3">
        <f t="shared" si="111"/>
        <v>0.05</v>
      </c>
      <c r="L786" s="3" t="str">
        <f t="shared" si="112"/>
        <v>EUn-w13-v11</v>
      </c>
      <c r="M786" s="3">
        <f t="shared" si="113"/>
        <v>829.33333333333337</v>
      </c>
      <c r="N786" s="3">
        <f t="shared" si="114"/>
        <v>0.13</v>
      </c>
      <c r="O786" s="3" t="str">
        <f t="shared" si="116"/>
        <v>13</v>
      </c>
      <c r="P786" s="3" t="str">
        <f t="shared" si="115"/>
        <v>EUn</v>
      </c>
      <c r="Q786" s="3" t="s">
        <v>2094</v>
      </c>
      <c r="R786" s="31">
        <v>11</v>
      </c>
      <c r="S786">
        <f>SUMIFS(DEER2014_Wtg_Vin!$O$15:$O$10318,DEER2014_Wtg_Vin!$G$15:$G$10318,P786,DEER2014_Wtg_Vin!$I$15:$I$10318,Q786,DEER2014_Wtg_Vin!$P$15:$P$10318,R786)</f>
        <v>0.5746</v>
      </c>
      <c r="T786" s="60"/>
      <c r="U786" s="60"/>
      <c r="V786" s="60"/>
      <c r="W786" s="60"/>
    </row>
    <row r="787" spans="2:23" hidden="1" x14ac:dyDescent="0.25">
      <c r="B787" t="str">
        <f>CWP_VFD!D790</f>
        <v>EUn-w01-v14</v>
      </c>
      <c r="C787" s="2">
        <f>ROUND(VLOOKUP(B787,Baseline!$D$6:$BZ$805,18,FALSE)*1000,0)</f>
        <v>9295600</v>
      </c>
      <c r="D787" s="3">
        <f>ROUND(VLOOKUP(B787,Baseline!$D$6:$BZ$805,66,FALSE)/9,2)</f>
        <v>2532</v>
      </c>
      <c r="E787" s="2">
        <f>ROUND(VLOOKUP(B787,CWP_VFD!$D$6:$BZ$805,18,FALSE)*1000,0)</f>
        <v>9182970</v>
      </c>
      <c r="F787" s="3">
        <f>ROUND(VLOOKUP(B787,CWP_VFD!$D$6:$BZ$805,66,FALSE)/9,2)</f>
        <v>2510</v>
      </c>
      <c r="G787" s="4">
        <f t="shared" si="108"/>
        <v>112630</v>
      </c>
      <c r="H787" s="3">
        <f t="shared" si="109"/>
        <v>22</v>
      </c>
      <c r="I787" s="5">
        <f>VLOOKUP(B787,'Pump HP'!$B$3:$L$802,10,FALSE)</f>
        <v>150</v>
      </c>
      <c r="J787" s="6">
        <f t="shared" si="110"/>
        <v>750.86666666666667</v>
      </c>
      <c r="K787" s="3">
        <f t="shared" si="111"/>
        <v>0.15</v>
      </c>
      <c r="L787" s="3" t="str">
        <f t="shared" si="112"/>
        <v>EUn-w13-v14</v>
      </c>
      <c r="M787" s="3">
        <f t="shared" si="113"/>
        <v>765.66666666666663</v>
      </c>
      <c r="N787" s="3">
        <f t="shared" si="114"/>
        <v>0.13</v>
      </c>
      <c r="O787" s="3" t="str">
        <f t="shared" si="116"/>
        <v>13</v>
      </c>
      <c r="P787" s="3" t="str">
        <f t="shared" si="115"/>
        <v>EUn</v>
      </c>
      <c r="Q787" s="3" t="s">
        <v>2094</v>
      </c>
      <c r="R787" s="31">
        <v>14</v>
      </c>
      <c r="S787">
        <f>SUMIFS(DEER2014_Wtg_Vin!$O$15:$O$10318,DEER2014_Wtg_Vin!$G$15:$G$10318,P787,DEER2014_Wtg_Vin!$I$15:$I$10318,Q787,DEER2014_Wtg_Vin!$P$15:$P$10318,R787)</f>
        <v>0.2873</v>
      </c>
      <c r="T787" s="60"/>
      <c r="U787" s="60"/>
      <c r="V787" s="60"/>
      <c r="W787" s="60"/>
    </row>
    <row r="788" spans="2:23" hidden="1" x14ac:dyDescent="0.25">
      <c r="B788" t="str">
        <f>CWP_VFD!D791</f>
        <v>EUn-w02-v14</v>
      </c>
      <c r="C788" s="2">
        <f>ROUND(VLOOKUP(B788,Baseline!$D$6:$BZ$805,18,FALSE)*1000,0)</f>
        <v>10848400</v>
      </c>
      <c r="D788" s="3">
        <f>ROUND(VLOOKUP(B788,Baseline!$D$6:$BZ$805,66,FALSE)/9,2)</f>
        <v>2311.33</v>
      </c>
      <c r="E788" s="2">
        <f>ROUND(VLOOKUP(B788,CWP_VFD!$D$6:$BZ$805,18,FALSE)*1000,0)</f>
        <v>10605300</v>
      </c>
      <c r="F788" s="3">
        <f>ROUND(VLOOKUP(B788,CWP_VFD!$D$6:$BZ$805,66,FALSE)/9,2)</f>
        <v>2280.11</v>
      </c>
      <c r="G788" s="4">
        <f t="shared" si="108"/>
        <v>243100</v>
      </c>
      <c r="H788" s="3">
        <f t="shared" si="109"/>
        <v>31.2199999999998</v>
      </c>
      <c r="I788" s="5">
        <f>VLOOKUP(B788,'Pump HP'!$B$3:$L$802,10,FALSE)</f>
        <v>300</v>
      </c>
      <c r="J788" s="6">
        <f t="shared" si="110"/>
        <v>810.33333333333337</v>
      </c>
      <c r="K788" s="3">
        <f t="shared" si="111"/>
        <v>0.1</v>
      </c>
      <c r="L788" s="3" t="str">
        <f t="shared" si="112"/>
        <v>EUn-w14-v96</v>
      </c>
      <c r="M788" s="3">
        <f t="shared" si="113"/>
        <v>963.5</v>
      </c>
      <c r="N788" s="3">
        <f t="shared" si="114"/>
        <v>0.09</v>
      </c>
      <c r="O788" s="3" t="str">
        <f t="shared" si="116"/>
        <v>14</v>
      </c>
      <c r="P788" s="3" t="str">
        <f t="shared" si="115"/>
        <v>EUn</v>
      </c>
      <c r="Q788" s="3" t="s">
        <v>2095</v>
      </c>
      <c r="R788" s="31">
        <v>96</v>
      </c>
      <c r="S788">
        <f>SUMIFS(DEER2014_Wtg_Vin!$O$15:$O$10318,DEER2014_Wtg_Vin!$G$15:$G$10318,P788,DEER2014_Wtg_Vin!$I$15:$I$10318,Q788,DEER2014_Wtg_Vin!$P$15:$P$10318,R788)</f>
        <v>0.67079500000000003</v>
      </c>
      <c r="T788" s="59">
        <f>SUMPRODUCT(M788:M792,S788:S792)/SUM(S788:S792)</f>
        <v>887.5178010604269</v>
      </c>
      <c r="U788" s="59">
        <f>SUMPRODUCT(N788:N792,S788:S792)/SUM(S788:S792)</f>
        <v>8.3247336527604146E-2</v>
      </c>
      <c r="V788" s="61" t="str">
        <f>P792</f>
        <v>EUn</v>
      </c>
      <c r="W788" s="61" t="str">
        <f>Q792</f>
        <v>CZ14</v>
      </c>
    </row>
    <row r="789" spans="2:23" hidden="1" x14ac:dyDescent="0.25">
      <c r="B789" t="str">
        <f>CWP_VFD!D792</f>
        <v>EUn-w03-v14</v>
      </c>
      <c r="C789" s="2">
        <f>ROUND(VLOOKUP(B789,Baseline!$D$6:$BZ$805,18,FALSE)*1000,0)</f>
        <v>10092300</v>
      </c>
      <c r="D789" s="3">
        <f>ROUND(VLOOKUP(B789,Baseline!$D$6:$BZ$805,66,FALSE)/9,2)</f>
        <v>1288</v>
      </c>
      <c r="E789" s="2">
        <f>ROUND(VLOOKUP(B789,CWP_VFD!$D$6:$BZ$805,18,FALSE)*1000,0)</f>
        <v>9926800</v>
      </c>
      <c r="F789" s="3">
        <f>ROUND(VLOOKUP(B789,CWP_VFD!$D$6:$BZ$805,66,FALSE)/9,2)</f>
        <v>1260.56</v>
      </c>
      <c r="G789" s="4">
        <f t="shared" si="108"/>
        <v>165500</v>
      </c>
      <c r="H789" s="3">
        <f t="shared" si="109"/>
        <v>27.440000000000055</v>
      </c>
      <c r="I789" s="5">
        <f>VLOOKUP(B789,'Pump HP'!$B$3:$L$802,10,FALSE)</f>
        <v>200</v>
      </c>
      <c r="J789" s="6">
        <f t="shared" si="110"/>
        <v>827.5</v>
      </c>
      <c r="K789" s="3">
        <f t="shared" si="111"/>
        <v>0.14000000000000001</v>
      </c>
      <c r="L789" s="3" t="str">
        <f t="shared" si="112"/>
        <v>EUn-w14-v03</v>
      </c>
      <c r="M789" s="3">
        <f t="shared" si="113"/>
        <v>867</v>
      </c>
      <c r="N789" s="3">
        <f t="shared" si="114"/>
        <v>0.08</v>
      </c>
      <c r="O789" s="3" t="str">
        <f t="shared" si="116"/>
        <v>14</v>
      </c>
      <c r="P789" s="3" t="str">
        <f t="shared" si="115"/>
        <v>EUn</v>
      </c>
      <c r="Q789" s="3" t="s">
        <v>2095</v>
      </c>
      <c r="R789" s="31" t="s">
        <v>4643</v>
      </c>
      <c r="S789">
        <f>SUMIFS(DEER2014_Wtg_Vin!$O$15:$O$10318,DEER2014_Wtg_Vin!$G$15:$G$10318,P789,DEER2014_Wtg_Vin!$I$15:$I$10318,Q789,DEER2014_Wtg_Vin!$P$15:$P$10318,R789)</f>
        <v>0.683145</v>
      </c>
      <c r="T789" s="60"/>
      <c r="U789" s="60"/>
      <c r="V789" s="60"/>
      <c r="W789" s="60"/>
    </row>
    <row r="790" spans="2:23" hidden="1" x14ac:dyDescent="0.25">
      <c r="B790" t="str">
        <f>CWP_VFD!D793</f>
        <v>EUn-w04-v14</v>
      </c>
      <c r="C790" s="2">
        <f>ROUND(VLOOKUP(B790,Baseline!$D$6:$BZ$805,18,FALSE)*1000,0)</f>
        <v>10762000</v>
      </c>
      <c r="D790" s="3">
        <f>ROUND(VLOOKUP(B790,Baseline!$D$6:$BZ$805,66,FALSE)/9,2)</f>
        <v>1533.78</v>
      </c>
      <c r="E790" s="2">
        <f>ROUND(VLOOKUP(B790,CWP_VFD!$D$6:$BZ$805,18,FALSE)*1000,0)</f>
        <v>10565900</v>
      </c>
      <c r="F790" s="3">
        <f>ROUND(VLOOKUP(B790,CWP_VFD!$D$6:$BZ$805,66,FALSE)/9,2)</f>
        <v>1510.78</v>
      </c>
      <c r="G790" s="4">
        <f t="shared" si="108"/>
        <v>196100</v>
      </c>
      <c r="H790" s="3">
        <f t="shared" si="109"/>
        <v>23</v>
      </c>
      <c r="I790" s="5">
        <f>VLOOKUP(B790,'Pump HP'!$B$3:$L$802,10,FALSE)</f>
        <v>250</v>
      </c>
      <c r="J790" s="6">
        <f t="shared" si="110"/>
        <v>784.4</v>
      </c>
      <c r="K790" s="3">
        <f t="shared" si="111"/>
        <v>0.09</v>
      </c>
      <c r="L790" s="3" t="str">
        <f t="shared" si="112"/>
        <v>EUn-w14-v07</v>
      </c>
      <c r="M790" s="3">
        <f t="shared" si="113"/>
        <v>847.75</v>
      </c>
      <c r="N790" s="3">
        <f t="shared" si="114"/>
        <v>0.08</v>
      </c>
      <c r="O790" s="3" t="str">
        <f t="shared" si="116"/>
        <v>14</v>
      </c>
      <c r="P790" s="3" t="str">
        <f t="shared" si="115"/>
        <v>EUn</v>
      </c>
      <c r="Q790" s="3" t="s">
        <v>2095</v>
      </c>
      <c r="R790" s="31" t="s">
        <v>4644</v>
      </c>
      <c r="S790">
        <f>SUMIFS(DEER2014_Wtg_Vin!$O$15:$O$10318,DEER2014_Wtg_Vin!$G$15:$G$10318,P790,DEER2014_Wtg_Vin!$I$15:$I$10318,Q790,DEER2014_Wtg_Vin!$P$15:$P$10318,R790)</f>
        <v>0.28469499999999998</v>
      </c>
      <c r="T790" s="60"/>
      <c r="U790" s="60"/>
      <c r="V790" s="60"/>
      <c r="W790" s="60"/>
    </row>
    <row r="791" spans="2:23" hidden="1" x14ac:dyDescent="0.25">
      <c r="B791" t="str">
        <f>CWP_VFD!D794</f>
        <v>EUn-w05-v14</v>
      </c>
      <c r="C791" s="2">
        <f>ROUND(VLOOKUP(B791,Baseline!$D$6:$BZ$805,18,FALSE)*1000,0)</f>
        <v>9964860</v>
      </c>
      <c r="D791" s="3">
        <f>ROUND(VLOOKUP(B791,Baseline!$D$6:$BZ$805,66,FALSE)/9,2)</f>
        <v>2653.78</v>
      </c>
      <c r="E791" s="2">
        <f>ROUND(VLOOKUP(B791,CWP_VFD!$D$6:$BZ$805,18,FALSE)*1000,0)</f>
        <v>9825660</v>
      </c>
      <c r="F791" s="3">
        <f>ROUND(VLOOKUP(B791,CWP_VFD!$D$6:$BZ$805,66,FALSE)/9,2)</f>
        <v>2642.56</v>
      </c>
      <c r="G791" s="4">
        <f t="shared" si="108"/>
        <v>139200</v>
      </c>
      <c r="H791" s="3">
        <f t="shared" si="109"/>
        <v>11.220000000000255</v>
      </c>
      <c r="I791" s="5">
        <f>VLOOKUP(B791,'Pump HP'!$B$3:$L$802,10,FALSE)</f>
        <v>200</v>
      </c>
      <c r="J791" s="6">
        <f t="shared" si="110"/>
        <v>696</v>
      </c>
      <c r="K791" s="3">
        <f t="shared" si="111"/>
        <v>0.06</v>
      </c>
      <c r="L791" s="3" t="str">
        <f t="shared" si="112"/>
        <v>EUn-w14-v11</v>
      </c>
      <c r="M791" s="3">
        <f t="shared" si="113"/>
        <v>843.25</v>
      </c>
      <c r="N791" s="3">
        <f t="shared" si="114"/>
        <v>0.08</v>
      </c>
      <c r="O791" s="3" t="str">
        <f t="shared" si="116"/>
        <v>14</v>
      </c>
      <c r="P791" s="3" t="str">
        <f t="shared" si="115"/>
        <v>EUn</v>
      </c>
      <c r="Q791" s="3" t="s">
        <v>2095</v>
      </c>
      <c r="R791" s="31">
        <v>11</v>
      </c>
      <c r="S791">
        <f>SUMIFS(DEER2014_Wtg_Vin!$O$15:$O$10318,DEER2014_Wtg_Vin!$G$15:$G$10318,P791,DEER2014_Wtg_Vin!$I$15:$I$10318,Q791,DEER2014_Wtg_Vin!$P$15:$P$10318,R791)</f>
        <v>0.28469499999999998</v>
      </c>
      <c r="T791" s="60"/>
      <c r="U791" s="60"/>
      <c r="V791" s="60"/>
      <c r="W791" s="60"/>
    </row>
    <row r="792" spans="2:23" hidden="1" x14ac:dyDescent="0.25">
      <c r="B792" t="str">
        <f>CWP_VFD!D795</f>
        <v>EUn-w06-v14</v>
      </c>
      <c r="C792" s="2">
        <f>ROUND(VLOOKUP(B792,Baseline!$D$6:$BZ$805,18,FALSE)*1000,0)</f>
        <v>11118300</v>
      </c>
      <c r="D792" s="3">
        <f>ROUND(VLOOKUP(B792,Baseline!$D$6:$BZ$805,66,FALSE)/9,2)</f>
        <v>2126.11</v>
      </c>
      <c r="E792" s="2">
        <f>ROUND(VLOOKUP(B792,CWP_VFD!$D$6:$BZ$805,18,FALSE)*1000,0)</f>
        <v>10910700</v>
      </c>
      <c r="F792" s="3">
        <f>ROUND(VLOOKUP(B792,CWP_VFD!$D$6:$BZ$805,66,FALSE)/9,2)</f>
        <v>2107.56</v>
      </c>
      <c r="G792" s="4">
        <f t="shared" si="108"/>
        <v>207600</v>
      </c>
      <c r="H792" s="3">
        <f t="shared" si="109"/>
        <v>18.550000000000182</v>
      </c>
      <c r="I792" s="5">
        <f>VLOOKUP(B792,'Pump HP'!$B$3:$L$802,10,FALSE)</f>
        <v>250</v>
      </c>
      <c r="J792" s="6">
        <f t="shared" si="110"/>
        <v>830.4</v>
      </c>
      <c r="K792" s="3">
        <f t="shared" si="111"/>
        <v>7.0000000000000007E-2</v>
      </c>
      <c r="L792" s="3" t="str">
        <f t="shared" si="112"/>
        <v>EUn-w14-v14</v>
      </c>
      <c r="M792" s="3">
        <f t="shared" si="113"/>
        <v>796</v>
      </c>
      <c r="N792" s="3">
        <f t="shared" si="114"/>
        <v>0.08</v>
      </c>
      <c r="O792" s="3" t="str">
        <f t="shared" si="116"/>
        <v>14</v>
      </c>
      <c r="P792" s="3" t="str">
        <f t="shared" si="115"/>
        <v>EUn</v>
      </c>
      <c r="Q792" s="3" t="s">
        <v>2095</v>
      </c>
      <c r="R792" s="31">
        <v>14</v>
      </c>
      <c r="S792">
        <f>SUMIFS(DEER2014_Wtg_Vin!$O$15:$O$10318,DEER2014_Wtg_Vin!$G$15:$G$10318,P792,DEER2014_Wtg_Vin!$I$15:$I$10318,Q792,DEER2014_Wtg_Vin!$P$15:$P$10318,R792)</f>
        <v>0.14234749999999999</v>
      </c>
      <c r="T792" s="60"/>
      <c r="U792" s="60"/>
      <c r="V792" s="60"/>
      <c r="W792" s="60"/>
    </row>
    <row r="793" spans="2:23" hidden="1" x14ac:dyDescent="0.25">
      <c r="B793" t="str">
        <f>CWP_VFD!D796</f>
        <v>EUn-w07-v14</v>
      </c>
      <c r="C793" s="2">
        <f>ROUND(VLOOKUP(B793,Baseline!$D$6:$BZ$805,18,FALSE)*1000,0)</f>
        <v>10991800</v>
      </c>
      <c r="D793" s="3">
        <f>ROUND(VLOOKUP(B793,Baseline!$D$6:$BZ$805,66,FALSE)/9,2)</f>
        <v>3430.44</v>
      </c>
      <c r="E793" s="2">
        <f>ROUND(VLOOKUP(B793,CWP_VFD!$D$6:$BZ$805,18,FALSE)*1000,0)</f>
        <v>10782200</v>
      </c>
      <c r="F793" s="3">
        <f>ROUND(VLOOKUP(B793,CWP_VFD!$D$6:$BZ$805,66,FALSE)/9,2)</f>
        <v>3414</v>
      </c>
      <c r="G793" s="4">
        <f t="shared" si="108"/>
        <v>209600</v>
      </c>
      <c r="H793" s="3">
        <f t="shared" si="109"/>
        <v>16.440000000000055</v>
      </c>
      <c r="I793" s="5">
        <f>VLOOKUP(B793,'Pump HP'!$B$3:$L$802,10,FALSE)</f>
        <v>250</v>
      </c>
      <c r="J793" s="6">
        <f t="shared" si="110"/>
        <v>838.4</v>
      </c>
      <c r="K793" s="3">
        <f t="shared" si="111"/>
        <v>7.0000000000000007E-2</v>
      </c>
      <c r="L793" s="3" t="str">
        <f t="shared" si="112"/>
        <v>EUn-w15-v96</v>
      </c>
      <c r="M793" s="3">
        <f t="shared" si="113"/>
        <v>859.75</v>
      </c>
      <c r="N793" s="3">
        <f t="shared" si="114"/>
        <v>0.09</v>
      </c>
      <c r="O793" s="3" t="str">
        <f t="shared" si="116"/>
        <v>15</v>
      </c>
      <c r="P793" s="3" t="str">
        <f t="shared" si="115"/>
        <v>EUn</v>
      </c>
      <c r="Q793" s="3" t="s">
        <v>2096</v>
      </c>
      <c r="R793" s="31">
        <v>96</v>
      </c>
      <c r="S793">
        <f>SUMIFS(DEER2014_Wtg_Vin!$O$15:$O$10318,DEER2014_Wtg_Vin!$G$15:$G$10318,P793,DEER2014_Wtg_Vin!$I$15:$I$10318,Q793,DEER2014_Wtg_Vin!$P$15:$P$10318,R793)</f>
        <v>0.54379999999999995</v>
      </c>
      <c r="T793" s="59">
        <f>SUMPRODUCT(M793:M797,S793:S797)/SUM(S793:S797)</f>
        <v>799.04170965153583</v>
      </c>
      <c r="U793" s="59">
        <f>SUMPRODUCT(N793:N797,S793:S797)/SUM(S793:S797)</f>
        <v>7.4123681797340663E-2</v>
      </c>
      <c r="V793" s="61" t="str">
        <f>P797</f>
        <v>EUn</v>
      </c>
      <c r="W793" s="61" t="str">
        <f>Q797</f>
        <v>CZ15</v>
      </c>
    </row>
    <row r="794" spans="2:23" hidden="1" x14ac:dyDescent="0.25">
      <c r="B794" t="str">
        <f>CWP_VFD!D797</f>
        <v>EUn-w08-v14</v>
      </c>
      <c r="C794" s="2">
        <f>ROUND(VLOOKUP(B794,Baseline!$D$6:$BZ$805,18,FALSE)*1000,0)</f>
        <v>11511100</v>
      </c>
      <c r="D794" s="3">
        <f>ROUND(VLOOKUP(B794,Baseline!$D$6:$BZ$805,66,FALSE)/9,2)</f>
        <v>3837.56</v>
      </c>
      <c r="E794" s="2">
        <f>ROUND(VLOOKUP(B794,CWP_VFD!$D$6:$BZ$805,18,FALSE)*1000,0)</f>
        <v>11267600</v>
      </c>
      <c r="F794" s="3">
        <f>ROUND(VLOOKUP(B794,CWP_VFD!$D$6:$BZ$805,66,FALSE)/9,2)</f>
        <v>3815.89</v>
      </c>
      <c r="G794" s="4">
        <f t="shared" si="108"/>
        <v>243500</v>
      </c>
      <c r="H794" s="3">
        <f t="shared" si="109"/>
        <v>21.670000000000073</v>
      </c>
      <c r="I794" s="5">
        <f>VLOOKUP(B794,'Pump HP'!$B$3:$L$802,10,FALSE)</f>
        <v>300</v>
      </c>
      <c r="J794" s="6">
        <f t="shared" si="110"/>
        <v>811.66666666666663</v>
      </c>
      <c r="K794" s="3">
        <f t="shared" si="111"/>
        <v>7.0000000000000007E-2</v>
      </c>
      <c r="L794" s="3" t="str">
        <f t="shared" si="112"/>
        <v>EUn-w15-v03</v>
      </c>
      <c r="M794" s="3">
        <f t="shared" si="113"/>
        <v>782</v>
      </c>
      <c r="N794" s="3">
        <f t="shared" si="114"/>
        <v>7.0000000000000007E-2</v>
      </c>
      <c r="O794" s="3" t="str">
        <f t="shared" si="116"/>
        <v>15</v>
      </c>
      <c r="P794" s="3" t="str">
        <f t="shared" si="115"/>
        <v>EUn</v>
      </c>
      <c r="Q794" s="3" t="s">
        <v>2096</v>
      </c>
      <c r="R794" s="31" t="s">
        <v>4643</v>
      </c>
      <c r="S794">
        <f>SUMIFS(DEER2014_Wtg_Vin!$O$15:$O$10318,DEER2014_Wtg_Vin!$G$15:$G$10318,P794,DEER2014_Wtg_Vin!$I$15:$I$10318,Q794,DEER2014_Wtg_Vin!$P$15:$P$10318,R794)</f>
        <v>0.58750000000000002</v>
      </c>
      <c r="T794" s="60"/>
      <c r="U794" s="60"/>
      <c r="V794" s="60"/>
      <c r="W794" s="60"/>
    </row>
    <row r="795" spans="2:23" hidden="1" x14ac:dyDescent="0.25">
      <c r="B795" t="str">
        <f>CWP_VFD!D798</f>
        <v>EUn-w09-v14</v>
      </c>
      <c r="C795" s="2">
        <f>ROUND(VLOOKUP(B795,Baseline!$D$6:$BZ$805,18,FALSE)*1000,0)</f>
        <v>11872700</v>
      </c>
      <c r="D795" s="3">
        <f>ROUND(VLOOKUP(B795,Baseline!$D$6:$BZ$805,66,FALSE)/9,2)</f>
        <v>2015.78</v>
      </c>
      <c r="E795" s="2">
        <f>ROUND(VLOOKUP(B795,CWP_VFD!$D$6:$BZ$805,18,FALSE)*1000,0)</f>
        <v>11581500</v>
      </c>
      <c r="F795" s="3">
        <f>ROUND(VLOOKUP(B795,CWP_VFD!$D$6:$BZ$805,66,FALSE)/9,2)</f>
        <v>2002.78</v>
      </c>
      <c r="G795" s="4">
        <f t="shared" si="108"/>
        <v>291200</v>
      </c>
      <c r="H795" s="3">
        <f t="shared" si="109"/>
        <v>13</v>
      </c>
      <c r="I795" s="5">
        <f>VLOOKUP(B795,'Pump HP'!$B$3:$L$802,10,FALSE)</f>
        <v>400</v>
      </c>
      <c r="J795" s="6">
        <f t="shared" si="110"/>
        <v>728</v>
      </c>
      <c r="K795" s="3">
        <f t="shared" si="111"/>
        <v>0.03</v>
      </c>
      <c r="L795" s="3" t="str">
        <f t="shared" si="112"/>
        <v>EUn-w15-v07</v>
      </c>
      <c r="M795" s="3">
        <f t="shared" si="113"/>
        <v>775.75</v>
      </c>
      <c r="N795" s="3">
        <f t="shared" si="114"/>
        <v>7.0000000000000007E-2</v>
      </c>
      <c r="O795" s="3" t="str">
        <f t="shared" si="116"/>
        <v>15</v>
      </c>
      <c r="P795" s="3" t="str">
        <f t="shared" si="115"/>
        <v>EUn</v>
      </c>
      <c r="Q795" s="3" t="s">
        <v>2096</v>
      </c>
      <c r="R795" s="31" t="s">
        <v>4644</v>
      </c>
      <c r="S795">
        <f>SUMIFS(DEER2014_Wtg_Vin!$O$15:$O$10318,DEER2014_Wtg_Vin!$G$15:$G$10318,P795,DEER2014_Wtg_Vin!$I$15:$I$10318,Q795,DEER2014_Wtg_Vin!$P$15:$P$10318,R795)</f>
        <v>0.24539999999999998</v>
      </c>
      <c r="T795" s="60"/>
      <c r="U795" s="60"/>
      <c r="V795" s="60"/>
      <c r="W795" s="60"/>
    </row>
    <row r="796" spans="2:23" hidden="1" x14ac:dyDescent="0.25">
      <c r="B796" t="str">
        <f>CWP_VFD!D799</f>
        <v>EUn-w10-v14</v>
      </c>
      <c r="C796" s="2">
        <f>ROUND(VLOOKUP(B796,Baseline!$D$6:$BZ$805,18,FALSE)*1000,0)</f>
        <v>11662900</v>
      </c>
      <c r="D796" s="3">
        <f>ROUND(VLOOKUP(B796,Baseline!$D$6:$BZ$805,66,FALSE)/9,2)</f>
        <v>2835.33</v>
      </c>
      <c r="E796" s="2">
        <f>ROUND(VLOOKUP(B796,CWP_VFD!$D$6:$BZ$805,18,FALSE)*1000,0)</f>
        <v>11411600</v>
      </c>
      <c r="F796" s="3">
        <f>ROUND(VLOOKUP(B796,CWP_VFD!$D$6:$BZ$805,66,FALSE)/9,2)</f>
        <v>2818.11</v>
      </c>
      <c r="G796" s="4">
        <f t="shared" si="108"/>
        <v>251300</v>
      </c>
      <c r="H796" s="3">
        <f t="shared" si="109"/>
        <v>17.2199999999998</v>
      </c>
      <c r="I796" s="5">
        <f>VLOOKUP(B796,'Pump HP'!$B$3:$L$802,10,FALSE)</f>
        <v>300</v>
      </c>
      <c r="J796" s="6">
        <f t="shared" si="110"/>
        <v>837.66666666666663</v>
      </c>
      <c r="K796" s="3">
        <f t="shared" si="111"/>
        <v>0.06</v>
      </c>
      <c r="L796" s="3" t="str">
        <f t="shared" si="112"/>
        <v>EUn-w15-v11</v>
      </c>
      <c r="M796" s="3">
        <f t="shared" si="113"/>
        <v>762</v>
      </c>
      <c r="N796" s="3">
        <f t="shared" si="114"/>
        <v>0.06</v>
      </c>
      <c r="O796" s="3" t="str">
        <f t="shared" si="116"/>
        <v>15</v>
      </c>
      <c r="P796" s="3" t="str">
        <f t="shared" si="115"/>
        <v>EUn</v>
      </c>
      <c r="Q796" s="3" t="s">
        <v>2096</v>
      </c>
      <c r="R796" s="31">
        <v>11</v>
      </c>
      <c r="S796">
        <f>SUMIFS(DEER2014_Wtg_Vin!$O$15:$O$10318,DEER2014_Wtg_Vin!$G$15:$G$10318,P796,DEER2014_Wtg_Vin!$I$15:$I$10318,Q796,DEER2014_Wtg_Vin!$P$15:$P$10318,R796)</f>
        <v>0.24539999999999998</v>
      </c>
      <c r="T796" s="60"/>
      <c r="U796" s="60"/>
      <c r="V796" s="60"/>
      <c r="W796" s="60"/>
    </row>
    <row r="797" spans="2:23" hidden="1" x14ac:dyDescent="0.25">
      <c r="B797" t="str">
        <f>CWP_VFD!D800</f>
        <v>EUn-w11-v14</v>
      </c>
      <c r="C797" s="2">
        <f>ROUND(VLOOKUP(B797,Baseline!$D$6:$BZ$805,18,FALSE)*1000,0)</f>
        <v>11368800</v>
      </c>
      <c r="D797" s="3">
        <f>ROUND(VLOOKUP(B797,Baseline!$D$6:$BZ$805,66,FALSE)/9,2)</f>
        <v>1696.33</v>
      </c>
      <c r="E797" s="2">
        <f>ROUND(VLOOKUP(B797,CWP_VFD!$D$6:$BZ$805,18,FALSE)*1000,0)</f>
        <v>11151800</v>
      </c>
      <c r="F797" s="3">
        <f>ROUND(VLOOKUP(B797,CWP_VFD!$D$6:$BZ$805,66,FALSE)/9,2)</f>
        <v>1668.78</v>
      </c>
      <c r="G797" s="4">
        <f t="shared" si="108"/>
        <v>217000</v>
      </c>
      <c r="H797" s="3">
        <f t="shared" si="109"/>
        <v>27.549999999999955</v>
      </c>
      <c r="I797" s="5">
        <f>VLOOKUP(B797,'Pump HP'!$B$3:$L$802,10,FALSE)</f>
        <v>300</v>
      </c>
      <c r="J797" s="6">
        <f t="shared" si="110"/>
        <v>723.33333333333337</v>
      </c>
      <c r="K797" s="3">
        <f t="shared" si="111"/>
        <v>0.09</v>
      </c>
      <c r="L797" s="3" t="str">
        <f t="shared" si="112"/>
        <v>EUn-w15-v14</v>
      </c>
      <c r="M797" s="3">
        <f t="shared" si="113"/>
        <v>732.25</v>
      </c>
      <c r="N797" s="3">
        <f t="shared" si="114"/>
        <v>0.06</v>
      </c>
      <c r="O797" s="3" t="str">
        <f t="shared" si="116"/>
        <v>15</v>
      </c>
      <c r="P797" s="3" t="str">
        <f t="shared" si="115"/>
        <v>EUn</v>
      </c>
      <c r="Q797" s="3" t="s">
        <v>2096</v>
      </c>
      <c r="R797" s="31">
        <v>14</v>
      </c>
      <c r="S797">
        <f>SUMIFS(DEER2014_Wtg_Vin!$O$15:$O$10318,DEER2014_Wtg_Vin!$G$15:$G$10318,P797,DEER2014_Wtg_Vin!$I$15:$I$10318,Q797,DEER2014_Wtg_Vin!$P$15:$P$10318,R797)</f>
        <v>0.12269999999999999</v>
      </c>
      <c r="T797" s="60"/>
      <c r="U797" s="60"/>
      <c r="V797" s="60"/>
      <c r="W797" s="60"/>
    </row>
    <row r="798" spans="2:23" hidden="1" x14ac:dyDescent="0.25">
      <c r="B798" t="str">
        <f>CWP_VFD!D801</f>
        <v>EUn-w12-v14</v>
      </c>
      <c r="C798" s="2">
        <f>ROUND(VLOOKUP(B798,Baseline!$D$6:$BZ$805,18,FALSE)*1000,0)</f>
        <v>10991300</v>
      </c>
      <c r="D798" s="3">
        <f>ROUND(VLOOKUP(B798,Baseline!$D$6:$BZ$805,66,FALSE)/9,2)</f>
        <v>2636.11</v>
      </c>
      <c r="E798" s="2">
        <f>ROUND(VLOOKUP(B798,CWP_VFD!$D$6:$BZ$805,18,FALSE)*1000,0)</f>
        <v>10795100</v>
      </c>
      <c r="F798" s="3">
        <f>ROUND(VLOOKUP(B798,CWP_VFD!$D$6:$BZ$805,66,FALSE)/9,2)</f>
        <v>2621</v>
      </c>
      <c r="G798" s="4">
        <f t="shared" si="108"/>
        <v>196200</v>
      </c>
      <c r="H798" s="3">
        <f t="shared" si="109"/>
        <v>15.110000000000127</v>
      </c>
      <c r="I798" s="5">
        <f>VLOOKUP(B798,'Pump HP'!$B$3:$L$802,10,FALSE)</f>
        <v>250</v>
      </c>
      <c r="J798" s="6">
        <f t="shared" si="110"/>
        <v>784.8</v>
      </c>
      <c r="K798" s="3">
        <f t="shared" si="111"/>
        <v>0.06</v>
      </c>
      <c r="L798" s="3" t="str">
        <f t="shared" si="112"/>
        <v>EUn-w16-v96</v>
      </c>
      <c r="M798" s="3">
        <f t="shared" si="113"/>
        <v>766.5</v>
      </c>
      <c r="N798" s="3">
        <f t="shared" si="114"/>
        <v>0.06</v>
      </c>
      <c r="O798" s="3" t="str">
        <f t="shared" si="116"/>
        <v>16</v>
      </c>
      <c r="P798" s="3" t="str">
        <f t="shared" si="115"/>
        <v>EUn</v>
      </c>
      <c r="Q798" s="3" t="s">
        <v>2097</v>
      </c>
      <c r="R798" s="31">
        <v>96</v>
      </c>
      <c r="S798">
        <f>SUMIFS(DEER2014_Wtg_Vin!$O$15:$O$10318,DEER2014_Wtg_Vin!$G$15:$G$10318,P798,DEER2014_Wtg_Vin!$I$15:$I$10318,Q798,DEER2014_Wtg_Vin!$P$15:$P$10318,R798)</f>
        <v>1.22875</v>
      </c>
      <c r="T798" s="59">
        <f>SUMPRODUCT(M798:M802,S798:S802)/SUM(S798:S802)</f>
        <v>705.48370160492891</v>
      </c>
      <c r="U798" s="59">
        <f>SUMPRODUCT(N798:N802,S798:S802)/SUM(S798:S802)</f>
        <v>5.2406632691868869E-2</v>
      </c>
      <c r="V798" s="61" t="str">
        <f t="shared" ref="V798:W798" si="117">P802</f>
        <v>EUn</v>
      </c>
      <c r="W798" s="61" t="str">
        <f t="shared" si="117"/>
        <v>CZ16</v>
      </c>
    </row>
    <row r="799" spans="2:23" hidden="1" x14ac:dyDescent="0.25">
      <c r="B799" t="str">
        <f>CWP_VFD!D802</f>
        <v>EUn-w13-v14</v>
      </c>
      <c r="C799" s="2">
        <f>ROUND(VLOOKUP(B799,Baseline!$D$6:$BZ$805,18,FALSE)*1000,0)</f>
        <v>11527500</v>
      </c>
      <c r="D799" s="3">
        <f>ROUND(VLOOKUP(B799,Baseline!$D$6:$BZ$805,66,FALSE)/9,2)</f>
        <v>581</v>
      </c>
      <c r="E799" s="2">
        <f>ROUND(VLOOKUP(B799,CWP_VFD!$D$6:$BZ$805,18,FALSE)*1000,0)</f>
        <v>11297800</v>
      </c>
      <c r="F799" s="3">
        <f>ROUND(VLOOKUP(B799,CWP_VFD!$D$6:$BZ$805,66,FALSE)/9,2)</f>
        <v>542.22</v>
      </c>
      <c r="G799" s="4">
        <f t="shared" si="108"/>
        <v>229700</v>
      </c>
      <c r="H799" s="3">
        <f t="shared" si="109"/>
        <v>38.779999999999973</v>
      </c>
      <c r="I799" s="5">
        <f>VLOOKUP(B799,'Pump HP'!$B$3:$L$802,10,FALSE)</f>
        <v>300</v>
      </c>
      <c r="J799" s="6">
        <f t="shared" si="110"/>
        <v>765.66666666666663</v>
      </c>
      <c r="K799" s="3">
        <f t="shared" si="111"/>
        <v>0.13</v>
      </c>
      <c r="L799" s="3" t="str">
        <f t="shared" si="112"/>
        <v>EUn-w16-v03</v>
      </c>
      <c r="M799" s="3">
        <f t="shared" si="113"/>
        <v>694</v>
      </c>
      <c r="N799" s="3">
        <f t="shared" si="114"/>
        <v>0.05</v>
      </c>
      <c r="O799" s="3" t="str">
        <f t="shared" si="116"/>
        <v>16</v>
      </c>
      <c r="P799" s="3" t="str">
        <f t="shared" si="115"/>
        <v>EUn</v>
      </c>
      <c r="Q799" s="3" t="s">
        <v>2097</v>
      </c>
      <c r="R799" s="31" t="s">
        <v>4643</v>
      </c>
      <c r="S799">
        <f>SUMIFS(DEER2014_Wtg_Vin!$O$15:$O$10318,DEER2014_Wtg_Vin!$G$15:$G$10318,P799,DEER2014_Wtg_Vin!$I$15:$I$10318,Q799,DEER2014_Wtg_Vin!$P$15:$P$10318,R799)</f>
        <v>1.3176000000000001</v>
      </c>
      <c r="T799" s="60"/>
      <c r="U799" s="60"/>
      <c r="V799" s="60"/>
      <c r="W799" s="60"/>
    </row>
    <row r="800" spans="2:23" hidden="1" x14ac:dyDescent="0.25">
      <c r="B800" t="str">
        <f>CWP_VFD!D803</f>
        <v>EUn-w14-v14</v>
      </c>
      <c r="C800" s="2">
        <f>ROUND(VLOOKUP(B800,Baseline!$D$6:$BZ$805,18,FALSE)*1000,0)</f>
        <v>11943800</v>
      </c>
      <c r="D800" s="3">
        <f>ROUND(VLOOKUP(B800,Baseline!$D$6:$BZ$805,66,FALSE)/9,2)</f>
        <v>2498</v>
      </c>
      <c r="E800" s="2">
        <f>ROUND(VLOOKUP(B800,CWP_VFD!$D$6:$BZ$805,18,FALSE)*1000,0)</f>
        <v>11625400</v>
      </c>
      <c r="F800" s="3">
        <f>ROUND(VLOOKUP(B800,CWP_VFD!$D$6:$BZ$805,66,FALSE)/9,2)</f>
        <v>2467.2199999999998</v>
      </c>
      <c r="G800" s="4">
        <f t="shared" si="108"/>
        <v>318400</v>
      </c>
      <c r="H800" s="3">
        <f t="shared" si="109"/>
        <v>30.7800000000002</v>
      </c>
      <c r="I800" s="5">
        <f>VLOOKUP(B800,'Pump HP'!$B$3:$L$802,10,FALSE)</f>
        <v>400</v>
      </c>
      <c r="J800" s="6">
        <f t="shared" si="110"/>
        <v>796</v>
      </c>
      <c r="K800" s="3">
        <f t="shared" si="111"/>
        <v>0.08</v>
      </c>
      <c r="L800" s="3" t="str">
        <f t="shared" si="112"/>
        <v>EUn-w16-v07</v>
      </c>
      <c r="M800" s="3">
        <f t="shared" si="113"/>
        <v>673.5</v>
      </c>
      <c r="N800" s="3">
        <f t="shared" si="114"/>
        <v>0.05</v>
      </c>
      <c r="O800" s="3" t="str">
        <f t="shared" si="116"/>
        <v>16</v>
      </c>
      <c r="P800" s="3" t="str">
        <f t="shared" si="115"/>
        <v>EUn</v>
      </c>
      <c r="Q800" s="3" t="s">
        <v>2097</v>
      </c>
      <c r="R800" s="31" t="s">
        <v>4644</v>
      </c>
      <c r="S800">
        <f>SUMIFS(DEER2014_Wtg_Vin!$O$15:$O$10318,DEER2014_Wtg_Vin!$G$15:$G$10318,P800,DEER2014_Wtg_Vin!$I$15:$I$10318,Q800,DEER2014_Wtg_Vin!$P$15:$P$10318,R800)</f>
        <v>0.55909999999999993</v>
      </c>
      <c r="T800" s="60"/>
      <c r="U800" s="60"/>
      <c r="V800" s="60"/>
      <c r="W800" s="60"/>
    </row>
    <row r="801" spans="2:23" hidden="1" x14ac:dyDescent="0.25">
      <c r="B801" t="str">
        <f>CWP_VFD!D804</f>
        <v>EUn-w15-v14</v>
      </c>
      <c r="C801" s="2">
        <f>ROUND(VLOOKUP(B801,Baseline!$D$6:$BZ$805,18,FALSE)*1000,0)</f>
        <v>13258600</v>
      </c>
      <c r="D801" s="3">
        <f>ROUND(VLOOKUP(B801,Baseline!$D$6:$BZ$805,66,FALSE)/9,2)</f>
        <v>2500</v>
      </c>
      <c r="E801" s="2">
        <f>ROUND(VLOOKUP(B801,CWP_VFD!$D$6:$BZ$805,18,FALSE)*1000,0)</f>
        <v>12965700</v>
      </c>
      <c r="F801" s="3">
        <f>ROUND(VLOOKUP(B801,CWP_VFD!$D$6:$BZ$805,66,FALSE)/9,2)</f>
        <v>2474.89</v>
      </c>
      <c r="G801" s="4">
        <f t="shared" si="108"/>
        <v>292900</v>
      </c>
      <c r="H801" s="3">
        <f t="shared" si="109"/>
        <v>25.110000000000127</v>
      </c>
      <c r="I801" s="5">
        <f>VLOOKUP(B801,'Pump HP'!$B$3:$L$802,10,FALSE)</f>
        <v>400</v>
      </c>
      <c r="J801" s="6">
        <f t="shared" si="110"/>
        <v>732.25</v>
      </c>
      <c r="K801" s="3">
        <f t="shared" si="111"/>
        <v>0.06</v>
      </c>
      <c r="L801" s="3" t="str">
        <f t="shared" si="112"/>
        <v>EUn-w16-v11</v>
      </c>
      <c r="M801" s="3">
        <f t="shared" si="113"/>
        <v>690.25</v>
      </c>
      <c r="N801" s="3">
        <f t="shared" si="114"/>
        <v>0.05</v>
      </c>
      <c r="O801" s="3" t="str">
        <f t="shared" si="116"/>
        <v>16</v>
      </c>
      <c r="P801" s="3" t="str">
        <f t="shared" si="115"/>
        <v>EUn</v>
      </c>
      <c r="Q801" s="3" t="s">
        <v>2097</v>
      </c>
      <c r="R801" s="31">
        <v>11</v>
      </c>
      <c r="S801">
        <f>SUMIFS(DEER2014_Wtg_Vin!$O$15:$O$10318,DEER2014_Wtg_Vin!$G$15:$G$10318,P801,DEER2014_Wtg_Vin!$I$15:$I$10318,Q801,DEER2014_Wtg_Vin!$P$15:$P$10318,R801)</f>
        <v>0.55909999999999993</v>
      </c>
      <c r="T801" s="60"/>
      <c r="U801" s="60"/>
      <c r="V801" s="60"/>
      <c r="W801" s="60"/>
    </row>
    <row r="802" spans="2:23" hidden="1" x14ac:dyDescent="0.25">
      <c r="B802" t="str">
        <f>CWP_VFD!D805</f>
        <v>EUn-w16-v14</v>
      </c>
      <c r="C802" s="2">
        <f>ROUND(VLOOKUP(B802,Baseline!$D$6:$BZ$805,18,FALSE)*1000,0)</f>
        <v>9837350</v>
      </c>
      <c r="D802" s="3">
        <f>ROUND(VLOOKUP(B802,Baseline!$D$6:$BZ$805,66,FALSE)/9,2)</f>
        <v>1602.78</v>
      </c>
      <c r="E802" s="2">
        <f>ROUND(VLOOKUP(B802,CWP_VFD!$D$6:$BZ$805,18,FALSE)*1000,0)</f>
        <v>9720180</v>
      </c>
      <c r="F802" s="3">
        <f>ROUND(VLOOKUP(B802,CWP_VFD!$D$6:$BZ$805,66,FALSE)/9,2)</f>
        <v>1595.33</v>
      </c>
      <c r="G802" s="4">
        <f t="shared" si="108"/>
        <v>117170</v>
      </c>
      <c r="H802" s="3">
        <f t="shared" si="109"/>
        <v>7.4500000000000455</v>
      </c>
      <c r="I802" s="5">
        <f>VLOOKUP(B802,'Pump HP'!$B$3:$L$802,10,FALSE)</f>
        <v>200</v>
      </c>
      <c r="J802" s="6">
        <f t="shared" si="110"/>
        <v>585.85</v>
      </c>
      <c r="K802" s="3">
        <f t="shared" si="111"/>
        <v>0.04</v>
      </c>
      <c r="L802" s="3" t="str">
        <f t="shared" si="112"/>
        <v>EUn-w16-v14</v>
      </c>
      <c r="M802" s="3">
        <f t="shared" si="113"/>
        <v>585.85</v>
      </c>
      <c r="N802" s="3">
        <f t="shared" si="114"/>
        <v>0.04</v>
      </c>
      <c r="O802" s="3" t="str">
        <f t="shared" si="116"/>
        <v>16</v>
      </c>
      <c r="P802" s="3" t="str">
        <f t="shared" si="115"/>
        <v>EUn</v>
      </c>
      <c r="Q802" s="3" t="s">
        <v>2097</v>
      </c>
      <c r="R802" s="31">
        <v>14</v>
      </c>
      <c r="S802">
        <f>SUMIFS(DEER2014_Wtg_Vin!$O$15:$O$10318,DEER2014_Wtg_Vin!$G$15:$G$10318,P802,DEER2014_Wtg_Vin!$I$15:$I$10318,Q802,DEER2014_Wtg_Vin!$P$15:$P$10318,R802)</f>
        <v>0.27954999999999997</v>
      </c>
      <c r="T802" s="60"/>
      <c r="U802" s="60"/>
      <c r="V802" s="60"/>
      <c r="W802" s="60"/>
    </row>
    <row r="803" spans="2:23" x14ac:dyDescent="0.25">
      <c r="T803" s="59"/>
      <c r="U803" s="59"/>
    </row>
    <row r="804" spans="2:23" x14ac:dyDescent="0.25">
      <c r="T804" s="60"/>
      <c r="U804" s="60"/>
    </row>
    <row r="805" spans="2:23" x14ac:dyDescent="0.25">
      <c r="T805" s="60"/>
      <c r="U805" s="60"/>
    </row>
    <row r="806" spans="2:23" x14ac:dyDescent="0.25">
      <c r="T806" s="60"/>
      <c r="U806" s="60"/>
    </row>
    <row r="807" spans="2:23" x14ac:dyDescent="0.25">
      <c r="T807" s="60"/>
      <c r="U807" s="60"/>
    </row>
    <row r="808" spans="2:23" x14ac:dyDescent="0.25">
      <c r="T808" s="59"/>
      <c r="U808" s="59"/>
    </row>
    <row r="809" spans="2:23" x14ac:dyDescent="0.25">
      <c r="T809" s="60"/>
      <c r="U809" s="60"/>
    </row>
    <row r="810" spans="2:23" x14ac:dyDescent="0.25">
      <c r="T810" s="60"/>
      <c r="U810" s="60"/>
    </row>
    <row r="811" spans="2:23" x14ac:dyDescent="0.25">
      <c r="T811" s="60"/>
      <c r="U811" s="60"/>
    </row>
    <row r="812" spans="2:23" x14ac:dyDescent="0.25">
      <c r="T812" s="60"/>
      <c r="U812" s="60"/>
    </row>
    <row r="813" spans="2:23" x14ac:dyDescent="0.25">
      <c r="T813" s="59"/>
      <c r="U813" s="59"/>
    </row>
    <row r="814" spans="2:23" x14ac:dyDescent="0.25">
      <c r="T814" s="60"/>
      <c r="U814" s="60"/>
    </row>
    <row r="815" spans="2:23" x14ac:dyDescent="0.25">
      <c r="T815" s="60"/>
      <c r="U815" s="60"/>
    </row>
    <row r="816" spans="2:23" x14ac:dyDescent="0.25">
      <c r="T816" s="60"/>
      <c r="U816" s="60"/>
    </row>
    <row r="817" spans="20:21" x14ac:dyDescent="0.25">
      <c r="T817" s="60"/>
      <c r="U817" s="60"/>
    </row>
    <row r="818" spans="20:21" x14ac:dyDescent="0.25">
      <c r="T818" s="59"/>
      <c r="U818" s="59"/>
    </row>
    <row r="819" spans="20:21" x14ac:dyDescent="0.25">
      <c r="T819" s="60"/>
      <c r="U819" s="60"/>
    </row>
    <row r="820" spans="20:21" x14ac:dyDescent="0.25">
      <c r="T820" s="60"/>
      <c r="U820" s="60"/>
    </row>
    <row r="821" spans="20:21" x14ac:dyDescent="0.25">
      <c r="T821" s="60"/>
      <c r="U821" s="60"/>
    </row>
    <row r="822" spans="20:21" x14ac:dyDescent="0.25">
      <c r="T822" s="60"/>
      <c r="U822" s="60"/>
    </row>
    <row r="823" spans="20:21" x14ac:dyDescent="0.25">
      <c r="T823" s="59"/>
      <c r="U823" s="59"/>
    </row>
    <row r="824" spans="20:21" x14ac:dyDescent="0.25">
      <c r="T824" s="60"/>
      <c r="U824" s="60"/>
    </row>
    <row r="825" spans="20:21" x14ac:dyDescent="0.25">
      <c r="T825" s="60"/>
      <c r="U825" s="60"/>
    </row>
    <row r="826" spans="20:21" x14ac:dyDescent="0.25">
      <c r="T826" s="60"/>
      <c r="U826" s="60"/>
    </row>
    <row r="827" spans="20:21" x14ac:dyDescent="0.25">
      <c r="T827" s="60"/>
      <c r="U827" s="60"/>
    </row>
  </sheetData>
  <autoFilter ref="B2:W802" xr:uid="{47F09EE6-0207-47F8-9742-D641D3081381}">
    <filterColumn colId="14">
      <filters>
        <filter val="OfL"/>
      </filters>
    </filterColumn>
  </autoFilter>
  <mergeCells count="656">
    <mergeCell ref="W763:W767"/>
    <mergeCell ref="W768:W772"/>
    <mergeCell ref="W773:W777"/>
    <mergeCell ref="W778:W782"/>
    <mergeCell ref="W783:W787"/>
    <mergeCell ref="W788:W792"/>
    <mergeCell ref="W793:W797"/>
    <mergeCell ref="W798:W802"/>
    <mergeCell ref="W718:W722"/>
    <mergeCell ref="W723:W727"/>
    <mergeCell ref="W728:W732"/>
    <mergeCell ref="W733:W737"/>
    <mergeCell ref="W738:W742"/>
    <mergeCell ref="W743:W747"/>
    <mergeCell ref="W748:W752"/>
    <mergeCell ref="W753:W757"/>
    <mergeCell ref="W758:W762"/>
    <mergeCell ref="W673:W677"/>
    <mergeCell ref="W678:W682"/>
    <mergeCell ref="W683:W687"/>
    <mergeCell ref="W688:W692"/>
    <mergeCell ref="W693:W697"/>
    <mergeCell ref="W698:W702"/>
    <mergeCell ref="W703:W707"/>
    <mergeCell ref="W708:W712"/>
    <mergeCell ref="W713:W717"/>
    <mergeCell ref="W628:W632"/>
    <mergeCell ref="W633:W637"/>
    <mergeCell ref="W638:W642"/>
    <mergeCell ref="W643:W647"/>
    <mergeCell ref="W648:W652"/>
    <mergeCell ref="W653:W657"/>
    <mergeCell ref="W658:W662"/>
    <mergeCell ref="W663:W667"/>
    <mergeCell ref="W668:W672"/>
    <mergeCell ref="W583:W587"/>
    <mergeCell ref="W588:W592"/>
    <mergeCell ref="W593:W597"/>
    <mergeCell ref="W598:W602"/>
    <mergeCell ref="W603:W607"/>
    <mergeCell ref="W608:W612"/>
    <mergeCell ref="W613:W617"/>
    <mergeCell ref="W618:W622"/>
    <mergeCell ref="W623:W627"/>
    <mergeCell ref="W538:W542"/>
    <mergeCell ref="W543:W547"/>
    <mergeCell ref="W548:W552"/>
    <mergeCell ref="W553:W557"/>
    <mergeCell ref="W558:W562"/>
    <mergeCell ref="W563:W567"/>
    <mergeCell ref="W568:W572"/>
    <mergeCell ref="W573:W577"/>
    <mergeCell ref="W578:W582"/>
    <mergeCell ref="W493:W497"/>
    <mergeCell ref="W498:W502"/>
    <mergeCell ref="W503:W507"/>
    <mergeCell ref="W508:W512"/>
    <mergeCell ref="W513:W517"/>
    <mergeCell ref="W518:W522"/>
    <mergeCell ref="W523:W527"/>
    <mergeCell ref="W528:W532"/>
    <mergeCell ref="W533:W537"/>
    <mergeCell ref="W448:W452"/>
    <mergeCell ref="W453:W457"/>
    <mergeCell ref="W458:W462"/>
    <mergeCell ref="W463:W467"/>
    <mergeCell ref="W468:W472"/>
    <mergeCell ref="W473:W477"/>
    <mergeCell ref="W478:W482"/>
    <mergeCell ref="W483:W487"/>
    <mergeCell ref="W488:W492"/>
    <mergeCell ref="W403:W407"/>
    <mergeCell ref="W408:W412"/>
    <mergeCell ref="W413:W417"/>
    <mergeCell ref="W418:W422"/>
    <mergeCell ref="W423:W427"/>
    <mergeCell ref="W428:W432"/>
    <mergeCell ref="W433:W437"/>
    <mergeCell ref="W438:W442"/>
    <mergeCell ref="W443:W447"/>
    <mergeCell ref="W358:W362"/>
    <mergeCell ref="W363:W367"/>
    <mergeCell ref="W368:W372"/>
    <mergeCell ref="W373:W377"/>
    <mergeCell ref="W378:W382"/>
    <mergeCell ref="W383:W387"/>
    <mergeCell ref="W388:W392"/>
    <mergeCell ref="W393:W397"/>
    <mergeCell ref="W398:W402"/>
    <mergeCell ref="W313:W317"/>
    <mergeCell ref="W318:W322"/>
    <mergeCell ref="W323:W327"/>
    <mergeCell ref="W328:W332"/>
    <mergeCell ref="W333:W337"/>
    <mergeCell ref="W338:W342"/>
    <mergeCell ref="W343:W347"/>
    <mergeCell ref="W348:W352"/>
    <mergeCell ref="W353:W357"/>
    <mergeCell ref="W268:W272"/>
    <mergeCell ref="W273:W277"/>
    <mergeCell ref="W278:W282"/>
    <mergeCell ref="W283:W287"/>
    <mergeCell ref="W288:W292"/>
    <mergeCell ref="W293:W297"/>
    <mergeCell ref="W298:W302"/>
    <mergeCell ref="W303:W307"/>
    <mergeCell ref="W308:W312"/>
    <mergeCell ref="W223:W227"/>
    <mergeCell ref="W228:W232"/>
    <mergeCell ref="W233:W237"/>
    <mergeCell ref="W238:W242"/>
    <mergeCell ref="W243:W247"/>
    <mergeCell ref="W248:W252"/>
    <mergeCell ref="W253:W257"/>
    <mergeCell ref="W258:W262"/>
    <mergeCell ref="W263:W267"/>
    <mergeCell ref="W178:W182"/>
    <mergeCell ref="W183:W187"/>
    <mergeCell ref="W188:W192"/>
    <mergeCell ref="W193:W197"/>
    <mergeCell ref="W198:W202"/>
    <mergeCell ref="W203:W207"/>
    <mergeCell ref="W208:W212"/>
    <mergeCell ref="W213:W217"/>
    <mergeCell ref="W218:W222"/>
    <mergeCell ref="W133:W137"/>
    <mergeCell ref="W138:W142"/>
    <mergeCell ref="W143:W147"/>
    <mergeCell ref="W148:W152"/>
    <mergeCell ref="W153:W157"/>
    <mergeCell ref="W158:W162"/>
    <mergeCell ref="W163:W167"/>
    <mergeCell ref="W168:W172"/>
    <mergeCell ref="W173:W177"/>
    <mergeCell ref="W88:W92"/>
    <mergeCell ref="W93:W97"/>
    <mergeCell ref="W98:W102"/>
    <mergeCell ref="W103:W107"/>
    <mergeCell ref="W108:W112"/>
    <mergeCell ref="W113:W117"/>
    <mergeCell ref="W118:W122"/>
    <mergeCell ref="W123:W127"/>
    <mergeCell ref="W128:W132"/>
    <mergeCell ref="V768:V772"/>
    <mergeCell ref="V773:V777"/>
    <mergeCell ref="V778:V782"/>
    <mergeCell ref="V783:V787"/>
    <mergeCell ref="V788:V792"/>
    <mergeCell ref="V793:V797"/>
    <mergeCell ref="V798:V802"/>
    <mergeCell ref="W3:W7"/>
    <mergeCell ref="W8:W12"/>
    <mergeCell ref="W13:W17"/>
    <mergeCell ref="W18:W22"/>
    <mergeCell ref="W23:W27"/>
    <mergeCell ref="W28:W32"/>
    <mergeCell ref="W33:W37"/>
    <mergeCell ref="W38:W42"/>
    <mergeCell ref="W43:W47"/>
    <mergeCell ref="W48:W52"/>
    <mergeCell ref="W53:W57"/>
    <mergeCell ref="W58:W62"/>
    <mergeCell ref="W63:W67"/>
    <mergeCell ref="W68:W72"/>
    <mergeCell ref="W73:W77"/>
    <mergeCell ref="W78:W82"/>
    <mergeCell ref="W83:W87"/>
    <mergeCell ref="V723:V727"/>
    <mergeCell ref="V728:V732"/>
    <mergeCell ref="V733:V737"/>
    <mergeCell ref="V738:V742"/>
    <mergeCell ref="V743:V747"/>
    <mergeCell ref="V748:V752"/>
    <mergeCell ref="V753:V757"/>
    <mergeCell ref="V758:V762"/>
    <mergeCell ref="V763:V767"/>
    <mergeCell ref="V678:V682"/>
    <mergeCell ref="V683:V687"/>
    <mergeCell ref="V688:V692"/>
    <mergeCell ref="V693:V697"/>
    <mergeCell ref="V698:V702"/>
    <mergeCell ref="V703:V707"/>
    <mergeCell ref="V708:V712"/>
    <mergeCell ref="V713:V717"/>
    <mergeCell ref="V718:V722"/>
    <mergeCell ref="V633:V637"/>
    <mergeCell ref="V638:V642"/>
    <mergeCell ref="V643:V647"/>
    <mergeCell ref="V648:V652"/>
    <mergeCell ref="V653:V657"/>
    <mergeCell ref="V658:V662"/>
    <mergeCell ref="V663:V667"/>
    <mergeCell ref="V668:V672"/>
    <mergeCell ref="V673:V677"/>
    <mergeCell ref="V588:V592"/>
    <mergeCell ref="V593:V597"/>
    <mergeCell ref="V598:V602"/>
    <mergeCell ref="V603:V607"/>
    <mergeCell ref="V608:V612"/>
    <mergeCell ref="V613:V617"/>
    <mergeCell ref="V618:V622"/>
    <mergeCell ref="V623:V627"/>
    <mergeCell ref="V628:V632"/>
    <mergeCell ref="V543:V547"/>
    <mergeCell ref="V548:V552"/>
    <mergeCell ref="V553:V557"/>
    <mergeCell ref="V558:V562"/>
    <mergeCell ref="V563:V567"/>
    <mergeCell ref="V568:V572"/>
    <mergeCell ref="V573:V577"/>
    <mergeCell ref="V578:V582"/>
    <mergeCell ref="V583:V587"/>
    <mergeCell ref="V498:V502"/>
    <mergeCell ref="V503:V507"/>
    <mergeCell ref="V508:V512"/>
    <mergeCell ref="V513:V517"/>
    <mergeCell ref="V518:V522"/>
    <mergeCell ref="V523:V527"/>
    <mergeCell ref="V528:V532"/>
    <mergeCell ref="V533:V537"/>
    <mergeCell ref="V538:V542"/>
    <mergeCell ref="V453:V457"/>
    <mergeCell ref="V458:V462"/>
    <mergeCell ref="V463:V467"/>
    <mergeCell ref="V468:V472"/>
    <mergeCell ref="V473:V477"/>
    <mergeCell ref="V478:V482"/>
    <mergeCell ref="V483:V487"/>
    <mergeCell ref="V488:V492"/>
    <mergeCell ref="V493:V497"/>
    <mergeCell ref="V408:V412"/>
    <mergeCell ref="V413:V417"/>
    <mergeCell ref="V418:V422"/>
    <mergeCell ref="V423:V427"/>
    <mergeCell ref="V428:V432"/>
    <mergeCell ref="V433:V437"/>
    <mergeCell ref="V438:V442"/>
    <mergeCell ref="V443:V447"/>
    <mergeCell ref="V448:V452"/>
    <mergeCell ref="V363:V367"/>
    <mergeCell ref="V368:V372"/>
    <mergeCell ref="V373:V377"/>
    <mergeCell ref="V378:V382"/>
    <mergeCell ref="V383:V387"/>
    <mergeCell ref="V388:V392"/>
    <mergeCell ref="V393:V397"/>
    <mergeCell ref="V398:V402"/>
    <mergeCell ref="V403:V407"/>
    <mergeCell ref="V318:V322"/>
    <mergeCell ref="V323:V327"/>
    <mergeCell ref="V328:V332"/>
    <mergeCell ref="V333:V337"/>
    <mergeCell ref="V338:V342"/>
    <mergeCell ref="V343:V347"/>
    <mergeCell ref="V348:V352"/>
    <mergeCell ref="V353:V357"/>
    <mergeCell ref="V358:V362"/>
    <mergeCell ref="V273:V277"/>
    <mergeCell ref="V278:V282"/>
    <mergeCell ref="V283:V287"/>
    <mergeCell ref="V288:V292"/>
    <mergeCell ref="V293:V297"/>
    <mergeCell ref="V298:V302"/>
    <mergeCell ref="V303:V307"/>
    <mergeCell ref="V308:V312"/>
    <mergeCell ref="V313:V317"/>
    <mergeCell ref="V228:V232"/>
    <mergeCell ref="V233:V237"/>
    <mergeCell ref="V238:V242"/>
    <mergeCell ref="V243:V247"/>
    <mergeCell ref="V248:V252"/>
    <mergeCell ref="V253:V257"/>
    <mergeCell ref="V258:V262"/>
    <mergeCell ref="V263:V267"/>
    <mergeCell ref="V268:V272"/>
    <mergeCell ref="V183:V187"/>
    <mergeCell ref="V188:V192"/>
    <mergeCell ref="V193:V197"/>
    <mergeCell ref="V198:V202"/>
    <mergeCell ref="V203:V207"/>
    <mergeCell ref="V208:V212"/>
    <mergeCell ref="V213:V217"/>
    <mergeCell ref="V218:V222"/>
    <mergeCell ref="V223:V227"/>
    <mergeCell ref="V138:V142"/>
    <mergeCell ref="V143:V147"/>
    <mergeCell ref="V148:V152"/>
    <mergeCell ref="V153:V157"/>
    <mergeCell ref="V158:V162"/>
    <mergeCell ref="V163:V167"/>
    <mergeCell ref="V168:V172"/>
    <mergeCell ref="V173:V177"/>
    <mergeCell ref="V178:V182"/>
    <mergeCell ref="V93:V97"/>
    <mergeCell ref="V98:V102"/>
    <mergeCell ref="V103:V107"/>
    <mergeCell ref="V108:V112"/>
    <mergeCell ref="V113:V117"/>
    <mergeCell ref="V118:V122"/>
    <mergeCell ref="V123:V127"/>
    <mergeCell ref="V128:V132"/>
    <mergeCell ref="V133:V137"/>
    <mergeCell ref="V48:V52"/>
    <mergeCell ref="V53:V57"/>
    <mergeCell ref="V58:V62"/>
    <mergeCell ref="V63:V67"/>
    <mergeCell ref="V68:V72"/>
    <mergeCell ref="V73:V77"/>
    <mergeCell ref="V78:V82"/>
    <mergeCell ref="V83:V87"/>
    <mergeCell ref="V88:V92"/>
    <mergeCell ref="V3:V7"/>
    <mergeCell ref="V8:V12"/>
    <mergeCell ref="V13:V17"/>
    <mergeCell ref="V18:V22"/>
    <mergeCell ref="V23:V27"/>
    <mergeCell ref="V28:V32"/>
    <mergeCell ref="V33:V37"/>
    <mergeCell ref="V38:V42"/>
    <mergeCell ref="V43:V47"/>
    <mergeCell ref="C1:D1"/>
    <mergeCell ref="E1:F1"/>
    <mergeCell ref="G1:H1"/>
    <mergeCell ref="J1:K1"/>
    <mergeCell ref="T3:T7"/>
    <mergeCell ref="T38:T42"/>
    <mergeCell ref="T43:T47"/>
    <mergeCell ref="T48:T52"/>
    <mergeCell ref="T53:T57"/>
    <mergeCell ref="M1:R1"/>
    <mergeCell ref="T58:T62"/>
    <mergeCell ref="T63:T67"/>
    <mergeCell ref="T8:T12"/>
    <mergeCell ref="T13:T17"/>
    <mergeCell ref="T18:T22"/>
    <mergeCell ref="T23:T27"/>
    <mergeCell ref="T28:T32"/>
    <mergeCell ref="T33:T37"/>
    <mergeCell ref="T98:T102"/>
    <mergeCell ref="T103:T107"/>
    <mergeCell ref="T108:T112"/>
    <mergeCell ref="T113:T117"/>
    <mergeCell ref="T118:T122"/>
    <mergeCell ref="T123:T127"/>
    <mergeCell ref="T68:T72"/>
    <mergeCell ref="T73:T77"/>
    <mergeCell ref="T78:T82"/>
    <mergeCell ref="T83:T87"/>
    <mergeCell ref="T88:T92"/>
    <mergeCell ref="T93:T97"/>
    <mergeCell ref="T158:T162"/>
    <mergeCell ref="T163:T167"/>
    <mergeCell ref="T168:T172"/>
    <mergeCell ref="T173:T177"/>
    <mergeCell ref="T178:T182"/>
    <mergeCell ref="T183:T187"/>
    <mergeCell ref="T128:T132"/>
    <mergeCell ref="T133:T137"/>
    <mergeCell ref="T138:T142"/>
    <mergeCell ref="T143:T147"/>
    <mergeCell ref="T148:T152"/>
    <mergeCell ref="T153:T157"/>
    <mergeCell ref="T218:T222"/>
    <mergeCell ref="T223:T227"/>
    <mergeCell ref="T228:T232"/>
    <mergeCell ref="T233:T237"/>
    <mergeCell ref="T238:T242"/>
    <mergeCell ref="T243:T247"/>
    <mergeCell ref="T188:T192"/>
    <mergeCell ref="T193:T197"/>
    <mergeCell ref="T198:T202"/>
    <mergeCell ref="T203:T207"/>
    <mergeCell ref="T208:T212"/>
    <mergeCell ref="T213:T217"/>
    <mergeCell ref="T288:T292"/>
    <mergeCell ref="T293:T297"/>
    <mergeCell ref="T298:T302"/>
    <mergeCell ref="T303:T307"/>
    <mergeCell ref="T248:T252"/>
    <mergeCell ref="T253:T257"/>
    <mergeCell ref="T258:T262"/>
    <mergeCell ref="T263:T267"/>
    <mergeCell ref="T268:T272"/>
    <mergeCell ref="T273:T277"/>
    <mergeCell ref="T473:T477"/>
    <mergeCell ref="T478:T482"/>
    <mergeCell ref="U3:U7"/>
    <mergeCell ref="U8:U12"/>
    <mergeCell ref="U13:U17"/>
    <mergeCell ref="U18:U22"/>
    <mergeCell ref="U23:U27"/>
    <mergeCell ref="T428:T432"/>
    <mergeCell ref="T433:T437"/>
    <mergeCell ref="T438:T442"/>
    <mergeCell ref="T443:T447"/>
    <mergeCell ref="T448:T452"/>
    <mergeCell ref="T453:T457"/>
    <mergeCell ref="T398:T402"/>
    <mergeCell ref="T403:T407"/>
    <mergeCell ref="T408:T412"/>
    <mergeCell ref="T413:T417"/>
    <mergeCell ref="T418:T422"/>
    <mergeCell ref="T423:T427"/>
    <mergeCell ref="T368:T372"/>
    <mergeCell ref="T373:T377"/>
    <mergeCell ref="T378:T382"/>
    <mergeCell ref="T383:T387"/>
    <mergeCell ref="T388:T392"/>
    <mergeCell ref="U28:U32"/>
    <mergeCell ref="U33:U37"/>
    <mergeCell ref="U38:U42"/>
    <mergeCell ref="U43:U47"/>
    <mergeCell ref="U48:U52"/>
    <mergeCell ref="U53:U57"/>
    <mergeCell ref="T458:T462"/>
    <mergeCell ref="T463:T467"/>
    <mergeCell ref="T468:T472"/>
    <mergeCell ref="T393:T397"/>
    <mergeCell ref="T338:T342"/>
    <mergeCell ref="T343:T347"/>
    <mergeCell ref="T348:T352"/>
    <mergeCell ref="T353:T357"/>
    <mergeCell ref="T358:T362"/>
    <mergeCell ref="T363:T367"/>
    <mergeCell ref="T308:T312"/>
    <mergeCell ref="T313:T317"/>
    <mergeCell ref="T318:T322"/>
    <mergeCell ref="T323:T327"/>
    <mergeCell ref="T328:T332"/>
    <mergeCell ref="T333:T337"/>
    <mergeCell ref="T278:T282"/>
    <mergeCell ref="T283:T287"/>
    <mergeCell ref="U88:U92"/>
    <mergeCell ref="U93:U97"/>
    <mergeCell ref="U98:U102"/>
    <mergeCell ref="U103:U107"/>
    <mergeCell ref="U108:U112"/>
    <mergeCell ref="U113:U117"/>
    <mergeCell ref="U58:U62"/>
    <mergeCell ref="U63:U67"/>
    <mergeCell ref="U68:U72"/>
    <mergeCell ref="U73:U77"/>
    <mergeCell ref="U78:U82"/>
    <mergeCell ref="U83:U87"/>
    <mergeCell ref="U148:U152"/>
    <mergeCell ref="U153:U157"/>
    <mergeCell ref="U158:U162"/>
    <mergeCell ref="U163:U167"/>
    <mergeCell ref="U168:U172"/>
    <mergeCell ref="U173:U177"/>
    <mergeCell ref="U118:U122"/>
    <mergeCell ref="U123:U127"/>
    <mergeCell ref="U128:U132"/>
    <mergeCell ref="U133:U137"/>
    <mergeCell ref="U138:U142"/>
    <mergeCell ref="U143:U147"/>
    <mergeCell ref="U208:U212"/>
    <mergeCell ref="U213:U217"/>
    <mergeCell ref="U218:U222"/>
    <mergeCell ref="U223:U227"/>
    <mergeCell ref="U228:U232"/>
    <mergeCell ref="U233:U237"/>
    <mergeCell ref="U178:U182"/>
    <mergeCell ref="U183:U187"/>
    <mergeCell ref="U188:U192"/>
    <mergeCell ref="U193:U197"/>
    <mergeCell ref="U198:U202"/>
    <mergeCell ref="U203:U207"/>
    <mergeCell ref="U268:U272"/>
    <mergeCell ref="U273:U277"/>
    <mergeCell ref="U278:U282"/>
    <mergeCell ref="U283:U287"/>
    <mergeCell ref="U288:U292"/>
    <mergeCell ref="U293:U297"/>
    <mergeCell ref="U238:U242"/>
    <mergeCell ref="U243:U247"/>
    <mergeCell ref="U248:U252"/>
    <mergeCell ref="U253:U257"/>
    <mergeCell ref="U258:U262"/>
    <mergeCell ref="U263:U267"/>
    <mergeCell ref="U378:U382"/>
    <mergeCell ref="U383:U387"/>
    <mergeCell ref="U328:U332"/>
    <mergeCell ref="U333:U337"/>
    <mergeCell ref="U338:U342"/>
    <mergeCell ref="U343:U347"/>
    <mergeCell ref="U348:U352"/>
    <mergeCell ref="U353:U357"/>
    <mergeCell ref="U298:U302"/>
    <mergeCell ref="U303:U307"/>
    <mergeCell ref="U308:U312"/>
    <mergeCell ref="U313:U317"/>
    <mergeCell ref="U318:U322"/>
    <mergeCell ref="U323:U327"/>
    <mergeCell ref="U478:U482"/>
    <mergeCell ref="T1:U1"/>
    <mergeCell ref="U448:U452"/>
    <mergeCell ref="U453:U457"/>
    <mergeCell ref="U458:U462"/>
    <mergeCell ref="U463:U467"/>
    <mergeCell ref="U468:U472"/>
    <mergeCell ref="U473:U477"/>
    <mergeCell ref="U418:U422"/>
    <mergeCell ref="U423:U427"/>
    <mergeCell ref="U428:U432"/>
    <mergeCell ref="U433:U437"/>
    <mergeCell ref="U438:U442"/>
    <mergeCell ref="U443:U447"/>
    <mergeCell ref="U388:U392"/>
    <mergeCell ref="U393:U397"/>
    <mergeCell ref="U398:U402"/>
    <mergeCell ref="U403:U407"/>
    <mergeCell ref="U408:U412"/>
    <mergeCell ref="U413:U417"/>
    <mergeCell ref="U358:U362"/>
    <mergeCell ref="U363:U367"/>
    <mergeCell ref="U368:U372"/>
    <mergeCell ref="U373:U377"/>
    <mergeCell ref="T483:T487"/>
    <mergeCell ref="U483:U487"/>
    <mergeCell ref="T488:T492"/>
    <mergeCell ref="U488:U492"/>
    <mergeCell ref="T493:T497"/>
    <mergeCell ref="U493:U497"/>
    <mergeCell ref="T498:T502"/>
    <mergeCell ref="U498:U502"/>
    <mergeCell ref="T503:T507"/>
    <mergeCell ref="U503:U507"/>
    <mergeCell ref="T508:T512"/>
    <mergeCell ref="U508:U512"/>
    <mergeCell ref="T513:T517"/>
    <mergeCell ref="U513:U517"/>
    <mergeCell ref="T518:T522"/>
    <mergeCell ref="U518:U522"/>
    <mergeCell ref="T523:T527"/>
    <mergeCell ref="U523:U527"/>
    <mergeCell ref="T528:T532"/>
    <mergeCell ref="U528:U532"/>
    <mergeCell ref="T533:T537"/>
    <mergeCell ref="U533:U537"/>
    <mergeCell ref="T538:T542"/>
    <mergeCell ref="U538:U542"/>
    <mergeCell ref="T543:T547"/>
    <mergeCell ref="U543:U547"/>
    <mergeCell ref="T548:T552"/>
    <mergeCell ref="U548:U552"/>
    <mergeCell ref="T553:T557"/>
    <mergeCell ref="U553:U557"/>
    <mergeCell ref="T558:T562"/>
    <mergeCell ref="U558:U562"/>
    <mergeCell ref="T563:T567"/>
    <mergeCell ref="U563:U567"/>
    <mergeCell ref="T568:T572"/>
    <mergeCell ref="U568:U572"/>
    <mergeCell ref="T573:T577"/>
    <mergeCell ref="U573:U577"/>
    <mergeCell ref="T578:T582"/>
    <mergeCell ref="U578:U582"/>
    <mergeCell ref="T583:T587"/>
    <mergeCell ref="U583:U587"/>
    <mergeCell ref="T588:T592"/>
    <mergeCell ref="U588:U592"/>
    <mergeCell ref="T593:T597"/>
    <mergeCell ref="U593:U597"/>
    <mergeCell ref="T598:T602"/>
    <mergeCell ref="U598:U602"/>
    <mergeCell ref="T603:T607"/>
    <mergeCell ref="U603:U607"/>
    <mergeCell ref="T608:T612"/>
    <mergeCell ref="U608:U612"/>
    <mergeCell ref="T613:T617"/>
    <mergeCell ref="U613:U617"/>
    <mergeCell ref="T618:T622"/>
    <mergeCell ref="U618:U622"/>
    <mergeCell ref="T623:T627"/>
    <mergeCell ref="U623:U627"/>
    <mergeCell ref="T628:T632"/>
    <mergeCell ref="U628:U632"/>
    <mergeCell ref="T633:T637"/>
    <mergeCell ref="U633:U637"/>
    <mergeCell ref="T638:T642"/>
    <mergeCell ref="U638:U642"/>
    <mergeCell ref="T643:T647"/>
    <mergeCell ref="U643:U647"/>
    <mergeCell ref="T648:T652"/>
    <mergeCell ref="U648:U652"/>
    <mergeCell ref="T653:T657"/>
    <mergeCell ref="U653:U657"/>
    <mergeCell ref="T658:T662"/>
    <mergeCell ref="U658:U662"/>
    <mergeCell ref="T663:T667"/>
    <mergeCell ref="U663:U667"/>
    <mergeCell ref="T668:T672"/>
    <mergeCell ref="U668:U672"/>
    <mergeCell ref="T673:T677"/>
    <mergeCell ref="U673:U677"/>
    <mergeCell ref="T678:T682"/>
    <mergeCell ref="U678:U682"/>
    <mergeCell ref="T683:T687"/>
    <mergeCell ref="U683:U687"/>
    <mergeCell ref="T688:T692"/>
    <mergeCell ref="U688:U692"/>
    <mergeCell ref="T693:T697"/>
    <mergeCell ref="U693:U697"/>
    <mergeCell ref="T698:T702"/>
    <mergeCell ref="U698:U702"/>
    <mergeCell ref="T703:T707"/>
    <mergeCell ref="U703:U707"/>
    <mergeCell ref="T708:T712"/>
    <mergeCell ref="U708:U712"/>
    <mergeCell ref="T713:T717"/>
    <mergeCell ref="U713:U717"/>
    <mergeCell ref="T718:T722"/>
    <mergeCell ref="U718:U722"/>
    <mergeCell ref="T723:T727"/>
    <mergeCell ref="U723:U727"/>
    <mergeCell ref="T728:T732"/>
    <mergeCell ref="U728:U732"/>
    <mergeCell ref="T733:T737"/>
    <mergeCell ref="U733:U737"/>
    <mergeCell ref="T738:T742"/>
    <mergeCell ref="U738:U742"/>
    <mergeCell ref="T743:T747"/>
    <mergeCell ref="U743:U747"/>
    <mergeCell ref="T748:T752"/>
    <mergeCell ref="U748:U752"/>
    <mergeCell ref="T753:T757"/>
    <mergeCell ref="U753:U757"/>
    <mergeCell ref="T758:T762"/>
    <mergeCell ref="U758:U762"/>
    <mergeCell ref="T763:T767"/>
    <mergeCell ref="U763:U767"/>
    <mergeCell ref="T768:T772"/>
    <mergeCell ref="U768:U772"/>
    <mergeCell ref="T773:T777"/>
    <mergeCell ref="U773:U777"/>
    <mergeCell ref="T778:T782"/>
    <mergeCell ref="U778:U782"/>
    <mergeCell ref="T808:T812"/>
    <mergeCell ref="U808:U812"/>
    <mergeCell ref="T813:T817"/>
    <mergeCell ref="U813:U817"/>
    <mergeCell ref="T818:T822"/>
    <mergeCell ref="U818:U822"/>
    <mergeCell ref="T823:T827"/>
    <mergeCell ref="U823:U827"/>
    <mergeCell ref="T783:T787"/>
    <mergeCell ref="U783:U787"/>
    <mergeCell ref="T788:T792"/>
    <mergeCell ref="U788:U792"/>
    <mergeCell ref="T793:T797"/>
    <mergeCell ref="U793:U797"/>
    <mergeCell ref="T798:T802"/>
    <mergeCell ref="U798:U802"/>
    <mergeCell ref="T803:T807"/>
    <mergeCell ref="U803:U80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322"/>
  <sheetViews>
    <sheetView workbookViewId="0">
      <pane xSplit="4" ySplit="2" topLeftCell="K3" activePane="bottomRight" state="frozen"/>
      <selection pane="topRight" activeCell="C1" sqref="C1"/>
      <selection pane="bottomLeft" activeCell="A3" sqref="A3"/>
      <selection pane="bottomRight" activeCell="A2" sqref="A2:XFD2"/>
    </sheetView>
  </sheetViews>
  <sheetFormatPr defaultRowHeight="15" x14ac:dyDescent="0.25"/>
  <cols>
    <col min="4" max="4" width="15.42578125" bestFit="1" customWidth="1"/>
    <col min="5" max="5" width="14.28515625" bestFit="1" customWidth="1"/>
    <col min="6" max="6" width="13.5703125" bestFit="1" customWidth="1"/>
    <col min="7" max="7" width="14.28515625" bestFit="1" customWidth="1"/>
    <col min="8" max="8" width="13.5703125" bestFit="1" customWidth="1"/>
    <col min="9" max="9" width="11.5703125" bestFit="1" customWidth="1"/>
    <col min="10" max="10" width="13.5703125" bestFit="1" customWidth="1"/>
    <col min="11" max="11" width="13.5703125" customWidth="1"/>
    <col min="12" max="12" width="10.85546875" customWidth="1"/>
    <col min="14" max="14" width="12.28515625" bestFit="1" customWidth="1"/>
    <col min="18" max="18" width="5.140625" bestFit="1" customWidth="1"/>
    <col min="19" max="19" width="3.140625" bestFit="1" customWidth="1"/>
    <col min="22" max="23" width="9.5703125" bestFit="1" customWidth="1"/>
  </cols>
  <sheetData>
    <row r="1" spans="1:25" x14ac:dyDescent="0.25">
      <c r="E1" s="60" t="s">
        <v>488</v>
      </c>
      <c r="F1" s="60"/>
      <c r="G1" s="60" t="s">
        <v>492</v>
      </c>
      <c r="H1" s="60"/>
      <c r="I1" s="60" t="s">
        <v>2103</v>
      </c>
      <c r="J1" s="60"/>
      <c r="K1" s="1" t="s">
        <v>2104</v>
      </c>
      <c r="L1" s="60" t="s">
        <v>2103</v>
      </c>
      <c r="M1" s="60"/>
      <c r="N1" s="46"/>
      <c r="O1" s="60" t="s">
        <v>4958</v>
      </c>
      <c r="P1" s="60"/>
      <c r="Q1" s="60"/>
      <c r="R1" s="60"/>
      <c r="S1" s="60"/>
      <c r="T1" s="60"/>
      <c r="V1" s="60" t="s">
        <v>4953</v>
      </c>
      <c r="W1" s="60"/>
    </row>
    <row r="2" spans="1:25" s="10" customFormat="1" ht="45" x14ac:dyDescent="0.25">
      <c r="A2" s="10" t="s">
        <v>515</v>
      </c>
      <c r="B2" s="10" t="s">
        <v>516</v>
      </c>
      <c r="C2" s="10" t="s">
        <v>2078</v>
      </c>
      <c r="D2" s="10" t="s">
        <v>487</v>
      </c>
      <c r="E2" s="10" t="s">
        <v>489</v>
      </c>
      <c r="F2" s="10" t="s">
        <v>490</v>
      </c>
      <c r="G2" s="10" t="s">
        <v>489</v>
      </c>
      <c r="H2" s="10" t="s">
        <v>490</v>
      </c>
      <c r="I2" s="10" t="s">
        <v>489</v>
      </c>
      <c r="J2" s="10" t="s">
        <v>490</v>
      </c>
      <c r="K2" s="10" t="s">
        <v>498</v>
      </c>
      <c r="L2" s="21" t="s">
        <v>494</v>
      </c>
      <c r="M2" s="21" t="s">
        <v>499</v>
      </c>
      <c r="N2" s="21"/>
      <c r="O2" s="21" t="s">
        <v>494</v>
      </c>
      <c r="P2" s="21" t="s">
        <v>499</v>
      </c>
      <c r="Q2" s="21" t="s">
        <v>523</v>
      </c>
      <c r="R2" s="21" t="s">
        <v>516</v>
      </c>
      <c r="S2" s="21" t="s">
        <v>516</v>
      </c>
      <c r="T2" s="21" t="s">
        <v>2078</v>
      </c>
      <c r="U2" s="21" t="s">
        <v>2077</v>
      </c>
      <c r="V2" s="21" t="str">
        <f>L2</f>
        <v>kWh/year/HP</v>
      </c>
      <c r="W2" s="21" t="str">
        <f>M2</f>
        <v>DEER Peak kW/hp</v>
      </c>
      <c r="X2" s="10" t="s">
        <v>523</v>
      </c>
      <c r="Y2" s="10" t="s">
        <v>516</v>
      </c>
    </row>
    <row r="3" spans="1:25" x14ac:dyDescent="0.25">
      <c r="A3" t="s">
        <v>4620</v>
      </c>
      <c r="B3" s="30" t="s">
        <v>4627</v>
      </c>
      <c r="C3" t="s">
        <v>4621</v>
      </c>
      <c r="D3" t="str">
        <f>A3&amp;"-"&amp;B3&amp;"-"&amp;C3</f>
        <v>ECC-w01-v96</v>
      </c>
      <c r="E3" s="2">
        <f>ROUND(VLOOKUP(D3,Baseline!D6:BZ805,18,FALSE)*1000,)</f>
        <v>3146600</v>
      </c>
      <c r="F3" s="3">
        <f>ROUND(VLOOKUP(D3,Baseline!D6:BZ805,66,FALSE)/9,2)</f>
        <v>898.67</v>
      </c>
      <c r="G3" s="2">
        <f>ROUND(VLOOKUP(D3,CHWP_VFD!$D$6:$BZ$805,18,FALSE)*1000,2)</f>
        <v>3096220</v>
      </c>
      <c r="H3" s="3">
        <f>ROUND(VLOOKUP(D3,CHWP_VFD!$D$6:$BZ$805,66,FALSE)/9,2)</f>
        <v>873.89</v>
      </c>
      <c r="I3" s="4">
        <f>E3-G3</f>
        <v>50380</v>
      </c>
      <c r="J3" s="3">
        <f>F3-H3</f>
        <v>24.779999999999973</v>
      </c>
      <c r="K3" s="5">
        <f>VLOOKUP(D3,'Pump HP'!$B$3:$L$802,11,FALSE)</f>
        <v>60</v>
      </c>
      <c r="L3" s="6">
        <f>I3/K3</f>
        <v>839.66666666666663</v>
      </c>
      <c r="M3" s="3">
        <f>ROUND(J3/K3,2)</f>
        <v>0.41</v>
      </c>
      <c r="N3" s="3" t="str">
        <f t="shared" ref="N3:N66" si="0">Q3&amp;"-"&amp;"w"&amp;S3&amp;"-"&amp;"v"&amp;T3</f>
        <v>ECC-w01-v96</v>
      </c>
      <c r="O3" s="3">
        <f>VLOOKUP(N3,$D$3:$M$322,9,FALSE)</f>
        <v>839.66666666666663</v>
      </c>
      <c r="P3" s="3">
        <f>VLOOKUP(N3,$D$3:$M$322,10,FALSE)</f>
        <v>0.41</v>
      </c>
      <c r="Q3" s="3" t="str">
        <f t="shared" ref="Q3:Q66" si="1">LEFT(D3,3)</f>
        <v>ECC</v>
      </c>
      <c r="R3" s="3" t="s">
        <v>2080</v>
      </c>
      <c r="S3" s="3" t="str">
        <f>RIGHT(R3,2)</f>
        <v>01</v>
      </c>
      <c r="T3" s="3" t="str">
        <f>RIGHT(D3,2)</f>
        <v>96</v>
      </c>
      <c r="U3">
        <f>SUMIFS(DEER2014_Wtg_Vin!$O$15:$O$10318,DEER2014_Wtg_Vin!$G$15:$G$10318,Q3,DEER2014_Wtg_Vin!$I$15:$I$10318,R3,DEER2014_Wtg_Vin!$P$15:$P$10318,T3)</f>
        <v>0.11899999999999999</v>
      </c>
      <c r="V3" s="59">
        <f>SUMPRODUCT(O3:O4,U3:U4)/SUM(U3:U4)</f>
        <v>828.53433035255421</v>
      </c>
      <c r="W3" s="59">
        <f>SUMPRODUCT(P3:P4,U3:U4)/SUM(U3:U4)</f>
        <v>0.42596669750231264</v>
      </c>
      <c r="X3" s="61" t="str">
        <f>Q4</f>
        <v>ECC</v>
      </c>
      <c r="Y3" s="61" t="str">
        <f>R3</f>
        <v>CZ01</v>
      </c>
    </row>
    <row r="4" spans="1:25" x14ac:dyDescent="0.25">
      <c r="A4" t="s">
        <v>4620</v>
      </c>
      <c r="B4" s="30" t="s">
        <v>4628</v>
      </c>
      <c r="C4" t="s">
        <v>4621</v>
      </c>
      <c r="D4" t="str">
        <f t="shared" ref="D4:D67" si="2">A4&amp;"-"&amp;B4&amp;"-"&amp;C4</f>
        <v>ECC-w02-v96</v>
      </c>
      <c r="E4" s="2">
        <f>ROUND(VLOOKUP(D4,Baseline!D7:BZ806,18,FALSE)*1000,)</f>
        <v>3698750</v>
      </c>
      <c r="F4" s="3">
        <f>ROUND(VLOOKUP(D4,Baseline!D7:BZ806,66,FALSE)/9,2)</f>
        <v>868.67</v>
      </c>
      <c r="G4" s="2">
        <f>ROUND(VLOOKUP(D4,CHWP_VFD!$D$6:$BZ$805,18,FALSE)*1000,2)</f>
        <v>3601700</v>
      </c>
      <c r="H4" s="3">
        <f>ROUND(VLOOKUP(D4,CHWP_VFD!$D$6:$BZ$805,66,FALSE)/9,2)</f>
        <v>845.11</v>
      </c>
      <c r="I4" s="4">
        <f t="shared" ref="I4:I67" si="3">E4-G4</f>
        <v>97050</v>
      </c>
      <c r="J4" s="3">
        <f t="shared" ref="J4:J67" si="4">F4-H4</f>
        <v>23.559999999999945</v>
      </c>
      <c r="K4" s="5">
        <f>VLOOKUP(D4,'Pump HP'!$B$3:$L$802,11,FALSE)</f>
        <v>75</v>
      </c>
      <c r="L4" s="6">
        <f t="shared" ref="L4:L28" si="5">I4/K4</f>
        <v>1294</v>
      </c>
      <c r="M4" s="3">
        <f t="shared" ref="M4:M28" si="6">ROUND(J4/K4,2)</f>
        <v>0.31</v>
      </c>
      <c r="N4" s="3" t="str">
        <f t="shared" si="0"/>
        <v>ECC-w01-v03</v>
      </c>
      <c r="O4" s="3">
        <f t="shared" ref="O4:O67" si="7">VLOOKUP(N4,$D$3:$M$322,9,FALSE)</f>
        <v>797.83333333333337</v>
      </c>
      <c r="P4" s="3">
        <f t="shared" ref="P4:P67" si="8">VLOOKUP(N4,$D$3:$M$322,10,FALSE)</f>
        <v>0.47</v>
      </c>
      <c r="Q4" s="3" t="str">
        <f t="shared" si="1"/>
        <v>ECC</v>
      </c>
      <c r="R4" s="3" t="s">
        <v>2080</v>
      </c>
      <c r="S4" s="3" t="str">
        <f t="shared" ref="S4:S67" si="9">RIGHT(R4,2)</f>
        <v>01</v>
      </c>
      <c r="T4" s="33" t="s">
        <v>4643</v>
      </c>
      <c r="U4">
        <f>SUMIFS(DEER2014_Wtg_Vin!$O$15:$O$10318,DEER2014_Wtg_Vin!$G$15:$G$10318,Q4,DEER2014_Wtg_Vin!$I$15:$I$10318,R4,DEER2014_Wtg_Vin!$P$15:$P$10318,T4)</f>
        <v>4.3150000000000001E-2</v>
      </c>
      <c r="V4" s="60"/>
      <c r="W4" s="60"/>
      <c r="X4" s="60"/>
      <c r="Y4" s="60"/>
    </row>
    <row r="5" spans="1:25" x14ac:dyDescent="0.25">
      <c r="A5" t="s">
        <v>4620</v>
      </c>
      <c r="B5" s="30" t="s">
        <v>4629</v>
      </c>
      <c r="C5" t="s">
        <v>4621</v>
      </c>
      <c r="D5" t="str">
        <f t="shared" si="2"/>
        <v>ECC-w03-v96</v>
      </c>
      <c r="E5" s="2">
        <f>ROUND(VLOOKUP(D5,Baseline!D8:BZ807,18,FALSE)*1000,)</f>
        <v>3463320</v>
      </c>
      <c r="F5" s="3">
        <f>ROUND(VLOOKUP(D5,Baseline!D8:BZ807,66,FALSE)/9,2)</f>
        <v>398.56</v>
      </c>
      <c r="G5" s="2">
        <f>ROUND(VLOOKUP(D5,CHWP_VFD!$D$6:$BZ$805,18,FALSE)*1000,2)</f>
        <v>3370480</v>
      </c>
      <c r="H5" s="3">
        <f>ROUND(VLOOKUP(D5,CHWP_VFD!$D$6:$BZ$805,66,FALSE)/9,2)</f>
        <v>367.44</v>
      </c>
      <c r="I5" s="4">
        <f t="shared" si="3"/>
        <v>92840</v>
      </c>
      <c r="J5" s="3">
        <f t="shared" si="4"/>
        <v>31.120000000000005</v>
      </c>
      <c r="K5" s="5">
        <f>VLOOKUP(D5,'Pump HP'!$B$3:$L$802,11,FALSE)</f>
        <v>75</v>
      </c>
      <c r="L5" s="6">
        <f t="shared" si="5"/>
        <v>1237.8666666666666</v>
      </c>
      <c r="M5" s="3">
        <f t="shared" si="6"/>
        <v>0.41</v>
      </c>
      <c r="N5" s="3" t="str">
        <f t="shared" si="0"/>
        <v>ECC-w02-v96</v>
      </c>
      <c r="O5" s="3">
        <f t="shared" si="7"/>
        <v>1294</v>
      </c>
      <c r="P5" s="3">
        <f t="shared" si="8"/>
        <v>0.31</v>
      </c>
      <c r="Q5" s="3" t="str">
        <f t="shared" si="1"/>
        <v>ECC</v>
      </c>
      <c r="R5" s="3" t="s">
        <v>2081</v>
      </c>
      <c r="S5" s="3" t="str">
        <f t="shared" si="9"/>
        <v>02</v>
      </c>
      <c r="T5" s="3" t="str">
        <f>RIGHT(D5,2)</f>
        <v>96</v>
      </c>
      <c r="U5">
        <f>SUMIFS(DEER2014_Wtg_Vin!$O$15:$O$10318,DEER2014_Wtg_Vin!$G$15:$G$10318,Q5,DEER2014_Wtg_Vin!$I$15:$I$10318,R5,DEER2014_Wtg_Vin!$P$15:$P$10318,T5)</f>
        <v>0.3967</v>
      </c>
      <c r="V5" s="59">
        <f t="shared" ref="V5" si="10">SUMPRODUCT(O5:O6,U5:U6)/SUM(U5:U6)</f>
        <v>1274.3221301020408</v>
      </c>
      <c r="W5" s="59">
        <f t="shared" ref="W5" si="11">SUMPRODUCT(P5:P6,U5:U6)/SUM(U5:U6)</f>
        <v>0.35940051020408159</v>
      </c>
      <c r="X5" s="61" t="str">
        <f t="shared" ref="X5" si="12">Q6</f>
        <v>ECC</v>
      </c>
      <c r="Y5" s="61" t="str">
        <f t="shared" ref="Y5" si="13">R5</f>
        <v>CZ02</v>
      </c>
    </row>
    <row r="6" spans="1:25" x14ac:dyDescent="0.25">
      <c r="A6" t="s">
        <v>4620</v>
      </c>
      <c r="B6" s="30" t="s">
        <v>4630</v>
      </c>
      <c r="C6" t="s">
        <v>4621</v>
      </c>
      <c r="D6" t="str">
        <f t="shared" si="2"/>
        <v>ECC-w04-v96</v>
      </c>
      <c r="E6" s="2">
        <f>ROUND(VLOOKUP(D6,Baseline!D9:BZ808,18,FALSE)*1000,)</f>
        <v>3766410</v>
      </c>
      <c r="F6" s="3">
        <f>ROUND(VLOOKUP(D6,Baseline!D9:BZ808,66,FALSE)/9,2)</f>
        <v>505.56</v>
      </c>
      <c r="G6" s="2">
        <f>ROUND(VLOOKUP(D6,CHWP_VFD!$D$6:$BZ$805,18,FALSE)*1000,2)</f>
        <v>3653790</v>
      </c>
      <c r="H6" s="3">
        <f>ROUND(VLOOKUP(D6,CHWP_VFD!$D$6:$BZ$805,66,FALSE)/9,2)</f>
        <v>466.89</v>
      </c>
      <c r="I6" s="4">
        <f t="shared" si="3"/>
        <v>112620</v>
      </c>
      <c r="J6" s="3">
        <f t="shared" si="4"/>
        <v>38.670000000000016</v>
      </c>
      <c r="K6" s="5">
        <f>VLOOKUP(D6,'Pump HP'!$B$3:$L$802,11,FALSE)</f>
        <v>75</v>
      </c>
      <c r="L6" s="6">
        <f t="shared" si="5"/>
        <v>1501.6</v>
      </c>
      <c r="M6" s="3">
        <f t="shared" si="6"/>
        <v>0.52</v>
      </c>
      <c r="N6" s="3" t="str">
        <f t="shared" si="0"/>
        <v>ECC-w02-v03</v>
      </c>
      <c r="O6" s="3">
        <f t="shared" si="7"/>
        <v>1254.1666666666667</v>
      </c>
      <c r="P6" s="3">
        <f t="shared" si="8"/>
        <v>0.41</v>
      </c>
      <c r="Q6" s="3" t="str">
        <f t="shared" si="1"/>
        <v>ECC</v>
      </c>
      <c r="R6" s="3" t="s">
        <v>2081</v>
      </c>
      <c r="S6" s="3" t="str">
        <f t="shared" si="9"/>
        <v>02</v>
      </c>
      <c r="T6" s="33" t="s">
        <v>4643</v>
      </c>
      <c r="U6">
        <f>SUMIFS(DEER2014_Wtg_Vin!$O$15:$O$10318,DEER2014_Wtg_Vin!$G$15:$G$10318,Q6,DEER2014_Wtg_Vin!$I$15:$I$10318,R6,DEER2014_Wtg_Vin!$P$15:$P$10318,T6)</f>
        <v>0.38729999999999998</v>
      </c>
      <c r="V6" s="60"/>
      <c r="W6" s="60"/>
      <c r="X6" s="60"/>
      <c r="Y6" s="60"/>
    </row>
    <row r="7" spans="1:25" x14ac:dyDescent="0.25">
      <c r="A7" t="s">
        <v>4620</v>
      </c>
      <c r="B7" s="30" t="s">
        <v>4631</v>
      </c>
      <c r="C7" t="s">
        <v>4621</v>
      </c>
      <c r="D7" t="str">
        <f t="shared" si="2"/>
        <v>ECC-w05-v96</v>
      </c>
      <c r="E7" s="2">
        <f>ROUND(VLOOKUP(D7,Baseline!D10:BZ809,18,FALSE)*1000,)</f>
        <v>3466650</v>
      </c>
      <c r="F7" s="3">
        <f>ROUND(VLOOKUP(D7,Baseline!D10:BZ809,66,FALSE)/9,2)</f>
        <v>970.89</v>
      </c>
      <c r="G7" s="2">
        <f>ROUND(VLOOKUP(D7,CHWP_VFD!$D$6:$BZ$805,18,FALSE)*1000,2)</f>
        <v>3371840</v>
      </c>
      <c r="H7" s="3">
        <f>ROUND(VLOOKUP(D7,CHWP_VFD!$D$6:$BZ$805,66,FALSE)/9,2)</f>
        <v>943.11</v>
      </c>
      <c r="I7" s="4">
        <f t="shared" si="3"/>
        <v>94810</v>
      </c>
      <c r="J7" s="3">
        <f t="shared" si="4"/>
        <v>27.779999999999973</v>
      </c>
      <c r="K7" s="5">
        <f>VLOOKUP(D7,'Pump HP'!$B$3:$L$802,11,FALSE)</f>
        <v>60</v>
      </c>
      <c r="L7" s="6">
        <f t="shared" si="5"/>
        <v>1580.1666666666667</v>
      </c>
      <c r="M7" s="3">
        <f t="shared" si="6"/>
        <v>0.46</v>
      </c>
      <c r="N7" s="3" t="str">
        <f t="shared" si="0"/>
        <v>ECC-w03-v96</v>
      </c>
      <c r="O7" s="3">
        <f t="shared" si="7"/>
        <v>1237.8666666666666</v>
      </c>
      <c r="P7" s="3">
        <f t="shared" si="8"/>
        <v>0.41</v>
      </c>
      <c r="Q7" s="3" t="str">
        <f t="shared" si="1"/>
        <v>ECC</v>
      </c>
      <c r="R7" s="3" t="s">
        <v>2082</v>
      </c>
      <c r="S7" s="3" t="str">
        <f t="shared" si="9"/>
        <v>03</v>
      </c>
      <c r="T7" s="3" t="str">
        <f>RIGHT(D7,2)</f>
        <v>96</v>
      </c>
      <c r="U7">
        <f>SUMIFS(DEER2014_Wtg_Vin!$O$15:$O$10318,DEER2014_Wtg_Vin!$G$15:$G$10318,Q7,DEER2014_Wtg_Vin!$I$15:$I$10318,R7,DEER2014_Wtg_Vin!$P$15:$P$10318,T7)</f>
        <v>2.0825</v>
      </c>
      <c r="V7" s="59">
        <f t="shared" ref="V7" si="14">SUMPRODUCT(O7:O8,U7:U8)/SUM(U7:U8)</f>
        <v>1362.0689737705063</v>
      </c>
      <c r="W7" s="59">
        <f t="shared" ref="W7" si="15">SUMPRODUCT(P7:P8,U7:U8)/SUM(U7:U8)</f>
        <v>0.43646042759935033</v>
      </c>
      <c r="X7" s="61" t="str">
        <f t="shared" ref="X7" si="16">Q8</f>
        <v>ECC</v>
      </c>
      <c r="Y7" s="61" t="str">
        <f t="shared" ref="Y7" si="17">R7</f>
        <v>CZ03</v>
      </c>
    </row>
    <row r="8" spans="1:25" x14ac:dyDescent="0.25">
      <c r="A8" t="s">
        <v>4620</v>
      </c>
      <c r="B8" s="30" t="s">
        <v>4632</v>
      </c>
      <c r="C8" t="s">
        <v>4621</v>
      </c>
      <c r="D8" t="str">
        <f t="shared" si="2"/>
        <v>ECC-w06-v96</v>
      </c>
      <c r="E8" s="2">
        <f>ROUND(VLOOKUP(D8,Baseline!D11:BZ810,18,FALSE)*1000,)</f>
        <v>3901600</v>
      </c>
      <c r="F8" s="3">
        <f>ROUND(VLOOKUP(D8,Baseline!D11:BZ810,66,FALSE)/9,2)</f>
        <v>761.78</v>
      </c>
      <c r="G8" s="2">
        <f>ROUND(VLOOKUP(D8,CHWP_VFD!$D$6:$BZ$805,18,FALSE)*1000,2)</f>
        <v>3779400</v>
      </c>
      <c r="H8" s="3">
        <f>ROUND(VLOOKUP(D8,CHWP_VFD!$D$6:$BZ$805,66,FALSE)/9,2)</f>
        <v>735.33</v>
      </c>
      <c r="I8" s="4">
        <f t="shared" si="3"/>
        <v>122200</v>
      </c>
      <c r="J8" s="3">
        <f t="shared" si="4"/>
        <v>26.449999999999932</v>
      </c>
      <c r="K8" s="5">
        <f>VLOOKUP(D8,'Pump HP'!$B$3:$L$802,11,FALSE)</f>
        <v>75</v>
      </c>
      <c r="L8" s="6">
        <f t="shared" si="5"/>
        <v>1629.3333333333333</v>
      </c>
      <c r="M8" s="3">
        <f t="shared" si="6"/>
        <v>0.35</v>
      </c>
      <c r="N8" s="3" t="str">
        <f t="shared" si="0"/>
        <v>ECC-w03-v03</v>
      </c>
      <c r="O8" s="3">
        <f t="shared" si="7"/>
        <v>1519.5</v>
      </c>
      <c r="P8" s="3">
        <f t="shared" si="8"/>
        <v>0.47</v>
      </c>
      <c r="Q8" s="3" t="str">
        <f t="shared" si="1"/>
        <v>ECC</v>
      </c>
      <c r="R8" s="3" t="s">
        <v>2082</v>
      </c>
      <c r="S8" s="3" t="str">
        <f t="shared" si="9"/>
        <v>03</v>
      </c>
      <c r="T8" s="33" t="s">
        <v>4643</v>
      </c>
      <c r="U8">
        <f>SUMIFS(DEER2014_Wtg_Vin!$O$15:$O$10318,DEER2014_Wtg_Vin!$G$15:$G$10318,Q8,DEER2014_Wtg_Vin!$I$15:$I$10318,R8,DEER2014_Wtg_Vin!$P$15:$P$10318,T8)</f>
        <v>1.6429499999999999</v>
      </c>
      <c r="V8" s="60"/>
      <c r="W8" s="60"/>
      <c r="X8" s="60"/>
      <c r="Y8" s="60"/>
    </row>
    <row r="9" spans="1:25" x14ac:dyDescent="0.25">
      <c r="A9" t="s">
        <v>4620</v>
      </c>
      <c r="B9" s="30" t="s">
        <v>4633</v>
      </c>
      <c r="C9" t="s">
        <v>4621</v>
      </c>
      <c r="D9" t="str">
        <f t="shared" si="2"/>
        <v>ECC-w07-v96</v>
      </c>
      <c r="E9" s="2">
        <f>ROUND(VLOOKUP(D9,Baseline!D12:BZ811,18,FALSE)*1000,)</f>
        <v>3848810</v>
      </c>
      <c r="F9" s="3">
        <f>ROUND(VLOOKUP(D9,Baseline!D12:BZ811,66,FALSE)/9,2)</f>
        <v>1293.56</v>
      </c>
      <c r="G9" s="2">
        <f>ROUND(VLOOKUP(D9,CHWP_VFD!$D$6:$BZ$805,18,FALSE)*1000,2)</f>
        <v>3720980</v>
      </c>
      <c r="H9" s="3">
        <f>ROUND(VLOOKUP(D9,CHWP_VFD!$D$6:$BZ$805,66,FALSE)/9,2)</f>
        <v>1275.22</v>
      </c>
      <c r="I9" s="4">
        <f t="shared" si="3"/>
        <v>127830</v>
      </c>
      <c r="J9" s="3">
        <f t="shared" si="4"/>
        <v>18.339999999999918</v>
      </c>
      <c r="K9" s="5">
        <f>VLOOKUP(D9,'Pump HP'!$B$3:$L$802,11,FALSE)</f>
        <v>75</v>
      </c>
      <c r="L9" s="6">
        <f t="shared" si="5"/>
        <v>1704.4</v>
      </c>
      <c r="M9" s="3">
        <f t="shared" si="6"/>
        <v>0.24</v>
      </c>
      <c r="N9" s="3" t="str">
        <f t="shared" si="0"/>
        <v>ECC-w04-v96</v>
      </c>
      <c r="O9" s="3">
        <f t="shared" si="7"/>
        <v>1501.6</v>
      </c>
      <c r="P9" s="3">
        <f t="shared" si="8"/>
        <v>0.52</v>
      </c>
      <c r="Q9" s="3" t="str">
        <f t="shared" si="1"/>
        <v>ECC</v>
      </c>
      <c r="R9" s="3" t="s">
        <v>2083</v>
      </c>
      <c r="S9" s="3" t="str">
        <f t="shared" si="9"/>
        <v>04</v>
      </c>
      <c r="T9" s="3" t="str">
        <f>RIGHT(D9,2)</f>
        <v>96</v>
      </c>
      <c r="U9">
        <f>SUMIFS(DEER2014_Wtg_Vin!$O$15:$O$10318,DEER2014_Wtg_Vin!$G$15:$G$10318,Q9,DEER2014_Wtg_Vin!$I$15:$I$10318,R9,DEER2014_Wtg_Vin!$P$15:$P$10318,T9)</f>
        <v>0.50105</v>
      </c>
      <c r="V9" s="59">
        <f t="shared" ref="V9" si="18">SUMPRODUCT(O9:O10,U9:U10)/SUM(U9:U10)</f>
        <v>1600.4534873001628</v>
      </c>
      <c r="W9" s="59">
        <f t="shared" ref="W9" si="19">SUMPRODUCT(P9:P10,U9:U10)/SUM(U9:U10)</f>
        <v>0.53027583028068226</v>
      </c>
      <c r="X9" s="61" t="str">
        <f t="shared" ref="X9" si="20">Q10</f>
        <v>ECC</v>
      </c>
      <c r="Y9" s="61" t="str">
        <f t="shared" ref="Y9" si="21">R9</f>
        <v>CZ04</v>
      </c>
    </row>
    <row r="10" spans="1:25" x14ac:dyDescent="0.25">
      <c r="A10" t="s">
        <v>4620</v>
      </c>
      <c r="B10" s="30" t="s">
        <v>4634</v>
      </c>
      <c r="C10" t="s">
        <v>4621</v>
      </c>
      <c r="D10" t="str">
        <f t="shared" si="2"/>
        <v>ECC-w08-v96</v>
      </c>
      <c r="E10" s="2">
        <f>ROUND(VLOOKUP(D10,Baseline!D13:BZ812,18,FALSE)*1000,)</f>
        <v>4036290</v>
      </c>
      <c r="F10" s="3">
        <f>ROUND(VLOOKUP(D10,Baseline!D13:BZ812,66,FALSE)/9,2)</f>
        <v>1488.11</v>
      </c>
      <c r="G10" s="2">
        <f>ROUND(VLOOKUP(D10,CHWP_VFD!$D$6:$BZ$805,18,FALSE)*1000,2)</f>
        <v>3910810</v>
      </c>
      <c r="H10" s="3">
        <f>ROUND(VLOOKUP(D10,CHWP_VFD!$D$6:$BZ$805,66,FALSE)/9,2)</f>
        <v>1475.67</v>
      </c>
      <c r="I10" s="4">
        <f t="shared" si="3"/>
        <v>125480</v>
      </c>
      <c r="J10" s="3">
        <f t="shared" si="4"/>
        <v>12.439999999999827</v>
      </c>
      <c r="K10" s="5">
        <f>VLOOKUP(D10,'Pump HP'!$B$3:$L$802,11,FALSE)</f>
        <v>75</v>
      </c>
      <c r="L10" s="6">
        <f t="shared" si="5"/>
        <v>1673.0666666666666</v>
      </c>
      <c r="M10" s="3">
        <f t="shared" si="6"/>
        <v>0.17</v>
      </c>
      <c r="N10" s="3" t="str">
        <f t="shared" si="0"/>
        <v>ECC-w04-v03</v>
      </c>
      <c r="O10" s="3">
        <f t="shared" si="7"/>
        <v>1694</v>
      </c>
      <c r="P10" s="3">
        <f t="shared" si="8"/>
        <v>0.54</v>
      </c>
      <c r="Q10" s="3" t="str">
        <f t="shared" si="1"/>
        <v>ECC</v>
      </c>
      <c r="R10" s="3" t="s">
        <v>2083</v>
      </c>
      <c r="S10" s="3" t="str">
        <f t="shared" si="9"/>
        <v>04</v>
      </c>
      <c r="T10" s="33" t="s">
        <v>4643</v>
      </c>
      <c r="U10">
        <f>SUMIFS(DEER2014_Wtg_Vin!$O$15:$O$10318,DEER2014_Wtg_Vin!$G$15:$G$10318,Q10,DEER2014_Wtg_Vin!$I$15:$I$10318,R10,DEER2014_Wtg_Vin!$P$15:$P$10318,T10)</f>
        <v>0.52947500000000003</v>
      </c>
      <c r="V10" s="60"/>
      <c r="W10" s="60"/>
      <c r="X10" s="60"/>
      <c r="Y10" s="60"/>
    </row>
    <row r="11" spans="1:25" x14ac:dyDescent="0.25">
      <c r="A11" t="s">
        <v>4620</v>
      </c>
      <c r="B11" s="30" t="s">
        <v>4635</v>
      </c>
      <c r="C11" t="s">
        <v>4621</v>
      </c>
      <c r="D11" t="str">
        <f t="shared" si="2"/>
        <v>ECC-w09-v96</v>
      </c>
      <c r="E11" s="2">
        <f>ROUND(VLOOKUP(D11,Baseline!D14:BZ813,18,FALSE)*1000,)</f>
        <v>4206800</v>
      </c>
      <c r="F11" s="3">
        <f>ROUND(VLOOKUP(D11,Baseline!D14:BZ813,66,FALSE)/9,2)</f>
        <v>835.67</v>
      </c>
      <c r="G11" s="2">
        <f>ROUND(VLOOKUP(D11,CHWP_VFD!$D$6:$BZ$805,18,FALSE)*1000,2)</f>
        <v>4054050</v>
      </c>
      <c r="H11" s="3">
        <f>ROUND(VLOOKUP(D11,CHWP_VFD!$D$6:$BZ$805,66,FALSE)/9,2)</f>
        <v>824.22</v>
      </c>
      <c r="I11" s="4">
        <f t="shared" si="3"/>
        <v>152750</v>
      </c>
      <c r="J11" s="3">
        <f t="shared" si="4"/>
        <v>11.449999999999932</v>
      </c>
      <c r="K11" s="5">
        <f>VLOOKUP(D11,'Pump HP'!$B$3:$L$802,11,FALSE)</f>
        <v>75</v>
      </c>
      <c r="L11" s="6">
        <f t="shared" si="5"/>
        <v>2036.6666666666667</v>
      </c>
      <c r="M11" s="3">
        <f t="shared" si="6"/>
        <v>0.15</v>
      </c>
      <c r="N11" s="3" t="str">
        <f t="shared" si="0"/>
        <v>ECC-w05-v96</v>
      </c>
      <c r="O11" s="3">
        <f t="shared" si="7"/>
        <v>1580.1666666666667</v>
      </c>
      <c r="P11" s="3">
        <f t="shared" si="8"/>
        <v>0.46</v>
      </c>
      <c r="Q11" s="3" t="str">
        <f t="shared" si="1"/>
        <v>ECC</v>
      </c>
      <c r="R11" s="3" t="s">
        <v>2084</v>
      </c>
      <c r="S11" s="3" t="str">
        <f t="shared" si="9"/>
        <v>05</v>
      </c>
      <c r="T11" s="3" t="str">
        <f>RIGHT(D11,2)</f>
        <v>96</v>
      </c>
      <c r="U11">
        <f>SUMIFS(DEER2014_Wtg_Vin!$O$15:$O$10318,DEER2014_Wtg_Vin!$G$15:$G$10318,Q11,DEER2014_Wtg_Vin!$I$15:$I$10318,R11,DEER2014_Wtg_Vin!$P$15:$P$10318,T11)</f>
        <v>0.38265500000000002</v>
      </c>
      <c r="V11" s="59">
        <f t="shared" ref="V11" si="22">SUMPRODUCT(O11:O12,U11:U12)/SUM(U11:U12)</f>
        <v>1479.2563842138891</v>
      </c>
      <c r="W11" s="59">
        <f t="shared" ref="W11" si="23">SUMPRODUCT(P11:P12,U11:U12)/SUM(U11:U12)</f>
        <v>0.48050674664578047</v>
      </c>
      <c r="X11" s="61" t="str">
        <f t="shared" ref="X11" si="24">Q12</f>
        <v>ECC</v>
      </c>
      <c r="Y11" s="61" t="str">
        <f t="shared" ref="Y11" si="25">R11</f>
        <v>CZ05</v>
      </c>
    </row>
    <row r="12" spans="1:25" x14ac:dyDescent="0.25">
      <c r="A12" t="s">
        <v>4620</v>
      </c>
      <c r="B12" s="30" t="s">
        <v>4636</v>
      </c>
      <c r="C12" t="s">
        <v>4621</v>
      </c>
      <c r="D12" t="str">
        <f t="shared" si="2"/>
        <v>ECC-w10-v96</v>
      </c>
      <c r="E12" s="2">
        <f>ROUND(VLOOKUP(D12,Baseline!D15:BZ814,18,FALSE)*1000,)</f>
        <v>4171310</v>
      </c>
      <c r="F12" s="3">
        <f>ROUND(VLOOKUP(D12,Baseline!D15:BZ814,66,FALSE)/9,2)</f>
        <v>1178.78</v>
      </c>
      <c r="G12" s="2">
        <f>ROUND(VLOOKUP(D12,CHWP_VFD!$D$6:$BZ$805,18,FALSE)*1000,2)</f>
        <v>4027490</v>
      </c>
      <c r="H12" s="3">
        <f>ROUND(VLOOKUP(D12,CHWP_VFD!$D$6:$BZ$805,66,FALSE)/9,2)</f>
        <v>1168.33</v>
      </c>
      <c r="I12" s="4">
        <f t="shared" si="3"/>
        <v>143820</v>
      </c>
      <c r="J12" s="3">
        <f t="shared" si="4"/>
        <v>10.450000000000045</v>
      </c>
      <c r="K12" s="5">
        <f>VLOOKUP(D12,'Pump HP'!$B$3:$L$802,11,FALSE)</f>
        <v>75</v>
      </c>
      <c r="L12" s="6">
        <f t="shared" si="5"/>
        <v>1917.6</v>
      </c>
      <c r="M12" s="3">
        <f t="shared" si="6"/>
        <v>0.14000000000000001</v>
      </c>
      <c r="N12" s="3" t="str">
        <f t="shared" si="0"/>
        <v>ECC-w05-v03</v>
      </c>
      <c r="O12" s="3">
        <f t="shared" si="7"/>
        <v>1383.3333333333333</v>
      </c>
      <c r="P12" s="3">
        <f t="shared" si="8"/>
        <v>0.5</v>
      </c>
      <c r="Q12" s="3" t="str">
        <f t="shared" si="1"/>
        <v>ECC</v>
      </c>
      <c r="R12" s="3" t="s">
        <v>2084</v>
      </c>
      <c r="S12" s="3" t="str">
        <f t="shared" si="9"/>
        <v>05</v>
      </c>
      <c r="T12" s="33" t="s">
        <v>4643</v>
      </c>
      <c r="U12">
        <f>SUMIFS(DEER2014_Wtg_Vin!$O$15:$O$10318,DEER2014_Wtg_Vin!$G$15:$G$10318,Q12,DEER2014_Wtg_Vin!$I$15:$I$10318,R12,DEER2014_Wtg_Vin!$P$15:$P$10318,T12)</f>
        <v>0.40254999999999996</v>
      </c>
      <c r="V12" s="60"/>
      <c r="W12" s="60"/>
      <c r="X12" s="60"/>
      <c r="Y12" s="60"/>
    </row>
    <row r="13" spans="1:25" x14ac:dyDescent="0.25">
      <c r="A13" t="s">
        <v>4620</v>
      </c>
      <c r="B13" s="30" t="s">
        <v>4637</v>
      </c>
      <c r="C13" t="s">
        <v>4621</v>
      </c>
      <c r="D13" t="str">
        <f t="shared" si="2"/>
        <v>ECC-w11-v96</v>
      </c>
      <c r="E13" s="2">
        <f>ROUND(VLOOKUP(D13,Baseline!D16:BZ815,18,FALSE)*1000,)</f>
        <v>4065030</v>
      </c>
      <c r="F13" s="3">
        <f>ROUND(VLOOKUP(D13,Baseline!D16:BZ815,66,FALSE)/9,2)</f>
        <v>596.33000000000004</v>
      </c>
      <c r="G13" s="2">
        <f>ROUND(VLOOKUP(D13,CHWP_VFD!$D$6:$BZ$805,18,FALSE)*1000,2)</f>
        <v>3940370</v>
      </c>
      <c r="H13" s="3">
        <f>ROUND(VLOOKUP(D13,CHWP_VFD!$D$6:$BZ$805,66,FALSE)/9,2)</f>
        <v>567.33000000000004</v>
      </c>
      <c r="I13" s="4">
        <f t="shared" si="3"/>
        <v>124660</v>
      </c>
      <c r="J13" s="3">
        <f t="shared" si="4"/>
        <v>29</v>
      </c>
      <c r="K13" s="5">
        <f>VLOOKUP(D13,'Pump HP'!$B$3:$L$802,11,FALSE)</f>
        <v>75</v>
      </c>
      <c r="L13" s="6">
        <f t="shared" si="5"/>
        <v>1662.1333333333334</v>
      </c>
      <c r="M13" s="3">
        <f t="shared" si="6"/>
        <v>0.39</v>
      </c>
      <c r="N13" s="3" t="str">
        <f t="shared" si="0"/>
        <v>ECC-w06-v96</v>
      </c>
      <c r="O13" s="3">
        <f t="shared" si="7"/>
        <v>1629.3333333333333</v>
      </c>
      <c r="P13" s="3">
        <f t="shared" si="8"/>
        <v>0.35</v>
      </c>
      <c r="Q13" s="3" t="str">
        <f t="shared" si="1"/>
        <v>ECC</v>
      </c>
      <c r="R13" s="3" t="s">
        <v>2085</v>
      </c>
      <c r="S13" s="3" t="str">
        <f t="shared" si="9"/>
        <v>06</v>
      </c>
      <c r="T13" s="3" t="str">
        <f>RIGHT(D13,2)</f>
        <v>96</v>
      </c>
      <c r="U13">
        <f>SUMIFS(DEER2014_Wtg_Vin!$O$15:$O$10318,DEER2014_Wtg_Vin!$G$15:$G$10318,Q13,DEER2014_Wtg_Vin!$I$15:$I$10318,R13,DEER2014_Wtg_Vin!$P$15:$P$10318,T13)</f>
        <v>3.5060950000000002</v>
      </c>
      <c r="V13" s="59">
        <f t="shared" ref="V13" si="26">SUMPRODUCT(O13:O14,U13:U14)/SUM(U13:U14)</f>
        <v>1643.5239757080556</v>
      </c>
      <c r="W13" s="59">
        <f t="shared" ref="W13" si="27">SUMPRODUCT(P13:P14,U13:U14)/SUM(U13:U14)</f>
        <v>0.35369547978508387</v>
      </c>
      <c r="X13" s="61" t="str">
        <f t="shared" ref="X13" si="28">Q14</f>
        <v>ECC</v>
      </c>
      <c r="Y13" s="61" t="str">
        <f t="shared" ref="Y13" si="29">R13</f>
        <v>CZ06</v>
      </c>
    </row>
    <row r="14" spans="1:25" x14ac:dyDescent="0.25">
      <c r="A14" t="s">
        <v>4620</v>
      </c>
      <c r="B14" s="30" t="s">
        <v>4638</v>
      </c>
      <c r="C14" t="s">
        <v>4621</v>
      </c>
      <c r="D14" t="str">
        <f t="shared" si="2"/>
        <v>ECC-w12-v96</v>
      </c>
      <c r="E14" s="2">
        <f>ROUND(VLOOKUP(D14,Baseline!D17:BZ816,18,FALSE)*1000,)</f>
        <v>3868900</v>
      </c>
      <c r="F14" s="3">
        <f>ROUND(VLOOKUP(D14,Baseline!D17:BZ816,66,FALSE)/9,2)</f>
        <v>1007.33</v>
      </c>
      <c r="G14" s="2">
        <f>ROUND(VLOOKUP(D14,CHWP_VFD!$D$6:$BZ$805,18,FALSE)*1000,2)</f>
        <v>3757870</v>
      </c>
      <c r="H14" s="3">
        <f>ROUND(VLOOKUP(D14,CHWP_VFD!$D$6:$BZ$805,66,FALSE)/9,2)</f>
        <v>1001.33</v>
      </c>
      <c r="I14" s="4">
        <f t="shared" si="3"/>
        <v>111030</v>
      </c>
      <c r="J14" s="3">
        <f t="shared" si="4"/>
        <v>6</v>
      </c>
      <c r="K14" s="5">
        <f>VLOOKUP(D14,'Pump HP'!$B$3:$L$802,11,FALSE)</f>
        <v>75</v>
      </c>
      <c r="L14" s="6">
        <f t="shared" si="5"/>
        <v>1480.4</v>
      </c>
      <c r="M14" s="3">
        <f t="shared" si="6"/>
        <v>0.08</v>
      </c>
      <c r="N14" s="3" t="str">
        <f t="shared" si="0"/>
        <v>ECC-w06-v03</v>
      </c>
      <c r="O14" s="3">
        <f t="shared" si="7"/>
        <v>1667.7333333333333</v>
      </c>
      <c r="P14" s="3">
        <f t="shared" si="8"/>
        <v>0.36</v>
      </c>
      <c r="Q14" s="3" t="str">
        <f t="shared" si="1"/>
        <v>ECC</v>
      </c>
      <c r="R14" s="3" t="s">
        <v>2085</v>
      </c>
      <c r="S14" s="3" t="str">
        <f t="shared" si="9"/>
        <v>06</v>
      </c>
      <c r="T14" s="33" t="s">
        <v>4643</v>
      </c>
      <c r="U14">
        <f>SUMIFS(DEER2014_Wtg_Vin!$O$15:$O$10318,DEER2014_Wtg_Vin!$G$15:$G$10318,Q14,DEER2014_Wtg_Vin!$I$15:$I$10318,R14,DEER2014_Wtg_Vin!$P$15:$P$10318,T14)</f>
        <v>2.0551450000000004</v>
      </c>
      <c r="V14" s="60"/>
      <c r="W14" s="60"/>
      <c r="X14" s="60"/>
      <c r="Y14" s="60"/>
    </row>
    <row r="15" spans="1:25" x14ac:dyDescent="0.25">
      <c r="A15" t="s">
        <v>4620</v>
      </c>
      <c r="B15" s="30" t="s">
        <v>4639</v>
      </c>
      <c r="C15" t="s">
        <v>4621</v>
      </c>
      <c r="D15" t="str">
        <f t="shared" si="2"/>
        <v>ECC-w13-v96</v>
      </c>
      <c r="E15" s="2">
        <f>ROUND(VLOOKUP(D15,Baseline!D18:BZ817,18,FALSE)*1000,)</f>
        <v>4136690</v>
      </c>
      <c r="F15" s="3">
        <f>ROUND(VLOOKUP(D15,Baseline!D18:BZ817,66,FALSE)/9,2)</f>
        <v>325.56</v>
      </c>
      <c r="G15" s="2">
        <f>ROUND(VLOOKUP(D15,CHWP_VFD!$D$6:$BZ$805,18,FALSE)*1000,2)</f>
        <v>4003600</v>
      </c>
      <c r="H15" s="3">
        <f>ROUND(VLOOKUP(D15,CHWP_VFD!$D$6:$BZ$805,66,FALSE)/9,2)</f>
        <v>293.89</v>
      </c>
      <c r="I15" s="4">
        <f t="shared" si="3"/>
        <v>133090</v>
      </c>
      <c r="J15" s="3">
        <f t="shared" si="4"/>
        <v>31.670000000000016</v>
      </c>
      <c r="K15" s="5">
        <f>VLOOKUP(D15,'Pump HP'!$B$3:$L$802,11,FALSE)</f>
        <v>75</v>
      </c>
      <c r="L15" s="6">
        <f t="shared" si="5"/>
        <v>1774.5333333333333</v>
      </c>
      <c r="M15" s="3">
        <f t="shared" si="6"/>
        <v>0.42</v>
      </c>
      <c r="N15" s="3" t="str">
        <f t="shared" si="0"/>
        <v>ECC-w07-v96</v>
      </c>
      <c r="O15" s="3">
        <f t="shared" si="7"/>
        <v>1704.4</v>
      </c>
      <c r="P15" s="3">
        <f t="shared" si="8"/>
        <v>0.24</v>
      </c>
      <c r="Q15" s="3" t="str">
        <f t="shared" si="1"/>
        <v>ECC</v>
      </c>
      <c r="R15" s="3" t="s">
        <v>2086</v>
      </c>
      <c r="S15" s="3" t="str">
        <f t="shared" si="9"/>
        <v>07</v>
      </c>
      <c r="T15" s="3" t="str">
        <f>RIGHT(D15,2)</f>
        <v>96</v>
      </c>
      <c r="U15">
        <f>SUMIFS(DEER2014_Wtg_Vin!$O$15:$O$10318,DEER2014_Wtg_Vin!$G$15:$G$10318,Q15,DEER2014_Wtg_Vin!$I$15:$I$10318,R15,DEER2014_Wtg_Vin!$P$15:$P$10318,T15)</f>
        <v>1.791965</v>
      </c>
      <c r="V15" s="59">
        <f t="shared" ref="V15" si="30">SUMPRODUCT(O15:O16,U15:U16)/SUM(U15:U16)</f>
        <v>1721.7890848584047</v>
      </c>
      <c r="W15" s="59">
        <f t="shared" ref="W15" si="31">SUMPRODUCT(P15:P16,U15:U16)/SUM(U15:U16)</f>
        <v>0.24938259974374358</v>
      </c>
      <c r="X15" s="61" t="str">
        <f t="shared" ref="X15" si="32">Q16</f>
        <v>ECC</v>
      </c>
      <c r="Y15" s="61" t="str">
        <f t="shared" ref="Y15" si="33">R15</f>
        <v>CZ07</v>
      </c>
    </row>
    <row r="16" spans="1:25" x14ac:dyDescent="0.25">
      <c r="A16" t="s">
        <v>4620</v>
      </c>
      <c r="B16" s="30" t="s">
        <v>4640</v>
      </c>
      <c r="C16" t="s">
        <v>4621</v>
      </c>
      <c r="D16" t="str">
        <f t="shared" si="2"/>
        <v>ECC-w14-v96</v>
      </c>
      <c r="E16" s="2">
        <f>ROUND(VLOOKUP(D16,Baseline!D19:BZ818,18,FALSE)*1000,)</f>
        <v>4175530</v>
      </c>
      <c r="F16" s="3">
        <f>ROUND(VLOOKUP(D16,Baseline!D19:BZ818,66,FALSE)/9,2)</f>
        <v>916.78</v>
      </c>
      <c r="G16" s="2">
        <f>ROUND(VLOOKUP(D16,CHWP_VFD!$D$6:$BZ$805,18,FALSE)*1000,2)</f>
        <v>4047250</v>
      </c>
      <c r="H16" s="3">
        <f>ROUND(VLOOKUP(D16,CHWP_VFD!$D$6:$BZ$805,66,FALSE)/9,2)</f>
        <v>891.89</v>
      </c>
      <c r="I16" s="4">
        <f t="shared" si="3"/>
        <v>128280</v>
      </c>
      <c r="J16" s="3">
        <f t="shared" si="4"/>
        <v>24.889999999999986</v>
      </c>
      <c r="K16" s="5">
        <f>VLOOKUP(D16,'Pump HP'!$B$3:$L$802,11,FALSE)</f>
        <v>75</v>
      </c>
      <c r="L16" s="6">
        <f t="shared" si="5"/>
        <v>1710.4</v>
      </c>
      <c r="M16" s="3">
        <f t="shared" si="6"/>
        <v>0.33</v>
      </c>
      <c r="N16" s="3" t="str">
        <f t="shared" si="0"/>
        <v>ECC-w07-v03</v>
      </c>
      <c r="O16" s="3">
        <f t="shared" si="7"/>
        <v>1741.4666666666667</v>
      </c>
      <c r="P16" s="3">
        <f t="shared" si="8"/>
        <v>0.26</v>
      </c>
      <c r="Q16" s="3" t="str">
        <f t="shared" si="1"/>
        <v>ECC</v>
      </c>
      <c r="R16" s="3" t="s">
        <v>2086</v>
      </c>
      <c r="S16" s="3" t="str">
        <f t="shared" si="9"/>
        <v>07</v>
      </c>
      <c r="T16" s="33" t="s">
        <v>4643</v>
      </c>
      <c r="U16">
        <f>SUMIFS(DEER2014_Wtg_Vin!$O$15:$O$10318,DEER2014_Wtg_Vin!$G$15:$G$10318,Q16,DEER2014_Wtg_Vin!$I$15:$I$10318,R16,DEER2014_Wtg_Vin!$P$15:$P$10318,T16)</f>
        <v>1.5835600000000001</v>
      </c>
      <c r="V16" s="60"/>
      <c r="W16" s="60"/>
      <c r="X16" s="60"/>
      <c r="Y16" s="60"/>
    </row>
    <row r="17" spans="1:25" x14ac:dyDescent="0.25">
      <c r="A17" t="s">
        <v>4620</v>
      </c>
      <c r="B17" s="30" t="s">
        <v>4641</v>
      </c>
      <c r="C17" t="s">
        <v>4621</v>
      </c>
      <c r="D17" t="str">
        <f t="shared" si="2"/>
        <v>ECC-w15-v96</v>
      </c>
      <c r="E17" s="2">
        <f>ROUND(VLOOKUP(D17,Baseline!D20:BZ819,18,FALSE)*1000,)</f>
        <v>4950480</v>
      </c>
      <c r="F17" s="3">
        <f>ROUND(VLOOKUP(D17,Baseline!D20:BZ819,66,FALSE)/9,2)</f>
        <v>965.78</v>
      </c>
      <c r="G17" s="2">
        <f>ROUND(VLOOKUP(D17,CHWP_VFD!$D$6:$BZ$805,18,FALSE)*1000,2)</f>
        <v>4752560</v>
      </c>
      <c r="H17" s="3">
        <f>ROUND(VLOOKUP(D17,CHWP_VFD!$D$6:$BZ$805,66,FALSE)/9,2)</f>
        <v>940.56</v>
      </c>
      <c r="I17" s="4">
        <f t="shared" si="3"/>
        <v>197920</v>
      </c>
      <c r="J17" s="3">
        <f t="shared" si="4"/>
        <v>25.220000000000027</v>
      </c>
      <c r="K17" s="5">
        <f>VLOOKUP(D17,'Pump HP'!$B$3:$L$802,11,FALSE)</f>
        <v>75</v>
      </c>
      <c r="L17" s="6">
        <f t="shared" si="5"/>
        <v>2638.9333333333334</v>
      </c>
      <c r="M17" s="3">
        <f t="shared" si="6"/>
        <v>0.34</v>
      </c>
      <c r="N17" s="3" t="str">
        <f t="shared" si="0"/>
        <v>ECC-w08-v96</v>
      </c>
      <c r="O17" s="3">
        <f t="shared" si="7"/>
        <v>1673.0666666666666</v>
      </c>
      <c r="P17" s="3">
        <f t="shared" si="8"/>
        <v>0.17</v>
      </c>
      <c r="Q17" s="3" t="str">
        <f t="shared" si="1"/>
        <v>ECC</v>
      </c>
      <c r="R17" s="3" t="s">
        <v>2087</v>
      </c>
      <c r="S17" s="3" t="str">
        <f t="shared" si="9"/>
        <v>08</v>
      </c>
      <c r="T17" s="3" t="str">
        <f>RIGHT(D17,2)</f>
        <v>96</v>
      </c>
      <c r="U17">
        <f>SUMIFS(DEER2014_Wtg_Vin!$O$15:$O$10318,DEER2014_Wtg_Vin!$G$15:$G$10318,Q17,DEER2014_Wtg_Vin!$I$15:$I$10318,R17,DEER2014_Wtg_Vin!$P$15:$P$10318,T17)</f>
        <v>5.6162350000000005</v>
      </c>
      <c r="V17" s="59">
        <f t="shared" ref="V17" si="34">SUMPRODUCT(O17:O18,U17:U18)/SUM(U17:U18)</f>
        <v>1672.2801469793378</v>
      </c>
      <c r="W17" s="59">
        <f t="shared" ref="W17" si="35">SUMPRODUCT(P17:P18,U17:U18)/SUM(U17:U18)</f>
        <v>0.17737362206870816</v>
      </c>
      <c r="X17" s="61" t="str">
        <f t="shared" ref="X17" si="36">Q18</f>
        <v>ECC</v>
      </c>
      <c r="Y17" s="61" t="str">
        <f t="shared" ref="Y17" si="37">R17</f>
        <v>CZ08</v>
      </c>
    </row>
    <row r="18" spans="1:25" x14ac:dyDescent="0.25">
      <c r="A18" t="s">
        <v>4620</v>
      </c>
      <c r="B18" s="30" t="s">
        <v>4642</v>
      </c>
      <c r="C18" t="s">
        <v>4621</v>
      </c>
      <c r="D18" t="str">
        <f t="shared" si="2"/>
        <v>ECC-w16-v96</v>
      </c>
      <c r="E18" s="2">
        <f>ROUND(VLOOKUP(D18,Baseline!D21:BZ820,18,FALSE)*1000,)</f>
        <v>3451630</v>
      </c>
      <c r="F18" s="3">
        <f>ROUND(VLOOKUP(D18,Baseline!D21:BZ820,66,FALSE)/9,2)</f>
        <v>574.89</v>
      </c>
      <c r="G18" s="2">
        <f>ROUND(VLOOKUP(D18,CHWP_VFD!$D$6:$BZ$805,18,FALSE)*1000,2)</f>
        <v>3376170</v>
      </c>
      <c r="H18" s="3">
        <f>ROUND(VLOOKUP(D18,CHWP_VFD!$D$6:$BZ$805,66,FALSE)/9,2)</f>
        <v>561.66999999999996</v>
      </c>
      <c r="I18" s="4">
        <f t="shared" si="3"/>
        <v>75460</v>
      </c>
      <c r="J18" s="3">
        <f t="shared" si="4"/>
        <v>13.220000000000027</v>
      </c>
      <c r="K18" s="5">
        <f>VLOOKUP(D18,'Pump HP'!$B$3:$L$802,11,FALSE)</f>
        <v>60</v>
      </c>
      <c r="L18" s="6">
        <f t="shared" si="5"/>
        <v>1257.6666666666667</v>
      </c>
      <c r="M18" s="3">
        <f t="shared" si="6"/>
        <v>0.22</v>
      </c>
      <c r="N18" s="3" t="str">
        <f t="shared" si="0"/>
        <v>ECC-w08-v03</v>
      </c>
      <c r="O18" s="3">
        <f t="shared" si="7"/>
        <v>1670.9333333333334</v>
      </c>
      <c r="P18" s="3">
        <f t="shared" si="8"/>
        <v>0.19</v>
      </c>
      <c r="Q18" s="3" t="str">
        <f t="shared" si="1"/>
        <v>ECC</v>
      </c>
      <c r="R18" s="3" t="s">
        <v>2087</v>
      </c>
      <c r="S18" s="3" t="str">
        <f t="shared" si="9"/>
        <v>08</v>
      </c>
      <c r="T18" s="33" t="s">
        <v>4643</v>
      </c>
      <c r="U18">
        <f>SUMIFS(DEER2014_Wtg_Vin!$O$15:$O$10318,DEER2014_Wtg_Vin!$G$15:$G$10318,Q18,DEER2014_Wtg_Vin!$I$15:$I$10318,R18,DEER2014_Wtg_Vin!$P$15:$P$10318,T18)</f>
        <v>3.2798000000000003</v>
      </c>
      <c r="V18" s="60"/>
      <c r="W18" s="60"/>
      <c r="X18" s="60"/>
      <c r="Y18" s="60"/>
    </row>
    <row r="19" spans="1:25" x14ac:dyDescent="0.25">
      <c r="A19" t="s">
        <v>4620</v>
      </c>
      <c r="B19" s="30" t="s">
        <v>4627</v>
      </c>
      <c r="C19" t="s">
        <v>4622</v>
      </c>
      <c r="D19" t="str">
        <f t="shared" si="2"/>
        <v>ECC-w01-v03</v>
      </c>
      <c r="E19" s="2">
        <f>ROUND(VLOOKUP(D19,Baseline!D22:BZ821,18,FALSE)*1000,)</f>
        <v>2779190</v>
      </c>
      <c r="F19" s="3">
        <f>ROUND(VLOOKUP(D19,Baseline!D22:BZ821,66,FALSE)/9,2)</f>
        <v>805.11</v>
      </c>
      <c r="G19" s="2">
        <f>ROUND(VLOOKUP(D19,CHWP_VFD!$D$6:$BZ$805,18,FALSE)*1000,2)</f>
        <v>2731320</v>
      </c>
      <c r="H19" s="3">
        <f>ROUND(VLOOKUP(D19,CHWP_VFD!$D$6:$BZ$805,66,FALSE)/9,2)</f>
        <v>777</v>
      </c>
      <c r="I19" s="4">
        <f t="shared" si="3"/>
        <v>47870</v>
      </c>
      <c r="J19" s="3">
        <f t="shared" si="4"/>
        <v>28.110000000000014</v>
      </c>
      <c r="K19" s="5">
        <f>VLOOKUP(D19,'Pump HP'!$B$3:$L$802,11,FALSE)</f>
        <v>60</v>
      </c>
      <c r="L19" s="6">
        <f t="shared" si="5"/>
        <v>797.83333333333337</v>
      </c>
      <c r="M19" s="3">
        <f t="shared" si="6"/>
        <v>0.47</v>
      </c>
      <c r="N19" s="3" t="str">
        <f t="shared" si="0"/>
        <v>ECC-w09-v96</v>
      </c>
      <c r="O19" s="3">
        <f t="shared" si="7"/>
        <v>2036.6666666666667</v>
      </c>
      <c r="P19" s="3">
        <f t="shared" si="8"/>
        <v>0.15</v>
      </c>
      <c r="Q19" s="3" t="str">
        <f t="shared" si="1"/>
        <v>ECC</v>
      </c>
      <c r="R19" s="3" t="s">
        <v>2088</v>
      </c>
      <c r="S19" s="3" t="str">
        <f t="shared" si="9"/>
        <v>09</v>
      </c>
      <c r="T19" s="3" t="s">
        <v>4645</v>
      </c>
      <c r="U19">
        <f>SUMIFS(DEER2014_Wtg_Vin!$O$15:$O$10318,DEER2014_Wtg_Vin!$G$15:$G$10318,Q19,DEER2014_Wtg_Vin!$I$15:$I$10318,R19,DEER2014_Wtg_Vin!$P$15:$P$10318,T19)</f>
        <v>2.5990500000000001</v>
      </c>
      <c r="V19" s="59">
        <f t="shared" ref="V19" si="38">SUMPRODUCT(O19:O20,U19:U20)/SUM(U19:U20)</f>
        <v>1973.8819814014903</v>
      </c>
      <c r="W19" s="59">
        <f t="shared" ref="W19" si="39">SUMPRODUCT(P19:P20,U19:U20)/SUM(U19:U20)</f>
        <v>0.14240507839534161</v>
      </c>
      <c r="X19" s="61" t="str">
        <f t="shared" ref="X19" si="40">Q20</f>
        <v>ECC</v>
      </c>
      <c r="Y19" s="61" t="str">
        <f t="shared" ref="Y19" si="41">R19</f>
        <v>CZ09</v>
      </c>
    </row>
    <row r="20" spans="1:25" x14ac:dyDescent="0.25">
      <c r="A20" t="s">
        <v>4620</v>
      </c>
      <c r="B20" s="30" t="s">
        <v>4628</v>
      </c>
      <c r="C20" t="s">
        <v>4622</v>
      </c>
      <c r="D20" t="str">
        <f t="shared" si="2"/>
        <v>ECC-w02-v03</v>
      </c>
      <c r="E20" s="2">
        <f>ROUND(VLOOKUP(D20,Baseline!D23:BZ822,18,FALSE)*1000,)</f>
        <v>3150520</v>
      </c>
      <c r="F20" s="3">
        <f>ROUND(VLOOKUP(D20,Baseline!D23:BZ822,66,FALSE)/9,2)</f>
        <v>699.67</v>
      </c>
      <c r="G20" s="2">
        <f>ROUND(VLOOKUP(D20,CHWP_VFD!$D$6:$BZ$805,18,FALSE)*1000,2)</f>
        <v>3075270</v>
      </c>
      <c r="H20" s="3">
        <f>ROUND(VLOOKUP(D20,CHWP_VFD!$D$6:$BZ$805,66,FALSE)/9,2)</f>
        <v>675</v>
      </c>
      <c r="I20" s="4">
        <f t="shared" si="3"/>
        <v>75250</v>
      </c>
      <c r="J20" s="3">
        <f t="shared" si="4"/>
        <v>24.669999999999959</v>
      </c>
      <c r="K20" s="5">
        <f>VLOOKUP(D20,'Pump HP'!$B$3:$L$802,11,FALSE)</f>
        <v>60</v>
      </c>
      <c r="L20" s="6">
        <f t="shared" si="5"/>
        <v>1254.1666666666667</v>
      </c>
      <c r="M20" s="3">
        <f t="shared" si="6"/>
        <v>0.41</v>
      </c>
      <c r="N20" s="3" t="str">
        <f t="shared" si="0"/>
        <v>ECC-w09-v03</v>
      </c>
      <c r="O20" s="3">
        <f t="shared" si="7"/>
        <v>1871.3333333333333</v>
      </c>
      <c r="P20" s="3">
        <f t="shared" si="8"/>
        <v>0.13</v>
      </c>
      <c r="Q20" s="3" t="str">
        <f t="shared" si="1"/>
        <v>ECC</v>
      </c>
      <c r="R20" s="3" t="s">
        <v>2088</v>
      </c>
      <c r="S20" s="3" t="str">
        <f t="shared" si="9"/>
        <v>09</v>
      </c>
      <c r="T20" s="33" t="s">
        <v>4643</v>
      </c>
      <c r="U20">
        <f>SUMIFS(DEER2014_Wtg_Vin!$O$15:$O$10318,DEER2014_Wtg_Vin!$G$15:$G$10318,Q20,DEER2014_Wtg_Vin!$I$15:$I$10318,R20,DEER2014_Wtg_Vin!$P$15:$P$10318,T20)</f>
        <v>1.5912500000000001</v>
      </c>
      <c r="V20" s="60"/>
      <c r="W20" s="60"/>
      <c r="X20" s="60"/>
      <c r="Y20" s="60"/>
    </row>
    <row r="21" spans="1:25" x14ac:dyDescent="0.25">
      <c r="A21" t="s">
        <v>4620</v>
      </c>
      <c r="B21" s="30" t="s">
        <v>4629</v>
      </c>
      <c r="C21" t="s">
        <v>4622</v>
      </c>
      <c r="D21" t="str">
        <f t="shared" si="2"/>
        <v>ECC-w03-v03</v>
      </c>
      <c r="E21" s="2">
        <f>ROUND(VLOOKUP(D21,Baseline!D24:BZ823,18,FALSE)*1000,)</f>
        <v>3010590</v>
      </c>
      <c r="F21" s="3">
        <f>ROUND(VLOOKUP(D21,Baseline!D24:BZ823,66,FALSE)/9,2)</f>
        <v>330.56</v>
      </c>
      <c r="G21" s="2">
        <f>ROUND(VLOOKUP(D21,CHWP_VFD!$D$6:$BZ$805,18,FALSE)*1000,2)</f>
        <v>2919420</v>
      </c>
      <c r="H21" s="3">
        <f>ROUND(VLOOKUP(D21,CHWP_VFD!$D$6:$BZ$805,66,FALSE)/9,2)</f>
        <v>302.44</v>
      </c>
      <c r="I21" s="4">
        <f t="shared" si="3"/>
        <v>91170</v>
      </c>
      <c r="J21" s="3">
        <f t="shared" si="4"/>
        <v>28.120000000000005</v>
      </c>
      <c r="K21" s="5">
        <f>VLOOKUP(D21,'Pump HP'!$B$3:$L$802,11,FALSE)</f>
        <v>60</v>
      </c>
      <c r="L21" s="6">
        <f t="shared" si="5"/>
        <v>1519.5</v>
      </c>
      <c r="M21" s="3">
        <f t="shared" si="6"/>
        <v>0.47</v>
      </c>
      <c r="N21" s="3" t="str">
        <f t="shared" si="0"/>
        <v>ECC-w10-v96</v>
      </c>
      <c r="O21" s="3">
        <f t="shared" si="7"/>
        <v>1917.6</v>
      </c>
      <c r="P21" s="3">
        <f t="shared" si="8"/>
        <v>0.14000000000000001</v>
      </c>
      <c r="Q21" s="3" t="str">
        <f t="shared" si="1"/>
        <v>ECC</v>
      </c>
      <c r="R21" s="3" t="s">
        <v>2089</v>
      </c>
      <c r="S21" s="3" t="str">
        <f t="shared" si="9"/>
        <v>10</v>
      </c>
      <c r="T21" s="3" t="s">
        <v>4645</v>
      </c>
      <c r="U21">
        <f>SUMIFS(DEER2014_Wtg_Vin!$O$15:$O$10318,DEER2014_Wtg_Vin!$G$15:$G$10318,Q21,DEER2014_Wtg_Vin!$I$15:$I$10318,R21,DEER2014_Wtg_Vin!$P$15:$P$10318,T21)</f>
        <v>2.4329200000000002</v>
      </c>
      <c r="V21" s="59">
        <f t="shared" ref="V21" si="42">SUMPRODUCT(O21:O22,U21:U22)/SUM(U21:U22)</f>
        <v>1966.1982610021889</v>
      </c>
      <c r="W21" s="59">
        <f t="shared" ref="W21" si="43">SUMPRODUCT(P21:P22,U21:U22)/SUM(U21:U22)</f>
        <v>0.17559691248852335</v>
      </c>
      <c r="X21" s="61" t="str">
        <f t="shared" ref="X21" si="44">Q22</f>
        <v>ECC</v>
      </c>
      <c r="Y21" s="61" t="str">
        <f t="shared" ref="Y21" si="45">R21</f>
        <v>CZ10</v>
      </c>
    </row>
    <row r="22" spans="1:25" x14ac:dyDescent="0.25">
      <c r="A22" t="s">
        <v>4620</v>
      </c>
      <c r="B22" s="30" t="s">
        <v>4630</v>
      </c>
      <c r="C22" t="s">
        <v>4622</v>
      </c>
      <c r="D22" t="str">
        <f t="shared" si="2"/>
        <v>ECC-w04-v03</v>
      </c>
      <c r="E22" s="2">
        <f>ROUND(VLOOKUP(D22,Baseline!D25:BZ824,18,FALSE)*1000,)</f>
        <v>3229040</v>
      </c>
      <c r="F22" s="3">
        <f>ROUND(VLOOKUP(D22,Baseline!D25:BZ824,66,FALSE)/9,2)</f>
        <v>421.78</v>
      </c>
      <c r="G22" s="2">
        <f>ROUND(VLOOKUP(D22,CHWP_VFD!$D$6:$BZ$805,18,FALSE)*1000,2)</f>
        <v>3127400</v>
      </c>
      <c r="H22" s="3">
        <f>ROUND(VLOOKUP(D22,CHWP_VFD!$D$6:$BZ$805,66,FALSE)/9,2)</f>
        <v>389.33</v>
      </c>
      <c r="I22" s="4">
        <f t="shared" si="3"/>
        <v>101640</v>
      </c>
      <c r="J22" s="3">
        <f t="shared" si="4"/>
        <v>32.449999999999989</v>
      </c>
      <c r="K22" s="5">
        <f>VLOOKUP(D22,'Pump HP'!$B$3:$L$802,11,FALSE)</f>
        <v>60</v>
      </c>
      <c r="L22" s="6">
        <f t="shared" si="5"/>
        <v>1694</v>
      </c>
      <c r="M22" s="3">
        <f t="shared" si="6"/>
        <v>0.54</v>
      </c>
      <c r="N22" s="3" t="str">
        <f t="shared" si="0"/>
        <v>ECC-w10-v03</v>
      </c>
      <c r="O22" s="3">
        <f t="shared" si="7"/>
        <v>2013.1666666666667</v>
      </c>
      <c r="P22" s="3">
        <f t="shared" si="8"/>
        <v>0.21</v>
      </c>
      <c r="Q22" s="3" t="str">
        <f t="shared" si="1"/>
        <v>ECC</v>
      </c>
      <c r="R22" s="3" t="s">
        <v>2089</v>
      </c>
      <c r="S22" s="3" t="str">
        <f t="shared" si="9"/>
        <v>10</v>
      </c>
      <c r="T22" s="33" t="s">
        <v>4643</v>
      </c>
      <c r="U22">
        <f>SUMIFS(DEER2014_Wtg_Vin!$O$15:$O$10318,DEER2014_Wtg_Vin!$G$15:$G$10318,Q22,DEER2014_Wtg_Vin!$I$15:$I$10318,R22,DEER2014_Wtg_Vin!$P$15:$P$10318,T22)</f>
        <v>2.5173450000000002</v>
      </c>
      <c r="V22" s="60"/>
      <c r="W22" s="60"/>
      <c r="X22" s="60"/>
      <c r="Y22" s="60"/>
    </row>
    <row r="23" spans="1:25" x14ac:dyDescent="0.25">
      <c r="A23" t="s">
        <v>4620</v>
      </c>
      <c r="B23" s="30" t="s">
        <v>4631</v>
      </c>
      <c r="C23" t="s">
        <v>4622</v>
      </c>
      <c r="D23" t="str">
        <f t="shared" si="2"/>
        <v>ECC-w05-v03</v>
      </c>
      <c r="E23" s="2">
        <f>ROUND(VLOOKUP(D23,Baseline!D26:BZ825,18,FALSE)*1000,)</f>
        <v>2989850</v>
      </c>
      <c r="F23" s="3">
        <f>ROUND(VLOOKUP(D23,Baseline!D26:BZ825,66,FALSE)/9,2)</f>
        <v>844.56</v>
      </c>
      <c r="G23" s="2">
        <f>ROUND(VLOOKUP(D23,CHWP_VFD!$D$6:$BZ$805,18,FALSE)*1000,2)</f>
        <v>2906850</v>
      </c>
      <c r="H23" s="3">
        <f>ROUND(VLOOKUP(D23,CHWP_VFD!$D$6:$BZ$805,66,FALSE)/9,2)</f>
        <v>814.67</v>
      </c>
      <c r="I23" s="4">
        <f t="shared" si="3"/>
        <v>83000</v>
      </c>
      <c r="J23" s="3">
        <f t="shared" si="4"/>
        <v>29.889999999999986</v>
      </c>
      <c r="K23" s="5">
        <f>VLOOKUP(D23,'Pump HP'!$B$3:$L$802,11,FALSE)</f>
        <v>60</v>
      </c>
      <c r="L23" s="6">
        <f t="shared" si="5"/>
        <v>1383.3333333333333</v>
      </c>
      <c r="M23" s="3">
        <f t="shared" si="6"/>
        <v>0.5</v>
      </c>
      <c r="N23" s="3" t="str">
        <f t="shared" si="0"/>
        <v>ECC-w11-v96</v>
      </c>
      <c r="O23" s="3">
        <f t="shared" si="7"/>
        <v>1662.1333333333334</v>
      </c>
      <c r="P23" s="3">
        <f t="shared" si="8"/>
        <v>0.39</v>
      </c>
      <c r="Q23" s="3" t="str">
        <f t="shared" si="1"/>
        <v>ECC</v>
      </c>
      <c r="R23" s="3" t="s">
        <v>2090</v>
      </c>
      <c r="S23" s="3" t="str">
        <f t="shared" si="9"/>
        <v>11</v>
      </c>
      <c r="T23" s="3" t="s">
        <v>4645</v>
      </c>
      <c r="U23">
        <f>SUMIFS(DEER2014_Wtg_Vin!$O$15:$O$10318,DEER2014_Wtg_Vin!$G$15:$G$10318,Q23,DEER2014_Wtg_Vin!$I$15:$I$10318,R23,DEER2014_Wtg_Vin!$P$15:$P$10318,T23)</f>
        <v>0.57879999999999998</v>
      </c>
      <c r="V23" s="59">
        <f t="shared" ref="V23" si="46">SUMPRODUCT(O23:O24,U23:U24)/SUM(U23:U24)</f>
        <v>1740.5387368730267</v>
      </c>
      <c r="W23" s="59">
        <f t="shared" ref="W23" si="47">SUMPRODUCT(P23:P24,U23:U24)/SUM(U23:U24)</f>
        <v>0.4487918043621944</v>
      </c>
      <c r="X23" s="61" t="str">
        <f t="shared" ref="X23" si="48">Q24</f>
        <v>ECC</v>
      </c>
      <c r="Y23" s="61" t="str">
        <f t="shared" ref="Y23" si="49">R23</f>
        <v>CZ11</v>
      </c>
    </row>
    <row r="24" spans="1:25" x14ac:dyDescent="0.25">
      <c r="A24" t="s">
        <v>4620</v>
      </c>
      <c r="B24" s="30" t="s">
        <v>4632</v>
      </c>
      <c r="C24" t="s">
        <v>4622</v>
      </c>
      <c r="D24" t="str">
        <f t="shared" si="2"/>
        <v>ECC-w06-v03</v>
      </c>
      <c r="E24" s="2">
        <f>ROUND(VLOOKUP(D24,Baseline!D27:BZ826,18,FALSE)*1000,)</f>
        <v>3363080</v>
      </c>
      <c r="F24" s="3">
        <f>ROUND(VLOOKUP(D24,Baseline!D27:BZ826,66,FALSE)/9,2)</f>
        <v>659.11</v>
      </c>
      <c r="G24" s="2">
        <f>ROUND(VLOOKUP(D24,CHWP_VFD!$D$6:$BZ$805,18,FALSE)*1000,2)</f>
        <v>3238000</v>
      </c>
      <c r="H24" s="3">
        <f>ROUND(VLOOKUP(D24,CHWP_VFD!$D$6:$BZ$805,66,FALSE)/9,2)</f>
        <v>632.22</v>
      </c>
      <c r="I24" s="4">
        <f t="shared" si="3"/>
        <v>125080</v>
      </c>
      <c r="J24" s="3">
        <f t="shared" si="4"/>
        <v>26.889999999999986</v>
      </c>
      <c r="K24" s="5">
        <f>VLOOKUP(D24,'Pump HP'!$B$3:$L$802,11,FALSE)</f>
        <v>75</v>
      </c>
      <c r="L24" s="6">
        <f t="shared" si="5"/>
        <v>1667.7333333333333</v>
      </c>
      <c r="M24" s="3">
        <f t="shared" si="6"/>
        <v>0.36</v>
      </c>
      <c r="N24" s="3" t="str">
        <f t="shared" si="0"/>
        <v>ECC-w11-v03</v>
      </c>
      <c r="O24" s="3">
        <f t="shared" si="7"/>
        <v>1822.1666666666667</v>
      </c>
      <c r="P24" s="3">
        <f t="shared" si="8"/>
        <v>0.51</v>
      </c>
      <c r="Q24" s="3" t="str">
        <f t="shared" si="1"/>
        <v>ECC</v>
      </c>
      <c r="R24" s="3" t="s">
        <v>2090</v>
      </c>
      <c r="S24" s="3" t="str">
        <f t="shared" si="9"/>
        <v>11</v>
      </c>
      <c r="T24" s="33" t="s">
        <v>4643</v>
      </c>
      <c r="U24">
        <f>SUMIFS(DEER2014_Wtg_Vin!$O$15:$O$10318,DEER2014_Wtg_Vin!$G$15:$G$10318,Q24,DEER2014_Wtg_Vin!$I$15:$I$10318,R24,DEER2014_Wtg_Vin!$P$15:$P$10318,T24)</f>
        <v>0.55595000000000006</v>
      </c>
      <c r="V24" s="60"/>
      <c r="W24" s="60"/>
      <c r="X24" s="60"/>
      <c r="Y24" s="60"/>
    </row>
    <row r="25" spans="1:25" x14ac:dyDescent="0.25">
      <c r="A25" t="s">
        <v>4620</v>
      </c>
      <c r="B25" s="30" t="s">
        <v>4633</v>
      </c>
      <c r="C25" t="s">
        <v>4622</v>
      </c>
      <c r="D25" t="str">
        <f t="shared" si="2"/>
        <v>ECC-w07-v03</v>
      </c>
      <c r="E25" s="2">
        <f>ROUND(VLOOKUP(D25,Baseline!D28:BZ827,18,FALSE)*1000,)</f>
        <v>3321100</v>
      </c>
      <c r="F25" s="3">
        <f>ROUND(VLOOKUP(D25,Baseline!D28:BZ827,66,FALSE)/9,2)</f>
        <v>1120.22</v>
      </c>
      <c r="G25" s="2">
        <f>ROUND(VLOOKUP(D25,CHWP_VFD!$D$6:$BZ$805,18,FALSE)*1000,2)</f>
        <v>3190490</v>
      </c>
      <c r="H25" s="3">
        <f>ROUND(VLOOKUP(D25,CHWP_VFD!$D$6:$BZ$805,66,FALSE)/9,2)</f>
        <v>1100.8900000000001</v>
      </c>
      <c r="I25" s="4">
        <f t="shared" si="3"/>
        <v>130610</v>
      </c>
      <c r="J25" s="3">
        <f t="shared" si="4"/>
        <v>19.329999999999927</v>
      </c>
      <c r="K25" s="5">
        <f>VLOOKUP(D25,'Pump HP'!$B$3:$L$802,11,FALSE)</f>
        <v>75</v>
      </c>
      <c r="L25" s="6">
        <f t="shared" si="5"/>
        <v>1741.4666666666667</v>
      </c>
      <c r="M25" s="3">
        <f t="shared" si="6"/>
        <v>0.26</v>
      </c>
      <c r="N25" s="3" t="str">
        <f t="shared" si="0"/>
        <v>ECC-w12-v96</v>
      </c>
      <c r="O25" s="3">
        <f t="shared" si="7"/>
        <v>1480.4</v>
      </c>
      <c r="P25" s="3">
        <f t="shared" si="8"/>
        <v>0.08</v>
      </c>
      <c r="Q25" s="3" t="str">
        <f t="shared" si="1"/>
        <v>ECC</v>
      </c>
      <c r="R25" s="3" t="s">
        <v>2091</v>
      </c>
      <c r="S25" s="3" t="str">
        <f t="shared" si="9"/>
        <v>12</v>
      </c>
      <c r="T25" s="3" t="s">
        <v>4645</v>
      </c>
      <c r="U25">
        <f>SUMIFS(DEER2014_Wtg_Vin!$O$15:$O$10318,DEER2014_Wtg_Vin!$G$15:$G$10318,Q25,DEER2014_Wtg_Vin!$I$15:$I$10318,R25,DEER2014_Wtg_Vin!$P$15:$P$10318,T25)</f>
        <v>0.77829999999999999</v>
      </c>
      <c r="V25" s="59">
        <f t="shared" ref="V25" si="50">SUMPRODUCT(O25:O26,U25:U26)/SUM(U25:U26)</f>
        <v>1573.7338152152088</v>
      </c>
      <c r="W25" s="59">
        <f t="shared" ref="W25" si="51">SUMPRODUCT(P25:P26,U25:U26)/SUM(U25:U26)</f>
        <v>0.19649843071362902</v>
      </c>
      <c r="X25" s="61" t="str">
        <f t="shared" ref="X25" si="52">Q26</f>
        <v>ECC</v>
      </c>
      <c r="Y25" s="61" t="str">
        <f t="shared" ref="Y25" si="53">R25</f>
        <v>CZ12</v>
      </c>
    </row>
    <row r="26" spans="1:25" x14ac:dyDescent="0.25">
      <c r="A26" t="s">
        <v>4620</v>
      </c>
      <c r="B26" s="30" t="s">
        <v>4634</v>
      </c>
      <c r="C26" t="s">
        <v>4622</v>
      </c>
      <c r="D26" t="str">
        <f t="shared" si="2"/>
        <v>ECC-w08-v03</v>
      </c>
      <c r="E26" s="2">
        <f>ROUND(VLOOKUP(D26,Baseline!D29:BZ828,18,FALSE)*1000,)</f>
        <v>3453930</v>
      </c>
      <c r="F26" s="3">
        <f>ROUND(VLOOKUP(D26,Baseline!D29:BZ828,66,FALSE)/9,2)</f>
        <v>1235.8900000000001</v>
      </c>
      <c r="G26" s="2">
        <f>ROUND(VLOOKUP(D26,CHWP_VFD!$D$6:$BZ$805,18,FALSE)*1000,2)</f>
        <v>3328610</v>
      </c>
      <c r="H26" s="3">
        <f>ROUND(VLOOKUP(D26,CHWP_VFD!$D$6:$BZ$805,66,FALSE)/9,2)</f>
        <v>1221.8900000000001</v>
      </c>
      <c r="I26" s="4">
        <f t="shared" si="3"/>
        <v>125320</v>
      </c>
      <c r="J26" s="3">
        <f t="shared" si="4"/>
        <v>14</v>
      </c>
      <c r="K26" s="5">
        <f>VLOOKUP(D26,'Pump HP'!$B$3:$L$802,11,FALSE)</f>
        <v>75</v>
      </c>
      <c r="L26" s="6">
        <f t="shared" si="5"/>
        <v>1670.9333333333334</v>
      </c>
      <c r="M26" s="3">
        <f t="shared" si="6"/>
        <v>0.19</v>
      </c>
      <c r="N26" s="3" t="str">
        <f t="shared" si="0"/>
        <v>ECC-w12-v03</v>
      </c>
      <c r="O26" s="3">
        <f t="shared" si="7"/>
        <v>1664.6666666666667</v>
      </c>
      <c r="P26" s="3">
        <f t="shared" si="8"/>
        <v>0.31</v>
      </c>
      <c r="Q26" s="3" t="str">
        <f t="shared" si="1"/>
        <v>ECC</v>
      </c>
      <c r="R26" s="3" t="s">
        <v>2091</v>
      </c>
      <c r="S26" s="3" t="str">
        <f t="shared" si="9"/>
        <v>12</v>
      </c>
      <c r="T26" s="33" t="s">
        <v>4643</v>
      </c>
      <c r="U26">
        <f>SUMIFS(DEER2014_Wtg_Vin!$O$15:$O$10318,DEER2014_Wtg_Vin!$G$15:$G$10318,Q26,DEER2014_Wtg_Vin!$I$15:$I$10318,R26,DEER2014_Wtg_Vin!$P$15:$P$10318,T26)</f>
        <v>0.79884999999999995</v>
      </c>
      <c r="V26" s="60"/>
      <c r="W26" s="60"/>
      <c r="X26" s="60"/>
      <c r="Y26" s="60"/>
    </row>
    <row r="27" spans="1:25" x14ac:dyDescent="0.25">
      <c r="A27" t="s">
        <v>4620</v>
      </c>
      <c r="B27" s="30" t="s">
        <v>4635</v>
      </c>
      <c r="C27" t="s">
        <v>4622</v>
      </c>
      <c r="D27" t="str">
        <f t="shared" si="2"/>
        <v>ECC-w09-v03</v>
      </c>
      <c r="E27" s="2">
        <f>ROUND(VLOOKUP(D27,Baseline!D30:BZ829,18,FALSE)*1000,)</f>
        <v>3572050</v>
      </c>
      <c r="F27" s="3">
        <f>ROUND(VLOOKUP(D27,Baseline!D30:BZ829,66,FALSE)/9,2)</f>
        <v>700.33</v>
      </c>
      <c r="G27" s="2">
        <f>ROUND(VLOOKUP(D27,CHWP_VFD!$D$6:$BZ$805,18,FALSE)*1000,2)</f>
        <v>3431700</v>
      </c>
      <c r="H27" s="3">
        <f>ROUND(VLOOKUP(D27,CHWP_VFD!$D$6:$BZ$805,66,FALSE)/9,2)</f>
        <v>690.33</v>
      </c>
      <c r="I27" s="4">
        <f t="shared" si="3"/>
        <v>140350</v>
      </c>
      <c r="J27" s="3">
        <f t="shared" si="4"/>
        <v>10</v>
      </c>
      <c r="K27" s="5">
        <f>VLOOKUP(D27,'Pump HP'!$B$3:$L$802,11,FALSE)</f>
        <v>75</v>
      </c>
      <c r="L27" s="6">
        <f t="shared" si="5"/>
        <v>1871.3333333333333</v>
      </c>
      <c r="M27" s="3">
        <f t="shared" si="6"/>
        <v>0.13</v>
      </c>
      <c r="N27" s="3" t="str">
        <f t="shared" si="0"/>
        <v>ECC-w13-v96</v>
      </c>
      <c r="O27" s="3">
        <f t="shared" si="7"/>
        <v>1774.5333333333333</v>
      </c>
      <c r="P27" s="3">
        <f t="shared" si="8"/>
        <v>0.42</v>
      </c>
      <c r="Q27" s="3" t="str">
        <f t="shared" si="1"/>
        <v>ECC</v>
      </c>
      <c r="R27" s="3" t="s">
        <v>2094</v>
      </c>
      <c r="S27" s="3" t="str">
        <f t="shared" si="9"/>
        <v>13</v>
      </c>
      <c r="T27" s="3" t="s">
        <v>4645</v>
      </c>
      <c r="U27">
        <f>SUMIFS(DEER2014_Wtg_Vin!$O$15:$O$10318,DEER2014_Wtg_Vin!$G$15:$G$10318,Q27,DEER2014_Wtg_Vin!$I$15:$I$10318,R27,DEER2014_Wtg_Vin!$P$15:$P$10318,T27)</f>
        <v>1.2469499999999998</v>
      </c>
      <c r="V27" s="59">
        <f t="shared" ref="V27" si="54">SUMPRODUCT(O27:O28,U27:U28)/SUM(U27:U28)</f>
        <v>1669.6230286827736</v>
      </c>
      <c r="W27" s="59">
        <f t="shared" ref="W27" si="55">SUMPRODUCT(P27:P28,U27:U28)/SUM(U27:U28)</f>
        <v>0.3898533607325978</v>
      </c>
      <c r="X27" s="61" t="str">
        <f t="shared" ref="X27" si="56">Q28</f>
        <v>ECC</v>
      </c>
      <c r="Y27" s="61" t="str">
        <f t="shared" ref="Y27" si="57">R27</f>
        <v>CZ13</v>
      </c>
    </row>
    <row r="28" spans="1:25" x14ac:dyDescent="0.25">
      <c r="A28" t="s">
        <v>4620</v>
      </c>
      <c r="B28" s="30" t="s">
        <v>4636</v>
      </c>
      <c r="C28" t="s">
        <v>4622</v>
      </c>
      <c r="D28" t="str">
        <f t="shared" si="2"/>
        <v>ECC-w10-v03</v>
      </c>
      <c r="E28" s="2">
        <f>ROUND(VLOOKUP(D28,Baseline!D31:BZ830,18,FALSE)*1000,)</f>
        <v>3531010</v>
      </c>
      <c r="F28" s="3">
        <f>ROUND(VLOOKUP(D28,Baseline!D31:BZ830,66,FALSE)/9,2)</f>
        <v>977</v>
      </c>
      <c r="G28" s="2">
        <f>ROUND(VLOOKUP(D28,CHWP_VFD!$D$6:$BZ$805,18,FALSE)*1000,2)</f>
        <v>3410220</v>
      </c>
      <c r="H28" s="3">
        <f>ROUND(VLOOKUP(D28,CHWP_VFD!$D$6:$BZ$805,66,FALSE)/9,2)</f>
        <v>964.44</v>
      </c>
      <c r="I28" s="4">
        <f t="shared" si="3"/>
        <v>120790</v>
      </c>
      <c r="J28" s="3">
        <f t="shared" si="4"/>
        <v>12.559999999999945</v>
      </c>
      <c r="K28" s="5">
        <f>VLOOKUP(D28,'Pump HP'!$B$3:$L$802,11,FALSE)</f>
        <v>60</v>
      </c>
      <c r="L28" s="6">
        <f t="shared" si="5"/>
        <v>2013.1666666666667</v>
      </c>
      <c r="M28" s="3">
        <f t="shared" si="6"/>
        <v>0.21</v>
      </c>
      <c r="N28" s="3" t="str">
        <f t="shared" si="0"/>
        <v>ECC-w13-v03</v>
      </c>
      <c r="O28" s="3">
        <f t="shared" si="7"/>
        <v>1565.7333333333333</v>
      </c>
      <c r="P28" s="3">
        <f t="shared" si="8"/>
        <v>0.36</v>
      </c>
      <c r="Q28" s="3" t="str">
        <f t="shared" si="1"/>
        <v>ECC</v>
      </c>
      <c r="R28" s="3" t="s">
        <v>2094</v>
      </c>
      <c r="S28" s="3" t="str">
        <f t="shared" si="9"/>
        <v>13</v>
      </c>
      <c r="T28" s="33" t="s">
        <v>4643</v>
      </c>
      <c r="U28">
        <f>SUMIFS(DEER2014_Wtg_Vin!$O$15:$O$10318,DEER2014_Wtg_Vin!$G$15:$G$10318,Q28,DEER2014_Wtg_Vin!$I$15:$I$10318,R28,DEER2014_Wtg_Vin!$P$15:$P$10318,T28)</f>
        <v>1.2592000000000001</v>
      </c>
      <c r="V28" s="60"/>
      <c r="W28" s="60"/>
      <c r="X28" s="60"/>
      <c r="Y28" s="60"/>
    </row>
    <row r="29" spans="1:25" x14ac:dyDescent="0.25">
      <c r="A29" t="s">
        <v>4620</v>
      </c>
      <c r="B29" s="30" t="s">
        <v>4637</v>
      </c>
      <c r="C29" t="s">
        <v>4622</v>
      </c>
      <c r="D29" t="str">
        <f t="shared" si="2"/>
        <v>ECC-w11-v03</v>
      </c>
      <c r="E29" s="2">
        <f>ROUND(VLOOKUP(D29,Baseline!D32:BZ831,18,FALSE)*1000,)</f>
        <v>3481840</v>
      </c>
      <c r="F29" s="3">
        <f>ROUND(VLOOKUP(D29,Baseline!D32:BZ831,66,FALSE)/9,2)</f>
        <v>500.11</v>
      </c>
      <c r="G29" s="2">
        <f>ROUND(VLOOKUP(D29,CHWP_VFD!$D$6:$BZ$805,18,FALSE)*1000,2)</f>
        <v>3372510</v>
      </c>
      <c r="H29" s="3">
        <f>ROUND(VLOOKUP(D29,CHWP_VFD!$D$6:$BZ$805,66,FALSE)/9,2)</f>
        <v>469.78</v>
      </c>
      <c r="I29" s="4">
        <f t="shared" si="3"/>
        <v>109330</v>
      </c>
      <c r="J29" s="3">
        <f t="shared" si="4"/>
        <v>30.330000000000041</v>
      </c>
      <c r="K29" s="5">
        <f>VLOOKUP(D29,'Pump HP'!$B$3:$L$802,11,FALSE)</f>
        <v>60</v>
      </c>
      <c r="L29" s="6">
        <f t="shared" ref="L29:L53" si="58">I29/K29</f>
        <v>1822.1666666666667</v>
      </c>
      <c r="M29" s="3">
        <f t="shared" ref="M29:M53" si="59">ROUND(J29/K29,2)</f>
        <v>0.51</v>
      </c>
      <c r="N29" s="3" t="str">
        <f t="shared" si="0"/>
        <v>ECC-w14-v96</v>
      </c>
      <c r="O29" s="3">
        <f t="shared" si="7"/>
        <v>1710.4</v>
      </c>
      <c r="P29" s="3">
        <f t="shared" si="8"/>
        <v>0.33</v>
      </c>
      <c r="Q29" s="3" t="str">
        <f t="shared" si="1"/>
        <v>ECC</v>
      </c>
      <c r="R29" s="3" t="s">
        <v>2095</v>
      </c>
      <c r="S29" s="3" t="str">
        <f t="shared" si="9"/>
        <v>14</v>
      </c>
      <c r="T29" s="3" t="s">
        <v>4645</v>
      </c>
      <c r="U29">
        <f>SUMIFS(DEER2014_Wtg_Vin!$O$15:$O$10318,DEER2014_Wtg_Vin!$G$15:$G$10318,Q29,DEER2014_Wtg_Vin!$I$15:$I$10318,R29,DEER2014_Wtg_Vin!$P$15:$P$10318,T29)</f>
        <v>0.67079500000000003</v>
      </c>
      <c r="V29" s="59">
        <f t="shared" ref="V29" si="60">SUMPRODUCT(O29:O30,U29:U30)/SUM(U29:U30)</f>
        <v>1766.3726073533539</v>
      </c>
      <c r="W29" s="59">
        <f t="shared" ref="W29" si="61">SUMPRODUCT(P29:P30,U29:U30)/SUM(U29:U30)</f>
        <v>0.42586654504630927</v>
      </c>
      <c r="X29" s="61" t="str">
        <f t="shared" ref="X29" si="62">Q30</f>
        <v>ECC</v>
      </c>
      <c r="Y29" s="61" t="str">
        <f t="shared" ref="Y29" si="63">R29</f>
        <v>CZ14</v>
      </c>
    </row>
    <row r="30" spans="1:25" x14ac:dyDescent="0.25">
      <c r="A30" t="s">
        <v>4620</v>
      </c>
      <c r="B30" s="30" t="s">
        <v>4638</v>
      </c>
      <c r="C30" t="s">
        <v>4622</v>
      </c>
      <c r="D30" t="str">
        <f t="shared" si="2"/>
        <v>ECC-w12-v03</v>
      </c>
      <c r="E30" s="2">
        <f>ROUND(VLOOKUP(D30,Baseline!D33:BZ832,18,FALSE)*1000,)</f>
        <v>3337550</v>
      </c>
      <c r="F30" s="3">
        <f>ROUND(VLOOKUP(D30,Baseline!D33:BZ832,66,FALSE)/9,2)</f>
        <v>882.56</v>
      </c>
      <c r="G30" s="2">
        <f>ROUND(VLOOKUP(D30,CHWP_VFD!$D$6:$BZ$805,18,FALSE)*1000,2)</f>
        <v>3237670</v>
      </c>
      <c r="H30" s="3">
        <f>ROUND(VLOOKUP(D30,CHWP_VFD!$D$6:$BZ$805,66,FALSE)/9,2)</f>
        <v>864.22</v>
      </c>
      <c r="I30" s="4">
        <f t="shared" si="3"/>
        <v>99880</v>
      </c>
      <c r="J30" s="3">
        <f t="shared" si="4"/>
        <v>18.339999999999918</v>
      </c>
      <c r="K30" s="5">
        <f>VLOOKUP(D30,'Pump HP'!$B$3:$L$802,11,FALSE)</f>
        <v>60</v>
      </c>
      <c r="L30" s="6">
        <f t="shared" si="58"/>
        <v>1664.6666666666667</v>
      </c>
      <c r="M30" s="3">
        <f t="shared" si="59"/>
        <v>0.31</v>
      </c>
      <c r="N30" s="3" t="str">
        <f t="shared" si="0"/>
        <v>ECC-w14-v03</v>
      </c>
      <c r="O30" s="3">
        <f t="shared" si="7"/>
        <v>1821.3333333333333</v>
      </c>
      <c r="P30" s="3">
        <f t="shared" si="8"/>
        <v>0.52</v>
      </c>
      <c r="Q30" s="3" t="str">
        <f t="shared" si="1"/>
        <v>ECC</v>
      </c>
      <c r="R30" s="3" t="s">
        <v>2095</v>
      </c>
      <c r="S30" s="3" t="str">
        <f t="shared" si="9"/>
        <v>14</v>
      </c>
      <c r="T30" s="33" t="s">
        <v>4643</v>
      </c>
      <c r="U30">
        <f>SUMIFS(DEER2014_Wtg_Vin!$O$15:$O$10318,DEER2014_Wtg_Vin!$G$15:$G$10318,Q30,DEER2014_Wtg_Vin!$I$15:$I$10318,R30,DEER2014_Wtg_Vin!$P$15:$P$10318,T30)</f>
        <v>0.683145</v>
      </c>
      <c r="V30" s="60"/>
      <c r="W30" s="60"/>
      <c r="X30" s="60"/>
      <c r="Y30" s="60"/>
    </row>
    <row r="31" spans="1:25" x14ac:dyDescent="0.25">
      <c r="A31" t="s">
        <v>4620</v>
      </c>
      <c r="B31" s="30" t="s">
        <v>4639</v>
      </c>
      <c r="C31" t="s">
        <v>4622</v>
      </c>
      <c r="D31" t="str">
        <f t="shared" si="2"/>
        <v>ECC-w13-v03</v>
      </c>
      <c r="E31" s="2">
        <f>ROUND(VLOOKUP(D31,Baseline!D34:BZ833,18,FALSE)*1000,)</f>
        <v>3541990</v>
      </c>
      <c r="F31" s="3">
        <f>ROUND(VLOOKUP(D31,Baseline!D34:BZ833,66,FALSE)/9,2)</f>
        <v>216.44</v>
      </c>
      <c r="G31" s="2">
        <f>ROUND(VLOOKUP(D31,CHWP_VFD!$D$6:$BZ$805,18,FALSE)*1000,2)</f>
        <v>3424560</v>
      </c>
      <c r="H31" s="3">
        <f>ROUND(VLOOKUP(D31,CHWP_VFD!$D$6:$BZ$805,66,FALSE)/9,2)</f>
        <v>189.11</v>
      </c>
      <c r="I31" s="4">
        <f t="shared" si="3"/>
        <v>117430</v>
      </c>
      <c r="J31" s="3">
        <f t="shared" si="4"/>
        <v>27.329999999999984</v>
      </c>
      <c r="K31" s="5">
        <f>VLOOKUP(D31,'Pump HP'!$B$3:$L$802,11,FALSE)</f>
        <v>75</v>
      </c>
      <c r="L31" s="6">
        <f t="shared" si="58"/>
        <v>1565.7333333333333</v>
      </c>
      <c r="M31" s="3">
        <f t="shared" si="59"/>
        <v>0.36</v>
      </c>
      <c r="N31" s="3" t="str">
        <f t="shared" si="0"/>
        <v>ECC-w15-v96</v>
      </c>
      <c r="O31" s="3">
        <f t="shared" si="7"/>
        <v>2638.9333333333334</v>
      </c>
      <c r="P31" s="3">
        <f t="shared" si="8"/>
        <v>0.34</v>
      </c>
      <c r="Q31" s="3" t="str">
        <f t="shared" si="1"/>
        <v>ECC</v>
      </c>
      <c r="R31" s="3" t="s">
        <v>2096</v>
      </c>
      <c r="S31" s="3" t="str">
        <f t="shared" si="9"/>
        <v>15</v>
      </c>
      <c r="T31" s="3" t="s">
        <v>4645</v>
      </c>
      <c r="U31">
        <f>SUMIFS(DEER2014_Wtg_Vin!$O$15:$O$10318,DEER2014_Wtg_Vin!$G$15:$G$10318,Q31,DEER2014_Wtg_Vin!$I$15:$I$10318,R31,DEER2014_Wtg_Vin!$P$15:$P$10318,T31)</f>
        <v>0.54379999999999995</v>
      </c>
      <c r="V31" s="59">
        <f t="shared" ref="V31" si="64">SUMPRODUCT(O31:O32,U31:U32)/SUM(U31:U32)</f>
        <v>2474.2761542767907</v>
      </c>
      <c r="W31" s="59">
        <f t="shared" ref="W31" si="65">SUMPRODUCT(P31:P32,U31:U32)/SUM(U31:U32)</f>
        <v>0.32961371873066386</v>
      </c>
      <c r="X31" s="61" t="str">
        <f t="shared" ref="X31" si="66">Q32</f>
        <v>ECC</v>
      </c>
      <c r="Y31" s="61" t="str">
        <f t="shared" ref="Y31" si="67">R31</f>
        <v>CZ15</v>
      </c>
    </row>
    <row r="32" spans="1:25" x14ac:dyDescent="0.25">
      <c r="A32" t="s">
        <v>4620</v>
      </c>
      <c r="B32" s="30" t="s">
        <v>4640</v>
      </c>
      <c r="C32" t="s">
        <v>4622</v>
      </c>
      <c r="D32" t="str">
        <f t="shared" si="2"/>
        <v>ECC-w14-v03</v>
      </c>
      <c r="E32" s="2">
        <f>ROUND(VLOOKUP(D32,Baseline!D35:BZ834,18,FALSE)*1000,)</f>
        <v>3553050</v>
      </c>
      <c r="F32" s="3">
        <f>ROUND(VLOOKUP(D32,Baseline!D35:BZ834,66,FALSE)/9,2)</f>
        <v>814.89</v>
      </c>
      <c r="G32" s="2">
        <f>ROUND(VLOOKUP(D32,CHWP_VFD!$D$6:$BZ$805,18,FALSE)*1000,2)</f>
        <v>3443770</v>
      </c>
      <c r="H32" s="3">
        <f>ROUND(VLOOKUP(D32,CHWP_VFD!$D$6:$BZ$805,66,FALSE)/9,2)</f>
        <v>783.44</v>
      </c>
      <c r="I32" s="4">
        <f t="shared" si="3"/>
        <v>109280</v>
      </c>
      <c r="J32" s="3">
        <f t="shared" si="4"/>
        <v>31.449999999999932</v>
      </c>
      <c r="K32" s="5">
        <f>VLOOKUP(D32,'Pump HP'!$B$3:$L$802,11,FALSE)</f>
        <v>60</v>
      </c>
      <c r="L32" s="6">
        <f t="shared" si="58"/>
        <v>1821.3333333333333</v>
      </c>
      <c r="M32" s="3">
        <f t="shared" si="59"/>
        <v>0.52</v>
      </c>
      <c r="N32" s="3" t="str">
        <f t="shared" si="0"/>
        <v>ECC-w15-v03</v>
      </c>
      <c r="O32" s="3">
        <f t="shared" si="7"/>
        <v>2321.8666666666668</v>
      </c>
      <c r="P32" s="3">
        <f t="shared" si="8"/>
        <v>0.32</v>
      </c>
      <c r="Q32" s="3" t="str">
        <f t="shared" si="1"/>
        <v>ECC</v>
      </c>
      <c r="R32" s="3" t="s">
        <v>2096</v>
      </c>
      <c r="S32" s="3" t="str">
        <f t="shared" si="9"/>
        <v>15</v>
      </c>
      <c r="T32" s="33" t="s">
        <v>4643</v>
      </c>
      <c r="U32">
        <f>SUMIFS(DEER2014_Wtg_Vin!$O$15:$O$10318,DEER2014_Wtg_Vin!$G$15:$G$10318,Q32,DEER2014_Wtg_Vin!$I$15:$I$10318,R32,DEER2014_Wtg_Vin!$P$15:$P$10318,T32)</f>
        <v>0.58750000000000002</v>
      </c>
      <c r="V32" s="60"/>
      <c r="W32" s="60"/>
      <c r="X32" s="60"/>
      <c r="Y32" s="60"/>
    </row>
    <row r="33" spans="1:25" x14ac:dyDescent="0.25">
      <c r="A33" t="s">
        <v>4620</v>
      </c>
      <c r="B33" s="30" t="s">
        <v>4641</v>
      </c>
      <c r="C33" t="s">
        <v>4622</v>
      </c>
      <c r="D33" t="str">
        <f t="shared" si="2"/>
        <v>ECC-w15-v03</v>
      </c>
      <c r="E33" s="2">
        <f>ROUND(VLOOKUP(D33,Baseline!D36:BZ835,18,FALSE)*1000,)</f>
        <v>4235340</v>
      </c>
      <c r="F33" s="3">
        <f>ROUND(VLOOKUP(D33,Baseline!D36:BZ835,66,FALSE)/9,2)</f>
        <v>851</v>
      </c>
      <c r="G33" s="2">
        <f>ROUND(VLOOKUP(D33,CHWP_VFD!$D$6:$BZ$805,18,FALSE)*1000,2)</f>
        <v>4061200</v>
      </c>
      <c r="H33" s="3">
        <f>ROUND(VLOOKUP(D33,CHWP_VFD!$D$6:$BZ$805,66,FALSE)/9,2)</f>
        <v>826.78</v>
      </c>
      <c r="I33" s="4">
        <f t="shared" si="3"/>
        <v>174140</v>
      </c>
      <c r="J33" s="3">
        <f t="shared" si="4"/>
        <v>24.220000000000027</v>
      </c>
      <c r="K33" s="5">
        <f>VLOOKUP(D33,'Pump HP'!$B$3:$L$802,11,FALSE)</f>
        <v>75</v>
      </c>
      <c r="L33" s="6">
        <f t="shared" si="58"/>
        <v>2321.8666666666668</v>
      </c>
      <c r="M33" s="3">
        <f t="shared" si="59"/>
        <v>0.32</v>
      </c>
      <c r="N33" s="3" t="str">
        <f t="shared" si="0"/>
        <v>ECC-w16-v96</v>
      </c>
      <c r="O33" s="3">
        <f t="shared" si="7"/>
        <v>1257.6666666666667</v>
      </c>
      <c r="P33" s="3">
        <f t="shared" si="8"/>
        <v>0.22</v>
      </c>
      <c r="Q33" s="3" t="str">
        <f t="shared" si="1"/>
        <v>ECC</v>
      </c>
      <c r="R33" s="3" t="s">
        <v>2097</v>
      </c>
      <c r="S33" s="3" t="str">
        <f t="shared" si="9"/>
        <v>16</v>
      </c>
      <c r="T33" s="3" t="s">
        <v>4645</v>
      </c>
      <c r="U33">
        <f>SUMIFS(DEER2014_Wtg_Vin!$O$15:$O$10318,DEER2014_Wtg_Vin!$G$15:$G$10318,Q33,DEER2014_Wtg_Vin!$I$15:$I$10318,R33,DEER2014_Wtg_Vin!$P$15:$P$10318,T33)</f>
        <v>1.22875</v>
      </c>
      <c r="V33" s="59">
        <f t="shared" ref="V33" si="68">SUMPRODUCT(O33:O34,U33:U34)/SUM(U33:U34)</f>
        <v>1149.8653039317715</v>
      </c>
      <c r="W33" s="59">
        <f t="shared" ref="W33" si="69">SUMPRODUCT(P33:P34,U33:U34)/SUM(U33:U34)</f>
        <v>0.22517446541127495</v>
      </c>
      <c r="X33" s="61" t="str">
        <f t="shared" ref="X33" si="70">Q34</f>
        <v>ECC</v>
      </c>
      <c r="Y33" s="61" t="str">
        <f t="shared" ref="Y33" si="71">R33</f>
        <v>CZ16</v>
      </c>
    </row>
    <row r="34" spans="1:25" x14ac:dyDescent="0.25">
      <c r="A34" t="s">
        <v>4620</v>
      </c>
      <c r="B34" s="30" t="s">
        <v>4642</v>
      </c>
      <c r="C34" t="s">
        <v>4622</v>
      </c>
      <c r="D34" t="str">
        <f t="shared" si="2"/>
        <v>ECC-w16-v03</v>
      </c>
      <c r="E34" s="2">
        <f>ROUND(VLOOKUP(D34,Baseline!D37:BZ836,18,FALSE)*1000,)</f>
        <v>3014360</v>
      </c>
      <c r="F34" s="3">
        <f>ROUND(VLOOKUP(D34,Baseline!D37:BZ836,66,FALSE)/9,2)</f>
        <v>524.44000000000005</v>
      </c>
      <c r="G34" s="2">
        <f>ROUND(VLOOKUP(D34,CHWP_VFD!$D$6:$BZ$805,18,FALSE)*1000,2)</f>
        <v>2951400</v>
      </c>
      <c r="H34" s="3">
        <f>ROUND(VLOOKUP(D34,CHWP_VFD!$D$6:$BZ$805,66,FALSE)/9,2)</f>
        <v>510.56</v>
      </c>
      <c r="I34" s="4">
        <f t="shared" si="3"/>
        <v>62960</v>
      </c>
      <c r="J34" s="3">
        <f t="shared" si="4"/>
        <v>13.880000000000052</v>
      </c>
      <c r="K34" s="5">
        <f>VLOOKUP(D34,'Pump HP'!$B$3:$L$802,11,FALSE)</f>
        <v>60</v>
      </c>
      <c r="L34" s="6">
        <f t="shared" si="58"/>
        <v>1049.3333333333333</v>
      </c>
      <c r="M34" s="3">
        <f t="shared" si="59"/>
        <v>0.23</v>
      </c>
      <c r="N34" s="3" t="str">
        <f t="shared" si="0"/>
        <v>ECC-w16-v03</v>
      </c>
      <c r="O34" s="3">
        <f t="shared" si="7"/>
        <v>1049.3333333333333</v>
      </c>
      <c r="P34" s="3">
        <f t="shared" si="8"/>
        <v>0.23</v>
      </c>
      <c r="Q34" s="3" t="str">
        <f t="shared" si="1"/>
        <v>ECC</v>
      </c>
      <c r="R34" s="3" t="s">
        <v>2097</v>
      </c>
      <c r="S34" s="3" t="str">
        <f t="shared" si="9"/>
        <v>16</v>
      </c>
      <c r="T34" s="33" t="s">
        <v>4643</v>
      </c>
      <c r="U34">
        <f>SUMIFS(DEER2014_Wtg_Vin!$O$15:$O$10318,DEER2014_Wtg_Vin!$G$15:$G$10318,Q34,DEER2014_Wtg_Vin!$I$15:$I$10318,R34,DEER2014_Wtg_Vin!$P$15:$P$10318,T34)</f>
        <v>1.3176000000000001</v>
      </c>
      <c r="V34" s="60"/>
      <c r="W34" s="60"/>
      <c r="X34" s="60"/>
      <c r="Y34" s="60"/>
    </row>
    <row r="35" spans="1:25" x14ac:dyDescent="0.25">
      <c r="A35" t="s">
        <v>4623</v>
      </c>
      <c r="B35" s="30" t="s">
        <v>4627</v>
      </c>
      <c r="C35" t="s">
        <v>4621</v>
      </c>
      <c r="D35" t="str">
        <f t="shared" si="2"/>
        <v>ESe-w01-v96</v>
      </c>
      <c r="E35" s="2">
        <f>ROUND(VLOOKUP(D35,Baseline!D38:BZ837,18,FALSE)*1000,)</f>
        <v>1184050</v>
      </c>
      <c r="F35" s="3">
        <f>ROUND(VLOOKUP(D35,Baseline!D38:BZ837,66,FALSE)/9,2)</f>
        <v>389.67</v>
      </c>
      <c r="G35" s="2">
        <f>ROUND(VLOOKUP(D35,CHWP_VFD!$D$6:$BZ$805,18,FALSE)*1000,2)</f>
        <v>1142040</v>
      </c>
      <c r="H35" s="3">
        <f>ROUND(VLOOKUP(D35,CHWP_VFD!$D$6:$BZ$805,66,FALSE)/9,2)</f>
        <v>373</v>
      </c>
      <c r="I35" s="4">
        <f t="shared" si="3"/>
        <v>42010</v>
      </c>
      <c r="J35" s="3">
        <f t="shared" si="4"/>
        <v>16.670000000000016</v>
      </c>
      <c r="K35" s="5">
        <f>VLOOKUP(D35,'Pump HP'!$B$3:$L$802,11,FALSE)</f>
        <v>30</v>
      </c>
      <c r="L35" s="6">
        <f t="shared" si="58"/>
        <v>1400.3333333333333</v>
      </c>
      <c r="M35" s="3">
        <f t="shared" si="59"/>
        <v>0.56000000000000005</v>
      </c>
      <c r="N35" s="3" t="str">
        <f t="shared" si="0"/>
        <v>ESe-w01-v96</v>
      </c>
      <c r="O35" s="3">
        <f t="shared" si="7"/>
        <v>1400.3333333333333</v>
      </c>
      <c r="P35" s="3">
        <f t="shared" si="8"/>
        <v>0.56000000000000005</v>
      </c>
      <c r="Q35" s="3" t="str">
        <f t="shared" si="1"/>
        <v>ESe</v>
      </c>
      <c r="R35" s="3" t="s">
        <v>2080</v>
      </c>
      <c r="S35" s="3" t="str">
        <f t="shared" si="9"/>
        <v>01</v>
      </c>
      <c r="T35" s="3" t="s">
        <v>4645</v>
      </c>
      <c r="U35">
        <f>SUMIFS(DEER2014_Wtg_Vin!$O$15:$O$10318,DEER2014_Wtg_Vin!$G$15:$G$10318,Q35,DEER2014_Wtg_Vin!$I$15:$I$10318,R35,DEER2014_Wtg_Vin!$P$15:$P$10318,T35)</f>
        <v>5.7833333333333327E-2</v>
      </c>
      <c r="V35" s="59">
        <f t="shared" ref="V35" si="72">SUMPRODUCT(O35:O36,U35:U36)/SUM(U35:U36)</f>
        <v>1273.2694103948343</v>
      </c>
      <c r="W35" s="59">
        <f t="shared" ref="W35" si="73">SUMPRODUCT(P35:P36,U35:U36)/SUM(U35:U36)</f>
        <v>0.57347094315655778</v>
      </c>
      <c r="X35" s="61" t="str">
        <f t="shared" ref="X35" si="74">Q36</f>
        <v>ESe</v>
      </c>
      <c r="Y35" s="61" t="str">
        <f t="shared" ref="Y35" si="75">R35</f>
        <v>CZ01</v>
      </c>
    </row>
    <row r="36" spans="1:25" x14ac:dyDescent="0.25">
      <c r="A36" t="s">
        <v>4623</v>
      </c>
      <c r="B36" s="30" t="s">
        <v>4628</v>
      </c>
      <c r="C36" t="s">
        <v>4621</v>
      </c>
      <c r="D36" t="str">
        <f t="shared" si="2"/>
        <v>ESe-w02-v96</v>
      </c>
      <c r="E36" s="2">
        <f>ROUND(VLOOKUP(D36,Baseline!D39:BZ838,18,FALSE)*1000,)</f>
        <v>1450970</v>
      </c>
      <c r="F36" s="3">
        <f>ROUND(VLOOKUP(D36,Baseline!D39:BZ838,66,FALSE)/9,2)</f>
        <v>19.89</v>
      </c>
      <c r="G36" s="2">
        <f>ROUND(VLOOKUP(D36,CHWP_VFD!$D$6:$BZ$805,18,FALSE)*1000,2)</f>
        <v>1392970</v>
      </c>
      <c r="H36" s="3">
        <f>ROUND(VLOOKUP(D36,CHWP_VFD!$D$6:$BZ$805,66,FALSE)/9,2)</f>
        <v>17.559999999999999</v>
      </c>
      <c r="I36" s="4">
        <f t="shared" si="3"/>
        <v>58000</v>
      </c>
      <c r="J36" s="3">
        <f t="shared" si="4"/>
        <v>2.3300000000000018</v>
      </c>
      <c r="K36" s="5">
        <f>VLOOKUP(D36,'Pump HP'!$B$3:$L$802,11,FALSE)</f>
        <v>40</v>
      </c>
      <c r="L36" s="6">
        <f t="shared" si="58"/>
        <v>1450</v>
      </c>
      <c r="M36" s="3">
        <f t="shared" si="59"/>
        <v>0.06</v>
      </c>
      <c r="N36" s="3" t="str">
        <f t="shared" si="0"/>
        <v>ESe-w01-v03</v>
      </c>
      <c r="O36" s="3">
        <f t="shared" si="7"/>
        <v>1117.3599999999999</v>
      </c>
      <c r="P36" s="3">
        <f t="shared" si="8"/>
        <v>0.59</v>
      </c>
      <c r="Q36" s="3" t="str">
        <f t="shared" si="1"/>
        <v>ESe</v>
      </c>
      <c r="R36" s="3" t="s">
        <v>2080</v>
      </c>
      <c r="S36" s="3" t="str">
        <f t="shared" si="9"/>
        <v>01</v>
      </c>
      <c r="T36" s="3" t="s">
        <v>4643</v>
      </c>
      <c r="U36">
        <f>SUMIFS(DEER2014_Wtg_Vin!$O$15:$O$10318,DEER2014_Wtg_Vin!$G$15:$G$10318,Q36,DEER2014_Wtg_Vin!$I$15:$I$10318,R36,DEER2014_Wtg_Vin!$P$15:$P$10318,T36)</f>
        <v>4.7133333333333333E-2</v>
      </c>
      <c r="V36" s="60"/>
      <c r="W36" s="60"/>
      <c r="X36" s="60"/>
      <c r="Y36" s="60"/>
    </row>
    <row r="37" spans="1:25" x14ac:dyDescent="0.25">
      <c r="A37" t="s">
        <v>4623</v>
      </c>
      <c r="B37" s="30" t="s">
        <v>4629</v>
      </c>
      <c r="C37" t="s">
        <v>4621</v>
      </c>
      <c r="D37" t="str">
        <f t="shared" si="2"/>
        <v>ESe-w03-v96</v>
      </c>
      <c r="E37" s="2">
        <f>ROUND(VLOOKUP(D37,Baseline!D40:BZ839,18,FALSE)*1000,)</f>
        <v>1307080</v>
      </c>
      <c r="F37" s="3">
        <f>ROUND(VLOOKUP(D37,Baseline!D40:BZ839,66,FALSE)/9,2)</f>
        <v>7</v>
      </c>
      <c r="G37" s="2">
        <f>ROUND(VLOOKUP(D37,CHWP_VFD!$D$6:$BZ$805,18,FALSE)*1000,2)</f>
        <v>1259080</v>
      </c>
      <c r="H37" s="3">
        <f>ROUND(VLOOKUP(D37,CHWP_VFD!$D$6:$BZ$805,66,FALSE)/9,2)</f>
        <v>7</v>
      </c>
      <c r="I37" s="4">
        <f t="shared" si="3"/>
        <v>48000</v>
      </c>
      <c r="J37" s="3">
        <f t="shared" si="4"/>
        <v>0</v>
      </c>
      <c r="K37" s="5">
        <f>VLOOKUP(D37,'Pump HP'!$B$3:$L$802,11,FALSE)</f>
        <v>30</v>
      </c>
      <c r="L37" s="6">
        <f t="shared" si="58"/>
        <v>1600</v>
      </c>
      <c r="M37" s="3">
        <f t="shared" si="59"/>
        <v>0</v>
      </c>
      <c r="N37" s="3" t="str">
        <f t="shared" si="0"/>
        <v>ESe-w02-v96</v>
      </c>
      <c r="O37" s="3">
        <f t="shared" si="7"/>
        <v>1450</v>
      </c>
      <c r="P37" s="3">
        <f t="shared" si="8"/>
        <v>0.06</v>
      </c>
      <c r="Q37" s="3" t="str">
        <f t="shared" si="1"/>
        <v>ESe</v>
      </c>
      <c r="R37" s="3" t="s">
        <v>2081</v>
      </c>
      <c r="S37" s="3" t="str">
        <f t="shared" si="9"/>
        <v>02</v>
      </c>
      <c r="T37" s="3" t="s">
        <v>4645</v>
      </c>
      <c r="U37">
        <f>SUMIFS(DEER2014_Wtg_Vin!$O$15:$O$10318,DEER2014_Wtg_Vin!$G$15:$G$10318,Q37,DEER2014_Wtg_Vin!$I$15:$I$10318,R37,DEER2014_Wtg_Vin!$P$15:$P$10318,T37)</f>
        <v>0.51396666666666668</v>
      </c>
      <c r="V37" s="59">
        <f t="shared" ref="V37" si="76">SUMPRODUCT(O37:O38,U37:U38)/SUM(U37:U38)</f>
        <v>1358.2051483798209</v>
      </c>
      <c r="W37" s="59">
        <f t="shared" ref="W37" si="77">SUMPRODUCT(P37:P38,U37:U38)/SUM(U37:U38)</f>
        <v>3.6395609583382511E-2</v>
      </c>
      <c r="X37" s="61" t="str">
        <f t="shared" ref="X37" si="78">Q38</f>
        <v>ESe</v>
      </c>
      <c r="Y37" s="61" t="str">
        <f t="shared" ref="Y37" si="79">R37</f>
        <v>CZ02</v>
      </c>
    </row>
    <row r="38" spans="1:25" x14ac:dyDescent="0.25">
      <c r="A38" t="s">
        <v>4623</v>
      </c>
      <c r="B38" s="30" t="s">
        <v>4630</v>
      </c>
      <c r="C38" t="s">
        <v>4621</v>
      </c>
      <c r="D38" t="str">
        <f t="shared" si="2"/>
        <v>ESe-w04-v96</v>
      </c>
      <c r="E38" s="2">
        <f>ROUND(VLOOKUP(D38,Baseline!D41:BZ840,18,FALSE)*1000,)</f>
        <v>1468220</v>
      </c>
      <c r="F38" s="3">
        <f>ROUND(VLOOKUP(D38,Baseline!D41:BZ840,66,FALSE)/9,2)</f>
        <v>46.44</v>
      </c>
      <c r="G38" s="2">
        <f>ROUND(VLOOKUP(D38,CHWP_VFD!$D$6:$BZ$805,18,FALSE)*1000,2)</f>
        <v>1408300</v>
      </c>
      <c r="H38" s="3">
        <f>ROUND(VLOOKUP(D38,CHWP_VFD!$D$6:$BZ$805,66,FALSE)/9,2)</f>
        <v>41.44</v>
      </c>
      <c r="I38" s="4">
        <f t="shared" si="3"/>
        <v>59920</v>
      </c>
      <c r="J38" s="3">
        <f t="shared" si="4"/>
        <v>5</v>
      </c>
      <c r="K38" s="5">
        <f>VLOOKUP(D38,'Pump HP'!$B$3:$L$802,11,FALSE)</f>
        <v>40</v>
      </c>
      <c r="L38" s="6">
        <f t="shared" si="58"/>
        <v>1498</v>
      </c>
      <c r="M38" s="3">
        <f t="shared" si="59"/>
        <v>0.13</v>
      </c>
      <c r="N38" s="3" t="str">
        <f t="shared" si="0"/>
        <v>ESe-w02-v03</v>
      </c>
      <c r="O38" s="3">
        <f t="shared" si="7"/>
        <v>1216.6666666666667</v>
      </c>
      <c r="P38" s="3">
        <f t="shared" si="8"/>
        <v>0</v>
      </c>
      <c r="Q38" s="3" t="str">
        <f t="shared" si="1"/>
        <v>ESe</v>
      </c>
      <c r="R38" s="3" t="s">
        <v>2081</v>
      </c>
      <c r="S38" s="3" t="str">
        <f t="shared" si="9"/>
        <v>02</v>
      </c>
      <c r="T38" s="3" t="s">
        <v>4643</v>
      </c>
      <c r="U38">
        <f>SUMIFS(DEER2014_Wtg_Vin!$O$15:$O$10318,DEER2014_Wtg_Vin!$G$15:$G$10318,Q38,DEER2014_Wtg_Vin!$I$15:$I$10318,R38,DEER2014_Wtg_Vin!$P$15:$P$10318,T38)</f>
        <v>0.33333333333333331</v>
      </c>
      <c r="V38" s="60"/>
      <c r="W38" s="60"/>
      <c r="X38" s="60"/>
      <c r="Y38" s="60"/>
    </row>
    <row r="39" spans="1:25" x14ac:dyDescent="0.25">
      <c r="A39" t="s">
        <v>4623</v>
      </c>
      <c r="B39" s="30" t="s">
        <v>4631</v>
      </c>
      <c r="C39" t="s">
        <v>4621</v>
      </c>
      <c r="D39" t="str">
        <f t="shared" si="2"/>
        <v>ESe-w05-v96</v>
      </c>
      <c r="E39" s="2">
        <f>ROUND(VLOOKUP(D39,Baseline!D42:BZ841,18,FALSE)*1000,)</f>
        <v>1294380</v>
      </c>
      <c r="F39" s="3">
        <f>ROUND(VLOOKUP(D39,Baseline!D42:BZ841,66,FALSE)/9,2)</f>
        <v>419.44</v>
      </c>
      <c r="G39" s="2">
        <f>ROUND(VLOOKUP(D39,CHWP_VFD!$D$6:$BZ$805,18,FALSE)*1000,2)</f>
        <v>1247220</v>
      </c>
      <c r="H39" s="3">
        <f>ROUND(VLOOKUP(D39,CHWP_VFD!$D$6:$BZ$805,66,FALSE)/9,2)</f>
        <v>404.89</v>
      </c>
      <c r="I39" s="4">
        <f t="shared" si="3"/>
        <v>47160</v>
      </c>
      <c r="J39" s="3">
        <f t="shared" si="4"/>
        <v>14.550000000000011</v>
      </c>
      <c r="K39" s="5">
        <f>VLOOKUP(D39,'Pump HP'!$B$3:$L$802,11,FALSE)</f>
        <v>30</v>
      </c>
      <c r="L39" s="6">
        <f t="shared" si="58"/>
        <v>1572</v>
      </c>
      <c r="M39" s="3">
        <f t="shared" si="59"/>
        <v>0.49</v>
      </c>
      <c r="N39" s="3" t="str">
        <f t="shared" si="0"/>
        <v>ESe-w03-v96</v>
      </c>
      <c r="O39" s="3">
        <f t="shared" si="7"/>
        <v>1600</v>
      </c>
      <c r="P39" s="3">
        <f t="shared" si="8"/>
        <v>0</v>
      </c>
      <c r="Q39" s="3" t="str">
        <f t="shared" si="1"/>
        <v>ESe</v>
      </c>
      <c r="R39" s="3" t="s">
        <v>2082</v>
      </c>
      <c r="S39" s="3" t="str">
        <f t="shared" si="9"/>
        <v>03</v>
      </c>
      <c r="T39" s="3" t="s">
        <v>4645</v>
      </c>
      <c r="U39">
        <f>SUMIFS(DEER2014_Wtg_Vin!$O$15:$O$10318,DEER2014_Wtg_Vin!$G$15:$G$10318,Q39,DEER2014_Wtg_Vin!$I$15:$I$10318,R39,DEER2014_Wtg_Vin!$P$15:$P$10318,T39)</f>
        <v>1.6091333333333333</v>
      </c>
      <c r="V39" s="59">
        <f t="shared" ref="V39" si="80">SUMPRODUCT(O39:O40,U39:U40)/SUM(U39:U40)</f>
        <v>1449.075135778427</v>
      </c>
      <c r="W39" s="59">
        <f t="shared" ref="W39" si="81">SUMPRODUCT(P39:P40,U39:U40)/SUM(U39:U40)</f>
        <v>0</v>
      </c>
      <c r="X39" s="61" t="str">
        <f t="shared" ref="X39" si="82">Q40</f>
        <v>ESe</v>
      </c>
      <c r="Y39" s="61" t="str">
        <f t="shared" ref="Y39" si="83">R39</f>
        <v>CZ03</v>
      </c>
    </row>
    <row r="40" spans="1:25" x14ac:dyDescent="0.25">
      <c r="A40" t="s">
        <v>4623</v>
      </c>
      <c r="B40" s="30" t="s">
        <v>4632</v>
      </c>
      <c r="C40" t="s">
        <v>4621</v>
      </c>
      <c r="D40" t="str">
        <f t="shared" si="2"/>
        <v>ESe-w06-v96</v>
      </c>
      <c r="E40" s="2">
        <f>ROUND(VLOOKUP(D40,Baseline!D43:BZ842,18,FALSE)*1000,)</f>
        <v>1526460</v>
      </c>
      <c r="F40" s="3">
        <f>ROUND(VLOOKUP(D40,Baseline!D43:BZ842,66,FALSE)/9,2)</f>
        <v>93.33</v>
      </c>
      <c r="G40" s="2">
        <f>ROUND(VLOOKUP(D40,CHWP_VFD!$D$6:$BZ$805,18,FALSE)*1000,2)</f>
        <v>1457330</v>
      </c>
      <c r="H40" s="3">
        <f>ROUND(VLOOKUP(D40,CHWP_VFD!$D$6:$BZ$805,66,FALSE)/9,2)</f>
        <v>79.11</v>
      </c>
      <c r="I40" s="4">
        <f t="shared" si="3"/>
        <v>69130</v>
      </c>
      <c r="J40" s="3">
        <f t="shared" si="4"/>
        <v>14.219999999999999</v>
      </c>
      <c r="K40" s="5">
        <f>VLOOKUP(D40,'Pump HP'!$B$3:$L$802,11,FALSE)</f>
        <v>40</v>
      </c>
      <c r="L40" s="6">
        <f t="shared" si="58"/>
        <v>1728.25</v>
      </c>
      <c r="M40" s="3">
        <f t="shared" si="59"/>
        <v>0.36</v>
      </c>
      <c r="N40" s="3" t="str">
        <f t="shared" si="0"/>
        <v>ESe-w03-v03</v>
      </c>
      <c r="O40" s="3">
        <f t="shared" si="7"/>
        <v>1195.6666666666667</v>
      </c>
      <c r="P40" s="3">
        <f t="shared" si="8"/>
        <v>0</v>
      </c>
      <c r="Q40" s="3" t="str">
        <f t="shared" si="1"/>
        <v>ESe</v>
      </c>
      <c r="R40" s="3" t="s">
        <v>2082</v>
      </c>
      <c r="S40" s="3" t="str">
        <f t="shared" si="9"/>
        <v>03</v>
      </c>
      <c r="T40" s="3" t="s">
        <v>4643</v>
      </c>
      <c r="U40">
        <f>SUMIFS(DEER2014_Wtg_Vin!$O$15:$O$10318,DEER2014_Wtg_Vin!$G$15:$G$10318,Q40,DEER2014_Wtg_Vin!$I$15:$I$10318,R40,DEER2014_Wtg_Vin!$P$15:$P$10318,T40)</f>
        <v>0.9583666666666667</v>
      </c>
      <c r="V40" s="60"/>
      <c r="W40" s="60"/>
      <c r="X40" s="60"/>
      <c r="Y40" s="60"/>
    </row>
    <row r="41" spans="1:25" x14ac:dyDescent="0.25">
      <c r="A41" t="s">
        <v>4623</v>
      </c>
      <c r="B41" s="30" t="s">
        <v>4633</v>
      </c>
      <c r="C41" t="s">
        <v>4621</v>
      </c>
      <c r="D41" t="str">
        <f t="shared" si="2"/>
        <v>ESe-w07-v96</v>
      </c>
      <c r="E41" s="2">
        <f>ROUND(VLOOKUP(D41,Baseline!D44:BZ843,18,FALSE)*1000,)</f>
        <v>1439780</v>
      </c>
      <c r="F41" s="3">
        <f>ROUND(VLOOKUP(D41,Baseline!D44:BZ843,66,FALSE)/9,2)</f>
        <v>567.55999999999995</v>
      </c>
      <c r="G41" s="2">
        <f>ROUND(VLOOKUP(D41,CHWP_VFD!$D$6:$BZ$805,18,FALSE)*1000,2)</f>
        <v>1383070</v>
      </c>
      <c r="H41" s="3">
        <f>ROUND(VLOOKUP(D41,CHWP_VFD!$D$6:$BZ$805,66,FALSE)/9,2)</f>
        <v>557.11</v>
      </c>
      <c r="I41" s="4">
        <f t="shared" si="3"/>
        <v>56710</v>
      </c>
      <c r="J41" s="3">
        <f t="shared" si="4"/>
        <v>10.449999999999932</v>
      </c>
      <c r="K41" s="5">
        <f>VLOOKUP(D41,'Pump HP'!$B$3:$L$802,11,FALSE)</f>
        <v>30</v>
      </c>
      <c r="L41" s="6">
        <f t="shared" si="58"/>
        <v>1890.3333333333333</v>
      </c>
      <c r="M41" s="3">
        <f t="shared" si="59"/>
        <v>0.35</v>
      </c>
      <c r="N41" s="3" t="str">
        <f t="shared" si="0"/>
        <v>ESe-w04-v96</v>
      </c>
      <c r="O41" s="3">
        <f t="shared" si="7"/>
        <v>1498</v>
      </c>
      <c r="P41" s="3">
        <f t="shared" si="8"/>
        <v>0.13</v>
      </c>
      <c r="Q41" s="3" t="str">
        <f t="shared" si="1"/>
        <v>ESe</v>
      </c>
      <c r="R41" s="3" t="s">
        <v>2083</v>
      </c>
      <c r="S41" s="3" t="str">
        <f t="shared" si="9"/>
        <v>04</v>
      </c>
      <c r="T41" s="3" t="s">
        <v>4645</v>
      </c>
      <c r="U41">
        <f>SUMIFS(DEER2014_Wtg_Vin!$O$15:$O$10318,DEER2014_Wtg_Vin!$G$15:$G$10318,Q41,DEER2014_Wtg_Vin!$I$15:$I$10318,R41,DEER2014_Wtg_Vin!$P$15:$P$10318,T41)</f>
        <v>1.1410999999999998</v>
      </c>
      <c r="V41" s="59">
        <f t="shared" ref="V41" si="84">SUMPRODUCT(O41:O42,U41:U42)/SUM(U41:U42)</f>
        <v>1525.4590484038551</v>
      </c>
      <c r="W41" s="59">
        <f t="shared" ref="W41" si="85">SUMPRODUCT(P41:P42,U41:U42)/SUM(U41:U42)</f>
        <v>0.18027713088029809</v>
      </c>
      <c r="X41" s="61" t="str">
        <f t="shared" ref="X41" si="86">Q42</f>
        <v>ESe</v>
      </c>
      <c r="Y41" s="61" t="str">
        <f t="shared" ref="Y41" si="87">R41</f>
        <v>CZ04</v>
      </c>
    </row>
    <row r="42" spans="1:25" x14ac:dyDescent="0.25">
      <c r="A42" t="s">
        <v>4623</v>
      </c>
      <c r="B42" s="30" t="s">
        <v>4634</v>
      </c>
      <c r="C42" t="s">
        <v>4621</v>
      </c>
      <c r="D42" t="str">
        <f t="shared" si="2"/>
        <v>ESe-w08-v96</v>
      </c>
      <c r="E42" s="2">
        <f>ROUND(VLOOKUP(D42,Baseline!D45:BZ844,18,FALSE)*1000,)</f>
        <v>1619550</v>
      </c>
      <c r="F42" s="3">
        <f>ROUND(VLOOKUP(D42,Baseline!D45:BZ844,66,FALSE)/9,2)</f>
        <v>718</v>
      </c>
      <c r="G42" s="2">
        <f>ROUND(VLOOKUP(D42,CHWP_VFD!$D$6:$BZ$805,18,FALSE)*1000,2)</f>
        <v>1544290</v>
      </c>
      <c r="H42" s="3">
        <f>ROUND(VLOOKUP(D42,CHWP_VFD!$D$6:$BZ$805,66,FALSE)/9,2)</f>
        <v>701.56</v>
      </c>
      <c r="I42" s="4">
        <f t="shared" si="3"/>
        <v>75260</v>
      </c>
      <c r="J42" s="3">
        <f t="shared" si="4"/>
        <v>16.440000000000055</v>
      </c>
      <c r="K42" s="5">
        <f>VLOOKUP(D42,'Pump HP'!$B$3:$L$802,11,FALSE)</f>
        <v>40</v>
      </c>
      <c r="L42" s="6">
        <f t="shared" si="58"/>
        <v>1881.5</v>
      </c>
      <c r="M42" s="3">
        <f t="shared" si="59"/>
        <v>0.41</v>
      </c>
      <c r="N42" s="3" t="str">
        <f t="shared" si="0"/>
        <v>ESe-w04-v03</v>
      </c>
      <c r="O42" s="3">
        <f t="shared" si="7"/>
        <v>1569</v>
      </c>
      <c r="P42" s="3">
        <f t="shared" si="8"/>
        <v>0.26</v>
      </c>
      <c r="Q42" s="3" t="str">
        <f t="shared" si="1"/>
        <v>ESe</v>
      </c>
      <c r="R42" s="3" t="s">
        <v>2083</v>
      </c>
      <c r="S42" s="3" t="str">
        <f t="shared" si="9"/>
        <v>04</v>
      </c>
      <c r="T42" s="3" t="s">
        <v>4643</v>
      </c>
      <c r="U42">
        <f>SUMIFS(DEER2014_Wtg_Vin!$O$15:$O$10318,DEER2014_Wtg_Vin!$G$15:$G$10318,Q42,DEER2014_Wtg_Vin!$I$15:$I$10318,R42,DEER2014_Wtg_Vin!$P$15:$P$10318,T42)</f>
        <v>0.71963333333333335</v>
      </c>
      <c r="V42" s="60"/>
      <c r="W42" s="60"/>
      <c r="X42" s="60"/>
      <c r="Y42" s="60"/>
    </row>
    <row r="43" spans="1:25" x14ac:dyDescent="0.25">
      <c r="A43" t="s">
        <v>4623</v>
      </c>
      <c r="B43" s="30" t="s">
        <v>4635</v>
      </c>
      <c r="C43" t="s">
        <v>4621</v>
      </c>
      <c r="D43" t="str">
        <f t="shared" si="2"/>
        <v>ESe-w09-v96</v>
      </c>
      <c r="E43" s="2">
        <f>ROUND(VLOOKUP(D43,Baseline!D46:BZ845,18,FALSE)*1000,)</f>
        <v>1746680</v>
      </c>
      <c r="F43" s="3">
        <f>ROUND(VLOOKUP(D43,Baseline!D46:BZ845,66,FALSE)/9,2)</f>
        <v>225.56</v>
      </c>
      <c r="G43" s="2">
        <f>ROUND(VLOOKUP(D43,CHWP_VFD!$D$6:$BZ$805,18,FALSE)*1000,2)</f>
        <v>1655880</v>
      </c>
      <c r="H43" s="3">
        <f>ROUND(VLOOKUP(D43,CHWP_VFD!$D$6:$BZ$805,66,FALSE)/9,2)</f>
        <v>205.56</v>
      </c>
      <c r="I43" s="4">
        <f t="shared" si="3"/>
        <v>90800</v>
      </c>
      <c r="J43" s="3">
        <f t="shared" si="4"/>
        <v>20</v>
      </c>
      <c r="K43" s="5">
        <f>VLOOKUP(D43,'Pump HP'!$B$3:$L$802,11,FALSE)</f>
        <v>40</v>
      </c>
      <c r="L43" s="6">
        <f t="shared" si="58"/>
        <v>2270</v>
      </c>
      <c r="M43" s="3">
        <f t="shared" si="59"/>
        <v>0.5</v>
      </c>
      <c r="N43" s="3" t="str">
        <f t="shared" si="0"/>
        <v>ESe-w05-v96</v>
      </c>
      <c r="O43" s="3">
        <f t="shared" si="7"/>
        <v>1572</v>
      </c>
      <c r="P43" s="3">
        <f t="shared" si="8"/>
        <v>0.49</v>
      </c>
      <c r="Q43" s="3" t="str">
        <f t="shared" si="1"/>
        <v>ESe</v>
      </c>
      <c r="R43" s="3" t="s">
        <v>2084</v>
      </c>
      <c r="S43" s="3" t="str">
        <f t="shared" si="9"/>
        <v>05</v>
      </c>
      <c r="T43" s="3" t="s">
        <v>4645</v>
      </c>
      <c r="U43">
        <f>SUMIFS(DEER2014_Wtg_Vin!$O$15:$O$10318,DEER2014_Wtg_Vin!$G$15:$G$10318,Q43,DEER2014_Wtg_Vin!$I$15:$I$10318,R43,DEER2014_Wtg_Vin!$P$15:$P$10318,T43)</f>
        <v>0.16853333333333334</v>
      </c>
      <c r="V43" s="59">
        <f t="shared" ref="V43" si="88">SUMPRODUCT(O43:O44,U43:U44)/SUM(U43:U44)</f>
        <v>1460.1867680791984</v>
      </c>
      <c r="W43" s="59">
        <f t="shared" ref="W43" si="89">SUMPRODUCT(P43:P44,U43:U44)/SUM(U43:U44)</f>
        <v>0.47052034287094047</v>
      </c>
      <c r="X43" s="61" t="str">
        <f t="shared" ref="X43" si="90">Q44</f>
        <v>ESe</v>
      </c>
      <c r="Y43" s="61" t="str">
        <f t="shared" ref="Y43" si="91">R43</f>
        <v>CZ05</v>
      </c>
    </row>
    <row r="44" spans="1:25" x14ac:dyDescent="0.25">
      <c r="A44" t="s">
        <v>4623</v>
      </c>
      <c r="B44" s="30" t="s">
        <v>4636</v>
      </c>
      <c r="C44" t="s">
        <v>4621</v>
      </c>
      <c r="D44" t="str">
        <f t="shared" si="2"/>
        <v>ESe-w10-v96</v>
      </c>
      <c r="E44" s="2">
        <f>ROUND(VLOOKUP(D44,Baseline!D47:BZ846,18,FALSE)*1000,)</f>
        <v>1757230</v>
      </c>
      <c r="F44" s="3">
        <f>ROUND(VLOOKUP(D44,Baseline!D47:BZ846,66,FALSE)/9,2)</f>
        <v>223.33</v>
      </c>
      <c r="G44" s="2">
        <f>ROUND(VLOOKUP(D44,CHWP_VFD!$D$6:$BZ$805,18,FALSE)*1000,2)</f>
        <v>1673180</v>
      </c>
      <c r="H44" s="3">
        <f>ROUND(VLOOKUP(D44,CHWP_VFD!$D$6:$BZ$805,66,FALSE)/9,2)</f>
        <v>206</v>
      </c>
      <c r="I44" s="4">
        <f t="shared" si="3"/>
        <v>84050</v>
      </c>
      <c r="J44" s="3">
        <f t="shared" si="4"/>
        <v>17.330000000000013</v>
      </c>
      <c r="K44" s="5">
        <f>VLOOKUP(D44,'Pump HP'!$B$3:$L$802,11,FALSE)</f>
        <v>40</v>
      </c>
      <c r="L44" s="6">
        <f t="shared" si="58"/>
        <v>2101.25</v>
      </c>
      <c r="M44" s="3">
        <f t="shared" si="59"/>
        <v>0.43</v>
      </c>
      <c r="N44" s="3" t="str">
        <f t="shared" si="0"/>
        <v>ESe-w05-v03</v>
      </c>
      <c r="O44" s="3">
        <f t="shared" si="7"/>
        <v>1285</v>
      </c>
      <c r="P44" s="3">
        <f t="shared" si="8"/>
        <v>0.44</v>
      </c>
      <c r="Q44" s="3" t="str">
        <f t="shared" si="1"/>
        <v>ESe</v>
      </c>
      <c r="R44" s="3" t="s">
        <v>2084</v>
      </c>
      <c r="S44" s="3" t="str">
        <f t="shared" si="9"/>
        <v>05</v>
      </c>
      <c r="T44" s="3" t="s">
        <v>4643</v>
      </c>
      <c r="U44">
        <f>SUMIFS(DEER2014_Wtg_Vin!$O$15:$O$10318,DEER2014_Wtg_Vin!$G$15:$G$10318,Q44,DEER2014_Wtg_Vin!$I$15:$I$10318,R44,DEER2014_Wtg_Vin!$P$15:$P$10318,T44)</f>
        <v>0.10756666666666666</v>
      </c>
      <c r="V44" s="60"/>
      <c r="W44" s="60"/>
      <c r="X44" s="60"/>
      <c r="Y44" s="60"/>
    </row>
    <row r="45" spans="1:25" x14ac:dyDescent="0.25">
      <c r="A45" t="s">
        <v>4623</v>
      </c>
      <c r="B45" s="30" t="s">
        <v>4637</v>
      </c>
      <c r="C45" t="s">
        <v>4621</v>
      </c>
      <c r="D45" t="str">
        <f t="shared" si="2"/>
        <v>ESe-w11-v96</v>
      </c>
      <c r="E45" s="2">
        <f>ROUND(VLOOKUP(D45,Baseline!D48:BZ847,18,FALSE)*1000,)</f>
        <v>1757780</v>
      </c>
      <c r="F45" s="3">
        <f>ROUND(VLOOKUP(D45,Baseline!D48:BZ847,66,FALSE)/9,2)</f>
        <v>227.33</v>
      </c>
      <c r="G45" s="2">
        <f>ROUND(VLOOKUP(D45,CHWP_VFD!$D$6:$BZ$805,18,FALSE)*1000,2)</f>
        <v>1676300</v>
      </c>
      <c r="H45" s="3">
        <f>ROUND(VLOOKUP(D45,CHWP_VFD!$D$6:$BZ$805,66,FALSE)/9,2)</f>
        <v>211.11</v>
      </c>
      <c r="I45" s="4">
        <f t="shared" si="3"/>
        <v>81480</v>
      </c>
      <c r="J45" s="3">
        <f t="shared" si="4"/>
        <v>16.22</v>
      </c>
      <c r="K45" s="5">
        <f>VLOOKUP(D45,'Pump HP'!$B$3:$L$802,11,FALSE)</f>
        <v>40</v>
      </c>
      <c r="L45" s="6">
        <f t="shared" si="58"/>
        <v>2037</v>
      </c>
      <c r="M45" s="3">
        <f t="shared" si="59"/>
        <v>0.41</v>
      </c>
      <c r="N45" s="3" t="str">
        <f t="shared" si="0"/>
        <v>ESe-w06-v96</v>
      </c>
      <c r="O45" s="3">
        <f t="shared" si="7"/>
        <v>1728.25</v>
      </c>
      <c r="P45" s="3">
        <f t="shared" si="8"/>
        <v>0.36</v>
      </c>
      <c r="Q45" s="3" t="str">
        <f t="shared" si="1"/>
        <v>ESe</v>
      </c>
      <c r="R45" s="3" t="s">
        <v>2085</v>
      </c>
      <c r="S45" s="3" t="str">
        <f t="shared" si="9"/>
        <v>06</v>
      </c>
      <c r="T45" s="3" t="s">
        <v>4645</v>
      </c>
      <c r="U45">
        <f>SUMIFS(DEER2014_Wtg_Vin!$O$15:$O$10318,DEER2014_Wtg_Vin!$G$15:$G$10318,Q45,DEER2014_Wtg_Vin!$I$15:$I$10318,R45,DEER2014_Wtg_Vin!$P$15:$P$10318,T45)</f>
        <v>1.9416333333333333</v>
      </c>
      <c r="V45" s="59">
        <f t="shared" ref="V45" si="92">SUMPRODUCT(O45:O46,U45:U46)/SUM(U45:U46)</f>
        <v>1661.1172834444369</v>
      </c>
      <c r="W45" s="59">
        <f t="shared" ref="W45" si="93">SUMPRODUCT(P45:P46,U45:U46)/SUM(U45:U46)</f>
        <v>0.3468581957803139</v>
      </c>
      <c r="X45" s="61" t="str">
        <f t="shared" ref="X45" si="94">Q46</f>
        <v>ESe</v>
      </c>
      <c r="Y45" s="61" t="str">
        <f t="shared" ref="Y45" si="95">R45</f>
        <v>CZ06</v>
      </c>
    </row>
    <row r="46" spans="1:25" x14ac:dyDescent="0.25">
      <c r="A46" t="s">
        <v>4623</v>
      </c>
      <c r="B46" s="30" t="s">
        <v>4638</v>
      </c>
      <c r="C46" t="s">
        <v>4621</v>
      </c>
      <c r="D46" t="str">
        <f t="shared" si="2"/>
        <v>ESe-w12-v96</v>
      </c>
      <c r="E46" s="2">
        <f>ROUND(VLOOKUP(D46,Baseline!D49:BZ848,18,FALSE)*1000,)</f>
        <v>1565850</v>
      </c>
      <c r="F46" s="3">
        <f>ROUND(VLOOKUP(D46,Baseline!D49:BZ848,66,FALSE)/9,2)</f>
        <v>139.11000000000001</v>
      </c>
      <c r="G46" s="2">
        <f>ROUND(VLOOKUP(D46,CHWP_VFD!$D$6:$BZ$805,18,FALSE)*1000,2)</f>
        <v>1495970</v>
      </c>
      <c r="H46" s="3">
        <f>ROUND(VLOOKUP(D46,CHWP_VFD!$D$6:$BZ$805,66,FALSE)/9,2)</f>
        <v>120.33</v>
      </c>
      <c r="I46" s="4">
        <f t="shared" si="3"/>
        <v>69880</v>
      </c>
      <c r="J46" s="3">
        <f t="shared" si="4"/>
        <v>18.780000000000015</v>
      </c>
      <c r="K46" s="5">
        <f>VLOOKUP(D46,'Pump HP'!$B$3:$L$802,11,FALSE)</f>
        <v>40</v>
      </c>
      <c r="L46" s="6">
        <f t="shared" si="58"/>
        <v>1747</v>
      </c>
      <c r="M46" s="3">
        <f t="shared" si="59"/>
        <v>0.47</v>
      </c>
      <c r="N46" s="3" t="str">
        <f t="shared" si="0"/>
        <v>ESe-w06-v03</v>
      </c>
      <c r="O46" s="3">
        <f t="shared" si="7"/>
        <v>1575</v>
      </c>
      <c r="P46" s="3">
        <f t="shared" si="8"/>
        <v>0.33</v>
      </c>
      <c r="Q46" s="3" t="str">
        <f t="shared" si="1"/>
        <v>ESe</v>
      </c>
      <c r="R46" s="3" t="s">
        <v>2085</v>
      </c>
      <c r="S46" s="3" t="str">
        <f t="shared" si="9"/>
        <v>06</v>
      </c>
      <c r="T46" s="3" t="s">
        <v>4643</v>
      </c>
      <c r="U46">
        <f>SUMIFS(DEER2014_Wtg_Vin!$O$15:$O$10318,DEER2014_Wtg_Vin!$G$15:$G$10318,Q46,DEER2014_Wtg_Vin!$I$15:$I$10318,R46,DEER2014_Wtg_Vin!$P$15:$P$10318,T46)</f>
        <v>1.5136000000000001</v>
      </c>
      <c r="V46" s="60"/>
      <c r="W46" s="60"/>
      <c r="X46" s="60"/>
      <c r="Y46" s="60"/>
    </row>
    <row r="47" spans="1:25" x14ac:dyDescent="0.25">
      <c r="A47" t="s">
        <v>4623</v>
      </c>
      <c r="B47" s="30" t="s">
        <v>4639</v>
      </c>
      <c r="C47" t="s">
        <v>4621</v>
      </c>
      <c r="D47" t="str">
        <f t="shared" si="2"/>
        <v>ESe-w13-v96</v>
      </c>
      <c r="E47" s="2">
        <f>ROUND(VLOOKUP(D47,Baseline!D50:BZ849,18,FALSE)*1000,)</f>
        <v>1810790</v>
      </c>
      <c r="F47" s="3">
        <f>ROUND(VLOOKUP(D47,Baseline!D50:BZ849,66,FALSE)/9,2)</f>
        <v>238.33</v>
      </c>
      <c r="G47" s="2">
        <f>ROUND(VLOOKUP(D47,CHWP_VFD!$D$6:$BZ$805,18,FALSE)*1000,2)</f>
        <v>1720630</v>
      </c>
      <c r="H47" s="3">
        <f>ROUND(VLOOKUP(D47,CHWP_VFD!$D$6:$BZ$805,66,FALSE)/9,2)</f>
        <v>221.22</v>
      </c>
      <c r="I47" s="4">
        <f t="shared" si="3"/>
        <v>90160</v>
      </c>
      <c r="J47" s="3">
        <f t="shared" si="4"/>
        <v>17.110000000000014</v>
      </c>
      <c r="K47" s="5">
        <f>VLOOKUP(D47,'Pump HP'!$B$3:$L$802,11,FALSE)</f>
        <v>40</v>
      </c>
      <c r="L47" s="6">
        <f t="shared" si="58"/>
        <v>2254</v>
      </c>
      <c r="M47" s="3">
        <f t="shared" si="59"/>
        <v>0.43</v>
      </c>
      <c r="N47" s="3" t="str">
        <f t="shared" si="0"/>
        <v>ESe-w07-v96</v>
      </c>
      <c r="O47" s="3">
        <f t="shared" si="7"/>
        <v>1890.3333333333333</v>
      </c>
      <c r="P47" s="3">
        <f t="shared" si="8"/>
        <v>0.35</v>
      </c>
      <c r="Q47" s="3" t="str">
        <f t="shared" si="1"/>
        <v>ESe</v>
      </c>
      <c r="R47" s="3" t="s">
        <v>2086</v>
      </c>
      <c r="S47" s="3" t="str">
        <f t="shared" si="9"/>
        <v>07</v>
      </c>
      <c r="T47" s="3" t="s">
        <v>4645</v>
      </c>
      <c r="U47">
        <f>SUMIFS(DEER2014_Wtg_Vin!$O$15:$O$10318,DEER2014_Wtg_Vin!$G$15:$G$10318,Q47,DEER2014_Wtg_Vin!$I$15:$I$10318,R47,DEER2014_Wtg_Vin!$P$15:$P$10318,T47)</f>
        <v>1.1939</v>
      </c>
      <c r="V47" s="59">
        <f t="shared" ref="V47" si="96">SUMPRODUCT(O47:O48,U47:U48)/SUM(U47:U48)</f>
        <v>1818.3306846753915</v>
      </c>
      <c r="W47" s="59">
        <f t="shared" ref="W47" si="97">SUMPRODUCT(P47:P48,U47:U48)/SUM(U47:U48)</f>
        <v>0.2739110953516859</v>
      </c>
      <c r="X47" s="61" t="str">
        <f t="shared" ref="X47" si="98">Q48</f>
        <v>ESe</v>
      </c>
      <c r="Y47" s="61" t="str">
        <f t="shared" ref="Y47" si="99">R47</f>
        <v>CZ07</v>
      </c>
    </row>
    <row r="48" spans="1:25" x14ac:dyDescent="0.25">
      <c r="A48" t="s">
        <v>4623</v>
      </c>
      <c r="B48" s="30" t="s">
        <v>4640</v>
      </c>
      <c r="C48" t="s">
        <v>4621</v>
      </c>
      <c r="D48" t="str">
        <f t="shared" si="2"/>
        <v>ESe-w14-v96</v>
      </c>
      <c r="E48" s="2">
        <f>ROUND(VLOOKUP(D48,Baseline!D51:BZ850,18,FALSE)*1000,)</f>
        <v>1794930</v>
      </c>
      <c r="F48" s="3">
        <f>ROUND(VLOOKUP(D48,Baseline!D51:BZ850,66,FALSE)/9,2)</f>
        <v>255.56</v>
      </c>
      <c r="G48" s="2">
        <f>ROUND(VLOOKUP(D48,CHWP_VFD!$D$6:$BZ$805,18,FALSE)*1000,2)</f>
        <v>1718610</v>
      </c>
      <c r="H48" s="3">
        <f>ROUND(VLOOKUP(D48,CHWP_VFD!$D$6:$BZ$805,66,FALSE)/9,2)</f>
        <v>241.11</v>
      </c>
      <c r="I48" s="4">
        <f t="shared" si="3"/>
        <v>76320</v>
      </c>
      <c r="J48" s="3">
        <f t="shared" si="4"/>
        <v>14.449999999999989</v>
      </c>
      <c r="K48" s="5">
        <f>VLOOKUP(D48,'Pump HP'!$B$3:$L$802,11,FALSE)</f>
        <v>40</v>
      </c>
      <c r="L48" s="6">
        <f t="shared" si="58"/>
        <v>1908</v>
      </c>
      <c r="M48" s="3">
        <f t="shared" si="59"/>
        <v>0.36</v>
      </c>
      <c r="N48" s="3" t="str">
        <f t="shared" si="0"/>
        <v>ESe-w07-v03</v>
      </c>
      <c r="O48" s="3">
        <f t="shared" si="7"/>
        <v>1720</v>
      </c>
      <c r="P48" s="3">
        <f t="shared" si="8"/>
        <v>0.17</v>
      </c>
      <c r="Q48" s="3" t="str">
        <f t="shared" si="1"/>
        <v>ESe</v>
      </c>
      <c r="R48" s="3" t="s">
        <v>2086</v>
      </c>
      <c r="S48" s="3" t="str">
        <f t="shared" si="9"/>
        <v>07</v>
      </c>
      <c r="T48" s="3" t="s">
        <v>4643</v>
      </c>
      <c r="U48">
        <f>SUMIFS(DEER2014_Wtg_Vin!$O$15:$O$10318,DEER2014_Wtg_Vin!$G$15:$G$10318,Q48,DEER2014_Wtg_Vin!$I$15:$I$10318,R48,DEER2014_Wtg_Vin!$P$15:$P$10318,T48)</f>
        <v>0.87423333333333331</v>
      </c>
      <c r="V48" s="60"/>
      <c r="W48" s="60"/>
      <c r="X48" s="60"/>
      <c r="Y48" s="60"/>
    </row>
    <row r="49" spans="1:25" x14ac:dyDescent="0.25">
      <c r="A49" t="s">
        <v>4623</v>
      </c>
      <c r="B49" s="30" t="s">
        <v>4641</v>
      </c>
      <c r="C49" t="s">
        <v>4621</v>
      </c>
      <c r="D49" t="str">
        <f t="shared" si="2"/>
        <v>ESe-w15-v96</v>
      </c>
      <c r="E49" s="2">
        <f>ROUND(VLOOKUP(D49,Baseline!D52:BZ851,18,FALSE)*1000,)</f>
        <v>2402450</v>
      </c>
      <c r="F49" s="3">
        <f>ROUND(VLOOKUP(D49,Baseline!D52:BZ851,66,FALSE)/9,2)</f>
        <v>291.33</v>
      </c>
      <c r="G49" s="2">
        <f>ROUND(VLOOKUP(D49,CHWP_VFD!$D$6:$BZ$805,18,FALSE)*1000,2)</f>
        <v>2293250</v>
      </c>
      <c r="H49" s="3">
        <f>ROUND(VLOOKUP(D49,CHWP_VFD!$D$6:$BZ$805,66,FALSE)/9,2)</f>
        <v>275.67</v>
      </c>
      <c r="I49" s="4">
        <f t="shared" si="3"/>
        <v>109200</v>
      </c>
      <c r="J49" s="3">
        <f t="shared" si="4"/>
        <v>15.659999999999968</v>
      </c>
      <c r="K49" s="5">
        <f>VLOOKUP(D49,'Pump HP'!$B$3:$L$802,11,FALSE)</f>
        <v>40</v>
      </c>
      <c r="L49" s="6">
        <f t="shared" si="58"/>
        <v>2730</v>
      </c>
      <c r="M49" s="3">
        <f t="shared" si="59"/>
        <v>0.39</v>
      </c>
      <c r="N49" s="3" t="str">
        <f t="shared" si="0"/>
        <v>ESe-w08-v96</v>
      </c>
      <c r="O49" s="3">
        <f t="shared" si="7"/>
        <v>1881.5</v>
      </c>
      <c r="P49" s="3">
        <f t="shared" si="8"/>
        <v>0.41</v>
      </c>
      <c r="Q49" s="3" t="str">
        <f t="shared" si="1"/>
        <v>ESe</v>
      </c>
      <c r="R49" s="3" t="s">
        <v>2087</v>
      </c>
      <c r="S49" s="3" t="str">
        <f t="shared" si="9"/>
        <v>08</v>
      </c>
      <c r="T49" s="3" t="s">
        <v>4645</v>
      </c>
      <c r="U49">
        <f>SUMIFS(DEER2014_Wtg_Vin!$O$15:$O$10318,DEER2014_Wtg_Vin!$G$15:$G$10318,Q49,DEER2014_Wtg_Vin!$I$15:$I$10318,R49,DEER2014_Wtg_Vin!$P$15:$P$10318,T49)</f>
        <v>3.3542333333333332</v>
      </c>
      <c r="V49" s="59">
        <f t="shared" ref="V49" si="100">SUMPRODUCT(O49:O50,U49:U50)/SUM(U49:U50)</f>
        <v>1810.4674349303396</v>
      </c>
      <c r="W49" s="59">
        <f t="shared" ref="W49" si="101">SUMPRODUCT(P49:P50,U49:U50)/SUM(U49:U50)</f>
        <v>0.3340532323154573</v>
      </c>
      <c r="X49" s="61" t="str">
        <f t="shared" ref="X49" si="102">Q50</f>
        <v>ESe</v>
      </c>
      <c r="Y49" s="61" t="str">
        <f t="shared" ref="Y49" si="103">R49</f>
        <v>CZ08</v>
      </c>
    </row>
    <row r="50" spans="1:25" x14ac:dyDescent="0.25">
      <c r="A50" t="s">
        <v>4623</v>
      </c>
      <c r="B50" s="30" t="s">
        <v>4642</v>
      </c>
      <c r="C50" t="s">
        <v>4621</v>
      </c>
      <c r="D50" t="str">
        <f t="shared" si="2"/>
        <v>ESe-w16-v96</v>
      </c>
      <c r="E50" s="2">
        <f>ROUND(VLOOKUP(D50,Baseline!D53:BZ852,18,FALSE)*1000,)</f>
        <v>1376020</v>
      </c>
      <c r="F50" s="3">
        <f>ROUND(VLOOKUP(D50,Baseline!D53:BZ852,66,FALSE)/9,2)</f>
        <v>92.44</v>
      </c>
      <c r="G50" s="2">
        <f>ROUND(VLOOKUP(D50,CHWP_VFD!$D$6:$BZ$805,18,FALSE)*1000,2)</f>
        <v>1319340</v>
      </c>
      <c r="H50" s="3">
        <f>ROUND(VLOOKUP(D50,CHWP_VFD!$D$6:$BZ$805,66,FALSE)/9,2)</f>
        <v>72.44</v>
      </c>
      <c r="I50" s="4">
        <f t="shared" si="3"/>
        <v>56680</v>
      </c>
      <c r="J50" s="3">
        <f t="shared" si="4"/>
        <v>20</v>
      </c>
      <c r="K50" s="5">
        <f>VLOOKUP(D50,'Pump HP'!$B$3:$L$802,11,FALSE)</f>
        <v>30</v>
      </c>
      <c r="L50" s="6">
        <f t="shared" si="58"/>
        <v>1889.3333333333333</v>
      </c>
      <c r="M50" s="3">
        <f t="shared" si="59"/>
        <v>0.67</v>
      </c>
      <c r="N50" s="3" t="str">
        <f t="shared" si="0"/>
        <v>ESe-w08-v03</v>
      </c>
      <c r="O50" s="3">
        <f t="shared" si="7"/>
        <v>1722.5</v>
      </c>
      <c r="P50" s="3">
        <f t="shared" si="8"/>
        <v>0.24</v>
      </c>
      <c r="Q50" s="3" t="str">
        <f t="shared" si="1"/>
        <v>ESe</v>
      </c>
      <c r="R50" s="3" t="s">
        <v>2087</v>
      </c>
      <c r="S50" s="3" t="str">
        <f t="shared" si="9"/>
        <v>08</v>
      </c>
      <c r="T50" s="3" t="s">
        <v>4643</v>
      </c>
      <c r="U50">
        <f>SUMIFS(DEER2014_Wtg_Vin!$O$15:$O$10318,DEER2014_Wtg_Vin!$G$15:$G$10318,Q50,DEER2014_Wtg_Vin!$I$15:$I$10318,R50,DEER2014_Wtg_Vin!$P$15:$P$10318,T50)</f>
        <v>2.7084999999999995</v>
      </c>
      <c r="V50" s="60"/>
      <c r="W50" s="60"/>
      <c r="X50" s="60"/>
      <c r="Y50" s="60"/>
    </row>
    <row r="51" spans="1:25" x14ac:dyDescent="0.25">
      <c r="A51" t="s">
        <v>4623</v>
      </c>
      <c r="B51" s="30" t="s">
        <v>4627</v>
      </c>
      <c r="C51" t="s">
        <v>4622</v>
      </c>
      <c r="D51" t="str">
        <f t="shared" si="2"/>
        <v>ESe-w01-v03</v>
      </c>
      <c r="E51" s="2">
        <f>ROUND(VLOOKUP(D51,Baseline!D54:BZ853,18,FALSE)*1000,)</f>
        <v>1019040</v>
      </c>
      <c r="F51" s="3">
        <f>ROUND(VLOOKUP(D51,Baseline!D54:BZ853,66,FALSE)/9,2)</f>
        <v>343.56</v>
      </c>
      <c r="G51" s="2">
        <f>ROUND(VLOOKUP(D51,CHWP_VFD!$D$6:$BZ$805,18,FALSE)*1000,2)</f>
        <v>991106</v>
      </c>
      <c r="H51" s="3">
        <f>ROUND(VLOOKUP(D51,CHWP_VFD!$D$6:$BZ$805,66,FALSE)/9,2)</f>
        <v>328.78</v>
      </c>
      <c r="I51" s="4">
        <f t="shared" si="3"/>
        <v>27934</v>
      </c>
      <c r="J51" s="3">
        <f t="shared" si="4"/>
        <v>14.78000000000003</v>
      </c>
      <c r="K51" s="5">
        <f>VLOOKUP(D51,'Pump HP'!$B$3:$L$802,11,FALSE)</f>
        <v>25</v>
      </c>
      <c r="L51" s="6">
        <f t="shared" si="58"/>
        <v>1117.3599999999999</v>
      </c>
      <c r="M51" s="3">
        <f t="shared" si="59"/>
        <v>0.59</v>
      </c>
      <c r="N51" s="3" t="str">
        <f t="shared" si="0"/>
        <v>ESe-w09-v96</v>
      </c>
      <c r="O51" s="3">
        <f t="shared" si="7"/>
        <v>2270</v>
      </c>
      <c r="P51" s="3">
        <f t="shared" si="8"/>
        <v>0.5</v>
      </c>
      <c r="Q51" s="3" t="str">
        <f t="shared" si="1"/>
        <v>ESe</v>
      </c>
      <c r="R51" s="3" t="s">
        <v>2088</v>
      </c>
      <c r="S51" s="3" t="str">
        <f t="shared" si="9"/>
        <v>09</v>
      </c>
      <c r="T51" s="3" t="s">
        <v>4645</v>
      </c>
      <c r="U51">
        <f>SUMIFS(DEER2014_Wtg_Vin!$O$15:$O$10318,DEER2014_Wtg_Vin!$G$15:$G$10318,Q51,DEER2014_Wtg_Vin!$I$15:$I$10318,R51,DEER2014_Wtg_Vin!$P$15:$P$10318,T51)</f>
        <v>2.2501333333333333</v>
      </c>
      <c r="V51" s="59">
        <f t="shared" ref="V51" si="104">SUMPRODUCT(O51:O52,U51:U52)/SUM(U51:U52)</f>
        <v>2143.3123409763862</v>
      </c>
      <c r="W51" s="59">
        <f t="shared" ref="W51" si="105">SUMPRODUCT(P51:P52,U51:U52)/SUM(U51:U52)</f>
        <v>0.49502209591262814</v>
      </c>
      <c r="X51" s="61" t="str">
        <f t="shared" ref="X51" si="106">Q52</f>
        <v>ESe</v>
      </c>
      <c r="Y51" s="61" t="str">
        <f t="shared" ref="Y51" si="107">R51</f>
        <v>CZ09</v>
      </c>
    </row>
    <row r="52" spans="1:25" x14ac:dyDescent="0.25">
      <c r="A52" t="s">
        <v>4623</v>
      </c>
      <c r="B52" s="30" t="s">
        <v>4628</v>
      </c>
      <c r="C52" t="s">
        <v>4622</v>
      </c>
      <c r="D52" t="str">
        <f t="shared" si="2"/>
        <v>ESe-w02-v03</v>
      </c>
      <c r="E52" s="2">
        <f>ROUND(VLOOKUP(D52,Baseline!D55:BZ854,18,FALSE)*1000,)</f>
        <v>1198500</v>
      </c>
      <c r="F52" s="3">
        <f>ROUND(VLOOKUP(D52,Baseline!D55:BZ854,66,FALSE)/9,2)</f>
        <v>6.11</v>
      </c>
      <c r="G52" s="2">
        <f>ROUND(VLOOKUP(D52,CHWP_VFD!$D$6:$BZ$805,18,FALSE)*1000,2)</f>
        <v>1162000</v>
      </c>
      <c r="H52" s="3">
        <f>ROUND(VLOOKUP(D52,CHWP_VFD!$D$6:$BZ$805,66,FALSE)/9,2)</f>
        <v>6.11</v>
      </c>
      <c r="I52" s="4">
        <f t="shared" si="3"/>
        <v>36500</v>
      </c>
      <c r="J52" s="3">
        <f t="shared" si="4"/>
        <v>0</v>
      </c>
      <c r="K52" s="5">
        <f>VLOOKUP(D52,'Pump HP'!$B$3:$L$802,11,FALSE)</f>
        <v>30</v>
      </c>
      <c r="L52" s="6">
        <f t="shared" si="58"/>
        <v>1216.6666666666667</v>
      </c>
      <c r="M52" s="3">
        <f t="shared" si="59"/>
        <v>0</v>
      </c>
      <c r="N52" s="3" t="str">
        <f t="shared" si="0"/>
        <v>ESe-w09-v03</v>
      </c>
      <c r="O52" s="3">
        <f t="shared" si="7"/>
        <v>2015.5</v>
      </c>
      <c r="P52" s="3">
        <f t="shared" si="8"/>
        <v>0.49</v>
      </c>
      <c r="Q52" s="3" t="str">
        <f t="shared" si="1"/>
        <v>ESe</v>
      </c>
      <c r="R52" s="3" t="s">
        <v>2088</v>
      </c>
      <c r="S52" s="3" t="str">
        <f t="shared" si="9"/>
        <v>09</v>
      </c>
      <c r="T52" s="3" t="s">
        <v>4643</v>
      </c>
      <c r="U52">
        <f>SUMIFS(DEER2014_Wtg_Vin!$O$15:$O$10318,DEER2014_Wtg_Vin!$G$15:$G$10318,Q52,DEER2014_Wtg_Vin!$I$15:$I$10318,R52,DEER2014_Wtg_Vin!$P$15:$P$10318,T52)</f>
        <v>2.2303333333333333</v>
      </c>
      <c r="V52" s="60"/>
      <c r="W52" s="60"/>
      <c r="X52" s="60"/>
      <c r="Y52" s="60"/>
    </row>
    <row r="53" spans="1:25" x14ac:dyDescent="0.25">
      <c r="A53" t="s">
        <v>4623</v>
      </c>
      <c r="B53" s="30" t="s">
        <v>4629</v>
      </c>
      <c r="C53" t="s">
        <v>4622</v>
      </c>
      <c r="D53" t="str">
        <f t="shared" si="2"/>
        <v>ESe-w03-v03</v>
      </c>
      <c r="E53" s="2">
        <f>ROUND(VLOOKUP(D53,Baseline!D56:BZ855,18,FALSE)*1000,)</f>
        <v>1125280</v>
      </c>
      <c r="F53" s="3">
        <f>ROUND(VLOOKUP(D53,Baseline!D56:BZ855,66,FALSE)/9,2)</f>
        <v>6.11</v>
      </c>
      <c r="G53" s="2">
        <f>ROUND(VLOOKUP(D53,CHWP_VFD!$D$6:$BZ$805,18,FALSE)*1000,2)</f>
        <v>1089410</v>
      </c>
      <c r="H53" s="3">
        <f>ROUND(VLOOKUP(D53,CHWP_VFD!$D$6:$BZ$805,66,FALSE)/9,2)</f>
        <v>6.11</v>
      </c>
      <c r="I53" s="4">
        <f t="shared" si="3"/>
        <v>35870</v>
      </c>
      <c r="J53" s="3">
        <f t="shared" si="4"/>
        <v>0</v>
      </c>
      <c r="K53" s="5">
        <f>VLOOKUP(D53,'Pump HP'!$B$3:$L$802,11,FALSE)</f>
        <v>30</v>
      </c>
      <c r="L53" s="6">
        <f t="shared" si="58"/>
        <v>1195.6666666666667</v>
      </c>
      <c r="M53" s="3">
        <f t="shared" si="59"/>
        <v>0</v>
      </c>
      <c r="N53" s="3" t="str">
        <f t="shared" si="0"/>
        <v>ESe-w10-v96</v>
      </c>
      <c r="O53" s="3">
        <f t="shared" si="7"/>
        <v>2101.25</v>
      </c>
      <c r="P53" s="3">
        <f t="shared" si="8"/>
        <v>0.43</v>
      </c>
      <c r="Q53" s="3" t="str">
        <f t="shared" si="1"/>
        <v>ESe</v>
      </c>
      <c r="R53" s="3" t="s">
        <v>2089</v>
      </c>
      <c r="S53" s="3" t="str">
        <f t="shared" si="9"/>
        <v>10</v>
      </c>
      <c r="T53" s="3" t="s">
        <v>4645</v>
      </c>
      <c r="U53">
        <f>SUMIFS(DEER2014_Wtg_Vin!$O$15:$O$10318,DEER2014_Wtg_Vin!$G$15:$G$10318,Q53,DEER2014_Wtg_Vin!$I$15:$I$10318,R53,DEER2014_Wtg_Vin!$P$15:$P$10318,T53)</f>
        <v>5.5602333333333336</v>
      </c>
      <c r="V53" s="59">
        <f t="shared" ref="V53" si="108">SUMPRODUCT(O53:O54,U53:U54)/SUM(U53:U54)</f>
        <v>1880.8578366414572</v>
      </c>
      <c r="W53" s="59">
        <f t="shared" ref="W53" si="109">SUMPRODUCT(P53:P54,U53:U54)/SUM(U53:U54)</f>
        <v>0.44421120881409187</v>
      </c>
      <c r="X53" s="61" t="str">
        <f t="shared" ref="X53" si="110">Q54</f>
        <v>ESe</v>
      </c>
      <c r="Y53" s="61" t="str">
        <f t="shared" ref="Y53" si="111">R53</f>
        <v>CZ10</v>
      </c>
    </row>
    <row r="54" spans="1:25" x14ac:dyDescent="0.25">
      <c r="A54" t="s">
        <v>4623</v>
      </c>
      <c r="B54" s="30" t="s">
        <v>4630</v>
      </c>
      <c r="C54" t="s">
        <v>4622</v>
      </c>
      <c r="D54" t="str">
        <f t="shared" si="2"/>
        <v>ESe-w04-v03</v>
      </c>
      <c r="E54" s="2">
        <f>ROUND(VLOOKUP(D54,Baseline!D57:BZ856,18,FALSE)*1000,)</f>
        <v>1265600</v>
      </c>
      <c r="F54" s="3">
        <f>ROUND(VLOOKUP(D54,Baseline!D57:BZ856,66,FALSE)/9,2)</f>
        <v>50.33</v>
      </c>
      <c r="G54" s="2">
        <f>ROUND(VLOOKUP(D54,CHWP_VFD!$D$6:$BZ$805,18,FALSE)*1000,2)</f>
        <v>1218530</v>
      </c>
      <c r="H54" s="3">
        <f>ROUND(VLOOKUP(D54,CHWP_VFD!$D$6:$BZ$805,66,FALSE)/9,2)</f>
        <v>42.67</v>
      </c>
      <c r="I54" s="4">
        <f t="shared" si="3"/>
        <v>47070</v>
      </c>
      <c r="J54" s="3">
        <f t="shared" si="4"/>
        <v>7.6599999999999966</v>
      </c>
      <c r="K54" s="5">
        <f>VLOOKUP(D54,'Pump HP'!$B$3:$L$802,11,FALSE)</f>
        <v>30</v>
      </c>
      <c r="L54" s="6">
        <f t="shared" ref="L54:L79" si="112">I54/K54</f>
        <v>1569</v>
      </c>
      <c r="M54" s="3">
        <f t="shared" ref="M54:M79" si="113">ROUND(J54/K54,2)</f>
        <v>0.26</v>
      </c>
      <c r="N54" s="3" t="str">
        <f t="shared" si="0"/>
        <v>ESe-w10-v03</v>
      </c>
      <c r="O54" s="3">
        <f t="shared" si="7"/>
        <v>1636</v>
      </c>
      <c r="P54" s="3">
        <f t="shared" si="8"/>
        <v>0.46</v>
      </c>
      <c r="Q54" s="3" t="str">
        <f t="shared" si="1"/>
        <v>ESe</v>
      </c>
      <c r="R54" s="3" t="s">
        <v>2089</v>
      </c>
      <c r="S54" s="3" t="str">
        <f t="shared" si="9"/>
        <v>10</v>
      </c>
      <c r="T54" s="3" t="s">
        <v>4643</v>
      </c>
      <c r="U54">
        <f>SUMIFS(DEER2014_Wtg_Vin!$O$15:$O$10318,DEER2014_Wtg_Vin!$G$15:$G$10318,Q54,DEER2014_Wtg_Vin!$I$15:$I$10318,R54,DEER2014_Wtg_Vin!$P$15:$P$10318,T54)</f>
        <v>5.004666666666667</v>
      </c>
      <c r="V54" s="60"/>
      <c r="W54" s="60"/>
      <c r="X54" s="60"/>
      <c r="Y54" s="60"/>
    </row>
    <row r="55" spans="1:25" x14ac:dyDescent="0.25">
      <c r="A55" t="s">
        <v>4623</v>
      </c>
      <c r="B55" s="30" t="s">
        <v>4631</v>
      </c>
      <c r="C55" t="s">
        <v>4622</v>
      </c>
      <c r="D55" t="str">
        <f t="shared" si="2"/>
        <v>ESe-w05-v03</v>
      </c>
      <c r="E55" s="2">
        <f>ROUND(VLOOKUP(D55,Baseline!D58:BZ857,18,FALSE)*1000,)</f>
        <v>1122260</v>
      </c>
      <c r="F55" s="3">
        <f>ROUND(VLOOKUP(D55,Baseline!D58:BZ857,66,FALSE)/9,2)</f>
        <v>365.67</v>
      </c>
      <c r="G55" s="2">
        <f>ROUND(VLOOKUP(D55,CHWP_VFD!$D$6:$BZ$805,18,FALSE)*1000,2)</f>
        <v>1083710</v>
      </c>
      <c r="H55" s="3">
        <f>ROUND(VLOOKUP(D55,CHWP_VFD!$D$6:$BZ$805,66,FALSE)/9,2)</f>
        <v>352.44</v>
      </c>
      <c r="I55" s="4">
        <f t="shared" si="3"/>
        <v>38550</v>
      </c>
      <c r="J55" s="3">
        <f t="shared" si="4"/>
        <v>13.230000000000018</v>
      </c>
      <c r="K55" s="5">
        <f>VLOOKUP(D55,'Pump HP'!$B$3:$L$802,11,FALSE)</f>
        <v>30</v>
      </c>
      <c r="L55" s="6">
        <f t="shared" si="112"/>
        <v>1285</v>
      </c>
      <c r="M55" s="3">
        <f t="shared" si="113"/>
        <v>0.44</v>
      </c>
      <c r="N55" s="3" t="str">
        <f t="shared" si="0"/>
        <v>ESe-w11-v96</v>
      </c>
      <c r="O55" s="3">
        <f t="shared" si="7"/>
        <v>2037</v>
      </c>
      <c r="P55" s="3">
        <f t="shared" si="8"/>
        <v>0.41</v>
      </c>
      <c r="Q55" s="3" t="str">
        <f t="shared" si="1"/>
        <v>ESe</v>
      </c>
      <c r="R55" s="3" t="s">
        <v>2090</v>
      </c>
      <c r="S55" s="3" t="str">
        <f t="shared" si="9"/>
        <v>11</v>
      </c>
      <c r="T55" s="3" t="s">
        <v>4645</v>
      </c>
      <c r="U55">
        <f>SUMIFS(DEER2014_Wtg_Vin!$O$15:$O$10318,DEER2014_Wtg_Vin!$G$15:$G$10318,Q55,DEER2014_Wtg_Vin!$I$15:$I$10318,R55,DEER2014_Wtg_Vin!$P$15:$P$10318,T55)</f>
        <v>0.59226666666666661</v>
      </c>
      <c r="V55" s="59">
        <f t="shared" ref="V55" si="114">SUMPRODUCT(O55:O56,U55:U56)/SUM(U55:U56)</f>
        <v>1993.162088693618</v>
      </c>
      <c r="W55" s="59">
        <f t="shared" ref="W55" si="115">SUMPRODUCT(P55:P56,U55:U56)/SUM(U55:U56)</f>
        <v>0.40999999999999992</v>
      </c>
      <c r="X55" s="61" t="str">
        <f t="shared" ref="X55" si="116">Q56</f>
        <v>ESe</v>
      </c>
      <c r="Y55" s="61" t="str">
        <f t="shared" ref="Y55" si="117">R55</f>
        <v>CZ11</v>
      </c>
    </row>
    <row r="56" spans="1:25" x14ac:dyDescent="0.25">
      <c r="A56" t="s">
        <v>4623</v>
      </c>
      <c r="B56" s="30" t="s">
        <v>4632</v>
      </c>
      <c r="C56" t="s">
        <v>4622</v>
      </c>
      <c r="D56" t="str">
        <f t="shared" si="2"/>
        <v>ESe-w06-v03</v>
      </c>
      <c r="E56" s="2">
        <f>ROUND(VLOOKUP(D56,Baseline!D59:BZ858,18,FALSE)*1000,)</f>
        <v>1349850</v>
      </c>
      <c r="F56" s="3">
        <f>ROUND(VLOOKUP(D56,Baseline!D59:BZ858,66,FALSE)/9,2)</f>
        <v>85.78</v>
      </c>
      <c r="G56" s="2">
        <f>ROUND(VLOOKUP(D56,CHWP_VFD!$D$6:$BZ$805,18,FALSE)*1000,2)</f>
        <v>1286850</v>
      </c>
      <c r="H56" s="3">
        <f>ROUND(VLOOKUP(D56,CHWP_VFD!$D$6:$BZ$805,66,FALSE)/9,2)</f>
        <v>72.78</v>
      </c>
      <c r="I56" s="4">
        <f t="shared" si="3"/>
        <v>63000</v>
      </c>
      <c r="J56" s="3">
        <f t="shared" si="4"/>
        <v>13</v>
      </c>
      <c r="K56" s="5">
        <f>VLOOKUP(D56,'Pump HP'!$B$3:$L$802,11,FALSE)</f>
        <v>40</v>
      </c>
      <c r="L56" s="6">
        <f t="shared" si="112"/>
        <v>1575</v>
      </c>
      <c r="M56" s="3">
        <f t="shared" si="113"/>
        <v>0.33</v>
      </c>
      <c r="N56" s="3" t="str">
        <f t="shared" si="0"/>
        <v>ESe-w11-v03</v>
      </c>
      <c r="O56" s="3">
        <f t="shared" si="7"/>
        <v>1937</v>
      </c>
      <c r="P56" s="3">
        <f t="shared" si="8"/>
        <v>0.41</v>
      </c>
      <c r="Q56" s="3" t="str">
        <f t="shared" si="1"/>
        <v>ESe</v>
      </c>
      <c r="R56" s="3" t="s">
        <v>2090</v>
      </c>
      <c r="S56" s="3" t="str">
        <f t="shared" si="9"/>
        <v>11</v>
      </c>
      <c r="T56" s="3" t="s">
        <v>4643</v>
      </c>
      <c r="U56">
        <f>SUMIFS(DEER2014_Wtg_Vin!$O$15:$O$10318,DEER2014_Wtg_Vin!$G$15:$G$10318,Q56,DEER2014_Wtg_Vin!$I$15:$I$10318,R56,DEER2014_Wtg_Vin!$P$15:$P$10318,T56)</f>
        <v>0.46229999999999999</v>
      </c>
      <c r="V56" s="60"/>
      <c r="W56" s="60"/>
      <c r="X56" s="60"/>
      <c r="Y56" s="60"/>
    </row>
    <row r="57" spans="1:25" x14ac:dyDescent="0.25">
      <c r="A57" t="s">
        <v>4623</v>
      </c>
      <c r="B57" s="30" t="s">
        <v>4633</v>
      </c>
      <c r="C57" t="s">
        <v>4622</v>
      </c>
      <c r="D57" t="str">
        <f t="shared" si="2"/>
        <v>ESe-w07-v03</v>
      </c>
      <c r="E57" s="2">
        <f>ROUND(VLOOKUP(D57,Baseline!D60:BZ859,18,FALSE)*1000,)</f>
        <v>1277100</v>
      </c>
      <c r="F57" s="3">
        <f>ROUND(VLOOKUP(D57,Baseline!D60:BZ859,66,FALSE)/9,2)</f>
        <v>507.56</v>
      </c>
      <c r="G57" s="2">
        <f>ROUND(VLOOKUP(D57,CHWP_VFD!$D$6:$BZ$805,18,FALSE)*1000,2)</f>
        <v>1225500</v>
      </c>
      <c r="H57" s="3">
        <f>ROUND(VLOOKUP(D57,CHWP_VFD!$D$6:$BZ$805,66,FALSE)/9,2)</f>
        <v>502.56</v>
      </c>
      <c r="I57" s="4">
        <f t="shared" si="3"/>
        <v>51600</v>
      </c>
      <c r="J57" s="3">
        <f t="shared" si="4"/>
        <v>5</v>
      </c>
      <c r="K57" s="5">
        <f>VLOOKUP(D57,'Pump HP'!$B$3:$L$802,11,FALSE)</f>
        <v>30</v>
      </c>
      <c r="L57" s="6">
        <f t="shared" si="112"/>
        <v>1720</v>
      </c>
      <c r="M57" s="3">
        <f t="shared" si="113"/>
        <v>0.17</v>
      </c>
      <c r="N57" s="3" t="str">
        <f t="shared" si="0"/>
        <v>ESe-w12-v96</v>
      </c>
      <c r="O57" s="3">
        <f t="shared" si="7"/>
        <v>1747</v>
      </c>
      <c r="P57" s="3">
        <f t="shared" si="8"/>
        <v>0.47</v>
      </c>
      <c r="Q57" s="3" t="str">
        <f t="shared" si="1"/>
        <v>ESe</v>
      </c>
      <c r="R57" s="3" t="s">
        <v>2091</v>
      </c>
      <c r="S57" s="3" t="str">
        <f t="shared" si="9"/>
        <v>12</v>
      </c>
      <c r="T57" s="3" t="s">
        <v>4645</v>
      </c>
      <c r="U57">
        <f>SUMIFS(DEER2014_Wtg_Vin!$O$15:$O$10318,DEER2014_Wtg_Vin!$G$15:$G$10318,Q57,DEER2014_Wtg_Vin!$I$15:$I$10318,R57,DEER2014_Wtg_Vin!$P$15:$P$10318,T57)</f>
        <v>1.8327666666666667</v>
      </c>
      <c r="V57" s="59">
        <f t="shared" ref="V57" si="118">SUMPRODUCT(O57:O58,U57:U58)/SUM(U57:U58)</f>
        <v>1737.4240989669031</v>
      </c>
      <c r="W57" s="59">
        <f t="shared" ref="W57" si="119">SUMPRODUCT(P57:P58,U57:U58)/SUM(U57:U58)</f>
        <v>0.54064189286710862</v>
      </c>
      <c r="X57" s="61" t="str">
        <f t="shared" ref="X57" si="120">Q58</f>
        <v>ESe</v>
      </c>
      <c r="Y57" s="61" t="str">
        <f t="shared" ref="Y57" si="121">R57</f>
        <v>CZ12</v>
      </c>
    </row>
    <row r="58" spans="1:25" x14ac:dyDescent="0.25">
      <c r="A58" t="s">
        <v>4623</v>
      </c>
      <c r="B58" s="30" t="s">
        <v>4634</v>
      </c>
      <c r="C58" t="s">
        <v>4622</v>
      </c>
      <c r="D58" t="str">
        <f t="shared" si="2"/>
        <v>ESe-w08-v03</v>
      </c>
      <c r="E58" s="2">
        <f>ROUND(VLOOKUP(D58,Baseline!D61:BZ860,18,FALSE)*1000,)</f>
        <v>1436010</v>
      </c>
      <c r="F58" s="3">
        <f>ROUND(VLOOKUP(D58,Baseline!D61:BZ860,66,FALSE)/9,2)</f>
        <v>635.44000000000005</v>
      </c>
      <c r="G58" s="2">
        <f>ROUND(VLOOKUP(D58,CHWP_VFD!$D$6:$BZ$805,18,FALSE)*1000,2)</f>
        <v>1367110</v>
      </c>
      <c r="H58" s="3">
        <f>ROUND(VLOOKUP(D58,CHWP_VFD!$D$6:$BZ$805,66,FALSE)/9,2)</f>
        <v>625.89</v>
      </c>
      <c r="I58" s="4">
        <f t="shared" si="3"/>
        <v>68900</v>
      </c>
      <c r="J58" s="3">
        <f t="shared" si="4"/>
        <v>9.5500000000000682</v>
      </c>
      <c r="K58" s="5">
        <f>VLOOKUP(D58,'Pump HP'!$B$3:$L$802,11,FALSE)</f>
        <v>40</v>
      </c>
      <c r="L58" s="6">
        <f t="shared" si="112"/>
        <v>1722.5</v>
      </c>
      <c r="M58" s="3">
        <f t="shared" si="113"/>
        <v>0.24</v>
      </c>
      <c r="N58" s="3" t="str">
        <f t="shared" si="0"/>
        <v>ESe-w12-v03</v>
      </c>
      <c r="O58" s="3">
        <f t="shared" si="7"/>
        <v>1726.6666666666667</v>
      </c>
      <c r="P58" s="3">
        <f t="shared" si="8"/>
        <v>0.62</v>
      </c>
      <c r="Q58" s="3" t="str">
        <f t="shared" si="1"/>
        <v>ESe</v>
      </c>
      <c r="R58" s="3" t="s">
        <v>2091</v>
      </c>
      <c r="S58" s="3" t="str">
        <f t="shared" si="9"/>
        <v>12</v>
      </c>
      <c r="T58" s="3" t="s">
        <v>4643</v>
      </c>
      <c r="U58">
        <f>SUMIFS(DEER2014_Wtg_Vin!$O$15:$O$10318,DEER2014_Wtg_Vin!$G$15:$G$10318,Q58,DEER2014_Wtg_Vin!$I$15:$I$10318,R58,DEER2014_Wtg_Vin!$P$15:$P$10318,T58)</f>
        <v>1.6314666666666666</v>
      </c>
      <c r="V58" s="60"/>
      <c r="W58" s="60"/>
      <c r="X58" s="60"/>
      <c r="Y58" s="60"/>
    </row>
    <row r="59" spans="1:25" x14ac:dyDescent="0.25">
      <c r="A59" t="s">
        <v>4623</v>
      </c>
      <c r="B59" s="30" t="s">
        <v>4635</v>
      </c>
      <c r="C59" t="s">
        <v>4622</v>
      </c>
      <c r="D59" t="str">
        <f t="shared" si="2"/>
        <v>ESe-w09-v03</v>
      </c>
      <c r="E59" s="2">
        <f>ROUND(VLOOKUP(D59,Baseline!D62:BZ861,18,FALSE)*1000,)</f>
        <v>1540960</v>
      </c>
      <c r="F59" s="3">
        <f>ROUND(VLOOKUP(D59,Baseline!D62:BZ861,66,FALSE)/9,2)</f>
        <v>187.44</v>
      </c>
      <c r="G59" s="2">
        <f>ROUND(VLOOKUP(D59,CHWP_VFD!$D$6:$BZ$805,18,FALSE)*1000,2)</f>
        <v>1460340</v>
      </c>
      <c r="H59" s="3">
        <f>ROUND(VLOOKUP(D59,CHWP_VFD!$D$6:$BZ$805,66,FALSE)/9,2)</f>
        <v>167.89</v>
      </c>
      <c r="I59" s="4">
        <f t="shared" si="3"/>
        <v>80620</v>
      </c>
      <c r="J59" s="3">
        <f t="shared" si="4"/>
        <v>19.550000000000011</v>
      </c>
      <c r="K59" s="5">
        <f>VLOOKUP(D59,'Pump HP'!$B$3:$L$802,11,FALSE)</f>
        <v>40</v>
      </c>
      <c r="L59" s="6">
        <f t="shared" si="112"/>
        <v>2015.5</v>
      </c>
      <c r="M59" s="3">
        <f t="shared" si="113"/>
        <v>0.49</v>
      </c>
      <c r="N59" s="3" t="str">
        <f t="shared" si="0"/>
        <v>ESe-w13-v96</v>
      </c>
      <c r="O59" s="3">
        <f t="shared" si="7"/>
        <v>2254</v>
      </c>
      <c r="P59" s="3">
        <f t="shared" si="8"/>
        <v>0.43</v>
      </c>
      <c r="Q59" s="3" t="str">
        <f t="shared" si="1"/>
        <v>ESe</v>
      </c>
      <c r="R59" s="3" t="s">
        <v>2094</v>
      </c>
      <c r="S59" s="3" t="str">
        <f t="shared" si="9"/>
        <v>13</v>
      </c>
      <c r="T59" s="3" t="s">
        <v>4645</v>
      </c>
      <c r="U59">
        <f>SUMIFS(DEER2014_Wtg_Vin!$O$15:$O$10318,DEER2014_Wtg_Vin!$G$15:$G$10318,Q59,DEER2014_Wtg_Vin!$I$15:$I$10318,R59,DEER2014_Wtg_Vin!$P$15:$P$10318,T59)</f>
        <v>2.7448999999999999</v>
      </c>
      <c r="V59" s="59">
        <f t="shared" ref="V59" si="122">SUMPRODUCT(O59:O60,U59:U60)/SUM(U59:U60)</f>
        <v>2056.751393579128</v>
      </c>
      <c r="W59" s="59">
        <f t="shared" ref="W59" si="123">SUMPRODUCT(P59:P60,U59:U60)/SUM(U59:U60)</f>
        <v>0.42269787667113851</v>
      </c>
      <c r="X59" s="61" t="str">
        <f t="shared" ref="X59" si="124">Q60</f>
        <v>ESe</v>
      </c>
      <c r="Y59" s="61" t="str">
        <f t="shared" ref="Y59" si="125">R59</f>
        <v>CZ13</v>
      </c>
    </row>
    <row r="60" spans="1:25" x14ac:dyDescent="0.25">
      <c r="A60" t="s">
        <v>4623</v>
      </c>
      <c r="B60" s="30" t="s">
        <v>4636</v>
      </c>
      <c r="C60" t="s">
        <v>4622</v>
      </c>
      <c r="D60" t="str">
        <f t="shared" si="2"/>
        <v>ESe-w10-v03</v>
      </c>
      <c r="E60" s="2">
        <f>ROUND(VLOOKUP(D60,Baseline!D63:BZ862,18,FALSE)*1000,)</f>
        <v>1462600</v>
      </c>
      <c r="F60" s="3">
        <f>ROUND(VLOOKUP(D60,Baseline!D63:BZ862,66,FALSE)/9,2)</f>
        <v>153</v>
      </c>
      <c r="G60" s="2">
        <f>ROUND(VLOOKUP(D60,CHWP_VFD!$D$6:$BZ$805,18,FALSE)*1000,2)</f>
        <v>1397160</v>
      </c>
      <c r="H60" s="3">
        <f>ROUND(VLOOKUP(D60,CHWP_VFD!$D$6:$BZ$805,66,FALSE)/9,2)</f>
        <v>134.78</v>
      </c>
      <c r="I60" s="4">
        <f t="shared" si="3"/>
        <v>65440</v>
      </c>
      <c r="J60" s="3">
        <f t="shared" si="4"/>
        <v>18.22</v>
      </c>
      <c r="K60" s="5">
        <f>VLOOKUP(D60,'Pump HP'!$B$3:$L$802,11,FALSE)</f>
        <v>40</v>
      </c>
      <c r="L60" s="6">
        <f t="shared" si="112"/>
        <v>1636</v>
      </c>
      <c r="M60" s="3">
        <f t="shared" si="113"/>
        <v>0.46</v>
      </c>
      <c r="N60" s="3" t="str">
        <f t="shared" si="0"/>
        <v>ESe-w13-v03</v>
      </c>
      <c r="O60" s="3">
        <f t="shared" si="7"/>
        <v>1713.75</v>
      </c>
      <c r="P60" s="3">
        <f t="shared" si="8"/>
        <v>0.41</v>
      </c>
      <c r="Q60" s="3" t="str">
        <f t="shared" si="1"/>
        <v>ESe</v>
      </c>
      <c r="R60" s="3" t="s">
        <v>2094</v>
      </c>
      <c r="S60" s="3" t="str">
        <f t="shared" si="9"/>
        <v>13</v>
      </c>
      <c r="T60" s="3" t="s">
        <v>4643</v>
      </c>
      <c r="U60">
        <f>SUMIFS(DEER2014_Wtg_Vin!$O$15:$O$10318,DEER2014_Wtg_Vin!$G$15:$G$10318,Q60,DEER2014_Wtg_Vin!$I$15:$I$10318,R60,DEER2014_Wtg_Vin!$P$15:$P$10318,T60)</f>
        <v>1.5785</v>
      </c>
      <c r="V60" s="60"/>
      <c r="W60" s="60"/>
      <c r="X60" s="60"/>
      <c r="Y60" s="60"/>
    </row>
    <row r="61" spans="1:25" x14ac:dyDescent="0.25">
      <c r="A61" t="s">
        <v>4623</v>
      </c>
      <c r="B61" s="30" t="s">
        <v>4637</v>
      </c>
      <c r="C61" t="s">
        <v>4622</v>
      </c>
      <c r="D61" t="str">
        <f t="shared" si="2"/>
        <v>ESe-w11-v03</v>
      </c>
      <c r="E61" s="2">
        <f>ROUND(VLOOKUP(D61,Baseline!D64:BZ863,18,FALSE)*1000,)</f>
        <v>1484770</v>
      </c>
      <c r="F61" s="3">
        <f>ROUND(VLOOKUP(D61,Baseline!D64:BZ863,66,FALSE)/9,2)</f>
        <v>187.89</v>
      </c>
      <c r="G61" s="2">
        <f>ROUND(VLOOKUP(D61,CHWP_VFD!$D$6:$BZ$805,18,FALSE)*1000,2)</f>
        <v>1426660</v>
      </c>
      <c r="H61" s="3">
        <f>ROUND(VLOOKUP(D61,CHWP_VFD!$D$6:$BZ$805,66,FALSE)/9,2)</f>
        <v>175.56</v>
      </c>
      <c r="I61" s="4">
        <f t="shared" si="3"/>
        <v>58110</v>
      </c>
      <c r="J61" s="3">
        <f t="shared" si="4"/>
        <v>12.329999999999984</v>
      </c>
      <c r="K61" s="5">
        <f>VLOOKUP(D61,'Pump HP'!$B$3:$L$802,11,FALSE)</f>
        <v>30</v>
      </c>
      <c r="L61" s="6">
        <f t="shared" si="112"/>
        <v>1937</v>
      </c>
      <c r="M61" s="3">
        <f t="shared" si="113"/>
        <v>0.41</v>
      </c>
      <c r="N61" s="3" t="str">
        <f t="shared" si="0"/>
        <v>ESe-w14-v96</v>
      </c>
      <c r="O61" s="3">
        <f t="shared" si="7"/>
        <v>1908</v>
      </c>
      <c r="P61" s="3">
        <f t="shared" si="8"/>
        <v>0.36</v>
      </c>
      <c r="Q61" s="3" t="str">
        <f t="shared" si="1"/>
        <v>ESe</v>
      </c>
      <c r="R61" s="3" t="s">
        <v>2095</v>
      </c>
      <c r="S61" s="3" t="str">
        <f t="shared" si="9"/>
        <v>14</v>
      </c>
      <c r="T61" s="3" t="s">
        <v>4645</v>
      </c>
      <c r="U61">
        <f>SUMIFS(DEER2014_Wtg_Vin!$O$15:$O$10318,DEER2014_Wtg_Vin!$G$15:$G$10318,Q61,DEER2014_Wtg_Vin!$I$15:$I$10318,R61,DEER2014_Wtg_Vin!$P$15:$P$10318,T61)</f>
        <v>1.0931333333333331</v>
      </c>
      <c r="V61" s="59">
        <f t="shared" ref="V61" si="126">SUMPRODUCT(O61:O62,U61:U62)/SUM(U61:U62)</f>
        <v>2050.1859234180533</v>
      </c>
      <c r="W61" s="59">
        <f t="shared" ref="W61" si="127">SUMPRODUCT(P61:P62,U61:U62)/SUM(U61:U62)</f>
        <v>0.42223626277557896</v>
      </c>
      <c r="X61" s="61" t="str">
        <f t="shared" ref="X61" si="128">Q62</f>
        <v>ESe</v>
      </c>
      <c r="Y61" s="61" t="str">
        <f t="shared" ref="Y61" si="129">R61</f>
        <v>CZ14</v>
      </c>
    </row>
    <row r="62" spans="1:25" x14ac:dyDescent="0.25">
      <c r="A62" t="s">
        <v>4623</v>
      </c>
      <c r="B62" s="30" t="s">
        <v>4638</v>
      </c>
      <c r="C62" t="s">
        <v>4622</v>
      </c>
      <c r="D62" t="str">
        <f t="shared" si="2"/>
        <v>ESe-w12-v03</v>
      </c>
      <c r="E62" s="2">
        <f>ROUND(VLOOKUP(D62,Baseline!D65:BZ864,18,FALSE)*1000,)</f>
        <v>1331400</v>
      </c>
      <c r="F62" s="3">
        <f>ROUND(VLOOKUP(D62,Baseline!D65:BZ864,66,FALSE)/9,2)</f>
        <v>103.78</v>
      </c>
      <c r="G62" s="2">
        <f>ROUND(VLOOKUP(D62,CHWP_VFD!$D$6:$BZ$805,18,FALSE)*1000,2)</f>
        <v>1279600</v>
      </c>
      <c r="H62" s="3">
        <f>ROUND(VLOOKUP(D62,CHWP_VFD!$D$6:$BZ$805,66,FALSE)/9,2)</f>
        <v>85.33</v>
      </c>
      <c r="I62" s="4">
        <f t="shared" si="3"/>
        <v>51800</v>
      </c>
      <c r="J62" s="3">
        <f t="shared" si="4"/>
        <v>18.450000000000003</v>
      </c>
      <c r="K62" s="5">
        <f>VLOOKUP(D62,'Pump HP'!$B$3:$L$802,11,FALSE)</f>
        <v>30</v>
      </c>
      <c r="L62" s="6">
        <f t="shared" si="112"/>
        <v>1726.6666666666667</v>
      </c>
      <c r="M62" s="3">
        <f t="shared" si="113"/>
        <v>0.62</v>
      </c>
      <c r="N62" s="3" t="str">
        <f t="shared" si="0"/>
        <v>ESe-w14-v03</v>
      </c>
      <c r="O62" s="3">
        <f t="shared" si="7"/>
        <v>2205</v>
      </c>
      <c r="P62" s="3">
        <f t="shared" si="8"/>
        <v>0.49</v>
      </c>
      <c r="Q62" s="3" t="str">
        <f t="shared" si="1"/>
        <v>ESe</v>
      </c>
      <c r="R62" s="3" t="s">
        <v>2095</v>
      </c>
      <c r="S62" s="3" t="str">
        <f t="shared" si="9"/>
        <v>14</v>
      </c>
      <c r="T62" s="3" t="s">
        <v>4643</v>
      </c>
      <c r="U62">
        <f>SUMIFS(DEER2014_Wtg_Vin!$O$15:$O$10318,DEER2014_Wtg_Vin!$G$15:$G$10318,Q62,DEER2014_Wtg_Vin!$I$15:$I$10318,R62,DEER2014_Wtg_Vin!$P$15:$P$10318,T62)</f>
        <v>1.0039666666666667</v>
      </c>
      <c r="V62" s="60"/>
      <c r="W62" s="60"/>
      <c r="X62" s="60"/>
      <c r="Y62" s="60"/>
    </row>
    <row r="63" spans="1:25" x14ac:dyDescent="0.25">
      <c r="A63" t="s">
        <v>4623</v>
      </c>
      <c r="B63" s="30" t="s">
        <v>4639</v>
      </c>
      <c r="C63" t="s">
        <v>4622</v>
      </c>
      <c r="D63" t="str">
        <f t="shared" si="2"/>
        <v>ESe-w13-v03</v>
      </c>
      <c r="E63" s="2">
        <f>ROUND(VLOOKUP(D63,Baseline!D66:BZ865,18,FALSE)*1000,)</f>
        <v>1537400</v>
      </c>
      <c r="F63" s="3">
        <f>ROUND(VLOOKUP(D63,Baseline!D66:BZ865,66,FALSE)/9,2)</f>
        <v>200.78</v>
      </c>
      <c r="G63" s="2">
        <f>ROUND(VLOOKUP(D63,CHWP_VFD!$D$6:$BZ$805,18,FALSE)*1000,2)</f>
        <v>1468850</v>
      </c>
      <c r="H63" s="3">
        <f>ROUND(VLOOKUP(D63,CHWP_VFD!$D$6:$BZ$805,66,FALSE)/9,2)</f>
        <v>184.44</v>
      </c>
      <c r="I63" s="4">
        <f t="shared" si="3"/>
        <v>68550</v>
      </c>
      <c r="J63" s="3">
        <f t="shared" si="4"/>
        <v>16.340000000000003</v>
      </c>
      <c r="K63" s="5">
        <f>VLOOKUP(D63,'Pump HP'!$B$3:$L$802,11,FALSE)</f>
        <v>40</v>
      </c>
      <c r="L63" s="6">
        <f t="shared" si="112"/>
        <v>1713.75</v>
      </c>
      <c r="M63" s="3">
        <f t="shared" si="113"/>
        <v>0.41</v>
      </c>
      <c r="N63" s="3" t="str">
        <f t="shared" si="0"/>
        <v>ESe-w15-v96</v>
      </c>
      <c r="O63" s="3">
        <f t="shared" si="7"/>
        <v>2730</v>
      </c>
      <c r="P63" s="3">
        <f t="shared" si="8"/>
        <v>0.39</v>
      </c>
      <c r="Q63" s="3" t="str">
        <f t="shared" si="1"/>
        <v>ESe</v>
      </c>
      <c r="R63" s="3" t="s">
        <v>2096</v>
      </c>
      <c r="S63" s="3" t="str">
        <f t="shared" si="9"/>
        <v>15</v>
      </c>
      <c r="T63" s="3" t="s">
        <v>4645</v>
      </c>
      <c r="U63">
        <f>SUMIFS(DEER2014_Wtg_Vin!$O$15:$O$10318,DEER2014_Wtg_Vin!$G$15:$G$10318,Q63,DEER2014_Wtg_Vin!$I$15:$I$10318,R63,DEER2014_Wtg_Vin!$P$15:$P$10318,T63)</f>
        <v>0.43866666666666665</v>
      </c>
      <c r="V63" s="59">
        <f t="shared" ref="V63" si="130">SUMPRODUCT(O63:O64,U63:U64)/SUM(U63:U64)</f>
        <v>2554.0858704677548</v>
      </c>
      <c r="W63" s="59">
        <f t="shared" ref="W63" si="131">SUMPRODUCT(P63:P64,U63:U64)/SUM(U63:U64)</f>
        <v>0.39959313589814555</v>
      </c>
      <c r="X63" s="61" t="str">
        <f t="shared" ref="X63" si="132">Q64</f>
        <v>ESe</v>
      </c>
      <c r="Y63" s="61" t="str">
        <f t="shared" ref="Y63" si="133">R63</f>
        <v>CZ15</v>
      </c>
    </row>
    <row r="64" spans="1:25" x14ac:dyDescent="0.25">
      <c r="A64" t="s">
        <v>4623</v>
      </c>
      <c r="B64" s="30" t="s">
        <v>4640</v>
      </c>
      <c r="C64" t="s">
        <v>4622</v>
      </c>
      <c r="D64" t="str">
        <f t="shared" si="2"/>
        <v>ESe-w14-v03</v>
      </c>
      <c r="E64" s="2">
        <f>ROUND(VLOOKUP(D64,Baseline!D67:BZ866,18,FALSE)*1000,)</f>
        <v>1557220</v>
      </c>
      <c r="F64" s="3">
        <f>ROUND(VLOOKUP(D64,Baseline!D67:BZ866,66,FALSE)/9,2)</f>
        <v>215.22</v>
      </c>
      <c r="G64" s="2">
        <f>ROUND(VLOOKUP(D64,CHWP_VFD!$D$6:$BZ$805,18,FALSE)*1000,2)</f>
        <v>1491070</v>
      </c>
      <c r="H64" s="3">
        <f>ROUND(VLOOKUP(D64,CHWP_VFD!$D$6:$BZ$805,66,FALSE)/9,2)</f>
        <v>200.67</v>
      </c>
      <c r="I64" s="4">
        <f t="shared" si="3"/>
        <v>66150</v>
      </c>
      <c r="J64" s="3">
        <f t="shared" si="4"/>
        <v>14.550000000000011</v>
      </c>
      <c r="K64" s="5">
        <f>VLOOKUP(D64,'Pump HP'!$B$3:$L$802,11,FALSE)</f>
        <v>30</v>
      </c>
      <c r="L64" s="6">
        <f t="shared" si="112"/>
        <v>2205</v>
      </c>
      <c r="M64" s="3">
        <f t="shared" si="113"/>
        <v>0.49</v>
      </c>
      <c r="N64" s="3" t="str">
        <f t="shared" si="0"/>
        <v>ESe-w15-v03</v>
      </c>
      <c r="O64" s="3">
        <f t="shared" si="7"/>
        <v>2363.25</v>
      </c>
      <c r="P64" s="3">
        <f t="shared" si="8"/>
        <v>0.41</v>
      </c>
      <c r="Q64" s="3" t="str">
        <f t="shared" si="1"/>
        <v>ESe</v>
      </c>
      <c r="R64" s="3" t="s">
        <v>2096</v>
      </c>
      <c r="S64" s="3" t="str">
        <f t="shared" si="9"/>
        <v>15</v>
      </c>
      <c r="T64" s="3" t="s">
        <v>4643</v>
      </c>
      <c r="U64">
        <f>SUMIFS(DEER2014_Wtg_Vin!$O$15:$O$10318,DEER2014_Wtg_Vin!$G$15:$G$10318,Q64,DEER2014_Wtg_Vin!$I$15:$I$10318,R64,DEER2014_Wtg_Vin!$P$15:$P$10318,T64)</f>
        <v>0.4043666666666666</v>
      </c>
      <c r="V64" s="60"/>
      <c r="W64" s="60"/>
      <c r="X64" s="60"/>
      <c r="Y64" s="60"/>
    </row>
    <row r="65" spans="1:25" x14ac:dyDescent="0.25">
      <c r="A65" t="s">
        <v>4623</v>
      </c>
      <c r="B65" s="30" t="s">
        <v>4641</v>
      </c>
      <c r="C65" t="s">
        <v>4622</v>
      </c>
      <c r="D65" t="str">
        <f t="shared" si="2"/>
        <v>ESe-w15-v03</v>
      </c>
      <c r="E65" s="2">
        <f>ROUND(VLOOKUP(D65,Baseline!D68:BZ867,18,FALSE)*1000,)</f>
        <v>2103330</v>
      </c>
      <c r="F65" s="3">
        <f>ROUND(VLOOKUP(D65,Baseline!D68:BZ867,66,FALSE)/9,2)</f>
        <v>253</v>
      </c>
      <c r="G65" s="2">
        <f>ROUND(VLOOKUP(D65,CHWP_VFD!$D$6:$BZ$805,18,FALSE)*1000,2)</f>
        <v>2008800</v>
      </c>
      <c r="H65" s="3">
        <f>ROUND(VLOOKUP(D65,CHWP_VFD!$D$6:$BZ$805,66,FALSE)/9,2)</f>
        <v>236.56</v>
      </c>
      <c r="I65" s="4">
        <f t="shared" si="3"/>
        <v>94530</v>
      </c>
      <c r="J65" s="3">
        <f t="shared" si="4"/>
        <v>16.439999999999998</v>
      </c>
      <c r="K65" s="5">
        <f>VLOOKUP(D65,'Pump HP'!$B$3:$L$802,11,FALSE)</f>
        <v>40</v>
      </c>
      <c r="L65" s="6">
        <f t="shared" si="112"/>
        <v>2363.25</v>
      </c>
      <c r="M65" s="3">
        <f t="shared" si="113"/>
        <v>0.41</v>
      </c>
      <c r="N65" s="3" t="str">
        <f t="shared" si="0"/>
        <v>ESe-w16-v96</v>
      </c>
      <c r="O65" s="3">
        <f t="shared" si="7"/>
        <v>1889.3333333333333</v>
      </c>
      <c r="P65" s="3">
        <f t="shared" si="8"/>
        <v>0.67</v>
      </c>
      <c r="Q65" s="3" t="str">
        <f t="shared" si="1"/>
        <v>ESe</v>
      </c>
      <c r="R65" s="3" t="s">
        <v>2097</v>
      </c>
      <c r="S65" s="3" t="str">
        <f t="shared" si="9"/>
        <v>16</v>
      </c>
      <c r="T65" s="3" t="s">
        <v>4645</v>
      </c>
      <c r="U65">
        <f>SUMIFS(DEER2014_Wtg_Vin!$O$15:$O$10318,DEER2014_Wtg_Vin!$G$15:$G$10318,Q65,DEER2014_Wtg_Vin!$I$15:$I$10318,R65,DEER2014_Wtg_Vin!$P$15:$P$10318,T65)</f>
        <v>0.63209999999999988</v>
      </c>
      <c r="V65" s="59">
        <f t="shared" ref="V65" si="134">SUMPRODUCT(O65:O66,U65:U66)/SUM(U65:U66)</f>
        <v>1656.9956510616526</v>
      </c>
      <c r="W65" s="59">
        <f t="shared" ref="W65" si="135">SUMPRODUCT(P65:P66,U65:U66)/SUM(U65:U66)</f>
        <v>0.6192913788692761</v>
      </c>
      <c r="X65" s="61" t="str">
        <f t="shared" ref="X65" si="136">Q66</f>
        <v>ESe</v>
      </c>
      <c r="Y65" s="61" t="str">
        <f t="shared" ref="Y65" si="137">R65</f>
        <v>CZ16</v>
      </c>
    </row>
    <row r="66" spans="1:25" x14ac:dyDescent="0.25">
      <c r="A66" t="s">
        <v>4623</v>
      </c>
      <c r="B66" s="30" t="s">
        <v>4642</v>
      </c>
      <c r="C66" t="s">
        <v>4622</v>
      </c>
      <c r="D66" t="str">
        <f t="shared" si="2"/>
        <v>ESe-w16-v03</v>
      </c>
      <c r="E66" s="2">
        <f>ROUND(VLOOKUP(D66,Baseline!D69:BZ868,18,FALSE)*1000,)</f>
        <v>1183800</v>
      </c>
      <c r="F66" s="3">
        <f>ROUND(VLOOKUP(D66,Baseline!D69:BZ868,66,FALSE)/9,2)</f>
        <v>78.33</v>
      </c>
      <c r="G66" s="2">
        <f>ROUND(VLOOKUP(D66,CHWP_VFD!$D$6:$BZ$805,18,FALSE)*1000,2)</f>
        <v>1142240</v>
      </c>
      <c r="H66" s="3">
        <f>ROUND(VLOOKUP(D66,CHWP_VFD!$D$6:$BZ$805,66,FALSE)/9,2)</f>
        <v>61.67</v>
      </c>
      <c r="I66" s="4">
        <f t="shared" si="3"/>
        <v>41560</v>
      </c>
      <c r="J66" s="3">
        <f t="shared" si="4"/>
        <v>16.659999999999997</v>
      </c>
      <c r="K66" s="5">
        <f>VLOOKUP(D66,'Pump HP'!$B$3:$L$802,11,FALSE)</f>
        <v>30</v>
      </c>
      <c r="L66" s="6">
        <f t="shared" si="112"/>
        <v>1385.3333333333333</v>
      </c>
      <c r="M66" s="3">
        <f t="shared" si="113"/>
        <v>0.56000000000000005</v>
      </c>
      <c r="N66" s="3" t="str">
        <f t="shared" si="0"/>
        <v>ESe-w16-v03</v>
      </c>
      <c r="O66" s="3">
        <f t="shared" si="7"/>
        <v>1385.3333333333333</v>
      </c>
      <c r="P66" s="3">
        <f t="shared" si="8"/>
        <v>0.56000000000000005</v>
      </c>
      <c r="Q66" s="3" t="str">
        <f t="shared" si="1"/>
        <v>ESe</v>
      </c>
      <c r="R66" s="3" t="s">
        <v>2097</v>
      </c>
      <c r="S66" s="3" t="str">
        <f t="shared" si="9"/>
        <v>16</v>
      </c>
      <c r="T66" s="3" t="s">
        <v>4643</v>
      </c>
      <c r="U66">
        <f>SUMIFS(DEER2014_Wtg_Vin!$O$15:$O$10318,DEER2014_Wtg_Vin!$G$15:$G$10318,Q66,DEER2014_Wtg_Vin!$I$15:$I$10318,R66,DEER2014_Wtg_Vin!$P$15:$P$10318,T66)</f>
        <v>0.54059999999999997</v>
      </c>
      <c r="V66" s="60"/>
      <c r="W66" s="60"/>
      <c r="X66" s="60"/>
      <c r="Y66" s="60"/>
    </row>
    <row r="67" spans="1:25" x14ac:dyDescent="0.25">
      <c r="A67" s="30" t="s">
        <v>4624</v>
      </c>
      <c r="B67" s="30" t="s">
        <v>4627</v>
      </c>
      <c r="C67" t="s">
        <v>4621</v>
      </c>
      <c r="D67" t="str">
        <f t="shared" si="2"/>
        <v>EUn-w01-v96</v>
      </c>
      <c r="E67" s="2">
        <f>ROUND(VLOOKUP(D67,Baseline!D70:BZ869,18,FALSE)*1000,)</f>
        <v>12391200</v>
      </c>
      <c r="F67" s="3">
        <f>ROUND(VLOOKUP(D67,Baseline!D70:BZ869,66,FALSE)/9,2)</f>
        <v>3105.78</v>
      </c>
      <c r="G67" s="2">
        <f>ROUND(VLOOKUP(D67,CHWP_VFD!$D$6:$BZ$805,18,FALSE)*1000,2)</f>
        <v>11563000</v>
      </c>
      <c r="H67" s="3">
        <f>ROUND(VLOOKUP(D67,CHWP_VFD!$D$6:$BZ$805,66,FALSE)/9,2)</f>
        <v>2981.56</v>
      </c>
      <c r="I67" s="4">
        <f t="shared" si="3"/>
        <v>828200</v>
      </c>
      <c r="J67" s="3">
        <f t="shared" si="4"/>
        <v>124.22000000000025</v>
      </c>
      <c r="K67" s="5">
        <f>VLOOKUP(D67,'Pump HP'!$B$3:$L$802,11,FALSE)</f>
        <v>200</v>
      </c>
      <c r="L67" s="6">
        <f t="shared" si="112"/>
        <v>4141</v>
      </c>
      <c r="M67" s="3">
        <f t="shared" si="113"/>
        <v>0.62</v>
      </c>
      <c r="N67" s="3" t="str">
        <f t="shared" ref="N67:N130" si="138">Q67&amp;"-"&amp;"w"&amp;S67&amp;"-"&amp;"v"&amp;T67</f>
        <v>EUn-w01-v96</v>
      </c>
      <c r="O67" s="3">
        <f t="shared" si="7"/>
        <v>4141</v>
      </c>
      <c r="P67" s="3">
        <f t="shared" si="8"/>
        <v>0.62</v>
      </c>
      <c r="Q67" s="3" t="str">
        <f t="shared" ref="Q67:Q130" si="139">LEFT(D67,3)</f>
        <v>EUn</v>
      </c>
      <c r="R67" s="3" t="s">
        <v>2080</v>
      </c>
      <c r="S67" s="3" t="str">
        <f t="shared" si="9"/>
        <v>01</v>
      </c>
      <c r="T67" s="3" t="s">
        <v>4645</v>
      </c>
      <c r="U67">
        <f>SUMIFS(DEER2014_Wtg_Vin!$O$15:$O$10318,DEER2014_Wtg_Vin!$G$15:$G$10318,Q67,DEER2014_Wtg_Vin!$I$15:$I$10318,R67,DEER2014_Wtg_Vin!$P$15:$P$10318,T67)</f>
        <v>0.11899999999999999</v>
      </c>
      <c r="V67" s="59">
        <f t="shared" ref="V67" si="140">SUMPRODUCT(O67:O68,U67:U68)/SUM(U67:U68)</f>
        <v>3965.7654949121184</v>
      </c>
      <c r="W67" s="59">
        <f t="shared" ref="W67" si="141">SUMPRODUCT(P67:P68,U67:U68)/SUM(U67:U68)</f>
        <v>0.60137218624730193</v>
      </c>
      <c r="X67" s="61" t="str">
        <f t="shared" ref="X67" si="142">Q68</f>
        <v>EUn</v>
      </c>
      <c r="Y67" s="61" t="str">
        <f t="shared" ref="Y67" si="143">R67</f>
        <v>CZ01</v>
      </c>
    </row>
    <row r="68" spans="1:25" x14ac:dyDescent="0.25">
      <c r="A68" s="30" t="s">
        <v>4624</v>
      </c>
      <c r="B68" s="30" t="s">
        <v>4628</v>
      </c>
      <c r="C68" t="s">
        <v>4621</v>
      </c>
      <c r="D68" t="str">
        <f t="shared" ref="D68:D131" si="144">A68&amp;"-"&amp;B68&amp;"-"&amp;C68</f>
        <v>EUn-w02-v96</v>
      </c>
      <c r="E68" s="2">
        <f>ROUND(VLOOKUP(D68,Baseline!D71:BZ870,18,FALSE)*1000,)</f>
        <v>14214400</v>
      </c>
      <c r="F68" s="3">
        <f>ROUND(VLOOKUP(D68,Baseline!D71:BZ870,66,FALSE)/9,2)</f>
        <v>2925.89</v>
      </c>
      <c r="G68" s="2">
        <f>ROUND(VLOOKUP(D68,CHWP_VFD!$D$6:$BZ$805,18,FALSE)*1000,2)</f>
        <v>13328500</v>
      </c>
      <c r="H68" s="3">
        <f>ROUND(VLOOKUP(D68,CHWP_VFD!$D$6:$BZ$805,66,FALSE)/9,2)</f>
        <v>2846.22</v>
      </c>
      <c r="I68" s="4">
        <f t="shared" ref="I68:I131" si="145">E68-G68</f>
        <v>885900</v>
      </c>
      <c r="J68" s="3">
        <f t="shared" ref="J68:J131" si="146">F68-H68</f>
        <v>79.670000000000073</v>
      </c>
      <c r="K68" s="5">
        <f>VLOOKUP(D68,'Pump HP'!$B$3:$L$802,11,FALSE)</f>
        <v>250</v>
      </c>
      <c r="L68" s="6">
        <f t="shared" si="112"/>
        <v>3543.6</v>
      </c>
      <c r="M68" s="3">
        <f t="shared" si="113"/>
        <v>0.32</v>
      </c>
      <c r="N68" s="3" t="str">
        <f t="shared" si="138"/>
        <v>EUn-w01-v03</v>
      </c>
      <c r="O68" s="3">
        <f t="shared" ref="O68:O131" si="147">VLOOKUP(N68,$D$3:$M$322,9,FALSE)</f>
        <v>3482.5</v>
      </c>
      <c r="P68" s="3">
        <f t="shared" ref="P68:P131" si="148">VLOOKUP(N68,$D$3:$M$322,10,FALSE)</f>
        <v>0.55000000000000004</v>
      </c>
      <c r="Q68" s="3" t="str">
        <f t="shared" si="139"/>
        <v>EUn</v>
      </c>
      <c r="R68" s="3" t="s">
        <v>2080</v>
      </c>
      <c r="S68" s="3" t="str">
        <f t="shared" ref="S68:S131" si="149">RIGHT(R68,2)</f>
        <v>01</v>
      </c>
      <c r="T68" s="3" t="s">
        <v>4643</v>
      </c>
      <c r="U68">
        <f>SUMIFS(DEER2014_Wtg_Vin!$O$15:$O$10318,DEER2014_Wtg_Vin!$G$15:$G$10318,Q68,DEER2014_Wtg_Vin!$I$15:$I$10318,R68,DEER2014_Wtg_Vin!$P$15:$P$10318,T68)</f>
        <v>4.3150000000000001E-2</v>
      </c>
      <c r="V68" s="60"/>
      <c r="W68" s="60"/>
      <c r="X68" s="60"/>
      <c r="Y68" s="60"/>
    </row>
    <row r="69" spans="1:25" x14ac:dyDescent="0.25">
      <c r="A69" s="30" t="s">
        <v>4624</v>
      </c>
      <c r="B69" s="30" t="s">
        <v>4629</v>
      </c>
      <c r="C69" t="s">
        <v>4621</v>
      </c>
      <c r="D69" t="str">
        <f t="shared" si="144"/>
        <v>EUn-w03-v96</v>
      </c>
      <c r="E69" s="2">
        <f>ROUND(VLOOKUP(D69,Baseline!D72:BZ871,18,FALSE)*1000,)</f>
        <v>13379900</v>
      </c>
      <c r="F69" s="3">
        <f>ROUND(VLOOKUP(D69,Baseline!D72:BZ871,66,FALSE)/9,2)</f>
        <v>1735.33</v>
      </c>
      <c r="G69" s="2">
        <f>ROUND(VLOOKUP(D69,CHWP_VFD!$D$6:$BZ$805,18,FALSE)*1000,2)</f>
        <v>12460400</v>
      </c>
      <c r="H69" s="3">
        <f>ROUND(VLOOKUP(D69,CHWP_VFD!$D$6:$BZ$805,66,FALSE)/9,2)</f>
        <v>1609.33</v>
      </c>
      <c r="I69" s="4">
        <f t="shared" si="145"/>
        <v>919500</v>
      </c>
      <c r="J69" s="3">
        <f t="shared" si="146"/>
        <v>126</v>
      </c>
      <c r="K69" s="5">
        <f>VLOOKUP(D69,'Pump HP'!$B$3:$L$802,11,FALSE)</f>
        <v>250</v>
      </c>
      <c r="L69" s="6">
        <f t="shared" si="112"/>
        <v>3678</v>
      </c>
      <c r="M69" s="3">
        <f t="shared" si="113"/>
        <v>0.5</v>
      </c>
      <c r="N69" s="3" t="str">
        <f t="shared" si="138"/>
        <v>EUn-w02-v96</v>
      </c>
      <c r="O69" s="3">
        <f t="shared" si="147"/>
        <v>3543.6</v>
      </c>
      <c r="P69" s="3">
        <f t="shared" si="148"/>
        <v>0.32</v>
      </c>
      <c r="Q69" s="3" t="str">
        <f t="shared" si="139"/>
        <v>EUn</v>
      </c>
      <c r="R69" s="3" t="s">
        <v>2081</v>
      </c>
      <c r="S69" s="3" t="str">
        <f t="shared" si="149"/>
        <v>02</v>
      </c>
      <c r="T69" s="3" t="s">
        <v>4645</v>
      </c>
      <c r="U69">
        <f>SUMIFS(DEER2014_Wtg_Vin!$O$15:$O$10318,DEER2014_Wtg_Vin!$G$15:$G$10318,Q69,DEER2014_Wtg_Vin!$I$15:$I$10318,R69,DEER2014_Wtg_Vin!$P$15:$P$10318,T69)</f>
        <v>0.3967</v>
      </c>
      <c r="V69" s="59">
        <f t="shared" ref="V69" si="150">SUMPRODUCT(O69:O70,U69:U70)/SUM(U69:U70)</f>
        <v>3734.4835714285709</v>
      </c>
      <c r="W69" s="59">
        <f t="shared" ref="W69" si="151">SUMPRODUCT(P69:P70,U69:U70)/SUM(U69:U70)</f>
        <v>0.36446045918367348</v>
      </c>
      <c r="X69" s="61" t="str">
        <f t="shared" ref="X69" si="152">Q70</f>
        <v>EUn</v>
      </c>
      <c r="Y69" s="61" t="str">
        <f t="shared" ref="Y69" si="153">R69</f>
        <v>CZ02</v>
      </c>
    </row>
    <row r="70" spans="1:25" x14ac:dyDescent="0.25">
      <c r="A70" s="30" t="s">
        <v>4624</v>
      </c>
      <c r="B70" s="30" t="s">
        <v>4630</v>
      </c>
      <c r="C70" t="s">
        <v>4621</v>
      </c>
      <c r="D70" t="str">
        <f t="shared" si="144"/>
        <v>EUn-w04-v96</v>
      </c>
      <c r="E70" s="2">
        <f>ROUND(VLOOKUP(D70,Baseline!D73:BZ872,18,FALSE)*1000,)</f>
        <v>14302100</v>
      </c>
      <c r="F70" s="3">
        <f>ROUND(VLOOKUP(D70,Baseline!D73:BZ872,66,FALSE)/9,2)</f>
        <v>2054</v>
      </c>
      <c r="G70" s="2">
        <f>ROUND(VLOOKUP(D70,CHWP_VFD!$D$6:$BZ$805,18,FALSE)*1000,2)</f>
        <v>13369200</v>
      </c>
      <c r="H70" s="3">
        <f>ROUND(VLOOKUP(D70,CHWP_VFD!$D$6:$BZ$805,66,FALSE)/9,2)</f>
        <v>1945.33</v>
      </c>
      <c r="I70" s="4">
        <f t="shared" si="145"/>
        <v>932900</v>
      </c>
      <c r="J70" s="3">
        <f t="shared" si="146"/>
        <v>108.67000000000007</v>
      </c>
      <c r="K70" s="5">
        <f>VLOOKUP(D70,'Pump HP'!$B$3:$L$802,11,FALSE)</f>
        <v>250</v>
      </c>
      <c r="L70" s="6">
        <f t="shared" si="112"/>
        <v>3731.6</v>
      </c>
      <c r="M70" s="3">
        <f t="shared" si="113"/>
        <v>0.43</v>
      </c>
      <c r="N70" s="3" t="str">
        <f t="shared" si="138"/>
        <v>EUn-w02-v03</v>
      </c>
      <c r="O70" s="3">
        <f t="shared" si="147"/>
        <v>3930</v>
      </c>
      <c r="P70" s="3">
        <f t="shared" si="148"/>
        <v>0.41</v>
      </c>
      <c r="Q70" s="3" t="str">
        <f t="shared" si="139"/>
        <v>EUn</v>
      </c>
      <c r="R70" s="3" t="s">
        <v>2081</v>
      </c>
      <c r="S70" s="3" t="str">
        <f t="shared" si="149"/>
        <v>02</v>
      </c>
      <c r="T70" s="3" t="s">
        <v>4643</v>
      </c>
      <c r="U70">
        <f>SUMIFS(DEER2014_Wtg_Vin!$O$15:$O$10318,DEER2014_Wtg_Vin!$G$15:$G$10318,Q70,DEER2014_Wtg_Vin!$I$15:$I$10318,R70,DEER2014_Wtg_Vin!$P$15:$P$10318,T70)</f>
        <v>0.38729999999999998</v>
      </c>
      <c r="V70" s="60"/>
      <c r="W70" s="60"/>
      <c r="X70" s="60"/>
      <c r="Y70" s="60"/>
    </row>
    <row r="71" spans="1:25" x14ac:dyDescent="0.25">
      <c r="A71" s="30" t="s">
        <v>4624</v>
      </c>
      <c r="B71" s="30" t="s">
        <v>4631</v>
      </c>
      <c r="C71" t="s">
        <v>4621</v>
      </c>
      <c r="D71" t="str">
        <f t="shared" si="144"/>
        <v>EUn-w05-v96</v>
      </c>
      <c r="E71" s="2">
        <f>ROUND(VLOOKUP(D71,Baseline!D74:BZ873,18,FALSE)*1000,)</f>
        <v>13323000</v>
      </c>
      <c r="F71" s="3">
        <f>ROUND(VLOOKUP(D71,Baseline!D74:BZ873,66,FALSE)/9,2)</f>
        <v>3325.56</v>
      </c>
      <c r="G71" s="2">
        <f>ROUND(VLOOKUP(D71,CHWP_VFD!$D$6:$BZ$805,18,FALSE)*1000,2)</f>
        <v>12409000</v>
      </c>
      <c r="H71" s="3">
        <f>ROUND(VLOOKUP(D71,CHWP_VFD!$D$6:$BZ$805,66,FALSE)/9,2)</f>
        <v>3230.78</v>
      </c>
      <c r="I71" s="4">
        <f t="shared" si="145"/>
        <v>914000</v>
      </c>
      <c r="J71" s="3">
        <f t="shared" si="146"/>
        <v>94.779999999999745</v>
      </c>
      <c r="K71" s="5">
        <f>VLOOKUP(D71,'Pump HP'!$B$3:$L$802,11,FALSE)</f>
        <v>200</v>
      </c>
      <c r="L71" s="6">
        <f t="shared" si="112"/>
        <v>4570</v>
      </c>
      <c r="M71" s="3">
        <f t="shared" si="113"/>
        <v>0.47</v>
      </c>
      <c r="N71" s="3" t="str">
        <f t="shared" si="138"/>
        <v>EUn-w03-v96</v>
      </c>
      <c r="O71" s="3">
        <f t="shared" si="147"/>
        <v>3678</v>
      </c>
      <c r="P71" s="3">
        <f t="shared" si="148"/>
        <v>0.5</v>
      </c>
      <c r="Q71" s="3" t="str">
        <f t="shared" si="139"/>
        <v>EUn</v>
      </c>
      <c r="R71" s="3" t="s">
        <v>2082</v>
      </c>
      <c r="S71" s="3" t="str">
        <f t="shared" si="149"/>
        <v>03</v>
      </c>
      <c r="T71" s="3" t="s">
        <v>4645</v>
      </c>
      <c r="U71">
        <f>SUMIFS(DEER2014_Wtg_Vin!$O$15:$O$10318,DEER2014_Wtg_Vin!$G$15:$G$10318,Q71,DEER2014_Wtg_Vin!$I$15:$I$10318,R71,DEER2014_Wtg_Vin!$P$15:$P$10318,T71)</f>
        <v>2.0825</v>
      </c>
      <c r="V71" s="59">
        <f t="shared" ref="V71" si="154">SUMPRODUCT(O71:O72,U71:U72)/SUM(U71:U72)</f>
        <v>3894.3139956246896</v>
      </c>
      <c r="W71" s="59">
        <f t="shared" ref="W71" si="155">SUMPRODUCT(P71:P72,U71:U72)/SUM(U71:U72)</f>
        <v>0.53087049886590887</v>
      </c>
      <c r="X71" s="61" t="str">
        <f t="shared" ref="X71" si="156">Q72</f>
        <v>EUn</v>
      </c>
      <c r="Y71" s="61" t="str">
        <f t="shared" ref="Y71" si="157">R71</f>
        <v>CZ03</v>
      </c>
    </row>
    <row r="72" spans="1:25" x14ac:dyDescent="0.25">
      <c r="A72" s="30" t="s">
        <v>4624</v>
      </c>
      <c r="B72" s="30" t="s">
        <v>4632</v>
      </c>
      <c r="C72" t="s">
        <v>4621</v>
      </c>
      <c r="D72" t="str">
        <f t="shared" si="144"/>
        <v>EUn-w06-v96</v>
      </c>
      <c r="E72" s="2">
        <f>ROUND(VLOOKUP(D72,Baseline!D75:BZ874,18,FALSE)*1000,)</f>
        <v>14431600</v>
      </c>
      <c r="F72" s="3">
        <f>ROUND(VLOOKUP(D72,Baseline!D75:BZ874,66,FALSE)/9,2)</f>
        <v>2718.11</v>
      </c>
      <c r="G72" s="2">
        <f>ROUND(VLOOKUP(D72,CHWP_VFD!$D$6:$BZ$805,18,FALSE)*1000,2)</f>
        <v>13549200</v>
      </c>
      <c r="H72" s="3">
        <f>ROUND(VLOOKUP(D72,CHWP_VFD!$D$6:$BZ$805,66,FALSE)/9,2)</f>
        <v>2629.56</v>
      </c>
      <c r="I72" s="4">
        <f t="shared" si="145"/>
        <v>882400</v>
      </c>
      <c r="J72" s="3">
        <f t="shared" si="146"/>
        <v>88.550000000000182</v>
      </c>
      <c r="K72" s="5">
        <f>VLOOKUP(D72,'Pump HP'!$B$3:$L$802,11,FALSE)</f>
        <v>250</v>
      </c>
      <c r="L72" s="6">
        <f t="shared" si="112"/>
        <v>3529.6</v>
      </c>
      <c r="M72" s="3">
        <f t="shared" si="113"/>
        <v>0.35</v>
      </c>
      <c r="N72" s="3" t="str">
        <f t="shared" si="138"/>
        <v>EUn-w03-v03</v>
      </c>
      <c r="O72" s="3">
        <f t="shared" si="147"/>
        <v>4168.5</v>
      </c>
      <c r="P72" s="3">
        <f t="shared" si="148"/>
        <v>0.56999999999999995</v>
      </c>
      <c r="Q72" s="3" t="str">
        <f t="shared" si="139"/>
        <v>EUn</v>
      </c>
      <c r="R72" s="3" t="s">
        <v>2082</v>
      </c>
      <c r="S72" s="3" t="str">
        <f t="shared" si="149"/>
        <v>03</v>
      </c>
      <c r="T72" s="3" t="s">
        <v>4643</v>
      </c>
      <c r="U72">
        <f>SUMIFS(DEER2014_Wtg_Vin!$O$15:$O$10318,DEER2014_Wtg_Vin!$G$15:$G$10318,Q72,DEER2014_Wtg_Vin!$I$15:$I$10318,R72,DEER2014_Wtg_Vin!$P$15:$P$10318,T72)</f>
        <v>1.6429499999999999</v>
      </c>
      <c r="V72" s="60"/>
      <c r="W72" s="60"/>
      <c r="X72" s="60"/>
      <c r="Y72" s="60"/>
    </row>
    <row r="73" spans="1:25" x14ac:dyDescent="0.25">
      <c r="A73" s="30" t="s">
        <v>4624</v>
      </c>
      <c r="B73" s="30" t="s">
        <v>4633</v>
      </c>
      <c r="C73" t="s">
        <v>4621</v>
      </c>
      <c r="D73" t="str">
        <f t="shared" si="144"/>
        <v>EUn-w07-v96</v>
      </c>
      <c r="E73" s="2">
        <f>ROUND(VLOOKUP(D73,Baseline!D76:BZ875,18,FALSE)*1000,)</f>
        <v>14366200</v>
      </c>
      <c r="F73" s="3">
        <f>ROUND(VLOOKUP(D73,Baseline!D76:BZ875,66,FALSE)/9,2)</f>
        <v>4296</v>
      </c>
      <c r="G73" s="2">
        <f>ROUND(VLOOKUP(D73,CHWP_VFD!$D$6:$BZ$805,18,FALSE)*1000,2)</f>
        <v>13415900</v>
      </c>
      <c r="H73" s="3">
        <f>ROUND(VLOOKUP(D73,CHWP_VFD!$D$6:$BZ$805,66,FALSE)/9,2)</f>
        <v>4232.33</v>
      </c>
      <c r="I73" s="4">
        <f t="shared" si="145"/>
        <v>950300</v>
      </c>
      <c r="J73" s="3">
        <f t="shared" si="146"/>
        <v>63.670000000000073</v>
      </c>
      <c r="K73" s="5">
        <f>VLOOKUP(D73,'Pump HP'!$B$3:$L$802,11,FALSE)</f>
        <v>250</v>
      </c>
      <c r="L73" s="6">
        <f t="shared" si="112"/>
        <v>3801.2</v>
      </c>
      <c r="M73" s="3">
        <f t="shared" si="113"/>
        <v>0.25</v>
      </c>
      <c r="N73" s="3" t="str">
        <f t="shared" si="138"/>
        <v>EUn-w04-v96</v>
      </c>
      <c r="O73" s="3">
        <f t="shared" si="147"/>
        <v>3731.6</v>
      </c>
      <c r="P73" s="3">
        <f t="shared" si="148"/>
        <v>0.43</v>
      </c>
      <c r="Q73" s="3" t="str">
        <f t="shared" si="139"/>
        <v>EUn</v>
      </c>
      <c r="R73" s="3" t="s">
        <v>2083</v>
      </c>
      <c r="S73" s="3" t="str">
        <f t="shared" si="149"/>
        <v>04</v>
      </c>
      <c r="T73" s="3" t="s">
        <v>4645</v>
      </c>
      <c r="U73">
        <f>SUMIFS(DEER2014_Wtg_Vin!$O$15:$O$10318,DEER2014_Wtg_Vin!$G$15:$G$10318,Q73,DEER2014_Wtg_Vin!$I$15:$I$10318,R73,DEER2014_Wtg_Vin!$P$15:$P$10318,T73)</f>
        <v>0.50105</v>
      </c>
      <c r="V73" s="59">
        <f t="shared" ref="V73" si="158">SUMPRODUCT(O73:O74,U73:U74)/SUM(U73:U74)</f>
        <v>3898.5308629096821</v>
      </c>
      <c r="W73" s="59">
        <f t="shared" ref="W73" si="159">SUMPRODUCT(P73:P74,U73:U74)/SUM(U73:U74)</f>
        <v>0.45568957570170543</v>
      </c>
      <c r="X73" s="61" t="str">
        <f t="shared" ref="X73" si="160">Q74</f>
        <v>EUn</v>
      </c>
      <c r="Y73" s="61" t="str">
        <f t="shared" ref="Y73" si="161">R73</f>
        <v>CZ04</v>
      </c>
    </row>
    <row r="74" spans="1:25" x14ac:dyDescent="0.25">
      <c r="A74" s="30" t="s">
        <v>4624</v>
      </c>
      <c r="B74" s="30" t="s">
        <v>4634</v>
      </c>
      <c r="C74" t="s">
        <v>4621</v>
      </c>
      <c r="D74" t="str">
        <f t="shared" si="144"/>
        <v>EUn-w08-v96</v>
      </c>
      <c r="E74" s="2">
        <f>ROUND(VLOOKUP(D74,Baseline!D77:BZ876,18,FALSE)*1000,)</f>
        <v>14915900</v>
      </c>
      <c r="F74" s="3">
        <f>ROUND(VLOOKUP(D74,Baseline!D77:BZ876,66,FALSE)/9,2)</f>
        <v>4686.22</v>
      </c>
      <c r="G74" s="2">
        <f>ROUND(VLOOKUP(D74,CHWP_VFD!$D$6:$BZ$805,18,FALSE)*1000,2)</f>
        <v>14009300</v>
      </c>
      <c r="H74" s="3">
        <f>ROUND(VLOOKUP(D74,CHWP_VFD!$D$6:$BZ$805,66,FALSE)/9,2)</f>
        <v>4630.1099999999997</v>
      </c>
      <c r="I74" s="4">
        <f t="shared" si="145"/>
        <v>906600</v>
      </c>
      <c r="J74" s="3">
        <f t="shared" si="146"/>
        <v>56.110000000000582</v>
      </c>
      <c r="K74" s="5">
        <f>VLOOKUP(D74,'Pump HP'!$B$3:$L$802,11,FALSE)</f>
        <v>250</v>
      </c>
      <c r="L74" s="6">
        <f t="shared" si="112"/>
        <v>3626.4</v>
      </c>
      <c r="M74" s="3">
        <f t="shared" si="113"/>
        <v>0.22</v>
      </c>
      <c r="N74" s="3" t="str">
        <f t="shared" si="138"/>
        <v>EUn-w04-v03</v>
      </c>
      <c r="O74" s="3">
        <f t="shared" si="147"/>
        <v>4056.5</v>
      </c>
      <c r="P74" s="3">
        <f t="shared" si="148"/>
        <v>0.48</v>
      </c>
      <c r="Q74" s="3" t="str">
        <f t="shared" si="139"/>
        <v>EUn</v>
      </c>
      <c r="R74" s="3" t="s">
        <v>2083</v>
      </c>
      <c r="S74" s="3" t="str">
        <f t="shared" si="149"/>
        <v>04</v>
      </c>
      <c r="T74" s="3" t="s">
        <v>4643</v>
      </c>
      <c r="U74">
        <f>SUMIFS(DEER2014_Wtg_Vin!$O$15:$O$10318,DEER2014_Wtg_Vin!$G$15:$G$10318,Q74,DEER2014_Wtg_Vin!$I$15:$I$10318,R74,DEER2014_Wtg_Vin!$P$15:$P$10318,T74)</f>
        <v>0.52947500000000003</v>
      </c>
      <c r="V74" s="60"/>
      <c r="W74" s="60"/>
      <c r="X74" s="60"/>
      <c r="Y74" s="60"/>
    </row>
    <row r="75" spans="1:25" x14ac:dyDescent="0.25">
      <c r="A75" s="30" t="s">
        <v>4624</v>
      </c>
      <c r="B75" s="30" t="s">
        <v>4635</v>
      </c>
      <c r="C75" t="s">
        <v>4621</v>
      </c>
      <c r="D75" t="str">
        <f t="shared" si="144"/>
        <v>EUn-w09-v96</v>
      </c>
      <c r="E75" s="2">
        <f>ROUND(VLOOKUP(D75,Baseline!D78:BZ877,18,FALSE)*1000,)</f>
        <v>15580500</v>
      </c>
      <c r="F75" s="3">
        <f>ROUND(VLOOKUP(D75,Baseline!D78:BZ877,66,FALSE)/9,2)</f>
        <v>2960.22</v>
      </c>
      <c r="G75" s="2">
        <f>ROUND(VLOOKUP(D75,CHWP_VFD!$D$6:$BZ$805,18,FALSE)*1000,2)</f>
        <v>14547100</v>
      </c>
      <c r="H75" s="3">
        <f>ROUND(VLOOKUP(D75,CHWP_VFD!$D$6:$BZ$805,66,FALSE)/9,2)</f>
        <v>2843.56</v>
      </c>
      <c r="I75" s="4">
        <f t="shared" si="145"/>
        <v>1033400</v>
      </c>
      <c r="J75" s="3">
        <f t="shared" si="146"/>
        <v>116.65999999999985</v>
      </c>
      <c r="K75" s="5">
        <f>VLOOKUP(D75,'Pump HP'!$B$3:$L$802,11,FALSE)</f>
        <v>250</v>
      </c>
      <c r="L75" s="6">
        <f t="shared" si="112"/>
        <v>4133.6000000000004</v>
      </c>
      <c r="M75" s="3">
        <f t="shared" si="113"/>
        <v>0.47</v>
      </c>
      <c r="N75" s="3" t="str">
        <f t="shared" si="138"/>
        <v>EUn-w05-v96</v>
      </c>
      <c r="O75" s="3">
        <f t="shared" si="147"/>
        <v>4570</v>
      </c>
      <c r="P75" s="3">
        <f t="shared" si="148"/>
        <v>0.47</v>
      </c>
      <c r="Q75" s="3" t="str">
        <f t="shared" si="139"/>
        <v>EUn</v>
      </c>
      <c r="R75" s="3" t="s">
        <v>2084</v>
      </c>
      <c r="S75" s="3" t="str">
        <f t="shared" si="149"/>
        <v>05</v>
      </c>
      <c r="T75" s="3" t="s">
        <v>4645</v>
      </c>
      <c r="U75">
        <f>SUMIFS(DEER2014_Wtg_Vin!$O$15:$O$10318,DEER2014_Wtg_Vin!$G$15:$G$10318,Q75,DEER2014_Wtg_Vin!$I$15:$I$10318,R75,DEER2014_Wtg_Vin!$P$15:$P$10318,T75)</f>
        <v>0.38265500000000002</v>
      </c>
      <c r="V75" s="59">
        <f t="shared" ref="V75" si="162">SUMPRODUCT(O75:O76,U75:U76)/SUM(U75:U76)</f>
        <v>4288.0322336205199</v>
      </c>
      <c r="W75" s="59">
        <f t="shared" ref="W75" si="163">SUMPRODUCT(P75:P76,U75:U76)/SUM(U75:U76)</f>
        <v>0.42898650670843919</v>
      </c>
      <c r="X75" s="61" t="str">
        <f t="shared" ref="X75" si="164">Q76</f>
        <v>EUn</v>
      </c>
      <c r="Y75" s="61" t="str">
        <f t="shared" ref="Y75" si="165">R75</f>
        <v>CZ05</v>
      </c>
    </row>
    <row r="76" spans="1:25" x14ac:dyDescent="0.25">
      <c r="A76" s="30" t="s">
        <v>4624</v>
      </c>
      <c r="B76" s="30" t="s">
        <v>4636</v>
      </c>
      <c r="C76" t="s">
        <v>4621</v>
      </c>
      <c r="D76" t="str">
        <f t="shared" si="144"/>
        <v>EUn-w10-v96</v>
      </c>
      <c r="E76" s="2">
        <f>ROUND(VLOOKUP(D76,Baseline!D79:BZ878,18,FALSE)*1000,)</f>
        <v>15514200</v>
      </c>
      <c r="F76" s="3">
        <f>ROUND(VLOOKUP(D76,Baseline!D79:BZ878,66,FALSE)/9,2)</f>
        <v>3784</v>
      </c>
      <c r="G76" s="2">
        <f>ROUND(VLOOKUP(D76,CHWP_VFD!$D$6:$BZ$805,18,FALSE)*1000,2)</f>
        <v>14500400</v>
      </c>
      <c r="H76" s="3">
        <f>ROUND(VLOOKUP(D76,CHWP_VFD!$D$6:$BZ$805,66,FALSE)/9,2)</f>
        <v>3762.22</v>
      </c>
      <c r="I76" s="4">
        <f t="shared" si="145"/>
        <v>1013800</v>
      </c>
      <c r="J76" s="3">
        <f t="shared" si="146"/>
        <v>21.7800000000002</v>
      </c>
      <c r="K76" s="5">
        <f>VLOOKUP(D76,'Pump HP'!$B$3:$L$802,11,FALSE)</f>
        <v>250</v>
      </c>
      <c r="L76" s="6">
        <f t="shared" si="112"/>
        <v>4055.2</v>
      </c>
      <c r="M76" s="3">
        <f t="shared" si="113"/>
        <v>0.09</v>
      </c>
      <c r="N76" s="3" t="str">
        <f t="shared" si="138"/>
        <v>EUn-w05-v03</v>
      </c>
      <c r="O76" s="3">
        <f t="shared" si="147"/>
        <v>4020</v>
      </c>
      <c r="P76" s="3">
        <f t="shared" si="148"/>
        <v>0.39</v>
      </c>
      <c r="Q76" s="3" t="str">
        <f t="shared" si="139"/>
        <v>EUn</v>
      </c>
      <c r="R76" s="3" t="s">
        <v>2084</v>
      </c>
      <c r="S76" s="3" t="str">
        <f t="shared" si="149"/>
        <v>05</v>
      </c>
      <c r="T76" s="3" t="s">
        <v>4643</v>
      </c>
      <c r="U76">
        <f>SUMIFS(DEER2014_Wtg_Vin!$O$15:$O$10318,DEER2014_Wtg_Vin!$G$15:$G$10318,Q76,DEER2014_Wtg_Vin!$I$15:$I$10318,R76,DEER2014_Wtg_Vin!$P$15:$P$10318,T76)</f>
        <v>0.40254999999999996</v>
      </c>
      <c r="V76" s="60"/>
      <c r="W76" s="60"/>
      <c r="X76" s="60"/>
      <c r="Y76" s="60"/>
    </row>
    <row r="77" spans="1:25" x14ac:dyDescent="0.25">
      <c r="A77" s="30" t="s">
        <v>4624</v>
      </c>
      <c r="B77" s="30" t="s">
        <v>4637</v>
      </c>
      <c r="C77" t="s">
        <v>4621</v>
      </c>
      <c r="D77" t="str">
        <f t="shared" si="144"/>
        <v>EUn-w11-v96</v>
      </c>
      <c r="E77" s="2">
        <f>ROUND(VLOOKUP(D77,Baseline!D80:BZ879,18,FALSE)*1000,)</f>
        <v>14756400</v>
      </c>
      <c r="F77" s="3">
        <f>ROUND(VLOOKUP(D77,Baseline!D80:BZ879,66,FALSE)/9,2)</f>
        <v>2200.33</v>
      </c>
      <c r="G77" s="2">
        <f>ROUND(VLOOKUP(D77,CHWP_VFD!$D$6:$BZ$805,18,FALSE)*1000,2)</f>
        <v>13912700</v>
      </c>
      <c r="H77" s="3">
        <f>ROUND(VLOOKUP(D77,CHWP_VFD!$D$6:$BZ$805,66,FALSE)/9,2)</f>
        <v>2102.89</v>
      </c>
      <c r="I77" s="4">
        <f t="shared" si="145"/>
        <v>843700</v>
      </c>
      <c r="J77" s="3">
        <f t="shared" si="146"/>
        <v>97.440000000000055</v>
      </c>
      <c r="K77" s="5">
        <f>VLOOKUP(D77,'Pump HP'!$B$3:$L$802,11,FALSE)</f>
        <v>250</v>
      </c>
      <c r="L77" s="6">
        <f t="shared" si="112"/>
        <v>3374.8</v>
      </c>
      <c r="M77" s="3">
        <f t="shared" si="113"/>
        <v>0.39</v>
      </c>
      <c r="N77" s="3" t="str">
        <f t="shared" si="138"/>
        <v>EUn-w06-v96</v>
      </c>
      <c r="O77" s="3">
        <f t="shared" si="147"/>
        <v>3529.6</v>
      </c>
      <c r="P77" s="3">
        <f t="shared" si="148"/>
        <v>0.35</v>
      </c>
      <c r="Q77" s="3" t="str">
        <f t="shared" si="139"/>
        <v>EUn</v>
      </c>
      <c r="R77" s="3" t="s">
        <v>2085</v>
      </c>
      <c r="S77" s="3" t="str">
        <f t="shared" si="149"/>
        <v>06</v>
      </c>
      <c r="T77" s="3" t="s">
        <v>4645</v>
      </c>
      <c r="U77">
        <f>SUMIFS(DEER2014_Wtg_Vin!$O$15:$O$10318,DEER2014_Wtg_Vin!$G$15:$G$10318,Q77,DEER2014_Wtg_Vin!$I$15:$I$10318,R77,DEER2014_Wtg_Vin!$P$15:$P$10318,T77)</f>
        <v>3.5060950000000002</v>
      </c>
      <c r="V77" s="59">
        <f t="shared" ref="V77" si="166">SUMPRODUCT(O77:O78,U77:U78)/SUM(U77:U78)</f>
        <v>3795.4528157389364</v>
      </c>
      <c r="W77" s="59">
        <f t="shared" ref="W77" si="167">SUMPRODUCT(P77:P78,U77:U78)/SUM(U77:U78)</f>
        <v>0.37217287871050336</v>
      </c>
      <c r="X77" s="61" t="str">
        <f t="shared" ref="X77" si="168">Q78</f>
        <v>EUn</v>
      </c>
      <c r="Y77" s="61" t="str">
        <f t="shared" ref="Y77" si="169">R77</f>
        <v>CZ06</v>
      </c>
    </row>
    <row r="78" spans="1:25" x14ac:dyDescent="0.25">
      <c r="A78" s="30" t="s">
        <v>4624</v>
      </c>
      <c r="B78" s="30" t="s">
        <v>4638</v>
      </c>
      <c r="C78" t="s">
        <v>4621</v>
      </c>
      <c r="D78" t="str">
        <f t="shared" si="144"/>
        <v>EUn-w12-v96</v>
      </c>
      <c r="E78" s="2">
        <f>ROUND(VLOOKUP(D78,Baseline!D81:BZ880,18,FALSE)*1000,)</f>
        <v>14329100</v>
      </c>
      <c r="F78" s="3">
        <f>ROUND(VLOOKUP(D78,Baseline!D81:BZ880,66,FALSE)/9,2)</f>
        <v>3366.22</v>
      </c>
      <c r="G78" s="2">
        <f>ROUND(VLOOKUP(D78,CHWP_VFD!$D$6:$BZ$805,18,FALSE)*1000,2)</f>
        <v>13477300</v>
      </c>
      <c r="H78" s="3">
        <f>ROUND(VLOOKUP(D78,CHWP_VFD!$D$6:$BZ$805,66,FALSE)/9,2)</f>
        <v>3298.89</v>
      </c>
      <c r="I78" s="4">
        <f t="shared" si="145"/>
        <v>851800</v>
      </c>
      <c r="J78" s="3">
        <f t="shared" si="146"/>
        <v>67.329999999999927</v>
      </c>
      <c r="K78" s="5">
        <f>VLOOKUP(D78,'Pump HP'!$B$3:$L$802,11,FALSE)</f>
        <v>250</v>
      </c>
      <c r="L78" s="6">
        <f t="shared" si="112"/>
        <v>3407.2</v>
      </c>
      <c r="M78" s="3">
        <f t="shared" si="113"/>
        <v>0.27</v>
      </c>
      <c r="N78" s="3" t="str">
        <f t="shared" si="138"/>
        <v>EUn-w06-v03</v>
      </c>
      <c r="O78" s="3">
        <f t="shared" si="147"/>
        <v>4249</v>
      </c>
      <c r="P78" s="3">
        <f t="shared" si="148"/>
        <v>0.41</v>
      </c>
      <c r="Q78" s="3" t="str">
        <f t="shared" si="139"/>
        <v>EUn</v>
      </c>
      <c r="R78" s="3" t="s">
        <v>2085</v>
      </c>
      <c r="S78" s="3" t="str">
        <f t="shared" si="149"/>
        <v>06</v>
      </c>
      <c r="T78" s="3" t="s">
        <v>4643</v>
      </c>
      <c r="U78">
        <f>SUMIFS(DEER2014_Wtg_Vin!$O$15:$O$10318,DEER2014_Wtg_Vin!$G$15:$G$10318,Q78,DEER2014_Wtg_Vin!$I$15:$I$10318,R78,DEER2014_Wtg_Vin!$P$15:$P$10318,T78)</f>
        <v>2.0551450000000004</v>
      </c>
      <c r="V78" s="60"/>
      <c r="W78" s="60"/>
      <c r="X78" s="60"/>
      <c r="Y78" s="60"/>
    </row>
    <row r="79" spans="1:25" x14ac:dyDescent="0.25">
      <c r="A79" s="30" t="s">
        <v>4624</v>
      </c>
      <c r="B79" s="30" t="s">
        <v>4639</v>
      </c>
      <c r="C79" t="s">
        <v>4621</v>
      </c>
      <c r="D79" t="str">
        <f t="shared" si="144"/>
        <v>EUn-w13-v96</v>
      </c>
      <c r="E79" s="2">
        <f>ROUND(VLOOKUP(D79,Baseline!D82:BZ881,18,FALSE)*1000,)</f>
        <v>14981700</v>
      </c>
      <c r="F79" s="3">
        <f>ROUND(VLOOKUP(D79,Baseline!D82:BZ881,66,FALSE)/9,2)</f>
        <v>949.56</v>
      </c>
      <c r="G79" s="2">
        <f>ROUND(VLOOKUP(D79,CHWP_VFD!$D$6:$BZ$805,18,FALSE)*1000,2)</f>
        <v>14105800</v>
      </c>
      <c r="H79" s="3">
        <f>ROUND(VLOOKUP(D79,CHWP_VFD!$D$6:$BZ$805,66,FALSE)/9,2)</f>
        <v>850.33</v>
      </c>
      <c r="I79" s="4">
        <f t="shared" si="145"/>
        <v>875900</v>
      </c>
      <c r="J79" s="3">
        <f t="shared" si="146"/>
        <v>99.229999999999905</v>
      </c>
      <c r="K79" s="5">
        <f>VLOOKUP(D79,'Pump HP'!$B$3:$L$802,11,FALSE)</f>
        <v>250</v>
      </c>
      <c r="L79" s="6">
        <f t="shared" si="112"/>
        <v>3503.6</v>
      </c>
      <c r="M79" s="3">
        <f t="shared" si="113"/>
        <v>0.4</v>
      </c>
      <c r="N79" s="3" t="str">
        <f t="shared" si="138"/>
        <v>EUn-w07-v96</v>
      </c>
      <c r="O79" s="3">
        <f t="shared" si="147"/>
        <v>3801.2</v>
      </c>
      <c r="P79" s="3">
        <f t="shared" si="148"/>
        <v>0.25</v>
      </c>
      <c r="Q79" s="3" t="str">
        <f t="shared" si="139"/>
        <v>EUn</v>
      </c>
      <c r="R79" s="3" t="s">
        <v>2086</v>
      </c>
      <c r="S79" s="3" t="str">
        <f t="shared" si="149"/>
        <v>07</v>
      </c>
      <c r="T79" s="3" t="s">
        <v>4645</v>
      </c>
      <c r="U79">
        <f>SUMIFS(DEER2014_Wtg_Vin!$O$15:$O$10318,DEER2014_Wtg_Vin!$G$15:$G$10318,Q79,DEER2014_Wtg_Vin!$I$15:$I$10318,R79,DEER2014_Wtg_Vin!$P$15:$P$10318,T79)</f>
        <v>1.791965</v>
      </c>
      <c r="V79" s="59">
        <f t="shared" ref="V79" si="170">SUMPRODUCT(O79:O80,U79:U80)/SUM(U79:U80)</f>
        <v>4045.7574623206756</v>
      </c>
      <c r="W79" s="59">
        <f t="shared" ref="W79" si="171">SUMPRODUCT(P79:P80,U79:U80)/SUM(U79:U80)</f>
        <v>0.25938259974374356</v>
      </c>
      <c r="X79" s="61" t="str">
        <f t="shared" ref="X79" si="172">Q80</f>
        <v>EUn</v>
      </c>
      <c r="Y79" s="61" t="str">
        <f t="shared" ref="Y79" si="173">R79</f>
        <v>CZ07</v>
      </c>
    </row>
    <row r="80" spans="1:25" x14ac:dyDescent="0.25">
      <c r="A80" s="30" t="s">
        <v>4624</v>
      </c>
      <c r="B80" s="30" t="s">
        <v>4640</v>
      </c>
      <c r="C80" t="s">
        <v>4621</v>
      </c>
      <c r="D80" t="str">
        <f t="shared" si="144"/>
        <v>EUn-w14-v96</v>
      </c>
      <c r="E80" s="2">
        <f>ROUND(VLOOKUP(D80,Baseline!D83:BZ882,18,FALSE)*1000,)</f>
        <v>15286900</v>
      </c>
      <c r="F80" s="3">
        <f>ROUND(VLOOKUP(D80,Baseline!D83:BZ882,66,FALSE)/9,2)</f>
        <v>3126</v>
      </c>
      <c r="G80" s="2">
        <f>ROUND(VLOOKUP(D80,CHWP_VFD!$D$6:$BZ$805,18,FALSE)*1000,2)</f>
        <v>14394700</v>
      </c>
      <c r="H80" s="3">
        <f>ROUND(VLOOKUP(D80,CHWP_VFD!$D$6:$BZ$805,66,FALSE)/9,2)</f>
        <v>3044.78</v>
      </c>
      <c r="I80" s="4">
        <f t="shared" si="145"/>
        <v>892200</v>
      </c>
      <c r="J80" s="3">
        <f t="shared" si="146"/>
        <v>81.2199999999998</v>
      </c>
      <c r="K80" s="5">
        <f>VLOOKUP(D80,'Pump HP'!$B$3:$L$802,11,FALSE)</f>
        <v>250</v>
      </c>
      <c r="L80" s="6">
        <f t="shared" ref="L80:L105" si="174">I80/K80</f>
        <v>3568.8</v>
      </c>
      <c r="M80" s="3">
        <f t="shared" ref="M80:M105" si="175">ROUND(J80/K80,2)</f>
        <v>0.32</v>
      </c>
      <c r="N80" s="3" t="str">
        <f t="shared" si="138"/>
        <v>EUn-w07-v03</v>
      </c>
      <c r="O80" s="3">
        <f t="shared" si="147"/>
        <v>4322.5</v>
      </c>
      <c r="P80" s="3">
        <f t="shared" si="148"/>
        <v>0.27</v>
      </c>
      <c r="Q80" s="3" t="str">
        <f t="shared" si="139"/>
        <v>EUn</v>
      </c>
      <c r="R80" s="3" t="s">
        <v>2086</v>
      </c>
      <c r="S80" s="3" t="str">
        <f t="shared" si="149"/>
        <v>07</v>
      </c>
      <c r="T80" s="3" t="s">
        <v>4643</v>
      </c>
      <c r="U80">
        <f>SUMIFS(DEER2014_Wtg_Vin!$O$15:$O$10318,DEER2014_Wtg_Vin!$G$15:$G$10318,Q80,DEER2014_Wtg_Vin!$I$15:$I$10318,R80,DEER2014_Wtg_Vin!$P$15:$P$10318,T80)</f>
        <v>1.5835600000000001</v>
      </c>
      <c r="V80" s="60"/>
      <c r="W80" s="60"/>
      <c r="X80" s="60"/>
      <c r="Y80" s="60"/>
    </row>
    <row r="81" spans="1:25" x14ac:dyDescent="0.25">
      <c r="A81" s="30" t="s">
        <v>4624</v>
      </c>
      <c r="B81" s="30" t="s">
        <v>4641</v>
      </c>
      <c r="C81" t="s">
        <v>4621</v>
      </c>
      <c r="D81" t="str">
        <f t="shared" si="144"/>
        <v>EUn-w15-v96</v>
      </c>
      <c r="E81" s="2">
        <f>ROUND(VLOOKUP(D81,Baseline!D84:BZ883,18,FALSE)*1000,)</f>
        <v>17033400</v>
      </c>
      <c r="F81" s="3">
        <f>ROUND(VLOOKUP(D81,Baseline!D84:BZ883,66,FALSE)/9,2)</f>
        <v>3253.44</v>
      </c>
      <c r="G81" s="2">
        <f>ROUND(VLOOKUP(D81,CHWP_VFD!$D$6:$BZ$805,18,FALSE)*1000,2)</f>
        <v>16037900</v>
      </c>
      <c r="H81" s="3">
        <f>ROUND(VLOOKUP(D81,CHWP_VFD!$D$6:$BZ$805,66,FALSE)/9,2)</f>
        <v>3170.33</v>
      </c>
      <c r="I81" s="4">
        <f t="shared" si="145"/>
        <v>995500</v>
      </c>
      <c r="J81" s="3">
        <f t="shared" si="146"/>
        <v>83.110000000000127</v>
      </c>
      <c r="K81" s="5">
        <f>VLOOKUP(D81,'Pump HP'!$B$3:$L$802,11,FALSE)</f>
        <v>250</v>
      </c>
      <c r="L81" s="6">
        <f t="shared" si="174"/>
        <v>3982</v>
      </c>
      <c r="M81" s="3">
        <f t="shared" si="175"/>
        <v>0.33</v>
      </c>
      <c r="N81" s="3" t="str">
        <f t="shared" si="138"/>
        <v>EUn-w08-v96</v>
      </c>
      <c r="O81" s="3">
        <f t="shared" si="147"/>
        <v>3626.4</v>
      </c>
      <c r="P81" s="3">
        <f t="shared" si="148"/>
        <v>0.22</v>
      </c>
      <c r="Q81" s="3" t="str">
        <f t="shared" si="139"/>
        <v>EUn</v>
      </c>
      <c r="R81" s="3" t="s">
        <v>2087</v>
      </c>
      <c r="S81" s="3" t="str">
        <f t="shared" si="149"/>
        <v>08</v>
      </c>
      <c r="T81" s="3" t="s">
        <v>4645</v>
      </c>
      <c r="U81">
        <f>SUMIFS(DEER2014_Wtg_Vin!$O$15:$O$10318,DEER2014_Wtg_Vin!$G$15:$G$10318,Q81,DEER2014_Wtg_Vin!$I$15:$I$10318,R81,DEER2014_Wtg_Vin!$P$15:$P$10318,T81)</f>
        <v>5.6162350000000005</v>
      </c>
      <c r="V81" s="59">
        <f t="shared" ref="V81" si="176">SUMPRODUCT(O81:O82,U81:U82)/SUM(U81:U82)</f>
        <v>3897.9705007905209</v>
      </c>
      <c r="W81" s="59">
        <f t="shared" ref="W81" si="177">SUMPRODUCT(P81:P82,U81:U82)/SUM(U81:U82)</f>
        <v>0.23474724413741629</v>
      </c>
      <c r="X81" s="61" t="str">
        <f t="shared" ref="X81" si="178">Q82</f>
        <v>EUn</v>
      </c>
      <c r="Y81" s="61" t="str">
        <f t="shared" ref="Y81" si="179">R81</f>
        <v>CZ08</v>
      </c>
    </row>
    <row r="82" spans="1:25" x14ac:dyDescent="0.25">
      <c r="A82" s="30" t="s">
        <v>4624</v>
      </c>
      <c r="B82" s="30" t="s">
        <v>4642</v>
      </c>
      <c r="C82" t="s">
        <v>4621</v>
      </c>
      <c r="D82" t="str">
        <f t="shared" si="144"/>
        <v>EUn-w16-v96</v>
      </c>
      <c r="E82" s="2">
        <f>ROUND(VLOOKUP(D82,Baseline!D85:BZ884,18,FALSE)*1000,)</f>
        <v>12826900</v>
      </c>
      <c r="F82" s="3">
        <f>ROUND(VLOOKUP(D82,Baseline!D85:BZ884,66,FALSE)/9,2)</f>
        <v>2061.67</v>
      </c>
      <c r="G82" s="2">
        <f>ROUND(VLOOKUP(D82,CHWP_VFD!$D$6:$BZ$805,18,FALSE)*1000,2)</f>
        <v>12085600</v>
      </c>
      <c r="H82" s="3">
        <f>ROUND(VLOOKUP(D82,CHWP_VFD!$D$6:$BZ$805,66,FALSE)/9,2)</f>
        <v>2003.89</v>
      </c>
      <c r="I82" s="4">
        <f t="shared" si="145"/>
        <v>741300</v>
      </c>
      <c r="J82" s="3">
        <f t="shared" si="146"/>
        <v>57.779999999999973</v>
      </c>
      <c r="K82" s="5">
        <f>VLOOKUP(D82,'Pump HP'!$B$3:$L$802,11,FALSE)</f>
        <v>200</v>
      </c>
      <c r="L82" s="6">
        <f t="shared" si="174"/>
        <v>3706.5</v>
      </c>
      <c r="M82" s="3">
        <f t="shared" si="175"/>
        <v>0.28999999999999998</v>
      </c>
      <c r="N82" s="3" t="str">
        <f t="shared" si="138"/>
        <v>EUn-w08-v03</v>
      </c>
      <c r="O82" s="3">
        <f t="shared" si="147"/>
        <v>4363</v>
      </c>
      <c r="P82" s="3">
        <f t="shared" si="148"/>
        <v>0.26</v>
      </c>
      <c r="Q82" s="3" t="str">
        <f t="shared" si="139"/>
        <v>EUn</v>
      </c>
      <c r="R82" s="3" t="s">
        <v>2087</v>
      </c>
      <c r="S82" s="3" t="str">
        <f t="shared" si="149"/>
        <v>08</v>
      </c>
      <c r="T82" s="3" t="s">
        <v>4643</v>
      </c>
      <c r="U82">
        <f>SUMIFS(DEER2014_Wtg_Vin!$O$15:$O$10318,DEER2014_Wtg_Vin!$G$15:$G$10318,Q82,DEER2014_Wtg_Vin!$I$15:$I$10318,R82,DEER2014_Wtg_Vin!$P$15:$P$10318,T82)</f>
        <v>3.2798000000000003</v>
      </c>
      <c r="V82" s="60"/>
      <c r="W82" s="60"/>
      <c r="X82" s="60"/>
      <c r="Y82" s="60"/>
    </row>
    <row r="83" spans="1:25" x14ac:dyDescent="0.25">
      <c r="A83" s="30" t="s">
        <v>4624</v>
      </c>
      <c r="B83" s="30" t="s">
        <v>4627</v>
      </c>
      <c r="C83" t="s">
        <v>4622</v>
      </c>
      <c r="D83" t="str">
        <f t="shared" si="144"/>
        <v>EUn-w01-v03</v>
      </c>
      <c r="E83" s="2">
        <f>ROUND(VLOOKUP(D83,Baseline!D86:BZ885,18,FALSE)*1000,)</f>
        <v>10954300</v>
      </c>
      <c r="F83" s="3">
        <f>ROUND(VLOOKUP(D83,Baseline!D86:BZ885,66,FALSE)/9,2)</f>
        <v>2814.33</v>
      </c>
      <c r="G83" s="2">
        <f>ROUND(VLOOKUP(D83,CHWP_VFD!$D$6:$BZ$805,18,FALSE)*1000,2)</f>
        <v>10257800</v>
      </c>
      <c r="H83" s="3">
        <f>ROUND(VLOOKUP(D83,CHWP_VFD!$D$6:$BZ$805,66,FALSE)/9,2)</f>
        <v>2703.78</v>
      </c>
      <c r="I83" s="4">
        <f t="shared" si="145"/>
        <v>696500</v>
      </c>
      <c r="J83" s="3">
        <f t="shared" si="146"/>
        <v>110.54999999999973</v>
      </c>
      <c r="K83" s="5">
        <f>VLOOKUP(D83,'Pump HP'!$B$3:$L$802,11,FALSE)</f>
        <v>200</v>
      </c>
      <c r="L83" s="6">
        <f t="shared" si="174"/>
        <v>3482.5</v>
      </c>
      <c r="M83" s="3">
        <f t="shared" si="175"/>
        <v>0.55000000000000004</v>
      </c>
      <c r="N83" s="3" t="str">
        <f t="shared" si="138"/>
        <v>EUn-w09-v96</v>
      </c>
      <c r="O83" s="3">
        <f t="shared" si="147"/>
        <v>4133.6000000000004</v>
      </c>
      <c r="P83" s="3">
        <f t="shared" si="148"/>
        <v>0.47</v>
      </c>
      <c r="Q83" s="3" t="str">
        <f t="shared" si="139"/>
        <v>EUn</v>
      </c>
      <c r="R83" s="3" t="s">
        <v>2088</v>
      </c>
      <c r="S83" s="3" t="str">
        <f t="shared" si="149"/>
        <v>09</v>
      </c>
      <c r="T83" s="3" t="s">
        <v>4645</v>
      </c>
      <c r="U83">
        <f>SUMIFS(DEER2014_Wtg_Vin!$O$15:$O$10318,DEER2014_Wtg_Vin!$G$15:$G$10318,Q83,DEER2014_Wtg_Vin!$I$15:$I$10318,R83,DEER2014_Wtg_Vin!$P$15:$P$10318,T83)</f>
        <v>2.5990500000000001</v>
      </c>
      <c r="V83" s="59">
        <f t="shared" ref="V83" si="180">SUMPRODUCT(O83:O84,U83:U84)/SUM(U83:U84)</f>
        <v>4047.4735890031734</v>
      </c>
      <c r="W83" s="59">
        <f t="shared" ref="W83" si="181">SUMPRODUCT(P83:P84,U83:U84)/SUM(U83:U84)</f>
        <v>0.41683554876739132</v>
      </c>
      <c r="X83" s="61" t="str">
        <f t="shared" ref="X83" si="182">Q84</f>
        <v>EUn</v>
      </c>
      <c r="Y83" s="61" t="str">
        <f t="shared" ref="Y83" si="183">R83</f>
        <v>CZ09</v>
      </c>
    </row>
    <row r="84" spans="1:25" x14ac:dyDescent="0.25">
      <c r="A84" s="30" t="s">
        <v>4624</v>
      </c>
      <c r="B84" s="30" t="s">
        <v>4628</v>
      </c>
      <c r="C84" t="s">
        <v>4622</v>
      </c>
      <c r="D84" t="str">
        <f t="shared" si="144"/>
        <v>EUn-w02-v03</v>
      </c>
      <c r="E84" s="2">
        <f>ROUND(VLOOKUP(D84,Baseline!D87:BZ886,18,FALSE)*1000,)</f>
        <v>12483200</v>
      </c>
      <c r="F84" s="3">
        <f>ROUND(VLOOKUP(D84,Baseline!D87:BZ886,66,FALSE)/9,2)</f>
        <v>2553.56</v>
      </c>
      <c r="G84" s="2">
        <f>ROUND(VLOOKUP(D84,CHWP_VFD!$D$6:$BZ$805,18,FALSE)*1000,2)</f>
        <v>11697200</v>
      </c>
      <c r="H84" s="3">
        <f>ROUND(VLOOKUP(D84,CHWP_VFD!$D$6:$BZ$805,66,FALSE)/9,2)</f>
        <v>2471.11</v>
      </c>
      <c r="I84" s="4">
        <f t="shared" si="145"/>
        <v>786000</v>
      </c>
      <c r="J84" s="3">
        <f t="shared" si="146"/>
        <v>82.449999999999818</v>
      </c>
      <c r="K84" s="5">
        <f>VLOOKUP(D84,'Pump HP'!$B$3:$L$802,11,FALSE)</f>
        <v>200</v>
      </c>
      <c r="L84" s="6">
        <f t="shared" si="174"/>
        <v>3930</v>
      </c>
      <c r="M84" s="3">
        <f t="shared" si="175"/>
        <v>0.41</v>
      </c>
      <c r="N84" s="3" t="str">
        <f t="shared" si="138"/>
        <v>EUn-w09-v03</v>
      </c>
      <c r="O84" s="3">
        <f t="shared" si="147"/>
        <v>3906.8</v>
      </c>
      <c r="P84" s="3">
        <f t="shared" si="148"/>
        <v>0.33</v>
      </c>
      <c r="Q84" s="3" t="str">
        <f t="shared" si="139"/>
        <v>EUn</v>
      </c>
      <c r="R84" s="3" t="s">
        <v>2088</v>
      </c>
      <c r="S84" s="3" t="str">
        <f t="shared" si="149"/>
        <v>09</v>
      </c>
      <c r="T84" s="3" t="s">
        <v>4643</v>
      </c>
      <c r="U84">
        <f>SUMIFS(DEER2014_Wtg_Vin!$O$15:$O$10318,DEER2014_Wtg_Vin!$G$15:$G$10318,Q84,DEER2014_Wtg_Vin!$I$15:$I$10318,R84,DEER2014_Wtg_Vin!$P$15:$P$10318,T84)</f>
        <v>1.5912500000000001</v>
      </c>
      <c r="V84" s="60"/>
      <c r="W84" s="60"/>
      <c r="X84" s="60"/>
      <c r="Y84" s="60"/>
    </row>
    <row r="85" spans="1:25" x14ac:dyDescent="0.25">
      <c r="A85" s="30" t="s">
        <v>4624</v>
      </c>
      <c r="B85" s="30" t="s">
        <v>4629</v>
      </c>
      <c r="C85" t="s">
        <v>4622</v>
      </c>
      <c r="D85" t="str">
        <f t="shared" si="144"/>
        <v>EUn-w03-v03</v>
      </c>
      <c r="E85" s="2">
        <f>ROUND(VLOOKUP(D85,Baseline!D88:BZ887,18,FALSE)*1000,)</f>
        <v>11912300</v>
      </c>
      <c r="F85" s="3">
        <f>ROUND(VLOOKUP(D85,Baseline!D88:BZ887,66,FALSE)/9,2)</f>
        <v>1525.56</v>
      </c>
      <c r="G85" s="2">
        <f>ROUND(VLOOKUP(D85,CHWP_VFD!$D$6:$BZ$805,18,FALSE)*1000,2)</f>
        <v>11078600</v>
      </c>
      <c r="H85" s="3">
        <f>ROUND(VLOOKUP(D85,CHWP_VFD!$D$6:$BZ$805,66,FALSE)/9,2)</f>
        <v>1410.67</v>
      </c>
      <c r="I85" s="4">
        <f t="shared" si="145"/>
        <v>833700</v>
      </c>
      <c r="J85" s="3">
        <f t="shared" si="146"/>
        <v>114.88999999999987</v>
      </c>
      <c r="K85" s="5">
        <f>VLOOKUP(D85,'Pump HP'!$B$3:$L$802,11,FALSE)</f>
        <v>200</v>
      </c>
      <c r="L85" s="6">
        <f t="shared" si="174"/>
        <v>4168.5</v>
      </c>
      <c r="M85" s="3">
        <f t="shared" si="175"/>
        <v>0.56999999999999995</v>
      </c>
      <c r="N85" s="3" t="str">
        <f t="shared" si="138"/>
        <v>EUn-w10-v96</v>
      </c>
      <c r="O85" s="3">
        <f t="shared" si="147"/>
        <v>4055.2</v>
      </c>
      <c r="P85" s="3">
        <f t="shared" si="148"/>
        <v>0.09</v>
      </c>
      <c r="Q85" s="3" t="str">
        <f t="shared" si="139"/>
        <v>EUn</v>
      </c>
      <c r="R85" s="3" t="s">
        <v>2089</v>
      </c>
      <c r="S85" s="3" t="str">
        <f t="shared" si="149"/>
        <v>10</v>
      </c>
      <c r="T85" s="3" t="s">
        <v>4645</v>
      </c>
      <c r="U85">
        <f>SUMIFS(DEER2014_Wtg_Vin!$O$15:$O$10318,DEER2014_Wtg_Vin!$G$15:$G$10318,Q85,DEER2014_Wtg_Vin!$I$15:$I$10318,R85,DEER2014_Wtg_Vin!$P$15:$P$10318,T85)</f>
        <v>2.4329200000000002</v>
      </c>
      <c r="V85" s="59">
        <f t="shared" ref="V85" si="184">SUMPRODUCT(O85:O86,U85:U86)/SUM(U85:U86)</f>
        <v>4099.5944351464013</v>
      </c>
      <c r="W85" s="59">
        <f t="shared" ref="W85" si="185">SUMPRODUCT(P85:P86,U85:U86)/SUM(U85:U86)</f>
        <v>0.19170546425292384</v>
      </c>
      <c r="X85" s="61" t="str">
        <f t="shared" ref="X85" si="186">Q86</f>
        <v>EUn</v>
      </c>
      <c r="Y85" s="61" t="str">
        <f t="shared" ref="Y85" si="187">R85</f>
        <v>CZ10</v>
      </c>
    </row>
    <row r="86" spans="1:25" x14ac:dyDescent="0.25">
      <c r="A86" s="30" t="s">
        <v>4624</v>
      </c>
      <c r="B86" s="30" t="s">
        <v>4630</v>
      </c>
      <c r="C86" t="s">
        <v>4622</v>
      </c>
      <c r="D86" t="str">
        <f t="shared" si="144"/>
        <v>EUn-w04-v03</v>
      </c>
      <c r="E86" s="2">
        <f>ROUND(VLOOKUP(D86,Baseline!D89:BZ888,18,FALSE)*1000,)</f>
        <v>12611200</v>
      </c>
      <c r="F86" s="3">
        <f>ROUND(VLOOKUP(D86,Baseline!D89:BZ888,66,FALSE)/9,2)</f>
        <v>1797.67</v>
      </c>
      <c r="G86" s="2">
        <f>ROUND(VLOOKUP(D86,CHWP_VFD!$D$6:$BZ$805,18,FALSE)*1000,2)</f>
        <v>11799900</v>
      </c>
      <c r="H86" s="3">
        <f>ROUND(VLOOKUP(D86,CHWP_VFD!$D$6:$BZ$805,66,FALSE)/9,2)</f>
        <v>1701.44</v>
      </c>
      <c r="I86" s="4">
        <f t="shared" si="145"/>
        <v>811300</v>
      </c>
      <c r="J86" s="3">
        <f t="shared" si="146"/>
        <v>96.230000000000018</v>
      </c>
      <c r="K86" s="5">
        <f>VLOOKUP(D86,'Pump HP'!$B$3:$L$802,11,FALSE)</f>
        <v>200</v>
      </c>
      <c r="L86" s="6">
        <f t="shared" si="174"/>
        <v>4056.5</v>
      </c>
      <c r="M86" s="3">
        <f t="shared" si="175"/>
        <v>0.48</v>
      </c>
      <c r="N86" s="3" t="str">
        <f t="shared" si="138"/>
        <v>EUn-w10-v03</v>
      </c>
      <c r="O86" s="3">
        <f t="shared" si="147"/>
        <v>4142.5</v>
      </c>
      <c r="P86" s="3">
        <f t="shared" si="148"/>
        <v>0.28999999999999998</v>
      </c>
      <c r="Q86" s="3" t="str">
        <f t="shared" si="139"/>
        <v>EUn</v>
      </c>
      <c r="R86" s="3" t="s">
        <v>2089</v>
      </c>
      <c r="S86" s="3" t="str">
        <f t="shared" si="149"/>
        <v>10</v>
      </c>
      <c r="T86" s="3" t="s">
        <v>4643</v>
      </c>
      <c r="U86">
        <f>SUMIFS(DEER2014_Wtg_Vin!$O$15:$O$10318,DEER2014_Wtg_Vin!$G$15:$G$10318,Q86,DEER2014_Wtg_Vin!$I$15:$I$10318,R86,DEER2014_Wtg_Vin!$P$15:$P$10318,T86)</f>
        <v>2.5173450000000002</v>
      </c>
      <c r="V86" s="60"/>
      <c r="W86" s="60"/>
      <c r="X86" s="60"/>
      <c r="Y86" s="60"/>
    </row>
    <row r="87" spans="1:25" x14ac:dyDescent="0.25">
      <c r="A87" s="30" t="s">
        <v>4624</v>
      </c>
      <c r="B87" s="30" t="s">
        <v>4631</v>
      </c>
      <c r="C87" t="s">
        <v>4622</v>
      </c>
      <c r="D87" t="str">
        <f t="shared" si="144"/>
        <v>EUn-w05-v03</v>
      </c>
      <c r="E87" s="2">
        <f>ROUND(VLOOKUP(D87,Baseline!D90:BZ889,18,FALSE)*1000,)</f>
        <v>11774000</v>
      </c>
      <c r="F87" s="3">
        <f>ROUND(VLOOKUP(D87,Baseline!D90:BZ889,66,FALSE)/9,2)</f>
        <v>2938.67</v>
      </c>
      <c r="G87" s="2">
        <f>ROUND(VLOOKUP(D87,CHWP_VFD!$D$6:$BZ$805,18,FALSE)*1000,2)</f>
        <v>10970000</v>
      </c>
      <c r="H87" s="3">
        <f>ROUND(VLOOKUP(D87,CHWP_VFD!$D$6:$BZ$805,66,FALSE)/9,2)</f>
        <v>2860</v>
      </c>
      <c r="I87" s="4">
        <f t="shared" si="145"/>
        <v>804000</v>
      </c>
      <c r="J87" s="3">
        <f t="shared" si="146"/>
        <v>78.670000000000073</v>
      </c>
      <c r="K87" s="5">
        <f>VLOOKUP(D87,'Pump HP'!$B$3:$L$802,11,FALSE)</f>
        <v>200</v>
      </c>
      <c r="L87" s="6">
        <f t="shared" si="174"/>
        <v>4020</v>
      </c>
      <c r="M87" s="3">
        <f t="shared" si="175"/>
        <v>0.39</v>
      </c>
      <c r="N87" s="3" t="str">
        <f t="shared" si="138"/>
        <v>EUn-w11-v96</v>
      </c>
      <c r="O87" s="3">
        <f t="shared" si="147"/>
        <v>3374.8</v>
      </c>
      <c r="P87" s="3">
        <f t="shared" si="148"/>
        <v>0.39</v>
      </c>
      <c r="Q87" s="3" t="str">
        <f t="shared" si="139"/>
        <v>EUn</v>
      </c>
      <c r="R87" s="3" t="s">
        <v>2090</v>
      </c>
      <c r="S87" s="3" t="str">
        <f t="shared" si="149"/>
        <v>11</v>
      </c>
      <c r="T87" s="3" t="s">
        <v>4645</v>
      </c>
      <c r="U87">
        <f>SUMIFS(DEER2014_Wtg_Vin!$O$15:$O$10318,DEER2014_Wtg_Vin!$G$15:$G$10318,Q87,DEER2014_Wtg_Vin!$I$15:$I$10318,R87,DEER2014_Wtg_Vin!$P$15:$P$10318,T87)</f>
        <v>0.57879999999999998</v>
      </c>
      <c r="V87" s="59">
        <f t="shared" ref="V87" si="188">SUMPRODUCT(O87:O88,U87:U88)/SUM(U87:U88)</f>
        <v>3477.0487464199168</v>
      </c>
      <c r="W87" s="59">
        <f t="shared" ref="W87" si="189">SUMPRODUCT(P87:P88,U87:U88)/SUM(U87:U88)</f>
        <v>0.42919453624146287</v>
      </c>
      <c r="X87" s="61" t="str">
        <f t="shared" ref="X87" si="190">Q88</f>
        <v>EUn</v>
      </c>
      <c r="Y87" s="61" t="str">
        <f t="shared" ref="Y87" si="191">R87</f>
        <v>CZ11</v>
      </c>
    </row>
    <row r="88" spans="1:25" x14ac:dyDescent="0.25">
      <c r="A88" s="30" t="s">
        <v>4624</v>
      </c>
      <c r="B88" s="30" t="s">
        <v>4632</v>
      </c>
      <c r="C88" t="s">
        <v>4622</v>
      </c>
      <c r="D88" t="str">
        <f t="shared" si="144"/>
        <v>EUn-w06-v03</v>
      </c>
      <c r="E88" s="2">
        <f>ROUND(VLOOKUP(D88,Baseline!D91:BZ890,18,FALSE)*1000,)</f>
        <v>13061800</v>
      </c>
      <c r="F88" s="3">
        <f>ROUND(VLOOKUP(D88,Baseline!D91:BZ890,66,FALSE)/9,2)</f>
        <v>2428.89</v>
      </c>
      <c r="G88" s="2">
        <f>ROUND(VLOOKUP(D88,CHWP_VFD!$D$6:$BZ$805,18,FALSE)*1000,2)</f>
        <v>12212000</v>
      </c>
      <c r="H88" s="3">
        <f>ROUND(VLOOKUP(D88,CHWP_VFD!$D$6:$BZ$805,66,FALSE)/9,2)</f>
        <v>2347.89</v>
      </c>
      <c r="I88" s="4">
        <f t="shared" si="145"/>
        <v>849800</v>
      </c>
      <c r="J88" s="3">
        <f t="shared" si="146"/>
        <v>81</v>
      </c>
      <c r="K88" s="5">
        <f>VLOOKUP(D88,'Pump HP'!$B$3:$L$802,11,FALSE)</f>
        <v>200</v>
      </c>
      <c r="L88" s="6">
        <f t="shared" si="174"/>
        <v>4249</v>
      </c>
      <c r="M88" s="3">
        <f t="shared" si="175"/>
        <v>0.41</v>
      </c>
      <c r="N88" s="3" t="str">
        <f t="shared" si="138"/>
        <v>EUn-w11-v03</v>
      </c>
      <c r="O88" s="3">
        <f t="shared" si="147"/>
        <v>3583.5</v>
      </c>
      <c r="P88" s="3">
        <f t="shared" si="148"/>
        <v>0.47</v>
      </c>
      <c r="Q88" s="3" t="str">
        <f t="shared" si="139"/>
        <v>EUn</v>
      </c>
      <c r="R88" s="3" t="s">
        <v>2090</v>
      </c>
      <c r="S88" s="3" t="str">
        <f t="shared" si="149"/>
        <v>11</v>
      </c>
      <c r="T88" s="3" t="s">
        <v>4643</v>
      </c>
      <c r="U88">
        <f>SUMIFS(DEER2014_Wtg_Vin!$O$15:$O$10318,DEER2014_Wtg_Vin!$G$15:$G$10318,Q88,DEER2014_Wtg_Vin!$I$15:$I$10318,R88,DEER2014_Wtg_Vin!$P$15:$P$10318,T88)</f>
        <v>0.55595000000000006</v>
      </c>
      <c r="V88" s="60"/>
      <c r="W88" s="60"/>
      <c r="X88" s="60"/>
      <c r="Y88" s="60"/>
    </row>
    <row r="89" spans="1:25" x14ac:dyDescent="0.25">
      <c r="A89" s="30" t="s">
        <v>4624</v>
      </c>
      <c r="B89" s="30" t="s">
        <v>4633</v>
      </c>
      <c r="C89" t="s">
        <v>4622</v>
      </c>
      <c r="D89" t="str">
        <f t="shared" si="144"/>
        <v>EUn-w07-v03</v>
      </c>
      <c r="E89" s="2">
        <f>ROUND(VLOOKUP(D89,Baseline!D92:BZ891,18,FALSE)*1000,)</f>
        <v>12889500</v>
      </c>
      <c r="F89" s="3">
        <f>ROUND(VLOOKUP(D89,Baseline!D92:BZ891,66,FALSE)/9,2)</f>
        <v>3794.33</v>
      </c>
      <c r="G89" s="2">
        <f>ROUND(VLOOKUP(D89,CHWP_VFD!$D$6:$BZ$805,18,FALSE)*1000,2)</f>
        <v>12025000</v>
      </c>
      <c r="H89" s="3">
        <f>ROUND(VLOOKUP(D89,CHWP_VFD!$D$6:$BZ$805,66,FALSE)/9,2)</f>
        <v>3740</v>
      </c>
      <c r="I89" s="4">
        <f t="shared" si="145"/>
        <v>864500</v>
      </c>
      <c r="J89" s="3">
        <f t="shared" si="146"/>
        <v>54.329999999999927</v>
      </c>
      <c r="K89" s="5">
        <f>VLOOKUP(D89,'Pump HP'!$B$3:$L$802,11,FALSE)</f>
        <v>200</v>
      </c>
      <c r="L89" s="6">
        <f t="shared" si="174"/>
        <v>4322.5</v>
      </c>
      <c r="M89" s="3">
        <f t="shared" si="175"/>
        <v>0.27</v>
      </c>
      <c r="N89" s="3" t="str">
        <f t="shared" si="138"/>
        <v>EUn-w12-v96</v>
      </c>
      <c r="O89" s="3">
        <f t="shared" si="147"/>
        <v>3407.2</v>
      </c>
      <c r="P89" s="3">
        <f t="shared" si="148"/>
        <v>0.27</v>
      </c>
      <c r="Q89" s="3" t="str">
        <f t="shared" si="139"/>
        <v>EUn</v>
      </c>
      <c r="R89" s="3" t="s">
        <v>2091</v>
      </c>
      <c r="S89" s="3" t="str">
        <f t="shared" si="149"/>
        <v>12</v>
      </c>
      <c r="T89" s="3" t="s">
        <v>4645</v>
      </c>
      <c r="U89">
        <f>SUMIFS(DEER2014_Wtg_Vin!$O$15:$O$10318,DEER2014_Wtg_Vin!$G$15:$G$10318,Q89,DEER2014_Wtg_Vin!$I$15:$I$10318,R89,DEER2014_Wtg_Vin!$P$15:$P$10318,T89)</f>
        <v>0.77829999999999999</v>
      </c>
      <c r="V89" s="59">
        <f t="shared" ref="V89" si="192">SUMPRODUCT(O89:O90,U89:U90)/SUM(U89:U90)</f>
        <v>3582.3528580033603</v>
      </c>
      <c r="W89" s="59">
        <f t="shared" ref="W89" si="193">SUMPRODUCT(P89:P90,U89:U90)/SUM(U89:U90)</f>
        <v>0.31558634245315914</v>
      </c>
      <c r="X89" s="61" t="str">
        <f t="shared" ref="X89" si="194">Q90</f>
        <v>EUn</v>
      </c>
      <c r="Y89" s="61" t="str">
        <f t="shared" ref="Y89" si="195">R89</f>
        <v>CZ12</v>
      </c>
    </row>
    <row r="90" spans="1:25" x14ac:dyDescent="0.25">
      <c r="A90" s="30" t="s">
        <v>4624</v>
      </c>
      <c r="B90" s="30" t="s">
        <v>4634</v>
      </c>
      <c r="C90" t="s">
        <v>4622</v>
      </c>
      <c r="D90" t="str">
        <f t="shared" si="144"/>
        <v>EUn-w08-v03</v>
      </c>
      <c r="E90" s="2">
        <f>ROUND(VLOOKUP(D90,Baseline!D93:BZ892,18,FALSE)*1000,)</f>
        <v>13459200</v>
      </c>
      <c r="F90" s="3">
        <f>ROUND(VLOOKUP(D90,Baseline!D93:BZ892,66,FALSE)/9,2)</f>
        <v>4207.1099999999997</v>
      </c>
      <c r="G90" s="2">
        <f>ROUND(VLOOKUP(D90,CHWP_VFD!$D$6:$BZ$805,18,FALSE)*1000,2)</f>
        <v>12586600</v>
      </c>
      <c r="H90" s="3">
        <f>ROUND(VLOOKUP(D90,CHWP_VFD!$D$6:$BZ$805,66,FALSE)/9,2)</f>
        <v>4154.5600000000004</v>
      </c>
      <c r="I90" s="4">
        <f t="shared" si="145"/>
        <v>872600</v>
      </c>
      <c r="J90" s="3">
        <f t="shared" si="146"/>
        <v>52.549999999999272</v>
      </c>
      <c r="K90" s="5">
        <f>VLOOKUP(D90,'Pump HP'!$B$3:$L$802,11,FALSE)</f>
        <v>200</v>
      </c>
      <c r="L90" s="6">
        <f t="shared" si="174"/>
        <v>4363</v>
      </c>
      <c r="M90" s="3">
        <f t="shared" si="175"/>
        <v>0.26</v>
      </c>
      <c r="N90" s="3" t="str">
        <f t="shared" si="138"/>
        <v>EUn-w12-v03</v>
      </c>
      <c r="O90" s="3">
        <f t="shared" si="147"/>
        <v>3753</v>
      </c>
      <c r="P90" s="3">
        <f t="shared" si="148"/>
        <v>0.36</v>
      </c>
      <c r="Q90" s="3" t="str">
        <f t="shared" si="139"/>
        <v>EUn</v>
      </c>
      <c r="R90" s="3" t="s">
        <v>2091</v>
      </c>
      <c r="S90" s="3" t="str">
        <f t="shared" si="149"/>
        <v>12</v>
      </c>
      <c r="T90" s="3" t="s">
        <v>4643</v>
      </c>
      <c r="U90">
        <f>SUMIFS(DEER2014_Wtg_Vin!$O$15:$O$10318,DEER2014_Wtg_Vin!$G$15:$G$10318,Q90,DEER2014_Wtg_Vin!$I$15:$I$10318,R90,DEER2014_Wtg_Vin!$P$15:$P$10318,T90)</f>
        <v>0.79884999999999995</v>
      </c>
      <c r="V90" s="60"/>
      <c r="W90" s="60"/>
      <c r="X90" s="60"/>
      <c r="Y90" s="60"/>
    </row>
    <row r="91" spans="1:25" x14ac:dyDescent="0.25">
      <c r="A91" s="30" t="s">
        <v>4624</v>
      </c>
      <c r="B91" s="30" t="s">
        <v>4635</v>
      </c>
      <c r="C91" t="s">
        <v>4622</v>
      </c>
      <c r="D91" t="str">
        <f t="shared" si="144"/>
        <v>EUn-w09-v03</v>
      </c>
      <c r="E91" s="2">
        <f>ROUND(VLOOKUP(D91,Baseline!D94:BZ893,18,FALSE)*1000,)</f>
        <v>14004300</v>
      </c>
      <c r="F91" s="3">
        <f>ROUND(VLOOKUP(D91,Baseline!D94:BZ893,66,FALSE)/9,2)</f>
        <v>2516.33</v>
      </c>
      <c r="G91" s="2">
        <f>ROUND(VLOOKUP(D91,CHWP_VFD!$D$6:$BZ$805,18,FALSE)*1000,2)</f>
        <v>13027600</v>
      </c>
      <c r="H91" s="3">
        <f>ROUND(VLOOKUP(D91,CHWP_VFD!$D$6:$BZ$805,66,FALSE)/9,2)</f>
        <v>2432.89</v>
      </c>
      <c r="I91" s="4">
        <f t="shared" si="145"/>
        <v>976700</v>
      </c>
      <c r="J91" s="3">
        <f t="shared" si="146"/>
        <v>83.440000000000055</v>
      </c>
      <c r="K91" s="5">
        <f>VLOOKUP(D91,'Pump HP'!$B$3:$L$802,11,FALSE)</f>
        <v>250</v>
      </c>
      <c r="L91" s="6">
        <f t="shared" si="174"/>
        <v>3906.8</v>
      </c>
      <c r="M91" s="3">
        <f t="shared" si="175"/>
        <v>0.33</v>
      </c>
      <c r="N91" s="3" t="str">
        <f t="shared" si="138"/>
        <v>EUn-w13-v96</v>
      </c>
      <c r="O91" s="3">
        <f t="shared" si="147"/>
        <v>3503.6</v>
      </c>
      <c r="P91" s="3">
        <f t="shared" si="148"/>
        <v>0.4</v>
      </c>
      <c r="Q91" s="3" t="str">
        <f t="shared" si="139"/>
        <v>EUn</v>
      </c>
      <c r="R91" s="3" t="s">
        <v>2094</v>
      </c>
      <c r="S91" s="3" t="str">
        <f t="shared" si="149"/>
        <v>13</v>
      </c>
      <c r="T91" s="3" t="s">
        <v>4645</v>
      </c>
      <c r="U91">
        <f>SUMIFS(DEER2014_Wtg_Vin!$O$15:$O$10318,DEER2014_Wtg_Vin!$G$15:$G$10318,Q91,DEER2014_Wtg_Vin!$I$15:$I$10318,R91,DEER2014_Wtg_Vin!$P$15:$P$10318,T91)</f>
        <v>1.2469499999999998</v>
      </c>
      <c r="V91" s="59">
        <f t="shared" ref="V91" si="196">SUMPRODUCT(O91:O92,U91:U92)/SUM(U91:U92)</f>
        <v>3727.3885521616821</v>
      </c>
      <c r="W91" s="59">
        <f t="shared" ref="W91" si="197">SUMPRODUCT(P91:P92,U91:U92)/SUM(U91:U92)</f>
        <v>0.4602932785348044</v>
      </c>
      <c r="X91" s="61" t="str">
        <f t="shared" ref="X91" si="198">Q92</f>
        <v>EUn</v>
      </c>
      <c r="Y91" s="61" t="str">
        <f t="shared" ref="Y91" si="199">R91</f>
        <v>CZ13</v>
      </c>
    </row>
    <row r="92" spans="1:25" x14ac:dyDescent="0.25">
      <c r="A92" s="30" t="s">
        <v>4624</v>
      </c>
      <c r="B92" s="30" t="s">
        <v>4636</v>
      </c>
      <c r="C92" t="s">
        <v>4622</v>
      </c>
      <c r="D92" t="str">
        <f t="shared" si="144"/>
        <v>EUn-w10-v03</v>
      </c>
      <c r="E92" s="2">
        <f>ROUND(VLOOKUP(D92,Baseline!D95:BZ894,18,FALSE)*1000,)</f>
        <v>13362600</v>
      </c>
      <c r="F92" s="3">
        <f>ROUND(VLOOKUP(D92,Baseline!D95:BZ894,66,FALSE)/9,2)</f>
        <v>3171.44</v>
      </c>
      <c r="G92" s="2">
        <f>ROUND(VLOOKUP(D92,CHWP_VFD!$D$6:$BZ$805,18,FALSE)*1000,2)</f>
        <v>12534100</v>
      </c>
      <c r="H92" s="3">
        <f>ROUND(VLOOKUP(D92,CHWP_VFD!$D$6:$BZ$805,66,FALSE)/9,2)</f>
        <v>3112.89</v>
      </c>
      <c r="I92" s="4">
        <f t="shared" si="145"/>
        <v>828500</v>
      </c>
      <c r="J92" s="3">
        <f t="shared" si="146"/>
        <v>58.550000000000182</v>
      </c>
      <c r="K92" s="5">
        <f>VLOOKUP(D92,'Pump HP'!$B$3:$L$802,11,FALSE)</f>
        <v>200</v>
      </c>
      <c r="L92" s="6">
        <f t="shared" si="174"/>
        <v>4142.5</v>
      </c>
      <c r="M92" s="3">
        <f t="shared" si="175"/>
        <v>0.28999999999999998</v>
      </c>
      <c r="N92" s="3" t="str">
        <f t="shared" si="138"/>
        <v>EUn-w13-v03</v>
      </c>
      <c r="O92" s="3">
        <f t="shared" si="147"/>
        <v>3949</v>
      </c>
      <c r="P92" s="3">
        <f t="shared" si="148"/>
        <v>0.52</v>
      </c>
      <c r="Q92" s="3" t="str">
        <f t="shared" si="139"/>
        <v>EUn</v>
      </c>
      <c r="R92" s="3" t="s">
        <v>2094</v>
      </c>
      <c r="S92" s="3" t="str">
        <f t="shared" si="149"/>
        <v>13</v>
      </c>
      <c r="T92" s="3" t="s">
        <v>4643</v>
      </c>
      <c r="U92">
        <f>SUMIFS(DEER2014_Wtg_Vin!$O$15:$O$10318,DEER2014_Wtg_Vin!$G$15:$G$10318,Q92,DEER2014_Wtg_Vin!$I$15:$I$10318,R92,DEER2014_Wtg_Vin!$P$15:$P$10318,T92)</f>
        <v>1.2592000000000001</v>
      </c>
      <c r="V92" s="60"/>
      <c r="W92" s="60"/>
      <c r="X92" s="60"/>
      <c r="Y92" s="60"/>
    </row>
    <row r="93" spans="1:25" x14ac:dyDescent="0.25">
      <c r="A93" s="30" t="s">
        <v>4624</v>
      </c>
      <c r="B93" s="30" t="s">
        <v>4637</v>
      </c>
      <c r="C93" t="s">
        <v>4622</v>
      </c>
      <c r="D93" t="str">
        <f t="shared" si="144"/>
        <v>EUn-w11-v03</v>
      </c>
      <c r="E93" s="2">
        <f>ROUND(VLOOKUP(D93,Baseline!D96:BZ895,18,FALSE)*1000,)</f>
        <v>12987200</v>
      </c>
      <c r="F93" s="3">
        <f>ROUND(VLOOKUP(D93,Baseline!D96:BZ895,66,FALSE)/9,2)</f>
        <v>1923.33</v>
      </c>
      <c r="G93" s="2">
        <f>ROUND(VLOOKUP(D93,CHWP_VFD!$D$6:$BZ$805,18,FALSE)*1000,2)</f>
        <v>12270500</v>
      </c>
      <c r="H93" s="3">
        <f>ROUND(VLOOKUP(D93,CHWP_VFD!$D$6:$BZ$805,66,FALSE)/9,2)</f>
        <v>1828.56</v>
      </c>
      <c r="I93" s="4">
        <f t="shared" si="145"/>
        <v>716700</v>
      </c>
      <c r="J93" s="3">
        <f t="shared" si="146"/>
        <v>94.769999999999982</v>
      </c>
      <c r="K93" s="5">
        <f>VLOOKUP(D93,'Pump HP'!$B$3:$L$802,11,FALSE)</f>
        <v>200</v>
      </c>
      <c r="L93" s="6">
        <f t="shared" si="174"/>
        <v>3583.5</v>
      </c>
      <c r="M93" s="3">
        <f t="shared" si="175"/>
        <v>0.47</v>
      </c>
      <c r="N93" s="3" t="str">
        <f t="shared" si="138"/>
        <v>EUn-w14-v96</v>
      </c>
      <c r="O93" s="3">
        <f t="shared" si="147"/>
        <v>3568.8</v>
      </c>
      <c r="P93" s="3">
        <f t="shared" si="148"/>
        <v>0.32</v>
      </c>
      <c r="Q93" s="3" t="str">
        <f t="shared" si="139"/>
        <v>EUn</v>
      </c>
      <c r="R93" s="3" t="s">
        <v>2095</v>
      </c>
      <c r="S93" s="3" t="str">
        <f t="shared" si="149"/>
        <v>14</v>
      </c>
      <c r="T93" s="3" t="s">
        <v>4645</v>
      </c>
      <c r="U93">
        <f>SUMIFS(DEER2014_Wtg_Vin!$O$15:$O$10318,DEER2014_Wtg_Vin!$G$15:$G$10318,Q93,DEER2014_Wtg_Vin!$I$15:$I$10318,R93,DEER2014_Wtg_Vin!$P$15:$P$10318,T93)</f>
        <v>0.67079500000000003</v>
      </c>
      <c r="V93" s="59">
        <f t="shared" ref="V93" si="200">SUMPRODUCT(O93:O94,U93:U94)/SUM(U93:U94)</f>
        <v>3633.4846898680889</v>
      </c>
      <c r="W93" s="59">
        <f t="shared" ref="W93" si="201">SUMPRODUCT(P93:P94,U93:U94)/SUM(U93:U94)</f>
        <v>0.43604897558237438</v>
      </c>
      <c r="X93" s="61" t="str">
        <f t="shared" ref="X93" si="202">Q94</f>
        <v>EUn</v>
      </c>
      <c r="Y93" s="61" t="str">
        <f t="shared" ref="Y93" si="203">R93</f>
        <v>CZ14</v>
      </c>
    </row>
    <row r="94" spans="1:25" x14ac:dyDescent="0.25">
      <c r="A94" s="30" t="s">
        <v>4624</v>
      </c>
      <c r="B94" s="30" t="s">
        <v>4638</v>
      </c>
      <c r="C94" t="s">
        <v>4622</v>
      </c>
      <c r="D94" t="str">
        <f t="shared" si="144"/>
        <v>EUn-w12-v03</v>
      </c>
      <c r="E94" s="2">
        <f>ROUND(VLOOKUP(D94,Baseline!D97:BZ896,18,FALSE)*1000,)</f>
        <v>12661600</v>
      </c>
      <c r="F94" s="3">
        <f>ROUND(VLOOKUP(D94,Baseline!D97:BZ896,66,FALSE)/9,2)</f>
        <v>2945.56</v>
      </c>
      <c r="G94" s="2">
        <f>ROUND(VLOOKUP(D94,CHWP_VFD!$D$6:$BZ$805,18,FALSE)*1000,2)</f>
        <v>11911000</v>
      </c>
      <c r="H94" s="3">
        <f>ROUND(VLOOKUP(D94,CHWP_VFD!$D$6:$BZ$805,66,FALSE)/9,2)</f>
        <v>2874.56</v>
      </c>
      <c r="I94" s="4">
        <f t="shared" si="145"/>
        <v>750600</v>
      </c>
      <c r="J94" s="3">
        <f t="shared" si="146"/>
        <v>71</v>
      </c>
      <c r="K94" s="5">
        <f>VLOOKUP(D94,'Pump HP'!$B$3:$L$802,11,FALSE)</f>
        <v>200</v>
      </c>
      <c r="L94" s="6">
        <f t="shared" si="174"/>
        <v>3753</v>
      </c>
      <c r="M94" s="3">
        <f t="shared" si="175"/>
        <v>0.36</v>
      </c>
      <c r="N94" s="3" t="str">
        <f t="shared" si="138"/>
        <v>EUn-w14-v03</v>
      </c>
      <c r="O94" s="3">
        <f t="shared" si="147"/>
        <v>3697</v>
      </c>
      <c r="P94" s="3">
        <f t="shared" si="148"/>
        <v>0.55000000000000004</v>
      </c>
      <c r="Q94" s="3" t="str">
        <f t="shared" si="139"/>
        <v>EUn</v>
      </c>
      <c r="R94" s="3" t="s">
        <v>2095</v>
      </c>
      <c r="S94" s="3" t="str">
        <f t="shared" si="149"/>
        <v>14</v>
      </c>
      <c r="T94" s="3" t="s">
        <v>4643</v>
      </c>
      <c r="U94">
        <f>SUMIFS(DEER2014_Wtg_Vin!$O$15:$O$10318,DEER2014_Wtg_Vin!$G$15:$G$10318,Q94,DEER2014_Wtg_Vin!$I$15:$I$10318,R94,DEER2014_Wtg_Vin!$P$15:$P$10318,T94)</f>
        <v>0.683145</v>
      </c>
      <c r="V94" s="60"/>
      <c r="W94" s="60"/>
      <c r="X94" s="60"/>
      <c r="Y94" s="60"/>
    </row>
    <row r="95" spans="1:25" x14ac:dyDescent="0.25">
      <c r="A95" s="30" t="s">
        <v>4624</v>
      </c>
      <c r="B95" s="30" t="s">
        <v>4639</v>
      </c>
      <c r="C95" t="s">
        <v>4622</v>
      </c>
      <c r="D95" t="str">
        <f t="shared" si="144"/>
        <v>EUn-w13-v03</v>
      </c>
      <c r="E95" s="2">
        <f>ROUND(VLOOKUP(D95,Baseline!D98:BZ897,18,FALSE)*1000,)</f>
        <v>13230100</v>
      </c>
      <c r="F95" s="3">
        <f>ROUND(VLOOKUP(D95,Baseline!D98:BZ897,66,FALSE)/9,2)</f>
        <v>764.22</v>
      </c>
      <c r="G95" s="2">
        <f>ROUND(VLOOKUP(D95,CHWP_VFD!$D$6:$BZ$805,18,FALSE)*1000,2)</f>
        <v>12440300</v>
      </c>
      <c r="H95" s="3">
        <f>ROUND(VLOOKUP(D95,CHWP_VFD!$D$6:$BZ$805,66,FALSE)/9,2)</f>
        <v>659.44</v>
      </c>
      <c r="I95" s="4">
        <f t="shared" si="145"/>
        <v>789800</v>
      </c>
      <c r="J95" s="3">
        <f t="shared" si="146"/>
        <v>104.77999999999997</v>
      </c>
      <c r="K95" s="5">
        <f>VLOOKUP(D95,'Pump HP'!$B$3:$L$802,11,FALSE)</f>
        <v>200</v>
      </c>
      <c r="L95" s="6">
        <f t="shared" si="174"/>
        <v>3949</v>
      </c>
      <c r="M95" s="3">
        <f t="shared" si="175"/>
        <v>0.52</v>
      </c>
      <c r="N95" s="3" t="str">
        <f t="shared" si="138"/>
        <v>EUn-w15-v96</v>
      </c>
      <c r="O95" s="3">
        <f t="shared" si="147"/>
        <v>3982</v>
      </c>
      <c r="P95" s="3">
        <f t="shared" si="148"/>
        <v>0.33</v>
      </c>
      <c r="Q95" s="3" t="str">
        <f t="shared" si="139"/>
        <v>EUn</v>
      </c>
      <c r="R95" s="3" t="s">
        <v>2096</v>
      </c>
      <c r="S95" s="3" t="str">
        <f t="shared" si="149"/>
        <v>15</v>
      </c>
      <c r="T95" s="3" t="s">
        <v>4645</v>
      </c>
      <c r="U95">
        <f>SUMIFS(DEER2014_Wtg_Vin!$O$15:$O$10318,DEER2014_Wtg_Vin!$G$15:$G$10318,Q95,DEER2014_Wtg_Vin!$I$15:$I$10318,R95,DEER2014_Wtg_Vin!$P$15:$P$10318,T95)</f>
        <v>0.54379999999999995</v>
      </c>
      <c r="V95" s="59">
        <f t="shared" ref="V95" si="204">SUMPRODUCT(O95:O96,U95:U96)/SUM(U95:U96)</f>
        <v>4144.5453018651106</v>
      </c>
      <c r="W95" s="59">
        <f t="shared" ref="W95" si="205">SUMPRODUCT(P95:P96,U95:U96)/SUM(U95:U96)</f>
        <v>0.37154512507734466</v>
      </c>
      <c r="X95" s="61" t="str">
        <f t="shared" ref="X95" si="206">Q96</f>
        <v>EUn</v>
      </c>
      <c r="Y95" s="61" t="str">
        <f t="shared" ref="Y95" si="207">R95</f>
        <v>CZ15</v>
      </c>
    </row>
    <row r="96" spans="1:25" x14ac:dyDescent="0.25">
      <c r="A96" s="30" t="s">
        <v>4624</v>
      </c>
      <c r="B96" s="30" t="s">
        <v>4640</v>
      </c>
      <c r="C96" t="s">
        <v>4622</v>
      </c>
      <c r="D96" t="str">
        <f t="shared" si="144"/>
        <v>EUn-w14-v03</v>
      </c>
      <c r="E96" s="2">
        <f>ROUND(VLOOKUP(D96,Baseline!D99:BZ898,18,FALSE)*1000,)</f>
        <v>13475400</v>
      </c>
      <c r="F96" s="3">
        <f>ROUND(VLOOKUP(D96,Baseline!D99:BZ898,66,FALSE)/9,2)</f>
        <v>2763</v>
      </c>
      <c r="G96" s="2">
        <f>ROUND(VLOOKUP(D96,CHWP_VFD!$D$6:$BZ$805,18,FALSE)*1000,2)</f>
        <v>12736000</v>
      </c>
      <c r="H96" s="3">
        <f>ROUND(VLOOKUP(D96,CHWP_VFD!$D$6:$BZ$805,66,FALSE)/9,2)</f>
        <v>2653</v>
      </c>
      <c r="I96" s="4">
        <f t="shared" si="145"/>
        <v>739400</v>
      </c>
      <c r="J96" s="3">
        <f t="shared" si="146"/>
        <v>110</v>
      </c>
      <c r="K96" s="5">
        <f>VLOOKUP(D96,'Pump HP'!$B$3:$L$802,11,FALSE)</f>
        <v>200</v>
      </c>
      <c r="L96" s="6">
        <f t="shared" si="174"/>
        <v>3697</v>
      </c>
      <c r="M96" s="3">
        <f t="shared" si="175"/>
        <v>0.55000000000000004</v>
      </c>
      <c r="N96" s="3" t="str">
        <f t="shared" si="138"/>
        <v>EUn-w15-v03</v>
      </c>
      <c r="O96" s="3">
        <f t="shared" si="147"/>
        <v>4295</v>
      </c>
      <c r="P96" s="3">
        <f t="shared" si="148"/>
        <v>0.41</v>
      </c>
      <c r="Q96" s="3" t="str">
        <f t="shared" si="139"/>
        <v>EUn</v>
      </c>
      <c r="R96" s="3" t="s">
        <v>2096</v>
      </c>
      <c r="S96" s="3" t="str">
        <f t="shared" si="149"/>
        <v>15</v>
      </c>
      <c r="T96" s="3" t="s">
        <v>4643</v>
      </c>
      <c r="U96">
        <f>SUMIFS(DEER2014_Wtg_Vin!$O$15:$O$10318,DEER2014_Wtg_Vin!$G$15:$G$10318,Q96,DEER2014_Wtg_Vin!$I$15:$I$10318,R96,DEER2014_Wtg_Vin!$P$15:$P$10318,T96)</f>
        <v>0.58750000000000002</v>
      </c>
      <c r="V96" s="60"/>
      <c r="W96" s="60"/>
      <c r="X96" s="60"/>
      <c r="Y96" s="60"/>
    </row>
    <row r="97" spans="1:25" x14ac:dyDescent="0.25">
      <c r="A97" s="30" t="s">
        <v>4624</v>
      </c>
      <c r="B97" s="30" t="s">
        <v>4641</v>
      </c>
      <c r="C97" t="s">
        <v>4622</v>
      </c>
      <c r="D97" t="str">
        <f t="shared" si="144"/>
        <v>EUn-w15-v03</v>
      </c>
      <c r="E97" s="2">
        <f>ROUND(VLOOKUP(D97,Baseline!D100:BZ899,18,FALSE)*1000,)</f>
        <v>15014100</v>
      </c>
      <c r="F97" s="3">
        <f>ROUND(VLOOKUP(D97,Baseline!D100:BZ899,66,FALSE)/9,2)</f>
        <v>2753.78</v>
      </c>
      <c r="G97" s="2">
        <f>ROUND(VLOOKUP(D97,CHWP_VFD!$D$6:$BZ$805,18,FALSE)*1000,2)</f>
        <v>14155100</v>
      </c>
      <c r="H97" s="3">
        <f>ROUND(VLOOKUP(D97,CHWP_VFD!$D$6:$BZ$805,66,FALSE)/9,2)</f>
        <v>2671.89</v>
      </c>
      <c r="I97" s="4">
        <f t="shared" si="145"/>
        <v>859000</v>
      </c>
      <c r="J97" s="3">
        <f t="shared" si="146"/>
        <v>81.890000000000327</v>
      </c>
      <c r="K97" s="5">
        <f>VLOOKUP(D97,'Pump HP'!$B$3:$L$802,11,FALSE)</f>
        <v>200</v>
      </c>
      <c r="L97" s="6">
        <f t="shared" si="174"/>
        <v>4295</v>
      </c>
      <c r="M97" s="3">
        <f t="shared" si="175"/>
        <v>0.41</v>
      </c>
      <c r="N97" s="3" t="str">
        <f t="shared" si="138"/>
        <v>EUn-w16-v96</v>
      </c>
      <c r="O97" s="3">
        <f t="shared" si="147"/>
        <v>3706.5</v>
      </c>
      <c r="P97" s="3">
        <f t="shared" si="148"/>
        <v>0.28999999999999998</v>
      </c>
      <c r="Q97" s="3" t="str">
        <f t="shared" si="139"/>
        <v>EUn</v>
      </c>
      <c r="R97" s="3" t="s">
        <v>2097</v>
      </c>
      <c r="S97" s="3" t="str">
        <f t="shared" si="149"/>
        <v>16</v>
      </c>
      <c r="T97" s="3" t="s">
        <v>4645</v>
      </c>
      <c r="U97">
        <f>SUMIFS(DEER2014_Wtg_Vin!$O$15:$O$10318,DEER2014_Wtg_Vin!$G$15:$G$10318,Q97,DEER2014_Wtg_Vin!$I$15:$I$10318,R97,DEER2014_Wtg_Vin!$P$15:$P$10318,T97)</f>
        <v>1.22875</v>
      </c>
      <c r="V97" s="59">
        <f t="shared" ref="V97" si="208">SUMPRODUCT(O97:O98,U97:U98)/SUM(U97:U98)</f>
        <v>3494.6056414082896</v>
      </c>
      <c r="W97" s="59">
        <f t="shared" ref="W97" si="209">SUMPRODUCT(P97:P98,U97:U98)/SUM(U97:U98)</f>
        <v>0.28482553458872506</v>
      </c>
      <c r="X97" s="61" t="str">
        <f t="shared" ref="X97" si="210">Q98</f>
        <v>EUn</v>
      </c>
      <c r="Y97" s="61" t="str">
        <f t="shared" ref="Y97" si="211">R97</f>
        <v>CZ16</v>
      </c>
    </row>
    <row r="98" spans="1:25" x14ac:dyDescent="0.25">
      <c r="A98" s="30" t="s">
        <v>4624</v>
      </c>
      <c r="B98" s="30" t="s">
        <v>4642</v>
      </c>
      <c r="C98" t="s">
        <v>4622</v>
      </c>
      <c r="D98" t="str">
        <f t="shared" si="144"/>
        <v>EUn-w16-v03</v>
      </c>
      <c r="E98" s="2">
        <f>ROUND(VLOOKUP(D98,Baseline!D101:BZ900,18,FALSE)*1000,)</f>
        <v>11451600</v>
      </c>
      <c r="F98" s="3">
        <f>ROUND(VLOOKUP(D98,Baseline!D101:BZ900,66,FALSE)/9,2)</f>
        <v>1848.56</v>
      </c>
      <c r="G98" s="2">
        <f>ROUND(VLOOKUP(D98,CHWP_VFD!$D$6:$BZ$805,18,FALSE)*1000,2)</f>
        <v>10792200</v>
      </c>
      <c r="H98" s="3">
        <f>ROUND(VLOOKUP(D98,CHWP_VFD!$D$6:$BZ$805,66,FALSE)/9,2)</f>
        <v>1792.89</v>
      </c>
      <c r="I98" s="4">
        <f t="shared" si="145"/>
        <v>659400</v>
      </c>
      <c r="J98" s="3">
        <f t="shared" si="146"/>
        <v>55.669999999999845</v>
      </c>
      <c r="K98" s="5">
        <f>VLOOKUP(D98,'Pump HP'!$B$3:$L$802,11,FALSE)</f>
        <v>200</v>
      </c>
      <c r="L98" s="6">
        <f t="shared" si="174"/>
        <v>3297</v>
      </c>
      <c r="M98" s="3">
        <f t="shared" si="175"/>
        <v>0.28000000000000003</v>
      </c>
      <c r="N98" s="3" t="str">
        <f t="shared" si="138"/>
        <v>EUn-w16-v03</v>
      </c>
      <c r="O98" s="3">
        <f t="shared" si="147"/>
        <v>3297</v>
      </c>
      <c r="P98" s="3">
        <f t="shared" si="148"/>
        <v>0.28000000000000003</v>
      </c>
      <c r="Q98" s="3" t="str">
        <f t="shared" si="139"/>
        <v>EUn</v>
      </c>
      <c r="R98" s="3" t="s">
        <v>2097</v>
      </c>
      <c r="S98" s="3" t="str">
        <f t="shared" si="149"/>
        <v>16</v>
      </c>
      <c r="T98" s="3" t="s">
        <v>4643</v>
      </c>
      <c r="U98">
        <f>SUMIFS(DEER2014_Wtg_Vin!$O$15:$O$10318,DEER2014_Wtg_Vin!$G$15:$G$10318,Q98,DEER2014_Wtg_Vin!$I$15:$I$10318,R98,DEER2014_Wtg_Vin!$P$15:$P$10318,T98)</f>
        <v>1.3176000000000001</v>
      </c>
      <c r="V98" s="60"/>
      <c r="W98" s="60"/>
      <c r="X98" s="60"/>
      <c r="Y98" s="60"/>
    </row>
    <row r="99" spans="1:25" x14ac:dyDescent="0.25">
      <c r="A99" t="s">
        <v>2092</v>
      </c>
      <c r="B99" s="30" t="s">
        <v>4627</v>
      </c>
      <c r="C99" t="s">
        <v>4621</v>
      </c>
      <c r="D99" t="str">
        <f t="shared" si="144"/>
        <v>Hsp-w01-v96</v>
      </c>
      <c r="E99" s="2">
        <f>ROUND(VLOOKUP(D99,Baseline!D102:BZ901,18,FALSE)*1000,)</f>
        <v>13906200</v>
      </c>
      <c r="F99" s="3">
        <f>ROUND(VLOOKUP(D99,Baseline!D102:BZ901,66,FALSE)/9,2)</f>
        <v>2077.2199999999998</v>
      </c>
      <c r="G99" s="2">
        <f>ROUND(VLOOKUP(D99,CHWP_VFD!$D$6:$BZ$805,18,FALSE)*1000,2)</f>
        <v>13369000</v>
      </c>
      <c r="H99" s="3">
        <f>ROUND(VLOOKUP(D99,CHWP_VFD!$D$6:$BZ$805,66,FALSE)/9,2)</f>
        <v>1994.11</v>
      </c>
      <c r="I99" s="4">
        <f t="shared" si="145"/>
        <v>537200</v>
      </c>
      <c r="J99" s="3">
        <f t="shared" si="146"/>
        <v>83.1099999999999</v>
      </c>
      <c r="K99" s="5">
        <f>VLOOKUP(D99,'Pump HP'!$B$3:$L$802,11,FALSE)</f>
        <v>150</v>
      </c>
      <c r="L99" s="6">
        <f t="shared" si="174"/>
        <v>3581.3333333333335</v>
      </c>
      <c r="M99" s="3">
        <f t="shared" si="175"/>
        <v>0.55000000000000004</v>
      </c>
      <c r="N99" s="3" t="str">
        <f t="shared" si="138"/>
        <v>Hsp-w01-v96</v>
      </c>
      <c r="O99" s="3">
        <f t="shared" si="147"/>
        <v>3581.3333333333335</v>
      </c>
      <c r="P99" s="3">
        <f t="shared" si="148"/>
        <v>0.55000000000000004</v>
      </c>
      <c r="Q99" s="3" t="str">
        <f t="shared" si="139"/>
        <v>Hsp</v>
      </c>
      <c r="R99" s="3" t="s">
        <v>2080</v>
      </c>
      <c r="S99" s="3" t="str">
        <f t="shared" si="149"/>
        <v>01</v>
      </c>
      <c r="T99" s="3" t="s">
        <v>4645</v>
      </c>
      <c r="U99">
        <f>SUMIFS(DEER2014_Wtg_Vin!$O$15:$O$10318,DEER2014_Wtg_Vin!$G$15:$G$10318,Q99,DEER2014_Wtg_Vin!$I$15:$I$10318,R99,DEER2014_Wtg_Vin!$P$15:$P$10318,T99)</f>
        <v>0.1019</v>
      </c>
      <c r="V99" s="59">
        <f t="shared" ref="V99" si="212">SUMPRODUCT(O99:O100,U99:U100)/SUM(U99:U100)</f>
        <v>3526.6585858585859</v>
      </c>
      <c r="W99" s="59">
        <f t="shared" ref="W99" si="213">SUMPRODUCT(P99:P100,U99:U100)/SUM(U99:U100)</f>
        <v>0.54561432506887053</v>
      </c>
      <c r="X99" s="61" t="str">
        <f t="shared" ref="X99" si="214">Q100</f>
        <v>Hsp</v>
      </c>
      <c r="Y99" s="61" t="str">
        <f t="shared" ref="Y99" si="215">R99</f>
        <v>CZ01</v>
      </c>
    </row>
    <row r="100" spans="1:25" x14ac:dyDescent="0.25">
      <c r="A100" t="s">
        <v>2092</v>
      </c>
      <c r="B100" s="30" t="s">
        <v>4628</v>
      </c>
      <c r="C100" t="s">
        <v>4621</v>
      </c>
      <c r="D100" t="str">
        <f t="shared" si="144"/>
        <v>Hsp-w02-v96</v>
      </c>
      <c r="E100" s="2">
        <f>ROUND(VLOOKUP(D100,Baseline!D103:BZ902,18,FALSE)*1000,)</f>
        <v>15165000</v>
      </c>
      <c r="F100" s="3">
        <f>ROUND(VLOOKUP(D100,Baseline!D103:BZ902,66,FALSE)/9,2)</f>
        <v>2617.67</v>
      </c>
      <c r="G100" s="2">
        <f>ROUND(VLOOKUP(D100,CHWP_VFD!$D$6:$BZ$805,18,FALSE)*1000,2)</f>
        <v>14597800</v>
      </c>
      <c r="H100" s="3">
        <f>ROUND(VLOOKUP(D100,CHWP_VFD!$D$6:$BZ$805,66,FALSE)/9,2)</f>
        <v>2564.89</v>
      </c>
      <c r="I100" s="4">
        <f t="shared" si="145"/>
        <v>567200</v>
      </c>
      <c r="J100" s="3">
        <f t="shared" si="146"/>
        <v>52.7800000000002</v>
      </c>
      <c r="K100" s="5">
        <f>VLOOKUP(D100,'Pump HP'!$B$3:$L$802,11,FALSE)</f>
        <v>150</v>
      </c>
      <c r="L100" s="6">
        <f t="shared" si="174"/>
        <v>3781.3333333333335</v>
      </c>
      <c r="M100" s="3">
        <f t="shared" si="175"/>
        <v>0.35</v>
      </c>
      <c r="N100" s="3" t="str">
        <f t="shared" si="138"/>
        <v>Hsp-w01-v03</v>
      </c>
      <c r="O100" s="3">
        <f t="shared" si="147"/>
        <v>3456.6666666666665</v>
      </c>
      <c r="P100" s="3">
        <f t="shared" si="148"/>
        <v>0.54</v>
      </c>
      <c r="Q100" s="3" t="str">
        <f t="shared" si="139"/>
        <v>Hsp</v>
      </c>
      <c r="R100" s="3" t="s">
        <v>2080</v>
      </c>
      <c r="S100" s="3" t="str">
        <f t="shared" si="149"/>
        <v>01</v>
      </c>
      <c r="T100" s="3" t="s">
        <v>4643</v>
      </c>
      <c r="U100">
        <f>SUMIFS(DEER2014_Wtg_Vin!$O$15:$O$10318,DEER2014_Wtg_Vin!$G$15:$G$10318,Q100,DEER2014_Wtg_Vin!$I$15:$I$10318,R100,DEER2014_Wtg_Vin!$P$15:$P$10318,T100)</f>
        <v>7.9600000000000004E-2</v>
      </c>
      <c r="V100" s="60"/>
      <c r="W100" s="60"/>
      <c r="X100" s="60"/>
      <c r="Y100" s="60"/>
    </row>
    <row r="101" spans="1:25" x14ac:dyDescent="0.25">
      <c r="A101" t="s">
        <v>2092</v>
      </c>
      <c r="B101" s="30" t="s">
        <v>4629</v>
      </c>
      <c r="C101" t="s">
        <v>4621</v>
      </c>
      <c r="D101" t="str">
        <f t="shared" si="144"/>
        <v>Hsp-w03-v96</v>
      </c>
      <c r="E101" s="2">
        <f>ROUND(VLOOKUP(D101,Baseline!D104:BZ903,18,FALSE)*1000,)</f>
        <v>14805000</v>
      </c>
      <c r="F101" s="3">
        <f>ROUND(VLOOKUP(D101,Baseline!D104:BZ903,66,FALSE)/9,2)</f>
        <v>2147.11</v>
      </c>
      <c r="G101" s="2">
        <f>ROUND(VLOOKUP(D101,CHWP_VFD!$D$6:$BZ$805,18,FALSE)*1000,2)</f>
        <v>14165100</v>
      </c>
      <c r="H101" s="3">
        <f>ROUND(VLOOKUP(D101,CHWP_VFD!$D$6:$BZ$805,66,FALSE)/9,2)</f>
        <v>2066.67</v>
      </c>
      <c r="I101" s="4">
        <f t="shared" si="145"/>
        <v>639900</v>
      </c>
      <c r="J101" s="3">
        <f t="shared" si="146"/>
        <v>80.440000000000055</v>
      </c>
      <c r="K101" s="5">
        <f>VLOOKUP(D101,'Pump HP'!$B$3:$L$802,11,FALSE)</f>
        <v>150</v>
      </c>
      <c r="L101" s="6">
        <f t="shared" si="174"/>
        <v>4266</v>
      </c>
      <c r="M101" s="3">
        <f t="shared" si="175"/>
        <v>0.54</v>
      </c>
      <c r="N101" s="3" t="str">
        <f t="shared" si="138"/>
        <v>Hsp-w02-v96</v>
      </c>
      <c r="O101" s="3">
        <f t="shared" si="147"/>
        <v>3781.3333333333335</v>
      </c>
      <c r="P101" s="3">
        <f t="shared" si="148"/>
        <v>0.35</v>
      </c>
      <c r="Q101" s="3" t="str">
        <f t="shared" si="139"/>
        <v>Hsp</v>
      </c>
      <c r="R101" s="3" t="s">
        <v>2081</v>
      </c>
      <c r="S101" s="3" t="str">
        <f t="shared" si="149"/>
        <v>02</v>
      </c>
      <c r="T101" s="3" t="s">
        <v>4645</v>
      </c>
      <c r="U101">
        <f>SUMIFS(DEER2014_Wtg_Vin!$O$15:$O$10318,DEER2014_Wtg_Vin!$G$15:$G$10318,Q101,DEER2014_Wtg_Vin!$I$15:$I$10318,R101,DEER2014_Wtg_Vin!$P$15:$P$10318,T101)</f>
        <v>0.90064999999999995</v>
      </c>
      <c r="V101" s="59">
        <f t="shared" ref="V101" si="216">SUMPRODUCT(O101:O102,U101:U102)/SUM(U101:U102)</f>
        <v>3795.6267366316838</v>
      </c>
      <c r="W101" s="59">
        <f t="shared" ref="W101" si="217">SUMPRODUCT(P101:P102,U101:U102)/SUM(U101:U102)</f>
        <v>0.36949100449775102</v>
      </c>
      <c r="X101" s="61" t="str">
        <f t="shared" ref="X101" si="218">Q102</f>
        <v>Hsp</v>
      </c>
      <c r="Y101" s="61" t="str">
        <f t="shared" ref="Y101" si="219">R101</f>
        <v>CZ02</v>
      </c>
    </row>
    <row r="102" spans="1:25" x14ac:dyDescent="0.25">
      <c r="A102" t="s">
        <v>2092</v>
      </c>
      <c r="B102" s="30" t="s">
        <v>4630</v>
      </c>
      <c r="C102" t="s">
        <v>4621</v>
      </c>
      <c r="D102" t="str">
        <f t="shared" si="144"/>
        <v>Hsp-w04-v96</v>
      </c>
      <c r="E102" s="2">
        <f>ROUND(VLOOKUP(D102,Baseline!D105:BZ904,18,FALSE)*1000,)</f>
        <v>15401300</v>
      </c>
      <c r="F102" s="3">
        <f>ROUND(VLOOKUP(D102,Baseline!D105:BZ904,66,FALSE)/9,2)</f>
        <v>2440.2199999999998</v>
      </c>
      <c r="G102" s="2">
        <f>ROUND(VLOOKUP(D102,CHWP_VFD!$D$6:$BZ$805,18,FALSE)*1000,2)</f>
        <v>14812400</v>
      </c>
      <c r="H102" s="3">
        <f>ROUND(VLOOKUP(D102,CHWP_VFD!$D$6:$BZ$805,66,FALSE)/9,2)</f>
        <v>2389.2199999999998</v>
      </c>
      <c r="I102" s="4">
        <f t="shared" si="145"/>
        <v>588900</v>
      </c>
      <c r="J102" s="3">
        <f t="shared" si="146"/>
        <v>51</v>
      </c>
      <c r="K102" s="5">
        <f>VLOOKUP(D102,'Pump HP'!$B$3:$L$802,11,FALSE)</f>
        <v>150</v>
      </c>
      <c r="L102" s="6">
        <f t="shared" si="174"/>
        <v>3926</v>
      </c>
      <c r="M102" s="3">
        <f t="shared" si="175"/>
        <v>0.34</v>
      </c>
      <c r="N102" s="3" t="str">
        <f t="shared" si="138"/>
        <v>Hsp-w02-v03</v>
      </c>
      <c r="O102" s="3">
        <f t="shared" si="147"/>
        <v>3825.3333333333335</v>
      </c>
      <c r="P102" s="3">
        <f t="shared" si="148"/>
        <v>0.41</v>
      </c>
      <c r="Q102" s="3" t="str">
        <f t="shared" si="139"/>
        <v>Hsp</v>
      </c>
      <c r="R102" s="3" t="s">
        <v>2081</v>
      </c>
      <c r="S102" s="3" t="str">
        <f t="shared" si="149"/>
        <v>02</v>
      </c>
      <c r="T102" s="3" t="s">
        <v>4643</v>
      </c>
      <c r="U102">
        <f>SUMIFS(DEER2014_Wtg_Vin!$O$15:$O$10318,DEER2014_Wtg_Vin!$G$15:$G$10318,Q102,DEER2014_Wtg_Vin!$I$15:$I$10318,R102,DEER2014_Wtg_Vin!$P$15:$P$10318,T102)</f>
        <v>0.43335000000000001</v>
      </c>
      <c r="V102" s="60"/>
      <c r="W102" s="60"/>
      <c r="X102" s="60"/>
      <c r="Y102" s="60"/>
    </row>
    <row r="103" spans="1:25" x14ac:dyDescent="0.25">
      <c r="A103" t="s">
        <v>2092</v>
      </c>
      <c r="B103" s="30" t="s">
        <v>4631</v>
      </c>
      <c r="C103" t="s">
        <v>4621</v>
      </c>
      <c r="D103" t="str">
        <f t="shared" si="144"/>
        <v>Hsp-w05-v96</v>
      </c>
      <c r="E103" s="2">
        <f>ROUND(VLOOKUP(D103,Baseline!D106:BZ905,18,FALSE)*1000,)</f>
        <v>14603000</v>
      </c>
      <c r="F103" s="3">
        <f>ROUND(VLOOKUP(D103,Baseline!D106:BZ905,66,FALSE)/9,2)</f>
        <v>2358.89</v>
      </c>
      <c r="G103" s="2">
        <f>ROUND(VLOOKUP(D103,CHWP_VFD!$D$6:$BZ$805,18,FALSE)*1000,2)</f>
        <v>14035700</v>
      </c>
      <c r="H103" s="3">
        <f>ROUND(VLOOKUP(D103,CHWP_VFD!$D$6:$BZ$805,66,FALSE)/9,2)</f>
        <v>2295.2199999999998</v>
      </c>
      <c r="I103" s="4">
        <f t="shared" si="145"/>
        <v>567300</v>
      </c>
      <c r="J103" s="3">
        <f t="shared" si="146"/>
        <v>63.670000000000073</v>
      </c>
      <c r="K103" s="5">
        <f>VLOOKUP(D103,'Pump HP'!$B$3:$L$802,11,FALSE)</f>
        <v>150</v>
      </c>
      <c r="L103" s="6">
        <f t="shared" si="174"/>
        <v>3782</v>
      </c>
      <c r="M103" s="3">
        <f t="shared" si="175"/>
        <v>0.42</v>
      </c>
      <c r="N103" s="3" t="str">
        <f t="shared" si="138"/>
        <v>Hsp-w03-v96</v>
      </c>
      <c r="O103" s="3">
        <f t="shared" si="147"/>
        <v>4266</v>
      </c>
      <c r="P103" s="3">
        <f t="shared" si="148"/>
        <v>0.54</v>
      </c>
      <c r="Q103" s="3" t="str">
        <f t="shared" si="139"/>
        <v>Hsp</v>
      </c>
      <c r="R103" s="3" t="s">
        <v>2082</v>
      </c>
      <c r="S103" s="3" t="str">
        <f t="shared" si="149"/>
        <v>03</v>
      </c>
      <c r="T103" s="3" t="s">
        <v>4645</v>
      </c>
      <c r="U103">
        <f>SUMIFS(DEER2014_Wtg_Vin!$O$15:$O$10318,DEER2014_Wtg_Vin!$G$15:$G$10318,Q103,DEER2014_Wtg_Vin!$I$15:$I$10318,R103,DEER2014_Wtg_Vin!$P$15:$P$10318,T103)</f>
        <v>2.5461499999999999</v>
      </c>
      <c r="V103" s="59">
        <f t="shared" ref="V103" si="220">SUMPRODUCT(O103:O104,U103:U104)/SUM(U103:U104)</f>
        <v>4246.7602829614925</v>
      </c>
      <c r="W103" s="59">
        <f t="shared" ref="W103" si="221">SUMPRODUCT(P103:P104,U103:U104)/SUM(U103:U104)</f>
        <v>0.53260010883134346</v>
      </c>
      <c r="X103" s="61" t="str">
        <f t="shared" ref="X103" si="222">Q104</f>
        <v>Hsp</v>
      </c>
      <c r="Y103" s="61" t="str">
        <f t="shared" ref="Y103" si="223">R103</f>
        <v>CZ03</v>
      </c>
    </row>
    <row r="104" spans="1:25" x14ac:dyDescent="0.25">
      <c r="A104" t="s">
        <v>2092</v>
      </c>
      <c r="B104" s="30" t="s">
        <v>4632</v>
      </c>
      <c r="C104" t="s">
        <v>4621</v>
      </c>
      <c r="D104" t="str">
        <f t="shared" si="144"/>
        <v>Hsp-w06-v96</v>
      </c>
      <c r="E104" s="2">
        <f>ROUND(VLOOKUP(D104,Baseline!D107:BZ906,18,FALSE)*1000,)</f>
        <v>16022300</v>
      </c>
      <c r="F104" s="3">
        <f>ROUND(VLOOKUP(D104,Baseline!D107:BZ906,66,FALSE)/9,2)</f>
        <v>2556</v>
      </c>
      <c r="G104" s="2">
        <f>ROUND(VLOOKUP(D104,CHWP_VFD!$D$6:$BZ$805,18,FALSE)*1000,2)</f>
        <v>15394300</v>
      </c>
      <c r="H104" s="3">
        <f>ROUND(VLOOKUP(D104,CHWP_VFD!$D$6:$BZ$805,66,FALSE)/9,2)</f>
        <v>2501.44</v>
      </c>
      <c r="I104" s="4">
        <f t="shared" si="145"/>
        <v>628000</v>
      </c>
      <c r="J104" s="3">
        <f t="shared" si="146"/>
        <v>54.559999999999945</v>
      </c>
      <c r="K104" s="5">
        <f>VLOOKUP(D104,'Pump HP'!$B$3:$L$802,11,FALSE)</f>
        <v>150</v>
      </c>
      <c r="L104" s="6">
        <f t="shared" si="174"/>
        <v>4186.666666666667</v>
      </c>
      <c r="M104" s="3">
        <f t="shared" si="175"/>
        <v>0.36</v>
      </c>
      <c r="N104" s="3" t="str">
        <f t="shared" si="138"/>
        <v>Hsp-w03-v03</v>
      </c>
      <c r="O104" s="3">
        <f t="shared" si="147"/>
        <v>4162</v>
      </c>
      <c r="P104" s="3">
        <f t="shared" si="148"/>
        <v>0.5</v>
      </c>
      <c r="Q104" s="3" t="str">
        <f t="shared" si="139"/>
        <v>Hsp</v>
      </c>
      <c r="R104" s="3" t="s">
        <v>2082</v>
      </c>
      <c r="S104" s="3" t="str">
        <f t="shared" si="149"/>
        <v>03</v>
      </c>
      <c r="T104" s="3" t="s">
        <v>4643</v>
      </c>
      <c r="U104">
        <f>SUMIFS(DEER2014_Wtg_Vin!$O$15:$O$10318,DEER2014_Wtg_Vin!$G$15:$G$10318,Q104,DEER2014_Wtg_Vin!$I$15:$I$10318,R104,DEER2014_Wtg_Vin!$P$15:$P$10318,T104)</f>
        <v>0.57794999999999996</v>
      </c>
      <c r="V104" s="60"/>
      <c r="W104" s="60"/>
      <c r="X104" s="60"/>
      <c r="Y104" s="60"/>
    </row>
    <row r="105" spans="1:25" x14ac:dyDescent="0.25">
      <c r="A105" t="s">
        <v>2092</v>
      </c>
      <c r="B105" s="30" t="s">
        <v>4633</v>
      </c>
      <c r="C105" t="s">
        <v>4621</v>
      </c>
      <c r="D105" t="str">
        <f t="shared" si="144"/>
        <v>Hsp-w07-v96</v>
      </c>
      <c r="E105" s="2">
        <f>ROUND(VLOOKUP(D105,Baseline!D108:BZ907,18,FALSE)*1000,)</f>
        <v>16111500</v>
      </c>
      <c r="F105" s="3">
        <f>ROUND(VLOOKUP(D105,Baseline!D108:BZ907,66,FALSE)/9,2)</f>
        <v>2612.7800000000002</v>
      </c>
      <c r="G105" s="2">
        <f>ROUND(VLOOKUP(D105,CHWP_VFD!$D$6:$BZ$805,18,FALSE)*1000,2)</f>
        <v>15453300</v>
      </c>
      <c r="H105" s="3">
        <f>ROUND(VLOOKUP(D105,CHWP_VFD!$D$6:$BZ$805,66,FALSE)/9,2)</f>
        <v>2559.56</v>
      </c>
      <c r="I105" s="4">
        <f t="shared" si="145"/>
        <v>658200</v>
      </c>
      <c r="J105" s="3">
        <f t="shared" si="146"/>
        <v>53.220000000000255</v>
      </c>
      <c r="K105" s="5">
        <f>VLOOKUP(D105,'Pump HP'!$B$3:$L$802,11,FALSE)</f>
        <v>150</v>
      </c>
      <c r="L105" s="6">
        <f t="shared" si="174"/>
        <v>4388</v>
      </c>
      <c r="M105" s="3">
        <f t="shared" si="175"/>
        <v>0.35</v>
      </c>
      <c r="N105" s="3" t="str">
        <f t="shared" si="138"/>
        <v>Hsp-w04-v96</v>
      </c>
      <c r="O105" s="3">
        <f t="shared" si="147"/>
        <v>3926</v>
      </c>
      <c r="P105" s="3">
        <f t="shared" si="148"/>
        <v>0.34</v>
      </c>
      <c r="Q105" s="3" t="str">
        <f t="shared" si="139"/>
        <v>Hsp</v>
      </c>
      <c r="R105" s="3" t="s">
        <v>2083</v>
      </c>
      <c r="S105" s="3" t="str">
        <f t="shared" si="149"/>
        <v>04</v>
      </c>
      <c r="T105" s="3" t="s">
        <v>4645</v>
      </c>
      <c r="U105">
        <f>SUMIFS(DEER2014_Wtg_Vin!$O$15:$O$10318,DEER2014_Wtg_Vin!$G$15:$G$10318,Q105,DEER2014_Wtg_Vin!$I$15:$I$10318,R105,DEER2014_Wtg_Vin!$P$15:$P$10318,T105)</f>
        <v>1.2394000000000001</v>
      </c>
      <c r="V105" s="59">
        <f t="shared" ref="V105" si="224">SUMPRODUCT(O105:O106,U105:U106)/SUM(U105:U106)</f>
        <v>3917.9220214055736</v>
      </c>
      <c r="W105" s="59">
        <f t="shared" ref="W105" si="225">SUMPRODUCT(P105:P106,U105:U106)/SUM(U105:U106)</f>
        <v>0.34336582441434421</v>
      </c>
      <c r="X105" s="61" t="str">
        <f t="shared" ref="X105" si="226">Q106</f>
        <v>Hsp</v>
      </c>
      <c r="Y105" s="61" t="str">
        <f t="shared" ref="Y105" si="227">R105</f>
        <v>CZ04</v>
      </c>
    </row>
    <row r="106" spans="1:25" x14ac:dyDescent="0.25">
      <c r="A106" t="s">
        <v>2092</v>
      </c>
      <c r="B106" s="30" t="s">
        <v>4634</v>
      </c>
      <c r="C106" t="s">
        <v>4621</v>
      </c>
      <c r="D106" t="str">
        <f t="shared" si="144"/>
        <v>Hsp-w08-v96</v>
      </c>
      <c r="E106" s="2">
        <f>ROUND(VLOOKUP(D106,Baseline!D109:BZ908,18,FALSE)*1000,)</f>
        <v>16369700</v>
      </c>
      <c r="F106" s="3">
        <f>ROUND(VLOOKUP(D106,Baseline!D109:BZ908,66,FALSE)/9,2)</f>
        <v>2761.44</v>
      </c>
      <c r="G106" s="2">
        <f>ROUND(VLOOKUP(D106,CHWP_VFD!$D$6:$BZ$805,18,FALSE)*1000,2)</f>
        <v>15733600</v>
      </c>
      <c r="H106" s="3">
        <f>ROUND(VLOOKUP(D106,CHWP_VFD!$D$6:$BZ$805,66,FALSE)/9,2)</f>
        <v>2729.11</v>
      </c>
      <c r="I106" s="4">
        <f t="shared" si="145"/>
        <v>636100</v>
      </c>
      <c r="J106" s="3">
        <f t="shared" si="146"/>
        <v>32.329999999999927</v>
      </c>
      <c r="K106" s="5">
        <f>VLOOKUP(D106,'Pump HP'!$B$3:$L$802,11,FALSE)</f>
        <v>150</v>
      </c>
      <c r="L106" s="6">
        <f t="shared" ref="L106:L131" si="228">I106/K106</f>
        <v>4240.666666666667</v>
      </c>
      <c r="M106" s="3">
        <f t="shared" ref="M106:M131" si="229">ROUND(J106/K106,2)</f>
        <v>0.22</v>
      </c>
      <c r="N106" s="3" t="str">
        <f t="shared" si="138"/>
        <v>Hsp-w04-v03</v>
      </c>
      <c r="O106" s="3">
        <f t="shared" si="147"/>
        <v>3902</v>
      </c>
      <c r="P106" s="3">
        <f t="shared" si="148"/>
        <v>0.35</v>
      </c>
      <c r="Q106" s="3" t="str">
        <f t="shared" si="139"/>
        <v>Hsp</v>
      </c>
      <c r="R106" s="3" t="s">
        <v>2083</v>
      </c>
      <c r="S106" s="3" t="str">
        <f t="shared" si="149"/>
        <v>04</v>
      </c>
      <c r="T106" s="3" t="s">
        <v>4643</v>
      </c>
      <c r="U106">
        <f>SUMIFS(DEER2014_Wtg_Vin!$O$15:$O$10318,DEER2014_Wtg_Vin!$G$15:$G$10318,Q106,DEER2014_Wtg_Vin!$I$15:$I$10318,R106,DEER2014_Wtg_Vin!$P$15:$P$10318,T106)</f>
        <v>0.62880499999999995</v>
      </c>
      <c r="V106" s="60"/>
      <c r="W106" s="60"/>
      <c r="X106" s="60"/>
      <c r="Y106" s="60"/>
    </row>
    <row r="107" spans="1:25" x14ac:dyDescent="0.25">
      <c r="A107" t="s">
        <v>2092</v>
      </c>
      <c r="B107" s="30" t="s">
        <v>4635</v>
      </c>
      <c r="C107" t="s">
        <v>4621</v>
      </c>
      <c r="D107" t="str">
        <f t="shared" si="144"/>
        <v>Hsp-w09-v96</v>
      </c>
      <c r="E107" s="2">
        <f>ROUND(VLOOKUP(D107,Baseline!D110:BZ909,18,FALSE)*1000,)</f>
        <v>16511500</v>
      </c>
      <c r="F107" s="3">
        <f>ROUND(VLOOKUP(D107,Baseline!D110:BZ909,66,FALSE)/9,2)</f>
        <v>2785.44</v>
      </c>
      <c r="G107" s="2">
        <f>ROUND(VLOOKUP(D107,CHWP_VFD!$D$6:$BZ$805,18,FALSE)*1000,2)</f>
        <v>15852200</v>
      </c>
      <c r="H107" s="3">
        <f>ROUND(VLOOKUP(D107,CHWP_VFD!$D$6:$BZ$805,66,FALSE)/9,2)</f>
        <v>2738.33</v>
      </c>
      <c r="I107" s="4">
        <f t="shared" si="145"/>
        <v>659300</v>
      </c>
      <c r="J107" s="3">
        <f t="shared" si="146"/>
        <v>47.110000000000127</v>
      </c>
      <c r="K107" s="5">
        <f>VLOOKUP(D107,'Pump HP'!$B$3:$L$802,11,FALSE)</f>
        <v>150</v>
      </c>
      <c r="L107" s="6">
        <f t="shared" si="228"/>
        <v>4395.333333333333</v>
      </c>
      <c r="M107" s="3">
        <f t="shared" si="229"/>
        <v>0.31</v>
      </c>
      <c r="N107" s="3" t="str">
        <f t="shared" si="138"/>
        <v>Hsp-w05-v96</v>
      </c>
      <c r="O107" s="3">
        <f t="shared" si="147"/>
        <v>3782</v>
      </c>
      <c r="P107" s="3">
        <f t="shared" si="148"/>
        <v>0.42</v>
      </c>
      <c r="Q107" s="3" t="str">
        <f t="shared" si="139"/>
        <v>Hsp</v>
      </c>
      <c r="R107" s="3" t="s">
        <v>2084</v>
      </c>
      <c r="S107" s="3" t="str">
        <f t="shared" si="149"/>
        <v>05</v>
      </c>
      <c r="T107" s="3" t="s">
        <v>4645</v>
      </c>
      <c r="U107">
        <f>SUMIFS(DEER2014_Wtg_Vin!$O$15:$O$10318,DEER2014_Wtg_Vin!$G$15:$G$10318,Q107,DEER2014_Wtg_Vin!$I$15:$I$10318,R107,DEER2014_Wtg_Vin!$P$15:$P$10318,T107)</f>
        <v>0.37133499999999997</v>
      </c>
      <c r="V107" s="59">
        <f t="shared" ref="V107" si="230">SUMPRODUCT(O107:O108,U107:U108)/SUM(U107:U108)</f>
        <v>3741.7605349761739</v>
      </c>
      <c r="W107" s="59">
        <f t="shared" ref="W107" si="231">SUMPRODUCT(P107:P108,U107:U108)/SUM(U107:U108)</f>
        <v>0.42826838322407396</v>
      </c>
      <c r="X107" s="61" t="str">
        <f t="shared" ref="X107" si="232">Q108</f>
        <v>Hsp</v>
      </c>
      <c r="Y107" s="61" t="str">
        <f t="shared" ref="Y107" si="233">R107</f>
        <v>CZ05</v>
      </c>
    </row>
    <row r="108" spans="1:25" x14ac:dyDescent="0.25">
      <c r="A108" t="s">
        <v>2092</v>
      </c>
      <c r="B108" s="30" t="s">
        <v>4636</v>
      </c>
      <c r="C108" t="s">
        <v>4621</v>
      </c>
      <c r="D108" t="str">
        <f t="shared" si="144"/>
        <v>Hsp-w10-v96</v>
      </c>
      <c r="E108" s="2">
        <f>ROUND(VLOOKUP(D108,Baseline!D111:BZ910,18,FALSE)*1000,)</f>
        <v>16277700</v>
      </c>
      <c r="F108" s="3">
        <f>ROUND(VLOOKUP(D108,Baseline!D111:BZ910,66,FALSE)/9,2)</f>
        <v>2847.78</v>
      </c>
      <c r="G108" s="2">
        <f>ROUND(VLOOKUP(D108,CHWP_VFD!$D$6:$BZ$805,18,FALSE)*1000,2)</f>
        <v>15692000</v>
      </c>
      <c r="H108" s="3">
        <f>ROUND(VLOOKUP(D108,CHWP_VFD!$D$6:$BZ$805,66,FALSE)/9,2)</f>
        <v>2813.67</v>
      </c>
      <c r="I108" s="4">
        <f t="shared" si="145"/>
        <v>585700</v>
      </c>
      <c r="J108" s="3">
        <f t="shared" si="146"/>
        <v>34.110000000000127</v>
      </c>
      <c r="K108" s="5">
        <f>VLOOKUP(D108,'Pump HP'!$B$3:$L$802,11,FALSE)</f>
        <v>150</v>
      </c>
      <c r="L108" s="6">
        <f t="shared" si="228"/>
        <v>3904.6666666666665</v>
      </c>
      <c r="M108" s="3">
        <f t="shared" si="229"/>
        <v>0.23</v>
      </c>
      <c r="N108" s="3" t="str">
        <f t="shared" si="138"/>
        <v>Hsp-w05-v03</v>
      </c>
      <c r="O108" s="3">
        <f t="shared" si="147"/>
        <v>3684.6666666666665</v>
      </c>
      <c r="P108" s="3">
        <f t="shared" si="148"/>
        <v>0.44</v>
      </c>
      <c r="Q108" s="3" t="str">
        <f t="shared" si="139"/>
        <v>Hsp</v>
      </c>
      <c r="R108" s="3" t="s">
        <v>2084</v>
      </c>
      <c r="S108" s="3" t="str">
        <f t="shared" si="149"/>
        <v>05</v>
      </c>
      <c r="T108" s="3" t="s">
        <v>4643</v>
      </c>
      <c r="U108">
        <f>SUMIFS(DEER2014_Wtg_Vin!$O$15:$O$10318,DEER2014_Wtg_Vin!$G$15:$G$10318,Q108,DEER2014_Wtg_Vin!$I$15:$I$10318,R108,DEER2014_Wtg_Vin!$P$15:$P$10318,T108)</f>
        <v>0.26171500000000003</v>
      </c>
      <c r="V108" s="60"/>
      <c r="W108" s="60"/>
      <c r="X108" s="60"/>
      <c r="Y108" s="60"/>
    </row>
    <row r="109" spans="1:25" x14ac:dyDescent="0.25">
      <c r="A109" t="s">
        <v>2092</v>
      </c>
      <c r="B109" s="30" t="s">
        <v>4637</v>
      </c>
      <c r="C109" t="s">
        <v>4621</v>
      </c>
      <c r="D109" t="str">
        <f t="shared" si="144"/>
        <v>Hsp-w11-v96</v>
      </c>
      <c r="E109" s="2">
        <f>ROUND(VLOOKUP(D109,Baseline!D112:BZ911,18,FALSE)*1000,)</f>
        <v>16106500</v>
      </c>
      <c r="F109" s="3">
        <f>ROUND(VLOOKUP(D109,Baseline!D112:BZ911,66,FALSE)/9,2)</f>
        <v>2513.2199999999998</v>
      </c>
      <c r="G109" s="2">
        <f>ROUND(VLOOKUP(D109,CHWP_VFD!$D$6:$BZ$805,18,FALSE)*1000,2)</f>
        <v>15541800</v>
      </c>
      <c r="H109" s="3">
        <f>ROUND(VLOOKUP(D109,CHWP_VFD!$D$6:$BZ$805,66,FALSE)/9,2)</f>
        <v>2461.33</v>
      </c>
      <c r="I109" s="4">
        <f t="shared" si="145"/>
        <v>564700</v>
      </c>
      <c r="J109" s="3">
        <f t="shared" si="146"/>
        <v>51.889999999999873</v>
      </c>
      <c r="K109" s="5">
        <f>VLOOKUP(D109,'Pump HP'!$B$3:$L$802,11,FALSE)</f>
        <v>150</v>
      </c>
      <c r="L109" s="6">
        <f t="shared" si="228"/>
        <v>3764.6666666666665</v>
      </c>
      <c r="M109" s="3">
        <f t="shared" si="229"/>
        <v>0.35</v>
      </c>
      <c r="N109" s="3" t="str">
        <f t="shared" si="138"/>
        <v>Hsp-w06-v96</v>
      </c>
      <c r="O109" s="3">
        <f t="shared" si="147"/>
        <v>4186.666666666667</v>
      </c>
      <c r="P109" s="3">
        <f t="shared" si="148"/>
        <v>0.36</v>
      </c>
      <c r="Q109" s="3" t="str">
        <f t="shared" si="139"/>
        <v>Hsp</v>
      </c>
      <c r="R109" s="3" t="s">
        <v>2085</v>
      </c>
      <c r="S109" s="3" t="str">
        <f t="shared" si="149"/>
        <v>06</v>
      </c>
      <c r="T109" s="3" t="s">
        <v>4645</v>
      </c>
      <c r="U109">
        <f>SUMIFS(DEER2014_Wtg_Vin!$O$15:$O$10318,DEER2014_Wtg_Vin!$G$15:$G$10318,Q109,DEER2014_Wtg_Vin!$I$15:$I$10318,R109,DEER2014_Wtg_Vin!$P$15:$P$10318,T109)</f>
        <v>2.8917000000000002</v>
      </c>
      <c r="V109" s="59">
        <f t="shared" ref="V109" si="234">SUMPRODUCT(O109:O110,U109:U110)/SUM(U109:U110)</f>
        <v>4262.8148581456571</v>
      </c>
      <c r="W109" s="59">
        <f t="shared" ref="W109" si="235">SUMPRODUCT(P109:P110,U109:U110)/SUM(U109:U110)</f>
        <v>0.3743375255922784</v>
      </c>
      <c r="X109" s="61" t="str">
        <f t="shared" ref="X109" si="236">Q110</f>
        <v>Hsp</v>
      </c>
      <c r="Y109" s="61" t="str">
        <f t="shared" ref="Y109" si="237">R109</f>
        <v>CZ06</v>
      </c>
    </row>
    <row r="110" spans="1:25" x14ac:dyDescent="0.25">
      <c r="A110" t="s">
        <v>2092</v>
      </c>
      <c r="B110" s="30" t="s">
        <v>4638</v>
      </c>
      <c r="C110" t="s">
        <v>4621</v>
      </c>
      <c r="D110" t="str">
        <f t="shared" si="144"/>
        <v>Hsp-w12-v96</v>
      </c>
      <c r="E110" s="2">
        <f>ROUND(VLOOKUP(D110,Baseline!D113:BZ912,18,FALSE)*1000,)</f>
        <v>15727000</v>
      </c>
      <c r="F110" s="3">
        <f>ROUND(VLOOKUP(D110,Baseline!D113:BZ912,66,FALSE)/9,2)</f>
        <v>2741</v>
      </c>
      <c r="G110" s="2">
        <f>ROUND(VLOOKUP(D110,CHWP_VFD!$D$6:$BZ$805,18,FALSE)*1000,2)</f>
        <v>15128900</v>
      </c>
      <c r="H110" s="3">
        <f>ROUND(VLOOKUP(D110,CHWP_VFD!$D$6:$BZ$805,66,FALSE)/9,2)</f>
        <v>2689.44</v>
      </c>
      <c r="I110" s="4">
        <f t="shared" si="145"/>
        <v>598100</v>
      </c>
      <c r="J110" s="3">
        <f t="shared" si="146"/>
        <v>51.559999999999945</v>
      </c>
      <c r="K110" s="5">
        <f>VLOOKUP(D110,'Pump HP'!$B$3:$L$802,11,FALSE)</f>
        <v>150</v>
      </c>
      <c r="L110" s="6">
        <f t="shared" si="228"/>
        <v>3987.3333333333335</v>
      </c>
      <c r="M110" s="3">
        <f t="shared" si="229"/>
        <v>0.34</v>
      </c>
      <c r="N110" s="3" t="str">
        <f t="shared" si="138"/>
        <v>Hsp-w06-v03</v>
      </c>
      <c r="O110" s="3">
        <f t="shared" si="147"/>
        <v>4346</v>
      </c>
      <c r="P110" s="3">
        <f t="shared" si="148"/>
        <v>0.39</v>
      </c>
      <c r="Q110" s="3" t="str">
        <f t="shared" si="139"/>
        <v>Hsp</v>
      </c>
      <c r="R110" s="3" t="s">
        <v>2085</v>
      </c>
      <c r="S110" s="3" t="str">
        <f t="shared" si="149"/>
        <v>06</v>
      </c>
      <c r="T110" s="3" t="s">
        <v>4643</v>
      </c>
      <c r="U110">
        <f>SUMIFS(DEER2014_Wtg_Vin!$O$15:$O$10318,DEER2014_Wtg_Vin!$G$15:$G$10318,Q110,DEER2014_Wtg_Vin!$I$15:$I$10318,R110,DEER2014_Wtg_Vin!$P$15:$P$10318,T110)</f>
        <v>2.6470799999999999</v>
      </c>
      <c r="V110" s="60"/>
      <c r="W110" s="60"/>
      <c r="X110" s="60"/>
      <c r="Y110" s="60"/>
    </row>
    <row r="111" spans="1:25" x14ac:dyDescent="0.25">
      <c r="A111" t="s">
        <v>2092</v>
      </c>
      <c r="B111" s="30" t="s">
        <v>4639</v>
      </c>
      <c r="C111" t="s">
        <v>4621</v>
      </c>
      <c r="D111" t="str">
        <f t="shared" si="144"/>
        <v>Hsp-w13-v96</v>
      </c>
      <c r="E111" s="2">
        <f>ROUND(VLOOKUP(D111,Baseline!D114:BZ913,18,FALSE)*1000,)</f>
        <v>16263900</v>
      </c>
      <c r="F111" s="3">
        <f>ROUND(VLOOKUP(D111,Baseline!D114:BZ913,66,FALSE)/9,2)</f>
        <v>2520.67</v>
      </c>
      <c r="G111" s="2">
        <f>ROUND(VLOOKUP(D111,CHWP_VFD!$D$6:$BZ$805,18,FALSE)*1000,2)</f>
        <v>15696900</v>
      </c>
      <c r="H111" s="3">
        <f>ROUND(VLOOKUP(D111,CHWP_VFD!$D$6:$BZ$805,66,FALSE)/9,2)</f>
        <v>2470.56</v>
      </c>
      <c r="I111" s="4">
        <f t="shared" si="145"/>
        <v>567000</v>
      </c>
      <c r="J111" s="3">
        <f t="shared" si="146"/>
        <v>50.110000000000127</v>
      </c>
      <c r="K111" s="5">
        <f>VLOOKUP(D111,'Pump HP'!$B$3:$L$802,11,FALSE)</f>
        <v>150</v>
      </c>
      <c r="L111" s="6">
        <f t="shared" si="228"/>
        <v>3780</v>
      </c>
      <c r="M111" s="3">
        <f t="shared" si="229"/>
        <v>0.33</v>
      </c>
      <c r="N111" s="3" t="str">
        <f t="shared" si="138"/>
        <v>Hsp-w07-v96</v>
      </c>
      <c r="O111" s="3">
        <f t="shared" si="147"/>
        <v>4388</v>
      </c>
      <c r="P111" s="3">
        <f t="shared" si="148"/>
        <v>0.35</v>
      </c>
      <c r="Q111" s="3" t="str">
        <f t="shared" si="139"/>
        <v>Hsp</v>
      </c>
      <c r="R111" s="3" t="s">
        <v>2086</v>
      </c>
      <c r="S111" s="3" t="str">
        <f t="shared" si="149"/>
        <v>07</v>
      </c>
      <c r="T111" s="3" t="s">
        <v>4645</v>
      </c>
      <c r="U111">
        <f>SUMIFS(DEER2014_Wtg_Vin!$O$15:$O$10318,DEER2014_Wtg_Vin!$G$15:$G$10318,Q111,DEER2014_Wtg_Vin!$I$15:$I$10318,R111,DEER2014_Wtg_Vin!$P$15:$P$10318,T111)</f>
        <v>1.501125</v>
      </c>
      <c r="V111" s="59">
        <f t="shared" ref="V111" si="238">SUMPRODUCT(O111:O112,U111:U112)/SUM(U111:U112)</f>
        <v>4374.7553036243917</v>
      </c>
      <c r="W111" s="59">
        <f t="shared" ref="W111" si="239">SUMPRODUCT(P111:P112,U111:U112)/SUM(U111:U112)</f>
        <v>0.36146175647889145</v>
      </c>
      <c r="X111" s="61" t="str">
        <f t="shared" ref="X111" si="240">Q112</f>
        <v>Hsp</v>
      </c>
      <c r="Y111" s="61" t="str">
        <f t="shared" ref="Y111" si="241">R111</f>
        <v>CZ07</v>
      </c>
    </row>
    <row r="112" spans="1:25" x14ac:dyDescent="0.25">
      <c r="A112" t="s">
        <v>2092</v>
      </c>
      <c r="B112" s="30" t="s">
        <v>4640</v>
      </c>
      <c r="C112" t="s">
        <v>4621</v>
      </c>
      <c r="D112" t="str">
        <f t="shared" si="144"/>
        <v>Hsp-w14-v96</v>
      </c>
      <c r="E112" s="2">
        <f>ROUND(VLOOKUP(D112,Baseline!D115:BZ914,18,FALSE)*1000,)</f>
        <v>16040200</v>
      </c>
      <c r="F112" s="3">
        <f>ROUND(VLOOKUP(D112,Baseline!D115:BZ914,66,FALSE)/9,2)</f>
        <v>2719</v>
      </c>
      <c r="G112" s="2">
        <f>ROUND(VLOOKUP(D112,CHWP_VFD!$D$6:$BZ$805,18,FALSE)*1000,2)</f>
        <v>15497600</v>
      </c>
      <c r="H112" s="3">
        <f>ROUND(VLOOKUP(D112,CHWP_VFD!$D$6:$BZ$805,66,FALSE)/9,2)</f>
        <v>2671.89</v>
      </c>
      <c r="I112" s="4">
        <f t="shared" si="145"/>
        <v>542600</v>
      </c>
      <c r="J112" s="3">
        <f t="shared" si="146"/>
        <v>47.110000000000127</v>
      </c>
      <c r="K112" s="5">
        <f>VLOOKUP(D112,'Pump HP'!$B$3:$L$802,11,FALSE)</f>
        <v>150</v>
      </c>
      <c r="L112" s="6">
        <f t="shared" si="228"/>
        <v>3617.3333333333335</v>
      </c>
      <c r="M112" s="3">
        <f t="shared" si="229"/>
        <v>0.31</v>
      </c>
      <c r="N112" s="3" t="str">
        <f t="shared" si="138"/>
        <v>Hsp-w07-v03</v>
      </c>
      <c r="O112" s="3">
        <f t="shared" si="147"/>
        <v>4353.333333333333</v>
      </c>
      <c r="P112" s="3">
        <f t="shared" si="148"/>
        <v>0.38</v>
      </c>
      <c r="Q112" s="3" t="str">
        <f t="shared" si="139"/>
        <v>Hsp</v>
      </c>
      <c r="R112" s="3" t="s">
        <v>2086</v>
      </c>
      <c r="S112" s="3" t="str">
        <f t="shared" si="149"/>
        <v>07</v>
      </c>
      <c r="T112" s="3" t="s">
        <v>4643</v>
      </c>
      <c r="U112">
        <f>SUMIFS(DEER2014_Wtg_Vin!$O$15:$O$10318,DEER2014_Wtg_Vin!$G$15:$G$10318,Q112,DEER2014_Wtg_Vin!$I$15:$I$10318,R112,DEER2014_Wtg_Vin!$P$15:$P$10318,T112)</f>
        <v>0.92810999999999999</v>
      </c>
      <c r="V112" s="60"/>
      <c r="W112" s="60"/>
      <c r="X112" s="60"/>
      <c r="Y112" s="60"/>
    </row>
    <row r="113" spans="1:25" x14ac:dyDescent="0.25">
      <c r="A113" t="s">
        <v>2092</v>
      </c>
      <c r="B113" s="30" t="s">
        <v>4641</v>
      </c>
      <c r="C113" t="s">
        <v>4621</v>
      </c>
      <c r="D113" t="str">
        <f t="shared" si="144"/>
        <v>Hsp-w15-v96</v>
      </c>
      <c r="E113" s="2">
        <f>ROUND(VLOOKUP(D113,Baseline!D116:BZ915,18,FALSE)*1000,)</f>
        <v>17835100</v>
      </c>
      <c r="F113" s="3">
        <f>ROUND(VLOOKUP(D113,Baseline!D116:BZ915,66,FALSE)/9,2)</f>
        <v>2762.67</v>
      </c>
      <c r="G113" s="2">
        <f>ROUND(VLOOKUP(D113,CHWP_VFD!$D$6:$BZ$805,18,FALSE)*1000,2)</f>
        <v>17207200</v>
      </c>
      <c r="H113" s="3">
        <f>ROUND(VLOOKUP(D113,CHWP_VFD!$D$6:$BZ$805,66,FALSE)/9,2)</f>
        <v>2711.44</v>
      </c>
      <c r="I113" s="4">
        <f t="shared" si="145"/>
        <v>627900</v>
      </c>
      <c r="J113" s="3">
        <f t="shared" si="146"/>
        <v>51.230000000000018</v>
      </c>
      <c r="K113" s="5">
        <f>VLOOKUP(D113,'Pump HP'!$B$3:$L$802,11,FALSE)</f>
        <v>150</v>
      </c>
      <c r="L113" s="6">
        <f t="shared" si="228"/>
        <v>4186</v>
      </c>
      <c r="M113" s="3">
        <f t="shared" si="229"/>
        <v>0.34</v>
      </c>
      <c r="N113" s="3" t="str">
        <f t="shared" si="138"/>
        <v>Hsp-w08-v96</v>
      </c>
      <c r="O113" s="3">
        <f t="shared" si="147"/>
        <v>4240.666666666667</v>
      </c>
      <c r="P113" s="3">
        <f t="shared" si="148"/>
        <v>0.22</v>
      </c>
      <c r="Q113" s="3" t="str">
        <f t="shared" si="139"/>
        <v>Hsp</v>
      </c>
      <c r="R113" s="3" t="s">
        <v>2087</v>
      </c>
      <c r="S113" s="3" t="str">
        <f t="shared" si="149"/>
        <v>08</v>
      </c>
      <c r="T113" s="3" t="s">
        <v>4645</v>
      </c>
      <c r="U113">
        <f>SUMIFS(DEER2014_Wtg_Vin!$O$15:$O$10318,DEER2014_Wtg_Vin!$G$15:$G$10318,Q113,DEER2014_Wtg_Vin!$I$15:$I$10318,R113,DEER2014_Wtg_Vin!$P$15:$P$10318,T113)</f>
        <v>3.2367049999999997</v>
      </c>
      <c r="V113" s="59">
        <f t="shared" ref="V113" si="242">SUMPRODUCT(O113:O114,U113:U114)/SUM(U113:U114)</f>
        <v>4249.5977737529729</v>
      </c>
      <c r="W113" s="59">
        <f t="shared" ref="W113" si="243">SUMPRODUCT(P113:P114,U113:U114)/SUM(U113:U114)</f>
        <v>0.29176782480067553</v>
      </c>
      <c r="X113" s="61" t="str">
        <f t="shared" ref="X113" si="244">Q114</f>
        <v>Hsp</v>
      </c>
      <c r="Y113" s="61" t="str">
        <f t="shared" ref="Y113" si="245">R113</f>
        <v>CZ08</v>
      </c>
    </row>
    <row r="114" spans="1:25" x14ac:dyDescent="0.25">
      <c r="A114" t="s">
        <v>2092</v>
      </c>
      <c r="B114" s="30" t="s">
        <v>4642</v>
      </c>
      <c r="C114" t="s">
        <v>4621</v>
      </c>
      <c r="D114" t="str">
        <f t="shared" si="144"/>
        <v>Hsp-w16-v96</v>
      </c>
      <c r="E114" s="2">
        <f>ROUND(VLOOKUP(D114,Baseline!D117:BZ916,18,FALSE)*1000,)</f>
        <v>14591100</v>
      </c>
      <c r="F114" s="3">
        <f>ROUND(VLOOKUP(D114,Baseline!D117:BZ916,66,FALSE)/9,2)</f>
        <v>2419.11</v>
      </c>
      <c r="G114" s="2">
        <f>ROUND(VLOOKUP(D114,CHWP_VFD!$D$6:$BZ$805,18,FALSE)*1000,2)</f>
        <v>14087100</v>
      </c>
      <c r="H114" s="3">
        <f>ROUND(VLOOKUP(D114,CHWP_VFD!$D$6:$BZ$805,66,FALSE)/9,2)</f>
        <v>2361.44</v>
      </c>
      <c r="I114" s="4">
        <f t="shared" si="145"/>
        <v>504000</v>
      </c>
      <c r="J114" s="3">
        <f t="shared" si="146"/>
        <v>57.670000000000073</v>
      </c>
      <c r="K114" s="5">
        <f>VLOOKUP(D114,'Pump HP'!$B$3:$L$802,11,FALSE)</f>
        <v>150</v>
      </c>
      <c r="L114" s="6">
        <f t="shared" si="228"/>
        <v>3360</v>
      </c>
      <c r="M114" s="3">
        <f t="shared" si="229"/>
        <v>0.38</v>
      </c>
      <c r="N114" s="3" t="str">
        <f t="shared" si="138"/>
        <v>Hsp-w08-v03</v>
      </c>
      <c r="O114" s="3">
        <f t="shared" si="147"/>
        <v>4259.333333333333</v>
      </c>
      <c r="P114" s="3">
        <f t="shared" si="148"/>
        <v>0.37</v>
      </c>
      <c r="Q114" s="3" t="str">
        <f t="shared" si="139"/>
        <v>Hsp</v>
      </c>
      <c r="R114" s="3" t="s">
        <v>2087</v>
      </c>
      <c r="S114" s="3" t="str">
        <f t="shared" si="149"/>
        <v>08</v>
      </c>
      <c r="T114" s="3" t="s">
        <v>4643</v>
      </c>
      <c r="U114">
        <f>SUMIFS(DEER2014_Wtg_Vin!$O$15:$O$10318,DEER2014_Wtg_Vin!$G$15:$G$10318,Q114,DEER2014_Wtg_Vin!$I$15:$I$10318,R114,DEER2014_Wtg_Vin!$P$15:$P$10318,T114)</f>
        <v>2.9692549999999995</v>
      </c>
      <c r="V114" s="60"/>
      <c r="W114" s="60"/>
      <c r="X114" s="60"/>
      <c r="Y114" s="60"/>
    </row>
    <row r="115" spans="1:25" x14ac:dyDescent="0.25">
      <c r="A115" t="s">
        <v>2092</v>
      </c>
      <c r="B115" s="30" t="s">
        <v>4627</v>
      </c>
      <c r="C115" t="s">
        <v>4622</v>
      </c>
      <c r="D115" t="str">
        <f t="shared" si="144"/>
        <v>Hsp-w01-v03</v>
      </c>
      <c r="E115" s="2">
        <f>ROUND(VLOOKUP(D115,Baseline!D118:BZ917,18,FALSE)*1000,)</f>
        <v>12734500</v>
      </c>
      <c r="F115" s="3">
        <f>ROUND(VLOOKUP(D115,Baseline!D118:BZ917,66,FALSE)/9,2)</f>
        <v>1934.89</v>
      </c>
      <c r="G115" s="2">
        <f>ROUND(VLOOKUP(D115,CHWP_VFD!$D$6:$BZ$805,18,FALSE)*1000,2)</f>
        <v>12216000</v>
      </c>
      <c r="H115" s="3">
        <f>ROUND(VLOOKUP(D115,CHWP_VFD!$D$6:$BZ$805,66,FALSE)/9,2)</f>
        <v>1853.78</v>
      </c>
      <c r="I115" s="4">
        <f t="shared" si="145"/>
        <v>518500</v>
      </c>
      <c r="J115" s="3">
        <f t="shared" si="146"/>
        <v>81.110000000000127</v>
      </c>
      <c r="K115" s="5">
        <f>VLOOKUP(D115,'Pump HP'!$B$3:$L$802,11,FALSE)</f>
        <v>150</v>
      </c>
      <c r="L115" s="6">
        <f t="shared" si="228"/>
        <v>3456.6666666666665</v>
      </c>
      <c r="M115" s="3">
        <f t="shared" si="229"/>
        <v>0.54</v>
      </c>
      <c r="N115" s="3" t="str">
        <f t="shared" si="138"/>
        <v>Hsp-w09-v96</v>
      </c>
      <c r="O115" s="3">
        <f t="shared" si="147"/>
        <v>4395.333333333333</v>
      </c>
      <c r="P115" s="3">
        <f t="shared" si="148"/>
        <v>0.31</v>
      </c>
      <c r="Q115" s="3" t="str">
        <f t="shared" si="139"/>
        <v>Hsp</v>
      </c>
      <c r="R115" s="3" t="s">
        <v>2088</v>
      </c>
      <c r="S115" s="3" t="str">
        <f t="shared" si="149"/>
        <v>09</v>
      </c>
      <c r="T115" s="3" t="s">
        <v>4645</v>
      </c>
      <c r="U115">
        <f>SUMIFS(DEER2014_Wtg_Vin!$O$15:$O$10318,DEER2014_Wtg_Vin!$G$15:$G$10318,Q115,DEER2014_Wtg_Vin!$I$15:$I$10318,R115,DEER2014_Wtg_Vin!$P$15:$P$10318,T115)</f>
        <v>2.65265</v>
      </c>
      <c r="V115" s="59">
        <f t="shared" ref="V115" si="246">SUMPRODUCT(O115:O116,U115:U116)/SUM(U115:U116)</f>
        <v>4393.3607719499378</v>
      </c>
      <c r="W115" s="59">
        <f t="shared" ref="W115" si="247">SUMPRODUCT(P115:P116,U115:U116)/SUM(U115:U116)</f>
        <v>0.32972561383395432</v>
      </c>
      <c r="X115" s="61" t="str">
        <f t="shared" ref="X115" si="248">Q116</f>
        <v>Hsp</v>
      </c>
      <c r="Y115" s="61" t="str">
        <f t="shared" ref="Y115" si="249">R115</f>
        <v>CZ09</v>
      </c>
    </row>
    <row r="116" spans="1:25" x14ac:dyDescent="0.25">
      <c r="A116" t="s">
        <v>2092</v>
      </c>
      <c r="B116" s="30" t="s">
        <v>4628</v>
      </c>
      <c r="C116" t="s">
        <v>4622</v>
      </c>
      <c r="D116" t="str">
        <f t="shared" si="144"/>
        <v>Hsp-w02-v03</v>
      </c>
      <c r="E116" s="2">
        <f>ROUND(VLOOKUP(D116,Baseline!D119:BZ918,18,FALSE)*1000,)</f>
        <v>13850000</v>
      </c>
      <c r="F116" s="3">
        <f>ROUND(VLOOKUP(D116,Baseline!D119:BZ918,66,FALSE)/9,2)</f>
        <v>2390.44</v>
      </c>
      <c r="G116" s="2">
        <f>ROUND(VLOOKUP(D116,CHWP_VFD!$D$6:$BZ$805,18,FALSE)*1000,2)</f>
        <v>13276200</v>
      </c>
      <c r="H116" s="3">
        <f>ROUND(VLOOKUP(D116,CHWP_VFD!$D$6:$BZ$805,66,FALSE)/9,2)</f>
        <v>2329.33</v>
      </c>
      <c r="I116" s="4">
        <f t="shared" si="145"/>
        <v>573800</v>
      </c>
      <c r="J116" s="3">
        <f t="shared" si="146"/>
        <v>61.110000000000127</v>
      </c>
      <c r="K116" s="5">
        <f>VLOOKUP(D116,'Pump HP'!$B$3:$L$802,11,FALSE)</f>
        <v>150</v>
      </c>
      <c r="L116" s="6">
        <f t="shared" si="228"/>
        <v>3825.3333333333335</v>
      </c>
      <c r="M116" s="3">
        <f t="shared" si="229"/>
        <v>0.41</v>
      </c>
      <c r="N116" s="3" t="str">
        <f t="shared" si="138"/>
        <v>Hsp-w09-v03</v>
      </c>
      <c r="O116" s="3">
        <f t="shared" si="147"/>
        <v>4391.333333333333</v>
      </c>
      <c r="P116" s="3">
        <f t="shared" si="148"/>
        <v>0.35</v>
      </c>
      <c r="Q116" s="3" t="str">
        <f t="shared" si="139"/>
        <v>Hsp</v>
      </c>
      <c r="R116" s="3" t="s">
        <v>2088</v>
      </c>
      <c r="S116" s="3" t="str">
        <f t="shared" si="149"/>
        <v>09</v>
      </c>
      <c r="T116" s="3" t="s">
        <v>4643</v>
      </c>
      <c r="U116">
        <f>SUMIFS(DEER2014_Wtg_Vin!$O$15:$O$10318,DEER2014_Wtg_Vin!$G$15:$G$10318,Q116,DEER2014_Wtg_Vin!$I$15:$I$10318,R116,DEER2014_Wtg_Vin!$P$15:$P$10318,T116)</f>
        <v>2.5808499999999999</v>
      </c>
      <c r="V116" s="60"/>
      <c r="W116" s="60"/>
      <c r="X116" s="60"/>
      <c r="Y116" s="60"/>
    </row>
    <row r="117" spans="1:25" x14ac:dyDescent="0.25">
      <c r="A117" t="s">
        <v>2092</v>
      </c>
      <c r="B117" s="30" t="s">
        <v>4629</v>
      </c>
      <c r="C117" t="s">
        <v>4622</v>
      </c>
      <c r="D117" t="str">
        <f t="shared" si="144"/>
        <v>Hsp-w03-v03</v>
      </c>
      <c r="E117" s="2">
        <f>ROUND(VLOOKUP(D117,Baseline!D120:BZ919,18,FALSE)*1000,)</f>
        <v>13541700</v>
      </c>
      <c r="F117" s="3">
        <f>ROUND(VLOOKUP(D117,Baseline!D120:BZ919,66,FALSE)/9,2)</f>
        <v>1947.78</v>
      </c>
      <c r="G117" s="2">
        <f>ROUND(VLOOKUP(D117,CHWP_VFD!$D$6:$BZ$805,18,FALSE)*1000,2)</f>
        <v>12917400</v>
      </c>
      <c r="H117" s="3">
        <f>ROUND(VLOOKUP(D117,CHWP_VFD!$D$6:$BZ$805,66,FALSE)/9,2)</f>
        <v>1873</v>
      </c>
      <c r="I117" s="4">
        <f t="shared" si="145"/>
        <v>624300</v>
      </c>
      <c r="J117" s="3">
        <f t="shared" si="146"/>
        <v>74.779999999999973</v>
      </c>
      <c r="K117" s="5">
        <f>VLOOKUP(D117,'Pump HP'!$B$3:$L$802,11,FALSE)</f>
        <v>150</v>
      </c>
      <c r="L117" s="6">
        <f t="shared" si="228"/>
        <v>4162</v>
      </c>
      <c r="M117" s="3">
        <f t="shared" si="229"/>
        <v>0.5</v>
      </c>
      <c r="N117" s="3" t="str">
        <f t="shared" si="138"/>
        <v>Hsp-w10-v96</v>
      </c>
      <c r="O117" s="3">
        <f t="shared" si="147"/>
        <v>3904.6666666666665</v>
      </c>
      <c r="P117" s="3">
        <f t="shared" si="148"/>
        <v>0.23</v>
      </c>
      <c r="Q117" s="3" t="str">
        <f t="shared" si="139"/>
        <v>Hsp</v>
      </c>
      <c r="R117" s="3" t="s">
        <v>2089</v>
      </c>
      <c r="S117" s="3" t="str">
        <f t="shared" si="149"/>
        <v>10</v>
      </c>
      <c r="T117" s="3" t="s">
        <v>4645</v>
      </c>
      <c r="U117">
        <f>SUMIFS(DEER2014_Wtg_Vin!$O$15:$O$10318,DEER2014_Wtg_Vin!$G$15:$G$10318,Q117,DEER2014_Wtg_Vin!$I$15:$I$10318,R117,DEER2014_Wtg_Vin!$P$15:$P$10318,T117)</f>
        <v>3.5811500000000001</v>
      </c>
      <c r="V117" s="59">
        <f t="shared" ref="V117" si="250">SUMPRODUCT(O117:O118,U117:U118)/SUM(U117:U118)</f>
        <v>3909.7578342226534</v>
      </c>
      <c r="W117" s="59">
        <f t="shared" ref="W117" si="251">SUMPRODUCT(P117:P118,U117:U118)/SUM(U117:U118)</f>
        <v>0.2600015230977778</v>
      </c>
      <c r="X117" s="61" t="str">
        <f t="shared" ref="X117" si="252">Q118</f>
        <v>Hsp</v>
      </c>
      <c r="Y117" s="61" t="str">
        <f t="shared" ref="Y117" si="253">R117</f>
        <v>CZ10</v>
      </c>
    </row>
    <row r="118" spans="1:25" x14ac:dyDescent="0.25">
      <c r="A118" t="s">
        <v>2092</v>
      </c>
      <c r="B118" s="30" t="s">
        <v>4630</v>
      </c>
      <c r="C118" t="s">
        <v>4622</v>
      </c>
      <c r="D118" t="str">
        <f t="shared" si="144"/>
        <v>Hsp-w04-v03</v>
      </c>
      <c r="E118" s="2">
        <f>ROUND(VLOOKUP(D118,Baseline!D121:BZ920,18,FALSE)*1000,)</f>
        <v>14070200</v>
      </c>
      <c r="F118" s="3">
        <f>ROUND(VLOOKUP(D118,Baseline!D121:BZ920,66,FALSE)/9,2)</f>
        <v>2208</v>
      </c>
      <c r="G118" s="2">
        <f>ROUND(VLOOKUP(D118,CHWP_VFD!$D$6:$BZ$805,18,FALSE)*1000,2)</f>
        <v>13484900</v>
      </c>
      <c r="H118" s="3">
        <f>ROUND(VLOOKUP(D118,CHWP_VFD!$D$6:$BZ$805,66,FALSE)/9,2)</f>
        <v>2155.56</v>
      </c>
      <c r="I118" s="4">
        <f t="shared" si="145"/>
        <v>585300</v>
      </c>
      <c r="J118" s="3">
        <f t="shared" si="146"/>
        <v>52.440000000000055</v>
      </c>
      <c r="K118" s="5">
        <f>VLOOKUP(D118,'Pump HP'!$B$3:$L$802,11,FALSE)</f>
        <v>150</v>
      </c>
      <c r="L118" s="6">
        <f t="shared" si="228"/>
        <v>3902</v>
      </c>
      <c r="M118" s="3">
        <f t="shared" si="229"/>
        <v>0.35</v>
      </c>
      <c r="N118" s="3" t="str">
        <f t="shared" si="138"/>
        <v>Hsp-w10-v03</v>
      </c>
      <c r="O118" s="3">
        <f t="shared" si="147"/>
        <v>3923.3333333333335</v>
      </c>
      <c r="P118" s="3">
        <f t="shared" si="148"/>
        <v>0.34</v>
      </c>
      <c r="Q118" s="3" t="str">
        <f t="shared" si="139"/>
        <v>Hsp</v>
      </c>
      <c r="R118" s="3" t="s">
        <v>2089</v>
      </c>
      <c r="S118" s="3" t="str">
        <f t="shared" si="149"/>
        <v>10</v>
      </c>
      <c r="T118" s="3" t="s">
        <v>4643</v>
      </c>
      <c r="U118">
        <f>SUMIFS(DEER2014_Wtg_Vin!$O$15:$O$10318,DEER2014_Wtg_Vin!$G$15:$G$10318,Q118,DEER2014_Wtg_Vin!$I$15:$I$10318,R118,DEER2014_Wtg_Vin!$P$15:$P$10318,T118)</f>
        <v>1.3430249999999999</v>
      </c>
      <c r="V118" s="60"/>
      <c r="W118" s="60"/>
      <c r="X118" s="60"/>
      <c r="Y118" s="60"/>
    </row>
    <row r="119" spans="1:25" x14ac:dyDescent="0.25">
      <c r="A119" t="s">
        <v>2092</v>
      </c>
      <c r="B119" s="30" t="s">
        <v>4631</v>
      </c>
      <c r="C119" t="s">
        <v>4622</v>
      </c>
      <c r="D119" t="str">
        <f t="shared" si="144"/>
        <v>Hsp-w05-v03</v>
      </c>
      <c r="E119" s="2">
        <f>ROUND(VLOOKUP(D119,Baseline!D122:BZ921,18,FALSE)*1000,)</f>
        <v>13338600</v>
      </c>
      <c r="F119" s="3">
        <f>ROUND(VLOOKUP(D119,Baseline!D122:BZ921,66,FALSE)/9,2)</f>
        <v>2159.67</v>
      </c>
      <c r="G119" s="2">
        <f>ROUND(VLOOKUP(D119,CHWP_VFD!$D$6:$BZ$805,18,FALSE)*1000,2)</f>
        <v>12785900</v>
      </c>
      <c r="H119" s="3">
        <f>ROUND(VLOOKUP(D119,CHWP_VFD!$D$6:$BZ$805,66,FALSE)/9,2)</f>
        <v>2093.56</v>
      </c>
      <c r="I119" s="4">
        <f t="shared" si="145"/>
        <v>552700</v>
      </c>
      <c r="J119" s="3">
        <f t="shared" si="146"/>
        <v>66.110000000000127</v>
      </c>
      <c r="K119" s="5">
        <f>VLOOKUP(D119,'Pump HP'!$B$3:$L$802,11,FALSE)</f>
        <v>150</v>
      </c>
      <c r="L119" s="6">
        <f t="shared" si="228"/>
        <v>3684.6666666666665</v>
      </c>
      <c r="M119" s="3">
        <f t="shared" si="229"/>
        <v>0.44</v>
      </c>
      <c r="N119" s="3" t="str">
        <f t="shared" si="138"/>
        <v>Hsp-w11-v96</v>
      </c>
      <c r="O119" s="3">
        <f t="shared" si="147"/>
        <v>3764.6666666666665</v>
      </c>
      <c r="P119" s="3">
        <f t="shared" si="148"/>
        <v>0.35</v>
      </c>
      <c r="Q119" s="3" t="str">
        <f t="shared" si="139"/>
        <v>Hsp</v>
      </c>
      <c r="R119" s="3" t="s">
        <v>2090</v>
      </c>
      <c r="S119" s="3" t="str">
        <f t="shared" si="149"/>
        <v>11</v>
      </c>
      <c r="T119" s="3" t="s">
        <v>4645</v>
      </c>
      <c r="U119">
        <f>SUMIFS(DEER2014_Wtg_Vin!$O$15:$O$10318,DEER2014_Wtg_Vin!$G$15:$G$10318,Q119,DEER2014_Wtg_Vin!$I$15:$I$10318,R119,DEER2014_Wtg_Vin!$P$15:$P$10318,T119)</f>
        <v>0.65285000000000004</v>
      </c>
      <c r="V119" s="59">
        <f t="shared" ref="V119" si="254">SUMPRODUCT(O119:O120,U119:U120)/SUM(U119:U120)</f>
        <v>3825.7533767038412</v>
      </c>
      <c r="W119" s="59">
        <f t="shared" ref="W119" si="255">SUMPRODUCT(P119:P120,U119:U120)/SUM(U119:U120)</f>
        <v>0.35786524163568773</v>
      </c>
      <c r="X119" s="61" t="str">
        <f t="shared" ref="X119" si="256">Q120</f>
        <v>Hsp</v>
      </c>
      <c r="Y119" s="61" t="str">
        <f t="shared" ref="Y119" si="257">R119</f>
        <v>CZ11</v>
      </c>
    </row>
    <row r="120" spans="1:25" x14ac:dyDescent="0.25">
      <c r="A120" t="s">
        <v>2092</v>
      </c>
      <c r="B120" s="30" t="s">
        <v>4632</v>
      </c>
      <c r="C120" t="s">
        <v>4622</v>
      </c>
      <c r="D120" t="str">
        <f t="shared" si="144"/>
        <v>Hsp-w06-v03</v>
      </c>
      <c r="E120" s="2">
        <f>ROUND(VLOOKUP(D120,Baseline!D123:BZ922,18,FALSE)*1000,)</f>
        <v>14720400</v>
      </c>
      <c r="F120" s="3">
        <f>ROUND(VLOOKUP(D120,Baseline!D123:BZ922,66,FALSE)/9,2)</f>
        <v>2370.7800000000002</v>
      </c>
      <c r="G120" s="2">
        <f>ROUND(VLOOKUP(D120,CHWP_VFD!$D$6:$BZ$805,18,FALSE)*1000,2)</f>
        <v>14068500</v>
      </c>
      <c r="H120" s="3">
        <f>ROUND(VLOOKUP(D120,CHWP_VFD!$D$6:$BZ$805,66,FALSE)/9,2)</f>
        <v>2311.67</v>
      </c>
      <c r="I120" s="4">
        <f t="shared" si="145"/>
        <v>651900</v>
      </c>
      <c r="J120" s="3">
        <f t="shared" si="146"/>
        <v>59.110000000000127</v>
      </c>
      <c r="K120" s="5">
        <f>VLOOKUP(D120,'Pump HP'!$B$3:$L$802,11,FALSE)</f>
        <v>150</v>
      </c>
      <c r="L120" s="6">
        <f t="shared" si="228"/>
        <v>4346</v>
      </c>
      <c r="M120" s="3">
        <f t="shared" si="229"/>
        <v>0.39</v>
      </c>
      <c r="N120" s="3" t="str">
        <f t="shared" si="138"/>
        <v>Hsp-w11-v03</v>
      </c>
      <c r="O120" s="3">
        <f t="shared" si="147"/>
        <v>3920</v>
      </c>
      <c r="P120" s="3">
        <f t="shared" si="148"/>
        <v>0.37</v>
      </c>
      <c r="Q120" s="3" t="str">
        <f t="shared" si="139"/>
        <v>Hsp</v>
      </c>
      <c r="R120" s="3" t="s">
        <v>2090</v>
      </c>
      <c r="S120" s="3" t="str">
        <f t="shared" si="149"/>
        <v>11</v>
      </c>
      <c r="T120" s="3" t="s">
        <v>4643</v>
      </c>
      <c r="U120">
        <f>SUMIFS(DEER2014_Wtg_Vin!$O$15:$O$10318,DEER2014_Wtg_Vin!$G$15:$G$10318,Q120,DEER2014_Wtg_Vin!$I$15:$I$10318,R120,DEER2014_Wtg_Vin!$P$15:$P$10318,T120)</f>
        <v>0.42315000000000003</v>
      </c>
      <c r="V120" s="60"/>
      <c r="W120" s="60"/>
      <c r="X120" s="60"/>
      <c r="Y120" s="60"/>
    </row>
    <row r="121" spans="1:25" x14ac:dyDescent="0.25">
      <c r="A121" t="s">
        <v>2092</v>
      </c>
      <c r="B121" s="30" t="s">
        <v>4633</v>
      </c>
      <c r="C121" t="s">
        <v>4622</v>
      </c>
      <c r="D121" t="str">
        <f t="shared" si="144"/>
        <v>Hsp-w07-v03</v>
      </c>
      <c r="E121" s="2">
        <f>ROUND(VLOOKUP(D121,Baseline!D124:BZ923,18,FALSE)*1000,)</f>
        <v>14724800</v>
      </c>
      <c r="F121" s="3">
        <f>ROUND(VLOOKUP(D121,Baseline!D124:BZ923,66,FALSE)/9,2)</f>
        <v>2415.11</v>
      </c>
      <c r="G121" s="2">
        <f>ROUND(VLOOKUP(D121,CHWP_VFD!$D$6:$BZ$805,18,FALSE)*1000,2)</f>
        <v>14071800</v>
      </c>
      <c r="H121" s="3">
        <f>ROUND(VLOOKUP(D121,CHWP_VFD!$D$6:$BZ$805,66,FALSE)/9,2)</f>
        <v>2357.56</v>
      </c>
      <c r="I121" s="4">
        <f t="shared" si="145"/>
        <v>653000</v>
      </c>
      <c r="J121" s="3">
        <f t="shared" si="146"/>
        <v>57.550000000000182</v>
      </c>
      <c r="K121" s="5">
        <f>VLOOKUP(D121,'Pump HP'!$B$3:$L$802,11,FALSE)</f>
        <v>150</v>
      </c>
      <c r="L121" s="6">
        <f t="shared" si="228"/>
        <v>4353.333333333333</v>
      </c>
      <c r="M121" s="3">
        <f t="shared" si="229"/>
        <v>0.38</v>
      </c>
      <c r="N121" s="3" t="str">
        <f t="shared" si="138"/>
        <v>Hsp-w12-v96</v>
      </c>
      <c r="O121" s="3">
        <f t="shared" si="147"/>
        <v>3987.3333333333335</v>
      </c>
      <c r="P121" s="3">
        <f t="shared" si="148"/>
        <v>0.34</v>
      </c>
      <c r="Q121" s="3" t="str">
        <f t="shared" si="139"/>
        <v>Hsp</v>
      </c>
      <c r="R121" s="3" t="s">
        <v>2091</v>
      </c>
      <c r="S121" s="3" t="str">
        <f t="shared" si="149"/>
        <v>12</v>
      </c>
      <c r="T121" s="3" t="s">
        <v>4645</v>
      </c>
      <c r="U121">
        <f>SUMIFS(DEER2014_Wtg_Vin!$O$15:$O$10318,DEER2014_Wtg_Vin!$G$15:$G$10318,Q121,DEER2014_Wtg_Vin!$I$15:$I$10318,R121,DEER2014_Wtg_Vin!$P$15:$P$10318,T121)</f>
        <v>2.33005</v>
      </c>
      <c r="V121" s="59">
        <f t="shared" ref="V121" si="258">SUMPRODUCT(O121:O122,U121:U122)/SUM(U121:U122)</f>
        <v>3984.8511014085202</v>
      </c>
      <c r="W121" s="59">
        <f t="shared" ref="W121" si="259">SUMPRODUCT(P121:P122,U121:U122)/SUM(U121:U122)</f>
        <v>0.35241115962406572</v>
      </c>
      <c r="X121" s="61" t="str">
        <f t="shared" ref="X121" si="260">Q122</f>
        <v>Hsp</v>
      </c>
      <c r="Y121" s="61" t="str">
        <f t="shared" ref="Y121" si="261">R121</f>
        <v>CZ12</v>
      </c>
    </row>
    <row r="122" spans="1:25" x14ac:dyDescent="0.25">
      <c r="A122" t="s">
        <v>2092</v>
      </c>
      <c r="B122" s="30" t="s">
        <v>4634</v>
      </c>
      <c r="C122" t="s">
        <v>4622</v>
      </c>
      <c r="D122" t="str">
        <f t="shared" si="144"/>
        <v>Hsp-w08-v03</v>
      </c>
      <c r="E122" s="2">
        <f>ROUND(VLOOKUP(D122,Baseline!D125:BZ924,18,FALSE)*1000,)</f>
        <v>14927300</v>
      </c>
      <c r="F122" s="3">
        <f>ROUND(VLOOKUP(D122,Baseline!D125:BZ924,66,FALSE)/9,2)</f>
        <v>2537.2199999999998</v>
      </c>
      <c r="G122" s="2">
        <f>ROUND(VLOOKUP(D122,CHWP_VFD!$D$6:$BZ$805,18,FALSE)*1000,2)</f>
        <v>14288400</v>
      </c>
      <c r="H122" s="3">
        <f>ROUND(VLOOKUP(D122,CHWP_VFD!$D$6:$BZ$805,66,FALSE)/9,2)</f>
        <v>2481.7800000000002</v>
      </c>
      <c r="I122" s="4">
        <f t="shared" si="145"/>
        <v>638900</v>
      </c>
      <c r="J122" s="3">
        <f t="shared" si="146"/>
        <v>55.4399999999996</v>
      </c>
      <c r="K122" s="5">
        <f>VLOOKUP(D122,'Pump HP'!$B$3:$L$802,11,FALSE)</f>
        <v>150</v>
      </c>
      <c r="L122" s="6">
        <f t="shared" si="228"/>
        <v>4259.333333333333</v>
      </c>
      <c r="M122" s="3">
        <f t="shared" si="229"/>
        <v>0.37</v>
      </c>
      <c r="N122" s="3" t="str">
        <f t="shared" si="138"/>
        <v>Hsp-w12-v03</v>
      </c>
      <c r="O122" s="3">
        <f t="shared" si="147"/>
        <v>3979.3333333333335</v>
      </c>
      <c r="P122" s="3">
        <f t="shared" si="148"/>
        <v>0.38</v>
      </c>
      <c r="Q122" s="3" t="str">
        <f t="shared" si="139"/>
        <v>Hsp</v>
      </c>
      <c r="R122" s="3" t="s">
        <v>2091</v>
      </c>
      <c r="S122" s="3" t="str">
        <f t="shared" si="149"/>
        <v>12</v>
      </c>
      <c r="T122" s="3" t="s">
        <v>4643</v>
      </c>
      <c r="U122">
        <f>SUMIFS(DEER2014_Wtg_Vin!$O$15:$O$10318,DEER2014_Wtg_Vin!$G$15:$G$10318,Q122,DEER2014_Wtg_Vin!$I$15:$I$10318,R122,DEER2014_Wtg_Vin!$P$15:$P$10318,T122)</f>
        <v>1.0482</v>
      </c>
      <c r="V122" s="60"/>
      <c r="W122" s="60"/>
      <c r="X122" s="60"/>
      <c r="Y122" s="60"/>
    </row>
    <row r="123" spans="1:25" x14ac:dyDescent="0.25">
      <c r="A123" t="s">
        <v>2092</v>
      </c>
      <c r="B123" s="30" t="s">
        <v>4635</v>
      </c>
      <c r="C123" t="s">
        <v>4622</v>
      </c>
      <c r="D123" t="str">
        <f t="shared" si="144"/>
        <v>Hsp-w09-v03</v>
      </c>
      <c r="E123" s="2">
        <f>ROUND(VLOOKUP(D123,Baseline!D126:BZ925,18,FALSE)*1000,)</f>
        <v>15047400</v>
      </c>
      <c r="F123" s="3">
        <f>ROUND(VLOOKUP(D123,Baseline!D126:BZ925,66,FALSE)/9,2)</f>
        <v>2536.67</v>
      </c>
      <c r="G123" s="2">
        <f>ROUND(VLOOKUP(D123,CHWP_VFD!$D$6:$BZ$805,18,FALSE)*1000,2)</f>
        <v>14388700</v>
      </c>
      <c r="H123" s="3">
        <f>ROUND(VLOOKUP(D123,CHWP_VFD!$D$6:$BZ$805,66,FALSE)/9,2)</f>
        <v>2483.7800000000002</v>
      </c>
      <c r="I123" s="4">
        <f t="shared" si="145"/>
        <v>658700</v>
      </c>
      <c r="J123" s="3">
        <f t="shared" si="146"/>
        <v>52.889999999999873</v>
      </c>
      <c r="K123" s="5">
        <f>VLOOKUP(D123,'Pump HP'!$B$3:$L$802,11,FALSE)</f>
        <v>150</v>
      </c>
      <c r="L123" s="6">
        <f t="shared" si="228"/>
        <v>4391.333333333333</v>
      </c>
      <c r="M123" s="3">
        <f t="shared" si="229"/>
        <v>0.35</v>
      </c>
      <c r="N123" s="3" t="str">
        <f t="shared" si="138"/>
        <v>Hsp-w13-v96</v>
      </c>
      <c r="O123" s="3">
        <f t="shared" si="147"/>
        <v>3780</v>
      </c>
      <c r="P123" s="3">
        <f t="shared" si="148"/>
        <v>0.33</v>
      </c>
      <c r="Q123" s="3" t="str">
        <f t="shared" si="139"/>
        <v>Hsp</v>
      </c>
      <c r="R123" s="3" t="s">
        <v>2094</v>
      </c>
      <c r="S123" s="3" t="str">
        <f t="shared" si="149"/>
        <v>13</v>
      </c>
      <c r="T123" s="3" t="s">
        <v>4645</v>
      </c>
      <c r="U123">
        <f>SUMIFS(DEER2014_Wtg_Vin!$O$15:$O$10318,DEER2014_Wtg_Vin!$G$15:$G$10318,Q123,DEER2014_Wtg_Vin!$I$15:$I$10318,R123,DEER2014_Wtg_Vin!$P$15:$P$10318,T123)</f>
        <v>2.4749500000000002</v>
      </c>
      <c r="V123" s="59">
        <f t="shared" ref="V123" si="262">SUMPRODUCT(O123:O124,U123:U124)/SUM(U123:U124)</f>
        <v>3797.44091270847</v>
      </c>
      <c r="W123" s="59">
        <f t="shared" ref="W123" si="263">SUMPRODUCT(P123:P124,U123:U124)/SUM(U123:U124)</f>
        <v>0.34019274119326137</v>
      </c>
      <c r="X123" s="61" t="str">
        <f t="shared" ref="X123" si="264">Q124</f>
        <v>Hsp</v>
      </c>
      <c r="Y123" s="61" t="str">
        <f t="shared" ref="Y123" si="265">R123</f>
        <v>CZ13</v>
      </c>
    </row>
    <row r="124" spans="1:25" x14ac:dyDescent="0.25">
      <c r="A124" t="s">
        <v>2092</v>
      </c>
      <c r="B124" s="30" t="s">
        <v>4636</v>
      </c>
      <c r="C124" t="s">
        <v>4622</v>
      </c>
      <c r="D124" t="str">
        <f t="shared" si="144"/>
        <v>Hsp-w10-v03</v>
      </c>
      <c r="E124" s="2">
        <f>ROUND(VLOOKUP(D124,Baseline!D127:BZ926,18,FALSE)*1000,)</f>
        <v>14798000</v>
      </c>
      <c r="F124" s="3">
        <f>ROUND(VLOOKUP(D124,Baseline!D127:BZ926,66,FALSE)/9,2)</f>
        <v>2597</v>
      </c>
      <c r="G124" s="2">
        <f>ROUND(VLOOKUP(D124,CHWP_VFD!$D$6:$BZ$805,18,FALSE)*1000,2)</f>
        <v>14209500</v>
      </c>
      <c r="H124" s="3">
        <f>ROUND(VLOOKUP(D124,CHWP_VFD!$D$6:$BZ$805,66,FALSE)/9,2)</f>
        <v>2546.11</v>
      </c>
      <c r="I124" s="4">
        <f t="shared" si="145"/>
        <v>588500</v>
      </c>
      <c r="J124" s="3">
        <f t="shared" si="146"/>
        <v>50.889999999999873</v>
      </c>
      <c r="K124" s="5">
        <f>VLOOKUP(D124,'Pump HP'!$B$3:$L$802,11,FALSE)</f>
        <v>150</v>
      </c>
      <c r="L124" s="6">
        <f t="shared" si="228"/>
        <v>3923.3333333333335</v>
      </c>
      <c r="M124" s="3">
        <f t="shared" si="229"/>
        <v>0.34</v>
      </c>
      <c r="N124" s="3" t="str">
        <f t="shared" si="138"/>
        <v>Hsp-w13-v03</v>
      </c>
      <c r="O124" s="3">
        <f t="shared" si="147"/>
        <v>3831.3333333333335</v>
      </c>
      <c r="P124" s="3">
        <f t="shared" si="148"/>
        <v>0.36</v>
      </c>
      <c r="Q124" s="3" t="str">
        <f t="shared" si="139"/>
        <v>Hsp</v>
      </c>
      <c r="R124" s="3" t="s">
        <v>2094</v>
      </c>
      <c r="S124" s="3" t="str">
        <f t="shared" si="149"/>
        <v>13</v>
      </c>
      <c r="T124" s="3" t="s">
        <v>4643</v>
      </c>
      <c r="U124">
        <f>SUMIFS(DEER2014_Wtg_Vin!$O$15:$O$10318,DEER2014_Wtg_Vin!$G$15:$G$10318,Q124,DEER2014_Wtg_Vin!$I$15:$I$10318,R124,DEER2014_Wtg_Vin!$P$15:$P$10318,T124)</f>
        <v>1.2736000000000001</v>
      </c>
      <c r="V124" s="60"/>
      <c r="W124" s="60"/>
      <c r="X124" s="60"/>
      <c r="Y124" s="60"/>
    </row>
    <row r="125" spans="1:25" x14ac:dyDescent="0.25">
      <c r="A125" t="s">
        <v>2092</v>
      </c>
      <c r="B125" s="30" t="s">
        <v>4637</v>
      </c>
      <c r="C125" t="s">
        <v>4622</v>
      </c>
      <c r="D125" t="str">
        <f t="shared" si="144"/>
        <v>Hsp-w11-v03</v>
      </c>
      <c r="E125" s="2">
        <f>ROUND(VLOOKUP(D125,Baseline!D128:BZ927,18,FALSE)*1000,)</f>
        <v>14665000</v>
      </c>
      <c r="F125" s="3">
        <f>ROUND(VLOOKUP(D125,Baseline!D128:BZ927,66,FALSE)/9,2)</f>
        <v>2275.67</v>
      </c>
      <c r="G125" s="2">
        <f>ROUND(VLOOKUP(D125,CHWP_VFD!$D$6:$BZ$805,18,FALSE)*1000,2)</f>
        <v>14077000</v>
      </c>
      <c r="H125" s="3">
        <f>ROUND(VLOOKUP(D125,CHWP_VFD!$D$6:$BZ$805,66,FALSE)/9,2)</f>
        <v>2219.56</v>
      </c>
      <c r="I125" s="4">
        <f t="shared" si="145"/>
        <v>588000</v>
      </c>
      <c r="J125" s="3">
        <f t="shared" si="146"/>
        <v>56.110000000000127</v>
      </c>
      <c r="K125" s="5">
        <f>VLOOKUP(D125,'Pump HP'!$B$3:$L$802,11,FALSE)</f>
        <v>150</v>
      </c>
      <c r="L125" s="6">
        <f t="shared" si="228"/>
        <v>3920</v>
      </c>
      <c r="M125" s="3">
        <f t="shared" si="229"/>
        <v>0.37</v>
      </c>
      <c r="N125" s="3" t="str">
        <f t="shared" si="138"/>
        <v>Hsp-w14-v96</v>
      </c>
      <c r="O125" s="3">
        <f t="shared" si="147"/>
        <v>3617.3333333333335</v>
      </c>
      <c r="P125" s="3">
        <f t="shared" si="148"/>
        <v>0.31</v>
      </c>
      <c r="Q125" s="3" t="str">
        <f t="shared" si="139"/>
        <v>Hsp</v>
      </c>
      <c r="R125" s="3" t="s">
        <v>2095</v>
      </c>
      <c r="S125" s="3" t="str">
        <f t="shared" si="149"/>
        <v>14</v>
      </c>
      <c r="T125" s="3" t="s">
        <v>4645</v>
      </c>
      <c r="U125">
        <f>SUMIFS(DEER2014_Wtg_Vin!$O$15:$O$10318,DEER2014_Wtg_Vin!$G$15:$G$10318,Q125,DEER2014_Wtg_Vin!$I$15:$I$10318,R125,DEER2014_Wtg_Vin!$P$15:$P$10318,T125)</f>
        <v>0.49223999999999996</v>
      </c>
      <c r="V125" s="59">
        <f t="shared" ref="V125" si="266">SUMPRODUCT(O125:O126,U125:U126)/SUM(U125:U126)</f>
        <v>3619.4387062249371</v>
      </c>
      <c r="W125" s="59">
        <f t="shared" ref="W125" si="267">SUMPRODUCT(P125:P126,U125:U126)/SUM(U125:U126)</f>
        <v>0.31631611867481185</v>
      </c>
      <c r="X125" s="61" t="str">
        <f t="shared" ref="X125" si="268">Q126</f>
        <v>Hsp</v>
      </c>
      <c r="Y125" s="61" t="str">
        <f t="shared" ref="Y125" si="269">R125</f>
        <v>CZ14</v>
      </c>
    </row>
    <row r="126" spans="1:25" x14ac:dyDescent="0.25">
      <c r="A126" t="s">
        <v>2092</v>
      </c>
      <c r="B126" s="30" t="s">
        <v>4638</v>
      </c>
      <c r="C126" t="s">
        <v>4622</v>
      </c>
      <c r="D126" t="str">
        <f t="shared" si="144"/>
        <v>Hsp-w12-v03</v>
      </c>
      <c r="E126" s="2">
        <f>ROUND(VLOOKUP(D126,Baseline!D129:BZ928,18,FALSE)*1000,)</f>
        <v>14330000</v>
      </c>
      <c r="F126" s="3">
        <f>ROUND(VLOOKUP(D126,Baseline!D129:BZ928,66,FALSE)/9,2)</f>
        <v>2510</v>
      </c>
      <c r="G126" s="2">
        <f>ROUND(VLOOKUP(D126,CHWP_VFD!$D$6:$BZ$805,18,FALSE)*1000,2)</f>
        <v>13733100</v>
      </c>
      <c r="H126" s="3">
        <f>ROUND(VLOOKUP(D126,CHWP_VFD!$D$6:$BZ$805,66,FALSE)/9,2)</f>
        <v>2453.67</v>
      </c>
      <c r="I126" s="4">
        <f t="shared" si="145"/>
        <v>596900</v>
      </c>
      <c r="J126" s="3">
        <f t="shared" si="146"/>
        <v>56.329999999999927</v>
      </c>
      <c r="K126" s="5">
        <f>VLOOKUP(D126,'Pump HP'!$B$3:$L$802,11,FALSE)</f>
        <v>150</v>
      </c>
      <c r="L126" s="6">
        <f t="shared" si="228"/>
        <v>3979.3333333333335</v>
      </c>
      <c r="M126" s="3">
        <f t="shared" si="229"/>
        <v>0.38</v>
      </c>
      <c r="N126" s="3" t="str">
        <f t="shared" si="138"/>
        <v>Hsp-w14-v03</v>
      </c>
      <c r="O126" s="3">
        <f t="shared" si="147"/>
        <v>3624</v>
      </c>
      <c r="P126" s="3">
        <f t="shared" si="148"/>
        <v>0.33</v>
      </c>
      <c r="Q126" s="3" t="str">
        <f t="shared" si="139"/>
        <v>Hsp</v>
      </c>
      <c r="R126" s="3" t="s">
        <v>2095</v>
      </c>
      <c r="S126" s="3" t="str">
        <f t="shared" si="149"/>
        <v>14</v>
      </c>
      <c r="T126" s="3" t="s">
        <v>4643</v>
      </c>
      <c r="U126">
        <f>SUMIFS(DEER2014_Wtg_Vin!$O$15:$O$10318,DEER2014_Wtg_Vin!$G$15:$G$10318,Q126,DEER2014_Wtg_Vin!$I$15:$I$10318,R126,DEER2014_Wtg_Vin!$P$15:$P$10318,T126)</f>
        <v>0.22720500000000002</v>
      </c>
      <c r="V126" s="60"/>
      <c r="W126" s="60"/>
      <c r="X126" s="60"/>
      <c r="Y126" s="60"/>
    </row>
    <row r="127" spans="1:25" x14ac:dyDescent="0.25">
      <c r="A127" t="s">
        <v>2092</v>
      </c>
      <c r="B127" s="30" t="s">
        <v>4639</v>
      </c>
      <c r="C127" t="s">
        <v>4622</v>
      </c>
      <c r="D127" t="str">
        <f t="shared" si="144"/>
        <v>Hsp-w13-v03</v>
      </c>
      <c r="E127" s="2">
        <f>ROUND(VLOOKUP(D127,Baseline!D130:BZ929,18,FALSE)*1000,)</f>
        <v>14753800</v>
      </c>
      <c r="F127" s="3">
        <f>ROUND(VLOOKUP(D127,Baseline!D130:BZ929,66,FALSE)/9,2)</f>
        <v>2287.7800000000002</v>
      </c>
      <c r="G127" s="2">
        <f>ROUND(VLOOKUP(D127,CHWP_VFD!$D$6:$BZ$805,18,FALSE)*1000,2)</f>
        <v>14179100</v>
      </c>
      <c r="H127" s="3">
        <f>ROUND(VLOOKUP(D127,CHWP_VFD!$D$6:$BZ$805,66,FALSE)/9,2)</f>
        <v>2233.67</v>
      </c>
      <c r="I127" s="4">
        <f t="shared" si="145"/>
        <v>574700</v>
      </c>
      <c r="J127" s="3">
        <f t="shared" si="146"/>
        <v>54.110000000000127</v>
      </c>
      <c r="K127" s="5">
        <f>VLOOKUP(D127,'Pump HP'!$B$3:$L$802,11,FALSE)</f>
        <v>150</v>
      </c>
      <c r="L127" s="6">
        <f t="shared" si="228"/>
        <v>3831.3333333333335</v>
      </c>
      <c r="M127" s="3">
        <f t="shared" si="229"/>
        <v>0.36</v>
      </c>
      <c r="N127" s="3" t="str">
        <f t="shared" si="138"/>
        <v>Hsp-w15-v96</v>
      </c>
      <c r="O127" s="3">
        <f t="shared" si="147"/>
        <v>4186</v>
      </c>
      <c r="P127" s="3">
        <f t="shared" si="148"/>
        <v>0.34</v>
      </c>
      <c r="Q127" s="3" t="str">
        <f t="shared" si="139"/>
        <v>Hsp</v>
      </c>
      <c r="R127" s="3" t="s">
        <v>2096</v>
      </c>
      <c r="S127" s="3" t="str">
        <f t="shared" si="149"/>
        <v>15</v>
      </c>
      <c r="T127" s="3" t="s">
        <v>4645</v>
      </c>
      <c r="U127">
        <f>SUMIFS(DEER2014_Wtg_Vin!$O$15:$O$10318,DEER2014_Wtg_Vin!$G$15:$G$10318,Q127,DEER2014_Wtg_Vin!$I$15:$I$10318,R127,DEER2014_Wtg_Vin!$P$15:$P$10318,T127)</f>
        <v>0.68669999999999998</v>
      </c>
      <c r="V127" s="59">
        <f t="shared" ref="V127" si="270">SUMPRODUCT(O127:O128,U127:U128)/SUM(U127:U128)</f>
        <v>4210.6512677266865</v>
      </c>
      <c r="W127" s="59">
        <f t="shared" ref="W127" si="271">SUMPRODUCT(P127:P128,U127:U128)/SUM(U127:U128)</f>
        <v>0.34786742587021918</v>
      </c>
      <c r="X127" s="61" t="str">
        <f t="shared" ref="X127" si="272">Q128</f>
        <v>Hsp</v>
      </c>
      <c r="Y127" s="61" t="str">
        <f t="shared" ref="Y127" si="273">R127</f>
        <v>CZ15</v>
      </c>
    </row>
    <row r="128" spans="1:25" x14ac:dyDescent="0.25">
      <c r="A128" t="s">
        <v>2092</v>
      </c>
      <c r="B128" s="30" t="s">
        <v>4640</v>
      </c>
      <c r="C128" t="s">
        <v>4622</v>
      </c>
      <c r="D128" t="str">
        <f t="shared" si="144"/>
        <v>Hsp-w14-v03</v>
      </c>
      <c r="E128" s="2">
        <f>ROUND(VLOOKUP(D128,Baseline!D131:BZ930,18,FALSE)*1000,)</f>
        <v>14607500</v>
      </c>
      <c r="F128" s="3">
        <f>ROUND(VLOOKUP(D128,Baseline!D131:BZ930,66,FALSE)/9,2)</f>
        <v>2500.44</v>
      </c>
      <c r="G128" s="2">
        <f>ROUND(VLOOKUP(D128,CHWP_VFD!$D$6:$BZ$805,18,FALSE)*1000,2)</f>
        <v>14063900</v>
      </c>
      <c r="H128" s="3">
        <f>ROUND(VLOOKUP(D128,CHWP_VFD!$D$6:$BZ$805,66,FALSE)/9,2)</f>
        <v>2450.56</v>
      </c>
      <c r="I128" s="4">
        <f t="shared" si="145"/>
        <v>543600</v>
      </c>
      <c r="J128" s="3">
        <f t="shared" si="146"/>
        <v>49.880000000000109</v>
      </c>
      <c r="K128" s="5">
        <f>VLOOKUP(D128,'Pump HP'!$B$3:$L$802,11,FALSE)</f>
        <v>150</v>
      </c>
      <c r="L128" s="6">
        <f t="shared" si="228"/>
        <v>3624</v>
      </c>
      <c r="M128" s="3">
        <f t="shared" si="229"/>
        <v>0.33</v>
      </c>
      <c r="N128" s="3" t="str">
        <f t="shared" si="138"/>
        <v>Hsp-w15-v03</v>
      </c>
      <c r="O128" s="3">
        <f t="shared" si="147"/>
        <v>4280</v>
      </c>
      <c r="P128" s="3">
        <f t="shared" si="148"/>
        <v>0.37</v>
      </c>
      <c r="Q128" s="3" t="str">
        <f t="shared" si="139"/>
        <v>Hsp</v>
      </c>
      <c r="R128" s="3" t="s">
        <v>2096</v>
      </c>
      <c r="S128" s="3" t="str">
        <f t="shared" si="149"/>
        <v>15</v>
      </c>
      <c r="T128" s="3" t="s">
        <v>4643</v>
      </c>
      <c r="U128">
        <f>SUMIFS(DEER2014_Wtg_Vin!$O$15:$O$10318,DEER2014_Wtg_Vin!$G$15:$G$10318,Q128,DEER2014_Wtg_Vin!$I$15:$I$10318,R128,DEER2014_Wtg_Vin!$P$15:$P$10318,T128)</f>
        <v>0.24409999999999998</v>
      </c>
      <c r="V128" s="60"/>
      <c r="W128" s="60"/>
      <c r="X128" s="60"/>
      <c r="Y128" s="60"/>
    </row>
    <row r="129" spans="1:25" x14ac:dyDescent="0.25">
      <c r="A129" t="s">
        <v>2092</v>
      </c>
      <c r="B129" s="30" t="s">
        <v>4641</v>
      </c>
      <c r="C129" t="s">
        <v>4622</v>
      </c>
      <c r="D129" t="str">
        <f t="shared" si="144"/>
        <v>Hsp-w15-v03</v>
      </c>
      <c r="E129" s="2">
        <f>ROUND(VLOOKUP(D129,Baseline!D132:BZ931,18,FALSE)*1000,)</f>
        <v>16148300</v>
      </c>
      <c r="F129" s="3">
        <f>ROUND(VLOOKUP(D129,Baseline!D132:BZ931,66,FALSE)/9,2)</f>
        <v>2522.11</v>
      </c>
      <c r="G129" s="2">
        <f>ROUND(VLOOKUP(D129,CHWP_VFD!$D$6:$BZ$805,18,FALSE)*1000,2)</f>
        <v>15506300</v>
      </c>
      <c r="H129" s="3">
        <f>ROUND(VLOOKUP(D129,CHWP_VFD!$D$6:$BZ$805,66,FALSE)/9,2)</f>
        <v>2466.67</v>
      </c>
      <c r="I129" s="4">
        <f t="shared" si="145"/>
        <v>642000</v>
      </c>
      <c r="J129" s="3">
        <f t="shared" si="146"/>
        <v>55.440000000000055</v>
      </c>
      <c r="K129" s="5">
        <f>VLOOKUP(D129,'Pump HP'!$B$3:$L$802,11,FALSE)</f>
        <v>150</v>
      </c>
      <c r="L129" s="6">
        <f t="shared" si="228"/>
        <v>4280</v>
      </c>
      <c r="M129" s="3">
        <f t="shared" si="229"/>
        <v>0.37</v>
      </c>
      <c r="N129" s="3" t="str">
        <f t="shared" si="138"/>
        <v>Hsp-w16-v96</v>
      </c>
      <c r="O129" s="3">
        <f t="shared" si="147"/>
        <v>3360</v>
      </c>
      <c r="P129" s="3">
        <f t="shared" si="148"/>
        <v>0.38</v>
      </c>
      <c r="Q129" s="3" t="str">
        <f t="shared" si="139"/>
        <v>Hsp</v>
      </c>
      <c r="R129" s="3" t="s">
        <v>2097</v>
      </c>
      <c r="S129" s="3" t="str">
        <f t="shared" si="149"/>
        <v>16</v>
      </c>
      <c r="T129" s="3" t="s">
        <v>4645</v>
      </c>
      <c r="U129">
        <f>SUMIFS(DEER2014_Wtg_Vin!$O$15:$O$10318,DEER2014_Wtg_Vin!$G$15:$G$10318,Q129,DEER2014_Wtg_Vin!$I$15:$I$10318,R129,DEER2014_Wtg_Vin!$P$15:$P$10318,T129)</f>
        <v>0.48324999999999996</v>
      </c>
      <c r="V129" s="59">
        <f t="shared" ref="V129" si="274">SUMPRODUCT(O129:O130,U129:U130)/SUM(U129:U130)</f>
        <v>3343.3921419518374</v>
      </c>
      <c r="W129" s="59">
        <f t="shared" ref="W129" si="275">SUMPRODUCT(P129:P130,U129:U130)/SUM(U129:U130)</f>
        <v>0.38795057034220537</v>
      </c>
      <c r="X129" s="61" t="str">
        <f t="shared" ref="X129" si="276">Q130</f>
        <v>Hsp</v>
      </c>
      <c r="Y129" s="61" t="str">
        <f t="shared" ref="Y129" si="277">R129</f>
        <v>CZ16</v>
      </c>
    </row>
    <row r="130" spans="1:25" x14ac:dyDescent="0.25">
      <c r="A130" t="s">
        <v>2092</v>
      </c>
      <c r="B130" s="30" t="s">
        <v>4642</v>
      </c>
      <c r="C130" t="s">
        <v>4622</v>
      </c>
      <c r="D130" t="str">
        <f t="shared" si="144"/>
        <v>Hsp-w16-v03</v>
      </c>
      <c r="E130" s="2">
        <f>ROUND(VLOOKUP(D130,Baseline!D133:BZ932,18,FALSE)*1000,)</f>
        <v>13342500</v>
      </c>
      <c r="F130" s="3">
        <f>ROUND(VLOOKUP(D130,Baseline!D133:BZ932,66,FALSE)/9,2)</f>
        <v>2237.67</v>
      </c>
      <c r="G130" s="2">
        <f>ROUND(VLOOKUP(D130,CHWP_VFD!$D$6:$BZ$805,18,FALSE)*1000,2)</f>
        <v>12847900</v>
      </c>
      <c r="H130" s="3">
        <f>ROUND(VLOOKUP(D130,CHWP_VFD!$D$6:$BZ$805,66,FALSE)/9,2)</f>
        <v>2176.7800000000002</v>
      </c>
      <c r="I130" s="4">
        <f t="shared" si="145"/>
        <v>494600</v>
      </c>
      <c r="J130" s="3">
        <f t="shared" si="146"/>
        <v>60.889999999999873</v>
      </c>
      <c r="K130" s="5">
        <f>VLOOKUP(D130,'Pump HP'!$B$3:$L$802,11,FALSE)</f>
        <v>150</v>
      </c>
      <c r="L130" s="6">
        <f t="shared" si="228"/>
        <v>3297.3333333333335</v>
      </c>
      <c r="M130" s="3">
        <f t="shared" si="229"/>
        <v>0.41</v>
      </c>
      <c r="N130" s="3" t="str">
        <f t="shared" si="138"/>
        <v>Hsp-w16-v03</v>
      </c>
      <c r="O130" s="3">
        <f t="shared" si="147"/>
        <v>3297.3333333333335</v>
      </c>
      <c r="P130" s="3">
        <f t="shared" si="148"/>
        <v>0.41</v>
      </c>
      <c r="Q130" s="3" t="str">
        <f t="shared" si="139"/>
        <v>Hsp</v>
      </c>
      <c r="R130" s="3" t="s">
        <v>2097</v>
      </c>
      <c r="S130" s="3" t="str">
        <f t="shared" si="149"/>
        <v>16</v>
      </c>
      <c r="T130" s="3" t="s">
        <v>4643</v>
      </c>
      <c r="U130">
        <f>SUMIFS(DEER2014_Wtg_Vin!$O$15:$O$10318,DEER2014_Wtg_Vin!$G$15:$G$10318,Q130,DEER2014_Wtg_Vin!$I$15:$I$10318,R130,DEER2014_Wtg_Vin!$P$15:$P$10318,T130)</f>
        <v>0.17425000000000002</v>
      </c>
      <c r="V130" s="60"/>
      <c r="W130" s="60"/>
      <c r="X130" s="60"/>
      <c r="Y130" s="60"/>
    </row>
    <row r="131" spans="1:25" x14ac:dyDescent="0.25">
      <c r="A131" t="s">
        <v>2093</v>
      </c>
      <c r="B131" s="30" t="s">
        <v>4627</v>
      </c>
      <c r="C131" t="s">
        <v>4621</v>
      </c>
      <c r="D131" t="str">
        <f t="shared" si="144"/>
        <v>Htl-w01-v96</v>
      </c>
      <c r="E131" s="2">
        <f>ROUND(VLOOKUP(D131,Baseline!D134:BZ933,18,FALSE)*1000,)</f>
        <v>4106980</v>
      </c>
      <c r="F131" s="3">
        <f>ROUND(VLOOKUP(D131,Baseline!D134:BZ933,66,FALSE)/9,2)</f>
        <v>562.11</v>
      </c>
      <c r="G131" s="2">
        <f>ROUND(VLOOKUP(D131,CHWP_VFD!$D$6:$BZ$805,18,FALSE)*1000,2)</f>
        <v>3738080</v>
      </c>
      <c r="H131" s="3">
        <f>ROUND(VLOOKUP(D131,CHWP_VFD!$D$6:$BZ$805,66,FALSE)/9,2)</f>
        <v>514.11</v>
      </c>
      <c r="I131" s="4">
        <f t="shared" si="145"/>
        <v>368900</v>
      </c>
      <c r="J131" s="3">
        <f t="shared" si="146"/>
        <v>48</v>
      </c>
      <c r="K131" s="5">
        <f>VLOOKUP(D131,'Pump HP'!$B$3:$L$802,11,FALSE)</f>
        <v>100</v>
      </c>
      <c r="L131" s="6">
        <f t="shared" si="228"/>
        <v>3689</v>
      </c>
      <c r="M131" s="3">
        <f t="shared" si="229"/>
        <v>0.48</v>
      </c>
      <c r="N131" s="3" t="str">
        <f t="shared" ref="N131:N194" si="278">Q131&amp;"-"&amp;"w"&amp;S131&amp;"-"&amp;"v"&amp;T131</f>
        <v>Htl-w01-v96</v>
      </c>
      <c r="O131" s="3">
        <f t="shared" si="147"/>
        <v>3689</v>
      </c>
      <c r="P131" s="3">
        <f t="shared" si="148"/>
        <v>0.48</v>
      </c>
      <c r="Q131" s="3" t="str">
        <f t="shared" ref="Q131:Q194" si="279">LEFT(D131,3)</f>
        <v>Htl</v>
      </c>
      <c r="R131" s="3" t="s">
        <v>2080</v>
      </c>
      <c r="S131" s="3" t="str">
        <f t="shared" si="149"/>
        <v>01</v>
      </c>
      <c r="T131" s="3" t="s">
        <v>4645</v>
      </c>
      <c r="U131">
        <f>SUMIFS(DEER2014_Wtg_Vin!$O$15:$O$10318,DEER2014_Wtg_Vin!$G$15:$G$10318,Q131,DEER2014_Wtg_Vin!$I$15:$I$10318,R131,DEER2014_Wtg_Vin!$P$15:$P$10318,T131)</f>
        <v>8.6249999999999993E-2</v>
      </c>
      <c r="V131" s="59">
        <f t="shared" ref="V131" si="280">SUMPRODUCT(O131:O132,U131:U132)/SUM(U131:U132)</f>
        <v>3530.1787251319529</v>
      </c>
      <c r="W131" s="59">
        <f t="shared" ref="W131" si="281">SUMPRODUCT(P131:P132,U131:U132)/SUM(U131:U132)</f>
        <v>0.48000000000000004</v>
      </c>
      <c r="X131" s="61" t="str">
        <f t="shared" ref="X131" si="282">Q132</f>
        <v>Htl</v>
      </c>
      <c r="Y131" s="61" t="str">
        <f t="shared" ref="Y131" si="283">R131</f>
        <v>CZ01</v>
      </c>
    </row>
    <row r="132" spans="1:25" x14ac:dyDescent="0.25">
      <c r="A132" t="s">
        <v>2093</v>
      </c>
      <c r="B132" s="30" t="s">
        <v>4628</v>
      </c>
      <c r="C132" t="s">
        <v>4621</v>
      </c>
      <c r="D132" t="str">
        <f t="shared" ref="D132:D194" si="284">A132&amp;"-"&amp;B132&amp;"-"&amp;C132</f>
        <v>Htl-w02-v96</v>
      </c>
      <c r="E132" s="2">
        <f>ROUND(VLOOKUP(D132,Baseline!D135:BZ934,18,FALSE)*1000,)</f>
        <v>4701950</v>
      </c>
      <c r="F132" s="3">
        <f>ROUND(VLOOKUP(D132,Baseline!D135:BZ934,66,FALSE)/9,2)</f>
        <v>719.67</v>
      </c>
      <c r="G132" s="2">
        <f>ROUND(VLOOKUP(D132,CHWP_VFD!$D$6:$BZ$805,18,FALSE)*1000,2)</f>
        <v>4252850</v>
      </c>
      <c r="H132" s="3">
        <f>ROUND(VLOOKUP(D132,CHWP_VFD!$D$6:$BZ$805,66,FALSE)/9,2)</f>
        <v>664.56</v>
      </c>
      <c r="I132" s="4">
        <f t="shared" ref="I132:I194" si="285">E132-G132</f>
        <v>449100</v>
      </c>
      <c r="J132" s="3">
        <f t="shared" ref="J132:J194" si="286">F132-H132</f>
        <v>55.110000000000014</v>
      </c>
      <c r="K132" s="5">
        <f>VLOOKUP(D132,'Pump HP'!$B$3:$L$802,11,FALSE)</f>
        <v>125</v>
      </c>
      <c r="L132" s="6">
        <f t="shared" ref="L132:L156" si="287">I132/K132</f>
        <v>3592.8</v>
      </c>
      <c r="M132" s="3">
        <f t="shared" ref="M132:M156" si="288">ROUND(J132/K132,2)</f>
        <v>0.44</v>
      </c>
      <c r="N132" s="3" t="str">
        <f t="shared" si="278"/>
        <v>Htl-w01-v03</v>
      </c>
      <c r="O132" s="3">
        <f t="shared" ref="O132:O195" si="289">VLOOKUP(N132,$D$3:$M$322,9,FALSE)</f>
        <v>3415.0666666666666</v>
      </c>
      <c r="P132" s="3">
        <f t="shared" ref="P132:P195" si="290">VLOOKUP(N132,$D$3:$M$322,10,FALSE)</f>
        <v>0.48</v>
      </c>
      <c r="Q132" s="3" t="str">
        <f t="shared" si="279"/>
        <v>Htl</v>
      </c>
      <c r="R132" s="3" t="s">
        <v>2080</v>
      </c>
      <c r="S132" s="3" t="str">
        <f t="shared" ref="S132:S195" si="291">RIGHT(R132,2)</f>
        <v>01</v>
      </c>
      <c r="T132" s="3" t="s">
        <v>4643</v>
      </c>
      <c r="U132">
        <f>SUMIFS(DEER2014_Wtg_Vin!$O$15:$O$10318,DEER2014_Wtg_Vin!$G$15:$G$10318,Q132,DEER2014_Wtg_Vin!$I$15:$I$10318,R132,DEER2014_Wtg_Vin!$P$15:$P$10318,T132)</f>
        <v>0.11899999999999999</v>
      </c>
      <c r="V132" s="60"/>
      <c r="W132" s="60"/>
      <c r="X132" s="60"/>
      <c r="Y132" s="60"/>
    </row>
    <row r="133" spans="1:25" x14ac:dyDescent="0.25">
      <c r="A133" t="s">
        <v>2093</v>
      </c>
      <c r="B133" s="30" t="s">
        <v>4629</v>
      </c>
      <c r="C133" t="s">
        <v>4621</v>
      </c>
      <c r="D133" t="str">
        <f t="shared" si="284"/>
        <v>Htl-w03-v96</v>
      </c>
      <c r="E133" s="2">
        <f>ROUND(VLOOKUP(D133,Baseline!D136:BZ935,18,FALSE)*1000,)</f>
        <v>4422290</v>
      </c>
      <c r="F133" s="3">
        <f>ROUND(VLOOKUP(D133,Baseline!D136:BZ935,66,FALSE)/9,2)</f>
        <v>625.22</v>
      </c>
      <c r="G133" s="2">
        <f>ROUND(VLOOKUP(D133,CHWP_VFD!$D$6:$BZ$805,18,FALSE)*1000,2)</f>
        <v>4014990</v>
      </c>
      <c r="H133" s="3">
        <f>ROUND(VLOOKUP(D133,CHWP_VFD!$D$6:$BZ$805,66,FALSE)/9,2)</f>
        <v>576.33000000000004</v>
      </c>
      <c r="I133" s="4">
        <f t="shared" si="285"/>
        <v>407300</v>
      </c>
      <c r="J133" s="3">
        <f t="shared" si="286"/>
        <v>48.889999999999986</v>
      </c>
      <c r="K133" s="5">
        <f>VLOOKUP(D133,'Pump HP'!$B$3:$L$802,11,FALSE)</f>
        <v>100</v>
      </c>
      <c r="L133" s="6">
        <f t="shared" si="287"/>
        <v>4073</v>
      </c>
      <c r="M133" s="3">
        <f t="shared" si="288"/>
        <v>0.49</v>
      </c>
      <c r="N133" s="3" t="str">
        <f t="shared" si="278"/>
        <v>Htl-w02-v96</v>
      </c>
      <c r="O133" s="3">
        <f t="shared" si="289"/>
        <v>3592.8</v>
      </c>
      <c r="P133" s="3">
        <f t="shared" si="290"/>
        <v>0.44</v>
      </c>
      <c r="Q133" s="3" t="str">
        <f t="shared" si="279"/>
        <v>Htl</v>
      </c>
      <c r="R133" s="3" t="s">
        <v>2081</v>
      </c>
      <c r="S133" s="3" t="str">
        <f t="shared" si="291"/>
        <v>02</v>
      </c>
      <c r="T133" s="3" t="s">
        <v>4645</v>
      </c>
      <c r="U133">
        <f>SUMIFS(DEER2014_Wtg_Vin!$O$15:$O$10318,DEER2014_Wtg_Vin!$G$15:$G$10318,Q133,DEER2014_Wtg_Vin!$I$15:$I$10318,R133,DEER2014_Wtg_Vin!$P$15:$P$10318,T133)</f>
        <v>0.61180000000000001</v>
      </c>
      <c r="V133" s="59">
        <f t="shared" ref="V133" si="292">SUMPRODUCT(O133:O134,U133:U134)/SUM(U133:U134)</f>
        <v>3750.4671458889575</v>
      </c>
      <c r="W133" s="59">
        <f t="shared" ref="W133" si="293">SUMPRODUCT(P133:P134,U133:U134)/SUM(U133:U134)</f>
        <v>0.45858697884575883</v>
      </c>
      <c r="X133" s="61" t="str">
        <f t="shared" ref="X133" si="294">Q134</f>
        <v>Htl</v>
      </c>
      <c r="Y133" s="61" t="str">
        <f t="shared" ref="Y133" si="295">R133</f>
        <v>CZ02</v>
      </c>
    </row>
    <row r="134" spans="1:25" x14ac:dyDescent="0.25">
      <c r="A134" t="s">
        <v>2093</v>
      </c>
      <c r="B134" s="30" t="s">
        <v>4630</v>
      </c>
      <c r="C134" t="s">
        <v>4621</v>
      </c>
      <c r="D134" t="str">
        <f t="shared" si="284"/>
        <v>Htl-w04-v96</v>
      </c>
      <c r="E134" s="2">
        <f>ROUND(VLOOKUP(D134,Baseline!D137:BZ936,18,FALSE)*1000,)</f>
        <v>4756120</v>
      </c>
      <c r="F134" s="3">
        <f>ROUND(VLOOKUP(D134,Baseline!D137:BZ936,66,FALSE)/9,2)</f>
        <v>783.33</v>
      </c>
      <c r="G134" s="2">
        <f>ROUND(VLOOKUP(D134,CHWP_VFD!$D$6:$BZ$805,18,FALSE)*1000,2)</f>
        <v>4317510</v>
      </c>
      <c r="H134" s="3">
        <f>ROUND(VLOOKUP(D134,CHWP_VFD!$D$6:$BZ$805,66,FALSE)/9,2)</f>
        <v>733.67</v>
      </c>
      <c r="I134" s="4">
        <f t="shared" si="285"/>
        <v>438610</v>
      </c>
      <c r="J134" s="3">
        <f t="shared" si="286"/>
        <v>49.660000000000082</v>
      </c>
      <c r="K134" s="5">
        <f>VLOOKUP(D134,'Pump HP'!$B$3:$L$802,11,FALSE)</f>
        <v>100</v>
      </c>
      <c r="L134" s="6">
        <f t="shared" si="287"/>
        <v>4386.1000000000004</v>
      </c>
      <c r="M134" s="3">
        <f t="shared" si="288"/>
        <v>0.5</v>
      </c>
      <c r="N134" s="3" t="str">
        <f t="shared" si="278"/>
        <v>Htl-w02-v03</v>
      </c>
      <c r="O134" s="3">
        <f t="shared" si="289"/>
        <v>4016.9333333333334</v>
      </c>
      <c r="P134" s="3">
        <f t="shared" si="290"/>
        <v>0.49</v>
      </c>
      <c r="Q134" s="3" t="str">
        <f t="shared" si="279"/>
        <v>Htl</v>
      </c>
      <c r="R134" s="3" t="s">
        <v>2081</v>
      </c>
      <c r="S134" s="3" t="str">
        <f t="shared" si="291"/>
        <v>02</v>
      </c>
      <c r="T134" s="3" t="s">
        <v>4643</v>
      </c>
      <c r="U134">
        <f>SUMIFS(DEER2014_Wtg_Vin!$O$15:$O$10318,DEER2014_Wtg_Vin!$G$15:$G$10318,Q134,DEER2014_Wtg_Vin!$I$15:$I$10318,R134,DEER2014_Wtg_Vin!$P$15:$P$10318,T134)</f>
        <v>0.36199999999999999</v>
      </c>
      <c r="V134" s="60"/>
      <c r="W134" s="60"/>
      <c r="X134" s="60"/>
      <c r="Y134" s="60"/>
    </row>
    <row r="135" spans="1:25" x14ac:dyDescent="0.25">
      <c r="A135" t="s">
        <v>2093</v>
      </c>
      <c r="B135" s="30" t="s">
        <v>4631</v>
      </c>
      <c r="C135" t="s">
        <v>4621</v>
      </c>
      <c r="D135" t="str">
        <f t="shared" si="284"/>
        <v>Htl-w05-v96</v>
      </c>
      <c r="E135" s="2">
        <f>ROUND(VLOOKUP(D135,Baseline!D138:BZ937,18,FALSE)*1000,)</f>
        <v>4469280</v>
      </c>
      <c r="F135" s="3">
        <f>ROUND(VLOOKUP(D135,Baseline!D138:BZ937,66,FALSE)/9,2)</f>
        <v>644.78</v>
      </c>
      <c r="G135" s="2">
        <f>ROUND(VLOOKUP(D135,CHWP_VFD!$D$6:$BZ$805,18,FALSE)*1000,2)</f>
        <v>4040830</v>
      </c>
      <c r="H135" s="3">
        <f>ROUND(VLOOKUP(D135,CHWP_VFD!$D$6:$BZ$805,66,FALSE)/9,2)</f>
        <v>592</v>
      </c>
      <c r="I135" s="4">
        <f t="shared" si="285"/>
        <v>428450</v>
      </c>
      <c r="J135" s="3">
        <f t="shared" si="286"/>
        <v>52.779999999999973</v>
      </c>
      <c r="K135" s="5">
        <f>VLOOKUP(D135,'Pump HP'!$B$3:$L$802,11,FALSE)</f>
        <v>100</v>
      </c>
      <c r="L135" s="6">
        <f t="shared" si="287"/>
        <v>4284.5</v>
      </c>
      <c r="M135" s="3">
        <f t="shared" si="288"/>
        <v>0.53</v>
      </c>
      <c r="N135" s="3" t="str">
        <f t="shared" si="278"/>
        <v>Htl-w03-v96</v>
      </c>
      <c r="O135" s="3">
        <f t="shared" si="289"/>
        <v>4073</v>
      </c>
      <c r="P135" s="3">
        <f t="shared" si="290"/>
        <v>0.49</v>
      </c>
      <c r="Q135" s="3" t="str">
        <f t="shared" si="279"/>
        <v>Htl</v>
      </c>
      <c r="R135" s="3" t="s">
        <v>2082</v>
      </c>
      <c r="S135" s="3" t="str">
        <f t="shared" si="291"/>
        <v>03</v>
      </c>
      <c r="T135" s="3" t="s">
        <v>4645</v>
      </c>
      <c r="U135">
        <f>SUMIFS(DEER2014_Wtg_Vin!$O$15:$O$10318,DEER2014_Wtg_Vin!$G$15:$G$10318,Q135,DEER2014_Wtg_Vin!$I$15:$I$10318,R135,DEER2014_Wtg_Vin!$P$15:$P$10318,T135)</f>
        <v>3.5478000000000001</v>
      </c>
      <c r="V135" s="59">
        <f t="shared" ref="V135" si="296">SUMPRODUCT(O135:O136,U135:U136)/SUM(U135:U136)</f>
        <v>4070.9612680080609</v>
      </c>
      <c r="W135" s="59">
        <f t="shared" ref="W135" si="297">SUMPRODUCT(P135:P136,U135:U136)/SUM(U135:U136)</f>
        <v>0.49</v>
      </c>
      <c r="X135" s="61" t="str">
        <f t="shared" ref="X135" si="298">Q136</f>
        <v>Htl</v>
      </c>
      <c r="Y135" s="61" t="str">
        <f t="shared" ref="Y135" si="299">R135</f>
        <v>CZ03</v>
      </c>
    </row>
    <row r="136" spans="1:25" x14ac:dyDescent="0.25">
      <c r="A136" t="s">
        <v>2093</v>
      </c>
      <c r="B136" s="30" t="s">
        <v>4632</v>
      </c>
      <c r="C136" t="s">
        <v>4621</v>
      </c>
      <c r="D136" t="str">
        <f t="shared" si="284"/>
        <v>Htl-w06-v96</v>
      </c>
      <c r="E136" s="2">
        <f>ROUND(VLOOKUP(D136,Baseline!D139:BZ938,18,FALSE)*1000,)</f>
        <v>4621410</v>
      </c>
      <c r="F136" s="3">
        <f>ROUND(VLOOKUP(D136,Baseline!D139:BZ938,66,FALSE)/9,2)</f>
        <v>728.78</v>
      </c>
      <c r="G136" s="2">
        <f>ROUND(VLOOKUP(D136,CHWP_VFD!$D$6:$BZ$805,18,FALSE)*1000,2)</f>
        <v>4195720</v>
      </c>
      <c r="H136" s="3">
        <f>ROUND(VLOOKUP(D136,CHWP_VFD!$D$6:$BZ$805,66,FALSE)/9,2)</f>
        <v>673.33</v>
      </c>
      <c r="I136" s="4">
        <f t="shared" si="285"/>
        <v>425690</v>
      </c>
      <c r="J136" s="3">
        <f t="shared" si="286"/>
        <v>55.449999999999932</v>
      </c>
      <c r="K136" s="5">
        <f>VLOOKUP(D136,'Pump HP'!$B$3:$L$802,11,FALSE)</f>
        <v>100</v>
      </c>
      <c r="L136" s="6">
        <f t="shared" si="287"/>
        <v>4256.8999999999996</v>
      </c>
      <c r="M136" s="3">
        <f t="shared" si="288"/>
        <v>0.55000000000000004</v>
      </c>
      <c r="N136" s="3" t="str">
        <f t="shared" si="278"/>
        <v>Htl-w03-v03</v>
      </c>
      <c r="O136" s="3">
        <f t="shared" si="289"/>
        <v>4067.3333333333335</v>
      </c>
      <c r="P136" s="3">
        <f t="shared" si="290"/>
        <v>0.49</v>
      </c>
      <c r="Q136" s="3" t="str">
        <f t="shared" si="279"/>
        <v>Htl</v>
      </c>
      <c r="R136" s="3" t="s">
        <v>2082</v>
      </c>
      <c r="S136" s="3" t="str">
        <f t="shared" si="291"/>
        <v>03</v>
      </c>
      <c r="T136" s="3" t="s">
        <v>4643</v>
      </c>
      <c r="U136">
        <f>SUMIFS(DEER2014_Wtg_Vin!$O$15:$O$10318,DEER2014_Wtg_Vin!$G$15:$G$10318,Q136,DEER2014_Wtg_Vin!$I$15:$I$10318,R136,DEER2014_Wtg_Vin!$P$15:$P$10318,T136)</f>
        <v>1.9937</v>
      </c>
      <c r="V136" s="60"/>
      <c r="W136" s="60"/>
      <c r="X136" s="60"/>
      <c r="Y136" s="60"/>
    </row>
    <row r="137" spans="1:25" x14ac:dyDescent="0.25">
      <c r="A137" t="s">
        <v>2093</v>
      </c>
      <c r="B137" s="30" t="s">
        <v>4633</v>
      </c>
      <c r="C137" t="s">
        <v>4621</v>
      </c>
      <c r="D137" t="str">
        <f t="shared" si="284"/>
        <v>Htl-w07-v96</v>
      </c>
      <c r="E137" s="2">
        <f>ROUND(VLOOKUP(D137,Baseline!D140:BZ939,18,FALSE)*1000,)</f>
        <v>4554780</v>
      </c>
      <c r="F137" s="3">
        <f>ROUND(VLOOKUP(D137,Baseline!D140:BZ939,66,FALSE)/9,2)</f>
        <v>754.33</v>
      </c>
      <c r="G137" s="2">
        <f>ROUND(VLOOKUP(D137,CHWP_VFD!$D$6:$BZ$805,18,FALSE)*1000,2)</f>
        <v>4135550</v>
      </c>
      <c r="H137" s="3">
        <f>ROUND(VLOOKUP(D137,CHWP_VFD!$D$6:$BZ$805,66,FALSE)/9,2)</f>
        <v>710.78</v>
      </c>
      <c r="I137" s="4">
        <f t="shared" si="285"/>
        <v>419230</v>
      </c>
      <c r="J137" s="3">
        <f t="shared" si="286"/>
        <v>43.550000000000068</v>
      </c>
      <c r="K137" s="5">
        <f>VLOOKUP(D137,'Pump HP'!$B$3:$L$802,11,FALSE)</f>
        <v>100</v>
      </c>
      <c r="L137" s="6">
        <f t="shared" si="287"/>
        <v>4192.3</v>
      </c>
      <c r="M137" s="3">
        <f t="shared" si="288"/>
        <v>0.44</v>
      </c>
      <c r="N137" s="3" t="str">
        <f t="shared" si="278"/>
        <v>Htl-w04-v96</v>
      </c>
      <c r="O137" s="3">
        <f t="shared" si="289"/>
        <v>4386.1000000000004</v>
      </c>
      <c r="P137" s="3">
        <f t="shared" si="290"/>
        <v>0.5</v>
      </c>
      <c r="Q137" s="3" t="str">
        <f t="shared" si="279"/>
        <v>Htl</v>
      </c>
      <c r="R137" s="3" t="s">
        <v>2083</v>
      </c>
      <c r="S137" s="3" t="str">
        <f t="shared" si="291"/>
        <v>04</v>
      </c>
      <c r="T137" s="3" t="s">
        <v>4645</v>
      </c>
      <c r="U137">
        <f>SUMIFS(DEER2014_Wtg_Vin!$O$15:$O$10318,DEER2014_Wtg_Vin!$G$15:$G$10318,Q137,DEER2014_Wtg_Vin!$I$15:$I$10318,R137,DEER2014_Wtg_Vin!$P$15:$P$10318,T137)</f>
        <v>1.37975</v>
      </c>
      <c r="V137" s="59">
        <f t="shared" ref="V137" si="300">SUMPRODUCT(O137:O138,U137:U138)/SUM(U137:U138)</f>
        <v>4338.8846528145195</v>
      </c>
      <c r="W137" s="59">
        <f t="shared" ref="W137" si="301">SUMPRODUCT(P137:P138,U137:U138)/SUM(U137:U138)</f>
        <v>0.48990885479293922</v>
      </c>
      <c r="X137" s="61" t="str">
        <f t="shared" ref="X137" si="302">Q138</f>
        <v>Htl</v>
      </c>
      <c r="Y137" s="61" t="str">
        <f t="shared" ref="Y137" si="303">R137</f>
        <v>CZ04</v>
      </c>
    </row>
    <row r="138" spans="1:25" x14ac:dyDescent="0.25">
      <c r="A138" t="s">
        <v>2093</v>
      </c>
      <c r="B138" s="30" t="s">
        <v>4634</v>
      </c>
      <c r="C138" t="s">
        <v>4621</v>
      </c>
      <c r="D138" t="str">
        <f t="shared" si="284"/>
        <v>Htl-w08-v96</v>
      </c>
      <c r="E138" s="2">
        <f>ROUND(VLOOKUP(D138,Baseline!D141:BZ940,18,FALSE)*1000,)</f>
        <v>4741400</v>
      </c>
      <c r="F138" s="3">
        <f>ROUND(VLOOKUP(D138,Baseline!D141:BZ940,66,FALSE)/9,2)</f>
        <v>838.11</v>
      </c>
      <c r="G138" s="2">
        <f>ROUND(VLOOKUP(D138,CHWP_VFD!$D$6:$BZ$805,18,FALSE)*1000,2)</f>
        <v>4340090</v>
      </c>
      <c r="H138" s="3">
        <f>ROUND(VLOOKUP(D138,CHWP_VFD!$D$6:$BZ$805,66,FALSE)/9,2)</f>
        <v>789.11</v>
      </c>
      <c r="I138" s="4">
        <f t="shared" si="285"/>
        <v>401310</v>
      </c>
      <c r="J138" s="3">
        <f t="shared" si="286"/>
        <v>49</v>
      </c>
      <c r="K138" s="5">
        <f>VLOOKUP(D138,'Pump HP'!$B$3:$L$802,11,FALSE)</f>
        <v>100</v>
      </c>
      <c r="L138" s="6">
        <f t="shared" si="287"/>
        <v>4013.1</v>
      </c>
      <c r="M138" s="3">
        <f t="shared" si="288"/>
        <v>0.49</v>
      </c>
      <c r="N138" s="3" t="str">
        <f t="shared" si="278"/>
        <v>Htl-w04-v03</v>
      </c>
      <c r="O138" s="3">
        <f t="shared" si="289"/>
        <v>4245.7333333333336</v>
      </c>
      <c r="P138" s="3">
        <f t="shared" si="290"/>
        <v>0.47</v>
      </c>
      <c r="Q138" s="3" t="str">
        <f t="shared" si="279"/>
        <v>Htl</v>
      </c>
      <c r="R138" s="3" t="s">
        <v>2083</v>
      </c>
      <c r="S138" s="3" t="str">
        <f t="shared" si="291"/>
        <v>04</v>
      </c>
      <c r="T138" s="3" t="s">
        <v>4643</v>
      </c>
      <c r="U138">
        <f>SUMIFS(DEER2014_Wtg_Vin!$O$15:$O$10318,DEER2014_Wtg_Vin!$G$15:$G$10318,Q138,DEER2014_Wtg_Vin!$I$15:$I$10318,R138,DEER2014_Wtg_Vin!$P$15:$P$10318,T138)</f>
        <v>0.69935000000000003</v>
      </c>
      <c r="V138" s="60"/>
      <c r="W138" s="60"/>
      <c r="X138" s="60"/>
      <c r="Y138" s="60"/>
    </row>
    <row r="139" spans="1:25" x14ac:dyDescent="0.25">
      <c r="A139" t="s">
        <v>2093</v>
      </c>
      <c r="B139" s="30" t="s">
        <v>4635</v>
      </c>
      <c r="C139" t="s">
        <v>4621</v>
      </c>
      <c r="D139" t="str">
        <f t="shared" si="284"/>
        <v>Htl-w09-v96</v>
      </c>
      <c r="E139" s="2">
        <f>ROUND(VLOOKUP(D139,Baseline!D142:BZ941,18,FALSE)*1000,)</f>
        <v>4897130</v>
      </c>
      <c r="F139" s="3">
        <f>ROUND(VLOOKUP(D139,Baseline!D142:BZ941,66,FALSE)/9,2)</f>
        <v>886.22</v>
      </c>
      <c r="G139" s="2">
        <f>ROUND(VLOOKUP(D139,CHWP_VFD!$D$6:$BZ$805,18,FALSE)*1000,2)</f>
        <v>4468900</v>
      </c>
      <c r="H139" s="3">
        <f>ROUND(VLOOKUP(D139,CHWP_VFD!$D$6:$BZ$805,66,FALSE)/9,2)</f>
        <v>841.89</v>
      </c>
      <c r="I139" s="4">
        <f t="shared" si="285"/>
        <v>428230</v>
      </c>
      <c r="J139" s="3">
        <f t="shared" si="286"/>
        <v>44.330000000000041</v>
      </c>
      <c r="K139" s="5">
        <f>VLOOKUP(D139,'Pump HP'!$B$3:$L$802,11,FALSE)</f>
        <v>100</v>
      </c>
      <c r="L139" s="6">
        <f t="shared" si="287"/>
        <v>4282.3</v>
      </c>
      <c r="M139" s="3">
        <f t="shared" si="288"/>
        <v>0.44</v>
      </c>
      <c r="N139" s="3" t="str">
        <f t="shared" si="278"/>
        <v>Htl-w05-v96</v>
      </c>
      <c r="O139" s="3">
        <f t="shared" si="289"/>
        <v>4284.5</v>
      </c>
      <c r="P139" s="3">
        <f t="shared" si="290"/>
        <v>0.53</v>
      </c>
      <c r="Q139" s="3" t="str">
        <f t="shared" si="279"/>
        <v>Htl</v>
      </c>
      <c r="R139" s="3" t="s">
        <v>2084</v>
      </c>
      <c r="S139" s="3" t="str">
        <f t="shared" si="291"/>
        <v>05</v>
      </c>
      <c r="T139" s="3" t="s">
        <v>4645</v>
      </c>
      <c r="U139">
        <f>SUMIFS(DEER2014_Wtg_Vin!$O$15:$O$10318,DEER2014_Wtg_Vin!$G$15:$G$10318,Q139,DEER2014_Wtg_Vin!$I$15:$I$10318,R139,DEER2014_Wtg_Vin!$P$15:$P$10318,T139)</f>
        <v>0.61265000000000003</v>
      </c>
      <c r="V139" s="59">
        <f t="shared" ref="V139" si="304">SUMPRODUCT(O139:O140,U139:U140)/SUM(U139:U140)</f>
        <v>4199.7683472027084</v>
      </c>
      <c r="W139" s="59">
        <f t="shared" ref="W139" si="305">SUMPRODUCT(P139:P140,U139:U140)/SUM(U139:U140)</f>
        <v>0.51986328758240574</v>
      </c>
      <c r="X139" s="61" t="str">
        <f t="shared" ref="X139" si="306">Q140</f>
        <v>Htl</v>
      </c>
      <c r="Y139" s="61" t="str">
        <f t="shared" ref="Y139" si="307">R139</f>
        <v>CZ05</v>
      </c>
    </row>
    <row r="140" spans="1:25" x14ac:dyDescent="0.25">
      <c r="A140" t="s">
        <v>2093</v>
      </c>
      <c r="B140" s="30" t="s">
        <v>4636</v>
      </c>
      <c r="C140" t="s">
        <v>4621</v>
      </c>
      <c r="D140" t="str">
        <f t="shared" si="284"/>
        <v>Htl-w10-v96</v>
      </c>
      <c r="E140" s="2">
        <f>ROUND(VLOOKUP(D140,Baseline!D143:BZ942,18,FALSE)*1000,)</f>
        <v>5140610</v>
      </c>
      <c r="F140" s="3">
        <f>ROUND(VLOOKUP(D140,Baseline!D143:BZ942,66,FALSE)/9,2)</f>
        <v>959.56</v>
      </c>
      <c r="G140" s="2">
        <f>ROUND(VLOOKUP(D140,CHWP_VFD!$D$6:$BZ$805,18,FALSE)*1000,2)</f>
        <v>4667540</v>
      </c>
      <c r="H140" s="3">
        <f>ROUND(VLOOKUP(D140,CHWP_VFD!$D$6:$BZ$805,66,FALSE)/9,2)</f>
        <v>910.56</v>
      </c>
      <c r="I140" s="4">
        <f t="shared" si="285"/>
        <v>473070</v>
      </c>
      <c r="J140" s="3">
        <f t="shared" si="286"/>
        <v>49</v>
      </c>
      <c r="K140" s="5">
        <f>VLOOKUP(D140,'Pump HP'!$B$3:$L$802,11,FALSE)</f>
        <v>125</v>
      </c>
      <c r="L140" s="6">
        <f t="shared" si="287"/>
        <v>3784.56</v>
      </c>
      <c r="M140" s="3">
        <f t="shared" si="288"/>
        <v>0.39</v>
      </c>
      <c r="N140" s="3" t="str">
        <f t="shared" si="278"/>
        <v>Htl-w05-v03</v>
      </c>
      <c r="O140" s="3">
        <f t="shared" si="289"/>
        <v>4033.7333333333331</v>
      </c>
      <c r="P140" s="3">
        <f t="shared" si="290"/>
        <v>0.5</v>
      </c>
      <c r="Q140" s="3" t="str">
        <f t="shared" si="279"/>
        <v>Htl</v>
      </c>
      <c r="R140" s="3" t="s">
        <v>2084</v>
      </c>
      <c r="S140" s="3" t="str">
        <f t="shared" si="291"/>
        <v>05</v>
      </c>
      <c r="T140" s="3" t="s">
        <v>4643</v>
      </c>
      <c r="U140">
        <f>SUMIFS(DEER2014_Wtg_Vin!$O$15:$O$10318,DEER2014_Wtg_Vin!$G$15:$G$10318,Q140,DEER2014_Wtg_Vin!$I$15:$I$10318,R140,DEER2014_Wtg_Vin!$P$15:$P$10318,T140)</f>
        <v>0.31264999999999993</v>
      </c>
      <c r="V140" s="60"/>
      <c r="W140" s="60"/>
      <c r="X140" s="60"/>
      <c r="Y140" s="60"/>
    </row>
    <row r="141" spans="1:25" x14ac:dyDescent="0.25">
      <c r="A141" t="s">
        <v>2093</v>
      </c>
      <c r="B141" s="30" t="s">
        <v>4637</v>
      </c>
      <c r="C141" t="s">
        <v>4621</v>
      </c>
      <c r="D141" t="str">
        <f t="shared" si="284"/>
        <v>Htl-w11-v96</v>
      </c>
      <c r="E141" s="2">
        <f>ROUND(VLOOKUP(D141,Baseline!D144:BZ943,18,FALSE)*1000,)</f>
        <v>4820040</v>
      </c>
      <c r="F141" s="3">
        <f>ROUND(VLOOKUP(D141,Baseline!D144:BZ943,66,FALSE)/9,2)</f>
        <v>819.33</v>
      </c>
      <c r="G141" s="2">
        <f>ROUND(VLOOKUP(D141,CHWP_VFD!$D$6:$BZ$805,18,FALSE)*1000,2)</f>
        <v>4390220</v>
      </c>
      <c r="H141" s="3">
        <f>ROUND(VLOOKUP(D141,CHWP_VFD!$D$6:$BZ$805,66,FALSE)/9,2)</f>
        <v>759.89</v>
      </c>
      <c r="I141" s="4">
        <f t="shared" si="285"/>
        <v>429820</v>
      </c>
      <c r="J141" s="3">
        <f t="shared" si="286"/>
        <v>59.440000000000055</v>
      </c>
      <c r="K141" s="5">
        <f>VLOOKUP(D141,'Pump HP'!$B$3:$L$802,11,FALSE)</f>
        <v>100</v>
      </c>
      <c r="L141" s="6">
        <f t="shared" si="287"/>
        <v>4298.2</v>
      </c>
      <c r="M141" s="3">
        <f t="shared" si="288"/>
        <v>0.59</v>
      </c>
      <c r="N141" s="3" t="str">
        <f t="shared" si="278"/>
        <v>Htl-w06-v96</v>
      </c>
      <c r="O141" s="3">
        <f t="shared" si="289"/>
        <v>4256.8999999999996</v>
      </c>
      <c r="P141" s="3">
        <f t="shared" si="290"/>
        <v>0.55000000000000004</v>
      </c>
      <c r="Q141" s="3" t="str">
        <f t="shared" si="279"/>
        <v>Htl</v>
      </c>
      <c r="R141" s="3" t="s">
        <v>2085</v>
      </c>
      <c r="S141" s="3" t="str">
        <f t="shared" si="291"/>
        <v>06</v>
      </c>
      <c r="T141" s="3" t="s">
        <v>4645</v>
      </c>
      <c r="U141">
        <f>SUMIFS(DEER2014_Wtg_Vin!$O$15:$O$10318,DEER2014_Wtg_Vin!$G$15:$G$10318,Q141,DEER2014_Wtg_Vin!$I$15:$I$10318,R141,DEER2014_Wtg_Vin!$P$15:$P$10318,T141)</f>
        <v>4.5151500000000002</v>
      </c>
      <c r="V141" s="59">
        <f t="shared" ref="V141" si="308">SUMPRODUCT(O141:O142,U141:U142)/SUM(U141:U142)</f>
        <v>4040.9139583585602</v>
      </c>
      <c r="W141" s="59">
        <f t="shared" ref="W141" si="309">SUMPRODUCT(P141:P142,U141:U142)/SUM(U141:U142)</f>
        <v>0.49648512347833523</v>
      </c>
      <c r="X141" s="61" t="str">
        <f t="shared" ref="X141" si="310">Q142</f>
        <v>Htl</v>
      </c>
      <c r="Y141" s="61" t="str">
        <f t="shared" ref="Y141" si="311">R141</f>
        <v>CZ06</v>
      </c>
    </row>
    <row r="142" spans="1:25" x14ac:dyDescent="0.25">
      <c r="A142" t="s">
        <v>2093</v>
      </c>
      <c r="B142" s="30" t="s">
        <v>4638</v>
      </c>
      <c r="C142" t="s">
        <v>4621</v>
      </c>
      <c r="D142" t="str">
        <f t="shared" si="284"/>
        <v>Htl-w12-v96</v>
      </c>
      <c r="E142" s="2">
        <f>ROUND(VLOOKUP(D142,Baseline!D145:BZ944,18,FALSE)*1000,)</f>
        <v>4627930</v>
      </c>
      <c r="F142" s="3">
        <f>ROUND(VLOOKUP(D142,Baseline!D145:BZ944,66,FALSE)/9,2)</f>
        <v>825.44</v>
      </c>
      <c r="G142" s="2">
        <f>ROUND(VLOOKUP(D142,CHWP_VFD!$D$6:$BZ$805,18,FALSE)*1000,2)</f>
        <v>4232930</v>
      </c>
      <c r="H142" s="3">
        <f>ROUND(VLOOKUP(D142,CHWP_VFD!$D$6:$BZ$805,66,FALSE)/9,2)</f>
        <v>777.44</v>
      </c>
      <c r="I142" s="4">
        <f t="shared" si="285"/>
        <v>395000</v>
      </c>
      <c r="J142" s="3">
        <f t="shared" si="286"/>
        <v>48</v>
      </c>
      <c r="K142" s="5">
        <f>VLOOKUP(D142,'Pump HP'!$B$3:$L$802,11,FALSE)</f>
        <v>100</v>
      </c>
      <c r="L142" s="6">
        <f t="shared" si="287"/>
        <v>3950</v>
      </c>
      <c r="M142" s="3">
        <f t="shared" si="288"/>
        <v>0.48</v>
      </c>
      <c r="N142" s="3" t="str">
        <f t="shared" si="278"/>
        <v>Htl-w06-v03</v>
      </c>
      <c r="O142" s="3">
        <f t="shared" si="289"/>
        <v>3651.5</v>
      </c>
      <c r="P142" s="3">
        <f t="shared" si="290"/>
        <v>0.4</v>
      </c>
      <c r="Q142" s="3" t="str">
        <f t="shared" si="279"/>
        <v>Htl</v>
      </c>
      <c r="R142" s="3" t="s">
        <v>2085</v>
      </c>
      <c r="S142" s="3" t="str">
        <f t="shared" si="291"/>
        <v>06</v>
      </c>
      <c r="T142" s="3" t="s">
        <v>4643</v>
      </c>
      <c r="U142">
        <f>SUMIFS(DEER2014_Wtg_Vin!$O$15:$O$10318,DEER2014_Wtg_Vin!$G$15:$G$10318,Q142,DEER2014_Wtg_Vin!$I$15:$I$10318,R142,DEER2014_Wtg_Vin!$P$15:$P$10318,T142)</f>
        <v>2.5043000000000002</v>
      </c>
      <c r="V142" s="60"/>
      <c r="W142" s="60"/>
      <c r="X142" s="60"/>
      <c r="Y142" s="60"/>
    </row>
    <row r="143" spans="1:25" x14ac:dyDescent="0.25">
      <c r="A143" t="s">
        <v>2093</v>
      </c>
      <c r="B143" s="30" t="s">
        <v>4639</v>
      </c>
      <c r="C143" t="s">
        <v>4621</v>
      </c>
      <c r="D143" t="str">
        <f t="shared" si="284"/>
        <v>Htl-w13-v96</v>
      </c>
      <c r="E143" s="2">
        <f>ROUND(VLOOKUP(D143,Baseline!D146:BZ945,18,FALSE)*1000,)</f>
        <v>4791680</v>
      </c>
      <c r="F143" s="3">
        <f>ROUND(VLOOKUP(D143,Baseline!D146:BZ945,66,FALSE)/9,2)</f>
        <v>883</v>
      </c>
      <c r="G143" s="2">
        <f>ROUND(VLOOKUP(D143,CHWP_VFD!$D$6:$BZ$805,18,FALSE)*1000,2)</f>
        <v>4403000</v>
      </c>
      <c r="H143" s="3">
        <f>ROUND(VLOOKUP(D143,CHWP_VFD!$D$6:$BZ$805,66,FALSE)/9,2)</f>
        <v>827</v>
      </c>
      <c r="I143" s="4">
        <f t="shared" si="285"/>
        <v>388680</v>
      </c>
      <c r="J143" s="3">
        <f t="shared" si="286"/>
        <v>56</v>
      </c>
      <c r="K143" s="5">
        <f>VLOOKUP(D143,'Pump HP'!$B$3:$L$802,11,FALSE)</f>
        <v>100</v>
      </c>
      <c r="L143" s="6">
        <f t="shared" si="287"/>
        <v>3886.8</v>
      </c>
      <c r="M143" s="3">
        <f t="shared" si="288"/>
        <v>0.56000000000000005</v>
      </c>
      <c r="N143" s="3" t="str">
        <f t="shared" si="278"/>
        <v>Htl-w07-v96</v>
      </c>
      <c r="O143" s="3">
        <f t="shared" si="289"/>
        <v>4192.3</v>
      </c>
      <c r="P143" s="3">
        <f t="shared" si="290"/>
        <v>0.44</v>
      </c>
      <c r="Q143" s="3" t="str">
        <f t="shared" si="279"/>
        <v>Htl</v>
      </c>
      <c r="R143" s="3" t="s">
        <v>2086</v>
      </c>
      <c r="S143" s="3" t="str">
        <f t="shared" si="291"/>
        <v>07</v>
      </c>
      <c r="T143" s="3" t="s">
        <v>4645</v>
      </c>
      <c r="U143">
        <f>SUMIFS(DEER2014_Wtg_Vin!$O$15:$O$10318,DEER2014_Wtg_Vin!$G$15:$G$10318,Q143,DEER2014_Wtg_Vin!$I$15:$I$10318,R143,DEER2014_Wtg_Vin!$P$15:$P$10318,T143)</f>
        <v>1.6301000000000001</v>
      </c>
      <c r="V143" s="59">
        <f t="shared" ref="V143" si="312">SUMPRODUCT(O143:O144,U143:U144)/SUM(U143:U144)</f>
        <v>4507.9680798778854</v>
      </c>
      <c r="W143" s="59">
        <f t="shared" ref="W143" si="313">SUMPRODUCT(P143:P144,U143:U144)/SUM(U143:U144)</f>
        <v>0.46359400161030595</v>
      </c>
      <c r="X143" s="61" t="str">
        <f t="shared" ref="X143" si="314">Q144</f>
        <v>Htl</v>
      </c>
      <c r="Y143" s="61" t="str">
        <f t="shared" ref="Y143" si="315">R143</f>
        <v>CZ07</v>
      </c>
    </row>
    <row r="144" spans="1:25" x14ac:dyDescent="0.25">
      <c r="A144" t="s">
        <v>2093</v>
      </c>
      <c r="B144" s="30" t="s">
        <v>4640</v>
      </c>
      <c r="C144" t="s">
        <v>4621</v>
      </c>
      <c r="D144" t="str">
        <f t="shared" si="284"/>
        <v>Htl-w14-v96</v>
      </c>
      <c r="E144" s="2">
        <f>ROUND(VLOOKUP(D144,Baseline!D147:BZ946,18,FALSE)*1000,)</f>
        <v>4814920</v>
      </c>
      <c r="F144" s="3">
        <f>ROUND(VLOOKUP(D144,Baseline!D147:BZ946,66,FALSE)/9,2)</f>
        <v>874.44</v>
      </c>
      <c r="G144" s="2">
        <f>ROUND(VLOOKUP(D144,CHWP_VFD!$D$6:$BZ$805,18,FALSE)*1000,2)</f>
        <v>4397740</v>
      </c>
      <c r="H144" s="3">
        <f>ROUND(VLOOKUP(D144,CHWP_VFD!$D$6:$BZ$805,66,FALSE)/9,2)</f>
        <v>822.22</v>
      </c>
      <c r="I144" s="4">
        <f t="shared" si="285"/>
        <v>417180</v>
      </c>
      <c r="J144" s="3">
        <f t="shared" si="286"/>
        <v>52.220000000000027</v>
      </c>
      <c r="K144" s="5">
        <f>VLOOKUP(D144,'Pump HP'!$B$3:$L$802,11,FALSE)</f>
        <v>100</v>
      </c>
      <c r="L144" s="6">
        <f t="shared" si="287"/>
        <v>4171.8</v>
      </c>
      <c r="M144" s="3">
        <f t="shared" si="288"/>
        <v>0.52</v>
      </c>
      <c r="N144" s="3" t="str">
        <f t="shared" si="278"/>
        <v>Htl-w07-v03</v>
      </c>
      <c r="O144" s="3">
        <f t="shared" si="289"/>
        <v>4727.4666666666662</v>
      </c>
      <c r="P144" s="3">
        <f t="shared" si="290"/>
        <v>0.48</v>
      </c>
      <c r="Q144" s="3" t="str">
        <f t="shared" si="279"/>
        <v>Htl</v>
      </c>
      <c r="R144" s="3" t="s">
        <v>2086</v>
      </c>
      <c r="S144" s="3" t="str">
        <f t="shared" si="291"/>
        <v>07</v>
      </c>
      <c r="T144" s="3" t="s">
        <v>4643</v>
      </c>
      <c r="U144">
        <f>SUMIFS(DEER2014_Wtg_Vin!$O$15:$O$10318,DEER2014_Wtg_Vin!$G$15:$G$10318,Q144,DEER2014_Wtg_Vin!$I$15:$I$10318,R144,DEER2014_Wtg_Vin!$P$15:$P$10318,T144)</f>
        <v>2.3443000000000001</v>
      </c>
      <c r="V144" s="60"/>
      <c r="W144" s="60"/>
      <c r="X144" s="60"/>
      <c r="Y144" s="60"/>
    </row>
    <row r="145" spans="1:25" x14ac:dyDescent="0.25">
      <c r="A145" t="s">
        <v>2093</v>
      </c>
      <c r="B145" s="30" t="s">
        <v>4641</v>
      </c>
      <c r="C145" t="s">
        <v>4621</v>
      </c>
      <c r="D145" t="str">
        <f t="shared" si="284"/>
        <v>Htl-w15-v96</v>
      </c>
      <c r="E145" s="2">
        <f>ROUND(VLOOKUP(D145,Baseline!D148:BZ947,18,FALSE)*1000,)</f>
        <v>5481060</v>
      </c>
      <c r="F145" s="3">
        <f>ROUND(VLOOKUP(D145,Baseline!D148:BZ947,66,FALSE)/9,2)</f>
        <v>944.22</v>
      </c>
      <c r="G145" s="2">
        <f>ROUND(VLOOKUP(D145,CHWP_VFD!$D$6:$BZ$805,18,FALSE)*1000,2)</f>
        <v>5029850</v>
      </c>
      <c r="H145" s="3">
        <f>ROUND(VLOOKUP(D145,CHWP_VFD!$D$6:$BZ$805,66,FALSE)/9,2)</f>
        <v>877.56</v>
      </c>
      <c r="I145" s="4">
        <f t="shared" si="285"/>
        <v>451210</v>
      </c>
      <c r="J145" s="3">
        <f t="shared" si="286"/>
        <v>66.660000000000082</v>
      </c>
      <c r="K145" s="5">
        <f>VLOOKUP(D145,'Pump HP'!$B$3:$L$802,11,FALSE)</f>
        <v>100</v>
      </c>
      <c r="L145" s="6">
        <f t="shared" si="287"/>
        <v>4512.1000000000004</v>
      </c>
      <c r="M145" s="3">
        <f t="shared" si="288"/>
        <v>0.67</v>
      </c>
      <c r="N145" s="3" t="str">
        <f t="shared" si="278"/>
        <v>Htl-w08-v96</v>
      </c>
      <c r="O145" s="3">
        <f t="shared" si="289"/>
        <v>4013.1</v>
      </c>
      <c r="P145" s="3">
        <f t="shared" si="290"/>
        <v>0.49</v>
      </c>
      <c r="Q145" s="3" t="str">
        <f t="shared" si="279"/>
        <v>Htl</v>
      </c>
      <c r="R145" s="3" t="s">
        <v>2087</v>
      </c>
      <c r="S145" s="3" t="str">
        <f t="shared" si="291"/>
        <v>08</v>
      </c>
      <c r="T145" s="3" t="s">
        <v>4645</v>
      </c>
      <c r="U145">
        <f>SUMIFS(DEER2014_Wtg_Vin!$O$15:$O$10318,DEER2014_Wtg_Vin!$G$15:$G$10318,Q145,DEER2014_Wtg_Vin!$I$15:$I$10318,R145,DEER2014_Wtg_Vin!$P$15:$P$10318,T145)</f>
        <v>3.1234500000000001</v>
      </c>
      <c r="V145" s="59">
        <f t="shared" ref="V145" si="316">SUMPRODUCT(O145:O146,U145:U146)/SUM(U145:U146)</f>
        <v>4212.7462973232177</v>
      </c>
      <c r="W145" s="59">
        <f t="shared" ref="W145" si="317">SUMPRODUCT(P145:P146,U145:U146)/SUM(U145:U146)</f>
        <v>0.47268061731624372</v>
      </c>
      <c r="X145" s="61" t="str">
        <f t="shared" ref="X145" si="318">Q146</f>
        <v>Htl</v>
      </c>
      <c r="Y145" s="61" t="str">
        <f t="shared" ref="Y145" si="319">R145</f>
        <v>CZ08</v>
      </c>
    </row>
    <row r="146" spans="1:25" x14ac:dyDescent="0.25">
      <c r="A146" t="s">
        <v>2093</v>
      </c>
      <c r="B146" s="30" t="s">
        <v>4642</v>
      </c>
      <c r="C146" t="s">
        <v>4621</v>
      </c>
      <c r="D146" t="str">
        <f t="shared" si="284"/>
        <v>Htl-w16-v96</v>
      </c>
      <c r="E146" s="2">
        <f>ROUND(VLOOKUP(D146,Baseline!D149:BZ948,18,FALSE)*1000,)</f>
        <v>4148580</v>
      </c>
      <c r="F146" s="3">
        <f>ROUND(VLOOKUP(D146,Baseline!D149:BZ948,66,FALSE)/9,2)</f>
        <v>747.89</v>
      </c>
      <c r="G146" s="2">
        <f>ROUND(VLOOKUP(D146,CHWP_VFD!$D$6:$BZ$805,18,FALSE)*1000,2)</f>
        <v>3830160</v>
      </c>
      <c r="H146" s="3">
        <f>ROUND(VLOOKUP(D146,CHWP_VFD!$D$6:$BZ$805,66,FALSE)/9,2)</f>
        <v>705.22</v>
      </c>
      <c r="I146" s="4">
        <f t="shared" si="285"/>
        <v>318420</v>
      </c>
      <c r="J146" s="3">
        <f t="shared" si="286"/>
        <v>42.669999999999959</v>
      </c>
      <c r="K146" s="5">
        <f>VLOOKUP(D146,'Pump HP'!$B$3:$L$802,11,FALSE)</f>
        <v>100</v>
      </c>
      <c r="L146" s="6">
        <f t="shared" si="287"/>
        <v>3184.2</v>
      </c>
      <c r="M146" s="3">
        <f t="shared" si="288"/>
        <v>0.43</v>
      </c>
      <c r="N146" s="3" t="str">
        <f t="shared" si="278"/>
        <v>Htl-w08-v03</v>
      </c>
      <c r="O146" s="3">
        <f t="shared" si="289"/>
        <v>4589.4666666666662</v>
      </c>
      <c r="P146" s="3">
        <f t="shared" si="290"/>
        <v>0.44</v>
      </c>
      <c r="Q146" s="3" t="str">
        <f t="shared" si="279"/>
        <v>Htl</v>
      </c>
      <c r="R146" s="3" t="s">
        <v>2087</v>
      </c>
      <c r="S146" s="3" t="str">
        <f t="shared" si="291"/>
        <v>08</v>
      </c>
      <c r="T146" s="3" t="s">
        <v>4643</v>
      </c>
      <c r="U146">
        <f>SUMIFS(DEER2014_Wtg_Vin!$O$15:$O$10318,DEER2014_Wtg_Vin!$G$15:$G$10318,Q146,DEER2014_Wtg_Vin!$I$15:$I$10318,R146,DEER2014_Wtg_Vin!$P$15:$P$10318,T146)</f>
        <v>1.6553</v>
      </c>
      <c r="V146" s="60"/>
      <c r="W146" s="60"/>
      <c r="X146" s="60"/>
      <c r="Y146" s="60"/>
    </row>
    <row r="147" spans="1:25" x14ac:dyDescent="0.25">
      <c r="A147" t="s">
        <v>2093</v>
      </c>
      <c r="B147" s="30" t="s">
        <v>4627</v>
      </c>
      <c r="C147" t="s">
        <v>4622</v>
      </c>
      <c r="D147" t="str">
        <f t="shared" si="284"/>
        <v>Htl-w01-v03</v>
      </c>
      <c r="E147" s="2">
        <f>ROUND(VLOOKUP(D147,Baseline!D150:BZ949,18,FALSE)*1000,)</f>
        <v>3557740</v>
      </c>
      <c r="F147" s="3">
        <f>ROUND(VLOOKUP(D147,Baseline!D150:BZ949,66,FALSE)/9,2)</f>
        <v>475.33</v>
      </c>
      <c r="G147" s="2">
        <f>ROUND(VLOOKUP(D147,CHWP_VFD!$D$6:$BZ$805,18,FALSE)*1000,2)</f>
        <v>3301610</v>
      </c>
      <c r="H147" s="3">
        <f>ROUND(VLOOKUP(D147,CHWP_VFD!$D$6:$BZ$805,66,FALSE)/9,2)</f>
        <v>439</v>
      </c>
      <c r="I147" s="4">
        <f t="shared" si="285"/>
        <v>256130</v>
      </c>
      <c r="J147" s="3">
        <f t="shared" si="286"/>
        <v>36.329999999999984</v>
      </c>
      <c r="K147" s="5">
        <f>VLOOKUP(D147,'Pump HP'!$B$3:$L$802,11,FALSE)</f>
        <v>75</v>
      </c>
      <c r="L147" s="6">
        <f t="shared" si="287"/>
        <v>3415.0666666666666</v>
      </c>
      <c r="M147" s="3">
        <f t="shared" si="288"/>
        <v>0.48</v>
      </c>
      <c r="N147" s="3" t="str">
        <f t="shared" si="278"/>
        <v>Htl-w09-v96</v>
      </c>
      <c r="O147" s="3">
        <f t="shared" si="289"/>
        <v>4282.3</v>
      </c>
      <c r="P147" s="3">
        <f t="shared" si="290"/>
        <v>0.44</v>
      </c>
      <c r="Q147" s="3" t="str">
        <f t="shared" si="279"/>
        <v>Htl</v>
      </c>
      <c r="R147" s="3" t="s">
        <v>2088</v>
      </c>
      <c r="S147" s="3" t="str">
        <f t="shared" si="291"/>
        <v>09</v>
      </c>
      <c r="T147" s="3" t="s">
        <v>4645</v>
      </c>
      <c r="U147">
        <f>SUMIFS(DEER2014_Wtg_Vin!$O$15:$O$10318,DEER2014_Wtg_Vin!$G$15:$G$10318,Q147,DEER2014_Wtg_Vin!$I$15:$I$10318,R147,DEER2014_Wtg_Vin!$P$15:$P$10318,T147)</f>
        <v>3.4164999999999996</v>
      </c>
      <c r="V147" s="59">
        <f t="shared" ref="V147" si="320">SUMPRODUCT(O147:O148,U147:U148)/SUM(U147:U148)</f>
        <v>4092.2707760703192</v>
      </c>
      <c r="W147" s="59">
        <f t="shared" ref="W147" si="321">SUMPRODUCT(P147:P148,U147:U148)/SUM(U147:U148)</f>
        <v>0.41548405432289237</v>
      </c>
      <c r="X147" s="61" t="str">
        <f t="shared" ref="X147" si="322">Q148</f>
        <v>Htl</v>
      </c>
      <c r="Y147" s="61" t="str">
        <f t="shared" ref="Y147" si="323">R147</f>
        <v>CZ09</v>
      </c>
    </row>
    <row r="148" spans="1:25" x14ac:dyDescent="0.25">
      <c r="A148" t="s">
        <v>2093</v>
      </c>
      <c r="B148" s="30" t="s">
        <v>4628</v>
      </c>
      <c r="C148" t="s">
        <v>4622</v>
      </c>
      <c r="D148" t="str">
        <f t="shared" si="284"/>
        <v>Htl-w02-v03</v>
      </c>
      <c r="E148" s="2">
        <f>ROUND(VLOOKUP(D148,Baseline!D151:BZ950,18,FALSE)*1000,)</f>
        <v>3978780</v>
      </c>
      <c r="F148" s="3">
        <f>ROUND(VLOOKUP(D148,Baseline!D151:BZ950,66,FALSE)/9,2)</f>
        <v>584</v>
      </c>
      <c r="G148" s="2">
        <f>ROUND(VLOOKUP(D148,CHWP_VFD!$D$6:$BZ$805,18,FALSE)*1000,2)</f>
        <v>3677510</v>
      </c>
      <c r="H148" s="3">
        <f>ROUND(VLOOKUP(D148,CHWP_VFD!$D$6:$BZ$805,66,FALSE)/9,2)</f>
        <v>547.44000000000005</v>
      </c>
      <c r="I148" s="4">
        <f t="shared" si="285"/>
        <v>301270</v>
      </c>
      <c r="J148" s="3">
        <f t="shared" si="286"/>
        <v>36.559999999999945</v>
      </c>
      <c r="K148" s="5">
        <f>VLOOKUP(D148,'Pump HP'!$B$3:$L$802,11,FALSE)</f>
        <v>75</v>
      </c>
      <c r="L148" s="6">
        <f t="shared" si="287"/>
        <v>4016.9333333333334</v>
      </c>
      <c r="M148" s="3">
        <f t="shared" si="288"/>
        <v>0.49</v>
      </c>
      <c r="N148" s="3" t="str">
        <f t="shared" si="278"/>
        <v>Htl-w09-v03</v>
      </c>
      <c r="O148" s="3">
        <f t="shared" si="289"/>
        <v>3662.2</v>
      </c>
      <c r="P148" s="3">
        <f t="shared" si="290"/>
        <v>0.36</v>
      </c>
      <c r="Q148" s="3" t="str">
        <f t="shared" si="279"/>
        <v>Htl</v>
      </c>
      <c r="R148" s="3" t="s">
        <v>2088</v>
      </c>
      <c r="S148" s="3" t="str">
        <f t="shared" si="291"/>
        <v>09</v>
      </c>
      <c r="T148" s="3" t="s">
        <v>4643</v>
      </c>
      <c r="U148">
        <f>SUMIFS(DEER2014_Wtg_Vin!$O$15:$O$10318,DEER2014_Wtg_Vin!$G$15:$G$10318,Q148,DEER2014_Wtg_Vin!$I$15:$I$10318,R148,DEER2014_Wtg_Vin!$P$15:$P$10318,T148)</f>
        <v>1.5096000000000001</v>
      </c>
      <c r="V148" s="60"/>
      <c r="W148" s="60"/>
      <c r="X148" s="60"/>
      <c r="Y148" s="60"/>
    </row>
    <row r="149" spans="1:25" x14ac:dyDescent="0.25">
      <c r="A149" t="s">
        <v>2093</v>
      </c>
      <c r="B149" s="30" t="s">
        <v>4629</v>
      </c>
      <c r="C149" t="s">
        <v>4622</v>
      </c>
      <c r="D149" t="str">
        <f t="shared" si="284"/>
        <v>Htl-w03-v03</v>
      </c>
      <c r="E149" s="2">
        <f>ROUND(VLOOKUP(D149,Baseline!D152:BZ951,18,FALSE)*1000,)</f>
        <v>3816320</v>
      </c>
      <c r="F149" s="3">
        <f>ROUND(VLOOKUP(D149,Baseline!D152:BZ951,66,FALSE)/9,2)</f>
        <v>520.89</v>
      </c>
      <c r="G149" s="2">
        <f>ROUND(VLOOKUP(D149,CHWP_VFD!$D$6:$BZ$805,18,FALSE)*1000,2)</f>
        <v>3511270</v>
      </c>
      <c r="H149" s="3">
        <f>ROUND(VLOOKUP(D149,CHWP_VFD!$D$6:$BZ$805,66,FALSE)/9,2)</f>
        <v>484.33</v>
      </c>
      <c r="I149" s="4">
        <f t="shared" si="285"/>
        <v>305050</v>
      </c>
      <c r="J149" s="3">
        <f t="shared" si="286"/>
        <v>36.56</v>
      </c>
      <c r="K149" s="5">
        <f>VLOOKUP(D149,'Pump HP'!$B$3:$L$802,11,FALSE)</f>
        <v>75</v>
      </c>
      <c r="L149" s="6">
        <f t="shared" si="287"/>
        <v>4067.3333333333335</v>
      </c>
      <c r="M149" s="3">
        <f t="shared" si="288"/>
        <v>0.49</v>
      </c>
      <c r="N149" s="3" t="str">
        <f t="shared" si="278"/>
        <v>Htl-w10-v96</v>
      </c>
      <c r="O149" s="3">
        <f t="shared" si="289"/>
        <v>3784.56</v>
      </c>
      <c r="P149" s="3">
        <f t="shared" si="290"/>
        <v>0.39</v>
      </c>
      <c r="Q149" s="3" t="str">
        <f t="shared" si="279"/>
        <v>Htl</v>
      </c>
      <c r="R149" s="3" t="s">
        <v>2089</v>
      </c>
      <c r="S149" s="3" t="str">
        <f t="shared" si="291"/>
        <v>10</v>
      </c>
      <c r="T149" s="3" t="s">
        <v>4645</v>
      </c>
      <c r="U149">
        <f>SUMIFS(DEER2014_Wtg_Vin!$O$15:$O$10318,DEER2014_Wtg_Vin!$G$15:$G$10318,Q149,DEER2014_Wtg_Vin!$I$15:$I$10318,R149,DEER2014_Wtg_Vin!$P$15:$P$10318,T149)</f>
        <v>0.68415000000000004</v>
      </c>
      <c r="V149" s="59">
        <f t="shared" ref="V149" si="324">SUMPRODUCT(O149:O150,U149:U150)/SUM(U149:U150)</f>
        <v>4214.3049356375377</v>
      </c>
      <c r="W149" s="59">
        <f t="shared" ref="W149" si="325">SUMPRODUCT(P149:P150,U149:U150)/SUM(U149:U150)</f>
        <v>0.42032751531184404</v>
      </c>
      <c r="X149" s="61" t="str">
        <f t="shared" ref="X149" si="326">Q150</f>
        <v>Htl</v>
      </c>
      <c r="Y149" s="61" t="str">
        <f t="shared" ref="Y149" si="327">R149</f>
        <v>CZ10</v>
      </c>
    </row>
    <row r="150" spans="1:25" x14ac:dyDescent="0.25">
      <c r="A150" t="s">
        <v>2093</v>
      </c>
      <c r="B150" s="30" t="s">
        <v>4630</v>
      </c>
      <c r="C150" t="s">
        <v>4622</v>
      </c>
      <c r="D150" t="str">
        <f t="shared" si="284"/>
        <v>Htl-w04-v03</v>
      </c>
      <c r="E150" s="2">
        <f>ROUND(VLOOKUP(D150,Baseline!D153:BZ952,18,FALSE)*1000,)</f>
        <v>4064870</v>
      </c>
      <c r="F150" s="3">
        <f>ROUND(VLOOKUP(D150,Baseline!D153:BZ952,66,FALSE)/9,2)</f>
        <v>645</v>
      </c>
      <c r="G150" s="2">
        <f>ROUND(VLOOKUP(D150,CHWP_VFD!$D$6:$BZ$805,18,FALSE)*1000,2)</f>
        <v>3746440</v>
      </c>
      <c r="H150" s="3">
        <f>ROUND(VLOOKUP(D150,CHWP_VFD!$D$6:$BZ$805,66,FALSE)/9,2)</f>
        <v>609.66999999999996</v>
      </c>
      <c r="I150" s="4">
        <f t="shared" si="285"/>
        <v>318430</v>
      </c>
      <c r="J150" s="3">
        <f t="shared" si="286"/>
        <v>35.330000000000041</v>
      </c>
      <c r="K150" s="5">
        <f>VLOOKUP(D150,'Pump HP'!$B$3:$L$802,11,FALSE)</f>
        <v>75</v>
      </c>
      <c r="L150" s="6">
        <f t="shared" si="287"/>
        <v>4245.7333333333336</v>
      </c>
      <c r="M150" s="3">
        <f t="shared" si="288"/>
        <v>0.47</v>
      </c>
      <c r="N150" s="3" t="str">
        <f t="shared" si="278"/>
        <v>Htl-w10-v03</v>
      </c>
      <c r="O150" s="3">
        <f t="shared" si="289"/>
        <v>4493.0666666666666</v>
      </c>
      <c r="P150" s="3">
        <f t="shared" si="290"/>
        <v>0.44</v>
      </c>
      <c r="Q150" s="3" t="str">
        <f t="shared" si="279"/>
        <v>Htl</v>
      </c>
      <c r="R150" s="3" t="s">
        <v>2089</v>
      </c>
      <c r="S150" s="3" t="str">
        <f t="shared" si="291"/>
        <v>10</v>
      </c>
      <c r="T150" s="3" t="s">
        <v>4643</v>
      </c>
      <c r="U150">
        <f>SUMIFS(DEER2014_Wtg_Vin!$O$15:$O$10318,DEER2014_Wtg_Vin!$G$15:$G$10318,Q150,DEER2014_Wtg_Vin!$I$15:$I$10318,R150,DEER2014_Wtg_Vin!$P$15:$P$10318,T150)</f>
        <v>1.0547</v>
      </c>
      <c r="V150" s="60"/>
      <c r="W150" s="60"/>
      <c r="X150" s="60"/>
      <c r="Y150" s="60"/>
    </row>
    <row r="151" spans="1:25" x14ac:dyDescent="0.25">
      <c r="A151" t="s">
        <v>2093</v>
      </c>
      <c r="B151" s="30" t="s">
        <v>4631</v>
      </c>
      <c r="C151" t="s">
        <v>4622</v>
      </c>
      <c r="D151" t="str">
        <f t="shared" si="284"/>
        <v>Htl-w05-v03</v>
      </c>
      <c r="E151" s="2">
        <f>ROUND(VLOOKUP(D151,Baseline!D154:BZ953,18,FALSE)*1000,)</f>
        <v>3814540</v>
      </c>
      <c r="F151" s="3">
        <f>ROUND(VLOOKUP(D151,Baseline!D154:BZ953,66,FALSE)/9,2)</f>
        <v>537.11</v>
      </c>
      <c r="G151" s="2">
        <f>ROUND(VLOOKUP(D151,CHWP_VFD!$D$6:$BZ$805,18,FALSE)*1000,2)</f>
        <v>3512010</v>
      </c>
      <c r="H151" s="3">
        <f>ROUND(VLOOKUP(D151,CHWP_VFD!$D$6:$BZ$805,66,FALSE)/9,2)</f>
        <v>499.44</v>
      </c>
      <c r="I151" s="4">
        <f t="shared" si="285"/>
        <v>302530</v>
      </c>
      <c r="J151" s="3">
        <f t="shared" si="286"/>
        <v>37.670000000000016</v>
      </c>
      <c r="K151" s="5">
        <f>VLOOKUP(D151,'Pump HP'!$B$3:$L$802,11,FALSE)</f>
        <v>75</v>
      </c>
      <c r="L151" s="6">
        <f t="shared" si="287"/>
        <v>4033.7333333333331</v>
      </c>
      <c r="M151" s="3">
        <f t="shared" si="288"/>
        <v>0.5</v>
      </c>
      <c r="N151" s="3" t="str">
        <f t="shared" si="278"/>
        <v>Htl-w11-v96</v>
      </c>
      <c r="O151" s="3">
        <f t="shared" si="289"/>
        <v>4298.2</v>
      </c>
      <c r="P151" s="3">
        <f t="shared" si="290"/>
        <v>0.59</v>
      </c>
      <c r="Q151" s="3" t="str">
        <f t="shared" si="279"/>
        <v>Htl</v>
      </c>
      <c r="R151" s="3" t="s">
        <v>2090</v>
      </c>
      <c r="S151" s="3" t="str">
        <f t="shared" si="291"/>
        <v>11</v>
      </c>
      <c r="T151" s="3" t="s">
        <v>4645</v>
      </c>
      <c r="U151">
        <f>SUMIFS(DEER2014_Wtg_Vin!$O$15:$O$10318,DEER2014_Wtg_Vin!$G$15:$G$10318,Q151,DEER2014_Wtg_Vin!$I$15:$I$10318,R151,DEER2014_Wtg_Vin!$P$15:$P$10318,T151)</f>
        <v>0.22975000000000001</v>
      </c>
      <c r="V151" s="59">
        <f t="shared" ref="V151" si="328">SUMPRODUCT(O151:O152,U151:U152)/SUM(U151:U152)</f>
        <v>4015.7552827807731</v>
      </c>
      <c r="W151" s="59">
        <f t="shared" ref="W151" si="329">SUMPRODUCT(P151:P152,U151:U152)/SUM(U151:U152)</f>
        <v>0.5616278536193644</v>
      </c>
      <c r="X151" s="61" t="str">
        <f t="shared" ref="X151" si="330">Q152</f>
        <v>Htl</v>
      </c>
      <c r="Y151" s="61" t="str">
        <f t="shared" ref="Y151" si="331">R151</f>
        <v>CZ11</v>
      </c>
    </row>
    <row r="152" spans="1:25" x14ac:dyDescent="0.25">
      <c r="A152" t="s">
        <v>2093</v>
      </c>
      <c r="B152" s="30" t="s">
        <v>4632</v>
      </c>
      <c r="C152" t="s">
        <v>4622</v>
      </c>
      <c r="D152" t="str">
        <f t="shared" si="284"/>
        <v>Htl-w06-v03</v>
      </c>
      <c r="E152" s="2">
        <f>ROUND(VLOOKUP(D152,Baseline!D155:BZ954,18,FALSE)*1000,)</f>
        <v>4202870</v>
      </c>
      <c r="F152" s="3">
        <f>ROUND(VLOOKUP(D152,Baseline!D155:BZ954,66,FALSE)/9,2)</f>
        <v>644</v>
      </c>
      <c r="G152" s="2">
        <f>ROUND(VLOOKUP(D152,CHWP_VFD!$D$6:$BZ$805,18,FALSE)*1000,2)</f>
        <v>3837720</v>
      </c>
      <c r="H152" s="3">
        <f>ROUND(VLOOKUP(D152,CHWP_VFD!$D$6:$BZ$805,66,FALSE)/9,2)</f>
        <v>603.78</v>
      </c>
      <c r="I152" s="4">
        <f t="shared" si="285"/>
        <v>365150</v>
      </c>
      <c r="J152" s="3">
        <f t="shared" si="286"/>
        <v>40.220000000000027</v>
      </c>
      <c r="K152" s="5">
        <f>VLOOKUP(D152,'Pump HP'!$B$3:$L$802,11,FALSE)</f>
        <v>100</v>
      </c>
      <c r="L152" s="6">
        <f t="shared" si="287"/>
        <v>3651.5</v>
      </c>
      <c r="M152" s="3">
        <f t="shared" si="288"/>
        <v>0.4</v>
      </c>
      <c r="N152" s="3" t="str">
        <f t="shared" si="278"/>
        <v>Htl-w11-v03</v>
      </c>
      <c r="O152" s="3">
        <f t="shared" si="289"/>
        <v>3700.9</v>
      </c>
      <c r="P152" s="3">
        <f t="shared" si="290"/>
        <v>0.53</v>
      </c>
      <c r="Q152" s="3" t="str">
        <f t="shared" si="279"/>
        <v>Htl</v>
      </c>
      <c r="R152" s="3" t="s">
        <v>2090</v>
      </c>
      <c r="S152" s="3" t="str">
        <f t="shared" si="291"/>
        <v>11</v>
      </c>
      <c r="T152" s="3" t="s">
        <v>4643</v>
      </c>
      <c r="U152">
        <f>SUMIFS(DEER2014_Wtg_Vin!$O$15:$O$10318,DEER2014_Wtg_Vin!$G$15:$G$10318,Q152,DEER2014_Wtg_Vin!$I$15:$I$10318,R152,DEER2014_Wtg_Vin!$P$15:$P$10318,T152)</f>
        <v>0.20610000000000001</v>
      </c>
      <c r="V152" s="60"/>
      <c r="W152" s="60"/>
      <c r="X152" s="60"/>
      <c r="Y152" s="60"/>
    </row>
    <row r="153" spans="1:25" x14ac:dyDescent="0.25">
      <c r="A153" t="s">
        <v>2093</v>
      </c>
      <c r="B153" s="30" t="s">
        <v>4633</v>
      </c>
      <c r="C153" t="s">
        <v>4622</v>
      </c>
      <c r="D153" t="str">
        <f t="shared" si="284"/>
        <v>Htl-w07-v03</v>
      </c>
      <c r="E153" s="2">
        <f>ROUND(VLOOKUP(D153,Baseline!D156:BZ955,18,FALSE)*1000,)</f>
        <v>4136220</v>
      </c>
      <c r="F153" s="3">
        <f>ROUND(VLOOKUP(D153,Baseline!D156:BZ955,66,FALSE)/9,2)</f>
        <v>662.56</v>
      </c>
      <c r="G153" s="2">
        <f>ROUND(VLOOKUP(D153,CHWP_VFD!$D$6:$BZ$805,18,FALSE)*1000,2)</f>
        <v>3781660</v>
      </c>
      <c r="H153" s="3">
        <f>ROUND(VLOOKUP(D153,CHWP_VFD!$D$6:$BZ$805,66,FALSE)/9,2)</f>
        <v>626.78</v>
      </c>
      <c r="I153" s="4">
        <f t="shared" si="285"/>
        <v>354560</v>
      </c>
      <c r="J153" s="3">
        <f t="shared" si="286"/>
        <v>35.779999999999973</v>
      </c>
      <c r="K153" s="5">
        <f>VLOOKUP(D153,'Pump HP'!$B$3:$L$802,11,FALSE)</f>
        <v>75</v>
      </c>
      <c r="L153" s="6">
        <f t="shared" si="287"/>
        <v>4727.4666666666662</v>
      </c>
      <c r="M153" s="3">
        <f t="shared" si="288"/>
        <v>0.48</v>
      </c>
      <c r="N153" s="3" t="str">
        <f t="shared" si="278"/>
        <v>Htl-w12-v96</v>
      </c>
      <c r="O153" s="3">
        <f t="shared" si="289"/>
        <v>3950</v>
      </c>
      <c r="P153" s="3">
        <f t="shared" si="290"/>
        <v>0.48</v>
      </c>
      <c r="Q153" s="3" t="str">
        <f t="shared" si="279"/>
        <v>Htl</v>
      </c>
      <c r="R153" s="3" t="s">
        <v>2091</v>
      </c>
      <c r="S153" s="3" t="str">
        <f t="shared" si="291"/>
        <v>12</v>
      </c>
      <c r="T153" s="3" t="s">
        <v>4645</v>
      </c>
      <c r="U153">
        <f>SUMIFS(DEER2014_Wtg_Vin!$O$15:$O$10318,DEER2014_Wtg_Vin!$G$15:$G$10318,Q153,DEER2014_Wtg_Vin!$I$15:$I$10318,R153,DEER2014_Wtg_Vin!$P$15:$P$10318,T153)</f>
        <v>1.2523500000000001</v>
      </c>
      <c r="V153" s="59">
        <f t="shared" ref="V153" si="332">SUMPRODUCT(O153:O154,U153:U154)/SUM(U153:U154)</f>
        <v>3747.5823525013084</v>
      </c>
      <c r="W153" s="59">
        <f t="shared" ref="W153" si="333">SUMPRODUCT(P153:P154,U153:U154)/SUM(U153:U154)</f>
        <v>0.45745905929858666</v>
      </c>
      <c r="X153" s="61" t="str">
        <f t="shared" ref="X153" si="334">Q154</f>
        <v>Htl</v>
      </c>
      <c r="Y153" s="61" t="str">
        <f t="shared" ref="Y153" si="335">R153</f>
        <v>CZ12</v>
      </c>
    </row>
    <row r="154" spans="1:25" x14ac:dyDescent="0.25">
      <c r="A154" t="s">
        <v>2093</v>
      </c>
      <c r="B154" s="30" t="s">
        <v>4634</v>
      </c>
      <c r="C154" t="s">
        <v>4622</v>
      </c>
      <c r="D154" t="str">
        <f t="shared" si="284"/>
        <v>Htl-w08-v03</v>
      </c>
      <c r="E154" s="2">
        <f>ROUND(VLOOKUP(D154,Baseline!D157:BZ956,18,FALSE)*1000,)</f>
        <v>4300110</v>
      </c>
      <c r="F154" s="3">
        <f>ROUND(VLOOKUP(D154,Baseline!D157:BZ956,66,FALSE)/9,2)</f>
        <v>738.78</v>
      </c>
      <c r="G154" s="2">
        <f>ROUND(VLOOKUP(D154,CHWP_VFD!$D$6:$BZ$805,18,FALSE)*1000,2)</f>
        <v>3955900</v>
      </c>
      <c r="H154" s="3">
        <f>ROUND(VLOOKUP(D154,CHWP_VFD!$D$6:$BZ$805,66,FALSE)/9,2)</f>
        <v>705.44</v>
      </c>
      <c r="I154" s="4">
        <f t="shared" si="285"/>
        <v>344210</v>
      </c>
      <c r="J154" s="3">
        <f t="shared" si="286"/>
        <v>33.339999999999918</v>
      </c>
      <c r="K154" s="5">
        <f>VLOOKUP(D154,'Pump HP'!$B$3:$L$802,11,FALSE)</f>
        <v>75</v>
      </c>
      <c r="L154" s="6">
        <f t="shared" si="287"/>
        <v>4589.4666666666662</v>
      </c>
      <c r="M154" s="3">
        <f t="shared" si="288"/>
        <v>0.44</v>
      </c>
      <c r="N154" s="3" t="str">
        <f t="shared" si="278"/>
        <v>Htl-w12-v03</v>
      </c>
      <c r="O154" s="3">
        <f t="shared" si="289"/>
        <v>3411.2</v>
      </c>
      <c r="P154" s="3">
        <f t="shared" si="290"/>
        <v>0.42</v>
      </c>
      <c r="Q154" s="3" t="str">
        <f t="shared" si="279"/>
        <v>Htl</v>
      </c>
      <c r="R154" s="3" t="s">
        <v>2091</v>
      </c>
      <c r="S154" s="3" t="str">
        <f t="shared" si="291"/>
        <v>12</v>
      </c>
      <c r="T154" s="3" t="s">
        <v>4643</v>
      </c>
      <c r="U154">
        <f>SUMIFS(DEER2014_Wtg_Vin!$O$15:$O$10318,DEER2014_Wtg_Vin!$G$15:$G$10318,Q154,DEER2014_Wtg_Vin!$I$15:$I$10318,R154,DEER2014_Wtg_Vin!$P$15:$P$10318,T154)</f>
        <v>0.75360000000000005</v>
      </c>
      <c r="V154" s="60"/>
      <c r="W154" s="60"/>
      <c r="X154" s="60"/>
      <c r="Y154" s="60"/>
    </row>
    <row r="155" spans="1:25" x14ac:dyDescent="0.25">
      <c r="A155" t="s">
        <v>2093</v>
      </c>
      <c r="B155" s="30" t="s">
        <v>4635</v>
      </c>
      <c r="C155" t="s">
        <v>4622</v>
      </c>
      <c r="D155" t="str">
        <f t="shared" si="284"/>
        <v>Htl-w09-v03</v>
      </c>
      <c r="E155" s="2">
        <f>ROUND(VLOOKUP(D155,Baseline!D158:BZ957,18,FALSE)*1000,)</f>
        <v>4437340</v>
      </c>
      <c r="F155" s="3">
        <f>ROUND(VLOOKUP(D155,Baseline!D158:BZ957,66,FALSE)/9,2)</f>
        <v>771.56</v>
      </c>
      <c r="G155" s="2">
        <f>ROUND(VLOOKUP(D155,CHWP_VFD!$D$6:$BZ$805,18,FALSE)*1000,2)</f>
        <v>4071120</v>
      </c>
      <c r="H155" s="3">
        <f>ROUND(VLOOKUP(D155,CHWP_VFD!$D$6:$BZ$805,66,FALSE)/9,2)</f>
        <v>736</v>
      </c>
      <c r="I155" s="4">
        <f t="shared" si="285"/>
        <v>366220</v>
      </c>
      <c r="J155" s="3">
        <f t="shared" si="286"/>
        <v>35.559999999999945</v>
      </c>
      <c r="K155" s="5">
        <f>VLOOKUP(D155,'Pump HP'!$B$3:$L$802,11,FALSE)</f>
        <v>100</v>
      </c>
      <c r="L155" s="6">
        <f t="shared" si="287"/>
        <v>3662.2</v>
      </c>
      <c r="M155" s="3">
        <f t="shared" si="288"/>
        <v>0.36</v>
      </c>
      <c r="N155" s="3" t="str">
        <f t="shared" si="278"/>
        <v>Htl-w13-v96</v>
      </c>
      <c r="O155" s="3">
        <f t="shared" si="289"/>
        <v>3886.8</v>
      </c>
      <c r="P155" s="3">
        <f t="shared" si="290"/>
        <v>0.56000000000000005</v>
      </c>
      <c r="Q155" s="3" t="str">
        <f t="shared" si="279"/>
        <v>Htl</v>
      </c>
      <c r="R155" s="3" t="s">
        <v>2094</v>
      </c>
      <c r="S155" s="3" t="str">
        <f t="shared" si="291"/>
        <v>13</v>
      </c>
      <c r="T155" s="3" t="s">
        <v>4645</v>
      </c>
      <c r="U155">
        <f>SUMIFS(DEER2014_Wtg_Vin!$O$15:$O$10318,DEER2014_Wtg_Vin!$G$15:$G$10318,Q155,DEER2014_Wtg_Vin!$I$15:$I$10318,R155,DEER2014_Wtg_Vin!$P$15:$P$10318,T155)</f>
        <v>0.67359999999999998</v>
      </c>
      <c r="V155" s="59">
        <f t="shared" ref="V155" si="336">SUMPRODUCT(O155:O156,U155:U156)/SUM(U155:U156)</f>
        <v>4137.4198707662963</v>
      </c>
      <c r="W155" s="59">
        <f t="shared" ref="W155" si="337">SUMPRODUCT(P155:P156,U155:U156)/SUM(U155:U156)</f>
        <v>0.59326076586148579</v>
      </c>
      <c r="X155" s="61" t="str">
        <f t="shared" ref="X155" si="338">Q156</f>
        <v>Htl</v>
      </c>
      <c r="Y155" s="61" t="str">
        <f t="shared" ref="Y155" si="339">R155</f>
        <v>CZ13</v>
      </c>
    </row>
    <row r="156" spans="1:25" x14ac:dyDescent="0.25">
      <c r="A156" t="s">
        <v>2093</v>
      </c>
      <c r="B156" s="30" t="s">
        <v>4636</v>
      </c>
      <c r="C156" t="s">
        <v>4622</v>
      </c>
      <c r="D156" t="str">
        <f t="shared" si="284"/>
        <v>Htl-w10-v03</v>
      </c>
      <c r="E156" s="2">
        <f>ROUND(VLOOKUP(D156,Baseline!D159:BZ958,18,FALSE)*1000,)</f>
        <v>4320950</v>
      </c>
      <c r="F156" s="3">
        <f>ROUND(VLOOKUP(D156,Baseline!D159:BZ958,66,FALSE)/9,2)</f>
        <v>774.33</v>
      </c>
      <c r="G156" s="2">
        <f>ROUND(VLOOKUP(D156,CHWP_VFD!$D$6:$BZ$805,18,FALSE)*1000,2)</f>
        <v>3983970</v>
      </c>
      <c r="H156" s="3">
        <f>ROUND(VLOOKUP(D156,CHWP_VFD!$D$6:$BZ$805,66,FALSE)/9,2)</f>
        <v>741.44</v>
      </c>
      <c r="I156" s="4">
        <f t="shared" si="285"/>
        <v>336980</v>
      </c>
      <c r="J156" s="3">
        <f t="shared" si="286"/>
        <v>32.889999999999986</v>
      </c>
      <c r="K156" s="5">
        <f>VLOOKUP(D156,'Pump HP'!$B$3:$L$802,11,FALSE)</f>
        <v>75</v>
      </c>
      <c r="L156" s="6">
        <f t="shared" si="287"/>
        <v>4493.0666666666666</v>
      </c>
      <c r="M156" s="3">
        <f t="shared" si="288"/>
        <v>0.44</v>
      </c>
      <c r="N156" s="3" t="str">
        <f t="shared" si="278"/>
        <v>Htl-w13-v03</v>
      </c>
      <c r="O156" s="3">
        <f t="shared" si="289"/>
        <v>4489.6000000000004</v>
      </c>
      <c r="P156" s="3">
        <f t="shared" si="290"/>
        <v>0.64</v>
      </c>
      <c r="Q156" s="3" t="str">
        <f t="shared" si="279"/>
        <v>Htl</v>
      </c>
      <c r="R156" s="3" t="s">
        <v>2094</v>
      </c>
      <c r="S156" s="3" t="str">
        <f t="shared" si="291"/>
        <v>13</v>
      </c>
      <c r="T156" s="3" t="s">
        <v>4643</v>
      </c>
      <c r="U156">
        <f>SUMIFS(DEER2014_Wtg_Vin!$O$15:$O$10318,DEER2014_Wtg_Vin!$G$15:$G$10318,Q156,DEER2014_Wtg_Vin!$I$15:$I$10318,R156,DEER2014_Wtg_Vin!$P$15:$P$10318,T156)</f>
        <v>0.47935</v>
      </c>
      <c r="V156" s="60"/>
      <c r="W156" s="60"/>
      <c r="X156" s="60"/>
      <c r="Y156" s="60"/>
    </row>
    <row r="157" spans="1:25" x14ac:dyDescent="0.25">
      <c r="A157" t="s">
        <v>2093</v>
      </c>
      <c r="B157" s="30" t="s">
        <v>4637</v>
      </c>
      <c r="C157" t="s">
        <v>4622</v>
      </c>
      <c r="D157" t="str">
        <f t="shared" si="284"/>
        <v>Htl-w11-v03</v>
      </c>
      <c r="E157" s="2">
        <f>ROUND(VLOOKUP(D157,Baseline!D160:BZ959,18,FALSE)*1000,)</f>
        <v>4370260</v>
      </c>
      <c r="F157" s="3">
        <f>ROUND(VLOOKUP(D157,Baseline!D160:BZ959,66,FALSE)/9,2)</f>
        <v>703.56</v>
      </c>
      <c r="G157" s="2">
        <f>ROUND(VLOOKUP(D157,CHWP_VFD!$D$6:$BZ$805,18,FALSE)*1000,2)</f>
        <v>4000170</v>
      </c>
      <c r="H157" s="3">
        <f>ROUND(VLOOKUP(D157,CHWP_VFD!$D$6:$BZ$805,66,FALSE)/9,2)</f>
        <v>650.11</v>
      </c>
      <c r="I157" s="4">
        <f t="shared" si="285"/>
        <v>370090</v>
      </c>
      <c r="J157" s="3">
        <f t="shared" si="286"/>
        <v>53.449999999999932</v>
      </c>
      <c r="K157" s="5">
        <f>VLOOKUP(D157,'Pump HP'!$B$3:$L$802,11,FALSE)</f>
        <v>100</v>
      </c>
      <c r="L157" s="6">
        <f t="shared" ref="L157:L181" si="340">I157/K157</f>
        <v>3700.9</v>
      </c>
      <c r="M157" s="3">
        <f t="shared" ref="M157:M181" si="341">ROUND(J157/K157,2)</f>
        <v>0.53</v>
      </c>
      <c r="N157" s="3" t="str">
        <f t="shared" si="278"/>
        <v>Htl-w14-v96</v>
      </c>
      <c r="O157" s="3">
        <f t="shared" si="289"/>
        <v>4171.8</v>
      </c>
      <c r="P157" s="3">
        <f t="shared" si="290"/>
        <v>0.52</v>
      </c>
      <c r="Q157" s="3" t="str">
        <f t="shared" si="279"/>
        <v>Htl</v>
      </c>
      <c r="R157" s="3" t="s">
        <v>2095</v>
      </c>
      <c r="S157" s="3" t="str">
        <f t="shared" si="291"/>
        <v>14</v>
      </c>
      <c r="T157" s="3" t="s">
        <v>4645</v>
      </c>
      <c r="U157">
        <f>SUMIFS(DEER2014_Wtg_Vin!$O$15:$O$10318,DEER2014_Wtg_Vin!$G$15:$G$10318,Q157,DEER2014_Wtg_Vin!$I$15:$I$10318,R157,DEER2014_Wtg_Vin!$P$15:$P$10318,T157)</f>
        <v>0.31069999999999998</v>
      </c>
      <c r="V157" s="59">
        <f t="shared" ref="V157" si="342">SUMPRODUCT(O157:O158,U157:U158)/SUM(U157:U158)</f>
        <v>3821.3821559520898</v>
      </c>
      <c r="W157" s="59">
        <f t="shared" ref="W157" si="343">SUMPRODUCT(P157:P158,U157:U158)/SUM(U157:U158)</f>
        <v>0.4805051739590972</v>
      </c>
      <c r="X157" s="61" t="str">
        <f t="shared" ref="X157" si="344">Q158</f>
        <v>Htl</v>
      </c>
      <c r="Y157" s="61" t="str">
        <f t="shared" ref="Y157" si="345">R157</f>
        <v>CZ14</v>
      </c>
    </row>
    <row r="158" spans="1:25" x14ac:dyDescent="0.25">
      <c r="A158" t="s">
        <v>2093</v>
      </c>
      <c r="B158" s="30" t="s">
        <v>4638</v>
      </c>
      <c r="C158" t="s">
        <v>4622</v>
      </c>
      <c r="D158" t="str">
        <f t="shared" si="284"/>
        <v>Htl-w12-v03</v>
      </c>
      <c r="E158" s="2">
        <f>ROUND(VLOOKUP(D158,Baseline!D161:BZ960,18,FALSE)*1000,)</f>
        <v>4212390</v>
      </c>
      <c r="F158" s="3">
        <f>ROUND(VLOOKUP(D158,Baseline!D161:BZ960,66,FALSE)/9,2)</f>
        <v>733.22</v>
      </c>
      <c r="G158" s="2">
        <f>ROUND(VLOOKUP(D158,CHWP_VFD!$D$6:$BZ$805,18,FALSE)*1000,2)</f>
        <v>3871270</v>
      </c>
      <c r="H158" s="3">
        <f>ROUND(VLOOKUP(D158,CHWP_VFD!$D$6:$BZ$805,66,FALSE)/9,2)</f>
        <v>691</v>
      </c>
      <c r="I158" s="4">
        <f t="shared" si="285"/>
        <v>341120</v>
      </c>
      <c r="J158" s="3">
        <f t="shared" si="286"/>
        <v>42.220000000000027</v>
      </c>
      <c r="K158" s="5">
        <f>VLOOKUP(D158,'Pump HP'!$B$3:$L$802,11,FALSE)</f>
        <v>100</v>
      </c>
      <c r="L158" s="6">
        <f t="shared" si="340"/>
        <v>3411.2</v>
      </c>
      <c r="M158" s="3">
        <f t="shared" si="341"/>
        <v>0.42</v>
      </c>
      <c r="N158" s="3" t="str">
        <f t="shared" si="278"/>
        <v>Htl-w14-v03</v>
      </c>
      <c r="O158" s="3">
        <f t="shared" si="289"/>
        <v>3462</v>
      </c>
      <c r="P158" s="3">
        <f t="shared" si="290"/>
        <v>0.44</v>
      </c>
      <c r="Q158" s="3" t="str">
        <f t="shared" si="279"/>
        <v>Htl</v>
      </c>
      <c r="R158" s="3" t="s">
        <v>2095</v>
      </c>
      <c r="S158" s="3" t="str">
        <f t="shared" si="291"/>
        <v>14</v>
      </c>
      <c r="T158" s="3" t="s">
        <v>4643</v>
      </c>
      <c r="U158">
        <f>SUMIFS(DEER2014_Wtg_Vin!$O$15:$O$10318,DEER2014_Wtg_Vin!$G$15:$G$10318,Q158,DEER2014_Wtg_Vin!$I$15:$I$10318,R158,DEER2014_Wtg_Vin!$P$15:$P$10318,T158)</f>
        <v>0.30295000000000005</v>
      </c>
      <c r="V158" s="60"/>
      <c r="W158" s="60"/>
      <c r="X158" s="60"/>
      <c r="Y158" s="60"/>
    </row>
    <row r="159" spans="1:25" x14ac:dyDescent="0.25">
      <c r="A159" t="s">
        <v>2093</v>
      </c>
      <c r="B159" s="30" t="s">
        <v>4639</v>
      </c>
      <c r="C159" t="s">
        <v>4622</v>
      </c>
      <c r="D159" t="str">
        <f t="shared" si="284"/>
        <v>Htl-w13-v03</v>
      </c>
      <c r="E159" s="2">
        <f>ROUND(VLOOKUP(D159,Baseline!D162:BZ961,18,FALSE)*1000,)</f>
        <v>4352440</v>
      </c>
      <c r="F159" s="3">
        <f>ROUND(VLOOKUP(D159,Baseline!D162:BZ961,66,FALSE)/9,2)</f>
        <v>784</v>
      </c>
      <c r="G159" s="2">
        <f>ROUND(VLOOKUP(D159,CHWP_VFD!$D$6:$BZ$805,18,FALSE)*1000,2)</f>
        <v>4015720</v>
      </c>
      <c r="H159" s="3">
        <f>ROUND(VLOOKUP(D159,CHWP_VFD!$D$6:$BZ$805,66,FALSE)/9,2)</f>
        <v>735.78</v>
      </c>
      <c r="I159" s="4">
        <f t="shared" si="285"/>
        <v>336720</v>
      </c>
      <c r="J159" s="3">
        <f t="shared" si="286"/>
        <v>48.220000000000027</v>
      </c>
      <c r="K159" s="5">
        <f>VLOOKUP(D159,'Pump HP'!$B$3:$L$802,11,FALSE)</f>
        <v>75</v>
      </c>
      <c r="L159" s="6">
        <f t="shared" si="340"/>
        <v>4489.6000000000004</v>
      </c>
      <c r="M159" s="3">
        <f t="shared" si="341"/>
        <v>0.64</v>
      </c>
      <c r="N159" s="3" t="str">
        <f t="shared" si="278"/>
        <v>Htl-w15-v96</v>
      </c>
      <c r="O159" s="3">
        <f t="shared" si="289"/>
        <v>4512.1000000000004</v>
      </c>
      <c r="P159" s="3">
        <f t="shared" si="290"/>
        <v>0.67</v>
      </c>
      <c r="Q159" s="3" t="str">
        <f t="shared" si="279"/>
        <v>Htl</v>
      </c>
      <c r="R159" s="3" t="s">
        <v>2096</v>
      </c>
      <c r="S159" s="3" t="str">
        <f t="shared" si="291"/>
        <v>15</v>
      </c>
      <c r="T159" s="3" t="s">
        <v>4645</v>
      </c>
      <c r="U159">
        <f>SUMIFS(DEER2014_Wtg_Vin!$O$15:$O$10318,DEER2014_Wtg_Vin!$G$15:$G$10318,Q159,DEER2014_Wtg_Vin!$I$15:$I$10318,R159,DEER2014_Wtg_Vin!$P$15:$P$10318,T159)</f>
        <v>1.2993999999999999</v>
      </c>
      <c r="V159" s="59">
        <f t="shared" ref="V159" si="346">SUMPRODUCT(O159:O160,U159:U160)/SUM(U159:U160)</f>
        <v>4230.2031455742508</v>
      </c>
      <c r="W159" s="59">
        <f t="shared" ref="W159" si="347">SUMPRODUCT(P159:P160,U159:U160)/SUM(U159:U160)</f>
        <v>0.6332787423674664</v>
      </c>
      <c r="X159" s="61" t="str">
        <f t="shared" ref="X159" si="348">Q160</f>
        <v>Htl</v>
      </c>
      <c r="Y159" s="61" t="str">
        <f t="shared" ref="Y159" si="349">R159</f>
        <v>CZ15</v>
      </c>
    </row>
    <row r="160" spans="1:25" x14ac:dyDescent="0.25">
      <c r="A160" t="s">
        <v>2093</v>
      </c>
      <c r="B160" s="30" t="s">
        <v>4640</v>
      </c>
      <c r="C160" t="s">
        <v>4622</v>
      </c>
      <c r="D160" t="str">
        <f t="shared" si="284"/>
        <v>Htl-w14-v03</v>
      </c>
      <c r="E160" s="2">
        <f>ROUND(VLOOKUP(D160,Baseline!D163:BZ962,18,FALSE)*1000,)</f>
        <v>4325210</v>
      </c>
      <c r="F160" s="3">
        <f>ROUND(VLOOKUP(D160,Baseline!D163:BZ962,66,FALSE)/9,2)</f>
        <v>775.33</v>
      </c>
      <c r="G160" s="2">
        <f>ROUND(VLOOKUP(D160,CHWP_VFD!$D$6:$BZ$805,18,FALSE)*1000,2)</f>
        <v>3979010</v>
      </c>
      <c r="H160" s="3">
        <f>ROUND(VLOOKUP(D160,CHWP_VFD!$D$6:$BZ$805,66,FALSE)/9,2)</f>
        <v>731.33</v>
      </c>
      <c r="I160" s="4">
        <f t="shared" si="285"/>
        <v>346200</v>
      </c>
      <c r="J160" s="3">
        <f t="shared" si="286"/>
        <v>44</v>
      </c>
      <c r="K160" s="5">
        <f>VLOOKUP(D160,'Pump HP'!$B$3:$L$802,11,FALSE)</f>
        <v>100</v>
      </c>
      <c r="L160" s="6">
        <f t="shared" si="340"/>
        <v>3462</v>
      </c>
      <c r="M160" s="3">
        <f t="shared" si="341"/>
        <v>0.44</v>
      </c>
      <c r="N160" s="3" t="str">
        <f t="shared" si="278"/>
        <v>Htl-w15-v03</v>
      </c>
      <c r="O160" s="3">
        <f t="shared" si="289"/>
        <v>4051.5</v>
      </c>
      <c r="P160" s="3">
        <f t="shared" si="290"/>
        <v>0.61</v>
      </c>
      <c r="Q160" s="3" t="str">
        <f t="shared" si="279"/>
        <v>Htl</v>
      </c>
      <c r="R160" s="3" t="s">
        <v>2096</v>
      </c>
      <c r="S160" s="3" t="str">
        <f t="shared" si="291"/>
        <v>15</v>
      </c>
      <c r="T160" s="3" t="s">
        <v>4643</v>
      </c>
      <c r="U160">
        <f>SUMIFS(DEER2014_Wtg_Vin!$O$15:$O$10318,DEER2014_Wtg_Vin!$G$15:$G$10318,Q160,DEER2014_Wtg_Vin!$I$15:$I$10318,R160,DEER2014_Wtg_Vin!$P$15:$P$10318,T160)</f>
        <v>2.04975</v>
      </c>
      <c r="V160" s="60"/>
      <c r="W160" s="60"/>
      <c r="X160" s="60"/>
      <c r="Y160" s="60"/>
    </row>
    <row r="161" spans="1:25" x14ac:dyDescent="0.25">
      <c r="A161" t="s">
        <v>2093</v>
      </c>
      <c r="B161" s="30" t="s">
        <v>4641</v>
      </c>
      <c r="C161" t="s">
        <v>4622</v>
      </c>
      <c r="D161" t="str">
        <f t="shared" si="284"/>
        <v>Htl-w15-v03</v>
      </c>
      <c r="E161" s="2">
        <f>ROUND(VLOOKUP(D161,Baseline!D164:BZ963,18,FALSE)*1000,)</f>
        <v>4948700</v>
      </c>
      <c r="F161" s="3">
        <f>ROUND(VLOOKUP(D161,Baseline!D164:BZ963,66,FALSE)/9,2)</f>
        <v>831.67</v>
      </c>
      <c r="G161" s="2">
        <f>ROUND(VLOOKUP(D161,CHWP_VFD!$D$6:$BZ$805,18,FALSE)*1000,2)</f>
        <v>4543550</v>
      </c>
      <c r="H161" s="3">
        <f>ROUND(VLOOKUP(D161,CHWP_VFD!$D$6:$BZ$805,66,FALSE)/9,2)</f>
        <v>770.22</v>
      </c>
      <c r="I161" s="4">
        <f t="shared" si="285"/>
        <v>405150</v>
      </c>
      <c r="J161" s="3">
        <f t="shared" si="286"/>
        <v>61.449999999999932</v>
      </c>
      <c r="K161" s="5">
        <f>VLOOKUP(D161,'Pump HP'!$B$3:$L$802,11,FALSE)</f>
        <v>100</v>
      </c>
      <c r="L161" s="6">
        <f t="shared" si="340"/>
        <v>4051.5</v>
      </c>
      <c r="M161" s="3">
        <f t="shared" si="341"/>
        <v>0.61</v>
      </c>
      <c r="N161" s="3" t="str">
        <f t="shared" si="278"/>
        <v>Htl-w16-v96</v>
      </c>
      <c r="O161" s="3">
        <f t="shared" si="289"/>
        <v>3184.2</v>
      </c>
      <c r="P161" s="3">
        <f t="shared" si="290"/>
        <v>0.43</v>
      </c>
      <c r="Q161" s="3" t="str">
        <f t="shared" si="279"/>
        <v>Htl</v>
      </c>
      <c r="R161" s="3" t="s">
        <v>2097</v>
      </c>
      <c r="S161" s="3" t="str">
        <f t="shared" si="291"/>
        <v>16</v>
      </c>
      <c r="T161" s="3" t="s">
        <v>4645</v>
      </c>
      <c r="U161">
        <f>SUMIFS(DEER2014_Wtg_Vin!$O$15:$O$10318,DEER2014_Wtg_Vin!$G$15:$G$10318,Q161,DEER2014_Wtg_Vin!$I$15:$I$10318,R161,DEER2014_Wtg_Vin!$P$15:$P$10318,T161)</f>
        <v>0.60594999999999999</v>
      </c>
      <c r="V161" s="59">
        <f t="shared" ref="V161" si="350">SUMPRODUCT(O161:O162,U161:U162)/SUM(U161:U162)</f>
        <v>3392.8706665948544</v>
      </c>
      <c r="W161" s="59">
        <f t="shared" ref="W161" si="351">SUMPRODUCT(P161:P162,U161:U162)/SUM(U161:U162)</f>
        <v>0.45430979695158075</v>
      </c>
      <c r="X161" s="61" t="str">
        <f t="shared" ref="X161" si="352">Q162</f>
        <v>Htl</v>
      </c>
      <c r="Y161" s="61" t="str">
        <f t="shared" ref="Y161" si="353">R161</f>
        <v>CZ16</v>
      </c>
    </row>
    <row r="162" spans="1:25" x14ac:dyDescent="0.25">
      <c r="A162" t="s">
        <v>2093</v>
      </c>
      <c r="B162" s="30" t="s">
        <v>4642</v>
      </c>
      <c r="C162" t="s">
        <v>4622</v>
      </c>
      <c r="D162" t="str">
        <f t="shared" si="284"/>
        <v>Htl-w16-v03</v>
      </c>
      <c r="E162" s="2">
        <f>ROUND(VLOOKUP(D162,Baseline!D165:BZ964,18,FALSE)*1000,)</f>
        <v>3858560</v>
      </c>
      <c r="F162" s="3">
        <f>ROUND(VLOOKUP(D162,Baseline!D165:BZ964,66,FALSE)/9,2)</f>
        <v>681.56</v>
      </c>
      <c r="G162" s="2">
        <f>ROUND(VLOOKUP(D162,CHWP_VFD!$D$6:$BZ$805,18,FALSE)*1000,2)</f>
        <v>3574680</v>
      </c>
      <c r="H162" s="3">
        <f>ROUND(VLOOKUP(D162,CHWP_VFD!$D$6:$BZ$805,66,FALSE)/9,2)</f>
        <v>644.22</v>
      </c>
      <c r="I162" s="4">
        <f t="shared" si="285"/>
        <v>283880</v>
      </c>
      <c r="J162" s="3">
        <f t="shared" si="286"/>
        <v>37.339999999999918</v>
      </c>
      <c r="K162" s="5">
        <f>VLOOKUP(D162,'Pump HP'!$B$3:$L$802,11,FALSE)</f>
        <v>75</v>
      </c>
      <c r="L162" s="6">
        <f t="shared" si="340"/>
        <v>3785.0666666666666</v>
      </c>
      <c r="M162" s="3">
        <f t="shared" si="341"/>
        <v>0.5</v>
      </c>
      <c r="N162" s="3" t="str">
        <f t="shared" si="278"/>
        <v>Htl-w16-v03</v>
      </c>
      <c r="O162" s="3">
        <f t="shared" si="289"/>
        <v>3785.0666666666666</v>
      </c>
      <c r="P162" s="3">
        <f t="shared" si="290"/>
        <v>0.5</v>
      </c>
      <c r="Q162" s="3" t="str">
        <f t="shared" si="279"/>
        <v>Htl</v>
      </c>
      <c r="R162" s="3" t="s">
        <v>2097</v>
      </c>
      <c r="S162" s="3" t="str">
        <f t="shared" si="291"/>
        <v>16</v>
      </c>
      <c r="T162" s="3" t="s">
        <v>4643</v>
      </c>
      <c r="U162">
        <f>SUMIFS(DEER2014_Wtg_Vin!$O$15:$O$10318,DEER2014_Wtg_Vin!$G$15:$G$10318,Q162,DEER2014_Wtg_Vin!$I$15:$I$10318,R162,DEER2014_Wtg_Vin!$P$15:$P$10318,T162)</f>
        <v>0.32240000000000002</v>
      </c>
      <c r="V162" s="60"/>
      <c r="W162" s="60"/>
      <c r="X162" s="60"/>
      <c r="Y162" s="60"/>
    </row>
    <row r="163" spans="1:25" x14ac:dyDescent="0.25">
      <c r="A163" t="s">
        <v>4625</v>
      </c>
      <c r="B163" s="30" t="s">
        <v>4627</v>
      </c>
      <c r="C163" t="s">
        <v>4621</v>
      </c>
      <c r="D163" t="str">
        <f t="shared" si="284"/>
        <v>MBT-w01-v96</v>
      </c>
      <c r="E163" s="2">
        <f>ROUND(VLOOKUP(D163,Baseline!D166:BZ965,18,FALSE)*1000,)</f>
        <v>2922280</v>
      </c>
      <c r="F163" s="3">
        <f>ROUND(VLOOKUP(D163,Baseline!D166:BZ965,66,FALSE)/9,2)</f>
        <v>754.33</v>
      </c>
      <c r="G163" s="2">
        <f>ROUND(VLOOKUP(D163,CHWP_VFD!$D$6:$BZ$805,18,FALSE)*1000,2)</f>
        <v>2907820</v>
      </c>
      <c r="H163" s="3">
        <f>ROUND(VLOOKUP(D163,CHWP_VFD!$D$6:$BZ$805,66,FALSE)/9,2)</f>
        <v>740.11</v>
      </c>
      <c r="I163" s="4">
        <f t="shared" si="285"/>
        <v>14460</v>
      </c>
      <c r="J163" s="3">
        <f t="shared" si="286"/>
        <v>14.220000000000027</v>
      </c>
      <c r="K163" s="5">
        <f>VLOOKUP(D163,'Pump HP'!$B$3:$L$802,11,FALSE)</f>
        <v>40</v>
      </c>
      <c r="L163" s="6">
        <f t="shared" si="340"/>
        <v>361.5</v>
      </c>
      <c r="M163" s="3">
        <f t="shared" si="341"/>
        <v>0.36</v>
      </c>
      <c r="N163" s="3" t="str">
        <f t="shared" si="278"/>
        <v>MBT-w01-v96</v>
      </c>
      <c r="O163" s="3">
        <f t="shared" si="289"/>
        <v>361.5</v>
      </c>
      <c r="P163" s="3">
        <f t="shared" si="290"/>
        <v>0.36</v>
      </c>
      <c r="Q163" s="3" t="str">
        <f t="shared" si="279"/>
        <v>MBT</v>
      </c>
      <c r="R163" s="3" t="s">
        <v>2080</v>
      </c>
      <c r="S163" s="3" t="str">
        <f t="shared" si="291"/>
        <v>01</v>
      </c>
      <c r="T163" s="3" t="s">
        <v>4645</v>
      </c>
      <c r="U163">
        <f>SUMIFS(DEER2014_Wtg_Vin!$O$15:$O$10318,DEER2014_Wtg_Vin!$G$15:$G$10318,Q163,DEER2014_Wtg_Vin!$I$15:$I$10318,R163,DEER2014_Wtg_Vin!$P$15:$P$10318,T163)</f>
        <v>0.15793333333333331</v>
      </c>
      <c r="V163" s="59">
        <f t="shared" ref="V163" si="354">SUMPRODUCT(O163:O164,U163:U164)/SUM(U163:U164)</f>
        <v>435.61056153622343</v>
      </c>
      <c r="W163" s="59">
        <f t="shared" ref="W163" si="355">SUMPRODUCT(P163:P164,U163:U164)/SUM(U163:U164)</f>
        <v>0.38485888856560951</v>
      </c>
      <c r="X163" s="61" t="str">
        <f t="shared" ref="X163" si="356">Q164</f>
        <v>MBT</v>
      </c>
      <c r="Y163" s="61" t="str">
        <f t="shared" ref="Y163" si="357">R163</f>
        <v>CZ01</v>
      </c>
    </row>
    <row r="164" spans="1:25" x14ac:dyDescent="0.25">
      <c r="A164" t="s">
        <v>4625</v>
      </c>
      <c r="B164" s="30" t="s">
        <v>4628</v>
      </c>
      <c r="C164" t="s">
        <v>4621</v>
      </c>
      <c r="D164" t="str">
        <f t="shared" si="284"/>
        <v>MBT-w02-v96</v>
      </c>
      <c r="E164" s="2">
        <f>ROUND(VLOOKUP(D164,Baseline!D167:BZ966,18,FALSE)*1000,)</f>
        <v>3198270</v>
      </c>
      <c r="F164" s="3">
        <f>ROUND(VLOOKUP(D164,Baseline!D167:BZ966,66,FALSE)/9,2)</f>
        <v>933.78</v>
      </c>
      <c r="G164" s="2">
        <f>ROUND(VLOOKUP(D164,CHWP_VFD!$D$6:$BZ$805,18,FALSE)*1000,2)</f>
        <v>3168670</v>
      </c>
      <c r="H164" s="3">
        <f>ROUND(VLOOKUP(D164,CHWP_VFD!$D$6:$BZ$805,66,FALSE)/9,2)</f>
        <v>924.22</v>
      </c>
      <c r="I164" s="4">
        <f t="shared" si="285"/>
        <v>29600</v>
      </c>
      <c r="J164" s="3">
        <f t="shared" si="286"/>
        <v>9.5599999999999454</v>
      </c>
      <c r="K164" s="5">
        <f>VLOOKUP(D164,'Pump HP'!$B$3:$L$802,11,FALSE)</f>
        <v>40</v>
      </c>
      <c r="L164" s="6">
        <f t="shared" si="340"/>
        <v>740</v>
      </c>
      <c r="M164" s="3">
        <f t="shared" si="341"/>
        <v>0.24</v>
      </c>
      <c r="N164" s="3" t="str">
        <f t="shared" si="278"/>
        <v>MBT-w01-v03</v>
      </c>
      <c r="O164" s="3">
        <f t="shared" si="289"/>
        <v>600</v>
      </c>
      <c r="P164" s="3">
        <f t="shared" si="290"/>
        <v>0.44</v>
      </c>
      <c r="Q164" s="3" t="str">
        <f t="shared" si="279"/>
        <v>MBT</v>
      </c>
      <c r="R164" s="3" t="s">
        <v>2080</v>
      </c>
      <c r="S164" s="3" t="str">
        <f t="shared" si="291"/>
        <v>01</v>
      </c>
      <c r="T164" s="3" t="s">
        <v>4643</v>
      </c>
      <c r="U164">
        <f>SUMIFS(DEER2014_Wtg_Vin!$O$15:$O$10318,DEER2014_Wtg_Vin!$G$15:$G$10318,Q164,DEER2014_Wtg_Vin!$I$15:$I$10318,R164,DEER2014_Wtg_Vin!$P$15:$P$10318,T164)</f>
        <v>7.1199999999999999E-2</v>
      </c>
      <c r="V164" s="60"/>
      <c r="W164" s="60"/>
      <c r="X164" s="60"/>
      <c r="Y164" s="60"/>
    </row>
    <row r="165" spans="1:25" x14ac:dyDescent="0.25">
      <c r="A165" t="s">
        <v>4625</v>
      </c>
      <c r="B165" s="30" t="s">
        <v>4629</v>
      </c>
      <c r="C165" t="s">
        <v>4621</v>
      </c>
      <c r="D165" t="str">
        <f t="shared" si="284"/>
        <v>MBT-w03-v96</v>
      </c>
      <c r="E165" s="2">
        <f>ROUND(VLOOKUP(D165,Baseline!D168:BZ967,18,FALSE)*1000,)</f>
        <v>3117170</v>
      </c>
      <c r="F165" s="3">
        <f>ROUND(VLOOKUP(D165,Baseline!D168:BZ967,66,FALSE)/9,2)</f>
        <v>371.33</v>
      </c>
      <c r="G165" s="2">
        <f>ROUND(VLOOKUP(D165,CHWP_VFD!$D$6:$BZ$805,18,FALSE)*1000,2)</f>
        <v>3084640</v>
      </c>
      <c r="H165" s="3">
        <f>ROUND(VLOOKUP(D165,CHWP_VFD!$D$6:$BZ$805,66,FALSE)/9,2)</f>
        <v>364.78</v>
      </c>
      <c r="I165" s="4">
        <f t="shared" si="285"/>
        <v>32530</v>
      </c>
      <c r="J165" s="3">
        <f t="shared" si="286"/>
        <v>6.5500000000000114</v>
      </c>
      <c r="K165" s="5">
        <f>VLOOKUP(D165,'Pump HP'!$B$3:$L$802,11,FALSE)</f>
        <v>40</v>
      </c>
      <c r="L165" s="6">
        <f t="shared" si="340"/>
        <v>813.25</v>
      </c>
      <c r="M165" s="3">
        <f t="shared" si="341"/>
        <v>0.16</v>
      </c>
      <c r="N165" s="3" t="str">
        <f t="shared" si="278"/>
        <v>MBT-w02-v96</v>
      </c>
      <c r="O165" s="3">
        <f t="shared" si="289"/>
        <v>740</v>
      </c>
      <c r="P165" s="3">
        <f t="shared" si="290"/>
        <v>0.24</v>
      </c>
      <c r="Q165" s="3" t="str">
        <f t="shared" si="279"/>
        <v>MBT</v>
      </c>
      <c r="R165" s="3" t="s">
        <v>2081</v>
      </c>
      <c r="S165" s="3" t="str">
        <f t="shared" si="291"/>
        <v>02</v>
      </c>
      <c r="T165" s="3" t="s">
        <v>4645</v>
      </c>
      <c r="U165">
        <f>SUMIFS(DEER2014_Wtg_Vin!$O$15:$O$10318,DEER2014_Wtg_Vin!$G$15:$G$10318,Q165,DEER2014_Wtg_Vin!$I$15:$I$10318,R165,DEER2014_Wtg_Vin!$P$15:$P$10318,T165)</f>
        <v>1.1860666666666666</v>
      </c>
      <c r="V165" s="59">
        <f t="shared" ref="V165" si="358">SUMPRODUCT(O165:O166,U165:U166)/SUM(U165:U166)</f>
        <v>753.64680922651314</v>
      </c>
      <c r="W165" s="59">
        <f t="shared" ref="W165" si="359">SUMPRODUCT(P165:P166,U165:U166)/SUM(U165:U166)</f>
        <v>0.22995326928109464</v>
      </c>
      <c r="X165" s="61" t="str">
        <f t="shared" ref="X165" si="360">Q166</f>
        <v>MBT</v>
      </c>
      <c r="Y165" s="61" t="str">
        <f t="shared" ref="Y165" si="361">R165</f>
        <v>CZ02</v>
      </c>
    </row>
    <row r="166" spans="1:25" x14ac:dyDescent="0.25">
      <c r="A166" t="s">
        <v>4625</v>
      </c>
      <c r="B166" s="30" t="s">
        <v>4630</v>
      </c>
      <c r="C166" t="s">
        <v>4621</v>
      </c>
      <c r="D166" t="str">
        <f t="shared" si="284"/>
        <v>MBT-w04-v96</v>
      </c>
      <c r="E166" s="2">
        <f>ROUND(VLOOKUP(D166,Baseline!D169:BZ968,18,FALSE)*1000,)</f>
        <v>3270080</v>
      </c>
      <c r="F166" s="3">
        <f>ROUND(VLOOKUP(D166,Baseline!D169:BZ968,66,FALSE)/9,2)</f>
        <v>444.22</v>
      </c>
      <c r="G166" s="2">
        <f>ROUND(VLOOKUP(D166,CHWP_VFD!$D$6:$BZ$805,18,FALSE)*1000,2)</f>
        <v>3233780</v>
      </c>
      <c r="H166" s="3">
        <f>ROUND(VLOOKUP(D166,CHWP_VFD!$D$6:$BZ$805,66,FALSE)/9,2)</f>
        <v>440.56</v>
      </c>
      <c r="I166" s="4">
        <f t="shared" si="285"/>
        <v>36300</v>
      </c>
      <c r="J166" s="3">
        <f t="shared" si="286"/>
        <v>3.660000000000025</v>
      </c>
      <c r="K166" s="5">
        <f>VLOOKUP(D166,'Pump HP'!$B$3:$L$802,11,FALSE)</f>
        <v>40</v>
      </c>
      <c r="L166" s="6">
        <f t="shared" si="340"/>
        <v>907.5</v>
      </c>
      <c r="M166" s="3">
        <f t="shared" si="341"/>
        <v>0.09</v>
      </c>
      <c r="N166" s="3" t="str">
        <f t="shared" si="278"/>
        <v>MBT-w02-v03</v>
      </c>
      <c r="O166" s="3">
        <f t="shared" si="289"/>
        <v>780.75</v>
      </c>
      <c r="P166" s="3">
        <f t="shared" si="290"/>
        <v>0.21</v>
      </c>
      <c r="Q166" s="3" t="str">
        <f t="shared" si="279"/>
        <v>MBT</v>
      </c>
      <c r="R166" s="3" t="s">
        <v>2081</v>
      </c>
      <c r="S166" s="3" t="str">
        <f t="shared" si="291"/>
        <v>02</v>
      </c>
      <c r="T166" s="3" t="s">
        <v>4643</v>
      </c>
      <c r="U166">
        <f>SUMIFS(DEER2014_Wtg_Vin!$O$15:$O$10318,DEER2014_Wtg_Vin!$G$15:$G$10318,Q166,DEER2014_Wtg_Vin!$I$15:$I$10318,R166,DEER2014_Wtg_Vin!$P$15:$P$10318,T166)</f>
        <v>0.59719999999999995</v>
      </c>
      <c r="V166" s="60"/>
      <c r="W166" s="60"/>
      <c r="X166" s="60"/>
      <c r="Y166" s="60"/>
    </row>
    <row r="167" spans="1:25" x14ac:dyDescent="0.25">
      <c r="A167" t="s">
        <v>4625</v>
      </c>
      <c r="B167" s="30" t="s">
        <v>4631</v>
      </c>
      <c r="C167" t="s">
        <v>4621</v>
      </c>
      <c r="D167" t="str">
        <f t="shared" si="284"/>
        <v>MBT-w05-v96</v>
      </c>
      <c r="E167" s="2">
        <f>ROUND(VLOOKUP(D167,Baseline!D170:BZ969,18,FALSE)*1000,)</f>
        <v>3136580</v>
      </c>
      <c r="F167" s="3">
        <f>ROUND(VLOOKUP(D167,Baseline!D170:BZ969,66,FALSE)/9,2)</f>
        <v>641.55999999999995</v>
      </c>
      <c r="G167" s="2">
        <f>ROUND(VLOOKUP(D167,CHWP_VFD!$D$6:$BZ$805,18,FALSE)*1000,2)</f>
        <v>3100650</v>
      </c>
      <c r="H167" s="3">
        <f>ROUND(VLOOKUP(D167,CHWP_VFD!$D$6:$BZ$805,66,FALSE)/9,2)</f>
        <v>631.66999999999996</v>
      </c>
      <c r="I167" s="4">
        <f t="shared" si="285"/>
        <v>35930</v>
      </c>
      <c r="J167" s="3">
        <f t="shared" si="286"/>
        <v>9.8899999999999864</v>
      </c>
      <c r="K167" s="5">
        <f>VLOOKUP(D167,'Pump HP'!$B$3:$L$802,11,FALSE)</f>
        <v>40</v>
      </c>
      <c r="L167" s="6">
        <f t="shared" si="340"/>
        <v>898.25</v>
      </c>
      <c r="M167" s="3">
        <f t="shared" si="341"/>
        <v>0.25</v>
      </c>
      <c r="N167" s="3" t="str">
        <f t="shared" si="278"/>
        <v>MBT-w03-v96</v>
      </c>
      <c r="O167" s="3">
        <f t="shared" si="289"/>
        <v>813.25</v>
      </c>
      <c r="P167" s="3">
        <f t="shared" si="290"/>
        <v>0.16</v>
      </c>
      <c r="Q167" s="3" t="str">
        <f t="shared" si="279"/>
        <v>MBT</v>
      </c>
      <c r="R167" s="3" t="s">
        <v>2082</v>
      </c>
      <c r="S167" s="3" t="str">
        <f t="shared" si="291"/>
        <v>03</v>
      </c>
      <c r="T167" s="3" t="s">
        <v>4645</v>
      </c>
      <c r="U167">
        <f>SUMIFS(DEER2014_Wtg_Vin!$O$15:$O$10318,DEER2014_Wtg_Vin!$G$15:$G$10318,Q167,DEER2014_Wtg_Vin!$I$15:$I$10318,R167,DEER2014_Wtg_Vin!$P$15:$P$10318,T167)</f>
        <v>5.6311333333333327</v>
      </c>
      <c r="V167" s="59">
        <f t="shared" ref="V167" si="362">SUMPRODUCT(O167:O168,U167:U168)/SUM(U167:U168)</f>
        <v>877.74143443616379</v>
      </c>
      <c r="W167" s="59">
        <f t="shared" ref="W167" si="363">SUMPRODUCT(P167:P168,U167:U168)/SUM(U167:U168)</f>
        <v>0.15649978646208068</v>
      </c>
      <c r="X167" s="61" t="str">
        <f t="shared" ref="X167" si="364">Q168</f>
        <v>MBT</v>
      </c>
      <c r="Y167" s="61" t="str">
        <f t="shared" ref="Y167" si="365">R167</f>
        <v>CZ03</v>
      </c>
    </row>
    <row r="168" spans="1:25" x14ac:dyDescent="0.25">
      <c r="A168" t="s">
        <v>4625</v>
      </c>
      <c r="B168" s="30" t="s">
        <v>4632</v>
      </c>
      <c r="C168" t="s">
        <v>4621</v>
      </c>
      <c r="D168" t="str">
        <f t="shared" si="284"/>
        <v>MBT-w06-v96</v>
      </c>
      <c r="E168" s="2">
        <f>ROUND(VLOOKUP(D168,Baseline!D171:BZ970,18,FALSE)*1000,)</f>
        <v>3394290</v>
      </c>
      <c r="F168" s="3">
        <f>ROUND(VLOOKUP(D168,Baseline!D171:BZ970,66,FALSE)/9,2)</f>
        <v>714.22</v>
      </c>
      <c r="G168" s="2">
        <f>ROUND(VLOOKUP(D168,CHWP_VFD!$D$6:$BZ$805,18,FALSE)*1000,2)</f>
        <v>3346900</v>
      </c>
      <c r="H168" s="3">
        <f>ROUND(VLOOKUP(D168,CHWP_VFD!$D$6:$BZ$805,66,FALSE)/9,2)</f>
        <v>708.44</v>
      </c>
      <c r="I168" s="4">
        <f t="shared" si="285"/>
        <v>47390</v>
      </c>
      <c r="J168" s="3">
        <f t="shared" si="286"/>
        <v>5.7799999999999727</v>
      </c>
      <c r="K168" s="5">
        <f>VLOOKUP(D168,'Pump HP'!$B$3:$L$802,11,FALSE)</f>
        <v>40</v>
      </c>
      <c r="L168" s="6">
        <f t="shared" si="340"/>
        <v>1184.75</v>
      </c>
      <c r="M168" s="3">
        <f t="shared" si="341"/>
        <v>0.14000000000000001</v>
      </c>
      <c r="N168" s="3" t="str">
        <f t="shared" si="278"/>
        <v>MBT-w03-v03</v>
      </c>
      <c r="O168" s="3">
        <f t="shared" si="289"/>
        <v>997.5</v>
      </c>
      <c r="P168" s="3">
        <f t="shared" si="290"/>
        <v>0.15</v>
      </c>
      <c r="Q168" s="3" t="str">
        <f t="shared" si="279"/>
        <v>MBT</v>
      </c>
      <c r="R168" s="3" t="s">
        <v>2082</v>
      </c>
      <c r="S168" s="3" t="str">
        <f t="shared" si="291"/>
        <v>03</v>
      </c>
      <c r="T168" s="3" t="s">
        <v>4643</v>
      </c>
      <c r="U168">
        <f>SUMIFS(DEER2014_Wtg_Vin!$O$15:$O$10318,DEER2014_Wtg_Vin!$G$15:$G$10318,Q168,DEER2014_Wtg_Vin!$I$15:$I$10318,R168,DEER2014_Wtg_Vin!$P$15:$P$10318,T168)</f>
        <v>3.0324333333333335</v>
      </c>
      <c r="V168" s="60"/>
      <c r="W168" s="60"/>
      <c r="X168" s="60"/>
      <c r="Y168" s="60"/>
    </row>
    <row r="169" spans="1:25" x14ac:dyDescent="0.25">
      <c r="A169" t="s">
        <v>4625</v>
      </c>
      <c r="B169" s="30" t="s">
        <v>4633</v>
      </c>
      <c r="C169" t="s">
        <v>4621</v>
      </c>
      <c r="D169" t="str">
        <f t="shared" si="284"/>
        <v>MBT-w07-v96</v>
      </c>
      <c r="E169" s="2">
        <f>ROUND(VLOOKUP(D169,Baseline!D172:BZ971,18,FALSE)*1000,)</f>
        <v>3375980</v>
      </c>
      <c r="F169" s="3">
        <f>ROUND(VLOOKUP(D169,Baseline!D172:BZ971,66,FALSE)/9,2)</f>
        <v>986.67</v>
      </c>
      <c r="G169" s="2">
        <f>ROUND(VLOOKUP(D169,CHWP_VFD!$D$6:$BZ$805,18,FALSE)*1000,2)</f>
        <v>3323240</v>
      </c>
      <c r="H169" s="3">
        <f>ROUND(VLOOKUP(D169,CHWP_VFD!$D$6:$BZ$805,66,FALSE)/9,2)</f>
        <v>977.78</v>
      </c>
      <c r="I169" s="4">
        <f t="shared" si="285"/>
        <v>52740</v>
      </c>
      <c r="J169" s="3">
        <f t="shared" si="286"/>
        <v>8.8899999999999864</v>
      </c>
      <c r="K169" s="5">
        <f>VLOOKUP(D169,'Pump HP'!$B$3:$L$802,11,FALSE)</f>
        <v>40</v>
      </c>
      <c r="L169" s="6">
        <f t="shared" si="340"/>
        <v>1318.5</v>
      </c>
      <c r="M169" s="3">
        <f t="shared" si="341"/>
        <v>0.22</v>
      </c>
      <c r="N169" s="3" t="str">
        <f t="shared" si="278"/>
        <v>MBT-w04-v96</v>
      </c>
      <c r="O169" s="3">
        <f t="shared" si="289"/>
        <v>907.5</v>
      </c>
      <c r="P169" s="3">
        <f t="shared" si="290"/>
        <v>0.09</v>
      </c>
      <c r="Q169" s="3" t="str">
        <f t="shared" si="279"/>
        <v>MBT</v>
      </c>
      <c r="R169" s="3" t="s">
        <v>2083</v>
      </c>
      <c r="S169" s="3" t="str">
        <f t="shared" si="291"/>
        <v>04</v>
      </c>
      <c r="T169" s="3" t="s">
        <v>4645</v>
      </c>
      <c r="U169">
        <f>SUMIFS(DEER2014_Wtg_Vin!$O$15:$O$10318,DEER2014_Wtg_Vin!$G$15:$G$10318,Q169,DEER2014_Wtg_Vin!$I$15:$I$10318,R169,DEER2014_Wtg_Vin!$P$15:$P$10318,T169)</f>
        <v>3.1722999999999999</v>
      </c>
      <c r="V169" s="59">
        <f t="shared" ref="V169" si="366">SUMPRODUCT(O169:O170,U169:U170)/SUM(U169:U170)</f>
        <v>929.64243805664603</v>
      </c>
      <c r="W169" s="59">
        <f t="shared" ref="W169" si="367">SUMPRODUCT(P169:P170,U169:U170)/SUM(U169:U170)</f>
        <v>0.09</v>
      </c>
      <c r="X169" s="61" t="str">
        <f t="shared" ref="X169" si="368">Q170</f>
        <v>MBT</v>
      </c>
      <c r="Y169" s="61" t="str">
        <f t="shared" ref="Y169" si="369">R169</f>
        <v>CZ04</v>
      </c>
    </row>
    <row r="170" spans="1:25" x14ac:dyDescent="0.25">
      <c r="A170" t="s">
        <v>4625</v>
      </c>
      <c r="B170" s="30" t="s">
        <v>4634</v>
      </c>
      <c r="C170" t="s">
        <v>4621</v>
      </c>
      <c r="D170" t="str">
        <f t="shared" si="284"/>
        <v>MBT-w08-v96</v>
      </c>
      <c r="E170" s="2">
        <f>ROUND(VLOOKUP(D170,Baseline!D173:BZ972,18,FALSE)*1000,)</f>
        <v>3436960</v>
      </c>
      <c r="F170" s="3">
        <f>ROUND(VLOOKUP(D170,Baseline!D173:BZ972,66,FALSE)/9,2)</f>
        <v>1034.78</v>
      </c>
      <c r="G170" s="2">
        <f>ROUND(VLOOKUP(D170,CHWP_VFD!$D$6:$BZ$805,18,FALSE)*1000,2)</f>
        <v>3393370</v>
      </c>
      <c r="H170" s="3">
        <f>ROUND(VLOOKUP(D170,CHWP_VFD!$D$6:$BZ$805,66,FALSE)/9,2)</f>
        <v>1027.8900000000001</v>
      </c>
      <c r="I170" s="4">
        <f t="shared" si="285"/>
        <v>43590</v>
      </c>
      <c r="J170" s="3">
        <f t="shared" si="286"/>
        <v>6.8899999999998727</v>
      </c>
      <c r="K170" s="5">
        <f>VLOOKUP(D170,'Pump HP'!$B$3:$L$802,11,FALSE)</f>
        <v>40</v>
      </c>
      <c r="L170" s="6">
        <f t="shared" si="340"/>
        <v>1089.75</v>
      </c>
      <c r="M170" s="3">
        <f t="shared" si="341"/>
        <v>0.17</v>
      </c>
      <c r="N170" s="3" t="str">
        <f t="shared" si="278"/>
        <v>MBT-w04-v03</v>
      </c>
      <c r="O170" s="3">
        <f t="shared" si="289"/>
        <v>974.5</v>
      </c>
      <c r="P170" s="3">
        <f t="shared" si="290"/>
        <v>0.09</v>
      </c>
      <c r="Q170" s="3" t="str">
        <f t="shared" si="279"/>
        <v>MBT</v>
      </c>
      <c r="R170" s="3" t="s">
        <v>2083</v>
      </c>
      <c r="S170" s="3" t="str">
        <f t="shared" si="291"/>
        <v>04</v>
      </c>
      <c r="T170" s="3" t="s">
        <v>4643</v>
      </c>
      <c r="U170">
        <f>SUMIFS(DEER2014_Wtg_Vin!$O$15:$O$10318,DEER2014_Wtg_Vin!$G$15:$G$10318,Q170,DEER2014_Wtg_Vin!$I$15:$I$10318,R170,DEER2014_Wtg_Vin!$P$15:$P$10318,T170)</f>
        <v>1.5659000000000001</v>
      </c>
      <c r="V170" s="60"/>
      <c r="W170" s="60"/>
      <c r="X170" s="60"/>
      <c r="Y170" s="60"/>
    </row>
    <row r="171" spans="1:25" x14ac:dyDescent="0.25">
      <c r="A171" t="s">
        <v>4625</v>
      </c>
      <c r="B171" s="30" t="s">
        <v>4635</v>
      </c>
      <c r="C171" t="s">
        <v>4621</v>
      </c>
      <c r="D171" t="str">
        <f t="shared" si="284"/>
        <v>MBT-w09-v96</v>
      </c>
      <c r="E171" s="2">
        <f>ROUND(VLOOKUP(D171,Baseline!D174:BZ973,18,FALSE)*1000,)</f>
        <v>3437030</v>
      </c>
      <c r="F171" s="3">
        <f>ROUND(VLOOKUP(D171,Baseline!D174:BZ973,66,FALSE)/9,2)</f>
        <v>775.56</v>
      </c>
      <c r="G171" s="2">
        <f>ROUND(VLOOKUP(D171,CHWP_VFD!$D$6:$BZ$805,18,FALSE)*1000,2)</f>
        <v>3394980</v>
      </c>
      <c r="H171" s="3">
        <f>ROUND(VLOOKUP(D171,CHWP_VFD!$D$6:$BZ$805,66,FALSE)/9,2)</f>
        <v>771.56</v>
      </c>
      <c r="I171" s="4">
        <f t="shared" si="285"/>
        <v>42050</v>
      </c>
      <c r="J171" s="3">
        <f t="shared" si="286"/>
        <v>4</v>
      </c>
      <c r="K171" s="5">
        <f>VLOOKUP(D171,'Pump HP'!$B$3:$L$802,11,FALSE)</f>
        <v>40</v>
      </c>
      <c r="L171" s="6">
        <f t="shared" si="340"/>
        <v>1051.25</v>
      </c>
      <c r="M171" s="3">
        <f t="shared" si="341"/>
        <v>0.1</v>
      </c>
      <c r="N171" s="3" t="str">
        <f t="shared" si="278"/>
        <v>MBT-w05-v96</v>
      </c>
      <c r="O171" s="3">
        <f t="shared" si="289"/>
        <v>898.25</v>
      </c>
      <c r="P171" s="3">
        <f t="shared" si="290"/>
        <v>0.25</v>
      </c>
      <c r="Q171" s="3" t="str">
        <f t="shared" si="279"/>
        <v>MBT</v>
      </c>
      <c r="R171" s="3" t="s">
        <v>2084</v>
      </c>
      <c r="S171" s="3" t="str">
        <f t="shared" si="291"/>
        <v>05</v>
      </c>
      <c r="T171" s="3" t="s">
        <v>4645</v>
      </c>
      <c r="U171">
        <f>SUMIFS(DEER2014_Wtg_Vin!$O$15:$O$10318,DEER2014_Wtg_Vin!$G$15:$G$10318,Q171,DEER2014_Wtg_Vin!$I$15:$I$10318,R171,DEER2014_Wtg_Vin!$P$15:$P$10318,T171)</f>
        <v>0.48996666666666666</v>
      </c>
      <c r="V171" s="59">
        <f t="shared" ref="V171" si="370">SUMPRODUCT(O171:O172,U171:U172)/SUM(U171:U172)</f>
        <v>917.16904664298079</v>
      </c>
      <c r="W171" s="59">
        <f t="shared" ref="W171" si="371">SUMPRODUCT(P171:P172,U171:U172)/SUM(U171:U172)</f>
        <v>0.22686754122255623</v>
      </c>
      <c r="X171" s="61" t="str">
        <f t="shared" ref="X171" si="372">Q172</f>
        <v>MBT</v>
      </c>
      <c r="Y171" s="61" t="str">
        <f t="shared" ref="Y171" si="373">R171</f>
        <v>CZ05</v>
      </c>
    </row>
    <row r="172" spans="1:25" x14ac:dyDescent="0.25">
      <c r="A172" t="s">
        <v>4625</v>
      </c>
      <c r="B172" s="30" t="s">
        <v>4636</v>
      </c>
      <c r="C172" t="s">
        <v>4621</v>
      </c>
      <c r="D172" t="str">
        <f t="shared" si="284"/>
        <v>MBT-w10-v96</v>
      </c>
      <c r="E172" s="2">
        <f>ROUND(VLOOKUP(D172,Baseline!D175:BZ974,18,FALSE)*1000,)</f>
        <v>3431410</v>
      </c>
      <c r="F172" s="3">
        <f>ROUND(VLOOKUP(D172,Baseline!D175:BZ974,66,FALSE)/9,2)</f>
        <v>1065.8900000000001</v>
      </c>
      <c r="G172" s="2">
        <f>ROUND(VLOOKUP(D172,CHWP_VFD!$D$6:$BZ$805,18,FALSE)*1000,2)</f>
        <v>3392160</v>
      </c>
      <c r="H172" s="3">
        <f>ROUND(VLOOKUP(D172,CHWP_VFD!$D$6:$BZ$805,66,FALSE)/9,2)</f>
        <v>1059.67</v>
      </c>
      <c r="I172" s="4">
        <f t="shared" si="285"/>
        <v>39250</v>
      </c>
      <c r="J172" s="3">
        <f t="shared" si="286"/>
        <v>6.2200000000000273</v>
      </c>
      <c r="K172" s="5">
        <f>VLOOKUP(D172,'Pump HP'!$B$3:$L$802,11,FALSE)</f>
        <v>40</v>
      </c>
      <c r="L172" s="6">
        <f t="shared" si="340"/>
        <v>981.25</v>
      </c>
      <c r="M172" s="3">
        <f t="shared" si="341"/>
        <v>0.16</v>
      </c>
      <c r="N172" s="3" t="str">
        <f t="shared" si="278"/>
        <v>MBT-w05-v03</v>
      </c>
      <c r="O172" s="3">
        <f t="shared" si="289"/>
        <v>955.5</v>
      </c>
      <c r="P172" s="3">
        <f t="shared" si="290"/>
        <v>0.18</v>
      </c>
      <c r="Q172" s="3" t="str">
        <f t="shared" si="279"/>
        <v>MBT</v>
      </c>
      <c r="R172" s="3" t="s">
        <v>2084</v>
      </c>
      <c r="S172" s="3" t="str">
        <f t="shared" si="291"/>
        <v>05</v>
      </c>
      <c r="T172" s="3" t="s">
        <v>4643</v>
      </c>
      <c r="U172">
        <f>SUMIFS(DEER2014_Wtg_Vin!$O$15:$O$10318,DEER2014_Wtg_Vin!$G$15:$G$10318,Q172,DEER2014_Wtg_Vin!$I$15:$I$10318,R172,DEER2014_Wtg_Vin!$P$15:$P$10318,T172)</f>
        <v>0.24183333333333332</v>
      </c>
      <c r="V172" s="60"/>
      <c r="W172" s="60"/>
      <c r="X172" s="60"/>
      <c r="Y172" s="60"/>
    </row>
    <row r="173" spans="1:25" x14ac:dyDescent="0.25">
      <c r="A173" t="s">
        <v>4625</v>
      </c>
      <c r="B173" s="30" t="s">
        <v>4637</v>
      </c>
      <c r="C173" t="s">
        <v>4621</v>
      </c>
      <c r="D173" t="str">
        <f t="shared" si="284"/>
        <v>MBT-w11-v96</v>
      </c>
      <c r="E173" s="2">
        <f>ROUND(VLOOKUP(D173,Baseline!D176:BZ975,18,FALSE)*1000,)</f>
        <v>3348490</v>
      </c>
      <c r="F173" s="3">
        <f>ROUND(VLOOKUP(D173,Baseline!D176:BZ975,66,FALSE)/9,2)</f>
        <v>492.78</v>
      </c>
      <c r="G173" s="2">
        <f>ROUND(VLOOKUP(D173,CHWP_VFD!$D$6:$BZ$805,18,FALSE)*1000,2)</f>
        <v>3318030</v>
      </c>
      <c r="H173" s="3">
        <f>ROUND(VLOOKUP(D173,CHWP_VFD!$D$6:$BZ$805,66,FALSE)/9,2)</f>
        <v>488.78</v>
      </c>
      <c r="I173" s="4">
        <f t="shared" si="285"/>
        <v>30460</v>
      </c>
      <c r="J173" s="3">
        <f t="shared" si="286"/>
        <v>4</v>
      </c>
      <c r="K173" s="5">
        <f>VLOOKUP(D173,'Pump HP'!$B$3:$L$802,11,FALSE)</f>
        <v>40</v>
      </c>
      <c r="L173" s="6">
        <f t="shared" si="340"/>
        <v>761.5</v>
      </c>
      <c r="M173" s="3">
        <f t="shared" si="341"/>
        <v>0.1</v>
      </c>
      <c r="N173" s="3" t="str">
        <f t="shared" si="278"/>
        <v>MBT-w06-v96</v>
      </c>
      <c r="O173" s="3">
        <f t="shared" si="289"/>
        <v>1184.75</v>
      </c>
      <c r="P173" s="3">
        <f t="shared" si="290"/>
        <v>0.14000000000000001</v>
      </c>
      <c r="Q173" s="3" t="str">
        <f t="shared" si="279"/>
        <v>MBT</v>
      </c>
      <c r="R173" s="3" t="s">
        <v>2085</v>
      </c>
      <c r="S173" s="3" t="str">
        <f t="shared" si="291"/>
        <v>06</v>
      </c>
      <c r="T173" s="3" t="s">
        <v>4645</v>
      </c>
      <c r="U173">
        <f>SUMIFS(DEER2014_Wtg_Vin!$O$15:$O$10318,DEER2014_Wtg_Vin!$G$15:$G$10318,Q173,DEER2014_Wtg_Vin!$I$15:$I$10318,R173,DEER2014_Wtg_Vin!$P$15:$P$10318,T173)</f>
        <v>10.073</v>
      </c>
      <c r="V173" s="59">
        <f t="shared" ref="V173" si="374">SUMPRODUCT(O173:O174,U173:U174)/SUM(U173:U174)</f>
        <v>1150.1941069178069</v>
      </c>
      <c r="W173" s="59">
        <f t="shared" ref="W173" si="375">SUMPRODUCT(P173:P174,U173:U174)/SUM(U173:U174)</f>
        <v>0.13338643194599181</v>
      </c>
      <c r="X173" s="61" t="str">
        <f t="shared" ref="X173" si="376">Q174</f>
        <v>MBT</v>
      </c>
      <c r="Y173" s="61" t="str">
        <f t="shared" ref="Y173" si="377">R173</f>
        <v>CZ06</v>
      </c>
    </row>
    <row r="174" spans="1:25" x14ac:dyDescent="0.25">
      <c r="A174" t="s">
        <v>4625</v>
      </c>
      <c r="B174" s="30" t="s">
        <v>4638</v>
      </c>
      <c r="C174" t="s">
        <v>4621</v>
      </c>
      <c r="D174" t="str">
        <f t="shared" si="284"/>
        <v>MBT-w12-v96</v>
      </c>
      <c r="E174" s="2">
        <f>ROUND(VLOOKUP(D174,Baseline!D177:BZ976,18,FALSE)*1000,)</f>
        <v>3280570</v>
      </c>
      <c r="F174" s="3">
        <f>ROUND(VLOOKUP(D174,Baseline!D177:BZ976,66,FALSE)/9,2)</f>
        <v>1028.1099999999999</v>
      </c>
      <c r="G174" s="2">
        <f>ROUND(VLOOKUP(D174,CHWP_VFD!$D$6:$BZ$805,18,FALSE)*1000,2)</f>
        <v>3251720</v>
      </c>
      <c r="H174" s="3">
        <f>ROUND(VLOOKUP(D174,CHWP_VFD!$D$6:$BZ$805,66,FALSE)/9,2)</f>
        <v>1021.44</v>
      </c>
      <c r="I174" s="4">
        <f t="shared" si="285"/>
        <v>28850</v>
      </c>
      <c r="J174" s="3">
        <f t="shared" si="286"/>
        <v>6.6699999999998454</v>
      </c>
      <c r="K174" s="5">
        <f>VLOOKUP(D174,'Pump HP'!$B$3:$L$802,11,FALSE)</f>
        <v>40</v>
      </c>
      <c r="L174" s="6">
        <f t="shared" si="340"/>
        <v>721.25</v>
      </c>
      <c r="M174" s="3">
        <f t="shared" si="341"/>
        <v>0.17</v>
      </c>
      <c r="N174" s="3" t="str">
        <f t="shared" si="278"/>
        <v>MBT-w06-v03</v>
      </c>
      <c r="O174" s="3">
        <f t="shared" si="289"/>
        <v>1080.25</v>
      </c>
      <c r="P174" s="3">
        <f t="shared" si="290"/>
        <v>0.12</v>
      </c>
      <c r="Q174" s="3" t="str">
        <f t="shared" si="279"/>
        <v>MBT</v>
      </c>
      <c r="R174" s="3" t="s">
        <v>2085</v>
      </c>
      <c r="S174" s="3" t="str">
        <f t="shared" si="291"/>
        <v>06</v>
      </c>
      <c r="T174" s="3" t="s">
        <v>4643</v>
      </c>
      <c r="U174">
        <f>SUMIFS(DEER2014_Wtg_Vin!$O$15:$O$10318,DEER2014_Wtg_Vin!$G$15:$G$10318,Q174,DEER2014_Wtg_Vin!$I$15:$I$10318,R174,DEER2014_Wtg_Vin!$P$15:$P$10318,T174)</f>
        <v>4.9765666666666659</v>
      </c>
      <c r="V174" s="60"/>
      <c r="W174" s="60"/>
      <c r="X174" s="60"/>
      <c r="Y174" s="60"/>
    </row>
    <row r="175" spans="1:25" x14ac:dyDescent="0.25">
      <c r="A175" t="s">
        <v>4625</v>
      </c>
      <c r="B175" s="30" t="s">
        <v>4639</v>
      </c>
      <c r="C175" t="s">
        <v>4621</v>
      </c>
      <c r="D175" t="str">
        <f t="shared" si="284"/>
        <v>MBT-w13-v96</v>
      </c>
      <c r="E175" s="2">
        <f>ROUND(VLOOKUP(D175,Baseline!D178:BZ977,18,FALSE)*1000,)</f>
        <v>3383750</v>
      </c>
      <c r="F175" s="3">
        <f>ROUND(VLOOKUP(D175,Baseline!D178:BZ977,66,FALSE)/9,2)</f>
        <v>505.11</v>
      </c>
      <c r="G175" s="2">
        <f>ROUND(VLOOKUP(D175,CHWP_VFD!$D$6:$BZ$805,18,FALSE)*1000,2)</f>
        <v>3351950</v>
      </c>
      <c r="H175" s="3">
        <f>ROUND(VLOOKUP(D175,CHWP_VFD!$D$6:$BZ$805,66,FALSE)/9,2)</f>
        <v>504.44</v>
      </c>
      <c r="I175" s="4">
        <f t="shared" si="285"/>
        <v>31800</v>
      </c>
      <c r="J175" s="3">
        <f t="shared" si="286"/>
        <v>0.67000000000001592</v>
      </c>
      <c r="K175" s="5">
        <f>VLOOKUP(D175,'Pump HP'!$B$3:$L$802,11,FALSE)</f>
        <v>40</v>
      </c>
      <c r="L175" s="6">
        <f t="shared" si="340"/>
        <v>795</v>
      </c>
      <c r="M175" s="3">
        <f t="shared" si="341"/>
        <v>0.02</v>
      </c>
      <c r="N175" s="3" t="str">
        <f t="shared" si="278"/>
        <v>MBT-w07-v96</v>
      </c>
      <c r="O175" s="3">
        <f t="shared" si="289"/>
        <v>1318.5</v>
      </c>
      <c r="P175" s="3">
        <f t="shared" si="290"/>
        <v>0.22</v>
      </c>
      <c r="Q175" s="3" t="str">
        <f t="shared" si="279"/>
        <v>MBT</v>
      </c>
      <c r="R175" s="3" t="s">
        <v>2086</v>
      </c>
      <c r="S175" s="3" t="str">
        <f t="shared" si="291"/>
        <v>07</v>
      </c>
      <c r="T175" s="3" t="s">
        <v>4645</v>
      </c>
      <c r="U175">
        <f>SUMIFS(DEER2014_Wtg_Vin!$O$15:$O$10318,DEER2014_Wtg_Vin!$G$15:$G$10318,Q175,DEER2014_Wtg_Vin!$I$15:$I$10318,R175,DEER2014_Wtg_Vin!$P$15:$P$10318,T175)</f>
        <v>3.8877999999999995</v>
      </c>
      <c r="V175" s="59">
        <f t="shared" ref="V175" si="378">SUMPRODUCT(O175:O176,U175:U176)/SUM(U175:U176)</f>
        <v>1284.6043261221753</v>
      </c>
      <c r="W175" s="59">
        <f t="shared" ref="W175" si="379">SUMPRODUCT(P175:P176,U175:U176)/SUM(U175:U176)</f>
        <v>0.21003068415358103</v>
      </c>
      <c r="X175" s="61" t="str">
        <f t="shared" ref="X175" si="380">Q176</f>
        <v>MBT</v>
      </c>
      <c r="Y175" s="61" t="str">
        <f t="shared" ref="Y175" si="381">R175</f>
        <v>CZ07</v>
      </c>
    </row>
    <row r="176" spans="1:25" x14ac:dyDescent="0.25">
      <c r="A176" t="s">
        <v>4625</v>
      </c>
      <c r="B176" s="30" t="s">
        <v>4640</v>
      </c>
      <c r="C176" t="s">
        <v>4621</v>
      </c>
      <c r="D176" t="str">
        <f t="shared" si="284"/>
        <v>MBT-w14-v96</v>
      </c>
      <c r="E176" s="2">
        <f>ROUND(VLOOKUP(D176,Baseline!D179:BZ978,18,FALSE)*1000,)</f>
        <v>3362180</v>
      </c>
      <c r="F176" s="3">
        <f>ROUND(VLOOKUP(D176,Baseline!D179:BZ978,66,FALSE)/9,2)</f>
        <v>756.44</v>
      </c>
      <c r="G176" s="2">
        <f>ROUND(VLOOKUP(D176,CHWP_VFD!$D$6:$BZ$805,18,FALSE)*1000,2)</f>
        <v>3331580</v>
      </c>
      <c r="H176" s="3">
        <f>ROUND(VLOOKUP(D176,CHWP_VFD!$D$6:$BZ$805,66,FALSE)/9,2)</f>
        <v>752.44</v>
      </c>
      <c r="I176" s="4">
        <f t="shared" si="285"/>
        <v>30600</v>
      </c>
      <c r="J176" s="3">
        <f t="shared" si="286"/>
        <v>4</v>
      </c>
      <c r="K176" s="5">
        <f>VLOOKUP(D176,'Pump HP'!$B$3:$L$802,11,FALSE)</f>
        <v>40</v>
      </c>
      <c r="L176" s="6">
        <f t="shared" si="340"/>
        <v>765</v>
      </c>
      <c r="M176" s="3">
        <f t="shared" si="341"/>
        <v>0.1</v>
      </c>
      <c r="N176" s="3" t="str">
        <f t="shared" si="278"/>
        <v>MBT-w07-v03</v>
      </c>
      <c r="O176" s="3">
        <f t="shared" si="289"/>
        <v>1216.5</v>
      </c>
      <c r="P176" s="3">
        <f t="shared" si="290"/>
        <v>0.19</v>
      </c>
      <c r="Q176" s="3" t="str">
        <f t="shared" si="279"/>
        <v>MBT</v>
      </c>
      <c r="R176" s="3" t="s">
        <v>2086</v>
      </c>
      <c r="S176" s="3" t="str">
        <f t="shared" si="291"/>
        <v>07</v>
      </c>
      <c r="T176" s="3" t="s">
        <v>4643</v>
      </c>
      <c r="U176">
        <f>SUMIFS(DEER2014_Wtg_Vin!$O$15:$O$10318,DEER2014_Wtg_Vin!$G$15:$G$10318,Q176,DEER2014_Wtg_Vin!$I$15:$I$10318,R176,DEER2014_Wtg_Vin!$P$15:$P$10318,T176)</f>
        <v>1.9349666666666665</v>
      </c>
      <c r="V176" s="60"/>
      <c r="W176" s="60"/>
      <c r="X176" s="60"/>
      <c r="Y176" s="60"/>
    </row>
    <row r="177" spans="1:25" x14ac:dyDescent="0.25">
      <c r="A177" t="s">
        <v>4625</v>
      </c>
      <c r="B177" s="30" t="s">
        <v>4641</v>
      </c>
      <c r="C177" t="s">
        <v>4621</v>
      </c>
      <c r="D177" t="str">
        <f t="shared" si="284"/>
        <v>MBT-w15-v96</v>
      </c>
      <c r="E177" s="2">
        <f>ROUND(VLOOKUP(D177,Baseline!D180:BZ979,18,FALSE)*1000,)</f>
        <v>3736730</v>
      </c>
      <c r="F177" s="3">
        <f>ROUND(VLOOKUP(D177,Baseline!D180:BZ979,66,FALSE)/9,2)</f>
        <v>789.11</v>
      </c>
      <c r="G177" s="2">
        <f>ROUND(VLOOKUP(D177,CHWP_VFD!$D$6:$BZ$805,18,FALSE)*1000,2)</f>
        <v>3694360</v>
      </c>
      <c r="H177" s="3">
        <f>ROUND(VLOOKUP(D177,CHWP_VFD!$D$6:$BZ$805,66,FALSE)/9,2)</f>
        <v>783</v>
      </c>
      <c r="I177" s="4">
        <f t="shared" si="285"/>
        <v>42370</v>
      </c>
      <c r="J177" s="3">
        <f t="shared" si="286"/>
        <v>6.1100000000000136</v>
      </c>
      <c r="K177" s="5">
        <f>VLOOKUP(D177,'Pump HP'!$B$3:$L$802,11,FALSE)</f>
        <v>40</v>
      </c>
      <c r="L177" s="6">
        <f t="shared" si="340"/>
        <v>1059.25</v>
      </c>
      <c r="M177" s="3">
        <f t="shared" si="341"/>
        <v>0.15</v>
      </c>
      <c r="N177" s="3" t="str">
        <f t="shared" si="278"/>
        <v>MBT-w08-v96</v>
      </c>
      <c r="O177" s="3">
        <f t="shared" si="289"/>
        <v>1089.75</v>
      </c>
      <c r="P177" s="3">
        <f t="shared" si="290"/>
        <v>0.17</v>
      </c>
      <c r="Q177" s="3" t="str">
        <f t="shared" si="279"/>
        <v>MBT</v>
      </c>
      <c r="R177" s="3" t="s">
        <v>2087</v>
      </c>
      <c r="S177" s="3" t="str">
        <f t="shared" si="291"/>
        <v>08</v>
      </c>
      <c r="T177" s="3" t="s">
        <v>4645</v>
      </c>
      <c r="U177">
        <f>SUMIFS(DEER2014_Wtg_Vin!$O$15:$O$10318,DEER2014_Wtg_Vin!$G$15:$G$10318,Q177,DEER2014_Wtg_Vin!$I$15:$I$10318,R177,DEER2014_Wtg_Vin!$P$15:$P$10318,T177)</f>
        <v>14.823700000000001</v>
      </c>
      <c r="V177" s="59">
        <f t="shared" ref="V177" si="382">SUMPRODUCT(O177:O178,U177:U178)/SUM(U177:U178)</f>
        <v>1073.2071928552191</v>
      </c>
      <c r="W177" s="59">
        <f t="shared" ref="W177" si="383">SUMPRODUCT(P177:P178,U177:U178)/SUM(U177:U178)</f>
        <v>0.16007431571313141</v>
      </c>
      <c r="X177" s="61" t="str">
        <f t="shared" ref="X177" si="384">Q178</f>
        <v>MBT</v>
      </c>
      <c r="Y177" s="61" t="str">
        <f t="shared" ref="Y177" si="385">R177</f>
        <v>CZ08</v>
      </c>
    </row>
    <row r="178" spans="1:25" x14ac:dyDescent="0.25">
      <c r="A178" t="s">
        <v>4625</v>
      </c>
      <c r="B178" s="30" t="s">
        <v>4642</v>
      </c>
      <c r="C178" t="s">
        <v>4621</v>
      </c>
      <c r="D178" t="str">
        <f t="shared" si="284"/>
        <v>MBT-w16-v96</v>
      </c>
      <c r="E178" s="2">
        <f>ROUND(VLOOKUP(D178,Baseline!D181:BZ980,18,FALSE)*1000,)</f>
        <v>3109940</v>
      </c>
      <c r="F178" s="3">
        <f>ROUND(VLOOKUP(D178,Baseline!D181:BZ980,66,FALSE)/9,2)</f>
        <v>673.56</v>
      </c>
      <c r="G178" s="2">
        <f>ROUND(VLOOKUP(D178,CHWP_VFD!$D$6:$BZ$805,18,FALSE)*1000,2)</f>
        <v>3085720</v>
      </c>
      <c r="H178" s="3">
        <f>ROUND(VLOOKUP(D178,CHWP_VFD!$D$6:$BZ$805,66,FALSE)/9,2)</f>
        <v>667.22</v>
      </c>
      <c r="I178" s="4">
        <f t="shared" si="285"/>
        <v>24220</v>
      </c>
      <c r="J178" s="3">
        <f t="shared" si="286"/>
        <v>6.3399999999999181</v>
      </c>
      <c r="K178" s="5">
        <f>VLOOKUP(D178,'Pump HP'!$B$3:$L$802,11,FALSE)</f>
        <v>40</v>
      </c>
      <c r="L178" s="6">
        <f t="shared" si="340"/>
        <v>605.5</v>
      </c>
      <c r="M178" s="3">
        <f t="shared" si="341"/>
        <v>0.16</v>
      </c>
      <c r="N178" s="3" t="str">
        <f t="shared" si="278"/>
        <v>MBT-w08-v03</v>
      </c>
      <c r="O178" s="3">
        <f t="shared" si="289"/>
        <v>1039.75</v>
      </c>
      <c r="P178" s="3">
        <f t="shared" si="290"/>
        <v>0.14000000000000001</v>
      </c>
      <c r="Q178" s="3" t="str">
        <f t="shared" si="279"/>
        <v>MBT</v>
      </c>
      <c r="R178" s="3" t="s">
        <v>2087</v>
      </c>
      <c r="S178" s="3" t="str">
        <f t="shared" si="291"/>
        <v>08</v>
      </c>
      <c r="T178" s="3" t="s">
        <v>4643</v>
      </c>
      <c r="U178">
        <f>SUMIFS(DEER2014_Wtg_Vin!$O$15:$O$10318,DEER2014_Wtg_Vin!$G$15:$G$10318,Q178,DEER2014_Wtg_Vin!$I$15:$I$10318,R178,DEER2014_Wtg_Vin!$P$15:$P$10318,T178)</f>
        <v>7.3295333333333339</v>
      </c>
      <c r="V178" s="60"/>
      <c r="W178" s="60"/>
      <c r="X178" s="60"/>
      <c r="Y178" s="60"/>
    </row>
    <row r="179" spans="1:25" x14ac:dyDescent="0.25">
      <c r="A179" t="s">
        <v>4625</v>
      </c>
      <c r="B179" s="30" t="s">
        <v>4627</v>
      </c>
      <c r="C179" t="s">
        <v>4622</v>
      </c>
      <c r="D179" t="str">
        <f t="shared" si="284"/>
        <v>MBT-w01-v03</v>
      </c>
      <c r="E179" s="2">
        <f>ROUND(VLOOKUP(D179,Baseline!D182:BZ981,18,FALSE)*1000,)</f>
        <v>2786330</v>
      </c>
      <c r="F179" s="3">
        <f>ROUND(VLOOKUP(D179,Baseline!D182:BZ981,66,FALSE)/9,2)</f>
        <v>722.56</v>
      </c>
      <c r="G179" s="2">
        <f>ROUND(VLOOKUP(D179,CHWP_VFD!$D$6:$BZ$805,18,FALSE)*1000,2)</f>
        <v>2762330</v>
      </c>
      <c r="H179" s="3">
        <f>ROUND(VLOOKUP(D179,CHWP_VFD!$D$6:$BZ$805,66,FALSE)/9,2)</f>
        <v>705.11</v>
      </c>
      <c r="I179" s="4">
        <f t="shared" si="285"/>
        <v>24000</v>
      </c>
      <c r="J179" s="3">
        <f t="shared" si="286"/>
        <v>17.449999999999932</v>
      </c>
      <c r="K179" s="5">
        <f>VLOOKUP(D179,'Pump HP'!$B$3:$L$802,11,FALSE)</f>
        <v>40</v>
      </c>
      <c r="L179" s="6">
        <f t="shared" si="340"/>
        <v>600</v>
      </c>
      <c r="M179" s="3">
        <f t="shared" si="341"/>
        <v>0.44</v>
      </c>
      <c r="N179" s="3" t="str">
        <f t="shared" si="278"/>
        <v>MBT-w09-v96</v>
      </c>
      <c r="O179" s="3">
        <f t="shared" si="289"/>
        <v>1051.25</v>
      </c>
      <c r="P179" s="3">
        <f t="shared" si="290"/>
        <v>0.1</v>
      </c>
      <c r="Q179" s="3" t="str">
        <f t="shared" si="279"/>
        <v>MBT</v>
      </c>
      <c r="R179" s="3" t="s">
        <v>2088</v>
      </c>
      <c r="S179" s="3" t="str">
        <f t="shared" si="291"/>
        <v>09</v>
      </c>
      <c r="T179" s="3" t="s">
        <v>4645</v>
      </c>
      <c r="U179">
        <f>SUMIFS(DEER2014_Wtg_Vin!$O$15:$O$10318,DEER2014_Wtg_Vin!$G$15:$G$10318,Q179,DEER2014_Wtg_Vin!$I$15:$I$10318,R179,DEER2014_Wtg_Vin!$P$15:$P$10318,T179)</f>
        <v>10.564866666666667</v>
      </c>
      <c r="V179" s="59">
        <f t="shared" ref="V179" si="386">SUMPRODUCT(O179:O180,U179:U180)/SUM(U179:U180)</f>
        <v>1042.9160600218984</v>
      </c>
      <c r="W179" s="59">
        <f t="shared" ref="W179" si="387">SUMPRODUCT(P179:P180,U179:U180)/SUM(U179:U180)</f>
        <v>4.7190875386286885E-2</v>
      </c>
      <c r="X179" s="61" t="str">
        <f t="shared" ref="X179" si="388">Q180</f>
        <v>MBT</v>
      </c>
      <c r="Y179" s="61" t="str">
        <f t="shared" ref="Y179" si="389">R179</f>
        <v>CZ09</v>
      </c>
    </row>
    <row r="180" spans="1:25" x14ac:dyDescent="0.25">
      <c r="A180" t="s">
        <v>4625</v>
      </c>
      <c r="B180" s="30" t="s">
        <v>4628</v>
      </c>
      <c r="C180" t="s">
        <v>4622</v>
      </c>
      <c r="D180" t="str">
        <f t="shared" si="284"/>
        <v>MBT-w02-v03</v>
      </c>
      <c r="E180" s="2">
        <f>ROUND(VLOOKUP(D180,Baseline!D183:BZ982,18,FALSE)*1000,)</f>
        <v>3013160</v>
      </c>
      <c r="F180" s="3">
        <f>ROUND(VLOOKUP(D180,Baseline!D183:BZ982,66,FALSE)/9,2)</f>
        <v>852.78</v>
      </c>
      <c r="G180" s="2">
        <f>ROUND(VLOOKUP(D180,CHWP_VFD!$D$6:$BZ$805,18,FALSE)*1000,2)</f>
        <v>2981930</v>
      </c>
      <c r="H180" s="3">
        <f>ROUND(VLOOKUP(D180,CHWP_VFD!$D$6:$BZ$805,66,FALSE)/9,2)</f>
        <v>844.22</v>
      </c>
      <c r="I180" s="4">
        <f t="shared" si="285"/>
        <v>31230</v>
      </c>
      <c r="J180" s="3">
        <f t="shared" si="286"/>
        <v>8.5599999999999454</v>
      </c>
      <c r="K180" s="5">
        <f>VLOOKUP(D180,'Pump HP'!$B$3:$L$802,11,FALSE)</f>
        <v>40</v>
      </c>
      <c r="L180" s="6">
        <f t="shared" si="340"/>
        <v>780.75</v>
      </c>
      <c r="M180" s="3">
        <f t="shared" si="341"/>
        <v>0.21</v>
      </c>
      <c r="N180" s="3" t="str">
        <f t="shared" si="278"/>
        <v>MBT-w09-v03</v>
      </c>
      <c r="O180" s="3">
        <f t="shared" si="289"/>
        <v>1026</v>
      </c>
      <c r="P180" s="3">
        <f t="shared" si="290"/>
        <v>-0.06</v>
      </c>
      <c r="Q180" s="3" t="str">
        <f t="shared" si="279"/>
        <v>MBT</v>
      </c>
      <c r="R180" s="3" t="s">
        <v>2088</v>
      </c>
      <c r="S180" s="3" t="str">
        <f t="shared" si="291"/>
        <v>09</v>
      </c>
      <c r="T180" s="3" t="s">
        <v>4643</v>
      </c>
      <c r="U180">
        <f>SUMIFS(DEER2014_Wtg_Vin!$O$15:$O$10318,DEER2014_Wtg_Vin!$G$15:$G$10318,Q180,DEER2014_Wtg_Vin!$I$15:$I$10318,R180,DEER2014_Wtg_Vin!$P$15:$P$10318,T180)</f>
        <v>5.204933333333333</v>
      </c>
      <c r="V180" s="60"/>
      <c r="W180" s="60"/>
      <c r="X180" s="60"/>
      <c r="Y180" s="60"/>
    </row>
    <row r="181" spans="1:25" x14ac:dyDescent="0.25">
      <c r="A181" t="s">
        <v>4625</v>
      </c>
      <c r="B181" s="30" t="s">
        <v>4629</v>
      </c>
      <c r="C181" t="s">
        <v>4622</v>
      </c>
      <c r="D181" t="str">
        <f t="shared" si="284"/>
        <v>MBT-w03-v03</v>
      </c>
      <c r="E181" s="2">
        <f>ROUND(VLOOKUP(D181,Baseline!D184:BZ983,18,FALSE)*1000,)</f>
        <v>2958790</v>
      </c>
      <c r="F181" s="3">
        <f>ROUND(VLOOKUP(D181,Baseline!D184:BZ983,66,FALSE)/9,2)</f>
        <v>347</v>
      </c>
      <c r="G181" s="2">
        <f>ROUND(VLOOKUP(D181,CHWP_VFD!$D$6:$BZ$805,18,FALSE)*1000,2)</f>
        <v>2918890</v>
      </c>
      <c r="H181" s="3">
        <f>ROUND(VLOOKUP(D181,CHWP_VFD!$D$6:$BZ$805,66,FALSE)/9,2)</f>
        <v>341</v>
      </c>
      <c r="I181" s="4">
        <f t="shared" si="285"/>
        <v>39900</v>
      </c>
      <c r="J181" s="3">
        <f t="shared" si="286"/>
        <v>6</v>
      </c>
      <c r="K181" s="5">
        <f>VLOOKUP(D181,'Pump HP'!$B$3:$L$802,11,FALSE)</f>
        <v>40</v>
      </c>
      <c r="L181" s="6">
        <f t="shared" si="340"/>
        <v>997.5</v>
      </c>
      <c r="M181" s="3">
        <f t="shared" si="341"/>
        <v>0.15</v>
      </c>
      <c r="N181" s="3" t="str">
        <f t="shared" si="278"/>
        <v>MBT-w10-v96</v>
      </c>
      <c r="O181" s="3">
        <f t="shared" si="289"/>
        <v>981.25</v>
      </c>
      <c r="P181" s="3">
        <f t="shared" si="290"/>
        <v>0.16</v>
      </c>
      <c r="Q181" s="3" t="str">
        <f t="shared" si="279"/>
        <v>MBT</v>
      </c>
      <c r="R181" s="3" t="s">
        <v>2089</v>
      </c>
      <c r="S181" s="3" t="str">
        <f t="shared" si="291"/>
        <v>10</v>
      </c>
      <c r="T181" s="3" t="s">
        <v>4645</v>
      </c>
      <c r="U181">
        <f>SUMIFS(DEER2014_Wtg_Vin!$O$15:$O$10318,DEER2014_Wtg_Vin!$G$15:$G$10318,Q181,DEER2014_Wtg_Vin!$I$15:$I$10318,R181,DEER2014_Wtg_Vin!$P$15:$P$10318,T181)</f>
        <v>13.200699999999999</v>
      </c>
      <c r="V181" s="59">
        <f t="shared" ref="V181" si="390">SUMPRODUCT(O181:O182,U181:U182)/SUM(U181:U182)</f>
        <v>975.89450767617973</v>
      </c>
      <c r="W181" s="59">
        <f t="shared" ref="W181" si="391">SUMPRODUCT(P181:P182,U181:U182)/SUM(U181:U182)</f>
        <v>0.15068610030639956</v>
      </c>
      <c r="X181" s="61" t="str">
        <f t="shared" ref="X181" si="392">Q182</f>
        <v>MBT</v>
      </c>
      <c r="Y181" s="61" t="str">
        <f t="shared" ref="Y181" si="393">R181</f>
        <v>CZ10</v>
      </c>
    </row>
    <row r="182" spans="1:25" x14ac:dyDescent="0.25">
      <c r="A182" t="s">
        <v>4625</v>
      </c>
      <c r="B182" s="30" t="s">
        <v>4630</v>
      </c>
      <c r="C182" t="s">
        <v>4622</v>
      </c>
      <c r="D182" t="str">
        <f t="shared" si="284"/>
        <v>MBT-w04-v03</v>
      </c>
      <c r="E182" s="2">
        <f>ROUND(VLOOKUP(D182,Baseline!D185:BZ984,18,FALSE)*1000,)</f>
        <v>3084220</v>
      </c>
      <c r="F182" s="3">
        <f>ROUND(VLOOKUP(D182,Baseline!D185:BZ984,66,FALSE)/9,2)</f>
        <v>412</v>
      </c>
      <c r="G182" s="2">
        <f>ROUND(VLOOKUP(D182,CHWP_VFD!$D$6:$BZ$805,18,FALSE)*1000,2)</f>
        <v>3045240</v>
      </c>
      <c r="H182" s="3">
        <f>ROUND(VLOOKUP(D182,CHWP_VFD!$D$6:$BZ$805,66,FALSE)/9,2)</f>
        <v>408.33</v>
      </c>
      <c r="I182" s="4">
        <f t="shared" si="285"/>
        <v>38980</v>
      </c>
      <c r="J182" s="3">
        <f t="shared" si="286"/>
        <v>3.6700000000000159</v>
      </c>
      <c r="K182" s="5">
        <f>VLOOKUP(D182,'Pump HP'!$B$3:$L$802,11,FALSE)</f>
        <v>40</v>
      </c>
      <c r="L182" s="6">
        <f t="shared" ref="L182:L194" si="394">I182/K182</f>
        <v>974.5</v>
      </c>
      <c r="M182" s="3">
        <f t="shared" ref="M182:M194" si="395">ROUND(J182/K182,2)</f>
        <v>0.09</v>
      </c>
      <c r="N182" s="3" t="str">
        <f t="shared" si="278"/>
        <v>MBT-w10-v03</v>
      </c>
      <c r="O182" s="3">
        <f t="shared" si="289"/>
        <v>969.75</v>
      </c>
      <c r="P182" s="3">
        <f t="shared" si="290"/>
        <v>0.14000000000000001</v>
      </c>
      <c r="Q182" s="3" t="str">
        <f t="shared" si="279"/>
        <v>MBT</v>
      </c>
      <c r="R182" s="3" t="s">
        <v>2089</v>
      </c>
      <c r="S182" s="3" t="str">
        <f t="shared" si="291"/>
        <v>10</v>
      </c>
      <c r="T182" s="3" t="s">
        <v>4643</v>
      </c>
      <c r="U182">
        <f>SUMIFS(DEER2014_Wtg_Vin!$O$15:$O$10318,DEER2014_Wtg_Vin!$G$15:$G$10318,Q182,DEER2014_Wtg_Vin!$I$15:$I$10318,R182,DEER2014_Wtg_Vin!$P$15:$P$10318,T182)</f>
        <v>11.505599999999999</v>
      </c>
      <c r="V182" s="60"/>
      <c r="W182" s="60"/>
      <c r="X182" s="60"/>
      <c r="Y182" s="60"/>
    </row>
    <row r="183" spans="1:25" x14ac:dyDescent="0.25">
      <c r="A183" t="s">
        <v>4625</v>
      </c>
      <c r="B183" s="30" t="s">
        <v>4631</v>
      </c>
      <c r="C183" t="s">
        <v>4622</v>
      </c>
      <c r="D183" t="str">
        <f t="shared" si="284"/>
        <v>MBT-w05-v03</v>
      </c>
      <c r="E183" s="2">
        <f>ROUND(VLOOKUP(D183,Baseline!D186:BZ985,18,FALSE)*1000,)</f>
        <v>2959560</v>
      </c>
      <c r="F183" s="3">
        <f>ROUND(VLOOKUP(D183,Baseline!D186:BZ985,66,FALSE)/9,2)</f>
        <v>595.22</v>
      </c>
      <c r="G183" s="2">
        <f>ROUND(VLOOKUP(D183,CHWP_VFD!$D$6:$BZ$805,18,FALSE)*1000,2)</f>
        <v>2921340</v>
      </c>
      <c r="H183" s="3">
        <f>ROUND(VLOOKUP(D183,CHWP_VFD!$D$6:$BZ$805,66,FALSE)/9,2)</f>
        <v>587.89</v>
      </c>
      <c r="I183" s="4">
        <f t="shared" si="285"/>
        <v>38220</v>
      </c>
      <c r="J183" s="3">
        <f t="shared" si="286"/>
        <v>7.3300000000000409</v>
      </c>
      <c r="K183" s="5">
        <f>VLOOKUP(D183,'Pump HP'!$B$3:$L$802,11,FALSE)</f>
        <v>40</v>
      </c>
      <c r="L183" s="6">
        <f t="shared" si="394"/>
        <v>955.5</v>
      </c>
      <c r="M183" s="3">
        <f t="shared" si="395"/>
        <v>0.18</v>
      </c>
      <c r="N183" s="3" t="str">
        <f t="shared" si="278"/>
        <v>MBT-w11-v96</v>
      </c>
      <c r="O183" s="3">
        <f t="shared" si="289"/>
        <v>761.5</v>
      </c>
      <c r="P183" s="3">
        <f t="shared" si="290"/>
        <v>0.1</v>
      </c>
      <c r="Q183" s="3" t="str">
        <f t="shared" si="279"/>
        <v>MBT</v>
      </c>
      <c r="R183" s="3" t="s">
        <v>2090</v>
      </c>
      <c r="S183" s="3" t="str">
        <f t="shared" si="291"/>
        <v>11</v>
      </c>
      <c r="T183" s="3" t="s">
        <v>4645</v>
      </c>
      <c r="U183">
        <f>SUMIFS(DEER2014_Wtg_Vin!$O$15:$O$10318,DEER2014_Wtg_Vin!$G$15:$G$10318,Q183,DEER2014_Wtg_Vin!$I$15:$I$10318,R183,DEER2014_Wtg_Vin!$P$15:$P$10318,T183)</f>
        <v>1.1423333333333332</v>
      </c>
      <c r="V183" s="59">
        <f t="shared" ref="V183" si="396">SUMPRODUCT(O183:O184,U183:U184)/SUM(U183:U184)</f>
        <v>755.93025728258556</v>
      </c>
      <c r="W183" s="59">
        <f t="shared" ref="W183" si="397">SUMPRODUCT(P183:P184,U183:U184)/SUM(U183:U184)</f>
        <v>0.1</v>
      </c>
      <c r="X183" s="61" t="str">
        <f t="shared" ref="X183" si="398">Q184</f>
        <v>MBT</v>
      </c>
      <c r="Y183" s="61" t="str">
        <f t="shared" ref="Y183" si="399">R183</f>
        <v>CZ11</v>
      </c>
    </row>
    <row r="184" spans="1:25" x14ac:dyDescent="0.25">
      <c r="A184" t="s">
        <v>4625</v>
      </c>
      <c r="B184" s="30" t="s">
        <v>4632</v>
      </c>
      <c r="C184" t="s">
        <v>4622</v>
      </c>
      <c r="D184" t="str">
        <f t="shared" si="284"/>
        <v>MBT-w06-v03</v>
      </c>
      <c r="E184" s="2">
        <f>ROUND(VLOOKUP(D184,Baseline!D187:BZ986,18,FALSE)*1000,)</f>
        <v>3189890</v>
      </c>
      <c r="F184" s="3">
        <f>ROUND(VLOOKUP(D184,Baseline!D187:BZ986,66,FALSE)/9,2)</f>
        <v>667.89</v>
      </c>
      <c r="G184" s="2">
        <f>ROUND(VLOOKUP(D184,CHWP_VFD!$D$6:$BZ$805,18,FALSE)*1000,2)</f>
        <v>3146680</v>
      </c>
      <c r="H184" s="3">
        <f>ROUND(VLOOKUP(D184,CHWP_VFD!$D$6:$BZ$805,66,FALSE)/9,2)</f>
        <v>663</v>
      </c>
      <c r="I184" s="4">
        <f t="shared" si="285"/>
        <v>43210</v>
      </c>
      <c r="J184" s="3">
        <f t="shared" si="286"/>
        <v>4.8899999999999864</v>
      </c>
      <c r="K184" s="5">
        <f>VLOOKUP(D184,'Pump HP'!$B$3:$L$802,11,FALSE)</f>
        <v>40</v>
      </c>
      <c r="L184" s="6">
        <f t="shared" si="394"/>
        <v>1080.25</v>
      </c>
      <c r="M184" s="3">
        <f t="shared" si="395"/>
        <v>0.12</v>
      </c>
      <c r="N184" s="3" t="str">
        <f t="shared" si="278"/>
        <v>MBT-w11-v03</v>
      </c>
      <c r="O184" s="3">
        <f t="shared" si="289"/>
        <v>745</v>
      </c>
      <c r="P184" s="3">
        <f t="shared" si="290"/>
        <v>0.1</v>
      </c>
      <c r="Q184" s="3" t="str">
        <f t="shared" si="279"/>
        <v>MBT</v>
      </c>
      <c r="R184" s="3" t="s">
        <v>2090</v>
      </c>
      <c r="S184" s="3" t="str">
        <f t="shared" si="291"/>
        <v>11</v>
      </c>
      <c r="T184" s="3" t="s">
        <v>4643</v>
      </c>
      <c r="U184">
        <f>SUMIFS(DEER2014_Wtg_Vin!$O$15:$O$10318,DEER2014_Wtg_Vin!$G$15:$G$10318,Q184,DEER2014_Wtg_Vin!$I$15:$I$10318,R184,DEER2014_Wtg_Vin!$P$15:$P$10318,T184)</f>
        <v>0.58209999999999995</v>
      </c>
      <c r="V184" s="60"/>
      <c r="W184" s="60"/>
      <c r="X184" s="60"/>
      <c r="Y184" s="60"/>
    </row>
    <row r="185" spans="1:25" x14ac:dyDescent="0.25">
      <c r="A185" t="s">
        <v>4625</v>
      </c>
      <c r="B185" s="30" t="s">
        <v>4633</v>
      </c>
      <c r="C185" t="s">
        <v>4622</v>
      </c>
      <c r="D185" t="str">
        <f t="shared" si="284"/>
        <v>MBT-w07-v03</v>
      </c>
      <c r="E185" s="2">
        <f>ROUND(VLOOKUP(D185,Baseline!D188:BZ987,18,FALSE)*1000,)</f>
        <v>3174550</v>
      </c>
      <c r="F185" s="3">
        <f>ROUND(VLOOKUP(D185,Baseline!D188:BZ987,66,FALSE)/9,2)</f>
        <v>918.22</v>
      </c>
      <c r="G185" s="2">
        <f>ROUND(VLOOKUP(D185,CHWP_VFD!$D$6:$BZ$805,18,FALSE)*1000,2)</f>
        <v>3125890</v>
      </c>
      <c r="H185" s="3">
        <f>ROUND(VLOOKUP(D185,CHWP_VFD!$D$6:$BZ$805,66,FALSE)/9,2)</f>
        <v>910.44</v>
      </c>
      <c r="I185" s="4">
        <f t="shared" si="285"/>
        <v>48660</v>
      </c>
      <c r="J185" s="3">
        <f t="shared" si="286"/>
        <v>7.7799999999999727</v>
      </c>
      <c r="K185" s="5">
        <f>VLOOKUP(D185,'Pump HP'!$B$3:$L$802,11,FALSE)</f>
        <v>40</v>
      </c>
      <c r="L185" s="6">
        <f t="shared" si="394"/>
        <v>1216.5</v>
      </c>
      <c r="M185" s="3">
        <f t="shared" si="395"/>
        <v>0.19</v>
      </c>
      <c r="N185" s="3" t="str">
        <f t="shared" si="278"/>
        <v>MBT-w12-v96</v>
      </c>
      <c r="O185" s="3">
        <f t="shared" si="289"/>
        <v>721.25</v>
      </c>
      <c r="P185" s="3">
        <f t="shared" si="290"/>
        <v>0.17</v>
      </c>
      <c r="Q185" s="3" t="str">
        <f t="shared" si="279"/>
        <v>MBT</v>
      </c>
      <c r="R185" s="3" t="s">
        <v>2091</v>
      </c>
      <c r="S185" s="3" t="str">
        <f t="shared" si="291"/>
        <v>12</v>
      </c>
      <c r="T185" s="3" t="s">
        <v>4645</v>
      </c>
      <c r="U185">
        <f>SUMIFS(DEER2014_Wtg_Vin!$O$15:$O$10318,DEER2014_Wtg_Vin!$G$15:$G$10318,Q185,DEER2014_Wtg_Vin!$I$15:$I$10318,R185,DEER2014_Wtg_Vin!$P$15:$P$10318,T185)</f>
        <v>3.6433333333333331</v>
      </c>
      <c r="V185" s="59">
        <f t="shared" ref="V185" si="400">SUMPRODUCT(O185:O186,U185:U186)/SUM(U185:U186)</f>
        <v>738.45620842572066</v>
      </c>
      <c r="W185" s="59">
        <f t="shared" ref="W185" si="401">SUMPRODUCT(P185:P186,U185:U186)/SUM(U185:U186)</f>
        <v>0.16637764033142724</v>
      </c>
      <c r="X185" s="61" t="str">
        <f t="shared" ref="X185" si="402">Q186</f>
        <v>MBT</v>
      </c>
      <c r="Y185" s="61" t="str">
        <f t="shared" ref="Y185" si="403">R185</f>
        <v>CZ12</v>
      </c>
    </row>
    <row r="186" spans="1:25" x14ac:dyDescent="0.25">
      <c r="A186" t="s">
        <v>4625</v>
      </c>
      <c r="B186" s="30" t="s">
        <v>4634</v>
      </c>
      <c r="C186" t="s">
        <v>4622</v>
      </c>
      <c r="D186" t="str">
        <f t="shared" si="284"/>
        <v>MBT-w08-v03</v>
      </c>
      <c r="E186" s="2">
        <f>ROUND(VLOOKUP(D186,Baseline!D189:BZ988,18,FALSE)*1000,)</f>
        <v>3238320</v>
      </c>
      <c r="F186" s="3">
        <f>ROUND(VLOOKUP(D186,Baseline!D189:BZ988,66,FALSE)/9,2)</f>
        <v>975.56</v>
      </c>
      <c r="G186" s="2">
        <f>ROUND(VLOOKUP(D186,CHWP_VFD!$D$6:$BZ$805,18,FALSE)*1000,2)</f>
        <v>3196730</v>
      </c>
      <c r="H186" s="3">
        <f>ROUND(VLOOKUP(D186,CHWP_VFD!$D$6:$BZ$805,66,FALSE)/9,2)</f>
        <v>969.78</v>
      </c>
      <c r="I186" s="4">
        <f t="shared" si="285"/>
        <v>41590</v>
      </c>
      <c r="J186" s="3">
        <f t="shared" si="286"/>
        <v>5.7799999999999727</v>
      </c>
      <c r="K186" s="5">
        <f>VLOOKUP(D186,'Pump HP'!$B$3:$L$802,11,FALSE)</f>
        <v>40</v>
      </c>
      <c r="L186" s="6">
        <f t="shared" si="394"/>
        <v>1039.75</v>
      </c>
      <c r="M186" s="3">
        <f t="shared" si="395"/>
        <v>0.14000000000000001</v>
      </c>
      <c r="N186" s="3" t="str">
        <f t="shared" si="278"/>
        <v>MBT-w12-v03</v>
      </c>
      <c r="O186" s="3">
        <f t="shared" si="289"/>
        <v>768.75</v>
      </c>
      <c r="P186" s="3">
        <f t="shared" si="290"/>
        <v>0.16</v>
      </c>
      <c r="Q186" s="3" t="str">
        <f t="shared" si="279"/>
        <v>MBT</v>
      </c>
      <c r="R186" s="3" t="s">
        <v>2091</v>
      </c>
      <c r="S186" s="3" t="str">
        <f t="shared" si="291"/>
        <v>12</v>
      </c>
      <c r="T186" s="3" t="s">
        <v>4643</v>
      </c>
      <c r="U186">
        <f>SUMIFS(DEER2014_Wtg_Vin!$O$15:$O$10318,DEER2014_Wtg_Vin!$G$15:$G$10318,Q186,DEER2014_Wtg_Vin!$I$15:$I$10318,R186,DEER2014_Wtg_Vin!$P$15:$P$10318,T186)</f>
        <v>2.0693333333333332</v>
      </c>
      <c r="V186" s="60"/>
      <c r="W186" s="60"/>
      <c r="X186" s="60"/>
      <c r="Y186" s="60"/>
    </row>
    <row r="187" spans="1:25" x14ac:dyDescent="0.25">
      <c r="A187" t="s">
        <v>4625</v>
      </c>
      <c r="B187" s="30" t="s">
        <v>4635</v>
      </c>
      <c r="C187" t="s">
        <v>4622</v>
      </c>
      <c r="D187" t="str">
        <f t="shared" si="284"/>
        <v>MBT-w09-v03</v>
      </c>
      <c r="E187" s="2">
        <f>ROUND(VLOOKUP(D187,Baseline!D190:BZ989,18,FALSE)*1000,)</f>
        <v>3239630</v>
      </c>
      <c r="F187" s="3">
        <f>ROUND(VLOOKUP(D187,Baseline!D190:BZ989,66,FALSE)/9,2)</f>
        <v>720.89</v>
      </c>
      <c r="G187" s="2">
        <f>ROUND(VLOOKUP(D187,CHWP_VFD!$D$6:$BZ$805,18,FALSE)*1000,2)</f>
        <v>3198590</v>
      </c>
      <c r="H187" s="3">
        <f>ROUND(VLOOKUP(D187,CHWP_VFD!$D$6:$BZ$805,66,FALSE)/9,2)</f>
        <v>723.33</v>
      </c>
      <c r="I187" s="4">
        <f t="shared" si="285"/>
        <v>41040</v>
      </c>
      <c r="J187" s="3">
        <f t="shared" si="286"/>
        <v>-2.4400000000000546</v>
      </c>
      <c r="K187" s="5">
        <f>VLOOKUP(D187,'Pump HP'!$B$3:$L$802,11,FALSE)</f>
        <v>40</v>
      </c>
      <c r="L187" s="6">
        <f t="shared" si="394"/>
        <v>1026</v>
      </c>
      <c r="M187" s="3">
        <f t="shared" si="395"/>
        <v>-0.06</v>
      </c>
      <c r="N187" s="3" t="str">
        <f t="shared" si="278"/>
        <v>MBT-w13-v96</v>
      </c>
      <c r="O187" s="3">
        <f t="shared" si="289"/>
        <v>795</v>
      </c>
      <c r="P187" s="3">
        <f t="shared" si="290"/>
        <v>0.02</v>
      </c>
      <c r="Q187" s="3" t="str">
        <f t="shared" si="279"/>
        <v>MBT</v>
      </c>
      <c r="R187" s="3" t="s">
        <v>2094</v>
      </c>
      <c r="S187" s="3" t="str">
        <f t="shared" si="291"/>
        <v>13</v>
      </c>
      <c r="T187" s="3" t="s">
        <v>4645</v>
      </c>
      <c r="U187">
        <f>SUMIFS(DEER2014_Wtg_Vin!$O$15:$O$10318,DEER2014_Wtg_Vin!$G$15:$G$10318,Q187,DEER2014_Wtg_Vin!$I$15:$I$10318,R187,DEER2014_Wtg_Vin!$P$15:$P$10318,T187)</f>
        <v>4.8289666666666662</v>
      </c>
      <c r="V187" s="59">
        <f t="shared" ref="V187" si="404">SUMPRODUCT(O187:O188,U187:U188)/SUM(U187:U188)</f>
        <v>794.85773126632853</v>
      </c>
      <c r="W187" s="59">
        <f t="shared" ref="W187" si="405">SUMPRODUCT(P187:P188,U187:U188)/SUM(U187:U188)</f>
        <v>5.1299121407723122E-2</v>
      </c>
      <c r="X187" s="61" t="str">
        <f t="shared" ref="X187" si="406">Q188</f>
        <v>MBT</v>
      </c>
      <c r="Y187" s="61" t="str">
        <f t="shared" ref="Y187" si="407">R187</f>
        <v>CZ13</v>
      </c>
    </row>
    <row r="188" spans="1:25" x14ac:dyDescent="0.25">
      <c r="A188" t="s">
        <v>4625</v>
      </c>
      <c r="B188" s="30" t="s">
        <v>4636</v>
      </c>
      <c r="C188" t="s">
        <v>4622</v>
      </c>
      <c r="D188" t="str">
        <f t="shared" si="284"/>
        <v>MBT-w10-v03</v>
      </c>
      <c r="E188" s="2">
        <f>ROUND(VLOOKUP(D188,Baseline!D191:BZ990,18,FALSE)*1000,)</f>
        <v>3230110</v>
      </c>
      <c r="F188" s="3">
        <f>ROUND(VLOOKUP(D188,Baseline!D191:BZ990,66,FALSE)/9,2)</f>
        <v>977.11</v>
      </c>
      <c r="G188" s="2">
        <f>ROUND(VLOOKUP(D188,CHWP_VFD!$D$6:$BZ$805,18,FALSE)*1000,2)</f>
        <v>3191320</v>
      </c>
      <c r="H188" s="3">
        <f>ROUND(VLOOKUP(D188,CHWP_VFD!$D$6:$BZ$805,66,FALSE)/9,2)</f>
        <v>971.44</v>
      </c>
      <c r="I188" s="4">
        <f t="shared" si="285"/>
        <v>38790</v>
      </c>
      <c r="J188" s="3">
        <f t="shared" si="286"/>
        <v>5.6699999999999591</v>
      </c>
      <c r="K188" s="5">
        <f>VLOOKUP(D188,'Pump HP'!$B$3:$L$802,11,FALSE)</f>
        <v>40</v>
      </c>
      <c r="L188" s="6">
        <f t="shared" si="394"/>
        <v>969.75</v>
      </c>
      <c r="M188" s="3">
        <f t="shared" si="395"/>
        <v>0.14000000000000001</v>
      </c>
      <c r="N188" s="3" t="str">
        <f t="shared" si="278"/>
        <v>MBT-w13-v03</v>
      </c>
      <c r="O188" s="3">
        <f t="shared" si="289"/>
        <v>794.5</v>
      </c>
      <c r="P188" s="3">
        <f t="shared" si="290"/>
        <v>0.13</v>
      </c>
      <c r="Q188" s="3" t="str">
        <f t="shared" si="279"/>
        <v>MBT</v>
      </c>
      <c r="R188" s="3" t="s">
        <v>2094</v>
      </c>
      <c r="S188" s="3" t="str">
        <f t="shared" si="291"/>
        <v>13</v>
      </c>
      <c r="T188" s="3" t="s">
        <v>4643</v>
      </c>
      <c r="U188">
        <f>SUMIFS(DEER2014_Wtg_Vin!$O$15:$O$10318,DEER2014_Wtg_Vin!$G$15:$G$10318,Q188,DEER2014_Wtg_Vin!$I$15:$I$10318,R188,DEER2014_Wtg_Vin!$P$15:$P$10318,T188)</f>
        <v>1.9204666666666665</v>
      </c>
      <c r="V188" s="60"/>
      <c r="W188" s="60"/>
      <c r="X188" s="60"/>
      <c r="Y188" s="60"/>
    </row>
    <row r="189" spans="1:25" x14ac:dyDescent="0.25">
      <c r="A189" t="s">
        <v>4625</v>
      </c>
      <c r="B189" s="30" t="s">
        <v>4637</v>
      </c>
      <c r="C189" t="s">
        <v>4622</v>
      </c>
      <c r="D189" t="str">
        <f t="shared" si="284"/>
        <v>MBT-w11-v03</v>
      </c>
      <c r="E189" s="2">
        <f>ROUND(VLOOKUP(D189,Baseline!D192:BZ991,18,FALSE)*1000,)</f>
        <v>3154410</v>
      </c>
      <c r="F189" s="3">
        <f>ROUND(VLOOKUP(D189,Baseline!D192:BZ991,66,FALSE)/9,2)</f>
        <v>448.56</v>
      </c>
      <c r="G189" s="2">
        <f>ROUND(VLOOKUP(D189,CHWP_VFD!$D$6:$BZ$805,18,FALSE)*1000,2)</f>
        <v>3124610</v>
      </c>
      <c r="H189" s="3">
        <f>ROUND(VLOOKUP(D189,CHWP_VFD!$D$6:$BZ$805,66,FALSE)/9,2)</f>
        <v>444.44</v>
      </c>
      <c r="I189" s="4">
        <f t="shared" si="285"/>
        <v>29800</v>
      </c>
      <c r="J189" s="3">
        <f t="shared" si="286"/>
        <v>4.1200000000000045</v>
      </c>
      <c r="K189" s="5">
        <f>VLOOKUP(D189,'Pump HP'!$B$3:$L$802,11,FALSE)</f>
        <v>40</v>
      </c>
      <c r="L189" s="6">
        <f t="shared" si="394"/>
        <v>745</v>
      </c>
      <c r="M189" s="3">
        <f t="shared" si="395"/>
        <v>0.1</v>
      </c>
      <c r="N189" s="3" t="str">
        <f t="shared" si="278"/>
        <v>MBT-w14-v96</v>
      </c>
      <c r="O189" s="3">
        <f t="shared" si="289"/>
        <v>765</v>
      </c>
      <c r="P189" s="3">
        <f t="shared" si="290"/>
        <v>0.1</v>
      </c>
      <c r="Q189" s="3" t="str">
        <f t="shared" si="279"/>
        <v>MBT</v>
      </c>
      <c r="R189" s="3" t="s">
        <v>2095</v>
      </c>
      <c r="S189" s="3" t="str">
        <f t="shared" si="291"/>
        <v>14</v>
      </c>
      <c r="T189" s="3" t="s">
        <v>4645</v>
      </c>
      <c r="U189">
        <f>SUMIFS(DEER2014_Wtg_Vin!$O$15:$O$10318,DEER2014_Wtg_Vin!$G$15:$G$10318,Q189,DEER2014_Wtg_Vin!$I$15:$I$10318,R189,DEER2014_Wtg_Vin!$P$15:$P$10318,T189)</f>
        <v>2.3628333333333331</v>
      </c>
      <c r="V189" s="59">
        <f t="shared" ref="V189" si="408">SUMPRODUCT(O189:O190,U189:U190)/SUM(U189:U190)</f>
        <v>779.30060098086517</v>
      </c>
      <c r="W189" s="59">
        <f t="shared" ref="W189" si="409">SUMPRODUCT(P189:P190,U189:U190)/SUM(U189:U190)</f>
        <v>9.5699067374175897E-2</v>
      </c>
      <c r="X189" s="61" t="str">
        <f t="shared" ref="X189" si="410">Q190</f>
        <v>MBT</v>
      </c>
      <c r="Y189" s="61" t="str">
        <f t="shared" ref="Y189" si="411">R189</f>
        <v>CZ14</v>
      </c>
    </row>
    <row r="190" spans="1:25" x14ac:dyDescent="0.25">
      <c r="A190" t="s">
        <v>4625</v>
      </c>
      <c r="B190" s="30" t="s">
        <v>4638</v>
      </c>
      <c r="C190" t="s">
        <v>4622</v>
      </c>
      <c r="D190" t="str">
        <f t="shared" si="284"/>
        <v>MBT-w12-v03</v>
      </c>
      <c r="E190" s="2">
        <f>ROUND(VLOOKUP(D190,Baseline!D193:BZ992,18,FALSE)*1000,)</f>
        <v>3096970</v>
      </c>
      <c r="F190" s="3">
        <f>ROUND(VLOOKUP(D190,Baseline!D193:BZ992,66,FALSE)/9,2)</f>
        <v>953.78</v>
      </c>
      <c r="G190" s="2">
        <f>ROUND(VLOOKUP(D190,CHWP_VFD!$D$6:$BZ$805,18,FALSE)*1000,2)</f>
        <v>3066220</v>
      </c>
      <c r="H190" s="3">
        <f>ROUND(VLOOKUP(D190,CHWP_VFD!$D$6:$BZ$805,66,FALSE)/9,2)</f>
        <v>947.56</v>
      </c>
      <c r="I190" s="4">
        <f t="shared" si="285"/>
        <v>30750</v>
      </c>
      <c r="J190" s="3">
        <f t="shared" si="286"/>
        <v>6.2200000000000273</v>
      </c>
      <c r="K190" s="5">
        <f>VLOOKUP(D190,'Pump HP'!$B$3:$L$802,11,FALSE)</f>
        <v>40</v>
      </c>
      <c r="L190" s="6">
        <f t="shared" si="394"/>
        <v>768.75</v>
      </c>
      <c r="M190" s="3">
        <f t="shared" si="395"/>
        <v>0.16</v>
      </c>
      <c r="N190" s="3" t="str">
        <f t="shared" si="278"/>
        <v>MBT-w14-v03</v>
      </c>
      <c r="O190" s="3">
        <f t="shared" si="289"/>
        <v>798.25</v>
      </c>
      <c r="P190" s="3">
        <f t="shared" si="290"/>
        <v>0.09</v>
      </c>
      <c r="Q190" s="3" t="str">
        <f t="shared" si="279"/>
        <v>MBT</v>
      </c>
      <c r="R190" s="3" t="s">
        <v>2095</v>
      </c>
      <c r="S190" s="3" t="str">
        <f t="shared" si="291"/>
        <v>14</v>
      </c>
      <c r="T190" s="3" t="s">
        <v>4643</v>
      </c>
      <c r="U190">
        <f>SUMIFS(DEER2014_Wtg_Vin!$O$15:$O$10318,DEER2014_Wtg_Vin!$G$15:$G$10318,Q190,DEER2014_Wtg_Vin!$I$15:$I$10318,R190,DEER2014_Wtg_Vin!$P$15:$P$10318,T190)</f>
        <v>1.7831666666666666</v>
      </c>
      <c r="V190" s="60"/>
      <c r="W190" s="60"/>
      <c r="X190" s="60"/>
      <c r="Y190" s="60"/>
    </row>
    <row r="191" spans="1:25" x14ac:dyDescent="0.25">
      <c r="A191" t="s">
        <v>4625</v>
      </c>
      <c r="B191" s="30" t="s">
        <v>4639</v>
      </c>
      <c r="C191" t="s">
        <v>4622</v>
      </c>
      <c r="D191" t="str">
        <f t="shared" si="284"/>
        <v>MBT-w13-v03</v>
      </c>
      <c r="E191" s="2">
        <f>ROUND(VLOOKUP(D191,Baseline!D194:BZ993,18,FALSE)*1000,)</f>
        <v>3181020</v>
      </c>
      <c r="F191" s="3">
        <f>ROUND(VLOOKUP(D191,Baseline!D194:BZ993,66,FALSE)/9,2)</f>
        <v>435.56</v>
      </c>
      <c r="G191" s="2">
        <f>ROUND(VLOOKUP(D191,CHWP_VFD!$D$6:$BZ$805,18,FALSE)*1000,2)</f>
        <v>3149240</v>
      </c>
      <c r="H191" s="3">
        <f>ROUND(VLOOKUP(D191,CHWP_VFD!$D$6:$BZ$805,66,FALSE)/9,2)</f>
        <v>430.33</v>
      </c>
      <c r="I191" s="4">
        <f t="shared" si="285"/>
        <v>31780</v>
      </c>
      <c r="J191" s="3">
        <f t="shared" si="286"/>
        <v>5.2300000000000182</v>
      </c>
      <c r="K191" s="5">
        <f>VLOOKUP(D191,'Pump HP'!$B$3:$L$802,11,FALSE)</f>
        <v>40</v>
      </c>
      <c r="L191" s="6">
        <f t="shared" si="394"/>
        <v>794.5</v>
      </c>
      <c r="M191" s="3">
        <f t="shared" si="395"/>
        <v>0.13</v>
      </c>
      <c r="N191" s="3" t="str">
        <f t="shared" si="278"/>
        <v>MBT-w15-v96</v>
      </c>
      <c r="O191" s="3">
        <f t="shared" si="289"/>
        <v>1059.25</v>
      </c>
      <c r="P191" s="3">
        <f t="shared" si="290"/>
        <v>0.15</v>
      </c>
      <c r="Q191" s="3" t="str">
        <f t="shared" si="279"/>
        <v>MBT</v>
      </c>
      <c r="R191" s="3" t="s">
        <v>2096</v>
      </c>
      <c r="S191" s="3" t="str">
        <f t="shared" si="291"/>
        <v>15</v>
      </c>
      <c r="T191" s="3" t="s">
        <v>4645</v>
      </c>
      <c r="U191">
        <f>SUMIFS(DEER2014_Wtg_Vin!$O$15:$O$10318,DEER2014_Wtg_Vin!$G$15:$G$10318,Q191,DEER2014_Wtg_Vin!$I$15:$I$10318,R191,DEER2014_Wtg_Vin!$P$15:$P$10318,T191)</f>
        <v>4.1212333333333326</v>
      </c>
      <c r="V191" s="59">
        <f t="shared" ref="V191" si="412">SUMPRODUCT(O191:O192,U191:U192)/SUM(U191:U192)</f>
        <v>1062.0225794495075</v>
      </c>
      <c r="W191" s="59">
        <f t="shared" ref="W191" si="413">SUMPRODUCT(P191:P192,U191:U192)/SUM(U191:U192)</f>
        <v>5.2180359177107294E-4</v>
      </c>
      <c r="X191" s="61" t="str">
        <f t="shared" ref="X191" si="414">Q192</f>
        <v>MBT</v>
      </c>
      <c r="Y191" s="61" t="str">
        <f t="shared" ref="Y191" si="415">R191</f>
        <v>CZ15</v>
      </c>
    </row>
    <row r="192" spans="1:25" x14ac:dyDescent="0.25">
      <c r="A192" t="s">
        <v>4625</v>
      </c>
      <c r="B192" s="30" t="s">
        <v>4640</v>
      </c>
      <c r="C192" t="s">
        <v>4622</v>
      </c>
      <c r="D192" t="str">
        <f t="shared" si="284"/>
        <v>MBT-w14-v03</v>
      </c>
      <c r="E192" s="2">
        <f>ROUND(VLOOKUP(D192,Baseline!D195:BZ994,18,FALSE)*1000,)</f>
        <v>3172720</v>
      </c>
      <c r="F192" s="3">
        <f>ROUND(VLOOKUP(D192,Baseline!D195:BZ994,66,FALSE)/9,2)</f>
        <v>705.67</v>
      </c>
      <c r="G192" s="2">
        <f>ROUND(VLOOKUP(D192,CHWP_VFD!$D$6:$BZ$805,18,FALSE)*1000,2)</f>
        <v>3140790</v>
      </c>
      <c r="H192" s="3">
        <f>ROUND(VLOOKUP(D192,CHWP_VFD!$D$6:$BZ$805,66,FALSE)/9,2)</f>
        <v>702.22</v>
      </c>
      <c r="I192" s="4">
        <f t="shared" si="285"/>
        <v>31930</v>
      </c>
      <c r="J192" s="3">
        <f t="shared" si="286"/>
        <v>3.4499999999999318</v>
      </c>
      <c r="K192" s="5">
        <f>VLOOKUP(D192,'Pump HP'!$B$3:$L$802,11,FALSE)</f>
        <v>40</v>
      </c>
      <c r="L192" s="6">
        <f t="shared" si="394"/>
        <v>798.25</v>
      </c>
      <c r="M192" s="3">
        <f t="shared" si="395"/>
        <v>0.09</v>
      </c>
      <c r="N192" s="3" t="str">
        <f t="shared" si="278"/>
        <v>MBT-w15-v03</v>
      </c>
      <c r="O192" s="3">
        <f t="shared" si="289"/>
        <v>1065</v>
      </c>
      <c r="P192" s="3">
        <f t="shared" si="290"/>
        <v>-0.16</v>
      </c>
      <c r="Q192" s="3" t="str">
        <f t="shared" si="279"/>
        <v>MBT</v>
      </c>
      <c r="R192" s="3" t="s">
        <v>2096</v>
      </c>
      <c r="S192" s="3" t="str">
        <f t="shared" si="291"/>
        <v>15</v>
      </c>
      <c r="T192" s="3" t="s">
        <v>4643</v>
      </c>
      <c r="U192">
        <f>SUMIFS(DEER2014_Wtg_Vin!$O$15:$O$10318,DEER2014_Wtg_Vin!$G$15:$G$10318,Q192,DEER2014_Wtg_Vin!$I$15:$I$10318,R192,DEER2014_Wtg_Vin!$P$15:$P$10318,T192)</f>
        <v>3.8376999999999999</v>
      </c>
      <c r="V192" s="60"/>
      <c r="W192" s="60"/>
      <c r="X192" s="60"/>
      <c r="Y192" s="60"/>
    </row>
    <row r="193" spans="1:25" x14ac:dyDescent="0.25">
      <c r="A193" t="s">
        <v>4625</v>
      </c>
      <c r="B193" s="30" t="s">
        <v>4641</v>
      </c>
      <c r="C193" t="s">
        <v>4622</v>
      </c>
      <c r="D193" t="str">
        <f t="shared" si="284"/>
        <v>MBT-w15-v03</v>
      </c>
      <c r="E193" s="2">
        <f>ROUND(VLOOKUP(D193,Baseline!D196:BZ995,18,FALSE)*1000,)</f>
        <v>3511690</v>
      </c>
      <c r="F193" s="3">
        <f>ROUND(VLOOKUP(D193,Baseline!D196:BZ995,66,FALSE)/9,2)</f>
        <v>718</v>
      </c>
      <c r="G193" s="2">
        <f>ROUND(VLOOKUP(D193,CHWP_VFD!$D$6:$BZ$805,18,FALSE)*1000,2)</f>
        <v>3469090</v>
      </c>
      <c r="H193" s="3">
        <f>ROUND(VLOOKUP(D193,CHWP_VFD!$D$6:$BZ$805,66,FALSE)/9,2)</f>
        <v>724.22</v>
      </c>
      <c r="I193" s="4">
        <f t="shared" si="285"/>
        <v>42600</v>
      </c>
      <c r="J193" s="3">
        <f t="shared" si="286"/>
        <v>-6.2200000000000273</v>
      </c>
      <c r="K193" s="5">
        <f>VLOOKUP(D193,'Pump HP'!$B$3:$L$802,11,FALSE)</f>
        <v>40</v>
      </c>
      <c r="L193" s="6">
        <f t="shared" si="394"/>
        <v>1065</v>
      </c>
      <c r="M193" s="3">
        <f t="shared" si="395"/>
        <v>-0.16</v>
      </c>
      <c r="N193" s="3" t="str">
        <f t="shared" si="278"/>
        <v>MBT-w16-v96</v>
      </c>
      <c r="O193" s="3">
        <f t="shared" si="289"/>
        <v>605.5</v>
      </c>
      <c r="P193" s="3">
        <f t="shared" si="290"/>
        <v>0.16</v>
      </c>
      <c r="Q193" s="3" t="str">
        <f t="shared" si="279"/>
        <v>MBT</v>
      </c>
      <c r="R193" s="3" t="s">
        <v>2097</v>
      </c>
      <c r="S193" s="3" t="str">
        <f t="shared" si="291"/>
        <v>16</v>
      </c>
      <c r="T193" s="3" t="s">
        <v>4645</v>
      </c>
      <c r="U193">
        <f>SUMIFS(DEER2014_Wtg_Vin!$O$15:$O$10318,DEER2014_Wtg_Vin!$G$15:$G$10318,Q193,DEER2014_Wtg_Vin!$I$15:$I$10318,R193,DEER2014_Wtg_Vin!$P$15:$P$10318,T193)</f>
        <v>1.8275666666666666</v>
      </c>
      <c r="V193" s="59">
        <f t="shared" ref="V193" si="416">SUMPRODUCT(O193:O194,U193:U194)/SUM(U193:U194)</f>
        <v>605.40159986285312</v>
      </c>
      <c r="W193" s="59">
        <f t="shared" ref="W193" si="417">SUMPRODUCT(P193:P194,U193:U194)/SUM(U193:U194)</f>
        <v>0.15212798902824787</v>
      </c>
      <c r="X193" s="61" t="str">
        <f t="shared" ref="X193" si="418">Q194</f>
        <v>MBT</v>
      </c>
      <c r="Y193" s="61" t="str">
        <f t="shared" ref="Y193" si="419">R193</f>
        <v>CZ16</v>
      </c>
    </row>
    <row r="194" spans="1:25" x14ac:dyDescent="0.25">
      <c r="A194" t="s">
        <v>4625</v>
      </c>
      <c r="B194" s="30" t="s">
        <v>4642</v>
      </c>
      <c r="C194" t="s">
        <v>4622</v>
      </c>
      <c r="D194" t="str">
        <f t="shared" si="284"/>
        <v>MBT-w16-v03</v>
      </c>
      <c r="E194" s="2">
        <f>ROUND(VLOOKUP(D194,Baseline!D197:BZ996,18,FALSE)*1000,)</f>
        <v>2927910</v>
      </c>
      <c r="F194" s="3">
        <f>ROUND(VLOOKUP(D194,Baseline!D197:BZ996,66,FALSE)/9,2)</f>
        <v>626.22</v>
      </c>
      <c r="G194" s="2">
        <f>ROUND(VLOOKUP(D194,CHWP_VFD!$D$6:$BZ$805,18,FALSE)*1000,2)</f>
        <v>2903700</v>
      </c>
      <c r="H194" s="3">
        <f>ROUND(VLOOKUP(D194,CHWP_VFD!$D$6:$BZ$805,66,FALSE)/9,2)</f>
        <v>620.44000000000005</v>
      </c>
      <c r="I194" s="4">
        <f t="shared" si="285"/>
        <v>24210</v>
      </c>
      <c r="J194" s="3">
        <f t="shared" si="286"/>
        <v>5.7799999999999727</v>
      </c>
      <c r="K194" s="5">
        <f>VLOOKUP(D194,'Pump HP'!$B$3:$L$802,11,FALSE)</f>
        <v>40</v>
      </c>
      <c r="L194" s="6">
        <f t="shared" si="394"/>
        <v>605.25</v>
      </c>
      <c r="M194" s="3">
        <f t="shared" si="395"/>
        <v>0.14000000000000001</v>
      </c>
      <c r="N194" s="3" t="str">
        <f t="shared" si="278"/>
        <v>MBT-w16-v03</v>
      </c>
      <c r="O194" s="3">
        <f t="shared" si="289"/>
        <v>605.25</v>
      </c>
      <c r="P194" s="3">
        <f t="shared" si="290"/>
        <v>0.14000000000000001</v>
      </c>
      <c r="Q194" s="3" t="str">
        <f t="shared" si="279"/>
        <v>MBT</v>
      </c>
      <c r="R194" s="3" t="s">
        <v>2097</v>
      </c>
      <c r="S194" s="3" t="str">
        <f t="shared" si="291"/>
        <v>16</v>
      </c>
      <c r="T194" s="3" t="s">
        <v>4643</v>
      </c>
      <c r="U194">
        <f>SUMIFS(DEER2014_Wtg_Vin!$O$15:$O$10318,DEER2014_Wtg_Vin!$G$15:$G$10318,Q194,DEER2014_Wtg_Vin!$I$15:$I$10318,R194,DEER2014_Wtg_Vin!$P$15:$P$10318,T194)</f>
        <v>1.1862333333333335</v>
      </c>
      <c r="V194" s="60"/>
      <c r="W194" s="60"/>
      <c r="X194" s="60"/>
      <c r="Y194" s="60"/>
    </row>
    <row r="195" spans="1:25" x14ac:dyDescent="0.25">
      <c r="A195" t="s">
        <v>2098</v>
      </c>
      <c r="B195" s="30" t="s">
        <v>4627</v>
      </c>
      <c r="C195" t="s">
        <v>4621</v>
      </c>
      <c r="D195" t="str">
        <f>A195&amp;"-"&amp;B195&amp;"-"&amp;C195</f>
        <v>Nrs-w01-v96</v>
      </c>
      <c r="E195" s="2">
        <f>ROUND(VLOOKUP(D195,Baseline!D198:BZ997,18,FALSE)*1000,)</f>
        <v>2064930</v>
      </c>
      <c r="F195" s="3">
        <f>ROUND(VLOOKUP(D195,Baseline!D198:BZ997,66,FALSE)/9,2)</f>
        <v>306.67</v>
      </c>
      <c r="G195" s="2">
        <f>ROUND(VLOOKUP(D195,CHWP_VFD!$D$6:$BZ$805,18,FALSE)*1000,2)</f>
        <v>1976570</v>
      </c>
      <c r="H195" s="3">
        <f>ROUND(VLOOKUP(D195,CHWP_VFD!$D$6:$BZ$805,66,FALSE)/9,2)</f>
        <v>284.33</v>
      </c>
      <c r="I195" s="4">
        <f t="shared" ref="I195:I258" si="420">E195-G195</f>
        <v>88360</v>
      </c>
      <c r="J195" s="3">
        <f t="shared" ref="J195:J258" si="421">F195-H195</f>
        <v>22.340000000000032</v>
      </c>
      <c r="K195" s="5">
        <f>VLOOKUP(D195,'Pump HP'!$B$3:$L$802,11,FALSE)</f>
        <v>40</v>
      </c>
      <c r="L195" s="6">
        <f t="shared" ref="L195:L258" si="422">I195/K195</f>
        <v>2209</v>
      </c>
      <c r="M195" s="3">
        <f t="shared" ref="M195:M258" si="423">ROUND(J195/K195,2)</f>
        <v>0.56000000000000005</v>
      </c>
      <c r="N195" s="3" t="str">
        <f t="shared" ref="N195:N258" si="424">Q195&amp;"-"&amp;"w"&amp;S195&amp;"-"&amp;"v"&amp;T195</f>
        <v>Nrs-w01-v96</v>
      </c>
      <c r="O195" s="3">
        <f t="shared" si="289"/>
        <v>2209</v>
      </c>
      <c r="P195" s="3">
        <f t="shared" si="290"/>
        <v>0.56000000000000005</v>
      </c>
      <c r="Q195" s="3" t="str">
        <f t="shared" ref="Q195:Q258" si="425">LEFT(D195,3)</f>
        <v>Nrs</v>
      </c>
      <c r="R195" s="3" t="s">
        <v>2080</v>
      </c>
      <c r="S195" s="3" t="str">
        <f t="shared" si="291"/>
        <v>01</v>
      </c>
      <c r="T195" s="3" t="s">
        <v>4645</v>
      </c>
      <c r="U195">
        <f>SUMIFS(DEER2014_Wtg_Vin!$O$15:$O$10318,DEER2014_Wtg_Vin!$G$15:$G$10318,Q195,DEER2014_Wtg_Vin!$I$15:$I$10318,R195,DEER2014_Wtg_Vin!$P$15:$P$10318,T195)</f>
        <v>0.1019</v>
      </c>
      <c r="V195" s="59">
        <f t="shared" ref="V195" si="426">SUMPRODUCT(O195:O196,U195:U196)/SUM(U195:U196)</f>
        <v>2184.9884297520666</v>
      </c>
      <c r="W195" s="59">
        <f t="shared" ref="W195" si="427">SUMPRODUCT(P195:P196,U195:U196)/SUM(U195:U196)</f>
        <v>0.56000000000000005</v>
      </c>
      <c r="X195" s="61" t="str">
        <f t="shared" ref="X195" si="428">Q196</f>
        <v>Nrs</v>
      </c>
      <c r="Y195" s="61" t="str">
        <f t="shared" ref="Y195" si="429">R195</f>
        <v>CZ01</v>
      </c>
    </row>
    <row r="196" spans="1:25" x14ac:dyDescent="0.25">
      <c r="A196" t="s">
        <v>2098</v>
      </c>
      <c r="B196" s="30" t="s">
        <v>4628</v>
      </c>
      <c r="C196" t="s">
        <v>4621</v>
      </c>
      <c r="D196" t="str">
        <f t="shared" ref="D196:D259" si="430">A196&amp;"-"&amp;B196&amp;"-"&amp;C196</f>
        <v>Nrs-w02-v96</v>
      </c>
      <c r="E196" s="2">
        <f>ROUND(VLOOKUP(D196,Baseline!D199:BZ998,18,FALSE)*1000,)</f>
        <v>2282080</v>
      </c>
      <c r="F196" s="3">
        <f>ROUND(VLOOKUP(D196,Baseline!D199:BZ998,66,FALSE)/9,2)</f>
        <v>375.44</v>
      </c>
      <c r="G196" s="2">
        <f>ROUND(VLOOKUP(D196,CHWP_VFD!$D$6:$BZ$805,18,FALSE)*1000,2)</f>
        <v>2171540</v>
      </c>
      <c r="H196" s="3">
        <f>ROUND(VLOOKUP(D196,CHWP_VFD!$D$6:$BZ$805,66,FALSE)/9,2)</f>
        <v>352.78</v>
      </c>
      <c r="I196" s="4">
        <f t="shared" si="420"/>
        <v>110540</v>
      </c>
      <c r="J196" s="3">
        <f t="shared" si="421"/>
        <v>22.660000000000025</v>
      </c>
      <c r="K196" s="5">
        <f>VLOOKUP(D196,'Pump HP'!$B$3:$L$802,11,FALSE)</f>
        <v>40</v>
      </c>
      <c r="L196" s="6">
        <f t="shared" si="422"/>
        <v>2763.5</v>
      </c>
      <c r="M196" s="3">
        <f t="shared" si="423"/>
        <v>0.56999999999999995</v>
      </c>
      <c r="N196" s="3" t="str">
        <f t="shared" si="424"/>
        <v>Nrs-w01-v03</v>
      </c>
      <c r="O196" s="3">
        <f t="shared" ref="O196:O259" si="431">VLOOKUP(N196,$D$3:$M$322,9,FALSE)</f>
        <v>2154.25</v>
      </c>
      <c r="P196" s="3">
        <f t="shared" ref="P196:P259" si="432">VLOOKUP(N196,$D$3:$M$322,10,FALSE)</f>
        <v>0.56000000000000005</v>
      </c>
      <c r="Q196" s="3" t="str">
        <f t="shared" si="425"/>
        <v>Nrs</v>
      </c>
      <c r="R196" s="3" t="s">
        <v>2080</v>
      </c>
      <c r="S196" s="3" t="str">
        <f t="shared" ref="S196:S259" si="433">RIGHT(R196,2)</f>
        <v>01</v>
      </c>
      <c r="T196" s="3" t="s">
        <v>4643</v>
      </c>
      <c r="U196">
        <f>SUMIFS(DEER2014_Wtg_Vin!$O$15:$O$10318,DEER2014_Wtg_Vin!$G$15:$G$10318,Q196,DEER2014_Wtg_Vin!$I$15:$I$10318,R196,DEER2014_Wtg_Vin!$P$15:$P$10318,T196)</f>
        <v>7.9600000000000004E-2</v>
      </c>
      <c r="V196" s="60"/>
      <c r="W196" s="60"/>
      <c r="X196" s="60"/>
      <c r="Y196" s="60"/>
    </row>
    <row r="197" spans="1:25" x14ac:dyDescent="0.25">
      <c r="A197" t="s">
        <v>2098</v>
      </c>
      <c r="B197" s="30" t="s">
        <v>4629</v>
      </c>
      <c r="C197" t="s">
        <v>4621</v>
      </c>
      <c r="D197" t="str">
        <f t="shared" si="430"/>
        <v>Nrs-w03-v96</v>
      </c>
      <c r="E197" s="2">
        <f>ROUND(VLOOKUP(D197,Baseline!D200:BZ999,18,FALSE)*1000,)</f>
        <v>2179150</v>
      </c>
      <c r="F197" s="3">
        <f>ROUND(VLOOKUP(D197,Baseline!D200:BZ999,66,FALSE)/9,2)</f>
        <v>336.11</v>
      </c>
      <c r="G197" s="2">
        <f>ROUND(VLOOKUP(D197,CHWP_VFD!$D$6:$BZ$805,18,FALSE)*1000,2)</f>
        <v>2067060</v>
      </c>
      <c r="H197" s="3">
        <f>ROUND(VLOOKUP(D197,CHWP_VFD!$D$6:$BZ$805,66,FALSE)/9,2)</f>
        <v>313.22000000000003</v>
      </c>
      <c r="I197" s="4">
        <f t="shared" si="420"/>
        <v>112090</v>
      </c>
      <c r="J197" s="3">
        <f t="shared" si="421"/>
        <v>22.889999999999986</v>
      </c>
      <c r="K197" s="5">
        <f>VLOOKUP(D197,'Pump HP'!$B$3:$L$802,11,FALSE)</f>
        <v>40</v>
      </c>
      <c r="L197" s="6">
        <f t="shared" si="422"/>
        <v>2802.25</v>
      </c>
      <c r="M197" s="3">
        <f t="shared" si="423"/>
        <v>0.56999999999999995</v>
      </c>
      <c r="N197" s="3" t="str">
        <f t="shared" si="424"/>
        <v>Nrs-w02-v96</v>
      </c>
      <c r="O197" s="3">
        <f t="shared" si="431"/>
        <v>2763.5</v>
      </c>
      <c r="P197" s="3">
        <f t="shared" si="432"/>
        <v>0.56999999999999995</v>
      </c>
      <c r="Q197" s="3" t="str">
        <f t="shared" si="425"/>
        <v>Nrs</v>
      </c>
      <c r="R197" s="3" t="s">
        <v>2081</v>
      </c>
      <c r="S197" s="3" t="str">
        <f t="shared" si="433"/>
        <v>02</v>
      </c>
      <c r="T197" s="3" t="s">
        <v>4645</v>
      </c>
      <c r="U197">
        <f>SUMIFS(DEER2014_Wtg_Vin!$O$15:$O$10318,DEER2014_Wtg_Vin!$G$15:$G$10318,Q197,DEER2014_Wtg_Vin!$I$15:$I$10318,R197,DEER2014_Wtg_Vin!$P$15:$P$10318,T197)</f>
        <v>0.90064999999999995</v>
      </c>
      <c r="V197" s="59">
        <f t="shared" ref="V197" si="434">SUMPRODUCT(O197:O198,U197:U198)/SUM(U197:U198)</f>
        <v>2735.15683095952</v>
      </c>
      <c r="W197" s="59">
        <f t="shared" ref="W197" si="435">SUMPRODUCT(P197:P198,U197:U198)/SUM(U197:U198)</f>
        <v>0.56999999999999995</v>
      </c>
      <c r="X197" s="61" t="str">
        <f t="shared" ref="X197" si="436">Q198</f>
        <v>Nrs</v>
      </c>
      <c r="Y197" s="61" t="str">
        <f t="shared" ref="Y197" si="437">R197</f>
        <v>CZ02</v>
      </c>
    </row>
    <row r="198" spans="1:25" x14ac:dyDescent="0.25">
      <c r="A198" t="s">
        <v>2098</v>
      </c>
      <c r="B198" s="30" t="s">
        <v>4630</v>
      </c>
      <c r="C198" t="s">
        <v>4621</v>
      </c>
      <c r="D198" t="str">
        <f t="shared" si="430"/>
        <v>Nrs-w04-v96</v>
      </c>
      <c r="E198" s="2">
        <f>ROUND(VLOOKUP(D198,Baseline!D201:BZ1000,18,FALSE)*1000,)</f>
        <v>2314840</v>
      </c>
      <c r="F198" s="3">
        <f>ROUND(VLOOKUP(D198,Baseline!D201:BZ1000,66,FALSE)/9,2)</f>
        <v>410.56</v>
      </c>
      <c r="G198" s="2">
        <f>ROUND(VLOOKUP(D198,CHWP_VFD!$D$6:$BZ$805,18,FALSE)*1000,2)</f>
        <v>2192160</v>
      </c>
      <c r="H198" s="3">
        <f>ROUND(VLOOKUP(D198,CHWP_VFD!$D$6:$BZ$805,66,FALSE)/9,2)</f>
        <v>389.78</v>
      </c>
      <c r="I198" s="4">
        <f t="shared" si="420"/>
        <v>122680</v>
      </c>
      <c r="J198" s="3">
        <f t="shared" si="421"/>
        <v>20.78000000000003</v>
      </c>
      <c r="K198" s="5">
        <f>VLOOKUP(D198,'Pump HP'!$B$3:$L$802,11,FALSE)</f>
        <v>40</v>
      </c>
      <c r="L198" s="6">
        <f t="shared" si="422"/>
        <v>3067</v>
      </c>
      <c r="M198" s="3">
        <f t="shared" si="423"/>
        <v>0.52</v>
      </c>
      <c r="N198" s="3" t="str">
        <f t="shared" si="424"/>
        <v>Nrs-w02-v03</v>
      </c>
      <c r="O198" s="3">
        <f t="shared" si="431"/>
        <v>2676.25</v>
      </c>
      <c r="P198" s="3">
        <f t="shared" si="432"/>
        <v>0.56999999999999995</v>
      </c>
      <c r="Q198" s="3" t="str">
        <f t="shared" si="425"/>
        <v>Nrs</v>
      </c>
      <c r="R198" s="3" t="s">
        <v>2081</v>
      </c>
      <c r="S198" s="3" t="str">
        <f t="shared" si="433"/>
        <v>02</v>
      </c>
      <c r="T198" s="3" t="s">
        <v>4643</v>
      </c>
      <c r="U198">
        <f>SUMIFS(DEER2014_Wtg_Vin!$O$15:$O$10318,DEER2014_Wtg_Vin!$G$15:$G$10318,Q198,DEER2014_Wtg_Vin!$I$15:$I$10318,R198,DEER2014_Wtg_Vin!$P$15:$P$10318,T198)</f>
        <v>0.43335000000000001</v>
      </c>
      <c r="V198" s="60"/>
      <c r="W198" s="60"/>
      <c r="X198" s="60"/>
      <c r="Y198" s="60"/>
    </row>
    <row r="199" spans="1:25" x14ac:dyDescent="0.25">
      <c r="A199" t="s">
        <v>2098</v>
      </c>
      <c r="B199" s="30" t="s">
        <v>4631</v>
      </c>
      <c r="C199" t="s">
        <v>4621</v>
      </c>
      <c r="D199" t="str">
        <f t="shared" si="430"/>
        <v>Nrs-w05-v96</v>
      </c>
      <c r="E199" s="2">
        <f>ROUND(VLOOKUP(D199,Baseline!D202:BZ1001,18,FALSE)*1000,)</f>
        <v>2169960</v>
      </c>
      <c r="F199" s="3">
        <f>ROUND(VLOOKUP(D199,Baseline!D202:BZ1001,66,FALSE)/9,2)</f>
        <v>344.33</v>
      </c>
      <c r="G199" s="2">
        <f>ROUND(VLOOKUP(D199,CHWP_VFD!$D$6:$BZ$805,18,FALSE)*1000,2)</f>
        <v>2054790</v>
      </c>
      <c r="H199" s="3">
        <f>ROUND(VLOOKUP(D199,CHWP_VFD!$D$6:$BZ$805,66,FALSE)/9,2)</f>
        <v>320.11</v>
      </c>
      <c r="I199" s="4">
        <f t="shared" si="420"/>
        <v>115170</v>
      </c>
      <c r="J199" s="3">
        <f t="shared" si="421"/>
        <v>24.21999999999997</v>
      </c>
      <c r="K199" s="5">
        <f>VLOOKUP(D199,'Pump HP'!$B$3:$L$802,11,FALSE)</f>
        <v>40</v>
      </c>
      <c r="L199" s="6">
        <f t="shared" si="422"/>
        <v>2879.25</v>
      </c>
      <c r="M199" s="3">
        <f t="shared" si="423"/>
        <v>0.61</v>
      </c>
      <c r="N199" s="3" t="str">
        <f t="shared" si="424"/>
        <v>Nrs-w03-v96</v>
      </c>
      <c r="O199" s="3">
        <f t="shared" si="431"/>
        <v>2802.25</v>
      </c>
      <c r="P199" s="3">
        <f t="shared" si="432"/>
        <v>0.56999999999999995</v>
      </c>
      <c r="Q199" s="3" t="str">
        <f t="shared" si="425"/>
        <v>Nrs</v>
      </c>
      <c r="R199" s="3" t="s">
        <v>2082</v>
      </c>
      <c r="S199" s="3" t="str">
        <f t="shared" si="433"/>
        <v>03</v>
      </c>
      <c r="T199" s="3" t="s">
        <v>4645</v>
      </c>
      <c r="U199">
        <f>SUMIFS(DEER2014_Wtg_Vin!$O$15:$O$10318,DEER2014_Wtg_Vin!$G$15:$G$10318,Q199,DEER2014_Wtg_Vin!$I$15:$I$10318,R199,DEER2014_Wtg_Vin!$P$15:$P$10318,T199)</f>
        <v>2.5461499999999999</v>
      </c>
      <c r="V199" s="59">
        <f t="shared" ref="V199" si="438">SUMPRODUCT(O199:O200,U199:U200)/SUM(U199:U200)</f>
        <v>2787.2652203834705</v>
      </c>
      <c r="W199" s="59">
        <f t="shared" ref="W199" si="439">SUMPRODUCT(P199:P200,U199:U200)/SUM(U199:U200)</f>
        <v>0.56999999999999995</v>
      </c>
      <c r="X199" s="61" t="str">
        <f t="shared" ref="X199" si="440">Q200</f>
        <v>Nrs</v>
      </c>
      <c r="Y199" s="61" t="str">
        <f t="shared" ref="Y199" si="441">R199</f>
        <v>CZ03</v>
      </c>
    </row>
    <row r="200" spans="1:25" x14ac:dyDescent="0.25">
      <c r="A200" t="s">
        <v>2098</v>
      </c>
      <c r="B200" s="30" t="s">
        <v>4632</v>
      </c>
      <c r="C200" t="s">
        <v>4621</v>
      </c>
      <c r="D200" t="str">
        <f t="shared" si="430"/>
        <v>Nrs-w06-v96</v>
      </c>
      <c r="E200" s="2">
        <f>ROUND(VLOOKUP(D200,Baseline!D203:BZ1002,18,FALSE)*1000,)</f>
        <v>2375320</v>
      </c>
      <c r="F200" s="3">
        <f>ROUND(VLOOKUP(D200,Baseline!D203:BZ1002,66,FALSE)/9,2)</f>
        <v>405.44</v>
      </c>
      <c r="G200" s="2">
        <f>ROUND(VLOOKUP(D200,CHWP_VFD!$D$6:$BZ$805,18,FALSE)*1000,2)</f>
        <v>2220610</v>
      </c>
      <c r="H200" s="3">
        <f>ROUND(VLOOKUP(D200,CHWP_VFD!$D$6:$BZ$805,66,FALSE)/9,2)</f>
        <v>381</v>
      </c>
      <c r="I200" s="4">
        <f t="shared" si="420"/>
        <v>154710</v>
      </c>
      <c r="J200" s="3">
        <f t="shared" si="421"/>
        <v>24.439999999999998</v>
      </c>
      <c r="K200" s="5">
        <f>VLOOKUP(D200,'Pump HP'!$B$3:$L$802,11,FALSE)</f>
        <v>50</v>
      </c>
      <c r="L200" s="6">
        <f t="shared" si="422"/>
        <v>3094.2</v>
      </c>
      <c r="M200" s="3">
        <f t="shared" si="423"/>
        <v>0.49</v>
      </c>
      <c r="N200" s="3" t="str">
        <f t="shared" si="424"/>
        <v>Nrs-w03-v03</v>
      </c>
      <c r="O200" s="3">
        <f t="shared" si="431"/>
        <v>2721.25</v>
      </c>
      <c r="P200" s="3">
        <f t="shared" si="432"/>
        <v>0.56999999999999995</v>
      </c>
      <c r="Q200" s="3" t="str">
        <f t="shared" si="425"/>
        <v>Nrs</v>
      </c>
      <c r="R200" s="3" t="s">
        <v>2082</v>
      </c>
      <c r="S200" s="3" t="str">
        <f t="shared" si="433"/>
        <v>03</v>
      </c>
      <c r="T200" s="3" t="s">
        <v>4643</v>
      </c>
      <c r="U200">
        <f>SUMIFS(DEER2014_Wtg_Vin!$O$15:$O$10318,DEER2014_Wtg_Vin!$G$15:$G$10318,Q200,DEER2014_Wtg_Vin!$I$15:$I$10318,R200,DEER2014_Wtg_Vin!$P$15:$P$10318,T200)</f>
        <v>0.57794999999999996</v>
      </c>
      <c r="V200" s="60"/>
      <c r="W200" s="60"/>
      <c r="X200" s="60"/>
      <c r="Y200" s="60"/>
    </row>
    <row r="201" spans="1:25" x14ac:dyDescent="0.25">
      <c r="A201" t="s">
        <v>2098</v>
      </c>
      <c r="B201" s="30" t="s">
        <v>4633</v>
      </c>
      <c r="C201" t="s">
        <v>4621</v>
      </c>
      <c r="D201" t="str">
        <f t="shared" si="430"/>
        <v>Nrs-w07-v96</v>
      </c>
      <c r="E201" s="2">
        <f>ROUND(VLOOKUP(D201,Baseline!D204:BZ1003,18,FALSE)*1000,)</f>
        <v>2327340</v>
      </c>
      <c r="F201" s="3">
        <f>ROUND(VLOOKUP(D201,Baseline!D204:BZ1003,66,FALSE)/9,2)</f>
        <v>396.11</v>
      </c>
      <c r="G201" s="2">
        <f>ROUND(VLOOKUP(D201,CHWP_VFD!$D$6:$BZ$805,18,FALSE)*1000,2)</f>
        <v>2180300</v>
      </c>
      <c r="H201" s="3">
        <f>ROUND(VLOOKUP(D201,CHWP_VFD!$D$6:$BZ$805,66,FALSE)/9,2)</f>
        <v>374.44</v>
      </c>
      <c r="I201" s="4">
        <f t="shared" si="420"/>
        <v>147040</v>
      </c>
      <c r="J201" s="3">
        <f t="shared" si="421"/>
        <v>21.670000000000016</v>
      </c>
      <c r="K201" s="5">
        <f>VLOOKUP(D201,'Pump HP'!$B$3:$L$802,11,FALSE)</f>
        <v>40</v>
      </c>
      <c r="L201" s="6">
        <f t="shared" si="422"/>
        <v>3676</v>
      </c>
      <c r="M201" s="3">
        <f t="shared" si="423"/>
        <v>0.54</v>
      </c>
      <c r="N201" s="3" t="str">
        <f t="shared" si="424"/>
        <v>Nrs-w04-v96</v>
      </c>
      <c r="O201" s="3">
        <f t="shared" si="431"/>
        <v>3067</v>
      </c>
      <c r="P201" s="3">
        <f t="shared" si="432"/>
        <v>0.52</v>
      </c>
      <c r="Q201" s="3" t="str">
        <f t="shared" si="425"/>
        <v>Nrs</v>
      </c>
      <c r="R201" s="3" t="s">
        <v>2083</v>
      </c>
      <c r="S201" s="3" t="str">
        <f t="shared" si="433"/>
        <v>04</v>
      </c>
      <c r="T201" s="3" t="s">
        <v>4645</v>
      </c>
      <c r="U201">
        <f>SUMIFS(DEER2014_Wtg_Vin!$O$15:$O$10318,DEER2014_Wtg_Vin!$G$15:$G$10318,Q201,DEER2014_Wtg_Vin!$I$15:$I$10318,R201,DEER2014_Wtg_Vin!$P$15:$P$10318,T201)</f>
        <v>1.2394000000000001</v>
      </c>
      <c r="V201" s="59">
        <f t="shared" ref="V201" si="442">SUMPRODUCT(O201:O202,U201:U202)/SUM(U201:U202)</f>
        <v>3026.1052333657171</v>
      </c>
      <c r="W201" s="59">
        <f t="shared" ref="W201" si="443">SUMPRODUCT(P201:P202,U201:U202)/SUM(U201:U202)</f>
        <v>0.52</v>
      </c>
      <c r="X201" s="61" t="str">
        <f t="shared" ref="X201" si="444">Q202</f>
        <v>Nrs</v>
      </c>
      <c r="Y201" s="61" t="str">
        <f t="shared" ref="Y201" si="445">R201</f>
        <v>CZ04</v>
      </c>
    </row>
    <row r="202" spans="1:25" x14ac:dyDescent="0.25">
      <c r="A202" t="s">
        <v>2098</v>
      </c>
      <c r="B202" s="30" t="s">
        <v>4634</v>
      </c>
      <c r="C202" t="s">
        <v>4621</v>
      </c>
      <c r="D202" t="str">
        <f t="shared" si="430"/>
        <v>Nrs-w08-v96</v>
      </c>
      <c r="E202" s="2">
        <f>ROUND(VLOOKUP(D202,Baseline!D205:BZ1004,18,FALSE)*1000,)</f>
        <v>2414490</v>
      </c>
      <c r="F202" s="3">
        <f>ROUND(VLOOKUP(D202,Baseline!D205:BZ1004,66,FALSE)/9,2)</f>
        <v>445.56</v>
      </c>
      <c r="G202" s="2">
        <f>ROUND(VLOOKUP(D202,CHWP_VFD!$D$6:$BZ$805,18,FALSE)*1000,2)</f>
        <v>2270930</v>
      </c>
      <c r="H202" s="3">
        <f>ROUND(VLOOKUP(D202,CHWP_VFD!$D$6:$BZ$805,66,FALSE)/9,2)</f>
        <v>426.11</v>
      </c>
      <c r="I202" s="4">
        <f t="shared" si="420"/>
        <v>143560</v>
      </c>
      <c r="J202" s="3">
        <f t="shared" si="421"/>
        <v>19.449999999999989</v>
      </c>
      <c r="K202" s="5">
        <f>VLOOKUP(D202,'Pump HP'!$B$3:$L$802,11,FALSE)</f>
        <v>40</v>
      </c>
      <c r="L202" s="6">
        <f t="shared" si="422"/>
        <v>3589</v>
      </c>
      <c r="M202" s="3">
        <f t="shared" si="423"/>
        <v>0.49</v>
      </c>
      <c r="N202" s="3" t="str">
        <f t="shared" si="424"/>
        <v>Nrs-w04-v03</v>
      </c>
      <c r="O202" s="3">
        <f t="shared" si="431"/>
        <v>2945.5</v>
      </c>
      <c r="P202" s="3">
        <f t="shared" si="432"/>
        <v>0.52</v>
      </c>
      <c r="Q202" s="3" t="str">
        <f t="shared" si="425"/>
        <v>Nrs</v>
      </c>
      <c r="R202" s="3" t="s">
        <v>2083</v>
      </c>
      <c r="S202" s="3" t="str">
        <f t="shared" si="433"/>
        <v>04</v>
      </c>
      <c r="T202" s="3" t="s">
        <v>4643</v>
      </c>
      <c r="U202">
        <f>SUMIFS(DEER2014_Wtg_Vin!$O$15:$O$10318,DEER2014_Wtg_Vin!$G$15:$G$10318,Q202,DEER2014_Wtg_Vin!$I$15:$I$10318,R202,DEER2014_Wtg_Vin!$P$15:$P$10318,T202)</f>
        <v>0.62880499999999995</v>
      </c>
      <c r="V202" s="60"/>
      <c r="W202" s="60"/>
      <c r="X202" s="60"/>
      <c r="Y202" s="60"/>
    </row>
    <row r="203" spans="1:25" x14ac:dyDescent="0.25">
      <c r="A203" t="s">
        <v>2098</v>
      </c>
      <c r="B203" s="30" t="s">
        <v>4635</v>
      </c>
      <c r="C203" t="s">
        <v>4621</v>
      </c>
      <c r="D203" t="str">
        <f t="shared" si="430"/>
        <v>Nrs-w09-v96</v>
      </c>
      <c r="E203" s="2">
        <f>ROUND(VLOOKUP(D203,Baseline!D206:BZ1005,18,FALSE)*1000,)</f>
        <v>2521140</v>
      </c>
      <c r="F203" s="3">
        <f>ROUND(VLOOKUP(D203,Baseline!D206:BZ1005,66,FALSE)/9,2)</f>
        <v>502.89</v>
      </c>
      <c r="G203" s="2">
        <f>ROUND(VLOOKUP(D203,CHWP_VFD!$D$6:$BZ$805,18,FALSE)*1000,2)</f>
        <v>2369110</v>
      </c>
      <c r="H203" s="3">
        <f>ROUND(VLOOKUP(D203,CHWP_VFD!$D$6:$BZ$805,66,FALSE)/9,2)</f>
        <v>479.89</v>
      </c>
      <c r="I203" s="4">
        <f t="shared" si="420"/>
        <v>152030</v>
      </c>
      <c r="J203" s="3">
        <f t="shared" si="421"/>
        <v>23</v>
      </c>
      <c r="K203" s="5">
        <f>VLOOKUP(D203,'Pump HP'!$B$3:$L$802,11,FALSE)</f>
        <v>50</v>
      </c>
      <c r="L203" s="6">
        <f t="shared" si="422"/>
        <v>3040.6</v>
      </c>
      <c r="M203" s="3">
        <f t="shared" si="423"/>
        <v>0.46</v>
      </c>
      <c r="N203" s="3" t="str">
        <f t="shared" si="424"/>
        <v>Nrs-w05-v96</v>
      </c>
      <c r="O203" s="3">
        <f t="shared" si="431"/>
        <v>2879.25</v>
      </c>
      <c r="P203" s="3">
        <f t="shared" si="432"/>
        <v>0.61</v>
      </c>
      <c r="Q203" s="3" t="str">
        <f t="shared" si="425"/>
        <v>Nrs</v>
      </c>
      <c r="R203" s="3" t="s">
        <v>2084</v>
      </c>
      <c r="S203" s="3" t="str">
        <f t="shared" si="433"/>
        <v>05</v>
      </c>
      <c r="T203" s="3" t="s">
        <v>4645</v>
      </c>
      <c r="U203">
        <f>SUMIFS(DEER2014_Wtg_Vin!$O$15:$O$10318,DEER2014_Wtg_Vin!$G$15:$G$10318,Q203,DEER2014_Wtg_Vin!$I$15:$I$10318,R203,DEER2014_Wtg_Vin!$P$15:$P$10318,T203)</f>
        <v>0.37133499999999997</v>
      </c>
      <c r="V203" s="59">
        <f t="shared" ref="V203" si="446">SUMPRODUCT(O203:O204,U203:U204)/SUM(U203:U204)</f>
        <v>2827.0558308980335</v>
      </c>
      <c r="W203" s="59">
        <f t="shared" ref="W203" si="447">SUMPRODUCT(P203:P204,U203:U204)/SUM(U203:U204)</f>
        <v>0.61</v>
      </c>
      <c r="X203" s="61" t="str">
        <f t="shared" ref="X203" si="448">Q204</f>
        <v>Nrs</v>
      </c>
      <c r="Y203" s="61" t="str">
        <f t="shared" ref="Y203" si="449">R203</f>
        <v>CZ05</v>
      </c>
    </row>
    <row r="204" spans="1:25" x14ac:dyDescent="0.25">
      <c r="A204" t="s">
        <v>2098</v>
      </c>
      <c r="B204" s="30" t="s">
        <v>4636</v>
      </c>
      <c r="C204" t="s">
        <v>4621</v>
      </c>
      <c r="D204" t="str">
        <f t="shared" si="430"/>
        <v>Nrs-w10-v96</v>
      </c>
      <c r="E204" s="2">
        <f>ROUND(VLOOKUP(D204,Baseline!D207:BZ1006,18,FALSE)*1000,)</f>
        <v>2484090</v>
      </c>
      <c r="F204" s="3">
        <f>ROUND(VLOOKUP(D204,Baseline!D207:BZ1006,66,FALSE)/9,2)</f>
        <v>498.33</v>
      </c>
      <c r="G204" s="2">
        <f>ROUND(VLOOKUP(D204,CHWP_VFD!$D$6:$BZ$805,18,FALSE)*1000,2)</f>
        <v>2343930</v>
      </c>
      <c r="H204" s="3">
        <f>ROUND(VLOOKUP(D204,CHWP_VFD!$D$6:$BZ$805,66,FALSE)/9,2)</f>
        <v>476.33</v>
      </c>
      <c r="I204" s="4">
        <f t="shared" si="420"/>
        <v>140160</v>
      </c>
      <c r="J204" s="3">
        <f t="shared" si="421"/>
        <v>22</v>
      </c>
      <c r="K204" s="5">
        <f>VLOOKUP(D204,'Pump HP'!$B$3:$L$802,11,FALSE)</f>
        <v>40</v>
      </c>
      <c r="L204" s="6">
        <f t="shared" si="422"/>
        <v>3504</v>
      </c>
      <c r="M204" s="3">
        <f t="shared" si="423"/>
        <v>0.55000000000000004</v>
      </c>
      <c r="N204" s="3" t="str">
        <f t="shared" si="424"/>
        <v>Nrs-w05-v03</v>
      </c>
      <c r="O204" s="3">
        <f t="shared" si="431"/>
        <v>2753</v>
      </c>
      <c r="P204" s="3">
        <f t="shared" si="432"/>
        <v>0.61</v>
      </c>
      <c r="Q204" s="3" t="str">
        <f t="shared" si="425"/>
        <v>Nrs</v>
      </c>
      <c r="R204" s="3" t="s">
        <v>2084</v>
      </c>
      <c r="S204" s="3" t="str">
        <f t="shared" si="433"/>
        <v>05</v>
      </c>
      <c r="T204" s="3" t="s">
        <v>4643</v>
      </c>
      <c r="U204">
        <f>SUMIFS(DEER2014_Wtg_Vin!$O$15:$O$10318,DEER2014_Wtg_Vin!$G$15:$G$10318,Q204,DEER2014_Wtg_Vin!$I$15:$I$10318,R204,DEER2014_Wtg_Vin!$P$15:$P$10318,T204)</f>
        <v>0.26171500000000003</v>
      </c>
      <c r="V204" s="60"/>
      <c r="W204" s="60"/>
      <c r="X204" s="60"/>
      <c r="Y204" s="60"/>
    </row>
    <row r="205" spans="1:25" x14ac:dyDescent="0.25">
      <c r="A205" t="s">
        <v>2098</v>
      </c>
      <c r="B205" s="30" t="s">
        <v>4637</v>
      </c>
      <c r="C205" t="s">
        <v>4621</v>
      </c>
      <c r="D205" t="str">
        <f t="shared" si="430"/>
        <v>Nrs-w11-v96</v>
      </c>
      <c r="E205" s="2">
        <f>ROUND(VLOOKUP(D205,Baseline!D208:BZ1007,18,FALSE)*1000,)</f>
        <v>2471780</v>
      </c>
      <c r="F205" s="3">
        <f>ROUND(VLOOKUP(D205,Baseline!D208:BZ1007,66,FALSE)/9,2)</f>
        <v>431</v>
      </c>
      <c r="G205" s="2">
        <f>ROUND(VLOOKUP(D205,CHWP_VFD!$D$6:$BZ$805,18,FALSE)*1000,2)</f>
        <v>2322970</v>
      </c>
      <c r="H205" s="3">
        <f>ROUND(VLOOKUP(D205,CHWP_VFD!$D$6:$BZ$805,66,FALSE)/9,2)</f>
        <v>406.56</v>
      </c>
      <c r="I205" s="4">
        <f t="shared" si="420"/>
        <v>148810</v>
      </c>
      <c r="J205" s="3">
        <f t="shared" si="421"/>
        <v>24.439999999999998</v>
      </c>
      <c r="K205" s="5">
        <f>VLOOKUP(D205,'Pump HP'!$B$3:$L$802,11,FALSE)</f>
        <v>50</v>
      </c>
      <c r="L205" s="6">
        <f t="shared" si="422"/>
        <v>2976.2</v>
      </c>
      <c r="M205" s="3">
        <f t="shared" si="423"/>
        <v>0.49</v>
      </c>
      <c r="N205" s="3" t="str">
        <f t="shared" si="424"/>
        <v>Nrs-w06-v96</v>
      </c>
      <c r="O205" s="3">
        <f t="shared" si="431"/>
        <v>3094.2</v>
      </c>
      <c r="P205" s="3">
        <f t="shared" si="432"/>
        <v>0.49</v>
      </c>
      <c r="Q205" s="3" t="str">
        <f t="shared" si="425"/>
        <v>Nrs</v>
      </c>
      <c r="R205" s="3" t="s">
        <v>2085</v>
      </c>
      <c r="S205" s="3" t="str">
        <f t="shared" si="433"/>
        <v>06</v>
      </c>
      <c r="T205" s="3" t="s">
        <v>4645</v>
      </c>
      <c r="U205">
        <f>SUMIFS(DEER2014_Wtg_Vin!$O$15:$O$10318,DEER2014_Wtg_Vin!$G$15:$G$10318,Q205,DEER2014_Wtg_Vin!$I$15:$I$10318,R205,DEER2014_Wtg_Vin!$P$15:$P$10318,T205)</f>
        <v>2.8917000000000002</v>
      </c>
      <c r="V205" s="59">
        <f t="shared" ref="V205" si="450">SUMPRODUCT(O205:O206,U205:U206)/SUM(U205:U206)</f>
        <v>3026.0489616847026</v>
      </c>
      <c r="W205" s="59">
        <f t="shared" ref="W205" si="451">SUMPRODUCT(P205:P206,U205:U206)/SUM(U205:U206)</f>
        <v>0.49</v>
      </c>
      <c r="X205" s="61" t="str">
        <f t="shared" ref="X205" si="452">Q206</f>
        <v>Nrs</v>
      </c>
      <c r="Y205" s="61" t="str">
        <f t="shared" ref="Y205" si="453">R205</f>
        <v>CZ06</v>
      </c>
    </row>
    <row r="206" spans="1:25" x14ac:dyDescent="0.25">
      <c r="A206" t="s">
        <v>2098</v>
      </c>
      <c r="B206" s="30" t="s">
        <v>4638</v>
      </c>
      <c r="C206" t="s">
        <v>4621</v>
      </c>
      <c r="D206" t="str">
        <f t="shared" si="430"/>
        <v>Nrs-w12-v96</v>
      </c>
      <c r="E206" s="2">
        <f>ROUND(VLOOKUP(D206,Baseline!D209:BZ1008,18,FALSE)*1000,)</f>
        <v>2373040</v>
      </c>
      <c r="F206" s="3">
        <f>ROUND(VLOOKUP(D206,Baseline!D209:BZ1008,66,FALSE)/9,2)</f>
        <v>438.22</v>
      </c>
      <c r="G206" s="2">
        <f>ROUND(VLOOKUP(D206,CHWP_VFD!$D$6:$BZ$805,18,FALSE)*1000,2)</f>
        <v>2247170</v>
      </c>
      <c r="H206" s="3">
        <f>ROUND(VLOOKUP(D206,CHWP_VFD!$D$6:$BZ$805,66,FALSE)/9,2)</f>
        <v>417.22</v>
      </c>
      <c r="I206" s="4">
        <f t="shared" si="420"/>
        <v>125870</v>
      </c>
      <c r="J206" s="3">
        <f t="shared" si="421"/>
        <v>21</v>
      </c>
      <c r="K206" s="5">
        <f>VLOOKUP(D206,'Pump HP'!$B$3:$L$802,11,FALSE)</f>
        <v>40</v>
      </c>
      <c r="L206" s="6">
        <f t="shared" si="422"/>
        <v>3146.75</v>
      </c>
      <c r="M206" s="3">
        <f t="shared" si="423"/>
        <v>0.53</v>
      </c>
      <c r="N206" s="3" t="str">
        <f t="shared" si="424"/>
        <v>Nrs-w06-v03</v>
      </c>
      <c r="O206" s="3">
        <f t="shared" si="431"/>
        <v>2951.6</v>
      </c>
      <c r="P206" s="3">
        <f t="shared" si="432"/>
        <v>0.49</v>
      </c>
      <c r="Q206" s="3" t="str">
        <f t="shared" si="425"/>
        <v>Nrs</v>
      </c>
      <c r="R206" s="3" t="s">
        <v>2085</v>
      </c>
      <c r="S206" s="3" t="str">
        <f t="shared" si="433"/>
        <v>06</v>
      </c>
      <c r="T206" s="3" t="s">
        <v>4643</v>
      </c>
      <c r="U206">
        <f>SUMIFS(DEER2014_Wtg_Vin!$O$15:$O$10318,DEER2014_Wtg_Vin!$G$15:$G$10318,Q206,DEER2014_Wtg_Vin!$I$15:$I$10318,R206,DEER2014_Wtg_Vin!$P$15:$P$10318,T206)</f>
        <v>2.6470799999999999</v>
      </c>
      <c r="V206" s="60"/>
      <c r="W206" s="60"/>
      <c r="X206" s="60"/>
      <c r="Y206" s="60"/>
    </row>
    <row r="207" spans="1:25" x14ac:dyDescent="0.25">
      <c r="A207" t="s">
        <v>2098</v>
      </c>
      <c r="B207" s="30" t="s">
        <v>4639</v>
      </c>
      <c r="C207" t="s">
        <v>4621</v>
      </c>
      <c r="D207" t="str">
        <f t="shared" si="430"/>
        <v>Nrs-w13-v96</v>
      </c>
      <c r="E207" s="2">
        <f>ROUND(VLOOKUP(D207,Baseline!D210:BZ1009,18,FALSE)*1000,)</f>
        <v>2488400</v>
      </c>
      <c r="F207" s="3">
        <f>ROUND(VLOOKUP(D207,Baseline!D210:BZ1009,66,FALSE)/9,2)</f>
        <v>452.67</v>
      </c>
      <c r="G207" s="2">
        <f>ROUND(VLOOKUP(D207,CHWP_VFD!$D$6:$BZ$805,18,FALSE)*1000,2)</f>
        <v>2347730</v>
      </c>
      <c r="H207" s="3">
        <f>ROUND(VLOOKUP(D207,CHWP_VFD!$D$6:$BZ$805,66,FALSE)/9,2)</f>
        <v>431.89</v>
      </c>
      <c r="I207" s="4">
        <f t="shared" si="420"/>
        <v>140670</v>
      </c>
      <c r="J207" s="3">
        <f t="shared" si="421"/>
        <v>20.78000000000003</v>
      </c>
      <c r="K207" s="5">
        <f>VLOOKUP(D207,'Pump HP'!$B$3:$L$802,11,FALSE)</f>
        <v>40</v>
      </c>
      <c r="L207" s="6">
        <f t="shared" si="422"/>
        <v>3516.75</v>
      </c>
      <c r="M207" s="3">
        <f t="shared" si="423"/>
        <v>0.52</v>
      </c>
      <c r="N207" s="3" t="str">
        <f t="shared" si="424"/>
        <v>Nrs-w07-v96</v>
      </c>
      <c r="O207" s="3">
        <f t="shared" si="431"/>
        <v>3676</v>
      </c>
      <c r="P207" s="3">
        <f t="shared" si="432"/>
        <v>0.54</v>
      </c>
      <c r="Q207" s="3" t="str">
        <f t="shared" si="425"/>
        <v>Nrs</v>
      </c>
      <c r="R207" s="3" t="s">
        <v>2086</v>
      </c>
      <c r="S207" s="3" t="str">
        <f t="shared" si="433"/>
        <v>07</v>
      </c>
      <c r="T207" s="3" t="s">
        <v>4645</v>
      </c>
      <c r="U207">
        <f>SUMIFS(DEER2014_Wtg_Vin!$O$15:$O$10318,DEER2014_Wtg_Vin!$G$15:$G$10318,Q207,DEER2014_Wtg_Vin!$I$15:$I$10318,R207,DEER2014_Wtg_Vin!$P$15:$P$10318,T207)</f>
        <v>1.501125</v>
      </c>
      <c r="V207" s="59">
        <f t="shared" ref="V207" si="454">SUMPRODUCT(O207:O208,U207:U208)/SUM(U207:U208)</f>
        <v>3617.5450419576537</v>
      </c>
      <c r="W207" s="59">
        <f t="shared" ref="W207" si="455">SUMPRODUCT(P207:P208,U207:U208)/SUM(U207:U208)</f>
        <v>0.55910292746481915</v>
      </c>
      <c r="X207" s="61" t="str">
        <f t="shared" ref="X207" si="456">Q208</f>
        <v>Nrs</v>
      </c>
      <c r="Y207" s="61" t="str">
        <f t="shared" ref="Y207" si="457">R207</f>
        <v>CZ07</v>
      </c>
    </row>
    <row r="208" spans="1:25" x14ac:dyDescent="0.25">
      <c r="A208" t="s">
        <v>2098</v>
      </c>
      <c r="B208" s="30" t="s">
        <v>4640</v>
      </c>
      <c r="C208" t="s">
        <v>4621</v>
      </c>
      <c r="D208" t="str">
        <f t="shared" si="430"/>
        <v>Nrs-w14-v96</v>
      </c>
      <c r="E208" s="2">
        <f>ROUND(VLOOKUP(D208,Baseline!D211:BZ1010,18,FALSE)*1000,)</f>
        <v>2505070</v>
      </c>
      <c r="F208" s="3">
        <f>ROUND(VLOOKUP(D208,Baseline!D211:BZ1010,66,FALSE)/9,2)</f>
        <v>470.11</v>
      </c>
      <c r="G208" s="2">
        <f>ROUND(VLOOKUP(D208,CHWP_VFD!$D$6:$BZ$805,18,FALSE)*1000,2)</f>
        <v>2364220</v>
      </c>
      <c r="H208" s="3">
        <f>ROUND(VLOOKUP(D208,CHWP_VFD!$D$6:$BZ$805,66,FALSE)/9,2)</f>
        <v>450.78</v>
      </c>
      <c r="I208" s="4">
        <f t="shared" si="420"/>
        <v>140850</v>
      </c>
      <c r="J208" s="3">
        <f t="shared" si="421"/>
        <v>19.330000000000041</v>
      </c>
      <c r="K208" s="5">
        <f>VLOOKUP(D208,'Pump HP'!$B$3:$L$802,11,FALSE)</f>
        <v>40</v>
      </c>
      <c r="L208" s="6">
        <f t="shared" si="422"/>
        <v>3521.25</v>
      </c>
      <c r="M208" s="3">
        <f t="shared" si="423"/>
        <v>0.48</v>
      </c>
      <c r="N208" s="3" t="str">
        <f t="shared" si="424"/>
        <v>Nrs-w07-v03</v>
      </c>
      <c r="O208" s="3">
        <f t="shared" si="431"/>
        <v>3523</v>
      </c>
      <c r="P208" s="3">
        <f t="shared" si="432"/>
        <v>0.59</v>
      </c>
      <c r="Q208" s="3" t="str">
        <f t="shared" si="425"/>
        <v>Nrs</v>
      </c>
      <c r="R208" s="3" t="s">
        <v>2086</v>
      </c>
      <c r="S208" s="3" t="str">
        <f t="shared" si="433"/>
        <v>07</v>
      </c>
      <c r="T208" s="3" t="s">
        <v>4643</v>
      </c>
      <c r="U208">
        <f>SUMIFS(DEER2014_Wtg_Vin!$O$15:$O$10318,DEER2014_Wtg_Vin!$G$15:$G$10318,Q208,DEER2014_Wtg_Vin!$I$15:$I$10318,R208,DEER2014_Wtg_Vin!$P$15:$P$10318,T208)</f>
        <v>0.92810999999999999</v>
      </c>
      <c r="V208" s="60"/>
      <c r="W208" s="60"/>
      <c r="X208" s="60"/>
      <c r="Y208" s="60"/>
    </row>
    <row r="209" spans="1:25" x14ac:dyDescent="0.25">
      <c r="A209" t="s">
        <v>2098</v>
      </c>
      <c r="B209" s="30" t="s">
        <v>4641</v>
      </c>
      <c r="C209" t="s">
        <v>4621</v>
      </c>
      <c r="D209" t="str">
        <f t="shared" si="430"/>
        <v>Nrs-w15-v96</v>
      </c>
      <c r="E209" s="2">
        <f>ROUND(VLOOKUP(D209,Baseline!D212:BZ1011,18,FALSE)*1000,)</f>
        <v>2862910</v>
      </c>
      <c r="F209" s="3">
        <f>ROUND(VLOOKUP(D209,Baseline!D212:BZ1011,66,FALSE)/9,2)</f>
        <v>482</v>
      </c>
      <c r="G209" s="2">
        <f>ROUND(VLOOKUP(D209,CHWP_VFD!$D$6:$BZ$805,18,FALSE)*1000,2)</f>
        <v>2692830</v>
      </c>
      <c r="H209" s="3">
        <f>ROUND(VLOOKUP(D209,CHWP_VFD!$D$6:$BZ$805,66,FALSE)/9,2)</f>
        <v>462.22</v>
      </c>
      <c r="I209" s="4">
        <f t="shared" si="420"/>
        <v>170080</v>
      </c>
      <c r="J209" s="3">
        <f t="shared" si="421"/>
        <v>19.779999999999973</v>
      </c>
      <c r="K209" s="5">
        <f>VLOOKUP(D209,'Pump HP'!$B$3:$L$802,11,FALSE)</f>
        <v>40</v>
      </c>
      <c r="L209" s="6">
        <f t="shared" si="422"/>
        <v>4252</v>
      </c>
      <c r="M209" s="3">
        <f t="shared" si="423"/>
        <v>0.49</v>
      </c>
      <c r="N209" s="3" t="str">
        <f t="shared" si="424"/>
        <v>Nrs-w08-v96</v>
      </c>
      <c r="O209" s="3">
        <f t="shared" si="431"/>
        <v>3589</v>
      </c>
      <c r="P209" s="3">
        <f t="shared" si="432"/>
        <v>0.49</v>
      </c>
      <c r="Q209" s="3" t="str">
        <f t="shared" si="425"/>
        <v>Nrs</v>
      </c>
      <c r="R209" s="3" t="s">
        <v>2087</v>
      </c>
      <c r="S209" s="3" t="str">
        <f t="shared" si="433"/>
        <v>08</v>
      </c>
      <c r="T209" s="3" t="s">
        <v>4645</v>
      </c>
      <c r="U209">
        <f>SUMIFS(DEER2014_Wtg_Vin!$O$15:$O$10318,DEER2014_Wtg_Vin!$G$15:$G$10318,Q209,DEER2014_Wtg_Vin!$I$15:$I$10318,R209,DEER2014_Wtg_Vin!$P$15:$P$10318,T209)</f>
        <v>3.2367049999999997</v>
      </c>
      <c r="V209" s="59">
        <f t="shared" ref="V209" si="458">SUMPRODUCT(O209:O210,U209:U210)/SUM(U209:U210)</f>
        <v>3491.9938234777537</v>
      </c>
      <c r="W209" s="59">
        <f t="shared" ref="W209" si="459">SUMPRODUCT(P209:P210,U209:U210)/SUM(U209:U210)</f>
        <v>0.52827617322702691</v>
      </c>
      <c r="X209" s="61" t="str">
        <f t="shared" ref="X209" si="460">Q210</f>
        <v>Nrs</v>
      </c>
      <c r="Y209" s="61" t="str">
        <f t="shared" ref="Y209" si="461">R209</f>
        <v>CZ08</v>
      </c>
    </row>
    <row r="210" spans="1:25" x14ac:dyDescent="0.25">
      <c r="A210" t="s">
        <v>2098</v>
      </c>
      <c r="B210" s="30" t="s">
        <v>4642</v>
      </c>
      <c r="C210" t="s">
        <v>4621</v>
      </c>
      <c r="D210" t="str">
        <f t="shared" si="430"/>
        <v>Nrs-w16-v96</v>
      </c>
      <c r="E210" s="2">
        <f>ROUND(VLOOKUP(D210,Baseline!D213:BZ1012,18,FALSE)*1000,)</f>
        <v>2180270</v>
      </c>
      <c r="F210" s="3">
        <f>ROUND(VLOOKUP(D210,Baseline!D213:BZ1012,66,FALSE)/9,2)</f>
        <v>393.67</v>
      </c>
      <c r="G210" s="2">
        <f>ROUND(VLOOKUP(D210,CHWP_VFD!$D$6:$BZ$805,18,FALSE)*1000,2)</f>
        <v>2073740</v>
      </c>
      <c r="H210" s="3">
        <f>ROUND(VLOOKUP(D210,CHWP_VFD!$D$6:$BZ$805,66,FALSE)/9,2)</f>
        <v>372</v>
      </c>
      <c r="I210" s="4">
        <f t="shared" si="420"/>
        <v>106530</v>
      </c>
      <c r="J210" s="3">
        <f t="shared" si="421"/>
        <v>21.670000000000016</v>
      </c>
      <c r="K210" s="5">
        <f>VLOOKUP(D210,'Pump HP'!$B$3:$L$802,11,FALSE)</f>
        <v>40</v>
      </c>
      <c r="L210" s="6">
        <f t="shared" si="422"/>
        <v>2663.25</v>
      </c>
      <c r="M210" s="3">
        <f t="shared" si="423"/>
        <v>0.54</v>
      </c>
      <c r="N210" s="3" t="str">
        <f t="shared" si="424"/>
        <v>Nrs-w08-v03</v>
      </c>
      <c r="O210" s="3">
        <f t="shared" si="431"/>
        <v>3386.25</v>
      </c>
      <c r="P210" s="3">
        <f t="shared" si="432"/>
        <v>0.56999999999999995</v>
      </c>
      <c r="Q210" s="3" t="str">
        <f t="shared" si="425"/>
        <v>Nrs</v>
      </c>
      <c r="R210" s="3" t="s">
        <v>2087</v>
      </c>
      <c r="S210" s="3" t="str">
        <f t="shared" si="433"/>
        <v>08</v>
      </c>
      <c r="T210" s="3" t="s">
        <v>4643</v>
      </c>
      <c r="U210">
        <f>SUMIFS(DEER2014_Wtg_Vin!$O$15:$O$10318,DEER2014_Wtg_Vin!$G$15:$G$10318,Q210,DEER2014_Wtg_Vin!$I$15:$I$10318,R210,DEER2014_Wtg_Vin!$P$15:$P$10318,T210)</f>
        <v>2.9692549999999995</v>
      </c>
      <c r="V210" s="60"/>
      <c r="W210" s="60"/>
      <c r="X210" s="60"/>
      <c r="Y210" s="60"/>
    </row>
    <row r="211" spans="1:25" x14ac:dyDescent="0.25">
      <c r="A211" t="s">
        <v>2098</v>
      </c>
      <c r="B211" s="30" t="s">
        <v>4627</v>
      </c>
      <c r="C211" t="s">
        <v>4622</v>
      </c>
      <c r="D211" t="str">
        <f t="shared" si="430"/>
        <v>Nrs-w01-v03</v>
      </c>
      <c r="E211" s="2">
        <f>ROUND(VLOOKUP(D211,Baseline!D214:BZ1013,18,FALSE)*1000,)</f>
        <v>2018420</v>
      </c>
      <c r="F211" s="3">
        <f>ROUND(VLOOKUP(D211,Baseline!D214:BZ1013,66,FALSE)/9,2)</f>
        <v>299.56</v>
      </c>
      <c r="G211" s="2">
        <f>ROUND(VLOOKUP(D211,CHWP_VFD!$D$6:$BZ$805,18,FALSE)*1000,2)</f>
        <v>1932250</v>
      </c>
      <c r="H211" s="3">
        <f>ROUND(VLOOKUP(D211,CHWP_VFD!$D$6:$BZ$805,66,FALSE)/9,2)</f>
        <v>277.33</v>
      </c>
      <c r="I211" s="4">
        <f t="shared" si="420"/>
        <v>86170</v>
      </c>
      <c r="J211" s="3">
        <f t="shared" si="421"/>
        <v>22.230000000000018</v>
      </c>
      <c r="K211" s="5">
        <f>VLOOKUP(D211,'Pump HP'!$B$3:$L$802,11,FALSE)</f>
        <v>40</v>
      </c>
      <c r="L211" s="6">
        <f t="shared" si="422"/>
        <v>2154.25</v>
      </c>
      <c r="M211" s="3">
        <f t="shared" si="423"/>
        <v>0.56000000000000005</v>
      </c>
      <c r="N211" s="3" t="str">
        <f t="shared" si="424"/>
        <v>Nrs-w09-v96</v>
      </c>
      <c r="O211" s="3">
        <f t="shared" si="431"/>
        <v>3040.6</v>
      </c>
      <c r="P211" s="3">
        <f t="shared" si="432"/>
        <v>0.46</v>
      </c>
      <c r="Q211" s="3" t="str">
        <f t="shared" si="425"/>
        <v>Nrs</v>
      </c>
      <c r="R211" s="3" t="s">
        <v>2088</v>
      </c>
      <c r="S211" s="3" t="str">
        <f t="shared" si="433"/>
        <v>09</v>
      </c>
      <c r="T211" s="3" t="s">
        <v>4645</v>
      </c>
      <c r="U211">
        <f>SUMIFS(DEER2014_Wtg_Vin!$O$15:$O$10318,DEER2014_Wtg_Vin!$G$15:$G$10318,Q211,DEER2014_Wtg_Vin!$I$15:$I$10318,R211,DEER2014_Wtg_Vin!$P$15:$P$10318,T211)</f>
        <v>2.65265</v>
      </c>
      <c r="V211" s="59">
        <f t="shared" ref="V211" si="462">SUMPRODUCT(O211:O212,U211:U212)/SUM(U211:U212)</f>
        <v>3335.9417531288814</v>
      </c>
      <c r="W211" s="59">
        <f t="shared" ref="W211" si="463">SUMPRODUCT(P211:P212,U211:U212)/SUM(U211:U212)</f>
        <v>0.51917684150186305</v>
      </c>
      <c r="X211" s="61" t="str">
        <f t="shared" ref="X211" si="464">Q212</f>
        <v>Nrs</v>
      </c>
      <c r="Y211" s="61" t="str">
        <f t="shared" ref="Y211" si="465">R211</f>
        <v>CZ09</v>
      </c>
    </row>
    <row r="212" spans="1:25" x14ac:dyDescent="0.25">
      <c r="A212" t="s">
        <v>2098</v>
      </c>
      <c r="B212" s="30" t="s">
        <v>4628</v>
      </c>
      <c r="C212" t="s">
        <v>4622</v>
      </c>
      <c r="D212" t="str">
        <f t="shared" si="430"/>
        <v>Nrs-w02-v03</v>
      </c>
      <c r="E212" s="2">
        <f>ROUND(VLOOKUP(D212,Baseline!D215:BZ1014,18,FALSE)*1000,)</f>
        <v>2196160</v>
      </c>
      <c r="F212" s="3">
        <f>ROUND(VLOOKUP(D212,Baseline!D215:BZ1014,66,FALSE)/9,2)</f>
        <v>356.44</v>
      </c>
      <c r="G212" s="2">
        <f>ROUND(VLOOKUP(D212,CHWP_VFD!$D$6:$BZ$805,18,FALSE)*1000,2)</f>
        <v>2089110</v>
      </c>
      <c r="H212" s="3">
        <f>ROUND(VLOOKUP(D212,CHWP_VFD!$D$6:$BZ$805,66,FALSE)/9,2)</f>
        <v>333.78</v>
      </c>
      <c r="I212" s="4">
        <f t="shared" si="420"/>
        <v>107050</v>
      </c>
      <c r="J212" s="3">
        <f t="shared" si="421"/>
        <v>22.660000000000025</v>
      </c>
      <c r="K212" s="5">
        <f>VLOOKUP(D212,'Pump HP'!$B$3:$L$802,11,FALSE)</f>
        <v>40</v>
      </c>
      <c r="L212" s="6">
        <f t="shared" si="422"/>
        <v>2676.25</v>
      </c>
      <c r="M212" s="3">
        <f t="shared" si="423"/>
        <v>0.56999999999999995</v>
      </c>
      <c r="N212" s="3" t="str">
        <f t="shared" si="424"/>
        <v>Nrs-w09-v03</v>
      </c>
      <c r="O212" s="3">
        <f t="shared" si="431"/>
        <v>3639.5</v>
      </c>
      <c r="P212" s="3">
        <f t="shared" si="432"/>
        <v>0.57999999999999996</v>
      </c>
      <c r="Q212" s="3" t="str">
        <f t="shared" si="425"/>
        <v>Nrs</v>
      </c>
      <c r="R212" s="3" t="s">
        <v>2088</v>
      </c>
      <c r="S212" s="3" t="str">
        <f t="shared" si="433"/>
        <v>09</v>
      </c>
      <c r="T212" s="3" t="s">
        <v>4643</v>
      </c>
      <c r="U212">
        <f>SUMIFS(DEER2014_Wtg_Vin!$O$15:$O$10318,DEER2014_Wtg_Vin!$G$15:$G$10318,Q212,DEER2014_Wtg_Vin!$I$15:$I$10318,R212,DEER2014_Wtg_Vin!$P$15:$P$10318,T212)</f>
        <v>2.5808499999999999</v>
      </c>
      <c r="V212" s="60"/>
      <c r="W212" s="60"/>
      <c r="X212" s="60"/>
      <c r="Y212" s="60"/>
    </row>
    <row r="213" spans="1:25" x14ac:dyDescent="0.25">
      <c r="A213" t="s">
        <v>2098</v>
      </c>
      <c r="B213" s="30" t="s">
        <v>4629</v>
      </c>
      <c r="C213" t="s">
        <v>4622</v>
      </c>
      <c r="D213" t="str">
        <f t="shared" si="430"/>
        <v>Nrs-w03-v03</v>
      </c>
      <c r="E213" s="2">
        <f>ROUND(VLOOKUP(D213,Baseline!D216:BZ1015,18,FALSE)*1000,)</f>
        <v>2109750</v>
      </c>
      <c r="F213" s="3">
        <f>ROUND(VLOOKUP(D213,Baseline!D216:BZ1015,66,FALSE)/9,2)</f>
        <v>322.22000000000003</v>
      </c>
      <c r="G213" s="2">
        <f>ROUND(VLOOKUP(D213,CHWP_VFD!$D$6:$BZ$805,18,FALSE)*1000,2)</f>
        <v>2000900</v>
      </c>
      <c r="H213" s="3">
        <f>ROUND(VLOOKUP(D213,CHWP_VFD!$D$6:$BZ$805,66,FALSE)/9,2)</f>
        <v>299.33</v>
      </c>
      <c r="I213" s="4">
        <f t="shared" si="420"/>
        <v>108850</v>
      </c>
      <c r="J213" s="3">
        <f t="shared" si="421"/>
        <v>22.890000000000043</v>
      </c>
      <c r="K213" s="5">
        <f>VLOOKUP(D213,'Pump HP'!$B$3:$L$802,11,FALSE)</f>
        <v>40</v>
      </c>
      <c r="L213" s="6">
        <f t="shared" si="422"/>
        <v>2721.25</v>
      </c>
      <c r="M213" s="3">
        <f t="shared" si="423"/>
        <v>0.56999999999999995</v>
      </c>
      <c r="N213" s="3" t="str">
        <f t="shared" si="424"/>
        <v>Nrs-w10-v96</v>
      </c>
      <c r="O213" s="3">
        <f t="shared" si="431"/>
        <v>3504</v>
      </c>
      <c r="P213" s="3">
        <f t="shared" si="432"/>
        <v>0.55000000000000004</v>
      </c>
      <c r="Q213" s="3" t="str">
        <f t="shared" si="425"/>
        <v>Nrs</v>
      </c>
      <c r="R213" s="3" t="s">
        <v>2089</v>
      </c>
      <c r="S213" s="3" t="str">
        <f t="shared" si="433"/>
        <v>10</v>
      </c>
      <c r="T213" s="3" t="s">
        <v>4645</v>
      </c>
      <c r="U213">
        <f>SUMIFS(DEER2014_Wtg_Vin!$O$15:$O$10318,DEER2014_Wtg_Vin!$G$15:$G$10318,Q213,DEER2014_Wtg_Vin!$I$15:$I$10318,R213,DEER2014_Wtg_Vin!$P$15:$P$10318,T213)</f>
        <v>3.5811500000000001</v>
      </c>
      <c r="V213" s="59">
        <f t="shared" ref="V213" si="466">SUMPRODUCT(O213:O214,U213:U214)/SUM(U213:U214)</f>
        <v>3480.0669668015453</v>
      </c>
      <c r="W213" s="59">
        <f t="shared" ref="W213" si="467">SUMPRODUCT(P213:P214,U213:U214)/SUM(U213:U214)</f>
        <v>0.52818071047434345</v>
      </c>
      <c r="X213" s="61" t="str">
        <f t="shared" ref="X213" si="468">Q214</f>
        <v>Nrs</v>
      </c>
      <c r="Y213" s="61" t="str">
        <f t="shared" ref="Y213" si="469">R213</f>
        <v>CZ10</v>
      </c>
    </row>
    <row r="214" spans="1:25" x14ac:dyDescent="0.25">
      <c r="A214" t="s">
        <v>2098</v>
      </c>
      <c r="B214" s="30" t="s">
        <v>4630</v>
      </c>
      <c r="C214" t="s">
        <v>4622</v>
      </c>
      <c r="D214" t="str">
        <f t="shared" si="430"/>
        <v>Nrs-w04-v03</v>
      </c>
      <c r="E214" s="2">
        <f>ROUND(VLOOKUP(D214,Baseline!D217:BZ1016,18,FALSE)*1000,)</f>
        <v>2228940</v>
      </c>
      <c r="F214" s="3">
        <f>ROUND(VLOOKUP(D214,Baseline!D217:BZ1016,66,FALSE)/9,2)</f>
        <v>389.67</v>
      </c>
      <c r="G214" s="2">
        <f>ROUND(VLOOKUP(D214,CHWP_VFD!$D$6:$BZ$805,18,FALSE)*1000,2)</f>
        <v>2111120</v>
      </c>
      <c r="H214" s="3">
        <f>ROUND(VLOOKUP(D214,CHWP_VFD!$D$6:$BZ$805,66,FALSE)/9,2)</f>
        <v>368.78</v>
      </c>
      <c r="I214" s="4">
        <f t="shared" si="420"/>
        <v>117820</v>
      </c>
      <c r="J214" s="3">
        <f t="shared" si="421"/>
        <v>20.890000000000043</v>
      </c>
      <c r="K214" s="5">
        <f>VLOOKUP(D214,'Pump HP'!$B$3:$L$802,11,FALSE)</f>
        <v>40</v>
      </c>
      <c r="L214" s="6">
        <f t="shared" si="422"/>
        <v>2945.5</v>
      </c>
      <c r="M214" s="3">
        <f t="shared" si="423"/>
        <v>0.52</v>
      </c>
      <c r="N214" s="3" t="str">
        <f t="shared" si="424"/>
        <v>Nrs-w10-v03</v>
      </c>
      <c r="O214" s="3">
        <f t="shared" si="431"/>
        <v>3416.25</v>
      </c>
      <c r="P214" s="3">
        <f t="shared" si="432"/>
        <v>0.47</v>
      </c>
      <c r="Q214" s="3" t="str">
        <f t="shared" si="425"/>
        <v>Nrs</v>
      </c>
      <c r="R214" s="3" t="s">
        <v>2089</v>
      </c>
      <c r="S214" s="3" t="str">
        <f t="shared" si="433"/>
        <v>10</v>
      </c>
      <c r="T214" s="3" t="s">
        <v>4643</v>
      </c>
      <c r="U214">
        <f>SUMIFS(DEER2014_Wtg_Vin!$O$15:$O$10318,DEER2014_Wtg_Vin!$G$15:$G$10318,Q214,DEER2014_Wtg_Vin!$I$15:$I$10318,R214,DEER2014_Wtg_Vin!$P$15:$P$10318,T214)</f>
        <v>1.3430249999999999</v>
      </c>
      <c r="V214" s="60"/>
      <c r="W214" s="60"/>
      <c r="X214" s="60"/>
      <c r="Y214" s="60"/>
    </row>
    <row r="215" spans="1:25" x14ac:dyDescent="0.25">
      <c r="A215" t="s">
        <v>2098</v>
      </c>
      <c r="B215" s="30" t="s">
        <v>4631</v>
      </c>
      <c r="C215" t="s">
        <v>4622</v>
      </c>
      <c r="D215" t="str">
        <f t="shared" si="430"/>
        <v>Nrs-w05-v03</v>
      </c>
      <c r="E215" s="2">
        <f>ROUND(VLOOKUP(D215,Baseline!D218:BZ1017,18,FALSE)*1000,)</f>
        <v>2100490</v>
      </c>
      <c r="F215" s="3">
        <f>ROUND(VLOOKUP(D215,Baseline!D218:BZ1017,66,FALSE)/9,2)</f>
        <v>330.44</v>
      </c>
      <c r="G215" s="2">
        <f>ROUND(VLOOKUP(D215,CHWP_VFD!$D$6:$BZ$805,18,FALSE)*1000,2)</f>
        <v>1990370</v>
      </c>
      <c r="H215" s="3">
        <f>ROUND(VLOOKUP(D215,CHWP_VFD!$D$6:$BZ$805,66,FALSE)/9,2)</f>
        <v>306.22000000000003</v>
      </c>
      <c r="I215" s="4">
        <f t="shared" si="420"/>
        <v>110120</v>
      </c>
      <c r="J215" s="3">
        <f t="shared" si="421"/>
        <v>24.21999999999997</v>
      </c>
      <c r="K215" s="5">
        <f>VLOOKUP(D215,'Pump HP'!$B$3:$L$802,11,FALSE)</f>
        <v>40</v>
      </c>
      <c r="L215" s="6">
        <f t="shared" si="422"/>
        <v>2753</v>
      </c>
      <c r="M215" s="3">
        <f t="shared" si="423"/>
        <v>0.61</v>
      </c>
      <c r="N215" s="3" t="str">
        <f t="shared" si="424"/>
        <v>Nrs-w11-v96</v>
      </c>
      <c r="O215" s="3">
        <f t="shared" si="431"/>
        <v>2976.2</v>
      </c>
      <c r="P215" s="3">
        <f t="shared" si="432"/>
        <v>0.49</v>
      </c>
      <c r="Q215" s="3" t="str">
        <f t="shared" si="425"/>
        <v>Nrs</v>
      </c>
      <c r="R215" s="3" t="s">
        <v>2090</v>
      </c>
      <c r="S215" s="3" t="str">
        <f t="shared" si="433"/>
        <v>11</v>
      </c>
      <c r="T215" s="3" t="s">
        <v>4645</v>
      </c>
      <c r="U215">
        <f>SUMIFS(DEER2014_Wtg_Vin!$O$15:$O$10318,DEER2014_Wtg_Vin!$G$15:$G$10318,Q215,DEER2014_Wtg_Vin!$I$15:$I$10318,R215,DEER2014_Wtg_Vin!$P$15:$P$10318,T215)</f>
        <v>0.65285000000000004</v>
      </c>
      <c r="V215" s="59">
        <f t="shared" ref="V215" si="470">SUMPRODUCT(O215:O216,U215:U216)/SUM(U215:U216)</f>
        <v>2975.6494330855016</v>
      </c>
      <c r="W215" s="59">
        <f t="shared" ref="W215" si="471">SUMPRODUCT(P215:P216,U215:U216)/SUM(U215:U216)</f>
        <v>0.49</v>
      </c>
      <c r="X215" s="61" t="str">
        <f t="shared" ref="X215" si="472">Q216</f>
        <v>Nrs</v>
      </c>
      <c r="Y215" s="61" t="str">
        <f t="shared" ref="Y215" si="473">R215</f>
        <v>CZ11</v>
      </c>
    </row>
    <row r="216" spans="1:25" x14ac:dyDescent="0.25">
      <c r="A216" t="s">
        <v>2098</v>
      </c>
      <c r="B216" s="30" t="s">
        <v>4632</v>
      </c>
      <c r="C216" t="s">
        <v>4622</v>
      </c>
      <c r="D216" t="str">
        <f t="shared" si="430"/>
        <v>Nrs-w06-v03</v>
      </c>
      <c r="E216" s="2">
        <f>ROUND(VLOOKUP(D216,Baseline!D219:BZ1018,18,FALSE)*1000,)</f>
        <v>2279680</v>
      </c>
      <c r="F216" s="3">
        <f>ROUND(VLOOKUP(D216,Baseline!D219:BZ1018,66,FALSE)/9,2)</f>
        <v>383.56</v>
      </c>
      <c r="G216" s="2">
        <f>ROUND(VLOOKUP(D216,CHWP_VFD!$D$6:$BZ$805,18,FALSE)*1000,2)</f>
        <v>2132100</v>
      </c>
      <c r="H216" s="3">
        <f>ROUND(VLOOKUP(D216,CHWP_VFD!$D$6:$BZ$805,66,FALSE)/9,2)</f>
        <v>359.22</v>
      </c>
      <c r="I216" s="4">
        <f t="shared" si="420"/>
        <v>147580</v>
      </c>
      <c r="J216" s="3">
        <f t="shared" si="421"/>
        <v>24.339999999999975</v>
      </c>
      <c r="K216" s="5">
        <f>VLOOKUP(D216,'Pump HP'!$B$3:$L$802,11,FALSE)</f>
        <v>50</v>
      </c>
      <c r="L216" s="6">
        <f t="shared" si="422"/>
        <v>2951.6</v>
      </c>
      <c r="M216" s="3">
        <f t="shared" si="423"/>
        <v>0.49</v>
      </c>
      <c r="N216" s="3" t="str">
        <f t="shared" si="424"/>
        <v>Nrs-w11-v03</v>
      </c>
      <c r="O216" s="3">
        <f t="shared" si="431"/>
        <v>2974.8</v>
      </c>
      <c r="P216" s="3">
        <f t="shared" si="432"/>
        <v>0.49</v>
      </c>
      <c r="Q216" s="3" t="str">
        <f t="shared" si="425"/>
        <v>Nrs</v>
      </c>
      <c r="R216" s="3" t="s">
        <v>2090</v>
      </c>
      <c r="S216" s="3" t="str">
        <f t="shared" si="433"/>
        <v>11</v>
      </c>
      <c r="T216" s="3" t="s">
        <v>4643</v>
      </c>
      <c r="U216">
        <f>SUMIFS(DEER2014_Wtg_Vin!$O$15:$O$10318,DEER2014_Wtg_Vin!$G$15:$G$10318,Q216,DEER2014_Wtg_Vin!$I$15:$I$10318,R216,DEER2014_Wtg_Vin!$P$15:$P$10318,T216)</f>
        <v>0.42315000000000003</v>
      </c>
      <c r="V216" s="60"/>
      <c r="W216" s="60"/>
      <c r="X216" s="60"/>
      <c r="Y216" s="60"/>
    </row>
    <row r="217" spans="1:25" x14ac:dyDescent="0.25">
      <c r="A217" t="s">
        <v>2098</v>
      </c>
      <c r="B217" s="30" t="s">
        <v>4633</v>
      </c>
      <c r="C217" t="s">
        <v>4622</v>
      </c>
      <c r="D217" t="str">
        <f t="shared" si="430"/>
        <v>Nrs-w07-v03</v>
      </c>
      <c r="E217" s="2">
        <f>ROUND(VLOOKUP(D217,Baseline!D220:BZ1019,18,FALSE)*1000,)</f>
        <v>2236820</v>
      </c>
      <c r="F217" s="3">
        <f>ROUND(VLOOKUP(D217,Baseline!D220:BZ1019,66,FALSE)/9,2)</f>
        <v>375.44</v>
      </c>
      <c r="G217" s="2">
        <f>ROUND(VLOOKUP(D217,CHWP_VFD!$D$6:$BZ$805,18,FALSE)*1000,2)</f>
        <v>2095900</v>
      </c>
      <c r="H217" s="3">
        <f>ROUND(VLOOKUP(D217,CHWP_VFD!$D$6:$BZ$805,66,FALSE)/9,2)</f>
        <v>351.67</v>
      </c>
      <c r="I217" s="4">
        <f t="shared" si="420"/>
        <v>140920</v>
      </c>
      <c r="J217" s="3">
        <f t="shared" si="421"/>
        <v>23.769999999999982</v>
      </c>
      <c r="K217" s="5">
        <f>VLOOKUP(D217,'Pump HP'!$B$3:$L$802,11,FALSE)</f>
        <v>40</v>
      </c>
      <c r="L217" s="6">
        <f t="shared" si="422"/>
        <v>3523</v>
      </c>
      <c r="M217" s="3">
        <f t="shared" si="423"/>
        <v>0.59</v>
      </c>
      <c r="N217" s="3" t="str">
        <f t="shared" si="424"/>
        <v>Nrs-w12-v96</v>
      </c>
      <c r="O217" s="3">
        <f t="shared" si="431"/>
        <v>3146.75</v>
      </c>
      <c r="P217" s="3">
        <f t="shared" si="432"/>
        <v>0.53</v>
      </c>
      <c r="Q217" s="3" t="str">
        <f t="shared" si="425"/>
        <v>Nrs</v>
      </c>
      <c r="R217" s="3" t="s">
        <v>2091</v>
      </c>
      <c r="S217" s="3" t="str">
        <f t="shared" si="433"/>
        <v>12</v>
      </c>
      <c r="T217" s="3" t="s">
        <v>4645</v>
      </c>
      <c r="U217">
        <f>SUMIFS(DEER2014_Wtg_Vin!$O$15:$O$10318,DEER2014_Wtg_Vin!$G$15:$G$10318,Q217,DEER2014_Wtg_Vin!$I$15:$I$10318,R217,DEER2014_Wtg_Vin!$P$15:$P$10318,T217)</f>
        <v>2.33005</v>
      </c>
      <c r="V217" s="59">
        <f t="shared" ref="V217" si="474">SUMPRODUCT(O217:O218,U217:U218)/SUM(U217:U218)</f>
        <v>3148.6116739436097</v>
      </c>
      <c r="W217" s="59">
        <f t="shared" ref="W217" si="475">SUMPRODUCT(P217:P218,U217:U218)/SUM(U217:U218)</f>
        <v>0.55792510915414784</v>
      </c>
      <c r="X217" s="61" t="str">
        <f t="shared" ref="X217" si="476">Q218</f>
        <v>Nrs</v>
      </c>
      <c r="Y217" s="61" t="str">
        <f t="shared" ref="Y217" si="477">R217</f>
        <v>CZ12</v>
      </c>
    </row>
    <row r="218" spans="1:25" x14ac:dyDescent="0.25">
      <c r="A218" t="s">
        <v>2098</v>
      </c>
      <c r="B218" s="30" t="s">
        <v>4634</v>
      </c>
      <c r="C218" t="s">
        <v>4622</v>
      </c>
      <c r="D218" t="str">
        <f t="shared" si="430"/>
        <v>Nrs-w08-v03</v>
      </c>
      <c r="E218" s="2">
        <f>ROUND(VLOOKUP(D218,Baseline!D221:BZ1020,18,FALSE)*1000,)</f>
        <v>2312480</v>
      </c>
      <c r="F218" s="3">
        <f>ROUND(VLOOKUP(D218,Baseline!D221:BZ1020,66,FALSE)/9,2)</f>
        <v>420.78</v>
      </c>
      <c r="G218" s="2">
        <f>ROUND(VLOOKUP(D218,CHWP_VFD!$D$6:$BZ$805,18,FALSE)*1000,2)</f>
        <v>2177030</v>
      </c>
      <c r="H218" s="3">
        <f>ROUND(VLOOKUP(D218,CHWP_VFD!$D$6:$BZ$805,66,FALSE)/9,2)</f>
        <v>398</v>
      </c>
      <c r="I218" s="4">
        <f t="shared" si="420"/>
        <v>135450</v>
      </c>
      <c r="J218" s="3">
        <f t="shared" si="421"/>
        <v>22.779999999999973</v>
      </c>
      <c r="K218" s="5">
        <f>VLOOKUP(D218,'Pump HP'!$B$3:$L$802,11,FALSE)</f>
        <v>40</v>
      </c>
      <c r="L218" s="6">
        <f t="shared" si="422"/>
        <v>3386.25</v>
      </c>
      <c r="M218" s="3">
        <f t="shared" si="423"/>
        <v>0.56999999999999995</v>
      </c>
      <c r="N218" s="3" t="str">
        <f t="shared" si="424"/>
        <v>Nrs-w12-v03</v>
      </c>
      <c r="O218" s="3">
        <f t="shared" si="431"/>
        <v>3152.75</v>
      </c>
      <c r="P218" s="3">
        <f t="shared" si="432"/>
        <v>0.62</v>
      </c>
      <c r="Q218" s="3" t="str">
        <f t="shared" si="425"/>
        <v>Nrs</v>
      </c>
      <c r="R218" s="3" t="s">
        <v>2091</v>
      </c>
      <c r="S218" s="3" t="str">
        <f t="shared" si="433"/>
        <v>12</v>
      </c>
      <c r="T218" s="3" t="s">
        <v>4643</v>
      </c>
      <c r="U218">
        <f>SUMIFS(DEER2014_Wtg_Vin!$O$15:$O$10318,DEER2014_Wtg_Vin!$G$15:$G$10318,Q218,DEER2014_Wtg_Vin!$I$15:$I$10318,R218,DEER2014_Wtg_Vin!$P$15:$P$10318,T218)</f>
        <v>1.0482</v>
      </c>
      <c r="V218" s="60"/>
      <c r="W218" s="60"/>
      <c r="X218" s="60"/>
      <c r="Y218" s="60"/>
    </row>
    <row r="219" spans="1:25" x14ac:dyDescent="0.25">
      <c r="A219" t="s">
        <v>2098</v>
      </c>
      <c r="B219" s="30" t="s">
        <v>4635</v>
      </c>
      <c r="C219" t="s">
        <v>4622</v>
      </c>
      <c r="D219" t="str">
        <f t="shared" si="430"/>
        <v>Nrs-w09-v03</v>
      </c>
      <c r="E219" s="2">
        <f>ROUND(VLOOKUP(D219,Baseline!D222:BZ1021,18,FALSE)*1000,)</f>
        <v>2407770</v>
      </c>
      <c r="F219" s="3">
        <f>ROUND(VLOOKUP(D219,Baseline!D222:BZ1021,66,FALSE)/9,2)</f>
        <v>466.33</v>
      </c>
      <c r="G219" s="2">
        <f>ROUND(VLOOKUP(D219,CHWP_VFD!$D$6:$BZ$805,18,FALSE)*1000,2)</f>
        <v>2262190</v>
      </c>
      <c r="H219" s="3">
        <f>ROUND(VLOOKUP(D219,CHWP_VFD!$D$6:$BZ$805,66,FALSE)/9,2)</f>
        <v>443.11</v>
      </c>
      <c r="I219" s="4">
        <f t="shared" si="420"/>
        <v>145580</v>
      </c>
      <c r="J219" s="3">
        <f t="shared" si="421"/>
        <v>23.21999999999997</v>
      </c>
      <c r="K219" s="5">
        <f>VLOOKUP(D219,'Pump HP'!$B$3:$L$802,11,FALSE)</f>
        <v>40</v>
      </c>
      <c r="L219" s="6">
        <f t="shared" si="422"/>
        <v>3639.5</v>
      </c>
      <c r="M219" s="3">
        <f t="shared" si="423"/>
        <v>0.57999999999999996</v>
      </c>
      <c r="N219" s="3" t="str">
        <f t="shared" si="424"/>
        <v>Nrs-w13-v96</v>
      </c>
      <c r="O219" s="3">
        <f t="shared" si="431"/>
        <v>3516.75</v>
      </c>
      <c r="P219" s="3">
        <f t="shared" si="432"/>
        <v>0.52</v>
      </c>
      <c r="Q219" s="3" t="str">
        <f t="shared" si="425"/>
        <v>Nrs</v>
      </c>
      <c r="R219" s="3" t="s">
        <v>2094</v>
      </c>
      <c r="S219" s="3" t="str">
        <f t="shared" si="433"/>
        <v>13</v>
      </c>
      <c r="T219" s="3" t="s">
        <v>4645</v>
      </c>
      <c r="U219">
        <f>SUMIFS(DEER2014_Wtg_Vin!$O$15:$O$10318,DEER2014_Wtg_Vin!$G$15:$G$10318,Q219,DEER2014_Wtg_Vin!$I$15:$I$10318,R219,DEER2014_Wtg_Vin!$P$15:$P$10318,T219)</f>
        <v>2.4749500000000002</v>
      </c>
      <c r="V219" s="59">
        <f t="shared" ref="V219" si="478">SUMPRODUCT(O219:O220,U219:U220)/SUM(U219:U220)</f>
        <v>3512.8427825425833</v>
      </c>
      <c r="W219" s="59">
        <f t="shared" ref="W219" si="479">SUMPRODUCT(P219:P220,U219:U220)/SUM(U219:U220)</f>
        <v>0.52</v>
      </c>
      <c r="X219" s="61" t="str">
        <f t="shared" ref="X219" si="480">Q220</f>
        <v>Nrs</v>
      </c>
      <c r="Y219" s="61" t="str">
        <f t="shared" ref="Y219" si="481">R219</f>
        <v>CZ13</v>
      </c>
    </row>
    <row r="220" spans="1:25" x14ac:dyDescent="0.25">
      <c r="A220" t="s">
        <v>2098</v>
      </c>
      <c r="B220" s="30" t="s">
        <v>4636</v>
      </c>
      <c r="C220" t="s">
        <v>4622</v>
      </c>
      <c r="D220" t="str">
        <f t="shared" si="430"/>
        <v>Nrs-w10-v03</v>
      </c>
      <c r="E220" s="2">
        <f>ROUND(VLOOKUP(D220,Baseline!D223:BZ1022,18,FALSE)*1000,)</f>
        <v>2374510</v>
      </c>
      <c r="F220" s="3">
        <f>ROUND(VLOOKUP(D220,Baseline!D223:BZ1022,66,FALSE)/9,2)</f>
        <v>459.44</v>
      </c>
      <c r="G220" s="2">
        <f>ROUND(VLOOKUP(D220,CHWP_VFD!$D$6:$BZ$805,18,FALSE)*1000,2)</f>
        <v>2237860</v>
      </c>
      <c r="H220" s="3">
        <f>ROUND(VLOOKUP(D220,CHWP_VFD!$D$6:$BZ$805,66,FALSE)/9,2)</f>
        <v>440.56</v>
      </c>
      <c r="I220" s="4">
        <f t="shared" si="420"/>
        <v>136650</v>
      </c>
      <c r="J220" s="3">
        <f t="shared" si="421"/>
        <v>18.879999999999995</v>
      </c>
      <c r="K220" s="5">
        <f>VLOOKUP(D220,'Pump HP'!$B$3:$L$802,11,FALSE)</f>
        <v>40</v>
      </c>
      <c r="L220" s="6">
        <f t="shared" si="422"/>
        <v>3416.25</v>
      </c>
      <c r="M220" s="3">
        <f t="shared" si="423"/>
        <v>0.47</v>
      </c>
      <c r="N220" s="3" t="str">
        <f t="shared" si="424"/>
        <v>Nrs-w13-v03</v>
      </c>
      <c r="O220" s="3">
        <f t="shared" si="431"/>
        <v>3505.25</v>
      </c>
      <c r="P220" s="3">
        <f t="shared" si="432"/>
        <v>0.52</v>
      </c>
      <c r="Q220" s="3" t="str">
        <f t="shared" si="425"/>
        <v>Nrs</v>
      </c>
      <c r="R220" s="3" t="s">
        <v>2094</v>
      </c>
      <c r="S220" s="3" t="str">
        <f t="shared" si="433"/>
        <v>13</v>
      </c>
      <c r="T220" s="3" t="s">
        <v>4643</v>
      </c>
      <c r="U220">
        <f>SUMIFS(DEER2014_Wtg_Vin!$O$15:$O$10318,DEER2014_Wtg_Vin!$G$15:$G$10318,Q220,DEER2014_Wtg_Vin!$I$15:$I$10318,R220,DEER2014_Wtg_Vin!$P$15:$P$10318,T220)</f>
        <v>1.2736000000000001</v>
      </c>
      <c r="V220" s="60"/>
      <c r="W220" s="60"/>
      <c r="X220" s="60"/>
      <c r="Y220" s="60"/>
    </row>
    <row r="221" spans="1:25" x14ac:dyDescent="0.25">
      <c r="A221" t="s">
        <v>2098</v>
      </c>
      <c r="B221" s="30" t="s">
        <v>4637</v>
      </c>
      <c r="C221" t="s">
        <v>4622</v>
      </c>
      <c r="D221" t="str">
        <f t="shared" si="430"/>
        <v>Nrs-w11-v03</v>
      </c>
      <c r="E221" s="2">
        <f>ROUND(VLOOKUP(D221,Baseline!D224:BZ1023,18,FALSE)*1000,)</f>
        <v>2392420</v>
      </c>
      <c r="F221" s="3">
        <f>ROUND(VLOOKUP(D221,Baseline!D224:BZ1023,66,FALSE)/9,2)</f>
        <v>408.56</v>
      </c>
      <c r="G221" s="2">
        <f>ROUND(VLOOKUP(D221,CHWP_VFD!$D$6:$BZ$805,18,FALSE)*1000,2)</f>
        <v>2243680</v>
      </c>
      <c r="H221" s="3">
        <f>ROUND(VLOOKUP(D221,CHWP_VFD!$D$6:$BZ$805,66,FALSE)/9,2)</f>
        <v>384</v>
      </c>
      <c r="I221" s="4">
        <f t="shared" si="420"/>
        <v>148740</v>
      </c>
      <c r="J221" s="3">
        <f t="shared" si="421"/>
        <v>24.560000000000002</v>
      </c>
      <c r="K221" s="5">
        <f>VLOOKUP(D221,'Pump HP'!$B$3:$L$802,11,FALSE)</f>
        <v>50</v>
      </c>
      <c r="L221" s="6">
        <f t="shared" si="422"/>
        <v>2974.8</v>
      </c>
      <c r="M221" s="3">
        <f t="shared" si="423"/>
        <v>0.49</v>
      </c>
      <c r="N221" s="3" t="str">
        <f t="shared" si="424"/>
        <v>Nrs-w14-v96</v>
      </c>
      <c r="O221" s="3">
        <f t="shared" si="431"/>
        <v>3521.25</v>
      </c>
      <c r="P221" s="3">
        <f t="shared" si="432"/>
        <v>0.48</v>
      </c>
      <c r="Q221" s="3" t="str">
        <f t="shared" si="425"/>
        <v>Nrs</v>
      </c>
      <c r="R221" s="3" t="s">
        <v>2095</v>
      </c>
      <c r="S221" s="3" t="str">
        <f t="shared" si="433"/>
        <v>14</v>
      </c>
      <c r="T221" s="3" t="s">
        <v>4645</v>
      </c>
      <c r="U221">
        <f>SUMIFS(DEER2014_Wtg_Vin!$O$15:$O$10318,DEER2014_Wtg_Vin!$G$15:$G$10318,Q221,DEER2014_Wtg_Vin!$I$15:$I$10318,R221,DEER2014_Wtg_Vin!$P$15:$P$10318,T221)</f>
        <v>0.49223999999999996</v>
      </c>
      <c r="V221" s="59">
        <f t="shared" ref="V221" si="482">SUMPRODUCT(O221:O222,U221:U222)/SUM(U221:U222)</f>
        <v>3497.4066520025854</v>
      </c>
      <c r="W221" s="59">
        <f t="shared" ref="W221" si="483">SUMPRODUCT(P221:P222,U221:U222)/SUM(U221:U222)</f>
        <v>0.48315805933740591</v>
      </c>
      <c r="X221" s="61" t="str">
        <f t="shared" ref="X221" si="484">Q222</f>
        <v>Nrs</v>
      </c>
      <c r="Y221" s="61" t="str">
        <f t="shared" ref="Y221" si="485">R221</f>
        <v>CZ14</v>
      </c>
    </row>
    <row r="222" spans="1:25" x14ac:dyDescent="0.25">
      <c r="A222" t="s">
        <v>2098</v>
      </c>
      <c r="B222" s="30" t="s">
        <v>4638</v>
      </c>
      <c r="C222" t="s">
        <v>4622</v>
      </c>
      <c r="D222" t="str">
        <f t="shared" si="430"/>
        <v>Nrs-w12-v03</v>
      </c>
      <c r="E222" s="2">
        <f>ROUND(VLOOKUP(D222,Baseline!D225:BZ1024,18,FALSE)*1000,)</f>
        <v>2304900</v>
      </c>
      <c r="F222" s="3">
        <f>ROUND(VLOOKUP(D222,Baseline!D225:BZ1024,66,FALSE)/9,2)</f>
        <v>415.78</v>
      </c>
      <c r="G222" s="2">
        <f>ROUND(VLOOKUP(D222,CHWP_VFD!$D$6:$BZ$805,18,FALSE)*1000,2)</f>
        <v>2178790</v>
      </c>
      <c r="H222" s="3">
        <f>ROUND(VLOOKUP(D222,CHWP_VFD!$D$6:$BZ$805,66,FALSE)/9,2)</f>
        <v>391</v>
      </c>
      <c r="I222" s="4">
        <f t="shared" si="420"/>
        <v>126110</v>
      </c>
      <c r="J222" s="3">
        <f t="shared" si="421"/>
        <v>24.779999999999973</v>
      </c>
      <c r="K222" s="5">
        <f>VLOOKUP(D222,'Pump HP'!$B$3:$L$802,11,FALSE)</f>
        <v>40</v>
      </c>
      <c r="L222" s="6">
        <f t="shared" si="422"/>
        <v>3152.75</v>
      </c>
      <c r="M222" s="3">
        <f t="shared" si="423"/>
        <v>0.62</v>
      </c>
      <c r="N222" s="3" t="str">
        <f t="shared" si="424"/>
        <v>Nrs-w14-v03</v>
      </c>
      <c r="O222" s="3">
        <f t="shared" si="431"/>
        <v>3445.75</v>
      </c>
      <c r="P222" s="3">
        <f t="shared" si="432"/>
        <v>0.49</v>
      </c>
      <c r="Q222" s="3" t="str">
        <f t="shared" si="425"/>
        <v>Nrs</v>
      </c>
      <c r="R222" s="3" t="s">
        <v>2095</v>
      </c>
      <c r="S222" s="3" t="str">
        <f t="shared" si="433"/>
        <v>14</v>
      </c>
      <c r="T222" s="3" t="s">
        <v>4643</v>
      </c>
      <c r="U222">
        <f>SUMIFS(DEER2014_Wtg_Vin!$O$15:$O$10318,DEER2014_Wtg_Vin!$G$15:$G$10318,Q222,DEER2014_Wtg_Vin!$I$15:$I$10318,R222,DEER2014_Wtg_Vin!$P$15:$P$10318,T222)</f>
        <v>0.22720500000000002</v>
      </c>
      <c r="V222" s="60"/>
      <c r="W222" s="60"/>
      <c r="X222" s="60"/>
      <c r="Y222" s="60"/>
    </row>
    <row r="223" spans="1:25" x14ac:dyDescent="0.25">
      <c r="A223" t="s">
        <v>2098</v>
      </c>
      <c r="B223" s="30" t="s">
        <v>4639</v>
      </c>
      <c r="C223" t="s">
        <v>4622</v>
      </c>
      <c r="D223" t="str">
        <f t="shared" si="430"/>
        <v>Nrs-w13-v03</v>
      </c>
      <c r="E223" s="2">
        <f>ROUND(VLOOKUP(D223,Baseline!D226:BZ1025,18,FALSE)*1000,)</f>
        <v>2406550</v>
      </c>
      <c r="F223" s="3">
        <f>ROUND(VLOOKUP(D223,Baseline!D226:BZ1025,66,FALSE)/9,2)</f>
        <v>427.67</v>
      </c>
      <c r="G223" s="2">
        <f>ROUND(VLOOKUP(D223,CHWP_VFD!$D$6:$BZ$805,18,FALSE)*1000,2)</f>
        <v>2266340</v>
      </c>
      <c r="H223" s="3">
        <f>ROUND(VLOOKUP(D223,CHWP_VFD!$D$6:$BZ$805,66,FALSE)/9,2)</f>
        <v>406.89</v>
      </c>
      <c r="I223" s="4">
        <f t="shared" si="420"/>
        <v>140210</v>
      </c>
      <c r="J223" s="3">
        <f t="shared" si="421"/>
        <v>20.78000000000003</v>
      </c>
      <c r="K223" s="5">
        <f>VLOOKUP(D223,'Pump HP'!$B$3:$L$802,11,FALSE)</f>
        <v>40</v>
      </c>
      <c r="L223" s="6">
        <f t="shared" si="422"/>
        <v>3505.25</v>
      </c>
      <c r="M223" s="3">
        <f t="shared" si="423"/>
        <v>0.52</v>
      </c>
      <c r="N223" s="3" t="str">
        <f t="shared" si="424"/>
        <v>Nrs-w15-v96</v>
      </c>
      <c r="O223" s="3">
        <f t="shared" si="431"/>
        <v>4252</v>
      </c>
      <c r="P223" s="3">
        <f t="shared" si="432"/>
        <v>0.49</v>
      </c>
      <c r="Q223" s="3" t="str">
        <f t="shared" si="425"/>
        <v>Nrs</v>
      </c>
      <c r="R223" s="3" t="s">
        <v>2096</v>
      </c>
      <c r="S223" s="3" t="str">
        <f t="shared" si="433"/>
        <v>15</v>
      </c>
      <c r="T223" s="3" t="s">
        <v>4645</v>
      </c>
      <c r="U223">
        <f>SUMIFS(DEER2014_Wtg_Vin!$O$15:$O$10318,DEER2014_Wtg_Vin!$G$15:$G$10318,Q223,DEER2014_Wtg_Vin!$I$15:$I$10318,R223,DEER2014_Wtg_Vin!$P$15:$P$10318,T223)</f>
        <v>0.68669999999999998</v>
      </c>
      <c r="V223" s="59">
        <f t="shared" ref="V223" si="486">SUMPRODUCT(O223:O224,U223:U224)/SUM(U223:U224)</f>
        <v>4232.2658734422002</v>
      </c>
      <c r="W223" s="59">
        <f t="shared" ref="W223" si="487">SUMPRODUCT(P223:P224,U223:U224)/SUM(U223:U224)</f>
        <v>0.48999999999999994</v>
      </c>
      <c r="X223" s="61" t="str">
        <f t="shared" ref="X223" si="488">Q224</f>
        <v>Nrs</v>
      </c>
      <c r="Y223" s="61" t="str">
        <f t="shared" ref="Y223" si="489">R223</f>
        <v>CZ15</v>
      </c>
    </row>
    <row r="224" spans="1:25" x14ac:dyDescent="0.25">
      <c r="A224" t="s">
        <v>2098</v>
      </c>
      <c r="B224" s="30" t="s">
        <v>4640</v>
      </c>
      <c r="C224" t="s">
        <v>4622</v>
      </c>
      <c r="D224" t="str">
        <f t="shared" si="430"/>
        <v>Nrs-w14-v03</v>
      </c>
      <c r="E224" s="2">
        <f>ROUND(VLOOKUP(D224,Baseline!D227:BZ1026,18,FALSE)*1000,)</f>
        <v>2423500</v>
      </c>
      <c r="F224" s="3">
        <f>ROUND(VLOOKUP(D224,Baseline!D227:BZ1026,66,FALSE)/9,2)</f>
        <v>448.78</v>
      </c>
      <c r="G224" s="2">
        <f>ROUND(VLOOKUP(D224,CHWP_VFD!$D$6:$BZ$805,18,FALSE)*1000,2)</f>
        <v>2285670</v>
      </c>
      <c r="H224" s="3">
        <f>ROUND(VLOOKUP(D224,CHWP_VFD!$D$6:$BZ$805,66,FALSE)/9,2)</f>
        <v>429.11</v>
      </c>
      <c r="I224" s="4">
        <f t="shared" si="420"/>
        <v>137830</v>
      </c>
      <c r="J224" s="3">
        <f t="shared" si="421"/>
        <v>19.669999999999959</v>
      </c>
      <c r="K224" s="5">
        <f>VLOOKUP(D224,'Pump HP'!$B$3:$L$802,11,FALSE)</f>
        <v>40</v>
      </c>
      <c r="L224" s="6">
        <f t="shared" si="422"/>
        <v>3445.75</v>
      </c>
      <c r="M224" s="3">
        <f t="shared" si="423"/>
        <v>0.49</v>
      </c>
      <c r="N224" s="3" t="str">
        <f t="shared" si="424"/>
        <v>Nrs-w15-v03</v>
      </c>
      <c r="O224" s="3">
        <f t="shared" si="431"/>
        <v>4176.75</v>
      </c>
      <c r="P224" s="3">
        <f t="shared" si="432"/>
        <v>0.49</v>
      </c>
      <c r="Q224" s="3" t="str">
        <f t="shared" si="425"/>
        <v>Nrs</v>
      </c>
      <c r="R224" s="3" t="s">
        <v>2096</v>
      </c>
      <c r="S224" s="3" t="str">
        <f t="shared" si="433"/>
        <v>15</v>
      </c>
      <c r="T224" s="3" t="s">
        <v>4643</v>
      </c>
      <c r="U224">
        <f>SUMIFS(DEER2014_Wtg_Vin!$O$15:$O$10318,DEER2014_Wtg_Vin!$G$15:$G$10318,Q224,DEER2014_Wtg_Vin!$I$15:$I$10318,R224,DEER2014_Wtg_Vin!$P$15:$P$10318,T224)</f>
        <v>0.24409999999999998</v>
      </c>
      <c r="V224" s="60"/>
      <c r="W224" s="60"/>
      <c r="X224" s="60"/>
      <c r="Y224" s="60"/>
    </row>
    <row r="225" spans="1:25" x14ac:dyDescent="0.25">
      <c r="A225" t="s">
        <v>2098</v>
      </c>
      <c r="B225" s="30" t="s">
        <v>4641</v>
      </c>
      <c r="C225" t="s">
        <v>4622</v>
      </c>
      <c r="D225" t="str">
        <f t="shared" si="430"/>
        <v>Nrs-w15-v03</v>
      </c>
      <c r="E225" s="2">
        <f>ROUND(VLOOKUP(D225,Baseline!D228:BZ1027,18,FALSE)*1000,)</f>
        <v>2750400</v>
      </c>
      <c r="F225" s="3">
        <f>ROUND(VLOOKUP(D225,Baseline!D228:BZ1027,66,FALSE)/9,2)</f>
        <v>456.44</v>
      </c>
      <c r="G225" s="2">
        <f>ROUND(VLOOKUP(D225,CHWP_VFD!$D$6:$BZ$805,18,FALSE)*1000,2)</f>
        <v>2583330</v>
      </c>
      <c r="H225" s="3">
        <f>ROUND(VLOOKUP(D225,CHWP_VFD!$D$6:$BZ$805,66,FALSE)/9,2)</f>
        <v>436.67</v>
      </c>
      <c r="I225" s="4">
        <f t="shared" si="420"/>
        <v>167070</v>
      </c>
      <c r="J225" s="3">
        <f t="shared" si="421"/>
        <v>19.769999999999982</v>
      </c>
      <c r="K225" s="5">
        <f>VLOOKUP(D225,'Pump HP'!$B$3:$L$802,11,FALSE)</f>
        <v>40</v>
      </c>
      <c r="L225" s="6">
        <f t="shared" si="422"/>
        <v>4176.75</v>
      </c>
      <c r="M225" s="3">
        <f t="shared" si="423"/>
        <v>0.49</v>
      </c>
      <c r="N225" s="3" t="str">
        <f t="shared" si="424"/>
        <v>Nrs-w16-v96</v>
      </c>
      <c r="O225" s="3">
        <f t="shared" si="431"/>
        <v>2663.25</v>
      </c>
      <c r="P225" s="3">
        <f t="shared" si="432"/>
        <v>0.54</v>
      </c>
      <c r="Q225" s="3" t="str">
        <f t="shared" si="425"/>
        <v>Nrs</v>
      </c>
      <c r="R225" s="3" t="s">
        <v>2097</v>
      </c>
      <c r="S225" s="3" t="str">
        <f t="shared" si="433"/>
        <v>16</v>
      </c>
      <c r="T225" s="3" t="s">
        <v>4645</v>
      </c>
      <c r="U225">
        <f>SUMIFS(DEER2014_Wtg_Vin!$O$15:$O$10318,DEER2014_Wtg_Vin!$G$15:$G$10318,Q225,DEER2014_Wtg_Vin!$I$15:$I$10318,R225,DEER2014_Wtg_Vin!$P$15:$P$10318,T225)</f>
        <v>0.48324999999999996</v>
      </c>
      <c r="V225" s="59">
        <f t="shared" ref="V225" si="490">SUMPRODUCT(O225:O226,U225:U226)/SUM(U225:U226)</f>
        <v>2661.4611216730041</v>
      </c>
      <c r="W225" s="59">
        <f t="shared" ref="W225" si="491">SUMPRODUCT(P225:P226,U225:U226)/SUM(U225:U226)</f>
        <v>0.54</v>
      </c>
      <c r="X225" s="61" t="str">
        <f t="shared" ref="X225" si="492">Q226</f>
        <v>Nrs</v>
      </c>
      <c r="Y225" s="61" t="str">
        <f t="shared" ref="Y225" si="493">R225</f>
        <v>CZ16</v>
      </c>
    </row>
    <row r="226" spans="1:25" x14ac:dyDescent="0.25">
      <c r="A226" t="s">
        <v>2098</v>
      </c>
      <c r="B226" s="30" t="s">
        <v>4642</v>
      </c>
      <c r="C226" t="s">
        <v>4622</v>
      </c>
      <c r="D226" t="str">
        <f t="shared" si="430"/>
        <v>Nrs-w16-v03</v>
      </c>
      <c r="E226" s="2">
        <f>ROUND(VLOOKUP(D226,Baseline!D229:BZ1028,18,FALSE)*1000,)</f>
        <v>2128910</v>
      </c>
      <c r="F226" s="3">
        <f>ROUND(VLOOKUP(D226,Baseline!D229:BZ1028,66,FALSE)/9,2)</f>
        <v>380.56</v>
      </c>
      <c r="G226" s="2">
        <f>ROUND(VLOOKUP(D226,CHWP_VFD!$D$6:$BZ$805,18,FALSE)*1000,2)</f>
        <v>2022650</v>
      </c>
      <c r="H226" s="3">
        <f>ROUND(VLOOKUP(D226,CHWP_VFD!$D$6:$BZ$805,66,FALSE)/9,2)</f>
        <v>358.89</v>
      </c>
      <c r="I226" s="4">
        <f t="shared" si="420"/>
        <v>106260</v>
      </c>
      <c r="J226" s="3">
        <f t="shared" si="421"/>
        <v>21.670000000000016</v>
      </c>
      <c r="K226" s="5">
        <f>VLOOKUP(D226,'Pump HP'!$B$3:$L$802,11,FALSE)</f>
        <v>40</v>
      </c>
      <c r="L226" s="6">
        <f t="shared" si="422"/>
        <v>2656.5</v>
      </c>
      <c r="M226" s="3">
        <f t="shared" si="423"/>
        <v>0.54</v>
      </c>
      <c r="N226" s="3" t="str">
        <f t="shared" si="424"/>
        <v>Nrs-w16-v03</v>
      </c>
      <c r="O226" s="3">
        <f t="shared" si="431"/>
        <v>2656.5</v>
      </c>
      <c r="P226" s="3">
        <f t="shared" si="432"/>
        <v>0.54</v>
      </c>
      <c r="Q226" s="3" t="str">
        <f t="shared" si="425"/>
        <v>Nrs</v>
      </c>
      <c r="R226" s="3" t="s">
        <v>2097</v>
      </c>
      <c r="S226" s="3" t="str">
        <f t="shared" si="433"/>
        <v>16</v>
      </c>
      <c r="T226" s="3" t="s">
        <v>4643</v>
      </c>
      <c r="U226">
        <f>SUMIFS(DEER2014_Wtg_Vin!$O$15:$O$10318,DEER2014_Wtg_Vin!$G$15:$G$10318,Q226,DEER2014_Wtg_Vin!$I$15:$I$10318,R226,DEER2014_Wtg_Vin!$P$15:$P$10318,T226)</f>
        <v>0.17425000000000002</v>
      </c>
      <c r="V226" s="60"/>
      <c r="W226" s="60"/>
      <c r="X226" s="60"/>
      <c r="Y226" s="60"/>
    </row>
    <row r="227" spans="1:25" x14ac:dyDescent="0.25">
      <c r="A227" t="s">
        <v>2099</v>
      </c>
      <c r="B227" s="30" t="s">
        <v>4627</v>
      </c>
      <c r="C227" t="s">
        <v>4621</v>
      </c>
      <c r="D227" t="str">
        <f t="shared" si="430"/>
        <v>OfL-w01-v96</v>
      </c>
      <c r="E227" s="2">
        <f>ROUND(VLOOKUP(D227,Baseline!D230:BZ1029,18,FALSE)*1000,)</f>
        <v>1860270</v>
      </c>
      <c r="F227" s="3">
        <f>ROUND(VLOOKUP(D227,Baseline!D230:BZ1029,66,FALSE)/9,2)</f>
        <v>469.44</v>
      </c>
      <c r="G227" s="2">
        <f>ROUND(VLOOKUP(D227,CHWP_VFD!$D$6:$BZ$805,18,FALSE)*1000,2)</f>
        <v>1839780</v>
      </c>
      <c r="H227" s="3">
        <f>ROUND(VLOOKUP(D227,CHWP_VFD!$D$6:$BZ$805,66,FALSE)/9,2)</f>
        <v>452.56</v>
      </c>
      <c r="I227" s="4">
        <f t="shared" si="420"/>
        <v>20490</v>
      </c>
      <c r="J227" s="3">
        <f t="shared" si="421"/>
        <v>16.879999999999995</v>
      </c>
      <c r="K227" s="5">
        <f>VLOOKUP(D227,'Pump HP'!$B$3:$L$802,11,FALSE)</f>
        <v>50</v>
      </c>
      <c r="L227" s="6">
        <f t="shared" si="422"/>
        <v>409.8</v>
      </c>
      <c r="M227" s="3">
        <f t="shared" si="423"/>
        <v>0.34</v>
      </c>
      <c r="N227" s="3" t="str">
        <f t="shared" si="424"/>
        <v>OfL-w01-v96</v>
      </c>
      <c r="O227" s="3">
        <f t="shared" si="431"/>
        <v>409.8</v>
      </c>
      <c r="P227" s="3">
        <f t="shared" si="432"/>
        <v>0.34</v>
      </c>
      <c r="Q227" s="3" t="str">
        <f t="shared" si="425"/>
        <v>OfL</v>
      </c>
      <c r="R227" s="3" t="s">
        <v>2080</v>
      </c>
      <c r="S227" s="3" t="str">
        <f t="shared" si="433"/>
        <v>01</v>
      </c>
      <c r="T227" s="3" t="s">
        <v>4645</v>
      </c>
      <c r="U227">
        <f>SUMIFS(DEER2014_Wtg_Vin!$O$15:$O$10318,DEER2014_Wtg_Vin!$G$15:$G$10318,Q227,DEER2014_Wtg_Vin!$I$15:$I$10318,R227,DEER2014_Wtg_Vin!$P$15:$P$10318,T227)</f>
        <v>0.1285</v>
      </c>
      <c r="V227" s="59">
        <f t="shared" ref="V227" si="494">SUMPRODUCT(O227:O228,U227:U228)/SUM(U227:U228)</f>
        <v>469.33591065292097</v>
      </c>
      <c r="W227" s="59">
        <f t="shared" ref="W227" si="495">SUMPRODUCT(P227:P228,U227:U228)/SUM(U227:U228)</f>
        <v>0.37792096219931282</v>
      </c>
      <c r="X227" s="61" t="str">
        <f t="shared" ref="X227" si="496">Q228</f>
        <v>OfL</v>
      </c>
      <c r="Y227" s="61" t="str">
        <f t="shared" ref="Y227" si="497">R227</f>
        <v>CZ01</v>
      </c>
    </row>
    <row r="228" spans="1:25" x14ac:dyDescent="0.25">
      <c r="A228" t="s">
        <v>2099</v>
      </c>
      <c r="B228" s="30" t="s">
        <v>4628</v>
      </c>
      <c r="C228" t="s">
        <v>4621</v>
      </c>
      <c r="D228" t="str">
        <f t="shared" si="430"/>
        <v>OfL-w02-v96</v>
      </c>
      <c r="E228" s="2">
        <f>ROUND(VLOOKUP(D228,Baseline!D231:BZ1030,18,FALSE)*1000,)</f>
        <v>2217750</v>
      </c>
      <c r="F228" s="3">
        <f>ROUND(VLOOKUP(D228,Baseline!D231:BZ1030,66,FALSE)/9,2)</f>
        <v>638.22</v>
      </c>
      <c r="G228" s="2">
        <f>ROUND(VLOOKUP(D228,CHWP_VFD!$D$6:$BZ$805,18,FALSE)*1000,2)</f>
        <v>2163480</v>
      </c>
      <c r="H228" s="3">
        <f>ROUND(VLOOKUP(D228,CHWP_VFD!$D$6:$BZ$805,66,FALSE)/9,2)</f>
        <v>621.55999999999995</v>
      </c>
      <c r="I228" s="4">
        <f t="shared" si="420"/>
        <v>54270</v>
      </c>
      <c r="J228" s="3">
        <f t="shared" si="421"/>
        <v>16.660000000000082</v>
      </c>
      <c r="K228" s="5">
        <f>VLOOKUP(D228,'Pump HP'!$B$3:$L$802,11,FALSE)</f>
        <v>50</v>
      </c>
      <c r="L228" s="6">
        <f t="shared" si="422"/>
        <v>1085.4000000000001</v>
      </c>
      <c r="M228" s="3">
        <f t="shared" si="423"/>
        <v>0.33</v>
      </c>
      <c r="N228" s="3" t="str">
        <f t="shared" si="424"/>
        <v>OfL-w01-v03</v>
      </c>
      <c r="O228" s="3">
        <f t="shared" si="431"/>
        <v>504</v>
      </c>
      <c r="P228" s="3">
        <f t="shared" si="432"/>
        <v>0.4</v>
      </c>
      <c r="Q228" s="3" t="str">
        <f t="shared" si="425"/>
        <v>OfL</v>
      </c>
      <c r="R228" s="3" t="s">
        <v>2080</v>
      </c>
      <c r="S228" s="3" t="str">
        <f t="shared" si="433"/>
        <v>01</v>
      </c>
      <c r="T228" s="3" t="s">
        <v>4643</v>
      </c>
      <c r="U228">
        <f>SUMIFS(DEER2014_Wtg_Vin!$O$15:$O$10318,DEER2014_Wtg_Vin!$G$15:$G$10318,Q228,DEER2014_Wtg_Vin!$I$15:$I$10318,R228,DEER2014_Wtg_Vin!$P$15:$P$10318,T228)</f>
        <v>0.22070000000000001</v>
      </c>
      <c r="V228" s="60"/>
      <c r="W228" s="60"/>
      <c r="X228" s="60"/>
      <c r="Y228" s="60"/>
    </row>
    <row r="229" spans="1:25" x14ac:dyDescent="0.25">
      <c r="A229" t="s">
        <v>2099</v>
      </c>
      <c r="B229" s="30" t="s">
        <v>4629</v>
      </c>
      <c r="C229" t="s">
        <v>4621</v>
      </c>
      <c r="D229" t="str">
        <f t="shared" si="430"/>
        <v>OfL-w03-v96</v>
      </c>
      <c r="E229" s="2">
        <f>ROUND(VLOOKUP(D229,Baseline!D232:BZ1031,18,FALSE)*1000,)</f>
        <v>2091360</v>
      </c>
      <c r="F229" s="3">
        <f>ROUND(VLOOKUP(D229,Baseline!D232:BZ1031,66,FALSE)/9,2)</f>
        <v>361.22</v>
      </c>
      <c r="G229" s="2">
        <f>ROUND(VLOOKUP(D229,CHWP_VFD!$D$6:$BZ$805,18,FALSE)*1000,2)</f>
        <v>2038540</v>
      </c>
      <c r="H229" s="3">
        <f>ROUND(VLOOKUP(D229,CHWP_VFD!$D$6:$BZ$805,66,FALSE)/9,2)</f>
        <v>339.78</v>
      </c>
      <c r="I229" s="4">
        <f t="shared" si="420"/>
        <v>52820</v>
      </c>
      <c r="J229" s="3">
        <f t="shared" si="421"/>
        <v>21.440000000000055</v>
      </c>
      <c r="K229" s="5">
        <f>VLOOKUP(D229,'Pump HP'!$B$3:$L$802,11,FALSE)</f>
        <v>50</v>
      </c>
      <c r="L229" s="6">
        <f t="shared" si="422"/>
        <v>1056.4000000000001</v>
      </c>
      <c r="M229" s="3">
        <f t="shared" si="423"/>
        <v>0.43</v>
      </c>
      <c r="N229" s="3" t="str">
        <f t="shared" si="424"/>
        <v>OfL-w02-v96</v>
      </c>
      <c r="O229" s="3">
        <f t="shared" si="431"/>
        <v>1085.4000000000001</v>
      </c>
      <c r="P229" s="3">
        <f t="shared" si="432"/>
        <v>0.33</v>
      </c>
      <c r="Q229" s="3" t="str">
        <f t="shared" si="425"/>
        <v>OfL</v>
      </c>
      <c r="R229" s="3" t="s">
        <v>2081</v>
      </c>
      <c r="S229" s="3" t="str">
        <f t="shared" si="433"/>
        <v>02</v>
      </c>
      <c r="T229" s="3" t="s">
        <v>4645</v>
      </c>
      <c r="U229">
        <f>SUMIFS(DEER2014_Wtg_Vin!$O$15:$O$10318,DEER2014_Wtg_Vin!$G$15:$G$10318,Q229,DEER2014_Wtg_Vin!$I$15:$I$10318,R229,DEER2014_Wtg_Vin!$P$15:$P$10318,T229)</f>
        <v>2.8914</v>
      </c>
      <c r="V229" s="59">
        <f t="shared" ref="V229" si="498">SUMPRODUCT(O229:O230,U229:U230)/SUM(U229:U230)</f>
        <v>1104.3508677062373</v>
      </c>
      <c r="W229" s="59">
        <f t="shared" ref="W229" si="499">SUMPRODUCT(P229:P230,U229:U230)/SUM(U229:U230)</f>
        <v>0.34575955734406438</v>
      </c>
      <c r="X229" s="61" t="str">
        <f t="shared" ref="X229" si="500">Q230</f>
        <v>OfL</v>
      </c>
      <c r="Y229" s="61" t="str">
        <f t="shared" ref="Y229" si="501">R229</f>
        <v>CZ02</v>
      </c>
    </row>
    <row r="230" spans="1:25" x14ac:dyDescent="0.25">
      <c r="A230" t="s">
        <v>2099</v>
      </c>
      <c r="B230" s="30" t="s">
        <v>4630</v>
      </c>
      <c r="C230" t="s">
        <v>4621</v>
      </c>
      <c r="D230" t="str">
        <f t="shared" si="430"/>
        <v>OfL-w04-v96</v>
      </c>
      <c r="E230" s="2">
        <f>ROUND(VLOOKUP(D230,Baseline!D233:BZ1032,18,FALSE)*1000,)</f>
        <v>2262970</v>
      </c>
      <c r="F230" s="3">
        <f>ROUND(VLOOKUP(D230,Baseline!D233:BZ1032,66,FALSE)/9,2)</f>
        <v>455.67</v>
      </c>
      <c r="G230" s="2">
        <f>ROUND(VLOOKUP(D230,CHWP_VFD!$D$6:$BZ$805,18,FALSE)*1000,2)</f>
        <v>2199610</v>
      </c>
      <c r="H230" s="3">
        <f>ROUND(VLOOKUP(D230,CHWP_VFD!$D$6:$BZ$805,66,FALSE)/9,2)</f>
        <v>439.33</v>
      </c>
      <c r="I230" s="4">
        <f t="shared" si="420"/>
        <v>63360</v>
      </c>
      <c r="J230" s="3">
        <f t="shared" si="421"/>
        <v>16.340000000000032</v>
      </c>
      <c r="K230" s="5">
        <f>VLOOKUP(D230,'Pump HP'!$B$3:$L$802,11,FALSE)</f>
        <v>50</v>
      </c>
      <c r="L230" s="6">
        <f t="shared" si="422"/>
        <v>1267.2</v>
      </c>
      <c r="M230" s="3">
        <f t="shared" si="423"/>
        <v>0.33</v>
      </c>
      <c r="N230" s="3" t="str">
        <f t="shared" si="424"/>
        <v>OfL-w02-v03</v>
      </c>
      <c r="O230" s="3">
        <f t="shared" si="431"/>
        <v>1133.5</v>
      </c>
      <c r="P230" s="3">
        <f t="shared" si="432"/>
        <v>0.37</v>
      </c>
      <c r="Q230" s="3" t="str">
        <f t="shared" si="425"/>
        <v>OfL</v>
      </c>
      <c r="R230" s="3" t="s">
        <v>2081</v>
      </c>
      <c r="S230" s="3" t="str">
        <f t="shared" si="433"/>
        <v>02</v>
      </c>
      <c r="T230" s="3" t="s">
        <v>4643</v>
      </c>
      <c r="U230">
        <f>SUMIFS(DEER2014_Wtg_Vin!$O$15:$O$10318,DEER2014_Wtg_Vin!$G$15:$G$10318,Q230,DEER2014_Wtg_Vin!$I$15:$I$10318,R230,DEER2014_Wtg_Vin!$P$15:$P$10318,T230)</f>
        <v>1.8797999999999999</v>
      </c>
      <c r="V230" s="60"/>
      <c r="W230" s="60"/>
      <c r="X230" s="60"/>
      <c r="Y230" s="60"/>
    </row>
    <row r="231" spans="1:25" x14ac:dyDescent="0.25">
      <c r="A231" t="s">
        <v>2099</v>
      </c>
      <c r="B231" s="30" t="s">
        <v>4631</v>
      </c>
      <c r="C231" t="s">
        <v>4621</v>
      </c>
      <c r="D231" t="str">
        <f t="shared" si="430"/>
        <v>OfL-w05-v96</v>
      </c>
      <c r="E231" s="2">
        <f>ROUND(VLOOKUP(D231,Baseline!D234:BZ1033,18,FALSE)*1000,)</f>
        <v>2121470</v>
      </c>
      <c r="F231" s="3">
        <f>ROUND(VLOOKUP(D231,Baseline!D234:BZ1033,66,FALSE)/9,2)</f>
        <v>516</v>
      </c>
      <c r="G231" s="2">
        <f>ROUND(VLOOKUP(D231,CHWP_VFD!$D$6:$BZ$805,18,FALSE)*1000,2)</f>
        <v>2061080</v>
      </c>
      <c r="H231" s="3">
        <f>ROUND(VLOOKUP(D231,CHWP_VFD!$D$6:$BZ$805,66,FALSE)/9,2)</f>
        <v>493.89</v>
      </c>
      <c r="I231" s="4">
        <f t="shared" si="420"/>
        <v>60390</v>
      </c>
      <c r="J231" s="3">
        <f t="shared" si="421"/>
        <v>22.110000000000014</v>
      </c>
      <c r="K231" s="5">
        <f>VLOOKUP(D231,'Pump HP'!$B$3:$L$802,11,FALSE)</f>
        <v>50</v>
      </c>
      <c r="L231" s="6">
        <f t="shared" si="422"/>
        <v>1207.8</v>
      </c>
      <c r="M231" s="3">
        <f t="shared" si="423"/>
        <v>0.44</v>
      </c>
      <c r="N231" s="3" t="str">
        <f t="shared" si="424"/>
        <v>OfL-w03-v96</v>
      </c>
      <c r="O231" s="3">
        <f t="shared" si="431"/>
        <v>1056.4000000000001</v>
      </c>
      <c r="P231" s="3">
        <f t="shared" si="432"/>
        <v>0.43</v>
      </c>
      <c r="Q231" s="3" t="str">
        <f t="shared" si="425"/>
        <v>OfL</v>
      </c>
      <c r="R231" s="3" t="s">
        <v>2082</v>
      </c>
      <c r="S231" s="3" t="str">
        <f t="shared" si="433"/>
        <v>03</v>
      </c>
      <c r="T231" s="3" t="s">
        <v>4645</v>
      </c>
      <c r="U231">
        <f>SUMIFS(DEER2014_Wtg_Vin!$O$15:$O$10318,DEER2014_Wtg_Vin!$G$15:$G$10318,Q231,DEER2014_Wtg_Vin!$I$15:$I$10318,R231,DEER2014_Wtg_Vin!$P$15:$P$10318,T231)</f>
        <v>28.210699999999999</v>
      </c>
      <c r="V231" s="59">
        <f t="shared" ref="V231" si="502">SUMPRODUCT(O231:O232,U231:U232)/SUM(U231:U232)</f>
        <v>1025.0134634224542</v>
      </c>
      <c r="W231" s="59">
        <f t="shared" ref="W231" si="503">SUMPRODUCT(P231:P232,U231:U232)/SUM(U231:U232)</f>
        <v>0.42256243209062894</v>
      </c>
      <c r="X231" s="61" t="str">
        <f t="shared" ref="X231" si="504">Q232</f>
        <v>OfL</v>
      </c>
      <c r="Y231" s="61" t="str">
        <f t="shared" ref="Y231" si="505">R231</f>
        <v>CZ03</v>
      </c>
    </row>
    <row r="232" spans="1:25" x14ac:dyDescent="0.25">
      <c r="A232" t="s">
        <v>2099</v>
      </c>
      <c r="B232" s="30" t="s">
        <v>4632</v>
      </c>
      <c r="C232" t="s">
        <v>4621</v>
      </c>
      <c r="D232" t="str">
        <f t="shared" si="430"/>
        <v>OfL-w06-v96</v>
      </c>
      <c r="E232" s="2">
        <f>ROUND(VLOOKUP(D232,Baseline!D235:BZ1034,18,FALSE)*1000,)</f>
        <v>2346770</v>
      </c>
      <c r="F232" s="3">
        <f>ROUND(VLOOKUP(D232,Baseline!D235:BZ1034,66,FALSE)/9,2)</f>
        <v>613</v>
      </c>
      <c r="G232" s="2">
        <f>ROUND(VLOOKUP(D232,CHWP_VFD!$D$6:$BZ$805,18,FALSE)*1000,2)</f>
        <v>2270060</v>
      </c>
      <c r="H232" s="3">
        <f>ROUND(VLOOKUP(D232,CHWP_VFD!$D$6:$BZ$805,66,FALSE)/9,2)</f>
        <v>599</v>
      </c>
      <c r="I232" s="4">
        <f t="shared" si="420"/>
        <v>76710</v>
      </c>
      <c r="J232" s="3">
        <f t="shared" si="421"/>
        <v>14</v>
      </c>
      <c r="K232" s="5">
        <f>VLOOKUP(D232,'Pump HP'!$B$3:$L$802,11,FALSE)</f>
        <v>50</v>
      </c>
      <c r="L232" s="6">
        <f t="shared" si="422"/>
        <v>1534.2</v>
      </c>
      <c r="M232" s="3">
        <f t="shared" si="423"/>
        <v>0.28000000000000003</v>
      </c>
      <c r="N232" s="3" t="str">
        <f t="shared" si="424"/>
        <v>OfL-w03-v03</v>
      </c>
      <c r="O232" s="3">
        <f t="shared" si="431"/>
        <v>972</v>
      </c>
      <c r="P232" s="3">
        <f t="shared" si="432"/>
        <v>0.41</v>
      </c>
      <c r="Q232" s="3" t="str">
        <f t="shared" si="425"/>
        <v>OfL</v>
      </c>
      <c r="R232" s="3" t="s">
        <v>2082</v>
      </c>
      <c r="S232" s="3" t="str">
        <f t="shared" si="433"/>
        <v>03</v>
      </c>
      <c r="T232" s="3" t="s">
        <v>4643</v>
      </c>
      <c r="U232">
        <f>SUMIFS(DEER2014_Wtg_Vin!$O$15:$O$10318,DEER2014_Wtg_Vin!$G$15:$G$10318,Q232,DEER2014_Wtg_Vin!$I$15:$I$10318,R232,DEER2014_Wtg_Vin!$P$15:$P$10318,T232)</f>
        <v>16.702100000000002</v>
      </c>
      <c r="V232" s="60"/>
      <c r="W232" s="60"/>
      <c r="X232" s="60"/>
      <c r="Y232" s="60"/>
    </row>
    <row r="233" spans="1:25" x14ac:dyDescent="0.25">
      <c r="A233" t="s">
        <v>2099</v>
      </c>
      <c r="B233" s="30" t="s">
        <v>4633</v>
      </c>
      <c r="C233" t="s">
        <v>4621</v>
      </c>
      <c r="D233" t="str">
        <f t="shared" si="430"/>
        <v>OfL-w07-v96</v>
      </c>
      <c r="E233" s="2">
        <f>ROUND(VLOOKUP(D233,Baseline!D236:BZ1035,18,FALSE)*1000,)</f>
        <v>2315660</v>
      </c>
      <c r="F233" s="3">
        <f>ROUND(VLOOKUP(D233,Baseline!D236:BZ1035,66,FALSE)/9,2)</f>
        <v>705.78</v>
      </c>
      <c r="G233" s="2">
        <f>ROUND(VLOOKUP(D233,CHWP_VFD!$D$6:$BZ$805,18,FALSE)*1000,2)</f>
        <v>2234590</v>
      </c>
      <c r="H233" s="3">
        <f>ROUND(VLOOKUP(D233,CHWP_VFD!$D$6:$BZ$805,66,FALSE)/9,2)</f>
        <v>691.89</v>
      </c>
      <c r="I233" s="4">
        <f t="shared" si="420"/>
        <v>81070</v>
      </c>
      <c r="J233" s="3">
        <f t="shared" si="421"/>
        <v>13.889999999999986</v>
      </c>
      <c r="K233" s="5">
        <f>VLOOKUP(D233,'Pump HP'!$B$3:$L$802,11,FALSE)</f>
        <v>50</v>
      </c>
      <c r="L233" s="6">
        <f t="shared" si="422"/>
        <v>1621.4</v>
      </c>
      <c r="M233" s="3">
        <f t="shared" si="423"/>
        <v>0.28000000000000003</v>
      </c>
      <c r="N233" s="3" t="str">
        <f t="shared" si="424"/>
        <v>OfL-w04-v96</v>
      </c>
      <c r="O233" s="3">
        <f t="shared" si="431"/>
        <v>1267.2</v>
      </c>
      <c r="P233" s="3">
        <f t="shared" si="432"/>
        <v>0.33</v>
      </c>
      <c r="Q233" s="3" t="str">
        <f t="shared" si="425"/>
        <v>OfL</v>
      </c>
      <c r="R233" s="3" t="s">
        <v>2083</v>
      </c>
      <c r="S233" s="3" t="str">
        <f t="shared" si="433"/>
        <v>04</v>
      </c>
      <c r="T233" s="3" t="s">
        <v>4645</v>
      </c>
      <c r="U233">
        <f>SUMIFS(DEER2014_Wtg_Vin!$O$15:$O$10318,DEER2014_Wtg_Vin!$G$15:$G$10318,Q233,DEER2014_Wtg_Vin!$I$15:$I$10318,R233,DEER2014_Wtg_Vin!$P$15:$P$10318,T233)</f>
        <v>14.391</v>
      </c>
      <c r="V233" s="59">
        <f t="shared" ref="V233" si="506">SUMPRODUCT(O233:O234,U233:U234)/SUM(U233:U234)</f>
        <v>1237.1077776605844</v>
      </c>
      <c r="W233" s="59">
        <f t="shared" ref="W233" si="507">SUMPRODUCT(P233:P234,U233:U234)/SUM(U233:U234)</f>
        <v>0.34178546566817847</v>
      </c>
      <c r="X233" s="61" t="str">
        <f t="shared" ref="X233" si="508">Q234</f>
        <v>OfL</v>
      </c>
      <c r="Y233" s="61" t="str">
        <f t="shared" ref="Y233" si="509">R233</f>
        <v>CZ04</v>
      </c>
    </row>
    <row r="234" spans="1:25" x14ac:dyDescent="0.25">
      <c r="A234" t="s">
        <v>2099</v>
      </c>
      <c r="B234" s="30" t="s">
        <v>4634</v>
      </c>
      <c r="C234" t="s">
        <v>4621</v>
      </c>
      <c r="D234" t="str">
        <f t="shared" si="430"/>
        <v>OfL-w08-v96</v>
      </c>
      <c r="E234" s="2">
        <f>ROUND(VLOOKUP(D234,Baseline!D237:BZ1036,18,FALSE)*1000,)</f>
        <v>2385570</v>
      </c>
      <c r="F234" s="3">
        <f>ROUND(VLOOKUP(D234,Baseline!D237:BZ1036,66,FALSE)/9,2)</f>
        <v>754.22</v>
      </c>
      <c r="G234" s="2">
        <f>ROUND(VLOOKUP(D234,CHWP_VFD!$D$6:$BZ$805,18,FALSE)*1000,2)</f>
        <v>2311920</v>
      </c>
      <c r="H234" s="3">
        <f>ROUND(VLOOKUP(D234,CHWP_VFD!$D$6:$BZ$805,66,FALSE)/9,2)</f>
        <v>741.11</v>
      </c>
      <c r="I234" s="4">
        <f t="shared" si="420"/>
        <v>73650</v>
      </c>
      <c r="J234" s="3">
        <f t="shared" si="421"/>
        <v>13.110000000000014</v>
      </c>
      <c r="K234" s="5">
        <f>VLOOKUP(D234,'Pump HP'!$B$3:$L$802,11,FALSE)</f>
        <v>50</v>
      </c>
      <c r="L234" s="6">
        <f t="shared" si="422"/>
        <v>1473</v>
      </c>
      <c r="M234" s="3">
        <f t="shared" si="423"/>
        <v>0.26</v>
      </c>
      <c r="N234" s="3" t="str">
        <f t="shared" si="424"/>
        <v>OfL-w04-v03</v>
      </c>
      <c r="O234" s="3">
        <f t="shared" si="431"/>
        <v>1190.5999999999999</v>
      </c>
      <c r="P234" s="3">
        <f t="shared" si="432"/>
        <v>0.36</v>
      </c>
      <c r="Q234" s="3" t="str">
        <f t="shared" si="425"/>
        <v>OfL</v>
      </c>
      <c r="R234" s="3" t="s">
        <v>2083</v>
      </c>
      <c r="S234" s="3" t="str">
        <f t="shared" si="433"/>
        <v>04</v>
      </c>
      <c r="T234" s="3" t="s">
        <v>4643</v>
      </c>
      <c r="U234">
        <f>SUMIFS(DEER2014_Wtg_Vin!$O$15:$O$10318,DEER2014_Wtg_Vin!$G$15:$G$10318,Q234,DEER2014_Wtg_Vin!$I$15:$I$10318,R234,DEER2014_Wtg_Vin!$P$15:$P$10318,T234)</f>
        <v>9.3115000000000006</v>
      </c>
      <c r="V234" s="60"/>
      <c r="W234" s="60"/>
      <c r="X234" s="60"/>
      <c r="Y234" s="60"/>
    </row>
    <row r="235" spans="1:25" x14ac:dyDescent="0.25">
      <c r="A235" t="s">
        <v>2099</v>
      </c>
      <c r="B235" s="30" t="s">
        <v>4635</v>
      </c>
      <c r="C235" t="s">
        <v>4621</v>
      </c>
      <c r="D235" t="str">
        <f t="shared" si="430"/>
        <v>OfL-w09-v96</v>
      </c>
      <c r="E235" s="2">
        <f>ROUND(VLOOKUP(D235,Baseline!D238:BZ1037,18,FALSE)*1000,)</f>
        <v>2421820</v>
      </c>
      <c r="F235" s="3">
        <f>ROUND(VLOOKUP(D235,Baseline!D238:BZ1037,66,FALSE)/9,2)</f>
        <v>695</v>
      </c>
      <c r="G235" s="2">
        <f>ROUND(VLOOKUP(D235,CHWP_VFD!$D$6:$BZ$805,18,FALSE)*1000,2)</f>
        <v>2347310</v>
      </c>
      <c r="H235" s="3">
        <f>ROUND(VLOOKUP(D235,CHWP_VFD!$D$6:$BZ$805,66,FALSE)/9,2)</f>
        <v>680.11</v>
      </c>
      <c r="I235" s="4">
        <f t="shared" si="420"/>
        <v>74510</v>
      </c>
      <c r="J235" s="3">
        <f t="shared" si="421"/>
        <v>14.889999999999986</v>
      </c>
      <c r="K235" s="5">
        <f>VLOOKUP(D235,'Pump HP'!$B$3:$L$802,11,FALSE)</f>
        <v>60</v>
      </c>
      <c r="L235" s="6">
        <f t="shared" si="422"/>
        <v>1241.8333333333333</v>
      </c>
      <c r="M235" s="3">
        <f t="shared" si="423"/>
        <v>0.25</v>
      </c>
      <c r="N235" s="3" t="str">
        <f t="shared" si="424"/>
        <v>OfL-w05-v96</v>
      </c>
      <c r="O235" s="3">
        <f t="shared" si="431"/>
        <v>1207.8</v>
      </c>
      <c r="P235" s="3">
        <f t="shared" si="432"/>
        <v>0.44</v>
      </c>
      <c r="Q235" s="3" t="str">
        <f t="shared" si="425"/>
        <v>OfL</v>
      </c>
      <c r="R235" s="3" t="s">
        <v>2084</v>
      </c>
      <c r="S235" s="3" t="str">
        <f t="shared" si="433"/>
        <v>05</v>
      </c>
      <c r="T235" s="3" t="s">
        <v>4645</v>
      </c>
      <c r="U235">
        <f>SUMIFS(DEER2014_Wtg_Vin!$O$15:$O$10318,DEER2014_Wtg_Vin!$G$15:$G$10318,Q235,DEER2014_Wtg_Vin!$I$15:$I$10318,R235,DEER2014_Wtg_Vin!$P$15:$P$10318,T235)</f>
        <v>1.2456</v>
      </c>
      <c r="V235" s="59">
        <f t="shared" ref="V235" si="510">SUMPRODUCT(O235:O236,U235:U236)/SUM(U235:U236)</f>
        <v>1167.0787555555555</v>
      </c>
      <c r="W235" s="59">
        <f t="shared" ref="W235" si="511">SUMPRODUCT(P235:P236,U235:U236)/SUM(U235:U236)</f>
        <v>0.4323022222222222</v>
      </c>
      <c r="X235" s="61" t="str">
        <f t="shared" ref="X235" si="512">Q236</f>
        <v>OfL</v>
      </c>
      <c r="Y235" s="61" t="str">
        <f t="shared" ref="Y235" si="513">R235</f>
        <v>CZ05</v>
      </c>
    </row>
    <row r="236" spans="1:25" x14ac:dyDescent="0.25">
      <c r="A236" t="s">
        <v>2099</v>
      </c>
      <c r="B236" s="30" t="s">
        <v>4636</v>
      </c>
      <c r="C236" t="s">
        <v>4621</v>
      </c>
      <c r="D236" t="str">
        <f t="shared" si="430"/>
        <v>OfL-w10-v96</v>
      </c>
      <c r="E236" s="2">
        <f>ROUND(VLOOKUP(D236,Baseline!D239:BZ1038,18,FALSE)*1000,)</f>
        <v>2429670</v>
      </c>
      <c r="F236" s="3">
        <f>ROUND(VLOOKUP(D236,Baseline!D239:BZ1038,66,FALSE)/9,2)</f>
        <v>787</v>
      </c>
      <c r="G236" s="2">
        <f>ROUND(VLOOKUP(D236,CHWP_VFD!$D$6:$BZ$805,18,FALSE)*1000,2)</f>
        <v>2359480</v>
      </c>
      <c r="H236" s="3">
        <f>ROUND(VLOOKUP(D236,CHWP_VFD!$D$6:$BZ$805,66,FALSE)/9,2)</f>
        <v>773.78</v>
      </c>
      <c r="I236" s="4">
        <f t="shared" si="420"/>
        <v>70190</v>
      </c>
      <c r="J236" s="3">
        <f t="shared" si="421"/>
        <v>13.220000000000027</v>
      </c>
      <c r="K236" s="5">
        <f>VLOOKUP(D236,'Pump HP'!$B$3:$L$802,11,FALSE)</f>
        <v>50</v>
      </c>
      <c r="L236" s="6">
        <f t="shared" si="422"/>
        <v>1403.8</v>
      </c>
      <c r="M236" s="3">
        <f t="shared" si="423"/>
        <v>0.26</v>
      </c>
      <c r="N236" s="3" t="str">
        <f t="shared" si="424"/>
        <v>OfL-w05-v03</v>
      </c>
      <c r="O236" s="3">
        <f t="shared" si="431"/>
        <v>1102</v>
      </c>
      <c r="P236" s="3">
        <f t="shared" si="432"/>
        <v>0.42</v>
      </c>
      <c r="Q236" s="3" t="str">
        <f t="shared" si="425"/>
        <v>OfL</v>
      </c>
      <c r="R236" s="3" t="s">
        <v>2084</v>
      </c>
      <c r="S236" s="3" t="str">
        <f t="shared" si="433"/>
        <v>05</v>
      </c>
      <c r="T236" s="3" t="s">
        <v>4643</v>
      </c>
      <c r="U236">
        <f>SUMIFS(DEER2014_Wtg_Vin!$O$15:$O$10318,DEER2014_Wtg_Vin!$G$15:$G$10318,Q236,DEER2014_Wtg_Vin!$I$15:$I$10318,R236,DEER2014_Wtg_Vin!$P$15:$P$10318,T236)</f>
        <v>0.77939999999999998</v>
      </c>
      <c r="V236" s="60"/>
      <c r="W236" s="60"/>
      <c r="X236" s="60"/>
      <c r="Y236" s="60"/>
    </row>
    <row r="237" spans="1:25" x14ac:dyDescent="0.25">
      <c r="A237" t="s">
        <v>2099</v>
      </c>
      <c r="B237" s="30" t="s">
        <v>4637</v>
      </c>
      <c r="C237" t="s">
        <v>4621</v>
      </c>
      <c r="D237" t="str">
        <f t="shared" si="430"/>
        <v>OfL-w11-v96</v>
      </c>
      <c r="E237" s="2">
        <f>ROUND(VLOOKUP(D237,Baseline!D240:BZ1039,18,FALSE)*1000,)</f>
        <v>2321690</v>
      </c>
      <c r="F237" s="3">
        <f>ROUND(VLOOKUP(D237,Baseline!D240:BZ1039,66,FALSE)/9,2)</f>
        <v>493.56</v>
      </c>
      <c r="G237" s="2">
        <f>ROUND(VLOOKUP(D237,CHWP_VFD!$D$6:$BZ$805,18,FALSE)*1000,2)</f>
        <v>2266150</v>
      </c>
      <c r="H237" s="3">
        <f>ROUND(VLOOKUP(D237,CHWP_VFD!$D$6:$BZ$805,66,FALSE)/9,2)</f>
        <v>478.44</v>
      </c>
      <c r="I237" s="4">
        <f t="shared" si="420"/>
        <v>55540</v>
      </c>
      <c r="J237" s="3">
        <f t="shared" si="421"/>
        <v>15.120000000000005</v>
      </c>
      <c r="K237" s="5">
        <f>VLOOKUP(D237,'Pump HP'!$B$3:$L$802,11,FALSE)</f>
        <v>50</v>
      </c>
      <c r="L237" s="6">
        <f t="shared" si="422"/>
        <v>1110.8</v>
      </c>
      <c r="M237" s="3">
        <f t="shared" si="423"/>
        <v>0.3</v>
      </c>
      <c r="N237" s="3" t="str">
        <f t="shared" si="424"/>
        <v>OfL-w06-v96</v>
      </c>
      <c r="O237" s="3">
        <f t="shared" si="431"/>
        <v>1534.2</v>
      </c>
      <c r="P237" s="3">
        <f t="shared" si="432"/>
        <v>0.28000000000000003</v>
      </c>
      <c r="Q237" s="3" t="str">
        <f t="shared" si="425"/>
        <v>OfL</v>
      </c>
      <c r="R237" s="3" t="s">
        <v>2085</v>
      </c>
      <c r="S237" s="3" t="str">
        <f t="shared" si="433"/>
        <v>06</v>
      </c>
      <c r="T237" s="3" t="s">
        <v>4645</v>
      </c>
      <c r="U237">
        <f>SUMIFS(DEER2014_Wtg_Vin!$O$15:$O$10318,DEER2014_Wtg_Vin!$G$15:$G$10318,Q237,DEER2014_Wtg_Vin!$I$15:$I$10318,R237,DEER2014_Wtg_Vin!$P$15:$P$10318,T237)</f>
        <v>22.110000000000003</v>
      </c>
      <c r="V237" s="59">
        <f t="shared" ref="V237" si="514">SUMPRODUCT(O237:O238,U237:U238)/SUM(U237:U238)</f>
        <v>1481.5132795593154</v>
      </c>
      <c r="W237" s="59">
        <f t="shared" ref="W237" si="515">SUMPRODUCT(P237:P238,U237:U238)/SUM(U237:U238)</f>
        <v>0.28350777100137714</v>
      </c>
      <c r="X237" s="61" t="str">
        <f t="shared" ref="X237" si="516">Q238</f>
        <v>OfL</v>
      </c>
      <c r="Y237" s="61" t="str">
        <f t="shared" ref="Y237" si="517">R237</f>
        <v>CZ06</v>
      </c>
    </row>
    <row r="238" spans="1:25" x14ac:dyDescent="0.25">
      <c r="A238" t="s">
        <v>2099</v>
      </c>
      <c r="B238" s="30" t="s">
        <v>4638</v>
      </c>
      <c r="C238" t="s">
        <v>4621</v>
      </c>
      <c r="D238" t="str">
        <f t="shared" si="430"/>
        <v>OfL-w12-v96</v>
      </c>
      <c r="E238" s="2">
        <f>ROUND(VLOOKUP(D238,Baseline!D241:BZ1040,18,FALSE)*1000,)</f>
        <v>2238350</v>
      </c>
      <c r="F238" s="3">
        <f>ROUND(VLOOKUP(D238,Baseline!D241:BZ1040,66,FALSE)/9,2)</f>
        <v>723.67</v>
      </c>
      <c r="G238" s="2">
        <f>ROUND(VLOOKUP(D238,CHWP_VFD!$D$6:$BZ$805,18,FALSE)*1000,2)</f>
        <v>2187560</v>
      </c>
      <c r="H238" s="3">
        <f>ROUND(VLOOKUP(D238,CHWP_VFD!$D$6:$BZ$805,66,FALSE)/9,2)</f>
        <v>710.67</v>
      </c>
      <c r="I238" s="4">
        <f t="shared" si="420"/>
        <v>50790</v>
      </c>
      <c r="J238" s="3">
        <f t="shared" si="421"/>
        <v>13</v>
      </c>
      <c r="K238" s="5">
        <f>VLOOKUP(D238,'Pump HP'!$B$3:$L$802,11,FALSE)</f>
        <v>50</v>
      </c>
      <c r="L238" s="6">
        <f t="shared" si="422"/>
        <v>1015.8</v>
      </c>
      <c r="M238" s="3">
        <f t="shared" si="423"/>
        <v>0.26</v>
      </c>
      <c r="N238" s="3" t="str">
        <f t="shared" si="424"/>
        <v>OfL-w06-v03</v>
      </c>
      <c r="O238" s="3">
        <f t="shared" si="431"/>
        <v>1384</v>
      </c>
      <c r="P238" s="3">
        <f t="shared" si="432"/>
        <v>0.28999999999999998</v>
      </c>
      <c r="Q238" s="3" t="str">
        <f t="shared" si="425"/>
        <v>OfL</v>
      </c>
      <c r="R238" s="3" t="s">
        <v>2085</v>
      </c>
      <c r="S238" s="3" t="str">
        <f t="shared" si="433"/>
        <v>06</v>
      </c>
      <c r="T238" s="3" t="s">
        <v>4643</v>
      </c>
      <c r="U238">
        <f>SUMIFS(DEER2014_Wtg_Vin!$O$15:$O$10318,DEER2014_Wtg_Vin!$G$15:$G$10318,Q238,DEER2014_Wtg_Vin!$I$15:$I$10318,R238,DEER2014_Wtg_Vin!$P$15:$P$10318,T238)</f>
        <v>11.946100000000001</v>
      </c>
      <c r="V238" s="60"/>
      <c r="W238" s="60"/>
      <c r="X238" s="60"/>
      <c r="Y238" s="60"/>
    </row>
    <row r="239" spans="1:25" x14ac:dyDescent="0.25">
      <c r="A239" t="s">
        <v>2099</v>
      </c>
      <c r="B239" s="30" t="s">
        <v>4639</v>
      </c>
      <c r="C239" t="s">
        <v>4621</v>
      </c>
      <c r="D239" t="str">
        <f t="shared" si="430"/>
        <v>OfL-w13-v96</v>
      </c>
      <c r="E239" s="2">
        <f>ROUND(VLOOKUP(D239,Baseline!D242:BZ1041,18,FALSE)*1000,)</f>
        <v>2316100</v>
      </c>
      <c r="F239" s="3">
        <f>ROUND(VLOOKUP(D239,Baseline!D242:BZ1041,66,FALSE)/9,2)</f>
        <v>490.78</v>
      </c>
      <c r="G239" s="2">
        <f>ROUND(VLOOKUP(D239,CHWP_VFD!$D$6:$BZ$805,18,FALSE)*1000,2)</f>
        <v>2262860</v>
      </c>
      <c r="H239" s="3">
        <f>ROUND(VLOOKUP(D239,CHWP_VFD!$D$6:$BZ$805,66,FALSE)/9,2)</f>
        <v>475.22</v>
      </c>
      <c r="I239" s="4">
        <f t="shared" si="420"/>
        <v>53240</v>
      </c>
      <c r="J239" s="3">
        <f t="shared" si="421"/>
        <v>15.559999999999945</v>
      </c>
      <c r="K239" s="5">
        <f>VLOOKUP(D239,'Pump HP'!$B$3:$L$802,11,FALSE)</f>
        <v>50</v>
      </c>
      <c r="L239" s="6">
        <f t="shared" si="422"/>
        <v>1064.8</v>
      </c>
      <c r="M239" s="3">
        <f t="shared" si="423"/>
        <v>0.31</v>
      </c>
      <c r="N239" s="3" t="str">
        <f t="shared" si="424"/>
        <v>OfL-w07-v96</v>
      </c>
      <c r="O239" s="3">
        <f t="shared" si="431"/>
        <v>1621.4</v>
      </c>
      <c r="P239" s="3">
        <f t="shared" si="432"/>
        <v>0.28000000000000003</v>
      </c>
      <c r="Q239" s="3" t="str">
        <f t="shared" si="425"/>
        <v>OfL</v>
      </c>
      <c r="R239" s="3" t="s">
        <v>2086</v>
      </c>
      <c r="S239" s="3" t="str">
        <f t="shared" si="433"/>
        <v>07</v>
      </c>
      <c r="T239" s="3" t="s">
        <v>4645</v>
      </c>
      <c r="U239">
        <f>SUMIFS(DEER2014_Wtg_Vin!$O$15:$O$10318,DEER2014_Wtg_Vin!$G$15:$G$10318,Q239,DEER2014_Wtg_Vin!$I$15:$I$10318,R239,DEER2014_Wtg_Vin!$P$15:$P$10318,T239)</f>
        <v>12.559200000000001</v>
      </c>
      <c r="V239" s="59">
        <f t="shared" ref="V239" si="518">SUMPRODUCT(O239:O240,U239:U240)/SUM(U239:U240)</f>
        <v>1567.144473505178</v>
      </c>
      <c r="W239" s="59">
        <f t="shared" ref="W239" si="519">SUMPRODUCT(P239:P240,U239:U240)/SUM(U239:U240)</f>
        <v>0.27265825081260869</v>
      </c>
      <c r="X239" s="61" t="str">
        <f t="shared" ref="X239" si="520">Q240</f>
        <v>OfL</v>
      </c>
      <c r="Y239" s="61" t="str">
        <f t="shared" ref="Y239" si="521">R239</f>
        <v>CZ07</v>
      </c>
    </row>
    <row r="240" spans="1:25" x14ac:dyDescent="0.25">
      <c r="A240" t="s">
        <v>2099</v>
      </c>
      <c r="B240" s="30" t="s">
        <v>4640</v>
      </c>
      <c r="C240" t="s">
        <v>4621</v>
      </c>
      <c r="D240" t="str">
        <f t="shared" si="430"/>
        <v>OfL-w14-v96</v>
      </c>
      <c r="E240" s="2">
        <f>ROUND(VLOOKUP(D240,Baseline!D243:BZ1042,18,FALSE)*1000,)</f>
        <v>2340970</v>
      </c>
      <c r="F240" s="3">
        <f>ROUND(VLOOKUP(D240,Baseline!D243:BZ1042,66,FALSE)/9,2)</f>
        <v>647.89</v>
      </c>
      <c r="G240" s="2">
        <f>ROUND(VLOOKUP(D240,CHWP_VFD!$D$6:$BZ$805,18,FALSE)*1000,2)</f>
        <v>2274200</v>
      </c>
      <c r="H240" s="3">
        <f>ROUND(VLOOKUP(D240,CHWP_VFD!$D$6:$BZ$805,66,FALSE)/9,2)</f>
        <v>632.22</v>
      </c>
      <c r="I240" s="4">
        <f t="shared" si="420"/>
        <v>66770</v>
      </c>
      <c r="J240" s="3">
        <f t="shared" si="421"/>
        <v>15.669999999999959</v>
      </c>
      <c r="K240" s="5">
        <f>VLOOKUP(D240,'Pump HP'!$B$3:$L$802,11,FALSE)</f>
        <v>60</v>
      </c>
      <c r="L240" s="6">
        <f t="shared" si="422"/>
        <v>1112.8333333333333</v>
      </c>
      <c r="M240" s="3">
        <f t="shared" si="423"/>
        <v>0.26</v>
      </c>
      <c r="N240" s="3" t="str">
        <f t="shared" si="424"/>
        <v>OfL-w07-v03</v>
      </c>
      <c r="O240" s="3">
        <f t="shared" si="431"/>
        <v>1473.6</v>
      </c>
      <c r="P240" s="3">
        <f t="shared" si="432"/>
        <v>0.26</v>
      </c>
      <c r="Q240" s="3" t="str">
        <f t="shared" si="425"/>
        <v>OfL</v>
      </c>
      <c r="R240" s="3" t="s">
        <v>2086</v>
      </c>
      <c r="S240" s="3" t="str">
        <f t="shared" si="433"/>
        <v>07</v>
      </c>
      <c r="T240" s="3" t="s">
        <v>4643</v>
      </c>
      <c r="U240">
        <f>SUMIFS(DEER2014_Wtg_Vin!$O$15:$O$10318,DEER2014_Wtg_Vin!$G$15:$G$10318,Q240,DEER2014_Wtg_Vin!$I$15:$I$10318,R240,DEER2014_Wtg_Vin!$P$15:$P$10318,T240)</f>
        <v>7.2843</v>
      </c>
      <c r="V240" s="60"/>
      <c r="W240" s="60"/>
      <c r="X240" s="60"/>
      <c r="Y240" s="60"/>
    </row>
    <row r="241" spans="1:25" x14ac:dyDescent="0.25">
      <c r="A241" t="s">
        <v>2099</v>
      </c>
      <c r="B241" s="30" t="s">
        <v>4641</v>
      </c>
      <c r="C241" t="s">
        <v>4621</v>
      </c>
      <c r="D241" t="str">
        <f t="shared" si="430"/>
        <v>OfL-w15-v96</v>
      </c>
      <c r="E241" s="2">
        <f>ROUND(VLOOKUP(D241,Baseline!D244:BZ1043,18,FALSE)*1000,)</f>
        <v>2653150</v>
      </c>
      <c r="F241" s="3">
        <f>ROUND(VLOOKUP(D241,Baseline!D244:BZ1043,66,FALSE)/9,2)</f>
        <v>668.89</v>
      </c>
      <c r="G241" s="2">
        <f>ROUND(VLOOKUP(D241,CHWP_VFD!$D$6:$BZ$805,18,FALSE)*1000,2)</f>
        <v>2574870</v>
      </c>
      <c r="H241" s="3">
        <f>ROUND(VLOOKUP(D241,CHWP_VFD!$D$6:$BZ$805,66,FALSE)/9,2)</f>
        <v>655</v>
      </c>
      <c r="I241" s="4">
        <f t="shared" si="420"/>
        <v>78280</v>
      </c>
      <c r="J241" s="3">
        <f t="shared" si="421"/>
        <v>13.889999999999986</v>
      </c>
      <c r="K241" s="5">
        <f>VLOOKUP(D241,'Pump HP'!$B$3:$L$802,11,FALSE)</f>
        <v>50</v>
      </c>
      <c r="L241" s="6">
        <f t="shared" si="422"/>
        <v>1565.6</v>
      </c>
      <c r="M241" s="3">
        <f t="shared" si="423"/>
        <v>0.28000000000000003</v>
      </c>
      <c r="N241" s="3" t="str">
        <f t="shared" si="424"/>
        <v>OfL-w08-v96</v>
      </c>
      <c r="O241" s="3">
        <f t="shared" si="431"/>
        <v>1473</v>
      </c>
      <c r="P241" s="3">
        <f t="shared" si="432"/>
        <v>0.26</v>
      </c>
      <c r="Q241" s="3" t="str">
        <f t="shared" si="425"/>
        <v>OfL</v>
      </c>
      <c r="R241" s="3" t="s">
        <v>2087</v>
      </c>
      <c r="S241" s="3" t="str">
        <f t="shared" si="433"/>
        <v>08</v>
      </c>
      <c r="T241" s="3" t="s">
        <v>4645</v>
      </c>
      <c r="U241">
        <f>SUMIFS(DEER2014_Wtg_Vin!$O$15:$O$10318,DEER2014_Wtg_Vin!$G$15:$G$10318,Q241,DEER2014_Wtg_Vin!$I$15:$I$10318,R241,DEER2014_Wtg_Vin!$P$15:$P$10318,T241)</f>
        <v>27.6999</v>
      </c>
      <c r="V241" s="59">
        <f t="shared" ref="V241" si="522">SUMPRODUCT(O241:O242,U241:U242)/SUM(U241:U242)</f>
        <v>1446.2451040563712</v>
      </c>
      <c r="W241" s="59">
        <f t="shared" ref="W241" si="523">SUMPRODUCT(P241:P242,U241:U242)/SUM(U241:U242)</f>
        <v>0.26</v>
      </c>
      <c r="X241" s="61" t="str">
        <f t="shared" ref="X241" si="524">Q242</f>
        <v>OfL</v>
      </c>
      <c r="Y241" s="61" t="str">
        <f t="shared" ref="Y241" si="525">R241</f>
        <v>CZ08</v>
      </c>
    </row>
    <row r="242" spans="1:25" x14ac:dyDescent="0.25">
      <c r="A242" t="s">
        <v>2099</v>
      </c>
      <c r="B242" s="30" t="s">
        <v>4642</v>
      </c>
      <c r="C242" t="s">
        <v>4621</v>
      </c>
      <c r="D242" t="str">
        <f t="shared" si="430"/>
        <v>OfL-w16-v96</v>
      </c>
      <c r="E242" s="2">
        <f>ROUND(VLOOKUP(D242,Baseline!D245:BZ1044,18,FALSE)*1000,)</f>
        <v>2068080</v>
      </c>
      <c r="F242" s="3">
        <f>ROUND(VLOOKUP(D242,Baseline!D245:BZ1044,66,FALSE)/9,2)</f>
        <v>565.89</v>
      </c>
      <c r="G242" s="2">
        <f>ROUND(VLOOKUP(D242,CHWP_VFD!$D$6:$BZ$805,18,FALSE)*1000,2)</f>
        <v>2028070</v>
      </c>
      <c r="H242" s="3">
        <f>ROUND(VLOOKUP(D242,CHWP_VFD!$D$6:$BZ$805,66,FALSE)/9,2)</f>
        <v>550.11</v>
      </c>
      <c r="I242" s="4">
        <f t="shared" si="420"/>
        <v>40010</v>
      </c>
      <c r="J242" s="3">
        <f t="shared" si="421"/>
        <v>15.779999999999973</v>
      </c>
      <c r="K242" s="5">
        <f>VLOOKUP(D242,'Pump HP'!$B$3:$L$802,11,FALSE)</f>
        <v>50</v>
      </c>
      <c r="L242" s="6">
        <f t="shared" si="422"/>
        <v>800.2</v>
      </c>
      <c r="M242" s="3">
        <f t="shared" si="423"/>
        <v>0.32</v>
      </c>
      <c r="N242" s="3" t="str">
        <f t="shared" si="424"/>
        <v>OfL-w08-v03</v>
      </c>
      <c r="O242" s="3">
        <f t="shared" si="431"/>
        <v>1396.8</v>
      </c>
      <c r="P242" s="3">
        <f t="shared" si="432"/>
        <v>0.26</v>
      </c>
      <c r="Q242" s="3" t="str">
        <f t="shared" si="425"/>
        <v>OfL</v>
      </c>
      <c r="R242" s="3" t="s">
        <v>2087</v>
      </c>
      <c r="S242" s="3" t="str">
        <f t="shared" si="433"/>
        <v>08</v>
      </c>
      <c r="T242" s="3" t="s">
        <v>4643</v>
      </c>
      <c r="U242">
        <f>SUMIFS(DEER2014_Wtg_Vin!$O$15:$O$10318,DEER2014_Wtg_Vin!$G$15:$G$10318,Q242,DEER2014_Wtg_Vin!$I$15:$I$10318,R242,DEER2014_Wtg_Vin!$P$15:$P$10318,T242)</f>
        <v>14.9885</v>
      </c>
      <c r="V242" s="60"/>
      <c r="W242" s="60"/>
      <c r="X242" s="60"/>
      <c r="Y242" s="60"/>
    </row>
    <row r="243" spans="1:25" x14ac:dyDescent="0.25">
      <c r="A243" t="s">
        <v>2099</v>
      </c>
      <c r="B243" s="30" t="s">
        <v>4627</v>
      </c>
      <c r="C243" t="s">
        <v>4622</v>
      </c>
      <c r="D243" t="str">
        <f t="shared" si="430"/>
        <v>OfL-w01-v03</v>
      </c>
      <c r="E243" s="2">
        <f>ROUND(VLOOKUP(D243,Baseline!D246:BZ1045,18,FALSE)*1000,)</f>
        <v>1751310</v>
      </c>
      <c r="F243" s="3">
        <f>ROUND(VLOOKUP(D243,Baseline!D246:BZ1045,66,FALSE)/9,2)</f>
        <v>443.11</v>
      </c>
      <c r="G243" s="2">
        <f>ROUND(VLOOKUP(D243,CHWP_VFD!$D$6:$BZ$805,18,FALSE)*1000,2)</f>
        <v>1731150</v>
      </c>
      <c r="H243" s="3">
        <f>ROUND(VLOOKUP(D243,CHWP_VFD!$D$6:$BZ$805,66,FALSE)/9,2)</f>
        <v>427</v>
      </c>
      <c r="I243" s="4">
        <f t="shared" si="420"/>
        <v>20160</v>
      </c>
      <c r="J243" s="3">
        <f t="shared" si="421"/>
        <v>16.110000000000014</v>
      </c>
      <c r="K243" s="5">
        <f>VLOOKUP(D243,'Pump HP'!$B$3:$L$802,11,FALSE)</f>
        <v>40</v>
      </c>
      <c r="L243" s="6">
        <f t="shared" si="422"/>
        <v>504</v>
      </c>
      <c r="M243" s="3">
        <f t="shared" si="423"/>
        <v>0.4</v>
      </c>
      <c r="N243" s="3" t="str">
        <f t="shared" si="424"/>
        <v>OfL-w09-v96</v>
      </c>
      <c r="O243" s="3">
        <f t="shared" si="431"/>
        <v>1241.8333333333333</v>
      </c>
      <c r="P243" s="3">
        <f t="shared" si="432"/>
        <v>0.25</v>
      </c>
      <c r="Q243" s="3" t="str">
        <f t="shared" si="425"/>
        <v>OfL</v>
      </c>
      <c r="R243" s="3" t="s">
        <v>2088</v>
      </c>
      <c r="S243" s="3" t="str">
        <f t="shared" si="433"/>
        <v>09</v>
      </c>
      <c r="T243" s="3" t="s">
        <v>4645</v>
      </c>
      <c r="U243">
        <f>SUMIFS(DEER2014_Wtg_Vin!$O$15:$O$10318,DEER2014_Wtg_Vin!$G$15:$G$10318,Q243,DEER2014_Wtg_Vin!$I$15:$I$10318,R243,DEER2014_Wtg_Vin!$P$15:$P$10318,T243)</f>
        <v>22.433</v>
      </c>
      <c r="V243" s="59">
        <f t="shared" ref="V243" si="526">SUMPRODUCT(O243:O244,U243:U244)/SUM(U243:U244)</f>
        <v>1293.9158625073323</v>
      </c>
      <c r="W243" s="59">
        <f t="shared" ref="W243" si="527">SUMPRODUCT(P243:P244,U243:U244)/SUM(U243:U244)</f>
        <v>0.2609596156784193</v>
      </c>
      <c r="X243" s="61" t="str">
        <f t="shared" ref="X243" si="528">Q244</f>
        <v>OfL</v>
      </c>
      <c r="Y243" s="61" t="str">
        <f t="shared" ref="Y243" si="529">R243</f>
        <v>CZ09</v>
      </c>
    </row>
    <row r="244" spans="1:25" x14ac:dyDescent="0.25">
      <c r="A244" t="s">
        <v>2099</v>
      </c>
      <c r="B244" s="30" t="s">
        <v>4628</v>
      </c>
      <c r="C244" t="s">
        <v>4622</v>
      </c>
      <c r="D244" t="str">
        <f t="shared" si="430"/>
        <v>OfL-w02-v03</v>
      </c>
      <c r="E244" s="2">
        <f>ROUND(VLOOKUP(D244,Baseline!D247:BZ1046,18,FALSE)*1000,)</f>
        <v>2005100</v>
      </c>
      <c r="F244" s="3">
        <f>ROUND(VLOOKUP(D244,Baseline!D247:BZ1046,66,FALSE)/9,2)</f>
        <v>574.55999999999995</v>
      </c>
      <c r="G244" s="2">
        <f>ROUND(VLOOKUP(D244,CHWP_VFD!$D$6:$BZ$805,18,FALSE)*1000,2)</f>
        <v>1959760</v>
      </c>
      <c r="H244" s="3">
        <f>ROUND(VLOOKUP(D244,CHWP_VFD!$D$6:$BZ$805,66,FALSE)/9,2)</f>
        <v>559.78</v>
      </c>
      <c r="I244" s="4">
        <f t="shared" si="420"/>
        <v>45340</v>
      </c>
      <c r="J244" s="3">
        <f t="shared" si="421"/>
        <v>14.779999999999973</v>
      </c>
      <c r="K244" s="5">
        <f>VLOOKUP(D244,'Pump HP'!$B$3:$L$802,11,FALSE)</f>
        <v>40</v>
      </c>
      <c r="L244" s="6">
        <f t="shared" si="422"/>
        <v>1133.5</v>
      </c>
      <c r="M244" s="3">
        <f t="shared" si="423"/>
        <v>0.37</v>
      </c>
      <c r="N244" s="3" t="str">
        <f t="shared" si="424"/>
        <v>OfL-w09-v03</v>
      </c>
      <c r="O244" s="3">
        <f t="shared" si="431"/>
        <v>1384.4</v>
      </c>
      <c r="P244" s="3">
        <f t="shared" si="432"/>
        <v>0.28000000000000003</v>
      </c>
      <c r="Q244" s="3" t="str">
        <f t="shared" si="425"/>
        <v>OfL</v>
      </c>
      <c r="R244" s="3" t="s">
        <v>2088</v>
      </c>
      <c r="S244" s="3" t="str">
        <f t="shared" si="433"/>
        <v>09</v>
      </c>
      <c r="T244" s="3" t="s">
        <v>4643</v>
      </c>
      <c r="U244">
        <f>SUMIFS(DEER2014_Wtg_Vin!$O$15:$O$10318,DEER2014_Wtg_Vin!$G$15:$G$10318,Q244,DEER2014_Wtg_Vin!$I$15:$I$10318,R244,DEER2014_Wtg_Vin!$P$15:$P$10318,T244)</f>
        <v>12.912400000000002</v>
      </c>
      <c r="V244" s="60"/>
      <c r="W244" s="60"/>
      <c r="X244" s="60"/>
      <c r="Y244" s="60"/>
    </row>
    <row r="245" spans="1:25" x14ac:dyDescent="0.25">
      <c r="A245" t="s">
        <v>2099</v>
      </c>
      <c r="B245" s="30" t="s">
        <v>4629</v>
      </c>
      <c r="C245" t="s">
        <v>4622</v>
      </c>
      <c r="D245" t="str">
        <f t="shared" si="430"/>
        <v>OfL-w03-v03</v>
      </c>
      <c r="E245" s="2">
        <f>ROUND(VLOOKUP(D245,Baseline!D248:BZ1047,18,FALSE)*1000,)</f>
        <v>1940880</v>
      </c>
      <c r="F245" s="3">
        <f>ROUND(VLOOKUP(D245,Baseline!D248:BZ1047,66,FALSE)/9,2)</f>
        <v>321.89</v>
      </c>
      <c r="G245" s="2">
        <f>ROUND(VLOOKUP(D245,CHWP_VFD!$D$6:$BZ$805,18,FALSE)*1000,2)</f>
        <v>1892280</v>
      </c>
      <c r="H245" s="3">
        <f>ROUND(VLOOKUP(D245,CHWP_VFD!$D$6:$BZ$805,66,FALSE)/9,2)</f>
        <v>301.44</v>
      </c>
      <c r="I245" s="4">
        <f t="shared" si="420"/>
        <v>48600</v>
      </c>
      <c r="J245" s="3">
        <f t="shared" si="421"/>
        <v>20.449999999999989</v>
      </c>
      <c r="K245" s="5">
        <f>VLOOKUP(D245,'Pump HP'!$B$3:$L$802,11,FALSE)</f>
        <v>50</v>
      </c>
      <c r="L245" s="6">
        <f t="shared" si="422"/>
        <v>972</v>
      </c>
      <c r="M245" s="3">
        <f t="shared" si="423"/>
        <v>0.41</v>
      </c>
      <c r="N245" s="3" t="str">
        <f t="shared" si="424"/>
        <v>OfL-w10-v96</v>
      </c>
      <c r="O245" s="3">
        <f t="shared" si="431"/>
        <v>1403.8</v>
      </c>
      <c r="P245" s="3">
        <f t="shared" si="432"/>
        <v>0.26</v>
      </c>
      <c r="Q245" s="3" t="str">
        <f t="shared" si="425"/>
        <v>OfL</v>
      </c>
      <c r="R245" s="3" t="s">
        <v>2089</v>
      </c>
      <c r="S245" s="3" t="str">
        <f t="shared" si="433"/>
        <v>10</v>
      </c>
      <c r="T245" s="3" t="s">
        <v>4645</v>
      </c>
      <c r="U245">
        <f>SUMIFS(DEER2014_Wtg_Vin!$O$15:$O$10318,DEER2014_Wtg_Vin!$G$15:$G$10318,Q245,DEER2014_Wtg_Vin!$I$15:$I$10318,R245,DEER2014_Wtg_Vin!$P$15:$P$10318,T245)</f>
        <v>9.9410000000000007</v>
      </c>
      <c r="V245" s="59">
        <f t="shared" ref="V245" si="530">SUMPRODUCT(O245:O246,U245:U246)/SUM(U245:U246)</f>
        <v>1279.7903715595446</v>
      </c>
      <c r="W245" s="59">
        <f t="shared" ref="W245" si="531">SUMPRODUCT(P245:P246,U245:U246)/SUM(U245:U246)</f>
        <v>0.23403483491615251</v>
      </c>
      <c r="X245" s="61" t="str">
        <f t="shared" ref="X245" si="532">Q246</f>
        <v>OfL</v>
      </c>
      <c r="Y245" s="61" t="str">
        <f t="shared" ref="Y245" si="533">R245</f>
        <v>CZ10</v>
      </c>
    </row>
    <row r="246" spans="1:25" x14ac:dyDescent="0.25">
      <c r="A246" t="s">
        <v>2099</v>
      </c>
      <c r="B246" s="30" t="s">
        <v>4630</v>
      </c>
      <c r="C246" t="s">
        <v>4622</v>
      </c>
      <c r="D246" t="str">
        <f t="shared" si="430"/>
        <v>OfL-w04-v03</v>
      </c>
      <c r="E246" s="2">
        <f>ROUND(VLOOKUP(D246,Baseline!D249:BZ1048,18,FALSE)*1000,)</f>
        <v>2089530</v>
      </c>
      <c r="F246" s="3">
        <f>ROUND(VLOOKUP(D246,Baseline!D249:BZ1048,66,FALSE)/9,2)</f>
        <v>403.44</v>
      </c>
      <c r="G246" s="2">
        <f>ROUND(VLOOKUP(D246,CHWP_VFD!$D$6:$BZ$805,18,FALSE)*1000,2)</f>
        <v>2030000</v>
      </c>
      <c r="H246" s="3">
        <f>ROUND(VLOOKUP(D246,CHWP_VFD!$D$6:$BZ$805,66,FALSE)/9,2)</f>
        <v>385.22</v>
      </c>
      <c r="I246" s="4">
        <f t="shared" si="420"/>
        <v>59530</v>
      </c>
      <c r="J246" s="3">
        <f t="shared" si="421"/>
        <v>18.21999999999997</v>
      </c>
      <c r="K246" s="5">
        <f>VLOOKUP(D246,'Pump HP'!$B$3:$L$802,11,FALSE)</f>
        <v>50</v>
      </c>
      <c r="L246" s="6">
        <f t="shared" si="422"/>
        <v>1190.5999999999999</v>
      </c>
      <c r="M246" s="3">
        <f t="shared" si="423"/>
        <v>0.36</v>
      </c>
      <c r="N246" s="3" t="str">
        <f t="shared" si="424"/>
        <v>OfL-w10-v03</v>
      </c>
      <c r="O246" s="3">
        <f t="shared" si="431"/>
        <v>1165</v>
      </c>
      <c r="P246" s="3">
        <f t="shared" si="432"/>
        <v>0.21</v>
      </c>
      <c r="Q246" s="3" t="str">
        <f t="shared" si="425"/>
        <v>OfL</v>
      </c>
      <c r="R246" s="3" t="s">
        <v>2089</v>
      </c>
      <c r="S246" s="3" t="str">
        <f t="shared" si="433"/>
        <v>10</v>
      </c>
      <c r="T246" s="3" t="s">
        <v>4643</v>
      </c>
      <c r="U246">
        <f>SUMIFS(DEER2014_Wtg_Vin!$O$15:$O$10318,DEER2014_Wtg_Vin!$G$15:$G$10318,Q246,DEER2014_Wtg_Vin!$I$15:$I$10318,R246,DEER2014_Wtg_Vin!$P$15:$P$10318,T246)</f>
        <v>10.7394</v>
      </c>
      <c r="V246" s="60"/>
      <c r="W246" s="60"/>
      <c r="X246" s="60"/>
      <c r="Y246" s="60"/>
    </row>
    <row r="247" spans="1:25" x14ac:dyDescent="0.25">
      <c r="A247" t="s">
        <v>2099</v>
      </c>
      <c r="B247" s="30" t="s">
        <v>4631</v>
      </c>
      <c r="C247" t="s">
        <v>4622</v>
      </c>
      <c r="D247" t="str">
        <f t="shared" si="430"/>
        <v>OfL-w05-v03</v>
      </c>
      <c r="E247" s="2">
        <f>ROUND(VLOOKUP(D247,Baseline!D250:BZ1049,18,FALSE)*1000,)</f>
        <v>1963320</v>
      </c>
      <c r="F247" s="3">
        <f>ROUND(VLOOKUP(D247,Baseline!D250:BZ1049,66,FALSE)/9,2)</f>
        <v>467.78</v>
      </c>
      <c r="G247" s="2">
        <f>ROUND(VLOOKUP(D247,CHWP_VFD!$D$6:$BZ$805,18,FALSE)*1000,2)</f>
        <v>1908220</v>
      </c>
      <c r="H247" s="3">
        <f>ROUND(VLOOKUP(D247,CHWP_VFD!$D$6:$BZ$805,66,FALSE)/9,2)</f>
        <v>446.89</v>
      </c>
      <c r="I247" s="4">
        <f t="shared" si="420"/>
        <v>55100</v>
      </c>
      <c r="J247" s="3">
        <f t="shared" si="421"/>
        <v>20.889999999999986</v>
      </c>
      <c r="K247" s="5">
        <f>VLOOKUP(D247,'Pump HP'!$B$3:$L$802,11,FALSE)</f>
        <v>50</v>
      </c>
      <c r="L247" s="6">
        <f t="shared" si="422"/>
        <v>1102</v>
      </c>
      <c r="M247" s="3">
        <f t="shared" si="423"/>
        <v>0.42</v>
      </c>
      <c r="N247" s="3" t="str">
        <f t="shared" si="424"/>
        <v>OfL-w11-v96</v>
      </c>
      <c r="O247" s="3">
        <f t="shared" si="431"/>
        <v>1110.8</v>
      </c>
      <c r="P247" s="3">
        <f t="shared" si="432"/>
        <v>0.3</v>
      </c>
      <c r="Q247" s="3" t="str">
        <f t="shared" si="425"/>
        <v>OfL</v>
      </c>
      <c r="R247" s="3" t="s">
        <v>2090</v>
      </c>
      <c r="S247" s="3" t="str">
        <f t="shared" si="433"/>
        <v>11</v>
      </c>
      <c r="T247" s="3" t="s">
        <v>4645</v>
      </c>
      <c r="U247">
        <f>SUMIFS(DEER2014_Wtg_Vin!$O$15:$O$10318,DEER2014_Wtg_Vin!$G$15:$G$10318,Q247,DEER2014_Wtg_Vin!$I$15:$I$10318,R247,DEER2014_Wtg_Vin!$P$15:$P$10318,T247)</f>
        <v>0.83330000000000004</v>
      </c>
      <c r="V247" s="59">
        <f t="shared" ref="V247" si="534">SUMPRODUCT(O247:O248,U247:U248)/SUM(U247:U248)</f>
        <v>1203.8494964203373</v>
      </c>
      <c r="W247" s="59">
        <f t="shared" ref="W247" si="535">SUMPRODUCT(P247:P248,U247:U248)/SUM(U247:U248)</f>
        <v>0.33955345225094041</v>
      </c>
      <c r="X247" s="61" t="str">
        <f t="shared" ref="X247" si="536">Q248</f>
        <v>OfL</v>
      </c>
      <c r="Y247" s="61" t="str">
        <f t="shared" ref="Y247" si="537">R247</f>
        <v>CZ11</v>
      </c>
    </row>
    <row r="248" spans="1:25" x14ac:dyDescent="0.25">
      <c r="A248" t="s">
        <v>2099</v>
      </c>
      <c r="B248" s="30" t="s">
        <v>4632</v>
      </c>
      <c r="C248" t="s">
        <v>4622</v>
      </c>
      <c r="D248" t="str">
        <f t="shared" si="430"/>
        <v>OfL-w06-v03</v>
      </c>
      <c r="E248" s="2">
        <f>ROUND(VLOOKUP(D248,Baseline!D251:BZ1050,18,FALSE)*1000,)</f>
        <v>2160540</v>
      </c>
      <c r="F248" s="3">
        <f>ROUND(VLOOKUP(D248,Baseline!D251:BZ1050,66,FALSE)/9,2)</f>
        <v>557.55999999999995</v>
      </c>
      <c r="G248" s="2">
        <f>ROUND(VLOOKUP(D248,CHWP_VFD!$D$6:$BZ$805,18,FALSE)*1000,2)</f>
        <v>2091340</v>
      </c>
      <c r="H248" s="3">
        <f>ROUND(VLOOKUP(D248,CHWP_VFD!$D$6:$BZ$805,66,FALSE)/9,2)</f>
        <v>543.11</v>
      </c>
      <c r="I248" s="4">
        <f t="shared" si="420"/>
        <v>69200</v>
      </c>
      <c r="J248" s="3">
        <f t="shared" si="421"/>
        <v>14.449999999999932</v>
      </c>
      <c r="K248" s="5">
        <f>VLOOKUP(D248,'Pump HP'!$B$3:$L$802,11,FALSE)</f>
        <v>50</v>
      </c>
      <c r="L248" s="6">
        <f t="shared" si="422"/>
        <v>1384</v>
      </c>
      <c r="M248" s="3">
        <f t="shared" si="423"/>
        <v>0.28999999999999998</v>
      </c>
      <c r="N248" s="3" t="str">
        <f t="shared" si="424"/>
        <v>OfL-w11-v03</v>
      </c>
      <c r="O248" s="3">
        <f t="shared" si="431"/>
        <v>1299</v>
      </c>
      <c r="P248" s="3">
        <f t="shared" si="432"/>
        <v>0.38</v>
      </c>
      <c r="Q248" s="3" t="str">
        <f t="shared" si="425"/>
        <v>OfL</v>
      </c>
      <c r="R248" s="3" t="s">
        <v>2090</v>
      </c>
      <c r="S248" s="3" t="str">
        <f t="shared" si="433"/>
        <v>11</v>
      </c>
      <c r="T248" s="3" t="s">
        <v>4643</v>
      </c>
      <c r="U248">
        <f>SUMIFS(DEER2014_Wtg_Vin!$O$15:$O$10318,DEER2014_Wtg_Vin!$G$15:$G$10318,Q248,DEER2014_Wtg_Vin!$I$15:$I$10318,R248,DEER2014_Wtg_Vin!$P$15:$P$10318,T248)</f>
        <v>0.81489999999999996</v>
      </c>
      <c r="V248" s="60"/>
      <c r="W248" s="60"/>
      <c r="X248" s="60"/>
      <c r="Y248" s="60"/>
    </row>
    <row r="249" spans="1:25" x14ac:dyDescent="0.25">
      <c r="A249" t="s">
        <v>2099</v>
      </c>
      <c r="B249" s="30" t="s">
        <v>4633</v>
      </c>
      <c r="C249" t="s">
        <v>4622</v>
      </c>
      <c r="D249" t="str">
        <f t="shared" si="430"/>
        <v>OfL-w07-v03</v>
      </c>
      <c r="E249" s="2">
        <f>ROUND(VLOOKUP(D249,Baseline!D252:BZ1051,18,FALSE)*1000,)</f>
        <v>2135200</v>
      </c>
      <c r="F249" s="3">
        <f>ROUND(VLOOKUP(D249,Baseline!D252:BZ1051,66,FALSE)/9,2)</f>
        <v>648.55999999999995</v>
      </c>
      <c r="G249" s="2">
        <f>ROUND(VLOOKUP(D249,CHWP_VFD!$D$6:$BZ$805,18,FALSE)*1000,2)</f>
        <v>2061520</v>
      </c>
      <c r="H249" s="3">
        <f>ROUND(VLOOKUP(D249,CHWP_VFD!$D$6:$BZ$805,66,FALSE)/9,2)</f>
        <v>635.33000000000004</v>
      </c>
      <c r="I249" s="4">
        <f t="shared" si="420"/>
        <v>73680</v>
      </c>
      <c r="J249" s="3">
        <f t="shared" si="421"/>
        <v>13.229999999999905</v>
      </c>
      <c r="K249" s="5">
        <f>VLOOKUP(D249,'Pump HP'!$B$3:$L$802,11,FALSE)</f>
        <v>50</v>
      </c>
      <c r="L249" s="6">
        <f t="shared" si="422"/>
        <v>1473.6</v>
      </c>
      <c r="M249" s="3">
        <f t="shared" si="423"/>
        <v>0.26</v>
      </c>
      <c r="N249" s="3" t="str">
        <f t="shared" si="424"/>
        <v>OfL-w12-v96</v>
      </c>
      <c r="O249" s="3">
        <f t="shared" si="431"/>
        <v>1015.8</v>
      </c>
      <c r="P249" s="3">
        <f t="shared" si="432"/>
        <v>0.26</v>
      </c>
      <c r="Q249" s="3" t="str">
        <f t="shared" si="425"/>
        <v>OfL</v>
      </c>
      <c r="R249" s="3" t="s">
        <v>2091</v>
      </c>
      <c r="S249" s="3" t="str">
        <f t="shared" si="433"/>
        <v>12</v>
      </c>
      <c r="T249" s="3" t="s">
        <v>4645</v>
      </c>
      <c r="U249">
        <f>SUMIFS(DEER2014_Wtg_Vin!$O$15:$O$10318,DEER2014_Wtg_Vin!$G$15:$G$10318,Q249,DEER2014_Wtg_Vin!$I$15:$I$10318,R249,DEER2014_Wtg_Vin!$P$15:$P$10318,T249)</f>
        <v>11.0288</v>
      </c>
      <c r="V249" s="59">
        <f t="shared" ref="V249" si="538">SUMPRODUCT(O249:O250,U249:U250)/SUM(U249:U250)</f>
        <v>1077.8169089987116</v>
      </c>
      <c r="W249" s="59">
        <f t="shared" ref="W249" si="539">SUMPRODUCT(P249:P250,U249:U250)/SUM(U249:U250)</f>
        <v>0.26858662637573028</v>
      </c>
      <c r="X249" s="61" t="str">
        <f t="shared" ref="X249" si="540">Q250</f>
        <v>OfL</v>
      </c>
      <c r="Y249" s="61" t="str">
        <f t="shared" ref="Y249" si="541">R249</f>
        <v>CZ12</v>
      </c>
    </row>
    <row r="250" spans="1:25" x14ac:dyDescent="0.25">
      <c r="A250" t="s">
        <v>2099</v>
      </c>
      <c r="B250" s="30" t="s">
        <v>4634</v>
      </c>
      <c r="C250" t="s">
        <v>4622</v>
      </c>
      <c r="D250" t="str">
        <f t="shared" si="430"/>
        <v>OfL-w08-v03</v>
      </c>
      <c r="E250" s="2">
        <f>ROUND(VLOOKUP(D250,Baseline!D253:BZ1052,18,FALSE)*1000,)</f>
        <v>2199590</v>
      </c>
      <c r="F250" s="3">
        <f>ROUND(VLOOKUP(D250,Baseline!D253:BZ1052,66,FALSE)/9,2)</f>
        <v>694.44</v>
      </c>
      <c r="G250" s="2">
        <f>ROUND(VLOOKUP(D250,CHWP_VFD!$D$6:$BZ$805,18,FALSE)*1000,2)</f>
        <v>2129750</v>
      </c>
      <c r="H250" s="3">
        <f>ROUND(VLOOKUP(D250,CHWP_VFD!$D$6:$BZ$805,66,FALSE)/9,2)</f>
        <v>681.44</v>
      </c>
      <c r="I250" s="4">
        <f t="shared" si="420"/>
        <v>69840</v>
      </c>
      <c r="J250" s="3">
        <f t="shared" si="421"/>
        <v>13</v>
      </c>
      <c r="K250" s="5">
        <f>VLOOKUP(D250,'Pump HP'!$B$3:$L$802,11,FALSE)</f>
        <v>50</v>
      </c>
      <c r="L250" s="6">
        <f t="shared" si="422"/>
        <v>1396.8</v>
      </c>
      <c r="M250" s="3">
        <f t="shared" si="423"/>
        <v>0.26</v>
      </c>
      <c r="N250" s="3" t="str">
        <f t="shared" si="424"/>
        <v>OfL-w12-v03</v>
      </c>
      <c r="O250" s="3">
        <f t="shared" si="431"/>
        <v>1160.25</v>
      </c>
      <c r="P250" s="3">
        <f t="shared" si="432"/>
        <v>0.28000000000000003</v>
      </c>
      <c r="Q250" s="3" t="str">
        <f t="shared" si="425"/>
        <v>OfL</v>
      </c>
      <c r="R250" s="3" t="s">
        <v>2091</v>
      </c>
      <c r="S250" s="3" t="str">
        <f t="shared" si="433"/>
        <v>12</v>
      </c>
      <c r="T250" s="3" t="s">
        <v>4643</v>
      </c>
      <c r="U250">
        <f>SUMIFS(DEER2014_Wtg_Vin!$O$15:$O$10318,DEER2014_Wtg_Vin!$G$15:$G$10318,Q250,DEER2014_Wtg_Vin!$I$15:$I$10318,R250,DEER2014_Wtg_Vin!$P$15:$P$10318,T250)</f>
        <v>8.2972999999999999</v>
      </c>
      <c r="V250" s="60"/>
      <c r="W250" s="60"/>
      <c r="X250" s="60"/>
      <c r="Y250" s="60"/>
    </row>
    <row r="251" spans="1:25" x14ac:dyDescent="0.25">
      <c r="A251" t="s">
        <v>2099</v>
      </c>
      <c r="B251" s="30" t="s">
        <v>4635</v>
      </c>
      <c r="C251" t="s">
        <v>4622</v>
      </c>
      <c r="D251" t="str">
        <f t="shared" si="430"/>
        <v>OfL-w09-v03</v>
      </c>
      <c r="E251" s="2">
        <f>ROUND(VLOOKUP(D251,Baseline!D254:BZ1053,18,FALSE)*1000,)</f>
        <v>2229930</v>
      </c>
      <c r="F251" s="3">
        <f>ROUND(VLOOKUP(D251,Baseline!D254:BZ1053,66,FALSE)/9,2)</f>
        <v>630.33000000000004</v>
      </c>
      <c r="G251" s="2">
        <f>ROUND(VLOOKUP(D251,CHWP_VFD!$D$6:$BZ$805,18,FALSE)*1000,2)</f>
        <v>2160710</v>
      </c>
      <c r="H251" s="3">
        <f>ROUND(VLOOKUP(D251,CHWP_VFD!$D$6:$BZ$805,66,FALSE)/9,2)</f>
        <v>616.55999999999995</v>
      </c>
      <c r="I251" s="4">
        <f t="shared" si="420"/>
        <v>69220</v>
      </c>
      <c r="J251" s="3">
        <f t="shared" si="421"/>
        <v>13.770000000000095</v>
      </c>
      <c r="K251" s="5">
        <f>VLOOKUP(D251,'Pump HP'!$B$3:$L$802,11,FALSE)</f>
        <v>50</v>
      </c>
      <c r="L251" s="6">
        <f t="shared" si="422"/>
        <v>1384.4</v>
      </c>
      <c r="M251" s="3">
        <f t="shared" si="423"/>
        <v>0.28000000000000003</v>
      </c>
      <c r="N251" s="3" t="str">
        <f t="shared" si="424"/>
        <v>OfL-w13-v96</v>
      </c>
      <c r="O251" s="3">
        <f t="shared" si="431"/>
        <v>1064.8</v>
      </c>
      <c r="P251" s="3">
        <f t="shared" si="432"/>
        <v>0.31</v>
      </c>
      <c r="Q251" s="3" t="str">
        <f t="shared" si="425"/>
        <v>OfL</v>
      </c>
      <c r="R251" s="3" t="s">
        <v>2094</v>
      </c>
      <c r="S251" s="3" t="str">
        <f t="shared" si="433"/>
        <v>13</v>
      </c>
      <c r="T251" s="3" t="s">
        <v>4645</v>
      </c>
      <c r="U251">
        <f>SUMIFS(DEER2014_Wtg_Vin!$O$15:$O$10318,DEER2014_Wtg_Vin!$G$15:$G$10318,Q251,DEER2014_Wtg_Vin!$I$15:$I$10318,R251,DEER2014_Wtg_Vin!$P$15:$P$10318,T251)</f>
        <v>3.1840999999999999</v>
      </c>
      <c r="V251" s="59">
        <f t="shared" ref="V251" si="542">SUMPRODUCT(O251:O252,U251:U252)/SUM(U251:U252)</f>
        <v>1050.2985265764569</v>
      </c>
      <c r="W251" s="59">
        <f t="shared" ref="W251" si="543">SUMPRODUCT(P251:P252,U251:U252)/SUM(U251:U252)</f>
        <v>0.30999999999999994</v>
      </c>
      <c r="X251" s="61" t="str">
        <f t="shared" ref="X251" si="544">Q252</f>
        <v>OfL</v>
      </c>
      <c r="Y251" s="61" t="str">
        <f t="shared" ref="Y251" si="545">R251</f>
        <v>CZ13</v>
      </c>
    </row>
    <row r="252" spans="1:25" x14ac:dyDescent="0.25">
      <c r="A252" t="s">
        <v>2099</v>
      </c>
      <c r="B252" s="30" t="s">
        <v>4636</v>
      </c>
      <c r="C252" t="s">
        <v>4622</v>
      </c>
      <c r="D252" t="str">
        <f t="shared" si="430"/>
        <v>OfL-w10-v03</v>
      </c>
      <c r="E252" s="2">
        <f>ROUND(VLOOKUP(D252,Baseline!D255:BZ1054,18,FALSE)*1000,)</f>
        <v>2177060</v>
      </c>
      <c r="F252" s="3">
        <f>ROUND(VLOOKUP(D252,Baseline!D255:BZ1054,66,FALSE)/9,2)</f>
        <v>691.11</v>
      </c>
      <c r="G252" s="2">
        <f>ROUND(VLOOKUP(D252,CHWP_VFD!$D$6:$BZ$805,18,FALSE)*1000,2)</f>
        <v>2118810</v>
      </c>
      <c r="H252" s="3">
        <f>ROUND(VLOOKUP(D252,CHWP_VFD!$D$6:$BZ$805,66,FALSE)/9,2)</f>
        <v>680.44</v>
      </c>
      <c r="I252" s="4">
        <f t="shared" si="420"/>
        <v>58250</v>
      </c>
      <c r="J252" s="3">
        <f t="shared" si="421"/>
        <v>10.669999999999959</v>
      </c>
      <c r="K252" s="5">
        <f>VLOOKUP(D252,'Pump HP'!$B$3:$L$802,11,FALSE)</f>
        <v>50</v>
      </c>
      <c r="L252" s="6">
        <f t="shared" si="422"/>
        <v>1165</v>
      </c>
      <c r="M252" s="3">
        <f t="shared" si="423"/>
        <v>0.21</v>
      </c>
      <c r="N252" s="3" t="str">
        <f t="shared" si="424"/>
        <v>OfL-w13-v03</v>
      </c>
      <c r="O252" s="3">
        <f t="shared" si="431"/>
        <v>1031.5999999999999</v>
      </c>
      <c r="P252" s="3">
        <f t="shared" si="432"/>
        <v>0.31</v>
      </c>
      <c r="Q252" s="3" t="str">
        <f t="shared" si="425"/>
        <v>OfL</v>
      </c>
      <c r="R252" s="3" t="s">
        <v>2094</v>
      </c>
      <c r="S252" s="3" t="str">
        <f t="shared" si="433"/>
        <v>13</v>
      </c>
      <c r="T252" s="3" t="s">
        <v>4643</v>
      </c>
      <c r="U252">
        <f>SUMIFS(DEER2014_Wtg_Vin!$O$15:$O$10318,DEER2014_Wtg_Vin!$G$15:$G$10318,Q252,DEER2014_Wtg_Vin!$I$15:$I$10318,R252,DEER2014_Wtg_Vin!$P$15:$P$10318,T252)</f>
        <v>2.4694000000000003</v>
      </c>
      <c r="V252" s="60"/>
      <c r="W252" s="60"/>
      <c r="X252" s="60"/>
      <c r="Y252" s="60"/>
    </row>
    <row r="253" spans="1:25" x14ac:dyDescent="0.25">
      <c r="A253" t="s">
        <v>2099</v>
      </c>
      <c r="B253" s="30" t="s">
        <v>4637</v>
      </c>
      <c r="C253" t="s">
        <v>4622</v>
      </c>
      <c r="D253" t="str">
        <f t="shared" si="430"/>
        <v>OfL-w11-v03</v>
      </c>
      <c r="E253" s="2">
        <f>ROUND(VLOOKUP(D253,Baseline!D256:BZ1055,18,FALSE)*1000,)</f>
        <v>2139310</v>
      </c>
      <c r="F253" s="3">
        <f>ROUND(VLOOKUP(D253,Baseline!D256:BZ1055,66,FALSE)/9,2)</f>
        <v>433.78</v>
      </c>
      <c r="G253" s="2">
        <f>ROUND(VLOOKUP(D253,CHWP_VFD!$D$6:$BZ$805,18,FALSE)*1000,2)</f>
        <v>2087350</v>
      </c>
      <c r="H253" s="3">
        <f>ROUND(VLOOKUP(D253,CHWP_VFD!$D$6:$BZ$805,66,FALSE)/9,2)</f>
        <v>418.78</v>
      </c>
      <c r="I253" s="4">
        <f t="shared" si="420"/>
        <v>51960</v>
      </c>
      <c r="J253" s="3">
        <f t="shared" si="421"/>
        <v>15</v>
      </c>
      <c r="K253" s="5">
        <f>VLOOKUP(D253,'Pump HP'!$B$3:$L$802,11,FALSE)</f>
        <v>40</v>
      </c>
      <c r="L253" s="6">
        <f t="shared" si="422"/>
        <v>1299</v>
      </c>
      <c r="M253" s="3">
        <f t="shared" si="423"/>
        <v>0.38</v>
      </c>
      <c r="N253" s="3" t="str">
        <f t="shared" si="424"/>
        <v>OfL-w14-v96</v>
      </c>
      <c r="O253" s="3">
        <f t="shared" si="431"/>
        <v>1112.8333333333333</v>
      </c>
      <c r="P253" s="3">
        <f t="shared" si="432"/>
        <v>0.26</v>
      </c>
      <c r="Q253" s="3" t="str">
        <f t="shared" si="425"/>
        <v>OfL</v>
      </c>
      <c r="R253" s="3" t="s">
        <v>2095</v>
      </c>
      <c r="S253" s="3" t="str">
        <f t="shared" si="433"/>
        <v>14</v>
      </c>
      <c r="T253" s="3" t="s">
        <v>4645</v>
      </c>
      <c r="U253">
        <f>SUMIFS(DEER2014_Wtg_Vin!$O$15:$O$10318,DEER2014_Wtg_Vin!$G$15:$G$10318,Q253,DEER2014_Wtg_Vin!$I$15:$I$10318,R253,DEER2014_Wtg_Vin!$P$15:$P$10318,T253)</f>
        <v>1.3947000000000001</v>
      </c>
      <c r="V253" s="59">
        <f t="shared" ref="V253" si="546">SUMPRODUCT(O253:O254,U253:U254)/SUM(U253:U254)</f>
        <v>1199.2328500835692</v>
      </c>
      <c r="W253" s="59">
        <f t="shared" ref="W253" si="547">SUMPRODUCT(P253:P254,U253:U254)/SUM(U253:U254)</f>
        <v>0.28466208851100938</v>
      </c>
      <c r="X253" s="61" t="str">
        <f t="shared" ref="X253" si="548">Q254</f>
        <v>OfL</v>
      </c>
      <c r="Y253" s="61" t="str">
        <f t="shared" ref="Y253" si="549">R253</f>
        <v>CZ14</v>
      </c>
    </row>
    <row r="254" spans="1:25" x14ac:dyDescent="0.25">
      <c r="A254" t="s">
        <v>2099</v>
      </c>
      <c r="B254" s="30" t="s">
        <v>4638</v>
      </c>
      <c r="C254" t="s">
        <v>4622</v>
      </c>
      <c r="D254" t="str">
        <f t="shared" si="430"/>
        <v>OfL-w12-v03</v>
      </c>
      <c r="E254" s="2">
        <f>ROUND(VLOOKUP(D254,Baseline!D257:BZ1056,18,FALSE)*1000,)</f>
        <v>2071750</v>
      </c>
      <c r="F254" s="3">
        <f>ROUND(VLOOKUP(D254,Baseline!D257:BZ1056,66,FALSE)/9,2)</f>
        <v>661.33</v>
      </c>
      <c r="G254" s="2">
        <f>ROUND(VLOOKUP(D254,CHWP_VFD!$D$6:$BZ$805,18,FALSE)*1000,2)</f>
        <v>2025340</v>
      </c>
      <c r="H254" s="3">
        <f>ROUND(VLOOKUP(D254,CHWP_VFD!$D$6:$BZ$805,66,FALSE)/9,2)</f>
        <v>650</v>
      </c>
      <c r="I254" s="4">
        <f t="shared" si="420"/>
        <v>46410</v>
      </c>
      <c r="J254" s="3">
        <f t="shared" si="421"/>
        <v>11.330000000000041</v>
      </c>
      <c r="K254" s="5">
        <f>VLOOKUP(D254,'Pump HP'!$B$3:$L$802,11,FALSE)</f>
        <v>40</v>
      </c>
      <c r="L254" s="6">
        <f t="shared" si="422"/>
        <v>1160.25</v>
      </c>
      <c r="M254" s="3">
        <f t="shared" si="423"/>
        <v>0.28000000000000003</v>
      </c>
      <c r="N254" s="3" t="str">
        <f t="shared" si="424"/>
        <v>OfL-w14-v03</v>
      </c>
      <c r="O254" s="3">
        <f t="shared" si="431"/>
        <v>1288</v>
      </c>
      <c r="P254" s="3">
        <f t="shared" si="432"/>
        <v>0.31</v>
      </c>
      <c r="Q254" s="3" t="str">
        <f t="shared" si="425"/>
        <v>OfL</v>
      </c>
      <c r="R254" s="3" t="s">
        <v>2095</v>
      </c>
      <c r="S254" s="3" t="str">
        <f t="shared" si="433"/>
        <v>14</v>
      </c>
      <c r="T254" s="3" t="s">
        <v>4643</v>
      </c>
      <c r="U254">
        <f>SUMIFS(DEER2014_Wtg_Vin!$O$15:$O$10318,DEER2014_Wtg_Vin!$G$15:$G$10318,Q254,DEER2014_Wtg_Vin!$I$15:$I$10318,R254,DEER2014_Wtg_Vin!$P$15:$P$10318,T254)</f>
        <v>1.3574999999999999</v>
      </c>
      <c r="V254" s="60"/>
      <c r="W254" s="60"/>
      <c r="X254" s="60"/>
      <c r="Y254" s="60"/>
    </row>
    <row r="255" spans="1:25" x14ac:dyDescent="0.25">
      <c r="A255" t="s">
        <v>2099</v>
      </c>
      <c r="B255" s="30" t="s">
        <v>4639</v>
      </c>
      <c r="C255" t="s">
        <v>4622</v>
      </c>
      <c r="D255" t="str">
        <f t="shared" si="430"/>
        <v>OfL-w13-v03</v>
      </c>
      <c r="E255" s="2">
        <f>ROUND(VLOOKUP(D255,Baseline!D258:BZ1057,18,FALSE)*1000,)</f>
        <v>2136520</v>
      </c>
      <c r="F255" s="3">
        <f>ROUND(VLOOKUP(D255,Baseline!D258:BZ1057,66,FALSE)/9,2)</f>
        <v>433.89</v>
      </c>
      <c r="G255" s="2">
        <f>ROUND(VLOOKUP(D255,CHWP_VFD!$D$6:$BZ$805,18,FALSE)*1000,2)</f>
        <v>2084940</v>
      </c>
      <c r="H255" s="3">
        <f>ROUND(VLOOKUP(D255,CHWP_VFD!$D$6:$BZ$805,66,FALSE)/9,2)</f>
        <v>418.44</v>
      </c>
      <c r="I255" s="4">
        <f t="shared" si="420"/>
        <v>51580</v>
      </c>
      <c r="J255" s="3">
        <f t="shared" si="421"/>
        <v>15.449999999999989</v>
      </c>
      <c r="K255" s="5">
        <f>VLOOKUP(D255,'Pump HP'!$B$3:$L$802,11,FALSE)</f>
        <v>50</v>
      </c>
      <c r="L255" s="6">
        <f t="shared" si="422"/>
        <v>1031.5999999999999</v>
      </c>
      <c r="M255" s="3">
        <f t="shared" si="423"/>
        <v>0.31</v>
      </c>
      <c r="N255" s="3" t="str">
        <f t="shared" si="424"/>
        <v>OfL-w15-v96</v>
      </c>
      <c r="O255" s="3">
        <f t="shared" si="431"/>
        <v>1565.6</v>
      </c>
      <c r="P255" s="3">
        <f t="shared" si="432"/>
        <v>0.28000000000000003</v>
      </c>
      <c r="Q255" s="3" t="str">
        <f t="shared" si="425"/>
        <v>OfL</v>
      </c>
      <c r="R255" s="3" t="s">
        <v>2096</v>
      </c>
      <c r="S255" s="3" t="str">
        <f t="shared" si="433"/>
        <v>15</v>
      </c>
      <c r="T255" s="3" t="s">
        <v>4645</v>
      </c>
      <c r="U255">
        <f>SUMIFS(DEER2014_Wtg_Vin!$O$15:$O$10318,DEER2014_Wtg_Vin!$G$15:$G$10318,Q255,DEER2014_Wtg_Vin!$I$15:$I$10318,R255,DEER2014_Wtg_Vin!$P$15:$P$10318,T255)</f>
        <v>1.9735999999999998</v>
      </c>
      <c r="V255" s="59">
        <f t="shared" ref="V255" si="550">SUMPRODUCT(O255:O256,U255:U256)/SUM(U255:U256)</f>
        <v>1516.2778130164829</v>
      </c>
      <c r="W255" s="59">
        <f t="shared" ref="W255" si="551">SUMPRODUCT(P255:P256,U255:U256)/SUM(U255:U256)</f>
        <v>0.2744079153079913</v>
      </c>
      <c r="X255" s="61" t="str">
        <f t="shared" ref="X255" si="552">Q256</f>
        <v>OfL</v>
      </c>
      <c r="Y255" s="61" t="str">
        <f t="shared" ref="Y255" si="553">R255</f>
        <v>CZ15</v>
      </c>
    </row>
    <row r="256" spans="1:25" x14ac:dyDescent="0.25">
      <c r="A256" t="s">
        <v>2099</v>
      </c>
      <c r="B256" s="30" t="s">
        <v>4640</v>
      </c>
      <c r="C256" t="s">
        <v>4622</v>
      </c>
      <c r="D256" t="str">
        <f t="shared" si="430"/>
        <v>OfL-w14-v03</v>
      </c>
      <c r="E256" s="2">
        <f>ROUND(VLOOKUP(D256,Baseline!D259:BZ1058,18,FALSE)*1000,)</f>
        <v>2176580</v>
      </c>
      <c r="F256" s="3">
        <f>ROUND(VLOOKUP(D256,Baseline!D259:BZ1058,66,FALSE)/9,2)</f>
        <v>588.44000000000005</v>
      </c>
      <c r="G256" s="2">
        <f>ROUND(VLOOKUP(D256,CHWP_VFD!$D$6:$BZ$805,18,FALSE)*1000,2)</f>
        <v>2112180</v>
      </c>
      <c r="H256" s="3">
        <f>ROUND(VLOOKUP(D256,CHWP_VFD!$D$6:$BZ$805,66,FALSE)/9,2)</f>
        <v>572.89</v>
      </c>
      <c r="I256" s="4">
        <f t="shared" si="420"/>
        <v>64400</v>
      </c>
      <c r="J256" s="3">
        <f t="shared" si="421"/>
        <v>15.550000000000068</v>
      </c>
      <c r="K256" s="5">
        <f>VLOOKUP(D256,'Pump HP'!$B$3:$L$802,11,FALSE)</f>
        <v>50</v>
      </c>
      <c r="L256" s="6">
        <f t="shared" si="422"/>
        <v>1288</v>
      </c>
      <c r="M256" s="3">
        <f t="shared" si="423"/>
        <v>0.31</v>
      </c>
      <c r="N256" s="3" t="str">
        <f t="shared" si="424"/>
        <v>OfL-w15-v03</v>
      </c>
      <c r="O256" s="3">
        <f t="shared" si="431"/>
        <v>1477.4</v>
      </c>
      <c r="P256" s="3">
        <f t="shared" si="432"/>
        <v>0.27</v>
      </c>
      <c r="Q256" s="3" t="str">
        <f t="shared" si="425"/>
        <v>OfL</v>
      </c>
      <c r="R256" s="3" t="s">
        <v>2096</v>
      </c>
      <c r="S256" s="3" t="str">
        <f t="shared" si="433"/>
        <v>15</v>
      </c>
      <c r="T256" s="3" t="s">
        <v>4643</v>
      </c>
      <c r="U256">
        <f>SUMIFS(DEER2014_Wtg_Vin!$O$15:$O$10318,DEER2014_Wtg_Vin!$G$15:$G$10318,Q256,DEER2014_Wtg_Vin!$I$15:$I$10318,R256,DEER2014_Wtg_Vin!$P$15:$P$10318,T256)</f>
        <v>2.5038</v>
      </c>
      <c r="V256" s="60"/>
      <c r="W256" s="60"/>
      <c r="X256" s="60"/>
      <c r="Y256" s="60"/>
    </row>
    <row r="257" spans="1:25" x14ac:dyDescent="0.25">
      <c r="A257" t="s">
        <v>2099</v>
      </c>
      <c r="B257" s="30" t="s">
        <v>4641</v>
      </c>
      <c r="C257" t="s">
        <v>4622</v>
      </c>
      <c r="D257" t="str">
        <f t="shared" si="430"/>
        <v>OfL-w15-v03</v>
      </c>
      <c r="E257" s="2">
        <f>ROUND(VLOOKUP(D257,Baseline!D260:BZ1059,18,FALSE)*1000,)</f>
        <v>2442410</v>
      </c>
      <c r="F257" s="3">
        <f>ROUND(VLOOKUP(D257,Baseline!D260:BZ1059,66,FALSE)/9,2)</f>
        <v>602.33000000000004</v>
      </c>
      <c r="G257" s="2">
        <f>ROUND(VLOOKUP(D257,CHWP_VFD!$D$6:$BZ$805,18,FALSE)*1000,2)</f>
        <v>2368540</v>
      </c>
      <c r="H257" s="3">
        <f>ROUND(VLOOKUP(D257,CHWP_VFD!$D$6:$BZ$805,66,FALSE)/9,2)</f>
        <v>588.89</v>
      </c>
      <c r="I257" s="4">
        <f t="shared" si="420"/>
        <v>73870</v>
      </c>
      <c r="J257" s="3">
        <f t="shared" si="421"/>
        <v>13.440000000000055</v>
      </c>
      <c r="K257" s="5">
        <f>VLOOKUP(D257,'Pump HP'!$B$3:$L$802,11,FALSE)</f>
        <v>50</v>
      </c>
      <c r="L257" s="6">
        <f t="shared" si="422"/>
        <v>1477.4</v>
      </c>
      <c r="M257" s="3">
        <f t="shared" si="423"/>
        <v>0.27</v>
      </c>
      <c r="N257" s="3" t="str">
        <f t="shared" si="424"/>
        <v>OfL-w16-v96</v>
      </c>
      <c r="O257" s="3">
        <f t="shared" si="431"/>
        <v>800.2</v>
      </c>
      <c r="P257" s="3">
        <f t="shared" si="432"/>
        <v>0.32</v>
      </c>
      <c r="Q257" s="3" t="str">
        <f t="shared" si="425"/>
        <v>OfL</v>
      </c>
      <c r="R257" s="3" t="s">
        <v>2097</v>
      </c>
      <c r="S257" s="3" t="str">
        <f t="shared" si="433"/>
        <v>16</v>
      </c>
      <c r="T257" s="3" t="s">
        <v>4645</v>
      </c>
      <c r="U257">
        <f>SUMIFS(DEER2014_Wtg_Vin!$O$15:$O$10318,DEER2014_Wtg_Vin!$G$15:$G$10318,Q257,DEER2014_Wtg_Vin!$I$15:$I$10318,R257,DEER2014_Wtg_Vin!$P$15:$P$10318,T257)</f>
        <v>0.68209999999999993</v>
      </c>
      <c r="V257" s="59">
        <f t="shared" ref="V257" si="554">SUMPRODUCT(O257:O258,U257:U258)/SUM(U257:U258)</f>
        <v>893.10606999773245</v>
      </c>
      <c r="W257" s="59">
        <f t="shared" ref="W257" si="555">SUMPRODUCT(P257:P258,U257:U258)/SUM(U257:U258)</f>
        <v>0.33937561418096607</v>
      </c>
      <c r="X257" s="61" t="str">
        <f t="shared" ref="X257" si="556">Q258</f>
        <v>OfL</v>
      </c>
      <c r="Y257" s="61" t="str">
        <f t="shared" ref="Y257" si="557">R257</f>
        <v>CZ16</v>
      </c>
    </row>
    <row r="258" spans="1:25" x14ac:dyDescent="0.25">
      <c r="A258" t="s">
        <v>2099</v>
      </c>
      <c r="B258" s="30" t="s">
        <v>4642</v>
      </c>
      <c r="C258" t="s">
        <v>4622</v>
      </c>
      <c r="D258" t="str">
        <f t="shared" si="430"/>
        <v>OfL-w16-v03</v>
      </c>
      <c r="E258" s="2">
        <f>ROUND(VLOOKUP(D258,Baseline!D261:BZ1060,18,FALSE)*1000,)</f>
        <v>1930440</v>
      </c>
      <c r="F258" s="3">
        <f>ROUND(VLOOKUP(D258,Baseline!D261:BZ1060,66,FALSE)/9,2)</f>
        <v>524.66999999999996</v>
      </c>
      <c r="G258" s="2">
        <f>ROUND(VLOOKUP(D258,CHWP_VFD!$D$6:$BZ$805,18,FALSE)*1000,2)</f>
        <v>1890760</v>
      </c>
      <c r="H258" s="3">
        <f>ROUND(VLOOKUP(D258,CHWP_VFD!$D$6:$BZ$805,66,FALSE)/9,2)</f>
        <v>510.33</v>
      </c>
      <c r="I258" s="4">
        <f t="shared" si="420"/>
        <v>39680</v>
      </c>
      <c r="J258" s="3">
        <f t="shared" si="421"/>
        <v>14.339999999999975</v>
      </c>
      <c r="K258" s="5">
        <f>VLOOKUP(D258,'Pump HP'!$B$3:$L$802,11,FALSE)</f>
        <v>40</v>
      </c>
      <c r="L258" s="6">
        <f t="shared" si="422"/>
        <v>992</v>
      </c>
      <c r="M258" s="3">
        <f t="shared" si="423"/>
        <v>0.36</v>
      </c>
      <c r="N258" s="3" t="str">
        <f t="shared" si="424"/>
        <v>OfL-w16-v03</v>
      </c>
      <c r="O258" s="3">
        <f t="shared" si="431"/>
        <v>992</v>
      </c>
      <c r="P258" s="3">
        <f t="shared" si="432"/>
        <v>0.36</v>
      </c>
      <c r="Q258" s="3" t="str">
        <f t="shared" si="425"/>
        <v>OfL</v>
      </c>
      <c r="R258" s="3" t="s">
        <v>2097</v>
      </c>
      <c r="S258" s="3" t="str">
        <f t="shared" si="433"/>
        <v>16</v>
      </c>
      <c r="T258" s="3" t="s">
        <v>4643</v>
      </c>
      <c r="U258">
        <f>SUMIFS(DEER2014_Wtg_Vin!$O$15:$O$10318,DEER2014_Wtg_Vin!$G$15:$G$10318,Q258,DEER2014_Wtg_Vin!$I$15:$I$10318,R258,DEER2014_Wtg_Vin!$P$15:$P$10318,T258)</f>
        <v>0.64080000000000004</v>
      </c>
      <c r="V258" s="60"/>
      <c r="W258" s="60"/>
      <c r="X258" s="60"/>
      <c r="Y258" s="60"/>
    </row>
    <row r="259" spans="1:25" x14ac:dyDescent="0.25">
      <c r="A259" t="s">
        <v>2100</v>
      </c>
      <c r="B259" s="30" t="s">
        <v>4627</v>
      </c>
      <c r="C259" t="s">
        <v>4621</v>
      </c>
      <c r="D259" t="str">
        <f t="shared" si="430"/>
        <v>OfS-w01-v96</v>
      </c>
      <c r="E259" s="2">
        <f>ROUND(VLOOKUP(D259,Baseline!D262:BZ1061,18,FALSE)*1000,)</f>
        <v>107442</v>
      </c>
      <c r="F259" s="3">
        <f>ROUND(VLOOKUP(D259,Baseline!D262:BZ1061,66,FALSE)/9,2)</f>
        <v>29.33</v>
      </c>
      <c r="G259" s="2">
        <f>ROUND(VLOOKUP(D259,CHWP_VFD!$D$6:$BZ$805,18,FALSE)*1000,2)</f>
        <v>106358</v>
      </c>
      <c r="H259" s="3">
        <f>ROUND(VLOOKUP(D259,CHWP_VFD!$D$6:$BZ$805,66,FALSE)/9,2)</f>
        <v>28.22</v>
      </c>
      <c r="I259" s="4">
        <f t="shared" ref="I259:I322" si="558">E259-G259</f>
        <v>1084</v>
      </c>
      <c r="J259" s="3">
        <f t="shared" ref="J259:J322" si="559">F259-H259</f>
        <v>1.1099999999999994</v>
      </c>
      <c r="K259" s="5">
        <f>VLOOKUP(D259,'Pump HP'!$B$3:$L$802,11,FALSE)</f>
        <v>3</v>
      </c>
      <c r="L259" s="6">
        <f t="shared" ref="L259:L322" si="560">I259/K259</f>
        <v>361.33333333333331</v>
      </c>
      <c r="M259" s="3">
        <f t="shared" ref="M259:M322" si="561">ROUND(J259/K259,2)</f>
        <v>0.37</v>
      </c>
      <c r="N259" s="3" t="str">
        <f t="shared" ref="N259:N322" si="562">Q259&amp;"-"&amp;"w"&amp;S259&amp;"-"&amp;"v"&amp;T259</f>
        <v>OfS-w01-v96</v>
      </c>
      <c r="O259" s="3">
        <f t="shared" si="431"/>
        <v>361.33333333333331</v>
      </c>
      <c r="P259" s="3">
        <f t="shared" si="432"/>
        <v>0.37</v>
      </c>
      <c r="Q259" s="3" t="str">
        <f t="shared" ref="Q259:Q322" si="563">LEFT(D259,3)</f>
        <v>OfS</v>
      </c>
      <c r="R259" s="3" t="s">
        <v>2080</v>
      </c>
      <c r="S259" s="3" t="str">
        <f t="shared" si="433"/>
        <v>01</v>
      </c>
      <c r="T259" s="3" t="s">
        <v>4645</v>
      </c>
      <c r="U259">
        <f>SUMIFS(DEER2014_Wtg_Vin!$O$15:$O$10318,DEER2014_Wtg_Vin!$G$15:$G$10318,Q259,DEER2014_Wtg_Vin!$I$15:$I$10318,R259,DEER2014_Wtg_Vin!$P$15:$P$10318,T259)</f>
        <v>0.32929999999999998</v>
      </c>
      <c r="V259" s="59">
        <f t="shared" ref="V259" si="564">SUMPRODUCT(O259:O260,U259:U260)/SUM(U259:U260)</f>
        <v>346.19211858279101</v>
      </c>
      <c r="W259" s="59">
        <f t="shared" ref="W259" si="565">SUMPRODUCT(P259:P260,U259:U260)/SUM(U259:U260)</f>
        <v>0.32714750542299353</v>
      </c>
      <c r="X259" s="61" t="str">
        <f t="shared" ref="X259" si="566">Q260</f>
        <v>OfS</v>
      </c>
      <c r="Y259" s="61" t="str">
        <f t="shared" ref="Y259" si="567">R259</f>
        <v>CZ01</v>
      </c>
    </row>
    <row r="260" spans="1:25" x14ac:dyDescent="0.25">
      <c r="A260" t="s">
        <v>2100</v>
      </c>
      <c r="B260" s="30" t="s">
        <v>4628</v>
      </c>
      <c r="C260" t="s">
        <v>4621</v>
      </c>
      <c r="D260" t="str">
        <f t="shared" ref="D260:D322" si="568">A260&amp;"-"&amp;B260&amp;"-"&amp;C260</f>
        <v>OfS-w02-v96</v>
      </c>
      <c r="E260" s="2">
        <f>ROUND(VLOOKUP(D260,Baseline!D263:BZ1062,18,FALSE)*1000,)</f>
        <v>127990</v>
      </c>
      <c r="F260" s="3">
        <f>ROUND(VLOOKUP(D260,Baseline!D263:BZ1062,66,FALSE)/9,2)</f>
        <v>41.56</v>
      </c>
      <c r="G260" s="2">
        <f>ROUND(VLOOKUP(D260,CHWP_VFD!$D$6:$BZ$805,18,FALSE)*1000,2)</f>
        <v>124997</v>
      </c>
      <c r="H260" s="3">
        <f>ROUND(VLOOKUP(D260,CHWP_VFD!$D$6:$BZ$805,66,FALSE)/9,2)</f>
        <v>40.44</v>
      </c>
      <c r="I260" s="4">
        <f t="shared" si="558"/>
        <v>2993</v>
      </c>
      <c r="J260" s="3">
        <f t="shared" si="559"/>
        <v>1.1200000000000045</v>
      </c>
      <c r="K260" s="5">
        <f>VLOOKUP(D260,'Pump HP'!$B$3:$L$802,11,FALSE)</f>
        <v>3</v>
      </c>
      <c r="L260" s="6">
        <f t="shared" si="560"/>
        <v>997.66666666666663</v>
      </c>
      <c r="M260" s="3">
        <f t="shared" si="561"/>
        <v>0.37</v>
      </c>
      <c r="N260" s="3" t="str">
        <f t="shared" si="562"/>
        <v>OfS-w01-v03</v>
      </c>
      <c r="O260" s="3">
        <f t="shared" ref="O260:O322" si="569">VLOOKUP(N260,$D$3:$M$322,9,FALSE)</f>
        <v>308.33333333333331</v>
      </c>
      <c r="P260" s="3">
        <f t="shared" ref="P260:P322" si="570">VLOOKUP(N260,$D$3:$M$322,10,FALSE)</f>
        <v>0.22</v>
      </c>
      <c r="Q260" s="3" t="str">
        <f t="shared" si="563"/>
        <v>OfS</v>
      </c>
      <c r="R260" s="3" t="s">
        <v>2080</v>
      </c>
      <c r="S260" s="3" t="str">
        <f t="shared" ref="S260:S322" si="571">RIGHT(R260,2)</f>
        <v>01</v>
      </c>
      <c r="T260" s="3" t="s">
        <v>4643</v>
      </c>
      <c r="U260">
        <f>SUMIFS(DEER2014_Wtg_Vin!$O$15:$O$10318,DEER2014_Wtg_Vin!$G$15:$G$10318,Q260,DEER2014_Wtg_Vin!$I$15:$I$10318,R260,DEER2014_Wtg_Vin!$P$15:$P$10318,T260)</f>
        <v>0.13170000000000001</v>
      </c>
      <c r="V260" s="60"/>
      <c r="W260" s="60"/>
      <c r="X260" s="60"/>
      <c r="Y260" s="60"/>
    </row>
    <row r="261" spans="1:25" x14ac:dyDescent="0.25">
      <c r="A261" t="s">
        <v>2100</v>
      </c>
      <c r="B261" s="30" t="s">
        <v>4629</v>
      </c>
      <c r="C261" t="s">
        <v>4621</v>
      </c>
      <c r="D261" t="str">
        <f t="shared" si="568"/>
        <v>OfS-w03-v96</v>
      </c>
      <c r="E261" s="2">
        <f>ROUND(VLOOKUP(D261,Baseline!D264:BZ1063,18,FALSE)*1000,)</f>
        <v>120859</v>
      </c>
      <c r="F261" s="3">
        <f>ROUND(VLOOKUP(D261,Baseline!D264:BZ1063,66,FALSE)/9,2)</f>
        <v>20.56</v>
      </c>
      <c r="G261" s="2">
        <f>ROUND(VLOOKUP(D261,CHWP_VFD!$D$6:$BZ$805,18,FALSE)*1000,2)</f>
        <v>117928</v>
      </c>
      <c r="H261" s="3">
        <f>ROUND(VLOOKUP(D261,CHWP_VFD!$D$6:$BZ$805,66,FALSE)/9,2)</f>
        <v>19.440000000000001</v>
      </c>
      <c r="I261" s="4">
        <f t="shared" si="558"/>
        <v>2931</v>
      </c>
      <c r="J261" s="3">
        <f t="shared" si="559"/>
        <v>1.1199999999999974</v>
      </c>
      <c r="K261" s="5">
        <f>VLOOKUP(D261,'Pump HP'!$B$3:$L$802,11,FALSE)</f>
        <v>3</v>
      </c>
      <c r="L261" s="6">
        <f t="shared" si="560"/>
        <v>977</v>
      </c>
      <c r="M261" s="3">
        <f t="shared" si="561"/>
        <v>0.37</v>
      </c>
      <c r="N261" s="3" t="str">
        <f t="shared" si="562"/>
        <v>OfS-w02-v96</v>
      </c>
      <c r="O261" s="3">
        <f t="shared" si="569"/>
        <v>997.66666666666663</v>
      </c>
      <c r="P261" s="3">
        <f t="shared" si="570"/>
        <v>0.37</v>
      </c>
      <c r="Q261" s="3" t="str">
        <f t="shared" si="563"/>
        <v>OfS</v>
      </c>
      <c r="R261" s="3" t="s">
        <v>2081</v>
      </c>
      <c r="S261" s="3" t="str">
        <f t="shared" si="571"/>
        <v>02</v>
      </c>
      <c r="T261" s="3" t="s">
        <v>4645</v>
      </c>
      <c r="U261">
        <f>SUMIFS(DEER2014_Wtg_Vin!$O$15:$O$10318,DEER2014_Wtg_Vin!$G$15:$G$10318,Q261,DEER2014_Wtg_Vin!$I$15:$I$10318,R261,DEER2014_Wtg_Vin!$P$15:$P$10318,T261)</f>
        <v>0.76400000000000001</v>
      </c>
      <c r="V261" s="59">
        <f t="shared" ref="V261" si="572">SUMPRODUCT(O261:O262,U261:U262)/SUM(U261:U262)</f>
        <v>930.54787650838432</v>
      </c>
      <c r="W261" s="59">
        <f t="shared" ref="W261" si="573">SUMPRODUCT(P261:P262,U261:U262)/SUM(U261:U262)</f>
        <v>0.3587353079454631</v>
      </c>
      <c r="X261" s="61" t="str">
        <f t="shared" ref="X261" si="574">Q262</f>
        <v>OfS</v>
      </c>
      <c r="Y261" s="61" t="str">
        <f t="shared" ref="Y261" si="575">R261</f>
        <v>CZ02</v>
      </c>
    </row>
    <row r="262" spans="1:25" x14ac:dyDescent="0.25">
      <c r="A262" t="s">
        <v>2100</v>
      </c>
      <c r="B262" s="30" t="s">
        <v>4630</v>
      </c>
      <c r="C262" t="s">
        <v>4621</v>
      </c>
      <c r="D262" t="str">
        <f t="shared" si="568"/>
        <v>OfS-w04-v96</v>
      </c>
      <c r="E262" s="2">
        <f>ROUND(VLOOKUP(D262,Baseline!D265:BZ1064,18,FALSE)*1000,)</f>
        <v>131383</v>
      </c>
      <c r="F262" s="3">
        <f>ROUND(VLOOKUP(D262,Baseline!D265:BZ1064,66,FALSE)/9,2)</f>
        <v>27</v>
      </c>
      <c r="G262" s="2">
        <f>ROUND(VLOOKUP(D262,CHWP_VFD!$D$6:$BZ$805,18,FALSE)*1000,2)</f>
        <v>127830</v>
      </c>
      <c r="H262" s="3">
        <f>ROUND(VLOOKUP(D262,CHWP_VFD!$D$6:$BZ$805,66,FALSE)/9,2)</f>
        <v>26.22</v>
      </c>
      <c r="I262" s="4">
        <f t="shared" si="558"/>
        <v>3553</v>
      </c>
      <c r="J262" s="3">
        <f t="shared" si="559"/>
        <v>0.78000000000000114</v>
      </c>
      <c r="K262" s="5">
        <f>VLOOKUP(D262,'Pump HP'!$B$3:$L$802,11,FALSE)</f>
        <v>3</v>
      </c>
      <c r="L262" s="6">
        <f t="shared" si="560"/>
        <v>1184.3333333333333</v>
      </c>
      <c r="M262" s="3">
        <f t="shared" si="561"/>
        <v>0.26</v>
      </c>
      <c r="N262" s="3" t="str">
        <f t="shared" si="562"/>
        <v>OfS-w02-v03</v>
      </c>
      <c r="O262" s="3">
        <f t="shared" si="569"/>
        <v>759.33333333333337</v>
      </c>
      <c r="P262" s="3">
        <f t="shared" si="570"/>
        <v>0.33</v>
      </c>
      <c r="Q262" s="3" t="str">
        <f t="shared" si="563"/>
        <v>OfS</v>
      </c>
      <c r="R262" s="3" t="s">
        <v>2081</v>
      </c>
      <c r="S262" s="3" t="str">
        <f t="shared" si="571"/>
        <v>02</v>
      </c>
      <c r="T262" s="3" t="s">
        <v>4643</v>
      </c>
      <c r="U262">
        <f>SUMIFS(DEER2014_Wtg_Vin!$O$15:$O$10318,DEER2014_Wtg_Vin!$G$15:$G$10318,Q262,DEER2014_Wtg_Vin!$I$15:$I$10318,R262,DEER2014_Wtg_Vin!$P$15:$P$10318,T262)</f>
        <v>0.29949999999999999</v>
      </c>
      <c r="V262" s="60"/>
      <c r="W262" s="60"/>
      <c r="X262" s="60"/>
      <c r="Y262" s="60"/>
    </row>
    <row r="263" spans="1:25" x14ac:dyDescent="0.25">
      <c r="A263" t="s">
        <v>2100</v>
      </c>
      <c r="B263" s="30" t="s">
        <v>4631</v>
      </c>
      <c r="C263" t="s">
        <v>4621</v>
      </c>
      <c r="D263" t="str">
        <f t="shared" si="568"/>
        <v>OfS-w05-v96</v>
      </c>
      <c r="E263" s="2">
        <f>ROUND(VLOOKUP(D263,Baseline!D266:BZ1065,18,FALSE)*1000,)</f>
        <v>122175</v>
      </c>
      <c r="F263" s="3">
        <f>ROUND(VLOOKUP(D263,Baseline!D266:BZ1065,66,FALSE)/9,2)</f>
        <v>34.11</v>
      </c>
      <c r="G263" s="2">
        <f>ROUND(VLOOKUP(D263,CHWP_VFD!$D$6:$BZ$805,18,FALSE)*1000,2)</f>
        <v>118683</v>
      </c>
      <c r="H263" s="3">
        <f>ROUND(VLOOKUP(D263,CHWP_VFD!$D$6:$BZ$805,66,FALSE)/9,2)</f>
        <v>32.33</v>
      </c>
      <c r="I263" s="4">
        <f t="shared" si="558"/>
        <v>3492</v>
      </c>
      <c r="J263" s="3">
        <f t="shared" si="559"/>
        <v>1.7800000000000011</v>
      </c>
      <c r="K263" s="5">
        <f>VLOOKUP(D263,'Pump HP'!$B$3:$L$802,11,FALSE)</f>
        <v>3</v>
      </c>
      <c r="L263" s="6">
        <f t="shared" si="560"/>
        <v>1164</v>
      </c>
      <c r="M263" s="3">
        <f t="shared" si="561"/>
        <v>0.59</v>
      </c>
      <c r="N263" s="3" t="str">
        <f t="shared" si="562"/>
        <v>OfS-w03-v96</v>
      </c>
      <c r="O263" s="3">
        <f t="shared" si="569"/>
        <v>977</v>
      </c>
      <c r="P263" s="3">
        <f t="shared" si="570"/>
        <v>0.37</v>
      </c>
      <c r="Q263" s="3" t="str">
        <f t="shared" si="563"/>
        <v>OfS</v>
      </c>
      <c r="R263" s="3" t="s">
        <v>2082</v>
      </c>
      <c r="S263" s="3" t="str">
        <f t="shared" si="571"/>
        <v>03</v>
      </c>
      <c r="T263" s="3" t="s">
        <v>4645</v>
      </c>
      <c r="U263">
        <f>SUMIFS(DEER2014_Wtg_Vin!$O$15:$O$10318,DEER2014_Wtg_Vin!$G$15:$G$10318,Q263,DEER2014_Wtg_Vin!$I$15:$I$10318,R263,DEER2014_Wtg_Vin!$P$15:$P$10318,T263)</f>
        <v>4.2214999999999998</v>
      </c>
      <c r="V263" s="59">
        <f t="shared" ref="V263" si="576">SUMPRODUCT(O263:O264,U263:U264)/SUM(U263:U264)</f>
        <v>933.75181718319072</v>
      </c>
      <c r="W263" s="59">
        <f t="shared" ref="W263" si="577">SUMPRODUCT(P263:P264,U263:U264)/SUM(U263:U264)</f>
        <v>0.35959963539475531</v>
      </c>
      <c r="X263" s="61" t="str">
        <f t="shared" ref="X263" si="578">Q264</f>
        <v>OfS</v>
      </c>
      <c r="Y263" s="61" t="str">
        <f t="shared" ref="Y263" si="579">R263</f>
        <v>CZ03</v>
      </c>
    </row>
    <row r="264" spans="1:25" x14ac:dyDescent="0.25">
      <c r="A264" t="s">
        <v>2100</v>
      </c>
      <c r="B264" s="30" t="s">
        <v>4632</v>
      </c>
      <c r="C264" t="s">
        <v>4621</v>
      </c>
      <c r="D264" t="str">
        <f t="shared" si="568"/>
        <v>OfS-w06-v96</v>
      </c>
      <c r="E264" s="2">
        <f>ROUND(VLOOKUP(D264,Baseline!D267:BZ1066,18,FALSE)*1000,)</f>
        <v>137460</v>
      </c>
      <c r="F264" s="3">
        <f>ROUND(VLOOKUP(D264,Baseline!D267:BZ1066,66,FALSE)/9,2)</f>
        <v>40.78</v>
      </c>
      <c r="G264" s="2">
        <f>ROUND(VLOOKUP(D264,CHWP_VFD!$D$6:$BZ$805,18,FALSE)*1000,2)</f>
        <v>132875</v>
      </c>
      <c r="H264" s="3">
        <f>ROUND(VLOOKUP(D264,CHWP_VFD!$D$6:$BZ$805,66,FALSE)/9,2)</f>
        <v>39.56</v>
      </c>
      <c r="I264" s="4">
        <f t="shared" si="558"/>
        <v>4585</v>
      </c>
      <c r="J264" s="3">
        <f t="shared" si="559"/>
        <v>1.2199999999999989</v>
      </c>
      <c r="K264" s="5">
        <f>VLOOKUP(D264,'Pump HP'!$B$3:$L$802,11,FALSE)</f>
        <v>3</v>
      </c>
      <c r="L264" s="6">
        <f t="shared" si="560"/>
        <v>1528.3333333333333</v>
      </c>
      <c r="M264" s="3">
        <f t="shared" si="561"/>
        <v>0.41</v>
      </c>
      <c r="N264" s="3" t="str">
        <f t="shared" si="562"/>
        <v>OfS-w03-v03</v>
      </c>
      <c r="O264" s="3">
        <f t="shared" si="569"/>
        <v>810.66666666666663</v>
      </c>
      <c r="P264" s="3">
        <f t="shared" si="570"/>
        <v>0.33</v>
      </c>
      <c r="Q264" s="3" t="str">
        <f t="shared" si="563"/>
        <v>OfS</v>
      </c>
      <c r="R264" s="3" t="s">
        <v>2082</v>
      </c>
      <c r="S264" s="3" t="str">
        <f t="shared" si="571"/>
        <v>03</v>
      </c>
      <c r="T264" s="3" t="s">
        <v>4643</v>
      </c>
      <c r="U264">
        <f>SUMIFS(DEER2014_Wtg_Vin!$O$15:$O$10318,DEER2014_Wtg_Vin!$G$15:$G$10318,Q264,DEER2014_Wtg_Vin!$I$15:$I$10318,R264,DEER2014_Wtg_Vin!$P$15:$P$10318,T264)</f>
        <v>1.4833000000000001</v>
      </c>
      <c r="V264" s="60"/>
      <c r="W264" s="60"/>
      <c r="X264" s="60"/>
      <c r="Y264" s="60"/>
    </row>
    <row r="265" spans="1:25" x14ac:dyDescent="0.25">
      <c r="A265" t="s">
        <v>2100</v>
      </c>
      <c r="B265" s="30" t="s">
        <v>4633</v>
      </c>
      <c r="C265" t="s">
        <v>4621</v>
      </c>
      <c r="D265" t="str">
        <f t="shared" si="568"/>
        <v>OfS-w07-v96</v>
      </c>
      <c r="E265" s="2">
        <f>ROUND(VLOOKUP(D265,Baseline!D268:BZ1067,18,FALSE)*1000,)</f>
        <v>135194</v>
      </c>
      <c r="F265" s="3">
        <f>ROUND(VLOOKUP(D265,Baseline!D268:BZ1067,66,FALSE)/9,2)</f>
        <v>46</v>
      </c>
      <c r="G265" s="2">
        <f>ROUND(VLOOKUP(D265,CHWP_VFD!$D$6:$BZ$805,18,FALSE)*1000,2)</f>
        <v>130411</v>
      </c>
      <c r="H265" s="3">
        <f>ROUND(VLOOKUP(D265,CHWP_VFD!$D$6:$BZ$805,66,FALSE)/9,2)</f>
        <v>45.11</v>
      </c>
      <c r="I265" s="4">
        <f t="shared" si="558"/>
        <v>4783</v>
      </c>
      <c r="J265" s="3">
        <f t="shared" si="559"/>
        <v>0.89000000000000057</v>
      </c>
      <c r="K265" s="5">
        <f>VLOOKUP(D265,'Pump HP'!$B$3:$L$802,11,FALSE)</f>
        <v>3</v>
      </c>
      <c r="L265" s="6">
        <f t="shared" si="560"/>
        <v>1594.3333333333333</v>
      </c>
      <c r="M265" s="3">
        <f t="shared" si="561"/>
        <v>0.3</v>
      </c>
      <c r="N265" s="3" t="str">
        <f t="shared" si="562"/>
        <v>OfS-w04-v96</v>
      </c>
      <c r="O265" s="3">
        <f t="shared" si="569"/>
        <v>1184.3333333333333</v>
      </c>
      <c r="P265" s="3">
        <f t="shared" si="570"/>
        <v>0.26</v>
      </c>
      <c r="Q265" s="3" t="str">
        <f t="shared" si="563"/>
        <v>OfS</v>
      </c>
      <c r="R265" s="3" t="s">
        <v>2083</v>
      </c>
      <c r="S265" s="3" t="str">
        <f t="shared" si="571"/>
        <v>04</v>
      </c>
      <c r="T265" s="3" t="s">
        <v>4645</v>
      </c>
      <c r="U265">
        <f>SUMIFS(DEER2014_Wtg_Vin!$O$15:$O$10318,DEER2014_Wtg_Vin!$G$15:$G$10318,Q265,DEER2014_Wtg_Vin!$I$15:$I$10318,R265,DEER2014_Wtg_Vin!$P$15:$P$10318,T265)</f>
        <v>3.6063999999999998</v>
      </c>
      <c r="V265" s="59">
        <f t="shared" ref="V265" si="580">SUMPRODUCT(O265:O266,U265:U266)/SUM(U265:U266)</f>
        <v>1134.3687257417273</v>
      </c>
      <c r="W265" s="59">
        <f t="shared" ref="W265" si="581">SUMPRODUCT(P265:P266,U265:U266)/SUM(U265:U266)</f>
        <v>0.25999999999999995</v>
      </c>
      <c r="X265" s="61" t="str">
        <f t="shared" ref="X265" si="582">Q266</f>
        <v>OfS</v>
      </c>
      <c r="Y265" s="61" t="str">
        <f t="shared" ref="Y265" si="583">R265</f>
        <v>CZ04</v>
      </c>
    </row>
    <row r="266" spans="1:25" x14ac:dyDescent="0.25">
      <c r="A266" t="s">
        <v>2100</v>
      </c>
      <c r="B266" s="30" t="s">
        <v>4634</v>
      </c>
      <c r="C266" t="s">
        <v>4621</v>
      </c>
      <c r="D266" t="str">
        <f t="shared" si="568"/>
        <v>OfS-w08-v96</v>
      </c>
      <c r="E266" s="2">
        <f>ROUND(VLOOKUP(D266,Baseline!D269:BZ1068,18,FALSE)*1000,)</f>
        <v>140811</v>
      </c>
      <c r="F266" s="3">
        <f>ROUND(VLOOKUP(D266,Baseline!D269:BZ1068,66,FALSE)/9,2)</f>
        <v>50.33</v>
      </c>
      <c r="G266" s="2">
        <f>ROUND(VLOOKUP(D266,CHWP_VFD!$D$6:$BZ$805,18,FALSE)*1000,2)</f>
        <v>136600</v>
      </c>
      <c r="H266" s="3">
        <f>ROUND(VLOOKUP(D266,CHWP_VFD!$D$6:$BZ$805,66,FALSE)/9,2)</f>
        <v>49.44</v>
      </c>
      <c r="I266" s="4">
        <f t="shared" si="558"/>
        <v>4211</v>
      </c>
      <c r="J266" s="3">
        <f t="shared" si="559"/>
        <v>0.89000000000000057</v>
      </c>
      <c r="K266" s="5">
        <f>VLOOKUP(D266,'Pump HP'!$B$3:$L$802,11,FALSE)</f>
        <v>3</v>
      </c>
      <c r="L266" s="6">
        <f t="shared" si="560"/>
        <v>1403.6666666666667</v>
      </c>
      <c r="M266" s="3">
        <f t="shared" si="561"/>
        <v>0.3</v>
      </c>
      <c r="N266" s="3" t="str">
        <f t="shared" si="562"/>
        <v>OfS-w04-v03</v>
      </c>
      <c r="O266" s="3">
        <f t="shared" si="569"/>
        <v>1011</v>
      </c>
      <c r="P266" s="3">
        <f t="shared" si="570"/>
        <v>0.26</v>
      </c>
      <c r="Q266" s="3" t="str">
        <f t="shared" si="563"/>
        <v>OfS</v>
      </c>
      <c r="R266" s="3" t="s">
        <v>2083</v>
      </c>
      <c r="S266" s="3" t="str">
        <f t="shared" si="571"/>
        <v>04</v>
      </c>
      <c r="T266" s="3" t="s">
        <v>4643</v>
      </c>
      <c r="U266">
        <f>SUMIFS(DEER2014_Wtg_Vin!$O$15:$O$10318,DEER2014_Wtg_Vin!$G$15:$G$10318,Q266,DEER2014_Wtg_Vin!$I$15:$I$10318,R266,DEER2014_Wtg_Vin!$P$15:$P$10318,T266)</f>
        <v>1.4605999999999999</v>
      </c>
      <c r="V266" s="60"/>
      <c r="W266" s="60"/>
      <c r="X266" s="60"/>
      <c r="Y266" s="60"/>
    </row>
    <row r="267" spans="1:25" x14ac:dyDescent="0.25">
      <c r="A267" t="s">
        <v>2100</v>
      </c>
      <c r="B267" s="30" t="s">
        <v>4635</v>
      </c>
      <c r="C267" t="s">
        <v>4621</v>
      </c>
      <c r="D267" t="str">
        <f t="shared" si="568"/>
        <v>OfS-w09-v96</v>
      </c>
      <c r="E267" s="2">
        <f>ROUND(VLOOKUP(D267,Baseline!D270:BZ1069,18,FALSE)*1000,)</f>
        <v>142834</v>
      </c>
      <c r="F267" s="3">
        <f>ROUND(VLOOKUP(D267,Baseline!D270:BZ1069,66,FALSE)/9,2)</f>
        <v>47.78</v>
      </c>
      <c r="G267" s="2">
        <f>ROUND(VLOOKUP(D267,CHWP_VFD!$D$6:$BZ$805,18,FALSE)*1000,2)</f>
        <v>138627</v>
      </c>
      <c r="H267" s="3">
        <f>ROUND(VLOOKUP(D267,CHWP_VFD!$D$6:$BZ$805,66,FALSE)/9,2)</f>
        <v>46.78</v>
      </c>
      <c r="I267" s="4">
        <f t="shared" si="558"/>
        <v>4207</v>
      </c>
      <c r="J267" s="3">
        <f t="shared" si="559"/>
        <v>1</v>
      </c>
      <c r="K267" s="5">
        <f>VLOOKUP(D267,'Pump HP'!$B$3:$L$802,11,FALSE)</f>
        <v>5</v>
      </c>
      <c r="L267" s="6">
        <f t="shared" si="560"/>
        <v>841.4</v>
      </c>
      <c r="M267" s="3">
        <f t="shared" si="561"/>
        <v>0.2</v>
      </c>
      <c r="N267" s="3" t="str">
        <f t="shared" si="562"/>
        <v>OfS-w05-v96</v>
      </c>
      <c r="O267" s="3">
        <f t="shared" si="569"/>
        <v>1164</v>
      </c>
      <c r="P267" s="3">
        <f t="shared" si="570"/>
        <v>0.59</v>
      </c>
      <c r="Q267" s="3" t="str">
        <f t="shared" si="563"/>
        <v>OfS</v>
      </c>
      <c r="R267" s="3" t="s">
        <v>2084</v>
      </c>
      <c r="S267" s="3" t="str">
        <f t="shared" si="571"/>
        <v>05</v>
      </c>
      <c r="T267" s="3" t="s">
        <v>4645</v>
      </c>
      <c r="U267">
        <f>SUMIFS(DEER2014_Wtg_Vin!$O$15:$O$10318,DEER2014_Wtg_Vin!$G$15:$G$10318,Q267,DEER2014_Wtg_Vin!$I$15:$I$10318,R267,DEER2014_Wtg_Vin!$P$15:$P$10318,T267)</f>
        <v>0.32150000000000001</v>
      </c>
      <c r="V267" s="59">
        <f t="shared" ref="V267" si="584">SUMPRODUCT(O267:O268,U267:U268)/SUM(U267:U268)</f>
        <v>1106.0297724586287</v>
      </c>
      <c r="W267" s="59">
        <f t="shared" ref="W267" si="585">SUMPRODUCT(P267:P268,U267:U268)/SUM(U267:U268)</f>
        <v>0.55837987588652471</v>
      </c>
      <c r="X267" s="61" t="str">
        <f t="shared" ref="X267" si="586">Q268</f>
        <v>OfS</v>
      </c>
      <c r="Y267" s="61" t="str">
        <f t="shared" ref="Y267" si="587">R267</f>
        <v>CZ05</v>
      </c>
    </row>
    <row r="268" spans="1:25" x14ac:dyDescent="0.25">
      <c r="A268" t="s">
        <v>2100</v>
      </c>
      <c r="B268" s="30" t="s">
        <v>4636</v>
      </c>
      <c r="C268" t="s">
        <v>4621</v>
      </c>
      <c r="D268" t="str">
        <f t="shared" si="568"/>
        <v>OfS-w10-v96</v>
      </c>
      <c r="E268" s="2">
        <f>ROUND(VLOOKUP(D268,Baseline!D271:BZ1070,18,FALSE)*1000,)</f>
        <v>143507</v>
      </c>
      <c r="F268" s="3">
        <f>ROUND(VLOOKUP(D268,Baseline!D271:BZ1070,66,FALSE)/9,2)</f>
        <v>53.11</v>
      </c>
      <c r="G268" s="2">
        <f>ROUND(VLOOKUP(D268,CHWP_VFD!$D$6:$BZ$805,18,FALSE)*1000,2)</f>
        <v>139461</v>
      </c>
      <c r="H268" s="3">
        <f>ROUND(VLOOKUP(D268,CHWP_VFD!$D$6:$BZ$805,66,FALSE)/9,2)</f>
        <v>52.22</v>
      </c>
      <c r="I268" s="4">
        <f t="shared" si="558"/>
        <v>4046</v>
      </c>
      <c r="J268" s="3">
        <f t="shared" si="559"/>
        <v>0.89000000000000057</v>
      </c>
      <c r="K268" s="5">
        <f>VLOOKUP(D268,'Pump HP'!$B$3:$L$802,11,FALSE)</f>
        <v>3</v>
      </c>
      <c r="L268" s="6">
        <f t="shared" si="560"/>
        <v>1348.6666666666667</v>
      </c>
      <c r="M268" s="3">
        <f t="shared" si="561"/>
        <v>0.3</v>
      </c>
      <c r="N268" s="3" t="str">
        <f t="shared" si="562"/>
        <v>OfS-w05-v03</v>
      </c>
      <c r="O268" s="3">
        <f t="shared" si="569"/>
        <v>962.33333333333337</v>
      </c>
      <c r="P268" s="3">
        <f t="shared" si="570"/>
        <v>0.48</v>
      </c>
      <c r="Q268" s="3" t="str">
        <f t="shared" si="563"/>
        <v>OfS</v>
      </c>
      <c r="R268" s="3" t="s">
        <v>2084</v>
      </c>
      <c r="S268" s="3" t="str">
        <f t="shared" si="571"/>
        <v>05</v>
      </c>
      <c r="T268" s="3" t="s">
        <v>4643</v>
      </c>
      <c r="U268">
        <f>SUMIFS(DEER2014_Wtg_Vin!$O$15:$O$10318,DEER2014_Wtg_Vin!$G$15:$G$10318,Q268,DEER2014_Wtg_Vin!$I$15:$I$10318,R268,DEER2014_Wtg_Vin!$P$15:$P$10318,T268)</f>
        <v>0.12970000000000001</v>
      </c>
      <c r="V268" s="60"/>
      <c r="W268" s="60"/>
      <c r="X268" s="60"/>
      <c r="Y268" s="60"/>
    </row>
    <row r="269" spans="1:25" x14ac:dyDescent="0.25">
      <c r="A269" t="s">
        <v>2100</v>
      </c>
      <c r="B269" s="30" t="s">
        <v>4637</v>
      </c>
      <c r="C269" t="s">
        <v>4621</v>
      </c>
      <c r="D269" t="str">
        <f t="shared" si="568"/>
        <v>OfS-w11-v96</v>
      </c>
      <c r="E269" s="2">
        <f>ROUND(VLOOKUP(D269,Baseline!D272:BZ1071,18,FALSE)*1000,)</f>
        <v>137721</v>
      </c>
      <c r="F269" s="3">
        <f>ROUND(VLOOKUP(D269,Baseline!D272:BZ1071,66,FALSE)/9,2)</f>
        <v>34.11</v>
      </c>
      <c r="G269" s="2">
        <f>ROUND(VLOOKUP(D269,CHWP_VFD!$D$6:$BZ$805,18,FALSE)*1000,2)</f>
        <v>134574</v>
      </c>
      <c r="H269" s="3">
        <f>ROUND(VLOOKUP(D269,CHWP_VFD!$D$6:$BZ$805,66,FALSE)/9,2)</f>
        <v>33.22</v>
      </c>
      <c r="I269" s="4">
        <f t="shared" si="558"/>
        <v>3147</v>
      </c>
      <c r="J269" s="3">
        <f t="shared" si="559"/>
        <v>0.89000000000000057</v>
      </c>
      <c r="K269" s="5">
        <f>VLOOKUP(D269,'Pump HP'!$B$3:$L$802,11,FALSE)</f>
        <v>3</v>
      </c>
      <c r="L269" s="6">
        <f t="shared" si="560"/>
        <v>1049</v>
      </c>
      <c r="M269" s="3">
        <f t="shared" si="561"/>
        <v>0.3</v>
      </c>
      <c r="N269" s="3" t="str">
        <f t="shared" si="562"/>
        <v>OfS-w06-v96</v>
      </c>
      <c r="O269" s="3">
        <f t="shared" si="569"/>
        <v>1528.3333333333333</v>
      </c>
      <c r="P269" s="3">
        <f t="shared" si="570"/>
        <v>0.41</v>
      </c>
      <c r="Q269" s="3" t="str">
        <f t="shared" si="563"/>
        <v>OfS</v>
      </c>
      <c r="R269" s="3" t="s">
        <v>2085</v>
      </c>
      <c r="S269" s="3" t="str">
        <f t="shared" si="571"/>
        <v>06</v>
      </c>
      <c r="T269" s="3" t="s">
        <v>4645</v>
      </c>
      <c r="U269">
        <f>SUMIFS(DEER2014_Wtg_Vin!$O$15:$O$10318,DEER2014_Wtg_Vin!$G$15:$G$10318,Q269,DEER2014_Wtg_Vin!$I$15:$I$10318,R269,DEER2014_Wtg_Vin!$P$15:$P$10318,T269)</f>
        <v>6.4114000000000004</v>
      </c>
      <c r="V269" s="59">
        <f t="shared" ref="V269" si="588">SUMPRODUCT(O269:O270,U269:U270)/SUM(U269:U270)</f>
        <v>1448.1727702336286</v>
      </c>
      <c r="W269" s="59">
        <f t="shared" ref="W269" si="589">SUMPRODUCT(P269:P270,U269:U270)/SUM(U269:U270)</f>
        <v>0.41</v>
      </c>
      <c r="X269" s="61" t="str">
        <f t="shared" ref="X269" si="590">Q270</f>
        <v>OfS</v>
      </c>
      <c r="Y269" s="61" t="str">
        <f t="shared" ref="Y269" si="591">R269</f>
        <v>CZ06</v>
      </c>
    </row>
    <row r="270" spans="1:25" x14ac:dyDescent="0.25">
      <c r="A270" t="s">
        <v>2100</v>
      </c>
      <c r="B270" s="30" t="s">
        <v>4638</v>
      </c>
      <c r="C270" t="s">
        <v>4621</v>
      </c>
      <c r="D270" t="str">
        <f t="shared" si="568"/>
        <v>OfS-w12-v96</v>
      </c>
      <c r="E270" s="2">
        <f>ROUND(VLOOKUP(D270,Baseline!D273:BZ1072,18,FALSE)*1000,)</f>
        <v>131386</v>
      </c>
      <c r="F270" s="3">
        <f>ROUND(VLOOKUP(D270,Baseline!D273:BZ1072,66,FALSE)/9,2)</f>
        <v>48</v>
      </c>
      <c r="G270" s="2">
        <f>ROUND(VLOOKUP(D270,CHWP_VFD!$D$6:$BZ$805,18,FALSE)*1000,2)</f>
        <v>128454</v>
      </c>
      <c r="H270" s="3">
        <f>ROUND(VLOOKUP(D270,CHWP_VFD!$D$6:$BZ$805,66,FALSE)/9,2)</f>
        <v>47.11</v>
      </c>
      <c r="I270" s="4">
        <f t="shared" si="558"/>
        <v>2932</v>
      </c>
      <c r="J270" s="3">
        <f t="shared" si="559"/>
        <v>0.89000000000000057</v>
      </c>
      <c r="K270" s="5">
        <f>VLOOKUP(D270,'Pump HP'!$B$3:$L$802,11,FALSE)</f>
        <v>3</v>
      </c>
      <c r="L270" s="6">
        <f t="shared" si="560"/>
        <v>977.33333333333337</v>
      </c>
      <c r="M270" s="3">
        <f t="shared" si="561"/>
        <v>0.3</v>
      </c>
      <c r="N270" s="3" t="str">
        <f t="shared" si="562"/>
        <v>OfS-w06-v03</v>
      </c>
      <c r="O270" s="3">
        <f t="shared" si="569"/>
        <v>1252.3333333333333</v>
      </c>
      <c r="P270" s="3">
        <f t="shared" si="570"/>
        <v>0.41</v>
      </c>
      <c r="Q270" s="3" t="str">
        <f t="shared" si="563"/>
        <v>OfS</v>
      </c>
      <c r="R270" s="3" t="s">
        <v>2085</v>
      </c>
      <c r="S270" s="3" t="str">
        <f t="shared" si="571"/>
        <v>06</v>
      </c>
      <c r="T270" s="3" t="s">
        <v>4643</v>
      </c>
      <c r="U270">
        <f>SUMIFS(DEER2014_Wtg_Vin!$O$15:$O$10318,DEER2014_Wtg_Vin!$G$15:$G$10318,Q270,DEER2014_Wtg_Vin!$I$15:$I$10318,R270,DEER2014_Wtg_Vin!$P$15:$P$10318,T270)</f>
        <v>2.6242999999999999</v>
      </c>
      <c r="V270" s="60"/>
      <c r="W270" s="60"/>
      <c r="X270" s="60"/>
      <c r="Y270" s="60"/>
    </row>
    <row r="271" spans="1:25" x14ac:dyDescent="0.25">
      <c r="A271" t="s">
        <v>2100</v>
      </c>
      <c r="B271" s="30" t="s">
        <v>4639</v>
      </c>
      <c r="C271" t="s">
        <v>4621</v>
      </c>
      <c r="D271" t="str">
        <f t="shared" si="568"/>
        <v>OfS-w13-v96</v>
      </c>
      <c r="E271" s="2">
        <f>ROUND(VLOOKUP(D271,Baseline!D274:BZ1073,18,FALSE)*1000,)</f>
        <v>138675</v>
      </c>
      <c r="F271" s="3">
        <f>ROUND(VLOOKUP(D271,Baseline!D274:BZ1073,66,FALSE)/9,2)</f>
        <v>32.67</v>
      </c>
      <c r="G271" s="2">
        <f>ROUND(VLOOKUP(D271,CHWP_VFD!$D$6:$BZ$805,18,FALSE)*1000,2)</f>
        <v>135645</v>
      </c>
      <c r="H271" s="3">
        <f>ROUND(VLOOKUP(D271,CHWP_VFD!$D$6:$BZ$805,66,FALSE)/9,2)</f>
        <v>31.89</v>
      </c>
      <c r="I271" s="4">
        <f t="shared" si="558"/>
        <v>3030</v>
      </c>
      <c r="J271" s="3">
        <f t="shared" si="559"/>
        <v>0.78000000000000114</v>
      </c>
      <c r="K271" s="5">
        <f>VLOOKUP(D271,'Pump HP'!$B$3:$L$802,11,FALSE)</f>
        <v>3</v>
      </c>
      <c r="L271" s="6">
        <f t="shared" si="560"/>
        <v>1010</v>
      </c>
      <c r="M271" s="3">
        <f t="shared" si="561"/>
        <v>0.26</v>
      </c>
      <c r="N271" s="3" t="str">
        <f t="shared" si="562"/>
        <v>OfS-w07-v96</v>
      </c>
      <c r="O271" s="3">
        <f t="shared" si="569"/>
        <v>1594.3333333333333</v>
      </c>
      <c r="P271" s="3">
        <f t="shared" si="570"/>
        <v>0.3</v>
      </c>
      <c r="Q271" s="3" t="str">
        <f t="shared" si="563"/>
        <v>OfS</v>
      </c>
      <c r="R271" s="3" t="s">
        <v>2086</v>
      </c>
      <c r="S271" s="3" t="str">
        <f t="shared" si="571"/>
        <v>07</v>
      </c>
      <c r="T271" s="3" t="s">
        <v>4645</v>
      </c>
      <c r="U271">
        <f>SUMIFS(DEER2014_Wtg_Vin!$O$15:$O$10318,DEER2014_Wtg_Vin!$G$15:$G$10318,Q271,DEER2014_Wtg_Vin!$I$15:$I$10318,R271,DEER2014_Wtg_Vin!$P$15:$P$10318,T271)</f>
        <v>4.7968000000000002</v>
      </c>
      <c r="V271" s="59">
        <f t="shared" ref="V271" si="592">SUMPRODUCT(O271:O272,U271:U272)/SUM(U271:U272)</f>
        <v>1509.0498264995397</v>
      </c>
      <c r="W271" s="59">
        <f t="shared" ref="W271" si="593">SUMPRODUCT(P271:P272,U271:U272)/SUM(U271:U272)</f>
        <v>0.3</v>
      </c>
      <c r="X271" s="61" t="str">
        <f t="shared" ref="X271" si="594">Q272</f>
        <v>OfS</v>
      </c>
      <c r="Y271" s="61" t="str">
        <f t="shared" ref="Y271" si="595">R271</f>
        <v>CZ07</v>
      </c>
    </row>
    <row r="272" spans="1:25" x14ac:dyDescent="0.25">
      <c r="A272" t="s">
        <v>2100</v>
      </c>
      <c r="B272" s="30" t="s">
        <v>4640</v>
      </c>
      <c r="C272" t="s">
        <v>4621</v>
      </c>
      <c r="D272" t="str">
        <f t="shared" si="568"/>
        <v>OfS-w14-v96</v>
      </c>
      <c r="E272" s="2">
        <f>ROUND(VLOOKUP(D272,Baseline!D275:BZ1074,18,FALSE)*1000,)</f>
        <v>137474</v>
      </c>
      <c r="F272" s="3">
        <f>ROUND(VLOOKUP(D272,Baseline!D275:BZ1074,66,FALSE)/9,2)</f>
        <v>44.56</v>
      </c>
      <c r="G272" s="2">
        <f>ROUND(VLOOKUP(D272,CHWP_VFD!$D$6:$BZ$805,18,FALSE)*1000,2)</f>
        <v>134485</v>
      </c>
      <c r="H272" s="3">
        <f>ROUND(VLOOKUP(D272,CHWP_VFD!$D$6:$BZ$805,66,FALSE)/9,2)</f>
        <v>43.78</v>
      </c>
      <c r="I272" s="4">
        <f t="shared" si="558"/>
        <v>2989</v>
      </c>
      <c r="J272" s="3">
        <f t="shared" si="559"/>
        <v>0.78000000000000114</v>
      </c>
      <c r="K272" s="5">
        <f>VLOOKUP(D272,'Pump HP'!$B$3:$L$802,11,FALSE)</f>
        <v>3</v>
      </c>
      <c r="L272" s="6">
        <f t="shared" si="560"/>
        <v>996.33333333333337</v>
      </c>
      <c r="M272" s="3">
        <f t="shared" si="561"/>
        <v>0.26</v>
      </c>
      <c r="N272" s="3" t="str">
        <f t="shared" si="562"/>
        <v>OfS-w07-v03</v>
      </c>
      <c r="O272" s="3">
        <f t="shared" si="569"/>
        <v>1328.3333333333333</v>
      </c>
      <c r="P272" s="3">
        <f t="shared" si="570"/>
        <v>0.3</v>
      </c>
      <c r="Q272" s="3" t="str">
        <f t="shared" si="563"/>
        <v>OfS</v>
      </c>
      <c r="R272" s="3" t="s">
        <v>2086</v>
      </c>
      <c r="S272" s="3" t="str">
        <f t="shared" si="571"/>
        <v>07</v>
      </c>
      <c r="T272" s="3" t="s">
        <v>4643</v>
      </c>
      <c r="U272">
        <f>SUMIFS(DEER2014_Wtg_Vin!$O$15:$O$10318,DEER2014_Wtg_Vin!$G$15:$G$10318,Q272,DEER2014_Wtg_Vin!$I$15:$I$10318,R272,DEER2014_Wtg_Vin!$P$15:$P$10318,T272)</f>
        <v>2.2637</v>
      </c>
      <c r="V272" s="60"/>
      <c r="W272" s="60"/>
      <c r="X272" s="60"/>
      <c r="Y272" s="60"/>
    </row>
    <row r="273" spans="1:25" x14ac:dyDescent="0.25">
      <c r="A273" t="s">
        <v>2100</v>
      </c>
      <c r="B273" s="30" t="s">
        <v>4641</v>
      </c>
      <c r="C273" t="s">
        <v>4621</v>
      </c>
      <c r="D273" t="str">
        <f t="shared" si="568"/>
        <v>OfS-w15-v96</v>
      </c>
      <c r="E273" s="2">
        <f>ROUND(VLOOKUP(D273,Baseline!D276:BZ1075,18,FALSE)*1000,)</f>
        <v>163109</v>
      </c>
      <c r="F273" s="3">
        <f>ROUND(VLOOKUP(D273,Baseline!D276:BZ1075,66,FALSE)/9,2)</f>
        <v>46.56</v>
      </c>
      <c r="G273" s="2">
        <f>ROUND(VLOOKUP(D273,CHWP_VFD!$D$6:$BZ$805,18,FALSE)*1000,2)</f>
        <v>158787</v>
      </c>
      <c r="H273" s="3">
        <f>ROUND(VLOOKUP(D273,CHWP_VFD!$D$6:$BZ$805,66,FALSE)/9,2)</f>
        <v>45.56</v>
      </c>
      <c r="I273" s="4">
        <f t="shared" si="558"/>
        <v>4322</v>
      </c>
      <c r="J273" s="3">
        <f t="shared" si="559"/>
        <v>1</v>
      </c>
      <c r="K273" s="5">
        <f>VLOOKUP(D273,'Pump HP'!$B$3:$L$802,11,FALSE)</f>
        <v>3</v>
      </c>
      <c r="L273" s="6">
        <f t="shared" si="560"/>
        <v>1440.6666666666667</v>
      </c>
      <c r="M273" s="3">
        <f t="shared" si="561"/>
        <v>0.33</v>
      </c>
      <c r="N273" s="3" t="str">
        <f t="shared" si="562"/>
        <v>OfS-w08-v96</v>
      </c>
      <c r="O273" s="3">
        <f t="shared" si="569"/>
        <v>1403.6666666666667</v>
      </c>
      <c r="P273" s="3">
        <f t="shared" si="570"/>
        <v>0.3</v>
      </c>
      <c r="Q273" s="3" t="str">
        <f t="shared" si="563"/>
        <v>OfS</v>
      </c>
      <c r="R273" s="3" t="s">
        <v>2087</v>
      </c>
      <c r="S273" s="3" t="str">
        <f t="shared" si="571"/>
        <v>08</v>
      </c>
      <c r="T273" s="3" t="s">
        <v>4645</v>
      </c>
      <c r="U273">
        <f>SUMIFS(DEER2014_Wtg_Vin!$O$15:$O$10318,DEER2014_Wtg_Vin!$G$15:$G$10318,Q273,DEER2014_Wtg_Vin!$I$15:$I$10318,R273,DEER2014_Wtg_Vin!$P$15:$P$10318,T273)</f>
        <v>7.9790999999999999</v>
      </c>
      <c r="V273" s="59">
        <f t="shared" ref="V273" si="596">SUMPRODUCT(O273:O274,U273:U274)/SUM(U273:U274)</f>
        <v>1367.1817092651756</v>
      </c>
      <c r="W273" s="59">
        <f t="shared" ref="W273" si="597">SUMPRODUCT(P273:P274,U273:U274)/SUM(U273:U274)</f>
        <v>0.2883248136315229</v>
      </c>
      <c r="X273" s="61" t="str">
        <f t="shared" ref="X273" si="598">Q274</f>
        <v>OfS</v>
      </c>
      <c r="Y273" s="61" t="str">
        <f t="shared" ref="Y273" si="599">R273</f>
        <v>CZ08</v>
      </c>
    </row>
    <row r="274" spans="1:25" x14ac:dyDescent="0.25">
      <c r="A274" t="s">
        <v>2100</v>
      </c>
      <c r="B274" s="30" t="s">
        <v>4642</v>
      </c>
      <c r="C274" t="s">
        <v>4621</v>
      </c>
      <c r="D274" t="str">
        <f t="shared" si="568"/>
        <v>OfS-w16-v96</v>
      </c>
      <c r="E274" s="2">
        <f>ROUND(VLOOKUP(D274,Baseline!D277:BZ1076,18,FALSE)*1000,)</f>
        <v>120973</v>
      </c>
      <c r="F274" s="3">
        <f>ROUND(VLOOKUP(D274,Baseline!D277:BZ1076,66,FALSE)/9,2)</f>
        <v>37.67</v>
      </c>
      <c r="G274" s="2">
        <f>ROUND(VLOOKUP(D274,CHWP_VFD!$D$6:$BZ$805,18,FALSE)*1000,2)</f>
        <v>118856</v>
      </c>
      <c r="H274" s="3">
        <f>ROUND(VLOOKUP(D274,CHWP_VFD!$D$6:$BZ$805,66,FALSE)/9,2)</f>
        <v>36.56</v>
      </c>
      <c r="I274" s="4">
        <f t="shared" si="558"/>
        <v>2117</v>
      </c>
      <c r="J274" s="3">
        <f t="shared" si="559"/>
        <v>1.1099999999999994</v>
      </c>
      <c r="K274" s="5">
        <f>VLOOKUP(D274,'Pump HP'!$B$3:$L$802,11,FALSE)</f>
        <v>3</v>
      </c>
      <c r="L274" s="6">
        <f t="shared" si="560"/>
        <v>705.66666666666663</v>
      </c>
      <c r="M274" s="3">
        <f t="shared" si="561"/>
        <v>0.37</v>
      </c>
      <c r="N274" s="3" t="str">
        <f t="shared" si="562"/>
        <v>OfS-w08-v03</v>
      </c>
      <c r="O274" s="3">
        <f t="shared" si="569"/>
        <v>1278.6666666666667</v>
      </c>
      <c r="P274" s="3">
        <f t="shared" si="570"/>
        <v>0.26</v>
      </c>
      <c r="Q274" s="3" t="str">
        <f t="shared" si="563"/>
        <v>OfS</v>
      </c>
      <c r="R274" s="3" t="s">
        <v>2087</v>
      </c>
      <c r="S274" s="3" t="str">
        <f t="shared" si="571"/>
        <v>08</v>
      </c>
      <c r="T274" s="3" t="s">
        <v>4643</v>
      </c>
      <c r="U274">
        <f>SUMIFS(DEER2014_Wtg_Vin!$O$15:$O$10318,DEER2014_Wtg_Vin!$G$15:$G$10318,Q274,DEER2014_Wtg_Vin!$I$15:$I$10318,R274,DEER2014_Wtg_Vin!$P$15:$P$10318,T274)</f>
        <v>3.2889000000000004</v>
      </c>
      <c r="V274" s="60"/>
      <c r="W274" s="60"/>
      <c r="X274" s="60"/>
      <c r="Y274" s="60"/>
    </row>
    <row r="275" spans="1:25" x14ac:dyDescent="0.25">
      <c r="A275" t="s">
        <v>2100</v>
      </c>
      <c r="B275" s="30" t="s">
        <v>4627</v>
      </c>
      <c r="C275" t="s">
        <v>4622</v>
      </c>
      <c r="D275" t="str">
        <f t="shared" si="568"/>
        <v>OfS-w01-v03</v>
      </c>
      <c r="E275" s="2">
        <f>ROUND(VLOOKUP(D275,Baseline!D278:BZ1077,18,FALSE)*1000,)</f>
        <v>101053</v>
      </c>
      <c r="F275" s="3">
        <f>ROUND(VLOOKUP(D275,Baseline!D278:BZ1077,66,FALSE)/9,2)</f>
        <v>27.11</v>
      </c>
      <c r="G275" s="2">
        <f>ROUND(VLOOKUP(D275,CHWP_VFD!$D$6:$BZ$805,18,FALSE)*1000,2)</f>
        <v>100128</v>
      </c>
      <c r="H275" s="3">
        <f>ROUND(VLOOKUP(D275,CHWP_VFD!$D$6:$BZ$805,66,FALSE)/9,2)</f>
        <v>26.44</v>
      </c>
      <c r="I275" s="4">
        <f t="shared" si="558"/>
        <v>925</v>
      </c>
      <c r="J275" s="3">
        <f t="shared" si="559"/>
        <v>0.66999999999999815</v>
      </c>
      <c r="K275" s="5">
        <f>VLOOKUP(D275,'Pump HP'!$B$3:$L$802,11,FALSE)</f>
        <v>3</v>
      </c>
      <c r="L275" s="6">
        <f t="shared" si="560"/>
        <v>308.33333333333331</v>
      </c>
      <c r="M275" s="3">
        <f t="shared" si="561"/>
        <v>0.22</v>
      </c>
      <c r="N275" s="3" t="str">
        <f t="shared" si="562"/>
        <v>OfS-w09-v96</v>
      </c>
      <c r="O275" s="3">
        <f t="shared" si="569"/>
        <v>841.4</v>
      </c>
      <c r="P275" s="3">
        <f t="shared" si="570"/>
        <v>0.2</v>
      </c>
      <c r="Q275" s="3" t="str">
        <f t="shared" si="563"/>
        <v>OfS</v>
      </c>
      <c r="R275" s="3" t="s">
        <v>2088</v>
      </c>
      <c r="S275" s="3" t="str">
        <f t="shared" si="571"/>
        <v>09</v>
      </c>
      <c r="T275" s="3" t="s">
        <v>4645</v>
      </c>
      <c r="U275">
        <f>SUMIFS(DEER2014_Wtg_Vin!$O$15:$O$10318,DEER2014_Wtg_Vin!$G$15:$G$10318,Q275,DEER2014_Wtg_Vin!$I$15:$I$10318,R275,DEER2014_Wtg_Vin!$P$15:$P$10318,T275)</f>
        <v>6.9204000000000008</v>
      </c>
      <c r="V275" s="59">
        <f t="shared" ref="V275" si="600">SUMPRODUCT(O275:O276,U275:U276)/SUM(U275:U276)</f>
        <v>959.01033735808392</v>
      </c>
      <c r="W275" s="59">
        <f t="shared" ref="W275" si="601">SUMPRODUCT(P275:P276,U275:U276)/SUM(U275:U276)</f>
        <v>0.2313404700723265</v>
      </c>
      <c r="X275" s="61" t="str">
        <f t="shared" ref="X275" si="602">Q276</f>
        <v>OfS</v>
      </c>
      <c r="Y275" s="61" t="str">
        <f t="shared" ref="Y275" si="603">R275</f>
        <v>CZ09</v>
      </c>
    </row>
    <row r="276" spans="1:25" x14ac:dyDescent="0.25">
      <c r="A276" t="s">
        <v>2100</v>
      </c>
      <c r="B276" s="30" t="s">
        <v>4628</v>
      </c>
      <c r="C276" t="s">
        <v>4622</v>
      </c>
      <c r="D276" t="str">
        <f t="shared" si="568"/>
        <v>OfS-w02-v03</v>
      </c>
      <c r="E276" s="2">
        <f>ROUND(VLOOKUP(D276,Baseline!D279:BZ1078,18,FALSE)*1000,)</f>
        <v>115769</v>
      </c>
      <c r="F276" s="3">
        <f>ROUND(VLOOKUP(D276,Baseline!D279:BZ1078,66,FALSE)/9,2)</f>
        <v>37.22</v>
      </c>
      <c r="G276" s="2">
        <f>ROUND(VLOOKUP(D276,CHWP_VFD!$D$6:$BZ$805,18,FALSE)*1000,2)</f>
        <v>113491</v>
      </c>
      <c r="H276" s="3">
        <f>ROUND(VLOOKUP(D276,CHWP_VFD!$D$6:$BZ$805,66,FALSE)/9,2)</f>
        <v>36.22</v>
      </c>
      <c r="I276" s="4">
        <f t="shared" si="558"/>
        <v>2278</v>
      </c>
      <c r="J276" s="3">
        <f t="shared" si="559"/>
        <v>1</v>
      </c>
      <c r="K276" s="5">
        <f>VLOOKUP(D276,'Pump HP'!$B$3:$L$802,11,FALSE)</f>
        <v>3</v>
      </c>
      <c r="L276" s="6">
        <f t="shared" si="560"/>
        <v>759.33333333333337</v>
      </c>
      <c r="M276" s="3">
        <f t="shared" si="561"/>
        <v>0.33</v>
      </c>
      <c r="N276" s="3" t="str">
        <f t="shared" si="562"/>
        <v>OfS-w09-v03</v>
      </c>
      <c r="O276" s="3">
        <f t="shared" si="569"/>
        <v>1216.6666666666667</v>
      </c>
      <c r="P276" s="3">
        <f t="shared" si="570"/>
        <v>0.3</v>
      </c>
      <c r="Q276" s="3" t="str">
        <f t="shared" si="563"/>
        <v>OfS</v>
      </c>
      <c r="R276" s="3" t="s">
        <v>2088</v>
      </c>
      <c r="S276" s="3" t="str">
        <f t="shared" si="571"/>
        <v>09</v>
      </c>
      <c r="T276" s="3" t="s">
        <v>4643</v>
      </c>
      <c r="U276">
        <f>SUMIFS(DEER2014_Wtg_Vin!$O$15:$O$10318,DEER2014_Wtg_Vin!$G$15:$G$10318,Q276,DEER2014_Wtg_Vin!$I$15:$I$10318,R276,DEER2014_Wtg_Vin!$P$15:$P$10318,T276)</f>
        <v>3.1589</v>
      </c>
      <c r="V276" s="60"/>
      <c r="W276" s="60"/>
      <c r="X276" s="60"/>
      <c r="Y276" s="60"/>
    </row>
    <row r="277" spans="1:25" x14ac:dyDescent="0.25">
      <c r="A277" t="s">
        <v>2100</v>
      </c>
      <c r="B277" s="30" t="s">
        <v>4629</v>
      </c>
      <c r="C277" t="s">
        <v>4622</v>
      </c>
      <c r="D277" t="str">
        <f t="shared" si="568"/>
        <v>OfS-w03-v03</v>
      </c>
      <c r="E277" s="2">
        <f>ROUND(VLOOKUP(D277,Baseline!D280:BZ1079,18,FALSE)*1000,)</f>
        <v>111769</v>
      </c>
      <c r="F277" s="3">
        <f>ROUND(VLOOKUP(D277,Baseline!D280:BZ1079,66,FALSE)/9,2)</f>
        <v>18.78</v>
      </c>
      <c r="G277" s="2">
        <f>ROUND(VLOOKUP(D277,CHWP_VFD!$D$6:$BZ$805,18,FALSE)*1000,2)</f>
        <v>109337</v>
      </c>
      <c r="H277" s="3">
        <f>ROUND(VLOOKUP(D277,CHWP_VFD!$D$6:$BZ$805,66,FALSE)/9,2)</f>
        <v>17.78</v>
      </c>
      <c r="I277" s="4">
        <f t="shared" si="558"/>
        <v>2432</v>
      </c>
      <c r="J277" s="3">
        <f t="shared" si="559"/>
        <v>1</v>
      </c>
      <c r="K277" s="5">
        <f>VLOOKUP(D277,'Pump HP'!$B$3:$L$802,11,FALSE)</f>
        <v>3</v>
      </c>
      <c r="L277" s="6">
        <f t="shared" si="560"/>
        <v>810.66666666666663</v>
      </c>
      <c r="M277" s="3">
        <f t="shared" si="561"/>
        <v>0.33</v>
      </c>
      <c r="N277" s="3" t="str">
        <f t="shared" si="562"/>
        <v>OfS-w10-v96</v>
      </c>
      <c r="O277" s="3">
        <f t="shared" si="569"/>
        <v>1348.6666666666667</v>
      </c>
      <c r="P277" s="3">
        <f t="shared" si="570"/>
        <v>0.3</v>
      </c>
      <c r="Q277" s="3" t="str">
        <f t="shared" si="563"/>
        <v>OfS</v>
      </c>
      <c r="R277" s="3" t="s">
        <v>2089</v>
      </c>
      <c r="S277" s="3" t="str">
        <f t="shared" si="571"/>
        <v>10</v>
      </c>
      <c r="T277" s="3" t="s">
        <v>4645</v>
      </c>
      <c r="U277">
        <f>SUMIFS(DEER2014_Wtg_Vin!$O$15:$O$10318,DEER2014_Wtg_Vin!$G$15:$G$10318,Q277,DEER2014_Wtg_Vin!$I$15:$I$10318,R277,DEER2014_Wtg_Vin!$P$15:$P$10318,T277)</f>
        <v>9.3665000000000003</v>
      </c>
      <c r="V277" s="59">
        <f t="shared" ref="V277" si="604">SUMPRODUCT(O277:O278,U277:U278)/SUM(U277:U278)</f>
        <v>1214.9400311819463</v>
      </c>
      <c r="W277" s="59">
        <f t="shared" ref="W277" si="605">SUMPRODUCT(P277:P278,U277:U278)/SUM(U277:U278)</f>
        <v>0.26698107765809376</v>
      </c>
      <c r="X277" s="61" t="str">
        <f t="shared" ref="X277" si="606">Q278</f>
        <v>OfS</v>
      </c>
      <c r="Y277" s="61" t="str">
        <f t="shared" ref="Y277" si="607">R277</f>
        <v>CZ10</v>
      </c>
    </row>
    <row r="278" spans="1:25" x14ac:dyDescent="0.25">
      <c r="A278" t="s">
        <v>2100</v>
      </c>
      <c r="B278" s="30" t="s">
        <v>4630</v>
      </c>
      <c r="C278" t="s">
        <v>4622</v>
      </c>
      <c r="D278" t="str">
        <f t="shared" si="568"/>
        <v>OfS-w04-v03</v>
      </c>
      <c r="E278" s="2">
        <f>ROUND(VLOOKUP(D278,Baseline!D281:BZ1080,18,FALSE)*1000,)</f>
        <v>121191</v>
      </c>
      <c r="F278" s="3">
        <f>ROUND(VLOOKUP(D278,Baseline!D281:BZ1080,66,FALSE)/9,2)</f>
        <v>25.44</v>
      </c>
      <c r="G278" s="2">
        <f>ROUND(VLOOKUP(D278,CHWP_VFD!$D$6:$BZ$805,18,FALSE)*1000,2)</f>
        <v>118158</v>
      </c>
      <c r="H278" s="3">
        <f>ROUND(VLOOKUP(D278,CHWP_VFD!$D$6:$BZ$805,66,FALSE)/9,2)</f>
        <v>24.67</v>
      </c>
      <c r="I278" s="4">
        <f t="shared" si="558"/>
        <v>3033</v>
      </c>
      <c r="J278" s="3">
        <f t="shared" si="559"/>
        <v>0.76999999999999957</v>
      </c>
      <c r="K278" s="5">
        <f>VLOOKUP(D278,'Pump HP'!$B$3:$L$802,11,FALSE)</f>
        <v>3</v>
      </c>
      <c r="L278" s="6">
        <f t="shared" si="560"/>
        <v>1011</v>
      </c>
      <c r="M278" s="3">
        <f t="shared" si="561"/>
        <v>0.26</v>
      </c>
      <c r="N278" s="3" t="str">
        <f t="shared" si="562"/>
        <v>OfS-w10-v03</v>
      </c>
      <c r="O278" s="3">
        <f t="shared" si="569"/>
        <v>1024.6666666666667</v>
      </c>
      <c r="P278" s="3">
        <f t="shared" si="570"/>
        <v>0.22</v>
      </c>
      <c r="Q278" s="3" t="str">
        <f t="shared" si="563"/>
        <v>OfS</v>
      </c>
      <c r="R278" s="3" t="s">
        <v>2089</v>
      </c>
      <c r="S278" s="3" t="str">
        <f t="shared" si="571"/>
        <v>10</v>
      </c>
      <c r="T278" s="3" t="s">
        <v>4643</v>
      </c>
      <c r="U278">
        <f>SUMIFS(DEER2014_Wtg_Vin!$O$15:$O$10318,DEER2014_Wtg_Vin!$G$15:$G$10318,Q278,DEER2014_Wtg_Vin!$I$15:$I$10318,R278,DEER2014_Wtg_Vin!$P$15:$P$10318,T278)</f>
        <v>6.5828999999999995</v>
      </c>
      <c r="V278" s="60"/>
      <c r="W278" s="60"/>
      <c r="X278" s="60"/>
      <c r="Y278" s="60"/>
    </row>
    <row r="279" spans="1:25" x14ac:dyDescent="0.25">
      <c r="A279" t="s">
        <v>2100</v>
      </c>
      <c r="B279" s="30" t="s">
        <v>4631</v>
      </c>
      <c r="C279" t="s">
        <v>4622</v>
      </c>
      <c r="D279" t="str">
        <f t="shared" si="568"/>
        <v>OfS-w05-v03</v>
      </c>
      <c r="E279" s="2">
        <f>ROUND(VLOOKUP(D279,Baseline!D282:BZ1081,18,FALSE)*1000,)</f>
        <v>112833</v>
      </c>
      <c r="F279" s="3">
        <f>ROUND(VLOOKUP(D279,Baseline!D282:BZ1081,66,FALSE)/9,2)</f>
        <v>31.22</v>
      </c>
      <c r="G279" s="2">
        <f>ROUND(VLOOKUP(D279,CHWP_VFD!$D$6:$BZ$805,18,FALSE)*1000,2)</f>
        <v>109946</v>
      </c>
      <c r="H279" s="3">
        <f>ROUND(VLOOKUP(D279,CHWP_VFD!$D$6:$BZ$805,66,FALSE)/9,2)</f>
        <v>29.78</v>
      </c>
      <c r="I279" s="4">
        <f t="shared" si="558"/>
        <v>2887</v>
      </c>
      <c r="J279" s="3">
        <f t="shared" si="559"/>
        <v>1.4399999999999977</v>
      </c>
      <c r="K279" s="5">
        <f>VLOOKUP(D279,'Pump HP'!$B$3:$L$802,11,FALSE)</f>
        <v>3</v>
      </c>
      <c r="L279" s="6">
        <f t="shared" si="560"/>
        <v>962.33333333333337</v>
      </c>
      <c r="M279" s="3">
        <f t="shared" si="561"/>
        <v>0.48</v>
      </c>
      <c r="N279" s="3" t="str">
        <f t="shared" si="562"/>
        <v>OfS-w11-v96</v>
      </c>
      <c r="O279" s="3">
        <f t="shared" si="569"/>
        <v>1049</v>
      </c>
      <c r="P279" s="3">
        <f t="shared" si="570"/>
        <v>0.3</v>
      </c>
      <c r="Q279" s="3" t="str">
        <f t="shared" si="563"/>
        <v>OfS</v>
      </c>
      <c r="R279" s="3" t="s">
        <v>2090</v>
      </c>
      <c r="S279" s="3" t="str">
        <f t="shared" si="571"/>
        <v>11</v>
      </c>
      <c r="T279" s="3" t="s">
        <v>4645</v>
      </c>
      <c r="U279">
        <f>SUMIFS(DEER2014_Wtg_Vin!$O$15:$O$10318,DEER2014_Wtg_Vin!$G$15:$G$10318,Q279,DEER2014_Wtg_Vin!$I$15:$I$10318,R279,DEER2014_Wtg_Vin!$P$15:$P$10318,T279)</f>
        <v>1.0899000000000001</v>
      </c>
      <c r="V279" s="59">
        <f t="shared" ref="V279" si="608">SUMPRODUCT(O279:O280,U279:U280)/SUM(U279:U280)</f>
        <v>975.81570924741459</v>
      </c>
      <c r="W279" s="59">
        <f t="shared" ref="W279" si="609">SUMPRODUCT(P279:P280,U279:U280)/SUM(U279:U280)</f>
        <v>0.27212027018949131</v>
      </c>
      <c r="X279" s="61" t="str">
        <f t="shared" ref="X279" si="610">Q280</f>
        <v>OfS</v>
      </c>
      <c r="Y279" s="61" t="str">
        <f t="shared" ref="Y279" si="611">R279</f>
        <v>CZ11</v>
      </c>
    </row>
    <row r="280" spans="1:25" x14ac:dyDescent="0.25">
      <c r="A280" t="s">
        <v>2100</v>
      </c>
      <c r="B280" s="30" t="s">
        <v>4632</v>
      </c>
      <c r="C280" t="s">
        <v>4622</v>
      </c>
      <c r="D280" t="str">
        <f t="shared" si="568"/>
        <v>OfS-w06-v03</v>
      </c>
      <c r="E280" s="2">
        <f>ROUND(VLOOKUP(D280,Baseline!D283:BZ1082,18,FALSE)*1000,)</f>
        <v>126124</v>
      </c>
      <c r="F280" s="3">
        <f>ROUND(VLOOKUP(D280,Baseline!D283:BZ1082,66,FALSE)/9,2)</f>
        <v>37.44</v>
      </c>
      <c r="G280" s="2">
        <f>ROUND(VLOOKUP(D280,CHWP_VFD!$D$6:$BZ$805,18,FALSE)*1000,2)</f>
        <v>122367</v>
      </c>
      <c r="H280" s="3">
        <f>ROUND(VLOOKUP(D280,CHWP_VFD!$D$6:$BZ$805,66,FALSE)/9,2)</f>
        <v>36.22</v>
      </c>
      <c r="I280" s="4">
        <f t="shared" si="558"/>
        <v>3757</v>
      </c>
      <c r="J280" s="3">
        <f t="shared" si="559"/>
        <v>1.2199999999999989</v>
      </c>
      <c r="K280" s="5">
        <f>VLOOKUP(D280,'Pump HP'!$B$3:$L$802,11,FALSE)</f>
        <v>3</v>
      </c>
      <c r="L280" s="6">
        <f t="shared" si="560"/>
        <v>1252.3333333333333</v>
      </c>
      <c r="M280" s="3">
        <f t="shared" si="561"/>
        <v>0.41</v>
      </c>
      <c r="N280" s="3" t="str">
        <f t="shared" si="562"/>
        <v>OfS-w11-v03</v>
      </c>
      <c r="O280" s="3">
        <f t="shared" si="569"/>
        <v>839</v>
      </c>
      <c r="P280" s="3">
        <f t="shared" si="570"/>
        <v>0.22</v>
      </c>
      <c r="Q280" s="3" t="str">
        <f t="shared" si="563"/>
        <v>OfS</v>
      </c>
      <c r="R280" s="3" t="s">
        <v>2090</v>
      </c>
      <c r="S280" s="3" t="str">
        <f t="shared" si="571"/>
        <v>11</v>
      </c>
      <c r="T280" s="3" t="s">
        <v>4643</v>
      </c>
      <c r="U280">
        <f>SUMIFS(DEER2014_Wtg_Vin!$O$15:$O$10318,DEER2014_Wtg_Vin!$G$15:$G$10318,Q280,DEER2014_Wtg_Vin!$I$15:$I$10318,R280,DEER2014_Wtg_Vin!$P$15:$P$10318,T280)</f>
        <v>0.58299999999999996</v>
      </c>
      <c r="V280" s="60"/>
      <c r="W280" s="60"/>
      <c r="X280" s="60"/>
      <c r="Y280" s="60"/>
    </row>
    <row r="281" spans="1:25" x14ac:dyDescent="0.25">
      <c r="A281" t="s">
        <v>2100</v>
      </c>
      <c r="B281" s="30" t="s">
        <v>4633</v>
      </c>
      <c r="C281" t="s">
        <v>4622</v>
      </c>
      <c r="D281" t="str">
        <f t="shared" si="568"/>
        <v>OfS-w07-v03</v>
      </c>
      <c r="E281" s="2">
        <f>ROUND(VLOOKUP(D281,Baseline!D284:BZ1083,18,FALSE)*1000,)</f>
        <v>124484</v>
      </c>
      <c r="F281" s="3">
        <f>ROUND(VLOOKUP(D281,Baseline!D284:BZ1083,66,FALSE)/9,2)</f>
        <v>42.33</v>
      </c>
      <c r="G281" s="2">
        <f>ROUND(VLOOKUP(D281,CHWP_VFD!$D$6:$BZ$805,18,FALSE)*1000,2)</f>
        <v>120499</v>
      </c>
      <c r="H281" s="3">
        <f>ROUND(VLOOKUP(D281,CHWP_VFD!$D$6:$BZ$805,66,FALSE)/9,2)</f>
        <v>41.44</v>
      </c>
      <c r="I281" s="4">
        <f t="shared" si="558"/>
        <v>3985</v>
      </c>
      <c r="J281" s="3">
        <f t="shared" si="559"/>
        <v>0.89000000000000057</v>
      </c>
      <c r="K281" s="5">
        <f>VLOOKUP(D281,'Pump HP'!$B$3:$L$802,11,FALSE)</f>
        <v>3</v>
      </c>
      <c r="L281" s="6">
        <f t="shared" si="560"/>
        <v>1328.3333333333333</v>
      </c>
      <c r="M281" s="3">
        <f t="shared" si="561"/>
        <v>0.3</v>
      </c>
      <c r="N281" s="3" t="str">
        <f t="shared" si="562"/>
        <v>OfS-w12-v96</v>
      </c>
      <c r="O281" s="3">
        <f t="shared" si="569"/>
        <v>977.33333333333337</v>
      </c>
      <c r="P281" s="3">
        <f t="shared" si="570"/>
        <v>0.3</v>
      </c>
      <c r="Q281" s="3" t="str">
        <f t="shared" si="563"/>
        <v>OfS</v>
      </c>
      <c r="R281" s="3" t="s">
        <v>2091</v>
      </c>
      <c r="S281" s="3" t="str">
        <f t="shared" si="571"/>
        <v>12</v>
      </c>
      <c r="T281" s="3" t="s">
        <v>4645</v>
      </c>
      <c r="U281">
        <f>SUMIFS(DEER2014_Wtg_Vin!$O$15:$O$10318,DEER2014_Wtg_Vin!$G$15:$G$10318,Q281,DEER2014_Wtg_Vin!$I$15:$I$10318,R281,DEER2014_Wtg_Vin!$P$15:$P$10318,T281)</f>
        <v>4.4351000000000003</v>
      </c>
      <c r="V281" s="59">
        <f t="shared" ref="V281" si="612">SUMPRODUCT(O281:O282,U281:U282)/SUM(U281:U282)</f>
        <v>909.93046742649778</v>
      </c>
      <c r="W281" s="59">
        <f t="shared" ref="W281" si="613">SUMPRODUCT(P281:P282,U281:U282)/SUM(U281:U282)</f>
        <v>0.2866748864764081</v>
      </c>
      <c r="X281" s="61" t="str">
        <f t="shared" ref="X281" si="614">Q282</f>
        <v>OfS</v>
      </c>
      <c r="Y281" s="61" t="str">
        <f t="shared" ref="Y281" si="615">R281</f>
        <v>CZ12</v>
      </c>
    </row>
    <row r="282" spans="1:25" x14ac:dyDescent="0.25">
      <c r="A282" t="s">
        <v>2100</v>
      </c>
      <c r="B282" s="30" t="s">
        <v>4634</v>
      </c>
      <c r="C282" t="s">
        <v>4622</v>
      </c>
      <c r="D282" t="str">
        <f t="shared" si="568"/>
        <v>OfS-w08-v03</v>
      </c>
      <c r="E282" s="2">
        <f>ROUND(VLOOKUP(D282,Baseline!D285:BZ1084,18,FALSE)*1000,)</f>
        <v>129584</v>
      </c>
      <c r="F282" s="3">
        <f>ROUND(VLOOKUP(D282,Baseline!D285:BZ1084,66,FALSE)/9,2)</f>
        <v>46</v>
      </c>
      <c r="G282" s="2">
        <f>ROUND(VLOOKUP(D282,CHWP_VFD!$D$6:$BZ$805,18,FALSE)*1000,2)</f>
        <v>125748</v>
      </c>
      <c r="H282" s="3">
        <f>ROUND(VLOOKUP(D282,CHWP_VFD!$D$6:$BZ$805,66,FALSE)/9,2)</f>
        <v>45.22</v>
      </c>
      <c r="I282" s="4">
        <f t="shared" si="558"/>
        <v>3836</v>
      </c>
      <c r="J282" s="3">
        <f t="shared" si="559"/>
        <v>0.78000000000000114</v>
      </c>
      <c r="K282" s="5">
        <f>VLOOKUP(D282,'Pump HP'!$B$3:$L$802,11,FALSE)</f>
        <v>3</v>
      </c>
      <c r="L282" s="6">
        <f t="shared" si="560"/>
        <v>1278.6666666666667</v>
      </c>
      <c r="M282" s="3">
        <f t="shared" si="561"/>
        <v>0.26</v>
      </c>
      <c r="N282" s="3" t="str">
        <f t="shared" si="562"/>
        <v>OfS-w12-v03</v>
      </c>
      <c r="O282" s="3">
        <f t="shared" si="569"/>
        <v>775</v>
      </c>
      <c r="P282" s="3">
        <f t="shared" si="570"/>
        <v>0.26</v>
      </c>
      <c r="Q282" s="3" t="str">
        <f t="shared" si="563"/>
        <v>OfS</v>
      </c>
      <c r="R282" s="3" t="s">
        <v>2091</v>
      </c>
      <c r="S282" s="3" t="str">
        <f t="shared" si="571"/>
        <v>12</v>
      </c>
      <c r="T282" s="3" t="s">
        <v>4643</v>
      </c>
      <c r="U282">
        <f>SUMIFS(DEER2014_Wtg_Vin!$O$15:$O$10318,DEER2014_Wtg_Vin!$G$15:$G$10318,Q282,DEER2014_Wtg_Vin!$I$15:$I$10318,R282,DEER2014_Wtg_Vin!$P$15:$P$10318,T282)</f>
        <v>2.2155</v>
      </c>
      <c r="V282" s="60"/>
      <c r="W282" s="60"/>
      <c r="X282" s="60"/>
      <c r="Y282" s="60"/>
    </row>
    <row r="283" spans="1:25" x14ac:dyDescent="0.25">
      <c r="A283" t="s">
        <v>2100</v>
      </c>
      <c r="B283" s="30" t="s">
        <v>4635</v>
      </c>
      <c r="C283" t="s">
        <v>4622</v>
      </c>
      <c r="D283" t="str">
        <f t="shared" si="568"/>
        <v>OfS-w09-v03</v>
      </c>
      <c r="E283" s="2">
        <f>ROUND(VLOOKUP(D283,Baseline!D286:BZ1085,18,FALSE)*1000,)</f>
        <v>131056</v>
      </c>
      <c r="F283" s="3">
        <f>ROUND(VLOOKUP(D283,Baseline!D286:BZ1085,66,FALSE)/9,2)</f>
        <v>43</v>
      </c>
      <c r="G283" s="2">
        <f>ROUND(VLOOKUP(D283,CHWP_VFD!$D$6:$BZ$805,18,FALSE)*1000,2)</f>
        <v>127406</v>
      </c>
      <c r="H283" s="3">
        <f>ROUND(VLOOKUP(D283,CHWP_VFD!$D$6:$BZ$805,66,FALSE)/9,2)</f>
        <v>42.11</v>
      </c>
      <c r="I283" s="4">
        <f t="shared" si="558"/>
        <v>3650</v>
      </c>
      <c r="J283" s="3">
        <f t="shared" si="559"/>
        <v>0.89000000000000057</v>
      </c>
      <c r="K283" s="5">
        <f>VLOOKUP(D283,'Pump HP'!$B$3:$L$802,11,FALSE)</f>
        <v>3</v>
      </c>
      <c r="L283" s="6">
        <f t="shared" si="560"/>
        <v>1216.6666666666667</v>
      </c>
      <c r="M283" s="3">
        <f t="shared" si="561"/>
        <v>0.3</v>
      </c>
      <c r="N283" s="3" t="str">
        <f t="shared" si="562"/>
        <v>OfS-w13-v96</v>
      </c>
      <c r="O283" s="3">
        <f t="shared" si="569"/>
        <v>1010</v>
      </c>
      <c r="P283" s="3">
        <f t="shared" si="570"/>
        <v>0.26</v>
      </c>
      <c r="Q283" s="3" t="str">
        <f t="shared" si="563"/>
        <v>OfS</v>
      </c>
      <c r="R283" s="3" t="s">
        <v>2094</v>
      </c>
      <c r="S283" s="3" t="str">
        <f t="shared" si="571"/>
        <v>13</v>
      </c>
      <c r="T283" s="3" t="s">
        <v>4645</v>
      </c>
      <c r="U283">
        <f>SUMIFS(DEER2014_Wtg_Vin!$O$15:$O$10318,DEER2014_Wtg_Vin!$G$15:$G$10318,Q283,DEER2014_Wtg_Vin!$I$15:$I$10318,R283,DEER2014_Wtg_Vin!$P$15:$P$10318,T283)</f>
        <v>5.3939999999999992</v>
      </c>
      <c r="V283" s="59">
        <f t="shared" ref="V283" si="616">SUMPRODUCT(O283:O284,U283:U284)/SUM(U283:U284)</f>
        <v>957.59951749095308</v>
      </c>
      <c r="W283" s="59">
        <f t="shared" ref="W283" si="617">SUMPRODUCT(P283:P284,U283:U284)/SUM(U283:U284)</f>
        <v>0.26</v>
      </c>
      <c r="X283" s="61" t="str">
        <f t="shared" ref="X283" si="618">Q284</f>
        <v>OfS</v>
      </c>
      <c r="Y283" s="61" t="str">
        <f t="shared" ref="Y283" si="619">R283</f>
        <v>CZ13</v>
      </c>
    </row>
    <row r="284" spans="1:25" x14ac:dyDescent="0.25">
      <c r="A284" t="s">
        <v>2100</v>
      </c>
      <c r="B284" s="30" t="s">
        <v>4636</v>
      </c>
      <c r="C284" t="s">
        <v>4622</v>
      </c>
      <c r="D284" t="str">
        <f t="shared" si="568"/>
        <v>OfS-w10-v03</v>
      </c>
      <c r="E284" s="2">
        <f>ROUND(VLOOKUP(D284,Baseline!D287:BZ1086,18,FALSE)*1000,)</f>
        <v>128432</v>
      </c>
      <c r="F284" s="3">
        <f>ROUND(VLOOKUP(D284,Baseline!D287:BZ1086,66,FALSE)/9,2)</f>
        <v>45.78</v>
      </c>
      <c r="G284" s="2">
        <f>ROUND(VLOOKUP(D284,CHWP_VFD!$D$6:$BZ$805,18,FALSE)*1000,2)</f>
        <v>125358</v>
      </c>
      <c r="H284" s="3">
        <f>ROUND(VLOOKUP(D284,CHWP_VFD!$D$6:$BZ$805,66,FALSE)/9,2)</f>
        <v>45.11</v>
      </c>
      <c r="I284" s="4">
        <f t="shared" si="558"/>
        <v>3074</v>
      </c>
      <c r="J284" s="3">
        <f t="shared" si="559"/>
        <v>0.67000000000000171</v>
      </c>
      <c r="K284" s="5">
        <f>VLOOKUP(D284,'Pump HP'!$B$3:$L$802,11,FALSE)</f>
        <v>3</v>
      </c>
      <c r="L284" s="6">
        <f t="shared" si="560"/>
        <v>1024.6666666666667</v>
      </c>
      <c r="M284" s="3">
        <f t="shared" si="561"/>
        <v>0.22</v>
      </c>
      <c r="N284" s="3" t="str">
        <f t="shared" si="562"/>
        <v>OfS-w13-v03</v>
      </c>
      <c r="O284" s="3">
        <f t="shared" si="569"/>
        <v>860</v>
      </c>
      <c r="P284" s="3">
        <f t="shared" si="570"/>
        <v>0.26</v>
      </c>
      <c r="Q284" s="3" t="str">
        <f t="shared" si="563"/>
        <v>OfS</v>
      </c>
      <c r="R284" s="3" t="s">
        <v>2094</v>
      </c>
      <c r="S284" s="3" t="str">
        <f t="shared" si="571"/>
        <v>13</v>
      </c>
      <c r="T284" s="3" t="s">
        <v>4643</v>
      </c>
      <c r="U284">
        <f>SUMIFS(DEER2014_Wtg_Vin!$O$15:$O$10318,DEER2014_Wtg_Vin!$G$15:$G$10318,Q284,DEER2014_Wtg_Vin!$I$15:$I$10318,R284,DEER2014_Wtg_Vin!$P$15:$P$10318,T284)</f>
        <v>2.8959999999999999</v>
      </c>
      <c r="V284" s="60"/>
      <c r="W284" s="60"/>
      <c r="X284" s="60"/>
      <c r="Y284" s="60"/>
    </row>
    <row r="285" spans="1:25" x14ac:dyDescent="0.25">
      <c r="A285" t="s">
        <v>2100</v>
      </c>
      <c r="B285" s="30" t="s">
        <v>4637</v>
      </c>
      <c r="C285" t="s">
        <v>4622</v>
      </c>
      <c r="D285" t="str">
        <f t="shared" si="568"/>
        <v>OfS-w11-v03</v>
      </c>
      <c r="E285" s="2">
        <f>ROUND(VLOOKUP(D285,Baseline!D288:BZ1087,18,FALSE)*1000,)</f>
        <v>126492</v>
      </c>
      <c r="F285" s="3">
        <f>ROUND(VLOOKUP(D285,Baseline!D288:BZ1087,66,FALSE)/9,2)</f>
        <v>28.56</v>
      </c>
      <c r="G285" s="2">
        <f>ROUND(VLOOKUP(D285,CHWP_VFD!$D$6:$BZ$805,18,FALSE)*1000,2)</f>
        <v>123975</v>
      </c>
      <c r="H285" s="3">
        <f>ROUND(VLOOKUP(D285,CHWP_VFD!$D$6:$BZ$805,66,FALSE)/9,2)</f>
        <v>27.89</v>
      </c>
      <c r="I285" s="4">
        <f t="shared" si="558"/>
        <v>2517</v>
      </c>
      <c r="J285" s="3">
        <f t="shared" si="559"/>
        <v>0.66999999999999815</v>
      </c>
      <c r="K285" s="5">
        <f>VLOOKUP(D285,'Pump HP'!$B$3:$L$802,11,FALSE)</f>
        <v>3</v>
      </c>
      <c r="L285" s="6">
        <f t="shared" si="560"/>
        <v>839</v>
      </c>
      <c r="M285" s="3">
        <f t="shared" si="561"/>
        <v>0.22</v>
      </c>
      <c r="N285" s="3" t="str">
        <f t="shared" si="562"/>
        <v>OfS-w14-v96</v>
      </c>
      <c r="O285" s="3">
        <f t="shared" si="569"/>
        <v>996.33333333333337</v>
      </c>
      <c r="P285" s="3">
        <f t="shared" si="570"/>
        <v>0.26</v>
      </c>
      <c r="Q285" s="3" t="str">
        <f t="shared" si="563"/>
        <v>OfS</v>
      </c>
      <c r="R285" s="3" t="s">
        <v>2095</v>
      </c>
      <c r="S285" s="3" t="str">
        <f t="shared" si="571"/>
        <v>14</v>
      </c>
      <c r="T285" s="3" t="s">
        <v>4645</v>
      </c>
      <c r="U285">
        <f>SUMIFS(DEER2014_Wtg_Vin!$O$15:$O$10318,DEER2014_Wtg_Vin!$G$15:$G$10318,Q285,DEER2014_Wtg_Vin!$I$15:$I$10318,R285,DEER2014_Wtg_Vin!$P$15:$P$10318,T285)</f>
        <v>1.1555</v>
      </c>
      <c r="V285" s="59">
        <f t="shared" ref="V285" si="620">SUMPRODUCT(O285:O286,U285:U286)/SUM(U285:U286)</f>
        <v>941.97044886706317</v>
      </c>
      <c r="W285" s="59">
        <f t="shared" ref="W285" si="621">SUMPRODUCT(P285:P286,U285:U286)/SUM(U285:U286)</f>
        <v>0.2438924786766607</v>
      </c>
      <c r="X285" s="61" t="str">
        <f t="shared" ref="X285" si="622">Q286</f>
        <v>OfS</v>
      </c>
      <c r="Y285" s="61" t="str">
        <f t="shared" ref="Y285" si="623">R285</f>
        <v>CZ14</v>
      </c>
    </row>
    <row r="286" spans="1:25" x14ac:dyDescent="0.25">
      <c r="A286" t="s">
        <v>2100</v>
      </c>
      <c r="B286" s="30" t="s">
        <v>4638</v>
      </c>
      <c r="C286" t="s">
        <v>4622</v>
      </c>
      <c r="D286" t="str">
        <f t="shared" si="568"/>
        <v>OfS-w12-v03</v>
      </c>
      <c r="E286" s="2">
        <f>ROUND(VLOOKUP(D286,Baseline!D289:BZ1088,18,FALSE)*1000,)</f>
        <v>121516</v>
      </c>
      <c r="F286" s="3">
        <f>ROUND(VLOOKUP(D286,Baseline!D289:BZ1088,66,FALSE)/9,2)</f>
        <v>43.44</v>
      </c>
      <c r="G286" s="2">
        <f>ROUND(VLOOKUP(D286,CHWP_VFD!$D$6:$BZ$805,18,FALSE)*1000,2)</f>
        <v>119191</v>
      </c>
      <c r="H286" s="3">
        <f>ROUND(VLOOKUP(D286,CHWP_VFD!$D$6:$BZ$805,66,FALSE)/9,2)</f>
        <v>42.67</v>
      </c>
      <c r="I286" s="4">
        <f t="shared" si="558"/>
        <v>2325</v>
      </c>
      <c r="J286" s="3">
        <f t="shared" si="559"/>
        <v>0.76999999999999602</v>
      </c>
      <c r="K286" s="5">
        <f>VLOOKUP(D286,'Pump HP'!$B$3:$L$802,11,FALSE)</f>
        <v>3</v>
      </c>
      <c r="L286" s="6">
        <f t="shared" si="560"/>
        <v>775</v>
      </c>
      <c r="M286" s="3">
        <f t="shared" si="561"/>
        <v>0.26</v>
      </c>
      <c r="N286" s="3" t="str">
        <f t="shared" si="562"/>
        <v>OfS-w14-v03</v>
      </c>
      <c r="O286" s="3">
        <f t="shared" si="569"/>
        <v>861.33333333333337</v>
      </c>
      <c r="P286" s="3">
        <f t="shared" si="570"/>
        <v>0.22</v>
      </c>
      <c r="Q286" s="3" t="str">
        <f t="shared" si="563"/>
        <v>OfS</v>
      </c>
      <c r="R286" s="3" t="s">
        <v>2095</v>
      </c>
      <c r="S286" s="3" t="str">
        <f t="shared" si="571"/>
        <v>14</v>
      </c>
      <c r="T286" s="3" t="s">
        <v>4643</v>
      </c>
      <c r="U286">
        <f>SUMIFS(DEER2014_Wtg_Vin!$O$15:$O$10318,DEER2014_Wtg_Vin!$G$15:$G$10318,Q286,DEER2014_Wtg_Vin!$I$15:$I$10318,R286,DEER2014_Wtg_Vin!$P$15:$P$10318,T286)</f>
        <v>0.77900000000000003</v>
      </c>
      <c r="V286" s="60"/>
      <c r="W286" s="60"/>
      <c r="X286" s="60"/>
      <c r="Y286" s="60"/>
    </row>
    <row r="287" spans="1:25" x14ac:dyDescent="0.25">
      <c r="A287" t="s">
        <v>2100</v>
      </c>
      <c r="B287" s="30" t="s">
        <v>4639</v>
      </c>
      <c r="C287" t="s">
        <v>4622</v>
      </c>
      <c r="D287" t="str">
        <f t="shared" si="568"/>
        <v>OfS-w13-v03</v>
      </c>
      <c r="E287" s="2">
        <f>ROUND(VLOOKUP(D287,Baseline!D290:BZ1089,18,FALSE)*1000,)</f>
        <v>127594</v>
      </c>
      <c r="F287" s="3">
        <f>ROUND(VLOOKUP(D287,Baseline!D290:BZ1089,66,FALSE)/9,2)</f>
        <v>28.33</v>
      </c>
      <c r="G287" s="2">
        <f>ROUND(VLOOKUP(D287,CHWP_VFD!$D$6:$BZ$805,18,FALSE)*1000,2)</f>
        <v>125014</v>
      </c>
      <c r="H287" s="3">
        <f>ROUND(VLOOKUP(D287,CHWP_VFD!$D$6:$BZ$805,66,FALSE)/9,2)</f>
        <v>27.56</v>
      </c>
      <c r="I287" s="4">
        <f t="shared" si="558"/>
        <v>2580</v>
      </c>
      <c r="J287" s="3">
        <f t="shared" si="559"/>
        <v>0.76999999999999957</v>
      </c>
      <c r="K287" s="5">
        <f>VLOOKUP(D287,'Pump HP'!$B$3:$L$802,11,FALSE)</f>
        <v>3</v>
      </c>
      <c r="L287" s="6">
        <f t="shared" si="560"/>
        <v>860</v>
      </c>
      <c r="M287" s="3">
        <f t="shared" si="561"/>
        <v>0.26</v>
      </c>
      <c r="N287" s="3" t="str">
        <f t="shared" si="562"/>
        <v>OfS-w15-v96</v>
      </c>
      <c r="O287" s="3">
        <f t="shared" si="569"/>
        <v>1440.6666666666667</v>
      </c>
      <c r="P287" s="3">
        <f t="shared" si="570"/>
        <v>0.33</v>
      </c>
      <c r="Q287" s="3" t="str">
        <f t="shared" si="563"/>
        <v>OfS</v>
      </c>
      <c r="R287" s="3" t="s">
        <v>2096</v>
      </c>
      <c r="S287" s="3" t="str">
        <f t="shared" si="571"/>
        <v>15</v>
      </c>
      <c r="T287" s="3" t="s">
        <v>4645</v>
      </c>
      <c r="U287">
        <f>SUMIFS(DEER2014_Wtg_Vin!$O$15:$O$10318,DEER2014_Wtg_Vin!$G$15:$G$10318,Q287,DEER2014_Wtg_Vin!$I$15:$I$10318,R287,DEER2014_Wtg_Vin!$P$15:$P$10318,T287)</f>
        <v>2.2757999999999998</v>
      </c>
      <c r="V287" s="59">
        <f t="shared" ref="V287" si="624">SUMPRODUCT(O287:O288,U287:U288)/SUM(U287:U288)</f>
        <v>1367.1511368250103</v>
      </c>
      <c r="W287" s="59">
        <f t="shared" ref="W287" si="625">SUMPRODUCT(P287:P288,U287:U288)/SUM(U287:U288)</f>
        <v>0.31732490864799023</v>
      </c>
      <c r="X287" s="61" t="str">
        <f t="shared" ref="X287" si="626">Q288</f>
        <v>OfS</v>
      </c>
      <c r="Y287" s="61" t="str">
        <f t="shared" ref="Y287" si="627">R287</f>
        <v>CZ15</v>
      </c>
    </row>
    <row r="288" spans="1:25" x14ac:dyDescent="0.25">
      <c r="A288" t="s">
        <v>2100</v>
      </c>
      <c r="B288" s="30" t="s">
        <v>4640</v>
      </c>
      <c r="C288" t="s">
        <v>4622</v>
      </c>
      <c r="D288" t="str">
        <f t="shared" si="568"/>
        <v>OfS-w14-v03</v>
      </c>
      <c r="E288" s="2">
        <f>ROUND(VLOOKUP(D288,Baseline!D291:BZ1090,18,FALSE)*1000,)</f>
        <v>127493</v>
      </c>
      <c r="F288" s="3">
        <f>ROUND(VLOOKUP(D288,Baseline!D291:BZ1090,66,FALSE)/9,2)</f>
        <v>40.56</v>
      </c>
      <c r="G288" s="2">
        <f>ROUND(VLOOKUP(D288,CHWP_VFD!$D$6:$BZ$805,18,FALSE)*1000,2)</f>
        <v>124909</v>
      </c>
      <c r="H288" s="3">
        <f>ROUND(VLOOKUP(D288,CHWP_VFD!$D$6:$BZ$805,66,FALSE)/9,2)</f>
        <v>39.89</v>
      </c>
      <c r="I288" s="4">
        <f t="shared" si="558"/>
        <v>2584</v>
      </c>
      <c r="J288" s="3">
        <f t="shared" si="559"/>
        <v>0.67000000000000171</v>
      </c>
      <c r="K288" s="5">
        <f>VLOOKUP(D288,'Pump HP'!$B$3:$L$802,11,FALSE)</f>
        <v>3</v>
      </c>
      <c r="L288" s="6">
        <f t="shared" si="560"/>
        <v>861.33333333333337</v>
      </c>
      <c r="M288" s="3">
        <f t="shared" si="561"/>
        <v>0.22</v>
      </c>
      <c r="N288" s="3" t="str">
        <f t="shared" si="562"/>
        <v>OfS-w15-v03</v>
      </c>
      <c r="O288" s="3">
        <f t="shared" si="569"/>
        <v>1266.6666666666667</v>
      </c>
      <c r="P288" s="3">
        <f t="shared" si="570"/>
        <v>0.3</v>
      </c>
      <c r="Q288" s="3" t="str">
        <f t="shared" si="563"/>
        <v>OfS</v>
      </c>
      <c r="R288" s="3" t="s">
        <v>2096</v>
      </c>
      <c r="S288" s="3" t="str">
        <f t="shared" si="571"/>
        <v>15</v>
      </c>
      <c r="T288" s="3" t="s">
        <v>4643</v>
      </c>
      <c r="U288">
        <f>SUMIFS(DEER2014_Wtg_Vin!$O$15:$O$10318,DEER2014_Wtg_Vin!$G$15:$G$10318,Q288,DEER2014_Wtg_Vin!$I$15:$I$10318,R288,DEER2014_Wtg_Vin!$P$15:$P$10318,T288)</f>
        <v>1.665</v>
      </c>
      <c r="V288" s="60"/>
      <c r="W288" s="60"/>
      <c r="X288" s="60"/>
      <c r="Y288" s="60"/>
    </row>
    <row r="289" spans="1:25" x14ac:dyDescent="0.25">
      <c r="A289" t="s">
        <v>2100</v>
      </c>
      <c r="B289" s="30" t="s">
        <v>4641</v>
      </c>
      <c r="C289" t="s">
        <v>4622</v>
      </c>
      <c r="D289" t="str">
        <f t="shared" si="568"/>
        <v>OfS-w15-v03</v>
      </c>
      <c r="E289" s="2">
        <f>ROUND(VLOOKUP(D289,Baseline!D292:BZ1091,18,FALSE)*1000,)</f>
        <v>150145</v>
      </c>
      <c r="F289" s="3">
        <f>ROUND(VLOOKUP(D289,Baseline!D292:BZ1091,66,FALSE)/9,2)</f>
        <v>41.78</v>
      </c>
      <c r="G289" s="2">
        <f>ROUND(VLOOKUP(D289,CHWP_VFD!$D$6:$BZ$805,18,FALSE)*1000,2)</f>
        <v>146345</v>
      </c>
      <c r="H289" s="3">
        <f>ROUND(VLOOKUP(D289,CHWP_VFD!$D$6:$BZ$805,66,FALSE)/9,2)</f>
        <v>40.89</v>
      </c>
      <c r="I289" s="4">
        <f t="shared" si="558"/>
        <v>3800</v>
      </c>
      <c r="J289" s="3">
        <f t="shared" si="559"/>
        <v>0.89000000000000057</v>
      </c>
      <c r="K289" s="5">
        <f>VLOOKUP(D289,'Pump HP'!$B$3:$L$802,11,FALSE)</f>
        <v>3</v>
      </c>
      <c r="L289" s="6">
        <f t="shared" si="560"/>
        <v>1266.6666666666667</v>
      </c>
      <c r="M289" s="3">
        <f t="shared" si="561"/>
        <v>0.3</v>
      </c>
      <c r="N289" s="3" t="str">
        <f t="shared" si="562"/>
        <v>OfS-w16-v96</v>
      </c>
      <c r="O289" s="3">
        <f t="shared" si="569"/>
        <v>705.66666666666663</v>
      </c>
      <c r="P289" s="3">
        <f t="shared" si="570"/>
        <v>0.37</v>
      </c>
      <c r="Q289" s="3" t="str">
        <f t="shared" si="563"/>
        <v>OfS</v>
      </c>
      <c r="R289" s="3" t="s">
        <v>2097</v>
      </c>
      <c r="S289" s="3" t="str">
        <f t="shared" si="571"/>
        <v>16</v>
      </c>
      <c r="T289" s="3" t="s">
        <v>4645</v>
      </c>
      <c r="U289">
        <f>SUMIFS(DEER2014_Wtg_Vin!$O$15:$O$10318,DEER2014_Wtg_Vin!$G$15:$G$10318,Q289,DEER2014_Wtg_Vin!$I$15:$I$10318,R289,DEER2014_Wtg_Vin!$P$15:$P$10318,T289)</f>
        <v>0.78620000000000001</v>
      </c>
      <c r="V289" s="59">
        <f t="shared" ref="V289" si="628">SUMPRODUCT(O289:O290,U289:U290)/SUM(U289:U290)</f>
        <v>687.31716155551953</v>
      </c>
      <c r="W289" s="59">
        <f t="shared" ref="W289" si="629">SUMPRODUCT(P289:P290,U289:U290)/SUM(U289:U290)</f>
        <v>0.34464871004380981</v>
      </c>
      <c r="X289" s="61" t="str">
        <f t="shared" ref="X289" si="630">Q290</f>
        <v>OfS</v>
      </c>
      <c r="Y289" s="61" t="str">
        <f t="shared" ref="Y289" si="631">R289</f>
        <v>CZ16</v>
      </c>
    </row>
    <row r="290" spans="1:25" x14ac:dyDescent="0.25">
      <c r="A290" t="s">
        <v>2100</v>
      </c>
      <c r="B290" s="30" t="s">
        <v>4642</v>
      </c>
      <c r="C290" t="s">
        <v>4622</v>
      </c>
      <c r="D290" t="str">
        <f t="shared" si="568"/>
        <v>OfS-w16-v03</v>
      </c>
      <c r="E290" s="2">
        <f>ROUND(VLOOKUP(D290,Baseline!D293:BZ1092,18,FALSE)*1000,)</f>
        <v>113585</v>
      </c>
      <c r="F290" s="3">
        <f>ROUND(VLOOKUP(D290,Baseline!D293:BZ1092,66,FALSE)/9,2)</f>
        <v>35.11</v>
      </c>
      <c r="G290" s="2">
        <f>ROUND(VLOOKUP(D290,CHWP_VFD!$D$6:$BZ$805,18,FALSE)*1000,2)</f>
        <v>111620</v>
      </c>
      <c r="H290" s="3">
        <f>ROUND(VLOOKUP(D290,CHWP_VFD!$D$6:$BZ$805,66,FALSE)/9,2)</f>
        <v>34.22</v>
      </c>
      <c r="I290" s="4">
        <f t="shared" si="558"/>
        <v>1965</v>
      </c>
      <c r="J290" s="3">
        <f t="shared" si="559"/>
        <v>0.89000000000000057</v>
      </c>
      <c r="K290" s="5">
        <f>VLOOKUP(D290,'Pump HP'!$B$3:$L$802,11,FALSE)</f>
        <v>3</v>
      </c>
      <c r="L290" s="6">
        <f t="shared" si="560"/>
        <v>655</v>
      </c>
      <c r="M290" s="3">
        <f t="shared" si="561"/>
        <v>0.3</v>
      </c>
      <c r="N290" s="3" t="str">
        <f t="shared" si="562"/>
        <v>OfS-w16-v03</v>
      </c>
      <c r="O290" s="3">
        <f t="shared" si="569"/>
        <v>655</v>
      </c>
      <c r="P290" s="3">
        <f t="shared" si="570"/>
        <v>0.3</v>
      </c>
      <c r="Q290" s="3" t="str">
        <f t="shared" si="563"/>
        <v>OfS</v>
      </c>
      <c r="R290" s="3" t="s">
        <v>2097</v>
      </c>
      <c r="S290" s="3" t="str">
        <f t="shared" si="571"/>
        <v>16</v>
      </c>
      <c r="T290" s="3" t="s">
        <v>4643</v>
      </c>
      <c r="U290">
        <f>SUMIFS(DEER2014_Wtg_Vin!$O$15:$O$10318,DEER2014_Wtg_Vin!$G$15:$G$10318,Q290,DEER2014_Wtg_Vin!$I$15:$I$10318,R290,DEER2014_Wtg_Vin!$P$15:$P$10318,T290)</f>
        <v>0.44639999999999996</v>
      </c>
      <c r="V290" s="60"/>
      <c r="W290" s="60"/>
      <c r="X290" s="60"/>
      <c r="Y290" s="60"/>
    </row>
    <row r="291" spans="1:25" x14ac:dyDescent="0.25">
      <c r="A291" t="s">
        <v>4626</v>
      </c>
      <c r="B291" s="30" t="s">
        <v>4627</v>
      </c>
      <c r="C291" t="s">
        <v>4621</v>
      </c>
      <c r="D291" t="str">
        <f t="shared" si="568"/>
        <v>Rt3-w01-v96</v>
      </c>
      <c r="E291" s="2">
        <f>ROUND(VLOOKUP(D291,Baseline!D294:BZ1093,18,FALSE)*1000,)</f>
        <v>1077310</v>
      </c>
      <c r="F291" s="3">
        <f>ROUND(VLOOKUP(D291,Baseline!D294:BZ1093,66,FALSE)/9,2)</f>
        <v>242.78</v>
      </c>
      <c r="G291" s="2">
        <f>ROUND(VLOOKUP(D291,CHWP_VFD!$D$6:$BZ$805,18,FALSE)*1000,2)</f>
        <v>1049680</v>
      </c>
      <c r="H291" s="3">
        <f>ROUND(VLOOKUP(D291,CHWP_VFD!$D$6:$BZ$805,66,FALSE)/9,2)</f>
        <v>235.22</v>
      </c>
      <c r="I291" s="4">
        <f t="shared" si="558"/>
        <v>27630</v>
      </c>
      <c r="J291" s="3">
        <f t="shared" si="559"/>
        <v>7.5600000000000023</v>
      </c>
      <c r="K291" s="5">
        <f>VLOOKUP(D291,'Pump HP'!$B$3:$L$802,11,FALSE)</f>
        <v>20</v>
      </c>
      <c r="L291" s="6">
        <f t="shared" si="560"/>
        <v>1381.5</v>
      </c>
      <c r="M291" s="3">
        <f t="shared" si="561"/>
        <v>0.38</v>
      </c>
      <c r="N291" s="3" t="str">
        <f t="shared" si="562"/>
        <v>Rt3-w01-v96</v>
      </c>
      <c r="O291" s="3">
        <f t="shared" si="569"/>
        <v>1381.5</v>
      </c>
      <c r="P291" s="3">
        <f t="shared" si="570"/>
        <v>0.38</v>
      </c>
      <c r="Q291" s="3" t="str">
        <f t="shared" si="563"/>
        <v>Rt3</v>
      </c>
      <c r="R291" s="3" t="s">
        <v>2080</v>
      </c>
      <c r="S291" s="3" t="str">
        <f t="shared" si="571"/>
        <v>01</v>
      </c>
      <c r="T291" s="3" t="s">
        <v>4645</v>
      </c>
      <c r="U291">
        <f>SUMIFS(DEER2014_Wtg_Vin!$O$15:$O$10318,DEER2014_Wtg_Vin!$G$15:$G$10318,Q291,DEER2014_Wtg_Vin!$I$15:$I$10318,R291,DEER2014_Wtg_Vin!$P$15:$P$10318,T291)</f>
        <v>0.14766666666666667</v>
      </c>
      <c r="V291" s="59">
        <f t="shared" ref="V291" si="632">SUMPRODUCT(O291:O292,U291:U292)/SUM(U291:U292)</f>
        <v>1270.1448970037452</v>
      </c>
      <c r="W291" s="59">
        <f t="shared" ref="W291" si="633">SUMPRODUCT(P291:P292,U291:U292)/SUM(U291:U292)</f>
        <v>0.3336985018726592</v>
      </c>
      <c r="X291" s="61" t="str">
        <f t="shared" ref="X291" si="634">Q292</f>
        <v>Rt3</v>
      </c>
      <c r="Y291" s="61" t="str">
        <f t="shared" ref="Y291" si="635">R291</f>
        <v>CZ01</v>
      </c>
    </row>
    <row r="292" spans="1:25" x14ac:dyDescent="0.25">
      <c r="A292" t="s">
        <v>4626</v>
      </c>
      <c r="B292" s="30" t="s">
        <v>4628</v>
      </c>
      <c r="C292" t="s">
        <v>4621</v>
      </c>
      <c r="D292" t="str">
        <f t="shared" si="568"/>
        <v>Rt3-w02-v96</v>
      </c>
      <c r="E292" s="2">
        <f>ROUND(VLOOKUP(D292,Baseline!D295:BZ1094,18,FALSE)*1000,)</f>
        <v>1283620</v>
      </c>
      <c r="F292" s="3">
        <f>ROUND(VLOOKUP(D292,Baseline!D295:BZ1094,66,FALSE)/9,2)</f>
        <v>324.67</v>
      </c>
      <c r="G292" s="2">
        <f>ROUND(VLOOKUP(D292,CHWP_VFD!$D$6:$BZ$805,18,FALSE)*1000,2)</f>
        <v>1245530</v>
      </c>
      <c r="H292" s="3">
        <f>ROUND(VLOOKUP(D292,CHWP_VFD!$D$6:$BZ$805,66,FALSE)/9,2)</f>
        <v>318.67</v>
      </c>
      <c r="I292" s="4">
        <f t="shared" si="558"/>
        <v>38090</v>
      </c>
      <c r="J292" s="3">
        <f t="shared" si="559"/>
        <v>6</v>
      </c>
      <c r="K292" s="5">
        <f>VLOOKUP(D292,'Pump HP'!$B$3:$L$802,11,FALSE)</f>
        <v>20</v>
      </c>
      <c r="L292" s="6">
        <f t="shared" si="560"/>
        <v>1904.5</v>
      </c>
      <c r="M292" s="3">
        <f t="shared" si="561"/>
        <v>0.3</v>
      </c>
      <c r="N292" s="3" t="str">
        <f t="shared" si="562"/>
        <v>Rt3-w01-v03</v>
      </c>
      <c r="O292" s="3">
        <f t="shared" si="569"/>
        <v>1020.75</v>
      </c>
      <c r="P292" s="3">
        <f t="shared" si="570"/>
        <v>0.23</v>
      </c>
      <c r="Q292" s="3" t="str">
        <f t="shared" si="563"/>
        <v>Rt3</v>
      </c>
      <c r="R292" s="3" t="s">
        <v>2080</v>
      </c>
      <c r="S292" s="3" t="str">
        <f t="shared" si="571"/>
        <v>01</v>
      </c>
      <c r="T292" s="3" t="s">
        <v>4643</v>
      </c>
      <c r="U292">
        <f>SUMIFS(DEER2014_Wtg_Vin!$O$15:$O$10318,DEER2014_Wtg_Vin!$G$15:$G$10318,Q292,DEER2014_Wtg_Vin!$I$15:$I$10318,R292,DEER2014_Wtg_Vin!$P$15:$P$10318,T292)</f>
        <v>6.593333333333333E-2</v>
      </c>
      <c r="V292" s="60"/>
      <c r="W292" s="60"/>
      <c r="X292" s="60"/>
      <c r="Y292" s="60"/>
    </row>
    <row r="293" spans="1:25" x14ac:dyDescent="0.25">
      <c r="A293" t="s">
        <v>4626</v>
      </c>
      <c r="B293" s="30" t="s">
        <v>4629</v>
      </c>
      <c r="C293" t="s">
        <v>4621</v>
      </c>
      <c r="D293" t="str">
        <f t="shared" si="568"/>
        <v>Rt3-w03-v96</v>
      </c>
      <c r="E293" s="2">
        <f>ROUND(VLOOKUP(D293,Baseline!D296:BZ1095,18,FALSE)*1000,)</f>
        <v>1192810</v>
      </c>
      <c r="F293" s="3">
        <f>ROUND(VLOOKUP(D293,Baseline!D296:BZ1095,66,FALSE)/9,2)</f>
        <v>289.44</v>
      </c>
      <c r="G293" s="2">
        <f>ROUND(VLOOKUP(D293,CHWP_VFD!$D$6:$BZ$805,18,FALSE)*1000,2)</f>
        <v>1153040</v>
      </c>
      <c r="H293" s="3">
        <f>ROUND(VLOOKUP(D293,CHWP_VFD!$D$6:$BZ$805,66,FALSE)/9,2)</f>
        <v>280.33</v>
      </c>
      <c r="I293" s="4">
        <f t="shared" si="558"/>
        <v>39770</v>
      </c>
      <c r="J293" s="3">
        <f t="shared" si="559"/>
        <v>9.1100000000000136</v>
      </c>
      <c r="K293" s="5">
        <f>VLOOKUP(D293,'Pump HP'!$B$3:$L$802,11,FALSE)</f>
        <v>20</v>
      </c>
      <c r="L293" s="6">
        <f t="shared" si="560"/>
        <v>1988.5</v>
      </c>
      <c r="M293" s="3">
        <f t="shared" si="561"/>
        <v>0.46</v>
      </c>
      <c r="N293" s="3" t="str">
        <f t="shared" si="562"/>
        <v>Rt3-w02-v96</v>
      </c>
      <c r="O293" s="3">
        <f t="shared" si="569"/>
        <v>1904.5</v>
      </c>
      <c r="P293" s="3">
        <f t="shared" si="570"/>
        <v>0.3</v>
      </c>
      <c r="Q293" s="3" t="str">
        <f t="shared" si="563"/>
        <v>Rt3</v>
      </c>
      <c r="R293" s="3" t="s">
        <v>2081</v>
      </c>
      <c r="S293" s="3" t="str">
        <f t="shared" si="571"/>
        <v>02</v>
      </c>
      <c r="T293" s="3" t="s">
        <v>4645</v>
      </c>
      <c r="U293">
        <f>SUMIFS(DEER2014_Wtg_Vin!$O$15:$O$10318,DEER2014_Wtg_Vin!$G$15:$G$10318,Q293,DEER2014_Wtg_Vin!$I$15:$I$10318,R293,DEER2014_Wtg_Vin!$P$15:$P$10318,T293)</f>
        <v>1.2220666666666666</v>
      </c>
      <c r="V293" s="59">
        <f t="shared" ref="V293" si="636">SUMPRODUCT(O293:O294,U293:U294)/SUM(U293:U294)</f>
        <v>1805.2335979092054</v>
      </c>
      <c r="W293" s="59">
        <f t="shared" ref="W293" si="637">SUMPRODUCT(P293:P294,U293:U294)/SUM(U293:U294)</f>
        <v>0.31741515826154293</v>
      </c>
      <c r="X293" s="61" t="str">
        <f t="shared" ref="X293" si="638">Q294</f>
        <v>Rt3</v>
      </c>
      <c r="Y293" s="61" t="str">
        <f t="shared" ref="Y293" si="639">R293</f>
        <v>CZ02</v>
      </c>
    </row>
    <row r="294" spans="1:25" x14ac:dyDescent="0.25">
      <c r="A294" t="s">
        <v>4626</v>
      </c>
      <c r="B294" s="30" t="s">
        <v>4630</v>
      </c>
      <c r="C294" t="s">
        <v>4621</v>
      </c>
      <c r="D294" t="str">
        <f t="shared" si="568"/>
        <v>Rt3-w04-v96</v>
      </c>
      <c r="E294" s="2">
        <f>ROUND(VLOOKUP(D294,Baseline!D297:BZ1096,18,FALSE)*1000,)</f>
        <v>1302880</v>
      </c>
      <c r="F294" s="3">
        <f>ROUND(VLOOKUP(D294,Baseline!D297:BZ1096,66,FALSE)/9,2)</f>
        <v>359.44</v>
      </c>
      <c r="G294" s="2">
        <f>ROUND(VLOOKUP(D294,CHWP_VFD!$D$6:$BZ$805,18,FALSE)*1000,2)</f>
        <v>1264890</v>
      </c>
      <c r="H294" s="3">
        <f>ROUND(VLOOKUP(D294,CHWP_VFD!$D$6:$BZ$805,66,FALSE)/9,2)</f>
        <v>357.44</v>
      </c>
      <c r="I294" s="4">
        <f t="shared" si="558"/>
        <v>37990</v>
      </c>
      <c r="J294" s="3">
        <f t="shared" si="559"/>
        <v>2</v>
      </c>
      <c r="K294" s="5">
        <f>VLOOKUP(D294,'Pump HP'!$B$3:$L$802,11,FALSE)</f>
        <v>20</v>
      </c>
      <c r="L294" s="6">
        <f t="shared" si="560"/>
        <v>1899.5</v>
      </c>
      <c r="M294" s="3">
        <f t="shared" si="561"/>
        <v>0.1</v>
      </c>
      <c r="N294" s="3" t="str">
        <f t="shared" si="562"/>
        <v>Rt3-w02-v03</v>
      </c>
      <c r="O294" s="3">
        <f t="shared" si="569"/>
        <v>1562.5</v>
      </c>
      <c r="P294" s="3">
        <f t="shared" si="570"/>
        <v>0.36</v>
      </c>
      <c r="Q294" s="3" t="str">
        <f t="shared" si="563"/>
        <v>Rt3</v>
      </c>
      <c r="R294" s="3" t="s">
        <v>2081</v>
      </c>
      <c r="S294" s="3" t="str">
        <f t="shared" si="571"/>
        <v>02</v>
      </c>
      <c r="T294" s="3" t="s">
        <v>4643</v>
      </c>
      <c r="U294">
        <f>SUMIFS(DEER2014_Wtg_Vin!$O$15:$O$10318,DEER2014_Wtg_Vin!$G$15:$G$10318,Q294,DEER2014_Wtg_Vin!$I$15:$I$10318,R294,DEER2014_Wtg_Vin!$P$15:$P$10318,T294)</f>
        <v>0.49976666666666669</v>
      </c>
      <c r="V294" s="60"/>
      <c r="W294" s="60"/>
      <c r="X294" s="60"/>
      <c r="Y294" s="60"/>
    </row>
    <row r="295" spans="1:25" x14ac:dyDescent="0.25">
      <c r="A295" t="s">
        <v>4626</v>
      </c>
      <c r="B295" s="30" t="s">
        <v>4631</v>
      </c>
      <c r="C295" t="s">
        <v>4621</v>
      </c>
      <c r="D295" t="str">
        <f t="shared" si="568"/>
        <v>Rt3-w05-v96</v>
      </c>
      <c r="E295" s="2">
        <f>ROUND(VLOOKUP(D295,Baseline!D298:BZ1097,18,FALSE)*1000,)</f>
        <v>1178780</v>
      </c>
      <c r="F295" s="3">
        <f>ROUND(VLOOKUP(D295,Baseline!D298:BZ1097,66,FALSE)/9,2)</f>
        <v>303.22000000000003</v>
      </c>
      <c r="G295" s="2">
        <f>ROUND(VLOOKUP(D295,CHWP_VFD!$D$6:$BZ$805,18,FALSE)*1000,2)</f>
        <v>1142420</v>
      </c>
      <c r="H295" s="3">
        <f>ROUND(VLOOKUP(D295,CHWP_VFD!$D$6:$BZ$805,66,FALSE)/9,2)</f>
        <v>296</v>
      </c>
      <c r="I295" s="4">
        <f t="shared" si="558"/>
        <v>36360</v>
      </c>
      <c r="J295" s="3">
        <f t="shared" si="559"/>
        <v>7.2200000000000273</v>
      </c>
      <c r="K295" s="5">
        <f>VLOOKUP(D295,'Pump HP'!$B$3:$L$802,11,FALSE)</f>
        <v>20</v>
      </c>
      <c r="L295" s="6">
        <f t="shared" si="560"/>
        <v>1818</v>
      </c>
      <c r="M295" s="3">
        <f t="shared" si="561"/>
        <v>0.36</v>
      </c>
      <c r="N295" s="3" t="str">
        <f t="shared" si="562"/>
        <v>Rt3-w03-v96</v>
      </c>
      <c r="O295" s="3">
        <f t="shared" si="569"/>
        <v>1988.5</v>
      </c>
      <c r="P295" s="3">
        <f t="shared" si="570"/>
        <v>0.46</v>
      </c>
      <c r="Q295" s="3" t="str">
        <f t="shared" si="563"/>
        <v>Rt3</v>
      </c>
      <c r="R295" s="3" t="s">
        <v>2082</v>
      </c>
      <c r="S295" s="3" t="str">
        <f t="shared" si="571"/>
        <v>03</v>
      </c>
      <c r="T295" s="3" t="s">
        <v>4645</v>
      </c>
      <c r="U295">
        <f>SUMIFS(DEER2014_Wtg_Vin!$O$15:$O$10318,DEER2014_Wtg_Vin!$G$15:$G$10318,Q295,DEER2014_Wtg_Vin!$I$15:$I$10318,R295,DEER2014_Wtg_Vin!$P$15:$P$10318,T295)</f>
        <v>4.7576000000000001</v>
      </c>
      <c r="V295" s="59">
        <f t="shared" ref="V295" si="640">SUMPRODUCT(O295:O296,U295:U296)/SUM(U295:U296)</f>
        <v>1872.2247612755991</v>
      </c>
      <c r="W295" s="59">
        <f t="shared" ref="W295" si="641">SUMPRODUCT(P295:P296,U295:U296)/SUM(U295:U296)</f>
        <v>0.46</v>
      </c>
      <c r="X295" s="61" t="str">
        <f t="shared" ref="X295" si="642">Q296</f>
        <v>Rt3</v>
      </c>
      <c r="Y295" s="61" t="str">
        <f t="shared" ref="Y295" si="643">R295</f>
        <v>CZ03</v>
      </c>
    </row>
    <row r="296" spans="1:25" x14ac:dyDescent="0.25">
      <c r="A296" t="s">
        <v>4626</v>
      </c>
      <c r="B296" s="30" t="s">
        <v>4632</v>
      </c>
      <c r="C296" t="s">
        <v>4621</v>
      </c>
      <c r="D296" t="str">
        <f t="shared" si="568"/>
        <v>Rt3-w06-v96</v>
      </c>
      <c r="E296" s="2">
        <f>ROUND(VLOOKUP(D296,Baseline!D299:BZ1098,18,FALSE)*1000,)</f>
        <v>1350080</v>
      </c>
      <c r="F296" s="3">
        <f>ROUND(VLOOKUP(D296,Baseline!D299:BZ1098,66,FALSE)/9,2)</f>
        <v>377.33</v>
      </c>
      <c r="G296" s="2">
        <f>ROUND(VLOOKUP(D296,CHWP_VFD!$D$6:$BZ$805,18,FALSE)*1000,2)</f>
        <v>1303680</v>
      </c>
      <c r="H296" s="3">
        <f>ROUND(VLOOKUP(D296,CHWP_VFD!$D$6:$BZ$805,66,FALSE)/9,2)</f>
        <v>371.78</v>
      </c>
      <c r="I296" s="4">
        <f t="shared" si="558"/>
        <v>46400</v>
      </c>
      <c r="J296" s="3">
        <f t="shared" si="559"/>
        <v>5.5500000000000114</v>
      </c>
      <c r="K296" s="5">
        <f>VLOOKUP(D296,'Pump HP'!$B$3:$L$802,11,FALSE)</f>
        <v>25</v>
      </c>
      <c r="L296" s="6">
        <f t="shared" si="560"/>
        <v>1856</v>
      </c>
      <c r="M296" s="3">
        <f t="shared" si="561"/>
        <v>0.22</v>
      </c>
      <c r="N296" s="3" t="str">
        <f t="shared" si="562"/>
        <v>Rt3-w03-v03</v>
      </c>
      <c r="O296" s="3">
        <f t="shared" si="569"/>
        <v>1581.5</v>
      </c>
      <c r="P296" s="3">
        <f t="shared" si="570"/>
        <v>0.46</v>
      </c>
      <c r="Q296" s="3" t="str">
        <f t="shared" si="563"/>
        <v>Rt3</v>
      </c>
      <c r="R296" s="3" t="s">
        <v>2082</v>
      </c>
      <c r="S296" s="3" t="str">
        <f t="shared" si="571"/>
        <v>03</v>
      </c>
      <c r="T296" s="3" t="s">
        <v>4643</v>
      </c>
      <c r="U296">
        <f>SUMIFS(DEER2014_Wtg_Vin!$O$15:$O$10318,DEER2014_Wtg_Vin!$G$15:$G$10318,Q296,DEER2014_Wtg_Vin!$I$15:$I$10318,R296,DEER2014_Wtg_Vin!$P$15:$P$10318,T296)</f>
        <v>1.9028</v>
      </c>
      <c r="V296" s="60"/>
      <c r="W296" s="60"/>
      <c r="X296" s="60"/>
      <c r="Y296" s="60"/>
    </row>
    <row r="297" spans="1:25" x14ac:dyDescent="0.25">
      <c r="A297" t="s">
        <v>4626</v>
      </c>
      <c r="B297" s="30" t="s">
        <v>4633</v>
      </c>
      <c r="C297" t="s">
        <v>4621</v>
      </c>
      <c r="D297" t="str">
        <f t="shared" si="568"/>
        <v>Rt3-w07-v96</v>
      </c>
      <c r="E297" s="2">
        <f>ROUND(VLOOKUP(D297,Baseline!D300:BZ1099,18,FALSE)*1000,)</f>
        <v>1322160</v>
      </c>
      <c r="F297" s="3">
        <f>ROUND(VLOOKUP(D297,Baseline!D300:BZ1099,66,FALSE)/9,2)</f>
        <v>355.22</v>
      </c>
      <c r="G297" s="2">
        <f>ROUND(VLOOKUP(D297,CHWP_VFD!$D$6:$BZ$805,18,FALSE)*1000,2)</f>
        <v>1281100</v>
      </c>
      <c r="H297" s="3">
        <f>ROUND(VLOOKUP(D297,CHWP_VFD!$D$6:$BZ$805,66,FALSE)/9,2)</f>
        <v>350.56</v>
      </c>
      <c r="I297" s="4">
        <f t="shared" si="558"/>
        <v>41060</v>
      </c>
      <c r="J297" s="3">
        <f t="shared" si="559"/>
        <v>4.660000000000025</v>
      </c>
      <c r="K297" s="5">
        <f>VLOOKUP(D297,'Pump HP'!$B$3:$L$802,11,FALSE)</f>
        <v>20</v>
      </c>
      <c r="L297" s="6">
        <f t="shared" si="560"/>
        <v>2053</v>
      </c>
      <c r="M297" s="3">
        <f t="shared" si="561"/>
        <v>0.23</v>
      </c>
      <c r="N297" s="3" t="str">
        <f t="shared" si="562"/>
        <v>Rt3-w04-v96</v>
      </c>
      <c r="O297" s="3">
        <f t="shared" si="569"/>
        <v>1899.5</v>
      </c>
      <c r="P297" s="3">
        <f t="shared" si="570"/>
        <v>0.1</v>
      </c>
      <c r="Q297" s="3" t="str">
        <f t="shared" si="563"/>
        <v>Rt3</v>
      </c>
      <c r="R297" s="3" t="s">
        <v>2083</v>
      </c>
      <c r="S297" s="3" t="str">
        <f t="shared" si="571"/>
        <v>04</v>
      </c>
      <c r="T297" s="3" t="s">
        <v>4645</v>
      </c>
      <c r="U297">
        <f>SUMIFS(DEER2014_Wtg_Vin!$O$15:$O$10318,DEER2014_Wtg_Vin!$G$15:$G$10318,Q297,DEER2014_Wtg_Vin!$I$15:$I$10318,R297,DEER2014_Wtg_Vin!$P$15:$P$10318,T297)</f>
        <v>2.6775333333333333</v>
      </c>
      <c r="V297" s="59">
        <f t="shared" ref="V297" si="644">SUMPRODUCT(O297:O298,U297:U298)/SUM(U297:U298)</f>
        <v>1825.0960255243178</v>
      </c>
      <c r="W297" s="59">
        <f t="shared" ref="W297" si="645">SUMPRODUCT(P297:P298,U297:U298)/SUM(U297:U298)</f>
        <v>0.14061035643896877</v>
      </c>
      <c r="X297" s="61" t="str">
        <f t="shared" ref="X297" si="646">Q298</f>
        <v>Rt3</v>
      </c>
      <c r="Y297" s="61" t="str">
        <f t="shared" ref="Y297" si="647">R297</f>
        <v>CZ04</v>
      </c>
    </row>
    <row r="298" spans="1:25" x14ac:dyDescent="0.25">
      <c r="A298" t="s">
        <v>4626</v>
      </c>
      <c r="B298" s="30" t="s">
        <v>4634</v>
      </c>
      <c r="C298" t="s">
        <v>4621</v>
      </c>
      <c r="D298" t="str">
        <f t="shared" si="568"/>
        <v>Rt3-w08-v96</v>
      </c>
      <c r="E298" s="2">
        <f>ROUND(VLOOKUP(D298,Baseline!D301:BZ1100,18,FALSE)*1000,)</f>
        <v>1397980</v>
      </c>
      <c r="F298" s="3">
        <f>ROUND(VLOOKUP(D298,Baseline!D301:BZ1100,66,FALSE)/9,2)</f>
        <v>401.78</v>
      </c>
      <c r="G298" s="2">
        <f>ROUND(VLOOKUP(D298,CHWP_VFD!$D$6:$BZ$805,18,FALSE)*1000,2)</f>
        <v>1357420</v>
      </c>
      <c r="H298" s="3">
        <f>ROUND(VLOOKUP(D298,CHWP_VFD!$D$6:$BZ$805,66,FALSE)/9,2)</f>
        <v>402.33</v>
      </c>
      <c r="I298" s="4">
        <f t="shared" si="558"/>
        <v>40560</v>
      </c>
      <c r="J298" s="3">
        <f t="shared" si="559"/>
        <v>-0.55000000000001137</v>
      </c>
      <c r="K298" s="5">
        <f>VLOOKUP(D298,'Pump HP'!$B$3:$L$802,11,FALSE)</f>
        <v>20</v>
      </c>
      <c r="L298" s="6">
        <f t="shared" si="560"/>
        <v>2028</v>
      </c>
      <c r="M298" s="3">
        <f t="shared" si="561"/>
        <v>-0.03</v>
      </c>
      <c r="N298" s="3" t="str">
        <f t="shared" si="562"/>
        <v>Rt3-w04-v03</v>
      </c>
      <c r="O298" s="3">
        <f t="shared" si="569"/>
        <v>1643</v>
      </c>
      <c r="P298" s="3">
        <f t="shared" si="570"/>
        <v>0.24</v>
      </c>
      <c r="Q298" s="3" t="str">
        <f t="shared" si="563"/>
        <v>Rt3</v>
      </c>
      <c r="R298" s="3" t="s">
        <v>2083</v>
      </c>
      <c r="S298" s="3" t="str">
        <f t="shared" si="571"/>
        <v>04</v>
      </c>
      <c r="T298" s="3" t="s">
        <v>4643</v>
      </c>
      <c r="U298">
        <f>SUMIFS(DEER2014_Wtg_Vin!$O$15:$O$10318,DEER2014_Wtg_Vin!$G$15:$G$10318,Q298,DEER2014_Wtg_Vin!$I$15:$I$10318,R298,DEER2014_Wtg_Vin!$P$15:$P$10318,T298)</f>
        <v>1.0940333333333332</v>
      </c>
      <c r="V298" s="60"/>
      <c r="W298" s="60"/>
      <c r="X298" s="60"/>
      <c r="Y298" s="60"/>
    </row>
    <row r="299" spans="1:25" x14ac:dyDescent="0.25">
      <c r="A299" t="s">
        <v>4626</v>
      </c>
      <c r="B299" s="30" t="s">
        <v>4635</v>
      </c>
      <c r="C299" t="s">
        <v>4621</v>
      </c>
      <c r="D299" t="str">
        <f t="shared" si="568"/>
        <v>Rt3-w09-v96</v>
      </c>
      <c r="E299" s="2">
        <f>ROUND(VLOOKUP(D299,Baseline!D302:BZ1101,18,FALSE)*1000,)</f>
        <v>1440940</v>
      </c>
      <c r="F299" s="3">
        <f>ROUND(VLOOKUP(D299,Baseline!D302:BZ1101,66,FALSE)/9,2)</f>
        <v>450.56</v>
      </c>
      <c r="G299" s="2">
        <f>ROUND(VLOOKUP(D299,CHWP_VFD!$D$6:$BZ$805,18,FALSE)*1000,2)</f>
        <v>1398270</v>
      </c>
      <c r="H299" s="3">
        <f>ROUND(VLOOKUP(D299,CHWP_VFD!$D$6:$BZ$805,66,FALSE)/9,2)</f>
        <v>447.44</v>
      </c>
      <c r="I299" s="4">
        <f t="shared" si="558"/>
        <v>42670</v>
      </c>
      <c r="J299" s="3">
        <f t="shared" si="559"/>
        <v>3.1200000000000045</v>
      </c>
      <c r="K299" s="5">
        <f>VLOOKUP(D299,'Pump HP'!$B$3:$L$802,11,FALSE)</f>
        <v>25</v>
      </c>
      <c r="L299" s="6">
        <f t="shared" si="560"/>
        <v>1706.8</v>
      </c>
      <c r="M299" s="3">
        <f t="shared" si="561"/>
        <v>0.12</v>
      </c>
      <c r="N299" s="3" t="str">
        <f t="shared" si="562"/>
        <v>Rt3-w05-v96</v>
      </c>
      <c r="O299" s="3">
        <f t="shared" si="569"/>
        <v>1818</v>
      </c>
      <c r="P299" s="3">
        <f t="shared" si="570"/>
        <v>0.36</v>
      </c>
      <c r="Q299" s="3" t="str">
        <f t="shared" si="563"/>
        <v>Rt3</v>
      </c>
      <c r="R299" s="3" t="s">
        <v>2084</v>
      </c>
      <c r="S299" s="3" t="str">
        <f t="shared" si="571"/>
        <v>05</v>
      </c>
      <c r="T299" s="3" t="s">
        <v>4645</v>
      </c>
      <c r="U299">
        <f>SUMIFS(DEER2014_Wtg_Vin!$O$15:$O$10318,DEER2014_Wtg_Vin!$G$15:$G$10318,Q299,DEER2014_Wtg_Vin!$I$15:$I$10318,R299,DEER2014_Wtg_Vin!$P$15:$P$10318,T299)</f>
        <v>0.66693333333333338</v>
      </c>
      <c r="V299" s="59">
        <f t="shared" ref="V299" si="648">SUMPRODUCT(O299:O300,U299:U300)/SUM(U299:U300)</f>
        <v>1892.0299931833677</v>
      </c>
      <c r="W299" s="59">
        <f t="shared" ref="W299" si="649">SUMPRODUCT(P299:P300,U299:U300)/SUM(U299:U300)</f>
        <v>0.39240039489457723</v>
      </c>
      <c r="X299" s="61" t="str">
        <f t="shared" ref="X299" si="650">Q300</f>
        <v>Rt3</v>
      </c>
      <c r="Y299" s="61" t="str">
        <f t="shared" ref="Y299" si="651">R299</f>
        <v>CZ05</v>
      </c>
    </row>
    <row r="300" spans="1:25" x14ac:dyDescent="0.25">
      <c r="A300" t="s">
        <v>4626</v>
      </c>
      <c r="B300" s="30" t="s">
        <v>4636</v>
      </c>
      <c r="C300" t="s">
        <v>4621</v>
      </c>
      <c r="D300" t="str">
        <f t="shared" si="568"/>
        <v>Rt3-w10-v96</v>
      </c>
      <c r="E300" s="2">
        <f>ROUND(VLOOKUP(D300,Baseline!D303:BZ1102,18,FALSE)*1000,)</f>
        <v>1429260</v>
      </c>
      <c r="F300" s="3">
        <f>ROUND(VLOOKUP(D300,Baseline!D303:BZ1102,66,FALSE)/9,2)</f>
        <v>436</v>
      </c>
      <c r="G300" s="2">
        <f>ROUND(VLOOKUP(D300,CHWP_VFD!$D$6:$BZ$805,18,FALSE)*1000,2)</f>
        <v>1391580</v>
      </c>
      <c r="H300" s="3">
        <f>ROUND(VLOOKUP(D300,CHWP_VFD!$D$6:$BZ$805,66,FALSE)/9,2)</f>
        <v>432.67</v>
      </c>
      <c r="I300" s="4">
        <f t="shared" si="558"/>
        <v>37680</v>
      </c>
      <c r="J300" s="3">
        <f t="shared" si="559"/>
        <v>3.3299999999999841</v>
      </c>
      <c r="K300" s="5">
        <f>VLOOKUP(D300,'Pump HP'!$B$3:$L$802,11,FALSE)</f>
        <v>25</v>
      </c>
      <c r="L300" s="6">
        <f t="shared" si="560"/>
        <v>1507.2</v>
      </c>
      <c r="M300" s="3">
        <f t="shared" si="561"/>
        <v>0.13</v>
      </c>
      <c r="N300" s="3" t="str">
        <f t="shared" si="562"/>
        <v>Rt3-w05-v03</v>
      </c>
      <c r="O300" s="3">
        <f t="shared" si="569"/>
        <v>2069.3333333333335</v>
      </c>
      <c r="P300" s="3">
        <f t="shared" si="570"/>
        <v>0.47</v>
      </c>
      <c r="Q300" s="3" t="str">
        <f t="shared" si="563"/>
        <v>Rt3</v>
      </c>
      <c r="R300" s="3" t="s">
        <v>2084</v>
      </c>
      <c r="S300" s="3" t="str">
        <f t="shared" si="571"/>
        <v>05</v>
      </c>
      <c r="T300" s="3" t="s">
        <v>4643</v>
      </c>
      <c r="U300">
        <f>SUMIFS(DEER2014_Wtg_Vin!$O$15:$O$10318,DEER2014_Wtg_Vin!$G$15:$G$10318,Q300,DEER2014_Wtg_Vin!$I$15:$I$10318,R300,DEER2014_Wtg_Vin!$P$15:$P$10318,T300)</f>
        <v>0.27846666666666664</v>
      </c>
      <c r="V300" s="60"/>
      <c r="W300" s="60"/>
      <c r="X300" s="60"/>
      <c r="Y300" s="60"/>
    </row>
    <row r="301" spans="1:25" x14ac:dyDescent="0.25">
      <c r="A301" t="s">
        <v>4626</v>
      </c>
      <c r="B301" s="30" t="s">
        <v>4637</v>
      </c>
      <c r="C301" t="s">
        <v>4621</v>
      </c>
      <c r="D301" t="str">
        <f t="shared" si="568"/>
        <v>Rt3-w11-v96</v>
      </c>
      <c r="E301" s="2">
        <f>ROUND(VLOOKUP(D301,Baseline!D304:BZ1103,18,FALSE)*1000,)</f>
        <v>1413290</v>
      </c>
      <c r="F301" s="3">
        <f>ROUND(VLOOKUP(D301,Baseline!D304:BZ1103,66,FALSE)/9,2)</f>
        <v>402.78</v>
      </c>
      <c r="G301" s="2">
        <f>ROUND(VLOOKUP(D301,CHWP_VFD!$D$6:$BZ$805,18,FALSE)*1000,2)</f>
        <v>1378730</v>
      </c>
      <c r="H301" s="3">
        <f>ROUND(VLOOKUP(D301,CHWP_VFD!$D$6:$BZ$805,66,FALSE)/9,2)</f>
        <v>405.78</v>
      </c>
      <c r="I301" s="4">
        <f t="shared" si="558"/>
        <v>34560</v>
      </c>
      <c r="J301" s="3">
        <f t="shared" si="559"/>
        <v>-3</v>
      </c>
      <c r="K301" s="5">
        <f>VLOOKUP(D301,'Pump HP'!$B$3:$L$802,11,FALSE)</f>
        <v>25</v>
      </c>
      <c r="L301" s="6">
        <f t="shared" si="560"/>
        <v>1382.4</v>
      </c>
      <c r="M301" s="3">
        <f t="shared" si="561"/>
        <v>-0.12</v>
      </c>
      <c r="N301" s="3" t="str">
        <f t="shared" si="562"/>
        <v>Rt3-w06-v96</v>
      </c>
      <c r="O301" s="3">
        <f t="shared" si="569"/>
        <v>1856</v>
      </c>
      <c r="P301" s="3">
        <f t="shared" si="570"/>
        <v>0.22</v>
      </c>
      <c r="Q301" s="3" t="str">
        <f t="shared" si="563"/>
        <v>Rt3</v>
      </c>
      <c r="R301" s="3" t="s">
        <v>2085</v>
      </c>
      <c r="S301" s="3" t="str">
        <f t="shared" si="571"/>
        <v>06</v>
      </c>
      <c r="T301" s="3" t="s">
        <v>4645</v>
      </c>
      <c r="U301">
        <f>SUMIFS(DEER2014_Wtg_Vin!$O$15:$O$10318,DEER2014_Wtg_Vin!$G$15:$G$10318,Q301,DEER2014_Wtg_Vin!$I$15:$I$10318,R301,DEER2014_Wtg_Vin!$P$15:$P$10318,T301)</f>
        <v>11.995600000000001</v>
      </c>
      <c r="V301" s="59">
        <f t="shared" ref="V301" si="652">SUMPRODUCT(O301:O302,U301:U302)/SUM(U301:U302)</f>
        <v>1971.4269727394883</v>
      </c>
      <c r="W301" s="59">
        <f t="shared" ref="W301" si="653">SUMPRODUCT(P301:P302,U301:U302)/SUM(U301:U302)</f>
        <v>0.23232864862371039</v>
      </c>
      <c r="X301" s="61" t="str">
        <f t="shared" ref="X301" si="654">Q302</f>
        <v>Rt3</v>
      </c>
      <c r="Y301" s="61" t="str">
        <f t="shared" ref="Y301" si="655">R301</f>
        <v>CZ06</v>
      </c>
    </row>
    <row r="302" spans="1:25" x14ac:dyDescent="0.25">
      <c r="A302" t="s">
        <v>4626</v>
      </c>
      <c r="B302" s="30" t="s">
        <v>4638</v>
      </c>
      <c r="C302" t="s">
        <v>4621</v>
      </c>
      <c r="D302" t="str">
        <f t="shared" si="568"/>
        <v>Rt3-w12-v96</v>
      </c>
      <c r="E302" s="2">
        <f>ROUND(VLOOKUP(D302,Baseline!D305:BZ1104,18,FALSE)*1000,)</f>
        <v>1368160</v>
      </c>
      <c r="F302" s="3">
        <f>ROUND(VLOOKUP(D302,Baseline!D305:BZ1104,66,FALSE)/9,2)</f>
        <v>393.33</v>
      </c>
      <c r="G302" s="2">
        <f>ROUND(VLOOKUP(D302,CHWP_VFD!$D$6:$BZ$805,18,FALSE)*1000,2)</f>
        <v>1330750</v>
      </c>
      <c r="H302" s="3">
        <f>ROUND(VLOOKUP(D302,CHWP_VFD!$D$6:$BZ$805,66,FALSE)/9,2)</f>
        <v>388.56</v>
      </c>
      <c r="I302" s="4">
        <f t="shared" si="558"/>
        <v>37410</v>
      </c>
      <c r="J302" s="3">
        <f t="shared" si="559"/>
        <v>4.7699999999999818</v>
      </c>
      <c r="K302" s="5">
        <f>VLOOKUP(D302,'Pump HP'!$B$3:$L$802,11,FALSE)</f>
        <v>25</v>
      </c>
      <c r="L302" s="6">
        <f t="shared" si="560"/>
        <v>1496.4</v>
      </c>
      <c r="M302" s="3">
        <f t="shared" si="561"/>
        <v>0.19</v>
      </c>
      <c r="N302" s="3" t="str">
        <f t="shared" si="562"/>
        <v>Rt3-w06-v03</v>
      </c>
      <c r="O302" s="3">
        <f t="shared" si="569"/>
        <v>2230.5</v>
      </c>
      <c r="P302" s="3">
        <f t="shared" si="570"/>
        <v>0.26</v>
      </c>
      <c r="Q302" s="3" t="str">
        <f t="shared" si="563"/>
        <v>Rt3</v>
      </c>
      <c r="R302" s="3" t="s">
        <v>2085</v>
      </c>
      <c r="S302" s="3" t="str">
        <f t="shared" si="571"/>
        <v>06</v>
      </c>
      <c r="T302" s="3" t="s">
        <v>4643</v>
      </c>
      <c r="U302">
        <f>SUMIFS(DEER2014_Wtg_Vin!$O$15:$O$10318,DEER2014_Wtg_Vin!$G$15:$G$10318,Q302,DEER2014_Wtg_Vin!$I$15:$I$10318,R302,DEER2014_Wtg_Vin!$P$15:$P$10318,T302)</f>
        <v>5.3444999999999991</v>
      </c>
      <c r="V302" s="60"/>
      <c r="W302" s="60"/>
      <c r="X302" s="60"/>
      <c r="Y302" s="60"/>
    </row>
    <row r="303" spans="1:25" x14ac:dyDescent="0.25">
      <c r="A303" t="s">
        <v>4626</v>
      </c>
      <c r="B303" s="30" t="s">
        <v>4639</v>
      </c>
      <c r="C303" t="s">
        <v>4621</v>
      </c>
      <c r="D303" t="str">
        <f t="shared" si="568"/>
        <v>Rt3-w13-v96</v>
      </c>
      <c r="E303" s="2">
        <f>ROUND(VLOOKUP(D303,Baseline!D306:BZ1105,18,FALSE)*1000,)</f>
        <v>1428770</v>
      </c>
      <c r="F303" s="3">
        <f>ROUND(VLOOKUP(D303,Baseline!D306:BZ1105,66,FALSE)/9,2)</f>
        <v>414.22</v>
      </c>
      <c r="G303" s="2">
        <f>ROUND(VLOOKUP(D303,CHWP_VFD!$D$6:$BZ$805,18,FALSE)*1000,2)</f>
        <v>1395810</v>
      </c>
      <c r="H303" s="3">
        <f>ROUND(VLOOKUP(D303,CHWP_VFD!$D$6:$BZ$805,66,FALSE)/9,2)</f>
        <v>410</v>
      </c>
      <c r="I303" s="4">
        <f t="shared" si="558"/>
        <v>32960</v>
      </c>
      <c r="J303" s="3">
        <f t="shared" si="559"/>
        <v>4.2200000000000273</v>
      </c>
      <c r="K303" s="5">
        <f>VLOOKUP(D303,'Pump HP'!$B$3:$L$802,11,FALSE)</f>
        <v>25</v>
      </c>
      <c r="L303" s="6">
        <f t="shared" si="560"/>
        <v>1318.4</v>
      </c>
      <c r="M303" s="3">
        <f t="shared" si="561"/>
        <v>0.17</v>
      </c>
      <c r="N303" s="3" t="str">
        <f t="shared" si="562"/>
        <v>Rt3-w07-v96</v>
      </c>
      <c r="O303" s="3">
        <f t="shared" si="569"/>
        <v>2053</v>
      </c>
      <c r="P303" s="3">
        <f t="shared" si="570"/>
        <v>0.23</v>
      </c>
      <c r="Q303" s="3" t="str">
        <f t="shared" si="563"/>
        <v>Rt3</v>
      </c>
      <c r="R303" s="3" t="s">
        <v>2086</v>
      </c>
      <c r="S303" s="3" t="str">
        <f t="shared" si="571"/>
        <v>07</v>
      </c>
      <c r="T303" s="3" t="s">
        <v>4645</v>
      </c>
      <c r="U303">
        <f>SUMIFS(DEER2014_Wtg_Vin!$O$15:$O$10318,DEER2014_Wtg_Vin!$G$15:$G$10318,Q303,DEER2014_Wtg_Vin!$I$15:$I$10318,R303,DEER2014_Wtg_Vin!$P$15:$P$10318,T303)</f>
        <v>4.0751666666666662</v>
      </c>
      <c r="V303" s="59">
        <f t="shared" ref="V303" si="656">SUMPRODUCT(O303:O304,U303:U304)/SUM(U303:U304)</f>
        <v>2005.9553240868652</v>
      </c>
      <c r="W303" s="59">
        <f t="shared" ref="W303" si="657">SUMPRODUCT(P303:P304,U303:U304)/SUM(U303:U304)</f>
        <v>0.2267555395921976</v>
      </c>
      <c r="X303" s="61" t="str">
        <f t="shared" ref="X303" si="658">Q304</f>
        <v>Rt3</v>
      </c>
      <c r="Y303" s="61" t="str">
        <f t="shared" ref="Y303" si="659">R303</f>
        <v>CZ07</v>
      </c>
    </row>
    <row r="304" spans="1:25" x14ac:dyDescent="0.25">
      <c r="A304" t="s">
        <v>4626</v>
      </c>
      <c r="B304" s="30" t="s">
        <v>4640</v>
      </c>
      <c r="C304" t="s">
        <v>4621</v>
      </c>
      <c r="D304" t="str">
        <f t="shared" si="568"/>
        <v>Rt3-w14-v96</v>
      </c>
      <c r="E304" s="2">
        <f>ROUND(VLOOKUP(D304,Baseline!D307:BZ1106,18,FALSE)*1000,)</f>
        <v>1421750</v>
      </c>
      <c r="F304" s="3">
        <f>ROUND(VLOOKUP(D304,Baseline!D307:BZ1106,66,FALSE)/9,2)</f>
        <v>424.11</v>
      </c>
      <c r="G304" s="2">
        <f>ROUND(VLOOKUP(D304,CHWP_VFD!$D$6:$BZ$805,18,FALSE)*1000,2)</f>
        <v>1384780</v>
      </c>
      <c r="H304" s="3">
        <f>ROUND(VLOOKUP(D304,CHWP_VFD!$D$6:$BZ$805,66,FALSE)/9,2)</f>
        <v>420.33</v>
      </c>
      <c r="I304" s="4">
        <f t="shared" si="558"/>
        <v>36970</v>
      </c>
      <c r="J304" s="3">
        <f t="shared" si="559"/>
        <v>3.7800000000000296</v>
      </c>
      <c r="K304" s="5">
        <f>VLOOKUP(D304,'Pump HP'!$B$3:$L$802,11,FALSE)</f>
        <v>25</v>
      </c>
      <c r="L304" s="6">
        <f t="shared" si="560"/>
        <v>1478.8</v>
      </c>
      <c r="M304" s="3">
        <f t="shared" si="561"/>
        <v>0.15</v>
      </c>
      <c r="N304" s="3" t="str">
        <f t="shared" si="562"/>
        <v>Rt3-w07-v03</v>
      </c>
      <c r="O304" s="3">
        <f t="shared" si="569"/>
        <v>1908</v>
      </c>
      <c r="P304" s="3">
        <f t="shared" si="570"/>
        <v>0.22</v>
      </c>
      <c r="Q304" s="3" t="str">
        <f t="shared" si="563"/>
        <v>Rt3</v>
      </c>
      <c r="R304" s="3" t="s">
        <v>2086</v>
      </c>
      <c r="S304" s="3" t="str">
        <f t="shared" si="571"/>
        <v>07</v>
      </c>
      <c r="T304" s="3" t="s">
        <v>4643</v>
      </c>
      <c r="U304">
        <f>SUMIFS(DEER2014_Wtg_Vin!$O$15:$O$10318,DEER2014_Wtg_Vin!$G$15:$G$10318,Q304,DEER2014_Wtg_Vin!$I$15:$I$10318,R304,DEER2014_Wtg_Vin!$P$15:$P$10318,T304)</f>
        <v>1.9571666666666667</v>
      </c>
      <c r="V304" s="60"/>
      <c r="W304" s="60"/>
      <c r="X304" s="60"/>
      <c r="Y304" s="60"/>
    </row>
    <row r="305" spans="1:25" x14ac:dyDescent="0.25">
      <c r="A305" t="s">
        <v>4626</v>
      </c>
      <c r="B305" s="30" t="s">
        <v>4641</v>
      </c>
      <c r="C305" t="s">
        <v>4621</v>
      </c>
      <c r="D305" t="str">
        <f t="shared" si="568"/>
        <v>Rt3-w15-v96</v>
      </c>
      <c r="E305" s="2">
        <f>ROUND(VLOOKUP(D305,Baseline!D308:BZ1107,18,FALSE)*1000,)</f>
        <v>1702340</v>
      </c>
      <c r="F305" s="3">
        <f>ROUND(VLOOKUP(D305,Baseline!D308:BZ1107,66,FALSE)/9,2)</f>
        <v>457.89</v>
      </c>
      <c r="G305" s="2">
        <f>ROUND(VLOOKUP(D305,CHWP_VFD!$D$6:$BZ$805,18,FALSE)*1000,2)</f>
        <v>1665810</v>
      </c>
      <c r="H305" s="3">
        <f>ROUND(VLOOKUP(D305,CHWP_VFD!$D$6:$BZ$805,66,FALSE)/9,2)</f>
        <v>454</v>
      </c>
      <c r="I305" s="4">
        <f t="shared" si="558"/>
        <v>36530</v>
      </c>
      <c r="J305" s="3">
        <f t="shared" si="559"/>
        <v>3.8899999999999864</v>
      </c>
      <c r="K305" s="5">
        <f>VLOOKUP(D305,'Pump HP'!$B$3:$L$802,11,FALSE)</f>
        <v>25</v>
      </c>
      <c r="L305" s="6">
        <f t="shared" si="560"/>
        <v>1461.2</v>
      </c>
      <c r="M305" s="3">
        <f t="shared" si="561"/>
        <v>0.16</v>
      </c>
      <c r="N305" s="3" t="str">
        <f t="shared" si="562"/>
        <v>Rt3-w08-v96</v>
      </c>
      <c r="O305" s="3">
        <f t="shared" si="569"/>
        <v>2028</v>
      </c>
      <c r="P305" s="3">
        <f t="shared" si="570"/>
        <v>-0.03</v>
      </c>
      <c r="Q305" s="3" t="str">
        <f t="shared" si="563"/>
        <v>Rt3</v>
      </c>
      <c r="R305" s="3" t="s">
        <v>2087</v>
      </c>
      <c r="S305" s="3" t="str">
        <f t="shared" si="571"/>
        <v>08</v>
      </c>
      <c r="T305" s="3" t="s">
        <v>4645</v>
      </c>
      <c r="U305">
        <f>SUMIFS(DEER2014_Wtg_Vin!$O$15:$O$10318,DEER2014_Wtg_Vin!$G$15:$G$10318,Q305,DEER2014_Wtg_Vin!$I$15:$I$10318,R305,DEER2014_Wtg_Vin!$P$15:$P$10318,T305)</f>
        <v>14.162266666666667</v>
      </c>
      <c r="V305" s="59">
        <f t="shared" ref="V305" si="660">SUMPRODUCT(O305:O306,U305:U306)/SUM(U305:U306)</f>
        <v>2015.7620850386174</v>
      </c>
      <c r="W305" s="59">
        <f t="shared" ref="W305" si="661">SUMPRODUCT(P305:P306,U305:U306)/SUM(U305:U306)</f>
        <v>4.8448172829376857E-2</v>
      </c>
      <c r="X305" s="61" t="str">
        <f t="shared" ref="X305" si="662">Q306</f>
        <v>Rt3</v>
      </c>
      <c r="Y305" s="61" t="str">
        <f t="shared" ref="Y305" si="663">R305</f>
        <v>CZ08</v>
      </c>
    </row>
    <row r="306" spans="1:25" x14ac:dyDescent="0.25">
      <c r="A306" t="s">
        <v>4626</v>
      </c>
      <c r="B306" s="30" t="s">
        <v>4642</v>
      </c>
      <c r="C306" t="s">
        <v>4621</v>
      </c>
      <c r="D306" t="str">
        <f t="shared" si="568"/>
        <v>Rt3-w16-v96</v>
      </c>
      <c r="E306" s="2">
        <f>ROUND(VLOOKUP(D306,Baseline!D309:BZ1108,18,FALSE)*1000,)</f>
        <v>1213310</v>
      </c>
      <c r="F306" s="3">
        <f>ROUND(VLOOKUP(D306,Baseline!D309:BZ1108,66,FALSE)/9,2)</f>
        <v>340.11</v>
      </c>
      <c r="G306" s="2">
        <f>ROUND(VLOOKUP(D306,CHWP_VFD!$D$6:$BZ$805,18,FALSE)*1000,2)</f>
        <v>1179620</v>
      </c>
      <c r="H306" s="3">
        <f>ROUND(VLOOKUP(D306,CHWP_VFD!$D$6:$BZ$805,66,FALSE)/9,2)</f>
        <v>334.56</v>
      </c>
      <c r="I306" s="4">
        <f t="shared" si="558"/>
        <v>33690</v>
      </c>
      <c r="J306" s="3">
        <f t="shared" si="559"/>
        <v>5.5500000000000114</v>
      </c>
      <c r="K306" s="5">
        <f>VLOOKUP(D306,'Pump HP'!$B$3:$L$802,11,FALSE)</f>
        <v>20</v>
      </c>
      <c r="L306" s="6">
        <f t="shared" si="560"/>
        <v>1684.5</v>
      </c>
      <c r="M306" s="3">
        <f t="shared" si="561"/>
        <v>0.28000000000000003</v>
      </c>
      <c r="N306" s="3" t="str">
        <f t="shared" si="562"/>
        <v>Rt3-w08-v03</v>
      </c>
      <c r="O306" s="3">
        <f t="shared" si="569"/>
        <v>1989</v>
      </c>
      <c r="P306" s="3">
        <f t="shared" si="570"/>
        <v>0.22</v>
      </c>
      <c r="Q306" s="3" t="str">
        <f t="shared" si="563"/>
        <v>Rt3</v>
      </c>
      <c r="R306" s="3" t="s">
        <v>2087</v>
      </c>
      <c r="S306" s="3" t="str">
        <f t="shared" si="571"/>
        <v>08</v>
      </c>
      <c r="T306" s="3" t="s">
        <v>4643</v>
      </c>
      <c r="U306">
        <f>SUMIFS(DEER2014_Wtg_Vin!$O$15:$O$10318,DEER2014_Wtg_Vin!$G$15:$G$10318,Q306,DEER2014_Wtg_Vin!$I$15:$I$10318,R306,DEER2014_Wtg_Vin!$P$15:$P$10318,T306)</f>
        <v>6.4761999999999995</v>
      </c>
      <c r="V306" s="60"/>
      <c r="W306" s="60"/>
      <c r="X306" s="60"/>
      <c r="Y306" s="60"/>
    </row>
    <row r="307" spans="1:25" x14ac:dyDescent="0.25">
      <c r="A307" t="s">
        <v>4626</v>
      </c>
      <c r="B307" s="30" t="s">
        <v>4627</v>
      </c>
      <c r="C307" t="s">
        <v>4622</v>
      </c>
      <c r="D307" t="str">
        <f t="shared" si="568"/>
        <v>Rt3-w01-v03</v>
      </c>
      <c r="E307" s="2">
        <f>ROUND(VLOOKUP(D307,Baseline!D310:BZ1109,18,FALSE)*1000,)</f>
        <v>973276</v>
      </c>
      <c r="F307" s="3">
        <f>ROUND(VLOOKUP(D307,Baseline!D310:BZ1109,66,FALSE)/9,2)</f>
        <v>216.44</v>
      </c>
      <c r="G307" s="2">
        <f>ROUND(VLOOKUP(D307,CHWP_VFD!$D$6:$BZ$805,18,FALSE)*1000,2)</f>
        <v>952861</v>
      </c>
      <c r="H307" s="3">
        <f>ROUND(VLOOKUP(D307,CHWP_VFD!$D$6:$BZ$805,66,FALSE)/9,2)</f>
        <v>211.89</v>
      </c>
      <c r="I307" s="4">
        <f t="shared" si="558"/>
        <v>20415</v>
      </c>
      <c r="J307" s="3">
        <f t="shared" si="559"/>
        <v>4.5500000000000114</v>
      </c>
      <c r="K307" s="5">
        <f>VLOOKUP(D307,'Pump HP'!$B$3:$L$802,11,FALSE)</f>
        <v>20</v>
      </c>
      <c r="L307" s="6">
        <f t="shared" si="560"/>
        <v>1020.75</v>
      </c>
      <c r="M307" s="3">
        <f t="shared" si="561"/>
        <v>0.23</v>
      </c>
      <c r="N307" s="3" t="str">
        <f t="shared" si="562"/>
        <v>Rt3-w09-v96</v>
      </c>
      <c r="O307" s="3">
        <f t="shared" si="569"/>
        <v>1706.8</v>
      </c>
      <c r="P307" s="3">
        <f t="shared" si="570"/>
        <v>0.12</v>
      </c>
      <c r="Q307" s="3" t="str">
        <f t="shared" si="563"/>
        <v>Rt3</v>
      </c>
      <c r="R307" s="3" t="s">
        <v>2088</v>
      </c>
      <c r="S307" s="3" t="str">
        <f t="shared" si="571"/>
        <v>09</v>
      </c>
      <c r="T307" s="3" t="s">
        <v>4645</v>
      </c>
      <c r="U307">
        <f>SUMIFS(DEER2014_Wtg_Vin!$O$15:$O$10318,DEER2014_Wtg_Vin!$G$15:$G$10318,Q307,DEER2014_Wtg_Vin!$I$15:$I$10318,R307,DEER2014_Wtg_Vin!$P$15:$P$10318,T307)</f>
        <v>11.158299999999999</v>
      </c>
      <c r="V307" s="59">
        <f t="shared" ref="V307" si="664">SUMPRODUCT(O307:O308,U307:U308)/SUM(U307:U308)</f>
        <v>1665.3752193161031</v>
      </c>
      <c r="W307" s="59">
        <f t="shared" ref="W307" si="665">SUMPRODUCT(P307:P308,U307:U308)/SUM(U307:U308)</f>
        <v>0.11329696105438562</v>
      </c>
      <c r="X307" s="61" t="str">
        <f t="shared" ref="X307" si="666">Q308</f>
        <v>Rt3</v>
      </c>
      <c r="Y307" s="61" t="str">
        <f t="shared" ref="Y307" si="667">R307</f>
        <v>CZ09</v>
      </c>
    </row>
    <row r="308" spans="1:25" x14ac:dyDescent="0.25">
      <c r="A308" t="s">
        <v>4626</v>
      </c>
      <c r="B308" s="30" t="s">
        <v>4628</v>
      </c>
      <c r="C308" t="s">
        <v>4622</v>
      </c>
      <c r="D308" t="str">
        <f t="shared" si="568"/>
        <v>Rt3-w02-v03</v>
      </c>
      <c r="E308" s="2">
        <f>ROUND(VLOOKUP(D308,Baseline!D311:BZ1110,18,FALSE)*1000,)</f>
        <v>1153840</v>
      </c>
      <c r="F308" s="3">
        <f>ROUND(VLOOKUP(D308,Baseline!D311:BZ1110,66,FALSE)/9,2)</f>
        <v>294.44</v>
      </c>
      <c r="G308" s="2">
        <f>ROUND(VLOOKUP(D308,CHWP_VFD!$D$6:$BZ$805,18,FALSE)*1000,2)</f>
        <v>1122590</v>
      </c>
      <c r="H308" s="3">
        <f>ROUND(VLOOKUP(D308,CHWP_VFD!$D$6:$BZ$805,66,FALSE)/9,2)</f>
        <v>287.22000000000003</v>
      </c>
      <c r="I308" s="4">
        <f t="shared" si="558"/>
        <v>31250</v>
      </c>
      <c r="J308" s="3">
        <f t="shared" si="559"/>
        <v>7.2199999999999704</v>
      </c>
      <c r="K308" s="5">
        <f>VLOOKUP(D308,'Pump HP'!$B$3:$L$802,11,FALSE)</f>
        <v>20</v>
      </c>
      <c r="L308" s="6">
        <f t="shared" si="560"/>
        <v>1562.5</v>
      </c>
      <c r="M308" s="3">
        <f t="shared" si="561"/>
        <v>0.36</v>
      </c>
      <c r="N308" s="3" t="str">
        <f t="shared" si="562"/>
        <v>Rt3-w09-v03</v>
      </c>
      <c r="O308" s="3">
        <f t="shared" si="569"/>
        <v>1583.2</v>
      </c>
      <c r="P308" s="3">
        <f t="shared" si="570"/>
        <v>0.1</v>
      </c>
      <c r="Q308" s="3" t="str">
        <f t="shared" si="563"/>
        <v>Rt3</v>
      </c>
      <c r="R308" s="3" t="s">
        <v>2088</v>
      </c>
      <c r="S308" s="3" t="str">
        <f t="shared" si="571"/>
        <v>09</v>
      </c>
      <c r="T308" s="3" t="s">
        <v>4643</v>
      </c>
      <c r="U308">
        <f>SUMIFS(DEER2014_Wtg_Vin!$O$15:$O$10318,DEER2014_Wtg_Vin!$G$15:$G$10318,Q308,DEER2014_Wtg_Vin!$I$15:$I$10318,R308,DEER2014_Wtg_Vin!$P$15:$P$10318,T308)</f>
        <v>5.6249333333333329</v>
      </c>
      <c r="V308" s="60"/>
      <c r="W308" s="60"/>
      <c r="X308" s="60"/>
      <c r="Y308" s="60"/>
    </row>
    <row r="309" spans="1:25" x14ac:dyDescent="0.25">
      <c r="A309" t="s">
        <v>4626</v>
      </c>
      <c r="B309" s="30" t="s">
        <v>4629</v>
      </c>
      <c r="C309" t="s">
        <v>4622</v>
      </c>
      <c r="D309" t="str">
        <f t="shared" si="568"/>
        <v>Rt3-w03-v03</v>
      </c>
      <c r="E309" s="2">
        <f>ROUND(VLOOKUP(D309,Baseline!D312:BZ1111,18,FALSE)*1000,)</f>
        <v>1070600</v>
      </c>
      <c r="F309" s="3">
        <f>ROUND(VLOOKUP(D309,Baseline!D312:BZ1111,66,FALSE)/9,2)</f>
        <v>263.44</v>
      </c>
      <c r="G309" s="2">
        <f>ROUND(VLOOKUP(D309,CHWP_VFD!$D$6:$BZ$805,18,FALSE)*1000,2)</f>
        <v>1038970</v>
      </c>
      <c r="H309" s="3">
        <f>ROUND(VLOOKUP(D309,CHWP_VFD!$D$6:$BZ$805,66,FALSE)/9,2)</f>
        <v>254.33</v>
      </c>
      <c r="I309" s="4">
        <f t="shared" si="558"/>
        <v>31630</v>
      </c>
      <c r="J309" s="3">
        <f t="shared" si="559"/>
        <v>9.1099999999999852</v>
      </c>
      <c r="K309" s="5">
        <f>VLOOKUP(D309,'Pump HP'!$B$3:$L$802,11,FALSE)</f>
        <v>20</v>
      </c>
      <c r="L309" s="6">
        <f t="shared" si="560"/>
        <v>1581.5</v>
      </c>
      <c r="M309" s="3">
        <f t="shared" si="561"/>
        <v>0.46</v>
      </c>
      <c r="N309" s="3" t="str">
        <f t="shared" si="562"/>
        <v>Rt3-w10-v96</v>
      </c>
      <c r="O309" s="3">
        <f t="shared" si="569"/>
        <v>1507.2</v>
      </c>
      <c r="P309" s="3">
        <f t="shared" si="570"/>
        <v>0.13</v>
      </c>
      <c r="Q309" s="3" t="str">
        <f t="shared" si="563"/>
        <v>Rt3</v>
      </c>
      <c r="R309" s="3" t="s">
        <v>2089</v>
      </c>
      <c r="S309" s="3" t="str">
        <f t="shared" si="571"/>
        <v>10</v>
      </c>
      <c r="T309" s="3" t="s">
        <v>4645</v>
      </c>
      <c r="U309">
        <f>SUMIFS(DEER2014_Wtg_Vin!$O$15:$O$10318,DEER2014_Wtg_Vin!$G$15:$G$10318,Q309,DEER2014_Wtg_Vin!$I$15:$I$10318,R309,DEER2014_Wtg_Vin!$P$15:$P$10318,T309)</f>
        <v>13.442266666666667</v>
      </c>
      <c r="V309" s="59">
        <f t="shared" ref="V309" si="668">SUMPRODUCT(O309:O310,U309:U310)/SUM(U309:U310)</f>
        <v>1599.606471783394</v>
      </c>
      <c r="W309" s="59">
        <f t="shared" ref="W309" si="669">SUMPRODUCT(P309:P310,U309:U310)/SUM(U309:U310)</f>
        <v>0.13452307742454206</v>
      </c>
      <c r="X309" s="61" t="str">
        <f t="shared" ref="X309" si="670">Q310</f>
        <v>Rt3</v>
      </c>
      <c r="Y309" s="61" t="str">
        <f t="shared" ref="Y309" si="671">R309</f>
        <v>CZ10</v>
      </c>
    </row>
    <row r="310" spans="1:25" x14ac:dyDescent="0.25">
      <c r="A310" t="s">
        <v>4626</v>
      </c>
      <c r="B310" s="30" t="s">
        <v>4630</v>
      </c>
      <c r="C310" t="s">
        <v>4622</v>
      </c>
      <c r="D310" t="str">
        <f t="shared" si="568"/>
        <v>Rt3-w04-v03</v>
      </c>
      <c r="E310" s="2">
        <f>ROUND(VLOOKUP(D310,Baseline!D313:BZ1112,18,FALSE)*1000,)</f>
        <v>1173900</v>
      </c>
      <c r="F310" s="3">
        <f>ROUND(VLOOKUP(D310,Baseline!D313:BZ1112,66,FALSE)/9,2)</f>
        <v>328.44</v>
      </c>
      <c r="G310" s="2">
        <f>ROUND(VLOOKUP(D310,CHWP_VFD!$D$6:$BZ$805,18,FALSE)*1000,2)</f>
        <v>1141040</v>
      </c>
      <c r="H310" s="3">
        <f>ROUND(VLOOKUP(D310,CHWP_VFD!$D$6:$BZ$805,66,FALSE)/9,2)</f>
        <v>323.56</v>
      </c>
      <c r="I310" s="4">
        <f t="shared" si="558"/>
        <v>32860</v>
      </c>
      <c r="J310" s="3">
        <f t="shared" si="559"/>
        <v>4.8799999999999955</v>
      </c>
      <c r="K310" s="5">
        <f>VLOOKUP(D310,'Pump HP'!$B$3:$L$802,11,FALSE)</f>
        <v>20</v>
      </c>
      <c r="L310" s="6">
        <f t="shared" si="560"/>
        <v>1643</v>
      </c>
      <c r="M310" s="3">
        <f t="shared" si="561"/>
        <v>0.24</v>
      </c>
      <c r="N310" s="3" t="str">
        <f t="shared" si="562"/>
        <v>Rt3-w10-v03</v>
      </c>
      <c r="O310" s="3">
        <f t="shared" si="569"/>
        <v>1711.5</v>
      </c>
      <c r="P310" s="3">
        <f t="shared" si="570"/>
        <v>0.14000000000000001</v>
      </c>
      <c r="Q310" s="3" t="str">
        <f t="shared" si="563"/>
        <v>Rt3</v>
      </c>
      <c r="R310" s="3" t="s">
        <v>2089</v>
      </c>
      <c r="S310" s="3" t="str">
        <f t="shared" si="571"/>
        <v>10</v>
      </c>
      <c r="T310" s="3" t="s">
        <v>4643</v>
      </c>
      <c r="U310">
        <f>SUMIFS(DEER2014_Wtg_Vin!$O$15:$O$10318,DEER2014_Wtg_Vin!$G$15:$G$10318,Q310,DEER2014_Wtg_Vin!$I$15:$I$10318,R310,DEER2014_Wtg_Vin!$P$15:$P$10318,T310)</f>
        <v>11.1012</v>
      </c>
      <c r="V310" s="60"/>
      <c r="W310" s="60"/>
      <c r="X310" s="60"/>
      <c r="Y310" s="60"/>
    </row>
    <row r="311" spans="1:25" x14ac:dyDescent="0.25">
      <c r="A311" t="s">
        <v>4626</v>
      </c>
      <c r="B311" s="30" t="s">
        <v>4631</v>
      </c>
      <c r="C311" t="s">
        <v>4622</v>
      </c>
      <c r="D311" t="str">
        <f t="shared" si="568"/>
        <v>Rt3-w05-v03</v>
      </c>
      <c r="E311" s="2">
        <f>ROUND(VLOOKUP(D311,Baseline!D314:BZ1113,18,FALSE)*1000,)</f>
        <v>1063200</v>
      </c>
      <c r="F311" s="3">
        <f>ROUND(VLOOKUP(D311,Baseline!D314:BZ1113,66,FALSE)/9,2)</f>
        <v>275.22000000000003</v>
      </c>
      <c r="G311" s="2">
        <f>ROUND(VLOOKUP(D311,CHWP_VFD!$D$6:$BZ$805,18,FALSE)*1000,2)</f>
        <v>1032160</v>
      </c>
      <c r="H311" s="3">
        <f>ROUND(VLOOKUP(D311,CHWP_VFD!$D$6:$BZ$805,66,FALSE)/9,2)</f>
        <v>268.22000000000003</v>
      </c>
      <c r="I311" s="4">
        <f t="shared" si="558"/>
        <v>31040</v>
      </c>
      <c r="J311" s="3">
        <f t="shared" si="559"/>
        <v>7</v>
      </c>
      <c r="K311" s="5">
        <f>VLOOKUP(D311,'Pump HP'!$B$3:$L$802,11,FALSE)</f>
        <v>15</v>
      </c>
      <c r="L311" s="6">
        <f t="shared" si="560"/>
        <v>2069.3333333333335</v>
      </c>
      <c r="M311" s="3">
        <f t="shared" si="561"/>
        <v>0.47</v>
      </c>
      <c r="N311" s="3" t="str">
        <f t="shared" si="562"/>
        <v>Rt3-w11-v96</v>
      </c>
      <c r="O311" s="3">
        <f t="shared" si="569"/>
        <v>1382.4</v>
      </c>
      <c r="P311" s="3">
        <f t="shared" si="570"/>
        <v>-0.12</v>
      </c>
      <c r="Q311" s="3" t="str">
        <f t="shared" si="563"/>
        <v>Rt3</v>
      </c>
      <c r="R311" s="3" t="s">
        <v>2090</v>
      </c>
      <c r="S311" s="3" t="str">
        <f t="shared" si="571"/>
        <v>11</v>
      </c>
      <c r="T311" s="3" t="s">
        <v>4645</v>
      </c>
      <c r="U311">
        <f>SUMIFS(DEER2014_Wtg_Vin!$O$15:$O$10318,DEER2014_Wtg_Vin!$G$15:$G$10318,Q311,DEER2014_Wtg_Vin!$I$15:$I$10318,R311,DEER2014_Wtg_Vin!$P$15:$P$10318,T311)</f>
        <v>1.0981666666666667</v>
      </c>
      <c r="V311" s="59">
        <f t="shared" ref="V311" si="672">SUMPRODUCT(O311:O312,U311:U312)/SUM(U311:U312)</f>
        <v>1409.215708865537</v>
      </c>
      <c r="W311" s="59">
        <f t="shared" ref="W311" si="673">SUMPRODUCT(P311:P312,U311:U312)/SUM(U311:U312)</f>
        <v>-2.5084920839872128E-3</v>
      </c>
      <c r="X311" s="61" t="str">
        <f t="shared" ref="X311" si="674">Q312</f>
        <v>Rt3</v>
      </c>
      <c r="Y311" s="61" t="str">
        <f t="shared" ref="Y311" si="675">R311</f>
        <v>CZ11</v>
      </c>
    </row>
    <row r="312" spans="1:25" x14ac:dyDescent="0.25">
      <c r="A312" t="s">
        <v>4626</v>
      </c>
      <c r="B312" s="30" t="s">
        <v>4632</v>
      </c>
      <c r="C312" t="s">
        <v>4622</v>
      </c>
      <c r="D312" t="str">
        <f t="shared" si="568"/>
        <v>Rt3-w06-v03</v>
      </c>
      <c r="E312" s="2">
        <f>ROUND(VLOOKUP(D312,Baseline!D315:BZ1114,18,FALSE)*1000,)</f>
        <v>1227600</v>
      </c>
      <c r="F312" s="3">
        <f>ROUND(VLOOKUP(D312,Baseline!D315:BZ1114,66,FALSE)/9,2)</f>
        <v>351</v>
      </c>
      <c r="G312" s="2">
        <f>ROUND(VLOOKUP(D312,CHWP_VFD!$D$6:$BZ$805,18,FALSE)*1000,2)</f>
        <v>1182990</v>
      </c>
      <c r="H312" s="3">
        <f>ROUND(VLOOKUP(D312,CHWP_VFD!$D$6:$BZ$805,66,FALSE)/9,2)</f>
        <v>345.78</v>
      </c>
      <c r="I312" s="4">
        <f t="shared" si="558"/>
        <v>44610</v>
      </c>
      <c r="J312" s="3">
        <f t="shared" si="559"/>
        <v>5.2200000000000273</v>
      </c>
      <c r="K312" s="5">
        <f>VLOOKUP(D312,'Pump HP'!$B$3:$L$802,11,FALSE)</f>
        <v>20</v>
      </c>
      <c r="L312" s="6">
        <f t="shared" si="560"/>
        <v>2230.5</v>
      </c>
      <c r="M312" s="3">
        <f t="shared" si="561"/>
        <v>0.26</v>
      </c>
      <c r="N312" s="3" t="str">
        <f t="shared" si="562"/>
        <v>Rt3-w11-v03</v>
      </c>
      <c r="O312" s="3">
        <f t="shared" si="569"/>
        <v>1460</v>
      </c>
      <c r="P312" s="3">
        <f t="shared" si="570"/>
        <v>0.22</v>
      </c>
      <c r="Q312" s="3" t="str">
        <f t="shared" si="563"/>
        <v>Rt3</v>
      </c>
      <c r="R312" s="3" t="s">
        <v>2090</v>
      </c>
      <c r="S312" s="3" t="str">
        <f t="shared" si="571"/>
        <v>11</v>
      </c>
      <c r="T312" s="3" t="s">
        <v>4643</v>
      </c>
      <c r="U312">
        <f>SUMIFS(DEER2014_Wtg_Vin!$O$15:$O$10318,DEER2014_Wtg_Vin!$G$15:$G$10318,Q312,DEER2014_Wtg_Vin!$I$15:$I$10318,R312,DEER2014_Wtg_Vin!$P$15:$P$10318,T312)</f>
        <v>0.57986666666666664</v>
      </c>
      <c r="V312" s="60"/>
      <c r="W312" s="60"/>
      <c r="X312" s="60"/>
      <c r="Y312" s="60"/>
    </row>
    <row r="313" spans="1:25" x14ac:dyDescent="0.25">
      <c r="A313" t="s">
        <v>4626</v>
      </c>
      <c r="B313" s="30" t="s">
        <v>4633</v>
      </c>
      <c r="C313" t="s">
        <v>4622</v>
      </c>
      <c r="D313" t="str">
        <f t="shared" si="568"/>
        <v>Rt3-w07-v03</v>
      </c>
      <c r="E313" s="2">
        <f>ROUND(VLOOKUP(D313,Baseline!D316:BZ1115,18,FALSE)*1000,)</f>
        <v>1204640</v>
      </c>
      <c r="F313" s="3">
        <f>ROUND(VLOOKUP(D313,Baseline!D316:BZ1115,66,FALSE)/9,2)</f>
        <v>325.22000000000003</v>
      </c>
      <c r="G313" s="2">
        <f>ROUND(VLOOKUP(D313,CHWP_VFD!$D$6:$BZ$805,18,FALSE)*1000,2)</f>
        <v>1166480</v>
      </c>
      <c r="H313" s="3">
        <f>ROUND(VLOOKUP(D313,CHWP_VFD!$D$6:$BZ$805,66,FALSE)/9,2)</f>
        <v>320.77999999999997</v>
      </c>
      <c r="I313" s="4">
        <f t="shared" si="558"/>
        <v>38160</v>
      </c>
      <c r="J313" s="3">
        <f t="shared" si="559"/>
        <v>4.4400000000000546</v>
      </c>
      <c r="K313" s="5">
        <f>VLOOKUP(D313,'Pump HP'!$B$3:$L$802,11,FALSE)</f>
        <v>20</v>
      </c>
      <c r="L313" s="6">
        <f t="shared" si="560"/>
        <v>1908</v>
      </c>
      <c r="M313" s="3">
        <f t="shared" si="561"/>
        <v>0.22</v>
      </c>
      <c r="N313" s="3" t="str">
        <f t="shared" si="562"/>
        <v>Rt3-w12-v96</v>
      </c>
      <c r="O313" s="3">
        <f t="shared" si="569"/>
        <v>1496.4</v>
      </c>
      <c r="P313" s="3">
        <f t="shared" si="570"/>
        <v>0.19</v>
      </c>
      <c r="Q313" s="3" t="str">
        <f t="shared" si="563"/>
        <v>Rt3</v>
      </c>
      <c r="R313" s="3" t="s">
        <v>2091</v>
      </c>
      <c r="S313" s="3" t="str">
        <f t="shared" si="571"/>
        <v>12</v>
      </c>
      <c r="T313" s="3" t="s">
        <v>4645</v>
      </c>
      <c r="U313">
        <f>SUMIFS(DEER2014_Wtg_Vin!$O$15:$O$10318,DEER2014_Wtg_Vin!$G$15:$G$10318,Q313,DEER2014_Wtg_Vin!$I$15:$I$10318,R313,DEER2014_Wtg_Vin!$P$15:$P$10318,T313)</f>
        <v>5.0077666666666669</v>
      </c>
      <c r="V313" s="59">
        <f t="shared" ref="V313" si="676">SUMPRODUCT(O313:O314,U313:U314)/SUM(U313:U314)</f>
        <v>1499.2399682726307</v>
      </c>
      <c r="W313" s="59">
        <f t="shared" ref="W313" si="677">SUMPRODUCT(P313:P314,U313:U314)/SUM(U313:U314)</f>
        <v>0.15493866330085673</v>
      </c>
      <c r="X313" s="61" t="str">
        <f t="shared" ref="X313" si="678">Q314</f>
        <v>Rt3</v>
      </c>
      <c r="Y313" s="61" t="str">
        <f t="shared" ref="Y313" si="679">R313</f>
        <v>CZ12</v>
      </c>
    </row>
    <row r="314" spans="1:25" x14ac:dyDescent="0.25">
      <c r="A314" t="s">
        <v>4626</v>
      </c>
      <c r="B314" s="30" t="s">
        <v>4634</v>
      </c>
      <c r="C314" t="s">
        <v>4622</v>
      </c>
      <c r="D314" t="str">
        <f t="shared" si="568"/>
        <v>Rt3-w08-v03</v>
      </c>
      <c r="E314" s="2">
        <f>ROUND(VLOOKUP(D314,Baseline!D317:BZ1116,18,FALSE)*1000,)</f>
        <v>1272650</v>
      </c>
      <c r="F314" s="3">
        <f>ROUND(VLOOKUP(D314,Baseline!D317:BZ1116,66,FALSE)/9,2)</f>
        <v>370.11</v>
      </c>
      <c r="G314" s="2">
        <f>ROUND(VLOOKUP(D314,CHWP_VFD!$D$6:$BZ$805,18,FALSE)*1000,2)</f>
        <v>1232870</v>
      </c>
      <c r="H314" s="3">
        <f>ROUND(VLOOKUP(D314,CHWP_VFD!$D$6:$BZ$805,66,FALSE)/9,2)</f>
        <v>365.67</v>
      </c>
      <c r="I314" s="4">
        <f t="shared" si="558"/>
        <v>39780</v>
      </c>
      <c r="J314" s="3">
        <f t="shared" si="559"/>
        <v>4.4399999999999977</v>
      </c>
      <c r="K314" s="5">
        <f>VLOOKUP(D314,'Pump HP'!$B$3:$L$802,11,FALSE)</f>
        <v>20</v>
      </c>
      <c r="L314" s="6">
        <f t="shared" si="560"/>
        <v>1989</v>
      </c>
      <c r="M314" s="3">
        <f t="shared" si="561"/>
        <v>0.22</v>
      </c>
      <c r="N314" s="3" t="str">
        <f t="shared" si="562"/>
        <v>Rt3-w12-v03</v>
      </c>
      <c r="O314" s="3">
        <f t="shared" si="569"/>
        <v>1504.5</v>
      </c>
      <c r="P314" s="3">
        <f t="shared" si="570"/>
        <v>0.09</v>
      </c>
      <c r="Q314" s="3" t="str">
        <f t="shared" si="563"/>
        <v>Rt3</v>
      </c>
      <c r="R314" s="3" t="s">
        <v>2091</v>
      </c>
      <c r="S314" s="3" t="str">
        <f t="shared" si="571"/>
        <v>12</v>
      </c>
      <c r="T314" s="3" t="s">
        <v>4643</v>
      </c>
      <c r="U314">
        <f>SUMIFS(DEER2014_Wtg_Vin!$O$15:$O$10318,DEER2014_Wtg_Vin!$G$15:$G$10318,Q314,DEER2014_Wtg_Vin!$I$15:$I$10318,R314,DEER2014_Wtg_Vin!$P$15:$P$10318,T314)</f>
        <v>2.7037666666666667</v>
      </c>
      <c r="V314" s="60"/>
      <c r="W314" s="60"/>
      <c r="X314" s="60"/>
      <c r="Y314" s="60"/>
    </row>
    <row r="315" spans="1:25" x14ac:dyDescent="0.25">
      <c r="A315" t="s">
        <v>4626</v>
      </c>
      <c r="B315" s="30" t="s">
        <v>4635</v>
      </c>
      <c r="C315" t="s">
        <v>4622</v>
      </c>
      <c r="D315" t="str">
        <f t="shared" si="568"/>
        <v>Rt3-w09-v03</v>
      </c>
      <c r="E315" s="2">
        <f>ROUND(VLOOKUP(D315,Baseline!D318:BZ1117,18,FALSE)*1000,)</f>
        <v>1307700</v>
      </c>
      <c r="F315" s="3">
        <f>ROUND(VLOOKUP(D315,Baseline!D318:BZ1117,66,FALSE)/9,2)</f>
        <v>412.22</v>
      </c>
      <c r="G315" s="2">
        <f>ROUND(VLOOKUP(D315,CHWP_VFD!$D$6:$BZ$805,18,FALSE)*1000,2)</f>
        <v>1268120</v>
      </c>
      <c r="H315" s="3">
        <f>ROUND(VLOOKUP(D315,CHWP_VFD!$D$6:$BZ$805,66,FALSE)/9,2)</f>
        <v>409.78</v>
      </c>
      <c r="I315" s="4">
        <f t="shared" si="558"/>
        <v>39580</v>
      </c>
      <c r="J315" s="3">
        <f t="shared" si="559"/>
        <v>2.4400000000000546</v>
      </c>
      <c r="K315" s="5">
        <f>VLOOKUP(D315,'Pump HP'!$B$3:$L$802,11,FALSE)</f>
        <v>25</v>
      </c>
      <c r="L315" s="6">
        <f t="shared" si="560"/>
        <v>1583.2</v>
      </c>
      <c r="M315" s="3">
        <f t="shared" si="561"/>
        <v>0.1</v>
      </c>
      <c r="N315" s="3" t="str">
        <f t="shared" si="562"/>
        <v>Rt3-w13-v96</v>
      </c>
      <c r="O315" s="3">
        <f t="shared" si="569"/>
        <v>1318.4</v>
      </c>
      <c r="P315" s="3">
        <f t="shared" si="570"/>
        <v>0.17</v>
      </c>
      <c r="Q315" s="3" t="str">
        <f t="shared" si="563"/>
        <v>Rt3</v>
      </c>
      <c r="R315" s="3" t="s">
        <v>2094</v>
      </c>
      <c r="S315" s="3" t="str">
        <f t="shared" si="571"/>
        <v>13</v>
      </c>
      <c r="T315" s="3" t="s">
        <v>4645</v>
      </c>
      <c r="U315">
        <f>SUMIFS(DEER2014_Wtg_Vin!$O$15:$O$10318,DEER2014_Wtg_Vin!$G$15:$G$10318,Q315,DEER2014_Wtg_Vin!$I$15:$I$10318,R315,DEER2014_Wtg_Vin!$P$15:$P$10318,T315)</f>
        <v>4.4598333333333331</v>
      </c>
      <c r="V315" s="59">
        <f t="shared" ref="V315" si="680">SUMPRODUCT(O315:O316,U315:U316)/SUM(U315:U316)</f>
        <v>1352.1466460965187</v>
      </c>
      <c r="W315" s="59">
        <f t="shared" ref="W315" si="681">SUMPRODUCT(P315:P316,U315:U316)/SUM(U315:U316)</f>
        <v>0.18021593726433466</v>
      </c>
      <c r="X315" s="61" t="str">
        <f t="shared" ref="X315" si="682">Q316</f>
        <v>Rt3</v>
      </c>
      <c r="Y315" s="61" t="str">
        <f t="shared" ref="Y315" si="683">R315</f>
        <v>CZ13</v>
      </c>
    </row>
    <row r="316" spans="1:25" x14ac:dyDescent="0.25">
      <c r="A316" t="s">
        <v>4626</v>
      </c>
      <c r="B316" s="30" t="s">
        <v>4636</v>
      </c>
      <c r="C316" t="s">
        <v>4622</v>
      </c>
      <c r="D316" t="str">
        <f t="shared" si="568"/>
        <v>Rt3-w10-v03</v>
      </c>
      <c r="E316" s="2">
        <f>ROUND(VLOOKUP(D316,Baseline!D319:BZ1118,18,FALSE)*1000,)</f>
        <v>1288670</v>
      </c>
      <c r="F316" s="3">
        <f>ROUND(VLOOKUP(D316,Baseline!D319:BZ1118,66,FALSE)/9,2)</f>
        <v>396.22</v>
      </c>
      <c r="G316" s="2">
        <f>ROUND(VLOOKUP(D316,CHWP_VFD!$D$6:$BZ$805,18,FALSE)*1000,2)</f>
        <v>1254440</v>
      </c>
      <c r="H316" s="3">
        <f>ROUND(VLOOKUP(D316,CHWP_VFD!$D$6:$BZ$805,66,FALSE)/9,2)</f>
        <v>393.33</v>
      </c>
      <c r="I316" s="4">
        <f t="shared" si="558"/>
        <v>34230</v>
      </c>
      <c r="J316" s="3">
        <f t="shared" si="559"/>
        <v>2.8900000000000432</v>
      </c>
      <c r="K316" s="5">
        <f>VLOOKUP(D316,'Pump HP'!$B$3:$L$802,11,FALSE)</f>
        <v>20</v>
      </c>
      <c r="L316" s="6">
        <f t="shared" si="560"/>
        <v>1711.5</v>
      </c>
      <c r="M316" s="3">
        <f t="shared" si="561"/>
        <v>0.14000000000000001</v>
      </c>
      <c r="N316" s="3" t="str">
        <f t="shared" si="562"/>
        <v>Rt3-w13-v03</v>
      </c>
      <c r="O316" s="3">
        <f t="shared" si="569"/>
        <v>1417.5</v>
      </c>
      <c r="P316" s="3">
        <f t="shared" si="570"/>
        <v>0.2</v>
      </c>
      <c r="Q316" s="3" t="str">
        <f t="shared" si="563"/>
        <v>Rt3</v>
      </c>
      <c r="R316" s="3" t="s">
        <v>2094</v>
      </c>
      <c r="S316" s="3" t="str">
        <f t="shared" si="571"/>
        <v>13</v>
      </c>
      <c r="T316" s="3" t="s">
        <v>4643</v>
      </c>
      <c r="U316">
        <f>SUMIFS(DEER2014_Wtg_Vin!$O$15:$O$10318,DEER2014_Wtg_Vin!$G$15:$G$10318,Q316,DEER2014_Wtg_Vin!$I$15:$I$10318,R316,DEER2014_Wtg_Vin!$P$15:$P$10318,T316)</f>
        <v>2.3029333333333333</v>
      </c>
      <c r="V316" s="60"/>
      <c r="W316" s="60"/>
      <c r="X316" s="60"/>
      <c r="Y316" s="60"/>
    </row>
    <row r="317" spans="1:25" x14ac:dyDescent="0.25">
      <c r="A317" t="s">
        <v>4626</v>
      </c>
      <c r="B317" s="30" t="s">
        <v>4637</v>
      </c>
      <c r="C317" t="s">
        <v>4622</v>
      </c>
      <c r="D317" t="str">
        <f t="shared" si="568"/>
        <v>Rt3-w11-v03</v>
      </c>
      <c r="E317" s="2">
        <f>ROUND(VLOOKUP(D317,Baseline!D320:BZ1119,18,FALSE)*1000,)</f>
        <v>1274760</v>
      </c>
      <c r="F317" s="3">
        <f>ROUND(VLOOKUP(D317,Baseline!D320:BZ1119,66,FALSE)/9,2)</f>
        <v>363.22</v>
      </c>
      <c r="G317" s="2">
        <f>ROUND(VLOOKUP(D317,CHWP_VFD!$D$6:$BZ$805,18,FALSE)*1000,2)</f>
        <v>1245560</v>
      </c>
      <c r="H317" s="3">
        <f>ROUND(VLOOKUP(D317,CHWP_VFD!$D$6:$BZ$805,66,FALSE)/9,2)</f>
        <v>358.89</v>
      </c>
      <c r="I317" s="4">
        <f t="shared" si="558"/>
        <v>29200</v>
      </c>
      <c r="J317" s="3">
        <f t="shared" si="559"/>
        <v>4.3300000000000409</v>
      </c>
      <c r="K317" s="5">
        <f>VLOOKUP(D317,'Pump HP'!$B$3:$L$802,11,FALSE)</f>
        <v>20</v>
      </c>
      <c r="L317" s="6">
        <f t="shared" si="560"/>
        <v>1460</v>
      </c>
      <c r="M317" s="3">
        <f t="shared" si="561"/>
        <v>0.22</v>
      </c>
      <c r="N317" s="3" t="str">
        <f t="shared" si="562"/>
        <v>Rt3-w14-v96</v>
      </c>
      <c r="O317" s="3">
        <f t="shared" si="569"/>
        <v>1478.8</v>
      </c>
      <c r="P317" s="3">
        <f t="shared" si="570"/>
        <v>0.15</v>
      </c>
      <c r="Q317" s="3" t="str">
        <f t="shared" si="563"/>
        <v>Rt3</v>
      </c>
      <c r="R317" s="3" t="s">
        <v>2095</v>
      </c>
      <c r="S317" s="3" t="str">
        <f t="shared" si="571"/>
        <v>14</v>
      </c>
      <c r="T317" s="3" t="s">
        <v>4645</v>
      </c>
      <c r="U317">
        <f>SUMIFS(DEER2014_Wtg_Vin!$O$15:$O$10318,DEER2014_Wtg_Vin!$G$15:$G$10318,Q317,DEER2014_Wtg_Vin!$I$15:$I$10318,R317,DEER2014_Wtg_Vin!$P$15:$P$10318,T317)</f>
        <v>2.0998333333333332</v>
      </c>
      <c r="V317" s="59">
        <f t="shared" ref="V317" si="684">SUMPRODUCT(O317:O318,U317:U318)/SUM(U317:U318)</f>
        <v>1531.3758965314521</v>
      </c>
      <c r="W317" s="59">
        <f t="shared" ref="W317" si="685">SUMPRODUCT(P317:P318,U317:U318)/SUM(U317:U318)</f>
        <v>0.1586048930493375</v>
      </c>
      <c r="X317" s="61" t="str">
        <f t="shared" ref="X317" si="686">Q318</f>
        <v>Rt3</v>
      </c>
      <c r="Y317" s="61" t="str">
        <f t="shared" ref="Y317" si="687">R317</f>
        <v>CZ14</v>
      </c>
    </row>
    <row r="318" spans="1:25" x14ac:dyDescent="0.25">
      <c r="A318" t="s">
        <v>4626</v>
      </c>
      <c r="B318" s="30" t="s">
        <v>4638</v>
      </c>
      <c r="C318" t="s">
        <v>4622</v>
      </c>
      <c r="D318" t="str">
        <f t="shared" si="568"/>
        <v>Rt3-w12-v03</v>
      </c>
      <c r="E318" s="2">
        <f>ROUND(VLOOKUP(D318,Baseline!D321:BZ1120,18,FALSE)*1000,)</f>
        <v>1226980</v>
      </c>
      <c r="F318" s="3">
        <f>ROUND(VLOOKUP(D318,Baseline!D321:BZ1120,66,FALSE)/9,2)</f>
        <v>348.44</v>
      </c>
      <c r="G318" s="2">
        <f>ROUND(VLOOKUP(D318,CHWP_VFD!$D$6:$BZ$805,18,FALSE)*1000,2)</f>
        <v>1196890</v>
      </c>
      <c r="H318" s="3">
        <f>ROUND(VLOOKUP(D318,CHWP_VFD!$D$6:$BZ$805,66,FALSE)/9,2)</f>
        <v>346.67</v>
      </c>
      <c r="I318" s="4">
        <f t="shared" si="558"/>
        <v>30090</v>
      </c>
      <c r="J318" s="3">
        <f t="shared" si="559"/>
        <v>1.7699999999999818</v>
      </c>
      <c r="K318" s="5">
        <f>VLOOKUP(D318,'Pump HP'!$B$3:$L$802,11,FALSE)</f>
        <v>20</v>
      </c>
      <c r="L318" s="6">
        <f t="shared" si="560"/>
        <v>1504.5</v>
      </c>
      <c r="M318" s="3">
        <f t="shared" si="561"/>
        <v>0.09</v>
      </c>
      <c r="N318" s="3" t="str">
        <f t="shared" si="562"/>
        <v>Rt3-w14-v03</v>
      </c>
      <c r="O318" s="3">
        <f t="shared" si="569"/>
        <v>1601</v>
      </c>
      <c r="P318" s="3">
        <f t="shared" si="570"/>
        <v>0.17</v>
      </c>
      <c r="Q318" s="3" t="str">
        <f t="shared" si="563"/>
        <v>Rt3</v>
      </c>
      <c r="R318" s="3" t="s">
        <v>2095</v>
      </c>
      <c r="S318" s="3" t="str">
        <f t="shared" si="571"/>
        <v>14</v>
      </c>
      <c r="T318" s="3" t="s">
        <v>4643</v>
      </c>
      <c r="U318">
        <f>SUMIFS(DEER2014_Wtg_Vin!$O$15:$O$10318,DEER2014_Wtg_Vin!$G$15:$G$10318,Q318,DEER2014_Wtg_Vin!$I$15:$I$10318,R318,DEER2014_Wtg_Vin!$P$15:$P$10318,T318)</f>
        <v>1.5856666666666663</v>
      </c>
      <c r="V318" s="60"/>
      <c r="W318" s="60"/>
      <c r="X318" s="60"/>
      <c r="Y318" s="60"/>
    </row>
    <row r="319" spans="1:25" x14ac:dyDescent="0.25">
      <c r="A319" t="s">
        <v>4626</v>
      </c>
      <c r="B319" s="30" t="s">
        <v>4639</v>
      </c>
      <c r="C319" t="s">
        <v>4622</v>
      </c>
      <c r="D319" t="str">
        <f t="shared" si="568"/>
        <v>Rt3-w13-v03</v>
      </c>
      <c r="E319" s="2">
        <f>ROUND(VLOOKUP(D319,Baseline!D322:BZ1121,18,FALSE)*1000,)</f>
        <v>1285860</v>
      </c>
      <c r="F319" s="3">
        <f>ROUND(VLOOKUP(D319,Baseline!D322:BZ1121,66,FALSE)/9,2)</f>
        <v>374.33</v>
      </c>
      <c r="G319" s="2">
        <f>ROUND(VLOOKUP(D319,CHWP_VFD!$D$6:$BZ$805,18,FALSE)*1000,2)</f>
        <v>1257510</v>
      </c>
      <c r="H319" s="3">
        <f>ROUND(VLOOKUP(D319,CHWP_VFD!$D$6:$BZ$805,66,FALSE)/9,2)</f>
        <v>370.33</v>
      </c>
      <c r="I319" s="4">
        <f t="shared" si="558"/>
        <v>28350</v>
      </c>
      <c r="J319" s="3">
        <f t="shared" si="559"/>
        <v>4</v>
      </c>
      <c r="K319" s="5">
        <f>VLOOKUP(D319,'Pump HP'!$B$3:$L$802,11,FALSE)</f>
        <v>20</v>
      </c>
      <c r="L319" s="6">
        <f t="shared" si="560"/>
        <v>1417.5</v>
      </c>
      <c r="M319" s="3">
        <f t="shared" si="561"/>
        <v>0.2</v>
      </c>
      <c r="N319" s="3" t="str">
        <f t="shared" si="562"/>
        <v>Rt3-w15-v96</v>
      </c>
      <c r="O319" s="3">
        <f t="shared" si="569"/>
        <v>1461.2</v>
      </c>
      <c r="P319" s="3">
        <f t="shared" si="570"/>
        <v>0.16</v>
      </c>
      <c r="Q319" s="3" t="str">
        <f t="shared" si="563"/>
        <v>Rt3</v>
      </c>
      <c r="R319" s="3" t="s">
        <v>2096</v>
      </c>
      <c r="S319" s="3" t="str">
        <f t="shared" si="571"/>
        <v>15</v>
      </c>
      <c r="T319" s="3" t="s">
        <v>4645</v>
      </c>
      <c r="U319">
        <f>SUMIFS(DEER2014_Wtg_Vin!$O$15:$O$10318,DEER2014_Wtg_Vin!$G$15:$G$10318,Q319,DEER2014_Wtg_Vin!$I$15:$I$10318,R319,DEER2014_Wtg_Vin!$P$15:$P$10318,T319)</f>
        <v>1.6668666666666667</v>
      </c>
      <c r="V319" s="59">
        <f t="shared" ref="V319" si="688">SUMPRODUCT(O319:O320,U319:U320)/SUM(U319:U320)</f>
        <v>1423.2504701490143</v>
      </c>
      <c r="W319" s="59">
        <f t="shared" ref="W319" si="689">SUMPRODUCT(P319:P320,U319:U320)/SUM(U319:U320)</f>
        <v>0.14604796696654937</v>
      </c>
      <c r="X319" s="61" t="str">
        <f t="shared" ref="X319" si="690">Q320</f>
        <v>Rt3</v>
      </c>
      <c r="Y319" s="61" t="str">
        <f t="shared" ref="Y319" si="691">R319</f>
        <v>CZ15</v>
      </c>
    </row>
    <row r="320" spans="1:25" x14ac:dyDescent="0.25">
      <c r="A320" t="s">
        <v>4626</v>
      </c>
      <c r="B320" s="30" t="s">
        <v>4640</v>
      </c>
      <c r="C320" t="s">
        <v>4622</v>
      </c>
      <c r="D320" t="str">
        <f t="shared" si="568"/>
        <v>Rt3-w14-v03</v>
      </c>
      <c r="E320" s="2">
        <f>ROUND(VLOOKUP(D320,Baseline!D323:BZ1122,18,FALSE)*1000,)</f>
        <v>1290200</v>
      </c>
      <c r="F320" s="3">
        <f>ROUND(VLOOKUP(D320,Baseline!D323:BZ1122,66,FALSE)/9,2)</f>
        <v>389</v>
      </c>
      <c r="G320" s="2">
        <f>ROUND(VLOOKUP(D320,CHWP_VFD!$D$6:$BZ$805,18,FALSE)*1000,2)</f>
        <v>1258180</v>
      </c>
      <c r="H320" s="3">
        <f>ROUND(VLOOKUP(D320,CHWP_VFD!$D$6:$BZ$805,66,FALSE)/9,2)</f>
        <v>385.56</v>
      </c>
      <c r="I320" s="4">
        <f t="shared" si="558"/>
        <v>32020</v>
      </c>
      <c r="J320" s="3">
        <f t="shared" si="559"/>
        <v>3.4399999999999977</v>
      </c>
      <c r="K320" s="5">
        <f>VLOOKUP(D320,'Pump HP'!$B$3:$L$802,11,FALSE)</f>
        <v>20</v>
      </c>
      <c r="L320" s="6">
        <f t="shared" si="560"/>
        <v>1601</v>
      </c>
      <c r="M320" s="3">
        <f t="shared" si="561"/>
        <v>0.17</v>
      </c>
      <c r="N320" s="3" t="str">
        <f t="shared" si="562"/>
        <v>Rt3-w15-v03</v>
      </c>
      <c r="O320" s="3">
        <f t="shared" si="569"/>
        <v>1379.6</v>
      </c>
      <c r="P320" s="3">
        <f t="shared" si="570"/>
        <v>0.13</v>
      </c>
      <c r="Q320" s="3" t="str">
        <f t="shared" si="563"/>
        <v>Rt3</v>
      </c>
      <c r="R320" s="3" t="s">
        <v>2096</v>
      </c>
      <c r="S320" s="3" t="str">
        <f t="shared" si="571"/>
        <v>15</v>
      </c>
      <c r="T320" s="3" t="s">
        <v>4643</v>
      </c>
      <c r="U320">
        <f>SUMIFS(DEER2014_Wtg_Vin!$O$15:$O$10318,DEER2014_Wtg_Vin!$G$15:$G$10318,Q320,DEER2014_Wtg_Vin!$I$15:$I$10318,R320,DEER2014_Wtg_Vin!$P$15:$P$10318,T320)</f>
        <v>1.4491666666666665</v>
      </c>
      <c r="V320" s="60"/>
      <c r="W320" s="60"/>
      <c r="X320" s="60"/>
      <c r="Y320" s="60"/>
    </row>
    <row r="321" spans="1:25" x14ac:dyDescent="0.25">
      <c r="A321" t="s">
        <v>4626</v>
      </c>
      <c r="B321" s="30" t="s">
        <v>4641</v>
      </c>
      <c r="C321" t="s">
        <v>4622</v>
      </c>
      <c r="D321" t="str">
        <f t="shared" si="568"/>
        <v>Rt3-w15-v03</v>
      </c>
      <c r="E321" s="2">
        <f>ROUND(VLOOKUP(D321,Baseline!D324:BZ1123,18,FALSE)*1000,)</f>
        <v>1547240</v>
      </c>
      <c r="F321" s="3">
        <f>ROUND(VLOOKUP(D321,Baseline!D324:BZ1123,66,FALSE)/9,2)</f>
        <v>408.89</v>
      </c>
      <c r="G321" s="2">
        <f>ROUND(VLOOKUP(D321,CHWP_VFD!$D$6:$BZ$805,18,FALSE)*1000,2)</f>
        <v>1512750</v>
      </c>
      <c r="H321" s="3">
        <f>ROUND(VLOOKUP(D321,CHWP_VFD!$D$6:$BZ$805,66,FALSE)/9,2)</f>
        <v>405.56</v>
      </c>
      <c r="I321" s="4">
        <f t="shared" si="558"/>
        <v>34490</v>
      </c>
      <c r="J321" s="3">
        <f t="shared" si="559"/>
        <v>3.3299999999999841</v>
      </c>
      <c r="K321" s="5">
        <f>VLOOKUP(D321,'Pump HP'!$B$3:$L$802,11,FALSE)</f>
        <v>25</v>
      </c>
      <c r="L321" s="6">
        <f t="shared" si="560"/>
        <v>1379.6</v>
      </c>
      <c r="M321" s="3">
        <f t="shared" si="561"/>
        <v>0.13</v>
      </c>
      <c r="N321" s="3" t="str">
        <f t="shared" si="562"/>
        <v>Rt3-w16-v96</v>
      </c>
      <c r="O321" s="3">
        <f t="shared" si="569"/>
        <v>1684.5</v>
      </c>
      <c r="P321" s="3">
        <f t="shared" si="570"/>
        <v>0.28000000000000003</v>
      </c>
      <c r="Q321" s="3" t="str">
        <f t="shared" si="563"/>
        <v>Rt3</v>
      </c>
      <c r="R321" s="3" t="s">
        <v>2097</v>
      </c>
      <c r="S321" s="3" t="str">
        <f t="shared" si="571"/>
        <v>16</v>
      </c>
      <c r="T321" s="3" t="s">
        <v>4645</v>
      </c>
      <c r="U321">
        <f>SUMIFS(DEER2014_Wtg_Vin!$O$15:$O$10318,DEER2014_Wtg_Vin!$G$15:$G$10318,Q321,DEER2014_Wtg_Vin!$I$15:$I$10318,R321,DEER2014_Wtg_Vin!$P$15:$P$10318,T321)</f>
        <v>0.52206666666666668</v>
      </c>
      <c r="V321" s="59">
        <f t="shared" ref="V321" si="692">SUMPRODUCT(O321:O322,U321:U322)/SUM(U321:U322)</f>
        <v>1603.1213577304529</v>
      </c>
      <c r="W321" s="59">
        <f t="shared" ref="W321" si="693">SUMPRODUCT(P321:P322,U321:U322)/SUM(U321:U322)</f>
        <v>0.27204120857999536</v>
      </c>
      <c r="X321" s="61" t="str">
        <f t="shared" ref="X321" si="694">Q322</f>
        <v>Rt3</v>
      </c>
      <c r="Y321" s="61" t="str">
        <f t="shared" ref="Y321" si="695">R321</f>
        <v>CZ16</v>
      </c>
    </row>
    <row r="322" spans="1:25" x14ac:dyDescent="0.25">
      <c r="A322" t="s">
        <v>4626</v>
      </c>
      <c r="B322" s="30" t="s">
        <v>4642</v>
      </c>
      <c r="C322" t="s">
        <v>4622</v>
      </c>
      <c r="D322" t="str">
        <f t="shared" si="568"/>
        <v>Rt3-w16-v03</v>
      </c>
      <c r="E322" s="2">
        <f>ROUND(VLOOKUP(D322,Baseline!D325:BZ1124,18,FALSE)*1000,)</f>
        <v>1103490</v>
      </c>
      <c r="F322" s="3">
        <f>ROUND(VLOOKUP(D322,Baseline!D325:BZ1124,66,FALSE)/9,2)</f>
        <v>314.22000000000003</v>
      </c>
      <c r="G322" s="2">
        <f>ROUND(VLOOKUP(D322,CHWP_VFD!$D$6:$BZ$805,18,FALSE)*1000,2)</f>
        <v>1073890</v>
      </c>
      <c r="H322" s="3">
        <f>ROUND(VLOOKUP(D322,CHWP_VFD!$D$6:$BZ$805,66,FALSE)/9,2)</f>
        <v>309</v>
      </c>
      <c r="I322" s="4">
        <f t="shared" si="558"/>
        <v>29600</v>
      </c>
      <c r="J322" s="3">
        <f t="shared" si="559"/>
        <v>5.2200000000000273</v>
      </c>
      <c r="K322" s="5">
        <f>VLOOKUP(D322,'Pump HP'!$B$3:$L$802,11,FALSE)</f>
        <v>20</v>
      </c>
      <c r="L322" s="6">
        <f t="shared" si="560"/>
        <v>1480</v>
      </c>
      <c r="M322" s="3">
        <f t="shared" si="561"/>
        <v>0.26</v>
      </c>
      <c r="N322" s="3" t="str">
        <f t="shared" si="562"/>
        <v>Rt3-w16-v03</v>
      </c>
      <c r="O322" s="3">
        <f t="shared" si="569"/>
        <v>1480</v>
      </c>
      <c r="P322" s="3">
        <f t="shared" si="570"/>
        <v>0.26</v>
      </c>
      <c r="Q322" s="3" t="str">
        <f t="shared" si="563"/>
        <v>Rt3</v>
      </c>
      <c r="R322" s="3" t="s">
        <v>2097</v>
      </c>
      <c r="S322" s="3" t="str">
        <f t="shared" si="571"/>
        <v>16</v>
      </c>
      <c r="T322" s="3" t="s">
        <v>4643</v>
      </c>
      <c r="U322">
        <f>SUMIFS(DEER2014_Wtg_Vin!$O$15:$O$10318,DEER2014_Wtg_Vin!$G$15:$G$10318,Q322,DEER2014_Wtg_Vin!$I$15:$I$10318,R322,DEER2014_Wtg_Vin!$P$15:$P$10318,T322)</f>
        <v>0.34506666666666663</v>
      </c>
      <c r="V322" s="60"/>
      <c r="W322" s="60"/>
      <c r="X322" s="60"/>
      <c r="Y322" s="60"/>
    </row>
  </sheetData>
  <mergeCells count="646">
    <mergeCell ref="Y307:Y308"/>
    <mergeCell ref="Y309:Y310"/>
    <mergeCell ref="Y311:Y312"/>
    <mergeCell ref="Y313:Y314"/>
    <mergeCell ref="Y315:Y316"/>
    <mergeCell ref="Y317:Y318"/>
    <mergeCell ref="Y319:Y320"/>
    <mergeCell ref="Y321:Y322"/>
    <mergeCell ref="Y289:Y290"/>
    <mergeCell ref="Y291:Y292"/>
    <mergeCell ref="Y293:Y294"/>
    <mergeCell ref="Y295:Y296"/>
    <mergeCell ref="Y297:Y298"/>
    <mergeCell ref="Y299:Y300"/>
    <mergeCell ref="Y301:Y302"/>
    <mergeCell ref="Y303:Y304"/>
    <mergeCell ref="Y305:Y306"/>
    <mergeCell ref="Y271:Y272"/>
    <mergeCell ref="Y273:Y274"/>
    <mergeCell ref="Y275:Y276"/>
    <mergeCell ref="Y277:Y278"/>
    <mergeCell ref="Y279:Y280"/>
    <mergeCell ref="Y281:Y282"/>
    <mergeCell ref="Y283:Y284"/>
    <mergeCell ref="Y285:Y286"/>
    <mergeCell ref="Y287:Y288"/>
    <mergeCell ref="Y253:Y254"/>
    <mergeCell ref="Y255:Y256"/>
    <mergeCell ref="Y257:Y258"/>
    <mergeCell ref="Y259:Y260"/>
    <mergeCell ref="Y261:Y262"/>
    <mergeCell ref="Y263:Y264"/>
    <mergeCell ref="Y265:Y266"/>
    <mergeCell ref="Y267:Y268"/>
    <mergeCell ref="Y269:Y270"/>
    <mergeCell ref="Y235:Y236"/>
    <mergeCell ref="Y237:Y238"/>
    <mergeCell ref="Y239:Y240"/>
    <mergeCell ref="Y241:Y242"/>
    <mergeCell ref="Y243:Y244"/>
    <mergeCell ref="Y245:Y246"/>
    <mergeCell ref="Y247:Y248"/>
    <mergeCell ref="Y249:Y250"/>
    <mergeCell ref="Y251:Y252"/>
    <mergeCell ref="Y217:Y218"/>
    <mergeCell ref="Y219:Y220"/>
    <mergeCell ref="Y221:Y222"/>
    <mergeCell ref="Y223:Y224"/>
    <mergeCell ref="Y225:Y226"/>
    <mergeCell ref="Y227:Y228"/>
    <mergeCell ref="Y229:Y230"/>
    <mergeCell ref="Y231:Y232"/>
    <mergeCell ref="Y233:Y234"/>
    <mergeCell ref="Y199:Y200"/>
    <mergeCell ref="Y201:Y202"/>
    <mergeCell ref="Y203:Y204"/>
    <mergeCell ref="Y205:Y206"/>
    <mergeCell ref="Y207:Y208"/>
    <mergeCell ref="Y209:Y210"/>
    <mergeCell ref="Y211:Y212"/>
    <mergeCell ref="Y213:Y214"/>
    <mergeCell ref="Y215:Y216"/>
    <mergeCell ref="Y181:Y182"/>
    <mergeCell ref="Y183:Y184"/>
    <mergeCell ref="Y185:Y186"/>
    <mergeCell ref="Y187:Y188"/>
    <mergeCell ref="Y189:Y190"/>
    <mergeCell ref="Y191:Y192"/>
    <mergeCell ref="Y193:Y194"/>
    <mergeCell ref="Y195:Y196"/>
    <mergeCell ref="Y197:Y198"/>
    <mergeCell ref="Y163:Y164"/>
    <mergeCell ref="Y165:Y166"/>
    <mergeCell ref="Y167:Y168"/>
    <mergeCell ref="Y169:Y170"/>
    <mergeCell ref="Y171:Y172"/>
    <mergeCell ref="Y173:Y174"/>
    <mergeCell ref="Y175:Y176"/>
    <mergeCell ref="Y177:Y178"/>
    <mergeCell ref="Y179:Y180"/>
    <mergeCell ref="Y145:Y146"/>
    <mergeCell ref="Y147:Y148"/>
    <mergeCell ref="Y149:Y150"/>
    <mergeCell ref="Y151:Y152"/>
    <mergeCell ref="Y153:Y154"/>
    <mergeCell ref="Y155:Y156"/>
    <mergeCell ref="Y157:Y158"/>
    <mergeCell ref="Y159:Y160"/>
    <mergeCell ref="Y161:Y162"/>
    <mergeCell ref="Y127:Y128"/>
    <mergeCell ref="Y129:Y130"/>
    <mergeCell ref="Y131:Y132"/>
    <mergeCell ref="Y133:Y134"/>
    <mergeCell ref="Y135:Y136"/>
    <mergeCell ref="Y137:Y138"/>
    <mergeCell ref="Y139:Y140"/>
    <mergeCell ref="Y141:Y142"/>
    <mergeCell ref="Y143:Y144"/>
    <mergeCell ref="Y109:Y110"/>
    <mergeCell ref="Y111:Y112"/>
    <mergeCell ref="Y113:Y114"/>
    <mergeCell ref="Y115:Y116"/>
    <mergeCell ref="Y117:Y118"/>
    <mergeCell ref="Y119:Y120"/>
    <mergeCell ref="Y121:Y122"/>
    <mergeCell ref="Y123:Y124"/>
    <mergeCell ref="Y125:Y126"/>
    <mergeCell ref="Y91:Y92"/>
    <mergeCell ref="Y93:Y94"/>
    <mergeCell ref="Y95:Y96"/>
    <mergeCell ref="Y97:Y98"/>
    <mergeCell ref="Y99:Y100"/>
    <mergeCell ref="Y101:Y102"/>
    <mergeCell ref="Y103:Y104"/>
    <mergeCell ref="Y105:Y106"/>
    <mergeCell ref="Y107:Y108"/>
    <mergeCell ref="Y73:Y74"/>
    <mergeCell ref="Y75:Y76"/>
    <mergeCell ref="Y77:Y78"/>
    <mergeCell ref="Y79:Y80"/>
    <mergeCell ref="Y81:Y82"/>
    <mergeCell ref="Y83:Y84"/>
    <mergeCell ref="Y85:Y86"/>
    <mergeCell ref="Y87:Y88"/>
    <mergeCell ref="Y89:Y90"/>
    <mergeCell ref="Y55:Y56"/>
    <mergeCell ref="Y57:Y58"/>
    <mergeCell ref="Y59:Y60"/>
    <mergeCell ref="Y61:Y62"/>
    <mergeCell ref="Y63:Y64"/>
    <mergeCell ref="Y65:Y66"/>
    <mergeCell ref="Y67:Y68"/>
    <mergeCell ref="Y69:Y70"/>
    <mergeCell ref="Y71:Y72"/>
    <mergeCell ref="Y37:Y38"/>
    <mergeCell ref="Y39:Y40"/>
    <mergeCell ref="Y41:Y42"/>
    <mergeCell ref="Y43:Y44"/>
    <mergeCell ref="Y45:Y46"/>
    <mergeCell ref="Y47:Y48"/>
    <mergeCell ref="Y49:Y50"/>
    <mergeCell ref="Y51:Y52"/>
    <mergeCell ref="Y53:Y54"/>
    <mergeCell ref="X309:X310"/>
    <mergeCell ref="X311:X312"/>
    <mergeCell ref="X313:X314"/>
    <mergeCell ref="X315:X316"/>
    <mergeCell ref="X317:X318"/>
    <mergeCell ref="X319:X320"/>
    <mergeCell ref="X321:X322"/>
    <mergeCell ref="Y3:Y4"/>
    <mergeCell ref="Y5:Y6"/>
    <mergeCell ref="Y7:Y8"/>
    <mergeCell ref="Y9:Y10"/>
    <mergeCell ref="Y11:Y12"/>
    <mergeCell ref="Y13:Y14"/>
    <mergeCell ref="Y15:Y16"/>
    <mergeCell ref="Y17:Y18"/>
    <mergeCell ref="Y19:Y20"/>
    <mergeCell ref="Y21:Y22"/>
    <mergeCell ref="Y23:Y24"/>
    <mergeCell ref="Y25:Y26"/>
    <mergeCell ref="Y27:Y28"/>
    <mergeCell ref="Y29:Y30"/>
    <mergeCell ref="Y31:Y32"/>
    <mergeCell ref="Y33:Y34"/>
    <mergeCell ref="Y35:Y36"/>
    <mergeCell ref="X291:X292"/>
    <mergeCell ref="X293:X294"/>
    <mergeCell ref="X295:X296"/>
    <mergeCell ref="X297:X298"/>
    <mergeCell ref="X299:X300"/>
    <mergeCell ref="X301:X302"/>
    <mergeCell ref="X303:X304"/>
    <mergeCell ref="X305:X306"/>
    <mergeCell ref="X307:X308"/>
    <mergeCell ref="X273:X274"/>
    <mergeCell ref="X275:X276"/>
    <mergeCell ref="X277:X278"/>
    <mergeCell ref="X279:X280"/>
    <mergeCell ref="X281:X282"/>
    <mergeCell ref="X283:X284"/>
    <mergeCell ref="X285:X286"/>
    <mergeCell ref="X287:X288"/>
    <mergeCell ref="X289:X290"/>
    <mergeCell ref="X255:X256"/>
    <mergeCell ref="X257:X258"/>
    <mergeCell ref="X259:X260"/>
    <mergeCell ref="X261:X262"/>
    <mergeCell ref="X263:X264"/>
    <mergeCell ref="X265:X266"/>
    <mergeCell ref="X267:X268"/>
    <mergeCell ref="X269:X270"/>
    <mergeCell ref="X271:X272"/>
    <mergeCell ref="X237:X238"/>
    <mergeCell ref="X239:X240"/>
    <mergeCell ref="X241:X242"/>
    <mergeCell ref="X243:X244"/>
    <mergeCell ref="X245:X246"/>
    <mergeCell ref="X247:X248"/>
    <mergeCell ref="X249:X250"/>
    <mergeCell ref="X251:X252"/>
    <mergeCell ref="X253:X254"/>
    <mergeCell ref="X219:X220"/>
    <mergeCell ref="X221:X222"/>
    <mergeCell ref="X223:X224"/>
    <mergeCell ref="X225:X226"/>
    <mergeCell ref="X227:X228"/>
    <mergeCell ref="X229:X230"/>
    <mergeCell ref="X231:X232"/>
    <mergeCell ref="X233:X234"/>
    <mergeCell ref="X235:X236"/>
    <mergeCell ref="X201:X202"/>
    <mergeCell ref="X203:X204"/>
    <mergeCell ref="X205:X206"/>
    <mergeCell ref="X207:X208"/>
    <mergeCell ref="X209:X210"/>
    <mergeCell ref="X211:X212"/>
    <mergeCell ref="X213:X214"/>
    <mergeCell ref="X215:X216"/>
    <mergeCell ref="X217:X218"/>
    <mergeCell ref="X183:X184"/>
    <mergeCell ref="X185:X186"/>
    <mergeCell ref="X187:X188"/>
    <mergeCell ref="X189:X190"/>
    <mergeCell ref="X191:X192"/>
    <mergeCell ref="X193:X194"/>
    <mergeCell ref="X195:X196"/>
    <mergeCell ref="X197:X198"/>
    <mergeCell ref="X199:X200"/>
    <mergeCell ref="X165:X166"/>
    <mergeCell ref="X167:X168"/>
    <mergeCell ref="X169:X170"/>
    <mergeCell ref="X171:X172"/>
    <mergeCell ref="X173:X174"/>
    <mergeCell ref="X175:X176"/>
    <mergeCell ref="X177:X178"/>
    <mergeCell ref="X179:X180"/>
    <mergeCell ref="X181:X182"/>
    <mergeCell ref="X147:X148"/>
    <mergeCell ref="X149:X150"/>
    <mergeCell ref="X151:X152"/>
    <mergeCell ref="X153:X154"/>
    <mergeCell ref="X155:X156"/>
    <mergeCell ref="X157:X158"/>
    <mergeCell ref="X159:X160"/>
    <mergeCell ref="X161:X162"/>
    <mergeCell ref="X163:X164"/>
    <mergeCell ref="X129:X130"/>
    <mergeCell ref="X131:X132"/>
    <mergeCell ref="X133:X134"/>
    <mergeCell ref="X135:X136"/>
    <mergeCell ref="X137:X138"/>
    <mergeCell ref="X139:X140"/>
    <mergeCell ref="X141:X142"/>
    <mergeCell ref="X143:X144"/>
    <mergeCell ref="X145:X146"/>
    <mergeCell ref="X111:X112"/>
    <mergeCell ref="X113:X114"/>
    <mergeCell ref="X115:X116"/>
    <mergeCell ref="X117:X118"/>
    <mergeCell ref="X119:X120"/>
    <mergeCell ref="X121:X122"/>
    <mergeCell ref="X123:X124"/>
    <mergeCell ref="X125:X126"/>
    <mergeCell ref="X127:X128"/>
    <mergeCell ref="X93:X94"/>
    <mergeCell ref="X95:X96"/>
    <mergeCell ref="X97:X98"/>
    <mergeCell ref="X99:X100"/>
    <mergeCell ref="X101:X102"/>
    <mergeCell ref="X103:X104"/>
    <mergeCell ref="X105:X106"/>
    <mergeCell ref="X107:X108"/>
    <mergeCell ref="X109:X110"/>
    <mergeCell ref="X75:X76"/>
    <mergeCell ref="X77:X78"/>
    <mergeCell ref="X79:X80"/>
    <mergeCell ref="X81:X82"/>
    <mergeCell ref="X83:X84"/>
    <mergeCell ref="X85:X86"/>
    <mergeCell ref="X87:X88"/>
    <mergeCell ref="X89:X90"/>
    <mergeCell ref="X91:X92"/>
    <mergeCell ref="X57:X58"/>
    <mergeCell ref="X59:X60"/>
    <mergeCell ref="X61:X62"/>
    <mergeCell ref="X63:X64"/>
    <mergeCell ref="X65:X66"/>
    <mergeCell ref="X67:X68"/>
    <mergeCell ref="X69:X70"/>
    <mergeCell ref="X71:X72"/>
    <mergeCell ref="X73:X74"/>
    <mergeCell ref="X39:X40"/>
    <mergeCell ref="X41:X42"/>
    <mergeCell ref="X43:X44"/>
    <mergeCell ref="X45:X46"/>
    <mergeCell ref="X47:X48"/>
    <mergeCell ref="X49:X50"/>
    <mergeCell ref="X51:X52"/>
    <mergeCell ref="X53:X54"/>
    <mergeCell ref="X55:X56"/>
    <mergeCell ref="X21:X22"/>
    <mergeCell ref="X23:X24"/>
    <mergeCell ref="X25:X26"/>
    <mergeCell ref="X27:X28"/>
    <mergeCell ref="X29:X30"/>
    <mergeCell ref="X31:X32"/>
    <mergeCell ref="X33:X34"/>
    <mergeCell ref="X35:X36"/>
    <mergeCell ref="X37:X38"/>
    <mergeCell ref="X3:X4"/>
    <mergeCell ref="X5:X6"/>
    <mergeCell ref="X7:X8"/>
    <mergeCell ref="X9:X10"/>
    <mergeCell ref="X11:X12"/>
    <mergeCell ref="X13:X14"/>
    <mergeCell ref="X15:X16"/>
    <mergeCell ref="X17:X18"/>
    <mergeCell ref="X19:X20"/>
    <mergeCell ref="E1:F1"/>
    <mergeCell ref="G1:H1"/>
    <mergeCell ref="I1:J1"/>
    <mergeCell ref="L1:M1"/>
    <mergeCell ref="V1:W1"/>
    <mergeCell ref="V9:V10"/>
    <mergeCell ref="W9:W10"/>
    <mergeCell ref="V11:V12"/>
    <mergeCell ref="W11:W12"/>
    <mergeCell ref="O1:T1"/>
    <mergeCell ref="V13:V14"/>
    <mergeCell ref="W13:W14"/>
    <mergeCell ref="V3:V4"/>
    <mergeCell ref="W3:W4"/>
    <mergeCell ref="V5:V6"/>
    <mergeCell ref="W5:W6"/>
    <mergeCell ref="V7:V8"/>
    <mergeCell ref="W7:W8"/>
    <mergeCell ref="V21:V22"/>
    <mergeCell ref="W21:W22"/>
    <mergeCell ref="V23:V24"/>
    <mergeCell ref="W23:W24"/>
    <mergeCell ref="V25:V26"/>
    <mergeCell ref="W25:W26"/>
    <mergeCell ref="V15:V16"/>
    <mergeCell ref="W15:W16"/>
    <mergeCell ref="V17:V18"/>
    <mergeCell ref="W17:W18"/>
    <mergeCell ref="V19:V20"/>
    <mergeCell ref="W19:W20"/>
    <mergeCell ref="V33:V34"/>
    <mergeCell ref="W33:W34"/>
    <mergeCell ref="V35:V36"/>
    <mergeCell ref="W35:W36"/>
    <mergeCell ref="V37:V38"/>
    <mergeCell ref="W37:W38"/>
    <mergeCell ref="V27:V28"/>
    <mergeCell ref="W27:W28"/>
    <mergeCell ref="V29:V30"/>
    <mergeCell ref="W29:W30"/>
    <mergeCell ref="V31:V32"/>
    <mergeCell ref="W31:W32"/>
    <mergeCell ref="V45:V46"/>
    <mergeCell ref="W45:W46"/>
    <mergeCell ref="V47:V48"/>
    <mergeCell ref="W47:W48"/>
    <mergeCell ref="V49:V50"/>
    <mergeCell ref="W49:W50"/>
    <mergeCell ref="V39:V40"/>
    <mergeCell ref="W39:W40"/>
    <mergeCell ref="V41:V42"/>
    <mergeCell ref="W41:W42"/>
    <mergeCell ref="V43:V44"/>
    <mergeCell ref="W43:W44"/>
    <mergeCell ref="V57:V58"/>
    <mergeCell ref="W57:W58"/>
    <mergeCell ref="V59:V60"/>
    <mergeCell ref="W59:W60"/>
    <mergeCell ref="V61:V62"/>
    <mergeCell ref="W61:W62"/>
    <mergeCell ref="V51:V52"/>
    <mergeCell ref="W51:W52"/>
    <mergeCell ref="V53:V54"/>
    <mergeCell ref="W53:W54"/>
    <mergeCell ref="V55:V56"/>
    <mergeCell ref="W55:W56"/>
    <mergeCell ref="V69:V70"/>
    <mergeCell ref="W69:W70"/>
    <mergeCell ref="V71:V72"/>
    <mergeCell ref="W71:W72"/>
    <mergeCell ref="V73:V74"/>
    <mergeCell ref="W73:W74"/>
    <mergeCell ref="V63:V64"/>
    <mergeCell ref="W63:W64"/>
    <mergeCell ref="V65:V66"/>
    <mergeCell ref="W65:W66"/>
    <mergeCell ref="V67:V68"/>
    <mergeCell ref="W67:W68"/>
    <mergeCell ref="V81:V82"/>
    <mergeCell ref="W81:W82"/>
    <mergeCell ref="V83:V84"/>
    <mergeCell ref="W83:W84"/>
    <mergeCell ref="V85:V86"/>
    <mergeCell ref="W85:W86"/>
    <mergeCell ref="V75:V76"/>
    <mergeCell ref="W75:W76"/>
    <mergeCell ref="V77:V78"/>
    <mergeCell ref="W77:W78"/>
    <mergeCell ref="V79:V80"/>
    <mergeCell ref="W79:W80"/>
    <mergeCell ref="V93:V94"/>
    <mergeCell ref="W93:W94"/>
    <mergeCell ref="V95:V96"/>
    <mergeCell ref="W95:W96"/>
    <mergeCell ref="V97:V98"/>
    <mergeCell ref="W97:W98"/>
    <mergeCell ref="V87:V88"/>
    <mergeCell ref="W87:W88"/>
    <mergeCell ref="V89:V90"/>
    <mergeCell ref="W89:W90"/>
    <mergeCell ref="V91:V92"/>
    <mergeCell ref="W91:W92"/>
    <mergeCell ref="V105:V106"/>
    <mergeCell ref="W105:W106"/>
    <mergeCell ref="V107:V108"/>
    <mergeCell ref="W107:W108"/>
    <mergeCell ref="V109:V110"/>
    <mergeCell ref="W109:W110"/>
    <mergeCell ref="V99:V100"/>
    <mergeCell ref="W99:W100"/>
    <mergeCell ref="V101:V102"/>
    <mergeCell ref="W101:W102"/>
    <mergeCell ref="V103:V104"/>
    <mergeCell ref="W103:W104"/>
    <mergeCell ref="V117:V118"/>
    <mergeCell ref="W117:W118"/>
    <mergeCell ref="V119:V120"/>
    <mergeCell ref="W119:W120"/>
    <mergeCell ref="V121:V122"/>
    <mergeCell ref="W121:W122"/>
    <mergeCell ref="V111:V112"/>
    <mergeCell ref="W111:W112"/>
    <mergeCell ref="V113:V114"/>
    <mergeCell ref="W113:W114"/>
    <mergeCell ref="V115:V116"/>
    <mergeCell ref="W115:W116"/>
    <mergeCell ref="V129:V130"/>
    <mergeCell ref="W129:W130"/>
    <mergeCell ref="V131:V132"/>
    <mergeCell ref="W131:W132"/>
    <mergeCell ref="V133:V134"/>
    <mergeCell ref="W133:W134"/>
    <mergeCell ref="V123:V124"/>
    <mergeCell ref="W123:W124"/>
    <mergeCell ref="V125:V126"/>
    <mergeCell ref="W125:W126"/>
    <mergeCell ref="V127:V128"/>
    <mergeCell ref="W127:W128"/>
    <mergeCell ref="V141:V142"/>
    <mergeCell ref="W141:W142"/>
    <mergeCell ref="V143:V144"/>
    <mergeCell ref="W143:W144"/>
    <mergeCell ref="V145:V146"/>
    <mergeCell ref="W145:W146"/>
    <mergeCell ref="V135:V136"/>
    <mergeCell ref="W135:W136"/>
    <mergeCell ref="V137:V138"/>
    <mergeCell ref="W137:W138"/>
    <mergeCell ref="V139:V140"/>
    <mergeCell ref="W139:W140"/>
    <mergeCell ref="V153:V154"/>
    <mergeCell ref="W153:W154"/>
    <mergeCell ref="V155:V156"/>
    <mergeCell ref="W155:W156"/>
    <mergeCell ref="V157:V158"/>
    <mergeCell ref="W157:W158"/>
    <mergeCell ref="V147:V148"/>
    <mergeCell ref="W147:W148"/>
    <mergeCell ref="V149:V150"/>
    <mergeCell ref="W149:W150"/>
    <mergeCell ref="V151:V152"/>
    <mergeCell ref="W151:W152"/>
    <mergeCell ref="V165:V166"/>
    <mergeCell ref="W165:W166"/>
    <mergeCell ref="V167:V168"/>
    <mergeCell ref="W167:W168"/>
    <mergeCell ref="V169:V170"/>
    <mergeCell ref="W169:W170"/>
    <mergeCell ref="V159:V160"/>
    <mergeCell ref="W159:W160"/>
    <mergeCell ref="V161:V162"/>
    <mergeCell ref="W161:W162"/>
    <mergeCell ref="V163:V164"/>
    <mergeCell ref="W163:W164"/>
    <mergeCell ref="V177:V178"/>
    <mergeCell ref="W177:W178"/>
    <mergeCell ref="V179:V180"/>
    <mergeCell ref="W179:W180"/>
    <mergeCell ref="V181:V182"/>
    <mergeCell ref="W181:W182"/>
    <mergeCell ref="V171:V172"/>
    <mergeCell ref="W171:W172"/>
    <mergeCell ref="V173:V174"/>
    <mergeCell ref="W173:W174"/>
    <mergeCell ref="V175:V176"/>
    <mergeCell ref="W175:W176"/>
    <mergeCell ref="V189:V190"/>
    <mergeCell ref="W189:W190"/>
    <mergeCell ref="V191:V192"/>
    <mergeCell ref="W191:W192"/>
    <mergeCell ref="V193:V194"/>
    <mergeCell ref="W193:W194"/>
    <mergeCell ref="V183:V184"/>
    <mergeCell ref="W183:W184"/>
    <mergeCell ref="V185:V186"/>
    <mergeCell ref="W185:W186"/>
    <mergeCell ref="V187:V188"/>
    <mergeCell ref="W187:W188"/>
    <mergeCell ref="V195:V196"/>
    <mergeCell ref="W195:W196"/>
    <mergeCell ref="V197:V198"/>
    <mergeCell ref="W197:W198"/>
    <mergeCell ref="V199:V200"/>
    <mergeCell ref="W199:W200"/>
    <mergeCell ref="V201:V202"/>
    <mergeCell ref="W201:W202"/>
    <mergeCell ref="V203:V204"/>
    <mergeCell ref="W203:W204"/>
    <mergeCell ref="V205:V206"/>
    <mergeCell ref="W205:W206"/>
    <mergeCell ref="V207:V208"/>
    <mergeCell ref="W207:W208"/>
    <mergeCell ref="V209:V210"/>
    <mergeCell ref="W209:W210"/>
    <mergeCell ref="V211:V212"/>
    <mergeCell ref="W211:W212"/>
    <mergeCell ref="V213:V214"/>
    <mergeCell ref="W213:W214"/>
    <mergeCell ref="V215:V216"/>
    <mergeCell ref="W215:W216"/>
    <mergeCell ref="V217:V218"/>
    <mergeCell ref="W217:W218"/>
    <mergeCell ref="V219:V220"/>
    <mergeCell ref="W219:W220"/>
    <mergeCell ref="V221:V222"/>
    <mergeCell ref="W221:W222"/>
    <mergeCell ref="V223:V224"/>
    <mergeCell ref="W223:W224"/>
    <mergeCell ref="V225:V226"/>
    <mergeCell ref="W225:W226"/>
    <mergeCell ref="V227:V228"/>
    <mergeCell ref="W227:W228"/>
    <mergeCell ref="V229:V230"/>
    <mergeCell ref="W229:W230"/>
    <mergeCell ref="V231:V232"/>
    <mergeCell ref="W231:W232"/>
    <mergeCell ref="V233:V234"/>
    <mergeCell ref="W233:W234"/>
    <mergeCell ref="V235:V236"/>
    <mergeCell ref="W235:W236"/>
    <mergeCell ref="V237:V238"/>
    <mergeCell ref="W237:W238"/>
    <mergeCell ref="V239:V240"/>
    <mergeCell ref="W239:W240"/>
    <mergeCell ref="V241:V242"/>
    <mergeCell ref="W241:W242"/>
    <mergeCell ref="V243:V244"/>
    <mergeCell ref="W243:W244"/>
    <mergeCell ref="V245:V246"/>
    <mergeCell ref="W245:W246"/>
    <mergeCell ref="V247:V248"/>
    <mergeCell ref="W247:W248"/>
    <mergeCell ref="V249:V250"/>
    <mergeCell ref="W249:W250"/>
    <mergeCell ref="V251:V252"/>
    <mergeCell ref="W251:W252"/>
    <mergeCell ref="V253:V254"/>
    <mergeCell ref="W253:W254"/>
    <mergeCell ref="V255:V256"/>
    <mergeCell ref="W255:W256"/>
    <mergeCell ref="V257:V258"/>
    <mergeCell ref="W257:W258"/>
    <mergeCell ref="V259:V260"/>
    <mergeCell ref="W259:W260"/>
    <mergeCell ref="V261:V262"/>
    <mergeCell ref="W261:W262"/>
    <mergeCell ref="V263:V264"/>
    <mergeCell ref="W263:W264"/>
    <mergeCell ref="V265:V266"/>
    <mergeCell ref="W265:W266"/>
    <mergeCell ref="V267:V268"/>
    <mergeCell ref="W267:W268"/>
    <mergeCell ref="V269:V270"/>
    <mergeCell ref="W269:W270"/>
    <mergeCell ref="V271:V272"/>
    <mergeCell ref="W271:W272"/>
    <mergeCell ref="V273:V274"/>
    <mergeCell ref="W273:W274"/>
    <mergeCell ref="V275:V276"/>
    <mergeCell ref="W275:W276"/>
    <mergeCell ref="V277:V278"/>
    <mergeCell ref="W277:W278"/>
    <mergeCell ref="V279:V280"/>
    <mergeCell ref="W279:W280"/>
    <mergeCell ref="V281:V282"/>
    <mergeCell ref="W281:W282"/>
    <mergeCell ref="V283:V284"/>
    <mergeCell ref="W283:W284"/>
    <mergeCell ref="V285:V286"/>
    <mergeCell ref="W285:W286"/>
    <mergeCell ref="V287:V288"/>
    <mergeCell ref="W287:W288"/>
    <mergeCell ref="V289:V290"/>
    <mergeCell ref="W289:W290"/>
    <mergeCell ref="V291:V292"/>
    <mergeCell ref="W291:W292"/>
    <mergeCell ref="V293:V294"/>
    <mergeCell ref="W293:W294"/>
    <mergeCell ref="V295:V296"/>
    <mergeCell ref="W295:W296"/>
    <mergeCell ref="V297:V298"/>
    <mergeCell ref="W297:W298"/>
    <mergeCell ref="V299:V300"/>
    <mergeCell ref="W299:W300"/>
    <mergeCell ref="V301:V302"/>
    <mergeCell ref="W301:W302"/>
    <mergeCell ref="V303:V304"/>
    <mergeCell ref="W303:W304"/>
    <mergeCell ref="V315:V316"/>
    <mergeCell ref="W315:W316"/>
    <mergeCell ref="V317:V318"/>
    <mergeCell ref="W317:W318"/>
    <mergeCell ref="V319:V320"/>
    <mergeCell ref="W319:W320"/>
    <mergeCell ref="V321:V322"/>
    <mergeCell ref="W321:W322"/>
    <mergeCell ref="V305:V306"/>
    <mergeCell ref="W305:W306"/>
    <mergeCell ref="V307:V308"/>
    <mergeCell ref="W307:W308"/>
    <mergeCell ref="V309:V310"/>
    <mergeCell ref="W309:W310"/>
    <mergeCell ref="V311:V312"/>
    <mergeCell ref="W311:W312"/>
    <mergeCell ref="V313:V314"/>
    <mergeCell ref="W313:W3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Z805"/>
  <sheetViews>
    <sheetView topLeftCell="BG505" workbookViewId="0">
      <selection activeCell="A518" sqref="A518:XFD518"/>
    </sheetView>
  </sheetViews>
  <sheetFormatPr defaultRowHeight="15" x14ac:dyDescent="0.25"/>
  <cols>
    <col min="2" max="2" width="45.42578125" bestFit="1" customWidth="1"/>
    <col min="3" max="3" width="41.42578125" bestFit="1" customWidth="1"/>
    <col min="4" max="4" width="15.42578125" bestFit="1" customWidth="1"/>
  </cols>
  <sheetData>
    <row r="1" spans="1:78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</row>
    <row r="2" spans="1:78" x14ac:dyDescent="0.25"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1</v>
      </c>
      <c r="BJ2" t="s">
        <v>2</v>
      </c>
      <c r="BK2" t="s">
        <v>3</v>
      </c>
      <c r="BL2" t="s">
        <v>3</v>
      </c>
      <c r="BM2" t="s">
        <v>3</v>
      </c>
      <c r="BN2" t="s">
        <v>3</v>
      </c>
      <c r="BO2" t="s">
        <v>4</v>
      </c>
    </row>
    <row r="3" spans="1:78" x14ac:dyDescent="0.25">
      <c r="I3" t="s">
        <v>5</v>
      </c>
      <c r="J3" t="s">
        <v>6</v>
      </c>
      <c r="K3" t="s">
        <v>7</v>
      </c>
      <c r="L3" t="s">
        <v>5</v>
      </c>
      <c r="M3" t="s">
        <v>8</v>
      </c>
      <c r="N3" t="s">
        <v>9</v>
      </c>
      <c r="O3" t="s">
        <v>10</v>
      </c>
      <c r="P3" t="s">
        <v>11</v>
      </c>
      <c r="Q3" t="s">
        <v>12</v>
      </c>
      <c r="R3" t="s">
        <v>13</v>
      </c>
      <c r="S3" t="s">
        <v>14</v>
      </c>
      <c r="T3" t="s">
        <v>15</v>
      </c>
      <c r="V3" t="s">
        <v>5</v>
      </c>
      <c r="W3" t="s">
        <v>6</v>
      </c>
      <c r="X3" t="s">
        <v>7</v>
      </c>
      <c r="Y3" t="s">
        <v>5</v>
      </c>
      <c r="Z3" t="s">
        <v>8</v>
      </c>
      <c r="AA3" t="s">
        <v>9</v>
      </c>
      <c r="AB3" t="s">
        <v>10</v>
      </c>
      <c r="AC3" t="s">
        <v>11</v>
      </c>
      <c r="AD3" t="s">
        <v>12</v>
      </c>
      <c r="AE3" t="s">
        <v>13</v>
      </c>
      <c r="AF3" t="s">
        <v>14</v>
      </c>
      <c r="AG3" t="s">
        <v>15</v>
      </c>
      <c r="AI3" t="s">
        <v>5</v>
      </c>
      <c r="AJ3" t="s">
        <v>6</v>
      </c>
      <c r="AK3" t="s">
        <v>7</v>
      </c>
      <c r="AL3" t="s">
        <v>5</v>
      </c>
      <c r="AM3" t="s">
        <v>8</v>
      </c>
      <c r="AN3" t="s">
        <v>9</v>
      </c>
      <c r="AO3" t="s">
        <v>10</v>
      </c>
      <c r="AP3" t="s">
        <v>11</v>
      </c>
      <c r="AQ3" t="s">
        <v>12</v>
      </c>
      <c r="AR3" t="s">
        <v>13</v>
      </c>
      <c r="AS3" t="s">
        <v>14</v>
      </c>
      <c r="AT3" t="s">
        <v>15</v>
      </c>
      <c r="AV3" t="s">
        <v>5</v>
      </c>
      <c r="AW3" t="s">
        <v>6</v>
      </c>
      <c r="AX3" t="s">
        <v>7</v>
      </c>
      <c r="AY3" t="s">
        <v>5</v>
      </c>
      <c r="AZ3" t="s">
        <v>8</v>
      </c>
      <c r="BA3" t="s">
        <v>9</v>
      </c>
      <c r="BB3" t="s">
        <v>10</v>
      </c>
      <c r="BC3" t="s">
        <v>11</v>
      </c>
      <c r="BD3" t="s">
        <v>12</v>
      </c>
      <c r="BE3" t="s">
        <v>13</v>
      </c>
      <c r="BF3" t="s">
        <v>14</v>
      </c>
      <c r="BG3" t="s">
        <v>15</v>
      </c>
      <c r="BI3" t="s">
        <v>16</v>
      </c>
      <c r="BJ3" t="s">
        <v>17</v>
      </c>
      <c r="BK3" t="s">
        <v>18</v>
      </c>
      <c r="BL3" t="s">
        <v>19</v>
      </c>
      <c r="BM3" t="s">
        <v>20</v>
      </c>
      <c r="BN3" t="s">
        <v>21</v>
      </c>
      <c r="BP3" t="s">
        <v>22</v>
      </c>
      <c r="BY3" t="s">
        <v>23</v>
      </c>
    </row>
    <row r="4" spans="1:78" x14ac:dyDescent="0.25">
      <c r="C4" t="s">
        <v>24</v>
      </c>
      <c r="I4" t="s">
        <v>25</v>
      </c>
      <c r="J4" t="s">
        <v>26</v>
      </c>
      <c r="K4" t="s">
        <v>27</v>
      </c>
      <c r="L4" t="s">
        <v>28</v>
      </c>
      <c r="M4" t="s">
        <v>29</v>
      </c>
      <c r="N4" t="s">
        <v>30</v>
      </c>
      <c r="O4" t="s">
        <v>31</v>
      </c>
      <c r="P4" t="s">
        <v>32</v>
      </c>
      <c r="Q4" t="s">
        <v>33</v>
      </c>
      <c r="R4" t="s">
        <v>34</v>
      </c>
      <c r="S4" t="s">
        <v>35</v>
      </c>
      <c r="T4" t="s">
        <v>35</v>
      </c>
      <c r="U4" t="s">
        <v>36</v>
      </c>
      <c r="V4" t="s">
        <v>25</v>
      </c>
      <c r="W4" t="s">
        <v>26</v>
      </c>
      <c r="X4" t="s">
        <v>27</v>
      </c>
      <c r="Y4" t="s">
        <v>28</v>
      </c>
      <c r="Z4" t="s">
        <v>29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35</v>
      </c>
      <c r="AH4" t="s">
        <v>36</v>
      </c>
      <c r="AI4" t="s">
        <v>25</v>
      </c>
      <c r="AJ4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35</v>
      </c>
      <c r="AU4" t="s">
        <v>36</v>
      </c>
      <c r="AV4" t="s">
        <v>25</v>
      </c>
      <c r="AW4" t="s">
        <v>26</v>
      </c>
      <c r="AX4" t="s">
        <v>27</v>
      </c>
      <c r="AY4" t="s">
        <v>28</v>
      </c>
      <c r="AZ4" t="s">
        <v>29</v>
      </c>
      <c r="BA4" t="s">
        <v>30</v>
      </c>
      <c r="BB4" t="s">
        <v>31</v>
      </c>
      <c r="BC4" t="s">
        <v>32</v>
      </c>
      <c r="BD4" t="s">
        <v>33</v>
      </c>
      <c r="BE4" t="s">
        <v>34</v>
      </c>
      <c r="BF4" t="s">
        <v>35</v>
      </c>
      <c r="BG4" t="s">
        <v>35</v>
      </c>
      <c r="BH4" t="s">
        <v>36</v>
      </c>
      <c r="BI4" t="s">
        <v>37</v>
      </c>
      <c r="BJ4" t="s">
        <v>38</v>
      </c>
      <c r="BK4" t="s">
        <v>39</v>
      </c>
      <c r="BL4" t="s">
        <v>40</v>
      </c>
      <c r="BM4" t="s">
        <v>40</v>
      </c>
      <c r="BN4" t="s">
        <v>40</v>
      </c>
      <c r="BO4" t="s">
        <v>41</v>
      </c>
      <c r="BP4" t="s">
        <v>42</v>
      </c>
      <c r="BQ4" t="s">
        <v>23</v>
      </c>
      <c r="BR4" t="s">
        <v>43</v>
      </c>
      <c r="BS4" t="s">
        <v>44</v>
      </c>
      <c r="BT4" t="s">
        <v>45</v>
      </c>
      <c r="BU4" t="s">
        <v>46</v>
      </c>
      <c r="BV4" t="s">
        <v>47</v>
      </c>
      <c r="BW4" t="s">
        <v>48</v>
      </c>
      <c r="BX4" t="s">
        <v>49</v>
      </c>
      <c r="BY4" t="s">
        <v>50</v>
      </c>
      <c r="BZ4" t="s">
        <v>36</v>
      </c>
    </row>
    <row r="5" spans="1:78" x14ac:dyDescent="0.25">
      <c r="A5" t="s">
        <v>51</v>
      </c>
      <c r="B5" t="s">
        <v>52</v>
      </c>
      <c r="C5" t="s">
        <v>53</v>
      </c>
      <c r="D5" t="s">
        <v>487</v>
      </c>
      <c r="E5" t="s">
        <v>54</v>
      </c>
      <c r="F5" t="s">
        <v>55</v>
      </c>
      <c r="G5" t="s">
        <v>56</v>
      </c>
      <c r="H5" t="s">
        <v>57</v>
      </c>
      <c r="I5" t="s">
        <v>58</v>
      </c>
      <c r="J5" t="s">
        <v>58</v>
      </c>
      <c r="K5" t="s">
        <v>58</v>
      </c>
      <c r="L5" t="s">
        <v>58</v>
      </c>
      <c r="M5" t="s">
        <v>58</v>
      </c>
      <c r="N5" t="s">
        <v>58</v>
      </c>
      <c r="O5" t="s">
        <v>58</v>
      </c>
      <c r="P5" t="s">
        <v>58</v>
      </c>
      <c r="Q5" t="s">
        <v>58</v>
      </c>
      <c r="R5" t="s">
        <v>58</v>
      </c>
      <c r="S5" t="s">
        <v>58</v>
      </c>
      <c r="T5" t="s">
        <v>58</v>
      </c>
      <c r="U5" t="s">
        <v>58</v>
      </c>
      <c r="V5" t="s">
        <v>59</v>
      </c>
      <c r="W5" t="s">
        <v>59</v>
      </c>
      <c r="X5" t="s">
        <v>59</v>
      </c>
      <c r="Y5" t="s">
        <v>59</v>
      </c>
      <c r="Z5" t="s">
        <v>59</v>
      </c>
      <c r="AA5" t="s">
        <v>59</v>
      </c>
      <c r="AB5" t="s">
        <v>59</v>
      </c>
      <c r="AC5" t="s">
        <v>59</v>
      </c>
      <c r="AD5" t="s">
        <v>59</v>
      </c>
      <c r="AE5" t="s">
        <v>59</v>
      </c>
      <c r="AF5" t="s">
        <v>59</v>
      </c>
      <c r="AG5" t="s">
        <v>59</v>
      </c>
      <c r="AH5" t="s">
        <v>59</v>
      </c>
      <c r="AI5" t="s">
        <v>60</v>
      </c>
      <c r="AJ5" t="s">
        <v>60</v>
      </c>
      <c r="AK5" t="s">
        <v>60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t="s">
        <v>60</v>
      </c>
      <c r="AU5" t="s">
        <v>60</v>
      </c>
      <c r="AV5" t="s">
        <v>61</v>
      </c>
      <c r="AW5" t="s">
        <v>61</v>
      </c>
      <c r="AX5" t="s">
        <v>61</v>
      </c>
      <c r="AY5" t="s">
        <v>61</v>
      </c>
      <c r="AZ5" t="s">
        <v>61</v>
      </c>
      <c r="BA5" t="s">
        <v>61</v>
      </c>
      <c r="BB5" t="s">
        <v>61</v>
      </c>
      <c r="BC5" t="s">
        <v>61</v>
      </c>
      <c r="BD5" t="s">
        <v>61</v>
      </c>
      <c r="BE5" t="s">
        <v>61</v>
      </c>
      <c r="BF5" t="s">
        <v>61</v>
      </c>
      <c r="BG5" t="s">
        <v>61</v>
      </c>
      <c r="BH5" t="s">
        <v>61</v>
      </c>
      <c r="BI5" t="s">
        <v>62</v>
      </c>
      <c r="BJ5" t="s">
        <v>60</v>
      </c>
      <c r="BK5" t="s">
        <v>63</v>
      </c>
      <c r="BL5" t="s">
        <v>63</v>
      </c>
      <c r="BM5" t="s">
        <v>64</v>
      </c>
      <c r="BN5" t="s">
        <v>64</v>
      </c>
      <c r="BO5" t="s">
        <v>65</v>
      </c>
      <c r="BP5" t="s">
        <v>65</v>
      </c>
      <c r="BQ5" t="s">
        <v>65</v>
      </c>
      <c r="BR5" t="s">
        <v>65</v>
      </c>
      <c r="BS5" t="s">
        <v>65</v>
      </c>
      <c r="BT5" t="s">
        <v>65</v>
      </c>
      <c r="BU5" t="s">
        <v>65</v>
      </c>
      <c r="BV5" t="s">
        <v>65</v>
      </c>
      <c r="BW5" t="s">
        <v>65</v>
      </c>
      <c r="BX5" t="s">
        <v>65</v>
      </c>
      <c r="BY5" t="s">
        <v>65</v>
      </c>
      <c r="BZ5" t="s">
        <v>65</v>
      </c>
    </row>
    <row r="6" spans="1:78" x14ac:dyDescent="0.25">
      <c r="A6" t="s">
        <v>3641</v>
      </c>
      <c r="B6" t="s">
        <v>2111</v>
      </c>
      <c r="C6" t="s">
        <v>2112</v>
      </c>
      <c r="D6" t="str">
        <f>LEFT(C6,11)</f>
        <v>ECC-w01-v96</v>
      </c>
      <c r="E6" t="s">
        <v>66</v>
      </c>
      <c r="F6" t="s">
        <v>67</v>
      </c>
      <c r="G6" t="s">
        <v>68</v>
      </c>
      <c r="H6">
        <v>300046</v>
      </c>
      <c r="I6">
        <v>80.938500000000005</v>
      </c>
      <c r="J6">
        <v>2.5204300000000002</v>
      </c>
      <c r="K6">
        <v>0</v>
      </c>
      <c r="L6">
        <v>0</v>
      </c>
      <c r="M6">
        <v>0</v>
      </c>
      <c r="N6">
        <v>0</v>
      </c>
      <c r="O6">
        <v>495.50099999999998</v>
      </c>
      <c r="P6">
        <v>131.441</v>
      </c>
      <c r="Q6">
        <v>0</v>
      </c>
      <c r="R6">
        <v>1372.45</v>
      </c>
      <c r="S6">
        <v>0</v>
      </c>
      <c r="T6">
        <v>1063.75</v>
      </c>
      <c r="U6">
        <v>3146.6</v>
      </c>
      <c r="V6">
        <v>0</v>
      </c>
      <c r="W6">
        <v>0</v>
      </c>
      <c r="X6">
        <v>0</v>
      </c>
      <c r="Y6">
        <v>4260.6099999999997</v>
      </c>
      <c r="Z6">
        <v>0</v>
      </c>
      <c r="AA6">
        <v>2396.29</v>
      </c>
      <c r="AB6">
        <v>0</v>
      </c>
      <c r="AC6">
        <v>0</v>
      </c>
      <c r="AD6">
        <v>0</v>
      </c>
      <c r="AE6">
        <v>32.323099999999997</v>
      </c>
      <c r="AF6">
        <v>0</v>
      </c>
      <c r="AG6">
        <v>0</v>
      </c>
      <c r="AH6">
        <v>6689.22</v>
      </c>
      <c r="AI6">
        <v>272.59199999999998</v>
      </c>
      <c r="AJ6">
        <v>16.159500000000001</v>
      </c>
      <c r="AK6">
        <v>0</v>
      </c>
      <c r="AL6">
        <v>0</v>
      </c>
      <c r="AM6">
        <v>0</v>
      </c>
      <c r="AN6">
        <v>0</v>
      </c>
      <c r="AO6">
        <v>128.761</v>
      </c>
      <c r="AP6">
        <v>83.456500000000005</v>
      </c>
      <c r="AQ6">
        <v>0</v>
      </c>
      <c r="AR6">
        <v>365.87700000000001</v>
      </c>
      <c r="AS6">
        <v>0</v>
      </c>
      <c r="AT6">
        <v>345.11799999999999</v>
      </c>
      <c r="AU6">
        <v>1211.96</v>
      </c>
      <c r="AV6">
        <v>0</v>
      </c>
      <c r="AW6">
        <v>0</v>
      </c>
      <c r="AX6">
        <v>0</v>
      </c>
      <c r="AY6">
        <v>4832.6499999999996</v>
      </c>
      <c r="AZ6">
        <v>0</v>
      </c>
      <c r="BA6">
        <v>942.37099999999998</v>
      </c>
      <c r="BB6">
        <v>0</v>
      </c>
      <c r="BC6">
        <v>0</v>
      </c>
      <c r="BD6">
        <v>0</v>
      </c>
      <c r="BE6">
        <v>9.1052499999999998</v>
      </c>
      <c r="BF6">
        <v>0</v>
      </c>
      <c r="BG6">
        <v>0</v>
      </c>
      <c r="BH6">
        <v>5784.13</v>
      </c>
      <c r="BI6">
        <v>5504</v>
      </c>
      <c r="BJ6">
        <v>898.66700000000003</v>
      </c>
      <c r="BK6" t="s">
        <v>69</v>
      </c>
      <c r="BL6" t="s">
        <v>69</v>
      </c>
      <c r="BM6" t="s">
        <v>69</v>
      </c>
      <c r="BN6" t="s">
        <v>69</v>
      </c>
      <c r="BO6">
        <v>0</v>
      </c>
      <c r="BP6">
        <v>0</v>
      </c>
      <c r="BQ6">
        <v>8088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8088</v>
      </c>
    </row>
    <row r="7" spans="1:78" x14ac:dyDescent="0.25">
      <c r="A7" t="s">
        <v>3641</v>
      </c>
      <c r="B7" t="s">
        <v>2114</v>
      </c>
      <c r="C7" t="s">
        <v>2115</v>
      </c>
      <c r="D7" t="str">
        <f t="shared" ref="D7:D70" si="0">LEFT(C7,11)</f>
        <v>ECC-w02-v96</v>
      </c>
      <c r="E7" t="s">
        <v>66</v>
      </c>
      <c r="F7" t="s">
        <v>70</v>
      </c>
      <c r="G7" t="s">
        <v>71</v>
      </c>
      <c r="H7">
        <v>300046</v>
      </c>
      <c r="I7">
        <v>410.94</v>
      </c>
      <c r="J7">
        <v>24.994199999999999</v>
      </c>
      <c r="K7">
        <v>0</v>
      </c>
      <c r="L7">
        <v>0</v>
      </c>
      <c r="M7">
        <v>0</v>
      </c>
      <c r="N7">
        <v>0</v>
      </c>
      <c r="O7">
        <v>553.02599999999995</v>
      </c>
      <c r="P7">
        <v>273.58999999999997</v>
      </c>
      <c r="Q7">
        <v>0</v>
      </c>
      <c r="R7">
        <v>1372.45</v>
      </c>
      <c r="S7">
        <v>0</v>
      </c>
      <c r="T7">
        <v>1063.75</v>
      </c>
      <c r="U7">
        <v>3698.75</v>
      </c>
      <c r="V7">
        <v>0</v>
      </c>
      <c r="W7">
        <v>0</v>
      </c>
      <c r="X7">
        <v>0</v>
      </c>
      <c r="Y7">
        <v>3098.13</v>
      </c>
      <c r="Z7">
        <v>0</v>
      </c>
      <c r="AA7">
        <v>2234.42</v>
      </c>
      <c r="AB7">
        <v>0</v>
      </c>
      <c r="AC7">
        <v>0</v>
      </c>
      <c r="AD7">
        <v>0</v>
      </c>
      <c r="AE7">
        <v>32.323099999999997</v>
      </c>
      <c r="AF7">
        <v>0</v>
      </c>
      <c r="AG7">
        <v>0</v>
      </c>
      <c r="AH7">
        <v>5364.87</v>
      </c>
      <c r="AI7">
        <v>587.34100000000001</v>
      </c>
      <c r="AJ7">
        <v>45.322800000000001</v>
      </c>
      <c r="AK7">
        <v>0</v>
      </c>
      <c r="AL7">
        <v>0</v>
      </c>
      <c r="AM7">
        <v>0</v>
      </c>
      <c r="AN7">
        <v>0</v>
      </c>
      <c r="AO7">
        <v>147.602</v>
      </c>
      <c r="AP7">
        <v>133.63200000000001</v>
      </c>
      <c r="AQ7">
        <v>0</v>
      </c>
      <c r="AR7">
        <v>365.87700000000001</v>
      </c>
      <c r="AS7">
        <v>0</v>
      </c>
      <c r="AT7">
        <v>345.11799999999999</v>
      </c>
      <c r="AU7">
        <v>1624.89</v>
      </c>
      <c r="AV7">
        <v>0</v>
      </c>
      <c r="AW7">
        <v>0</v>
      </c>
      <c r="AX7">
        <v>0</v>
      </c>
      <c r="AY7">
        <v>4800.3900000000003</v>
      </c>
      <c r="AZ7">
        <v>0</v>
      </c>
      <c r="BA7">
        <v>891.38400000000001</v>
      </c>
      <c r="BB7">
        <v>0</v>
      </c>
      <c r="BC7">
        <v>0</v>
      </c>
      <c r="BD7">
        <v>0</v>
      </c>
      <c r="BE7">
        <v>9.1052499999999998</v>
      </c>
      <c r="BF7">
        <v>0</v>
      </c>
      <c r="BG7">
        <v>0</v>
      </c>
      <c r="BH7">
        <v>5700.88</v>
      </c>
      <c r="BI7">
        <v>11357.8</v>
      </c>
      <c r="BJ7">
        <v>868.66700000000003</v>
      </c>
      <c r="BK7" t="s">
        <v>69</v>
      </c>
      <c r="BL7" t="s">
        <v>69</v>
      </c>
      <c r="BM7" t="s">
        <v>69</v>
      </c>
      <c r="BN7" t="s">
        <v>69</v>
      </c>
      <c r="BO7">
        <v>0</v>
      </c>
      <c r="BP7">
        <v>0</v>
      </c>
      <c r="BQ7">
        <v>7818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7818</v>
      </c>
    </row>
    <row r="8" spans="1:78" x14ac:dyDescent="0.25">
      <c r="A8" t="s">
        <v>3641</v>
      </c>
      <c r="B8" t="s">
        <v>2116</v>
      </c>
      <c r="C8" t="s">
        <v>2117</v>
      </c>
      <c r="D8" t="str">
        <f t="shared" si="0"/>
        <v>ECC-w03-v96</v>
      </c>
      <c r="E8" t="s">
        <v>66</v>
      </c>
      <c r="F8" t="s">
        <v>72</v>
      </c>
      <c r="G8" t="s">
        <v>73</v>
      </c>
      <c r="H8">
        <v>300046</v>
      </c>
      <c r="I8">
        <v>260.28399999999999</v>
      </c>
      <c r="J8">
        <v>13.8256</v>
      </c>
      <c r="K8">
        <v>0</v>
      </c>
      <c r="L8">
        <v>0</v>
      </c>
      <c r="M8">
        <v>0</v>
      </c>
      <c r="N8">
        <v>0</v>
      </c>
      <c r="O8">
        <v>535.61199999999997</v>
      </c>
      <c r="P8">
        <v>217.398</v>
      </c>
      <c r="Q8">
        <v>0</v>
      </c>
      <c r="R8">
        <v>1372.45</v>
      </c>
      <c r="S8">
        <v>0</v>
      </c>
      <c r="T8">
        <v>1063.75</v>
      </c>
      <c r="U8">
        <v>3463.32</v>
      </c>
      <c r="V8">
        <v>0</v>
      </c>
      <c r="W8">
        <v>0</v>
      </c>
      <c r="X8">
        <v>0</v>
      </c>
      <c r="Y8">
        <v>2661.94</v>
      </c>
      <c r="Z8">
        <v>0</v>
      </c>
      <c r="AA8">
        <v>2239.37</v>
      </c>
      <c r="AB8">
        <v>0</v>
      </c>
      <c r="AC8">
        <v>0</v>
      </c>
      <c r="AD8">
        <v>0</v>
      </c>
      <c r="AE8">
        <v>32.323099999999997</v>
      </c>
      <c r="AF8">
        <v>0</v>
      </c>
      <c r="AG8">
        <v>0</v>
      </c>
      <c r="AH8">
        <v>4933.63</v>
      </c>
      <c r="AI8">
        <v>384.93900000000002</v>
      </c>
      <c r="AJ8">
        <v>24.6404</v>
      </c>
      <c r="AK8">
        <v>0</v>
      </c>
      <c r="AL8">
        <v>0</v>
      </c>
      <c r="AM8">
        <v>0</v>
      </c>
      <c r="AN8">
        <v>0</v>
      </c>
      <c r="AO8">
        <v>143.21899999999999</v>
      </c>
      <c r="AP8">
        <v>103.58799999999999</v>
      </c>
      <c r="AQ8">
        <v>0</v>
      </c>
      <c r="AR8">
        <v>365.87700000000001</v>
      </c>
      <c r="AS8">
        <v>0</v>
      </c>
      <c r="AT8">
        <v>345.11799999999999</v>
      </c>
      <c r="AU8">
        <v>1367.38</v>
      </c>
      <c r="AV8">
        <v>0</v>
      </c>
      <c r="AW8">
        <v>0</v>
      </c>
      <c r="AX8">
        <v>0</v>
      </c>
      <c r="AY8">
        <v>4617.4399999999996</v>
      </c>
      <c r="AZ8">
        <v>0</v>
      </c>
      <c r="BA8">
        <v>883.33799999999997</v>
      </c>
      <c r="BB8">
        <v>0</v>
      </c>
      <c r="BC8">
        <v>0</v>
      </c>
      <c r="BD8">
        <v>0</v>
      </c>
      <c r="BE8">
        <v>9.1052499999999998</v>
      </c>
      <c r="BF8">
        <v>0</v>
      </c>
      <c r="BG8">
        <v>0</v>
      </c>
      <c r="BH8">
        <v>5509.88</v>
      </c>
      <c r="BI8">
        <v>7548.01</v>
      </c>
      <c r="BJ8">
        <v>398.55599999999998</v>
      </c>
      <c r="BK8" t="s">
        <v>69</v>
      </c>
      <c r="BL8" t="s">
        <v>69</v>
      </c>
      <c r="BM8" t="s">
        <v>69</v>
      </c>
      <c r="BN8" t="s">
        <v>69</v>
      </c>
      <c r="BO8">
        <v>0</v>
      </c>
      <c r="BP8">
        <v>0</v>
      </c>
      <c r="BQ8">
        <v>3587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3587</v>
      </c>
    </row>
    <row r="9" spans="1:78" x14ac:dyDescent="0.25">
      <c r="A9" t="s">
        <v>3641</v>
      </c>
      <c r="B9" t="s">
        <v>2118</v>
      </c>
      <c r="C9" t="s">
        <v>2119</v>
      </c>
      <c r="D9" t="str">
        <f t="shared" si="0"/>
        <v>ECC-w04-v96</v>
      </c>
      <c r="E9" t="s">
        <v>66</v>
      </c>
      <c r="F9" t="s">
        <v>74</v>
      </c>
      <c r="G9" t="s">
        <v>75</v>
      </c>
      <c r="H9">
        <v>300046</v>
      </c>
      <c r="I9">
        <v>451.35300000000001</v>
      </c>
      <c r="J9">
        <v>26.877500000000001</v>
      </c>
      <c r="K9">
        <v>0</v>
      </c>
      <c r="L9">
        <v>0</v>
      </c>
      <c r="M9">
        <v>0</v>
      </c>
      <c r="N9">
        <v>0</v>
      </c>
      <c r="O9">
        <v>561.11599999999999</v>
      </c>
      <c r="P9">
        <v>290.87200000000001</v>
      </c>
      <c r="Q9">
        <v>0</v>
      </c>
      <c r="R9">
        <v>1372.45</v>
      </c>
      <c r="S9">
        <v>0</v>
      </c>
      <c r="T9">
        <v>1063.75</v>
      </c>
      <c r="U9">
        <v>3766.41</v>
      </c>
      <c r="V9">
        <v>0</v>
      </c>
      <c r="W9">
        <v>0</v>
      </c>
      <c r="X9">
        <v>0</v>
      </c>
      <c r="Y9">
        <v>2111.4</v>
      </c>
      <c r="Z9">
        <v>0</v>
      </c>
      <c r="AA9">
        <v>2172.6799999999998</v>
      </c>
      <c r="AB9">
        <v>0</v>
      </c>
      <c r="AC9">
        <v>0</v>
      </c>
      <c r="AD9">
        <v>0</v>
      </c>
      <c r="AE9">
        <v>32.323099999999997</v>
      </c>
      <c r="AF9">
        <v>0</v>
      </c>
      <c r="AG9">
        <v>0</v>
      </c>
      <c r="AH9">
        <v>4316.3999999999996</v>
      </c>
      <c r="AI9">
        <v>465.30599999999998</v>
      </c>
      <c r="AJ9">
        <v>31.963100000000001</v>
      </c>
      <c r="AK9">
        <v>0</v>
      </c>
      <c r="AL9">
        <v>0</v>
      </c>
      <c r="AM9">
        <v>0</v>
      </c>
      <c r="AN9">
        <v>0</v>
      </c>
      <c r="AO9">
        <v>162.92500000000001</v>
      </c>
      <c r="AP9">
        <v>116.52500000000001</v>
      </c>
      <c r="AQ9">
        <v>0</v>
      </c>
      <c r="AR9">
        <v>365.87700000000001</v>
      </c>
      <c r="AS9">
        <v>0</v>
      </c>
      <c r="AT9">
        <v>341.28800000000001</v>
      </c>
      <c r="AU9">
        <v>1483.88</v>
      </c>
      <c r="AV9">
        <v>0</v>
      </c>
      <c r="AW9">
        <v>0</v>
      </c>
      <c r="AX9">
        <v>0</v>
      </c>
      <c r="AY9">
        <v>4414.54</v>
      </c>
      <c r="AZ9">
        <v>0</v>
      </c>
      <c r="BA9">
        <v>869.88</v>
      </c>
      <c r="BB9">
        <v>0</v>
      </c>
      <c r="BC9">
        <v>0</v>
      </c>
      <c r="BD9">
        <v>0</v>
      </c>
      <c r="BE9">
        <v>9.1052499999999998</v>
      </c>
      <c r="BF9">
        <v>0</v>
      </c>
      <c r="BG9">
        <v>0</v>
      </c>
      <c r="BH9">
        <v>5293.53</v>
      </c>
      <c r="BI9">
        <v>9166.7000000000007</v>
      </c>
      <c r="BJ9">
        <v>505.55599999999998</v>
      </c>
      <c r="BK9" t="s">
        <v>69</v>
      </c>
      <c r="BL9" t="s">
        <v>69</v>
      </c>
      <c r="BM9" t="s">
        <v>69</v>
      </c>
      <c r="BN9" t="s">
        <v>69</v>
      </c>
      <c r="BO9">
        <v>0</v>
      </c>
      <c r="BP9">
        <v>0</v>
      </c>
      <c r="BQ9">
        <v>4550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4550</v>
      </c>
    </row>
    <row r="10" spans="1:78" x14ac:dyDescent="0.25">
      <c r="A10" t="s">
        <v>3642</v>
      </c>
      <c r="B10" t="s">
        <v>2120</v>
      </c>
      <c r="C10" t="s">
        <v>2121</v>
      </c>
      <c r="D10" t="str">
        <f t="shared" si="0"/>
        <v>ECC-w05-v96</v>
      </c>
      <c r="E10" t="s">
        <v>66</v>
      </c>
      <c r="F10" t="s">
        <v>76</v>
      </c>
      <c r="G10" t="s">
        <v>77</v>
      </c>
      <c r="H10">
        <v>300046</v>
      </c>
      <c r="I10">
        <v>262.03800000000001</v>
      </c>
      <c r="J10">
        <v>13.7088</v>
      </c>
      <c r="K10">
        <v>0</v>
      </c>
      <c r="L10">
        <v>0</v>
      </c>
      <c r="M10">
        <v>0</v>
      </c>
      <c r="N10">
        <v>0</v>
      </c>
      <c r="O10">
        <v>532.19600000000003</v>
      </c>
      <c r="P10">
        <v>222.51499999999999</v>
      </c>
      <c r="Q10">
        <v>0</v>
      </c>
      <c r="R10">
        <v>1372.45</v>
      </c>
      <c r="S10">
        <v>0</v>
      </c>
      <c r="T10">
        <v>1063.75</v>
      </c>
      <c r="U10">
        <v>3466.65</v>
      </c>
      <c r="V10">
        <v>0</v>
      </c>
      <c r="W10">
        <v>0</v>
      </c>
      <c r="X10">
        <v>0</v>
      </c>
      <c r="Y10">
        <v>2671.42</v>
      </c>
      <c r="Z10">
        <v>0</v>
      </c>
      <c r="AA10">
        <v>2272.6</v>
      </c>
      <c r="AB10">
        <v>0</v>
      </c>
      <c r="AC10">
        <v>0</v>
      </c>
      <c r="AD10">
        <v>0</v>
      </c>
      <c r="AE10">
        <v>32.323099999999997</v>
      </c>
      <c r="AF10">
        <v>0</v>
      </c>
      <c r="AG10">
        <v>0</v>
      </c>
      <c r="AH10">
        <v>4976.3500000000004</v>
      </c>
      <c r="AI10">
        <v>365.06</v>
      </c>
      <c r="AJ10">
        <v>21.860099999999999</v>
      </c>
      <c r="AK10">
        <v>0</v>
      </c>
      <c r="AL10">
        <v>0</v>
      </c>
      <c r="AM10">
        <v>0</v>
      </c>
      <c r="AN10">
        <v>0</v>
      </c>
      <c r="AO10">
        <v>132.53899999999999</v>
      </c>
      <c r="AP10">
        <v>97.626900000000006</v>
      </c>
      <c r="AQ10">
        <v>0</v>
      </c>
      <c r="AR10">
        <v>377.99599999999998</v>
      </c>
      <c r="AS10">
        <v>0</v>
      </c>
      <c r="AT10">
        <v>345.11799999999999</v>
      </c>
      <c r="AU10">
        <v>1340.2</v>
      </c>
      <c r="AV10">
        <v>0</v>
      </c>
      <c r="AW10">
        <v>0</v>
      </c>
      <c r="AX10">
        <v>0</v>
      </c>
      <c r="AY10">
        <v>3751.36</v>
      </c>
      <c r="AZ10">
        <v>0</v>
      </c>
      <c r="BA10">
        <v>892.15099999999995</v>
      </c>
      <c r="BB10">
        <v>0</v>
      </c>
      <c r="BC10">
        <v>0</v>
      </c>
      <c r="BD10">
        <v>0</v>
      </c>
      <c r="BE10">
        <v>9.1052499999999998</v>
      </c>
      <c r="BF10">
        <v>0</v>
      </c>
      <c r="BG10">
        <v>0</v>
      </c>
      <c r="BH10">
        <v>4652.62</v>
      </c>
      <c r="BI10">
        <v>6918.71</v>
      </c>
      <c r="BJ10">
        <v>970.88900000000001</v>
      </c>
      <c r="BK10" t="s">
        <v>69</v>
      </c>
      <c r="BL10" t="s">
        <v>69</v>
      </c>
      <c r="BM10" t="s">
        <v>69</v>
      </c>
      <c r="BN10" t="s">
        <v>69</v>
      </c>
      <c r="BO10">
        <v>0</v>
      </c>
      <c r="BP10">
        <v>0</v>
      </c>
      <c r="BQ10">
        <v>8738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8738</v>
      </c>
    </row>
    <row r="11" spans="1:78" s="25" customFormat="1" x14ac:dyDescent="0.25">
      <c r="A11" s="25" t="s">
        <v>3642</v>
      </c>
      <c r="B11" s="25" t="s">
        <v>2123</v>
      </c>
      <c r="C11" s="25" t="s">
        <v>2124</v>
      </c>
      <c r="D11" s="25" t="str">
        <f t="shared" si="0"/>
        <v>ECC-w06-v96</v>
      </c>
      <c r="E11" s="25" t="s">
        <v>66</v>
      </c>
      <c r="F11" s="25" t="s">
        <v>78</v>
      </c>
      <c r="G11" s="25" t="s">
        <v>79</v>
      </c>
      <c r="H11" s="25">
        <v>300046</v>
      </c>
      <c r="I11" s="25">
        <v>548.697</v>
      </c>
      <c r="J11" s="25">
        <v>37.229900000000001</v>
      </c>
      <c r="K11" s="25">
        <v>0</v>
      </c>
      <c r="L11" s="25">
        <v>0</v>
      </c>
      <c r="M11" s="25">
        <v>0</v>
      </c>
      <c r="N11" s="25">
        <v>0</v>
      </c>
      <c r="O11" s="25">
        <v>561.55799999999999</v>
      </c>
      <c r="P11" s="25">
        <v>317.92200000000003</v>
      </c>
      <c r="Q11" s="25">
        <v>0</v>
      </c>
      <c r="R11" s="25">
        <v>1372.45</v>
      </c>
      <c r="S11" s="25">
        <v>0</v>
      </c>
      <c r="T11" s="25">
        <v>1063.75</v>
      </c>
      <c r="U11" s="25">
        <v>3901.6</v>
      </c>
      <c r="V11" s="25">
        <v>0</v>
      </c>
      <c r="W11" s="25">
        <v>0</v>
      </c>
      <c r="X11" s="25">
        <v>0</v>
      </c>
      <c r="Y11" s="25">
        <v>1105.4000000000001</v>
      </c>
      <c r="Z11" s="25">
        <v>0</v>
      </c>
      <c r="AA11" s="25">
        <v>2108.58</v>
      </c>
      <c r="AB11" s="25">
        <v>0</v>
      </c>
      <c r="AC11" s="25">
        <v>0</v>
      </c>
      <c r="AD11" s="25">
        <v>0</v>
      </c>
      <c r="AE11" s="25">
        <v>32.323099999999997</v>
      </c>
      <c r="AF11" s="25">
        <v>0</v>
      </c>
      <c r="AG11" s="25">
        <v>0</v>
      </c>
      <c r="AH11" s="25">
        <v>3246.3</v>
      </c>
      <c r="AI11" s="25">
        <v>493.03300000000002</v>
      </c>
      <c r="AJ11" s="25">
        <v>34.992100000000001</v>
      </c>
      <c r="AK11" s="25">
        <v>0</v>
      </c>
      <c r="AL11" s="25">
        <v>0</v>
      </c>
      <c r="AM11" s="25">
        <v>0</v>
      </c>
      <c r="AN11" s="25">
        <v>0</v>
      </c>
      <c r="AO11" s="25">
        <v>173.411</v>
      </c>
      <c r="AP11" s="25">
        <v>119.06399999999999</v>
      </c>
      <c r="AQ11" s="25">
        <v>0</v>
      </c>
      <c r="AR11" s="25">
        <v>381.55900000000003</v>
      </c>
      <c r="AS11" s="25">
        <v>0</v>
      </c>
      <c r="AT11" s="25">
        <v>345.11799999999999</v>
      </c>
      <c r="AU11" s="25">
        <v>1547.18</v>
      </c>
      <c r="AV11" s="25">
        <v>0</v>
      </c>
      <c r="AW11" s="25">
        <v>0</v>
      </c>
      <c r="AX11" s="25">
        <v>0</v>
      </c>
      <c r="AY11" s="25">
        <v>4597.1400000000003</v>
      </c>
      <c r="AZ11" s="25">
        <v>0</v>
      </c>
      <c r="BA11" s="25">
        <v>6.3980399999999999</v>
      </c>
      <c r="BB11" s="25">
        <v>0</v>
      </c>
      <c r="BC11" s="25">
        <v>0</v>
      </c>
      <c r="BD11" s="25">
        <v>0</v>
      </c>
      <c r="BE11" s="25">
        <v>9.1052499999999998</v>
      </c>
      <c r="BF11" s="25">
        <v>0</v>
      </c>
      <c r="BG11" s="25">
        <v>0</v>
      </c>
      <c r="BH11" s="25">
        <v>4612.6499999999996</v>
      </c>
      <c r="BI11" s="25">
        <v>9785.15</v>
      </c>
      <c r="BJ11" s="25">
        <v>761.77800000000002</v>
      </c>
      <c r="BK11" s="25" t="s">
        <v>69</v>
      </c>
      <c r="BL11" s="25" t="s">
        <v>69</v>
      </c>
      <c r="BM11" s="25" t="s">
        <v>69</v>
      </c>
      <c r="BN11" s="25" t="s">
        <v>69</v>
      </c>
      <c r="BO11" s="25">
        <v>0</v>
      </c>
      <c r="BP11" s="25">
        <v>0</v>
      </c>
      <c r="BQ11" s="25">
        <v>6856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6856</v>
      </c>
    </row>
    <row r="12" spans="1:78" s="25" customFormat="1" x14ac:dyDescent="0.25">
      <c r="A12" s="25" t="s">
        <v>3642</v>
      </c>
      <c r="B12" s="25" t="s">
        <v>2125</v>
      </c>
      <c r="C12" s="25" t="s">
        <v>2126</v>
      </c>
      <c r="D12" s="25" t="str">
        <f t="shared" si="0"/>
        <v>ECC-w07-v96</v>
      </c>
      <c r="E12" s="25" t="s">
        <v>66</v>
      </c>
      <c r="F12" s="25" t="s">
        <v>80</v>
      </c>
      <c r="G12" s="25" t="s">
        <v>81</v>
      </c>
      <c r="H12" s="25">
        <v>300046</v>
      </c>
      <c r="I12" s="25">
        <v>509.79599999999999</v>
      </c>
      <c r="J12" s="25">
        <v>32.734099999999998</v>
      </c>
      <c r="K12" s="25">
        <v>0</v>
      </c>
      <c r="L12" s="25">
        <v>0</v>
      </c>
      <c r="M12" s="25">
        <v>0</v>
      </c>
      <c r="N12" s="25">
        <v>0</v>
      </c>
      <c r="O12" s="25">
        <v>560.11500000000001</v>
      </c>
      <c r="P12" s="25">
        <v>309.96899999999999</v>
      </c>
      <c r="Q12" s="25">
        <v>0</v>
      </c>
      <c r="R12" s="25">
        <v>1372.45</v>
      </c>
      <c r="S12" s="25">
        <v>0</v>
      </c>
      <c r="T12" s="25">
        <v>1063.75</v>
      </c>
      <c r="U12" s="25">
        <v>3848.81</v>
      </c>
      <c r="V12" s="25">
        <v>0</v>
      </c>
      <c r="W12" s="25">
        <v>0</v>
      </c>
      <c r="X12" s="25">
        <v>0</v>
      </c>
      <c r="Y12" s="25">
        <v>726.74900000000002</v>
      </c>
      <c r="Z12" s="25">
        <v>0</v>
      </c>
      <c r="AA12" s="25">
        <v>2085.9899999999998</v>
      </c>
      <c r="AB12" s="25">
        <v>0</v>
      </c>
      <c r="AC12" s="25">
        <v>0</v>
      </c>
      <c r="AD12" s="25">
        <v>0</v>
      </c>
      <c r="AE12" s="25">
        <v>32.323099999999997</v>
      </c>
      <c r="AF12" s="25">
        <v>0</v>
      </c>
      <c r="AG12" s="25">
        <v>0</v>
      </c>
      <c r="AH12" s="25">
        <v>2845.06</v>
      </c>
      <c r="AI12" s="25">
        <v>456.27100000000002</v>
      </c>
      <c r="AJ12" s="25">
        <v>33.722999999999999</v>
      </c>
      <c r="AK12" s="25">
        <v>0</v>
      </c>
      <c r="AL12" s="25">
        <v>0</v>
      </c>
      <c r="AM12" s="25">
        <v>0</v>
      </c>
      <c r="AN12" s="25">
        <v>0</v>
      </c>
      <c r="AO12" s="25">
        <v>154.06399999999999</v>
      </c>
      <c r="AP12" s="25">
        <v>112.55200000000001</v>
      </c>
      <c r="AQ12" s="25">
        <v>0</v>
      </c>
      <c r="AR12" s="25">
        <v>377.99599999999998</v>
      </c>
      <c r="AS12" s="25">
        <v>0</v>
      </c>
      <c r="AT12" s="25">
        <v>345.11799999999999</v>
      </c>
      <c r="AU12" s="25">
        <v>1479.72</v>
      </c>
      <c r="AV12" s="25">
        <v>0</v>
      </c>
      <c r="AW12" s="25">
        <v>0</v>
      </c>
      <c r="AX12" s="25">
        <v>0</v>
      </c>
      <c r="AY12" s="25">
        <v>3694.09</v>
      </c>
      <c r="AZ12" s="25">
        <v>0</v>
      </c>
      <c r="BA12" s="25">
        <v>6.3068099999999996</v>
      </c>
      <c r="BB12" s="25">
        <v>0</v>
      </c>
      <c r="BC12" s="25">
        <v>0</v>
      </c>
      <c r="BD12" s="25">
        <v>0</v>
      </c>
      <c r="BE12" s="25">
        <v>9.1052499999999998</v>
      </c>
      <c r="BF12" s="25">
        <v>0</v>
      </c>
      <c r="BG12" s="25">
        <v>0</v>
      </c>
      <c r="BH12" s="25">
        <v>3709.5</v>
      </c>
      <c r="BI12" s="25">
        <v>9019.94</v>
      </c>
      <c r="BJ12" s="25">
        <v>1293.56</v>
      </c>
      <c r="BK12" s="25" t="s">
        <v>69</v>
      </c>
      <c r="BL12" s="25" t="s">
        <v>69</v>
      </c>
      <c r="BM12" s="25" t="s">
        <v>69</v>
      </c>
      <c r="BN12" s="25" t="s">
        <v>69</v>
      </c>
      <c r="BO12" s="25">
        <v>0</v>
      </c>
      <c r="BP12" s="25">
        <v>0</v>
      </c>
      <c r="BQ12" s="25">
        <v>11642</v>
      </c>
      <c r="BR12" s="25">
        <v>0</v>
      </c>
      <c r="BS12" s="25">
        <v>0</v>
      </c>
      <c r="BT12" s="25">
        <v>0</v>
      </c>
      <c r="BU12" s="25">
        <v>0</v>
      </c>
      <c r="BV12" s="25">
        <v>0</v>
      </c>
      <c r="BW12" s="25">
        <v>0</v>
      </c>
      <c r="BX12" s="25">
        <v>0</v>
      </c>
      <c r="BY12" s="25">
        <v>0</v>
      </c>
      <c r="BZ12" s="25">
        <v>11642</v>
      </c>
    </row>
    <row r="13" spans="1:78" s="25" customFormat="1" x14ac:dyDescent="0.25">
      <c r="A13" s="25" t="s">
        <v>3643</v>
      </c>
      <c r="B13" s="25" t="s">
        <v>2127</v>
      </c>
      <c r="C13" s="25" t="s">
        <v>2128</v>
      </c>
      <c r="D13" s="25" t="str">
        <f t="shared" si="0"/>
        <v>ECC-w08-v96</v>
      </c>
      <c r="E13" s="25" t="s">
        <v>66</v>
      </c>
      <c r="F13" s="25" t="s">
        <v>82</v>
      </c>
      <c r="G13" s="25" t="s">
        <v>83</v>
      </c>
      <c r="H13" s="25">
        <v>300046</v>
      </c>
      <c r="I13" s="25">
        <v>642.36599999999999</v>
      </c>
      <c r="J13" s="25">
        <v>43.152999999999999</v>
      </c>
      <c r="K13" s="25">
        <v>0</v>
      </c>
      <c r="L13" s="25">
        <v>0</v>
      </c>
      <c r="M13" s="25">
        <v>0</v>
      </c>
      <c r="N13" s="25">
        <v>0</v>
      </c>
      <c r="O13" s="25">
        <v>566.06100000000004</v>
      </c>
      <c r="P13" s="25">
        <v>348.52100000000002</v>
      </c>
      <c r="Q13" s="25">
        <v>0</v>
      </c>
      <c r="R13" s="25">
        <v>1372.45</v>
      </c>
      <c r="S13" s="25">
        <v>0</v>
      </c>
      <c r="T13" s="25">
        <v>1063.75</v>
      </c>
      <c r="U13" s="25">
        <v>4036.29</v>
      </c>
      <c r="V13" s="25">
        <v>0</v>
      </c>
      <c r="W13" s="25">
        <v>0</v>
      </c>
      <c r="X13" s="25">
        <v>0</v>
      </c>
      <c r="Y13" s="25">
        <v>900.63</v>
      </c>
      <c r="Z13" s="25">
        <v>0</v>
      </c>
      <c r="AA13" s="25">
        <v>2054.15</v>
      </c>
      <c r="AB13" s="25">
        <v>0</v>
      </c>
      <c r="AC13" s="25">
        <v>0</v>
      </c>
      <c r="AD13" s="25">
        <v>0</v>
      </c>
      <c r="AE13" s="25">
        <v>32.323099999999997</v>
      </c>
      <c r="AF13" s="25">
        <v>0</v>
      </c>
      <c r="AG13" s="25">
        <v>0</v>
      </c>
      <c r="AH13" s="25">
        <v>2987.1</v>
      </c>
      <c r="AI13" s="25">
        <v>550.26800000000003</v>
      </c>
      <c r="AJ13" s="25">
        <v>39.3155</v>
      </c>
      <c r="AK13" s="25">
        <v>0</v>
      </c>
      <c r="AL13" s="25">
        <v>0</v>
      </c>
      <c r="AM13" s="25">
        <v>0</v>
      </c>
      <c r="AN13" s="25">
        <v>0</v>
      </c>
      <c r="AO13" s="25">
        <v>173.714</v>
      </c>
      <c r="AP13" s="25">
        <v>126.35299999999999</v>
      </c>
      <c r="AQ13" s="25">
        <v>0</v>
      </c>
      <c r="AR13" s="25">
        <v>365.87700000000001</v>
      </c>
      <c r="AS13" s="25">
        <v>0</v>
      </c>
      <c r="AT13" s="25">
        <v>341.28800000000001</v>
      </c>
      <c r="AU13" s="25">
        <v>1596.82</v>
      </c>
      <c r="AV13" s="25">
        <v>0</v>
      </c>
      <c r="AW13" s="25">
        <v>0</v>
      </c>
      <c r="AX13" s="25">
        <v>0</v>
      </c>
      <c r="AY13" s="25">
        <v>4204.83</v>
      </c>
      <c r="AZ13" s="25">
        <v>0</v>
      </c>
      <c r="BA13" s="25">
        <v>6.44869</v>
      </c>
      <c r="BB13" s="25">
        <v>0</v>
      </c>
      <c r="BC13" s="25">
        <v>0</v>
      </c>
      <c r="BD13" s="25">
        <v>0</v>
      </c>
      <c r="BE13" s="25">
        <v>9.1052499999999998</v>
      </c>
      <c r="BF13" s="25">
        <v>0</v>
      </c>
      <c r="BG13" s="25">
        <v>0</v>
      </c>
      <c r="BH13" s="25">
        <v>4220.3900000000003</v>
      </c>
      <c r="BI13" s="25">
        <v>10550.3</v>
      </c>
      <c r="BJ13" s="25">
        <v>1488.11</v>
      </c>
      <c r="BK13" s="25" t="s">
        <v>69</v>
      </c>
      <c r="BL13" s="25" t="s">
        <v>69</v>
      </c>
      <c r="BM13" s="25" t="s">
        <v>69</v>
      </c>
      <c r="BN13" s="25" t="s">
        <v>69</v>
      </c>
      <c r="BO13" s="25">
        <v>0</v>
      </c>
      <c r="BP13" s="25">
        <v>0</v>
      </c>
      <c r="BQ13" s="25">
        <v>13393</v>
      </c>
      <c r="BR13" s="25">
        <v>0</v>
      </c>
      <c r="BS13" s="25">
        <v>0</v>
      </c>
      <c r="BT13" s="25">
        <v>0</v>
      </c>
      <c r="BU13" s="25">
        <v>0</v>
      </c>
      <c r="BV13" s="25">
        <v>0</v>
      </c>
      <c r="BW13" s="25">
        <v>0</v>
      </c>
      <c r="BX13" s="25">
        <v>0</v>
      </c>
      <c r="BY13" s="25">
        <v>0</v>
      </c>
      <c r="BZ13" s="25">
        <v>13393</v>
      </c>
    </row>
    <row r="14" spans="1:78" s="25" customFormat="1" x14ac:dyDescent="0.25">
      <c r="A14" s="25" t="s">
        <v>3643</v>
      </c>
      <c r="B14" s="25" t="s">
        <v>2129</v>
      </c>
      <c r="C14" s="25" t="s">
        <v>2130</v>
      </c>
      <c r="D14" s="25" t="str">
        <f t="shared" si="0"/>
        <v>ECC-w09-v96</v>
      </c>
      <c r="E14" s="25" t="s">
        <v>66</v>
      </c>
      <c r="F14" s="25" t="s">
        <v>84</v>
      </c>
      <c r="G14" s="25" t="s">
        <v>85</v>
      </c>
      <c r="H14" s="25">
        <v>300046</v>
      </c>
      <c r="I14" s="25">
        <v>721.86699999999996</v>
      </c>
      <c r="J14" s="25">
        <v>47.6098</v>
      </c>
      <c r="K14" s="25">
        <v>0</v>
      </c>
      <c r="L14" s="25">
        <v>0</v>
      </c>
      <c r="M14" s="25">
        <v>0</v>
      </c>
      <c r="N14" s="25">
        <v>0</v>
      </c>
      <c r="O14" s="25">
        <v>581.61199999999997</v>
      </c>
      <c r="P14" s="25">
        <v>419.51600000000002</v>
      </c>
      <c r="Q14" s="25">
        <v>0</v>
      </c>
      <c r="R14" s="25">
        <v>1372.45</v>
      </c>
      <c r="S14" s="25">
        <v>0</v>
      </c>
      <c r="T14" s="25">
        <v>1063.75</v>
      </c>
      <c r="U14" s="25">
        <v>4206.8</v>
      </c>
      <c r="V14" s="25">
        <v>0</v>
      </c>
      <c r="W14" s="25">
        <v>0</v>
      </c>
      <c r="X14" s="25">
        <v>0</v>
      </c>
      <c r="Y14" s="25">
        <v>1156.8699999999999</v>
      </c>
      <c r="Z14" s="25">
        <v>0</v>
      </c>
      <c r="AA14" s="25">
        <v>2052.9</v>
      </c>
      <c r="AB14" s="25">
        <v>0</v>
      </c>
      <c r="AC14" s="25">
        <v>0</v>
      </c>
      <c r="AD14" s="25">
        <v>0</v>
      </c>
      <c r="AE14" s="25">
        <v>32.323099999999997</v>
      </c>
      <c r="AF14" s="25">
        <v>0</v>
      </c>
      <c r="AG14" s="25">
        <v>0</v>
      </c>
      <c r="AH14" s="25">
        <v>3242.09</v>
      </c>
      <c r="AI14" s="25">
        <v>685.45299999999997</v>
      </c>
      <c r="AJ14" s="25">
        <v>53.8063</v>
      </c>
      <c r="AK14" s="25">
        <v>0</v>
      </c>
      <c r="AL14" s="25">
        <v>0</v>
      </c>
      <c r="AM14" s="25">
        <v>0</v>
      </c>
      <c r="AN14" s="25">
        <v>0</v>
      </c>
      <c r="AO14" s="25">
        <v>185.81899999999999</v>
      </c>
      <c r="AP14" s="25">
        <v>149.714</v>
      </c>
      <c r="AQ14" s="25">
        <v>0</v>
      </c>
      <c r="AR14" s="25">
        <v>365.87700000000001</v>
      </c>
      <c r="AS14" s="25">
        <v>0</v>
      </c>
      <c r="AT14" s="25">
        <v>345.11799999999999</v>
      </c>
      <c r="AU14" s="25">
        <v>1785.79</v>
      </c>
      <c r="AV14" s="25">
        <v>0</v>
      </c>
      <c r="AW14" s="25">
        <v>0</v>
      </c>
      <c r="AX14" s="25">
        <v>0</v>
      </c>
      <c r="AY14" s="25">
        <v>4364.49</v>
      </c>
      <c r="AZ14" s="25">
        <v>0</v>
      </c>
      <c r="BA14" s="25">
        <v>6.42727</v>
      </c>
      <c r="BB14" s="25">
        <v>0</v>
      </c>
      <c r="BC14" s="25">
        <v>0</v>
      </c>
      <c r="BD14" s="25">
        <v>0</v>
      </c>
      <c r="BE14" s="25">
        <v>9.1052499999999998</v>
      </c>
      <c r="BF14" s="25">
        <v>0</v>
      </c>
      <c r="BG14" s="25">
        <v>0</v>
      </c>
      <c r="BH14" s="25">
        <v>4380.0200000000004</v>
      </c>
      <c r="BI14" s="25">
        <v>12967.6</v>
      </c>
      <c r="BJ14" s="25">
        <v>835.66700000000003</v>
      </c>
      <c r="BK14" s="25" t="s">
        <v>69</v>
      </c>
      <c r="BL14" s="25" t="s">
        <v>69</v>
      </c>
      <c r="BM14" s="25" t="s">
        <v>69</v>
      </c>
      <c r="BN14" s="25" t="s">
        <v>69</v>
      </c>
      <c r="BO14" s="25">
        <v>0</v>
      </c>
      <c r="BP14" s="25">
        <v>0</v>
      </c>
      <c r="BQ14" s="25">
        <v>7521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0</v>
      </c>
      <c r="BY14" s="25">
        <v>0</v>
      </c>
      <c r="BZ14" s="25">
        <v>7521</v>
      </c>
    </row>
    <row r="15" spans="1:78" s="25" customFormat="1" x14ac:dyDescent="0.25">
      <c r="A15" s="25" t="s">
        <v>3643</v>
      </c>
      <c r="B15" s="25" t="s">
        <v>2132</v>
      </c>
      <c r="C15" s="25" t="s">
        <v>2133</v>
      </c>
      <c r="D15" s="25" t="str">
        <f t="shared" si="0"/>
        <v>ECC-w10-v96</v>
      </c>
      <c r="E15" s="25" t="s">
        <v>66</v>
      </c>
      <c r="F15" s="25" t="s">
        <v>86</v>
      </c>
      <c r="G15" s="25" t="s">
        <v>87</v>
      </c>
      <c r="H15" s="25">
        <v>300046</v>
      </c>
      <c r="I15" s="25">
        <v>709.346</v>
      </c>
      <c r="J15" s="25">
        <v>46.215600000000002</v>
      </c>
      <c r="K15" s="25">
        <v>0</v>
      </c>
      <c r="L15" s="25">
        <v>0</v>
      </c>
      <c r="M15" s="25">
        <v>0</v>
      </c>
      <c r="N15" s="25">
        <v>0</v>
      </c>
      <c r="O15" s="25">
        <v>580.774</v>
      </c>
      <c r="P15" s="25">
        <v>398.78500000000003</v>
      </c>
      <c r="Q15" s="25">
        <v>0</v>
      </c>
      <c r="R15" s="25">
        <v>1372.45</v>
      </c>
      <c r="S15" s="25">
        <v>0</v>
      </c>
      <c r="T15" s="25">
        <v>1063.75</v>
      </c>
      <c r="U15" s="25">
        <v>4171.3100000000004</v>
      </c>
      <c r="V15" s="25">
        <v>0</v>
      </c>
      <c r="W15" s="25">
        <v>0</v>
      </c>
      <c r="X15" s="25">
        <v>0</v>
      </c>
      <c r="Y15" s="25">
        <v>1257.0999999999999</v>
      </c>
      <c r="Z15" s="25">
        <v>0</v>
      </c>
      <c r="AA15" s="25">
        <v>2044.52</v>
      </c>
      <c r="AB15" s="25">
        <v>0</v>
      </c>
      <c r="AC15" s="25">
        <v>0</v>
      </c>
      <c r="AD15" s="25">
        <v>0</v>
      </c>
      <c r="AE15" s="25">
        <v>32.323099999999997</v>
      </c>
      <c r="AF15" s="25">
        <v>0</v>
      </c>
      <c r="AG15" s="25">
        <v>0</v>
      </c>
      <c r="AH15" s="25">
        <v>3333.94</v>
      </c>
      <c r="AI15" s="25">
        <v>618.69299999999998</v>
      </c>
      <c r="AJ15" s="25">
        <v>44.789900000000003</v>
      </c>
      <c r="AK15" s="25">
        <v>0</v>
      </c>
      <c r="AL15" s="25">
        <v>0</v>
      </c>
      <c r="AM15" s="25">
        <v>0</v>
      </c>
      <c r="AN15" s="25">
        <v>0</v>
      </c>
      <c r="AO15" s="25">
        <v>173.31299999999999</v>
      </c>
      <c r="AP15" s="25">
        <v>138.22</v>
      </c>
      <c r="AQ15" s="25">
        <v>0</v>
      </c>
      <c r="AR15" s="25">
        <v>374.04300000000001</v>
      </c>
      <c r="AS15" s="25">
        <v>0</v>
      </c>
      <c r="AT15" s="25">
        <v>345.11799999999999</v>
      </c>
      <c r="AU15" s="25">
        <v>1694.18</v>
      </c>
      <c r="AV15" s="25">
        <v>0</v>
      </c>
      <c r="AW15" s="25">
        <v>0</v>
      </c>
      <c r="AX15" s="25">
        <v>0</v>
      </c>
      <c r="AY15" s="25">
        <v>3553.82</v>
      </c>
      <c r="AZ15" s="25">
        <v>0</v>
      </c>
      <c r="BA15" s="25">
        <v>823.88400000000001</v>
      </c>
      <c r="BB15" s="25">
        <v>0</v>
      </c>
      <c r="BC15" s="25">
        <v>0</v>
      </c>
      <c r="BD15" s="25">
        <v>0</v>
      </c>
      <c r="BE15" s="25">
        <v>9.1052499999999998</v>
      </c>
      <c r="BF15" s="25">
        <v>0</v>
      </c>
      <c r="BG15" s="25">
        <v>0</v>
      </c>
      <c r="BH15" s="25">
        <v>4386.8100000000004</v>
      </c>
      <c r="BI15" s="25">
        <v>11663.9</v>
      </c>
      <c r="BJ15" s="25">
        <v>1178.78</v>
      </c>
      <c r="BK15" s="25" t="s">
        <v>69</v>
      </c>
      <c r="BL15" s="25" t="s">
        <v>69</v>
      </c>
      <c r="BM15" s="25" t="s">
        <v>69</v>
      </c>
      <c r="BN15" s="25" t="s">
        <v>69</v>
      </c>
      <c r="BO15" s="25">
        <v>0</v>
      </c>
      <c r="BP15" s="25">
        <v>0</v>
      </c>
      <c r="BQ15" s="25">
        <v>10609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0</v>
      </c>
      <c r="BX15" s="25">
        <v>0</v>
      </c>
      <c r="BY15" s="25">
        <v>0</v>
      </c>
      <c r="BZ15" s="25">
        <v>10609</v>
      </c>
    </row>
    <row r="16" spans="1:78" s="25" customFormat="1" x14ac:dyDescent="0.25">
      <c r="A16" s="25" t="s">
        <v>3643</v>
      </c>
      <c r="B16" s="25" t="s">
        <v>2134</v>
      </c>
      <c r="C16" s="25" t="s">
        <v>2135</v>
      </c>
      <c r="D16" s="25" t="str">
        <f t="shared" si="0"/>
        <v>ECC-w11-v96</v>
      </c>
      <c r="E16" s="25" t="s">
        <v>66</v>
      </c>
      <c r="F16" s="25" t="s">
        <v>88</v>
      </c>
      <c r="G16" s="25" t="s">
        <v>89</v>
      </c>
      <c r="H16" s="25">
        <v>300046</v>
      </c>
      <c r="I16" s="25">
        <v>628.33100000000002</v>
      </c>
      <c r="J16" s="25">
        <v>39.8401</v>
      </c>
      <c r="K16" s="25">
        <v>0</v>
      </c>
      <c r="L16" s="25">
        <v>0</v>
      </c>
      <c r="M16" s="25">
        <v>0</v>
      </c>
      <c r="N16" s="25">
        <v>0</v>
      </c>
      <c r="O16" s="25">
        <v>600.16800000000001</v>
      </c>
      <c r="P16" s="25">
        <v>360.49799999999999</v>
      </c>
      <c r="Q16" s="25">
        <v>0</v>
      </c>
      <c r="R16" s="25">
        <v>1372.45</v>
      </c>
      <c r="S16" s="25">
        <v>0</v>
      </c>
      <c r="T16" s="25">
        <v>1063.75</v>
      </c>
      <c r="U16" s="25">
        <v>4065.03</v>
      </c>
      <c r="V16" s="25">
        <v>0</v>
      </c>
      <c r="W16" s="25">
        <v>0</v>
      </c>
      <c r="X16" s="25">
        <v>0</v>
      </c>
      <c r="Y16" s="25">
        <v>3201.77</v>
      </c>
      <c r="Z16" s="25">
        <v>0</v>
      </c>
      <c r="AA16" s="25">
        <v>2076</v>
      </c>
      <c r="AB16" s="25">
        <v>0</v>
      </c>
      <c r="AC16" s="25">
        <v>0</v>
      </c>
      <c r="AD16" s="25">
        <v>0</v>
      </c>
      <c r="AE16" s="25">
        <v>32.323099999999997</v>
      </c>
      <c r="AF16" s="25">
        <v>0</v>
      </c>
      <c r="AG16" s="25">
        <v>0</v>
      </c>
      <c r="AH16" s="25">
        <v>5310.1</v>
      </c>
      <c r="AI16" s="25">
        <v>512.27499999999998</v>
      </c>
      <c r="AJ16" s="25">
        <v>34.3172</v>
      </c>
      <c r="AK16" s="25">
        <v>0</v>
      </c>
      <c r="AL16" s="25">
        <v>0</v>
      </c>
      <c r="AM16" s="25">
        <v>0</v>
      </c>
      <c r="AN16" s="25">
        <v>0</v>
      </c>
      <c r="AO16" s="25">
        <v>190.614</v>
      </c>
      <c r="AP16" s="25">
        <v>131.08699999999999</v>
      </c>
      <c r="AQ16" s="25">
        <v>0</v>
      </c>
      <c r="AR16" s="25">
        <v>365.87700000000001</v>
      </c>
      <c r="AS16" s="25">
        <v>0</v>
      </c>
      <c r="AT16" s="25">
        <v>341.28800000000001</v>
      </c>
      <c r="AU16" s="25">
        <v>1575.46</v>
      </c>
      <c r="AV16" s="25">
        <v>0</v>
      </c>
      <c r="AW16" s="25">
        <v>0</v>
      </c>
      <c r="AX16" s="25">
        <v>0</v>
      </c>
      <c r="AY16" s="25">
        <v>5985.28</v>
      </c>
      <c r="AZ16" s="25">
        <v>0</v>
      </c>
      <c r="BA16" s="25">
        <v>868.44899999999996</v>
      </c>
      <c r="BB16" s="25">
        <v>0</v>
      </c>
      <c r="BC16" s="25">
        <v>0</v>
      </c>
      <c r="BD16" s="25">
        <v>0</v>
      </c>
      <c r="BE16" s="25">
        <v>9.1052499999999998</v>
      </c>
      <c r="BF16" s="25">
        <v>0</v>
      </c>
      <c r="BG16" s="25">
        <v>0</v>
      </c>
      <c r="BH16" s="25">
        <v>6862.83</v>
      </c>
      <c r="BI16" s="25">
        <v>11382.6</v>
      </c>
      <c r="BJ16" s="25">
        <v>596.33299999999997</v>
      </c>
      <c r="BK16" s="25" t="s">
        <v>69</v>
      </c>
      <c r="BL16" s="25" t="s">
        <v>69</v>
      </c>
      <c r="BM16" s="25" t="s">
        <v>69</v>
      </c>
      <c r="BN16" s="25" t="s">
        <v>69</v>
      </c>
      <c r="BO16" s="25">
        <v>0</v>
      </c>
      <c r="BP16" s="25">
        <v>0</v>
      </c>
      <c r="BQ16" s="25">
        <v>5367</v>
      </c>
      <c r="BR16" s="25">
        <v>0</v>
      </c>
      <c r="BS16" s="25">
        <v>0</v>
      </c>
      <c r="BT16" s="25">
        <v>0</v>
      </c>
      <c r="BU16" s="25">
        <v>0</v>
      </c>
      <c r="BV16" s="25">
        <v>0</v>
      </c>
      <c r="BW16" s="25">
        <v>0</v>
      </c>
      <c r="BX16" s="25">
        <v>0</v>
      </c>
      <c r="BY16" s="25">
        <v>0</v>
      </c>
      <c r="BZ16" s="25">
        <v>5367</v>
      </c>
    </row>
    <row r="17" spans="1:78" s="25" customFormat="1" x14ac:dyDescent="0.25">
      <c r="A17" s="25" t="s">
        <v>3644</v>
      </c>
      <c r="B17" s="25" t="s">
        <v>2136</v>
      </c>
      <c r="C17" s="25" t="s">
        <v>2137</v>
      </c>
      <c r="D17" s="25" t="str">
        <f t="shared" si="0"/>
        <v>ECC-w12-v96</v>
      </c>
      <c r="E17" s="25" t="s">
        <v>66</v>
      </c>
      <c r="F17" s="25" t="s">
        <v>90</v>
      </c>
      <c r="G17" s="25" t="s">
        <v>91</v>
      </c>
      <c r="H17" s="25">
        <v>300046</v>
      </c>
      <c r="I17" s="25">
        <v>520.36599999999999</v>
      </c>
      <c r="J17" s="25">
        <v>32.994599999999998</v>
      </c>
      <c r="K17" s="25">
        <v>0</v>
      </c>
      <c r="L17" s="25">
        <v>0</v>
      </c>
      <c r="M17" s="25">
        <v>0</v>
      </c>
      <c r="N17" s="25">
        <v>0</v>
      </c>
      <c r="O17" s="25">
        <v>568.38699999999994</v>
      </c>
      <c r="P17" s="25">
        <v>310.96100000000001</v>
      </c>
      <c r="Q17" s="25">
        <v>0</v>
      </c>
      <c r="R17" s="25">
        <v>1372.45</v>
      </c>
      <c r="S17" s="25">
        <v>0</v>
      </c>
      <c r="T17" s="25">
        <v>1063.75</v>
      </c>
      <c r="U17" s="25">
        <v>3868.9</v>
      </c>
      <c r="V17" s="25">
        <v>0</v>
      </c>
      <c r="W17" s="25">
        <v>0</v>
      </c>
      <c r="X17" s="25">
        <v>0</v>
      </c>
      <c r="Y17" s="25">
        <v>2888.63</v>
      </c>
      <c r="Z17" s="25">
        <v>0</v>
      </c>
      <c r="AA17" s="25">
        <v>2136.89</v>
      </c>
      <c r="AB17" s="25">
        <v>0</v>
      </c>
      <c r="AC17" s="25">
        <v>0</v>
      </c>
      <c r="AD17" s="25">
        <v>0</v>
      </c>
      <c r="AE17" s="25">
        <v>32.323099999999997</v>
      </c>
      <c r="AF17" s="25">
        <v>0</v>
      </c>
      <c r="AG17" s="25">
        <v>0</v>
      </c>
      <c r="AH17" s="25">
        <v>5057.8500000000004</v>
      </c>
      <c r="AI17" s="25">
        <v>502.38900000000001</v>
      </c>
      <c r="AJ17" s="25">
        <v>34.3902</v>
      </c>
      <c r="AK17" s="25">
        <v>0</v>
      </c>
      <c r="AL17" s="25">
        <v>0</v>
      </c>
      <c r="AM17" s="25">
        <v>0</v>
      </c>
      <c r="AN17" s="25">
        <v>0</v>
      </c>
      <c r="AO17" s="25">
        <v>169.54900000000001</v>
      </c>
      <c r="AP17" s="25">
        <v>122.001</v>
      </c>
      <c r="AQ17" s="25">
        <v>0</v>
      </c>
      <c r="AR17" s="25">
        <v>365.87700000000001</v>
      </c>
      <c r="AS17" s="25">
        <v>0</v>
      </c>
      <c r="AT17" s="25">
        <v>341.28800000000001</v>
      </c>
      <c r="AU17" s="25">
        <v>1535.49</v>
      </c>
      <c r="AV17" s="25">
        <v>0</v>
      </c>
      <c r="AW17" s="25">
        <v>0</v>
      </c>
      <c r="AX17" s="25">
        <v>0</v>
      </c>
      <c r="AY17" s="25">
        <v>4576.29</v>
      </c>
      <c r="AZ17" s="25">
        <v>0</v>
      </c>
      <c r="BA17" s="25">
        <v>870.65300000000002</v>
      </c>
      <c r="BB17" s="25">
        <v>0</v>
      </c>
      <c r="BC17" s="25">
        <v>0</v>
      </c>
      <c r="BD17" s="25">
        <v>0</v>
      </c>
      <c r="BE17" s="25">
        <v>9.1052499999999998</v>
      </c>
      <c r="BF17" s="25">
        <v>0</v>
      </c>
      <c r="BG17" s="25">
        <v>0</v>
      </c>
      <c r="BH17" s="25">
        <v>5456.05</v>
      </c>
      <c r="BI17" s="25">
        <v>9934.26</v>
      </c>
      <c r="BJ17" s="25">
        <v>1007.33</v>
      </c>
      <c r="BK17" s="25" t="s">
        <v>69</v>
      </c>
      <c r="BL17" s="25" t="s">
        <v>69</v>
      </c>
      <c r="BM17" s="25" t="s">
        <v>69</v>
      </c>
      <c r="BN17" s="25" t="s">
        <v>69</v>
      </c>
      <c r="BO17" s="25">
        <v>0</v>
      </c>
      <c r="BP17" s="25">
        <v>0</v>
      </c>
      <c r="BQ17" s="25">
        <v>9066</v>
      </c>
      <c r="BR17" s="25">
        <v>0</v>
      </c>
      <c r="BS17" s="25">
        <v>0</v>
      </c>
      <c r="BT17" s="25">
        <v>0</v>
      </c>
      <c r="BU17" s="25">
        <v>0</v>
      </c>
      <c r="BV17" s="25">
        <v>0</v>
      </c>
      <c r="BW17" s="25">
        <v>0</v>
      </c>
      <c r="BX17" s="25">
        <v>0</v>
      </c>
      <c r="BY17" s="25">
        <v>0</v>
      </c>
      <c r="BZ17" s="25">
        <v>9066</v>
      </c>
    </row>
    <row r="18" spans="1:78" s="25" customFormat="1" x14ac:dyDescent="0.25">
      <c r="A18" s="25" t="s">
        <v>3644</v>
      </c>
      <c r="B18" s="25" t="s">
        <v>2138</v>
      </c>
      <c r="C18" s="25" t="s">
        <v>2139</v>
      </c>
      <c r="D18" s="25" t="str">
        <f t="shared" si="0"/>
        <v>ECC-w13-v96</v>
      </c>
      <c r="E18" s="25" t="s">
        <v>66</v>
      </c>
      <c r="F18" s="25" t="s">
        <v>92</v>
      </c>
      <c r="G18" s="25" t="s">
        <v>93</v>
      </c>
      <c r="H18" s="25">
        <v>300046</v>
      </c>
      <c r="I18" s="25">
        <v>673.62300000000005</v>
      </c>
      <c r="J18" s="25">
        <v>44.933900000000001</v>
      </c>
      <c r="K18" s="25">
        <v>0</v>
      </c>
      <c r="L18" s="25">
        <v>0</v>
      </c>
      <c r="M18" s="25">
        <v>0</v>
      </c>
      <c r="N18" s="25">
        <v>0</v>
      </c>
      <c r="O18" s="25">
        <v>601.02800000000002</v>
      </c>
      <c r="P18" s="25">
        <v>380.91199999999998</v>
      </c>
      <c r="Q18" s="25">
        <v>0</v>
      </c>
      <c r="R18" s="25">
        <v>1372.45</v>
      </c>
      <c r="S18" s="25">
        <v>0</v>
      </c>
      <c r="T18" s="25">
        <v>1063.75</v>
      </c>
      <c r="U18" s="25">
        <v>4136.6899999999996</v>
      </c>
      <c r="V18" s="25">
        <v>0</v>
      </c>
      <c r="W18" s="25">
        <v>0</v>
      </c>
      <c r="X18" s="25">
        <v>0</v>
      </c>
      <c r="Y18" s="25">
        <v>2822.72</v>
      </c>
      <c r="Z18" s="25">
        <v>0</v>
      </c>
      <c r="AA18" s="25">
        <v>2050.9899999999998</v>
      </c>
      <c r="AB18" s="25">
        <v>0</v>
      </c>
      <c r="AC18" s="25">
        <v>0</v>
      </c>
      <c r="AD18" s="25">
        <v>0</v>
      </c>
      <c r="AE18" s="25">
        <v>32.323099999999997</v>
      </c>
      <c r="AF18" s="25">
        <v>0</v>
      </c>
      <c r="AG18" s="25">
        <v>0</v>
      </c>
      <c r="AH18" s="25">
        <v>4906.03</v>
      </c>
      <c r="AI18" s="25">
        <v>600.22299999999996</v>
      </c>
      <c r="AJ18" s="25">
        <v>43.604700000000001</v>
      </c>
      <c r="AK18" s="25">
        <v>0</v>
      </c>
      <c r="AL18" s="25">
        <v>0</v>
      </c>
      <c r="AM18" s="25">
        <v>0</v>
      </c>
      <c r="AN18" s="25">
        <v>0</v>
      </c>
      <c r="AO18" s="25">
        <v>173.13300000000001</v>
      </c>
      <c r="AP18" s="25">
        <v>135.745</v>
      </c>
      <c r="AQ18" s="25">
        <v>0</v>
      </c>
      <c r="AR18" s="25">
        <v>365.87700000000001</v>
      </c>
      <c r="AS18" s="25">
        <v>0</v>
      </c>
      <c r="AT18" s="25">
        <v>341.28800000000001</v>
      </c>
      <c r="AU18" s="25">
        <v>1659.87</v>
      </c>
      <c r="AV18" s="25">
        <v>0</v>
      </c>
      <c r="AW18" s="25">
        <v>0</v>
      </c>
      <c r="AX18" s="25">
        <v>0</v>
      </c>
      <c r="AY18" s="25">
        <v>6539.99</v>
      </c>
      <c r="AZ18" s="25">
        <v>0</v>
      </c>
      <c r="BA18" s="25">
        <v>6.61076</v>
      </c>
      <c r="BB18" s="25">
        <v>0</v>
      </c>
      <c r="BC18" s="25">
        <v>0</v>
      </c>
      <c r="BD18" s="25">
        <v>0</v>
      </c>
      <c r="BE18" s="25">
        <v>9.1052499999999998</v>
      </c>
      <c r="BF18" s="25">
        <v>0</v>
      </c>
      <c r="BG18" s="25">
        <v>0</v>
      </c>
      <c r="BH18" s="25">
        <v>6555.71</v>
      </c>
      <c r="BI18" s="25">
        <v>11589.9</v>
      </c>
      <c r="BJ18" s="25">
        <v>325.55599999999998</v>
      </c>
      <c r="BK18" s="25" t="s">
        <v>69</v>
      </c>
      <c r="BL18" s="25" t="s">
        <v>69</v>
      </c>
      <c r="BM18" s="25" t="s">
        <v>69</v>
      </c>
      <c r="BN18" s="25" t="s">
        <v>69</v>
      </c>
      <c r="BO18" s="25">
        <v>0</v>
      </c>
      <c r="BP18" s="25">
        <v>0</v>
      </c>
      <c r="BQ18" s="25">
        <v>2930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2930</v>
      </c>
    </row>
    <row r="19" spans="1:78" s="25" customFormat="1" x14ac:dyDescent="0.25">
      <c r="A19" s="25" t="s">
        <v>3644</v>
      </c>
      <c r="B19" s="25" t="s">
        <v>2140</v>
      </c>
      <c r="C19" s="25" t="s">
        <v>2141</v>
      </c>
      <c r="D19" s="25" t="str">
        <f t="shared" si="0"/>
        <v>ECC-w14-v96</v>
      </c>
      <c r="E19" s="25" t="s">
        <v>66</v>
      </c>
      <c r="F19" s="25" t="s">
        <v>94</v>
      </c>
      <c r="G19" s="25" t="s">
        <v>95</v>
      </c>
      <c r="H19" s="25">
        <v>300046</v>
      </c>
      <c r="I19" s="25">
        <v>693.60500000000002</v>
      </c>
      <c r="J19" s="25">
        <v>40.1233</v>
      </c>
      <c r="K19" s="25">
        <v>0</v>
      </c>
      <c r="L19" s="25">
        <v>0</v>
      </c>
      <c r="M19" s="25">
        <v>0</v>
      </c>
      <c r="N19" s="25">
        <v>0</v>
      </c>
      <c r="O19" s="25">
        <v>595.41999999999996</v>
      </c>
      <c r="P19" s="25">
        <v>410.19299999999998</v>
      </c>
      <c r="Q19" s="25">
        <v>0</v>
      </c>
      <c r="R19" s="25">
        <v>1372.45</v>
      </c>
      <c r="S19" s="25">
        <v>0</v>
      </c>
      <c r="T19" s="25">
        <v>1063.75</v>
      </c>
      <c r="U19" s="25">
        <v>4175.53</v>
      </c>
      <c r="V19" s="25">
        <v>0</v>
      </c>
      <c r="W19" s="25">
        <v>0</v>
      </c>
      <c r="X19" s="25">
        <v>0</v>
      </c>
      <c r="Y19" s="25">
        <v>2847.64</v>
      </c>
      <c r="Z19" s="25">
        <v>0</v>
      </c>
      <c r="AA19" s="25">
        <v>2091.06</v>
      </c>
      <c r="AB19" s="25">
        <v>0</v>
      </c>
      <c r="AC19" s="25">
        <v>0</v>
      </c>
      <c r="AD19" s="25">
        <v>0</v>
      </c>
      <c r="AE19" s="25">
        <v>32.323099999999997</v>
      </c>
      <c r="AF19" s="25">
        <v>0</v>
      </c>
      <c r="AG19" s="25">
        <v>0</v>
      </c>
      <c r="AH19" s="25">
        <v>4971.0200000000004</v>
      </c>
      <c r="AI19" s="25">
        <v>818.78599999999994</v>
      </c>
      <c r="AJ19" s="25">
        <v>71.722499999999997</v>
      </c>
      <c r="AK19" s="25">
        <v>0</v>
      </c>
      <c r="AL19" s="25">
        <v>0</v>
      </c>
      <c r="AM19" s="25">
        <v>0</v>
      </c>
      <c r="AN19" s="25">
        <v>0</v>
      </c>
      <c r="AO19" s="25">
        <v>169.38300000000001</v>
      </c>
      <c r="AP19" s="25">
        <v>159.53299999999999</v>
      </c>
      <c r="AQ19" s="25">
        <v>0</v>
      </c>
      <c r="AR19" s="25">
        <v>377.99599999999998</v>
      </c>
      <c r="AS19" s="25">
        <v>0</v>
      </c>
      <c r="AT19" s="25">
        <v>345.11799999999999</v>
      </c>
      <c r="AU19" s="25">
        <v>1942.54</v>
      </c>
      <c r="AV19" s="25">
        <v>0</v>
      </c>
      <c r="AW19" s="25">
        <v>0</v>
      </c>
      <c r="AX19" s="25">
        <v>0</v>
      </c>
      <c r="AY19" s="25">
        <v>6840.71</v>
      </c>
      <c r="AZ19" s="25">
        <v>0</v>
      </c>
      <c r="BA19" s="25">
        <v>875.06899999999996</v>
      </c>
      <c r="BB19" s="25">
        <v>0</v>
      </c>
      <c r="BC19" s="25">
        <v>0</v>
      </c>
      <c r="BD19" s="25">
        <v>0</v>
      </c>
      <c r="BE19" s="25">
        <v>9.1052499999999998</v>
      </c>
      <c r="BF19" s="25">
        <v>0</v>
      </c>
      <c r="BG19" s="25">
        <v>0</v>
      </c>
      <c r="BH19" s="25">
        <v>7724.89</v>
      </c>
      <c r="BI19" s="25">
        <v>15603.4</v>
      </c>
      <c r="BJ19" s="25">
        <v>916.77800000000002</v>
      </c>
      <c r="BK19" s="25" t="s">
        <v>69</v>
      </c>
      <c r="BL19" s="25" t="s">
        <v>69</v>
      </c>
      <c r="BM19" s="25" t="s">
        <v>69</v>
      </c>
      <c r="BN19" s="25" t="s">
        <v>69</v>
      </c>
      <c r="BO19" s="25">
        <v>0</v>
      </c>
      <c r="BP19" s="25">
        <v>0</v>
      </c>
      <c r="BQ19" s="25">
        <v>8251</v>
      </c>
      <c r="BR19" s="25">
        <v>0</v>
      </c>
      <c r="BS19" s="25">
        <v>0</v>
      </c>
      <c r="BT19" s="25">
        <v>0</v>
      </c>
      <c r="BU19" s="25">
        <v>0</v>
      </c>
      <c r="BV19" s="25">
        <v>0</v>
      </c>
      <c r="BW19" s="25">
        <v>0</v>
      </c>
      <c r="BX19" s="25">
        <v>0</v>
      </c>
      <c r="BY19" s="25">
        <v>0</v>
      </c>
      <c r="BZ19" s="25">
        <v>8251</v>
      </c>
    </row>
    <row r="20" spans="1:78" s="25" customFormat="1" x14ac:dyDescent="0.25">
      <c r="A20" s="25" t="s">
        <v>3644</v>
      </c>
      <c r="B20" s="25" t="s">
        <v>2143</v>
      </c>
      <c r="C20" s="25" t="s">
        <v>2144</v>
      </c>
      <c r="D20" s="25" t="str">
        <f t="shared" si="0"/>
        <v>ECC-w15-v96</v>
      </c>
      <c r="E20" s="25" t="s">
        <v>66</v>
      </c>
      <c r="F20" s="25" t="s">
        <v>96</v>
      </c>
      <c r="G20" s="25" t="s">
        <v>97</v>
      </c>
      <c r="H20" s="25">
        <v>300046</v>
      </c>
      <c r="I20" s="25">
        <v>1190.3499999999999</v>
      </c>
      <c r="J20" s="25">
        <v>85.275499999999994</v>
      </c>
      <c r="K20" s="25">
        <v>0</v>
      </c>
      <c r="L20" s="25">
        <v>0</v>
      </c>
      <c r="M20" s="25">
        <v>0</v>
      </c>
      <c r="N20" s="25">
        <v>0</v>
      </c>
      <c r="O20" s="25">
        <v>653.08399999999995</v>
      </c>
      <c r="P20" s="25">
        <v>585.58299999999997</v>
      </c>
      <c r="Q20" s="25">
        <v>0</v>
      </c>
      <c r="R20" s="25">
        <v>1372.45</v>
      </c>
      <c r="S20" s="25">
        <v>0</v>
      </c>
      <c r="T20" s="25">
        <v>1063.75</v>
      </c>
      <c r="U20" s="25">
        <v>4950.4799999999996</v>
      </c>
      <c r="V20" s="25">
        <v>0</v>
      </c>
      <c r="W20" s="25">
        <v>0</v>
      </c>
      <c r="X20" s="25">
        <v>0</v>
      </c>
      <c r="Y20" s="25">
        <v>419.31900000000002</v>
      </c>
      <c r="Z20" s="25">
        <v>0</v>
      </c>
      <c r="AA20" s="25">
        <v>1733.73</v>
      </c>
      <c r="AB20" s="25">
        <v>0</v>
      </c>
      <c r="AC20" s="25">
        <v>0</v>
      </c>
      <c r="AD20" s="25">
        <v>0</v>
      </c>
      <c r="AE20" s="25">
        <v>32.323099999999997</v>
      </c>
      <c r="AF20" s="25">
        <v>0</v>
      </c>
      <c r="AG20" s="25">
        <v>0</v>
      </c>
      <c r="AH20" s="25">
        <v>2185.37</v>
      </c>
      <c r="AI20" s="25">
        <v>696.35299999999995</v>
      </c>
      <c r="AJ20" s="25">
        <v>55.3979</v>
      </c>
      <c r="AK20" s="25">
        <v>0</v>
      </c>
      <c r="AL20" s="25">
        <v>0</v>
      </c>
      <c r="AM20" s="25">
        <v>0</v>
      </c>
      <c r="AN20" s="25">
        <v>0</v>
      </c>
      <c r="AO20" s="25">
        <v>189.63200000000001</v>
      </c>
      <c r="AP20" s="25">
        <v>150.98099999999999</v>
      </c>
      <c r="AQ20" s="25">
        <v>0</v>
      </c>
      <c r="AR20" s="25">
        <v>381.55900000000003</v>
      </c>
      <c r="AS20" s="25">
        <v>0</v>
      </c>
      <c r="AT20" s="25">
        <v>345.11799999999999</v>
      </c>
      <c r="AU20" s="25">
        <v>1819.04</v>
      </c>
      <c r="AV20" s="25">
        <v>0</v>
      </c>
      <c r="AW20" s="25">
        <v>0</v>
      </c>
      <c r="AX20" s="25">
        <v>0</v>
      </c>
      <c r="AY20" s="25">
        <v>3843.19</v>
      </c>
      <c r="AZ20" s="25">
        <v>0</v>
      </c>
      <c r="BA20" s="25">
        <v>6.2081299999999997</v>
      </c>
      <c r="BB20" s="25">
        <v>0</v>
      </c>
      <c r="BC20" s="25">
        <v>0</v>
      </c>
      <c r="BD20" s="25">
        <v>0</v>
      </c>
      <c r="BE20" s="25">
        <v>9.1052499999999998</v>
      </c>
      <c r="BF20" s="25">
        <v>0</v>
      </c>
      <c r="BG20" s="25">
        <v>0</v>
      </c>
      <c r="BH20" s="25">
        <v>3858.5</v>
      </c>
      <c r="BI20" s="25">
        <v>13391</v>
      </c>
      <c r="BJ20" s="25">
        <v>965.77800000000002</v>
      </c>
      <c r="BK20" s="25" t="s">
        <v>69</v>
      </c>
      <c r="BL20" s="25" t="s">
        <v>69</v>
      </c>
      <c r="BM20" s="25" t="s">
        <v>69</v>
      </c>
      <c r="BN20" s="25" t="s">
        <v>69</v>
      </c>
      <c r="BO20" s="25">
        <v>0</v>
      </c>
      <c r="BP20" s="25">
        <v>0</v>
      </c>
      <c r="BQ20" s="25">
        <v>8692</v>
      </c>
      <c r="BR20" s="25">
        <v>0</v>
      </c>
      <c r="BS20" s="25">
        <v>0</v>
      </c>
      <c r="BT20" s="25">
        <v>0</v>
      </c>
      <c r="BU20" s="25">
        <v>0</v>
      </c>
      <c r="BV20" s="25">
        <v>0</v>
      </c>
      <c r="BW20" s="25">
        <v>0</v>
      </c>
      <c r="BX20" s="25">
        <v>0</v>
      </c>
      <c r="BY20" s="25">
        <v>0</v>
      </c>
      <c r="BZ20" s="25">
        <v>8692</v>
      </c>
    </row>
    <row r="21" spans="1:78" s="25" customFormat="1" x14ac:dyDescent="0.25">
      <c r="A21" s="25" t="s">
        <v>3645</v>
      </c>
      <c r="B21" s="25" t="s">
        <v>2145</v>
      </c>
      <c r="C21" s="25" t="s">
        <v>2146</v>
      </c>
      <c r="D21" s="25" t="str">
        <f t="shared" si="0"/>
        <v>ECC-w16-v96</v>
      </c>
      <c r="E21" s="25" t="s">
        <v>66</v>
      </c>
      <c r="F21" s="25" t="s">
        <v>98</v>
      </c>
      <c r="G21" s="25" t="s">
        <v>99</v>
      </c>
      <c r="H21" s="25">
        <v>300046</v>
      </c>
      <c r="I21" s="25">
        <v>239.92099999999999</v>
      </c>
      <c r="J21" s="25">
        <v>11.3512</v>
      </c>
      <c r="K21" s="25">
        <v>0</v>
      </c>
      <c r="L21" s="25">
        <v>0</v>
      </c>
      <c r="M21" s="25">
        <v>0</v>
      </c>
      <c r="N21" s="25">
        <v>0</v>
      </c>
      <c r="O21" s="25">
        <v>569.23400000000004</v>
      </c>
      <c r="P21" s="25">
        <v>194.92500000000001</v>
      </c>
      <c r="Q21" s="25">
        <v>0</v>
      </c>
      <c r="R21" s="25">
        <v>1372.45</v>
      </c>
      <c r="S21" s="25">
        <v>0</v>
      </c>
      <c r="T21" s="25">
        <v>1063.75</v>
      </c>
      <c r="U21" s="25">
        <v>3451.63</v>
      </c>
      <c r="V21" s="25">
        <v>0</v>
      </c>
      <c r="W21" s="25">
        <v>0</v>
      </c>
      <c r="X21" s="25">
        <v>0</v>
      </c>
      <c r="Y21" s="25">
        <v>5819.84</v>
      </c>
      <c r="Z21" s="25">
        <v>0</v>
      </c>
      <c r="AA21" s="25">
        <v>2393.6999999999998</v>
      </c>
      <c r="AB21" s="25">
        <v>0</v>
      </c>
      <c r="AC21" s="25">
        <v>0</v>
      </c>
      <c r="AD21" s="25">
        <v>0</v>
      </c>
      <c r="AE21" s="25">
        <v>32.323099999999997</v>
      </c>
      <c r="AF21" s="25">
        <v>0</v>
      </c>
      <c r="AG21" s="25">
        <v>0</v>
      </c>
      <c r="AH21" s="25">
        <v>8245.8700000000008</v>
      </c>
      <c r="AI21" s="25">
        <v>272.06599999999997</v>
      </c>
      <c r="AJ21" s="25">
        <v>12.5907</v>
      </c>
      <c r="AK21" s="25">
        <v>0</v>
      </c>
      <c r="AL21" s="25">
        <v>0</v>
      </c>
      <c r="AM21" s="25">
        <v>0</v>
      </c>
      <c r="AN21" s="25">
        <v>0</v>
      </c>
      <c r="AO21" s="25">
        <v>191.46799999999999</v>
      </c>
      <c r="AP21" s="25">
        <v>92.651600000000002</v>
      </c>
      <c r="AQ21" s="25">
        <v>0</v>
      </c>
      <c r="AR21" s="25">
        <v>381.55900000000003</v>
      </c>
      <c r="AS21" s="25">
        <v>0</v>
      </c>
      <c r="AT21" s="25">
        <v>345.11799999999999</v>
      </c>
      <c r="AU21" s="25">
        <v>1295.45</v>
      </c>
      <c r="AV21" s="25">
        <v>0</v>
      </c>
      <c r="AW21" s="25">
        <v>0</v>
      </c>
      <c r="AX21" s="25">
        <v>0</v>
      </c>
      <c r="AY21" s="25">
        <v>6349.59</v>
      </c>
      <c r="AZ21" s="25">
        <v>0</v>
      </c>
      <c r="BA21" s="25">
        <v>1012.53</v>
      </c>
      <c r="BB21" s="25">
        <v>0</v>
      </c>
      <c r="BC21" s="25">
        <v>0</v>
      </c>
      <c r="BD21" s="25">
        <v>0</v>
      </c>
      <c r="BE21" s="25">
        <v>9.1052499999999998</v>
      </c>
      <c r="BF21" s="25">
        <v>0</v>
      </c>
      <c r="BG21" s="25">
        <v>0</v>
      </c>
      <c r="BH21" s="25">
        <v>7371.23</v>
      </c>
      <c r="BI21" s="25">
        <v>6475.37</v>
      </c>
      <c r="BJ21" s="25">
        <v>574.88900000000001</v>
      </c>
      <c r="BK21" s="25" t="s">
        <v>69</v>
      </c>
      <c r="BL21" s="25" t="s">
        <v>69</v>
      </c>
      <c r="BM21" s="25" t="s">
        <v>69</v>
      </c>
      <c r="BN21" s="25" t="s">
        <v>69</v>
      </c>
      <c r="BO21" s="25">
        <v>0</v>
      </c>
      <c r="BP21" s="25">
        <v>0</v>
      </c>
      <c r="BQ21" s="25">
        <v>5174</v>
      </c>
      <c r="BR21" s="25">
        <v>0</v>
      </c>
      <c r="BS21" s="25">
        <v>0</v>
      </c>
      <c r="BT21" s="25">
        <v>0</v>
      </c>
      <c r="BU21" s="25">
        <v>0</v>
      </c>
      <c r="BV21" s="25">
        <v>0</v>
      </c>
      <c r="BW21" s="25">
        <v>0</v>
      </c>
      <c r="BX21" s="25">
        <v>0</v>
      </c>
      <c r="BY21" s="25">
        <v>0</v>
      </c>
      <c r="BZ21" s="25">
        <v>5174</v>
      </c>
    </row>
    <row r="22" spans="1:78" x14ac:dyDescent="0.25">
      <c r="A22" t="s">
        <v>3645</v>
      </c>
      <c r="B22" t="s">
        <v>2147</v>
      </c>
      <c r="C22" t="s">
        <v>2148</v>
      </c>
      <c r="D22" t="str">
        <f t="shared" si="0"/>
        <v>ECC-w01-v03</v>
      </c>
      <c r="E22" t="s">
        <v>66</v>
      </c>
      <c r="F22" t="s">
        <v>67</v>
      </c>
      <c r="G22" t="s">
        <v>68</v>
      </c>
      <c r="H22">
        <v>300046</v>
      </c>
      <c r="I22">
        <v>60.065800000000003</v>
      </c>
      <c r="J22">
        <v>0.86863299999999999</v>
      </c>
      <c r="K22">
        <v>0</v>
      </c>
      <c r="L22">
        <v>0</v>
      </c>
      <c r="M22">
        <v>0</v>
      </c>
      <c r="N22">
        <v>0</v>
      </c>
      <c r="O22">
        <v>376.68700000000001</v>
      </c>
      <c r="P22">
        <v>115.643</v>
      </c>
      <c r="Q22">
        <v>0</v>
      </c>
      <c r="R22">
        <v>1307.8</v>
      </c>
      <c r="S22">
        <v>0</v>
      </c>
      <c r="T22">
        <v>918.13</v>
      </c>
      <c r="U22">
        <v>2779.19</v>
      </c>
      <c r="V22">
        <v>0</v>
      </c>
      <c r="W22">
        <v>0</v>
      </c>
      <c r="X22">
        <v>0</v>
      </c>
      <c r="Y22">
        <v>4128.01</v>
      </c>
      <c r="Z22">
        <v>0</v>
      </c>
      <c r="AA22">
        <v>2302.29</v>
      </c>
      <c r="AB22">
        <v>0</v>
      </c>
      <c r="AC22">
        <v>0</v>
      </c>
      <c r="AD22">
        <v>0</v>
      </c>
      <c r="AE22">
        <v>32.323099999999997</v>
      </c>
      <c r="AF22">
        <v>0</v>
      </c>
      <c r="AG22">
        <v>0</v>
      </c>
      <c r="AH22">
        <v>6462.63</v>
      </c>
      <c r="AI22">
        <v>225.79499999999999</v>
      </c>
      <c r="AJ22">
        <v>5.5345000000000004</v>
      </c>
      <c r="AK22">
        <v>0</v>
      </c>
      <c r="AL22">
        <v>0</v>
      </c>
      <c r="AM22">
        <v>0</v>
      </c>
      <c r="AN22">
        <v>0</v>
      </c>
      <c r="AO22">
        <v>100.83499999999999</v>
      </c>
      <c r="AP22">
        <v>72.901499999999999</v>
      </c>
      <c r="AQ22">
        <v>0</v>
      </c>
      <c r="AR22">
        <v>348.53399999999999</v>
      </c>
      <c r="AS22">
        <v>0</v>
      </c>
      <c r="AT22">
        <v>299.63</v>
      </c>
      <c r="AU22">
        <v>1053.23</v>
      </c>
      <c r="AV22">
        <v>0</v>
      </c>
      <c r="AW22">
        <v>0</v>
      </c>
      <c r="AX22">
        <v>0</v>
      </c>
      <c r="AY22">
        <v>4695.0600000000004</v>
      </c>
      <c r="AZ22">
        <v>0</v>
      </c>
      <c r="BA22">
        <v>914.63199999999995</v>
      </c>
      <c r="BB22">
        <v>0</v>
      </c>
      <c r="BC22">
        <v>0</v>
      </c>
      <c r="BD22">
        <v>0</v>
      </c>
      <c r="BE22">
        <v>9.1052499999999998</v>
      </c>
      <c r="BF22">
        <v>0</v>
      </c>
      <c r="BG22">
        <v>0</v>
      </c>
      <c r="BH22">
        <v>5618.8</v>
      </c>
      <c r="BI22">
        <v>4571.9399999999996</v>
      </c>
      <c r="BJ22">
        <v>805.11099999999999</v>
      </c>
      <c r="BK22" t="s">
        <v>69</v>
      </c>
      <c r="BL22" t="s">
        <v>69</v>
      </c>
      <c r="BM22" t="s">
        <v>69</v>
      </c>
      <c r="BN22" t="s">
        <v>69</v>
      </c>
      <c r="BO22">
        <v>0</v>
      </c>
      <c r="BP22">
        <v>0</v>
      </c>
      <c r="BQ22">
        <v>7246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7246</v>
      </c>
    </row>
    <row r="23" spans="1:78" x14ac:dyDescent="0.25">
      <c r="A23" t="s">
        <v>3645</v>
      </c>
      <c r="B23" t="s">
        <v>2149</v>
      </c>
      <c r="C23" t="s">
        <v>2150</v>
      </c>
      <c r="D23" t="str">
        <f t="shared" si="0"/>
        <v>ECC-w02-v03</v>
      </c>
      <c r="E23" t="s">
        <v>66</v>
      </c>
      <c r="F23" t="s">
        <v>70</v>
      </c>
      <c r="G23" t="s">
        <v>71</v>
      </c>
      <c r="H23">
        <v>300046</v>
      </c>
      <c r="I23">
        <v>303.05099999999999</v>
      </c>
      <c r="J23">
        <v>7.7215600000000002</v>
      </c>
      <c r="K23">
        <v>0</v>
      </c>
      <c r="L23">
        <v>0</v>
      </c>
      <c r="M23">
        <v>0</v>
      </c>
      <c r="N23">
        <v>0</v>
      </c>
      <c r="O23">
        <v>411.94200000000001</v>
      </c>
      <c r="P23">
        <v>201.87299999999999</v>
      </c>
      <c r="Q23">
        <v>0</v>
      </c>
      <c r="R23">
        <v>1307.8</v>
      </c>
      <c r="S23">
        <v>0</v>
      </c>
      <c r="T23">
        <v>918.13</v>
      </c>
      <c r="U23">
        <v>3150.52</v>
      </c>
      <c r="V23">
        <v>0</v>
      </c>
      <c r="W23">
        <v>0</v>
      </c>
      <c r="X23">
        <v>0</v>
      </c>
      <c r="Y23">
        <v>2813.19</v>
      </c>
      <c r="Z23">
        <v>0</v>
      </c>
      <c r="AA23">
        <v>2144.38</v>
      </c>
      <c r="AB23">
        <v>0</v>
      </c>
      <c r="AC23">
        <v>0</v>
      </c>
      <c r="AD23">
        <v>0</v>
      </c>
      <c r="AE23">
        <v>32.323099999999997</v>
      </c>
      <c r="AF23">
        <v>0</v>
      </c>
      <c r="AG23">
        <v>0</v>
      </c>
      <c r="AH23">
        <v>4989.8900000000003</v>
      </c>
      <c r="AI23">
        <v>508.57799999999997</v>
      </c>
      <c r="AJ23">
        <v>29.660699999999999</v>
      </c>
      <c r="AK23">
        <v>0</v>
      </c>
      <c r="AL23">
        <v>0</v>
      </c>
      <c r="AM23">
        <v>0</v>
      </c>
      <c r="AN23">
        <v>0</v>
      </c>
      <c r="AO23">
        <v>111.203</v>
      </c>
      <c r="AP23">
        <v>113.239</v>
      </c>
      <c r="AQ23">
        <v>0</v>
      </c>
      <c r="AR23">
        <v>348.53399999999999</v>
      </c>
      <c r="AS23">
        <v>0</v>
      </c>
      <c r="AT23">
        <v>299.63</v>
      </c>
      <c r="AU23">
        <v>1410.84</v>
      </c>
      <c r="AV23">
        <v>0</v>
      </c>
      <c r="AW23">
        <v>0</v>
      </c>
      <c r="AX23">
        <v>0</v>
      </c>
      <c r="AY23">
        <v>5537.28</v>
      </c>
      <c r="AZ23">
        <v>0</v>
      </c>
      <c r="BA23">
        <v>2.17963</v>
      </c>
      <c r="BB23">
        <v>0</v>
      </c>
      <c r="BC23">
        <v>0</v>
      </c>
      <c r="BD23">
        <v>0</v>
      </c>
      <c r="BE23">
        <v>9.1052499999999998</v>
      </c>
      <c r="BF23">
        <v>0</v>
      </c>
      <c r="BG23">
        <v>0</v>
      </c>
      <c r="BH23">
        <v>5548.57</v>
      </c>
      <c r="BI23">
        <v>10082.200000000001</v>
      </c>
      <c r="BJ23">
        <v>699.66700000000003</v>
      </c>
      <c r="BK23" t="s">
        <v>69</v>
      </c>
      <c r="BL23" t="s">
        <v>69</v>
      </c>
      <c r="BM23" t="s">
        <v>69</v>
      </c>
      <c r="BN23" t="s">
        <v>69</v>
      </c>
      <c r="BO23">
        <v>0</v>
      </c>
      <c r="BP23">
        <v>0</v>
      </c>
      <c r="BQ23">
        <v>6297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6297</v>
      </c>
    </row>
    <row r="24" spans="1:78" x14ac:dyDescent="0.25">
      <c r="A24" t="s">
        <v>3646</v>
      </c>
      <c r="B24" t="s">
        <v>2152</v>
      </c>
      <c r="C24" t="s">
        <v>2153</v>
      </c>
      <c r="D24" t="str">
        <f t="shared" si="0"/>
        <v>ECC-w03-v03</v>
      </c>
      <c r="E24" t="s">
        <v>66</v>
      </c>
      <c r="F24" t="s">
        <v>72</v>
      </c>
      <c r="G24" t="s">
        <v>73</v>
      </c>
      <c r="H24">
        <v>300046</v>
      </c>
      <c r="I24">
        <v>193.904</v>
      </c>
      <c r="J24">
        <v>4.2739399999999996</v>
      </c>
      <c r="K24">
        <v>0</v>
      </c>
      <c r="L24">
        <v>0</v>
      </c>
      <c r="M24">
        <v>0</v>
      </c>
      <c r="N24">
        <v>0</v>
      </c>
      <c r="O24">
        <v>399.44099999999997</v>
      </c>
      <c r="P24">
        <v>187.04599999999999</v>
      </c>
      <c r="Q24">
        <v>0</v>
      </c>
      <c r="R24">
        <v>1307.8</v>
      </c>
      <c r="S24">
        <v>0</v>
      </c>
      <c r="T24">
        <v>918.13</v>
      </c>
      <c r="U24">
        <v>3010.59</v>
      </c>
      <c r="V24">
        <v>0</v>
      </c>
      <c r="W24">
        <v>0</v>
      </c>
      <c r="X24">
        <v>0</v>
      </c>
      <c r="Y24">
        <v>2702.49</v>
      </c>
      <c r="Z24">
        <v>0</v>
      </c>
      <c r="AA24">
        <v>2149.1999999999998</v>
      </c>
      <c r="AB24">
        <v>0</v>
      </c>
      <c r="AC24">
        <v>0</v>
      </c>
      <c r="AD24">
        <v>0</v>
      </c>
      <c r="AE24">
        <v>32.323099999999997</v>
      </c>
      <c r="AF24">
        <v>0</v>
      </c>
      <c r="AG24">
        <v>0</v>
      </c>
      <c r="AH24">
        <v>4884.01</v>
      </c>
      <c r="AI24">
        <v>316.61599999999999</v>
      </c>
      <c r="AJ24">
        <v>8.4098199999999999</v>
      </c>
      <c r="AK24">
        <v>0</v>
      </c>
      <c r="AL24">
        <v>0</v>
      </c>
      <c r="AM24">
        <v>0</v>
      </c>
      <c r="AN24">
        <v>0</v>
      </c>
      <c r="AO24">
        <v>108.48099999999999</v>
      </c>
      <c r="AP24">
        <v>89.229299999999995</v>
      </c>
      <c r="AQ24">
        <v>0</v>
      </c>
      <c r="AR24">
        <v>348.53399999999999</v>
      </c>
      <c r="AS24">
        <v>0</v>
      </c>
      <c r="AT24">
        <v>299.63</v>
      </c>
      <c r="AU24">
        <v>1170.9000000000001</v>
      </c>
      <c r="AV24">
        <v>0</v>
      </c>
      <c r="AW24">
        <v>0</v>
      </c>
      <c r="AX24">
        <v>0</v>
      </c>
      <c r="AY24">
        <v>5607.61</v>
      </c>
      <c r="AZ24">
        <v>0</v>
      </c>
      <c r="BA24">
        <v>2.1963300000000001</v>
      </c>
      <c r="BB24">
        <v>0</v>
      </c>
      <c r="BC24">
        <v>0</v>
      </c>
      <c r="BD24">
        <v>0</v>
      </c>
      <c r="BE24">
        <v>9.1052499999999998</v>
      </c>
      <c r="BF24">
        <v>0</v>
      </c>
      <c r="BG24">
        <v>0</v>
      </c>
      <c r="BH24">
        <v>5618.91</v>
      </c>
      <c r="BI24">
        <v>6285.01</v>
      </c>
      <c r="BJ24">
        <v>330.55599999999998</v>
      </c>
      <c r="BK24" t="s">
        <v>69</v>
      </c>
      <c r="BL24" t="s">
        <v>69</v>
      </c>
      <c r="BM24" t="s">
        <v>69</v>
      </c>
      <c r="BN24" t="s">
        <v>69</v>
      </c>
      <c r="BO24">
        <v>0</v>
      </c>
      <c r="BP24">
        <v>0</v>
      </c>
      <c r="BQ24">
        <v>2975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2975</v>
      </c>
    </row>
    <row r="25" spans="1:78" x14ac:dyDescent="0.25">
      <c r="A25" t="s">
        <v>3646</v>
      </c>
      <c r="B25" t="s">
        <v>2154</v>
      </c>
      <c r="C25" t="s">
        <v>2155</v>
      </c>
      <c r="D25" t="str">
        <f t="shared" si="0"/>
        <v>ECC-w04-v03</v>
      </c>
      <c r="E25" t="s">
        <v>66</v>
      </c>
      <c r="F25" t="s">
        <v>74</v>
      </c>
      <c r="G25" t="s">
        <v>75</v>
      </c>
      <c r="H25">
        <v>300046</v>
      </c>
      <c r="I25">
        <v>340.11700000000002</v>
      </c>
      <c r="J25">
        <v>8.3917099999999998</v>
      </c>
      <c r="K25">
        <v>0</v>
      </c>
      <c r="L25">
        <v>0</v>
      </c>
      <c r="M25">
        <v>0</v>
      </c>
      <c r="N25">
        <v>0</v>
      </c>
      <c r="O25">
        <v>422.06799999999998</v>
      </c>
      <c r="P25">
        <v>232.541</v>
      </c>
      <c r="Q25">
        <v>0</v>
      </c>
      <c r="R25">
        <v>1307.8</v>
      </c>
      <c r="S25">
        <v>0</v>
      </c>
      <c r="T25">
        <v>918.13</v>
      </c>
      <c r="U25">
        <v>3229.04</v>
      </c>
      <c r="V25">
        <v>0</v>
      </c>
      <c r="W25">
        <v>0</v>
      </c>
      <c r="X25">
        <v>0</v>
      </c>
      <c r="Y25">
        <v>2188.91</v>
      </c>
      <c r="Z25">
        <v>0</v>
      </c>
      <c r="AA25">
        <v>2084.16</v>
      </c>
      <c r="AB25">
        <v>0</v>
      </c>
      <c r="AC25">
        <v>0</v>
      </c>
      <c r="AD25">
        <v>0</v>
      </c>
      <c r="AE25">
        <v>32.323099999999997</v>
      </c>
      <c r="AF25">
        <v>0</v>
      </c>
      <c r="AG25">
        <v>0</v>
      </c>
      <c r="AH25">
        <v>4305.3999999999996</v>
      </c>
      <c r="AI25">
        <v>402.31700000000001</v>
      </c>
      <c r="AJ25">
        <v>11.2311</v>
      </c>
      <c r="AK25">
        <v>0</v>
      </c>
      <c r="AL25">
        <v>0</v>
      </c>
      <c r="AM25">
        <v>0</v>
      </c>
      <c r="AN25">
        <v>0</v>
      </c>
      <c r="AO25">
        <v>120.92100000000001</v>
      </c>
      <c r="AP25">
        <v>101.15300000000001</v>
      </c>
      <c r="AQ25">
        <v>0</v>
      </c>
      <c r="AR25">
        <v>348.53399999999999</v>
      </c>
      <c r="AS25">
        <v>0</v>
      </c>
      <c r="AT25">
        <v>295.8</v>
      </c>
      <c r="AU25">
        <v>1279.96</v>
      </c>
      <c r="AV25">
        <v>0</v>
      </c>
      <c r="AW25">
        <v>0</v>
      </c>
      <c r="AX25">
        <v>0</v>
      </c>
      <c r="AY25">
        <v>5512.48</v>
      </c>
      <c r="AZ25">
        <v>0</v>
      </c>
      <c r="BA25">
        <v>2.2099099999999998</v>
      </c>
      <c r="BB25">
        <v>0</v>
      </c>
      <c r="BC25">
        <v>0</v>
      </c>
      <c r="BD25">
        <v>0</v>
      </c>
      <c r="BE25">
        <v>9.1052499999999998</v>
      </c>
      <c r="BF25">
        <v>0</v>
      </c>
      <c r="BG25">
        <v>0</v>
      </c>
      <c r="BH25">
        <v>5523.8</v>
      </c>
      <c r="BI25">
        <v>7920.89</v>
      </c>
      <c r="BJ25">
        <v>421.77800000000002</v>
      </c>
      <c r="BK25" t="s">
        <v>69</v>
      </c>
      <c r="BL25" t="s">
        <v>69</v>
      </c>
      <c r="BM25" t="s">
        <v>69</v>
      </c>
      <c r="BN25" t="s">
        <v>69</v>
      </c>
      <c r="BO25">
        <v>0</v>
      </c>
      <c r="BP25">
        <v>0</v>
      </c>
      <c r="BQ25">
        <v>3796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3796</v>
      </c>
    </row>
    <row r="26" spans="1:78" x14ac:dyDescent="0.25">
      <c r="A26" t="s">
        <v>3646</v>
      </c>
      <c r="B26" t="s">
        <v>2156</v>
      </c>
      <c r="C26" t="s">
        <v>2157</v>
      </c>
      <c r="D26" t="str">
        <f t="shared" si="0"/>
        <v>ECC-w05-v03</v>
      </c>
      <c r="E26" t="s">
        <v>66</v>
      </c>
      <c r="F26" t="s">
        <v>76</v>
      </c>
      <c r="G26" t="s">
        <v>77</v>
      </c>
      <c r="H26">
        <v>300046</v>
      </c>
      <c r="I26">
        <v>188.30500000000001</v>
      </c>
      <c r="J26">
        <v>4.24552</v>
      </c>
      <c r="K26">
        <v>0</v>
      </c>
      <c r="L26">
        <v>0</v>
      </c>
      <c r="M26">
        <v>0</v>
      </c>
      <c r="N26">
        <v>0</v>
      </c>
      <c r="O26">
        <v>395.31299999999999</v>
      </c>
      <c r="P26">
        <v>176.06100000000001</v>
      </c>
      <c r="Q26">
        <v>0</v>
      </c>
      <c r="R26">
        <v>1307.8</v>
      </c>
      <c r="S26">
        <v>0</v>
      </c>
      <c r="T26">
        <v>918.13</v>
      </c>
      <c r="U26">
        <v>2989.85</v>
      </c>
      <c r="V26">
        <v>0</v>
      </c>
      <c r="W26">
        <v>0</v>
      </c>
      <c r="X26">
        <v>0</v>
      </c>
      <c r="Y26">
        <v>2708.83</v>
      </c>
      <c r="Z26">
        <v>0</v>
      </c>
      <c r="AA26">
        <v>2181.6799999999998</v>
      </c>
      <c r="AB26">
        <v>0</v>
      </c>
      <c r="AC26">
        <v>0</v>
      </c>
      <c r="AD26">
        <v>0</v>
      </c>
      <c r="AE26">
        <v>32.323099999999997</v>
      </c>
      <c r="AF26">
        <v>0</v>
      </c>
      <c r="AG26">
        <v>0</v>
      </c>
      <c r="AH26">
        <v>4922.83</v>
      </c>
      <c r="AI26">
        <v>288.17399999999998</v>
      </c>
      <c r="AJ26">
        <v>7.28512</v>
      </c>
      <c r="AK26">
        <v>0</v>
      </c>
      <c r="AL26">
        <v>0</v>
      </c>
      <c r="AM26">
        <v>0</v>
      </c>
      <c r="AN26">
        <v>0</v>
      </c>
      <c r="AO26">
        <v>102.958</v>
      </c>
      <c r="AP26">
        <v>82.327500000000001</v>
      </c>
      <c r="AQ26">
        <v>0</v>
      </c>
      <c r="AR26">
        <v>360.20100000000002</v>
      </c>
      <c r="AS26">
        <v>0</v>
      </c>
      <c r="AT26">
        <v>299.63</v>
      </c>
      <c r="AU26">
        <v>1140.58</v>
      </c>
      <c r="AV26">
        <v>0</v>
      </c>
      <c r="AW26">
        <v>0</v>
      </c>
      <c r="AX26">
        <v>0</v>
      </c>
      <c r="AY26">
        <v>4929.45</v>
      </c>
      <c r="AZ26">
        <v>0</v>
      </c>
      <c r="BA26">
        <v>2.1486900000000002</v>
      </c>
      <c r="BB26">
        <v>0</v>
      </c>
      <c r="BC26">
        <v>0</v>
      </c>
      <c r="BD26">
        <v>0</v>
      </c>
      <c r="BE26">
        <v>9.1052499999999998</v>
      </c>
      <c r="BF26">
        <v>0</v>
      </c>
      <c r="BG26">
        <v>0</v>
      </c>
      <c r="BH26">
        <v>4940.7</v>
      </c>
      <c r="BI26">
        <v>5729.34</v>
      </c>
      <c r="BJ26">
        <v>844.55600000000004</v>
      </c>
      <c r="BK26" t="s">
        <v>69</v>
      </c>
      <c r="BL26" t="s">
        <v>69</v>
      </c>
      <c r="BM26" t="s">
        <v>69</v>
      </c>
      <c r="BN26" t="s">
        <v>69</v>
      </c>
      <c r="BO26">
        <v>0</v>
      </c>
      <c r="BP26">
        <v>0</v>
      </c>
      <c r="BQ26">
        <v>7601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7601</v>
      </c>
    </row>
    <row r="27" spans="1:78" x14ac:dyDescent="0.25">
      <c r="A27" t="s">
        <v>3646</v>
      </c>
      <c r="B27" t="s">
        <v>2158</v>
      </c>
      <c r="C27" t="s">
        <v>2159</v>
      </c>
      <c r="D27" t="str">
        <f t="shared" si="0"/>
        <v>ECC-w06-v03</v>
      </c>
      <c r="E27" t="s">
        <v>66</v>
      </c>
      <c r="F27" t="s">
        <v>78</v>
      </c>
      <c r="G27" t="s">
        <v>79</v>
      </c>
      <c r="H27">
        <v>300046</v>
      </c>
      <c r="I27">
        <v>428.01400000000001</v>
      </c>
      <c r="J27">
        <v>12.0991</v>
      </c>
      <c r="K27">
        <v>0</v>
      </c>
      <c r="L27">
        <v>0</v>
      </c>
      <c r="M27">
        <v>0</v>
      </c>
      <c r="N27">
        <v>0</v>
      </c>
      <c r="O27">
        <v>421.63099999999997</v>
      </c>
      <c r="P27">
        <v>275.404</v>
      </c>
      <c r="Q27">
        <v>0</v>
      </c>
      <c r="R27">
        <v>1307.8</v>
      </c>
      <c r="S27">
        <v>0</v>
      </c>
      <c r="T27">
        <v>918.13</v>
      </c>
      <c r="U27">
        <v>3363.08</v>
      </c>
      <c r="V27">
        <v>0</v>
      </c>
      <c r="W27">
        <v>0</v>
      </c>
      <c r="X27">
        <v>0</v>
      </c>
      <c r="Y27">
        <v>1183.69</v>
      </c>
      <c r="Z27">
        <v>0</v>
      </c>
      <c r="AA27">
        <v>2021.67</v>
      </c>
      <c r="AB27">
        <v>0</v>
      </c>
      <c r="AC27">
        <v>0</v>
      </c>
      <c r="AD27">
        <v>0</v>
      </c>
      <c r="AE27">
        <v>32.323099999999997</v>
      </c>
      <c r="AF27">
        <v>0</v>
      </c>
      <c r="AG27">
        <v>0</v>
      </c>
      <c r="AH27">
        <v>3237.69</v>
      </c>
      <c r="AI27">
        <v>454.21499999999997</v>
      </c>
      <c r="AJ27">
        <v>15.815799999999999</v>
      </c>
      <c r="AK27">
        <v>0</v>
      </c>
      <c r="AL27">
        <v>0</v>
      </c>
      <c r="AM27">
        <v>0</v>
      </c>
      <c r="AN27">
        <v>0</v>
      </c>
      <c r="AO27">
        <v>126.312</v>
      </c>
      <c r="AP27">
        <v>111.27500000000001</v>
      </c>
      <c r="AQ27">
        <v>0</v>
      </c>
      <c r="AR27">
        <v>363.84399999999999</v>
      </c>
      <c r="AS27">
        <v>0</v>
      </c>
      <c r="AT27">
        <v>299.63</v>
      </c>
      <c r="AU27">
        <v>1371.09</v>
      </c>
      <c r="AV27">
        <v>0</v>
      </c>
      <c r="AW27">
        <v>0</v>
      </c>
      <c r="AX27">
        <v>0</v>
      </c>
      <c r="AY27">
        <v>4737.54</v>
      </c>
      <c r="AZ27">
        <v>0</v>
      </c>
      <c r="BA27">
        <v>2.1556500000000001</v>
      </c>
      <c r="BB27">
        <v>0</v>
      </c>
      <c r="BC27">
        <v>0</v>
      </c>
      <c r="BD27">
        <v>0</v>
      </c>
      <c r="BE27">
        <v>9.1052499999999998</v>
      </c>
      <c r="BF27">
        <v>0</v>
      </c>
      <c r="BG27">
        <v>0</v>
      </c>
      <c r="BH27">
        <v>4748.8</v>
      </c>
      <c r="BI27">
        <v>8687.7099999999991</v>
      </c>
      <c r="BJ27">
        <v>659.11099999999999</v>
      </c>
      <c r="BK27" t="s">
        <v>69</v>
      </c>
      <c r="BL27" t="s">
        <v>69</v>
      </c>
      <c r="BM27" t="s">
        <v>69</v>
      </c>
      <c r="BN27" t="s">
        <v>69</v>
      </c>
      <c r="BO27">
        <v>0</v>
      </c>
      <c r="BP27">
        <v>0</v>
      </c>
      <c r="BQ27">
        <v>5932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5932</v>
      </c>
    </row>
    <row r="28" spans="1:78" x14ac:dyDescent="0.25">
      <c r="A28" t="s">
        <v>3647</v>
      </c>
      <c r="B28" t="s">
        <v>2161</v>
      </c>
      <c r="C28" t="s">
        <v>2162</v>
      </c>
      <c r="D28" t="str">
        <f t="shared" si="0"/>
        <v>ECC-w07-v03</v>
      </c>
      <c r="E28" t="s">
        <v>66</v>
      </c>
      <c r="F28" t="s">
        <v>80</v>
      </c>
      <c r="G28" t="s">
        <v>81</v>
      </c>
      <c r="H28">
        <v>300046</v>
      </c>
      <c r="I28">
        <v>395.74299999999999</v>
      </c>
      <c r="J28">
        <v>10.7035</v>
      </c>
      <c r="K28">
        <v>0</v>
      </c>
      <c r="L28">
        <v>0</v>
      </c>
      <c r="M28">
        <v>0</v>
      </c>
      <c r="N28">
        <v>0</v>
      </c>
      <c r="O28">
        <v>418.44900000000001</v>
      </c>
      <c r="P28">
        <v>270.27600000000001</v>
      </c>
      <c r="Q28">
        <v>0</v>
      </c>
      <c r="R28">
        <v>1307.8</v>
      </c>
      <c r="S28">
        <v>0</v>
      </c>
      <c r="T28">
        <v>918.13</v>
      </c>
      <c r="U28">
        <v>3321.1</v>
      </c>
      <c r="V28">
        <v>0</v>
      </c>
      <c r="W28">
        <v>0</v>
      </c>
      <c r="X28">
        <v>0</v>
      </c>
      <c r="Y28">
        <v>828.80799999999999</v>
      </c>
      <c r="Z28">
        <v>0</v>
      </c>
      <c r="AA28">
        <v>1999.64</v>
      </c>
      <c r="AB28">
        <v>0</v>
      </c>
      <c r="AC28">
        <v>0</v>
      </c>
      <c r="AD28">
        <v>0</v>
      </c>
      <c r="AE28">
        <v>32.323099999999997</v>
      </c>
      <c r="AF28">
        <v>0</v>
      </c>
      <c r="AG28">
        <v>0</v>
      </c>
      <c r="AH28">
        <v>2860.77</v>
      </c>
      <c r="AI28">
        <v>421.94099999999997</v>
      </c>
      <c r="AJ28">
        <v>16.8903</v>
      </c>
      <c r="AK28">
        <v>0</v>
      </c>
      <c r="AL28">
        <v>0</v>
      </c>
      <c r="AM28">
        <v>0</v>
      </c>
      <c r="AN28">
        <v>0</v>
      </c>
      <c r="AO28">
        <v>113.045</v>
      </c>
      <c r="AP28">
        <v>106.56399999999999</v>
      </c>
      <c r="AQ28">
        <v>0</v>
      </c>
      <c r="AR28">
        <v>360.20100000000002</v>
      </c>
      <c r="AS28">
        <v>0</v>
      </c>
      <c r="AT28">
        <v>299.63</v>
      </c>
      <c r="AU28">
        <v>1318.27</v>
      </c>
      <c r="AV28">
        <v>0</v>
      </c>
      <c r="AW28">
        <v>0</v>
      </c>
      <c r="AX28">
        <v>0</v>
      </c>
      <c r="AY28">
        <v>3862.26</v>
      </c>
      <c r="AZ28">
        <v>0</v>
      </c>
      <c r="BA28">
        <v>2.1112899999999999</v>
      </c>
      <c r="BB28">
        <v>0</v>
      </c>
      <c r="BC28">
        <v>0</v>
      </c>
      <c r="BD28">
        <v>0</v>
      </c>
      <c r="BE28">
        <v>9.1052499999999998</v>
      </c>
      <c r="BF28">
        <v>0</v>
      </c>
      <c r="BG28">
        <v>0</v>
      </c>
      <c r="BH28">
        <v>3873.48</v>
      </c>
      <c r="BI28">
        <v>8255.39</v>
      </c>
      <c r="BJ28">
        <v>1120.22</v>
      </c>
      <c r="BK28" t="s">
        <v>69</v>
      </c>
      <c r="BL28" t="s">
        <v>69</v>
      </c>
      <c r="BM28" t="s">
        <v>69</v>
      </c>
      <c r="BN28" t="s">
        <v>69</v>
      </c>
      <c r="BO28">
        <v>0</v>
      </c>
      <c r="BP28">
        <v>0</v>
      </c>
      <c r="BQ28">
        <v>10082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10082</v>
      </c>
    </row>
    <row r="29" spans="1:78" x14ac:dyDescent="0.25">
      <c r="A29" t="s">
        <v>3647</v>
      </c>
      <c r="B29" t="s">
        <v>2163</v>
      </c>
      <c r="C29" t="s">
        <v>2164</v>
      </c>
      <c r="D29" t="str">
        <f t="shared" si="0"/>
        <v>ECC-w08-v03</v>
      </c>
      <c r="E29" t="s">
        <v>66</v>
      </c>
      <c r="F29" t="s">
        <v>82</v>
      </c>
      <c r="G29" t="s">
        <v>83</v>
      </c>
      <c r="H29">
        <v>300046</v>
      </c>
      <c r="I29">
        <v>491.846</v>
      </c>
      <c r="J29">
        <v>13.822100000000001</v>
      </c>
      <c r="K29">
        <v>0</v>
      </c>
      <c r="L29">
        <v>0</v>
      </c>
      <c r="M29">
        <v>0</v>
      </c>
      <c r="N29">
        <v>0</v>
      </c>
      <c r="O29">
        <v>430.39499999999998</v>
      </c>
      <c r="P29">
        <v>291.94400000000002</v>
      </c>
      <c r="Q29">
        <v>0</v>
      </c>
      <c r="R29">
        <v>1307.8</v>
      </c>
      <c r="S29">
        <v>0</v>
      </c>
      <c r="T29">
        <v>918.13</v>
      </c>
      <c r="U29">
        <v>3453.93</v>
      </c>
      <c r="V29">
        <v>0</v>
      </c>
      <c r="W29">
        <v>0</v>
      </c>
      <c r="X29">
        <v>0</v>
      </c>
      <c r="Y29">
        <v>988.846</v>
      </c>
      <c r="Z29">
        <v>0</v>
      </c>
      <c r="AA29">
        <v>1968.56</v>
      </c>
      <c r="AB29">
        <v>0</v>
      </c>
      <c r="AC29">
        <v>0</v>
      </c>
      <c r="AD29">
        <v>0</v>
      </c>
      <c r="AE29">
        <v>32.323099999999997</v>
      </c>
      <c r="AF29">
        <v>0</v>
      </c>
      <c r="AG29">
        <v>0</v>
      </c>
      <c r="AH29">
        <v>2989.73</v>
      </c>
      <c r="AI29">
        <v>504.33</v>
      </c>
      <c r="AJ29">
        <v>19.956399999999999</v>
      </c>
      <c r="AK29">
        <v>0</v>
      </c>
      <c r="AL29">
        <v>0</v>
      </c>
      <c r="AM29">
        <v>0</v>
      </c>
      <c r="AN29">
        <v>0</v>
      </c>
      <c r="AO29">
        <v>134</v>
      </c>
      <c r="AP29">
        <v>117.205</v>
      </c>
      <c r="AQ29">
        <v>0</v>
      </c>
      <c r="AR29">
        <v>348.53399999999999</v>
      </c>
      <c r="AS29">
        <v>0</v>
      </c>
      <c r="AT29">
        <v>295.8</v>
      </c>
      <c r="AU29">
        <v>1419.83</v>
      </c>
      <c r="AV29">
        <v>0</v>
      </c>
      <c r="AW29">
        <v>0</v>
      </c>
      <c r="AX29">
        <v>0</v>
      </c>
      <c r="AY29">
        <v>4332.3999999999996</v>
      </c>
      <c r="AZ29">
        <v>0</v>
      </c>
      <c r="BA29">
        <v>2.1674600000000002</v>
      </c>
      <c r="BB29">
        <v>0</v>
      </c>
      <c r="BC29">
        <v>0</v>
      </c>
      <c r="BD29">
        <v>0</v>
      </c>
      <c r="BE29">
        <v>9.1052499999999998</v>
      </c>
      <c r="BF29">
        <v>0</v>
      </c>
      <c r="BG29">
        <v>0</v>
      </c>
      <c r="BH29">
        <v>4343.67</v>
      </c>
      <c r="BI29">
        <v>9666.35</v>
      </c>
      <c r="BJ29">
        <v>1235.8900000000001</v>
      </c>
      <c r="BK29" t="s">
        <v>69</v>
      </c>
      <c r="BL29" t="s">
        <v>69</v>
      </c>
      <c r="BM29" t="s">
        <v>69</v>
      </c>
      <c r="BN29" t="s">
        <v>69</v>
      </c>
      <c r="BO29">
        <v>0</v>
      </c>
      <c r="BP29">
        <v>0</v>
      </c>
      <c r="BQ29">
        <v>11123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11123</v>
      </c>
    </row>
    <row r="30" spans="1:78" x14ac:dyDescent="0.25">
      <c r="A30" t="s">
        <v>3647</v>
      </c>
      <c r="B30" t="s">
        <v>2165</v>
      </c>
      <c r="C30" t="s">
        <v>2166</v>
      </c>
      <c r="D30" t="str">
        <f t="shared" si="0"/>
        <v>ECC-w09-v03</v>
      </c>
      <c r="E30" t="s">
        <v>66</v>
      </c>
      <c r="F30" t="s">
        <v>84</v>
      </c>
      <c r="G30" t="s">
        <v>85</v>
      </c>
      <c r="H30">
        <v>300046</v>
      </c>
      <c r="I30">
        <v>553.20699999999999</v>
      </c>
      <c r="J30">
        <v>15.269299999999999</v>
      </c>
      <c r="K30">
        <v>0</v>
      </c>
      <c r="L30">
        <v>0</v>
      </c>
      <c r="M30">
        <v>0</v>
      </c>
      <c r="N30">
        <v>0</v>
      </c>
      <c r="O30">
        <v>439.78399999999999</v>
      </c>
      <c r="P30">
        <v>337.86799999999999</v>
      </c>
      <c r="Q30">
        <v>0</v>
      </c>
      <c r="R30">
        <v>1307.8</v>
      </c>
      <c r="S30">
        <v>0</v>
      </c>
      <c r="T30">
        <v>918.13</v>
      </c>
      <c r="U30">
        <v>3572.05</v>
      </c>
      <c r="V30">
        <v>0</v>
      </c>
      <c r="W30">
        <v>0</v>
      </c>
      <c r="X30">
        <v>0</v>
      </c>
      <c r="Y30">
        <v>1173.3800000000001</v>
      </c>
      <c r="Z30">
        <v>0</v>
      </c>
      <c r="AA30">
        <v>1967.27</v>
      </c>
      <c r="AB30">
        <v>0</v>
      </c>
      <c r="AC30">
        <v>0</v>
      </c>
      <c r="AD30">
        <v>0</v>
      </c>
      <c r="AE30">
        <v>32.323099999999997</v>
      </c>
      <c r="AF30">
        <v>0</v>
      </c>
      <c r="AG30">
        <v>0</v>
      </c>
      <c r="AH30">
        <v>3172.97</v>
      </c>
      <c r="AI30">
        <v>626.06200000000001</v>
      </c>
      <c r="AJ30">
        <v>39.666499999999999</v>
      </c>
      <c r="AK30">
        <v>0</v>
      </c>
      <c r="AL30">
        <v>0</v>
      </c>
      <c r="AM30">
        <v>0</v>
      </c>
      <c r="AN30">
        <v>0</v>
      </c>
      <c r="AO30">
        <v>140.59</v>
      </c>
      <c r="AP30">
        <v>137.83099999999999</v>
      </c>
      <c r="AQ30">
        <v>0</v>
      </c>
      <c r="AR30">
        <v>348.53399999999999</v>
      </c>
      <c r="AS30">
        <v>0</v>
      </c>
      <c r="AT30">
        <v>299.63</v>
      </c>
      <c r="AU30">
        <v>1592.31</v>
      </c>
      <c r="AV30">
        <v>0</v>
      </c>
      <c r="AW30">
        <v>0</v>
      </c>
      <c r="AX30">
        <v>0</v>
      </c>
      <c r="AY30">
        <v>3253.69</v>
      </c>
      <c r="AZ30">
        <v>0</v>
      </c>
      <c r="BA30">
        <v>796.452</v>
      </c>
      <c r="BB30">
        <v>0</v>
      </c>
      <c r="BC30">
        <v>0</v>
      </c>
      <c r="BD30">
        <v>0</v>
      </c>
      <c r="BE30">
        <v>9.1052499999999998</v>
      </c>
      <c r="BF30">
        <v>0</v>
      </c>
      <c r="BG30">
        <v>0</v>
      </c>
      <c r="BH30">
        <v>4059.25</v>
      </c>
      <c r="BI30">
        <v>12051.9</v>
      </c>
      <c r="BJ30">
        <v>700.33299999999997</v>
      </c>
      <c r="BK30" t="s">
        <v>69</v>
      </c>
      <c r="BL30" t="s">
        <v>69</v>
      </c>
      <c r="BM30" t="s">
        <v>69</v>
      </c>
      <c r="BN30" t="s">
        <v>69</v>
      </c>
      <c r="BO30">
        <v>0</v>
      </c>
      <c r="BP30">
        <v>0</v>
      </c>
      <c r="BQ30">
        <v>6303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6303</v>
      </c>
    </row>
    <row r="31" spans="1:78" x14ac:dyDescent="0.25">
      <c r="A31" t="s">
        <v>3647</v>
      </c>
      <c r="B31" t="s">
        <v>2167</v>
      </c>
      <c r="C31" t="s">
        <v>2168</v>
      </c>
      <c r="D31" t="str">
        <f t="shared" si="0"/>
        <v>ECC-w10-v03</v>
      </c>
      <c r="E31" t="s">
        <v>66</v>
      </c>
      <c r="F31" t="s">
        <v>86</v>
      </c>
      <c r="G31" t="s">
        <v>87</v>
      </c>
      <c r="H31">
        <v>300046</v>
      </c>
      <c r="I31">
        <v>543.86599999999999</v>
      </c>
      <c r="J31">
        <v>14.6982</v>
      </c>
      <c r="K31">
        <v>0</v>
      </c>
      <c r="L31">
        <v>0</v>
      </c>
      <c r="M31">
        <v>0</v>
      </c>
      <c r="N31">
        <v>0</v>
      </c>
      <c r="O31">
        <v>440.68799999999999</v>
      </c>
      <c r="P31">
        <v>305.83199999999999</v>
      </c>
      <c r="Q31">
        <v>0</v>
      </c>
      <c r="R31">
        <v>1307.8</v>
      </c>
      <c r="S31">
        <v>0</v>
      </c>
      <c r="T31">
        <v>918.13</v>
      </c>
      <c r="U31">
        <v>3531.01</v>
      </c>
      <c r="V31">
        <v>0</v>
      </c>
      <c r="W31">
        <v>0</v>
      </c>
      <c r="X31">
        <v>0</v>
      </c>
      <c r="Y31">
        <v>1140.52</v>
      </c>
      <c r="Z31">
        <v>0</v>
      </c>
      <c r="AA31">
        <v>1959.15</v>
      </c>
      <c r="AB31">
        <v>0</v>
      </c>
      <c r="AC31">
        <v>0</v>
      </c>
      <c r="AD31">
        <v>0</v>
      </c>
      <c r="AE31">
        <v>32.323099999999997</v>
      </c>
      <c r="AF31">
        <v>0</v>
      </c>
      <c r="AG31">
        <v>0</v>
      </c>
      <c r="AH31">
        <v>3132</v>
      </c>
      <c r="AI31">
        <v>559.32100000000003</v>
      </c>
      <c r="AJ31">
        <v>24.995799999999999</v>
      </c>
      <c r="AK31">
        <v>0</v>
      </c>
      <c r="AL31">
        <v>0</v>
      </c>
      <c r="AM31">
        <v>0</v>
      </c>
      <c r="AN31">
        <v>0</v>
      </c>
      <c r="AO31">
        <v>138.602</v>
      </c>
      <c r="AP31">
        <v>122.86</v>
      </c>
      <c r="AQ31">
        <v>0</v>
      </c>
      <c r="AR31">
        <v>356.435</v>
      </c>
      <c r="AS31">
        <v>0</v>
      </c>
      <c r="AT31">
        <v>299.63</v>
      </c>
      <c r="AU31">
        <v>1501.84</v>
      </c>
      <c r="AV31">
        <v>0</v>
      </c>
      <c r="AW31">
        <v>0</v>
      </c>
      <c r="AX31">
        <v>0</v>
      </c>
      <c r="AY31">
        <v>3709.11</v>
      </c>
      <c r="AZ31">
        <v>0</v>
      </c>
      <c r="BA31">
        <v>799.25599999999997</v>
      </c>
      <c r="BB31">
        <v>0</v>
      </c>
      <c r="BC31">
        <v>0</v>
      </c>
      <c r="BD31">
        <v>0</v>
      </c>
      <c r="BE31">
        <v>9.1052499999999998</v>
      </c>
      <c r="BF31">
        <v>0</v>
      </c>
      <c r="BG31">
        <v>0</v>
      </c>
      <c r="BH31">
        <v>4517.47</v>
      </c>
      <c r="BI31">
        <v>10737</v>
      </c>
      <c r="BJ31">
        <v>977</v>
      </c>
      <c r="BK31" t="s">
        <v>69</v>
      </c>
      <c r="BL31" t="s">
        <v>69</v>
      </c>
      <c r="BM31" t="s">
        <v>69</v>
      </c>
      <c r="BN31" t="s">
        <v>69</v>
      </c>
      <c r="BO31">
        <v>0</v>
      </c>
      <c r="BP31">
        <v>0</v>
      </c>
      <c r="BQ31">
        <v>8793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8793</v>
      </c>
    </row>
    <row r="32" spans="1:78" x14ac:dyDescent="0.25">
      <c r="A32" t="s">
        <v>3648</v>
      </c>
      <c r="B32" t="s">
        <v>2169</v>
      </c>
      <c r="C32" t="s">
        <v>2170</v>
      </c>
      <c r="D32" t="str">
        <f t="shared" si="0"/>
        <v>ECC-w11-v03</v>
      </c>
      <c r="E32" t="s">
        <v>66</v>
      </c>
      <c r="F32" t="s">
        <v>88</v>
      </c>
      <c r="G32" t="s">
        <v>89</v>
      </c>
      <c r="H32">
        <v>300046</v>
      </c>
      <c r="I32">
        <v>503.35300000000001</v>
      </c>
      <c r="J32">
        <v>13.1059</v>
      </c>
      <c r="K32">
        <v>0</v>
      </c>
      <c r="L32">
        <v>0</v>
      </c>
      <c r="M32">
        <v>0</v>
      </c>
      <c r="N32">
        <v>0</v>
      </c>
      <c r="O32">
        <v>454.96499999999997</v>
      </c>
      <c r="P32">
        <v>284.48700000000002</v>
      </c>
      <c r="Q32">
        <v>0</v>
      </c>
      <c r="R32">
        <v>1307.8</v>
      </c>
      <c r="S32">
        <v>0</v>
      </c>
      <c r="T32">
        <v>918.13</v>
      </c>
      <c r="U32">
        <v>3481.84</v>
      </c>
      <c r="V32">
        <v>0</v>
      </c>
      <c r="W32">
        <v>0</v>
      </c>
      <c r="X32">
        <v>0</v>
      </c>
      <c r="Y32">
        <v>2672.9</v>
      </c>
      <c r="Z32">
        <v>0</v>
      </c>
      <c r="AA32">
        <v>1989.88</v>
      </c>
      <c r="AB32">
        <v>0</v>
      </c>
      <c r="AC32">
        <v>0</v>
      </c>
      <c r="AD32">
        <v>0</v>
      </c>
      <c r="AE32">
        <v>32.323099999999997</v>
      </c>
      <c r="AF32">
        <v>0</v>
      </c>
      <c r="AG32">
        <v>0</v>
      </c>
      <c r="AH32">
        <v>4695.1099999999997</v>
      </c>
      <c r="AI32">
        <v>422.95600000000002</v>
      </c>
      <c r="AJ32">
        <v>11.8337</v>
      </c>
      <c r="AK32">
        <v>0</v>
      </c>
      <c r="AL32">
        <v>0</v>
      </c>
      <c r="AM32">
        <v>0</v>
      </c>
      <c r="AN32">
        <v>0</v>
      </c>
      <c r="AO32">
        <v>136.32599999999999</v>
      </c>
      <c r="AP32">
        <v>91.220699999999994</v>
      </c>
      <c r="AQ32">
        <v>0</v>
      </c>
      <c r="AR32">
        <v>348.53399999999999</v>
      </c>
      <c r="AS32">
        <v>0</v>
      </c>
      <c r="AT32">
        <v>299.63</v>
      </c>
      <c r="AU32">
        <v>1310.5</v>
      </c>
      <c r="AV32">
        <v>0</v>
      </c>
      <c r="AW32">
        <v>0</v>
      </c>
      <c r="AX32">
        <v>0</v>
      </c>
      <c r="AY32">
        <v>5678.97</v>
      </c>
      <c r="AZ32">
        <v>0</v>
      </c>
      <c r="BA32">
        <v>842.47699999999998</v>
      </c>
      <c r="BB32">
        <v>0</v>
      </c>
      <c r="BC32">
        <v>0</v>
      </c>
      <c r="BD32">
        <v>0</v>
      </c>
      <c r="BE32">
        <v>9.1052499999999998</v>
      </c>
      <c r="BF32">
        <v>0</v>
      </c>
      <c r="BG32">
        <v>0</v>
      </c>
      <c r="BH32">
        <v>6530.55</v>
      </c>
      <c r="BI32">
        <v>10143.5</v>
      </c>
      <c r="BJ32">
        <v>500.11099999999999</v>
      </c>
      <c r="BK32" t="s">
        <v>69</v>
      </c>
      <c r="BL32" t="s">
        <v>69</v>
      </c>
      <c r="BM32" t="s">
        <v>69</v>
      </c>
      <c r="BN32" t="s">
        <v>69</v>
      </c>
      <c r="BO32">
        <v>0</v>
      </c>
      <c r="BP32">
        <v>0</v>
      </c>
      <c r="BQ32">
        <v>4501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4501</v>
      </c>
    </row>
    <row r="33" spans="1:78" x14ac:dyDescent="0.25">
      <c r="A33" t="s">
        <v>3648</v>
      </c>
      <c r="B33" t="s">
        <v>2172</v>
      </c>
      <c r="C33" t="s">
        <v>2173</v>
      </c>
      <c r="D33" t="str">
        <f t="shared" si="0"/>
        <v>ECC-w12-v03</v>
      </c>
      <c r="E33" t="s">
        <v>66</v>
      </c>
      <c r="F33" t="s">
        <v>90</v>
      </c>
      <c r="G33" t="s">
        <v>91</v>
      </c>
      <c r="H33">
        <v>300046</v>
      </c>
      <c r="I33">
        <v>415.35500000000002</v>
      </c>
      <c r="J33">
        <v>10.8802</v>
      </c>
      <c r="K33">
        <v>0</v>
      </c>
      <c r="L33">
        <v>0</v>
      </c>
      <c r="M33">
        <v>0</v>
      </c>
      <c r="N33">
        <v>0</v>
      </c>
      <c r="O33">
        <v>435.77300000000002</v>
      </c>
      <c r="P33">
        <v>249.619</v>
      </c>
      <c r="Q33">
        <v>0</v>
      </c>
      <c r="R33">
        <v>1307.8</v>
      </c>
      <c r="S33">
        <v>0</v>
      </c>
      <c r="T33">
        <v>918.13</v>
      </c>
      <c r="U33">
        <v>3337.55</v>
      </c>
      <c r="V33">
        <v>0</v>
      </c>
      <c r="W33">
        <v>0</v>
      </c>
      <c r="X33">
        <v>0</v>
      </c>
      <c r="Y33">
        <v>2450.38</v>
      </c>
      <c r="Z33">
        <v>0</v>
      </c>
      <c r="AA33">
        <v>2049.23</v>
      </c>
      <c r="AB33">
        <v>0</v>
      </c>
      <c r="AC33">
        <v>0</v>
      </c>
      <c r="AD33">
        <v>0</v>
      </c>
      <c r="AE33">
        <v>32.323099999999997</v>
      </c>
      <c r="AF33">
        <v>0</v>
      </c>
      <c r="AG33">
        <v>0</v>
      </c>
      <c r="AH33">
        <v>4531.92</v>
      </c>
      <c r="AI33">
        <v>446.02300000000002</v>
      </c>
      <c r="AJ33">
        <v>13.5457</v>
      </c>
      <c r="AK33">
        <v>0</v>
      </c>
      <c r="AL33">
        <v>0</v>
      </c>
      <c r="AM33">
        <v>0</v>
      </c>
      <c r="AN33">
        <v>0</v>
      </c>
      <c r="AO33">
        <v>120.143</v>
      </c>
      <c r="AP33">
        <v>108.965</v>
      </c>
      <c r="AQ33">
        <v>0</v>
      </c>
      <c r="AR33">
        <v>348.53399999999999</v>
      </c>
      <c r="AS33">
        <v>0</v>
      </c>
      <c r="AT33">
        <v>295.8</v>
      </c>
      <c r="AU33">
        <v>1333.01</v>
      </c>
      <c r="AV33">
        <v>0</v>
      </c>
      <c r="AW33">
        <v>0</v>
      </c>
      <c r="AX33">
        <v>0</v>
      </c>
      <c r="AY33">
        <v>5337.06</v>
      </c>
      <c r="AZ33">
        <v>0</v>
      </c>
      <c r="BA33">
        <v>2.1722700000000001</v>
      </c>
      <c r="BB33">
        <v>0</v>
      </c>
      <c r="BC33">
        <v>0</v>
      </c>
      <c r="BD33">
        <v>0</v>
      </c>
      <c r="BE33">
        <v>9.1052499999999998</v>
      </c>
      <c r="BF33">
        <v>0</v>
      </c>
      <c r="BG33">
        <v>0</v>
      </c>
      <c r="BH33">
        <v>5348.34</v>
      </c>
      <c r="BI33">
        <v>8931.83</v>
      </c>
      <c r="BJ33">
        <v>882.55600000000004</v>
      </c>
      <c r="BK33" t="s">
        <v>69</v>
      </c>
      <c r="BL33" t="s">
        <v>69</v>
      </c>
      <c r="BM33" t="s">
        <v>69</v>
      </c>
      <c r="BN33" t="s">
        <v>69</v>
      </c>
      <c r="BO33">
        <v>0</v>
      </c>
      <c r="BP33">
        <v>0</v>
      </c>
      <c r="BQ33">
        <v>7943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7943</v>
      </c>
    </row>
    <row r="34" spans="1:78" x14ac:dyDescent="0.25">
      <c r="A34" t="s">
        <v>3648</v>
      </c>
      <c r="B34" t="s">
        <v>2174</v>
      </c>
      <c r="C34" t="s">
        <v>2175</v>
      </c>
      <c r="D34" t="str">
        <f t="shared" si="0"/>
        <v>ECC-w13-v03</v>
      </c>
      <c r="E34" t="s">
        <v>66</v>
      </c>
      <c r="F34" t="s">
        <v>92</v>
      </c>
      <c r="G34" t="s">
        <v>93</v>
      </c>
      <c r="H34">
        <v>300046</v>
      </c>
      <c r="I34">
        <v>539.88099999999997</v>
      </c>
      <c r="J34">
        <v>14.7182</v>
      </c>
      <c r="K34">
        <v>0</v>
      </c>
      <c r="L34">
        <v>0</v>
      </c>
      <c r="M34">
        <v>0</v>
      </c>
      <c r="N34">
        <v>0</v>
      </c>
      <c r="O34">
        <v>457.452</v>
      </c>
      <c r="P34">
        <v>304.02</v>
      </c>
      <c r="Q34">
        <v>0</v>
      </c>
      <c r="R34">
        <v>1307.8</v>
      </c>
      <c r="S34">
        <v>0</v>
      </c>
      <c r="T34">
        <v>918.13</v>
      </c>
      <c r="U34">
        <v>3541.99</v>
      </c>
      <c r="V34">
        <v>0</v>
      </c>
      <c r="W34">
        <v>0</v>
      </c>
      <c r="X34">
        <v>0</v>
      </c>
      <c r="Y34">
        <v>2379.62</v>
      </c>
      <c r="Z34">
        <v>0</v>
      </c>
      <c r="AA34">
        <v>1965.44</v>
      </c>
      <c r="AB34">
        <v>0</v>
      </c>
      <c r="AC34">
        <v>0</v>
      </c>
      <c r="AD34">
        <v>0</v>
      </c>
      <c r="AE34">
        <v>32.323099999999997</v>
      </c>
      <c r="AF34">
        <v>0</v>
      </c>
      <c r="AG34">
        <v>0</v>
      </c>
      <c r="AH34">
        <v>4377.38</v>
      </c>
      <c r="AI34">
        <v>531.303</v>
      </c>
      <c r="AJ34">
        <v>23.22</v>
      </c>
      <c r="AK34">
        <v>0</v>
      </c>
      <c r="AL34">
        <v>0</v>
      </c>
      <c r="AM34">
        <v>0</v>
      </c>
      <c r="AN34">
        <v>0</v>
      </c>
      <c r="AO34">
        <v>128.834</v>
      </c>
      <c r="AP34">
        <v>122.267</v>
      </c>
      <c r="AQ34">
        <v>0</v>
      </c>
      <c r="AR34">
        <v>348.53399999999999</v>
      </c>
      <c r="AS34">
        <v>0</v>
      </c>
      <c r="AT34">
        <v>295.8</v>
      </c>
      <c r="AU34">
        <v>1449.96</v>
      </c>
      <c r="AV34">
        <v>0</v>
      </c>
      <c r="AW34">
        <v>0</v>
      </c>
      <c r="AX34">
        <v>0</v>
      </c>
      <c r="AY34">
        <v>6435.85</v>
      </c>
      <c r="AZ34">
        <v>0</v>
      </c>
      <c r="BA34">
        <v>2.1694100000000001</v>
      </c>
      <c r="BB34">
        <v>0</v>
      </c>
      <c r="BC34">
        <v>0</v>
      </c>
      <c r="BD34">
        <v>0</v>
      </c>
      <c r="BE34">
        <v>9.1052499999999998</v>
      </c>
      <c r="BF34">
        <v>0</v>
      </c>
      <c r="BG34">
        <v>0</v>
      </c>
      <c r="BH34">
        <v>6447.12</v>
      </c>
      <c r="BI34">
        <v>10501.7</v>
      </c>
      <c r="BJ34">
        <v>216.44399999999999</v>
      </c>
      <c r="BK34" t="s">
        <v>69</v>
      </c>
      <c r="BL34" t="s">
        <v>69</v>
      </c>
      <c r="BM34" t="s">
        <v>69</v>
      </c>
      <c r="BN34" t="s">
        <v>69</v>
      </c>
      <c r="BO34">
        <v>0</v>
      </c>
      <c r="BP34">
        <v>0</v>
      </c>
      <c r="BQ34">
        <v>1948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1948</v>
      </c>
    </row>
    <row r="35" spans="1:78" x14ac:dyDescent="0.25">
      <c r="A35" t="s">
        <v>3649</v>
      </c>
      <c r="B35" t="s">
        <v>2176</v>
      </c>
      <c r="C35" t="s">
        <v>2177</v>
      </c>
      <c r="D35" t="str">
        <f t="shared" si="0"/>
        <v>ECC-w14-v03</v>
      </c>
      <c r="E35" t="s">
        <v>66</v>
      </c>
      <c r="F35" t="s">
        <v>94</v>
      </c>
      <c r="G35" t="s">
        <v>95</v>
      </c>
      <c r="H35">
        <v>300046</v>
      </c>
      <c r="I35">
        <v>543.16399999999999</v>
      </c>
      <c r="J35">
        <v>13.7226</v>
      </c>
      <c r="K35">
        <v>0</v>
      </c>
      <c r="L35">
        <v>0</v>
      </c>
      <c r="M35">
        <v>0</v>
      </c>
      <c r="N35">
        <v>0</v>
      </c>
      <c r="O35">
        <v>455.44799999999998</v>
      </c>
      <c r="P35">
        <v>314.79000000000002</v>
      </c>
      <c r="Q35">
        <v>0</v>
      </c>
      <c r="R35">
        <v>1307.8</v>
      </c>
      <c r="S35">
        <v>0</v>
      </c>
      <c r="T35">
        <v>918.13</v>
      </c>
      <c r="U35">
        <v>3553.05</v>
      </c>
      <c r="V35">
        <v>0</v>
      </c>
      <c r="W35">
        <v>0</v>
      </c>
      <c r="X35">
        <v>0</v>
      </c>
      <c r="Y35">
        <v>2793.38</v>
      </c>
      <c r="Z35">
        <v>0</v>
      </c>
      <c r="AA35">
        <v>2004.64</v>
      </c>
      <c r="AB35">
        <v>0</v>
      </c>
      <c r="AC35">
        <v>0</v>
      </c>
      <c r="AD35">
        <v>0</v>
      </c>
      <c r="AE35">
        <v>32.323099999999997</v>
      </c>
      <c r="AF35">
        <v>0</v>
      </c>
      <c r="AG35">
        <v>0</v>
      </c>
      <c r="AH35">
        <v>4830.3500000000004</v>
      </c>
      <c r="AI35">
        <v>770.00300000000004</v>
      </c>
      <c r="AJ35">
        <v>65.564300000000003</v>
      </c>
      <c r="AK35">
        <v>0</v>
      </c>
      <c r="AL35">
        <v>0</v>
      </c>
      <c r="AM35">
        <v>0</v>
      </c>
      <c r="AN35">
        <v>0</v>
      </c>
      <c r="AO35">
        <v>125.98099999999999</v>
      </c>
      <c r="AP35">
        <v>147.78299999999999</v>
      </c>
      <c r="AQ35">
        <v>0</v>
      </c>
      <c r="AR35">
        <v>360.20100000000002</v>
      </c>
      <c r="AS35">
        <v>0</v>
      </c>
      <c r="AT35">
        <v>299.63</v>
      </c>
      <c r="AU35">
        <v>1769.16</v>
      </c>
      <c r="AV35">
        <v>0</v>
      </c>
      <c r="AW35">
        <v>0</v>
      </c>
      <c r="AX35">
        <v>0</v>
      </c>
      <c r="AY35">
        <v>7184.78</v>
      </c>
      <c r="AZ35">
        <v>0</v>
      </c>
      <c r="BA35">
        <v>794.221</v>
      </c>
      <c r="BB35">
        <v>0</v>
      </c>
      <c r="BC35">
        <v>0</v>
      </c>
      <c r="BD35">
        <v>0</v>
      </c>
      <c r="BE35">
        <v>9.1052499999999998</v>
      </c>
      <c r="BF35">
        <v>0</v>
      </c>
      <c r="BG35">
        <v>0</v>
      </c>
      <c r="BH35">
        <v>7988.11</v>
      </c>
      <c r="BI35">
        <v>15004</v>
      </c>
      <c r="BJ35">
        <v>814.88900000000001</v>
      </c>
      <c r="BK35" t="s">
        <v>69</v>
      </c>
      <c r="BL35" t="s">
        <v>69</v>
      </c>
      <c r="BM35" t="s">
        <v>69</v>
      </c>
      <c r="BN35" t="s">
        <v>69</v>
      </c>
      <c r="BO35">
        <v>0</v>
      </c>
      <c r="BP35">
        <v>0</v>
      </c>
      <c r="BQ35">
        <v>7334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7334</v>
      </c>
    </row>
    <row r="36" spans="1:78" x14ac:dyDescent="0.25">
      <c r="A36" t="s">
        <v>3649</v>
      </c>
      <c r="B36" t="s">
        <v>2178</v>
      </c>
      <c r="C36" t="s">
        <v>2179</v>
      </c>
      <c r="D36" t="str">
        <f t="shared" si="0"/>
        <v>ECC-w15-v03</v>
      </c>
      <c r="E36" t="s">
        <v>66</v>
      </c>
      <c r="F36" t="s">
        <v>96</v>
      </c>
      <c r="G36" t="s">
        <v>97</v>
      </c>
      <c r="H36">
        <v>300046</v>
      </c>
      <c r="I36">
        <v>993.60400000000004</v>
      </c>
      <c r="J36">
        <v>29.3964</v>
      </c>
      <c r="K36">
        <v>0</v>
      </c>
      <c r="L36">
        <v>0</v>
      </c>
      <c r="M36">
        <v>0</v>
      </c>
      <c r="N36">
        <v>0</v>
      </c>
      <c r="O36">
        <v>511.57799999999997</v>
      </c>
      <c r="P36">
        <v>474.83499999999998</v>
      </c>
      <c r="Q36">
        <v>0</v>
      </c>
      <c r="R36">
        <v>1307.8</v>
      </c>
      <c r="S36">
        <v>0</v>
      </c>
      <c r="T36">
        <v>918.13</v>
      </c>
      <c r="U36">
        <v>4235.34</v>
      </c>
      <c r="V36">
        <v>0</v>
      </c>
      <c r="W36">
        <v>0</v>
      </c>
      <c r="X36">
        <v>0</v>
      </c>
      <c r="Y36">
        <v>414.89400000000001</v>
      </c>
      <c r="Z36">
        <v>0</v>
      </c>
      <c r="AA36">
        <v>1656.25</v>
      </c>
      <c r="AB36">
        <v>0</v>
      </c>
      <c r="AC36">
        <v>0</v>
      </c>
      <c r="AD36">
        <v>0</v>
      </c>
      <c r="AE36">
        <v>32.323099999999997</v>
      </c>
      <c r="AF36">
        <v>0</v>
      </c>
      <c r="AG36">
        <v>0</v>
      </c>
      <c r="AH36">
        <v>2103.4699999999998</v>
      </c>
      <c r="AI36">
        <v>663.04100000000005</v>
      </c>
      <c r="AJ36">
        <v>47.785699999999999</v>
      </c>
      <c r="AK36">
        <v>0</v>
      </c>
      <c r="AL36">
        <v>0</v>
      </c>
      <c r="AM36">
        <v>0</v>
      </c>
      <c r="AN36">
        <v>0</v>
      </c>
      <c r="AO36">
        <v>141.82900000000001</v>
      </c>
      <c r="AP36">
        <v>141.56299999999999</v>
      </c>
      <c r="AQ36">
        <v>0</v>
      </c>
      <c r="AR36">
        <v>353.80200000000002</v>
      </c>
      <c r="AS36">
        <v>0</v>
      </c>
      <c r="AT36">
        <v>304.10599999999999</v>
      </c>
      <c r="AU36">
        <v>1652.13</v>
      </c>
      <c r="AV36">
        <v>0</v>
      </c>
      <c r="AW36">
        <v>0</v>
      </c>
      <c r="AX36">
        <v>0</v>
      </c>
      <c r="AY36">
        <v>3733.6</v>
      </c>
      <c r="AZ36">
        <v>0</v>
      </c>
      <c r="BA36">
        <v>2.0564499999999999</v>
      </c>
      <c r="BB36">
        <v>0</v>
      </c>
      <c r="BC36">
        <v>0</v>
      </c>
      <c r="BD36">
        <v>0</v>
      </c>
      <c r="BE36">
        <v>9.1052499999999998</v>
      </c>
      <c r="BF36">
        <v>0</v>
      </c>
      <c r="BG36">
        <v>0</v>
      </c>
      <c r="BH36">
        <v>3744.77</v>
      </c>
      <c r="BI36">
        <v>12837.2</v>
      </c>
      <c r="BJ36">
        <v>851</v>
      </c>
      <c r="BK36" t="s">
        <v>69</v>
      </c>
      <c r="BL36" t="s">
        <v>69</v>
      </c>
      <c r="BM36" t="s">
        <v>69</v>
      </c>
      <c r="BN36" t="s">
        <v>69</v>
      </c>
      <c r="BO36">
        <v>0</v>
      </c>
      <c r="BP36">
        <v>0</v>
      </c>
      <c r="BQ36">
        <v>7659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7659</v>
      </c>
    </row>
    <row r="37" spans="1:78" x14ac:dyDescent="0.25">
      <c r="A37" t="s">
        <v>3649</v>
      </c>
      <c r="B37" t="s">
        <v>2181</v>
      </c>
      <c r="C37" t="s">
        <v>2182</v>
      </c>
      <c r="D37" t="str">
        <f t="shared" si="0"/>
        <v>ECC-w16-v03</v>
      </c>
      <c r="E37" t="s">
        <v>66</v>
      </c>
      <c r="F37" t="s">
        <v>98</v>
      </c>
      <c r="G37" t="s">
        <v>99</v>
      </c>
      <c r="H37">
        <v>300046</v>
      </c>
      <c r="I37">
        <v>194.154</v>
      </c>
      <c r="J37">
        <v>3.9929100000000002</v>
      </c>
      <c r="K37">
        <v>0</v>
      </c>
      <c r="L37">
        <v>0</v>
      </c>
      <c r="M37">
        <v>0</v>
      </c>
      <c r="N37">
        <v>0</v>
      </c>
      <c r="O37">
        <v>429.94799999999998</v>
      </c>
      <c r="P37">
        <v>160.33600000000001</v>
      </c>
      <c r="Q37">
        <v>0</v>
      </c>
      <c r="R37">
        <v>1307.8</v>
      </c>
      <c r="S37">
        <v>0</v>
      </c>
      <c r="T37">
        <v>918.13</v>
      </c>
      <c r="U37">
        <v>3014.36</v>
      </c>
      <c r="V37">
        <v>0</v>
      </c>
      <c r="W37">
        <v>0</v>
      </c>
      <c r="X37">
        <v>0</v>
      </c>
      <c r="Y37">
        <v>5710.94</v>
      </c>
      <c r="Z37">
        <v>0</v>
      </c>
      <c r="AA37">
        <v>2299.7800000000002</v>
      </c>
      <c r="AB37">
        <v>0</v>
      </c>
      <c r="AC37">
        <v>0</v>
      </c>
      <c r="AD37">
        <v>0</v>
      </c>
      <c r="AE37">
        <v>32.323099999999997</v>
      </c>
      <c r="AF37">
        <v>0</v>
      </c>
      <c r="AG37">
        <v>0</v>
      </c>
      <c r="AH37">
        <v>8043.05</v>
      </c>
      <c r="AI37">
        <v>285.80500000000001</v>
      </c>
      <c r="AJ37">
        <v>7.2869299999999999</v>
      </c>
      <c r="AK37">
        <v>0</v>
      </c>
      <c r="AL37">
        <v>0</v>
      </c>
      <c r="AM37">
        <v>0</v>
      </c>
      <c r="AN37">
        <v>0</v>
      </c>
      <c r="AO37">
        <v>108.61499999999999</v>
      </c>
      <c r="AP37">
        <v>71.481499999999997</v>
      </c>
      <c r="AQ37">
        <v>0</v>
      </c>
      <c r="AR37">
        <v>353.80200000000002</v>
      </c>
      <c r="AS37">
        <v>0</v>
      </c>
      <c r="AT37">
        <v>300.27600000000001</v>
      </c>
      <c r="AU37">
        <v>1127.27</v>
      </c>
      <c r="AV37">
        <v>0</v>
      </c>
      <c r="AW37">
        <v>0</v>
      </c>
      <c r="AX37">
        <v>0</v>
      </c>
      <c r="AY37">
        <v>6122.14</v>
      </c>
      <c r="AZ37">
        <v>0</v>
      </c>
      <c r="BA37">
        <v>983.66700000000003</v>
      </c>
      <c r="BB37">
        <v>0</v>
      </c>
      <c r="BC37">
        <v>0</v>
      </c>
      <c r="BD37">
        <v>0</v>
      </c>
      <c r="BE37">
        <v>9.1052499999999998</v>
      </c>
      <c r="BF37">
        <v>0</v>
      </c>
      <c r="BG37">
        <v>0</v>
      </c>
      <c r="BH37">
        <v>7114.91</v>
      </c>
      <c r="BI37">
        <v>6296.33</v>
      </c>
      <c r="BJ37">
        <v>524.44399999999996</v>
      </c>
      <c r="BK37" t="s">
        <v>69</v>
      </c>
      <c r="BL37" t="s">
        <v>69</v>
      </c>
      <c r="BM37" t="s">
        <v>69</v>
      </c>
      <c r="BN37" t="s">
        <v>69</v>
      </c>
      <c r="BO37">
        <v>0</v>
      </c>
      <c r="BP37">
        <v>0</v>
      </c>
      <c r="BQ37">
        <v>4720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4720</v>
      </c>
    </row>
    <row r="38" spans="1:78" x14ac:dyDescent="0.25">
      <c r="A38" t="s">
        <v>3649</v>
      </c>
      <c r="B38" t="s">
        <v>2183</v>
      </c>
      <c r="C38" t="s">
        <v>2184</v>
      </c>
      <c r="D38" t="str">
        <f t="shared" si="0"/>
        <v>ECC-w01-v07</v>
      </c>
      <c r="E38" t="s">
        <v>66</v>
      </c>
      <c r="F38" t="s">
        <v>67</v>
      </c>
      <c r="G38" t="s">
        <v>68</v>
      </c>
      <c r="H38">
        <v>300046</v>
      </c>
      <c r="I38">
        <v>51.967500000000001</v>
      </c>
      <c r="J38">
        <v>0.68428999999999995</v>
      </c>
      <c r="K38">
        <v>0</v>
      </c>
      <c r="L38">
        <v>0</v>
      </c>
      <c r="M38">
        <v>0</v>
      </c>
      <c r="N38">
        <v>0</v>
      </c>
      <c r="O38">
        <v>365.63099999999997</v>
      </c>
      <c r="P38">
        <v>39.994900000000001</v>
      </c>
      <c r="Q38">
        <v>0</v>
      </c>
      <c r="R38">
        <v>1256.3800000000001</v>
      </c>
      <c r="S38">
        <v>0</v>
      </c>
      <c r="T38">
        <v>908.28399999999999</v>
      </c>
      <c r="U38">
        <v>2622.94</v>
      </c>
      <c r="V38">
        <v>0</v>
      </c>
      <c r="W38">
        <v>0</v>
      </c>
      <c r="X38">
        <v>0</v>
      </c>
      <c r="Y38">
        <v>4211.82</v>
      </c>
      <c r="Z38">
        <v>0</v>
      </c>
      <c r="AA38">
        <v>2302.38</v>
      </c>
      <c r="AB38">
        <v>0</v>
      </c>
      <c r="AC38">
        <v>0</v>
      </c>
      <c r="AD38">
        <v>0</v>
      </c>
      <c r="AE38">
        <v>32.323099999999997</v>
      </c>
      <c r="AF38">
        <v>0</v>
      </c>
      <c r="AG38">
        <v>0</v>
      </c>
      <c r="AH38">
        <v>6546.52</v>
      </c>
      <c r="AI38">
        <v>222.53</v>
      </c>
      <c r="AJ38">
        <v>5.3487999999999998</v>
      </c>
      <c r="AK38">
        <v>0</v>
      </c>
      <c r="AL38">
        <v>0</v>
      </c>
      <c r="AM38">
        <v>0</v>
      </c>
      <c r="AN38">
        <v>0</v>
      </c>
      <c r="AO38">
        <v>98.529700000000005</v>
      </c>
      <c r="AP38">
        <v>52.765099999999997</v>
      </c>
      <c r="AQ38">
        <v>0</v>
      </c>
      <c r="AR38">
        <v>334.738</v>
      </c>
      <c r="AS38">
        <v>0</v>
      </c>
      <c r="AT38">
        <v>296.315</v>
      </c>
      <c r="AU38">
        <v>1010.23</v>
      </c>
      <c r="AV38">
        <v>0</v>
      </c>
      <c r="AW38">
        <v>0</v>
      </c>
      <c r="AX38">
        <v>0</v>
      </c>
      <c r="AY38">
        <v>4740.2</v>
      </c>
      <c r="AZ38">
        <v>0</v>
      </c>
      <c r="BA38">
        <v>914.66200000000003</v>
      </c>
      <c r="BB38">
        <v>0</v>
      </c>
      <c r="BC38">
        <v>0</v>
      </c>
      <c r="BD38">
        <v>0</v>
      </c>
      <c r="BE38">
        <v>9.1052499999999998</v>
      </c>
      <c r="BF38">
        <v>0</v>
      </c>
      <c r="BG38">
        <v>0</v>
      </c>
      <c r="BH38">
        <v>5663.97</v>
      </c>
      <c r="BI38">
        <v>4499.72</v>
      </c>
      <c r="BJ38">
        <v>753.55600000000004</v>
      </c>
      <c r="BK38" t="s">
        <v>69</v>
      </c>
      <c r="BL38" t="s">
        <v>69</v>
      </c>
      <c r="BM38" t="s">
        <v>69</v>
      </c>
      <c r="BN38" t="s">
        <v>69</v>
      </c>
      <c r="BO38">
        <v>0</v>
      </c>
      <c r="BP38">
        <v>0</v>
      </c>
      <c r="BQ38">
        <v>6782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6782</v>
      </c>
    </row>
    <row r="39" spans="1:78" x14ac:dyDescent="0.25">
      <c r="A39" t="s">
        <v>3650</v>
      </c>
      <c r="B39" t="s">
        <v>2185</v>
      </c>
      <c r="C39" t="s">
        <v>2186</v>
      </c>
      <c r="D39" t="str">
        <f t="shared" si="0"/>
        <v>ECC-w02-v07</v>
      </c>
      <c r="E39" t="s">
        <v>66</v>
      </c>
      <c r="F39" t="s">
        <v>70</v>
      </c>
      <c r="G39" t="s">
        <v>71</v>
      </c>
      <c r="H39">
        <v>300046</v>
      </c>
      <c r="I39">
        <v>291.03399999999999</v>
      </c>
      <c r="J39">
        <v>7.38584</v>
      </c>
      <c r="K39">
        <v>0</v>
      </c>
      <c r="L39">
        <v>0</v>
      </c>
      <c r="M39">
        <v>0</v>
      </c>
      <c r="N39">
        <v>0</v>
      </c>
      <c r="O39">
        <v>400.548</v>
      </c>
      <c r="P39">
        <v>120.884</v>
      </c>
      <c r="Q39">
        <v>0</v>
      </c>
      <c r="R39">
        <v>1256.3800000000001</v>
      </c>
      <c r="S39">
        <v>0</v>
      </c>
      <c r="T39">
        <v>908.28399999999999</v>
      </c>
      <c r="U39">
        <v>2984.51</v>
      </c>
      <c r="V39">
        <v>0</v>
      </c>
      <c r="W39">
        <v>0</v>
      </c>
      <c r="X39">
        <v>0</v>
      </c>
      <c r="Y39">
        <v>2874.9</v>
      </c>
      <c r="Z39">
        <v>0</v>
      </c>
      <c r="AA39">
        <v>2144.44</v>
      </c>
      <c r="AB39">
        <v>0</v>
      </c>
      <c r="AC39">
        <v>0</v>
      </c>
      <c r="AD39">
        <v>0</v>
      </c>
      <c r="AE39">
        <v>32.323099999999997</v>
      </c>
      <c r="AF39">
        <v>0</v>
      </c>
      <c r="AG39">
        <v>0</v>
      </c>
      <c r="AH39">
        <v>5051.66</v>
      </c>
      <c r="AI39">
        <v>505.08600000000001</v>
      </c>
      <c r="AJ39">
        <v>29.429099999999998</v>
      </c>
      <c r="AK39">
        <v>0</v>
      </c>
      <c r="AL39">
        <v>0</v>
      </c>
      <c r="AM39">
        <v>0</v>
      </c>
      <c r="AN39">
        <v>0</v>
      </c>
      <c r="AO39">
        <v>109.042</v>
      </c>
      <c r="AP39">
        <v>106.139</v>
      </c>
      <c r="AQ39">
        <v>0</v>
      </c>
      <c r="AR39">
        <v>334.738</v>
      </c>
      <c r="AS39">
        <v>0</v>
      </c>
      <c r="AT39">
        <v>296.315</v>
      </c>
      <c r="AU39">
        <v>1380.75</v>
      </c>
      <c r="AV39">
        <v>0</v>
      </c>
      <c r="AW39">
        <v>0</v>
      </c>
      <c r="AX39">
        <v>0</v>
      </c>
      <c r="AY39">
        <v>5700.45</v>
      </c>
      <c r="AZ39">
        <v>0</v>
      </c>
      <c r="BA39">
        <v>2.2162000000000002</v>
      </c>
      <c r="BB39">
        <v>0</v>
      </c>
      <c r="BC39">
        <v>0</v>
      </c>
      <c r="BD39">
        <v>0</v>
      </c>
      <c r="BE39">
        <v>9.1052499999999998</v>
      </c>
      <c r="BF39">
        <v>0</v>
      </c>
      <c r="BG39">
        <v>0</v>
      </c>
      <c r="BH39">
        <v>5711.77</v>
      </c>
      <c r="BI39">
        <v>9980.41</v>
      </c>
      <c r="BJ39">
        <v>660.66700000000003</v>
      </c>
      <c r="BK39" t="s">
        <v>69</v>
      </c>
      <c r="BL39" t="s">
        <v>69</v>
      </c>
      <c r="BM39" t="s">
        <v>69</v>
      </c>
      <c r="BN39" t="s">
        <v>69</v>
      </c>
      <c r="BO39">
        <v>0</v>
      </c>
      <c r="BP39">
        <v>0</v>
      </c>
      <c r="BQ39">
        <v>5946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5946</v>
      </c>
    </row>
    <row r="40" spans="1:78" x14ac:dyDescent="0.25">
      <c r="A40" t="s">
        <v>3650</v>
      </c>
      <c r="B40" t="s">
        <v>2187</v>
      </c>
      <c r="C40" t="s">
        <v>2188</v>
      </c>
      <c r="D40" t="str">
        <f t="shared" si="0"/>
        <v>ECC-w03-v07</v>
      </c>
      <c r="E40" t="s">
        <v>66</v>
      </c>
      <c r="F40" t="s">
        <v>72</v>
      </c>
      <c r="G40" t="s">
        <v>73</v>
      </c>
      <c r="H40">
        <v>300046</v>
      </c>
      <c r="I40">
        <v>178.47900000000001</v>
      </c>
      <c r="J40">
        <v>3.8453300000000001</v>
      </c>
      <c r="K40">
        <v>0</v>
      </c>
      <c r="L40">
        <v>0</v>
      </c>
      <c r="M40">
        <v>0</v>
      </c>
      <c r="N40">
        <v>0</v>
      </c>
      <c r="O40">
        <v>388.12799999999999</v>
      </c>
      <c r="P40">
        <v>82.322199999999995</v>
      </c>
      <c r="Q40">
        <v>0</v>
      </c>
      <c r="R40">
        <v>1256.3800000000001</v>
      </c>
      <c r="S40">
        <v>0</v>
      </c>
      <c r="T40">
        <v>908.28399999999999</v>
      </c>
      <c r="U40">
        <v>2817.43</v>
      </c>
      <c r="V40">
        <v>0</v>
      </c>
      <c r="W40">
        <v>0</v>
      </c>
      <c r="X40">
        <v>0</v>
      </c>
      <c r="Y40">
        <v>2767.46</v>
      </c>
      <c r="Z40">
        <v>0</v>
      </c>
      <c r="AA40">
        <v>2149.2600000000002</v>
      </c>
      <c r="AB40">
        <v>0</v>
      </c>
      <c r="AC40">
        <v>0</v>
      </c>
      <c r="AD40">
        <v>0</v>
      </c>
      <c r="AE40">
        <v>32.323099999999997</v>
      </c>
      <c r="AF40">
        <v>0</v>
      </c>
      <c r="AG40">
        <v>0</v>
      </c>
      <c r="AH40">
        <v>4949.04</v>
      </c>
      <c r="AI40">
        <v>314.10599999999999</v>
      </c>
      <c r="AJ40">
        <v>8.2163000000000004</v>
      </c>
      <c r="AK40">
        <v>0</v>
      </c>
      <c r="AL40">
        <v>0</v>
      </c>
      <c r="AM40">
        <v>0</v>
      </c>
      <c r="AN40">
        <v>0</v>
      </c>
      <c r="AO40">
        <v>106.339</v>
      </c>
      <c r="AP40">
        <v>68.874200000000002</v>
      </c>
      <c r="AQ40">
        <v>0</v>
      </c>
      <c r="AR40">
        <v>334.738</v>
      </c>
      <c r="AS40">
        <v>0</v>
      </c>
      <c r="AT40">
        <v>296.315</v>
      </c>
      <c r="AU40">
        <v>1128.5899999999999</v>
      </c>
      <c r="AV40">
        <v>0</v>
      </c>
      <c r="AW40">
        <v>0</v>
      </c>
      <c r="AX40">
        <v>0</v>
      </c>
      <c r="AY40">
        <v>5776.91</v>
      </c>
      <c r="AZ40">
        <v>0</v>
      </c>
      <c r="BA40">
        <v>2.2363200000000001</v>
      </c>
      <c r="BB40">
        <v>0</v>
      </c>
      <c r="BC40">
        <v>0</v>
      </c>
      <c r="BD40">
        <v>0</v>
      </c>
      <c r="BE40">
        <v>9.1052499999999998</v>
      </c>
      <c r="BF40">
        <v>0</v>
      </c>
      <c r="BG40">
        <v>0</v>
      </c>
      <c r="BH40">
        <v>5788.25</v>
      </c>
      <c r="BI40">
        <v>6205.95</v>
      </c>
      <c r="BJ40">
        <v>291.55599999999998</v>
      </c>
      <c r="BK40" t="s">
        <v>69</v>
      </c>
      <c r="BL40" t="s">
        <v>69</v>
      </c>
      <c r="BM40" t="s">
        <v>69</v>
      </c>
      <c r="BN40" t="s">
        <v>69</v>
      </c>
      <c r="BO40">
        <v>0</v>
      </c>
      <c r="BP40">
        <v>0</v>
      </c>
      <c r="BQ40">
        <v>2624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2624</v>
      </c>
    </row>
    <row r="41" spans="1:78" x14ac:dyDescent="0.25">
      <c r="A41" t="s">
        <v>3650</v>
      </c>
      <c r="B41" t="s">
        <v>2190</v>
      </c>
      <c r="C41" t="s">
        <v>2191</v>
      </c>
      <c r="D41" t="str">
        <f t="shared" si="0"/>
        <v>ECC-w04-v07</v>
      </c>
      <c r="E41" t="s">
        <v>66</v>
      </c>
      <c r="F41" t="s">
        <v>74</v>
      </c>
      <c r="G41" t="s">
        <v>75</v>
      </c>
      <c r="H41">
        <v>300046</v>
      </c>
      <c r="I41">
        <v>322.83699999999999</v>
      </c>
      <c r="J41">
        <v>7.9316800000000001</v>
      </c>
      <c r="K41">
        <v>0</v>
      </c>
      <c r="L41">
        <v>0</v>
      </c>
      <c r="M41">
        <v>0</v>
      </c>
      <c r="N41">
        <v>0</v>
      </c>
      <c r="O41">
        <v>410.608</v>
      </c>
      <c r="P41">
        <v>124.86</v>
      </c>
      <c r="Q41">
        <v>0</v>
      </c>
      <c r="R41">
        <v>1256.3800000000001</v>
      </c>
      <c r="S41">
        <v>0</v>
      </c>
      <c r="T41">
        <v>908.28399999999999</v>
      </c>
      <c r="U41">
        <v>3030.9</v>
      </c>
      <c r="V41">
        <v>0</v>
      </c>
      <c r="W41">
        <v>0</v>
      </c>
      <c r="X41">
        <v>0</v>
      </c>
      <c r="Y41">
        <v>2232.79</v>
      </c>
      <c r="Z41">
        <v>0</v>
      </c>
      <c r="AA41">
        <v>2084.21</v>
      </c>
      <c r="AB41">
        <v>0</v>
      </c>
      <c r="AC41">
        <v>0</v>
      </c>
      <c r="AD41">
        <v>0</v>
      </c>
      <c r="AE41">
        <v>32.323099999999997</v>
      </c>
      <c r="AF41">
        <v>0</v>
      </c>
      <c r="AG41">
        <v>0</v>
      </c>
      <c r="AH41">
        <v>4349.32</v>
      </c>
      <c r="AI41">
        <v>404.26799999999997</v>
      </c>
      <c r="AJ41">
        <v>11.058299999999999</v>
      </c>
      <c r="AK41">
        <v>0</v>
      </c>
      <c r="AL41">
        <v>0</v>
      </c>
      <c r="AM41">
        <v>0</v>
      </c>
      <c r="AN41">
        <v>0</v>
      </c>
      <c r="AO41">
        <v>118.77500000000001</v>
      </c>
      <c r="AP41">
        <v>85.385900000000007</v>
      </c>
      <c r="AQ41">
        <v>0</v>
      </c>
      <c r="AR41">
        <v>334.738</v>
      </c>
      <c r="AS41">
        <v>0</v>
      </c>
      <c r="AT41">
        <v>292.53399999999999</v>
      </c>
      <c r="AU41">
        <v>1246.76</v>
      </c>
      <c r="AV41">
        <v>0</v>
      </c>
      <c r="AW41">
        <v>0</v>
      </c>
      <c r="AX41">
        <v>0</v>
      </c>
      <c r="AY41">
        <v>5617.41</v>
      </c>
      <c r="AZ41">
        <v>0</v>
      </c>
      <c r="BA41">
        <v>2.2378499999999999</v>
      </c>
      <c r="BB41">
        <v>0</v>
      </c>
      <c r="BC41">
        <v>0</v>
      </c>
      <c r="BD41">
        <v>0</v>
      </c>
      <c r="BE41">
        <v>9.1052499999999998</v>
      </c>
      <c r="BF41">
        <v>0</v>
      </c>
      <c r="BG41">
        <v>0</v>
      </c>
      <c r="BH41">
        <v>5628.75</v>
      </c>
      <c r="BI41">
        <v>7856.03</v>
      </c>
      <c r="BJ41">
        <v>379</v>
      </c>
      <c r="BK41" t="s">
        <v>69</v>
      </c>
      <c r="BL41" t="s">
        <v>69</v>
      </c>
      <c r="BM41" t="s">
        <v>69</v>
      </c>
      <c r="BN41" t="s">
        <v>69</v>
      </c>
      <c r="BO41">
        <v>0</v>
      </c>
      <c r="BP41">
        <v>0</v>
      </c>
      <c r="BQ41">
        <v>3411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3411</v>
      </c>
    </row>
    <row r="42" spans="1:78" x14ac:dyDescent="0.25">
      <c r="A42" t="s">
        <v>3650</v>
      </c>
      <c r="B42" t="s">
        <v>2192</v>
      </c>
      <c r="C42" t="s">
        <v>2193</v>
      </c>
      <c r="D42" t="str">
        <f t="shared" si="0"/>
        <v>ECC-w05-v07</v>
      </c>
      <c r="E42" t="s">
        <v>66</v>
      </c>
      <c r="F42" t="s">
        <v>76</v>
      </c>
      <c r="G42" t="s">
        <v>77</v>
      </c>
      <c r="H42">
        <v>300046</v>
      </c>
      <c r="I42">
        <v>173.899</v>
      </c>
      <c r="J42">
        <v>3.8223199999999999</v>
      </c>
      <c r="K42">
        <v>0</v>
      </c>
      <c r="L42">
        <v>0</v>
      </c>
      <c r="M42">
        <v>0</v>
      </c>
      <c r="N42">
        <v>0</v>
      </c>
      <c r="O42">
        <v>384.01799999999997</v>
      </c>
      <c r="P42">
        <v>76.2577</v>
      </c>
      <c r="Q42">
        <v>0</v>
      </c>
      <c r="R42">
        <v>1256.3800000000001</v>
      </c>
      <c r="S42">
        <v>0</v>
      </c>
      <c r="T42">
        <v>908.28399999999999</v>
      </c>
      <c r="U42">
        <v>2802.66</v>
      </c>
      <c r="V42">
        <v>0</v>
      </c>
      <c r="W42">
        <v>0</v>
      </c>
      <c r="X42">
        <v>0</v>
      </c>
      <c r="Y42">
        <v>2757</v>
      </c>
      <c r="Z42">
        <v>0</v>
      </c>
      <c r="AA42">
        <v>2181.7399999999998</v>
      </c>
      <c r="AB42">
        <v>0</v>
      </c>
      <c r="AC42">
        <v>0</v>
      </c>
      <c r="AD42">
        <v>0</v>
      </c>
      <c r="AE42">
        <v>32.323099999999997</v>
      </c>
      <c r="AF42">
        <v>0</v>
      </c>
      <c r="AG42">
        <v>0</v>
      </c>
      <c r="AH42">
        <v>4971.0600000000004</v>
      </c>
      <c r="AI42">
        <v>285.63299999999998</v>
      </c>
      <c r="AJ42">
        <v>7.2405999999999997</v>
      </c>
      <c r="AK42">
        <v>0</v>
      </c>
      <c r="AL42">
        <v>0</v>
      </c>
      <c r="AM42">
        <v>0</v>
      </c>
      <c r="AN42">
        <v>0</v>
      </c>
      <c r="AO42">
        <v>100.77800000000001</v>
      </c>
      <c r="AP42">
        <v>63.063800000000001</v>
      </c>
      <c r="AQ42">
        <v>0</v>
      </c>
      <c r="AR42">
        <v>346.041</v>
      </c>
      <c r="AS42">
        <v>0</v>
      </c>
      <c r="AT42">
        <v>296.315</v>
      </c>
      <c r="AU42">
        <v>1099.07</v>
      </c>
      <c r="AV42">
        <v>0</v>
      </c>
      <c r="AW42">
        <v>0</v>
      </c>
      <c r="AX42">
        <v>0</v>
      </c>
      <c r="AY42">
        <v>5058.68</v>
      </c>
      <c r="AZ42">
        <v>0</v>
      </c>
      <c r="BA42">
        <v>2.1875300000000002</v>
      </c>
      <c r="BB42">
        <v>0</v>
      </c>
      <c r="BC42">
        <v>0</v>
      </c>
      <c r="BD42">
        <v>0</v>
      </c>
      <c r="BE42">
        <v>9.1052499999999998</v>
      </c>
      <c r="BF42">
        <v>0</v>
      </c>
      <c r="BG42">
        <v>0</v>
      </c>
      <c r="BH42">
        <v>5069.97</v>
      </c>
      <c r="BI42">
        <v>5640.64</v>
      </c>
      <c r="BJ42">
        <v>792.44399999999996</v>
      </c>
      <c r="BK42" t="s">
        <v>69</v>
      </c>
      <c r="BL42" t="s">
        <v>69</v>
      </c>
      <c r="BM42" t="s">
        <v>69</v>
      </c>
      <c r="BN42" t="s">
        <v>69</v>
      </c>
      <c r="BO42">
        <v>0</v>
      </c>
      <c r="BP42">
        <v>0</v>
      </c>
      <c r="BQ42">
        <v>7132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7132</v>
      </c>
    </row>
    <row r="43" spans="1:78" x14ac:dyDescent="0.25">
      <c r="A43" t="s">
        <v>3651</v>
      </c>
      <c r="B43" t="s">
        <v>2194</v>
      </c>
      <c r="C43" t="s">
        <v>2195</v>
      </c>
      <c r="D43" t="str">
        <f t="shared" si="0"/>
        <v>ECC-w06-v07</v>
      </c>
      <c r="E43" t="s">
        <v>66</v>
      </c>
      <c r="F43" t="s">
        <v>78</v>
      </c>
      <c r="G43" t="s">
        <v>79</v>
      </c>
      <c r="H43">
        <v>300046</v>
      </c>
      <c r="I43">
        <v>406.40199999999999</v>
      </c>
      <c r="J43">
        <v>11.433999999999999</v>
      </c>
      <c r="K43">
        <v>0</v>
      </c>
      <c r="L43">
        <v>0</v>
      </c>
      <c r="M43">
        <v>0</v>
      </c>
      <c r="N43">
        <v>0</v>
      </c>
      <c r="O43">
        <v>410.02199999999999</v>
      </c>
      <c r="P43">
        <v>150.73599999999999</v>
      </c>
      <c r="Q43">
        <v>0</v>
      </c>
      <c r="R43">
        <v>1256.3800000000001</v>
      </c>
      <c r="S43">
        <v>0</v>
      </c>
      <c r="T43">
        <v>908.28399999999999</v>
      </c>
      <c r="U43">
        <v>3143.26</v>
      </c>
      <c r="V43">
        <v>0</v>
      </c>
      <c r="W43">
        <v>0</v>
      </c>
      <c r="X43">
        <v>0</v>
      </c>
      <c r="Y43">
        <v>1188.43</v>
      </c>
      <c r="Z43">
        <v>0</v>
      </c>
      <c r="AA43">
        <v>2021.7</v>
      </c>
      <c r="AB43">
        <v>0</v>
      </c>
      <c r="AC43">
        <v>0</v>
      </c>
      <c r="AD43">
        <v>0</v>
      </c>
      <c r="AE43">
        <v>32.323099999999997</v>
      </c>
      <c r="AF43">
        <v>0</v>
      </c>
      <c r="AG43">
        <v>0</v>
      </c>
      <c r="AH43">
        <v>3242.46</v>
      </c>
      <c r="AI43">
        <v>447.017</v>
      </c>
      <c r="AJ43">
        <v>15.3902</v>
      </c>
      <c r="AK43">
        <v>0</v>
      </c>
      <c r="AL43">
        <v>0</v>
      </c>
      <c r="AM43">
        <v>0</v>
      </c>
      <c r="AN43">
        <v>0</v>
      </c>
      <c r="AO43">
        <v>124.116</v>
      </c>
      <c r="AP43">
        <v>95.717200000000005</v>
      </c>
      <c r="AQ43">
        <v>0</v>
      </c>
      <c r="AR43">
        <v>349.75</v>
      </c>
      <c r="AS43">
        <v>0</v>
      </c>
      <c r="AT43">
        <v>296.315</v>
      </c>
      <c r="AU43">
        <v>1328.31</v>
      </c>
      <c r="AV43">
        <v>0</v>
      </c>
      <c r="AW43">
        <v>0</v>
      </c>
      <c r="AX43">
        <v>0</v>
      </c>
      <c r="AY43">
        <v>4790.8500000000004</v>
      </c>
      <c r="AZ43">
        <v>0</v>
      </c>
      <c r="BA43">
        <v>2.1793399999999998</v>
      </c>
      <c r="BB43">
        <v>0</v>
      </c>
      <c r="BC43">
        <v>0</v>
      </c>
      <c r="BD43">
        <v>0</v>
      </c>
      <c r="BE43">
        <v>9.1052499999999998</v>
      </c>
      <c r="BF43">
        <v>0</v>
      </c>
      <c r="BG43">
        <v>0</v>
      </c>
      <c r="BH43">
        <v>4802.13</v>
      </c>
      <c r="BI43">
        <v>8615.1299999999992</v>
      </c>
      <c r="BJ43">
        <v>615.77800000000002</v>
      </c>
      <c r="BK43" t="s">
        <v>69</v>
      </c>
      <c r="BL43" t="s">
        <v>69</v>
      </c>
      <c r="BM43" t="s">
        <v>69</v>
      </c>
      <c r="BN43" t="s">
        <v>69</v>
      </c>
      <c r="BO43">
        <v>0</v>
      </c>
      <c r="BP43">
        <v>0</v>
      </c>
      <c r="BQ43">
        <v>5542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5542</v>
      </c>
    </row>
    <row r="44" spans="1:78" x14ac:dyDescent="0.25">
      <c r="A44" t="s">
        <v>3651</v>
      </c>
      <c r="B44" t="s">
        <v>2196</v>
      </c>
      <c r="C44" t="s">
        <v>2197</v>
      </c>
      <c r="D44" t="str">
        <f t="shared" si="0"/>
        <v>ECC-w07-v07</v>
      </c>
      <c r="E44" t="s">
        <v>66</v>
      </c>
      <c r="F44" t="s">
        <v>80</v>
      </c>
      <c r="G44" t="s">
        <v>81</v>
      </c>
      <c r="H44">
        <v>300046</v>
      </c>
      <c r="I44">
        <v>374.721</v>
      </c>
      <c r="J44">
        <v>9.9768000000000008</v>
      </c>
      <c r="K44">
        <v>0</v>
      </c>
      <c r="L44">
        <v>0</v>
      </c>
      <c r="M44">
        <v>0</v>
      </c>
      <c r="N44">
        <v>0</v>
      </c>
      <c r="O44">
        <v>406.79399999999998</v>
      </c>
      <c r="P44">
        <v>142.554</v>
      </c>
      <c r="Q44">
        <v>0</v>
      </c>
      <c r="R44">
        <v>1256.3800000000001</v>
      </c>
      <c r="S44">
        <v>0</v>
      </c>
      <c r="T44">
        <v>908.28399999999999</v>
      </c>
      <c r="U44">
        <v>3098.71</v>
      </c>
      <c r="V44">
        <v>0</v>
      </c>
      <c r="W44">
        <v>0</v>
      </c>
      <c r="X44">
        <v>0</v>
      </c>
      <c r="Y44">
        <v>833.73800000000006</v>
      </c>
      <c r="Z44">
        <v>0</v>
      </c>
      <c r="AA44">
        <v>1999.66</v>
      </c>
      <c r="AB44">
        <v>0</v>
      </c>
      <c r="AC44">
        <v>0</v>
      </c>
      <c r="AD44">
        <v>0</v>
      </c>
      <c r="AE44">
        <v>32.323099999999997</v>
      </c>
      <c r="AF44">
        <v>0</v>
      </c>
      <c r="AG44">
        <v>0</v>
      </c>
      <c r="AH44">
        <v>2865.72</v>
      </c>
      <c r="AI44">
        <v>422.04599999999999</v>
      </c>
      <c r="AJ44">
        <v>16.426500000000001</v>
      </c>
      <c r="AK44">
        <v>0</v>
      </c>
      <c r="AL44">
        <v>0</v>
      </c>
      <c r="AM44">
        <v>0</v>
      </c>
      <c r="AN44">
        <v>0</v>
      </c>
      <c r="AO44">
        <v>111.211</v>
      </c>
      <c r="AP44">
        <v>87.717399999999998</v>
      </c>
      <c r="AQ44">
        <v>0</v>
      </c>
      <c r="AR44">
        <v>346.041</v>
      </c>
      <c r="AS44">
        <v>0</v>
      </c>
      <c r="AT44">
        <v>296.315</v>
      </c>
      <c r="AU44">
        <v>1279.76</v>
      </c>
      <c r="AV44">
        <v>0</v>
      </c>
      <c r="AW44">
        <v>0</v>
      </c>
      <c r="AX44">
        <v>0</v>
      </c>
      <c r="AY44">
        <v>3850.83</v>
      </c>
      <c r="AZ44">
        <v>0</v>
      </c>
      <c r="BA44">
        <v>2.12832</v>
      </c>
      <c r="BB44">
        <v>0</v>
      </c>
      <c r="BC44">
        <v>0</v>
      </c>
      <c r="BD44">
        <v>0</v>
      </c>
      <c r="BE44">
        <v>9.1052499999999998</v>
      </c>
      <c r="BF44">
        <v>0</v>
      </c>
      <c r="BG44">
        <v>0</v>
      </c>
      <c r="BH44">
        <v>3862.06</v>
      </c>
      <c r="BI44">
        <v>8172.04</v>
      </c>
      <c r="BJ44">
        <v>1076.56</v>
      </c>
      <c r="BK44" t="s">
        <v>69</v>
      </c>
      <c r="BL44" t="s">
        <v>69</v>
      </c>
      <c r="BM44" t="s">
        <v>69</v>
      </c>
      <c r="BN44" t="s">
        <v>69</v>
      </c>
      <c r="BO44">
        <v>0</v>
      </c>
      <c r="BP44">
        <v>0</v>
      </c>
      <c r="BQ44">
        <v>9689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9689</v>
      </c>
    </row>
    <row r="45" spans="1:78" x14ac:dyDescent="0.25">
      <c r="A45" t="s">
        <v>3651</v>
      </c>
      <c r="B45" t="s">
        <v>2199</v>
      </c>
      <c r="C45" t="s">
        <v>2200</v>
      </c>
      <c r="D45" t="str">
        <f t="shared" si="0"/>
        <v>ECC-w08-v07</v>
      </c>
      <c r="E45" t="s">
        <v>66</v>
      </c>
      <c r="F45" t="s">
        <v>82</v>
      </c>
      <c r="G45" t="s">
        <v>83</v>
      </c>
      <c r="H45">
        <v>300046</v>
      </c>
      <c r="I45">
        <v>471.28399999999999</v>
      </c>
      <c r="J45">
        <v>13.162599999999999</v>
      </c>
      <c r="K45">
        <v>0</v>
      </c>
      <c r="L45">
        <v>0</v>
      </c>
      <c r="M45">
        <v>0</v>
      </c>
      <c r="N45">
        <v>0</v>
      </c>
      <c r="O45">
        <v>418.70699999999999</v>
      </c>
      <c r="P45">
        <v>172.58699999999999</v>
      </c>
      <c r="Q45">
        <v>0</v>
      </c>
      <c r="R45">
        <v>1256.3800000000001</v>
      </c>
      <c r="S45">
        <v>0</v>
      </c>
      <c r="T45">
        <v>908.28399999999999</v>
      </c>
      <c r="U45">
        <v>3240.41</v>
      </c>
      <c r="V45">
        <v>0</v>
      </c>
      <c r="W45">
        <v>0</v>
      </c>
      <c r="X45">
        <v>0</v>
      </c>
      <c r="Y45">
        <v>995.38699999999994</v>
      </c>
      <c r="Z45">
        <v>0</v>
      </c>
      <c r="AA45">
        <v>1968.58</v>
      </c>
      <c r="AB45">
        <v>0</v>
      </c>
      <c r="AC45">
        <v>0</v>
      </c>
      <c r="AD45">
        <v>0</v>
      </c>
      <c r="AE45">
        <v>32.323099999999997</v>
      </c>
      <c r="AF45">
        <v>0</v>
      </c>
      <c r="AG45">
        <v>0</v>
      </c>
      <c r="AH45">
        <v>2996.29</v>
      </c>
      <c r="AI45">
        <v>498.11900000000003</v>
      </c>
      <c r="AJ45">
        <v>19.439800000000002</v>
      </c>
      <c r="AK45">
        <v>0</v>
      </c>
      <c r="AL45">
        <v>0</v>
      </c>
      <c r="AM45">
        <v>0</v>
      </c>
      <c r="AN45">
        <v>0</v>
      </c>
      <c r="AO45">
        <v>131.93</v>
      </c>
      <c r="AP45">
        <v>106.849</v>
      </c>
      <c r="AQ45">
        <v>0</v>
      </c>
      <c r="AR45">
        <v>334.738</v>
      </c>
      <c r="AS45">
        <v>0</v>
      </c>
      <c r="AT45">
        <v>292.53399999999999</v>
      </c>
      <c r="AU45">
        <v>1383.61</v>
      </c>
      <c r="AV45">
        <v>0</v>
      </c>
      <c r="AW45">
        <v>0</v>
      </c>
      <c r="AX45">
        <v>0</v>
      </c>
      <c r="AY45">
        <v>4334.55</v>
      </c>
      <c r="AZ45">
        <v>0</v>
      </c>
      <c r="BA45">
        <v>2.1870699999999998</v>
      </c>
      <c r="BB45">
        <v>0</v>
      </c>
      <c r="BC45">
        <v>0</v>
      </c>
      <c r="BD45">
        <v>0</v>
      </c>
      <c r="BE45">
        <v>9.1052499999999998</v>
      </c>
      <c r="BF45">
        <v>0</v>
      </c>
      <c r="BG45">
        <v>0</v>
      </c>
      <c r="BH45">
        <v>4345.84</v>
      </c>
      <c r="BI45">
        <v>9590.77</v>
      </c>
      <c r="BJ45">
        <v>1198</v>
      </c>
      <c r="BK45" t="s">
        <v>69</v>
      </c>
      <c r="BL45" t="s">
        <v>69</v>
      </c>
      <c r="BM45" t="s">
        <v>69</v>
      </c>
      <c r="BN45" t="s">
        <v>69</v>
      </c>
      <c r="BO45">
        <v>0</v>
      </c>
      <c r="BP45">
        <v>0</v>
      </c>
      <c r="BQ45">
        <v>10782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10782</v>
      </c>
    </row>
    <row r="46" spans="1:78" x14ac:dyDescent="0.25">
      <c r="A46" t="s">
        <v>3651</v>
      </c>
      <c r="B46" t="s">
        <v>2201</v>
      </c>
      <c r="C46" t="s">
        <v>2202</v>
      </c>
      <c r="D46" t="str">
        <f t="shared" si="0"/>
        <v>ECC-w09-v07</v>
      </c>
      <c r="E46" t="s">
        <v>66</v>
      </c>
      <c r="F46" t="s">
        <v>84</v>
      </c>
      <c r="G46" t="s">
        <v>85</v>
      </c>
      <c r="H46">
        <v>300046</v>
      </c>
      <c r="I46">
        <v>529.24699999999996</v>
      </c>
      <c r="J46">
        <v>14.669</v>
      </c>
      <c r="K46">
        <v>0</v>
      </c>
      <c r="L46">
        <v>0</v>
      </c>
      <c r="M46">
        <v>0</v>
      </c>
      <c r="N46">
        <v>0</v>
      </c>
      <c r="O46">
        <v>428.10500000000002</v>
      </c>
      <c r="P46">
        <v>213.119</v>
      </c>
      <c r="Q46">
        <v>0</v>
      </c>
      <c r="R46">
        <v>1256.3800000000001</v>
      </c>
      <c r="S46">
        <v>0</v>
      </c>
      <c r="T46">
        <v>908.28399999999999</v>
      </c>
      <c r="U46">
        <v>3349.8</v>
      </c>
      <c r="V46">
        <v>0</v>
      </c>
      <c r="W46">
        <v>0</v>
      </c>
      <c r="X46">
        <v>0</v>
      </c>
      <c r="Y46">
        <v>1197.3800000000001</v>
      </c>
      <c r="Z46">
        <v>0</v>
      </c>
      <c r="AA46">
        <v>1967.29</v>
      </c>
      <c r="AB46">
        <v>0</v>
      </c>
      <c r="AC46">
        <v>0</v>
      </c>
      <c r="AD46">
        <v>0</v>
      </c>
      <c r="AE46">
        <v>32.323099999999997</v>
      </c>
      <c r="AF46">
        <v>0</v>
      </c>
      <c r="AG46">
        <v>0</v>
      </c>
      <c r="AH46">
        <v>3196.99</v>
      </c>
      <c r="AI46">
        <v>622.64400000000001</v>
      </c>
      <c r="AJ46">
        <v>39.360599999999998</v>
      </c>
      <c r="AK46">
        <v>0</v>
      </c>
      <c r="AL46">
        <v>0</v>
      </c>
      <c r="AM46">
        <v>0</v>
      </c>
      <c r="AN46">
        <v>0</v>
      </c>
      <c r="AO46">
        <v>138.57300000000001</v>
      </c>
      <c r="AP46">
        <v>130.09299999999999</v>
      </c>
      <c r="AQ46">
        <v>0</v>
      </c>
      <c r="AR46">
        <v>334.738</v>
      </c>
      <c r="AS46">
        <v>0</v>
      </c>
      <c r="AT46">
        <v>296.315</v>
      </c>
      <c r="AU46">
        <v>1561.72</v>
      </c>
      <c r="AV46">
        <v>0</v>
      </c>
      <c r="AW46">
        <v>0</v>
      </c>
      <c r="AX46">
        <v>0</v>
      </c>
      <c r="AY46">
        <v>3296.71</v>
      </c>
      <c r="AZ46">
        <v>0</v>
      </c>
      <c r="BA46">
        <v>796.48500000000001</v>
      </c>
      <c r="BB46">
        <v>0</v>
      </c>
      <c r="BC46">
        <v>0</v>
      </c>
      <c r="BD46">
        <v>0</v>
      </c>
      <c r="BE46">
        <v>9.1052499999999998</v>
      </c>
      <c r="BF46">
        <v>0</v>
      </c>
      <c r="BG46">
        <v>0</v>
      </c>
      <c r="BH46">
        <v>4102.3</v>
      </c>
      <c r="BI46">
        <v>11983.8</v>
      </c>
      <c r="BJ46">
        <v>678.77800000000002</v>
      </c>
      <c r="BK46" t="s">
        <v>69</v>
      </c>
      <c r="BL46" t="s">
        <v>69</v>
      </c>
      <c r="BM46" t="s">
        <v>69</v>
      </c>
      <c r="BN46" t="s">
        <v>69</v>
      </c>
      <c r="BO46">
        <v>0</v>
      </c>
      <c r="BP46">
        <v>0</v>
      </c>
      <c r="BQ46">
        <v>6109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6109</v>
      </c>
    </row>
    <row r="47" spans="1:78" x14ac:dyDescent="0.25">
      <c r="A47" t="s">
        <v>3652</v>
      </c>
      <c r="B47" t="s">
        <v>2203</v>
      </c>
      <c r="C47" t="s">
        <v>2204</v>
      </c>
      <c r="D47" t="str">
        <f t="shared" si="0"/>
        <v>ECC-w10-v07</v>
      </c>
      <c r="E47" t="s">
        <v>66</v>
      </c>
      <c r="F47" t="s">
        <v>86</v>
      </c>
      <c r="G47" t="s">
        <v>87</v>
      </c>
      <c r="H47">
        <v>300046</v>
      </c>
      <c r="I47">
        <v>523.49300000000005</v>
      </c>
      <c r="J47">
        <v>14.1389</v>
      </c>
      <c r="K47">
        <v>0</v>
      </c>
      <c r="L47">
        <v>0</v>
      </c>
      <c r="M47">
        <v>0</v>
      </c>
      <c r="N47">
        <v>0</v>
      </c>
      <c r="O47">
        <v>428.90699999999998</v>
      </c>
      <c r="P47">
        <v>195.428</v>
      </c>
      <c r="Q47">
        <v>0</v>
      </c>
      <c r="R47">
        <v>1256.3800000000001</v>
      </c>
      <c r="S47">
        <v>0</v>
      </c>
      <c r="T47">
        <v>908.28399999999999</v>
      </c>
      <c r="U47">
        <v>3326.63</v>
      </c>
      <c r="V47">
        <v>0</v>
      </c>
      <c r="W47">
        <v>0</v>
      </c>
      <c r="X47">
        <v>0</v>
      </c>
      <c r="Y47">
        <v>1165.3399999999999</v>
      </c>
      <c r="Z47">
        <v>0</v>
      </c>
      <c r="AA47">
        <v>1959.18</v>
      </c>
      <c r="AB47">
        <v>0</v>
      </c>
      <c r="AC47">
        <v>0</v>
      </c>
      <c r="AD47">
        <v>0</v>
      </c>
      <c r="AE47">
        <v>32.323099999999997</v>
      </c>
      <c r="AF47">
        <v>0</v>
      </c>
      <c r="AG47">
        <v>0</v>
      </c>
      <c r="AH47">
        <v>3156.84</v>
      </c>
      <c r="AI47">
        <v>554.16200000000003</v>
      </c>
      <c r="AJ47">
        <v>24.8093</v>
      </c>
      <c r="AK47">
        <v>0</v>
      </c>
      <c r="AL47">
        <v>0</v>
      </c>
      <c r="AM47">
        <v>0</v>
      </c>
      <c r="AN47">
        <v>0</v>
      </c>
      <c r="AO47">
        <v>136.81800000000001</v>
      </c>
      <c r="AP47">
        <v>115.634</v>
      </c>
      <c r="AQ47">
        <v>0</v>
      </c>
      <c r="AR47">
        <v>342.42599999999999</v>
      </c>
      <c r="AS47">
        <v>0</v>
      </c>
      <c r="AT47">
        <v>296.315</v>
      </c>
      <c r="AU47">
        <v>1470.17</v>
      </c>
      <c r="AV47">
        <v>0</v>
      </c>
      <c r="AW47">
        <v>0</v>
      </c>
      <c r="AX47">
        <v>0</v>
      </c>
      <c r="AY47">
        <v>3758.64</v>
      </c>
      <c r="AZ47">
        <v>0</v>
      </c>
      <c r="BA47">
        <v>799.28700000000003</v>
      </c>
      <c r="BB47">
        <v>0</v>
      </c>
      <c r="BC47">
        <v>0</v>
      </c>
      <c r="BD47">
        <v>0</v>
      </c>
      <c r="BE47">
        <v>9.1052499999999998</v>
      </c>
      <c r="BF47">
        <v>0</v>
      </c>
      <c r="BG47">
        <v>0</v>
      </c>
      <c r="BH47">
        <v>4567.03</v>
      </c>
      <c r="BI47">
        <v>10676.7</v>
      </c>
      <c r="BJ47">
        <v>947.66700000000003</v>
      </c>
      <c r="BK47" t="s">
        <v>69</v>
      </c>
      <c r="BL47" t="s">
        <v>69</v>
      </c>
      <c r="BM47" t="s">
        <v>69</v>
      </c>
      <c r="BN47" t="s">
        <v>69</v>
      </c>
      <c r="BO47">
        <v>0</v>
      </c>
      <c r="BP47">
        <v>0</v>
      </c>
      <c r="BQ47">
        <v>8529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8529</v>
      </c>
    </row>
    <row r="48" spans="1:78" x14ac:dyDescent="0.25">
      <c r="A48" t="s">
        <v>3652</v>
      </c>
      <c r="B48" t="s">
        <v>2205</v>
      </c>
      <c r="C48" t="s">
        <v>2206</v>
      </c>
      <c r="D48" t="str">
        <f t="shared" si="0"/>
        <v>ECC-w11-v07</v>
      </c>
      <c r="E48" t="s">
        <v>66</v>
      </c>
      <c r="F48" t="s">
        <v>88</v>
      </c>
      <c r="G48" t="s">
        <v>89</v>
      </c>
      <c r="H48">
        <v>300046</v>
      </c>
      <c r="I48">
        <v>484.56700000000001</v>
      </c>
      <c r="J48">
        <v>12.5647</v>
      </c>
      <c r="K48">
        <v>0</v>
      </c>
      <c r="L48">
        <v>0</v>
      </c>
      <c r="M48">
        <v>0</v>
      </c>
      <c r="N48">
        <v>0</v>
      </c>
      <c r="O48">
        <v>443.565</v>
      </c>
      <c r="P48">
        <v>178.9</v>
      </c>
      <c r="Q48">
        <v>0</v>
      </c>
      <c r="R48">
        <v>1256.3800000000001</v>
      </c>
      <c r="S48">
        <v>0</v>
      </c>
      <c r="T48">
        <v>908.28399999999999</v>
      </c>
      <c r="U48">
        <v>3284.26</v>
      </c>
      <c r="V48">
        <v>0</v>
      </c>
      <c r="W48">
        <v>0</v>
      </c>
      <c r="X48">
        <v>0</v>
      </c>
      <c r="Y48">
        <v>2731.07</v>
      </c>
      <c r="Z48">
        <v>0</v>
      </c>
      <c r="AA48">
        <v>1989.93</v>
      </c>
      <c r="AB48">
        <v>0</v>
      </c>
      <c r="AC48">
        <v>0</v>
      </c>
      <c r="AD48">
        <v>0</v>
      </c>
      <c r="AE48">
        <v>32.323099999999997</v>
      </c>
      <c r="AF48">
        <v>0</v>
      </c>
      <c r="AG48">
        <v>0</v>
      </c>
      <c r="AH48">
        <v>4753.32</v>
      </c>
      <c r="AI48">
        <v>433.642</v>
      </c>
      <c r="AJ48">
        <v>12.0794</v>
      </c>
      <c r="AK48">
        <v>0</v>
      </c>
      <c r="AL48">
        <v>0</v>
      </c>
      <c r="AM48">
        <v>0</v>
      </c>
      <c r="AN48">
        <v>0</v>
      </c>
      <c r="AO48">
        <v>130.273</v>
      </c>
      <c r="AP48">
        <v>77.603700000000003</v>
      </c>
      <c r="AQ48">
        <v>0</v>
      </c>
      <c r="AR48">
        <v>334.738</v>
      </c>
      <c r="AS48">
        <v>0</v>
      </c>
      <c r="AT48">
        <v>292.53399999999999</v>
      </c>
      <c r="AU48">
        <v>1280.8699999999999</v>
      </c>
      <c r="AV48">
        <v>0</v>
      </c>
      <c r="AW48">
        <v>0</v>
      </c>
      <c r="AX48">
        <v>0</v>
      </c>
      <c r="AY48">
        <v>6716.56</v>
      </c>
      <c r="AZ48">
        <v>0</v>
      </c>
      <c r="BA48">
        <v>2.2299600000000002</v>
      </c>
      <c r="BB48">
        <v>0</v>
      </c>
      <c r="BC48">
        <v>0</v>
      </c>
      <c r="BD48">
        <v>0</v>
      </c>
      <c r="BE48">
        <v>9.1052499999999998</v>
      </c>
      <c r="BF48">
        <v>0</v>
      </c>
      <c r="BG48">
        <v>0</v>
      </c>
      <c r="BH48">
        <v>6727.89</v>
      </c>
      <c r="BI48">
        <v>10072.200000000001</v>
      </c>
      <c r="BJ48">
        <v>461.55599999999998</v>
      </c>
      <c r="BK48" t="s">
        <v>69</v>
      </c>
      <c r="BL48" t="s">
        <v>69</v>
      </c>
      <c r="BM48" t="s">
        <v>69</v>
      </c>
      <c r="BN48" t="s">
        <v>69</v>
      </c>
      <c r="BO48">
        <v>0</v>
      </c>
      <c r="BP48">
        <v>0</v>
      </c>
      <c r="BQ48">
        <v>4154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4154</v>
      </c>
    </row>
    <row r="49" spans="1:78" x14ac:dyDescent="0.25">
      <c r="A49" t="s">
        <v>3652</v>
      </c>
      <c r="B49" t="s">
        <v>2208</v>
      </c>
      <c r="C49" t="s">
        <v>2209</v>
      </c>
      <c r="D49" t="str">
        <f t="shared" si="0"/>
        <v>ECC-w12-v07</v>
      </c>
      <c r="E49" t="s">
        <v>66</v>
      </c>
      <c r="F49" t="s">
        <v>90</v>
      </c>
      <c r="G49" t="s">
        <v>91</v>
      </c>
      <c r="H49">
        <v>300046</v>
      </c>
      <c r="I49">
        <v>397.60599999999999</v>
      </c>
      <c r="J49">
        <v>10.4137</v>
      </c>
      <c r="K49">
        <v>0</v>
      </c>
      <c r="L49">
        <v>0</v>
      </c>
      <c r="M49">
        <v>0</v>
      </c>
      <c r="N49">
        <v>0</v>
      </c>
      <c r="O49">
        <v>424.339</v>
      </c>
      <c r="P49">
        <v>145.03100000000001</v>
      </c>
      <c r="Q49">
        <v>0</v>
      </c>
      <c r="R49">
        <v>1256.3800000000001</v>
      </c>
      <c r="S49">
        <v>0</v>
      </c>
      <c r="T49">
        <v>908.28399999999999</v>
      </c>
      <c r="U49">
        <v>3142.05</v>
      </c>
      <c r="V49">
        <v>0</v>
      </c>
      <c r="W49">
        <v>0</v>
      </c>
      <c r="X49">
        <v>0</v>
      </c>
      <c r="Y49">
        <v>2507.04</v>
      </c>
      <c r="Z49">
        <v>0</v>
      </c>
      <c r="AA49">
        <v>2049.2800000000002</v>
      </c>
      <c r="AB49">
        <v>0</v>
      </c>
      <c r="AC49">
        <v>0</v>
      </c>
      <c r="AD49">
        <v>0</v>
      </c>
      <c r="AE49">
        <v>32.323099999999997</v>
      </c>
      <c r="AF49">
        <v>0</v>
      </c>
      <c r="AG49">
        <v>0</v>
      </c>
      <c r="AH49">
        <v>4588.63</v>
      </c>
      <c r="AI49">
        <v>439.71199999999999</v>
      </c>
      <c r="AJ49">
        <v>13.299099999999999</v>
      </c>
      <c r="AK49">
        <v>0</v>
      </c>
      <c r="AL49">
        <v>0</v>
      </c>
      <c r="AM49">
        <v>0</v>
      </c>
      <c r="AN49">
        <v>0</v>
      </c>
      <c r="AO49">
        <v>117.863</v>
      </c>
      <c r="AP49">
        <v>98.740399999999994</v>
      </c>
      <c r="AQ49">
        <v>0</v>
      </c>
      <c r="AR49">
        <v>334.738</v>
      </c>
      <c r="AS49">
        <v>0</v>
      </c>
      <c r="AT49">
        <v>292.53399999999999</v>
      </c>
      <c r="AU49">
        <v>1296.8900000000001</v>
      </c>
      <c r="AV49">
        <v>0</v>
      </c>
      <c r="AW49">
        <v>0</v>
      </c>
      <c r="AX49">
        <v>0</v>
      </c>
      <c r="AY49">
        <v>5511.1</v>
      </c>
      <c r="AZ49">
        <v>0</v>
      </c>
      <c r="BA49">
        <v>2.2140499999999999</v>
      </c>
      <c r="BB49">
        <v>0</v>
      </c>
      <c r="BC49">
        <v>0</v>
      </c>
      <c r="BD49">
        <v>0</v>
      </c>
      <c r="BE49">
        <v>9.1052499999999998</v>
      </c>
      <c r="BF49">
        <v>0</v>
      </c>
      <c r="BG49">
        <v>0</v>
      </c>
      <c r="BH49">
        <v>5522.42</v>
      </c>
      <c r="BI49">
        <v>8856.39</v>
      </c>
      <c r="BJ49">
        <v>846.44399999999996</v>
      </c>
      <c r="BK49" t="s">
        <v>69</v>
      </c>
      <c r="BL49" t="s">
        <v>69</v>
      </c>
      <c r="BM49" t="s">
        <v>69</v>
      </c>
      <c r="BN49" t="s">
        <v>69</v>
      </c>
      <c r="BO49">
        <v>0</v>
      </c>
      <c r="BP49">
        <v>0</v>
      </c>
      <c r="BQ49">
        <v>7618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7618</v>
      </c>
    </row>
    <row r="50" spans="1:78" x14ac:dyDescent="0.25">
      <c r="A50" t="s">
        <v>3653</v>
      </c>
      <c r="B50" t="s">
        <v>2210</v>
      </c>
      <c r="C50" t="s">
        <v>2211</v>
      </c>
      <c r="D50" t="str">
        <f t="shared" si="0"/>
        <v>ECC-w13-v07</v>
      </c>
      <c r="E50" t="s">
        <v>66</v>
      </c>
      <c r="F50" t="s">
        <v>92</v>
      </c>
      <c r="G50" t="s">
        <v>93</v>
      </c>
      <c r="H50">
        <v>300046</v>
      </c>
      <c r="I50">
        <v>519.48599999999999</v>
      </c>
      <c r="J50">
        <v>14.1754</v>
      </c>
      <c r="K50">
        <v>0</v>
      </c>
      <c r="L50">
        <v>0</v>
      </c>
      <c r="M50">
        <v>0</v>
      </c>
      <c r="N50">
        <v>0</v>
      </c>
      <c r="O50">
        <v>445.94600000000003</v>
      </c>
      <c r="P50">
        <v>190.714</v>
      </c>
      <c r="Q50">
        <v>0</v>
      </c>
      <c r="R50">
        <v>1256.3800000000001</v>
      </c>
      <c r="S50">
        <v>0</v>
      </c>
      <c r="T50">
        <v>908.28399999999999</v>
      </c>
      <c r="U50">
        <v>3334.99</v>
      </c>
      <c r="V50">
        <v>0</v>
      </c>
      <c r="W50">
        <v>0</v>
      </c>
      <c r="X50">
        <v>0</v>
      </c>
      <c r="Y50">
        <v>2434.54</v>
      </c>
      <c r="Z50">
        <v>0</v>
      </c>
      <c r="AA50">
        <v>1965.48</v>
      </c>
      <c r="AB50">
        <v>0</v>
      </c>
      <c r="AC50">
        <v>0</v>
      </c>
      <c r="AD50">
        <v>0</v>
      </c>
      <c r="AE50">
        <v>32.323099999999997</v>
      </c>
      <c r="AF50">
        <v>0</v>
      </c>
      <c r="AG50">
        <v>0</v>
      </c>
      <c r="AH50">
        <v>4432.34</v>
      </c>
      <c r="AI50">
        <v>525.64700000000005</v>
      </c>
      <c r="AJ50">
        <v>22.993600000000001</v>
      </c>
      <c r="AK50">
        <v>0</v>
      </c>
      <c r="AL50">
        <v>0</v>
      </c>
      <c r="AM50">
        <v>0</v>
      </c>
      <c r="AN50">
        <v>0</v>
      </c>
      <c r="AO50">
        <v>126.639</v>
      </c>
      <c r="AP50">
        <v>114.697</v>
      </c>
      <c r="AQ50">
        <v>0</v>
      </c>
      <c r="AR50">
        <v>334.738</v>
      </c>
      <c r="AS50">
        <v>0</v>
      </c>
      <c r="AT50">
        <v>292.53399999999999</v>
      </c>
      <c r="AU50">
        <v>1417.25</v>
      </c>
      <c r="AV50">
        <v>0</v>
      </c>
      <c r="AW50">
        <v>0</v>
      </c>
      <c r="AX50">
        <v>0</v>
      </c>
      <c r="AY50">
        <v>6592.34</v>
      </c>
      <c r="AZ50">
        <v>0</v>
      </c>
      <c r="BA50">
        <v>2.2071100000000001</v>
      </c>
      <c r="BB50">
        <v>0</v>
      </c>
      <c r="BC50">
        <v>0</v>
      </c>
      <c r="BD50">
        <v>0</v>
      </c>
      <c r="BE50">
        <v>9.1052499999999998</v>
      </c>
      <c r="BF50">
        <v>0</v>
      </c>
      <c r="BG50">
        <v>0</v>
      </c>
      <c r="BH50">
        <v>6603.66</v>
      </c>
      <c r="BI50">
        <v>10437.9</v>
      </c>
      <c r="BJ50">
        <v>180.77799999999999</v>
      </c>
      <c r="BK50" t="s">
        <v>69</v>
      </c>
      <c r="BL50" t="s">
        <v>69</v>
      </c>
      <c r="BM50" t="s">
        <v>69</v>
      </c>
      <c r="BN50" t="s">
        <v>69</v>
      </c>
      <c r="BO50">
        <v>0</v>
      </c>
      <c r="BP50">
        <v>0</v>
      </c>
      <c r="BQ50">
        <v>1627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1627</v>
      </c>
    </row>
    <row r="51" spans="1:78" x14ac:dyDescent="0.25">
      <c r="A51" t="s">
        <v>3653</v>
      </c>
      <c r="B51" t="s">
        <v>2212</v>
      </c>
      <c r="C51" t="s">
        <v>2213</v>
      </c>
      <c r="D51" t="str">
        <f t="shared" si="0"/>
        <v>ECC-w14-v07</v>
      </c>
      <c r="E51" t="s">
        <v>66</v>
      </c>
      <c r="F51" t="s">
        <v>94</v>
      </c>
      <c r="G51" t="s">
        <v>95</v>
      </c>
      <c r="H51">
        <v>300046</v>
      </c>
      <c r="I51">
        <v>527.30799999999999</v>
      </c>
      <c r="J51">
        <v>13.3771</v>
      </c>
      <c r="K51">
        <v>0</v>
      </c>
      <c r="L51">
        <v>0</v>
      </c>
      <c r="M51">
        <v>0</v>
      </c>
      <c r="N51">
        <v>0</v>
      </c>
      <c r="O51">
        <v>444.19600000000003</v>
      </c>
      <c r="P51">
        <v>226.82</v>
      </c>
      <c r="Q51">
        <v>0</v>
      </c>
      <c r="R51">
        <v>1256.3800000000001</v>
      </c>
      <c r="S51">
        <v>0</v>
      </c>
      <c r="T51">
        <v>908.28399999999999</v>
      </c>
      <c r="U51">
        <v>3376.36</v>
      </c>
      <c r="V51">
        <v>0</v>
      </c>
      <c r="W51">
        <v>0</v>
      </c>
      <c r="X51">
        <v>0</v>
      </c>
      <c r="Y51">
        <v>2859.12</v>
      </c>
      <c r="Z51">
        <v>0</v>
      </c>
      <c r="AA51">
        <v>2004.69</v>
      </c>
      <c r="AB51">
        <v>0</v>
      </c>
      <c r="AC51">
        <v>0</v>
      </c>
      <c r="AD51">
        <v>0</v>
      </c>
      <c r="AE51">
        <v>32.323099999999997</v>
      </c>
      <c r="AF51">
        <v>0</v>
      </c>
      <c r="AG51">
        <v>0</v>
      </c>
      <c r="AH51">
        <v>4896.13</v>
      </c>
      <c r="AI51">
        <v>780.029</v>
      </c>
      <c r="AJ51">
        <v>64.889700000000005</v>
      </c>
      <c r="AK51">
        <v>0</v>
      </c>
      <c r="AL51">
        <v>0</v>
      </c>
      <c r="AM51">
        <v>0</v>
      </c>
      <c r="AN51">
        <v>0</v>
      </c>
      <c r="AO51">
        <v>123.93</v>
      </c>
      <c r="AP51">
        <v>142.94499999999999</v>
      </c>
      <c r="AQ51">
        <v>0</v>
      </c>
      <c r="AR51">
        <v>346.041</v>
      </c>
      <c r="AS51">
        <v>0</v>
      </c>
      <c r="AT51">
        <v>296.315</v>
      </c>
      <c r="AU51">
        <v>1754.15</v>
      </c>
      <c r="AV51">
        <v>0</v>
      </c>
      <c r="AW51">
        <v>0</v>
      </c>
      <c r="AX51">
        <v>0</v>
      </c>
      <c r="AY51">
        <v>7187.4</v>
      </c>
      <c r="AZ51">
        <v>0</v>
      </c>
      <c r="BA51">
        <v>794.25400000000002</v>
      </c>
      <c r="BB51">
        <v>0</v>
      </c>
      <c r="BC51">
        <v>0</v>
      </c>
      <c r="BD51">
        <v>0</v>
      </c>
      <c r="BE51">
        <v>9.1052499999999998</v>
      </c>
      <c r="BF51">
        <v>0</v>
      </c>
      <c r="BG51">
        <v>0</v>
      </c>
      <c r="BH51">
        <v>7990.76</v>
      </c>
      <c r="BI51">
        <v>14923.3</v>
      </c>
      <c r="BJ51">
        <v>774.77800000000002</v>
      </c>
      <c r="BK51" t="s">
        <v>69</v>
      </c>
      <c r="BL51" t="s">
        <v>69</v>
      </c>
      <c r="BM51" t="s">
        <v>69</v>
      </c>
      <c r="BN51" t="s">
        <v>69</v>
      </c>
      <c r="BO51">
        <v>0</v>
      </c>
      <c r="BP51">
        <v>0</v>
      </c>
      <c r="BQ51">
        <v>6973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6973</v>
      </c>
    </row>
    <row r="52" spans="1:78" x14ac:dyDescent="0.25">
      <c r="A52" t="s">
        <v>3653</v>
      </c>
      <c r="B52" t="s">
        <v>2214</v>
      </c>
      <c r="C52" t="s">
        <v>2215</v>
      </c>
      <c r="D52" t="str">
        <f t="shared" si="0"/>
        <v>ECC-w15-v07</v>
      </c>
      <c r="E52" t="s">
        <v>66</v>
      </c>
      <c r="F52" t="s">
        <v>96</v>
      </c>
      <c r="G52" t="s">
        <v>97</v>
      </c>
      <c r="H52">
        <v>300046</v>
      </c>
      <c r="I52">
        <v>962.92</v>
      </c>
      <c r="J52">
        <v>28.404</v>
      </c>
      <c r="K52">
        <v>0</v>
      </c>
      <c r="L52">
        <v>0</v>
      </c>
      <c r="M52">
        <v>0</v>
      </c>
      <c r="N52">
        <v>0</v>
      </c>
      <c r="O52">
        <v>499.64</v>
      </c>
      <c r="P52">
        <v>335.51900000000001</v>
      </c>
      <c r="Q52">
        <v>0</v>
      </c>
      <c r="R52">
        <v>1256.3800000000001</v>
      </c>
      <c r="S52">
        <v>0</v>
      </c>
      <c r="T52">
        <v>908.28399999999999</v>
      </c>
      <c r="U52">
        <v>3991.15</v>
      </c>
      <c r="V52">
        <v>0</v>
      </c>
      <c r="W52">
        <v>0</v>
      </c>
      <c r="X52">
        <v>0</v>
      </c>
      <c r="Y52">
        <v>417.48</v>
      </c>
      <c r="Z52">
        <v>0</v>
      </c>
      <c r="AA52">
        <v>1656.25</v>
      </c>
      <c r="AB52">
        <v>0</v>
      </c>
      <c r="AC52">
        <v>0</v>
      </c>
      <c r="AD52">
        <v>0</v>
      </c>
      <c r="AE52">
        <v>32.323099999999997</v>
      </c>
      <c r="AF52">
        <v>0</v>
      </c>
      <c r="AG52">
        <v>0</v>
      </c>
      <c r="AH52">
        <v>2106.0500000000002</v>
      </c>
      <c r="AI52">
        <v>667.39300000000003</v>
      </c>
      <c r="AJ52">
        <v>47.659700000000001</v>
      </c>
      <c r="AK52">
        <v>0</v>
      </c>
      <c r="AL52">
        <v>0</v>
      </c>
      <c r="AM52">
        <v>0</v>
      </c>
      <c r="AN52">
        <v>0</v>
      </c>
      <c r="AO52">
        <v>139.72</v>
      </c>
      <c r="AP52">
        <v>134.39699999999999</v>
      </c>
      <c r="AQ52">
        <v>0</v>
      </c>
      <c r="AR52">
        <v>340.00599999999997</v>
      </c>
      <c r="AS52">
        <v>0</v>
      </c>
      <c r="AT52">
        <v>300.72199999999998</v>
      </c>
      <c r="AU52">
        <v>1629.9</v>
      </c>
      <c r="AV52">
        <v>0</v>
      </c>
      <c r="AW52">
        <v>0</v>
      </c>
      <c r="AX52">
        <v>0</v>
      </c>
      <c r="AY52">
        <v>3660.04</v>
      </c>
      <c r="AZ52">
        <v>0</v>
      </c>
      <c r="BA52">
        <v>2.07742</v>
      </c>
      <c r="BB52">
        <v>0</v>
      </c>
      <c r="BC52">
        <v>0</v>
      </c>
      <c r="BD52">
        <v>0</v>
      </c>
      <c r="BE52">
        <v>9.1052499999999998</v>
      </c>
      <c r="BF52">
        <v>0</v>
      </c>
      <c r="BG52">
        <v>0</v>
      </c>
      <c r="BH52">
        <v>3671.23</v>
      </c>
      <c r="BI52">
        <v>12766.4</v>
      </c>
      <c r="BJ52">
        <v>814.66700000000003</v>
      </c>
      <c r="BK52" t="s">
        <v>69</v>
      </c>
      <c r="BL52" t="s">
        <v>69</v>
      </c>
      <c r="BM52" t="s">
        <v>69</v>
      </c>
      <c r="BN52" t="s">
        <v>69</v>
      </c>
      <c r="BO52">
        <v>0</v>
      </c>
      <c r="BP52">
        <v>0</v>
      </c>
      <c r="BQ52">
        <v>7332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7332</v>
      </c>
    </row>
    <row r="53" spans="1:78" x14ac:dyDescent="0.25">
      <c r="A53" t="s">
        <v>3653</v>
      </c>
      <c r="B53" t="s">
        <v>2216</v>
      </c>
      <c r="C53" t="s">
        <v>2217</v>
      </c>
      <c r="D53" t="str">
        <f t="shared" si="0"/>
        <v>ECC-w16-v07</v>
      </c>
      <c r="E53" t="s">
        <v>66</v>
      </c>
      <c r="F53" t="s">
        <v>98</v>
      </c>
      <c r="G53" t="s">
        <v>99</v>
      </c>
      <c r="H53">
        <v>300046</v>
      </c>
      <c r="I53">
        <v>183.679</v>
      </c>
      <c r="J53">
        <v>3.7570999999999999</v>
      </c>
      <c r="K53">
        <v>0</v>
      </c>
      <c r="L53">
        <v>0</v>
      </c>
      <c r="M53">
        <v>0</v>
      </c>
      <c r="N53">
        <v>0</v>
      </c>
      <c r="O53">
        <v>418.70100000000002</v>
      </c>
      <c r="P53">
        <v>76.734200000000001</v>
      </c>
      <c r="Q53">
        <v>0</v>
      </c>
      <c r="R53">
        <v>1256.3800000000001</v>
      </c>
      <c r="S53">
        <v>0</v>
      </c>
      <c r="T53">
        <v>908.28399999999999</v>
      </c>
      <c r="U53">
        <v>2847.53</v>
      </c>
      <c r="V53">
        <v>0</v>
      </c>
      <c r="W53">
        <v>0</v>
      </c>
      <c r="X53">
        <v>0</v>
      </c>
      <c r="Y53">
        <v>5780.08</v>
      </c>
      <c r="Z53">
        <v>0</v>
      </c>
      <c r="AA53">
        <v>2299.86</v>
      </c>
      <c r="AB53">
        <v>0</v>
      </c>
      <c r="AC53">
        <v>0</v>
      </c>
      <c r="AD53">
        <v>0</v>
      </c>
      <c r="AE53">
        <v>32.323099999999997</v>
      </c>
      <c r="AF53">
        <v>0</v>
      </c>
      <c r="AG53">
        <v>0</v>
      </c>
      <c r="AH53">
        <v>8112.27</v>
      </c>
      <c r="AI53">
        <v>285.47199999999998</v>
      </c>
      <c r="AJ53">
        <v>7.2061299999999999</v>
      </c>
      <c r="AK53">
        <v>0</v>
      </c>
      <c r="AL53">
        <v>0</v>
      </c>
      <c r="AM53">
        <v>0</v>
      </c>
      <c r="AN53">
        <v>0</v>
      </c>
      <c r="AO53">
        <v>106.57299999999999</v>
      </c>
      <c r="AP53">
        <v>52.323099999999997</v>
      </c>
      <c r="AQ53">
        <v>0</v>
      </c>
      <c r="AR53">
        <v>340.00599999999997</v>
      </c>
      <c r="AS53">
        <v>0</v>
      </c>
      <c r="AT53">
        <v>296.94099999999997</v>
      </c>
      <c r="AU53">
        <v>1088.52</v>
      </c>
      <c r="AV53">
        <v>0</v>
      </c>
      <c r="AW53">
        <v>0</v>
      </c>
      <c r="AX53">
        <v>0</v>
      </c>
      <c r="AY53">
        <v>7174.83</v>
      </c>
      <c r="AZ53">
        <v>0</v>
      </c>
      <c r="BA53">
        <v>2.1999900000000001</v>
      </c>
      <c r="BB53">
        <v>0</v>
      </c>
      <c r="BC53">
        <v>0</v>
      </c>
      <c r="BD53">
        <v>0</v>
      </c>
      <c r="BE53">
        <v>9.1052499999999998</v>
      </c>
      <c r="BF53">
        <v>0</v>
      </c>
      <c r="BG53">
        <v>0</v>
      </c>
      <c r="BH53">
        <v>7186.14</v>
      </c>
      <c r="BI53">
        <v>6226.66</v>
      </c>
      <c r="BJ53">
        <v>499</v>
      </c>
      <c r="BK53" t="s">
        <v>69</v>
      </c>
      <c r="BL53" t="s">
        <v>69</v>
      </c>
      <c r="BM53" t="s">
        <v>69</v>
      </c>
      <c r="BN53" t="s">
        <v>69</v>
      </c>
      <c r="BO53">
        <v>0</v>
      </c>
      <c r="BP53">
        <v>0</v>
      </c>
      <c r="BQ53">
        <v>4491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4491</v>
      </c>
    </row>
    <row r="54" spans="1:78" x14ac:dyDescent="0.25">
      <c r="A54" t="s">
        <v>3654</v>
      </c>
      <c r="B54" t="s">
        <v>2219</v>
      </c>
      <c r="C54" t="s">
        <v>2220</v>
      </c>
      <c r="D54" t="str">
        <f t="shared" si="0"/>
        <v>ECC-w01-v11</v>
      </c>
      <c r="E54" t="s">
        <v>66</v>
      </c>
      <c r="F54" t="s">
        <v>67</v>
      </c>
      <c r="G54" t="s">
        <v>68</v>
      </c>
      <c r="H54">
        <v>300046</v>
      </c>
      <c r="I54">
        <v>51.005600000000001</v>
      </c>
      <c r="J54">
        <v>0.66840200000000005</v>
      </c>
      <c r="K54">
        <v>0</v>
      </c>
      <c r="L54">
        <v>0</v>
      </c>
      <c r="M54">
        <v>0</v>
      </c>
      <c r="N54">
        <v>0</v>
      </c>
      <c r="O54">
        <v>362.74900000000002</v>
      </c>
      <c r="P54">
        <v>39.4328</v>
      </c>
      <c r="Q54">
        <v>0</v>
      </c>
      <c r="R54">
        <v>1256.3800000000001</v>
      </c>
      <c r="S54">
        <v>0</v>
      </c>
      <c r="T54">
        <v>855.40300000000002</v>
      </c>
      <c r="U54">
        <v>2565.64</v>
      </c>
      <c r="V54">
        <v>0</v>
      </c>
      <c r="W54">
        <v>0</v>
      </c>
      <c r="X54">
        <v>0</v>
      </c>
      <c r="Y54">
        <v>4193.29</v>
      </c>
      <c r="Z54">
        <v>0</v>
      </c>
      <c r="AA54">
        <v>2302.38</v>
      </c>
      <c r="AB54">
        <v>0</v>
      </c>
      <c r="AC54">
        <v>0</v>
      </c>
      <c r="AD54">
        <v>0</v>
      </c>
      <c r="AE54">
        <v>32.323099999999997</v>
      </c>
      <c r="AF54">
        <v>0</v>
      </c>
      <c r="AG54">
        <v>0</v>
      </c>
      <c r="AH54">
        <v>6528</v>
      </c>
      <c r="AI54">
        <v>219.399</v>
      </c>
      <c r="AJ54">
        <v>5.2744200000000001</v>
      </c>
      <c r="AK54">
        <v>0</v>
      </c>
      <c r="AL54">
        <v>0</v>
      </c>
      <c r="AM54">
        <v>0</v>
      </c>
      <c r="AN54">
        <v>0</v>
      </c>
      <c r="AO54">
        <v>97.298000000000002</v>
      </c>
      <c r="AP54">
        <v>52.003500000000003</v>
      </c>
      <c r="AQ54">
        <v>0</v>
      </c>
      <c r="AR54">
        <v>334.738</v>
      </c>
      <c r="AS54">
        <v>0</v>
      </c>
      <c r="AT54">
        <v>278.28500000000003</v>
      </c>
      <c r="AU54">
        <v>986.99699999999996</v>
      </c>
      <c r="AV54">
        <v>0</v>
      </c>
      <c r="AW54">
        <v>0</v>
      </c>
      <c r="AX54">
        <v>0</v>
      </c>
      <c r="AY54">
        <v>4700.71</v>
      </c>
      <c r="AZ54">
        <v>0</v>
      </c>
      <c r="BA54">
        <v>914.66099999999994</v>
      </c>
      <c r="BB54">
        <v>0</v>
      </c>
      <c r="BC54">
        <v>0</v>
      </c>
      <c r="BD54">
        <v>0</v>
      </c>
      <c r="BE54">
        <v>9.1052499999999998</v>
      </c>
      <c r="BF54">
        <v>0</v>
      </c>
      <c r="BG54">
        <v>0</v>
      </c>
      <c r="BH54">
        <v>5624.48</v>
      </c>
      <c r="BI54">
        <v>4435.1400000000003</v>
      </c>
      <c r="BJ54">
        <v>733.66700000000003</v>
      </c>
      <c r="BK54" t="s">
        <v>69</v>
      </c>
      <c r="BL54" t="s">
        <v>69</v>
      </c>
      <c r="BM54" t="s">
        <v>69</v>
      </c>
      <c r="BN54" t="s">
        <v>69</v>
      </c>
      <c r="BO54">
        <v>0</v>
      </c>
      <c r="BP54">
        <v>0</v>
      </c>
      <c r="BQ54">
        <v>6603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6603</v>
      </c>
    </row>
    <row r="55" spans="1:78" x14ac:dyDescent="0.25">
      <c r="A55" t="s">
        <v>3654</v>
      </c>
      <c r="B55" t="s">
        <v>2221</v>
      </c>
      <c r="C55" t="s">
        <v>2222</v>
      </c>
      <c r="D55" t="str">
        <f t="shared" si="0"/>
        <v>ECC-w02-v11</v>
      </c>
      <c r="E55" t="s">
        <v>66</v>
      </c>
      <c r="F55" t="s">
        <v>70</v>
      </c>
      <c r="G55" t="s">
        <v>71</v>
      </c>
      <c r="H55">
        <v>300046</v>
      </c>
      <c r="I55">
        <v>287.47399999999999</v>
      </c>
      <c r="J55">
        <v>7.2933899999999996</v>
      </c>
      <c r="K55">
        <v>0</v>
      </c>
      <c r="L55">
        <v>0</v>
      </c>
      <c r="M55">
        <v>0</v>
      </c>
      <c r="N55">
        <v>0</v>
      </c>
      <c r="O55">
        <v>397.30399999999997</v>
      </c>
      <c r="P55">
        <v>119.779</v>
      </c>
      <c r="Q55">
        <v>0</v>
      </c>
      <c r="R55">
        <v>1256.3800000000001</v>
      </c>
      <c r="S55">
        <v>0</v>
      </c>
      <c r="T55">
        <v>855.40300000000002</v>
      </c>
      <c r="U55">
        <v>2923.63</v>
      </c>
      <c r="V55">
        <v>0</v>
      </c>
      <c r="W55">
        <v>0</v>
      </c>
      <c r="X55">
        <v>0</v>
      </c>
      <c r="Y55">
        <v>2859.46</v>
      </c>
      <c r="Z55">
        <v>0</v>
      </c>
      <c r="AA55">
        <v>2144.4299999999998</v>
      </c>
      <c r="AB55">
        <v>0</v>
      </c>
      <c r="AC55">
        <v>0</v>
      </c>
      <c r="AD55">
        <v>0</v>
      </c>
      <c r="AE55">
        <v>32.323099999999997</v>
      </c>
      <c r="AF55">
        <v>0</v>
      </c>
      <c r="AG55">
        <v>0</v>
      </c>
      <c r="AH55">
        <v>5036.21</v>
      </c>
      <c r="AI55">
        <v>499.78699999999998</v>
      </c>
      <c r="AJ55">
        <v>29.154699999999998</v>
      </c>
      <c r="AK55">
        <v>0</v>
      </c>
      <c r="AL55">
        <v>0</v>
      </c>
      <c r="AM55">
        <v>0</v>
      </c>
      <c r="AN55">
        <v>0</v>
      </c>
      <c r="AO55">
        <v>107.834</v>
      </c>
      <c r="AP55">
        <v>104.977</v>
      </c>
      <c r="AQ55">
        <v>0</v>
      </c>
      <c r="AR55">
        <v>334.738</v>
      </c>
      <c r="AS55">
        <v>0</v>
      </c>
      <c r="AT55">
        <v>278.28500000000003</v>
      </c>
      <c r="AU55">
        <v>1354.78</v>
      </c>
      <c r="AV55">
        <v>0</v>
      </c>
      <c r="AW55">
        <v>0</v>
      </c>
      <c r="AX55">
        <v>0</v>
      </c>
      <c r="AY55">
        <v>5721.71</v>
      </c>
      <c r="AZ55">
        <v>0</v>
      </c>
      <c r="BA55">
        <v>2.2139199999999999</v>
      </c>
      <c r="BB55">
        <v>0</v>
      </c>
      <c r="BC55">
        <v>0</v>
      </c>
      <c r="BD55">
        <v>0</v>
      </c>
      <c r="BE55">
        <v>9.1052499999999998</v>
      </c>
      <c r="BF55">
        <v>0</v>
      </c>
      <c r="BG55">
        <v>0</v>
      </c>
      <c r="BH55">
        <v>5733.02</v>
      </c>
      <c r="BI55">
        <v>9876.81</v>
      </c>
      <c r="BJ55">
        <v>647</v>
      </c>
      <c r="BK55" t="s">
        <v>69</v>
      </c>
      <c r="BL55" t="s">
        <v>69</v>
      </c>
      <c r="BM55" t="s">
        <v>69</v>
      </c>
      <c r="BN55" t="s">
        <v>69</v>
      </c>
      <c r="BO55">
        <v>0</v>
      </c>
      <c r="BP55">
        <v>0</v>
      </c>
      <c r="BQ55">
        <v>5823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5823</v>
      </c>
    </row>
    <row r="56" spans="1:78" x14ac:dyDescent="0.25">
      <c r="A56" t="s">
        <v>3654</v>
      </c>
      <c r="B56" t="s">
        <v>2223</v>
      </c>
      <c r="C56" t="s">
        <v>2224</v>
      </c>
      <c r="D56" t="str">
        <f t="shared" si="0"/>
        <v>ECC-w03-v11</v>
      </c>
      <c r="E56" t="s">
        <v>66</v>
      </c>
      <c r="F56" t="s">
        <v>72</v>
      </c>
      <c r="G56" t="s">
        <v>73</v>
      </c>
      <c r="H56">
        <v>300046</v>
      </c>
      <c r="I56">
        <v>175.70500000000001</v>
      </c>
      <c r="J56">
        <v>3.7790699999999999</v>
      </c>
      <c r="K56">
        <v>0</v>
      </c>
      <c r="L56">
        <v>0</v>
      </c>
      <c r="M56">
        <v>0</v>
      </c>
      <c r="N56">
        <v>0</v>
      </c>
      <c r="O56">
        <v>385.154</v>
      </c>
      <c r="P56">
        <v>81.342399999999998</v>
      </c>
      <c r="Q56">
        <v>0</v>
      </c>
      <c r="R56">
        <v>1256.3800000000001</v>
      </c>
      <c r="S56">
        <v>0</v>
      </c>
      <c r="T56">
        <v>855.40300000000002</v>
      </c>
      <c r="U56">
        <v>2757.76</v>
      </c>
      <c r="V56">
        <v>0</v>
      </c>
      <c r="W56">
        <v>0</v>
      </c>
      <c r="X56">
        <v>0</v>
      </c>
      <c r="Y56">
        <v>2764.17</v>
      </c>
      <c r="Z56">
        <v>0</v>
      </c>
      <c r="AA56">
        <v>2149.25</v>
      </c>
      <c r="AB56">
        <v>0</v>
      </c>
      <c r="AC56">
        <v>0</v>
      </c>
      <c r="AD56">
        <v>0</v>
      </c>
      <c r="AE56">
        <v>32.323099999999997</v>
      </c>
      <c r="AF56">
        <v>0</v>
      </c>
      <c r="AG56">
        <v>0</v>
      </c>
      <c r="AH56">
        <v>4945.75</v>
      </c>
      <c r="AI56">
        <v>310.23700000000002</v>
      </c>
      <c r="AJ56">
        <v>8.1120699999999992</v>
      </c>
      <c r="AK56">
        <v>0</v>
      </c>
      <c r="AL56">
        <v>0</v>
      </c>
      <c r="AM56">
        <v>0</v>
      </c>
      <c r="AN56">
        <v>0</v>
      </c>
      <c r="AO56">
        <v>105.245</v>
      </c>
      <c r="AP56">
        <v>67.863699999999994</v>
      </c>
      <c r="AQ56">
        <v>0</v>
      </c>
      <c r="AR56">
        <v>334.738</v>
      </c>
      <c r="AS56">
        <v>0</v>
      </c>
      <c r="AT56">
        <v>278.28500000000003</v>
      </c>
      <c r="AU56">
        <v>1104.48</v>
      </c>
      <c r="AV56">
        <v>0</v>
      </c>
      <c r="AW56">
        <v>0</v>
      </c>
      <c r="AX56">
        <v>0</v>
      </c>
      <c r="AY56">
        <v>5759.04</v>
      </c>
      <c r="AZ56">
        <v>0</v>
      </c>
      <c r="BA56">
        <v>2.2286899999999998</v>
      </c>
      <c r="BB56">
        <v>0</v>
      </c>
      <c r="BC56">
        <v>0</v>
      </c>
      <c r="BD56">
        <v>0</v>
      </c>
      <c r="BE56">
        <v>9.1052499999999998</v>
      </c>
      <c r="BF56">
        <v>0</v>
      </c>
      <c r="BG56">
        <v>0</v>
      </c>
      <c r="BH56">
        <v>5770.38</v>
      </c>
      <c r="BI56">
        <v>6127.88</v>
      </c>
      <c r="BJ56">
        <v>285.77800000000002</v>
      </c>
      <c r="BK56" t="s">
        <v>69</v>
      </c>
      <c r="BL56" t="s">
        <v>69</v>
      </c>
      <c r="BM56" t="s">
        <v>69</v>
      </c>
      <c r="BN56" t="s">
        <v>69</v>
      </c>
      <c r="BO56">
        <v>0</v>
      </c>
      <c r="BP56">
        <v>0</v>
      </c>
      <c r="BQ56">
        <v>2572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2572</v>
      </c>
    </row>
    <row r="57" spans="1:78" x14ac:dyDescent="0.25">
      <c r="A57" t="s">
        <v>3654</v>
      </c>
      <c r="B57" t="s">
        <v>2225</v>
      </c>
      <c r="C57" t="s">
        <v>2226</v>
      </c>
      <c r="D57" t="str">
        <f t="shared" si="0"/>
        <v>ECC-w04-v11</v>
      </c>
      <c r="E57" t="s">
        <v>66</v>
      </c>
      <c r="F57" t="s">
        <v>74</v>
      </c>
      <c r="G57" t="s">
        <v>75</v>
      </c>
      <c r="H57">
        <v>300046</v>
      </c>
      <c r="I57">
        <v>318.88499999999999</v>
      </c>
      <c r="J57">
        <v>7.8243099999999997</v>
      </c>
      <c r="K57">
        <v>0</v>
      </c>
      <c r="L57">
        <v>0</v>
      </c>
      <c r="M57">
        <v>0</v>
      </c>
      <c r="N57">
        <v>0</v>
      </c>
      <c r="O57">
        <v>407.31900000000002</v>
      </c>
      <c r="P57">
        <v>123.913</v>
      </c>
      <c r="Q57">
        <v>0</v>
      </c>
      <c r="R57">
        <v>1256.3800000000001</v>
      </c>
      <c r="S57">
        <v>0</v>
      </c>
      <c r="T57">
        <v>855.40300000000002</v>
      </c>
      <c r="U57">
        <v>2969.73</v>
      </c>
      <c r="V57">
        <v>0</v>
      </c>
      <c r="W57">
        <v>0</v>
      </c>
      <c r="X57">
        <v>0</v>
      </c>
      <c r="Y57">
        <v>2226.91</v>
      </c>
      <c r="Z57">
        <v>0</v>
      </c>
      <c r="AA57">
        <v>2084.1999999999998</v>
      </c>
      <c r="AB57">
        <v>0</v>
      </c>
      <c r="AC57">
        <v>0</v>
      </c>
      <c r="AD57">
        <v>0</v>
      </c>
      <c r="AE57">
        <v>32.323099999999997</v>
      </c>
      <c r="AF57">
        <v>0</v>
      </c>
      <c r="AG57">
        <v>0</v>
      </c>
      <c r="AH57">
        <v>4343.43</v>
      </c>
      <c r="AI57">
        <v>400.20100000000002</v>
      </c>
      <c r="AJ57">
        <v>10.9672</v>
      </c>
      <c r="AK57">
        <v>0</v>
      </c>
      <c r="AL57">
        <v>0</v>
      </c>
      <c r="AM57">
        <v>0</v>
      </c>
      <c r="AN57">
        <v>0</v>
      </c>
      <c r="AO57">
        <v>117.759</v>
      </c>
      <c r="AP57">
        <v>84.385499999999993</v>
      </c>
      <c r="AQ57">
        <v>0</v>
      </c>
      <c r="AR57">
        <v>334.738</v>
      </c>
      <c r="AS57">
        <v>0</v>
      </c>
      <c r="AT57">
        <v>274.50400000000002</v>
      </c>
      <c r="AU57">
        <v>1222.55</v>
      </c>
      <c r="AV57">
        <v>0</v>
      </c>
      <c r="AW57">
        <v>0</v>
      </c>
      <c r="AX57">
        <v>0</v>
      </c>
      <c r="AY57">
        <v>5604.77</v>
      </c>
      <c r="AZ57">
        <v>0</v>
      </c>
      <c r="BA57">
        <v>2.2332900000000002</v>
      </c>
      <c r="BB57">
        <v>0</v>
      </c>
      <c r="BC57">
        <v>0</v>
      </c>
      <c r="BD57">
        <v>0</v>
      </c>
      <c r="BE57">
        <v>9.1052499999999998</v>
      </c>
      <c r="BF57">
        <v>0</v>
      </c>
      <c r="BG57">
        <v>0</v>
      </c>
      <c r="BH57">
        <v>5616.11</v>
      </c>
      <c r="BI57">
        <v>7799.37</v>
      </c>
      <c r="BJ57">
        <v>372.55599999999998</v>
      </c>
      <c r="BK57" t="s">
        <v>69</v>
      </c>
      <c r="BL57" t="s">
        <v>69</v>
      </c>
      <c r="BM57" t="s">
        <v>69</v>
      </c>
      <c r="BN57" t="s">
        <v>69</v>
      </c>
      <c r="BO57">
        <v>0</v>
      </c>
      <c r="BP57">
        <v>0</v>
      </c>
      <c r="BQ57">
        <v>3353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3353</v>
      </c>
    </row>
    <row r="58" spans="1:78" x14ac:dyDescent="0.25">
      <c r="A58" t="s">
        <v>3655</v>
      </c>
      <c r="B58" t="s">
        <v>2228</v>
      </c>
      <c r="C58" t="s">
        <v>2229</v>
      </c>
      <c r="D58" t="str">
        <f t="shared" si="0"/>
        <v>ECC-w05-v11</v>
      </c>
      <c r="E58" t="s">
        <v>66</v>
      </c>
      <c r="F58" t="s">
        <v>76</v>
      </c>
      <c r="G58" t="s">
        <v>77</v>
      </c>
      <c r="H58">
        <v>300046</v>
      </c>
      <c r="I58">
        <v>170.846</v>
      </c>
      <c r="J58">
        <v>3.74553</v>
      </c>
      <c r="K58">
        <v>0</v>
      </c>
      <c r="L58">
        <v>0</v>
      </c>
      <c r="M58">
        <v>0</v>
      </c>
      <c r="N58">
        <v>0</v>
      </c>
      <c r="O58">
        <v>381.16500000000002</v>
      </c>
      <c r="P58">
        <v>75.385599999999997</v>
      </c>
      <c r="Q58">
        <v>0</v>
      </c>
      <c r="R58">
        <v>1256.3800000000001</v>
      </c>
      <c r="S58">
        <v>0</v>
      </c>
      <c r="T58">
        <v>855.40300000000002</v>
      </c>
      <c r="U58">
        <v>2742.92</v>
      </c>
      <c r="V58">
        <v>0</v>
      </c>
      <c r="W58">
        <v>0</v>
      </c>
      <c r="X58">
        <v>0</v>
      </c>
      <c r="Y58">
        <v>2792.37</v>
      </c>
      <c r="Z58">
        <v>0</v>
      </c>
      <c r="AA58">
        <v>2181.7399999999998</v>
      </c>
      <c r="AB58">
        <v>0</v>
      </c>
      <c r="AC58">
        <v>0</v>
      </c>
      <c r="AD58">
        <v>0</v>
      </c>
      <c r="AE58">
        <v>32.323099999999997</v>
      </c>
      <c r="AF58">
        <v>0</v>
      </c>
      <c r="AG58">
        <v>0</v>
      </c>
      <c r="AH58">
        <v>5006.4399999999996</v>
      </c>
      <c r="AI58">
        <v>281.81299999999999</v>
      </c>
      <c r="AJ58">
        <v>7.1414799999999996</v>
      </c>
      <c r="AK58">
        <v>0</v>
      </c>
      <c r="AL58">
        <v>0</v>
      </c>
      <c r="AM58">
        <v>0</v>
      </c>
      <c r="AN58">
        <v>0</v>
      </c>
      <c r="AO58">
        <v>99.630399999999995</v>
      </c>
      <c r="AP58">
        <v>62.071599999999997</v>
      </c>
      <c r="AQ58">
        <v>0</v>
      </c>
      <c r="AR58">
        <v>346.041</v>
      </c>
      <c r="AS58">
        <v>0</v>
      </c>
      <c r="AT58">
        <v>278.28500000000003</v>
      </c>
      <c r="AU58">
        <v>1074.98</v>
      </c>
      <c r="AV58">
        <v>0</v>
      </c>
      <c r="AW58">
        <v>0</v>
      </c>
      <c r="AX58">
        <v>0</v>
      </c>
      <c r="AY58">
        <v>5085.49</v>
      </c>
      <c r="AZ58">
        <v>0</v>
      </c>
      <c r="BA58">
        <v>2.18804</v>
      </c>
      <c r="BB58">
        <v>0</v>
      </c>
      <c r="BC58">
        <v>0</v>
      </c>
      <c r="BD58">
        <v>0</v>
      </c>
      <c r="BE58">
        <v>9.1052499999999998</v>
      </c>
      <c r="BF58">
        <v>0</v>
      </c>
      <c r="BG58">
        <v>0</v>
      </c>
      <c r="BH58">
        <v>5096.79</v>
      </c>
      <c r="BI58">
        <v>5562.97</v>
      </c>
      <c r="BJ58">
        <v>773.44399999999996</v>
      </c>
      <c r="BK58" t="s">
        <v>69</v>
      </c>
      <c r="BL58" t="s">
        <v>69</v>
      </c>
      <c r="BM58" t="s">
        <v>69</v>
      </c>
      <c r="BN58" t="s">
        <v>69</v>
      </c>
      <c r="BO58">
        <v>0</v>
      </c>
      <c r="BP58">
        <v>0</v>
      </c>
      <c r="BQ58">
        <v>6961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6961</v>
      </c>
    </row>
    <row r="59" spans="1:78" x14ac:dyDescent="0.25">
      <c r="A59" t="s">
        <v>3655</v>
      </c>
      <c r="B59" t="s">
        <v>2230</v>
      </c>
      <c r="C59" t="s">
        <v>2231</v>
      </c>
      <c r="D59" t="str">
        <f t="shared" si="0"/>
        <v>ECC-w06-v11</v>
      </c>
      <c r="E59" t="s">
        <v>66</v>
      </c>
      <c r="F59" t="s">
        <v>78</v>
      </c>
      <c r="G59" t="s">
        <v>79</v>
      </c>
      <c r="H59">
        <v>300046</v>
      </c>
      <c r="I59">
        <v>400.65300000000002</v>
      </c>
      <c r="J59">
        <v>11.2536</v>
      </c>
      <c r="K59">
        <v>0</v>
      </c>
      <c r="L59">
        <v>0</v>
      </c>
      <c r="M59">
        <v>0</v>
      </c>
      <c r="N59">
        <v>0</v>
      </c>
      <c r="O59">
        <v>406.86599999999999</v>
      </c>
      <c r="P59">
        <v>149.19399999999999</v>
      </c>
      <c r="Q59">
        <v>0</v>
      </c>
      <c r="R59">
        <v>1256.3800000000001</v>
      </c>
      <c r="S59">
        <v>0</v>
      </c>
      <c r="T59">
        <v>855.40300000000002</v>
      </c>
      <c r="U59">
        <v>3079.76</v>
      </c>
      <c r="V59">
        <v>0</v>
      </c>
      <c r="W59">
        <v>0</v>
      </c>
      <c r="X59">
        <v>0</v>
      </c>
      <c r="Y59">
        <v>1201.0999999999999</v>
      </c>
      <c r="Z59">
        <v>0</v>
      </c>
      <c r="AA59">
        <v>2021.7</v>
      </c>
      <c r="AB59">
        <v>0</v>
      </c>
      <c r="AC59">
        <v>0</v>
      </c>
      <c r="AD59">
        <v>0</v>
      </c>
      <c r="AE59">
        <v>32.323099999999997</v>
      </c>
      <c r="AF59">
        <v>0</v>
      </c>
      <c r="AG59">
        <v>0</v>
      </c>
      <c r="AH59">
        <v>3255.12</v>
      </c>
      <c r="AI59">
        <v>442.464</v>
      </c>
      <c r="AJ59">
        <v>15.2469</v>
      </c>
      <c r="AK59">
        <v>0</v>
      </c>
      <c r="AL59">
        <v>0</v>
      </c>
      <c r="AM59">
        <v>0</v>
      </c>
      <c r="AN59">
        <v>0</v>
      </c>
      <c r="AO59">
        <v>122.419</v>
      </c>
      <c r="AP59">
        <v>95.130399999999995</v>
      </c>
      <c r="AQ59">
        <v>0</v>
      </c>
      <c r="AR59">
        <v>349.75</v>
      </c>
      <c r="AS59">
        <v>0</v>
      </c>
      <c r="AT59">
        <v>278.28500000000003</v>
      </c>
      <c r="AU59">
        <v>1303.29</v>
      </c>
      <c r="AV59">
        <v>0</v>
      </c>
      <c r="AW59">
        <v>0</v>
      </c>
      <c r="AX59">
        <v>0</v>
      </c>
      <c r="AY59">
        <v>4787.8</v>
      </c>
      <c r="AZ59">
        <v>0</v>
      </c>
      <c r="BA59">
        <v>2.17746</v>
      </c>
      <c r="BB59">
        <v>0</v>
      </c>
      <c r="BC59">
        <v>0</v>
      </c>
      <c r="BD59">
        <v>0</v>
      </c>
      <c r="BE59">
        <v>9.1052499999999998</v>
      </c>
      <c r="BF59">
        <v>0</v>
      </c>
      <c r="BG59">
        <v>0</v>
      </c>
      <c r="BH59">
        <v>4799.08</v>
      </c>
      <c r="BI59">
        <v>8540.17</v>
      </c>
      <c r="BJ59">
        <v>604.55600000000004</v>
      </c>
      <c r="BK59" t="s">
        <v>69</v>
      </c>
      <c r="BL59" t="s">
        <v>69</v>
      </c>
      <c r="BM59" t="s">
        <v>69</v>
      </c>
      <c r="BN59" t="s">
        <v>69</v>
      </c>
      <c r="BO59">
        <v>0</v>
      </c>
      <c r="BP59">
        <v>0</v>
      </c>
      <c r="BQ59">
        <v>5441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5441</v>
      </c>
    </row>
    <row r="60" spans="1:78" x14ac:dyDescent="0.25">
      <c r="A60" t="s">
        <v>3655</v>
      </c>
      <c r="B60" t="s">
        <v>2232</v>
      </c>
      <c r="C60" t="s">
        <v>2233</v>
      </c>
      <c r="D60" t="str">
        <f t="shared" si="0"/>
        <v>ECC-w07-v11</v>
      </c>
      <c r="E60" t="s">
        <v>66</v>
      </c>
      <c r="F60" t="s">
        <v>80</v>
      </c>
      <c r="G60" t="s">
        <v>81</v>
      </c>
      <c r="H60">
        <v>300046</v>
      </c>
      <c r="I60">
        <v>369.33199999999999</v>
      </c>
      <c r="J60">
        <v>9.8167100000000005</v>
      </c>
      <c r="K60">
        <v>0</v>
      </c>
      <c r="L60">
        <v>0</v>
      </c>
      <c r="M60">
        <v>0</v>
      </c>
      <c r="N60">
        <v>0</v>
      </c>
      <c r="O60">
        <v>403.72500000000002</v>
      </c>
      <c r="P60">
        <v>140.85</v>
      </c>
      <c r="Q60">
        <v>0</v>
      </c>
      <c r="R60">
        <v>1256.3800000000001</v>
      </c>
      <c r="S60">
        <v>0</v>
      </c>
      <c r="T60">
        <v>855.40300000000002</v>
      </c>
      <c r="U60">
        <v>3035.51</v>
      </c>
      <c r="V60">
        <v>0</v>
      </c>
      <c r="W60">
        <v>0</v>
      </c>
      <c r="X60">
        <v>0</v>
      </c>
      <c r="Y60">
        <v>832.77599999999995</v>
      </c>
      <c r="Z60">
        <v>0</v>
      </c>
      <c r="AA60">
        <v>1999.66</v>
      </c>
      <c r="AB60">
        <v>0</v>
      </c>
      <c r="AC60">
        <v>0</v>
      </c>
      <c r="AD60">
        <v>0</v>
      </c>
      <c r="AE60">
        <v>32.323099999999997</v>
      </c>
      <c r="AF60">
        <v>0</v>
      </c>
      <c r="AG60">
        <v>0</v>
      </c>
      <c r="AH60">
        <v>2864.75</v>
      </c>
      <c r="AI60">
        <v>416.65699999999998</v>
      </c>
      <c r="AJ60">
        <v>16.222300000000001</v>
      </c>
      <c r="AK60">
        <v>0</v>
      </c>
      <c r="AL60">
        <v>0</v>
      </c>
      <c r="AM60">
        <v>0</v>
      </c>
      <c r="AN60">
        <v>0</v>
      </c>
      <c r="AO60">
        <v>110.065</v>
      </c>
      <c r="AP60">
        <v>86.917599999999993</v>
      </c>
      <c r="AQ60">
        <v>0</v>
      </c>
      <c r="AR60">
        <v>346.041</v>
      </c>
      <c r="AS60">
        <v>0</v>
      </c>
      <c r="AT60">
        <v>278.28500000000003</v>
      </c>
      <c r="AU60">
        <v>1254.19</v>
      </c>
      <c r="AV60">
        <v>0</v>
      </c>
      <c r="AW60">
        <v>0</v>
      </c>
      <c r="AX60">
        <v>0</v>
      </c>
      <c r="AY60">
        <v>3829.27</v>
      </c>
      <c r="AZ60">
        <v>0</v>
      </c>
      <c r="BA60">
        <v>2.1221800000000002</v>
      </c>
      <c r="BB60">
        <v>0</v>
      </c>
      <c r="BC60">
        <v>0</v>
      </c>
      <c r="BD60">
        <v>0</v>
      </c>
      <c r="BE60">
        <v>9.1052499999999998</v>
      </c>
      <c r="BF60">
        <v>0</v>
      </c>
      <c r="BG60">
        <v>0</v>
      </c>
      <c r="BH60">
        <v>3840.5</v>
      </c>
      <c r="BI60">
        <v>8080.17</v>
      </c>
      <c r="BJ60">
        <v>1052.33</v>
      </c>
      <c r="BK60" t="s">
        <v>69</v>
      </c>
      <c r="BL60" t="s">
        <v>69</v>
      </c>
      <c r="BM60" t="s">
        <v>69</v>
      </c>
      <c r="BN60" t="s">
        <v>69</v>
      </c>
      <c r="BO60">
        <v>0</v>
      </c>
      <c r="BP60">
        <v>0</v>
      </c>
      <c r="BQ60">
        <v>9471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9471</v>
      </c>
    </row>
    <row r="61" spans="1:78" x14ac:dyDescent="0.25">
      <c r="A61" t="s">
        <v>3655</v>
      </c>
      <c r="B61" t="s">
        <v>2234</v>
      </c>
      <c r="C61" t="s">
        <v>2235</v>
      </c>
      <c r="D61" t="str">
        <f t="shared" si="0"/>
        <v>ECC-w08-v11</v>
      </c>
      <c r="E61" t="s">
        <v>66</v>
      </c>
      <c r="F61" t="s">
        <v>82</v>
      </c>
      <c r="G61" t="s">
        <v>83</v>
      </c>
      <c r="H61">
        <v>300046</v>
      </c>
      <c r="I61">
        <v>464.90899999999999</v>
      </c>
      <c r="J61">
        <v>12.9802</v>
      </c>
      <c r="K61">
        <v>0</v>
      </c>
      <c r="L61">
        <v>0</v>
      </c>
      <c r="M61">
        <v>0</v>
      </c>
      <c r="N61">
        <v>0</v>
      </c>
      <c r="O61">
        <v>415.33699999999999</v>
      </c>
      <c r="P61">
        <v>170.744</v>
      </c>
      <c r="Q61">
        <v>0</v>
      </c>
      <c r="R61">
        <v>1256.3800000000001</v>
      </c>
      <c r="S61">
        <v>0</v>
      </c>
      <c r="T61">
        <v>855.40300000000002</v>
      </c>
      <c r="U61">
        <v>3175.75</v>
      </c>
      <c r="V61">
        <v>0</v>
      </c>
      <c r="W61">
        <v>0</v>
      </c>
      <c r="X61">
        <v>0</v>
      </c>
      <c r="Y61">
        <v>989.64599999999996</v>
      </c>
      <c r="Z61">
        <v>0</v>
      </c>
      <c r="AA61">
        <v>1968.58</v>
      </c>
      <c r="AB61">
        <v>0</v>
      </c>
      <c r="AC61">
        <v>0</v>
      </c>
      <c r="AD61">
        <v>0</v>
      </c>
      <c r="AE61">
        <v>32.323099999999997</v>
      </c>
      <c r="AF61">
        <v>0</v>
      </c>
      <c r="AG61">
        <v>0</v>
      </c>
      <c r="AH61">
        <v>2990.54</v>
      </c>
      <c r="AI61">
        <v>492.96600000000001</v>
      </c>
      <c r="AJ61">
        <v>19.267600000000002</v>
      </c>
      <c r="AK61">
        <v>0</v>
      </c>
      <c r="AL61">
        <v>0</v>
      </c>
      <c r="AM61">
        <v>0</v>
      </c>
      <c r="AN61">
        <v>0</v>
      </c>
      <c r="AO61">
        <v>130.12299999999999</v>
      </c>
      <c r="AP61">
        <v>106.188</v>
      </c>
      <c r="AQ61">
        <v>0</v>
      </c>
      <c r="AR61">
        <v>334.738</v>
      </c>
      <c r="AS61">
        <v>0</v>
      </c>
      <c r="AT61">
        <v>274.50400000000002</v>
      </c>
      <c r="AU61">
        <v>1357.79</v>
      </c>
      <c r="AV61">
        <v>0</v>
      </c>
      <c r="AW61">
        <v>0</v>
      </c>
      <c r="AX61">
        <v>0</v>
      </c>
      <c r="AY61">
        <v>4311.37</v>
      </c>
      <c r="AZ61">
        <v>0</v>
      </c>
      <c r="BA61">
        <v>2.1842100000000002</v>
      </c>
      <c r="BB61">
        <v>0</v>
      </c>
      <c r="BC61">
        <v>0</v>
      </c>
      <c r="BD61">
        <v>0</v>
      </c>
      <c r="BE61">
        <v>9.1052499999999998</v>
      </c>
      <c r="BF61">
        <v>0</v>
      </c>
      <c r="BG61">
        <v>0</v>
      </c>
      <c r="BH61">
        <v>4322.66</v>
      </c>
      <c r="BI61">
        <v>9499.3799999999992</v>
      </c>
      <c r="BJ61">
        <v>1173</v>
      </c>
      <c r="BK61" t="s">
        <v>69</v>
      </c>
      <c r="BL61" t="s">
        <v>69</v>
      </c>
      <c r="BM61" t="s">
        <v>69</v>
      </c>
      <c r="BN61" t="s">
        <v>69</v>
      </c>
      <c r="BO61">
        <v>0</v>
      </c>
      <c r="BP61">
        <v>0</v>
      </c>
      <c r="BQ61">
        <v>10557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10557</v>
      </c>
    </row>
    <row r="62" spans="1:78" x14ac:dyDescent="0.25">
      <c r="A62" t="s">
        <v>3656</v>
      </c>
      <c r="B62" t="s">
        <v>2237</v>
      </c>
      <c r="C62" t="s">
        <v>2238</v>
      </c>
      <c r="D62" t="str">
        <f t="shared" si="0"/>
        <v>ECC-w09-v11</v>
      </c>
      <c r="E62" t="s">
        <v>66</v>
      </c>
      <c r="F62" t="s">
        <v>84</v>
      </c>
      <c r="G62" t="s">
        <v>85</v>
      </c>
      <c r="H62">
        <v>300046</v>
      </c>
      <c r="I62">
        <v>522.81200000000001</v>
      </c>
      <c r="J62">
        <v>14.469799999999999</v>
      </c>
      <c r="K62">
        <v>0</v>
      </c>
      <c r="L62">
        <v>0</v>
      </c>
      <c r="M62">
        <v>0</v>
      </c>
      <c r="N62">
        <v>0</v>
      </c>
      <c r="O62">
        <v>424.46</v>
      </c>
      <c r="P62">
        <v>211.15199999999999</v>
      </c>
      <c r="Q62">
        <v>0</v>
      </c>
      <c r="R62">
        <v>1256.3800000000001</v>
      </c>
      <c r="S62">
        <v>0</v>
      </c>
      <c r="T62">
        <v>855.40300000000002</v>
      </c>
      <c r="U62">
        <v>3284.67</v>
      </c>
      <c r="V62">
        <v>0</v>
      </c>
      <c r="W62">
        <v>0</v>
      </c>
      <c r="X62">
        <v>0</v>
      </c>
      <c r="Y62">
        <v>1166.55</v>
      </c>
      <c r="Z62">
        <v>0</v>
      </c>
      <c r="AA62">
        <v>1967.28</v>
      </c>
      <c r="AB62">
        <v>0</v>
      </c>
      <c r="AC62">
        <v>0</v>
      </c>
      <c r="AD62">
        <v>0</v>
      </c>
      <c r="AE62">
        <v>32.323099999999997</v>
      </c>
      <c r="AF62">
        <v>0</v>
      </c>
      <c r="AG62">
        <v>0</v>
      </c>
      <c r="AH62">
        <v>3166.16</v>
      </c>
      <c r="AI62">
        <v>616.46500000000003</v>
      </c>
      <c r="AJ62">
        <v>39.004899999999999</v>
      </c>
      <c r="AK62">
        <v>0</v>
      </c>
      <c r="AL62">
        <v>0</v>
      </c>
      <c r="AM62">
        <v>0</v>
      </c>
      <c r="AN62">
        <v>0</v>
      </c>
      <c r="AO62">
        <v>136.005</v>
      </c>
      <c r="AP62">
        <v>128.82599999999999</v>
      </c>
      <c r="AQ62">
        <v>0</v>
      </c>
      <c r="AR62">
        <v>334.738</v>
      </c>
      <c r="AS62">
        <v>0</v>
      </c>
      <c r="AT62">
        <v>278.28500000000003</v>
      </c>
      <c r="AU62">
        <v>1533.32</v>
      </c>
      <c r="AV62">
        <v>0</v>
      </c>
      <c r="AW62">
        <v>0</v>
      </c>
      <c r="AX62">
        <v>0</v>
      </c>
      <c r="AY62">
        <v>3248.95</v>
      </c>
      <c r="AZ62">
        <v>0</v>
      </c>
      <c r="BA62">
        <v>796.47400000000005</v>
      </c>
      <c r="BB62">
        <v>0</v>
      </c>
      <c r="BC62">
        <v>0</v>
      </c>
      <c r="BD62">
        <v>0</v>
      </c>
      <c r="BE62">
        <v>9.1052499999999998</v>
      </c>
      <c r="BF62">
        <v>0</v>
      </c>
      <c r="BG62">
        <v>0</v>
      </c>
      <c r="BH62">
        <v>4054.53</v>
      </c>
      <c r="BI62">
        <v>11868.5</v>
      </c>
      <c r="BJ62">
        <v>666.55600000000004</v>
      </c>
      <c r="BK62" t="s">
        <v>69</v>
      </c>
      <c r="BL62" t="s">
        <v>69</v>
      </c>
      <c r="BM62" t="s">
        <v>69</v>
      </c>
      <c r="BN62" t="s">
        <v>69</v>
      </c>
      <c r="BO62">
        <v>0</v>
      </c>
      <c r="BP62">
        <v>0</v>
      </c>
      <c r="BQ62">
        <v>5999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5999</v>
      </c>
    </row>
    <row r="63" spans="1:78" x14ac:dyDescent="0.25">
      <c r="A63" t="s">
        <v>3656</v>
      </c>
      <c r="B63" t="s">
        <v>2239</v>
      </c>
      <c r="C63" t="s">
        <v>2240</v>
      </c>
      <c r="D63" t="str">
        <f t="shared" si="0"/>
        <v>ECC-w10-v11</v>
      </c>
      <c r="E63" t="s">
        <v>66</v>
      </c>
      <c r="F63" t="s">
        <v>86</v>
      </c>
      <c r="G63" t="s">
        <v>87</v>
      </c>
      <c r="H63">
        <v>300046</v>
      </c>
      <c r="I63">
        <v>517.42499999999995</v>
      </c>
      <c r="J63">
        <v>13.973800000000001</v>
      </c>
      <c r="K63">
        <v>0</v>
      </c>
      <c r="L63">
        <v>0</v>
      </c>
      <c r="M63">
        <v>0</v>
      </c>
      <c r="N63">
        <v>0</v>
      </c>
      <c r="O63">
        <v>425.32100000000003</v>
      </c>
      <c r="P63">
        <v>193.751</v>
      </c>
      <c r="Q63">
        <v>0</v>
      </c>
      <c r="R63">
        <v>1256.3800000000001</v>
      </c>
      <c r="S63">
        <v>0</v>
      </c>
      <c r="T63">
        <v>855.40300000000002</v>
      </c>
      <c r="U63">
        <v>3262.26</v>
      </c>
      <c r="V63">
        <v>0</v>
      </c>
      <c r="W63">
        <v>0</v>
      </c>
      <c r="X63">
        <v>0</v>
      </c>
      <c r="Y63">
        <v>1152.1600000000001</v>
      </c>
      <c r="Z63">
        <v>0</v>
      </c>
      <c r="AA63">
        <v>1959.17</v>
      </c>
      <c r="AB63">
        <v>0</v>
      </c>
      <c r="AC63">
        <v>0</v>
      </c>
      <c r="AD63">
        <v>0</v>
      </c>
      <c r="AE63">
        <v>32.323099999999997</v>
      </c>
      <c r="AF63">
        <v>0</v>
      </c>
      <c r="AG63">
        <v>0</v>
      </c>
      <c r="AH63">
        <v>3143.66</v>
      </c>
      <c r="AI63">
        <v>548.99400000000003</v>
      </c>
      <c r="AJ63">
        <v>24.630600000000001</v>
      </c>
      <c r="AK63">
        <v>0</v>
      </c>
      <c r="AL63">
        <v>0</v>
      </c>
      <c r="AM63">
        <v>0</v>
      </c>
      <c r="AN63">
        <v>0</v>
      </c>
      <c r="AO63">
        <v>134.88300000000001</v>
      </c>
      <c r="AP63">
        <v>114.69799999999999</v>
      </c>
      <c r="AQ63">
        <v>0</v>
      </c>
      <c r="AR63">
        <v>342.42599999999999</v>
      </c>
      <c r="AS63">
        <v>0</v>
      </c>
      <c r="AT63">
        <v>278.28500000000003</v>
      </c>
      <c r="AU63">
        <v>1443.92</v>
      </c>
      <c r="AV63">
        <v>0</v>
      </c>
      <c r="AW63">
        <v>0</v>
      </c>
      <c r="AX63">
        <v>0</v>
      </c>
      <c r="AY63">
        <v>3744.67</v>
      </c>
      <c r="AZ63">
        <v>0</v>
      </c>
      <c r="BA63">
        <v>799.28300000000002</v>
      </c>
      <c r="BB63">
        <v>0</v>
      </c>
      <c r="BC63">
        <v>0</v>
      </c>
      <c r="BD63">
        <v>0</v>
      </c>
      <c r="BE63">
        <v>9.1052499999999998</v>
      </c>
      <c r="BF63">
        <v>0</v>
      </c>
      <c r="BG63">
        <v>0</v>
      </c>
      <c r="BH63">
        <v>4553.0600000000004</v>
      </c>
      <c r="BI63">
        <v>10590.6</v>
      </c>
      <c r="BJ63">
        <v>931.22199999999998</v>
      </c>
      <c r="BK63" t="s">
        <v>69</v>
      </c>
      <c r="BL63" t="s">
        <v>69</v>
      </c>
      <c r="BM63" t="s">
        <v>69</v>
      </c>
      <c r="BN63" t="s">
        <v>69</v>
      </c>
      <c r="BO63">
        <v>0</v>
      </c>
      <c r="BP63">
        <v>0</v>
      </c>
      <c r="BQ63">
        <v>8381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8381</v>
      </c>
    </row>
    <row r="64" spans="1:78" x14ac:dyDescent="0.25">
      <c r="A64" t="s">
        <v>3656</v>
      </c>
      <c r="B64" t="s">
        <v>2241</v>
      </c>
      <c r="C64" t="s">
        <v>2242</v>
      </c>
      <c r="D64" t="str">
        <f t="shared" si="0"/>
        <v>ECC-w11-v11</v>
      </c>
      <c r="E64" t="s">
        <v>66</v>
      </c>
      <c r="F64" t="s">
        <v>88</v>
      </c>
      <c r="G64" t="s">
        <v>89</v>
      </c>
      <c r="H64">
        <v>300046</v>
      </c>
      <c r="I64">
        <v>469.60700000000003</v>
      </c>
      <c r="J64">
        <v>12.0977</v>
      </c>
      <c r="K64">
        <v>0</v>
      </c>
      <c r="L64">
        <v>0</v>
      </c>
      <c r="M64">
        <v>0</v>
      </c>
      <c r="N64">
        <v>0</v>
      </c>
      <c r="O64">
        <v>434.36099999999999</v>
      </c>
      <c r="P64">
        <v>172.363</v>
      </c>
      <c r="Q64">
        <v>0</v>
      </c>
      <c r="R64">
        <v>1256.3800000000001</v>
      </c>
      <c r="S64">
        <v>0</v>
      </c>
      <c r="T64">
        <v>855.40300000000002</v>
      </c>
      <c r="U64">
        <v>3200.21</v>
      </c>
      <c r="V64">
        <v>0</v>
      </c>
      <c r="W64">
        <v>0</v>
      </c>
      <c r="X64">
        <v>0</v>
      </c>
      <c r="Y64">
        <v>2456.89</v>
      </c>
      <c r="Z64">
        <v>0</v>
      </c>
      <c r="AA64">
        <v>1989.91</v>
      </c>
      <c r="AB64">
        <v>0</v>
      </c>
      <c r="AC64">
        <v>0</v>
      </c>
      <c r="AD64">
        <v>0</v>
      </c>
      <c r="AE64">
        <v>32.323099999999997</v>
      </c>
      <c r="AF64">
        <v>0</v>
      </c>
      <c r="AG64">
        <v>0</v>
      </c>
      <c r="AH64">
        <v>4479.13</v>
      </c>
      <c r="AI64">
        <v>424.142</v>
      </c>
      <c r="AJ64">
        <v>11.848000000000001</v>
      </c>
      <c r="AK64">
        <v>0</v>
      </c>
      <c r="AL64">
        <v>0</v>
      </c>
      <c r="AM64">
        <v>0</v>
      </c>
      <c r="AN64">
        <v>0</v>
      </c>
      <c r="AO64">
        <v>125.289</v>
      </c>
      <c r="AP64">
        <v>75.270499999999998</v>
      </c>
      <c r="AQ64">
        <v>0</v>
      </c>
      <c r="AR64">
        <v>334.738</v>
      </c>
      <c r="AS64">
        <v>0</v>
      </c>
      <c r="AT64">
        <v>274.50400000000002</v>
      </c>
      <c r="AU64">
        <v>1245.79</v>
      </c>
      <c r="AV64">
        <v>0</v>
      </c>
      <c r="AW64">
        <v>0</v>
      </c>
      <c r="AX64">
        <v>0</v>
      </c>
      <c r="AY64">
        <v>6656.93</v>
      </c>
      <c r="AZ64">
        <v>0</v>
      </c>
      <c r="BA64">
        <v>2.2305999999999999</v>
      </c>
      <c r="BB64">
        <v>0</v>
      </c>
      <c r="BC64">
        <v>0</v>
      </c>
      <c r="BD64">
        <v>0</v>
      </c>
      <c r="BE64">
        <v>9.1052499999999998</v>
      </c>
      <c r="BF64">
        <v>0</v>
      </c>
      <c r="BG64">
        <v>0</v>
      </c>
      <c r="BH64">
        <v>6668.26</v>
      </c>
      <c r="BI64">
        <v>9725.31</v>
      </c>
      <c r="BJ64">
        <v>442.77800000000002</v>
      </c>
      <c r="BK64" t="s">
        <v>69</v>
      </c>
      <c r="BL64" t="s">
        <v>69</v>
      </c>
      <c r="BM64" t="s">
        <v>69</v>
      </c>
      <c r="BN64" t="s">
        <v>69</v>
      </c>
      <c r="BO64">
        <v>0</v>
      </c>
      <c r="BP64">
        <v>0</v>
      </c>
      <c r="BQ64">
        <v>3985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3985</v>
      </c>
    </row>
    <row r="65" spans="1:78" x14ac:dyDescent="0.25">
      <c r="A65" t="s">
        <v>3657</v>
      </c>
      <c r="B65" t="s">
        <v>2243</v>
      </c>
      <c r="C65" t="s">
        <v>2244</v>
      </c>
      <c r="D65" t="str">
        <f t="shared" si="0"/>
        <v>ECC-w12-v11</v>
      </c>
      <c r="E65" t="s">
        <v>66</v>
      </c>
      <c r="F65" t="s">
        <v>90</v>
      </c>
      <c r="G65" t="s">
        <v>91</v>
      </c>
      <c r="H65">
        <v>300046</v>
      </c>
      <c r="I65">
        <v>392.15300000000002</v>
      </c>
      <c r="J65">
        <v>10.2676</v>
      </c>
      <c r="K65">
        <v>0</v>
      </c>
      <c r="L65">
        <v>0</v>
      </c>
      <c r="M65">
        <v>0</v>
      </c>
      <c r="N65">
        <v>0</v>
      </c>
      <c r="O65">
        <v>420.31299999999999</v>
      </c>
      <c r="P65">
        <v>143.33099999999999</v>
      </c>
      <c r="Q65">
        <v>0</v>
      </c>
      <c r="R65">
        <v>1256.3800000000001</v>
      </c>
      <c r="S65">
        <v>0</v>
      </c>
      <c r="T65">
        <v>855.40300000000002</v>
      </c>
      <c r="U65">
        <v>3077.85</v>
      </c>
      <c r="V65">
        <v>0</v>
      </c>
      <c r="W65">
        <v>0</v>
      </c>
      <c r="X65">
        <v>0</v>
      </c>
      <c r="Y65">
        <v>2462</v>
      </c>
      <c r="Z65">
        <v>0</v>
      </c>
      <c r="AA65">
        <v>2049.27</v>
      </c>
      <c r="AB65">
        <v>0</v>
      </c>
      <c r="AC65">
        <v>0</v>
      </c>
      <c r="AD65">
        <v>0</v>
      </c>
      <c r="AE65">
        <v>32.323099999999997</v>
      </c>
      <c r="AF65">
        <v>0</v>
      </c>
      <c r="AG65">
        <v>0</v>
      </c>
      <c r="AH65">
        <v>4543.59</v>
      </c>
      <c r="AI65">
        <v>433.54</v>
      </c>
      <c r="AJ65">
        <v>13.102399999999999</v>
      </c>
      <c r="AK65">
        <v>0</v>
      </c>
      <c r="AL65">
        <v>0</v>
      </c>
      <c r="AM65">
        <v>0</v>
      </c>
      <c r="AN65">
        <v>0</v>
      </c>
      <c r="AO65">
        <v>115.58799999999999</v>
      </c>
      <c r="AP65">
        <v>97.763199999999998</v>
      </c>
      <c r="AQ65">
        <v>0</v>
      </c>
      <c r="AR65">
        <v>334.738</v>
      </c>
      <c r="AS65">
        <v>0</v>
      </c>
      <c r="AT65">
        <v>274.50400000000002</v>
      </c>
      <c r="AU65">
        <v>1269.24</v>
      </c>
      <c r="AV65">
        <v>0</v>
      </c>
      <c r="AW65">
        <v>0</v>
      </c>
      <c r="AX65">
        <v>0</v>
      </c>
      <c r="AY65">
        <v>5489.97</v>
      </c>
      <c r="AZ65">
        <v>0</v>
      </c>
      <c r="BA65">
        <v>2.2074699999999998</v>
      </c>
      <c r="BB65">
        <v>0</v>
      </c>
      <c r="BC65">
        <v>0</v>
      </c>
      <c r="BD65">
        <v>0</v>
      </c>
      <c r="BE65">
        <v>9.1052499999999998</v>
      </c>
      <c r="BF65">
        <v>0</v>
      </c>
      <c r="BG65">
        <v>0</v>
      </c>
      <c r="BH65">
        <v>5501.28</v>
      </c>
      <c r="BI65">
        <v>8762.34</v>
      </c>
      <c r="BJ65">
        <v>830.11099999999999</v>
      </c>
      <c r="BK65" t="s">
        <v>69</v>
      </c>
      <c r="BL65" t="s">
        <v>69</v>
      </c>
      <c r="BM65" t="s">
        <v>69</v>
      </c>
      <c r="BN65" t="s">
        <v>69</v>
      </c>
      <c r="BO65">
        <v>0</v>
      </c>
      <c r="BP65">
        <v>0</v>
      </c>
      <c r="BQ65">
        <v>7471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7471</v>
      </c>
    </row>
    <row r="66" spans="1:78" x14ac:dyDescent="0.25">
      <c r="A66" t="s">
        <v>3657</v>
      </c>
      <c r="B66" t="s">
        <v>2245</v>
      </c>
      <c r="C66" t="s">
        <v>2246</v>
      </c>
      <c r="D66" t="str">
        <f t="shared" si="0"/>
        <v>ECC-w13-v11</v>
      </c>
      <c r="E66" t="s">
        <v>66</v>
      </c>
      <c r="F66" t="s">
        <v>92</v>
      </c>
      <c r="G66" t="s">
        <v>93</v>
      </c>
      <c r="H66">
        <v>300046</v>
      </c>
      <c r="I66">
        <v>506.99900000000002</v>
      </c>
      <c r="J66">
        <v>13.8323</v>
      </c>
      <c r="K66">
        <v>0</v>
      </c>
      <c r="L66">
        <v>0</v>
      </c>
      <c r="M66">
        <v>0</v>
      </c>
      <c r="N66">
        <v>0</v>
      </c>
      <c r="O66">
        <v>438.27699999999999</v>
      </c>
      <c r="P66">
        <v>186.59299999999999</v>
      </c>
      <c r="Q66">
        <v>0</v>
      </c>
      <c r="R66">
        <v>1256.3800000000001</v>
      </c>
      <c r="S66">
        <v>0</v>
      </c>
      <c r="T66">
        <v>855.40300000000002</v>
      </c>
      <c r="U66">
        <v>3257.49</v>
      </c>
      <c r="V66">
        <v>0</v>
      </c>
      <c r="W66">
        <v>0</v>
      </c>
      <c r="X66">
        <v>0</v>
      </c>
      <c r="Y66">
        <v>2268.9899999999998</v>
      </c>
      <c r="Z66">
        <v>0</v>
      </c>
      <c r="AA66">
        <v>1965.48</v>
      </c>
      <c r="AB66">
        <v>0</v>
      </c>
      <c r="AC66">
        <v>0</v>
      </c>
      <c r="AD66">
        <v>0</v>
      </c>
      <c r="AE66">
        <v>32.323099999999997</v>
      </c>
      <c r="AF66">
        <v>0</v>
      </c>
      <c r="AG66">
        <v>0</v>
      </c>
      <c r="AH66">
        <v>4266.78</v>
      </c>
      <c r="AI66">
        <v>516.00400000000002</v>
      </c>
      <c r="AJ66">
        <v>22.632300000000001</v>
      </c>
      <c r="AK66">
        <v>0</v>
      </c>
      <c r="AL66">
        <v>0</v>
      </c>
      <c r="AM66">
        <v>0</v>
      </c>
      <c r="AN66">
        <v>0</v>
      </c>
      <c r="AO66">
        <v>122.989</v>
      </c>
      <c r="AP66">
        <v>112.84699999999999</v>
      </c>
      <c r="AQ66">
        <v>0</v>
      </c>
      <c r="AR66">
        <v>334.738</v>
      </c>
      <c r="AS66">
        <v>0</v>
      </c>
      <c r="AT66">
        <v>274.50400000000002</v>
      </c>
      <c r="AU66">
        <v>1383.71</v>
      </c>
      <c r="AV66">
        <v>0</v>
      </c>
      <c r="AW66">
        <v>0</v>
      </c>
      <c r="AX66">
        <v>0</v>
      </c>
      <c r="AY66">
        <v>6488.64</v>
      </c>
      <c r="AZ66">
        <v>0</v>
      </c>
      <c r="BA66">
        <v>2.20791</v>
      </c>
      <c r="BB66">
        <v>0</v>
      </c>
      <c r="BC66">
        <v>0</v>
      </c>
      <c r="BD66">
        <v>0</v>
      </c>
      <c r="BE66">
        <v>9.1052499999999998</v>
      </c>
      <c r="BF66">
        <v>0</v>
      </c>
      <c r="BG66">
        <v>0</v>
      </c>
      <c r="BH66">
        <v>6499.96</v>
      </c>
      <c r="BI66">
        <v>10279.299999999999</v>
      </c>
      <c r="BJ66">
        <v>178.667</v>
      </c>
      <c r="BK66" t="s">
        <v>69</v>
      </c>
      <c r="BL66" t="s">
        <v>69</v>
      </c>
      <c r="BM66" t="s">
        <v>69</v>
      </c>
      <c r="BN66" t="s">
        <v>69</v>
      </c>
      <c r="BO66">
        <v>0</v>
      </c>
      <c r="BP66">
        <v>0</v>
      </c>
      <c r="BQ66">
        <v>1608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1608</v>
      </c>
    </row>
    <row r="67" spans="1:78" x14ac:dyDescent="0.25">
      <c r="A67" t="s">
        <v>3657</v>
      </c>
      <c r="B67" t="s">
        <v>2248</v>
      </c>
      <c r="C67" t="s">
        <v>2249</v>
      </c>
      <c r="D67" t="str">
        <f t="shared" si="0"/>
        <v>ECC-w14-v11</v>
      </c>
      <c r="E67" t="s">
        <v>66</v>
      </c>
      <c r="F67" t="s">
        <v>94</v>
      </c>
      <c r="G67" t="s">
        <v>95</v>
      </c>
      <c r="H67">
        <v>300046</v>
      </c>
      <c r="I67">
        <v>512.30600000000004</v>
      </c>
      <c r="J67">
        <v>13.005699999999999</v>
      </c>
      <c r="K67">
        <v>0</v>
      </c>
      <c r="L67">
        <v>0</v>
      </c>
      <c r="M67">
        <v>0</v>
      </c>
      <c r="N67">
        <v>0</v>
      </c>
      <c r="O67">
        <v>435.06400000000002</v>
      </c>
      <c r="P67">
        <v>219.964</v>
      </c>
      <c r="Q67">
        <v>0</v>
      </c>
      <c r="R67">
        <v>1256.3800000000001</v>
      </c>
      <c r="S67">
        <v>0</v>
      </c>
      <c r="T67">
        <v>855.40300000000002</v>
      </c>
      <c r="U67">
        <v>3292.12</v>
      </c>
      <c r="V67">
        <v>0</v>
      </c>
      <c r="W67">
        <v>0</v>
      </c>
      <c r="X67">
        <v>0</v>
      </c>
      <c r="Y67">
        <v>2568.2600000000002</v>
      </c>
      <c r="Z67">
        <v>0</v>
      </c>
      <c r="AA67">
        <v>2004.68</v>
      </c>
      <c r="AB67">
        <v>0</v>
      </c>
      <c r="AC67">
        <v>0</v>
      </c>
      <c r="AD67">
        <v>0</v>
      </c>
      <c r="AE67">
        <v>32.323099999999997</v>
      </c>
      <c r="AF67">
        <v>0</v>
      </c>
      <c r="AG67">
        <v>0</v>
      </c>
      <c r="AH67">
        <v>4605.26</v>
      </c>
      <c r="AI67">
        <v>769.54499999999996</v>
      </c>
      <c r="AJ67">
        <v>63.499400000000001</v>
      </c>
      <c r="AK67">
        <v>0</v>
      </c>
      <c r="AL67">
        <v>0</v>
      </c>
      <c r="AM67">
        <v>0</v>
      </c>
      <c r="AN67">
        <v>0</v>
      </c>
      <c r="AO67">
        <v>120.29</v>
      </c>
      <c r="AP67">
        <v>139.869</v>
      </c>
      <c r="AQ67">
        <v>0</v>
      </c>
      <c r="AR67">
        <v>346.041</v>
      </c>
      <c r="AS67">
        <v>0</v>
      </c>
      <c r="AT67">
        <v>278.28500000000003</v>
      </c>
      <c r="AU67">
        <v>1717.53</v>
      </c>
      <c r="AV67">
        <v>0</v>
      </c>
      <c r="AW67">
        <v>0</v>
      </c>
      <c r="AX67">
        <v>0</v>
      </c>
      <c r="AY67">
        <v>7080.6</v>
      </c>
      <c r="AZ67">
        <v>0</v>
      </c>
      <c r="BA67">
        <v>794.23400000000004</v>
      </c>
      <c r="BB67">
        <v>0</v>
      </c>
      <c r="BC67">
        <v>0</v>
      </c>
      <c r="BD67">
        <v>0</v>
      </c>
      <c r="BE67">
        <v>9.1052499999999998</v>
      </c>
      <c r="BF67">
        <v>0</v>
      </c>
      <c r="BG67">
        <v>0</v>
      </c>
      <c r="BH67">
        <v>7883.94</v>
      </c>
      <c r="BI67">
        <v>14742.9</v>
      </c>
      <c r="BJ67">
        <v>753.11099999999999</v>
      </c>
      <c r="BK67" t="s">
        <v>69</v>
      </c>
      <c r="BL67" t="s">
        <v>69</v>
      </c>
      <c r="BM67" t="s">
        <v>69</v>
      </c>
      <c r="BN67" t="s">
        <v>69</v>
      </c>
      <c r="BO67">
        <v>0</v>
      </c>
      <c r="BP67">
        <v>0</v>
      </c>
      <c r="BQ67">
        <v>6778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6778</v>
      </c>
    </row>
    <row r="68" spans="1:78" x14ac:dyDescent="0.25">
      <c r="A68" t="s">
        <v>3657</v>
      </c>
      <c r="B68" t="s">
        <v>2250</v>
      </c>
      <c r="C68" t="s">
        <v>2251</v>
      </c>
      <c r="D68" t="str">
        <f t="shared" si="0"/>
        <v>ECC-w15-v11</v>
      </c>
      <c r="E68" t="s">
        <v>66</v>
      </c>
      <c r="F68" t="s">
        <v>96</v>
      </c>
      <c r="G68" t="s">
        <v>97</v>
      </c>
      <c r="H68">
        <v>300046</v>
      </c>
      <c r="I68">
        <v>926.41300000000001</v>
      </c>
      <c r="J68">
        <v>27.183499999999999</v>
      </c>
      <c r="K68">
        <v>0</v>
      </c>
      <c r="L68">
        <v>0</v>
      </c>
      <c r="M68">
        <v>0</v>
      </c>
      <c r="N68">
        <v>0</v>
      </c>
      <c r="O68">
        <v>488.33</v>
      </c>
      <c r="P68">
        <v>324.065</v>
      </c>
      <c r="Q68">
        <v>0</v>
      </c>
      <c r="R68">
        <v>1256.3800000000001</v>
      </c>
      <c r="S68">
        <v>0</v>
      </c>
      <c r="T68">
        <v>855.40300000000002</v>
      </c>
      <c r="U68">
        <v>3877.77</v>
      </c>
      <c r="V68">
        <v>0</v>
      </c>
      <c r="W68">
        <v>0</v>
      </c>
      <c r="X68">
        <v>0</v>
      </c>
      <c r="Y68">
        <v>378.58600000000001</v>
      </c>
      <c r="Z68">
        <v>0</v>
      </c>
      <c r="AA68">
        <v>1656.24</v>
      </c>
      <c r="AB68">
        <v>0</v>
      </c>
      <c r="AC68">
        <v>0</v>
      </c>
      <c r="AD68">
        <v>0</v>
      </c>
      <c r="AE68">
        <v>32.323099999999997</v>
      </c>
      <c r="AF68">
        <v>0</v>
      </c>
      <c r="AG68">
        <v>0</v>
      </c>
      <c r="AH68">
        <v>2067.15</v>
      </c>
      <c r="AI68">
        <v>655.41200000000003</v>
      </c>
      <c r="AJ68">
        <v>47.101700000000001</v>
      </c>
      <c r="AK68">
        <v>0</v>
      </c>
      <c r="AL68">
        <v>0</v>
      </c>
      <c r="AM68">
        <v>0</v>
      </c>
      <c r="AN68">
        <v>0</v>
      </c>
      <c r="AO68">
        <v>135.16</v>
      </c>
      <c r="AP68">
        <v>130.517</v>
      </c>
      <c r="AQ68">
        <v>0</v>
      </c>
      <c r="AR68">
        <v>340.00599999999997</v>
      </c>
      <c r="AS68">
        <v>0</v>
      </c>
      <c r="AT68">
        <v>282.55900000000003</v>
      </c>
      <c r="AU68">
        <v>1590.76</v>
      </c>
      <c r="AV68">
        <v>0</v>
      </c>
      <c r="AW68">
        <v>0</v>
      </c>
      <c r="AX68">
        <v>0</v>
      </c>
      <c r="AY68">
        <v>3668.41</v>
      </c>
      <c r="AZ68">
        <v>0</v>
      </c>
      <c r="BA68">
        <v>2.0833300000000001</v>
      </c>
      <c r="BB68">
        <v>0</v>
      </c>
      <c r="BC68">
        <v>0</v>
      </c>
      <c r="BD68">
        <v>0</v>
      </c>
      <c r="BE68">
        <v>9.1052499999999998</v>
      </c>
      <c r="BF68">
        <v>0</v>
      </c>
      <c r="BG68">
        <v>0</v>
      </c>
      <c r="BH68">
        <v>3679.59</v>
      </c>
      <c r="BI68">
        <v>12541.7</v>
      </c>
      <c r="BJ68">
        <v>793.11099999999999</v>
      </c>
      <c r="BK68" t="s">
        <v>69</v>
      </c>
      <c r="BL68" t="s">
        <v>69</v>
      </c>
      <c r="BM68" t="s">
        <v>69</v>
      </c>
      <c r="BN68" t="s">
        <v>69</v>
      </c>
      <c r="BO68">
        <v>0</v>
      </c>
      <c r="BP68">
        <v>0</v>
      </c>
      <c r="BQ68">
        <v>7138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7138</v>
      </c>
    </row>
    <row r="69" spans="1:78" x14ac:dyDescent="0.25">
      <c r="A69" t="s">
        <v>3658</v>
      </c>
      <c r="B69" t="s">
        <v>2252</v>
      </c>
      <c r="C69" t="s">
        <v>2253</v>
      </c>
      <c r="D69" t="str">
        <f t="shared" si="0"/>
        <v>ECC-w16-v11</v>
      </c>
      <c r="E69" t="s">
        <v>66</v>
      </c>
      <c r="F69" t="s">
        <v>98</v>
      </c>
      <c r="G69" t="s">
        <v>99</v>
      </c>
      <c r="H69">
        <v>300046</v>
      </c>
      <c r="I69">
        <v>178.887</v>
      </c>
      <c r="J69">
        <v>3.6611600000000002</v>
      </c>
      <c r="K69">
        <v>0</v>
      </c>
      <c r="L69">
        <v>0</v>
      </c>
      <c r="M69">
        <v>0</v>
      </c>
      <c r="N69">
        <v>0</v>
      </c>
      <c r="O69">
        <v>410.31599999999997</v>
      </c>
      <c r="P69">
        <v>74.051299999999998</v>
      </c>
      <c r="Q69">
        <v>0</v>
      </c>
      <c r="R69">
        <v>1256.3800000000001</v>
      </c>
      <c r="S69">
        <v>0</v>
      </c>
      <c r="T69">
        <v>855.40300000000002</v>
      </c>
      <c r="U69">
        <v>2778.7</v>
      </c>
      <c r="V69">
        <v>0</v>
      </c>
      <c r="W69">
        <v>0</v>
      </c>
      <c r="X69">
        <v>0</v>
      </c>
      <c r="Y69">
        <v>5098.53</v>
      </c>
      <c r="Z69">
        <v>0</v>
      </c>
      <c r="AA69">
        <v>2299.83</v>
      </c>
      <c r="AB69">
        <v>0</v>
      </c>
      <c r="AC69">
        <v>0</v>
      </c>
      <c r="AD69">
        <v>0</v>
      </c>
      <c r="AE69">
        <v>32.323099999999997</v>
      </c>
      <c r="AF69">
        <v>0</v>
      </c>
      <c r="AG69">
        <v>0</v>
      </c>
      <c r="AH69">
        <v>7430.69</v>
      </c>
      <c r="AI69">
        <v>282.15899999999999</v>
      </c>
      <c r="AJ69">
        <v>7.0864000000000003</v>
      </c>
      <c r="AK69">
        <v>0</v>
      </c>
      <c r="AL69">
        <v>0</v>
      </c>
      <c r="AM69">
        <v>0</v>
      </c>
      <c r="AN69">
        <v>0</v>
      </c>
      <c r="AO69">
        <v>105.181</v>
      </c>
      <c r="AP69">
        <v>51.316499999999998</v>
      </c>
      <c r="AQ69">
        <v>0</v>
      </c>
      <c r="AR69">
        <v>340.00599999999997</v>
      </c>
      <c r="AS69">
        <v>0</v>
      </c>
      <c r="AT69">
        <v>278.77800000000002</v>
      </c>
      <c r="AU69">
        <v>1064.53</v>
      </c>
      <c r="AV69">
        <v>0</v>
      </c>
      <c r="AW69">
        <v>0</v>
      </c>
      <c r="AX69">
        <v>0</v>
      </c>
      <c r="AY69">
        <v>6568.59</v>
      </c>
      <c r="AZ69">
        <v>0</v>
      </c>
      <c r="BA69">
        <v>475.75</v>
      </c>
      <c r="BB69">
        <v>0</v>
      </c>
      <c r="BC69">
        <v>0</v>
      </c>
      <c r="BD69">
        <v>0</v>
      </c>
      <c r="BE69">
        <v>6.9504299999999999</v>
      </c>
      <c r="BF69">
        <v>0</v>
      </c>
      <c r="BG69">
        <v>0</v>
      </c>
      <c r="BH69">
        <v>7051.29</v>
      </c>
      <c r="BI69">
        <v>6115.68</v>
      </c>
      <c r="BJ69">
        <v>485.11099999999999</v>
      </c>
      <c r="BK69" t="s">
        <v>69</v>
      </c>
      <c r="BL69" t="s">
        <v>69</v>
      </c>
      <c r="BM69" t="s">
        <v>69</v>
      </c>
      <c r="BN69" t="s">
        <v>69</v>
      </c>
      <c r="BO69">
        <v>0</v>
      </c>
      <c r="BP69">
        <v>0</v>
      </c>
      <c r="BQ69">
        <v>4366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4366</v>
      </c>
    </row>
    <row r="70" spans="1:78" x14ac:dyDescent="0.25">
      <c r="A70" t="s">
        <v>3658</v>
      </c>
      <c r="B70" t="s">
        <v>2254</v>
      </c>
      <c r="C70" t="s">
        <v>2255</v>
      </c>
      <c r="D70" t="str">
        <f t="shared" si="0"/>
        <v>ECC-w01-v14</v>
      </c>
      <c r="E70" t="s">
        <v>66</v>
      </c>
      <c r="F70" t="s">
        <v>67</v>
      </c>
      <c r="G70" t="s">
        <v>68</v>
      </c>
      <c r="H70">
        <v>300046</v>
      </c>
      <c r="I70">
        <v>46.049900000000001</v>
      </c>
      <c r="J70">
        <v>0.57655400000000001</v>
      </c>
      <c r="K70">
        <v>0</v>
      </c>
      <c r="L70">
        <v>0</v>
      </c>
      <c r="M70">
        <v>0</v>
      </c>
      <c r="N70">
        <v>0</v>
      </c>
      <c r="O70">
        <v>340.62599999999998</v>
      </c>
      <c r="P70">
        <v>39.939</v>
      </c>
      <c r="Q70">
        <v>0</v>
      </c>
      <c r="R70">
        <v>1256.3800000000001</v>
      </c>
      <c r="S70">
        <v>0</v>
      </c>
      <c r="T70">
        <v>855.40300000000002</v>
      </c>
      <c r="U70">
        <v>2538.98</v>
      </c>
      <c r="V70">
        <v>0</v>
      </c>
      <c r="W70">
        <v>0</v>
      </c>
      <c r="X70">
        <v>0</v>
      </c>
      <c r="Y70">
        <v>4782.16</v>
      </c>
      <c r="Z70">
        <v>0</v>
      </c>
      <c r="AA70">
        <v>2302.4299999999998</v>
      </c>
      <c r="AB70">
        <v>0</v>
      </c>
      <c r="AC70">
        <v>0</v>
      </c>
      <c r="AD70">
        <v>0</v>
      </c>
      <c r="AE70">
        <v>32.323099999999997</v>
      </c>
      <c r="AF70">
        <v>0</v>
      </c>
      <c r="AG70">
        <v>0</v>
      </c>
      <c r="AH70">
        <v>7116.91</v>
      </c>
      <c r="AI70">
        <v>200.46700000000001</v>
      </c>
      <c r="AJ70">
        <v>4.8224400000000003</v>
      </c>
      <c r="AK70">
        <v>0</v>
      </c>
      <c r="AL70">
        <v>0</v>
      </c>
      <c r="AM70">
        <v>0</v>
      </c>
      <c r="AN70">
        <v>0</v>
      </c>
      <c r="AO70">
        <v>88.655699999999996</v>
      </c>
      <c r="AP70">
        <v>47.1905</v>
      </c>
      <c r="AQ70">
        <v>0</v>
      </c>
      <c r="AR70">
        <v>334.738</v>
      </c>
      <c r="AS70">
        <v>0</v>
      </c>
      <c r="AT70">
        <v>278.28500000000003</v>
      </c>
      <c r="AU70">
        <v>954.15800000000002</v>
      </c>
      <c r="AV70">
        <v>0</v>
      </c>
      <c r="AW70">
        <v>0</v>
      </c>
      <c r="AX70">
        <v>0</v>
      </c>
      <c r="AY70">
        <v>5651.6</v>
      </c>
      <c r="AZ70">
        <v>0</v>
      </c>
      <c r="BA70">
        <v>914.68600000000004</v>
      </c>
      <c r="BB70">
        <v>0</v>
      </c>
      <c r="BC70">
        <v>0</v>
      </c>
      <c r="BD70">
        <v>0</v>
      </c>
      <c r="BE70">
        <v>9.1052499999999998</v>
      </c>
      <c r="BF70">
        <v>0</v>
      </c>
      <c r="BG70">
        <v>0</v>
      </c>
      <c r="BH70">
        <v>6575.39</v>
      </c>
      <c r="BI70">
        <v>4049.18</v>
      </c>
      <c r="BJ70">
        <v>722.44399999999996</v>
      </c>
      <c r="BK70" t="s">
        <v>69</v>
      </c>
      <c r="BL70" t="s">
        <v>69</v>
      </c>
      <c r="BM70" t="s">
        <v>69</v>
      </c>
      <c r="BN70" t="s">
        <v>69</v>
      </c>
      <c r="BO70">
        <v>0</v>
      </c>
      <c r="BP70">
        <v>0</v>
      </c>
      <c r="BQ70">
        <v>6502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6502</v>
      </c>
    </row>
    <row r="71" spans="1:78" x14ac:dyDescent="0.25">
      <c r="A71" t="s">
        <v>3658</v>
      </c>
      <c r="B71" t="s">
        <v>2257</v>
      </c>
      <c r="C71" t="s">
        <v>2258</v>
      </c>
      <c r="D71" t="str">
        <f t="shared" ref="D71:D134" si="1">LEFT(C71,11)</f>
        <v>ECC-w02-v14</v>
      </c>
      <c r="E71" t="s">
        <v>66</v>
      </c>
      <c r="F71" t="s">
        <v>70</v>
      </c>
      <c r="G71" t="s">
        <v>71</v>
      </c>
      <c r="H71">
        <v>300046</v>
      </c>
      <c r="I71">
        <v>270.88400000000001</v>
      </c>
      <c r="J71">
        <v>6.7941200000000004</v>
      </c>
      <c r="K71">
        <v>0</v>
      </c>
      <c r="L71">
        <v>0</v>
      </c>
      <c r="M71">
        <v>0</v>
      </c>
      <c r="N71">
        <v>0</v>
      </c>
      <c r="O71">
        <v>375.53500000000003</v>
      </c>
      <c r="P71">
        <v>115.82599999999999</v>
      </c>
      <c r="Q71">
        <v>0</v>
      </c>
      <c r="R71">
        <v>1256.3800000000001</v>
      </c>
      <c r="S71">
        <v>0</v>
      </c>
      <c r="T71">
        <v>855.40300000000002</v>
      </c>
      <c r="U71">
        <v>2880.82</v>
      </c>
      <c r="V71">
        <v>0</v>
      </c>
      <c r="W71">
        <v>0</v>
      </c>
      <c r="X71">
        <v>0</v>
      </c>
      <c r="Y71">
        <v>3082.04</v>
      </c>
      <c r="Z71">
        <v>0</v>
      </c>
      <c r="AA71">
        <v>2144.46</v>
      </c>
      <c r="AB71">
        <v>0</v>
      </c>
      <c r="AC71">
        <v>0</v>
      </c>
      <c r="AD71">
        <v>0</v>
      </c>
      <c r="AE71">
        <v>32.323099999999997</v>
      </c>
      <c r="AF71">
        <v>0</v>
      </c>
      <c r="AG71">
        <v>0</v>
      </c>
      <c r="AH71">
        <v>5258.83</v>
      </c>
      <c r="AI71">
        <v>477.68299999999999</v>
      </c>
      <c r="AJ71">
        <v>27.385000000000002</v>
      </c>
      <c r="AK71">
        <v>0</v>
      </c>
      <c r="AL71">
        <v>0</v>
      </c>
      <c r="AM71">
        <v>0</v>
      </c>
      <c r="AN71">
        <v>0</v>
      </c>
      <c r="AO71">
        <v>99.841700000000003</v>
      </c>
      <c r="AP71">
        <v>99.152500000000003</v>
      </c>
      <c r="AQ71">
        <v>0</v>
      </c>
      <c r="AR71">
        <v>334.738</v>
      </c>
      <c r="AS71">
        <v>0</v>
      </c>
      <c r="AT71">
        <v>278.28500000000003</v>
      </c>
      <c r="AU71">
        <v>1317.09</v>
      </c>
      <c r="AV71">
        <v>0</v>
      </c>
      <c r="AW71">
        <v>0</v>
      </c>
      <c r="AX71">
        <v>0</v>
      </c>
      <c r="AY71">
        <v>5833.31</v>
      </c>
      <c r="AZ71">
        <v>0</v>
      </c>
      <c r="BA71">
        <v>2.2094800000000001</v>
      </c>
      <c r="BB71">
        <v>0</v>
      </c>
      <c r="BC71">
        <v>0</v>
      </c>
      <c r="BD71">
        <v>0</v>
      </c>
      <c r="BE71">
        <v>9.1052499999999998</v>
      </c>
      <c r="BF71">
        <v>0</v>
      </c>
      <c r="BG71">
        <v>0</v>
      </c>
      <c r="BH71">
        <v>5844.62</v>
      </c>
      <c r="BI71">
        <v>9446.84</v>
      </c>
      <c r="BJ71">
        <v>627.88900000000001</v>
      </c>
      <c r="BK71" t="s">
        <v>69</v>
      </c>
      <c r="BL71" t="s">
        <v>69</v>
      </c>
      <c r="BM71" t="s">
        <v>69</v>
      </c>
      <c r="BN71" t="s">
        <v>69</v>
      </c>
      <c r="BO71">
        <v>0</v>
      </c>
      <c r="BP71">
        <v>0</v>
      </c>
      <c r="BQ71">
        <v>5651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5651</v>
      </c>
    </row>
    <row r="72" spans="1:78" x14ac:dyDescent="0.25">
      <c r="A72" t="s">
        <v>3658</v>
      </c>
      <c r="B72" t="s">
        <v>2259</v>
      </c>
      <c r="C72" t="s">
        <v>2260</v>
      </c>
      <c r="D72" t="str">
        <f t="shared" si="1"/>
        <v>ECC-w03-v14</v>
      </c>
      <c r="E72" t="s">
        <v>66</v>
      </c>
      <c r="F72" t="s">
        <v>72</v>
      </c>
      <c r="G72" t="s">
        <v>73</v>
      </c>
      <c r="H72">
        <v>300046</v>
      </c>
      <c r="I72">
        <v>164.88300000000001</v>
      </c>
      <c r="J72">
        <v>3.5405899999999999</v>
      </c>
      <c r="K72">
        <v>0</v>
      </c>
      <c r="L72">
        <v>0</v>
      </c>
      <c r="M72">
        <v>0</v>
      </c>
      <c r="N72">
        <v>0</v>
      </c>
      <c r="O72">
        <v>364.791</v>
      </c>
      <c r="P72">
        <v>76.119600000000005</v>
      </c>
      <c r="Q72">
        <v>0</v>
      </c>
      <c r="R72">
        <v>1256.3800000000001</v>
      </c>
      <c r="S72">
        <v>0</v>
      </c>
      <c r="T72">
        <v>855.40300000000002</v>
      </c>
      <c r="U72">
        <v>2721.11</v>
      </c>
      <c r="V72">
        <v>0</v>
      </c>
      <c r="W72">
        <v>0</v>
      </c>
      <c r="X72">
        <v>0</v>
      </c>
      <c r="Y72">
        <v>2761.62</v>
      </c>
      <c r="Z72">
        <v>0</v>
      </c>
      <c r="AA72">
        <v>2149.2600000000002</v>
      </c>
      <c r="AB72">
        <v>0</v>
      </c>
      <c r="AC72">
        <v>0</v>
      </c>
      <c r="AD72">
        <v>0</v>
      </c>
      <c r="AE72">
        <v>32.323099999999997</v>
      </c>
      <c r="AF72">
        <v>0</v>
      </c>
      <c r="AG72">
        <v>0</v>
      </c>
      <c r="AH72">
        <v>4943.2</v>
      </c>
      <c r="AI72">
        <v>289.55099999999999</v>
      </c>
      <c r="AJ72">
        <v>7.5811000000000002</v>
      </c>
      <c r="AK72">
        <v>0</v>
      </c>
      <c r="AL72">
        <v>0</v>
      </c>
      <c r="AM72">
        <v>0</v>
      </c>
      <c r="AN72">
        <v>0</v>
      </c>
      <c r="AO72">
        <v>96.119699999999995</v>
      </c>
      <c r="AP72">
        <v>62.1188</v>
      </c>
      <c r="AQ72">
        <v>0</v>
      </c>
      <c r="AR72">
        <v>334.738</v>
      </c>
      <c r="AS72">
        <v>0</v>
      </c>
      <c r="AT72">
        <v>278.28500000000003</v>
      </c>
      <c r="AU72">
        <v>1068.3900000000001</v>
      </c>
      <c r="AV72">
        <v>0</v>
      </c>
      <c r="AW72">
        <v>0</v>
      </c>
      <c r="AX72">
        <v>0</v>
      </c>
      <c r="AY72">
        <v>5815.7</v>
      </c>
      <c r="AZ72">
        <v>0</v>
      </c>
      <c r="BA72">
        <v>2.2328000000000001</v>
      </c>
      <c r="BB72">
        <v>0</v>
      </c>
      <c r="BC72">
        <v>0</v>
      </c>
      <c r="BD72">
        <v>0</v>
      </c>
      <c r="BE72">
        <v>9.1052499999999998</v>
      </c>
      <c r="BF72">
        <v>0</v>
      </c>
      <c r="BG72">
        <v>0</v>
      </c>
      <c r="BH72">
        <v>5827.03</v>
      </c>
      <c r="BI72">
        <v>5730.33</v>
      </c>
      <c r="BJ72">
        <v>279.88900000000001</v>
      </c>
      <c r="BK72" t="s">
        <v>69</v>
      </c>
      <c r="BL72" t="s">
        <v>69</v>
      </c>
      <c r="BM72" t="s">
        <v>69</v>
      </c>
      <c r="BN72" t="s">
        <v>69</v>
      </c>
      <c r="BO72">
        <v>0</v>
      </c>
      <c r="BP72">
        <v>0</v>
      </c>
      <c r="BQ72">
        <v>2519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2519</v>
      </c>
    </row>
    <row r="73" spans="1:78" x14ac:dyDescent="0.25">
      <c r="A73" t="s">
        <v>3659</v>
      </c>
      <c r="B73" t="s">
        <v>2261</v>
      </c>
      <c r="C73" t="s">
        <v>2262</v>
      </c>
      <c r="D73" t="str">
        <f t="shared" si="1"/>
        <v>ECC-w04-v14</v>
      </c>
      <c r="E73" t="s">
        <v>66</v>
      </c>
      <c r="F73" t="s">
        <v>74</v>
      </c>
      <c r="G73" t="s">
        <v>75</v>
      </c>
      <c r="H73">
        <v>300046</v>
      </c>
      <c r="I73">
        <v>291.97399999999999</v>
      </c>
      <c r="J73">
        <v>7.2593100000000002</v>
      </c>
      <c r="K73">
        <v>0</v>
      </c>
      <c r="L73">
        <v>0</v>
      </c>
      <c r="M73">
        <v>0</v>
      </c>
      <c r="N73">
        <v>0</v>
      </c>
      <c r="O73">
        <v>383.20400000000001</v>
      </c>
      <c r="P73">
        <v>112.295</v>
      </c>
      <c r="Q73">
        <v>0</v>
      </c>
      <c r="R73">
        <v>1256.3800000000001</v>
      </c>
      <c r="S73">
        <v>0</v>
      </c>
      <c r="T73">
        <v>855.40300000000002</v>
      </c>
      <c r="U73">
        <v>2906.51</v>
      </c>
      <c r="V73">
        <v>0</v>
      </c>
      <c r="W73">
        <v>0</v>
      </c>
      <c r="X73">
        <v>0</v>
      </c>
      <c r="Y73">
        <v>2236.9499999999998</v>
      </c>
      <c r="Z73">
        <v>0</v>
      </c>
      <c r="AA73">
        <v>2084.21</v>
      </c>
      <c r="AB73">
        <v>0</v>
      </c>
      <c r="AC73">
        <v>0</v>
      </c>
      <c r="AD73">
        <v>0</v>
      </c>
      <c r="AE73">
        <v>32.323099999999997</v>
      </c>
      <c r="AF73">
        <v>0</v>
      </c>
      <c r="AG73">
        <v>0</v>
      </c>
      <c r="AH73">
        <v>4353.4799999999996</v>
      </c>
      <c r="AI73">
        <v>373.25299999999999</v>
      </c>
      <c r="AJ73">
        <v>10.289199999999999</v>
      </c>
      <c r="AK73">
        <v>0</v>
      </c>
      <c r="AL73">
        <v>0</v>
      </c>
      <c r="AM73">
        <v>0</v>
      </c>
      <c r="AN73">
        <v>0</v>
      </c>
      <c r="AO73">
        <v>106.70099999999999</v>
      </c>
      <c r="AP73">
        <v>80.9876</v>
      </c>
      <c r="AQ73">
        <v>0</v>
      </c>
      <c r="AR73">
        <v>334.738</v>
      </c>
      <c r="AS73">
        <v>0</v>
      </c>
      <c r="AT73">
        <v>274.50400000000002</v>
      </c>
      <c r="AU73">
        <v>1180.47</v>
      </c>
      <c r="AV73">
        <v>0</v>
      </c>
      <c r="AW73">
        <v>0</v>
      </c>
      <c r="AX73">
        <v>0</v>
      </c>
      <c r="AY73">
        <v>5743.74</v>
      </c>
      <c r="AZ73">
        <v>0</v>
      </c>
      <c r="BA73">
        <v>2.24959</v>
      </c>
      <c r="BB73">
        <v>0</v>
      </c>
      <c r="BC73">
        <v>0</v>
      </c>
      <c r="BD73">
        <v>0</v>
      </c>
      <c r="BE73">
        <v>9.1052499999999998</v>
      </c>
      <c r="BF73">
        <v>0</v>
      </c>
      <c r="BG73">
        <v>0</v>
      </c>
      <c r="BH73">
        <v>5755.1</v>
      </c>
      <c r="BI73">
        <v>7318.83</v>
      </c>
      <c r="BJ73">
        <v>354.33300000000003</v>
      </c>
      <c r="BK73" t="s">
        <v>69</v>
      </c>
      <c r="BL73" t="s">
        <v>69</v>
      </c>
      <c r="BM73" t="s">
        <v>69</v>
      </c>
      <c r="BN73" t="s">
        <v>69</v>
      </c>
      <c r="BO73">
        <v>0</v>
      </c>
      <c r="BP73">
        <v>0</v>
      </c>
      <c r="BQ73">
        <v>3189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3189</v>
      </c>
    </row>
    <row r="74" spans="1:78" x14ac:dyDescent="0.25">
      <c r="A74" t="s">
        <v>3659</v>
      </c>
      <c r="B74" t="s">
        <v>2263</v>
      </c>
      <c r="C74" t="s">
        <v>2264</v>
      </c>
      <c r="D74" t="str">
        <f t="shared" si="1"/>
        <v>ECC-w05-v14</v>
      </c>
      <c r="E74" t="s">
        <v>66</v>
      </c>
      <c r="F74" t="s">
        <v>76</v>
      </c>
      <c r="G74" t="s">
        <v>77</v>
      </c>
      <c r="H74">
        <v>300046</v>
      </c>
      <c r="I74">
        <v>160.626</v>
      </c>
      <c r="J74">
        <v>3.5209800000000002</v>
      </c>
      <c r="K74">
        <v>0</v>
      </c>
      <c r="L74">
        <v>0</v>
      </c>
      <c r="M74">
        <v>0</v>
      </c>
      <c r="N74">
        <v>0</v>
      </c>
      <c r="O74">
        <v>359.67500000000001</v>
      </c>
      <c r="P74">
        <v>71.3322</v>
      </c>
      <c r="Q74">
        <v>0</v>
      </c>
      <c r="R74">
        <v>1256.3800000000001</v>
      </c>
      <c r="S74">
        <v>0</v>
      </c>
      <c r="T74">
        <v>855.40300000000002</v>
      </c>
      <c r="U74">
        <v>2706.94</v>
      </c>
      <c r="V74">
        <v>0</v>
      </c>
      <c r="W74">
        <v>0</v>
      </c>
      <c r="X74">
        <v>0</v>
      </c>
      <c r="Y74">
        <v>2820.83</v>
      </c>
      <c r="Z74">
        <v>0</v>
      </c>
      <c r="AA74">
        <v>2181.7600000000002</v>
      </c>
      <c r="AB74">
        <v>0</v>
      </c>
      <c r="AC74">
        <v>0</v>
      </c>
      <c r="AD74">
        <v>0</v>
      </c>
      <c r="AE74">
        <v>32.323099999999997</v>
      </c>
      <c r="AF74">
        <v>0</v>
      </c>
      <c r="AG74">
        <v>0</v>
      </c>
      <c r="AH74">
        <v>5034.91</v>
      </c>
      <c r="AI74">
        <v>269.226</v>
      </c>
      <c r="AJ74">
        <v>6.7784199999999997</v>
      </c>
      <c r="AK74">
        <v>0</v>
      </c>
      <c r="AL74">
        <v>0</v>
      </c>
      <c r="AM74">
        <v>0</v>
      </c>
      <c r="AN74">
        <v>0</v>
      </c>
      <c r="AO74">
        <v>93.550200000000004</v>
      </c>
      <c r="AP74">
        <v>57.597000000000001</v>
      </c>
      <c r="AQ74">
        <v>0</v>
      </c>
      <c r="AR74">
        <v>346.041</v>
      </c>
      <c r="AS74">
        <v>0</v>
      </c>
      <c r="AT74">
        <v>278.28500000000003</v>
      </c>
      <c r="AU74">
        <v>1051.48</v>
      </c>
      <c r="AV74">
        <v>0</v>
      </c>
      <c r="AW74">
        <v>0</v>
      </c>
      <c r="AX74">
        <v>0</v>
      </c>
      <c r="AY74">
        <v>5272.84</v>
      </c>
      <c r="AZ74">
        <v>0</v>
      </c>
      <c r="BA74">
        <v>2.2073700000000001</v>
      </c>
      <c r="BB74">
        <v>0</v>
      </c>
      <c r="BC74">
        <v>0</v>
      </c>
      <c r="BD74">
        <v>0</v>
      </c>
      <c r="BE74">
        <v>9.1052499999999998</v>
      </c>
      <c r="BF74">
        <v>0</v>
      </c>
      <c r="BG74">
        <v>0</v>
      </c>
      <c r="BH74">
        <v>5284.15</v>
      </c>
      <c r="BI74">
        <v>5289.07</v>
      </c>
      <c r="BJ74">
        <v>759.88900000000001</v>
      </c>
      <c r="BK74" t="s">
        <v>69</v>
      </c>
      <c r="BL74" t="s">
        <v>69</v>
      </c>
      <c r="BM74" t="s">
        <v>69</v>
      </c>
      <c r="BN74" t="s">
        <v>69</v>
      </c>
      <c r="BO74">
        <v>0</v>
      </c>
      <c r="BP74">
        <v>0</v>
      </c>
      <c r="BQ74">
        <v>6839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6839</v>
      </c>
    </row>
    <row r="75" spans="1:78" x14ac:dyDescent="0.25">
      <c r="A75" t="s">
        <v>3659</v>
      </c>
      <c r="B75" t="s">
        <v>2266</v>
      </c>
      <c r="C75" t="s">
        <v>2267</v>
      </c>
      <c r="D75" t="str">
        <f t="shared" si="1"/>
        <v>ECC-w06-v14</v>
      </c>
      <c r="E75" t="s">
        <v>66</v>
      </c>
      <c r="F75" t="s">
        <v>78</v>
      </c>
      <c r="G75" t="s">
        <v>79</v>
      </c>
      <c r="H75">
        <v>300046</v>
      </c>
      <c r="I75">
        <v>379.678</v>
      </c>
      <c r="J75">
        <v>10.7142</v>
      </c>
      <c r="K75">
        <v>0</v>
      </c>
      <c r="L75">
        <v>0</v>
      </c>
      <c r="M75">
        <v>0</v>
      </c>
      <c r="N75">
        <v>0</v>
      </c>
      <c r="O75">
        <v>385.92700000000002</v>
      </c>
      <c r="P75">
        <v>140.75</v>
      </c>
      <c r="Q75">
        <v>0</v>
      </c>
      <c r="R75">
        <v>1256.3800000000001</v>
      </c>
      <c r="S75">
        <v>0</v>
      </c>
      <c r="T75">
        <v>855.40300000000002</v>
      </c>
      <c r="U75">
        <v>3028.85</v>
      </c>
      <c r="V75">
        <v>0</v>
      </c>
      <c r="W75">
        <v>0</v>
      </c>
      <c r="X75">
        <v>0</v>
      </c>
      <c r="Y75">
        <v>1244.72</v>
      </c>
      <c r="Z75">
        <v>0</v>
      </c>
      <c r="AA75">
        <v>2021.73</v>
      </c>
      <c r="AB75">
        <v>0</v>
      </c>
      <c r="AC75">
        <v>0</v>
      </c>
      <c r="AD75">
        <v>0</v>
      </c>
      <c r="AE75">
        <v>32.323099999999997</v>
      </c>
      <c r="AF75">
        <v>0</v>
      </c>
      <c r="AG75">
        <v>0</v>
      </c>
      <c r="AH75">
        <v>3298.78</v>
      </c>
      <c r="AI75">
        <v>421.63499999999999</v>
      </c>
      <c r="AJ75">
        <v>14.616300000000001</v>
      </c>
      <c r="AK75">
        <v>0</v>
      </c>
      <c r="AL75">
        <v>0</v>
      </c>
      <c r="AM75">
        <v>0</v>
      </c>
      <c r="AN75">
        <v>0</v>
      </c>
      <c r="AO75">
        <v>113.61799999999999</v>
      </c>
      <c r="AP75">
        <v>91.608900000000006</v>
      </c>
      <c r="AQ75">
        <v>0</v>
      </c>
      <c r="AR75">
        <v>349.75</v>
      </c>
      <c r="AS75">
        <v>0</v>
      </c>
      <c r="AT75">
        <v>278.28500000000003</v>
      </c>
      <c r="AU75">
        <v>1269.51</v>
      </c>
      <c r="AV75">
        <v>0</v>
      </c>
      <c r="AW75">
        <v>0</v>
      </c>
      <c r="AX75">
        <v>0</v>
      </c>
      <c r="AY75">
        <v>4631.96</v>
      </c>
      <c r="AZ75">
        <v>0</v>
      </c>
      <c r="BA75">
        <v>2.1902200000000001</v>
      </c>
      <c r="BB75">
        <v>0</v>
      </c>
      <c r="BC75">
        <v>0</v>
      </c>
      <c r="BD75">
        <v>0</v>
      </c>
      <c r="BE75">
        <v>9.1052499999999998</v>
      </c>
      <c r="BF75">
        <v>0</v>
      </c>
      <c r="BG75">
        <v>0</v>
      </c>
      <c r="BH75">
        <v>4643.26</v>
      </c>
      <c r="BI75">
        <v>8168.06</v>
      </c>
      <c r="BJ75">
        <v>575</v>
      </c>
      <c r="BK75" t="s">
        <v>69</v>
      </c>
      <c r="BL75" t="s">
        <v>69</v>
      </c>
      <c r="BM75" t="s">
        <v>69</v>
      </c>
      <c r="BN75" t="s">
        <v>69</v>
      </c>
      <c r="BO75">
        <v>0</v>
      </c>
      <c r="BP75">
        <v>0</v>
      </c>
      <c r="BQ75">
        <v>5175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5175</v>
      </c>
    </row>
    <row r="76" spans="1:78" x14ac:dyDescent="0.25">
      <c r="A76" t="s">
        <v>3659</v>
      </c>
      <c r="B76" t="s">
        <v>2268</v>
      </c>
      <c r="C76" t="s">
        <v>2269</v>
      </c>
      <c r="D76" t="str">
        <f t="shared" si="1"/>
        <v>ECC-w07-v14</v>
      </c>
      <c r="E76" t="s">
        <v>66</v>
      </c>
      <c r="F76" t="s">
        <v>80</v>
      </c>
      <c r="G76" t="s">
        <v>81</v>
      </c>
      <c r="H76">
        <v>300046</v>
      </c>
      <c r="I76">
        <v>351.35399999999998</v>
      </c>
      <c r="J76">
        <v>9.3329500000000003</v>
      </c>
      <c r="K76">
        <v>0</v>
      </c>
      <c r="L76">
        <v>0</v>
      </c>
      <c r="M76">
        <v>0</v>
      </c>
      <c r="N76">
        <v>0</v>
      </c>
      <c r="O76">
        <v>383.79199999999997</v>
      </c>
      <c r="P76">
        <v>133.03800000000001</v>
      </c>
      <c r="Q76">
        <v>0</v>
      </c>
      <c r="R76">
        <v>1256.3800000000001</v>
      </c>
      <c r="S76">
        <v>0</v>
      </c>
      <c r="T76">
        <v>855.40300000000002</v>
      </c>
      <c r="U76">
        <v>2989.3</v>
      </c>
      <c r="V76">
        <v>0</v>
      </c>
      <c r="W76">
        <v>0</v>
      </c>
      <c r="X76">
        <v>0</v>
      </c>
      <c r="Y76">
        <v>895.98500000000001</v>
      </c>
      <c r="Z76">
        <v>0</v>
      </c>
      <c r="AA76">
        <v>1999.69</v>
      </c>
      <c r="AB76">
        <v>0</v>
      </c>
      <c r="AC76">
        <v>0</v>
      </c>
      <c r="AD76">
        <v>0</v>
      </c>
      <c r="AE76">
        <v>32.323099999999997</v>
      </c>
      <c r="AF76">
        <v>0</v>
      </c>
      <c r="AG76">
        <v>0</v>
      </c>
      <c r="AH76">
        <v>2928</v>
      </c>
      <c r="AI76">
        <v>393.63299999999998</v>
      </c>
      <c r="AJ76">
        <v>15.3126</v>
      </c>
      <c r="AK76">
        <v>0</v>
      </c>
      <c r="AL76">
        <v>0</v>
      </c>
      <c r="AM76">
        <v>0</v>
      </c>
      <c r="AN76">
        <v>0</v>
      </c>
      <c r="AO76">
        <v>104.12</v>
      </c>
      <c r="AP76">
        <v>81.913700000000006</v>
      </c>
      <c r="AQ76">
        <v>0</v>
      </c>
      <c r="AR76">
        <v>346.041</v>
      </c>
      <c r="AS76">
        <v>0</v>
      </c>
      <c r="AT76">
        <v>278.28500000000003</v>
      </c>
      <c r="AU76">
        <v>1219.31</v>
      </c>
      <c r="AV76">
        <v>0</v>
      </c>
      <c r="AW76">
        <v>0</v>
      </c>
      <c r="AX76">
        <v>0</v>
      </c>
      <c r="AY76">
        <v>4156.6099999999997</v>
      </c>
      <c r="AZ76">
        <v>0</v>
      </c>
      <c r="BA76">
        <v>2.1826500000000002</v>
      </c>
      <c r="BB76">
        <v>0</v>
      </c>
      <c r="BC76">
        <v>0</v>
      </c>
      <c r="BD76">
        <v>0</v>
      </c>
      <c r="BE76">
        <v>9.1052499999999998</v>
      </c>
      <c r="BF76">
        <v>0</v>
      </c>
      <c r="BG76">
        <v>0</v>
      </c>
      <c r="BH76">
        <v>4167.8999999999996</v>
      </c>
      <c r="BI76">
        <v>7669.83</v>
      </c>
      <c r="BJ76">
        <v>1026</v>
      </c>
      <c r="BK76" t="s">
        <v>69</v>
      </c>
      <c r="BL76" t="s">
        <v>69</v>
      </c>
      <c r="BM76" t="s">
        <v>69</v>
      </c>
      <c r="BN76" t="s">
        <v>69</v>
      </c>
      <c r="BO76">
        <v>0</v>
      </c>
      <c r="BP76">
        <v>0</v>
      </c>
      <c r="BQ76">
        <v>9234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9234</v>
      </c>
    </row>
    <row r="77" spans="1:78" x14ac:dyDescent="0.25">
      <c r="A77" t="s">
        <v>3660</v>
      </c>
      <c r="B77" t="s">
        <v>2270</v>
      </c>
      <c r="C77" t="s">
        <v>2271</v>
      </c>
      <c r="D77" t="str">
        <f t="shared" si="1"/>
        <v>ECC-w08-v14</v>
      </c>
      <c r="E77" t="s">
        <v>66</v>
      </c>
      <c r="F77" t="s">
        <v>82</v>
      </c>
      <c r="G77" t="s">
        <v>83</v>
      </c>
      <c r="H77">
        <v>300046</v>
      </c>
      <c r="I77">
        <v>437.91300000000001</v>
      </c>
      <c r="J77">
        <v>12.2972</v>
      </c>
      <c r="K77">
        <v>0</v>
      </c>
      <c r="L77">
        <v>0</v>
      </c>
      <c r="M77">
        <v>0</v>
      </c>
      <c r="N77">
        <v>0</v>
      </c>
      <c r="O77">
        <v>393.76799999999997</v>
      </c>
      <c r="P77">
        <v>159.29499999999999</v>
      </c>
      <c r="Q77">
        <v>0</v>
      </c>
      <c r="R77">
        <v>1256.3800000000001</v>
      </c>
      <c r="S77">
        <v>0</v>
      </c>
      <c r="T77">
        <v>855.40300000000002</v>
      </c>
      <c r="U77">
        <v>3115.05</v>
      </c>
      <c r="V77">
        <v>0</v>
      </c>
      <c r="W77">
        <v>0</v>
      </c>
      <c r="X77">
        <v>0</v>
      </c>
      <c r="Y77">
        <v>1066.27</v>
      </c>
      <c r="Z77">
        <v>0</v>
      </c>
      <c r="AA77">
        <v>1968.59</v>
      </c>
      <c r="AB77">
        <v>0</v>
      </c>
      <c r="AC77">
        <v>0</v>
      </c>
      <c r="AD77">
        <v>0</v>
      </c>
      <c r="AE77">
        <v>32.323099999999997</v>
      </c>
      <c r="AF77">
        <v>0</v>
      </c>
      <c r="AG77">
        <v>0</v>
      </c>
      <c r="AH77">
        <v>3067.18</v>
      </c>
      <c r="AI77">
        <v>472.262</v>
      </c>
      <c r="AJ77">
        <v>18.564399999999999</v>
      </c>
      <c r="AK77">
        <v>0</v>
      </c>
      <c r="AL77">
        <v>0</v>
      </c>
      <c r="AM77">
        <v>0</v>
      </c>
      <c r="AN77">
        <v>0</v>
      </c>
      <c r="AO77">
        <v>123.011</v>
      </c>
      <c r="AP77">
        <v>102.077</v>
      </c>
      <c r="AQ77">
        <v>0</v>
      </c>
      <c r="AR77">
        <v>334.738</v>
      </c>
      <c r="AS77">
        <v>0</v>
      </c>
      <c r="AT77">
        <v>274.50400000000002</v>
      </c>
      <c r="AU77">
        <v>1325.16</v>
      </c>
      <c r="AV77">
        <v>0</v>
      </c>
      <c r="AW77">
        <v>0</v>
      </c>
      <c r="AX77">
        <v>0</v>
      </c>
      <c r="AY77">
        <v>4691.84</v>
      </c>
      <c r="AZ77">
        <v>0</v>
      </c>
      <c r="BA77">
        <v>2.2223799999999998</v>
      </c>
      <c r="BB77">
        <v>0</v>
      </c>
      <c r="BC77">
        <v>0</v>
      </c>
      <c r="BD77">
        <v>0</v>
      </c>
      <c r="BE77">
        <v>9.1052499999999998</v>
      </c>
      <c r="BF77">
        <v>0</v>
      </c>
      <c r="BG77">
        <v>0</v>
      </c>
      <c r="BH77">
        <v>4703.17</v>
      </c>
      <c r="BI77">
        <v>9132.93</v>
      </c>
      <c r="BJ77">
        <v>1142.8900000000001</v>
      </c>
      <c r="BK77" t="s">
        <v>69</v>
      </c>
      <c r="BL77" t="s">
        <v>69</v>
      </c>
      <c r="BM77" t="s">
        <v>69</v>
      </c>
      <c r="BN77" t="s">
        <v>69</v>
      </c>
      <c r="BO77">
        <v>0</v>
      </c>
      <c r="BP77">
        <v>0</v>
      </c>
      <c r="BQ77">
        <v>10286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10286</v>
      </c>
    </row>
    <row r="78" spans="1:78" x14ac:dyDescent="0.25">
      <c r="A78" t="s">
        <v>3660</v>
      </c>
      <c r="B78" t="s">
        <v>2272</v>
      </c>
      <c r="C78" t="s">
        <v>2273</v>
      </c>
      <c r="D78" t="str">
        <f t="shared" si="1"/>
        <v>ECC-w09-v14</v>
      </c>
      <c r="E78" t="s">
        <v>66</v>
      </c>
      <c r="F78" t="s">
        <v>84</v>
      </c>
      <c r="G78" t="s">
        <v>85</v>
      </c>
      <c r="H78">
        <v>300046</v>
      </c>
      <c r="I78">
        <v>490.39800000000002</v>
      </c>
      <c r="J78">
        <v>13.588800000000001</v>
      </c>
      <c r="K78">
        <v>0</v>
      </c>
      <c r="L78">
        <v>0</v>
      </c>
      <c r="M78">
        <v>0</v>
      </c>
      <c r="N78">
        <v>0</v>
      </c>
      <c r="O78">
        <v>400.17700000000002</v>
      </c>
      <c r="P78">
        <v>197.11199999999999</v>
      </c>
      <c r="Q78">
        <v>0</v>
      </c>
      <c r="R78">
        <v>1256.3800000000001</v>
      </c>
      <c r="S78">
        <v>0</v>
      </c>
      <c r="T78">
        <v>855.40300000000002</v>
      </c>
      <c r="U78">
        <v>3213.05</v>
      </c>
      <c r="V78">
        <v>0</v>
      </c>
      <c r="W78">
        <v>0</v>
      </c>
      <c r="X78">
        <v>0</v>
      </c>
      <c r="Y78">
        <v>1200.8599999999999</v>
      </c>
      <c r="Z78">
        <v>0</v>
      </c>
      <c r="AA78">
        <v>1967.29</v>
      </c>
      <c r="AB78">
        <v>0</v>
      </c>
      <c r="AC78">
        <v>0</v>
      </c>
      <c r="AD78">
        <v>0</v>
      </c>
      <c r="AE78">
        <v>32.323099999999997</v>
      </c>
      <c r="AF78">
        <v>0</v>
      </c>
      <c r="AG78">
        <v>0</v>
      </c>
      <c r="AH78">
        <v>3200.47</v>
      </c>
      <c r="AI78">
        <v>602.29899999999998</v>
      </c>
      <c r="AJ78">
        <v>38.397199999999998</v>
      </c>
      <c r="AK78">
        <v>0</v>
      </c>
      <c r="AL78">
        <v>0</v>
      </c>
      <c r="AM78">
        <v>0</v>
      </c>
      <c r="AN78">
        <v>0</v>
      </c>
      <c r="AO78">
        <v>130.01</v>
      </c>
      <c r="AP78">
        <v>122.31399999999999</v>
      </c>
      <c r="AQ78">
        <v>0</v>
      </c>
      <c r="AR78">
        <v>334.738</v>
      </c>
      <c r="AS78">
        <v>0</v>
      </c>
      <c r="AT78">
        <v>278.28500000000003</v>
      </c>
      <c r="AU78">
        <v>1506.04</v>
      </c>
      <c r="AV78">
        <v>0</v>
      </c>
      <c r="AW78">
        <v>0</v>
      </c>
      <c r="AX78">
        <v>0</v>
      </c>
      <c r="AY78">
        <v>3447.77</v>
      </c>
      <c r="AZ78">
        <v>0</v>
      </c>
      <c r="BA78">
        <v>796.50900000000001</v>
      </c>
      <c r="BB78">
        <v>0</v>
      </c>
      <c r="BC78">
        <v>0</v>
      </c>
      <c r="BD78">
        <v>0</v>
      </c>
      <c r="BE78">
        <v>9.1052499999999998</v>
      </c>
      <c r="BF78">
        <v>0</v>
      </c>
      <c r="BG78">
        <v>0</v>
      </c>
      <c r="BH78">
        <v>4253.38</v>
      </c>
      <c r="BI78">
        <v>11568.2</v>
      </c>
      <c r="BJ78">
        <v>639.22199999999998</v>
      </c>
      <c r="BK78" t="s">
        <v>69</v>
      </c>
      <c r="BL78" t="s">
        <v>69</v>
      </c>
      <c r="BM78" t="s">
        <v>69</v>
      </c>
      <c r="BN78" t="s">
        <v>69</v>
      </c>
      <c r="BO78">
        <v>0</v>
      </c>
      <c r="BP78">
        <v>0</v>
      </c>
      <c r="BQ78">
        <v>5753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5753</v>
      </c>
    </row>
    <row r="79" spans="1:78" x14ac:dyDescent="0.25">
      <c r="A79" t="s">
        <v>3660</v>
      </c>
      <c r="B79" t="s">
        <v>2275</v>
      </c>
      <c r="C79" t="s">
        <v>2276</v>
      </c>
      <c r="D79" t="str">
        <f t="shared" si="1"/>
        <v>ECC-w10-v14</v>
      </c>
      <c r="E79" t="s">
        <v>66</v>
      </c>
      <c r="F79" t="s">
        <v>86</v>
      </c>
      <c r="G79" t="s">
        <v>87</v>
      </c>
      <c r="H79">
        <v>300046</v>
      </c>
      <c r="I79">
        <v>481.072</v>
      </c>
      <c r="J79">
        <v>13.1928</v>
      </c>
      <c r="K79">
        <v>0</v>
      </c>
      <c r="L79">
        <v>0</v>
      </c>
      <c r="M79">
        <v>0</v>
      </c>
      <c r="N79">
        <v>0</v>
      </c>
      <c r="O79">
        <v>400.87700000000001</v>
      </c>
      <c r="P79">
        <v>179.352</v>
      </c>
      <c r="Q79">
        <v>0</v>
      </c>
      <c r="R79">
        <v>1256.3800000000001</v>
      </c>
      <c r="S79">
        <v>0</v>
      </c>
      <c r="T79">
        <v>855.40300000000002</v>
      </c>
      <c r="U79">
        <v>3186.28</v>
      </c>
      <c r="V79">
        <v>0</v>
      </c>
      <c r="W79">
        <v>0</v>
      </c>
      <c r="X79">
        <v>0</v>
      </c>
      <c r="Y79">
        <v>1398.86</v>
      </c>
      <c r="Z79">
        <v>0</v>
      </c>
      <c r="AA79">
        <v>1959.2</v>
      </c>
      <c r="AB79">
        <v>0</v>
      </c>
      <c r="AC79">
        <v>0</v>
      </c>
      <c r="AD79">
        <v>0</v>
      </c>
      <c r="AE79">
        <v>32.323099999999997</v>
      </c>
      <c r="AF79">
        <v>0</v>
      </c>
      <c r="AG79">
        <v>0</v>
      </c>
      <c r="AH79">
        <v>3390.38</v>
      </c>
      <c r="AI79">
        <v>543.74900000000002</v>
      </c>
      <c r="AJ79">
        <v>24.337499999999999</v>
      </c>
      <c r="AK79">
        <v>0</v>
      </c>
      <c r="AL79">
        <v>0</v>
      </c>
      <c r="AM79">
        <v>0</v>
      </c>
      <c r="AN79">
        <v>0</v>
      </c>
      <c r="AO79">
        <v>132.65299999999999</v>
      </c>
      <c r="AP79">
        <v>111.381</v>
      </c>
      <c r="AQ79">
        <v>0</v>
      </c>
      <c r="AR79">
        <v>342.42599999999999</v>
      </c>
      <c r="AS79">
        <v>0</v>
      </c>
      <c r="AT79">
        <v>278.28500000000003</v>
      </c>
      <c r="AU79">
        <v>1432.83</v>
      </c>
      <c r="AV79">
        <v>0</v>
      </c>
      <c r="AW79">
        <v>0</v>
      </c>
      <c r="AX79">
        <v>0</v>
      </c>
      <c r="AY79">
        <v>4305.62</v>
      </c>
      <c r="AZ79">
        <v>0</v>
      </c>
      <c r="BA79">
        <v>799.33</v>
      </c>
      <c r="BB79">
        <v>0</v>
      </c>
      <c r="BC79">
        <v>0</v>
      </c>
      <c r="BD79">
        <v>0</v>
      </c>
      <c r="BE79">
        <v>9.1052499999999998</v>
      </c>
      <c r="BF79">
        <v>0</v>
      </c>
      <c r="BG79">
        <v>0</v>
      </c>
      <c r="BH79">
        <v>5114.05</v>
      </c>
      <c r="BI79">
        <v>10511.4</v>
      </c>
      <c r="BJ79">
        <v>904.77800000000002</v>
      </c>
      <c r="BK79" t="s">
        <v>69</v>
      </c>
      <c r="BL79" t="s">
        <v>69</v>
      </c>
      <c r="BM79" t="s">
        <v>69</v>
      </c>
      <c r="BN79" t="s">
        <v>69</v>
      </c>
      <c r="BO79">
        <v>0</v>
      </c>
      <c r="BP79">
        <v>0</v>
      </c>
      <c r="BQ79">
        <v>8143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8143</v>
      </c>
    </row>
    <row r="80" spans="1:78" x14ac:dyDescent="0.25">
      <c r="A80" t="s">
        <v>3661</v>
      </c>
      <c r="B80" t="s">
        <v>2277</v>
      </c>
      <c r="C80" t="s">
        <v>2278</v>
      </c>
      <c r="D80" t="str">
        <f t="shared" si="1"/>
        <v>ECC-w11-v14</v>
      </c>
      <c r="E80" t="s">
        <v>66</v>
      </c>
      <c r="F80" t="s">
        <v>88</v>
      </c>
      <c r="G80" t="s">
        <v>89</v>
      </c>
      <c r="H80">
        <v>300046</v>
      </c>
      <c r="I80">
        <v>436.947</v>
      </c>
      <c r="J80">
        <v>11.226900000000001</v>
      </c>
      <c r="K80">
        <v>0</v>
      </c>
      <c r="L80">
        <v>0</v>
      </c>
      <c r="M80">
        <v>0</v>
      </c>
      <c r="N80">
        <v>0</v>
      </c>
      <c r="O80">
        <v>409.71300000000002</v>
      </c>
      <c r="P80">
        <v>159.91399999999999</v>
      </c>
      <c r="Q80">
        <v>0</v>
      </c>
      <c r="R80">
        <v>1256.3800000000001</v>
      </c>
      <c r="S80">
        <v>0</v>
      </c>
      <c r="T80">
        <v>855.40300000000002</v>
      </c>
      <c r="U80">
        <v>3129.59</v>
      </c>
      <c r="V80">
        <v>0</v>
      </c>
      <c r="W80">
        <v>0</v>
      </c>
      <c r="X80">
        <v>0</v>
      </c>
      <c r="Y80">
        <v>2633.78</v>
      </c>
      <c r="Z80">
        <v>0</v>
      </c>
      <c r="AA80">
        <v>1989.93</v>
      </c>
      <c r="AB80">
        <v>0</v>
      </c>
      <c r="AC80">
        <v>0</v>
      </c>
      <c r="AD80">
        <v>0</v>
      </c>
      <c r="AE80">
        <v>32.323099999999997</v>
      </c>
      <c r="AF80">
        <v>0</v>
      </c>
      <c r="AG80">
        <v>0</v>
      </c>
      <c r="AH80">
        <v>4656.03</v>
      </c>
      <c r="AI80">
        <v>398.71</v>
      </c>
      <c r="AJ80">
        <v>9.9964300000000001</v>
      </c>
      <c r="AK80">
        <v>0</v>
      </c>
      <c r="AL80">
        <v>0</v>
      </c>
      <c r="AM80">
        <v>0</v>
      </c>
      <c r="AN80">
        <v>0</v>
      </c>
      <c r="AO80">
        <v>136.73500000000001</v>
      </c>
      <c r="AP80">
        <v>72.709299999999999</v>
      </c>
      <c r="AQ80">
        <v>0</v>
      </c>
      <c r="AR80">
        <v>334.738</v>
      </c>
      <c r="AS80">
        <v>0</v>
      </c>
      <c r="AT80">
        <v>274.50400000000002</v>
      </c>
      <c r="AU80">
        <v>1227.3900000000001</v>
      </c>
      <c r="AV80">
        <v>0</v>
      </c>
      <c r="AW80">
        <v>0</v>
      </c>
      <c r="AX80">
        <v>0</v>
      </c>
      <c r="AY80">
        <v>6846.39</v>
      </c>
      <c r="AZ80">
        <v>0</v>
      </c>
      <c r="BA80">
        <v>2.23231</v>
      </c>
      <c r="BB80">
        <v>0</v>
      </c>
      <c r="BC80">
        <v>0</v>
      </c>
      <c r="BD80">
        <v>0</v>
      </c>
      <c r="BE80">
        <v>9.1052499999999998</v>
      </c>
      <c r="BF80">
        <v>0</v>
      </c>
      <c r="BG80">
        <v>0</v>
      </c>
      <c r="BH80">
        <v>6857.72</v>
      </c>
      <c r="BI80">
        <v>9229.8799999999992</v>
      </c>
      <c r="BJ80">
        <v>427.22199999999998</v>
      </c>
      <c r="BK80" t="s">
        <v>69</v>
      </c>
      <c r="BL80" t="s">
        <v>69</v>
      </c>
      <c r="BM80" t="s">
        <v>69</v>
      </c>
      <c r="BN80" t="s">
        <v>69</v>
      </c>
      <c r="BO80">
        <v>0</v>
      </c>
      <c r="BP80">
        <v>0</v>
      </c>
      <c r="BQ80">
        <v>3845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3845</v>
      </c>
    </row>
    <row r="81" spans="1:78" x14ac:dyDescent="0.25">
      <c r="A81" t="s">
        <v>3661</v>
      </c>
      <c r="B81" t="s">
        <v>2279</v>
      </c>
      <c r="C81" t="s">
        <v>2280</v>
      </c>
      <c r="D81" t="str">
        <f t="shared" si="1"/>
        <v>ECC-w12-v14</v>
      </c>
      <c r="E81" t="s">
        <v>66</v>
      </c>
      <c r="F81" t="s">
        <v>90</v>
      </c>
      <c r="G81" t="s">
        <v>91</v>
      </c>
      <c r="H81">
        <v>300046</v>
      </c>
      <c r="I81">
        <v>358.46699999999998</v>
      </c>
      <c r="J81">
        <v>9.5352899999999998</v>
      </c>
      <c r="K81">
        <v>0</v>
      </c>
      <c r="L81">
        <v>0</v>
      </c>
      <c r="M81">
        <v>0</v>
      </c>
      <c r="N81">
        <v>0</v>
      </c>
      <c r="O81">
        <v>397.18</v>
      </c>
      <c r="P81">
        <v>128.71899999999999</v>
      </c>
      <c r="Q81">
        <v>0</v>
      </c>
      <c r="R81">
        <v>1256.3800000000001</v>
      </c>
      <c r="S81">
        <v>0</v>
      </c>
      <c r="T81">
        <v>855.40300000000002</v>
      </c>
      <c r="U81">
        <v>3005.69</v>
      </c>
      <c r="V81">
        <v>0</v>
      </c>
      <c r="W81">
        <v>0</v>
      </c>
      <c r="X81">
        <v>0</v>
      </c>
      <c r="Y81">
        <v>2634.76</v>
      </c>
      <c r="Z81">
        <v>0</v>
      </c>
      <c r="AA81">
        <v>2049.2800000000002</v>
      </c>
      <c r="AB81">
        <v>0</v>
      </c>
      <c r="AC81">
        <v>0</v>
      </c>
      <c r="AD81">
        <v>0</v>
      </c>
      <c r="AE81">
        <v>32.323099999999997</v>
      </c>
      <c r="AF81">
        <v>0</v>
      </c>
      <c r="AG81">
        <v>0</v>
      </c>
      <c r="AH81">
        <v>4716.3599999999997</v>
      </c>
      <c r="AI81">
        <v>379.005</v>
      </c>
      <c r="AJ81">
        <v>10.055400000000001</v>
      </c>
      <c r="AK81">
        <v>0</v>
      </c>
      <c r="AL81">
        <v>0</v>
      </c>
      <c r="AM81">
        <v>0</v>
      </c>
      <c r="AN81">
        <v>0</v>
      </c>
      <c r="AO81">
        <v>128.964</v>
      </c>
      <c r="AP81">
        <v>68.796899999999994</v>
      </c>
      <c r="AQ81">
        <v>0</v>
      </c>
      <c r="AR81">
        <v>334.738</v>
      </c>
      <c r="AS81">
        <v>0</v>
      </c>
      <c r="AT81">
        <v>274.50400000000002</v>
      </c>
      <c r="AU81">
        <v>1196.06</v>
      </c>
      <c r="AV81">
        <v>0</v>
      </c>
      <c r="AW81">
        <v>0</v>
      </c>
      <c r="AX81">
        <v>0</v>
      </c>
      <c r="AY81">
        <v>5688.36</v>
      </c>
      <c r="AZ81">
        <v>0</v>
      </c>
      <c r="BA81">
        <v>2.2076199999999999</v>
      </c>
      <c r="BB81">
        <v>0</v>
      </c>
      <c r="BC81">
        <v>0</v>
      </c>
      <c r="BD81">
        <v>0</v>
      </c>
      <c r="BE81">
        <v>9.1052499999999998</v>
      </c>
      <c r="BF81">
        <v>0</v>
      </c>
      <c r="BG81">
        <v>0</v>
      </c>
      <c r="BH81">
        <v>5699.68</v>
      </c>
      <c r="BI81">
        <v>8436.56</v>
      </c>
      <c r="BJ81">
        <v>798.11099999999999</v>
      </c>
      <c r="BK81" t="s">
        <v>69</v>
      </c>
      <c r="BL81" t="s">
        <v>69</v>
      </c>
      <c r="BM81" t="s">
        <v>69</v>
      </c>
      <c r="BN81" t="s">
        <v>69</v>
      </c>
      <c r="BO81">
        <v>0</v>
      </c>
      <c r="BP81">
        <v>0</v>
      </c>
      <c r="BQ81">
        <v>7183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7183</v>
      </c>
    </row>
    <row r="82" spans="1:78" x14ac:dyDescent="0.25">
      <c r="A82" t="s">
        <v>3661</v>
      </c>
      <c r="B82" t="s">
        <v>2281</v>
      </c>
      <c r="C82" t="s">
        <v>2282</v>
      </c>
      <c r="D82" t="str">
        <f t="shared" si="1"/>
        <v>ECC-w13-v14</v>
      </c>
      <c r="E82" t="s">
        <v>66</v>
      </c>
      <c r="F82" t="s">
        <v>92</v>
      </c>
      <c r="G82" t="s">
        <v>93</v>
      </c>
      <c r="H82">
        <v>300046</v>
      </c>
      <c r="I82">
        <v>472.346</v>
      </c>
      <c r="J82">
        <v>12.933299999999999</v>
      </c>
      <c r="K82">
        <v>0</v>
      </c>
      <c r="L82">
        <v>0</v>
      </c>
      <c r="M82">
        <v>0</v>
      </c>
      <c r="N82">
        <v>0</v>
      </c>
      <c r="O82">
        <v>414.32400000000001</v>
      </c>
      <c r="P82">
        <v>173.78399999999999</v>
      </c>
      <c r="Q82">
        <v>0</v>
      </c>
      <c r="R82">
        <v>1256.3800000000001</v>
      </c>
      <c r="S82">
        <v>0</v>
      </c>
      <c r="T82">
        <v>855.40300000000002</v>
      </c>
      <c r="U82">
        <v>3185.17</v>
      </c>
      <c r="V82">
        <v>0</v>
      </c>
      <c r="W82">
        <v>0</v>
      </c>
      <c r="X82">
        <v>0</v>
      </c>
      <c r="Y82">
        <v>2461.79</v>
      </c>
      <c r="Z82">
        <v>0</v>
      </c>
      <c r="AA82">
        <v>1965.47</v>
      </c>
      <c r="AB82">
        <v>0</v>
      </c>
      <c r="AC82">
        <v>0</v>
      </c>
      <c r="AD82">
        <v>0</v>
      </c>
      <c r="AE82">
        <v>32.323099999999997</v>
      </c>
      <c r="AF82">
        <v>0</v>
      </c>
      <c r="AG82">
        <v>0</v>
      </c>
      <c r="AH82">
        <v>4459.58</v>
      </c>
      <c r="AI82">
        <v>496.49599999999998</v>
      </c>
      <c r="AJ82">
        <v>21.877700000000001</v>
      </c>
      <c r="AK82">
        <v>0</v>
      </c>
      <c r="AL82">
        <v>0</v>
      </c>
      <c r="AM82">
        <v>0</v>
      </c>
      <c r="AN82">
        <v>0</v>
      </c>
      <c r="AO82">
        <v>114.217</v>
      </c>
      <c r="AP82">
        <v>108.684</v>
      </c>
      <c r="AQ82">
        <v>0</v>
      </c>
      <c r="AR82">
        <v>334.738</v>
      </c>
      <c r="AS82">
        <v>0</v>
      </c>
      <c r="AT82">
        <v>274.50400000000002</v>
      </c>
      <c r="AU82">
        <v>1350.52</v>
      </c>
      <c r="AV82">
        <v>0</v>
      </c>
      <c r="AW82">
        <v>0</v>
      </c>
      <c r="AX82">
        <v>0</v>
      </c>
      <c r="AY82">
        <v>6768.68</v>
      </c>
      <c r="AZ82">
        <v>0</v>
      </c>
      <c r="BA82">
        <v>2.2190699999999999</v>
      </c>
      <c r="BB82">
        <v>0</v>
      </c>
      <c r="BC82">
        <v>0</v>
      </c>
      <c r="BD82">
        <v>0</v>
      </c>
      <c r="BE82">
        <v>9.1052499999999998</v>
      </c>
      <c r="BF82">
        <v>0</v>
      </c>
      <c r="BG82">
        <v>0</v>
      </c>
      <c r="BH82">
        <v>6780</v>
      </c>
      <c r="BI82">
        <v>9986.82</v>
      </c>
      <c r="BJ82">
        <v>151.11099999999999</v>
      </c>
      <c r="BK82" t="s">
        <v>69</v>
      </c>
      <c r="BL82" t="s">
        <v>69</v>
      </c>
      <c r="BM82" t="s">
        <v>69</v>
      </c>
      <c r="BN82" t="s">
        <v>69</v>
      </c>
      <c r="BO82">
        <v>0</v>
      </c>
      <c r="BP82">
        <v>0</v>
      </c>
      <c r="BQ82">
        <v>1360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1360</v>
      </c>
    </row>
    <row r="83" spans="1:78" x14ac:dyDescent="0.25">
      <c r="A83" t="s">
        <v>3661</v>
      </c>
      <c r="B83" t="s">
        <v>2283</v>
      </c>
      <c r="C83" t="s">
        <v>2284</v>
      </c>
      <c r="D83" t="str">
        <f t="shared" si="1"/>
        <v>ECC-w14-v14</v>
      </c>
      <c r="E83" t="s">
        <v>66</v>
      </c>
      <c r="F83" t="s">
        <v>94</v>
      </c>
      <c r="G83" t="s">
        <v>95</v>
      </c>
      <c r="H83">
        <v>300046</v>
      </c>
      <c r="I83">
        <v>478.21800000000002</v>
      </c>
      <c r="J83">
        <v>12.0852</v>
      </c>
      <c r="K83">
        <v>0</v>
      </c>
      <c r="L83">
        <v>0</v>
      </c>
      <c r="M83">
        <v>0</v>
      </c>
      <c r="N83">
        <v>0</v>
      </c>
      <c r="O83">
        <v>410.21199999999999</v>
      </c>
      <c r="P83">
        <v>205.36099999999999</v>
      </c>
      <c r="Q83">
        <v>0</v>
      </c>
      <c r="R83">
        <v>1256.3800000000001</v>
      </c>
      <c r="S83">
        <v>0</v>
      </c>
      <c r="T83">
        <v>855.40300000000002</v>
      </c>
      <c r="U83">
        <v>3217.66</v>
      </c>
      <c r="V83">
        <v>0</v>
      </c>
      <c r="W83">
        <v>0</v>
      </c>
      <c r="X83">
        <v>0</v>
      </c>
      <c r="Y83">
        <v>2807.1</v>
      </c>
      <c r="Z83">
        <v>0</v>
      </c>
      <c r="AA83">
        <v>2004.69</v>
      </c>
      <c r="AB83">
        <v>0</v>
      </c>
      <c r="AC83">
        <v>0</v>
      </c>
      <c r="AD83">
        <v>0</v>
      </c>
      <c r="AE83">
        <v>32.323099999999997</v>
      </c>
      <c r="AF83">
        <v>0</v>
      </c>
      <c r="AG83">
        <v>0</v>
      </c>
      <c r="AH83">
        <v>4844.12</v>
      </c>
      <c r="AI83">
        <v>748.06100000000004</v>
      </c>
      <c r="AJ83">
        <v>60.2624</v>
      </c>
      <c r="AK83">
        <v>0</v>
      </c>
      <c r="AL83">
        <v>0</v>
      </c>
      <c r="AM83">
        <v>0</v>
      </c>
      <c r="AN83">
        <v>0</v>
      </c>
      <c r="AO83">
        <v>112.05500000000001</v>
      </c>
      <c r="AP83">
        <v>131.29499999999999</v>
      </c>
      <c r="AQ83">
        <v>0</v>
      </c>
      <c r="AR83">
        <v>346.041</v>
      </c>
      <c r="AS83">
        <v>0</v>
      </c>
      <c r="AT83">
        <v>278.28500000000003</v>
      </c>
      <c r="AU83">
        <v>1676</v>
      </c>
      <c r="AV83">
        <v>0</v>
      </c>
      <c r="AW83">
        <v>0</v>
      </c>
      <c r="AX83">
        <v>0</v>
      </c>
      <c r="AY83">
        <v>7281.32</v>
      </c>
      <c r="AZ83">
        <v>0</v>
      </c>
      <c r="BA83">
        <v>849.02</v>
      </c>
      <c r="BB83">
        <v>0</v>
      </c>
      <c r="BC83">
        <v>0</v>
      </c>
      <c r="BD83">
        <v>0</v>
      </c>
      <c r="BE83">
        <v>9.1052499999999998</v>
      </c>
      <c r="BF83">
        <v>0</v>
      </c>
      <c r="BG83">
        <v>0</v>
      </c>
      <c r="BH83">
        <v>8139.44</v>
      </c>
      <c r="BI83">
        <v>14384.3</v>
      </c>
      <c r="BJ83">
        <v>726.44399999999996</v>
      </c>
      <c r="BK83" t="s">
        <v>69</v>
      </c>
      <c r="BL83" t="s">
        <v>69</v>
      </c>
      <c r="BM83" t="s">
        <v>69</v>
      </c>
      <c r="BN83" t="s">
        <v>69</v>
      </c>
      <c r="BO83">
        <v>0</v>
      </c>
      <c r="BP83">
        <v>0</v>
      </c>
      <c r="BQ83">
        <v>6538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6538</v>
      </c>
    </row>
    <row r="84" spans="1:78" x14ac:dyDescent="0.25">
      <c r="A84" t="s">
        <v>3662</v>
      </c>
      <c r="B84" t="s">
        <v>2286</v>
      </c>
      <c r="C84" t="s">
        <v>2287</v>
      </c>
      <c r="D84" t="str">
        <f t="shared" si="1"/>
        <v>ECC-w15-v14</v>
      </c>
      <c r="E84" t="s">
        <v>66</v>
      </c>
      <c r="F84" t="s">
        <v>96</v>
      </c>
      <c r="G84" t="s">
        <v>97</v>
      </c>
      <c r="H84">
        <v>300046</v>
      </c>
      <c r="I84">
        <v>879.71100000000001</v>
      </c>
      <c r="J84">
        <v>25.725999999999999</v>
      </c>
      <c r="K84">
        <v>0</v>
      </c>
      <c r="L84">
        <v>0</v>
      </c>
      <c r="M84">
        <v>0</v>
      </c>
      <c r="N84">
        <v>0</v>
      </c>
      <c r="O84">
        <v>458.94600000000003</v>
      </c>
      <c r="P84">
        <v>308.68200000000002</v>
      </c>
      <c r="Q84">
        <v>0</v>
      </c>
      <c r="R84">
        <v>1256.3800000000001</v>
      </c>
      <c r="S84">
        <v>0</v>
      </c>
      <c r="T84">
        <v>855.40300000000002</v>
      </c>
      <c r="U84">
        <v>3784.85</v>
      </c>
      <c r="V84">
        <v>0</v>
      </c>
      <c r="W84">
        <v>0</v>
      </c>
      <c r="X84">
        <v>0</v>
      </c>
      <c r="Y84">
        <v>485.55500000000001</v>
      </c>
      <c r="Z84">
        <v>0</v>
      </c>
      <c r="AA84">
        <v>1656.26</v>
      </c>
      <c r="AB84">
        <v>0</v>
      </c>
      <c r="AC84">
        <v>0</v>
      </c>
      <c r="AD84">
        <v>0</v>
      </c>
      <c r="AE84">
        <v>32.323099999999997</v>
      </c>
      <c r="AF84">
        <v>0</v>
      </c>
      <c r="AG84">
        <v>0</v>
      </c>
      <c r="AH84">
        <v>2174.14</v>
      </c>
      <c r="AI84">
        <v>643.19899999999996</v>
      </c>
      <c r="AJ84">
        <v>46.346299999999999</v>
      </c>
      <c r="AK84">
        <v>0</v>
      </c>
      <c r="AL84">
        <v>0</v>
      </c>
      <c r="AM84">
        <v>0</v>
      </c>
      <c r="AN84">
        <v>0</v>
      </c>
      <c r="AO84">
        <v>129.173</v>
      </c>
      <c r="AP84">
        <v>126.746</v>
      </c>
      <c r="AQ84">
        <v>0</v>
      </c>
      <c r="AR84">
        <v>340.00599999999997</v>
      </c>
      <c r="AS84">
        <v>0</v>
      </c>
      <c r="AT84">
        <v>282.55900000000003</v>
      </c>
      <c r="AU84">
        <v>1568.03</v>
      </c>
      <c r="AV84">
        <v>0</v>
      </c>
      <c r="AW84">
        <v>0</v>
      </c>
      <c r="AX84">
        <v>0</v>
      </c>
      <c r="AY84">
        <v>4345.33</v>
      </c>
      <c r="AZ84">
        <v>0</v>
      </c>
      <c r="BA84">
        <v>2.1600199999999998</v>
      </c>
      <c r="BB84">
        <v>0</v>
      </c>
      <c r="BC84">
        <v>0</v>
      </c>
      <c r="BD84">
        <v>0</v>
      </c>
      <c r="BE84">
        <v>9.1052499999999998</v>
      </c>
      <c r="BF84">
        <v>0</v>
      </c>
      <c r="BG84">
        <v>0</v>
      </c>
      <c r="BH84">
        <v>4356.6000000000004</v>
      </c>
      <c r="BI84">
        <v>12324.4</v>
      </c>
      <c r="BJ84">
        <v>771.88900000000001</v>
      </c>
      <c r="BK84" t="s">
        <v>69</v>
      </c>
      <c r="BL84" t="s">
        <v>69</v>
      </c>
      <c r="BM84" t="s">
        <v>69</v>
      </c>
      <c r="BN84" t="s">
        <v>69</v>
      </c>
      <c r="BO84">
        <v>0</v>
      </c>
      <c r="BP84">
        <v>0</v>
      </c>
      <c r="BQ84">
        <v>6947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6947</v>
      </c>
    </row>
    <row r="85" spans="1:78" x14ac:dyDescent="0.25">
      <c r="A85" t="s">
        <v>3662</v>
      </c>
      <c r="B85" t="s">
        <v>2288</v>
      </c>
      <c r="C85" t="s">
        <v>2289</v>
      </c>
      <c r="D85" t="str">
        <f t="shared" si="1"/>
        <v>ECC-w16-v14</v>
      </c>
      <c r="E85" t="s">
        <v>66</v>
      </c>
      <c r="F85" t="s">
        <v>98</v>
      </c>
      <c r="G85" t="s">
        <v>99</v>
      </c>
      <c r="H85">
        <v>300046</v>
      </c>
      <c r="I85">
        <v>157.745</v>
      </c>
      <c r="J85">
        <v>3.2222599999999999</v>
      </c>
      <c r="K85">
        <v>0</v>
      </c>
      <c r="L85">
        <v>0</v>
      </c>
      <c r="M85">
        <v>0</v>
      </c>
      <c r="N85">
        <v>0</v>
      </c>
      <c r="O85">
        <v>379.78100000000001</v>
      </c>
      <c r="P85">
        <v>67.463099999999997</v>
      </c>
      <c r="Q85">
        <v>0</v>
      </c>
      <c r="R85">
        <v>1256.3800000000001</v>
      </c>
      <c r="S85">
        <v>0</v>
      </c>
      <c r="T85">
        <v>855.40300000000002</v>
      </c>
      <c r="U85">
        <v>2720</v>
      </c>
      <c r="V85">
        <v>0</v>
      </c>
      <c r="W85">
        <v>0</v>
      </c>
      <c r="X85">
        <v>0</v>
      </c>
      <c r="Y85">
        <v>5330.43</v>
      </c>
      <c r="Z85">
        <v>0</v>
      </c>
      <c r="AA85">
        <v>2299.86</v>
      </c>
      <c r="AB85">
        <v>0</v>
      </c>
      <c r="AC85">
        <v>0</v>
      </c>
      <c r="AD85">
        <v>0</v>
      </c>
      <c r="AE85">
        <v>32.323099999999997</v>
      </c>
      <c r="AF85">
        <v>0</v>
      </c>
      <c r="AG85">
        <v>0</v>
      </c>
      <c r="AH85">
        <v>7662.62</v>
      </c>
      <c r="AI85">
        <v>220.60599999999999</v>
      </c>
      <c r="AJ85">
        <v>4.3868900000000002</v>
      </c>
      <c r="AK85">
        <v>0</v>
      </c>
      <c r="AL85">
        <v>0</v>
      </c>
      <c r="AM85">
        <v>0</v>
      </c>
      <c r="AN85">
        <v>0</v>
      </c>
      <c r="AO85">
        <v>140.398</v>
      </c>
      <c r="AP85">
        <v>46.058700000000002</v>
      </c>
      <c r="AQ85">
        <v>0</v>
      </c>
      <c r="AR85">
        <v>349.75</v>
      </c>
      <c r="AS85">
        <v>0</v>
      </c>
      <c r="AT85">
        <v>278.28500000000003</v>
      </c>
      <c r="AU85">
        <v>1039.48</v>
      </c>
      <c r="AV85">
        <v>0</v>
      </c>
      <c r="AW85">
        <v>0</v>
      </c>
      <c r="AX85">
        <v>0</v>
      </c>
      <c r="AY85">
        <v>6449.2</v>
      </c>
      <c r="AZ85">
        <v>0</v>
      </c>
      <c r="BA85">
        <v>970.774</v>
      </c>
      <c r="BB85">
        <v>0</v>
      </c>
      <c r="BC85">
        <v>0</v>
      </c>
      <c r="BD85">
        <v>0</v>
      </c>
      <c r="BE85">
        <v>9.1052499999999998</v>
      </c>
      <c r="BF85">
        <v>0</v>
      </c>
      <c r="BG85">
        <v>0</v>
      </c>
      <c r="BH85">
        <v>7429.08</v>
      </c>
      <c r="BI85">
        <v>5754.42</v>
      </c>
      <c r="BJ85">
        <v>457.55599999999998</v>
      </c>
      <c r="BK85" t="s">
        <v>69</v>
      </c>
      <c r="BL85" t="s">
        <v>69</v>
      </c>
      <c r="BM85" t="s">
        <v>69</v>
      </c>
      <c r="BN85" t="s">
        <v>69</v>
      </c>
      <c r="BO85">
        <v>0</v>
      </c>
      <c r="BP85">
        <v>0</v>
      </c>
      <c r="BQ85">
        <v>4118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4118</v>
      </c>
    </row>
    <row r="86" spans="1:78" x14ac:dyDescent="0.25">
      <c r="A86" t="s">
        <v>3662</v>
      </c>
      <c r="B86" t="s">
        <v>2290</v>
      </c>
      <c r="C86" t="s">
        <v>2291</v>
      </c>
      <c r="D86" t="str">
        <f t="shared" si="1"/>
        <v>ESe-w01-v96</v>
      </c>
      <c r="E86" t="s">
        <v>66</v>
      </c>
      <c r="F86" t="s">
        <v>67</v>
      </c>
      <c r="G86" t="s">
        <v>68</v>
      </c>
      <c r="H86">
        <v>149994</v>
      </c>
      <c r="I86">
        <v>41.071300000000001</v>
      </c>
      <c r="J86">
        <v>0.53945699999999996</v>
      </c>
      <c r="K86">
        <v>0</v>
      </c>
      <c r="L86">
        <v>0</v>
      </c>
      <c r="M86">
        <v>0</v>
      </c>
      <c r="N86">
        <v>0</v>
      </c>
      <c r="O86">
        <v>251.16200000000001</v>
      </c>
      <c r="P86">
        <v>88.091300000000004</v>
      </c>
      <c r="Q86">
        <v>0</v>
      </c>
      <c r="R86">
        <v>291.435</v>
      </c>
      <c r="S86">
        <v>0</v>
      </c>
      <c r="T86">
        <v>511.745</v>
      </c>
      <c r="U86">
        <v>1184.05</v>
      </c>
      <c r="V86">
        <v>0</v>
      </c>
      <c r="W86">
        <v>0</v>
      </c>
      <c r="X86">
        <v>0</v>
      </c>
      <c r="Y86">
        <v>4484.0600000000004</v>
      </c>
      <c r="Z86">
        <v>0</v>
      </c>
      <c r="AA86">
        <v>1194.04</v>
      </c>
      <c r="AB86">
        <v>0</v>
      </c>
      <c r="AC86">
        <v>0</v>
      </c>
      <c r="AD86">
        <v>0</v>
      </c>
      <c r="AE86">
        <v>20.610700000000001</v>
      </c>
      <c r="AF86">
        <v>0</v>
      </c>
      <c r="AG86">
        <v>0</v>
      </c>
      <c r="AH86">
        <v>5698.71</v>
      </c>
      <c r="AI86">
        <v>104.401</v>
      </c>
      <c r="AJ86">
        <v>6.2082499999999996</v>
      </c>
      <c r="AK86">
        <v>0</v>
      </c>
      <c r="AL86">
        <v>0</v>
      </c>
      <c r="AM86">
        <v>0</v>
      </c>
      <c r="AN86">
        <v>0</v>
      </c>
      <c r="AO86">
        <v>99.772900000000007</v>
      </c>
      <c r="AP86">
        <v>39.655799999999999</v>
      </c>
      <c r="AQ86">
        <v>0</v>
      </c>
      <c r="AR86">
        <v>145.34</v>
      </c>
      <c r="AS86">
        <v>0</v>
      </c>
      <c r="AT86">
        <v>218.816</v>
      </c>
      <c r="AU86">
        <v>614.19500000000005</v>
      </c>
      <c r="AV86">
        <v>0</v>
      </c>
      <c r="AW86">
        <v>0</v>
      </c>
      <c r="AX86">
        <v>0</v>
      </c>
      <c r="AY86">
        <v>6135.33</v>
      </c>
      <c r="AZ86">
        <v>0</v>
      </c>
      <c r="BA86">
        <v>5.3065100000000003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6140.63</v>
      </c>
      <c r="BI86">
        <v>2454.46</v>
      </c>
      <c r="BJ86">
        <v>389.66699999999997</v>
      </c>
      <c r="BK86" t="s">
        <v>69</v>
      </c>
      <c r="BL86" t="s">
        <v>69</v>
      </c>
      <c r="BM86" t="s">
        <v>69</v>
      </c>
      <c r="BN86" t="s">
        <v>69</v>
      </c>
      <c r="BO86">
        <v>0</v>
      </c>
      <c r="BP86">
        <v>0</v>
      </c>
      <c r="BQ86">
        <v>3507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3507</v>
      </c>
    </row>
    <row r="87" spans="1:78" x14ac:dyDescent="0.25">
      <c r="A87" t="s">
        <v>3663</v>
      </c>
      <c r="B87" t="s">
        <v>2292</v>
      </c>
      <c r="C87" t="s">
        <v>2293</v>
      </c>
      <c r="D87" t="str">
        <f t="shared" si="1"/>
        <v>ESe-w02-v96</v>
      </c>
      <c r="E87" t="s">
        <v>66</v>
      </c>
      <c r="F87" t="s">
        <v>70</v>
      </c>
      <c r="G87" t="s">
        <v>71</v>
      </c>
      <c r="H87">
        <v>149994</v>
      </c>
      <c r="I87">
        <v>170.715</v>
      </c>
      <c r="J87">
        <v>8.0728200000000001</v>
      </c>
      <c r="K87">
        <v>0</v>
      </c>
      <c r="L87">
        <v>0</v>
      </c>
      <c r="M87">
        <v>0</v>
      </c>
      <c r="N87">
        <v>0</v>
      </c>
      <c r="O87">
        <v>317.52600000000001</v>
      </c>
      <c r="P87">
        <v>151.46700000000001</v>
      </c>
      <c r="Q87">
        <v>0</v>
      </c>
      <c r="R87">
        <v>291.435</v>
      </c>
      <c r="S87">
        <v>0</v>
      </c>
      <c r="T87">
        <v>511.745</v>
      </c>
      <c r="U87">
        <v>1450.97</v>
      </c>
      <c r="V87">
        <v>0</v>
      </c>
      <c r="W87">
        <v>0</v>
      </c>
      <c r="X87">
        <v>0</v>
      </c>
      <c r="Y87">
        <v>3356.23</v>
      </c>
      <c r="Z87">
        <v>0</v>
      </c>
      <c r="AA87">
        <v>1115.24</v>
      </c>
      <c r="AB87">
        <v>0</v>
      </c>
      <c r="AC87">
        <v>0</v>
      </c>
      <c r="AD87">
        <v>0</v>
      </c>
      <c r="AE87">
        <v>20.610700000000001</v>
      </c>
      <c r="AF87">
        <v>0</v>
      </c>
      <c r="AG87">
        <v>0</v>
      </c>
      <c r="AH87">
        <v>4492.09</v>
      </c>
      <c r="AI87">
        <v>305.68200000000002</v>
      </c>
      <c r="AJ87">
        <v>21.496200000000002</v>
      </c>
      <c r="AK87">
        <v>0</v>
      </c>
      <c r="AL87">
        <v>0</v>
      </c>
      <c r="AM87">
        <v>0</v>
      </c>
      <c r="AN87">
        <v>0</v>
      </c>
      <c r="AO87">
        <v>130.352</v>
      </c>
      <c r="AP87">
        <v>70.425899999999999</v>
      </c>
      <c r="AQ87">
        <v>0</v>
      </c>
      <c r="AR87">
        <v>145.34</v>
      </c>
      <c r="AS87">
        <v>0</v>
      </c>
      <c r="AT87">
        <v>218.816</v>
      </c>
      <c r="AU87">
        <v>892.11199999999997</v>
      </c>
      <c r="AV87">
        <v>0</v>
      </c>
      <c r="AW87">
        <v>0</v>
      </c>
      <c r="AX87">
        <v>0</v>
      </c>
      <c r="AY87">
        <v>6566.61</v>
      </c>
      <c r="AZ87">
        <v>0</v>
      </c>
      <c r="BA87">
        <v>5.3338999999999999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6571.95</v>
      </c>
      <c r="BI87">
        <v>6298.34</v>
      </c>
      <c r="BJ87">
        <v>19.8889</v>
      </c>
      <c r="BK87" t="s">
        <v>69</v>
      </c>
      <c r="BL87" t="s">
        <v>69</v>
      </c>
      <c r="BM87" t="s">
        <v>69</v>
      </c>
      <c r="BN87" t="s">
        <v>69</v>
      </c>
      <c r="BO87">
        <v>0</v>
      </c>
      <c r="BP87">
        <v>0</v>
      </c>
      <c r="BQ87">
        <v>179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179</v>
      </c>
    </row>
    <row r="88" spans="1:78" x14ac:dyDescent="0.25">
      <c r="A88" t="s">
        <v>3663</v>
      </c>
      <c r="B88" t="s">
        <v>2295</v>
      </c>
      <c r="C88" t="s">
        <v>2296</v>
      </c>
      <c r="D88" t="str">
        <f t="shared" si="1"/>
        <v>ESe-w03-v96</v>
      </c>
      <c r="E88" t="s">
        <v>66</v>
      </c>
      <c r="F88" t="s">
        <v>72</v>
      </c>
      <c r="G88" t="s">
        <v>73</v>
      </c>
      <c r="H88">
        <v>149994</v>
      </c>
      <c r="I88">
        <v>98.478700000000003</v>
      </c>
      <c r="J88">
        <v>3.8231700000000002</v>
      </c>
      <c r="K88">
        <v>0</v>
      </c>
      <c r="L88">
        <v>0</v>
      </c>
      <c r="M88">
        <v>0</v>
      </c>
      <c r="N88">
        <v>0</v>
      </c>
      <c r="O88">
        <v>289.48500000000001</v>
      </c>
      <c r="P88">
        <v>112.107</v>
      </c>
      <c r="Q88">
        <v>0</v>
      </c>
      <c r="R88">
        <v>291.435</v>
      </c>
      <c r="S88">
        <v>0</v>
      </c>
      <c r="T88">
        <v>511.745</v>
      </c>
      <c r="U88">
        <v>1307.08</v>
      </c>
      <c r="V88">
        <v>0</v>
      </c>
      <c r="W88">
        <v>0</v>
      </c>
      <c r="X88">
        <v>0</v>
      </c>
      <c r="Y88">
        <v>2923.79</v>
      </c>
      <c r="Z88">
        <v>0</v>
      </c>
      <c r="AA88">
        <v>1116.78</v>
      </c>
      <c r="AB88">
        <v>0</v>
      </c>
      <c r="AC88">
        <v>0</v>
      </c>
      <c r="AD88">
        <v>0</v>
      </c>
      <c r="AE88">
        <v>20.610700000000001</v>
      </c>
      <c r="AF88">
        <v>0</v>
      </c>
      <c r="AG88">
        <v>0</v>
      </c>
      <c r="AH88">
        <v>4061.18</v>
      </c>
      <c r="AI88">
        <v>191.68</v>
      </c>
      <c r="AJ88">
        <v>11.8063</v>
      </c>
      <c r="AK88">
        <v>0</v>
      </c>
      <c r="AL88">
        <v>0</v>
      </c>
      <c r="AM88">
        <v>0</v>
      </c>
      <c r="AN88">
        <v>0</v>
      </c>
      <c r="AO88">
        <v>119.721</v>
      </c>
      <c r="AP88">
        <v>51.875399999999999</v>
      </c>
      <c r="AQ88">
        <v>0</v>
      </c>
      <c r="AR88">
        <v>160.608</v>
      </c>
      <c r="AS88">
        <v>0</v>
      </c>
      <c r="AT88">
        <v>216.28200000000001</v>
      </c>
      <c r="AU88">
        <v>751.97299999999996</v>
      </c>
      <c r="AV88">
        <v>0</v>
      </c>
      <c r="AW88">
        <v>0</v>
      </c>
      <c r="AX88">
        <v>0</v>
      </c>
      <c r="AY88">
        <v>5797.7</v>
      </c>
      <c r="AZ88">
        <v>0</v>
      </c>
      <c r="BA88">
        <v>5.2709200000000003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5802.97</v>
      </c>
      <c r="BI88">
        <v>3940.78</v>
      </c>
      <c r="BJ88">
        <v>7</v>
      </c>
      <c r="BK88" t="s">
        <v>69</v>
      </c>
      <c r="BL88" t="s">
        <v>69</v>
      </c>
      <c r="BM88" t="s">
        <v>69</v>
      </c>
      <c r="BN88" t="s">
        <v>69</v>
      </c>
      <c r="BO88">
        <v>0</v>
      </c>
      <c r="BP88">
        <v>0</v>
      </c>
      <c r="BQ88">
        <v>63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63</v>
      </c>
    </row>
    <row r="89" spans="1:78" x14ac:dyDescent="0.25">
      <c r="A89" t="s">
        <v>3663</v>
      </c>
      <c r="B89" t="s">
        <v>2297</v>
      </c>
      <c r="C89" t="s">
        <v>2298</v>
      </c>
      <c r="D89" t="str">
        <f t="shared" si="1"/>
        <v>ESe-w04-v96</v>
      </c>
      <c r="E89" t="s">
        <v>66</v>
      </c>
      <c r="F89" t="s">
        <v>74</v>
      </c>
      <c r="G89" t="s">
        <v>75</v>
      </c>
      <c r="H89">
        <v>149994</v>
      </c>
      <c r="I89">
        <v>184.06399999999999</v>
      </c>
      <c r="J89">
        <v>8.9412099999999999</v>
      </c>
      <c r="K89">
        <v>0</v>
      </c>
      <c r="L89">
        <v>0</v>
      </c>
      <c r="M89">
        <v>0</v>
      </c>
      <c r="N89">
        <v>0</v>
      </c>
      <c r="O89">
        <v>321.84899999999999</v>
      </c>
      <c r="P89">
        <v>150.184</v>
      </c>
      <c r="Q89">
        <v>0</v>
      </c>
      <c r="R89">
        <v>291.435</v>
      </c>
      <c r="S89">
        <v>0</v>
      </c>
      <c r="T89">
        <v>511.745</v>
      </c>
      <c r="U89">
        <v>1468.22</v>
      </c>
      <c r="V89">
        <v>0</v>
      </c>
      <c r="W89">
        <v>0</v>
      </c>
      <c r="X89">
        <v>0</v>
      </c>
      <c r="Y89">
        <v>2491.08</v>
      </c>
      <c r="Z89">
        <v>0</v>
      </c>
      <c r="AA89">
        <v>1084.97</v>
      </c>
      <c r="AB89">
        <v>0</v>
      </c>
      <c r="AC89">
        <v>0</v>
      </c>
      <c r="AD89">
        <v>0</v>
      </c>
      <c r="AE89">
        <v>20.610700000000001</v>
      </c>
      <c r="AF89">
        <v>0</v>
      </c>
      <c r="AG89">
        <v>0</v>
      </c>
      <c r="AH89">
        <v>3596.66</v>
      </c>
      <c r="AI89">
        <v>253.36600000000001</v>
      </c>
      <c r="AJ89">
        <v>16.13</v>
      </c>
      <c r="AK89">
        <v>0</v>
      </c>
      <c r="AL89">
        <v>0</v>
      </c>
      <c r="AM89">
        <v>0</v>
      </c>
      <c r="AN89">
        <v>0</v>
      </c>
      <c r="AO89">
        <v>134.352</v>
      </c>
      <c r="AP89">
        <v>63.667999999999999</v>
      </c>
      <c r="AQ89">
        <v>0</v>
      </c>
      <c r="AR89">
        <v>160.608</v>
      </c>
      <c r="AS89">
        <v>0</v>
      </c>
      <c r="AT89">
        <v>216.28200000000001</v>
      </c>
      <c r="AU89">
        <v>844.40599999999995</v>
      </c>
      <c r="AV89">
        <v>0</v>
      </c>
      <c r="AW89">
        <v>0</v>
      </c>
      <c r="AX89">
        <v>0</v>
      </c>
      <c r="AY89">
        <v>5986.47</v>
      </c>
      <c r="AZ89">
        <v>0</v>
      </c>
      <c r="BA89">
        <v>5.2512400000000001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5991.72</v>
      </c>
      <c r="BI89">
        <v>5265.04</v>
      </c>
      <c r="BJ89">
        <v>46.444400000000002</v>
      </c>
      <c r="BK89" t="s">
        <v>69</v>
      </c>
      <c r="BL89" t="s">
        <v>69</v>
      </c>
      <c r="BM89" t="s">
        <v>69</v>
      </c>
      <c r="BN89" t="s">
        <v>69</v>
      </c>
      <c r="BO89">
        <v>0</v>
      </c>
      <c r="BP89">
        <v>0</v>
      </c>
      <c r="BQ89">
        <v>418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418</v>
      </c>
    </row>
    <row r="90" spans="1:78" x14ac:dyDescent="0.25">
      <c r="A90" t="s">
        <v>3664</v>
      </c>
      <c r="B90" t="s">
        <v>2299</v>
      </c>
      <c r="C90" t="s">
        <v>2300</v>
      </c>
      <c r="D90" t="str">
        <f t="shared" si="1"/>
        <v>ESe-w05-v96</v>
      </c>
      <c r="E90" t="s">
        <v>66</v>
      </c>
      <c r="F90" t="s">
        <v>76</v>
      </c>
      <c r="G90" t="s">
        <v>77</v>
      </c>
      <c r="H90">
        <v>149994</v>
      </c>
      <c r="I90">
        <v>103.015</v>
      </c>
      <c r="J90">
        <v>4.0618699999999999</v>
      </c>
      <c r="K90">
        <v>0</v>
      </c>
      <c r="L90">
        <v>0</v>
      </c>
      <c r="M90">
        <v>0</v>
      </c>
      <c r="N90">
        <v>0</v>
      </c>
      <c r="O90">
        <v>273.56299999999999</v>
      </c>
      <c r="P90">
        <v>110.553</v>
      </c>
      <c r="Q90">
        <v>0</v>
      </c>
      <c r="R90">
        <v>291.435</v>
      </c>
      <c r="S90">
        <v>0</v>
      </c>
      <c r="T90">
        <v>511.745</v>
      </c>
      <c r="U90">
        <v>1294.3800000000001</v>
      </c>
      <c r="V90">
        <v>0</v>
      </c>
      <c r="W90">
        <v>0</v>
      </c>
      <c r="X90">
        <v>0</v>
      </c>
      <c r="Y90">
        <v>2964.57</v>
      </c>
      <c r="Z90">
        <v>0</v>
      </c>
      <c r="AA90">
        <v>1132.76</v>
      </c>
      <c r="AB90">
        <v>0</v>
      </c>
      <c r="AC90">
        <v>0</v>
      </c>
      <c r="AD90">
        <v>0</v>
      </c>
      <c r="AE90">
        <v>20.610700000000001</v>
      </c>
      <c r="AF90">
        <v>0</v>
      </c>
      <c r="AG90">
        <v>0</v>
      </c>
      <c r="AH90">
        <v>4117.9399999999996</v>
      </c>
      <c r="AI90">
        <v>196.68700000000001</v>
      </c>
      <c r="AJ90">
        <v>12.578200000000001</v>
      </c>
      <c r="AK90">
        <v>0</v>
      </c>
      <c r="AL90">
        <v>0</v>
      </c>
      <c r="AM90">
        <v>0</v>
      </c>
      <c r="AN90">
        <v>0</v>
      </c>
      <c r="AO90">
        <v>108.07899999999999</v>
      </c>
      <c r="AP90">
        <v>50.762599999999999</v>
      </c>
      <c r="AQ90">
        <v>0</v>
      </c>
      <c r="AR90">
        <v>160.608</v>
      </c>
      <c r="AS90">
        <v>0</v>
      </c>
      <c r="AT90">
        <v>216.28200000000001</v>
      </c>
      <c r="AU90">
        <v>744.99699999999996</v>
      </c>
      <c r="AV90">
        <v>0</v>
      </c>
      <c r="AW90">
        <v>0</v>
      </c>
      <c r="AX90">
        <v>0</v>
      </c>
      <c r="AY90">
        <v>6158.98</v>
      </c>
      <c r="AZ90">
        <v>0</v>
      </c>
      <c r="BA90">
        <v>5.3242399999999996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6164.3</v>
      </c>
      <c r="BI90">
        <v>3905.8</v>
      </c>
      <c r="BJ90">
        <v>419.44400000000002</v>
      </c>
      <c r="BK90" t="s">
        <v>69</v>
      </c>
      <c r="BL90" t="s">
        <v>69</v>
      </c>
      <c r="BM90" t="s">
        <v>69</v>
      </c>
      <c r="BN90" t="s">
        <v>69</v>
      </c>
      <c r="BO90">
        <v>0</v>
      </c>
      <c r="BP90">
        <v>0</v>
      </c>
      <c r="BQ90">
        <v>3775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3775</v>
      </c>
    </row>
    <row r="91" spans="1:78" x14ac:dyDescent="0.25">
      <c r="A91" t="s">
        <v>3664</v>
      </c>
      <c r="B91" t="s">
        <v>2302</v>
      </c>
      <c r="C91" t="s">
        <v>2303</v>
      </c>
      <c r="D91" t="str">
        <f t="shared" si="1"/>
        <v>ESe-w06-v96</v>
      </c>
      <c r="E91" t="s">
        <v>66</v>
      </c>
      <c r="F91" t="s">
        <v>78</v>
      </c>
      <c r="G91" t="s">
        <v>79</v>
      </c>
      <c r="H91">
        <v>149994</v>
      </c>
      <c r="I91">
        <v>223.935</v>
      </c>
      <c r="J91">
        <v>12.4392</v>
      </c>
      <c r="K91">
        <v>0</v>
      </c>
      <c r="L91">
        <v>0</v>
      </c>
      <c r="M91">
        <v>0</v>
      </c>
      <c r="N91">
        <v>0</v>
      </c>
      <c r="O91">
        <v>317.79399999999998</v>
      </c>
      <c r="P91">
        <v>169.107</v>
      </c>
      <c r="Q91">
        <v>0</v>
      </c>
      <c r="R91">
        <v>291.435</v>
      </c>
      <c r="S91">
        <v>0</v>
      </c>
      <c r="T91">
        <v>511.745</v>
      </c>
      <c r="U91">
        <v>1526.46</v>
      </c>
      <c r="V91">
        <v>0</v>
      </c>
      <c r="W91">
        <v>0</v>
      </c>
      <c r="X91">
        <v>0</v>
      </c>
      <c r="Y91">
        <v>1625.03</v>
      </c>
      <c r="Z91">
        <v>0</v>
      </c>
      <c r="AA91">
        <v>1052.17</v>
      </c>
      <c r="AB91">
        <v>0</v>
      </c>
      <c r="AC91">
        <v>0</v>
      </c>
      <c r="AD91">
        <v>0</v>
      </c>
      <c r="AE91">
        <v>20.610700000000001</v>
      </c>
      <c r="AF91">
        <v>0</v>
      </c>
      <c r="AG91">
        <v>0</v>
      </c>
      <c r="AH91">
        <v>2697.8</v>
      </c>
      <c r="AI91">
        <v>314.18799999999999</v>
      </c>
      <c r="AJ91">
        <v>21.822800000000001</v>
      </c>
      <c r="AK91">
        <v>0</v>
      </c>
      <c r="AL91">
        <v>0</v>
      </c>
      <c r="AM91">
        <v>0</v>
      </c>
      <c r="AN91">
        <v>0</v>
      </c>
      <c r="AO91">
        <v>136.19399999999999</v>
      </c>
      <c r="AP91">
        <v>73.219899999999996</v>
      </c>
      <c r="AQ91">
        <v>0</v>
      </c>
      <c r="AR91">
        <v>166.274</v>
      </c>
      <c r="AS91">
        <v>0</v>
      </c>
      <c r="AT91">
        <v>218.816</v>
      </c>
      <c r="AU91">
        <v>930.51599999999996</v>
      </c>
      <c r="AV91">
        <v>0</v>
      </c>
      <c r="AW91">
        <v>0</v>
      </c>
      <c r="AX91">
        <v>0</v>
      </c>
      <c r="AY91">
        <v>5156.6400000000003</v>
      </c>
      <c r="AZ91">
        <v>0</v>
      </c>
      <c r="BA91">
        <v>5.4797399999999996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5162.12</v>
      </c>
      <c r="BI91">
        <v>6078.99</v>
      </c>
      <c r="BJ91">
        <v>93.333299999999994</v>
      </c>
      <c r="BK91" t="s">
        <v>69</v>
      </c>
      <c r="BL91" t="s">
        <v>69</v>
      </c>
      <c r="BM91" t="s">
        <v>69</v>
      </c>
      <c r="BN91" t="s">
        <v>69</v>
      </c>
      <c r="BO91">
        <v>0</v>
      </c>
      <c r="BP91">
        <v>0</v>
      </c>
      <c r="BQ91">
        <v>840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840</v>
      </c>
    </row>
    <row r="92" spans="1:78" x14ac:dyDescent="0.25">
      <c r="A92" t="s">
        <v>3664</v>
      </c>
      <c r="B92" t="s">
        <v>2304</v>
      </c>
      <c r="C92" t="s">
        <v>2305</v>
      </c>
      <c r="D92" t="str">
        <f t="shared" si="1"/>
        <v>ESe-w07-v96</v>
      </c>
      <c r="E92" t="s">
        <v>66</v>
      </c>
      <c r="F92" t="s">
        <v>80</v>
      </c>
      <c r="G92" t="s">
        <v>81</v>
      </c>
      <c r="H92">
        <v>149994</v>
      </c>
      <c r="I92">
        <v>182.07599999999999</v>
      </c>
      <c r="J92">
        <v>9.5438899999999993</v>
      </c>
      <c r="K92">
        <v>0</v>
      </c>
      <c r="L92">
        <v>0</v>
      </c>
      <c r="M92">
        <v>0</v>
      </c>
      <c r="N92">
        <v>0</v>
      </c>
      <c r="O92">
        <v>305.185</v>
      </c>
      <c r="P92">
        <v>139.79300000000001</v>
      </c>
      <c r="Q92">
        <v>0</v>
      </c>
      <c r="R92">
        <v>291.435</v>
      </c>
      <c r="S92">
        <v>0</v>
      </c>
      <c r="T92">
        <v>511.745</v>
      </c>
      <c r="U92">
        <v>1439.78</v>
      </c>
      <c r="V92">
        <v>0</v>
      </c>
      <c r="W92">
        <v>0</v>
      </c>
      <c r="X92">
        <v>0</v>
      </c>
      <c r="Y92">
        <v>1267.9000000000001</v>
      </c>
      <c r="Z92">
        <v>0</v>
      </c>
      <c r="AA92">
        <v>1040.23</v>
      </c>
      <c r="AB92">
        <v>0</v>
      </c>
      <c r="AC92">
        <v>0</v>
      </c>
      <c r="AD92">
        <v>0</v>
      </c>
      <c r="AE92">
        <v>20.610700000000001</v>
      </c>
      <c r="AF92">
        <v>0</v>
      </c>
      <c r="AG92">
        <v>0</v>
      </c>
      <c r="AH92">
        <v>2328.73</v>
      </c>
      <c r="AI92">
        <v>251.55</v>
      </c>
      <c r="AJ92">
        <v>18.425799999999999</v>
      </c>
      <c r="AK92">
        <v>0</v>
      </c>
      <c r="AL92">
        <v>0</v>
      </c>
      <c r="AM92">
        <v>0</v>
      </c>
      <c r="AN92">
        <v>0</v>
      </c>
      <c r="AO92">
        <v>126.04600000000001</v>
      </c>
      <c r="AP92">
        <v>59.8688</v>
      </c>
      <c r="AQ92">
        <v>0</v>
      </c>
      <c r="AR92">
        <v>160.608</v>
      </c>
      <c r="AS92">
        <v>0</v>
      </c>
      <c r="AT92">
        <v>216.28200000000001</v>
      </c>
      <c r="AU92">
        <v>832.78099999999995</v>
      </c>
      <c r="AV92">
        <v>0</v>
      </c>
      <c r="AW92">
        <v>0</v>
      </c>
      <c r="AX92">
        <v>0</v>
      </c>
      <c r="AY92">
        <v>4343.26</v>
      </c>
      <c r="AZ92">
        <v>0</v>
      </c>
      <c r="BA92">
        <v>5.5564099999999996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4348.82</v>
      </c>
      <c r="BI92">
        <v>4976.58</v>
      </c>
      <c r="BJ92">
        <v>567.55600000000004</v>
      </c>
      <c r="BK92" t="s">
        <v>69</v>
      </c>
      <c r="BL92" t="s">
        <v>69</v>
      </c>
      <c r="BM92" t="s">
        <v>69</v>
      </c>
      <c r="BN92" t="s">
        <v>69</v>
      </c>
      <c r="BO92">
        <v>0</v>
      </c>
      <c r="BP92">
        <v>0</v>
      </c>
      <c r="BQ92">
        <v>5108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5108</v>
      </c>
    </row>
    <row r="93" spans="1:78" x14ac:dyDescent="0.25">
      <c r="A93" t="s">
        <v>3665</v>
      </c>
      <c r="B93" t="s">
        <v>2306</v>
      </c>
      <c r="C93" t="s">
        <v>2307</v>
      </c>
      <c r="D93" t="str">
        <f t="shared" si="1"/>
        <v>ESe-w08-v96</v>
      </c>
      <c r="E93" t="s">
        <v>66</v>
      </c>
      <c r="F93" t="s">
        <v>82</v>
      </c>
      <c r="G93" t="s">
        <v>83</v>
      </c>
      <c r="H93">
        <v>149994</v>
      </c>
      <c r="I93">
        <v>272.71100000000001</v>
      </c>
      <c r="J93">
        <v>15.255000000000001</v>
      </c>
      <c r="K93">
        <v>0</v>
      </c>
      <c r="L93">
        <v>0</v>
      </c>
      <c r="M93">
        <v>0</v>
      </c>
      <c r="N93">
        <v>0</v>
      </c>
      <c r="O93">
        <v>337.25700000000001</v>
      </c>
      <c r="P93">
        <v>191.142</v>
      </c>
      <c r="Q93">
        <v>0</v>
      </c>
      <c r="R93">
        <v>291.435</v>
      </c>
      <c r="S93">
        <v>0</v>
      </c>
      <c r="T93">
        <v>511.745</v>
      </c>
      <c r="U93">
        <v>1619.55</v>
      </c>
      <c r="V93">
        <v>0</v>
      </c>
      <c r="W93">
        <v>0</v>
      </c>
      <c r="X93">
        <v>0</v>
      </c>
      <c r="Y93">
        <v>1425.2</v>
      </c>
      <c r="Z93">
        <v>0</v>
      </c>
      <c r="AA93">
        <v>1025.4100000000001</v>
      </c>
      <c r="AB93">
        <v>0</v>
      </c>
      <c r="AC93">
        <v>0</v>
      </c>
      <c r="AD93">
        <v>0</v>
      </c>
      <c r="AE93">
        <v>20.610700000000001</v>
      </c>
      <c r="AF93">
        <v>0</v>
      </c>
      <c r="AG93">
        <v>0</v>
      </c>
      <c r="AH93">
        <v>2471.2199999999998</v>
      </c>
      <c r="AI93">
        <v>334.959</v>
      </c>
      <c r="AJ93">
        <v>22.9924</v>
      </c>
      <c r="AK93">
        <v>0</v>
      </c>
      <c r="AL93">
        <v>0</v>
      </c>
      <c r="AM93">
        <v>0</v>
      </c>
      <c r="AN93">
        <v>0</v>
      </c>
      <c r="AO93">
        <v>142.285</v>
      </c>
      <c r="AP93">
        <v>75.2958</v>
      </c>
      <c r="AQ93">
        <v>0</v>
      </c>
      <c r="AR93">
        <v>145.34</v>
      </c>
      <c r="AS93">
        <v>0</v>
      </c>
      <c r="AT93">
        <v>218.816</v>
      </c>
      <c r="AU93">
        <v>939.68899999999996</v>
      </c>
      <c r="AV93">
        <v>0</v>
      </c>
      <c r="AW93">
        <v>0</v>
      </c>
      <c r="AX93">
        <v>0</v>
      </c>
      <c r="AY93">
        <v>5308.3</v>
      </c>
      <c r="AZ93">
        <v>0</v>
      </c>
      <c r="BA93">
        <v>5.4357499999999996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5313.74</v>
      </c>
      <c r="BI93">
        <v>6417.9</v>
      </c>
      <c r="BJ93">
        <v>718</v>
      </c>
      <c r="BK93" t="s">
        <v>69</v>
      </c>
      <c r="BL93" t="s">
        <v>69</v>
      </c>
      <c r="BM93" t="s">
        <v>69</v>
      </c>
      <c r="BN93" t="s">
        <v>69</v>
      </c>
      <c r="BO93">
        <v>0</v>
      </c>
      <c r="BP93">
        <v>0</v>
      </c>
      <c r="BQ93">
        <v>6462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6462</v>
      </c>
    </row>
    <row r="94" spans="1:78" x14ac:dyDescent="0.25">
      <c r="A94" t="s">
        <v>3665</v>
      </c>
      <c r="B94" t="s">
        <v>2308</v>
      </c>
      <c r="C94" t="s">
        <v>2309</v>
      </c>
      <c r="D94" t="str">
        <f t="shared" si="1"/>
        <v>ESe-w09-v96</v>
      </c>
      <c r="E94" t="s">
        <v>66</v>
      </c>
      <c r="F94" t="s">
        <v>84</v>
      </c>
      <c r="G94" t="s">
        <v>85</v>
      </c>
      <c r="H94">
        <v>149994</v>
      </c>
      <c r="I94">
        <v>320.267</v>
      </c>
      <c r="J94">
        <v>17.5505</v>
      </c>
      <c r="K94">
        <v>0</v>
      </c>
      <c r="L94">
        <v>0</v>
      </c>
      <c r="M94">
        <v>0</v>
      </c>
      <c r="N94">
        <v>0</v>
      </c>
      <c r="O94">
        <v>369.25799999999998</v>
      </c>
      <c r="P94">
        <v>236.42</v>
      </c>
      <c r="Q94">
        <v>0</v>
      </c>
      <c r="R94">
        <v>291.435</v>
      </c>
      <c r="S94">
        <v>0</v>
      </c>
      <c r="T94">
        <v>511.745</v>
      </c>
      <c r="U94">
        <v>1746.68</v>
      </c>
      <c r="V94">
        <v>0</v>
      </c>
      <c r="W94">
        <v>0</v>
      </c>
      <c r="X94">
        <v>0</v>
      </c>
      <c r="Y94">
        <v>1697.57</v>
      </c>
      <c r="Z94">
        <v>0</v>
      </c>
      <c r="AA94">
        <v>1025.74</v>
      </c>
      <c r="AB94">
        <v>0</v>
      </c>
      <c r="AC94">
        <v>0</v>
      </c>
      <c r="AD94">
        <v>0</v>
      </c>
      <c r="AE94">
        <v>20.610700000000001</v>
      </c>
      <c r="AF94">
        <v>0</v>
      </c>
      <c r="AG94">
        <v>0</v>
      </c>
      <c r="AH94">
        <v>2743.92</v>
      </c>
      <c r="AI94">
        <v>400.822</v>
      </c>
      <c r="AJ94">
        <v>30.1083</v>
      </c>
      <c r="AK94">
        <v>0</v>
      </c>
      <c r="AL94">
        <v>0</v>
      </c>
      <c r="AM94">
        <v>0</v>
      </c>
      <c r="AN94">
        <v>0</v>
      </c>
      <c r="AO94">
        <v>152.464</v>
      </c>
      <c r="AP94">
        <v>87.450800000000001</v>
      </c>
      <c r="AQ94">
        <v>0</v>
      </c>
      <c r="AR94">
        <v>160.608</v>
      </c>
      <c r="AS94">
        <v>0</v>
      </c>
      <c r="AT94">
        <v>216.28200000000001</v>
      </c>
      <c r="AU94">
        <v>1047.74</v>
      </c>
      <c r="AV94">
        <v>0</v>
      </c>
      <c r="AW94">
        <v>0</v>
      </c>
      <c r="AX94">
        <v>0</v>
      </c>
      <c r="AY94">
        <v>5439.83</v>
      </c>
      <c r="AZ94">
        <v>0</v>
      </c>
      <c r="BA94">
        <v>5.5638300000000003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5445.39</v>
      </c>
      <c r="BI94">
        <v>7908.81</v>
      </c>
      <c r="BJ94">
        <v>225.55600000000001</v>
      </c>
      <c r="BK94" t="s">
        <v>69</v>
      </c>
      <c r="BL94" t="s">
        <v>69</v>
      </c>
      <c r="BM94" t="s">
        <v>69</v>
      </c>
      <c r="BN94" t="s">
        <v>69</v>
      </c>
      <c r="BO94">
        <v>0</v>
      </c>
      <c r="BP94">
        <v>0</v>
      </c>
      <c r="BQ94">
        <v>2030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2030</v>
      </c>
    </row>
    <row r="95" spans="1:78" x14ac:dyDescent="0.25">
      <c r="A95" t="s">
        <v>3665</v>
      </c>
      <c r="B95" t="s">
        <v>2311</v>
      </c>
      <c r="C95" t="s">
        <v>2312</v>
      </c>
      <c r="D95" t="str">
        <f t="shared" si="1"/>
        <v>ESe-w10-v96</v>
      </c>
      <c r="E95" t="s">
        <v>66</v>
      </c>
      <c r="F95" t="s">
        <v>86</v>
      </c>
      <c r="G95" t="s">
        <v>87</v>
      </c>
      <c r="H95">
        <v>149994</v>
      </c>
      <c r="I95">
        <v>324.23</v>
      </c>
      <c r="J95">
        <v>17.899699999999999</v>
      </c>
      <c r="K95">
        <v>0</v>
      </c>
      <c r="L95">
        <v>0</v>
      </c>
      <c r="M95">
        <v>0</v>
      </c>
      <c r="N95">
        <v>0</v>
      </c>
      <c r="O95">
        <v>384.88</v>
      </c>
      <c r="P95">
        <v>227.03299999999999</v>
      </c>
      <c r="Q95">
        <v>0</v>
      </c>
      <c r="R95">
        <v>291.435</v>
      </c>
      <c r="S95">
        <v>0</v>
      </c>
      <c r="T95">
        <v>511.745</v>
      </c>
      <c r="U95">
        <v>1757.23</v>
      </c>
      <c r="V95">
        <v>0</v>
      </c>
      <c r="W95">
        <v>0</v>
      </c>
      <c r="X95">
        <v>0</v>
      </c>
      <c r="Y95">
        <v>1772.97</v>
      </c>
      <c r="Z95">
        <v>0</v>
      </c>
      <c r="AA95">
        <v>1022.15</v>
      </c>
      <c r="AB95">
        <v>0</v>
      </c>
      <c r="AC95">
        <v>0</v>
      </c>
      <c r="AD95">
        <v>0</v>
      </c>
      <c r="AE95">
        <v>20.610700000000001</v>
      </c>
      <c r="AF95">
        <v>0</v>
      </c>
      <c r="AG95">
        <v>0</v>
      </c>
      <c r="AH95">
        <v>2815.73</v>
      </c>
      <c r="AI95">
        <v>380.738</v>
      </c>
      <c r="AJ95">
        <v>27.697900000000001</v>
      </c>
      <c r="AK95">
        <v>0</v>
      </c>
      <c r="AL95">
        <v>0</v>
      </c>
      <c r="AM95">
        <v>0</v>
      </c>
      <c r="AN95">
        <v>0</v>
      </c>
      <c r="AO95">
        <v>149.84200000000001</v>
      </c>
      <c r="AP95">
        <v>81.161000000000001</v>
      </c>
      <c r="AQ95">
        <v>0</v>
      </c>
      <c r="AR95">
        <v>145.34</v>
      </c>
      <c r="AS95">
        <v>0</v>
      </c>
      <c r="AT95">
        <v>218.816</v>
      </c>
      <c r="AU95">
        <v>1003.6</v>
      </c>
      <c r="AV95">
        <v>0</v>
      </c>
      <c r="AW95">
        <v>0</v>
      </c>
      <c r="AX95">
        <v>0</v>
      </c>
      <c r="AY95">
        <v>5708.92</v>
      </c>
      <c r="AZ95">
        <v>0</v>
      </c>
      <c r="BA95">
        <v>5.4640199999999997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5714.38</v>
      </c>
      <c r="BI95">
        <v>7319.32</v>
      </c>
      <c r="BJ95">
        <v>223.333</v>
      </c>
      <c r="BK95" t="s">
        <v>69</v>
      </c>
      <c r="BL95" t="s">
        <v>69</v>
      </c>
      <c r="BM95" t="s">
        <v>69</v>
      </c>
      <c r="BN95" t="s">
        <v>69</v>
      </c>
      <c r="BO95">
        <v>0</v>
      </c>
      <c r="BP95">
        <v>0</v>
      </c>
      <c r="BQ95">
        <v>2010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2010</v>
      </c>
    </row>
    <row r="96" spans="1:78" x14ac:dyDescent="0.25">
      <c r="A96" t="s">
        <v>3666</v>
      </c>
      <c r="B96" t="s">
        <v>2313</v>
      </c>
      <c r="C96" t="s">
        <v>2314</v>
      </c>
      <c r="D96" t="str">
        <f t="shared" si="1"/>
        <v>ESe-w11-v96</v>
      </c>
      <c r="E96" t="s">
        <v>66</v>
      </c>
      <c r="F96" t="s">
        <v>88</v>
      </c>
      <c r="G96" t="s">
        <v>89</v>
      </c>
      <c r="H96">
        <v>149994</v>
      </c>
      <c r="I96">
        <v>284.01900000000001</v>
      </c>
      <c r="J96">
        <v>16.017099999999999</v>
      </c>
      <c r="K96">
        <v>0</v>
      </c>
      <c r="L96">
        <v>0</v>
      </c>
      <c r="M96">
        <v>0</v>
      </c>
      <c r="N96">
        <v>0</v>
      </c>
      <c r="O96">
        <v>439.61399999999998</v>
      </c>
      <c r="P96">
        <v>214.95</v>
      </c>
      <c r="Q96">
        <v>0</v>
      </c>
      <c r="R96">
        <v>291.435</v>
      </c>
      <c r="S96">
        <v>0</v>
      </c>
      <c r="T96">
        <v>511.745</v>
      </c>
      <c r="U96">
        <v>1757.78</v>
      </c>
      <c r="V96">
        <v>0</v>
      </c>
      <c r="W96">
        <v>0</v>
      </c>
      <c r="X96">
        <v>0</v>
      </c>
      <c r="Y96">
        <v>3248.08</v>
      </c>
      <c r="Z96">
        <v>0</v>
      </c>
      <c r="AA96">
        <v>1041.82</v>
      </c>
      <c r="AB96">
        <v>0</v>
      </c>
      <c r="AC96">
        <v>0</v>
      </c>
      <c r="AD96">
        <v>0</v>
      </c>
      <c r="AE96">
        <v>20.610700000000001</v>
      </c>
      <c r="AF96">
        <v>0</v>
      </c>
      <c r="AG96">
        <v>0</v>
      </c>
      <c r="AH96">
        <v>4310.51</v>
      </c>
      <c r="AI96">
        <v>307.50799999999998</v>
      </c>
      <c r="AJ96">
        <v>19.863099999999999</v>
      </c>
      <c r="AK96">
        <v>0</v>
      </c>
      <c r="AL96">
        <v>0</v>
      </c>
      <c r="AM96">
        <v>0</v>
      </c>
      <c r="AN96">
        <v>0</v>
      </c>
      <c r="AO96">
        <v>150.715</v>
      </c>
      <c r="AP96">
        <v>68.487499999999997</v>
      </c>
      <c r="AQ96">
        <v>0</v>
      </c>
      <c r="AR96">
        <v>145.34</v>
      </c>
      <c r="AS96">
        <v>0</v>
      </c>
      <c r="AT96">
        <v>218.816</v>
      </c>
      <c r="AU96">
        <v>910.73</v>
      </c>
      <c r="AV96">
        <v>0</v>
      </c>
      <c r="AW96">
        <v>0</v>
      </c>
      <c r="AX96">
        <v>0</v>
      </c>
      <c r="AY96">
        <v>6480.8</v>
      </c>
      <c r="AZ96">
        <v>0</v>
      </c>
      <c r="BA96">
        <v>5.3799900000000003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6486.18</v>
      </c>
      <c r="BI96">
        <v>5893.66</v>
      </c>
      <c r="BJ96">
        <v>227.333</v>
      </c>
      <c r="BK96" t="s">
        <v>69</v>
      </c>
      <c r="BL96" t="s">
        <v>69</v>
      </c>
      <c r="BM96" t="s">
        <v>69</v>
      </c>
      <c r="BN96" t="s">
        <v>69</v>
      </c>
      <c r="BO96">
        <v>0</v>
      </c>
      <c r="BP96">
        <v>0</v>
      </c>
      <c r="BQ96">
        <v>2046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2046</v>
      </c>
    </row>
    <row r="97" spans="1:78" x14ac:dyDescent="0.25">
      <c r="A97" t="s">
        <v>3666</v>
      </c>
      <c r="B97" t="s">
        <v>2315</v>
      </c>
      <c r="C97" t="s">
        <v>2316</v>
      </c>
      <c r="D97" t="str">
        <f t="shared" si="1"/>
        <v>ESe-w12-v96</v>
      </c>
      <c r="E97" t="s">
        <v>66</v>
      </c>
      <c r="F97" t="s">
        <v>90</v>
      </c>
      <c r="G97" t="s">
        <v>91</v>
      </c>
      <c r="H97">
        <v>149994</v>
      </c>
      <c r="I97">
        <v>224.78299999999999</v>
      </c>
      <c r="J97">
        <v>11.583399999999999</v>
      </c>
      <c r="K97">
        <v>0</v>
      </c>
      <c r="L97">
        <v>0</v>
      </c>
      <c r="M97">
        <v>0</v>
      </c>
      <c r="N97">
        <v>0</v>
      </c>
      <c r="O97">
        <v>343.00599999999997</v>
      </c>
      <c r="P97">
        <v>183.29300000000001</v>
      </c>
      <c r="Q97">
        <v>0</v>
      </c>
      <c r="R97">
        <v>291.435</v>
      </c>
      <c r="S97">
        <v>0</v>
      </c>
      <c r="T97">
        <v>511.745</v>
      </c>
      <c r="U97">
        <v>1565.85</v>
      </c>
      <c r="V97">
        <v>0</v>
      </c>
      <c r="W97">
        <v>0</v>
      </c>
      <c r="X97">
        <v>0</v>
      </c>
      <c r="Y97">
        <v>3158.77</v>
      </c>
      <c r="Z97">
        <v>0</v>
      </c>
      <c r="AA97">
        <v>1069.1500000000001</v>
      </c>
      <c r="AB97">
        <v>0</v>
      </c>
      <c r="AC97">
        <v>0</v>
      </c>
      <c r="AD97">
        <v>0</v>
      </c>
      <c r="AE97">
        <v>20.610700000000001</v>
      </c>
      <c r="AF97">
        <v>0</v>
      </c>
      <c r="AG97">
        <v>0</v>
      </c>
      <c r="AH97">
        <v>4248.53</v>
      </c>
      <c r="AI97">
        <v>312.60899999999998</v>
      </c>
      <c r="AJ97">
        <v>22.222100000000001</v>
      </c>
      <c r="AK97">
        <v>0</v>
      </c>
      <c r="AL97">
        <v>0</v>
      </c>
      <c r="AM97">
        <v>0</v>
      </c>
      <c r="AN97">
        <v>0</v>
      </c>
      <c r="AO97">
        <v>134.12</v>
      </c>
      <c r="AP97">
        <v>68.967399999999998</v>
      </c>
      <c r="AQ97">
        <v>0</v>
      </c>
      <c r="AR97">
        <v>145.34</v>
      </c>
      <c r="AS97">
        <v>0</v>
      </c>
      <c r="AT97">
        <v>218.816</v>
      </c>
      <c r="AU97">
        <v>902.07600000000002</v>
      </c>
      <c r="AV97">
        <v>0</v>
      </c>
      <c r="AW97">
        <v>0</v>
      </c>
      <c r="AX97">
        <v>0</v>
      </c>
      <c r="AY97">
        <v>6623.1</v>
      </c>
      <c r="AZ97">
        <v>0</v>
      </c>
      <c r="BA97">
        <v>5.3700400000000004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6628.47</v>
      </c>
      <c r="BI97">
        <v>6065.74</v>
      </c>
      <c r="BJ97">
        <v>139.11099999999999</v>
      </c>
      <c r="BK97" t="s">
        <v>69</v>
      </c>
      <c r="BL97" t="s">
        <v>69</v>
      </c>
      <c r="BM97" t="s">
        <v>69</v>
      </c>
      <c r="BN97" t="s">
        <v>69</v>
      </c>
      <c r="BO97">
        <v>0</v>
      </c>
      <c r="BP97">
        <v>0</v>
      </c>
      <c r="BQ97">
        <v>1252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1252</v>
      </c>
    </row>
    <row r="98" spans="1:78" x14ac:dyDescent="0.25">
      <c r="A98" t="s">
        <v>3666</v>
      </c>
      <c r="B98" t="s">
        <v>2318</v>
      </c>
      <c r="C98" t="s">
        <v>2319</v>
      </c>
      <c r="D98" t="str">
        <f t="shared" si="1"/>
        <v>ESe-w13-v96</v>
      </c>
      <c r="E98" t="s">
        <v>66</v>
      </c>
      <c r="F98" t="s">
        <v>92</v>
      </c>
      <c r="G98" t="s">
        <v>93</v>
      </c>
      <c r="H98">
        <v>149994</v>
      </c>
      <c r="I98">
        <v>319.09899999999999</v>
      </c>
      <c r="J98">
        <v>18.688700000000001</v>
      </c>
      <c r="K98">
        <v>0</v>
      </c>
      <c r="L98">
        <v>0</v>
      </c>
      <c r="M98">
        <v>0</v>
      </c>
      <c r="N98">
        <v>0</v>
      </c>
      <c r="O98">
        <v>434.82400000000001</v>
      </c>
      <c r="P98">
        <v>234.995</v>
      </c>
      <c r="Q98">
        <v>0</v>
      </c>
      <c r="R98">
        <v>291.435</v>
      </c>
      <c r="S98">
        <v>0</v>
      </c>
      <c r="T98">
        <v>511.745</v>
      </c>
      <c r="U98">
        <v>1810.79</v>
      </c>
      <c r="V98">
        <v>0</v>
      </c>
      <c r="W98">
        <v>0</v>
      </c>
      <c r="X98">
        <v>0</v>
      </c>
      <c r="Y98">
        <v>2816.72</v>
      </c>
      <c r="Z98">
        <v>0</v>
      </c>
      <c r="AA98">
        <v>1028.9000000000001</v>
      </c>
      <c r="AB98">
        <v>0</v>
      </c>
      <c r="AC98">
        <v>0</v>
      </c>
      <c r="AD98">
        <v>0</v>
      </c>
      <c r="AE98">
        <v>20.610700000000001</v>
      </c>
      <c r="AF98">
        <v>0</v>
      </c>
      <c r="AG98">
        <v>0</v>
      </c>
      <c r="AH98">
        <v>3866.23</v>
      </c>
      <c r="AI98">
        <v>333.35</v>
      </c>
      <c r="AJ98">
        <v>22.811599999999999</v>
      </c>
      <c r="AK98">
        <v>0</v>
      </c>
      <c r="AL98">
        <v>0</v>
      </c>
      <c r="AM98">
        <v>0</v>
      </c>
      <c r="AN98">
        <v>0</v>
      </c>
      <c r="AO98">
        <v>146.114</v>
      </c>
      <c r="AP98">
        <v>74.107799999999997</v>
      </c>
      <c r="AQ98">
        <v>0</v>
      </c>
      <c r="AR98">
        <v>145.34</v>
      </c>
      <c r="AS98">
        <v>0</v>
      </c>
      <c r="AT98">
        <v>218.816</v>
      </c>
      <c r="AU98">
        <v>940.54</v>
      </c>
      <c r="AV98">
        <v>0</v>
      </c>
      <c r="AW98">
        <v>0</v>
      </c>
      <c r="AX98">
        <v>0</v>
      </c>
      <c r="AY98">
        <v>6208.02</v>
      </c>
      <c r="AZ98">
        <v>0</v>
      </c>
      <c r="BA98">
        <v>5.3556900000000001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6213.38</v>
      </c>
      <c r="BI98">
        <v>6370.98</v>
      </c>
      <c r="BJ98">
        <v>238.333</v>
      </c>
      <c r="BK98" t="s">
        <v>69</v>
      </c>
      <c r="BL98" t="s">
        <v>69</v>
      </c>
      <c r="BM98" t="s">
        <v>69</v>
      </c>
      <c r="BN98" t="s">
        <v>69</v>
      </c>
      <c r="BO98">
        <v>0</v>
      </c>
      <c r="BP98">
        <v>0</v>
      </c>
      <c r="BQ98">
        <v>2145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2145</v>
      </c>
    </row>
    <row r="99" spans="1:78" x14ac:dyDescent="0.25">
      <c r="A99" t="s">
        <v>3667</v>
      </c>
      <c r="B99" t="s">
        <v>2320</v>
      </c>
      <c r="C99" t="s">
        <v>2321</v>
      </c>
      <c r="D99" t="str">
        <f t="shared" si="1"/>
        <v>ESe-w14-v96</v>
      </c>
      <c r="E99" t="s">
        <v>66</v>
      </c>
      <c r="F99" t="s">
        <v>94</v>
      </c>
      <c r="G99" t="s">
        <v>95</v>
      </c>
      <c r="H99">
        <v>149994</v>
      </c>
      <c r="I99">
        <v>324.60399999999998</v>
      </c>
      <c r="J99">
        <v>15.6738</v>
      </c>
      <c r="K99">
        <v>0</v>
      </c>
      <c r="L99">
        <v>0</v>
      </c>
      <c r="M99">
        <v>0</v>
      </c>
      <c r="N99">
        <v>0</v>
      </c>
      <c r="O99">
        <v>414.161</v>
      </c>
      <c r="P99">
        <v>237.31299999999999</v>
      </c>
      <c r="Q99">
        <v>0</v>
      </c>
      <c r="R99">
        <v>291.435</v>
      </c>
      <c r="S99">
        <v>0</v>
      </c>
      <c r="T99">
        <v>511.745</v>
      </c>
      <c r="U99">
        <v>1794.93</v>
      </c>
      <c r="V99">
        <v>0</v>
      </c>
      <c r="W99">
        <v>0</v>
      </c>
      <c r="X99">
        <v>0</v>
      </c>
      <c r="Y99">
        <v>3004.03</v>
      </c>
      <c r="Z99">
        <v>0</v>
      </c>
      <c r="AA99">
        <v>1049.33</v>
      </c>
      <c r="AB99">
        <v>0</v>
      </c>
      <c r="AC99">
        <v>0</v>
      </c>
      <c r="AD99">
        <v>0</v>
      </c>
      <c r="AE99">
        <v>20.610700000000001</v>
      </c>
      <c r="AF99">
        <v>0</v>
      </c>
      <c r="AG99">
        <v>0</v>
      </c>
      <c r="AH99">
        <v>4073.97</v>
      </c>
      <c r="AI99">
        <v>445.58600000000001</v>
      </c>
      <c r="AJ99">
        <v>39.119199999999999</v>
      </c>
      <c r="AK99">
        <v>0</v>
      </c>
      <c r="AL99">
        <v>0</v>
      </c>
      <c r="AM99">
        <v>0</v>
      </c>
      <c r="AN99">
        <v>0</v>
      </c>
      <c r="AO99">
        <v>151.70500000000001</v>
      </c>
      <c r="AP99">
        <v>85.96</v>
      </c>
      <c r="AQ99">
        <v>0</v>
      </c>
      <c r="AR99">
        <v>160.608</v>
      </c>
      <c r="AS99">
        <v>0</v>
      </c>
      <c r="AT99">
        <v>216.28200000000001</v>
      </c>
      <c r="AU99">
        <v>1099.26</v>
      </c>
      <c r="AV99">
        <v>0</v>
      </c>
      <c r="AW99">
        <v>0</v>
      </c>
      <c r="AX99">
        <v>0</v>
      </c>
      <c r="AY99">
        <v>7379.18</v>
      </c>
      <c r="AZ99">
        <v>0</v>
      </c>
      <c r="BA99">
        <v>5.4645099999999998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7384.65</v>
      </c>
      <c r="BI99">
        <v>8596.31</v>
      </c>
      <c r="BJ99">
        <v>255.55600000000001</v>
      </c>
      <c r="BK99" t="s">
        <v>69</v>
      </c>
      <c r="BL99" t="s">
        <v>69</v>
      </c>
      <c r="BM99" t="s">
        <v>69</v>
      </c>
      <c r="BN99" t="s">
        <v>69</v>
      </c>
      <c r="BO99">
        <v>0</v>
      </c>
      <c r="BP99">
        <v>0</v>
      </c>
      <c r="BQ99">
        <v>2300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2300</v>
      </c>
    </row>
    <row r="100" spans="1:78" x14ac:dyDescent="0.25">
      <c r="A100" t="s">
        <v>3667</v>
      </c>
      <c r="B100" t="s">
        <v>2322</v>
      </c>
      <c r="C100" t="s">
        <v>2323</v>
      </c>
      <c r="D100" t="str">
        <f t="shared" si="1"/>
        <v>ESe-w15-v96</v>
      </c>
      <c r="E100" t="s">
        <v>66</v>
      </c>
      <c r="F100" t="s">
        <v>96</v>
      </c>
      <c r="G100" t="s">
        <v>97</v>
      </c>
      <c r="H100">
        <v>149994</v>
      </c>
      <c r="I100">
        <v>623.39400000000001</v>
      </c>
      <c r="J100">
        <v>46.036700000000003</v>
      </c>
      <c r="K100">
        <v>0</v>
      </c>
      <c r="L100">
        <v>0</v>
      </c>
      <c r="M100">
        <v>0</v>
      </c>
      <c r="N100">
        <v>0</v>
      </c>
      <c r="O100">
        <v>588.69799999999998</v>
      </c>
      <c r="P100">
        <v>341.13900000000001</v>
      </c>
      <c r="Q100">
        <v>0</v>
      </c>
      <c r="R100">
        <v>291.435</v>
      </c>
      <c r="S100">
        <v>0</v>
      </c>
      <c r="T100">
        <v>511.745</v>
      </c>
      <c r="U100">
        <v>2402.4499999999998</v>
      </c>
      <c r="V100">
        <v>0</v>
      </c>
      <c r="W100">
        <v>0</v>
      </c>
      <c r="X100">
        <v>0</v>
      </c>
      <c r="Y100">
        <v>744.85500000000002</v>
      </c>
      <c r="Z100">
        <v>0</v>
      </c>
      <c r="AA100">
        <v>872.19399999999996</v>
      </c>
      <c r="AB100">
        <v>0</v>
      </c>
      <c r="AC100">
        <v>0</v>
      </c>
      <c r="AD100">
        <v>0</v>
      </c>
      <c r="AE100">
        <v>20.610700000000001</v>
      </c>
      <c r="AF100">
        <v>0</v>
      </c>
      <c r="AG100">
        <v>0</v>
      </c>
      <c r="AH100">
        <v>1637.66</v>
      </c>
      <c r="AI100">
        <v>453.47500000000002</v>
      </c>
      <c r="AJ100">
        <v>36.870800000000003</v>
      </c>
      <c r="AK100">
        <v>0</v>
      </c>
      <c r="AL100">
        <v>0</v>
      </c>
      <c r="AM100">
        <v>0</v>
      </c>
      <c r="AN100">
        <v>0</v>
      </c>
      <c r="AO100">
        <v>160.44200000000001</v>
      </c>
      <c r="AP100">
        <v>92.777000000000001</v>
      </c>
      <c r="AQ100">
        <v>0</v>
      </c>
      <c r="AR100">
        <v>145.34</v>
      </c>
      <c r="AS100">
        <v>0</v>
      </c>
      <c r="AT100">
        <v>218.816</v>
      </c>
      <c r="AU100">
        <v>1107.72</v>
      </c>
      <c r="AV100">
        <v>0</v>
      </c>
      <c r="AW100">
        <v>0</v>
      </c>
      <c r="AX100">
        <v>0</v>
      </c>
      <c r="AY100">
        <v>4337.41</v>
      </c>
      <c r="AZ100">
        <v>0</v>
      </c>
      <c r="BA100">
        <v>5.0584699999999998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4342.47</v>
      </c>
      <c r="BI100">
        <v>8723.33</v>
      </c>
      <c r="BJ100">
        <v>291.33300000000003</v>
      </c>
      <c r="BK100" t="s">
        <v>69</v>
      </c>
      <c r="BL100" t="s">
        <v>69</v>
      </c>
      <c r="BM100" t="s">
        <v>69</v>
      </c>
      <c r="BN100" t="s">
        <v>69</v>
      </c>
      <c r="BO100">
        <v>0</v>
      </c>
      <c r="BP100">
        <v>0</v>
      </c>
      <c r="BQ100">
        <v>2622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2622</v>
      </c>
    </row>
    <row r="101" spans="1:78" x14ac:dyDescent="0.25">
      <c r="A101" t="s">
        <v>3667</v>
      </c>
      <c r="B101" t="s">
        <v>2325</v>
      </c>
      <c r="C101" t="s">
        <v>2326</v>
      </c>
      <c r="D101" t="str">
        <f t="shared" si="1"/>
        <v>ESe-w16-v96</v>
      </c>
      <c r="E101" t="s">
        <v>66</v>
      </c>
      <c r="F101" t="s">
        <v>98</v>
      </c>
      <c r="G101" t="s">
        <v>99</v>
      </c>
      <c r="H101">
        <v>149994</v>
      </c>
      <c r="I101">
        <v>104.371</v>
      </c>
      <c r="J101">
        <v>3.1545000000000001</v>
      </c>
      <c r="K101">
        <v>0</v>
      </c>
      <c r="L101">
        <v>0</v>
      </c>
      <c r="M101">
        <v>0</v>
      </c>
      <c r="N101">
        <v>0</v>
      </c>
      <c r="O101">
        <v>333.87599999999998</v>
      </c>
      <c r="P101">
        <v>131.43700000000001</v>
      </c>
      <c r="Q101">
        <v>0</v>
      </c>
      <c r="R101">
        <v>291.435</v>
      </c>
      <c r="S101">
        <v>0</v>
      </c>
      <c r="T101">
        <v>511.745</v>
      </c>
      <c r="U101">
        <v>1376.02</v>
      </c>
      <c r="V101">
        <v>0</v>
      </c>
      <c r="W101">
        <v>0</v>
      </c>
      <c r="X101">
        <v>0</v>
      </c>
      <c r="Y101">
        <v>5766.87</v>
      </c>
      <c r="Z101">
        <v>0</v>
      </c>
      <c r="AA101">
        <v>1197.78</v>
      </c>
      <c r="AB101">
        <v>0</v>
      </c>
      <c r="AC101">
        <v>0</v>
      </c>
      <c r="AD101">
        <v>0</v>
      </c>
      <c r="AE101">
        <v>20.610700000000001</v>
      </c>
      <c r="AF101">
        <v>0</v>
      </c>
      <c r="AG101">
        <v>0</v>
      </c>
      <c r="AH101">
        <v>6985.26</v>
      </c>
      <c r="AI101">
        <v>157.714</v>
      </c>
      <c r="AJ101">
        <v>7.9208800000000004</v>
      </c>
      <c r="AK101">
        <v>0</v>
      </c>
      <c r="AL101">
        <v>0</v>
      </c>
      <c r="AM101">
        <v>0</v>
      </c>
      <c r="AN101">
        <v>0</v>
      </c>
      <c r="AO101">
        <v>129.42599999999999</v>
      </c>
      <c r="AP101">
        <v>48.368499999999997</v>
      </c>
      <c r="AQ101">
        <v>0</v>
      </c>
      <c r="AR101">
        <v>166.274</v>
      </c>
      <c r="AS101">
        <v>0</v>
      </c>
      <c r="AT101">
        <v>218.816</v>
      </c>
      <c r="AU101">
        <v>728.52</v>
      </c>
      <c r="AV101">
        <v>0</v>
      </c>
      <c r="AW101">
        <v>0</v>
      </c>
      <c r="AX101">
        <v>0</v>
      </c>
      <c r="AY101">
        <v>6618.07</v>
      </c>
      <c r="AZ101">
        <v>0</v>
      </c>
      <c r="BA101">
        <v>5.3851199999999997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6623.45</v>
      </c>
      <c r="BI101">
        <v>3514.16</v>
      </c>
      <c r="BJ101">
        <v>92.444400000000002</v>
      </c>
      <c r="BK101" t="s">
        <v>69</v>
      </c>
      <c r="BL101" t="s">
        <v>69</v>
      </c>
      <c r="BM101" t="s">
        <v>69</v>
      </c>
      <c r="BN101" t="s">
        <v>69</v>
      </c>
      <c r="BO101">
        <v>0</v>
      </c>
      <c r="BP101">
        <v>0</v>
      </c>
      <c r="BQ101">
        <v>832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832</v>
      </c>
    </row>
    <row r="102" spans="1:78" x14ac:dyDescent="0.25">
      <c r="A102" t="s">
        <v>3668</v>
      </c>
      <c r="B102" t="s">
        <v>2327</v>
      </c>
      <c r="C102" t="s">
        <v>2328</v>
      </c>
      <c r="D102" t="str">
        <f t="shared" si="1"/>
        <v>ESe-w01-v03</v>
      </c>
      <c r="E102" t="s">
        <v>66</v>
      </c>
      <c r="F102" t="s">
        <v>67</v>
      </c>
      <c r="G102" t="s">
        <v>68</v>
      </c>
      <c r="H102">
        <v>149994</v>
      </c>
      <c r="I102">
        <v>29.323699999999999</v>
      </c>
      <c r="J102">
        <v>0.18798000000000001</v>
      </c>
      <c r="K102">
        <v>0</v>
      </c>
      <c r="L102">
        <v>0</v>
      </c>
      <c r="M102">
        <v>0</v>
      </c>
      <c r="N102">
        <v>0</v>
      </c>
      <c r="O102">
        <v>220.42400000000001</v>
      </c>
      <c r="P102">
        <v>65.955100000000002</v>
      </c>
      <c r="Q102">
        <v>0</v>
      </c>
      <c r="R102">
        <v>278.11399999999998</v>
      </c>
      <c r="S102">
        <v>0</v>
      </c>
      <c r="T102">
        <v>425.036</v>
      </c>
      <c r="U102">
        <v>1019.04</v>
      </c>
      <c r="V102">
        <v>0</v>
      </c>
      <c r="W102">
        <v>0</v>
      </c>
      <c r="X102">
        <v>0</v>
      </c>
      <c r="Y102">
        <v>4391.8100000000004</v>
      </c>
      <c r="Z102">
        <v>0</v>
      </c>
      <c r="AA102">
        <v>1137.23</v>
      </c>
      <c r="AB102">
        <v>0</v>
      </c>
      <c r="AC102">
        <v>0</v>
      </c>
      <c r="AD102">
        <v>0</v>
      </c>
      <c r="AE102">
        <v>20.610700000000001</v>
      </c>
      <c r="AF102">
        <v>0</v>
      </c>
      <c r="AG102">
        <v>0</v>
      </c>
      <c r="AH102">
        <v>5549.65</v>
      </c>
      <c r="AI102">
        <v>90.757300000000001</v>
      </c>
      <c r="AJ102">
        <v>2.2008899999999998</v>
      </c>
      <c r="AK102">
        <v>0</v>
      </c>
      <c r="AL102">
        <v>0</v>
      </c>
      <c r="AM102">
        <v>0</v>
      </c>
      <c r="AN102">
        <v>0</v>
      </c>
      <c r="AO102">
        <v>85.463700000000003</v>
      </c>
      <c r="AP102">
        <v>35.259099999999997</v>
      </c>
      <c r="AQ102">
        <v>0</v>
      </c>
      <c r="AR102">
        <v>138.45500000000001</v>
      </c>
      <c r="AS102">
        <v>0</v>
      </c>
      <c r="AT102">
        <v>183.57</v>
      </c>
      <c r="AU102">
        <v>535.70600000000002</v>
      </c>
      <c r="AV102">
        <v>0</v>
      </c>
      <c r="AW102">
        <v>0</v>
      </c>
      <c r="AX102">
        <v>0</v>
      </c>
      <c r="AY102">
        <v>5926.65</v>
      </c>
      <c r="AZ102">
        <v>0</v>
      </c>
      <c r="BA102">
        <v>1.8940300000000001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5928.55</v>
      </c>
      <c r="BI102">
        <v>2057.29</v>
      </c>
      <c r="BJ102">
        <v>343.55599999999998</v>
      </c>
      <c r="BK102" t="s">
        <v>69</v>
      </c>
      <c r="BL102" t="s">
        <v>69</v>
      </c>
      <c r="BM102" t="s">
        <v>69</v>
      </c>
      <c r="BN102" t="s">
        <v>69</v>
      </c>
      <c r="BO102">
        <v>0</v>
      </c>
      <c r="BP102">
        <v>0</v>
      </c>
      <c r="BQ102">
        <v>3092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3092</v>
      </c>
    </row>
    <row r="103" spans="1:78" x14ac:dyDescent="0.25">
      <c r="A103" t="s">
        <v>3668</v>
      </c>
      <c r="B103" t="s">
        <v>2329</v>
      </c>
      <c r="C103" t="s">
        <v>2330</v>
      </c>
      <c r="D103" t="str">
        <f t="shared" si="1"/>
        <v>ESe-w02-v03</v>
      </c>
      <c r="E103" t="s">
        <v>66</v>
      </c>
      <c r="F103" t="s">
        <v>70</v>
      </c>
      <c r="G103" t="s">
        <v>71</v>
      </c>
      <c r="H103">
        <v>149994</v>
      </c>
      <c r="I103">
        <v>128.03700000000001</v>
      </c>
      <c r="J103">
        <v>2.3781099999999999</v>
      </c>
      <c r="K103">
        <v>0</v>
      </c>
      <c r="L103">
        <v>0</v>
      </c>
      <c r="M103">
        <v>0</v>
      </c>
      <c r="N103">
        <v>0</v>
      </c>
      <c r="O103">
        <v>259.21300000000002</v>
      </c>
      <c r="P103">
        <v>105.72199999999999</v>
      </c>
      <c r="Q103">
        <v>0</v>
      </c>
      <c r="R103">
        <v>278.11399999999998</v>
      </c>
      <c r="S103">
        <v>0</v>
      </c>
      <c r="T103">
        <v>425.036</v>
      </c>
      <c r="U103">
        <v>1198.5</v>
      </c>
      <c r="V103">
        <v>0</v>
      </c>
      <c r="W103">
        <v>0</v>
      </c>
      <c r="X103">
        <v>0</v>
      </c>
      <c r="Y103">
        <v>3086.87</v>
      </c>
      <c r="Z103">
        <v>0</v>
      </c>
      <c r="AA103">
        <v>1061.27</v>
      </c>
      <c r="AB103">
        <v>0</v>
      </c>
      <c r="AC103">
        <v>0</v>
      </c>
      <c r="AD103">
        <v>0</v>
      </c>
      <c r="AE103">
        <v>20.610700000000001</v>
      </c>
      <c r="AF103">
        <v>0</v>
      </c>
      <c r="AG103">
        <v>0</v>
      </c>
      <c r="AH103">
        <v>4168.75</v>
      </c>
      <c r="AI103">
        <v>264.65499999999997</v>
      </c>
      <c r="AJ103">
        <v>7.79671</v>
      </c>
      <c r="AK103">
        <v>0</v>
      </c>
      <c r="AL103">
        <v>0</v>
      </c>
      <c r="AM103">
        <v>0</v>
      </c>
      <c r="AN103">
        <v>0</v>
      </c>
      <c r="AO103">
        <v>107.69799999999999</v>
      </c>
      <c r="AP103">
        <v>61.3795</v>
      </c>
      <c r="AQ103">
        <v>0</v>
      </c>
      <c r="AR103">
        <v>138.45500000000001</v>
      </c>
      <c r="AS103">
        <v>0</v>
      </c>
      <c r="AT103">
        <v>183.57</v>
      </c>
      <c r="AU103">
        <v>763.55399999999997</v>
      </c>
      <c r="AV103">
        <v>0</v>
      </c>
      <c r="AW103">
        <v>0</v>
      </c>
      <c r="AX103">
        <v>0</v>
      </c>
      <c r="AY103">
        <v>6245.43</v>
      </c>
      <c r="AZ103">
        <v>0</v>
      </c>
      <c r="BA103">
        <v>1.8597300000000001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6247.29</v>
      </c>
      <c r="BI103">
        <v>5663.94</v>
      </c>
      <c r="BJ103">
        <v>6.11111</v>
      </c>
      <c r="BK103" t="s">
        <v>69</v>
      </c>
      <c r="BL103" t="s">
        <v>69</v>
      </c>
      <c r="BM103" t="s">
        <v>69</v>
      </c>
      <c r="BN103" t="s">
        <v>69</v>
      </c>
      <c r="BO103">
        <v>0</v>
      </c>
      <c r="BP103">
        <v>0</v>
      </c>
      <c r="BQ103">
        <v>55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55</v>
      </c>
    </row>
    <row r="104" spans="1:78" x14ac:dyDescent="0.25">
      <c r="A104" t="s">
        <v>3668</v>
      </c>
      <c r="B104" t="s">
        <v>2331</v>
      </c>
      <c r="C104" t="s">
        <v>2332</v>
      </c>
      <c r="D104" t="str">
        <f t="shared" si="1"/>
        <v>ESe-w03-v03</v>
      </c>
      <c r="E104" t="s">
        <v>66</v>
      </c>
      <c r="F104" t="s">
        <v>72</v>
      </c>
      <c r="G104" t="s">
        <v>73</v>
      </c>
      <c r="H104">
        <v>149994</v>
      </c>
      <c r="I104">
        <v>80.960599999999999</v>
      </c>
      <c r="J104">
        <v>1.2544900000000001</v>
      </c>
      <c r="K104">
        <v>0</v>
      </c>
      <c r="L104">
        <v>0</v>
      </c>
      <c r="M104">
        <v>0</v>
      </c>
      <c r="N104">
        <v>0</v>
      </c>
      <c r="O104">
        <v>250.91399999999999</v>
      </c>
      <c r="P104">
        <v>89.000600000000006</v>
      </c>
      <c r="Q104">
        <v>0</v>
      </c>
      <c r="R104">
        <v>278.11399999999998</v>
      </c>
      <c r="S104">
        <v>0</v>
      </c>
      <c r="T104">
        <v>425.036</v>
      </c>
      <c r="U104">
        <v>1125.28</v>
      </c>
      <c r="V104">
        <v>0</v>
      </c>
      <c r="W104">
        <v>0</v>
      </c>
      <c r="X104">
        <v>0</v>
      </c>
      <c r="Y104">
        <v>2811.57</v>
      </c>
      <c r="Z104">
        <v>0</v>
      </c>
      <c r="AA104">
        <v>1062.5999999999999</v>
      </c>
      <c r="AB104">
        <v>0</v>
      </c>
      <c r="AC104">
        <v>0</v>
      </c>
      <c r="AD104">
        <v>0</v>
      </c>
      <c r="AE104">
        <v>20.610700000000001</v>
      </c>
      <c r="AF104">
        <v>0</v>
      </c>
      <c r="AG104">
        <v>0</v>
      </c>
      <c r="AH104">
        <v>3894.79</v>
      </c>
      <c r="AI104">
        <v>170.125</v>
      </c>
      <c r="AJ104">
        <v>4.2058999999999997</v>
      </c>
      <c r="AK104">
        <v>0</v>
      </c>
      <c r="AL104">
        <v>0</v>
      </c>
      <c r="AM104">
        <v>0</v>
      </c>
      <c r="AN104">
        <v>0</v>
      </c>
      <c r="AO104">
        <v>103.87</v>
      </c>
      <c r="AP104">
        <v>46.3718</v>
      </c>
      <c r="AQ104">
        <v>0</v>
      </c>
      <c r="AR104">
        <v>153.63999999999999</v>
      </c>
      <c r="AS104">
        <v>0</v>
      </c>
      <c r="AT104">
        <v>181.03700000000001</v>
      </c>
      <c r="AU104">
        <v>659.25</v>
      </c>
      <c r="AV104">
        <v>0</v>
      </c>
      <c r="AW104">
        <v>0</v>
      </c>
      <c r="AX104">
        <v>0</v>
      </c>
      <c r="AY104">
        <v>5826.21</v>
      </c>
      <c r="AZ104">
        <v>0</v>
      </c>
      <c r="BA104">
        <v>1.9327300000000001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5828.14</v>
      </c>
      <c r="BI104">
        <v>3499.08</v>
      </c>
      <c r="BJ104">
        <v>6.11111</v>
      </c>
      <c r="BK104" t="s">
        <v>69</v>
      </c>
      <c r="BL104" t="s">
        <v>69</v>
      </c>
      <c r="BM104" t="s">
        <v>69</v>
      </c>
      <c r="BN104" t="s">
        <v>69</v>
      </c>
      <c r="BO104">
        <v>0</v>
      </c>
      <c r="BP104">
        <v>0</v>
      </c>
      <c r="BQ104">
        <v>55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55</v>
      </c>
    </row>
    <row r="105" spans="1:78" x14ac:dyDescent="0.25">
      <c r="A105" t="s">
        <v>3668</v>
      </c>
      <c r="B105" t="s">
        <v>2334</v>
      </c>
      <c r="C105" t="s">
        <v>2335</v>
      </c>
      <c r="D105" t="str">
        <f t="shared" si="1"/>
        <v>ESe-w04-v03</v>
      </c>
      <c r="E105" t="s">
        <v>66</v>
      </c>
      <c r="F105" t="s">
        <v>74</v>
      </c>
      <c r="G105" t="s">
        <v>75</v>
      </c>
      <c r="H105">
        <v>149994</v>
      </c>
      <c r="I105">
        <v>156.61099999999999</v>
      </c>
      <c r="J105">
        <v>3.0275699999999999</v>
      </c>
      <c r="K105">
        <v>0</v>
      </c>
      <c r="L105">
        <v>0</v>
      </c>
      <c r="M105">
        <v>0</v>
      </c>
      <c r="N105">
        <v>0</v>
      </c>
      <c r="O105">
        <v>278.85300000000001</v>
      </c>
      <c r="P105">
        <v>123.953</v>
      </c>
      <c r="Q105">
        <v>0</v>
      </c>
      <c r="R105">
        <v>278.11399999999998</v>
      </c>
      <c r="S105">
        <v>0</v>
      </c>
      <c r="T105">
        <v>425.036</v>
      </c>
      <c r="U105">
        <v>1265.5999999999999</v>
      </c>
      <c r="V105">
        <v>0</v>
      </c>
      <c r="W105">
        <v>0</v>
      </c>
      <c r="X105">
        <v>0</v>
      </c>
      <c r="Y105">
        <v>2396.17</v>
      </c>
      <c r="Z105">
        <v>0</v>
      </c>
      <c r="AA105">
        <v>1032</v>
      </c>
      <c r="AB105">
        <v>0</v>
      </c>
      <c r="AC105">
        <v>0</v>
      </c>
      <c r="AD105">
        <v>0</v>
      </c>
      <c r="AE105">
        <v>20.610700000000001</v>
      </c>
      <c r="AF105">
        <v>0</v>
      </c>
      <c r="AG105">
        <v>0</v>
      </c>
      <c r="AH105">
        <v>3448.78</v>
      </c>
      <c r="AI105">
        <v>242.17599999999999</v>
      </c>
      <c r="AJ105">
        <v>6.4405000000000001</v>
      </c>
      <c r="AK105">
        <v>0</v>
      </c>
      <c r="AL105">
        <v>0</v>
      </c>
      <c r="AM105">
        <v>0</v>
      </c>
      <c r="AN105">
        <v>0</v>
      </c>
      <c r="AO105">
        <v>116.158</v>
      </c>
      <c r="AP105">
        <v>58.208500000000001</v>
      </c>
      <c r="AQ105">
        <v>0</v>
      </c>
      <c r="AR105">
        <v>138.45500000000001</v>
      </c>
      <c r="AS105">
        <v>0</v>
      </c>
      <c r="AT105">
        <v>183.57</v>
      </c>
      <c r="AU105">
        <v>745.00800000000004</v>
      </c>
      <c r="AV105">
        <v>0</v>
      </c>
      <c r="AW105">
        <v>0</v>
      </c>
      <c r="AX105">
        <v>0</v>
      </c>
      <c r="AY105">
        <v>5928.3</v>
      </c>
      <c r="AZ105">
        <v>0</v>
      </c>
      <c r="BA105">
        <v>1.87154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5930.17</v>
      </c>
      <c r="BI105">
        <v>4807.75</v>
      </c>
      <c r="BJ105">
        <v>50.333300000000001</v>
      </c>
      <c r="BK105" t="s">
        <v>69</v>
      </c>
      <c r="BL105" t="s">
        <v>69</v>
      </c>
      <c r="BM105" t="s">
        <v>69</v>
      </c>
      <c r="BN105" t="s">
        <v>69</v>
      </c>
      <c r="BO105">
        <v>0</v>
      </c>
      <c r="BP105">
        <v>0</v>
      </c>
      <c r="BQ105">
        <v>453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453</v>
      </c>
    </row>
    <row r="106" spans="1:78" x14ac:dyDescent="0.25">
      <c r="A106" t="s">
        <v>3669</v>
      </c>
      <c r="B106" t="s">
        <v>2336</v>
      </c>
      <c r="C106" t="s">
        <v>2337</v>
      </c>
      <c r="D106" t="str">
        <f t="shared" si="1"/>
        <v>ESe-w05-v03</v>
      </c>
      <c r="E106" t="s">
        <v>66</v>
      </c>
      <c r="F106" t="s">
        <v>76</v>
      </c>
      <c r="G106" t="s">
        <v>77</v>
      </c>
      <c r="H106">
        <v>149994</v>
      </c>
      <c r="I106">
        <v>86.934899999999999</v>
      </c>
      <c r="J106">
        <v>1.3303400000000001</v>
      </c>
      <c r="K106">
        <v>0</v>
      </c>
      <c r="L106">
        <v>0</v>
      </c>
      <c r="M106">
        <v>0</v>
      </c>
      <c r="N106">
        <v>0</v>
      </c>
      <c r="O106">
        <v>237.63200000000001</v>
      </c>
      <c r="P106">
        <v>93.207300000000004</v>
      </c>
      <c r="Q106">
        <v>0</v>
      </c>
      <c r="R106">
        <v>278.11399999999998</v>
      </c>
      <c r="S106">
        <v>0</v>
      </c>
      <c r="T106">
        <v>425.036</v>
      </c>
      <c r="U106">
        <v>1122.26</v>
      </c>
      <c r="V106">
        <v>0</v>
      </c>
      <c r="W106">
        <v>0</v>
      </c>
      <c r="X106">
        <v>0</v>
      </c>
      <c r="Y106">
        <v>2843.89</v>
      </c>
      <c r="Z106">
        <v>0</v>
      </c>
      <c r="AA106">
        <v>1078.0999999999999</v>
      </c>
      <c r="AB106">
        <v>0</v>
      </c>
      <c r="AC106">
        <v>0</v>
      </c>
      <c r="AD106">
        <v>0</v>
      </c>
      <c r="AE106">
        <v>20.610700000000001</v>
      </c>
      <c r="AF106">
        <v>0</v>
      </c>
      <c r="AG106">
        <v>0</v>
      </c>
      <c r="AH106">
        <v>3942.6</v>
      </c>
      <c r="AI106">
        <v>176.05199999999999</v>
      </c>
      <c r="AJ106">
        <v>4.57477</v>
      </c>
      <c r="AK106">
        <v>0</v>
      </c>
      <c r="AL106">
        <v>0</v>
      </c>
      <c r="AM106">
        <v>0</v>
      </c>
      <c r="AN106">
        <v>0</v>
      </c>
      <c r="AO106">
        <v>93.9482</v>
      </c>
      <c r="AP106">
        <v>45.596400000000003</v>
      </c>
      <c r="AQ106">
        <v>0</v>
      </c>
      <c r="AR106">
        <v>153.63999999999999</v>
      </c>
      <c r="AS106">
        <v>0</v>
      </c>
      <c r="AT106">
        <v>181.03700000000001</v>
      </c>
      <c r="AU106">
        <v>654.84799999999996</v>
      </c>
      <c r="AV106">
        <v>0</v>
      </c>
      <c r="AW106">
        <v>0</v>
      </c>
      <c r="AX106">
        <v>0</v>
      </c>
      <c r="AY106">
        <v>5927.7</v>
      </c>
      <c r="AZ106">
        <v>0</v>
      </c>
      <c r="BA106">
        <v>1.8966799999999999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5929.6</v>
      </c>
      <c r="BI106">
        <v>3493.29</v>
      </c>
      <c r="BJ106">
        <v>365.66699999999997</v>
      </c>
      <c r="BK106" t="s">
        <v>69</v>
      </c>
      <c r="BL106" t="s">
        <v>69</v>
      </c>
      <c r="BM106" t="s">
        <v>69</v>
      </c>
      <c r="BN106" t="s">
        <v>69</v>
      </c>
      <c r="BO106">
        <v>0</v>
      </c>
      <c r="BP106">
        <v>0</v>
      </c>
      <c r="BQ106">
        <v>3291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3291</v>
      </c>
    </row>
    <row r="107" spans="1:78" x14ac:dyDescent="0.25">
      <c r="A107" t="s">
        <v>3669</v>
      </c>
      <c r="B107" t="s">
        <v>2338</v>
      </c>
      <c r="C107" t="s">
        <v>2339</v>
      </c>
      <c r="D107" t="str">
        <f t="shared" si="1"/>
        <v>ESe-w06-v03</v>
      </c>
      <c r="E107" t="s">
        <v>66</v>
      </c>
      <c r="F107" t="s">
        <v>78</v>
      </c>
      <c r="G107" t="s">
        <v>79</v>
      </c>
      <c r="H107">
        <v>149994</v>
      </c>
      <c r="I107">
        <v>205.09200000000001</v>
      </c>
      <c r="J107">
        <v>4.2698499999999999</v>
      </c>
      <c r="K107">
        <v>0</v>
      </c>
      <c r="L107">
        <v>0</v>
      </c>
      <c r="M107">
        <v>0</v>
      </c>
      <c r="N107">
        <v>0</v>
      </c>
      <c r="O107">
        <v>281.76100000000002</v>
      </c>
      <c r="P107">
        <v>155.57</v>
      </c>
      <c r="Q107">
        <v>0</v>
      </c>
      <c r="R107">
        <v>278.11399999999998</v>
      </c>
      <c r="S107">
        <v>0</v>
      </c>
      <c r="T107">
        <v>425.036</v>
      </c>
      <c r="U107">
        <v>1349.85</v>
      </c>
      <c r="V107">
        <v>0</v>
      </c>
      <c r="W107">
        <v>0</v>
      </c>
      <c r="X107">
        <v>0</v>
      </c>
      <c r="Y107">
        <v>1576.33</v>
      </c>
      <c r="Z107">
        <v>0</v>
      </c>
      <c r="AA107">
        <v>1000.12</v>
      </c>
      <c r="AB107">
        <v>0</v>
      </c>
      <c r="AC107">
        <v>0</v>
      </c>
      <c r="AD107">
        <v>0</v>
      </c>
      <c r="AE107">
        <v>20.610700000000001</v>
      </c>
      <c r="AF107">
        <v>0</v>
      </c>
      <c r="AG107">
        <v>0</v>
      </c>
      <c r="AH107">
        <v>2597.06</v>
      </c>
      <c r="AI107">
        <v>294.36599999999999</v>
      </c>
      <c r="AJ107">
        <v>9.38809</v>
      </c>
      <c r="AK107">
        <v>0</v>
      </c>
      <c r="AL107">
        <v>0</v>
      </c>
      <c r="AM107">
        <v>0</v>
      </c>
      <c r="AN107">
        <v>0</v>
      </c>
      <c r="AO107">
        <v>119.705</v>
      </c>
      <c r="AP107">
        <v>68.331299999999999</v>
      </c>
      <c r="AQ107">
        <v>0</v>
      </c>
      <c r="AR107">
        <v>159.19900000000001</v>
      </c>
      <c r="AS107">
        <v>0</v>
      </c>
      <c r="AT107">
        <v>183.57</v>
      </c>
      <c r="AU107">
        <v>834.55899999999997</v>
      </c>
      <c r="AV107">
        <v>0</v>
      </c>
      <c r="AW107">
        <v>0</v>
      </c>
      <c r="AX107">
        <v>0</v>
      </c>
      <c r="AY107">
        <v>5472.08</v>
      </c>
      <c r="AZ107">
        <v>0</v>
      </c>
      <c r="BA107">
        <v>1.96973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5474.05</v>
      </c>
      <c r="BI107">
        <v>5703.05</v>
      </c>
      <c r="BJ107">
        <v>85.777799999999999</v>
      </c>
      <c r="BK107" t="s">
        <v>69</v>
      </c>
      <c r="BL107" t="s">
        <v>69</v>
      </c>
      <c r="BM107" t="s">
        <v>69</v>
      </c>
      <c r="BN107" t="s">
        <v>69</v>
      </c>
      <c r="BO107">
        <v>0</v>
      </c>
      <c r="BP107">
        <v>0</v>
      </c>
      <c r="BQ107">
        <v>772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772</v>
      </c>
    </row>
    <row r="108" spans="1:78" x14ac:dyDescent="0.25">
      <c r="A108" t="s">
        <v>3669</v>
      </c>
      <c r="B108" t="s">
        <v>2341</v>
      </c>
      <c r="C108" t="s">
        <v>2342</v>
      </c>
      <c r="D108" t="str">
        <f t="shared" si="1"/>
        <v>ESe-w07-v03</v>
      </c>
      <c r="E108" t="s">
        <v>66</v>
      </c>
      <c r="F108" t="s">
        <v>80</v>
      </c>
      <c r="G108" t="s">
        <v>81</v>
      </c>
      <c r="H108">
        <v>149994</v>
      </c>
      <c r="I108">
        <v>170.88499999999999</v>
      </c>
      <c r="J108">
        <v>3.3429099999999998</v>
      </c>
      <c r="K108">
        <v>0</v>
      </c>
      <c r="L108">
        <v>0</v>
      </c>
      <c r="M108">
        <v>0</v>
      </c>
      <c r="N108">
        <v>0</v>
      </c>
      <c r="O108">
        <v>269.63600000000002</v>
      </c>
      <c r="P108">
        <v>130.08099999999999</v>
      </c>
      <c r="Q108">
        <v>0</v>
      </c>
      <c r="R108">
        <v>278.11399999999998</v>
      </c>
      <c r="S108">
        <v>0</v>
      </c>
      <c r="T108">
        <v>425.036</v>
      </c>
      <c r="U108">
        <v>1277.0999999999999</v>
      </c>
      <c r="V108">
        <v>0</v>
      </c>
      <c r="W108">
        <v>0</v>
      </c>
      <c r="X108">
        <v>0</v>
      </c>
      <c r="Y108">
        <v>1185.02</v>
      </c>
      <c r="Z108">
        <v>0</v>
      </c>
      <c r="AA108">
        <v>988.63</v>
      </c>
      <c r="AB108">
        <v>0</v>
      </c>
      <c r="AC108">
        <v>0</v>
      </c>
      <c r="AD108">
        <v>0</v>
      </c>
      <c r="AE108">
        <v>20.610700000000001</v>
      </c>
      <c r="AF108">
        <v>0</v>
      </c>
      <c r="AG108">
        <v>0</v>
      </c>
      <c r="AH108">
        <v>2194.2600000000002</v>
      </c>
      <c r="AI108">
        <v>244.63</v>
      </c>
      <c r="AJ108">
        <v>9.2233499999999999</v>
      </c>
      <c r="AK108">
        <v>0</v>
      </c>
      <c r="AL108">
        <v>0</v>
      </c>
      <c r="AM108">
        <v>0</v>
      </c>
      <c r="AN108">
        <v>0</v>
      </c>
      <c r="AO108">
        <v>108.245</v>
      </c>
      <c r="AP108">
        <v>56.639699999999998</v>
      </c>
      <c r="AQ108">
        <v>0</v>
      </c>
      <c r="AR108">
        <v>153.63999999999999</v>
      </c>
      <c r="AS108">
        <v>0</v>
      </c>
      <c r="AT108">
        <v>181.03700000000001</v>
      </c>
      <c r="AU108">
        <v>753.41499999999996</v>
      </c>
      <c r="AV108">
        <v>0</v>
      </c>
      <c r="AW108">
        <v>0</v>
      </c>
      <c r="AX108">
        <v>0</v>
      </c>
      <c r="AY108">
        <v>4627.18</v>
      </c>
      <c r="AZ108">
        <v>0</v>
      </c>
      <c r="BA108">
        <v>2.0120800000000001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4629.1899999999996</v>
      </c>
      <c r="BI108">
        <v>4797.3900000000003</v>
      </c>
      <c r="BJ108">
        <v>507.55599999999998</v>
      </c>
      <c r="BK108" t="s">
        <v>69</v>
      </c>
      <c r="BL108" t="s">
        <v>69</v>
      </c>
      <c r="BM108" t="s">
        <v>69</v>
      </c>
      <c r="BN108" t="s">
        <v>69</v>
      </c>
      <c r="BO108">
        <v>0</v>
      </c>
      <c r="BP108">
        <v>0</v>
      </c>
      <c r="BQ108">
        <v>4568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4568</v>
      </c>
    </row>
    <row r="109" spans="1:78" x14ac:dyDescent="0.25">
      <c r="A109" t="s">
        <v>3670</v>
      </c>
      <c r="B109" t="s">
        <v>2343</v>
      </c>
      <c r="C109" t="s">
        <v>2344</v>
      </c>
      <c r="D109" t="str">
        <f t="shared" si="1"/>
        <v>ESe-w08-v03</v>
      </c>
      <c r="E109" t="s">
        <v>66</v>
      </c>
      <c r="F109" t="s">
        <v>82</v>
      </c>
      <c r="G109" t="s">
        <v>83</v>
      </c>
      <c r="H109">
        <v>149994</v>
      </c>
      <c r="I109">
        <v>250.27799999999999</v>
      </c>
      <c r="J109">
        <v>5.28782</v>
      </c>
      <c r="K109">
        <v>0</v>
      </c>
      <c r="L109">
        <v>0</v>
      </c>
      <c r="M109">
        <v>0</v>
      </c>
      <c r="N109">
        <v>0</v>
      </c>
      <c r="O109">
        <v>301.49200000000002</v>
      </c>
      <c r="P109">
        <v>175.798</v>
      </c>
      <c r="Q109">
        <v>0</v>
      </c>
      <c r="R109">
        <v>278.11399999999998</v>
      </c>
      <c r="S109">
        <v>0</v>
      </c>
      <c r="T109">
        <v>425.036</v>
      </c>
      <c r="U109">
        <v>1436.01</v>
      </c>
      <c r="V109">
        <v>0</v>
      </c>
      <c r="W109">
        <v>0</v>
      </c>
      <c r="X109">
        <v>0</v>
      </c>
      <c r="Y109">
        <v>1318.97</v>
      </c>
      <c r="Z109">
        <v>0</v>
      </c>
      <c r="AA109">
        <v>974.23299999999995</v>
      </c>
      <c r="AB109">
        <v>0</v>
      </c>
      <c r="AC109">
        <v>0</v>
      </c>
      <c r="AD109">
        <v>0</v>
      </c>
      <c r="AE109">
        <v>20.610700000000001</v>
      </c>
      <c r="AF109">
        <v>0</v>
      </c>
      <c r="AG109">
        <v>0</v>
      </c>
      <c r="AH109">
        <v>2313.8200000000002</v>
      </c>
      <c r="AI109">
        <v>311.39299999999997</v>
      </c>
      <c r="AJ109">
        <v>10.0505</v>
      </c>
      <c r="AK109">
        <v>0</v>
      </c>
      <c r="AL109">
        <v>0</v>
      </c>
      <c r="AM109">
        <v>0</v>
      </c>
      <c r="AN109">
        <v>0</v>
      </c>
      <c r="AO109">
        <v>125.146</v>
      </c>
      <c r="AP109">
        <v>70.3245</v>
      </c>
      <c r="AQ109">
        <v>0</v>
      </c>
      <c r="AR109">
        <v>138.45500000000001</v>
      </c>
      <c r="AS109">
        <v>0</v>
      </c>
      <c r="AT109">
        <v>183.57</v>
      </c>
      <c r="AU109">
        <v>838.94</v>
      </c>
      <c r="AV109">
        <v>0</v>
      </c>
      <c r="AW109">
        <v>0</v>
      </c>
      <c r="AX109">
        <v>0</v>
      </c>
      <c r="AY109">
        <v>5268.64</v>
      </c>
      <c r="AZ109">
        <v>0</v>
      </c>
      <c r="BA109">
        <v>1.9365699999999999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5270.58</v>
      </c>
      <c r="BI109">
        <v>6027.01</v>
      </c>
      <c r="BJ109">
        <v>635.44399999999996</v>
      </c>
      <c r="BK109" t="s">
        <v>69</v>
      </c>
      <c r="BL109" t="s">
        <v>69</v>
      </c>
      <c r="BM109" t="s">
        <v>69</v>
      </c>
      <c r="BN109" t="s">
        <v>69</v>
      </c>
      <c r="BO109">
        <v>0</v>
      </c>
      <c r="BP109">
        <v>0</v>
      </c>
      <c r="BQ109">
        <v>5719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5719</v>
      </c>
    </row>
    <row r="110" spans="1:78" x14ac:dyDescent="0.25">
      <c r="A110" t="s">
        <v>3670</v>
      </c>
      <c r="B110" t="s">
        <v>2345</v>
      </c>
      <c r="C110" t="s">
        <v>2346</v>
      </c>
      <c r="D110" t="str">
        <f t="shared" si="1"/>
        <v>ESe-w09-v03</v>
      </c>
      <c r="E110" t="s">
        <v>66</v>
      </c>
      <c r="F110" t="s">
        <v>84</v>
      </c>
      <c r="G110" t="s">
        <v>85</v>
      </c>
      <c r="H110">
        <v>149994</v>
      </c>
      <c r="I110">
        <v>293.31900000000002</v>
      </c>
      <c r="J110">
        <v>6.2647599999999999</v>
      </c>
      <c r="K110">
        <v>0</v>
      </c>
      <c r="L110">
        <v>0</v>
      </c>
      <c r="M110">
        <v>0</v>
      </c>
      <c r="N110">
        <v>0</v>
      </c>
      <c r="O110">
        <v>323.351</v>
      </c>
      <c r="P110">
        <v>214.869</v>
      </c>
      <c r="Q110">
        <v>0</v>
      </c>
      <c r="R110">
        <v>278.11399999999998</v>
      </c>
      <c r="S110">
        <v>0</v>
      </c>
      <c r="T110">
        <v>425.036</v>
      </c>
      <c r="U110">
        <v>1540.96</v>
      </c>
      <c r="V110">
        <v>0</v>
      </c>
      <c r="W110">
        <v>0</v>
      </c>
      <c r="X110">
        <v>0</v>
      </c>
      <c r="Y110">
        <v>1544.13</v>
      </c>
      <c r="Z110">
        <v>0</v>
      </c>
      <c r="AA110">
        <v>974.34400000000005</v>
      </c>
      <c r="AB110">
        <v>0</v>
      </c>
      <c r="AC110">
        <v>0</v>
      </c>
      <c r="AD110">
        <v>0</v>
      </c>
      <c r="AE110">
        <v>20.610700000000001</v>
      </c>
      <c r="AF110">
        <v>0</v>
      </c>
      <c r="AG110">
        <v>0</v>
      </c>
      <c r="AH110">
        <v>2539.09</v>
      </c>
      <c r="AI110">
        <v>376.363</v>
      </c>
      <c r="AJ110">
        <v>18.498899999999999</v>
      </c>
      <c r="AK110">
        <v>0</v>
      </c>
      <c r="AL110">
        <v>0</v>
      </c>
      <c r="AM110">
        <v>0</v>
      </c>
      <c r="AN110">
        <v>0</v>
      </c>
      <c r="AO110">
        <v>130.78700000000001</v>
      </c>
      <c r="AP110">
        <v>81.907499999999999</v>
      </c>
      <c r="AQ110">
        <v>0</v>
      </c>
      <c r="AR110">
        <v>153.63999999999999</v>
      </c>
      <c r="AS110">
        <v>0</v>
      </c>
      <c r="AT110">
        <v>181.03700000000001</v>
      </c>
      <c r="AU110">
        <v>942.23299999999995</v>
      </c>
      <c r="AV110">
        <v>0</v>
      </c>
      <c r="AW110">
        <v>0</v>
      </c>
      <c r="AX110">
        <v>0</v>
      </c>
      <c r="AY110">
        <v>5504.36</v>
      </c>
      <c r="AZ110">
        <v>0</v>
      </c>
      <c r="BA110">
        <v>1.9589099999999999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5506.32</v>
      </c>
      <c r="BI110">
        <v>7510.47</v>
      </c>
      <c r="BJ110">
        <v>187.44399999999999</v>
      </c>
      <c r="BK110" t="s">
        <v>69</v>
      </c>
      <c r="BL110" t="s">
        <v>69</v>
      </c>
      <c r="BM110" t="s">
        <v>69</v>
      </c>
      <c r="BN110" t="s">
        <v>69</v>
      </c>
      <c r="BO110">
        <v>0</v>
      </c>
      <c r="BP110">
        <v>0</v>
      </c>
      <c r="BQ110">
        <v>1687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1687</v>
      </c>
    </row>
    <row r="111" spans="1:78" x14ac:dyDescent="0.25">
      <c r="A111" t="s">
        <v>3670</v>
      </c>
      <c r="B111" t="s">
        <v>2347</v>
      </c>
      <c r="C111" t="s">
        <v>2348</v>
      </c>
      <c r="D111" t="str">
        <f t="shared" si="1"/>
        <v>ESe-w10-v03</v>
      </c>
      <c r="E111" t="s">
        <v>66</v>
      </c>
      <c r="F111" t="s">
        <v>86</v>
      </c>
      <c r="G111" t="s">
        <v>87</v>
      </c>
      <c r="H111">
        <v>149994</v>
      </c>
      <c r="I111">
        <v>260.78699999999998</v>
      </c>
      <c r="J111">
        <v>5.29033</v>
      </c>
      <c r="K111">
        <v>0</v>
      </c>
      <c r="L111">
        <v>0</v>
      </c>
      <c r="M111">
        <v>0</v>
      </c>
      <c r="N111">
        <v>0</v>
      </c>
      <c r="O111">
        <v>310.26600000000002</v>
      </c>
      <c r="P111">
        <v>183.101</v>
      </c>
      <c r="Q111">
        <v>0</v>
      </c>
      <c r="R111">
        <v>278.11399999999998</v>
      </c>
      <c r="S111">
        <v>0</v>
      </c>
      <c r="T111">
        <v>425.036</v>
      </c>
      <c r="U111">
        <v>1462.6</v>
      </c>
      <c r="V111">
        <v>0</v>
      </c>
      <c r="W111">
        <v>0</v>
      </c>
      <c r="X111">
        <v>0</v>
      </c>
      <c r="Y111">
        <v>1651.38</v>
      </c>
      <c r="Z111">
        <v>0</v>
      </c>
      <c r="AA111">
        <v>970.98400000000004</v>
      </c>
      <c r="AB111">
        <v>0</v>
      </c>
      <c r="AC111">
        <v>0</v>
      </c>
      <c r="AD111">
        <v>0</v>
      </c>
      <c r="AE111">
        <v>20.610700000000001</v>
      </c>
      <c r="AF111">
        <v>0</v>
      </c>
      <c r="AG111">
        <v>0</v>
      </c>
      <c r="AH111">
        <v>2642.97</v>
      </c>
      <c r="AI111">
        <v>340.63299999999998</v>
      </c>
      <c r="AJ111">
        <v>15.1076</v>
      </c>
      <c r="AK111">
        <v>0</v>
      </c>
      <c r="AL111">
        <v>0</v>
      </c>
      <c r="AM111">
        <v>0</v>
      </c>
      <c r="AN111">
        <v>0</v>
      </c>
      <c r="AO111">
        <v>125.94499999999999</v>
      </c>
      <c r="AP111">
        <v>71.651399999999995</v>
      </c>
      <c r="AQ111">
        <v>0</v>
      </c>
      <c r="AR111">
        <v>138.45500000000001</v>
      </c>
      <c r="AS111">
        <v>0</v>
      </c>
      <c r="AT111">
        <v>183.57</v>
      </c>
      <c r="AU111">
        <v>875.36300000000006</v>
      </c>
      <c r="AV111">
        <v>0</v>
      </c>
      <c r="AW111">
        <v>0</v>
      </c>
      <c r="AX111">
        <v>0</v>
      </c>
      <c r="AY111">
        <v>6241.3</v>
      </c>
      <c r="AZ111">
        <v>0</v>
      </c>
      <c r="BA111">
        <v>1.94889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6243.25</v>
      </c>
      <c r="BI111">
        <v>6681.15</v>
      </c>
      <c r="BJ111">
        <v>153</v>
      </c>
      <c r="BK111" t="s">
        <v>69</v>
      </c>
      <c r="BL111" t="s">
        <v>69</v>
      </c>
      <c r="BM111" t="s">
        <v>69</v>
      </c>
      <c r="BN111" t="s">
        <v>69</v>
      </c>
      <c r="BO111">
        <v>0</v>
      </c>
      <c r="BP111">
        <v>0</v>
      </c>
      <c r="BQ111">
        <v>1377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1377</v>
      </c>
    </row>
    <row r="112" spans="1:78" x14ac:dyDescent="0.25">
      <c r="A112" t="s">
        <v>3670</v>
      </c>
      <c r="B112" t="s">
        <v>2350</v>
      </c>
      <c r="C112" t="s">
        <v>2351</v>
      </c>
      <c r="D112" t="str">
        <f t="shared" si="1"/>
        <v>ESe-w11-v03</v>
      </c>
      <c r="E112" t="s">
        <v>66</v>
      </c>
      <c r="F112" t="s">
        <v>88</v>
      </c>
      <c r="G112" t="s">
        <v>89</v>
      </c>
      <c r="H112">
        <v>149994</v>
      </c>
      <c r="I112">
        <v>238.773</v>
      </c>
      <c r="J112">
        <v>5.1753600000000004</v>
      </c>
      <c r="K112">
        <v>0</v>
      </c>
      <c r="L112">
        <v>0</v>
      </c>
      <c r="M112">
        <v>0</v>
      </c>
      <c r="N112">
        <v>0</v>
      </c>
      <c r="O112">
        <v>367.93099999999998</v>
      </c>
      <c r="P112">
        <v>169.73500000000001</v>
      </c>
      <c r="Q112">
        <v>0</v>
      </c>
      <c r="R112">
        <v>278.11399999999998</v>
      </c>
      <c r="S112">
        <v>0</v>
      </c>
      <c r="T112">
        <v>425.036</v>
      </c>
      <c r="U112">
        <v>1484.77</v>
      </c>
      <c r="V112">
        <v>0</v>
      </c>
      <c r="W112">
        <v>0</v>
      </c>
      <c r="X112">
        <v>0</v>
      </c>
      <c r="Y112">
        <v>2837.93</v>
      </c>
      <c r="Z112">
        <v>0</v>
      </c>
      <c r="AA112">
        <v>990.06100000000004</v>
      </c>
      <c r="AB112">
        <v>0</v>
      </c>
      <c r="AC112">
        <v>0</v>
      </c>
      <c r="AD112">
        <v>0</v>
      </c>
      <c r="AE112">
        <v>20.610700000000001</v>
      </c>
      <c r="AF112">
        <v>0</v>
      </c>
      <c r="AG112">
        <v>0</v>
      </c>
      <c r="AH112">
        <v>3848.61</v>
      </c>
      <c r="AI112">
        <v>275.65800000000002</v>
      </c>
      <c r="AJ112">
        <v>7.27637</v>
      </c>
      <c r="AK112">
        <v>0</v>
      </c>
      <c r="AL112">
        <v>0</v>
      </c>
      <c r="AM112">
        <v>0</v>
      </c>
      <c r="AN112">
        <v>0</v>
      </c>
      <c r="AO112">
        <v>125.798</v>
      </c>
      <c r="AP112">
        <v>60.3384</v>
      </c>
      <c r="AQ112">
        <v>0</v>
      </c>
      <c r="AR112">
        <v>138.45500000000001</v>
      </c>
      <c r="AS112">
        <v>0</v>
      </c>
      <c r="AT112">
        <v>183.57</v>
      </c>
      <c r="AU112">
        <v>791.096</v>
      </c>
      <c r="AV112">
        <v>0</v>
      </c>
      <c r="AW112">
        <v>0</v>
      </c>
      <c r="AX112">
        <v>0</v>
      </c>
      <c r="AY112">
        <v>6106.41</v>
      </c>
      <c r="AZ112">
        <v>0</v>
      </c>
      <c r="BA112">
        <v>1.9037200000000001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6108.31</v>
      </c>
      <c r="BI112">
        <v>5265.18</v>
      </c>
      <c r="BJ112">
        <v>187.88900000000001</v>
      </c>
      <c r="BK112" t="s">
        <v>69</v>
      </c>
      <c r="BL112" t="s">
        <v>69</v>
      </c>
      <c r="BM112" t="s">
        <v>69</v>
      </c>
      <c r="BN112" t="s">
        <v>69</v>
      </c>
      <c r="BO112">
        <v>0</v>
      </c>
      <c r="BP112">
        <v>0</v>
      </c>
      <c r="BQ112">
        <v>1691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1691</v>
      </c>
    </row>
    <row r="113" spans="1:78" x14ac:dyDescent="0.25">
      <c r="A113" t="s">
        <v>3671</v>
      </c>
      <c r="B113" t="s">
        <v>2352</v>
      </c>
      <c r="C113" t="s">
        <v>2353</v>
      </c>
      <c r="D113" t="str">
        <f t="shared" si="1"/>
        <v>ESe-w12-v03</v>
      </c>
      <c r="E113" t="s">
        <v>66</v>
      </c>
      <c r="F113" t="s">
        <v>90</v>
      </c>
      <c r="G113" t="s">
        <v>91</v>
      </c>
      <c r="H113">
        <v>149994</v>
      </c>
      <c r="I113">
        <v>187.36199999999999</v>
      </c>
      <c r="J113">
        <v>3.7751800000000002</v>
      </c>
      <c r="K113">
        <v>0</v>
      </c>
      <c r="L113">
        <v>0</v>
      </c>
      <c r="M113">
        <v>0</v>
      </c>
      <c r="N113">
        <v>0</v>
      </c>
      <c r="O113">
        <v>293.17099999999999</v>
      </c>
      <c r="P113">
        <v>143.94200000000001</v>
      </c>
      <c r="Q113">
        <v>0</v>
      </c>
      <c r="R113">
        <v>278.11399999999998</v>
      </c>
      <c r="S113">
        <v>0</v>
      </c>
      <c r="T113">
        <v>425.036</v>
      </c>
      <c r="U113">
        <v>1331.4</v>
      </c>
      <c r="V113">
        <v>0</v>
      </c>
      <c r="W113">
        <v>0</v>
      </c>
      <c r="X113">
        <v>0</v>
      </c>
      <c r="Y113">
        <v>2818.93</v>
      </c>
      <c r="Z113">
        <v>0</v>
      </c>
      <c r="AA113">
        <v>1016.58</v>
      </c>
      <c r="AB113">
        <v>0</v>
      </c>
      <c r="AC113">
        <v>0</v>
      </c>
      <c r="AD113">
        <v>0</v>
      </c>
      <c r="AE113">
        <v>20.610700000000001</v>
      </c>
      <c r="AF113">
        <v>0</v>
      </c>
      <c r="AG113">
        <v>0</v>
      </c>
      <c r="AH113">
        <v>3856.12</v>
      </c>
      <c r="AI113">
        <v>279.25</v>
      </c>
      <c r="AJ113">
        <v>10.7258</v>
      </c>
      <c r="AK113">
        <v>0</v>
      </c>
      <c r="AL113">
        <v>0</v>
      </c>
      <c r="AM113">
        <v>0</v>
      </c>
      <c r="AN113">
        <v>0</v>
      </c>
      <c r="AO113">
        <v>113.913</v>
      </c>
      <c r="AP113">
        <v>61.166800000000002</v>
      </c>
      <c r="AQ113">
        <v>0</v>
      </c>
      <c r="AR113">
        <v>138.45500000000001</v>
      </c>
      <c r="AS113">
        <v>0</v>
      </c>
      <c r="AT113">
        <v>183.57</v>
      </c>
      <c r="AU113">
        <v>787.08100000000002</v>
      </c>
      <c r="AV113">
        <v>0</v>
      </c>
      <c r="AW113">
        <v>0</v>
      </c>
      <c r="AX113">
        <v>0</v>
      </c>
      <c r="AY113">
        <v>6321.52</v>
      </c>
      <c r="AZ113">
        <v>0</v>
      </c>
      <c r="BA113">
        <v>1.9047700000000001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6323.42</v>
      </c>
      <c r="BI113">
        <v>5512.34</v>
      </c>
      <c r="BJ113">
        <v>103.77800000000001</v>
      </c>
      <c r="BK113" t="s">
        <v>69</v>
      </c>
      <c r="BL113" t="s">
        <v>69</v>
      </c>
      <c r="BM113" t="s">
        <v>69</v>
      </c>
      <c r="BN113" t="s">
        <v>69</v>
      </c>
      <c r="BO113">
        <v>0</v>
      </c>
      <c r="BP113">
        <v>0</v>
      </c>
      <c r="BQ113">
        <v>934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934</v>
      </c>
    </row>
    <row r="114" spans="1:78" x14ac:dyDescent="0.25">
      <c r="A114" t="s">
        <v>3671</v>
      </c>
      <c r="B114" t="s">
        <v>2354</v>
      </c>
      <c r="C114" t="s">
        <v>2355</v>
      </c>
      <c r="D114" t="str">
        <f t="shared" si="1"/>
        <v>ESe-w13-v03</v>
      </c>
      <c r="E114" t="s">
        <v>66</v>
      </c>
      <c r="F114" t="s">
        <v>92</v>
      </c>
      <c r="G114" t="s">
        <v>93</v>
      </c>
      <c r="H114">
        <v>149994</v>
      </c>
      <c r="I114">
        <v>270.93799999999999</v>
      </c>
      <c r="J114">
        <v>6.1772999999999998</v>
      </c>
      <c r="K114">
        <v>0</v>
      </c>
      <c r="L114">
        <v>0</v>
      </c>
      <c r="M114">
        <v>0</v>
      </c>
      <c r="N114">
        <v>0</v>
      </c>
      <c r="O114">
        <v>369.00799999999998</v>
      </c>
      <c r="P114">
        <v>188.12</v>
      </c>
      <c r="Q114">
        <v>0</v>
      </c>
      <c r="R114">
        <v>278.11399999999998</v>
      </c>
      <c r="S114">
        <v>0</v>
      </c>
      <c r="T114">
        <v>425.036</v>
      </c>
      <c r="U114">
        <v>1537.4</v>
      </c>
      <c r="V114">
        <v>0</v>
      </c>
      <c r="W114">
        <v>0</v>
      </c>
      <c r="X114">
        <v>0</v>
      </c>
      <c r="Y114">
        <v>2515.9699999999998</v>
      </c>
      <c r="Z114">
        <v>0</v>
      </c>
      <c r="AA114">
        <v>977.66</v>
      </c>
      <c r="AB114">
        <v>0</v>
      </c>
      <c r="AC114">
        <v>0</v>
      </c>
      <c r="AD114">
        <v>0</v>
      </c>
      <c r="AE114">
        <v>20.610700000000001</v>
      </c>
      <c r="AF114">
        <v>0</v>
      </c>
      <c r="AG114">
        <v>0</v>
      </c>
      <c r="AH114">
        <v>3514.25</v>
      </c>
      <c r="AI114">
        <v>301.06799999999998</v>
      </c>
      <c r="AJ114">
        <v>9.77332</v>
      </c>
      <c r="AK114">
        <v>0</v>
      </c>
      <c r="AL114">
        <v>0</v>
      </c>
      <c r="AM114">
        <v>0</v>
      </c>
      <c r="AN114">
        <v>0</v>
      </c>
      <c r="AO114">
        <v>124.892</v>
      </c>
      <c r="AP114">
        <v>66.826899999999995</v>
      </c>
      <c r="AQ114">
        <v>0</v>
      </c>
      <c r="AR114">
        <v>138.45500000000001</v>
      </c>
      <c r="AS114">
        <v>0</v>
      </c>
      <c r="AT114">
        <v>183.57</v>
      </c>
      <c r="AU114">
        <v>824.58500000000004</v>
      </c>
      <c r="AV114">
        <v>0</v>
      </c>
      <c r="AW114">
        <v>0</v>
      </c>
      <c r="AX114">
        <v>0</v>
      </c>
      <c r="AY114">
        <v>6082.93</v>
      </c>
      <c r="AZ114">
        <v>0</v>
      </c>
      <c r="BA114">
        <v>1.96862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6084.9</v>
      </c>
      <c r="BI114">
        <v>5850.17</v>
      </c>
      <c r="BJ114">
        <v>200.77799999999999</v>
      </c>
      <c r="BK114" t="s">
        <v>69</v>
      </c>
      <c r="BL114" t="s">
        <v>69</v>
      </c>
      <c r="BM114" t="s">
        <v>69</v>
      </c>
      <c r="BN114" t="s">
        <v>69</v>
      </c>
      <c r="BO114">
        <v>0</v>
      </c>
      <c r="BP114">
        <v>0</v>
      </c>
      <c r="BQ114">
        <v>1807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1807</v>
      </c>
    </row>
    <row r="115" spans="1:78" x14ac:dyDescent="0.25">
      <c r="A115" t="s">
        <v>3671</v>
      </c>
      <c r="B115" t="s">
        <v>2357</v>
      </c>
      <c r="C115" t="s">
        <v>2358</v>
      </c>
      <c r="D115" t="str">
        <f t="shared" si="1"/>
        <v>ESe-w14-v03</v>
      </c>
      <c r="E115" t="s">
        <v>66</v>
      </c>
      <c r="F115" t="s">
        <v>94</v>
      </c>
      <c r="G115" t="s">
        <v>95</v>
      </c>
      <c r="H115">
        <v>149994</v>
      </c>
      <c r="I115">
        <v>286.13799999999998</v>
      </c>
      <c r="J115">
        <v>5.2196899999999999</v>
      </c>
      <c r="K115">
        <v>0</v>
      </c>
      <c r="L115">
        <v>0</v>
      </c>
      <c r="M115">
        <v>0</v>
      </c>
      <c r="N115">
        <v>0</v>
      </c>
      <c r="O115">
        <v>354.78</v>
      </c>
      <c r="P115">
        <v>207.93199999999999</v>
      </c>
      <c r="Q115">
        <v>0</v>
      </c>
      <c r="R115">
        <v>278.11399999999998</v>
      </c>
      <c r="S115">
        <v>0</v>
      </c>
      <c r="T115">
        <v>425.036</v>
      </c>
      <c r="U115">
        <v>1557.22</v>
      </c>
      <c r="V115">
        <v>0</v>
      </c>
      <c r="W115">
        <v>0</v>
      </c>
      <c r="X115">
        <v>0</v>
      </c>
      <c r="Y115">
        <v>2907.91</v>
      </c>
      <c r="Z115">
        <v>0</v>
      </c>
      <c r="AA115">
        <v>997.41600000000005</v>
      </c>
      <c r="AB115">
        <v>0</v>
      </c>
      <c r="AC115">
        <v>0</v>
      </c>
      <c r="AD115">
        <v>0</v>
      </c>
      <c r="AE115">
        <v>20.610700000000001</v>
      </c>
      <c r="AF115">
        <v>0</v>
      </c>
      <c r="AG115">
        <v>0</v>
      </c>
      <c r="AH115">
        <v>3925.93</v>
      </c>
      <c r="AI115">
        <v>458.90499999999997</v>
      </c>
      <c r="AJ115">
        <v>34.5989</v>
      </c>
      <c r="AK115">
        <v>0</v>
      </c>
      <c r="AL115">
        <v>0</v>
      </c>
      <c r="AM115">
        <v>0</v>
      </c>
      <c r="AN115">
        <v>0</v>
      </c>
      <c r="AO115">
        <v>122.657</v>
      </c>
      <c r="AP115">
        <v>78.075999999999993</v>
      </c>
      <c r="AQ115">
        <v>0</v>
      </c>
      <c r="AR115">
        <v>153.63999999999999</v>
      </c>
      <c r="AS115">
        <v>0</v>
      </c>
      <c r="AT115">
        <v>181.03700000000001</v>
      </c>
      <c r="AU115">
        <v>1028.9100000000001</v>
      </c>
      <c r="AV115">
        <v>0</v>
      </c>
      <c r="AW115">
        <v>0</v>
      </c>
      <c r="AX115">
        <v>0</v>
      </c>
      <c r="AY115">
        <v>7159.74</v>
      </c>
      <c r="AZ115">
        <v>0</v>
      </c>
      <c r="BA115">
        <v>1.94862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7161.69</v>
      </c>
      <c r="BI115">
        <v>8716.5300000000007</v>
      </c>
      <c r="BJ115">
        <v>215.22200000000001</v>
      </c>
      <c r="BK115" t="s">
        <v>69</v>
      </c>
      <c r="BL115" t="s">
        <v>69</v>
      </c>
      <c r="BM115" t="s">
        <v>69</v>
      </c>
      <c r="BN115" t="s">
        <v>69</v>
      </c>
      <c r="BO115">
        <v>0</v>
      </c>
      <c r="BP115">
        <v>0</v>
      </c>
      <c r="BQ115">
        <v>1937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1937</v>
      </c>
    </row>
    <row r="116" spans="1:78" x14ac:dyDescent="0.25">
      <c r="A116" t="s">
        <v>3672</v>
      </c>
      <c r="B116" t="s">
        <v>2359</v>
      </c>
      <c r="C116" t="s">
        <v>2360</v>
      </c>
      <c r="D116" t="str">
        <f t="shared" si="1"/>
        <v>ESe-w15-v03</v>
      </c>
      <c r="E116" t="s">
        <v>66</v>
      </c>
      <c r="F116" t="s">
        <v>96</v>
      </c>
      <c r="G116" t="s">
        <v>97</v>
      </c>
      <c r="H116">
        <v>149994</v>
      </c>
      <c r="I116">
        <v>561.73099999999999</v>
      </c>
      <c r="J116">
        <v>15.696300000000001</v>
      </c>
      <c r="K116">
        <v>0</v>
      </c>
      <c r="L116">
        <v>0</v>
      </c>
      <c r="M116">
        <v>0</v>
      </c>
      <c r="N116">
        <v>0</v>
      </c>
      <c r="O116">
        <v>517.53800000000001</v>
      </c>
      <c r="P116">
        <v>305.214</v>
      </c>
      <c r="Q116">
        <v>0</v>
      </c>
      <c r="R116">
        <v>278.11399999999998</v>
      </c>
      <c r="S116">
        <v>0</v>
      </c>
      <c r="T116">
        <v>425.036</v>
      </c>
      <c r="U116">
        <v>2103.33</v>
      </c>
      <c r="V116">
        <v>0</v>
      </c>
      <c r="W116">
        <v>0</v>
      </c>
      <c r="X116">
        <v>0</v>
      </c>
      <c r="Y116">
        <v>730.28899999999999</v>
      </c>
      <c r="Z116">
        <v>0</v>
      </c>
      <c r="AA116">
        <v>825.66</v>
      </c>
      <c r="AB116">
        <v>0</v>
      </c>
      <c r="AC116">
        <v>0</v>
      </c>
      <c r="AD116">
        <v>0</v>
      </c>
      <c r="AE116">
        <v>20.610700000000001</v>
      </c>
      <c r="AF116">
        <v>0</v>
      </c>
      <c r="AG116">
        <v>0</v>
      </c>
      <c r="AH116">
        <v>1576.56</v>
      </c>
      <c r="AI116">
        <v>427.66500000000002</v>
      </c>
      <c r="AJ116">
        <v>30.983899999999998</v>
      </c>
      <c r="AK116">
        <v>0</v>
      </c>
      <c r="AL116">
        <v>0</v>
      </c>
      <c r="AM116">
        <v>0</v>
      </c>
      <c r="AN116">
        <v>0</v>
      </c>
      <c r="AO116">
        <v>139.351</v>
      </c>
      <c r="AP116">
        <v>85.736199999999997</v>
      </c>
      <c r="AQ116">
        <v>0</v>
      </c>
      <c r="AR116">
        <v>138.45500000000001</v>
      </c>
      <c r="AS116">
        <v>0</v>
      </c>
      <c r="AT116">
        <v>183.57</v>
      </c>
      <c r="AU116">
        <v>1005.76</v>
      </c>
      <c r="AV116">
        <v>0</v>
      </c>
      <c r="AW116">
        <v>0</v>
      </c>
      <c r="AX116">
        <v>0</v>
      </c>
      <c r="AY116">
        <v>4613.5600000000004</v>
      </c>
      <c r="AZ116">
        <v>0</v>
      </c>
      <c r="BA116">
        <v>1.97956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4615.54</v>
      </c>
      <c r="BI116">
        <v>8225.9500000000007</v>
      </c>
      <c r="BJ116">
        <v>253</v>
      </c>
      <c r="BK116" t="s">
        <v>69</v>
      </c>
      <c r="BL116" t="s">
        <v>69</v>
      </c>
      <c r="BM116" t="s">
        <v>69</v>
      </c>
      <c r="BN116" t="s">
        <v>69</v>
      </c>
      <c r="BO116">
        <v>0</v>
      </c>
      <c r="BP116">
        <v>0</v>
      </c>
      <c r="BQ116">
        <v>2277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2277</v>
      </c>
    </row>
    <row r="117" spans="1:78" x14ac:dyDescent="0.25">
      <c r="A117" t="s">
        <v>3672</v>
      </c>
      <c r="B117" t="s">
        <v>2361</v>
      </c>
      <c r="C117" t="s">
        <v>2362</v>
      </c>
      <c r="D117" t="str">
        <f t="shared" si="1"/>
        <v>ESe-w16-v03</v>
      </c>
      <c r="E117" t="s">
        <v>66</v>
      </c>
      <c r="F117" t="s">
        <v>98</v>
      </c>
      <c r="G117" t="s">
        <v>99</v>
      </c>
      <c r="H117">
        <v>149994</v>
      </c>
      <c r="I117">
        <v>85.884900000000002</v>
      </c>
      <c r="J117">
        <v>1.0709</v>
      </c>
      <c r="K117">
        <v>0</v>
      </c>
      <c r="L117">
        <v>0</v>
      </c>
      <c r="M117">
        <v>0</v>
      </c>
      <c r="N117">
        <v>0</v>
      </c>
      <c r="O117">
        <v>288.86599999999999</v>
      </c>
      <c r="P117">
        <v>104.828</v>
      </c>
      <c r="Q117">
        <v>0</v>
      </c>
      <c r="R117">
        <v>278.11399999999998</v>
      </c>
      <c r="S117">
        <v>0</v>
      </c>
      <c r="T117">
        <v>425.036</v>
      </c>
      <c r="U117">
        <v>1183.8</v>
      </c>
      <c r="V117">
        <v>0</v>
      </c>
      <c r="W117">
        <v>0</v>
      </c>
      <c r="X117">
        <v>0</v>
      </c>
      <c r="Y117">
        <v>5616.81</v>
      </c>
      <c r="Z117">
        <v>0</v>
      </c>
      <c r="AA117">
        <v>1141.32</v>
      </c>
      <c r="AB117">
        <v>0</v>
      </c>
      <c r="AC117">
        <v>0</v>
      </c>
      <c r="AD117">
        <v>0</v>
      </c>
      <c r="AE117">
        <v>20.610700000000001</v>
      </c>
      <c r="AF117">
        <v>0</v>
      </c>
      <c r="AG117">
        <v>0</v>
      </c>
      <c r="AH117">
        <v>6778.75</v>
      </c>
      <c r="AI117">
        <v>144.494</v>
      </c>
      <c r="AJ117">
        <v>3.00149</v>
      </c>
      <c r="AK117">
        <v>0</v>
      </c>
      <c r="AL117">
        <v>0</v>
      </c>
      <c r="AM117">
        <v>0</v>
      </c>
      <c r="AN117">
        <v>0</v>
      </c>
      <c r="AO117">
        <v>111.955</v>
      </c>
      <c r="AP117">
        <v>44.185000000000002</v>
      </c>
      <c r="AQ117">
        <v>0</v>
      </c>
      <c r="AR117">
        <v>159.19900000000001</v>
      </c>
      <c r="AS117">
        <v>0</v>
      </c>
      <c r="AT117">
        <v>183.57</v>
      </c>
      <c r="AU117">
        <v>646.40499999999997</v>
      </c>
      <c r="AV117">
        <v>0</v>
      </c>
      <c r="AW117">
        <v>0</v>
      </c>
      <c r="AX117">
        <v>0</v>
      </c>
      <c r="AY117">
        <v>6373.35</v>
      </c>
      <c r="AZ117">
        <v>0</v>
      </c>
      <c r="BA117">
        <v>1.9180999999999999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6375.27</v>
      </c>
      <c r="BI117">
        <v>3225.9</v>
      </c>
      <c r="BJ117">
        <v>78.333299999999994</v>
      </c>
      <c r="BK117" t="s">
        <v>69</v>
      </c>
      <c r="BL117" t="s">
        <v>69</v>
      </c>
      <c r="BM117" t="s">
        <v>69</v>
      </c>
      <c r="BN117" t="s">
        <v>69</v>
      </c>
      <c r="BO117">
        <v>0</v>
      </c>
      <c r="BP117">
        <v>0</v>
      </c>
      <c r="BQ117">
        <v>705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705</v>
      </c>
    </row>
    <row r="118" spans="1:78" x14ac:dyDescent="0.25">
      <c r="A118" t="s">
        <v>3672</v>
      </c>
      <c r="B118" t="s">
        <v>2363</v>
      </c>
      <c r="C118" t="s">
        <v>2364</v>
      </c>
      <c r="D118" t="str">
        <f t="shared" si="1"/>
        <v>ESe-w01-v07</v>
      </c>
      <c r="E118" t="s">
        <v>66</v>
      </c>
      <c r="F118" t="s">
        <v>67</v>
      </c>
      <c r="G118" t="s">
        <v>68</v>
      </c>
      <c r="H118">
        <v>149994</v>
      </c>
      <c r="I118">
        <v>22.270199999999999</v>
      </c>
      <c r="J118">
        <v>0.12825300000000001</v>
      </c>
      <c r="K118">
        <v>0</v>
      </c>
      <c r="L118">
        <v>0</v>
      </c>
      <c r="M118">
        <v>0</v>
      </c>
      <c r="N118">
        <v>0</v>
      </c>
      <c r="O118">
        <v>218.69499999999999</v>
      </c>
      <c r="P118">
        <v>25.2926</v>
      </c>
      <c r="Q118">
        <v>0</v>
      </c>
      <c r="R118">
        <v>264.28100000000001</v>
      </c>
      <c r="S118">
        <v>0</v>
      </c>
      <c r="T118">
        <v>421.10700000000003</v>
      </c>
      <c r="U118">
        <v>951.77499999999998</v>
      </c>
      <c r="V118">
        <v>0</v>
      </c>
      <c r="W118">
        <v>0</v>
      </c>
      <c r="X118">
        <v>0</v>
      </c>
      <c r="Y118">
        <v>4406.41</v>
      </c>
      <c r="Z118">
        <v>0</v>
      </c>
      <c r="AA118">
        <v>1137.33</v>
      </c>
      <c r="AB118">
        <v>0</v>
      </c>
      <c r="AC118">
        <v>0</v>
      </c>
      <c r="AD118">
        <v>0</v>
      </c>
      <c r="AE118">
        <v>20.610700000000001</v>
      </c>
      <c r="AF118">
        <v>0</v>
      </c>
      <c r="AG118">
        <v>0</v>
      </c>
      <c r="AH118">
        <v>5564.34</v>
      </c>
      <c r="AI118">
        <v>87.904700000000005</v>
      </c>
      <c r="AJ118">
        <v>2.12947</v>
      </c>
      <c r="AK118">
        <v>0</v>
      </c>
      <c r="AL118">
        <v>0</v>
      </c>
      <c r="AM118">
        <v>0</v>
      </c>
      <c r="AN118">
        <v>0</v>
      </c>
      <c r="AO118">
        <v>84.374499999999998</v>
      </c>
      <c r="AP118">
        <v>23.858599999999999</v>
      </c>
      <c r="AQ118">
        <v>0</v>
      </c>
      <c r="AR118">
        <v>131.30600000000001</v>
      </c>
      <c r="AS118">
        <v>0</v>
      </c>
      <c r="AT118">
        <v>181.45699999999999</v>
      </c>
      <c r="AU118">
        <v>511.03</v>
      </c>
      <c r="AV118">
        <v>0</v>
      </c>
      <c r="AW118">
        <v>0</v>
      </c>
      <c r="AX118">
        <v>0</v>
      </c>
      <c r="AY118">
        <v>5859.54</v>
      </c>
      <c r="AZ118">
        <v>0</v>
      </c>
      <c r="BA118">
        <v>1.90662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5861.45</v>
      </c>
      <c r="BI118">
        <v>2024.81</v>
      </c>
      <c r="BJ118">
        <v>314.88900000000001</v>
      </c>
      <c r="BK118" t="s">
        <v>69</v>
      </c>
      <c r="BL118" t="s">
        <v>69</v>
      </c>
      <c r="BM118" t="s">
        <v>69</v>
      </c>
      <c r="BN118" t="s">
        <v>69</v>
      </c>
      <c r="BO118">
        <v>0</v>
      </c>
      <c r="BP118">
        <v>0</v>
      </c>
      <c r="BQ118">
        <v>2834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2834</v>
      </c>
    </row>
    <row r="119" spans="1:78" x14ac:dyDescent="0.25">
      <c r="A119" t="s">
        <v>3672</v>
      </c>
      <c r="B119" t="s">
        <v>2366</v>
      </c>
      <c r="C119" t="s">
        <v>2367</v>
      </c>
      <c r="D119" t="str">
        <f t="shared" si="1"/>
        <v>ESe-w02-v07</v>
      </c>
      <c r="E119" t="s">
        <v>66</v>
      </c>
      <c r="F119" t="s">
        <v>70</v>
      </c>
      <c r="G119" t="s">
        <v>71</v>
      </c>
      <c r="H119">
        <v>149994</v>
      </c>
      <c r="I119">
        <v>120.002</v>
      </c>
      <c r="J119">
        <v>2.2727599999999999</v>
      </c>
      <c r="K119">
        <v>0</v>
      </c>
      <c r="L119">
        <v>0</v>
      </c>
      <c r="M119">
        <v>0</v>
      </c>
      <c r="N119">
        <v>0</v>
      </c>
      <c r="O119">
        <v>255.934</v>
      </c>
      <c r="P119">
        <v>66.532499999999999</v>
      </c>
      <c r="Q119">
        <v>0</v>
      </c>
      <c r="R119">
        <v>264.28100000000001</v>
      </c>
      <c r="S119">
        <v>0</v>
      </c>
      <c r="T119">
        <v>421.10700000000003</v>
      </c>
      <c r="U119">
        <v>1130.1300000000001</v>
      </c>
      <c r="V119">
        <v>0</v>
      </c>
      <c r="W119">
        <v>0</v>
      </c>
      <c r="X119">
        <v>0</v>
      </c>
      <c r="Y119">
        <v>3095.33</v>
      </c>
      <c r="Z119">
        <v>0</v>
      </c>
      <c r="AA119">
        <v>1061.3499999999999</v>
      </c>
      <c r="AB119">
        <v>0</v>
      </c>
      <c r="AC119">
        <v>0</v>
      </c>
      <c r="AD119">
        <v>0</v>
      </c>
      <c r="AE119">
        <v>20.610700000000001</v>
      </c>
      <c r="AF119">
        <v>0</v>
      </c>
      <c r="AG119">
        <v>0</v>
      </c>
      <c r="AH119">
        <v>4177.29</v>
      </c>
      <c r="AI119">
        <v>262.38099999999997</v>
      </c>
      <c r="AJ119">
        <v>7.7699299999999996</v>
      </c>
      <c r="AK119">
        <v>0</v>
      </c>
      <c r="AL119">
        <v>0</v>
      </c>
      <c r="AM119">
        <v>0</v>
      </c>
      <c r="AN119">
        <v>0</v>
      </c>
      <c r="AO119">
        <v>106.349</v>
      </c>
      <c r="AP119">
        <v>58.6297</v>
      </c>
      <c r="AQ119">
        <v>0</v>
      </c>
      <c r="AR119">
        <v>131.30600000000001</v>
      </c>
      <c r="AS119">
        <v>0</v>
      </c>
      <c r="AT119">
        <v>181.45699999999999</v>
      </c>
      <c r="AU119">
        <v>747.89300000000003</v>
      </c>
      <c r="AV119">
        <v>0</v>
      </c>
      <c r="AW119">
        <v>0</v>
      </c>
      <c r="AX119">
        <v>0</v>
      </c>
      <c r="AY119">
        <v>6162.49</v>
      </c>
      <c r="AZ119">
        <v>0</v>
      </c>
      <c r="BA119">
        <v>1.8721699999999999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6164.36</v>
      </c>
      <c r="BI119">
        <v>5628.6</v>
      </c>
      <c r="BJ119">
        <v>5.88889</v>
      </c>
      <c r="BK119" t="s">
        <v>69</v>
      </c>
      <c r="BL119" t="s">
        <v>69</v>
      </c>
      <c r="BM119" t="s">
        <v>69</v>
      </c>
      <c r="BN119" t="s">
        <v>69</v>
      </c>
      <c r="BO119">
        <v>0</v>
      </c>
      <c r="BP119">
        <v>0</v>
      </c>
      <c r="BQ119">
        <v>53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53</v>
      </c>
    </row>
    <row r="120" spans="1:78" x14ac:dyDescent="0.25">
      <c r="A120" t="s">
        <v>3673</v>
      </c>
      <c r="B120" t="s">
        <v>2368</v>
      </c>
      <c r="C120" t="s">
        <v>2369</v>
      </c>
      <c r="D120" t="str">
        <f t="shared" si="1"/>
        <v>ESe-w03-v07</v>
      </c>
      <c r="E120" t="s">
        <v>66</v>
      </c>
      <c r="F120" t="s">
        <v>72</v>
      </c>
      <c r="G120" t="s">
        <v>73</v>
      </c>
      <c r="H120">
        <v>149994</v>
      </c>
      <c r="I120">
        <v>72.325800000000001</v>
      </c>
      <c r="J120">
        <v>1.1472500000000001</v>
      </c>
      <c r="K120">
        <v>0</v>
      </c>
      <c r="L120">
        <v>0</v>
      </c>
      <c r="M120">
        <v>0</v>
      </c>
      <c r="N120">
        <v>0</v>
      </c>
      <c r="O120">
        <v>248.11099999999999</v>
      </c>
      <c r="P120">
        <v>44.319800000000001</v>
      </c>
      <c r="Q120">
        <v>0</v>
      </c>
      <c r="R120">
        <v>264.28100000000001</v>
      </c>
      <c r="S120">
        <v>0</v>
      </c>
      <c r="T120">
        <v>421.10700000000003</v>
      </c>
      <c r="U120">
        <v>1051.29</v>
      </c>
      <c r="V120">
        <v>0</v>
      </c>
      <c r="W120">
        <v>0</v>
      </c>
      <c r="X120">
        <v>0</v>
      </c>
      <c r="Y120">
        <v>2816.36</v>
      </c>
      <c r="Z120">
        <v>0</v>
      </c>
      <c r="AA120">
        <v>1062.68</v>
      </c>
      <c r="AB120">
        <v>0</v>
      </c>
      <c r="AC120">
        <v>0</v>
      </c>
      <c r="AD120">
        <v>0</v>
      </c>
      <c r="AE120">
        <v>20.610700000000001</v>
      </c>
      <c r="AF120">
        <v>0</v>
      </c>
      <c r="AG120">
        <v>0</v>
      </c>
      <c r="AH120">
        <v>3899.65</v>
      </c>
      <c r="AI120">
        <v>169.55199999999999</v>
      </c>
      <c r="AJ120">
        <v>4.2156500000000001</v>
      </c>
      <c r="AK120">
        <v>0</v>
      </c>
      <c r="AL120">
        <v>0</v>
      </c>
      <c r="AM120">
        <v>0</v>
      </c>
      <c r="AN120">
        <v>0</v>
      </c>
      <c r="AO120">
        <v>102.491</v>
      </c>
      <c r="AP120">
        <v>36.913400000000003</v>
      </c>
      <c r="AQ120">
        <v>0</v>
      </c>
      <c r="AR120">
        <v>146.40600000000001</v>
      </c>
      <c r="AS120">
        <v>0</v>
      </c>
      <c r="AT120">
        <v>178.923</v>
      </c>
      <c r="AU120">
        <v>638.50099999999998</v>
      </c>
      <c r="AV120">
        <v>0</v>
      </c>
      <c r="AW120">
        <v>0</v>
      </c>
      <c r="AX120">
        <v>0</v>
      </c>
      <c r="AY120">
        <v>5728.1</v>
      </c>
      <c r="AZ120">
        <v>0</v>
      </c>
      <c r="BA120">
        <v>1.9410400000000001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5730.04</v>
      </c>
      <c r="BI120">
        <v>3459.71</v>
      </c>
      <c r="BJ120">
        <v>5.88889</v>
      </c>
      <c r="BK120" t="s">
        <v>69</v>
      </c>
      <c r="BL120" t="s">
        <v>69</v>
      </c>
      <c r="BM120" t="s">
        <v>69</v>
      </c>
      <c r="BN120" t="s">
        <v>69</v>
      </c>
      <c r="BO120">
        <v>0</v>
      </c>
      <c r="BP120">
        <v>0</v>
      </c>
      <c r="BQ120">
        <v>53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53</v>
      </c>
    </row>
    <row r="121" spans="1:78" x14ac:dyDescent="0.25">
      <c r="A121" t="s">
        <v>3673</v>
      </c>
      <c r="B121" t="s">
        <v>2370</v>
      </c>
      <c r="C121" t="s">
        <v>2371</v>
      </c>
      <c r="D121" t="str">
        <f t="shared" si="1"/>
        <v>ESe-w04-v07</v>
      </c>
      <c r="E121" t="s">
        <v>66</v>
      </c>
      <c r="F121" t="s">
        <v>74</v>
      </c>
      <c r="G121" t="s">
        <v>75</v>
      </c>
      <c r="H121">
        <v>149994</v>
      </c>
      <c r="I121">
        <v>146.458</v>
      </c>
      <c r="J121">
        <v>2.8624900000000002</v>
      </c>
      <c r="K121">
        <v>0</v>
      </c>
      <c r="L121">
        <v>0</v>
      </c>
      <c r="M121">
        <v>0</v>
      </c>
      <c r="N121">
        <v>0</v>
      </c>
      <c r="O121">
        <v>275.36099999999999</v>
      </c>
      <c r="P121">
        <v>72.436400000000006</v>
      </c>
      <c r="Q121">
        <v>0</v>
      </c>
      <c r="R121">
        <v>264.28100000000001</v>
      </c>
      <c r="S121">
        <v>0</v>
      </c>
      <c r="T121">
        <v>421.10700000000003</v>
      </c>
      <c r="U121">
        <v>1182.51</v>
      </c>
      <c r="V121">
        <v>0</v>
      </c>
      <c r="W121">
        <v>0</v>
      </c>
      <c r="X121">
        <v>0</v>
      </c>
      <c r="Y121">
        <v>2392.77</v>
      </c>
      <c r="Z121">
        <v>0</v>
      </c>
      <c r="AA121">
        <v>1032.07</v>
      </c>
      <c r="AB121">
        <v>0</v>
      </c>
      <c r="AC121">
        <v>0</v>
      </c>
      <c r="AD121">
        <v>0</v>
      </c>
      <c r="AE121">
        <v>20.610700000000001</v>
      </c>
      <c r="AF121">
        <v>0</v>
      </c>
      <c r="AG121">
        <v>0</v>
      </c>
      <c r="AH121">
        <v>3445.44</v>
      </c>
      <c r="AI121">
        <v>240.46100000000001</v>
      </c>
      <c r="AJ121">
        <v>6.3526999999999996</v>
      </c>
      <c r="AK121">
        <v>0</v>
      </c>
      <c r="AL121">
        <v>0</v>
      </c>
      <c r="AM121">
        <v>0</v>
      </c>
      <c r="AN121">
        <v>0</v>
      </c>
      <c r="AO121">
        <v>114.789</v>
      </c>
      <c r="AP121">
        <v>50.189399999999999</v>
      </c>
      <c r="AQ121">
        <v>0</v>
      </c>
      <c r="AR121">
        <v>131.30600000000001</v>
      </c>
      <c r="AS121">
        <v>0</v>
      </c>
      <c r="AT121">
        <v>181.45699999999999</v>
      </c>
      <c r="AU121">
        <v>724.55499999999995</v>
      </c>
      <c r="AV121">
        <v>0</v>
      </c>
      <c r="AW121">
        <v>0</v>
      </c>
      <c r="AX121">
        <v>0</v>
      </c>
      <c r="AY121">
        <v>5803.39</v>
      </c>
      <c r="AZ121">
        <v>0</v>
      </c>
      <c r="BA121">
        <v>1.88429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5805.28</v>
      </c>
      <c r="BI121">
        <v>4771.3</v>
      </c>
      <c r="BJ121">
        <v>41.666699999999999</v>
      </c>
      <c r="BK121" t="s">
        <v>69</v>
      </c>
      <c r="BL121" t="s">
        <v>69</v>
      </c>
      <c r="BM121" t="s">
        <v>69</v>
      </c>
      <c r="BN121" t="s">
        <v>69</v>
      </c>
      <c r="BO121">
        <v>0</v>
      </c>
      <c r="BP121">
        <v>0</v>
      </c>
      <c r="BQ121">
        <v>375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375</v>
      </c>
    </row>
    <row r="122" spans="1:78" x14ac:dyDescent="0.25">
      <c r="A122" t="s">
        <v>3673</v>
      </c>
      <c r="B122" t="s">
        <v>2373</v>
      </c>
      <c r="C122" t="s">
        <v>2374</v>
      </c>
      <c r="D122" t="str">
        <f t="shared" si="1"/>
        <v>ESe-w05-v07</v>
      </c>
      <c r="E122" t="s">
        <v>66</v>
      </c>
      <c r="F122" t="s">
        <v>76</v>
      </c>
      <c r="G122" t="s">
        <v>77</v>
      </c>
      <c r="H122">
        <v>149994</v>
      </c>
      <c r="I122">
        <v>77.950699999999998</v>
      </c>
      <c r="J122">
        <v>1.20499</v>
      </c>
      <c r="K122">
        <v>0</v>
      </c>
      <c r="L122">
        <v>0</v>
      </c>
      <c r="M122">
        <v>0</v>
      </c>
      <c r="N122">
        <v>0</v>
      </c>
      <c r="O122">
        <v>234.87</v>
      </c>
      <c r="P122">
        <v>48.350900000000003</v>
      </c>
      <c r="Q122">
        <v>0</v>
      </c>
      <c r="R122">
        <v>264.28100000000001</v>
      </c>
      <c r="S122">
        <v>0</v>
      </c>
      <c r="T122">
        <v>421.10700000000003</v>
      </c>
      <c r="U122">
        <v>1047.77</v>
      </c>
      <c r="V122">
        <v>0</v>
      </c>
      <c r="W122">
        <v>0</v>
      </c>
      <c r="X122">
        <v>0</v>
      </c>
      <c r="Y122">
        <v>2840.18</v>
      </c>
      <c r="Z122">
        <v>0</v>
      </c>
      <c r="AA122">
        <v>1078.17</v>
      </c>
      <c r="AB122">
        <v>0</v>
      </c>
      <c r="AC122">
        <v>0</v>
      </c>
      <c r="AD122">
        <v>0</v>
      </c>
      <c r="AE122">
        <v>20.610700000000001</v>
      </c>
      <c r="AF122">
        <v>0</v>
      </c>
      <c r="AG122">
        <v>0</v>
      </c>
      <c r="AH122">
        <v>3938.96</v>
      </c>
      <c r="AI122">
        <v>176.10300000000001</v>
      </c>
      <c r="AJ122">
        <v>4.55558</v>
      </c>
      <c r="AK122">
        <v>0</v>
      </c>
      <c r="AL122">
        <v>0</v>
      </c>
      <c r="AM122">
        <v>0</v>
      </c>
      <c r="AN122">
        <v>0</v>
      </c>
      <c r="AO122">
        <v>92.746799999999993</v>
      </c>
      <c r="AP122">
        <v>35.800400000000003</v>
      </c>
      <c r="AQ122">
        <v>0</v>
      </c>
      <c r="AR122">
        <v>146.40600000000001</v>
      </c>
      <c r="AS122">
        <v>0</v>
      </c>
      <c r="AT122">
        <v>178.923</v>
      </c>
      <c r="AU122">
        <v>634.53499999999997</v>
      </c>
      <c r="AV122">
        <v>0</v>
      </c>
      <c r="AW122">
        <v>0</v>
      </c>
      <c r="AX122">
        <v>0</v>
      </c>
      <c r="AY122">
        <v>5837.87</v>
      </c>
      <c r="AZ122">
        <v>0</v>
      </c>
      <c r="BA122">
        <v>1.9081300000000001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5839.78</v>
      </c>
      <c r="BI122">
        <v>3471.43</v>
      </c>
      <c r="BJ122">
        <v>344.88900000000001</v>
      </c>
      <c r="BK122" t="s">
        <v>69</v>
      </c>
      <c r="BL122" t="s">
        <v>69</v>
      </c>
      <c r="BM122" t="s">
        <v>69</v>
      </c>
      <c r="BN122" t="s">
        <v>69</v>
      </c>
      <c r="BO122">
        <v>0</v>
      </c>
      <c r="BP122">
        <v>0</v>
      </c>
      <c r="BQ122">
        <v>3104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3104</v>
      </c>
    </row>
    <row r="123" spans="1:78" x14ac:dyDescent="0.25">
      <c r="A123" t="s">
        <v>3674</v>
      </c>
      <c r="B123" t="s">
        <v>2375</v>
      </c>
      <c r="C123" t="s">
        <v>2376</v>
      </c>
      <c r="D123" t="str">
        <f t="shared" si="1"/>
        <v>ESe-w06-v07</v>
      </c>
      <c r="E123" t="s">
        <v>66</v>
      </c>
      <c r="F123" t="s">
        <v>78</v>
      </c>
      <c r="G123" t="s">
        <v>79</v>
      </c>
      <c r="H123">
        <v>149994</v>
      </c>
      <c r="I123">
        <v>192.40100000000001</v>
      </c>
      <c r="J123">
        <v>3.9904299999999999</v>
      </c>
      <c r="K123">
        <v>0</v>
      </c>
      <c r="L123">
        <v>0</v>
      </c>
      <c r="M123">
        <v>0</v>
      </c>
      <c r="N123">
        <v>0</v>
      </c>
      <c r="O123">
        <v>277.97199999999998</v>
      </c>
      <c r="P123">
        <v>93.316500000000005</v>
      </c>
      <c r="Q123">
        <v>0</v>
      </c>
      <c r="R123">
        <v>264.28100000000001</v>
      </c>
      <c r="S123">
        <v>0</v>
      </c>
      <c r="T123">
        <v>421.10700000000003</v>
      </c>
      <c r="U123">
        <v>1253.07</v>
      </c>
      <c r="V123">
        <v>0</v>
      </c>
      <c r="W123">
        <v>0</v>
      </c>
      <c r="X123">
        <v>0</v>
      </c>
      <c r="Y123">
        <v>1571.19</v>
      </c>
      <c r="Z123">
        <v>0</v>
      </c>
      <c r="AA123">
        <v>1000.17</v>
      </c>
      <c r="AB123">
        <v>0</v>
      </c>
      <c r="AC123">
        <v>0</v>
      </c>
      <c r="AD123">
        <v>0</v>
      </c>
      <c r="AE123">
        <v>20.610700000000001</v>
      </c>
      <c r="AF123">
        <v>0</v>
      </c>
      <c r="AG123">
        <v>0</v>
      </c>
      <c r="AH123">
        <v>2591.9699999999998</v>
      </c>
      <c r="AI123">
        <v>292.50599999999997</v>
      </c>
      <c r="AJ123">
        <v>9.2562200000000008</v>
      </c>
      <c r="AK123">
        <v>0</v>
      </c>
      <c r="AL123">
        <v>0</v>
      </c>
      <c r="AM123">
        <v>0</v>
      </c>
      <c r="AN123">
        <v>0</v>
      </c>
      <c r="AO123">
        <v>118.35</v>
      </c>
      <c r="AP123">
        <v>61.549799999999998</v>
      </c>
      <c r="AQ123">
        <v>0</v>
      </c>
      <c r="AR123">
        <v>151.85300000000001</v>
      </c>
      <c r="AS123">
        <v>0</v>
      </c>
      <c r="AT123">
        <v>181.45699999999999</v>
      </c>
      <c r="AU123">
        <v>814.97199999999998</v>
      </c>
      <c r="AV123">
        <v>0</v>
      </c>
      <c r="AW123">
        <v>0</v>
      </c>
      <c r="AX123">
        <v>0</v>
      </c>
      <c r="AY123">
        <v>5572.54</v>
      </c>
      <c r="AZ123">
        <v>0</v>
      </c>
      <c r="BA123">
        <v>1.98506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5574.53</v>
      </c>
      <c r="BI123">
        <v>5665.57</v>
      </c>
      <c r="BJ123">
        <v>72.444400000000002</v>
      </c>
      <c r="BK123" t="s">
        <v>69</v>
      </c>
      <c r="BL123" t="s">
        <v>69</v>
      </c>
      <c r="BM123" t="s">
        <v>69</v>
      </c>
      <c r="BN123" t="s">
        <v>69</v>
      </c>
      <c r="BO123">
        <v>0</v>
      </c>
      <c r="BP123">
        <v>0</v>
      </c>
      <c r="BQ123">
        <v>652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652</v>
      </c>
    </row>
    <row r="124" spans="1:78" x14ac:dyDescent="0.25">
      <c r="A124" t="s">
        <v>3674</v>
      </c>
      <c r="B124" t="s">
        <v>2377</v>
      </c>
      <c r="C124" t="s">
        <v>2378</v>
      </c>
      <c r="D124" t="str">
        <f t="shared" si="1"/>
        <v>ESe-w07-v07</v>
      </c>
      <c r="E124" t="s">
        <v>66</v>
      </c>
      <c r="F124" t="s">
        <v>80</v>
      </c>
      <c r="G124" t="s">
        <v>81</v>
      </c>
      <c r="H124">
        <v>149994</v>
      </c>
      <c r="I124">
        <v>160.56800000000001</v>
      </c>
      <c r="J124">
        <v>3.11531</v>
      </c>
      <c r="K124">
        <v>0</v>
      </c>
      <c r="L124">
        <v>0</v>
      </c>
      <c r="M124">
        <v>0</v>
      </c>
      <c r="N124">
        <v>0</v>
      </c>
      <c r="O124">
        <v>265.76400000000001</v>
      </c>
      <c r="P124">
        <v>79.406700000000001</v>
      </c>
      <c r="Q124">
        <v>0</v>
      </c>
      <c r="R124">
        <v>264.28100000000001</v>
      </c>
      <c r="S124">
        <v>0</v>
      </c>
      <c r="T124">
        <v>421.10700000000003</v>
      </c>
      <c r="U124">
        <v>1194.24</v>
      </c>
      <c r="V124">
        <v>0</v>
      </c>
      <c r="W124">
        <v>0</v>
      </c>
      <c r="X124">
        <v>0</v>
      </c>
      <c r="Y124">
        <v>1177.76</v>
      </c>
      <c r="Z124">
        <v>0</v>
      </c>
      <c r="AA124">
        <v>988.67600000000004</v>
      </c>
      <c r="AB124">
        <v>0</v>
      </c>
      <c r="AC124">
        <v>0</v>
      </c>
      <c r="AD124">
        <v>0</v>
      </c>
      <c r="AE124">
        <v>20.610700000000001</v>
      </c>
      <c r="AF124">
        <v>0</v>
      </c>
      <c r="AG124">
        <v>0</v>
      </c>
      <c r="AH124">
        <v>2187.04</v>
      </c>
      <c r="AI124">
        <v>241.91399999999999</v>
      </c>
      <c r="AJ124">
        <v>9.0718300000000003</v>
      </c>
      <c r="AK124">
        <v>0</v>
      </c>
      <c r="AL124">
        <v>0</v>
      </c>
      <c r="AM124">
        <v>0</v>
      </c>
      <c r="AN124">
        <v>0</v>
      </c>
      <c r="AO124">
        <v>106.922</v>
      </c>
      <c r="AP124">
        <v>49.817599999999999</v>
      </c>
      <c r="AQ124">
        <v>0</v>
      </c>
      <c r="AR124">
        <v>146.40600000000001</v>
      </c>
      <c r="AS124">
        <v>0</v>
      </c>
      <c r="AT124">
        <v>178.923</v>
      </c>
      <c r="AU124">
        <v>733.05499999999995</v>
      </c>
      <c r="AV124">
        <v>0</v>
      </c>
      <c r="AW124">
        <v>0</v>
      </c>
      <c r="AX124">
        <v>0</v>
      </c>
      <c r="AY124">
        <v>4626.6000000000004</v>
      </c>
      <c r="AZ124">
        <v>0</v>
      </c>
      <c r="BA124">
        <v>2.0259200000000002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4628.63</v>
      </c>
      <c r="BI124">
        <v>4757.22</v>
      </c>
      <c r="BJ124">
        <v>494.33300000000003</v>
      </c>
      <c r="BK124" t="s">
        <v>69</v>
      </c>
      <c r="BL124" t="s">
        <v>69</v>
      </c>
      <c r="BM124" t="s">
        <v>69</v>
      </c>
      <c r="BN124" t="s">
        <v>69</v>
      </c>
      <c r="BO124">
        <v>0</v>
      </c>
      <c r="BP124">
        <v>0</v>
      </c>
      <c r="BQ124">
        <v>4449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4449</v>
      </c>
    </row>
    <row r="125" spans="1:78" x14ac:dyDescent="0.25">
      <c r="A125" t="s">
        <v>3674</v>
      </c>
      <c r="B125" t="s">
        <v>2379</v>
      </c>
      <c r="C125" t="s">
        <v>2380</v>
      </c>
      <c r="D125" t="str">
        <f t="shared" si="1"/>
        <v>ESe-w08-v07</v>
      </c>
      <c r="E125" t="s">
        <v>66</v>
      </c>
      <c r="F125" t="s">
        <v>82</v>
      </c>
      <c r="G125" t="s">
        <v>83</v>
      </c>
      <c r="H125">
        <v>149994</v>
      </c>
      <c r="I125">
        <v>237.11199999999999</v>
      </c>
      <c r="J125">
        <v>4.9852999999999996</v>
      </c>
      <c r="K125">
        <v>0</v>
      </c>
      <c r="L125">
        <v>0</v>
      </c>
      <c r="M125">
        <v>0</v>
      </c>
      <c r="N125">
        <v>0</v>
      </c>
      <c r="O125">
        <v>297.22699999999998</v>
      </c>
      <c r="P125">
        <v>111.45399999999999</v>
      </c>
      <c r="Q125">
        <v>0</v>
      </c>
      <c r="R125">
        <v>264.28100000000001</v>
      </c>
      <c r="S125">
        <v>0</v>
      </c>
      <c r="T125">
        <v>421.10700000000003</v>
      </c>
      <c r="U125">
        <v>1336.17</v>
      </c>
      <c r="V125">
        <v>0</v>
      </c>
      <c r="W125">
        <v>0</v>
      </c>
      <c r="X125">
        <v>0</v>
      </c>
      <c r="Y125">
        <v>1307.1099999999999</v>
      </c>
      <c r="Z125">
        <v>0</v>
      </c>
      <c r="AA125">
        <v>974.28200000000004</v>
      </c>
      <c r="AB125">
        <v>0</v>
      </c>
      <c r="AC125">
        <v>0</v>
      </c>
      <c r="AD125">
        <v>0</v>
      </c>
      <c r="AE125">
        <v>20.610700000000001</v>
      </c>
      <c r="AF125">
        <v>0</v>
      </c>
      <c r="AG125">
        <v>0</v>
      </c>
      <c r="AH125">
        <v>2302.0100000000002</v>
      </c>
      <c r="AI125">
        <v>309.07900000000001</v>
      </c>
      <c r="AJ125">
        <v>9.9434199999999997</v>
      </c>
      <c r="AK125">
        <v>0</v>
      </c>
      <c r="AL125">
        <v>0</v>
      </c>
      <c r="AM125">
        <v>0</v>
      </c>
      <c r="AN125">
        <v>0</v>
      </c>
      <c r="AO125">
        <v>123.794</v>
      </c>
      <c r="AP125">
        <v>66.465500000000006</v>
      </c>
      <c r="AQ125">
        <v>0</v>
      </c>
      <c r="AR125">
        <v>131.30600000000001</v>
      </c>
      <c r="AS125">
        <v>0</v>
      </c>
      <c r="AT125">
        <v>181.45699999999999</v>
      </c>
      <c r="AU125">
        <v>822.04600000000005</v>
      </c>
      <c r="AV125">
        <v>0</v>
      </c>
      <c r="AW125">
        <v>0</v>
      </c>
      <c r="AX125">
        <v>0</v>
      </c>
      <c r="AY125">
        <v>5149.6899999999996</v>
      </c>
      <c r="AZ125">
        <v>0</v>
      </c>
      <c r="BA125">
        <v>1.9444900000000001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5151.6400000000003</v>
      </c>
      <c r="BI125">
        <v>5990.29</v>
      </c>
      <c r="BJ125">
        <v>617.66700000000003</v>
      </c>
      <c r="BK125" t="s">
        <v>69</v>
      </c>
      <c r="BL125" t="s">
        <v>69</v>
      </c>
      <c r="BM125" t="s">
        <v>69</v>
      </c>
      <c r="BN125" t="s">
        <v>69</v>
      </c>
      <c r="BO125">
        <v>0</v>
      </c>
      <c r="BP125">
        <v>0</v>
      </c>
      <c r="BQ125">
        <v>5559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5559</v>
      </c>
    </row>
    <row r="126" spans="1:78" x14ac:dyDescent="0.25">
      <c r="A126" t="s">
        <v>3675</v>
      </c>
      <c r="B126" t="s">
        <v>2382</v>
      </c>
      <c r="C126" t="s">
        <v>2383</v>
      </c>
      <c r="D126" t="str">
        <f t="shared" si="1"/>
        <v>ESe-w09-v07</v>
      </c>
      <c r="E126" t="s">
        <v>66</v>
      </c>
      <c r="F126" t="s">
        <v>84</v>
      </c>
      <c r="G126" t="s">
        <v>85</v>
      </c>
      <c r="H126">
        <v>149994</v>
      </c>
      <c r="I126">
        <v>277.02</v>
      </c>
      <c r="J126">
        <v>5.9510800000000001</v>
      </c>
      <c r="K126">
        <v>0</v>
      </c>
      <c r="L126">
        <v>0</v>
      </c>
      <c r="M126">
        <v>0</v>
      </c>
      <c r="N126">
        <v>0</v>
      </c>
      <c r="O126">
        <v>319.22199999999998</v>
      </c>
      <c r="P126">
        <v>145.08099999999999</v>
      </c>
      <c r="Q126">
        <v>0</v>
      </c>
      <c r="R126">
        <v>264.28100000000001</v>
      </c>
      <c r="S126">
        <v>0</v>
      </c>
      <c r="T126">
        <v>421.10700000000003</v>
      </c>
      <c r="U126">
        <v>1432.66</v>
      </c>
      <c r="V126">
        <v>0</v>
      </c>
      <c r="W126">
        <v>0</v>
      </c>
      <c r="X126">
        <v>0</v>
      </c>
      <c r="Y126">
        <v>1542.66</v>
      </c>
      <c r="Z126">
        <v>0</v>
      </c>
      <c r="AA126">
        <v>974.38900000000001</v>
      </c>
      <c r="AB126">
        <v>0</v>
      </c>
      <c r="AC126">
        <v>0</v>
      </c>
      <c r="AD126">
        <v>0</v>
      </c>
      <c r="AE126">
        <v>20.610700000000001</v>
      </c>
      <c r="AF126">
        <v>0</v>
      </c>
      <c r="AG126">
        <v>0</v>
      </c>
      <c r="AH126">
        <v>2537.66</v>
      </c>
      <c r="AI126">
        <v>378.03800000000001</v>
      </c>
      <c r="AJ126">
        <v>18.6844</v>
      </c>
      <c r="AK126">
        <v>0</v>
      </c>
      <c r="AL126">
        <v>0</v>
      </c>
      <c r="AM126">
        <v>0</v>
      </c>
      <c r="AN126">
        <v>0</v>
      </c>
      <c r="AO126">
        <v>129.43899999999999</v>
      </c>
      <c r="AP126">
        <v>78.265600000000006</v>
      </c>
      <c r="AQ126">
        <v>0</v>
      </c>
      <c r="AR126">
        <v>146.40600000000001</v>
      </c>
      <c r="AS126">
        <v>0</v>
      </c>
      <c r="AT126">
        <v>178.923</v>
      </c>
      <c r="AU126">
        <v>929.75599999999997</v>
      </c>
      <c r="AV126">
        <v>0</v>
      </c>
      <c r="AW126">
        <v>0</v>
      </c>
      <c r="AX126">
        <v>0</v>
      </c>
      <c r="AY126">
        <v>5397.69</v>
      </c>
      <c r="AZ126">
        <v>0</v>
      </c>
      <c r="BA126">
        <v>1.9674400000000001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5399.65</v>
      </c>
      <c r="BI126">
        <v>7474.78</v>
      </c>
      <c r="BJ126">
        <v>168.333</v>
      </c>
      <c r="BK126" t="s">
        <v>69</v>
      </c>
      <c r="BL126" t="s">
        <v>69</v>
      </c>
      <c r="BM126" t="s">
        <v>69</v>
      </c>
      <c r="BN126" t="s">
        <v>69</v>
      </c>
      <c r="BO126">
        <v>0</v>
      </c>
      <c r="BP126">
        <v>0</v>
      </c>
      <c r="BQ126">
        <v>1515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1515</v>
      </c>
    </row>
    <row r="127" spans="1:78" x14ac:dyDescent="0.25">
      <c r="A127" t="s">
        <v>3675</v>
      </c>
      <c r="B127" t="s">
        <v>2384</v>
      </c>
      <c r="C127" t="s">
        <v>2385</v>
      </c>
      <c r="D127" t="str">
        <f t="shared" si="1"/>
        <v>ESe-w10-v07</v>
      </c>
      <c r="E127" t="s">
        <v>66</v>
      </c>
      <c r="F127" t="s">
        <v>86</v>
      </c>
      <c r="G127" t="s">
        <v>87</v>
      </c>
      <c r="H127">
        <v>149994</v>
      </c>
      <c r="I127">
        <v>246.57</v>
      </c>
      <c r="J127">
        <v>5.0505500000000003</v>
      </c>
      <c r="K127">
        <v>0</v>
      </c>
      <c r="L127">
        <v>0</v>
      </c>
      <c r="M127">
        <v>0</v>
      </c>
      <c r="N127">
        <v>0</v>
      </c>
      <c r="O127">
        <v>305.89100000000002</v>
      </c>
      <c r="P127">
        <v>126.297</v>
      </c>
      <c r="Q127">
        <v>0</v>
      </c>
      <c r="R127">
        <v>264.28100000000001</v>
      </c>
      <c r="S127">
        <v>0</v>
      </c>
      <c r="T127">
        <v>421.10700000000003</v>
      </c>
      <c r="U127">
        <v>1369.2</v>
      </c>
      <c r="V127">
        <v>0</v>
      </c>
      <c r="W127">
        <v>0</v>
      </c>
      <c r="X127">
        <v>0</v>
      </c>
      <c r="Y127">
        <v>1641.75</v>
      </c>
      <c r="Z127">
        <v>0</v>
      </c>
      <c r="AA127">
        <v>971.03800000000001</v>
      </c>
      <c r="AB127">
        <v>0</v>
      </c>
      <c r="AC127">
        <v>0</v>
      </c>
      <c r="AD127">
        <v>0</v>
      </c>
      <c r="AE127">
        <v>20.610700000000001</v>
      </c>
      <c r="AF127">
        <v>0</v>
      </c>
      <c r="AG127">
        <v>0</v>
      </c>
      <c r="AH127">
        <v>2633.39</v>
      </c>
      <c r="AI127">
        <v>348.291</v>
      </c>
      <c r="AJ127">
        <v>15.9354</v>
      </c>
      <c r="AK127">
        <v>0</v>
      </c>
      <c r="AL127">
        <v>0</v>
      </c>
      <c r="AM127">
        <v>0</v>
      </c>
      <c r="AN127">
        <v>0</v>
      </c>
      <c r="AO127">
        <v>124.60599999999999</v>
      </c>
      <c r="AP127">
        <v>68.621399999999994</v>
      </c>
      <c r="AQ127">
        <v>0</v>
      </c>
      <c r="AR127">
        <v>131.30600000000001</v>
      </c>
      <c r="AS127">
        <v>0</v>
      </c>
      <c r="AT127">
        <v>181.45699999999999</v>
      </c>
      <c r="AU127">
        <v>870.21699999999998</v>
      </c>
      <c r="AV127">
        <v>0</v>
      </c>
      <c r="AW127">
        <v>0</v>
      </c>
      <c r="AX127">
        <v>0</v>
      </c>
      <c r="AY127">
        <v>6175.49</v>
      </c>
      <c r="AZ127">
        <v>0</v>
      </c>
      <c r="BA127">
        <v>1.95766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6177.45</v>
      </c>
      <c r="BI127">
        <v>6639.59</v>
      </c>
      <c r="BJ127">
        <v>135.55600000000001</v>
      </c>
      <c r="BK127" t="s">
        <v>69</v>
      </c>
      <c r="BL127" t="s">
        <v>69</v>
      </c>
      <c r="BM127" t="s">
        <v>69</v>
      </c>
      <c r="BN127" t="s">
        <v>69</v>
      </c>
      <c r="BO127">
        <v>0</v>
      </c>
      <c r="BP127">
        <v>0</v>
      </c>
      <c r="BQ127">
        <v>1220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1220</v>
      </c>
    </row>
    <row r="128" spans="1:78" x14ac:dyDescent="0.25">
      <c r="A128" t="s">
        <v>3675</v>
      </c>
      <c r="B128" t="s">
        <v>2386</v>
      </c>
      <c r="C128" t="s">
        <v>2387</v>
      </c>
      <c r="D128" t="str">
        <f t="shared" si="1"/>
        <v>ESe-w11-v07</v>
      </c>
      <c r="E128" t="s">
        <v>66</v>
      </c>
      <c r="F128" t="s">
        <v>88</v>
      </c>
      <c r="G128" t="s">
        <v>89</v>
      </c>
      <c r="H128">
        <v>149994</v>
      </c>
      <c r="I128">
        <v>227.06899999999999</v>
      </c>
      <c r="J128">
        <v>4.9251500000000004</v>
      </c>
      <c r="K128">
        <v>0</v>
      </c>
      <c r="L128">
        <v>0</v>
      </c>
      <c r="M128">
        <v>0</v>
      </c>
      <c r="N128">
        <v>0</v>
      </c>
      <c r="O128">
        <v>364.791</v>
      </c>
      <c r="P128">
        <v>107.682</v>
      </c>
      <c r="Q128">
        <v>0</v>
      </c>
      <c r="R128">
        <v>264.28100000000001</v>
      </c>
      <c r="S128">
        <v>0</v>
      </c>
      <c r="T128">
        <v>421.10700000000003</v>
      </c>
      <c r="U128">
        <v>1389.85</v>
      </c>
      <c r="V128">
        <v>0</v>
      </c>
      <c r="W128">
        <v>0</v>
      </c>
      <c r="X128">
        <v>0</v>
      </c>
      <c r="Y128">
        <v>2856.8</v>
      </c>
      <c r="Z128">
        <v>0</v>
      </c>
      <c r="AA128">
        <v>990.12</v>
      </c>
      <c r="AB128">
        <v>0</v>
      </c>
      <c r="AC128">
        <v>0</v>
      </c>
      <c r="AD128">
        <v>0</v>
      </c>
      <c r="AE128">
        <v>20.610700000000001</v>
      </c>
      <c r="AF128">
        <v>0</v>
      </c>
      <c r="AG128">
        <v>0</v>
      </c>
      <c r="AH128">
        <v>3867.54</v>
      </c>
      <c r="AI128">
        <v>273.64699999999999</v>
      </c>
      <c r="AJ128">
        <v>7.2011000000000003</v>
      </c>
      <c r="AK128">
        <v>0</v>
      </c>
      <c r="AL128">
        <v>0</v>
      </c>
      <c r="AM128">
        <v>0</v>
      </c>
      <c r="AN128">
        <v>0</v>
      </c>
      <c r="AO128">
        <v>124.565</v>
      </c>
      <c r="AP128">
        <v>55.037300000000002</v>
      </c>
      <c r="AQ128">
        <v>0</v>
      </c>
      <c r="AR128">
        <v>131.30600000000001</v>
      </c>
      <c r="AS128">
        <v>0</v>
      </c>
      <c r="AT128">
        <v>181.45699999999999</v>
      </c>
      <c r="AU128">
        <v>773.21400000000006</v>
      </c>
      <c r="AV128">
        <v>0</v>
      </c>
      <c r="AW128">
        <v>0</v>
      </c>
      <c r="AX128">
        <v>0</v>
      </c>
      <c r="AY128">
        <v>5663.64</v>
      </c>
      <c r="AZ128">
        <v>0</v>
      </c>
      <c r="BA128">
        <v>385.00599999999997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6048.64</v>
      </c>
      <c r="BI128">
        <v>5233.62</v>
      </c>
      <c r="BJ128">
        <v>173.22200000000001</v>
      </c>
      <c r="BK128" t="s">
        <v>69</v>
      </c>
      <c r="BL128" t="s">
        <v>69</v>
      </c>
      <c r="BM128" t="s">
        <v>69</v>
      </c>
      <c r="BN128" t="s">
        <v>69</v>
      </c>
      <c r="BO128">
        <v>0</v>
      </c>
      <c r="BP128">
        <v>0</v>
      </c>
      <c r="BQ128">
        <v>1559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1559</v>
      </c>
    </row>
    <row r="129" spans="1:78" x14ac:dyDescent="0.25">
      <c r="A129" t="s">
        <v>3675</v>
      </c>
      <c r="B129" t="s">
        <v>2389</v>
      </c>
      <c r="C129" t="s">
        <v>2390</v>
      </c>
      <c r="D129" t="str">
        <f t="shared" si="1"/>
        <v>ESe-w12-v07</v>
      </c>
      <c r="E129" t="s">
        <v>66</v>
      </c>
      <c r="F129" t="s">
        <v>90</v>
      </c>
      <c r="G129" t="s">
        <v>91</v>
      </c>
      <c r="H129">
        <v>149994</v>
      </c>
      <c r="I129">
        <v>175.566</v>
      </c>
      <c r="J129">
        <v>3.6018599999999998</v>
      </c>
      <c r="K129">
        <v>0</v>
      </c>
      <c r="L129">
        <v>0</v>
      </c>
      <c r="M129">
        <v>0</v>
      </c>
      <c r="N129">
        <v>0</v>
      </c>
      <c r="O129">
        <v>289.32100000000003</v>
      </c>
      <c r="P129">
        <v>91.538300000000007</v>
      </c>
      <c r="Q129">
        <v>0</v>
      </c>
      <c r="R129">
        <v>264.28100000000001</v>
      </c>
      <c r="S129">
        <v>0</v>
      </c>
      <c r="T129">
        <v>421.10700000000003</v>
      </c>
      <c r="U129">
        <v>1245.42</v>
      </c>
      <c r="V129">
        <v>0</v>
      </c>
      <c r="W129">
        <v>0</v>
      </c>
      <c r="X129">
        <v>0</v>
      </c>
      <c r="Y129">
        <v>2818.82</v>
      </c>
      <c r="Z129">
        <v>0</v>
      </c>
      <c r="AA129">
        <v>1016.65</v>
      </c>
      <c r="AB129">
        <v>0</v>
      </c>
      <c r="AC129">
        <v>0</v>
      </c>
      <c r="AD129">
        <v>0</v>
      </c>
      <c r="AE129">
        <v>20.610700000000001</v>
      </c>
      <c r="AF129">
        <v>0</v>
      </c>
      <c r="AG129">
        <v>0</v>
      </c>
      <c r="AH129">
        <v>3856.08</v>
      </c>
      <c r="AI129">
        <v>276.68400000000003</v>
      </c>
      <c r="AJ129">
        <v>10.5722</v>
      </c>
      <c r="AK129">
        <v>0</v>
      </c>
      <c r="AL129">
        <v>0</v>
      </c>
      <c r="AM129">
        <v>0</v>
      </c>
      <c r="AN129">
        <v>0</v>
      </c>
      <c r="AO129">
        <v>112.545</v>
      </c>
      <c r="AP129">
        <v>58.132300000000001</v>
      </c>
      <c r="AQ129">
        <v>0</v>
      </c>
      <c r="AR129">
        <v>131.30600000000001</v>
      </c>
      <c r="AS129">
        <v>0</v>
      </c>
      <c r="AT129">
        <v>181.45699999999999</v>
      </c>
      <c r="AU129">
        <v>770.697</v>
      </c>
      <c r="AV129">
        <v>0</v>
      </c>
      <c r="AW129">
        <v>0</v>
      </c>
      <c r="AX129">
        <v>0</v>
      </c>
      <c r="AY129">
        <v>6228.61</v>
      </c>
      <c r="AZ129">
        <v>0</v>
      </c>
      <c r="BA129">
        <v>1.9172499999999999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6230.53</v>
      </c>
      <c r="BI129">
        <v>5474.15</v>
      </c>
      <c r="BJ129">
        <v>85.888900000000007</v>
      </c>
      <c r="BK129" t="s">
        <v>69</v>
      </c>
      <c r="BL129" t="s">
        <v>69</v>
      </c>
      <c r="BM129" t="s">
        <v>69</v>
      </c>
      <c r="BN129" t="s">
        <v>69</v>
      </c>
      <c r="BO129">
        <v>0</v>
      </c>
      <c r="BP129">
        <v>0</v>
      </c>
      <c r="BQ129">
        <v>773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773</v>
      </c>
    </row>
    <row r="130" spans="1:78" x14ac:dyDescent="0.25">
      <c r="A130" t="s">
        <v>3676</v>
      </c>
      <c r="B130" t="s">
        <v>2391</v>
      </c>
      <c r="C130" t="s">
        <v>2392</v>
      </c>
      <c r="D130" t="str">
        <f t="shared" si="1"/>
        <v>ESe-w13-v07</v>
      </c>
      <c r="E130" t="s">
        <v>66</v>
      </c>
      <c r="F130" t="s">
        <v>92</v>
      </c>
      <c r="G130" t="s">
        <v>93</v>
      </c>
      <c r="H130">
        <v>149994</v>
      </c>
      <c r="I130">
        <v>257.92700000000002</v>
      </c>
      <c r="J130">
        <v>5.88422</v>
      </c>
      <c r="K130">
        <v>0</v>
      </c>
      <c r="L130">
        <v>0</v>
      </c>
      <c r="M130">
        <v>0</v>
      </c>
      <c r="N130">
        <v>0</v>
      </c>
      <c r="O130">
        <v>365.45100000000002</v>
      </c>
      <c r="P130">
        <v>121.212</v>
      </c>
      <c r="Q130">
        <v>0</v>
      </c>
      <c r="R130">
        <v>264.28100000000001</v>
      </c>
      <c r="S130">
        <v>0</v>
      </c>
      <c r="T130">
        <v>421.10700000000003</v>
      </c>
      <c r="U130">
        <v>1435.86</v>
      </c>
      <c r="V130">
        <v>0</v>
      </c>
      <c r="W130">
        <v>0</v>
      </c>
      <c r="X130">
        <v>0</v>
      </c>
      <c r="Y130">
        <v>2528.5</v>
      </c>
      <c r="Z130">
        <v>0</v>
      </c>
      <c r="AA130">
        <v>977.71500000000003</v>
      </c>
      <c r="AB130">
        <v>0</v>
      </c>
      <c r="AC130">
        <v>0</v>
      </c>
      <c r="AD130">
        <v>0</v>
      </c>
      <c r="AE130">
        <v>20.610700000000001</v>
      </c>
      <c r="AF130">
        <v>0</v>
      </c>
      <c r="AG130">
        <v>0</v>
      </c>
      <c r="AH130">
        <v>3526.82</v>
      </c>
      <c r="AI130">
        <v>298.77499999999998</v>
      </c>
      <c r="AJ130">
        <v>9.6228300000000004</v>
      </c>
      <c r="AK130">
        <v>0</v>
      </c>
      <c r="AL130">
        <v>0</v>
      </c>
      <c r="AM130">
        <v>0</v>
      </c>
      <c r="AN130">
        <v>0</v>
      </c>
      <c r="AO130">
        <v>123.667</v>
      </c>
      <c r="AP130">
        <v>63.3491</v>
      </c>
      <c r="AQ130">
        <v>0</v>
      </c>
      <c r="AR130">
        <v>131.30600000000001</v>
      </c>
      <c r="AS130">
        <v>0</v>
      </c>
      <c r="AT130">
        <v>181.45699999999999</v>
      </c>
      <c r="AU130">
        <v>808.17700000000002</v>
      </c>
      <c r="AV130">
        <v>0</v>
      </c>
      <c r="AW130">
        <v>0</v>
      </c>
      <c r="AX130">
        <v>0</v>
      </c>
      <c r="AY130">
        <v>6006.14</v>
      </c>
      <c r="AZ130">
        <v>0</v>
      </c>
      <c r="BA130">
        <v>1.97733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6008.12</v>
      </c>
      <c r="BI130">
        <v>5830.68</v>
      </c>
      <c r="BJ130">
        <v>183.55600000000001</v>
      </c>
      <c r="BK130" t="s">
        <v>69</v>
      </c>
      <c r="BL130" t="s">
        <v>69</v>
      </c>
      <c r="BM130" t="s">
        <v>69</v>
      </c>
      <c r="BN130" t="s">
        <v>69</v>
      </c>
      <c r="BO130">
        <v>0</v>
      </c>
      <c r="BP130">
        <v>0</v>
      </c>
      <c r="BQ130">
        <v>1652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1652</v>
      </c>
    </row>
    <row r="131" spans="1:78" x14ac:dyDescent="0.25">
      <c r="A131" t="s">
        <v>3676</v>
      </c>
      <c r="B131" t="s">
        <v>2393</v>
      </c>
      <c r="C131" t="s">
        <v>2394</v>
      </c>
      <c r="D131" t="str">
        <f t="shared" si="1"/>
        <v>ESe-w14-v07</v>
      </c>
      <c r="E131" t="s">
        <v>66</v>
      </c>
      <c r="F131" t="s">
        <v>94</v>
      </c>
      <c r="G131" t="s">
        <v>95</v>
      </c>
      <c r="H131">
        <v>149994</v>
      </c>
      <c r="I131">
        <v>272.58300000000003</v>
      </c>
      <c r="J131">
        <v>5.0303500000000003</v>
      </c>
      <c r="K131">
        <v>0</v>
      </c>
      <c r="L131">
        <v>0</v>
      </c>
      <c r="M131">
        <v>0</v>
      </c>
      <c r="N131">
        <v>0</v>
      </c>
      <c r="O131">
        <v>350.88299999999998</v>
      </c>
      <c r="P131">
        <v>152.30500000000001</v>
      </c>
      <c r="Q131">
        <v>0</v>
      </c>
      <c r="R131">
        <v>264.28100000000001</v>
      </c>
      <c r="S131">
        <v>0</v>
      </c>
      <c r="T131">
        <v>421.10700000000003</v>
      </c>
      <c r="U131">
        <v>1466.19</v>
      </c>
      <c r="V131">
        <v>0</v>
      </c>
      <c r="W131">
        <v>0</v>
      </c>
      <c r="X131">
        <v>0</v>
      </c>
      <c r="Y131">
        <v>2905.8</v>
      </c>
      <c r="Z131">
        <v>0</v>
      </c>
      <c r="AA131">
        <v>997.47900000000004</v>
      </c>
      <c r="AB131">
        <v>0</v>
      </c>
      <c r="AC131">
        <v>0</v>
      </c>
      <c r="AD131">
        <v>0</v>
      </c>
      <c r="AE131">
        <v>20.610700000000001</v>
      </c>
      <c r="AF131">
        <v>0</v>
      </c>
      <c r="AG131">
        <v>0</v>
      </c>
      <c r="AH131">
        <v>3923.89</v>
      </c>
      <c r="AI131">
        <v>466.97199999999998</v>
      </c>
      <c r="AJ131">
        <v>34.2669</v>
      </c>
      <c r="AK131">
        <v>0</v>
      </c>
      <c r="AL131">
        <v>0</v>
      </c>
      <c r="AM131">
        <v>0</v>
      </c>
      <c r="AN131">
        <v>0</v>
      </c>
      <c r="AO131">
        <v>121.322</v>
      </c>
      <c r="AP131">
        <v>75.932000000000002</v>
      </c>
      <c r="AQ131">
        <v>0</v>
      </c>
      <c r="AR131">
        <v>146.40600000000001</v>
      </c>
      <c r="AS131">
        <v>0</v>
      </c>
      <c r="AT131">
        <v>178.923</v>
      </c>
      <c r="AU131">
        <v>1023.82</v>
      </c>
      <c r="AV131">
        <v>0</v>
      </c>
      <c r="AW131">
        <v>0</v>
      </c>
      <c r="AX131">
        <v>0</v>
      </c>
      <c r="AY131">
        <v>7033.9</v>
      </c>
      <c r="AZ131">
        <v>0</v>
      </c>
      <c r="BA131">
        <v>1.9614400000000001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7035.87</v>
      </c>
      <c r="BI131">
        <v>8670.27</v>
      </c>
      <c r="BJ131">
        <v>203.88900000000001</v>
      </c>
      <c r="BK131" t="s">
        <v>69</v>
      </c>
      <c r="BL131" t="s">
        <v>69</v>
      </c>
      <c r="BM131" t="s">
        <v>69</v>
      </c>
      <c r="BN131" t="s">
        <v>69</v>
      </c>
      <c r="BO131">
        <v>0</v>
      </c>
      <c r="BP131">
        <v>0</v>
      </c>
      <c r="BQ131">
        <v>1835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1835</v>
      </c>
    </row>
    <row r="132" spans="1:78" x14ac:dyDescent="0.25">
      <c r="A132" t="s">
        <v>3676</v>
      </c>
      <c r="B132" t="s">
        <v>2395</v>
      </c>
      <c r="C132" t="s">
        <v>2396</v>
      </c>
      <c r="D132" t="str">
        <f t="shared" si="1"/>
        <v>ESe-w15-v07</v>
      </c>
      <c r="E132" t="s">
        <v>66</v>
      </c>
      <c r="F132" t="s">
        <v>96</v>
      </c>
      <c r="G132" t="s">
        <v>97</v>
      </c>
      <c r="H132">
        <v>149994</v>
      </c>
      <c r="I132">
        <v>548.61199999999997</v>
      </c>
      <c r="J132">
        <v>15.223800000000001</v>
      </c>
      <c r="K132">
        <v>0</v>
      </c>
      <c r="L132">
        <v>0</v>
      </c>
      <c r="M132">
        <v>0</v>
      </c>
      <c r="N132">
        <v>0</v>
      </c>
      <c r="O132">
        <v>511.73099999999999</v>
      </c>
      <c r="P132">
        <v>232.49700000000001</v>
      </c>
      <c r="Q132">
        <v>0</v>
      </c>
      <c r="R132">
        <v>264.28100000000001</v>
      </c>
      <c r="S132">
        <v>0</v>
      </c>
      <c r="T132">
        <v>421.10700000000003</v>
      </c>
      <c r="U132">
        <v>1993.45</v>
      </c>
      <c r="V132">
        <v>0</v>
      </c>
      <c r="W132">
        <v>0</v>
      </c>
      <c r="X132">
        <v>0</v>
      </c>
      <c r="Y132">
        <v>713.27099999999996</v>
      </c>
      <c r="Z132">
        <v>0</v>
      </c>
      <c r="AA132">
        <v>825.68299999999999</v>
      </c>
      <c r="AB132">
        <v>0</v>
      </c>
      <c r="AC132">
        <v>0</v>
      </c>
      <c r="AD132">
        <v>0</v>
      </c>
      <c r="AE132">
        <v>20.610700000000001</v>
      </c>
      <c r="AF132">
        <v>0</v>
      </c>
      <c r="AG132">
        <v>0</v>
      </c>
      <c r="AH132">
        <v>1559.56</v>
      </c>
      <c r="AI132">
        <v>439</v>
      </c>
      <c r="AJ132">
        <v>30.738399999999999</v>
      </c>
      <c r="AK132">
        <v>0</v>
      </c>
      <c r="AL132">
        <v>0</v>
      </c>
      <c r="AM132">
        <v>0</v>
      </c>
      <c r="AN132">
        <v>0</v>
      </c>
      <c r="AO132">
        <v>138.02500000000001</v>
      </c>
      <c r="AP132">
        <v>83.160899999999998</v>
      </c>
      <c r="AQ132">
        <v>0</v>
      </c>
      <c r="AR132">
        <v>131.30600000000001</v>
      </c>
      <c r="AS132">
        <v>0</v>
      </c>
      <c r="AT132">
        <v>181.45699999999999</v>
      </c>
      <c r="AU132">
        <v>1003.69</v>
      </c>
      <c r="AV132">
        <v>0</v>
      </c>
      <c r="AW132">
        <v>0</v>
      </c>
      <c r="AX132">
        <v>0</v>
      </c>
      <c r="AY132">
        <v>4320.3900000000003</v>
      </c>
      <c r="AZ132">
        <v>0</v>
      </c>
      <c r="BA132">
        <v>1.98647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4322.38</v>
      </c>
      <c r="BI132">
        <v>8188.24</v>
      </c>
      <c r="BJ132">
        <v>238.22200000000001</v>
      </c>
      <c r="BK132" t="s">
        <v>69</v>
      </c>
      <c r="BL132" t="s">
        <v>69</v>
      </c>
      <c r="BM132" t="s">
        <v>69</v>
      </c>
      <c r="BN132" t="s">
        <v>69</v>
      </c>
      <c r="BO132">
        <v>0</v>
      </c>
      <c r="BP132">
        <v>0</v>
      </c>
      <c r="BQ132">
        <v>2144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2144</v>
      </c>
    </row>
    <row r="133" spans="1:78" x14ac:dyDescent="0.25">
      <c r="A133" t="s">
        <v>3677</v>
      </c>
      <c r="B133" t="s">
        <v>2398</v>
      </c>
      <c r="C133" t="s">
        <v>2399</v>
      </c>
      <c r="D133" t="str">
        <f t="shared" si="1"/>
        <v>ESe-w16-v07</v>
      </c>
      <c r="E133" t="s">
        <v>66</v>
      </c>
      <c r="F133" t="s">
        <v>98</v>
      </c>
      <c r="G133" t="s">
        <v>99</v>
      </c>
      <c r="H133">
        <v>149994</v>
      </c>
      <c r="I133">
        <v>76.066500000000005</v>
      </c>
      <c r="J133">
        <v>0.98553000000000002</v>
      </c>
      <c r="K133">
        <v>0</v>
      </c>
      <c r="L133">
        <v>0</v>
      </c>
      <c r="M133">
        <v>0</v>
      </c>
      <c r="N133">
        <v>0</v>
      </c>
      <c r="O133">
        <v>286.42399999999998</v>
      </c>
      <c r="P133">
        <v>50.054299999999998</v>
      </c>
      <c r="Q133">
        <v>0</v>
      </c>
      <c r="R133">
        <v>264.28100000000001</v>
      </c>
      <c r="S133">
        <v>0</v>
      </c>
      <c r="T133">
        <v>421.10700000000003</v>
      </c>
      <c r="U133">
        <v>1098.92</v>
      </c>
      <c r="V133">
        <v>0</v>
      </c>
      <c r="W133">
        <v>0</v>
      </c>
      <c r="X133">
        <v>0</v>
      </c>
      <c r="Y133">
        <v>5642.9</v>
      </c>
      <c r="Z133">
        <v>0</v>
      </c>
      <c r="AA133">
        <v>1141.4100000000001</v>
      </c>
      <c r="AB133">
        <v>0</v>
      </c>
      <c r="AC133">
        <v>0</v>
      </c>
      <c r="AD133">
        <v>0</v>
      </c>
      <c r="AE133">
        <v>20.610700000000001</v>
      </c>
      <c r="AF133">
        <v>0</v>
      </c>
      <c r="AG133">
        <v>0</v>
      </c>
      <c r="AH133">
        <v>6804.93</v>
      </c>
      <c r="AI133">
        <v>143.672</v>
      </c>
      <c r="AJ133">
        <v>2.9433799999999999</v>
      </c>
      <c r="AK133">
        <v>0</v>
      </c>
      <c r="AL133">
        <v>0</v>
      </c>
      <c r="AM133">
        <v>0</v>
      </c>
      <c r="AN133">
        <v>0</v>
      </c>
      <c r="AO133">
        <v>110.59</v>
      </c>
      <c r="AP133">
        <v>35.468699999999998</v>
      </c>
      <c r="AQ133">
        <v>0</v>
      </c>
      <c r="AR133">
        <v>151.85300000000001</v>
      </c>
      <c r="AS133">
        <v>0</v>
      </c>
      <c r="AT133">
        <v>181.45699999999999</v>
      </c>
      <c r="AU133">
        <v>625.98400000000004</v>
      </c>
      <c r="AV133">
        <v>0</v>
      </c>
      <c r="AW133">
        <v>0</v>
      </c>
      <c r="AX133">
        <v>0</v>
      </c>
      <c r="AY133">
        <v>6241.87</v>
      </c>
      <c r="AZ133">
        <v>0</v>
      </c>
      <c r="BA133">
        <v>1.92957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6243.79</v>
      </c>
      <c r="BI133">
        <v>3191.88</v>
      </c>
      <c r="BJ133">
        <v>60.1111</v>
      </c>
      <c r="BK133" t="s">
        <v>69</v>
      </c>
      <c r="BL133" t="s">
        <v>69</v>
      </c>
      <c r="BM133" t="s">
        <v>69</v>
      </c>
      <c r="BN133" t="s">
        <v>69</v>
      </c>
      <c r="BO133">
        <v>0</v>
      </c>
      <c r="BP133">
        <v>0</v>
      </c>
      <c r="BQ133">
        <v>541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541</v>
      </c>
    </row>
    <row r="134" spans="1:78" x14ac:dyDescent="0.25">
      <c r="A134" t="s">
        <v>3677</v>
      </c>
      <c r="B134" t="s">
        <v>2400</v>
      </c>
      <c r="C134" t="s">
        <v>2401</v>
      </c>
      <c r="D134" t="str">
        <f t="shared" si="1"/>
        <v>ESe-w01-v11</v>
      </c>
      <c r="E134" t="s">
        <v>66</v>
      </c>
      <c r="F134" t="s">
        <v>67</v>
      </c>
      <c r="G134" t="s">
        <v>68</v>
      </c>
      <c r="H134">
        <v>149994</v>
      </c>
      <c r="I134">
        <v>22.278199999999998</v>
      </c>
      <c r="J134">
        <v>0.128631</v>
      </c>
      <c r="K134">
        <v>0</v>
      </c>
      <c r="L134">
        <v>0</v>
      </c>
      <c r="M134">
        <v>0</v>
      </c>
      <c r="N134">
        <v>0</v>
      </c>
      <c r="O134">
        <v>218.53</v>
      </c>
      <c r="P134">
        <v>25.1799</v>
      </c>
      <c r="Q134">
        <v>0</v>
      </c>
      <c r="R134">
        <v>264.28100000000001</v>
      </c>
      <c r="S134">
        <v>0</v>
      </c>
      <c r="T134">
        <v>419.13499999999999</v>
      </c>
      <c r="U134">
        <v>949.53300000000002</v>
      </c>
      <c r="V134">
        <v>0</v>
      </c>
      <c r="W134">
        <v>0</v>
      </c>
      <c r="X134">
        <v>0</v>
      </c>
      <c r="Y134">
        <v>4371.9799999999996</v>
      </c>
      <c r="Z134">
        <v>0</v>
      </c>
      <c r="AA134">
        <v>1137.32</v>
      </c>
      <c r="AB134">
        <v>0</v>
      </c>
      <c r="AC134">
        <v>0</v>
      </c>
      <c r="AD134">
        <v>0</v>
      </c>
      <c r="AE134">
        <v>20.610700000000001</v>
      </c>
      <c r="AF134">
        <v>0</v>
      </c>
      <c r="AG134">
        <v>0</v>
      </c>
      <c r="AH134">
        <v>5529.91</v>
      </c>
      <c r="AI134">
        <v>87.963899999999995</v>
      </c>
      <c r="AJ134">
        <v>2.1299100000000002</v>
      </c>
      <c r="AK134">
        <v>0</v>
      </c>
      <c r="AL134">
        <v>0</v>
      </c>
      <c r="AM134">
        <v>0</v>
      </c>
      <c r="AN134">
        <v>0</v>
      </c>
      <c r="AO134">
        <v>84.364199999999997</v>
      </c>
      <c r="AP134">
        <v>23.854800000000001</v>
      </c>
      <c r="AQ134">
        <v>0</v>
      </c>
      <c r="AR134">
        <v>131.30600000000001</v>
      </c>
      <c r="AS134">
        <v>0</v>
      </c>
      <c r="AT134">
        <v>180.65299999999999</v>
      </c>
      <c r="AU134">
        <v>510.27199999999999</v>
      </c>
      <c r="AV134">
        <v>0</v>
      </c>
      <c r="AW134">
        <v>0</v>
      </c>
      <c r="AX134">
        <v>0</v>
      </c>
      <c r="AY134">
        <v>5839.43</v>
      </c>
      <c r="AZ134">
        <v>0</v>
      </c>
      <c r="BA134">
        <v>1.90516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5841.34</v>
      </c>
      <c r="BI134">
        <v>2023.79</v>
      </c>
      <c r="BJ134">
        <v>314.44400000000002</v>
      </c>
      <c r="BK134" t="s">
        <v>69</v>
      </c>
      <c r="BL134" t="s">
        <v>69</v>
      </c>
      <c r="BM134" t="s">
        <v>69</v>
      </c>
      <c r="BN134" t="s">
        <v>69</v>
      </c>
      <c r="BO134">
        <v>0</v>
      </c>
      <c r="BP134">
        <v>0</v>
      </c>
      <c r="BQ134">
        <v>2830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2830</v>
      </c>
    </row>
    <row r="135" spans="1:78" x14ac:dyDescent="0.25">
      <c r="A135" t="s">
        <v>3677</v>
      </c>
      <c r="B135" t="s">
        <v>2402</v>
      </c>
      <c r="C135" t="s">
        <v>2403</v>
      </c>
      <c r="D135" t="str">
        <f t="shared" ref="D135:D198" si="2">LEFT(C135,11)</f>
        <v>ESe-w02-v11</v>
      </c>
      <c r="E135" t="s">
        <v>66</v>
      </c>
      <c r="F135" t="s">
        <v>70</v>
      </c>
      <c r="G135" t="s">
        <v>71</v>
      </c>
      <c r="H135">
        <v>149994</v>
      </c>
      <c r="I135">
        <v>117.973</v>
      </c>
      <c r="J135">
        <v>2.2502900000000001</v>
      </c>
      <c r="K135">
        <v>0</v>
      </c>
      <c r="L135">
        <v>0</v>
      </c>
      <c r="M135">
        <v>0</v>
      </c>
      <c r="N135">
        <v>0</v>
      </c>
      <c r="O135">
        <v>252.148</v>
      </c>
      <c r="P135">
        <v>64.386799999999994</v>
      </c>
      <c r="Q135">
        <v>0</v>
      </c>
      <c r="R135">
        <v>264.28100000000001</v>
      </c>
      <c r="S135">
        <v>0</v>
      </c>
      <c r="T135">
        <v>419.13499999999999</v>
      </c>
      <c r="U135">
        <v>1120.17</v>
      </c>
      <c r="V135">
        <v>0</v>
      </c>
      <c r="W135">
        <v>0</v>
      </c>
      <c r="X135">
        <v>0</v>
      </c>
      <c r="Y135">
        <v>3054.43</v>
      </c>
      <c r="Z135">
        <v>0</v>
      </c>
      <c r="AA135">
        <v>1061.28</v>
      </c>
      <c r="AB135">
        <v>0</v>
      </c>
      <c r="AC135">
        <v>0</v>
      </c>
      <c r="AD135">
        <v>0</v>
      </c>
      <c r="AE135">
        <v>20.610700000000001</v>
      </c>
      <c r="AF135">
        <v>0</v>
      </c>
      <c r="AG135">
        <v>0</v>
      </c>
      <c r="AH135">
        <v>4136.32</v>
      </c>
      <c r="AI135">
        <v>259.77999999999997</v>
      </c>
      <c r="AJ135">
        <v>7.7072000000000003</v>
      </c>
      <c r="AK135">
        <v>0</v>
      </c>
      <c r="AL135">
        <v>0</v>
      </c>
      <c r="AM135">
        <v>0</v>
      </c>
      <c r="AN135">
        <v>0</v>
      </c>
      <c r="AO135">
        <v>105.042</v>
      </c>
      <c r="AP135">
        <v>58.172899999999998</v>
      </c>
      <c r="AQ135">
        <v>0</v>
      </c>
      <c r="AR135">
        <v>131.30600000000001</v>
      </c>
      <c r="AS135">
        <v>0</v>
      </c>
      <c r="AT135">
        <v>180.65299999999999</v>
      </c>
      <c r="AU135">
        <v>742.66200000000003</v>
      </c>
      <c r="AV135">
        <v>0</v>
      </c>
      <c r="AW135">
        <v>0</v>
      </c>
      <c r="AX135">
        <v>0</v>
      </c>
      <c r="AY135">
        <v>6138.03</v>
      </c>
      <c r="AZ135">
        <v>0</v>
      </c>
      <c r="BA135">
        <v>1.83582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6139.86</v>
      </c>
      <c r="BI135">
        <v>5588.82</v>
      </c>
      <c r="BJ135">
        <v>5.88889</v>
      </c>
      <c r="BK135" t="s">
        <v>69</v>
      </c>
      <c r="BL135" t="s">
        <v>69</v>
      </c>
      <c r="BM135" t="s">
        <v>69</v>
      </c>
      <c r="BN135" t="s">
        <v>69</v>
      </c>
      <c r="BO135">
        <v>0</v>
      </c>
      <c r="BP135">
        <v>0</v>
      </c>
      <c r="BQ135">
        <v>53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53</v>
      </c>
    </row>
    <row r="136" spans="1:78" x14ac:dyDescent="0.25">
      <c r="A136" t="s">
        <v>3677</v>
      </c>
      <c r="B136" t="s">
        <v>2405</v>
      </c>
      <c r="C136" t="s">
        <v>2406</v>
      </c>
      <c r="D136" t="str">
        <f t="shared" si="2"/>
        <v>ESe-w03-v11</v>
      </c>
      <c r="E136" t="s">
        <v>66</v>
      </c>
      <c r="F136" t="s">
        <v>72</v>
      </c>
      <c r="G136" t="s">
        <v>73</v>
      </c>
      <c r="H136">
        <v>149994</v>
      </c>
      <c r="I136">
        <v>71.918099999999995</v>
      </c>
      <c r="J136">
        <v>1.1403700000000001</v>
      </c>
      <c r="K136">
        <v>0</v>
      </c>
      <c r="L136">
        <v>0</v>
      </c>
      <c r="M136">
        <v>0</v>
      </c>
      <c r="N136">
        <v>0</v>
      </c>
      <c r="O136">
        <v>245.65700000000001</v>
      </c>
      <c r="P136">
        <v>43.517200000000003</v>
      </c>
      <c r="Q136">
        <v>0</v>
      </c>
      <c r="R136">
        <v>264.28100000000001</v>
      </c>
      <c r="S136">
        <v>0</v>
      </c>
      <c r="T136">
        <v>419.13499999999999</v>
      </c>
      <c r="U136">
        <v>1045.6500000000001</v>
      </c>
      <c r="V136">
        <v>0</v>
      </c>
      <c r="W136">
        <v>0</v>
      </c>
      <c r="X136">
        <v>0</v>
      </c>
      <c r="Y136">
        <v>2781.91</v>
      </c>
      <c r="Z136">
        <v>0</v>
      </c>
      <c r="AA136">
        <v>1062.5999999999999</v>
      </c>
      <c r="AB136">
        <v>0</v>
      </c>
      <c r="AC136">
        <v>0</v>
      </c>
      <c r="AD136">
        <v>0</v>
      </c>
      <c r="AE136">
        <v>20.610700000000001</v>
      </c>
      <c r="AF136">
        <v>0</v>
      </c>
      <c r="AG136">
        <v>0</v>
      </c>
      <c r="AH136">
        <v>3865.12</v>
      </c>
      <c r="AI136">
        <v>168.52099999999999</v>
      </c>
      <c r="AJ136">
        <v>4.0772000000000004</v>
      </c>
      <c r="AK136">
        <v>0</v>
      </c>
      <c r="AL136">
        <v>0</v>
      </c>
      <c r="AM136">
        <v>0</v>
      </c>
      <c r="AN136">
        <v>0</v>
      </c>
      <c r="AO136">
        <v>101.598</v>
      </c>
      <c r="AP136">
        <v>36.556800000000003</v>
      </c>
      <c r="AQ136">
        <v>0</v>
      </c>
      <c r="AR136">
        <v>146.40600000000001</v>
      </c>
      <c r="AS136">
        <v>0</v>
      </c>
      <c r="AT136">
        <v>178.119</v>
      </c>
      <c r="AU136">
        <v>635.279</v>
      </c>
      <c r="AV136">
        <v>0</v>
      </c>
      <c r="AW136">
        <v>0</v>
      </c>
      <c r="AX136">
        <v>0</v>
      </c>
      <c r="AY136">
        <v>5665.59</v>
      </c>
      <c r="AZ136">
        <v>0</v>
      </c>
      <c r="BA136">
        <v>1.90388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5667.49</v>
      </c>
      <c r="BI136">
        <v>3425.98</v>
      </c>
      <c r="BJ136">
        <v>5.88889</v>
      </c>
      <c r="BK136" t="s">
        <v>69</v>
      </c>
      <c r="BL136" t="s">
        <v>69</v>
      </c>
      <c r="BM136" t="s">
        <v>69</v>
      </c>
      <c r="BN136" t="s">
        <v>69</v>
      </c>
      <c r="BO136">
        <v>0</v>
      </c>
      <c r="BP136">
        <v>0</v>
      </c>
      <c r="BQ136">
        <v>53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53</v>
      </c>
    </row>
    <row r="137" spans="1:78" x14ac:dyDescent="0.25">
      <c r="A137" t="s">
        <v>3678</v>
      </c>
      <c r="B137" t="s">
        <v>2407</v>
      </c>
      <c r="C137" t="s">
        <v>2408</v>
      </c>
      <c r="D137" t="str">
        <f t="shared" si="2"/>
        <v>ESe-w04-v11</v>
      </c>
      <c r="E137" t="s">
        <v>66</v>
      </c>
      <c r="F137" t="s">
        <v>74</v>
      </c>
      <c r="G137" t="s">
        <v>75</v>
      </c>
      <c r="H137">
        <v>149994</v>
      </c>
      <c r="I137">
        <v>144.65600000000001</v>
      </c>
      <c r="J137">
        <v>2.8346800000000001</v>
      </c>
      <c r="K137">
        <v>0</v>
      </c>
      <c r="L137">
        <v>0</v>
      </c>
      <c r="M137">
        <v>0</v>
      </c>
      <c r="N137">
        <v>0</v>
      </c>
      <c r="O137">
        <v>272.23700000000002</v>
      </c>
      <c r="P137">
        <v>70.646199999999993</v>
      </c>
      <c r="Q137">
        <v>0</v>
      </c>
      <c r="R137">
        <v>264.28100000000001</v>
      </c>
      <c r="S137">
        <v>0</v>
      </c>
      <c r="T137">
        <v>419.13499999999999</v>
      </c>
      <c r="U137">
        <v>1173.79</v>
      </c>
      <c r="V137">
        <v>0</v>
      </c>
      <c r="W137">
        <v>0</v>
      </c>
      <c r="X137">
        <v>0</v>
      </c>
      <c r="Y137">
        <v>2357.65</v>
      </c>
      <c r="Z137">
        <v>0</v>
      </c>
      <c r="AA137">
        <v>1032.01</v>
      </c>
      <c r="AB137">
        <v>0</v>
      </c>
      <c r="AC137">
        <v>0</v>
      </c>
      <c r="AD137">
        <v>0</v>
      </c>
      <c r="AE137">
        <v>20.610700000000001</v>
      </c>
      <c r="AF137">
        <v>0</v>
      </c>
      <c r="AG137">
        <v>0</v>
      </c>
      <c r="AH137">
        <v>3410.26</v>
      </c>
      <c r="AI137">
        <v>238.679</v>
      </c>
      <c r="AJ137">
        <v>6.2982500000000003</v>
      </c>
      <c r="AK137">
        <v>0</v>
      </c>
      <c r="AL137">
        <v>0</v>
      </c>
      <c r="AM137">
        <v>0</v>
      </c>
      <c r="AN137">
        <v>0</v>
      </c>
      <c r="AO137">
        <v>113.72</v>
      </c>
      <c r="AP137">
        <v>49.700200000000002</v>
      </c>
      <c r="AQ137">
        <v>0</v>
      </c>
      <c r="AR137">
        <v>131.30600000000001</v>
      </c>
      <c r="AS137">
        <v>0</v>
      </c>
      <c r="AT137">
        <v>180.65299999999999</v>
      </c>
      <c r="AU137">
        <v>720.35699999999997</v>
      </c>
      <c r="AV137">
        <v>0</v>
      </c>
      <c r="AW137">
        <v>0</v>
      </c>
      <c r="AX137">
        <v>0</v>
      </c>
      <c r="AY137">
        <v>5758.66</v>
      </c>
      <c r="AZ137">
        <v>0</v>
      </c>
      <c r="BA137">
        <v>1.8462099999999999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5760.5</v>
      </c>
      <c r="BI137">
        <v>4727.1899999999996</v>
      </c>
      <c r="BJ137">
        <v>25.222200000000001</v>
      </c>
      <c r="BK137" t="s">
        <v>69</v>
      </c>
      <c r="BL137" t="s">
        <v>69</v>
      </c>
      <c r="BM137" t="s">
        <v>69</v>
      </c>
      <c r="BN137" t="s">
        <v>69</v>
      </c>
      <c r="BO137">
        <v>0</v>
      </c>
      <c r="BP137">
        <v>0</v>
      </c>
      <c r="BQ137">
        <v>227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227</v>
      </c>
    </row>
    <row r="138" spans="1:78" x14ac:dyDescent="0.25">
      <c r="A138" t="s">
        <v>3678</v>
      </c>
      <c r="B138" t="s">
        <v>2409</v>
      </c>
      <c r="C138" t="s">
        <v>2410</v>
      </c>
      <c r="D138" t="str">
        <f t="shared" si="2"/>
        <v>ESe-w05-v11</v>
      </c>
      <c r="E138" t="s">
        <v>66</v>
      </c>
      <c r="F138" t="s">
        <v>76</v>
      </c>
      <c r="G138" t="s">
        <v>77</v>
      </c>
      <c r="H138">
        <v>149994</v>
      </c>
      <c r="I138">
        <v>77.878100000000003</v>
      </c>
      <c r="J138">
        <v>1.2025999999999999</v>
      </c>
      <c r="K138">
        <v>0</v>
      </c>
      <c r="L138">
        <v>0</v>
      </c>
      <c r="M138">
        <v>0</v>
      </c>
      <c r="N138">
        <v>0</v>
      </c>
      <c r="O138">
        <v>234.71899999999999</v>
      </c>
      <c r="P138">
        <v>48.349699999999999</v>
      </c>
      <c r="Q138">
        <v>0</v>
      </c>
      <c r="R138">
        <v>264.28100000000001</v>
      </c>
      <c r="S138">
        <v>0</v>
      </c>
      <c r="T138">
        <v>419.13499999999999</v>
      </c>
      <c r="U138">
        <v>1045.57</v>
      </c>
      <c r="V138">
        <v>0</v>
      </c>
      <c r="W138">
        <v>0</v>
      </c>
      <c r="X138">
        <v>0</v>
      </c>
      <c r="Y138">
        <v>2837.55</v>
      </c>
      <c r="Z138">
        <v>0</v>
      </c>
      <c r="AA138">
        <v>1078.17</v>
      </c>
      <c r="AB138">
        <v>0</v>
      </c>
      <c r="AC138">
        <v>0</v>
      </c>
      <c r="AD138">
        <v>0</v>
      </c>
      <c r="AE138">
        <v>20.610700000000001</v>
      </c>
      <c r="AF138">
        <v>0</v>
      </c>
      <c r="AG138">
        <v>0</v>
      </c>
      <c r="AH138">
        <v>3936.33</v>
      </c>
      <c r="AI138">
        <v>174.88900000000001</v>
      </c>
      <c r="AJ138">
        <v>4.5395500000000002</v>
      </c>
      <c r="AK138">
        <v>0</v>
      </c>
      <c r="AL138">
        <v>0</v>
      </c>
      <c r="AM138">
        <v>0</v>
      </c>
      <c r="AN138">
        <v>0</v>
      </c>
      <c r="AO138">
        <v>92.564300000000003</v>
      </c>
      <c r="AP138">
        <v>35.702500000000001</v>
      </c>
      <c r="AQ138">
        <v>0</v>
      </c>
      <c r="AR138">
        <v>146.40600000000001</v>
      </c>
      <c r="AS138">
        <v>0</v>
      </c>
      <c r="AT138">
        <v>178.119</v>
      </c>
      <c r="AU138">
        <v>632.221</v>
      </c>
      <c r="AV138">
        <v>0</v>
      </c>
      <c r="AW138">
        <v>0</v>
      </c>
      <c r="AX138">
        <v>0</v>
      </c>
      <c r="AY138">
        <v>5834.7</v>
      </c>
      <c r="AZ138">
        <v>0</v>
      </c>
      <c r="BA138">
        <v>1.9063300000000001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5836.61</v>
      </c>
      <c r="BI138">
        <v>3444.79</v>
      </c>
      <c r="BJ138">
        <v>344.22199999999998</v>
      </c>
      <c r="BK138" t="s">
        <v>69</v>
      </c>
      <c r="BL138" t="s">
        <v>69</v>
      </c>
      <c r="BM138" t="s">
        <v>69</v>
      </c>
      <c r="BN138" t="s">
        <v>69</v>
      </c>
      <c r="BO138">
        <v>0</v>
      </c>
      <c r="BP138">
        <v>0</v>
      </c>
      <c r="BQ138">
        <v>3098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3098</v>
      </c>
    </row>
    <row r="139" spans="1:78" x14ac:dyDescent="0.25">
      <c r="A139" t="s">
        <v>3678</v>
      </c>
      <c r="B139" t="s">
        <v>2411</v>
      </c>
      <c r="C139" t="s">
        <v>2412</v>
      </c>
      <c r="D139" t="str">
        <f t="shared" si="2"/>
        <v>ESe-w06-v11</v>
      </c>
      <c r="E139" t="s">
        <v>66</v>
      </c>
      <c r="F139" t="s">
        <v>78</v>
      </c>
      <c r="G139" t="s">
        <v>79</v>
      </c>
      <c r="H139">
        <v>149994</v>
      </c>
      <c r="I139">
        <v>192.00399999999999</v>
      </c>
      <c r="J139">
        <v>3.98089</v>
      </c>
      <c r="K139">
        <v>0</v>
      </c>
      <c r="L139">
        <v>0</v>
      </c>
      <c r="M139">
        <v>0</v>
      </c>
      <c r="N139">
        <v>0</v>
      </c>
      <c r="O139">
        <v>277.15499999999997</v>
      </c>
      <c r="P139">
        <v>93.100700000000003</v>
      </c>
      <c r="Q139">
        <v>0</v>
      </c>
      <c r="R139">
        <v>264.28100000000001</v>
      </c>
      <c r="S139">
        <v>0</v>
      </c>
      <c r="T139">
        <v>419.13499999999999</v>
      </c>
      <c r="U139">
        <v>1249.6600000000001</v>
      </c>
      <c r="V139">
        <v>0</v>
      </c>
      <c r="W139">
        <v>0</v>
      </c>
      <c r="X139">
        <v>0</v>
      </c>
      <c r="Y139">
        <v>1564.88</v>
      </c>
      <c r="Z139">
        <v>0</v>
      </c>
      <c r="AA139">
        <v>1000.16</v>
      </c>
      <c r="AB139">
        <v>0</v>
      </c>
      <c r="AC139">
        <v>0</v>
      </c>
      <c r="AD139">
        <v>0</v>
      </c>
      <c r="AE139">
        <v>20.610700000000001</v>
      </c>
      <c r="AF139">
        <v>0</v>
      </c>
      <c r="AG139">
        <v>0</v>
      </c>
      <c r="AH139">
        <v>2585.65</v>
      </c>
      <c r="AI139">
        <v>291.69099999999997</v>
      </c>
      <c r="AJ139">
        <v>9.2299199999999999</v>
      </c>
      <c r="AK139">
        <v>0</v>
      </c>
      <c r="AL139">
        <v>0</v>
      </c>
      <c r="AM139">
        <v>0</v>
      </c>
      <c r="AN139">
        <v>0</v>
      </c>
      <c r="AO139">
        <v>117.96899999999999</v>
      </c>
      <c r="AP139">
        <v>61.4328</v>
      </c>
      <c r="AQ139">
        <v>0</v>
      </c>
      <c r="AR139">
        <v>151.85300000000001</v>
      </c>
      <c r="AS139">
        <v>0</v>
      </c>
      <c r="AT139">
        <v>180.65299999999999</v>
      </c>
      <c r="AU139">
        <v>812.82899999999995</v>
      </c>
      <c r="AV139">
        <v>0</v>
      </c>
      <c r="AW139">
        <v>0</v>
      </c>
      <c r="AX139">
        <v>0</v>
      </c>
      <c r="AY139">
        <v>5556.86</v>
      </c>
      <c r="AZ139">
        <v>0</v>
      </c>
      <c r="BA139">
        <v>1.9759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5558.83</v>
      </c>
      <c r="BI139">
        <v>5651.69</v>
      </c>
      <c r="BJ139">
        <v>72.222200000000001</v>
      </c>
      <c r="BK139" t="s">
        <v>69</v>
      </c>
      <c r="BL139" t="s">
        <v>69</v>
      </c>
      <c r="BM139" t="s">
        <v>69</v>
      </c>
      <c r="BN139" t="s">
        <v>69</v>
      </c>
      <c r="BO139">
        <v>0</v>
      </c>
      <c r="BP139">
        <v>0</v>
      </c>
      <c r="BQ139">
        <v>650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650</v>
      </c>
    </row>
    <row r="140" spans="1:78" x14ac:dyDescent="0.25">
      <c r="A140" t="s">
        <v>3679</v>
      </c>
      <c r="B140" t="s">
        <v>2414</v>
      </c>
      <c r="C140" t="s">
        <v>2415</v>
      </c>
      <c r="D140" t="str">
        <f t="shared" si="2"/>
        <v>ESe-w07-v11</v>
      </c>
      <c r="E140" t="s">
        <v>66</v>
      </c>
      <c r="F140" t="s">
        <v>80</v>
      </c>
      <c r="G140" t="s">
        <v>81</v>
      </c>
      <c r="H140">
        <v>149994</v>
      </c>
      <c r="I140">
        <v>159.55799999999999</v>
      </c>
      <c r="J140">
        <v>3.0988899999999999</v>
      </c>
      <c r="K140">
        <v>0</v>
      </c>
      <c r="L140">
        <v>0</v>
      </c>
      <c r="M140">
        <v>0</v>
      </c>
      <c r="N140">
        <v>0</v>
      </c>
      <c r="O140">
        <v>263.85599999999999</v>
      </c>
      <c r="P140">
        <v>78.488399999999999</v>
      </c>
      <c r="Q140">
        <v>0</v>
      </c>
      <c r="R140">
        <v>264.28100000000001</v>
      </c>
      <c r="S140">
        <v>0</v>
      </c>
      <c r="T140">
        <v>419.13499999999999</v>
      </c>
      <c r="U140">
        <v>1188.42</v>
      </c>
      <c r="V140">
        <v>0</v>
      </c>
      <c r="W140">
        <v>0</v>
      </c>
      <c r="X140">
        <v>0</v>
      </c>
      <c r="Y140">
        <v>1165.75</v>
      </c>
      <c r="Z140">
        <v>0</v>
      </c>
      <c r="AA140">
        <v>988.63099999999997</v>
      </c>
      <c r="AB140">
        <v>0</v>
      </c>
      <c r="AC140">
        <v>0</v>
      </c>
      <c r="AD140">
        <v>0</v>
      </c>
      <c r="AE140">
        <v>20.610700000000001</v>
      </c>
      <c r="AF140">
        <v>0</v>
      </c>
      <c r="AG140">
        <v>0</v>
      </c>
      <c r="AH140">
        <v>2174.9899999999998</v>
      </c>
      <c r="AI140">
        <v>240.53</v>
      </c>
      <c r="AJ140">
        <v>9.0183099999999996</v>
      </c>
      <c r="AK140">
        <v>0</v>
      </c>
      <c r="AL140">
        <v>0</v>
      </c>
      <c r="AM140">
        <v>0</v>
      </c>
      <c r="AN140">
        <v>0</v>
      </c>
      <c r="AO140">
        <v>106.10599999999999</v>
      </c>
      <c r="AP140">
        <v>49.550400000000003</v>
      </c>
      <c r="AQ140">
        <v>0</v>
      </c>
      <c r="AR140">
        <v>146.40600000000001</v>
      </c>
      <c r="AS140">
        <v>0</v>
      </c>
      <c r="AT140">
        <v>178.119</v>
      </c>
      <c r="AU140">
        <v>729.73</v>
      </c>
      <c r="AV140">
        <v>0</v>
      </c>
      <c r="AW140">
        <v>0</v>
      </c>
      <c r="AX140">
        <v>0</v>
      </c>
      <c r="AY140">
        <v>4418.26</v>
      </c>
      <c r="AZ140">
        <v>0</v>
      </c>
      <c r="BA140">
        <v>1.9895400000000001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4420.25</v>
      </c>
      <c r="BI140">
        <v>4730.5200000000004</v>
      </c>
      <c r="BJ140">
        <v>491.55599999999998</v>
      </c>
      <c r="BK140" t="s">
        <v>69</v>
      </c>
      <c r="BL140" t="s">
        <v>69</v>
      </c>
      <c r="BM140" t="s">
        <v>69</v>
      </c>
      <c r="BN140" t="s">
        <v>69</v>
      </c>
      <c r="BO140">
        <v>0</v>
      </c>
      <c r="BP140">
        <v>0</v>
      </c>
      <c r="BQ140">
        <v>4424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4424</v>
      </c>
    </row>
    <row r="141" spans="1:78" x14ac:dyDescent="0.25">
      <c r="A141" t="s">
        <v>3679</v>
      </c>
      <c r="B141" t="s">
        <v>2416</v>
      </c>
      <c r="C141" t="s">
        <v>2417</v>
      </c>
      <c r="D141" t="str">
        <f t="shared" si="2"/>
        <v>ESe-w08-v11</v>
      </c>
      <c r="E141" t="s">
        <v>66</v>
      </c>
      <c r="F141" t="s">
        <v>82</v>
      </c>
      <c r="G141" t="s">
        <v>83</v>
      </c>
      <c r="H141">
        <v>149994</v>
      </c>
      <c r="I141">
        <v>234.524</v>
      </c>
      <c r="J141">
        <v>4.9420599999999997</v>
      </c>
      <c r="K141">
        <v>0</v>
      </c>
      <c r="L141">
        <v>0</v>
      </c>
      <c r="M141">
        <v>0</v>
      </c>
      <c r="N141">
        <v>0</v>
      </c>
      <c r="O141">
        <v>293.59100000000001</v>
      </c>
      <c r="P141">
        <v>109.447</v>
      </c>
      <c r="Q141">
        <v>0</v>
      </c>
      <c r="R141">
        <v>264.28100000000001</v>
      </c>
      <c r="S141">
        <v>0</v>
      </c>
      <c r="T141">
        <v>419.13499999999999</v>
      </c>
      <c r="U141">
        <v>1325.92</v>
      </c>
      <c r="V141">
        <v>0</v>
      </c>
      <c r="W141">
        <v>0</v>
      </c>
      <c r="X141">
        <v>0</v>
      </c>
      <c r="Y141">
        <v>1285.94</v>
      </c>
      <c r="Z141">
        <v>0</v>
      </c>
      <c r="AA141">
        <v>974.245</v>
      </c>
      <c r="AB141">
        <v>0</v>
      </c>
      <c r="AC141">
        <v>0</v>
      </c>
      <c r="AD141">
        <v>0</v>
      </c>
      <c r="AE141">
        <v>20.610700000000001</v>
      </c>
      <c r="AF141">
        <v>0</v>
      </c>
      <c r="AG141">
        <v>0</v>
      </c>
      <c r="AH141">
        <v>2280.79</v>
      </c>
      <c r="AI141">
        <v>306.42599999999999</v>
      </c>
      <c r="AJ141">
        <v>9.8710400000000007</v>
      </c>
      <c r="AK141">
        <v>0</v>
      </c>
      <c r="AL141">
        <v>0</v>
      </c>
      <c r="AM141">
        <v>0</v>
      </c>
      <c r="AN141">
        <v>0</v>
      </c>
      <c r="AO141">
        <v>122.399</v>
      </c>
      <c r="AP141">
        <v>66.011300000000006</v>
      </c>
      <c r="AQ141">
        <v>0</v>
      </c>
      <c r="AR141">
        <v>131.30600000000001</v>
      </c>
      <c r="AS141">
        <v>0</v>
      </c>
      <c r="AT141">
        <v>180.65299999999999</v>
      </c>
      <c r="AU141">
        <v>816.66700000000003</v>
      </c>
      <c r="AV141">
        <v>0</v>
      </c>
      <c r="AW141">
        <v>0</v>
      </c>
      <c r="AX141">
        <v>0</v>
      </c>
      <c r="AY141">
        <v>5102.0200000000004</v>
      </c>
      <c r="AZ141">
        <v>0</v>
      </c>
      <c r="BA141">
        <v>1.9101600000000001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5103.93</v>
      </c>
      <c r="BI141">
        <v>5945.73</v>
      </c>
      <c r="BJ141">
        <v>613.77800000000002</v>
      </c>
      <c r="BK141" t="s">
        <v>69</v>
      </c>
      <c r="BL141" t="s">
        <v>69</v>
      </c>
      <c r="BM141" t="s">
        <v>69</v>
      </c>
      <c r="BN141" t="s">
        <v>69</v>
      </c>
      <c r="BO141">
        <v>0</v>
      </c>
      <c r="BP141">
        <v>0</v>
      </c>
      <c r="BQ141">
        <v>5524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5524</v>
      </c>
    </row>
    <row r="142" spans="1:78" x14ac:dyDescent="0.25">
      <c r="A142" t="s">
        <v>3679</v>
      </c>
      <c r="B142" t="s">
        <v>2418</v>
      </c>
      <c r="C142" t="s">
        <v>2419</v>
      </c>
      <c r="D142" t="str">
        <f t="shared" si="2"/>
        <v>ESe-w09-v11</v>
      </c>
      <c r="E142" t="s">
        <v>66</v>
      </c>
      <c r="F142" t="s">
        <v>84</v>
      </c>
      <c r="G142" t="s">
        <v>85</v>
      </c>
      <c r="H142">
        <v>149994</v>
      </c>
      <c r="I142">
        <v>272.59100000000001</v>
      </c>
      <c r="J142">
        <v>5.8543900000000004</v>
      </c>
      <c r="K142">
        <v>0</v>
      </c>
      <c r="L142">
        <v>0</v>
      </c>
      <c r="M142">
        <v>0</v>
      </c>
      <c r="N142">
        <v>0</v>
      </c>
      <c r="O142">
        <v>313.14499999999998</v>
      </c>
      <c r="P142">
        <v>140.744</v>
      </c>
      <c r="Q142">
        <v>0</v>
      </c>
      <c r="R142">
        <v>264.28100000000001</v>
      </c>
      <c r="S142">
        <v>0</v>
      </c>
      <c r="T142">
        <v>419.13499999999999</v>
      </c>
      <c r="U142">
        <v>1415.75</v>
      </c>
      <c r="V142">
        <v>0</v>
      </c>
      <c r="W142">
        <v>0</v>
      </c>
      <c r="X142">
        <v>0</v>
      </c>
      <c r="Y142">
        <v>1496.86</v>
      </c>
      <c r="Z142">
        <v>0</v>
      </c>
      <c r="AA142">
        <v>974.32</v>
      </c>
      <c r="AB142">
        <v>0</v>
      </c>
      <c r="AC142">
        <v>0</v>
      </c>
      <c r="AD142">
        <v>0</v>
      </c>
      <c r="AE142">
        <v>20.610700000000001</v>
      </c>
      <c r="AF142">
        <v>0</v>
      </c>
      <c r="AG142">
        <v>0</v>
      </c>
      <c r="AH142">
        <v>2491.79</v>
      </c>
      <c r="AI142">
        <v>373.38400000000001</v>
      </c>
      <c r="AJ142">
        <v>18.535</v>
      </c>
      <c r="AK142">
        <v>0</v>
      </c>
      <c r="AL142">
        <v>0</v>
      </c>
      <c r="AM142">
        <v>0</v>
      </c>
      <c r="AN142">
        <v>0</v>
      </c>
      <c r="AO142">
        <v>127.309</v>
      </c>
      <c r="AP142">
        <v>77.525000000000006</v>
      </c>
      <c r="AQ142">
        <v>0</v>
      </c>
      <c r="AR142">
        <v>146.40600000000001</v>
      </c>
      <c r="AS142">
        <v>0</v>
      </c>
      <c r="AT142">
        <v>178.119</v>
      </c>
      <c r="AU142">
        <v>921.279</v>
      </c>
      <c r="AV142">
        <v>0</v>
      </c>
      <c r="AW142">
        <v>0</v>
      </c>
      <c r="AX142">
        <v>0</v>
      </c>
      <c r="AY142">
        <v>5397.94</v>
      </c>
      <c r="AZ142">
        <v>0</v>
      </c>
      <c r="BA142">
        <v>1.8980999999999999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5399.83</v>
      </c>
      <c r="BI142">
        <v>7407.78</v>
      </c>
      <c r="BJ142">
        <v>154.88900000000001</v>
      </c>
      <c r="BK142" t="s">
        <v>69</v>
      </c>
      <c r="BL142" t="s">
        <v>69</v>
      </c>
      <c r="BM142" t="s">
        <v>69</v>
      </c>
      <c r="BN142" t="s">
        <v>69</v>
      </c>
      <c r="BO142">
        <v>0</v>
      </c>
      <c r="BP142">
        <v>0</v>
      </c>
      <c r="BQ142">
        <v>1394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1394</v>
      </c>
    </row>
    <row r="143" spans="1:78" x14ac:dyDescent="0.25">
      <c r="A143" t="s">
        <v>3679</v>
      </c>
      <c r="B143" t="s">
        <v>2421</v>
      </c>
      <c r="C143" t="s">
        <v>2422</v>
      </c>
      <c r="D143" t="str">
        <f t="shared" si="2"/>
        <v>ESe-w10-v11</v>
      </c>
      <c r="E143" t="s">
        <v>66</v>
      </c>
      <c r="F143" t="s">
        <v>86</v>
      </c>
      <c r="G143" t="s">
        <v>87</v>
      </c>
      <c r="H143">
        <v>149994</v>
      </c>
      <c r="I143">
        <v>243.69</v>
      </c>
      <c r="J143">
        <v>4.9919099999999998</v>
      </c>
      <c r="K143">
        <v>0</v>
      </c>
      <c r="L143">
        <v>0</v>
      </c>
      <c r="M143">
        <v>0</v>
      </c>
      <c r="N143">
        <v>0</v>
      </c>
      <c r="O143">
        <v>300.37299999999999</v>
      </c>
      <c r="P143">
        <v>124.367</v>
      </c>
      <c r="Q143">
        <v>0</v>
      </c>
      <c r="R143">
        <v>264.28100000000001</v>
      </c>
      <c r="S143">
        <v>0</v>
      </c>
      <c r="T143">
        <v>419.13499999999999</v>
      </c>
      <c r="U143">
        <v>1356.84</v>
      </c>
      <c r="V143">
        <v>0</v>
      </c>
      <c r="W143">
        <v>0</v>
      </c>
      <c r="X143">
        <v>0</v>
      </c>
      <c r="Y143">
        <v>1612.39</v>
      </c>
      <c r="Z143">
        <v>0</v>
      </c>
      <c r="AA143">
        <v>970.99300000000005</v>
      </c>
      <c r="AB143">
        <v>0</v>
      </c>
      <c r="AC143">
        <v>0</v>
      </c>
      <c r="AD143">
        <v>0</v>
      </c>
      <c r="AE143">
        <v>20.610700000000001</v>
      </c>
      <c r="AF143">
        <v>0</v>
      </c>
      <c r="AG143">
        <v>0</v>
      </c>
      <c r="AH143">
        <v>2603.9899999999998</v>
      </c>
      <c r="AI143">
        <v>345.53899999999999</v>
      </c>
      <c r="AJ143">
        <v>15.851800000000001</v>
      </c>
      <c r="AK143">
        <v>0</v>
      </c>
      <c r="AL143">
        <v>0</v>
      </c>
      <c r="AM143">
        <v>0</v>
      </c>
      <c r="AN143">
        <v>0</v>
      </c>
      <c r="AO143">
        <v>123.08199999999999</v>
      </c>
      <c r="AP143">
        <v>68.177199999999999</v>
      </c>
      <c r="AQ143">
        <v>0</v>
      </c>
      <c r="AR143">
        <v>131.30600000000001</v>
      </c>
      <c r="AS143">
        <v>0</v>
      </c>
      <c r="AT143">
        <v>180.65299999999999</v>
      </c>
      <c r="AU143">
        <v>864.60900000000004</v>
      </c>
      <c r="AV143">
        <v>0</v>
      </c>
      <c r="AW143">
        <v>0</v>
      </c>
      <c r="AX143">
        <v>0</v>
      </c>
      <c r="AY143">
        <v>6071.07</v>
      </c>
      <c r="AZ143">
        <v>0</v>
      </c>
      <c r="BA143">
        <v>1.91639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6072.98</v>
      </c>
      <c r="BI143">
        <v>6601.78</v>
      </c>
      <c r="BJ143">
        <v>127.667</v>
      </c>
      <c r="BK143" t="s">
        <v>69</v>
      </c>
      <c r="BL143" t="s">
        <v>69</v>
      </c>
      <c r="BM143" t="s">
        <v>69</v>
      </c>
      <c r="BN143" t="s">
        <v>69</v>
      </c>
      <c r="BO143">
        <v>0</v>
      </c>
      <c r="BP143">
        <v>0</v>
      </c>
      <c r="BQ143">
        <v>1149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1149</v>
      </c>
    </row>
    <row r="144" spans="1:78" x14ac:dyDescent="0.25">
      <c r="A144" t="s">
        <v>3680</v>
      </c>
      <c r="B144" t="s">
        <v>2423</v>
      </c>
      <c r="C144" t="s">
        <v>2424</v>
      </c>
      <c r="D144" t="str">
        <f t="shared" si="2"/>
        <v>ESe-w11-v11</v>
      </c>
      <c r="E144" t="s">
        <v>66</v>
      </c>
      <c r="F144" t="s">
        <v>88</v>
      </c>
      <c r="G144" t="s">
        <v>89</v>
      </c>
      <c r="H144">
        <v>149994</v>
      </c>
      <c r="I144">
        <v>212.72900000000001</v>
      </c>
      <c r="J144">
        <v>4.5213400000000004</v>
      </c>
      <c r="K144">
        <v>0</v>
      </c>
      <c r="L144">
        <v>0</v>
      </c>
      <c r="M144">
        <v>0</v>
      </c>
      <c r="N144">
        <v>0</v>
      </c>
      <c r="O144">
        <v>331.37099999999998</v>
      </c>
      <c r="P144">
        <v>100.348</v>
      </c>
      <c r="Q144">
        <v>0</v>
      </c>
      <c r="R144">
        <v>264.28100000000001</v>
      </c>
      <c r="S144">
        <v>0</v>
      </c>
      <c r="T144">
        <v>419.13499999999999</v>
      </c>
      <c r="U144">
        <v>1332.39</v>
      </c>
      <c r="V144">
        <v>0</v>
      </c>
      <c r="W144">
        <v>0</v>
      </c>
      <c r="X144">
        <v>0</v>
      </c>
      <c r="Y144">
        <v>2639.86</v>
      </c>
      <c r="Z144">
        <v>0</v>
      </c>
      <c r="AA144">
        <v>990.06500000000005</v>
      </c>
      <c r="AB144">
        <v>0</v>
      </c>
      <c r="AC144">
        <v>0</v>
      </c>
      <c r="AD144">
        <v>0</v>
      </c>
      <c r="AE144">
        <v>20.610700000000001</v>
      </c>
      <c r="AF144">
        <v>0</v>
      </c>
      <c r="AG144">
        <v>0</v>
      </c>
      <c r="AH144">
        <v>3650.54</v>
      </c>
      <c r="AI144">
        <v>266.17500000000001</v>
      </c>
      <c r="AJ144">
        <v>7.0159500000000001</v>
      </c>
      <c r="AK144">
        <v>0</v>
      </c>
      <c r="AL144">
        <v>0</v>
      </c>
      <c r="AM144">
        <v>0</v>
      </c>
      <c r="AN144">
        <v>0</v>
      </c>
      <c r="AO144">
        <v>119.863</v>
      </c>
      <c r="AP144">
        <v>53.750399999999999</v>
      </c>
      <c r="AQ144">
        <v>0</v>
      </c>
      <c r="AR144">
        <v>131.30600000000001</v>
      </c>
      <c r="AS144">
        <v>0</v>
      </c>
      <c r="AT144">
        <v>180.65299999999999</v>
      </c>
      <c r="AU144">
        <v>758.76400000000001</v>
      </c>
      <c r="AV144">
        <v>0</v>
      </c>
      <c r="AW144">
        <v>0</v>
      </c>
      <c r="AX144">
        <v>0</v>
      </c>
      <c r="AY144">
        <v>6096.25</v>
      </c>
      <c r="AZ144">
        <v>0</v>
      </c>
      <c r="BA144">
        <v>1.91676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6098.17</v>
      </c>
      <c r="BI144">
        <v>5102.8999999999996</v>
      </c>
      <c r="BJ144">
        <v>162.11099999999999</v>
      </c>
      <c r="BK144" t="s">
        <v>69</v>
      </c>
      <c r="BL144" t="s">
        <v>69</v>
      </c>
      <c r="BM144" t="s">
        <v>69</v>
      </c>
      <c r="BN144" t="s">
        <v>69</v>
      </c>
      <c r="BO144">
        <v>0</v>
      </c>
      <c r="BP144">
        <v>0</v>
      </c>
      <c r="BQ144">
        <v>1459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1459</v>
      </c>
    </row>
    <row r="145" spans="1:78" x14ac:dyDescent="0.25">
      <c r="A145" t="s">
        <v>3680</v>
      </c>
      <c r="B145" t="s">
        <v>2425</v>
      </c>
      <c r="C145" t="s">
        <v>2426</v>
      </c>
      <c r="D145" t="str">
        <f t="shared" si="2"/>
        <v>ESe-w12-v11</v>
      </c>
      <c r="E145" t="s">
        <v>66</v>
      </c>
      <c r="F145" t="s">
        <v>90</v>
      </c>
      <c r="G145" t="s">
        <v>91</v>
      </c>
      <c r="H145">
        <v>149994</v>
      </c>
      <c r="I145">
        <v>172.429</v>
      </c>
      <c r="J145">
        <v>3.5456699999999999</v>
      </c>
      <c r="K145">
        <v>0</v>
      </c>
      <c r="L145">
        <v>0</v>
      </c>
      <c r="M145">
        <v>0</v>
      </c>
      <c r="N145">
        <v>0</v>
      </c>
      <c r="O145">
        <v>282.68200000000002</v>
      </c>
      <c r="P145">
        <v>88.608000000000004</v>
      </c>
      <c r="Q145">
        <v>0</v>
      </c>
      <c r="R145">
        <v>264.28100000000001</v>
      </c>
      <c r="S145">
        <v>0</v>
      </c>
      <c r="T145">
        <v>419.13499999999999</v>
      </c>
      <c r="U145">
        <v>1230.68</v>
      </c>
      <c r="V145">
        <v>0</v>
      </c>
      <c r="W145">
        <v>0</v>
      </c>
      <c r="X145">
        <v>0</v>
      </c>
      <c r="Y145">
        <v>2759.55</v>
      </c>
      <c r="Z145">
        <v>0</v>
      </c>
      <c r="AA145">
        <v>1016.59</v>
      </c>
      <c r="AB145">
        <v>0</v>
      </c>
      <c r="AC145">
        <v>0</v>
      </c>
      <c r="AD145">
        <v>0</v>
      </c>
      <c r="AE145">
        <v>20.610700000000001</v>
      </c>
      <c r="AF145">
        <v>0</v>
      </c>
      <c r="AG145">
        <v>0</v>
      </c>
      <c r="AH145">
        <v>3796.75</v>
      </c>
      <c r="AI145">
        <v>274.346</v>
      </c>
      <c r="AJ145">
        <v>10.459</v>
      </c>
      <c r="AK145">
        <v>0</v>
      </c>
      <c r="AL145">
        <v>0</v>
      </c>
      <c r="AM145">
        <v>0</v>
      </c>
      <c r="AN145">
        <v>0</v>
      </c>
      <c r="AO145">
        <v>110.724</v>
      </c>
      <c r="AP145">
        <v>57.9664</v>
      </c>
      <c r="AQ145">
        <v>0</v>
      </c>
      <c r="AR145">
        <v>131.30600000000001</v>
      </c>
      <c r="AS145">
        <v>0</v>
      </c>
      <c r="AT145">
        <v>180.65299999999999</v>
      </c>
      <c r="AU145">
        <v>765.45500000000004</v>
      </c>
      <c r="AV145">
        <v>0</v>
      </c>
      <c r="AW145">
        <v>0</v>
      </c>
      <c r="AX145">
        <v>0</v>
      </c>
      <c r="AY145">
        <v>6161.56</v>
      </c>
      <c r="AZ145">
        <v>0</v>
      </c>
      <c r="BA145">
        <v>1.87866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6163.44</v>
      </c>
      <c r="BI145">
        <v>5431.97</v>
      </c>
      <c r="BJ145">
        <v>83.666700000000006</v>
      </c>
      <c r="BK145" t="s">
        <v>69</v>
      </c>
      <c r="BL145" t="s">
        <v>69</v>
      </c>
      <c r="BM145" t="s">
        <v>69</v>
      </c>
      <c r="BN145" t="s">
        <v>69</v>
      </c>
      <c r="BO145">
        <v>0</v>
      </c>
      <c r="BP145">
        <v>0</v>
      </c>
      <c r="BQ145">
        <v>753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753</v>
      </c>
    </row>
    <row r="146" spans="1:78" x14ac:dyDescent="0.25">
      <c r="A146" t="s">
        <v>3680</v>
      </c>
      <c r="B146" t="s">
        <v>2427</v>
      </c>
      <c r="C146" t="s">
        <v>2428</v>
      </c>
      <c r="D146" t="str">
        <f t="shared" si="2"/>
        <v>ESe-w13-v11</v>
      </c>
      <c r="E146" t="s">
        <v>66</v>
      </c>
      <c r="F146" t="s">
        <v>92</v>
      </c>
      <c r="G146" t="s">
        <v>93</v>
      </c>
      <c r="H146">
        <v>149994</v>
      </c>
      <c r="I146">
        <v>245.429</v>
      </c>
      <c r="J146">
        <v>5.5497699999999996</v>
      </c>
      <c r="K146">
        <v>0</v>
      </c>
      <c r="L146">
        <v>0</v>
      </c>
      <c r="M146">
        <v>0</v>
      </c>
      <c r="N146">
        <v>0</v>
      </c>
      <c r="O146">
        <v>339.24700000000001</v>
      </c>
      <c r="P146">
        <v>114.79300000000001</v>
      </c>
      <c r="Q146">
        <v>0</v>
      </c>
      <c r="R146">
        <v>264.28100000000001</v>
      </c>
      <c r="S146">
        <v>0</v>
      </c>
      <c r="T146">
        <v>419.13499999999999</v>
      </c>
      <c r="U146">
        <v>1388.44</v>
      </c>
      <c r="V146">
        <v>0</v>
      </c>
      <c r="W146">
        <v>0</v>
      </c>
      <c r="X146">
        <v>0</v>
      </c>
      <c r="Y146">
        <v>2406.62</v>
      </c>
      <c r="Z146">
        <v>0</v>
      </c>
      <c r="AA146">
        <v>977.68899999999996</v>
      </c>
      <c r="AB146">
        <v>0</v>
      </c>
      <c r="AC146">
        <v>0</v>
      </c>
      <c r="AD146">
        <v>0</v>
      </c>
      <c r="AE146">
        <v>20.610700000000001</v>
      </c>
      <c r="AF146">
        <v>0</v>
      </c>
      <c r="AG146">
        <v>0</v>
      </c>
      <c r="AH146">
        <v>3404.92</v>
      </c>
      <c r="AI146">
        <v>292.803</v>
      </c>
      <c r="AJ146">
        <v>9.3880999999999997</v>
      </c>
      <c r="AK146">
        <v>0</v>
      </c>
      <c r="AL146">
        <v>0</v>
      </c>
      <c r="AM146">
        <v>0</v>
      </c>
      <c r="AN146">
        <v>0</v>
      </c>
      <c r="AO146">
        <v>119.846</v>
      </c>
      <c r="AP146">
        <v>62.209099999999999</v>
      </c>
      <c r="AQ146">
        <v>0</v>
      </c>
      <c r="AR146">
        <v>131.30600000000001</v>
      </c>
      <c r="AS146">
        <v>0</v>
      </c>
      <c r="AT146">
        <v>180.65299999999999</v>
      </c>
      <c r="AU146">
        <v>796.20600000000002</v>
      </c>
      <c r="AV146">
        <v>0</v>
      </c>
      <c r="AW146">
        <v>0</v>
      </c>
      <c r="AX146">
        <v>0</v>
      </c>
      <c r="AY146">
        <v>5440.91</v>
      </c>
      <c r="AZ146">
        <v>0</v>
      </c>
      <c r="BA146">
        <v>379.56799999999998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5820.47</v>
      </c>
      <c r="BI146">
        <v>5722.78</v>
      </c>
      <c r="BJ146">
        <v>175</v>
      </c>
      <c r="BK146" t="s">
        <v>69</v>
      </c>
      <c r="BL146" t="s">
        <v>69</v>
      </c>
      <c r="BM146" t="s">
        <v>69</v>
      </c>
      <c r="BN146" t="s">
        <v>69</v>
      </c>
      <c r="BO146">
        <v>0</v>
      </c>
      <c r="BP146">
        <v>0</v>
      </c>
      <c r="BQ146">
        <v>1575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1575</v>
      </c>
    </row>
    <row r="147" spans="1:78" x14ac:dyDescent="0.25">
      <c r="A147" t="s">
        <v>3681</v>
      </c>
      <c r="B147" t="s">
        <v>2430</v>
      </c>
      <c r="C147" t="s">
        <v>2431</v>
      </c>
      <c r="D147" t="str">
        <f t="shared" si="2"/>
        <v>ESe-w14-v11</v>
      </c>
      <c r="E147" t="s">
        <v>66</v>
      </c>
      <c r="F147" t="s">
        <v>94</v>
      </c>
      <c r="G147" t="s">
        <v>95</v>
      </c>
      <c r="H147">
        <v>149994</v>
      </c>
      <c r="I147">
        <v>255.428</v>
      </c>
      <c r="J147">
        <v>4.7481799999999996</v>
      </c>
      <c r="K147">
        <v>0</v>
      </c>
      <c r="L147">
        <v>0</v>
      </c>
      <c r="M147">
        <v>0</v>
      </c>
      <c r="N147">
        <v>0</v>
      </c>
      <c r="O147">
        <v>320.06</v>
      </c>
      <c r="P147">
        <v>140.34800000000001</v>
      </c>
      <c r="Q147">
        <v>0</v>
      </c>
      <c r="R147">
        <v>264.28100000000001</v>
      </c>
      <c r="S147">
        <v>0</v>
      </c>
      <c r="T147">
        <v>419.13499999999999</v>
      </c>
      <c r="U147">
        <v>1404</v>
      </c>
      <c r="V147">
        <v>0</v>
      </c>
      <c r="W147">
        <v>0</v>
      </c>
      <c r="X147">
        <v>0</v>
      </c>
      <c r="Y147">
        <v>2692.51</v>
      </c>
      <c r="Z147">
        <v>0</v>
      </c>
      <c r="AA147">
        <v>997.428</v>
      </c>
      <c r="AB147">
        <v>0</v>
      </c>
      <c r="AC147">
        <v>0</v>
      </c>
      <c r="AD147">
        <v>0</v>
      </c>
      <c r="AE147">
        <v>20.610700000000001</v>
      </c>
      <c r="AF147">
        <v>0</v>
      </c>
      <c r="AG147">
        <v>0</v>
      </c>
      <c r="AH147">
        <v>3710.55</v>
      </c>
      <c r="AI147">
        <v>458.28399999999999</v>
      </c>
      <c r="AJ147">
        <v>33.228999999999999</v>
      </c>
      <c r="AK147">
        <v>0</v>
      </c>
      <c r="AL147">
        <v>0</v>
      </c>
      <c r="AM147">
        <v>0</v>
      </c>
      <c r="AN147">
        <v>0</v>
      </c>
      <c r="AO147">
        <v>116.65300000000001</v>
      </c>
      <c r="AP147">
        <v>73.624200000000002</v>
      </c>
      <c r="AQ147">
        <v>0</v>
      </c>
      <c r="AR147">
        <v>146.40600000000001</v>
      </c>
      <c r="AS147">
        <v>0</v>
      </c>
      <c r="AT147">
        <v>178.119</v>
      </c>
      <c r="AU147">
        <v>1006.32</v>
      </c>
      <c r="AV147">
        <v>0</v>
      </c>
      <c r="AW147">
        <v>0</v>
      </c>
      <c r="AX147">
        <v>0</v>
      </c>
      <c r="AY147">
        <v>7003.96</v>
      </c>
      <c r="AZ147">
        <v>0</v>
      </c>
      <c r="BA147">
        <v>1.92961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7005.89</v>
      </c>
      <c r="BI147">
        <v>8529.3799999999992</v>
      </c>
      <c r="BJ147">
        <v>187.55600000000001</v>
      </c>
      <c r="BK147" t="s">
        <v>69</v>
      </c>
      <c r="BL147" t="s">
        <v>69</v>
      </c>
      <c r="BM147" t="s">
        <v>69</v>
      </c>
      <c r="BN147" t="s">
        <v>69</v>
      </c>
      <c r="BO147">
        <v>0</v>
      </c>
      <c r="BP147">
        <v>0</v>
      </c>
      <c r="BQ147">
        <v>1688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1688</v>
      </c>
    </row>
    <row r="148" spans="1:78" x14ac:dyDescent="0.25">
      <c r="A148" t="s">
        <v>3681</v>
      </c>
      <c r="B148" t="s">
        <v>2432</v>
      </c>
      <c r="C148" t="s">
        <v>2433</v>
      </c>
      <c r="D148" t="str">
        <f t="shared" si="2"/>
        <v>ESe-w15-v11</v>
      </c>
      <c r="E148" t="s">
        <v>66</v>
      </c>
      <c r="F148" t="s">
        <v>96</v>
      </c>
      <c r="G148" t="s">
        <v>97</v>
      </c>
      <c r="H148">
        <v>149994</v>
      </c>
      <c r="I148">
        <v>517.79700000000003</v>
      </c>
      <c r="J148">
        <v>14.1129</v>
      </c>
      <c r="K148">
        <v>0</v>
      </c>
      <c r="L148">
        <v>0</v>
      </c>
      <c r="M148">
        <v>0</v>
      </c>
      <c r="N148">
        <v>0</v>
      </c>
      <c r="O148">
        <v>463.22399999999999</v>
      </c>
      <c r="P148">
        <v>222.59700000000001</v>
      </c>
      <c r="Q148">
        <v>0</v>
      </c>
      <c r="R148">
        <v>264.28100000000001</v>
      </c>
      <c r="S148">
        <v>0</v>
      </c>
      <c r="T148">
        <v>419.13499999999999</v>
      </c>
      <c r="U148">
        <v>1901.15</v>
      </c>
      <c r="V148">
        <v>0</v>
      </c>
      <c r="W148">
        <v>0</v>
      </c>
      <c r="X148">
        <v>0</v>
      </c>
      <c r="Y148">
        <v>668.34100000000001</v>
      </c>
      <c r="Z148">
        <v>0</v>
      </c>
      <c r="AA148">
        <v>825.70100000000002</v>
      </c>
      <c r="AB148">
        <v>0</v>
      </c>
      <c r="AC148">
        <v>0</v>
      </c>
      <c r="AD148">
        <v>0</v>
      </c>
      <c r="AE148">
        <v>20.610700000000001</v>
      </c>
      <c r="AF148">
        <v>0</v>
      </c>
      <c r="AG148">
        <v>0</v>
      </c>
      <c r="AH148">
        <v>1514.65</v>
      </c>
      <c r="AI148">
        <v>429.18200000000002</v>
      </c>
      <c r="AJ148">
        <v>30.2029</v>
      </c>
      <c r="AK148">
        <v>0</v>
      </c>
      <c r="AL148">
        <v>0</v>
      </c>
      <c r="AM148">
        <v>0</v>
      </c>
      <c r="AN148">
        <v>0</v>
      </c>
      <c r="AO148">
        <v>132.04300000000001</v>
      </c>
      <c r="AP148">
        <v>81.344899999999996</v>
      </c>
      <c r="AQ148">
        <v>0</v>
      </c>
      <c r="AR148">
        <v>131.30600000000001</v>
      </c>
      <c r="AS148">
        <v>0</v>
      </c>
      <c r="AT148">
        <v>180.65299999999999</v>
      </c>
      <c r="AU148">
        <v>984.73199999999997</v>
      </c>
      <c r="AV148">
        <v>0</v>
      </c>
      <c r="AW148">
        <v>0</v>
      </c>
      <c r="AX148">
        <v>0</v>
      </c>
      <c r="AY148">
        <v>4462.84</v>
      </c>
      <c r="AZ148">
        <v>0</v>
      </c>
      <c r="BA148">
        <v>1.9854799999999999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4464.83</v>
      </c>
      <c r="BI148">
        <v>8029.8</v>
      </c>
      <c r="BJ148">
        <v>228.333</v>
      </c>
      <c r="BK148" t="s">
        <v>69</v>
      </c>
      <c r="BL148" t="s">
        <v>69</v>
      </c>
      <c r="BM148" t="s">
        <v>69</v>
      </c>
      <c r="BN148" t="s">
        <v>69</v>
      </c>
      <c r="BO148">
        <v>0</v>
      </c>
      <c r="BP148">
        <v>0</v>
      </c>
      <c r="BQ148">
        <v>2055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2055</v>
      </c>
    </row>
    <row r="149" spans="1:78" x14ac:dyDescent="0.25">
      <c r="A149" t="s">
        <v>3681</v>
      </c>
      <c r="B149" t="s">
        <v>2434</v>
      </c>
      <c r="C149" t="s">
        <v>2435</v>
      </c>
      <c r="D149" t="str">
        <f t="shared" si="2"/>
        <v>ESe-w16-v11</v>
      </c>
      <c r="E149" t="s">
        <v>66</v>
      </c>
      <c r="F149" t="s">
        <v>98</v>
      </c>
      <c r="G149" t="s">
        <v>99</v>
      </c>
      <c r="H149">
        <v>149994</v>
      </c>
      <c r="I149">
        <v>70.289500000000004</v>
      </c>
      <c r="J149">
        <v>0.93615300000000001</v>
      </c>
      <c r="K149">
        <v>0</v>
      </c>
      <c r="L149">
        <v>0</v>
      </c>
      <c r="M149">
        <v>0</v>
      </c>
      <c r="N149">
        <v>0</v>
      </c>
      <c r="O149">
        <v>260.92599999999999</v>
      </c>
      <c r="P149">
        <v>44.3688</v>
      </c>
      <c r="Q149">
        <v>0</v>
      </c>
      <c r="R149">
        <v>264.28100000000001</v>
      </c>
      <c r="S149">
        <v>0</v>
      </c>
      <c r="T149">
        <v>419.13499999999999</v>
      </c>
      <c r="U149">
        <v>1059.94</v>
      </c>
      <c r="V149">
        <v>0</v>
      </c>
      <c r="W149">
        <v>0</v>
      </c>
      <c r="X149">
        <v>0</v>
      </c>
      <c r="Y149">
        <v>5078.87</v>
      </c>
      <c r="Z149">
        <v>0</v>
      </c>
      <c r="AA149">
        <v>1141.28</v>
      </c>
      <c r="AB149">
        <v>0</v>
      </c>
      <c r="AC149">
        <v>0</v>
      </c>
      <c r="AD149">
        <v>0</v>
      </c>
      <c r="AE149">
        <v>20.610700000000001</v>
      </c>
      <c r="AF149">
        <v>0</v>
      </c>
      <c r="AG149">
        <v>0</v>
      </c>
      <c r="AH149">
        <v>6240.76</v>
      </c>
      <c r="AI149">
        <v>138.369</v>
      </c>
      <c r="AJ149">
        <v>2.82321</v>
      </c>
      <c r="AK149">
        <v>0</v>
      </c>
      <c r="AL149">
        <v>0</v>
      </c>
      <c r="AM149">
        <v>0</v>
      </c>
      <c r="AN149">
        <v>0</v>
      </c>
      <c r="AO149">
        <v>106.14400000000001</v>
      </c>
      <c r="AP149">
        <v>33.784500000000001</v>
      </c>
      <c r="AQ149">
        <v>0</v>
      </c>
      <c r="AR149">
        <v>151.85300000000001</v>
      </c>
      <c r="AS149">
        <v>0</v>
      </c>
      <c r="AT149">
        <v>180.65299999999999</v>
      </c>
      <c r="AU149">
        <v>613.62699999999995</v>
      </c>
      <c r="AV149">
        <v>0</v>
      </c>
      <c r="AW149">
        <v>0</v>
      </c>
      <c r="AX149">
        <v>0</v>
      </c>
      <c r="AY149">
        <v>6256.03</v>
      </c>
      <c r="AZ149">
        <v>0</v>
      </c>
      <c r="BA149">
        <v>1.9170700000000001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6257.94</v>
      </c>
      <c r="BI149">
        <v>3043.57</v>
      </c>
      <c r="BJ149">
        <v>50.444400000000002</v>
      </c>
      <c r="BK149" t="s">
        <v>69</v>
      </c>
      <c r="BL149" t="s">
        <v>69</v>
      </c>
      <c r="BM149" t="s">
        <v>69</v>
      </c>
      <c r="BN149" t="s">
        <v>69</v>
      </c>
      <c r="BO149">
        <v>0</v>
      </c>
      <c r="BP149">
        <v>0</v>
      </c>
      <c r="BQ149">
        <v>454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454</v>
      </c>
    </row>
    <row r="150" spans="1:78" x14ac:dyDescent="0.25">
      <c r="A150" t="s">
        <v>3681</v>
      </c>
      <c r="B150" t="s">
        <v>2437</v>
      </c>
      <c r="C150" t="s">
        <v>2438</v>
      </c>
      <c r="D150" t="str">
        <f t="shared" si="2"/>
        <v>ESe-w01-v14</v>
      </c>
      <c r="E150" t="s">
        <v>66</v>
      </c>
      <c r="F150" t="s">
        <v>67</v>
      </c>
      <c r="G150" t="s">
        <v>68</v>
      </c>
      <c r="H150">
        <v>149994</v>
      </c>
      <c r="I150">
        <v>18.6358</v>
      </c>
      <c r="J150">
        <v>9.7966899999999996E-2</v>
      </c>
      <c r="K150">
        <v>0</v>
      </c>
      <c r="L150">
        <v>0</v>
      </c>
      <c r="M150">
        <v>0</v>
      </c>
      <c r="N150">
        <v>0</v>
      </c>
      <c r="O150">
        <v>208.952</v>
      </c>
      <c r="P150">
        <v>21.9316</v>
      </c>
      <c r="Q150">
        <v>0</v>
      </c>
      <c r="R150">
        <v>264.28100000000001</v>
      </c>
      <c r="S150">
        <v>0</v>
      </c>
      <c r="T150">
        <v>419.13499999999999</v>
      </c>
      <c r="U150">
        <v>933.03300000000002</v>
      </c>
      <c r="V150">
        <v>0</v>
      </c>
      <c r="W150">
        <v>0</v>
      </c>
      <c r="X150">
        <v>0</v>
      </c>
      <c r="Y150">
        <v>4523.03</v>
      </c>
      <c r="Z150">
        <v>0</v>
      </c>
      <c r="AA150">
        <v>1137.49</v>
      </c>
      <c r="AB150">
        <v>0</v>
      </c>
      <c r="AC150">
        <v>0</v>
      </c>
      <c r="AD150">
        <v>0</v>
      </c>
      <c r="AE150">
        <v>20.610700000000001</v>
      </c>
      <c r="AF150">
        <v>0</v>
      </c>
      <c r="AG150">
        <v>0</v>
      </c>
      <c r="AH150">
        <v>5681.13</v>
      </c>
      <c r="AI150">
        <v>78.205100000000002</v>
      </c>
      <c r="AJ150">
        <v>1.8788400000000001</v>
      </c>
      <c r="AK150">
        <v>0</v>
      </c>
      <c r="AL150">
        <v>0</v>
      </c>
      <c r="AM150">
        <v>0</v>
      </c>
      <c r="AN150">
        <v>0</v>
      </c>
      <c r="AO150">
        <v>79.519400000000005</v>
      </c>
      <c r="AP150">
        <v>20.4148</v>
      </c>
      <c r="AQ150">
        <v>0</v>
      </c>
      <c r="AR150">
        <v>131.30600000000001</v>
      </c>
      <c r="AS150">
        <v>0</v>
      </c>
      <c r="AT150">
        <v>180.65299999999999</v>
      </c>
      <c r="AU150">
        <v>491.97800000000001</v>
      </c>
      <c r="AV150">
        <v>0</v>
      </c>
      <c r="AW150">
        <v>0</v>
      </c>
      <c r="AX150">
        <v>0</v>
      </c>
      <c r="AY150">
        <v>5542.69</v>
      </c>
      <c r="AZ150">
        <v>0</v>
      </c>
      <c r="BA150">
        <v>1.9117200000000001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5544.6</v>
      </c>
      <c r="BI150">
        <v>1773.72</v>
      </c>
      <c r="BJ150">
        <v>304.22199999999998</v>
      </c>
      <c r="BK150" t="s">
        <v>69</v>
      </c>
      <c r="BL150" t="s">
        <v>69</v>
      </c>
      <c r="BM150" t="s">
        <v>69</v>
      </c>
      <c r="BN150" t="s">
        <v>69</v>
      </c>
      <c r="BO150">
        <v>0</v>
      </c>
      <c r="BP150">
        <v>0</v>
      </c>
      <c r="BQ150">
        <v>2738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2738</v>
      </c>
    </row>
    <row r="151" spans="1:78" x14ac:dyDescent="0.25">
      <c r="A151" t="s">
        <v>3682</v>
      </c>
      <c r="B151" t="s">
        <v>2439</v>
      </c>
      <c r="C151" t="s">
        <v>2440</v>
      </c>
      <c r="D151" t="str">
        <f t="shared" si="2"/>
        <v>ESe-w02-v14</v>
      </c>
      <c r="E151" t="s">
        <v>66</v>
      </c>
      <c r="F151" t="s">
        <v>70</v>
      </c>
      <c r="G151" t="s">
        <v>71</v>
      </c>
      <c r="H151">
        <v>149994</v>
      </c>
      <c r="I151">
        <v>107.295</v>
      </c>
      <c r="J151">
        <v>2.04061</v>
      </c>
      <c r="K151">
        <v>0</v>
      </c>
      <c r="L151">
        <v>0</v>
      </c>
      <c r="M151">
        <v>0</v>
      </c>
      <c r="N151">
        <v>0</v>
      </c>
      <c r="O151">
        <v>235.36199999999999</v>
      </c>
      <c r="P151">
        <v>58.812800000000003</v>
      </c>
      <c r="Q151">
        <v>0</v>
      </c>
      <c r="R151">
        <v>264.28100000000001</v>
      </c>
      <c r="S151">
        <v>0</v>
      </c>
      <c r="T151">
        <v>419.13499999999999</v>
      </c>
      <c r="U151">
        <v>1086.93</v>
      </c>
      <c r="V151">
        <v>0</v>
      </c>
      <c r="W151">
        <v>0</v>
      </c>
      <c r="X151">
        <v>0</v>
      </c>
      <c r="Y151">
        <v>3189.67</v>
      </c>
      <c r="Z151">
        <v>0</v>
      </c>
      <c r="AA151">
        <v>1061.4000000000001</v>
      </c>
      <c r="AB151">
        <v>0</v>
      </c>
      <c r="AC151">
        <v>0</v>
      </c>
      <c r="AD151">
        <v>0</v>
      </c>
      <c r="AE151">
        <v>20.610700000000001</v>
      </c>
      <c r="AF151">
        <v>0</v>
      </c>
      <c r="AG151">
        <v>0</v>
      </c>
      <c r="AH151">
        <v>4271.68</v>
      </c>
      <c r="AI151">
        <v>251.733</v>
      </c>
      <c r="AJ151">
        <v>7.3066199999999997</v>
      </c>
      <c r="AK151">
        <v>0</v>
      </c>
      <c r="AL151">
        <v>0</v>
      </c>
      <c r="AM151">
        <v>0</v>
      </c>
      <c r="AN151">
        <v>0</v>
      </c>
      <c r="AO151">
        <v>98.058099999999996</v>
      </c>
      <c r="AP151">
        <v>54.929200000000002</v>
      </c>
      <c r="AQ151">
        <v>0</v>
      </c>
      <c r="AR151">
        <v>131.30600000000001</v>
      </c>
      <c r="AS151">
        <v>0</v>
      </c>
      <c r="AT151">
        <v>180.65299999999999</v>
      </c>
      <c r="AU151">
        <v>723.98699999999997</v>
      </c>
      <c r="AV151">
        <v>0</v>
      </c>
      <c r="AW151">
        <v>0</v>
      </c>
      <c r="AX151">
        <v>0</v>
      </c>
      <c r="AY151">
        <v>6030.91</v>
      </c>
      <c r="AZ151">
        <v>0</v>
      </c>
      <c r="BA151">
        <v>1.8832899999999999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6032.79</v>
      </c>
      <c r="BI151">
        <v>5272.35</v>
      </c>
      <c r="BJ151">
        <v>5.88889</v>
      </c>
      <c r="BK151" t="s">
        <v>69</v>
      </c>
      <c r="BL151" t="s">
        <v>69</v>
      </c>
      <c r="BM151" t="s">
        <v>69</v>
      </c>
      <c r="BN151" t="s">
        <v>69</v>
      </c>
      <c r="BO151">
        <v>0</v>
      </c>
      <c r="BP151">
        <v>0</v>
      </c>
      <c r="BQ151">
        <v>53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53</v>
      </c>
    </row>
    <row r="152" spans="1:78" x14ac:dyDescent="0.25">
      <c r="A152" t="s">
        <v>3682</v>
      </c>
      <c r="B152" t="s">
        <v>2441</v>
      </c>
      <c r="C152" t="s">
        <v>2442</v>
      </c>
      <c r="D152" t="str">
        <f t="shared" si="2"/>
        <v>ESe-w03-v14</v>
      </c>
      <c r="E152" t="s">
        <v>66</v>
      </c>
      <c r="F152" t="s">
        <v>72</v>
      </c>
      <c r="G152" t="s">
        <v>73</v>
      </c>
      <c r="H152">
        <v>149994</v>
      </c>
      <c r="I152">
        <v>60.695999999999998</v>
      </c>
      <c r="J152">
        <v>0.92998800000000004</v>
      </c>
      <c r="K152">
        <v>0</v>
      </c>
      <c r="L152">
        <v>0</v>
      </c>
      <c r="M152">
        <v>0</v>
      </c>
      <c r="N152">
        <v>0</v>
      </c>
      <c r="O152">
        <v>219.76499999999999</v>
      </c>
      <c r="P152">
        <v>38.058199999999999</v>
      </c>
      <c r="Q152">
        <v>0</v>
      </c>
      <c r="R152">
        <v>264.28100000000001</v>
      </c>
      <c r="S152">
        <v>0</v>
      </c>
      <c r="T152">
        <v>419.13499999999999</v>
      </c>
      <c r="U152">
        <v>1002.86</v>
      </c>
      <c r="V152">
        <v>0</v>
      </c>
      <c r="W152">
        <v>0</v>
      </c>
      <c r="X152">
        <v>0</v>
      </c>
      <c r="Y152">
        <v>2821.19</v>
      </c>
      <c r="Z152">
        <v>0</v>
      </c>
      <c r="AA152">
        <v>1062.76</v>
      </c>
      <c r="AB152">
        <v>0</v>
      </c>
      <c r="AC152">
        <v>0</v>
      </c>
      <c r="AD152">
        <v>0</v>
      </c>
      <c r="AE152">
        <v>20.610700000000001</v>
      </c>
      <c r="AF152">
        <v>0</v>
      </c>
      <c r="AG152">
        <v>0</v>
      </c>
      <c r="AH152">
        <v>3904.56</v>
      </c>
      <c r="AI152">
        <v>150.68600000000001</v>
      </c>
      <c r="AJ152">
        <v>3.7338</v>
      </c>
      <c r="AK152">
        <v>0</v>
      </c>
      <c r="AL152">
        <v>0</v>
      </c>
      <c r="AM152">
        <v>0</v>
      </c>
      <c r="AN152">
        <v>0</v>
      </c>
      <c r="AO152">
        <v>90.507999999999996</v>
      </c>
      <c r="AP152">
        <v>31.863</v>
      </c>
      <c r="AQ152">
        <v>0</v>
      </c>
      <c r="AR152">
        <v>146.40600000000001</v>
      </c>
      <c r="AS152">
        <v>0</v>
      </c>
      <c r="AT152">
        <v>178.119</v>
      </c>
      <c r="AU152">
        <v>601.31600000000003</v>
      </c>
      <c r="AV152">
        <v>0</v>
      </c>
      <c r="AW152">
        <v>0</v>
      </c>
      <c r="AX152">
        <v>0</v>
      </c>
      <c r="AY152">
        <v>5482.69</v>
      </c>
      <c r="AZ152">
        <v>0</v>
      </c>
      <c r="BA152">
        <v>1.9191499999999999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5484.61</v>
      </c>
      <c r="BI152">
        <v>3068.31</v>
      </c>
      <c r="BJ152">
        <v>5.88889</v>
      </c>
      <c r="BK152" t="s">
        <v>69</v>
      </c>
      <c r="BL152" t="s">
        <v>69</v>
      </c>
      <c r="BM152" t="s">
        <v>69</v>
      </c>
      <c r="BN152" t="s">
        <v>69</v>
      </c>
      <c r="BO152">
        <v>0</v>
      </c>
      <c r="BP152">
        <v>0</v>
      </c>
      <c r="BQ152">
        <v>53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53</v>
      </c>
    </row>
    <row r="153" spans="1:78" x14ac:dyDescent="0.25">
      <c r="A153" t="s">
        <v>3682</v>
      </c>
      <c r="B153" t="s">
        <v>2443</v>
      </c>
      <c r="C153" t="s">
        <v>2444</v>
      </c>
      <c r="D153" t="str">
        <f t="shared" si="2"/>
        <v>ESe-w04-v14</v>
      </c>
      <c r="E153" t="s">
        <v>66</v>
      </c>
      <c r="F153" t="s">
        <v>74</v>
      </c>
      <c r="G153" t="s">
        <v>75</v>
      </c>
      <c r="H153">
        <v>149994</v>
      </c>
      <c r="I153">
        <v>114.699</v>
      </c>
      <c r="J153">
        <v>2.2479900000000002</v>
      </c>
      <c r="K153">
        <v>0</v>
      </c>
      <c r="L153">
        <v>0</v>
      </c>
      <c r="M153">
        <v>0</v>
      </c>
      <c r="N153">
        <v>0</v>
      </c>
      <c r="O153">
        <v>240.131</v>
      </c>
      <c r="P153">
        <v>56.363700000000001</v>
      </c>
      <c r="Q153">
        <v>0</v>
      </c>
      <c r="R153">
        <v>264.28100000000001</v>
      </c>
      <c r="S153">
        <v>0</v>
      </c>
      <c r="T153">
        <v>419.13499999999999</v>
      </c>
      <c r="U153">
        <v>1096.8599999999999</v>
      </c>
      <c r="V153">
        <v>0</v>
      </c>
      <c r="W153">
        <v>0</v>
      </c>
      <c r="X153">
        <v>0</v>
      </c>
      <c r="Y153">
        <v>2405.6999999999998</v>
      </c>
      <c r="Z153">
        <v>0</v>
      </c>
      <c r="AA153">
        <v>1032.06</v>
      </c>
      <c r="AB153">
        <v>0</v>
      </c>
      <c r="AC153">
        <v>0</v>
      </c>
      <c r="AD153">
        <v>0</v>
      </c>
      <c r="AE153">
        <v>20.610700000000001</v>
      </c>
      <c r="AF153">
        <v>0</v>
      </c>
      <c r="AG153">
        <v>0</v>
      </c>
      <c r="AH153">
        <v>3458.38</v>
      </c>
      <c r="AI153">
        <v>217.572</v>
      </c>
      <c r="AJ153">
        <v>5.8941299999999996</v>
      </c>
      <c r="AK153">
        <v>0</v>
      </c>
      <c r="AL153">
        <v>0</v>
      </c>
      <c r="AM153">
        <v>0</v>
      </c>
      <c r="AN153">
        <v>0</v>
      </c>
      <c r="AO153">
        <v>98.934600000000003</v>
      </c>
      <c r="AP153">
        <v>46.628500000000003</v>
      </c>
      <c r="AQ153">
        <v>0</v>
      </c>
      <c r="AR153">
        <v>131.30600000000001</v>
      </c>
      <c r="AS153">
        <v>0</v>
      </c>
      <c r="AT153">
        <v>180.65299999999999</v>
      </c>
      <c r="AU153">
        <v>680.98800000000006</v>
      </c>
      <c r="AV153">
        <v>0</v>
      </c>
      <c r="AW153">
        <v>0</v>
      </c>
      <c r="AX153">
        <v>0</v>
      </c>
      <c r="AY153">
        <v>5571.78</v>
      </c>
      <c r="AZ153">
        <v>0</v>
      </c>
      <c r="BA153">
        <v>1.92316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5573.71</v>
      </c>
      <c r="BI153">
        <v>4312.47</v>
      </c>
      <c r="BJ153">
        <v>5.88889</v>
      </c>
      <c r="BK153" t="s">
        <v>69</v>
      </c>
      <c r="BL153" t="s">
        <v>69</v>
      </c>
      <c r="BM153" t="s">
        <v>69</v>
      </c>
      <c r="BN153" t="s">
        <v>69</v>
      </c>
      <c r="BO153">
        <v>0</v>
      </c>
      <c r="BP153">
        <v>0</v>
      </c>
      <c r="BQ153">
        <v>53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53</v>
      </c>
    </row>
    <row r="154" spans="1:78" x14ac:dyDescent="0.25">
      <c r="A154" t="s">
        <v>3683</v>
      </c>
      <c r="B154" t="s">
        <v>2446</v>
      </c>
      <c r="C154" t="s">
        <v>2447</v>
      </c>
      <c r="D154" t="str">
        <f t="shared" si="2"/>
        <v>ESe-w05-v14</v>
      </c>
      <c r="E154" t="s">
        <v>66</v>
      </c>
      <c r="F154" t="s">
        <v>76</v>
      </c>
      <c r="G154" t="s">
        <v>77</v>
      </c>
      <c r="H154">
        <v>149994</v>
      </c>
      <c r="I154">
        <v>66.102999999999994</v>
      </c>
      <c r="J154">
        <v>0.97194800000000003</v>
      </c>
      <c r="K154">
        <v>0</v>
      </c>
      <c r="L154">
        <v>0</v>
      </c>
      <c r="M154">
        <v>0</v>
      </c>
      <c r="N154">
        <v>0</v>
      </c>
      <c r="O154">
        <v>214.447</v>
      </c>
      <c r="P154">
        <v>42.884399999999999</v>
      </c>
      <c r="Q154">
        <v>0</v>
      </c>
      <c r="R154">
        <v>264.28100000000001</v>
      </c>
      <c r="S154">
        <v>0</v>
      </c>
      <c r="T154">
        <v>419.13499999999999</v>
      </c>
      <c r="U154">
        <v>1007.82</v>
      </c>
      <c r="V154">
        <v>0</v>
      </c>
      <c r="W154">
        <v>0</v>
      </c>
      <c r="X154">
        <v>0</v>
      </c>
      <c r="Y154">
        <v>2901.57</v>
      </c>
      <c r="Z154">
        <v>0</v>
      </c>
      <c r="AA154">
        <v>1078.33</v>
      </c>
      <c r="AB154">
        <v>0</v>
      </c>
      <c r="AC154">
        <v>0</v>
      </c>
      <c r="AD154">
        <v>0</v>
      </c>
      <c r="AE154">
        <v>20.610700000000001</v>
      </c>
      <c r="AF154">
        <v>0</v>
      </c>
      <c r="AG154">
        <v>0</v>
      </c>
      <c r="AH154">
        <v>4000.51</v>
      </c>
      <c r="AI154">
        <v>158.161</v>
      </c>
      <c r="AJ154">
        <v>4.0174599999999998</v>
      </c>
      <c r="AK154">
        <v>0</v>
      </c>
      <c r="AL154">
        <v>0</v>
      </c>
      <c r="AM154">
        <v>0</v>
      </c>
      <c r="AN154">
        <v>0</v>
      </c>
      <c r="AO154">
        <v>84.421599999999998</v>
      </c>
      <c r="AP154">
        <v>31.456900000000001</v>
      </c>
      <c r="AQ154">
        <v>0</v>
      </c>
      <c r="AR154">
        <v>146.40600000000001</v>
      </c>
      <c r="AS154">
        <v>0</v>
      </c>
      <c r="AT154">
        <v>178.119</v>
      </c>
      <c r="AU154">
        <v>602.58299999999997</v>
      </c>
      <c r="AV154">
        <v>0</v>
      </c>
      <c r="AW154">
        <v>0</v>
      </c>
      <c r="AX154">
        <v>0</v>
      </c>
      <c r="AY154">
        <v>5570.48</v>
      </c>
      <c r="AZ154">
        <v>0</v>
      </c>
      <c r="BA154">
        <v>1.91361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5572.39</v>
      </c>
      <c r="BI154">
        <v>3105.4</v>
      </c>
      <c r="BJ154">
        <v>325.11099999999999</v>
      </c>
      <c r="BK154" t="s">
        <v>69</v>
      </c>
      <c r="BL154" t="s">
        <v>69</v>
      </c>
      <c r="BM154" t="s">
        <v>69</v>
      </c>
      <c r="BN154" t="s">
        <v>69</v>
      </c>
      <c r="BO154">
        <v>0</v>
      </c>
      <c r="BP154">
        <v>0</v>
      </c>
      <c r="BQ154">
        <v>2926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2926</v>
      </c>
    </row>
    <row r="155" spans="1:78" x14ac:dyDescent="0.25">
      <c r="A155" t="s">
        <v>3683</v>
      </c>
      <c r="B155" t="s">
        <v>2448</v>
      </c>
      <c r="C155" t="s">
        <v>2449</v>
      </c>
      <c r="D155" t="str">
        <f t="shared" si="2"/>
        <v>ESe-w06-v14</v>
      </c>
      <c r="E155" t="s">
        <v>66</v>
      </c>
      <c r="F155" t="s">
        <v>78</v>
      </c>
      <c r="G155" t="s">
        <v>79</v>
      </c>
      <c r="H155">
        <v>149994</v>
      </c>
      <c r="I155">
        <v>153.94399999999999</v>
      </c>
      <c r="J155">
        <v>3.1099399999999999</v>
      </c>
      <c r="K155">
        <v>0</v>
      </c>
      <c r="L155">
        <v>0</v>
      </c>
      <c r="M155">
        <v>0</v>
      </c>
      <c r="N155">
        <v>0</v>
      </c>
      <c r="O155">
        <v>243.626</v>
      </c>
      <c r="P155">
        <v>78.888000000000005</v>
      </c>
      <c r="Q155">
        <v>0</v>
      </c>
      <c r="R155">
        <v>264.28100000000001</v>
      </c>
      <c r="S155">
        <v>0</v>
      </c>
      <c r="T155">
        <v>419.13499999999999</v>
      </c>
      <c r="U155">
        <v>1162.98</v>
      </c>
      <c r="V155">
        <v>0</v>
      </c>
      <c r="W155">
        <v>0</v>
      </c>
      <c r="X155">
        <v>0</v>
      </c>
      <c r="Y155">
        <v>1621.48</v>
      </c>
      <c r="Z155">
        <v>0</v>
      </c>
      <c r="AA155">
        <v>1000.21</v>
      </c>
      <c r="AB155">
        <v>0</v>
      </c>
      <c r="AC155">
        <v>0</v>
      </c>
      <c r="AD155">
        <v>0</v>
      </c>
      <c r="AE155">
        <v>20.610700000000001</v>
      </c>
      <c r="AF155">
        <v>0</v>
      </c>
      <c r="AG155">
        <v>0</v>
      </c>
      <c r="AH155">
        <v>2642.3</v>
      </c>
      <c r="AI155">
        <v>266.71800000000002</v>
      </c>
      <c r="AJ155">
        <v>8.6166400000000003</v>
      </c>
      <c r="AK155">
        <v>0</v>
      </c>
      <c r="AL155">
        <v>0</v>
      </c>
      <c r="AM155">
        <v>0</v>
      </c>
      <c r="AN155">
        <v>0</v>
      </c>
      <c r="AO155">
        <v>104.669</v>
      </c>
      <c r="AP155">
        <v>56.683300000000003</v>
      </c>
      <c r="AQ155">
        <v>0</v>
      </c>
      <c r="AR155">
        <v>151.85300000000001</v>
      </c>
      <c r="AS155">
        <v>0</v>
      </c>
      <c r="AT155">
        <v>180.65299999999999</v>
      </c>
      <c r="AU155">
        <v>769.19299999999998</v>
      </c>
      <c r="AV155">
        <v>0</v>
      </c>
      <c r="AW155">
        <v>0</v>
      </c>
      <c r="AX155">
        <v>0</v>
      </c>
      <c r="AY155">
        <v>5088.41</v>
      </c>
      <c r="AZ155">
        <v>0</v>
      </c>
      <c r="BA155">
        <v>1.9944599999999999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5090.41</v>
      </c>
      <c r="BI155">
        <v>5182.42</v>
      </c>
      <c r="BJ155">
        <v>5.88889</v>
      </c>
      <c r="BK155" t="s">
        <v>69</v>
      </c>
      <c r="BL155" t="s">
        <v>69</v>
      </c>
      <c r="BM155" t="s">
        <v>69</v>
      </c>
      <c r="BN155" t="s">
        <v>69</v>
      </c>
      <c r="BO155">
        <v>0</v>
      </c>
      <c r="BP155">
        <v>0</v>
      </c>
      <c r="BQ155">
        <v>53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53</v>
      </c>
    </row>
    <row r="156" spans="1:78" x14ac:dyDescent="0.25">
      <c r="A156" t="s">
        <v>3683</v>
      </c>
      <c r="B156" t="s">
        <v>2450</v>
      </c>
      <c r="C156" t="s">
        <v>2451</v>
      </c>
      <c r="D156" t="str">
        <f t="shared" si="2"/>
        <v>ESe-w07-v14</v>
      </c>
      <c r="E156" t="s">
        <v>66</v>
      </c>
      <c r="F156" t="s">
        <v>80</v>
      </c>
      <c r="G156" t="s">
        <v>81</v>
      </c>
      <c r="H156">
        <v>149994</v>
      </c>
      <c r="I156">
        <v>132.43600000000001</v>
      </c>
      <c r="J156">
        <v>2.5575600000000001</v>
      </c>
      <c r="K156">
        <v>0</v>
      </c>
      <c r="L156">
        <v>0</v>
      </c>
      <c r="M156">
        <v>0</v>
      </c>
      <c r="N156">
        <v>0</v>
      </c>
      <c r="O156">
        <v>230.56299999999999</v>
      </c>
      <c r="P156">
        <v>66.496200000000002</v>
      </c>
      <c r="Q156">
        <v>0</v>
      </c>
      <c r="R156">
        <v>264.28100000000001</v>
      </c>
      <c r="S156">
        <v>0</v>
      </c>
      <c r="T156">
        <v>419.13499999999999</v>
      </c>
      <c r="U156">
        <v>1115.47</v>
      </c>
      <c r="V156">
        <v>0</v>
      </c>
      <c r="W156">
        <v>0</v>
      </c>
      <c r="X156">
        <v>0</v>
      </c>
      <c r="Y156">
        <v>1321.57</v>
      </c>
      <c r="Z156">
        <v>0</v>
      </c>
      <c r="AA156">
        <v>988.71</v>
      </c>
      <c r="AB156">
        <v>0</v>
      </c>
      <c r="AC156">
        <v>0</v>
      </c>
      <c r="AD156">
        <v>0</v>
      </c>
      <c r="AE156">
        <v>20.610700000000001</v>
      </c>
      <c r="AF156">
        <v>0</v>
      </c>
      <c r="AG156">
        <v>0</v>
      </c>
      <c r="AH156">
        <v>2330.9</v>
      </c>
      <c r="AI156">
        <v>225.345</v>
      </c>
      <c r="AJ156">
        <v>9.0061199999999992</v>
      </c>
      <c r="AK156">
        <v>0</v>
      </c>
      <c r="AL156">
        <v>0</v>
      </c>
      <c r="AM156">
        <v>0</v>
      </c>
      <c r="AN156">
        <v>0</v>
      </c>
      <c r="AO156">
        <v>94.607100000000003</v>
      </c>
      <c r="AP156">
        <v>49.667200000000001</v>
      </c>
      <c r="AQ156">
        <v>0</v>
      </c>
      <c r="AR156">
        <v>146.40600000000001</v>
      </c>
      <c r="AS156">
        <v>0</v>
      </c>
      <c r="AT156">
        <v>178.119</v>
      </c>
      <c r="AU156">
        <v>703.15099999999995</v>
      </c>
      <c r="AV156">
        <v>0</v>
      </c>
      <c r="AW156">
        <v>0</v>
      </c>
      <c r="AX156">
        <v>0</v>
      </c>
      <c r="AY156">
        <v>4351.66</v>
      </c>
      <c r="AZ156">
        <v>0</v>
      </c>
      <c r="BA156">
        <v>2.0344099999999998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4353.6899999999996</v>
      </c>
      <c r="BI156">
        <v>4481.0600000000004</v>
      </c>
      <c r="BJ156">
        <v>468.33300000000003</v>
      </c>
      <c r="BK156" t="s">
        <v>69</v>
      </c>
      <c r="BL156" t="s">
        <v>69</v>
      </c>
      <c r="BM156" t="s">
        <v>69</v>
      </c>
      <c r="BN156" t="s">
        <v>69</v>
      </c>
      <c r="BO156">
        <v>0</v>
      </c>
      <c r="BP156">
        <v>0</v>
      </c>
      <c r="BQ156">
        <v>4215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4215</v>
      </c>
    </row>
    <row r="157" spans="1:78" x14ac:dyDescent="0.25">
      <c r="A157" t="s">
        <v>3683</v>
      </c>
      <c r="B157" t="s">
        <v>2453</v>
      </c>
      <c r="C157" t="s">
        <v>2454</v>
      </c>
      <c r="D157" t="str">
        <f t="shared" si="2"/>
        <v>ESe-w08-v14</v>
      </c>
      <c r="E157" t="s">
        <v>66</v>
      </c>
      <c r="F157" t="s">
        <v>82</v>
      </c>
      <c r="G157" t="s">
        <v>83</v>
      </c>
      <c r="H157">
        <v>149994</v>
      </c>
      <c r="I157">
        <v>189.06399999999999</v>
      </c>
      <c r="J157">
        <v>3.7847599999999999</v>
      </c>
      <c r="K157">
        <v>0</v>
      </c>
      <c r="L157">
        <v>0</v>
      </c>
      <c r="M157">
        <v>0</v>
      </c>
      <c r="N157">
        <v>0</v>
      </c>
      <c r="O157">
        <v>256.35000000000002</v>
      </c>
      <c r="P157">
        <v>95.956000000000003</v>
      </c>
      <c r="Q157">
        <v>0</v>
      </c>
      <c r="R157">
        <v>264.28100000000001</v>
      </c>
      <c r="S157">
        <v>0</v>
      </c>
      <c r="T157">
        <v>419.13499999999999</v>
      </c>
      <c r="U157">
        <v>1228.57</v>
      </c>
      <c r="V157">
        <v>0</v>
      </c>
      <c r="W157">
        <v>0</v>
      </c>
      <c r="X157">
        <v>0</v>
      </c>
      <c r="Y157">
        <v>1385.21</v>
      </c>
      <c r="Z157">
        <v>0</v>
      </c>
      <c r="AA157">
        <v>974.23299999999995</v>
      </c>
      <c r="AB157">
        <v>0</v>
      </c>
      <c r="AC157">
        <v>0</v>
      </c>
      <c r="AD157">
        <v>0</v>
      </c>
      <c r="AE157">
        <v>20.610700000000001</v>
      </c>
      <c r="AF157">
        <v>0</v>
      </c>
      <c r="AG157">
        <v>0</v>
      </c>
      <c r="AH157">
        <v>2380.06</v>
      </c>
      <c r="AI157">
        <v>279.74400000000003</v>
      </c>
      <c r="AJ157">
        <v>9.1755800000000001</v>
      </c>
      <c r="AK157">
        <v>0</v>
      </c>
      <c r="AL157">
        <v>0</v>
      </c>
      <c r="AM157">
        <v>0</v>
      </c>
      <c r="AN157">
        <v>0</v>
      </c>
      <c r="AO157">
        <v>109.373</v>
      </c>
      <c r="AP157">
        <v>58.584099999999999</v>
      </c>
      <c r="AQ157">
        <v>0</v>
      </c>
      <c r="AR157">
        <v>131.30600000000001</v>
      </c>
      <c r="AS157">
        <v>0</v>
      </c>
      <c r="AT157">
        <v>180.65299999999999</v>
      </c>
      <c r="AU157">
        <v>768.83600000000001</v>
      </c>
      <c r="AV157">
        <v>0</v>
      </c>
      <c r="AW157">
        <v>0</v>
      </c>
      <c r="AX157">
        <v>0</v>
      </c>
      <c r="AY157">
        <v>4875.8900000000003</v>
      </c>
      <c r="AZ157">
        <v>0</v>
      </c>
      <c r="BA157">
        <v>1.9184699999999999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4877.8100000000004</v>
      </c>
      <c r="BI157">
        <v>5458.78</v>
      </c>
      <c r="BJ157">
        <v>564.22199999999998</v>
      </c>
      <c r="BK157" t="s">
        <v>69</v>
      </c>
      <c r="BL157" t="s">
        <v>69</v>
      </c>
      <c r="BM157" t="s">
        <v>69</v>
      </c>
      <c r="BN157" t="s">
        <v>69</v>
      </c>
      <c r="BO157">
        <v>0</v>
      </c>
      <c r="BP157">
        <v>0</v>
      </c>
      <c r="BQ157">
        <v>5078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5078</v>
      </c>
    </row>
    <row r="158" spans="1:78" x14ac:dyDescent="0.25">
      <c r="A158" t="s">
        <v>3684</v>
      </c>
      <c r="B158" t="s">
        <v>2455</v>
      </c>
      <c r="C158" t="s">
        <v>2456</v>
      </c>
      <c r="D158" t="str">
        <f t="shared" si="2"/>
        <v>ESe-w09-v14</v>
      </c>
      <c r="E158" t="s">
        <v>66</v>
      </c>
      <c r="F158" t="s">
        <v>84</v>
      </c>
      <c r="G158" t="s">
        <v>85</v>
      </c>
      <c r="H158">
        <v>149994</v>
      </c>
      <c r="I158">
        <v>217.65100000000001</v>
      </c>
      <c r="J158">
        <v>4.4523000000000001</v>
      </c>
      <c r="K158">
        <v>0</v>
      </c>
      <c r="L158">
        <v>0</v>
      </c>
      <c r="M158">
        <v>0</v>
      </c>
      <c r="N158">
        <v>0</v>
      </c>
      <c r="O158">
        <v>265.935</v>
      </c>
      <c r="P158">
        <v>122.21599999999999</v>
      </c>
      <c r="Q158">
        <v>0</v>
      </c>
      <c r="R158">
        <v>264.28100000000001</v>
      </c>
      <c r="S158">
        <v>0</v>
      </c>
      <c r="T158">
        <v>419.13499999999999</v>
      </c>
      <c r="U158">
        <v>1293.67</v>
      </c>
      <c r="V158">
        <v>0</v>
      </c>
      <c r="W158">
        <v>0</v>
      </c>
      <c r="X158">
        <v>0</v>
      </c>
      <c r="Y158">
        <v>1612.22</v>
      </c>
      <c r="Z158">
        <v>0</v>
      </c>
      <c r="AA158">
        <v>974.28499999999997</v>
      </c>
      <c r="AB158">
        <v>0</v>
      </c>
      <c r="AC158">
        <v>0</v>
      </c>
      <c r="AD158">
        <v>0</v>
      </c>
      <c r="AE158">
        <v>20.610700000000001</v>
      </c>
      <c r="AF158">
        <v>0</v>
      </c>
      <c r="AG158">
        <v>0</v>
      </c>
      <c r="AH158">
        <v>2607.12</v>
      </c>
      <c r="AI158">
        <v>369.63799999999998</v>
      </c>
      <c r="AJ158">
        <v>20.582899999999999</v>
      </c>
      <c r="AK158">
        <v>0</v>
      </c>
      <c r="AL158">
        <v>0</v>
      </c>
      <c r="AM158">
        <v>0</v>
      </c>
      <c r="AN158">
        <v>0</v>
      </c>
      <c r="AO158">
        <v>113.816</v>
      </c>
      <c r="AP158">
        <v>70.837500000000006</v>
      </c>
      <c r="AQ158">
        <v>0</v>
      </c>
      <c r="AR158">
        <v>131.30600000000001</v>
      </c>
      <c r="AS158">
        <v>0</v>
      </c>
      <c r="AT158">
        <v>180.65299999999999</v>
      </c>
      <c r="AU158">
        <v>886.83399999999995</v>
      </c>
      <c r="AV158">
        <v>0</v>
      </c>
      <c r="AW158">
        <v>0</v>
      </c>
      <c r="AX158">
        <v>0</v>
      </c>
      <c r="AY158">
        <v>5111.84</v>
      </c>
      <c r="AZ158">
        <v>0</v>
      </c>
      <c r="BA158">
        <v>1.9190400000000001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5113.76</v>
      </c>
      <c r="BI158">
        <v>6993.87</v>
      </c>
      <c r="BJ158">
        <v>83.444400000000002</v>
      </c>
      <c r="BK158" t="s">
        <v>69</v>
      </c>
      <c r="BL158" t="s">
        <v>69</v>
      </c>
      <c r="BM158" t="s">
        <v>69</v>
      </c>
      <c r="BN158" t="s">
        <v>69</v>
      </c>
      <c r="BO158">
        <v>0</v>
      </c>
      <c r="BP158">
        <v>0</v>
      </c>
      <c r="BQ158">
        <v>751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751</v>
      </c>
    </row>
    <row r="159" spans="1:78" x14ac:dyDescent="0.25">
      <c r="A159" t="s">
        <v>3684</v>
      </c>
      <c r="B159" t="s">
        <v>2457</v>
      </c>
      <c r="C159" t="s">
        <v>2458</v>
      </c>
      <c r="D159" t="str">
        <f t="shared" si="2"/>
        <v>ESe-w10-v14</v>
      </c>
      <c r="E159" t="s">
        <v>66</v>
      </c>
      <c r="F159" t="s">
        <v>86</v>
      </c>
      <c r="G159" t="s">
        <v>87</v>
      </c>
      <c r="H159">
        <v>149994</v>
      </c>
      <c r="I159">
        <v>214.61099999999999</v>
      </c>
      <c r="J159">
        <v>4.34178</v>
      </c>
      <c r="K159">
        <v>0</v>
      </c>
      <c r="L159">
        <v>0</v>
      </c>
      <c r="M159">
        <v>0</v>
      </c>
      <c r="N159">
        <v>0</v>
      </c>
      <c r="O159">
        <v>273.97000000000003</v>
      </c>
      <c r="P159">
        <v>111.565</v>
      </c>
      <c r="Q159">
        <v>0</v>
      </c>
      <c r="R159">
        <v>264.28100000000001</v>
      </c>
      <c r="S159">
        <v>0</v>
      </c>
      <c r="T159">
        <v>419.13499999999999</v>
      </c>
      <c r="U159">
        <v>1287.9000000000001</v>
      </c>
      <c r="V159">
        <v>0</v>
      </c>
      <c r="W159">
        <v>0</v>
      </c>
      <c r="X159">
        <v>0</v>
      </c>
      <c r="Y159">
        <v>1740.94</v>
      </c>
      <c r="Z159">
        <v>0</v>
      </c>
      <c r="AA159">
        <v>971.01300000000003</v>
      </c>
      <c r="AB159">
        <v>0</v>
      </c>
      <c r="AC159">
        <v>0</v>
      </c>
      <c r="AD159">
        <v>0</v>
      </c>
      <c r="AE159">
        <v>20.610700000000001</v>
      </c>
      <c r="AF159">
        <v>0</v>
      </c>
      <c r="AG159">
        <v>0</v>
      </c>
      <c r="AH159">
        <v>2732.57</v>
      </c>
      <c r="AI159">
        <v>336.322</v>
      </c>
      <c r="AJ159">
        <v>14.6942</v>
      </c>
      <c r="AK159">
        <v>0</v>
      </c>
      <c r="AL159">
        <v>0</v>
      </c>
      <c r="AM159">
        <v>0</v>
      </c>
      <c r="AN159">
        <v>0</v>
      </c>
      <c r="AO159">
        <v>117.26</v>
      </c>
      <c r="AP159">
        <v>65.023700000000005</v>
      </c>
      <c r="AQ159">
        <v>0</v>
      </c>
      <c r="AR159">
        <v>131.30600000000001</v>
      </c>
      <c r="AS159">
        <v>0</v>
      </c>
      <c r="AT159">
        <v>180.65299999999999</v>
      </c>
      <c r="AU159">
        <v>845.25900000000001</v>
      </c>
      <c r="AV159">
        <v>0</v>
      </c>
      <c r="AW159">
        <v>0</v>
      </c>
      <c r="AX159">
        <v>0</v>
      </c>
      <c r="AY159">
        <v>5977.78</v>
      </c>
      <c r="AZ159">
        <v>0</v>
      </c>
      <c r="BA159">
        <v>1.9341900000000001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5979.71</v>
      </c>
      <c r="BI159">
        <v>6425.27</v>
      </c>
      <c r="BJ159">
        <v>87.111099999999993</v>
      </c>
      <c r="BK159" t="s">
        <v>69</v>
      </c>
      <c r="BL159" t="s">
        <v>69</v>
      </c>
      <c r="BM159" t="s">
        <v>69</v>
      </c>
      <c r="BN159" t="s">
        <v>69</v>
      </c>
      <c r="BO159">
        <v>0</v>
      </c>
      <c r="BP159">
        <v>0</v>
      </c>
      <c r="BQ159">
        <v>784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784</v>
      </c>
    </row>
    <row r="160" spans="1:78" x14ac:dyDescent="0.25">
      <c r="A160" t="s">
        <v>3684</v>
      </c>
      <c r="B160" t="s">
        <v>2459</v>
      </c>
      <c r="C160" t="s">
        <v>2460</v>
      </c>
      <c r="D160" t="str">
        <f t="shared" si="2"/>
        <v>ESe-w11-v14</v>
      </c>
      <c r="E160" t="s">
        <v>66</v>
      </c>
      <c r="F160" t="s">
        <v>88</v>
      </c>
      <c r="G160" t="s">
        <v>89</v>
      </c>
      <c r="H160">
        <v>149994</v>
      </c>
      <c r="I160">
        <v>185.69399999999999</v>
      </c>
      <c r="J160">
        <v>3.82667</v>
      </c>
      <c r="K160">
        <v>0</v>
      </c>
      <c r="L160">
        <v>0</v>
      </c>
      <c r="M160">
        <v>0</v>
      </c>
      <c r="N160">
        <v>0</v>
      </c>
      <c r="O160">
        <v>292.98700000000002</v>
      </c>
      <c r="P160">
        <v>90.418199999999999</v>
      </c>
      <c r="Q160">
        <v>0</v>
      </c>
      <c r="R160">
        <v>264.28100000000001</v>
      </c>
      <c r="S160">
        <v>0</v>
      </c>
      <c r="T160">
        <v>419.13499999999999</v>
      </c>
      <c r="U160">
        <v>1256.3399999999999</v>
      </c>
      <c r="V160">
        <v>0</v>
      </c>
      <c r="W160">
        <v>0</v>
      </c>
      <c r="X160">
        <v>0</v>
      </c>
      <c r="Y160">
        <v>2782.06</v>
      </c>
      <c r="Z160">
        <v>0</v>
      </c>
      <c r="AA160">
        <v>990.05799999999999</v>
      </c>
      <c r="AB160">
        <v>0</v>
      </c>
      <c r="AC160">
        <v>0</v>
      </c>
      <c r="AD160">
        <v>0</v>
      </c>
      <c r="AE160">
        <v>20.610700000000001</v>
      </c>
      <c r="AF160">
        <v>0</v>
      </c>
      <c r="AG160">
        <v>0</v>
      </c>
      <c r="AH160">
        <v>3792.73</v>
      </c>
      <c r="AI160">
        <v>253.84100000000001</v>
      </c>
      <c r="AJ160">
        <v>6.7223699999999997</v>
      </c>
      <c r="AK160">
        <v>0</v>
      </c>
      <c r="AL160">
        <v>0</v>
      </c>
      <c r="AM160">
        <v>0</v>
      </c>
      <c r="AN160">
        <v>0</v>
      </c>
      <c r="AO160">
        <v>112.21299999999999</v>
      </c>
      <c r="AP160">
        <v>52.118099999999998</v>
      </c>
      <c r="AQ160">
        <v>0</v>
      </c>
      <c r="AR160">
        <v>131.30600000000001</v>
      </c>
      <c r="AS160">
        <v>0</v>
      </c>
      <c r="AT160">
        <v>180.65299999999999</v>
      </c>
      <c r="AU160">
        <v>736.85400000000004</v>
      </c>
      <c r="AV160">
        <v>0</v>
      </c>
      <c r="AW160">
        <v>0</v>
      </c>
      <c r="AX160">
        <v>0</v>
      </c>
      <c r="AY160">
        <v>6157.69</v>
      </c>
      <c r="AZ160">
        <v>0</v>
      </c>
      <c r="BA160">
        <v>1.93702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6159.63</v>
      </c>
      <c r="BI160">
        <v>4888.51</v>
      </c>
      <c r="BJ160">
        <v>127</v>
      </c>
      <c r="BK160" t="s">
        <v>69</v>
      </c>
      <c r="BL160" t="s">
        <v>69</v>
      </c>
      <c r="BM160" t="s">
        <v>69</v>
      </c>
      <c r="BN160" t="s">
        <v>69</v>
      </c>
      <c r="BO160">
        <v>0</v>
      </c>
      <c r="BP160">
        <v>0</v>
      </c>
      <c r="BQ160">
        <v>1143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1143</v>
      </c>
    </row>
    <row r="161" spans="1:78" x14ac:dyDescent="0.25">
      <c r="A161" t="s">
        <v>3685</v>
      </c>
      <c r="B161" t="s">
        <v>2462</v>
      </c>
      <c r="C161" t="s">
        <v>2463</v>
      </c>
      <c r="D161" t="str">
        <f t="shared" si="2"/>
        <v>ESe-w12-v14</v>
      </c>
      <c r="E161" t="s">
        <v>66</v>
      </c>
      <c r="F161" t="s">
        <v>90</v>
      </c>
      <c r="G161" t="s">
        <v>91</v>
      </c>
      <c r="H161">
        <v>149994</v>
      </c>
      <c r="I161">
        <v>147.72800000000001</v>
      </c>
      <c r="J161">
        <v>3.0554299999999999</v>
      </c>
      <c r="K161">
        <v>0</v>
      </c>
      <c r="L161">
        <v>0</v>
      </c>
      <c r="M161">
        <v>0</v>
      </c>
      <c r="N161">
        <v>0</v>
      </c>
      <c r="O161">
        <v>260.28100000000001</v>
      </c>
      <c r="P161">
        <v>75.510400000000004</v>
      </c>
      <c r="Q161">
        <v>0</v>
      </c>
      <c r="R161">
        <v>264.28100000000001</v>
      </c>
      <c r="S161">
        <v>0</v>
      </c>
      <c r="T161">
        <v>419.13499999999999</v>
      </c>
      <c r="U161">
        <v>1169.99</v>
      </c>
      <c r="V161">
        <v>0</v>
      </c>
      <c r="W161">
        <v>0</v>
      </c>
      <c r="X161">
        <v>0</v>
      </c>
      <c r="Y161">
        <v>2878.27</v>
      </c>
      <c r="Z161">
        <v>0</v>
      </c>
      <c r="AA161">
        <v>1016.61</v>
      </c>
      <c r="AB161">
        <v>0</v>
      </c>
      <c r="AC161">
        <v>0</v>
      </c>
      <c r="AD161">
        <v>0</v>
      </c>
      <c r="AE161">
        <v>20.610700000000001</v>
      </c>
      <c r="AF161">
        <v>0</v>
      </c>
      <c r="AG161">
        <v>0</v>
      </c>
      <c r="AH161">
        <v>3915.5</v>
      </c>
      <c r="AI161">
        <v>262.197</v>
      </c>
      <c r="AJ161">
        <v>10.0852</v>
      </c>
      <c r="AK161">
        <v>0</v>
      </c>
      <c r="AL161">
        <v>0</v>
      </c>
      <c r="AM161">
        <v>0</v>
      </c>
      <c r="AN161">
        <v>0</v>
      </c>
      <c r="AO161">
        <v>103.71299999999999</v>
      </c>
      <c r="AP161">
        <v>54.527200000000001</v>
      </c>
      <c r="AQ161">
        <v>0</v>
      </c>
      <c r="AR161">
        <v>131.30600000000001</v>
      </c>
      <c r="AS161">
        <v>0</v>
      </c>
      <c r="AT161">
        <v>180.65299999999999</v>
      </c>
      <c r="AU161">
        <v>742.48199999999997</v>
      </c>
      <c r="AV161">
        <v>0</v>
      </c>
      <c r="AW161">
        <v>0</v>
      </c>
      <c r="AX161">
        <v>0</v>
      </c>
      <c r="AY161">
        <v>6082.47</v>
      </c>
      <c r="AZ161">
        <v>0</v>
      </c>
      <c r="BA161">
        <v>1.89001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6084.36</v>
      </c>
      <c r="BI161">
        <v>5211.54</v>
      </c>
      <c r="BJ161">
        <v>61.555599999999998</v>
      </c>
      <c r="BK161" t="s">
        <v>69</v>
      </c>
      <c r="BL161" t="s">
        <v>69</v>
      </c>
      <c r="BM161" t="s">
        <v>69</v>
      </c>
      <c r="BN161" t="s">
        <v>69</v>
      </c>
      <c r="BO161">
        <v>0</v>
      </c>
      <c r="BP161">
        <v>0</v>
      </c>
      <c r="BQ161">
        <v>554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554</v>
      </c>
    </row>
    <row r="162" spans="1:78" x14ac:dyDescent="0.25">
      <c r="A162" t="s">
        <v>3685</v>
      </c>
      <c r="B162" t="s">
        <v>2464</v>
      </c>
      <c r="C162" t="s">
        <v>2465</v>
      </c>
      <c r="D162" t="str">
        <f t="shared" si="2"/>
        <v>ESe-w13-v14</v>
      </c>
      <c r="E162" t="s">
        <v>66</v>
      </c>
      <c r="F162" t="s">
        <v>92</v>
      </c>
      <c r="G162" t="s">
        <v>93</v>
      </c>
      <c r="H162">
        <v>149994</v>
      </c>
      <c r="I162">
        <v>217.79499999999999</v>
      </c>
      <c r="J162">
        <v>4.8753700000000002</v>
      </c>
      <c r="K162">
        <v>0</v>
      </c>
      <c r="L162">
        <v>0</v>
      </c>
      <c r="M162">
        <v>0</v>
      </c>
      <c r="N162">
        <v>0</v>
      </c>
      <c r="O162">
        <v>303.25200000000001</v>
      </c>
      <c r="P162">
        <v>103.705</v>
      </c>
      <c r="Q162">
        <v>0</v>
      </c>
      <c r="R162">
        <v>264.28100000000001</v>
      </c>
      <c r="S162">
        <v>0</v>
      </c>
      <c r="T162">
        <v>419.13499999999999</v>
      </c>
      <c r="U162">
        <v>1313.04</v>
      </c>
      <c r="V162">
        <v>0</v>
      </c>
      <c r="W162">
        <v>0</v>
      </c>
      <c r="X162">
        <v>0</v>
      </c>
      <c r="Y162">
        <v>2512.84</v>
      </c>
      <c r="Z162">
        <v>0</v>
      </c>
      <c r="AA162">
        <v>977.673</v>
      </c>
      <c r="AB162">
        <v>0</v>
      </c>
      <c r="AC162">
        <v>0</v>
      </c>
      <c r="AD162">
        <v>0</v>
      </c>
      <c r="AE162">
        <v>20.610700000000001</v>
      </c>
      <c r="AF162">
        <v>0</v>
      </c>
      <c r="AG162">
        <v>0</v>
      </c>
      <c r="AH162">
        <v>3511.12</v>
      </c>
      <c r="AI162">
        <v>281.053</v>
      </c>
      <c r="AJ162">
        <v>9.0813799999999993</v>
      </c>
      <c r="AK162">
        <v>0</v>
      </c>
      <c r="AL162">
        <v>0</v>
      </c>
      <c r="AM162">
        <v>0</v>
      </c>
      <c r="AN162">
        <v>0</v>
      </c>
      <c r="AO162">
        <v>112.59399999999999</v>
      </c>
      <c r="AP162">
        <v>58.834499999999998</v>
      </c>
      <c r="AQ162">
        <v>0</v>
      </c>
      <c r="AR162">
        <v>131.30600000000001</v>
      </c>
      <c r="AS162">
        <v>0</v>
      </c>
      <c r="AT162">
        <v>180.65299999999999</v>
      </c>
      <c r="AU162">
        <v>773.52200000000005</v>
      </c>
      <c r="AV162">
        <v>0</v>
      </c>
      <c r="AW162">
        <v>0</v>
      </c>
      <c r="AX162">
        <v>0</v>
      </c>
      <c r="AY162">
        <v>5841.77</v>
      </c>
      <c r="AZ162">
        <v>0</v>
      </c>
      <c r="BA162">
        <v>1.94689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5843.72</v>
      </c>
      <c r="BI162">
        <v>5525.36</v>
      </c>
      <c r="BJ162">
        <v>141.11099999999999</v>
      </c>
      <c r="BK162" t="s">
        <v>69</v>
      </c>
      <c r="BL162" t="s">
        <v>69</v>
      </c>
      <c r="BM162" t="s">
        <v>69</v>
      </c>
      <c r="BN162" t="s">
        <v>69</v>
      </c>
      <c r="BO162">
        <v>0</v>
      </c>
      <c r="BP162">
        <v>0</v>
      </c>
      <c r="BQ162">
        <v>1270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1270</v>
      </c>
    </row>
    <row r="163" spans="1:78" x14ac:dyDescent="0.25">
      <c r="A163" t="s">
        <v>3685</v>
      </c>
      <c r="B163" t="s">
        <v>2466</v>
      </c>
      <c r="C163" t="s">
        <v>2467</v>
      </c>
      <c r="D163" t="str">
        <f t="shared" si="2"/>
        <v>ESe-w14-v14</v>
      </c>
      <c r="E163" t="s">
        <v>66</v>
      </c>
      <c r="F163" t="s">
        <v>94</v>
      </c>
      <c r="G163" t="s">
        <v>95</v>
      </c>
      <c r="H163">
        <v>149994</v>
      </c>
      <c r="I163">
        <v>222.398</v>
      </c>
      <c r="J163">
        <v>4.1533800000000003</v>
      </c>
      <c r="K163">
        <v>0</v>
      </c>
      <c r="L163">
        <v>0</v>
      </c>
      <c r="M163">
        <v>0</v>
      </c>
      <c r="N163">
        <v>0</v>
      </c>
      <c r="O163">
        <v>287.82</v>
      </c>
      <c r="P163">
        <v>123.378</v>
      </c>
      <c r="Q163">
        <v>0</v>
      </c>
      <c r="R163">
        <v>264.28100000000001</v>
      </c>
      <c r="S163">
        <v>0</v>
      </c>
      <c r="T163">
        <v>419.13499999999999</v>
      </c>
      <c r="U163">
        <v>1321.16</v>
      </c>
      <c r="V163">
        <v>0</v>
      </c>
      <c r="W163">
        <v>0</v>
      </c>
      <c r="X163">
        <v>0</v>
      </c>
      <c r="Y163">
        <v>2876.64</v>
      </c>
      <c r="Z163">
        <v>0</v>
      </c>
      <c r="AA163">
        <v>997.42</v>
      </c>
      <c r="AB163">
        <v>0</v>
      </c>
      <c r="AC163">
        <v>0</v>
      </c>
      <c r="AD163">
        <v>0</v>
      </c>
      <c r="AE163">
        <v>20.610700000000001</v>
      </c>
      <c r="AF163">
        <v>0</v>
      </c>
      <c r="AG163">
        <v>0</v>
      </c>
      <c r="AH163">
        <v>3894.67</v>
      </c>
      <c r="AI163">
        <v>443.428</v>
      </c>
      <c r="AJ163">
        <v>31.008900000000001</v>
      </c>
      <c r="AK163">
        <v>0</v>
      </c>
      <c r="AL163">
        <v>0</v>
      </c>
      <c r="AM163">
        <v>0</v>
      </c>
      <c r="AN163">
        <v>0</v>
      </c>
      <c r="AO163">
        <v>110.199</v>
      </c>
      <c r="AP163">
        <v>67.899100000000004</v>
      </c>
      <c r="AQ163">
        <v>0</v>
      </c>
      <c r="AR163">
        <v>146.40600000000001</v>
      </c>
      <c r="AS163">
        <v>0</v>
      </c>
      <c r="AT163">
        <v>178.119</v>
      </c>
      <c r="AU163">
        <v>977.06</v>
      </c>
      <c r="AV163">
        <v>0</v>
      </c>
      <c r="AW163">
        <v>0</v>
      </c>
      <c r="AX163">
        <v>0</v>
      </c>
      <c r="AY163">
        <v>6834.58</v>
      </c>
      <c r="AZ163">
        <v>0</v>
      </c>
      <c r="BA163">
        <v>1.94306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6836.52</v>
      </c>
      <c r="BI163">
        <v>8264.2000000000007</v>
      </c>
      <c r="BJ163">
        <v>150.667</v>
      </c>
      <c r="BK163" t="s">
        <v>69</v>
      </c>
      <c r="BL163" t="s">
        <v>69</v>
      </c>
      <c r="BM163" t="s">
        <v>69</v>
      </c>
      <c r="BN163" t="s">
        <v>69</v>
      </c>
      <c r="BO163">
        <v>0</v>
      </c>
      <c r="BP163">
        <v>0</v>
      </c>
      <c r="BQ163">
        <v>1356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1356</v>
      </c>
    </row>
    <row r="164" spans="1:78" x14ac:dyDescent="0.25">
      <c r="A164" t="s">
        <v>3685</v>
      </c>
      <c r="B164" t="s">
        <v>2469</v>
      </c>
      <c r="C164" t="s">
        <v>2470</v>
      </c>
      <c r="D164" t="str">
        <f t="shared" si="2"/>
        <v>ESe-w15-v14</v>
      </c>
      <c r="E164" t="s">
        <v>66</v>
      </c>
      <c r="F164" t="s">
        <v>96</v>
      </c>
      <c r="G164" t="s">
        <v>97</v>
      </c>
      <c r="H164">
        <v>149994</v>
      </c>
      <c r="I164">
        <v>482.63</v>
      </c>
      <c r="J164">
        <v>13.011200000000001</v>
      </c>
      <c r="K164">
        <v>0</v>
      </c>
      <c r="L164">
        <v>0</v>
      </c>
      <c r="M164">
        <v>0</v>
      </c>
      <c r="N164">
        <v>0</v>
      </c>
      <c r="O164">
        <v>422.13</v>
      </c>
      <c r="P164">
        <v>209.84700000000001</v>
      </c>
      <c r="Q164">
        <v>0</v>
      </c>
      <c r="R164">
        <v>264.28100000000001</v>
      </c>
      <c r="S164">
        <v>0</v>
      </c>
      <c r="T164">
        <v>419.13499999999999</v>
      </c>
      <c r="U164">
        <v>1811.04</v>
      </c>
      <c r="V164">
        <v>0</v>
      </c>
      <c r="W164">
        <v>0</v>
      </c>
      <c r="X164">
        <v>0</v>
      </c>
      <c r="Y164">
        <v>739.56399999999996</v>
      </c>
      <c r="Z164">
        <v>0</v>
      </c>
      <c r="AA164">
        <v>825.70399999999995</v>
      </c>
      <c r="AB164">
        <v>0</v>
      </c>
      <c r="AC164">
        <v>0</v>
      </c>
      <c r="AD164">
        <v>0</v>
      </c>
      <c r="AE164">
        <v>20.610700000000001</v>
      </c>
      <c r="AF164">
        <v>0</v>
      </c>
      <c r="AG164">
        <v>0</v>
      </c>
      <c r="AH164">
        <v>1585.88</v>
      </c>
      <c r="AI164">
        <v>419.56</v>
      </c>
      <c r="AJ164">
        <v>29.5809</v>
      </c>
      <c r="AK164">
        <v>0</v>
      </c>
      <c r="AL164">
        <v>0</v>
      </c>
      <c r="AM164">
        <v>0</v>
      </c>
      <c r="AN164">
        <v>0</v>
      </c>
      <c r="AO164">
        <v>125.33</v>
      </c>
      <c r="AP164">
        <v>78.028199999999998</v>
      </c>
      <c r="AQ164">
        <v>0</v>
      </c>
      <c r="AR164">
        <v>131.30600000000001</v>
      </c>
      <c r="AS164">
        <v>0</v>
      </c>
      <c r="AT164">
        <v>180.65299999999999</v>
      </c>
      <c r="AU164">
        <v>964.45899999999995</v>
      </c>
      <c r="AV164">
        <v>0</v>
      </c>
      <c r="AW164">
        <v>0</v>
      </c>
      <c r="AX164">
        <v>0</v>
      </c>
      <c r="AY164">
        <v>4465.54</v>
      </c>
      <c r="AZ164">
        <v>0</v>
      </c>
      <c r="BA164">
        <v>1.9853099999999999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4467.53</v>
      </c>
      <c r="BI164">
        <v>7850.83</v>
      </c>
      <c r="BJ164">
        <v>213.22200000000001</v>
      </c>
      <c r="BK164" t="s">
        <v>69</v>
      </c>
      <c r="BL164" t="s">
        <v>69</v>
      </c>
      <c r="BM164" t="s">
        <v>69</v>
      </c>
      <c r="BN164" t="s">
        <v>69</v>
      </c>
      <c r="BO164">
        <v>0</v>
      </c>
      <c r="BP164">
        <v>0</v>
      </c>
      <c r="BQ164">
        <v>1919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1919</v>
      </c>
    </row>
    <row r="165" spans="1:78" x14ac:dyDescent="0.25">
      <c r="A165" t="s">
        <v>3686</v>
      </c>
      <c r="B165" t="s">
        <v>2471</v>
      </c>
      <c r="C165" t="s">
        <v>2472</v>
      </c>
      <c r="D165" t="str">
        <f t="shared" si="2"/>
        <v>ESe-w16-v14</v>
      </c>
      <c r="E165" t="s">
        <v>66</v>
      </c>
      <c r="F165" t="s">
        <v>98</v>
      </c>
      <c r="G165" t="s">
        <v>99</v>
      </c>
      <c r="H165">
        <v>149994</v>
      </c>
      <c r="I165">
        <v>54.663400000000003</v>
      </c>
      <c r="J165">
        <v>0.72612299999999996</v>
      </c>
      <c r="K165">
        <v>0</v>
      </c>
      <c r="L165">
        <v>0</v>
      </c>
      <c r="M165">
        <v>0</v>
      </c>
      <c r="N165">
        <v>0</v>
      </c>
      <c r="O165">
        <v>239.19</v>
      </c>
      <c r="P165">
        <v>36.612299999999998</v>
      </c>
      <c r="Q165">
        <v>0</v>
      </c>
      <c r="R165">
        <v>264.28100000000001</v>
      </c>
      <c r="S165">
        <v>0</v>
      </c>
      <c r="T165">
        <v>419.13499999999999</v>
      </c>
      <c r="U165">
        <v>1014.61</v>
      </c>
      <c r="V165">
        <v>0</v>
      </c>
      <c r="W165">
        <v>0</v>
      </c>
      <c r="X165">
        <v>0</v>
      </c>
      <c r="Y165">
        <v>5346.03</v>
      </c>
      <c r="Z165">
        <v>0</v>
      </c>
      <c r="AA165">
        <v>1141.3699999999999</v>
      </c>
      <c r="AB165">
        <v>0</v>
      </c>
      <c r="AC165">
        <v>0</v>
      </c>
      <c r="AD165">
        <v>0</v>
      </c>
      <c r="AE165">
        <v>20.610700000000001</v>
      </c>
      <c r="AF165">
        <v>0</v>
      </c>
      <c r="AG165">
        <v>0</v>
      </c>
      <c r="AH165">
        <v>6508.01</v>
      </c>
      <c r="AI165">
        <v>125.997</v>
      </c>
      <c r="AJ165">
        <v>2.5832600000000001</v>
      </c>
      <c r="AK165">
        <v>0</v>
      </c>
      <c r="AL165">
        <v>0</v>
      </c>
      <c r="AM165">
        <v>0</v>
      </c>
      <c r="AN165">
        <v>0</v>
      </c>
      <c r="AO165">
        <v>96.455399999999997</v>
      </c>
      <c r="AP165">
        <v>31.071300000000001</v>
      </c>
      <c r="AQ165">
        <v>0</v>
      </c>
      <c r="AR165">
        <v>151.85300000000001</v>
      </c>
      <c r="AS165">
        <v>0</v>
      </c>
      <c r="AT165">
        <v>180.65299999999999</v>
      </c>
      <c r="AU165">
        <v>588.61300000000006</v>
      </c>
      <c r="AV165">
        <v>0</v>
      </c>
      <c r="AW165">
        <v>0</v>
      </c>
      <c r="AX165">
        <v>0</v>
      </c>
      <c r="AY165">
        <v>6019.1</v>
      </c>
      <c r="AZ165">
        <v>0</v>
      </c>
      <c r="BA165">
        <v>1.92578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6021.03</v>
      </c>
      <c r="BI165">
        <v>2800.5</v>
      </c>
      <c r="BJ165">
        <v>5.88889</v>
      </c>
      <c r="BK165" t="s">
        <v>69</v>
      </c>
      <c r="BL165" t="s">
        <v>69</v>
      </c>
      <c r="BM165" t="s">
        <v>69</v>
      </c>
      <c r="BN165" t="s">
        <v>69</v>
      </c>
      <c r="BO165">
        <v>0</v>
      </c>
      <c r="BP165">
        <v>0</v>
      </c>
      <c r="BQ165">
        <v>53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53</v>
      </c>
    </row>
    <row r="166" spans="1:78" x14ac:dyDescent="0.25">
      <c r="A166" t="s">
        <v>3686</v>
      </c>
      <c r="B166" t="s">
        <v>166</v>
      </c>
      <c r="C166" t="s">
        <v>167</v>
      </c>
      <c r="D166" t="str">
        <f t="shared" si="2"/>
        <v>Hsp-w01-v96</v>
      </c>
      <c r="E166" t="s">
        <v>66</v>
      </c>
      <c r="F166" t="s">
        <v>67</v>
      </c>
      <c r="G166" t="s">
        <v>68</v>
      </c>
      <c r="H166">
        <v>499998</v>
      </c>
      <c r="I166">
        <v>609.60199999999998</v>
      </c>
      <c r="J166">
        <v>15.9665</v>
      </c>
      <c r="K166">
        <v>0</v>
      </c>
      <c r="L166">
        <v>0</v>
      </c>
      <c r="M166">
        <v>0</v>
      </c>
      <c r="N166">
        <v>0</v>
      </c>
      <c r="O166">
        <v>3120.69</v>
      </c>
      <c r="P166">
        <v>1042.51</v>
      </c>
      <c r="Q166">
        <v>0</v>
      </c>
      <c r="R166">
        <v>5513.19</v>
      </c>
      <c r="S166">
        <v>0</v>
      </c>
      <c r="T166">
        <v>3604.3</v>
      </c>
      <c r="U166">
        <v>13906.2</v>
      </c>
      <c r="V166">
        <v>0</v>
      </c>
      <c r="W166">
        <v>0</v>
      </c>
      <c r="X166">
        <v>0</v>
      </c>
      <c r="Y166">
        <v>41379.199999999997</v>
      </c>
      <c r="Z166">
        <v>0</v>
      </c>
      <c r="AA166">
        <v>12232.8</v>
      </c>
      <c r="AB166">
        <v>0</v>
      </c>
      <c r="AC166">
        <v>0</v>
      </c>
      <c r="AD166">
        <v>0</v>
      </c>
      <c r="AE166">
        <v>58.7864</v>
      </c>
      <c r="AF166">
        <v>0</v>
      </c>
      <c r="AG166">
        <v>0</v>
      </c>
      <c r="AH166">
        <v>53670.8</v>
      </c>
      <c r="AI166">
        <v>493.56</v>
      </c>
      <c r="AJ166">
        <v>30.265699999999999</v>
      </c>
      <c r="AK166">
        <v>0</v>
      </c>
      <c r="AL166">
        <v>0</v>
      </c>
      <c r="AM166">
        <v>0</v>
      </c>
      <c r="AN166">
        <v>0</v>
      </c>
      <c r="AO166">
        <v>356.64100000000002</v>
      </c>
      <c r="AP166">
        <v>180.916</v>
      </c>
      <c r="AQ166">
        <v>0</v>
      </c>
      <c r="AR166">
        <v>931.12300000000005</v>
      </c>
      <c r="AS166">
        <v>0</v>
      </c>
      <c r="AT166">
        <v>564.64499999999998</v>
      </c>
      <c r="AU166">
        <v>2557.15</v>
      </c>
      <c r="AV166">
        <v>0</v>
      </c>
      <c r="AW166">
        <v>0</v>
      </c>
      <c r="AX166">
        <v>0</v>
      </c>
      <c r="AY166">
        <v>7491.49</v>
      </c>
      <c r="AZ166">
        <v>0</v>
      </c>
      <c r="BA166">
        <v>2484.0500000000002</v>
      </c>
      <c r="BB166">
        <v>0</v>
      </c>
      <c r="BC166">
        <v>0</v>
      </c>
      <c r="BD166">
        <v>0</v>
      </c>
      <c r="BE166">
        <v>7.2135400000000001</v>
      </c>
      <c r="BF166">
        <v>0</v>
      </c>
      <c r="BG166">
        <v>0</v>
      </c>
      <c r="BH166">
        <v>9982.75</v>
      </c>
      <c r="BI166">
        <v>11310.8</v>
      </c>
      <c r="BJ166">
        <v>2077.2199999999998</v>
      </c>
      <c r="BK166" t="s">
        <v>69</v>
      </c>
      <c r="BL166" t="s">
        <v>69</v>
      </c>
      <c r="BM166" t="s">
        <v>69</v>
      </c>
      <c r="BN166" t="s">
        <v>69</v>
      </c>
      <c r="BO166">
        <v>0</v>
      </c>
      <c r="BP166">
        <v>0</v>
      </c>
      <c r="BQ166">
        <v>18695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18695</v>
      </c>
    </row>
    <row r="167" spans="1:78" x14ac:dyDescent="0.25">
      <c r="A167" t="s">
        <v>3686</v>
      </c>
      <c r="B167" t="s">
        <v>170</v>
      </c>
      <c r="C167" t="s">
        <v>171</v>
      </c>
      <c r="D167" t="str">
        <f t="shared" si="2"/>
        <v>Hsp-w02-v96</v>
      </c>
      <c r="E167" t="s">
        <v>66</v>
      </c>
      <c r="F167" t="s">
        <v>70</v>
      </c>
      <c r="G167" t="s">
        <v>71</v>
      </c>
      <c r="H167">
        <v>499998</v>
      </c>
      <c r="I167">
        <v>1558.85</v>
      </c>
      <c r="J167">
        <v>82.962900000000005</v>
      </c>
      <c r="K167">
        <v>0</v>
      </c>
      <c r="L167">
        <v>0</v>
      </c>
      <c r="M167">
        <v>0</v>
      </c>
      <c r="N167">
        <v>0</v>
      </c>
      <c r="O167">
        <v>3122.6</v>
      </c>
      <c r="P167">
        <v>1283.1199999999999</v>
      </c>
      <c r="Q167">
        <v>0</v>
      </c>
      <c r="R167">
        <v>5513.19</v>
      </c>
      <c r="S167">
        <v>0</v>
      </c>
      <c r="T167">
        <v>3604.3</v>
      </c>
      <c r="U167">
        <v>15165</v>
      </c>
      <c r="V167">
        <v>0</v>
      </c>
      <c r="W167">
        <v>0</v>
      </c>
      <c r="X167">
        <v>0</v>
      </c>
      <c r="Y167">
        <v>39893.4</v>
      </c>
      <c r="Z167">
        <v>0</v>
      </c>
      <c r="AA167">
        <v>11380</v>
      </c>
      <c r="AB167">
        <v>0</v>
      </c>
      <c r="AC167">
        <v>0</v>
      </c>
      <c r="AD167">
        <v>0</v>
      </c>
      <c r="AE167">
        <v>58.7864</v>
      </c>
      <c r="AF167">
        <v>0</v>
      </c>
      <c r="AG167">
        <v>0</v>
      </c>
      <c r="AH167">
        <v>51332.1</v>
      </c>
      <c r="AI167">
        <v>894.01499999999999</v>
      </c>
      <c r="AJ167">
        <v>65.594700000000003</v>
      </c>
      <c r="AK167">
        <v>0</v>
      </c>
      <c r="AL167">
        <v>0</v>
      </c>
      <c r="AM167">
        <v>0</v>
      </c>
      <c r="AN167">
        <v>0</v>
      </c>
      <c r="AO167">
        <v>360.90100000000001</v>
      </c>
      <c r="AP167">
        <v>258.24299999999999</v>
      </c>
      <c r="AQ167">
        <v>0</v>
      </c>
      <c r="AR167">
        <v>934.822</v>
      </c>
      <c r="AS167">
        <v>0</v>
      </c>
      <c r="AT167">
        <v>564.64499999999998</v>
      </c>
      <c r="AU167">
        <v>3078.22</v>
      </c>
      <c r="AV167">
        <v>0</v>
      </c>
      <c r="AW167">
        <v>0</v>
      </c>
      <c r="AX167">
        <v>0</v>
      </c>
      <c r="AY167">
        <v>7578.34</v>
      </c>
      <c r="AZ167">
        <v>0</v>
      </c>
      <c r="BA167">
        <v>2439.1999999999998</v>
      </c>
      <c r="BB167">
        <v>0</v>
      </c>
      <c r="BC167">
        <v>0</v>
      </c>
      <c r="BD167">
        <v>0</v>
      </c>
      <c r="BE167">
        <v>7.2135400000000001</v>
      </c>
      <c r="BF167">
        <v>0</v>
      </c>
      <c r="BG167">
        <v>0</v>
      </c>
      <c r="BH167">
        <v>10024.700000000001</v>
      </c>
      <c r="BI167">
        <v>17208.3</v>
      </c>
      <c r="BJ167">
        <v>2617.67</v>
      </c>
      <c r="BK167" t="s">
        <v>69</v>
      </c>
      <c r="BL167" t="s">
        <v>69</v>
      </c>
      <c r="BM167" t="s">
        <v>69</v>
      </c>
      <c r="BN167" t="s">
        <v>69</v>
      </c>
      <c r="BO167">
        <v>0</v>
      </c>
      <c r="BP167">
        <v>0</v>
      </c>
      <c r="BQ167">
        <v>23559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23559</v>
      </c>
    </row>
    <row r="168" spans="1:78" x14ac:dyDescent="0.25">
      <c r="A168" t="s">
        <v>3686</v>
      </c>
      <c r="B168" t="s">
        <v>174</v>
      </c>
      <c r="C168" t="s">
        <v>175</v>
      </c>
      <c r="D168" t="str">
        <f t="shared" si="2"/>
        <v>Hsp-w03-v96</v>
      </c>
      <c r="E168" t="s">
        <v>66</v>
      </c>
      <c r="F168" t="s">
        <v>72</v>
      </c>
      <c r="G168" t="s">
        <v>73</v>
      </c>
      <c r="H168">
        <v>499998</v>
      </c>
      <c r="I168">
        <v>1231.92</v>
      </c>
      <c r="J168">
        <v>59.305999999999997</v>
      </c>
      <c r="K168">
        <v>0</v>
      </c>
      <c r="L168">
        <v>0</v>
      </c>
      <c r="M168">
        <v>0</v>
      </c>
      <c r="N168">
        <v>0</v>
      </c>
      <c r="O168">
        <v>3121.65</v>
      </c>
      <c r="P168">
        <v>1274.6600000000001</v>
      </c>
      <c r="Q168">
        <v>0</v>
      </c>
      <c r="R168">
        <v>5513.19</v>
      </c>
      <c r="S168">
        <v>0</v>
      </c>
      <c r="T168">
        <v>3604.3</v>
      </c>
      <c r="U168">
        <v>14805</v>
      </c>
      <c r="V168">
        <v>0</v>
      </c>
      <c r="W168">
        <v>0</v>
      </c>
      <c r="X168">
        <v>0</v>
      </c>
      <c r="Y168">
        <v>38992.699999999997</v>
      </c>
      <c r="Z168">
        <v>0</v>
      </c>
      <c r="AA168">
        <v>11413.7</v>
      </c>
      <c r="AB168">
        <v>0</v>
      </c>
      <c r="AC168">
        <v>0</v>
      </c>
      <c r="AD168">
        <v>0</v>
      </c>
      <c r="AE168">
        <v>58.7864</v>
      </c>
      <c r="AF168">
        <v>0</v>
      </c>
      <c r="AG168">
        <v>0</v>
      </c>
      <c r="AH168">
        <v>50465.2</v>
      </c>
      <c r="AI168">
        <v>655.03200000000004</v>
      </c>
      <c r="AJ168">
        <v>43.669699999999999</v>
      </c>
      <c r="AK168">
        <v>0</v>
      </c>
      <c r="AL168">
        <v>0</v>
      </c>
      <c r="AM168">
        <v>0</v>
      </c>
      <c r="AN168">
        <v>0</v>
      </c>
      <c r="AO168">
        <v>356.80099999999999</v>
      </c>
      <c r="AP168">
        <v>225.976</v>
      </c>
      <c r="AQ168">
        <v>0</v>
      </c>
      <c r="AR168">
        <v>866.98699999999997</v>
      </c>
      <c r="AS168">
        <v>0</v>
      </c>
      <c r="AT168">
        <v>564.64499999999998</v>
      </c>
      <c r="AU168">
        <v>2713.11</v>
      </c>
      <c r="AV168">
        <v>0</v>
      </c>
      <c r="AW168">
        <v>0</v>
      </c>
      <c r="AX168">
        <v>0</v>
      </c>
      <c r="AY168">
        <v>7170.25</v>
      </c>
      <c r="AZ168">
        <v>0</v>
      </c>
      <c r="BA168">
        <v>2417.04</v>
      </c>
      <c r="BB168">
        <v>0</v>
      </c>
      <c r="BC168">
        <v>0</v>
      </c>
      <c r="BD168">
        <v>0</v>
      </c>
      <c r="BE168">
        <v>7.2135400000000001</v>
      </c>
      <c r="BF168">
        <v>0</v>
      </c>
      <c r="BG168">
        <v>0</v>
      </c>
      <c r="BH168">
        <v>9594.5</v>
      </c>
      <c r="BI168">
        <v>13103.3</v>
      </c>
      <c r="BJ168">
        <v>2147.11</v>
      </c>
      <c r="BK168" t="s">
        <v>69</v>
      </c>
      <c r="BL168" t="s">
        <v>69</v>
      </c>
      <c r="BM168" t="s">
        <v>69</v>
      </c>
      <c r="BN168" t="s">
        <v>69</v>
      </c>
      <c r="BO168">
        <v>0</v>
      </c>
      <c r="BP168">
        <v>0</v>
      </c>
      <c r="BQ168">
        <v>19324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19324</v>
      </c>
    </row>
    <row r="169" spans="1:78" x14ac:dyDescent="0.25">
      <c r="A169" t="s">
        <v>3687</v>
      </c>
      <c r="B169" t="s">
        <v>178</v>
      </c>
      <c r="C169" t="s">
        <v>179</v>
      </c>
      <c r="D169" t="str">
        <f t="shared" si="2"/>
        <v>Hsp-w04-v96</v>
      </c>
      <c r="E169" t="s">
        <v>66</v>
      </c>
      <c r="F169" t="s">
        <v>74</v>
      </c>
      <c r="G169" t="s">
        <v>75</v>
      </c>
      <c r="H169">
        <v>499998</v>
      </c>
      <c r="I169">
        <v>1731.57</v>
      </c>
      <c r="J169">
        <v>98.495199999999997</v>
      </c>
      <c r="K169">
        <v>0</v>
      </c>
      <c r="L169">
        <v>0</v>
      </c>
      <c r="M169">
        <v>0</v>
      </c>
      <c r="N169">
        <v>0</v>
      </c>
      <c r="O169">
        <v>3123.52</v>
      </c>
      <c r="P169">
        <v>1330.27</v>
      </c>
      <c r="Q169">
        <v>0</v>
      </c>
      <c r="R169">
        <v>5513.19</v>
      </c>
      <c r="S169">
        <v>0</v>
      </c>
      <c r="T169">
        <v>3604.3</v>
      </c>
      <c r="U169">
        <v>15401.3</v>
      </c>
      <c r="V169">
        <v>0</v>
      </c>
      <c r="W169">
        <v>0</v>
      </c>
      <c r="X169">
        <v>0</v>
      </c>
      <c r="Y169">
        <v>38608.9</v>
      </c>
      <c r="Z169">
        <v>0</v>
      </c>
      <c r="AA169">
        <v>11057.2</v>
      </c>
      <c r="AB169">
        <v>0</v>
      </c>
      <c r="AC169">
        <v>0</v>
      </c>
      <c r="AD169">
        <v>0</v>
      </c>
      <c r="AE169">
        <v>58.7864</v>
      </c>
      <c r="AF169">
        <v>0</v>
      </c>
      <c r="AG169">
        <v>0</v>
      </c>
      <c r="AH169">
        <v>49724.800000000003</v>
      </c>
      <c r="AI169">
        <v>763.02099999999996</v>
      </c>
      <c r="AJ169">
        <v>52.317300000000003</v>
      </c>
      <c r="AK169">
        <v>0</v>
      </c>
      <c r="AL169">
        <v>0</v>
      </c>
      <c r="AM169">
        <v>0</v>
      </c>
      <c r="AN169">
        <v>0</v>
      </c>
      <c r="AO169">
        <v>361.28500000000003</v>
      </c>
      <c r="AP169">
        <v>238.523</v>
      </c>
      <c r="AQ169">
        <v>0</v>
      </c>
      <c r="AR169">
        <v>934.822</v>
      </c>
      <c r="AS169">
        <v>0</v>
      </c>
      <c r="AT169">
        <v>564.64499999999998</v>
      </c>
      <c r="AU169">
        <v>2914.61</v>
      </c>
      <c r="AV169">
        <v>0</v>
      </c>
      <c r="AW169">
        <v>0</v>
      </c>
      <c r="AX169">
        <v>0</v>
      </c>
      <c r="AY169">
        <v>7484.61</v>
      </c>
      <c r="AZ169">
        <v>0</v>
      </c>
      <c r="BA169">
        <v>2430.2399999999998</v>
      </c>
      <c r="BB169">
        <v>0</v>
      </c>
      <c r="BC169">
        <v>0</v>
      </c>
      <c r="BD169">
        <v>0</v>
      </c>
      <c r="BE169">
        <v>7.2135400000000001</v>
      </c>
      <c r="BF169">
        <v>0</v>
      </c>
      <c r="BG169">
        <v>0</v>
      </c>
      <c r="BH169">
        <v>9922.07</v>
      </c>
      <c r="BI169">
        <v>14911.6</v>
      </c>
      <c r="BJ169">
        <v>2440.2199999999998</v>
      </c>
      <c r="BK169" t="s">
        <v>69</v>
      </c>
      <c r="BL169" t="s">
        <v>69</v>
      </c>
      <c r="BM169" t="s">
        <v>69</v>
      </c>
      <c r="BN169" t="s">
        <v>69</v>
      </c>
      <c r="BO169">
        <v>0</v>
      </c>
      <c r="BP169">
        <v>0</v>
      </c>
      <c r="BQ169">
        <v>21962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21962</v>
      </c>
    </row>
    <row r="170" spans="1:78" x14ac:dyDescent="0.25">
      <c r="A170" t="s">
        <v>3687</v>
      </c>
      <c r="B170" t="s">
        <v>182</v>
      </c>
      <c r="C170" t="s">
        <v>183</v>
      </c>
      <c r="D170" t="str">
        <f t="shared" si="2"/>
        <v>Hsp-w05-v96</v>
      </c>
      <c r="E170" t="s">
        <v>66</v>
      </c>
      <c r="F170" t="s">
        <v>76</v>
      </c>
      <c r="G170" t="s">
        <v>77</v>
      </c>
      <c r="H170">
        <v>499998</v>
      </c>
      <c r="I170">
        <v>1141.3800000000001</v>
      </c>
      <c r="J170">
        <v>54.120800000000003</v>
      </c>
      <c r="K170">
        <v>0</v>
      </c>
      <c r="L170">
        <v>0</v>
      </c>
      <c r="M170">
        <v>0</v>
      </c>
      <c r="N170">
        <v>0</v>
      </c>
      <c r="O170">
        <v>3122.26</v>
      </c>
      <c r="P170">
        <v>1167.81</v>
      </c>
      <c r="Q170">
        <v>0</v>
      </c>
      <c r="R170">
        <v>5513.19</v>
      </c>
      <c r="S170">
        <v>0</v>
      </c>
      <c r="T170">
        <v>3604.3</v>
      </c>
      <c r="U170">
        <v>14603</v>
      </c>
      <c r="V170">
        <v>0</v>
      </c>
      <c r="W170">
        <v>0</v>
      </c>
      <c r="X170">
        <v>0</v>
      </c>
      <c r="Y170">
        <v>38832.400000000001</v>
      </c>
      <c r="Z170">
        <v>0</v>
      </c>
      <c r="AA170">
        <v>11589.9</v>
      </c>
      <c r="AB170">
        <v>0</v>
      </c>
      <c r="AC170">
        <v>0</v>
      </c>
      <c r="AD170">
        <v>0</v>
      </c>
      <c r="AE170">
        <v>58.7864</v>
      </c>
      <c r="AF170">
        <v>0</v>
      </c>
      <c r="AG170">
        <v>0</v>
      </c>
      <c r="AH170">
        <v>50481.1</v>
      </c>
      <c r="AI170">
        <v>663.74800000000005</v>
      </c>
      <c r="AJ170">
        <v>42.35</v>
      </c>
      <c r="AK170">
        <v>0</v>
      </c>
      <c r="AL170">
        <v>0</v>
      </c>
      <c r="AM170">
        <v>0</v>
      </c>
      <c r="AN170">
        <v>0</v>
      </c>
      <c r="AO170">
        <v>356.67599999999999</v>
      </c>
      <c r="AP170">
        <v>222.67</v>
      </c>
      <c r="AQ170">
        <v>0</v>
      </c>
      <c r="AR170">
        <v>910.24599999999998</v>
      </c>
      <c r="AS170">
        <v>0</v>
      </c>
      <c r="AT170">
        <v>564.64499999999998</v>
      </c>
      <c r="AU170">
        <v>2760.34</v>
      </c>
      <c r="AV170">
        <v>0</v>
      </c>
      <c r="AW170">
        <v>0</v>
      </c>
      <c r="AX170">
        <v>0</v>
      </c>
      <c r="AY170">
        <v>6993.22</v>
      </c>
      <c r="AZ170">
        <v>0</v>
      </c>
      <c r="BA170">
        <v>2441.7399999999998</v>
      </c>
      <c r="BB170">
        <v>0</v>
      </c>
      <c r="BC170">
        <v>0</v>
      </c>
      <c r="BD170">
        <v>0</v>
      </c>
      <c r="BE170">
        <v>7.2135400000000001</v>
      </c>
      <c r="BF170">
        <v>0</v>
      </c>
      <c r="BG170">
        <v>0</v>
      </c>
      <c r="BH170">
        <v>9442.17</v>
      </c>
      <c r="BI170">
        <v>13047.2</v>
      </c>
      <c r="BJ170">
        <v>2358.89</v>
      </c>
      <c r="BK170" t="s">
        <v>69</v>
      </c>
      <c r="BL170" t="s">
        <v>69</v>
      </c>
      <c r="BM170" t="s">
        <v>69</v>
      </c>
      <c r="BN170" t="s">
        <v>69</v>
      </c>
      <c r="BO170">
        <v>0</v>
      </c>
      <c r="BP170">
        <v>0</v>
      </c>
      <c r="BQ170">
        <v>21230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21230</v>
      </c>
    </row>
    <row r="171" spans="1:78" x14ac:dyDescent="0.25">
      <c r="A171" t="s">
        <v>3687</v>
      </c>
      <c r="B171" t="s">
        <v>186</v>
      </c>
      <c r="C171" t="s">
        <v>187</v>
      </c>
      <c r="D171" t="str">
        <f t="shared" si="2"/>
        <v>Hsp-w06-v96</v>
      </c>
      <c r="E171" t="s">
        <v>66</v>
      </c>
      <c r="F171" t="s">
        <v>78</v>
      </c>
      <c r="G171" t="s">
        <v>79</v>
      </c>
      <c r="H171">
        <v>499998</v>
      </c>
      <c r="I171">
        <v>2202.36</v>
      </c>
      <c r="J171">
        <v>143.934</v>
      </c>
      <c r="K171">
        <v>0</v>
      </c>
      <c r="L171">
        <v>0</v>
      </c>
      <c r="M171">
        <v>0</v>
      </c>
      <c r="N171">
        <v>0</v>
      </c>
      <c r="O171">
        <v>3124.5</v>
      </c>
      <c r="P171">
        <v>1434.04</v>
      </c>
      <c r="Q171">
        <v>0</v>
      </c>
      <c r="R171">
        <v>5513.19</v>
      </c>
      <c r="S171">
        <v>0</v>
      </c>
      <c r="T171">
        <v>3604.3</v>
      </c>
      <c r="U171">
        <v>16022.3</v>
      </c>
      <c r="V171">
        <v>0</v>
      </c>
      <c r="W171">
        <v>0</v>
      </c>
      <c r="X171">
        <v>0</v>
      </c>
      <c r="Y171">
        <v>35614.5</v>
      </c>
      <c r="Z171">
        <v>0</v>
      </c>
      <c r="AA171">
        <v>10735</v>
      </c>
      <c r="AB171">
        <v>0</v>
      </c>
      <c r="AC171">
        <v>0</v>
      </c>
      <c r="AD171">
        <v>0</v>
      </c>
      <c r="AE171">
        <v>58.7864</v>
      </c>
      <c r="AF171">
        <v>0</v>
      </c>
      <c r="AG171">
        <v>0</v>
      </c>
      <c r="AH171">
        <v>46408.3</v>
      </c>
      <c r="AI171">
        <v>762.61699999999996</v>
      </c>
      <c r="AJ171">
        <v>56.011400000000002</v>
      </c>
      <c r="AK171">
        <v>0</v>
      </c>
      <c r="AL171">
        <v>0</v>
      </c>
      <c r="AM171">
        <v>0</v>
      </c>
      <c r="AN171">
        <v>0</v>
      </c>
      <c r="AO171">
        <v>356.76299999999998</v>
      </c>
      <c r="AP171">
        <v>240.536</v>
      </c>
      <c r="AQ171">
        <v>0</v>
      </c>
      <c r="AR171">
        <v>932.63800000000003</v>
      </c>
      <c r="AS171">
        <v>0</v>
      </c>
      <c r="AT171">
        <v>564.64499999999998</v>
      </c>
      <c r="AU171">
        <v>2913.21</v>
      </c>
      <c r="AV171">
        <v>0</v>
      </c>
      <c r="AW171">
        <v>0</v>
      </c>
      <c r="AX171">
        <v>0</v>
      </c>
      <c r="AY171">
        <v>6530.35</v>
      </c>
      <c r="AZ171">
        <v>0</v>
      </c>
      <c r="BA171">
        <v>2226.36</v>
      </c>
      <c r="BB171">
        <v>0</v>
      </c>
      <c r="BC171">
        <v>0</v>
      </c>
      <c r="BD171">
        <v>0</v>
      </c>
      <c r="BE171">
        <v>7.2135400000000001</v>
      </c>
      <c r="BF171">
        <v>0</v>
      </c>
      <c r="BG171">
        <v>0</v>
      </c>
      <c r="BH171">
        <v>8763.92</v>
      </c>
      <c r="BI171">
        <v>14926.3</v>
      </c>
      <c r="BJ171">
        <v>2556</v>
      </c>
      <c r="BK171" t="s">
        <v>69</v>
      </c>
      <c r="BL171" t="s">
        <v>69</v>
      </c>
      <c r="BM171" t="s">
        <v>69</v>
      </c>
      <c r="BN171" t="s">
        <v>69</v>
      </c>
      <c r="BO171">
        <v>0</v>
      </c>
      <c r="BP171">
        <v>0</v>
      </c>
      <c r="BQ171">
        <v>23004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23004</v>
      </c>
    </row>
    <row r="172" spans="1:78" x14ac:dyDescent="0.25">
      <c r="A172" t="s">
        <v>3688</v>
      </c>
      <c r="B172" t="s">
        <v>190</v>
      </c>
      <c r="C172" t="s">
        <v>191</v>
      </c>
      <c r="D172" t="str">
        <f t="shared" si="2"/>
        <v>Hsp-w07-v96</v>
      </c>
      <c r="E172" t="s">
        <v>66</v>
      </c>
      <c r="F172" t="s">
        <v>80</v>
      </c>
      <c r="G172" t="s">
        <v>81</v>
      </c>
      <c r="H172">
        <v>499998</v>
      </c>
      <c r="I172">
        <v>2248.89</v>
      </c>
      <c r="J172">
        <v>148.38200000000001</v>
      </c>
      <c r="K172">
        <v>0</v>
      </c>
      <c r="L172">
        <v>0</v>
      </c>
      <c r="M172">
        <v>0</v>
      </c>
      <c r="N172">
        <v>0</v>
      </c>
      <c r="O172">
        <v>3124.52</v>
      </c>
      <c r="P172">
        <v>1472.2</v>
      </c>
      <c r="Q172">
        <v>0</v>
      </c>
      <c r="R172">
        <v>5513.19</v>
      </c>
      <c r="S172">
        <v>0</v>
      </c>
      <c r="T172">
        <v>3604.3</v>
      </c>
      <c r="U172">
        <v>16111.5</v>
      </c>
      <c r="V172">
        <v>0</v>
      </c>
      <c r="W172">
        <v>0</v>
      </c>
      <c r="X172">
        <v>0</v>
      </c>
      <c r="Y172">
        <v>34659.4</v>
      </c>
      <c r="Z172">
        <v>0</v>
      </c>
      <c r="AA172">
        <v>10623.6</v>
      </c>
      <c r="AB172">
        <v>0</v>
      </c>
      <c r="AC172">
        <v>0</v>
      </c>
      <c r="AD172">
        <v>0</v>
      </c>
      <c r="AE172">
        <v>58.7864</v>
      </c>
      <c r="AF172">
        <v>0</v>
      </c>
      <c r="AG172">
        <v>0</v>
      </c>
      <c r="AH172">
        <v>45341.8</v>
      </c>
      <c r="AI172">
        <v>741.09799999999996</v>
      </c>
      <c r="AJ172">
        <v>54.499699999999997</v>
      </c>
      <c r="AK172">
        <v>0</v>
      </c>
      <c r="AL172">
        <v>0</v>
      </c>
      <c r="AM172">
        <v>0</v>
      </c>
      <c r="AN172">
        <v>0</v>
      </c>
      <c r="AO172">
        <v>356.71899999999999</v>
      </c>
      <c r="AP172">
        <v>234.30099999999999</v>
      </c>
      <c r="AQ172">
        <v>0</v>
      </c>
      <c r="AR172">
        <v>910.24599999999998</v>
      </c>
      <c r="AS172">
        <v>0</v>
      </c>
      <c r="AT172">
        <v>564.64499999999998</v>
      </c>
      <c r="AU172">
        <v>2861.51</v>
      </c>
      <c r="AV172">
        <v>0</v>
      </c>
      <c r="AW172">
        <v>0</v>
      </c>
      <c r="AX172">
        <v>0</v>
      </c>
      <c r="AY172">
        <v>6046.72</v>
      </c>
      <c r="AZ172">
        <v>0</v>
      </c>
      <c r="BA172">
        <v>2245.84</v>
      </c>
      <c r="BB172">
        <v>0</v>
      </c>
      <c r="BC172">
        <v>0</v>
      </c>
      <c r="BD172">
        <v>0</v>
      </c>
      <c r="BE172">
        <v>7.2135400000000001</v>
      </c>
      <c r="BF172">
        <v>0</v>
      </c>
      <c r="BG172">
        <v>0</v>
      </c>
      <c r="BH172">
        <v>8299.7800000000007</v>
      </c>
      <c r="BI172">
        <v>14476.4</v>
      </c>
      <c r="BJ172">
        <v>2612.7800000000002</v>
      </c>
      <c r="BK172" t="s">
        <v>69</v>
      </c>
      <c r="BL172" t="s">
        <v>69</v>
      </c>
      <c r="BM172" t="s">
        <v>69</v>
      </c>
      <c r="BN172" t="s">
        <v>69</v>
      </c>
      <c r="BO172">
        <v>0</v>
      </c>
      <c r="BP172">
        <v>0</v>
      </c>
      <c r="BQ172">
        <v>23515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23515</v>
      </c>
    </row>
    <row r="173" spans="1:78" x14ac:dyDescent="0.25">
      <c r="A173" t="s">
        <v>3688</v>
      </c>
      <c r="B173" t="s">
        <v>194</v>
      </c>
      <c r="C173" t="s">
        <v>195</v>
      </c>
      <c r="D173" t="str">
        <f t="shared" si="2"/>
        <v>Hsp-w08-v96</v>
      </c>
      <c r="E173" t="s">
        <v>66</v>
      </c>
      <c r="F173" t="s">
        <v>82</v>
      </c>
      <c r="G173" t="s">
        <v>83</v>
      </c>
      <c r="H173">
        <v>499998</v>
      </c>
      <c r="I173">
        <v>2458.31</v>
      </c>
      <c r="J173">
        <v>161.327</v>
      </c>
      <c r="K173">
        <v>0</v>
      </c>
      <c r="L173">
        <v>0</v>
      </c>
      <c r="M173">
        <v>0</v>
      </c>
      <c r="N173">
        <v>0</v>
      </c>
      <c r="O173">
        <v>3124.15</v>
      </c>
      <c r="P173">
        <v>1508.41</v>
      </c>
      <c r="Q173">
        <v>0</v>
      </c>
      <c r="R173">
        <v>5513.19</v>
      </c>
      <c r="S173">
        <v>0</v>
      </c>
      <c r="T173">
        <v>3604.3</v>
      </c>
      <c r="U173">
        <v>16369.7</v>
      </c>
      <c r="V173">
        <v>0</v>
      </c>
      <c r="W173">
        <v>0</v>
      </c>
      <c r="X173">
        <v>0</v>
      </c>
      <c r="Y173">
        <v>36648.400000000001</v>
      </c>
      <c r="Z173">
        <v>0</v>
      </c>
      <c r="AA173">
        <v>10451.700000000001</v>
      </c>
      <c r="AB173">
        <v>0</v>
      </c>
      <c r="AC173">
        <v>0</v>
      </c>
      <c r="AD173">
        <v>0</v>
      </c>
      <c r="AE173">
        <v>58.7864</v>
      </c>
      <c r="AF173">
        <v>0</v>
      </c>
      <c r="AG173">
        <v>0</v>
      </c>
      <c r="AH173">
        <v>47158.9</v>
      </c>
      <c r="AI173">
        <v>814.59100000000001</v>
      </c>
      <c r="AJ173">
        <v>59.208500000000001</v>
      </c>
      <c r="AK173">
        <v>0</v>
      </c>
      <c r="AL173">
        <v>0</v>
      </c>
      <c r="AM173">
        <v>0</v>
      </c>
      <c r="AN173">
        <v>0</v>
      </c>
      <c r="AO173">
        <v>358.96899999999999</v>
      </c>
      <c r="AP173">
        <v>248.70599999999999</v>
      </c>
      <c r="AQ173">
        <v>0</v>
      </c>
      <c r="AR173">
        <v>934.822</v>
      </c>
      <c r="AS173">
        <v>0</v>
      </c>
      <c r="AT173">
        <v>564.64499999999998</v>
      </c>
      <c r="AU173">
        <v>2980.94</v>
      </c>
      <c r="AV173">
        <v>0</v>
      </c>
      <c r="AW173">
        <v>0</v>
      </c>
      <c r="AX173">
        <v>0</v>
      </c>
      <c r="AY173">
        <v>6558.94</v>
      </c>
      <c r="AZ173">
        <v>0</v>
      </c>
      <c r="BA173">
        <v>2169.8000000000002</v>
      </c>
      <c r="BB173">
        <v>0</v>
      </c>
      <c r="BC173">
        <v>0</v>
      </c>
      <c r="BD173">
        <v>0</v>
      </c>
      <c r="BE173">
        <v>7.2135400000000001</v>
      </c>
      <c r="BF173">
        <v>0</v>
      </c>
      <c r="BG173">
        <v>0</v>
      </c>
      <c r="BH173">
        <v>8735.9500000000007</v>
      </c>
      <c r="BI173">
        <v>15875.4</v>
      </c>
      <c r="BJ173">
        <v>2761.44</v>
      </c>
      <c r="BK173" t="s">
        <v>69</v>
      </c>
      <c r="BL173" t="s">
        <v>69</v>
      </c>
      <c r="BM173" t="s">
        <v>69</v>
      </c>
      <c r="BN173" t="s">
        <v>69</v>
      </c>
      <c r="BO173">
        <v>0</v>
      </c>
      <c r="BP173">
        <v>0</v>
      </c>
      <c r="BQ173">
        <v>24853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24853</v>
      </c>
    </row>
    <row r="174" spans="1:78" x14ac:dyDescent="0.25">
      <c r="A174" t="s">
        <v>3688</v>
      </c>
      <c r="B174" t="s">
        <v>198</v>
      </c>
      <c r="C174" t="s">
        <v>199</v>
      </c>
      <c r="D174" t="str">
        <f t="shared" si="2"/>
        <v>Hsp-w09-v96</v>
      </c>
      <c r="E174" t="s">
        <v>66</v>
      </c>
      <c r="F174" t="s">
        <v>84</v>
      </c>
      <c r="G174" t="s">
        <v>85</v>
      </c>
      <c r="H174">
        <v>499998</v>
      </c>
      <c r="I174">
        <v>2517.06</v>
      </c>
      <c r="J174">
        <v>167.501</v>
      </c>
      <c r="K174">
        <v>0</v>
      </c>
      <c r="L174">
        <v>0</v>
      </c>
      <c r="M174">
        <v>0</v>
      </c>
      <c r="N174">
        <v>0</v>
      </c>
      <c r="O174">
        <v>3128.26</v>
      </c>
      <c r="P174">
        <v>1581.19</v>
      </c>
      <c r="Q174">
        <v>0</v>
      </c>
      <c r="R174">
        <v>5513.19</v>
      </c>
      <c r="S174">
        <v>0</v>
      </c>
      <c r="T174">
        <v>3604.3</v>
      </c>
      <c r="U174">
        <v>16511.5</v>
      </c>
      <c r="V174">
        <v>0</v>
      </c>
      <c r="W174">
        <v>0</v>
      </c>
      <c r="X174">
        <v>0</v>
      </c>
      <c r="Y174">
        <v>36590.699999999997</v>
      </c>
      <c r="Z174">
        <v>0</v>
      </c>
      <c r="AA174">
        <v>10439.6</v>
      </c>
      <c r="AB174">
        <v>0</v>
      </c>
      <c r="AC174">
        <v>0</v>
      </c>
      <c r="AD174">
        <v>0</v>
      </c>
      <c r="AE174">
        <v>58.7864</v>
      </c>
      <c r="AF174">
        <v>0</v>
      </c>
      <c r="AG174">
        <v>0</v>
      </c>
      <c r="AH174">
        <v>47089.1</v>
      </c>
      <c r="AI174">
        <v>1038.73</v>
      </c>
      <c r="AJ174">
        <v>87.933199999999999</v>
      </c>
      <c r="AK174">
        <v>0</v>
      </c>
      <c r="AL174">
        <v>0</v>
      </c>
      <c r="AM174">
        <v>0</v>
      </c>
      <c r="AN174">
        <v>0</v>
      </c>
      <c r="AO174">
        <v>362.476</v>
      </c>
      <c r="AP174">
        <v>276.858</v>
      </c>
      <c r="AQ174">
        <v>0</v>
      </c>
      <c r="AR174">
        <v>934.822</v>
      </c>
      <c r="AS174">
        <v>0</v>
      </c>
      <c r="AT174">
        <v>564.64499999999998</v>
      </c>
      <c r="AU174">
        <v>3265.47</v>
      </c>
      <c r="AV174">
        <v>0</v>
      </c>
      <c r="AW174">
        <v>0</v>
      </c>
      <c r="AX174">
        <v>0</v>
      </c>
      <c r="AY174">
        <v>6616.18</v>
      </c>
      <c r="AZ174">
        <v>0</v>
      </c>
      <c r="BA174">
        <v>2247.06</v>
      </c>
      <c r="BB174">
        <v>0</v>
      </c>
      <c r="BC174">
        <v>0</v>
      </c>
      <c r="BD174">
        <v>0</v>
      </c>
      <c r="BE174">
        <v>7.2135400000000001</v>
      </c>
      <c r="BF174">
        <v>0</v>
      </c>
      <c r="BG174">
        <v>0</v>
      </c>
      <c r="BH174">
        <v>8870.4500000000007</v>
      </c>
      <c r="BI174">
        <v>19289.8</v>
      </c>
      <c r="BJ174">
        <v>2785.44</v>
      </c>
      <c r="BK174" t="s">
        <v>69</v>
      </c>
      <c r="BL174" t="s">
        <v>69</v>
      </c>
      <c r="BM174" t="s">
        <v>69</v>
      </c>
      <c r="BN174" t="s">
        <v>69</v>
      </c>
      <c r="BO174">
        <v>0</v>
      </c>
      <c r="BP174">
        <v>0</v>
      </c>
      <c r="BQ174">
        <v>25069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25069</v>
      </c>
    </row>
    <row r="175" spans="1:78" x14ac:dyDescent="0.25">
      <c r="A175" t="s">
        <v>3688</v>
      </c>
      <c r="B175" t="s">
        <v>202</v>
      </c>
      <c r="C175" t="s">
        <v>203</v>
      </c>
      <c r="D175" t="str">
        <f t="shared" si="2"/>
        <v>Hsp-w10-v96</v>
      </c>
      <c r="E175" t="s">
        <v>66</v>
      </c>
      <c r="F175" t="s">
        <v>86</v>
      </c>
      <c r="G175" t="s">
        <v>87</v>
      </c>
      <c r="H175">
        <v>499998</v>
      </c>
      <c r="I175">
        <v>2410.7199999999998</v>
      </c>
      <c r="J175">
        <v>153.76</v>
      </c>
      <c r="K175">
        <v>0</v>
      </c>
      <c r="L175">
        <v>0</v>
      </c>
      <c r="M175">
        <v>0</v>
      </c>
      <c r="N175">
        <v>0</v>
      </c>
      <c r="O175">
        <v>3130.51</v>
      </c>
      <c r="P175">
        <v>1465.26</v>
      </c>
      <c r="Q175">
        <v>0</v>
      </c>
      <c r="R175">
        <v>5513.19</v>
      </c>
      <c r="S175">
        <v>0</v>
      </c>
      <c r="T175">
        <v>3604.3</v>
      </c>
      <c r="U175">
        <v>16277.7</v>
      </c>
      <c r="V175">
        <v>0</v>
      </c>
      <c r="W175">
        <v>0</v>
      </c>
      <c r="X175">
        <v>0</v>
      </c>
      <c r="Y175">
        <v>37762.9</v>
      </c>
      <c r="Z175">
        <v>0</v>
      </c>
      <c r="AA175">
        <v>10391.5</v>
      </c>
      <c r="AB175">
        <v>0</v>
      </c>
      <c r="AC175">
        <v>0</v>
      </c>
      <c r="AD175">
        <v>0</v>
      </c>
      <c r="AE175">
        <v>58.7864</v>
      </c>
      <c r="AF175">
        <v>0</v>
      </c>
      <c r="AG175">
        <v>0</v>
      </c>
      <c r="AH175">
        <v>48213.1</v>
      </c>
      <c r="AI175">
        <v>891.07600000000002</v>
      </c>
      <c r="AJ175">
        <v>65.021500000000003</v>
      </c>
      <c r="AK175">
        <v>0</v>
      </c>
      <c r="AL175">
        <v>0</v>
      </c>
      <c r="AM175">
        <v>0</v>
      </c>
      <c r="AN175">
        <v>0</v>
      </c>
      <c r="AO175">
        <v>364.88200000000001</v>
      </c>
      <c r="AP175">
        <v>256.99299999999999</v>
      </c>
      <c r="AQ175">
        <v>0</v>
      </c>
      <c r="AR175">
        <v>934.822</v>
      </c>
      <c r="AS175">
        <v>0</v>
      </c>
      <c r="AT175">
        <v>564.64499999999998</v>
      </c>
      <c r="AU175">
        <v>3077.44</v>
      </c>
      <c r="AV175">
        <v>0</v>
      </c>
      <c r="AW175">
        <v>0</v>
      </c>
      <c r="AX175">
        <v>0</v>
      </c>
      <c r="AY175">
        <v>6787.93</v>
      </c>
      <c r="AZ175">
        <v>0</v>
      </c>
      <c r="BA175">
        <v>2254.9899999999998</v>
      </c>
      <c r="BB175">
        <v>0</v>
      </c>
      <c r="BC175">
        <v>0</v>
      </c>
      <c r="BD175">
        <v>0</v>
      </c>
      <c r="BE175">
        <v>7.2135400000000001</v>
      </c>
      <c r="BF175">
        <v>0</v>
      </c>
      <c r="BG175">
        <v>0</v>
      </c>
      <c r="BH175">
        <v>9050.1299999999992</v>
      </c>
      <c r="BI175">
        <v>17023.900000000001</v>
      </c>
      <c r="BJ175">
        <v>2847.78</v>
      </c>
      <c r="BK175" t="s">
        <v>69</v>
      </c>
      <c r="BL175" t="s">
        <v>69</v>
      </c>
      <c r="BM175" t="s">
        <v>69</v>
      </c>
      <c r="BN175" t="s">
        <v>69</v>
      </c>
      <c r="BO175">
        <v>0</v>
      </c>
      <c r="BP175">
        <v>0</v>
      </c>
      <c r="BQ175">
        <v>25630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25630</v>
      </c>
    </row>
    <row r="176" spans="1:78" x14ac:dyDescent="0.25">
      <c r="A176" t="s">
        <v>3689</v>
      </c>
      <c r="B176" t="s">
        <v>206</v>
      </c>
      <c r="C176" t="s">
        <v>207</v>
      </c>
      <c r="D176" t="str">
        <f t="shared" si="2"/>
        <v>Hsp-w11-v96</v>
      </c>
      <c r="E176" t="s">
        <v>66</v>
      </c>
      <c r="F176" t="s">
        <v>88</v>
      </c>
      <c r="G176" t="s">
        <v>89</v>
      </c>
      <c r="H176">
        <v>499998</v>
      </c>
      <c r="I176">
        <v>2291.75</v>
      </c>
      <c r="J176">
        <v>145.53899999999999</v>
      </c>
      <c r="K176">
        <v>0</v>
      </c>
      <c r="L176">
        <v>0</v>
      </c>
      <c r="M176">
        <v>0</v>
      </c>
      <c r="N176">
        <v>0</v>
      </c>
      <c r="O176">
        <v>3133.43</v>
      </c>
      <c r="P176">
        <v>1418.36</v>
      </c>
      <c r="Q176">
        <v>0</v>
      </c>
      <c r="R176">
        <v>5513.19</v>
      </c>
      <c r="S176">
        <v>0</v>
      </c>
      <c r="T176">
        <v>3604.3</v>
      </c>
      <c r="U176">
        <v>16106.5</v>
      </c>
      <c r="V176">
        <v>0</v>
      </c>
      <c r="W176">
        <v>0</v>
      </c>
      <c r="X176">
        <v>0</v>
      </c>
      <c r="Y176">
        <v>39309.599999999999</v>
      </c>
      <c r="Z176">
        <v>0</v>
      </c>
      <c r="AA176">
        <v>10526.7</v>
      </c>
      <c r="AB176">
        <v>0</v>
      </c>
      <c r="AC176">
        <v>0</v>
      </c>
      <c r="AD176">
        <v>0</v>
      </c>
      <c r="AE176">
        <v>58.7864</v>
      </c>
      <c r="AF176">
        <v>0</v>
      </c>
      <c r="AG176">
        <v>0</v>
      </c>
      <c r="AH176">
        <v>49895.1</v>
      </c>
      <c r="AI176">
        <v>995.13599999999997</v>
      </c>
      <c r="AJ176">
        <v>80.030299999999997</v>
      </c>
      <c r="AK176">
        <v>0</v>
      </c>
      <c r="AL176">
        <v>0</v>
      </c>
      <c r="AM176">
        <v>0</v>
      </c>
      <c r="AN176">
        <v>0</v>
      </c>
      <c r="AO176">
        <v>363.52100000000002</v>
      </c>
      <c r="AP176">
        <v>264.57900000000001</v>
      </c>
      <c r="AQ176">
        <v>0</v>
      </c>
      <c r="AR176">
        <v>934.822</v>
      </c>
      <c r="AS176">
        <v>0</v>
      </c>
      <c r="AT176">
        <v>564.64499999999998</v>
      </c>
      <c r="AU176">
        <v>3202.73</v>
      </c>
      <c r="AV176">
        <v>0</v>
      </c>
      <c r="AW176">
        <v>0</v>
      </c>
      <c r="AX176">
        <v>0</v>
      </c>
      <c r="AY176">
        <v>7520.5</v>
      </c>
      <c r="AZ176">
        <v>0</v>
      </c>
      <c r="BA176">
        <v>2376.25</v>
      </c>
      <c r="BB176">
        <v>0</v>
      </c>
      <c r="BC176">
        <v>0</v>
      </c>
      <c r="BD176">
        <v>0</v>
      </c>
      <c r="BE176">
        <v>7.2135400000000001</v>
      </c>
      <c r="BF176">
        <v>0</v>
      </c>
      <c r="BG176">
        <v>0</v>
      </c>
      <c r="BH176">
        <v>9903.9599999999991</v>
      </c>
      <c r="BI176">
        <v>18637.8</v>
      </c>
      <c r="BJ176">
        <v>2513.2199999999998</v>
      </c>
      <c r="BK176" t="s">
        <v>69</v>
      </c>
      <c r="BL176" t="s">
        <v>69</v>
      </c>
      <c r="BM176" t="s">
        <v>69</v>
      </c>
      <c r="BN176" t="s">
        <v>69</v>
      </c>
      <c r="BO176">
        <v>0</v>
      </c>
      <c r="BP176">
        <v>0</v>
      </c>
      <c r="BQ176">
        <v>22619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22619</v>
      </c>
    </row>
    <row r="177" spans="1:78" x14ac:dyDescent="0.25">
      <c r="A177" t="s">
        <v>3689</v>
      </c>
      <c r="B177" t="s">
        <v>210</v>
      </c>
      <c r="C177" t="s">
        <v>211</v>
      </c>
      <c r="D177" t="str">
        <f t="shared" si="2"/>
        <v>Hsp-w12-v96</v>
      </c>
      <c r="E177" t="s">
        <v>66</v>
      </c>
      <c r="F177" t="s">
        <v>90</v>
      </c>
      <c r="G177" t="s">
        <v>91</v>
      </c>
      <c r="H177">
        <v>499998</v>
      </c>
      <c r="I177">
        <v>1974.15</v>
      </c>
      <c r="J177">
        <v>118.971</v>
      </c>
      <c r="K177">
        <v>0</v>
      </c>
      <c r="L177">
        <v>0</v>
      </c>
      <c r="M177">
        <v>0</v>
      </c>
      <c r="N177">
        <v>0</v>
      </c>
      <c r="O177">
        <v>3125.89</v>
      </c>
      <c r="P177">
        <v>1390.53</v>
      </c>
      <c r="Q177">
        <v>0</v>
      </c>
      <c r="R177">
        <v>5513.19</v>
      </c>
      <c r="S177">
        <v>0</v>
      </c>
      <c r="T177">
        <v>3604.3</v>
      </c>
      <c r="U177">
        <v>15727</v>
      </c>
      <c r="V177">
        <v>0</v>
      </c>
      <c r="W177">
        <v>0</v>
      </c>
      <c r="X177">
        <v>0</v>
      </c>
      <c r="Y177">
        <v>39355.199999999997</v>
      </c>
      <c r="Z177">
        <v>0</v>
      </c>
      <c r="AA177">
        <v>10860.6</v>
      </c>
      <c r="AB177">
        <v>0</v>
      </c>
      <c r="AC177">
        <v>0</v>
      </c>
      <c r="AD177">
        <v>0</v>
      </c>
      <c r="AE177">
        <v>58.7864</v>
      </c>
      <c r="AF177">
        <v>0</v>
      </c>
      <c r="AG177">
        <v>0</v>
      </c>
      <c r="AH177">
        <v>50274.7</v>
      </c>
      <c r="AI177">
        <v>901.88400000000001</v>
      </c>
      <c r="AJ177">
        <v>65.441800000000001</v>
      </c>
      <c r="AK177">
        <v>0</v>
      </c>
      <c r="AL177">
        <v>0</v>
      </c>
      <c r="AM177">
        <v>0</v>
      </c>
      <c r="AN177">
        <v>0</v>
      </c>
      <c r="AO177">
        <v>364.51600000000002</v>
      </c>
      <c r="AP177">
        <v>257.86799999999999</v>
      </c>
      <c r="AQ177">
        <v>0</v>
      </c>
      <c r="AR177">
        <v>934.822</v>
      </c>
      <c r="AS177">
        <v>0</v>
      </c>
      <c r="AT177">
        <v>564.64499999999998</v>
      </c>
      <c r="AU177">
        <v>3089.18</v>
      </c>
      <c r="AV177">
        <v>0</v>
      </c>
      <c r="AW177">
        <v>0</v>
      </c>
      <c r="AX177">
        <v>0</v>
      </c>
      <c r="AY177">
        <v>7476.75</v>
      </c>
      <c r="AZ177">
        <v>0</v>
      </c>
      <c r="BA177">
        <v>2382.5300000000002</v>
      </c>
      <c r="BB177">
        <v>0</v>
      </c>
      <c r="BC177">
        <v>0</v>
      </c>
      <c r="BD177">
        <v>0</v>
      </c>
      <c r="BE177">
        <v>7.2135400000000001</v>
      </c>
      <c r="BF177">
        <v>0</v>
      </c>
      <c r="BG177">
        <v>0</v>
      </c>
      <c r="BH177">
        <v>9866.5</v>
      </c>
      <c r="BI177">
        <v>16985.599999999999</v>
      </c>
      <c r="BJ177">
        <v>2741</v>
      </c>
      <c r="BK177" t="s">
        <v>69</v>
      </c>
      <c r="BL177" t="s">
        <v>69</v>
      </c>
      <c r="BM177" t="s">
        <v>69</v>
      </c>
      <c r="BN177" t="s">
        <v>69</v>
      </c>
      <c r="BO177">
        <v>0</v>
      </c>
      <c r="BP177">
        <v>0</v>
      </c>
      <c r="BQ177">
        <v>24669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24669</v>
      </c>
    </row>
    <row r="178" spans="1:78" x14ac:dyDescent="0.25">
      <c r="A178" t="s">
        <v>3689</v>
      </c>
      <c r="B178" t="s">
        <v>214</v>
      </c>
      <c r="C178" t="s">
        <v>215</v>
      </c>
      <c r="D178" t="str">
        <f t="shared" si="2"/>
        <v>Hsp-w13-v96</v>
      </c>
      <c r="E178" t="s">
        <v>66</v>
      </c>
      <c r="F178" t="s">
        <v>92</v>
      </c>
      <c r="G178" t="s">
        <v>93</v>
      </c>
      <c r="H178">
        <v>499998</v>
      </c>
      <c r="I178">
        <v>2418.7199999999998</v>
      </c>
      <c r="J178">
        <v>156.26499999999999</v>
      </c>
      <c r="K178">
        <v>0</v>
      </c>
      <c r="L178">
        <v>0</v>
      </c>
      <c r="M178">
        <v>0</v>
      </c>
      <c r="N178">
        <v>0</v>
      </c>
      <c r="O178">
        <v>3128.33</v>
      </c>
      <c r="P178">
        <v>1443.08</v>
      </c>
      <c r="Q178">
        <v>0</v>
      </c>
      <c r="R178">
        <v>5513.19</v>
      </c>
      <c r="S178">
        <v>0</v>
      </c>
      <c r="T178">
        <v>3604.3</v>
      </c>
      <c r="U178">
        <v>16263.9</v>
      </c>
      <c r="V178">
        <v>0</v>
      </c>
      <c r="W178">
        <v>0</v>
      </c>
      <c r="X178">
        <v>0</v>
      </c>
      <c r="Y178">
        <v>38770.5</v>
      </c>
      <c r="Z178">
        <v>0</v>
      </c>
      <c r="AA178">
        <v>10399.299999999999</v>
      </c>
      <c r="AB178">
        <v>0</v>
      </c>
      <c r="AC178">
        <v>0</v>
      </c>
      <c r="AD178">
        <v>0</v>
      </c>
      <c r="AE178">
        <v>58.7864</v>
      </c>
      <c r="AF178">
        <v>0</v>
      </c>
      <c r="AG178">
        <v>0</v>
      </c>
      <c r="AH178">
        <v>49228.6</v>
      </c>
      <c r="AI178">
        <v>931.29200000000003</v>
      </c>
      <c r="AJ178">
        <v>68.09</v>
      </c>
      <c r="AK178">
        <v>0</v>
      </c>
      <c r="AL178">
        <v>0</v>
      </c>
      <c r="AM178">
        <v>0</v>
      </c>
      <c r="AN178">
        <v>0</v>
      </c>
      <c r="AO178">
        <v>365.03699999999998</v>
      </c>
      <c r="AP178">
        <v>258.91500000000002</v>
      </c>
      <c r="AQ178">
        <v>0</v>
      </c>
      <c r="AR178">
        <v>931.12300000000005</v>
      </c>
      <c r="AS178">
        <v>0</v>
      </c>
      <c r="AT178">
        <v>564.64499999999998</v>
      </c>
      <c r="AU178">
        <v>3119.1</v>
      </c>
      <c r="AV178">
        <v>0</v>
      </c>
      <c r="AW178">
        <v>0</v>
      </c>
      <c r="AX178">
        <v>0</v>
      </c>
      <c r="AY178">
        <v>7198.98</v>
      </c>
      <c r="AZ178">
        <v>0</v>
      </c>
      <c r="BA178">
        <v>2342.94</v>
      </c>
      <c r="BB178">
        <v>0</v>
      </c>
      <c r="BC178">
        <v>0</v>
      </c>
      <c r="BD178">
        <v>0</v>
      </c>
      <c r="BE178">
        <v>7.2135400000000001</v>
      </c>
      <c r="BF178">
        <v>0</v>
      </c>
      <c r="BG178">
        <v>0</v>
      </c>
      <c r="BH178">
        <v>9549.14</v>
      </c>
      <c r="BI178">
        <v>17337.8</v>
      </c>
      <c r="BJ178">
        <v>2520.67</v>
      </c>
      <c r="BK178" t="s">
        <v>69</v>
      </c>
      <c r="BL178" t="s">
        <v>69</v>
      </c>
      <c r="BM178" t="s">
        <v>69</v>
      </c>
      <c r="BN178" t="s">
        <v>69</v>
      </c>
      <c r="BO178">
        <v>0</v>
      </c>
      <c r="BP178">
        <v>0</v>
      </c>
      <c r="BQ178">
        <v>22686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22686</v>
      </c>
    </row>
    <row r="179" spans="1:78" x14ac:dyDescent="0.25">
      <c r="A179" t="s">
        <v>3690</v>
      </c>
      <c r="B179" t="s">
        <v>218</v>
      </c>
      <c r="C179" t="s">
        <v>219</v>
      </c>
      <c r="D179" t="str">
        <f t="shared" si="2"/>
        <v>Hsp-w14-v96</v>
      </c>
      <c r="E179" t="s">
        <v>66</v>
      </c>
      <c r="F179" t="s">
        <v>94</v>
      </c>
      <c r="G179" t="s">
        <v>95</v>
      </c>
      <c r="H179">
        <v>499998</v>
      </c>
      <c r="I179">
        <v>2252.87</v>
      </c>
      <c r="J179">
        <v>138.44200000000001</v>
      </c>
      <c r="K179">
        <v>0</v>
      </c>
      <c r="L179">
        <v>0</v>
      </c>
      <c r="M179">
        <v>0</v>
      </c>
      <c r="N179">
        <v>0</v>
      </c>
      <c r="O179">
        <v>3124.62</v>
      </c>
      <c r="P179">
        <v>1406.8</v>
      </c>
      <c r="Q179">
        <v>0</v>
      </c>
      <c r="R179">
        <v>5513.19</v>
      </c>
      <c r="S179">
        <v>0</v>
      </c>
      <c r="T179">
        <v>3604.3</v>
      </c>
      <c r="U179">
        <v>16040.2</v>
      </c>
      <c r="V179">
        <v>0</v>
      </c>
      <c r="W179">
        <v>0</v>
      </c>
      <c r="X179">
        <v>0</v>
      </c>
      <c r="Y179">
        <v>39190.300000000003</v>
      </c>
      <c r="Z179">
        <v>0</v>
      </c>
      <c r="AA179">
        <v>10603.9</v>
      </c>
      <c r="AB179">
        <v>0</v>
      </c>
      <c r="AC179">
        <v>0</v>
      </c>
      <c r="AD179">
        <v>0</v>
      </c>
      <c r="AE179">
        <v>58.7864</v>
      </c>
      <c r="AF179">
        <v>0</v>
      </c>
      <c r="AG179">
        <v>0</v>
      </c>
      <c r="AH179">
        <v>49853</v>
      </c>
      <c r="AI179">
        <v>1174.07</v>
      </c>
      <c r="AJ179">
        <v>99.402600000000007</v>
      </c>
      <c r="AK179">
        <v>0</v>
      </c>
      <c r="AL179">
        <v>0</v>
      </c>
      <c r="AM179">
        <v>0</v>
      </c>
      <c r="AN179">
        <v>0</v>
      </c>
      <c r="AO179">
        <v>357.3</v>
      </c>
      <c r="AP179">
        <v>283.43099999999998</v>
      </c>
      <c r="AQ179">
        <v>0</v>
      </c>
      <c r="AR179">
        <v>910.24599999999998</v>
      </c>
      <c r="AS179">
        <v>0</v>
      </c>
      <c r="AT179">
        <v>564.64499999999998</v>
      </c>
      <c r="AU179">
        <v>3389.09</v>
      </c>
      <c r="AV179">
        <v>0</v>
      </c>
      <c r="AW179">
        <v>0</v>
      </c>
      <c r="AX179">
        <v>0</v>
      </c>
      <c r="AY179">
        <v>8148.62</v>
      </c>
      <c r="AZ179">
        <v>0</v>
      </c>
      <c r="BA179">
        <v>2394.44</v>
      </c>
      <c r="BB179">
        <v>0</v>
      </c>
      <c r="BC179">
        <v>0</v>
      </c>
      <c r="BD179">
        <v>0</v>
      </c>
      <c r="BE179">
        <v>7.2135400000000001</v>
      </c>
      <c r="BF179">
        <v>0</v>
      </c>
      <c r="BG179">
        <v>0</v>
      </c>
      <c r="BH179">
        <v>10550.3</v>
      </c>
      <c r="BI179">
        <v>21323.3</v>
      </c>
      <c r="BJ179">
        <v>2719</v>
      </c>
      <c r="BK179" t="s">
        <v>69</v>
      </c>
      <c r="BL179" t="s">
        <v>69</v>
      </c>
      <c r="BM179" t="s">
        <v>69</v>
      </c>
      <c r="BN179" t="s">
        <v>69</v>
      </c>
      <c r="BO179">
        <v>0</v>
      </c>
      <c r="BP179">
        <v>0</v>
      </c>
      <c r="BQ179">
        <v>24471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24471</v>
      </c>
    </row>
    <row r="180" spans="1:78" x14ac:dyDescent="0.25">
      <c r="A180" t="s">
        <v>3690</v>
      </c>
      <c r="B180" t="s">
        <v>222</v>
      </c>
      <c r="C180" t="s">
        <v>223</v>
      </c>
      <c r="D180" t="str">
        <f t="shared" si="2"/>
        <v>Hsp-w15-v96</v>
      </c>
      <c r="E180" t="s">
        <v>66</v>
      </c>
      <c r="F180" t="s">
        <v>96</v>
      </c>
      <c r="G180" t="s">
        <v>97</v>
      </c>
      <c r="H180">
        <v>499998</v>
      </c>
      <c r="I180">
        <v>3571.79</v>
      </c>
      <c r="J180">
        <v>260.34899999999999</v>
      </c>
      <c r="K180">
        <v>0</v>
      </c>
      <c r="L180">
        <v>0</v>
      </c>
      <c r="M180">
        <v>0</v>
      </c>
      <c r="N180">
        <v>0</v>
      </c>
      <c r="O180">
        <v>3140.14</v>
      </c>
      <c r="P180">
        <v>1745.38</v>
      </c>
      <c r="Q180">
        <v>0</v>
      </c>
      <c r="R180">
        <v>5513.19</v>
      </c>
      <c r="S180">
        <v>0</v>
      </c>
      <c r="T180">
        <v>3604.3</v>
      </c>
      <c r="U180">
        <v>17835.099999999999</v>
      </c>
      <c r="V180">
        <v>0</v>
      </c>
      <c r="W180">
        <v>0</v>
      </c>
      <c r="X180">
        <v>0</v>
      </c>
      <c r="Y180">
        <v>35320.199999999997</v>
      </c>
      <c r="Z180">
        <v>0</v>
      </c>
      <c r="AA180">
        <v>8759.57</v>
      </c>
      <c r="AB180">
        <v>0</v>
      </c>
      <c r="AC180">
        <v>0</v>
      </c>
      <c r="AD180">
        <v>0</v>
      </c>
      <c r="AE180">
        <v>58.7864</v>
      </c>
      <c r="AF180">
        <v>0</v>
      </c>
      <c r="AG180">
        <v>0</v>
      </c>
      <c r="AH180">
        <v>44138.5</v>
      </c>
      <c r="AI180">
        <v>1107.23</v>
      </c>
      <c r="AJ180">
        <v>96.920400000000001</v>
      </c>
      <c r="AK180">
        <v>0</v>
      </c>
      <c r="AL180">
        <v>0</v>
      </c>
      <c r="AM180">
        <v>0</v>
      </c>
      <c r="AN180">
        <v>0</v>
      </c>
      <c r="AO180">
        <v>366.37299999999999</v>
      </c>
      <c r="AP180">
        <v>286.339</v>
      </c>
      <c r="AQ180">
        <v>0</v>
      </c>
      <c r="AR180">
        <v>931.12300000000005</v>
      </c>
      <c r="AS180">
        <v>0</v>
      </c>
      <c r="AT180">
        <v>564.64499999999998</v>
      </c>
      <c r="AU180">
        <v>3352.63</v>
      </c>
      <c r="AV180">
        <v>0</v>
      </c>
      <c r="AW180">
        <v>0</v>
      </c>
      <c r="AX180">
        <v>0</v>
      </c>
      <c r="AY180">
        <v>6138.47</v>
      </c>
      <c r="AZ180">
        <v>0</v>
      </c>
      <c r="BA180">
        <v>2003.02</v>
      </c>
      <c r="BB180">
        <v>0</v>
      </c>
      <c r="BC180">
        <v>0</v>
      </c>
      <c r="BD180">
        <v>0</v>
      </c>
      <c r="BE180">
        <v>7.2135400000000001</v>
      </c>
      <c r="BF180">
        <v>0</v>
      </c>
      <c r="BG180">
        <v>0</v>
      </c>
      <c r="BH180">
        <v>8148.7</v>
      </c>
      <c r="BI180">
        <v>20635.400000000001</v>
      </c>
      <c r="BJ180">
        <v>2762.67</v>
      </c>
      <c r="BK180" t="s">
        <v>69</v>
      </c>
      <c r="BL180" t="s">
        <v>69</v>
      </c>
      <c r="BM180" t="s">
        <v>69</v>
      </c>
      <c r="BN180" t="s">
        <v>69</v>
      </c>
      <c r="BO180">
        <v>0</v>
      </c>
      <c r="BP180">
        <v>0</v>
      </c>
      <c r="BQ180">
        <v>24864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24864</v>
      </c>
    </row>
    <row r="181" spans="1:78" x14ac:dyDescent="0.25">
      <c r="A181" t="s">
        <v>3690</v>
      </c>
      <c r="B181" t="s">
        <v>226</v>
      </c>
      <c r="C181" t="s">
        <v>227</v>
      </c>
      <c r="D181" t="str">
        <f t="shared" si="2"/>
        <v>Hsp-w16-v96</v>
      </c>
      <c r="E181" t="s">
        <v>66</v>
      </c>
      <c r="F181" t="s">
        <v>98</v>
      </c>
      <c r="G181" t="s">
        <v>99</v>
      </c>
      <c r="H181">
        <v>499998</v>
      </c>
      <c r="I181">
        <v>1201.99</v>
      </c>
      <c r="J181">
        <v>56.214399999999998</v>
      </c>
      <c r="K181">
        <v>0</v>
      </c>
      <c r="L181">
        <v>0</v>
      </c>
      <c r="M181">
        <v>0</v>
      </c>
      <c r="N181">
        <v>0</v>
      </c>
      <c r="O181">
        <v>3125.32</v>
      </c>
      <c r="P181">
        <v>1090.06</v>
      </c>
      <c r="Q181">
        <v>0</v>
      </c>
      <c r="R181">
        <v>5513.19</v>
      </c>
      <c r="S181">
        <v>0</v>
      </c>
      <c r="T181">
        <v>3604.3</v>
      </c>
      <c r="U181">
        <v>14591.1</v>
      </c>
      <c r="V181">
        <v>0</v>
      </c>
      <c r="W181">
        <v>0</v>
      </c>
      <c r="X181">
        <v>0</v>
      </c>
      <c r="Y181">
        <v>37780.699999999997</v>
      </c>
      <c r="Z181">
        <v>0</v>
      </c>
      <c r="AA181">
        <v>12179.5</v>
      </c>
      <c r="AB181">
        <v>0</v>
      </c>
      <c r="AC181">
        <v>0</v>
      </c>
      <c r="AD181">
        <v>0</v>
      </c>
      <c r="AE181">
        <v>58.7864</v>
      </c>
      <c r="AF181">
        <v>0</v>
      </c>
      <c r="AG181">
        <v>0</v>
      </c>
      <c r="AH181">
        <v>50018.9</v>
      </c>
      <c r="AI181">
        <v>637.15700000000004</v>
      </c>
      <c r="AJ181">
        <v>39.0486</v>
      </c>
      <c r="AK181">
        <v>0</v>
      </c>
      <c r="AL181">
        <v>0</v>
      </c>
      <c r="AM181">
        <v>0</v>
      </c>
      <c r="AN181">
        <v>0</v>
      </c>
      <c r="AO181">
        <v>360.21600000000001</v>
      </c>
      <c r="AP181">
        <v>223.85499999999999</v>
      </c>
      <c r="AQ181">
        <v>0</v>
      </c>
      <c r="AR181">
        <v>934.822</v>
      </c>
      <c r="AS181">
        <v>0</v>
      </c>
      <c r="AT181">
        <v>564.64499999999998</v>
      </c>
      <c r="AU181">
        <v>2759.74</v>
      </c>
      <c r="AV181">
        <v>0</v>
      </c>
      <c r="AW181">
        <v>0</v>
      </c>
      <c r="AX181">
        <v>0</v>
      </c>
      <c r="AY181">
        <v>8103.56</v>
      </c>
      <c r="AZ181">
        <v>0</v>
      </c>
      <c r="BA181">
        <v>2689.23</v>
      </c>
      <c r="BB181">
        <v>0</v>
      </c>
      <c r="BC181">
        <v>0</v>
      </c>
      <c r="BD181">
        <v>0</v>
      </c>
      <c r="BE181">
        <v>7.2135400000000001</v>
      </c>
      <c r="BF181">
        <v>0</v>
      </c>
      <c r="BG181">
        <v>0</v>
      </c>
      <c r="BH181">
        <v>10800</v>
      </c>
      <c r="BI181">
        <v>12829.2</v>
      </c>
      <c r="BJ181">
        <v>2419.11</v>
      </c>
      <c r="BK181" t="s">
        <v>69</v>
      </c>
      <c r="BL181" t="s">
        <v>69</v>
      </c>
      <c r="BM181" t="s">
        <v>69</v>
      </c>
      <c r="BN181" t="s">
        <v>69</v>
      </c>
      <c r="BO181">
        <v>0</v>
      </c>
      <c r="BP181">
        <v>0</v>
      </c>
      <c r="BQ181">
        <v>21772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21772</v>
      </c>
    </row>
    <row r="182" spans="1:78" x14ac:dyDescent="0.25">
      <c r="A182" t="s">
        <v>3690</v>
      </c>
      <c r="B182" t="s">
        <v>164</v>
      </c>
      <c r="C182" t="s">
        <v>165</v>
      </c>
      <c r="D182" t="str">
        <f t="shared" si="2"/>
        <v>Hsp-w01-v03</v>
      </c>
      <c r="E182" t="s">
        <v>66</v>
      </c>
      <c r="F182" t="s">
        <v>67</v>
      </c>
      <c r="G182" t="s">
        <v>68</v>
      </c>
      <c r="H182">
        <v>499998</v>
      </c>
      <c r="I182">
        <v>560.18499999999995</v>
      </c>
      <c r="J182">
        <v>7.2011900000000004</v>
      </c>
      <c r="K182">
        <v>0</v>
      </c>
      <c r="L182">
        <v>0</v>
      </c>
      <c r="M182">
        <v>0</v>
      </c>
      <c r="N182">
        <v>0</v>
      </c>
      <c r="O182">
        <v>2303.79</v>
      </c>
      <c r="P182">
        <v>1006.62</v>
      </c>
      <c r="Q182">
        <v>0</v>
      </c>
      <c r="R182">
        <v>5252.45</v>
      </c>
      <c r="S182">
        <v>0</v>
      </c>
      <c r="T182">
        <v>3604.3</v>
      </c>
      <c r="U182">
        <v>12734.5</v>
      </c>
      <c r="V182">
        <v>0</v>
      </c>
      <c r="W182">
        <v>0</v>
      </c>
      <c r="X182">
        <v>0</v>
      </c>
      <c r="Y182">
        <v>40251.9</v>
      </c>
      <c r="Z182">
        <v>0</v>
      </c>
      <c r="AA182">
        <v>11839.9</v>
      </c>
      <c r="AB182">
        <v>0</v>
      </c>
      <c r="AC182">
        <v>0</v>
      </c>
      <c r="AD182">
        <v>0</v>
      </c>
      <c r="AE182">
        <v>58.7864</v>
      </c>
      <c r="AF182">
        <v>0</v>
      </c>
      <c r="AG182">
        <v>0</v>
      </c>
      <c r="AH182">
        <v>52150.5</v>
      </c>
      <c r="AI182">
        <v>441.46699999999998</v>
      </c>
      <c r="AJ182">
        <v>10.2425</v>
      </c>
      <c r="AK182">
        <v>0</v>
      </c>
      <c r="AL182">
        <v>0</v>
      </c>
      <c r="AM182">
        <v>0</v>
      </c>
      <c r="AN182">
        <v>0</v>
      </c>
      <c r="AO182">
        <v>279.00900000000001</v>
      </c>
      <c r="AP182">
        <v>173.23699999999999</v>
      </c>
      <c r="AQ182">
        <v>0</v>
      </c>
      <c r="AR182">
        <v>887.08100000000002</v>
      </c>
      <c r="AS182">
        <v>0</v>
      </c>
      <c r="AT182">
        <v>564.64499999999998</v>
      </c>
      <c r="AU182">
        <v>2355.6799999999998</v>
      </c>
      <c r="AV182">
        <v>0</v>
      </c>
      <c r="AW182">
        <v>0</v>
      </c>
      <c r="AX182">
        <v>0</v>
      </c>
      <c r="AY182">
        <v>7470.08</v>
      </c>
      <c r="AZ182">
        <v>0</v>
      </c>
      <c r="BA182">
        <v>2411.87</v>
      </c>
      <c r="BB182">
        <v>0</v>
      </c>
      <c r="BC182">
        <v>0</v>
      </c>
      <c r="BD182">
        <v>0</v>
      </c>
      <c r="BE182">
        <v>7.2135400000000001</v>
      </c>
      <c r="BF182">
        <v>0</v>
      </c>
      <c r="BG182">
        <v>0</v>
      </c>
      <c r="BH182">
        <v>9889.16</v>
      </c>
      <c r="BI182">
        <v>9912.57</v>
      </c>
      <c r="BJ182">
        <v>1934.89</v>
      </c>
      <c r="BK182" t="s">
        <v>69</v>
      </c>
      <c r="BL182" t="s">
        <v>69</v>
      </c>
      <c r="BM182" t="s">
        <v>69</v>
      </c>
      <c r="BN182" t="s">
        <v>69</v>
      </c>
      <c r="BO182">
        <v>0</v>
      </c>
      <c r="BP182">
        <v>0</v>
      </c>
      <c r="BQ182">
        <v>17414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17414</v>
      </c>
    </row>
    <row r="183" spans="1:78" x14ac:dyDescent="0.25">
      <c r="A183" t="s">
        <v>3691</v>
      </c>
      <c r="B183" t="s">
        <v>168</v>
      </c>
      <c r="C183" t="s">
        <v>169</v>
      </c>
      <c r="D183" t="str">
        <f t="shared" si="2"/>
        <v>Hsp-w02-v03</v>
      </c>
      <c r="E183" t="s">
        <v>66</v>
      </c>
      <c r="F183" t="s">
        <v>70</v>
      </c>
      <c r="G183" t="s">
        <v>71</v>
      </c>
      <c r="H183">
        <v>499998</v>
      </c>
      <c r="I183">
        <v>1390.87</v>
      </c>
      <c r="J183">
        <v>29.2715</v>
      </c>
      <c r="K183">
        <v>0</v>
      </c>
      <c r="L183">
        <v>0</v>
      </c>
      <c r="M183">
        <v>0</v>
      </c>
      <c r="N183">
        <v>0</v>
      </c>
      <c r="O183">
        <v>2321.5500000000002</v>
      </c>
      <c r="P183">
        <v>1251.55</v>
      </c>
      <c r="Q183">
        <v>0</v>
      </c>
      <c r="R183">
        <v>5252.45</v>
      </c>
      <c r="S183">
        <v>0</v>
      </c>
      <c r="T183">
        <v>3604.3</v>
      </c>
      <c r="U183">
        <v>13850</v>
      </c>
      <c r="V183">
        <v>0</v>
      </c>
      <c r="W183">
        <v>0</v>
      </c>
      <c r="X183">
        <v>0</v>
      </c>
      <c r="Y183">
        <v>38458.1</v>
      </c>
      <c r="Z183">
        <v>0</v>
      </c>
      <c r="AA183">
        <v>11008.6</v>
      </c>
      <c r="AB183">
        <v>0</v>
      </c>
      <c r="AC183">
        <v>0</v>
      </c>
      <c r="AD183">
        <v>0</v>
      </c>
      <c r="AE183">
        <v>58.7864</v>
      </c>
      <c r="AF183">
        <v>0</v>
      </c>
      <c r="AG183">
        <v>0</v>
      </c>
      <c r="AH183">
        <v>49525.5</v>
      </c>
      <c r="AI183">
        <v>830.65099999999995</v>
      </c>
      <c r="AJ183">
        <v>47.500300000000003</v>
      </c>
      <c r="AK183">
        <v>0</v>
      </c>
      <c r="AL183">
        <v>0</v>
      </c>
      <c r="AM183">
        <v>0</v>
      </c>
      <c r="AN183">
        <v>0</v>
      </c>
      <c r="AO183">
        <v>280.49799999999999</v>
      </c>
      <c r="AP183">
        <v>249.51300000000001</v>
      </c>
      <c r="AQ183">
        <v>0</v>
      </c>
      <c r="AR183">
        <v>826.01599999999996</v>
      </c>
      <c r="AS183">
        <v>0</v>
      </c>
      <c r="AT183">
        <v>564.64499999999998</v>
      </c>
      <c r="AU183">
        <v>2798.82</v>
      </c>
      <c r="AV183">
        <v>0</v>
      </c>
      <c r="AW183">
        <v>0</v>
      </c>
      <c r="AX183">
        <v>0</v>
      </c>
      <c r="AY183">
        <v>7501.98</v>
      </c>
      <c r="AZ183">
        <v>0</v>
      </c>
      <c r="BA183">
        <v>2368.1</v>
      </c>
      <c r="BB183">
        <v>0</v>
      </c>
      <c r="BC183">
        <v>0</v>
      </c>
      <c r="BD183">
        <v>0</v>
      </c>
      <c r="BE183">
        <v>7.2135400000000001</v>
      </c>
      <c r="BF183">
        <v>0</v>
      </c>
      <c r="BG183">
        <v>0</v>
      </c>
      <c r="BH183">
        <v>9877.2900000000009</v>
      </c>
      <c r="BI183">
        <v>15801.1</v>
      </c>
      <c r="BJ183">
        <v>2390.44</v>
      </c>
      <c r="BK183" t="s">
        <v>69</v>
      </c>
      <c r="BL183" t="s">
        <v>69</v>
      </c>
      <c r="BM183" t="s">
        <v>69</v>
      </c>
      <c r="BN183" t="s">
        <v>69</v>
      </c>
      <c r="BO183">
        <v>0</v>
      </c>
      <c r="BP183">
        <v>0</v>
      </c>
      <c r="BQ183">
        <v>21514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21514</v>
      </c>
    </row>
    <row r="184" spans="1:78" x14ac:dyDescent="0.25">
      <c r="A184" t="s">
        <v>3691</v>
      </c>
      <c r="B184" t="s">
        <v>172</v>
      </c>
      <c r="C184" t="s">
        <v>173</v>
      </c>
      <c r="D184" t="str">
        <f t="shared" si="2"/>
        <v>Hsp-w03-v03</v>
      </c>
      <c r="E184" t="s">
        <v>66</v>
      </c>
      <c r="F184" t="s">
        <v>72</v>
      </c>
      <c r="G184" t="s">
        <v>73</v>
      </c>
      <c r="H184">
        <v>499998</v>
      </c>
      <c r="I184">
        <v>1110.18</v>
      </c>
      <c r="J184">
        <v>22.3996</v>
      </c>
      <c r="K184">
        <v>0</v>
      </c>
      <c r="L184">
        <v>0</v>
      </c>
      <c r="M184">
        <v>0</v>
      </c>
      <c r="N184">
        <v>0</v>
      </c>
      <c r="O184">
        <v>2319.52</v>
      </c>
      <c r="P184">
        <v>1232.8699999999999</v>
      </c>
      <c r="Q184">
        <v>0</v>
      </c>
      <c r="R184">
        <v>5252.45</v>
      </c>
      <c r="S184">
        <v>0</v>
      </c>
      <c r="T184">
        <v>3604.3</v>
      </c>
      <c r="U184">
        <v>13541.7</v>
      </c>
      <c r="V184">
        <v>0</v>
      </c>
      <c r="W184">
        <v>0</v>
      </c>
      <c r="X184">
        <v>0</v>
      </c>
      <c r="Y184">
        <v>38033.5</v>
      </c>
      <c r="Z184">
        <v>0</v>
      </c>
      <c r="AA184">
        <v>11041.6</v>
      </c>
      <c r="AB184">
        <v>0</v>
      </c>
      <c r="AC184">
        <v>0</v>
      </c>
      <c r="AD184">
        <v>0</v>
      </c>
      <c r="AE184">
        <v>58.7864</v>
      </c>
      <c r="AF184">
        <v>0</v>
      </c>
      <c r="AG184">
        <v>0</v>
      </c>
      <c r="AH184">
        <v>49133.9</v>
      </c>
      <c r="AI184">
        <v>540.52300000000002</v>
      </c>
      <c r="AJ184">
        <v>13.8485</v>
      </c>
      <c r="AK184">
        <v>0</v>
      </c>
      <c r="AL184">
        <v>0</v>
      </c>
      <c r="AM184">
        <v>0</v>
      </c>
      <c r="AN184">
        <v>0</v>
      </c>
      <c r="AO184">
        <v>279.27</v>
      </c>
      <c r="AP184">
        <v>185.874</v>
      </c>
      <c r="AQ184">
        <v>0</v>
      </c>
      <c r="AR184">
        <v>890.70299999999997</v>
      </c>
      <c r="AS184">
        <v>0</v>
      </c>
      <c r="AT184">
        <v>564.64499999999998</v>
      </c>
      <c r="AU184">
        <v>2474.86</v>
      </c>
      <c r="AV184">
        <v>0</v>
      </c>
      <c r="AW184">
        <v>0</v>
      </c>
      <c r="AX184">
        <v>0</v>
      </c>
      <c r="AY184">
        <v>6993.51</v>
      </c>
      <c r="AZ184">
        <v>0</v>
      </c>
      <c r="BA184">
        <v>2346.52</v>
      </c>
      <c r="BB184">
        <v>0</v>
      </c>
      <c r="BC184">
        <v>0</v>
      </c>
      <c r="BD184">
        <v>0</v>
      </c>
      <c r="BE184">
        <v>7.2135400000000001</v>
      </c>
      <c r="BF184">
        <v>0</v>
      </c>
      <c r="BG184">
        <v>0</v>
      </c>
      <c r="BH184">
        <v>9347.24</v>
      </c>
      <c r="BI184">
        <v>11777.9</v>
      </c>
      <c r="BJ184">
        <v>1947.78</v>
      </c>
      <c r="BK184" t="s">
        <v>69</v>
      </c>
      <c r="BL184" t="s">
        <v>69</v>
      </c>
      <c r="BM184" t="s">
        <v>69</v>
      </c>
      <c r="BN184" t="s">
        <v>69</v>
      </c>
      <c r="BO184">
        <v>0</v>
      </c>
      <c r="BP184">
        <v>0</v>
      </c>
      <c r="BQ184">
        <v>17530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17530</v>
      </c>
    </row>
    <row r="185" spans="1:78" x14ac:dyDescent="0.25">
      <c r="A185" t="s">
        <v>3691</v>
      </c>
      <c r="B185" t="s">
        <v>176</v>
      </c>
      <c r="C185" t="s">
        <v>177</v>
      </c>
      <c r="D185" t="str">
        <f t="shared" si="2"/>
        <v>Hsp-w04-v03</v>
      </c>
      <c r="E185" t="s">
        <v>66</v>
      </c>
      <c r="F185" t="s">
        <v>74</v>
      </c>
      <c r="G185" t="s">
        <v>75</v>
      </c>
      <c r="H185">
        <v>499998</v>
      </c>
      <c r="I185">
        <v>1556.56</v>
      </c>
      <c r="J185">
        <v>35.316299999999998</v>
      </c>
      <c r="K185">
        <v>0</v>
      </c>
      <c r="L185">
        <v>0</v>
      </c>
      <c r="M185">
        <v>0</v>
      </c>
      <c r="N185">
        <v>0</v>
      </c>
      <c r="O185">
        <v>2331.06</v>
      </c>
      <c r="P185">
        <v>1290.53</v>
      </c>
      <c r="Q185">
        <v>0</v>
      </c>
      <c r="R185">
        <v>5252.45</v>
      </c>
      <c r="S185">
        <v>0</v>
      </c>
      <c r="T185">
        <v>3604.3</v>
      </c>
      <c r="U185">
        <v>14070.2</v>
      </c>
      <c r="V185">
        <v>0</v>
      </c>
      <c r="W185">
        <v>0</v>
      </c>
      <c r="X185">
        <v>0</v>
      </c>
      <c r="Y185">
        <v>37677.800000000003</v>
      </c>
      <c r="Z185">
        <v>0</v>
      </c>
      <c r="AA185">
        <v>10694.5</v>
      </c>
      <c r="AB185">
        <v>0</v>
      </c>
      <c r="AC185">
        <v>0</v>
      </c>
      <c r="AD185">
        <v>0</v>
      </c>
      <c r="AE185">
        <v>58.7864</v>
      </c>
      <c r="AF185">
        <v>0</v>
      </c>
      <c r="AG185">
        <v>0</v>
      </c>
      <c r="AH185">
        <v>48431</v>
      </c>
      <c r="AI185">
        <v>692.71400000000006</v>
      </c>
      <c r="AJ185">
        <v>19.566099999999999</v>
      </c>
      <c r="AK185">
        <v>0</v>
      </c>
      <c r="AL185">
        <v>0</v>
      </c>
      <c r="AM185">
        <v>0</v>
      </c>
      <c r="AN185">
        <v>0</v>
      </c>
      <c r="AO185">
        <v>278.387</v>
      </c>
      <c r="AP185">
        <v>228.99799999999999</v>
      </c>
      <c r="AQ185">
        <v>0</v>
      </c>
      <c r="AR185">
        <v>890.70299999999997</v>
      </c>
      <c r="AS185">
        <v>0</v>
      </c>
      <c r="AT185">
        <v>564.64499999999998</v>
      </c>
      <c r="AU185">
        <v>2675.01</v>
      </c>
      <c r="AV185">
        <v>0</v>
      </c>
      <c r="AW185">
        <v>0</v>
      </c>
      <c r="AX185">
        <v>0</v>
      </c>
      <c r="AY185">
        <v>7457.29</v>
      </c>
      <c r="AZ185">
        <v>0</v>
      </c>
      <c r="BA185">
        <v>2359.4899999999998</v>
      </c>
      <c r="BB185">
        <v>0</v>
      </c>
      <c r="BC185">
        <v>0</v>
      </c>
      <c r="BD185">
        <v>0</v>
      </c>
      <c r="BE185">
        <v>7.2135400000000001</v>
      </c>
      <c r="BF185">
        <v>0</v>
      </c>
      <c r="BG185">
        <v>0</v>
      </c>
      <c r="BH185">
        <v>9823.99</v>
      </c>
      <c r="BI185">
        <v>13685.9</v>
      </c>
      <c r="BJ185">
        <v>2208</v>
      </c>
      <c r="BK185" t="s">
        <v>69</v>
      </c>
      <c r="BL185" t="s">
        <v>69</v>
      </c>
      <c r="BM185" t="s">
        <v>69</v>
      </c>
      <c r="BN185" t="s">
        <v>69</v>
      </c>
      <c r="BO185">
        <v>0</v>
      </c>
      <c r="BP185">
        <v>0</v>
      </c>
      <c r="BQ185">
        <v>19872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19872</v>
      </c>
    </row>
    <row r="186" spans="1:78" x14ac:dyDescent="0.25">
      <c r="A186" t="s">
        <v>3692</v>
      </c>
      <c r="B186" t="s">
        <v>180</v>
      </c>
      <c r="C186" t="s">
        <v>181</v>
      </c>
      <c r="D186" t="str">
        <f t="shared" si="2"/>
        <v>Hsp-w05-v03</v>
      </c>
      <c r="E186" t="s">
        <v>66</v>
      </c>
      <c r="F186" t="s">
        <v>76</v>
      </c>
      <c r="G186" t="s">
        <v>77</v>
      </c>
      <c r="H186">
        <v>499998</v>
      </c>
      <c r="I186">
        <v>1020.58</v>
      </c>
      <c r="J186">
        <v>20.0261</v>
      </c>
      <c r="K186">
        <v>0</v>
      </c>
      <c r="L186">
        <v>0</v>
      </c>
      <c r="M186">
        <v>0</v>
      </c>
      <c r="N186">
        <v>0</v>
      </c>
      <c r="O186">
        <v>2318.9299999999998</v>
      </c>
      <c r="P186">
        <v>1122.32</v>
      </c>
      <c r="Q186">
        <v>0</v>
      </c>
      <c r="R186">
        <v>5252.45</v>
      </c>
      <c r="S186">
        <v>0</v>
      </c>
      <c r="T186">
        <v>3604.3</v>
      </c>
      <c r="U186">
        <v>13338.6</v>
      </c>
      <c r="V186">
        <v>0</v>
      </c>
      <c r="W186">
        <v>0</v>
      </c>
      <c r="X186">
        <v>0</v>
      </c>
      <c r="Y186">
        <v>38063.599999999999</v>
      </c>
      <c r="Z186">
        <v>0</v>
      </c>
      <c r="AA186">
        <v>11213.1</v>
      </c>
      <c r="AB186">
        <v>0</v>
      </c>
      <c r="AC186">
        <v>0</v>
      </c>
      <c r="AD186">
        <v>0</v>
      </c>
      <c r="AE186">
        <v>58.7864</v>
      </c>
      <c r="AF186">
        <v>0</v>
      </c>
      <c r="AG186">
        <v>0</v>
      </c>
      <c r="AH186">
        <v>49335.6</v>
      </c>
      <c r="AI186">
        <v>546.29300000000001</v>
      </c>
      <c r="AJ186">
        <v>14.043900000000001</v>
      </c>
      <c r="AK186">
        <v>0</v>
      </c>
      <c r="AL186">
        <v>0</v>
      </c>
      <c r="AM186">
        <v>0</v>
      </c>
      <c r="AN186">
        <v>0</v>
      </c>
      <c r="AO186">
        <v>278.01600000000002</v>
      </c>
      <c r="AP186">
        <v>181.29400000000001</v>
      </c>
      <c r="AQ186">
        <v>0</v>
      </c>
      <c r="AR186">
        <v>867.17899999999997</v>
      </c>
      <c r="AS186">
        <v>0</v>
      </c>
      <c r="AT186">
        <v>564.64499999999998</v>
      </c>
      <c r="AU186">
        <v>2451.4699999999998</v>
      </c>
      <c r="AV186">
        <v>0</v>
      </c>
      <c r="AW186">
        <v>0</v>
      </c>
      <c r="AX186">
        <v>0</v>
      </c>
      <c r="AY186">
        <v>6905.77</v>
      </c>
      <c r="AZ186">
        <v>0</v>
      </c>
      <c r="BA186">
        <v>2278.81</v>
      </c>
      <c r="BB186">
        <v>0</v>
      </c>
      <c r="BC186">
        <v>0</v>
      </c>
      <c r="BD186">
        <v>0</v>
      </c>
      <c r="BE186">
        <v>7.2135400000000001</v>
      </c>
      <c r="BF186">
        <v>0</v>
      </c>
      <c r="BG186">
        <v>0</v>
      </c>
      <c r="BH186">
        <v>9191.7900000000009</v>
      </c>
      <c r="BI186">
        <v>11607.7</v>
      </c>
      <c r="BJ186">
        <v>2159.67</v>
      </c>
      <c r="BK186" t="s">
        <v>69</v>
      </c>
      <c r="BL186" t="s">
        <v>69</v>
      </c>
      <c r="BM186" t="s">
        <v>69</v>
      </c>
      <c r="BN186" t="s">
        <v>69</v>
      </c>
      <c r="BO186">
        <v>0</v>
      </c>
      <c r="BP186">
        <v>0</v>
      </c>
      <c r="BQ186">
        <v>19437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19437</v>
      </c>
    </row>
    <row r="187" spans="1:78" x14ac:dyDescent="0.25">
      <c r="A187" t="s">
        <v>3692</v>
      </c>
      <c r="B187" t="s">
        <v>184</v>
      </c>
      <c r="C187" t="s">
        <v>185</v>
      </c>
      <c r="D187" t="str">
        <f t="shared" si="2"/>
        <v>Hsp-w06-v03</v>
      </c>
      <c r="E187" t="s">
        <v>66</v>
      </c>
      <c r="F187" t="s">
        <v>78</v>
      </c>
      <c r="G187" t="s">
        <v>79</v>
      </c>
      <c r="H187">
        <v>499998</v>
      </c>
      <c r="I187">
        <v>2036.1</v>
      </c>
      <c r="J187">
        <v>52.964399999999998</v>
      </c>
      <c r="K187">
        <v>0</v>
      </c>
      <c r="L187">
        <v>0</v>
      </c>
      <c r="M187">
        <v>0</v>
      </c>
      <c r="N187">
        <v>0</v>
      </c>
      <c r="O187">
        <v>2337.87</v>
      </c>
      <c r="P187">
        <v>1436.7</v>
      </c>
      <c r="Q187">
        <v>0</v>
      </c>
      <c r="R187">
        <v>5252.45</v>
      </c>
      <c r="S187">
        <v>0</v>
      </c>
      <c r="T187">
        <v>3604.3</v>
      </c>
      <c r="U187">
        <v>14720.4</v>
      </c>
      <c r="V187">
        <v>0</v>
      </c>
      <c r="W187">
        <v>0</v>
      </c>
      <c r="X187">
        <v>0</v>
      </c>
      <c r="Y187">
        <v>35583.699999999997</v>
      </c>
      <c r="Z187">
        <v>0</v>
      </c>
      <c r="AA187">
        <v>10379.6</v>
      </c>
      <c r="AB187">
        <v>0</v>
      </c>
      <c r="AC187">
        <v>0</v>
      </c>
      <c r="AD187">
        <v>0</v>
      </c>
      <c r="AE187">
        <v>58.7864</v>
      </c>
      <c r="AF187">
        <v>0</v>
      </c>
      <c r="AG187">
        <v>0</v>
      </c>
      <c r="AH187">
        <v>46022.2</v>
      </c>
      <c r="AI187">
        <v>692.476</v>
      </c>
      <c r="AJ187">
        <v>28.696100000000001</v>
      </c>
      <c r="AK187">
        <v>0</v>
      </c>
      <c r="AL187">
        <v>0</v>
      </c>
      <c r="AM187">
        <v>0</v>
      </c>
      <c r="AN187">
        <v>0</v>
      </c>
      <c r="AO187">
        <v>279.81599999999997</v>
      </c>
      <c r="AP187">
        <v>237.27199999999999</v>
      </c>
      <c r="AQ187">
        <v>0</v>
      </c>
      <c r="AR187">
        <v>888.596</v>
      </c>
      <c r="AS187">
        <v>0</v>
      </c>
      <c r="AT187">
        <v>564.64499999999998</v>
      </c>
      <c r="AU187">
        <v>2691.5</v>
      </c>
      <c r="AV187">
        <v>0</v>
      </c>
      <c r="AW187">
        <v>0</v>
      </c>
      <c r="AX187">
        <v>0</v>
      </c>
      <c r="AY187">
        <v>6386.95</v>
      </c>
      <c r="AZ187">
        <v>0</v>
      </c>
      <c r="BA187">
        <v>2098.88</v>
      </c>
      <c r="BB187">
        <v>0</v>
      </c>
      <c r="BC187">
        <v>0</v>
      </c>
      <c r="BD187">
        <v>0</v>
      </c>
      <c r="BE187">
        <v>7.2135400000000001</v>
      </c>
      <c r="BF187">
        <v>0</v>
      </c>
      <c r="BG187">
        <v>0</v>
      </c>
      <c r="BH187">
        <v>8493.0499999999993</v>
      </c>
      <c r="BI187">
        <v>13810.2</v>
      </c>
      <c r="BJ187">
        <v>2370.7800000000002</v>
      </c>
      <c r="BK187" t="s">
        <v>69</v>
      </c>
      <c r="BL187" t="s">
        <v>69</v>
      </c>
      <c r="BM187" t="s">
        <v>69</v>
      </c>
      <c r="BN187" t="s">
        <v>69</v>
      </c>
      <c r="BO187">
        <v>0</v>
      </c>
      <c r="BP187">
        <v>0</v>
      </c>
      <c r="BQ187">
        <v>21337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21337</v>
      </c>
    </row>
    <row r="188" spans="1:78" x14ac:dyDescent="0.25">
      <c r="A188" t="s">
        <v>3692</v>
      </c>
      <c r="B188" t="s">
        <v>188</v>
      </c>
      <c r="C188" t="s">
        <v>189</v>
      </c>
      <c r="D188" t="str">
        <f t="shared" si="2"/>
        <v>Hsp-w07-v03</v>
      </c>
      <c r="E188" t="s">
        <v>66</v>
      </c>
      <c r="F188" t="s">
        <v>80</v>
      </c>
      <c r="G188" t="s">
        <v>81</v>
      </c>
      <c r="H188">
        <v>499998</v>
      </c>
      <c r="I188">
        <v>2049.65</v>
      </c>
      <c r="J188">
        <v>53.739800000000002</v>
      </c>
      <c r="K188">
        <v>0</v>
      </c>
      <c r="L188">
        <v>0</v>
      </c>
      <c r="M188">
        <v>0</v>
      </c>
      <c r="N188">
        <v>0</v>
      </c>
      <c r="O188">
        <v>2336.38</v>
      </c>
      <c r="P188">
        <v>1428.29</v>
      </c>
      <c r="Q188">
        <v>0</v>
      </c>
      <c r="R188">
        <v>5252.45</v>
      </c>
      <c r="S188">
        <v>0</v>
      </c>
      <c r="T188">
        <v>3604.3</v>
      </c>
      <c r="U188">
        <v>14724.8</v>
      </c>
      <c r="V188">
        <v>0</v>
      </c>
      <c r="W188">
        <v>0</v>
      </c>
      <c r="X188">
        <v>0</v>
      </c>
      <c r="Y188">
        <v>35003</v>
      </c>
      <c r="Z188">
        <v>0</v>
      </c>
      <c r="AA188">
        <v>10270.4</v>
      </c>
      <c r="AB188">
        <v>0</v>
      </c>
      <c r="AC188">
        <v>0</v>
      </c>
      <c r="AD188">
        <v>0</v>
      </c>
      <c r="AE188">
        <v>58.7864</v>
      </c>
      <c r="AF188">
        <v>0</v>
      </c>
      <c r="AG188">
        <v>0</v>
      </c>
      <c r="AH188">
        <v>45332.2</v>
      </c>
      <c r="AI188">
        <v>666.49699999999996</v>
      </c>
      <c r="AJ188">
        <v>26.314</v>
      </c>
      <c r="AK188">
        <v>0</v>
      </c>
      <c r="AL188">
        <v>0</v>
      </c>
      <c r="AM188">
        <v>0</v>
      </c>
      <c r="AN188">
        <v>0</v>
      </c>
      <c r="AO188">
        <v>280.09100000000001</v>
      </c>
      <c r="AP188">
        <v>224.322</v>
      </c>
      <c r="AQ188">
        <v>0</v>
      </c>
      <c r="AR188">
        <v>867.17899999999997</v>
      </c>
      <c r="AS188">
        <v>0</v>
      </c>
      <c r="AT188">
        <v>564.64499999999998</v>
      </c>
      <c r="AU188">
        <v>2629.05</v>
      </c>
      <c r="AV188">
        <v>0</v>
      </c>
      <c r="AW188">
        <v>0</v>
      </c>
      <c r="AX188">
        <v>0</v>
      </c>
      <c r="AY188">
        <v>5563.02</v>
      </c>
      <c r="AZ188">
        <v>0</v>
      </c>
      <c r="BA188">
        <v>2179.48</v>
      </c>
      <c r="BB188">
        <v>0</v>
      </c>
      <c r="BC188">
        <v>0</v>
      </c>
      <c r="BD188">
        <v>0</v>
      </c>
      <c r="BE188">
        <v>7.2135400000000001</v>
      </c>
      <c r="BF188">
        <v>0</v>
      </c>
      <c r="BG188">
        <v>0</v>
      </c>
      <c r="BH188">
        <v>7749.71</v>
      </c>
      <c r="BI188">
        <v>13318.4</v>
      </c>
      <c r="BJ188">
        <v>2415.11</v>
      </c>
      <c r="BK188" t="s">
        <v>69</v>
      </c>
      <c r="BL188" t="s">
        <v>69</v>
      </c>
      <c r="BM188" t="s">
        <v>69</v>
      </c>
      <c r="BN188" t="s">
        <v>69</v>
      </c>
      <c r="BO188">
        <v>0</v>
      </c>
      <c r="BP188">
        <v>0</v>
      </c>
      <c r="BQ188">
        <v>21736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21736</v>
      </c>
    </row>
    <row r="189" spans="1:78" x14ac:dyDescent="0.25">
      <c r="A189" t="s">
        <v>3692</v>
      </c>
      <c r="B189" t="s">
        <v>192</v>
      </c>
      <c r="C189" t="s">
        <v>193</v>
      </c>
      <c r="D189" t="str">
        <f t="shared" si="2"/>
        <v>Hsp-w08-v03</v>
      </c>
      <c r="E189" t="s">
        <v>66</v>
      </c>
      <c r="F189" t="s">
        <v>82</v>
      </c>
      <c r="G189" t="s">
        <v>83</v>
      </c>
      <c r="H189">
        <v>499998</v>
      </c>
      <c r="I189">
        <v>2210.87</v>
      </c>
      <c r="J189">
        <v>57.8947</v>
      </c>
      <c r="K189">
        <v>0</v>
      </c>
      <c r="L189">
        <v>0</v>
      </c>
      <c r="M189">
        <v>0</v>
      </c>
      <c r="N189">
        <v>0</v>
      </c>
      <c r="O189">
        <v>2336.87</v>
      </c>
      <c r="P189">
        <v>1464.91</v>
      </c>
      <c r="Q189">
        <v>0</v>
      </c>
      <c r="R189">
        <v>5252.45</v>
      </c>
      <c r="S189">
        <v>0</v>
      </c>
      <c r="T189">
        <v>3604.3</v>
      </c>
      <c r="U189">
        <v>14927.3</v>
      </c>
      <c r="V189">
        <v>0</v>
      </c>
      <c r="W189">
        <v>0</v>
      </c>
      <c r="X189">
        <v>0</v>
      </c>
      <c r="Y189">
        <v>35490.5</v>
      </c>
      <c r="Z189">
        <v>0</v>
      </c>
      <c r="AA189">
        <v>10103.299999999999</v>
      </c>
      <c r="AB189">
        <v>0</v>
      </c>
      <c r="AC189">
        <v>0</v>
      </c>
      <c r="AD189">
        <v>0</v>
      </c>
      <c r="AE189">
        <v>58.7864</v>
      </c>
      <c r="AF189">
        <v>0</v>
      </c>
      <c r="AG189">
        <v>0</v>
      </c>
      <c r="AH189">
        <v>45652.6</v>
      </c>
      <c r="AI189">
        <v>753.67200000000003</v>
      </c>
      <c r="AJ189">
        <v>28.805</v>
      </c>
      <c r="AK189">
        <v>0</v>
      </c>
      <c r="AL189">
        <v>0</v>
      </c>
      <c r="AM189">
        <v>0</v>
      </c>
      <c r="AN189">
        <v>0</v>
      </c>
      <c r="AO189">
        <v>277.16199999999998</v>
      </c>
      <c r="AP189">
        <v>239.631</v>
      </c>
      <c r="AQ189">
        <v>0</v>
      </c>
      <c r="AR189">
        <v>890.70299999999997</v>
      </c>
      <c r="AS189">
        <v>0</v>
      </c>
      <c r="AT189">
        <v>564.64499999999998</v>
      </c>
      <c r="AU189">
        <v>2754.62</v>
      </c>
      <c r="AV189">
        <v>0</v>
      </c>
      <c r="AW189">
        <v>0</v>
      </c>
      <c r="AX189">
        <v>0</v>
      </c>
      <c r="AY189">
        <v>6103.52</v>
      </c>
      <c r="AZ189">
        <v>0</v>
      </c>
      <c r="BA189">
        <v>2105.42</v>
      </c>
      <c r="BB189">
        <v>0</v>
      </c>
      <c r="BC189">
        <v>0</v>
      </c>
      <c r="BD189">
        <v>0</v>
      </c>
      <c r="BE189">
        <v>7.2135400000000001</v>
      </c>
      <c r="BF189">
        <v>0</v>
      </c>
      <c r="BG189">
        <v>0</v>
      </c>
      <c r="BH189">
        <v>8216.16</v>
      </c>
      <c r="BI189">
        <v>14638.9</v>
      </c>
      <c r="BJ189">
        <v>2537.2199999999998</v>
      </c>
      <c r="BK189" t="s">
        <v>69</v>
      </c>
      <c r="BL189" t="s">
        <v>69</v>
      </c>
      <c r="BM189" t="s">
        <v>69</v>
      </c>
      <c r="BN189" t="s">
        <v>69</v>
      </c>
      <c r="BO189">
        <v>0</v>
      </c>
      <c r="BP189">
        <v>0</v>
      </c>
      <c r="BQ189">
        <v>22835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22835</v>
      </c>
    </row>
    <row r="190" spans="1:78" x14ac:dyDescent="0.25">
      <c r="A190" t="s">
        <v>3693</v>
      </c>
      <c r="B190" t="s">
        <v>196</v>
      </c>
      <c r="C190" t="s">
        <v>197</v>
      </c>
      <c r="D190" t="str">
        <f t="shared" si="2"/>
        <v>Hsp-w09-v03</v>
      </c>
      <c r="E190" t="s">
        <v>66</v>
      </c>
      <c r="F190" t="s">
        <v>84</v>
      </c>
      <c r="G190" t="s">
        <v>85</v>
      </c>
      <c r="H190">
        <v>499998</v>
      </c>
      <c r="I190">
        <v>2265.4</v>
      </c>
      <c r="J190">
        <v>60.311300000000003</v>
      </c>
      <c r="K190">
        <v>0</v>
      </c>
      <c r="L190">
        <v>0</v>
      </c>
      <c r="M190">
        <v>0</v>
      </c>
      <c r="N190">
        <v>0</v>
      </c>
      <c r="O190">
        <v>2339.1999999999998</v>
      </c>
      <c r="P190">
        <v>1525.73</v>
      </c>
      <c r="Q190">
        <v>0</v>
      </c>
      <c r="R190">
        <v>5252.45</v>
      </c>
      <c r="S190">
        <v>0</v>
      </c>
      <c r="T190">
        <v>3604.3</v>
      </c>
      <c r="U190">
        <v>15047.4</v>
      </c>
      <c r="V190">
        <v>0</v>
      </c>
      <c r="W190">
        <v>0</v>
      </c>
      <c r="X190">
        <v>0</v>
      </c>
      <c r="Y190">
        <v>35024</v>
      </c>
      <c r="Z190">
        <v>0</v>
      </c>
      <c r="AA190">
        <v>10091.6</v>
      </c>
      <c r="AB190">
        <v>0</v>
      </c>
      <c r="AC190">
        <v>0</v>
      </c>
      <c r="AD190">
        <v>0</v>
      </c>
      <c r="AE190">
        <v>58.7864</v>
      </c>
      <c r="AF190">
        <v>0</v>
      </c>
      <c r="AG190">
        <v>0</v>
      </c>
      <c r="AH190">
        <v>45174.400000000001</v>
      </c>
      <c r="AI190">
        <v>954.72799999999995</v>
      </c>
      <c r="AJ190">
        <v>75.982699999999994</v>
      </c>
      <c r="AK190">
        <v>0</v>
      </c>
      <c r="AL190">
        <v>0</v>
      </c>
      <c r="AM190">
        <v>0</v>
      </c>
      <c r="AN190">
        <v>0</v>
      </c>
      <c r="AO190">
        <v>277.98700000000002</v>
      </c>
      <c r="AP190">
        <v>266.79899999999998</v>
      </c>
      <c r="AQ190">
        <v>0</v>
      </c>
      <c r="AR190">
        <v>890.70299999999997</v>
      </c>
      <c r="AS190">
        <v>0</v>
      </c>
      <c r="AT190">
        <v>564.64499999999998</v>
      </c>
      <c r="AU190">
        <v>3030.84</v>
      </c>
      <c r="AV190">
        <v>0</v>
      </c>
      <c r="AW190">
        <v>0</v>
      </c>
      <c r="AX190">
        <v>0</v>
      </c>
      <c r="AY190">
        <v>6249.29</v>
      </c>
      <c r="AZ190">
        <v>0</v>
      </c>
      <c r="BA190">
        <v>2180.7800000000002</v>
      </c>
      <c r="BB190">
        <v>0</v>
      </c>
      <c r="BC190">
        <v>0</v>
      </c>
      <c r="BD190">
        <v>0</v>
      </c>
      <c r="BE190">
        <v>7.2135400000000001</v>
      </c>
      <c r="BF190">
        <v>0</v>
      </c>
      <c r="BG190">
        <v>0</v>
      </c>
      <c r="BH190">
        <v>8437.2800000000007</v>
      </c>
      <c r="BI190">
        <v>18003.900000000001</v>
      </c>
      <c r="BJ190">
        <v>2536.67</v>
      </c>
      <c r="BK190" t="s">
        <v>69</v>
      </c>
      <c r="BL190" t="s">
        <v>69</v>
      </c>
      <c r="BM190" t="s">
        <v>69</v>
      </c>
      <c r="BN190" t="s">
        <v>69</v>
      </c>
      <c r="BO190">
        <v>0</v>
      </c>
      <c r="BP190">
        <v>0</v>
      </c>
      <c r="BQ190">
        <v>22830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22830</v>
      </c>
    </row>
    <row r="191" spans="1:78" x14ac:dyDescent="0.25">
      <c r="A191" t="s">
        <v>3693</v>
      </c>
      <c r="B191" t="s">
        <v>200</v>
      </c>
      <c r="C191" t="s">
        <v>201</v>
      </c>
      <c r="D191" t="str">
        <f t="shared" si="2"/>
        <v>Hsp-w10-v03</v>
      </c>
      <c r="E191" t="s">
        <v>66</v>
      </c>
      <c r="F191" t="s">
        <v>86</v>
      </c>
      <c r="G191" t="s">
        <v>87</v>
      </c>
      <c r="H191">
        <v>499998</v>
      </c>
      <c r="I191">
        <v>2135.96</v>
      </c>
      <c r="J191">
        <v>54.4617</v>
      </c>
      <c r="K191">
        <v>0</v>
      </c>
      <c r="L191">
        <v>0</v>
      </c>
      <c r="M191">
        <v>0</v>
      </c>
      <c r="N191">
        <v>0</v>
      </c>
      <c r="O191">
        <v>2338.44</v>
      </c>
      <c r="P191">
        <v>1412.38</v>
      </c>
      <c r="Q191">
        <v>0</v>
      </c>
      <c r="R191">
        <v>5252.45</v>
      </c>
      <c r="S191">
        <v>0</v>
      </c>
      <c r="T191">
        <v>3604.3</v>
      </c>
      <c r="U191">
        <v>14798</v>
      </c>
      <c r="V191">
        <v>0</v>
      </c>
      <c r="W191">
        <v>0</v>
      </c>
      <c r="X191">
        <v>0</v>
      </c>
      <c r="Y191">
        <v>36179.699999999997</v>
      </c>
      <c r="Z191">
        <v>0</v>
      </c>
      <c r="AA191">
        <v>10044.700000000001</v>
      </c>
      <c r="AB191">
        <v>0</v>
      </c>
      <c r="AC191">
        <v>0</v>
      </c>
      <c r="AD191">
        <v>0</v>
      </c>
      <c r="AE191">
        <v>58.7864</v>
      </c>
      <c r="AF191">
        <v>0</v>
      </c>
      <c r="AG191">
        <v>0</v>
      </c>
      <c r="AH191">
        <v>46283.1</v>
      </c>
      <c r="AI191">
        <v>805.50599999999997</v>
      </c>
      <c r="AJ191">
        <v>36.381700000000002</v>
      </c>
      <c r="AK191">
        <v>0</v>
      </c>
      <c r="AL191">
        <v>0</v>
      </c>
      <c r="AM191">
        <v>0</v>
      </c>
      <c r="AN191">
        <v>0</v>
      </c>
      <c r="AO191">
        <v>279.029</v>
      </c>
      <c r="AP191">
        <v>246.316</v>
      </c>
      <c r="AQ191">
        <v>0</v>
      </c>
      <c r="AR191">
        <v>890.70299999999997</v>
      </c>
      <c r="AS191">
        <v>0</v>
      </c>
      <c r="AT191">
        <v>564.64499999999998</v>
      </c>
      <c r="AU191">
        <v>2822.58</v>
      </c>
      <c r="AV191">
        <v>0</v>
      </c>
      <c r="AW191">
        <v>0</v>
      </c>
      <c r="AX191">
        <v>0</v>
      </c>
      <c r="AY191">
        <v>6711.36</v>
      </c>
      <c r="AZ191">
        <v>0</v>
      </c>
      <c r="BA191">
        <v>2011.58</v>
      </c>
      <c r="BB191">
        <v>0</v>
      </c>
      <c r="BC191">
        <v>0</v>
      </c>
      <c r="BD191">
        <v>0</v>
      </c>
      <c r="BE191">
        <v>7.2135400000000001</v>
      </c>
      <c r="BF191">
        <v>0</v>
      </c>
      <c r="BG191">
        <v>0</v>
      </c>
      <c r="BH191">
        <v>8730.15</v>
      </c>
      <c r="BI191">
        <v>15624</v>
      </c>
      <c r="BJ191">
        <v>2597</v>
      </c>
      <c r="BK191" t="s">
        <v>69</v>
      </c>
      <c r="BL191" t="s">
        <v>69</v>
      </c>
      <c r="BM191" t="s">
        <v>69</v>
      </c>
      <c r="BN191" t="s">
        <v>69</v>
      </c>
      <c r="BO191">
        <v>0</v>
      </c>
      <c r="BP191">
        <v>0</v>
      </c>
      <c r="BQ191">
        <v>23373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23373</v>
      </c>
    </row>
    <row r="192" spans="1:78" x14ac:dyDescent="0.25">
      <c r="A192" t="s">
        <v>3693</v>
      </c>
      <c r="B192" t="s">
        <v>204</v>
      </c>
      <c r="C192" t="s">
        <v>205</v>
      </c>
      <c r="D192" t="str">
        <f t="shared" si="2"/>
        <v>Hsp-w11-v03</v>
      </c>
      <c r="E192" t="s">
        <v>66</v>
      </c>
      <c r="F192" t="s">
        <v>88</v>
      </c>
      <c r="G192" t="s">
        <v>89</v>
      </c>
      <c r="H192">
        <v>499998</v>
      </c>
      <c r="I192">
        <v>2037.28</v>
      </c>
      <c r="J192">
        <v>51.129899999999999</v>
      </c>
      <c r="K192">
        <v>0</v>
      </c>
      <c r="L192">
        <v>0</v>
      </c>
      <c r="M192">
        <v>0</v>
      </c>
      <c r="N192">
        <v>0</v>
      </c>
      <c r="O192">
        <v>2334.27</v>
      </c>
      <c r="P192">
        <v>1385.62</v>
      </c>
      <c r="Q192">
        <v>0</v>
      </c>
      <c r="R192">
        <v>5252.45</v>
      </c>
      <c r="S192">
        <v>0</v>
      </c>
      <c r="T192">
        <v>3604.3</v>
      </c>
      <c r="U192">
        <v>14665</v>
      </c>
      <c r="V192">
        <v>0</v>
      </c>
      <c r="W192">
        <v>0</v>
      </c>
      <c r="X192">
        <v>0</v>
      </c>
      <c r="Y192">
        <v>37001.599999999999</v>
      </c>
      <c r="Z192">
        <v>0</v>
      </c>
      <c r="AA192">
        <v>10176.9</v>
      </c>
      <c r="AB192">
        <v>0</v>
      </c>
      <c r="AC192">
        <v>0</v>
      </c>
      <c r="AD192">
        <v>0</v>
      </c>
      <c r="AE192">
        <v>58.7864</v>
      </c>
      <c r="AF192">
        <v>0</v>
      </c>
      <c r="AG192">
        <v>0</v>
      </c>
      <c r="AH192">
        <v>47237.4</v>
      </c>
      <c r="AI192">
        <v>919.94500000000005</v>
      </c>
      <c r="AJ192">
        <v>65.609499999999997</v>
      </c>
      <c r="AK192">
        <v>0</v>
      </c>
      <c r="AL192">
        <v>0</v>
      </c>
      <c r="AM192">
        <v>0</v>
      </c>
      <c r="AN192">
        <v>0</v>
      </c>
      <c r="AO192">
        <v>279.17099999999999</v>
      </c>
      <c r="AP192">
        <v>258.79399999999998</v>
      </c>
      <c r="AQ192">
        <v>0</v>
      </c>
      <c r="AR192">
        <v>890.70299999999997</v>
      </c>
      <c r="AS192">
        <v>0</v>
      </c>
      <c r="AT192">
        <v>564.64499999999998</v>
      </c>
      <c r="AU192">
        <v>2978.87</v>
      </c>
      <c r="AV192">
        <v>0</v>
      </c>
      <c r="AW192">
        <v>0</v>
      </c>
      <c r="AX192">
        <v>0</v>
      </c>
      <c r="AY192">
        <v>7328.56</v>
      </c>
      <c r="AZ192">
        <v>0</v>
      </c>
      <c r="BA192">
        <v>2306.7399999999998</v>
      </c>
      <c r="BB192">
        <v>0</v>
      </c>
      <c r="BC192">
        <v>0</v>
      </c>
      <c r="BD192">
        <v>0</v>
      </c>
      <c r="BE192">
        <v>7.2135400000000001</v>
      </c>
      <c r="BF192">
        <v>0</v>
      </c>
      <c r="BG192">
        <v>0</v>
      </c>
      <c r="BH192">
        <v>9642.51</v>
      </c>
      <c r="BI192">
        <v>17395.7</v>
      </c>
      <c r="BJ192">
        <v>2275.67</v>
      </c>
      <c r="BK192" t="s">
        <v>69</v>
      </c>
      <c r="BL192" t="s">
        <v>69</v>
      </c>
      <c r="BM192" t="s">
        <v>69</v>
      </c>
      <c r="BN192" t="s">
        <v>69</v>
      </c>
      <c r="BO192">
        <v>0</v>
      </c>
      <c r="BP192">
        <v>0</v>
      </c>
      <c r="BQ192">
        <v>20481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20481</v>
      </c>
    </row>
    <row r="193" spans="1:78" x14ac:dyDescent="0.25">
      <c r="A193" t="s">
        <v>3694</v>
      </c>
      <c r="B193" t="s">
        <v>208</v>
      </c>
      <c r="C193" t="s">
        <v>209</v>
      </c>
      <c r="D193" t="str">
        <f t="shared" si="2"/>
        <v>Hsp-w12-v03</v>
      </c>
      <c r="E193" t="s">
        <v>66</v>
      </c>
      <c r="F193" t="s">
        <v>90</v>
      </c>
      <c r="G193" t="s">
        <v>91</v>
      </c>
      <c r="H193">
        <v>499998</v>
      </c>
      <c r="I193">
        <v>1756.95</v>
      </c>
      <c r="J193">
        <v>41.974400000000003</v>
      </c>
      <c r="K193">
        <v>0</v>
      </c>
      <c r="L193">
        <v>0</v>
      </c>
      <c r="M193">
        <v>0</v>
      </c>
      <c r="N193">
        <v>0</v>
      </c>
      <c r="O193">
        <v>2330.09</v>
      </c>
      <c r="P193">
        <v>1344.21</v>
      </c>
      <c r="Q193">
        <v>0</v>
      </c>
      <c r="R193">
        <v>5252.45</v>
      </c>
      <c r="S193">
        <v>0</v>
      </c>
      <c r="T193">
        <v>3604.3</v>
      </c>
      <c r="U193">
        <v>14330</v>
      </c>
      <c r="V193">
        <v>0</v>
      </c>
      <c r="W193">
        <v>0</v>
      </c>
      <c r="X193">
        <v>0</v>
      </c>
      <c r="Y193">
        <v>37327.599999999999</v>
      </c>
      <c r="Z193">
        <v>0</v>
      </c>
      <c r="AA193">
        <v>10501.9</v>
      </c>
      <c r="AB193">
        <v>0</v>
      </c>
      <c r="AC193">
        <v>0</v>
      </c>
      <c r="AD193">
        <v>0</v>
      </c>
      <c r="AE193">
        <v>58.7864</v>
      </c>
      <c r="AF193">
        <v>0</v>
      </c>
      <c r="AG193">
        <v>0</v>
      </c>
      <c r="AH193">
        <v>47888.2</v>
      </c>
      <c r="AI193">
        <v>818.99699999999996</v>
      </c>
      <c r="AJ193">
        <v>36.884700000000002</v>
      </c>
      <c r="AK193">
        <v>0</v>
      </c>
      <c r="AL193">
        <v>0</v>
      </c>
      <c r="AM193">
        <v>0</v>
      </c>
      <c r="AN193">
        <v>0</v>
      </c>
      <c r="AO193">
        <v>279.404</v>
      </c>
      <c r="AP193">
        <v>247.78399999999999</v>
      </c>
      <c r="AQ193">
        <v>0</v>
      </c>
      <c r="AR193">
        <v>890.70299999999997</v>
      </c>
      <c r="AS193">
        <v>0</v>
      </c>
      <c r="AT193">
        <v>564.64499999999998</v>
      </c>
      <c r="AU193">
        <v>2838.42</v>
      </c>
      <c r="AV193">
        <v>0</v>
      </c>
      <c r="AW193">
        <v>0</v>
      </c>
      <c r="AX193">
        <v>0</v>
      </c>
      <c r="AY193">
        <v>7341.68</v>
      </c>
      <c r="AZ193">
        <v>0</v>
      </c>
      <c r="BA193">
        <v>2312.79</v>
      </c>
      <c r="BB193">
        <v>0</v>
      </c>
      <c r="BC193">
        <v>0</v>
      </c>
      <c r="BD193">
        <v>0</v>
      </c>
      <c r="BE193">
        <v>7.2135400000000001</v>
      </c>
      <c r="BF193">
        <v>0</v>
      </c>
      <c r="BG193">
        <v>0</v>
      </c>
      <c r="BH193">
        <v>9661.69</v>
      </c>
      <c r="BI193">
        <v>15676.3</v>
      </c>
      <c r="BJ193">
        <v>2510</v>
      </c>
      <c r="BK193" t="s">
        <v>69</v>
      </c>
      <c r="BL193" t="s">
        <v>69</v>
      </c>
      <c r="BM193" t="s">
        <v>69</v>
      </c>
      <c r="BN193" t="s">
        <v>69</v>
      </c>
      <c r="BO193">
        <v>0</v>
      </c>
      <c r="BP193">
        <v>0</v>
      </c>
      <c r="BQ193">
        <v>22590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22590</v>
      </c>
    </row>
    <row r="194" spans="1:78" x14ac:dyDescent="0.25">
      <c r="A194" t="s">
        <v>3694</v>
      </c>
      <c r="B194" t="s">
        <v>212</v>
      </c>
      <c r="C194" t="s">
        <v>213</v>
      </c>
      <c r="D194" t="str">
        <f t="shared" si="2"/>
        <v>Hsp-w13-v03</v>
      </c>
      <c r="E194" t="s">
        <v>66</v>
      </c>
      <c r="F194" t="s">
        <v>92</v>
      </c>
      <c r="G194" t="s">
        <v>93</v>
      </c>
      <c r="H194">
        <v>499998</v>
      </c>
      <c r="I194">
        <v>2117.36</v>
      </c>
      <c r="J194">
        <v>54.174900000000001</v>
      </c>
      <c r="K194">
        <v>0</v>
      </c>
      <c r="L194">
        <v>0</v>
      </c>
      <c r="M194">
        <v>0</v>
      </c>
      <c r="N194">
        <v>0</v>
      </c>
      <c r="O194">
        <v>2337.69</v>
      </c>
      <c r="P194">
        <v>1387.91</v>
      </c>
      <c r="Q194">
        <v>0</v>
      </c>
      <c r="R194">
        <v>5252.45</v>
      </c>
      <c r="S194">
        <v>0</v>
      </c>
      <c r="T194">
        <v>3604.3</v>
      </c>
      <c r="U194">
        <v>14753.8</v>
      </c>
      <c r="V194">
        <v>0</v>
      </c>
      <c r="W194">
        <v>0</v>
      </c>
      <c r="X194">
        <v>0</v>
      </c>
      <c r="Y194">
        <v>36431</v>
      </c>
      <c r="Z194">
        <v>0</v>
      </c>
      <c r="AA194">
        <v>10052.299999999999</v>
      </c>
      <c r="AB194">
        <v>0</v>
      </c>
      <c r="AC194">
        <v>0</v>
      </c>
      <c r="AD194">
        <v>0</v>
      </c>
      <c r="AE194">
        <v>58.7864</v>
      </c>
      <c r="AF194">
        <v>0</v>
      </c>
      <c r="AG194">
        <v>0</v>
      </c>
      <c r="AH194">
        <v>46542.1</v>
      </c>
      <c r="AI194">
        <v>846.61099999999999</v>
      </c>
      <c r="AJ194">
        <v>41.779699999999998</v>
      </c>
      <c r="AK194">
        <v>0</v>
      </c>
      <c r="AL194">
        <v>0</v>
      </c>
      <c r="AM194">
        <v>0</v>
      </c>
      <c r="AN194">
        <v>0</v>
      </c>
      <c r="AO194">
        <v>277.97199999999998</v>
      </c>
      <c r="AP194">
        <v>248.703</v>
      </c>
      <c r="AQ194">
        <v>0</v>
      </c>
      <c r="AR194">
        <v>887.08100000000002</v>
      </c>
      <c r="AS194">
        <v>0</v>
      </c>
      <c r="AT194">
        <v>564.64499999999998</v>
      </c>
      <c r="AU194">
        <v>2866.79</v>
      </c>
      <c r="AV194">
        <v>0</v>
      </c>
      <c r="AW194">
        <v>0</v>
      </c>
      <c r="AX194">
        <v>0</v>
      </c>
      <c r="AY194">
        <v>6987.57</v>
      </c>
      <c r="AZ194">
        <v>0</v>
      </c>
      <c r="BA194">
        <v>2274.23</v>
      </c>
      <c r="BB194">
        <v>0</v>
      </c>
      <c r="BC194">
        <v>0</v>
      </c>
      <c r="BD194">
        <v>0</v>
      </c>
      <c r="BE194">
        <v>7.2135400000000001</v>
      </c>
      <c r="BF194">
        <v>0</v>
      </c>
      <c r="BG194">
        <v>0</v>
      </c>
      <c r="BH194">
        <v>9269.01</v>
      </c>
      <c r="BI194">
        <v>16024.2</v>
      </c>
      <c r="BJ194">
        <v>2287.7800000000002</v>
      </c>
      <c r="BK194" t="s">
        <v>69</v>
      </c>
      <c r="BL194" t="s">
        <v>69</v>
      </c>
      <c r="BM194" t="s">
        <v>69</v>
      </c>
      <c r="BN194" t="s">
        <v>69</v>
      </c>
      <c r="BO194">
        <v>0</v>
      </c>
      <c r="BP194">
        <v>0</v>
      </c>
      <c r="BQ194">
        <v>20590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20590</v>
      </c>
    </row>
    <row r="195" spans="1:78" x14ac:dyDescent="0.25">
      <c r="A195" t="s">
        <v>3694</v>
      </c>
      <c r="B195" t="s">
        <v>216</v>
      </c>
      <c r="C195" t="s">
        <v>217</v>
      </c>
      <c r="D195" t="str">
        <f t="shared" si="2"/>
        <v>Hsp-w14-v03</v>
      </c>
      <c r="E195" t="s">
        <v>66</v>
      </c>
      <c r="F195" t="s">
        <v>94</v>
      </c>
      <c r="G195" t="s">
        <v>95</v>
      </c>
      <c r="H195">
        <v>499998</v>
      </c>
      <c r="I195">
        <v>2016.64</v>
      </c>
      <c r="J195">
        <v>48.5717</v>
      </c>
      <c r="K195">
        <v>0</v>
      </c>
      <c r="L195">
        <v>0</v>
      </c>
      <c r="M195">
        <v>0</v>
      </c>
      <c r="N195">
        <v>0</v>
      </c>
      <c r="O195">
        <v>2335.0700000000002</v>
      </c>
      <c r="P195">
        <v>1350.49</v>
      </c>
      <c r="Q195">
        <v>0</v>
      </c>
      <c r="R195">
        <v>5252.45</v>
      </c>
      <c r="S195">
        <v>0</v>
      </c>
      <c r="T195">
        <v>3604.3</v>
      </c>
      <c r="U195">
        <v>14607.5</v>
      </c>
      <c r="V195">
        <v>0</v>
      </c>
      <c r="W195">
        <v>0</v>
      </c>
      <c r="X195">
        <v>0</v>
      </c>
      <c r="Y195">
        <v>37487.9</v>
      </c>
      <c r="Z195">
        <v>0</v>
      </c>
      <c r="AA195">
        <v>10252.6</v>
      </c>
      <c r="AB195">
        <v>0</v>
      </c>
      <c r="AC195">
        <v>0</v>
      </c>
      <c r="AD195">
        <v>0</v>
      </c>
      <c r="AE195">
        <v>58.7864</v>
      </c>
      <c r="AF195">
        <v>0</v>
      </c>
      <c r="AG195">
        <v>0</v>
      </c>
      <c r="AH195">
        <v>47799.3</v>
      </c>
      <c r="AI195">
        <v>1089.73</v>
      </c>
      <c r="AJ195">
        <v>91.6096</v>
      </c>
      <c r="AK195">
        <v>0</v>
      </c>
      <c r="AL195">
        <v>0</v>
      </c>
      <c r="AM195">
        <v>0</v>
      </c>
      <c r="AN195">
        <v>0</v>
      </c>
      <c r="AO195">
        <v>279.61500000000001</v>
      </c>
      <c r="AP195">
        <v>274.62</v>
      </c>
      <c r="AQ195">
        <v>0</v>
      </c>
      <c r="AR195">
        <v>867.17899999999997</v>
      </c>
      <c r="AS195">
        <v>0</v>
      </c>
      <c r="AT195">
        <v>564.64499999999998</v>
      </c>
      <c r="AU195">
        <v>3167.4</v>
      </c>
      <c r="AV195">
        <v>0</v>
      </c>
      <c r="AW195">
        <v>0</v>
      </c>
      <c r="AX195">
        <v>0</v>
      </c>
      <c r="AY195">
        <v>8247.02</v>
      </c>
      <c r="AZ195">
        <v>0</v>
      </c>
      <c r="BA195">
        <v>2324.52</v>
      </c>
      <c r="BB195">
        <v>0</v>
      </c>
      <c r="BC195">
        <v>0</v>
      </c>
      <c r="BD195">
        <v>0</v>
      </c>
      <c r="BE195">
        <v>7.2135400000000001</v>
      </c>
      <c r="BF195">
        <v>0</v>
      </c>
      <c r="BG195">
        <v>0</v>
      </c>
      <c r="BH195">
        <v>10578.8</v>
      </c>
      <c r="BI195">
        <v>20064.2</v>
      </c>
      <c r="BJ195">
        <v>2500.44</v>
      </c>
      <c r="BK195" t="s">
        <v>69</v>
      </c>
      <c r="BL195" t="s">
        <v>69</v>
      </c>
      <c r="BM195" t="s">
        <v>69</v>
      </c>
      <c r="BN195" t="s">
        <v>69</v>
      </c>
      <c r="BO195">
        <v>0</v>
      </c>
      <c r="BP195">
        <v>0</v>
      </c>
      <c r="BQ195">
        <v>22504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22504</v>
      </c>
    </row>
    <row r="196" spans="1:78" x14ac:dyDescent="0.25">
      <c r="A196" t="s">
        <v>3694</v>
      </c>
      <c r="B196" t="s">
        <v>220</v>
      </c>
      <c r="C196" t="s">
        <v>221</v>
      </c>
      <c r="D196" t="str">
        <f t="shared" si="2"/>
        <v>Hsp-w15-v03</v>
      </c>
      <c r="E196" t="s">
        <v>66</v>
      </c>
      <c r="F196" t="s">
        <v>96</v>
      </c>
      <c r="G196" t="s">
        <v>97</v>
      </c>
      <c r="H196">
        <v>499998</v>
      </c>
      <c r="I196">
        <v>3169.05</v>
      </c>
      <c r="J196">
        <v>91.973299999999995</v>
      </c>
      <c r="K196">
        <v>0</v>
      </c>
      <c r="L196">
        <v>0</v>
      </c>
      <c r="M196">
        <v>0</v>
      </c>
      <c r="N196">
        <v>0</v>
      </c>
      <c r="O196">
        <v>2362.46</v>
      </c>
      <c r="P196">
        <v>1668.06</v>
      </c>
      <c r="Q196">
        <v>0</v>
      </c>
      <c r="R196">
        <v>5252.45</v>
      </c>
      <c r="S196">
        <v>0</v>
      </c>
      <c r="T196">
        <v>3604.3</v>
      </c>
      <c r="U196">
        <v>16148.3</v>
      </c>
      <c r="V196">
        <v>0</v>
      </c>
      <c r="W196">
        <v>0</v>
      </c>
      <c r="X196">
        <v>0</v>
      </c>
      <c r="Y196">
        <v>32313.599999999999</v>
      </c>
      <c r="Z196">
        <v>0</v>
      </c>
      <c r="AA196">
        <v>8453.56</v>
      </c>
      <c r="AB196">
        <v>0</v>
      </c>
      <c r="AC196">
        <v>0</v>
      </c>
      <c r="AD196">
        <v>0</v>
      </c>
      <c r="AE196">
        <v>58.7864</v>
      </c>
      <c r="AF196">
        <v>0</v>
      </c>
      <c r="AG196">
        <v>0</v>
      </c>
      <c r="AH196">
        <v>40825.9</v>
      </c>
      <c r="AI196">
        <v>1023.04</v>
      </c>
      <c r="AJ196">
        <v>89.006799999999998</v>
      </c>
      <c r="AK196">
        <v>0</v>
      </c>
      <c r="AL196">
        <v>0</v>
      </c>
      <c r="AM196">
        <v>0</v>
      </c>
      <c r="AN196">
        <v>0</v>
      </c>
      <c r="AO196">
        <v>277.73200000000003</v>
      </c>
      <c r="AP196">
        <v>276.40300000000002</v>
      </c>
      <c r="AQ196">
        <v>0</v>
      </c>
      <c r="AR196">
        <v>887.08100000000002</v>
      </c>
      <c r="AS196">
        <v>0</v>
      </c>
      <c r="AT196">
        <v>564.64499999999998</v>
      </c>
      <c r="AU196">
        <v>3117.9</v>
      </c>
      <c r="AV196">
        <v>0</v>
      </c>
      <c r="AW196">
        <v>0</v>
      </c>
      <c r="AX196">
        <v>0</v>
      </c>
      <c r="AY196">
        <v>5737.79</v>
      </c>
      <c r="AZ196">
        <v>0</v>
      </c>
      <c r="BA196">
        <v>1942.73</v>
      </c>
      <c r="BB196">
        <v>0</v>
      </c>
      <c r="BC196">
        <v>0</v>
      </c>
      <c r="BD196">
        <v>0</v>
      </c>
      <c r="BE196">
        <v>7.2135400000000001</v>
      </c>
      <c r="BF196">
        <v>0</v>
      </c>
      <c r="BG196">
        <v>0</v>
      </c>
      <c r="BH196">
        <v>7687.74</v>
      </c>
      <c r="BI196">
        <v>19307.5</v>
      </c>
      <c r="BJ196">
        <v>2522.11</v>
      </c>
      <c r="BK196" t="s">
        <v>69</v>
      </c>
      <c r="BL196" t="s">
        <v>69</v>
      </c>
      <c r="BM196" t="s">
        <v>69</v>
      </c>
      <c r="BN196" t="s">
        <v>69</v>
      </c>
      <c r="BO196">
        <v>0</v>
      </c>
      <c r="BP196">
        <v>0</v>
      </c>
      <c r="BQ196">
        <v>22699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22699</v>
      </c>
    </row>
    <row r="197" spans="1:78" x14ac:dyDescent="0.25">
      <c r="A197" t="s">
        <v>3695</v>
      </c>
      <c r="B197" t="s">
        <v>224</v>
      </c>
      <c r="C197" t="s">
        <v>225</v>
      </c>
      <c r="D197" t="str">
        <f t="shared" si="2"/>
        <v>Hsp-w16-v03</v>
      </c>
      <c r="E197" t="s">
        <v>66</v>
      </c>
      <c r="F197" t="s">
        <v>98</v>
      </c>
      <c r="G197" t="s">
        <v>99</v>
      </c>
      <c r="H197">
        <v>499998</v>
      </c>
      <c r="I197">
        <v>1088.08</v>
      </c>
      <c r="J197">
        <v>19.668099999999999</v>
      </c>
      <c r="K197">
        <v>0</v>
      </c>
      <c r="L197">
        <v>0</v>
      </c>
      <c r="M197">
        <v>0</v>
      </c>
      <c r="N197">
        <v>0</v>
      </c>
      <c r="O197">
        <v>2327.3200000000002</v>
      </c>
      <c r="P197">
        <v>1050.67</v>
      </c>
      <c r="Q197">
        <v>0</v>
      </c>
      <c r="R197">
        <v>5252.45</v>
      </c>
      <c r="S197">
        <v>0</v>
      </c>
      <c r="T197">
        <v>3604.3</v>
      </c>
      <c r="U197">
        <v>13342.5</v>
      </c>
      <c r="V197">
        <v>0</v>
      </c>
      <c r="W197">
        <v>0</v>
      </c>
      <c r="X197">
        <v>0</v>
      </c>
      <c r="Y197">
        <v>37979.599999999999</v>
      </c>
      <c r="Z197">
        <v>0</v>
      </c>
      <c r="AA197">
        <v>11788.4</v>
      </c>
      <c r="AB197">
        <v>0</v>
      </c>
      <c r="AC197">
        <v>0</v>
      </c>
      <c r="AD197">
        <v>0</v>
      </c>
      <c r="AE197">
        <v>58.7864</v>
      </c>
      <c r="AF197">
        <v>0</v>
      </c>
      <c r="AG197">
        <v>0</v>
      </c>
      <c r="AH197">
        <v>49826.8</v>
      </c>
      <c r="AI197">
        <v>577.34699999999998</v>
      </c>
      <c r="AJ197">
        <v>14.3363</v>
      </c>
      <c r="AK197">
        <v>0</v>
      </c>
      <c r="AL197">
        <v>0</v>
      </c>
      <c r="AM197">
        <v>0</v>
      </c>
      <c r="AN197">
        <v>0</v>
      </c>
      <c r="AO197">
        <v>280.03800000000001</v>
      </c>
      <c r="AP197">
        <v>214.57</v>
      </c>
      <c r="AQ197">
        <v>0</v>
      </c>
      <c r="AR197">
        <v>890.70299999999997</v>
      </c>
      <c r="AS197">
        <v>0</v>
      </c>
      <c r="AT197">
        <v>564.64499999999998</v>
      </c>
      <c r="AU197">
        <v>2541.64</v>
      </c>
      <c r="AV197">
        <v>0</v>
      </c>
      <c r="AW197">
        <v>0</v>
      </c>
      <c r="AX197">
        <v>0</v>
      </c>
      <c r="AY197">
        <v>8237.6200000000008</v>
      </c>
      <c r="AZ197">
        <v>0</v>
      </c>
      <c r="BA197">
        <v>2611.86</v>
      </c>
      <c r="BB197">
        <v>0</v>
      </c>
      <c r="BC197">
        <v>0</v>
      </c>
      <c r="BD197">
        <v>0</v>
      </c>
      <c r="BE197">
        <v>7.2135400000000001</v>
      </c>
      <c r="BF197">
        <v>0</v>
      </c>
      <c r="BG197">
        <v>0</v>
      </c>
      <c r="BH197">
        <v>10856.7</v>
      </c>
      <c r="BI197">
        <v>11634.7</v>
      </c>
      <c r="BJ197">
        <v>2237.67</v>
      </c>
      <c r="BK197" t="s">
        <v>69</v>
      </c>
      <c r="BL197" t="s">
        <v>69</v>
      </c>
      <c r="BM197" t="s">
        <v>69</v>
      </c>
      <c r="BN197" t="s">
        <v>69</v>
      </c>
      <c r="BO197">
        <v>0</v>
      </c>
      <c r="BP197">
        <v>0</v>
      </c>
      <c r="BQ197">
        <v>20139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20139</v>
      </c>
    </row>
    <row r="198" spans="1:78" x14ac:dyDescent="0.25">
      <c r="A198" t="s">
        <v>3695</v>
      </c>
      <c r="B198" t="s">
        <v>2482</v>
      </c>
      <c r="C198" t="s">
        <v>2483</v>
      </c>
      <c r="D198" t="str">
        <f t="shared" si="2"/>
        <v>Hsp-w01-v07</v>
      </c>
      <c r="E198" t="s">
        <v>66</v>
      </c>
      <c r="F198" t="s">
        <v>67</v>
      </c>
      <c r="G198" t="s">
        <v>68</v>
      </c>
      <c r="H198">
        <v>499998</v>
      </c>
      <c r="I198">
        <v>416.01</v>
      </c>
      <c r="J198">
        <v>4.1445600000000002</v>
      </c>
      <c r="K198">
        <v>0</v>
      </c>
      <c r="L198">
        <v>0</v>
      </c>
      <c r="M198">
        <v>0</v>
      </c>
      <c r="N198">
        <v>0</v>
      </c>
      <c r="O198">
        <v>2023.71</v>
      </c>
      <c r="P198">
        <v>254.84899999999999</v>
      </c>
      <c r="Q198">
        <v>0</v>
      </c>
      <c r="R198">
        <v>5044.3999999999996</v>
      </c>
      <c r="S198">
        <v>0</v>
      </c>
      <c r="T198">
        <v>3269.9</v>
      </c>
      <c r="U198">
        <v>11013</v>
      </c>
      <c r="V198">
        <v>0</v>
      </c>
      <c r="W198">
        <v>0</v>
      </c>
      <c r="X198">
        <v>0</v>
      </c>
      <c r="Y198">
        <v>37203.300000000003</v>
      </c>
      <c r="Z198">
        <v>0</v>
      </c>
      <c r="AA198">
        <v>11840.3</v>
      </c>
      <c r="AB198">
        <v>0</v>
      </c>
      <c r="AC198">
        <v>0</v>
      </c>
      <c r="AD198">
        <v>0</v>
      </c>
      <c r="AE198">
        <v>58.7864</v>
      </c>
      <c r="AF198">
        <v>0</v>
      </c>
      <c r="AG198">
        <v>0</v>
      </c>
      <c r="AH198">
        <v>49102.3</v>
      </c>
      <c r="AI198">
        <v>415.21199999999999</v>
      </c>
      <c r="AJ198">
        <v>9.6315299999999997</v>
      </c>
      <c r="AK198">
        <v>0</v>
      </c>
      <c r="AL198">
        <v>0</v>
      </c>
      <c r="AM198">
        <v>0</v>
      </c>
      <c r="AN198">
        <v>0</v>
      </c>
      <c r="AO198">
        <v>247.98599999999999</v>
      </c>
      <c r="AP198">
        <v>88.0989</v>
      </c>
      <c r="AQ198">
        <v>0</v>
      </c>
      <c r="AR198">
        <v>851.94</v>
      </c>
      <c r="AS198">
        <v>0</v>
      </c>
      <c r="AT198">
        <v>516.93799999999999</v>
      </c>
      <c r="AU198">
        <v>2129.81</v>
      </c>
      <c r="AV198">
        <v>0</v>
      </c>
      <c r="AW198">
        <v>0</v>
      </c>
      <c r="AX198">
        <v>0</v>
      </c>
      <c r="AY198">
        <v>7175.39</v>
      </c>
      <c r="AZ198">
        <v>0</v>
      </c>
      <c r="BA198">
        <v>2411.9499999999998</v>
      </c>
      <c r="BB198">
        <v>0</v>
      </c>
      <c r="BC198">
        <v>0</v>
      </c>
      <c r="BD198">
        <v>0</v>
      </c>
      <c r="BE198">
        <v>7.2135400000000001</v>
      </c>
      <c r="BF198">
        <v>0</v>
      </c>
      <c r="BG198">
        <v>0</v>
      </c>
      <c r="BH198">
        <v>9594.5499999999993</v>
      </c>
      <c r="BI198">
        <v>9500.98</v>
      </c>
      <c r="BJ198">
        <v>1692.78</v>
      </c>
      <c r="BK198" t="s">
        <v>69</v>
      </c>
      <c r="BL198" t="s">
        <v>69</v>
      </c>
      <c r="BM198" t="s">
        <v>69</v>
      </c>
      <c r="BN198" t="s">
        <v>69</v>
      </c>
      <c r="BO198">
        <v>0</v>
      </c>
      <c r="BP198">
        <v>0</v>
      </c>
      <c r="BQ198">
        <v>15235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15235</v>
      </c>
    </row>
    <row r="199" spans="1:78" x14ac:dyDescent="0.25">
      <c r="A199" t="s">
        <v>3695</v>
      </c>
      <c r="B199" t="s">
        <v>2484</v>
      </c>
      <c r="C199" t="s">
        <v>2485</v>
      </c>
      <c r="D199" t="str">
        <f t="shared" ref="D199:D262" si="3">LEFT(C199,11)</f>
        <v>Hsp-w02-v07</v>
      </c>
      <c r="E199" t="s">
        <v>66</v>
      </c>
      <c r="F199" t="s">
        <v>70</v>
      </c>
      <c r="G199" t="s">
        <v>71</v>
      </c>
      <c r="H199">
        <v>499998</v>
      </c>
      <c r="I199">
        <v>1197.44</v>
      </c>
      <c r="J199">
        <v>26.019400000000001</v>
      </c>
      <c r="K199">
        <v>0</v>
      </c>
      <c r="L199">
        <v>0</v>
      </c>
      <c r="M199">
        <v>0</v>
      </c>
      <c r="N199">
        <v>0</v>
      </c>
      <c r="O199">
        <v>2041.65</v>
      </c>
      <c r="P199">
        <v>494.22</v>
      </c>
      <c r="Q199">
        <v>0</v>
      </c>
      <c r="R199">
        <v>5044.3999999999996</v>
      </c>
      <c r="S199">
        <v>0</v>
      </c>
      <c r="T199">
        <v>3269.9</v>
      </c>
      <c r="U199">
        <v>12073.6</v>
      </c>
      <c r="V199">
        <v>0</v>
      </c>
      <c r="W199">
        <v>0</v>
      </c>
      <c r="X199">
        <v>0</v>
      </c>
      <c r="Y199">
        <v>36562.699999999997</v>
      </c>
      <c r="Z199">
        <v>0</v>
      </c>
      <c r="AA199">
        <v>11008.9</v>
      </c>
      <c r="AB199">
        <v>0</v>
      </c>
      <c r="AC199">
        <v>0</v>
      </c>
      <c r="AD199">
        <v>0</v>
      </c>
      <c r="AE199">
        <v>58.7864</v>
      </c>
      <c r="AF199">
        <v>0</v>
      </c>
      <c r="AG199">
        <v>0</v>
      </c>
      <c r="AH199">
        <v>47630.400000000001</v>
      </c>
      <c r="AI199">
        <v>778.572</v>
      </c>
      <c r="AJ199">
        <v>33.908000000000001</v>
      </c>
      <c r="AK199">
        <v>0</v>
      </c>
      <c r="AL199">
        <v>0</v>
      </c>
      <c r="AM199">
        <v>0</v>
      </c>
      <c r="AN199">
        <v>0</v>
      </c>
      <c r="AO199">
        <v>250.428</v>
      </c>
      <c r="AP199">
        <v>166.256</v>
      </c>
      <c r="AQ199">
        <v>0</v>
      </c>
      <c r="AR199">
        <v>855.50099999999998</v>
      </c>
      <c r="AS199">
        <v>0</v>
      </c>
      <c r="AT199">
        <v>516.93799999999999</v>
      </c>
      <c r="AU199">
        <v>2601.6</v>
      </c>
      <c r="AV199">
        <v>0</v>
      </c>
      <c r="AW199">
        <v>0</v>
      </c>
      <c r="AX199">
        <v>0</v>
      </c>
      <c r="AY199">
        <v>7205.37</v>
      </c>
      <c r="AZ199">
        <v>0</v>
      </c>
      <c r="BA199">
        <v>2368.19</v>
      </c>
      <c r="BB199">
        <v>0</v>
      </c>
      <c r="BC199">
        <v>0</v>
      </c>
      <c r="BD199">
        <v>0</v>
      </c>
      <c r="BE199">
        <v>7.2135400000000001</v>
      </c>
      <c r="BF199">
        <v>0</v>
      </c>
      <c r="BG199">
        <v>0</v>
      </c>
      <c r="BH199">
        <v>9580.77</v>
      </c>
      <c r="BI199">
        <v>15339.3</v>
      </c>
      <c r="BJ199">
        <v>2167.33</v>
      </c>
      <c r="BK199" t="s">
        <v>69</v>
      </c>
      <c r="BL199" t="s">
        <v>69</v>
      </c>
      <c r="BM199" t="s">
        <v>69</v>
      </c>
      <c r="BN199" t="s">
        <v>69</v>
      </c>
      <c r="BO199">
        <v>0</v>
      </c>
      <c r="BP199">
        <v>0</v>
      </c>
      <c r="BQ199">
        <v>19506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19506</v>
      </c>
    </row>
    <row r="200" spans="1:78" x14ac:dyDescent="0.25">
      <c r="A200" t="s">
        <v>3695</v>
      </c>
      <c r="B200" t="s">
        <v>2486</v>
      </c>
      <c r="C200" t="s">
        <v>2487</v>
      </c>
      <c r="D200" t="str">
        <f t="shared" si="3"/>
        <v>Hsp-w03-v07</v>
      </c>
      <c r="E200" t="s">
        <v>66</v>
      </c>
      <c r="F200" t="s">
        <v>72</v>
      </c>
      <c r="G200" t="s">
        <v>73</v>
      </c>
      <c r="H200">
        <v>499998</v>
      </c>
      <c r="I200">
        <v>915.98699999999997</v>
      </c>
      <c r="J200">
        <v>17.857299999999999</v>
      </c>
      <c r="K200">
        <v>0</v>
      </c>
      <c r="L200">
        <v>0</v>
      </c>
      <c r="M200">
        <v>0</v>
      </c>
      <c r="N200">
        <v>0</v>
      </c>
      <c r="O200">
        <v>2040.27</v>
      </c>
      <c r="P200">
        <v>390.04700000000003</v>
      </c>
      <c r="Q200">
        <v>0</v>
      </c>
      <c r="R200">
        <v>5044.3999999999996</v>
      </c>
      <c r="S200">
        <v>0</v>
      </c>
      <c r="T200">
        <v>3269.9</v>
      </c>
      <c r="U200">
        <v>11678.5</v>
      </c>
      <c r="V200">
        <v>0</v>
      </c>
      <c r="W200">
        <v>0</v>
      </c>
      <c r="X200">
        <v>0</v>
      </c>
      <c r="Y200">
        <v>35593.699999999997</v>
      </c>
      <c r="Z200">
        <v>0</v>
      </c>
      <c r="AA200">
        <v>11041.9</v>
      </c>
      <c r="AB200">
        <v>0</v>
      </c>
      <c r="AC200">
        <v>0</v>
      </c>
      <c r="AD200">
        <v>0</v>
      </c>
      <c r="AE200">
        <v>58.7864</v>
      </c>
      <c r="AF200">
        <v>0</v>
      </c>
      <c r="AG200">
        <v>0</v>
      </c>
      <c r="AH200">
        <v>46694.3</v>
      </c>
      <c r="AI200">
        <v>514.64400000000001</v>
      </c>
      <c r="AJ200">
        <v>13.172800000000001</v>
      </c>
      <c r="AK200">
        <v>0</v>
      </c>
      <c r="AL200">
        <v>0</v>
      </c>
      <c r="AM200">
        <v>0</v>
      </c>
      <c r="AN200">
        <v>0</v>
      </c>
      <c r="AO200">
        <v>250.06800000000001</v>
      </c>
      <c r="AP200">
        <v>105.762</v>
      </c>
      <c r="AQ200">
        <v>0</v>
      </c>
      <c r="AR200">
        <v>855.50099999999998</v>
      </c>
      <c r="AS200">
        <v>0</v>
      </c>
      <c r="AT200">
        <v>516.93799999999999</v>
      </c>
      <c r="AU200">
        <v>2256.09</v>
      </c>
      <c r="AV200">
        <v>0</v>
      </c>
      <c r="AW200">
        <v>0</v>
      </c>
      <c r="AX200">
        <v>0</v>
      </c>
      <c r="AY200">
        <v>6648.87</v>
      </c>
      <c r="AZ200">
        <v>0</v>
      </c>
      <c r="BA200">
        <v>2346.6</v>
      </c>
      <c r="BB200">
        <v>0</v>
      </c>
      <c r="BC200">
        <v>0</v>
      </c>
      <c r="BD200">
        <v>0</v>
      </c>
      <c r="BE200">
        <v>7.2135400000000001</v>
      </c>
      <c r="BF200">
        <v>0</v>
      </c>
      <c r="BG200">
        <v>0</v>
      </c>
      <c r="BH200">
        <v>9002.68</v>
      </c>
      <c r="BI200">
        <v>11369</v>
      </c>
      <c r="BJ200">
        <v>1716.67</v>
      </c>
      <c r="BK200" t="s">
        <v>69</v>
      </c>
      <c r="BL200" t="s">
        <v>69</v>
      </c>
      <c r="BM200" t="s">
        <v>69</v>
      </c>
      <c r="BN200" t="s">
        <v>69</v>
      </c>
      <c r="BO200">
        <v>0</v>
      </c>
      <c r="BP200">
        <v>0</v>
      </c>
      <c r="BQ200">
        <v>15450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15450</v>
      </c>
    </row>
    <row r="201" spans="1:78" x14ac:dyDescent="0.25">
      <c r="A201" t="s">
        <v>3696</v>
      </c>
      <c r="B201" t="s">
        <v>2489</v>
      </c>
      <c r="C201" t="s">
        <v>2490</v>
      </c>
      <c r="D201" t="str">
        <f t="shared" si="3"/>
        <v>Hsp-w04-v07</v>
      </c>
      <c r="E201" t="s">
        <v>66</v>
      </c>
      <c r="F201" t="s">
        <v>74</v>
      </c>
      <c r="G201" t="s">
        <v>75</v>
      </c>
      <c r="H201">
        <v>499998</v>
      </c>
      <c r="I201">
        <v>1370.68</v>
      </c>
      <c r="J201">
        <v>31.248799999999999</v>
      </c>
      <c r="K201">
        <v>0</v>
      </c>
      <c r="L201">
        <v>0</v>
      </c>
      <c r="M201">
        <v>0</v>
      </c>
      <c r="N201">
        <v>0</v>
      </c>
      <c r="O201">
        <v>2052.09</v>
      </c>
      <c r="P201">
        <v>502.46</v>
      </c>
      <c r="Q201">
        <v>0</v>
      </c>
      <c r="R201">
        <v>5044.3999999999996</v>
      </c>
      <c r="S201">
        <v>0</v>
      </c>
      <c r="T201">
        <v>3269.9</v>
      </c>
      <c r="U201">
        <v>12270.8</v>
      </c>
      <c r="V201">
        <v>0</v>
      </c>
      <c r="W201">
        <v>0</v>
      </c>
      <c r="X201">
        <v>0</v>
      </c>
      <c r="Y201">
        <v>36106</v>
      </c>
      <c r="Z201">
        <v>0</v>
      </c>
      <c r="AA201">
        <v>10694.8</v>
      </c>
      <c r="AB201">
        <v>0</v>
      </c>
      <c r="AC201">
        <v>0</v>
      </c>
      <c r="AD201">
        <v>0</v>
      </c>
      <c r="AE201">
        <v>58.7864</v>
      </c>
      <c r="AF201">
        <v>0</v>
      </c>
      <c r="AG201">
        <v>0</v>
      </c>
      <c r="AH201">
        <v>46859.6</v>
      </c>
      <c r="AI201">
        <v>671.07500000000005</v>
      </c>
      <c r="AJ201">
        <v>19.1812</v>
      </c>
      <c r="AK201">
        <v>0</v>
      </c>
      <c r="AL201">
        <v>0</v>
      </c>
      <c r="AM201">
        <v>0</v>
      </c>
      <c r="AN201">
        <v>0</v>
      </c>
      <c r="AO201">
        <v>248.55199999999999</v>
      </c>
      <c r="AP201">
        <v>144.578</v>
      </c>
      <c r="AQ201">
        <v>0</v>
      </c>
      <c r="AR201">
        <v>855.50099999999998</v>
      </c>
      <c r="AS201">
        <v>0</v>
      </c>
      <c r="AT201">
        <v>516.93799999999999</v>
      </c>
      <c r="AU201">
        <v>2455.8200000000002</v>
      </c>
      <c r="AV201">
        <v>0</v>
      </c>
      <c r="AW201">
        <v>0</v>
      </c>
      <c r="AX201">
        <v>0</v>
      </c>
      <c r="AY201">
        <v>7100.51</v>
      </c>
      <c r="AZ201">
        <v>0</v>
      </c>
      <c r="BA201">
        <v>2359.56</v>
      </c>
      <c r="BB201">
        <v>0</v>
      </c>
      <c r="BC201">
        <v>0</v>
      </c>
      <c r="BD201">
        <v>0</v>
      </c>
      <c r="BE201">
        <v>7.2135400000000001</v>
      </c>
      <c r="BF201">
        <v>0</v>
      </c>
      <c r="BG201">
        <v>0</v>
      </c>
      <c r="BH201">
        <v>9467.2800000000007</v>
      </c>
      <c r="BI201">
        <v>13281.1</v>
      </c>
      <c r="BJ201">
        <v>2000.78</v>
      </c>
      <c r="BK201" t="s">
        <v>69</v>
      </c>
      <c r="BL201" t="s">
        <v>69</v>
      </c>
      <c r="BM201" t="s">
        <v>69</v>
      </c>
      <c r="BN201" t="s">
        <v>69</v>
      </c>
      <c r="BO201">
        <v>0</v>
      </c>
      <c r="BP201">
        <v>0</v>
      </c>
      <c r="BQ201">
        <v>18007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18007</v>
      </c>
    </row>
    <row r="202" spans="1:78" x14ac:dyDescent="0.25">
      <c r="A202" t="s">
        <v>3696</v>
      </c>
      <c r="B202" t="s">
        <v>2491</v>
      </c>
      <c r="C202" t="s">
        <v>2492</v>
      </c>
      <c r="D202" t="str">
        <f t="shared" si="3"/>
        <v>Hsp-w05-v07</v>
      </c>
      <c r="E202" t="s">
        <v>66</v>
      </c>
      <c r="F202" t="s">
        <v>76</v>
      </c>
      <c r="G202" t="s">
        <v>77</v>
      </c>
      <c r="H202">
        <v>499998</v>
      </c>
      <c r="I202">
        <v>845.37900000000002</v>
      </c>
      <c r="J202">
        <v>16.235399999999998</v>
      </c>
      <c r="K202">
        <v>0</v>
      </c>
      <c r="L202">
        <v>0</v>
      </c>
      <c r="M202">
        <v>0</v>
      </c>
      <c r="N202">
        <v>0</v>
      </c>
      <c r="O202">
        <v>2039</v>
      </c>
      <c r="P202">
        <v>354.09899999999999</v>
      </c>
      <c r="Q202">
        <v>0</v>
      </c>
      <c r="R202">
        <v>5044.3999999999996</v>
      </c>
      <c r="S202">
        <v>0</v>
      </c>
      <c r="T202">
        <v>3269.9</v>
      </c>
      <c r="U202">
        <v>11569</v>
      </c>
      <c r="V202">
        <v>0</v>
      </c>
      <c r="W202">
        <v>0</v>
      </c>
      <c r="X202">
        <v>0</v>
      </c>
      <c r="Y202">
        <v>35957.599999999999</v>
      </c>
      <c r="Z202">
        <v>0</v>
      </c>
      <c r="AA202">
        <v>11213.4</v>
      </c>
      <c r="AB202">
        <v>0</v>
      </c>
      <c r="AC202">
        <v>0</v>
      </c>
      <c r="AD202">
        <v>0</v>
      </c>
      <c r="AE202">
        <v>58.7864</v>
      </c>
      <c r="AF202">
        <v>0</v>
      </c>
      <c r="AG202">
        <v>0</v>
      </c>
      <c r="AH202">
        <v>47229.8</v>
      </c>
      <c r="AI202">
        <v>525.14599999999996</v>
      </c>
      <c r="AJ202">
        <v>13.428000000000001</v>
      </c>
      <c r="AK202">
        <v>0</v>
      </c>
      <c r="AL202">
        <v>0</v>
      </c>
      <c r="AM202">
        <v>0</v>
      </c>
      <c r="AN202">
        <v>0</v>
      </c>
      <c r="AO202">
        <v>246.60599999999999</v>
      </c>
      <c r="AP202">
        <v>104.639</v>
      </c>
      <c r="AQ202">
        <v>0</v>
      </c>
      <c r="AR202">
        <v>832.81500000000005</v>
      </c>
      <c r="AS202">
        <v>0</v>
      </c>
      <c r="AT202">
        <v>516.93799999999999</v>
      </c>
      <c r="AU202">
        <v>2239.5700000000002</v>
      </c>
      <c r="AV202">
        <v>0</v>
      </c>
      <c r="AW202">
        <v>0</v>
      </c>
      <c r="AX202">
        <v>0</v>
      </c>
      <c r="AY202">
        <v>6617.27</v>
      </c>
      <c r="AZ202">
        <v>0</v>
      </c>
      <c r="BA202">
        <v>2278.87</v>
      </c>
      <c r="BB202">
        <v>0</v>
      </c>
      <c r="BC202">
        <v>0</v>
      </c>
      <c r="BD202">
        <v>0</v>
      </c>
      <c r="BE202">
        <v>7.2135400000000001</v>
      </c>
      <c r="BF202">
        <v>0</v>
      </c>
      <c r="BG202">
        <v>0</v>
      </c>
      <c r="BH202">
        <v>8903.36</v>
      </c>
      <c r="BI202">
        <v>11186.1</v>
      </c>
      <c r="BJ202">
        <v>1932.44</v>
      </c>
      <c r="BK202" t="s">
        <v>69</v>
      </c>
      <c r="BL202" t="s">
        <v>69</v>
      </c>
      <c r="BM202" t="s">
        <v>69</v>
      </c>
      <c r="BN202" t="s">
        <v>69</v>
      </c>
      <c r="BO202">
        <v>0</v>
      </c>
      <c r="BP202">
        <v>0</v>
      </c>
      <c r="BQ202">
        <v>17392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17392</v>
      </c>
    </row>
    <row r="203" spans="1:78" x14ac:dyDescent="0.25">
      <c r="A203" t="s">
        <v>3696</v>
      </c>
      <c r="B203" t="s">
        <v>2493</v>
      </c>
      <c r="C203" t="s">
        <v>2494</v>
      </c>
      <c r="D203" t="str">
        <f t="shared" si="3"/>
        <v>Hsp-w06-v07</v>
      </c>
      <c r="E203" t="s">
        <v>66</v>
      </c>
      <c r="F203" t="s">
        <v>78</v>
      </c>
      <c r="G203" t="s">
        <v>79</v>
      </c>
      <c r="H203">
        <v>499998</v>
      </c>
      <c r="I203">
        <v>1809.59</v>
      </c>
      <c r="J203">
        <v>47.187399999999997</v>
      </c>
      <c r="K203">
        <v>0</v>
      </c>
      <c r="L203">
        <v>0</v>
      </c>
      <c r="M203">
        <v>0</v>
      </c>
      <c r="N203">
        <v>0</v>
      </c>
      <c r="O203">
        <v>2059.0500000000002</v>
      </c>
      <c r="P203">
        <v>574.98400000000004</v>
      </c>
      <c r="Q203">
        <v>0</v>
      </c>
      <c r="R203">
        <v>5044.3999999999996</v>
      </c>
      <c r="S203">
        <v>0</v>
      </c>
      <c r="T203">
        <v>3269.9</v>
      </c>
      <c r="U203">
        <v>12805.1</v>
      </c>
      <c r="V203">
        <v>0</v>
      </c>
      <c r="W203">
        <v>0</v>
      </c>
      <c r="X203">
        <v>0</v>
      </c>
      <c r="Y203">
        <v>34171.699999999997</v>
      </c>
      <c r="Z203">
        <v>0</v>
      </c>
      <c r="AA203">
        <v>10379.799999999999</v>
      </c>
      <c r="AB203">
        <v>0</v>
      </c>
      <c r="AC203">
        <v>0</v>
      </c>
      <c r="AD203">
        <v>0</v>
      </c>
      <c r="AE203">
        <v>58.7864</v>
      </c>
      <c r="AF203">
        <v>0</v>
      </c>
      <c r="AG203">
        <v>0</v>
      </c>
      <c r="AH203">
        <v>44610.3</v>
      </c>
      <c r="AI203">
        <v>662.58</v>
      </c>
      <c r="AJ203">
        <v>27.0307</v>
      </c>
      <c r="AK203">
        <v>0</v>
      </c>
      <c r="AL203">
        <v>0</v>
      </c>
      <c r="AM203">
        <v>0</v>
      </c>
      <c r="AN203">
        <v>0</v>
      </c>
      <c r="AO203">
        <v>249.29599999999999</v>
      </c>
      <c r="AP203">
        <v>156.37</v>
      </c>
      <c r="AQ203">
        <v>0</v>
      </c>
      <c r="AR203">
        <v>853.45600000000002</v>
      </c>
      <c r="AS203">
        <v>0</v>
      </c>
      <c r="AT203">
        <v>516.93799999999999</v>
      </c>
      <c r="AU203">
        <v>2465.67</v>
      </c>
      <c r="AV203">
        <v>0</v>
      </c>
      <c r="AW203">
        <v>0</v>
      </c>
      <c r="AX203">
        <v>0</v>
      </c>
      <c r="AY203">
        <v>6122.05</v>
      </c>
      <c r="AZ203">
        <v>0</v>
      </c>
      <c r="BA203">
        <v>2098.94</v>
      </c>
      <c r="BB203">
        <v>0</v>
      </c>
      <c r="BC203">
        <v>0</v>
      </c>
      <c r="BD203">
        <v>0</v>
      </c>
      <c r="BE203">
        <v>7.2135400000000001</v>
      </c>
      <c r="BF203">
        <v>0</v>
      </c>
      <c r="BG203">
        <v>0</v>
      </c>
      <c r="BH203">
        <v>8228.2099999999991</v>
      </c>
      <c r="BI203">
        <v>13376.3</v>
      </c>
      <c r="BJ203">
        <v>2152.2199999999998</v>
      </c>
      <c r="BK203" t="s">
        <v>69</v>
      </c>
      <c r="BL203" t="s">
        <v>69</v>
      </c>
      <c r="BM203" t="s">
        <v>69</v>
      </c>
      <c r="BN203" t="s">
        <v>69</v>
      </c>
      <c r="BO203">
        <v>0</v>
      </c>
      <c r="BP203">
        <v>0</v>
      </c>
      <c r="BQ203">
        <v>19370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19370</v>
      </c>
    </row>
    <row r="204" spans="1:78" x14ac:dyDescent="0.25">
      <c r="A204" t="s">
        <v>3697</v>
      </c>
      <c r="B204" t="s">
        <v>2496</v>
      </c>
      <c r="C204" t="s">
        <v>2497</v>
      </c>
      <c r="D204" t="str">
        <f t="shared" si="3"/>
        <v>Hsp-w07-v07</v>
      </c>
      <c r="E204" t="s">
        <v>66</v>
      </c>
      <c r="F204" t="s">
        <v>80</v>
      </c>
      <c r="G204" t="s">
        <v>81</v>
      </c>
      <c r="H204">
        <v>499998</v>
      </c>
      <c r="I204">
        <v>1821.78</v>
      </c>
      <c r="J204">
        <v>47.631999999999998</v>
      </c>
      <c r="K204">
        <v>0</v>
      </c>
      <c r="L204">
        <v>0</v>
      </c>
      <c r="M204">
        <v>0</v>
      </c>
      <c r="N204">
        <v>0</v>
      </c>
      <c r="O204">
        <v>2057.58</v>
      </c>
      <c r="P204">
        <v>572.82600000000002</v>
      </c>
      <c r="Q204">
        <v>0</v>
      </c>
      <c r="R204">
        <v>5044.3999999999996</v>
      </c>
      <c r="S204">
        <v>0</v>
      </c>
      <c r="T204">
        <v>3269.9</v>
      </c>
      <c r="U204">
        <v>12814.1</v>
      </c>
      <c r="V204">
        <v>0</v>
      </c>
      <c r="W204">
        <v>0</v>
      </c>
      <c r="X204">
        <v>0</v>
      </c>
      <c r="Y204">
        <v>33662.400000000001</v>
      </c>
      <c r="Z204">
        <v>0</v>
      </c>
      <c r="AA204">
        <v>10270.6</v>
      </c>
      <c r="AB204">
        <v>0</v>
      </c>
      <c r="AC204">
        <v>0</v>
      </c>
      <c r="AD204">
        <v>0</v>
      </c>
      <c r="AE204">
        <v>58.7864</v>
      </c>
      <c r="AF204">
        <v>0</v>
      </c>
      <c r="AG204">
        <v>0</v>
      </c>
      <c r="AH204">
        <v>43991.8</v>
      </c>
      <c r="AI204">
        <v>641.00900000000001</v>
      </c>
      <c r="AJ204">
        <v>25.697900000000001</v>
      </c>
      <c r="AK204">
        <v>0</v>
      </c>
      <c r="AL204">
        <v>0</v>
      </c>
      <c r="AM204">
        <v>0</v>
      </c>
      <c r="AN204">
        <v>0</v>
      </c>
      <c r="AO204">
        <v>248.99299999999999</v>
      </c>
      <c r="AP204">
        <v>144.16200000000001</v>
      </c>
      <c r="AQ204">
        <v>0</v>
      </c>
      <c r="AR204">
        <v>832.81500000000005</v>
      </c>
      <c r="AS204">
        <v>0</v>
      </c>
      <c r="AT204">
        <v>516.93799999999999</v>
      </c>
      <c r="AU204">
        <v>2409.61</v>
      </c>
      <c r="AV204">
        <v>0</v>
      </c>
      <c r="AW204">
        <v>0</v>
      </c>
      <c r="AX204">
        <v>0</v>
      </c>
      <c r="AY204">
        <v>5422.37</v>
      </c>
      <c r="AZ204">
        <v>0</v>
      </c>
      <c r="BA204">
        <v>2179.5300000000002</v>
      </c>
      <c r="BB204">
        <v>0</v>
      </c>
      <c r="BC204">
        <v>0</v>
      </c>
      <c r="BD204">
        <v>0</v>
      </c>
      <c r="BE204">
        <v>7.2135400000000001</v>
      </c>
      <c r="BF204">
        <v>0</v>
      </c>
      <c r="BG204">
        <v>0</v>
      </c>
      <c r="BH204">
        <v>7609.12</v>
      </c>
      <c r="BI204">
        <v>12878.4</v>
      </c>
      <c r="BJ204">
        <v>2195.33</v>
      </c>
      <c r="BK204" t="s">
        <v>69</v>
      </c>
      <c r="BL204" t="s">
        <v>69</v>
      </c>
      <c r="BM204" t="s">
        <v>69</v>
      </c>
      <c r="BN204" t="s">
        <v>69</v>
      </c>
      <c r="BO204">
        <v>0</v>
      </c>
      <c r="BP204">
        <v>0</v>
      </c>
      <c r="BQ204">
        <v>19758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19758</v>
      </c>
    </row>
    <row r="205" spans="1:78" x14ac:dyDescent="0.25">
      <c r="A205" t="s">
        <v>3697</v>
      </c>
      <c r="B205" t="s">
        <v>2498</v>
      </c>
      <c r="C205" t="s">
        <v>2499</v>
      </c>
      <c r="D205" t="str">
        <f t="shared" si="3"/>
        <v>Hsp-w08-v07</v>
      </c>
      <c r="E205" t="s">
        <v>66</v>
      </c>
      <c r="F205" t="s">
        <v>82</v>
      </c>
      <c r="G205" t="s">
        <v>83</v>
      </c>
      <c r="H205">
        <v>499998</v>
      </c>
      <c r="I205">
        <v>1982.97</v>
      </c>
      <c r="J205">
        <v>52.45</v>
      </c>
      <c r="K205">
        <v>0</v>
      </c>
      <c r="L205">
        <v>0</v>
      </c>
      <c r="M205">
        <v>0</v>
      </c>
      <c r="N205">
        <v>0</v>
      </c>
      <c r="O205">
        <v>2058.9899999999998</v>
      </c>
      <c r="P205">
        <v>623.48299999999995</v>
      </c>
      <c r="Q205">
        <v>0</v>
      </c>
      <c r="R205">
        <v>5044.3999999999996</v>
      </c>
      <c r="S205">
        <v>0</v>
      </c>
      <c r="T205">
        <v>3269.9</v>
      </c>
      <c r="U205">
        <v>13032.2</v>
      </c>
      <c r="V205">
        <v>0</v>
      </c>
      <c r="W205">
        <v>0</v>
      </c>
      <c r="X205">
        <v>0</v>
      </c>
      <c r="Y205">
        <v>34133</v>
      </c>
      <c r="Z205">
        <v>0</v>
      </c>
      <c r="AA205">
        <v>10103.5</v>
      </c>
      <c r="AB205">
        <v>0</v>
      </c>
      <c r="AC205">
        <v>0</v>
      </c>
      <c r="AD205">
        <v>0</v>
      </c>
      <c r="AE205">
        <v>58.7864</v>
      </c>
      <c r="AF205">
        <v>0</v>
      </c>
      <c r="AG205">
        <v>0</v>
      </c>
      <c r="AH205">
        <v>44295.3</v>
      </c>
      <c r="AI205">
        <v>728.42</v>
      </c>
      <c r="AJ205">
        <v>29.1449</v>
      </c>
      <c r="AK205">
        <v>0</v>
      </c>
      <c r="AL205">
        <v>0</v>
      </c>
      <c r="AM205">
        <v>0</v>
      </c>
      <c r="AN205">
        <v>0</v>
      </c>
      <c r="AO205">
        <v>247.34899999999999</v>
      </c>
      <c r="AP205">
        <v>153.04599999999999</v>
      </c>
      <c r="AQ205">
        <v>0</v>
      </c>
      <c r="AR205">
        <v>855.50099999999998</v>
      </c>
      <c r="AS205">
        <v>0</v>
      </c>
      <c r="AT205">
        <v>516.93799999999999</v>
      </c>
      <c r="AU205">
        <v>2530.4</v>
      </c>
      <c r="AV205">
        <v>0</v>
      </c>
      <c r="AW205">
        <v>0</v>
      </c>
      <c r="AX205">
        <v>0</v>
      </c>
      <c r="AY205">
        <v>5829.48</v>
      </c>
      <c r="AZ205">
        <v>0</v>
      </c>
      <c r="BA205">
        <v>2105.4899999999998</v>
      </c>
      <c r="BB205">
        <v>0</v>
      </c>
      <c r="BC205">
        <v>0</v>
      </c>
      <c r="BD205">
        <v>0</v>
      </c>
      <c r="BE205">
        <v>7.2135400000000001</v>
      </c>
      <c r="BF205">
        <v>0</v>
      </c>
      <c r="BG205">
        <v>0</v>
      </c>
      <c r="BH205">
        <v>7942.19</v>
      </c>
      <c r="BI205">
        <v>14219.3</v>
      </c>
      <c r="BJ205">
        <v>2314.67</v>
      </c>
      <c r="BK205" t="s">
        <v>69</v>
      </c>
      <c r="BL205" t="s">
        <v>69</v>
      </c>
      <c r="BM205" t="s">
        <v>69</v>
      </c>
      <c r="BN205" t="s">
        <v>69</v>
      </c>
      <c r="BO205">
        <v>0</v>
      </c>
      <c r="BP205">
        <v>0</v>
      </c>
      <c r="BQ205">
        <v>20832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20832</v>
      </c>
    </row>
    <row r="206" spans="1:78" x14ac:dyDescent="0.25">
      <c r="A206" t="s">
        <v>3697</v>
      </c>
      <c r="B206" t="s">
        <v>2500</v>
      </c>
      <c r="C206" t="s">
        <v>2501</v>
      </c>
      <c r="D206" t="str">
        <f t="shared" si="3"/>
        <v>Hsp-w09-v07</v>
      </c>
      <c r="E206" t="s">
        <v>66</v>
      </c>
      <c r="F206" t="s">
        <v>84</v>
      </c>
      <c r="G206" t="s">
        <v>85</v>
      </c>
      <c r="H206">
        <v>499998</v>
      </c>
      <c r="I206">
        <v>2035.79</v>
      </c>
      <c r="J206">
        <v>55.3598</v>
      </c>
      <c r="K206">
        <v>0</v>
      </c>
      <c r="L206">
        <v>0</v>
      </c>
      <c r="M206">
        <v>0</v>
      </c>
      <c r="N206">
        <v>0</v>
      </c>
      <c r="O206">
        <v>2061.4699999999998</v>
      </c>
      <c r="P206">
        <v>692.48500000000001</v>
      </c>
      <c r="Q206">
        <v>0</v>
      </c>
      <c r="R206">
        <v>5044.3999999999996</v>
      </c>
      <c r="S206">
        <v>0</v>
      </c>
      <c r="T206">
        <v>3269.9</v>
      </c>
      <c r="U206">
        <v>13159.4</v>
      </c>
      <c r="V206">
        <v>0</v>
      </c>
      <c r="W206">
        <v>0</v>
      </c>
      <c r="X206">
        <v>0</v>
      </c>
      <c r="Y206">
        <v>33611.800000000003</v>
      </c>
      <c r="Z206">
        <v>0</v>
      </c>
      <c r="AA206">
        <v>10091.799999999999</v>
      </c>
      <c r="AB206">
        <v>0</v>
      </c>
      <c r="AC206">
        <v>0</v>
      </c>
      <c r="AD206">
        <v>0</v>
      </c>
      <c r="AE206">
        <v>58.7864</v>
      </c>
      <c r="AF206">
        <v>0</v>
      </c>
      <c r="AG206">
        <v>0</v>
      </c>
      <c r="AH206">
        <v>43762.400000000001</v>
      </c>
      <c r="AI206">
        <v>919.30399999999997</v>
      </c>
      <c r="AJ206">
        <v>72.841499999999996</v>
      </c>
      <c r="AK206">
        <v>0</v>
      </c>
      <c r="AL206">
        <v>0</v>
      </c>
      <c r="AM206">
        <v>0</v>
      </c>
      <c r="AN206">
        <v>0</v>
      </c>
      <c r="AO206">
        <v>247.51499999999999</v>
      </c>
      <c r="AP206">
        <v>195.56100000000001</v>
      </c>
      <c r="AQ206">
        <v>0</v>
      </c>
      <c r="AR206">
        <v>855.50099999999998</v>
      </c>
      <c r="AS206">
        <v>0</v>
      </c>
      <c r="AT206">
        <v>516.93799999999999</v>
      </c>
      <c r="AU206">
        <v>2807.66</v>
      </c>
      <c r="AV206">
        <v>0</v>
      </c>
      <c r="AW206">
        <v>0</v>
      </c>
      <c r="AX206">
        <v>0</v>
      </c>
      <c r="AY206">
        <v>6107.32</v>
      </c>
      <c r="AZ206">
        <v>0</v>
      </c>
      <c r="BA206">
        <v>2180.85</v>
      </c>
      <c r="BB206">
        <v>0</v>
      </c>
      <c r="BC206">
        <v>0</v>
      </c>
      <c r="BD206">
        <v>0</v>
      </c>
      <c r="BE206">
        <v>7.2135400000000001</v>
      </c>
      <c r="BF206">
        <v>0</v>
      </c>
      <c r="BG206">
        <v>0</v>
      </c>
      <c r="BH206">
        <v>8295.3799999999992</v>
      </c>
      <c r="BI206">
        <v>17572.7</v>
      </c>
      <c r="BJ206">
        <v>2322.56</v>
      </c>
      <c r="BK206" t="s">
        <v>69</v>
      </c>
      <c r="BL206" t="s">
        <v>69</v>
      </c>
      <c r="BM206" t="s">
        <v>69</v>
      </c>
      <c r="BN206" t="s">
        <v>69</v>
      </c>
      <c r="BO206">
        <v>0</v>
      </c>
      <c r="BP206">
        <v>0</v>
      </c>
      <c r="BQ206">
        <v>20903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20903</v>
      </c>
    </row>
    <row r="207" spans="1:78" x14ac:dyDescent="0.25">
      <c r="A207" t="s">
        <v>3697</v>
      </c>
      <c r="B207" t="s">
        <v>2502</v>
      </c>
      <c r="C207" t="s">
        <v>2503</v>
      </c>
      <c r="D207" t="str">
        <f t="shared" si="3"/>
        <v>Hsp-w10-v07</v>
      </c>
      <c r="E207" t="s">
        <v>66</v>
      </c>
      <c r="F207" t="s">
        <v>86</v>
      </c>
      <c r="G207" t="s">
        <v>87</v>
      </c>
      <c r="H207">
        <v>499998</v>
      </c>
      <c r="I207">
        <v>1928.7</v>
      </c>
      <c r="J207">
        <v>49.791600000000003</v>
      </c>
      <c r="K207">
        <v>0</v>
      </c>
      <c r="L207">
        <v>0</v>
      </c>
      <c r="M207">
        <v>0</v>
      </c>
      <c r="N207">
        <v>0</v>
      </c>
      <c r="O207">
        <v>2059.63</v>
      </c>
      <c r="P207">
        <v>629.62099999999998</v>
      </c>
      <c r="Q207">
        <v>0</v>
      </c>
      <c r="R207">
        <v>5044.3999999999996</v>
      </c>
      <c r="S207">
        <v>0</v>
      </c>
      <c r="T207">
        <v>3269.9</v>
      </c>
      <c r="U207">
        <v>12982</v>
      </c>
      <c r="V207">
        <v>0</v>
      </c>
      <c r="W207">
        <v>0</v>
      </c>
      <c r="X207">
        <v>0</v>
      </c>
      <c r="Y207">
        <v>34985.5</v>
      </c>
      <c r="Z207">
        <v>0</v>
      </c>
      <c r="AA207">
        <v>10044.9</v>
      </c>
      <c r="AB207">
        <v>0</v>
      </c>
      <c r="AC207">
        <v>0</v>
      </c>
      <c r="AD207">
        <v>0</v>
      </c>
      <c r="AE207">
        <v>58.7864</v>
      </c>
      <c r="AF207">
        <v>0</v>
      </c>
      <c r="AG207">
        <v>0</v>
      </c>
      <c r="AH207">
        <v>45089.2</v>
      </c>
      <c r="AI207">
        <v>781.30600000000004</v>
      </c>
      <c r="AJ207">
        <v>34.412500000000001</v>
      </c>
      <c r="AK207">
        <v>0</v>
      </c>
      <c r="AL207">
        <v>0</v>
      </c>
      <c r="AM207">
        <v>0</v>
      </c>
      <c r="AN207">
        <v>0</v>
      </c>
      <c r="AO207">
        <v>250.155</v>
      </c>
      <c r="AP207">
        <v>162.34399999999999</v>
      </c>
      <c r="AQ207">
        <v>0</v>
      </c>
      <c r="AR207">
        <v>855.50099999999998</v>
      </c>
      <c r="AS207">
        <v>0</v>
      </c>
      <c r="AT207">
        <v>516.93799999999999</v>
      </c>
      <c r="AU207">
        <v>2600.66</v>
      </c>
      <c r="AV207">
        <v>0</v>
      </c>
      <c r="AW207">
        <v>0</v>
      </c>
      <c r="AX207">
        <v>0</v>
      </c>
      <c r="AY207">
        <v>6367.73</v>
      </c>
      <c r="AZ207">
        <v>0</v>
      </c>
      <c r="BA207">
        <v>2188.58</v>
      </c>
      <c r="BB207">
        <v>0</v>
      </c>
      <c r="BC207">
        <v>0</v>
      </c>
      <c r="BD207">
        <v>0</v>
      </c>
      <c r="BE207">
        <v>7.2135400000000001</v>
      </c>
      <c r="BF207">
        <v>0</v>
      </c>
      <c r="BG207">
        <v>0</v>
      </c>
      <c r="BH207">
        <v>8563.52</v>
      </c>
      <c r="BI207">
        <v>15201.2</v>
      </c>
      <c r="BJ207">
        <v>2378.7800000000002</v>
      </c>
      <c r="BK207" t="s">
        <v>69</v>
      </c>
      <c r="BL207" t="s">
        <v>69</v>
      </c>
      <c r="BM207" t="s">
        <v>69</v>
      </c>
      <c r="BN207" t="s">
        <v>69</v>
      </c>
      <c r="BO207">
        <v>0</v>
      </c>
      <c r="BP207">
        <v>0</v>
      </c>
      <c r="BQ207">
        <v>21409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21409</v>
      </c>
    </row>
    <row r="208" spans="1:78" x14ac:dyDescent="0.25">
      <c r="A208" t="s">
        <v>3698</v>
      </c>
      <c r="B208" t="s">
        <v>2505</v>
      </c>
      <c r="C208" t="s">
        <v>2506</v>
      </c>
      <c r="D208" t="str">
        <f t="shared" si="3"/>
        <v>Hsp-w11-v07</v>
      </c>
      <c r="E208" t="s">
        <v>66</v>
      </c>
      <c r="F208" t="s">
        <v>88</v>
      </c>
      <c r="G208" t="s">
        <v>89</v>
      </c>
      <c r="H208">
        <v>499998</v>
      </c>
      <c r="I208">
        <v>1834.82</v>
      </c>
      <c r="J208">
        <v>47.433700000000002</v>
      </c>
      <c r="K208">
        <v>0</v>
      </c>
      <c r="L208">
        <v>0</v>
      </c>
      <c r="M208">
        <v>0</v>
      </c>
      <c r="N208">
        <v>0</v>
      </c>
      <c r="O208">
        <v>2057.04</v>
      </c>
      <c r="P208">
        <v>623.80100000000004</v>
      </c>
      <c r="Q208">
        <v>0</v>
      </c>
      <c r="R208">
        <v>5044.3999999999996</v>
      </c>
      <c r="S208">
        <v>0</v>
      </c>
      <c r="T208">
        <v>3269.9</v>
      </c>
      <c r="U208">
        <v>12877.4</v>
      </c>
      <c r="V208">
        <v>0</v>
      </c>
      <c r="W208">
        <v>0</v>
      </c>
      <c r="X208">
        <v>0</v>
      </c>
      <c r="Y208">
        <v>35584.9</v>
      </c>
      <c r="Z208">
        <v>0</v>
      </c>
      <c r="AA208">
        <v>10177.200000000001</v>
      </c>
      <c r="AB208">
        <v>0</v>
      </c>
      <c r="AC208">
        <v>0</v>
      </c>
      <c r="AD208">
        <v>0</v>
      </c>
      <c r="AE208">
        <v>58.7864</v>
      </c>
      <c r="AF208">
        <v>0</v>
      </c>
      <c r="AG208">
        <v>0</v>
      </c>
      <c r="AH208">
        <v>45820.9</v>
      </c>
      <c r="AI208">
        <v>890.73800000000006</v>
      </c>
      <c r="AJ208">
        <v>62.615299999999998</v>
      </c>
      <c r="AK208">
        <v>0</v>
      </c>
      <c r="AL208">
        <v>0</v>
      </c>
      <c r="AM208">
        <v>0</v>
      </c>
      <c r="AN208">
        <v>0</v>
      </c>
      <c r="AO208">
        <v>250.28200000000001</v>
      </c>
      <c r="AP208">
        <v>177.56100000000001</v>
      </c>
      <c r="AQ208">
        <v>0</v>
      </c>
      <c r="AR208">
        <v>855.50099999999998</v>
      </c>
      <c r="AS208">
        <v>0</v>
      </c>
      <c r="AT208">
        <v>516.93799999999999</v>
      </c>
      <c r="AU208">
        <v>2753.63</v>
      </c>
      <c r="AV208">
        <v>0</v>
      </c>
      <c r="AW208">
        <v>0</v>
      </c>
      <c r="AX208">
        <v>0</v>
      </c>
      <c r="AY208">
        <v>7064.77</v>
      </c>
      <c r="AZ208">
        <v>0</v>
      </c>
      <c r="BA208">
        <v>2306.8200000000002</v>
      </c>
      <c r="BB208">
        <v>0</v>
      </c>
      <c r="BC208">
        <v>0</v>
      </c>
      <c r="BD208">
        <v>0</v>
      </c>
      <c r="BE208">
        <v>7.2135400000000001</v>
      </c>
      <c r="BF208">
        <v>0</v>
      </c>
      <c r="BG208">
        <v>0</v>
      </c>
      <c r="BH208">
        <v>9378.81</v>
      </c>
      <c r="BI208">
        <v>16979.2</v>
      </c>
      <c r="BJ208">
        <v>2067.44</v>
      </c>
      <c r="BK208" t="s">
        <v>69</v>
      </c>
      <c r="BL208" t="s">
        <v>69</v>
      </c>
      <c r="BM208" t="s">
        <v>69</v>
      </c>
      <c r="BN208" t="s">
        <v>69</v>
      </c>
      <c r="BO208">
        <v>0</v>
      </c>
      <c r="BP208">
        <v>0</v>
      </c>
      <c r="BQ208">
        <v>18607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18607</v>
      </c>
    </row>
    <row r="209" spans="1:78" x14ac:dyDescent="0.25">
      <c r="A209" t="s">
        <v>3698</v>
      </c>
      <c r="B209" t="s">
        <v>2507</v>
      </c>
      <c r="C209" t="s">
        <v>2508</v>
      </c>
      <c r="D209" t="str">
        <f t="shared" si="3"/>
        <v>Hsp-w12-v07</v>
      </c>
      <c r="E209" t="s">
        <v>66</v>
      </c>
      <c r="F209" t="s">
        <v>90</v>
      </c>
      <c r="G209" t="s">
        <v>91</v>
      </c>
      <c r="H209">
        <v>499998</v>
      </c>
      <c r="I209">
        <v>1557.8</v>
      </c>
      <c r="J209">
        <v>38.130600000000001</v>
      </c>
      <c r="K209">
        <v>0</v>
      </c>
      <c r="L209">
        <v>0</v>
      </c>
      <c r="M209">
        <v>0</v>
      </c>
      <c r="N209">
        <v>0</v>
      </c>
      <c r="O209">
        <v>2051.4899999999998</v>
      </c>
      <c r="P209">
        <v>565.35599999999999</v>
      </c>
      <c r="Q209">
        <v>0</v>
      </c>
      <c r="R209">
        <v>5044.3999999999996</v>
      </c>
      <c r="S209">
        <v>0</v>
      </c>
      <c r="T209">
        <v>3269.9</v>
      </c>
      <c r="U209">
        <v>12527.1</v>
      </c>
      <c r="V209">
        <v>0</v>
      </c>
      <c r="W209">
        <v>0</v>
      </c>
      <c r="X209">
        <v>0</v>
      </c>
      <c r="Y209">
        <v>35708.5</v>
      </c>
      <c r="Z209">
        <v>0</v>
      </c>
      <c r="AA209">
        <v>10502.2</v>
      </c>
      <c r="AB209">
        <v>0</v>
      </c>
      <c r="AC209">
        <v>0</v>
      </c>
      <c r="AD209">
        <v>0</v>
      </c>
      <c r="AE209">
        <v>58.7864</v>
      </c>
      <c r="AF209">
        <v>0</v>
      </c>
      <c r="AG209">
        <v>0</v>
      </c>
      <c r="AH209">
        <v>46269.5</v>
      </c>
      <c r="AI209">
        <v>798.86</v>
      </c>
      <c r="AJ209">
        <v>35.442300000000003</v>
      </c>
      <c r="AK209">
        <v>0</v>
      </c>
      <c r="AL209">
        <v>0</v>
      </c>
      <c r="AM209">
        <v>0</v>
      </c>
      <c r="AN209">
        <v>0</v>
      </c>
      <c r="AO209">
        <v>249.54300000000001</v>
      </c>
      <c r="AP209">
        <v>162.10599999999999</v>
      </c>
      <c r="AQ209">
        <v>0</v>
      </c>
      <c r="AR209">
        <v>855.50099999999998</v>
      </c>
      <c r="AS209">
        <v>0</v>
      </c>
      <c r="AT209">
        <v>516.93799999999999</v>
      </c>
      <c r="AU209">
        <v>2618.39</v>
      </c>
      <c r="AV209">
        <v>0</v>
      </c>
      <c r="AW209">
        <v>0</v>
      </c>
      <c r="AX209">
        <v>0</v>
      </c>
      <c r="AY209">
        <v>7116.12</v>
      </c>
      <c r="AZ209">
        <v>0</v>
      </c>
      <c r="BA209">
        <v>2312.87</v>
      </c>
      <c r="BB209">
        <v>0</v>
      </c>
      <c r="BC209">
        <v>0</v>
      </c>
      <c r="BD209">
        <v>0</v>
      </c>
      <c r="BE209">
        <v>7.2135400000000001</v>
      </c>
      <c r="BF209">
        <v>0</v>
      </c>
      <c r="BG209">
        <v>0</v>
      </c>
      <c r="BH209">
        <v>9436.2000000000007</v>
      </c>
      <c r="BI209">
        <v>15275.6</v>
      </c>
      <c r="BJ209">
        <v>2289.56</v>
      </c>
      <c r="BK209" t="s">
        <v>69</v>
      </c>
      <c r="BL209" t="s">
        <v>69</v>
      </c>
      <c r="BM209" t="s">
        <v>69</v>
      </c>
      <c r="BN209" t="s">
        <v>69</v>
      </c>
      <c r="BO209">
        <v>0</v>
      </c>
      <c r="BP209">
        <v>0</v>
      </c>
      <c r="BQ209">
        <v>20606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20606</v>
      </c>
    </row>
    <row r="210" spans="1:78" x14ac:dyDescent="0.25">
      <c r="A210" t="s">
        <v>3698</v>
      </c>
      <c r="B210" t="s">
        <v>2509</v>
      </c>
      <c r="C210" t="s">
        <v>2510</v>
      </c>
      <c r="D210" t="str">
        <f t="shared" si="3"/>
        <v>Hsp-w13-v07</v>
      </c>
      <c r="E210" t="s">
        <v>66</v>
      </c>
      <c r="F210" t="s">
        <v>92</v>
      </c>
      <c r="G210" t="s">
        <v>93</v>
      </c>
      <c r="H210">
        <v>499998</v>
      </c>
      <c r="I210">
        <v>1919.23</v>
      </c>
      <c r="J210">
        <v>50.3977</v>
      </c>
      <c r="K210">
        <v>0</v>
      </c>
      <c r="L210">
        <v>0</v>
      </c>
      <c r="M210">
        <v>0</v>
      </c>
      <c r="N210">
        <v>0</v>
      </c>
      <c r="O210">
        <v>2060.66</v>
      </c>
      <c r="P210">
        <v>628.78800000000001</v>
      </c>
      <c r="Q210">
        <v>0</v>
      </c>
      <c r="R210">
        <v>5044.3999999999996</v>
      </c>
      <c r="S210">
        <v>0</v>
      </c>
      <c r="T210">
        <v>3269.9</v>
      </c>
      <c r="U210">
        <v>12973.4</v>
      </c>
      <c r="V210">
        <v>0</v>
      </c>
      <c r="W210">
        <v>0</v>
      </c>
      <c r="X210">
        <v>0</v>
      </c>
      <c r="Y210">
        <v>35072.800000000003</v>
      </c>
      <c r="Z210">
        <v>0</v>
      </c>
      <c r="AA210">
        <v>10052.6</v>
      </c>
      <c r="AB210">
        <v>0</v>
      </c>
      <c r="AC210">
        <v>0</v>
      </c>
      <c r="AD210">
        <v>0</v>
      </c>
      <c r="AE210">
        <v>58.7864</v>
      </c>
      <c r="AF210">
        <v>0</v>
      </c>
      <c r="AG210">
        <v>0</v>
      </c>
      <c r="AH210">
        <v>45184.2</v>
      </c>
      <c r="AI210">
        <v>824.81299999999999</v>
      </c>
      <c r="AJ210">
        <v>39.548200000000001</v>
      </c>
      <c r="AK210">
        <v>0</v>
      </c>
      <c r="AL210">
        <v>0</v>
      </c>
      <c r="AM210">
        <v>0</v>
      </c>
      <c r="AN210">
        <v>0</v>
      </c>
      <c r="AO210">
        <v>248.16399999999999</v>
      </c>
      <c r="AP210">
        <v>165.286</v>
      </c>
      <c r="AQ210">
        <v>0</v>
      </c>
      <c r="AR210">
        <v>851.94</v>
      </c>
      <c r="AS210">
        <v>0</v>
      </c>
      <c r="AT210">
        <v>516.93799999999999</v>
      </c>
      <c r="AU210">
        <v>2646.69</v>
      </c>
      <c r="AV210">
        <v>0</v>
      </c>
      <c r="AW210">
        <v>0</v>
      </c>
      <c r="AX210">
        <v>0</v>
      </c>
      <c r="AY210">
        <v>6772.1</v>
      </c>
      <c r="AZ210">
        <v>0</v>
      </c>
      <c r="BA210">
        <v>2274.3000000000002</v>
      </c>
      <c r="BB210">
        <v>0</v>
      </c>
      <c r="BC210">
        <v>0</v>
      </c>
      <c r="BD210">
        <v>0</v>
      </c>
      <c r="BE210">
        <v>7.2135400000000001</v>
      </c>
      <c r="BF210">
        <v>0</v>
      </c>
      <c r="BG210">
        <v>0</v>
      </c>
      <c r="BH210">
        <v>9053.6200000000008</v>
      </c>
      <c r="BI210">
        <v>15611.7</v>
      </c>
      <c r="BJ210">
        <v>2079.89</v>
      </c>
      <c r="BK210" t="s">
        <v>69</v>
      </c>
      <c r="BL210" t="s">
        <v>69</v>
      </c>
      <c r="BM210" t="s">
        <v>69</v>
      </c>
      <c r="BN210" t="s">
        <v>69</v>
      </c>
      <c r="BO210">
        <v>0</v>
      </c>
      <c r="BP210">
        <v>0</v>
      </c>
      <c r="BQ210">
        <v>18719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18719</v>
      </c>
    </row>
    <row r="211" spans="1:78" x14ac:dyDescent="0.25">
      <c r="A211" t="s">
        <v>3698</v>
      </c>
      <c r="B211" t="s">
        <v>2511</v>
      </c>
      <c r="C211" t="s">
        <v>2512</v>
      </c>
      <c r="D211" t="str">
        <f t="shared" si="3"/>
        <v>Hsp-w14-v07</v>
      </c>
      <c r="E211" t="s">
        <v>66</v>
      </c>
      <c r="F211" t="s">
        <v>94</v>
      </c>
      <c r="G211" t="s">
        <v>95</v>
      </c>
      <c r="H211">
        <v>499998</v>
      </c>
      <c r="I211">
        <v>1827.7</v>
      </c>
      <c r="J211">
        <v>45.299599999999998</v>
      </c>
      <c r="K211">
        <v>0</v>
      </c>
      <c r="L211">
        <v>0</v>
      </c>
      <c r="M211">
        <v>0</v>
      </c>
      <c r="N211">
        <v>0</v>
      </c>
      <c r="O211">
        <v>2057.75</v>
      </c>
      <c r="P211">
        <v>645.31100000000004</v>
      </c>
      <c r="Q211">
        <v>0</v>
      </c>
      <c r="R211">
        <v>5044.3999999999996</v>
      </c>
      <c r="S211">
        <v>0</v>
      </c>
      <c r="T211">
        <v>3269.9</v>
      </c>
      <c r="U211">
        <v>12890.3</v>
      </c>
      <c r="V211">
        <v>0</v>
      </c>
      <c r="W211">
        <v>0</v>
      </c>
      <c r="X211">
        <v>0</v>
      </c>
      <c r="Y211">
        <v>36280.6</v>
      </c>
      <c r="Z211">
        <v>0</v>
      </c>
      <c r="AA211">
        <v>10252.9</v>
      </c>
      <c r="AB211">
        <v>0</v>
      </c>
      <c r="AC211">
        <v>0</v>
      </c>
      <c r="AD211">
        <v>0</v>
      </c>
      <c r="AE211">
        <v>58.7864</v>
      </c>
      <c r="AF211">
        <v>0</v>
      </c>
      <c r="AG211">
        <v>0</v>
      </c>
      <c r="AH211">
        <v>46592.3</v>
      </c>
      <c r="AI211">
        <v>1074.43</v>
      </c>
      <c r="AJ211">
        <v>88.993099999999998</v>
      </c>
      <c r="AK211">
        <v>0</v>
      </c>
      <c r="AL211">
        <v>0</v>
      </c>
      <c r="AM211">
        <v>0</v>
      </c>
      <c r="AN211">
        <v>0</v>
      </c>
      <c r="AO211">
        <v>249.816</v>
      </c>
      <c r="AP211">
        <v>199.96</v>
      </c>
      <c r="AQ211">
        <v>0</v>
      </c>
      <c r="AR211">
        <v>832.81500000000005</v>
      </c>
      <c r="AS211">
        <v>0</v>
      </c>
      <c r="AT211">
        <v>516.93799999999999</v>
      </c>
      <c r="AU211">
        <v>2962.95</v>
      </c>
      <c r="AV211">
        <v>0</v>
      </c>
      <c r="AW211">
        <v>0</v>
      </c>
      <c r="AX211">
        <v>0</v>
      </c>
      <c r="AY211">
        <v>7976.5</v>
      </c>
      <c r="AZ211">
        <v>0</v>
      </c>
      <c r="BA211">
        <v>2324.61</v>
      </c>
      <c r="BB211">
        <v>0</v>
      </c>
      <c r="BC211">
        <v>0</v>
      </c>
      <c r="BD211">
        <v>0</v>
      </c>
      <c r="BE211">
        <v>7.2135400000000001</v>
      </c>
      <c r="BF211">
        <v>0</v>
      </c>
      <c r="BG211">
        <v>0</v>
      </c>
      <c r="BH211">
        <v>10308.299999999999</v>
      </c>
      <c r="BI211">
        <v>19577.900000000001</v>
      </c>
      <c r="BJ211">
        <v>2293.33</v>
      </c>
      <c r="BK211" t="s">
        <v>69</v>
      </c>
      <c r="BL211" t="s">
        <v>69</v>
      </c>
      <c r="BM211" t="s">
        <v>69</v>
      </c>
      <c r="BN211" t="s">
        <v>69</v>
      </c>
      <c r="BO211">
        <v>0</v>
      </c>
      <c r="BP211">
        <v>0</v>
      </c>
      <c r="BQ211">
        <v>20640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20640</v>
      </c>
    </row>
    <row r="212" spans="1:78" x14ac:dyDescent="0.25">
      <c r="A212" t="s">
        <v>3699</v>
      </c>
      <c r="B212" t="s">
        <v>2514</v>
      </c>
      <c r="C212" t="s">
        <v>2515</v>
      </c>
      <c r="D212" t="str">
        <f t="shared" si="3"/>
        <v>Hsp-w15-v07</v>
      </c>
      <c r="E212" t="s">
        <v>66</v>
      </c>
      <c r="F212" t="s">
        <v>96</v>
      </c>
      <c r="G212" t="s">
        <v>97</v>
      </c>
      <c r="H212">
        <v>499998</v>
      </c>
      <c r="I212">
        <v>2956.84</v>
      </c>
      <c r="J212">
        <v>86.996300000000005</v>
      </c>
      <c r="K212">
        <v>0</v>
      </c>
      <c r="L212">
        <v>0</v>
      </c>
      <c r="M212">
        <v>0</v>
      </c>
      <c r="N212">
        <v>0</v>
      </c>
      <c r="O212">
        <v>2089.36</v>
      </c>
      <c r="P212">
        <v>849.10400000000004</v>
      </c>
      <c r="Q212">
        <v>0</v>
      </c>
      <c r="R212">
        <v>5044.3999999999996</v>
      </c>
      <c r="S212">
        <v>0</v>
      </c>
      <c r="T212">
        <v>3269.9</v>
      </c>
      <c r="U212">
        <v>14296.6</v>
      </c>
      <c r="V212">
        <v>0</v>
      </c>
      <c r="W212">
        <v>0</v>
      </c>
      <c r="X212">
        <v>0</v>
      </c>
      <c r="Y212">
        <v>31613.9</v>
      </c>
      <c r="Z212">
        <v>0</v>
      </c>
      <c r="AA212">
        <v>8453.75</v>
      </c>
      <c r="AB212">
        <v>0</v>
      </c>
      <c r="AC212">
        <v>0</v>
      </c>
      <c r="AD212">
        <v>0</v>
      </c>
      <c r="AE212">
        <v>58.7864</v>
      </c>
      <c r="AF212">
        <v>0</v>
      </c>
      <c r="AG212">
        <v>0</v>
      </c>
      <c r="AH212">
        <v>40126.400000000001</v>
      </c>
      <c r="AI212">
        <v>1009.53</v>
      </c>
      <c r="AJ212">
        <v>86.475300000000004</v>
      </c>
      <c r="AK212">
        <v>0</v>
      </c>
      <c r="AL212">
        <v>0</v>
      </c>
      <c r="AM212">
        <v>0</v>
      </c>
      <c r="AN212">
        <v>0</v>
      </c>
      <c r="AO212">
        <v>247.83600000000001</v>
      </c>
      <c r="AP212">
        <v>202.14599999999999</v>
      </c>
      <c r="AQ212">
        <v>0</v>
      </c>
      <c r="AR212">
        <v>851.94</v>
      </c>
      <c r="AS212">
        <v>0</v>
      </c>
      <c r="AT212">
        <v>516.93799999999999</v>
      </c>
      <c r="AU212">
        <v>2914.87</v>
      </c>
      <c r="AV212">
        <v>0</v>
      </c>
      <c r="AW212">
        <v>0</v>
      </c>
      <c r="AX212">
        <v>0</v>
      </c>
      <c r="AY212">
        <v>5678.64</v>
      </c>
      <c r="AZ212">
        <v>0</v>
      </c>
      <c r="BA212">
        <v>1942.81</v>
      </c>
      <c r="BB212">
        <v>0</v>
      </c>
      <c r="BC212">
        <v>0</v>
      </c>
      <c r="BD212">
        <v>0</v>
      </c>
      <c r="BE212">
        <v>7.2135400000000001</v>
      </c>
      <c r="BF212">
        <v>0</v>
      </c>
      <c r="BG212">
        <v>0</v>
      </c>
      <c r="BH212">
        <v>7628.66</v>
      </c>
      <c r="BI212">
        <v>18913.900000000001</v>
      </c>
      <c r="BJ212">
        <v>2308.7800000000002</v>
      </c>
      <c r="BK212" t="s">
        <v>69</v>
      </c>
      <c r="BL212" t="s">
        <v>69</v>
      </c>
      <c r="BM212" t="s">
        <v>69</v>
      </c>
      <c r="BN212" t="s">
        <v>69</v>
      </c>
      <c r="BO212">
        <v>0</v>
      </c>
      <c r="BP212">
        <v>0</v>
      </c>
      <c r="BQ212">
        <v>20779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20779</v>
      </c>
    </row>
    <row r="213" spans="1:78" x14ac:dyDescent="0.25">
      <c r="A213" t="s">
        <v>3699</v>
      </c>
      <c r="B213" t="s">
        <v>2516</v>
      </c>
      <c r="C213" t="s">
        <v>2517</v>
      </c>
      <c r="D213" t="str">
        <f t="shared" si="3"/>
        <v>Hsp-w16-v07</v>
      </c>
      <c r="E213" t="s">
        <v>66</v>
      </c>
      <c r="F213" t="s">
        <v>98</v>
      </c>
      <c r="G213" t="s">
        <v>99</v>
      </c>
      <c r="H213">
        <v>499998</v>
      </c>
      <c r="I213">
        <v>932.90899999999999</v>
      </c>
      <c r="J213">
        <v>17.728000000000002</v>
      </c>
      <c r="K213">
        <v>0</v>
      </c>
      <c r="L213">
        <v>0</v>
      </c>
      <c r="M213">
        <v>0</v>
      </c>
      <c r="N213">
        <v>0</v>
      </c>
      <c r="O213">
        <v>2048.25</v>
      </c>
      <c r="P213">
        <v>341.286</v>
      </c>
      <c r="Q213">
        <v>0</v>
      </c>
      <c r="R213">
        <v>5044.3999999999996</v>
      </c>
      <c r="S213">
        <v>0</v>
      </c>
      <c r="T213">
        <v>3269.9</v>
      </c>
      <c r="U213">
        <v>11654.5</v>
      </c>
      <c r="V213">
        <v>0</v>
      </c>
      <c r="W213">
        <v>0</v>
      </c>
      <c r="X213">
        <v>0</v>
      </c>
      <c r="Y213">
        <v>37268.199999999997</v>
      </c>
      <c r="Z213">
        <v>0</v>
      </c>
      <c r="AA213">
        <v>11788.8</v>
      </c>
      <c r="AB213">
        <v>0</v>
      </c>
      <c r="AC213">
        <v>0</v>
      </c>
      <c r="AD213">
        <v>0</v>
      </c>
      <c r="AE213">
        <v>58.7864</v>
      </c>
      <c r="AF213">
        <v>0</v>
      </c>
      <c r="AG213">
        <v>0</v>
      </c>
      <c r="AH213">
        <v>49115.8</v>
      </c>
      <c r="AI213">
        <v>524.55499999999995</v>
      </c>
      <c r="AJ213">
        <v>12.7737</v>
      </c>
      <c r="AK213">
        <v>0</v>
      </c>
      <c r="AL213">
        <v>0</v>
      </c>
      <c r="AM213">
        <v>0</v>
      </c>
      <c r="AN213">
        <v>0</v>
      </c>
      <c r="AO213">
        <v>251.292</v>
      </c>
      <c r="AP213">
        <v>101.39400000000001</v>
      </c>
      <c r="AQ213">
        <v>0</v>
      </c>
      <c r="AR213">
        <v>855.50099999999998</v>
      </c>
      <c r="AS213">
        <v>0</v>
      </c>
      <c r="AT213">
        <v>516.93799999999999</v>
      </c>
      <c r="AU213">
        <v>2262.4499999999998</v>
      </c>
      <c r="AV213">
        <v>0</v>
      </c>
      <c r="AW213">
        <v>0</v>
      </c>
      <c r="AX213">
        <v>0</v>
      </c>
      <c r="AY213">
        <v>8056.23</v>
      </c>
      <c r="AZ213">
        <v>0</v>
      </c>
      <c r="BA213">
        <v>2611.98</v>
      </c>
      <c r="BB213">
        <v>0</v>
      </c>
      <c r="BC213">
        <v>0</v>
      </c>
      <c r="BD213">
        <v>0</v>
      </c>
      <c r="BE213">
        <v>7.2135400000000001</v>
      </c>
      <c r="BF213">
        <v>0</v>
      </c>
      <c r="BG213">
        <v>0</v>
      </c>
      <c r="BH213">
        <v>10675.4</v>
      </c>
      <c r="BI213">
        <v>11201.7</v>
      </c>
      <c r="BJ213">
        <v>2018.78</v>
      </c>
      <c r="BK213" t="s">
        <v>69</v>
      </c>
      <c r="BL213" t="s">
        <v>69</v>
      </c>
      <c r="BM213" t="s">
        <v>69</v>
      </c>
      <c r="BN213" t="s">
        <v>69</v>
      </c>
      <c r="BO213">
        <v>0</v>
      </c>
      <c r="BP213">
        <v>0</v>
      </c>
      <c r="BQ213">
        <v>18169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18169</v>
      </c>
    </row>
    <row r="214" spans="1:78" x14ac:dyDescent="0.25">
      <c r="A214" t="s">
        <v>3699</v>
      </c>
      <c r="B214" t="s">
        <v>2518</v>
      </c>
      <c r="C214" t="s">
        <v>2519</v>
      </c>
      <c r="D214" t="str">
        <f t="shared" si="3"/>
        <v>Hsp-w01-v11</v>
      </c>
      <c r="E214" t="s">
        <v>66</v>
      </c>
      <c r="F214" t="s">
        <v>67</v>
      </c>
      <c r="G214" t="s">
        <v>68</v>
      </c>
      <c r="H214">
        <v>499998</v>
      </c>
      <c r="I214">
        <v>418.04899999999998</v>
      </c>
      <c r="J214">
        <v>4.2649900000000001</v>
      </c>
      <c r="K214">
        <v>0</v>
      </c>
      <c r="L214">
        <v>0</v>
      </c>
      <c r="M214">
        <v>0</v>
      </c>
      <c r="N214">
        <v>0</v>
      </c>
      <c r="O214">
        <v>2022.85</v>
      </c>
      <c r="P214">
        <v>254.066</v>
      </c>
      <c r="Q214">
        <v>0</v>
      </c>
      <c r="R214">
        <v>5044.3999999999996</v>
      </c>
      <c r="S214">
        <v>0</v>
      </c>
      <c r="T214">
        <v>3052.95</v>
      </c>
      <c r="U214">
        <v>10796.6</v>
      </c>
      <c r="V214">
        <v>0</v>
      </c>
      <c r="W214">
        <v>0</v>
      </c>
      <c r="X214">
        <v>0</v>
      </c>
      <c r="Y214">
        <v>37848.9</v>
      </c>
      <c r="Z214">
        <v>0</v>
      </c>
      <c r="AA214">
        <v>11840.2</v>
      </c>
      <c r="AB214">
        <v>0</v>
      </c>
      <c r="AC214">
        <v>0</v>
      </c>
      <c r="AD214">
        <v>0</v>
      </c>
      <c r="AE214">
        <v>58.7864</v>
      </c>
      <c r="AF214">
        <v>0</v>
      </c>
      <c r="AG214">
        <v>0</v>
      </c>
      <c r="AH214">
        <v>49747.9</v>
      </c>
      <c r="AI214">
        <v>412.202</v>
      </c>
      <c r="AJ214">
        <v>9.5760799999999993</v>
      </c>
      <c r="AK214">
        <v>0</v>
      </c>
      <c r="AL214">
        <v>0</v>
      </c>
      <c r="AM214">
        <v>0</v>
      </c>
      <c r="AN214">
        <v>0</v>
      </c>
      <c r="AO214">
        <v>246.41499999999999</v>
      </c>
      <c r="AP214">
        <v>87.622100000000003</v>
      </c>
      <c r="AQ214">
        <v>0</v>
      </c>
      <c r="AR214">
        <v>851.94</v>
      </c>
      <c r="AS214">
        <v>0</v>
      </c>
      <c r="AT214">
        <v>476.24900000000002</v>
      </c>
      <c r="AU214">
        <v>2084</v>
      </c>
      <c r="AV214">
        <v>0</v>
      </c>
      <c r="AW214">
        <v>0</v>
      </c>
      <c r="AX214">
        <v>0</v>
      </c>
      <c r="AY214">
        <v>7208.31</v>
      </c>
      <c r="AZ214">
        <v>0</v>
      </c>
      <c r="BA214">
        <v>2411.94</v>
      </c>
      <c r="BB214">
        <v>0</v>
      </c>
      <c r="BC214">
        <v>0</v>
      </c>
      <c r="BD214">
        <v>0</v>
      </c>
      <c r="BE214">
        <v>7.2135400000000001</v>
      </c>
      <c r="BF214">
        <v>0</v>
      </c>
      <c r="BG214">
        <v>0</v>
      </c>
      <c r="BH214">
        <v>9627.4699999999993</v>
      </c>
      <c r="BI214">
        <v>9452.94</v>
      </c>
      <c r="BJ214">
        <v>1650.56</v>
      </c>
      <c r="BK214" t="s">
        <v>69</v>
      </c>
      <c r="BL214" t="s">
        <v>69</v>
      </c>
      <c r="BM214" t="s">
        <v>69</v>
      </c>
      <c r="BN214" t="s">
        <v>69</v>
      </c>
      <c r="BO214">
        <v>0</v>
      </c>
      <c r="BP214">
        <v>0</v>
      </c>
      <c r="BQ214">
        <v>14855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14855</v>
      </c>
    </row>
    <row r="215" spans="1:78" x14ac:dyDescent="0.25">
      <c r="A215" t="s">
        <v>3700</v>
      </c>
      <c r="B215" t="s">
        <v>2521</v>
      </c>
      <c r="C215" t="s">
        <v>2522</v>
      </c>
      <c r="D215" t="str">
        <f t="shared" si="3"/>
        <v>Hsp-w02-v11</v>
      </c>
      <c r="E215" t="s">
        <v>66</v>
      </c>
      <c r="F215" t="s">
        <v>70</v>
      </c>
      <c r="G215" t="s">
        <v>71</v>
      </c>
      <c r="H215">
        <v>499998</v>
      </c>
      <c r="I215">
        <v>1190.71</v>
      </c>
      <c r="J215">
        <v>25.869199999999999</v>
      </c>
      <c r="K215">
        <v>0</v>
      </c>
      <c r="L215">
        <v>0</v>
      </c>
      <c r="M215">
        <v>0</v>
      </c>
      <c r="N215">
        <v>0</v>
      </c>
      <c r="O215">
        <v>2039.02</v>
      </c>
      <c r="P215">
        <v>491.733</v>
      </c>
      <c r="Q215">
        <v>0</v>
      </c>
      <c r="R215">
        <v>5044.3999999999996</v>
      </c>
      <c r="S215">
        <v>0</v>
      </c>
      <c r="T215">
        <v>3052.95</v>
      </c>
      <c r="U215">
        <v>11844.7</v>
      </c>
      <c r="V215">
        <v>0</v>
      </c>
      <c r="W215">
        <v>0</v>
      </c>
      <c r="X215">
        <v>0</v>
      </c>
      <c r="Y215">
        <v>37193.1</v>
      </c>
      <c r="Z215">
        <v>0</v>
      </c>
      <c r="AA215">
        <v>11008.9</v>
      </c>
      <c r="AB215">
        <v>0</v>
      </c>
      <c r="AC215">
        <v>0</v>
      </c>
      <c r="AD215">
        <v>0</v>
      </c>
      <c r="AE215">
        <v>58.7864</v>
      </c>
      <c r="AF215">
        <v>0</v>
      </c>
      <c r="AG215">
        <v>0</v>
      </c>
      <c r="AH215">
        <v>48260.800000000003</v>
      </c>
      <c r="AI215">
        <v>798.14599999999996</v>
      </c>
      <c r="AJ215">
        <v>44.366900000000001</v>
      </c>
      <c r="AK215">
        <v>0</v>
      </c>
      <c r="AL215">
        <v>0</v>
      </c>
      <c r="AM215">
        <v>0</v>
      </c>
      <c r="AN215">
        <v>0</v>
      </c>
      <c r="AO215">
        <v>248.92400000000001</v>
      </c>
      <c r="AP215">
        <v>167.91499999999999</v>
      </c>
      <c r="AQ215">
        <v>0</v>
      </c>
      <c r="AR215">
        <v>793.32600000000002</v>
      </c>
      <c r="AS215">
        <v>0</v>
      </c>
      <c r="AT215">
        <v>476.24900000000002</v>
      </c>
      <c r="AU215">
        <v>2528.9299999999998</v>
      </c>
      <c r="AV215">
        <v>0</v>
      </c>
      <c r="AW215">
        <v>0</v>
      </c>
      <c r="AX215">
        <v>0</v>
      </c>
      <c r="AY215">
        <v>7230.96</v>
      </c>
      <c r="AZ215">
        <v>0</v>
      </c>
      <c r="BA215">
        <v>2368.19</v>
      </c>
      <c r="BB215">
        <v>0</v>
      </c>
      <c r="BC215">
        <v>0</v>
      </c>
      <c r="BD215">
        <v>0</v>
      </c>
      <c r="BE215">
        <v>7.2135400000000001</v>
      </c>
      <c r="BF215">
        <v>0</v>
      </c>
      <c r="BG215">
        <v>0</v>
      </c>
      <c r="BH215">
        <v>9606.36</v>
      </c>
      <c r="BI215">
        <v>15232.9</v>
      </c>
      <c r="BJ215">
        <v>2120.33</v>
      </c>
      <c r="BK215" t="s">
        <v>69</v>
      </c>
      <c r="BL215" t="s">
        <v>69</v>
      </c>
      <c r="BM215" t="s">
        <v>69</v>
      </c>
      <c r="BN215" t="s">
        <v>69</v>
      </c>
      <c r="BO215">
        <v>0</v>
      </c>
      <c r="BP215">
        <v>0</v>
      </c>
      <c r="BQ215">
        <v>19083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19083</v>
      </c>
    </row>
    <row r="216" spans="1:78" x14ac:dyDescent="0.25">
      <c r="A216" t="s">
        <v>3700</v>
      </c>
      <c r="B216" t="s">
        <v>2523</v>
      </c>
      <c r="C216" t="s">
        <v>2524</v>
      </c>
      <c r="D216" t="str">
        <f t="shared" si="3"/>
        <v>Hsp-w03-v11</v>
      </c>
      <c r="E216" t="s">
        <v>66</v>
      </c>
      <c r="F216" t="s">
        <v>72</v>
      </c>
      <c r="G216" t="s">
        <v>73</v>
      </c>
      <c r="H216">
        <v>499998</v>
      </c>
      <c r="I216">
        <v>911.81600000000003</v>
      </c>
      <c r="J216">
        <v>17.7822</v>
      </c>
      <c r="K216">
        <v>0</v>
      </c>
      <c r="L216">
        <v>0</v>
      </c>
      <c r="M216">
        <v>0</v>
      </c>
      <c r="N216">
        <v>0</v>
      </c>
      <c r="O216">
        <v>2037.85</v>
      </c>
      <c r="P216">
        <v>387.70499999999998</v>
      </c>
      <c r="Q216">
        <v>0</v>
      </c>
      <c r="R216">
        <v>5044.3999999999996</v>
      </c>
      <c r="S216">
        <v>0</v>
      </c>
      <c r="T216">
        <v>3052.95</v>
      </c>
      <c r="U216">
        <v>11452.5</v>
      </c>
      <c r="V216">
        <v>0</v>
      </c>
      <c r="W216">
        <v>0</v>
      </c>
      <c r="X216">
        <v>0</v>
      </c>
      <c r="Y216">
        <v>36224</v>
      </c>
      <c r="Z216">
        <v>0</v>
      </c>
      <c r="AA216">
        <v>11041.9</v>
      </c>
      <c r="AB216">
        <v>0</v>
      </c>
      <c r="AC216">
        <v>0</v>
      </c>
      <c r="AD216">
        <v>0</v>
      </c>
      <c r="AE216">
        <v>58.7864</v>
      </c>
      <c r="AF216">
        <v>0</v>
      </c>
      <c r="AG216">
        <v>0</v>
      </c>
      <c r="AH216">
        <v>47324.6</v>
      </c>
      <c r="AI216">
        <v>509.471</v>
      </c>
      <c r="AJ216">
        <v>13.0608</v>
      </c>
      <c r="AK216">
        <v>0</v>
      </c>
      <c r="AL216">
        <v>0</v>
      </c>
      <c r="AM216">
        <v>0</v>
      </c>
      <c r="AN216">
        <v>0</v>
      </c>
      <c r="AO216">
        <v>249.13</v>
      </c>
      <c r="AP216">
        <v>105.95</v>
      </c>
      <c r="AQ216">
        <v>0</v>
      </c>
      <c r="AR216">
        <v>855.50099999999998</v>
      </c>
      <c r="AS216">
        <v>0</v>
      </c>
      <c r="AT216">
        <v>476.24900000000002</v>
      </c>
      <c r="AU216">
        <v>2209.36</v>
      </c>
      <c r="AV216">
        <v>0</v>
      </c>
      <c r="AW216">
        <v>0</v>
      </c>
      <c r="AX216">
        <v>0</v>
      </c>
      <c r="AY216">
        <v>6675.55</v>
      </c>
      <c r="AZ216">
        <v>0</v>
      </c>
      <c r="BA216">
        <v>2346.6</v>
      </c>
      <c r="BB216">
        <v>0</v>
      </c>
      <c r="BC216">
        <v>0</v>
      </c>
      <c r="BD216">
        <v>0</v>
      </c>
      <c r="BE216">
        <v>7.2135400000000001</v>
      </c>
      <c r="BF216">
        <v>0</v>
      </c>
      <c r="BG216">
        <v>0</v>
      </c>
      <c r="BH216">
        <v>9029.36</v>
      </c>
      <c r="BI216">
        <v>11274.2</v>
      </c>
      <c r="BJ216">
        <v>1687</v>
      </c>
      <c r="BK216" t="s">
        <v>69</v>
      </c>
      <c r="BL216" t="s">
        <v>69</v>
      </c>
      <c r="BM216" t="s">
        <v>69</v>
      </c>
      <c r="BN216" t="s">
        <v>69</v>
      </c>
      <c r="BO216">
        <v>0</v>
      </c>
      <c r="BP216">
        <v>0</v>
      </c>
      <c r="BQ216">
        <v>15183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15183</v>
      </c>
    </row>
    <row r="217" spans="1:78" x14ac:dyDescent="0.25">
      <c r="A217" t="s">
        <v>3700</v>
      </c>
      <c r="B217" t="s">
        <v>2525</v>
      </c>
      <c r="C217" t="s">
        <v>2526</v>
      </c>
      <c r="D217" t="str">
        <f t="shared" si="3"/>
        <v>Hsp-w04-v11</v>
      </c>
      <c r="E217" t="s">
        <v>66</v>
      </c>
      <c r="F217" t="s">
        <v>74</v>
      </c>
      <c r="G217" t="s">
        <v>75</v>
      </c>
      <c r="H217">
        <v>499998</v>
      </c>
      <c r="I217">
        <v>1362.83</v>
      </c>
      <c r="J217">
        <v>31.079799999999999</v>
      </c>
      <c r="K217">
        <v>0</v>
      </c>
      <c r="L217">
        <v>0</v>
      </c>
      <c r="M217">
        <v>0</v>
      </c>
      <c r="N217">
        <v>0</v>
      </c>
      <c r="O217">
        <v>2049.34</v>
      </c>
      <c r="P217">
        <v>499.41</v>
      </c>
      <c r="Q217">
        <v>0</v>
      </c>
      <c r="R217">
        <v>5044.3999999999996</v>
      </c>
      <c r="S217">
        <v>0</v>
      </c>
      <c r="T217">
        <v>3052.95</v>
      </c>
      <c r="U217">
        <v>12040</v>
      </c>
      <c r="V217">
        <v>0</v>
      </c>
      <c r="W217">
        <v>0</v>
      </c>
      <c r="X217">
        <v>0</v>
      </c>
      <c r="Y217">
        <v>36766.699999999997</v>
      </c>
      <c r="Z217">
        <v>0</v>
      </c>
      <c r="AA217">
        <v>10694.8</v>
      </c>
      <c r="AB217">
        <v>0</v>
      </c>
      <c r="AC217">
        <v>0</v>
      </c>
      <c r="AD217">
        <v>0</v>
      </c>
      <c r="AE217">
        <v>58.7864</v>
      </c>
      <c r="AF217">
        <v>0</v>
      </c>
      <c r="AG217">
        <v>0</v>
      </c>
      <c r="AH217">
        <v>47520.3</v>
      </c>
      <c r="AI217">
        <v>663.60400000000004</v>
      </c>
      <c r="AJ217">
        <v>18.988499999999998</v>
      </c>
      <c r="AK217">
        <v>0</v>
      </c>
      <c r="AL217">
        <v>0</v>
      </c>
      <c r="AM217">
        <v>0</v>
      </c>
      <c r="AN217">
        <v>0</v>
      </c>
      <c r="AO217">
        <v>247.90700000000001</v>
      </c>
      <c r="AP217">
        <v>144.05000000000001</v>
      </c>
      <c r="AQ217">
        <v>0</v>
      </c>
      <c r="AR217">
        <v>855.50099999999998</v>
      </c>
      <c r="AS217">
        <v>0</v>
      </c>
      <c r="AT217">
        <v>476.24900000000002</v>
      </c>
      <c r="AU217">
        <v>2406.3000000000002</v>
      </c>
      <c r="AV217">
        <v>0</v>
      </c>
      <c r="AW217">
        <v>0</v>
      </c>
      <c r="AX217">
        <v>0</v>
      </c>
      <c r="AY217">
        <v>7124.96</v>
      </c>
      <c r="AZ217">
        <v>0</v>
      </c>
      <c r="BA217">
        <v>2359.56</v>
      </c>
      <c r="BB217">
        <v>0</v>
      </c>
      <c r="BC217">
        <v>0</v>
      </c>
      <c r="BD217">
        <v>0</v>
      </c>
      <c r="BE217">
        <v>7.2135400000000001</v>
      </c>
      <c r="BF217">
        <v>0</v>
      </c>
      <c r="BG217">
        <v>0</v>
      </c>
      <c r="BH217">
        <v>9491.73</v>
      </c>
      <c r="BI217">
        <v>13169.4</v>
      </c>
      <c r="BJ217">
        <v>1967.33</v>
      </c>
      <c r="BK217" t="s">
        <v>69</v>
      </c>
      <c r="BL217" t="s">
        <v>69</v>
      </c>
      <c r="BM217" t="s">
        <v>69</v>
      </c>
      <c r="BN217" t="s">
        <v>69</v>
      </c>
      <c r="BO217">
        <v>0</v>
      </c>
      <c r="BP217">
        <v>0</v>
      </c>
      <c r="BQ217">
        <v>17706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17706</v>
      </c>
    </row>
    <row r="218" spans="1:78" x14ac:dyDescent="0.25">
      <c r="A218" t="s">
        <v>3700</v>
      </c>
      <c r="B218" t="s">
        <v>2527</v>
      </c>
      <c r="C218" t="s">
        <v>2528</v>
      </c>
      <c r="D218" t="str">
        <f t="shared" si="3"/>
        <v>Hsp-w05-v11</v>
      </c>
      <c r="E218" t="s">
        <v>66</v>
      </c>
      <c r="F218" t="s">
        <v>76</v>
      </c>
      <c r="G218" t="s">
        <v>77</v>
      </c>
      <c r="H218">
        <v>499998</v>
      </c>
      <c r="I218">
        <v>842.59299999999996</v>
      </c>
      <c r="J218">
        <v>16.1861</v>
      </c>
      <c r="K218">
        <v>0</v>
      </c>
      <c r="L218">
        <v>0</v>
      </c>
      <c r="M218">
        <v>0</v>
      </c>
      <c r="N218">
        <v>0</v>
      </c>
      <c r="O218">
        <v>2035.91</v>
      </c>
      <c r="P218">
        <v>353.16199999999998</v>
      </c>
      <c r="Q218">
        <v>0</v>
      </c>
      <c r="R218">
        <v>5044.3999999999996</v>
      </c>
      <c r="S218">
        <v>0</v>
      </c>
      <c r="T218">
        <v>3052.95</v>
      </c>
      <c r="U218">
        <v>11345.2</v>
      </c>
      <c r="V218">
        <v>0</v>
      </c>
      <c r="W218">
        <v>0</v>
      </c>
      <c r="X218">
        <v>0</v>
      </c>
      <c r="Y218">
        <v>36658.300000000003</v>
      </c>
      <c r="Z218">
        <v>0</v>
      </c>
      <c r="AA218">
        <v>11213.4</v>
      </c>
      <c r="AB218">
        <v>0</v>
      </c>
      <c r="AC218">
        <v>0</v>
      </c>
      <c r="AD218">
        <v>0</v>
      </c>
      <c r="AE218">
        <v>58.7864</v>
      </c>
      <c r="AF218">
        <v>0</v>
      </c>
      <c r="AG218">
        <v>0</v>
      </c>
      <c r="AH218">
        <v>47930.6</v>
      </c>
      <c r="AI218">
        <v>522.88099999999997</v>
      </c>
      <c r="AJ218">
        <v>13.371700000000001</v>
      </c>
      <c r="AK218">
        <v>0</v>
      </c>
      <c r="AL218">
        <v>0</v>
      </c>
      <c r="AM218">
        <v>0</v>
      </c>
      <c r="AN218">
        <v>0</v>
      </c>
      <c r="AO218">
        <v>245.46600000000001</v>
      </c>
      <c r="AP218">
        <v>104.462</v>
      </c>
      <c r="AQ218">
        <v>0</v>
      </c>
      <c r="AR218">
        <v>832.81500000000005</v>
      </c>
      <c r="AS218">
        <v>0</v>
      </c>
      <c r="AT218">
        <v>476.24900000000002</v>
      </c>
      <c r="AU218">
        <v>2195.25</v>
      </c>
      <c r="AV218">
        <v>0</v>
      </c>
      <c r="AW218">
        <v>0</v>
      </c>
      <c r="AX218">
        <v>0</v>
      </c>
      <c r="AY218">
        <v>6678.29</v>
      </c>
      <c r="AZ218">
        <v>0</v>
      </c>
      <c r="BA218">
        <v>2278.87</v>
      </c>
      <c r="BB218">
        <v>0</v>
      </c>
      <c r="BC218">
        <v>0</v>
      </c>
      <c r="BD218">
        <v>0</v>
      </c>
      <c r="BE218">
        <v>7.2135400000000001</v>
      </c>
      <c r="BF218">
        <v>0</v>
      </c>
      <c r="BG218">
        <v>0</v>
      </c>
      <c r="BH218">
        <v>8964.3799999999992</v>
      </c>
      <c r="BI218">
        <v>11139.1</v>
      </c>
      <c r="BJ218">
        <v>1896</v>
      </c>
      <c r="BK218" t="s">
        <v>69</v>
      </c>
      <c r="BL218" t="s">
        <v>69</v>
      </c>
      <c r="BM218" t="s">
        <v>69</v>
      </c>
      <c r="BN218" t="s">
        <v>69</v>
      </c>
      <c r="BO218">
        <v>0</v>
      </c>
      <c r="BP218">
        <v>0</v>
      </c>
      <c r="BQ218">
        <v>17064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17064</v>
      </c>
    </row>
    <row r="219" spans="1:78" x14ac:dyDescent="0.25">
      <c r="A219" t="s">
        <v>3701</v>
      </c>
      <c r="B219" t="s">
        <v>2530</v>
      </c>
      <c r="C219" t="s">
        <v>2531</v>
      </c>
      <c r="D219" t="str">
        <f t="shared" si="3"/>
        <v>Hsp-w06-v11</v>
      </c>
      <c r="E219" t="s">
        <v>66</v>
      </c>
      <c r="F219" t="s">
        <v>78</v>
      </c>
      <c r="G219" t="s">
        <v>79</v>
      </c>
      <c r="H219">
        <v>499998</v>
      </c>
      <c r="I219">
        <v>1804.6</v>
      </c>
      <c r="J219">
        <v>47.0488</v>
      </c>
      <c r="K219">
        <v>0</v>
      </c>
      <c r="L219">
        <v>0</v>
      </c>
      <c r="M219">
        <v>0</v>
      </c>
      <c r="N219">
        <v>0</v>
      </c>
      <c r="O219">
        <v>2055.6799999999998</v>
      </c>
      <c r="P219">
        <v>573.58900000000006</v>
      </c>
      <c r="Q219">
        <v>0</v>
      </c>
      <c r="R219">
        <v>5044.3999999999996</v>
      </c>
      <c r="S219">
        <v>0</v>
      </c>
      <c r="T219">
        <v>3052.95</v>
      </c>
      <c r="U219">
        <v>12578.2</v>
      </c>
      <c r="V219">
        <v>0</v>
      </c>
      <c r="W219">
        <v>0</v>
      </c>
      <c r="X219">
        <v>0</v>
      </c>
      <c r="Y219">
        <v>34879.1</v>
      </c>
      <c r="Z219">
        <v>0</v>
      </c>
      <c r="AA219">
        <v>10379.799999999999</v>
      </c>
      <c r="AB219">
        <v>0</v>
      </c>
      <c r="AC219">
        <v>0</v>
      </c>
      <c r="AD219">
        <v>0</v>
      </c>
      <c r="AE219">
        <v>58.7864</v>
      </c>
      <c r="AF219">
        <v>0</v>
      </c>
      <c r="AG219">
        <v>0</v>
      </c>
      <c r="AH219">
        <v>45317.8</v>
      </c>
      <c r="AI219">
        <v>659.65300000000002</v>
      </c>
      <c r="AJ219">
        <v>26.918900000000001</v>
      </c>
      <c r="AK219">
        <v>0</v>
      </c>
      <c r="AL219">
        <v>0</v>
      </c>
      <c r="AM219">
        <v>0</v>
      </c>
      <c r="AN219">
        <v>0</v>
      </c>
      <c r="AO219">
        <v>248.04900000000001</v>
      </c>
      <c r="AP219">
        <v>156.01300000000001</v>
      </c>
      <c r="AQ219">
        <v>0</v>
      </c>
      <c r="AR219">
        <v>853.45600000000002</v>
      </c>
      <c r="AS219">
        <v>0</v>
      </c>
      <c r="AT219">
        <v>476.24900000000002</v>
      </c>
      <c r="AU219">
        <v>2420.34</v>
      </c>
      <c r="AV219">
        <v>0</v>
      </c>
      <c r="AW219">
        <v>0</v>
      </c>
      <c r="AX219">
        <v>0</v>
      </c>
      <c r="AY219">
        <v>6186.92</v>
      </c>
      <c r="AZ219">
        <v>0</v>
      </c>
      <c r="BA219">
        <v>2098.94</v>
      </c>
      <c r="BB219">
        <v>0</v>
      </c>
      <c r="BC219">
        <v>0</v>
      </c>
      <c r="BD219">
        <v>0</v>
      </c>
      <c r="BE219">
        <v>7.2135400000000001</v>
      </c>
      <c r="BF219">
        <v>0</v>
      </c>
      <c r="BG219">
        <v>0</v>
      </c>
      <c r="BH219">
        <v>8293.08</v>
      </c>
      <c r="BI219">
        <v>13309.1</v>
      </c>
      <c r="BJ219">
        <v>2114.56</v>
      </c>
      <c r="BK219" t="s">
        <v>69</v>
      </c>
      <c r="BL219" t="s">
        <v>69</v>
      </c>
      <c r="BM219" t="s">
        <v>69</v>
      </c>
      <c r="BN219" t="s">
        <v>69</v>
      </c>
      <c r="BO219">
        <v>0</v>
      </c>
      <c r="BP219">
        <v>0</v>
      </c>
      <c r="BQ219">
        <v>19031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19031</v>
      </c>
    </row>
    <row r="220" spans="1:78" x14ac:dyDescent="0.25">
      <c r="A220" t="s">
        <v>3701</v>
      </c>
      <c r="B220" t="s">
        <v>2532</v>
      </c>
      <c r="C220" t="s">
        <v>2533</v>
      </c>
      <c r="D220" t="str">
        <f t="shared" si="3"/>
        <v>Hsp-w07-v11</v>
      </c>
      <c r="E220" t="s">
        <v>66</v>
      </c>
      <c r="F220" t="s">
        <v>80</v>
      </c>
      <c r="G220" t="s">
        <v>81</v>
      </c>
      <c r="H220">
        <v>499998</v>
      </c>
      <c r="I220">
        <v>1816.4</v>
      </c>
      <c r="J220">
        <v>47.4876</v>
      </c>
      <c r="K220">
        <v>0</v>
      </c>
      <c r="L220">
        <v>0</v>
      </c>
      <c r="M220">
        <v>0</v>
      </c>
      <c r="N220">
        <v>0</v>
      </c>
      <c r="O220">
        <v>2054.5</v>
      </c>
      <c r="P220">
        <v>570.44500000000005</v>
      </c>
      <c r="Q220">
        <v>0</v>
      </c>
      <c r="R220">
        <v>5044.3999999999996</v>
      </c>
      <c r="S220">
        <v>0</v>
      </c>
      <c r="T220">
        <v>3052.95</v>
      </c>
      <c r="U220">
        <v>12586.2</v>
      </c>
      <c r="V220">
        <v>0</v>
      </c>
      <c r="W220">
        <v>0</v>
      </c>
      <c r="X220">
        <v>0</v>
      </c>
      <c r="Y220">
        <v>34366.400000000001</v>
      </c>
      <c r="Z220">
        <v>0</v>
      </c>
      <c r="AA220">
        <v>10270.6</v>
      </c>
      <c r="AB220">
        <v>0</v>
      </c>
      <c r="AC220">
        <v>0</v>
      </c>
      <c r="AD220">
        <v>0</v>
      </c>
      <c r="AE220">
        <v>58.7864</v>
      </c>
      <c r="AF220">
        <v>0</v>
      </c>
      <c r="AG220">
        <v>0</v>
      </c>
      <c r="AH220">
        <v>44695.8</v>
      </c>
      <c r="AI220">
        <v>636.346</v>
      </c>
      <c r="AJ220">
        <v>25.448599999999999</v>
      </c>
      <c r="AK220">
        <v>0</v>
      </c>
      <c r="AL220">
        <v>0</v>
      </c>
      <c r="AM220">
        <v>0</v>
      </c>
      <c r="AN220">
        <v>0</v>
      </c>
      <c r="AO220">
        <v>247.58699999999999</v>
      </c>
      <c r="AP220">
        <v>143.25700000000001</v>
      </c>
      <c r="AQ220">
        <v>0</v>
      </c>
      <c r="AR220">
        <v>832.81500000000005</v>
      </c>
      <c r="AS220">
        <v>0</v>
      </c>
      <c r="AT220">
        <v>476.24900000000002</v>
      </c>
      <c r="AU220">
        <v>2361.6999999999998</v>
      </c>
      <c r="AV220">
        <v>0</v>
      </c>
      <c r="AW220">
        <v>0</v>
      </c>
      <c r="AX220">
        <v>0</v>
      </c>
      <c r="AY220">
        <v>5450.56</v>
      </c>
      <c r="AZ220">
        <v>0</v>
      </c>
      <c r="BA220">
        <v>2179.5300000000002</v>
      </c>
      <c r="BB220">
        <v>0</v>
      </c>
      <c r="BC220">
        <v>0</v>
      </c>
      <c r="BD220">
        <v>0</v>
      </c>
      <c r="BE220">
        <v>7.2135400000000001</v>
      </c>
      <c r="BF220">
        <v>0</v>
      </c>
      <c r="BG220">
        <v>0</v>
      </c>
      <c r="BH220">
        <v>7637.3</v>
      </c>
      <c r="BI220">
        <v>12785.6</v>
      </c>
      <c r="BJ220">
        <v>2148.56</v>
      </c>
      <c r="BK220" t="s">
        <v>69</v>
      </c>
      <c r="BL220" t="s">
        <v>69</v>
      </c>
      <c r="BM220" t="s">
        <v>69</v>
      </c>
      <c r="BN220" t="s">
        <v>69</v>
      </c>
      <c r="BO220">
        <v>0</v>
      </c>
      <c r="BP220">
        <v>0</v>
      </c>
      <c r="BQ220">
        <v>19337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19337</v>
      </c>
    </row>
    <row r="221" spans="1:78" x14ac:dyDescent="0.25">
      <c r="A221" t="s">
        <v>3701</v>
      </c>
      <c r="B221" t="s">
        <v>2534</v>
      </c>
      <c r="C221" t="s">
        <v>2535</v>
      </c>
      <c r="D221" t="str">
        <f t="shared" si="3"/>
        <v>Hsp-w08-v11</v>
      </c>
      <c r="E221" t="s">
        <v>66</v>
      </c>
      <c r="F221" t="s">
        <v>82</v>
      </c>
      <c r="G221" t="s">
        <v>83</v>
      </c>
      <c r="H221">
        <v>499998</v>
      </c>
      <c r="I221">
        <v>1974.23</v>
      </c>
      <c r="J221">
        <v>52.233400000000003</v>
      </c>
      <c r="K221">
        <v>0</v>
      </c>
      <c r="L221">
        <v>0</v>
      </c>
      <c r="M221">
        <v>0</v>
      </c>
      <c r="N221">
        <v>0</v>
      </c>
      <c r="O221">
        <v>2056.02</v>
      </c>
      <c r="P221">
        <v>620.85400000000004</v>
      </c>
      <c r="Q221">
        <v>0</v>
      </c>
      <c r="R221">
        <v>5044.3999999999996</v>
      </c>
      <c r="S221">
        <v>0</v>
      </c>
      <c r="T221">
        <v>3052.95</v>
      </c>
      <c r="U221">
        <v>12800.7</v>
      </c>
      <c r="V221">
        <v>0</v>
      </c>
      <c r="W221">
        <v>0</v>
      </c>
      <c r="X221">
        <v>0</v>
      </c>
      <c r="Y221">
        <v>34829.699999999997</v>
      </c>
      <c r="Z221">
        <v>0</v>
      </c>
      <c r="AA221">
        <v>10103.5</v>
      </c>
      <c r="AB221">
        <v>0</v>
      </c>
      <c r="AC221">
        <v>0</v>
      </c>
      <c r="AD221">
        <v>0</v>
      </c>
      <c r="AE221">
        <v>58.7864</v>
      </c>
      <c r="AF221">
        <v>0</v>
      </c>
      <c r="AG221">
        <v>0</v>
      </c>
      <c r="AH221">
        <v>44992</v>
      </c>
      <c r="AI221">
        <v>720.69899999999996</v>
      </c>
      <c r="AJ221">
        <v>28.899799999999999</v>
      </c>
      <c r="AK221">
        <v>0</v>
      </c>
      <c r="AL221">
        <v>0</v>
      </c>
      <c r="AM221">
        <v>0</v>
      </c>
      <c r="AN221">
        <v>0</v>
      </c>
      <c r="AO221">
        <v>246.83699999999999</v>
      </c>
      <c r="AP221">
        <v>152.49700000000001</v>
      </c>
      <c r="AQ221">
        <v>0</v>
      </c>
      <c r="AR221">
        <v>855.50099999999998</v>
      </c>
      <c r="AS221">
        <v>0</v>
      </c>
      <c r="AT221">
        <v>476.24900000000002</v>
      </c>
      <c r="AU221">
        <v>2480.6799999999998</v>
      </c>
      <c r="AV221">
        <v>0</v>
      </c>
      <c r="AW221">
        <v>0</v>
      </c>
      <c r="AX221">
        <v>0</v>
      </c>
      <c r="AY221">
        <v>5872.77</v>
      </c>
      <c r="AZ221">
        <v>0</v>
      </c>
      <c r="BA221">
        <v>2105.4899999999998</v>
      </c>
      <c r="BB221">
        <v>0</v>
      </c>
      <c r="BC221">
        <v>0</v>
      </c>
      <c r="BD221">
        <v>0</v>
      </c>
      <c r="BE221">
        <v>7.2135400000000001</v>
      </c>
      <c r="BF221">
        <v>0</v>
      </c>
      <c r="BG221">
        <v>0</v>
      </c>
      <c r="BH221">
        <v>7985.47</v>
      </c>
      <c r="BI221">
        <v>14099.2</v>
      </c>
      <c r="BJ221">
        <v>2266.67</v>
      </c>
      <c r="BK221" t="s">
        <v>69</v>
      </c>
      <c r="BL221" t="s">
        <v>69</v>
      </c>
      <c r="BM221" t="s">
        <v>69</v>
      </c>
      <c r="BN221" t="s">
        <v>69</v>
      </c>
      <c r="BO221">
        <v>0</v>
      </c>
      <c r="BP221">
        <v>0</v>
      </c>
      <c r="BQ221">
        <v>20400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20400</v>
      </c>
    </row>
    <row r="222" spans="1:78" x14ac:dyDescent="0.25">
      <c r="A222" t="s">
        <v>3701</v>
      </c>
      <c r="B222" t="s">
        <v>2537</v>
      </c>
      <c r="C222" t="s">
        <v>2538</v>
      </c>
      <c r="D222" t="str">
        <f t="shared" si="3"/>
        <v>Hsp-w09-v11</v>
      </c>
      <c r="E222" t="s">
        <v>66</v>
      </c>
      <c r="F222" t="s">
        <v>84</v>
      </c>
      <c r="G222" t="s">
        <v>85</v>
      </c>
      <c r="H222">
        <v>499998</v>
      </c>
      <c r="I222">
        <v>2022.89</v>
      </c>
      <c r="J222">
        <v>54.981699999999996</v>
      </c>
      <c r="K222">
        <v>0</v>
      </c>
      <c r="L222">
        <v>0</v>
      </c>
      <c r="M222">
        <v>0</v>
      </c>
      <c r="N222">
        <v>0</v>
      </c>
      <c r="O222">
        <v>2058.9699999999998</v>
      </c>
      <c r="P222">
        <v>688.46500000000003</v>
      </c>
      <c r="Q222">
        <v>0</v>
      </c>
      <c r="R222">
        <v>5044.3999999999996</v>
      </c>
      <c r="S222">
        <v>0</v>
      </c>
      <c r="T222">
        <v>3052.95</v>
      </c>
      <c r="U222">
        <v>12922.6</v>
      </c>
      <c r="V222">
        <v>0</v>
      </c>
      <c r="W222">
        <v>0</v>
      </c>
      <c r="X222">
        <v>0</v>
      </c>
      <c r="Y222">
        <v>34277.199999999997</v>
      </c>
      <c r="Z222">
        <v>0</v>
      </c>
      <c r="AA222">
        <v>10091.799999999999</v>
      </c>
      <c r="AB222">
        <v>0</v>
      </c>
      <c r="AC222">
        <v>0</v>
      </c>
      <c r="AD222">
        <v>0</v>
      </c>
      <c r="AE222">
        <v>58.7864</v>
      </c>
      <c r="AF222">
        <v>0</v>
      </c>
      <c r="AG222">
        <v>0</v>
      </c>
      <c r="AH222">
        <v>44427.8</v>
      </c>
      <c r="AI222">
        <v>910.58</v>
      </c>
      <c r="AJ222">
        <v>72.031599999999997</v>
      </c>
      <c r="AK222">
        <v>0</v>
      </c>
      <c r="AL222">
        <v>0</v>
      </c>
      <c r="AM222">
        <v>0</v>
      </c>
      <c r="AN222">
        <v>0</v>
      </c>
      <c r="AO222">
        <v>246.22</v>
      </c>
      <c r="AP222">
        <v>193.69</v>
      </c>
      <c r="AQ222">
        <v>0</v>
      </c>
      <c r="AR222">
        <v>855.50099999999998</v>
      </c>
      <c r="AS222">
        <v>0</v>
      </c>
      <c r="AT222">
        <v>476.24900000000002</v>
      </c>
      <c r="AU222">
        <v>2754.27</v>
      </c>
      <c r="AV222">
        <v>0</v>
      </c>
      <c r="AW222">
        <v>0</v>
      </c>
      <c r="AX222">
        <v>0</v>
      </c>
      <c r="AY222">
        <v>6109.84</v>
      </c>
      <c r="AZ222">
        <v>0</v>
      </c>
      <c r="BA222">
        <v>2180.85</v>
      </c>
      <c r="BB222">
        <v>0</v>
      </c>
      <c r="BC222">
        <v>0</v>
      </c>
      <c r="BD222">
        <v>0</v>
      </c>
      <c r="BE222">
        <v>7.2135400000000001</v>
      </c>
      <c r="BF222">
        <v>0</v>
      </c>
      <c r="BG222">
        <v>0</v>
      </c>
      <c r="BH222">
        <v>8297.91</v>
      </c>
      <c r="BI222">
        <v>17392.400000000001</v>
      </c>
      <c r="BJ222">
        <v>2277.44</v>
      </c>
      <c r="BK222" t="s">
        <v>69</v>
      </c>
      <c r="BL222" t="s">
        <v>69</v>
      </c>
      <c r="BM222" t="s">
        <v>69</v>
      </c>
      <c r="BN222" t="s">
        <v>69</v>
      </c>
      <c r="BO222">
        <v>0</v>
      </c>
      <c r="BP222">
        <v>0</v>
      </c>
      <c r="BQ222">
        <v>20497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20497</v>
      </c>
    </row>
    <row r="223" spans="1:78" x14ac:dyDescent="0.25">
      <c r="A223" t="s">
        <v>3702</v>
      </c>
      <c r="B223" t="s">
        <v>2539</v>
      </c>
      <c r="C223" t="s">
        <v>2540</v>
      </c>
      <c r="D223" t="str">
        <f t="shared" si="3"/>
        <v>Hsp-w10-v11</v>
      </c>
      <c r="E223" t="s">
        <v>66</v>
      </c>
      <c r="F223" t="s">
        <v>86</v>
      </c>
      <c r="G223" t="s">
        <v>87</v>
      </c>
      <c r="H223">
        <v>499998</v>
      </c>
      <c r="I223">
        <v>1918.1</v>
      </c>
      <c r="J223">
        <v>49.520699999999998</v>
      </c>
      <c r="K223">
        <v>0</v>
      </c>
      <c r="L223">
        <v>0</v>
      </c>
      <c r="M223">
        <v>0</v>
      </c>
      <c r="N223">
        <v>0</v>
      </c>
      <c r="O223">
        <v>2056.5100000000002</v>
      </c>
      <c r="P223">
        <v>625.91399999999999</v>
      </c>
      <c r="Q223">
        <v>0</v>
      </c>
      <c r="R223">
        <v>5044.3999999999996</v>
      </c>
      <c r="S223">
        <v>0</v>
      </c>
      <c r="T223">
        <v>3052.95</v>
      </c>
      <c r="U223">
        <v>12747.4</v>
      </c>
      <c r="V223">
        <v>0</v>
      </c>
      <c r="W223">
        <v>0</v>
      </c>
      <c r="X223">
        <v>0</v>
      </c>
      <c r="Y223">
        <v>35663.599999999999</v>
      </c>
      <c r="Z223">
        <v>0</v>
      </c>
      <c r="AA223">
        <v>10044.9</v>
      </c>
      <c r="AB223">
        <v>0</v>
      </c>
      <c r="AC223">
        <v>0</v>
      </c>
      <c r="AD223">
        <v>0</v>
      </c>
      <c r="AE223">
        <v>58.7864</v>
      </c>
      <c r="AF223">
        <v>0</v>
      </c>
      <c r="AG223">
        <v>0</v>
      </c>
      <c r="AH223">
        <v>45767.3</v>
      </c>
      <c r="AI223">
        <v>771.49800000000005</v>
      </c>
      <c r="AJ223">
        <v>34.091900000000003</v>
      </c>
      <c r="AK223">
        <v>0</v>
      </c>
      <c r="AL223">
        <v>0</v>
      </c>
      <c r="AM223">
        <v>0</v>
      </c>
      <c r="AN223">
        <v>0</v>
      </c>
      <c r="AO223">
        <v>249.55099999999999</v>
      </c>
      <c r="AP223">
        <v>161.91499999999999</v>
      </c>
      <c r="AQ223">
        <v>0</v>
      </c>
      <c r="AR223">
        <v>855.50099999999998</v>
      </c>
      <c r="AS223">
        <v>0</v>
      </c>
      <c r="AT223">
        <v>476.24900000000002</v>
      </c>
      <c r="AU223">
        <v>2548.81</v>
      </c>
      <c r="AV223">
        <v>0</v>
      </c>
      <c r="AW223">
        <v>0</v>
      </c>
      <c r="AX223">
        <v>0</v>
      </c>
      <c r="AY223">
        <v>6391</v>
      </c>
      <c r="AZ223">
        <v>0</v>
      </c>
      <c r="BA223">
        <v>2188.58</v>
      </c>
      <c r="BB223">
        <v>0</v>
      </c>
      <c r="BC223">
        <v>0</v>
      </c>
      <c r="BD223">
        <v>0</v>
      </c>
      <c r="BE223">
        <v>7.2135400000000001</v>
      </c>
      <c r="BF223">
        <v>0</v>
      </c>
      <c r="BG223">
        <v>0</v>
      </c>
      <c r="BH223">
        <v>8586.7900000000009</v>
      </c>
      <c r="BI223">
        <v>15083.5</v>
      </c>
      <c r="BJ223">
        <v>2329.67</v>
      </c>
      <c r="BK223" t="s">
        <v>69</v>
      </c>
      <c r="BL223" t="s">
        <v>69</v>
      </c>
      <c r="BM223" t="s">
        <v>69</v>
      </c>
      <c r="BN223" t="s">
        <v>69</v>
      </c>
      <c r="BO223">
        <v>0</v>
      </c>
      <c r="BP223">
        <v>0</v>
      </c>
      <c r="BQ223">
        <v>20967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20967</v>
      </c>
    </row>
    <row r="224" spans="1:78" x14ac:dyDescent="0.25">
      <c r="A224" t="s">
        <v>3702</v>
      </c>
      <c r="B224" t="s">
        <v>2541</v>
      </c>
      <c r="C224" t="s">
        <v>2542</v>
      </c>
      <c r="D224" t="str">
        <f t="shared" si="3"/>
        <v>Hsp-w11-v11</v>
      </c>
      <c r="E224" t="s">
        <v>66</v>
      </c>
      <c r="F224" t="s">
        <v>88</v>
      </c>
      <c r="G224" t="s">
        <v>89</v>
      </c>
      <c r="H224">
        <v>499998</v>
      </c>
      <c r="I224">
        <v>1827.84</v>
      </c>
      <c r="J224">
        <v>47.130499999999998</v>
      </c>
      <c r="K224">
        <v>0</v>
      </c>
      <c r="L224">
        <v>0</v>
      </c>
      <c r="M224">
        <v>0</v>
      </c>
      <c r="N224">
        <v>0</v>
      </c>
      <c r="O224">
        <v>2055.91</v>
      </c>
      <c r="P224">
        <v>620.59299999999996</v>
      </c>
      <c r="Q224">
        <v>0</v>
      </c>
      <c r="R224">
        <v>5044.3999999999996</v>
      </c>
      <c r="S224">
        <v>0</v>
      </c>
      <c r="T224">
        <v>3052.95</v>
      </c>
      <c r="U224">
        <v>12648.8</v>
      </c>
      <c r="V224">
        <v>0</v>
      </c>
      <c r="W224">
        <v>0</v>
      </c>
      <c r="X224">
        <v>0</v>
      </c>
      <c r="Y224">
        <v>36405.800000000003</v>
      </c>
      <c r="Z224">
        <v>0</v>
      </c>
      <c r="AA224">
        <v>10177.200000000001</v>
      </c>
      <c r="AB224">
        <v>0</v>
      </c>
      <c r="AC224">
        <v>0</v>
      </c>
      <c r="AD224">
        <v>0</v>
      </c>
      <c r="AE224">
        <v>58.7864</v>
      </c>
      <c r="AF224">
        <v>0</v>
      </c>
      <c r="AG224">
        <v>0</v>
      </c>
      <c r="AH224">
        <v>46641.8</v>
      </c>
      <c r="AI224">
        <v>882.60299999999995</v>
      </c>
      <c r="AJ224">
        <v>62.392099999999999</v>
      </c>
      <c r="AK224">
        <v>0</v>
      </c>
      <c r="AL224">
        <v>0</v>
      </c>
      <c r="AM224">
        <v>0</v>
      </c>
      <c r="AN224">
        <v>0</v>
      </c>
      <c r="AO224">
        <v>251.44499999999999</v>
      </c>
      <c r="AP224">
        <v>177.34399999999999</v>
      </c>
      <c r="AQ224">
        <v>0</v>
      </c>
      <c r="AR224">
        <v>855.50099999999998</v>
      </c>
      <c r="AS224">
        <v>0</v>
      </c>
      <c r="AT224">
        <v>476.24900000000002</v>
      </c>
      <c r="AU224">
        <v>2705.53</v>
      </c>
      <c r="AV224">
        <v>0</v>
      </c>
      <c r="AW224">
        <v>0</v>
      </c>
      <c r="AX224">
        <v>0</v>
      </c>
      <c r="AY224">
        <v>7013.63</v>
      </c>
      <c r="AZ224">
        <v>0</v>
      </c>
      <c r="BA224">
        <v>2306.81</v>
      </c>
      <c r="BB224">
        <v>0</v>
      </c>
      <c r="BC224">
        <v>0</v>
      </c>
      <c r="BD224">
        <v>0</v>
      </c>
      <c r="BE224">
        <v>7.2135400000000001</v>
      </c>
      <c r="BF224">
        <v>0</v>
      </c>
      <c r="BG224">
        <v>0</v>
      </c>
      <c r="BH224">
        <v>9327.65</v>
      </c>
      <c r="BI224">
        <v>16795.400000000001</v>
      </c>
      <c r="BJ224">
        <v>2032.11</v>
      </c>
      <c r="BK224" t="s">
        <v>69</v>
      </c>
      <c r="BL224" t="s">
        <v>69</v>
      </c>
      <c r="BM224" t="s">
        <v>69</v>
      </c>
      <c r="BN224" t="s">
        <v>69</v>
      </c>
      <c r="BO224">
        <v>0</v>
      </c>
      <c r="BP224">
        <v>0</v>
      </c>
      <c r="BQ224">
        <v>18289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18289</v>
      </c>
    </row>
    <row r="225" spans="1:78" x14ac:dyDescent="0.25">
      <c r="A225" t="s">
        <v>3702</v>
      </c>
      <c r="B225" t="s">
        <v>2543</v>
      </c>
      <c r="C225" t="s">
        <v>2544</v>
      </c>
      <c r="D225" t="str">
        <f t="shared" si="3"/>
        <v>Hsp-w12-v11</v>
      </c>
      <c r="E225" t="s">
        <v>66</v>
      </c>
      <c r="F225" t="s">
        <v>90</v>
      </c>
      <c r="G225" t="s">
        <v>91</v>
      </c>
      <c r="H225">
        <v>499998</v>
      </c>
      <c r="I225">
        <v>1546.31</v>
      </c>
      <c r="J225">
        <v>37.833799999999997</v>
      </c>
      <c r="K225">
        <v>0</v>
      </c>
      <c r="L225">
        <v>0</v>
      </c>
      <c r="M225">
        <v>0</v>
      </c>
      <c r="N225">
        <v>0</v>
      </c>
      <c r="O225">
        <v>2049.67</v>
      </c>
      <c r="P225">
        <v>560.31600000000003</v>
      </c>
      <c r="Q225">
        <v>0</v>
      </c>
      <c r="R225">
        <v>5044.3999999999996</v>
      </c>
      <c r="S225">
        <v>0</v>
      </c>
      <c r="T225">
        <v>3052.95</v>
      </c>
      <c r="U225">
        <v>12291.5</v>
      </c>
      <c r="V225">
        <v>0</v>
      </c>
      <c r="W225">
        <v>0</v>
      </c>
      <c r="X225">
        <v>0</v>
      </c>
      <c r="Y225">
        <v>36399.800000000003</v>
      </c>
      <c r="Z225">
        <v>0</v>
      </c>
      <c r="AA225">
        <v>10502.2</v>
      </c>
      <c r="AB225">
        <v>0</v>
      </c>
      <c r="AC225">
        <v>0</v>
      </c>
      <c r="AD225">
        <v>0</v>
      </c>
      <c r="AE225">
        <v>58.7864</v>
      </c>
      <c r="AF225">
        <v>0</v>
      </c>
      <c r="AG225">
        <v>0</v>
      </c>
      <c r="AH225">
        <v>46960.7</v>
      </c>
      <c r="AI225">
        <v>781.96</v>
      </c>
      <c r="AJ225">
        <v>35.048099999999998</v>
      </c>
      <c r="AK225">
        <v>0</v>
      </c>
      <c r="AL225">
        <v>0</v>
      </c>
      <c r="AM225">
        <v>0</v>
      </c>
      <c r="AN225">
        <v>0</v>
      </c>
      <c r="AO225">
        <v>250.005</v>
      </c>
      <c r="AP225">
        <v>161.15799999999999</v>
      </c>
      <c r="AQ225">
        <v>0</v>
      </c>
      <c r="AR225">
        <v>855.50099999999998</v>
      </c>
      <c r="AS225">
        <v>0</v>
      </c>
      <c r="AT225">
        <v>476.24900000000002</v>
      </c>
      <c r="AU225">
        <v>2559.92</v>
      </c>
      <c r="AV225">
        <v>0</v>
      </c>
      <c r="AW225">
        <v>0</v>
      </c>
      <c r="AX225">
        <v>0</v>
      </c>
      <c r="AY225">
        <v>7117.08</v>
      </c>
      <c r="AZ225">
        <v>0</v>
      </c>
      <c r="BA225">
        <v>2312.87</v>
      </c>
      <c r="BB225">
        <v>0</v>
      </c>
      <c r="BC225">
        <v>0</v>
      </c>
      <c r="BD225">
        <v>0</v>
      </c>
      <c r="BE225">
        <v>7.2135400000000001</v>
      </c>
      <c r="BF225">
        <v>0</v>
      </c>
      <c r="BG225">
        <v>0</v>
      </c>
      <c r="BH225">
        <v>9437.17</v>
      </c>
      <c r="BI225">
        <v>15029</v>
      </c>
      <c r="BJ225">
        <v>2238.44</v>
      </c>
      <c r="BK225" t="s">
        <v>69</v>
      </c>
      <c r="BL225" t="s">
        <v>69</v>
      </c>
      <c r="BM225" t="s">
        <v>69</v>
      </c>
      <c r="BN225" t="s">
        <v>69</v>
      </c>
      <c r="BO225">
        <v>0</v>
      </c>
      <c r="BP225">
        <v>0</v>
      </c>
      <c r="BQ225">
        <v>20146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20146</v>
      </c>
    </row>
    <row r="226" spans="1:78" x14ac:dyDescent="0.25">
      <c r="A226" t="s">
        <v>3703</v>
      </c>
      <c r="B226" t="s">
        <v>2546</v>
      </c>
      <c r="C226" t="s">
        <v>2547</v>
      </c>
      <c r="D226" t="str">
        <f t="shared" si="3"/>
        <v>Hsp-w13-v11</v>
      </c>
      <c r="E226" t="s">
        <v>66</v>
      </c>
      <c r="F226" t="s">
        <v>92</v>
      </c>
      <c r="G226" t="s">
        <v>93</v>
      </c>
      <c r="H226">
        <v>499998</v>
      </c>
      <c r="I226">
        <v>1898.11</v>
      </c>
      <c r="J226">
        <v>49.767099999999999</v>
      </c>
      <c r="K226">
        <v>0</v>
      </c>
      <c r="L226">
        <v>0</v>
      </c>
      <c r="M226">
        <v>0</v>
      </c>
      <c r="N226">
        <v>0</v>
      </c>
      <c r="O226">
        <v>2058.94</v>
      </c>
      <c r="P226">
        <v>622.07899999999995</v>
      </c>
      <c r="Q226">
        <v>0</v>
      </c>
      <c r="R226">
        <v>5044.3999999999996</v>
      </c>
      <c r="S226">
        <v>0</v>
      </c>
      <c r="T226">
        <v>3052.95</v>
      </c>
      <c r="U226">
        <v>12726.2</v>
      </c>
      <c r="V226">
        <v>0</v>
      </c>
      <c r="W226">
        <v>0</v>
      </c>
      <c r="X226">
        <v>0</v>
      </c>
      <c r="Y226">
        <v>35866.9</v>
      </c>
      <c r="Z226">
        <v>0</v>
      </c>
      <c r="AA226">
        <v>10052.6</v>
      </c>
      <c r="AB226">
        <v>0</v>
      </c>
      <c r="AC226">
        <v>0</v>
      </c>
      <c r="AD226">
        <v>0</v>
      </c>
      <c r="AE226">
        <v>58.7864</v>
      </c>
      <c r="AF226">
        <v>0</v>
      </c>
      <c r="AG226">
        <v>0</v>
      </c>
      <c r="AH226">
        <v>45978.3</v>
      </c>
      <c r="AI226">
        <v>802.20899999999995</v>
      </c>
      <c r="AJ226">
        <v>38.757599999999996</v>
      </c>
      <c r="AK226">
        <v>0</v>
      </c>
      <c r="AL226">
        <v>0</v>
      </c>
      <c r="AM226">
        <v>0</v>
      </c>
      <c r="AN226">
        <v>0</v>
      </c>
      <c r="AO226">
        <v>249.52500000000001</v>
      </c>
      <c r="AP226">
        <v>163.56299999999999</v>
      </c>
      <c r="AQ226">
        <v>0</v>
      </c>
      <c r="AR226">
        <v>851.94</v>
      </c>
      <c r="AS226">
        <v>0</v>
      </c>
      <c r="AT226">
        <v>476.24900000000002</v>
      </c>
      <c r="AU226">
        <v>2582.2399999999998</v>
      </c>
      <c r="AV226">
        <v>0</v>
      </c>
      <c r="AW226">
        <v>0</v>
      </c>
      <c r="AX226">
        <v>0</v>
      </c>
      <c r="AY226">
        <v>6758.77</v>
      </c>
      <c r="AZ226">
        <v>0</v>
      </c>
      <c r="BA226">
        <v>2274.3000000000002</v>
      </c>
      <c r="BB226">
        <v>0</v>
      </c>
      <c r="BC226">
        <v>0</v>
      </c>
      <c r="BD226">
        <v>0</v>
      </c>
      <c r="BE226">
        <v>7.2135400000000001</v>
      </c>
      <c r="BF226">
        <v>0</v>
      </c>
      <c r="BG226">
        <v>0</v>
      </c>
      <c r="BH226">
        <v>9040.2800000000007</v>
      </c>
      <c r="BI226">
        <v>15312.8</v>
      </c>
      <c r="BJ226">
        <v>2039.44</v>
      </c>
      <c r="BK226" t="s">
        <v>69</v>
      </c>
      <c r="BL226" t="s">
        <v>69</v>
      </c>
      <c r="BM226" t="s">
        <v>69</v>
      </c>
      <c r="BN226" t="s">
        <v>69</v>
      </c>
      <c r="BO226">
        <v>0</v>
      </c>
      <c r="BP226">
        <v>0</v>
      </c>
      <c r="BQ226">
        <v>18355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18355</v>
      </c>
    </row>
    <row r="227" spans="1:78" x14ac:dyDescent="0.25">
      <c r="A227" t="s">
        <v>3703</v>
      </c>
      <c r="B227" t="s">
        <v>2548</v>
      </c>
      <c r="C227" t="s">
        <v>2549</v>
      </c>
      <c r="D227" t="str">
        <f t="shared" si="3"/>
        <v>Hsp-w14-v11</v>
      </c>
      <c r="E227" t="s">
        <v>66</v>
      </c>
      <c r="F227" t="s">
        <v>94</v>
      </c>
      <c r="G227" t="s">
        <v>95</v>
      </c>
      <c r="H227">
        <v>499998</v>
      </c>
      <c r="I227">
        <v>1810.72</v>
      </c>
      <c r="J227">
        <v>44.934800000000003</v>
      </c>
      <c r="K227">
        <v>0</v>
      </c>
      <c r="L227">
        <v>0</v>
      </c>
      <c r="M227">
        <v>0</v>
      </c>
      <c r="N227">
        <v>0</v>
      </c>
      <c r="O227">
        <v>2056.64</v>
      </c>
      <c r="P227">
        <v>639.14099999999996</v>
      </c>
      <c r="Q227">
        <v>0</v>
      </c>
      <c r="R227">
        <v>5044.3999999999996</v>
      </c>
      <c r="S227">
        <v>0</v>
      </c>
      <c r="T227">
        <v>3052.95</v>
      </c>
      <c r="U227">
        <v>12648.8</v>
      </c>
      <c r="V227">
        <v>0</v>
      </c>
      <c r="W227">
        <v>0</v>
      </c>
      <c r="X227">
        <v>0</v>
      </c>
      <c r="Y227">
        <v>37112.1</v>
      </c>
      <c r="Z227">
        <v>0</v>
      </c>
      <c r="AA227">
        <v>10252.9</v>
      </c>
      <c r="AB227">
        <v>0</v>
      </c>
      <c r="AC227">
        <v>0</v>
      </c>
      <c r="AD227">
        <v>0</v>
      </c>
      <c r="AE227">
        <v>58.7864</v>
      </c>
      <c r="AF227">
        <v>0</v>
      </c>
      <c r="AG227">
        <v>0</v>
      </c>
      <c r="AH227">
        <v>47423.7</v>
      </c>
      <c r="AI227">
        <v>1063.5899999999999</v>
      </c>
      <c r="AJ227">
        <v>88.161500000000004</v>
      </c>
      <c r="AK227">
        <v>0</v>
      </c>
      <c r="AL227">
        <v>0</v>
      </c>
      <c r="AM227">
        <v>0</v>
      </c>
      <c r="AN227">
        <v>0</v>
      </c>
      <c r="AO227">
        <v>249.024</v>
      </c>
      <c r="AP227">
        <v>197.76400000000001</v>
      </c>
      <c r="AQ227">
        <v>0</v>
      </c>
      <c r="AR227">
        <v>832.81500000000005</v>
      </c>
      <c r="AS227">
        <v>0</v>
      </c>
      <c r="AT227">
        <v>476.24900000000002</v>
      </c>
      <c r="AU227">
        <v>2907.6</v>
      </c>
      <c r="AV227">
        <v>0</v>
      </c>
      <c r="AW227">
        <v>0</v>
      </c>
      <c r="AX227">
        <v>0</v>
      </c>
      <c r="AY227">
        <v>7927.24</v>
      </c>
      <c r="AZ227">
        <v>0</v>
      </c>
      <c r="BA227">
        <v>2324.6</v>
      </c>
      <c r="BB227">
        <v>0</v>
      </c>
      <c r="BC227">
        <v>0</v>
      </c>
      <c r="BD227">
        <v>0</v>
      </c>
      <c r="BE227">
        <v>7.2135400000000001</v>
      </c>
      <c r="BF227">
        <v>0</v>
      </c>
      <c r="BG227">
        <v>0</v>
      </c>
      <c r="BH227">
        <v>10259.1</v>
      </c>
      <c r="BI227">
        <v>19393.3</v>
      </c>
      <c r="BJ227">
        <v>2242.67</v>
      </c>
      <c r="BK227" t="s">
        <v>69</v>
      </c>
      <c r="BL227" t="s">
        <v>69</v>
      </c>
      <c r="BM227" t="s">
        <v>69</v>
      </c>
      <c r="BN227" t="s">
        <v>69</v>
      </c>
      <c r="BO227">
        <v>0</v>
      </c>
      <c r="BP227">
        <v>0</v>
      </c>
      <c r="BQ227">
        <v>20184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20184</v>
      </c>
    </row>
    <row r="228" spans="1:78" x14ac:dyDescent="0.25">
      <c r="A228" t="s">
        <v>3703</v>
      </c>
      <c r="B228" t="s">
        <v>2550</v>
      </c>
      <c r="C228" t="s">
        <v>2551</v>
      </c>
      <c r="D228" t="str">
        <f t="shared" si="3"/>
        <v>Hsp-w15-v11</v>
      </c>
      <c r="E228" t="s">
        <v>66</v>
      </c>
      <c r="F228" t="s">
        <v>96</v>
      </c>
      <c r="G228" t="s">
        <v>97</v>
      </c>
      <c r="H228">
        <v>499998</v>
      </c>
      <c r="I228">
        <v>2909.32</v>
      </c>
      <c r="J228">
        <v>85.643600000000006</v>
      </c>
      <c r="K228">
        <v>0</v>
      </c>
      <c r="L228">
        <v>0</v>
      </c>
      <c r="M228">
        <v>0</v>
      </c>
      <c r="N228">
        <v>0</v>
      </c>
      <c r="O228">
        <v>2088.37</v>
      </c>
      <c r="P228">
        <v>838.35599999999999</v>
      </c>
      <c r="Q228">
        <v>0</v>
      </c>
      <c r="R228">
        <v>5044.3999999999996</v>
      </c>
      <c r="S228">
        <v>0</v>
      </c>
      <c r="T228">
        <v>3052.95</v>
      </c>
      <c r="U228">
        <v>14019</v>
      </c>
      <c r="V228">
        <v>0</v>
      </c>
      <c r="W228">
        <v>0</v>
      </c>
      <c r="X228">
        <v>0</v>
      </c>
      <c r="Y228">
        <v>32867.9</v>
      </c>
      <c r="Z228">
        <v>0</v>
      </c>
      <c r="AA228">
        <v>8453.75</v>
      </c>
      <c r="AB228">
        <v>0</v>
      </c>
      <c r="AC228">
        <v>0</v>
      </c>
      <c r="AD228">
        <v>0</v>
      </c>
      <c r="AE228">
        <v>58.7864</v>
      </c>
      <c r="AF228">
        <v>0</v>
      </c>
      <c r="AG228">
        <v>0</v>
      </c>
      <c r="AH228">
        <v>41380.400000000001</v>
      </c>
      <c r="AI228">
        <v>982.07600000000002</v>
      </c>
      <c r="AJ228">
        <v>84.746799999999993</v>
      </c>
      <c r="AK228">
        <v>0</v>
      </c>
      <c r="AL228">
        <v>0</v>
      </c>
      <c r="AM228">
        <v>0</v>
      </c>
      <c r="AN228">
        <v>0</v>
      </c>
      <c r="AO228">
        <v>247.786</v>
      </c>
      <c r="AP228">
        <v>200.29599999999999</v>
      </c>
      <c r="AQ228">
        <v>0</v>
      </c>
      <c r="AR228">
        <v>851.94</v>
      </c>
      <c r="AS228">
        <v>0</v>
      </c>
      <c r="AT228">
        <v>476.24900000000002</v>
      </c>
      <c r="AU228">
        <v>2843.09</v>
      </c>
      <c r="AV228">
        <v>0</v>
      </c>
      <c r="AW228">
        <v>0</v>
      </c>
      <c r="AX228">
        <v>0</v>
      </c>
      <c r="AY228">
        <v>5668.53</v>
      </c>
      <c r="AZ228">
        <v>0</v>
      </c>
      <c r="BA228">
        <v>1942.8</v>
      </c>
      <c r="BB228">
        <v>0</v>
      </c>
      <c r="BC228">
        <v>0</v>
      </c>
      <c r="BD228">
        <v>0</v>
      </c>
      <c r="BE228">
        <v>7.2135400000000001</v>
      </c>
      <c r="BF228">
        <v>0</v>
      </c>
      <c r="BG228">
        <v>0</v>
      </c>
      <c r="BH228">
        <v>7618.54</v>
      </c>
      <c r="BI228">
        <v>18547</v>
      </c>
      <c r="BJ228">
        <v>2256</v>
      </c>
      <c r="BK228" t="s">
        <v>69</v>
      </c>
      <c r="BL228" t="s">
        <v>69</v>
      </c>
      <c r="BM228" t="s">
        <v>69</v>
      </c>
      <c r="BN228" t="s">
        <v>69</v>
      </c>
      <c r="BO228">
        <v>0</v>
      </c>
      <c r="BP228">
        <v>0</v>
      </c>
      <c r="BQ228">
        <v>20304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20304</v>
      </c>
    </row>
    <row r="229" spans="1:78" x14ac:dyDescent="0.25">
      <c r="A229" t="s">
        <v>3703</v>
      </c>
      <c r="B229" t="s">
        <v>2553</v>
      </c>
      <c r="C229" t="s">
        <v>2554</v>
      </c>
      <c r="D229" t="str">
        <f t="shared" si="3"/>
        <v>Hsp-w16-v11</v>
      </c>
      <c r="E229" t="s">
        <v>66</v>
      </c>
      <c r="F229" t="s">
        <v>98</v>
      </c>
      <c r="G229" t="s">
        <v>99</v>
      </c>
      <c r="H229">
        <v>499998</v>
      </c>
      <c r="I229">
        <v>927.98</v>
      </c>
      <c r="J229">
        <v>17.571000000000002</v>
      </c>
      <c r="K229">
        <v>0</v>
      </c>
      <c r="L229">
        <v>0</v>
      </c>
      <c r="M229">
        <v>0</v>
      </c>
      <c r="N229">
        <v>0</v>
      </c>
      <c r="O229">
        <v>2049.77</v>
      </c>
      <c r="P229">
        <v>336.68400000000003</v>
      </c>
      <c r="Q229">
        <v>0</v>
      </c>
      <c r="R229">
        <v>5044.3999999999996</v>
      </c>
      <c r="S229">
        <v>0</v>
      </c>
      <c r="T229">
        <v>3052.95</v>
      </c>
      <c r="U229">
        <v>11429.3</v>
      </c>
      <c r="V229">
        <v>0</v>
      </c>
      <c r="W229">
        <v>0</v>
      </c>
      <c r="X229">
        <v>0</v>
      </c>
      <c r="Y229">
        <v>37494.5</v>
      </c>
      <c r="Z229">
        <v>0</v>
      </c>
      <c r="AA229">
        <v>11788.7</v>
      </c>
      <c r="AB229">
        <v>0</v>
      </c>
      <c r="AC229">
        <v>0</v>
      </c>
      <c r="AD229">
        <v>0</v>
      </c>
      <c r="AE229">
        <v>58.7864</v>
      </c>
      <c r="AF229">
        <v>0</v>
      </c>
      <c r="AG229">
        <v>0</v>
      </c>
      <c r="AH229">
        <v>49342.1</v>
      </c>
      <c r="AI229">
        <v>512.16099999999994</v>
      </c>
      <c r="AJ229">
        <v>12.5144</v>
      </c>
      <c r="AK229">
        <v>0</v>
      </c>
      <c r="AL229">
        <v>0</v>
      </c>
      <c r="AM229">
        <v>0</v>
      </c>
      <c r="AN229">
        <v>0</v>
      </c>
      <c r="AO229">
        <v>251.27699999999999</v>
      </c>
      <c r="AP229">
        <v>101.66800000000001</v>
      </c>
      <c r="AQ229">
        <v>0</v>
      </c>
      <c r="AR229">
        <v>855.50099999999998</v>
      </c>
      <c r="AS229">
        <v>0</v>
      </c>
      <c r="AT229">
        <v>476.24900000000002</v>
      </c>
      <c r="AU229">
        <v>2209.37</v>
      </c>
      <c r="AV229">
        <v>0</v>
      </c>
      <c r="AW229">
        <v>0</v>
      </c>
      <c r="AX229">
        <v>0</v>
      </c>
      <c r="AY229">
        <v>7990.76</v>
      </c>
      <c r="AZ229">
        <v>0</v>
      </c>
      <c r="BA229">
        <v>2611.9699999999998</v>
      </c>
      <c r="BB229">
        <v>0</v>
      </c>
      <c r="BC229">
        <v>0</v>
      </c>
      <c r="BD229">
        <v>0</v>
      </c>
      <c r="BE229">
        <v>7.2135400000000001</v>
      </c>
      <c r="BF229">
        <v>0</v>
      </c>
      <c r="BG229">
        <v>0</v>
      </c>
      <c r="BH229">
        <v>10609.9</v>
      </c>
      <c r="BI229">
        <v>10972.8</v>
      </c>
      <c r="BJ229">
        <v>1972.44</v>
      </c>
      <c r="BK229" t="s">
        <v>69</v>
      </c>
      <c r="BL229" t="s">
        <v>69</v>
      </c>
      <c r="BM229" t="s">
        <v>69</v>
      </c>
      <c r="BN229" t="s">
        <v>69</v>
      </c>
      <c r="BO229">
        <v>0</v>
      </c>
      <c r="BP229">
        <v>0</v>
      </c>
      <c r="BQ229">
        <v>17752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17752</v>
      </c>
    </row>
    <row r="230" spans="1:78" x14ac:dyDescent="0.25">
      <c r="A230" t="s">
        <v>3704</v>
      </c>
      <c r="B230" t="s">
        <v>2555</v>
      </c>
      <c r="C230" t="s">
        <v>2556</v>
      </c>
      <c r="D230" t="str">
        <f t="shared" si="3"/>
        <v>Hsp-w01-v14</v>
      </c>
      <c r="E230" t="s">
        <v>66</v>
      </c>
      <c r="F230" t="s">
        <v>67</v>
      </c>
      <c r="G230" t="s">
        <v>68</v>
      </c>
      <c r="H230">
        <v>499998</v>
      </c>
      <c r="I230">
        <v>411.947</v>
      </c>
      <c r="J230">
        <v>4.1187100000000001</v>
      </c>
      <c r="K230">
        <v>0</v>
      </c>
      <c r="L230">
        <v>0</v>
      </c>
      <c r="M230">
        <v>0</v>
      </c>
      <c r="N230">
        <v>0</v>
      </c>
      <c r="O230">
        <v>1982.52</v>
      </c>
      <c r="P230">
        <v>248.43</v>
      </c>
      <c r="Q230">
        <v>0</v>
      </c>
      <c r="R230">
        <v>5044.3999999999996</v>
      </c>
      <c r="S230">
        <v>0</v>
      </c>
      <c r="T230">
        <v>3052.95</v>
      </c>
      <c r="U230">
        <v>10744.3</v>
      </c>
      <c r="V230">
        <v>0</v>
      </c>
      <c r="W230">
        <v>0</v>
      </c>
      <c r="X230">
        <v>0</v>
      </c>
      <c r="Y230">
        <v>37902.9</v>
      </c>
      <c r="Z230">
        <v>0</v>
      </c>
      <c r="AA230">
        <v>11840.3</v>
      </c>
      <c r="AB230">
        <v>0</v>
      </c>
      <c r="AC230">
        <v>0</v>
      </c>
      <c r="AD230">
        <v>0</v>
      </c>
      <c r="AE230">
        <v>58.7864</v>
      </c>
      <c r="AF230">
        <v>0</v>
      </c>
      <c r="AG230">
        <v>0</v>
      </c>
      <c r="AH230">
        <v>49802</v>
      </c>
      <c r="AI230">
        <v>408.18799999999999</v>
      </c>
      <c r="AJ230">
        <v>9.4820200000000003</v>
      </c>
      <c r="AK230">
        <v>0</v>
      </c>
      <c r="AL230">
        <v>0</v>
      </c>
      <c r="AM230">
        <v>0</v>
      </c>
      <c r="AN230">
        <v>0</v>
      </c>
      <c r="AO230">
        <v>240.04300000000001</v>
      </c>
      <c r="AP230">
        <v>85.946799999999996</v>
      </c>
      <c r="AQ230">
        <v>0</v>
      </c>
      <c r="AR230">
        <v>851.94</v>
      </c>
      <c r="AS230">
        <v>0</v>
      </c>
      <c r="AT230">
        <v>476.24900000000002</v>
      </c>
      <c r="AU230">
        <v>2071.85</v>
      </c>
      <c r="AV230">
        <v>0</v>
      </c>
      <c r="AW230">
        <v>0</v>
      </c>
      <c r="AX230">
        <v>0</v>
      </c>
      <c r="AY230">
        <v>7214.03</v>
      </c>
      <c r="AZ230">
        <v>0</v>
      </c>
      <c r="BA230">
        <v>2411.94</v>
      </c>
      <c r="BB230">
        <v>0</v>
      </c>
      <c r="BC230">
        <v>0</v>
      </c>
      <c r="BD230">
        <v>0</v>
      </c>
      <c r="BE230">
        <v>7.2135400000000001</v>
      </c>
      <c r="BF230">
        <v>0</v>
      </c>
      <c r="BG230">
        <v>0</v>
      </c>
      <c r="BH230">
        <v>9633.18</v>
      </c>
      <c r="BI230">
        <v>9360.18</v>
      </c>
      <c r="BJ230">
        <v>1642.22</v>
      </c>
      <c r="BK230" t="s">
        <v>69</v>
      </c>
      <c r="BL230" t="s">
        <v>69</v>
      </c>
      <c r="BM230" t="s">
        <v>69</v>
      </c>
      <c r="BN230" t="s">
        <v>69</v>
      </c>
      <c r="BO230">
        <v>0</v>
      </c>
      <c r="BP230">
        <v>0</v>
      </c>
      <c r="BQ230">
        <v>14780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14780</v>
      </c>
    </row>
    <row r="231" spans="1:78" x14ac:dyDescent="0.25">
      <c r="A231" t="s">
        <v>3704</v>
      </c>
      <c r="B231" t="s">
        <v>2557</v>
      </c>
      <c r="C231" t="s">
        <v>2558</v>
      </c>
      <c r="D231" t="str">
        <f t="shared" si="3"/>
        <v>Hsp-w02-v14</v>
      </c>
      <c r="E231" t="s">
        <v>66</v>
      </c>
      <c r="F231" t="s">
        <v>70</v>
      </c>
      <c r="G231" t="s">
        <v>71</v>
      </c>
      <c r="H231">
        <v>499998</v>
      </c>
      <c r="I231">
        <v>1176.8800000000001</v>
      </c>
      <c r="J231">
        <v>25.5626</v>
      </c>
      <c r="K231">
        <v>0</v>
      </c>
      <c r="L231">
        <v>0</v>
      </c>
      <c r="M231">
        <v>0</v>
      </c>
      <c r="N231">
        <v>0</v>
      </c>
      <c r="O231">
        <v>1998.51</v>
      </c>
      <c r="P231">
        <v>482.54500000000002</v>
      </c>
      <c r="Q231">
        <v>0</v>
      </c>
      <c r="R231">
        <v>5044.3999999999996</v>
      </c>
      <c r="S231">
        <v>0</v>
      </c>
      <c r="T231">
        <v>3052.95</v>
      </c>
      <c r="U231">
        <v>11780.8</v>
      </c>
      <c r="V231">
        <v>0</v>
      </c>
      <c r="W231">
        <v>0</v>
      </c>
      <c r="X231">
        <v>0</v>
      </c>
      <c r="Y231">
        <v>37273</v>
      </c>
      <c r="Z231">
        <v>0</v>
      </c>
      <c r="AA231">
        <v>11008.9</v>
      </c>
      <c r="AB231">
        <v>0</v>
      </c>
      <c r="AC231">
        <v>0</v>
      </c>
      <c r="AD231">
        <v>0</v>
      </c>
      <c r="AE231">
        <v>58.7864</v>
      </c>
      <c r="AF231">
        <v>0</v>
      </c>
      <c r="AG231">
        <v>0</v>
      </c>
      <c r="AH231">
        <v>48340.7</v>
      </c>
      <c r="AI231">
        <v>793.39599999999996</v>
      </c>
      <c r="AJ231">
        <v>44.046399999999998</v>
      </c>
      <c r="AK231">
        <v>0</v>
      </c>
      <c r="AL231">
        <v>0</v>
      </c>
      <c r="AM231">
        <v>0</v>
      </c>
      <c r="AN231">
        <v>0</v>
      </c>
      <c r="AO231">
        <v>243.71899999999999</v>
      </c>
      <c r="AP231">
        <v>164.88800000000001</v>
      </c>
      <c r="AQ231">
        <v>0</v>
      </c>
      <c r="AR231">
        <v>793.32600000000002</v>
      </c>
      <c r="AS231">
        <v>0</v>
      </c>
      <c r="AT231">
        <v>476.24900000000002</v>
      </c>
      <c r="AU231">
        <v>2515.62</v>
      </c>
      <c r="AV231">
        <v>0</v>
      </c>
      <c r="AW231">
        <v>0</v>
      </c>
      <c r="AX231">
        <v>0</v>
      </c>
      <c r="AY231">
        <v>7227.67</v>
      </c>
      <c r="AZ231">
        <v>0</v>
      </c>
      <c r="BA231">
        <v>2368.19</v>
      </c>
      <c r="BB231">
        <v>0</v>
      </c>
      <c r="BC231">
        <v>0</v>
      </c>
      <c r="BD231">
        <v>0</v>
      </c>
      <c r="BE231">
        <v>7.2135400000000001</v>
      </c>
      <c r="BF231">
        <v>0</v>
      </c>
      <c r="BG231">
        <v>0</v>
      </c>
      <c r="BH231">
        <v>9603.07</v>
      </c>
      <c r="BI231">
        <v>15143</v>
      </c>
      <c r="BJ231">
        <v>2103</v>
      </c>
      <c r="BK231" t="s">
        <v>69</v>
      </c>
      <c r="BL231" t="s">
        <v>69</v>
      </c>
      <c r="BM231" t="s">
        <v>69</v>
      </c>
      <c r="BN231" t="s">
        <v>69</v>
      </c>
      <c r="BO231">
        <v>0</v>
      </c>
      <c r="BP231">
        <v>0</v>
      </c>
      <c r="BQ231">
        <v>18927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18927</v>
      </c>
    </row>
    <row r="232" spans="1:78" x14ac:dyDescent="0.25">
      <c r="A232" t="s">
        <v>3704</v>
      </c>
      <c r="B232" t="s">
        <v>2559</v>
      </c>
      <c r="C232" t="s">
        <v>2560</v>
      </c>
      <c r="D232" t="str">
        <f t="shared" si="3"/>
        <v>Hsp-w03-v14</v>
      </c>
      <c r="E232" t="s">
        <v>66</v>
      </c>
      <c r="F232" t="s">
        <v>72</v>
      </c>
      <c r="G232" t="s">
        <v>73</v>
      </c>
      <c r="H232">
        <v>499998</v>
      </c>
      <c r="I232">
        <v>900.27499999999998</v>
      </c>
      <c r="J232">
        <v>17.5303</v>
      </c>
      <c r="K232">
        <v>0</v>
      </c>
      <c r="L232">
        <v>0</v>
      </c>
      <c r="M232">
        <v>0</v>
      </c>
      <c r="N232">
        <v>0</v>
      </c>
      <c r="O232">
        <v>1996.39</v>
      </c>
      <c r="P232">
        <v>377.88499999999999</v>
      </c>
      <c r="Q232">
        <v>0</v>
      </c>
      <c r="R232">
        <v>5044.3999999999996</v>
      </c>
      <c r="S232">
        <v>0</v>
      </c>
      <c r="T232">
        <v>3052.95</v>
      </c>
      <c r="U232">
        <v>11389.4</v>
      </c>
      <c r="V232">
        <v>0</v>
      </c>
      <c r="W232">
        <v>0</v>
      </c>
      <c r="X232">
        <v>0</v>
      </c>
      <c r="Y232">
        <v>36364.1</v>
      </c>
      <c r="Z232">
        <v>0</v>
      </c>
      <c r="AA232">
        <v>11041.9</v>
      </c>
      <c r="AB232">
        <v>0</v>
      </c>
      <c r="AC232">
        <v>0</v>
      </c>
      <c r="AD232">
        <v>0</v>
      </c>
      <c r="AE232">
        <v>58.7864</v>
      </c>
      <c r="AF232">
        <v>0</v>
      </c>
      <c r="AG232">
        <v>0</v>
      </c>
      <c r="AH232">
        <v>47464.7</v>
      </c>
      <c r="AI232">
        <v>500.86500000000001</v>
      </c>
      <c r="AJ232">
        <v>12.8713</v>
      </c>
      <c r="AK232">
        <v>0</v>
      </c>
      <c r="AL232">
        <v>0</v>
      </c>
      <c r="AM232">
        <v>0</v>
      </c>
      <c r="AN232">
        <v>0</v>
      </c>
      <c r="AO232">
        <v>245.09200000000001</v>
      </c>
      <c r="AP232">
        <v>105.378</v>
      </c>
      <c r="AQ232">
        <v>0</v>
      </c>
      <c r="AR232">
        <v>855.50099999999998</v>
      </c>
      <c r="AS232">
        <v>0</v>
      </c>
      <c r="AT232">
        <v>476.24900000000002</v>
      </c>
      <c r="AU232">
        <v>2195.96</v>
      </c>
      <c r="AV232">
        <v>0</v>
      </c>
      <c r="AW232">
        <v>0</v>
      </c>
      <c r="AX232">
        <v>0</v>
      </c>
      <c r="AY232">
        <v>6659.13</v>
      </c>
      <c r="AZ232">
        <v>0</v>
      </c>
      <c r="BA232">
        <v>2346.59</v>
      </c>
      <c r="BB232">
        <v>0</v>
      </c>
      <c r="BC232">
        <v>0</v>
      </c>
      <c r="BD232">
        <v>0</v>
      </c>
      <c r="BE232">
        <v>7.2135400000000001</v>
      </c>
      <c r="BF232">
        <v>0</v>
      </c>
      <c r="BG232">
        <v>0</v>
      </c>
      <c r="BH232">
        <v>9012.93</v>
      </c>
      <c r="BI232">
        <v>11113.2</v>
      </c>
      <c r="BJ232">
        <v>1675.33</v>
      </c>
      <c r="BK232" t="s">
        <v>69</v>
      </c>
      <c r="BL232" t="s">
        <v>69</v>
      </c>
      <c r="BM232" t="s">
        <v>69</v>
      </c>
      <c r="BN232" t="s">
        <v>69</v>
      </c>
      <c r="BO232">
        <v>0</v>
      </c>
      <c r="BP232">
        <v>0</v>
      </c>
      <c r="BQ232">
        <v>15078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15078</v>
      </c>
    </row>
    <row r="233" spans="1:78" x14ac:dyDescent="0.25">
      <c r="A233" t="s">
        <v>3704</v>
      </c>
      <c r="B233" t="s">
        <v>2562</v>
      </c>
      <c r="C233" t="s">
        <v>2563</v>
      </c>
      <c r="D233" t="str">
        <f t="shared" si="3"/>
        <v>Hsp-w04-v14</v>
      </c>
      <c r="E233" t="s">
        <v>66</v>
      </c>
      <c r="F233" t="s">
        <v>74</v>
      </c>
      <c r="G233" t="s">
        <v>75</v>
      </c>
      <c r="H233">
        <v>499998</v>
      </c>
      <c r="I233">
        <v>1341.62</v>
      </c>
      <c r="J233">
        <v>30.572700000000001</v>
      </c>
      <c r="K233">
        <v>0</v>
      </c>
      <c r="L233">
        <v>0</v>
      </c>
      <c r="M233">
        <v>0</v>
      </c>
      <c r="N233">
        <v>0</v>
      </c>
      <c r="O233">
        <v>2007.86</v>
      </c>
      <c r="P233">
        <v>484.19</v>
      </c>
      <c r="Q233">
        <v>0</v>
      </c>
      <c r="R233">
        <v>5044.3999999999996</v>
      </c>
      <c r="S233">
        <v>0</v>
      </c>
      <c r="T233">
        <v>3052.95</v>
      </c>
      <c r="U233">
        <v>11961.6</v>
      </c>
      <c r="V233">
        <v>0</v>
      </c>
      <c r="W233">
        <v>0</v>
      </c>
      <c r="X233">
        <v>0</v>
      </c>
      <c r="Y233">
        <v>36937.199999999997</v>
      </c>
      <c r="Z233">
        <v>0</v>
      </c>
      <c r="AA233">
        <v>10694.9</v>
      </c>
      <c r="AB233">
        <v>0</v>
      </c>
      <c r="AC233">
        <v>0</v>
      </c>
      <c r="AD233">
        <v>0</v>
      </c>
      <c r="AE233">
        <v>58.7864</v>
      </c>
      <c r="AF233">
        <v>0</v>
      </c>
      <c r="AG233">
        <v>0</v>
      </c>
      <c r="AH233">
        <v>47690.9</v>
      </c>
      <c r="AI233">
        <v>649.18600000000004</v>
      </c>
      <c r="AJ233">
        <v>18.289000000000001</v>
      </c>
      <c r="AK233">
        <v>0</v>
      </c>
      <c r="AL233">
        <v>0</v>
      </c>
      <c r="AM233">
        <v>0</v>
      </c>
      <c r="AN233">
        <v>0</v>
      </c>
      <c r="AO233">
        <v>246</v>
      </c>
      <c r="AP233">
        <v>142.726</v>
      </c>
      <c r="AQ233">
        <v>0</v>
      </c>
      <c r="AR233">
        <v>855.50099999999998</v>
      </c>
      <c r="AS233">
        <v>0</v>
      </c>
      <c r="AT233">
        <v>476.24900000000002</v>
      </c>
      <c r="AU233">
        <v>2387.9499999999998</v>
      </c>
      <c r="AV233">
        <v>0</v>
      </c>
      <c r="AW233">
        <v>0</v>
      </c>
      <c r="AX233">
        <v>0</v>
      </c>
      <c r="AY233">
        <v>7085.85</v>
      </c>
      <c r="AZ233">
        <v>0</v>
      </c>
      <c r="BA233">
        <v>2359.5700000000002</v>
      </c>
      <c r="BB233">
        <v>0</v>
      </c>
      <c r="BC233">
        <v>0</v>
      </c>
      <c r="BD233">
        <v>0</v>
      </c>
      <c r="BE233">
        <v>7.2135400000000001</v>
      </c>
      <c r="BF233">
        <v>0</v>
      </c>
      <c r="BG233">
        <v>0</v>
      </c>
      <c r="BH233">
        <v>9452.64</v>
      </c>
      <c r="BI233">
        <v>12972.8</v>
      </c>
      <c r="BJ233">
        <v>1950.89</v>
      </c>
      <c r="BK233" t="s">
        <v>69</v>
      </c>
      <c r="BL233" t="s">
        <v>69</v>
      </c>
      <c r="BM233" t="s">
        <v>69</v>
      </c>
      <c r="BN233" t="s">
        <v>69</v>
      </c>
      <c r="BO233">
        <v>0</v>
      </c>
      <c r="BP233">
        <v>0</v>
      </c>
      <c r="BQ233">
        <v>17558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17558</v>
      </c>
    </row>
    <row r="234" spans="1:78" x14ac:dyDescent="0.25">
      <c r="A234" t="s">
        <v>3705</v>
      </c>
      <c r="B234" t="s">
        <v>2564</v>
      </c>
      <c r="C234" t="s">
        <v>2565</v>
      </c>
      <c r="D234" t="str">
        <f t="shared" si="3"/>
        <v>Hsp-w05-v14</v>
      </c>
      <c r="E234" t="s">
        <v>66</v>
      </c>
      <c r="F234" t="s">
        <v>76</v>
      </c>
      <c r="G234" t="s">
        <v>77</v>
      </c>
      <c r="H234">
        <v>499998</v>
      </c>
      <c r="I234">
        <v>831.25400000000002</v>
      </c>
      <c r="J234">
        <v>15.927099999999999</v>
      </c>
      <c r="K234">
        <v>0</v>
      </c>
      <c r="L234">
        <v>0</v>
      </c>
      <c r="M234">
        <v>0</v>
      </c>
      <c r="N234">
        <v>0</v>
      </c>
      <c r="O234">
        <v>1994.31</v>
      </c>
      <c r="P234">
        <v>345</v>
      </c>
      <c r="Q234">
        <v>0</v>
      </c>
      <c r="R234">
        <v>5044.3999999999996</v>
      </c>
      <c r="S234">
        <v>0</v>
      </c>
      <c r="T234">
        <v>3052.95</v>
      </c>
      <c r="U234">
        <v>11283.8</v>
      </c>
      <c r="V234">
        <v>0</v>
      </c>
      <c r="W234">
        <v>0</v>
      </c>
      <c r="X234">
        <v>0</v>
      </c>
      <c r="Y234">
        <v>36831.1</v>
      </c>
      <c r="Z234">
        <v>0</v>
      </c>
      <c r="AA234">
        <v>11213.4</v>
      </c>
      <c r="AB234">
        <v>0</v>
      </c>
      <c r="AC234">
        <v>0</v>
      </c>
      <c r="AD234">
        <v>0</v>
      </c>
      <c r="AE234">
        <v>58.7864</v>
      </c>
      <c r="AF234">
        <v>0</v>
      </c>
      <c r="AG234">
        <v>0</v>
      </c>
      <c r="AH234">
        <v>48103.3</v>
      </c>
      <c r="AI234">
        <v>517.57799999999997</v>
      </c>
      <c r="AJ234">
        <v>13.4117</v>
      </c>
      <c r="AK234">
        <v>0</v>
      </c>
      <c r="AL234">
        <v>0</v>
      </c>
      <c r="AM234">
        <v>0</v>
      </c>
      <c r="AN234">
        <v>0</v>
      </c>
      <c r="AO234">
        <v>239.489</v>
      </c>
      <c r="AP234">
        <v>102.35899999999999</v>
      </c>
      <c r="AQ234">
        <v>0</v>
      </c>
      <c r="AR234">
        <v>832.81500000000005</v>
      </c>
      <c r="AS234">
        <v>0</v>
      </c>
      <c r="AT234">
        <v>476.24900000000002</v>
      </c>
      <c r="AU234">
        <v>2181.9</v>
      </c>
      <c r="AV234">
        <v>0</v>
      </c>
      <c r="AW234">
        <v>0</v>
      </c>
      <c r="AX234">
        <v>0</v>
      </c>
      <c r="AY234">
        <v>6659.74</v>
      </c>
      <c r="AZ234">
        <v>0</v>
      </c>
      <c r="BA234">
        <v>2278.87</v>
      </c>
      <c r="BB234">
        <v>0</v>
      </c>
      <c r="BC234">
        <v>0</v>
      </c>
      <c r="BD234">
        <v>0</v>
      </c>
      <c r="BE234">
        <v>7.2135400000000001</v>
      </c>
      <c r="BF234">
        <v>0</v>
      </c>
      <c r="BG234">
        <v>0</v>
      </c>
      <c r="BH234">
        <v>8945.83</v>
      </c>
      <c r="BI234">
        <v>11025.9</v>
      </c>
      <c r="BJ234">
        <v>1883.89</v>
      </c>
      <c r="BK234" t="s">
        <v>69</v>
      </c>
      <c r="BL234" t="s">
        <v>69</v>
      </c>
      <c r="BM234" t="s">
        <v>69</v>
      </c>
      <c r="BN234" t="s">
        <v>69</v>
      </c>
      <c r="BO234">
        <v>0</v>
      </c>
      <c r="BP234">
        <v>0</v>
      </c>
      <c r="BQ234">
        <v>16955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16955</v>
      </c>
    </row>
    <row r="235" spans="1:78" x14ac:dyDescent="0.25">
      <c r="A235" t="s">
        <v>3705</v>
      </c>
      <c r="B235" t="s">
        <v>2566</v>
      </c>
      <c r="C235" t="s">
        <v>2567</v>
      </c>
      <c r="D235" t="str">
        <f t="shared" si="3"/>
        <v>Hsp-w06-v14</v>
      </c>
      <c r="E235" t="s">
        <v>66</v>
      </c>
      <c r="F235" t="s">
        <v>78</v>
      </c>
      <c r="G235" t="s">
        <v>79</v>
      </c>
      <c r="H235">
        <v>499998</v>
      </c>
      <c r="I235">
        <v>1785.98</v>
      </c>
      <c r="J235">
        <v>46.5319</v>
      </c>
      <c r="K235">
        <v>0</v>
      </c>
      <c r="L235">
        <v>0</v>
      </c>
      <c r="M235">
        <v>0</v>
      </c>
      <c r="N235">
        <v>0</v>
      </c>
      <c r="O235">
        <v>2013.72</v>
      </c>
      <c r="P235">
        <v>559.65300000000002</v>
      </c>
      <c r="Q235">
        <v>0</v>
      </c>
      <c r="R235">
        <v>5044.3999999999996</v>
      </c>
      <c r="S235">
        <v>0</v>
      </c>
      <c r="T235">
        <v>3052.95</v>
      </c>
      <c r="U235">
        <v>12503.2</v>
      </c>
      <c r="V235">
        <v>0</v>
      </c>
      <c r="W235">
        <v>0</v>
      </c>
      <c r="X235">
        <v>0</v>
      </c>
      <c r="Y235">
        <v>35175.699999999997</v>
      </c>
      <c r="Z235">
        <v>0</v>
      </c>
      <c r="AA235">
        <v>10379.9</v>
      </c>
      <c r="AB235">
        <v>0</v>
      </c>
      <c r="AC235">
        <v>0</v>
      </c>
      <c r="AD235">
        <v>0</v>
      </c>
      <c r="AE235">
        <v>58.7864</v>
      </c>
      <c r="AF235">
        <v>0</v>
      </c>
      <c r="AG235">
        <v>0</v>
      </c>
      <c r="AH235">
        <v>45614.400000000001</v>
      </c>
      <c r="AI235">
        <v>651.61900000000003</v>
      </c>
      <c r="AJ235">
        <v>26.585699999999999</v>
      </c>
      <c r="AK235">
        <v>0</v>
      </c>
      <c r="AL235">
        <v>0</v>
      </c>
      <c r="AM235">
        <v>0</v>
      </c>
      <c r="AN235">
        <v>0</v>
      </c>
      <c r="AO235">
        <v>242.494</v>
      </c>
      <c r="AP235">
        <v>152.08099999999999</v>
      </c>
      <c r="AQ235">
        <v>0</v>
      </c>
      <c r="AR235">
        <v>853.45600000000002</v>
      </c>
      <c r="AS235">
        <v>0</v>
      </c>
      <c r="AT235">
        <v>476.24900000000002</v>
      </c>
      <c r="AU235">
        <v>2402.48</v>
      </c>
      <c r="AV235">
        <v>0</v>
      </c>
      <c r="AW235">
        <v>0</v>
      </c>
      <c r="AX235">
        <v>0</v>
      </c>
      <c r="AY235">
        <v>6183.64</v>
      </c>
      <c r="AZ235">
        <v>0</v>
      </c>
      <c r="BA235">
        <v>2098.9499999999998</v>
      </c>
      <c r="BB235">
        <v>0</v>
      </c>
      <c r="BC235">
        <v>0</v>
      </c>
      <c r="BD235">
        <v>0</v>
      </c>
      <c r="BE235">
        <v>7.2135400000000001</v>
      </c>
      <c r="BF235">
        <v>0</v>
      </c>
      <c r="BG235">
        <v>0</v>
      </c>
      <c r="BH235">
        <v>8289.7999999999993</v>
      </c>
      <c r="BI235">
        <v>13149.3</v>
      </c>
      <c r="BJ235">
        <v>2099.44</v>
      </c>
      <c r="BK235" t="s">
        <v>69</v>
      </c>
      <c r="BL235" t="s">
        <v>69</v>
      </c>
      <c r="BM235" t="s">
        <v>69</v>
      </c>
      <c r="BN235" t="s">
        <v>69</v>
      </c>
      <c r="BO235">
        <v>0</v>
      </c>
      <c r="BP235">
        <v>0</v>
      </c>
      <c r="BQ235">
        <v>18895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18895</v>
      </c>
    </row>
    <row r="236" spans="1:78" x14ac:dyDescent="0.25">
      <c r="A236" t="s">
        <v>3705</v>
      </c>
      <c r="B236" t="s">
        <v>2568</v>
      </c>
      <c r="C236" t="s">
        <v>2569</v>
      </c>
      <c r="D236" t="str">
        <f t="shared" si="3"/>
        <v>Hsp-w07-v14</v>
      </c>
      <c r="E236" t="s">
        <v>66</v>
      </c>
      <c r="F236" t="s">
        <v>80</v>
      </c>
      <c r="G236" t="s">
        <v>81</v>
      </c>
      <c r="H236">
        <v>499998</v>
      </c>
      <c r="I236">
        <v>1794.27</v>
      </c>
      <c r="J236">
        <v>46.957700000000003</v>
      </c>
      <c r="K236">
        <v>0</v>
      </c>
      <c r="L236">
        <v>0</v>
      </c>
      <c r="M236">
        <v>0</v>
      </c>
      <c r="N236">
        <v>0</v>
      </c>
      <c r="O236">
        <v>2012.2</v>
      </c>
      <c r="P236">
        <v>559.33500000000004</v>
      </c>
      <c r="Q236">
        <v>0</v>
      </c>
      <c r="R236">
        <v>5044.3999999999996</v>
      </c>
      <c r="S236">
        <v>0</v>
      </c>
      <c r="T236">
        <v>3052.95</v>
      </c>
      <c r="U236">
        <v>12510.1</v>
      </c>
      <c r="V236">
        <v>0</v>
      </c>
      <c r="W236">
        <v>0</v>
      </c>
      <c r="X236">
        <v>0</v>
      </c>
      <c r="Y236">
        <v>34726</v>
      </c>
      <c r="Z236">
        <v>0</v>
      </c>
      <c r="AA236">
        <v>10270.6</v>
      </c>
      <c r="AB236">
        <v>0</v>
      </c>
      <c r="AC236">
        <v>0</v>
      </c>
      <c r="AD236">
        <v>0</v>
      </c>
      <c r="AE236">
        <v>58.7864</v>
      </c>
      <c r="AF236">
        <v>0</v>
      </c>
      <c r="AG236">
        <v>0</v>
      </c>
      <c r="AH236">
        <v>45055.3</v>
      </c>
      <c r="AI236">
        <v>629.35799999999995</v>
      </c>
      <c r="AJ236">
        <v>25.077400000000001</v>
      </c>
      <c r="AK236">
        <v>0</v>
      </c>
      <c r="AL236">
        <v>0</v>
      </c>
      <c r="AM236">
        <v>0</v>
      </c>
      <c r="AN236">
        <v>0</v>
      </c>
      <c r="AO236">
        <v>240.82499999999999</v>
      </c>
      <c r="AP236">
        <v>140.36699999999999</v>
      </c>
      <c r="AQ236">
        <v>0</v>
      </c>
      <c r="AR236">
        <v>832.81500000000005</v>
      </c>
      <c r="AS236">
        <v>0</v>
      </c>
      <c r="AT236">
        <v>476.24900000000002</v>
      </c>
      <c r="AU236">
        <v>2344.69</v>
      </c>
      <c r="AV236">
        <v>0</v>
      </c>
      <c r="AW236">
        <v>0</v>
      </c>
      <c r="AX236">
        <v>0</v>
      </c>
      <c r="AY236">
        <v>5457.38</v>
      </c>
      <c r="AZ236">
        <v>0</v>
      </c>
      <c r="BA236">
        <v>2179.5300000000002</v>
      </c>
      <c r="BB236">
        <v>0</v>
      </c>
      <c r="BC236">
        <v>0</v>
      </c>
      <c r="BD236">
        <v>0</v>
      </c>
      <c r="BE236">
        <v>7.2135400000000001</v>
      </c>
      <c r="BF236">
        <v>0</v>
      </c>
      <c r="BG236">
        <v>0</v>
      </c>
      <c r="BH236">
        <v>7644.13</v>
      </c>
      <c r="BI236">
        <v>12645.1</v>
      </c>
      <c r="BJ236">
        <v>2133.7800000000002</v>
      </c>
      <c r="BK236" t="s">
        <v>69</v>
      </c>
      <c r="BL236" t="s">
        <v>69</v>
      </c>
      <c r="BM236" t="s">
        <v>69</v>
      </c>
      <c r="BN236" t="s">
        <v>69</v>
      </c>
      <c r="BO236">
        <v>0</v>
      </c>
      <c r="BP236">
        <v>0</v>
      </c>
      <c r="BQ236">
        <v>19204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19204</v>
      </c>
    </row>
    <row r="237" spans="1:78" x14ac:dyDescent="0.25">
      <c r="A237" t="s">
        <v>3706</v>
      </c>
      <c r="B237" t="s">
        <v>2571</v>
      </c>
      <c r="C237" t="s">
        <v>2572</v>
      </c>
      <c r="D237" t="str">
        <f t="shared" si="3"/>
        <v>Hsp-w08-v14</v>
      </c>
      <c r="E237" t="s">
        <v>66</v>
      </c>
      <c r="F237" t="s">
        <v>82</v>
      </c>
      <c r="G237" t="s">
        <v>83</v>
      </c>
      <c r="H237">
        <v>499998</v>
      </c>
      <c r="I237">
        <v>1949.85</v>
      </c>
      <c r="J237">
        <v>51.598700000000001</v>
      </c>
      <c r="K237">
        <v>0</v>
      </c>
      <c r="L237">
        <v>0</v>
      </c>
      <c r="M237">
        <v>0</v>
      </c>
      <c r="N237">
        <v>0</v>
      </c>
      <c r="O237">
        <v>2014.69</v>
      </c>
      <c r="P237">
        <v>604.846</v>
      </c>
      <c r="Q237">
        <v>0</v>
      </c>
      <c r="R237">
        <v>5044.3999999999996</v>
      </c>
      <c r="S237">
        <v>0</v>
      </c>
      <c r="T237">
        <v>3052.95</v>
      </c>
      <c r="U237">
        <v>12718.3</v>
      </c>
      <c r="V237">
        <v>0</v>
      </c>
      <c r="W237">
        <v>0</v>
      </c>
      <c r="X237">
        <v>0</v>
      </c>
      <c r="Y237">
        <v>35148</v>
      </c>
      <c r="Z237">
        <v>0</v>
      </c>
      <c r="AA237">
        <v>10103.5</v>
      </c>
      <c r="AB237">
        <v>0</v>
      </c>
      <c r="AC237">
        <v>0</v>
      </c>
      <c r="AD237">
        <v>0</v>
      </c>
      <c r="AE237">
        <v>58.7864</v>
      </c>
      <c r="AF237">
        <v>0</v>
      </c>
      <c r="AG237">
        <v>0</v>
      </c>
      <c r="AH237">
        <v>45310.400000000001</v>
      </c>
      <c r="AI237">
        <v>696.87699999999995</v>
      </c>
      <c r="AJ237">
        <v>26.3279</v>
      </c>
      <c r="AK237">
        <v>0</v>
      </c>
      <c r="AL237">
        <v>0</v>
      </c>
      <c r="AM237">
        <v>0</v>
      </c>
      <c r="AN237">
        <v>0</v>
      </c>
      <c r="AO237">
        <v>245.65100000000001</v>
      </c>
      <c r="AP237">
        <v>154.55699999999999</v>
      </c>
      <c r="AQ237">
        <v>0</v>
      </c>
      <c r="AR237">
        <v>855.50099999999998</v>
      </c>
      <c r="AS237">
        <v>0</v>
      </c>
      <c r="AT237">
        <v>476.24900000000002</v>
      </c>
      <c r="AU237">
        <v>2455.16</v>
      </c>
      <c r="AV237">
        <v>0</v>
      </c>
      <c r="AW237">
        <v>0</v>
      </c>
      <c r="AX237">
        <v>0</v>
      </c>
      <c r="AY237">
        <v>5871.37</v>
      </c>
      <c r="AZ237">
        <v>0</v>
      </c>
      <c r="BA237">
        <v>2105.4899999999998</v>
      </c>
      <c r="BB237">
        <v>0</v>
      </c>
      <c r="BC237">
        <v>0</v>
      </c>
      <c r="BD237">
        <v>0</v>
      </c>
      <c r="BE237">
        <v>7.2135400000000001</v>
      </c>
      <c r="BF237">
        <v>0</v>
      </c>
      <c r="BG237">
        <v>0</v>
      </c>
      <c r="BH237">
        <v>7984.08</v>
      </c>
      <c r="BI237">
        <v>13903</v>
      </c>
      <c r="BJ237">
        <v>2250.2199999999998</v>
      </c>
      <c r="BK237" t="s">
        <v>69</v>
      </c>
      <c r="BL237" t="s">
        <v>69</v>
      </c>
      <c r="BM237" t="s">
        <v>69</v>
      </c>
      <c r="BN237" t="s">
        <v>69</v>
      </c>
      <c r="BO237">
        <v>0</v>
      </c>
      <c r="BP237">
        <v>0</v>
      </c>
      <c r="BQ237">
        <v>20252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20252</v>
      </c>
    </row>
    <row r="238" spans="1:78" x14ac:dyDescent="0.25">
      <c r="A238" t="s">
        <v>3706</v>
      </c>
      <c r="B238" t="s">
        <v>2573</v>
      </c>
      <c r="C238" t="s">
        <v>2574</v>
      </c>
      <c r="D238" t="str">
        <f t="shared" si="3"/>
        <v>Hsp-w09-v14</v>
      </c>
      <c r="E238" t="s">
        <v>66</v>
      </c>
      <c r="F238" t="s">
        <v>84</v>
      </c>
      <c r="G238" t="s">
        <v>85</v>
      </c>
      <c r="H238">
        <v>499998</v>
      </c>
      <c r="I238">
        <v>1998.87</v>
      </c>
      <c r="J238">
        <v>54.377200000000002</v>
      </c>
      <c r="K238">
        <v>0</v>
      </c>
      <c r="L238">
        <v>0</v>
      </c>
      <c r="M238">
        <v>0</v>
      </c>
      <c r="N238">
        <v>0</v>
      </c>
      <c r="O238">
        <v>2018.24</v>
      </c>
      <c r="P238">
        <v>674.06100000000004</v>
      </c>
      <c r="Q238">
        <v>0</v>
      </c>
      <c r="R238">
        <v>5044.3999999999996</v>
      </c>
      <c r="S238">
        <v>0</v>
      </c>
      <c r="T238">
        <v>3052.95</v>
      </c>
      <c r="U238">
        <v>12842.9</v>
      </c>
      <c r="V238">
        <v>0</v>
      </c>
      <c r="W238">
        <v>0</v>
      </c>
      <c r="X238">
        <v>0</v>
      </c>
      <c r="Y238">
        <v>34624</v>
      </c>
      <c r="Z238">
        <v>0</v>
      </c>
      <c r="AA238">
        <v>10091.799999999999</v>
      </c>
      <c r="AB238">
        <v>0</v>
      </c>
      <c r="AC238">
        <v>0</v>
      </c>
      <c r="AD238">
        <v>0</v>
      </c>
      <c r="AE238">
        <v>58.7864</v>
      </c>
      <c r="AF238">
        <v>0</v>
      </c>
      <c r="AG238">
        <v>0</v>
      </c>
      <c r="AH238">
        <v>44774.6</v>
      </c>
      <c r="AI238">
        <v>895.75599999999997</v>
      </c>
      <c r="AJ238">
        <v>70.868300000000005</v>
      </c>
      <c r="AK238">
        <v>0</v>
      </c>
      <c r="AL238">
        <v>0</v>
      </c>
      <c r="AM238">
        <v>0</v>
      </c>
      <c r="AN238">
        <v>0</v>
      </c>
      <c r="AO238">
        <v>245.63900000000001</v>
      </c>
      <c r="AP238">
        <v>184.358</v>
      </c>
      <c r="AQ238">
        <v>0</v>
      </c>
      <c r="AR238">
        <v>855.50099999999998</v>
      </c>
      <c r="AS238">
        <v>0</v>
      </c>
      <c r="AT238">
        <v>476.24900000000002</v>
      </c>
      <c r="AU238">
        <v>2728.37</v>
      </c>
      <c r="AV238">
        <v>0</v>
      </c>
      <c r="AW238">
        <v>0</v>
      </c>
      <c r="AX238">
        <v>0</v>
      </c>
      <c r="AY238">
        <v>6094.97</v>
      </c>
      <c r="AZ238">
        <v>0</v>
      </c>
      <c r="BA238">
        <v>2180.85</v>
      </c>
      <c r="BB238">
        <v>0</v>
      </c>
      <c r="BC238">
        <v>0</v>
      </c>
      <c r="BD238">
        <v>0</v>
      </c>
      <c r="BE238">
        <v>7.2135400000000001</v>
      </c>
      <c r="BF238">
        <v>0</v>
      </c>
      <c r="BG238">
        <v>0</v>
      </c>
      <c r="BH238">
        <v>8283.0400000000009</v>
      </c>
      <c r="BI238">
        <v>17145.099999999999</v>
      </c>
      <c r="BJ238">
        <v>2256.67</v>
      </c>
      <c r="BK238" t="s">
        <v>69</v>
      </c>
      <c r="BL238" t="s">
        <v>69</v>
      </c>
      <c r="BM238" t="s">
        <v>69</v>
      </c>
      <c r="BN238" t="s">
        <v>69</v>
      </c>
      <c r="BO238">
        <v>0</v>
      </c>
      <c r="BP238">
        <v>0</v>
      </c>
      <c r="BQ238">
        <v>20310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20310</v>
      </c>
    </row>
    <row r="239" spans="1:78" x14ac:dyDescent="0.25">
      <c r="A239" t="s">
        <v>3706</v>
      </c>
      <c r="B239" t="s">
        <v>2575</v>
      </c>
      <c r="C239" t="s">
        <v>2576</v>
      </c>
      <c r="D239" t="str">
        <f t="shared" si="3"/>
        <v>Hsp-w10-v14</v>
      </c>
      <c r="E239" t="s">
        <v>66</v>
      </c>
      <c r="F239" t="s">
        <v>86</v>
      </c>
      <c r="G239" t="s">
        <v>87</v>
      </c>
      <c r="H239">
        <v>499998</v>
      </c>
      <c r="I239">
        <v>1906.31</v>
      </c>
      <c r="J239">
        <v>49.304699999999997</v>
      </c>
      <c r="K239">
        <v>0</v>
      </c>
      <c r="L239">
        <v>0</v>
      </c>
      <c r="M239">
        <v>0</v>
      </c>
      <c r="N239">
        <v>0</v>
      </c>
      <c r="O239">
        <v>2015.52</v>
      </c>
      <c r="P239">
        <v>612.12400000000002</v>
      </c>
      <c r="Q239">
        <v>0</v>
      </c>
      <c r="R239">
        <v>5044.3999999999996</v>
      </c>
      <c r="S239">
        <v>0</v>
      </c>
      <c r="T239">
        <v>3052.95</v>
      </c>
      <c r="U239">
        <v>12680.6</v>
      </c>
      <c r="V239">
        <v>0</v>
      </c>
      <c r="W239">
        <v>0</v>
      </c>
      <c r="X239">
        <v>0</v>
      </c>
      <c r="Y239">
        <v>35792.6</v>
      </c>
      <c r="Z239">
        <v>0</v>
      </c>
      <c r="AA239">
        <v>10044.9</v>
      </c>
      <c r="AB239">
        <v>0</v>
      </c>
      <c r="AC239">
        <v>0</v>
      </c>
      <c r="AD239">
        <v>0</v>
      </c>
      <c r="AE239">
        <v>58.7864</v>
      </c>
      <c r="AF239">
        <v>0</v>
      </c>
      <c r="AG239">
        <v>0</v>
      </c>
      <c r="AH239">
        <v>45896.3</v>
      </c>
      <c r="AI239">
        <v>760.82799999999997</v>
      </c>
      <c r="AJ239">
        <v>33.845599999999997</v>
      </c>
      <c r="AK239">
        <v>0</v>
      </c>
      <c r="AL239">
        <v>0</v>
      </c>
      <c r="AM239">
        <v>0</v>
      </c>
      <c r="AN239">
        <v>0</v>
      </c>
      <c r="AO239">
        <v>246.012</v>
      </c>
      <c r="AP239">
        <v>161.126</v>
      </c>
      <c r="AQ239">
        <v>0</v>
      </c>
      <c r="AR239">
        <v>855.50099999999998</v>
      </c>
      <c r="AS239">
        <v>0</v>
      </c>
      <c r="AT239">
        <v>476.24900000000002</v>
      </c>
      <c r="AU239">
        <v>2533.56</v>
      </c>
      <c r="AV239">
        <v>0</v>
      </c>
      <c r="AW239">
        <v>0</v>
      </c>
      <c r="AX239">
        <v>0</v>
      </c>
      <c r="AY239">
        <v>6388.45</v>
      </c>
      <c r="AZ239">
        <v>0</v>
      </c>
      <c r="BA239">
        <v>2188.58</v>
      </c>
      <c r="BB239">
        <v>0</v>
      </c>
      <c r="BC239">
        <v>0</v>
      </c>
      <c r="BD239">
        <v>0</v>
      </c>
      <c r="BE239">
        <v>7.2135400000000001</v>
      </c>
      <c r="BF239">
        <v>0</v>
      </c>
      <c r="BG239">
        <v>0</v>
      </c>
      <c r="BH239">
        <v>8584.24</v>
      </c>
      <c r="BI239">
        <v>15008.5</v>
      </c>
      <c r="BJ239">
        <v>2317.89</v>
      </c>
      <c r="BK239" t="s">
        <v>69</v>
      </c>
      <c r="BL239" t="s">
        <v>69</v>
      </c>
      <c r="BM239" t="s">
        <v>69</v>
      </c>
      <c r="BN239" t="s">
        <v>69</v>
      </c>
      <c r="BO239">
        <v>0</v>
      </c>
      <c r="BP239">
        <v>0</v>
      </c>
      <c r="BQ239">
        <v>20861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20861</v>
      </c>
    </row>
    <row r="240" spans="1:78" x14ac:dyDescent="0.25">
      <c r="A240" t="s">
        <v>3706</v>
      </c>
      <c r="B240" t="s">
        <v>2578</v>
      </c>
      <c r="C240" t="s">
        <v>2579</v>
      </c>
      <c r="D240" t="str">
        <f t="shared" si="3"/>
        <v>Hsp-w11-v14</v>
      </c>
      <c r="E240" t="s">
        <v>66</v>
      </c>
      <c r="F240" t="s">
        <v>88</v>
      </c>
      <c r="G240" t="s">
        <v>89</v>
      </c>
      <c r="H240">
        <v>499998</v>
      </c>
      <c r="I240">
        <v>1815.57</v>
      </c>
      <c r="J240">
        <v>46.850900000000003</v>
      </c>
      <c r="K240">
        <v>0</v>
      </c>
      <c r="L240">
        <v>0</v>
      </c>
      <c r="M240">
        <v>0</v>
      </c>
      <c r="N240">
        <v>0</v>
      </c>
      <c r="O240">
        <v>2015.25</v>
      </c>
      <c r="P240">
        <v>610.97500000000002</v>
      </c>
      <c r="Q240">
        <v>0</v>
      </c>
      <c r="R240">
        <v>5044.3999999999996</v>
      </c>
      <c r="S240">
        <v>0</v>
      </c>
      <c r="T240">
        <v>3052.95</v>
      </c>
      <c r="U240">
        <v>12586</v>
      </c>
      <c r="V240">
        <v>0</v>
      </c>
      <c r="W240">
        <v>0</v>
      </c>
      <c r="X240">
        <v>0</v>
      </c>
      <c r="Y240">
        <v>36550.800000000003</v>
      </c>
      <c r="Z240">
        <v>0</v>
      </c>
      <c r="AA240">
        <v>10177.200000000001</v>
      </c>
      <c r="AB240">
        <v>0</v>
      </c>
      <c r="AC240">
        <v>0</v>
      </c>
      <c r="AD240">
        <v>0</v>
      </c>
      <c r="AE240">
        <v>58.7864</v>
      </c>
      <c r="AF240">
        <v>0</v>
      </c>
      <c r="AG240">
        <v>0</v>
      </c>
      <c r="AH240">
        <v>46786.8</v>
      </c>
      <c r="AI240">
        <v>872.04</v>
      </c>
      <c r="AJ240">
        <v>62.119599999999998</v>
      </c>
      <c r="AK240">
        <v>0</v>
      </c>
      <c r="AL240">
        <v>0</v>
      </c>
      <c r="AM240">
        <v>0</v>
      </c>
      <c r="AN240">
        <v>0</v>
      </c>
      <c r="AO240">
        <v>247.363</v>
      </c>
      <c r="AP240">
        <v>176.34399999999999</v>
      </c>
      <c r="AQ240">
        <v>0</v>
      </c>
      <c r="AR240">
        <v>855.50099999999998</v>
      </c>
      <c r="AS240">
        <v>0</v>
      </c>
      <c r="AT240">
        <v>476.24900000000002</v>
      </c>
      <c r="AU240">
        <v>2689.62</v>
      </c>
      <c r="AV240">
        <v>0</v>
      </c>
      <c r="AW240">
        <v>0</v>
      </c>
      <c r="AX240">
        <v>0</v>
      </c>
      <c r="AY240">
        <v>7008.68</v>
      </c>
      <c r="AZ240">
        <v>0</v>
      </c>
      <c r="BA240">
        <v>2306.81</v>
      </c>
      <c r="BB240">
        <v>0</v>
      </c>
      <c r="BC240">
        <v>0</v>
      </c>
      <c r="BD240">
        <v>0</v>
      </c>
      <c r="BE240">
        <v>7.2135400000000001</v>
      </c>
      <c r="BF240">
        <v>0</v>
      </c>
      <c r="BG240">
        <v>0</v>
      </c>
      <c r="BH240">
        <v>9322.7000000000007</v>
      </c>
      <c r="BI240">
        <v>16696.5</v>
      </c>
      <c r="BJ240">
        <v>2020.33</v>
      </c>
      <c r="BK240" t="s">
        <v>69</v>
      </c>
      <c r="BL240" t="s">
        <v>69</v>
      </c>
      <c r="BM240" t="s">
        <v>69</v>
      </c>
      <c r="BN240" t="s">
        <v>69</v>
      </c>
      <c r="BO240">
        <v>0</v>
      </c>
      <c r="BP240">
        <v>0</v>
      </c>
      <c r="BQ240">
        <v>18183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18183</v>
      </c>
    </row>
    <row r="241" spans="1:78" x14ac:dyDescent="0.25">
      <c r="A241" t="s">
        <v>3707</v>
      </c>
      <c r="B241" t="s">
        <v>2580</v>
      </c>
      <c r="C241" t="s">
        <v>2581</v>
      </c>
      <c r="D241" t="str">
        <f t="shared" si="3"/>
        <v>Hsp-w12-v14</v>
      </c>
      <c r="E241" t="s">
        <v>66</v>
      </c>
      <c r="F241" t="s">
        <v>90</v>
      </c>
      <c r="G241" t="s">
        <v>91</v>
      </c>
      <c r="H241">
        <v>499998</v>
      </c>
      <c r="I241">
        <v>1541.36</v>
      </c>
      <c r="J241">
        <v>37.824399999999997</v>
      </c>
      <c r="K241">
        <v>0</v>
      </c>
      <c r="L241">
        <v>0</v>
      </c>
      <c r="M241">
        <v>0</v>
      </c>
      <c r="N241">
        <v>0</v>
      </c>
      <c r="O241">
        <v>2008.76</v>
      </c>
      <c r="P241">
        <v>550.178</v>
      </c>
      <c r="Q241">
        <v>0</v>
      </c>
      <c r="R241">
        <v>5044.3999999999996</v>
      </c>
      <c r="S241">
        <v>0</v>
      </c>
      <c r="T241">
        <v>3052.95</v>
      </c>
      <c r="U241">
        <v>12235.5</v>
      </c>
      <c r="V241">
        <v>0</v>
      </c>
      <c r="W241">
        <v>0</v>
      </c>
      <c r="X241">
        <v>0</v>
      </c>
      <c r="Y241">
        <v>36509.1</v>
      </c>
      <c r="Z241">
        <v>0</v>
      </c>
      <c r="AA241">
        <v>10502.2</v>
      </c>
      <c r="AB241">
        <v>0</v>
      </c>
      <c r="AC241">
        <v>0</v>
      </c>
      <c r="AD241">
        <v>0</v>
      </c>
      <c r="AE241">
        <v>58.7864</v>
      </c>
      <c r="AF241">
        <v>0</v>
      </c>
      <c r="AG241">
        <v>0</v>
      </c>
      <c r="AH241">
        <v>47070.1</v>
      </c>
      <c r="AI241">
        <v>772.63900000000001</v>
      </c>
      <c r="AJ241">
        <v>34.787799999999997</v>
      </c>
      <c r="AK241">
        <v>0</v>
      </c>
      <c r="AL241">
        <v>0</v>
      </c>
      <c r="AM241">
        <v>0</v>
      </c>
      <c r="AN241">
        <v>0</v>
      </c>
      <c r="AO241">
        <v>246.803</v>
      </c>
      <c r="AP241">
        <v>159.62299999999999</v>
      </c>
      <c r="AQ241">
        <v>0</v>
      </c>
      <c r="AR241">
        <v>855.50099999999998</v>
      </c>
      <c r="AS241">
        <v>0</v>
      </c>
      <c r="AT241">
        <v>476.24900000000002</v>
      </c>
      <c r="AU241">
        <v>2545.6</v>
      </c>
      <c r="AV241">
        <v>0</v>
      </c>
      <c r="AW241">
        <v>0</v>
      </c>
      <c r="AX241">
        <v>0</v>
      </c>
      <c r="AY241">
        <v>7114.57</v>
      </c>
      <c r="AZ241">
        <v>0</v>
      </c>
      <c r="BA241">
        <v>2312.87</v>
      </c>
      <c r="BB241">
        <v>0</v>
      </c>
      <c r="BC241">
        <v>0</v>
      </c>
      <c r="BD241">
        <v>0</v>
      </c>
      <c r="BE241">
        <v>7.2135400000000001</v>
      </c>
      <c r="BF241">
        <v>0</v>
      </c>
      <c r="BG241">
        <v>0</v>
      </c>
      <c r="BH241">
        <v>9434.65</v>
      </c>
      <c r="BI241">
        <v>14946.2</v>
      </c>
      <c r="BJ241">
        <v>2227.33</v>
      </c>
      <c r="BK241" t="s">
        <v>69</v>
      </c>
      <c r="BL241" t="s">
        <v>69</v>
      </c>
      <c r="BM241" t="s">
        <v>69</v>
      </c>
      <c r="BN241" t="s">
        <v>69</v>
      </c>
      <c r="BO241">
        <v>0</v>
      </c>
      <c r="BP241">
        <v>0</v>
      </c>
      <c r="BQ241">
        <v>20046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20046</v>
      </c>
    </row>
    <row r="242" spans="1:78" x14ac:dyDescent="0.25">
      <c r="A242" t="s">
        <v>3707</v>
      </c>
      <c r="B242" t="s">
        <v>2582</v>
      </c>
      <c r="C242" t="s">
        <v>2583</v>
      </c>
      <c r="D242" t="str">
        <f t="shared" si="3"/>
        <v>Hsp-w13-v14</v>
      </c>
      <c r="E242" t="s">
        <v>66</v>
      </c>
      <c r="F242" t="s">
        <v>92</v>
      </c>
      <c r="G242" t="s">
        <v>93</v>
      </c>
      <c r="H242">
        <v>499998</v>
      </c>
      <c r="I242">
        <v>1886.25</v>
      </c>
      <c r="J242">
        <v>49.479900000000001</v>
      </c>
      <c r="K242">
        <v>0</v>
      </c>
      <c r="L242">
        <v>0</v>
      </c>
      <c r="M242">
        <v>0</v>
      </c>
      <c r="N242">
        <v>0</v>
      </c>
      <c r="O242">
        <v>2018.28</v>
      </c>
      <c r="P242">
        <v>612.68299999999999</v>
      </c>
      <c r="Q242">
        <v>0</v>
      </c>
      <c r="R242">
        <v>5044.3999999999996</v>
      </c>
      <c r="S242">
        <v>0</v>
      </c>
      <c r="T242">
        <v>3052.95</v>
      </c>
      <c r="U242">
        <v>12664</v>
      </c>
      <c r="V242">
        <v>0</v>
      </c>
      <c r="W242">
        <v>0</v>
      </c>
      <c r="X242">
        <v>0</v>
      </c>
      <c r="Y242">
        <v>35991.4</v>
      </c>
      <c r="Z242">
        <v>0</v>
      </c>
      <c r="AA242">
        <v>10052.6</v>
      </c>
      <c r="AB242">
        <v>0</v>
      </c>
      <c r="AC242">
        <v>0</v>
      </c>
      <c r="AD242">
        <v>0</v>
      </c>
      <c r="AE242">
        <v>58.7864</v>
      </c>
      <c r="AF242">
        <v>0</v>
      </c>
      <c r="AG242">
        <v>0</v>
      </c>
      <c r="AH242">
        <v>46102.8</v>
      </c>
      <c r="AI242">
        <v>791.77599999999995</v>
      </c>
      <c r="AJ242">
        <v>38.690899999999999</v>
      </c>
      <c r="AK242">
        <v>0</v>
      </c>
      <c r="AL242">
        <v>0</v>
      </c>
      <c r="AM242">
        <v>0</v>
      </c>
      <c r="AN242">
        <v>0</v>
      </c>
      <c r="AO242">
        <v>246.38499999999999</v>
      </c>
      <c r="AP242">
        <v>162.488</v>
      </c>
      <c r="AQ242">
        <v>0</v>
      </c>
      <c r="AR242">
        <v>851.94</v>
      </c>
      <c r="AS242">
        <v>0</v>
      </c>
      <c r="AT242">
        <v>476.24900000000002</v>
      </c>
      <c r="AU242">
        <v>2567.5300000000002</v>
      </c>
      <c r="AV242">
        <v>0</v>
      </c>
      <c r="AW242">
        <v>0</v>
      </c>
      <c r="AX242">
        <v>0</v>
      </c>
      <c r="AY242">
        <v>6757.97</v>
      </c>
      <c r="AZ242">
        <v>0</v>
      </c>
      <c r="BA242">
        <v>2274.3000000000002</v>
      </c>
      <c r="BB242">
        <v>0</v>
      </c>
      <c r="BC242">
        <v>0</v>
      </c>
      <c r="BD242">
        <v>0</v>
      </c>
      <c r="BE242">
        <v>7.2135400000000001</v>
      </c>
      <c r="BF242">
        <v>0</v>
      </c>
      <c r="BG242">
        <v>0</v>
      </c>
      <c r="BH242">
        <v>9039.48</v>
      </c>
      <c r="BI242">
        <v>15216.9</v>
      </c>
      <c r="BJ242">
        <v>2027.78</v>
      </c>
      <c r="BK242" t="s">
        <v>69</v>
      </c>
      <c r="BL242" t="s">
        <v>69</v>
      </c>
      <c r="BM242" t="s">
        <v>69</v>
      </c>
      <c r="BN242" t="s">
        <v>69</v>
      </c>
      <c r="BO242">
        <v>0</v>
      </c>
      <c r="BP242">
        <v>0</v>
      </c>
      <c r="BQ242">
        <v>18250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18250</v>
      </c>
    </row>
    <row r="243" spans="1:78" x14ac:dyDescent="0.25">
      <c r="A243" t="s">
        <v>3707</v>
      </c>
      <c r="B243" t="s">
        <v>2584</v>
      </c>
      <c r="C243" t="s">
        <v>2585</v>
      </c>
      <c r="D243" t="str">
        <f t="shared" si="3"/>
        <v>Hsp-w14-v14</v>
      </c>
      <c r="E243" t="s">
        <v>66</v>
      </c>
      <c r="F243" t="s">
        <v>94</v>
      </c>
      <c r="G243" t="s">
        <v>95</v>
      </c>
      <c r="H243">
        <v>499998</v>
      </c>
      <c r="I243">
        <v>1798.35</v>
      </c>
      <c r="J243">
        <v>44.689599999999999</v>
      </c>
      <c r="K243">
        <v>0</v>
      </c>
      <c r="L243">
        <v>0</v>
      </c>
      <c r="M243">
        <v>0</v>
      </c>
      <c r="N243">
        <v>0</v>
      </c>
      <c r="O243">
        <v>2015.78</v>
      </c>
      <c r="P243">
        <v>630.49099999999999</v>
      </c>
      <c r="Q243">
        <v>0</v>
      </c>
      <c r="R243">
        <v>5044.3999999999996</v>
      </c>
      <c r="S243">
        <v>0</v>
      </c>
      <c r="T243">
        <v>3052.95</v>
      </c>
      <c r="U243">
        <v>12586.6</v>
      </c>
      <c r="V243">
        <v>0</v>
      </c>
      <c r="W243">
        <v>0</v>
      </c>
      <c r="X243">
        <v>0</v>
      </c>
      <c r="Y243">
        <v>37271.4</v>
      </c>
      <c r="Z243">
        <v>0</v>
      </c>
      <c r="AA243">
        <v>10252.9</v>
      </c>
      <c r="AB243">
        <v>0</v>
      </c>
      <c r="AC243">
        <v>0</v>
      </c>
      <c r="AD243">
        <v>0</v>
      </c>
      <c r="AE243">
        <v>58.7864</v>
      </c>
      <c r="AF243">
        <v>0</v>
      </c>
      <c r="AG243">
        <v>0</v>
      </c>
      <c r="AH243">
        <v>47583.1</v>
      </c>
      <c r="AI243">
        <v>1058.71</v>
      </c>
      <c r="AJ243">
        <v>87.766400000000004</v>
      </c>
      <c r="AK243">
        <v>0</v>
      </c>
      <c r="AL243">
        <v>0</v>
      </c>
      <c r="AM243">
        <v>0</v>
      </c>
      <c r="AN243">
        <v>0</v>
      </c>
      <c r="AO243">
        <v>244.154</v>
      </c>
      <c r="AP243">
        <v>194.78399999999999</v>
      </c>
      <c r="AQ243">
        <v>0</v>
      </c>
      <c r="AR243">
        <v>832.81500000000005</v>
      </c>
      <c r="AS243">
        <v>0</v>
      </c>
      <c r="AT243">
        <v>476.24900000000002</v>
      </c>
      <c r="AU243">
        <v>2894.48</v>
      </c>
      <c r="AV243">
        <v>0</v>
      </c>
      <c r="AW243">
        <v>0</v>
      </c>
      <c r="AX243">
        <v>0</v>
      </c>
      <c r="AY243">
        <v>7924.96</v>
      </c>
      <c r="AZ243">
        <v>0</v>
      </c>
      <c r="BA243">
        <v>2324.6</v>
      </c>
      <c r="BB243">
        <v>0</v>
      </c>
      <c r="BC243">
        <v>0</v>
      </c>
      <c r="BD243">
        <v>0</v>
      </c>
      <c r="BE243">
        <v>7.2135400000000001</v>
      </c>
      <c r="BF243">
        <v>0</v>
      </c>
      <c r="BG243">
        <v>0</v>
      </c>
      <c r="BH243">
        <v>10256.799999999999</v>
      </c>
      <c r="BI243">
        <v>19305.900000000001</v>
      </c>
      <c r="BJ243">
        <v>2229.89</v>
      </c>
      <c r="BK243" t="s">
        <v>69</v>
      </c>
      <c r="BL243" t="s">
        <v>69</v>
      </c>
      <c r="BM243" t="s">
        <v>69</v>
      </c>
      <c r="BN243" t="s">
        <v>69</v>
      </c>
      <c r="BO243">
        <v>0</v>
      </c>
      <c r="BP243">
        <v>0</v>
      </c>
      <c r="BQ243">
        <v>20069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20069</v>
      </c>
    </row>
    <row r="244" spans="1:78" x14ac:dyDescent="0.25">
      <c r="A244" t="s">
        <v>3707</v>
      </c>
      <c r="B244" t="s">
        <v>2587</v>
      </c>
      <c r="C244" t="s">
        <v>2588</v>
      </c>
      <c r="D244" t="str">
        <f t="shared" si="3"/>
        <v>Hsp-w15-v14</v>
      </c>
      <c r="E244" t="s">
        <v>66</v>
      </c>
      <c r="F244" t="s">
        <v>96</v>
      </c>
      <c r="G244" t="s">
        <v>97</v>
      </c>
      <c r="H244">
        <v>499998</v>
      </c>
      <c r="I244">
        <v>2891.84</v>
      </c>
      <c r="J244">
        <v>85.193799999999996</v>
      </c>
      <c r="K244">
        <v>0</v>
      </c>
      <c r="L244">
        <v>0</v>
      </c>
      <c r="M244">
        <v>0</v>
      </c>
      <c r="N244">
        <v>0</v>
      </c>
      <c r="O244">
        <v>2048.13</v>
      </c>
      <c r="P244">
        <v>826.18799999999999</v>
      </c>
      <c r="Q244">
        <v>0</v>
      </c>
      <c r="R244">
        <v>5044.3999999999996</v>
      </c>
      <c r="S244">
        <v>0</v>
      </c>
      <c r="T244">
        <v>3052.95</v>
      </c>
      <c r="U244">
        <v>13948.7</v>
      </c>
      <c r="V244">
        <v>0</v>
      </c>
      <c r="W244">
        <v>0</v>
      </c>
      <c r="X244">
        <v>0</v>
      </c>
      <c r="Y244">
        <v>33066</v>
      </c>
      <c r="Z244">
        <v>0</v>
      </c>
      <c r="AA244">
        <v>8453.75</v>
      </c>
      <c r="AB244">
        <v>0</v>
      </c>
      <c r="AC244">
        <v>0</v>
      </c>
      <c r="AD244">
        <v>0</v>
      </c>
      <c r="AE244">
        <v>58.7864</v>
      </c>
      <c r="AF244">
        <v>0</v>
      </c>
      <c r="AG244">
        <v>0</v>
      </c>
      <c r="AH244">
        <v>41578.5</v>
      </c>
      <c r="AI244">
        <v>975.577</v>
      </c>
      <c r="AJ244">
        <v>84.168999999999997</v>
      </c>
      <c r="AK244">
        <v>0</v>
      </c>
      <c r="AL244">
        <v>0</v>
      </c>
      <c r="AM244">
        <v>0</v>
      </c>
      <c r="AN244">
        <v>0</v>
      </c>
      <c r="AO244">
        <v>245.62700000000001</v>
      </c>
      <c r="AP244">
        <v>195.31899999999999</v>
      </c>
      <c r="AQ244">
        <v>0</v>
      </c>
      <c r="AR244">
        <v>851.94</v>
      </c>
      <c r="AS244">
        <v>0</v>
      </c>
      <c r="AT244">
        <v>476.24900000000002</v>
      </c>
      <c r="AU244">
        <v>2828.88</v>
      </c>
      <c r="AV244">
        <v>0</v>
      </c>
      <c r="AW244">
        <v>0</v>
      </c>
      <c r="AX244">
        <v>0</v>
      </c>
      <c r="AY244">
        <v>5658.82</v>
      </c>
      <c r="AZ244">
        <v>0</v>
      </c>
      <c r="BA244">
        <v>1942.8</v>
      </c>
      <c r="BB244">
        <v>0</v>
      </c>
      <c r="BC244">
        <v>0</v>
      </c>
      <c r="BD244">
        <v>0</v>
      </c>
      <c r="BE244">
        <v>7.2135400000000001</v>
      </c>
      <c r="BF244">
        <v>0</v>
      </c>
      <c r="BG244">
        <v>0</v>
      </c>
      <c r="BH244">
        <v>7608.83</v>
      </c>
      <c r="BI244">
        <v>18435.5</v>
      </c>
      <c r="BJ244">
        <v>2243.7800000000002</v>
      </c>
      <c r="BK244" t="s">
        <v>69</v>
      </c>
      <c r="BL244" t="s">
        <v>69</v>
      </c>
      <c r="BM244" t="s">
        <v>69</v>
      </c>
      <c r="BN244" t="s">
        <v>69</v>
      </c>
      <c r="BO244">
        <v>0</v>
      </c>
      <c r="BP244">
        <v>0</v>
      </c>
      <c r="BQ244">
        <v>20194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20194</v>
      </c>
    </row>
    <row r="245" spans="1:78" x14ac:dyDescent="0.25">
      <c r="A245" t="s">
        <v>3708</v>
      </c>
      <c r="B245" t="s">
        <v>2589</v>
      </c>
      <c r="C245" t="s">
        <v>2590</v>
      </c>
      <c r="D245" t="str">
        <f t="shared" si="3"/>
        <v>Hsp-w16-v14</v>
      </c>
      <c r="E245" t="s">
        <v>66</v>
      </c>
      <c r="F245" t="s">
        <v>98</v>
      </c>
      <c r="G245" t="s">
        <v>99</v>
      </c>
      <c r="H245">
        <v>499998</v>
      </c>
      <c r="I245">
        <v>918.73699999999997</v>
      </c>
      <c r="J245">
        <v>17.404399999999999</v>
      </c>
      <c r="K245">
        <v>0</v>
      </c>
      <c r="L245">
        <v>0</v>
      </c>
      <c r="M245">
        <v>0</v>
      </c>
      <c r="N245">
        <v>0</v>
      </c>
      <c r="O245">
        <v>2008.83</v>
      </c>
      <c r="P245">
        <v>330.03699999999998</v>
      </c>
      <c r="Q245">
        <v>0</v>
      </c>
      <c r="R245">
        <v>5044.3999999999996</v>
      </c>
      <c r="S245">
        <v>0</v>
      </c>
      <c r="T245">
        <v>3052.95</v>
      </c>
      <c r="U245">
        <v>11372.3</v>
      </c>
      <c r="V245">
        <v>0</v>
      </c>
      <c r="W245">
        <v>0</v>
      </c>
      <c r="X245">
        <v>0</v>
      </c>
      <c r="Y245">
        <v>37703.9</v>
      </c>
      <c r="Z245">
        <v>0</v>
      </c>
      <c r="AA245">
        <v>11788.7</v>
      </c>
      <c r="AB245">
        <v>0</v>
      </c>
      <c r="AC245">
        <v>0</v>
      </c>
      <c r="AD245">
        <v>0</v>
      </c>
      <c r="AE245">
        <v>58.7864</v>
      </c>
      <c r="AF245">
        <v>0</v>
      </c>
      <c r="AG245">
        <v>0</v>
      </c>
      <c r="AH245">
        <v>49551.4</v>
      </c>
      <c r="AI245">
        <v>503.22699999999998</v>
      </c>
      <c r="AJ245">
        <v>12.3689</v>
      </c>
      <c r="AK245">
        <v>0</v>
      </c>
      <c r="AL245">
        <v>0</v>
      </c>
      <c r="AM245">
        <v>0</v>
      </c>
      <c r="AN245">
        <v>0</v>
      </c>
      <c r="AO245">
        <v>248.29</v>
      </c>
      <c r="AP245">
        <v>104.583</v>
      </c>
      <c r="AQ245">
        <v>0</v>
      </c>
      <c r="AR245">
        <v>855.50099999999998</v>
      </c>
      <c r="AS245">
        <v>0</v>
      </c>
      <c r="AT245">
        <v>476.24900000000002</v>
      </c>
      <c r="AU245">
        <v>2200.2199999999998</v>
      </c>
      <c r="AV245">
        <v>0</v>
      </c>
      <c r="AW245">
        <v>0</v>
      </c>
      <c r="AX245">
        <v>0</v>
      </c>
      <c r="AY245">
        <v>7951.98</v>
      </c>
      <c r="AZ245">
        <v>0</v>
      </c>
      <c r="BA245">
        <v>2611.9699999999998</v>
      </c>
      <c r="BB245">
        <v>0</v>
      </c>
      <c r="BC245">
        <v>0</v>
      </c>
      <c r="BD245">
        <v>0</v>
      </c>
      <c r="BE245">
        <v>7.2135400000000001</v>
      </c>
      <c r="BF245">
        <v>0</v>
      </c>
      <c r="BG245">
        <v>0</v>
      </c>
      <c r="BH245">
        <v>10571.2</v>
      </c>
      <c r="BI245">
        <v>10859.7</v>
      </c>
      <c r="BJ245">
        <v>1961.11</v>
      </c>
      <c r="BK245" t="s">
        <v>69</v>
      </c>
      <c r="BL245" t="s">
        <v>69</v>
      </c>
      <c r="BM245" t="s">
        <v>69</v>
      </c>
      <c r="BN245" t="s">
        <v>69</v>
      </c>
      <c r="BO245">
        <v>0</v>
      </c>
      <c r="BP245">
        <v>0</v>
      </c>
      <c r="BQ245">
        <v>17650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17650</v>
      </c>
    </row>
    <row r="246" spans="1:78" x14ac:dyDescent="0.25">
      <c r="A246" t="s">
        <v>3708</v>
      </c>
      <c r="B246" t="s">
        <v>230</v>
      </c>
      <c r="C246" t="s">
        <v>231</v>
      </c>
      <c r="D246" t="str">
        <f t="shared" si="3"/>
        <v>Htl-w01-v96</v>
      </c>
      <c r="E246" t="s">
        <v>66</v>
      </c>
      <c r="F246" t="s">
        <v>67</v>
      </c>
      <c r="G246" t="s">
        <v>68</v>
      </c>
      <c r="H246">
        <v>400162</v>
      </c>
      <c r="I246">
        <v>477.51100000000002</v>
      </c>
      <c r="J246">
        <v>19.200199999999999</v>
      </c>
      <c r="K246">
        <v>0</v>
      </c>
      <c r="L246">
        <v>0</v>
      </c>
      <c r="M246">
        <v>0</v>
      </c>
      <c r="N246">
        <v>0</v>
      </c>
      <c r="O246">
        <v>397.44600000000003</v>
      </c>
      <c r="P246">
        <v>737.79100000000005</v>
      </c>
      <c r="Q246">
        <v>0</v>
      </c>
      <c r="R246">
        <v>1825.63</v>
      </c>
      <c r="S246">
        <v>0</v>
      </c>
      <c r="T246">
        <v>649.39800000000002</v>
      </c>
      <c r="U246">
        <v>4106.9799999999996</v>
      </c>
      <c r="V246">
        <v>0</v>
      </c>
      <c r="W246">
        <v>0</v>
      </c>
      <c r="X246">
        <v>0</v>
      </c>
      <c r="Y246">
        <v>10899.5</v>
      </c>
      <c r="Z246">
        <v>0</v>
      </c>
      <c r="AA246">
        <v>4551.13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15450.6</v>
      </c>
      <c r="AI246">
        <v>199.26</v>
      </c>
      <c r="AJ246">
        <v>11.416499999999999</v>
      </c>
      <c r="AK246">
        <v>0</v>
      </c>
      <c r="AL246">
        <v>0</v>
      </c>
      <c r="AM246">
        <v>0</v>
      </c>
      <c r="AN246">
        <v>0</v>
      </c>
      <c r="AO246">
        <v>67.749600000000001</v>
      </c>
      <c r="AP246">
        <v>99.367099999999994</v>
      </c>
      <c r="AQ246">
        <v>0</v>
      </c>
      <c r="AR246">
        <v>291.79300000000001</v>
      </c>
      <c r="AS246">
        <v>0</v>
      </c>
      <c r="AT246">
        <v>83.762100000000004</v>
      </c>
      <c r="AU246">
        <v>753.34900000000005</v>
      </c>
      <c r="AV246">
        <v>0</v>
      </c>
      <c r="AW246">
        <v>0</v>
      </c>
      <c r="AX246">
        <v>0</v>
      </c>
      <c r="AY246">
        <v>4072.27</v>
      </c>
      <c r="AZ246">
        <v>0</v>
      </c>
      <c r="BA246">
        <v>436.524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4508.79</v>
      </c>
      <c r="BI246">
        <v>4773.3599999999997</v>
      </c>
      <c r="BJ246">
        <v>562.11099999999999</v>
      </c>
      <c r="BK246" t="s">
        <v>69</v>
      </c>
      <c r="BL246" t="s">
        <v>69</v>
      </c>
      <c r="BM246" t="s">
        <v>69</v>
      </c>
      <c r="BN246" t="s">
        <v>69</v>
      </c>
      <c r="BO246">
        <v>0</v>
      </c>
      <c r="BP246">
        <v>0</v>
      </c>
      <c r="BQ246">
        <v>5059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5059</v>
      </c>
    </row>
    <row r="247" spans="1:78" x14ac:dyDescent="0.25">
      <c r="A247" t="s">
        <v>3708</v>
      </c>
      <c r="B247" t="s">
        <v>234</v>
      </c>
      <c r="C247" t="s">
        <v>235</v>
      </c>
      <c r="D247" t="str">
        <f t="shared" si="3"/>
        <v>Htl-w02-v96</v>
      </c>
      <c r="E247" t="s">
        <v>66</v>
      </c>
      <c r="F247" t="s">
        <v>70</v>
      </c>
      <c r="G247" t="s">
        <v>71</v>
      </c>
      <c r="H247">
        <v>400162</v>
      </c>
      <c r="I247">
        <v>818.17600000000004</v>
      </c>
      <c r="J247">
        <v>40.418900000000001</v>
      </c>
      <c r="K247">
        <v>0</v>
      </c>
      <c r="L247">
        <v>0</v>
      </c>
      <c r="M247">
        <v>0</v>
      </c>
      <c r="N247">
        <v>0</v>
      </c>
      <c r="O247">
        <v>474.48099999999999</v>
      </c>
      <c r="P247">
        <v>893.83299999999997</v>
      </c>
      <c r="Q247">
        <v>0</v>
      </c>
      <c r="R247">
        <v>1825.63</v>
      </c>
      <c r="S247">
        <v>0</v>
      </c>
      <c r="T247">
        <v>649.39800000000002</v>
      </c>
      <c r="U247">
        <v>4701.95</v>
      </c>
      <c r="V247">
        <v>0</v>
      </c>
      <c r="W247">
        <v>0</v>
      </c>
      <c r="X247">
        <v>0</v>
      </c>
      <c r="Y247">
        <v>10361</v>
      </c>
      <c r="Z247">
        <v>0</v>
      </c>
      <c r="AA247">
        <v>4139.1400000000003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14500.1</v>
      </c>
      <c r="AI247">
        <v>394.738</v>
      </c>
      <c r="AJ247">
        <v>25.833600000000001</v>
      </c>
      <c r="AK247">
        <v>0</v>
      </c>
      <c r="AL247">
        <v>0</v>
      </c>
      <c r="AM247">
        <v>0</v>
      </c>
      <c r="AN247">
        <v>0</v>
      </c>
      <c r="AO247">
        <v>100.53400000000001</v>
      </c>
      <c r="AP247">
        <v>132.70400000000001</v>
      </c>
      <c r="AQ247">
        <v>0</v>
      </c>
      <c r="AR247">
        <v>291.79300000000001</v>
      </c>
      <c r="AS247">
        <v>0</v>
      </c>
      <c r="AT247">
        <v>83.762100000000004</v>
      </c>
      <c r="AU247">
        <v>1029.3599999999999</v>
      </c>
      <c r="AV247">
        <v>0</v>
      </c>
      <c r="AW247">
        <v>0</v>
      </c>
      <c r="AX247">
        <v>0</v>
      </c>
      <c r="AY247">
        <v>4337.22</v>
      </c>
      <c r="AZ247">
        <v>0</v>
      </c>
      <c r="BA247">
        <v>804.90200000000004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5142.12</v>
      </c>
      <c r="BI247">
        <v>7485.11</v>
      </c>
      <c r="BJ247">
        <v>719.66700000000003</v>
      </c>
      <c r="BK247" t="s">
        <v>69</v>
      </c>
      <c r="BL247" t="s">
        <v>69</v>
      </c>
      <c r="BM247" t="s">
        <v>69</v>
      </c>
      <c r="BN247" t="s">
        <v>69</v>
      </c>
      <c r="BO247">
        <v>0</v>
      </c>
      <c r="BP247">
        <v>0</v>
      </c>
      <c r="BQ247">
        <v>6477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6477</v>
      </c>
    </row>
    <row r="248" spans="1:78" x14ac:dyDescent="0.25">
      <c r="A248" t="s">
        <v>3709</v>
      </c>
      <c r="B248" t="s">
        <v>238</v>
      </c>
      <c r="C248" t="s">
        <v>239</v>
      </c>
      <c r="D248" t="str">
        <f t="shared" si="3"/>
        <v>Htl-w03-v96</v>
      </c>
      <c r="E248" t="s">
        <v>66</v>
      </c>
      <c r="F248" t="s">
        <v>72</v>
      </c>
      <c r="G248" t="s">
        <v>73</v>
      </c>
      <c r="H248">
        <v>400162</v>
      </c>
      <c r="I248">
        <v>662.98800000000006</v>
      </c>
      <c r="J248">
        <v>31.075700000000001</v>
      </c>
      <c r="K248">
        <v>0</v>
      </c>
      <c r="L248">
        <v>0</v>
      </c>
      <c r="M248">
        <v>0</v>
      </c>
      <c r="N248">
        <v>0</v>
      </c>
      <c r="O248">
        <v>438.27100000000002</v>
      </c>
      <c r="P248">
        <v>814.91499999999996</v>
      </c>
      <c r="Q248">
        <v>0</v>
      </c>
      <c r="R248">
        <v>1825.63</v>
      </c>
      <c r="S248">
        <v>0</v>
      </c>
      <c r="T248">
        <v>649.39800000000002</v>
      </c>
      <c r="U248">
        <v>4422.29</v>
      </c>
      <c r="V248">
        <v>0</v>
      </c>
      <c r="W248">
        <v>0</v>
      </c>
      <c r="X248">
        <v>0</v>
      </c>
      <c r="Y248">
        <v>9461.0400000000009</v>
      </c>
      <c r="Z248">
        <v>0</v>
      </c>
      <c r="AA248">
        <v>4155.53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13616.6</v>
      </c>
      <c r="AI248">
        <v>268.27</v>
      </c>
      <c r="AJ248">
        <v>17.2224</v>
      </c>
      <c r="AK248">
        <v>0</v>
      </c>
      <c r="AL248">
        <v>0</v>
      </c>
      <c r="AM248">
        <v>0</v>
      </c>
      <c r="AN248">
        <v>0</v>
      </c>
      <c r="AO248">
        <v>82.030900000000003</v>
      </c>
      <c r="AP248">
        <v>113.321</v>
      </c>
      <c r="AQ248">
        <v>0</v>
      </c>
      <c r="AR248">
        <v>291.79300000000001</v>
      </c>
      <c r="AS248">
        <v>0</v>
      </c>
      <c r="AT248">
        <v>83.762100000000004</v>
      </c>
      <c r="AU248">
        <v>856.4</v>
      </c>
      <c r="AV248">
        <v>0</v>
      </c>
      <c r="AW248">
        <v>0</v>
      </c>
      <c r="AX248">
        <v>0</v>
      </c>
      <c r="AY248">
        <v>3827.73</v>
      </c>
      <c r="AZ248">
        <v>0</v>
      </c>
      <c r="BA248">
        <v>620.16099999999994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4447.8900000000003</v>
      </c>
      <c r="BI248">
        <v>6094.91</v>
      </c>
      <c r="BJ248">
        <v>625.22199999999998</v>
      </c>
      <c r="BK248" t="s">
        <v>69</v>
      </c>
      <c r="BL248" t="s">
        <v>69</v>
      </c>
      <c r="BM248" t="s">
        <v>69</v>
      </c>
      <c r="BN248" t="s">
        <v>69</v>
      </c>
      <c r="BO248">
        <v>0</v>
      </c>
      <c r="BP248">
        <v>0</v>
      </c>
      <c r="BQ248">
        <v>5627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5627</v>
      </c>
    </row>
    <row r="249" spans="1:78" x14ac:dyDescent="0.25">
      <c r="A249" t="s">
        <v>3709</v>
      </c>
      <c r="B249" t="s">
        <v>242</v>
      </c>
      <c r="C249" t="s">
        <v>243</v>
      </c>
      <c r="D249" t="str">
        <f t="shared" si="3"/>
        <v>Htl-w04-v96</v>
      </c>
      <c r="E249" t="s">
        <v>66</v>
      </c>
      <c r="F249" t="s">
        <v>74</v>
      </c>
      <c r="G249" t="s">
        <v>75</v>
      </c>
      <c r="H249">
        <v>400162</v>
      </c>
      <c r="I249">
        <v>866.029</v>
      </c>
      <c r="J249">
        <v>44.951599999999999</v>
      </c>
      <c r="K249">
        <v>0</v>
      </c>
      <c r="L249">
        <v>0</v>
      </c>
      <c r="M249">
        <v>0</v>
      </c>
      <c r="N249">
        <v>0</v>
      </c>
      <c r="O249">
        <v>476.49799999999999</v>
      </c>
      <c r="P249">
        <v>893.60699999999997</v>
      </c>
      <c r="Q249">
        <v>0</v>
      </c>
      <c r="R249">
        <v>1825.63</v>
      </c>
      <c r="S249">
        <v>0</v>
      </c>
      <c r="T249">
        <v>649.39800000000002</v>
      </c>
      <c r="U249">
        <v>4756.12</v>
      </c>
      <c r="V249">
        <v>0</v>
      </c>
      <c r="W249">
        <v>0</v>
      </c>
      <c r="X249">
        <v>0</v>
      </c>
      <c r="Y249">
        <v>9405.3700000000008</v>
      </c>
      <c r="Z249">
        <v>0</v>
      </c>
      <c r="AA249">
        <v>3983.46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13388.8</v>
      </c>
      <c r="AI249">
        <v>350.06099999999998</v>
      </c>
      <c r="AJ249">
        <v>23.4209</v>
      </c>
      <c r="AK249">
        <v>0</v>
      </c>
      <c r="AL249">
        <v>0</v>
      </c>
      <c r="AM249">
        <v>0</v>
      </c>
      <c r="AN249">
        <v>0</v>
      </c>
      <c r="AO249">
        <v>93.004400000000004</v>
      </c>
      <c r="AP249">
        <v>126.974</v>
      </c>
      <c r="AQ249">
        <v>0</v>
      </c>
      <c r="AR249">
        <v>291.79300000000001</v>
      </c>
      <c r="AS249">
        <v>0</v>
      </c>
      <c r="AT249">
        <v>83.762100000000004</v>
      </c>
      <c r="AU249">
        <v>969.01599999999996</v>
      </c>
      <c r="AV249">
        <v>0</v>
      </c>
      <c r="AW249">
        <v>0</v>
      </c>
      <c r="AX249">
        <v>0</v>
      </c>
      <c r="AY249">
        <v>5789.31</v>
      </c>
      <c r="AZ249">
        <v>0</v>
      </c>
      <c r="BA249">
        <v>374.83699999999999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6164.15</v>
      </c>
      <c r="BI249">
        <v>7285.54</v>
      </c>
      <c r="BJ249">
        <v>783.33299999999997</v>
      </c>
      <c r="BK249" t="s">
        <v>69</v>
      </c>
      <c r="BL249" t="s">
        <v>69</v>
      </c>
      <c r="BM249" t="s">
        <v>69</v>
      </c>
      <c r="BN249" t="s">
        <v>69</v>
      </c>
      <c r="BO249">
        <v>0</v>
      </c>
      <c r="BP249">
        <v>0</v>
      </c>
      <c r="BQ249">
        <v>7050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7050</v>
      </c>
    </row>
    <row r="250" spans="1:78" x14ac:dyDescent="0.25">
      <c r="A250" t="s">
        <v>3709</v>
      </c>
      <c r="B250" t="s">
        <v>246</v>
      </c>
      <c r="C250" t="s">
        <v>247</v>
      </c>
      <c r="D250" t="str">
        <f t="shared" si="3"/>
        <v>Htl-w05-v96</v>
      </c>
      <c r="E250" t="s">
        <v>66</v>
      </c>
      <c r="F250" t="s">
        <v>76</v>
      </c>
      <c r="G250" t="s">
        <v>77</v>
      </c>
      <c r="H250">
        <v>400162</v>
      </c>
      <c r="I250">
        <v>675.77599999999995</v>
      </c>
      <c r="J250">
        <v>31.841999999999999</v>
      </c>
      <c r="K250">
        <v>0</v>
      </c>
      <c r="L250">
        <v>0</v>
      </c>
      <c r="M250">
        <v>0</v>
      </c>
      <c r="N250">
        <v>0</v>
      </c>
      <c r="O250">
        <v>446.637</v>
      </c>
      <c r="P250">
        <v>839.99</v>
      </c>
      <c r="Q250">
        <v>0</v>
      </c>
      <c r="R250">
        <v>1825.63</v>
      </c>
      <c r="S250">
        <v>0</v>
      </c>
      <c r="T250">
        <v>649.39800000000002</v>
      </c>
      <c r="U250">
        <v>4469.28</v>
      </c>
      <c r="V250">
        <v>0</v>
      </c>
      <c r="W250">
        <v>0</v>
      </c>
      <c r="X250">
        <v>0</v>
      </c>
      <c r="Y250">
        <v>10152</v>
      </c>
      <c r="Z250">
        <v>0</v>
      </c>
      <c r="AA250">
        <v>4240.4399999999996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14392.5</v>
      </c>
      <c r="AI250">
        <v>308.16399999999999</v>
      </c>
      <c r="AJ250">
        <v>15.092599999999999</v>
      </c>
      <c r="AK250">
        <v>0</v>
      </c>
      <c r="AL250">
        <v>0</v>
      </c>
      <c r="AM250">
        <v>0</v>
      </c>
      <c r="AN250">
        <v>0</v>
      </c>
      <c r="AO250">
        <v>91.431299999999993</v>
      </c>
      <c r="AP250">
        <v>118.148</v>
      </c>
      <c r="AQ250">
        <v>0</v>
      </c>
      <c r="AR250">
        <v>233.14</v>
      </c>
      <c r="AS250">
        <v>0</v>
      </c>
      <c r="AT250">
        <v>79.158900000000003</v>
      </c>
      <c r="AU250">
        <v>845.13599999999997</v>
      </c>
      <c r="AV250">
        <v>0</v>
      </c>
      <c r="AW250">
        <v>0</v>
      </c>
      <c r="AX250">
        <v>0</v>
      </c>
      <c r="AY250">
        <v>4112.9399999999996</v>
      </c>
      <c r="AZ250">
        <v>0</v>
      </c>
      <c r="BA250">
        <v>599.00099999999998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4711.9399999999996</v>
      </c>
      <c r="BI250">
        <v>6125.51</v>
      </c>
      <c r="BJ250">
        <v>644.77800000000002</v>
      </c>
      <c r="BK250" t="s">
        <v>69</v>
      </c>
      <c r="BL250" t="s">
        <v>69</v>
      </c>
      <c r="BM250" t="s">
        <v>69</v>
      </c>
      <c r="BN250" t="s">
        <v>69</v>
      </c>
      <c r="BO250">
        <v>0</v>
      </c>
      <c r="BP250">
        <v>0</v>
      </c>
      <c r="BQ250">
        <v>5803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5803</v>
      </c>
    </row>
    <row r="251" spans="1:78" x14ac:dyDescent="0.25">
      <c r="A251" t="s">
        <v>3710</v>
      </c>
      <c r="B251" t="s">
        <v>250</v>
      </c>
      <c r="C251" t="s">
        <v>251</v>
      </c>
      <c r="D251" t="str">
        <f t="shared" si="3"/>
        <v>Htl-w06-v96</v>
      </c>
      <c r="E251" t="s">
        <v>66</v>
      </c>
      <c r="F251" t="s">
        <v>78</v>
      </c>
      <c r="G251" t="s">
        <v>79</v>
      </c>
      <c r="H251">
        <v>400162</v>
      </c>
      <c r="I251">
        <v>798.26499999999999</v>
      </c>
      <c r="J251">
        <v>48.953000000000003</v>
      </c>
      <c r="K251">
        <v>0</v>
      </c>
      <c r="L251">
        <v>0</v>
      </c>
      <c r="M251">
        <v>0</v>
      </c>
      <c r="N251">
        <v>0</v>
      </c>
      <c r="O251">
        <v>456.83</v>
      </c>
      <c r="P251">
        <v>842.33199999999999</v>
      </c>
      <c r="Q251">
        <v>0</v>
      </c>
      <c r="R251">
        <v>1825.63</v>
      </c>
      <c r="S251">
        <v>0</v>
      </c>
      <c r="T251">
        <v>649.39800000000002</v>
      </c>
      <c r="U251">
        <v>4621.41</v>
      </c>
      <c r="V251">
        <v>0</v>
      </c>
      <c r="W251">
        <v>0</v>
      </c>
      <c r="X251">
        <v>0</v>
      </c>
      <c r="Y251">
        <v>7426.97</v>
      </c>
      <c r="Z251">
        <v>0</v>
      </c>
      <c r="AA251">
        <v>3826.99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11254</v>
      </c>
      <c r="AI251">
        <v>331.04899999999998</v>
      </c>
      <c r="AJ251">
        <v>19.979500000000002</v>
      </c>
      <c r="AK251">
        <v>0</v>
      </c>
      <c r="AL251">
        <v>0</v>
      </c>
      <c r="AM251">
        <v>0</v>
      </c>
      <c r="AN251">
        <v>0</v>
      </c>
      <c r="AO251">
        <v>88.006299999999996</v>
      </c>
      <c r="AP251">
        <v>117.88200000000001</v>
      </c>
      <c r="AQ251">
        <v>0</v>
      </c>
      <c r="AR251">
        <v>291.79300000000001</v>
      </c>
      <c r="AS251">
        <v>0</v>
      </c>
      <c r="AT251">
        <v>83.762100000000004</v>
      </c>
      <c r="AU251">
        <v>932.471</v>
      </c>
      <c r="AV251">
        <v>0</v>
      </c>
      <c r="AW251">
        <v>0</v>
      </c>
      <c r="AX251">
        <v>0</v>
      </c>
      <c r="AY251">
        <v>4494.07</v>
      </c>
      <c r="AZ251">
        <v>0</v>
      </c>
      <c r="BA251">
        <v>362.49599999999998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4856.57</v>
      </c>
      <c r="BI251">
        <v>6489.3</v>
      </c>
      <c r="BJ251">
        <v>728.77800000000002</v>
      </c>
      <c r="BK251" t="s">
        <v>69</v>
      </c>
      <c r="BL251" t="s">
        <v>69</v>
      </c>
      <c r="BM251" t="s">
        <v>69</v>
      </c>
      <c r="BN251" t="s">
        <v>69</v>
      </c>
      <c r="BO251">
        <v>0</v>
      </c>
      <c r="BP251">
        <v>0</v>
      </c>
      <c r="BQ251">
        <v>6559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6559</v>
      </c>
    </row>
    <row r="252" spans="1:78" x14ac:dyDescent="0.25">
      <c r="A252" t="s">
        <v>3710</v>
      </c>
      <c r="B252" t="s">
        <v>254</v>
      </c>
      <c r="C252" t="s">
        <v>255</v>
      </c>
      <c r="D252" t="str">
        <f t="shared" si="3"/>
        <v>Htl-w07-v96</v>
      </c>
      <c r="E252" t="s">
        <v>66</v>
      </c>
      <c r="F252" t="s">
        <v>80</v>
      </c>
      <c r="G252" t="s">
        <v>81</v>
      </c>
      <c r="H252">
        <v>400162</v>
      </c>
      <c r="I252">
        <v>764.803</v>
      </c>
      <c r="J252">
        <v>47.570399999999999</v>
      </c>
      <c r="K252">
        <v>0</v>
      </c>
      <c r="L252">
        <v>0</v>
      </c>
      <c r="M252">
        <v>0</v>
      </c>
      <c r="N252">
        <v>0</v>
      </c>
      <c r="O252">
        <v>447.87</v>
      </c>
      <c r="P252">
        <v>819.50699999999995</v>
      </c>
      <c r="Q252">
        <v>0</v>
      </c>
      <c r="R252">
        <v>1825.63</v>
      </c>
      <c r="S252">
        <v>0</v>
      </c>
      <c r="T252">
        <v>649.39800000000002</v>
      </c>
      <c r="U252">
        <v>4554.78</v>
      </c>
      <c r="V252">
        <v>0</v>
      </c>
      <c r="W252">
        <v>0</v>
      </c>
      <c r="X252">
        <v>0</v>
      </c>
      <c r="Y252">
        <v>5924.88</v>
      </c>
      <c r="Z252">
        <v>0</v>
      </c>
      <c r="AA252">
        <v>3772.6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9697.48</v>
      </c>
      <c r="AI252">
        <v>287.21100000000001</v>
      </c>
      <c r="AJ252">
        <v>14.0564</v>
      </c>
      <c r="AK252">
        <v>0</v>
      </c>
      <c r="AL252">
        <v>0</v>
      </c>
      <c r="AM252">
        <v>0</v>
      </c>
      <c r="AN252">
        <v>0</v>
      </c>
      <c r="AO252">
        <v>86.879199999999997</v>
      </c>
      <c r="AP252">
        <v>106.152</v>
      </c>
      <c r="AQ252">
        <v>0</v>
      </c>
      <c r="AR252">
        <v>235.52600000000001</v>
      </c>
      <c r="AS252">
        <v>0</v>
      </c>
      <c r="AT252">
        <v>81.261899999999997</v>
      </c>
      <c r="AU252">
        <v>811.08699999999999</v>
      </c>
      <c r="AV252">
        <v>0</v>
      </c>
      <c r="AW252">
        <v>0</v>
      </c>
      <c r="AX252">
        <v>0</v>
      </c>
      <c r="AY252">
        <v>2365.14</v>
      </c>
      <c r="AZ252">
        <v>0</v>
      </c>
      <c r="BA252">
        <v>659.45399999999995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3024.59</v>
      </c>
      <c r="BI252">
        <v>5582.61</v>
      </c>
      <c r="BJ252">
        <v>754.33299999999997</v>
      </c>
      <c r="BK252" t="s">
        <v>69</v>
      </c>
      <c r="BL252" t="s">
        <v>69</v>
      </c>
      <c r="BM252" t="s">
        <v>69</v>
      </c>
      <c r="BN252" t="s">
        <v>69</v>
      </c>
      <c r="BO252">
        <v>0</v>
      </c>
      <c r="BP252">
        <v>0</v>
      </c>
      <c r="BQ252">
        <v>6789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6789</v>
      </c>
    </row>
    <row r="253" spans="1:78" x14ac:dyDescent="0.25">
      <c r="A253" t="s">
        <v>3710</v>
      </c>
      <c r="B253" t="s">
        <v>258</v>
      </c>
      <c r="C253" t="s">
        <v>259</v>
      </c>
      <c r="D253" t="str">
        <f t="shared" si="3"/>
        <v>Htl-w08-v96</v>
      </c>
      <c r="E253" t="s">
        <v>66</v>
      </c>
      <c r="F253" t="s">
        <v>82</v>
      </c>
      <c r="G253" t="s">
        <v>83</v>
      </c>
      <c r="H253">
        <v>400162</v>
      </c>
      <c r="I253">
        <v>901.05200000000002</v>
      </c>
      <c r="J253">
        <v>54.690199999999997</v>
      </c>
      <c r="K253">
        <v>0</v>
      </c>
      <c r="L253">
        <v>0</v>
      </c>
      <c r="M253">
        <v>0</v>
      </c>
      <c r="N253">
        <v>0</v>
      </c>
      <c r="O253">
        <v>467.50599999999997</v>
      </c>
      <c r="P253">
        <v>843.11599999999999</v>
      </c>
      <c r="Q253">
        <v>0</v>
      </c>
      <c r="R253">
        <v>1825.63</v>
      </c>
      <c r="S253">
        <v>0</v>
      </c>
      <c r="T253">
        <v>649.39800000000002</v>
      </c>
      <c r="U253">
        <v>4741.3999999999996</v>
      </c>
      <c r="V253">
        <v>0</v>
      </c>
      <c r="W253">
        <v>0</v>
      </c>
      <c r="X253">
        <v>0</v>
      </c>
      <c r="Y253">
        <v>6688.89</v>
      </c>
      <c r="Z253">
        <v>0</v>
      </c>
      <c r="AA253">
        <v>3690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10378.9</v>
      </c>
      <c r="AI253">
        <v>392.4</v>
      </c>
      <c r="AJ253">
        <v>25.914100000000001</v>
      </c>
      <c r="AK253">
        <v>0</v>
      </c>
      <c r="AL253">
        <v>0</v>
      </c>
      <c r="AM253">
        <v>0</v>
      </c>
      <c r="AN253">
        <v>0</v>
      </c>
      <c r="AO253">
        <v>100.383</v>
      </c>
      <c r="AP253">
        <v>119.55800000000001</v>
      </c>
      <c r="AQ253">
        <v>0</v>
      </c>
      <c r="AR253">
        <v>232.17400000000001</v>
      </c>
      <c r="AS253">
        <v>0</v>
      </c>
      <c r="AT253">
        <v>76.139700000000005</v>
      </c>
      <c r="AU253">
        <v>946.56899999999996</v>
      </c>
      <c r="AV253">
        <v>0</v>
      </c>
      <c r="AW253">
        <v>0</v>
      </c>
      <c r="AX253">
        <v>0</v>
      </c>
      <c r="AY253">
        <v>3596.56</v>
      </c>
      <c r="AZ253">
        <v>0</v>
      </c>
      <c r="BA253">
        <v>363.99599999999998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3960.55</v>
      </c>
      <c r="BI253">
        <v>7215.08</v>
      </c>
      <c r="BJ253">
        <v>838.11099999999999</v>
      </c>
      <c r="BK253" t="s">
        <v>69</v>
      </c>
      <c r="BL253" t="s">
        <v>69</v>
      </c>
      <c r="BM253" t="s">
        <v>69</v>
      </c>
      <c r="BN253" t="s">
        <v>69</v>
      </c>
      <c r="BO253">
        <v>0</v>
      </c>
      <c r="BP253">
        <v>0</v>
      </c>
      <c r="BQ253">
        <v>7543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7543</v>
      </c>
    </row>
    <row r="254" spans="1:78" x14ac:dyDescent="0.25">
      <c r="A254" t="s">
        <v>3710</v>
      </c>
      <c r="B254" t="s">
        <v>262</v>
      </c>
      <c r="C254" t="s">
        <v>263</v>
      </c>
      <c r="D254" t="str">
        <f t="shared" si="3"/>
        <v>Htl-w09-v96</v>
      </c>
      <c r="E254" t="s">
        <v>66</v>
      </c>
      <c r="F254" t="s">
        <v>84</v>
      </c>
      <c r="G254" t="s">
        <v>85</v>
      </c>
      <c r="H254">
        <v>400162</v>
      </c>
      <c r="I254">
        <v>980.92899999999997</v>
      </c>
      <c r="J254">
        <v>59.195700000000002</v>
      </c>
      <c r="K254">
        <v>0</v>
      </c>
      <c r="L254">
        <v>0</v>
      </c>
      <c r="M254">
        <v>0</v>
      </c>
      <c r="N254">
        <v>0</v>
      </c>
      <c r="O254">
        <v>479.43599999999998</v>
      </c>
      <c r="P254">
        <v>902.53399999999999</v>
      </c>
      <c r="Q254">
        <v>0</v>
      </c>
      <c r="R254">
        <v>1825.63</v>
      </c>
      <c r="S254">
        <v>0</v>
      </c>
      <c r="T254">
        <v>649.39800000000002</v>
      </c>
      <c r="U254">
        <v>4897.13</v>
      </c>
      <c r="V254">
        <v>0</v>
      </c>
      <c r="W254">
        <v>0</v>
      </c>
      <c r="X254">
        <v>0</v>
      </c>
      <c r="Y254">
        <v>7082.29</v>
      </c>
      <c r="Z254">
        <v>0</v>
      </c>
      <c r="AA254">
        <v>3684.33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10766.6</v>
      </c>
      <c r="AI254">
        <v>414.56</v>
      </c>
      <c r="AJ254">
        <v>32.597200000000001</v>
      </c>
      <c r="AK254">
        <v>0</v>
      </c>
      <c r="AL254">
        <v>0</v>
      </c>
      <c r="AM254">
        <v>0</v>
      </c>
      <c r="AN254">
        <v>0</v>
      </c>
      <c r="AO254">
        <v>92.573499999999996</v>
      </c>
      <c r="AP254">
        <v>132.99600000000001</v>
      </c>
      <c r="AQ254">
        <v>0</v>
      </c>
      <c r="AR254">
        <v>291.79300000000001</v>
      </c>
      <c r="AS254">
        <v>0</v>
      </c>
      <c r="AT254">
        <v>83.762100000000004</v>
      </c>
      <c r="AU254">
        <v>1048.28</v>
      </c>
      <c r="AV254">
        <v>0</v>
      </c>
      <c r="AW254">
        <v>0</v>
      </c>
      <c r="AX254">
        <v>0</v>
      </c>
      <c r="AY254">
        <v>3555.86</v>
      </c>
      <c r="AZ254">
        <v>0</v>
      </c>
      <c r="BA254">
        <v>496.36200000000002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4052.22</v>
      </c>
      <c r="BI254">
        <v>8402.98</v>
      </c>
      <c r="BJ254">
        <v>886.22199999999998</v>
      </c>
      <c r="BK254" t="s">
        <v>69</v>
      </c>
      <c r="BL254" t="s">
        <v>69</v>
      </c>
      <c r="BM254" t="s">
        <v>69</v>
      </c>
      <c r="BN254" t="s">
        <v>69</v>
      </c>
      <c r="BO254">
        <v>0</v>
      </c>
      <c r="BP254">
        <v>0</v>
      </c>
      <c r="BQ254">
        <v>7976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7976</v>
      </c>
    </row>
    <row r="255" spans="1:78" x14ac:dyDescent="0.25">
      <c r="A255" t="s">
        <v>3711</v>
      </c>
      <c r="B255" t="s">
        <v>266</v>
      </c>
      <c r="C255" t="s">
        <v>267</v>
      </c>
      <c r="D255" t="str">
        <f t="shared" si="3"/>
        <v>Htl-w10-v96</v>
      </c>
      <c r="E255" t="s">
        <v>66</v>
      </c>
      <c r="F255" t="s">
        <v>86</v>
      </c>
      <c r="G255" t="s">
        <v>87</v>
      </c>
      <c r="H255">
        <v>400162</v>
      </c>
      <c r="I255">
        <v>1104.43</v>
      </c>
      <c r="J255">
        <v>63.908499999999997</v>
      </c>
      <c r="K255">
        <v>0</v>
      </c>
      <c r="L255">
        <v>0</v>
      </c>
      <c r="M255">
        <v>0</v>
      </c>
      <c r="N255">
        <v>0</v>
      </c>
      <c r="O255">
        <v>509.11099999999999</v>
      </c>
      <c r="P255">
        <v>988.12199999999996</v>
      </c>
      <c r="Q255">
        <v>0</v>
      </c>
      <c r="R255">
        <v>1825.63</v>
      </c>
      <c r="S255">
        <v>0</v>
      </c>
      <c r="T255">
        <v>649.39800000000002</v>
      </c>
      <c r="U255">
        <v>5140.6099999999997</v>
      </c>
      <c r="V255">
        <v>0</v>
      </c>
      <c r="W255">
        <v>0</v>
      </c>
      <c r="X255">
        <v>0</v>
      </c>
      <c r="Y255">
        <v>7852.76</v>
      </c>
      <c r="Z255">
        <v>0</v>
      </c>
      <c r="AA255">
        <v>3661.1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11513.9</v>
      </c>
      <c r="AI255">
        <v>473.84199999999998</v>
      </c>
      <c r="AJ255">
        <v>33.904800000000002</v>
      </c>
      <c r="AK255">
        <v>0</v>
      </c>
      <c r="AL255">
        <v>0</v>
      </c>
      <c r="AM255">
        <v>0</v>
      </c>
      <c r="AN255">
        <v>0</v>
      </c>
      <c r="AO255">
        <v>112.059</v>
      </c>
      <c r="AP255">
        <v>141.417</v>
      </c>
      <c r="AQ255">
        <v>0</v>
      </c>
      <c r="AR255">
        <v>226.77699999999999</v>
      </c>
      <c r="AS255">
        <v>0</v>
      </c>
      <c r="AT255">
        <v>78.992199999999997</v>
      </c>
      <c r="AU255">
        <v>1066.99</v>
      </c>
      <c r="AV255">
        <v>0</v>
      </c>
      <c r="AW255">
        <v>0</v>
      </c>
      <c r="AX255">
        <v>0</v>
      </c>
      <c r="AY255">
        <v>4041.13</v>
      </c>
      <c r="AZ255">
        <v>0</v>
      </c>
      <c r="BA255">
        <v>490.34500000000003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4531.4799999999996</v>
      </c>
      <c r="BI255">
        <v>8795.5400000000009</v>
      </c>
      <c r="BJ255">
        <v>959.55600000000004</v>
      </c>
      <c r="BK255" t="s">
        <v>69</v>
      </c>
      <c r="BL255" t="s">
        <v>69</v>
      </c>
      <c r="BM255" t="s">
        <v>69</v>
      </c>
      <c r="BN255" t="s">
        <v>69</v>
      </c>
      <c r="BO255">
        <v>0</v>
      </c>
      <c r="BP255">
        <v>0</v>
      </c>
      <c r="BQ255">
        <v>8636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8636</v>
      </c>
    </row>
    <row r="256" spans="1:78" x14ac:dyDescent="0.25">
      <c r="A256" t="s">
        <v>3711</v>
      </c>
      <c r="B256" t="s">
        <v>270</v>
      </c>
      <c r="C256" t="s">
        <v>271</v>
      </c>
      <c r="D256" t="str">
        <f t="shared" si="3"/>
        <v>Htl-w11-v96</v>
      </c>
      <c r="E256" t="s">
        <v>66</v>
      </c>
      <c r="F256" t="s">
        <v>88</v>
      </c>
      <c r="G256" t="s">
        <v>89</v>
      </c>
      <c r="H256">
        <v>400162</v>
      </c>
      <c r="I256">
        <v>940.54300000000001</v>
      </c>
      <c r="J256">
        <v>53.971899999999998</v>
      </c>
      <c r="K256">
        <v>0</v>
      </c>
      <c r="L256">
        <v>0</v>
      </c>
      <c r="M256">
        <v>0</v>
      </c>
      <c r="N256">
        <v>0</v>
      </c>
      <c r="O256">
        <v>483.99700000000001</v>
      </c>
      <c r="P256">
        <v>866.49</v>
      </c>
      <c r="Q256">
        <v>0</v>
      </c>
      <c r="R256">
        <v>1825.63</v>
      </c>
      <c r="S256">
        <v>0</v>
      </c>
      <c r="T256">
        <v>649.39800000000002</v>
      </c>
      <c r="U256">
        <v>4820.04</v>
      </c>
      <c r="V256">
        <v>0</v>
      </c>
      <c r="W256">
        <v>0</v>
      </c>
      <c r="X256">
        <v>0</v>
      </c>
      <c r="Y256">
        <v>8506.7199999999993</v>
      </c>
      <c r="Z256">
        <v>0</v>
      </c>
      <c r="AA256">
        <v>3726.88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12233.6</v>
      </c>
      <c r="AI256">
        <v>417.608</v>
      </c>
      <c r="AJ256">
        <v>26.1282</v>
      </c>
      <c r="AK256">
        <v>0</v>
      </c>
      <c r="AL256">
        <v>0</v>
      </c>
      <c r="AM256">
        <v>0</v>
      </c>
      <c r="AN256">
        <v>0</v>
      </c>
      <c r="AO256">
        <v>105.13</v>
      </c>
      <c r="AP256">
        <v>130.91499999999999</v>
      </c>
      <c r="AQ256">
        <v>0</v>
      </c>
      <c r="AR256">
        <v>291.79300000000001</v>
      </c>
      <c r="AS256">
        <v>0</v>
      </c>
      <c r="AT256">
        <v>83.762100000000004</v>
      </c>
      <c r="AU256">
        <v>1055.3399999999999</v>
      </c>
      <c r="AV256">
        <v>0</v>
      </c>
      <c r="AW256">
        <v>0</v>
      </c>
      <c r="AX256">
        <v>0</v>
      </c>
      <c r="AY256">
        <v>4488.8999999999996</v>
      </c>
      <c r="AZ256">
        <v>0</v>
      </c>
      <c r="BA256">
        <v>409.05500000000001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4897.96</v>
      </c>
      <c r="BI256">
        <v>7752.09</v>
      </c>
      <c r="BJ256">
        <v>819.33299999999997</v>
      </c>
      <c r="BK256" t="s">
        <v>69</v>
      </c>
      <c r="BL256" t="s">
        <v>69</v>
      </c>
      <c r="BM256" t="s">
        <v>69</v>
      </c>
      <c r="BN256" t="s">
        <v>69</v>
      </c>
      <c r="BO256">
        <v>0</v>
      </c>
      <c r="BP256">
        <v>0</v>
      </c>
      <c r="BQ256">
        <v>7374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7374</v>
      </c>
    </row>
    <row r="257" spans="1:78" x14ac:dyDescent="0.25">
      <c r="A257" t="s">
        <v>3711</v>
      </c>
      <c r="B257" t="s">
        <v>274</v>
      </c>
      <c r="C257" t="s">
        <v>275</v>
      </c>
      <c r="D257" t="str">
        <f t="shared" si="3"/>
        <v>Htl-w12-v96</v>
      </c>
      <c r="E257" t="s">
        <v>66</v>
      </c>
      <c r="F257" t="s">
        <v>90</v>
      </c>
      <c r="G257" t="s">
        <v>91</v>
      </c>
      <c r="H257">
        <v>400162</v>
      </c>
      <c r="I257">
        <v>835.09799999999996</v>
      </c>
      <c r="J257">
        <v>45.635199999999998</v>
      </c>
      <c r="K257">
        <v>0</v>
      </c>
      <c r="L257">
        <v>0</v>
      </c>
      <c r="M257">
        <v>0</v>
      </c>
      <c r="N257">
        <v>0</v>
      </c>
      <c r="O257">
        <v>455.45299999999997</v>
      </c>
      <c r="P257">
        <v>816.71</v>
      </c>
      <c r="Q257">
        <v>0</v>
      </c>
      <c r="R257">
        <v>1825.63</v>
      </c>
      <c r="S257">
        <v>0</v>
      </c>
      <c r="T257">
        <v>649.39800000000002</v>
      </c>
      <c r="U257">
        <v>4627.93</v>
      </c>
      <c r="V257">
        <v>0</v>
      </c>
      <c r="W257">
        <v>0</v>
      </c>
      <c r="X257">
        <v>0</v>
      </c>
      <c r="Y257">
        <v>8385.36</v>
      </c>
      <c r="Z257">
        <v>0</v>
      </c>
      <c r="AA257">
        <v>3887.82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12273.2</v>
      </c>
      <c r="AI257">
        <v>415.30700000000002</v>
      </c>
      <c r="AJ257">
        <v>29.627199999999998</v>
      </c>
      <c r="AK257">
        <v>0</v>
      </c>
      <c r="AL257">
        <v>0</v>
      </c>
      <c r="AM257">
        <v>0</v>
      </c>
      <c r="AN257">
        <v>0</v>
      </c>
      <c r="AO257">
        <v>97.801000000000002</v>
      </c>
      <c r="AP257">
        <v>122.56</v>
      </c>
      <c r="AQ257">
        <v>0</v>
      </c>
      <c r="AR257">
        <v>291.79300000000001</v>
      </c>
      <c r="AS257">
        <v>0</v>
      </c>
      <c r="AT257">
        <v>83.762100000000004</v>
      </c>
      <c r="AU257">
        <v>1040.8499999999999</v>
      </c>
      <c r="AV257">
        <v>0</v>
      </c>
      <c r="AW257">
        <v>0</v>
      </c>
      <c r="AX257">
        <v>0</v>
      </c>
      <c r="AY257">
        <v>4003.9</v>
      </c>
      <c r="AZ257">
        <v>0</v>
      </c>
      <c r="BA257">
        <v>413.08499999999998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4416.9799999999996</v>
      </c>
      <c r="BI257">
        <v>7598.51</v>
      </c>
      <c r="BJ257">
        <v>825.44399999999996</v>
      </c>
      <c r="BK257" t="s">
        <v>69</v>
      </c>
      <c r="BL257" t="s">
        <v>69</v>
      </c>
      <c r="BM257" t="s">
        <v>69</v>
      </c>
      <c r="BN257" t="s">
        <v>69</v>
      </c>
      <c r="BO257">
        <v>0</v>
      </c>
      <c r="BP257">
        <v>0</v>
      </c>
      <c r="BQ257">
        <v>7429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7429</v>
      </c>
    </row>
    <row r="258" spans="1:78" x14ac:dyDescent="0.25">
      <c r="A258" t="s">
        <v>3712</v>
      </c>
      <c r="B258" t="s">
        <v>278</v>
      </c>
      <c r="C258" t="s">
        <v>279</v>
      </c>
      <c r="D258" t="str">
        <f t="shared" si="3"/>
        <v>Htl-w13-v96</v>
      </c>
      <c r="E258" t="s">
        <v>66</v>
      </c>
      <c r="F258" t="s">
        <v>92</v>
      </c>
      <c r="G258" t="s">
        <v>93</v>
      </c>
      <c r="H258">
        <v>400162</v>
      </c>
      <c r="I258">
        <v>963.43600000000004</v>
      </c>
      <c r="J258">
        <v>57.3001</v>
      </c>
      <c r="K258">
        <v>0</v>
      </c>
      <c r="L258">
        <v>0</v>
      </c>
      <c r="M258">
        <v>0</v>
      </c>
      <c r="N258">
        <v>0</v>
      </c>
      <c r="O258">
        <v>477.11700000000002</v>
      </c>
      <c r="P258">
        <v>818.79300000000001</v>
      </c>
      <c r="Q258">
        <v>0</v>
      </c>
      <c r="R258">
        <v>1825.63</v>
      </c>
      <c r="S258">
        <v>0</v>
      </c>
      <c r="T258">
        <v>649.39800000000002</v>
      </c>
      <c r="U258">
        <v>4791.68</v>
      </c>
      <c r="V258">
        <v>0</v>
      </c>
      <c r="W258">
        <v>0</v>
      </c>
      <c r="X258">
        <v>0</v>
      </c>
      <c r="Y258">
        <v>7370.44</v>
      </c>
      <c r="Z258">
        <v>0</v>
      </c>
      <c r="AA258">
        <v>3664.97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11035.4</v>
      </c>
      <c r="AI258">
        <v>401.37</v>
      </c>
      <c r="AJ258">
        <v>29.226500000000001</v>
      </c>
      <c r="AK258">
        <v>0</v>
      </c>
      <c r="AL258">
        <v>0</v>
      </c>
      <c r="AM258">
        <v>0</v>
      </c>
      <c r="AN258">
        <v>0</v>
      </c>
      <c r="AO258">
        <v>98.122699999999995</v>
      </c>
      <c r="AP258">
        <v>122.57899999999999</v>
      </c>
      <c r="AQ258">
        <v>0</v>
      </c>
      <c r="AR258">
        <v>291.79300000000001</v>
      </c>
      <c r="AS258">
        <v>0</v>
      </c>
      <c r="AT258">
        <v>81.581100000000006</v>
      </c>
      <c r="AU258">
        <v>1024.67</v>
      </c>
      <c r="AV258">
        <v>0</v>
      </c>
      <c r="AW258">
        <v>0</v>
      </c>
      <c r="AX258">
        <v>0</v>
      </c>
      <c r="AY258">
        <v>3897.93</v>
      </c>
      <c r="AZ258">
        <v>0</v>
      </c>
      <c r="BA258">
        <v>403.95600000000002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4301.88</v>
      </c>
      <c r="BI258">
        <v>7649.49</v>
      </c>
      <c r="BJ258">
        <v>883</v>
      </c>
      <c r="BK258" t="s">
        <v>69</v>
      </c>
      <c r="BL258" t="s">
        <v>69</v>
      </c>
      <c r="BM258" t="s">
        <v>69</v>
      </c>
      <c r="BN258" t="s">
        <v>69</v>
      </c>
      <c r="BO258">
        <v>0</v>
      </c>
      <c r="BP258">
        <v>0</v>
      </c>
      <c r="BQ258">
        <v>7947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7947</v>
      </c>
    </row>
    <row r="259" spans="1:78" x14ac:dyDescent="0.25">
      <c r="A259" t="s">
        <v>3712</v>
      </c>
      <c r="B259" t="s">
        <v>282</v>
      </c>
      <c r="C259" t="s">
        <v>283</v>
      </c>
      <c r="D259" t="str">
        <f t="shared" si="3"/>
        <v>Htl-w14-v96</v>
      </c>
      <c r="E259" t="s">
        <v>66</v>
      </c>
      <c r="F259" t="s">
        <v>94</v>
      </c>
      <c r="G259" t="s">
        <v>95</v>
      </c>
      <c r="H259">
        <v>400162</v>
      </c>
      <c r="I259">
        <v>959.78300000000002</v>
      </c>
      <c r="J259">
        <v>49.708199999999998</v>
      </c>
      <c r="K259">
        <v>0</v>
      </c>
      <c r="L259">
        <v>0</v>
      </c>
      <c r="M259">
        <v>0</v>
      </c>
      <c r="N259">
        <v>0</v>
      </c>
      <c r="O259">
        <v>477.18900000000002</v>
      </c>
      <c r="P259">
        <v>853.20399999999995</v>
      </c>
      <c r="Q259">
        <v>0</v>
      </c>
      <c r="R259">
        <v>1825.63</v>
      </c>
      <c r="S259">
        <v>0</v>
      </c>
      <c r="T259">
        <v>649.39800000000002</v>
      </c>
      <c r="U259">
        <v>4814.92</v>
      </c>
      <c r="V259">
        <v>0</v>
      </c>
      <c r="W259">
        <v>0</v>
      </c>
      <c r="X259">
        <v>0</v>
      </c>
      <c r="Y259">
        <v>8631.59</v>
      </c>
      <c r="Z259">
        <v>0</v>
      </c>
      <c r="AA259">
        <v>3764.43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12396</v>
      </c>
      <c r="AI259">
        <v>433.822</v>
      </c>
      <c r="AJ259">
        <v>32.447600000000001</v>
      </c>
      <c r="AK259">
        <v>0</v>
      </c>
      <c r="AL259">
        <v>0</v>
      </c>
      <c r="AM259">
        <v>0</v>
      </c>
      <c r="AN259">
        <v>0</v>
      </c>
      <c r="AO259">
        <v>95.2226</v>
      </c>
      <c r="AP259">
        <v>129.87899999999999</v>
      </c>
      <c r="AQ259">
        <v>0</v>
      </c>
      <c r="AR259">
        <v>291.79300000000001</v>
      </c>
      <c r="AS259">
        <v>0</v>
      </c>
      <c r="AT259">
        <v>83.762100000000004</v>
      </c>
      <c r="AU259">
        <v>1066.93</v>
      </c>
      <c r="AV259">
        <v>0</v>
      </c>
      <c r="AW259">
        <v>0</v>
      </c>
      <c r="AX259">
        <v>0</v>
      </c>
      <c r="AY259">
        <v>5031.3500000000004</v>
      </c>
      <c r="AZ259">
        <v>0</v>
      </c>
      <c r="BA259">
        <v>415.89400000000001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5447.24</v>
      </c>
      <c r="BI259">
        <v>7878.17</v>
      </c>
      <c r="BJ259">
        <v>874.44399999999996</v>
      </c>
      <c r="BK259" t="s">
        <v>69</v>
      </c>
      <c r="BL259" t="s">
        <v>69</v>
      </c>
      <c r="BM259" t="s">
        <v>69</v>
      </c>
      <c r="BN259" t="s">
        <v>69</v>
      </c>
      <c r="BO259">
        <v>0</v>
      </c>
      <c r="BP259">
        <v>0</v>
      </c>
      <c r="BQ259">
        <v>7870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7870</v>
      </c>
    </row>
    <row r="260" spans="1:78" x14ac:dyDescent="0.25">
      <c r="A260" t="s">
        <v>3712</v>
      </c>
      <c r="B260" t="s">
        <v>286</v>
      </c>
      <c r="C260" t="s">
        <v>287</v>
      </c>
      <c r="D260" t="str">
        <f t="shared" si="3"/>
        <v>Htl-w15-v96</v>
      </c>
      <c r="E260" t="s">
        <v>66</v>
      </c>
      <c r="F260" t="s">
        <v>96</v>
      </c>
      <c r="G260" t="s">
        <v>97</v>
      </c>
      <c r="H260">
        <v>400162</v>
      </c>
      <c r="I260">
        <v>1402.07</v>
      </c>
      <c r="J260">
        <v>97.096599999999995</v>
      </c>
      <c r="K260">
        <v>0</v>
      </c>
      <c r="L260">
        <v>0</v>
      </c>
      <c r="M260">
        <v>0</v>
      </c>
      <c r="N260">
        <v>0</v>
      </c>
      <c r="O260">
        <v>543.18600000000004</v>
      </c>
      <c r="P260">
        <v>963.66899999999998</v>
      </c>
      <c r="Q260">
        <v>0</v>
      </c>
      <c r="R260">
        <v>1825.63</v>
      </c>
      <c r="S260">
        <v>0</v>
      </c>
      <c r="T260">
        <v>649.39800000000002</v>
      </c>
      <c r="U260">
        <v>5481.06</v>
      </c>
      <c r="V260">
        <v>0</v>
      </c>
      <c r="W260">
        <v>0</v>
      </c>
      <c r="X260">
        <v>0</v>
      </c>
      <c r="Y260">
        <v>4138.8500000000004</v>
      </c>
      <c r="Z260">
        <v>0</v>
      </c>
      <c r="AA260">
        <v>2872.42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7011.27</v>
      </c>
      <c r="AI260">
        <v>495.93900000000002</v>
      </c>
      <c r="AJ260">
        <v>42.625399999999999</v>
      </c>
      <c r="AK260">
        <v>0</v>
      </c>
      <c r="AL260">
        <v>0</v>
      </c>
      <c r="AM260">
        <v>0</v>
      </c>
      <c r="AN260">
        <v>0</v>
      </c>
      <c r="AO260">
        <v>103.004</v>
      </c>
      <c r="AP260">
        <v>137.90899999999999</v>
      </c>
      <c r="AQ260">
        <v>0</v>
      </c>
      <c r="AR260">
        <v>291.79300000000001</v>
      </c>
      <c r="AS260">
        <v>0</v>
      </c>
      <c r="AT260">
        <v>81.581100000000006</v>
      </c>
      <c r="AU260">
        <v>1152.8499999999999</v>
      </c>
      <c r="AV260">
        <v>0</v>
      </c>
      <c r="AW260">
        <v>0</v>
      </c>
      <c r="AX260">
        <v>0</v>
      </c>
      <c r="AY260">
        <v>3588.98</v>
      </c>
      <c r="AZ260">
        <v>0</v>
      </c>
      <c r="BA260">
        <v>293.07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3882.05</v>
      </c>
      <c r="BI260">
        <v>8945.49</v>
      </c>
      <c r="BJ260">
        <v>944.22199999999998</v>
      </c>
      <c r="BK260" t="s">
        <v>69</v>
      </c>
      <c r="BL260" t="s">
        <v>69</v>
      </c>
      <c r="BM260" t="s">
        <v>69</v>
      </c>
      <c r="BN260" t="s">
        <v>69</v>
      </c>
      <c r="BO260">
        <v>0</v>
      </c>
      <c r="BP260">
        <v>0</v>
      </c>
      <c r="BQ260">
        <v>8498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8498</v>
      </c>
    </row>
    <row r="261" spans="1:78" x14ac:dyDescent="0.25">
      <c r="A261" t="s">
        <v>3713</v>
      </c>
      <c r="B261" t="s">
        <v>290</v>
      </c>
      <c r="C261" t="s">
        <v>291</v>
      </c>
      <c r="D261" t="str">
        <f t="shared" si="3"/>
        <v>Htl-w16-v96</v>
      </c>
      <c r="E261" t="s">
        <v>66</v>
      </c>
      <c r="F261" t="s">
        <v>98</v>
      </c>
      <c r="G261" t="s">
        <v>99</v>
      </c>
      <c r="H261">
        <v>400162</v>
      </c>
      <c r="I261">
        <v>555.90800000000002</v>
      </c>
      <c r="J261">
        <v>22.419899999999998</v>
      </c>
      <c r="K261">
        <v>0</v>
      </c>
      <c r="L261">
        <v>0</v>
      </c>
      <c r="M261">
        <v>0</v>
      </c>
      <c r="N261">
        <v>0</v>
      </c>
      <c r="O261">
        <v>436.79300000000001</v>
      </c>
      <c r="P261">
        <v>658.42200000000003</v>
      </c>
      <c r="Q261">
        <v>0</v>
      </c>
      <c r="R261">
        <v>1825.63</v>
      </c>
      <c r="S261">
        <v>0</v>
      </c>
      <c r="T261">
        <v>649.39800000000002</v>
      </c>
      <c r="U261">
        <v>4148.58</v>
      </c>
      <c r="V261">
        <v>0</v>
      </c>
      <c r="W261">
        <v>0</v>
      </c>
      <c r="X261">
        <v>0</v>
      </c>
      <c r="Y261">
        <v>12929.1</v>
      </c>
      <c r="Z261">
        <v>0</v>
      </c>
      <c r="AA261">
        <v>4525.7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17454.8</v>
      </c>
      <c r="AI261">
        <v>285.322</v>
      </c>
      <c r="AJ261">
        <v>15.8012</v>
      </c>
      <c r="AK261">
        <v>0</v>
      </c>
      <c r="AL261">
        <v>0</v>
      </c>
      <c r="AM261">
        <v>0</v>
      </c>
      <c r="AN261">
        <v>0</v>
      </c>
      <c r="AO261">
        <v>86.2453</v>
      </c>
      <c r="AP261">
        <v>104.265</v>
      </c>
      <c r="AQ261">
        <v>0</v>
      </c>
      <c r="AR261">
        <v>291.79300000000001</v>
      </c>
      <c r="AS261">
        <v>0</v>
      </c>
      <c r="AT261">
        <v>83.762100000000004</v>
      </c>
      <c r="AU261">
        <v>867.18899999999996</v>
      </c>
      <c r="AV261">
        <v>0</v>
      </c>
      <c r="AW261">
        <v>0</v>
      </c>
      <c r="AX261">
        <v>0</v>
      </c>
      <c r="AY261">
        <v>5506.41</v>
      </c>
      <c r="AZ261">
        <v>0</v>
      </c>
      <c r="BA261">
        <v>483.887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5990.3</v>
      </c>
      <c r="BI261">
        <v>5439.02</v>
      </c>
      <c r="BJ261">
        <v>747.88900000000001</v>
      </c>
      <c r="BK261" t="s">
        <v>69</v>
      </c>
      <c r="BL261" t="s">
        <v>69</v>
      </c>
      <c r="BM261" t="s">
        <v>69</v>
      </c>
      <c r="BN261" t="s">
        <v>69</v>
      </c>
      <c r="BO261">
        <v>0</v>
      </c>
      <c r="BP261">
        <v>0</v>
      </c>
      <c r="BQ261">
        <v>6731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6731</v>
      </c>
    </row>
    <row r="262" spans="1:78" x14ac:dyDescent="0.25">
      <c r="A262" t="s">
        <v>3713</v>
      </c>
      <c r="B262" t="s">
        <v>228</v>
      </c>
      <c r="C262" t="s">
        <v>229</v>
      </c>
      <c r="D262" t="str">
        <f t="shared" si="3"/>
        <v>Htl-w01-v03</v>
      </c>
      <c r="E262" t="s">
        <v>66</v>
      </c>
      <c r="F262" t="s">
        <v>67</v>
      </c>
      <c r="G262" t="s">
        <v>68</v>
      </c>
      <c r="H262">
        <v>400162</v>
      </c>
      <c r="I262">
        <v>303.18700000000001</v>
      </c>
      <c r="J262">
        <v>4.4177499999999998</v>
      </c>
      <c r="K262">
        <v>0</v>
      </c>
      <c r="L262">
        <v>0</v>
      </c>
      <c r="M262">
        <v>0</v>
      </c>
      <c r="N262">
        <v>0</v>
      </c>
      <c r="O262">
        <v>340.233</v>
      </c>
      <c r="P262">
        <v>521.80799999999999</v>
      </c>
      <c r="Q262">
        <v>0</v>
      </c>
      <c r="R262">
        <v>1738.7</v>
      </c>
      <c r="S262">
        <v>0</v>
      </c>
      <c r="T262">
        <v>649.39800000000002</v>
      </c>
      <c r="U262">
        <v>3557.74</v>
      </c>
      <c r="V262">
        <v>0</v>
      </c>
      <c r="W262">
        <v>0</v>
      </c>
      <c r="X262">
        <v>0</v>
      </c>
      <c r="Y262">
        <v>9679.14</v>
      </c>
      <c r="Z262">
        <v>0</v>
      </c>
      <c r="AA262">
        <v>4482.6499999999996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14161.8</v>
      </c>
      <c r="AI262">
        <v>151.76400000000001</v>
      </c>
      <c r="AJ262">
        <v>3.5238100000000001</v>
      </c>
      <c r="AK262">
        <v>0</v>
      </c>
      <c r="AL262">
        <v>0</v>
      </c>
      <c r="AM262">
        <v>0</v>
      </c>
      <c r="AN262">
        <v>0</v>
      </c>
      <c r="AO262">
        <v>56.811500000000002</v>
      </c>
      <c r="AP262">
        <v>73.364599999999996</v>
      </c>
      <c r="AQ262">
        <v>0</v>
      </c>
      <c r="AR262">
        <v>277.89800000000002</v>
      </c>
      <c r="AS262">
        <v>0</v>
      </c>
      <c r="AT262">
        <v>83.762100000000004</v>
      </c>
      <c r="AU262">
        <v>647.12400000000002</v>
      </c>
      <c r="AV262">
        <v>0</v>
      </c>
      <c r="AW262">
        <v>0</v>
      </c>
      <c r="AX262">
        <v>0</v>
      </c>
      <c r="AY262">
        <v>3383.57</v>
      </c>
      <c r="AZ262">
        <v>0</v>
      </c>
      <c r="BA262">
        <v>920.23299999999995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4303.8</v>
      </c>
      <c r="BI262">
        <v>3453.01</v>
      </c>
      <c r="BJ262">
        <v>475.33300000000003</v>
      </c>
      <c r="BK262" t="s">
        <v>69</v>
      </c>
      <c r="BL262" t="s">
        <v>69</v>
      </c>
      <c r="BM262" t="s">
        <v>69</v>
      </c>
      <c r="BN262" t="s">
        <v>69</v>
      </c>
      <c r="BO262">
        <v>0</v>
      </c>
      <c r="BP262">
        <v>0</v>
      </c>
      <c r="BQ262">
        <v>4278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4278</v>
      </c>
    </row>
    <row r="263" spans="1:78" x14ac:dyDescent="0.25">
      <c r="A263" t="s">
        <v>3713</v>
      </c>
      <c r="B263" t="s">
        <v>232</v>
      </c>
      <c r="C263" t="s">
        <v>233</v>
      </c>
      <c r="D263" t="str">
        <f t="shared" ref="D263:D326" si="4">LEFT(C263,11)</f>
        <v>Htl-w02-v03</v>
      </c>
      <c r="E263" t="s">
        <v>66</v>
      </c>
      <c r="F263" t="s">
        <v>70</v>
      </c>
      <c r="G263" t="s">
        <v>71</v>
      </c>
      <c r="H263">
        <v>400162</v>
      </c>
      <c r="I263">
        <v>573.08100000000002</v>
      </c>
      <c r="J263">
        <v>10.518700000000001</v>
      </c>
      <c r="K263">
        <v>0</v>
      </c>
      <c r="L263">
        <v>0</v>
      </c>
      <c r="M263">
        <v>0</v>
      </c>
      <c r="N263">
        <v>0</v>
      </c>
      <c r="O263">
        <v>376.58699999999999</v>
      </c>
      <c r="P263">
        <v>630.49800000000005</v>
      </c>
      <c r="Q263">
        <v>0</v>
      </c>
      <c r="R263">
        <v>1738.7</v>
      </c>
      <c r="S263">
        <v>0</v>
      </c>
      <c r="T263">
        <v>649.39800000000002</v>
      </c>
      <c r="U263">
        <v>3978.78</v>
      </c>
      <c r="V263">
        <v>0</v>
      </c>
      <c r="W263">
        <v>0</v>
      </c>
      <c r="X263">
        <v>0</v>
      </c>
      <c r="Y263">
        <v>8137.91</v>
      </c>
      <c r="Z263">
        <v>0</v>
      </c>
      <c r="AA263">
        <v>4073.16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12211.1</v>
      </c>
      <c r="AI263">
        <v>302.10500000000002</v>
      </c>
      <c r="AJ263">
        <v>8.0754800000000007</v>
      </c>
      <c r="AK263">
        <v>0</v>
      </c>
      <c r="AL263">
        <v>0</v>
      </c>
      <c r="AM263">
        <v>0</v>
      </c>
      <c r="AN263">
        <v>0</v>
      </c>
      <c r="AO263">
        <v>75.341300000000004</v>
      </c>
      <c r="AP263">
        <v>95.142700000000005</v>
      </c>
      <c r="AQ263">
        <v>0</v>
      </c>
      <c r="AR263">
        <v>277.89800000000002</v>
      </c>
      <c r="AS263">
        <v>0</v>
      </c>
      <c r="AT263">
        <v>83.762100000000004</v>
      </c>
      <c r="AU263">
        <v>842.32500000000005</v>
      </c>
      <c r="AV263">
        <v>0</v>
      </c>
      <c r="AW263">
        <v>0</v>
      </c>
      <c r="AX263">
        <v>0</v>
      </c>
      <c r="AY263">
        <v>3567.81</v>
      </c>
      <c r="AZ263">
        <v>0</v>
      </c>
      <c r="BA263">
        <v>796.33500000000004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4364.1400000000003</v>
      </c>
      <c r="BI263">
        <v>5764.93</v>
      </c>
      <c r="BJ263">
        <v>584</v>
      </c>
      <c r="BK263" t="s">
        <v>69</v>
      </c>
      <c r="BL263" t="s">
        <v>69</v>
      </c>
      <c r="BM263" t="s">
        <v>69</v>
      </c>
      <c r="BN263" t="s">
        <v>69</v>
      </c>
      <c r="BO263">
        <v>0</v>
      </c>
      <c r="BP263">
        <v>0</v>
      </c>
      <c r="BQ263">
        <v>5256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5256</v>
      </c>
    </row>
    <row r="264" spans="1:78" x14ac:dyDescent="0.25">
      <c r="A264" t="s">
        <v>3714</v>
      </c>
      <c r="B264" t="s">
        <v>236</v>
      </c>
      <c r="C264" t="s">
        <v>237</v>
      </c>
      <c r="D264" t="str">
        <f t="shared" si="4"/>
        <v>Htl-w03-v03</v>
      </c>
      <c r="E264" t="s">
        <v>66</v>
      </c>
      <c r="F264" t="s">
        <v>72</v>
      </c>
      <c r="G264" t="s">
        <v>73</v>
      </c>
      <c r="H264">
        <v>400162</v>
      </c>
      <c r="I264">
        <v>452.411</v>
      </c>
      <c r="J264">
        <v>7.8188599999999999</v>
      </c>
      <c r="K264">
        <v>0</v>
      </c>
      <c r="L264">
        <v>0</v>
      </c>
      <c r="M264">
        <v>0</v>
      </c>
      <c r="N264">
        <v>0</v>
      </c>
      <c r="O264">
        <v>364.59500000000003</v>
      </c>
      <c r="P264">
        <v>603.39599999999996</v>
      </c>
      <c r="Q264">
        <v>0</v>
      </c>
      <c r="R264">
        <v>1738.7</v>
      </c>
      <c r="S264">
        <v>0</v>
      </c>
      <c r="T264">
        <v>649.39800000000002</v>
      </c>
      <c r="U264">
        <v>3816.32</v>
      </c>
      <c r="V264">
        <v>0</v>
      </c>
      <c r="W264">
        <v>0</v>
      </c>
      <c r="X264">
        <v>0</v>
      </c>
      <c r="Y264">
        <v>7354.35</v>
      </c>
      <c r="Z264">
        <v>0</v>
      </c>
      <c r="AA264">
        <v>4089.36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11443.7</v>
      </c>
      <c r="AI264">
        <v>199.798</v>
      </c>
      <c r="AJ264">
        <v>5.2473599999999996</v>
      </c>
      <c r="AK264">
        <v>0</v>
      </c>
      <c r="AL264">
        <v>0</v>
      </c>
      <c r="AM264">
        <v>0</v>
      </c>
      <c r="AN264">
        <v>0</v>
      </c>
      <c r="AO264">
        <v>65.598500000000001</v>
      </c>
      <c r="AP264">
        <v>83.418099999999995</v>
      </c>
      <c r="AQ264">
        <v>0</v>
      </c>
      <c r="AR264">
        <v>277.89800000000002</v>
      </c>
      <c r="AS264">
        <v>0</v>
      </c>
      <c r="AT264">
        <v>83.762100000000004</v>
      </c>
      <c r="AU264">
        <v>715.72299999999996</v>
      </c>
      <c r="AV264">
        <v>0</v>
      </c>
      <c r="AW264">
        <v>0</v>
      </c>
      <c r="AX264">
        <v>0</v>
      </c>
      <c r="AY264">
        <v>3206.74</v>
      </c>
      <c r="AZ264">
        <v>0</v>
      </c>
      <c r="BA264">
        <v>612.22199999999998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3818.96</v>
      </c>
      <c r="BI264">
        <v>4401.92</v>
      </c>
      <c r="BJ264">
        <v>520.88900000000001</v>
      </c>
      <c r="BK264" t="s">
        <v>69</v>
      </c>
      <c r="BL264" t="s">
        <v>69</v>
      </c>
      <c r="BM264" t="s">
        <v>69</v>
      </c>
      <c r="BN264" t="s">
        <v>69</v>
      </c>
      <c r="BO264">
        <v>0</v>
      </c>
      <c r="BP264">
        <v>0</v>
      </c>
      <c r="BQ264">
        <v>4688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4688</v>
      </c>
    </row>
    <row r="265" spans="1:78" x14ac:dyDescent="0.25">
      <c r="A265" t="s">
        <v>3714</v>
      </c>
      <c r="B265" t="s">
        <v>240</v>
      </c>
      <c r="C265" t="s">
        <v>241</v>
      </c>
      <c r="D265" t="str">
        <f t="shared" si="4"/>
        <v>Htl-w04-v03</v>
      </c>
      <c r="E265" t="s">
        <v>66</v>
      </c>
      <c r="F265" t="s">
        <v>74</v>
      </c>
      <c r="G265" t="s">
        <v>75</v>
      </c>
      <c r="H265">
        <v>400162</v>
      </c>
      <c r="I265">
        <v>619.15099999999995</v>
      </c>
      <c r="J265">
        <v>12.077999999999999</v>
      </c>
      <c r="K265">
        <v>0</v>
      </c>
      <c r="L265">
        <v>0</v>
      </c>
      <c r="M265">
        <v>0</v>
      </c>
      <c r="N265">
        <v>0</v>
      </c>
      <c r="O265">
        <v>389.16699999999997</v>
      </c>
      <c r="P265">
        <v>656.38099999999997</v>
      </c>
      <c r="Q265">
        <v>0</v>
      </c>
      <c r="R265">
        <v>1738.7</v>
      </c>
      <c r="S265">
        <v>0</v>
      </c>
      <c r="T265">
        <v>649.39800000000002</v>
      </c>
      <c r="U265">
        <v>4064.87</v>
      </c>
      <c r="V265">
        <v>0</v>
      </c>
      <c r="W265">
        <v>0</v>
      </c>
      <c r="X265">
        <v>0</v>
      </c>
      <c r="Y265">
        <v>7356.45</v>
      </c>
      <c r="Z265">
        <v>0</v>
      </c>
      <c r="AA265">
        <v>3918.46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11274.9</v>
      </c>
      <c r="AI265">
        <v>270.99900000000002</v>
      </c>
      <c r="AJ265">
        <v>7.0366200000000001</v>
      </c>
      <c r="AK265">
        <v>0</v>
      </c>
      <c r="AL265">
        <v>0</v>
      </c>
      <c r="AM265">
        <v>0</v>
      </c>
      <c r="AN265">
        <v>0</v>
      </c>
      <c r="AO265">
        <v>72.222499999999997</v>
      </c>
      <c r="AP265">
        <v>93.205200000000005</v>
      </c>
      <c r="AQ265">
        <v>0</v>
      </c>
      <c r="AR265">
        <v>277.89800000000002</v>
      </c>
      <c r="AS265">
        <v>0</v>
      </c>
      <c r="AT265">
        <v>83.762100000000004</v>
      </c>
      <c r="AU265">
        <v>805.12400000000002</v>
      </c>
      <c r="AV265">
        <v>0</v>
      </c>
      <c r="AW265">
        <v>0</v>
      </c>
      <c r="AX265">
        <v>0</v>
      </c>
      <c r="AY265">
        <v>4750.8900000000003</v>
      </c>
      <c r="AZ265">
        <v>0</v>
      </c>
      <c r="BA265">
        <v>368.21199999999999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5119.1000000000004</v>
      </c>
      <c r="BI265">
        <v>5436.26</v>
      </c>
      <c r="BJ265">
        <v>645</v>
      </c>
      <c r="BK265" t="s">
        <v>69</v>
      </c>
      <c r="BL265" t="s">
        <v>69</v>
      </c>
      <c r="BM265" t="s">
        <v>69</v>
      </c>
      <c r="BN265" t="s">
        <v>69</v>
      </c>
      <c r="BO265">
        <v>0</v>
      </c>
      <c r="BP265">
        <v>0</v>
      </c>
      <c r="BQ265">
        <v>5805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5805</v>
      </c>
    </row>
    <row r="266" spans="1:78" x14ac:dyDescent="0.25">
      <c r="A266" t="s">
        <v>3714</v>
      </c>
      <c r="B266" t="s">
        <v>244</v>
      </c>
      <c r="C266" t="s">
        <v>245</v>
      </c>
      <c r="D266" t="str">
        <f t="shared" si="4"/>
        <v>Htl-w05-v03</v>
      </c>
      <c r="E266" t="s">
        <v>66</v>
      </c>
      <c r="F266" t="s">
        <v>76</v>
      </c>
      <c r="G266" t="s">
        <v>77</v>
      </c>
      <c r="H266">
        <v>400162</v>
      </c>
      <c r="I266">
        <v>450.25299999999999</v>
      </c>
      <c r="J266">
        <v>7.8616900000000003</v>
      </c>
      <c r="K266">
        <v>0</v>
      </c>
      <c r="L266">
        <v>0</v>
      </c>
      <c r="M266">
        <v>0</v>
      </c>
      <c r="N266">
        <v>0</v>
      </c>
      <c r="O266">
        <v>367.04700000000003</v>
      </c>
      <c r="P266">
        <v>601.28300000000002</v>
      </c>
      <c r="Q266">
        <v>0</v>
      </c>
      <c r="R266">
        <v>1738.7</v>
      </c>
      <c r="S266">
        <v>0</v>
      </c>
      <c r="T266">
        <v>649.39800000000002</v>
      </c>
      <c r="U266">
        <v>3814.54</v>
      </c>
      <c r="V266">
        <v>0</v>
      </c>
      <c r="W266">
        <v>0</v>
      </c>
      <c r="X266">
        <v>0</v>
      </c>
      <c r="Y266">
        <v>7920.1</v>
      </c>
      <c r="Z266">
        <v>0</v>
      </c>
      <c r="AA266">
        <v>4173.8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12093.9</v>
      </c>
      <c r="AI266">
        <v>176.899</v>
      </c>
      <c r="AJ266">
        <v>4.6920900000000003</v>
      </c>
      <c r="AK266">
        <v>0</v>
      </c>
      <c r="AL266">
        <v>0</v>
      </c>
      <c r="AM266">
        <v>0</v>
      </c>
      <c r="AN266">
        <v>0</v>
      </c>
      <c r="AO266">
        <v>60.883200000000002</v>
      </c>
      <c r="AP266">
        <v>84.893100000000004</v>
      </c>
      <c r="AQ266">
        <v>0</v>
      </c>
      <c r="AR266">
        <v>277.89800000000002</v>
      </c>
      <c r="AS266">
        <v>0</v>
      </c>
      <c r="AT266">
        <v>83.762100000000004</v>
      </c>
      <c r="AU266">
        <v>689.02800000000002</v>
      </c>
      <c r="AV266">
        <v>0</v>
      </c>
      <c r="AW266">
        <v>0</v>
      </c>
      <c r="AX266">
        <v>0</v>
      </c>
      <c r="AY266">
        <v>3416.91</v>
      </c>
      <c r="AZ266">
        <v>0</v>
      </c>
      <c r="BA266">
        <v>591.45799999999997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4008.36</v>
      </c>
      <c r="BI266">
        <v>4320.97</v>
      </c>
      <c r="BJ266">
        <v>537.11099999999999</v>
      </c>
      <c r="BK266" t="s">
        <v>69</v>
      </c>
      <c r="BL266" t="s">
        <v>69</v>
      </c>
      <c r="BM266" t="s">
        <v>69</v>
      </c>
      <c r="BN266" t="s">
        <v>69</v>
      </c>
      <c r="BO266">
        <v>0</v>
      </c>
      <c r="BP266">
        <v>0</v>
      </c>
      <c r="BQ266">
        <v>4834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4834</v>
      </c>
    </row>
    <row r="267" spans="1:78" x14ac:dyDescent="0.25">
      <c r="A267" t="s">
        <v>3714</v>
      </c>
      <c r="B267" t="s">
        <v>248</v>
      </c>
      <c r="C267" t="s">
        <v>249</v>
      </c>
      <c r="D267" t="str">
        <f t="shared" si="4"/>
        <v>Htl-w06-v03</v>
      </c>
      <c r="E267" t="s">
        <v>66</v>
      </c>
      <c r="F267" t="s">
        <v>78</v>
      </c>
      <c r="G267" t="s">
        <v>79</v>
      </c>
      <c r="H267">
        <v>400162</v>
      </c>
      <c r="I267">
        <v>680.54300000000001</v>
      </c>
      <c r="J267">
        <v>15.5242</v>
      </c>
      <c r="K267">
        <v>0</v>
      </c>
      <c r="L267">
        <v>0</v>
      </c>
      <c r="M267">
        <v>0</v>
      </c>
      <c r="N267">
        <v>0</v>
      </c>
      <c r="O267">
        <v>396.60899999999998</v>
      </c>
      <c r="P267">
        <v>722.09400000000005</v>
      </c>
      <c r="Q267">
        <v>0</v>
      </c>
      <c r="R267">
        <v>1738.7</v>
      </c>
      <c r="S267">
        <v>0</v>
      </c>
      <c r="T267">
        <v>649.39800000000002</v>
      </c>
      <c r="U267">
        <v>4202.87</v>
      </c>
      <c r="V267">
        <v>0</v>
      </c>
      <c r="W267">
        <v>0</v>
      </c>
      <c r="X267">
        <v>0</v>
      </c>
      <c r="Y267">
        <v>5952.25</v>
      </c>
      <c r="Z267">
        <v>0</v>
      </c>
      <c r="AA267">
        <v>3763.12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9715.3700000000008</v>
      </c>
      <c r="AI267">
        <v>280.83100000000002</v>
      </c>
      <c r="AJ267">
        <v>6.9459799999999996</v>
      </c>
      <c r="AK267">
        <v>0</v>
      </c>
      <c r="AL267">
        <v>0</v>
      </c>
      <c r="AM267">
        <v>0</v>
      </c>
      <c r="AN267">
        <v>0</v>
      </c>
      <c r="AO267">
        <v>73.495500000000007</v>
      </c>
      <c r="AP267">
        <v>98.298900000000003</v>
      </c>
      <c r="AQ267">
        <v>0</v>
      </c>
      <c r="AR267">
        <v>277.89800000000002</v>
      </c>
      <c r="AS267">
        <v>0</v>
      </c>
      <c r="AT267">
        <v>83.762100000000004</v>
      </c>
      <c r="AU267">
        <v>821.23199999999997</v>
      </c>
      <c r="AV267">
        <v>0</v>
      </c>
      <c r="AW267">
        <v>0</v>
      </c>
      <c r="AX267">
        <v>0</v>
      </c>
      <c r="AY267">
        <v>3703.1</v>
      </c>
      <c r="AZ267">
        <v>0</v>
      </c>
      <c r="BA267">
        <v>355.959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4059.06</v>
      </c>
      <c r="BI267">
        <v>5412.66</v>
      </c>
      <c r="BJ267">
        <v>644</v>
      </c>
      <c r="BK267" t="s">
        <v>69</v>
      </c>
      <c r="BL267" t="s">
        <v>69</v>
      </c>
      <c r="BM267" t="s">
        <v>69</v>
      </c>
      <c r="BN267" t="s">
        <v>69</v>
      </c>
      <c r="BO267">
        <v>0</v>
      </c>
      <c r="BP267">
        <v>0</v>
      </c>
      <c r="BQ267">
        <v>5796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5796</v>
      </c>
    </row>
    <row r="268" spans="1:78" x14ac:dyDescent="0.25">
      <c r="A268" t="s">
        <v>3715</v>
      </c>
      <c r="B268" t="s">
        <v>252</v>
      </c>
      <c r="C268" t="s">
        <v>253</v>
      </c>
      <c r="D268" t="str">
        <f t="shared" si="4"/>
        <v>Htl-w07-v03</v>
      </c>
      <c r="E268" t="s">
        <v>66</v>
      </c>
      <c r="F268" t="s">
        <v>80</v>
      </c>
      <c r="G268" t="s">
        <v>81</v>
      </c>
      <c r="H268">
        <v>400162</v>
      </c>
      <c r="I268">
        <v>645.28800000000001</v>
      </c>
      <c r="J268">
        <v>15.176500000000001</v>
      </c>
      <c r="K268">
        <v>0</v>
      </c>
      <c r="L268">
        <v>0</v>
      </c>
      <c r="M268">
        <v>0</v>
      </c>
      <c r="N268">
        <v>0</v>
      </c>
      <c r="O268">
        <v>393.29599999999999</v>
      </c>
      <c r="P268">
        <v>694.36300000000006</v>
      </c>
      <c r="Q268">
        <v>0</v>
      </c>
      <c r="R268">
        <v>1738.7</v>
      </c>
      <c r="S268">
        <v>0</v>
      </c>
      <c r="T268">
        <v>649.39800000000002</v>
      </c>
      <c r="U268">
        <v>4136.22</v>
      </c>
      <c r="V268">
        <v>0</v>
      </c>
      <c r="W268">
        <v>0</v>
      </c>
      <c r="X268">
        <v>0</v>
      </c>
      <c r="Y268">
        <v>4750.08</v>
      </c>
      <c r="Z268">
        <v>0</v>
      </c>
      <c r="AA268">
        <v>3709.17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8459.25</v>
      </c>
      <c r="AI268">
        <v>198.32</v>
      </c>
      <c r="AJ268">
        <v>6.2812099999999997</v>
      </c>
      <c r="AK268">
        <v>0</v>
      </c>
      <c r="AL268">
        <v>0</v>
      </c>
      <c r="AM268">
        <v>0</v>
      </c>
      <c r="AN268">
        <v>0</v>
      </c>
      <c r="AO268">
        <v>59.454700000000003</v>
      </c>
      <c r="AP268">
        <v>88.643900000000002</v>
      </c>
      <c r="AQ268">
        <v>0</v>
      </c>
      <c r="AR268">
        <v>277.89800000000002</v>
      </c>
      <c r="AS268">
        <v>0</v>
      </c>
      <c r="AT268">
        <v>83.762100000000004</v>
      </c>
      <c r="AU268">
        <v>714.36</v>
      </c>
      <c r="AV268">
        <v>0</v>
      </c>
      <c r="AW268">
        <v>0</v>
      </c>
      <c r="AX268">
        <v>0</v>
      </c>
      <c r="AY268">
        <v>2586.88</v>
      </c>
      <c r="AZ268">
        <v>0</v>
      </c>
      <c r="BA268">
        <v>191.76599999999999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2778.65</v>
      </c>
      <c r="BI268">
        <v>4625.8100000000004</v>
      </c>
      <c r="BJ268">
        <v>662.55600000000004</v>
      </c>
      <c r="BK268" t="s">
        <v>69</v>
      </c>
      <c r="BL268" t="s">
        <v>69</v>
      </c>
      <c r="BM268" t="s">
        <v>69</v>
      </c>
      <c r="BN268" t="s">
        <v>69</v>
      </c>
      <c r="BO268">
        <v>0</v>
      </c>
      <c r="BP268">
        <v>0</v>
      </c>
      <c r="BQ268">
        <v>5963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5963</v>
      </c>
    </row>
    <row r="269" spans="1:78" x14ac:dyDescent="0.25">
      <c r="A269" t="s">
        <v>3715</v>
      </c>
      <c r="B269" t="s">
        <v>256</v>
      </c>
      <c r="C269" t="s">
        <v>257</v>
      </c>
      <c r="D269" t="str">
        <f t="shared" si="4"/>
        <v>Htl-w08-v03</v>
      </c>
      <c r="E269" t="s">
        <v>66</v>
      </c>
      <c r="F269" t="s">
        <v>82</v>
      </c>
      <c r="G269" t="s">
        <v>83</v>
      </c>
      <c r="H269">
        <v>400162</v>
      </c>
      <c r="I269">
        <v>768.60299999999995</v>
      </c>
      <c r="J269">
        <v>17.364999999999998</v>
      </c>
      <c r="K269">
        <v>0</v>
      </c>
      <c r="L269">
        <v>0</v>
      </c>
      <c r="M269">
        <v>0</v>
      </c>
      <c r="N269">
        <v>0</v>
      </c>
      <c r="O269">
        <v>404.67700000000002</v>
      </c>
      <c r="P269">
        <v>721.36400000000003</v>
      </c>
      <c r="Q269">
        <v>0</v>
      </c>
      <c r="R269">
        <v>1738.7</v>
      </c>
      <c r="S269">
        <v>0</v>
      </c>
      <c r="T269">
        <v>649.39800000000002</v>
      </c>
      <c r="U269">
        <v>4300.1099999999997</v>
      </c>
      <c r="V269">
        <v>0</v>
      </c>
      <c r="W269">
        <v>0</v>
      </c>
      <c r="X269">
        <v>0</v>
      </c>
      <c r="Y269">
        <v>5363.08</v>
      </c>
      <c r="Z269">
        <v>0</v>
      </c>
      <c r="AA269">
        <v>3626.99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8990.07</v>
      </c>
      <c r="AI269">
        <v>329.53199999999998</v>
      </c>
      <c r="AJ269">
        <v>8.8500499999999995</v>
      </c>
      <c r="AK269">
        <v>0</v>
      </c>
      <c r="AL269">
        <v>0</v>
      </c>
      <c r="AM269">
        <v>0</v>
      </c>
      <c r="AN269">
        <v>0</v>
      </c>
      <c r="AO269">
        <v>82.786500000000004</v>
      </c>
      <c r="AP269">
        <v>99.754199999999997</v>
      </c>
      <c r="AQ269">
        <v>0</v>
      </c>
      <c r="AR269">
        <v>221.11799999999999</v>
      </c>
      <c r="AS269">
        <v>0</v>
      </c>
      <c r="AT269">
        <v>76.139700000000005</v>
      </c>
      <c r="AU269">
        <v>818.18100000000004</v>
      </c>
      <c r="AV269">
        <v>0</v>
      </c>
      <c r="AW269">
        <v>0</v>
      </c>
      <c r="AX269">
        <v>0</v>
      </c>
      <c r="AY269">
        <v>2790.32</v>
      </c>
      <c r="AZ269">
        <v>0</v>
      </c>
      <c r="BA269">
        <v>515.44799999999998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3305.77</v>
      </c>
      <c r="BI269">
        <v>6063.56</v>
      </c>
      <c r="BJ269">
        <v>738.77800000000002</v>
      </c>
      <c r="BK269" t="s">
        <v>69</v>
      </c>
      <c r="BL269" t="s">
        <v>69</v>
      </c>
      <c r="BM269" t="s">
        <v>69</v>
      </c>
      <c r="BN269" t="s">
        <v>69</v>
      </c>
      <c r="BO269">
        <v>0</v>
      </c>
      <c r="BP269">
        <v>0</v>
      </c>
      <c r="BQ269">
        <v>6649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6649</v>
      </c>
    </row>
    <row r="270" spans="1:78" x14ac:dyDescent="0.25">
      <c r="A270" t="s">
        <v>3715</v>
      </c>
      <c r="B270" t="s">
        <v>260</v>
      </c>
      <c r="C270" t="s">
        <v>261</v>
      </c>
      <c r="D270" t="str">
        <f t="shared" si="4"/>
        <v>Htl-w09-v03</v>
      </c>
      <c r="E270" t="s">
        <v>66</v>
      </c>
      <c r="F270" t="s">
        <v>84</v>
      </c>
      <c r="G270" t="s">
        <v>85</v>
      </c>
      <c r="H270">
        <v>400162</v>
      </c>
      <c r="I270">
        <v>841.52200000000005</v>
      </c>
      <c r="J270">
        <v>19.181699999999999</v>
      </c>
      <c r="K270">
        <v>0</v>
      </c>
      <c r="L270">
        <v>0</v>
      </c>
      <c r="M270">
        <v>0</v>
      </c>
      <c r="N270">
        <v>0</v>
      </c>
      <c r="O270">
        <v>412.28199999999998</v>
      </c>
      <c r="P270">
        <v>776.25699999999995</v>
      </c>
      <c r="Q270">
        <v>0</v>
      </c>
      <c r="R270">
        <v>1738.7</v>
      </c>
      <c r="S270">
        <v>0</v>
      </c>
      <c r="T270">
        <v>649.39800000000002</v>
      </c>
      <c r="U270">
        <v>4437.34</v>
      </c>
      <c r="V270">
        <v>0</v>
      </c>
      <c r="W270">
        <v>0</v>
      </c>
      <c r="X270">
        <v>0</v>
      </c>
      <c r="Y270">
        <v>5670.94</v>
      </c>
      <c r="Z270">
        <v>0</v>
      </c>
      <c r="AA270">
        <v>3621.27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9292.2000000000007</v>
      </c>
      <c r="AI270">
        <v>355.834</v>
      </c>
      <c r="AJ270">
        <v>18.026599999999998</v>
      </c>
      <c r="AK270">
        <v>0</v>
      </c>
      <c r="AL270">
        <v>0</v>
      </c>
      <c r="AM270">
        <v>0</v>
      </c>
      <c r="AN270">
        <v>0</v>
      </c>
      <c r="AO270">
        <v>76.995599999999996</v>
      </c>
      <c r="AP270">
        <v>110.926</v>
      </c>
      <c r="AQ270">
        <v>0</v>
      </c>
      <c r="AR270">
        <v>277.89800000000002</v>
      </c>
      <c r="AS270">
        <v>0</v>
      </c>
      <c r="AT270">
        <v>83.762100000000004</v>
      </c>
      <c r="AU270">
        <v>923.44299999999998</v>
      </c>
      <c r="AV270">
        <v>0</v>
      </c>
      <c r="AW270">
        <v>0</v>
      </c>
      <c r="AX270">
        <v>0</v>
      </c>
      <c r="AY270">
        <v>3158.36</v>
      </c>
      <c r="AZ270">
        <v>0</v>
      </c>
      <c r="BA270">
        <v>314.553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3472.92</v>
      </c>
      <c r="BI270">
        <v>7090.75</v>
      </c>
      <c r="BJ270">
        <v>771.55600000000004</v>
      </c>
      <c r="BK270" t="s">
        <v>69</v>
      </c>
      <c r="BL270" t="s">
        <v>69</v>
      </c>
      <c r="BM270" t="s">
        <v>69</v>
      </c>
      <c r="BN270" t="s">
        <v>69</v>
      </c>
      <c r="BO270">
        <v>0</v>
      </c>
      <c r="BP270">
        <v>0</v>
      </c>
      <c r="BQ270">
        <v>6944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6944</v>
      </c>
    </row>
    <row r="271" spans="1:78" x14ac:dyDescent="0.25">
      <c r="A271" t="s">
        <v>3716</v>
      </c>
      <c r="B271" t="s">
        <v>264</v>
      </c>
      <c r="C271" t="s">
        <v>265</v>
      </c>
      <c r="D271" t="str">
        <f t="shared" si="4"/>
        <v>Htl-w10-v03</v>
      </c>
      <c r="E271" t="s">
        <v>66</v>
      </c>
      <c r="F271" t="s">
        <v>86</v>
      </c>
      <c r="G271" t="s">
        <v>87</v>
      </c>
      <c r="H271">
        <v>400162</v>
      </c>
      <c r="I271">
        <v>795.88900000000001</v>
      </c>
      <c r="J271">
        <v>17.4526</v>
      </c>
      <c r="K271">
        <v>0</v>
      </c>
      <c r="L271">
        <v>0</v>
      </c>
      <c r="M271">
        <v>0</v>
      </c>
      <c r="N271">
        <v>0</v>
      </c>
      <c r="O271">
        <v>403.803</v>
      </c>
      <c r="P271">
        <v>715.70500000000004</v>
      </c>
      <c r="Q271">
        <v>0</v>
      </c>
      <c r="R271">
        <v>1738.7</v>
      </c>
      <c r="S271">
        <v>0</v>
      </c>
      <c r="T271">
        <v>649.39800000000002</v>
      </c>
      <c r="U271">
        <v>4320.95</v>
      </c>
      <c r="V271">
        <v>0</v>
      </c>
      <c r="W271">
        <v>0</v>
      </c>
      <c r="X271">
        <v>0</v>
      </c>
      <c r="Y271">
        <v>5961.33</v>
      </c>
      <c r="Z271">
        <v>0</v>
      </c>
      <c r="AA271">
        <v>3598.21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9559.5400000000009</v>
      </c>
      <c r="AI271">
        <v>360.07900000000001</v>
      </c>
      <c r="AJ271">
        <v>16.265000000000001</v>
      </c>
      <c r="AK271">
        <v>0</v>
      </c>
      <c r="AL271">
        <v>0</v>
      </c>
      <c r="AM271">
        <v>0</v>
      </c>
      <c r="AN271">
        <v>0</v>
      </c>
      <c r="AO271">
        <v>83.221199999999996</v>
      </c>
      <c r="AP271">
        <v>103.914</v>
      </c>
      <c r="AQ271">
        <v>0</v>
      </c>
      <c r="AR271">
        <v>215.97900000000001</v>
      </c>
      <c r="AS271">
        <v>0</v>
      </c>
      <c r="AT271">
        <v>78.992199999999997</v>
      </c>
      <c r="AU271">
        <v>858.45</v>
      </c>
      <c r="AV271">
        <v>0</v>
      </c>
      <c r="AW271">
        <v>0</v>
      </c>
      <c r="AX271">
        <v>0</v>
      </c>
      <c r="AY271">
        <v>3357.27</v>
      </c>
      <c r="AZ271">
        <v>0</v>
      </c>
      <c r="BA271">
        <v>483.25700000000001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3840.53</v>
      </c>
      <c r="BI271">
        <v>6640.02</v>
      </c>
      <c r="BJ271">
        <v>774.33299999999997</v>
      </c>
      <c r="BK271" t="s">
        <v>69</v>
      </c>
      <c r="BL271" t="s">
        <v>69</v>
      </c>
      <c r="BM271" t="s">
        <v>69</v>
      </c>
      <c r="BN271" t="s">
        <v>69</v>
      </c>
      <c r="BO271">
        <v>0</v>
      </c>
      <c r="BP271">
        <v>0</v>
      </c>
      <c r="BQ271">
        <v>6969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6969</v>
      </c>
    </row>
    <row r="272" spans="1:78" x14ac:dyDescent="0.25">
      <c r="A272" t="s">
        <v>3716</v>
      </c>
      <c r="B272" t="s">
        <v>268</v>
      </c>
      <c r="C272" t="s">
        <v>269</v>
      </c>
      <c r="D272" t="str">
        <f t="shared" si="4"/>
        <v>Htl-w11-v03</v>
      </c>
      <c r="E272" t="s">
        <v>66</v>
      </c>
      <c r="F272" t="s">
        <v>88</v>
      </c>
      <c r="G272" t="s">
        <v>89</v>
      </c>
      <c r="H272">
        <v>400162</v>
      </c>
      <c r="I272">
        <v>803.42</v>
      </c>
      <c r="J272">
        <v>17.700199999999999</v>
      </c>
      <c r="K272">
        <v>0</v>
      </c>
      <c r="L272">
        <v>0</v>
      </c>
      <c r="M272">
        <v>0</v>
      </c>
      <c r="N272">
        <v>0</v>
      </c>
      <c r="O272">
        <v>414.99200000000002</v>
      </c>
      <c r="P272">
        <v>746.04499999999996</v>
      </c>
      <c r="Q272">
        <v>0</v>
      </c>
      <c r="R272">
        <v>1738.7</v>
      </c>
      <c r="S272">
        <v>0</v>
      </c>
      <c r="T272">
        <v>649.39800000000002</v>
      </c>
      <c r="U272">
        <v>4370.26</v>
      </c>
      <c r="V272">
        <v>0</v>
      </c>
      <c r="W272">
        <v>0</v>
      </c>
      <c r="X272">
        <v>0</v>
      </c>
      <c r="Y272">
        <v>7385.95</v>
      </c>
      <c r="Z272">
        <v>0</v>
      </c>
      <c r="AA272">
        <v>3663.52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11049.5</v>
      </c>
      <c r="AI272">
        <v>369.04199999999997</v>
      </c>
      <c r="AJ272">
        <v>9.3012800000000002</v>
      </c>
      <c r="AK272">
        <v>0</v>
      </c>
      <c r="AL272">
        <v>0</v>
      </c>
      <c r="AM272">
        <v>0</v>
      </c>
      <c r="AN272">
        <v>0</v>
      </c>
      <c r="AO272">
        <v>87.962400000000002</v>
      </c>
      <c r="AP272">
        <v>113.56100000000001</v>
      </c>
      <c r="AQ272">
        <v>0</v>
      </c>
      <c r="AR272">
        <v>277.89800000000002</v>
      </c>
      <c r="AS272">
        <v>0</v>
      </c>
      <c r="AT272">
        <v>83.762100000000004</v>
      </c>
      <c r="AU272">
        <v>941.52700000000004</v>
      </c>
      <c r="AV272">
        <v>0</v>
      </c>
      <c r="AW272">
        <v>0</v>
      </c>
      <c r="AX272">
        <v>0</v>
      </c>
      <c r="AY272">
        <v>4025.65</v>
      </c>
      <c r="AZ272">
        <v>0</v>
      </c>
      <c r="BA272">
        <v>402.28899999999999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4427.9399999999996</v>
      </c>
      <c r="BI272">
        <v>6847.54</v>
      </c>
      <c r="BJ272">
        <v>703.55600000000004</v>
      </c>
      <c r="BK272" t="s">
        <v>69</v>
      </c>
      <c r="BL272" t="s">
        <v>69</v>
      </c>
      <c r="BM272" t="s">
        <v>69</v>
      </c>
      <c r="BN272" t="s">
        <v>69</v>
      </c>
      <c r="BO272">
        <v>0</v>
      </c>
      <c r="BP272">
        <v>0</v>
      </c>
      <c r="BQ272">
        <v>6332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6332</v>
      </c>
    </row>
    <row r="273" spans="1:78" x14ac:dyDescent="0.25">
      <c r="A273" t="s">
        <v>3716</v>
      </c>
      <c r="B273" t="s">
        <v>272</v>
      </c>
      <c r="C273" t="s">
        <v>273</v>
      </c>
      <c r="D273" t="str">
        <f t="shared" si="4"/>
        <v>Htl-w12-v03</v>
      </c>
      <c r="E273" t="s">
        <v>66</v>
      </c>
      <c r="F273" t="s">
        <v>90</v>
      </c>
      <c r="G273" t="s">
        <v>91</v>
      </c>
      <c r="H273">
        <v>400162</v>
      </c>
      <c r="I273">
        <v>710.24599999999998</v>
      </c>
      <c r="J273">
        <v>14.597300000000001</v>
      </c>
      <c r="K273">
        <v>0</v>
      </c>
      <c r="L273">
        <v>0</v>
      </c>
      <c r="M273">
        <v>0</v>
      </c>
      <c r="N273">
        <v>0</v>
      </c>
      <c r="O273">
        <v>393.46300000000002</v>
      </c>
      <c r="P273">
        <v>705.99199999999996</v>
      </c>
      <c r="Q273">
        <v>0</v>
      </c>
      <c r="R273">
        <v>1738.7</v>
      </c>
      <c r="S273">
        <v>0</v>
      </c>
      <c r="T273">
        <v>649.39800000000002</v>
      </c>
      <c r="U273">
        <v>4212.3900000000003</v>
      </c>
      <c r="V273">
        <v>0</v>
      </c>
      <c r="W273">
        <v>0</v>
      </c>
      <c r="X273">
        <v>0</v>
      </c>
      <c r="Y273">
        <v>7418.49</v>
      </c>
      <c r="Z273">
        <v>0</v>
      </c>
      <c r="AA273">
        <v>3823.49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11242</v>
      </c>
      <c r="AI273">
        <v>368.53199999999998</v>
      </c>
      <c r="AJ273">
        <v>16.441500000000001</v>
      </c>
      <c r="AK273">
        <v>0</v>
      </c>
      <c r="AL273">
        <v>0</v>
      </c>
      <c r="AM273">
        <v>0</v>
      </c>
      <c r="AN273">
        <v>0</v>
      </c>
      <c r="AO273">
        <v>82.418599999999998</v>
      </c>
      <c r="AP273">
        <v>106.819</v>
      </c>
      <c r="AQ273">
        <v>0</v>
      </c>
      <c r="AR273">
        <v>277.89800000000002</v>
      </c>
      <c r="AS273">
        <v>0</v>
      </c>
      <c r="AT273">
        <v>83.762100000000004</v>
      </c>
      <c r="AU273">
        <v>935.87099999999998</v>
      </c>
      <c r="AV273">
        <v>0</v>
      </c>
      <c r="AW273">
        <v>0</v>
      </c>
      <c r="AX273">
        <v>0</v>
      </c>
      <c r="AY273">
        <v>3334.18</v>
      </c>
      <c r="AZ273">
        <v>0</v>
      </c>
      <c r="BA273">
        <v>771.29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4105.47</v>
      </c>
      <c r="BI273">
        <v>6722.15</v>
      </c>
      <c r="BJ273">
        <v>733.22199999999998</v>
      </c>
      <c r="BK273" t="s">
        <v>69</v>
      </c>
      <c r="BL273" t="s">
        <v>69</v>
      </c>
      <c r="BM273" t="s">
        <v>69</v>
      </c>
      <c r="BN273" t="s">
        <v>69</v>
      </c>
      <c r="BO273">
        <v>0</v>
      </c>
      <c r="BP273">
        <v>0</v>
      </c>
      <c r="BQ273">
        <v>6599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6599</v>
      </c>
    </row>
    <row r="274" spans="1:78" x14ac:dyDescent="0.25">
      <c r="A274" t="s">
        <v>3717</v>
      </c>
      <c r="B274" t="s">
        <v>276</v>
      </c>
      <c r="C274" t="s">
        <v>277</v>
      </c>
      <c r="D274" t="str">
        <f t="shared" si="4"/>
        <v>Htl-w13-v03</v>
      </c>
      <c r="E274" t="s">
        <v>66</v>
      </c>
      <c r="F274" t="s">
        <v>92</v>
      </c>
      <c r="G274" t="s">
        <v>93</v>
      </c>
      <c r="H274">
        <v>400162</v>
      </c>
      <c r="I274">
        <v>826.88599999999997</v>
      </c>
      <c r="J274">
        <v>18.858499999999999</v>
      </c>
      <c r="K274">
        <v>0</v>
      </c>
      <c r="L274">
        <v>0</v>
      </c>
      <c r="M274">
        <v>0</v>
      </c>
      <c r="N274">
        <v>0</v>
      </c>
      <c r="O274">
        <v>411.61500000000001</v>
      </c>
      <c r="P274">
        <v>706.98800000000006</v>
      </c>
      <c r="Q274">
        <v>0</v>
      </c>
      <c r="R274">
        <v>1738.7</v>
      </c>
      <c r="S274">
        <v>0</v>
      </c>
      <c r="T274">
        <v>649.39800000000002</v>
      </c>
      <c r="U274">
        <v>4352.4399999999996</v>
      </c>
      <c r="V274">
        <v>0</v>
      </c>
      <c r="W274">
        <v>0</v>
      </c>
      <c r="X274">
        <v>0</v>
      </c>
      <c r="Y274">
        <v>6420.5</v>
      </c>
      <c r="Z274">
        <v>0</v>
      </c>
      <c r="AA274">
        <v>3602.06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10022.6</v>
      </c>
      <c r="AI274">
        <v>355.577</v>
      </c>
      <c r="AJ274">
        <v>15.616199999999999</v>
      </c>
      <c r="AK274">
        <v>0</v>
      </c>
      <c r="AL274">
        <v>0</v>
      </c>
      <c r="AM274">
        <v>0</v>
      </c>
      <c r="AN274">
        <v>0</v>
      </c>
      <c r="AO274">
        <v>82.567899999999995</v>
      </c>
      <c r="AP274">
        <v>106.663</v>
      </c>
      <c r="AQ274">
        <v>0</v>
      </c>
      <c r="AR274">
        <v>277.89800000000002</v>
      </c>
      <c r="AS274">
        <v>0</v>
      </c>
      <c r="AT274">
        <v>81.581100000000006</v>
      </c>
      <c r="AU274">
        <v>919.90300000000002</v>
      </c>
      <c r="AV274">
        <v>0</v>
      </c>
      <c r="AW274">
        <v>0</v>
      </c>
      <c r="AX274">
        <v>0</v>
      </c>
      <c r="AY274">
        <v>3519.36</v>
      </c>
      <c r="AZ274">
        <v>0</v>
      </c>
      <c r="BA274">
        <v>397.22800000000001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3916.59</v>
      </c>
      <c r="BI274">
        <v>6753.04</v>
      </c>
      <c r="BJ274">
        <v>784</v>
      </c>
      <c r="BK274" t="s">
        <v>69</v>
      </c>
      <c r="BL274" t="s">
        <v>69</v>
      </c>
      <c r="BM274" t="s">
        <v>69</v>
      </c>
      <c r="BN274" t="s">
        <v>69</v>
      </c>
      <c r="BO274">
        <v>0</v>
      </c>
      <c r="BP274">
        <v>0</v>
      </c>
      <c r="BQ274">
        <v>7056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7056</v>
      </c>
    </row>
    <row r="275" spans="1:78" x14ac:dyDescent="0.25">
      <c r="A275" t="s">
        <v>3717</v>
      </c>
      <c r="B275" t="s">
        <v>280</v>
      </c>
      <c r="C275" t="s">
        <v>281</v>
      </c>
      <c r="D275" t="str">
        <f t="shared" si="4"/>
        <v>Htl-w14-v03</v>
      </c>
      <c r="E275" t="s">
        <v>66</v>
      </c>
      <c r="F275" t="s">
        <v>94</v>
      </c>
      <c r="G275" t="s">
        <v>95</v>
      </c>
      <c r="H275">
        <v>400162</v>
      </c>
      <c r="I275">
        <v>797.35900000000004</v>
      </c>
      <c r="J275">
        <v>15.978999999999999</v>
      </c>
      <c r="K275">
        <v>0</v>
      </c>
      <c r="L275">
        <v>0</v>
      </c>
      <c r="M275">
        <v>0</v>
      </c>
      <c r="N275">
        <v>0</v>
      </c>
      <c r="O275">
        <v>408.32499999999999</v>
      </c>
      <c r="P275">
        <v>715.447</v>
      </c>
      <c r="Q275">
        <v>0</v>
      </c>
      <c r="R275">
        <v>1738.7</v>
      </c>
      <c r="S275">
        <v>0</v>
      </c>
      <c r="T275">
        <v>649.39800000000002</v>
      </c>
      <c r="U275">
        <v>4325.21</v>
      </c>
      <c r="V275">
        <v>0</v>
      </c>
      <c r="W275">
        <v>0</v>
      </c>
      <c r="X275">
        <v>0</v>
      </c>
      <c r="Y275">
        <v>7593.04</v>
      </c>
      <c r="Z275">
        <v>0</v>
      </c>
      <c r="AA275">
        <v>3700.86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11293.9</v>
      </c>
      <c r="AI275">
        <v>381.20299999999997</v>
      </c>
      <c r="AJ275">
        <v>20.732099999999999</v>
      </c>
      <c r="AK275">
        <v>0</v>
      </c>
      <c r="AL275">
        <v>0</v>
      </c>
      <c r="AM275">
        <v>0</v>
      </c>
      <c r="AN275">
        <v>0</v>
      </c>
      <c r="AO275">
        <v>79.593199999999996</v>
      </c>
      <c r="AP275">
        <v>111.069</v>
      </c>
      <c r="AQ275">
        <v>0</v>
      </c>
      <c r="AR275">
        <v>277.89800000000002</v>
      </c>
      <c r="AS275">
        <v>0</v>
      </c>
      <c r="AT275">
        <v>83.762100000000004</v>
      </c>
      <c r="AU275">
        <v>954.25800000000004</v>
      </c>
      <c r="AV275">
        <v>0</v>
      </c>
      <c r="AW275">
        <v>0</v>
      </c>
      <c r="AX275">
        <v>0</v>
      </c>
      <c r="AY275">
        <v>4602.2</v>
      </c>
      <c r="AZ275">
        <v>0</v>
      </c>
      <c r="BA275">
        <v>409.08499999999998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5011.28</v>
      </c>
      <c r="BI275">
        <v>6895.6</v>
      </c>
      <c r="BJ275">
        <v>775.33299999999997</v>
      </c>
      <c r="BK275" t="s">
        <v>69</v>
      </c>
      <c r="BL275" t="s">
        <v>69</v>
      </c>
      <c r="BM275" t="s">
        <v>69</v>
      </c>
      <c r="BN275" t="s">
        <v>69</v>
      </c>
      <c r="BO275">
        <v>0</v>
      </c>
      <c r="BP275">
        <v>0</v>
      </c>
      <c r="BQ275">
        <v>6978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6978</v>
      </c>
    </row>
    <row r="276" spans="1:78" x14ac:dyDescent="0.25">
      <c r="A276" t="s">
        <v>3717</v>
      </c>
      <c r="B276" t="s">
        <v>284</v>
      </c>
      <c r="C276" t="s">
        <v>285</v>
      </c>
      <c r="D276" t="str">
        <f t="shared" si="4"/>
        <v>Htl-w15-v03</v>
      </c>
      <c r="E276" t="s">
        <v>66</v>
      </c>
      <c r="F276" t="s">
        <v>96</v>
      </c>
      <c r="G276" t="s">
        <v>97</v>
      </c>
      <c r="H276">
        <v>400162</v>
      </c>
      <c r="I276">
        <v>1221.71</v>
      </c>
      <c r="J276">
        <v>33.700400000000002</v>
      </c>
      <c r="K276">
        <v>0</v>
      </c>
      <c r="L276">
        <v>0</v>
      </c>
      <c r="M276">
        <v>0</v>
      </c>
      <c r="N276">
        <v>0</v>
      </c>
      <c r="O276">
        <v>460.79599999999999</v>
      </c>
      <c r="P276">
        <v>844.40599999999995</v>
      </c>
      <c r="Q276">
        <v>0</v>
      </c>
      <c r="R276">
        <v>1738.7</v>
      </c>
      <c r="S276">
        <v>0</v>
      </c>
      <c r="T276">
        <v>649.39800000000002</v>
      </c>
      <c r="U276">
        <v>4948.7</v>
      </c>
      <c r="V276">
        <v>0</v>
      </c>
      <c r="W276">
        <v>0</v>
      </c>
      <c r="X276">
        <v>0</v>
      </c>
      <c r="Y276">
        <v>3503.64</v>
      </c>
      <c r="Z276">
        <v>0</v>
      </c>
      <c r="AA276">
        <v>2814.48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6318.12</v>
      </c>
      <c r="AI276">
        <v>452.36399999999998</v>
      </c>
      <c r="AJ276">
        <v>36.952599999999997</v>
      </c>
      <c r="AK276">
        <v>0</v>
      </c>
      <c r="AL276">
        <v>0</v>
      </c>
      <c r="AM276">
        <v>0</v>
      </c>
      <c r="AN276">
        <v>0</v>
      </c>
      <c r="AO276">
        <v>85.209000000000003</v>
      </c>
      <c r="AP276">
        <v>122.075</v>
      </c>
      <c r="AQ276">
        <v>0</v>
      </c>
      <c r="AR276">
        <v>277.89800000000002</v>
      </c>
      <c r="AS276">
        <v>0</v>
      </c>
      <c r="AT276">
        <v>81.581100000000006</v>
      </c>
      <c r="AU276">
        <v>1056.08</v>
      </c>
      <c r="AV276">
        <v>0</v>
      </c>
      <c r="AW276">
        <v>0</v>
      </c>
      <c r="AX276">
        <v>0</v>
      </c>
      <c r="AY276">
        <v>3053.36</v>
      </c>
      <c r="AZ276">
        <v>0</v>
      </c>
      <c r="BA276">
        <v>331.02600000000001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3384.39</v>
      </c>
      <c r="BI276">
        <v>7943.65</v>
      </c>
      <c r="BJ276">
        <v>831.66700000000003</v>
      </c>
      <c r="BK276" t="s">
        <v>69</v>
      </c>
      <c r="BL276" t="s">
        <v>69</v>
      </c>
      <c r="BM276" t="s">
        <v>69</v>
      </c>
      <c r="BN276" t="s">
        <v>69</v>
      </c>
      <c r="BO276">
        <v>0</v>
      </c>
      <c r="BP276">
        <v>0</v>
      </c>
      <c r="BQ276">
        <v>7485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7485</v>
      </c>
    </row>
    <row r="277" spans="1:78" x14ac:dyDescent="0.25">
      <c r="A277" t="s">
        <v>3718</v>
      </c>
      <c r="B277" t="s">
        <v>288</v>
      </c>
      <c r="C277" t="s">
        <v>289</v>
      </c>
      <c r="D277" t="str">
        <f t="shared" si="4"/>
        <v>Htl-w16-v03</v>
      </c>
      <c r="E277" t="s">
        <v>66</v>
      </c>
      <c r="F277" t="s">
        <v>98</v>
      </c>
      <c r="G277" t="s">
        <v>99</v>
      </c>
      <c r="H277">
        <v>400162</v>
      </c>
      <c r="I277">
        <v>486.58600000000001</v>
      </c>
      <c r="J277">
        <v>7.4915099999999999</v>
      </c>
      <c r="K277">
        <v>0</v>
      </c>
      <c r="L277">
        <v>0</v>
      </c>
      <c r="M277">
        <v>0</v>
      </c>
      <c r="N277">
        <v>0</v>
      </c>
      <c r="O277">
        <v>387.25200000000001</v>
      </c>
      <c r="P277">
        <v>589.12599999999998</v>
      </c>
      <c r="Q277">
        <v>0</v>
      </c>
      <c r="R277">
        <v>1738.7</v>
      </c>
      <c r="S277">
        <v>0</v>
      </c>
      <c r="T277">
        <v>649.39800000000002</v>
      </c>
      <c r="U277">
        <v>3858.56</v>
      </c>
      <c r="V277">
        <v>0</v>
      </c>
      <c r="W277">
        <v>0</v>
      </c>
      <c r="X277">
        <v>0</v>
      </c>
      <c r="Y277">
        <v>11867</v>
      </c>
      <c r="Z277">
        <v>0</v>
      </c>
      <c r="AA277">
        <v>4457.34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16324.4</v>
      </c>
      <c r="AI277">
        <v>255.077</v>
      </c>
      <c r="AJ277">
        <v>5.81053</v>
      </c>
      <c r="AK277">
        <v>0</v>
      </c>
      <c r="AL277">
        <v>0</v>
      </c>
      <c r="AM277">
        <v>0</v>
      </c>
      <c r="AN277">
        <v>0</v>
      </c>
      <c r="AO277">
        <v>75.182000000000002</v>
      </c>
      <c r="AP277">
        <v>93.054900000000004</v>
      </c>
      <c r="AQ277">
        <v>0</v>
      </c>
      <c r="AR277">
        <v>277.89800000000002</v>
      </c>
      <c r="AS277">
        <v>0</v>
      </c>
      <c r="AT277">
        <v>83.762100000000004</v>
      </c>
      <c r="AU277">
        <v>790.78499999999997</v>
      </c>
      <c r="AV277">
        <v>0</v>
      </c>
      <c r="AW277">
        <v>0</v>
      </c>
      <c r="AX277">
        <v>0</v>
      </c>
      <c r="AY277">
        <v>4664.71</v>
      </c>
      <c r="AZ277">
        <v>0</v>
      </c>
      <c r="BA277">
        <v>906.69899999999996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5571.4</v>
      </c>
      <c r="BI277">
        <v>4836.91</v>
      </c>
      <c r="BJ277">
        <v>681.55600000000004</v>
      </c>
      <c r="BK277" t="s">
        <v>69</v>
      </c>
      <c r="BL277" t="s">
        <v>69</v>
      </c>
      <c r="BM277" t="s">
        <v>69</v>
      </c>
      <c r="BN277" t="s">
        <v>69</v>
      </c>
      <c r="BO277">
        <v>0</v>
      </c>
      <c r="BP277">
        <v>0</v>
      </c>
      <c r="BQ277">
        <v>6134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6134</v>
      </c>
    </row>
    <row r="278" spans="1:78" x14ac:dyDescent="0.25">
      <c r="A278" t="s">
        <v>3718</v>
      </c>
      <c r="B278" t="s">
        <v>2601</v>
      </c>
      <c r="C278" t="s">
        <v>2602</v>
      </c>
      <c r="D278" t="str">
        <f t="shared" si="4"/>
        <v>Htl-w01-v07</v>
      </c>
      <c r="E278" t="s">
        <v>66</v>
      </c>
      <c r="F278" t="s">
        <v>67</v>
      </c>
      <c r="G278" t="s">
        <v>68</v>
      </c>
      <c r="H278">
        <v>400162</v>
      </c>
      <c r="I278">
        <v>245.697</v>
      </c>
      <c r="J278">
        <v>3.3306300000000002</v>
      </c>
      <c r="K278">
        <v>0</v>
      </c>
      <c r="L278">
        <v>0</v>
      </c>
      <c r="M278">
        <v>0</v>
      </c>
      <c r="N278">
        <v>0</v>
      </c>
      <c r="O278">
        <v>334.05900000000003</v>
      </c>
      <c r="P278">
        <v>148.483</v>
      </c>
      <c r="Q278">
        <v>0</v>
      </c>
      <c r="R278">
        <v>1695.23</v>
      </c>
      <c r="S278">
        <v>0</v>
      </c>
      <c r="T278">
        <v>573.49699999999996</v>
      </c>
      <c r="U278">
        <v>3000.3</v>
      </c>
      <c r="V278">
        <v>0</v>
      </c>
      <c r="W278">
        <v>0</v>
      </c>
      <c r="X278">
        <v>0</v>
      </c>
      <c r="Y278">
        <v>9989.31</v>
      </c>
      <c r="Z278">
        <v>0</v>
      </c>
      <c r="AA278">
        <v>4482.68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14472</v>
      </c>
      <c r="AI278">
        <v>143.459</v>
      </c>
      <c r="AJ278">
        <v>3.3339799999999999</v>
      </c>
      <c r="AK278">
        <v>0</v>
      </c>
      <c r="AL278">
        <v>0</v>
      </c>
      <c r="AM278">
        <v>0</v>
      </c>
      <c r="AN278">
        <v>0</v>
      </c>
      <c r="AO278">
        <v>55.360900000000001</v>
      </c>
      <c r="AP278">
        <v>39.020899999999997</v>
      </c>
      <c r="AQ278">
        <v>0</v>
      </c>
      <c r="AR278">
        <v>270.95100000000002</v>
      </c>
      <c r="AS278">
        <v>0</v>
      </c>
      <c r="AT278">
        <v>75.087500000000006</v>
      </c>
      <c r="AU278">
        <v>587.21299999999997</v>
      </c>
      <c r="AV278">
        <v>0</v>
      </c>
      <c r="AW278">
        <v>0</v>
      </c>
      <c r="AX278">
        <v>0</v>
      </c>
      <c r="AY278">
        <v>3471.05</v>
      </c>
      <c r="AZ278">
        <v>0</v>
      </c>
      <c r="BA278">
        <v>920.23500000000001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4391.28</v>
      </c>
      <c r="BI278">
        <v>3377.49</v>
      </c>
      <c r="BJ278">
        <v>401.55599999999998</v>
      </c>
      <c r="BK278" t="s">
        <v>69</v>
      </c>
      <c r="BL278" t="s">
        <v>69</v>
      </c>
      <c r="BM278" t="s">
        <v>69</v>
      </c>
      <c r="BN278" t="s">
        <v>69</v>
      </c>
      <c r="BO278">
        <v>0</v>
      </c>
      <c r="BP278">
        <v>0</v>
      </c>
      <c r="BQ278">
        <v>3614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3614</v>
      </c>
    </row>
    <row r="279" spans="1:78" x14ac:dyDescent="0.25">
      <c r="A279" t="s">
        <v>3718</v>
      </c>
      <c r="B279" t="s">
        <v>2603</v>
      </c>
      <c r="C279" t="s">
        <v>2604</v>
      </c>
      <c r="D279" t="str">
        <f t="shared" si="4"/>
        <v>Htl-w02-v07</v>
      </c>
      <c r="E279" t="s">
        <v>66</v>
      </c>
      <c r="F279" t="s">
        <v>70</v>
      </c>
      <c r="G279" t="s">
        <v>71</v>
      </c>
      <c r="H279">
        <v>400162</v>
      </c>
      <c r="I279">
        <v>501.35599999999999</v>
      </c>
      <c r="J279">
        <v>9.4299199999999992</v>
      </c>
      <c r="K279">
        <v>0</v>
      </c>
      <c r="L279">
        <v>0</v>
      </c>
      <c r="M279">
        <v>0</v>
      </c>
      <c r="N279">
        <v>0</v>
      </c>
      <c r="O279">
        <v>370.01799999999997</v>
      </c>
      <c r="P279">
        <v>240.65</v>
      </c>
      <c r="Q279">
        <v>0</v>
      </c>
      <c r="R279">
        <v>1695.23</v>
      </c>
      <c r="S279">
        <v>0</v>
      </c>
      <c r="T279">
        <v>573.49699999999996</v>
      </c>
      <c r="U279">
        <v>3390.18</v>
      </c>
      <c r="V279">
        <v>0</v>
      </c>
      <c r="W279">
        <v>0</v>
      </c>
      <c r="X279">
        <v>0</v>
      </c>
      <c r="Y279">
        <v>8258.73</v>
      </c>
      <c r="Z279">
        <v>0</v>
      </c>
      <c r="AA279">
        <v>4073.17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12331.9</v>
      </c>
      <c r="AI279">
        <v>290.137</v>
      </c>
      <c r="AJ279">
        <v>7.7843</v>
      </c>
      <c r="AK279">
        <v>0</v>
      </c>
      <c r="AL279">
        <v>0</v>
      </c>
      <c r="AM279">
        <v>0</v>
      </c>
      <c r="AN279">
        <v>0</v>
      </c>
      <c r="AO279">
        <v>74.086699999999993</v>
      </c>
      <c r="AP279">
        <v>56.066699999999997</v>
      </c>
      <c r="AQ279">
        <v>0</v>
      </c>
      <c r="AR279">
        <v>270.95100000000002</v>
      </c>
      <c r="AS279">
        <v>0</v>
      </c>
      <c r="AT279">
        <v>75.087500000000006</v>
      </c>
      <c r="AU279">
        <v>774.11400000000003</v>
      </c>
      <c r="AV279">
        <v>0</v>
      </c>
      <c r="AW279">
        <v>0</v>
      </c>
      <c r="AX279">
        <v>0</v>
      </c>
      <c r="AY279">
        <v>3641.13</v>
      </c>
      <c r="AZ279">
        <v>0</v>
      </c>
      <c r="BA279">
        <v>796.33699999999999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4437.47</v>
      </c>
      <c r="BI279">
        <v>5705.28</v>
      </c>
      <c r="BJ279">
        <v>521.66700000000003</v>
      </c>
      <c r="BK279" t="s">
        <v>69</v>
      </c>
      <c r="BL279" t="s">
        <v>69</v>
      </c>
      <c r="BM279" t="s">
        <v>69</v>
      </c>
      <c r="BN279" t="s">
        <v>69</v>
      </c>
      <c r="BO279">
        <v>0</v>
      </c>
      <c r="BP279">
        <v>0</v>
      </c>
      <c r="BQ279">
        <v>4695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4695</v>
      </c>
    </row>
    <row r="280" spans="1:78" x14ac:dyDescent="0.25">
      <c r="A280" t="s">
        <v>3719</v>
      </c>
      <c r="B280" t="s">
        <v>2606</v>
      </c>
      <c r="C280" t="s">
        <v>2607</v>
      </c>
      <c r="D280" t="str">
        <f t="shared" si="4"/>
        <v>Htl-w03-v07</v>
      </c>
      <c r="E280" t="s">
        <v>66</v>
      </c>
      <c r="F280" t="s">
        <v>72</v>
      </c>
      <c r="G280" t="s">
        <v>73</v>
      </c>
      <c r="H280">
        <v>400162</v>
      </c>
      <c r="I280">
        <v>380.375</v>
      </c>
      <c r="J280">
        <v>6.5262000000000002</v>
      </c>
      <c r="K280">
        <v>0</v>
      </c>
      <c r="L280">
        <v>0</v>
      </c>
      <c r="M280">
        <v>0</v>
      </c>
      <c r="N280">
        <v>0</v>
      </c>
      <c r="O280">
        <v>357.71100000000001</v>
      </c>
      <c r="P280">
        <v>196.68199999999999</v>
      </c>
      <c r="Q280">
        <v>0</v>
      </c>
      <c r="R280">
        <v>1695.23</v>
      </c>
      <c r="S280">
        <v>0</v>
      </c>
      <c r="T280">
        <v>573.49699999999996</v>
      </c>
      <c r="U280">
        <v>3210.03</v>
      </c>
      <c r="V280">
        <v>0</v>
      </c>
      <c r="W280">
        <v>0</v>
      </c>
      <c r="X280">
        <v>0</v>
      </c>
      <c r="Y280">
        <v>7416.09</v>
      </c>
      <c r="Z280">
        <v>0</v>
      </c>
      <c r="AA280">
        <v>4089.38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11505.5</v>
      </c>
      <c r="AI280">
        <v>195.108</v>
      </c>
      <c r="AJ280">
        <v>5.0276100000000001</v>
      </c>
      <c r="AK280">
        <v>0</v>
      </c>
      <c r="AL280">
        <v>0</v>
      </c>
      <c r="AM280">
        <v>0</v>
      </c>
      <c r="AN280">
        <v>0</v>
      </c>
      <c r="AO280">
        <v>64.361099999999993</v>
      </c>
      <c r="AP280">
        <v>45.151499999999999</v>
      </c>
      <c r="AQ280">
        <v>0</v>
      </c>
      <c r="AR280">
        <v>270.95100000000002</v>
      </c>
      <c r="AS280">
        <v>0</v>
      </c>
      <c r="AT280">
        <v>75.087500000000006</v>
      </c>
      <c r="AU280">
        <v>655.68700000000001</v>
      </c>
      <c r="AV280">
        <v>0</v>
      </c>
      <c r="AW280">
        <v>0</v>
      </c>
      <c r="AX280">
        <v>0</v>
      </c>
      <c r="AY280">
        <v>3491.13</v>
      </c>
      <c r="AZ280">
        <v>0</v>
      </c>
      <c r="BA280">
        <v>414.24299999999999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3905.37</v>
      </c>
      <c r="BI280">
        <v>4341.42</v>
      </c>
      <c r="BJ280">
        <v>458.77800000000002</v>
      </c>
      <c r="BK280" t="s">
        <v>69</v>
      </c>
      <c r="BL280" t="s">
        <v>69</v>
      </c>
      <c r="BM280" t="s">
        <v>69</v>
      </c>
      <c r="BN280" t="s">
        <v>69</v>
      </c>
      <c r="BO280">
        <v>0</v>
      </c>
      <c r="BP280">
        <v>0</v>
      </c>
      <c r="BQ280">
        <v>4129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4129</v>
      </c>
    </row>
    <row r="281" spans="1:78" x14ac:dyDescent="0.25">
      <c r="A281" t="s">
        <v>3719</v>
      </c>
      <c r="B281" t="s">
        <v>2608</v>
      </c>
      <c r="C281" t="s">
        <v>2609</v>
      </c>
      <c r="D281" t="str">
        <f t="shared" si="4"/>
        <v>Htl-w04-v07</v>
      </c>
      <c r="E281" t="s">
        <v>66</v>
      </c>
      <c r="F281" t="s">
        <v>74</v>
      </c>
      <c r="G281" t="s">
        <v>75</v>
      </c>
      <c r="H281">
        <v>400162</v>
      </c>
      <c r="I281">
        <v>542.57399999999996</v>
      </c>
      <c r="J281">
        <v>10.7386</v>
      </c>
      <c r="K281">
        <v>0</v>
      </c>
      <c r="L281">
        <v>0</v>
      </c>
      <c r="M281">
        <v>0</v>
      </c>
      <c r="N281">
        <v>0</v>
      </c>
      <c r="O281">
        <v>382.02600000000001</v>
      </c>
      <c r="P281">
        <v>248.14699999999999</v>
      </c>
      <c r="Q281">
        <v>0</v>
      </c>
      <c r="R281">
        <v>1695.23</v>
      </c>
      <c r="S281">
        <v>0</v>
      </c>
      <c r="T281">
        <v>573.49699999999996</v>
      </c>
      <c r="U281">
        <v>3452.22</v>
      </c>
      <c r="V281">
        <v>0</v>
      </c>
      <c r="W281">
        <v>0</v>
      </c>
      <c r="X281">
        <v>0</v>
      </c>
      <c r="Y281">
        <v>7544.78</v>
      </c>
      <c r="Z281">
        <v>0</v>
      </c>
      <c r="AA281">
        <v>3918.47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11463.3</v>
      </c>
      <c r="AI281">
        <v>260.029</v>
      </c>
      <c r="AJ281">
        <v>6.9359700000000002</v>
      </c>
      <c r="AK281">
        <v>0</v>
      </c>
      <c r="AL281">
        <v>0</v>
      </c>
      <c r="AM281">
        <v>0</v>
      </c>
      <c r="AN281">
        <v>0</v>
      </c>
      <c r="AO281">
        <v>71.537499999999994</v>
      </c>
      <c r="AP281">
        <v>53.226300000000002</v>
      </c>
      <c r="AQ281">
        <v>0</v>
      </c>
      <c r="AR281">
        <v>270.95100000000002</v>
      </c>
      <c r="AS281">
        <v>0</v>
      </c>
      <c r="AT281">
        <v>75.087500000000006</v>
      </c>
      <c r="AU281">
        <v>737.76700000000005</v>
      </c>
      <c r="AV281">
        <v>0</v>
      </c>
      <c r="AW281">
        <v>0</v>
      </c>
      <c r="AX281">
        <v>0</v>
      </c>
      <c r="AY281">
        <v>4869.7299999999996</v>
      </c>
      <c r="AZ281">
        <v>0</v>
      </c>
      <c r="BA281">
        <v>368.21499999999997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5237.9399999999996</v>
      </c>
      <c r="BI281">
        <v>5379.25</v>
      </c>
      <c r="BJ281">
        <v>582.44399999999996</v>
      </c>
      <c r="BK281" t="s">
        <v>69</v>
      </c>
      <c r="BL281" t="s">
        <v>69</v>
      </c>
      <c r="BM281" t="s">
        <v>69</v>
      </c>
      <c r="BN281" t="s">
        <v>69</v>
      </c>
      <c r="BO281">
        <v>0</v>
      </c>
      <c r="BP281">
        <v>0</v>
      </c>
      <c r="BQ281">
        <v>5242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5242</v>
      </c>
    </row>
    <row r="282" spans="1:78" x14ac:dyDescent="0.25">
      <c r="A282" t="s">
        <v>3719</v>
      </c>
      <c r="B282" t="s">
        <v>2610</v>
      </c>
      <c r="C282" t="s">
        <v>2611</v>
      </c>
      <c r="D282" t="str">
        <f t="shared" si="4"/>
        <v>Htl-w05-v07</v>
      </c>
      <c r="E282" t="s">
        <v>66</v>
      </c>
      <c r="F282" t="s">
        <v>76</v>
      </c>
      <c r="G282" t="s">
        <v>77</v>
      </c>
      <c r="H282">
        <v>400162</v>
      </c>
      <c r="I282">
        <v>381.31700000000001</v>
      </c>
      <c r="J282">
        <v>6.5890399999999998</v>
      </c>
      <c r="K282">
        <v>0</v>
      </c>
      <c r="L282">
        <v>0</v>
      </c>
      <c r="M282">
        <v>0</v>
      </c>
      <c r="N282">
        <v>0</v>
      </c>
      <c r="O282">
        <v>360.26100000000002</v>
      </c>
      <c r="P282">
        <v>192.30600000000001</v>
      </c>
      <c r="Q282">
        <v>0</v>
      </c>
      <c r="R282">
        <v>1695.23</v>
      </c>
      <c r="S282">
        <v>0</v>
      </c>
      <c r="T282">
        <v>573.49699999999996</v>
      </c>
      <c r="U282">
        <v>3209.2</v>
      </c>
      <c r="V282">
        <v>0</v>
      </c>
      <c r="W282">
        <v>0</v>
      </c>
      <c r="X282">
        <v>0</v>
      </c>
      <c r="Y282">
        <v>7984.42</v>
      </c>
      <c r="Z282">
        <v>0</v>
      </c>
      <c r="AA282">
        <v>4173.82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12158.2</v>
      </c>
      <c r="AI282">
        <v>170.18299999999999</v>
      </c>
      <c r="AJ282">
        <v>4.1861800000000002</v>
      </c>
      <c r="AK282">
        <v>0</v>
      </c>
      <c r="AL282">
        <v>0</v>
      </c>
      <c r="AM282">
        <v>0</v>
      </c>
      <c r="AN282">
        <v>0</v>
      </c>
      <c r="AO282">
        <v>60.137999999999998</v>
      </c>
      <c r="AP282">
        <v>44.746099999999998</v>
      </c>
      <c r="AQ282">
        <v>0</v>
      </c>
      <c r="AR282">
        <v>270.95100000000002</v>
      </c>
      <c r="AS282">
        <v>0</v>
      </c>
      <c r="AT282">
        <v>75.087500000000006</v>
      </c>
      <c r="AU282">
        <v>625.29200000000003</v>
      </c>
      <c r="AV282">
        <v>0</v>
      </c>
      <c r="AW282">
        <v>0</v>
      </c>
      <c r="AX282">
        <v>0</v>
      </c>
      <c r="AY282">
        <v>3522.93</v>
      </c>
      <c r="AZ282">
        <v>0</v>
      </c>
      <c r="BA282">
        <v>591.46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4114.3900000000003</v>
      </c>
      <c r="BI282">
        <v>4241.75</v>
      </c>
      <c r="BJ282">
        <v>473.11099999999999</v>
      </c>
      <c r="BK282" t="s">
        <v>69</v>
      </c>
      <c r="BL282" t="s">
        <v>69</v>
      </c>
      <c r="BM282" t="s">
        <v>69</v>
      </c>
      <c r="BN282" t="s">
        <v>69</v>
      </c>
      <c r="BO282">
        <v>0</v>
      </c>
      <c r="BP282">
        <v>0</v>
      </c>
      <c r="BQ282">
        <v>4258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4258</v>
      </c>
    </row>
    <row r="283" spans="1:78" x14ac:dyDescent="0.25">
      <c r="A283" t="s">
        <v>3719</v>
      </c>
      <c r="B283" t="s">
        <v>2613</v>
      </c>
      <c r="C283" t="s">
        <v>2614</v>
      </c>
      <c r="D283" t="str">
        <f t="shared" si="4"/>
        <v>Htl-w06-v07</v>
      </c>
      <c r="E283" t="s">
        <v>66</v>
      </c>
      <c r="F283" t="s">
        <v>78</v>
      </c>
      <c r="G283" t="s">
        <v>79</v>
      </c>
      <c r="H283">
        <v>400162</v>
      </c>
      <c r="I283">
        <v>605.53700000000003</v>
      </c>
      <c r="J283">
        <v>13.6142</v>
      </c>
      <c r="K283">
        <v>0</v>
      </c>
      <c r="L283">
        <v>0</v>
      </c>
      <c r="M283">
        <v>0</v>
      </c>
      <c r="N283">
        <v>0</v>
      </c>
      <c r="O283">
        <v>389.08300000000003</v>
      </c>
      <c r="P283">
        <v>261.05700000000002</v>
      </c>
      <c r="Q283">
        <v>0</v>
      </c>
      <c r="R283">
        <v>1695.23</v>
      </c>
      <c r="S283">
        <v>0</v>
      </c>
      <c r="T283">
        <v>573.49699999999996</v>
      </c>
      <c r="U283">
        <v>3538.02</v>
      </c>
      <c r="V283">
        <v>0</v>
      </c>
      <c r="W283">
        <v>0</v>
      </c>
      <c r="X283">
        <v>0</v>
      </c>
      <c r="Y283">
        <v>5895.09</v>
      </c>
      <c r="Z283">
        <v>0</v>
      </c>
      <c r="AA283">
        <v>3763.13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9658.2199999999993</v>
      </c>
      <c r="AI283">
        <v>269.88600000000002</v>
      </c>
      <c r="AJ283">
        <v>6.6884100000000002</v>
      </c>
      <c r="AK283">
        <v>0</v>
      </c>
      <c r="AL283">
        <v>0</v>
      </c>
      <c r="AM283">
        <v>0</v>
      </c>
      <c r="AN283">
        <v>0</v>
      </c>
      <c r="AO283">
        <v>72.341399999999993</v>
      </c>
      <c r="AP283">
        <v>52.772399999999998</v>
      </c>
      <c r="AQ283">
        <v>0</v>
      </c>
      <c r="AR283">
        <v>270.95100000000002</v>
      </c>
      <c r="AS283">
        <v>0</v>
      </c>
      <c r="AT283">
        <v>75.087500000000006</v>
      </c>
      <c r="AU283">
        <v>747.72699999999998</v>
      </c>
      <c r="AV283">
        <v>0</v>
      </c>
      <c r="AW283">
        <v>0</v>
      </c>
      <c r="AX283">
        <v>0</v>
      </c>
      <c r="AY283">
        <v>3811.22</v>
      </c>
      <c r="AZ283">
        <v>0</v>
      </c>
      <c r="BA283">
        <v>355.96100000000001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4167.18</v>
      </c>
      <c r="BI283">
        <v>5364.29</v>
      </c>
      <c r="BJ283">
        <v>577</v>
      </c>
      <c r="BK283" t="s">
        <v>69</v>
      </c>
      <c r="BL283" t="s">
        <v>69</v>
      </c>
      <c r="BM283" t="s">
        <v>69</v>
      </c>
      <c r="BN283" t="s">
        <v>69</v>
      </c>
      <c r="BO283">
        <v>0</v>
      </c>
      <c r="BP283">
        <v>0</v>
      </c>
      <c r="BQ283">
        <v>5193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5193</v>
      </c>
    </row>
    <row r="284" spans="1:78" x14ac:dyDescent="0.25">
      <c r="A284" t="s">
        <v>3720</v>
      </c>
      <c r="B284" t="s">
        <v>2615</v>
      </c>
      <c r="C284" t="s">
        <v>2616</v>
      </c>
      <c r="D284" t="str">
        <f t="shared" si="4"/>
        <v>Htl-w07-v07</v>
      </c>
      <c r="E284" t="s">
        <v>66</v>
      </c>
      <c r="F284" t="s">
        <v>80</v>
      </c>
      <c r="G284" t="s">
        <v>81</v>
      </c>
      <c r="H284">
        <v>400162</v>
      </c>
      <c r="I284">
        <v>573.495</v>
      </c>
      <c r="J284">
        <v>13.239699999999999</v>
      </c>
      <c r="K284">
        <v>0</v>
      </c>
      <c r="L284">
        <v>0</v>
      </c>
      <c r="M284">
        <v>0</v>
      </c>
      <c r="N284">
        <v>0</v>
      </c>
      <c r="O284">
        <v>385.29</v>
      </c>
      <c r="P284">
        <v>243.047</v>
      </c>
      <c r="Q284">
        <v>0</v>
      </c>
      <c r="R284">
        <v>1695.23</v>
      </c>
      <c r="S284">
        <v>0</v>
      </c>
      <c r="T284">
        <v>573.49699999999996</v>
      </c>
      <c r="U284">
        <v>3483.8</v>
      </c>
      <c r="V284">
        <v>0</v>
      </c>
      <c r="W284">
        <v>0</v>
      </c>
      <c r="X284">
        <v>0</v>
      </c>
      <c r="Y284">
        <v>4565.55</v>
      </c>
      <c r="Z284">
        <v>0</v>
      </c>
      <c r="AA284">
        <v>3709.18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8274.73</v>
      </c>
      <c r="AI284">
        <v>192.84899999999999</v>
      </c>
      <c r="AJ284">
        <v>6.0178000000000003</v>
      </c>
      <c r="AK284">
        <v>0</v>
      </c>
      <c r="AL284">
        <v>0</v>
      </c>
      <c r="AM284">
        <v>0</v>
      </c>
      <c r="AN284">
        <v>0</v>
      </c>
      <c r="AO284">
        <v>58.261600000000001</v>
      </c>
      <c r="AP284">
        <v>48.009300000000003</v>
      </c>
      <c r="AQ284">
        <v>0</v>
      </c>
      <c r="AR284">
        <v>270.95100000000002</v>
      </c>
      <c r="AS284">
        <v>0</v>
      </c>
      <c r="AT284">
        <v>75.087500000000006</v>
      </c>
      <c r="AU284">
        <v>651.17600000000004</v>
      </c>
      <c r="AV284">
        <v>0</v>
      </c>
      <c r="AW284">
        <v>0</v>
      </c>
      <c r="AX284">
        <v>0</v>
      </c>
      <c r="AY284">
        <v>2052.3200000000002</v>
      </c>
      <c r="AZ284">
        <v>0</v>
      </c>
      <c r="BA284">
        <v>525.05200000000002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2577.37</v>
      </c>
      <c r="BI284">
        <v>4566.68</v>
      </c>
      <c r="BJ284">
        <v>598.66700000000003</v>
      </c>
      <c r="BK284" t="s">
        <v>69</v>
      </c>
      <c r="BL284" t="s">
        <v>69</v>
      </c>
      <c r="BM284" t="s">
        <v>69</v>
      </c>
      <c r="BN284" t="s">
        <v>69</v>
      </c>
      <c r="BO284">
        <v>0</v>
      </c>
      <c r="BP284">
        <v>0</v>
      </c>
      <c r="BQ284">
        <v>5388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5388</v>
      </c>
    </row>
    <row r="285" spans="1:78" x14ac:dyDescent="0.25">
      <c r="A285" t="s">
        <v>3720</v>
      </c>
      <c r="B285" t="s">
        <v>2617</v>
      </c>
      <c r="C285" t="s">
        <v>2618</v>
      </c>
      <c r="D285" t="str">
        <f t="shared" si="4"/>
        <v>Htl-w08-v07</v>
      </c>
      <c r="E285" t="s">
        <v>66</v>
      </c>
      <c r="F285" t="s">
        <v>82</v>
      </c>
      <c r="G285" t="s">
        <v>83</v>
      </c>
      <c r="H285">
        <v>400162</v>
      </c>
      <c r="I285">
        <v>694.654</v>
      </c>
      <c r="J285">
        <v>15.6113</v>
      </c>
      <c r="K285">
        <v>0</v>
      </c>
      <c r="L285">
        <v>0</v>
      </c>
      <c r="M285">
        <v>0</v>
      </c>
      <c r="N285">
        <v>0</v>
      </c>
      <c r="O285">
        <v>397.18099999999998</v>
      </c>
      <c r="P285">
        <v>295.49799999999999</v>
      </c>
      <c r="Q285">
        <v>0</v>
      </c>
      <c r="R285">
        <v>1695.23</v>
      </c>
      <c r="S285">
        <v>0</v>
      </c>
      <c r="T285">
        <v>573.49699999999996</v>
      </c>
      <c r="U285">
        <v>3671.68</v>
      </c>
      <c r="V285">
        <v>0</v>
      </c>
      <c r="W285">
        <v>0</v>
      </c>
      <c r="X285">
        <v>0</v>
      </c>
      <c r="Y285">
        <v>5216.58</v>
      </c>
      <c r="Z285">
        <v>0</v>
      </c>
      <c r="AA285">
        <v>3627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8843.58</v>
      </c>
      <c r="AI285">
        <v>318.23700000000002</v>
      </c>
      <c r="AJ285">
        <v>10.2857</v>
      </c>
      <c r="AK285">
        <v>0</v>
      </c>
      <c r="AL285">
        <v>0</v>
      </c>
      <c r="AM285">
        <v>0</v>
      </c>
      <c r="AN285">
        <v>0</v>
      </c>
      <c r="AO285">
        <v>79.885599999999997</v>
      </c>
      <c r="AP285">
        <v>59.453400000000002</v>
      </c>
      <c r="AQ285">
        <v>0</v>
      </c>
      <c r="AR285">
        <v>216.488</v>
      </c>
      <c r="AS285">
        <v>0</v>
      </c>
      <c r="AT285">
        <v>70.429900000000004</v>
      </c>
      <c r="AU285">
        <v>754.78</v>
      </c>
      <c r="AV285">
        <v>0</v>
      </c>
      <c r="AW285">
        <v>0</v>
      </c>
      <c r="AX285">
        <v>0</v>
      </c>
      <c r="AY285">
        <v>2920.12</v>
      </c>
      <c r="AZ285">
        <v>0</v>
      </c>
      <c r="BA285">
        <v>515.45000000000005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3435.57</v>
      </c>
      <c r="BI285">
        <v>6000.05</v>
      </c>
      <c r="BJ285">
        <v>683.11099999999999</v>
      </c>
      <c r="BK285" t="s">
        <v>69</v>
      </c>
      <c r="BL285" t="s">
        <v>69</v>
      </c>
      <c r="BM285" t="s">
        <v>69</v>
      </c>
      <c r="BN285" t="s">
        <v>69</v>
      </c>
      <c r="BO285">
        <v>0</v>
      </c>
      <c r="BP285">
        <v>0</v>
      </c>
      <c r="BQ285">
        <v>6148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6148</v>
      </c>
    </row>
    <row r="286" spans="1:78" x14ac:dyDescent="0.25">
      <c r="A286" t="s">
        <v>3720</v>
      </c>
      <c r="B286" t="s">
        <v>2620</v>
      </c>
      <c r="C286" t="s">
        <v>2621</v>
      </c>
      <c r="D286" t="str">
        <f t="shared" si="4"/>
        <v>Htl-w09-v07</v>
      </c>
      <c r="E286" t="s">
        <v>66</v>
      </c>
      <c r="F286" t="s">
        <v>84</v>
      </c>
      <c r="G286" t="s">
        <v>85</v>
      </c>
      <c r="H286">
        <v>400162</v>
      </c>
      <c r="I286">
        <v>761.95799999999997</v>
      </c>
      <c r="J286">
        <v>17.500499999999999</v>
      </c>
      <c r="K286">
        <v>0</v>
      </c>
      <c r="L286">
        <v>0</v>
      </c>
      <c r="M286">
        <v>0</v>
      </c>
      <c r="N286">
        <v>0</v>
      </c>
      <c r="O286">
        <v>404.79</v>
      </c>
      <c r="P286">
        <v>334.49700000000001</v>
      </c>
      <c r="Q286">
        <v>0</v>
      </c>
      <c r="R286">
        <v>1695.23</v>
      </c>
      <c r="S286">
        <v>0</v>
      </c>
      <c r="T286">
        <v>573.49699999999996</v>
      </c>
      <c r="U286">
        <v>3787.48</v>
      </c>
      <c r="V286">
        <v>0</v>
      </c>
      <c r="W286">
        <v>0</v>
      </c>
      <c r="X286">
        <v>0</v>
      </c>
      <c r="Y286">
        <v>5556.81</v>
      </c>
      <c r="Z286">
        <v>0</v>
      </c>
      <c r="AA286">
        <v>3621.28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9178.08</v>
      </c>
      <c r="AI286">
        <v>353.33800000000002</v>
      </c>
      <c r="AJ286">
        <v>18.1188</v>
      </c>
      <c r="AK286">
        <v>0</v>
      </c>
      <c r="AL286">
        <v>0</v>
      </c>
      <c r="AM286">
        <v>0</v>
      </c>
      <c r="AN286">
        <v>0</v>
      </c>
      <c r="AO286">
        <v>75.830200000000005</v>
      </c>
      <c r="AP286">
        <v>69.318100000000001</v>
      </c>
      <c r="AQ286">
        <v>0</v>
      </c>
      <c r="AR286">
        <v>270.95100000000002</v>
      </c>
      <c r="AS286">
        <v>0</v>
      </c>
      <c r="AT286">
        <v>75.087500000000006</v>
      </c>
      <c r="AU286">
        <v>862.64400000000001</v>
      </c>
      <c r="AV286">
        <v>0</v>
      </c>
      <c r="AW286">
        <v>0</v>
      </c>
      <c r="AX286">
        <v>0</v>
      </c>
      <c r="AY286">
        <v>2978.75</v>
      </c>
      <c r="AZ286">
        <v>0</v>
      </c>
      <c r="BA286">
        <v>516.44000000000005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3495.19</v>
      </c>
      <c r="BI286">
        <v>7038.83</v>
      </c>
      <c r="BJ286">
        <v>710.22199999999998</v>
      </c>
      <c r="BK286" t="s">
        <v>69</v>
      </c>
      <c r="BL286" t="s">
        <v>69</v>
      </c>
      <c r="BM286" t="s">
        <v>69</v>
      </c>
      <c r="BN286" t="s">
        <v>69</v>
      </c>
      <c r="BO286">
        <v>0</v>
      </c>
      <c r="BP286">
        <v>0</v>
      </c>
      <c r="BQ286">
        <v>6392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6392</v>
      </c>
    </row>
    <row r="287" spans="1:78" x14ac:dyDescent="0.25">
      <c r="A287" t="s">
        <v>3721</v>
      </c>
      <c r="B287" t="s">
        <v>2622</v>
      </c>
      <c r="C287" t="s">
        <v>2623</v>
      </c>
      <c r="D287" t="str">
        <f t="shared" si="4"/>
        <v>Htl-w10-v07</v>
      </c>
      <c r="E287" t="s">
        <v>66</v>
      </c>
      <c r="F287" t="s">
        <v>86</v>
      </c>
      <c r="G287" t="s">
        <v>87</v>
      </c>
      <c r="H287">
        <v>400162</v>
      </c>
      <c r="I287">
        <v>722.15499999999997</v>
      </c>
      <c r="J287">
        <v>15.9781</v>
      </c>
      <c r="K287">
        <v>0</v>
      </c>
      <c r="L287">
        <v>0</v>
      </c>
      <c r="M287">
        <v>0</v>
      </c>
      <c r="N287">
        <v>0</v>
      </c>
      <c r="O287">
        <v>396.41199999999998</v>
      </c>
      <c r="P287">
        <v>308.63200000000001</v>
      </c>
      <c r="Q287">
        <v>0</v>
      </c>
      <c r="R287">
        <v>1695.23</v>
      </c>
      <c r="S287">
        <v>0</v>
      </c>
      <c r="T287">
        <v>573.49699999999996</v>
      </c>
      <c r="U287">
        <v>3711.91</v>
      </c>
      <c r="V287">
        <v>0</v>
      </c>
      <c r="W287">
        <v>0</v>
      </c>
      <c r="X287">
        <v>0</v>
      </c>
      <c r="Y287">
        <v>5913.88</v>
      </c>
      <c r="Z287">
        <v>0</v>
      </c>
      <c r="AA287">
        <v>3598.22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9512.1</v>
      </c>
      <c r="AI287">
        <v>352.572</v>
      </c>
      <c r="AJ287">
        <v>15.4689</v>
      </c>
      <c r="AK287">
        <v>0</v>
      </c>
      <c r="AL287">
        <v>0</v>
      </c>
      <c r="AM287">
        <v>0</v>
      </c>
      <c r="AN287">
        <v>0</v>
      </c>
      <c r="AO287">
        <v>81.953999999999994</v>
      </c>
      <c r="AP287">
        <v>65.171800000000005</v>
      </c>
      <c r="AQ287">
        <v>0</v>
      </c>
      <c r="AR287">
        <v>210.57900000000001</v>
      </c>
      <c r="AS287">
        <v>0</v>
      </c>
      <c r="AT287">
        <v>70.273899999999998</v>
      </c>
      <c r="AU287">
        <v>796.01900000000001</v>
      </c>
      <c r="AV287">
        <v>0</v>
      </c>
      <c r="AW287">
        <v>0</v>
      </c>
      <c r="AX287">
        <v>0</v>
      </c>
      <c r="AY287">
        <v>3469.19</v>
      </c>
      <c r="AZ287">
        <v>0</v>
      </c>
      <c r="BA287">
        <v>483.25900000000001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3952.45</v>
      </c>
      <c r="BI287">
        <v>6585.31</v>
      </c>
      <c r="BJ287">
        <v>714.88900000000001</v>
      </c>
      <c r="BK287" t="s">
        <v>69</v>
      </c>
      <c r="BL287" t="s">
        <v>69</v>
      </c>
      <c r="BM287" t="s">
        <v>69</v>
      </c>
      <c r="BN287" t="s">
        <v>69</v>
      </c>
      <c r="BO287">
        <v>0</v>
      </c>
      <c r="BP287">
        <v>0</v>
      </c>
      <c r="BQ287">
        <v>6434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6434</v>
      </c>
    </row>
    <row r="288" spans="1:78" x14ac:dyDescent="0.25">
      <c r="A288" t="s">
        <v>3721</v>
      </c>
      <c r="B288" t="s">
        <v>2624</v>
      </c>
      <c r="C288" t="s">
        <v>2625</v>
      </c>
      <c r="D288" t="str">
        <f t="shared" si="4"/>
        <v>Htl-w11-v07</v>
      </c>
      <c r="E288" t="s">
        <v>66</v>
      </c>
      <c r="F288" t="s">
        <v>88</v>
      </c>
      <c r="G288" t="s">
        <v>89</v>
      </c>
      <c r="H288">
        <v>400162</v>
      </c>
      <c r="I288">
        <v>723.09699999999998</v>
      </c>
      <c r="J288">
        <v>16.267099999999999</v>
      </c>
      <c r="K288">
        <v>0</v>
      </c>
      <c r="L288">
        <v>0</v>
      </c>
      <c r="M288">
        <v>0</v>
      </c>
      <c r="N288">
        <v>0</v>
      </c>
      <c r="O288">
        <v>408.36599999999999</v>
      </c>
      <c r="P288">
        <v>296.37599999999998</v>
      </c>
      <c r="Q288">
        <v>0</v>
      </c>
      <c r="R288">
        <v>1695.23</v>
      </c>
      <c r="S288">
        <v>0</v>
      </c>
      <c r="T288">
        <v>573.49699999999996</v>
      </c>
      <c r="U288">
        <v>3712.84</v>
      </c>
      <c r="V288">
        <v>0</v>
      </c>
      <c r="W288">
        <v>0</v>
      </c>
      <c r="X288">
        <v>0</v>
      </c>
      <c r="Y288">
        <v>7500.49</v>
      </c>
      <c r="Z288">
        <v>0</v>
      </c>
      <c r="AA288">
        <v>3663.53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11164</v>
      </c>
      <c r="AI288">
        <v>356.94799999999998</v>
      </c>
      <c r="AJ288">
        <v>9.1778899999999997</v>
      </c>
      <c r="AK288">
        <v>0</v>
      </c>
      <c r="AL288">
        <v>0</v>
      </c>
      <c r="AM288">
        <v>0</v>
      </c>
      <c r="AN288">
        <v>0</v>
      </c>
      <c r="AO288">
        <v>86.855500000000006</v>
      </c>
      <c r="AP288">
        <v>66.354799999999997</v>
      </c>
      <c r="AQ288">
        <v>0</v>
      </c>
      <c r="AR288">
        <v>270.95100000000002</v>
      </c>
      <c r="AS288">
        <v>0</v>
      </c>
      <c r="AT288">
        <v>75.087500000000006</v>
      </c>
      <c r="AU288">
        <v>865.375</v>
      </c>
      <c r="AV288">
        <v>0</v>
      </c>
      <c r="AW288">
        <v>0</v>
      </c>
      <c r="AX288">
        <v>0</v>
      </c>
      <c r="AY288">
        <v>4122.92</v>
      </c>
      <c r="AZ288">
        <v>0</v>
      </c>
      <c r="BA288">
        <v>402.291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4525.21</v>
      </c>
      <c r="BI288">
        <v>6807.99</v>
      </c>
      <c r="BJ288">
        <v>638.55600000000004</v>
      </c>
      <c r="BK288" t="s">
        <v>69</v>
      </c>
      <c r="BL288" t="s">
        <v>69</v>
      </c>
      <c r="BM288" t="s">
        <v>69</v>
      </c>
      <c r="BN288" t="s">
        <v>69</v>
      </c>
      <c r="BO288">
        <v>0</v>
      </c>
      <c r="BP288">
        <v>0</v>
      </c>
      <c r="BQ288">
        <v>5747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5747</v>
      </c>
    </row>
    <row r="289" spans="1:78" x14ac:dyDescent="0.25">
      <c r="A289" t="s">
        <v>3721</v>
      </c>
      <c r="B289" t="s">
        <v>2627</v>
      </c>
      <c r="C289" t="s">
        <v>2628</v>
      </c>
      <c r="D289" t="str">
        <f t="shared" si="4"/>
        <v>Htl-w12-v07</v>
      </c>
      <c r="E289" t="s">
        <v>66</v>
      </c>
      <c r="F289" t="s">
        <v>90</v>
      </c>
      <c r="G289" t="s">
        <v>91</v>
      </c>
      <c r="H289">
        <v>400162</v>
      </c>
      <c r="I289">
        <v>629.79100000000005</v>
      </c>
      <c r="J289">
        <v>13.3317</v>
      </c>
      <c r="K289">
        <v>0</v>
      </c>
      <c r="L289">
        <v>0</v>
      </c>
      <c r="M289">
        <v>0</v>
      </c>
      <c r="N289">
        <v>0</v>
      </c>
      <c r="O289">
        <v>386.642</v>
      </c>
      <c r="P289">
        <v>287.93200000000002</v>
      </c>
      <c r="Q289">
        <v>0</v>
      </c>
      <c r="R289">
        <v>1695.23</v>
      </c>
      <c r="S289">
        <v>0</v>
      </c>
      <c r="T289">
        <v>573.49699999999996</v>
      </c>
      <c r="U289">
        <v>3586.43</v>
      </c>
      <c r="V289">
        <v>0</v>
      </c>
      <c r="W289">
        <v>0</v>
      </c>
      <c r="X289">
        <v>0</v>
      </c>
      <c r="Y289">
        <v>7486.88</v>
      </c>
      <c r="Z289">
        <v>0</v>
      </c>
      <c r="AA289">
        <v>3823.5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11310.4</v>
      </c>
      <c r="AI289">
        <v>360.40899999999999</v>
      </c>
      <c r="AJ289">
        <v>15.593</v>
      </c>
      <c r="AK289">
        <v>0</v>
      </c>
      <c r="AL289">
        <v>0</v>
      </c>
      <c r="AM289">
        <v>0</v>
      </c>
      <c r="AN289">
        <v>0</v>
      </c>
      <c r="AO289">
        <v>81.234499999999997</v>
      </c>
      <c r="AP289">
        <v>65.728399999999993</v>
      </c>
      <c r="AQ289">
        <v>0</v>
      </c>
      <c r="AR289">
        <v>270.95100000000002</v>
      </c>
      <c r="AS289">
        <v>0</v>
      </c>
      <c r="AT289">
        <v>75.087500000000006</v>
      </c>
      <c r="AU289">
        <v>869.00300000000004</v>
      </c>
      <c r="AV289">
        <v>0</v>
      </c>
      <c r="AW289">
        <v>0</v>
      </c>
      <c r="AX289">
        <v>0</v>
      </c>
      <c r="AY289">
        <v>3414.09</v>
      </c>
      <c r="AZ289">
        <v>0</v>
      </c>
      <c r="BA289">
        <v>771.29200000000003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4185.38</v>
      </c>
      <c r="BI289">
        <v>6672.18</v>
      </c>
      <c r="BJ289">
        <v>664.77800000000002</v>
      </c>
      <c r="BK289" t="s">
        <v>69</v>
      </c>
      <c r="BL289" t="s">
        <v>69</v>
      </c>
      <c r="BM289" t="s">
        <v>69</v>
      </c>
      <c r="BN289" t="s">
        <v>69</v>
      </c>
      <c r="BO289">
        <v>0</v>
      </c>
      <c r="BP289">
        <v>0</v>
      </c>
      <c r="BQ289">
        <v>5983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5983</v>
      </c>
    </row>
    <row r="290" spans="1:78" x14ac:dyDescent="0.25">
      <c r="A290" t="s">
        <v>3722</v>
      </c>
      <c r="B290" t="s">
        <v>2629</v>
      </c>
      <c r="C290" t="s">
        <v>2630</v>
      </c>
      <c r="D290" t="str">
        <f t="shared" si="4"/>
        <v>Htl-w13-v07</v>
      </c>
      <c r="E290" t="s">
        <v>66</v>
      </c>
      <c r="F290" t="s">
        <v>92</v>
      </c>
      <c r="G290" t="s">
        <v>93</v>
      </c>
      <c r="H290">
        <v>400162</v>
      </c>
      <c r="I290">
        <v>752.62300000000005</v>
      </c>
      <c r="J290">
        <v>17.520600000000002</v>
      </c>
      <c r="K290">
        <v>0</v>
      </c>
      <c r="L290">
        <v>0</v>
      </c>
      <c r="M290">
        <v>0</v>
      </c>
      <c r="N290">
        <v>0</v>
      </c>
      <c r="O290">
        <v>404.84399999999999</v>
      </c>
      <c r="P290">
        <v>304.541</v>
      </c>
      <c r="Q290">
        <v>0</v>
      </c>
      <c r="R290">
        <v>1695.23</v>
      </c>
      <c r="S290">
        <v>0</v>
      </c>
      <c r="T290">
        <v>573.49699999999996</v>
      </c>
      <c r="U290">
        <v>3748.26</v>
      </c>
      <c r="V290">
        <v>0</v>
      </c>
      <c r="W290">
        <v>0</v>
      </c>
      <c r="X290">
        <v>0</v>
      </c>
      <c r="Y290">
        <v>6501.08</v>
      </c>
      <c r="Z290">
        <v>0</v>
      </c>
      <c r="AA290">
        <v>3602.07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10103.200000000001</v>
      </c>
      <c r="AI290">
        <v>350.93900000000002</v>
      </c>
      <c r="AJ290">
        <v>14.9049</v>
      </c>
      <c r="AK290">
        <v>0</v>
      </c>
      <c r="AL290">
        <v>0</v>
      </c>
      <c r="AM290">
        <v>0</v>
      </c>
      <c r="AN290">
        <v>0</v>
      </c>
      <c r="AO290">
        <v>81.437399999999997</v>
      </c>
      <c r="AP290">
        <v>65.9666</v>
      </c>
      <c r="AQ290">
        <v>0</v>
      </c>
      <c r="AR290">
        <v>270.95100000000002</v>
      </c>
      <c r="AS290">
        <v>0</v>
      </c>
      <c r="AT290">
        <v>72.933000000000007</v>
      </c>
      <c r="AU290">
        <v>857.13199999999995</v>
      </c>
      <c r="AV290">
        <v>0</v>
      </c>
      <c r="AW290">
        <v>0</v>
      </c>
      <c r="AX290">
        <v>0</v>
      </c>
      <c r="AY290">
        <v>3622.7</v>
      </c>
      <c r="AZ290">
        <v>0</v>
      </c>
      <c r="BA290">
        <v>397.23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4019.93</v>
      </c>
      <c r="BI290">
        <v>6711</v>
      </c>
      <c r="BJ290">
        <v>709.77800000000002</v>
      </c>
      <c r="BK290" t="s">
        <v>69</v>
      </c>
      <c r="BL290" t="s">
        <v>69</v>
      </c>
      <c r="BM290" t="s">
        <v>69</v>
      </c>
      <c r="BN290" t="s">
        <v>69</v>
      </c>
      <c r="BO290">
        <v>0</v>
      </c>
      <c r="BP290">
        <v>0</v>
      </c>
      <c r="BQ290">
        <v>6388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6388</v>
      </c>
    </row>
    <row r="291" spans="1:78" x14ac:dyDescent="0.25">
      <c r="A291" t="s">
        <v>3722</v>
      </c>
      <c r="B291" t="s">
        <v>2631</v>
      </c>
      <c r="C291" t="s">
        <v>2632</v>
      </c>
      <c r="D291" t="str">
        <f t="shared" si="4"/>
        <v>Htl-w14-v07</v>
      </c>
      <c r="E291" t="s">
        <v>66</v>
      </c>
      <c r="F291" t="s">
        <v>94</v>
      </c>
      <c r="G291" t="s">
        <v>95</v>
      </c>
      <c r="H291">
        <v>400162</v>
      </c>
      <c r="I291">
        <v>720.54700000000003</v>
      </c>
      <c r="J291">
        <v>14.693300000000001</v>
      </c>
      <c r="K291">
        <v>0</v>
      </c>
      <c r="L291">
        <v>0</v>
      </c>
      <c r="M291">
        <v>0</v>
      </c>
      <c r="N291">
        <v>0</v>
      </c>
      <c r="O291">
        <v>401.62200000000001</v>
      </c>
      <c r="P291">
        <v>296.298</v>
      </c>
      <c r="Q291">
        <v>0</v>
      </c>
      <c r="R291">
        <v>1695.23</v>
      </c>
      <c r="S291">
        <v>0</v>
      </c>
      <c r="T291">
        <v>573.49699999999996</v>
      </c>
      <c r="U291">
        <v>3701.89</v>
      </c>
      <c r="V291">
        <v>0</v>
      </c>
      <c r="W291">
        <v>0</v>
      </c>
      <c r="X291">
        <v>0</v>
      </c>
      <c r="Y291">
        <v>7814.24</v>
      </c>
      <c r="Z291">
        <v>0</v>
      </c>
      <c r="AA291">
        <v>3700.87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11515.1</v>
      </c>
      <c r="AI291">
        <v>373.03199999999998</v>
      </c>
      <c r="AJ291">
        <v>19.8858</v>
      </c>
      <c r="AK291">
        <v>0</v>
      </c>
      <c r="AL291">
        <v>0</v>
      </c>
      <c r="AM291">
        <v>0</v>
      </c>
      <c r="AN291">
        <v>0</v>
      </c>
      <c r="AO291">
        <v>78.424800000000005</v>
      </c>
      <c r="AP291">
        <v>67.765500000000003</v>
      </c>
      <c r="AQ291">
        <v>0</v>
      </c>
      <c r="AR291">
        <v>270.95100000000002</v>
      </c>
      <c r="AS291">
        <v>0</v>
      </c>
      <c r="AT291">
        <v>75.087500000000006</v>
      </c>
      <c r="AU291">
        <v>885.14700000000005</v>
      </c>
      <c r="AV291">
        <v>0</v>
      </c>
      <c r="AW291">
        <v>0</v>
      </c>
      <c r="AX291">
        <v>0</v>
      </c>
      <c r="AY291">
        <v>4722.3999999999996</v>
      </c>
      <c r="AZ291">
        <v>0</v>
      </c>
      <c r="BA291">
        <v>409.08699999999999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5131.4799999999996</v>
      </c>
      <c r="BI291">
        <v>6840.76</v>
      </c>
      <c r="BJ291">
        <v>704.44399999999996</v>
      </c>
      <c r="BK291" t="s">
        <v>69</v>
      </c>
      <c r="BL291" t="s">
        <v>69</v>
      </c>
      <c r="BM291" t="s">
        <v>69</v>
      </c>
      <c r="BN291" t="s">
        <v>69</v>
      </c>
      <c r="BO291">
        <v>0</v>
      </c>
      <c r="BP291">
        <v>0</v>
      </c>
      <c r="BQ291">
        <v>6340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6340</v>
      </c>
    </row>
    <row r="292" spans="1:78" x14ac:dyDescent="0.25">
      <c r="A292" t="s">
        <v>3722</v>
      </c>
      <c r="B292" t="s">
        <v>2634</v>
      </c>
      <c r="C292" t="s">
        <v>2635</v>
      </c>
      <c r="D292" t="str">
        <f t="shared" si="4"/>
        <v>Htl-w15-v07</v>
      </c>
      <c r="E292" t="s">
        <v>66</v>
      </c>
      <c r="F292" t="s">
        <v>96</v>
      </c>
      <c r="G292" t="s">
        <v>97</v>
      </c>
      <c r="H292">
        <v>400162</v>
      </c>
      <c r="I292">
        <v>1140.51</v>
      </c>
      <c r="J292">
        <v>31.769100000000002</v>
      </c>
      <c r="K292">
        <v>0</v>
      </c>
      <c r="L292">
        <v>0</v>
      </c>
      <c r="M292">
        <v>0</v>
      </c>
      <c r="N292">
        <v>0</v>
      </c>
      <c r="O292">
        <v>452.93599999999998</v>
      </c>
      <c r="P292">
        <v>396.53</v>
      </c>
      <c r="Q292">
        <v>0</v>
      </c>
      <c r="R292">
        <v>1695.23</v>
      </c>
      <c r="S292">
        <v>0</v>
      </c>
      <c r="T292">
        <v>573.49699999999996</v>
      </c>
      <c r="U292">
        <v>4290.4799999999996</v>
      </c>
      <c r="V292">
        <v>0</v>
      </c>
      <c r="W292">
        <v>0</v>
      </c>
      <c r="X292">
        <v>0</v>
      </c>
      <c r="Y292">
        <v>3415.48</v>
      </c>
      <c r="Z292">
        <v>0</v>
      </c>
      <c r="AA292">
        <v>2814.49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6229.96</v>
      </c>
      <c r="AI292">
        <v>440.92899999999997</v>
      </c>
      <c r="AJ292">
        <v>36.249499999999998</v>
      </c>
      <c r="AK292">
        <v>0</v>
      </c>
      <c r="AL292">
        <v>0</v>
      </c>
      <c r="AM292">
        <v>0</v>
      </c>
      <c r="AN292">
        <v>0</v>
      </c>
      <c r="AO292">
        <v>84.087100000000007</v>
      </c>
      <c r="AP292">
        <v>78.653899999999993</v>
      </c>
      <c r="AQ292">
        <v>0</v>
      </c>
      <c r="AR292">
        <v>270.95100000000002</v>
      </c>
      <c r="AS292">
        <v>0</v>
      </c>
      <c r="AT292">
        <v>72.933000000000007</v>
      </c>
      <c r="AU292">
        <v>983.803</v>
      </c>
      <c r="AV292">
        <v>0</v>
      </c>
      <c r="AW292">
        <v>0</v>
      </c>
      <c r="AX292">
        <v>0</v>
      </c>
      <c r="AY292">
        <v>2723.44</v>
      </c>
      <c r="AZ292">
        <v>0</v>
      </c>
      <c r="BA292">
        <v>411.02100000000002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3134.46</v>
      </c>
      <c r="BI292">
        <v>7905.67</v>
      </c>
      <c r="BJ292">
        <v>752.11099999999999</v>
      </c>
      <c r="BK292" t="s">
        <v>69</v>
      </c>
      <c r="BL292" t="s">
        <v>69</v>
      </c>
      <c r="BM292" t="s">
        <v>69</v>
      </c>
      <c r="BN292" t="s">
        <v>69</v>
      </c>
      <c r="BO292">
        <v>0</v>
      </c>
      <c r="BP292">
        <v>0</v>
      </c>
      <c r="BQ292">
        <v>6769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6769</v>
      </c>
    </row>
    <row r="293" spans="1:78" x14ac:dyDescent="0.25">
      <c r="A293" t="s">
        <v>3722</v>
      </c>
      <c r="B293" t="s">
        <v>2636</v>
      </c>
      <c r="C293" t="s">
        <v>2637</v>
      </c>
      <c r="D293" t="str">
        <f t="shared" si="4"/>
        <v>Htl-w16-v07</v>
      </c>
      <c r="E293" t="s">
        <v>66</v>
      </c>
      <c r="F293" t="s">
        <v>98</v>
      </c>
      <c r="G293" t="s">
        <v>99</v>
      </c>
      <c r="H293">
        <v>400162</v>
      </c>
      <c r="I293">
        <v>427.26299999999998</v>
      </c>
      <c r="J293">
        <v>6.5615500000000004</v>
      </c>
      <c r="K293">
        <v>0</v>
      </c>
      <c r="L293">
        <v>0</v>
      </c>
      <c r="M293">
        <v>0</v>
      </c>
      <c r="N293">
        <v>0</v>
      </c>
      <c r="O293">
        <v>381.2</v>
      </c>
      <c r="P293">
        <v>197.71</v>
      </c>
      <c r="Q293">
        <v>0</v>
      </c>
      <c r="R293">
        <v>1695.23</v>
      </c>
      <c r="S293">
        <v>0</v>
      </c>
      <c r="T293">
        <v>573.49699999999996</v>
      </c>
      <c r="U293">
        <v>3281.46</v>
      </c>
      <c r="V293">
        <v>0</v>
      </c>
      <c r="W293">
        <v>0</v>
      </c>
      <c r="X293">
        <v>0</v>
      </c>
      <c r="Y293">
        <v>12180.6</v>
      </c>
      <c r="Z293">
        <v>0</v>
      </c>
      <c r="AA293">
        <v>4457.3500000000004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16638</v>
      </c>
      <c r="AI293">
        <v>248.97499999999999</v>
      </c>
      <c r="AJ293">
        <v>5.59023</v>
      </c>
      <c r="AK293">
        <v>0</v>
      </c>
      <c r="AL293">
        <v>0</v>
      </c>
      <c r="AM293">
        <v>0</v>
      </c>
      <c r="AN293">
        <v>0</v>
      </c>
      <c r="AO293">
        <v>73.97</v>
      </c>
      <c r="AP293">
        <v>47.684899999999999</v>
      </c>
      <c r="AQ293">
        <v>0</v>
      </c>
      <c r="AR293">
        <v>270.95100000000002</v>
      </c>
      <c r="AS293">
        <v>0</v>
      </c>
      <c r="AT293">
        <v>75.087500000000006</v>
      </c>
      <c r="AU293">
        <v>722.25900000000001</v>
      </c>
      <c r="AV293">
        <v>0</v>
      </c>
      <c r="AW293">
        <v>0</v>
      </c>
      <c r="AX293">
        <v>0</v>
      </c>
      <c r="AY293">
        <v>4786.5200000000004</v>
      </c>
      <c r="AZ293">
        <v>0</v>
      </c>
      <c r="BA293">
        <v>906.702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5693.22</v>
      </c>
      <c r="BI293">
        <v>4790.2</v>
      </c>
      <c r="BJ293">
        <v>615.44399999999996</v>
      </c>
      <c r="BK293" t="s">
        <v>69</v>
      </c>
      <c r="BL293" t="s">
        <v>69</v>
      </c>
      <c r="BM293" t="s">
        <v>69</v>
      </c>
      <c r="BN293" t="s">
        <v>69</v>
      </c>
      <c r="BO293">
        <v>0</v>
      </c>
      <c r="BP293">
        <v>0</v>
      </c>
      <c r="BQ293">
        <v>5539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5539</v>
      </c>
    </row>
    <row r="294" spans="1:78" x14ac:dyDescent="0.25">
      <c r="A294" t="s">
        <v>3723</v>
      </c>
      <c r="B294" t="s">
        <v>2638</v>
      </c>
      <c r="C294" t="s">
        <v>2639</v>
      </c>
      <c r="D294" t="str">
        <f t="shared" si="4"/>
        <v>Htl-w01-v11</v>
      </c>
      <c r="E294" t="s">
        <v>66</v>
      </c>
      <c r="F294" t="s">
        <v>67</v>
      </c>
      <c r="G294" t="s">
        <v>68</v>
      </c>
      <c r="H294">
        <v>400162</v>
      </c>
      <c r="I294">
        <v>245.82300000000001</v>
      </c>
      <c r="J294">
        <v>3.3287499999999999</v>
      </c>
      <c r="K294">
        <v>0</v>
      </c>
      <c r="L294">
        <v>0</v>
      </c>
      <c r="M294">
        <v>0</v>
      </c>
      <c r="N294">
        <v>0</v>
      </c>
      <c r="O294">
        <v>333.64600000000002</v>
      </c>
      <c r="P294">
        <v>148.69200000000001</v>
      </c>
      <c r="Q294">
        <v>0</v>
      </c>
      <c r="R294">
        <v>1695.23</v>
      </c>
      <c r="S294">
        <v>0</v>
      </c>
      <c r="T294">
        <v>567.01800000000003</v>
      </c>
      <c r="U294">
        <v>2993.74</v>
      </c>
      <c r="V294">
        <v>0</v>
      </c>
      <c r="W294">
        <v>0</v>
      </c>
      <c r="X294">
        <v>0</v>
      </c>
      <c r="Y294">
        <v>10001</v>
      </c>
      <c r="Z294">
        <v>0</v>
      </c>
      <c r="AA294">
        <v>4482.68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14483.7</v>
      </c>
      <c r="AI294">
        <v>143.30199999999999</v>
      </c>
      <c r="AJ294">
        <v>3.3301799999999999</v>
      </c>
      <c r="AK294">
        <v>0</v>
      </c>
      <c r="AL294">
        <v>0</v>
      </c>
      <c r="AM294">
        <v>0</v>
      </c>
      <c r="AN294">
        <v>0</v>
      </c>
      <c r="AO294">
        <v>55.280200000000001</v>
      </c>
      <c r="AP294">
        <v>38.973500000000001</v>
      </c>
      <c r="AQ294">
        <v>0</v>
      </c>
      <c r="AR294">
        <v>270.95100000000002</v>
      </c>
      <c r="AS294">
        <v>0</v>
      </c>
      <c r="AT294">
        <v>74.345200000000006</v>
      </c>
      <c r="AU294">
        <v>586.18200000000002</v>
      </c>
      <c r="AV294">
        <v>0</v>
      </c>
      <c r="AW294">
        <v>0</v>
      </c>
      <c r="AX294">
        <v>0</v>
      </c>
      <c r="AY294">
        <v>3474.15</v>
      </c>
      <c r="AZ294">
        <v>0</v>
      </c>
      <c r="BA294">
        <v>920.23500000000001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4394.3900000000003</v>
      </c>
      <c r="BI294">
        <v>3373.48</v>
      </c>
      <c r="BJ294">
        <v>400.11099999999999</v>
      </c>
      <c r="BK294" t="s">
        <v>69</v>
      </c>
      <c r="BL294" t="s">
        <v>69</v>
      </c>
      <c r="BM294" t="s">
        <v>69</v>
      </c>
      <c r="BN294" t="s">
        <v>69</v>
      </c>
      <c r="BO294">
        <v>0</v>
      </c>
      <c r="BP294">
        <v>0</v>
      </c>
      <c r="BQ294">
        <v>3601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3601</v>
      </c>
    </row>
    <row r="295" spans="1:78" x14ac:dyDescent="0.25">
      <c r="A295" t="s">
        <v>3723</v>
      </c>
      <c r="B295" t="s">
        <v>2640</v>
      </c>
      <c r="C295" t="s">
        <v>2641</v>
      </c>
      <c r="D295" t="str">
        <f t="shared" si="4"/>
        <v>Htl-w02-v11</v>
      </c>
      <c r="E295" t="s">
        <v>66</v>
      </c>
      <c r="F295" t="s">
        <v>70</v>
      </c>
      <c r="G295" t="s">
        <v>71</v>
      </c>
      <c r="H295">
        <v>400162</v>
      </c>
      <c r="I295">
        <v>500.95499999999998</v>
      </c>
      <c r="J295">
        <v>9.4222099999999998</v>
      </c>
      <c r="K295">
        <v>0</v>
      </c>
      <c r="L295">
        <v>0</v>
      </c>
      <c r="M295">
        <v>0</v>
      </c>
      <c r="N295">
        <v>0</v>
      </c>
      <c r="O295">
        <v>369.596</v>
      </c>
      <c r="P295">
        <v>240.49600000000001</v>
      </c>
      <c r="Q295">
        <v>0</v>
      </c>
      <c r="R295">
        <v>1695.23</v>
      </c>
      <c r="S295">
        <v>0</v>
      </c>
      <c r="T295">
        <v>567.01800000000003</v>
      </c>
      <c r="U295">
        <v>3382.72</v>
      </c>
      <c r="V295">
        <v>0</v>
      </c>
      <c r="W295">
        <v>0</v>
      </c>
      <c r="X295">
        <v>0</v>
      </c>
      <c r="Y295">
        <v>8266.6299999999992</v>
      </c>
      <c r="Z295">
        <v>0</v>
      </c>
      <c r="AA295">
        <v>4073.17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12339.8</v>
      </c>
      <c r="AI295">
        <v>289.95600000000002</v>
      </c>
      <c r="AJ295">
        <v>7.7786900000000001</v>
      </c>
      <c r="AK295">
        <v>0</v>
      </c>
      <c r="AL295">
        <v>0</v>
      </c>
      <c r="AM295">
        <v>0</v>
      </c>
      <c r="AN295">
        <v>0</v>
      </c>
      <c r="AO295">
        <v>74.019300000000001</v>
      </c>
      <c r="AP295">
        <v>56.024900000000002</v>
      </c>
      <c r="AQ295">
        <v>0</v>
      </c>
      <c r="AR295">
        <v>270.95100000000002</v>
      </c>
      <c r="AS295">
        <v>0</v>
      </c>
      <c r="AT295">
        <v>74.345200000000006</v>
      </c>
      <c r="AU295">
        <v>773.07500000000005</v>
      </c>
      <c r="AV295">
        <v>0</v>
      </c>
      <c r="AW295">
        <v>0</v>
      </c>
      <c r="AX295">
        <v>0</v>
      </c>
      <c r="AY295">
        <v>3641.69</v>
      </c>
      <c r="AZ295">
        <v>0</v>
      </c>
      <c r="BA295">
        <v>796.33699999999999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4438.03</v>
      </c>
      <c r="BI295">
        <v>5700.89</v>
      </c>
      <c r="BJ295">
        <v>520.11099999999999</v>
      </c>
      <c r="BK295" t="s">
        <v>69</v>
      </c>
      <c r="BL295" t="s">
        <v>69</v>
      </c>
      <c r="BM295" t="s">
        <v>69</v>
      </c>
      <c r="BN295" t="s">
        <v>69</v>
      </c>
      <c r="BO295">
        <v>0</v>
      </c>
      <c r="BP295">
        <v>0</v>
      </c>
      <c r="BQ295">
        <v>4681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4681</v>
      </c>
    </row>
    <row r="296" spans="1:78" x14ac:dyDescent="0.25">
      <c r="A296" t="s">
        <v>3723</v>
      </c>
      <c r="B296" t="s">
        <v>2643</v>
      </c>
      <c r="C296" t="s">
        <v>2644</v>
      </c>
      <c r="D296" t="str">
        <f t="shared" si="4"/>
        <v>Htl-w03-v11</v>
      </c>
      <c r="E296" t="s">
        <v>66</v>
      </c>
      <c r="F296" t="s">
        <v>72</v>
      </c>
      <c r="G296" t="s">
        <v>73</v>
      </c>
      <c r="H296">
        <v>400162</v>
      </c>
      <c r="I296">
        <v>380.04300000000001</v>
      </c>
      <c r="J296">
        <v>6.5211399999999999</v>
      </c>
      <c r="K296">
        <v>0</v>
      </c>
      <c r="L296">
        <v>0</v>
      </c>
      <c r="M296">
        <v>0</v>
      </c>
      <c r="N296">
        <v>0</v>
      </c>
      <c r="O296">
        <v>357.279</v>
      </c>
      <c r="P296">
        <v>196.53</v>
      </c>
      <c r="Q296">
        <v>0</v>
      </c>
      <c r="R296">
        <v>1695.23</v>
      </c>
      <c r="S296">
        <v>0</v>
      </c>
      <c r="T296">
        <v>567.01800000000003</v>
      </c>
      <c r="U296">
        <v>3202.62</v>
      </c>
      <c r="V296">
        <v>0</v>
      </c>
      <c r="W296">
        <v>0</v>
      </c>
      <c r="X296">
        <v>0</v>
      </c>
      <c r="Y296">
        <v>7421.67</v>
      </c>
      <c r="Z296">
        <v>0</v>
      </c>
      <c r="AA296">
        <v>4089.38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11511.1</v>
      </c>
      <c r="AI296">
        <v>194.94200000000001</v>
      </c>
      <c r="AJ296">
        <v>5.02318</v>
      </c>
      <c r="AK296">
        <v>0</v>
      </c>
      <c r="AL296">
        <v>0</v>
      </c>
      <c r="AM296">
        <v>0</v>
      </c>
      <c r="AN296">
        <v>0</v>
      </c>
      <c r="AO296">
        <v>64.294399999999996</v>
      </c>
      <c r="AP296">
        <v>45.1081</v>
      </c>
      <c r="AQ296">
        <v>0</v>
      </c>
      <c r="AR296">
        <v>270.95100000000002</v>
      </c>
      <c r="AS296">
        <v>0</v>
      </c>
      <c r="AT296">
        <v>74.345200000000006</v>
      </c>
      <c r="AU296">
        <v>654.66399999999999</v>
      </c>
      <c r="AV296">
        <v>0</v>
      </c>
      <c r="AW296">
        <v>0</v>
      </c>
      <c r="AX296">
        <v>0</v>
      </c>
      <c r="AY296">
        <v>3493.08</v>
      </c>
      <c r="AZ296">
        <v>0</v>
      </c>
      <c r="BA296">
        <v>414.24299999999999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3907.33</v>
      </c>
      <c r="BI296">
        <v>4337.03</v>
      </c>
      <c r="BJ296">
        <v>457.66699999999997</v>
      </c>
      <c r="BK296" t="s">
        <v>69</v>
      </c>
      <c r="BL296" t="s">
        <v>69</v>
      </c>
      <c r="BM296" t="s">
        <v>69</v>
      </c>
      <c r="BN296" t="s">
        <v>69</v>
      </c>
      <c r="BO296">
        <v>0</v>
      </c>
      <c r="BP296">
        <v>0</v>
      </c>
      <c r="BQ296">
        <v>4119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4119</v>
      </c>
    </row>
    <row r="297" spans="1:78" x14ac:dyDescent="0.25">
      <c r="A297" t="s">
        <v>3724</v>
      </c>
      <c r="B297" t="s">
        <v>2645</v>
      </c>
      <c r="C297" t="s">
        <v>2646</v>
      </c>
      <c r="D297" t="str">
        <f t="shared" si="4"/>
        <v>Htl-w04-v11</v>
      </c>
      <c r="E297" t="s">
        <v>66</v>
      </c>
      <c r="F297" t="s">
        <v>74</v>
      </c>
      <c r="G297" t="s">
        <v>75</v>
      </c>
      <c r="H297">
        <v>400162</v>
      </c>
      <c r="I297">
        <v>542.11199999999997</v>
      </c>
      <c r="J297">
        <v>10.7293</v>
      </c>
      <c r="K297">
        <v>0</v>
      </c>
      <c r="L297">
        <v>0</v>
      </c>
      <c r="M297">
        <v>0</v>
      </c>
      <c r="N297">
        <v>0</v>
      </c>
      <c r="O297">
        <v>381.58699999999999</v>
      </c>
      <c r="P297">
        <v>247.99799999999999</v>
      </c>
      <c r="Q297">
        <v>0</v>
      </c>
      <c r="R297">
        <v>1695.23</v>
      </c>
      <c r="S297">
        <v>0</v>
      </c>
      <c r="T297">
        <v>567.01800000000003</v>
      </c>
      <c r="U297">
        <v>3444.68</v>
      </c>
      <c r="V297">
        <v>0</v>
      </c>
      <c r="W297">
        <v>0</v>
      </c>
      <c r="X297">
        <v>0</v>
      </c>
      <c r="Y297">
        <v>7551.22</v>
      </c>
      <c r="Z297">
        <v>0</v>
      </c>
      <c r="AA297">
        <v>3918.47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11469.7</v>
      </c>
      <c r="AI297">
        <v>259.85399999999998</v>
      </c>
      <c r="AJ297">
        <v>6.9309200000000004</v>
      </c>
      <c r="AK297">
        <v>0</v>
      </c>
      <c r="AL297">
        <v>0</v>
      </c>
      <c r="AM297">
        <v>0</v>
      </c>
      <c r="AN297">
        <v>0</v>
      </c>
      <c r="AO297">
        <v>71.47</v>
      </c>
      <c r="AP297">
        <v>53.186100000000003</v>
      </c>
      <c r="AQ297">
        <v>0</v>
      </c>
      <c r="AR297">
        <v>270.95100000000002</v>
      </c>
      <c r="AS297">
        <v>0</v>
      </c>
      <c r="AT297">
        <v>74.345200000000006</v>
      </c>
      <c r="AU297">
        <v>736.73699999999997</v>
      </c>
      <c r="AV297">
        <v>0</v>
      </c>
      <c r="AW297">
        <v>0</v>
      </c>
      <c r="AX297">
        <v>0</v>
      </c>
      <c r="AY297">
        <v>4873.1400000000003</v>
      </c>
      <c r="AZ297">
        <v>0</v>
      </c>
      <c r="BA297">
        <v>368.21499999999997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5241.3599999999997</v>
      </c>
      <c r="BI297">
        <v>5375.1</v>
      </c>
      <c r="BJ297">
        <v>581.33299999999997</v>
      </c>
      <c r="BK297" t="s">
        <v>69</v>
      </c>
      <c r="BL297" t="s">
        <v>69</v>
      </c>
      <c r="BM297" t="s">
        <v>69</v>
      </c>
      <c r="BN297" t="s">
        <v>69</v>
      </c>
      <c r="BO297">
        <v>0</v>
      </c>
      <c r="BP297">
        <v>0</v>
      </c>
      <c r="BQ297">
        <v>5232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5232</v>
      </c>
    </row>
    <row r="298" spans="1:78" x14ac:dyDescent="0.25">
      <c r="A298" t="s">
        <v>3724</v>
      </c>
      <c r="B298" t="s">
        <v>2647</v>
      </c>
      <c r="C298" t="s">
        <v>2648</v>
      </c>
      <c r="D298" t="str">
        <f t="shared" si="4"/>
        <v>Htl-w05-v11</v>
      </c>
      <c r="E298" t="s">
        <v>66</v>
      </c>
      <c r="F298" t="s">
        <v>76</v>
      </c>
      <c r="G298" t="s">
        <v>77</v>
      </c>
      <c r="H298">
        <v>400162</v>
      </c>
      <c r="I298">
        <v>381.02</v>
      </c>
      <c r="J298">
        <v>6.5839699999999999</v>
      </c>
      <c r="K298">
        <v>0</v>
      </c>
      <c r="L298">
        <v>0</v>
      </c>
      <c r="M298">
        <v>0</v>
      </c>
      <c r="N298">
        <v>0</v>
      </c>
      <c r="O298">
        <v>359.82600000000002</v>
      </c>
      <c r="P298">
        <v>192.22300000000001</v>
      </c>
      <c r="Q298">
        <v>0</v>
      </c>
      <c r="R298">
        <v>1695.23</v>
      </c>
      <c r="S298">
        <v>0</v>
      </c>
      <c r="T298">
        <v>567.01800000000003</v>
      </c>
      <c r="U298">
        <v>3201.9</v>
      </c>
      <c r="V298">
        <v>0</v>
      </c>
      <c r="W298">
        <v>0</v>
      </c>
      <c r="X298">
        <v>0</v>
      </c>
      <c r="Y298">
        <v>7991.77</v>
      </c>
      <c r="Z298">
        <v>0</v>
      </c>
      <c r="AA298">
        <v>4173.82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12165.6</v>
      </c>
      <c r="AI298">
        <v>170.02699999999999</v>
      </c>
      <c r="AJ298">
        <v>4.1825000000000001</v>
      </c>
      <c r="AK298">
        <v>0</v>
      </c>
      <c r="AL298">
        <v>0</v>
      </c>
      <c r="AM298">
        <v>0</v>
      </c>
      <c r="AN298">
        <v>0</v>
      </c>
      <c r="AO298">
        <v>60.071599999999997</v>
      </c>
      <c r="AP298">
        <v>44.708799999999997</v>
      </c>
      <c r="AQ298">
        <v>0</v>
      </c>
      <c r="AR298">
        <v>270.95100000000002</v>
      </c>
      <c r="AS298">
        <v>0</v>
      </c>
      <c r="AT298">
        <v>74.345200000000006</v>
      </c>
      <c r="AU298">
        <v>624.28599999999994</v>
      </c>
      <c r="AV298">
        <v>0</v>
      </c>
      <c r="AW298">
        <v>0</v>
      </c>
      <c r="AX298">
        <v>0</v>
      </c>
      <c r="AY298">
        <v>3523.91</v>
      </c>
      <c r="AZ298">
        <v>0</v>
      </c>
      <c r="BA298">
        <v>591.46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4115.37</v>
      </c>
      <c r="BI298">
        <v>4238.5200000000004</v>
      </c>
      <c r="BJ298">
        <v>471.77800000000002</v>
      </c>
      <c r="BK298" t="s">
        <v>69</v>
      </c>
      <c r="BL298" t="s">
        <v>69</v>
      </c>
      <c r="BM298" t="s">
        <v>69</v>
      </c>
      <c r="BN298" t="s">
        <v>69</v>
      </c>
      <c r="BO298">
        <v>0</v>
      </c>
      <c r="BP298">
        <v>0</v>
      </c>
      <c r="BQ298">
        <v>4246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4246</v>
      </c>
    </row>
    <row r="299" spans="1:78" x14ac:dyDescent="0.25">
      <c r="A299" t="s">
        <v>3724</v>
      </c>
      <c r="B299" t="s">
        <v>2650</v>
      </c>
      <c r="C299" t="s">
        <v>2651</v>
      </c>
      <c r="D299" t="str">
        <f t="shared" si="4"/>
        <v>Htl-w06-v11</v>
      </c>
      <c r="E299" t="s">
        <v>66</v>
      </c>
      <c r="F299" t="s">
        <v>78</v>
      </c>
      <c r="G299" t="s">
        <v>79</v>
      </c>
      <c r="H299">
        <v>400162</v>
      </c>
      <c r="I299">
        <v>604.95399999999995</v>
      </c>
      <c r="J299">
        <v>13.6006</v>
      </c>
      <c r="K299">
        <v>0</v>
      </c>
      <c r="L299">
        <v>0</v>
      </c>
      <c r="M299">
        <v>0</v>
      </c>
      <c r="N299">
        <v>0</v>
      </c>
      <c r="O299">
        <v>388.61500000000001</v>
      </c>
      <c r="P299">
        <v>260.875</v>
      </c>
      <c r="Q299">
        <v>0</v>
      </c>
      <c r="R299">
        <v>1695.23</v>
      </c>
      <c r="S299">
        <v>0</v>
      </c>
      <c r="T299">
        <v>567.01800000000003</v>
      </c>
      <c r="U299">
        <v>3530.29</v>
      </c>
      <c r="V299">
        <v>0</v>
      </c>
      <c r="W299">
        <v>0</v>
      </c>
      <c r="X299">
        <v>0</v>
      </c>
      <c r="Y299">
        <v>5897.73</v>
      </c>
      <c r="Z299">
        <v>0</v>
      </c>
      <c r="AA299">
        <v>3763.13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9660.86</v>
      </c>
      <c r="AI299">
        <v>269.71899999999999</v>
      </c>
      <c r="AJ299">
        <v>6.6840099999999998</v>
      </c>
      <c r="AK299">
        <v>0</v>
      </c>
      <c r="AL299">
        <v>0</v>
      </c>
      <c r="AM299">
        <v>0</v>
      </c>
      <c r="AN299">
        <v>0</v>
      </c>
      <c r="AO299">
        <v>72.274299999999997</v>
      </c>
      <c r="AP299">
        <v>52.736899999999999</v>
      </c>
      <c r="AQ299">
        <v>0</v>
      </c>
      <c r="AR299">
        <v>270.95100000000002</v>
      </c>
      <c r="AS299">
        <v>0</v>
      </c>
      <c r="AT299">
        <v>74.345200000000006</v>
      </c>
      <c r="AU299">
        <v>746.71</v>
      </c>
      <c r="AV299">
        <v>0</v>
      </c>
      <c r="AW299">
        <v>0</v>
      </c>
      <c r="AX299">
        <v>0</v>
      </c>
      <c r="AY299">
        <v>3813.34</v>
      </c>
      <c r="AZ299">
        <v>0</v>
      </c>
      <c r="BA299">
        <v>355.96100000000001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4169.3</v>
      </c>
      <c r="BI299">
        <v>5360.64</v>
      </c>
      <c r="BJ299">
        <v>575.66700000000003</v>
      </c>
      <c r="BK299" t="s">
        <v>69</v>
      </c>
      <c r="BL299" t="s">
        <v>69</v>
      </c>
      <c r="BM299" t="s">
        <v>69</v>
      </c>
      <c r="BN299" t="s">
        <v>69</v>
      </c>
      <c r="BO299">
        <v>0</v>
      </c>
      <c r="BP299">
        <v>0</v>
      </c>
      <c r="BQ299">
        <v>5181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5181</v>
      </c>
    </row>
    <row r="300" spans="1:78" x14ac:dyDescent="0.25">
      <c r="A300" t="s">
        <v>3725</v>
      </c>
      <c r="B300" t="s">
        <v>2652</v>
      </c>
      <c r="C300" t="s">
        <v>2653</v>
      </c>
      <c r="D300" t="str">
        <f t="shared" si="4"/>
        <v>Htl-w07-v11</v>
      </c>
      <c r="E300" t="s">
        <v>66</v>
      </c>
      <c r="F300" t="s">
        <v>80</v>
      </c>
      <c r="G300" t="s">
        <v>81</v>
      </c>
      <c r="H300">
        <v>400162</v>
      </c>
      <c r="I300">
        <v>572.91999999999996</v>
      </c>
      <c r="J300">
        <v>13.2264</v>
      </c>
      <c r="K300">
        <v>0</v>
      </c>
      <c r="L300">
        <v>0</v>
      </c>
      <c r="M300">
        <v>0</v>
      </c>
      <c r="N300">
        <v>0</v>
      </c>
      <c r="O300">
        <v>384.822</v>
      </c>
      <c r="P300">
        <v>242.845</v>
      </c>
      <c r="Q300">
        <v>0</v>
      </c>
      <c r="R300">
        <v>1695.23</v>
      </c>
      <c r="S300">
        <v>0</v>
      </c>
      <c r="T300">
        <v>567.01800000000003</v>
      </c>
      <c r="U300">
        <v>3476.06</v>
      </c>
      <c r="V300">
        <v>0</v>
      </c>
      <c r="W300">
        <v>0</v>
      </c>
      <c r="X300">
        <v>0</v>
      </c>
      <c r="Y300">
        <v>4568.01</v>
      </c>
      <c r="Z300">
        <v>0</v>
      </c>
      <c r="AA300">
        <v>3709.18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8277.19</v>
      </c>
      <c r="AI300">
        <v>192.70699999999999</v>
      </c>
      <c r="AJ300">
        <v>6.0122600000000004</v>
      </c>
      <c r="AK300">
        <v>0</v>
      </c>
      <c r="AL300">
        <v>0</v>
      </c>
      <c r="AM300">
        <v>0</v>
      </c>
      <c r="AN300">
        <v>0</v>
      </c>
      <c r="AO300">
        <v>58.191299999999998</v>
      </c>
      <c r="AP300">
        <v>47.956299999999999</v>
      </c>
      <c r="AQ300">
        <v>0</v>
      </c>
      <c r="AR300">
        <v>270.95100000000002</v>
      </c>
      <c r="AS300">
        <v>0</v>
      </c>
      <c r="AT300">
        <v>74.345200000000006</v>
      </c>
      <c r="AU300">
        <v>650.16300000000001</v>
      </c>
      <c r="AV300">
        <v>0</v>
      </c>
      <c r="AW300">
        <v>0</v>
      </c>
      <c r="AX300">
        <v>0</v>
      </c>
      <c r="AY300">
        <v>2055.0300000000002</v>
      </c>
      <c r="AZ300">
        <v>0</v>
      </c>
      <c r="BA300">
        <v>525.05200000000002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2580.08</v>
      </c>
      <c r="BI300">
        <v>4562.2700000000004</v>
      </c>
      <c r="BJ300">
        <v>597</v>
      </c>
      <c r="BK300" t="s">
        <v>69</v>
      </c>
      <c r="BL300" t="s">
        <v>69</v>
      </c>
      <c r="BM300" t="s">
        <v>69</v>
      </c>
      <c r="BN300" t="s">
        <v>69</v>
      </c>
      <c r="BO300">
        <v>0</v>
      </c>
      <c r="BP300">
        <v>0</v>
      </c>
      <c r="BQ300">
        <v>5373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5373</v>
      </c>
    </row>
    <row r="301" spans="1:78" x14ac:dyDescent="0.25">
      <c r="A301" t="s">
        <v>3725</v>
      </c>
      <c r="B301" t="s">
        <v>2654</v>
      </c>
      <c r="C301" t="s">
        <v>2655</v>
      </c>
      <c r="D301" t="str">
        <f t="shared" si="4"/>
        <v>Htl-w08-v11</v>
      </c>
      <c r="E301" t="s">
        <v>66</v>
      </c>
      <c r="F301" t="s">
        <v>82</v>
      </c>
      <c r="G301" t="s">
        <v>83</v>
      </c>
      <c r="H301">
        <v>400162</v>
      </c>
      <c r="I301">
        <v>694.07399999999996</v>
      </c>
      <c r="J301">
        <v>15.597300000000001</v>
      </c>
      <c r="K301">
        <v>0</v>
      </c>
      <c r="L301">
        <v>0</v>
      </c>
      <c r="M301">
        <v>0</v>
      </c>
      <c r="N301">
        <v>0</v>
      </c>
      <c r="O301">
        <v>396.726</v>
      </c>
      <c r="P301">
        <v>295.33699999999999</v>
      </c>
      <c r="Q301">
        <v>0</v>
      </c>
      <c r="R301">
        <v>1695.23</v>
      </c>
      <c r="S301">
        <v>0</v>
      </c>
      <c r="T301">
        <v>567.01800000000003</v>
      </c>
      <c r="U301">
        <v>3663.98</v>
      </c>
      <c r="V301">
        <v>0</v>
      </c>
      <c r="W301">
        <v>0</v>
      </c>
      <c r="X301">
        <v>0</v>
      </c>
      <c r="Y301">
        <v>5220.66</v>
      </c>
      <c r="Z301">
        <v>0</v>
      </c>
      <c r="AA301">
        <v>3627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8847.66</v>
      </c>
      <c r="AI301">
        <v>317.99900000000002</v>
      </c>
      <c r="AJ301">
        <v>10.276999999999999</v>
      </c>
      <c r="AK301">
        <v>0</v>
      </c>
      <c r="AL301">
        <v>0</v>
      </c>
      <c r="AM301">
        <v>0</v>
      </c>
      <c r="AN301">
        <v>0</v>
      </c>
      <c r="AO301">
        <v>79.770700000000005</v>
      </c>
      <c r="AP301">
        <v>59.409100000000002</v>
      </c>
      <c r="AQ301">
        <v>0</v>
      </c>
      <c r="AR301">
        <v>216.488</v>
      </c>
      <c r="AS301">
        <v>0</v>
      </c>
      <c r="AT301">
        <v>69.182500000000005</v>
      </c>
      <c r="AU301">
        <v>753.12599999999998</v>
      </c>
      <c r="AV301">
        <v>0</v>
      </c>
      <c r="AW301">
        <v>0</v>
      </c>
      <c r="AX301">
        <v>0</v>
      </c>
      <c r="AY301">
        <v>2922.83</v>
      </c>
      <c r="AZ301">
        <v>0</v>
      </c>
      <c r="BA301">
        <v>515.45000000000005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3438.28</v>
      </c>
      <c r="BI301">
        <v>5995.57</v>
      </c>
      <c r="BJ301">
        <v>681.44399999999996</v>
      </c>
      <c r="BK301" t="s">
        <v>69</v>
      </c>
      <c r="BL301" t="s">
        <v>69</v>
      </c>
      <c r="BM301" t="s">
        <v>69</v>
      </c>
      <c r="BN301" t="s">
        <v>69</v>
      </c>
      <c r="BO301">
        <v>0</v>
      </c>
      <c r="BP301">
        <v>0</v>
      </c>
      <c r="BQ301">
        <v>6133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6133</v>
      </c>
    </row>
    <row r="302" spans="1:78" x14ac:dyDescent="0.25">
      <c r="A302" t="s">
        <v>3725</v>
      </c>
      <c r="B302" t="s">
        <v>2657</v>
      </c>
      <c r="C302" t="s">
        <v>2658</v>
      </c>
      <c r="D302" t="str">
        <f t="shared" si="4"/>
        <v>Htl-w09-v11</v>
      </c>
      <c r="E302" t="s">
        <v>66</v>
      </c>
      <c r="F302" t="s">
        <v>84</v>
      </c>
      <c r="G302" t="s">
        <v>85</v>
      </c>
      <c r="H302">
        <v>400162</v>
      </c>
      <c r="I302">
        <v>761.38599999999997</v>
      </c>
      <c r="J302">
        <v>17.486000000000001</v>
      </c>
      <c r="K302">
        <v>0</v>
      </c>
      <c r="L302">
        <v>0</v>
      </c>
      <c r="M302">
        <v>0</v>
      </c>
      <c r="N302">
        <v>0</v>
      </c>
      <c r="O302">
        <v>404.33499999999998</v>
      </c>
      <c r="P302">
        <v>334.315</v>
      </c>
      <c r="Q302">
        <v>0</v>
      </c>
      <c r="R302">
        <v>1695.23</v>
      </c>
      <c r="S302">
        <v>0</v>
      </c>
      <c r="T302">
        <v>567.01800000000003</v>
      </c>
      <c r="U302">
        <v>3779.77</v>
      </c>
      <c r="V302">
        <v>0</v>
      </c>
      <c r="W302">
        <v>0</v>
      </c>
      <c r="X302">
        <v>0</v>
      </c>
      <c r="Y302">
        <v>5560.5</v>
      </c>
      <c r="Z302">
        <v>0</v>
      </c>
      <c r="AA302">
        <v>3621.28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9181.77</v>
      </c>
      <c r="AI302">
        <v>353.15300000000002</v>
      </c>
      <c r="AJ302">
        <v>18.108899999999998</v>
      </c>
      <c r="AK302">
        <v>0</v>
      </c>
      <c r="AL302">
        <v>0</v>
      </c>
      <c r="AM302">
        <v>0</v>
      </c>
      <c r="AN302">
        <v>0</v>
      </c>
      <c r="AO302">
        <v>75.765000000000001</v>
      </c>
      <c r="AP302">
        <v>69.278099999999995</v>
      </c>
      <c r="AQ302">
        <v>0</v>
      </c>
      <c r="AR302">
        <v>270.95100000000002</v>
      </c>
      <c r="AS302">
        <v>0</v>
      </c>
      <c r="AT302">
        <v>74.345200000000006</v>
      </c>
      <c r="AU302">
        <v>861.601</v>
      </c>
      <c r="AV302">
        <v>0</v>
      </c>
      <c r="AW302">
        <v>0</v>
      </c>
      <c r="AX302">
        <v>0</v>
      </c>
      <c r="AY302">
        <v>2981.52</v>
      </c>
      <c r="AZ302">
        <v>0</v>
      </c>
      <c r="BA302">
        <v>516.44000000000005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3497.96</v>
      </c>
      <c r="BI302">
        <v>7034.62</v>
      </c>
      <c r="BJ302">
        <v>708.88900000000001</v>
      </c>
      <c r="BK302" t="s">
        <v>69</v>
      </c>
      <c r="BL302" t="s">
        <v>69</v>
      </c>
      <c r="BM302" t="s">
        <v>69</v>
      </c>
      <c r="BN302" t="s">
        <v>69</v>
      </c>
      <c r="BO302">
        <v>0</v>
      </c>
      <c r="BP302">
        <v>0</v>
      </c>
      <c r="BQ302">
        <v>6380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6380</v>
      </c>
    </row>
    <row r="303" spans="1:78" x14ac:dyDescent="0.25">
      <c r="A303" t="s">
        <v>3726</v>
      </c>
      <c r="B303" t="s">
        <v>2659</v>
      </c>
      <c r="C303" t="s">
        <v>2660</v>
      </c>
      <c r="D303" t="str">
        <f t="shared" si="4"/>
        <v>Htl-w10-v11</v>
      </c>
      <c r="E303" t="s">
        <v>66</v>
      </c>
      <c r="F303" t="s">
        <v>86</v>
      </c>
      <c r="G303" t="s">
        <v>87</v>
      </c>
      <c r="H303">
        <v>400162</v>
      </c>
      <c r="I303">
        <v>721.57399999999996</v>
      </c>
      <c r="J303">
        <v>15.963900000000001</v>
      </c>
      <c r="K303">
        <v>0</v>
      </c>
      <c r="L303">
        <v>0</v>
      </c>
      <c r="M303">
        <v>0</v>
      </c>
      <c r="N303">
        <v>0</v>
      </c>
      <c r="O303">
        <v>395.95299999999997</v>
      </c>
      <c r="P303">
        <v>308.45400000000001</v>
      </c>
      <c r="Q303">
        <v>0</v>
      </c>
      <c r="R303">
        <v>1695.23</v>
      </c>
      <c r="S303">
        <v>0</v>
      </c>
      <c r="T303">
        <v>567.01800000000003</v>
      </c>
      <c r="U303">
        <v>3704.19</v>
      </c>
      <c r="V303">
        <v>0</v>
      </c>
      <c r="W303">
        <v>0</v>
      </c>
      <c r="X303">
        <v>0</v>
      </c>
      <c r="Y303">
        <v>5917.83</v>
      </c>
      <c r="Z303">
        <v>0</v>
      </c>
      <c r="AA303">
        <v>3598.22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9516.06</v>
      </c>
      <c r="AI303">
        <v>352.34500000000003</v>
      </c>
      <c r="AJ303">
        <v>15.459</v>
      </c>
      <c r="AK303">
        <v>0</v>
      </c>
      <c r="AL303">
        <v>0</v>
      </c>
      <c r="AM303">
        <v>0</v>
      </c>
      <c r="AN303">
        <v>0</v>
      </c>
      <c r="AO303">
        <v>81.850200000000001</v>
      </c>
      <c r="AP303">
        <v>65.130499999999998</v>
      </c>
      <c r="AQ303">
        <v>0</v>
      </c>
      <c r="AR303">
        <v>210.57900000000001</v>
      </c>
      <c r="AS303">
        <v>0</v>
      </c>
      <c r="AT303">
        <v>69.127399999999994</v>
      </c>
      <c r="AU303">
        <v>794.49199999999996</v>
      </c>
      <c r="AV303">
        <v>0</v>
      </c>
      <c r="AW303">
        <v>0</v>
      </c>
      <c r="AX303">
        <v>0</v>
      </c>
      <c r="AY303">
        <v>3470.89</v>
      </c>
      <c r="AZ303">
        <v>0</v>
      </c>
      <c r="BA303">
        <v>483.25900000000001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3954.15</v>
      </c>
      <c r="BI303">
        <v>6581.08</v>
      </c>
      <c r="BJ303">
        <v>713.33299999999997</v>
      </c>
      <c r="BK303" t="s">
        <v>69</v>
      </c>
      <c r="BL303" t="s">
        <v>69</v>
      </c>
      <c r="BM303" t="s">
        <v>69</v>
      </c>
      <c r="BN303" t="s">
        <v>69</v>
      </c>
      <c r="BO303">
        <v>0</v>
      </c>
      <c r="BP303">
        <v>0</v>
      </c>
      <c r="BQ303">
        <v>6420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6420</v>
      </c>
    </row>
    <row r="304" spans="1:78" x14ac:dyDescent="0.25">
      <c r="A304" t="s">
        <v>3726</v>
      </c>
      <c r="B304" t="s">
        <v>2661</v>
      </c>
      <c r="C304" t="s">
        <v>2662</v>
      </c>
      <c r="D304" t="str">
        <f t="shared" si="4"/>
        <v>Htl-w11-v11</v>
      </c>
      <c r="E304" t="s">
        <v>66</v>
      </c>
      <c r="F304" t="s">
        <v>88</v>
      </c>
      <c r="G304" t="s">
        <v>89</v>
      </c>
      <c r="H304">
        <v>400162</v>
      </c>
      <c r="I304">
        <v>722.55600000000004</v>
      </c>
      <c r="J304">
        <v>16.2545</v>
      </c>
      <c r="K304">
        <v>0</v>
      </c>
      <c r="L304">
        <v>0</v>
      </c>
      <c r="M304">
        <v>0</v>
      </c>
      <c r="N304">
        <v>0</v>
      </c>
      <c r="O304">
        <v>407.94499999999999</v>
      </c>
      <c r="P304">
        <v>296.202</v>
      </c>
      <c r="Q304">
        <v>0</v>
      </c>
      <c r="R304">
        <v>1695.23</v>
      </c>
      <c r="S304">
        <v>0</v>
      </c>
      <c r="T304">
        <v>567.01800000000003</v>
      </c>
      <c r="U304">
        <v>3705.21</v>
      </c>
      <c r="V304">
        <v>0</v>
      </c>
      <c r="W304">
        <v>0</v>
      </c>
      <c r="X304">
        <v>0</v>
      </c>
      <c r="Y304">
        <v>7507.19</v>
      </c>
      <c r="Z304">
        <v>0</v>
      </c>
      <c r="AA304">
        <v>3663.53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11170.7</v>
      </c>
      <c r="AI304">
        <v>356.78500000000003</v>
      </c>
      <c r="AJ304">
        <v>9.1737500000000001</v>
      </c>
      <c r="AK304">
        <v>0</v>
      </c>
      <c r="AL304">
        <v>0</v>
      </c>
      <c r="AM304">
        <v>0</v>
      </c>
      <c r="AN304">
        <v>0</v>
      </c>
      <c r="AO304">
        <v>86.794700000000006</v>
      </c>
      <c r="AP304">
        <v>66.326099999999997</v>
      </c>
      <c r="AQ304">
        <v>0</v>
      </c>
      <c r="AR304">
        <v>270.95100000000002</v>
      </c>
      <c r="AS304">
        <v>0</v>
      </c>
      <c r="AT304">
        <v>74.345200000000006</v>
      </c>
      <c r="AU304">
        <v>864.375</v>
      </c>
      <c r="AV304">
        <v>0</v>
      </c>
      <c r="AW304">
        <v>0</v>
      </c>
      <c r="AX304">
        <v>0</v>
      </c>
      <c r="AY304">
        <v>4125.01</v>
      </c>
      <c r="AZ304">
        <v>0</v>
      </c>
      <c r="BA304">
        <v>402.291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4527.3</v>
      </c>
      <c r="BI304">
        <v>6804.97</v>
      </c>
      <c r="BJ304">
        <v>637.33299999999997</v>
      </c>
      <c r="BK304" t="s">
        <v>69</v>
      </c>
      <c r="BL304" t="s">
        <v>69</v>
      </c>
      <c r="BM304" t="s">
        <v>69</v>
      </c>
      <c r="BN304" t="s">
        <v>69</v>
      </c>
      <c r="BO304">
        <v>0</v>
      </c>
      <c r="BP304">
        <v>0</v>
      </c>
      <c r="BQ304">
        <v>5736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5736</v>
      </c>
    </row>
    <row r="305" spans="1:78" x14ac:dyDescent="0.25">
      <c r="A305" t="s">
        <v>3726</v>
      </c>
      <c r="B305" t="s">
        <v>2664</v>
      </c>
      <c r="C305" t="s">
        <v>2665</v>
      </c>
      <c r="D305" t="str">
        <f t="shared" si="4"/>
        <v>Htl-w12-v11</v>
      </c>
      <c r="E305" t="s">
        <v>66</v>
      </c>
      <c r="F305" t="s">
        <v>90</v>
      </c>
      <c r="G305" t="s">
        <v>91</v>
      </c>
      <c r="H305">
        <v>400162</v>
      </c>
      <c r="I305">
        <v>629.39099999999996</v>
      </c>
      <c r="J305">
        <v>13.3218</v>
      </c>
      <c r="K305">
        <v>0</v>
      </c>
      <c r="L305">
        <v>0</v>
      </c>
      <c r="M305">
        <v>0</v>
      </c>
      <c r="N305">
        <v>0</v>
      </c>
      <c r="O305">
        <v>386.21600000000001</v>
      </c>
      <c r="P305">
        <v>287.87700000000001</v>
      </c>
      <c r="Q305">
        <v>0</v>
      </c>
      <c r="R305">
        <v>1695.23</v>
      </c>
      <c r="S305">
        <v>0</v>
      </c>
      <c r="T305">
        <v>567.01800000000003</v>
      </c>
      <c r="U305">
        <v>3579.06</v>
      </c>
      <c r="V305">
        <v>0</v>
      </c>
      <c r="W305">
        <v>0</v>
      </c>
      <c r="X305">
        <v>0</v>
      </c>
      <c r="Y305">
        <v>7493.71</v>
      </c>
      <c r="Z305">
        <v>0</v>
      </c>
      <c r="AA305">
        <v>3823.5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11317.2</v>
      </c>
      <c r="AI305">
        <v>360.238</v>
      </c>
      <c r="AJ305">
        <v>15.585599999999999</v>
      </c>
      <c r="AK305">
        <v>0</v>
      </c>
      <c r="AL305">
        <v>0</v>
      </c>
      <c r="AM305">
        <v>0</v>
      </c>
      <c r="AN305">
        <v>0</v>
      </c>
      <c r="AO305">
        <v>81.171400000000006</v>
      </c>
      <c r="AP305">
        <v>65.698300000000003</v>
      </c>
      <c r="AQ305">
        <v>0</v>
      </c>
      <c r="AR305">
        <v>270.95100000000002</v>
      </c>
      <c r="AS305">
        <v>0</v>
      </c>
      <c r="AT305">
        <v>74.345200000000006</v>
      </c>
      <c r="AU305">
        <v>867.98900000000003</v>
      </c>
      <c r="AV305">
        <v>0</v>
      </c>
      <c r="AW305">
        <v>0</v>
      </c>
      <c r="AX305">
        <v>0</v>
      </c>
      <c r="AY305">
        <v>3414.86</v>
      </c>
      <c r="AZ305">
        <v>0</v>
      </c>
      <c r="BA305">
        <v>771.29200000000003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4186.1499999999996</v>
      </c>
      <c r="BI305">
        <v>6669.05</v>
      </c>
      <c r="BJ305">
        <v>663.22199999999998</v>
      </c>
      <c r="BK305" t="s">
        <v>69</v>
      </c>
      <c r="BL305" t="s">
        <v>69</v>
      </c>
      <c r="BM305" t="s">
        <v>69</v>
      </c>
      <c r="BN305" t="s">
        <v>69</v>
      </c>
      <c r="BO305">
        <v>0</v>
      </c>
      <c r="BP305">
        <v>0</v>
      </c>
      <c r="BQ305">
        <v>5969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5969</v>
      </c>
    </row>
    <row r="306" spans="1:78" x14ac:dyDescent="0.25">
      <c r="A306" t="s">
        <v>3726</v>
      </c>
      <c r="B306" t="s">
        <v>2666</v>
      </c>
      <c r="C306" t="s">
        <v>2667</v>
      </c>
      <c r="D306" t="str">
        <f t="shared" si="4"/>
        <v>Htl-w13-v11</v>
      </c>
      <c r="E306" t="s">
        <v>66</v>
      </c>
      <c r="F306" t="s">
        <v>92</v>
      </c>
      <c r="G306" t="s">
        <v>93</v>
      </c>
      <c r="H306">
        <v>400162</v>
      </c>
      <c r="I306">
        <v>752.05100000000004</v>
      </c>
      <c r="J306">
        <v>17.507400000000001</v>
      </c>
      <c r="K306">
        <v>0</v>
      </c>
      <c r="L306">
        <v>0</v>
      </c>
      <c r="M306">
        <v>0</v>
      </c>
      <c r="N306">
        <v>0</v>
      </c>
      <c r="O306">
        <v>404.42099999999999</v>
      </c>
      <c r="P306">
        <v>304.36700000000002</v>
      </c>
      <c r="Q306">
        <v>0</v>
      </c>
      <c r="R306">
        <v>1695.23</v>
      </c>
      <c r="S306">
        <v>0</v>
      </c>
      <c r="T306">
        <v>567.01800000000003</v>
      </c>
      <c r="U306">
        <v>3740.6</v>
      </c>
      <c r="V306">
        <v>0</v>
      </c>
      <c r="W306">
        <v>0</v>
      </c>
      <c r="X306">
        <v>0</v>
      </c>
      <c r="Y306">
        <v>6508.07</v>
      </c>
      <c r="Z306">
        <v>0</v>
      </c>
      <c r="AA306">
        <v>3602.07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10110.1</v>
      </c>
      <c r="AI306">
        <v>350.82</v>
      </c>
      <c r="AJ306">
        <v>14.9003</v>
      </c>
      <c r="AK306">
        <v>0</v>
      </c>
      <c r="AL306">
        <v>0</v>
      </c>
      <c r="AM306">
        <v>0</v>
      </c>
      <c r="AN306">
        <v>0</v>
      </c>
      <c r="AO306">
        <v>81.406899999999993</v>
      </c>
      <c r="AP306">
        <v>65.944900000000004</v>
      </c>
      <c r="AQ306">
        <v>0</v>
      </c>
      <c r="AR306">
        <v>270.95100000000002</v>
      </c>
      <c r="AS306">
        <v>0</v>
      </c>
      <c r="AT306">
        <v>72.400400000000005</v>
      </c>
      <c r="AU306">
        <v>856.42399999999998</v>
      </c>
      <c r="AV306">
        <v>0</v>
      </c>
      <c r="AW306">
        <v>0</v>
      </c>
      <c r="AX306">
        <v>0</v>
      </c>
      <c r="AY306">
        <v>3625.06</v>
      </c>
      <c r="AZ306">
        <v>0</v>
      </c>
      <c r="BA306">
        <v>397.23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4022.29</v>
      </c>
      <c r="BI306">
        <v>6708.66</v>
      </c>
      <c r="BJ306">
        <v>708.66700000000003</v>
      </c>
      <c r="BK306" t="s">
        <v>69</v>
      </c>
      <c r="BL306" t="s">
        <v>69</v>
      </c>
      <c r="BM306" t="s">
        <v>69</v>
      </c>
      <c r="BN306" t="s">
        <v>69</v>
      </c>
      <c r="BO306">
        <v>0</v>
      </c>
      <c r="BP306">
        <v>0</v>
      </c>
      <c r="BQ306">
        <v>6378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6378</v>
      </c>
    </row>
    <row r="307" spans="1:78" x14ac:dyDescent="0.25">
      <c r="A307" t="s">
        <v>3727</v>
      </c>
      <c r="B307" t="s">
        <v>2668</v>
      </c>
      <c r="C307" t="s">
        <v>2669</v>
      </c>
      <c r="D307" t="str">
        <f t="shared" si="4"/>
        <v>Htl-w14-v11</v>
      </c>
      <c r="E307" t="s">
        <v>66</v>
      </c>
      <c r="F307" t="s">
        <v>94</v>
      </c>
      <c r="G307" t="s">
        <v>95</v>
      </c>
      <c r="H307">
        <v>400162</v>
      </c>
      <c r="I307">
        <v>720.03399999999999</v>
      </c>
      <c r="J307">
        <v>14.6823</v>
      </c>
      <c r="K307">
        <v>0</v>
      </c>
      <c r="L307">
        <v>0</v>
      </c>
      <c r="M307">
        <v>0</v>
      </c>
      <c r="N307">
        <v>0</v>
      </c>
      <c r="O307">
        <v>401.19600000000003</v>
      </c>
      <c r="P307">
        <v>296.15199999999999</v>
      </c>
      <c r="Q307">
        <v>0</v>
      </c>
      <c r="R307">
        <v>1695.23</v>
      </c>
      <c r="S307">
        <v>0</v>
      </c>
      <c r="T307">
        <v>567.01800000000003</v>
      </c>
      <c r="U307">
        <v>3694.31</v>
      </c>
      <c r="V307">
        <v>0</v>
      </c>
      <c r="W307">
        <v>0</v>
      </c>
      <c r="X307">
        <v>0</v>
      </c>
      <c r="Y307">
        <v>7821.6</v>
      </c>
      <c r="Z307">
        <v>0</v>
      </c>
      <c r="AA307">
        <v>3700.87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11522.5</v>
      </c>
      <c r="AI307">
        <v>372.858</v>
      </c>
      <c r="AJ307">
        <v>19.876899999999999</v>
      </c>
      <c r="AK307">
        <v>0</v>
      </c>
      <c r="AL307">
        <v>0</v>
      </c>
      <c r="AM307">
        <v>0</v>
      </c>
      <c r="AN307">
        <v>0</v>
      </c>
      <c r="AO307">
        <v>78.361999999999995</v>
      </c>
      <c r="AP307">
        <v>67.734899999999996</v>
      </c>
      <c r="AQ307">
        <v>0</v>
      </c>
      <c r="AR307">
        <v>270.95100000000002</v>
      </c>
      <c r="AS307">
        <v>0</v>
      </c>
      <c r="AT307">
        <v>74.345200000000006</v>
      </c>
      <c r="AU307">
        <v>884.12800000000004</v>
      </c>
      <c r="AV307">
        <v>0</v>
      </c>
      <c r="AW307">
        <v>0</v>
      </c>
      <c r="AX307">
        <v>0</v>
      </c>
      <c r="AY307">
        <v>4724.99</v>
      </c>
      <c r="AZ307">
        <v>0</v>
      </c>
      <c r="BA307">
        <v>409.08699999999999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5134.08</v>
      </c>
      <c r="BI307">
        <v>6837.59</v>
      </c>
      <c r="BJ307">
        <v>703.11099999999999</v>
      </c>
      <c r="BK307" t="s">
        <v>69</v>
      </c>
      <c r="BL307" t="s">
        <v>69</v>
      </c>
      <c r="BM307" t="s">
        <v>69</v>
      </c>
      <c r="BN307" t="s">
        <v>69</v>
      </c>
      <c r="BO307">
        <v>0</v>
      </c>
      <c r="BP307">
        <v>0</v>
      </c>
      <c r="BQ307">
        <v>6328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6328</v>
      </c>
    </row>
    <row r="308" spans="1:78" x14ac:dyDescent="0.25">
      <c r="A308" t="s">
        <v>3727</v>
      </c>
      <c r="B308" t="s">
        <v>2670</v>
      </c>
      <c r="C308" t="s">
        <v>2671</v>
      </c>
      <c r="D308" t="str">
        <f t="shared" si="4"/>
        <v>Htl-w15-v11</v>
      </c>
      <c r="E308" t="s">
        <v>66</v>
      </c>
      <c r="F308" t="s">
        <v>96</v>
      </c>
      <c r="G308" t="s">
        <v>97</v>
      </c>
      <c r="H308">
        <v>400162</v>
      </c>
      <c r="I308">
        <v>1139.74</v>
      </c>
      <c r="J308">
        <v>31.747699999999998</v>
      </c>
      <c r="K308">
        <v>0</v>
      </c>
      <c r="L308">
        <v>0</v>
      </c>
      <c r="M308">
        <v>0</v>
      </c>
      <c r="N308">
        <v>0</v>
      </c>
      <c r="O308">
        <v>452.45800000000003</v>
      </c>
      <c r="P308">
        <v>396.34899999999999</v>
      </c>
      <c r="Q308">
        <v>0</v>
      </c>
      <c r="R308">
        <v>1695.23</v>
      </c>
      <c r="S308">
        <v>0</v>
      </c>
      <c r="T308">
        <v>567.01800000000003</v>
      </c>
      <c r="U308">
        <v>4282.55</v>
      </c>
      <c r="V308">
        <v>0</v>
      </c>
      <c r="W308">
        <v>0</v>
      </c>
      <c r="X308">
        <v>0</v>
      </c>
      <c r="Y308">
        <v>3417</v>
      </c>
      <c r="Z308">
        <v>0</v>
      </c>
      <c r="AA308">
        <v>2814.49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6231.48</v>
      </c>
      <c r="AI308">
        <v>440.80399999999997</v>
      </c>
      <c r="AJ308">
        <v>36.238399999999999</v>
      </c>
      <c r="AK308">
        <v>0</v>
      </c>
      <c r="AL308">
        <v>0</v>
      </c>
      <c r="AM308">
        <v>0</v>
      </c>
      <c r="AN308">
        <v>0</v>
      </c>
      <c r="AO308">
        <v>84.056200000000004</v>
      </c>
      <c r="AP308">
        <v>78.635099999999994</v>
      </c>
      <c r="AQ308">
        <v>0</v>
      </c>
      <c r="AR308">
        <v>270.95100000000002</v>
      </c>
      <c r="AS308">
        <v>0</v>
      </c>
      <c r="AT308">
        <v>72.400400000000005</v>
      </c>
      <c r="AU308">
        <v>983.08500000000004</v>
      </c>
      <c r="AV308">
        <v>0</v>
      </c>
      <c r="AW308">
        <v>0</v>
      </c>
      <c r="AX308">
        <v>0</v>
      </c>
      <c r="AY308">
        <v>2726.32</v>
      </c>
      <c r="AZ308">
        <v>0</v>
      </c>
      <c r="BA308">
        <v>411.02100000000002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3137.34</v>
      </c>
      <c r="BI308">
        <v>7903.31</v>
      </c>
      <c r="BJ308">
        <v>750.77800000000002</v>
      </c>
      <c r="BK308" t="s">
        <v>69</v>
      </c>
      <c r="BL308" t="s">
        <v>69</v>
      </c>
      <c r="BM308" t="s">
        <v>69</v>
      </c>
      <c r="BN308" t="s">
        <v>69</v>
      </c>
      <c r="BO308">
        <v>0</v>
      </c>
      <c r="BP308">
        <v>0</v>
      </c>
      <c r="BQ308">
        <v>6757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6757</v>
      </c>
    </row>
    <row r="309" spans="1:78" x14ac:dyDescent="0.25">
      <c r="A309" t="s">
        <v>3727</v>
      </c>
      <c r="B309" t="s">
        <v>2673</v>
      </c>
      <c r="C309" t="s">
        <v>2674</v>
      </c>
      <c r="D309" t="str">
        <f t="shared" si="4"/>
        <v>Htl-w16-v11</v>
      </c>
      <c r="E309" t="s">
        <v>66</v>
      </c>
      <c r="F309" t="s">
        <v>98</v>
      </c>
      <c r="G309" t="s">
        <v>99</v>
      </c>
      <c r="H309">
        <v>400162</v>
      </c>
      <c r="I309">
        <v>426.93799999999999</v>
      </c>
      <c r="J309">
        <v>6.5562100000000001</v>
      </c>
      <c r="K309">
        <v>0</v>
      </c>
      <c r="L309">
        <v>0</v>
      </c>
      <c r="M309">
        <v>0</v>
      </c>
      <c r="N309">
        <v>0</v>
      </c>
      <c r="O309">
        <v>380.81299999999999</v>
      </c>
      <c r="P309">
        <v>197.60300000000001</v>
      </c>
      <c r="Q309">
        <v>0</v>
      </c>
      <c r="R309">
        <v>1695.23</v>
      </c>
      <c r="S309">
        <v>0</v>
      </c>
      <c r="T309">
        <v>567.01800000000003</v>
      </c>
      <c r="U309">
        <v>3274.16</v>
      </c>
      <c r="V309">
        <v>0</v>
      </c>
      <c r="W309">
        <v>0</v>
      </c>
      <c r="X309">
        <v>0</v>
      </c>
      <c r="Y309">
        <v>12190.4</v>
      </c>
      <c r="Z309">
        <v>0</v>
      </c>
      <c r="AA309">
        <v>4457.3500000000004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16647.8</v>
      </c>
      <c r="AI309">
        <v>248.81399999999999</v>
      </c>
      <c r="AJ309">
        <v>5.5866100000000003</v>
      </c>
      <c r="AK309">
        <v>0</v>
      </c>
      <c r="AL309">
        <v>0</v>
      </c>
      <c r="AM309">
        <v>0</v>
      </c>
      <c r="AN309">
        <v>0</v>
      </c>
      <c r="AO309">
        <v>73.899900000000002</v>
      </c>
      <c r="AP309">
        <v>47.654000000000003</v>
      </c>
      <c r="AQ309">
        <v>0</v>
      </c>
      <c r="AR309">
        <v>270.95100000000002</v>
      </c>
      <c r="AS309">
        <v>0</v>
      </c>
      <c r="AT309">
        <v>74.345200000000006</v>
      </c>
      <c r="AU309">
        <v>721.25099999999998</v>
      </c>
      <c r="AV309">
        <v>0</v>
      </c>
      <c r="AW309">
        <v>0</v>
      </c>
      <c r="AX309">
        <v>0</v>
      </c>
      <c r="AY309">
        <v>4786.96</v>
      </c>
      <c r="AZ309">
        <v>0</v>
      </c>
      <c r="BA309">
        <v>906.70100000000002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5693.66</v>
      </c>
      <c r="BI309">
        <v>4787.1400000000003</v>
      </c>
      <c r="BJ309">
        <v>614</v>
      </c>
      <c r="BK309" t="s">
        <v>69</v>
      </c>
      <c r="BL309" t="s">
        <v>69</v>
      </c>
      <c r="BM309" t="s">
        <v>69</v>
      </c>
      <c r="BN309" t="s">
        <v>69</v>
      </c>
      <c r="BO309">
        <v>0</v>
      </c>
      <c r="BP309">
        <v>0</v>
      </c>
      <c r="BQ309">
        <v>5526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5526</v>
      </c>
    </row>
    <row r="310" spans="1:78" x14ac:dyDescent="0.25">
      <c r="A310" t="s">
        <v>3728</v>
      </c>
      <c r="B310" t="s">
        <v>2675</v>
      </c>
      <c r="C310" t="s">
        <v>2676</v>
      </c>
      <c r="D310" t="str">
        <f t="shared" si="4"/>
        <v>Htl-w01-v14</v>
      </c>
      <c r="E310" t="s">
        <v>66</v>
      </c>
      <c r="F310" t="s">
        <v>67</v>
      </c>
      <c r="G310" t="s">
        <v>68</v>
      </c>
      <c r="H310">
        <v>400162</v>
      </c>
      <c r="I310">
        <v>193.14599999999999</v>
      </c>
      <c r="J310">
        <v>2.3131200000000001</v>
      </c>
      <c r="K310">
        <v>0</v>
      </c>
      <c r="L310">
        <v>0</v>
      </c>
      <c r="M310">
        <v>0</v>
      </c>
      <c r="N310">
        <v>0</v>
      </c>
      <c r="O310">
        <v>311.93299999999999</v>
      </c>
      <c r="P310">
        <v>128.07</v>
      </c>
      <c r="Q310">
        <v>0</v>
      </c>
      <c r="R310">
        <v>1695.23</v>
      </c>
      <c r="S310">
        <v>0</v>
      </c>
      <c r="T310">
        <v>567.01800000000003</v>
      </c>
      <c r="U310">
        <v>2897.71</v>
      </c>
      <c r="V310">
        <v>0</v>
      </c>
      <c r="W310">
        <v>0</v>
      </c>
      <c r="X310">
        <v>0</v>
      </c>
      <c r="Y310">
        <v>10158.4</v>
      </c>
      <c r="Z310">
        <v>0</v>
      </c>
      <c r="AA310">
        <v>4482.7700000000004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14641.2</v>
      </c>
      <c r="AI310">
        <v>124.47799999999999</v>
      </c>
      <c r="AJ310">
        <v>2.86185</v>
      </c>
      <c r="AK310">
        <v>0</v>
      </c>
      <c r="AL310">
        <v>0</v>
      </c>
      <c r="AM310">
        <v>0</v>
      </c>
      <c r="AN310">
        <v>0</v>
      </c>
      <c r="AO310">
        <v>50.2759</v>
      </c>
      <c r="AP310">
        <v>33.254899999999999</v>
      </c>
      <c r="AQ310">
        <v>0</v>
      </c>
      <c r="AR310">
        <v>270.95100000000002</v>
      </c>
      <c r="AS310">
        <v>0</v>
      </c>
      <c r="AT310">
        <v>74.345200000000006</v>
      </c>
      <c r="AU310">
        <v>556.16600000000005</v>
      </c>
      <c r="AV310">
        <v>0</v>
      </c>
      <c r="AW310">
        <v>0</v>
      </c>
      <c r="AX310">
        <v>0</v>
      </c>
      <c r="AY310">
        <v>3602.71</v>
      </c>
      <c r="AZ310">
        <v>0</v>
      </c>
      <c r="BA310">
        <v>920.23699999999997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4522.95</v>
      </c>
      <c r="BI310">
        <v>2847.36</v>
      </c>
      <c r="BJ310">
        <v>378.44400000000002</v>
      </c>
      <c r="BK310" t="s">
        <v>69</v>
      </c>
      <c r="BL310" t="s">
        <v>69</v>
      </c>
      <c r="BM310" t="s">
        <v>69</v>
      </c>
      <c r="BN310" t="s">
        <v>69</v>
      </c>
      <c r="BO310">
        <v>0</v>
      </c>
      <c r="BP310">
        <v>0</v>
      </c>
      <c r="BQ310">
        <v>3406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3406</v>
      </c>
    </row>
    <row r="311" spans="1:78" x14ac:dyDescent="0.25">
      <c r="A311" t="s">
        <v>3728</v>
      </c>
      <c r="B311" t="s">
        <v>2677</v>
      </c>
      <c r="C311" t="s">
        <v>2678</v>
      </c>
      <c r="D311" t="str">
        <f t="shared" si="4"/>
        <v>Htl-w02-v14</v>
      </c>
      <c r="E311" t="s">
        <v>66</v>
      </c>
      <c r="F311" t="s">
        <v>70</v>
      </c>
      <c r="G311" t="s">
        <v>71</v>
      </c>
      <c r="H311">
        <v>400162</v>
      </c>
      <c r="I311">
        <v>447.96300000000002</v>
      </c>
      <c r="J311">
        <v>8.3863400000000006</v>
      </c>
      <c r="K311">
        <v>0</v>
      </c>
      <c r="L311">
        <v>0</v>
      </c>
      <c r="M311">
        <v>0</v>
      </c>
      <c r="N311">
        <v>0</v>
      </c>
      <c r="O311">
        <v>348.3</v>
      </c>
      <c r="P311">
        <v>216.196</v>
      </c>
      <c r="Q311">
        <v>0</v>
      </c>
      <c r="R311">
        <v>1695.23</v>
      </c>
      <c r="S311">
        <v>0</v>
      </c>
      <c r="T311">
        <v>567.01800000000003</v>
      </c>
      <c r="U311">
        <v>3283.1</v>
      </c>
      <c r="V311">
        <v>0</v>
      </c>
      <c r="W311">
        <v>0</v>
      </c>
      <c r="X311">
        <v>0</v>
      </c>
      <c r="Y311">
        <v>8286.25</v>
      </c>
      <c r="Z311">
        <v>0</v>
      </c>
      <c r="AA311">
        <v>4073.21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12359.5</v>
      </c>
      <c r="AI311">
        <v>272.74200000000002</v>
      </c>
      <c r="AJ311">
        <v>7.3199300000000003</v>
      </c>
      <c r="AK311">
        <v>0</v>
      </c>
      <c r="AL311">
        <v>0</v>
      </c>
      <c r="AM311">
        <v>0</v>
      </c>
      <c r="AN311">
        <v>0</v>
      </c>
      <c r="AO311">
        <v>68.751400000000004</v>
      </c>
      <c r="AP311">
        <v>52.1327</v>
      </c>
      <c r="AQ311">
        <v>0</v>
      </c>
      <c r="AR311">
        <v>270.95100000000002</v>
      </c>
      <c r="AS311">
        <v>0</v>
      </c>
      <c r="AT311">
        <v>74.345200000000006</v>
      </c>
      <c r="AU311">
        <v>746.24199999999996</v>
      </c>
      <c r="AV311">
        <v>0</v>
      </c>
      <c r="AW311">
        <v>0</v>
      </c>
      <c r="AX311">
        <v>0</v>
      </c>
      <c r="AY311">
        <v>3654.25</v>
      </c>
      <c r="AZ311">
        <v>0</v>
      </c>
      <c r="BA311">
        <v>796.33900000000006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4450.59</v>
      </c>
      <c r="BI311">
        <v>5358.77</v>
      </c>
      <c r="BJ311">
        <v>500.44400000000002</v>
      </c>
      <c r="BK311" t="s">
        <v>69</v>
      </c>
      <c r="BL311" t="s">
        <v>69</v>
      </c>
      <c r="BM311" t="s">
        <v>69</v>
      </c>
      <c r="BN311" t="s">
        <v>69</v>
      </c>
      <c r="BO311">
        <v>0</v>
      </c>
      <c r="BP311">
        <v>0</v>
      </c>
      <c r="BQ311">
        <v>4504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4504</v>
      </c>
    </row>
    <row r="312" spans="1:78" x14ac:dyDescent="0.25">
      <c r="A312" t="s">
        <v>3728</v>
      </c>
      <c r="B312" t="s">
        <v>2680</v>
      </c>
      <c r="C312" t="s">
        <v>2681</v>
      </c>
      <c r="D312" t="str">
        <f t="shared" si="4"/>
        <v>Htl-w03-v14</v>
      </c>
      <c r="E312" t="s">
        <v>66</v>
      </c>
      <c r="F312" t="s">
        <v>72</v>
      </c>
      <c r="G312" t="s">
        <v>73</v>
      </c>
      <c r="H312">
        <v>400162</v>
      </c>
      <c r="I312">
        <v>318.89499999999998</v>
      </c>
      <c r="J312">
        <v>5.3452200000000003</v>
      </c>
      <c r="K312">
        <v>0</v>
      </c>
      <c r="L312">
        <v>0</v>
      </c>
      <c r="M312">
        <v>0</v>
      </c>
      <c r="N312">
        <v>0</v>
      </c>
      <c r="O312">
        <v>330.73500000000001</v>
      </c>
      <c r="P312">
        <v>167.64500000000001</v>
      </c>
      <c r="Q312">
        <v>0</v>
      </c>
      <c r="R312">
        <v>1695.23</v>
      </c>
      <c r="S312">
        <v>0</v>
      </c>
      <c r="T312">
        <v>567.01800000000003</v>
      </c>
      <c r="U312">
        <v>3084.87</v>
      </c>
      <c r="V312">
        <v>0</v>
      </c>
      <c r="W312">
        <v>0</v>
      </c>
      <c r="X312">
        <v>0</v>
      </c>
      <c r="Y312">
        <v>7415.13</v>
      </c>
      <c r="Z312">
        <v>0</v>
      </c>
      <c r="AA312">
        <v>4089.47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11504.6</v>
      </c>
      <c r="AI312">
        <v>173.23400000000001</v>
      </c>
      <c r="AJ312">
        <v>4.4828000000000001</v>
      </c>
      <c r="AK312">
        <v>0</v>
      </c>
      <c r="AL312">
        <v>0</v>
      </c>
      <c r="AM312">
        <v>0</v>
      </c>
      <c r="AN312">
        <v>0</v>
      </c>
      <c r="AO312">
        <v>57.854599999999998</v>
      </c>
      <c r="AP312">
        <v>40.055799999999998</v>
      </c>
      <c r="AQ312">
        <v>0</v>
      </c>
      <c r="AR312">
        <v>270.95100000000002</v>
      </c>
      <c r="AS312">
        <v>0</v>
      </c>
      <c r="AT312">
        <v>74.345200000000006</v>
      </c>
      <c r="AU312">
        <v>620.923</v>
      </c>
      <c r="AV312">
        <v>0</v>
      </c>
      <c r="AW312">
        <v>0</v>
      </c>
      <c r="AX312">
        <v>0</v>
      </c>
      <c r="AY312">
        <v>3504.08</v>
      </c>
      <c r="AZ312">
        <v>0</v>
      </c>
      <c r="BA312">
        <v>414.24700000000001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3918.33</v>
      </c>
      <c r="BI312">
        <v>3874.54</v>
      </c>
      <c r="BJ312">
        <v>432</v>
      </c>
      <c r="BK312" t="s">
        <v>69</v>
      </c>
      <c r="BL312" t="s">
        <v>69</v>
      </c>
      <c r="BM312" t="s">
        <v>69</v>
      </c>
      <c r="BN312" t="s">
        <v>69</v>
      </c>
      <c r="BO312">
        <v>0</v>
      </c>
      <c r="BP312">
        <v>0</v>
      </c>
      <c r="BQ312">
        <v>3888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3888</v>
      </c>
    </row>
    <row r="313" spans="1:78" x14ac:dyDescent="0.25">
      <c r="A313" t="s">
        <v>3729</v>
      </c>
      <c r="B313" t="s">
        <v>2682</v>
      </c>
      <c r="C313" t="s">
        <v>2683</v>
      </c>
      <c r="D313" t="str">
        <f t="shared" si="4"/>
        <v>Htl-w04-v14</v>
      </c>
      <c r="E313" t="s">
        <v>66</v>
      </c>
      <c r="F313" t="s">
        <v>74</v>
      </c>
      <c r="G313" t="s">
        <v>75</v>
      </c>
      <c r="H313">
        <v>400162</v>
      </c>
      <c r="I313">
        <v>470.14800000000002</v>
      </c>
      <c r="J313">
        <v>9.23</v>
      </c>
      <c r="K313">
        <v>0</v>
      </c>
      <c r="L313">
        <v>0</v>
      </c>
      <c r="M313">
        <v>0</v>
      </c>
      <c r="N313">
        <v>0</v>
      </c>
      <c r="O313">
        <v>352.40800000000002</v>
      </c>
      <c r="P313">
        <v>219.797</v>
      </c>
      <c r="Q313">
        <v>0</v>
      </c>
      <c r="R313">
        <v>1695.23</v>
      </c>
      <c r="S313">
        <v>0</v>
      </c>
      <c r="T313">
        <v>567.01800000000003</v>
      </c>
      <c r="U313">
        <v>3313.83</v>
      </c>
      <c r="V313">
        <v>0</v>
      </c>
      <c r="W313">
        <v>0</v>
      </c>
      <c r="X313">
        <v>0</v>
      </c>
      <c r="Y313">
        <v>7551.75</v>
      </c>
      <c r="Z313">
        <v>0</v>
      </c>
      <c r="AA313">
        <v>3918.54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11470.3</v>
      </c>
      <c r="AI313">
        <v>241.87700000000001</v>
      </c>
      <c r="AJ313">
        <v>6.1984000000000004</v>
      </c>
      <c r="AK313">
        <v>0</v>
      </c>
      <c r="AL313">
        <v>0</v>
      </c>
      <c r="AM313">
        <v>0</v>
      </c>
      <c r="AN313">
        <v>0</v>
      </c>
      <c r="AO313">
        <v>65.263300000000001</v>
      </c>
      <c r="AP313">
        <v>48.015999999999998</v>
      </c>
      <c r="AQ313">
        <v>0</v>
      </c>
      <c r="AR313">
        <v>270.95100000000002</v>
      </c>
      <c r="AS313">
        <v>0</v>
      </c>
      <c r="AT313">
        <v>74.345200000000006</v>
      </c>
      <c r="AU313">
        <v>706.65099999999995</v>
      </c>
      <c r="AV313">
        <v>0</v>
      </c>
      <c r="AW313">
        <v>0</v>
      </c>
      <c r="AX313">
        <v>0</v>
      </c>
      <c r="AY313">
        <v>4919.1899999999996</v>
      </c>
      <c r="AZ313">
        <v>0</v>
      </c>
      <c r="BA313">
        <v>368.22500000000002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5287.42</v>
      </c>
      <c r="BI313">
        <v>4907.76</v>
      </c>
      <c r="BJ313">
        <v>549.66700000000003</v>
      </c>
      <c r="BK313" t="s">
        <v>69</v>
      </c>
      <c r="BL313" t="s">
        <v>69</v>
      </c>
      <c r="BM313" t="s">
        <v>69</v>
      </c>
      <c r="BN313" t="s">
        <v>69</v>
      </c>
      <c r="BO313">
        <v>0</v>
      </c>
      <c r="BP313">
        <v>0</v>
      </c>
      <c r="BQ313">
        <v>4947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4947</v>
      </c>
    </row>
    <row r="314" spans="1:78" x14ac:dyDescent="0.25">
      <c r="A314" t="s">
        <v>3729</v>
      </c>
      <c r="B314" t="s">
        <v>2684</v>
      </c>
      <c r="C314" t="s">
        <v>2685</v>
      </c>
      <c r="D314" t="str">
        <f t="shared" si="4"/>
        <v>Htl-w05-v14</v>
      </c>
      <c r="E314" t="s">
        <v>66</v>
      </c>
      <c r="F314" t="s">
        <v>76</v>
      </c>
      <c r="G314" t="s">
        <v>77</v>
      </c>
      <c r="H314">
        <v>400162</v>
      </c>
      <c r="I314">
        <v>318.74</v>
      </c>
      <c r="J314">
        <v>5.3674400000000002</v>
      </c>
      <c r="K314">
        <v>0</v>
      </c>
      <c r="L314">
        <v>0</v>
      </c>
      <c r="M314">
        <v>0</v>
      </c>
      <c r="N314">
        <v>0</v>
      </c>
      <c r="O314">
        <v>332.286</v>
      </c>
      <c r="P314">
        <v>164.35</v>
      </c>
      <c r="Q314">
        <v>0</v>
      </c>
      <c r="R314">
        <v>1695.23</v>
      </c>
      <c r="S314">
        <v>0</v>
      </c>
      <c r="T314">
        <v>567.01800000000003</v>
      </c>
      <c r="U314">
        <v>3082.99</v>
      </c>
      <c r="V314">
        <v>0</v>
      </c>
      <c r="W314">
        <v>0</v>
      </c>
      <c r="X314">
        <v>0</v>
      </c>
      <c r="Y314">
        <v>8024.43</v>
      </c>
      <c r="Z314">
        <v>0</v>
      </c>
      <c r="AA314">
        <v>4173.91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12198.3</v>
      </c>
      <c r="AI314">
        <v>149.02600000000001</v>
      </c>
      <c r="AJ314">
        <v>3.91499</v>
      </c>
      <c r="AK314">
        <v>0</v>
      </c>
      <c r="AL314">
        <v>0</v>
      </c>
      <c r="AM314">
        <v>0</v>
      </c>
      <c r="AN314">
        <v>0</v>
      </c>
      <c r="AO314">
        <v>53.4788</v>
      </c>
      <c r="AP314">
        <v>38.911499999999997</v>
      </c>
      <c r="AQ314">
        <v>0</v>
      </c>
      <c r="AR314">
        <v>270.95100000000002</v>
      </c>
      <c r="AS314">
        <v>0</v>
      </c>
      <c r="AT314">
        <v>74.345200000000006</v>
      </c>
      <c r="AU314">
        <v>590.62699999999995</v>
      </c>
      <c r="AV314">
        <v>0</v>
      </c>
      <c r="AW314">
        <v>0</v>
      </c>
      <c r="AX314">
        <v>0</v>
      </c>
      <c r="AY314">
        <v>3544.62</v>
      </c>
      <c r="AZ314">
        <v>0</v>
      </c>
      <c r="BA314">
        <v>591.46900000000005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4136.08</v>
      </c>
      <c r="BI314">
        <v>3730.78</v>
      </c>
      <c r="BJ314">
        <v>447.33300000000003</v>
      </c>
      <c r="BK314" t="s">
        <v>69</v>
      </c>
      <c r="BL314" t="s">
        <v>69</v>
      </c>
      <c r="BM314" t="s">
        <v>69</v>
      </c>
      <c r="BN314" t="s">
        <v>69</v>
      </c>
      <c r="BO314">
        <v>0</v>
      </c>
      <c r="BP314">
        <v>0</v>
      </c>
      <c r="BQ314">
        <v>4026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4026</v>
      </c>
    </row>
    <row r="315" spans="1:78" x14ac:dyDescent="0.25">
      <c r="A315" t="s">
        <v>3729</v>
      </c>
      <c r="B315" t="s">
        <v>2687</v>
      </c>
      <c r="C315" t="s">
        <v>2688</v>
      </c>
      <c r="D315" t="str">
        <f t="shared" si="4"/>
        <v>Htl-w06-v14</v>
      </c>
      <c r="E315" t="s">
        <v>66</v>
      </c>
      <c r="F315" t="s">
        <v>78</v>
      </c>
      <c r="G315" t="s">
        <v>79</v>
      </c>
      <c r="H315">
        <v>400162</v>
      </c>
      <c r="I315">
        <v>508.36599999999999</v>
      </c>
      <c r="J315">
        <v>11.3292</v>
      </c>
      <c r="K315">
        <v>0</v>
      </c>
      <c r="L315">
        <v>0</v>
      </c>
      <c r="M315">
        <v>0</v>
      </c>
      <c r="N315">
        <v>0</v>
      </c>
      <c r="O315">
        <v>353.64400000000001</v>
      </c>
      <c r="P315">
        <v>225.51300000000001</v>
      </c>
      <c r="Q315">
        <v>0</v>
      </c>
      <c r="R315">
        <v>1695.23</v>
      </c>
      <c r="S315">
        <v>0</v>
      </c>
      <c r="T315">
        <v>567.01800000000003</v>
      </c>
      <c r="U315">
        <v>3361.1</v>
      </c>
      <c r="V315">
        <v>0</v>
      </c>
      <c r="W315">
        <v>0</v>
      </c>
      <c r="X315">
        <v>0</v>
      </c>
      <c r="Y315">
        <v>5778.44</v>
      </c>
      <c r="Z315">
        <v>0</v>
      </c>
      <c r="AA315">
        <v>3763.19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9541.6299999999992</v>
      </c>
      <c r="AI315">
        <v>245.858</v>
      </c>
      <c r="AJ315">
        <v>6.0334399999999997</v>
      </c>
      <c r="AK315">
        <v>0</v>
      </c>
      <c r="AL315">
        <v>0</v>
      </c>
      <c r="AM315">
        <v>0</v>
      </c>
      <c r="AN315">
        <v>0</v>
      </c>
      <c r="AO315">
        <v>66.038700000000006</v>
      </c>
      <c r="AP315">
        <v>47.140799999999999</v>
      </c>
      <c r="AQ315">
        <v>0</v>
      </c>
      <c r="AR315">
        <v>270.95100000000002</v>
      </c>
      <c r="AS315">
        <v>0</v>
      </c>
      <c r="AT315">
        <v>74.345200000000006</v>
      </c>
      <c r="AU315">
        <v>710.36699999999996</v>
      </c>
      <c r="AV315">
        <v>0</v>
      </c>
      <c r="AW315">
        <v>0</v>
      </c>
      <c r="AX315">
        <v>0</v>
      </c>
      <c r="AY315">
        <v>3831.99</v>
      </c>
      <c r="AZ315">
        <v>0</v>
      </c>
      <c r="BA315">
        <v>355.971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4187.96</v>
      </c>
      <c r="BI315">
        <v>4798.38</v>
      </c>
      <c r="BJ315">
        <v>537.33299999999997</v>
      </c>
      <c r="BK315" t="s">
        <v>69</v>
      </c>
      <c r="BL315" t="s">
        <v>69</v>
      </c>
      <c r="BM315" t="s">
        <v>69</v>
      </c>
      <c r="BN315" t="s">
        <v>69</v>
      </c>
      <c r="BO315">
        <v>0</v>
      </c>
      <c r="BP315">
        <v>0</v>
      </c>
      <c r="BQ315">
        <v>4836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4836</v>
      </c>
    </row>
    <row r="316" spans="1:78" x14ac:dyDescent="0.25">
      <c r="A316" t="s">
        <v>3730</v>
      </c>
      <c r="B316" t="s">
        <v>2689</v>
      </c>
      <c r="C316" t="s">
        <v>2690</v>
      </c>
      <c r="D316" t="str">
        <f t="shared" si="4"/>
        <v>Htl-w07-v14</v>
      </c>
      <c r="E316" t="s">
        <v>66</v>
      </c>
      <c r="F316" t="s">
        <v>80</v>
      </c>
      <c r="G316" t="s">
        <v>81</v>
      </c>
      <c r="H316">
        <v>400162</v>
      </c>
      <c r="I316">
        <v>476.37299999999999</v>
      </c>
      <c r="J316">
        <v>10.959</v>
      </c>
      <c r="K316">
        <v>0</v>
      </c>
      <c r="L316">
        <v>0</v>
      </c>
      <c r="M316">
        <v>0</v>
      </c>
      <c r="N316">
        <v>0</v>
      </c>
      <c r="O316">
        <v>349.83</v>
      </c>
      <c r="P316">
        <v>203.435</v>
      </c>
      <c r="Q316">
        <v>0</v>
      </c>
      <c r="R316">
        <v>1695.23</v>
      </c>
      <c r="S316">
        <v>0</v>
      </c>
      <c r="T316">
        <v>567.01800000000003</v>
      </c>
      <c r="U316">
        <v>3302.85</v>
      </c>
      <c r="V316">
        <v>0</v>
      </c>
      <c r="W316">
        <v>0</v>
      </c>
      <c r="X316">
        <v>0</v>
      </c>
      <c r="Y316">
        <v>4447.95</v>
      </c>
      <c r="Z316">
        <v>0</v>
      </c>
      <c r="AA316">
        <v>3709.23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8157.19</v>
      </c>
      <c r="AI316">
        <v>169.14</v>
      </c>
      <c r="AJ316">
        <v>4.4720300000000002</v>
      </c>
      <c r="AK316">
        <v>0</v>
      </c>
      <c r="AL316">
        <v>0</v>
      </c>
      <c r="AM316">
        <v>0</v>
      </c>
      <c r="AN316">
        <v>0</v>
      </c>
      <c r="AO316">
        <v>56.255899999999997</v>
      </c>
      <c r="AP316">
        <v>40.826599999999999</v>
      </c>
      <c r="AQ316">
        <v>0</v>
      </c>
      <c r="AR316">
        <v>270.95100000000002</v>
      </c>
      <c r="AS316">
        <v>0</v>
      </c>
      <c r="AT316">
        <v>74.345200000000006</v>
      </c>
      <c r="AU316">
        <v>615.99099999999999</v>
      </c>
      <c r="AV316">
        <v>0</v>
      </c>
      <c r="AW316">
        <v>0</v>
      </c>
      <c r="AX316">
        <v>0</v>
      </c>
      <c r="AY316">
        <v>2034.3</v>
      </c>
      <c r="AZ316">
        <v>0</v>
      </c>
      <c r="BA316">
        <v>525.05999999999995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2559.36</v>
      </c>
      <c r="BI316">
        <v>3971.9</v>
      </c>
      <c r="BJ316">
        <v>553.11099999999999</v>
      </c>
      <c r="BK316" t="s">
        <v>69</v>
      </c>
      <c r="BL316" t="s">
        <v>69</v>
      </c>
      <c r="BM316" t="s">
        <v>69</v>
      </c>
      <c r="BN316" t="s">
        <v>69</v>
      </c>
      <c r="BO316">
        <v>0</v>
      </c>
      <c r="BP316">
        <v>0</v>
      </c>
      <c r="BQ316">
        <v>4978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4978</v>
      </c>
    </row>
    <row r="317" spans="1:78" x14ac:dyDescent="0.25">
      <c r="A317" t="s">
        <v>3730</v>
      </c>
      <c r="B317" t="s">
        <v>2691</v>
      </c>
      <c r="C317" t="s">
        <v>2692</v>
      </c>
      <c r="D317" t="str">
        <f t="shared" si="4"/>
        <v>Htl-w08-v14</v>
      </c>
      <c r="E317" t="s">
        <v>66</v>
      </c>
      <c r="F317" t="s">
        <v>82</v>
      </c>
      <c r="G317" t="s">
        <v>83</v>
      </c>
      <c r="H317">
        <v>400162</v>
      </c>
      <c r="I317">
        <v>590.36900000000003</v>
      </c>
      <c r="J317">
        <v>13.225</v>
      </c>
      <c r="K317">
        <v>0</v>
      </c>
      <c r="L317">
        <v>0</v>
      </c>
      <c r="M317">
        <v>0</v>
      </c>
      <c r="N317">
        <v>0</v>
      </c>
      <c r="O317">
        <v>361.65600000000001</v>
      </c>
      <c r="P317">
        <v>253.11099999999999</v>
      </c>
      <c r="Q317">
        <v>0</v>
      </c>
      <c r="R317">
        <v>1695.23</v>
      </c>
      <c r="S317">
        <v>0</v>
      </c>
      <c r="T317">
        <v>567.01800000000003</v>
      </c>
      <c r="U317">
        <v>3480.61</v>
      </c>
      <c r="V317">
        <v>0</v>
      </c>
      <c r="W317">
        <v>0</v>
      </c>
      <c r="X317">
        <v>0</v>
      </c>
      <c r="Y317">
        <v>5124.49</v>
      </c>
      <c r="Z317">
        <v>0</v>
      </c>
      <c r="AA317">
        <v>3627.05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8751.5400000000009</v>
      </c>
      <c r="AI317">
        <v>238.41499999999999</v>
      </c>
      <c r="AJ317">
        <v>6.4786299999999999</v>
      </c>
      <c r="AK317">
        <v>0</v>
      </c>
      <c r="AL317">
        <v>0</v>
      </c>
      <c r="AM317">
        <v>0</v>
      </c>
      <c r="AN317">
        <v>0</v>
      </c>
      <c r="AO317">
        <v>62.330100000000002</v>
      </c>
      <c r="AP317">
        <v>51.516500000000001</v>
      </c>
      <c r="AQ317">
        <v>0</v>
      </c>
      <c r="AR317">
        <v>270.95100000000002</v>
      </c>
      <c r="AS317">
        <v>0</v>
      </c>
      <c r="AT317">
        <v>74.345200000000006</v>
      </c>
      <c r="AU317">
        <v>704.03599999999994</v>
      </c>
      <c r="AV317">
        <v>0</v>
      </c>
      <c r="AW317">
        <v>0</v>
      </c>
      <c r="AX317">
        <v>0</v>
      </c>
      <c r="AY317">
        <v>2929</v>
      </c>
      <c r="AZ317">
        <v>0</v>
      </c>
      <c r="BA317">
        <v>515.45899999999995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3444.46</v>
      </c>
      <c r="BI317">
        <v>5375.44</v>
      </c>
      <c r="BJ317">
        <v>617.55600000000004</v>
      </c>
      <c r="BK317" t="s">
        <v>69</v>
      </c>
      <c r="BL317" t="s">
        <v>69</v>
      </c>
      <c r="BM317" t="s">
        <v>69</v>
      </c>
      <c r="BN317" t="s">
        <v>69</v>
      </c>
      <c r="BO317">
        <v>0</v>
      </c>
      <c r="BP317">
        <v>0</v>
      </c>
      <c r="BQ317">
        <v>5558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5558</v>
      </c>
    </row>
    <row r="318" spans="1:78" x14ac:dyDescent="0.25">
      <c r="A318" t="s">
        <v>3730</v>
      </c>
      <c r="B318" t="s">
        <v>2694</v>
      </c>
      <c r="C318" t="s">
        <v>2695</v>
      </c>
      <c r="D318" t="str">
        <f t="shared" si="4"/>
        <v>Htl-w09-v14</v>
      </c>
      <c r="E318" t="s">
        <v>66</v>
      </c>
      <c r="F318" t="s">
        <v>84</v>
      </c>
      <c r="G318" t="s">
        <v>85</v>
      </c>
      <c r="H318">
        <v>400162</v>
      </c>
      <c r="I318">
        <v>656.34199999999998</v>
      </c>
      <c r="J318">
        <v>15.025700000000001</v>
      </c>
      <c r="K318">
        <v>0</v>
      </c>
      <c r="L318">
        <v>0</v>
      </c>
      <c r="M318">
        <v>0</v>
      </c>
      <c r="N318">
        <v>0</v>
      </c>
      <c r="O318">
        <v>367.964</v>
      </c>
      <c r="P318">
        <v>291.32400000000001</v>
      </c>
      <c r="Q318">
        <v>0</v>
      </c>
      <c r="R318">
        <v>1695.23</v>
      </c>
      <c r="S318">
        <v>0</v>
      </c>
      <c r="T318">
        <v>567.01800000000003</v>
      </c>
      <c r="U318">
        <v>3592.91</v>
      </c>
      <c r="V318">
        <v>0</v>
      </c>
      <c r="W318">
        <v>0</v>
      </c>
      <c r="X318">
        <v>0</v>
      </c>
      <c r="Y318">
        <v>5475.78</v>
      </c>
      <c r="Z318">
        <v>0</v>
      </c>
      <c r="AA318">
        <v>3621.34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9097.1200000000008</v>
      </c>
      <c r="AI318">
        <v>329.03300000000002</v>
      </c>
      <c r="AJ318">
        <v>17.163499999999999</v>
      </c>
      <c r="AK318">
        <v>0</v>
      </c>
      <c r="AL318">
        <v>0</v>
      </c>
      <c r="AM318">
        <v>0</v>
      </c>
      <c r="AN318">
        <v>0</v>
      </c>
      <c r="AO318">
        <v>69.444100000000006</v>
      </c>
      <c r="AP318">
        <v>62.708100000000002</v>
      </c>
      <c r="AQ318">
        <v>0</v>
      </c>
      <c r="AR318">
        <v>270.95100000000002</v>
      </c>
      <c r="AS318">
        <v>0</v>
      </c>
      <c r="AT318">
        <v>74.345200000000006</v>
      </c>
      <c r="AU318">
        <v>823.64499999999998</v>
      </c>
      <c r="AV318">
        <v>0</v>
      </c>
      <c r="AW318">
        <v>0</v>
      </c>
      <c r="AX318">
        <v>0</v>
      </c>
      <c r="AY318">
        <v>2991.96</v>
      </c>
      <c r="AZ318">
        <v>0</v>
      </c>
      <c r="BA318">
        <v>516.45000000000005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3508.41</v>
      </c>
      <c r="BI318">
        <v>6420.21</v>
      </c>
      <c r="BJ318">
        <v>664.66700000000003</v>
      </c>
      <c r="BK318" t="s">
        <v>69</v>
      </c>
      <c r="BL318" t="s">
        <v>69</v>
      </c>
      <c r="BM318" t="s">
        <v>69</v>
      </c>
      <c r="BN318" t="s">
        <v>69</v>
      </c>
      <c r="BO318">
        <v>0</v>
      </c>
      <c r="BP318">
        <v>0</v>
      </c>
      <c r="BQ318">
        <v>5982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5982</v>
      </c>
    </row>
    <row r="319" spans="1:78" x14ac:dyDescent="0.25">
      <c r="A319" t="s">
        <v>3730</v>
      </c>
      <c r="B319" t="s">
        <v>2696</v>
      </c>
      <c r="C319" t="s">
        <v>2697</v>
      </c>
      <c r="D319" t="str">
        <f t="shared" si="4"/>
        <v>Htl-w10-v14</v>
      </c>
      <c r="E319" t="s">
        <v>66</v>
      </c>
      <c r="F319" t="s">
        <v>86</v>
      </c>
      <c r="G319" t="s">
        <v>87</v>
      </c>
      <c r="H319">
        <v>400162</v>
      </c>
      <c r="I319">
        <v>658.97799999999995</v>
      </c>
      <c r="J319">
        <v>14.534599999999999</v>
      </c>
      <c r="K319">
        <v>0</v>
      </c>
      <c r="L319">
        <v>0</v>
      </c>
      <c r="M319">
        <v>0</v>
      </c>
      <c r="N319">
        <v>0</v>
      </c>
      <c r="O319">
        <v>372.81200000000001</v>
      </c>
      <c r="P319">
        <v>282.435</v>
      </c>
      <c r="Q319">
        <v>0</v>
      </c>
      <c r="R319">
        <v>1695.23</v>
      </c>
      <c r="S319">
        <v>0</v>
      </c>
      <c r="T319">
        <v>567.01800000000003</v>
      </c>
      <c r="U319">
        <v>3591.01</v>
      </c>
      <c r="V319">
        <v>0</v>
      </c>
      <c r="W319">
        <v>0</v>
      </c>
      <c r="X319">
        <v>0</v>
      </c>
      <c r="Y319">
        <v>5899.72</v>
      </c>
      <c r="Z319">
        <v>0</v>
      </c>
      <c r="AA319">
        <v>3598.25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9497.9699999999993</v>
      </c>
      <c r="AI319">
        <v>291.839</v>
      </c>
      <c r="AJ319">
        <v>8.6303800000000006</v>
      </c>
      <c r="AK319">
        <v>0</v>
      </c>
      <c r="AL319">
        <v>0</v>
      </c>
      <c r="AM319">
        <v>0</v>
      </c>
      <c r="AN319">
        <v>0</v>
      </c>
      <c r="AO319">
        <v>68.021000000000001</v>
      </c>
      <c r="AP319">
        <v>60.215899999999998</v>
      </c>
      <c r="AQ319">
        <v>0</v>
      </c>
      <c r="AR319">
        <v>270.95100000000002</v>
      </c>
      <c r="AS319">
        <v>0</v>
      </c>
      <c r="AT319">
        <v>74.345200000000006</v>
      </c>
      <c r="AU319">
        <v>774.00199999999995</v>
      </c>
      <c r="AV319">
        <v>0</v>
      </c>
      <c r="AW319">
        <v>0</v>
      </c>
      <c r="AX319">
        <v>0</v>
      </c>
      <c r="AY319">
        <v>3481.05</v>
      </c>
      <c r="AZ319">
        <v>0</v>
      </c>
      <c r="BA319">
        <v>483.262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3964.31</v>
      </c>
      <c r="BI319">
        <v>6240.17</v>
      </c>
      <c r="BJ319">
        <v>687.22199999999998</v>
      </c>
      <c r="BK319" t="s">
        <v>69</v>
      </c>
      <c r="BL319" t="s">
        <v>69</v>
      </c>
      <c r="BM319" t="s">
        <v>69</v>
      </c>
      <c r="BN319" t="s">
        <v>69</v>
      </c>
      <c r="BO319">
        <v>0</v>
      </c>
      <c r="BP319">
        <v>0</v>
      </c>
      <c r="BQ319">
        <v>6185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6185</v>
      </c>
    </row>
    <row r="320" spans="1:78" x14ac:dyDescent="0.25">
      <c r="A320" t="s">
        <v>3731</v>
      </c>
      <c r="B320" t="s">
        <v>2698</v>
      </c>
      <c r="C320" t="s">
        <v>2699</v>
      </c>
      <c r="D320" t="str">
        <f t="shared" si="4"/>
        <v>Htl-w11-v14</v>
      </c>
      <c r="E320" t="s">
        <v>66</v>
      </c>
      <c r="F320" t="s">
        <v>88</v>
      </c>
      <c r="G320" t="s">
        <v>89</v>
      </c>
      <c r="H320">
        <v>400162</v>
      </c>
      <c r="I320">
        <v>662.98199999999997</v>
      </c>
      <c r="J320">
        <v>14.995200000000001</v>
      </c>
      <c r="K320">
        <v>0</v>
      </c>
      <c r="L320">
        <v>0</v>
      </c>
      <c r="M320">
        <v>0</v>
      </c>
      <c r="N320">
        <v>0</v>
      </c>
      <c r="O320">
        <v>383.62900000000002</v>
      </c>
      <c r="P320">
        <v>269.89600000000002</v>
      </c>
      <c r="Q320">
        <v>0</v>
      </c>
      <c r="R320">
        <v>1695.23</v>
      </c>
      <c r="S320">
        <v>0</v>
      </c>
      <c r="T320">
        <v>567.01800000000003</v>
      </c>
      <c r="U320">
        <v>3593.75</v>
      </c>
      <c r="V320">
        <v>0</v>
      </c>
      <c r="W320">
        <v>0</v>
      </c>
      <c r="X320">
        <v>0</v>
      </c>
      <c r="Y320">
        <v>7508.37</v>
      </c>
      <c r="Z320">
        <v>0</v>
      </c>
      <c r="AA320">
        <v>3663.56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11171.9</v>
      </c>
      <c r="AI320">
        <v>339.48200000000003</v>
      </c>
      <c r="AJ320">
        <v>8.5664499999999997</v>
      </c>
      <c r="AK320">
        <v>0</v>
      </c>
      <c r="AL320">
        <v>0</v>
      </c>
      <c r="AM320">
        <v>0</v>
      </c>
      <c r="AN320">
        <v>0</v>
      </c>
      <c r="AO320">
        <v>80.810599999999994</v>
      </c>
      <c r="AP320">
        <v>62.401200000000003</v>
      </c>
      <c r="AQ320">
        <v>0</v>
      </c>
      <c r="AR320">
        <v>270.95100000000002</v>
      </c>
      <c r="AS320">
        <v>0</v>
      </c>
      <c r="AT320">
        <v>74.345200000000006</v>
      </c>
      <c r="AU320">
        <v>836.55600000000004</v>
      </c>
      <c r="AV320">
        <v>0</v>
      </c>
      <c r="AW320">
        <v>0</v>
      </c>
      <c r="AX320">
        <v>0</v>
      </c>
      <c r="AY320">
        <v>4148.0600000000004</v>
      </c>
      <c r="AZ320">
        <v>0</v>
      </c>
      <c r="BA320">
        <v>402.29300000000001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4550.3599999999997</v>
      </c>
      <c r="BI320">
        <v>6479.67</v>
      </c>
      <c r="BJ320">
        <v>600</v>
      </c>
      <c r="BK320" t="s">
        <v>69</v>
      </c>
      <c r="BL320" t="s">
        <v>69</v>
      </c>
      <c r="BM320" t="s">
        <v>69</v>
      </c>
      <c r="BN320" t="s">
        <v>69</v>
      </c>
      <c r="BO320">
        <v>0</v>
      </c>
      <c r="BP320">
        <v>0</v>
      </c>
      <c r="BQ320">
        <v>5400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5400</v>
      </c>
    </row>
    <row r="321" spans="1:78" x14ac:dyDescent="0.25">
      <c r="A321" t="s">
        <v>3731</v>
      </c>
      <c r="B321" t="s">
        <v>2700</v>
      </c>
      <c r="C321" t="s">
        <v>2701</v>
      </c>
      <c r="D321" t="str">
        <f t="shared" si="4"/>
        <v>Htl-w12-v14</v>
      </c>
      <c r="E321" t="s">
        <v>66</v>
      </c>
      <c r="F321" t="s">
        <v>90</v>
      </c>
      <c r="G321" t="s">
        <v>91</v>
      </c>
      <c r="H321">
        <v>400162</v>
      </c>
      <c r="I321">
        <v>571.62099999999998</v>
      </c>
      <c r="J321">
        <v>12.0715</v>
      </c>
      <c r="K321">
        <v>0</v>
      </c>
      <c r="L321">
        <v>0</v>
      </c>
      <c r="M321">
        <v>0</v>
      </c>
      <c r="N321">
        <v>0</v>
      </c>
      <c r="O321">
        <v>364.029</v>
      </c>
      <c r="P321">
        <v>262.82299999999998</v>
      </c>
      <c r="Q321">
        <v>0</v>
      </c>
      <c r="R321">
        <v>1695.23</v>
      </c>
      <c r="S321">
        <v>0</v>
      </c>
      <c r="T321">
        <v>567.01800000000003</v>
      </c>
      <c r="U321">
        <v>3472.79</v>
      </c>
      <c r="V321">
        <v>0</v>
      </c>
      <c r="W321">
        <v>0</v>
      </c>
      <c r="X321">
        <v>0</v>
      </c>
      <c r="Y321">
        <v>7520.24</v>
      </c>
      <c r="Z321">
        <v>0</v>
      </c>
      <c r="AA321">
        <v>3823.53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11343.8</v>
      </c>
      <c r="AI321">
        <v>343.34300000000002</v>
      </c>
      <c r="AJ321">
        <v>14.9152</v>
      </c>
      <c r="AK321">
        <v>0</v>
      </c>
      <c r="AL321">
        <v>0</v>
      </c>
      <c r="AM321">
        <v>0</v>
      </c>
      <c r="AN321">
        <v>0</v>
      </c>
      <c r="AO321">
        <v>75.696600000000004</v>
      </c>
      <c r="AP321">
        <v>61.9512</v>
      </c>
      <c r="AQ321">
        <v>0</v>
      </c>
      <c r="AR321">
        <v>270.95100000000002</v>
      </c>
      <c r="AS321">
        <v>0</v>
      </c>
      <c r="AT321">
        <v>74.345200000000006</v>
      </c>
      <c r="AU321">
        <v>841.202</v>
      </c>
      <c r="AV321">
        <v>0</v>
      </c>
      <c r="AW321">
        <v>0</v>
      </c>
      <c r="AX321">
        <v>0</v>
      </c>
      <c r="AY321">
        <v>3434.41</v>
      </c>
      <c r="AZ321">
        <v>0</v>
      </c>
      <c r="BA321">
        <v>771.29300000000001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4205.7</v>
      </c>
      <c r="BI321">
        <v>6359.15</v>
      </c>
      <c r="BJ321">
        <v>638.55600000000004</v>
      </c>
      <c r="BK321" t="s">
        <v>69</v>
      </c>
      <c r="BL321" t="s">
        <v>69</v>
      </c>
      <c r="BM321" t="s">
        <v>69</v>
      </c>
      <c r="BN321" t="s">
        <v>69</v>
      </c>
      <c r="BO321">
        <v>0</v>
      </c>
      <c r="BP321">
        <v>0</v>
      </c>
      <c r="BQ321">
        <v>5747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5747</v>
      </c>
    </row>
    <row r="322" spans="1:78" x14ac:dyDescent="0.25">
      <c r="A322" t="s">
        <v>3731</v>
      </c>
      <c r="B322" t="s">
        <v>2703</v>
      </c>
      <c r="C322" t="s">
        <v>2704</v>
      </c>
      <c r="D322" t="str">
        <f t="shared" si="4"/>
        <v>Htl-w13-v14</v>
      </c>
      <c r="E322" t="s">
        <v>66</v>
      </c>
      <c r="F322" t="s">
        <v>92</v>
      </c>
      <c r="G322" t="s">
        <v>93</v>
      </c>
      <c r="H322">
        <v>400162</v>
      </c>
      <c r="I322">
        <v>695.12199999999996</v>
      </c>
      <c r="J322">
        <v>16.258199999999999</v>
      </c>
      <c r="K322">
        <v>0</v>
      </c>
      <c r="L322">
        <v>0</v>
      </c>
      <c r="M322">
        <v>0</v>
      </c>
      <c r="N322">
        <v>0</v>
      </c>
      <c r="O322">
        <v>381.74</v>
      </c>
      <c r="P322">
        <v>279.82400000000001</v>
      </c>
      <c r="Q322">
        <v>0</v>
      </c>
      <c r="R322">
        <v>1695.23</v>
      </c>
      <c r="S322">
        <v>0</v>
      </c>
      <c r="T322">
        <v>567.01800000000003</v>
      </c>
      <c r="U322">
        <v>3635.19</v>
      </c>
      <c r="V322">
        <v>0</v>
      </c>
      <c r="W322">
        <v>0</v>
      </c>
      <c r="X322">
        <v>0</v>
      </c>
      <c r="Y322">
        <v>6520.94</v>
      </c>
      <c r="Z322">
        <v>0</v>
      </c>
      <c r="AA322">
        <v>3602.1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10123</v>
      </c>
      <c r="AI322">
        <v>335.06200000000001</v>
      </c>
      <c r="AJ322">
        <v>14.304600000000001</v>
      </c>
      <c r="AK322">
        <v>0</v>
      </c>
      <c r="AL322">
        <v>0</v>
      </c>
      <c r="AM322">
        <v>0</v>
      </c>
      <c r="AN322">
        <v>0</v>
      </c>
      <c r="AO322">
        <v>76.206000000000003</v>
      </c>
      <c r="AP322">
        <v>62.174599999999998</v>
      </c>
      <c r="AQ322">
        <v>0</v>
      </c>
      <c r="AR322">
        <v>270.95100000000002</v>
      </c>
      <c r="AS322">
        <v>0</v>
      </c>
      <c r="AT322">
        <v>72.400400000000005</v>
      </c>
      <c r="AU322">
        <v>831.09900000000005</v>
      </c>
      <c r="AV322">
        <v>0</v>
      </c>
      <c r="AW322">
        <v>0</v>
      </c>
      <c r="AX322">
        <v>0</v>
      </c>
      <c r="AY322">
        <v>3649.62</v>
      </c>
      <c r="AZ322">
        <v>0</v>
      </c>
      <c r="BA322">
        <v>397.23099999999999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4046.85</v>
      </c>
      <c r="BI322">
        <v>6397.88</v>
      </c>
      <c r="BJ322">
        <v>682.77800000000002</v>
      </c>
      <c r="BK322" t="s">
        <v>69</v>
      </c>
      <c r="BL322" t="s">
        <v>69</v>
      </c>
      <c r="BM322" t="s">
        <v>69</v>
      </c>
      <c r="BN322" t="s">
        <v>69</v>
      </c>
      <c r="BO322">
        <v>0</v>
      </c>
      <c r="BP322">
        <v>0</v>
      </c>
      <c r="BQ322">
        <v>6145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6145</v>
      </c>
    </row>
    <row r="323" spans="1:78" x14ac:dyDescent="0.25">
      <c r="A323" t="s">
        <v>3732</v>
      </c>
      <c r="B323" t="s">
        <v>2705</v>
      </c>
      <c r="C323" t="s">
        <v>2706</v>
      </c>
      <c r="D323" t="str">
        <f t="shared" si="4"/>
        <v>Htl-w14-v14</v>
      </c>
      <c r="E323" t="s">
        <v>66</v>
      </c>
      <c r="F323" t="s">
        <v>94</v>
      </c>
      <c r="G323" t="s">
        <v>95</v>
      </c>
      <c r="H323">
        <v>400162</v>
      </c>
      <c r="I323">
        <v>682.90300000000002</v>
      </c>
      <c r="J323">
        <v>13.93</v>
      </c>
      <c r="K323">
        <v>0</v>
      </c>
      <c r="L323">
        <v>0</v>
      </c>
      <c r="M323">
        <v>0</v>
      </c>
      <c r="N323">
        <v>0</v>
      </c>
      <c r="O323">
        <v>381.44400000000002</v>
      </c>
      <c r="P323">
        <v>280.02499999999998</v>
      </c>
      <c r="Q323">
        <v>0</v>
      </c>
      <c r="R323">
        <v>1695.23</v>
      </c>
      <c r="S323">
        <v>0</v>
      </c>
      <c r="T323">
        <v>567.01800000000003</v>
      </c>
      <c r="U323">
        <v>3620.55</v>
      </c>
      <c r="V323">
        <v>0</v>
      </c>
      <c r="W323">
        <v>0</v>
      </c>
      <c r="X323">
        <v>0</v>
      </c>
      <c r="Y323">
        <v>7914.52</v>
      </c>
      <c r="Z323">
        <v>0</v>
      </c>
      <c r="AA323">
        <v>3700.9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11615.4</v>
      </c>
      <c r="AI323">
        <v>359.91199999999998</v>
      </c>
      <c r="AJ323">
        <v>19.215599999999998</v>
      </c>
      <c r="AK323">
        <v>0</v>
      </c>
      <c r="AL323">
        <v>0</v>
      </c>
      <c r="AM323">
        <v>0</v>
      </c>
      <c r="AN323">
        <v>0</v>
      </c>
      <c r="AO323">
        <v>73.674700000000001</v>
      </c>
      <c r="AP323">
        <v>64.707499999999996</v>
      </c>
      <c r="AQ323">
        <v>0</v>
      </c>
      <c r="AR323">
        <v>270.95100000000002</v>
      </c>
      <c r="AS323">
        <v>0</v>
      </c>
      <c r="AT323">
        <v>74.345200000000006</v>
      </c>
      <c r="AU323">
        <v>862.80499999999995</v>
      </c>
      <c r="AV323">
        <v>0</v>
      </c>
      <c r="AW323">
        <v>0</v>
      </c>
      <c r="AX323">
        <v>0</v>
      </c>
      <c r="AY323">
        <v>4800.3599999999997</v>
      </c>
      <c r="AZ323">
        <v>0</v>
      </c>
      <c r="BA323">
        <v>373.98399999999998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5174.34</v>
      </c>
      <c r="BI323">
        <v>6599.64</v>
      </c>
      <c r="BJ323">
        <v>685.33299999999997</v>
      </c>
      <c r="BK323" t="s">
        <v>69</v>
      </c>
      <c r="BL323" t="s">
        <v>69</v>
      </c>
      <c r="BM323" t="s">
        <v>69</v>
      </c>
      <c r="BN323" t="s">
        <v>69</v>
      </c>
      <c r="BO323">
        <v>0</v>
      </c>
      <c r="BP323">
        <v>0</v>
      </c>
      <c r="BQ323">
        <v>6168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6168</v>
      </c>
    </row>
    <row r="324" spans="1:78" x14ac:dyDescent="0.25">
      <c r="A324" t="s">
        <v>3732</v>
      </c>
      <c r="B324" t="s">
        <v>2707</v>
      </c>
      <c r="C324" t="s">
        <v>2708</v>
      </c>
      <c r="D324" t="str">
        <f t="shared" si="4"/>
        <v>Htl-w15-v14</v>
      </c>
      <c r="E324" t="s">
        <v>66</v>
      </c>
      <c r="F324" t="s">
        <v>96</v>
      </c>
      <c r="G324" t="s">
        <v>97</v>
      </c>
      <c r="H324">
        <v>400162</v>
      </c>
      <c r="I324">
        <v>1098.05</v>
      </c>
      <c r="J324">
        <v>30.614000000000001</v>
      </c>
      <c r="K324">
        <v>0</v>
      </c>
      <c r="L324">
        <v>0</v>
      </c>
      <c r="M324">
        <v>0</v>
      </c>
      <c r="N324">
        <v>0</v>
      </c>
      <c r="O324">
        <v>429.87099999999998</v>
      </c>
      <c r="P324">
        <v>378.70100000000002</v>
      </c>
      <c r="Q324">
        <v>0</v>
      </c>
      <c r="R324">
        <v>1695.23</v>
      </c>
      <c r="S324">
        <v>0</v>
      </c>
      <c r="T324">
        <v>567.01800000000003</v>
      </c>
      <c r="U324">
        <v>4199.49</v>
      </c>
      <c r="V324">
        <v>0</v>
      </c>
      <c r="W324">
        <v>0</v>
      </c>
      <c r="X324">
        <v>0</v>
      </c>
      <c r="Y324">
        <v>3428.4</v>
      </c>
      <c r="Z324">
        <v>0</v>
      </c>
      <c r="AA324">
        <v>2814.5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6242.91</v>
      </c>
      <c r="AI324">
        <v>428.98200000000003</v>
      </c>
      <c r="AJ324">
        <v>35.226799999999997</v>
      </c>
      <c r="AK324">
        <v>0</v>
      </c>
      <c r="AL324">
        <v>0</v>
      </c>
      <c r="AM324">
        <v>0</v>
      </c>
      <c r="AN324">
        <v>0</v>
      </c>
      <c r="AO324">
        <v>79.513999999999996</v>
      </c>
      <c r="AP324">
        <v>75.735500000000002</v>
      </c>
      <c r="AQ324">
        <v>0</v>
      </c>
      <c r="AR324">
        <v>270.95100000000002</v>
      </c>
      <c r="AS324">
        <v>0</v>
      </c>
      <c r="AT324">
        <v>72.400400000000005</v>
      </c>
      <c r="AU324">
        <v>962.81</v>
      </c>
      <c r="AV324">
        <v>0</v>
      </c>
      <c r="AW324">
        <v>0</v>
      </c>
      <c r="AX324">
        <v>0</v>
      </c>
      <c r="AY324">
        <v>2739.26</v>
      </c>
      <c r="AZ324">
        <v>0</v>
      </c>
      <c r="BA324">
        <v>411.02699999999999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3150.29</v>
      </c>
      <c r="BI324">
        <v>7686.48</v>
      </c>
      <c r="BJ324">
        <v>725.33299999999997</v>
      </c>
      <c r="BK324" t="s">
        <v>69</v>
      </c>
      <c r="BL324" t="s">
        <v>69</v>
      </c>
      <c r="BM324" t="s">
        <v>69</v>
      </c>
      <c r="BN324" t="s">
        <v>69</v>
      </c>
      <c r="BO324">
        <v>0</v>
      </c>
      <c r="BP324">
        <v>0</v>
      </c>
      <c r="BQ324">
        <v>6528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6528</v>
      </c>
    </row>
    <row r="325" spans="1:78" x14ac:dyDescent="0.25">
      <c r="A325" t="s">
        <v>3732</v>
      </c>
      <c r="B325" t="s">
        <v>2710</v>
      </c>
      <c r="C325" t="s">
        <v>2711</v>
      </c>
      <c r="D325" t="str">
        <f t="shared" si="4"/>
        <v>Htl-w16-v14</v>
      </c>
      <c r="E325" t="s">
        <v>66</v>
      </c>
      <c r="F325" t="s">
        <v>98</v>
      </c>
      <c r="G325" t="s">
        <v>99</v>
      </c>
      <c r="H325">
        <v>400162</v>
      </c>
      <c r="I325">
        <v>353.05500000000001</v>
      </c>
      <c r="J325">
        <v>5.3686699999999998</v>
      </c>
      <c r="K325">
        <v>0</v>
      </c>
      <c r="L325">
        <v>0</v>
      </c>
      <c r="M325">
        <v>0</v>
      </c>
      <c r="N325">
        <v>0</v>
      </c>
      <c r="O325">
        <v>354.226</v>
      </c>
      <c r="P325">
        <v>168.19499999999999</v>
      </c>
      <c r="Q325">
        <v>0</v>
      </c>
      <c r="R325">
        <v>1695.23</v>
      </c>
      <c r="S325">
        <v>0</v>
      </c>
      <c r="T325">
        <v>567.01800000000003</v>
      </c>
      <c r="U325">
        <v>3143.09</v>
      </c>
      <c r="V325">
        <v>0</v>
      </c>
      <c r="W325">
        <v>0</v>
      </c>
      <c r="X325">
        <v>0</v>
      </c>
      <c r="Y325">
        <v>12495.3</v>
      </c>
      <c r="Z325">
        <v>0</v>
      </c>
      <c r="AA325">
        <v>4457.41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16952.7</v>
      </c>
      <c r="AI325">
        <v>223.21100000000001</v>
      </c>
      <c r="AJ325">
        <v>5.0167900000000003</v>
      </c>
      <c r="AK325">
        <v>0</v>
      </c>
      <c r="AL325">
        <v>0</v>
      </c>
      <c r="AM325">
        <v>0</v>
      </c>
      <c r="AN325">
        <v>0</v>
      </c>
      <c r="AO325">
        <v>66.790800000000004</v>
      </c>
      <c r="AP325">
        <v>42.189300000000003</v>
      </c>
      <c r="AQ325">
        <v>0</v>
      </c>
      <c r="AR325">
        <v>270.95100000000002</v>
      </c>
      <c r="AS325">
        <v>0</v>
      </c>
      <c r="AT325">
        <v>74.345200000000006</v>
      </c>
      <c r="AU325">
        <v>682.50400000000002</v>
      </c>
      <c r="AV325">
        <v>0</v>
      </c>
      <c r="AW325">
        <v>0</v>
      </c>
      <c r="AX325">
        <v>0</v>
      </c>
      <c r="AY325">
        <v>4830.3</v>
      </c>
      <c r="AZ325">
        <v>0</v>
      </c>
      <c r="BA325">
        <v>906.70699999999999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5737.01</v>
      </c>
      <c r="BI325">
        <v>4295.74</v>
      </c>
      <c r="BJ325">
        <v>572.77800000000002</v>
      </c>
      <c r="BK325" t="s">
        <v>69</v>
      </c>
      <c r="BL325" t="s">
        <v>69</v>
      </c>
      <c r="BM325" t="s">
        <v>69</v>
      </c>
      <c r="BN325" t="s">
        <v>69</v>
      </c>
      <c r="BO325">
        <v>0</v>
      </c>
      <c r="BP325">
        <v>0</v>
      </c>
      <c r="BQ325">
        <v>5155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5155</v>
      </c>
    </row>
    <row r="326" spans="1:78" x14ac:dyDescent="0.25">
      <c r="A326" t="s">
        <v>3732</v>
      </c>
      <c r="B326" t="s">
        <v>2712</v>
      </c>
      <c r="C326" t="s">
        <v>2713</v>
      </c>
      <c r="D326" t="str">
        <f t="shared" si="4"/>
        <v>MBT-w01-v96</v>
      </c>
      <c r="E326" t="s">
        <v>66</v>
      </c>
      <c r="F326" t="s">
        <v>67</v>
      </c>
      <c r="G326" t="s">
        <v>68</v>
      </c>
      <c r="H326">
        <v>199974</v>
      </c>
      <c r="I326">
        <v>35.623600000000003</v>
      </c>
      <c r="J326">
        <v>1.8585199999999999</v>
      </c>
      <c r="K326">
        <v>0</v>
      </c>
      <c r="L326">
        <v>0</v>
      </c>
      <c r="M326">
        <v>0</v>
      </c>
      <c r="N326">
        <v>0</v>
      </c>
      <c r="O326">
        <v>225.61699999999999</v>
      </c>
      <c r="P326">
        <v>28.898499999999999</v>
      </c>
      <c r="Q326">
        <v>0</v>
      </c>
      <c r="R326">
        <v>1767.84</v>
      </c>
      <c r="S326">
        <v>0</v>
      </c>
      <c r="T326">
        <v>862.46400000000006</v>
      </c>
      <c r="U326">
        <v>2922.28</v>
      </c>
      <c r="V326">
        <v>0</v>
      </c>
      <c r="W326">
        <v>0</v>
      </c>
      <c r="X326">
        <v>0</v>
      </c>
      <c r="Y326">
        <v>213.06700000000001</v>
      </c>
      <c r="Z326">
        <v>0</v>
      </c>
      <c r="AA326">
        <v>481.22199999999998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694.28800000000001</v>
      </c>
      <c r="AI326">
        <v>164.72800000000001</v>
      </c>
      <c r="AJ326">
        <v>8.8656199999999998</v>
      </c>
      <c r="AK326">
        <v>0</v>
      </c>
      <c r="AL326">
        <v>0</v>
      </c>
      <c r="AM326">
        <v>0</v>
      </c>
      <c r="AN326">
        <v>0</v>
      </c>
      <c r="AO326">
        <v>109.166</v>
      </c>
      <c r="AP326">
        <v>52.7515</v>
      </c>
      <c r="AQ326">
        <v>0</v>
      </c>
      <c r="AR326">
        <v>440.96300000000002</v>
      </c>
      <c r="AS326">
        <v>0</v>
      </c>
      <c r="AT326">
        <v>221.99600000000001</v>
      </c>
      <c r="AU326">
        <v>998.47</v>
      </c>
      <c r="AV326">
        <v>0</v>
      </c>
      <c r="AW326">
        <v>0</v>
      </c>
      <c r="AX326">
        <v>0</v>
      </c>
      <c r="AY326">
        <v>2770.37</v>
      </c>
      <c r="AZ326">
        <v>0</v>
      </c>
      <c r="BA326">
        <v>40.327599999999997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2810.7</v>
      </c>
      <c r="BI326">
        <v>3505.74</v>
      </c>
      <c r="BJ326">
        <v>754.33299999999997</v>
      </c>
      <c r="BK326" t="s">
        <v>69</v>
      </c>
      <c r="BL326" t="s">
        <v>69</v>
      </c>
      <c r="BM326" t="s">
        <v>69</v>
      </c>
      <c r="BN326" t="s">
        <v>69</v>
      </c>
      <c r="BO326">
        <v>0</v>
      </c>
      <c r="BP326">
        <v>0</v>
      </c>
      <c r="BQ326">
        <v>6789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6789</v>
      </c>
    </row>
    <row r="327" spans="1:78" x14ac:dyDescent="0.25">
      <c r="A327" t="s">
        <v>3733</v>
      </c>
      <c r="B327" t="s">
        <v>2714</v>
      </c>
      <c r="C327" t="s">
        <v>2715</v>
      </c>
      <c r="D327" t="str">
        <f t="shared" ref="D327:D390" si="5">LEFT(C327,11)</f>
        <v>MBT-w02-v96</v>
      </c>
      <c r="E327" t="s">
        <v>66</v>
      </c>
      <c r="F327" t="s">
        <v>70</v>
      </c>
      <c r="G327" t="s">
        <v>71</v>
      </c>
      <c r="H327">
        <v>199974</v>
      </c>
      <c r="I327">
        <v>209.29</v>
      </c>
      <c r="J327">
        <v>13.7735</v>
      </c>
      <c r="K327">
        <v>0</v>
      </c>
      <c r="L327">
        <v>0</v>
      </c>
      <c r="M327">
        <v>0</v>
      </c>
      <c r="N327">
        <v>0</v>
      </c>
      <c r="O327">
        <v>253.20400000000001</v>
      </c>
      <c r="P327">
        <v>91.716099999999997</v>
      </c>
      <c r="Q327">
        <v>0</v>
      </c>
      <c r="R327">
        <v>1767.84</v>
      </c>
      <c r="S327">
        <v>0</v>
      </c>
      <c r="T327">
        <v>862.46400000000006</v>
      </c>
      <c r="U327">
        <v>3198.27</v>
      </c>
      <c r="V327">
        <v>0</v>
      </c>
      <c r="W327">
        <v>0</v>
      </c>
      <c r="X327">
        <v>0</v>
      </c>
      <c r="Y327">
        <v>167.51599999999999</v>
      </c>
      <c r="Z327">
        <v>0</v>
      </c>
      <c r="AA327">
        <v>448.51900000000001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616.03499999999997</v>
      </c>
      <c r="AI327">
        <v>266.99299999999999</v>
      </c>
      <c r="AJ327">
        <v>16.208400000000001</v>
      </c>
      <c r="AK327">
        <v>0</v>
      </c>
      <c r="AL327">
        <v>0</v>
      </c>
      <c r="AM327">
        <v>0</v>
      </c>
      <c r="AN327">
        <v>0</v>
      </c>
      <c r="AO327">
        <v>125.68600000000001</v>
      </c>
      <c r="AP327">
        <v>65.815399999999997</v>
      </c>
      <c r="AQ327">
        <v>0</v>
      </c>
      <c r="AR327">
        <v>446.85</v>
      </c>
      <c r="AS327">
        <v>0</v>
      </c>
      <c r="AT327">
        <v>214.881</v>
      </c>
      <c r="AU327">
        <v>1136.43</v>
      </c>
      <c r="AV327">
        <v>0</v>
      </c>
      <c r="AW327">
        <v>0</v>
      </c>
      <c r="AX327">
        <v>0</v>
      </c>
      <c r="AY327">
        <v>1915.61</v>
      </c>
      <c r="AZ327">
        <v>0</v>
      </c>
      <c r="BA327">
        <v>38.462299999999999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1954.08</v>
      </c>
      <c r="BI327">
        <v>5370.06</v>
      </c>
      <c r="BJ327">
        <v>933.77800000000002</v>
      </c>
      <c r="BK327" t="s">
        <v>69</v>
      </c>
      <c r="BL327" t="s">
        <v>69</v>
      </c>
      <c r="BM327" t="s">
        <v>69</v>
      </c>
      <c r="BN327" t="s">
        <v>69</v>
      </c>
      <c r="BO327">
        <v>0</v>
      </c>
      <c r="BP327">
        <v>0</v>
      </c>
      <c r="BQ327">
        <v>8404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8404</v>
      </c>
    </row>
    <row r="328" spans="1:78" x14ac:dyDescent="0.25">
      <c r="A328" t="s">
        <v>3733</v>
      </c>
      <c r="B328" t="s">
        <v>2716</v>
      </c>
      <c r="C328" t="s">
        <v>2717</v>
      </c>
      <c r="D328" t="str">
        <f t="shared" si="5"/>
        <v>MBT-w03-v96</v>
      </c>
      <c r="E328" t="s">
        <v>66</v>
      </c>
      <c r="F328" t="s">
        <v>72</v>
      </c>
      <c r="G328" t="s">
        <v>73</v>
      </c>
      <c r="H328">
        <v>199974</v>
      </c>
      <c r="I328">
        <v>147.66200000000001</v>
      </c>
      <c r="J328">
        <v>9.0968800000000005</v>
      </c>
      <c r="K328">
        <v>0</v>
      </c>
      <c r="L328">
        <v>0</v>
      </c>
      <c r="M328">
        <v>0</v>
      </c>
      <c r="N328">
        <v>0</v>
      </c>
      <c r="O328">
        <v>251.541</v>
      </c>
      <c r="P328">
        <v>78.580799999999996</v>
      </c>
      <c r="Q328">
        <v>0</v>
      </c>
      <c r="R328">
        <v>1767.84</v>
      </c>
      <c r="S328">
        <v>0</v>
      </c>
      <c r="T328">
        <v>862.46400000000006</v>
      </c>
      <c r="U328">
        <v>3117.17</v>
      </c>
      <c r="V328">
        <v>0</v>
      </c>
      <c r="W328">
        <v>0</v>
      </c>
      <c r="X328">
        <v>0</v>
      </c>
      <c r="Y328">
        <v>117.47499999999999</v>
      </c>
      <c r="Z328">
        <v>0</v>
      </c>
      <c r="AA328">
        <v>449.82600000000002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567.30100000000004</v>
      </c>
      <c r="AI328">
        <v>198.70099999999999</v>
      </c>
      <c r="AJ328">
        <v>11.515000000000001</v>
      </c>
      <c r="AK328">
        <v>0</v>
      </c>
      <c r="AL328">
        <v>0</v>
      </c>
      <c r="AM328">
        <v>0</v>
      </c>
      <c r="AN328">
        <v>0</v>
      </c>
      <c r="AO328">
        <v>140.185</v>
      </c>
      <c r="AP328">
        <v>58.064300000000003</v>
      </c>
      <c r="AQ328">
        <v>0</v>
      </c>
      <c r="AR328">
        <v>441.65499999999997</v>
      </c>
      <c r="AS328">
        <v>0</v>
      </c>
      <c r="AT328">
        <v>221.99600000000001</v>
      </c>
      <c r="AU328">
        <v>1072.1199999999999</v>
      </c>
      <c r="AV328">
        <v>0</v>
      </c>
      <c r="AW328">
        <v>0</v>
      </c>
      <c r="AX328">
        <v>0</v>
      </c>
      <c r="AY328">
        <v>1617.17</v>
      </c>
      <c r="AZ328">
        <v>0</v>
      </c>
      <c r="BA328">
        <v>38.128900000000002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1655.3</v>
      </c>
      <c r="BI328">
        <v>4232.28</v>
      </c>
      <c r="BJ328">
        <v>371.33300000000003</v>
      </c>
      <c r="BK328" t="s">
        <v>69</v>
      </c>
      <c r="BL328" t="s">
        <v>69</v>
      </c>
      <c r="BM328" t="s">
        <v>69</v>
      </c>
      <c r="BN328" t="s">
        <v>69</v>
      </c>
      <c r="BO328">
        <v>0</v>
      </c>
      <c r="BP328">
        <v>0</v>
      </c>
      <c r="BQ328">
        <v>3342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3342</v>
      </c>
    </row>
    <row r="329" spans="1:78" x14ac:dyDescent="0.25">
      <c r="A329" t="s">
        <v>3733</v>
      </c>
      <c r="B329" t="s">
        <v>2718</v>
      </c>
      <c r="C329" t="s">
        <v>2719</v>
      </c>
      <c r="D329" t="str">
        <f t="shared" si="5"/>
        <v>MBT-w04-v96</v>
      </c>
      <c r="E329" t="s">
        <v>66</v>
      </c>
      <c r="F329" t="s">
        <v>74</v>
      </c>
      <c r="G329" t="s">
        <v>75</v>
      </c>
      <c r="H329">
        <v>199974</v>
      </c>
      <c r="I329">
        <v>245.482</v>
      </c>
      <c r="J329">
        <v>15.7278</v>
      </c>
      <c r="K329">
        <v>0</v>
      </c>
      <c r="L329">
        <v>0</v>
      </c>
      <c r="M329">
        <v>0</v>
      </c>
      <c r="N329">
        <v>0</v>
      </c>
      <c r="O329">
        <v>269.13600000000002</v>
      </c>
      <c r="P329">
        <v>109.446</v>
      </c>
      <c r="Q329">
        <v>0</v>
      </c>
      <c r="R329">
        <v>1767.84</v>
      </c>
      <c r="S329">
        <v>0</v>
      </c>
      <c r="T329">
        <v>862.46400000000006</v>
      </c>
      <c r="U329">
        <v>3270.08</v>
      </c>
      <c r="V329">
        <v>0</v>
      </c>
      <c r="W329">
        <v>0</v>
      </c>
      <c r="X329">
        <v>0</v>
      </c>
      <c r="Y329">
        <v>118.604</v>
      </c>
      <c r="Z329">
        <v>0</v>
      </c>
      <c r="AA329">
        <v>436.154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554.75800000000004</v>
      </c>
      <c r="AI329">
        <v>257.37400000000002</v>
      </c>
      <c r="AJ329">
        <v>17.433499999999999</v>
      </c>
      <c r="AK329">
        <v>0</v>
      </c>
      <c r="AL329">
        <v>0</v>
      </c>
      <c r="AM329">
        <v>0</v>
      </c>
      <c r="AN329">
        <v>0</v>
      </c>
      <c r="AO329">
        <v>133.381</v>
      </c>
      <c r="AP329">
        <v>64.884799999999998</v>
      </c>
      <c r="AQ329">
        <v>0</v>
      </c>
      <c r="AR329">
        <v>440.96300000000002</v>
      </c>
      <c r="AS329">
        <v>0</v>
      </c>
      <c r="AT329">
        <v>221.99600000000001</v>
      </c>
      <c r="AU329">
        <v>1136.03</v>
      </c>
      <c r="AV329">
        <v>0</v>
      </c>
      <c r="AW329">
        <v>0</v>
      </c>
      <c r="AX329">
        <v>0</v>
      </c>
      <c r="AY329">
        <v>1616.77</v>
      </c>
      <c r="AZ329">
        <v>0</v>
      </c>
      <c r="BA329">
        <v>37.588200000000001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1654.35</v>
      </c>
      <c r="BI329">
        <v>5101.6400000000003</v>
      </c>
      <c r="BJ329">
        <v>444.22199999999998</v>
      </c>
      <c r="BK329" t="s">
        <v>69</v>
      </c>
      <c r="BL329" t="s">
        <v>69</v>
      </c>
      <c r="BM329" t="s">
        <v>69</v>
      </c>
      <c r="BN329" t="s">
        <v>69</v>
      </c>
      <c r="BO329">
        <v>0</v>
      </c>
      <c r="BP329">
        <v>0</v>
      </c>
      <c r="BQ329">
        <v>3998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3998</v>
      </c>
    </row>
    <row r="330" spans="1:78" x14ac:dyDescent="0.25">
      <c r="A330" t="s">
        <v>3733</v>
      </c>
      <c r="B330" t="s">
        <v>2720</v>
      </c>
      <c r="C330" t="s">
        <v>2721</v>
      </c>
      <c r="D330" t="str">
        <f t="shared" si="5"/>
        <v>MBT-w05-v96</v>
      </c>
      <c r="E330" t="s">
        <v>66</v>
      </c>
      <c r="F330" t="s">
        <v>76</v>
      </c>
      <c r="G330" t="s">
        <v>77</v>
      </c>
      <c r="H330">
        <v>199974</v>
      </c>
      <c r="I330">
        <v>161.637</v>
      </c>
      <c r="J330">
        <v>9.6595499999999994</v>
      </c>
      <c r="K330">
        <v>0</v>
      </c>
      <c r="L330">
        <v>0</v>
      </c>
      <c r="M330">
        <v>0</v>
      </c>
      <c r="N330">
        <v>0</v>
      </c>
      <c r="O330">
        <v>248.691</v>
      </c>
      <c r="P330">
        <v>86.3095</v>
      </c>
      <c r="Q330">
        <v>0</v>
      </c>
      <c r="R330">
        <v>1767.84</v>
      </c>
      <c r="S330">
        <v>0</v>
      </c>
      <c r="T330">
        <v>862.46400000000006</v>
      </c>
      <c r="U330">
        <v>3136.58</v>
      </c>
      <c r="V330">
        <v>0</v>
      </c>
      <c r="W330">
        <v>0</v>
      </c>
      <c r="X330">
        <v>0</v>
      </c>
      <c r="Y330">
        <v>124.125</v>
      </c>
      <c r="Z330">
        <v>0</v>
      </c>
      <c r="AA330">
        <v>456.56299999999999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580.68799999999999</v>
      </c>
      <c r="AI330">
        <v>198.096</v>
      </c>
      <c r="AJ330">
        <v>11.608499999999999</v>
      </c>
      <c r="AK330">
        <v>0</v>
      </c>
      <c r="AL330">
        <v>0</v>
      </c>
      <c r="AM330">
        <v>0</v>
      </c>
      <c r="AN330">
        <v>0</v>
      </c>
      <c r="AO330">
        <v>129.065</v>
      </c>
      <c r="AP330">
        <v>57.104300000000002</v>
      </c>
      <c r="AQ330">
        <v>0</v>
      </c>
      <c r="AR330">
        <v>440.96300000000002</v>
      </c>
      <c r="AS330">
        <v>0</v>
      </c>
      <c r="AT330">
        <v>221.99600000000001</v>
      </c>
      <c r="AU330">
        <v>1058.83</v>
      </c>
      <c r="AV330">
        <v>0</v>
      </c>
      <c r="AW330">
        <v>0</v>
      </c>
      <c r="AX330">
        <v>0</v>
      </c>
      <c r="AY330">
        <v>1408.17</v>
      </c>
      <c r="AZ330">
        <v>0</v>
      </c>
      <c r="BA330">
        <v>38.465699999999998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1446.63</v>
      </c>
      <c r="BI330">
        <v>4193.88</v>
      </c>
      <c r="BJ330">
        <v>641.55600000000004</v>
      </c>
      <c r="BK330" t="s">
        <v>69</v>
      </c>
      <c r="BL330" t="s">
        <v>69</v>
      </c>
      <c r="BM330" t="s">
        <v>69</v>
      </c>
      <c r="BN330" t="s">
        <v>69</v>
      </c>
      <c r="BO330">
        <v>0</v>
      </c>
      <c r="BP330">
        <v>0</v>
      </c>
      <c r="BQ330">
        <v>5774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5774</v>
      </c>
    </row>
    <row r="331" spans="1:78" x14ac:dyDescent="0.25">
      <c r="A331" t="s">
        <v>3733</v>
      </c>
      <c r="B331" t="s">
        <v>2722</v>
      </c>
      <c r="C331" t="s">
        <v>2723</v>
      </c>
      <c r="D331" t="str">
        <f t="shared" si="5"/>
        <v>MBT-w06-v96</v>
      </c>
      <c r="E331" t="s">
        <v>66</v>
      </c>
      <c r="F331" t="s">
        <v>78</v>
      </c>
      <c r="G331" t="s">
        <v>79</v>
      </c>
      <c r="H331">
        <v>199974</v>
      </c>
      <c r="I331">
        <v>316.74200000000002</v>
      </c>
      <c r="J331">
        <v>21.036200000000001</v>
      </c>
      <c r="K331">
        <v>0</v>
      </c>
      <c r="L331">
        <v>0</v>
      </c>
      <c r="M331">
        <v>0</v>
      </c>
      <c r="N331">
        <v>0</v>
      </c>
      <c r="O331">
        <v>290.75700000000001</v>
      </c>
      <c r="P331">
        <v>135.46600000000001</v>
      </c>
      <c r="Q331">
        <v>0</v>
      </c>
      <c r="R331">
        <v>1767.84</v>
      </c>
      <c r="S331">
        <v>0</v>
      </c>
      <c r="T331">
        <v>862.46400000000006</v>
      </c>
      <c r="U331">
        <v>3394.29</v>
      </c>
      <c r="V331">
        <v>0</v>
      </c>
      <c r="W331">
        <v>0</v>
      </c>
      <c r="X331">
        <v>0</v>
      </c>
      <c r="Y331">
        <v>33.0535</v>
      </c>
      <c r="Z331">
        <v>0</v>
      </c>
      <c r="AA331">
        <v>423.71699999999998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456.77</v>
      </c>
      <c r="AI331">
        <v>231.43299999999999</v>
      </c>
      <c r="AJ331">
        <v>15.3142</v>
      </c>
      <c r="AK331">
        <v>0</v>
      </c>
      <c r="AL331">
        <v>0</v>
      </c>
      <c r="AM331">
        <v>0</v>
      </c>
      <c r="AN331">
        <v>0</v>
      </c>
      <c r="AO331">
        <v>146.077</v>
      </c>
      <c r="AP331">
        <v>62.16</v>
      </c>
      <c r="AQ331">
        <v>0</v>
      </c>
      <c r="AR331">
        <v>440.96300000000002</v>
      </c>
      <c r="AS331">
        <v>0</v>
      </c>
      <c r="AT331">
        <v>221.99600000000001</v>
      </c>
      <c r="AU331">
        <v>1117.94</v>
      </c>
      <c r="AV331">
        <v>0</v>
      </c>
      <c r="AW331">
        <v>0</v>
      </c>
      <c r="AX331">
        <v>0</v>
      </c>
      <c r="AY331">
        <v>885.07</v>
      </c>
      <c r="AZ331">
        <v>0</v>
      </c>
      <c r="BA331">
        <v>24.248899999999999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909.31799999999998</v>
      </c>
      <c r="BI331">
        <v>4776.7</v>
      </c>
      <c r="BJ331">
        <v>714.22199999999998</v>
      </c>
      <c r="BK331" t="s">
        <v>69</v>
      </c>
      <c r="BL331" t="s">
        <v>69</v>
      </c>
      <c r="BM331" t="s">
        <v>69</v>
      </c>
      <c r="BN331" t="s">
        <v>69</v>
      </c>
      <c r="BO331">
        <v>0</v>
      </c>
      <c r="BP331">
        <v>0</v>
      </c>
      <c r="BQ331">
        <v>6428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6428</v>
      </c>
    </row>
    <row r="332" spans="1:78" x14ac:dyDescent="0.25">
      <c r="A332" t="s">
        <v>3733</v>
      </c>
      <c r="B332" t="s">
        <v>2725</v>
      </c>
      <c r="C332" t="s">
        <v>2726</v>
      </c>
      <c r="D332" t="str">
        <f t="shared" si="5"/>
        <v>MBT-w07-v96</v>
      </c>
      <c r="E332" t="s">
        <v>66</v>
      </c>
      <c r="F332" t="s">
        <v>80</v>
      </c>
      <c r="G332" t="s">
        <v>81</v>
      </c>
      <c r="H332">
        <v>199974</v>
      </c>
      <c r="I332">
        <v>295.18799999999999</v>
      </c>
      <c r="J332">
        <v>19.658899999999999</v>
      </c>
      <c r="K332">
        <v>0</v>
      </c>
      <c r="L332">
        <v>0</v>
      </c>
      <c r="M332">
        <v>0</v>
      </c>
      <c r="N332">
        <v>0</v>
      </c>
      <c r="O332">
        <v>292.32600000000002</v>
      </c>
      <c r="P332">
        <v>138.524</v>
      </c>
      <c r="Q332">
        <v>0</v>
      </c>
      <c r="R332">
        <v>1767.84</v>
      </c>
      <c r="S332">
        <v>0</v>
      </c>
      <c r="T332">
        <v>862.46400000000006</v>
      </c>
      <c r="U332">
        <v>3375.98</v>
      </c>
      <c r="V332">
        <v>0</v>
      </c>
      <c r="W332">
        <v>0</v>
      </c>
      <c r="X332">
        <v>0</v>
      </c>
      <c r="Y332">
        <v>7.0537900000000002</v>
      </c>
      <c r="Z332">
        <v>0</v>
      </c>
      <c r="AA332">
        <v>419.39100000000002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426.44499999999999</v>
      </c>
      <c r="AI332">
        <v>234.52199999999999</v>
      </c>
      <c r="AJ332">
        <v>16.294899999999998</v>
      </c>
      <c r="AK332">
        <v>0</v>
      </c>
      <c r="AL332">
        <v>0</v>
      </c>
      <c r="AM332">
        <v>0</v>
      </c>
      <c r="AN332">
        <v>0</v>
      </c>
      <c r="AO332">
        <v>144.71</v>
      </c>
      <c r="AP332">
        <v>62.363799999999998</v>
      </c>
      <c r="AQ332">
        <v>0</v>
      </c>
      <c r="AR332">
        <v>440.96300000000002</v>
      </c>
      <c r="AS332">
        <v>0</v>
      </c>
      <c r="AT332">
        <v>221.99600000000001</v>
      </c>
      <c r="AU332">
        <v>1120.8499999999999</v>
      </c>
      <c r="AV332">
        <v>0</v>
      </c>
      <c r="AW332">
        <v>0</v>
      </c>
      <c r="AX332">
        <v>0</v>
      </c>
      <c r="AY332">
        <v>1381.57</v>
      </c>
      <c r="AZ332">
        <v>0</v>
      </c>
      <c r="BA332">
        <v>24.1493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1405.72</v>
      </c>
      <c r="BI332">
        <v>4811.6899999999996</v>
      </c>
      <c r="BJ332">
        <v>986.66700000000003</v>
      </c>
      <c r="BK332" t="s">
        <v>69</v>
      </c>
      <c r="BL332" t="s">
        <v>69</v>
      </c>
      <c r="BM332" t="s">
        <v>69</v>
      </c>
      <c r="BN332" t="s">
        <v>69</v>
      </c>
      <c r="BO332">
        <v>0</v>
      </c>
      <c r="BP332">
        <v>0</v>
      </c>
      <c r="BQ332">
        <v>8880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8880</v>
      </c>
    </row>
    <row r="333" spans="1:78" x14ac:dyDescent="0.25">
      <c r="A333" t="s">
        <v>3733</v>
      </c>
      <c r="B333" t="s">
        <v>2727</v>
      </c>
      <c r="C333" t="s">
        <v>2728</v>
      </c>
      <c r="D333" t="str">
        <f t="shared" si="5"/>
        <v>MBT-w08-v96</v>
      </c>
      <c r="E333" t="s">
        <v>66</v>
      </c>
      <c r="F333" t="s">
        <v>82</v>
      </c>
      <c r="G333" t="s">
        <v>83</v>
      </c>
      <c r="H333">
        <v>199974</v>
      </c>
      <c r="I333">
        <v>352.70499999999998</v>
      </c>
      <c r="J333">
        <v>24.767800000000001</v>
      </c>
      <c r="K333">
        <v>0</v>
      </c>
      <c r="L333">
        <v>0</v>
      </c>
      <c r="M333">
        <v>0</v>
      </c>
      <c r="N333">
        <v>0</v>
      </c>
      <c r="O333">
        <v>284.80200000000002</v>
      </c>
      <c r="P333">
        <v>144.4</v>
      </c>
      <c r="Q333">
        <v>0</v>
      </c>
      <c r="R333">
        <v>1767.84</v>
      </c>
      <c r="S333">
        <v>0</v>
      </c>
      <c r="T333">
        <v>862.46400000000006</v>
      </c>
      <c r="U333">
        <v>3436.96</v>
      </c>
      <c r="V333">
        <v>0</v>
      </c>
      <c r="W333">
        <v>0</v>
      </c>
      <c r="X333">
        <v>0</v>
      </c>
      <c r="Y333">
        <v>25.356999999999999</v>
      </c>
      <c r="Z333">
        <v>0</v>
      </c>
      <c r="AA333">
        <v>412.87099999999998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438.22800000000001</v>
      </c>
      <c r="AI333">
        <v>285.49799999999999</v>
      </c>
      <c r="AJ333">
        <v>20.8672</v>
      </c>
      <c r="AK333">
        <v>0</v>
      </c>
      <c r="AL333">
        <v>0</v>
      </c>
      <c r="AM333">
        <v>0</v>
      </c>
      <c r="AN333">
        <v>0</v>
      </c>
      <c r="AO333">
        <v>140.881</v>
      </c>
      <c r="AP333">
        <v>68.520300000000006</v>
      </c>
      <c r="AQ333">
        <v>0</v>
      </c>
      <c r="AR333">
        <v>440.96300000000002</v>
      </c>
      <c r="AS333">
        <v>0</v>
      </c>
      <c r="AT333">
        <v>221.99600000000001</v>
      </c>
      <c r="AU333">
        <v>1178.72</v>
      </c>
      <c r="AV333">
        <v>0</v>
      </c>
      <c r="AW333">
        <v>0</v>
      </c>
      <c r="AX333">
        <v>0</v>
      </c>
      <c r="AY333">
        <v>1056.04</v>
      </c>
      <c r="AZ333">
        <v>0</v>
      </c>
      <c r="BA333">
        <v>23.145800000000001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1079.19</v>
      </c>
      <c r="BI333">
        <v>5581.27</v>
      </c>
      <c r="BJ333">
        <v>1034.78</v>
      </c>
      <c r="BK333" t="s">
        <v>69</v>
      </c>
      <c r="BL333" t="s">
        <v>69</v>
      </c>
      <c r="BM333" t="s">
        <v>69</v>
      </c>
      <c r="BN333" t="s">
        <v>69</v>
      </c>
      <c r="BO333">
        <v>0</v>
      </c>
      <c r="BP333">
        <v>0</v>
      </c>
      <c r="BQ333">
        <v>9313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9313</v>
      </c>
    </row>
    <row r="334" spans="1:78" x14ac:dyDescent="0.25">
      <c r="A334" t="s">
        <v>3733</v>
      </c>
      <c r="B334" t="s">
        <v>2729</v>
      </c>
      <c r="C334" t="s">
        <v>2730</v>
      </c>
      <c r="D334" t="str">
        <f t="shared" si="5"/>
        <v>MBT-w09-v96</v>
      </c>
      <c r="E334" t="s">
        <v>66</v>
      </c>
      <c r="F334" t="s">
        <v>84</v>
      </c>
      <c r="G334" t="s">
        <v>85</v>
      </c>
      <c r="H334">
        <v>199974</v>
      </c>
      <c r="I334">
        <v>351.541</v>
      </c>
      <c r="J334">
        <v>25.625</v>
      </c>
      <c r="K334">
        <v>0</v>
      </c>
      <c r="L334">
        <v>0</v>
      </c>
      <c r="M334">
        <v>0</v>
      </c>
      <c r="N334">
        <v>0</v>
      </c>
      <c r="O334">
        <v>284.74099999999999</v>
      </c>
      <c r="P334">
        <v>144.83099999999999</v>
      </c>
      <c r="Q334">
        <v>0</v>
      </c>
      <c r="R334">
        <v>1767.84</v>
      </c>
      <c r="S334">
        <v>0</v>
      </c>
      <c r="T334">
        <v>862.46400000000006</v>
      </c>
      <c r="U334">
        <v>3437.03</v>
      </c>
      <c r="V334">
        <v>0</v>
      </c>
      <c r="W334">
        <v>0</v>
      </c>
      <c r="X334">
        <v>0</v>
      </c>
      <c r="Y334">
        <v>58.786999999999999</v>
      </c>
      <c r="Z334">
        <v>0</v>
      </c>
      <c r="AA334">
        <v>412.44600000000003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471.233</v>
      </c>
      <c r="AI334">
        <v>337.44</v>
      </c>
      <c r="AJ334">
        <v>25.6571</v>
      </c>
      <c r="AK334">
        <v>0</v>
      </c>
      <c r="AL334">
        <v>0</v>
      </c>
      <c r="AM334">
        <v>0</v>
      </c>
      <c r="AN334">
        <v>0</v>
      </c>
      <c r="AO334">
        <v>149.16800000000001</v>
      </c>
      <c r="AP334">
        <v>75.377499999999998</v>
      </c>
      <c r="AQ334">
        <v>0</v>
      </c>
      <c r="AR334">
        <v>441.65499999999997</v>
      </c>
      <c r="AS334">
        <v>0</v>
      </c>
      <c r="AT334">
        <v>221.99600000000001</v>
      </c>
      <c r="AU334">
        <v>1251.29</v>
      </c>
      <c r="AV334">
        <v>0</v>
      </c>
      <c r="AW334">
        <v>0</v>
      </c>
      <c r="AX334">
        <v>0</v>
      </c>
      <c r="AY334">
        <v>1347.13</v>
      </c>
      <c r="AZ334">
        <v>0</v>
      </c>
      <c r="BA334">
        <v>35.702500000000001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1382.84</v>
      </c>
      <c r="BI334">
        <v>6354.48</v>
      </c>
      <c r="BJ334">
        <v>775.55600000000004</v>
      </c>
      <c r="BK334" t="s">
        <v>69</v>
      </c>
      <c r="BL334" t="s">
        <v>69</v>
      </c>
      <c r="BM334" t="s">
        <v>69</v>
      </c>
      <c r="BN334" t="s">
        <v>69</v>
      </c>
      <c r="BO334">
        <v>0</v>
      </c>
      <c r="BP334">
        <v>0</v>
      </c>
      <c r="BQ334">
        <v>6980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6980</v>
      </c>
    </row>
    <row r="335" spans="1:78" x14ac:dyDescent="0.25">
      <c r="A335" t="s">
        <v>3734</v>
      </c>
      <c r="B335" t="s">
        <v>2731</v>
      </c>
      <c r="C335" t="s">
        <v>2732</v>
      </c>
      <c r="D335" t="str">
        <f t="shared" si="5"/>
        <v>MBT-w10-v96</v>
      </c>
      <c r="E335" t="s">
        <v>66</v>
      </c>
      <c r="F335" t="s">
        <v>86</v>
      </c>
      <c r="G335" t="s">
        <v>87</v>
      </c>
      <c r="H335">
        <v>199974</v>
      </c>
      <c r="I335">
        <v>353.89400000000001</v>
      </c>
      <c r="J335">
        <v>25.203600000000002</v>
      </c>
      <c r="K335">
        <v>0</v>
      </c>
      <c r="L335">
        <v>0</v>
      </c>
      <c r="M335">
        <v>0</v>
      </c>
      <c r="N335">
        <v>0</v>
      </c>
      <c r="O335">
        <v>280.75900000000001</v>
      </c>
      <c r="P335">
        <v>141.267</v>
      </c>
      <c r="Q335">
        <v>0</v>
      </c>
      <c r="R335">
        <v>1767.84</v>
      </c>
      <c r="S335">
        <v>0</v>
      </c>
      <c r="T335">
        <v>862.46400000000006</v>
      </c>
      <c r="U335">
        <v>3431.41</v>
      </c>
      <c r="V335">
        <v>0</v>
      </c>
      <c r="W335">
        <v>0</v>
      </c>
      <c r="X335">
        <v>0</v>
      </c>
      <c r="Y335">
        <v>68.540499999999994</v>
      </c>
      <c r="Z335">
        <v>0</v>
      </c>
      <c r="AA335">
        <v>410.62200000000001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479.16199999999998</v>
      </c>
      <c r="AI335">
        <v>319.38200000000001</v>
      </c>
      <c r="AJ335">
        <v>23.1782</v>
      </c>
      <c r="AK335">
        <v>0</v>
      </c>
      <c r="AL335">
        <v>0</v>
      </c>
      <c r="AM335">
        <v>0</v>
      </c>
      <c r="AN335">
        <v>0</v>
      </c>
      <c r="AO335">
        <v>147.95599999999999</v>
      </c>
      <c r="AP335">
        <v>72.846999999999994</v>
      </c>
      <c r="AQ335">
        <v>0</v>
      </c>
      <c r="AR335">
        <v>441.65499999999997</v>
      </c>
      <c r="AS335">
        <v>0</v>
      </c>
      <c r="AT335">
        <v>221.99600000000001</v>
      </c>
      <c r="AU335">
        <v>1227.01</v>
      </c>
      <c r="AV335">
        <v>0</v>
      </c>
      <c r="AW335">
        <v>0</v>
      </c>
      <c r="AX335">
        <v>0</v>
      </c>
      <c r="AY335">
        <v>1518.1</v>
      </c>
      <c r="AZ335">
        <v>0</v>
      </c>
      <c r="BA335">
        <v>35.827199999999998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1553.92</v>
      </c>
      <c r="BI335">
        <v>6067.18</v>
      </c>
      <c r="BJ335">
        <v>1065.8900000000001</v>
      </c>
      <c r="BK335" t="s">
        <v>69</v>
      </c>
      <c r="BL335" t="s">
        <v>69</v>
      </c>
      <c r="BM335" t="s">
        <v>69</v>
      </c>
      <c r="BN335" t="s">
        <v>69</v>
      </c>
      <c r="BO335">
        <v>0</v>
      </c>
      <c r="BP335">
        <v>0</v>
      </c>
      <c r="BQ335">
        <v>9593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9593</v>
      </c>
    </row>
    <row r="336" spans="1:78" x14ac:dyDescent="0.25">
      <c r="A336" t="s">
        <v>3734</v>
      </c>
      <c r="B336" t="s">
        <v>2733</v>
      </c>
      <c r="C336" t="s">
        <v>2734</v>
      </c>
      <c r="D336" t="str">
        <f t="shared" si="5"/>
        <v>MBT-w11-v96</v>
      </c>
      <c r="E336" t="s">
        <v>66</v>
      </c>
      <c r="F336" t="s">
        <v>88</v>
      </c>
      <c r="G336" t="s">
        <v>89</v>
      </c>
      <c r="H336">
        <v>199974</v>
      </c>
      <c r="I336">
        <v>303.57600000000002</v>
      </c>
      <c r="J336">
        <v>20.842600000000001</v>
      </c>
      <c r="K336">
        <v>0</v>
      </c>
      <c r="L336">
        <v>0</v>
      </c>
      <c r="M336">
        <v>0</v>
      </c>
      <c r="N336">
        <v>0</v>
      </c>
      <c r="O336">
        <v>276.49299999999999</v>
      </c>
      <c r="P336">
        <v>117.289</v>
      </c>
      <c r="Q336">
        <v>0</v>
      </c>
      <c r="R336">
        <v>1767.84</v>
      </c>
      <c r="S336">
        <v>0</v>
      </c>
      <c r="T336">
        <v>862.46400000000006</v>
      </c>
      <c r="U336">
        <v>3348.49</v>
      </c>
      <c r="V336">
        <v>0</v>
      </c>
      <c r="W336">
        <v>0</v>
      </c>
      <c r="X336">
        <v>0</v>
      </c>
      <c r="Y336">
        <v>192.90299999999999</v>
      </c>
      <c r="Z336">
        <v>0</v>
      </c>
      <c r="AA336">
        <v>415.9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608.803</v>
      </c>
      <c r="AI336">
        <v>297.39400000000001</v>
      </c>
      <c r="AJ336">
        <v>21.627199999999998</v>
      </c>
      <c r="AK336">
        <v>0</v>
      </c>
      <c r="AL336">
        <v>0</v>
      </c>
      <c r="AM336">
        <v>0</v>
      </c>
      <c r="AN336">
        <v>0</v>
      </c>
      <c r="AO336">
        <v>152.88499999999999</v>
      </c>
      <c r="AP336">
        <v>69.552099999999996</v>
      </c>
      <c r="AQ336">
        <v>0</v>
      </c>
      <c r="AR336">
        <v>440.96300000000002</v>
      </c>
      <c r="AS336">
        <v>0</v>
      </c>
      <c r="AT336">
        <v>221.99600000000001</v>
      </c>
      <c r="AU336">
        <v>1204.42</v>
      </c>
      <c r="AV336">
        <v>0</v>
      </c>
      <c r="AW336">
        <v>0</v>
      </c>
      <c r="AX336">
        <v>0</v>
      </c>
      <c r="AY336">
        <v>1804.48</v>
      </c>
      <c r="AZ336">
        <v>0</v>
      </c>
      <c r="BA336">
        <v>35.762300000000003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1840.25</v>
      </c>
      <c r="BI336">
        <v>5830.88</v>
      </c>
      <c r="BJ336">
        <v>492.77800000000002</v>
      </c>
      <c r="BK336" t="s">
        <v>69</v>
      </c>
      <c r="BL336" t="s">
        <v>69</v>
      </c>
      <c r="BM336" t="s">
        <v>69</v>
      </c>
      <c r="BN336" t="s">
        <v>69</v>
      </c>
      <c r="BO336">
        <v>0</v>
      </c>
      <c r="BP336">
        <v>0</v>
      </c>
      <c r="BQ336">
        <v>4435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4435</v>
      </c>
    </row>
    <row r="337" spans="1:78" x14ac:dyDescent="0.25">
      <c r="A337" t="s">
        <v>3734</v>
      </c>
      <c r="B337" t="s">
        <v>2735</v>
      </c>
      <c r="C337" t="s">
        <v>2736</v>
      </c>
      <c r="D337" t="str">
        <f t="shared" si="5"/>
        <v>MBT-w12-v96</v>
      </c>
      <c r="E337" t="s">
        <v>66</v>
      </c>
      <c r="F337" t="s">
        <v>90</v>
      </c>
      <c r="G337" t="s">
        <v>91</v>
      </c>
      <c r="H337">
        <v>199974</v>
      </c>
      <c r="I337">
        <v>263.36399999999998</v>
      </c>
      <c r="J337">
        <v>18.306000000000001</v>
      </c>
      <c r="K337">
        <v>0</v>
      </c>
      <c r="L337">
        <v>0</v>
      </c>
      <c r="M337">
        <v>0</v>
      </c>
      <c r="N337">
        <v>0</v>
      </c>
      <c r="O337">
        <v>264.68299999999999</v>
      </c>
      <c r="P337">
        <v>103.93</v>
      </c>
      <c r="Q337">
        <v>0</v>
      </c>
      <c r="R337">
        <v>1767.84</v>
      </c>
      <c r="S337">
        <v>0</v>
      </c>
      <c r="T337">
        <v>862.46400000000006</v>
      </c>
      <c r="U337">
        <v>3280.57</v>
      </c>
      <c r="V337">
        <v>0</v>
      </c>
      <c r="W337">
        <v>0</v>
      </c>
      <c r="X337">
        <v>0</v>
      </c>
      <c r="Y337">
        <v>181.607</v>
      </c>
      <c r="Z337">
        <v>0</v>
      </c>
      <c r="AA337">
        <v>428.62599999999998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610.23299999999995</v>
      </c>
      <c r="AI337">
        <v>279.81099999999998</v>
      </c>
      <c r="AJ337">
        <v>19.805099999999999</v>
      </c>
      <c r="AK337">
        <v>0</v>
      </c>
      <c r="AL337">
        <v>0</v>
      </c>
      <c r="AM337">
        <v>0</v>
      </c>
      <c r="AN337">
        <v>0</v>
      </c>
      <c r="AO337">
        <v>142.53299999999999</v>
      </c>
      <c r="AP337">
        <v>67.205299999999994</v>
      </c>
      <c r="AQ337">
        <v>0</v>
      </c>
      <c r="AR337">
        <v>441.65499999999997</v>
      </c>
      <c r="AS337">
        <v>0</v>
      </c>
      <c r="AT337">
        <v>221.99600000000001</v>
      </c>
      <c r="AU337">
        <v>1173.01</v>
      </c>
      <c r="AV337">
        <v>0</v>
      </c>
      <c r="AW337">
        <v>0</v>
      </c>
      <c r="AX337">
        <v>0</v>
      </c>
      <c r="AY337">
        <v>2200.34</v>
      </c>
      <c r="AZ337">
        <v>0</v>
      </c>
      <c r="BA337">
        <v>37.684600000000003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2238.02</v>
      </c>
      <c r="BI337">
        <v>5479.89</v>
      </c>
      <c r="BJ337">
        <v>1028.1099999999999</v>
      </c>
      <c r="BK337" t="s">
        <v>69</v>
      </c>
      <c r="BL337" t="s">
        <v>69</v>
      </c>
      <c r="BM337" t="s">
        <v>69</v>
      </c>
      <c r="BN337" t="s">
        <v>69</v>
      </c>
      <c r="BO337">
        <v>0</v>
      </c>
      <c r="BP337">
        <v>0</v>
      </c>
      <c r="BQ337">
        <v>9253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9253</v>
      </c>
    </row>
    <row r="338" spans="1:78" x14ac:dyDescent="0.25">
      <c r="A338" t="s">
        <v>3734</v>
      </c>
      <c r="B338" t="s">
        <v>2737</v>
      </c>
      <c r="C338" t="s">
        <v>2738</v>
      </c>
      <c r="D338" t="str">
        <f t="shared" si="5"/>
        <v>MBT-w13-v96</v>
      </c>
      <c r="E338" t="s">
        <v>66</v>
      </c>
      <c r="F338" t="s">
        <v>92</v>
      </c>
      <c r="G338" t="s">
        <v>93</v>
      </c>
      <c r="H338">
        <v>199974</v>
      </c>
      <c r="I338">
        <v>322.72500000000002</v>
      </c>
      <c r="J338">
        <v>23.648800000000001</v>
      </c>
      <c r="K338">
        <v>0</v>
      </c>
      <c r="L338">
        <v>0</v>
      </c>
      <c r="M338">
        <v>0</v>
      </c>
      <c r="N338">
        <v>0</v>
      </c>
      <c r="O338">
        <v>284.149</v>
      </c>
      <c r="P338">
        <v>122.94</v>
      </c>
      <c r="Q338">
        <v>0</v>
      </c>
      <c r="R338">
        <v>1767.84</v>
      </c>
      <c r="S338">
        <v>0</v>
      </c>
      <c r="T338">
        <v>862.46400000000006</v>
      </c>
      <c r="U338">
        <v>3383.75</v>
      </c>
      <c r="V338">
        <v>0</v>
      </c>
      <c r="W338">
        <v>0</v>
      </c>
      <c r="X338">
        <v>0</v>
      </c>
      <c r="Y338">
        <v>164.94800000000001</v>
      </c>
      <c r="Z338">
        <v>0</v>
      </c>
      <c r="AA338">
        <v>410.96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575.90800000000002</v>
      </c>
      <c r="AI338">
        <v>313.642</v>
      </c>
      <c r="AJ338">
        <v>23.152999999999999</v>
      </c>
      <c r="AK338">
        <v>0</v>
      </c>
      <c r="AL338">
        <v>0</v>
      </c>
      <c r="AM338">
        <v>0</v>
      </c>
      <c r="AN338">
        <v>0</v>
      </c>
      <c r="AO338">
        <v>152.81700000000001</v>
      </c>
      <c r="AP338">
        <v>72.8232</v>
      </c>
      <c r="AQ338">
        <v>0</v>
      </c>
      <c r="AR338">
        <v>440.96300000000002</v>
      </c>
      <c r="AS338">
        <v>0</v>
      </c>
      <c r="AT338">
        <v>221.99600000000001</v>
      </c>
      <c r="AU338">
        <v>1225.3900000000001</v>
      </c>
      <c r="AV338">
        <v>0</v>
      </c>
      <c r="AW338">
        <v>0</v>
      </c>
      <c r="AX338">
        <v>0</v>
      </c>
      <c r="AY338">
        <v>2067.2600000000002</v>
      </c>
      <c r="AZ338">
        <v>0</v>
      </c>
      <c r="BA338">
        <v>37.122199999999999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2104.39</v>
      </c>
      <c r="BI338">
        <v>6060.89</v>
      </c>
      <c r="BJ338">
        <v>505.11099999999999</v>
      </c>
      <c r="BK338" t="s">
        <v>69</v>
      </c>
      <c r="BL338" t="s">
        <v>69</v>
      </c>
      <c r="BM338" t="s">
        <v>69</v>
      </c>
      <c r="BN338" t="s">
        <v>69</v>
      </c>
      <c r="BO338">
        <v>0</v>
      </c>
      <c r="BP338">
        <v>0</v>
      </c>
      <c r="BQ338">
        <v>4546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4546</v>
      </c>
    </row>
    <row r="339" spans="1:78" x14ac:dyDescent="0.25">
      <c r="A339" t="s">
        <v>3734</v>
      </c>
      <c r="B339" t="s">
        <v>2740</v>
      </c>
      <c r="C339" t="s">
        <v>2741</v>
      </c>
      <c r="D339" t="str">
        <f t="shared" si="5"/>
        <v>MBT-w14-v96</v>
      </c>
      <c r="E339" t="s">
        <v>66</v>
      </c>
      <c r="F339" t="s">
        <v>94</v>
      </c>
      <c r="G339" t="s">
        <v>95</v>
      </c>
      <c r="H339">
        <v>199974</v>
      </c>
      <c r="I339">
        <v>310.45999999999998</v>
      </c>
      <c r="J339">
        <v>21.061800000000002</v>
      </c>
      <c r="K339">
        <v>0</v>
      </c>
      <c r="L339">
        <v>0</v>
      </c>
      <c r="M339">
        <v>0</v>
      </c>
      <c r="N339">
        <v>0</v>
      </c>
      <c r="O339">
        <v>280.48099999999999</v>
      </c>
      <c r="P339">
        <v>119.89100000000001</v>
      </c>
      <c r="Q339">
        <v>0</v>
      </c>
      <c r="R339">
        <v>1767.84</v>
      </c>
      <c r="S339">
        <v>0</v>
      </c>
      <c r="T339">
        <v>862.46400000000006</v>
      </c>
      <c r="U339">
        <v>3362.18</v>
      </c>
      <c r="V339">
        <v>0</v>
      </c>
      <c r="W339">
        <v>0</v>
      </c>
      <c r="X339">
        <v>0</v>
      </c>
      <c r="Y339">
        <v>147.37100000000001</v>
      </c>
      <c r="Z339">
        <v>0</v>
      </c>
      <c r="AA339">
        <v>418.85500000000002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566.22699999999998</v>
      </c>
      <c r="AI339">
        <v>361.31099999999998</v>
      </c>
      <c r="AJ339">
        <v>31.053799999999999</v>
      </c>
      <c r="AK339">
        <v>0</v>
      </c>
      <c r="AL339">
        <v>0</v>
      </c>
      <c r="AM339">
        <v>0</v>
      </c>
      <c r="AN339">
        <v>0</v>
      </c>
      <c r="AO339">
        <v>121.134</v>
      </c>
      <c r="AP339">
        <v>74.923500000000004</v>
      </c>
      <c r="AQ339">
        <v>0</v>
      </c>
      <c r="AR339">
        <v>441.65499999999997</v>
      </c>
      <c r="AS339">
        <v>0</v>
      </c>
      <c r="AT339">
        <v>221.99600000000001</v>
      </c>
      <c r="AU339">
        <v>1252.07</v>
      </c>
      <c r="AV339">
        <v>0</v>
      </c>
      <c r="AW339">
        <v>0</v>
      </c>
      <c r="AX339">
        <v>0</v>
      </c>
      <c r="AY339">
        <v>1801.52</v>
      </c>
      <c r="AZ339">
        <v>0</v>
      </c>
      <c r="BA339">
        <v>36.029000000000003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1837.55</v>
      </c>
      <c r="BI339">
        <v>6557.17</v>
      </c>
      <c r="BJ339">
        <v>756.44399999999996</v>
      </c>
      <c r="BK339" t="s">
        <v>69</v>
      </c>
      <c r="BL339" t="s">
        <v>69</v>
      </c>
      <c r="BM339" t="s">
        <v>69</v>
      </c>
      <c r="BN339" t="s">
        <v>69</v>
      </c>
      <c r="BO339">
        <v>0</v>
      </c>
      <c r="BP339">
        <v>0</v>
      </c>
      <c r="BQ339">
        <v>6808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6808</v>
      </c>
    </row>
    <row r="340" spans="1:78" x14ac:dyDescent="0.25">
      <c r="A340" t="s">
        <v>3734</v>
      </c>
      <c r="B340" t="s">
        <v>2742</v>
      </c>
      <c r="C340" t="s">
        <v>2743</v>
      </c>
      <c r="D340" t="str">
        <f t="shared" si="5"/>
        <v>MBT-w15-v96</v>
      </c>
      <c r="E340" t="s">
        <v>66</v>
      </c>
      <c r="F340" t="s">
        <v>96</v>
      </c>
      <c r="G340" t="s">
        <v>97</v>
      </c>
      <c r="H340">
        <v>199974</v>
      </c>
      <c r="I340">
        <v>534.10599999999999</v>
      </c>
      <c r="J340">
        <v>40.6511</v>
      </c>
      <c r="K340">
        <v>0</v>
      </c>
      <c r="L340">
        <v>0</v>
      </c>
      <c r="M340">
        <v>0</v>
      </c>
      <c r="N340">
        <v>0</v>
      </c>
      <c r="O340">
        <v>341.91899999999998</v>
      </c>
      <c r="P340">
        <v>189.75700000000001</v>
      </c>
      <c r="Q340">
        <v>0</v>
      </c>
      <c r="R340">
        <v>1767.84</v>
      </c>
      <c r="S340">
        <v>0</v>
      </c>
      <c r="T340">
        <v>862.46400000000006</v>
      </c>
      <c r="U340">
        <v>3736.73</v>
      </c>
      <c r="V340">
        <v>0</v>
      </c>
      <c r="W340">
        <v>0</v>
      </c>
      <c r="X340">
        <v>0</v>
      </c>
      <c r="Y340">
        <v>5.6887699999999999</v>
      </c>
      <c r="Z340">
        <v>0</v>
      </c>
      <c r="AA340">
        <v>348.11799999999999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353.80700000000002</v>
      </c>
      <c r="AI340">
        <v>361.923</v>
      </c>
      <c r="AJ340">
        <v>30.318100000000001</v>
      </c>
      <c r="AK340">
        <v>0</v>
      </c>
      <c r="AL340">
        <v>0</v>
      </c>
      <c r="AM340">
        <v>0</v>
      </c>
      <c r="AN340">
        <v>0</v>
      </c>
      <c r="AO340">
        <v>155.5</v>
      </c>
      <c r="AP340">
        <v>78.517799999999994</v>
      </c>
      <c r="AQ340">
        <v>0</v>
      </c>
      <c r="AR340">
        <v>440.96300000000002</v>
      </c>
      <c r="AS340">
        <v>0</v>
      </c>
      <c r="AT340">
        <v>221.99600000000001</v>
      </c>
      <c r="AU340">
        <v>1289.22</v>
      </c>
      <c r="AV340">
        <v>0</v>
      </c>
      <c r="AW340">
        <v>0</v>
      </c>
      <c r="AX340">
        <v>0</v>
      </c>
      <c r="AY340">
        <v>923.73800000000006</v>
      </c>
      <c r="AZ340">
        <v>0</v>
      </c>
      <c r="BA340">
        <v>32.100499999999997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955.83900000000006</v>
      </c>
      <c r="BI340">
        <v>6719.18</v>
      </c>
      <c r="BJ340">
        <v>789.11099999999999</v>
      </c>
      <c r="BK340" t="s">
        <v>69</v>
      </c>
      <c r="BL340" t="s">
        <v>69</v>
      </c>
      <c r="BM340" t="s">
        <v>69</v>
      </c>
      <c r="BN340" t="s">
        <v>69</v>
      </c>
      <c r="BO340">
        <v>0</v>
      </c>
      <c r="BP340">
        <v>0</v>
      </c>
      <c r="BQ340">
        <v>7102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7102</v>
      </c>
    </row>
    <row r="341" spans="1:78" x14ac:dyDescent="0.25">
      <c r="A341" t="s">
        <v>3734</v>
      </c>
      <c r="B341" t="s">
        <v>2744</v>
      </c>
      <c r="C341" t="s">
        <v>2745</v>
      </c>
      <c r="D341" t="str">
        <f t="shared" si="5"/>
        <v>MBT-w16-v96</v>
      </c>
      <c r="E341" t="s">
        <v>66</v>
      </c>
      <c r="F341" t="s">
        <v>98</v>
      </c>
      <c r="G341" t="s">
        <v>99</v>
      </c>
      <c r="H341">
        <v>199974</v>
      </c>
      <c r="I341">
        <v>144.447</v>
      </c>
      <c r="J341">
        <v>8.0588700000000006</v>
      </c>
      <c r="K341">
        <v>0</v>
      </c>
      <c r="L341">
        <v>0</v>
      </c>
      <c r="M341">
        <v>0</v>
      </c>
      <c r="N341">
        <v>0</v>
      </c>
      <c r="O341">
        <v>259.08699999999999</v>
      </c>
      <c r="P341">
        <v>68.055899999999994</v>
      </c>
      <c r="Q341">
        <v>0</v>
      </c>
      <c r="R341">
        <v>1767.84</v>
      </c>
      <c r="S341">
        <v>0</v>
      </c>
      <c r="T341">
        <v>862.46400000000006</v>
      </c>
      <c r="U341">
        <v>3109.94</v>
      </c>
      <c r="V341">
        <v>0</v>
      </c>
      <c r="W341">
        <v>0</v>
      </c>
      <c r="X341">
        <v>0</v>
      </c>
      <c r="Y341">
        <v>574.17600000000004</v>
      </c>
      <c r="Z341">
        <v>0</v>
      </c>
      <c r="AA341">
        <v>479.24400000000003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1053.42</v>
      </c>
      <c r="AI341">
        <v>238.87899999999999</v>
      </c>
      <c r="AJ341">
        <v>14.664300000000001</v>
      </c>
      <c r="AK341">
        <v>0</v>
      </c>
      <c r="AL341">
        <v>0</v>
      </c>
      <c r="AM341">
        <v>0</v>
      </c>
      <c r="AN341">
        <v>0</v>
      </c>
      <c r="AO341">
        <v>151.00800000000001</v>
      </c>
      <c r="AP341">
        <v>62.204099999999997</v>
      </c>
      <c r="AQ341">
        <v>0</v>
      </c>
      <c r="AR341">
        <v>446.85</v>
      </c>
      <c r="AS341">
        <v>0</v>
      </c>
      <c r="AT341">
        <v>214.881</v>
      </c>
      <c r="AU341">
        <v>1128.49</v>
      </c>
      <c r="AV341">
        <v>0</v>
      </c>
      <c r="AW341">
        <v>0</v>
      </c>
      <c r="AX341">
        <v>0</v>
      </c>
      <c r="AY341">
        <v>4957.78</v>
      </c>
      <c r="AZ341">
        <v>0</v>
      </c>
      <c r="BA341">
        <v>40.429000000000002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4998.21</v>
      </c>
      <c r="BI341">
        <v>4878.1400000000003</v>
      </c>
      <c r="BJ341">
        <v>673.55600000000004</v>
      </c>
      <c r="BK341" t="s">
        <v>69</v>
      </c>
      <c r="BL341" t="s">
        <v>69</v>
      </c>
      <c r="BM341" t="s">
        <v>69</v>
      </c>
      <c r="BN341" t="s">
        <v>69</v>
      </c>
      <c r="BO341">
        <v>0</v>
      </c>
      <c r="BP341">
        <v>0</v>
      </c>
      <c r="BQ341">
        <v>6062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6062</v>
      </c>
    </row>
    <row r="342" spans="1:78" x14ac:dyDescent="0.25">
      <c r="A342" t="s">
        <v>3735</v>
      </c>
      <c r="B342" t="s">
        <v>2746</v>
      </c>
      <c r="C342" t="s">
        <v>2747</v>
      </c>
      <c r="D342" t="str">
        <f t="shared" si="5"/>
        <v>MBT-w01-v03</v>
      </c>
      <c r="E342" t="s">
        <v>66</v>
      </c>
      <c r="F342" t="s">
        <v>67</v>
      </c>
      <c r="G342" t="s">
        <v>68</v>
      </c>
      <c r="H342">
        <v>199974</v>
      </c>
      <c r="I342">
        <v>55.856999999999999</v>
      </c>
      <c r="J342">
        <v>0.99575999999999998</v>
      </c>
      <c r="K342">
        <v>0</v>
      </c>
      <c r="L342">
        <v>0</v>
      </c>
      <c r="M342">
        <v>0</v>
      </c>
      <c r="N342">
        <v>0</v>
      </c>
      <c r="O342">
        <v>144.55199999999999</v>
      </c>
      <c r="P342">
        <v>46.697400000000002</v>
      </c>
      <c r="Q342">
        <v>0</v>
      </c>
      <c r="R342">
        <v>1677.09</v>
      </c>
      <c r="S342">
        <v>0</v>
      </c>
      <c r="T342">
        <v>861.13</v>
      </c>
      <c r="U342">
        <v>2786.33</v>
      </c>
      <c r="V342">
        <v>0</v>
      </c>
      <c r="W342">
        <v>0</v>
      </c>
      <c r="X342">
        <v>0</v>
      </c>
      <c r="Y342">
        <v>167.499</v>
      </c>
      <c r="Z342">
        <v>0</v>
      </c>
      <c r="AA342">
        <v>458.887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626.38599999999997</v>
      </c>
      <c r="AI342">
        <v>153.69</v>
      </c>
      <c r="AJ342">
        <v>3.67313</v>
      </c>
      <c r="AK342">
        <v>0</v>
      </c>
      <c r="AL342">
        <v>0</v>
      </c>
      <c r="AM342">
        <v>0</v>
      </c>
      <c r="AN342">
        <v>0</v>
      </c>
      <c r="AO342">
        <v>73.278499999999994</v>
      </c>
      <c r="AP342">
        <v>49.801900000000003</v>
      </c>
      <c r="AQ342">
        <v>0</v>
      </c>
      <c r="AR342">
        <v>418.327</v>
      </c>
      <c r="AS342">
        <v>0</v>
      </c>
      <c r="AT342">
        <v>221.654</v>
      </c>
      <c r="AU342">
        <v>920.42499999999995</v>
      </c>
      <c r="AV342">
        <v>0</v>
      </c>
      <c r="AW342">
        <v>0</v>
      </c>
      <c r="AX342">
        <v>0</v>
      </c>
      <c r="AY342">
        <v>2731.36</v>
      </c>
      <c r="AZ342">
        <v>0</v>
      </c>
      <c r="BA342">
        <v>38.018599999999999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2769.38</v>
      </c>
      <c r="BI342">
        <v>3174.13</v>
      </c>
      <c r="BJ342">
        <v>722.55600000000004</v>
      </c>
      <c r="BK342" t="s">
        <v>69</v>
      </c>
      <c r="BL342" t="s">
        <v>69</v>
      </c>
      <c r="BM342" t="s">
        <v>69</v>
      </c>
      <c r="BN342" t="s">
        <v>69</v>
      </c>
      <c r="BO342">
        <v>0</v>
      </c>
      <c r="BP342">
        <v>0</v>
      </c>
      <c r="BQ342">
        <v>6503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6503</v>
      </c>
    </row>
    <row r="343" spans="1:78" x14ac:dyDescent="0.25">
      <c r="A343" t="s">
        <v>3735</v>
      </c>
      <c r="B343" t="s">
        <v>2748</v>
      </c>
      <c r="C343" t="s">
        <v>2749</v>
      </c>
      <c r="D343" t="str">
        <f t="shared" si="5"/>
        <v>MBT-w02-v03</v>
      </c>
      <c r="E343" t="s">
        <v>66</v>
      </c>
      <c r="F343" t="s">
        <v>70</v>
      </c>
      <c r="G343" t="s">
        <v>71</v>
      </c>
      <c r="H343">
        <v>199974</v>
      </c>
      <c r="I343">
        <v>205.05799999999999</v>
      </c>
      <c r="J343">
        <v>5.1696900000000001</v>
      </c>
      <c r="K343">
        <v>0</v>
      </c>
      <c r="L343">
        <v>0</v>
      </c>
      <c r="M343">
        <v>0</v>
      </c>
      <c r="N343">
        <v>0</v>
      </c>
      <c r="O343">
        <v>170.92400000000001</v>
      </c>
      <c r="P343">
        <v>93.775300000000001</v>
      </c>
      <c r="Q343">
        <v>0</v>
      </c>
      <c r="R343">
        <v>1677.09</v>
      </c>
      <c r="S343">
        <v>0</v>
      </c>
      <c r="T343">
        <v>861.13</v>
      </c>
      <c r="U343">
        <v>3013.16</v>
      </c>
      <c r="V343">
        <v>0</v>
      </c>
      <c r="W343">
        <v>0</v>
      </c>
      <c r="X343">
        <v>0</v>
      </c>
      <c r="Y343">
        <v>83.678600000000003</v>
      </c>
      <c r="Z343">
        <v>0</v>
      </c>
      <c r="AA343">
        <v>427.1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510.779</v>
      </c>
      <c r="AI343">
        <v>251.10300000000001</v>
      </c>
      <c r="AJ343">
        <v>7.1316600000000001</v>
      </c>
      <c r="AK343">
        <v>0</v>
      </c>
      <c r="AL343">
        <v>0</v>
      </c>
      <c r="AM343">
        <v>0</v>
      </c>
      <c r="AN343">
        <v>0</v>
      </c>
      <c r="AO343">
        <v>96.720500000000001</v>
      </c>
      <c r="AP343">
        <v>61.526000000000003</v>
      </c>
      <c r="AQ343">
        <v>0</v>
      </c>
      <c r="AR343">
        <v>418.327</v>
      </c>
      <c r="AS343">
        <v>0</v>
      </c>
      <c r="AT343">
        <v>221.654</v>
      </c>
      <c r="AU343">
        <v>1056.46</v>
      </c>
      <c r="AV343">
        <v>0</v>
      </c>
      <c r="AW343">
        <v>0</v>
      </c>
      <c r="AX343">
        <v>0</v>
      </c>
      <c r="AY343">
        <v>1696.26</v>
      </c>
      <c r="AZ343">
        <v>0</v>
      </c>
      <c r="BA343">
        <v>36.234499999999997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1732.5</v>
      </c>
      <c r="BI343">
        <v>5030.26</v>
      </c>
      <c r="BJ343">
        <v>852.77800000000002</v>
      </c>
      <c r="BK343" t="s">
        <v>69</v>
      </c>
      <c r="BL343" t="s">
        <v>69</v>
      </c>
      <c r="BM343" t="s">
        <v>69</v>
      </c>
      <c r="BN343" t="s">
        <v>69</v>
      </c>
      <c r="BO343">
        <v>0</v>
      </c>
      <c r="BP343">
        <v>0</v>
      </c>
      <c r="BQ343">
        <v>7675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7675</v>
      </c>
    </row>
    <row r="344" spans="1:78" x14ac:dyDescent="0.25">
      <c r="A344" t="s">
        <v>3735</v>
      </c>
      <c r="B344" t="s">
        <v>2750</v>
      </c>
      <c r="C344" t="s">
        <v>2751</v>
      </c>
      <c r="D344" t="str">
        <f t="shared" si="5"/>
        <v>MBT-w03-v03</v>
      </c>
      <c r="E344" t="s">
        <v>66</v>
      </c>
      <c r="F344" t="s">
        <v>72</v>
      </c>
      <c r="G344" t="s">
        <v>73</v>
      </c>
      <c r="H344">
        <v>199974</v>
      </c>
      <c r="I344">
        <v>160.77799999999999</v>
      </c>
      <c r="J344">
        <v>3.6090399999999998</v>
      </c>
      <c r="K344">
        <v>0</v>
      </c>
      <c r="L344">
        <v>0</v>
      </c>
      <c r="M344">
        <v>0</v>
      </c>
      <c r="N344">
        <v>0</v>
      </c>
      <c r="O344">
        <v>163.40100000000001</v>
      </c>
      <c r="P344">
        <v>92.774299999999997</v>
      </c>
      <c r="Q344">
        <v>0</v>
      </c>
      <c r="R344">
        <v>1677.09</v>
      </c>
      <c r="S344">
        <v>0</v>
      </c>
      <c r="T344">
        <v>861.13</v>
      </c>
      <c r="U344">
        <v>2958.79</v>
      </c>
      <c r="V344">
        <v>0</v>
      </c>
      <c r="W344">
        <v>0</v>
      </c>
      <c r="X344">
        <v>0</v>
      </c>
      <c r="Y344">
        <v>95.715999999999994</v>
      </c>
      <c r="Z344">
        <v>0</v>
      </c>
      <c r="AA344">
        <v>428.37400000000002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524.09</v>
      </c>
      <c r="AI344">
        <v>190.298</v>
      </c>
      <c r="AJ344">
        <v>4.3860099999999997</v>
      </c>
      <c r="AK344">
        <v>0</v>
      </c>
      <c r="AL344">
        <v>0</v>
      </c>
      <c r="AM344">
        <v>0</v>
      </c>
      <c r="AN344">
        <v>0</v>
      </c>
      <c r="AO344">
        <v>94.6995</v>
      </c>
      <c r="AP344">
        <v>53.819299999999998</v>
      </c>
      <c r="AQ344">
        <v>0</v>
      </c>
      <c r="AR344">
        <v>418.98700000000002</v>
      </c>
      <c r="AS344">
        <v>0</v>
      </c>
      <c r="AT344">
        <v>221.654</v>
      </c>
      <c r="AU344">
        <v>983.84400000000005</v>
      </c>
      <c r="AV344">
        <v>0</v>
      </c>
      <c r="AW344">
        <v>0</v>
      </c>
      <c r="AX344">
        <v>0</v>
      </c>
      <c r="AY344">
        <v>1623.52</v>
      </c>
      <c r="AZ344">
        <v>0</v>
      </c>
      <c r="BA344">
        <v>35.932000000000002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1659.45</v>
      </c>
      <c r="BI344">
        <v>3886.9</v>
      </c>
      <c r="BJ344">
        <v>347</v>
      </c>
      <c r="BK344" t="s">
        <v>69</v>
      </c>
      <c r="BL344" t="s">
        <v>69</v>
      </c>
      <c r="BM344" t="s">
        <v>69</v>
      </c>
      <c r="BN344" t="s">
        <v>69</v>
      </c>
      <c r="BO344">
        <v>0</v>
      </c>
      <c r="BP344">
        <v>0</v>
      </c>
      <c r="BQ344">
        <v>3123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3123</v>
      </c>
    </row>
    <row r="345" spans="1:78" x14ac:dyDescent="0.25">
      <c r="A345" t="s">
        <v>3735</v>
      </c>
      <c r="B345" t="s">
        <v>2752</v>
      </c>
      <c r="C345" t="s">
        <v>2753</v>
      </c>
      <c r="D345" t="str">
        <f t="shared" si="5"/>
        <v>MBT-w04-v03</v>
      </c>
      <c r="E345" t="s">
        <v>66</v>
      </c>
      <c r="F345" t="s">
        <v>74</v>
      </c>
      <c r="G345" t="s">
        <v>75</v>
      </c>
      <c r="H345">
        <v>199974</v>
      </c>
      <c r="I345">
        <v>244.96199999999999</v>
      </c>
      <c r="J345">
        <v>6.04521</v>
      </c>
      <c r="K345">
        <v>0</v>
      </c>
      <c r="L345">
        <v>0</v>
      </c>
      <c r="M345">
        <v>0</v>
      </c>
      <c r="N345">
        <v>0</v>
      </c>
      <c r="O345">
        <v>180.43</v>
      </c>
      <c r="P345">
        <v>114.553</v>
      </c>
      <c r="Q345">
        <v>0</v>
      </c>
      <c r="R345">
        <v>1677.09</v>
      </c>
      <c r="S345">
        <v>0</v>
      </c>
      <c r="T345">
        <v>861.13</v>
      </c>
      <c r="U345">
        <v>3084.22</v>
      </c>
      <c r="V345">
        <v>0</v>
      </c>
      <c r="W345">
        <v>0</v>
      </c>
      <c r="X345">
        <v>0</v>
      </c>
      <c r="Y345">
        <v>90.609700000000004</v>
      </c>
      <c r="Z345">
        <v>0</v>
      </c>
      <c r="AA345">
        <v>415.10599999999999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505.71600000000001</v>
      </c>
      <c r="AI345">
        <v>234.51900000000001</v>
      </c>
      <c r="AJ345">
        <v>6.0260600000000002</v>
      </c>
      <c r="AK345">
        <v>0</v>
      </c>
      <c r="AL345">
        <v>0</v>
      </c>
      <c r="AM345">
        <v>0</v>
      </c>
      <c r="AN345">
        <v>0</v>
      </c>
      <c r="AO345">
        <v>113.134</v>
      </c>
      <c r="AP345">
        <v>60.700099999999999</v>
      </c>
      <c r="AQ345">
        <v>0</v>
      </c>
      <c r="AR345">
        <v>418.327</v>
      </c>
      <c r="AS345">
        <v>0</v>
      </c>
      <c r="AT345">
        <v>221.654</v>
      </c>
      <c r="AU345">
        <v>1054.3599999999999</v>
      </c>
      <c r="AV345">
        <v>0</v>
      </c>
      <c r="AW345">
        <v>0</v>
      </c>
      <c r="AX345">
        <v>0</v>
      </c>
      <c r="AY345">
        <v>1623.13</v>
      </c>
      <c r="AZ345">
        <v>0</v>
      </c>
      <c r="BA345">
        <v>35.415300000000002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1658.55</v>
      </c>
      <c r="BI345">
        <v>4769.59</v>
      </c>
      <c r="BJ345">
        <v>412</v>
      </c>
      <c r="BK345" t="s">
        <v>69</v>
      </c>
      <c r="BL345" t="s">
        <v>69</v>
      </c>
      <c r="BM345" t="s">
        <v>69</v>
      </c>
      <c r="BN345" t="s">
        <v>69</v>
      </c>
      <c r="BO345">
        <v>0</v>
      </c>
      <c r="BP345">
        <v>0</v>
      </c>
      <c r="BQ345">
        <v>3708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3708</v>
      </c>
    </row>
    <row r="346" spans="1:78" x14ac:dyDescent="0.25">
      <c r="A346" t="s">
        <v>3735</v>
      </c>
      <c r="B346" t="s">
        <v>2755</v>
      </c>
      <c r="C346" t="s">
        <v>2756</v>
      </c>
      <c r="D346" t="str">
        <f t="shared" si="5"/>
        <v>MBT-w05-v03</v>
      </c>
      <c r="E346" t="s">
        <v>66</v>
      </c>
      <c r="F346" t="s">
        <v>76</v>
      </c>
      <c r="G346" t="s">
        <v>77</v>
      </c>
      <c r="H346">
        <v>199974</v>
      </c>
      <c r="I346">
        <v>164.93299999999999</v>
      </c>
      <c r="J346">
        <v>3.7005300000000001</v>
      </c>
      <c r="K346">
        <v>0</v>
      </c>
      <c r="L346">
        <v>0</v>
      </c>
      <c r="M346">
        <v>0</v>
      </c>
      <c r="N346">
        <v>0</v>
      </c>
      <c r="O346">
        <v>161.416</v>
      </c>
      <c r="P346">
        <v>91.283799999999999</v>
      </c>
      <c r="Q346">
        <v>0</v>
      </c>
      <c r="R346">
        <v>1677.09</v>
      </c>
      <c r="S346">
        <v>0</v>
      </c>
      <c r="T346">
        <v>861.13</v>
      </c>
      <c r="U346">
        <v>2959.56</v>
      </c>
      <c r="V346">
        <v>0</v>
      </c>
      <c r="W346">
        <v>0</v>
      </c>
      <c r="X346">
        <v>0</v>
      </c>
      <c r="Y346">
        <v>86.386300000000006</v>
      </c>
      <c r="Z346">
        <v>0</v>
      </c>
      <c r="AA346">
        <v>434.92599999999999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521.31200000000001</v>
      </c>
      <c r="AI346">
        <v>192.8</v>
      </c>
      <c r="AJ346">
        <v>4.6739699999999997</v>
      </c>
      <c r="AK346">
        <v>0</v>
      </c>
      <c r="AL346">
        <v>0</v>
      </c>
      <c r="AM346">
        <v>0</v>
      </c>
      <c r="AN346">
        <v>0</v>
      </c>
      <c r="AO346">
        <v>89.414599999999993</v>
      </c>
      <c r="AP346">
        <v>53.113799999999998</v>
      </c>
      <c r="AQ346">
        <v>0</v>
      </c>
      <c r="AR346">
        <v>418.98700000000002</v>
      </c>
      <c r="AS346">
        <v>0</v>
      </c>
      <c r="AT346">
        <v>221.654</v>
      </c>
      <c r="AU346">
        <v>980.64300000000003</v>
      </c>
      <c r="AV346">
        <v>0</v>
      </c>
      <c r="AW346">
        <v>0</v>
      </c>
      <c r="AX346">
        <v>0</v>
      </c>
      <c r="AY346">
        <v>1312.9</v>
      </c>
      <c r="AZ346">
        <v>0</v>
      </c>
      <c r="BA346">
        <v>36.268500000000003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1349.17</v>
      </c>
      <c r="BI346">
        <v>3931.56</v>
      </c>
      <c r="BJ346">
        <v>595.22199999999998</v>
      </c>
      <c r="BK346" t="s">
        <v>69</v>
      </c>
      <c r="BL346" t="s">
        <v>69</v>
      </c>
      <c r="BM346" t="s">
        <v>69</v>
      </c>
      <c r="BN346" t="s">
        <v>69</v>
      </c>
      <c r="BO346">
        <v>0</v>
      </c>
      <c r="BP346">
        <v>0</v>
      </c>
      <c r="BQ346">
        <v>5357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5357</v>
      </c>
    </row>
    <row r="347" spans="1:78" x14ac:dyDescent="0.25">
      <c r="A347" t="s">
        <v>3735</v>
      </c>
      <c r="B347" t="s">
        <v>2757</v>
      </c>
      <c r="C347" t="s">
        <v>2758</v>
      </c>
      <c r="D347" t="str">
        <f t="shared" si="5"/>
        <v>MBT-w06-v03</v>
      </c>
      <c r="E347" t="s">
        <v>66</v>
      </c>
      <c r="F347" t="s">
        <v>78</v>
      </c>
      <c r="G347" t="s">
        <v>79</v>
      </c>
      <c r="H347">
        <v>199974</v>
      </c>
      <c r="I347">
        <v>321.94299999999998</v>
      </c>
      <c r="J347">
        <v>8.4586199999999998</v>
      </c>
      <c r="K347">
        <v>0</v>
      </c>
      <c r="L347">
        <v>0</v>
      </c>
      <c r="M347">
        <v>0</v>
      </c>
      <c r="N347">
        <v>0</v>
      </c>
      <c r="O347">
        <v>185.85</v>
      </c>
      <c r="P347">
        <v>135.41</v>
      </c>
      <c r="Q347">
        <v>0</v>
      </c>
      <c r="R347">
        <v>1677.09</v>
      </c>
      <c r="S347">
        <v>0</v>
      </c>
      <c r="T347">
        <v>861.13</v>
      </c>
      <c r="U347">
        <v>3189.89</v>
      </c>
      <c r="V347">
        <v>0</v>
      </c>
      <c r="W347">
        <v>0</v>
      </c>
      <c r="X347">
        <v>0</v>
      </c>
      <c r="Y347">
        <v>42.934899999999999</v>
      </c>
      <c r="Z347">
        <v>0</v>
      </c>
      <c r="AA347">
        <v>403.08300000000003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446.017</v>
      </c>
      <c r="AI347">
        <v>243.20500000000001</v>
      </c>
      <c r="AJ347">
        <v>5.8395000000000001</v>
      </c>
      <c r="AK347">
        <v>0</v>
      </c>
      <c r="AL347">
        <v>0</v>
      </c>
      <c r="AM347">
        <v>0</v>
      </c>
      <c r="AN347">
        <v>0</v>
      </c>
      <c r="AO347">
        <v>111.087</v>
      </c>
      <c r="AP347">
        <v>60.615900000000003</v>
      </c>
      <c r="AQ347">
        <v>0</v>
      </c>
      <c r="AR347">
        <v>418.822</v>
      </c>
      <c r="AS347">
        <v>0</v>
      </c>
      <c r="AT347">
        <v>221.654</v>
      </c>
      <c r="AU347">
        <v>1061.22</v>
      </c>
      <c r="AV347">
        <v>0</v>
      </c>
      <c r="AW347">
        <v>0</v>
      </c>
      <c r="AX347">
        <v>0</v>
      </c>
      <c r="AY347">
        <v>949.96400000000006</v>
      </c>
      <c r="AZ347">
        <v>0</v>
      </c>
      <c r="BA347">
        <v>32.320900000000002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982.28499999999997</v>
      </c>
      <c r="BI347">
        <v>4939.45</v>
      </c>
      <c r="BJ347">
        <v>667.88900000000001</v>
      </c>
      <c r="BK347" t="s">
        <v>69</v>
      </c>
      <c r="BL347" t="s">
        <v>69</v>
      </c>
      <c r="BM347" t="s">
        <v>69</v>
      </c>
      <c r="BN347" t="s">
        <v>69</v>
      </c>
      <c r="BO347">
        <v>0</v>
      </c>
      <c r="BP347">
        <v>0</v>
      </c>
      <c r="BQ347">
        <v>6011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6011</v>
      </c>
    </row>
    <row r="348" spans="1:78" x14ac:dyDescent="0.25">
      <c r="A348" t="s">
        <v>3735</v>
      </c>
      <c r="B348" t="s">
        <v>2759</v>
      </c>
      <c r="C348" t="s">
        <v>2760</v>
      </c>
      <c r="D348" t="str">
        <f t="shared" si="5"/>
        <v>MBT-w07-v03</v>
      </c>
      <c r="E348" t="s">
        <v>66</v>
      </c>
      <c r="F348" t="s">
        <v>80</v>
      </c>
      <c r="G348" t="s">
        <v>81</v>
      </c>
      <c r="H348">
        <v>199974</v>
      </c>
      <c r="I348">
        <v>305.524</v>
      </c>
      <c r="J348">
        <v>7.8464200000000002</v>
      </c>
      <c r="K348">
        <v>0</v>
      </c>
      <c r="L348">
        <v>0</v>
      </c>
      <c r="M348">
        <v>0</v>
      </c>
      <c r="N348">
        <v>0</v>
      </c>
      <c r="O348">
        <v>183.59800000000001</v>
      </c>
      <c r="P348">
        <v>139.35499999999999</v>
      </c>
      <c r="Q348">
        <v>0</v>
      </c>
      <c r="R348">
        <v>1677.09</v>
      </c>
      <c r="S348">
        <v>0</v>
      </c>
      <c r="T348">
        <v>861.13</v>
      </c>
      <c r="U348">
        <v>3174.55</v>
      </c>
      <c r="V348">
        <v>0</v>
      </c>
      <c r="W348">
        <v>0</v>
      </c>
      <c r="X348">
        <v>0</v>
      </c>
      <c r="Y348">
        <v>10.0595</v>
      </c>
      <c r="Z348">
        <v>0</v>
      </c>
      <c r="AA348">
        <v>398.88400000000001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408.94400000000002</v>
      </c>
      <c r="AI348">
        <v>249.00200000000001</v>
      </c>
      <c r="AJ348">
        <v>5.9778099999999998</v>
      </c>
      <c r="AK348">
        <v>0</v>
      </c>
      <c r="AL348">
        <v>0</v>
      </c>
      <c r="AM348">
        <v>0</v>
      </c>
      <c r="AN348">
        <v>0</v>
      </c>
      <c r="AO348">
        <v>106.845</v>
      </c>
      <c r="AP348">
        <v>60.474499999999999</v>
      </c>
      <c r="AQ348">
        <v>0</v>
      </c>
      <c r="AR348">
        <v>418.822</v>
      </c>
      <c r="AS348">
        <v>0</v>
      </c>
      <c r="AT348">
        <v>221.654</v>
      </c>
      <c r="AU348">
        <v>1062.77</v>
      </c>
      <c r="AV348">
        <v>0</v>
      </c>
      <c r="AW348">
        <v>0</v>
      </c>
      <c r="AX348">
        <v>0</v>
      </c>
      <c r="AY348">
        <v>861.31700000000001</v>
      </c>
      <c r="AZ348">
        <v>0</v>
      </c>
      <c r="BA348">
        <v>33.516599999999997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894.83299999999997</v>
      </c>
      <c r="BI348">
        <v>5112.2</v>
      </c>
      <c r="BJ348">
        <v>918.22199999999998</v>
      </c>
      <c r="BK348" t="s">
        <v>69</v>
      </c>
      <c r="BL348" t="s">
        <v>69</v>
      </c>
      <c r="BM348" t="s">
        <v>69</v>
      </c>
      <c r="BN348" t="s">
        <v>69</v>
      </c>
      <c r="BO348">
        <v>0</v>
      </c>
      <c r="BP348">
        <v>0</v>
      </c>
      <c r="BQ348">
        <v>8264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8264</v>
      </c>
    </row>
    <row r="349" spans="1:78" x14ac:dyDescent="0.25">
      <c r="A349" t="s">
        <v>3735</v>
      </c>
      <c r="B349" t="s">
        <v>2761</v>
      </c>
      <c r="C349" t="s">
        <v>2762</v>
      </c>
      <c r="D349" t="str">
        <f t="shared" si="5"/>
        <v>MBT-w08-v03</v>
      </c>
      <c r="E349" t="s">
        <v>66</v>
      </c>
      <c r="F349" t="s">
        <v>82</v>
      </c>
      <c r="G349" t="s">
        <v>83</v>
      </c>
      <c r="H349">
        <v>199974</v>
      </c>
      <c r="I349">
        <v>355.279</v>
      </c>
      <c r="J349">
        <v>9.4608500000000006</v>
      </c>
      <c r="K349">
        <v>0</v>
      </c>
      <c r="L349">
        <v>0</v>
      </c>
      <c r="M349">
        <v>0</v>
      </c>
      <c r="N349">
        <v>0</v>
      </c>
      <c r="O349">
        <v>188.93199999999999</v>
      </c>
      <c r="P349">
        <v>146.41900000000001</v>
      </c>
      <c r="Q349">
        <v>0</v>
      </c>
      <c r="R349">
        <v>1677.09</v>
      </c>
      <c r="S349">
        <v>0</v>
      </c>
      <c r="T349">
        <v>861.13</v>
      </c>
      <c r="U349">
        <v>3238.32</v>
      </c>
      <c r="V349">
        <v>0</v>
      </c>
      <c r="W349">
        <v>0</v>
      </c>
      <c r="X349">
        <v>0</v>
      </c>
      <c r="Y349">
        <v>45.915199999999999</v>
      </c>
      <c r="Z349">
        <v>0</v>
      </c>
      <c r="AA349">
        <v>392.517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438.43299999999999</v>
      </c>
      <c r="AI349">
        <v>287.09100000000001</v>
      </c>
      <c r="AJ349">
        <v>11.0657</v>
      </c>
      <c r="AK349">
        <v>0</v>
      </c>
      <c r="AL349">
        <v>0</v>
      </c>
      <c r="AM349">
        <v>0</v>
      </c>
      <c r="AN349">
        <v>0</v>
      </c>
      <c r="AO349">
        <v>105.501</v>
      </c>
      <c r="AP349">
        <v>65.722700000000003</v>
      </c>
      <c r="AQ349">
        <v>0</v>
      </c>
      <c r="AR349">
        <v>418.327</v>
      </c>
      <c r="AS349">
        <v>0</v>
      </c>
      <c r="AT349">
        <v>221.654</v>
      </c>
      <c r="AU349">
        <v>1109.3599999999999</v>
      </c>
      <c r="AV349">
        <v>0</v>
      </c>
      <c r="AW349">
        <v>0</v>
      </c>
      <c r="AX349">
        <v>0</v>
      </c>
      <c r="AY349">
        <v>1384.2</v>
      </c>
      <c r="AZ349">
        <v>0</v>
      </c>
      <c r="BA349">
        <v>33.375900000000001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1417.58</v>
      </c>
      <c r="BI349">
        <v>5450.53</v>
      </c>
      <c r="BJ349">
        <v>975.55600000000004</v>
      </c>
      <c r="BK349" t="s">
        <v>69</v>
      </c>
      <c r="BL349" t="s">
        <v>69</v>
      </c>
      <c r="BM349" t="s">
        <v>69</v>
      </c>
      <c r="BN349" t="s">
        <v>69</v>
      </c>
      <c r="BO349">
        <v>0</v>
      </c>
      <c r="BP349">
        <v>0</v>
      </c>
      <c r="BQ349">
        <v>8780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8780</v>
      </c>
    </row>
    <row r="350" spans="1:78" x14ac:dyDescent="0.25">
      <c r="A350" t="s">
        <v>3736</v>
      </c>
      <c r="B350" t="s">
        <v>2763</v>
      </c>
      <c r="C350" t="s">
        <v>2764</v>
      </c>
      <c r="D350" t="str">
        <f t="shared" si="5"/>
        <v>MBT-w09-v03</v>
      </c>
      <c r="E350" t="s">
        <v>66</v>
      </c>
      <c r="F350" t="s">
        <v>84</v>
      </c>
      <c r="G350" t="s">
        <v>85</v>
      </c>
      <c r="H350">
        <v>199974</v>
      </c>
      <c r="I350">
        <v>350.92</v>
      </c>
      <c r="J350">
        <v>9.7584499999999998</v>
      </c>
      <c r="K350">
        <v>0</v>
      </c>
      <c r="L350">
        <v>0</v>
      </c>
      <c r="M350">
        <v>0</v>
      </c>
      <c r="N350">
        <v>0</v>
      </c>
      <c r="O350">
        <v>194.12799999999999</v>
      </c>
      <c r="P350">
        <v>146.595</v>
      </c>
      <c r="Q350">
        <v>0</v>
      </c>
      <c r="R350">
        <v>1677.09</v>
      </c>
      <c r="S350">
        <v>0</v>
      </c>
      <c r="T350">
        <v>861.13</v>
      </c>
      <c r="U350">
        <v>3239.63</v>
      </c>
      <c r="V350">
        <v>0</v>
      </c>
      <c r="W350">
        <v>0</v>
      </c>
      <c r="X350">
        <v>0</v>
      </c>
      <c r="Y350">
        <v>44.516500000000001</v>
      </c>
      <c r="Z350">
        <v>0</v>
      </c>
      <c r="AA350">
        <v>392.05700000000002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436.57299999999998</v>
      </c>
      <c r="AI350">
        <v>338.59100000000001</v>
      </c>
      <c r="AJ350">
        <v>18.361799999999999</v>
      </c>
      <c r="AK350">
        <v>0</v>
      </c>
      <c r="AL350">
        <v>0</v>
      </c>
      <c r="AM350">
        <v>0</v>
      </c>
      <c r="AN350">
        <v>0</v>
      </c>
      <c r="AO350">
        <v>121.86</v>
      </c>
      <c r="AP350">
        <v>72.114999999999995</v>
      </c>
      <c r="AQ350">
        <v>0</v>
      </c>
      <c r="AR350">
        <v>418.98700000000002</v>
      </c>
      <c r="AS350">
        <v>0</v>
      </c>
      <c r="AT350">
        <v>221.654</v>
      </c>
      <c r="AU350">
        <v>1191.57</v>
      </c>
      <c r="AV350">
        <v>0</v>
      </c>
      <c r="AW350">
        <v>0</v>
      </c>
      <c r="AX350">
        <v>0</v>
      </c>
      <c r="AY350">
        <v>1515.53</v>
      </c>
      <c r="AZ350">
        <v>0</v>
      </c>
      <c r="BA350">
        <v>33.593000000000004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1549.12</v>
      </c>
      <c r="BI350">
        <v>6233.58</v>
      </c>
      <c r="BJ350">
        <v>720.88900000000001</v>
      </c>
      <c r="BK350" t="s">
        <v>69</v>
      </c>
      <c r="BL350" t="s">
        <v>69</v>
      </c>
      <c r="BM350" t="s">
        <v>69</v>
      </c>
      <c r="BN350" t="s">
        <v>69</v>
      </c>
      <c r="BO350">
        <v>0</v>
      </c>
      <c r="BP350">
        <v>0</v>
      </c>
      <c r="BQ350">
        <v>6488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6488</v>
      </c>
    </row>
    <row r="351" spans="1:78" x14ac:dyDescent="0.25">
      <c r="A351" t="s">
        <v>3736</v>
      </c>
      <c r="B351" t="s">
        <v>2765</v>
      </c>
      <c r="C351" t="s">
        <v>2766</v>
      </c>
      <c r="D351" t="str">
        <f t="shared" si="5"/>
        <v>MBT-w10-v03</v>
      </c>
      <c r="E351" t="s">
        <v>66</v>
      </c>
      <c r="F351" t="s">
        <v>86</v>
      </c>
      <c r="G351" t="s">
        <v>87</v>
      </c>
      <c r="H351">
        <v>199974</v>
      </c>
      <c r="I351">
        <v>346.01100000000002</v>
      </c>
      <c r="J351">
        <v>9.3138199999999998</v>
      </c>
      <c r="K351">
        <v>0</v>
      </c>
      <c r="L351">
        <v>0</v>
      </c>
      <c r="M351">
        <v>0</v>
      </c>
      <c r="N351">
        <v>0</v>
      </c>
      <c r="O351">
        <v>195.697</v>
      </c>
      <c r="P351">
        <v>140.86000000000001</v>
      </c>
      <c r="Q351">
        <v>0</v>
      </c>
      <c r="R351">
        <v>1677.09</v>
      </c>
      <c r="S351">
        <v>0</v>
      </c>
      <c r="T351">
        <v>861.13</v>
      </c>
      <c r="U351">
        <v>3230.11</v>
      </c>
      <c r="V351">
        <v>0</v>
      </c>
      <c r="W351">
        <v>0</v>
      </c>
      <c r="X351">
        <v>0</v>
      </c>
      <c r="Y351">
        <v>13.485099999999999</v>
      </c>
      <c r="Z351">
        <v>0</v>
      </c>
      <c r="AA351">
        <v>390.25299999999999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403.738</v>
      </c>
      <c r="AI351">
        <v>318.05399999999997</v>
      </c>
      <c r="AJ351">
        <v>13.7477</v>
      </c>
      <c r="AK351">
        <v>0</v>
      </c>
      <c r="AL351">
        <v>0</v>
      </c>
      <c r="AM351">
        <v>0</v>
      </c>
      <c r="AN351">
        <v>0</v>
      </c>
      <c r="AO351">
        <v>120.77800000000001</v>
      </c>
      <c r="AP351">
        <v>69.100099999999998</v>
      </c>
      <c r="AQ351">
        <v>0</v>
      </c>
      <c r="AR351">
        <v>418.98700000000002</v>
      </c>
      <c r="AS351">
        <v>0</v>
      </c>
      <c r="AT351">
        <v>221.654</v>
      </c>
      <c r="AU351">
        <v>1162.32</v>
      </c>
      <c r="AV351">
        <v>0</v>
      </c>
      <c r="AW351">
        <v>0</v>
      </c>
      <c r="AX351">
        <v>0</v>
      </c>
      <c r="AY351">
        <v>1419.65</v>
      </c>
      <c r="AZ351">
        <v>0</v>
      </c>
      <c r="BA351">
        <v>33.6828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1453.33</v>
      </c>
      <c r="BI351">
        <v>5894.82</v>
      </c>
      <c r="BJ351">
        <v>977.11099999999999</v>
      </c>
      <c r="BK351" t="s">
        <v>69</v>
      </c>
      <c r="BL351" t="s">
        <v>69</v>
      </c>
      <c r="BM351" t="s">
        <v>69</v>
      </c>
      <c r="BN351" t="s">
        <v>69</v>
      </c>
      <c r="BO351">
        <v>0</v>
      </c>
      <c r="BP351">
        <v>0</v>
      </c>
      <c r="BQ351">
        <v>8794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8794</v>
      </c>
    </row>
    <row r="352" spans="1:78" x14ac:dyDescent="0.25">
      <c r="A352" t="s">
        <v>3736</v>
      </c>
      <c r="B352" t="s">
        <v>2767</v>
      </c>
      <c r="C352" t="s">
        <v>2768</v>
      </c>
      <c r="D352" t="str">
        <f t="shared" si="5"/>
        <v>MBT-w11-v03</v>
      </c>
      <c r="E352" t="s">
        <v>66</v>
      </c>
      <c r="F352" t="s">
        <v>88</v>
      </c>
      <c r="G352" t="s">
        <v>89</v>
      </c>
      <c r="H352">
        <v>199974</v>
      </c>
      <c r="I352">
        <v>297.892</v>
      </c>
      <c r="J352">
        <v>7.9261799999999996</v>
      </c>
      <c r="K352">
        <v>0</v>
      </c>
      <c r="L352">
        <v>0</v>
      </c>
      <c r="M352">
        <v>0</v>
      </c>
      <c r="N352">
        <v>0</v>
      </c>
      <c r="O352">
        <v>194.095</v>
      </c>
      <c r="P352">
        <v>116.26600000000001</v>
      </c>
      <c r="Q352">
        <v>0</v>
      </c>
      <c r="R352">
        <v>1677.09</v>
      </c>
      <c r="S352">
        <v>0</v>
      </c>
      <c r="T352">
        <v>861.13</v>
      </c>
      <c r="U352">
        <v>3154.41</v>
      </c>
      <c r="V352">
        <v>0</v>
      </c>
      <c r="W352">
        <v>0</v>
      </c>
      <c r="X352">
        <v>0</v>
      </c>
      <c r="Y352">
        <v>111.3</v>
      </c>
      <c r="Z352">
        <v>0</v>
      </c>
      <c r="AA352">
        <v>395.35899999999998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506.65899999999999</v>
      </c>
      <c r="AI352">
        <v>296.24900000000002</v>
      </c>
      <c r="AJ352">
        <v>11.551399999999999</v>
      </c>
      <c r="AK352">
        <v>0</v>
      </c>
      <c r="AL352">
        <v>0</v>
      </c>
      <c r="AM352">
        <v>0</v>
      </c>
      <c r="AN352">
        <v>0</v>
      </c>
      <c r="AO352">
        <v>120.76600000000001</v>
      </c>
      <c r="AP352">
        <v>65.944500000000005</v>
      </c>
      <c r="AQ352">
        <v>0</v>
      </c>
      <c r="AR352">
        <v>418.327</v>
      </c>
      <c r="AS352">
        <v>0</v>
      </c>
      <c r="AT352">
        <v>221.654</v>
      </c>
      <c r="AU352">
        <v>1134.49</v>
      </c>
      <c r="AV352">
        <v>0</v>
      </c>
      <c r="AW352">
        <v>0</v>
      </c>
      <c r="AX352">
        <v>0</v>
      </c>
      <c r="AY352">
        <v>1429.01</v>
      </c>
      <c r="AZ352">
        <v>0</v>
      </c>
      <c r="BA352">
        <v>35.351799999999997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1464.36</v>
      </c>
      <c r="BI352">
        <v>5603.8</v>
      </c>
      <c r="BJ352">
        <v>448.55599999999998</v>
      </c>
      <c r="BK352" t="s">
        <v>69</v>
      </c>
      <c r="BL352" t="s">
        <v>69</v>
      </c>
      <c r="BM352" t="s">
        <v>69</v>
      </c>
      <c r="BN352" t="s">
        <v>69</v>
      </c>
      <c r="BO352">
        <v>0</v>
      </c>
      <c r="BP352">
        <v>0</v>
      </c>
      <c r="BQ352">
        <v>4037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4037</v>
      </c>
    </row>
    <row r="353" spans="1:78" x14ac:dyDescent="0.25">
      <c r="A353" t="s">
        <v>3736</v>
      </c>
      <c r="B353" t="s">
        <v>2769</v>
      </c>
      <c r="C353" t="s">
        <v>2770</v>
      </c>
      <c r="D353" t="str">
        <f t="shared" si="5"/>
        <v>MBT-w12-v03</v>
      </c>
      <c r="E353" t="s">
        <v>66</v>
      </c>
      <c r="F353" t="s">
        <v>90</v>
      </c>
      <c r="G353" t="s">
        <v>91</v>
      </c>
      <c r="H353">
        <v>199974</v>
      </c>
      <c r="I353">
        <v>260.64999999999998</v>
      </c>
      <c r="J353">
        <v>6.95648</v>
      </c>
      <c r="K353">
        <v>0</v>
      </c>
      <c r="L353">
        <v>0</v>
      </c>
      <c r="M353">
        <v>0</v>
      </c>
      <c r="N353">
        <v>0</v>
      </c>
      <c r="O353">
        <v>184.21799999999999</v>
      </c>
      <c r="P353">
        <v>106.919</v>
      </c>
      <c r="Q353">
        <v>0</v>
      </c>
      <c r="R353">
        <v>1677.09</v>
      </c>
      <c r="S353">
        <v>0</v>
      </c>
      <c r="T353">
        <v>861.13</v>
      </c>
      <c r="U353">
        <v>3096.97</v>
      </c>
      <c r="V353">
        <v>0</v>
      </c>
      <c r="W353">
        <v>0</v>
      </c>
      <c r="X353">
        <v>0</v>
      </c>
      <c r="Y353">
        <v>95.914900000000003</v>
      </c>
      <c r="Z353">
        <v>0</v>
      </c>
      <c r="AA353">
        <v>407.745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503.66</v>
      </c>
      <c r="AI353">
        <v>267.64800000000002</v>
      </c>
      <c r="AJ353">
        <v>7.2352400000000001</v>
      </c>
      <c r="AK353">
        <v>0</v>
      </c>
      <c r="AL353">
        <v>0</v>
      </c>
      <c r="AM353">
        <v>0</v>
      </c>
      <c r="AN353">
        <v>0</v>
      </c>
      <c r="AO353">
        <v>122.059</v>
      </c>
      <c r="AP353">
        <v>63.278399999999998</v>
      </c>
      <c r="AQ353">
        <v>0</v>
      </c>
      <c r="AR353">
        <v>418.98700000000002</v>
      </c>
      <c r="AS353">
        <v>0</v>
      </c>
      <c r="AT353">
        <v>221.654</v>
      </c>
      <c r="AU353">
        <v>1100.8599999999999</v>
      </c>
      <c r="AV353">
        <v>0</v>
      </c>
      <c r="AW353">
        <v>0</v>
      </c>
      <c r="AX353">
        <v>0</v>
      </c>
      <c r="AY353">
        <v>1698.5</v>
      </c>
      <c r="AZ353">
        <v>0</v>
      </c>
      <c r="BA353">
        <v>35.458199999999998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1733.96</v>
      </c>
      <c r="BI353">
        <v>5234.75</v>
      </c>
      <c r="BJ353">
        <v>953.77800000000002</v>
      </c>
      <c r="BK353" t="s">
        <v>69</v>
      </c>
      <c r="BL353" t="s">
        <v>69</v>
      </c>
      <c r="BM353" t="s">
        <v>69</v>
      </c>
      <c r="BN353" t="s">
        <v>69</v>
      </c>
      <c r="BO353">
        <v>0</v>
      </c>
      <c r="BP353">
        <v>0</v>
      </c>
      <c r="BQ353">
        <v>8584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8584</v>
      </c>
    </row>
    <row r="354" spans="1:78" x14ac:dyDescent="0.25">
      <c r="A354" t="s">
        <v>3736</v>
      </c>
      <c r="B354" t="s">
        <v>2772</v>
      </c>
      <c r="C354" t="s">
        <v>2773</v>
      </c>
      <c r="D354" t="str">
        <f t="shared" si="5"/>
        <v>MBT-w13-v03</v>
      </c>
      <c r="E354" t="s">
        <v>66</v>
      </c>
      <c r="F354" t="s">
        <v>92</v>
      </c>
      <c r="G354" t="s">
        <v>93</v>
      </c>
      <c r="H354">
        <v>199974</v>
      </c>
      <c r="I354">
        <v>312.09399999999999</v>
      </c>
      <c r="J354">
        <v>8.7274700000000003</v>
      </c>
      <c r="K354">
        <v>0</v>
      </c>
      <c r="L354">
        <v>0</v>
      </c>
      <c r="M354">
        <v>0</v>
      </c>
      <c r="N354">
        <v>0</v>
      </c>
      <c r="O354">
        <v>200.61600000000001</v>
      </c>
      <c r="P354">
        <v>121.351</v>
      </c>
      <c r="Q354">
        <v>0</v>
      </c>
      <c r="R354">
        <v>1677.09</v>
      </c>
      <c r="S354">
        <v>0</v>
      </c>
      <c r="T354">
        <v>861.13</v>
      </c>
      <c r="U354">
        <v>3181.02</v>
      </c>
      <c r="V354">
        <v>0</v>
      </c>
      <c r="W354">
        <v>0</v>
      </c>
      <c r="X354">
        <v>0</v>
      </c>
      <c r="Y354">
        <v>85.2791</v>
      </c>
      <c r="Z354">
        <v>0</v>
      </c>
      <c r="AA354">
        <v>390.57799999999997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475.858</v>
      </c>
      <c r="AI354">
        <v>303.70400000000001</v>
      </c>
      <c r="AJ354">
        <v>7.1675500000000003</v>
      </c>
      <c r="AK354">
        <v>0</v>
      </c>
      <c r="AL354">
        <v>0</v>
      </c>
      <c r="AM354">
        <v>0</v>
      </c>
      <c r="AN354">
        <v>0</v>
      </c>
      <c r="AO354">
        <v>131.328</v>
      </c>
      <c r="AP354">
        <v>68.854600000000005</v>
      </c>
      <c r="AQ354">
        <v>0</v>
      </c>
      <c r="AR354">
        <v>418.822</v>
      </c>
      <c r="AS354">
        <v>0</v>
      </c>
      <c r="AT354">
        <v>221.654</v>
      </c>
      <c r="AU354">
        <v>1151.53</v>
      </c>
      <c r="AV354">
        <v>0</v>
      </c>
      <c r="AW354">
        <v>0</v>
      </c>
      <c r="AX354">
        <v>0</v>
      </c>
      <c r="AY354">
        <v>1562.52</v>
      </c>
      <c r="AZ354">
        <v>0</v>
      </c>
      <c r="BA354">
        <v>34.912700000000001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1597.43</v>
      </c>
      <c r="BI354">
        <v>5931.89</v>
      </c>
      <c r="BJ354">
        <v>435.55599999999998</v>
      </c>
      <c r="BK354" t="s">
        <v>69</v>
      </c>
      <c r="BL354" t="s">
        <v>69</v>
      </c>
      <c r="BM354" t="s">
        <v>69</v>
      </c>
      <c r="BN354" t="s">
        <v>69</v>
      </c>
      <c r="BO354">
        <v>0</v>
      </c>
      <c r="BP354">
        <v>0</v>
      </c>
      <c r="BQ354">
        <v>3920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3920</v>
      </c>
    </row>
    <row r="355" spans="1:78" x14ac:dyDescent="0.25">
      <c r="A355" t="s">
        <v>3736</v>
      </c>
      <c r="B355" t="s">
        <v>2774</v>
      </c>
      <c r="C355" t="s">
        <v>2775</v>
      </c>
      <c r="D355" t="str">
        <f t="shared" si="5"/>
        <v>MBT-w14-v03</v>
      </c>
      <c r="E355" t="s">
        <v>66</v>
      </c>
      <c r="F355" t="s">
        <v>94</v>
      </c>
      <c r="G355" t="s">
        <v>95</v>
      </c>
      <c r="H355">
        <v>199974</v>
      </c>
      <c r="I355">
        <v>307.98399999999998</v>
      </c>
      <c r="J355">
        <v>7.8325800000000001</v>
      </c>
      <c r="K355">
        <v>0</v>
      </c>
      <c r="L355">
        <v>0</v>
      </c>
      <c r="M355">
        <v>0</v>
      </c>
      <c r="N355">
        <v>0</v>
      </c>
      <c r="O355">
        <v>195.87100000000001</v>
      </c>
      <c r="P355">
        <v>122.80200000000001</v>
      </c>
      <c r="Q355">
        <v>0</v>
      </c>
      <c r="R355">
        <v>1677.09</v>
      </c>
      <c r="S355">
        <v>0</v>
      </c>
      <c r="T355">
        <v>861.13</v>
      </c>
      <c r="U355">
        <v>3172.72</v>
      </c>
      <c r="V355">
        <v>0</v>
      </c>
      <c r="W355">
        <v>0</v>
      </c>
      <c r="X355">
        <v>0</v>
      </c>
      <c r="Y355">
        <v>118.19</v>
      </c>
      <c r="Z355">
        <v>0</v>
      </c>
      <c r="AA355">
        <v>398.25900000000001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516.44899999999996</v>
      </c>
      <c r="AI355">
        <v>346.17099999999999</v>
      </c>
      <c r="AJ355">
        <v>29.0487</v>
      </c>
      <c r="AK355">
        <v>0</v>
      </c>
      <c r="AL355">
        <v>0</v>
      </c>
      <c r="AM355">
        <v>0</v>
      </c>
      <c r="AN355">
        <v>0</v>
      </c>
      <c r="AO355">
        <v>88.918499999999995</v>
      </c>
      <c r="AP355">
        <v>71.410499999999999</v>
      </c>
      <c r="AQ355">
        <v>0</v>
      </c>
      <c r="AR355">
        <v>418.98700000000002</v>
      </c>
      <c r="AS355">
        <v>0</v>
      </c>
      <c r="AT355">
        <v>221.654</v>
      </c>
      <c r="AU355">
        <v>1176.19</v>
      </c>
      <c r="AV355">
        <v>0</v>
      </c>
      <c r="AW355">
        <v>0</v>
      </c>
      <c r="AX355">
        <v>0</v>
      </c>
      <c r="AY355">
        <v>1811.28</v>
      </c>
      <c r="AZ355">
        <v>0</v>
      </c>
      <c r="BA355">
        <v>33.870600000000003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1845.15</v>
      </c>
      <c r="BI355">
        <v>6320.1</v>
      </c>
      <c r="BJ355">
        <v>705.66700000000003</v>
      </c>
      <c r="BK355" t="s">
        <v>69</v>
      </c>
      <c r="BL355" t="s">
        <v>69</v>
      </c>
      <c r="BM355" t="s">
        <v>69</v>
      </c>
      <c r="BN355" t="s">
        <v>69</v>
      </c>
      <c r="BO355">
        <v>0</v>
      </c>
      <c r="BP355">
        <v>0</v>
      </c>
      <c r="BQ355">
        <v>6351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6351</v>
      </c>
    </row>
    <row r="356" spans="1:78" x14ac:dyDescent="0.25">
      <c r="A356" t="s">
        <v>3736</v>
      </c>
      <c r="B356" t="s">
        <v>2776</v>
      </c>
      <c r="C356" t="s">
        <v>2777</v>
      </c>
      <c r="D356" t="str">
        <f t="shared" si="5"/>
        <v>MBT-w15-v03</v>
      </c>
      <c r="E356" t="s">
        <v>66</v>
      </c>
      <c r="F356" t="s">
        <v>96</v>
      </c>
      <c r="G356" t="s">
        <v>97</v>
      </c>
      <c r="H356">
        <v>199974</v>
      </c>
      <c r="I356">
        <v>519.27300000000002</v>
      </c>
      <c r="J356">
        <v>15.8673</v>
      </c>
      <c r="K356">
        <v>0</v>
      </c>
      <c r="L356">
        <v>0</v>
      </c>
      <c r="M356">
        <v>0</v>
      </c>
      <c r="N356">
        <v>0</v>
      </c>
      <c r="O356">
        <v>249.922</v>
      </c>
      <c r="P356">
        <v>188.393</v>
      </c>
      <c r="Q356">
        <v>0</v>
      </c>
      <c r="R356">
        <v>1677.09</v>
      </c>
      <c r="S356">
        <v>0</v>
      </c>
      <c r="T356">
        <v>861.13</v>
      </c>
      <c r="U356">
        <v>3511.69</v>
      </c>
      <c r="V356">
        <v>0</v>
      </c>
      <c r="W356">
        <v>0</v>
      </c>
      <c r="X356">
        <v>0</v>
      </c>
      <c r="Y356">
        <v>0.86353500000000005</v>
      </c>
      <c r="Z356">
        <v>0</v>
      </c>
      <c r="AA356">
        <v>329.47500000000002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330.339</v>
      </c>
      <c r="AI356">
        <v>356.96199999999999</v>
      </c>
      <c r="AJ356">
        <v>28.3431</v>
      </c>
      <c r="AK356">
        <v>0</v>
      </c>
      <c r="AL356">
        <v>0</v>
      </c>
      <c r="AM356">
        <v>0</v>
      </c>
      <c r="AN356">
        <v>0</v>
      </c>
      <c r="AO356">
        <v>125.60899999999999</v>
      </c>
      <c r="AP356">
        <v>75.253799999999998</v>
      </c>
      <c r="AQ356">
        <v>0</v>
      </c>
      <c r="AR356">
        <v>418.327</v>
      </c>
      <c r="AS356">
        <v>0</v>
      </c>
      <c r="AT356">
        <v>221.654</v>
      </c>
      <c r="AU356">
        <v>1226.1500000000001</v>
      </c>
      <c r="AV356">
        <v>0</v>
      </c>
      <c r="AW356">
        <v>0</v>
      </c>
      <c r="AX356">
        <v>0</v>
      </c>
      <c r="AY356">
        <v>863.53499999999997</v>
      </c>
      <c r="AZ356">
        <v>0</v>
      </c>
      <c r="BA356">
        <v>19.766999999999999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883.30200000000002</v>
      </c>
      <c r="BI356">
        <v>6539.49</v>
      </c>
      <c r="BJ356">
        <v>718</v>
      </c>
      <c r="BK356" t="s">
        <v>69</v>
      </c>
      <c r="BL356" t="s">
        <v>69</v>
      </c>
      <c r="BM356" t="s">
        <v>69</v>
      </c>
      <c r="BN356" t="s">
        <v>69</v>
      </c>
      <c r="BO356">
        <v>0</v>
      </c>
      <c r="BP356">
        <v>0</v>
      </c>
      <c r="BQ356">
        <v>6462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6462</v>
      </c>
    </row>
    <row r="357" spans="1:78" x14ac:dyDescent="0.25">
      <c r="A357" t="s">
        <v>3737</v>
      </c>
      <c r="B357" t="s">
        <v>2778</v>
      </c>
      <c r="C357" t="s">
        <v>2779</v>
      </c>
      <c r="D357" t="str">
        <f t="shared" si="5"/>
        <v>MBT-w16-v03</v>
      </c>
      <c r="E357" t="s">
        <v>66</v>
      </c>
      <c r="F357" t="s">
        <v>98</v>
      </c>
      <c r="G357" t="s">
        <v>99</v>
      </c>
      <c r="H357">
        <v>199974</v>
      </c>
      <c r="I357">
        <v>146.10400000000001</v>
      </c>
      <c r="J357">
        <v>3.09246</v>
      </c>
      <c r="K357">
        <v>0</v>
      </c>
      <c r="L357">
        <v>0</v>
      </c>
      <c r="M357">
        <v>0</v>
      </c>
      <c r="N357">
        <v>0</v>
      </c>
      <c r="O357">
        <v>170.05699999999999</v>
      </c>
      <c r="P357">
        <v>70.428600000000003</v>
      </c>
      <c r="Q357">
        <v>0</v>
      </c>
      <c r="R357">
        <v>1677.09</v>
      </c>
      <c r="S357">
        <v>0</v>
      </c>
      <c r="T357">
        <v>861.13</v>
      </c>
      <c r="U357">
        <v>2927.91</v>
      </c>
      <c r="V357">
        <v>0</v>
      </c>
      <c r="W357">
        <v>0</v>
      </c>
      <c r="X357">
        <v>0</v>
      </c>
      <c r="Y357">
        <v>557.09900000000005</v>
      </c>
      <c r="Z357">
        <v>0</v>
      </c>
      <c r="AA357">
        <v>456.97500000000002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1014.07</v>
      </c>
      <c r="AI357">
        <v>242.858</v>
      </c>
      <c r="AJ357">
        <v>5.9715600000000002</v>
      </c>
      <c r="AK357">
        <v>0</v>
      </c>
      <c r="AL357">
        <v>0</v>
      </c>
      <c r="AM357">
        <v>0</v>
      </c>
      <c r="AN357">
        <v>0</v>
      </c>
      <c r="AO357">
        <v>130.63200000000001</v>
      </c>
      <c r="AP357">
        <v>60.533499999999997</v>
      </c>
      <c r="AQ357">
        <v>0</v>
      </c>
      <c r="AR357">
        <v>423.93599999999998</v>
      </c>
      <c r="AS357">
        <v>0</v>
      </c>
      <c r="AT357">
        <v>214.53899999999999</v>
      </c>
      <c r="AU357">
        <v>1078.47</v>
      </c>
      <c r="AV357">
        <v>0</v>
      </c>
      <c r="AW357">
        <v>0</v>
      </c>
      <c r="AX357">
        <v>0</v>
      </c>
      <c r="AY357">
        <v>4601.91</v>
      </c>
      <c r="AZ357">
        <v>0</v>
      </c>
      <c r="BA357">
        <v>39.847999999999999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4641.75</v>
      </c>
      <c r="BI357">
        <v>4869.7</v>
      </c>
      <c r="BJ357">
        <v>626.22199999999998</v>
      </c>
      <c r="BK357" t="s">
        <v>69</v>
      </c>
      <c r="BL357" t="s">
        <v>69</v>
      </c>
      <c r="BM357" t="s">
        <v>69</v>
      </c>
      <c r="BN357" t="s">
        <v>69</v>
      </c>
      <c r="BO357">
        <v>0</v>
      </c>
      <c r="BP357">
        <v>0</v>
      </c>
      <c r="BQ357">
        <v>5636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5636</v>
      </c>
    </row>
    <row r="358" spans="1:78" x14ac:dyDescent="0.25">
      <c r="A358" t="s">
        <v>3737</v>
      </c>
      <c r="B358" t="s">
        <v>2780</v>
      </c>
      <c r="C358" t="s">
        <v>2781</v>
      </c>
      <c r="D358" t="str">
        <f t="shared" si="5"/>
        <v>MBT-w01-v07</v>
      </c>
      <c r="E358" t="s">
        <v>66</v>
      </c>
      <c r="F358" t="s">
        <v>67</v>
      </c>
      <c r="G358" t="s">
        <v>68</v>
      </c>
      <c r="H358">
        <v>199974</v>
      </c>
      <c r="I358">
        <v>49.092100000000002</v>
      </c>
      <c r="J358">
        <v>0.82047999999999999</v>
      </c>
      <c r="K358">
        <v>0</v>
      </c>
      <c r="L358">
        <v>0</v>
      </c>
      <c r="M358">
        <v>0</v>
      </c>
      <c r="N358">
        <v>0</v>
      </c>
      <c r="O358">
        <v>134.77199999999999</v>
      </c>
      <c r="P358">
        <v>21.063600000000001</v>
      </c>
      <c r="Q358">
        <v>0</v>
      </c>
      <c r="R358">
        <v>1600.86</v>
      </c>
      <c r="S358">
        <v>0</v>
      </c>
      <c r="T358">
        <v>804.23099999999999</v>
      </c>
      <c r="U358">
        <v>2610.84</v>
      </c>
      <c r="V358">
        <v>0</v>
      </c>
      <c r="W358">
        <v>0</v>
      </c>
      <c r="X358">
        <v>0</v>
      </c>
      <c r="Y358">
        <v>185.49600000000001</v>
      </c>
      <c r="Z358">
        <v>0</v>
      </c>
      <c r="AA358">
        <v>458.91699999999997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644.41300000000001</v>
      </c>
      <c r="AI358">
        <v>145.76900000000001</v>
      </c>
      <c r="AJ358">
        <v>3.4567199999999998</v>
      </c>
      <c r="AK358">
        <v>0</v>
      </c>
      <c r="AL358">
        <v>0</v>
      </c>
      <c r="AM358">
        <v>0</v>
      </c>
      <c r="AN358">
        <v>0</v>
      </c>
      <c r="AO358">
        <v>68.19</v>
      </c>
      <c r="AP358">
        <v>38.587200000000003</v>
      </c>
      <c r="AQ358">
        <v>0</v>
      </c>
      <c r="AR358">
        <v>399.31200000000001</v>
      </c>
      <c r="AS358">
        <v>0</v>
      </c>
      <c r="AT358">
        <v>204.64099999999999</v>
      </c>
      <c r="AU358">
        <v>859.95699999999999</v>
      </c>
      <c r="AV358">
        <v>0</v>
      </c>
      <c r="AW358">
        <v>0</v>
      </c>
      <c r="AX358">
        <v>0</v>
      </c>
      <c r="AY358">
        <v>2800.35</v>
      </c>
      <c r="AZ358">
        <v>0</v>
      </c>
      <c r="BA358">
        <v>38.031399999999998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2838.38</v>
      </c>
      <c r="BI358">
        <v>3029.4</v>
      </c>
      <c r="BJ358">
        <v>663.44399999999996</v>
      </c>
      <c r="BK358" t="s">
        <v>69</v>
      </c>
      <c r="BL358" t="s">
        <v>69</v>
      </c>
      <c r="BM358" t="s">
        <v>69</v>
      </c>
      <c r="BN358" t="s">
        <v>69</v>
      </c>
      <c r="BO358">
        <v>0</v>
      </c>
      <c r="BP358">
        <v>0</v>
      </c>
      <c r="BQ358">
        <v>5971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5971</v>
      </c>
    </row>
    <row r="359" spans="1:78" x14ac:dyDescent="0.25">
      <c r="A359" t="s">
        <v>3737</v>
      </c>
      <c r="B359" t="s">
        <v>2782</v>
      </c>
      <c r="C359" t="s">
        <v>2783</v>
      </c>
      <c r="D359" t="str">
        <f t="shared" si="5"/>
        <v>MBT-w02-v07</v>
      </c>
      <c r="E359" t="s">
        <v>66</v>
      </c>
      <c r="F359" t="s">
        <v>70</v>
      </c>
      <c r="G359" t="s">
        <v>71</v>
      </c>
      <c r="H359">
        <v>199974</v>
      </c>
      <c r="I359">
        <v>193.613</v>
      </c>
      <c r="J359">
        <v>4.8093000000000004</v>
      </c>
      <c r="K359">
        <v>0</v>
      </c>
      <c r="L359">
        <v>0</v>
      </c>
      <c r="M359">
        <v>0</v>
      </c>
      <c r="N359">
        <v>0</v>
      </c>
      <c r="O359">
        <v>160.63300000000001</v>
      </c>
      <c r="P359">
        <v>61.763300000000001</v>
      </c>
      <c r="Q359">
        <v>0</v>
      </c>
      <c r="R359">
        <v>1600.86</v>
      </c>
      <c r="S359">
        <v>0</v>
      </c>
      <c r="T359">
        <v>804.23099999999999</v>
      </c>
      <c r="U359">
        <v>2825.91</v>
      </c>
      <c r="V359">
        <v>0</v>
      </c>
      <c r="W359">
        <v>0</v>
      </c>
      <c r="X359">
        <v>0</v>
      </c>
      <c r="Y359">
        <v>92.670500000000004</v>
      </c>
      <c r="Z359">
        <v>0</v>
      </c>
      <c r="AA359">
        <v>427.12799999999999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519.79899999999998</v>
      </c>
      <c r="AI359">
        <v>246.83699999999999</v>
      </c>
      <c r="AJ359">
        <v>6.8586600000000004</v>
      </c>
      <c r="AK359">
        <v>0</v>
      </c>
      <c r="AL359">
        <v>0</v>
      </c>
      <c r="AM359">
        <v>0</v>
      </c>
      <c r="AN359">
        <v>0</v>
      </c>
      <c r="AO359">
        <v>91.888599999999997</v>
      </c>
      <c r="AP359">
        <v>50.638199999999998</v>
      </c>
      <c r="AQ359">
        <v>0</v>
      </c>
      <c r="AR359">
        <v>399.31200000000001</v>
      </c>
      <c r="AS359">
        <v>0</v>
      </c>
      <c r="AT359">
        <v>204.64099999999999</v>
      </c>
      <c r="AU359">
        <v>1000.18</v>
      </c>
      <c r="AV359">
        <v>0</v>
      </c>
      <c r="AW359">
        <v>0</v>
      </c>
      <c r="AX359">
        <v>0</v>
      </c>
      <c r="AY359">
        <v>1685.09</v>
      </c>
      <c r="AZ359">
        <v>0</v>
      </c>
      <c r="BA359">
        <v>36.247399999999999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1721.34</v>
      </c>
      <c r="BI359">
        <v>4792.3999999999996</v>
      </c>
      <c r="BJ359">
        <v>799.22199999999998</v>
      </c>
      <c r="BK359" t="s">
        <v>69</v>
      </c>
      <c r="BL359" t="s">
        <v>69</v>
      </c>
      <c r="BM359" t="s">
        <v>69</v>
      </c>
      <c r="BN359" t="s">
        <v>69</v>
      </c>
      <c r="BO359">
        <v>0</v>
      </c>
      <c r="BP359">
        <v>0</v>
      </c>
      <c r="BQ359">
        <v>7193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7193</v>
      </c>
    </row>
    <row r="360" spans="1:78" x14ac:dyDescent="0.25">
      <c r="A360" t="s">
        <v>3737</v>
      </c>
      <c r="B360" t="s">
        <v>2784</v>
      </c>
      <c r="C360" t="s">
        <v>2785</v>
      </c>
      <c r="D360" t="str">
        <f t="shared" si="5"/>
        <v>MBT-w03-v07</v>
      </c>
      <c r="E360" t="s">
        <v>66</v>
      </c>
      <c r="F360" t="s">
        <v>72</v>
      </c>
      <c r="G360" t="s">
        <v>73</v>
      </c>
      <c r="H360">
        <v>199974</v>
      </c>
      <c r="I360">
        <v>147.49700000000001</v>
      </c>
      <c r="J360">
        <v>3.2465299999999999</v>
      </c>
      <c r="K360">
        <v>0</v>
      </c>
      <c r="L360">
        <v>0</v>
      </c>
      <c r="M360">
        <v>0</v>
      </c>
      <c r="N360">
        <v>0</v>
      </c>
      <c r="O360">
        <v>153.23599999999999</v>
      </c>
      <c r="P360">
        <v>51.1404</v>
      </c>
      <c r="Q360">
        <v>0</v>
      </c>
      <c r="R360">
        <v>1600.86</v>
      </c>
      <c r="S360">
        <v>0</v>
      </c>
      <c r="T360">
        <v>804.23099999999999</v>
      </c>
      <c r="U360">
        <v>2760.21</v>
      </c>
      <c r="V360">
        <v>0</v>
      </c>
      <c r="W360">
        <v>0</v>
      </c>
      <c r="X360">
        <v>0</v>
      </c>
      <c r="Y360">
        <v>97.696200000000005</v>
      </c>
      <c r="Z360">
        <v>0</v>
      </c>
      <c r="AA360">
        <v>428.40300000000002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526.09900000000005</v>
      </c>
      <c r="AI360">
        <v>183.11600000000001</v>
      </c>
      <c r="AJ360">
        <v>4.1577099999999998</v>
      </c>
      <c r="AK360">
        <v>0</v>
      </c>
      <c r="AL360">
        <v>0</v>
      </c>
      <c r="AM360">
        <v>0</v>
      </c>
      <c r="AN360">
        <v>0</v>
      </c>
      <c r="AO360">
        <v>89.514300000000006</v>
      </c>
      <c r="AP360">
        <v>42.392299999999999</v>
      </c>
      <c r="AQ360">
        <v>0</v>
      </c>
      <c r="AR360">
        <v>399.94200000000001</v>
      </c>
      <c r="AS360">
        <v>0</v>
      </c>
      <c r="AT360">
        <v>204.64099999999999</v>
      </c>
      <c r="AU360">
        <v>923.76400000000001</v>
      </c>
      <c r="AV360">
        <v>0</v>
      </c>
      <c r="AW360">
        <v>0</v>
      </c>
      <c r="AX360">
        <v>0</v>
      </c>
      <c r="AY360">
        <v>1585.19</v>
      </c>
      <c r="AZ360">
        <v>0</v>
      </c>
      <c r="BA360">
        <v>35.944600000000001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1621.14</v>
      </c>
      <c r="BI360">
        <v>3741.47</v>
      </c>
      <c r="BJ360">
        <v>323</v>
      </c>
      <c r="BK360" t="s">
        <v>69</v>
      </c>
      <c r="BL360" t="s">
        <v>69</v>
      </c>
      <c r="BM360" t="s">
        <v>69</v>
      </c>
      <c r="BN360" t="s">
        <v>69</v>
      </c>
      <c r="BO360">
        <v>0</v>
      </c>
      <c r="BP360">
        <v>0</v>
      </c>
      <c r="BQ360">
        <v>2907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2907</v>
      </c>
    </row>
    <row r="361" spans="1:78" x14ac:dyDescent="0.25">
      <c r="A361" t="s">
        <v>3737</v>
      </c>
      <c r="B361" t="s">
        <v>2787</v>
      </c>
      <c r="C361" t="s">
        <v>2788</v>
      </c>
      <c r="D361" t="str">
        <f t="shared" si="5"/>
        <v>MBT-w04-v07</v>
      </c>
      <c r="E361" t="s">
        <v>66</v>
      </c>
      <c r="F361" t="s">
        <v>74</v>
      </c>
      <c r="G361" t="s">
        <v>75</v>
      </c>
      <c r="H361">
        <v>199974</v>
      </c>
      <c r="I361">
        <v>230.59299999999999</v>
      </c>
      <c r="J361">
        <v>5.6063900000000002</v>
      </c>
      <c r="K361">
        <v>0</v>
      </c>
      <c r="L361">
        <v>0</v>
      </c>
      <c r="M361">
        <v>0</v>
      </c>
      <c r="N361">
        <v>0</v>
      </c>
      <c r="O361">
        <v>169.898</v>
      </c>
      <c r="P361">
        <v>73.989800000000002</v>
      </c>
      <c r="Q361">
        <v>0</v>
      </c>
      <c r="R361">
        <v>1600.86</v>
      </c>
      <c r="S361">
        <v>0</v>
      </c>
      <c r="T361">
        <v>804.23099999999999</v>
      </c>
      <c r="U361">
        <v>2885.18</v>
      </c>
      <c r="V361">
        <v>0</v>
      </c>
      <c r="W361">
        <v>0</v>
      </c>
      <c r="X361">
        <v>0</v>
      </c>
      <c r="Y361">
        <v>93.075699999999998</v>
      </c>
      <c r="Z361">
        <v>0</v>
      </c>
      <c r="AA361">
        <v>415.13299999999998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508.20800000000003</v>
      </c>
      <c r="AI361">
        <v>229.613</v>
      </c>
      <c r="AJ361">
        <v>5.7748200000000001</v>
      </c>
      <c r="AK361">
        <v>0</v>
      </c>
      <c r="AL361">
        <v>0</v>
      </c>
      <c r="AM361">
        <v>0</v>
      </c>
      <c r="AN361">
        <v>0</v>
      </c>
      <c r="AO361">
        <v>108.014</v>
      </c>
      <c r="AP361">
        <v>49.351399999999998</v>
      </c>
      <c r="AQ361">
        <v>0</v>
      </c>
      <c r="AR361">
        <v>399.31200000000001</v>
      </c>
      <c r="AS361">
        <v>0</v>
      </c>
      <c r="AT361">
        <v>204.64099999999999</v>
      </c>
      <c r="AU361">
        <v>996.70699999999999</v>
      </c>
      <c r="AV361">
        <v>0</v>
      </c>
      <c r="AW361">
        <v>0</v>
      </c>
      <c r="AX361">
        <v>0</v>
      </c>
      <c r="AY361">
        <v>1397.81</v>
      </c>
      <c r="AZ361">
        <v>0</v>
      </c>
      <c r="BA361">
        <v>35.427900000000001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1433.24</v>
      </c>
      <c r="BI361">
        <v>4604.6899999999996</v>
      </c>
      <c r="BJ361">
        <v>371.11099999999999</v>
      </c>
      <c r="BK361" t="s">
        <v>69</v>
      </c>
      <c r="BL361" t="s">
        <v>69</v>
      </c>
      <c r="BM361" t="s">
        <v>69</v>
      </c>
      <c r="BN361" t="s">
        <v>69</v>
      </c>
      <c r="BO361">
        <v>0</v>
      </c>
      <c r="BP361">
        <v>0</v>
      </c>
      <c r="BQ361">
        <v>3340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3340</v>
      </c>
    </row>
    <row r="362" spans="1:78" x14ac:dyDescent="0.25">
      <c r="A362" t="s">
        <v>3737</v>
      </c>
      <c r="B362" t="s">
        <v>2789</v>
      </c>
      <c r="C362" t="s">
        <v>2790</v>
      </c>
      <c r="D362" t="str">
        <f t="shared" si="5"/>
        <v>MBT-w05-v07</v>
      </c>
      <c r="E362" t="s">
        <v>66</v>
      </c>
      <c r="F362" t="s">
        <v>76</v>
      </c>
      <c r="G362" t="s">
        <v>77</v>
      </c>
      <c r="H362">
        <v>199974</v>
      </c>
      <c r="I362">
        <v>151.10499999999999</v>
      </c>
      <c r="J362">
        <v>3.3329200000000001</v>
      </c>
      <c r="K362">
        <v>0</v>
      </c>
      <c r="L362">
        <v>0</v>
      </c>
      <c r="M362">
        <v>0</v>
      </c>
      <c r="N362">
        <v>0</v>
      </c>
      <c r="O362">
        <v>151.261</v>
      </c>
      <c r="P362">
        <v>51.1601</v>
      </c>
      <c r="Q362">
        <v>0</v>
      </c>
      <c r="R362">
        <v>1600.86</v>
      </c>
      <c r="S362">
        <v>0</v>
      </c>
      <c r="T362">
        <v>804.23099999999999</v>
      </c>
      <c r="U362">
        <v>2761.95</v>
      </c>
      <c r="V362">
        <v>0</v>
      </c>
      <c r="W362">
        <v>0</v>
      </c>
      <c r="X362">
        <v>0</v>
      </c>
      <c r="Y362">
        <v>82.105999999999995</v>
      </c>
      <c r="Z362">
        <v>0</v>
      </c>
      <c r="AA362">
        <v>434.95400000000001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517.05999999999995</v>
      </c>
      <c r="AI362">
        <v>184.95500000000001</v>
      </c>
      <c r="AJ362">
        <v>4.4092500000000001</v>
      </c>
      <c r="AK362">
        <v>0</v>
      </c>
      <c r="AL362">
        <v>0</v>
      </c>
      <c r="AM362">
        <v>0</v>
      </c>
      <c r="AN362">
        <v>0</v>
      </c>
      <c r="AO362">
        <v>83.721100000000007</v>
      </c>
      <c r="AP362">
        <v>41.875999999999998</v>
      </c>
      <c r="AQ362">
        <v>0</v>
      </c>
      <c r="AR362">
        <v>399.94200000000001</v>
      </c>
      <c r="AS362">
        <v>0</v>
      </c>
      <c r="AT362">
        <v>204.64099999999999</v>
      </c>
      <c r="AU362">
        <v>919.54499999999996</v>
      </c>
      <c r="AV362">
        <v>0</v>
      </c>
      <c r="AW362">
        <v>0</v>
      </c>
      <c r="AX362">
        <v>0</v>
      </c>
      <c r="AY362">
        <v>1147.06</v>
      </c>
      <c r="AZ362">
        <v>0</v>
      </c>
      <c r="BA362">
        <v>34.502400000000002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1181.56</v>
      </c>
      <c r="BI362">
        <v>3744.76</v>
      </c>
      <c r="BJ362">
        <v>556</v>
      </c>
      <c r="BK362" t="s">
        <v>69</v>
      </c>
      <c r="BL362" t="s">
        <v>69</v>
      </c>
      <c r="BM362" t="s">
        <v>69</v>
      </c>
      <c r="BN362" t="s">
        <v>69</v>
      </c>
      <c r="BO362">
        <v>0</v>
      </c>
      <c r="BP362">
        <v>0</v>
      </c>
      <c r="BQ362">
        <v>5004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5004</v>
      </c>
    </row>
    <row r="363" spans="1:78" x14ac:dyDescent="0.25">
      <c r="A363" t="s">
        <v>3737</v>
      </c>
      <c r="B363" t="s">
        <v>2791</v>
      </c>
      <c r="C363" t="s">
        <v>2792</v>
      </c>
      <c r="D363" t="str">
        <f t="shared" si="5"/>
        <v>MBT-w06-v07</v>
      </c>
      <c r="E363" t="s">
        <v>66</v>
      </c>
      <c r="F363" t="s">
        <v>78</v>
      </c>
      <c r="G363" t="s">
        <v>79</v>
      </c>
      <c r="H363">
        <v>199974</v>
      </c>
      <c r="I363">
        <v>303.036</v>
      </c>
      <c r="J363">
        <v>7.8909500000000001</v>
      </c>
      <c r="K363">
        <v>0</v>
      </c>
      <c r="L363">
        <v>0</v>
      </c>
      <c r="M363">
        <v>0</v>
      </c>
      <c r="N363">
        <v>0</v>
      </c>
      <c r="O363">
        <v>175.273</v>
      </c>
      <c r="P363">
        <v>90.275800000000004</v>
      </c>
      <c r="Q363">
        <v>0</v>
      </c>
      <c r="R363">
        <v>1600.86</v>
      </c>
      <c r="S363">
        <v>0</v>
      </c>
      <c r="T363">
        <v>804.23099999999999</v>
      </c>
      <c r="U363">
        <v>2981.57</v>
      </c>
      <c r="V363">
        <v>0</v>
      </c>
      <c r="W363">
        <v>0</v>
      </c>
      <c r="X363">
        <v>0</v>
      </c>
      <c r="Y363">
        <v>47.176699999999997</v>
      </c>
      <c r="Z363">
        <v>0</v>
      </c>
      <c r="AA363">
        <v>403.10899999999998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450.28500000000003</v>
      </c>
      <c r="AI363">
        <v>234.16300000000001</v>
      </c>
      <c r="AJ363">
        <v>5.5612500000000002</v>
      </c>
      <c r="AK363">
        <v>0</v>
      </c>
      <c r="AL363">
        <v>0</v>
      </c>
      <c r="AM363">
        <v>0</v>
      </c>
      <c r="AN363">
        <v>0</v>
      </c>
      <c r="AO363">
        <v>104.649</v>
      </c>
      <c r="AP363">
        <v>49.349600000000002</v>
      </c>
      <c r="AQ363">
        <v>0</v>
      </c>
      <c r="AR363">
        <v>399.78399999999999</v>
      </c>
      <c r="AS363">
        <v>0</v>
      </c>
      <c r="AT363">
        <v>204.64099999999999</v>
      </c>
      <c r="AU363">
        <v>998.149</v>
      </c>
      <c r="AV363">
        <v>0</v>
      </c>
      <c r="AW363">
        <v>0</v>
      </c>
      <c r="AX363">
        <v>0</v>
      </c>
      <c r="AY363">
        <v>1000.28</v>
      </c>
      <c r="AZ363">
        <v>0</v>
      </c>
      <c r="BA363">
        <v>32.330100000000002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1032.6099999999999</v>
      </c>
      <c r="BI363">
        <v>4702.74</v>
      </c>
      <c r="BJ363">
        <v>633.88900000000001</v>
      </c>
      <c r="BK363" t="s">
        <v>69</v>
      </c>
      <c r="BL363" t="s">
        <v>69</v>
      </c>
      <c r="BM363" t="s">
        <v>69</v>
      </c>
      <c r="BN363" t="s">
        <v>69</v>
      </c>
      <c r="BO363">
        <v>0</v>
      </c>
      <c r="BP363">
        <v>0</v>
      </c>
      <c r="BQ363">
        <v>5705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5705</v>
      </c>
    </row>
    <row r="364" spans="1:78" x14ac:dyDescent="0.25">
      <c r="A364" t="s">
        <v>3738</v>
      </c>
      <c r="B364" t="s">
        <v>2793</v>
      </c>
      <c r="C364" t="s">
        <v>2794</v>
      </c>
      <c r="D364" t="str">
        <f t="shared" si="5"/>
        <v>MBT-w07-v07</v>
      </c>
      <c r="E364" t="s">
        <v>66</v>
      </c>
      <c r="F364" t="s">
        <v>80</v>
      </c>
      <c r="G364" t="s">
        <v>81</v>
      </c>
      <c r="H364">
        <v>199974</v>
      </c>
      <c r="I364">
        <v>286.55599999999998</v>
      </c>
      <c r="J364">
        <v>7.2753399999999999</v>
      </c>
      <c r="K364">
        <v>0</v>
      </c>
      <c r="L364">
        <v>0</v>
      </c>
      <c r="M364">
        <v>0</v>
      </c>
      <c r="N364">
        <v>0</v>
      </c>
      <c r="O364">
        <v>173.17699999999999</v>
      </c>
      <c r="P364">
        <v>90.084000000000003</v>
      </c>
      <c r="Q364">
        <v>0</v>
      </c>
      <c r="R364">
        <v>1600.86</v>
      </c>
      <c r="S364">
        <v>0</v>
      </c>
      <c r="T364">
        <v>804.23099999999999</v>
      </c>
      <c r="U364">
        <v>2962.18</v>
      </c>
      <c r="V364">
        <v>0</v>
      </c>
      <c r="W364">
        <v>0</v>
      </c>
      <c r="X364">
        <v>0</v>
      </c>
      <c r="Y364">
        <v>10.3139</v>
      </c>
      <c r="Z364">
        <v>0</v>
      </c>
      <c r="AA364">
        <v>398.91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409.22399999999999</v>
      </c>
      <c r="AI364">
        <v>240.18299999999999</v>
      </c>
      <c r="AJ364">
        <v>5.6090999999999998</v>
      </c>
      <c r="AK364">
        <v>0</v>
      </c>
      <c r="AL364">
        <v>0</v>
      </c>
      <c r="AM364">
        <v>0</v>
      </c>
      <c r="AN364">
        <v>0</v>
      </c>
      <c r="AO364">
        <v>104.276</v>
      </c>
      <c r="AP364">
        <v>49.386299999999999</v>
      </c>
      <c r="AQ364">
        <v>0</v>
      </c>
      <c r="AR364">
        <v>397.21300000000002</v>
      </c>
      <c r="AS364">
        <v>0</v>
      </c>
      <c r="AT364">
        <v>204.29499999999999</v>
      </c>
      <c r="AU364">
        <v>1000.96</v>
      </c>
      <c r="AV364">
        <v>0</v>
      </c>
      <c r="AW364">
        <v>0</v>
      </c>
      <c r="AX364">
        <v>0</v>
      </c>
      <c r="AY364">
        <v>621.14200000000005</v>
      </c>
      <c r="AZ364">
        <v>0</v>
      </c>
      <c r="BA364">
        <v>31.124300000000002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652.26599999999996</v>
      </c>
      <c r="BI364">
        <v>4890.79</v>
      </c>
      <c r="BJ364">
        <v>864.11099999999999</v>
      </c>
      <c r="BK364" t="s">
        <v>69</v>
      </c>
      <c r="BL364" t="s">
        <v>69</v>
      </c>
      <c r="BM364" t="s">
        <v>69</v>
      </c>
      <c r="BN364" t="s">
        <v>69</v>
      </c>
      <c r="BO364">
        <v>0</v>
      </c>
      <c r="BP364">
        <v>0</v>
      </c>
      <c r="BQ364">
        <v>7777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7777</v>
      </c>
    </row>
    <row r="365" spans="1:78" x14ac:dyDescent="0.25">
      <c r="A365" t="s">
        <v>3738</v>
      </c>
      <c r="B365" t="s">
        <v>2795</v>
      </c>
      <c r="C365" t="s">
        <v>2796</v>
      </c>
      <c r="D365" t="str">
        <f t="shared" si="5"/>
        <v>MBT-w08-v07</v>
      </c>
      <c r="E365" t="s">
        <v>66</v>
      </c>
      <c r="F365" t="s">
        <v>82</v>
      </c>
      <c r="G365" t="s">
        <v>83</v>
      </c>
      <c r="H365">
        <v>199974</v>
      </c>
      <c r="I365">
        <v>338.59899999999999</v>
      </c>
      <c r="J365">
        <v>8.9056999999999995</v>
      </c>
      <c r="K365">
        <v>0</v>
      </c>
      <c r="L365">
        <v>0</v>
      </c>
      <c r="M365">
        <v>0</v>
      </c>
      <c r="N365">
        <v>0</v>
      </c>
      <c r="O365">
        <v>178.74</v>
      </c>
      <c r="P365">
        <v>102.32</v>
      </c>
      <c r="Q365">
        <v>0</v>
      </c>
      <c r="R365">
        <v>1600.86</v>
      </c>
      <c r="S365">
        <v>0</v>
      </c>
      <c r="T365">
        <v>804.23099999999999</v>
      </c>
      <c r="U365">
        <v>3033.66</v>
      </c>
      <c r="V365">
        <v>0</v>
      </c>
      <c r="W365">
        <v>0</v>
      </c>
      <c r="X365">
        <v>0</v>
      </c>
      <c r="Y365">
        <v>46.620100000000001</v>
      </c>
      <c r="Z365">
        <v>0</v>
      </c>
      <c r="AA365">
        <v>392.54300000000001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439.16300000000001</v>
      </c>
      <c r="AI365">
        <v>281.58999999999997</v>
      </c>
      <c r="AJ365">
        <v>10.6066</v>
      </c>
      <c r="AK365">
        <v>0</v>
      </c>
      <c r="AL365">
        <v>0</v>
      </c>
      <c r="AM365">
        <v>0</v>
      </c>
      <c r="AN365">
        <v>0</v>
      </c>
      <c r="AO365">
        <v>101.176</v>
      </c>
      <c r="AP365">
        <v>56.216099999999997</v>
      </c>
      <c r="AQ365">
        <v>0</v>
      </c>
      <c r="AR365">
        <v>399.31200000000001</v>
      </c>
      <c r="AS365">
        <v>0</v>
      </c>
      <c r="AT365">
        <v>204.64099999999999</v>
      </c>
      <c r="AU365">
        <v>1053.54</v>
      </c>
      <c r="AV365">
        <v>0</v>
      </c>
      <c r="AW365">
        <v>0</v>
      </c>
      <c r="AX365">
        <v>0</v>
      </c>
      <c r="AY365">
        <v>1218.0999999999999</v>
      </c>
      <c r="AZ365">
        <v>0</v>
      </c>
      <c r="BA365">
        <v>33.387700000000002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1251.49</v>
      </c>
      <c r="BI365">
        <v>5293.78</v>
      </c>
      <c r="BJ365">
        <v>923.44399999999996</v>
      </c>
      <c r="BK365" t="s">
        <v>69</v>
      </c>
      <c r="BL365" t="s">
        <v>69</v>
      </c>
      <c r="BM365" t="s">
        <v>69</v>
      </c>
      <c r="BN365" t="s">
        <v>69</v>
      </c>
      <c r="BO365">
        <v>0</v>
      </c>
      <c r="BP365">
        <v>0</v>
      </c>
      <c r="BQ365">
        <v>8311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8311</v>
      </c>
    </row>
    <row r="366" spans="1:78" x14ac:dyDescent="0.25">
      <c r="A366" t="s">
        <v>3738</v>
      </c>
      <c r="B366" t="s">
        <v>2797</v>
      </c>
      <c r="C366" t="s">
        <v>2798</v>
      </c>
      <c r="D366" t="str">
        <f t="shared" si="5"/>
        <v>MBT-w09-v07</v>
      </c>
      <c r="E366" t="s">
        <v>66</v>
      </c>
      <c r="F366" t="s">
        <v>84</v>
      </c>
      <c r="G366" t="s">
        <v>85</v>
      </c>
      <c r="H366">
        <v>199974</v>
      </c>
      <c r="I366">
        <v>335.50200000000001</v>
      </c>
      <c r="J366">
        <v>9.22438</v>
      </c>
      <c r="K366">
        <v>0</v>
      </c>
      <c r="L366">
        <v>0</v>
      </c>
      <c r="M366">
        <v>0</v>
      </c>
      <c r="N366">
        <v>0</v>
      </c>
      <c r="O366">
        <v>183.64699999999999</v>
      </c>
      <c r="P366">
        <v>105.32299999999999</v>
      </c>
      <c r="Q366">
        <v>0</v>
      </c>
      <c r="R366">
        <v>1600.86</v>
      </c>
      <c r="S366">
        <v>0</v>
      </c>
      <c r="T366">
        <v>804.23099999999999</v>
      </c>
      <c r="U366">
        <v>3038.79</v>
      </c>
      <c r="V366">
        <v>0</v>
      </c>
      <c r="W366">
        <v>0</v>
      </c>
      <c r="X366">
        <v>0</v>
      </c>
      <c r="Y366">
        <v>49.410299999999999</v>
      </c>
      <c r="Z366">
        <v>0</v>
      </c>
      <c r="AA366">
        <v>392.08100000000002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441.49200000000002</v>
      </c>
      <c r="AI366">
        <v>328.762</v>
      </c>
      <c r="AJ366">
        <v>17.639299999999999</v>
      </c>
      <c r="AK366">
        <v>0</v>
      </c>
      <c r="AL366">
        <v>0</v>
      </c>
      <c r="AM366">
        <v>0</v>
      </c>
      <c r="AN366">
        <v>0</v>
      </c>
      <c r="AO366">
        <v>117.18</v>
      </c>
      <c r="AP366">
        <v>66.8429</v>
      </c>
      <c r="AQ366">
        <v>0</v>
      </c>
      <c r="AR366">
        <v>399.94200000000001</v>
      </c>
      <c r="AS366">
        <v>0</v>
      </c>
      <c r="AT366">
        <v>204.64099999999999</v>
      </c>
      <c r="AU366">
        <v>1135.01</v>
      </c>
      <c r="AV366">
        <v>0</v>
      </c>
      <c r="AW366">
        <v>0</v>
      </c>
      <c r="AX366">
        <v>0</v>
      </c>
      <c r="AY366">
        <v>1545.02</v>
      </c>
      <c r="AZ366">
        <v>0</v>
      </c>
      <c r="BA366">
        <v>33.605400000000003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1578.62</v>
      </c>
      <c r="BI366">
        <v>6077.37</v>
      </c>
      <c r="BJ366">
        <v>690.55600000000004</v>
      </c>
      <c r="BK366" t="s">
        <v>69</v>
      </c>
      <c r="BL366" t="s">
        <v>69</v>
      </c>
      <c r="BM366" t="s">
        <v>69</v>
      </c>
      <c r="BN366" t="s">
        <v>69</v>
      </c>
      <c r="BO366">
        <v>0</v>
      </c>
      <c r="BP366">
        <v>0</v>
      </c>
      <c r="BQ366">
        <v>6215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6215</v>
      </c>
    </row>
    <row r="367" spans="1:78" x14ac:dyDescent="0.25">
      <c r="A367" t="s">
        <v>3738</v>
      </c>
      <c r="B367" t="s">
        <v>2799</v>
      </c>
      <c r="C367" t="s">
        <v>2800</v>
      </c>
      <c r="D367" t="str">
        <f t="shared" si="5"/>
        <v>MBT-w10-v07</v>
      </c>
      <c r="E367" t="s">
        <v>66</v>
      </c>
      <c r="F367" t="s">
        <v>86</v>
      </c>
      <c r="G367" t="s">
        <v>87</v>
      </c>
      <c r="H367">
        <v>199974</v>
      </c>
      <c r="I367">
        <v>331</v>
      </c>
      <c r="J367">
        <v>8.7976600000000005</v>
      </c>
      <c r="K367">
        <v>0</v>
      </c>
      <c r="L367">
        <v>0</v>
      </c>
      <c r="M367">
        <v>0</v>
      </c>
      <c r="N367">
        <v>0</v>
      </c>
      <c r="O367">
        <v>185.078</v>
      </c>
      <c r="P367">
        <v>101.005</v>
      </c>
      <c r="Q367">
        <v>0</v>
      </c>
      <c r="R367">
        <v>1600.86</v>
      </c>
      <c r="S367">
        <v>0</v>
      </c>
      <c r="T367">
        <v>804.23099999999999</v>
      </c>
      <c r="U367">
        <v>3030.97</v>
      </c>
      <c r="V367">
        <v>0</v>
      </c>
      <c r="W367">
        <v>0</v>
      </c>
      <c r="X367">
        <v>0</v>
      </c>
      <c r="Y367">
        <v>14.162800000000001</v>
      </c>
      <c r="Z367">
        <v>0</v>
      </c>
      <c r="AA367">
        <v>390.279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404.44200000000001</v>
      </c>
      <c r="AI367">
        <v>309.15800000000002</v>
      </c>
      <c r="AJ367">
        <v>13.0258</v>
      </c>
      <c r="AK367">
        <v>0</v>
      </c>
      <c r="AL367">
        <v>0</v>
      </c>
      <c r="AM367">
        <v>0</v>
      </c>
      <c r="AN367">
        <v>0</v>
      </c>
      <c r="AO367">
        <v>115.581</v>
      </c>
      <c r="AP367">
        <v>62.088500000000003</v>
      </c>
      <c r="AQ367">
        <v>0</v>
      </c>
      <c r="AR367">
        <v>399.94200000000001</v>
      </c>
      <c r="AS367">
        <v>0</v>
      </c>
      <c r="AT367">
        <v>204.64099999999999</v>
      </c>
      <c r="AU367">
        <v>1104.44</v>
      </c>
      <c r="AV367">
        <v>0</v>
      </c>
      <c r="AW367">
        <v>0</v>
      </c>
      <c r="AX367">
        <v>0</v>
      </c>
      <c r="AY367">
        <v>1168.4000000000001</v>
      </c>
      <c r="AZ367">
        <v>0</v>
      </c>
      <c r="BA367">
        <v>33.695799999999998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1202.0999999999999</v>
      </c>
      <c r="BI367">
        <v>5723.01</v>
      </c>
      <c r="BJ367">
        <v>925.33299999999997</v>
      </c>
      <c r="BK367" t="s">
        <v>69</v>
      </c>
      <c r="BL367" t="s">
        <v>69</v>
      </c>
      <c r="BM367" t="s">
        <v>69</v>
      </c>
      <c r="BN367" t="s">
        <v>69</v>
      </c>
      <c r="BO367">
        <v>0</v>
      </c>
      <c r="BP367">
        <v>0</v>
      </c>
      <c r="BQ367">
        <v>8328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8328</v>
      </c>
    </row>
    <row r="368" spans="1:78" x14ac:dyDescent="0.25">
      <c r="A368" t="s">
        <v>3738</v>
      </c>
      <c r="B368" t="s">
        <v>2801</v>
      </c>
      <c r="C368" t="s">
        <v>2802</v>
      </c>
      <c r="D368" t="str">
        <f t="shared" si="5"/>
        <v>MBT-w11-v07</v>
      </c>
      <c r="E368" t="s">
        <v>66</v>
      </c>
      <c r="F368" t="s">
        <v>88</v>
      </c>
      <c r="G368" t="s">
        <v>89</v>
      </c>
      <c r="H368">
        <v>199974</v>
      </c>
      <c r="I368">
        <v>285.82</v>
      </c>
      <c r="J368">
        <v>7.4945000000000004</v>
      </c>
      <c r="K368">
        <v>0</v>
      </c>
      <c r="L368">
        <v>0</v>
      </c>
      <c r="M368">
        <v>0</v>
      </c>
      <c r="N368">
        <v>0</v>
      </c>
      <c r="O368">
        <v>184.06</v>
      </c>
      <c r="P368">
        <v>83.239199999999997</v>
      </c>
      <c r="Q368">
        <v>0</v>
      </c>
      <c r="R368">
        <v>1600.86</v>
      </c>
      <c r="S368">
        <v>0</v>
      </c>
      <c r="T368">
        <v>804.23099999999999</v>
      </c>
      <c r="U368">
        <v>2965.71</v>
      </c>
      <c r="V368">
        <v>0</v>
      </c>
      <c r="W368">
        <v>0</v>
      </c>
      <c r="X368">
        <v>0</v>
      </c>
      <c r="Y368">
        <v>106.41500000000001</v>
      </c>
      <c r="Z368">
        <v>0</v>
      </c>
      <c r="AA368">
        <v>395.38299999999998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501.79700000000003</v>
      </c>
      <c r="AI368">
        <v>289.36799999999999</v>
      </c>
      <c r="AJ368">
        <v>10.9314</v>
      </c>
      <c r="AK368">
        <v>0</v>
      </c>
      <c r="AL368">
        <v>0</v>
      </c>
      <c r="AM368">
        <v>0</v>
      </c>
      <c r="AN368">
        <v>0</v>
      </c>
      <c r="AO368">
        <v>115.858</v>
      </c>
      <c r="AP368">
        <v>57.627699999999997</v>
      </c>
      <c r="AQ368">
        <v>0</v>
      </c>
      <c r="AR368">
        <v>399.31200000000001</v>
      </c>
      <c r="AS368">
        <v>0</v>
      </c>
      <c r="AT368">
        <v>204.64099999999999</v>
      </c>
      <c r="AU368">
        <v>1077.74</v>
      </c>
      <c r="AV368">
        <v>0</v>
      </c>
      <c r="AW368">
        <v>0</v>
      </c>
      <c r="AX368">
        <v>0</v>
      </c>
      <c r="AY368">
        <v>1378.61</v>
      </c>
      <c r="AZ368">
        <v>0</v>
      </c>
      <c r="BA368">
        <v>33.614400000000003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1412.23</v>
      </c>
      <c r="BI368">
        <v>5440.12</v>
      </c>
      <c r="BJ368">
        <v>424.77800000000002</v>
      </c>
      <c r="BK368" t="s">
        <v>69</v>
      </c>
      <c r="BL368" t="s">
        <v>69</v>
      </c>
      <c r="BM368" t="s">
        <v>69</v>
      </c>
      <c r="BN368" t="s">
        <v>69</v>
      </c>
      <c r="BO368">
        <v>0</v>
      </c>
      <c r="BP368">
        <v>0</v>
      </c>
      <c r="BQ368">
        <v>3823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3823</v>
      </c>
    </row>
    <row r="369" spans="1:78" x14ac:dyDescent="0.25">
      <c r="A369" t="s">
        <v>3738</v>
      </c>
      <c r="B369" t="s">
        <v>2804</v>
      </c>
      <c r="C369" t="s">
        <v>2805</v>
      </c>
      <c r="D369" t="str">
        <f t="shared" si="5"/>
        <v>MBT-w12-v07</v>
      </c>
      <c r="E369" t="s">
        <v>66</v>
      </c>
      <c r="F369" t="s">
        <v>90</v>
      </c>
      <c r="G369" t="s">
        <v>91</v>
      </c>
      <c r="H369">
        <v>199974</v>
      </c>
      <c r="I369">
        <v>248.69499999999999</v>
      </c>
      <c r="J369">
        <v>6.5505000000000004</v>
      </c>
      <c r="K369">
        <v>0</v>
      </c>
      <c r="L369">
        <v>0</v>
      </c>
      <c r="M369">
        <v>0</v>
      </c>
      <c r="N369">
        <v>0</v>
      </c>
      <c r="O369">
        <v>173.87100000000001</v>
      </c>
      <c r="P369">
        <v>73.960400000000007</v>
      </c>
      <c r="Q369">
        <v>0</v>
      </c>
      <c r="R369">
        <v>1600.86</v>
      </c>
      <c r="S369">
        <v>0</v>
      </c>
      <c r="T369">
        <v>804.23099999999999</v>
      </c>
      <c r="U369">
        <v>2908.17</v>
      </c>
      <c r="V369">
        <v>0</v>
      </c>
      <c r="W369">
        <v>0</v>
      </c>
      <c r="X369">
        <v>0</v>
      </c>
      <c r="Y369">
        <v>105.05</v>
      </c>
      <c r="Z369">
        <v>0</v>
      </c>
      <c r="AA369">
        <v>407.77100000000002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512.82100000000003</v>
      </c>
      <c r="AI369">
        <v>265.06200000000001</v>
      </c>
      <c r="AJ369">
        <v>6.9679399999999996</v>
      </c>
      <c r="AK369">
        <v>0</v>
      </c>
      <c r="AL369">
        <v>0</v>
      </c>
      <c r="AM369">
        <v>0</v>
      </c>
      <c r="AN369">
        <v>0</v>
      </c>
      <c r="AO369">
        <v>117.324</v>
      </c>
      <c r="AP369">
        <v>52.359200000000001</v>
      </c>
      <c r="AQ369">
        <v>0</v>
      </c>
      <c r="AR369">
        <v>399.94200000000001</v>
      </c>
      <c r="AS369">
        <v>0</v>
      </c>
      <c r="AT369">
        <v>204.64099999999999</v>
      </c>
      <c r="AU369">
        <v>1046.3</v>
      </c>
      <c r="AV369">
        <v>0</v>
      </c>
      <c r="AW369">
        <v>0</v>
      </c>
      <c r="AX369">
        <v>0</v>
      </c>
      <c r="AY369">
        <v>1830.31</v>
      </c>
      <c r="AZ369">
        <v>0</v>
      </c>
      <c r="BA369">
        <v>35.470999999999997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1865.78</v>
      </c>
      <c r="BI369">
        <v>5067.66</v>
      </c>
      <c r="BJ369">
        <v>900.88900000000001</v>
      </c>
      <c r="BK369" t="s">
        <v>69</v>
      </c>
      <c r="BL369" t="s">
        <v>69</v>
      </c>
      <c r="BM369" t="s">
        <v>69</v>
      </c>
      <c r="BN369" t="s">
        <v>69</v>
      </c>
      <c r="BO369">
        <v>0</v>
      </c>
      <c r="BP369">
        <v>0</v>
      </c>
      <c r="BQ369">
        <v>8108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8108</v>
      </c>
    </row>
    <row r="370" spans="1:78" x14ac:dyDescent="0.25">
      <c r="A370" t="s">
        <v>3738</v>
      </c>
      <c r="B370" t="s">
        <v>2806</v>
      </c>
      <c r="C370" t="s">
        <v>2807</v>
      </c>
      <c r="D370" t="str">
        <f t="shared" si="5"/>
        <v>MBT-w13-v07</v>
      </c>
      <c r="E370" t="s">
        <v>66</v>
      </c>
      <c r="F370" t="s">
        <v>92</v>
      </c>
      <c r="G370" t="s">
        <v>93</v>
      </c>
      <c r="H370">
        <v>199974</v>
      </c>
      <c r="I370">
        <v>300.29899999999998</v>
      </c>
      <c r="J370">
        <v>8.3136399999999995</v>
      </c>
      <c r="K370">
        <v>0</v>
      </c>
      <c r="L370">
        <v>0</v>
      </c>
      <c r="M370">
        <v>0</v>
      </c>
      <c r="N370">
        <v>0</v>
      </c>
      <c r="O370">
        <v>190.18100000000001</v>
      </c>
      <c r="P370">
        <v>87.244699999999995</v>
      </c>
      <c r="Q370">
        <v>0</v>
      </c>
      <c r="R370">
        <v>1600.86</v>
      </c>
      <c r="S370">
        <v>0</v>
      </c>
      <c r="T370">
        <v>804.23099999999999</v>
      </c>
      <c r="U370">
        <v>2991.13</v>
      </c>
      <c r="V370">
        <v>0</v>
      </c>
      <c r="W370">
        <v>0</v>
      </c>
      <c r="X370">
        <v>0</v>
      </c>
      <c r="Y370">
        <v>90.457599999999999</v>
      </c>
      <c r="Z370">
        <v>0</v>
      </c>
      <c r="AA370">
        <v>390.60399999999998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481.06099999999998</v>
      </c>
      <c r="AI370">
        <v>304.35300000000001</v>
      </c>
      <c r="AJ370">
        <v>12.8893</v>
      </c>
      <c r="AK370">
        <v>0</v>
      </c>
      <c r="AL370">
        <v>0</v>
      </c>
      <c r="AM370">
        <v>0</v>
      </c>
      <c r="AN370">
        <v>0</v>
      </c>
      <c r="AO370">
        <v>119.861</v>
      </c>
      <c r="AP370">
        <v>59.483199999999997</v>
      </c>
      <c r="AQ370">
        <v>0</v>
      </c>
      <c r="AR370">
        <v>399.31200000000001</v>
      </c>
      <c r="AS370">
        <v>0</v>
      </c>
      <c r="AT370">
        <v>204.64099999999999</v>
      </c>
      <c r="AU370">
        <v>1100.54</v>
      </c>
      <c r="AV370">
        <v>0</v>
      </c>
      <c r="AW370">
        <v>0</v>
      </c>
      <c r="AX370">
        <v>0</v>
      </c>
      <c r="AY370">
        <v>1535.03</v>
      </c>
      <c r="AZ370">
        <v>0</v>
      </c>
      <c r="BA370">
        <v>34.925600000000003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1569.95</v>
      </c>
      <c r="BI370">
        <v>5706.13</v>
      </c>
      <c r="BJ370">
        <v>429.44400000000002</v>
      </c>
      <c r="BK370" t="s">
        <v>69</v>
      </c>
      <c r="BL370" t="s">
        <v>69</v>
      </c>
      <c r="BM370" t="s">
        <v>69</v>
      </c>
      <c r="BN370" t="s">
        <v>69</v>
      </c>
      <c r="BO370">
        <v>0</v>
      </c>
      <c r="BP370">
        <v>0</v>
      </c>
      <c r="BQ370">
        <v>3865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3865</v>
      </c>
    </row>
    <row r="371" spans="1:78" x14ac:dyDescent="0.25">
      <c r="A371" t="s">
        <v>3738</v>
      </c>
      <c r="B371" t="s">
        <v>2808</v>
      </c>
      <c r="C371" t="s">
        <v>2809</v>
      </c>
      <c r="D371" t="str">
        <f t="shared" si="5"/>
        <v>MBT-w14-v07</v>
      </c>
      <c r="E371" t="s">
        <v>66</v>
      </c>
      <c r="F371" t="s">
        <v>94</v>
      </c>
      <c r="G371" t="s">
        <v>95</v>
      </c>
      <c r="H371">
        <v>199974</v>
      </c>
      <c r="I371">
        <v>296.20100000000002</v>
      </c>
      <c r="J371">
        <v>7.4379900000000001</v>
      </c>
      <c r="K371">
        <v>0</v>
      </c>
      <c r="L371">
        <v>0</v>
      </c>
      <c r="M371">
        <v>0</v>
      </c>
      <c r="N371">
        <v>0</v>
      </c>
      <c r="O371">
        <v>185.30600000000001</v>
      </c>
      <c r="P371">
        <v>90.551100000000005</v>
      </c>
      <c r="Q371">
        <v>0</v>
      </c>
      <c r="R371">
        <v>1600.86</v>
      </c>
      <c r="S371">
        <v>0</v>
      </c>
      <c r="T371">
        <v>804.23099999999999</v>
      </c>
      <c r="U371">
        <v>2984.59</v>
      </c>
      <c r="V371">
        <v>0</v>
      </c>
      <c r="W371">
        <v>0</v>
      </c>
      <c r="X371">
        <v>0</v>
      </c>
      <c r="Y371">
        <v>131.74100000000001</v>
      </c>
      <c r="Z371">
        <v>0</v>
      </c>
      <c r="AA371">
        <v>398.28500000000003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530.02599999999995</v>
      </c>
      <c r="AI371">
        <v>337.31400000000002</v>
      </c>
      <c r="AJ371">
        <v>28.357299999999999</v>
      </c>
      <c r="AK371">
        <v>0</v>
      </c>
      <c r="AL371">
        <v>0</v>
      </c>
      <c r="AM371">
        <v>0</v>
      </c>
      <c r="AN371">
        <v>0</v>
      </c>
      <c r="AO371">
        <v>85.669300000000007</v>
      </c>
      <c r="AP371">
        <v>66.677499999999995</v>
      </c>
      <c r="AQ371">
        <v>0</v>
      </c>
      <c r="AR371">
        <v>399.94200000000001</v>
      </c>
      <c r="AS371">
        <v>0</v>
      </c>
      <c r="AT371">
        <v>204.64099999999999</v>
      </c>
      <c r="AU371">
        <v>1122.5999999999999</v>
      </c>
      <c r="AV371">
        <v>0</v>
      </c>
      <c r="AW371">
        <v>0</v>
      </c>
      <c r="AX371">
        <v>0</v>
      </c>
      <c r="AY371">
        <v>2467.48</v>
      </c>
      <c r="AZ371">
        <v>0</v>
      </c>
      <c r="BA371">
        <v>33.881500000000003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2501.36</v>
      </c>
      <c r="BI371">
        <v>6187.92</v>
      </c>
      <c r="BJ371">
        <v>670.66700000000003</v>
      </c>
      <c r="BK371" t="s">
        <v>69</v>
      </c>
      <c r="BL371" t="s">
        <v>69</v>
      </c>
      <c r="BM371" t="s">
        <v>69</v>
      </c>
      <c r="BN371" t="s">
        <v>69</v>
      </c>
      <c r="BO371">
        <v>0</v>
      </c>
      <c r="BP371">
        <v>0</v>
      </c>
      <c r="BQ371">
        <v>6036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6036</v>
      </c>
    </row>
    <row r="372" spans="1:78" x14ac:dyDescent="0.25">
      <c r="A372" t="s">
        <v>3739</v>
      </c>
      <c r="B372" t="s">
        <v>2810</v>
      </c>
      <c r="C372" t="s">
        <v>2811</v>
      </c>
      <c r="D372" t="str">
        <f t="shared" si="5"/>
        <v>MBT-w15-v07</v>
      </c>
      <c r="E372" t="s">
        <v>66</v>
      </c>
      <c r="F372" t="s">
        <v>96</v>
      </c>
      <c r="G372" t="s">
        <v>97</v>
      </c>
      <c r="H372">
        <v>199974</v>
      </c>
      <c r="I372">
        <v>504.21899999999999</v>
      </c>
      <c r="J372">
        <v>15.208600000000001</v>
      </c>
      <c r="K372">
        <v>0</v>
      </c>
      <c r="L372">
        <v>0</v>
      </c>
      <c r="M372">
        <v>0</v>
      </c>
      <c r="N372">
        <v>0</v>
      </c>
      <c r="O372">
        <v>238.696</v>
      </c>
      <c r="P372">
        <v>143.36699999999999</v>
      </c>
      <c r="Q372">
        <v>0</v>
      </c>
      <c r="R372">
        <v>1600.86</v>
      </c>
      <c r="S372">
        <v>0</v>
      </c>
      <c r="T372">
        <v>804.23099999999999</v>
      </c>
      <c r="U372">
        <v>3306.59</v>
      </c>
      <c r="V372">
        <v>0</v>
      </c>
      <c r="W372">
        <v>0</v>
      </c>
      <c r="X372">
        <v>0</v>
      </c>
      <c r="Y372">
        <v>1.1224400000000001</v>
      </c>
      <c r="Z372">
        <v>0</v>
      </c>
      <c r="AA372">
        <v>329.495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330.61700000000002</v>
      </c>
      <c r="AI372">
        <v>346.81599999999997</v>
      </c>
      <c r="AJ372">
        <v>21.316400000000002</v>
      </c>
      <c r="AK372">
        <v>0</v>
      </c>
      <c r="AL372">
        <v>0</v>
      </c>
      <c r="AM372">
        <v>0</v>
      </c>
      <c r="AN372">
        <v>0</v>
      </c>
      <c r="AO372">
        <v>130.774</v>
      </c>
      <c r="AP372">
        <v>69.942800000000005</v>
      </c>
      <c r="AQ372">
        <v>0</v>
      </c>
      <c r="AR372">
        <v>399.94200000000001</v>
      </c>
      <c r="AS372">
        <v>0</v>
      </c>
      <c r="AT372">
        <v>204.64099999999999</v>
      </c>
      <c r="AU372">
        <v>1173.43</v>
      </c>
      <c r="AV372">
        <v>0</v>
      </c>
      <c r="AW372">
        <v>0</v>
      </c>
      <c r="AX372">
        <v>0</v>
      </c>
      <c r="AY372">
        <v>574.41399999999999</v>
      </c>
      <c r="AZ372">
        <v>0</v>
      </c>
      <c r="BA372">
        <v>19.767800000000001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594.18200000000002</v>
      </c>
      <c r="BI372">
        <v>6422.52</v>
      </c>
      <c r="BJ372">
        <v>686.11099999999999</v>
      </c>
      <c r="BK372" t="s">
        <v>69</v>
      </c>
      <c r="BL372" t="s">
        <v>69</v>
      </c>
      <c r="BM372" t="s">
        <v>69</v>
      </c>
      <c r="BN372" t="s">
        <v>69</v>
      </c>
      <c r="BO372">
        <v>0</v>
      </c>
      <c r="BP372">
        <v>0</v>
      </c>
      <c r="BQ372">
        <v>6175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6175</v>
      </c>
    </row>
    <row r="373" spans="1:78" x14ac:dyDescent="0.25">
      <c r="A373" t="s">
        <v>3739</v>
      </c>
      <c r="B373" t="s">
        <v>2812</v>
      </c>
      <c r="C373" t="s">
        <v>2813</v>
      </c>
      <c r="D373" t="str">
        <f t="shared" si="5"/>
        <v>MBT-w16-v07</v>
      </c>
      <c r="E373" t="s">
        <v>66</v>
      </c>
      <c r="F373" t="s">
        <v>98</v>
      </c>
      <c r="G373" t="s">
        <v>99</v>
      </c>
      <c r="H373">
        <v>199974</v>
      </c>
      <c r="I373">
        <v>136.726</v>
      </c>
      <c r="J373">
        <v>2.8706499999999999</v>
      </c>
      <c r="K373">
        <v>0</v>
      </c>
      <c r="L373">
        <v>0</v>
      </c>
      <c r="M373">
        <v>0</v>
      </c>
      <c r="N373">
        <v>0</v>
      </c>
      <c r="O373">
        <v>158.67599999999999</v>
      </c>
      <c r="P373">
        <v>44.521599999999999</v>
      </c>
      <c r="Q373">
        <v>0</v>
      </c>
      <c r="R373">
        <v>1600.86</v>
      </c>
      <c r="S373">
        <v>0</v>
      </c>
      <c r="T373">
        <v>804.23099999999999</v>
      </c>
      <c r="U373">
        <v>2747.89</v>
      </c>
      <c r="V373">
        <v>0</v>
      </c>
      <c r="W373">
        <v>0</v>
      </c>
      <c r="X373">
        <v>0</v>
      </c>
      <c r="Y373">
        <v>596.28300000000002</v>
      </c>
      <c r="Z373">
        <v>0</v>
      </c>
      <c r="AA373">
        <v>457.01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1053.29</v>
      </c>
      <c r="AI373">
        <v>237.399</v>
      </c>
      <c r="AJ373">
        <v>5.7109800000000002</v>
      </c>
      <c r="AK373">
        <v>0</v>
      </c>
      <c r="AL373">
        <v>0</v>
      </c>
      <c r="AM373">
        <v>0</v>
      </c>
      <c r="AN373">
        <v>0</v>
      </c>
      <c r="AO373">
        <v>124.279</v>
      </c>
      <c r="AP373">
        <v>49.520099999999999</v>
      </c>
      <c r="AQ373">
        <v>0</v>
      </c>
      <c r="AR373">
        <v>404.666</v>
      </c>
      <c r="AS373">
        <v>0</v>
      </c>
      <c r="AT373">
        <v>198.15299999999999</v>
      </c>
      <c r="AU373">
        <v>1019.73</v>
      </c>
      <c r="AV373">
        <v>0</v>
      </c>
      <c r="AW373">
        <v>0</v>
      </c>
      <c r="AX373">
        <v>0</v>
      </c>
      <c r="AY373">
        <v>4710.3999999999996</v>
      </c>
      <c r="AZ373">
        <v>0</v>
      </c>
      <c r="BA373">
        <v>38.0471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4748.45</v>
      </c>
      <c r="BI373">
        <v>4688.38</v>
      </c>
      <c r="BJ373">
        <v>588.33299999999997</v>
      </c>
      <c r="BK373" t="s">
        <v>69</v>
      </c>
      <c r="BL373" t="s">
        <v>69</v>
      </c>
      <c r="BM373" t="s">
        <v>69</v>
      </c>
      <c r="BN373" t="s">
        <v>69</v>
      </c>
      <c r="BO373">
        <v>0</v>
      </c>
      <c r="BP373">
        <v>0</v>
      </c>
      <c r="BQ373">
        <v>5295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5295</v>
      </c>
    </row>
    <row r="374" spans="1:78" x14ac:dyDescent="0.25">
      <c r="A374" t="s">
        <v>3739</v>
      </c>
      <c r="B374" t="s">
        <v>2814</v>
      </c>
      <c r="C374" t="s">
        <v>2815</v>
      </c>
      <c r="D374" t="str">
        <f t="shared" si="5"/>
        <v>MBT-w01-v11</v>
      </c>
      <c r="E374" t="s">
        <v>66</v>
      </c>
      <c r="F374" t="s">
        <v>67</v>
      </c>
      <c r="G374" t="s">
        <v>68</v>
      </c>
      <c r="H374">
        <v>199974</v>
      </c>
      <c r="I374">
        <v>48.760399999999997</v>
      </c>
      <c r="J374">
        <v>0.81178600000000001</v>
      </c>
      <c r="K374">
        <v>0</v>
      </c>
      <c r="L374">
        <v>0</v>
      </c>
      <c r="M374">
        <v>0</v>
      </c>
      <c r="N374">
        <v>0</v>
      </c>
      <c r="O374">
        <v>133.70699999999999</v>
      </c>
      <c r="P374">
        <v>20.945799999999998</v>
      </c>
      <c r="Q374">
        <v>0</v>
      </c>
      <c r="R374">
        <v>1600.86</v>
      </c>
      <c r="S374">
        <v>0</v>
      </c>
      <c r="T374">
        <v>763.15800000000002</v>
      </c>
      <c r="U374">
        <v>2568.25</v>
      </c>
      <c r="V374">
        <v>0</v>
      </c>
      <c r="W374">
        <v>0</v>
      </c>
      <c r="X374">
        <v>0</v>
      </c>
      <c r="Y374">
        <v>167.94300000000001</v>
      </c>
      <c r="Z374">
        <v>0</v>
      </c>
      <c r="AA374">
        <v>458.91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626.85299999999995</v>
      </c>
      <c r="AI374">
        <v>144.91300000000001</v>
      </c>
      <c r="AJ374">
        <v>3.4361999999999999</v>
      </c>
      <c r="AK374">
        <v>0</v>
      </c>
      <c r="AL374">
        <v>0</v>
      </c>
      <c r="AM374">
        <v>0</v>
      </c>
      <c r="AN374">
        <v>0</v>
      </c>
      <c r="AO374">
        <v>68.098799999999997</v>
      </c>
      <c r="AP374">
        <v>38.364899999999999</v>
      </c>
      <c r="AQ374">
        <v>0</v>
      </c>
      <c r="AR374">
        <v>399.31200000000001</v>
      </c>
      <c r="AS374">
        <v>0</v>
      </c>
      <c r="AT374">
        <v>192.422</v>
      </c>
      <c r="AU374">
        <v>846.54700000000003</v>
      </c>
      <c r="AV374">
        <v>0</v>
      </c>
      <c r="AW374">
        <v>0</v>
      </c>
      <c r="AX374">
        <v>0</v>
      </c>
      <c r="AY374">
        <v>2572.98</v>
      </c>
      <c r="AZ374">
        <v>0</v>
      </c>
      <c r="BA374">
        <v>38.0246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2611.0100000000002</v>
      </c>
      <c r="BI374">
        <v>2982.06</v>
      </c>
      <c r="BJ374">
        <v>650.77800000000002</v>
      </c>
      <c r="BK374" t="s">
        <v>69</v>
      </c>
      <c r="BL374" t="s">
        <v>69</v>
      </c>
      <c r="BM374" t="s">
        <v>69</v>
      </c>
      <c r="BN374" t="s">
        <v>69</v>
      </c>
      <c r="BO374">
        <v>0</v>
      </c>
      <c r="BP374">
        <v>0</v>
      </c>
      <c r="BQ374">
        <v>5857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5857</v>
      </c>
    </row>
    <row r="375" spans="1:78" x14ac:dyDescent="0.25">
      <c r="A375" t="s">
        <v>3739</v>
      </c>
      <c r="B375" t="s">
        <v>2816</v>
      </c>
      <c r="C375" t="s">
        <v>2817</v>
      </c>
      <c r="D375" t="str">
        <f t="shared" si="5"/>
        <v>MBT-w02-v11</v>
      </c>
      <c r="E375" t="s">
        <v>66</v>
      </c>
      <c r="F375" t="s">
        <v>70</v>
      </c>
      <c r="G375" t="s">
        <v>71</v>
      </c>
      <c r="H375">
        <v>199974</v>
      </c>
      <c r="I375">
        <v>189.762</v>
      </c>
      <c r="J375">
        <v>4.7230800000000004</v>
      </c>
      <c r="K375">
        <v>0</v>
      </c>
      <c r="L375">
        <v>0</v>
      </c>
      <c r="M375">
        <v>0</v>
      </c>
      <c r="N375">
        <v>0</v>
      </c>
      <c r="O375">
        <v>164.66900000000001</v>
      </c>
      <c r="P375">
        <v>60.151600000000002</v>
      </c>
      <c r="Q375">
        <v>0</v>
      </c>
      <c r="R375">
        <v>1600.86</v>
      </c>
      <c r="S375">
        <v>0</v>
      </c>
      <c r="T375">
        <v>763.15800000000002</v>
      </c>
      <c r="U375">
        <v>2783.33</v>
      </c>
      <c r="V375">
        <v>0</v>
      </c>
      <c r="W375">
        <v>0</v>
      </c>
      <c r="X375">
        <v>0</v>
      </c>
      <c r="Y375">
        <v>20.039200000000001</v>
      </c>
      <c r="Z375">
        <v>0</v>
      </c>
      <c r="AA375">
        <v>427.089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447.12799999999999</v>
      </c>
      <c r="AI375">
        <v>243.70099999999999</v>
      </c>
      <c r="AJ375">
        <v>5.8491</v>
      </c>
      <c r="AK375">
        <v>0</v>
      </c>
      <c r="AL375">
        <v>0</v>
      </c>
      <c r="AM375">
        <v>0</v>
      </c>
      <c r="AN375">
        <v>0</v>
      </c>
      <c r="AO375">
        <v>86.061099999999996</v>
      </c>
      <c r="AP375">
        <v>49.318199999999997</v>
      </c>
      <c r="AQ375">
        <v>0</v>
      </c>
      <c r="AR375">
        <v>404.666</v>
      </c>
      <c r="AS375">
        <v>0</v>
      </c>
      <c r="AT375">
        <v>186.398</v>
      </c>
      <c r="AU375">
        <v>975.99199999999996</v>
      </c>
      <c r="AV375">
        <v>0</v>
      </c>
      <c r="AW375">
        <v>0</v>
      </c>
      <c r="AX375">
        <v>0</v>
      </c>
      <c r="AY375">
        <v>680.47</v>
      </c>
      <c r="AZ375">
        <v>0</v>
      </c>
      <c r="BA375">
        <v>36.205300000000001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716.67600000000004</v>
      </c>
      <c r="BI375">
        <v>4768.29</v>
      </c>
      <c r="BJ375">
        <v>780.88900000000001</v>
      </c>
      <c r="BK375" t="s">
        <v>69</v>
      </c>
      <c r="BL375" t="s">
        <v>69</v>
      </c>
      <c r="BM375" t="s">
        <v>69</v>
      </c>
      <c r="BN375" t="s">
        <v>69</v>
      </c>
      <c r="BO375">
        <v>0</v>
      </c>
      <c r="BP375">
        <v>0</v>
      </c>
      <c r="BQ375">
        <v>7028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7028</v>
      </c>
    </row>
    <row r="376" spans="1:78" x14ac:dyDescent="0.25">
      <c r="A376" t="s">
        <v>3739</v>
      </c>
      <c r="B376" t="s">
        <v>2819</v>
      </c>
      <c r="C376" t="s">
        <v>2820</v>
      </c>
      <c r="D376" t="str">
        <f t="shared" si="5"/>
        <v>MBT-w03-v11</v>
      </c>
      <c r="E376" t="s">
        <v>66</v>
      </c>
      <c r="F376" t="s">
        <v>72</v>
      </c>
      <c r="G376" t="s">
        <v>73</v>
      </c>
      <c r="H376">
        <v>199974</v>
      </c>
      <c r="I376">
        <v>150.05199999999999</v>
      </c>
      <c r="J376">
        <v>3.2853500000000002</v>
      </c>
      <c r="K376">
        <v>0</v>
      </c>
      <c r="L376">
        <v>0</v>
      </c>
      <c r="M376">
        <v>0</v>
      </c>
      <c r="N376">
        <v>0</v>
      </c>
      <c r="O376">
        <v>158.499</v>
      </c>
      <c r="P376">
        <v>52.808</v>
      </c>
      <c r="Q376">
        <v>0</v>
      </c>
      <c r="R376">
        <v>1600.86</v>
      </c>
      <c r="S376">
        <v>0</v>
      </c>
      <c r="T376">
        <v>763.15800000000002</v>
      </c>
      <c r="U376">
        <v>2728.66</v>
      </c>
      <c r="V376">
        <v>0</v>
      </c>
      <c r="W376">
        <v>0</v>
      </c>
      <c r="X376">
        <v>0</v>
      </c>
      <c r="Y376">
        <v>29.959499999999998</v>
      </c>
      <c r="Z376">
        <v>0</v>
      </c>
      <c r="AA376">
        <v>428.35899999999998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458.31799999999998</v>
      </c>
      <c r="AI376">
        <v>182.749</v>
      </c>
      <c r="AJ376">
        <v>4.2435600000000004</v>
      </c>
      <c r="AK376">
        <v>0</v>
      </c>
      <c r="AL376">
        <v>0</v>
      </c>
      <c r="AM376">
        <v>0</v>
      </c>
      <c r="AN376">
        <v>0</v>
      </c>
      <c r="AO376">
        <v>89.897000000000006</v>
      </c>
      <c r="AP376">
        <v>43.436900000000001</v>
      </c>
      <c r="AQ376">
        <v>0</v>
      </c>
      <c r="AR376">
        <v>399.94200000000001</v>
      </c>
      <c r="AS376">
        <v>0</v>
      </c>
      <c r="AT376">
        <v>192.422</v>
      </c>
      <c r="AU376">
        <v>912.69100000000003</v>
      </c>
      <c r="AV376">
        <v>0</v>
      </c>
      <c r="AW376">
        <v>0</v>
      </c>
      <c r="AX376">
        <v>0</v>
      </c>
      <c r="AY376">
        <v>723.42</v>
      </c>
      <c r="AZ376">
        <v>0</v>
      </c>
      <c r="BA376">
        <v>35.9041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759.32399999999996</v>
      </c>
      <c r="BI376">
        <v>3676.98</v>
      </c>
      <c r="BJ376">
        <v>318.88900000000001</v>
      </c>
      <c r="BK376" t="s">
        <v>69</v>
      </c>
      <c r="BL376" t="s">
        <v>69</v>
      </c>
      <c r="BM376" t="s">
        <v>69</v>
      </c>
      <c r="BN376" t="s">
        <v>69</v>
      </c>
      <c r="BO376">
        <v>0</v>
      </c>
      <c r="BP376">
        <v>0</v>
      </c>
      <c r="BQ376">
        <v>2870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2870</v>
      </c>
    </row>
    <row r="377" spans="1:78" x14ac:dyDescent="0.25">
      <c r="A377" t="s">
        <v>3739</v>
      </c>
      <c r="B377" t="s">
        <v>2821</v>
      </c>
      <c r="C377" t="s">
        <v>2822</v>
      </c>
      <c r="D377" t="str">
        <f t="shared" si="5"/>
        <v>MBT-w04-v11</v>
      </c>
      <c r="E377" t="s">
        <v>66</v>
      </c>
      <c r="F377" t="s">
        <v>74</v>
      </c>
      <c r="G377" t="s">
        <v>75</v>
      </c>
      <c r="H377">
        <v>199974</v>
      </c>
      <c r="I377">
        <v>227.71199999999999</v>
      </c>
      <c r="J377">
        <v>5.5446499999999999</v>
      </c>
      <c r="K377">
        <v>0</v>
      </c>
      <c r="L377">
        <v>0</v>
      </c>
      <c r="M377">
        <v>0</v>
      </c>
      <c r="N377">
        <v>0</v>
      </c>
      <c r="O377">
        <v>174.22800000000001</v>
      </c>
      <c r="P377">
        <v>73.168599999999998</v>
      </c>
      <c r="Q377">
        <v>0</v>
      </c>
      <c r="R377">
        <v>1600.86</v>
      </c>
      <c r="S377">
        <v>0</v>
      </c>
      <c r="T377">
        <v>763.15800000000002</v>
      </c>
      <c r="U377">
        <v>2844.67</v>
      </c>
      <c r="V377">
        <v>0</v>
      </c>
      <c r="W377">
        <v>0</v>
      </c>
      <c r="X377">
        <v>0</v>
      </c>
      <c r="Y377">
        <v>29.587800000000001</v>
      </c>
      <c r="Z377">
        <v>0</v>
      </c>
      <c r="AA377">
        <v>415.09500000000003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444.68299999999999</v>
      </c>
      <c r="AI377">
        <v>224.22900000000001</v>
      </c>
      <c r="AJ377">
        <v>5.7252700000000001</v>
      </c>
      <c r="AK377">
        <v>0</v>
      </c>
      <c r="AL377">
        <v>0</v>
      </c>
      <c r="AM377">
        <v>0</v>
      </c>
      <c r="AN377">
        <v>0</v>
      </c>
      <c r="AO377">
        <v>107.39700000000001</v>
      </c>
      <c r="AP377">
        <v>48.993499999999997</v>
      </c>
      <c r="AQ377">
        <v>0</v>
      </c>
      <c r="AR377">
        <v>399.31200000000001</v>
      </c>
      <c r="AS377">
        <v>0</v>
      </c>
      <c r="AT377">
        <v>192.422</v>
      </c>
      <c r="AU377">
        <v>978.07899999999995</v>
      </c>
      <c r="AV377">
        <v>0</v>
      </c>
      <c r="AW377">
        <v>0</v>
      </c>
      <c r="AX377">
        <v>0</v>
      </c>
      <c r="AY377">
        <v>707.93799999999999</v>
      </c>
      <c r="AZ377">
        <v>0</v>
      </c>
      <c r="BA377">
        <v>35.387300000000003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743.32600000000002</v>
      </c>
      <c r="BI377">
        <v>4480.83</v>
      </c>
      <c r="BJ377">
        <v>364</v>
      </c>
      <c r="BK377" t="s">
        <v>69</v>
      </c>
      <c r="BL377" t="s">
        <v>69</v>
      </c>
      <c r="BM377" t="s">
        <v>69</v>
      </c>
      <c r="BN377" t="s">
        <v>69</v>
      </c>
      <c r="BO377">
        <v>0</v>
      </c>
      <c r="BP377">
        <v>0</v>
      </c>
      <c r="BQ377">
        <v>3276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3276</v>
      </c>
    </row>
    <row r="378" spans="1:78" x14ac:dyDescent="0.25">
      <c r="A378" t="s">
        <v>3739</v>
      </c>
      <c r="B378" t="s">
        <v>2823</v>
      </c>
      <c r="C378" t="s">
        <v>2824</v>
      </c>
      <c r="D378" t="str">
        <f t="shared" si="5"/>
        <v>MBT-w05-v11</v>
      </c>
      <c r="E378" t="s">
        <v>66</v>
      </c>
      <c r="F378" t="s">
        <v>76</v>
      </c>
      <c r="G378" t="s">
        <v>77</v>
      </c>
      <c r="H378">
        <v>199974</v>
      </c>
      <c r="I378">
        <v>151.52799999999999</v>
      </c>
      <c r="J378">
        <v>3.33297</v>
      </c>
      <c r="K378">
        <v>0</v>
      </c>
      <c r="L378">
        <v>0</v>
      </c>
      <c r="M378">
        <v>0</v>
      </c>
      <c r="N378">
        <v>0</v>
      </c>
      <c r="O378">
        <v>153.41900000000001</v>
      </c>
      <c r="P378">
        <v>51.306399999999996</v>
      </c>
      <c r="Q378">
        <v>0</v>
      </c>
      <c r="R378">
        <v>1600.86</v>
      </c>
      <c r="S378">
        <v>0</v>
      </c>
      <c r="T378">
        <v>763.15800000000002</v>
      </c>
      <c r="U378">
        <v>2723.61</v>
      </c>
      <c r="V378">
        <v>0</v>
      </c>
      <c r="W378">
        <v>0</v>
      </c>
      <c r="X378">
        <v>0</v>
      </c>
      <c r="Y378">
        <v>38.502299999999998</v>
      </c>
      <c r="Z378">
        <v>0</v>
      </c>
      <c r="AA378">
        <v>434.93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473.43200000000002</v>
      </c>
      <c r="AI378">
        <v>185.11199999999999</v>
      </c>
      <c r="AJ378">
        <v>4.4100700000000002</v>
      </c>
      <c r="AK378">
        <v>0</v>
      </c>
      <c r="AL378">
        <v>0</v>
      </c>
      <c r="AM378">
        <v>0</v>
      </c>
      <c r="AN378">
        <v>0</v>
      </c>
      <c r="AO378">
        <v>85.438299999999998</v>
      </c>
      <c r="AP378">
        <v>41.598700000000001</v>
      </c>
      <c r="AQ378">
        <v>0</v>
      </c>
      <c r="AR378">
        <v>399.94200000000001</v>
      </c>
      <c r="AS378">
        <v>0</v>
      </c>
      <c r="AT378">
        <v>192.422</v>
      </c>
      <c r="AU378">
        <v>908.923</v>
      </c>
      <c r="AV378">
        <v>0</v>
      </c>
      <c r="AW378">
        <v>0</v>
      </c>
      <c r="AX378">
        <v>0</v>
      </c>
      <c r="AY378">
        <v>843.524</v>
      </c>
      <c r="AZ378">
        <v>0</v>
      </c>
      <c r="BA378">
        <v>36.262700000000002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879.78599999999994</v>
      </c>
      <c r="BI378">
        <v>3746.07</v>
      </c>
      <c r="BJ378">
        <v>546.55600000000004</v>
      </c>
      <c r="BK378" t="s">
        <v>69</v>
      </c>
      <c r="BL378" t="s">
        <v>69</v>
      </c>
      <c r="BM378" t="s">
        <v>69</v>
      </c>
      <c r="BN378" t="s">
        <v>69</v>
      </c>
      <c r="BO378">
        <v>0</v>
      </c>
      <c r="BP378">
        <v>0</v>
      </c>
      <c r="BQ378">
        <v>4919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4919</v>
      </c>
    </row>
    <row r="379" spans="1:78" x14ac:dyDescent="0.25">
      <c r="A379" t="s">
        <v>3740</v>
      </c>
      <c r="B379" t="s">
        <v>2825</v>
      </c>
      <c r="C379" t="s">
        <v>2826</v>
      </c>
      <c r="D379" t="str">
        <f t="shared" si="5"/>
        <v>MBT-w06-v11</v>
      </c>
      <c r="E379" t="s">
        <v>66</v>
      </c>
      <c r="F379" t="s">
        <v>78</v>
      </c>
      <c r="G379" t="s">
        <v>79</v>
      </c>
      <c r="H379">
        <v>199974</v>
      </c>
      <c r="I379">
        <v>299.78399999999999</v>
      </c>
      <c r="J379">
        <v>7.8072900000000001</v>
      </c>
      <c r="K379">
        <v>0</v>
      </c>
      <c r="L379">
        <v>0</v>
      </c>
      <c r="M379">
        <v>0</v>
      </c>
      <c r="N379">
        <v>0</v>
      </c>
      <c r="O379">
        <v>174.25200000000001</v>
      </c>
      <c r="P379">
        <v>89.290899999999993</v>
      </c>
      <c r="Q379">
        <v>0</v>
      </c>
      <c r="R379">
        <v>1600.86</v>
      </c>
      <c r="S379">
        <v>0</v>
      </c>
      <c r="T379">
        <v>763.15800000000002</v>
      </c>
      <c r="U379">
        <v>2935.15</v>
      </c>
      <c r="V379">
        <v>0</v>
      </c>
      <c r="W379">
        <v>0</v>
      </c>
      <c r="X379">
        <v>0</v>
      </c>
      <c r="Y379">
        <v>36.785699999999999</v>
      </c>
      <c r="Z379">
        <v>0</v>
      </c>
      <c r="AA379">
        <v>403.1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439.88600000000002</v>
      </c>
      <c r="AI379">
        <v>233.32300000000001</v>
      </c>
      <c r="AJ379">
        <v>5.5199800000000003</v>
      </c>
      <c r="AK379">
        <v>0</v>
      </c>
      <c r="AL379">
        <v>0</v>
      </c>
      <c r="AM379">
        <v>0</v>
      </c>
      <c r="AN379">
        <v>0</v>
      </c>
      <c r="AO379">
        <v>105.456</v>
      </c>
      <c r="AP379">
        <v>48.779600000000002</v>
      </c>
      <c r="AQ379">
        <v>0</v>
      </c>
      <c r="AR379">
        <v>399.78399999999999</v>
      </c>
      <c r="AS379">
        <v>0</v>
      </c>
      <c r="AT379">
        <v>192.422</v>
      </c>
      <c r="AU379">
        <v>985.28599999999994</v>
      </c>
      <c r="AV379">
        <v>0</v>
      </c>
      <c r="AW379">
        <v>0</v>
      </c>
      <c r="AX379">
        <v>0</v>
      </c>
      <c r="AY379">
        <v>820.04300000000001</v>
      </c>
      <c r="AZ379">
        <v>0</v>
      </c>
      <c r="BA379">
        <v>32.322600000000001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852.36500000000001</v>
      </c>
      <c r="BI379">
        <v>4685.62</v>
      </c>
      <c r="BJ379">
        <v>622.77800000000002</v>
      </c>
      <c r="BK379" t="s">
        <v>69</v>
      </c>
      <c r="BL379" t="s">
        <v>69</v>
      </c>
      <c r="BM379" t="s">
        <v>69</v>
      </c>
      <c r="BN379" t="s">
        <v>69</v>
      </c>
      <c r="BO379">
        <v>0</v>
      </c>
      <c r="BP379">
        <v>0</v>
      </c>
      <c r="BQ379">
        <v>5605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5605</v>
      </c>
    </row>
    <row r="380" spans="1:78" x14ac:dyDescent="0.25">
      <c r="A380" t="s">
        <v>3740</v>
      </c>
      <c r="B380" t="s">
        <v>2827</v>
      </c>
      <c r="C380" t="s">
        <v>2828</v>
      </c>
      <c r="D380" t="str">
        <f t="shared" si="5"/>
        <v>MBT-w07-v11</v>
      </c>
      <c r="E380" t="s">
        <v>66</v>
      </c>
      <c r="F380" t="s">
        <v>80</v>
      </c>
      <c r="G380" t="s">
        <v>81</v>
      </c>
      <c r="H380">
        <v>199974</v>
      </c>
      <c r="I380">
        <v>284.44799999999998</v>
      </c>
      <c r="J380">
        <v>7.2196100000000003</v>
      </c>
      <c r="K380">
        <v>0</v>
      </c>
      <c r="L380">
        <v>0</v>
      </c>
      <c r="M380">
        <v>0</v>
      </c>
      <c r="N380">
        <v>0</v>
      </c>
      <c r="O380">
        <v>173.66900000000001</v>
      </c>
      <c r="P380">
        <v>89.423400000000001</v>
      </c>
      <c r="Q380">
        <v>0</v>
      </c>
      <c r="R380">
        <v>1600.86</v>
      </c>
      <c r="S380">
        <v>0</v>
      </c>
      <c r="T380">
        <v>763.15800000000002</v>
      </c>
      <c r="U380">
        <v>2918.78</v>
      </c>
      <c r="V380">
        <v>0</v>
      </c>
      <c r="W380">
        <v>0</v>
      </c>
      <c r="X380">
        <v>0</v>
      </c>
      <c r="Y380">
        <v>4.4637799999999999</v>
      </c>
      <c r="Z380">
        <v>0</v>
      </c>
      <c r="AA380">
        <v>398.892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403.35599999999999</v>
      </c>
      <c r="AI380">
        <v>240.792</v>
      </c>
      <c r="AJ380">
        <v>5.7983700000000002</v>
      </c>
      <c r="AK380">
        <v>0</v>
      </c>
      <c r="AL380">
        <v>0</v>
      </c>
      <c r="AM380">
        <v>0</v>
      </c>
      <c r="AN380">
        <v>0</v>
      </c>
      <c r="AO380">
        <v>102.227</v>
      </c>
      <c r="AP380">
        <v>48.8613</v>
      </c>
      <c r="AQ380">
        <v>0</v>
      </c>
      <c r="AR380">
        <v>399.78399999999999</v>
      </c>
      <c r="AS380">
        <v>0</v>
      </c>
      <c r="AT380">
        <v>192.422</v>
      </c>
      <c r="AU380">
        <v>989.88499999999999</v>
      </c>
      <c r="AV380">
        <v>0</v>
      </c>
      <c r="AW380">
        <v>0</v>
      </c>
      <c r="AX380">
        <v>0</v>
      </c>
      <c r="AY380">
        <v>567.78300000000002</v>
      </c>
      <c r="AZ380">
        <v>0</v>
      </c>
      <c r="BA380">
        <v>31.117799999999999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598.9</v>
      </c>
      <c r="BI380">
        <v>4872.7700000000004</v>
      </c>
      <c r="BJ380">
        <v>845.88900000000001</v>
      </c>
      <c r="BK380" t="s">
        <v>69</v>
      </c>
      <c r="BL380" t="s">
        <v>69</v>
      </c>
      <c r="BM380" t="s">
        <v>69</v>
      </c>
      <c r="BN380" t="s">
        <v>69</v>
      </c>
      <c r="BO380">
        <v>0</v>
      </c>
      <c r="BP380">
        <v>0</v>
      </c>
      <c r="BQ380">
        <v>7613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7613</v>
      </c>
    </row>
    <row r="381" spans="1:78" x14ac:dyDescent="0.25">
      <c r="A381" t="s">
        <v>3740</v>
      </c>
      <c r="B381" t="s">
        <v>2829</v>
      </c>
      <c r="C381" t="s">
        <v>2830</v>
      </c>
      <c r="D381" t="str">
        <f t="shared" si="5"/>
        <v>MBT-w08-v11</v>
      </c>
      <c r="E381" t="s">
        <v>66</v>
      </c>
      <c r="F381" t="s">
        <v>82</v>
      </c>
      <c r="G381" t="s">
        <v>83</v>
      </c>
      <c r="H381">
        <v>199974</v>
      </c>
      <c r="I381">
        <v>333.714</v>
      </c>
      <c r="J381">
        <v>8.7922700000000003</v>
      </c>
      <c r="K381">
        <v>0</v>
      </c>
      <c r="L381">
        <v>0</v>
      </c>
      <c r="M381">
        <v>0</v>
      </c>
      <c r="N381">
        <v>0</v>
      </c>
      <c r="O381">
        <v>180.47200000000001</v>
      </c>
      <c r="P381">
        <v>100.82299999999999</v>
      </c>
      <c r="Q381">
        <v>0</v>
      </c>
      <c r="R381">
        <v>1600.86</v>
      </c>
      <c r="S381">
        <v>0</v>
      </c>
      <c r="T381">
        <v>763.15800000000002</v>
      </c>
      <c r="U381">
        <v>2987.82</v>
      </c>
      <c r="V381">
        <v>0</v>
      </c>
      <c r="W381">
        <v>0</v>
      </c>
      <c r="X381">
        <v>0</v>
      </c>
      <c r="Y381">
        <v>11.4101</v>
      </c>
      <c r="Z381">
        <v>0</v>
      </c>
      <c r="AA381">
        <v>392.51499999999999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403.92500000000001</v>
      </c>
      <c r="AI381">
        <v>274.89499999999998</v>
      </c>
      <c r="AJ381">
        <v>6.5227599999999999</v>
      </c>
      <c r="AK381">
        <v>0</v>
      </c>
      <c r="AL381">
        <v>0</v>
      </c>
      <c r="AM381">
        <v>0</v>
      </c>
      <c r="AN381">
        <v>0</v>
      </c>
      <c r="AO381">
        <v>116.96899999999999</v>
      </c>
      <c r="AP381">
        <v>54.429499999999997</v>
      </c>
      <c r="AQ381">
        <v>0</v>
      </c>
      <c r="AR381">
        <v>399.78399999999999</v>
      </c>
      <c r="AS381">
        <v>0</v>
      </c>
      <c r="AT381">
        <v>192.422</v>
      </c>
      <c r="AU381">
        <v>1045.02</v>
      </c>
      <c r="AV381">
        <v>0</v>
      </c>
      <c r="AW381">
        <v>0</v>
      </c>
      <c r="AX381">
        <v>0</v>
      </c>
      <c r="AY381">
        <v>802.08500000000004</v>
      </c>
      <c r="AZ381">
        <v>0</v>
      </c>
      <c r="BA381">
        <v>33.357700000000001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835.44299999999998</v>
      </c>
      <c r="BI381">
        <v>5282.79</v>
      </c>
      <c r="BJ381">
        <v>901.33299999999997</v>
      </c>
      <c r="BK381" t="s">
        <v>69</v>
      </c>
      <c r="BL381" t="s">
        <v>69</v>
      </c>
      <c r="BM381" t="s">
        <v>69</v>
      </c>
      <c r="BN381" t="s">
        <v>69</v>
      </c>
      <c r="BO381">
        <v>0</v>
      </c>
      <c r="BP381">
        <v>0</v>
      </c>
      <c r="BQ381">
        <v>8112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8112</v>
      </c>
    </row>
    <row r="382" spans="1:78" x14ac:dyDescent="0.25">
      <c r="A382" t="s">
        <v>3740</v>
      </c>
      <c r="B382" t="s">
        <v>2831</v>
      </c>
      <c r="C382" t="s">
        <v>2832</v>
      </c>
      <c r="D382" t="str">
        <f t="shared" si="5"/>
        <v>MBT-w09-v11</v>
      </c>
      <c r="E382" t="s">
        <v>66</v>
      </c>
      <c r="F382" t="s">
        <v>84</v>
      </c>
      <c r="G382" t="s">
        <v>85</v>
      </c>
      <c r="H382">
        <v>199974</v>
      </c>
      <c r="I382">
        <v>327.05200000000002</v>
      </c>
      <c r="J382">
        <v>8.9880099999999992</v>
      </c>
      <c r="K382">
        <v>0</v>
      </c>
      <c r="L382">
        <v>0</v>
      </c>
      <c r="M382">
        <v>0</v>
      </c>
      <c r="N382">
        <v>0</v>
      </c>
      <c r="O382">
        <v>187.85900000000001</v>
      </c>
      <c r="P382">
        <v>102.203</v>
      </c>
      <c r="Q382">
        <v>0</v>
      </c>
      <c r="R382">
        <v>1600.86</v>
      </c>
      <c r="S382">
        <v>0</v>
      </c>
      <c r="T382">
        <v>763.15800000000002</v>
      </c>
      <c r="U382">
        <v>2990.12</v>
      </c>
      <c r="V382">
        <v>0</v>
      </c>
      <c r="W382">
        <v>0</v>
      </c>
      <c r="X382">
        <v>0</v>
      </c>
      <c r="Y382">
        <v>5.3522100000000004</v>
      </c>
      <c r="Z382">
        <v>0</v>
      </c>
      <c r="AA382">
        <v>392.03899999999999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397.39100000000002</v>
      </c>
      <c r="AI382">
        <v>318.78699999999998</v>
      </c>
      <c r="AJ382">
        <v>19.496500000000001</v>
      </c>
      <c r="AK382">
        <v>0</v>
      </c>
      <c r="AL382">
        <v>0</v>
      </c>
      <c r="AM382">
        <v>0</v>
      </c>
      <c r="AN382">
        <v>0</v>
      </c>
      <c r="AO382">
        <v>110.24299999999999</v>
      </c>
      <c r="AP382">
        <v>64.749200000000002</v>
      </c>
      <c r="AQ382">
        <v>0</v>
      </c>
      <c r="AR382">
        <v>399.31200000000001</v>
      </c>
      <c r="AS382">
        <v>0</v>
      </c>
      <c r="AT382">
        <v>192.422</v>
      </c>
      <c r="AU382">
        <v>1105.01</v>
      </c>
      <c r="AV382">
        <v>0</v>
      </c>
      <c r="AW382">
        <v>0</v>
      </c>
      <c r="AX382">
        <v>0</v>
      </c>
      <c r="AY382">
        <v>556.048</v>
      </c>
      <c r="AZ382">
        <v>0</v>
      </c>
      <c r="BA382">
        <v>22.5244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578.572</v>
      </c>
      <c r="BI382">
        <v>5862.99</v>
      </c>
      <c r="BJ382">
        <v>663.77800000000002</v>
      </c>
      <c r="BK382" t="s">
        <v>69</v>
      </c>
      <c r="BL382" t="s">
        <v>69</v>
      </c>
      <c r="BM382" t="s">
        <v>69</v>
      </c>
      <c r="BN382" t="s">
        <v>69</v>
      </c>
      <c r="BO382">
        <v>0</v>
      </c>
      <c r="BP382">
        <v>0</v>
      </c>
      <c r="BQ382">
        <v>5974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5974</v>
      </c>
    </row>
    <row r="383" spans="1:78" x14ac:dyDescent="0.25">
      <c r="A383" t="s">
        <v>3740</v>
      </c>
      <c r="B383" t="s">
        <v>2834</v>
      </c>
      <c r="C383" t="s">
        <v>2835</v>
      </c>
      <c r="D383" t="str">
        <f t="shared" si="5"/>
        <v>MBT-w10-v11</v>
      </c>
      <c r="E383" t="s">
        <v>66</v>
      </c>
      <c r="F383" t="s">
        <v>86</v>
      </c>
      <c r="G383" t="s">
        <v>87</v>
      </c>
      <c r="H383">
        <v>199974</v>
      </c>
      <c r="I383">
        <v>324.14800000000002</v>
      </c>
      <c r="J383">
        <v>8.6202000000000005</v>
      </c>
      <c r="K383">
        <v>0</v>
      </c>
      <c r="L383">
        <v>0</v>
      </c>
      <c r="M383">
        <v>0</v>
      </c>
      <c r="N383">
        <v>0</v>
      </c>
      <c r="O383">
        <v>187.636</v>
      </c>
      <c r="P383">
        <v>98.963099999999997</v>
      </c>
      <c r="Q383">
        <v>0</v>
      </c>
      <c r="R383">
        <v>1600.86</v>
      </c>
      <c r="S383">
        <v>0</v>
      </c>
      <c r="T383">
        <v>763.15800000000002</v>
      </c>
      <c r="U383">
        <v>2983.39</v>
      </c>
      <c r="V383">
        <v>0</v>
      </c>
      <c r="W383">
        <v>0</v>
      </c>
      <c r="X383">
        <v>0</v>
      </c>
      <c r="Y383">
        <v>1.10893</v>
      </c>
      <c r="Z383">
        <v>0</v>
      </c>
      <c r="AA383">
        <v>390.25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391.35899999999998</v>
      </c>
      <c r="AI383">
        <v>302.52199999999999</v>
      </c>
      <c r="AJ383">
        <v>12.744199999999999</v>
      </c>
      <c r="AK383">
        <v>0</v>
      </c>
      <c r="AL383">
        <v>0</v>
      </c>
      <c r="AM383">
        <v>0</v>
      </c>
      <c r="AN383">
        <v>0</v>
      </c>
      <c r="AO383">
        <v>114.619</v>
      </c>
      <c r="AP383">
        <v>60.161499999999997</v>
      </c>
      <c r="AQ383">
        <v>0</v>
      </c>
      <c r="AR383">
        <v>399.94200000000001</v>
      </c>
      <c r="AS383">
        <v>0</v>
      </c>
      <c r="AT383">
        <v>192.422</v>
      </c>
      <c r="AU383">
        <v>1082.4100000000001</v>
      </c>
      <c r="AV383">
        <v>0</v>
      </c>
      <c r="AW383">
        <v>0</v>
      </c>
      <c r="AX383">
        <v>0</v>
      </c>
      <c r="AY383">
        <v>590.572</v>
      </c>
      <c r="AZ383">
        <v>0</v>
      </c>
      <c r="BA383">
        <v>22.150600000000001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612.72299999999996</v>
      </c>
      <c r="BI383">
        <v>5603.73</v>
      </c>
      <c r="BJ383">
        <v>900.55600000000004</v>
      </c>
      <c r="BK383" t="s">
        <v>69</v>
      </c>
      <c r="BL383" t="s">
        <v>69</v>
      </c>
      <c r="BM383" t="s">
        <v>69</v>
      </c>
      <c r="BN383" t="s">
        <v>69</v>
      </c>
      <c r="BO383">
        <v>0</v>
      </c>
      <c r="BP383">
        <v>0</v>
      </c>
      <c r="BQ383">
        <v>8105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8105</v>
      </c>
    </row>
    <row r="384" spans="1:78" x14ac:dyDescent="0.25">
      <c r="A384" t="s">
        <v>3740</v>
      </c>
      <c r="B384" t="s">
        <v>2836</v>
      </c>
      <c r="C384" t="s">
        <v>2837</v>
      </c>
      <c r="D384" t="str">
        <f t="shared" si="5"/>
        <v>MBT-w11-v11</v>
      </c>
      <c r="E384" t="s">
        <v>66</v>
      </c>
      <c r="F384" t="s">
        <v>88</v>
      </c>
      <c r="G384" t="s">
        <v>89</v>
      </c>
      <c r="H384">
        <v>199974</v>
      </c>
      <c r="I384">
        <v>277.25200000000001</v>
      </c>
      <c r="J384">
        <v>7.25183</v>
      </c>
      <c r="K384">
        <v>0</v>
      </c>
      <c r="L384">
        <v>0</v>
      </c>
      <c r="M384">
        <v>0</v>
      </c>
      <c r="N384">
        <v>0</v>
      </c>
      <c r="O384">
        <v>185.66</v>
      </c>
      <c r="P384">
        <v>80.456999999999994</v>
      </c>
      <c r="Q384">
        <v>0</v>
      </c>
      <c r="R384">
        <v>1600.86</v>
      </c>
      <c r="S384">
        <v>0</v>
      </c>
      <c r="T384">
        <v>763.15800000000002</v>
      </c>
      <c r="U384">
        <v>2914.64</v>
      </c>
      <c r="V384">
        <v>0</v>
      </c>
      <c r="W384">
        <v>0</v>
      </c>
      <c r="X384">
        <v>0</v>
      </c>
      <c r="Y384">
        <v>35.284700000000001</v>
      </c>
      <c r="Z384">
        <v>0</v>
      </c>
      <c r="AA384">
        <v>395.35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430.63400000000001</v>
      </c>
      <c r="AI384">
        <v>279.61700000000002</v>
      </c>
      <c r="AJ384">
        <v>10.6534</v>
      </c>
      <c r="AK384">
        <v>0</v>
      </c>
      <c r="AL384">
        <v>0</v>
      </c>
      <c r="AM384">
        <v>0</v>
      </c>
      <c r="AN384">
        <v>0</v>
      </c>
      <c r="AO384">
        <v>112.48399999999999</v>
      </c>
      <c r="AP384">
        <v>55.317300000000003</v>
      </c>
      <c r="AQ384">
        <v>0</v>
      </c>
      <c r="AR384">
        <v>399.31200000000001</v>
      </c>
      <c r="AS384">
        <v>0</v>
      </c>
      <c r="AT384">
        <v>192.422</v>
      </c>
      <c r="AU384">
        <v>1049.81</v>
      </c>
      <c r="AV384">
        <v>0</v>
      </c>
      <c r="AW384">
        <v>0</v>
      </c>
      <c r="AX384">
        <v>0</v>
      </c>
      <c r="AY384">
        <v>687.60400000000004</v>
      </c>
      <c r="AZ384">
        <v>0</v>
      </c>
      <c r="BA384">
        <v>23.295999999999999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710.9</v>
      </c>
      <c r="BI384">
        <v>5256.72</v>
      </c>
      <c r="BJ384">
        <v>397.88900000000001</v>
      </c>
      <c r="BK384" t="s">
        <v>69</v>
      </c>
      <c r="BL384" t="s">
        <v>69</v>
      </c>
      <c r="BM384" t="s">
        <v>69</v>
      </c>
      <c r="BN384" t="s">
        <v>69</v>
      </c>
      <c r="BO384">
        <v>0</v>
      </c>
      <c r="BP384">
        <v>0</v>
      </c>
      <c r="BQ384">
        <v>3581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3581</v>
      </c>
    </row>
    <row r="385" spans="1:78" x14ac:dyDescent="0.25">
      <c r="A385" t="s">
        <v>3740</v>
      </c>
      <c r="B385" t="s">
        <v>2838</v>
      </c>
      <c r="C385" t="s">
        <v>2839</v>
      </c>
      <c r="D385" t="str">
        <f t="shared" si="5"/>
        <v>MBT-w12-v11</v>
      </c>
      <c r="E385" t="s">
        <v>66</v>
      </c>
      <c r="F385" t="s">
        <v>90</v>
      </c>
      <c r="G385" t="s">
        <v>91</v>
      </c>
      <c r="H385">
        <v>199974</v>
      </c>
      <c r="I385">
        <v>242.565</v>
      </c>
      <c r="J385">
        <v>6.4044100000000004</v>
      </c>
      <c r="K385">
        <v>0</v>
      </c>
      <c r="L385">
        <v>0</v>
      </c>
      <c r="M385">
        <v>0</v>
      </c>
      <c r="N385">
        <v>0</v>
      </c>
      <c r="O385">
        <v>176.90600000000001</v>
      </c>
      <c r="P385">
        <v>72.756600000000006</v>
      </c>
      <c r="Q385">
        <v>0</v>
      </c>
      <c r="R385">
        <v>1600.86</v>
      </c>
      <c r="S385">
        <v>0</v>
      </c>
      <c r="T385">
        <v>763.15800000000002</v>
      </c>
      <c r="U385">
        <v>2862.65</v>
      </c>
      <c r="V385">
        <v>0</v>
      </c>
      <c r="W385">
        <v>0</v>
      </c>
      <c r="X385">
        <v>0</v>
      </c>
      <c r="Y385">
        <v>31.656099999999999</v>
      </c>
      <c r="Z385">
        <v>0</v>
      </c>
      <c r="AA385">
        <v>407.73700000000002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439.39299999999997</v>
      </c>
      <c r="AI385">
        <v>256.64</v>
      </c>
      <c r="AJ385">
        <v>6.8181500000000002</v>
      </c>
      <c r="AK385">
        <v>0</v>
      </c>
      <c r="AL385">
        <v>0</v>
      </c>
      <c r="AM385">
        <v>0</v>
      </c>
      <c r="AN385">
        <v>0</v>
      </c>
      <c r="AO385">
        <v>114.605</v>
      </c>
      <c r="AP385">
        <v>51.847700000000003</v>
      </c>
      <c r="AQ385">
        <v>0</v>
      </c>
      <c r="AR385">
        <v>399.94200000000001</v>
      </c>
      <c r="AS385">
        <v>0</v>
      </c>
      <c r="AT385">
        <v>192.422</v>
      </c>
      <c r="AU385">
        <v>1022.27</v>
      </c>
      <c r="AV385">
        <v>0</v>
      </c>
      <c r="AW385">
        <v>0</v>
      </c>
      <c r="AX385">
        <v>0</v>
      </c>
      <c r="AY385">
        <v>719.21</v>
      </c>
      <c r="AZ385">
        <v>0</v>
      </c>
      <c r="BA385">
        <v>35.428199999999997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754.63800000000003</v>
      </c>
      <c r="BI385">
        <v>4977.3</v>
      </c>
      <c r="BJ385">
        <v>863</v>
      </c>
      <c r="BK385" t="s">
        <v>69</v>
      </c>
      <c r="BL385" t="s">
        <v>69</v>
      </c>
      <c r="BM385" t="s">
        <v>69</v>
      </c>
      <c r="BN385" t="s">
        <v>69</v>
      </c>
      <c r="BO385">
        <v>0</v>
      </c>
      <c r="BP385">
        <v>0</v>
      </c>
      <c r="BQ385">
        <v>7767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7767</v>
      </c>
    </row>
    <row r="386" spans="1:78" x14ac:dyDescent="0.25">
      <c r="A386" t="s">
        <v>3740</v>
      </c>
      <c r="B386" t="s">
        <v>2840</v>
      </c>
      <c r="C386" t="s">
        <v>2841</v>
      </c>
      <c r="D386" t="str">
        <f t="shared" si="5"/>
        <v>MBT-w13-v11</v>
      </c>
      <c r="E386" t="s">
        <v>66</v>
      </c>
      <c r="F386" t="s">
        <v>92</v>
      </c>
      <c r="G386" t="s">
        <v>93</v>
      </c>
      <c r="H386">
        <v>199974</v>
      </c>
      <c r="I386">
        <v>289.26</v>
      </c>
      <c r="J386">
        <v>7.9781399999999998</v>
      </c>
      <c r="K386">
        <v>0</v>
      </c>
      <c r="L386">
        <v>0</v>
      </c>
      <c r="M386">
        <v>0</v>
      </c>
      <c r="N386">
        <v>0</v>
      </c>
      <c r="O386">
        <v>191.178</v>
      </c>
      <c r="P386">
        <v>83.469899999999996</v>
      </c>
      <c r="Q386">
        <v>0</v>
      </c>
      <c r="R386">
        <v>1600.86</v>
      </c>
      <c r="S386">
        <v>0</v>
      </c>
      <c r="T386">
        <v>763.15800000000002</v>
      </c>
      <c r="U386">
        <v>2935.91</v>
      </c>
      <c r="V386">
        <v>0</v>
      </c>
      <c r="W386">
        <v>0</v>
      </c>
      <c r="X386">
        <v>0</v>
      </c>
      <c r="Y386">
        <v>26.999300000000002</v>
      </c>
      <c r="Z386">
        <v>0</v>
      </c>
      <c r="AA386">
        <v>390.57299999999998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417.572</v>
      </c>
      <c r="AI386">
        <v>293.09399999999999</v>
      </c>
      <c r="AJ386">
        <v>6.8794199999999996</v>
      </c>
      <c r="AK386">
        <v>0</v>
      </c>
      <c r="AL386">
        <v>0</v>
      </c>
      <c r="AM386">
        <v>0</v>
      </c>
      <c r="AN386">
        <v>0</v>
      </c>
      <c r="AO386">
        <v>128.18600000000001</v>
      </c>
      <c r="AP386">
        <v>56.459200000000003</v>
      </c>
      <c r="AQ386">
        <v>0</v>
      </c>
      <c r="AR386">
        <v>399.78399999999999</v>
      </c>
      <c r="AS386">
        <v>0</v>
      </c>
      <c r="AT386">
        <v>192.422</v>
      </c>
      <c r="AU386">
        <v>1076.82</v>
      </c>
      <c r="AV386">
        <v>0</v>
      </c>
      <c r="AW386">
        <v>0</v>
      </c>
      <c r="AX386">
        <v>0</v>
      </c>
      <c r="AY386">
        <v>725.24199999999996</v>
      </c>
      <c r="AZ386">
        <v>0</v>
      </c>
      <c r="BA386">
        <v>34.882399999999997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760.125</v>
      </c>
      <c r="BI386">
        <v>5655.5</v>
      </c>
      <c r="BJ386">
        <v>403.55599999999998</v>
      </c>
      <c r="BK386" t="s">
        <v>69</v>
      </c>
      <c r="BL386" t="s">
        <v>69</v>
      </c>
      <c r="BM386" t="s">
        <v>69</v>
      </c>
      <c r="BN386" t="s">
        <v>69</v>
      </c>
      <c r="BO386">
        <v>0</v>
      </c>
      <c r="BP386">
        <v>0</v>
      </c>
      <c r="BQ386">
        <v>3632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3632</v>
      </c>
    </row>
    <row r="387" spans="1:78" x14ac:dyDescent="0.25">
      <c r="A387" t="s">
        <v>3741</v>
      </c>
      <c r="B387" t="s">
        <v>2842</v>
      </c>
      <c r="C387" t="s">
        <v>2843</v>
      </c>
      <c r="D387" t="str">
        <f t="shared" si="5"/>
        <v>MBT-w14-v11</v>
      </c>
      <c r="E387" t="s">
        <v>66</v>
      </c>
      <c r="F387" t="s">
        <v>94</v>
      </c>
      <c r="G387" t="s">
        <v>95</v>
      </c>
      <c r="H387">
        <v>199974</v>
      </c>
      <c r="I387">
        <v>287.54199999999997</v>
      </c>
      <c r="J387">
        <v>7.2167500000000002</v>
      </c>
      <c r="K387">
        <v>0</v>
      </c>
      <c r="L387">
        <v>0</v>
      </c>
      <c r="M387">
        <v>0</v>
      </c>
      <c r="N387">
        <v>0</v>
      </c>
      <c r="O387">
        <v>187.34399999999999</v>
      </c>
      <c r="P387">
        <v>87.810900000000004</v>
      </c>
      <c r="Q387">
        <v>0</v>
      </c>
      <c r="R387">
        <v>1600.86</v>
      </c>
      <c r="S387">
        <v>0</v>
      </c>
      <c r="T387">
        <v>763.15800000000002</v>
      </c>
      <c r="U387">
        <v>2933.93</v>
      </c>
      <c r="V387">
        <v>0</v>
      </c>
      <c r="W387">
        <v>0</v>
      </c>
      <c r="X387">
        <v>0</v>
      </c>
      <c r="Y387">
        <v>45.104199999999999</v>
      </c>
      <c r="Z387">
        <v>0</v>
      </c>
      <c r="AA387">
        <v>398.24900000000002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443.35300000000001</v>
      </c>
      <c r="AI387">
        <v>327.61900000000003</v>
      </c>
      <c r="AJ387">
        <v>27.564900000000002</v>
      </c>
      <c r="AK387">
        <v>0</v>
      </c>
      <c r="AL387">
        <v>0</v>
      </c>
      <c r="AM387">
        <v>0</v>
      </c>
      <c r="AN387">
        <v>0</v>
      </c>
      <c r="AO387">
        <v>82.139300000000006</v>
      </c>
      <c r="AP387">
        <v>64.908000000000001</v>
      </c>
      <c r="AQ387">
        <v>0</v>
      </c>
      <c r="AR387">
        <v>399.94200000000001</v>
      </c>
      <c r="AS387">
        <v>0</v>
      </c>
      <c r="AT387">
        <v>192.422</v>
      </c>
      <c r="AU387">
        <v>1094.5999999999999</v>
      </c>
      <c r="AV387">
        <v>0</v>
      </c>
      <c r="AW387">
        <v>0</v>
      </c>
      <c r="AX387">
        <v>0</v>
      </c>
      <c r="AY387">
        <v>789.94899999999996</v>
      </c>
      <c r="AZ387">
        <v>0</v>
      </c>
      <c r="BA387">
        <v>33.839500000000001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823.78800000000001</v>
      </c>
      <c r="BI387">
        <v>6013.26</v>
      </c>
      <c r="BJ387">
        <v>651</v>
      </c>
      <c r="BK387" t="s">
        <v>69</v>
      </c>
      <c r="BL387" t="s">
        <v>69</v>
      </c>
      <c r="BM387" t="s">
        <v>69</v>
      </c>
      <c r="BN387" t="s">
        <v>69</v>
      </c>
      <c r="BO387">
        <v>0</v>
      </c>
      <c r="BP387">
        <v>0</v>
      </c>
      <c r="BQ387">
        <v>5859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5859</v>
      </c>
    </row>
    <row r="388" spans="1:78" x14ac:dyDescent="0.25">
      <c r="A388" t="s">
        <v>3741</v>
      </c>
      <c r="B388" t="s">
        <v>2844</v>
      </c>
      <c r="C388" t="s">
        <v>2845</v>
      </c>
      <c r="D388" t="str">
        <f t="shared" si="5"/>
        <v>MBT-w15-v11</v>
      </c>
      <c r="E388" t="s">
        <v>66</v>
      </c>
      <c r="F388" t="s">
        <v>96</v>
      </c>
      <c r="G388" t="s">
        <v>97</v>
      </c>
      <c r="H388">
        <v>199974</v>
      </c>
      <c r="I388">
        <v>485.63200000000001</v>
      </c>
      <c r="J388">
        <v>14.614800000000001</v>
      </c>
      <c r="K388">
        <v>0</v>
      </c>
      <c r="L388">
        <v>0</v>
      </c>
      <c r="M388">
        <v>0</v>
      </c>
      <c r="N388">
        <v>0</v>
      </c>
      <c r="O388">
        <v>236.221</v>
      </c>
      <c r="P388">
        <v>138.61500000000001</v>
      </c>
      <c r="Q388">
        <v>0</v>
      </c>
      <c r="R388">
        <v>1600.86</v>
      </c>
      <c r="S388">
        <v>0</v>
      </c>
      <c r="T388">
        <v>763.15800000000002</v>
      </c>
      <c r="U388">
        <v>3239.11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329.47899999999998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329.47899999999998</v>
      </c>
      <c r="AI388">
        <v>344.20499999999998</v>
      </c>
      <c r="AJ388">
        <v>18.838999999999999</v>
      </c>
      <c r="AK388">
        <v>0</v>
      </c>
      <c r="AL388">
        <v>0</v>
      </c>
      <c r="AM388">
        <v>0</v>
      </c>
      <c r="AN388">
        <v>0</v>
      </c>
      <c r="AO388">
        <v>140.774</v>
      </c>
      <c r="AP388">
        <v>68.701499999999996</v>
      </c>
      <c r="AQ388">
        <v>0</v>
      </c>
      <c r="AR388">
        <v>400.26499999999999</v>
      </c>
      <c r="AS388">
        <v>0</v>
      </c>
      <c r="AT388">
        <v>174.43600000000001</v>
      </c>
      <c r="AU388">
        <v>1147.22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152.24299999999999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152.24299999999999</v>
      </c>
      <c r="BI388">
        <v>6383.18</v>
      </c>
      <c r="BJ388">
        <v>659.77800000000002</v>
      </c>
      <c r="BK388" t="s">
        <v>69</v>
      </c>
      <c r="BL388" t="s">
        <v>69</v>
      </c>
      <c r="BM388" t="s">
        <v>69</v>
      </c>
      <c r="BN388" t="s">
        <v>69</v>
      </c>
      <c r="BO388">
        <v>0</v>
      </c>
      <c r="BP388">
        <v>0</v>
      </c>
      <c r="BQ388">
        <v>5938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5938</v>
      </c>
    </row>
    <row r="389" spans="1:78" x14ac:dyDescent="0.25">
      <c r="A389" t="s">
        <v>3741</v>
      </c>
      <c r="B389" t="s">
        <v>2846</v>
      </c>
      <c r="C389" t="s">
        <v>2847</v>
      </c>
      <c r="D389" t="str">
        <f t="shared" si="5"/>
        <v>MBT-w16-v11</v>
      </c>
      <c r="E389" t="s">
        <v>66</v>
      </c>
      <c r="F389" t="s">
        <v>98</v>
      </c>
      <c r="G389" t="s">
        <v>99</v>
      </c>
      <c r="H389">
        <v>199974</v>
      </c>
      <c r="I389">
        <v>135.06200000000001</v>
      </c>
      <c r="J389">
        <v>2.8338199999999998</v>
      </c>
      <c r="K389">
        <v>0</v>
      </c>
      <c r="L389">
        <v>0</v>
      </c>
      <c r="M389">
        <v>0</v>
      </c>
      <c r="N389">
        <v>0</v>
      </c>
      <c r="O389">
        <v>163.96899999999999</v>
      </c>
      <c r="P389">
        <v>43.699300000000001</v>
      </c>
      <c r="Q389">
        <v>0</v>
      </c>
      <c r="R389">
        <v>1600.86</v>
      </c>
      <c r="S389">
        <v>0</v>
      </c>
      <c r="T389">
        <v>763.15800000000002</v>
      </c>
      <c r="U389">
        <v>2709.58</v>
      </c>
      <c r="V389">
        <v>0</v>
      </c>
      <c r="W389">
        <v>0</v>
      </c>
      <c r="X389">
        <v>0</v>
      </c>
      <c r="Y389">
        <v>362.75700000000001</v>
      </c>
      <c r="Z389">
        <v>0</v>
      </c>
      <c r="AA389">
        <v>456.947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819.70399999999995</v>
      </c>
      <c r="AI389">
        <v>233.96100000000001</v>
      </c>
      <c r="AJ389">
        <v>5.6789899999999998</v>
      </c>
      <c r="AK389">
        <v>0</v>
      </c>
      <c r="AL389">
        <v>0</v>
      </c>
      <c r="AM389">
        <v>0</v>
      </c>
      <c r="AN389">
        <v>0</v>
      </c>
      <c r="AO389">
        <v>123.795</v>
      </c>
      <c r="AP389">
        <v>49.2729</v>
      </c>
      <c r="AQ389">
        <v>0</v>
      </c>
      <c r="AR389">
        <v>404.666</v>
      </c>
      <c r="AS389">
        <v>0</v>
      </c>
      <c r="AT389">
        <v>186.398</v>
      </c>
      <c r="AU389">
        <v>1003.77</v>
      </c>
      <c r="AV389">
        <v>0</v>
      </c>
      <c r="AW389">
        <v>0</v>
      </c>
      <c r="AX389">
        <v>0</v>
      </c>
      <c r="AY389">
        <v>4806.0600000000004</v>
      </c>
      <c r="AZ389">
        <v>0</v>
      </c>
      <c r="BA389">
        <v>39.822200000000002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4845.88</v>
      </c>
      <c r="BI389">
        <v>4602.68</v>
      </c>
      <c r="BJ389">
        <v>574.33299999999997</v>
      </c>
      <c r="BK389" t="s">
        <v>69</v>
      </c>
      <c r="BL389" t="s">
        <v>69</v>
      </c>
      <c r="BM389" t="s">
        <v>69</v>
      </c>
      <c r="BN389" t="s">
        <v>69</v>
      </c>
      <c r="BO389">
        <v>0</v>
      </c>
      <c r="BP389">
        <v>0</v>
      </c>
      <c r="BQ389">
        <v>5169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5169</v>
      </c>
    </row>
    <row r="390" spans="1:78" x14ac:dyDescent="0.25">
      <c r="A390" t="s">
        <v>3741</v>
      </c>
      <c r="B390" t="s">
        <v>2848</v>
      </c>
      <c r="C390" t="s">
        <v>2849</v>
      </c>
      <c r="D390" t="str">
        <f t="shared" si="5"/>
        <v>MBT-w01-v14</v>
      </c>
      <c r="E390" t="s">
        <v>66</v>
      </c>
      <c r="F390" t="s">
        <v>67</v>
      </c>
      <c r="G390" t="s">
        <v>68</v>
      </c>
      <c r="H390">
        <v>199974</v>
      </c>
      <c r="I390">
        <v>46.508400000000002</v>
      </c>
      <c r="J390">
        <v>0.779783</v>
      </c>
      <c r="K390">
        <v>0</v>
      </c>
      <c r="L390">
        <v>0</v>
      </c>
      <c r="M390">
        <v>0</v>
      </c>
      <c r="N390">
        <v>0</v>
      </c>
      <c r="O390">
        <v>126.462</v>
      </c>
      <c r="P390">
        <v>19.5352</v>
      </c>
      <c r="Q390">
        <v>0</v>
      </c>
      <c r="R390">
        <v>1600.86</v>
      </c>
      <c r="S390">
        <v>0</v>
      </c>
      <c r="T390">
        <v>763.15800000000002</v>
      </c>
      <c r="U390">
        <v>2557.31</v>
      </c>
      <c r="V390">
        <v>0</v>
      </c>
      <c r="W390">
        <v>0</v>
      </c>
      <c r="X390">
        <v>0</v>
      </c>
      <c r="Y390">
        <v>137.80000000000001</v>
      </c>
      <c r="Z390">
        <v>0</v>
      </c>
      <c r="AA390">
        <v>458.92399999999998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596.72299999999996</v>
      </c>
      <c r="AI390">
        <v>137.83099999999999</v>
      </c>
      <c r="AJ390">
        <v>3.2736200000000002</v>
      </c>
      <c r="AK390">
        <v>0</v>
      </c>
      <c r="AL390">
        <v>0</v>
      </c>
      <c r="AM390">
        <v>0</v>
      </c>
      <c r="AN390">
        <v>0</v>
      </c>
      <c r="AO390">
        <v>63.027099999999997</v>
      </c>
      <c r="AP390">
        <v>36.074399999999997</v>
      </c>
      <c r="AQ390">
        <v>0</v>
      </c>
      <c r="AR390">
        <v>399.31200000000001</v>
      </c>
      <c r="AS390">
        <v>0</v>
      </c>
      <c r="AT390">
        <v>192.422</v>
      </c>
      <c r="AU390">
        <v>831.94</v>
      </c>
      <c r="AV390">
        <v>0</v>
      </c>
      <c r="AW390">
        <v>0</v>
      </c>
      <c r="AX390">
        <v>0</v>
      </c>
      <c r="AY390">
        <v>2554.94</v>
      </c>
      <c r="AZ390">
        <v>0</v>
      </c>
      <c r="BA390">
        <v>38.025399999999998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2592.9699999999998</v>
      </c>
      <c r="BI390">
        <v>2887.15</v>
      </c>
      <c r="BJ390">
        <v>646.55600000000004</v>
      </c>
      <c r="BK390" t="s">
        <v>69</v>
      </c>
      <c r="BL390" t="s">
        <v>69</v>
      </c>
      <c r="BM390" t="s">
        <v>69</v>
      </c>
      <c r="BN390" t="s">
        <v>69</v>
      </c>
      <c r="BO390">
        <v>0</v>
      </c>
      <c r="BP390">
        <v>0</v>
      </c>
      <c r="BQ390">
        <v>5819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5819</v>
      </c>
    </row>
    <row r="391" spans="1:78" x14ac:dyDescent="0.25">
      <c r="A391" t="s">
        <v>3741</v>
      </c>
      <c r="B391" t="s">
        <v>2851</v>
      </c>
      <c r="C391" t="s">
        <v>2852</v>
      </c>
      <c r="D391" t="str">
        <f t="shared" ref="D391:D454" si="6">LEFT(C391,11)</f>
        <v>MBT-w02-v14</v>
      </c>
      <c r="E391" t="s">
        <v>66</v>
      </c>
      <c r="F391" t="s">
        <v>70</v>
      </c>
      <c r="G391" t="s">
        <v>71</v>
      </c>
      <c r="H391">
        <v>199974</v>
      </c>
      <c r="I391">
        <v>184.755</v>
      </c>
      <c r="J391">
        <v>4.5975400000000004</v>
      </c>
      <c r="K391">
        <v>0</v>
      </c>
      <c r="L391">
        <v>0</v>
      </c>
      <c r="M391">
        <v>0</v>
      </c>
      <c r="N391">
        <v>0</v>
      </c>
      <c r="O391">
        <v>156.976</v>
      </c>
      <c r="P391">
        <v>57.884999999999998</v>
      </c>
      <c r="Q391">
        <v>0</v>
      </c>
      <c r="R391">
        <v>1600.86</v>
      </c>
      <c r="S391">
        <v>0</v>
      </c>
      <c r="T391">
        <v>763.15800000000002</v>
      </c>
      <c r="U391">
        <v>2768.23</v>
      </c>
      <c r="V391">
        <v>0</v>
      </c>
      <c r="W391">
        <v>0</v>
      </c>
      <c r="X391">
        <v>0</v>
      </c>
      <c r="Y391">
        <v>10.985200000000001</v>
      </c>
      <c r="Z391">
        <v>0</v>
      </c>
      <c r="AA391">
        <v>427.1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438.08600000000001</v>
      </c>
      <c r="AI391">
        <v>232.93100000000001</v>
      </c>
      <c r="AJ391">
        <v>6.5167200000000003</v>
      </c>
      <c r="AK391">
        <v>0</v>
      </c>
      <c r="AL391">
        <v>0</v>
      </c>
      <c r="AM391">
        <v>0</v>
      </c>
      <c r="AN391">
        <v>0</v>
      </c>
      <c r="AO391">
        <v>84.712699999999998</v>
      </c>
      <c r="AP391">
        <v>47.470300000000002</v>
      </c>
      <c r="AQ391">
        <v>0</v>
      </c>
      <c r="AR391">
        <v>399.31200000000001</v>
      </c>
      <c r="AS391">
        <v>0</v>
      </c>
      <c r="AT391">
        <v>192.422</v>
      </c>
      <c r="AU391">
        <v>963.36500000000001</v>
      </c>
      <c r="AV391">
        <v>0</v>
      </c>
      <c r="AW391">
        <v>0</v>
      </c>
      <c r="AX391">
        <v>0</v>
      </c>
      <c r="AY391">
        <v>645.43299999999999</v>
      </c>
      <c r="AZ391">
        <v>0</v>
      </c>
      <c r="BA391">
        <v>23.891100000000002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669.32399999999996</v>
      </c>
      <c r="BI391">
        <v>4553.54</v>
      </c>
      <c r="BJ391">
        <v>775.33299999999997</v>
      </c>
      <c r="BK391" t="s">
        <v>69</v>
      </c>
      <c r="BL391" t="s">
        <v>69</v>
      </c>
      <c r="BM391" t="s">
        <v>69</v>
      </c>
      <c r="BN391" t="s">
        <v>69</v>
      </c>
      <c r="BO391">
        <v>0</v>
      </c>
      <c r="BP391">
        <v>0</v>
      </c>
      <c r="BQ391">
        <v>6978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6978</v>
      </c>
    </row>
    <row r="392" spans="1:78" x14ac:dyDescent="0.25">
      <c r="A392" t="s">
        <v>3741</v>
      </c>
      <c r="B392" t="s">
        <v>2853</v>
      </c>
      <c r="C392" t="s">
        <v>2854</v>
      </c>
      <c r="D392" t="str">
        <f t="shared" si="6"/>
        <v>MBT-w03-v14</v>
      </c>
      <c r="E392" t="s">
        <v>66</v>
      </c>
      <c r="F392" t="s">
        <v>72</v>
      </c>
      <c r="G392" t="s">
        <v>73</v>
      </c>
      <c r="H392">
        <v>199974</v>
      </c>
      <c r="I392">
        <v>144.387</v>
      </c>
      <c r="J392">
        <v>3.1745000000000001</v>
      </c>
      <c r="K392">
        <v>0</v>
      </c>
      <c r="L392">
        <v>0</v>
      </c>
      <c r="M392">
        <v>0</v>
      </c>
      <c r="N392">
        <v>0</v>
      </c>
      <c r="O392">
        <v>153.185</v>
      </c>
      <c r="P392">
        <v>49.470700000000001</v>
      </c>
      <c r="Q392">
        <v>0</v>
      </c>
      <c r="R392">
        <v>1600.86</v>
      </c>
      <c r="S392">
        <v>0</v>
      </c>
      <c r="T392">
        <v>763.15800000000002</v>
      </c>
      <c r="U392">
        <v>2714.24</v>
      </c>
      <c r="V392">
        <v>0</v>
      </c>
      <c r="W392">
        <v>0</v>
      </c>
      <c r="X392">
        <v>0</v>
      </c>
      <c r="Y392">
        <v>2.7035</v>
      </c>
      <c r="Z392">
        <v>0</v>
      </c>
      <c r="AA392">
        <v>428.36099999999999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431.065</v>
      </c>
      <c r="AI392">
        <v>173.012</v>
      </c>
      <c r="AJ392">
        <v>4.0021199999999997</v>
      </c>
      <c r="AK392">
        <v>0</v>
      </c>
      <c r="AL392">
        <v>0</v>
      </c>
      <c r="AM392">
        <v>0</v>
      </c>
      <c r="AN392">
        <v>0</v>
      </c>
      <c r="AO392">
        <v>82.747500000000002</v>
      </c>
      <c r="AP392">
        <v>40.372700000000002</v>
      </c>
      <c r="AQ392">
        <v>0</v>
      </c>
      <c r="AR392">
        <v>399.94200000000001</v>
      </c>
      <c r="AS392">
        <v>0</v>
      </c>
      <c r="AT392">
        <v>192.422</v>
      </c>
      <c r="AU392">
        <v>892.49900000000002</v>
      </c>
      <c r="AV392">
        <v>0</v>
      </c>
      <c r="AW392">
        <v>0</v>
      </c>
      <c r="AX392">
        <v>0</v>
      </c>
      <c r="AY392">
        <v>518.03899999999999</v>
      </c>
      <c r="AZ392">
        <v>0</v>
      </c>
      <c r="BA392">
        <v>34.131999999999998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552.17100000000005</v>
      </c>
      <c r="BI392">
        <v>3517.7</v>
      </c>
      <c r="BJ392">
        <v>317</v>
      </c>
      <c r="BK392" t="s">
        <v>69</v>
      </c>
      <c r="BL392" t="s">
        <v>69</v>
      </c>
      <c r="BM392" t="s">
        <v>69</v>
      </c>
      <c r="BN392" t="s">
        <v>69</v>
      </c>
      <c r="BO392">
        <v>0</v>
      </c>
      <c r="BP392">
        <v>0</v>
      </c>
      <c r="BQ392">
        <v>2853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2853</v>
      </c>
    </row>
    <row r="393" spans="1:78" x14ac:dyDescent="0.25">
      <c r="A393" t="s">
        <v>3741</v>
      </c>
      <c r="B393" t="s">
        <v>2855</v>
      </c>
      <c r="C393" t="s">
        <v>2856</v>
      </c>
      <c r="D393" t="str">
        <f t="shared" si="6"/>
        <v>MBT-w04-v14</v>
      </c>
      <c r="E393" t="s">
        <v>66</v>
      </c>
      <c r="F393" t="s">
        <v>74</v>
      </c>
      <c r="G393" t="s">
        <v>75</v>
      </c>
      <c r="H393">
        <v>199974</v>
      </c>
      <c r="I393">
        <v>218.215</v>
      </c>
      <c r="J393">
        <v>5.3046199999999999</v>
      </c>
      <c r="K393">
        <v>0</v>
      </c>
      <c r="L393">
        <v>0</v>
      </c>
      <c r="M393">
        <v>0</v>
      </c>
      <c r="N393">
        <v>0</v>
      </c>
      <c r="O393">
        <v>167.87299999999999</v>
      </c>
      <c r="P393">
        <v>69.109899999999996</v>
      </c>
      <c r="Q393">
        <v>0</v>
      </c>
      <c r="R393">
        <v>1600.86</v>
      </c>
      <c r="S393">
        <v>0</v>
      </c>
      <c r="T393">
        <v>763.15800000000002</v>
      </c>
      <c r="U393">
        <v>2824.52</v>
      </c>
      <c r="V393">
        <v>0</v>
      </c>
      <c r="W393">
        <v>0</v>
      </c>
      <c r="X393">
        <v>0</v>
      </c>
      <c r="Y393">
        <v>3.8168199999999999</v>
      </c>
      <c r="Z393">
        <v>0</v>
      </c>
      <c r="AA393">
        <v>415.1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418.91699999999997</v>
      </c>
      <c r="AI393">
        <v>228.28399999999999</v>
      </c>
      <c r="AJ393">
        <v>6.0676199999999998</v>
      </c>
      <c r="AK393">
        <v>0</v>
      </c>
      <c r="AL393">
        <v>0</v>
      </c>
      <c r="AM393">
        <v>0</v>
      </c>
      <c r="AN393">
        <v>0</v>
      </c>
      <c r="AO393">
        <v>91.043300000000002</v>
      </c>
      <c r="AP393">
        <v>46.201700000000002</v>
      </c>
      <c r="AQ393">
        <v>0</v>
      </c>
      <c r="AR393">
        <v>399.31200000000001</v>
      </c>
      <c r="AS393">
        <v>0</v>
      </c>
      <c r="AT393">
        <v>192.422</v>
      </c>
      <c r="AU393">
        <v>963.33100000000002</v>
      </c>
      <c r="AV393">
        <v>0</v>
      </c>
      <c r="AW393">
        <v>0</v>
      </c>
      <c r="AX393">
        <v>0</v>
      </c>
      <c r="AY393">
        <v>525.49300000000005</v>
      </c>
      <c r="AZ393">
        <v>0</v>
      </c>
      <c r="BA393">
        <v>33.619100000000003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559.11199999999997</v>
      </c>
      <c r="BI393">
        <v>4403.84</v>
      </c>
      <c r="BJ393">
        <v>361.11099999999999</v>
      </c>
      <c r="BK393" t="s">
        <v>69</v>
      </c>
      <c r="BL393" t="s">
        <v>69</v>
      </c>
      <c r="BM393" t="s">
        <v>69</v>
      </c>
      <c r="BN393" t="s">
        <v>69</v>
      </c>
      <c r="BO393">
        <v>0</v>
      </c>
      <c r="BP393">
        <v>0</v>
      </c>
      <c r="BQ393">
        <v>3250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3250</v>
      </c>
    </row>
    <row r="394" spans="1:78" x14ac:dyDescent="0.25">
      <c r="A394" t="s">
        <v>3742</v>
      </c>
      <c r="B394" t="s">
        <v>2857</v>
      </c>
      <c r="C394" t="s">
        <v>2858</v>
      </c>
      <c r="D394" t="str">
        <f t="shared" si="6"/>
        <v>MBT-w05-v14</v>
      </c>
      <c r="E394" t="s">
        <v>66</v>
      </c>
      <c r="F394" t="s">
        <v>76</v>
      </c>
      <c r="G394" t="s">
        <v>77</v>
      </c>
      <c r="H394">
        <v>199974</v>
      </c>
      <c r="I394">
        <v>146.148</v>
      </c>
      <c r="J394">
        <v>3.2234500000000001</v>
      </c>
      <c r="K394">
        <v>0</v>
      </c>
      <c r="L394">
        <v>0</v>
      </c>
      <c r="M394">
        <v>0</v>
      </c>
      <c r="N394">
        <v>0</v>
      </c>
      <c r="O394">
        <v>147.41399999999999</v>
      </c>
      <c r="P394">
        <v>48.747</v>
      </c>
      <c r="Q394">
        <v>0</v>
      </c>
      <c r="R394">
        <v>1600.86</v>
      </c>
      <c r="S394">
        <v>0</v>
      </c>
      <c r="T394">
        <v>763.15800000000002</v>
      </c>
      <c r="U394">
        <v>2709.55</v>
      </c>
      <c r="V394">
        <v>0</v>
      </c>
      <c r="W394">
        <v>0</v>
      </c>
      <c r="X394">
        <v>0</v>
      </c>
      <c r="Y394">
        <v>13.388400000000001</v>
      </c>
      <c r="Z394">
        <v>0</v>
      </c>
      <c r="AA394">
        <v>434.93400000000003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448.32299999999998</v>
      </c>
      <c r="AI394">
        <v>173.18199999999999</v>
      </c>
      <c r="AJ394">
        <v>4.0761599999999998</v>
      </c>
      <c r="AK394">
        <v>0</v>
      </c>
      <c r="AL394">
        <v>0</v>
      </c>
      <c r="AM394">
        <v>0</v>
      </c>
      <c r="AN394">
        <v>0</v>
      </c>
      <c r="AO394">
        <v>79.240099999999998</v>
      </c>
      <c r="AP394">
        <v>39.545099999999998</v>
      </c>
      <c r="AQ394">
        <v>0</v>
      </c>
      <c r="AR394">
        <v>399.31200000000001</v>
      </c>
      <c r="AS394">
        <v>0</v>
      </c>
      <c r="AT394">
        <v>192.422</v>
      </c>
      <c r="AU394">
        <v>887.77700000000004</v>
      </c>
      <c r="AV394">
        <v>0</v>
      </c>
      <c r="AW394">
        <v>0</v>
      </c>
      <c r="AX394">
        <v>0</v>
      </c>
      <c r="AY394">
        <v>682.04700000000003</v>
      </c>
      <c r="AZ394">
        <v>0</v>
      </c>
      <c r="BA394">
        <v>36.255000000000003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718.30200000000002</v>
      </c>
      <c r="BI394">
        <v>3523.05</v>
      </c>
      <c r="BJ394">
        <v>541.77800000000002</v>
      </c>
      <c r="BK394" t="s">
        <v>69</v>
      </c>
      <c r="BL394" t="s">
        <v>69</v>
      </c>
      <c r="BM394" t="s">
        <v>69</v>
      </c>
      <c r="BN394" t="s">
        <v>69</v>
      </c>
      <c r="BO394">
        <v>0</v>
      </c>
      <c r="BP394">
        <v>0</v>
      </c>
      <c r="BQ394">
        <v>4876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4876</v>
      </c>
    </row>
    <row r="395" spans="1:78" x14ac:dyDescent="0.25">
      <c r="A395" t="s">
        <v>3742</v>
      </c>
      <c r="B395" t="s">
        <v>2859</v>
      </c>
      <c r="C395" t="s">
        <v>2860</v>
      </c>
      <c r="D395" t="str">
        <f t="shared" si="6"/>
        <v>MBT-w06-v14</v>
      </c>
      <c r="E395" t="s">
        <v>66</v>
      </c>
      <c r="F395" t="s">
        <v>78</v>
      </c>
      <c r="G395" t="s">
        <v>79</v>
      </c>
      <c r="H395">
        <v>199974</v>
      </c>
      <c r="I395">
        <v>290.98700000000002</v>
      </c>
      <c r="J395">
        <v>7.5300599999999998</v>
      </c>
      <c r="K395">
        <v>0</v>
      </c>
      <c r="L395">
        <v>0</v>
      </c>
      <c r="M395">
        <v>0</v>
      </c>
      <c r="N395">
        <v>0</v>
      </c>
      <c r="O395">
        <v>167.57</v>
      </c>
      <c r="P395">
        <v>84.934299999999993</v>
      </c>
      <c r="Q395">
        <v>0</v>
      </c>
      <c r="R395">
        <v>1600.86</v>
      </c>
      <c r="S395">
        <v>0</v>
      </c>
      <c r="T395">
        <v>763.15800000000002</v>
      </c>
      <c r="U395">
        <v>2915.04</v>
      </c>
      <c r="V395">
        <v>0</v>
      </c>
      <c r="W395">
        <v>0</v>
      </c>
      <c r="X395">
        <v>0</v>
      </c>
      <c r="Y395">
        <v>22.0291</v>
      </c>
      <c r="Z395">
        <v>0</v>
      </c>
      <c r="AA395">
        <v>403.10700000000003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425.13600000000002</v>
      </c>
      <c r="AI395">
        <v>214.84399999999999</v>
      </c>
      <c r="AJ395">
        <v>5.6167400000000001</v>
      </c>
      <c r="AK395">
        <v>0</v>
      </c>
      <c r="AL395">
        <v>0</v>
      </c>
      <c r="AM395">
        <v>0</v>
      </c>
      <c r="AN395">
        <v>0</v>
      </c>
      <c r="AO395">
        <v>114.467</v>
      </c>
      <c r="AP395">
        <v>45.6892</v>
      </c>
      <c r="AQ395">
        <v>0</v>
      </c>
      <c r="AR395">
        <v>399.94200000000001</v>
      </c>
      <c r="AS395">
        <v>0</v>
      </c>
      <c r="AT395">
        <v>192.422</v>
      </c>
      <c r="AU395">
        <v>972.98099999999999</v>
      </c>
      <c r="AV395">
        <v>0</v>
      </c>
      <c r="AW395">
        <v>0</v>
      </c>
      <c r="AX395">
        <v>0</v>
      </c>
      <c r="AY395">
        <v>778.07</v>
      </c>
      <c r="AZ395">
        <v>0</v>
      </c>
      <c r="BA395">
        <v>32.325600000000001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810.39599999999996</v>
      </c>
      <c r="BI395">
        <v>4551.91</v>
      </c>
      <c r="BJ395">
        <v>616</v>
      </c>
      <c r="BK395" t="s">
        <v>69</v>
      </c>
      <c r="BL395" t="s">
        <v>69</v>
      </c>
      <c r="BM395" t="s">
        <v>69</v>
      </c>
      <c r="BN395" t="s">
        <v>69</v>
      </c>
      <c r="BO395">
        <v>0</v>
      </c>
      <c r="BP395">
        <v>0</v>
      </c>
      <c r="BQ395">
        <v>5544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5544</v>
      </c>
    </row>
    <row r="396" spans="1:78" x14ac:dyDescent="0.25">
      <c r="A396" t="s">
        <v>3742</v>
      </c>
      <c r="B396" t="s">
        <v>2861</v>
      </c>
      <c r="C396" t="s">
        <v>2862</v>
      </c>
      <c r="D396" t="str">
        <f t="shared" si="6"/>
        <v>MBT-w07-v14</v>
      </c>
      <c r="E396" t="s">
        <v>66</v>
      </c>
      <c r="F396" t="s">
        <v>80</v>
      </c>
      <c r="G396" t="s">
        <v>81</v>
      </c>
      <c r="H396">
        <v>199974</v>
      </c>
      <c r="I396">
        <v>275.25900000000001</v>
      </c>
      <c r="J396">
        <v>6.9593999999999996</v>
      </c>
      <c r="K396">
        <v>0</v>
      </c>
      <c r="L396">
        <v>0</v>
      </c>
      <c r="M396">
        <v>0</v>
      </c>
      <c r="N396">
        <v>0</v>
      </c>
      <c r="O396">
        <v>167.268</v>
      </c>
      <c r="P396">
        <v>84.1036</v>
      </c>
      <c r="Q396">
        <v>0</v>
      </c>
      <c r="R396">
        <v>1600.86</v>
      </c>
      <c r="S396">
        <v>0</v>
      </c>
      <c r="T396">
        <v>763.15800000000002</v>
      </c>
      <c r="U396">
        <v>2897.61</v>
      </c>
      <c r="V396">
        <v>0</v>
      </c>
      <c r="W396">
        <v>0</v>
      </c>
      <c r="X396">
        <v>0</v>
      </c>
      <c r="Y396">
        <v>2.62243</v>
      </c>
      <c r="Z396">
        <v>0</v>
      </c>
      <c r="AA396">
        <v>398.90100000000001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401.52300000000002</v>
      </c>
      <c r="AI396">
        <v>238.161</v>
      </c>
      <c r="AJ396">
        <v>5.3626800000000001</v>
      </c>
      <c r="AK396">
        <v>0</v>
      </c>
      <c r="AL396">
        <v>0</v>
      </c>
      <c r="AM396">
        <v>0</v>
      </c>
      <c r="AN396">
        <v>0</v>
      </c>
      <c r="AO396">
        <v>114.529</v>
      </c>
      <c r="AP396">
        <v>45.413899999999998</v>
      </c>
      <c r="AQ396">
        <v>0</v>
      </c>
      <c r="AR396">
        <v>400.26499999999999</v>
      </c>
      <c r="AS396">
        <v>0</v>
      </c>
      <c r="AT396">
        <v>174.43600000000001</v>
      </c>
      <c r="AU396">
        <v>978.16800000000001</v>
      </c>
      <c r="AV396">
        <v>0</v>
      </c>
      <c r="AW396">
        <v>0</v>
      </c>
      <c r="AX396">
        <v>0</v>
      </c>
      <c r="AY396">
        <v>533.68100000000004</v>
      </c>
      <c r="AZ396">
        <v>0</v>
      </c>
      <c r="BA396">
        <v>31.1173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564.798</v>
      </c>
      <c r="BI396">
        <v>4784.42</v>
      </c>
      <c r="BJ396">
        <v>834.66700000000003</v>
      </c>
      <c r="BK396" t="s">
        <v>69</v>
      </c>
      <c r="BL396" t="s">
        <v>69</v>
      </c>
      <c r="BM396" t="s">
        <v>69</v>
      </c>
      <c r="BN396" t="s">
        <v>69</v>
      </c>
      <c r="BO396">
        <v>0</v>
      </c>
      <c r="BP396">
        <v>0</v>
      </c>
      <c r="BQ396">
        <v>7512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7512</v>
      </c>
    </row>
    <row r="397" spans="1:78" x14ac:dyDescent="0.25">
      <c r="A397" t="s">
        <v>3742</v>
      </c>
      <c r="B397" t="s">
        <v>2863</v>
      </c>
      <c r="C397" t="s">
        <v>2864</v>
      </c>
      <c r="D397" t="str">
        <f t="shared" si="6"/>
        <v>MBT-w08-v14</v>
      </c>
      <c r="E397" t="s">
        <v>66</v>
      </c>
      <c r="F397" t="s">
        <v>82</v>
      </c>
      <c r="G397" t="s">
        <v>83</v>
      </c>
      <c r="H397">
        <v>199974</v>
      </c>
      <c r="I397">
        <v>325.10899999999998</v>
      </c>
      <c r="J397">
        <v>8.5478199999999998</v>
      </c>
      <c r="K397">
        <v>0</v>
      </c>
      <c r="L397">
        <v>0</v>
      </c>
      <c r="M397">
        <v>0</v>
      </c>
      <c r="N397">
        <v>0</v>
      </c>
      <c r="O397">
        <v>173.773</v>
      </c>
      <c r="P397">
        <v>97.445099999999996</v>
      </c>
      <c r="Q397">
        <v>0</v>
      </c>
      <c r="R397">
        <v>1600.86</v>
      </c>
      <c r="S397">
        <v>0</v>
      </c>
      <c r="T397">
        <v>763.15800000000002</v>
      </c>
      <c r="U397">
        <v>2968.9</v>
      </c>
      <c r="V397">
        <v>0</v>
      </c>
      <c r="W397">
        <v>0</v>
      </c>
      <c r="X397">
        <v>0</v>
      </c>
      <c r="Y397">
        <v>4.7767900000000001</v>
      </c>
      <c r="Z397">
        <v>0</v>
      </c>
      <c r="AA397">
        <v>392.52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397.29700000000003</v>
      </c>
      <c r="AI397">
        <v>279.23599999999999</v>
      </c>
      <c r="AJ397">
        <v>10.5184</v>
      </c>
      <c r="AK397">
        <v>0</v>
      </c>
      <c r="AL397">
        <v>0</v>
      </c>
      <c r="AM397">
        <v>0</v>
      </c>
      <c r="AN397">
        <v>0</v>
      </c>
      <c r="AO397">
        <v>105.20699999999999</v>
      </c>
      <c r="AP397">
        <v>55.960500000000003</v>
      </c>
      <c r="AQ397">
        <v>0</v>
      </c>
      <c r="AR397">
        <v>399.31200000000001</v>
      </c>
      <c r="AS397">
        <v>0</v>
      </c>
      <c r="AT397">
        <v>192.422</v>
      </c>
      <c r="AU397">
        <v>1042.6600000000001</v>
      </c>
      <c r="AV397">
        <v>0</v>
      </c>
      <c r="AW397">
        <v>0</v>
      </c>
      <c r="AX397">
        <v>0</v>
      </c>
      <c r="AY397">
        <v>730.351</v>
      </c>
      <c r="AZ397">
        <v>0</v>
      </c>
      <c r="BA397">
        <v>33.360900000000001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763.71100000000001</v>
      </c>
      <c r="BI397">
        <v>5240.99</v>
      </c>
      <c r="BJ397">
        <v>882.77800000000002</v>
      </c>
      <c r="BK397" t="s">
        <v>69</v>
      </c>
      <c r="BL397" t="s">
        <v>69</v>
      </c>
      <c r="BM397" t="s">
        <v>69</v>
      </c>
      <c r="BN397" t="s">
        <v>69</v>
      </c>
      <c r="BO397">
        <v>0</v>
      </c>
      <c r="BP397">
        <v>0</v>
      </c>
      <c r="BQ397">
        <v>7945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7945</v>
      </c>
    </row>
    <row r="398" spans="1:78" x14ac:dyDescent="0.25">
      <c r="A398" t="s">
        <v>3742</v>
      </c>
      <c r="B398" t="s">
        <v>2866</v>
      </c>
      <c r="C398" t="s">
        <v>2867</v>
      </c>
      <c r="D398" t="str">
        <f t="shared" si="6"/>
        <v>MBT-w09-v14</v>
      </c>
      <c r="E398" t="s">
        <v>66</v>
      </c>
      <c r="F398" t="s">
        <v>84</v>
      </c>
      <c r="G398" t="s">
        <v>85</v>
      </c>
      <c r="H398">
        <v>199974</v>
      </c>
      <c r="I398">
        <v>318.76900000000001</v>
      </c>
      <c r="J398">
        <v>8.7165700000000008</v>
      </c>
      <c r="K398">
        <v>0</v>
      </c>
      <c r="L398">
        <v>0</v>
      </c>
      <c r="M398">
        <v>0</v>
      </c>
      <c r="N398">
        <v>0</v>
      </c>
      <c r="O398">
        <v>180.97200000000001</v>
      </c>
      <c r="P398">
        <v>99.109399999999994</v>
      </c>
      <c r="Q398">
        <v>0</v>
      </c>
      <c r="R398">
        <v>1600.86</v>
      </c>
      <c r="S398">
        <v>0</v>
      </c>
      <c r="T398">
        <v>763.15800000000002</v>
      </c>
      <c r="U398">
        <v>2971.59</v>
      </c>
      <c r="V398">
        <v>0</v>
      </c>
      <c r="W398">
        <v>0</v>
      </c>
      <c r="X398">
        <v>0</v>
      </c>
      <c r="Y398">
        <v>1.0113700000000001</v>
      </c>
      <c r="Z398">
        <v>0</v>
      </c>
      <c r="AA398">
        <v>392.04500000000002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393.05599999999998</v>
      </c>
      <c r="AI398">
        <v>315.21100000000001</v>
      </c>
      <c r="AJ398">
        <v>16.997900000000001</v>
      </c>
      <c r="AK398">
        <v>0</v>
      </c>
      <c r="AL398">
        <v>0</v>
      </c>
      <c r="AM398">
        <v>0</v>
      </c>
      <c r="AN398">
        <v>0</v>
      </c>
      <c r="AO398">
        <v>114.136</v>
      </c>
      <c r="AP398">
        <v>62.988199999999999</v>
      </c>
      <c r="AQ398">
        <v>0</v>
      </c>
      <c r="AR398">
        <v>399.94200000000001</v>
      </c>
      <c r="AS398">
        <v>0</v>
      </c>
      <c r="AT398">
        <v>192.422</v>
      </c>
      <c r="AU398">
        <v>1101.7</v>
      </c>
      <c r="AV398">
        <v>0</v>
      </c>
      <c r="AW398">
        <v>0</v>
      </c>
      <c r="AX398">
        <v>0</v>
      </c>
      <c r="AY398">
        <v>519.54499999999996</v>
      </c>
      <c r="AZ398">
        <v>0</v>
      </c>
      <c r="BA398">
        <v>22.075099999999999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541.62</v>
      </c>
      <c r="BI398">
        <v>5815.28</v>
      </c>
      <c r="BJ398">
        <v>658.44399999999996</v>
      </c>
      <c r="BK398" t="s">
        <v>69</v>
      </c>
      <c r="BL398" t="s">
        <v>69</v>
      </c>
      <c r="BM398" t="s">
        <v>69</v>
      </c>
      <c r="BN398" t="s">
        <v>69</v>
      </c>
      <c r="BO398">
        <v>0</v>
      </c>
      <c r="BP398">
        <v>0</v>
      </c>
      <c r="BQ398">
        <v>5926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5926</v>
      </c>
    </row>
    <row r="399" spans="1:78" x14ac:dyDescent="0.25">
      <c r="A399" t="s">
        <v>3742</v>
      </c>
      <c r="B399" t="s">
        <v>2868</v>
      </c>
      <c r="C399" t="s">
        <v>2869</v>
      </c>
      <c r="D399" t="str">
        <f t="shared" si="6"/>
        <v>MBT-w10-v14</v>
      </c>
      <c r="E399" t="s">
        <v>66</v>
      </c>
      <c r="F399" t="s">
        <v>86</v>
      </c>
      <c r="G399" t="s">
        <v>87</v>
      </c>
      <c r="H399">
        <v>199974</v>
      </c>
      <c r="I399">
        <v>314.34100000000001</v>
      </c>
      <c r="J399">
        <v>8.3248099999999994</v>
      </c>
      <c r="K399">
        <v>0</v>
      </c>
      <c r="L399">
        <v>0</v>
      </c>
      <c r="M399">
        <v>0</v>
      </c>
      <c r="N399">
        <v>0</v>
      </c>
      <c r="O399">
        <v>179.18799999999999</v>
      </c>
      <c r="P399">
        <v>95.171599999999998</v>
      </c>
      <c r="Q399">
        <v>0</v>
      </c>
      <c r="R399">
        <v>1600.86</v>
      </c>
      <c r="S399">
        <v>0</v>
      </c>
      <c r="T399">
        <v>763.15800000000002</v>
      </c>
      <c r="U399">
        <v>2961.05</v>
      </c>
      <c r="V399">
        <v>0</v>
      </c>
      <c r="W399">
        <v>0</v>
      </c>
      <c r="X399">
        <v>0</v>
      </c>
      <c r="Y399">
        <v>1.0148600000000001</v>
      </c>
      <c r="Z399">
        <v>0</v>
      </c>
      <c r="AA399">
        <v>390.26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391.27499999999998</v>
      </c>
      <c r="AI399">
        <v>299.14699999999999</v>
      </c>
      <c r="AJ399">
        <v>12.6928</v>
      </c>
      <c r="AK399">
        <v>0</v>
      </c>
      <c r="AL399">
        <v>0</v>
      </c>
      <c r="AM399">
        <v>0</v>
      </c>
      <c r="AN399">
        <v>0</v>
      </c>
      <c r="AO399">
        <v>111.79600000000001</v>
      </c>
      <c r="AP399">
        <v>60.383899999999997</v>
      </c>
      <c r="AQ399">
        <v>0</v>
      </c>
      <c r="AR399">
        <v>399.94200000000001</v>
      </c>
      <c r="AS399">
        <v>0</v>
      </c>
      <c r="AT399">
        <v>192.422</v>
      </c>
      <c r="AU399">
        <v>1076.3800000000001</v>
      </c>
      <c r="AV399">
        <v>0</v>
      </c>
      <c r="AW399">
        <v>0</v>
      </c>
      <c r="AX399">
        <v>0</v>
      </c>
      <c r="AY399">
        <v>514.88900000000001</v>
      </c>
      <c r="AZ399">
        <v>0</v>
      </c>
      <c r="BA399">
        <v>22.150700000000001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537.03899999999999</v>
      </c>
      <c r="BI399">
        <v>5531.41</v>
      </c>
      <c r="BJ399">
        <v>893.88900000000001</v>
      </c>
      <c r="BK399" t="s">
        <v>69</v>
      </c>
      <c r="BL399" t="s">
        <v>69</v>
      </c>
      <c r="BM399" t="s">
        <v>69</v>
      </c>
      <c r="BN399" t="s">
        <v>69</v>
      </c>
      <c r="BO399">
        <v>0</v>
      </c>
      <c r="BP399">
        <v>0</v>
      </c>
      <c r="BQ399">
        <v>8045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8045</v>
      </c>
    </row>
    <row r="400" spans="1:78" x14ac:dyDescent="0.25">
      <c r="A400" t="s">
        <v>3742</v>
      </c>
      <c r="B400" t="s">
        <v>2870</v>
      </c>
      <c r="C400" t="s">
        <v>2871</v>
      </c>
      <c r="D400" t="str">
        <f t="shared" si="6"/>
        <v>MBT-w11-v14</v>
      </c>
      <c r="E400" t="s">
        <v>66</v>
      </c>
      <c r="F400" t="s">
        <v>88</v>
      </c>
      <c r="G400" t="s">
        <v>89</v>
      </c>
      <c r="H400">
        <v>199974</v>
      </c>
      <c r="I400">
        <v>269.57</v>
      </c>
      <c r="J400">
        <v>7.0196899999999998</v>
      </c>
      <c r="K400">
        <v>0</v>
      </c>
      <c r="L400">
        <v>0</v>
      </c>
      <c r="M400">
        <v>0</v>
      </c>
      <c r="N400">
        <v>0</v>
      </c>
      <c r="O400">
        <v>177.66800000000001</v>
      </c>
      <c r="P400">
        <v>77.220399999999998</v>
      </c>
      <c r="Q400">
        <v>0</v>
      </c>
      <c r="R400">
        <v>1600.86</v>
      </c>
      <c r="S400">
        <v>0</v>
      </c>
      <c r="T400">
        <v>763.15800000000002</v>
      </c>
      <c r="U400">
        <v>2895.5</v>
      </c>
      <c r="V400">
        <v>0</v>
      </c>
      <c r="W400">
        <v>0</v>
      </c>
      <c r="X400">
        <v>0</v>
      </c>
      <c r="Y400">
        <v>19.5732</v>
      </c>
      <c r="Z400">
        <v>0</v>
      </c>
      <c r="AA400">
        <v>395.35700000000003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414.93</v>
      </c>
      <c r="AI400">
        <v>275.83600000000001</v>
      </c>
      <c r="AJ400">
        <v>10.640499999999999</v>
      </c>
      <c r="AK400">
        <v>0</v>
      </c>
      <c r="AL400">
        <v>0</v>
      </c>
      <c r="AM400">
        <v>0</v>
      </c>
      <c r="AN400">
        <v>0</v>
      </c>
      <c r="AO400">
        <v>109.61799999999999</v>
      </c>
      <c r="AP400">
        <v>54.33</v>
      </c>
      <c r="AQ400">
        <v>0</v>
      </c>
      <c r="AR400">
        <v>399.31200000000001</v>
      </c>
      <c r="AS400">
        <v>0</v>
      </c>
      <c r="AT400">
        <v>192.422</v>
      </c>
      <c r="AU400">
        <v>1042.1600000000001</v>
      </c>
      <c r="AV400">
        <v>0</v>
      </c>
      <c r="AW400">
        <v>0</v>
      </c>
      <c r="AX400">
        <v>0</v>
      </c>
      <c r="AY400">
        <v>627.94500000000005</v>
      </c>
      <c r="AZ400">
        <v>0</v>
      </c>
      <c r="BA400">
        <v>33.5807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661.52599999999995</v>
      </c>
      <c r="BI400">
        <v>5180.38</v>
      </c>
      <c r="BJ400">
        <v>394.66699999999997</v>
      </c>
      <c r="BK400" t="s">
        <v>69</v>
      </c>
      <c r="BL400" t="s">
        <v>69</v>
      </c>
      <c r="BM400" t="s">
        <v>69</v>
      </c>
      <c r="BN400" t="s">
        <v>69</v>
      </c>
      <c r="BO400">
        <v>0</v>
      </c>
      <c r="BP400">
        <v>0</v>
      </c>
      <c r="BQ400">
        <v>3552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3552</v>
      </c>
    </row>
    <row r="401" spans="1:78" x14ac:dyDescent="0.25">
      <c r="A401" t="s">
        <v>3743</v>
      </c>
      <c r="B401" t="s">
        <v>2872</v>
      </c>
      <c r="C401" t="s">
        <v>2873</v>
      </c>
      <c r="D401" t="str">
        <f t="shared" si="6"/>
        <v>MBT-w12-v14</v>
      </c>
      <c r="E401" t="s">
        <v>66</v>
      </c>
      <c r="F401" t="s">
        <v>90</v>
      </c>
      <c r="G401" t="s">
        <v>91</v>
      </c>
      <c r="H401">
        <v>199974</v>
      </c>
      <c r="I401">
        <v>234.87899999999999</v>
      </c>
      <c r="J401">
        <v>6.1881000000000004</v>
      </c>
      <c r="K401">
        <v>0</v>
      </c>
      <c r="L401">
        <v>0</v>
      </c>
      <c r="M401">
        <v>0</v>
      </c>
      <c r="N401">
        <v>0</v>
      </c>
      <c r="O401">
        <v>168.84100000000001</v>
      </c>
      <c r="P401">
        <v>69.873999999999995</v>
      </c>
      <c r="Q401">
        <v>0</v>
      </c>
      <c r="R401">
        <v>1600.86</v>
      </c>
      <c r="S401">
        <v>0</v>
      </c>
      <c r="T401">
        <v>763.15800000000002</v>
      </c>
      <c r="U401">
        <v>2843.8</v>
      </c>
      <c r="V401">
        <v>0</v>
      </c>
      <c r="W401">
        <v>0</v>
      </c>
      <c r="X401">
        <v>0</v>
      </c>
      <c r="Y401">
        <v>16.725300000000001</v>
      </c>
      <c r="Z401">
        <v>0</v>
      </c>
      <c r="AA401">
        <v>407.74599999999998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424.47199999999998</v>
      </c>
      <c r="AI401">
        <v>256.96699999999998</v>
      </c>
      <c r="AJ401">
        <v>5.9084700000000003</v>
      </c>
      <c r="AK401">
        <v>0</v>
      </c>
      <c r="AL401">
        <v>0</v>
      </c>
      <c r="AM401">
        <v>0</v>
      </c>
      <c r="AN401">
        <v>0</v>
      </c>
      <c r="AO401">
        <v>115.117</v>
      </c>
      <c r="AP401">
        <v>50.395699999999998</v>
      </c>
      <c r="AQ401">
        <v>0</v>
      </c>
      <c r="AR401">
        <v>397.21300000000002</v>
      </c>
      <c r="AS401">
        <v>0</v>
      </c>
      <c r="AT401">
        <v>192.07599999999999</v>
      </c>
      <c r="AU401">
        <v>1017.68</v>
      </c>
      <c r="AV401">
        <v>0</v>
      </c>
      <c r="AW401">
        <v>0</v>
      </c>
      <c r="AX401">
        <v>0</v>
      </c>
      <c r="AY401">
        <v>643.09799999999996</v>
      </c>
      <c r="AZ401">
        <v>0</v>
      </c>
      <c r="BA401">
        <v>35.4251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678.52300000000002</v>
      </c>
      <c r="BI401">
        <v>4929.63</v>
      </c>
      <c r="BJ401">
        <v>855.88900000000001</v>
      </c>
      <c r="BK401" t="s">
        <v>69</v>
      </c>
      <c r="BL401" t="s">
        <v>69</v>
      </c>
      <c r="BM401" t="s">
        <v>69</v>
      </c>
      <c r="BN401" t="s">
        <v>69</v>
      </c>
      <c r="BO401">
        <v>0</v>
      </c>
      <c r="BP401">
        <v>0</v>
      </c>
      <c r="BQ401">
        <v>7703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7703</v>
      </c>
    </row>
    <row r="402" spans="1:78" x14ac:dyDescent="0.25">
      <c r="A402" t="s">
        <v>3743</v>
      </c>
      <c r="B402" t="s">
        <v>2874</v>
      </c>
      <c r="C402" t="s">
        <v>2875</v>
      </c>
      <c r="D402" t="str">
        <f t="shared" si="6"/>
        <v>MBT-w13-v14</v>
      </c>
      <c r="E402" t="s">
        <v>66</v>
      </c>
      <c r="F402" t="s">
        <v>92</v>
      </c>
      <c r="G402" t="s">
        <v>93</v>
      </c>
      <c r="H402">
        <v>199974</v>
      </c>
      <c r="I402">
        <v>281.93099999999998</v>
      </c>
      <c r="J402">
        <v>7.7631699999999997</v>
      </c>
      <c r="K402">
        <v>0</v>
      </c>
      <c r="L402">
        <v>0</v>
      </c>
      <c r="M402">
        <v>0</v>
      </c>
      <c r="N402">
        <v>0</v>
      </c>
      <c r="O402">
        <v>183.172</v>
      </c>
      <c r="P402">
        <v>80.4268</v>
      </c>
      <c r="Q402">
        <v>0</v>
      </c>
      <c r="R402">
        <v>1600.86</v>
      </c>
      <c r="S402">
        <v>0</v>
      </c>
      <c r="T402">
        <v>763.15800000000002</v>
      </c>
      <c r="U402">
        <v>2917.31</v>
      </c>
      <c r="V402">
        <v>0</v>
      </c>
      <c r="W402">
        <v>0</v>
      </c>
      <c r="X402">
        <v>0</v>
      </c>
      <c r="Y402">
        <v>13.676399999999999</v>
      </c>
      <c r="Z402">
        <v>0</v>
      </c>
      <c r="AA402">
        <v>390.58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404.25599999999997</v>
      </c>
      <c r="AI402">
        <v>286.26100000000002</v>
      </c>
      <c r="AJ402">
        <v>6.7781500000000001</v>
      </c>
      <c r="AK402">
        <v>0</v>
      </c>
      <c r="AL402">
        <v>0</v>
      </c>
      <c r="AM402">
        <v>0</v>
      </c>
      <c r="AN402">
        <v>0</v>
      </c>
      <c r="AO402">
        <v>126.251</v>
      </c>
      <c r="AP402">
        <v>55.097000000000001</v>
      </c>
      <c r="AQ402">
        <v>0</v>
      </c>
      <c r="AR402">
        <v>399.78399999999999</v>
      </c>
      <c r="AS402">
        <v>0</v>
      </c>
      <c r="AT402">
        <v>192.422</v>
      </c>
      <c r="AU402">
        <v>1066.5899999999999</v>
      </c>
      <c r="AV402">
        <v>0</v>
      </c>
      <c r="AW402">
        <v>0</v>
      </c>
      <c r="AX402">
        <v>0</v>
      </c>
      <c r="AY402">
        <v>684.85199999999998</v>
      </c>
      <c r="AZ402">
        <v>0</v>
      </c>
      <c r="BA402">
        <v>21.5974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706.44899999999996</v>
      </c>
      <c r="BI402">
        <v>5513.45</v>
      </c>
      <c r="BJ402">
        <v>383.44400000000002</v>
      </c>
      <c r="BK402" t="s">
        <v>69</v>
      </c>
      <c r="BL402" t="s">
        <v>69</v>
      </c>
      <c r="BM402" t="s">
        <v>69</v>
      </c>
      <c r="BN402" t="s">
        <v>69</v>
      </c>
      <c r="BO402">
        <v>0</v>
      </c>
      <c r="BP402">
        <v>0</v>
      </c>
      <c r="BQ402">
        <v>3451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3451</v>
      </c>
    </row>
    <row r="403" spans="1:78" x14ac:dyDescent="0.25">
      <c r="A403" t="s">
        <v>3743</v>
      </c>
      <c r="B403" t="s">
        <v>2876</v>
      </c>
      <c r="C403" t="s">
        <v>2877</v>
      </c>
      <c r="D403" t="str">
        <f t="shared" si="6"/>
        <v>MBT-w14-v14</v>
      </c>
      <c r="E403" t="s">
        <v>66</v>
      </c>
      <c r="F403" t="s">
        <v>94</v>
      </c>
      <c r="G403" t="s">
        <v>95</v>
      </c>
      <c r="H403">
        <v>199974</v>
      </c>
      <c r="I403">
        <v>280.2</v>
      </c>
      <c r="J403">
        <v>6.9952100000000002</v>
      </c>
      <c r="K403">
        <v>0</v>
      </c>
      <c r="L403">
        <v>0</v>
      </c>
      <c r="M403">
        <v>0</v>
      </c>
      <c r="N403">
        <v>0</v>
      </c>
      <c r="O403">
        <v>178.94399999999999</v>
      </c>
      <c r="P403">
        <v>84.451400000000007</v>
      </c>
      <c r="Q403">
        <v>0</v>
      </c>
      <c r="R403">
        <v>1600.86</v>
      </c>
      <c r="S403">
        <v>0</v>
      </c>
      <c r="T403">
        <v>763.15800000000002</v>
      </c>
      <c r="U403">
        <v>2914.61</v>
      </c>
      <c r="V403">
        <v>0</v>
      </c>
      <c r="W403">
        <v>0</v>
      </c>
      <c r="X403">
        <v>0</v>
      </c>
      <c r="Y403">
        <v>33.469700000000003</v>
      </c>
      <c r="Z403">
        <v>0</v>
      </c>
      <c r="AA403">
        <v>398.25799999999998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431.72800000000001</v>
      </c>
      <c r="AI403">
        <v>321.70699999999999</v>
      </c>
      <c r="AJ403">
        <v>27.094899999999999</v>
      </c>
      <c r="AK403">
        <v>0</v>
      </c>
      <c r="AL403">
        <v>0</v>
      </c>
      <c r="AM403">
        <v>0</v>
      </c>
      <c r="AN403">
        <v>0</v>
      </c>
      <c r="AO403">
        <v>78.660399999999996</v>
      </c>
      <c r="AP403">
        <v>62.732799999999997</v>
      </c>
      <c r="AQ403">
        <v>0</v>
      </c>
      <c r="AR403">
        <v>399.94200000000001</v>
      </c>
      <c r="AS403">
        <v>0</v>
      </c>
      <c r="AT403">
        <v>192.422</v>
      </c>
      <c r="AU403">
        <v>1082.56</v>
      </c>
      <c r="AV403">
        <v>0</v>
      </c>
      <c r="AW403">
        <v>0</v>
      </c>
      <c r="AX403">
        <v>0</v>
      </c>
      <c r="AY403">
        <v>817.08699999999999</v>
      </c>
      <c r="AZ403">
        <v>0</v>
      </c>
      <c r="BA403">
        <v>33.843800000000002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850.93100000000004</v>
      </c>
      <c r="BI403">
        <v>5918.69</v>
      </c>
      <c r="BJ403">
        <v>646.11099999999999</v>
      </c>
      <c r="BK403" t="s">
        <v>69</v>
      </c>
      <c r="BL403" t="s">
        <v>69</v>
      </c>
      <c r="BM403" t="s">
        <v>69</v>
      </c>
      <c r="BN403" t="s">
        <v>69</v>
      </c>
      <c r="BO403">
        <v>0</v>
      </c>
      <c r="BP403">
        <v>0</v>
      </c>
      <c r="BQ403">
        <v>5815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5815</v>
      </c>
    </row>
    <row r="404" spans="1:78" x14ac:dyDescent="0.25">
      <c r="A404" t="s">
        <v>3743</v>
      </c>
      <c r="B404" t="s">
        <v>2878</v>
      </c>
      <c r="C404" t="s">
        <v>2879</v>
      </c>
      <c r="D404" t="str">
        <f t="shared" si="6"/>
        <v>MBT-w15-v14</v>
      </c>
      <c r="E404" t="s">
        <v>66</v>
      </c>
      <c r="F404" t="s">
        <v>96</v>
      </c>
      <c r="G404" t="s">
        <v>97</v>
      </c>
      <c r="H404">
        <v>199974</v>
      </c>
      <c r="I404">
        <v>473.93799999999999</v>
      </c>
      <c r="J404">
        <v>14.182</v>
      </c>
      <c r="K404">
        <v>0</v>
      </c>
      <c r="L404">
        <v>0</v>
      </c>
      <c r="M404">
        <v>0</v>
      </c>
      <c r="N404">
        <v>0</v>
      </c>
      <c r="O404">
        <v>226.20400000000001</v>
      </c>
      <c r="P404">
        <v>133.02500000000001</v>
      </c>
      <c r="Q404">
        <v>0</v>
      </c>
      <c r="R404">
        <v>1600.86</v>
      </c>
      <c r="S404">
        <v>0</v>
      </c>
      <c r="T404">
        <v>763.15800000000002</v>
      </c>
      <c r="U404">
        <v>3211.37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329.48200000000003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329.48200000000003</v>
      </c>
      <c r="AI404">
        <v>334.73899999999998</v>
      </c>
      <c r="AJ404">
        <v>19.929600000000001</v>
      </c>
      <c r="AK404">
        <v>0</v>
      </c>
      <c r="AL404">
        <v>0</v>
      </c>
      <c r="AM404">
        <v>0</v>
      </c>
      <c r="AN404">
        <v>0</v>
      </c>
      <c r="AO404">
        <v>126.032</v>
      </c>
      <c r="AP404">
        <v>66.892799999999994</v>
      </c>
      <c r="AQ404">
        <v>0</v>
      </c>
      <c r="AR404">
        <v>399.94200000000001</v>
      </c>
      <c r="AS404">
        <v>0</v>
      </c>
      <c r="AT404">
        <v>192.422</v>
      </c>
      <c r="AU404">
        <v>1139.96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152.24299999999999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152.24299999999999</v>
      </c>
      <c r="BI404">
        <v>6270.44</v>
      </c>
      <c r="BJ404">
        <v>635.22199999999998</v>
      </c>
      <c r="BK404" t="s">
        <v>69</v>
      </c>
      <c r="BL404" t="s">
        <v>69</v>
      </c>
      <c r="BM404" t="s">
        <v>69</v>
      </c>
      <c r="BN404" t="s">
        <v>69</v>
      </c>
      <c r="BO404">
        <v>0</v>
      </c>
      <c r="BP404">
        <v>0</v>
      </c>
      <c r="BQ404">
        <v>5717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5717</v>
      </c>
    </row>
    <row r="405" spans="1:78" x14ac:dyDescent="0.25">
      <c r="A405" t="s">
        <v>3743</v>
      </c>
      <c r="B405" t="s">
        <v>2881</v>
      </c>
      <c r="C405" t="s">
        <v>2882</v>
      </c>
      <c r="D405" t="str">
        <f t="shared" si="6"/>
        <v>MBT-w16-v14</v>
      </c>
      <c r="E405" t="s">
        <v>66</v>
      </c>
      <c r="F405" t="s">
        <v>98</v>
      </c>
      <c r="G405" t="s">
        <v>99</v>
      </c>
      <c r="H405">
        <v>199974</v>
      </c>
      <c r="I405">
        <v>130.709</v>
      </c>
      <c r="J405">
        <v>2.7340100000000001</v>
      </c>
      <c r="K405">
        <v>0</v>
      </c>
      <c r="L405">
        <v>0</v>
      </c>
      <c r="M405">
        <v>0</v>
      </c>
      <c r="N405">
        <v>0</v>
      </c>
      <c r="O405">
        <v>154.017</v>
      </c>
      <c r="P405">
        <v>42.179000000000002</v>
      </c>
      <c r="Q405">
        <v>0</v>
      </c>
      <c r="R405">
        <v>1600.86</v>
      </c>
      <c r="S405">
        <v>0</v>
      </c>
      <c r="T405">
        <v>763.15800000000002</v>
      </c>
      <c r="U405">
        <v>2693.66</v>
      </c>
      <c r="V405">
        <v>0</v>
      </c>
      <c r="W405">
        <v>0</v>
      </c>
      <c r="X405">
        <v>0</v>
      </c>
      <c r="Y405">
        <v>347.49200000000002</v>
      </c>
      <c r="Z405">
        <v>0</v>
      </c>
      <c r="AA405">
        <v>456.964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804.45699999999999</v>
      </c>
      <c r="AI405">
        <v>229.21199999999999</v>
      </c>
      <c r="AJ405">
        <v>5.60093</v>
      </c>
      <c r="AK405">
        <v>0</v>
      </c>
      <c r="AL405">
        <v>0</v>
      </c>
      <c r="AM405">
        <v>0</v>
      </c>
      <c r="AN405">
        <v>0</v>
      </c>
      <c r="AO405">
        <v>119.96</v>
      </c>
      <c r="AP405">
        <v>47.881100000000004</v>
      </c>
      <c r="AQ405">
        <v>0</v>
      </c>
      <c r="AR405">
        <v>404.666</v>
      </c>
      <c r="AS405">
        <v>0</v>
      </c>
      <c r="AT405">
        <v>186.398</v>
      </c>
      <c r="AU405">
        <v>993.71799999999996</v>
      </c>
      <c r="AV405">
        <v>0</v>
      </c>
      <c r="AW405">
        <v>0</v>
      </c>
      <c r="AX405">
        <v>0</v>
      </c>
      <c r="AY405">
        <v>4917.79</v>
      </c>
      <c r="AZ405">
        <v>0</v>
      </c>
      <c r="BA405">
        <v>39.8232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4957.62</v>
      </c>
      <c r="BI405">
        <v>4490.78</v>
      </c>
      <c r="BJ405">
        <v>569.11099999999999</v>
      </c>
      <c r="BK405" t="s">
        <v>69</v>
      </c>
      <c r="BL405" t="s">
        <v>69</v>
      </c>
      <c r="BM405" t="s">
        <v>69</v>
      </c>
      <c r="BN405" t="s">
        <v>69</v>
      </c>
      <c r="BO405">
        <v>0</v>
      </c>
      <c r="BP405">
        <v>0</v>
      </c>
      <c r="BQ405">
        <v>5122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5122</v>
      </c>
    </row>
    <row r="406" spans="1:78" x14ac:dyDescent="0.25">
      <c r="A406" t="s">
        <v>3743</v>
      </c>
      <c r="B406" t="s">
        <v>294</v>
      </c>
      <c r="C406" t="s">
        <v>295</v>
      </c>
      <c r="D406" t="str">
        <f t="shared" si="6"/>
        <v>Nrs-w01-v96</v>
      </c>
      <c r="E406" t="s">
        <v>66</v>
      </c>
      <c r="F406" t="s">
        <v>67</v>
      </c>
      <c r="G406" t="s">
        <v>68</v>
      </c>
      <c r="H406">
        <v>119982</v>
      </c>
      <c r="I406">
        <v>77.927300000000002</v>
      </c>
      <c r="J406">
        <v>2.6333299999999999</v>
      </c>
      <c r="K406">
        <v>0</v>
      </c>
      <c r="L406">
        <v>0</v>
      </c>
      <c r="M406">
        <v>0</v>
      </c>
      <c r="N406">
        <v>0</v>
      </c>
      <c r="O406">
        <v>436.68799999999999</v>
      </c>
      <c r="P406">
        <v>205.07599999999999</v>
      </c>
      <c r="Q406">
        <v>0</v>
      </c>
      <c r="R406">
        <v>850.86</v>
      </c>
      <c r="S406">
        <v>0</v>
      </c>
      <c r="T406">
        <v>491.74700000000001</v>
      </c>
      <c r="U406">
        <v>2064.9299999999998</v>
      </c>
      <c r="V406">
        <v>0</v>
      </c>
      <c r="W406">
        <v>0</v>
      </c>
      <c r="X406">
        <v>0</v>
      </c>
      <c r="Y406">
        <v>8957.23</v>
      </c>
      <c r="Z406">
        <v>0</v>
      </c>
      <c r="AA406">
        <v>2013.6</v>
      </c>
      <c r="AB406">
        <v>0</v>
      </c>
      <c r="AC406">
        <v>0</v>
      </c>
      <c r="AD406">
        <v>0</v>
      </c>
      <c r="AE406">
        <v>90.743099999999998</v>
      </c>
      <c r="AF406">
        <v>0</v>
      </c>
      <c r="AG406">
        <v>0</v>
      </c>
      <c r="AH406">
        <v>11061.6</v>
      </c>
      <c r="AI406">
        <v>80.745699999999999</v>
      </c>
      <c r="AJ406">
        <v>4.6288799999999997</v>
      </c>
      <c r="AK406">
        <v>0</v>
      </c>
      <c r="AL406">
        <v>0</v>
      </c>
      <c r="AM406">
        <v>0</v>
      </c>
      <c r="AN406">
        <v>0</v>
      </c>
      <c r="AO406">
        <v>49.8504</v>
      </c>
      <c r="AP406">
        <v>39.450699999999998</v>
      </c>
      <c r="AQ406">
        <v>0</v>
      </c>
      <c r="AR406">
        <v>151.57900000000001</v>
      </c>
      <c r="AS406">
        <v>0</v>
      </c>
      <c r="AT406">
        <v>78.495099999999994</v>
      </c>
      <c r="AU406">
        <v>404.75</v>
      </c>
      <c r="AV406">
        <v>0</v>
      </c>
      <c r="AW406">
        <v>0</v>
      </c>
      <c r="AX406">
        <v>0</v>
      </c>
      <c r="AY406">
        <v>3129.98</v>
      </c>
      <c r="AZ406">
        <v>0</v>
      </c>
      <c r="BA406">
        <v>288.84500000000003</v>
      </c>
      <c r="BB406">
        <v>0</v>
      </c>
      <c r="BC406">
        <v>0</v>
      </c>
      <c r="BD406">
        <v>0</v>
      </c>
      <c r="BE406">
        <v>10.629300000000001</v>
      </c>
      <c r="BF406">
        <v>0</v>
      </c>
      <c r="BG406">
        <v>0</v>
      </c>
      <c r="BH406">
        <v>3429.46</v>
      </c>
      <c r="BI406">
        <v>1633.21</v>
      </c>
      <c r="BJ406">
        <v>306.66699999999997</v>
      </c>
      <c r="BK406" t="s">
        <v>69</v>
      </c>
      <c r="BL406" t="s">
        <v>69</v>
      </c>
      <c r="BM406" t="s">
        <v>69</v>
      </c>
      <c r="BN406" t="s">
        <v>69</v>
      </c>
      <c r="BO406">
        <v>0</v>
      </c>
      <c r="BP406">
        <v>0</v>
      </c>
      <c r="BQ406">
        <v>2760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2760</v>
      </c>
    </row>
    <row r="407" spans="1:78" x14ac:dyDescent="0.25">
      <c r="A407" t="s">
        <v>3743</v>
      </c>
      <c r="B407" t="s">
        <v>298</v>
      </c>
      <c r="C407" t="s">
        <v>299</v>
      </c>
      <c r="D407" t="str">
        <f t="shared" si="6"/>
        <v>Nrs-w02-v96</v>
      </c>
      <c r="E407" t="s">
        <v>66</v>
      </c>
      <c r="F407" t="s">
        <v>70</v>
      </c>
      <c r="G407" t="s">
        <v>71</v>
      </c>
      <c r="H407">
        <v>119982</v>
      </c>
      <c r="I407">
        <v>230.80799999999999</v>
      </c>
      <c r="J407">
        <v>12.536099999999999</v>
      </c>
      <c r="K407">
        <v>0</v>
      </c>
      <c r="L407">
        <v>0</v>
      </c>
      <c r="M407">
        <v>0</v>
      </c>
      <c r="N407">
        <v>0</v>
      </c>
      <c r="O407">
        <v>439.19900000000001</v>
      </c>
      <c r="P407">
        <v>256.92700000000002</v>
      </c>
      <c r="Q407">
        <v>0</v>
      </c>
      <c r="R407">
        <v>850.86</v>
      </c>
      <c r="S407">
        <v>0</v>
      </c>
      <c r="T407">
        <v>491.74700000000001</v>
      </c>
      <c r="U407">
        <v>2282.08</v>
      </c>
      <c r="V407">
        <v>0</v>
      </c>
      <c r="W407">
        <v>0</v>
      </c>
      <c r="X407">
        <v>0</v>
      </c>
      <c r="Y407">
        <v>7470.71</v>
      </c>
      <c r="Z407">
        <v>0</v>
      </c>
      <c r="AA407">
        <v>1873.55</v>
      </c>
      <c r="AB407">
        <v>0</v>
      </c>
      <c r="AC407">
        <v>0</v>
      </c>
      <c r="AD407">
        <v>0</v>
      </c>
      <c r="AE407">
        <v>90.743099999999998</v>
      </c>
      <c r="AF407">
        <v>0</v>
      </c>
      <c r="AG407">
        <v>0</v>
      </c>
      <c r="AH407">
        <v>9435</v>
      </c>
      <c r="AI407">
        <v>192.72499999999999</v>
      </c>
      <c r="AJ407">
        <v>14.428800000000001</v>
      </c>
      <c r="AK407">
        <v>0</v>
      </c>
      <c r="AL407">
        <v>0</v>
      </c>
      <c r="AM407">
        <v>0</v>
      </c>
      <c r="AN407">
        <v>0</v>
      </c>
      <c r="AO407">
        <v>50.1372</v>
      </c>
      <c r="AP407">
        <v>57.580199999999998</v>
      </c>
      <c r="AQ407">
        <v>0</v>
      </c>
      <c r="AR407">
        <v>151.57900000000001</v>
      </c>
      <c r="AS407">
        <v>0</v>
      </c>
      <c r="AT407">
        <v>78.495099999999994</v>
      </c>
      <c r="AU407">
        <v>544.94500000000005</v>
      </c>
      <c r="AV407">
        <v>0</v>
      </c>
      <c r="AW407">
        <v>0</v>
      </c>
      <c r="AX407">
        <v>0</v>
      </c>
      <c r="AY407">
        <v>3279.59</v>
      </c>
      <c r="AZ407">
        <v>0</v>
      </c>
      <c r="BA407">
        <v>283.666</v>
      </c>
      <c r="BB407">
        <v>0</v>
      </c>
      <c r="BC407">
        <v>0</v>
      </c>
      <c r="BD407">
        <v>0</v>
      </c>
      <c r="BE407">
        <v>10.629300000000001</v>
      </c>
      <c r="BF407">
        <v>0</v>
      </c>
      <c r="BG407">
        <v>0</v>
      </c>
      <c r="BH407">
        <v>3573.88</v>
      </c>
      <c r="BI407">
        <v>3786.58</v>
      </c>
      <c r="BJ407">
        <v>375.44400000000002</v>
      </c>
      <c r="BK407" t="s">
        <v>69</v>
      </c>
      <c r="BL407" t="s">
        <v>69</v>
      </c>
      <c r="BM407" t="s">
        <v>69</v>
      </c>
      <c r="BN407" t="s">
        <v>69</v>
      </c>
      <c r="BO407">
        <v>0</v>
      </c>
      <c r="BP407">
        <v>0</v>
      </c>
      <c r="BQ407">
        <v>3379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3379</v>
      </c>
    </row>
    <row r="408" spans="1:78" x14ac:dyDescent="0.25">
      <c r="A408" t="s">
        <v>3744</v>
      </c>
      <c r="B408" t="s">
        <v>302</v>
      </c>
      <c r="C408" t="s">
        <v>303</v>
      </c>
      <c r="D408" t="str">
        <f t="shared" si="6"/>
        <v>Nrs-w03-v96</v>
      </c>
      <c r="E408" t="s">
        <v>66</v>
      </c>
      <c r="F408" t="s">
        <v>72</v>
      </c>
      <c r="G408" t="s">
        <v>73</v>
      </c>
      <c r="H408">
        <v>119982</v>
      </c>
      <c r="I408">
        <v>153.875</v>
      </c>
      <c r="J408">
        <v>7.1888899999999998</v>
      </c>
      <c r="K408">
        <v>0</v>
      </c>
      <c r="L408">
        <v>0</v>
      </c>
      <c r="M408">
        <v>0</v>
      </c>
      <c r="N408">
        <v>0</v>
      </c>
      <c r="O408">
        <v>437.72300000000001</v>
      </c>
      <c r="P408">
        <v>237.75700000000001</v>
      </c>
      <c r="Q408">
        <v>0</v>
      </c>
      <c r="R408">
        <v>850.86</v>
      </c>
      <c r="S408">
        <v>0</v>
      </c>
      <c r="T408">
        <v>491.74700000000001</v>
      </c>
      <c r="U408">
        <v>2179.15</v>
      </c>
      <c r="V408">
        <v>0</v>
      </c>
      <c r="W408">
        <v>0</v>
      </c>
      <c r="X408">
        <v>0</v>
      </c>
      <c r="Y408">
        <v>6329.87</v>
      </c>
      <c r="Z408">
        <v>0</v>
      </c>
      <c r="AA408">
        <v>1879.27</v>
      </c>
      <c r="AB408">
        <v>0</v>
      </c>
      <c r="AC408">
        <v>0</v>
      </c>
      <c r="AD408">
        <v>0</v>
      </c>
      <c r="AE408">
        <v>90.743099999999998</v>
      </c>
      <c r="AF408">
        <v>0</v>
      </c>
      <c r="AG408">
        <v>0</v>
      </c>
      <c r="AH408">
        <v>8299.8799999999992</v>
      </c>
      <c r="AI408">
        <v>119.309</v>
      </c>
      <c r="AJ408">
        <v>7.6756000000000002</v>
      </c>
      <c r="AK408">
        <v>0</v>
      </c>
      <c r="AL408">
        <v>0</v>
      </c>
      <c r="AM408">
        <v>0</v>
      </c>
      <c r="AN408">
        <v>0</v>
      </c>
      <c r="AO408">
        <v>49.968200000000003</v>
      </c>
      <c r="AP408">
        <v>46.398099999999999</v>
      </c>
      <c r="AQ408">
        <v>0</v>
      </c>
      <c r="AR408">
        <v>151.57900000000001</v>
      </c>
      <c r="AS408">
        <v>0</v>
      </c>
      <c r="AT408">
        <v>78.495099999999994</v>
      </c>
      <c r="AU408">
        <v>453.42500000000001</v>
      </c>
      <c r="AV408">
        <v>0</v>
      </c>
      <c r="AW408">
        <v>0</v>
      </c>
      <c r="AX408">
        <v>0</v>
      </c>
      <c r="AY408">
        <v>3152.7</v>
      </c>
      <c r="AZ408">
        <v>0</v>
      </c>
      <c r="BA408">
        <v>122.28</v>
      </c>
      <c r="BB408">
        <v>0</v>
      </c>
      <c r="BC408">
        <v>0</v>
      </c>
      <c r="BD408">
        <v>0</v>
      </c>
      <c r="BE408">
        <v>1.75983</v>
      </c>
      <c r="BF408">
        <v>0</v>
      </c>
      <c r="BG408">
        <v>0</v>
      </c>
      <c r="BH408">
        <v>3276.74</v>
      </c>
      <c r="BI408">
        <v>2435.4499999999998</v>
      </c>
      <c r="BJ408">
        <v>336.11099999999999</v>
      </c>
      <c r="BK408" t="s">
        <v>69</v>
      </c>
      <c r="BL408" t="s">
        <v>69</v>
      </c>
      <c r="BM408" t="s">
        <v>69</v>
      </c>
      <c r="BN408" t="s">
        <v>69</v>
      </c>
      <c r="BO408">
        <v>0</v>
      </c>
      <c r="BP408">
        <v>0</v>
      </c>
      <c r="BQ408">
        <v>3025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3025</v>
      </c>
    </row>
    <row r="409" spans="1:78" x14ac:dyDescent="0.25">
      <c r="A409" t="s">
        <v>3744</v>
      </c>
      <c r="B409" t="s">
        <v>306</v>
      </c>
      <c r="C409" t="s">
        <v>307</v>
      </c>
      <c r="D409" t="str">
        <f t="shared" si="6"/>
        <v>Nrs-w04-v96</v>
      </c>
      <c r="E409" t="s">
        <v>66</v>
      </c>
      <c r="F409" t="s">
        <v>74</v>
      </c>
      <c r="G409" t="s">
        <v>75</v>
      </c>
      <c r="H409">
        <v>119982</v>
      </c>
      <c r="I409">
        <v>247.90600000000001</v>
      </c>
      <c r="J409">
        <v>13.8527</v>
      </c>
      <c r="K409">
        <v>0</v>
      </c>
      <c r="L409">
        <v>0</v>
      </c>
      <c r="M409">
        <v>0</v>
      </c>
      <c r="N409">
        <v>0</v>
      </c>
      <c r="O409">
        <v>439.28800000000001</v>
      </c>
      <c r="P409">
        <v>271.19</v>
      </c>
      <c r="Q409">
        <v>0</v>
      </c>
      <c r="R409">
        <v>850.86</v>
      </c>
      <c r="S409">
        <v>0</v>
      </c>
      <c r="T409">
        <v>491.74700000000001</v>
      </c>
      <c r="U409">
        <v>2314.84</v>
      </c>
      <c r="V409">
        <v>0</v>
      </c>
      <c r="W409">
        <v>0</v>
      </c>
      <c r="X409">
        <v>0</v>
      </c>
      <c r="Y409">
        <v>6364.97</v>
      </c>
      <c r="Z409">
        <v>0</v>
      </c>
      <c r="AA409">
        <v>1820.65</v>
      </c>
      <c r="AB409">
        <v>0</v>
      </c>
      <c r="AC409">
        <v>0</v>
      </c>
      <c r="AD409">
        <v>0</v>
      </c>
      <c r="AE409">
        <v>90.743099999999998</v>
      </c>
      <c r="AF409">
        <v>0</v>
      </c>
      <c r="AG409">
        <v>0</v>
      </c>
      <c r="AH409">
        <v>8276.3700000000008</v>
      </c>
      <c r="AI409">
        <v>165.07599999999999</v>
      </c>
      <c r="AJ409">
        <v>11.6206</v>
      </c>
      <c r="AK409">
        <v>0</v>
      </c>
      <c r="AL409">
        <v>0</v>
      </c>
      <c r="AM409">
        <v>0</v>
      </c>
      <c r="AN409">
        <v>0</v>
      </c>
      <c r="AO409">
        <v>50.147100000000002</v>
      </c>
      <c r="AP409">
        <v>53.326000000000001</v>
      </c>
      <c r="AQ409">
        <v>0</v>
      </c>
      <c r="AR409">
        <v>151.57900000000001</v>
      </c>
      <c r="AS409">
        <v>0</v>
      </c>
      <c r="AT409">
        <v>78.495099999999994</v>
      </c>
      <c r="AU409">
        <v>510.24400000000003</v>
      </c>
      <c r="AV409">
        <v>0</v>
      </c>
      <c r="AW409">
        <v>0</v>
      </c>
      <c r="AX409">
        <v>0</v>
      </c>
      <c r="AY409">
        <v>4418.8999999999996</v>
      </c>
      <c r="AZ409">
        <v>0</v>
      </c>
      <c r="BA409">
        <v>103.446</v>
      </c>
      <c r="BB409">
        <v>0</v>
      </c>
      <c r="BC409">
        <v>0</v>
      </c>
      <c r="BD409">
        <v>0</v>
      </c>
      <c r="BE409">
        <v>1.75983</v>
      </c>
      <c r="BF409">
        <v>0</v>
      </c>
      <c r="BG409">
        <v>0</v>
      </c>
      <c r="BH409">
        <v>4524.1000000000004</v>
      </c>
      <c r="BI409">
        <v>3309.71</v>
      </c>
      <c r="BJ409">
        <v>410.55599999999998</v>
      </c>
      <c r="BK409" t="s">
        <v>69</v>
      </c>
      <c r="BL409" t="s">
        <v>69</v>
      </c>
      <c r="BM409" t="s">
        <v>69</v>
      </c>
      <c r="BN409" t="s">
        <v>69</v>
      </c>
      <c r="BO409">
        <v>0</v>
      </c>
      <c r="BP409">
        <v>0</v>
      </c>
      <c r="BQ409">
        <v>3695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3695</v>
      </c>
    </row>
    <row r="410" spans="1:78" x14ac:dyDescent="0.25">
      <c r="A410" t="s">
        <v>3744</v>
      </c>
      <c r="B410" t="s">
        <v>310</v>
      </c>
      <c r="C410" t="s">
        <v>311</v>
      </c>
      <c r="D410" t="str">
        <f t="shared" si="6"/>
        <v>Nrs-w05-v96</v>
      </c>
      <c r="E410" t="s">
        <v>66</v>
      </c>
      <c r="F410" t="s">
        <v>76</v>
      </c>
      <c r="G410" t="s">
        <v>77</v>
      </c>
      <c r="H410">
        <v>119982</v>
      </c>
      <c r="I410">
        <v>146.39599999999999</v>
      </c>
      <c r="J410">
        <v>7.2733299999999996</v>
      </c>
      <c r="K410">
        <v>0</v>
      </c>
      <c r="L410">
        <v>0</v>
      </c>
      <c r="M410">
        <v>0</v>
      </c>
      <c r="N410">
        <v>0</v>
      </c>
      <c r="O410">
        <v>438.37700000000001</v>
      </c>
      <c r="P410">
        <v>235.30600000000001</v>
      </c>
      <c r="Q410">
        <v>0</v>
      </c>
      <c r="R410">
        <v>850.86</v>
      </c>
      <c r="S410">
        <v>0</v>
      </c>
      <c r="T410">
        <v>491.74700000000001</v>
      </c>
      <c r="U410">
        <v>2169.96</v>
      </c>
      <c r="V410">
        <v>0</v>
      </c>
      <c r="W410">
        <v>0</v>
      </c>
      <c r="X410">
        <v>0</v>
      </c>
      <c r="Y410">
        <v>7143.84</v>
      </c>
      <c r="Z410">
        <v>0</v>
      </c>
      <c r="AA410">
        <v>1908.09</v>
      </c>
      <c r="AB410">
        <v>0</v>
      </c>
      <c r="AC410">
        <v>0</v>
      </c>
      <c r="AD410">
        <v>0</v>
      </c>
      <c r="AE410">
        <v>90.743099999999998</v>
      </c>
      <c r="AF410">
        <v>0</v>
      </c>
      <c r="AG410">
        <v>0</v>
      </c>
      <c r="AH410">
        <v>9142.68</v>
      </c>
      <c r="AI410">
        <v>102.297</v>
      </c>
      <c r="AJ410">
        <v>5.5669199999999996</v>
      </c>
      <c r="AK410">
        <v>0</v>
      </c>
      <c r="AL410">
        <v>0</v>
      </c>
      <c r="AM410">
        <v>0</v>
      </c>
      <c r="AN410">
        <v>0</v>
      </c>
      <c r="AO410">
        <v>50.043199999999999</v>
      </c>
      <c r="AP410">
        <v>46.348700000000001</v>
      </c>
      <c r="AQ410">
        <v>0</v>
      </c>
      <c r="AR410">
        <v>151.57900000000001</v>
      </c>
      <c r="AS410">
        <v>0</v>
      </c>
      <c r="AT410">
        <v>78.495099999999994</v>
      </c>
      <c r="AU410">
        <v>434.33</v>
      </c>
      <c r="AV410">
        <v>0</v>
      </c>
      <c r="AW410">
        <v>0</v>
      </c>
      <c r="AX410">
        <v>0</v>
      </c>
      <c r="AY410">
        <v>3263.77</v>
      </c>
      <c r="AZ410">
        <v>0</v>
      </c>
      <c r="BA410">
        <v>121.285</v>
      </c>
      <c r="BB410">
        <v>0</v>
      </c>
      <c r="BC410">
        <v>0</v>
      </c>
      <c r="BD410">
        <v>0</v>
      </c>
      <c r="BE410">
        <v>1.75983</v>
      </c>
      <c r="BF410">
        <v>0</v>
      </c>
      <c r="BG410">
        <v>0</v>
      </c>
      <c r="BH410">
        <v>3386.82</v>
      </c>
      <c r="BI410">
        <v>2193.77</v>
      </c>
      <c r="BJ410">
        <v>344.33300000000003</v>
      </c>
      <c r="BK410" t="s">
        <v>69</v>
      </c>
      <c r="BL410" t="s">
        <v>69</v>
      </c>
      <c r="BM410" t="s">
        <v>69</v>
      </c>
      <c r="BN410" t="s">
        <v>69</v>
      </c>
      <c r="BO410">
        <v>0</v>
      </c>
      <c r="BP410">
        <v>0</v>
      </c>
      <c r="BQ410">
        <v>3099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3099</v>
      </c>
    </row>
    <row r="411" spans="1:78" x14ac:dyDescent="0.25">
      <c r="A411" t="s">
        <v>3744</v>
      </c>
      <c r="B411" t="s">
        <v>314</v>
      </c>
      <c r="C411" t="s">
        <v>315</v>
      </c>
      <c r="D411" t="str">
        <f t="shared" si="6"/>
        <v>Nrs-w06-v96</v>
      </c>
      <c r="E411" t="s">
        <v>66</v>
      </c>
      <c r="F411" t="s">
        <v>78</v>
      </c>
      <c r="G411" t="s">
        <v>79</v>
      </c>
      <c r="H411">
        <v>119982</v>
      </c>
      <c r="I411">
        <v>273.11700000000002</v>
      </c>
      <c r="J411">
        <v>17.136800000000001</v>
      </c>
      <c r="K411">
        <v>0</v>
      </c>
      <c r="L411">
        <v>0</v>
      </c>
      <c r="M411">
        <v>0</v>
      </c>
      <c r="N411">
        <v>0</v>
      </c>
      <c r="O411">
        <v>439.95</v>
      </c>
      <c r="P411">
        <v>302.50799999999998</v>
      </c>
      <c r="Q411">
        <v>0</v>
      </c>
      <c r="R411">
        <v>850.86</v>
      </c>
      <c r="S411">
        <v>0</v>
      </c>
      <c r="T411">
        <v>491.74700000000001</v>
      </c>
      <c r="U411">
        <v>2375.3200000000002</v>
      </c>
      <c r="V411">
        <v>0</v>
      </c>
      <c r="W411">
        <v>0</v>
      </c>
      <c r="X411">
        <v>0</v>
      </c>
      <c r="Y411">
        <v>4608.33</v>
      </c>
      <c r="Z411">
        <v>0</v>
      </c>
      <c r="AA411">
        <v>1767.89</v>
      </c>
      <c r="AB411">
        <v>0</v>
      </c>
      <c r="AC411">
        <v>0</v>
      </c>
      <c r="AD411">
        <v>0</v>
      </c>
      <c r="AE411">
        <v>90.743099999999998</v>
      </c>
      <c r="AF411">
        <v>0</v>
      </c>
      <c r="AG411">
        <v>0</v>
      </c>
      <c r="AH411">
        <v>6466.95</v>
      </c>
      <c r="AI411">
        <v>159.79599999999999</v>
      </c>
      <c r="AJ411">
        <v>9.76295</v>
      </c>
      <c r="AK411">
        <v>0</v>
      </c>
      <c r="AL411">
        <v>0</v>
      </c>
      <c r="AM411">
        <v>0</v>
      </c>
      <c r="AN411">
        <v>0</v>
      </c>
      <c r="AO411">
        <v>50.2224</v>
      </c>
      <c r="AP411">
        <v>55.637900000000002</v>
      </c>
      <c r="AQ411">
        <v>0</v>
      </c>
      <c r="AR411">
        <v>151.57900000000001</v>
      </c>
      <c r="AS411">
        <v>0</v>
      </c>
      <c r="AT411">
        <v>78.495099999999994</v>
      </c>
      <c r="AU411">
        <v>505.49400000000003</v>
      </c>
      <c r="AV411">
        <v>0</v>
      </c>
      <c r="AW411">
        <v>0</v>
      </c>
      <c r="AX411">
        <v>0</v>
      </c>
      <c r="AY411">
        <v>3535.55</v>
      </c>
      <c r="AZ411">
        <v>0</v>
      </c>
      <c r="BA411">
        <v>101.185</v>
      </c>
      <c r="BB411">
        <v>0</v>
      </c>
      <c r="BC411">
        <v>0</v>
      </c>
      <c r="BD411">
        <v>0</v>
      </c>
      <c r="BE411">
        <v>1.75983</v>
      </c>
      <c r="BF411">
        <v>0</v>
      </c>
      <c r="BG411">
        <v>0</v>
      </c>
      <c r="BH411">
        <v>3638.49</v>
      </c>
      <c r="BI411">
        <v>3175.15</v>
      </c>
      <c r="BJ411">
        <v>405.44400000000002</v>
      </c>
      <c r="BK411" t="s">
        <v>69</v>
      </c>
      <c r="BL411" t="s">
        <v>69</v>
      </c>
      <c r="BM411" t="s">
        <v>69</v>
      </c>
      <c r="BN411" t="s">
        <v>69</v>
      </c>
      <c r="BO411">
        <v>0</v>
      </c>
      <c r="BP411">
        <v>0</v>
      </c>
      <c r="BQ411">
        <v>3649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3649</v>
      </c>
    </row>
    <row r="412" spans="1:78" x14ac:dyDescent="0.25">
      <c r="A412" t="s">
        <v>3744</v>
      </c>
      <c r="B412" t="s">
        <v>318</v>
      </c>
      <c r="C412" t="s">
        <v>319</v>
      </c>
      <c r="D412" t="str">
        <f t="shared" si="6"/>
        <v>Nrs-w07-v96</v>
      </c>
      <c r="E412" t="s">
        <v>66</v>
      </c>
      <c r="F412" t="s">
        <v>80</v>
      </c>
      <c r="G412" t="s">
        <v>81</v>
      </c>
      <c r="H412">
        <v>119982</v>
      </c>
      <c r="I412">
        <v>249.91399999999999</v>
      </c>
      <c r="J412">
        <v>15.397</v>
      </c>
      <c r="K412">
        <v>0</v>
      </c>
      <c r="L412">
        <v>0</v>
      </c>
      <c r="M412">
        <v>0</v>
      </c>
      <c r="N412">
        <v>0</v>
      </c>
      <c r="O412">
        <v>440.00700000000001</v>
      </c>
      <c r="P412">
        <v>279.40300000000002</v>
      </c>
      <c r="Q412">
        <v>0</v>
      </c>
      <c r="R412">
        <v>850.86</v>
      </c>
      <c r="S412">
        <v>0</v>
      </c>
      <c r="T412">
        <v>491.74700000000001</v>
      </c>
      <c r="U412">
        <v>2327.34</v>
      </c>
      <c r="V412">
        <v>0</v>
      </c>
      <c r="W412">
        <v>0</v>
      </c>
      <c r="X412">
        <v>0</v>
      </c>
      <c r="Y412">
        <v>3311.77</v>
      </c>
      <c r="Z412">
        <v>0</v>
      </c>
      <c r="AA412">
        <v>1749.6</v>
      </c>
      <c r="AB412">
        <v>0</v>
      </c>
      <c r="AC412">
        <v>0</v>
      </c>
      <c r="AD412">
        <v>0</v>
      </c>
      <c r="AE412">
        <v>90.743099999999998</v>
      </c>
      <c r="AF412">
        <v>0</v>
      </c>
      <c r="AG412">
        <v>0</v>
      </c>
      <c r="AH412">
        <v>5152.12</v>
      </c>
      <c r="AI412">
        <v>127.592</v>
      </c>
      <c r="AJ412">
        <v>9.0943299999999994</v>
      </c>
      <c r="AK412">
        <v>0</v>
      </c>
      <c r="AL412">
        <v>0</v>
      </c>
      <c r="AM412">
        <v>0</v>
      </c>
      <c r="AN412">
        <v>0</v>
      </c>
      <c r="AO412">
        <v>50.229300000000002</v>
      </c>
      <c r="AP412">
        <v>48.835700000000003</v>
      </c>
      <c r="AQ412">
        <v>0</v>
      </c>
      <c r="AR412">
        <v>151.57900000000001</v>
      </c>
      <c r="AS412">
        <v>0</v>
      </c>
      <c r="AT412">
        <v>78.495099999999994</v>
      </c>
      <c r="AU412">
        <v>465.82600000000002</v>
      </c>
      <c r="AV412">
        <v>0</v>
      </c>
      <c r="AW412">
        <v>0</v>
      </c>
      <c r="AX412">
        <v>0</v>
      </c>
      <c r="AY412">
        <v>2197.67</v>
      </c>
      <c r="AZ412">
        <v>0</v>
      </c>
      <c r="BA412">
        <v>109.099</v>
      </c>
      <c r="BB412">
        <v>0</v>
      </c>
      <c r="BC412">
        <v>0</v>
      </c>
      <c r="BD412">
        <v>0</v>
      </c>
      <c r="BE412">
        <v>1.75983</v>
      </c>
      <c r="BF412">
        <v>0</v>
      </c>
      <c r="BG412">
        <v>0</v>
      </c>
      <c r="BH412">
        <v>2308.5300000000002</v>
      </c>
      <c r="BI412">
        <v>2715.4</v>
      </c>
      <c r="BJ412">
        <v>396.11099999999999</v>
      </c>
      <c r="BK412" t="s">
        <v>69</v>
      </c>
      <c r="BL412" t="s">
        <v>69</v>
      </c>
      <c r="BM412" t="s">
        <v>69</v>
      </c>
      <c r="BN412" t="s">
        <v>69</v>
      </c>
      <c r="BO412">
        <v>0</v>
      </c>
      <c r="BP412">
        <v>0</v>
      </c>
      <c r="BQ412">
        <v>3565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3565</v>
      </c>
    </row>
    <row r="413" spans="1:78" x14ac:dyDescent="0.25">
      <c r="A413" t="s">
        <v>3744</v>
      </c>
      <c r="B413" t="s">
        <v>322</v>
      </c>
      <c r="C413" t="s">
        <v>323</v>
      </c>
      <c r="D413" t="str">
        <f t="shared" si="6"/>
        <v>Nrs-w08-v96</v>
      </c>
      <c r="E413" t="s">
        <v>66</v>
      </c>
      <c r="F413" t="s">
        <v>82</v>
      </c>
      <c r="G413" t="s">
        <v>83</v>
      </c>
      <c r="H413">
        <v>119982</v>
      </c>
      <c r="I413">
        <v>316.08</v>
      </c>
      <c r="J413">
        <v>19.883900000000001</v>
      </c>
      <c r="K413">
        <v>0</v>
      </c>
      <c r="L413">
        <v>0</v>
      </c>
      <c r="M413">
        <v>0</v>
      </c>
      <c r="N413">
        <v>0</v>
      </c>
      <c r="O413">
        <v>440.255</v>
      </c>
      <c r="P413">
        <v>295.66300000000001</v>
      </c>
      <c r="Q413">
        <v>0</v>
      </c>
      <c r="R413">
        <v>850.86</v>
      </c>
      <c r="S413">
        <v>0</v>
      </c>
      <c r="T413">
        <v>491.74700000000001</v>
      </c>
      <c r="U413">
        <v>2414.4899999999998</v>
      </c>
      <c r="V413">
        <v>0</v>
      </c>
      <c r="W413">
        <v>0</v>
      </c>
      <c r="X413">
        <v>0</v>
      </c>
      <c r="Y413">
        <v>3945.56</v>
      </c>
      <c r="Z413">
        <v>0</v>
      </c>
      <c r="AA413">
        <v>1721.34</v>
      </c>
      <c r="AB413">
        <v>0</v>
      </c>
      <c r="AC413">
        <v>0</v>
      </c>
      <c r="AD413">
        <v>0</v>
      </c>
      <c r="AE413">
        <v>90.743099999999998</v>
      </c>
      <c r="AF413">
        <v>0</v>
      </c>
      <c r="AG413">
        <v>0</v>
      </c>
      <c r="AH413">
        <v>5757.64</v>
      </c>
      <c r="AI413">
        <v>167.726</v>
      </c>
      <c r="AJ413">
        <v>12.401999999999999</v>
      </c>
      <c r="AK413">
        <v>0</v>
      </c>
      <c r="AL413">
        <v>0</v>
      </c>
      <c r="AM413">
        <v>0</v>
      </c>
      <c r="AN413">
        <v>0</v>
      </c>
      <c r="AO413">
        <v>50.256999999999998</v>
      </c>
      <c r="AP413">
        <v>54.465299999999999</v>
      </c>
      <c r="AQ413">
        <v>0</v>
      </c>
      <c r="AR413">
        <v>151.57900000000001</v>
      </c>
      <c r="AS413">
        <v>0</v>
      </c>
      <c r="AT413">
        <v>78.495099999999994</v>
      </c>
      <c r="AU413">
        <v>514.92399999999998</v>
      </c>
      <c r="AV413">
        <v>0</v>
      </c>
      <c r="AW413">
        <v>0</v>
      </c>
      <c r="AX413">
        <v>0</v>
      </c>
      <c r="AY413">
        <v>2671.55</v>
      </c>
      <c r="AZ413">
        <v>0</v>
      </c>
      <c r="BA413">
        <v>252.73500000000001</v>
      </c>
      <c r="BB413">
        <v>0</v>
      </c>
      <c r="BC413">
        <v>0</v>
      </c>
      <c r="BD413">
        <v>0</v>
      </c>
      <c r="BE413">
        <v>10.629300000000001</v>
      </c>
      <c r="BF413">
        <v>0</v>
      </c>
      <c r="BG413">
        <v>0</v>
      </c>
      <c r="BH413">
        <v>2934.92</v>
      </c>
      <c r="BI413">
        <v>3501.04</v>
      </c>
      <c r="BJ413">
        <v>445.55599999999998</v>
      </c>
      <c r="BK413" t="s">
        <v>69</v>
      </c>
      <c r="BL413" t="s">
        <v>69</v>
      </c>
      <c r="BM413" t="s">
        <v>69</v>
      </c>
      <c r="BN413" t="s">
        <v>69</v>
      </c>
      <c r="BO413">
        <v>0</v>
      </c>
      <c r="BP413">
        <v>0</v>
      </c>
      <c r="BQ413">
        <v>4010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4010</v>
      </c>
    </row>
    <row r="414" spans="1:78" x14ac:dyDescent="0.25">
      <c r="A414" t="s">
        <v>3745</v>
      </c>
      <c r="B414" t="s">
        <v>326</v>
      </c>
      <c r="C414" t="s">
        <v>327</v>
      </c>
      <c r="D414" t="str">
        <f t="shared" si="6"/>
        <v>Nrs-w09-v96</v>
      </c>
      <c r="E414" t="s">
        <v>66</v>
      </c>
      <c r="F414" t="s">
        <v>84</v>
      </c>
      <c r="G414" t="s">
        <v>85</v>
      </c>
      <c r="H414">
        <v>119982</v>
      </c>
      <c r="I414">
        <v>379.35</v>
      </c>
      <c r="J414">
        <v>24.1234</v>
      </c>
      <c r="K414">
        <v>0</v>
      </c>
      <c r="L414">
        <v>0</v>
      </c>
      <c r="M414">
        <v>0</v>
      </c>
      <c r="N414">
        <v>0</v>
      </c>
      <c r="O414">
        <v>441.95499999999998</v>
      </c>
      <c r="P414">
        <v>333.10300000000001</v>
      </c>
      <c r="Q414">
        <v>0</v>
      </c>
      <c r="R414">
        <v>850.86</v>
      </c>
      <c r="S414">
        <v>0</v>
      </c>
      <c r="T414">
        <v>491.74700000000001</v>
      </c>
      <c r="U414">
        <v>2521.14</v>
      </c>
      <c r="V414">
        <v>0</v>
      </c>
      <c r="W414">
        <v>0</v>
      </c>
      <c r="X414">
        <v>0</v>
      </c>
      <c r="Y414">
        <v>4280.24</v>
      </c>
      <c r="Z414">
        <v>0</v>
      </c>
      <c r="AA414">
        <v>1719.54</v>
      </c>
      <c r="AB414">
        <v>0</v>
      </c>
      <c r="AC414">
        <v>0</v>
      </c>
      <c r="AD414">
        <v>0</v>
      </c>
      <c r="AE414">
        <v>90.743099999999998</v>
      </c>
      <c r="AF414">
        <v>0</v>
      </c>
      <c r="AG414">
        <v>0</v>
      </c>
      <c r="AH414">
        <v>6090.53</v>
      </c>
      <c r="AI414">
        <v>245.22</v>
      </c>
      <c r="AJ414">
        <v>19.504000000000001</v>
      </c>
      <c r="AK414">
        <v>0</v>
      </c>
      <c r="AL414">
        <v>0</v>
      </c>
      <c r="AM414">
        <v>0</v>
      </c>
      <c r="AN414">
        <v>0</v>
      </c>
      <c r="AO414">
        <v>50.4514</v>
      </c>
      <c r="AP414">
        <v>65.602800000000002</v>
      </c>
      <c r="AQ414">
        <v>0</v>
      </c>
      <c r="AR414">
        <v>151.57900000000001</v>
      </c>
      <c r="AS414">
        <v>0</v>
      </c>
      <c r="AT414">
        <v>78.495099999999994</v>
      </c>
      <c r="AU414">
        <v>610.85299999999995</v>
      </c>
      <c r="AV414">
        <v>0</v>
      </c>
      <c r="AW414">
        <v>0</v>
      </c>
      <c r="AX414">
        <v>0</v>
      </c>
      <c r="AY414">
        <v>2684.71</v>
      </c>
      <c r="AZ414">
        <v>0</v>
      </c>
      <c r="BA414">
        <v>253.155</v>
      </c>
      <c r="BB414">
        <v>0</v>
      </c>
      <c r="BC414">
        <v>0</v>
      </c>
      <c r="BD414">
        <v>0</v>
      </c>
      <c r="BE414">
        <v>10.629300000000001</v>
      </c>
      <c r="BF414">
        <v>0</v>
      </c>
      <c r="BG414">
        <v>0</v>
      </c>
      <c r="BH414">
        <v>2948.49</v>
      </c>
      <c r="BI414">
        <v>4717.74</v>
      </c>
      <c r="BJ414">
        <v>502.88900000000001</v>
      </c>
      <c r="BK414" t="s">
        <v>69</v>
      </c>
      <c r="BL414" t="s">
        <v>69</v>
      </c>
      <c r="BM414" t="s">
        <v>69</v>
      </c>
      <c r="BN414" t="s">
        <v>69</v>
      </c>
      <c r="BO414">
        <v>0</v>
      </c>
      <c r="BP414">
        <v>0</v>
      </c>
      <c r="BQ414">
        <v>4526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4526</v>
      </c>
    </row>
    <row r="415" spans="1:78" x14ac:dyDescent="0.25">
      <c r="A415" t="s">
        <v>3745</v>
      </c>
      <c r="B415" t="s">
        <v>330</v>
      </c>
      <c r="C415" t="s">
        <v>331</v>
      </c>
      <c r="D415" t="str">
        <f t="shared" si="6"/>
        <v>Nrs-w10-v96</v>
      </c>
      <c r="E415" t="s">
        <v>66</v>
      </c>
      <c r="F415" t="s">
        <v>86</v>
      </c>
      <c r="G415" t="s">
        <v>87</v>
      </c>
      <c r="H415">
        <v>119982</v>
      </c>
      <c r="I415">
        <v>365.47</v>
      </c>
      <c r="J415">
        <v>23.242999999999999</v>
      </c>
      <c r="K415">
        <v>0</v>
      </c>
      <c r="L415">
        <v>0</v>
      </c>
      <c r="M415">
        <v>0</v>
      </c>
      <c r="N415">
        <v>0</v>
      </c>
      <c r="O415">
        <v>442.28899999999999</v>
      </c>
      <c r="P415">
        <v>310.48200000000003</v>
      </c>
      <c r="Q415">
        <v>0</v>
      </c>
      <c r="R415">
        <v>850.86</v>
      </c>
      <c r="S415">
        <v>0</v>
      </c>
      <c r="T415">
        <v>491.74700000000001</v>
      </c>
      <c r="U415">
        <v>2484.09</v>
      </c>
      <c r="V415">
        <v>0</v>
      </c>
      <c r="W415">
        <v>0</v>
      </c>
      <c r="X415">
        <v>0</v>
      </c>
      <c r="Y415">
        <v>4787.3</v>
      </c>
      <c r="Z415">
        <v>0</v>
      </c>
      <c r="AA415">
        <v>1711.42</v>
      </c>
      <c r="AB415">
        <v>0</v>
      </c>
      <c r="AC415">
        <v>0</v>
      </c>
      <c r="AD415">
        <v>0</v>
      </c>
      <c r="AE415">
        <v>90.743099999999998</v>
      </c>
      <c r="AF415">
        <v>0</v>
      </c>
      <c r="AG415">
        <v>0</v>
      </c>
      <c r="AH415">
        <v>6589.46</v>
      </c>
      <c r="AI415">
        <v>222.25299999999999</v>
      </c>
      <c r="AJ415">
        <v>16.152699999999999</v>
      </c>
      <c r="AK415">
        <v>0</v>
      </c>
      <c r="AL415">
        <v>0</v>
      </c>
      <c r="AM415">
        <v>0</v>
      </c>
      <c r="AN415">
        <v>0</v>
      </c>
      <c r="AO415">
        <v>50.489400000000003</v>
      </c>
      <c r="AP415">
        <v>61.353099999999998</v>
      </c>
      <c r="AQ415">
        <v>0</v>
      </c>
      <c r="AR415">
        <v>151.57900000000001</v>
      </c>
      <c r="AS415">
        <v>0</v>
      </c>
      <c r="AT415">
        <v>78.495099999999994</v>
      </c>
      <c r="AU415">
        <v>580.322</v>
      </c>
      <c r="AV415">
        <v>0</v>
      </c>
      <c r="AW415">
        <v>0</v>
      </c>
      <c r="AX415">
        <v>0</v>
      </c>
      <c r="AY415">
        <v>3116.85</v>
      </c>
      <c r="AZ415">
        <v>0</v>
      </c>
      <c r="BA415">
        <v>241.56899999999999</v>
      </c>
      <c r="BB415">
        <v>0</v>
      </c>
      <c r="BC415">
        <v>0</v>
      </c>
      <c r="BD415">
        <v>0</v>
      </c>
      <c r="BE415">
        <v>10.629300000000001</v>
      </c>
      <c r="BF415">
        <v>0</v>
      </c>
      <c r="BG415">
        <v>0</v>
      </c>
      <c r="BH415">
        <v>3369.05</v>
      </c>
      <c r="BI415">
        <v>4217.6899999999996</v>
      </c>
      <c r="BJ415">
        <v>498.33300000000003</v>
      </c>
      <c r="BK415" t="s">
        <v>69</v>
      </c>
      <c r="BL415" t="s">
        <v>69</v>
      </c>
      <c r="BM415" t="s">
        <v>69</v>
      </c>
      <c r="BN415" t="s">
        <v>69</v>
      </c>
      <c r="BO415">
        <v>0</v>
      </c>
      <c r="BP415">
        <v>0</v>
      </c>
      <c r="BQ415">
        <v>4485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4485</v>
      </c>
    </row>
    <row r="416" spans="1:78" x14ac:dyDescent="0.25">
      <c r="A416" t="s">
        <v>3745</v>
      </c>
      <c r="B416" t="s">
        <v>334</v>
      </c>
      <c r="C416" t="s">
        <v>335</v>
      </c>
      <c r="D416" t="str">
        <f t="shared" si="6"/>
        <v>Nrs-w11-v96</v>
      </c>
      <c r="E416" t="s">
        <v>66</v>
      </c>
      <c r="F416" t="s">
        <v>88</v>
      </c>
      <c r="G416" t="s">
        <v>89</v>
      </c>
      <c r="H416">
        <v>119982</v>
      </c>
      <c r="I416">
        <v>351.83800000000002</v>
      </c>
      <c r="J416">
        <v>22.902000000000001</v>
      </c>
      <c r="K416">
        <v>0</v>
      </c>
      <c r="L416">
        <v>0</v>
      </c>
      <c r="M416">
        <v>0</v>
      </c>
      <c r="N416">
        <v>0</v>
      </c>
      <c r="O416">
        <v>439.29700000000003</v>
      </c>
      <c r="P416">
        <v>315.13400000000001</v>
      </c>
      <c r="Q416">
        <v>0</v>
      </c>
      <c r="R416">
        <v>850.86</v>
      </c>
      <c r="S416">
        <v>0</v>
      </c>
      <c r="T416">
        <v>491.74700000000001</v>
      </c>
      <c r="U416">
        <v>2471.7800000000002</v>
      </c>
      <c r="V416">
        <v>0</v>
      </c>
      <c r="W416">
        <v>0</v>
      </c>
      <c r="X416">
        <v>0</v>
      </c>
      <c r="Y416">
        <v>6278.23</v>
      </c>
      <c r="Z416">
        <v>0</v>
      </c>
      <c r="AA416">
        <v>1733.87</v>
      </c>
      <c r="AB416">
        <v>0</v>
      </c>
      <c r="AC416">
        <v>0</v>
      </c>
      <c r="AD416">
        <v>0</v>
      </c>
      <c r="AE416">
        <v>90.743099999999998</v>
      </c>
      <c r="AF416">
        <v>0</v>
      </c>
      <c r="AG416">
        <v>0</v>
      </c>
      <c r="AH416">
        <v>8102.84</v>
      </c>
      <c r="AI416">
        <v>220.37200000000001</v>
      </c>
      <c r="AJ416">
        <v>18.939499999999999</v>
      </c>
      <c r="AK416">
        <v>0</v>
      </c>
      <c r="AL416">
        <v>0</v>
      </c>
      <c r="AM416">
        <v>0</v>
      </c>
      <c r="AN416">
        <v>0</v>
      </c>
      <c r="AO416">
        <v>50.1479</v>
      </c>
      <c r="AP416">
        <v>65.223100000000002</v>
      </c>
      <c r="AQ416">
        <v>0</v>
      </c>
      <c r="AR416">
        <v>151.57900000000001</v>
      </c>
      <c r="AS416">
        <v>0</v>
      </c>
      <c r="AT416">
        <v>78.495099999999994</v>
      </c>
      <c r="AU416">
        <v>584.75599999999997</v>
      </c>
      <c r="AV416">
        <v>0</v>
      </c>
      <c r="AW416">
        <v>0</v>
      </c>
      <c r="AX416">
        <v>0</v>
      </c>
      <c r="AY416">
        <v>3426.75</v>
      </c>
      <c r="AZ416">
        <v>0</v>
      </c>
      <c r="BA416">
        <v>110.69</v>
      </c>
      <c r="BB416">
        <v>0</v>
      </c>
      <c r="BC416">
        <v>0</v>
      </c>
      <c r="BD416">
        <v>0</v>
      </c>
      <c r="BE416">
        <v>6.98651</v>
      </c>
      <c r="BF416">
        <v>0</v>
      </c>
      <c r="BG416">
        <v>0</v>
      </c>
      <c r="BH416">
        <v>3544.42</v>
      </c>
      <c r="BI416">
        <v>4367.97</v>
      </c>
      <c r="BJ416">
        <v>431</v>
      </c>
      <c r="BK416" t="s">
        <v>69</v>
      </c>
      <c r="BL416" t="s">
        <v>69</v>
      </c>
      <c r="BM416" t="s">
        <v>69</v>
      </c>
      <c r="BN416" t="s">
        <v>69</v>
      </c>
      <c r="BO416">
        <v>0</v>
      </c>
      <c r="BP416">
        <v>0</v>
      </c>
      <c r="BQ416">
        <v>3879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3879</v>
      </c>
    </row>
    <row r="417" spans="1:78" x14ac:dyDescent="0.25">
      <c r="A417" t="s">
        <v>3745</v>
      </c>
      <c r="B417" t="s">
        <v>338</v>
      </c>
      <c r="C417" t="s">
        <v>339</v>
      </c>
      <c r="D417" t="str">
        <f t="shared" si="6"/>
        <v>Nrs-w12-v96</v>
      </c>
      <c r="E417" t="s">
        <v>66</v>
      </c>
      <c r="F417" t="s">
        <v>90</v>
      </c>
      <c r="G417" t="s">
        <v>91</v>
      </c>
      <c r="H417">
        <v>119982</v>
      </c>
      <c r="I417">
        <v>291.33499999999998</v>
      </c>
      <c r="J417">
        <v>18.1355</v>
      </c>
      <c r="K417">
        <v>0</v>
      </c>
      <c r="L417">
        <v>0</v>
      </c>
      <c r="M417">
        <v>0</v>
      </c>
      <c r="N417">
        <v>0</v>
      </c>
      <c r="O417">
        <v>438.40699999999998</v>
      </c>
      <c r="P417">
        <v>282.56</v>
      </c>
      <c r="Q417">
        <v>0</v>
      </c>
      <c r="R417">
        <v>850.86</v>
      </c>
      <c r="S417">
        <v>0</v>
      </c>
      <c r="T417">
        <v>491.74700000000001</v>
      </c>
      <c r="U417">
        <v>2373.04</v>
      </c>
      <c r="V417">
        <v>0</v>
      </c>
      <c r="W417">
        <v>0</v>
      </c>
      <c r="X417">
        <v>0</v>
      </c>
      <c r="Y417">
        <v>6424.61</v>
      </c>
      <c r="Z417">
        <v>0</v>
      </c>
      <c r="AA417">
        <v>1788.38</v>
      </c>
      <c r="AB417">
        <v>0</v>
      </c>
      <c r="AC417">
        <v>0</v>
      </c>
      <c r="AD417">
        <v>0</v>
      </c>
      <c r="AE417">
        <v>90.743099999999998</v>
      </c>
      <c r="AF417">
        <v>0</v>
      </c>
      <c r="AG417">
        <v>0</v>
      </c>
      <c r="AH417">
        <v>8303.73</v>
      </c>
      <c r="AI417">
        <v>218.84299999999999</v>
      </c>
      <c r="AJ417">
        <v>15.8536</v>
      </c>
      <c r="AK417">
        <v>0</v>
      </c>
      <c r="AL417">
        <v>0</v>
      </c>
      <c r="AM417">
        <v>0</v>
      </c>
      <c r="AN417">
        <v>0</v>
      </c>
      <c r="AO417">
        <v>50.045900000000003</v>
      </c>
      <c r="AP417">
        <v>61.107500000000002</v>
      </c>
      <c r="AQ417">
        <v>0</v>
      </c>
      <c r="AR417">
        <v>151.57900000000001</v>
      </c>
      <c r="AS417">
        <v>0</v>
      </c>
      <c r="AT417">
        <v>78.495099999999994</v>
      </c>
      <c r="AU417">
        <v>575.92399999999998</v>
      </c>
      <c r="AV417">
        <v>0</v>
      </c>
      <c r="AW417">
        <v>0</v>
      </c>
      <c r="AX417">
        <v>0</v>
      </c>
      <c r="AY417">
        <v>3181.23</v>
      </c>
      <c r="AZ417">
        <v>0</v>
      </c>
      <c r="BA417">
        <v>277.11200000000002</v>
      </c>
      <c r="BB417">
        <v>0</v>
      </c>
      <c r="BC417">
        <v>0</v>
      </c>
      <c r="BD417">
        <v>0</v>
      </c>
      <c r="BE417">
        <v>10.629300000000001</v>
      </c>
      <c r="BF417">
        <v>0</v>
      </c>
      <c r="BG417">
        <v>0</v>
      </c>
      <c r="BH417">
        <v>3468.97</v>
      </c>
      <c r="BI417">
        <v>4153.87</v>
      </c>
      <c r="BJ417">
        <v>438.22199999999998</v>
      </c>
      <c r="BK417" t="s">
        <v>69</v>
      </c>
      <c r="BL417" t="s">
        <v>69</v>
      </c>
      <c r="BM417" t="s">
        <v>69</v>
      </c>
      <c r="BN417" t="s">
        <v>69</v>
      </c>
      <c r="BO417">
        <v>0</v>
      </c>
      <c r="BP417">
        <v>0</v>
      </c>
      <c r="BQ417">
        <v>3944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3944</v>
      </c>
    </row>
    <row r="418" spans="1:78" x14ac:dyDescent="0.25">
      <c r="A418" t="s">
        <v>3745</v>
      </c>
      <c r="B418" t="s">
        <v>342</v>
      </c>
      <c r="C418" t="s">
        <v>343</v>
      </c>
      <c r="D418" t="str">
        <f t="shared" si="6"/>
        <v>Nrs-w13-v96</v>
      </c>
      <c r="E418" t="s">
        <v>66</v>
      </c>
      <c r="F418" t="s">
        <v>92</v>
      </c>
      <c r="G418" t="s">
        <v>93</v>
      </c>
      <c r="H418">
        <v>119982</v>
      </c>
      <c r="I418">
        <v>372.38</v>
      </c>
      <c r="J418">
        <v>25.219899999999999</v>
      </c>
      <c r="K418">
        <v>0</v>
      </c>
      <c r="L418">
        <v>0</v>
      </c>
      <c r="M418">
        <v>0</v>
      </c>
      <c r="N418">
        <v>0</v>
      </c>
      <c r="O418">
        <v>438.613</v>
      </c>
      <c r="P418">
        <v>309.577</v>
      </c>
      <c r="Q418">
        <v>0</v>
      </c>
      <c r="R418">
        <v>850.86</v>
      </c>
      <c r="S418">
        <v>0</v>
      </c>
      <c r="T418">
        <v>491.74700000000001</v>
      </c>
      <c r="U418">
        <v>2488.4</v>
      </c>
      <c r="V418">
        <v>0</v>
      </c>
      <c r="W418">
        <v>0</v>
      </c>
      <c r="X418">
        <v>0</v>
      </c>
      <c r="Y418">
        <v>5620.89</v>
      </c>
      <c r="Z418">
        <v>0</v>
      </c>
      <c r="AA418">
        <v>1712.73</v>
      </c>
      <c r="AB418">
        <v>0</v>
      </c>
      <c r="AC418">
        <v>0</v>
      </c>
      <c r="AD418">
        <v>0</v>
      </c>
      <c r="AE418">
        <v>90.743099999999998</v>
      </c>
      <c r="AF418">
        <v>0</v>
      </c>
      <c r="AG418">
        <v>0</v>
      </c>
      <c r="AH418">
        <v>7424.36</v>
      </c>
      <c r="AI418">
        <v>231.69300000000001</v>
      </c>
      <c r="AJ418">
        <v>17.1539</v>
      </c>
      <c r="AK418">
        <v>0</v>
      </c>
      <c r="AL418">
        <v>0</v>
      </c>
      <c r="AM418">
        <v>0</v>
      </c>
      <c r="AN418">
        <v>0</v>
      </c>
      <c r="AO418">
        <v>50.069800000000001</v>
      </c>
      <c r="AP418">
        <v>62.994799999999998</v>
      </c>
      <c r="AQ418">
        <v>0</v>
      </c>
      <c r="AR418">
        <v>151.57900000000001</v>
      </c>
      <c r="AS418">
        <v>0</v>
      </c>
      <c r="AT418">
        <v>78.495099999999994</v>
      </c>
      <c r="AU418">
        <v>591.98500000000001</v>
      </c>
      <c r="AV418">
        <v>0</v>
      </c>
      <c r="AW418">
        <v>0</v>
      </c>
      <c r="AX418">
        <v>0</v>
      </c>
      <c r="AY418">
        <v>3139.47</v>
      </c>
      <c r="AZ418">
        <v>0</v>
      </c>
      <c r="BA418">
        <v>118.636</v>
      </c>
      <c r="BB418">
        <v>0</v>
      </c>
      <c r="BC418">
        <v>0</v>
      </c>
      <c r="BD418">
        <v>0</v>
      </c>
      <c r="BE418">
        <v>1.75983</v>
      </c>
      <c r="BF418">
        <v>0</v>
      </c>
      <c r="BG418">
        <v>0</v>
      </c>
      <c r="BH418">
        <v>3259.86</v>
      </c>
      <c r="BI418">
        <v>4383.6099999999997</v>
      </c>
      <c r="BJ418">
        <v>452.66699999999997</v>
      </c>
      <c r="BK418" t="s">
        <v>69</v>
      </c>
      <c r="BL418" t="s">
        <v>69</v>
      </c>
      <c r="BM418" t="s">
        <v>69</v>
      </c>
      <c r="BN418" t="s">
        <v>69</v>
      </c>
      <c r="BO418">
        <v>0</v>
      </c>
      <c r="BP418">
        <v>0</v>
      </c>
      <c r="BQ418">
        <v>4074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4074</v>
      </c>
    </row>
    <row r="419" spans="1:78" x14ac:dyDescent="0.25">
      <c r="A419" t="s">
        <v>3746</v>
      </c>
      <c r="B419" t="s">
        <v>346</v>
      </c>
      <c r="C419" t="s">
        <v>347</v>
      </c>
      <c r="D419" t="str">
        <f t="shared" si="6"/>
        <v>Nrs-w14-v96</v>
      </c>
      <c r="E419" t="s">
        <v>66</v>
      </c>
      <c r="F419" t="s">
        <v>94</v>
      </c>
      <c r="G419" t="s">
        <v>95</v>
      </c>
      <c r="H419">
        <v>119982</v>
      </c>
      <c r="I419">
        <v>378.916</v>
      </c>
      <c r="J419">
        <v>22.052</v>
      </c>
      <c r="K419">
        <v>0</v>
      </c>
      <c r="L419">
        <v>0</v>
      </c>
      <c r="M419">
        <v>0</v>
      </c>
      <c r="N419">
        <v>0</v>
      </c>
      <c r="O419">
        <v>438.53500000000003</v>
      </c>
      <c r="P419">
        <v>322.95699999999999</v>
      </c>
      <c r="Q419">
        <v>0</v>
      </c>
      <c r="R419">
        <v>850.86</v>
      </c>
      <c r="S419">
        <v>0</v>
      </c>
      <c r="T419">
        <v>491.74700000000001</v>
      </c>
      <c r="U419">
        <v>2505.0700000000002</v>
      </c>
      <c r="V419">
        <v>0</v>
      </c>
      <c r="W419">
        <v>0</v>
      </c>
      <c r="X419">
        <v>0</v>
      </c>
      <c r="Y419">
        <v>6346.8</v>
      </c>
      <c r="Z419">
        <v>0</v>
      </c>
      <c r="AA419">
        <v>1746.49</v>
      </c>
      <c r="AB419">
        <v>0</v>
      </c>
      <c r="AC419">
        <v>0</v>
      </c>
      <c r="AD419">
        <v>0</v>
      </c>
      <c r="AE419">
        <v>90.743099999999998</v>
      </c>
      <c r="AF419">
        <v>0</v>
      </c>
      <c r="AG419">
        <v>0</v>
      </c>
      <c r="AH419">
        <v>8184.03</v>
      </c>
      <c r="AI419">
        <v>263.52100000000002</v>
      </c>
      <c r="AJ419">
        <v>24.085100000000001</v>
      </c>
      <c r="AK419">
        <v>0</v>
      </c>
      <c r="AL419">
        <v>0</v>
      </c>
      <c r="AM419">
        <v>0</v>
      </c>
      <c r="AN419">
        <v>0</v>
      </c>
      <c r="AO419">
        <v>50.061100000000003</v>
      </c>
      <c r="AP419">
        <v>66.043700000000001</v>
      </c>
      <c r="AQ419">
        <v>0</v>
      </c>
      <c r="AR419">
        <v>136.929</v>
      </c>
      <c r="AS419">
        <v>0</v>
      </c>
      <c r="AT419">
        <v>78.495099999999994</v>
      </c>
      <c r="AU419">
        <v>619.13499999999999</v>
      </c>
      <c r="AV419">
        <v>0</v>
      </c>
      <c r="AW419">
        <v>0</v>
      </c>
      <c r="AX419">
        <v>0</v>
      </c>
      <c r="AY419">
        <v>3894.07</v>
      </c>
      <c r="AZ419">
        <v>0</v>
      </c>
      <c r="BA419">
        <v>105.503</v>
      </c>
      <c r="BB419">
        <v>0</v>
      </c>
      <c r="BC419">
        <v>0</v>
      </c>
      <c r="BD419">
        <v>0</v>
      </c>
      <c r="BE419">
        <v>1.75983</v>
      </c>
      <c r="BF419">
        <v>0</v>
      </c>
      <c r="BG419">
        <v>0</v>
      </c>
      <c r="BH419">
        <v>4001.33</v>
      </c>
      <c r="BI419">
        <v>4965.8100000000004</v>
      </c>
      <c r="BJ419">
        <v>470.11099999999999</v>
      </c>
      <c r="BK419" t="s">
        <v>69</v>
      </c>
      <c r="BL419" t="s">
        <v>69</v>
      </c>
      <c r="BM419" t="s">
        <v>69</v>
      </c>
      <c r="BN419" t="s">
        <v>69</v>
      </c>
      <c r="BO419">
        <v>0</v>
      </c>
      <c r="BP419">
        <v>0</v>
      </c>
      <c r="BQ419">
        <v>4231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4231</v>
      </c>
    </row>
    <row r="420" spans="1:78" x14ac:dyDescent="0.25">
      <c r="A420" t="s">
        <v>3746</v>
      </c>
      <c r="B420" t="s">
        <v>350</v>
      </c>
      <c r="C420" t="s">
        <v>351</v>
      </c>
      <c r="D420" t="str">
        <f t="shared" si="6"/>
        <v>Nrs-w15-v96</v>
      </c>
      <c r="E420" t="s">
        <v>66</v>
      </c>
      <c r="F420" t="s">
        <v>96</v>
      </c>
      <c r="G420" t="s">
        <v>97</v>
      </c>
      <c r="H420">
        <v>119982</v>
      </c>
      <c r="I420">
        <v>640.77499999999998</v>
      </c>
      <c r="J420">
        <v>49.434800000000003</v>
      </c>
      <c r="K420">
        <v>0</v>
      </c>
      <c r="L420">
        <v>0</v>
      </c>
      <c r="M420">
        <v>0</v>
      </c>
      <c r="N420">
        <v>0</v>
      </c>
      <c r="O420">
        <v>440.77600000000001</v>
      </c>
      <c r="P420">
        <v>389.31200000000001</v>
      </c>
      <c r="Q420">
        <v>0</v>
      </c>
      <c r="R420">
        <v>850.86</v>
      </c>
      <c r="S420">
        <v>0</v>
      </c>
      <c r="T420">
        <v>491.74700000000001</v>
      </c>
      <c r="U420">
        <v>2862.91</v>
      </c>
      <c r="V420">
        <v>0</v>
      </c>
      <c r="W420">
        <v>0</v>
      </c>
      <c r="X420">
        <v>0</v>
      </c>
      <c r="Y420">
        <v>2215.25</v>
      </c>
      <c r="Z420">
        <v>0</v>
      </c>
      <c r="AA420">
        <v>1443.86</v>
      </c>
      <c r="AB420">
        <v>0</v>
      </c>
      <c r="AC420">
        <v>0</v>
      </c>
      <c r="AD420">
        <v>0</v>
      </c>
      <c r="AE420">
        <v>90.743099999999998</v>
      </c>
      <c r="AF420">
        <v>0</v>
      </c>
      <c r="AG420">
        <v>0</v>
      </c>
      <c r="AH420">
        <v>3749.85</v>
      </c>
      <c r="AI420">
        <v>287.89699999999999</v>
      </c>
      <c r="AJ420">
        <v>26.238600000000002</v>
      </c>
      <c r="AK420">
        <v>0</v>
      </c>
      <c r="AL420">
        <v>0</v>
      </c>
      <c r="AM420">
        <v>0</v>
      </c>
      <c r="AN420">
        <v>0</v>
      </c>
      <c r="AO420">
        <v>50.317399999999999</v>
      </c>
      <c r="AP420">
        <v>70.747299999999996</v>
      </c>
      <c r="AQ420">
        <v>0</v>
      </c>
      <c r="AR420">
        <v>151.57900000000001</v>
      </c>
      <c r="AS420">
        <v>0</v>
      </c>
      <c r="AT420">
        <v>78.495099999999994</v>
      </c>
      <c r="AU420">
        <v>665.27499999999998</v>
      </c>
      <c r="AV420">
        <v>0</v>
      </c>
      <c r="AW420">
        <v>0</v>
      </c>
      <c r="AX420">
        <v>0</v>
      </c>
      <c r="AY420">
        <v>2247.5</v>
      </c>
      <c r="AZ420">
        <v>0</v>
      </c>
      <c r="BA420">
        <v>216.56800000000001</v>
      </c>
      <c r="BB420">
        <v>0</v>
      </c>
      <c r="BC420">
        <v>0</v>
      </c>
      <c r="BD420">
        <v>0</v>
      </c>
      <c r="BE420">
        <v>10.629300000000001</v>
      </c>
      <c r="BF420">
        <v>0</v>
      </c>
      <c r="BG420">
        <v>0</v>
      </c>
      <c r="BH420">
        <v>2474.6999999999998</v>
      </c>
      <c r="BI420">
        <v>5505.72</v>
      </c>
      <c r="BJ420">
        <v>482</v>
      </c>
      <c r="BK420" t="s">
        <v>69</v>
      </c>
      <c r="BL420" t="s">
        <v>69</v>
      </c>
      <c r="BM420" t="s">
        <v>69</v>
      </c>
      <c r="BN420" t="s">
        <v>69</v>
      </c>
      <c r="BO420">
        <v>0</v>
      </c>
      <c r="BP420">
        <v>0</v>
      </c>
      <c r="BQ420">
        <v>4338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4338</v>
      </c>
    </row>
    <row r="421" spans="1:78" x14ac:dyDescent="0.25">
      <c r="A421" t="s">
        <v>3746</v>
      </c>
      <c r="B421" t="s">
        <v>354</v>
      </c>
      <c r="C421" t="s">
        <v>355</v>
      </c>
      <c r="D421" t="str">
        <f t="shared" si="6"/>
        <v>Nrs-w16-v96</v>
      </c>
      <c r="E421" t="s">
        <v>66</v>
      </c>
      <c r="F421" t="s">
        <v>98</v>
      </c>
      <c r="G421" t="s">
        <v>99</v>
      </c>
      <c r="H421">
        <v>119982</v>
      </c>
      <c r="I421">
        <v>163.596</v>
      </c>
      <c r="J421">
        <v>7.0607699999999998</v>
      </c>
      <c r="K421">
        <v>0</v>
      </c>
      <c r="L421">
        <v>0</v>
      </c>
      <c r="M421">
        <v>0</v>
      </c>
      <c r="N421">
        <v>0</v>
      </c>
      <c r="O421">
        <v>436.80500000000001</v>
      </c>
      <c r="P421">
        <v>230.19200000000001</v>
      </c>
      <c r="Q421">
        <v>0</v>
      </c>
      <c r="R421">
        <v>850.86</v>
      </c>
      <c r="S421">
        <v>0</v>
      </c>
      <c r="T421">
        <v>491.74700000000001</v>
      </c>
      <c r="U421">
        <v>2180.27</v>
      </c>
      <c r="V421">
        <v>0</v>
      </c>
      <c r="W421">
        <v>0</v>
      </c>
      <c r="X421">
        <v>0</v>
      </c>
      <c r="Y421">
        <v>9679.5</v>
      </c>
      <c r="Z421">
        <v>0</v>
      </c>
      <c r="AA421">
        <v>2004.91</v>
      </c>
      <c r="AB421">
        <v>0</v>
      </c>
      <c r="AC421">
        <v>0</v>
      </c>
      <c r="AD421">
        <v>0</v>
      </c>
      <c r="AE421">
        <v>90.743099999999998</v>
      </c>
      <c r="AF421">
        <v>0</v>
      </c>
      <c r="AG421">
        <v>0</v>
      </c>
      <c r="AH421">
        <v>11775.2</v>
      </c>
      <c r="AI421">
        <v>115.093</v>
      </c>
      <c r="AJ421">
        <v>6.8488300000000004</v>
      </c>
      <c r="AK421">
        <v>0</v>
      </c>
      <c r="AL421">
        <v>0</v>
      </c>
      <c r="AM421">
        <v>0</v>
      </c>
      <c r="AN421">
        <v>0</v>
      </c>
      <c r="AO421">
        <v>49.863900000000001</v>
      </c>
      <c r="AP421">
        <v>46.414000000000001</v>
      </c>
      <c r="AQ421">
        <v>0</v>
      </c>
      <c r="AR421">
        <v>151.57900000000001</v>
      </c>
      <c r="AS421">
        <v>0</v>
      </c>
      <c r="AT421">
        <v>78.495099999999994</v>
      </c>
      <c r="AU421">
        <v>448.29399999999998</v>
      </c>
      <c r="AV421">
        <v>0</v>
      </c>
      <c r="AW421">
        <v>0</v>
      </c>
      <c r="AX421">
        <v>0</v>
      </c>
      <c r="AY421">
        <v>3800.59</v>
      </c>
      <c r="AZ421">
        <v>0</v>
      </c>
      <c r="BA421">
        <v>312.58499999999998</v>
      </c>
      <c r="BB421">
        <v>0</v>
      </c>
      <c r="BC421">
        <v>0</v>
      </c>
      <c r="BD421">
        <v>0</v>
      </c>
      <c r="BE421">
        <v>10.629300000000001</v>
      </c>
      <c r="BF421">
        <v>0</v>
      </c>
      <c r="BG421">
        <v>0</v>
      </c>
      <c r="BH421">
        <v>4123.8</v>
      </c>
      <c r="BI421">
        <v>2350.21</v>
      </c>
      <c r="BJ421">
        <v>393.66699999999997</v>
      </c>
      <c r="BK421" t="s">
        <v>69</v>
      </c>
      <c r="BL421" t="s">
        <v>69</v>
      </c>
      <c r="BM421" t="s">
        <v>69</v>
      </c>
      <c r="BN421" t="s">
        <v>69</v>
      </c>
      <c r="BO421">
        <v>0</v>
      </c>
      <c r="BP421">
        <v>0</v>
      </c>
      <c r="BQ421">
        <v>3543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3543</v>
      </c>
    </row>
    <row r="422" spans="1:78" x14ac:dyDescent="0.25">
      <c r="A422" t="s">
        <v>3746</v>
      </c>
      <c r="B422" t="s">
        <v>292</v>
      </c>
      <c r="C422" t="s">
        <v>293</v>
      </c>
      <c r="D422" t="str">
        <f t="shared" si="6"/>
        <v>Nrs-w01-v03</v>
      </c>
      <c r="E422" t="s">
        <v>66</v>
      </c>
      <c r="F422" t="s">
        <v>67</v>
      </c>
      <c r="G422" t="s">
        <v>68</v>
      </c>
      <c r="H422">
        <v>119982</v>
      </c>
      <c r="I422">
        <v>73.614000000000004</v>
      </c>
      <c r="J422">
        <v>0.96365800000000001</v>
      </c>
      <c r="K422">
        <v>0</v>
      </c>
      <c r="L422">
        <v>0</v>
      </c>
      <c r="M422">
        <v>0</v>
      </c>
      <c r="N422">
        <v>0</v>
      </c>
      <c r="O422">
        <v>436.68799999999999</v>
      </c>
      <c r="P422">
        <v>201.74799999999999</v>
      </c>
      <c r="Q422">
        <v>0</v>
      </c>
      <c r="R422">
        <v>813.65700000000004</v>
      </c>
      <c r="S422">
        <v>0</v>
      </c>
      <c r="T422">
        <v>491.74700000000001</v>
      </c>
      <c r="U422">
        <v>2018.42</v>
      </c>
      <c r="V422">
        <v>0</v>
      </c>
      <c r="W422">
        <v>0</v>
      </c>
      <c r="X422">
        <v>0</v>
      </c>
      <c r="Y422">
        <v>8653.0499999999993</v>
      </c>
      <c r="Z422">
        <v>0</v>
      </c>
      <c r="AA422">
        <v>1943.08</v>
      </c>
      <c r="AB422">
        <v>0</v>
      </c>
      <c r="AC422">
        <v>0</v>
      </c>
      <c r="AD422">
        <v>0</v>
      </c>
      <c r="AE422">
        <v>90.743099999999998</v>
      </c>
      <c r="AF422">
        <v>0</v>
      </c>
      <c r="AG422">
        <v>0</v>
      </c>
      <c r="AH422">
        <v>10686.9</v>
      </c>
      <c r="AI422">
        <v>77.305700000000002</v>
      </c>
      <c r="AJ422">
        <v>1.81376</v>
      </c>
      <c r="AK422">
        <v>0</v>
      </c>
      <c r="AL422">
        <v>0</v>
      </c>
      <c r="AM422">
        <v>0</v>
      </c>
      <c r="AN422">
        <v>0</v>
      </c>
      <c r="AO422">
        <v>49.8504</v>
      </c>
      <c r="AP422">
        <v>38.872599999999998</v>
      </c>
      <c r="AQ422">
        <v>0</v>
      </c>
      <c r="AR422">
        <v>145.001</v>
      </c>
      <c r="AS422">
        <v>0</v>
      </c>
      <c r="AT422">
        <v>78.495099999999994</v>
      </c>
      <c r="AU422">
        <v>391.339</v>
      </c>
      <c r="AV422">
        <v>0</v>
      </c>
      <c r="AW422">
        <v>0</v>
      </c>
      <c r="AX422">
        <v>0</v>
      </c>
      <c r="AY422">
        <v>3022.2</v>
      </c>
      <c r="AZ422">
        <v>0</v>
      </c>
      <c r="BA422">
        <v>279.15499999999997</v>
      </c>
      <c r="BB422">
        <v>0</v>
      </c>
      <c r="BC422">
        <v>0</v>
      </c>
      <c r="BD422">
        <v>0</v>
      </c>
      <c r="BE422">
        <v>10.629300000000001</v>
      </c>
      <c r="BF422">
        <v>0</v>
      </c>
      <c r="BG422">
        <v>0</v>
      </c>
      <c r="BH422">
        <v>3311.98</v>
      </c>
      <c r="BI422">
        <v>1557.24</v>
      </c>
      <c r="BJ422">
        <v>299.55599999999998</v>
      </c>
      <c r="BK422" t="s">
        <v>69</v>
      </c>
      <c r="BL422" t="s">
        <v>69</v>
      </c>
      <c r="BM422" t="s">
        <v>69</v>
      </c>
      <c r="BN422" t="s">
        <v>69</v>
      </c>
      <c r="BO422">
        <v>0</v>
      </c>
      <c r="BP422">
        <v>0</v>
      </c>
      <c r="BQ422">
        <v>2696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2696</v>
      </c>
    </row>
    <row r="423" spans="1:78" x14ac:dyDescent="0.25">
      <c r="A423" t="s">
        <v>3746</v>
      </c>
      <c r="B423" t="s">
        <v>296</v>
      </c>
      <c r="C423" t="s">
        <v>297</v>
      </c>
      <c r="D423" t="str">
        <f t="shared" si="6"/>
        <v>Nrs-w02-v03</v>
      </c>
      <c r="E423" t="s">
        <v>66</v>
      </c>
      <c r="F423" t="s">
        <v>70</v>
      </c>
      <c r="G423" t="s">
        <v>71</v>
      </c>
      <c r="H423">
        <v>119982</v>
      </c>
      <c r="I423">
        <v>205.65100000000001</v>
      </c>
      <c r="J423">
        <v>4.2430300000000001</v>
      </c>
      <c r="K423">
        <v>0</v>
      </c>
      <c r="L423">
        <v>0</v>
      </c>
      <c r="M423">
        <v>0</v>
      </c>
      <c r="N423">
        <v>0</v>
      </c>
      <c r="O423">
        <v>436.68799999999999</v>
      </c>
      <c r="P423">
        <v>244.172</v>
      </c>
      <c r="Q423">
        <v>0</v>
      </c>
      <c r="R423">
        <v>813.65700000000004</v>
      </c>
      <c r="S423">
        <v>0</v>
      </c>
      <c r="T423">
        <v>491.74700000000001</v>
      </c>
      <c r="U423">
        <v>2196.16</v>
      </c>
      <c r="V423">
        <v>0</v>
      </c>
      <c r="W423">
        <v>0</v>
      </c>
      <c r="X423">
        <v>0</v>
      </c>
      <c r="Y423">
        <v>6945.06</v>
      </c>
      <c r="Z423">
        <v>0</v>
      </c>
      <c r="AA423">
        <v>1806.9</v>
      </c>
      <c r="AB423">
        <v>0</v>
      </c>
      <c r="AC423">
        <v>0</v>
      </c>
      <c r="AD423">
        <v>0</v>
      </c>
      <c r="AE423">
        <v>90.743099999999998</v>
      </c>
      <c r="AF423">
        <v>0</v>
      </c>
      <c r="AG423">
        <v>0</v>
      </c>
      <c r="AH423">
        <v>8842.7000000000007</v>
      </c>
      <c r="AI423">
        <v>175.58600000000001</v>
      </c>
      <c r="AJ423">
        <v>8.2338799999999992</v>
      </c>
      <c r="AK423">
        <v>0</v>
      </c>
      <c r="AL423">
        <v>0</v>
      </c>
      <c r="AM423">
        <v>0</v>
      </c>
      <c r="AN423">
        <v>0</v>
      </c>
      <c r="AO423">
        <v>49.8504</v>
      </c>
      <c r="AP423">
        <v>54.992699999999999</v>
      </c>
      <c r="AQ423">
        <v>0</v>
      </c>
      <c r="AR423">
        <v>145.001</v>
      </c>
      <c r="AS423">
        <v>0</v>
      </c>
      <c r="AT423">
        <v>78.495099999999994</v>
      </c>
      <c r="AU423">
        <v>512.15899999999999</v>
      </c>
      <c r="AV423">
        <v>0</v>
      </c>
      <c r="AW423">
        <v>0</v>
      </c>
      <c r="AX423">
        <v>0</v>
      </c>
      <c r="AY423">
        <v>3055.48</v>
      </c>
      <c r="AZ423">
        <v>0</v>
      </c>
      <c r="BA423">
        <v>274.10700000000003</v>
      </c>
      <c r="BB423">
        <v>0</v>
      </c>
      <c r="BC423">
        <v>0</v>
      </c>
      <c r="BD423">
        <v>0</v>
      </c>
      <c r="BE423">
        <v>10.629300000000001</v>
      </c>
      <c r="BF423">
        <v>0</v>
      </c>
      <c r="BG423">
        <v>0</v>
      </c>
      <c r="BH423">
        <v>3340.21</v>
      </c>
      <c r="BI423">
        <v>3466.62</v>
      </c>
      <c r="BJ423">
        <v>356.44400000000002</v>
      </c>
      <c r="BK423" t="s">
        <v>69</v>
      </c>
      <c r="BL423" t="s">
        <v>69</v>
      </c>
      <c r="BM423" t="s">
        <v>69</v>
      </c>
      <c r="BN423" t="s">
        <v>69</v>
      </c>
      <c r="BO423">
        <v>0</v>
      </c>
      <c r="BP423">
        <v>0</v>
      </c>
      <c r="BQ423">
        <v>3208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3208</v>
      </c>
    </row>
    <row r="424" spans="1:78" x14ac:dyDescent="0.25">
      <c r="A424" t="s">
        <v>3746</v>
      </c>
      <c r="B424" t="s">
        <v>300</v>
      </c>
      <c r="C424" t="s">
        <v>301</v>
      </c>
      <c r="D424" t="str">
        <f t="shared" si="6"/>
        <v>Nrs-w03-v03</v>
      </c>
      <c r="E424" t="s">
        <v>66</v>
      </c>
      <c r="F424" t="s">
        <v>72</v>
      </c>
      <c r="G424" t="s">
        <v>73</v>
      </c>
      <c r="H424">
        <v>119982</v>
      </c>
      <c r="I424">
        <v>135.959</v>
      </c>
      <c r="J424">
        <v>2.3876499999999998</v>
      </c>
      <c r="K424">
        <v>0</v>
      </c>
      <c r="L424">
        <v>0</v>
      </c>
      <c r="M424">
        <v>0</v>
      </c>
      <c r="N424">
        <v>0</v>
      </c>
      <c r="O424">
        <v>436.68799999999999</v>
      </c>
      <c r="P424">
        <v>229.304</v>
      </c>
      <c r="Q424">
        <v>0</v>
      </c>
      <c r="R424">
        <v>813.65700000000004</v>
      </c>
      <c r="S424">
        <v>0</v>
      </c>
      <c r="T424">
        <v>491.74700000000001</v>
      </c>
      <c r="U424">
        <v>2109.75</v>
      </c>
      <c r="V424">
        <v>0</v>
      </c>
      <c r="W424">
        <v>0</v>
      </c>
      <c r="X424">
        <v>0</v>
      </c>
      <c r="Y424">
        <v>6198.31</v>
      </c>
      <c r="Z424">
        <v>0</v>
      </c>
      <c r="AA424">
        <v>1812.38</v>
      </c>
      <c r="AB424">
        <v>0</v>
      </c>
      <c r="AC424">
        <v>0</v>
      </c>
      <c r="AD424">
        <v>0</v>
      </c>
      <c r="AE424">
        <v>90.743099999999998</v>
      </c>
      <c r="AF424">
        <v>0</v>
      </c>
      <c r="AG424">
        <v>0</v>
      </c>
      <c r="AH424">
        <v>8101.44</v>
      </c>
      <c r="AI424">
        <v>109.64400000000001</v>
      </c>
      <c r="AJ424">
        <v>2.8975</v>
      </c>
      <c r="AK424">
        <v>0</v>
      </c>
      <c r="AL424">
        <v>0</v>
      </c>
      <c r="AM424">
        <v>0</v>
      </c>
      <c r="AN424">
        <v>0</v>
      </c>
      <c r="AO424">
        <v>49.8504</v>
      </c>
      <c r="AP424">
        <v>44.743200000000002</v>
      </c>
      <c r="AQ424">
        <v>0</v>
      </c>
      <c r="AR424">
        <v>145.001</v>
      </c>
      <c r="AS424">
        <v>0</v>
      </c>
      <c r="AT424">
        <v>78.495099999999994</v>
      </c>
      <c r="AU424">
        <v>430.63099999999997</v>
      </c>
      <c r="AV424">
        <v>0</v>
      </c>
      <c r="AW424">
        <v>0</v>
      </c>
      <c r="AX424">
        <v>0</v>
      </c>
      <c r="AY424">
        <v>3049.09</v>
      </c>
      <c r="AZ424">
        <v>0</v>
      </c>
      <c r="BA424">
        <v>116.783</v>
      </c>
      <c r="BB424">
        <v>0</v>
      </c>
      <c r="BC424">
        <v>0</v>
      </c>
      <c r="BD424">
        <v>0</v>
      </c>
      <c r="BE424">
        <v>1.75983</v>
      </c>
      <c r="BF424">
        <v>0</v>
      </c>
      <c r="BG424">
        <v>0</v>
      </c>
      <c r="BH424">
        <v>3167.64</v>
      </c>
      <c r="BI424">
        <v>2223.48</v>
      </c>
      <c r="BJ424">
        <v>322.22199999999998</v>
      </c>
      <c r="BK424" t="s">
        <v>69</v>
      </c>
      <c r="BL424" t="s">
        <v>69</v>
      </c>
      <c r="BM424" t="s">
        <v>69</v>
      </c>
      <c r="BN424" t="s">
        <v>69</v>
      </c>
      <c r="BO424">
        <v>0</v>
      </c>
      <c r="BP424">
        <v>0</v>
      </c>
      <c r="BQ424">
        <v>2900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2900</v>
      </c>
    </row>
    <row r="425" spans="1:78" x14ac:dyDescent="0.25">
      <c r="A425" t="s">
        <v>3747</v>
      </c>
      <c r="B425" t="s">
        <v>304</v>
      </c>
      <c r="C425" t="s">
        <v>305</v>
      </c>
      <c r="D425" t="str">
        <f t="shared" si="6"/>
        <v>Nrs-w04-v03</v>
      </c>
      <c r="E425" t="s">
        <v>66</v>
      </c>
      <c r="F425" t="s">
        <v>74</v>
      </c>
      <c r="G425" t="s">
        <v>75</v>
      </c>
      <c r="H425">
        <v>119982</v>
      </c>
      <c r="I425">
        <v>223.07</v>
      </c>
      <c r="J425">
        <v>4.7561200000000001</v>
      </c>
      <c r="K425">
        <v>0</v>
      </c>
      <c r="L425">
        <v>0</v>
      </c>
      <c r="M425">
        <v>0</v>
      </c>
      <c r="N425">
        <v>0</v>
      </c>
      <c r="O425">
        <v>436.68799999999999</v>
      </c>
      <c r="P425">
        <v>259.01499999999999</v>
      </c>
      <c r="Q425">
        <v>0</v>
      </c>
      <c r="R425">
        <v>813.65700000000004</v>
      </c>
      <c r="S425">
        <v>0</v>
      </c>
      <c r="T425">
        <v>491.74700000000001</v>
      </c>
      <c r="U425">
        <v>2228.94</v>
      </c>
      <c r="V425">
        <v>0</v>
      </c>
      <c r="W425">
        <v>0</v>
      </c>
      <c r="X425">
        <v>0</v>
      </c>
      <c r="Y425">
        <v>6234.72</v>
      </c>
      <c r="Z425">
        <v>0</v>
      </c>
      <c r="AA425">
        <v>1755.48</v>
      </c>
      <c r="AB425">
        <v>0</v>
      </c>
      <c r="AC425">
        <v>0</v>
      </c>
      <c r="AD425">
        <v>0</v>
      </c>
      <c r="AE425">
        <v>90.743099999999998</v>
      </c>
      <c r="AF425">
        <v>0</v>
      </c>
      <c r="AG425">
        <v>0</v>
      </c>
      <c r="AH425">
        <v>8080.95</v>
      </c>
      <c r="AI425">
        <v>152.60599999999999</v>
      </c>
      <c r="AJ425">
        <v>4.5676600000000001</v>
      </c>
      <c r="AK425">
        <v>0</v>
      </c>
      <c r="AL425">
        <v>0</v>
      </c>
      <c r="AM425">
        <v>0</v>
      </c>
      <c r="AN425">
        <v>0</v>
      </c>
      <c r="AO425">
        <v>49.8504</v>
      </c>
      <c r="AP425">
        <v>51.308300000000003</v>
      </c>
      <c r="AQ425">
        <v>0</v>
      </c>
      <c r="AR425">
        <v>145.001</v>
      </c>
      <c r="AS425">
        <v>0</v>
      </c>
      <c r="AT425">
        <v>78.495099999999994</v>
      </c>
      <c r="AU425">
        <v>481.82900000000001</v>
      </c>
      <c r="AV425">
        <v>0</v>
      </c>
      <c r="AW425">
        <v>0</v>
      </c>
      <c r="AX425">
        <v>0</v>
      </c>
      <c r="AY425">
        <v>4251.83</v>
      </c>
      <c r="AZ425">
        <v>0</v>
      </c>
      <c r="BA425">
        <v>98.417500000000004</v>
      </c>
      <c r="BB425">
        <v>0</v>
      </c>
      <c r="BC425">
        <v>0</v>
      </c>
      <c r="BD425">
        <v>0</v>
      </c>
      <c r="BE425">
        <v>1.75983</v>
      </c>
      <c r="BF425">
        <v>0</v>
      </c>
      <c r="BG425">
        <v>0</v>
      </c>
      <c r="BH425">
        <v>4352.01</v>
      </c>
      <c r="BI425">
        <v>3077.44</v>
      </c>
      <c r="BJ425">
        <v>389.66699999999997</v>
      </c>
      <c r="BK425" t="s">
        <v>69</v>
      </c>
      <c r="BL425" t="s">
        <v>69</v>
      </c>
      <c r="BM425" t="s">
        <v>69</v>
      </c>
      <c r="BN425" t="s">
        <v>69</v>
      </c>
      <c r="BO425">
        <v>0</v>
      </c>
      <c r="BP425">
        <v>0</v>
      </c>
      <c r="BQ425">
        <v>3507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3507</v>
      </c>
    </row>
    <row r="426" spans="1:78" x14ac:dyDescent="0.25">
      <c r="A426" t="s">
        <v>3747</v>
      </c>
      <c r="B426" t="s">
        <v>308</v>
      </c>
      <c r="C426" t="s">
        <v>309</v>
      </c>
      <c r="D426" t="str">
        <f t="shared" si="6"/>
        <v>Nrs-w05-v03</v>
      </c>
      <c r="E426" t="s">
        <v>66</v>
      </c>
      <c r="F426" t="s">
        <v>76</v>
      </c>
      <c r="G426" t="s">
        <v>77</v>
      </c>
      <c r="H426">
        <v>119982</v>
      </c>
      <c r="I426">
        <v>128.637</v>
      </c>
      <c r="J426">
        <v>2.4028900000000002</v>
      </c>
      <c r="K426">
        <v>0</v>
      </c>
      <c r="L426">
        <v>0</v>
      </c>
      <c r="M426">
        <v>0</v>
      </c>
      <c r="N426">
        <v>0</v>
      </c>
      <c r="O426">
        <v>436.68799999999999</v>
      </c>
      <c r="P426">
        <v>227.358</v>
      </c>
      <c r="Q426">
        <v>0</v>
      </c>
      <c r="R426">
        <v>813.65700000000004</v>
      </c>
      <c r="S426">
        <v>0</v>
      </c>
      <c r="T426">
        <v>491.74700000000001</v>
      </c>
      <c r="U426">
        <v>2100.4899999999998</v>
      </c>
      <c r="V426">
        <v>0</v>
      </c>
      <c r="W426">
        <v>0</v>
      </c>
      <c r="X426">
        <v>0</v>
      </c>
      <c r="Y426">
        <v>7045.39</v>
      </c>
      <c r="Z426">
        <v>0</v>
      </c>
      <c r="AA426">
        <v>1840.45</v>
      </c>
      <c r="AB426">
        <v>0</v>
      </c>
      <c r="AC426">
        <v>0</v>
      </c>
      <c r="AD426">
        <v>0</v>
      </c>
      <c r="AE426">
        <v>90.743099999999998</v>
      </c>
      <c r="AF426">
        <v>0</v>
      </c>
      <c r="AG426">
        <v>0</v>
      </c>
      <c r="AH426">
        <v>8976.58</v>
      </c>
      <c r="AI426">
        <v>93.4499</v>
      </c>
      <c r="AJ426">
        <v>2.0942400000000001</v>
      </c>
      <c r="AK426">
        <v>0</v>
      </c>
      <c r="AL426">
        <v>0</v>
      </c>
      <c r="AM426">
        <v>0</v>
      </c>
      <c r="AN426">
        <v>0</v>
      </c>
      <c r="AO426">
        <v>49.8504</v>
      </c>
      <c r="AP426">
        <v>45.4465</v>
      </c>
      <c r="AQ426">
        <v>0</v>
      </c>
      <c r="AR426">
        <v>145.001</v>
      </c>
      <c r="AS426">
        <v>0</v>
      </c>
      <c r="AT426">
        <v>78.495099999999994</v>
      </c>
      <c r="AU426">
        <v>414.33699999999999</v>
      </c>
      <c r="AV426">
        <v>0</v>
      </c>
      <c r="AW426">
        <v>0</v>
      </c>
      <c r="AX426">
        <v>0</v>
      </c>
      <c r="AY426">
        <v>3177.5</v>
      </c>
      <c r="AZ426">
        <v>0</v>
      </c>
      <c r="BA426">
        <v>115.81</v>
      </c>
      <c r="BB426">
        <v>0</v>
      </c>
      <c r="BC426">
        <v>0</v>
      </c>
      <c r="BD426">
        <v>0</v>
      </c>
      <c r="BE426">
        <v>1.75983</v>
      </c>
      <c r="BF426">
        <v>0</v>
      </c>
      <c r="BG426">
        <v>0</v>
      </c>
      <c r="BH426">
        <v>3295.07</v>
      </c>
      <c r="BI426">
        <v>2033.7</v>
      </c>
      <c r="BJ426">
        <v>330.44400000000002</v>
      </c>
      <c r="BK426" t="s">
        <v>69</v>
      </c>
      <c r="BL426" t="s">
        <v>69</v>
      </c>
      <c r="BM426" t="s">
        <v>69</v>
      </c>
      <c r="BN426" t="s">
        <v>69</v>
      </c>
      <c r="BO426">
        <v>0</v>
      </c>
      <c r="BP426">
        <v>0</v>
      </c>
      <c r="BQ426">
        <v>2974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2974</v>
      </c>
    </row>
    <row r="427" spans="1:78" x14ac:dyDescent="0.25">
      <c r="A427" t="s">
        <v>3747</v>
      </c>
      <c r="B427" t="s">
        <v>312</v>
      </c>
      <c r="C427" t="s">
        <v>313</v>
      </c>
      <c r="D427" t="str">
        <f t="shared" si="6"/>
        <v>Nrs-w06-v03</v>
      </c>
      <c r="E427" t="s">
        <v>66</v>
      </c>
      <c r="F427" t="s">
        <v>78</v>
      </c>
      <c r="G427" t="s">
        <v>79</v>
      </c>
      <c r="H427">
        <v>119982</v>
      </c>
      <c r="I427">
        <v>244.286</v>
      </c>
      <c r="J427">
        <v>5.7837500000000004</v>
      </c>
      <c r="K427">
        <v>0</v>
      </c>
      <c r="L427">
        <v>0</v>
      </c>
      <c r="M427">
        <v>0</v>
      </c>
      <c r="N427">
        <v>0</v>
      </c>
      <c r="O427">
        <v>436.68799999999999</v>
      </c>
      <c r="P427">
        <v>287.52199999999999</v>
      </c>
      <c r="Q427">
        <v>0</v>
      </c>
      <c r="R427">
        <v>813.65700000000004</v>
      </c>
      <c r="S427">
        <v>0</v>
      </c>
      <c r="T427">
        <v>491.74700000000001</v>
      </c>
      <c r="U427">
        <v>2279.6799999999998</v>
      </c>
      <c r="V427">
        <v>0</v>
      </c>
      <c r="W427">
        <v>0</v>
      </c>
      <c r="X427">
        <v>0</v>
      </c>
      <c r="Y427">
        <v>4562.55</v>
      </c>
      <c r="Z427">
        <v>0</v>
      </c>
      <c r="AA427">
        <v>1703.97</v>
      </c>
      <c r="AB427">
        <v>0</v>
      </c>
      <c r="AC427">
        <v>0</v>
      </c>
      <c r="AD427">
        <v>0</v>
      </c>
      <c r="AE427">
        <v>90.743099999999998</v>
      </c>
      <c r="AF427">
        <v>0</v>
      </c>
      <c r="AG427">
        <v>0</v>
      </c>
      <c r="AH427">
        <v>6357.26</v>
      </c>
      <c r="AI427">
        <v>147.19300000000001</v>
      </c>
      <c r="AJ427">
        <v>3.7063299999999999</v>
      </c>
      <c r="AK427">
        <v>0</v>
      </c>
      <c r="AL427">
        <v>0</v>
      </c>
      <c r="AM427">
        <v>0</v>
      </c>
      <c r="AN427">
        <v>0</v>
      </c>
      <c r="AO427">
        <v>49.8504</v>
      </c>
      <c r="AP427">
        <v>53.401600000000002</v>
      </c>
      <c r="AQ427">
        <v>0</v>
      </c>
      <c r="AR427">
        <v>145.001</v>
      </c>
      <c r="AS427">
        <v>0</v>
      </c>
      <c r="AT427">
        <v>78.495099999999994</v>
      </c>
      <c r="AU427">
        <v>477.64699999999999</v>
      </c>
      <c r="AV427">
        <v>0</v>
      </c>
      <c r="AW427">
        <v>0</v>
      </c>
      <c r="AX427">
        <v>0</v>
      </c>
      <c r="AY427">
        <v>3443.34</v>
      </c>
      <c r="AZ427">
        <v>0</v>
      </c>
      <c r="BA427">
        <v>96.123099999999994</v>
      </c>
      <c r="BB427">
        <v>0</v>
      </c>
      <c r="BC427">
        <v>0</v>
      </c>
      <c r="BD427">
        <v>0</v>
      </c>
      <c r="BE427">
        <v>1.75983</v>
      </c>
      <c r="BF427">
        <v>0</v>
      </c>
      <c r="BG427">
        <v>0</v>
      </c>
      <c r="BH427">
        <v>3541.23</v>
      </c>
      <c r="BI427">
        <v>2942.2</v>
      </c>
      <c r="BJ427">
        <v>383.55599999999998</v>
      </c>
      <c r="BK427" t="s">
        <v>69</v>
      </c>
      <c r="BL427" t="s">
        <v>69</v>
      </c>
      <c r="BM427" t="s">
        <v>69</v>
      </c>
      <c r="BN427" t="s">
        <v>69</v>
      </c>
      <c r="BO427">
        <v>0</v>
      </c>
      <c r="BP427">
        <v>0</v>
      </c>
      <c r="BQ427">
        <v>3452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3452</v>
      </c>
    </row>
    <row r="428" spans="1:78" x14ac:dyDescent="0.25">
      <c r="A428" t="s">
        <v>3747</v>
      </c>
      <c r="B428" t="s">
        <v>316</v>
      </c>
      <c r="C428" t="s">
        <v>317</v>
      </c>
      <c r="D428" t="str">
        <f t="shared" si="6"/>
        <v>Nrs-w07-v03</v>
      </c>
      <c r="E428" t="s">
        <v>66</v>
      </c>
      <c r="F428" t="s">
        <v>80</v>
      </c>
      <c r="G428" t="s">
        <v>81</v>
      </c>
      <c r="H428">
        <v>119982</v>
      </c>
      <c r="I428">
        <v>221.87799999999999</v>
      </c>
      <c r="J428">
        <v>5.1904899999999996</v>
      </c>
      <c r="K428">
        <v>0</v>
      </c>
      <c r="L428">
        <v>0</v>
      </c>
      <c r="M428">
        <v>0</v>
      </c>
      <c r="N428">
        <v>0</v>
      </c>
      <c r="O428">
        <v>436.68799999999999</v>
      </c>
      <c r="P428">
        <v>267.65899999999999</v>
      </c>
      <c r="Q428">
        <v>0</v>
      </c>
      <c r="R428">
        <v>813.65700000000004</v>
      </c>
      <c r="S428">
        <v>0</v>
      </c>
      <c r="T428">
        <v>491.74700000000001</v>
      </c>
      <c r="U428">
        <v>2236.8200000000002</v>
      </c>
      <c r="V428">
        <v>0</v>
      </c>
      <c r="W428">
        <v>0</v>
      </c>
      <c r="X428">
        <v>0</v>
      </c>
      <c r="Y428">
        <v>3327.05</v>
      </c>
      <c r="Z428">
        <v>0</v>
      </c>
      <c r="AA428">
        <v>1686.09</v>
      </c>
      <c r="AB428">
        <v>0</v>
      </c>
      <c r="AC428">
        <v>0</v>
      </c>
      <c r="AD428">
        <v>0</v>
      </c>
      <c r="AE428">
        <v>90.743099999999998</v>
      </c>
      <c r="AF428">
        <v>0</v>
      </c>
      <c r="AG428">
        <v>0</v>
      </c>
      <c r="AH428">
        <v>5103.88</v>
      </c>
      <c r="AI428">
        <v>116.78100000000001</v>
      </c>
      <c r="AJ428">
        <v>3.3843800000000002</v>
      </c>
      <c r="AK428">
        <v>0</v>
      </c>
      <c r="AL428">
        <v>0</v>
      </c>
      <c r="AM428">
        <v>0</v>
      </c>
      <c r="AN428">
        <v>0</v>
      </c>
      <c r="AO428">
        <v>49.8504</v>
      </c>
      <c r="AP428">
        <v>46.819800000000001</v>
      </c>
      <c r="AQ428">
        <v>0</v>
      </c>
      <c r="AR428">
        <v>145.001</v>
      </c>
      <c r="AS428">
        <v>0</v>
      </c>
      <c r="AT428">
        <v>78.495099999999994</v>
      </c>
      <c r="AU428">
        <v>440.33199999999999</v>
      </c>
      <c r="AV428">
        <v>0</v>
      </c>
      <c r="AW428">
        <v>0</v>
      </c>
      <c r="AX428">
        <v>0</v>
      </c>
      <c r="AY428">
        <v>2164.2600000000002</v>
      </c>
      <c r="AZ428">
        <v>0</v>
      </c>
      <c r="BA428">
        <v>103.85599999999999</v>
      </c>
      <c r="BB428">
        <v>0</v>
      </c>
      <c r="BC428">
        <v>0</v>
      </c>
      <c r="BD428">
        <v>0</v>
      </c>
      <c r="BE428">
        <v>1.75983</v>
      </c>
      <c r="BF428">
        <v>0</v>
      </c>
      <c r="BG428">
        <v>0</v>
      </c>
      <c r="BH428">
        <v>2269.88</v>
      </c>
      <c r="BI428">
        <v>2483.39</v>
      </c>
      <c r="BJ428">
        <v>375.44400000000002</v>
      </c>
      <c r="BK428" t="s">
        <v>69</v>
      </c>
      <c r="BL428" t="s">
        <v>69</v>
      </c>
      <c r="BM428" t="s">
        <v>69</v>
      </c>
      <c r="BN428" t="s">
        <v>69</v>
      </c>
      <c r="BO428">
        <v>0</v>
      </c>
      <c r="BP428">
        <v>0</v>
      </c>
      <c r="BQ428">
        <v>3379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3379</v>
      </c>
    </row>
    <row r="429" spans="1:78" x14ac:dyDescent="0.25">
      <c r="A429" t="s">
        <v>3747</v>
      </c>
      <c r="B429" t="s">
        <v>320</v>
      </c>
      <c r="C429" t="s">
        <v>321</v>
      </c>
      <c r="D429" t="str">
        <f t="shared" si="6"/>
        <v>Nrs-w08-v03</v>
      </c>
      <c r="E429" t="s">
        <v>66</v>
      </c>
      <c r="F429" t="s">
        <v>82</v>
      </c>
      <c r="G429" t="s">
        <v>83</v>
      </c>
      <c r="H429">
        <v>119982</v>
      </c>
      <c r="I429">
        <v>284.35700000000003</v>
      </c>
      <c r="J429">
        <v>6.8324999999999996</v>
      </c>
      <c r="K429">
        <v>0</v>
      </c>
      <c r="L429">
        <v>0</v>
      </c>
      <c r="M429">
        <v>0</v>
      </c>
      <c r="N429">
        <v>0</v>
      </c>
      <c r="O429">
        <v>436.68799999999999</v>
      </c>
      <c r="P429">
        <v>279.19</v>
      </c>
      <c r="Q429">
        <v>0</v>
      </c>
      <c r="R429">
        <v>813.65700000000004</v>
      </c>
      <c r="S429">
        <v>0</v>
      </c>
      <c r="T429">
        <v>491.74700000000001</v>
      </c>
      <c r="U429">
        <v>2312.48</v>
      </c>
      <c r="V429">
        <v>0</v>
      </c>
      <c r="W429">
        <v>0</v>
      </c>
      <c r="X429">
        <v>0</v>
      </c>
      <c r="Y429">
        <v>3923.9</v>
      </c>
      <c r="Z429">
        <v>0</v>
      </c>
      <c r="AA429">
        <v>1658.7</v>
      </c>
      <c r="AB429">
        <v>0</v>
      </c>
      <c r="AC429">
        <v>0</v>
      </c>
      <c r="AD429">
        <v>0</v>
      </c>
      <c r="AE429">
        <v>90.743099999999998</v>
      </c>
      <c r="AF429">
        <v>0</v>
      </c>
      <c r="AG429">
        <v>0</v>
      </c>
      <c r="AH429">
        <v>5673.34</v>
      </c>
      <c r="AI429">
        <v>154.298</v>
      </c>
      <c r="AJ429">
        <v>6.4024400000000004</v>
      </c>
      <c r="AK429">
        <v>0</v>
      </c>
      <c r="AL429">
        <v>0</v>
      </c>
      <c r="AM429">
        <v>0</v>
      </c>
      <c r="AN429">
        <v>0</v>
      </c>
      <c r="AO429">
        <v>49.8504</v>
      </c>
      <c r="AP429">
        <v>52.531999999999996</v>
      </c>
      <c r="AQ429">
        <v>0</v>
      </c>
      <c r="AR429">
        <v>145.001</v>
      </c>
      <c r="AS429">
        <v>0</v>
      </c>
      <c r="AT429">
        <v>78.495099999999994</v>
      </c>
      <c r="AU429">
        <v>486.57799999999997</v>
      </c>
      <c r="AV429">
        <v>0</v>
      </c>
      <c r="AW429">
        <v>0</v>
      </c>
      <c r="AX429">
        <v>0</v>
      </c>
      <c r="AY429">
        <v>2617.25</v>
      </c>
      <c r="AZ429">
        <v>0</v>
      </c>
      <c r="BA429">
        <v>243.86799999999999</v>
      </c>
      <c r="BB429">
        <v>0</v>
      </c>
      <c r="BC429">
        <v>0</v>
      </c>
      <c r="BD429">
        <v>0</v>
      </c>
      <c r="BE429">
        <v>10.629300000000001</v>
      </c>
      <c r="BF429">
        <v>0</v>
      </c>
      <c r="BG429">
        <v>0</v>
      </c>
      <c r="BH429">
        <v>2871.74</v>
      </c>
      <c r="BI429">
        <v>3258.23</v>
      </c>
      <c r="BJ429">
        <v>420.77800000000002</v>
      </c>
      <c r="BK429" t="s">
        <v>69</v>
      </c>
      <c r="BL429" t="s">
        <v>69</v>
      </c>
      <c r="BM429" t="s">
        <v>69</v>
      </c>
      <c r="BN429" t="s">
        <v>69</v>
      </c>
      <c r="BO429">
        <v>0</v>
      </c>
      <c r="BP429">
        <v>0</v>
      </c>
      <c r="BQ429">
        <v>3787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3787</v>
      </c>
    </row>
    <row r="430" spans="1:78" x14ac:dyDescent="0.25">
      <c r="A430" t="s">
        <v>3748</v>
      </c>
      <c r="B430" t="s">
        <v>324</v>
      </c>
      <c r="C430" t="s">
        <v>325</v>
      </c>
      <c r="D430" t="str">
        <f t="shared" si="6"/>
        <v>Nrs-w09-v03</v>
      </c>
      <c r="E430" t="s">
        <v>66</v>
      </c>
      <c r="F430" t="s">
        <v>84</v>
      </c>
      <c r="G430" t="s">
        <v>85</v>
      </c>
      <c r="H430">
        <v>119982</v>
      </c>
      <c r="I430">
        <v>343.00700000000001</v>
      </c>
      <c r="J430">
        <v>8.4556400000000007</v>
      </c>
      <c r="K430">
        <v>0</v>
      </c>
      <c r="L430">
        <v>0</v>
      </c>
      <c r="M430">
        <v>0</v>
      </c>
      <c r="N430">
        <v>0</v>
      </c>
      <c r="O430">
        <v>436.68799999999999</v>
      </c>
      <c r="P430">
        <v>314.20999999999998</v>
      </c>
      <c r="Q430">
        <v>0</v>
      </c>
      <c r="R430">
        <v>813.65700000000004</v>
      </c>
      <c r="S430">
        <v>0</v>
      </c>
      <c r="T430">
        <v>491.74700000000001</v>
      </c>
      <c r="U430">
        <v>2407.77</v>
      </c>
      <c r="V430">
        <v>0</v>
      </c>
      <c r="W430">
        <v>0</v>
      </c>
      <c r="X430">
        <v>0</v>
      </c>
      <c r="Y430">
        <v>4109.57</v>
      </c>
      <c r="Z430">
        <v>0</v>
      </c>
      <c r="AA430">
        <v>1656.8</v>
      </c>
      <c r="AB430">
        <v>0</v>
      </c>
      <c r="AC430">
        <v>0</v>
      </c>
      <c r="AD430">
        <v>0</v>
      </c>
      <c r="AE430">
        <v>90.743099999999998</v>
      </c>
      <c r="AF430">
        <v>0</v>
      </c>
      <c r="AG430">
        <v>0</v>
      </c>
      <c r="AH430">
        <v>5857.11</v>
      </c>
      <c r="AI430">
        <v>227.87100000000001</v>
      </c>
      <c r="AJ430">
        <v>15.0464</v>
      </c>
      <c r="AK430">
        <v>0</v>
      </c>
      <c r="AL430">
        <v>0</v>
      </c>
      <c r="AM430">
        <v>0</v>
      </c>
      <c r="AN430">
        <v>0</v>
      </c>
      <c r="AO430">
        <v>49.8504</v>
      </c>
      <c r="AP430">
        <v>62.673400000000001</v>
      </c>
      <c r="AQ430">
        <v>0</v>
      </c>
      <c r="AR430">
        <v>145.001</v>
      </c>
      <c r="AS430">
        <v>0</v>
      </c>
      <c r="AT430">
        <v>78.495099999999994</v>
      </c>
      <c r="AU430">
        <v>578.93700000000001</v>
      </c>
      <c r="AV430">
        <v>0</v>
      </c>
      <c r="AW430">
        <v>0</v>
      </c>
      <c r="AX430">
        <v>0</v>
      </c>
      <c r="AY430">
        <v>2557.09</v>
      </c>
      <c r="AZ430">
        <v>0</v>
      </c>
      <c r="BA430">
        <v>244.17699999999999</v>
      </c>
      <c r="BB430">
        <v>0</v>
      </c>
      <c r="BC430">
        <v>0</v>
      </c>
      <c r="BD430">
        <v>0</v>
      </c>
      <c r="BE430">
        <v>10.629300000000001</v>
      </c>
      <c r="BF430">
        <v>0</v>
      </c>
      <c r="BG430">
        <v>0</v>
      </c>
      <c r="BH430">
        <v>2811.9</v>
      </c>
      <c r="BI430">
        <v>4377.54</v>
      </c>
      <c r="BJ430">
        <v>466.33300000000003</v>
      </c>
      <c r="BK430" t="s">
        <v>69</v>
      </c>
      <c r="BL430" t="s">
        <v>69</v>
      </c>
      <c r="BM430" t="s">
        <v>69</v>
      </c>
      <c r="BN430" t="s">
        <v>69</v>
      </c>
      <c r="BO430">
        <v>0</v>
      </c>
      <c r="BP430">
        <v>0</v>
      </c>
      <c r="BQ430">
        <v>4197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4197</v>
      </c>
    </row>
    <row r="431" spans="1:78" x14ac:dyDescent="0.25">
      <c r="A431" t="s">
        <v>3748</v>
      </c>
      <c r="B431" t="s">
        <v>328</v>
      </c>
      <c r="C431" t="s">
        <v>329</v>
      </c>
      <c r="D431" t="str">
        <f t="shared" si="6"/>
        <v>Nrs-w10-v03</v>
      </c>
      <c r="E431" t="s">
        <v>66</v>
      </c>
      <c r="F431" t="s">
        <v>86</v>
      </c>
      <c r="G431" t="s">
        <v>87</v>
      </c>
      <c r="H431">
        <v>119982</v>
      </c>
      <c r="I431">
        <v>329.98500000000001</v>
      </c>
      <c r="J431">
        <v>7.99315</v>
      </c>
      <c r="K431">
        <v>0</v>
      </c>
      <c r="L431">
        <v>0</v>
      </c>
      <c r="M431">
        <v>0</v>
      </c>
      <c r="N431">
        <v>0</v>
      </c>
      <c r="O431">
        <v>436.68799999999999</v>
      </c>
      <c r="P431">
        <v>294.435</v>
      </c>
      <c r="Q431">
        <v>0</v>
      </c>
      <c r="R431">
        <v>813.65700000000004</v>
      </c>
      <c r="S431">
        <v>0</v>
      </c>
      <c r="T431">
        <v>491.74700000000001</v>
      </c>
      <c r="U431">
        <v>2374.5100000000002</v>
      </c>
      <c r="V431">
        <v>0</v>
      </c>
      <c r="W431">
        <v>0</v>
      </c>
      <c r="X431">
        <v>0</v>
      </c>
      <c r="Y431">
        <v>4399.24</v>
      </c>
      <c r="Z431">
        <v>0</v>
      </c>
      <c r="AA431">
        <v>1649.06</v>
      </c>
      <c r="AB431">
        <v>0</v>
      </c>
      <c r="AC431">
        <v>0</v>
      </c>
      <c r="AD431">
        <v>0</v>
      </c>
      <c r="AE431">
        <v>90.743099999999998</v>
      </c>
      <c r="AF431">
        <v>0</v>
      </c>
      <c r="AG431">
        <v>0</v>
      </c>
      <c r="AH431">
        <v>6139.04</v>
      </c>
      <c r="AI431">
        <v>198.268</v>
      </c>
      <c r="AJ431">
        <v>8.98475</v>
      </c>
      <c r="AK431">
        <v>0</v>
      </c>
      <c r="AL431">
        <v>0</v>
      </c>
      <c r="AM431">
        <v>0</v>
      </c>
      <c r="AN431">
        <v>0</v>
      </c>
      <c r="AO431">
        <v>49.8504</v>
      </c>
      <c r="AP431">
        <v>57.716700000000003</v>
      </c>
      <c r="AQ431">
        <v>0</v>
      </c>
      <c r="AR431">
        <v>145.001</v>
      </c>
      <c r="AS431">
        <v>0</v>
      </c>
      <c r="AT431">
        <v>78.495099999999994</v>
      </c>
      <c r="AU431">
        <v>538.31600000000003</v>
      </c>
      <c r="AV431">
        <v>0</v>
      </c>
      <c r="AW431">
        <v>0</v>
      </c>
      <c r="AX431">
        <v>0</v>
      </c>
      <c r="AY431">
        <v>2872.51</v>
      </c>
      <c r="AZ431">
        <v>0</v>
      </c>
      <c r="BA431">
        <v>232.999</v>
      </c>
      <c r="BB431">
        <v>0</v>
      </c>
      <c r="BC431">
        <v>0</v>
      </c>
      <c r="BD431">
        <v>0</v>
      </c>
      <c r="BE431">
        <v>10.629300000000001</v>
      </c>
      <c r="BF431">
        <v>0</v>
      </c>
      <c r="BG431">
        <v>0</v>
      </c>
      <c r="BH431">
        <v>3116.14</v>
      </c>
      <c r="BI431">
        <v>3796.64</v>
      </c>
      <c r="BJ431">
        <v>459.44400000000002</v>
      </c>
      <c r="BK431" t="s">
        <v>69</v>
      </c>
      <c r="BL431" t="s">
        <v>69</v>
      </c>
      <c r="BM431" t="s">
        <v>69</v>
      </c>
      <c r="BN431" t="s">
        <v>69</v>
      </c>
      <c r="BO431">
        <v>0</v>
      </c>
      <c r="BP431">
        <v>0</v>
      </c>
      <c r="BQ431">
        <v>4135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4135</v>
      </c>
    </row>
    <row r="432" spans="1:78" x14ac:dyDescent="0.25">
      <c r="A432" t="s">
        <v>3748</v>
      </c>
      <c r="B432" t="s">
        <v>332</v>
      </c>
      <c r="C432" t="s">
        <v>333</v>
      </c>
      <c r="D432" t="str">
        <f t="shared" si="6"/>
        <v>Nrs-w11-v03</v>
      </c>
      <c r="E432" t="s">
        <v>66</v>
      </c>
      <c r="F432" t="s">
        <v>88</v>
      </c>
      <c r="G432" t="s">
        <v>89</v>
      </c>
      <c r="H432">
        <v>119982</v>
      </c>
      <c r="I432">
        <v>334.036</v>
      </c>
      <c r="J432">
        <v>8.2689400000000006</v>
      </c>
      <c r="K432">
        <v>0</v>
      </c>
      <c r="L432">
        <v>0</v>
      </c>
      <c r="M432">
        <v>0</v>
      </c>
      <c r="N432">
        <v>0</v>
      </c>
      <c r="O432">
        <v>436.68799999999999</v>
      </c>
      <c r="P432">
        <v>308.01600000000002</v>
      </c>
      <c r="Q432">
        <v>0</v>
      </c>
      <c r="R432">
        <v>813.65700000000004</v>
      </c>
      <c r="S432">
        <v>0</v>
      </c>
      <c r="T432">
        <v>491.74700000000001</v>
      </c>
      <c r="U432">
        <v>2392.42</v>
      </c>
      <c r="V432">
        <v>0</v>
      </c>
      <c r="W432">
        <v>0</v>
      </c>
      <c r="X432">
        <v>0</v>
      </c>
      <c r="Y432">
        <v>5645.54</v>
      </c>
      <c r="Z432">
        <v>0</v>
      </c>
      <c r="AA432">
        <v>1670.81</v>
      </c>
      <c r="AB432">
        <v>0</v>
      </c>
      <c r="AC432">
        <v>0</v>
      </c>
      <c r="AD432">
        <v>0</v>
      </c>
      <c r="AE432">
        <v>90.743099999999998</v>
      </c>
      <c r="AF432">
        <v>0</v>
      </c>
      <c r="AG432">
        <v>0</v>
      </c>
      <c r="AH432">
        <v>7407.09</v>
      </c>
      <c r="AI432">
        <v>207.416</v>
      </c>
      <c r="AJ432">
        <v>16.028700000000001</v>
      </c>
      <c r="AK432">
        <v>0</v>
      </c>
      <c r="AL432">
        <v>0</v>
      </c>
      <c r="AM432">
        <v>0</v>
      </c>
      <c r="AN432">
        <v>0</v>
      </c>
      <c r="AO432">
        <v>49.8504</v>
      </c>
      <c r="AP432">
        <v>63.002499999999998</v>
      </c>
      <c r="AQ432">
        <v>0</v>
      </c>
      <c r="AR432">
        <v>145.001</v>
      </c>
      <c r="AS432">
        <v>0</v>
      </c>
      <c r="AT432">
        <v>78.495099999999994</v>
      </c>
      <c r="AU432">
        <v>559.79300000000001</v>
      </c>
      <c r="AV432">
        <v>0</v>
      </c>
      <c r="AW432">
        <v>0</v>
      </c>
      <c r="AX432">
        <v>0</v>
      </c>
      <c r="AY432">
        <v>3123.09</v>
      </c>
      <c r="AZ432">
        <v>0</v>
      </c>
      <c r="BA432">
        <v>114.824</v>
      </c>
      <c r="BB432">
        <v>0</v>
      </c>
      <c r="BC432">
        <v>0</v>
      </c>
      <c r="BD432">
        <v>0</v>
      </c>
      <c r="BE432">
        <v>1.75983</v>
      </c>
      <c r="BF432">
        <v>0</v>
      </c>
      <c r="BG432">
        <v>0</v>
      </c>
      <c r="BH432">
        <v>3239.68</v>
      </c>
      <c r="BI432">
        <v>4100.8</v>
      </c>
      <c r="BJ432">
        <v>408.55599999999998</v>
      </c>
      <c r="BK432" t="s">
        <v>69</v>
      </c>
      <c r="BL432" t="s">
        <v>69</v>
      </c>
      <c r="BM432" t="s">
        <v>69</v>
      </c>
      <c r="BN432" t="s">
        <v>69</v>
      </c>
      <c r="BO432">
        <v>0</v>
      </c>
      <c r="BP432">
        <v>0</v>
      </c>
      <c r="BQ432">
        <v>3677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3677</v>
      </c>
    </row>
    <row r="433" spans="1:78" x14ac:dyDescent="0.25">
      <c r="A433" t="s">
        <v>3748</v>
      </c>
      <c r="B433" t="s">
        <v>336</v>
      </c>
      <c r="C433" t="s">
        <v>337</v>
      </c>
      <c r="D433" t="str">
        <f t="shared" si="6"/>
        <v>Nrs-w12-v03</v>
      </c>
      <c r="E433" t="s">
        <v>66</v>
      </c>
      <c r="F433" t="s">
        <v>90</v>
      </c>
      <c r="G433" t="s">
        <v>91</v>
      </c>
      <c r="H433">
        <v>119982</v>
      </c>
      <c r="I433">
        <v>278.589</v>
      </c>
      <c r="J433">
        <v>6.5309299999999997</v>
      </c>
      <c r="K433">
        <v>0</v>
      </c>
      <c r="L433">
        <v>0</v>
      </c>
      <c r="M433">
        <v>0</v>
      </c>
      <c r="N433">
        <v>0</v>
      </c>
      <c r="O433">
        <v>436.68799999999999</v>
      </c>
      <c r="P433">
        <v>277.69</v>
      </c>
      <c r="Q433">
        <v>0</v>
      </c>
      <c r="R433">
        <v>813.65700000000004</v>
      </c>
      <c r="S433">
        <v>0</v>
      </c>
      <c r="T433">
        <v>491.74700000000001</v>
      </c>
      <c r="U433">
        <v>2304.9</v>
      </c>
      <c r="V433">
        <v>0</v>
      </c>
      <c r="W433">
        <v>0</v>
      </c>
      <c r="X433">
        <v>0</v>
      </c>
      <c r="Y433">
        <v>5838.15</v>
      </c>
      <c r="Z433">
        <v>0</v>
      </c>
      <c r="AA433">
        <v>1723.94</v>
      </c>
      <c r="AB433">
        <v>0</v>
      </c>
      <c r="AC433">
        <v>0</v>
      </c>
      <c r="AD433">
        <v>0</v>
      </c>
      <c r="AE433">
        <v>90.743099999999998</v>
      </c>
      <c r="AF433">
        <v>0</v>
      </c>
      <c r="AG433">
        <v>0</v>
      </c>
      <c r="AH433">
        <v>7652.83</v>
      </c>
      <c r="AI433">
        <v>204.21700000000001</v>
      </c>
      <c r="AJ433">
        <v>9.2982999999999993</v>
      </c>
      <c r="AK433">
        <v>0</v>
      </c>
      <c r="AL433">
        <v>0</v>
      </c>
      <c r="AM433">
        <v>0</v>
      </c>
      <c r="AN433">
        <v>0</v>
      </c>
      <c r="AO433">
        <v>49.8504</v>
      </c>
      <c r="AP433">
        <v>59.0441</v>
      </c>
      <c r="AQ433">
        <v>0</v>
      </c>
      <c r="AR433">
        <v>145.001</v>
      </c>
      <c r="AS433">
        <v>0</v>
      </c>
      <c r="AT433">
        <v>78.495099999999994</v>
      </c>
      <c r="AU433">
        <v>545.90599999999995</v>
      </c>
      <c r="AV433">
        <v>0</v>
      </c>
      <c r="AW433">
        <v>0</v>
      </c>
      <c r="AX433">
        <v>0</v>
      </c>
      <c r="AY433">
        <v>2950.77</v>
      </c>
      <c r="AZ433">
        <v>0</v>
      </c>
      <c r="BA433">
        <v>267.72199999999998</v>
      </c>
      <c r="BB433">
        <v>0</v>
      </c>
      <c r="BC433">
        <v>0</v>
      </c>
      <c r="BD433">
        <v>0</v>
      </c>
      <c r="BE433">
        <v>10.629300000000001</v>
      </c>
      <c r="BF433">
        <v>0</v>
      </c>
      <c r="BG433">
        <v>0</v>
      </c>
      <c r="BH433">
        <v>3229.12</v>
      </c>
      <c r="BI433">
        <v>3889.9</v>
      </c>
      <c r="BJ433">
        <v>415.77800000000002</v>
      </c>
      <c r="BK433" t="s">
        <v>69</v>
      </c>
      <c r="BL433" t="s">
        <v>69</v>
      </c>
      <c r="BM433" t="s">
        <v>69</v>
      </c>
      <c r="BN433" t="s">
        <v>69</v>
      </c>
      <c r="BO433">
        <v>0</v>
      </c>
      <c r="BP433">
        <v>0</v>
      </c>
      <c r="BQ433">
        <v>3742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3742</v>
      </c>
    </row>
    <row r="434" spans="1:78" x14ac:dyDescent="0.25">
      <c r="A434" t="s">
        <v>3749</v>
      </c>
      <c r="B434" t="s">
        <v>340</v>
      </c>
      <c r="C434" t="s">
        <v>341</v>
      </c>
      <c r="D434" t="str">
        <f t="shared" si="6"/>
        <v>Nrs-w13-v03</v>
      </c>
      <c r="E434" t="s">
        <v>66</v>
      </c>
      <c r="F434" t="s">
        <v>92</v>
      </c>
      <c r="G434" t="s">
        <v>93</v>
      </c>
      <c r="H434">
        <v>119982</v>
      </c>
      <c r="I434">
        <v>353.10500000000002</v>
      </c>
      <c r="J434">
        <v>9.05105</v>
      </c>
      <c r="K434">
        <v>0</v>
      </c>
      <c r="L434">
        <v>0</v>
      </c>
      <c r="M434">
        <v>0</v>
      </c>
      <c r="N434">
        <v>0</v>
      </c>
      <c r="O434">
        <v>436.68799999999999</v>
      </c>
      <c r="P434">
        <v>302.29399999999998</v>
      </c>
      <c r="Q434">
        <v>0</v>
      </c>
      <c r="R434">
        <v>813.65700000000004</v>
      </c>
      <c r="S434">
        <v>0</v>
      </c>
      <c r="T434">
        <v>491.74700000000001</v>
      </c>
      <c r="U434">
        <v>2406.5500000000002</v>
      </c>
      <c r="V434">
        <v>0</v>
      </c>
      <c r="W434">
        <v>0</v>
      </c>
      <c r="X434">
        <v>0</v>
      </c>
      <c r="Y434">
        <v>5101.3999999999996</v>
      </c>
      <c r="Z434">
        <v>0</v>
      </c>
      <c r="AA434">
        <v>1650.34</v>
      </c>
      <c r="AB434">
        <v>0</v>
      </c>
      <c r="AC434">
        <v>0</v>
      </c>
      <c r="AD434">
        <v>0</v>
      </c>
      <c r="AE434">
        <v>90.743099999999998</v>
      </c>
      <c r="AF434">
        <v>0</v>
      </c>
      <c r="AG434">
        <v>0</v>
      </c>
      <c r="AH434">
        <v>6842.49</v>
      </c>
      <c r="AI434">
        <v>216.506</v>
      </c>
      <c r="AJ434">
        <v>11.1341</v>
      </c>
      <c r="AK434">
        <v>0</v>
      </c>
      <c r="AL434">
        <v>0</v>
      </c>
      <c r="AM434">
        <v>0</v>
      </c>
      <c r="AN434">
        <v>0</v>
      </c>
      <c r="AO434">
        <v>49.8504</v>
      </c>
      <c r="AP434">
        <v>60.643300000000004</v>
      </c>
      <c r="AQ434">
        <v>0</v>
      </c>
      <c r="AR434">
        <v>145.001</v>
      </c>
      <c r="AS434">
        <v>0</v>
      </c>
      <c r="AT434">
        <v>78.495099999999994</v>
      </c>
      <c r="AU434">
        <v>561.63</v>
      </c>
      <c r="AV434">
        <v>0</v>
      </c>
      <c r="AW434">
        <v>0</v>
      </c>
      <c r="AX434">
        <v>0</v>
      </c>
      <c r="AY434">
        <v>2890.91</v>
      </c>
      <c r="AZ434">
        <v>0</v>
      </c>
      <c r="BA434">
        <v>113.221</v>
      </c>
      <c r="BB434">
        <v>0</v>
      </c>
      <c r="BC434">
        <v>0</v>
      </c>
      <c r="BD434">
        <v>0</v>
      </c>
      <c r="BE434">
        <v>1.75983</v>
      </c>
      <c r="BF434">
        <v>0</v>
      </c>
      <c r="BG434">
        <v>0</v>
      </c>
      <c r="BH434">
        <v>3005.89</v>
      </c>
      <c r="BI434">
        <v>4089.48</v>
      </c>
      <c r="BJ434">
        <v>427.66699999999997</v>
      </c>
      <c r="BK434" t="s">
        <v>69</v>
      </c>
      <c r="BL434" t="s">
        <v>69</v>
      </c>
      <c r="BM434" t="s">
        <v>69</v>
      </c>
      <c r="BN434" t="s">
        <v>69</v>
      </c>
      <c r="BO434">
        <v>0</v>
      </c>
      <c r="BP434">
        <v>0</v>
      </c>
      <c r="BQ434">
        <v>3849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3849</v>
      </c>
    </row>
    <row r="435" spans="1:78" x14ac:dyDescent="0.25">
      <c r="A435" t="s">
        <v>3749</v>
      </c>
      <c r="B435" t="s">
        <v>344</v>
      </c>
      <c r="C435" t="s">
        <v>345</v>
      </c>
      <c r="D435" t="str">
        <f t="shared" si="6"/>
        <v>Nrs-w14-v03</v>
      </c>
      <c r="E435" t="s">
        <v>66</v>
      </c>
      <c r="F435" t="s">
        <v>94</v>
      </c>
      <c r="G435" t="s">
        <v>95</v>
      </c>
      <c r="H435">
        <v>119982</v>
      </c>
      <c r="I435">
        <v>358.41800000000001</v>
      </c>
      <c r="J435">
        <v>7.9032499999999999</v>
      </c>
      <c r="K435">
        <v>0</v>
      </c>
      <c r="L435">
        <v>0</v>
      </c>
      <c r="M435">
        <v>0</v>
      </c>
      <c r="N435">
        <v>0</v>
      </c>
      <c r="O435">
        <v>436.68799999999999</v>
      </c>
      <c r="P435">
        <v>315.084</v>
      </c>
      <c r="Q435">
        <v>0</v>
      </c>
      <c r="R435">
        <v>813.65700000000004</v>
      </c>
      <c r="S435">
        <v>0</v>
      </c>
      <c r="T435">
        <v>491.74700000000001</v>
      </c>
      <c r="U435">
        <v>2423.5</v>
      </c>
      <c r="V435">
        <v>0</v>
      </c>
      <c r="W435">
        <v>0</v>
      </c>
      <c r="X435">
        <v>0</v>
      </c>
      <c r="Y435">
        <v>6159.68</v>
      </c>
      <c r="Z435">
        <v>0</v>
      </c>
      <c r="AA435">
        <v>1683.18</v>
      </c>
      <c r="AB435">
        <v>0</v>
      </c>
      <c r="AC435">
        <v>0</v>
      </c>
      <c r="AD435">
        <v>0</v>
      </c>
      <c r="AE435">
        <v>90.743099999999998</v>
      </c>
      <c r="AF435">
        <v>0</v>
      </c>
      <c r="AG435">
        <v>0</v>
      </c>
      <c r="AH435">
        <v>7933.61</v>
      </c>
      <c r="AI435">
        <v>250.09399999999999</v>
      </c>
      <c r="AJ435">
        <v>22.553000000000001</v>
      </c>
      <c r="AK435">
        <v>0</v>
      </c>
      <c r="AL435">
        <v>0</v>
      </c>
      <c r="AM435">
        <v>0</v>
      </c>
      <c r="AN435">
        <v>0</v>
      </c>
      <c r="AO435">
        <v>49.8504</v>
      </c>
      <c r="AP435">
        <v>65.023099999999999</v>
      </c>
      <c r="AQ435">
        <v>0</v>
      </c>
      <c r="AR435">
        <v>130.98599999999999</v>
      </c>
      <c r="AS435">
        <v>0</v>
      </c>
      <c r="AT435">
        <v>78.495099999999994</v>
      </c>
      <c r="AU435">
        <v>597.00099999999998</v>
      </c>
      <c r="AV435">
        <v>0</v>
      </c>
      <c r="AW435">
        <v>0</v>
      </c>
      <c r="AX435">
        <v>0</v>
      </c>
      <c r="AY435">
        <v>3760.27</v>
      </c>
      <c r="AZ435">
        <v>0</v>
      </c>
      <c r="BA435">
        <v>100.35899999999999</v>
      </c>
      <c r="BB435">
        <v>0</v>
      </c>
      <c r="BC435">
        <v>0</v>
      </c>
      <c r="BD435">
        <v>0</v>
      </c>
      <c r="BE435">
        <v>1.75983</v>
      </c>
      <c r="BF435">
        <v>0</v>
      </c>
      <c r="BG435">
        <v>0</v>
      </c>
      <c r="BH435">
        <v>3862.39</v>
      </c>
      <c r="BI435">
        <v>4783.8500000000004</v>
      </c>
      <c r="BJ435">
        <v>448.77800000000002</v>
      </c>
      <c r="BK435" t="s">
        <v>69</v>
      </c>
      <c r="BL435" t="s">
        <v>69</v>
      </c>
      <c r="BM435" t="s">
        <v>69</v>
      </c>
      <c r="BN435" t="s">
        <v>69</v>
      </c>
      <c r="BO435">
        <v>0</v>
      </c>
      <c r="BP435">
        <v>0</v>
      </c>
      <c r="BQ435">
        <v>4039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4039</v>
      </c>
    </row>
    <row r="436" spans="1:78" x14ac:dyDescent="0.25">
      <c r="A436" t="s">
        <v>3749</v>
      </c>
      <c r="B436" t="s">
        <v>348</v>
      </c>
      <c r="C436" t="s">
        <v>349</v>
      </c>
      <c r="D436" t="str">
        <f t="shared" si="6"/>
        <v>Nrs-w15-v03</v>
      </c>
      <c r="E436" t="s">
        <v>66</v>
      </c>
      <c r="F436" t="s">
        <v>96</v>
      </c>
      <c r="G436" t="s">
        <v>97</v>
      </c>
      <c r="H436">
        <v>119982</v>
      </c>
      <c r="I436">
        <v>611.48900000000003</v>
      </c>
      <c r="J436">
        <v>18.5014</v>
      </c>
      <c r="K436">
        <v>0</v>
      </c>
      <c r="L436">
        <v>0</v>
      </c>
      <c r="M436">
        <v>0</v>
      </c>
      <c r="N436">
        <v>0</v>
      </c>
      <c r="O436">
        <v>436.815</v>
      </c>
      <c r="P436">
        <v>378.19200000000001</v>
      </c>
      <c r="Q436">
        <v>0</v>
      </c>
      <c r="R436">
        <v>813.65700000000004</v>
      </c>
      <c r="S436">
        <v>0</v>
      </c>
      <c r="T436">
        <v>491.74700000000001</v>
      </c>
      <c r="U436">
        <v>2750.4</v>
      </c>
      <c r="V436">
        <v>0</v>
      </c>
      <c r="W436">
        <v>0</v>
      </c>
      <c r="X436">
        <v>0</v>
      </c>
      <c r="Y436">
        <v>2138.94</v>
      </c>
      <c r="Z436">
        <v>0</v>
      </c>
      <c r="AA436">
        <v>1388.6</v>
      </c>
      <c r="AB436">
        <v>0</v>
      </c>
      <c r="AC436">
        <v>0</v>
      </c>
      <c r="AD436">
        <v>0</v>
      </c>
      <c r="AE436">
        <v>90.743099999999998</v>
      </c>
      <c r="AF436">
        <v>0</v>
      </c>
      <c r="AG436">
        <v>0</v>
      </c>
      <c r="AH436">
        <v>3618.29</v>
      </c>
      <c r="AI436">
        <v>280.14100000000002</v>
      </c>
      <c r="AJ436">
        <v>24.7043</v>
      </c>
      <c r="AK436">
        <v>0</v>
      </c>
      <c r="AL436">
        <v>0</v>
      </c>
      <c r="AM436">
        <v>0</v>
      </c>
      <c r="AN436">
        <v>0</v>
      </c>
      <c r="AO436">
        <v>49.864600000000003</v>
      </c>
      <c r="AP436">
        <v>68.998800000000003</v>
      </c>
      <c r="AQ436">
        <v>0</v>
      </c>
      <c r="AR436">
        <v>145.001</v>
      </c>
      <c r="AS436">
        <v>0</v>
      </c>
      <c r="AT436">
        <v>78.495099999999994</v>
      </c>
      <c r="AU436">
        <v>647.20500000000004</v>
      </c>
      <c r="AV436">
        <v>0</v>
      </c>
      <c r="AW436">
        <v>0</v>
      </c>
      <c r="AX436">
        <v>0</v>
      </c>
      <c r="AY436">
        <v>2158.1999999999998</v>
      </c>
      <c r="AZ436">
        <v>0</v>
      </c>
      <c r="BA436">
        <v>208.71600000000001</v>
      </c>
      <c r="BB436">
        <v>0</v>
      </c>
      <c r="BC436">
        <v>0</v>
      </c>
      <c r="BD436">
        <v>0</v>
      </c>
      <c r="BE436">
        <v>10.629300000000001</v>
      </c>
      <c r="BF436">
        <v>0</v>
      </c>
      <c r="BG436">
        <v>0</v>
      </c>
      <c r="BH436">
        <v>2377.5500000000002</v>
      </c>
      <c r="BI436">
        <v>5297.58</v>
      </c>
      <c r="BJ436">
        <v>456.44400000000002</v>
      </c>
      <c r="BK436" t="s">
        <v>69</v>
      </c>
      <c r="BL436" t="s">
        <v>69</v>
      </c>
      <c r="BM436" t="s">
        <v>69</v>
      </c>
      <c r="BN436" t="s">
        <v>69</v>
      </c>
      <c r="BO436">
        <v>0</v>
      </c>
      <c r="BP436">
        <v>0</v>
      </c>
      <c r="BQ436">
        <v>4108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4108</v>
      </c>
    </row>
    <row r="437" spans="1:78" x14ac:dyDescent="0.25">
      <c r="A437" t="s">
        <v>3749</v>
      </c>
      <c r="B437" t="s">
        <v>352</v>
      </c>
      <c r="C437" t="s">
        <v>353</v>
      </c>
      <c r="D437" t="str">
        <f t="shared" si="6"/>
        <v>Nrs-w16-v03</v>
      </c>
      <c r="E437" t="s">
        <v>66</v>
      </c>
      <c r="F437" t="s">
        <v>98</v>
      </c>
      <c r="G437" t="s">
        <v>99</v>
      </c>
      <c r="H437">
        <v>119982</v>
      </c>
      <c r="I437">
        <v>156.65199999999999</v>
      </c>
      <c r="J437">
        <v>2.6095999999999999</v>
      </c>
      <c r="K437">
        <v>0</v>
      </c>
      <c r="L437">
        <v>0</v>
      </c>
      <c r="M437">
        <v>0</v>
      </c>
      <c r="N437">
        <v>0</v>
      </c>
      <c r="O437">
        <v>436.68799999999999</v>
      </c>
      <c r="P437">
        <v>227.553</v>
      </c>
      <c r="Q437">
        <v>0</v>
      </c>
      <c r="R437">
        <v>813.65700000000004</v>
      </c>
      <c r="S437">
        <v>0</v>
      </c>
      <c r="T437">
        <v>491.74700000000001</v>
      </c>
      <c r="U437">
        <v>2128.91</v>
      </c>
      <c r="V437">
        <v>0</v>
      </c>
      <c r="W437">
        <v>0</v>
      </c>
      <c r="X437">
        <v>0</v>
      </c>
      <c r="Y437">
        <v>9331.5400000000009</v>
      </c>
      <c r="Z437">
        <v>0</v>
      </c>
      <c r="AA437">
        <v>1934.65</v>
      </c>
      <c r="AB437">
        <v>0</v>
      </c>
      <c r="AC437">
        <v>0</v>
      </c>
      <c r="AD437">
        <v>0</v>
      </c>
      <c r="AE437">
        <v>90.743099999999998</v>
      </c>
      <c r="AF437">
        <v>0</v>
      </c>
      <c r="AG437">
        <v>0</v>
      </c>
      <c r="AH437">
        <v>11356.9</v>
      </c>
      <c r="AI437">
        <v>110.283</v>
      </c>
      <c r="AJ437">
        <v>2.65062</v>
      </c>
      <c r="AK437">
        <v>0</v>
      </c>
      <c r="AL437">
        <v>0</v>
      </c>
      <c r="AM437">
        <v>0</v>
      </c>
      <c r="AN437">
        <v>0</v>
      </c>
      <c r="AO437">
        <v>49.8504</v>
      </c>
      <c r="AP437">
        <v>45.620600000000003</v>
      </c>
      <c r="AQ437">
        <v>0</v>
      </c>
      <c r="AR437">
        <v>145.001</v>
      </c>
      <c r="AS437">
        <v>0</v>
      </c>
      <c r="AT437">
        <v>78.495099999999994</v>
      </c>
      <c r="AU437">
        <v>431.90100000000001</v>
      </c>
      <c r="AV437">
        <v>0</v>
      </c>
      <c r="AW437">
        <v>0</v>
      </c>
      <c r="AX437">
        <v>0</v>
      </c>
      <c r="AY437">
        <v>3658.64</v>
      </c>
      <c r="AZ437">
        <v>0</v>
      </c>
      <c r="BA437">
        <v>302.25</v>
      </c>
      <c r="BB437">
        <v>0</v>
      </c>
      <c r="BC437">
        <v>0</v>
      </c>
      <c r="BD437">
        <v>0</v>
      </c>
      <c r="BE437">
        <v>10.629300000000001</v>
      </c>
      <c r="BF437">
        <v>0</v>
      </c>
      <c r="BG437">
        <v>0</v>
      </c>
      <c r="BH437">
        <v>3971.52</v>
      </c>
      <c r="BI437">
        <v>2244.1</v>
      </c>
      <c r="BJ437">
        <v>380.55599999999998</v>
      </c>
      <c r="BK437" t="s">
        <v>69</v>
      </c>
      <c r="BL437" t="s">
        <v>69</v>
      </c>
      <c r="BM437" t="s">
        <v>69</v>
      </c>
      <c r="BN437" t="s">
        <v>69</v>
      </c>
      <c r="BO437">
        <v>0</v>
      </c>
      <c r="BP437">
        <v>0</v>
      </c>
      <c r="BQ437">
        <v>3425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3425</v>
      </c>
    </row>
    <row r="438" spans="1:78" x14ac:dyDescent="0.25">
      <c r="A438" t="s">
        <v>3749</v>
      </c>
      <c r="B438" t="s">
        <v>2889</v>
      </c>
      <c r="C438" t="s">
        <v>2890</v>
      </c>
      <c r="D438" t="str">
        <f t="shared" si="6"/>
        <v>Nrs-w01-v07</v>
      </c>
      <c r="E438" t="s">
        <v>66</v>
      </c>
      <c r="F438" t="s">
        <v>67</v>
      </c>
      <c r="G438" t="s">
        <v>68</v>
      </c>
      <c r="H438">
        <v>119982</v>
      </c>
      <c r="I438">
        <v>55.122500000000002</v>
      </c>
      <c r="J438">
        <v>0.54156300000000002</v>
      </c>
      <c r="K438">
        <v>0</v>
      </c>
      <c r="L438">
        <v>0</v>
      </c>
      <c r="M438">
        <v>0</v>
      </c>
      <c r="N438">
        <v>0</v>
      </c>
      <c r="O438">
        <v>436.68799999999999</v>
      </c>
      <c r="P438">
        <v>43.7699</v>
      </c>
      <c r="Q438">
        <v>0</v>
      </c>
      <c r="R438">
        <v>783.85199999999998</v>
      </c>
      <c r="S438">
        <v>0</v>
      </c>
      <c r="T438">
        <v>489.755</v>
      </c>
      <c r="U438">
        <v>1809.73</v>
      </c>
      <c r="V438">
        <v>0</v>
      </c>
      <c r="W438">
        <v>0</v>
      </c>
      <c r="X438">
        <v>0</v>
      </c>
      <c r="Y438">
        <v>8884.25</v>
      </c>
      <c r="Z438">
        <v>0</v>
      </c>
      <c r="AA438">
        <v>1943.24</v>
      </c>
      <c r="AB438">
        <v>0</v>
      </c>
      <c r="AC438">
        <v>0</v>
      </c>
      <c r="AD438">
        <v>0</v>
      </c>
      <c r="AE438">
        <v>90.743099999999998</v>
      </c>
      <c r="AF438">
        <v>0</v>
      </c>
      <c r="AG438">
        <v>0</v>
      </c>
      <c r="AH438">
        <v>10918.2</v>
      </c>
      <c r="AI438">
        <v>73.249700000000004</v>
      </c>
      <c r="AJ438">
        <v>1.71889</v>
      </c>
      <c r="AK438">
        <v>0</v>
      </c>
      <c r="AL438">
        <v>0</v>
      </c>
      <c r="AM438">
        <v>0</v>
      </c>
      <c r="AN438">
        <v>0</v>
      </c>
      <c r="AO438">
        <v>49.8504</v>
      </c>
      <c r="AP438">
        <v>16.376799999999999</v>
      </c>
      <c r="AQ438">
        <v>0</v>
      </c>
      <c r="AR438">
        <v>139.732</v>
      </c>
      <c r="AS438">
        <v>0</v>
      </c>
      <c r="AT438">
        <v>78.151200000000003</v>
      </c>
      <c r="AU438">
        <v>359.07900000000001</v>
      </c>
      <c r="AV438">
        <v>0</v>
      </c>
      <c r="AW438">
        <v>0</v>
      </c>
      <c r="AX438">
        <v>0</v>
      </c>
      <c r="AY438">
        <v>3057.03</v>
      </c>
      <c r="AZ438">
        <v>0</v>
      </c>
      <c r="BA438">
        <v>279.18099999999998</v>
      </c>
      <c r="BB438">
        <v>0</v>
      </c>
      <c r="BC438">
        <v>0</v>
      </c>
      <c r="BD438">
        <v>0</v>
      </c>
      <c r="BE438">
        <v>10.629300000000001</v>
      </c>
      <c r="BF438">
        <v>0</v>
      </c>
      <c r="BG438">
        <v>0</v>
      </c>
      <c r="BH438">
        <v>3346.84</v>
      </c>
      <c r="BI438">
        <v>1544.26</v>
      </c>
      <c r="BJ438">
        <v>265.55599999999998</v>
      </c>
      <c r="BK438" t="s">
        <v>69</v>
      </c>
      <c r="BL438" t="s">
        <v>69</v>
      </c>
      <c r="BM438" t="s">
        <v>69</v>
      </c>
      <c r="BN438" t="s">
        <v>69</v>
      </c>
      <c r="BO438">
        <v>0</v>
      </c>
      <c r="BP438">
        <v>0</v>
      </c>
      <c r="BQ438">
        <v>2390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2390</v>
      </c>
    </row>
    <row r="439" spans="1:78" x14ac:dyDescent="0.25">
      <c r="A439" t="s">
        <v>3749</v>
      </c>
      <c r="B439" t="s">
        <v>2891</v>
      </c>
      <c r="C439" t="s">
        <v>2892</v>
      </c>
      <c r="D439" t="str">
        <f t="shared" si="6"/>
        <v>Nrs-w02-v07</v>
      </c>
      <c r="E439" t="s">
        <v>66</v>
      </c>
      <c r="F439" t="s">
        <v>70</v>
      </c>
      <c r="G439" t="s">
        <v>71</v>
      </c>
      <c r="H439">
        <v>119982</v>
      </c>
      <c r="I439">
        <v>181.68799999999999</v>
      </c>
      <c r="J439">
        <v>3.7603300000000002</v>
      </c>
      <c r="K439">
        <v>0</v>
      </c>
      <c r="L439">
        <v>0</v>
      </c>
      <c r="M439">
        <v>0</v>
      </c>
      <c r="N439">
        <v>0</v>
      </c>
      <c r="O439">
        <v>436.68799999999999</v>
      </c>
      <c r="P439">
        <v>87.803799999999995</v>
      </c>
      <c r="Q439">
        <v>0</v>
      </c>
      <c r="R439">
        <v>783.85199999999998</v>
      </c>
      <c r="S439">
        <v>0</v>
      </c>
      <c r="T439">
        <v>489.755</v>
      </c>
      <c r="U439">
        <v>1983.55</v>
      </c>
      <c r="V439">
        <v>0</v>
      </c>
      <c r="W439">
        <v>0</v>
      </c>
      <c r="X439">
        <v>0</v>
      </c>
      <c r="Y439">
        <v>7099.46</v>
      </c>
      <c r="Z439">
        <v>0</v>
      </c>
      <c r="AA439">
        <v>1807.01</v>
      </c>
      <c r="AB439">
        <v>0</v>
      </c>
      <c r="AC439">
        <v>0</v>
      </c>
      <c r="AD439">
        <v>0</v>
      </c>
      <c r="AE439">
        <v>90.743099999999998</v>
      </c>
      <c r="AF439">
        <v>0</v>
      </c>
      <c r="AG439">
        <v>0</v>
      </c>
      <c r="AH439">
        <v>8997.2199999999993</v>
      </c>
      <c r="AI439">
        <v>173.446</v>
      </c>
      <c r="AJ439">
        <v>7.96068</v>
      </c>
      <c r="AK439">
        <v>0</v>
      </c>
      <c r="AL439">
        <v>0</v>
      </c>
      <c r="AM439">
        <v>0</v>
      </c>
      <c r="AN439">
        <v>0</v>
      </c>
      <c r="AO439">
        <v>49.8504</v>
      </c>
      <c r="AP439">
        <v>34.939500000000002</v>
      </c>
      <c r="AQ439">
        <v>0</v>
      </c>
      <c r="AR439">
        <v>139.732</v>
      </c>
      <c r="AS439">
        <v>0</v>
      </c>
      <c r="AT439">
        <v>78.151200000000003</v>
      </c>
      <c r="AU439">
        <v>484.08</v>
      </c>
      <c r="AV439">
        <v>0</v>
      </c>
      <c r="AW439">
        <v>0</v>
      </c>
      <c r="AX439">
        <v>0</v>
      </c>
      <c r="AY439">
        <v>3090.13</v>
      </c>
      <c r="AZ439">
        <v>0</v>
      </c>
      <c r="BA439">
        <v>274.13299999999998</v>
      </c>
      <c r="BB439">
        <v>0</v>
      </c>
      <c r="BC439">
        <v>0</v>
      </c>
      <c r="BD439">
        <v>0</v>
      </c>
      <c r="BE439">
        <v>10.629300000000001</v>
      </c>
      <c r="BF439">
        <v>0</v>
      </c>
      <c r="BG439">
        <v>0</v>
      </c>
      <c r="BH439">
        <v>3374.89</v>
      </c>
      <c r="BI439">
        <v>3453.33</v>
      </c>
      <c r="BJ439">
        <v>325.22199999999998</v>
      </c>
      <c r="BK439" t="s">
        <v>69</v>
      </c>
      <c r="BL439" t="s">
        <v>69</v>
      </c>
      <c r="BM439" t="s">
        <v>69</v>
      </c>
      <c r="BN439" t="s">
        <v>69</v>
      </c>
      <c r="BO439">
        <v>0</v>
      </c>
      <c r="BP439">
        <v>0</v>
      </c>
      <c r="BQ439">
        <v>2927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2927</v>
      </c>
    </row>
    <row r="440" spans="1:78" x14ac:dyDescent="0.25">
      <c r="A440" t="s">
        <v>3750</v>
      </c>
      <c r="B440" t="s">
        <v>2893</v>
      </c>
      <c r="C440" t="s">
        <v>2894</v>
      </c>
      <c r="D440" t="str">
        <f t="shared" si="6"/>
        <v>Nrs-w03-v07</v>
      </c>
      <c r="E440" t="s">
        <v>66</v>
      </c>
      <c r="F440" t="s">
        <v>72</v>
      </c>
      <c r="G440" t="s">
        <v>73</v>
      </c>
      <c r="H440">
        <v>119982</v>
      </c>
      <c r="I440">
        <v>112.36</v>
      </c>
      <c r="J440">
        <v>1.86555</v>
      </c>
      <c r="K440">
        <v>0</v>
      </c>
      <c r="L440">
        <v>0</v>
      </c>
      <c r="M440">
        <v>0</v>
      </c>
      <c r="N440">
        <v>0</v>
      </c>
      <c r="O440">
        <v>436.68799999999999</v>
      </c>
      <c r="P440">
        <v>62.871600000000001</v>
      </c>
      <c r="Q440">
        <v>0</v>
      </c>
      <c r="R440">
        <v>783.85199999999998</v>
      </c>
      <c r="S440">
        <v>0</v>
      </c>
      <c r="T440">
        <v>489.755</v>
      </c>
      <c r="U440">
        <v>1887.39</v>
      </c>
      <c r="V440">
        <v>0</v>
      </c>
      <c r="W440">
        <v>0</v>
      </c>
      <c r="X440">
        <v>0</v>
      </c>
      <c r="Y440">
        <v>6361.92</v>
      </c>
      <c r="Z440">
        <v>0</v>
      </c>
      <c r="AA440">
        <v>1812.49</v>
      </c>
      <c r="AB440">
        <v>0</v>
      </c>
      <c r="AC440">
        <v>0</v>
      </c>
      <c r="AD440">
        <v>0</v>
      </c>
      <c r="AE440">
        <v>90.743099999999998</v>
      </c>
      <c r="AF440">
        <v>0</v>
      </c>
      <c r="AG440">
        <v>0</v>
      </c>
      <c r="AH440">
        <v>8265.15</v>
      </c>
      <c r="AI440">
        <v>105.318</v>
      </c>
      <c r="AJ440">
        <v>2.78782</v>
      </c>
      <c r="AK440">
        <v>0</v>
      </c>
      <c r="AL440">
        <v>0</v>
      </c>
      <c r="AM440">
        <v>0</v>
      </c>
      <c r="AN440">
        <v>0</v>
      </c>
      <c r="AO440">
        <v>49.8504</v>
      </c>
      <c r="AP440">
        <v>22.881799999999998</v>
      </c>
      <c r="AQ440">
        <v>0</v>
      </c>
      <c r="AR440">
        <v>139.732</v>
      </c>
      <c r="AS440">
        <v>0</v>
      </c>
      <c r="AT440">
        <v>78.151200000000003</v>
      </c>
      <c r="AU440">
        <v>398.721</v>
      </c>
      <c r="AV440">
        <v>0</v>
      </c>
      <c r="AW440">
        <v>0</v>
      </c>
      <c r="AX440">
        <v>0</v>
      </c>
      <c r="AY440">
        <v>3080.96</v>
      </c>
      <c r="AZ440">
        <v>0</v>
      </c>
      <c r="BA440">
        <v>116.80800000000001</v>
      </c>
      <c r="BB440">
        <v>0</v>
      </c>
      <c r="BC440">
        <v>0</v>
      </c>
      <c r="BD440">
        <v>0</v>
      </c>
      <c r="BE440">
        <v>1.75983</v>
      </c>
      <c r="BF440">
        <v>0</v>
      </c>
      <c r="BG440">
        <v>0</v>
      </c>
      <c r="BH440">
        <v>3199.52</v>
      </c>
      <c r="BI440">
        <v>2207.0100000000002</v>
      </c>
      <c r="BJ440">
        <v>289.44400000000002</v>
      </c>
      <c r="BK440" t="s">
        <v>69</v>
      </c>
      <c r="BL440" t="s">
        <v>69</v>
      </c>
      <c r="BM440" t="s">
        <v>69</v>
      </c>
      <c r="BN440" t="s">
        <v>69</v>
      </c>
      <c r="BO440">
        <v>0</v>
      </c>
      <c r="BP440">
        <v>0</v>
      </c>
      <c r="BQ440">
        <v>2605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2605</v>
      </c>
    </row>
    <row r="441" spans="1:78" x14ac:dyDescent="0.25">
      <c r="A441" t="s">
        <v>3750</v>
      </c>
      <c r="B441" t="s">
        <v>2895</v>
      </c>
      <c r="C441" t="s">
        <v>2896</v>
      </c>
      <c r="D441" t="str">
        <f t="shared" si="6"/>
        <v>Nrs-w04-v07</v>
      </c>
      <c r="E441" t="s">
        <v>66</v>
      </c>
      <c r="F441" t="s">
        <v>74</v>
      </c>
      <c r="G441" t="s">
        <v>75</v>
      </c>
      <c r="H441">
        <v>119982</v>
      </c>
      <c r="I441">
        <v>198.84</v>
      </c>
      <c r="J441">
        <v>4.21089</v>
      </c>
      <c r="K441">
        <v>0</v>
      </c>
      <c r="L441">
        <v>0</v>
      </c>
      <c r="M441">
        <v>0</v>
      </c>
      <c r="N441">
        <v>0</v>
      </c>
      <c r="O441">
        <v>436.68799999999999</v>
      </c>
      <c r="P441">
        <v>92.462699999999998</v>
      </c>
      <c r="Q441">
        <v>0</v>
      </c>
      <c r="R441">
        <v>783.85199999999998</v>
      </c>
      <c r="S441">
        <v>0</v>
      </c>
      <c r="T441">
        <v>489.755</v>
      </c>
      <c r="U441">
        <v>2005.81</v>
      </c>
      <c r="V441">
        <v>0</v>
      </c>
      <c r="W441">
        <v>0</v>
      </c>
      <c r="X441">
        <v>0</v>
      </c>
      <c r="Y441">
        <v>6379.41</v>
      </c>
      <c r="Z441">
        <v>0</v>
      </c>
      <c r="AA441">
        <v>1755.57</v>
      </c>
      <c r="AB441">
        <v>0</v>
      </c>
      <c r="AC441">
        <v>0</v>
      </c>
      <c r="AD441">
        <v>0</v>
      </c>
      <c r="AE441">
        <v>90.743099999999998</v>
      </c>
      <c r="AF441">
        <v>0</v>
      </c>
      <c r="AG441">
        <v>0</v>
      </c>
      <c r="AH441">
        <v>8225.73</v>
      </c>
      <c r="AI441">
        <v>150.095</v>
      </c>
      <c r="AJ441">
        <v>4.37263</v>
      </c>
      <c r="AK441">
        <v>0</v>
      </c>
      <c r="AL441">
        <v>0</v>
      </c>
      <c r="AM441">
        <v>0</v>
      </c>
      <c r="AN441">
        <v>0</v>
      </c>
      <c r="AO441">
        <v>49.8504</v>
      </c>
      <c r="AP441">
        <v>31.240400000000001</v>
      </c>
      <c r="AQ441">
        <v>0</v>
      </c>
      <c r="AR441">
        <v>139.732</v>
      </c>
      <c r="AS441">
        <v>0</v>
      </c>
      <c r="AT441">
        <v>78.151200000000003</v>
      </c>
      <c r="AU441">
        <v>453.44200000000001</v>
      </c>
      <c r="AV441">
        <v>0</v>
      </c>
      <c r="AW441">
        <v>0</v>
      </c>
      <c r="AX441">
        <v>0</v>
      </c>
      <c r="AY441">
        <v>4280.9399999999996</v>
      </c>
      <c r="AZ441">
        <v>0</v>
      </c>
      <c r="BA441">
        <v>98.442700000000002</v>
      </c>
      <c r="BB441">
        <v>0</v>
      </c>
      <c r="BC441">
        <v>0</v>
      </c>
      <c r="BD441">
        <v>0</v>
      </c>
      <c r="BE441">
        <v>1.75983</v>
      </c>
      <c r="BF441">
        <v>0</v>
      </c>
      <c r="BG441">
        <v>0</v>
      </c>
      <c r="BH441">
        <v>4381.1499999999996</v>
      </c>
      <c r="BI441">
        <v>3065.15</v>
      </c>
      <c r="BJ441">
        <v>360</v>
      </c>
      <c r="BK441" t="s">
        <v>69</v>
      </c>
      <c r="BL441" t="s">
        <v>69</v>
      </c>
      <c r="BM441" t="s">
        <v>69</v>
      </c>
      <c r="BN441" t="s">
        <v>69</v>
      </c>
      <c r="BO441">
        <v>0</v>
      </c>
      <c r="BP441">
        <v>0</v>
      </c>
      <c r="BQ441">
        <v>3240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3240</v>
      </c>
    </row>
    <row r="442" spans="1:78" x14ac:dyDescent="0.25">
      <c r="A442" t="s">
        <v>3750</v>
      </c>
      <c r="B442" t="s">
        <v>2897</v>
      </c>
      <c r="C442" t="s">
        <v>2898</v>
      </c>
      <c r="D442" t="str">
        <f t="shared" si="6"/>
        <v>Nrs-w05-v07</v>
      </c>
      <c r="E442" t="s">
        <v>66</v>
      </c>
      <c r="F442" t="s">
        <v>76</v>
      </c>
      <c r="G442" t="s">
        <v>77</v>
      </c>
      <c r="H442">
        <v>119982</v>
      </c>
      <c r="I442">
        <v>106.24299999999999</v>
      </c>
      <c r="J442">
        <v>1.84291</v>
      </c>
      <c r="K442">
        <v>0</v>
      </c>
      <c r="L442">
        <v>0</v>
      </c>
      <c r="M442">
        <v>0</v>
      </c>
      <c r="N442">
        <v>0</v>
      </c>
      <c r="O442">
        <v>436.68799999999999</v>
      </c>
      <c r="P442">
        <v>57.947699999999998</v>
      </c>
      <c r="Q442">
        <v>0</v>
      </c>
      <c r="R442">
        <v>783.85199999999998</v>
      </c>
      <c r="S442">
        <v>0</v>
      </c>
      <c r="T442">
        <v>489.755</v>
      </c>
      <c r="U442">
        <v>1876.33</v>
      </c>
      <c r="V442">
        <v>0</v>
      </c>
      <c r="W442">
        <v>0</v>
      </c>
      <c r="X442">
        <v>0</v>
      </c>
      <c r="Y442">
        <v>7198.36</v>
      </c>
      <c r="Z442">
        <v>0</v>
      </c>
      <c r="AA442">
        <v>1840.56</v>
      </c>
      <c r="AB442">
        <v>0</v>
      </c>
      <c r="AC442">
        <v>0</v>
      </c>
      <c r="AD442">
        <v>0</v>
      </c>
      <c r="AE442">
        <v>90.743099999999998</v>
      </c>
      <c r="AF442">
        <v>0</v>
      </c>
      <c r="AG442">
        <v>0</v>
      </c>
      <c r="AH442">
        <v>9129.67</v>
      </c>
      <c r="AI442">
        <v>88.802099999999996</v>
      </c>
      <c r="AJ442">
        <v>1.9912799999999999</v>
      </c>
      <c r="AK442">
        <v>0</v>
      </c>
      <c r="AL442">
        <v>0</v>
      </c>
      <c r="AM442">
        <v>0</v>
      </c>
      <c r="AN442">
        <v>0</v>
      </c>
      <c r="AO442">
        <v>49.8504</v>
      </c>
      <c r="AP442">
        <v>20.6356</v>
      </c>
      <c r="AQ442">
        <v>0</v>
      </c>
      <c r="AR442">
        <v>139.732</v>
      </c>
      <c r="AS442">
        <v>0</v>
      </c>
      <c r="AT442">
        <v>78.151200000000003</v>
      </c>
      <c r="AU442">
        <v>379.16300000000001</v>
      </c>
      <c r="AV442">
        <v>0</v>
      </c>
      <c r="AW442">
        <v>0</v>
      </c>
      <c r="AX442">
        <v>0</v>
      </c>
      <c r="AY442">
        <v>3207.73</v>
      </c>
      <c r="AZ442">
        <v>0</v>
      </c>
      <c r="BA442">
        <v>115.83499999999999</v>
      </c>
      <c r="BB442">
        <v>0</v>
      </c>
      <c r="BC442">
        <v>0</v>
      </c>
      <c r="BD442">
        <v>0</v>
      </c>
      <c r="BE442">
        <v>1.75983</v>
      </c>
      <c r="BF442">
        <v>0</v>
      </c>
      <c r="BG442">
        <v>0</v>
      </c>
      <c r="BH442">
        <v>3325.33</v>
      </c>
      <c r="BI442">
        <v>2007.03</v>
      </c>
      <c r="BJ442">
        <v>295.33300000000003</v>
      </c>
      <c r="BK442" t="s">
        <v>69</v>
      </c>
      <c r="BL442" t="s">
        <v>69</v>
      </c>
      <c r="BM442" t="s">
        <v>69</v>
      </c>
      <c r="BN442" t="s">
        <v>69</v>
      </c>
      <c r="BO442">
        <v>0</v>
      </c>
      <c r="BP442">
        <v>0</v>
      </c>
      <c r="BQ442">
        <v>2658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2658</v>
      </c>
    </row>
    <row r="443" spans="1:78" x14ac:dyDescent="0.25">
      <c r="A443" t="s">
        <v>3750</v>
      </c>
      <c r="B443" t="s">
        <v>2900</v>
      </c>
      <c r="C443" t="s">
        <v>2901</v>
      </c>
      <c r="D443" t="str">
        <f t="shared" si="6"/>
        <v>Nrs-w06-v07</v>
      </c>
      <c r="E443" t="s">
        <v>66</v>
      </c>
      <c r="F443" t="s">
        <v>78</v>
      </c>
      <c r="G443" t="s">
        <v>79</v>
      </c>
      <c r="H443">
        <v>119982</v>
      </c>
      <c r="I443">
        <v>215.822</v>
      </c>
      <c r="J443">
        <v>4.9587700000000003</v>
      </c>
      <c r="K443">
        <v>0</v>
      </c>
      <c r="L443">
        <v>0</v>
      </c>
      <c r="M443">
        <v>0</v>
      </c>
      <c r="N443">
        <v>0</v>
      </c>
      <c r="O443">
        <v>436.68799999999999</v>
      </c>
      <c r="P443">
        <v>96.1601</v>
      </c>
      <c r="Q443">
        <v>0</v>
      </c>
      <c r="R443">
        <v>783.85199999999998</v>
      </c>
      <c r="S443">
        <v>0</v>
      </c>
      <c r="T443">
        <v>489.755</v>
      </c>
      <c r="U443">
        <v>2027.23</v>
      </c>
      <c r="V443">
        <v>0</v>
      </c>
      <c r="W443">
        <v>0</v>
      </c>
      <c r="X443">
        <v>0</v>
      </c>
      <c r="Y443">
        <v>4651.67</v>
      </c>
      <c r="Z443">
        <v>0</v>
      </c>
      <c r="AA443">
        <v>1704.04</v>
      </c>
      <c r="AB443">
        <v>0</v>
      </c>
      <c r="AC443">
        <v>0</v>
      </c>
      <c r="AD443">
        <v>0</v>
      </c>
      <c r="AE443">
        <v>90.743099999999998</v>
      </c>
      <c r="AF443">
        <v>0</v>
      </c>
      <c r="AG443">
        <v>0</v>
      </c>
      <c r="AH443">
        <v>6446.45</v>
      </c>
      <c r="AI443">
        <v>143.447</v>
      </c>
      <c r="AJ443">
        <v>3.5963500000000002</v>
      </c>
      <c r="AK443">
        <v>0</v>
      </c>
      <c r="AL443">
        <v>0</v>
      </c>
      <c r="AM443">
        <v>0</v>
      </c>
      <c r="AN443">
        <v>0</v>
      </c>
      <c r="AO443">
        <v>49.8504</v>
      </c>
      <c r="AP443">
        <v>29.3261</v>
      </c>
      <c r="AQ443">
        <v>0</v>
      </c>
      <c r="AR443">
        <v>139.732</v>
      </c>
      <c r="AS443">
        <v>0</v>
      </c>
      <c r="AT443">
        <v>78.151200000000003</v>
      </c>
      <c r="AU443">
        <v>444.10300000000001</v>
      </c>
      <c r="AV443">
        <v>0</v>
      </c>
      <c r="AW443">
        <v>0</v>
      </c>
      <c r="AX443">
        <v>0</v>
      </c>
      <c r="AY443">
        <v>3468.56</v>
      </c>
      <c r="AZ443">
        <v>0</v>
      </c>
      <c r="BA443">
        <v>96.1464</v>
      </c>
      <c r="BB443">
        <v>0</v>
      </c>
      <c r="BC443">
        <v>0</v>
      </c>
      <c r="BD443">
        <v>0</v>
      </c>
      <c r="BE443">
        <v>1.75983</v>
      </c>
      <c r="BF443">
        <v>0</v>
      </c>
      <c r="BG443">
        <v>0</v>
      </c>
      <c r="BH443">
        <v>3566.47</v>
      </c>
      <c r="BI443">
        <v>2929.9</v>
      </c>
      <c r="BJ443">
        <v>349.66699999999997</v>
      </c>
      <c r="BK443" t="s">
        <v>69</v>
      </c>
      <c r="BL443" t="s">
        <v>69</v>
      </c>
      <c r="BM443" t="s">
        <v>69</v>
      </c>
      <c r="BN443" t="s">
        <v>69</v>
      </c>
      <c r="BO443">
        <v>0</v>
      </c>
      <c r="BP443">
        <v>0</v>
      </c>
      <c r="BQ443">
        <v>3147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3147</v>
      </c>
    </row>
    <row r="444" spans="1:78" x14ac:dyDescent="0.25">
      <c r="A444" t="s">
        <v>3750</v>
      </c>
      <c r="B444" t="s">
        <v>2902</v>
      </c>
      <c r="C444" t="s">
        <v>2903</v>
      </c>
      <c r="D444" t="str">
        <f t="shared" si="6"/>
        <v>Nrs-w07-v07</v>
      </c>
      <c r="E444" t="s">
        <v>66</v>
      </c>
      <c r="F444" t="s">
        <v>80</v>
      </c>
      <c r="G444" t="s">
        <v>81</v>
      </c>
      <c r="H444">
        <v>119982</v>
      </c>
      <c r="I444">
        <v>194.999</v>
      </c>
      <c r="J444">
        <v>4.3671199999999999</v>
      </c>
      <c r="K444">
        <v>0</v>
      </c>
      <c r="L444">
        <v>0</v>
      </c>
      <c r="M444">
        <v>0</v>
      </c>
      <c r="N444">
        <v>0</v>
      </c>
      <c r="O444">
        <v>436.68799999999999</v>
      </c>
      <c r="P444">
        <v>85.287300000000002</v>
      </c>
      <c r="Q444">
        <v>0</v>
      </c>
      <c r="R444">
        <v>783.85199999999998</v>
      </c>
      <c r="S444">
        <v>0</v>
      </c>
      <c r="T444">
        <v>489.755</v>
      </c>
      <c r="U444">
        <v>1994.95</v>
      </c>
      <c r="V444">
        <v>0</v>
      </c>
      <c r="W444">
        <v>0</v>
      </c>
      <c r="X444">
        <v>0</v>
      </c>
      <c r="Y444">
        <v>3326.45</v>
      </c>
      <c r="Z444">
        <v>0</v>
      </c>
      <c r="AA444">
        <v>1686.14</v>
      </c>
      <c r="AB444">
        <v>0</v>
      </c>
      <c r="AC444">
        <v>0</v>
      </c>
      <c r="AD444">
        <v>0</v>
      </c>
      <c r="AE444">
        <v>90.743099999999998</v>
      </c>
      <c r="AF444">
        <v>0</v>
      </c>
      <c r="AG444">
        <v>0</v>
      </c>
      <c r="AH444">
        <v>5103.34</v>
      </c>
      <c r="AI444">
        <v>112.959</v>
      </c>
      <c r="AJ444">
        <v>3.34463</v>
      </c>
      <c r="AK444">
        <v>0</v>
      </c>
      <c r="AL444">
        <v>0</v>
      </c>
      <c r="AM444">
        <v>0</v>
      </c>
      <c r="AN444">
        <v>0</v>
      </c>
      <c r="AO444">
        <v>49.8504</v>
      </c>
      <c r="AP444">
        <v>25.273299999999999</v>
      </c>
      <c r="AQ444">
        <v>0</v>
      </c>
      <c r="AR444">
        <v>139.732</v>
      </c>
      <c r="AS444">
        <v>0</v>
      </c>
      <c r="AT444">
        <v>78.151200000000003</v>
      </c>
      <c r="AU444">
        <v>409.31</v>
      </c>
      <c r="AV444">
        <v>0</v>
      </c>
      <c r="AW444">
        <v>0</v>
      </c>
      <c r="AX444">
        <v>0</v>
      </c>
      <c r="AY444">
        <v>2185.46</v>
      </c>
      <c r="AZ444">
        <v>0</v>
      </c>
      <c r="BA444">
        <v>103.879</v>
      </c>
      <c r="BB444">
        <v>0</v>
      </c>
      <c r="BC444">
        <v>0</v>
      </c>
      <c r="BD444">
        <v>0</v>
      </c>
      <c r="BE444">
        <v>1.75983</v>
      </c>
      <c r="BF444">
        <v>0</v>
      </c>
      <c r="BG444">
        <v>0</v>
      </c>
      <c r="BH444">
        <v>2291.09</v>
      </c>
      <c r="BI444">
        <v>2472.36</v>
      </c>
      <c r="BJ444">
        <v>344.55599999999998</v>
      </c>
      <c r="BK444" t="s">
        <v>69</v>
      </c>
      <c r="BL444" t="s">
        <v>69</v>
      </c>
      <c r="BM444" t="s">
        <v>69</v>
      </c>
      <c r="BN444" t="s">
        <v>69</v>
      </c>
      <c r="BO444">
        <v>0</v>
      </c>
      <c r="BP444">
        <v>0</v>
      </c>
      <c r="BQ444">
        <v>3101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3101</v>
      </c>
    </row>
    <row r="445" spans="1:78" x14ac:dyDescent="0.25">
      <c r="A445" t="s">
        <v>3751</v>
      </c>
      <c r="B445" t="s">
        <v>2904</v>
      </c>
      <c r="C445" t="s">
        <v>2905</v>
      </c>
      <c r="D445" t="str">
        <f t="shared" si="6"/>
        <v>Nrs-w08-v07</v>
      </c>
      <c r="E445" t="s">
        <v>66</v>
      </c>
      <c r="F445" t="s">
        <v>82</v>
      </c>
      <c r="G445" t="s">
        <v>83</v>
      </c>
      <c r="H445">
        <v>119982</v>
      </c>
      <c r="I445">
        <v>257.50099999999998</v>
      </c>
      <c r="J445">
        <v>6.1064999999999996</v>
      </c>
      <c r="K445">
        <v>0</v>
      </c>
      <c r="L445">
        <v>0</v>
      </c>
      <c r="M445">
        <v>0</v>
      </c>
      <c r="N445">
        <v>0</v>
      </c>
      <c r="O445">
        <v>436.68799999999999</v>
      </c>
      <c r="P445">
        <v>107.408</v>
      </c>
      <c r="Q445">
        <v>0</v>
      </c>
      <c r="R445">
        <v>783.85199999999998</v>
      </c>
      <c r="S445">
        <v>0</v>
      </c>
      <c r="T445">
        <v>489.755</v>
      </c>
      <c r="U445">
        <v>2081.31</v>
      </c>
      <c r="V445">
        <v>0</v>
      </c>
      <c r="W445">
        <v>0</v>
      </c>
      <c r="X445">
        <v>0</v>
      </c>
      <c r="Y445">
        <v>4011.46</v>
      </c>
      <c r="Z445">
        <v>0</v>
      </c>
      <c r="AA445">
        <v>1658.76</v>
      </c>
      <c r="AB445">
        <v>0</v>
      </c>
      <c r="AC445">
        <v>0</v>
      </c>
      <c r="AD445">
        <v>0</v>
      </c>
      <c r="AE445">
        <v>90.743099999999998</v>
      </c>
      <c r="AF445">
        <v>0</v>
      </c>
      <c r="AG445">
        <v>0</v>
      </c>
      <c r="AH445">
        <v>5760.96</v>
      </c>
      <c r="AI445">
        <v>152.24600000000001</v>
      </c>
      <c r="AJ445">
        <v>6.23055</v>
      </c>
      <c r="AK445">
        <v>0</v>
      </c>
      <c r="AL445">
        <v>0</v>
      </c>
      <c r="AM445">
        <v>0</v>
      </c>
      <c r="AN445">
        <v>0</v>
      </c>
      <c r="AO445">
        <v>49.8504</v>
      </c>
      <c r="AP445">
        <v>33.388399999999997</v>
      </c>
      <c r="AQ445">
        <v>0</v>
      </c>
      <c r="AR445">
        <v>139.732</v>
      </c>
      <c r="AS445">
        <v>0</v>
      </c>
      <c r="AT445">
        <v>78.151200000000003</v>
      </c>
      <c r="AU445">
        <v>459.59899999999999</v>
      </c>
      <c r="AV445">
        <v>0</v>
      </c>
      <c r="AW445">
        <v>0</v>
      </c>
      <c r="AX445">
        <v>0</v>
      </c>
      <c r="AY445">
        <v>2643.66</v>
      </c>
      <c r="AZ445">
        <v>0</v>
      </c>
      <c r="BA445">
        <v>243.89099999999999</v>
      </c>
      <c r="BB445">
        <v>0</v>
      </c>
      <c r="BC445">
        <v>0</v>
      </c>
      <c r="BD445">
        <v>0</v>
      </c>
      <c r="BE445">
        <v>10.629300000000001</v>
      </c>
      <c r="BF445">
        <v>0</v>
      </c>
      <c r="BG445">
        <v>0</v>
      </c>
      <c r="BH445">
        <v>2898.18</v>
      </c>
      <c r="BI445">
        <v>3249.92</v>
      </c>
      <c r="BJ445">
        <v>389.33300000000003</v>
      </c>
      <c r="BK445" t="s">
        <v>69</v>
      </c>
      <c r="BL445" t="s">
        <v>69</v>
      </c>
      <c r="BM445" t="s">
        <v>69</v>
      </c>
      <c r="BN445" t="s">
        <v>69</v>
      </c>
      <c r="BO445">
        <v>0</v>
      </c>
      <c r="BP445">
        <v>0</v>
      </c>
      <c r="BQ445">
        <v>3504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3504</v>
      </c>
    </row>
    <row r="446" spans="1:78" x14ac:dyDescent="0.25">
      <c r="A446" t="s">
        <v>3751</v>
      </c>
      <c r="B446" t="s">
        <v>2906</v>
      </c>
      <c r="C446" t="s">
        <v>2907</v>
      </c>
      <c r="D446" t="str">
        <f t="shared" si="6"/>
        <v>Nrs-w09-v07</v>
      </c>
      <c r="E446" t="s">
        <v>66</v>
      </c>
      <c r="F446" t="s">
        <v>84</v>
      </c>
      <c r="G446" t="s">
        <v>85</v>
      </c>
      <c r="H446">
        <v>119982</v>
      </c>
      <c r="I446">
        <v>313.15899999999999</v>
      </c>
      <c r="J446">
        <v>7.7802499999999997</v>
      </c>
      <c r="K446">
        <v>0</v>
      </c>
      <c r="L446">
        <v>0</v>
      </c>
      <c r="M446">
        <v>0</v>
      </c>
      <c r="N446">
        <v>0</v>
      </c>
      <c r="O446">
        <v>436.68799999999999</v>
      </c>
      <c r="P446">
        <v>138.34700000000001</v>
      </c>
      <c r="Q446">
        <v>0</v>
      </c>
      <c r="R446">
        <v>783.85199999999998</v>
      </c>
      <c r="S446">
        <v>0</v>
      </c>
      <c r="T446">
        <v>489.755</v>
      </c>
      <c r="U446">
        <v>2169.58</v>
      </c>
      <c r="V446">
        <v>0</v>
      </c>
      <c r="W446">
        <v>0</v>
      </c>
      <c r="X446">
        <v>0</v>
      </c>
      <c r="Y446">
        <v>4202.78</v>
      </c>
      <c r="Z446">
        <v>0</v>
      </c>
      <c r="AA446">
        <v>1656.86</v>
      </c>
      <c r="AB446">
        <v>0</v>
      </c>
      <c r="AC446">
        <v>0</v>
      </c>
      <c r="AD446">
        <v>0</v>
      </c>
      <c r="AE446">
        <v>90.743099999999998</v>
      </c>
      <c r="AF446">
        <v>0</v>
      </c>
      <c r="AG446">
        <v>0</v>
      </c>
      <c r="AH446">
        <v>5950.38</v>
      </c>
      <c r="AI446">
        <v>225.018</v>
      </c>
      <c r="AJ446">
        <v>14.800800000000001</v>
      </c>
      <c r="AK446">
        <v>0</v>
      </c>
      <c r="AL446">
        <v>0</v>
      </c>
      <c r="AM446">
        <v>0</v>
      </c>
      <c r="AN446">
        <v>0</v>
      </c>
      <c r="AO446">
        <v>49.8504</v>
      </c>
      <c r="AP446">
        <v>44.582700000000003</v>
      </c>
      <c r="AQ446">
        <v>0</v>
      </c>
      <c r="AR446">
        <v>139.732</v>
      </c>
      <c r="AS446">
        <v>0</v>
      </c>
      <c r="AT446">
        <v>78.151200000000003</v>
      </c>
      <c r="AU446">
        <v>552.13499999999999</v>
      </c>
      <c r="AV446">
        <v>0</v>
      </c>
      <c r="AW446">
        <v>0</v>
      </c>
      <c r="AX446">
        <v>0</v>
      </c>
      <c r="AY446">
        <v>2583.61</v>
      </c>
      <c r="AZ446">
        <v>0</v>
      </c>
      <c r="BA446">
        <v>244.20099999999999</v>
      </c>
      <c r="BB446">
        <v>0</v>
      </c>
      <c r="BC446">
        <v>0</v>
      </c>
      <c r="BD446">
        <v>0</v>
      </c>
      <c r="BE446">
        <v>10.629300000000001</v>
      </c>
      <c r="BF446">
        <v>0</v>
      </c>
      <c r="BG446">
        <v>0</v>
      </c>
      <c r="BH446">
        <v>2838.44</v>
      </c>
      <c r="BI446">
        <v>4364.74</v>
      </c>
      <c r="BJ446">
        <v>439</v>
      </c>
      <c r="BK446" t="s">
        <v>69</v>
      </c>
      <c r="BL446" t="s">
        <v>69</v>
      </c>
      <c r="BM446" t="s">
        <v>69</v>
      </c>
      <c r="BN446" t="s">
        <v>69</v>
      </c>
      <c r="BO446">
        <v>0</v>
      </c>
      <c r="BP446">
        <v>0</v>
      </c>
      <c r="BQ446">
        <v>3951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3951</v>
      </c>
    </row>
    <row r="447" spans="1:78" x14ac:dyDescent="0.25">
      <c r="A447" t="s">
        <v>3751</v>
      </c>
      <c r="B447" t="s">
        <v>2908</v>
      </c>
      <c r="C447" t="s">
        <v>2909</v>
      </c>
      <c r="D447" t="str">
        <f t="shared" si="6"/>
        <v>Nrs-w10-v07</v>
      </c>
      <c r="E447" t="s">
        <v>66</v>
      </c>
      <c r="F447" t="s">
        <v>86</v>
      </c>
      <c r="G447" t="s">
        <v>87</v>
      </c>
      <c r="H447">
        <v>119982</v>
      </c>
      <c r="I447">
        <v>303.04500000000002</v>
      </c>
      <c r="J447">
        <v>7.3254900000000003</v>
      </c>
      <c r="K447">
        <v>0</v>
      </c>
      <c r="L447">
        <v>0</v>
      </c>
      <c r="M447">
        <v>0</v>
      </c>
      <c r="N447">
        <v>0</v>
      </c>
      <c r="O447">
        <v>436.68799999999999</v>
      </c>
      <c r="P447">
        <v>122.413</v>
      </c>
      <c r="Q447">
        <v>0</v>
      </c>
      <c r="R447">
        <v>783.85199999999998</v>
      </c>
      <c r="S447">
        <v>0</v>
      </c>
      <c r="T447">
        <v>489.755</v>
      </c>
      <c r="U447">
        <v>2143.08</v>
      </c>
      <c r="V447">
        <v>0</v>
      </c>
      <c r="W447">
        <v>0</v>
      </c>
      <c r="X447">
        <v>0</v>
      </c>
      <c r="Y447">
        <v>4504.0200000000004</v>
      </c>
      <c r="Z447">
        <v>0</v>
      </c>
      <c r="AA447">
        <v>1649.12</v>
      </c>
      <c r="AB447">
        <v>0</v>
      </c>
      <c r="AC447">
        <v>0</v>
      </c>
      <c r="AD447">
        <v>0</v>
      </c>
      <c r="AE447">
        <v>90.743099999999998</v>
      </c>
      <c r="AF447">
        <v>0</v>
      </c>
      <c r="AG447">
        <v>0</v>
      </c>
      <c r="AH447">
        <v>6243.88</v>
      </c>
      <c r="AI447">
        <v>196.87</v>
      </c>
      <c r="AJ447">
        <v>8.6482899999999994</v>
      </c>
      <c r="AK447">
        <v>0</v>
      </c>
      <c r="AL447">
        <v>0</v>
      </c>
      <c r="AM447">
        <v>0</v>
      </c>
      <c r="AN447">
        <v>0</v>
      </c>
      <c r="AO447">
        <v>49.8504</v>
      </c>
      <c r="AP447">
        <v>37.011600000000001</v>
      </c>
      <c r="AQ447">
        <v>0</v>
      </c>
      <c r="AR447">
        <v>139.732</v>
      </c>
      <c r="AS447">
        <v>0</v>
      </c>
      <c r="AT447">
        <v>78.151200000000003</v>
      </c>
      <c r="AU447">
        <v>510.26299999999998</v>
      </c>
      <c r="AV447">
        <v>0</v>
      </c>
      <c r="AW447">
        <v>0</v>
      </c>
      <c r="AX447">
        <v>0</v>
      </c>
      <c r="AY447">
        <v>2903.12</v>
      </c>
      <c r="AZ447">
        <v>0</v>
      </c>
      <c r="BA447">
        <v>233.02500000000001</v>
      </c>
      <c r="BB447">
        <v>0</v>
      </c>
      <c r="BC447">
        <v>0</v>
      </c>
      <c r="BD447">
        <v>0</v>
      </c>
      <c r="BE447">
        <v>10.629300000000001</v>
      </c>
      <c r="BF447">
        <v>0</v>
      </c>
      <c r="BG447">
        <v>0</v>
      </c>
      <c r="BH447">
        <v>3146.78</v>
      </c>
      <c r="BI447">
        <v>3784.67</v>
      </c>
      <c r="BJ447">
        <v>431.55599999999998</v>
      </c>
      <c r="BK447" t="s">
        <v>69</v>
      </c>
      <c r="BL447" t="s">
        <v>69</v>
      </c>
      <c r="BM447" t="s">
        <v>69</v>
      </c>
      <c r="BN447" t="s">
        <v>69</v>
      </c>
      <c r="BO447">
        <v>0</v>
      </c>
      <c r="BP447">
        <v>0</v>
      </c>
      <c r="BQ447">
        <v>3884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3884</v>
      </c>
    </row>
    <row r="448" spans="1:78" x14ac:dyDescent="0.25">
      <c r="A448" t="s">
        <v>3751</v>
      </c>
      <c r="B448" t="s">
        <v>2910</v>
      </c>
      <c r="C448" t="s">
        <v>2911</v>
      </c>
      <c r="D448" t="str">
        <f t="shared" si="6"/>
        <v>Nrs-w11-v07</v>
      </c>
      <c r="E448" t="s">
        <v>66</v>
      </c>
      <c r="F448" t="s">
        <v>88</v>
      </c>
      <c r="G448" t="s">
        <v>89</v>
      </c>
      <c r="H448">
        <v>119982</v>
      </c>
      <c r="I448">
        <v>303.923</v>
      </c>
      <c r="J448">
        <v>7.6465699999999996</v>
      </c>
      <c r="K448">
        <v>0</v>
      </c>
      <c r="L448">
        <v>0</v>
      </c>
      <c r="M448">
        <v>0</v>
      </c>
      <c r="N448">
        <v>0</v>
      </c>
      <c r="O448">
        <v>436.68799999999999</v>
      </c>
      <c r="P448">
        <v>122.633</v>
      </c>
      <c r="Q448">
        <v>0</v>
      </c>
      <c r="R448">
        <v>783.85199999999998</v>
      </c>
      <c r="S448">
        <v>0</v>
      </c>
      <c r="T448">
        <v>489.755</v>
      </c>
      <c r="U448">
        <v>2144.5</v>
      </c>
      <c r="V448">
        <v>0</v>
      </c>
      <c r="W448">
        <v>0</v>
      </c>
      <c r="X448">
        <v>0</v>
      </c>
      <c r="Y448">
        <v>5770.52</v>
      </c>
      <c r="Z448">
        <v>0</v>
      </c>
      <c r="AA448">
        <v>1670.89</v>
      </c>
      <c r="AB448">
        <v>0</v>
      </c>
      <c r="AC448">
        <v>0</v>
      </c>
      <c r="AD448">
        <v>0</v>
      </c>
      <c r="AE448">
        <v>90.743099999999998</v>
      </c>
      <c r="AF448">
        <v>0</v>
      </c>
      <c r="AG448">
        <v>0</v>
      </c>
      <c r="AH448">
        <v>7532.16</v>
      </c>
      <c r="AI448">
        <v>203.494</v>
      </c>
      <c r="AJ448">
        <v>15.675000000000001</v>
      </c>
      <c r="AK448">
        <v>0</v>
      </c>
      <c r="AL448">
        <v>0</v>
      </c>
      <c r="AM448">
        <v>0</v>
      </c>
      <c r="AN448">
        <v>0</v>
      </c>
      <c r="AO448">
        <v>49.8504</v>
      </c>
      <c r="AP448">
        <v>41.266500000000001</v>
      </c>
      <c r="AQ448">
        <v>0</v>
      </c>
      <c r="AR448">
        <v>139.732</v>
      </c>
      <c r="AS448">
        <v>0</v>
      </c>
      <c r="AT448">
        <v>78.151200000000003</v>
      </c>
      <c r="AU448">
        <v>528.16899999999998</v>
      </c>
      <c r="AV448">
        <v>0</v>
      </c>
      <c r="AW448">
        <v>0</v>
      </c>
      <c r="AX448">
        <v>0</v>
      </c>
      <c r="AY448">
        <v>3156.74</v>
      </c>
      <c r="AZ448">
        <v>0</v>
      </c>
      <c r="BA448">
        <v>114.851</v>
      </c>
      <c r="BB448">
        <v>0</v>
      </c>
      <c r="BC448">
        <v>0</v>
      </c>
      <c r="BD448">
        <v>0</v>
      </c>
      <c r="BE448">
        <v>1.75983</v>
      </c>
      <c r="BF448">
        <v>0</v>
      </c>
      <c r="BG448">
        <v>0</v>
      </c>
      <c r="BH448">
        <v>3273.35</v>
      </c>
      <c r="BI448">
        <v>4088.83</v>
      </c>
      <c r="BJ448">
        <v>375.44400000000002</v>
      </c>
      <c r="BK448" t="s">
        <v>69</v>
      </c>
      <c r="BL448" t="s">
        <v>69</v>
      </c>
      <c r="BM448" t="s">
        <v>69</v>
      </c>
      <c r="BN448" t="s">
        <v>69</v>
      </c>
      <c r="BO448">
        <v>0</v>
      </c>
      <c r="BP448">
        <v>0</v>
      </c>
      <c r="BQ448">
        <v>3379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3379</v>
      </c>
    </row>
    <row r="449" spans="1:78" x14ac:dyDescent="0.25">
      <c r="A449" t="s">
        <v>3751</v>
      </c>
      <c r="B449" t="s">
        <v>2913</v>
      </c>
      <c r="C449" t="s">
        <v>2914</v>
      </c>
      <c r="D449" t="str">
        <f t="shared" si="6"/>
        <v>Nrs-w12-v07</v>
      </c>
      <c r="E449" t="s">
        <v>66</v>
      </c>
      <c r="F449" t="s">
        <v>90</v>
      </c>
      <c r="G449" t="s">
        <v>91</v>
      </c>
      <c r="H449">
        <v>119982</v>
      </c>
      <c r="I449">
        <v>250.67500000000001</v>
      </c>
      <c r="J449">
        <v>5.9813599999999996</v>
      </c>
      <c r="K449">
        <v>0</v>
      </c>
      <c r="L449">
        <v>0</v>
      </c>
      <c r="M449">
        <v>0</v>
      </c>
      <c r="N449">
        <v>0</v>
      </c>
      <c r="O449">
        <v>436.68799999999999</v>
      </c>
      <c r="P449">
        <v>109.11799999999999</v>
      </c>
      <c r="Q449">
        <v>0</v>
      </c>
      <c r="R449">
        <v>783.85199999999998</v>
      </c>
      <c r="S449">
        <v>0</v>
      </c>
      <c r="T449">
        <v>489.755</v>
      </c>
      <c r="U449">
        <v>2076.0700000000002</v>
      </c>
      <c r="V449">
        <v>0</v>
      </c>
      <c r="W449">
        <v>0</v>
      </c>
      <c r="X449">
        <v>0</v>
      </c>
      <c r="Y449">
        <v>5972.74</v>
      </c>
      <c r="Z449">
        <v>0</v>
      </c>
      <c r="AA449">
        <v>1724.03</v>
      </c>
      <c r="AB449">
        <v>0</v>
      </c>
      <c r="AC449">
        <v>0</v>
      </c>
      <c r="AD449">
        <v>0</v>
      </c>
      <c r="AE449">
        <v>90.743099999999998</v>
      </c>
      <c r="AF449">
        <v>0</v>
      </c>
      <c r="AG449">
        <v>0</v>
      </c>
      <c r="AH449">
        <v>7787.52</v>
      </c>
      <c r="AI449">
        <v>202.80199999999999</v>
      </c>
      <c r="AJ449">
        <v>8.8926200000000009</v>
      </c>
      <c r="AK449">
        <v>0</v>
      </c>
      <c r="AL449">
        <v>0</v>
      </c>
      <c r="AM449">
        <v>0</v>
      </c>
      <c r="AN449">
        <v>0</v>
      </c>
      <c r="AO449">
        <v>49.8504</v>
      </c>
      <c r="AP449">
        <v>37.791200000000003</v>
      </c>
      <c r="AQ449">
        <v>0</v>
      </c>
      <c r="AR449">
        <v>139.732</v>
      </c>
      <c r="AS449">
        <v>0</v>
      </c>
      <c r="AT449">
        <v>78.151200000000003</v>
      </c>
      <c r="AU449">
        <v>517.22</v>
      </c>
      <c r="AV449">
        <v>0</v>
      </c>
      <c r="AW449">
        <v>0</v>
      </c>
      <c r="AX449">
        <v>0</v>
      </c>
      <c r="AY449">
        <v>2984.38</v>
      </c>
      <c r="AZ449">
        <v>0</v>
      </c>
      <c r="BA449">
        <v>267.74700000000001</v>
      </c>
      <c r="BB449">
        <v>0</v>
      </c>
      <c r="BC449">
        <v>0</v>
      </c>
      <c r="BD449">
        <v>0</v>
      </c>
      <c r="BE449">
        <v>10.629300000000001</v>
      </c>
      <c r="BF449">
        <v>0</v>
      </c>
      <c r="BG449">
        <v>0</v>
      </c>
      <c r="BH449">
        <v>3262.76</v>
      </c>
      <c r="BI449">
        <v>3876.41</v>
      </c>
      <c r="BJ449">
        <v>386.11099999999999</v>
      </c>
      <c r="BK449" t="s">
        <v>69</v>
      </c>
      <c r="BL449" t="s">
        <v>69</v>
      </c>
      <c r="BM449" t="s">
        <v>69</v>
      </c>
      <c r="BN449" t="s">
        <v>69</v>
      </c>
      <c r="BO449">
        <v>0</v>
      </c>
      <c r="BP449">
        <v>0</v>
      </c>
      <c r="BQ449">
        <v>3475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3475</v>
      </c>
    </row>
    <row r="450" spans="1:78" x14ac:dyDescent="0.25">
      <c r="A450" t="s">
        <v>3751</v>
      </c>
      <c r="B450" t="s">
        <v>2915</v>
      </c>
      <c r="C450" t="s">
        <v>2916</v>
      </c>
      <c r="D450" t="str">
        <f t="shared" si="6"/>
        <v>Nrs-w13-v07</v>
      </c>
      <c r="E450" t="s">
        <v>66</v>
      </c>
      <c r="F450" t="s">
        <v>92</v>
      </c>
      <c r="G450" t="s">
        <v>93</v>
      </c>
      <c r="H450">
        <v>119982</v>
      </c>
      <c r="I450">
        <v>324.74900000000002</v>
      </c>
      <c r="J450">
        <v>8.4509500000000006</v>
      </c>
      <c r="K450">
        <v>0</v>
      </c>
      <c r="L450">
        <v>0</v>
      </c>
      <c r="M450">
        <v>0</v>
      </c>
      <c r="N450">
        <v>0</v>
      </c>
      <c r="O450">
        <v>436.68799999999999</v>
      </c>
      <c r="P450">
        <v>128.42500000000001</v>
      </c>
      <c r="Q450">
        <v>0</v>
      </c>
      <c r="R450">
        <v>783.85199999999998</v>
      </c>
      <c r="S450">
        <v>0</v>
      </c>
      <c r="T450">
        <v>489.755</v>
      </c>
      <c r="U450">
        <v>2171.92</v>
      </c>
      <c r="V450">
        <v>0</v>
      </c>
      <c r="W450">
        <v>0</v>
      </c>
      <c r="X450">
        <v>0</v>
      </c>
      <c r="Y450">
        <v>5224.8900000000003</v>
      </c>
      <c r="Z450">
        <v>0</v>
      </c>
      <c r="AA450">
        <v>1650.41</v>
      </c>
      <c r="AB450">
        <v>0</v>
      </c>
      <c r="AC450">
        <v>0</v>
      </c>
      <c r="AD450">
        <v>0</v>
      </c>
      <c r="AE450">
        <v>90.743099999999998</v>
      </c>
      <c r="AF450">
        <v>0</v>
      </c>
      <c r="AG450">
        <v>0</v>
      </c>
      <c r="AH450">
        <v>6966.05</v>
      </c>
      <c r="AI450">
        <v>212.30699999999999</v>
      </c>
      <c r="AJ450">
        <v>10.713800000000001</v>
      </c>
      <c r="AK450">
        <v>0</v>
      </c>
      <c r="AL450">
        <v>0</v>
      </c>
      <c r="AM450">
        <v>0</v>
      </c>
      <c r="AN450">
        <v>0</v>
      </c>
      <c r="AO450">
        <v>49.8504</v>
      </c>
      <c r="AP450">
        <v>40.295900000000003</v>
      </c>
      <c r="AQ450">
        <v>0</v>
      </c>
      <c r="AR450">
        <v>139.732</v>
      </c>
      <c r="AS450">
        <v>0</v>
      </c>
      <c r="AT450">
        <v>78.151200000000003</v>
      </c>
      <c r="AU450">
        <v>531.05100000000004</v>
      </c>
      <c r="AV450">
        <v>0</v>
      </c>
      <c r="AW450">
        <v>0</v>
      </c>
      <c r="AX450">
        <v>0</v>
      </c>
      <c r="AY450">
        <v>2924.16</v>
      </c>
      <c r="AZ450">
        <v>0</v>
      </c>
      <c r="BA450">
        <v>113.247</v>
      </c>
      <c r="BB450">
        <v>0</v>
      </c>
      <c r="BC450">
        <v>0</v>
      </c>
      <c r="BD450">
        <v>0</v>
      </c>
      <c r="BE450">
        <v>1.75983</v>
      </c>
      <c r="BF450">
        <v>0</v>
      </c>
      <c r="BG450">
        <v>0</v>
      </c>
      <c r="BH450">
        <v>3039.16</v>
      </c>
      <c r="BI450">
        <v>4079.07</v>
      </c>
      <c r="BJ450">
        <v>398.66699999999997</v>
      </c>
      <c r="BK450" t="s">
        <v>69</v>
      </c>
      <c r="BL450" t="s">
        <v>69</v>
      </c>
      <c r="BM450" t="s">
        <v>69</v>
      </c>
      <c r="BN450" t="s">
        <v>69</v>
      </c>
      <c r="BO450">
        <v>0</v>
      </c>
      <c r="BP450">
        <v>0</v>
      </c>
      <c r="BQ450">
        <v>3588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3588</v>
      </c>
    </row>
    <row r="451" spans="1:78" x14ac:dyDescent="0.25">
      <c r="A451" t="s">
        <v>3752</v>
      </c>
      <c r="B451" t="s">
        <v>2917</v>
      </c>
      <c r="C451" t="s">
        <v>2918</v>
      </c>
      <c r="D451" t="str">
        <f t="shared" si="6"/>
        <v>Nrs-w14-v07</v>
      </c>
      <c r="E451" t="s">
        <v>66</v>
      </c>
      <c r="F451" t="s">
        <v>94</v>
      </c>
      <c r="G451" t="s">
        <v>95</v>
      </c>
      <c r="H451">
        <v>119982</v>
      </c>
      <c r="I451">
        <v>330.64100000000002</v>
      </c>
      <c r="J451">
        <v>7.4223800000000004</v>
      </c>
      <c r="K451">
        <v>0</v>
      </c>
      <c r="L451">
        <v>0</v>
      </c>
      <c r="M451">
        <v>0</v>
      </c>
      <c r="N451">
        <v>0</v>
      </c>
      <c r="O451">
        <v>436.68799999999999</v>
      </c>
      <c r="P451">
        <v>147.352</v>
      </c>
      <c r="Q451">
        <v>0</v>
      </c>
      <c r="R451">
        <v>783.85199999999998</v>
      </c>
      <c r="S451">
        <v>0</v>
      </c>
      <c r="T451">
        <v>489.755</v>
      </c>
      <c r="U451">
        <v>2195.71</v>
      </c>
      <c r="V451">
        <v>0</v>
      </c>
      <c r="W451">
        <v>0</v>
      </c>
      <c r="X451">
        <v>0</v>
      </c>
      <c r="Y451">
        <v>6276.16</v>
      </c>
      <c r="Z451">
        <v>0</v>
      </c>
      <c r="AA451">
        <v>1683.26</v>
      </c>
      <c r="AB451">
        <v>0</v>
      </c>
      <c r="AC451">
        <v>0</v>
      </c>
      <c r="AD451">
        <v>0</v>
      </c>
      <c r="AE451">
        <v>90.743099999999998</v>
      </c>
      <c r="AF451">
        <v>0</v>
      </c>
      <c r="AG451">
        <v>0</v>
      </c>
      <c r="AH451">
        <v>8050.17</v>
      </c>
      <c r="AI451">
        <v>250.60599999999999</v>
      </c>
      <c r="AJ451">
        <v>22.306699999999999</v>
      </c>
      <c r="AK451">
        <v>0</v>
      </c>
      <c r="AL451">
        <v>0</v>
      </c>
      <c r="AM451">
        <v>0</v>
      </c>
      <c r="AN451">
        <v>0</v>
      </c>
      <c r="AO451">
        <v>49.8504</v>
      </c>
      <c r="AP451">
        <v>48.142099999999999</v>
      </c>
      <c r="AQ451">
        <v>0</v>
      </c>
      <c r="AR451">
        <v>126.22499999999999</v>
      </c>
      <c r="AS451">
        <v>0</v>
      </c>
      <c r="AT451">
        <v>78.151200000000003</v>
      </c>
      <c r="AU451">
        <v>575.28099999999995</v>
      </c>
      <c r="AV451">
        <v>0</v>
      </c>
      <c r="AW451">
        <v>0</v>
      </c>
      <c r="AX451">
        <v>0</v>
      </c>
      <c r="AY451">
        <v>3792.56</v>
      </c>
      <c r="AZ451">
        <v>0</v>
      </c>
      <c r="BA451">
        <v>100.386</v>
      </c>
      <c r="BB451">
        <v>0</v>
      </c>
      <c r="BC451">
        <v>0</v>
      </c>
      <c r="BD451">
        <v>0</v>
      </c>
      <c r="BE451">
        <v>1.75983</v>
      </c>
      <c r="BF451">
        <v>0</v>
      </c>
      <c r="BG451">
        <v>0</v>
      </c>
      <c r="BH451">
        <v>3894.7</v>
      </c>
      <c r="BI451">
        <v>4770.71</v>
      </c>
      <c r="BJ451">
        <v>422</v>
      </c>
      <c r="BK451" t="s">
        <v>69</v>
      </c>
      <c r="BL451" t="s">
        <v>69</v>
      </c>
      <c r="BM451" t="s">
        <v>69</v>
      </c>
      <c r="BN451" t="s">
        <v>69</v>
      </c>
      <c r="BO451">
        <v>0</v>
      </c>
      <c r="BP451">
        <v>0</v>
      </c>
      <c r="BQ451">
        <v>3798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3798</v>
      </c>
    </row>
    <row r="452" spans="1:78" x14ac:dyDescent="0.25">
      <c r="A452" t="s">
        <v>3752</v>
      </c>
      <c r="B452" t="s">
        <v>2919</v>
      </c>
      <c r="C452" t="s">
        <v>2920</v>
      </c>
      <c r="D452" t="str">
        <f t="shared" si="6"/>
        <v>Nrs-w15-v07</v>
      </c>
      <c r="E452" t="s">
        <v>66</v>
      </c>
      <c r="F452" t="s">
        <v>96</v>
      </c>
      <c r="G452" t="s">
        <v>97</v>
      </c>
      <c r="H452">
        <v>119982</v>
      </c>
      <c r="I452">
        <v>584.76199999999994</v>
      </c>
      <c r="J452">
        <v>17.747800000000002</v>
      </c>
      <c r="K452">
        <v>0</v>
      </c>
      <c r="L452">
        <v>0</v>
      </c>
      <c r="M452">
        <v>0</v>
      </c>
      <c r="N452">
        <v>0</v>
      </c>
      <c r="O452">
        <v>436.76799999999997</v>
      </c>
      <c r="P452">
        <v>201.98</v>
      </c>
      <c r="Q452">
        <v>0</v>
      </c>
      <c r="R452">
        <v>783.85199999999998</v>
      </c>
      <c r="S452">
        <v>0</v>
      </c>
      <c r="T452">
        <v>489.755</v>
      </c>
      <c r="U452">
        <v>2514.86</v>
      </c>
      <c r="V452">
        <v>0</v>
      </c>
      <c r="W452">
        <v>0</v>
      </c>
      <c r="X452">
        <v>0</v>
      </c>
      <c r="Y452">
        <v>2121.73</v>
      </c>
      <c r="Z452">
        <v>0</v>
      </c>
      <c r="AA452">
        <v>1388.62</v>
      </c>
      <c r="AB452">
        <v>0</v>
      </c>
      <c r="AC452">
        <v>0</v>
      </c>
      <c r="AD452">
        <v>0</v>
      </c>
      <c r="AE452">
        <v>90.743099999999998</v>
      </c>
      <c r="AF452">
        <v>0</v>
      </c>
      <c r="AG452">
        <v>0</v>
      </c>
      <c r="AH452">
        <v>3601.1</v>
      </c>
      <c r="AI452">
        <v>281.42099999999999</v>
      </c>
      <c r="AJ452">
        <v>24.461099999999998</v>
      </c>
      <c r="AK452">
        <v>0</v>
      </c>
      <c r="AL452">
        <v>0</v>
      </c>
      <c r="AM452">
        <v>0</v>
      </c>
      <c r="AN452">
        <v>0</v>
      </c>
      <c r="AO452">
        <v>49.859400000000001</v>
      </c>
      <c r="AP452">
        <v>53.105600000000003</v>
      </c>
      <c r="AQ452">
        <v>0</v>
      </c>
      <c r="AR452">
        <v>139.732</v>
      </c>
      <c r="AS452">
        <v>0</v>
      </c>
      <c r="AT452">
        <v>78.151200000000003</v>
      </c>
      <c r="AU452">
        <v>626.73099999999999</v>
      </c>
      <c r="AV452">
        <v>0</v>
      </c>
      <c r="AW452">
        <v>0</v>
      </c>
      <c r="AX452">
        <v>0</v>
      </c>
      <c r="AY452">
        <v>2182.5100000000002</v>
      </c>
      <c r="AZ452">
        <v>0</v>
      </c>
      <c r="BA452">
        <v>208.74</v>
      </c>
      <c r="BB452">
        <v>0</v>
      </c>
      <c r="BC452">
        <v>0</v>
      </c>
      <c r="BD452">
        <v>0</v>
      </c>
      <c r="BE452">
        <v>10.629300000000001</v>
      </c>
      <c r="BF452">
        <v>0</v>
      </c>
      <c r="BG452">
        <v>0</v>
      </c>
      <c r="BH452">
        <v>2401.88</v>
      </c>
      <c r="BI452">
        <v>5282.57</v>
      </c>
      <c r="BJ452">
        <v>430.11099999999999</v>
      </c>
      <c r="BK452" t="s">
        <v>69</v>
      </c>
      <c r="BL452" t="s">
        <v>69</v>
      </c>
      <c r="BM452" t="s">
        <v>69</v>
      </c>
      <c r="BN452" t="s">
        <v>69</v>
      </c>
      <c r="BO452">
        <v>0</v>
      </c>
      <c r="BP452">
        <v>0</v>
      </c>
      <c r="BQ452">
        <v>3871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3871</v>
      </c>
    </row>
    <row r="453" spans="1:78" x14ac:dyDescent="0.25">
      <c r="A453" t="s">
        <v>3752</v>
      </c>
      <c r="B453" t="s">
        <v>2921</v>
      </c>
      <c r="C453" t="s">
        <v>2922</v>
      </c>
      <c r="D453" t="str">
        <f t="shared" si="6"/>
        <v>Nrs-w16-v07</v>
      </c>
      <c r="E453" t="s">
        <v>66</v>
      </c>
      <c r="F453" t="s">
        <v>98</v>
      </c>
      <c r="G453" t="s">
        <v>99</v>
      </c>
      <c r="H453">
        <v>119982</v>
      </c>
      <c r="I453">
        <v>134.98099999999999</v>
      </c>
      <c r="J453">
        <v>2.25271</v>
      </c>
      <c r="K453">
        <v>0</v>
      </c>
      <c r="L453">
        <v>0</v>
      </c>
      <c r="M453">
        <v>0</v>
      </c>
      <c r="N453">
        <v>0</v>
      </c>
      <c r="O453">
        <v>436.68799999999999</v>
      </c>
      <c r="P453">
        <v>64.471599999999995</v>
      </c>
      <c r="Q453">
        <v>0</v>
      </c>
      <c r="R453">
        <v>783.85199999999998</v>
      </c>
      <c r="S453">
        <v>0</v>
      </c>
      <c r="T453">
        <v>489.755</v>
      </c>
      <c r="U453">
        <v>1912</v>
      </c>
      <c r="V453">
        <v>0</v>
      </c>
      <c r="W453">
        <v>0</v>
      </c>
      <c r="X453">
        <v>0</v>
      </c>
      <c r="Y453">
        <v>9535.5300000000007</v>
      </c>
      <c r="Z453">
        <v>0</v>
      </c>
      <c r="AA453">
        <v>1934.78</v>
      </c>
      <c r="AB453">
        <v>0</v>
      </c>
      <c r="AC453">
        <v>0</v>
      </c>
      <c r="AD453">
        <v>0</v>
      </c>
      <c r="AE453">
        <v>90.743099999999998</v>
      </c>
      <c r="AF453">
        <v>0</v>
      </c>
      <c r="AG453">
        <v>0</v>
      </c>
      <c r="AH453">
        <v>11561.1</v>
      </c>
      <c r="AI453">
        <v>106.279</v>
      </c>
      <c r="AJ453">
        <v>2.6060599999999998</v>
      </c>
      <c r="AK453">
        <v>0</v>
      </c>
      <c r="AL453">
        <v>0</v>
      </c>
      <c r="AM453">
        <v>0</v>
      </c>
      <c r="AN453">
        <v>0</v>
      </c>
      <c r="AO453">
        <v>49.8504</v>
      </c>
      <c r="AP453">
        <v>23.073</v>
      </c>
      <c r="AQ453">
        <v>0</v>
      </c>
      <c r="AR453">
        <v>139.732</v>
      </c>
      <c r="AS453">
        <v>0</v>
      </c>
      <c r="AT453">
        <v>78.151200000000003</v>
      </c>
      <c r="AU453">
        <v>399.69200000000001</v>
      </c>
      <c r="AV453">
        <v>0</v>
      </c>
      <c r="AW453">
        <v>0</v>
      </c>
      <c r="AX453">
        <v>0</v>
      </c>
      <c r="AY453">
        <v>3696.79</v>
      </c>
      <c r="AZ453">
        <v>0</v>
      </c>
      <c r="BA453">
        <v>302.27600000000001</v>
      </c>
      <c r="BB453">
        <v>0</v>
      </c>
      <c r="BC453">
        <v>0</v>
      </c>
      <c r="BD453">
        <v>0</v>
      </c>
      <c r="BE453">
        <v>10.629300000000001</v>
      </c>
      <c r="BF453">
        <v>0</v>
      </c>
      <c r="BG453">
        <v>0</v>
      </c>
      <c r="BH453">
        <v>4009.7</v>
      </c>
      <c r="BI453">
        <v>2234.62</v>
      </c>
      <c r="BJ453">
        <v>348.66699999999997</v>
      </c>
      <c r="BK453" t="s">
        <v>69</v>
      </c>
      <c r="BL453" t="s">
        <v>69</v>
      </c>
      <c r="BM453" t="s">
        <v>69</v>
      </c>
      <c r="BN453" t="s">
        <v>69</v>
      </c>
      <c r="BO453">
        <v>0</v>
      </c>
      <c r="BP453">
        <v>0</v>
      </c>
      <c r="BQ453">
        <v>3138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3138</v>
      </c>
    </row>
    <row r="454" spans="1:78" x14ac:dyDescent="0.25">
      <c r="A454" t="s">
        <v>3752</v>
      </c>
      <c r="B454" t="s">
        <v>2924</v>
      </c>
      <c r="C454" t="s">
        <v>2925</v>
      </c>
      <c r="D454" t="str">
        <f t="shared" si="6"/>
        <v>Nrs-w01-v11</v>
      </c>
      <c r="E454" t="s">
        <v>66</v>
      </c>
      <c r="F454" t="s">
        <v>67</v>
      </c>
      <c r="G454" t="s">
        <v>68</v>
      </c>
      <c r="H454">
        <v>119982</v>
      </c>
      <c r="I454">
        <v>49.2258</v>
      </c>
      <c r="J454">
        <v>0.482018</v>
      </c>
      <c r="K454">
        <v>0</v>
      </c>
      <c r="L454">
        <v>0</v>
      </c>
      <c r="M454">
        <v>0</v>
      </c>
      <c r="N454">
        <v>0</v>
      </c>
      <c r="O454">
        <v>436.68799999999999</v>
      </c>
      <c r="P454">
        <v>40.604999999999997</v>
      </c>
      <c r="Q454">
        <v>0</v>
      </c>
      <c r="R454">
        <v>783.85199999999998</v>
      </c>
      <c r="S454">
        <v>0</v>
      </c>
      <c r="T454">
        <v>450.74900000000002</v>
      </c>
      <c r="U454">
        <v>1761.6</v>
      </c>
      <c r="V454">
        <v>0</v>
      </c>
      <c r="W454">
        <v>0</v>
      </c>
      <c r="X454">
        <v>0</v>
      </c>
      <c r="Y454">
        <v>8938.91</v>
      </c>
      <c r="Z454">
        <v>0</v>
      </c>
      <c r="AA454">
        <v>1943.23</v>
      </c>
      <c r="AB454">
        <v>0</v>
      </c>
      <c r="AC454">
        <v>0</v>
      </c>
      <c r="AD454">
        <v>0</v>
      </c>
      <c r="AE454">
        <v>90.743099999999998</v>
      </c>
      <c r="AF454">
        <v>0</v>
      </c>
      <c r="AG454">
        <v>0</v>
      </c>
      <c r="AH454">
        <v>10972.9</v>
      </c>
      <c r="AI454">
        <v>72.186000000000007</v>
      </c>
      <c r="AJ454">
        <v>1.69299</v>
      </c>
      <c r="AK454">
        <v>0</v>
      </c>
      <c r="AL454">
        <v>0</v>
      </c>
      <c r="AM454">
        <v>0</v>
      </c>
      <c r="AN454">
        <v>0</v>
      </c>
      <c r="AO454">
        <v>49.8504</v>
      </c>
      <c r="AP454">
        <v>16.1431</v>
      </c>
      <c r="AQ454">
        <v>0</v>
      </c>
      <c r="AR454">
        <v>139.732</v>
      </c>
      <c r="AS454">
        <v>0</v>
      </c>
      <c r="AT454">
        <v>71.304599999999994</v>
      </c>
      <c r="AU454">
        <v>350.90899999999999</v>
      </c>
      <c r="AV454">
        <v>0</v>
      </c>
      <c r="AW454">
        <v>0</v>
      </c>
      <c r="AX454">
        <v>0</v>
      </c>
      <c r="AY454">
        <v>3066.81</v>
      </c>
      <c r="AZ454">
        <v>0</v>
      </c>
      <c r="BA454">
        <v>279.17899999999997</v>
      </c>
      <c r="BB454">
        <v>0</v>
      </c>
      <c r="BC454">
        <v>0</v>
      </c>
      <c r="BD454">
        <v>0</v>
      </c>
      <c r="BE454">
        <v>10.629300000000001</v>
      </c>
      <c r="BF454">
        <v>0</v>
      </c>
      <c r="BG454">
        <v>0</v>
      </c>
      <c r="BH454">
        <v>3356.62</v>
      </c>
      <c r="BI454">
        <v>1521.67</v>
      </c>
      <c r="BJ454">
        <v>257.44400000000002</v>
      </c>
      <c r="BK454" t="s">
        <v>69</v>
      </c>
      <c r="BL454" t="s">
        <v>69</v>
      </c>
      <c r="BM454" t="s">
        <v>69</v>
      </c>
      <c r="BN454" t="s">
        <v>69</v>
      </c>
      <c r="BO454">
        <v>0</v>
      </c>
      <c r="BP454">
        <v>0</v>
      </c>
      <c r="BQ454">
        <v>2317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2317</v>
      </c>
    </row>
    <row r="455" spans="1:78" x14ac:dyDescent="0.25">
      <c r="A455" t="s">
        <v>3752</v>
      </c>
      <c r="B455" t="s">
        <v>2926</v>
      </c>
      <c r="C455" t="s">
        <v>2927</v>
      </c>
      <c r="D455" t="str">
        <f t="shared" ref="D455:D518" si="7">LEFT(C455,11)</f>
        <v>Nrs-w02-v11</v>
      </c>
      <c r="E455" t="s">
        <v>66</v>
      </c>
      <c r="F455" t="s">
        <v>70</v>
      </c>
      <c r="G455" t="s">
        <v>71</v>
      </c>
      <c r="H455">
        <v>119982</v>
      </c>
      <c r="I455">
        <v>174.03</v>
      </c>
      <c r="J455">
        <v>3.65801</v>
      </c>
      <c r="K455">
        <v>0</v>
      </c>
      <c r="L455">
        <v>0</v>
      </c>
      <c r="M455">
        <v>0</v>
      </c>
      <c r="N455">
        <v>0</v>
      </c>
      <c r="O455">
        <v>436.68799999999999</v>
      </c>
      <c r="P455">
        <v>83.550299999999993</v>
      </c>
      <c r="Q455">
        <v>0</v>
      </c>
      <c r="R455">
        <v>783.85199999999998</v>
      </c>
      <c r="S455">
        <v>0</v>
      </c>
      <c r="T455">
        <v>450.74900000000002</v>
      </c>
      <c r="U455">
        <v>1932.53</v>
      </c>
      <c r="V455">
        <v>0</v>
      </c>
      <c r="W455">
        <v>0</v>
      </c>
      <c r="X455">
        <v>0</v>
      </c>
      <c r="Y455">
        <v>6916.81</v>
      </c>
      <c r="Z455">
        <v>0</v>
      </c>
      <c r="AA455">
        <v>1806.94</v>
      </c>
      <c r="AB455">
        <v>0</v>
      </c>
      <c r="AC455">
        <v>0</v>
      </c>
      <c r="AD455">
        <v>0</v>
      </c>
      <c r="AE455">
        <v>90.743099999999998</v>
      </c>
      <c r="AF455">
        <v>0</v>
      </c>
      <c r="AG455">
        <v>0</v>
      </c>
      <c r="AH455">
        <v>8814.49</v>
      </c>
      <c r="AI455">
        <v>169.83600000000001</v>
      </c>
      <c r="AJ455">
        <v>7.7683799999999996</v>
      </c>
      <c r="AK455">
        <v>0</v>
      </c>
      <c r="AL455">
        <v>0</v>
      </c>
      <c r="AM455">
        <v>0</v>
      </c>
      <c r="AN455">
        <v>0</v>
      </c>
      <c r="AO455">
        <v>49.8504</v>
      </c>
      <c r="AP455">
        <v>34.241399999999999</v>
      </c>
      <c r="AQ455">
        <v>0</v>
      </c>
      <c r="AR455">
        <v>139.732</v>
      </c>
      <c r="AS455">
        <v>0</v>
      </c>
      <c r="AT455">
        <v>71.304599999999994</v>
      </c>
      <c r="AU455">
        <v>472.733</v>
      </c>
      <c r="AV455">
        <v>0</v>
      </c>
      <c r="AW455">
        <v>0</v>
      </c>
      <c r="AX455">
        <v>0</v>
      </c>
      <c r="AY455">
        <v>3018.68</v>
      </c>
      <c r="AZ455">
        <v>0</v>
      </c>
      <c r="BA455">
        <v>274.10000000000002</v>
      </c>
      <c r="BB455">
        <v>0</v>
      </c>
      <c r="BC455">
        <v>0</v>
      </c>
      <c r="BD455">
        <v>0</v>
      </c>
      <c r="BE455">
        <v>10.629300000000001</v>
      </c>
      <c r="BF455">
        <v>0</v>
      </c>
      <c r="BG455">
        <v>0</v>
      </c>
      <c r="BH455">
        <v>3303.41</v>
      </c>
      <c r="BI455">
        <v>3384.62</v>
      </c>
      <c r="BJ455">
        <v>316.33300000000003</v>
      </c>
      <c r="BK455" t="s">
        <v>69</v>
      </c>
      <c r="BL455" t="s">
        <v>69</v>
      </c>
      <c r="BM455" t="s">
        <v>69</v>
      </c>
      <c r="BN455" t="s">
        <v>69</v>
      </c>
      <c r="BO455">
        <v>0</v>
      </c>
      <c r="BP455">
        <v>0</v>
      </c>
      <c r="BQ455">
        <v>2847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2847</v>
      </c>
    </row>
    <row r="456" spans="1:78" x14ac:dyDescent="0.25">
      <c r="A456" t="s">
        <v>3753</v>
      </c>
      <c r="B456" t="s">
        <v>2928</v>
      </c>
      <c r="C456" t="s">
        <v>2929</v>
      </c>
      <c r="D456" t="str">
        <f t="shared" si="7"/>
        <v>Nrs-w03-v11</v>
      </c>
      <c r="E456" t="s">
        <v>66</v>
      </c>
      <c r="F456" t="s">
        <v>72</v>
      </c>
      <c r="G456" t="s">
        <v>73</v>
      </c>
      <c r="H456">
        <v>119982</v>
      </c>
      <c r="I456">
        <v>105.27</v>
      </c>
      <c r="J456">
        <v>1.77565</v>
      </c>
      <c r="K456">
        <v>0</v>
      </c>
      <c r="L456">
        <v>0</v>
      </c>
      <c r="M456">
        <v>0</v>
      </c>
      <c r="N456">
        <v>0</v>
      </c>
      <c r="O456">
        <v>436.68799999999999</v>
      </c>
      <c r="P456">
        <v>59.196399999999997</v>
      </c>
      <c r="Q456">
        <v>0</v>
      </c>
      <c r="R456">
        <v>783.85199999999998</v>
      </c>
      <c r="S456">
        <v>0</v>
      </c>
      <c r="T456">
        <v>450.74900000000002</v>
      </c>
      <c r="U456">
        <v>1837.53</v>
      </c>
      <c r="V456">
        <v>0</v>
      </c>
      <c r="W456">
        <v>0</v>
      </c>
      <c r="X456">
        <v>0</v>
      </c>
      <c r="Y456">
        <v>6329.3</v>
      </c>
      <c r="Z456">
        <v>0</v>
      </c>
      <c r="AA456">
        <v>1812.43</v>
      </c>
      <c r="AB456">
        <v>0</v>
      </c>
      <c r="AC456">
        <v>0</v>
      </c>
      <c r="AD456">
        <v>0</v>
      </c>
      <c r="AE456">
        <v>90.743099999999998</v>
      </c>
      <c r="AF456">
        <v>0</v>
      </c>
      <c r="AG456">
        <v>0</v>
      </c>
      <c r="AH456">
        <v>8232.4699999999993</v>
      </c>
      <c r="AI456">
        <v>103.68300000000001</v>
      </c>
      <c r="AJ456">
        <v>2.7433399999999999</v>
      </c>
      <c r="AK456">
        <v>0</v>
      </c>
      <c r="AL456">
        <v>0</v>
      </c>
      <c r="AM456">
        <v>0</v>
      </c>
      <c r="AN456">
        <v>0</v>
      </c>
      <c r="AO456">
        <v>49.8504</v>
      </c>
      <c r="AP456">
        <v>22.525200000000002</v>
      </c>
      <c r="AQ456">
        <v>0</v>
      </c>
      <c r="AR456">
        <v>139.732</v>
      </c>
      <c r="AS456">
        <v>0</v>
      </c>
      <c r="AT456">
        <v>71.304599999999994</v>
      </c>
      <c r="AU456">
        <v>389.839</v>
      </c>
      <c r="AV456">
        <v>0</v>
      </c>
      <c r="AW456">
        <v>0</v>
      </c>
      <c r="AX456">
        <v>0</v>
      </c>
      <c r="AY456">
        <v>2852.78</v>
      </c>
      <c r="AZ456">
        <v>0</v>
      </c>
      <c r="BA456">
        <v>324.017</v>
      </c>
      <c r="BB456">
        <v>0</v>
      </c>
      <c r="BC456">
        <v>0</v>
      </c>
      <c r="BD456">
        <v>0</v>
      </c>
      <c r="BE456">
        <v>14.113799999999999</v>
      </c>
      <c r="BF456">
        <v>0</v>
      </c>
      <c r="BG456">
        <v>0</v>
      </c>
      <c r="BH456">
        <v>3190.91</v>
      </c>
      <c r="BI456">
        <v>2172.61</v>
      </c>
      <c r="BJ456">
        <v>281.11099999999999</v>
      </c>
      <c r="BK456" t="s">
        <v>69</v>
      </c>
      <c r="BL456" t="s">
        <v>69</v>
      </c>
      <c r="BM456" t="s">
        <v>69</v>
      </c>
      <c r="BN456" t="s">
        <v>69</v>
      </c>
      <c r="BO456">
        <v>0</v>
      </c>
      <c r="BP456">
        <v>0</v>
      </c>
      <c r="BQ456">
        <v>2530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2530</v>
      </c>
    </row>
    <row r="457" spans="1:78" x14ac:dyDescent="0.25">
      <c r="A457" t="s">
        <v>3753</v>
      </c>
      <c r="B457" t="s">
        <v>2930</v>
      </c>
      <c r="C457" t="s">
        <v>2931</v>
      </c>
      <c r="D457" t="str">
        <f t="shared" si="7"/>
        <v>Nrs-w04-v11</v>
      </c>
      <c r="E457" t="s">
        <v>66</v>
      </c>
      <c r="F457" t="s">
        <v>74</v>
      </c>
      <c r="G457" t="s">
        <v>75</v>
      </c>
      <c r="H457">
        <v>119982</v>
      </c>
      <c r="I457">
        <v>192.696</v>
      </c>
      <c r="J457">
        <v>4.1092000000000004</v>
      </c>
      <c r="K457">
        <v>0</v>
      </c>
      <c r="L457">
        <v>0</v>
      </c>
      <c r="M457">
        <v>0</v>
      </c>
      <c r="N457">
        <v>0</v>
      </c>
      <c r="O457">
        <v>436.68799999999999</v>
      </c>
      <c r="P457">
        <v>89.432599999999994</v>
      </c>
      <c r="Q457">
        <v>0</v>
      </c>
      <c r="R457">
        <v>783.85199999999998</v>
      </c>
      <c r="S457">
        <v>0</v>
      </c>
      <c r="T457">
        <v>450.74900000000002</v>
      </c>
      <c r="U457">
        <v>1957.53</v>
      </c>
      <c r="V457">
        <v>0</v>
      </c>
      <c r="W457">
        <v>0</v>
      </c>
      <c r="X457">
        <v>0</v>
      </c>
      <c r="Y457">
        <v>6173.71</v>
      </c>
      <c r="Z457">
        <v>0</v>
      </c>
      <c r="AA457">
        <v>1755.49</v>
      </c>
      <c r="AB457">
        <v>0</v>
      </c>
      <c r="AC457">
        <v>0</v>
      </c>
      <c r="AD457">
        <v>0</v>
      </c>
      <c r="AE457">
        <v>90.743099999999998</v>
      </c>
      <c r="AF457">
        <v>0</v>
      </c>
      <c r="AG457">
        <v>0</v>
      </c>
      <c r="AH457">
        <v>8019.94</v>
      </c>
      <c r="AI457">
        <v>146.84299999999999</v>
      </c>
      <c r="AJ457">
        <v>4.2553599999999996</v>
      </c>
      <c r="AK457">
        <v>0</v>
      </c>
      <c r="AL457">
        <v>0</v>
      </c>
      <c r="AM457">
        <v>0</v>
      </c>
      <c r="AN457">
        <v>0</v>
      </c>
      <c r="AO457">
        <v>49.8504</v>
      </c>
      <c r="AP457">
        <v>30.590499999999999</v>
      </c>
      <c r="AQ457">
        <v>0</v>
      </c>
      <c r="AR457">
        <v>139.732</v>
      </c>
      <c r="AS457">
        <v>0</v>
      </c>
      <c r="AT457">
        <v>71.304599999999994</v>
      </c>
      <c r="AU457">
        <v>442.57600000000002</v>
      </c>
      <c r="AV457">
        <v>0</v>
      </c>
      <c r="AW457">
        <v>0</v>
      </c>
      <c r="AX457">
        <v>0</v>
      </c>
      <c r="AY457">
        <v>4185.53</v>
      </c>
      <c r="AZ457">
        <v>0</v>
      </c>
      <c r="BA457">
        <v>98.407700000000006</v>
      </c>
      <c r="BB457">
        <v>0</v>
      </c>
      <c r="BC457">
        <v>0</v>
      </c>
      <c r="BD457">
        <v>0</v>
      </c>
      <c r="BE457">
        <v>1.75983</v>
      </c>
      <c r="BF457">
        <v>0</v>
      </c>
      <c r="BG457">
        <v>0</v>
      </c>
      <c r="BH457">
        <v>4285.7</v>
      </c>
      <c r="BI457">
        <v>3000.88</v>
      </c>
      <c r="BJ457">
        <v>350.44400000000002</v>
      </c>
      <c r="BK457" t="s">
        <v>69</v>
      </c>
      <c r="BL457" t="s">
        <v>69</v>
      </c>
      <c r="BM457" t="s">
        <v>69</v>
      </c>
      <c r="BN457" t="s">
        <v>69</v>
      </c>
      <c r="BO457">
        <v>0</v>
      </c>
      <c r="BP457">
        <v>0</v>
      </c>
      <c r="BQ457">
        <v>3154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3154</v>
      </c>
    </row>
    <row r="458" spans="1:78" x14ac:dyDescent="0.25">
      <c r="A458" t="s">
        <v>3753</v>
      </c>
      <c r="B458" t="s">
        <v>2932</v>
      </c>
      <c r="C458" t="s">
        <v>2933</v>
      </c>
      <c r="D458" t="str">
        <f t="shared" si="7"/>
        <v>Nrs-w05-v11</v>
      </c>
      <c r="E458" t="s">
        <v>66</v>
      </c>
      <c r="F458" t="s">
        <v>76</v>
      </c>
      <c r="G458" t="s">
        <v>77</v>
      </c>
      <c r="H458">
        <v>119982</v>
      </c>
      <c r="I458">
        <v>100.411</v>
      </c>
      <c r="J458">
        <v>1.7563500000000001</v>
      </c>
      <c r="K458">
        <v>0</v>
      </c>
      <c r="L458">
        <v>0</v>
      </c>
      <c r="M458">
        <v>0</v>
      </c>
      <c r="N458">
        <v>0</v>
      </c>
      <c r="O458">
        <v>436.68799999999999</v>
      </c>
      <c r="P458">
        <v>55.270899999999997</v>
      </c>
      <c r="Q458">
        <v>0</v>
      </c>
      <c r="R458">
        <v>783.85199999999998</v>
      </c>
      <c r="S458">
        <v>0</v>
      </c>
      <c r="T458">
        <v>450.74900000000002</v>
      </c>
      <c r="U458">
        <v>1828.73</v>
      </c>
      <c r="V458">
        <v>0</v>
      </c>
      <c r="W458">
        <v>0</v>
      </c>
      <c r="X458">
        <v>0</v>
      </c>
      <c r="Y458">
        <v>7237.35</v>
      </c>
      <c r="Z458">
        <v>0</v>
      </c>
      <c r="AA458">
        <v>1840.56</v>
      </c>
      <c r="AB458">
        <v>0</v>
      </c>
      <c r="AC458">
        <v>0</v>
      </c>
      <c r="AD458">
        <v>0</v>
      </c>
      <c r="AE458">
        <v>90.743099999999998</v>
      </c>
      <c r="AF458">
        <v>0</v>
      </c>
      <c r="AG458">
        <v>0</v>
      </c>
      <c r="AH458">
        <v>9168.66</v>
      </c>
      <c r="AI458">
        <v>87.735900000000001</v>
      </c>
      <c r="AJ458">
        <v>1.9669300000000001</v>
      </c>
      <c r="AK458">
        <v>0</v>
      </c>
      <c r="AL458">
        <v>0</v>
      </c>
      <c r="AM458">
        <v>0</v>
      </c>
      <c r="AN458">
        <v>0</v>
      </c>
      <c r="AO458">
        <v>49.8504</v>
      </c>
      <c r="AP458">
        <v>20.399899999999999</v>
      </c>
      <c r="AQ458">
        <v>0</v>
      </c>
      <c r="AR458">
        <v>139.732</v>
      </c>
      <c r="AS458">
        <v>0</v>
      </c>
      <c r="AT458">
        <v>71.304599999999994</v>
      </c>
      <c r="AU458">
        <v>370.99</v>
      </c>
      <c r="AV458">
        <v>0</v>
      </c>
      <c r="AW458">
        <v>0</v>
      </c>
      <c r="AX458">
        <v>0</v>
      </c>
      <c r="AY458">
        <v>3216.96</v>
      </c>
      <c r="AZ458">
        <v>0</v>
      </c>
      <c r="BA458">
        <v>115.834</v>
      </c>
      <c r="BB458">
        <v>0</v>
      </c>
      <c r="BC458">
        <v>0</v>
      </c>
      <c r="BD458">
        <v>0</v>
      </c>
      <c r="BE458">
        <v>1.75983</v>
      </c>
      <c r="BF458">
        <v>0</v>
      </c>
      <c r="BG458">
        <v>0</v>
      </c>
      <c r="BH458">
        <v>3334.55</v>
      </c>
      <c r="BI458">
        <v>1983.8</v>
      </c>
      <c r="BJ458">
        <v>287.33300000000003</v>
      </c>
      <c r="BK458" t="s">
        <v>69</v>
      </c>
      <c r="BL458" t="s">
        <v>69</v>
      </c>
      <c r="BM458" t="s">
        <v>69</v>
      </c>
      <c r="BN458" t="s">
        <v>69</v>
      </c>
      <c r="BO458">
        <v>0</v>
      </c>
      <c r="BP458">
        <v>0</v>
      </c>
      <c r="BQ458">
        <v>2586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2586</v>
      </c>
    </row>
    <row r="459" spans="1:78" x14ac:dyDescent="0.25">
      <c r="A459" t="s">
        <v>3753</v>
      </c>
      <c r="B459" t="s">
        <v>2934</v>
      </c>
      <c r="C459" t="s">
        <v>2935</v>
      </c>
      <c r="D459" t="str">
        <f t="shared" si="7"/>
        <v>Nrs-w06-v11</v>
      </c>
      <c r="E459" t="s">
        <v>66</v>
      </c>
      <c r="F459" t="s">
        <v>78</v>
      </c>
      <c r="G459" t="s">
        <v>79</v>
      </c>
      <c r="H459">
        <v>119982</v>
      </c>
      <c r="I459">
        <v>208.82599999999999</v>
      </c>
      <c r="J459">
        <v>4.8227000000000002</v>
      </c>
      <c r="K459">
        <v>0</v>
      </c>
      <c r="L459">
        <v>0</v>
      </c>
      <c r="M459">
        <v>0</v>
      </c>
      <c r="N459">
        <v>0</v>
      </c>
      <c r="O459">
        <v>436.68799999999999</v>
      </c>
      <c r="P459">
        <v>93.615600000000001</v>
      </c>
      <c r="Q459">
        <v>0</v>
      </c>
      <c r="R459">
        <v>783.85199999999998</v>
      </c>
      <c r="S459">
        <v>0</v>
      </c>
      <c r="T459">
        <v>450.74900000000002</v>
      </c>
      <c r="U459">
        <v>1978.55</v>
      </c>
      <c r="V459">
        <v>0</v>
      </c>
      <c r="W459">
        <v>0</v>
      </c>
      <c r="X459">
        <v>0</v>
      </c>
      <c r="Y459">
        <v>4663.54</v>
      </c>
      <c r="Z459">
        <v>0</v>
      </c>
      <c r="AA459">
        <v>1704.03</v>
      </c>
      <c r="AB459">
        <v>0</v>
      </c>
      <c r="AC459">
        <v>0</v>
      </c>
      <c r="AD459">
        <v>0</v>
      </c>
      <c r="AE459">
        <v>90.743099999999998</v>
      </c>
      <c r="AF459">
        <v>0</v>
      </c>
      <c r="AG459">
        <v>0</v>
      </c>
      <c r="AH459">
        <v>6458.31</v>
      </c>
      <c r="AI459">
        <v>142.19399999999999</v>
      </c>
      <c r="AJ459">
        <v>3.5645199999999999</v>
      </c>
      <c r="AK459">
        <v>0</v>
      </c>
      <c r="AL459">
        <v>0</v>
      </c>
      <c r="AM459">
        <v>0</v>
      </c>
      <c r="AN459">
        <v>0</v>
      </c>
      <c r="AO459">
        <v>49.8504</v>
      </c>
      <c r="AP459">
        <v>29.0764</v>
      </c>
      <c r="AQ459">
        <v>0</v>
      </c>
      <c r="AR459">
        <v>139.732</v>
      </c>
      <c r="AS459">
        <v>0</v>
      </c>
      <c r="AT459">
        <v>71.304599999999994</v>
      </c>
      <c r="AU459">
        <v>435.72199999999998</v>
      </c>
      <c r="AV459">
        <v>0</v>
      </c>
      <c r="AW459">
        <v>0</v>
      </c>
      <c r="AX459">
        <v>0</v>
      </c>
      <c r="AY459">
        <v>3472.62</v>
      </c>
      <c r="AZ459">
        <v>0</v>
      </c>
      <c r="BA459">
        <v>96.1404</v>
      </c>
      <c r="BB459">
        <v>0</v>
      </c>
      <c r="BC459">
        <v>0</v>
      </c>
      <c r="BD459">
        <v>0</v>
      </c>
      <c r="BE459">
        <v>1.75983</v>
      </c>
      <c r="BF459">
        <v>0</v>
      </c>
      <c r="BG459">
        <v>0</v>
      </c>
      <c r="BH459">
        <v>3570.52</v>
      </c>
      <c r="BI459">
        <v>2904.19</v>
      </c>
      <c r="BJ459">
        <v>341.22199999999998</v>
      </c>
      <c r="BK459" t="s">
        <v>69</v>
      </c>
      <c r="BL459" t="s">
        <v>69</v>
      </c>
      <c r="BM459" t="s">
        <v>69</v>
      </c>
      <c r="BN459" t="s">
        <v>69</v>
      </c>
      <c r="BO459">
        <v>0</v>
      </c>
      <c r="BP459">
        <v>0</v>
      </c>
      <c r="BQ459">
        <v>3071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3071</v>
      </c>
    </row>
    <row r="460" spans="1:78" x14ac:dyDescent="0.25">
      <c r="A460" t="s">
        <v>3753</v>
      </c>
      <c r="B460" t="s">
        <v>2937</v>
      </c>
      <c r="C460" t="s">
        <v>2938</v>
      </c>
      <c r="D460" t="str">
        <f t="shared" si="7"/>
        <v>Nrs-w07-v11</v>
      </c>
      <c r="E460" t="s">
        <v>66</v>
      </c>
      <c r="F460" t="s">
        <v>80</v>
      </c>
      <c r="G460" t="s">
        <v>81</v>
      </c>
      <c r="H460">
        <v>119982</v>
      </c>
      <c r="I460">
        <v>187.98400000000001</v>
      </c>
      <c r="J460">
        <v>4.2135600000000002</v>
      </c>
      <c r="K460">
        <v>0</v>
      </c>
      <c r="L460">
        <v>0</v>
      </c>
      <c r="M460">
        <v>0</v>
      </c>
      <c r="N460">
        <v>0</v>
      </c>
      <c r="O460">
        <v>436.68799999999999</v>
      </c>
      <c r="P460">
        <v>82.932199999999995</v>
      </c>
      <c r="Q460">
        <v>0</v>
      </c>
      <c r="R460">
        <v>783.85199999999998</v>
      </c>
      <c r="S460">
        <v>0</v>
      </c>
      <c r="T460">
        <v>450.74900000000002</v>
      </c>
      <c r="U460">
        <v>1946.42</v>
      </c>
      <c r="V460">
        <v>0</v>
      </c>
      <c r="W460">
        <v>0</v>
      </c>
      <c r="X460">
        <v>0</v>
      </c>
      <c r="Y460">
        <v>3305.72</v>
      </c>
      <c r="Z460">
        <v>0</v>
      </c>
      <c r="AA460">
        <v>1686.11</v>
      </c>
      <c r="AB460">
        <v>0</v>
      </c>
      <c r="AC460">
        <v>0</v>
      </c>
      <c r="AD460">
        <v>0</v>
      </c>
      <c r="AE460">
        <v>90.743099999999998</v>
      </c>
      <c r="AF460">
        <v>0</v>
      </c>
      <c r="AG460">
        <v>0</v>
      </c>
      <c r="AH460">
        <v>5082.57</v>
      </c>
      <c r="AI460">
        <v>110.94799999999999</v>
      </c>
      <c r="AJ460">
        <v>3.28878</v>
      </c>
      <c r="AK460">
        <v>0</v>
      </c>
      <c r="AL460">
        <v>0</v>
      </c>
      <c r="AM460">
        <v>0</v>
      </c>
      <c r="AN460">
        <v>0</v>
      </c>
      <c r="AO460">
        <v>49.8504</v>
      </c>
      <c r="AP460">
        <v>24.866700000000002</v>
      </c>
      <c r="AQ460">
        <v>0</v>
      </c>
      <c r="AR460">
        <v>139.732</v>
      </c>
      <c r="AS460">
        <v>0</v>
      </c>
      <c r="AT460">
        <v>71.304599999999994</v>
      </c>
      <c r="AU460">
        <v>399.99</v>
      </c>
      <c r="AV460">
        <v>0</v>
      </c>
      <c r="AW460">
        <v>0</v>
      </c>
      <c r="AX460">
        <v>0</v>
      </c>
      <c r="AY460">
        <v>2173.36</v>
      </c>
      <c r="AZ460">
        <v>0</v>
      </c>
      <c r="BA460">
        <v>103.85899999999999</v>
      </c>
      <c r="BB460">
        <v>0</v>
      </c>
      <c r="BC460">
        <v>0</v>
      </c>
      <c r="BD460">
        <v>0</v>
      </c>
      <c r="BE460">
        <v>1.75983</v>
      </c>
      <c r="BF460">
        <v>0</v>
      </c>
      <c r="BG460">
        <v>0</v>
      </c>
      <c r="BH460">
        <v>2278.9699999999998</v>
      </c>
      <c r="BI460">
        <v>2434.36</v>
      </c>
      <c r="BJ460">
        <v>333.55599999999998</v>
      </c>
      <c r="BK460" t="s">
        <v>69</v>
      </c>
      <c r="BL460" t="s">
        <v>69</v>
      </c>
      <c r="BM460" t="s">
        <v>69</v>
      </c>
      <c r="BN460" t="s">
        <v>69</v>
      </c>
      <c r="BO460">
        <v>0</v>
      </c>
      <c r="BP460">
        <v>0</v>
      </c>
      <c r="BQ460">
        <v>3002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3002</v>
      </c>
    </row>
    <row r="461" spans="1:78" x14ac:dyDescent="0.25">
      <c r="A461" t="s">
        <v>3753</v>
      </c>
      <c r="B461" t="s">
        <v>2939</v>
      </c>
      <c r="C461" t="s">
        <v>2940</v>
      </c>
      <c r="D461" t="str">
        <f t="shared" si="7"/>
        <v>Nrs-w08-v11</v>
      </c>
      <c r="E461" t="s">
        <v>66</v>
      </c>
      <c r="F461" t="s">
        <v>82</v>
      </c>
      <c r="G461" t="s">
        <v>83</v>
      </c>
      <c r="H461">
        <v>119982</v>
      </c>
      <c r="I461">
        <v>249.60400000000001</v>
      </c>
      <c r="J461">
        <v>5.9511200000000004</v>
      </c>
      <c r="K461">
        <v>0</v>
      </c>
      <c r="L461">
        <v>0</v>
      </c>
      <c r="M461">
        <v>0</v>
      </c>
      <c r="N461">
        <v>0</v>
      </c>
      <c r="O461">
        <v>436.68799999999999</v>
      </c>
      <c r="P461">
        <v>104.423</v>
      </c>
      <c r="Q461">
        <v>0</v>
      </c>
      <c r="R461">
        <v>783.85199999999998</v>
      </c>
      <c r="S461">
        <v>0</v>
      </c>
      <c r="T461">
        <v>450.74900000000002</v>
      </c>
      <c r="U461">
        <v>2031.26</v>
      </c>
      <c r="V461">
        <v>0</v>
      </c>
      <c r="W461">
        <v>0</v>
      </c>
      <c r="X461">
        <v>0</v>
      </c>
      <c r="Y461">
        <v>3986.56</v>
      </c>
      <c r="Z461">
        <v>0</v>
      </c>
      <c r="AA461">
        <v>1658.73</v>
      </c>
      <c r="AB461">
        <v>0</v>
      </c>
      <c r="AC461">
        <v>0</v>
      </c>
      <c r="AD461">
        <v>0</v>
      </c>
      <c r="AE461">
        <v>90.743099999999998</v>
      </c>
      <c r="AF461">
        <v>0</v>
      </c>
      <c r="AG461">
        <v>0</v>
      </c>
      <c r="AH461">
        <v>5736.03</v>
      </c>
      <c r="AI461">
        <v>149.96100000000001</v>
      </c>
      <c r="AJ461">
        <v>6.11463</v>
      </c>
      <c r="AK461">
        <v>0</v>
      </c>
      <c r="AL461">
        <v>0</v>
      </c>
      <c r="AM461">
        <v>0</v>
      </c>
      <c r="AN461">
        <v>0</v>
      </c>
      <c r="AO461">
        <v>49.8504</v>
      </c>
      <c r="AP461">
        <v>32.884</v>
      </c>
      <c r="AQ461">
        <v>0</v>
      </c>
      <c r="AR461">
        <v>139.732</v>
      </c>
      <c r="AS461">
        <v>0</v>
      </c>
      <c r="AT461">
        <v>71.304599999999994</v>
      </c>
      <c r="AU461">
        <v>449.84699999999998</v>
      </c>
      <c r="AV461">
        <v>0</v>
      </c>
      <c r="AW461">
        <v>0</v>
      </c>
      <c r="AX461">
        <v>0</v>
      </c>
      <c r="AY461">
        <v>2626.82</v>
      </c>
      <c r="AZ461">
        <v>0</v>
      </c>
      <c r="BA461">
        <v>243.86799999999999</v>
      </c>
      <c r="BB461">
        <v>0</v>
      </c>
      <c r="BC461">
        <v>0</v>
      </c>
      <c r="BD461">
        <v>0</v>
      </c>
      <c r="BE461">
        <v>10.629300000000001</v>
      </c>
      <c r="BF461">
        <v>0</v>
      </c>
      <c r="BG461">
        <v>0</v>
      </c>
      <c r="BH461">
        <v>2881.32</v>
      </c>
      <c r="BI461">
        <v>3207.2</v>
      </c>
      <c r="BJ461">
        <v>380.11099999999999</v>
      </c>
      <c r="BK461" t="s">
        <v>69</v>
      </c>
      <c r="BL461" t="s">
        <v>69</v>
      </c>
      <c r="BM461" t="s">
        <v>69</v>
      </c>
      <c r="BN461" t="s">
        <v>69</v>
      </c>
      <c r="BO461">
        <v>0</v>
      </c>
      <c r="BP461">
        <v>0</v>
      </c>
      <c r="BQ461">
        <v>3421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3421</v>
      </c>
    </row>
    <row r="462" spans="1:78" x14ac:dyDescent="0.25">
      <c r="A462" t="s">
        <v>3754</v>
      </c>
      <c r="B462" t="s">
        <v>2941</v>
      </c>
      <c r="C462" t="s">
        <v>2942</v>
      </c>
      <c r="D462" t="str">
        <f t="shared" si="7"/>
        <v>Nrs-w09-v11</v>
      </c>
      <c r="E462" t="s">
        <v>66</v>
      </c>
      <c r="F462" t="s">
        <v>84</v>
      </c>
      <c r="G462" t="s">
        <v>85</v>
      </c>
      <c r="H462">
        <v>119982</v>
      </c>
      <c r="I462">
        <v>304.83100000000002</v>
      </c>
      <c r="J462">
        <v>7.5926799999999997</v>
      </c>
      <c r="K462">
        <v>0</v>
      </c>
      <c r="L462">
        <v>0</v>
      </c>
      <c r="M462">
        <v>0</v>
      </c>
      <c r="N462">
        <v>0</v>
      </c>
      <c r="O462">
        <v>436.68799999999999</v>
      </c>
      <c r="P462">
        <v>135.16200000000001</v>
      </c>
      <c r="Q462">
        <v>0</v>
      </c>
      <c r="R462">
        <v>783.85199999999998</v>
      </c>
      <c r="S462">
        <v>0</v>
      </c>
      <c r="T462">
        <v>450.74900000000002</v>
      </c>
      <c r="U462">
        <v>2118.87</v>
      </c>
      <c r="V462">
        <v>0</v>
      </c>
      <c r="W462">
        <v>0</v>
      </c>
      <c r="X462">
        <v>0</v>
      </c>
      <c r="Y462">
        <v>4022.41</v>
      </c>
      <c r="Z462">
        <v>0</v>
      </c>
      <c r="AA462">
        <v>1656.79</v>
      </c>
      <c r="AB462">
        <v>0</v>
      </c>
      <c r="AC462">
        <v>0</v>
      </c>
      <c r="AD462">
        <v>0</v>
      </c>
      <c r="AE462">
        <v>90.743099999999998</v>
      </c>
      <c r="AF462">
        <v>0</v>
      </c>
      <c r="AG462">
        <v>0</v>
      </c>
      <c r="AH462">
        <v>5769.94</v>
      </c>
      <c r="AI462">
        <v>219.18799999999999</v>
      </c>
      <c r="AJ462">
        <v>14.383699999999999</v>
      </c>
      <c r="AK462">
        <v>0</v>
      </c>
      <c r="AL462">
        <v>0</v>
      </c>
      <c r="AM462">
        <v>0</v>
      </c>
      <c r="AN462">
        <v>0</v>
      </c>
      <c r="AO462">
        <v>49.8504</v>
      </c>
      <c r="AP462">
        <v>43.283200000000001</v>
      </c>
      <c r="AQ462">
        <v>0</v>
      </c>
      <c r="AR462">
        <v>139.732</v>
      </c>
      <c r="AS462">
        <v>0</v>
      </c>
      <c r="AT462">
        <v>71.304599999999994</v>
      </c>
      <c r="AU462">
        <v>537.74199999999996</v>
      </c>
      <c r="AV462">
        <v>0</v>
      </c>
      <c r="AW462">
        <v>0</v>
      </c>
      <c r="AX462">
        <v>0</v>
      </c>
      <c r="AY462">
        <v>2481.2800000000002</v>
      </c>
      <c r="AZ462">
        <v>0</v>
      </c>
      <c r="BA462">
        <v>244.14699999999999</v>
      </c>
      <c r="BB462">
        <v>0</v>
      </c>
      <c r="BC462">
        <v>0</v>
      </c>
      <c r="BD462">
        <v>0</v>
      </c>
      <c r="BE462">
        <v>10.629300000000001</v>
      </c>
      <c r="BF462">
        <v>0</v>
      </c>
      <c r="BG462">
        <v>0</v>
      </c>
      <c r="BH462">
        <v>2736.05</v>
      </c>
      <c r="BI462">
        <v>4253.96</v>
      </c>
      <c r="BJ462">
        <v>423.11099999999999</v>
      </c>
      <c r="BK462" t="s">
        <v>69</v>
      </c>
      <c r="BL462" t="s">
        <v>69</v>
      </c>
      <c r="BM462" t="s">
        <v>69</v>
      </c>
      <c r="BN462" t="s">
        <v>69</v>
      </c>
      <c r="BO462">
        <v>0</v>
      </c>
      <c r="BP462">
        <v>0</v>
      </c>
      <c r="BQ462">
        <v>3808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3808</v>
      </c>
    </row>
    <row r="463" spans="1:78" x14ac:dyDescent="0.25">
      <c r="A463" t="s">
        <v>3754</v>
      </c>
      <c r="B463" t="s">
        <v>2943</v>
      </c>
      <c r="C463" t="s">
        <v>2944</v>
      </c>
      <c r="D463" t="str">
        <f t="shared" si="7"/>
        <v>Nrs-w10-v11</v>
      </c>
      <c r="E463" t="s">
        <v>66</v>
      </c>
      <c r="F463" t="s">
        <v>86</v>
      </c>
      <c r="G463" t="s">
        <v>87</v>
      </c>
      <c r="H463">
        <v>119982</v>
      </c>
      <c r="I463">
        <v>293.97199999999998</v>
      </c>
      <c r="J463">
        <v>7.14194</v>
      </c>
      <c r="K463">
        <v>0</v>
      </c>
      <c r="L463">
        <v>0</v>
      </c>
      <c r="M463">
        <v>0</v>
      </c>
      <c r="N463">
        <v>0</v>
      </c>
      <c r="O463">
        <v>436.68799999999999</v>
      </c>
      <c r="P463">
        <v>118.64700000000001</v>
      </c>
      <c r="Q463">
        <v>0</v>
      </c>
      <c r="R463">
        <v>783.85199999999998</v>
      </c>
      <c r="S463">
        <v>0</v>
      </c>
      <c r="T463">
        <v>450.74900000000002</v>
      </c>
      <c r="U463">
        <v>2091.0500000000002</v>
      </c>
      <c r="V463">
        <v>0</v>
      </c>
      <c r="W463">
        <v>0</v>
      </c>
      <c r="X463">
        <v>0</v>
      </c>
      <c r="Y463">
        <v>4347.57</v>
      </c>
      <c r="Z463">
        <v>0</v>
      </c>
      <c r="AA463">
        <v>1649.1</v>
      </c>
      <c r="AB463">
        <v>0</v>
      </c>
      <c r="AC463">
        <v>0</v>
      </c>
      <c r="AD463">
        <v>0</v>
      </c>
      <c r="AE463">
        <v>90.743099999999998</v>
      </c>
      <c r="AF463">
        <v>0</v>
      </c>
      <c r="AG463">
        <v>0</v>
      </c>
      <c r="AH463">
        <v>6087.41</v>
      </c>
      <c r="AI463">
        <v>192.63900000000001</v>
      </c>
      <c r="AJ463">
        <v>8.4458199999999994</v>
      </c>
      <c r="AK463">
        <v>0</v>
      </c>
      <c r="AL463">
        <v>0</v>
      </c>
      <c r="AM463">
        <v>0</v>
      </c>
      <c r="AN463">
        <v>0</v>
      </c>
      <c r="AO463">
        <v>49.8504</v>
      </c>
      <c r="AP463">
        <v>36.247799999999998</v>
      </c>
      <c r="AQ463">
        <v>0</v>
      </c>
      <c r="AR463">
        <v>139.732</v>
      </c>
      <c r="AS463">
        <v>0</v>
      </c>
      <c r="AT463">
        <v>71.304599999999994</v>
      </c>
      <c r="AU463">
        <v>498.22</v>
      </c>
      <c r="AV463">
        <v>0</v>
      </c>
      <c r="AW463">
        <v>0</v>
      </c>
      <c r="AX463">
        <v>0</v>
      </c>
      <c r="AY463">
        <v>2830.3</v>
      </c>
      <c r="AZ463">
        <v>0</v>
      </c>
      <c r="BA463">
        <v>232.994</v>
      </c>
      <c r="BB463">
        <v>0</v>
      </c>
      <c r="BC463">
        <v>0</v>
      </c>
      <c r="BD463">
        <v>0</v>
      </c>
      <c r="BE463">
        <v>10.629300000000001</v>
      </c>
      <c r="BF463">
        <v>0</v>
      </c>
      <c r="BG463">
        <v>0</v>
      </c>
      <c r="BH463">
        <v>3073.92</v>
      </c>
      <c r="BI463">
        <v>3705.66</v>
      </c>
      <c r="BJ463">
        <v>420.66699999999997</v>
      </c>
      <c r="BK463" t="s">
        <v>69</v>
      </c>
      <c r="BL463" t="s">
        <v>69</v>
      </c>
      <c r="BM463" t="s">
        <v>69</v>
      </c>
      <c r="BN463" t="s">
        <v>69</v>
      </c>
      <c r="BO463">
        <v>0</v>
      </c>
      <c r="BP463">
        <v>0</v>
      </c>
      <c r="BQ463">
        <v>3786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3786</v>
      </c>
    </row>
    <row r="464" spans="1:78" x14ac:dyDescent="0.25">
      <c r="A464" t="s">
        <v>3754</v>
      </c>
      <c r="B464" t="s">
        <v>2945</v>
      </c>
      <c r="C464" t="s">
        <v>2946</v>
      </c>
      <c r="D464" t="str">
        <f t="shared" si="7"/>
        <v>Nrs-w11-v11</v>
      </c>
      <c r="E464" t="s">
        <v>66</v>
      </c>
      <c r="F464" t="s">
        <v>88</v>
      </c>
      <c r="G464" t="s">
        <v>89</v>
      </c>
      <c r="H464">
        <v>119982</v>
      </c>
      <c r="I464">
        <v>295.82600000000002</v>
      </c>
      <c r="J464">
        <v>7.49613</v>
      </c>
      <c r="K464">
        <v>0</v>
      </c>
      <c r="L464">
        <v>0</v>
      </c>
      <c r="M464">
        <v>0</v>
      </c>
      <c r="N464">
        <v>0</v>
      </c>
      <c r="O464">
        <v>436.68799999999999</v>
      </c>
      <c r="P464">
        <v>119.069</v>
      </c>
      <c r="Q464">
        <v>0</v>
      </c>
      <c r="R464">
        <v>783.85199999999998</v>
      </c>
      <c r="S464">
        <v>0</v>
      </c>
      <c r="T464">
        <v>450.74900000000002</v>
      </c>
      <c r="U464">
        <v>2093.6799999999998</v>
      </c>
      <c r="V464">
        <v>0</v>
      </c>
      <c r="W464">
        <v>0</v>
      </c>
      <c r="X464">
        <v>0</v>
      </c>
      <c r="Y464">
        <v>5612.22</v>
      </c>
      <c r="Z464">
        <v>0</v>
      </c>
      <c r="AA464">
        <v>1670.84</v>
      </c>
      <c r="AB464">
        <v>0</v>
      </c>
      <c r="AC464">
        <v>0</v>
      </c>
      <c r="AD464">
        <v>0</v>
      </c>
      <c r="AE464">
        <v>90.743099999999998</v>
      </c>
      <c r="AF464">
        <v>0</v>
      </c>
      <c r="AG464">
        <v>0</v>
      </c>
      <c r="AH464">
        <v>7373.8</v>
      </c>
      <c r="AI464">
        <v>199.69399999999999</v>
      </c>
      <c r="AJ464">
        <v>15.3431</v>
      </c>
      <c r="AK464">
        <v>0</v>
      </c>
      <c r="AL464">
        <v>0</v>
      </c>
      <c r="AM464">
        <v>0</v>
      </c>
      <c r="AN464">
        <v>0</v>
      </c>
      <c r="AO464">
        <v>49.8504</v>
      </c>
      <c r="AP464">
        <v>40.499699999999997</v>
      </c>
      <c r="AQ464">
        <v>0</v>
      </c>
      <c r="AR464">
        <v>139.732</v>
      </c>
      <c r="AS464">
        <v>0</v>
      </c>
      <c r="AT464">
        <v>71.304599999999994</v>
      </c>
      <c r="AU464">
        <v>516.42399999999998</v>
      </c>
      <c r="AV464">
        <v>0</v>
      </c>
      <c r="AW464">
        <v>0</v>
      </c>
      <c r="AX464">
        <v>0</v>
      </c>
      <c r="AY464">
        <v>3089.5</v>
      </c>
      <c r="AZ464">
        <v>0</v>
      </c>
      <c r="BA464">
        <v>114.82</v>
      </c>
      <c r="BB464">
        <v>0</v>
      </c>
      <c r="BC464">
        <v>0</v>
      </c>
      <c r="BD464">
        <v>0</v>
      </c>
      <c r="BE464">
        <v>1.75983</v>
      </c>
      <c r="BF464">
        <v>0</v>
      </c>
      <c r="BG464">
        <v>0</v>
      </c>
      <c r="BH464">
        <v>3206.08</v>
      </c>
      <c r="BI464">
        <v>4011.25</v>
      </c>
      <c r="BJ464">
        <v>365.77800000000002</v>
      </c>
      <c r="BK464" t="s">
        <v>69</v>
      </c>
      <c r="BL464" t="s">
        <v>69</v>
      </c>
      <c r="BM464" t="s">
        <v>69</v>
      </c>
      <c r="BN464" t="s">
        <v>69</v>
      </c>
      <c r="BO464">
        <v>0</v>
      </c>
      <c r="BP464">
        <v>0</v>
      </c>
      <c r="BQ464">
        <v>3292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3292</v>
      </c>
    </row>
    <row r="465" spans="1:78" x14ac:dyDescent="0.25">
      <c r="A465" t="s">
        <v>3754</v>
      </c>
      <c r="B465" t="s">
        <v>2948</v>
      </c>
      <c r="C465" t="s">
        <v>2949</v>
      </c>
      <c r="D465" t="str">
        <f t="shared" si="7"/>
        <v>Nrs-w12-v11</v>
      </c>
      <c r="E465" t="s">
        <v>66</v>
      </c>
      <c r="F465" t="s">
        <v>90</v>
      </c>
      <c r="G465" t="s">
        <v>91</v>
      </c>
      <c r="H465">
        <v>119982</v>
      </c>
      <c r="I465">
        <v>242.90600000000001</v>
      </c>
      <c r="J465">
        <v>5.8462399999999999</v>
      </c>
      <c r="K465">
        <v>0</v>
      </c>
      <c r="L465">
        <v>0</v>
      </c>
      <c r="M465">
        <v>0</v>
      </c>
      <c r="N465">
        <v>0</v>
      </c>
      <c r="O465">
        <v>436.68799999999999</v>
      </c>
      <c r="P465">
        <v>105.23699999999999</v>
      </c>
      <c r="Q465">
        <v>0</v>
      </c>
      <c r="R465">
        <v>783.85199999999998</v>
      </c>
      <c r="S465">
        <v>0</v>
      </c>
      <c r="T465">
        <v>450.74900000000002</v>
      </c>
      <c r="U465">
        <v>2025.28</v>
      </c>
      <c r="V465">
        <v>0</v>
      </c>
      <c r="W465">
        <v>0</v>
      </c>
      <c r="X465">
        <v>0</v>
      </c>
      <c r="Y465">
        <v>5815.91</v>
      </c>
      <c r="Z465">
        <v>0</v>
      </c>
      <c r="AA465">
        <v>1723.96</v>
      </c>
      <c r="AB465">
        <v>0</v>
      </c>
      <c r="AC465">
        <v>0</v>
      </c>
      <c r="AD465">
        <v>0</v>
      </c>
      <c r="AE465">
        <v>90.743099999999998</v>
      </c>
      <c r="AF465">
        <v>0</v>
      </c>
      <c r="AG465">
        <v>0</v>
      </c>
      <c r="AH465">
        <v>7630.62</v>
      </c>
      <c r="AI465">
        <v>198.202</v>
      </c>
      <c r="AJ465">
        <v>8.6741799999999998</v>
      </c>
      <c r="AK465">
        <v>0</v>
      </c>
      <c r="AL465">
        <v>0</v>
      </c>
      <c r="AM465">
        <v>0</v>
      </c>
      <c r="AN465">
        <v>0</v>
      </c>
      <c r="AO465">
        <v>49.8504</v>
      </c>
      <c r="AP465">
        <v>37.006100000000004</v>
      </c>
      <c r="AQ465">
        <v>0</v>
      </c>
      <c r="AR465">
        <v>139.732</v>
      </c>
      <c r="AS465">
        <v>0</v>
      </c>
      <c r="AT465">
        <v>71.304599999999994</v>
      </c>
      <c r="AU465">
        <v>504.76900000000001</v>
      </c>
      <c r="AV465">
        <v>0</v>
      </c>
      <c r="AW465">
        <v>0</v>
      </c>
      <c r="AX465">
        <v>0</v>
      </c>
      <c r="AY465">
        <v>2916.63</v>
      </c>
      <c r="AZ465">
        <v>0</v>
      </c>
      <c r="BA465">
        <v>267.71600000000001</v>
      </c>
      <c r="BB465">
        <v>0</v>
      </c>
      <c r="BC465">
        <v>0</v>
      </c>
      <c r="BD465">
        <v>0</v>
      </c>
      <c r="BE465">
        <v>10.629300000000001</v>
      </c>
      <c r="BF465">
        <v>0</v>
      </c>
      <c r="BG465">
        <v>0</v>
      </c>
      <c r="BH465">
        <v>3194.98</v>
      </c>
      <c r="BI465">
        <v>3793.57</v>
      </c>
      <c r="BJ465">
        <v>376.11099999999999</v>
      </c>
      <c r="BK465" t="s">
        <v>69</v>
      </c>
      <c r="BL465" t="s">
        <v>69</v>
      </c>
      <c r="BM465" t="s">
        <v>69</v>
      </c>
      <c r="BN465" t="s">
        <v>69</v>
      </c>
      <c r="BO465">
        <v>0</v>
      </c>
      <c r="BP465">
        <v>0</v>
      </c>
      <c r="BQ465">
        <v>3385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3385</v>
      </c>
    </row>
    <row r="466" spans="1:78" x14ac:dyDescent="0.25">
      <c r="A466" t="s">
        <v>3754</v>
      </c>
      <c r="B466" t="s">
        <v>2950</v>
      </c>
      <c r="C466" t="s">
        <v>2951</v>
      </c>
      <c r="D466" t="str">
        <f t="shared" si="7"/>
        <v>Nrs-w13-v11</v>
      </c>
      <c r="E466" t="s">
        <v>66</v>
      </c>
      <c r="F466" t="s">
        <v>92</v>
      </c>
      <c r="G466" t="s">
        <v>93</v>
      </c>
      <c r="H466">
        <v>119982</v>
      </c>
      <c r="I466">
        <v>314.99599999999998</v>
      </c>
      <c r="J466">
        <v>8.2622</v>
      </c>
      <c r="K466">
        <v>0</v>
      </c>
      <c r="L466">
        <v>0</v>
      </c>
      <c r="M466">
        <v>0</v>
      </c>
      <c r="N466">
        <v>0</v>
      </c>
      <c r="O466">
        <v>436.68799999999999</v>
      </c>
      <c r="P466">
        <v>123.633</v>
      </c>
      <c r="Q466">
        <v>0</v>
      </c>
      <c r="R466">
        <v>783.85199999999998</v>
      </c>
      <c r="S466">
        <v>0</v>
      </c>
      <c r="T466">
        <v>450.74900000000002</v>
      </c>
      <c r="U466">
        <v>2118.1799999999998</v>
      </c>
      <c r="V466">
        <v>0</v>
      </c>
      <c r="W466">
        <v>0</v>
      </c>
      <c r="X466">
        <v>0</v>
      </c>
      <c r="Y466">
        <v>5087.97</v>
      </c>
      <c r="Z466">
        <v>0</v>
      </c>
      <c r="AA466">
        <v>1650.38</v>
      </c>
      <c r="AB466">
        <v>0</v>
      </c>
      <c r="AC466">
        <v>0</v>
      </c>
      <c r="AD466">
        <v>0</v>
      </c>
      <c r="AE466">
        <v>90.743099999999998</v>
      </c>
      <c r="AF466">
        <v>0</v>
      </c>
      <c r="AG466">
        <v>0</v>
      </c>
      <c r="AH466">
        <v>6829.09</v>
      </c>
      <c r="AI466">
        <v>207.76400000000001</v>
      </c>
      <c r="AJ466">
        <v>10.463800000000001</v>
      </c>
      <c r="AK466">
        <v>0</v>
      </c>
      <c r="AL466">
        <v>0</v>
      </c>
      <c r="AM466">
        <v>0</v>
      </c>
      <c r="AN466">
        <v>0</v>
      </c>
      <c r="AO466">
        <v>49.8504</v>
      </c>
      <c r="AP466">
        <v>39.403500000000001</v>
      </c>
      <c r="AQ466">
        <v>0</v>
      </c>
      <c r="AR466">
        <v>139.732</v>
      </c>
      <c r="AS466">
        <v>0</v>
      </c>
      <c r="AT466">
        <v>71.304599999999994</v>
      </c>
      <c r="AU466">
        <v>518.51900000000001</v>
      </c>
      <c r="AV466">
        <v>0</v>
      </c>
      <c r="AW466">
        <v>0</v>
      </c>
      <c r="AX466">
        <v>0</v>
      </c>
      <c r="AY466">
        <v>2861.81</v>
      </c>
      <c r="AZ466">
        <v>0</v>
      </c>
      <c r="BA466">
        <v>113.218</v>
      </c>
      <c r="BB466">
        <v>0</v>
      </c>
      <c r="BC466">
        <v>0</v>
      </c>
      <c r="BD466">
        <v>0</v>
      </c>
      <c r="BE466">
        <v>1.75983</v>
      </c>
      <c r="BF466">
        <v>0</v>
      </c>
      <c r="BG466">
        <v>0</v>
      </c>
      <c r="BH466">
        <v>2976.79</v>
      </c>
      <c r="BI466">
        <v>3993.03</v>
      </c>
      <c r="BJ466">
        <v>388.22199999999998</v>
      </c>
      <c r="BK466" t="s">
        <v>69</v>
      </c>
      <c r="BL466" t="s">
        <v>69</v>
      </c>
      <c r="BM466" t="s">
        <v>69</v>
      </c>
      <c r="BN466" t="s">
        <v>69</v>
      </c>
      <c r="BO466">
        <v>0</v>
      </c>
      <c r="BP466">
        <v>0</v>
      </c>
      <c r="BQ466">
        <v>3494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3494</v>
      </c>
    </row>
    <row r="467" spans="1:78" x14ac:dyDescent="0.25">
      <c r="A467" t="s">
        <v>3754</v>
      </c>
      <c r="B467" t="s">
        <v>2952</v>
      </c>
      <c r="C467" t="s">
        <v>2953</v>
      </c>
      <c r="D467" t="str">
        <f t="shared" si="7"/>
        <v>Nrs-w14-v11</v>
      </c>
      <c r="E467" t="s">
        <v>66</v>
      </c>
      <c r="F467" t="s">
        <v>94</v>
      </c>
      <c r="G467" t="s">
        <v>95</v>
      </c>
      <c r="H467">
        <v>119982</v>
      </c>
      <c r="I467">
        <v>322.66300000000001</v>
      </c>
      <c r="J467">
        <v>7.2107400000000004</v>
      </c>
      <c r="K467">
        <v>0</v>
      </c>
      <c r="L467">
        <v>0</v>
      </c>
      <c r="M467">
        <v>0</v>
      </c>
      <c r="N467">
        <v>0</v>
      </c>
      <c r="O467">
        <v>436.68799999999999</v>
      </c>
      <c r="P467">
        <v>143.601</v>
      </c>
      <c r="Q467">
        <v>0</v>
      </c>
      <c r="R467">
        <v>783.85199999999998</v>
      </c>
      <c r="S467">
        <v>0</v>
      </c>
      <c r="T467">
        <v>450.74900000000002</v>
      </c>
      <c r="U467">
        <v>2144.7600000000002</v>
      </c>
      <c r="V467">
        <v>0</v>
      </c>
      <c r="W467">
        <v>0</v>
      </c>
      <c r="X467">
        <v>0</v>
      </c>
      <c r="Y467">
        <v>6109.87</v>
      </c>
      <c r="Z467">
        <v>0</v>
      </c>
      <c r="AA467">
        <v>1683.21</v>
      </c>
      <c r="AB467">
        <v>0</v>
      </c>
      <c r="AC467">
        <v>0</v>
      </c>
      <c r="AD467">
        <v>0</v>
      </c>
      <c r="AE467">
        <v>90.743099999999998</v>
      </c>
      <c r="AF467">
        <v>0</v>
      </c>
      <c r="AG467">
        <v>0</v>
      </c>
      <c r="AH467">
        <v>7883.83</v>
      </c>
      <c r="AI467">
        <v>246.80500000000001</v>
      </c>
      <c r="AJ467">
        <v>21.240200000000002</v>
      </c>
      <c r="AK467">
        <v>0</v>
      </c>
      <c r="AL467">
        <v>0</v>
      </c>
      <c r="AM467">
        <v>0</v>
      </c>
      <c r="AN467">
        <v>0</v>
      </c>
      <c r="AO467">
        <v>49.8504</v>
      </c>
      <c r="AP467">
        <v>47.722700000000003</v>
      </c>
      <c r="AQ467">
        <v>0</v>
      </c>
      <c r="AR467">
        <v>126.22499999999999</v>
      </c>
      <c r="AS467">
        <v>0</v>
      </c>
      <c r="AT467">
        <v>71.304599999999994</v>
      </c>
      <c r="AU467">
        <v>563.14800000000002</v>
      </c>
      <c r="AV467">
        <v>0</v>
      </c>
      <c r="AW467">
        <v>0</v>
      </c>
      <c r="AX467">
        <v>0</v>
      </c>
      <c r="AY467">
        <v>3697.91</v>
      </c>
      <c r="AZ467">
        <v>0</v>
      </c>
      <c r="BA467">
        <v>115.72</v>
      </c>
      <c r="BB467">
        <v>0</v>
      </c>
      <c r="BC467">
        <v>0</v>
      </c>
      <c r="BD467">
        <v>0</v>
      </c>
      <c r="BE467">
        <v>1.75983</v>
      </c>
      <c r="BF467">
        <v>0</v>
      </c>
      <c r="BG467">
        <v>0</v>
      </c>
      <c r="BH467">
        <v>3815.39</v>
      </c>
      <c r="BI467">
        <v>4701.43</v>
      </c>
      <c r="BJ467">
        <v>411.66699999999997</v>
      </c>
      <c r="BK467" t="s">
        <v>69</v>
      </c>
      <c r="BL467" t="s">
        <v>69</v>
      </c>
      <c r="BM467" t="s">
        <v>69</v>
      </c>
      <c r="BN467" t="s">
        <v>69</v>
      </c>
      <c r="BO467">
        <v>0</v>
      </c>
      <c r="BP467">
        <v>0</v>
      </c>
      <c r="BQ467">
        <v>3705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3705</v>
      </c>
    </row>
    <row r="468" spans="1:78" x14ac:dyDescent="0.25">
      <c r="A468" t="s">
        <v>3755</v>
      </c>
      <c r="B468" t="s">
        <v>2954</v>
      </c>
      <c r="C468" t="s">
        <v>2955</v>
      </c>
      <c r="D468" t="str">
        <f t="shared" si="7"/>
        <v>Nrs-w15-v11</v>
      </c>
      <c r="E468" t="s">
        <v>66</v>
      </c>
      <c r="F468" t="s">
        <v>96</v>
      </c>
      <c r="G468" t="s">
        <v>97</v>
      </c>
      <c r="H468">
        <v>119982</v>
      </c>
      <c r="I468">
        <v>569.61500000000001</v>
      </c>
      <c r="J468">
        <v>17.3096</v>
      </c>
      <c r="K468">
        <v>0</v>
      </c>
      <c r="L468">
        <v>0</v>
      </c>
      <c r="M468">
        <v>0</v>
      </c>
      <c r="N468">
        <v>0</v>
      </c>
      <c r="O468">
        <v>436.68799999999999</v>
      </c>
      <c r="P468">
        <v>197.09200000000001</v>
      </c>
      <c r="Q468">
        <v>0</v>
      </c>
      <c r="R468">
        <v>783.85199999999998</v>
      </c>
      <c r="S468">
        <v>0</v>
      </c>
      <c r="T468">
        <v>450.74900000000002</v>
      </c>
      <c r="U468">
        <v>2455.31</v>
      </c>
      <c r="V468">
        <v>0</v>
      </c>
      <c r="W468">
        <v>0</v>
      </c>
      <c r="X468">
        <v>0</v>
      </c>
      <c r="Y468">
        <v>2017.25</v>
      </c>
      <c r="Z468">
        <v>0</v>
      </c>
      <c r="AA468">
        <v>1388.65</v>
      </c>
      <c r="AB468">
        <v>0</v>
      </c>
      <c r="AC468">
        <v>0</v>
      </c>
      <c r="AD468">
        <v>0</v>
      </c>
      <c r="AE468">
        <v>90.743099999999998</v>
      </c>
      <c r="AF468">
        <v>0</v>
      </c>
      <c r="AG468">
        <v>0</v>
      </c>
      <c r="AH468">
        <v>3496.64</v>
      </c>
      <c r="AI468">
        <v>273.37900000000002</v>
      </c>
      <c r="AJ468">
        <v>23.886800000000001</v>
      </c>
      <c r="AK468">
        <v>0</v>
      </c>
      <c r="AL468">
        <v>0</v>
      </c>
      <c r="AM468">
        <v>0</v>
      </c>
      <c r="AN468">
        <v>0</v>
      </c>
      <c r="AO468">
        <v>49.8504</v>
      </c>
      <c r="AP468">
        <v>51.877000000000002</v>
      </c>
      <c r="AQ468">
        <v>0</v>
      </c>
      <c r="AR468">
        <v>139.732</v>
      </c>
      <c r="AS468">
        <v>0</v>
      </c>
      <c r="AT468">
        <v>71.304599999999994</v>
      </c>
      <c r="AU468">
        <v>610.03</v>
      </c>
      <c r="AV468">
        <v>0</v>
      </c>
      <c r="AW468">
        <v>0</v>
      </c>
      <c r="AX468">
        <v>0</v>
      </c>
      <c r="AY468">
        <v>2089.67</v>
      </c>
      <c r="AZ468">
        <v>0</v>
      </c>
      <c r="BA468">
        <v>208.708</v>
      </c>
      <c r="BB468">
        <v>0</v>
      </c>
      <c r="BC468">
        <v>0</v>
      </c>
      <c r="BD468">
        <v>0</v>
      </c>
      <c r="BE468">
        <v>10.629300000000001</v>
      </c>
      <c r="BF468">
        <v>0</v>
      </c>
      <c r="BG468">
        <v>0</v>
      </c>
      <c r="BH468">
        <v>2309</v>
      </c>
      <c r="BI468">
        <v>5152.32</v>
      </c>
      <c r="BJ468">
        <v>417.77800000000002</v>
      </c>
      <c r="BK468" t="s">
        <v>69</v>
      </c>
      <c r="BL468" t="s">
        <v>69</v>
      </c>
      <c r="BM468" t="s">
        <v>69</v>
      </c>
      <c r="BN468" t="s">
        <v>69</v>
      </c>
      <c r="BO468">
        <v>0</v>
      </c>
      <c r="BP468">
        <v>0</v>
      </c>
      <c r="BQ468">
        <v>3760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3760</v>
      </c>
    </row>
    <row r="469" spans="1:78" x14ac:dyDescent="0.25">
      <c r="A469" t="s">
        <v>3755</v>
      </c>
      <c r="B469" t="s">
        <v>2956</v>
      </c>
      <c r="C469" t="s">
        <v>2957</v>
      </c>
      <c r="D469" t="str">
        <f t="shared" si="7"/>
        <v>Nrs-w16-v11</v>
      </c>
      <c r="E469" t="s">
        <v>66</v>
      </c>
      <c r="F469" t="s">
        <v>98</v>
      </c>
      <c r="G469" t="s">
        <v>99</v>
      </c>
      <c r="H469">
        <v>119982</v>
      </c>
      <c r="I469">
        <v>130.97300000000001</v>
      </c>
      <c r="J469">
        <v>2.1973500000000001</v>
      </c>
      <c r="K469">
        <v>0</v>
      </c>
      <c r="L469">
        <v>0</v>
      </c>
      <c r="M469">
        <v>0</v>
      </c>
      <c r="N469">
        <v>0</v>
      </c>
      <c r="O469">
        <v>436.68799999999999</v>
      </c>
      <c r="P469">
        <v>62.392000000000003</v>
      </c>
      <c r="Q469">
        <v>0</v>
      </c>
      <c r="R469">
        <v>783.85199999999998</v>
      </c>
      <c r="S469">
        <v>0</v>
      </c>
      <c r="T469">
        <v>450.74900000000002</v>
      </c>
      <c r="U469">
        <v>1866.85</v>
      </c>
      <c r="V469">
        <v>0</v>
      </c>
      <c r="W469">
        <v>0</v>
      </c>
      <c r="X469">
        <v>0</v>
      </c>
      <c r="Y469">
        <v>9288.68</v>
      </c>
      <c r="Z469">
        <v>0</v>
      </c>
      <c r="AA469">
        <v>1934.66</v>
      </c>
      <c r="AB469">
        <v>0</v>
      </c>
      <c r="AC469">
        <v>0</v>
      </c>
      <c r="AD469">
        <v>0</v>
      </c>
      <c r="AE469">
        <v>90.743099999999998</v>
      </c>
      <c r="AF469">
        <v>0</v>
      </c>
      <c r="AG469">
        <v>0</v>
      </c>
      <c r="AH469">
        <v>11314.1</v>
      </c>
      <c r="AI469">
        <v>103.42</v>
      </c>
      <c r="AJ469">
        <v>2.5342099999999999</v>
      </c>
      <c r="AK469">
        <v>0</v>
      </c>
      <c r="AL469">
        <v>0</v>
      </c>
      <c r="AM469">
        <v>0</v>
      </c>
      <c r="AN469">
        <v>0</v>
      </c>
      <c r="AO469">
        <v>49.8504</v>
      </c>
      <c r="AP469">
        <v>22.452300000000001</v>
      </c>
      <c r="AQ469">
        <v>0</v>
      </c>
      <c r="AR469">
        <v>139.732</v>
      </c>
      <c r="AS469">
        <v>0</v>
      </c>
      <c r="AT469">
        <v>71.304599999999994</v>
      </c>
      <c r="AU469">
        <v>389.29399999999998</v>
      </c>
      <c r="AV469">
        <v>0</v>
      </c>
      <c r="AW469">
        <v>0</v>
      </c>
      <c r="AX469">
        <v>0</v>
      </c>
      <c r="AY469">
        <v>3604.6</v>
      </c>
      <c r="AZ469">
        <v>0</v>
      </c>
      <c r="BA469">
        <v>302.23700000000002</v>
      </c>
      <c r="BB469">
        <v>0</v>
      </c>
      <c r="BC469">
        <v>0</v>
      </c>
      <c r="BD469">
        <v>0</v>
      </c>
      <c r="BE469">
        <v>10.629300000000001</v>
      </c>
      <c r="BF469">
        <v>0</v>
      </c>
      <c r="BG469">
        <v>0</v>
      </c>
      <c r="BH469">
        <v>3917.46</v>
      </c>
      <c r="BI469">
        <v>2174.77</v>
      </c>
      <c r="BJ469">
        <v>338.77800000000002</v>
      </c>
      <c r="BK469" t="s">
        <v>69</v>
      </c>
      <c r="BL469" t="s">
        <v>69</v>
      </c>
      <c r="BM469" t="s">
        <v>69</v>
      </c>
      <c r="BN469" t="s">
        <v>69</v>
      </c>
      <c r="BO469">
        <v>0</v>
      </c>
      <c r="BP469">
        <v>0</v>
      </c>
      <c r="BQ469">
        <v>3049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3049</v>
      </c>
    </row>
    <row r="470" spans="1:78" x14ac:dyDescent="0.25">
      <c r="A470" t="s">
        <v>3755</v>
      </c>
      <c r="B470" t="s">
        <v>2958</v>
      </c>
      <c r="C470" t="s">
        <v>2959</v>
      </c>
      <c r="D470" t="str">
        <f t="shared" si="7"/>
        <v>Nrs-w01-v14</v>
      </c>
      <c r="E470" t="s">
        <v>66</v>
      </c>
      <c r="F470" t="s">
        <v>67</v>
      </c>
      <c r="G470" t="s">
        <v>68</v>
      </c>
      <c r="H470">
        <v>119982</v>
      </c>
      <c r="I470">
        <v>35.014200000000002</v>
      </c>
      <c r="J470">
        <v>0.29815999999999998</v>
      </c>
      <c r="K470">
        <v>0</v>
      </c>
      <c r="L470">
        <v>0</v>
      </c>
      <c r="M470">
        <v>0</v>
      </c>
      <c r="N470">
        <v>0</v>
      </c>
      <c r="O470">
        <v>434.23200000000003</v>
      </c>
      <c r="P470">
        <v>33.209000000000003</v>
      </c>
      <c r="Q470">
        <v>0</v>
      </c>
      <c r="R470">
        <v>783.85199999999998</v>
      </c>
      <c r="S470">
        <v>0</v>
      </c>
      <c r="T470">
        <v>450.74900000000002</v>
      </c>
      <c r="U470">
        <v>1737.35</v>
      </c>
      <c r="V470">
        <v>0</v>
      </c>
      <c r="W470">
        <v>0</v>
      </c>
      <c r="X470">
        <v>0</v>
      </c>
      <c r="Y470">
        <v>9397.7099999999991</v>
      </c>
      <c r="Z470">
        <v>0</v>
      </c>
      <c r="AA470">
        <v>1943.27</v>
      </c>
      <c r="AB470">
        <v>0</v>
      </c>
      <c r="AC470">
        <v>0</v>
      </c>
      <c r="AD470">
        <v>0</v>
      </c>
      <c r="AE470">
        <v>90.743099999999998</v>
      </c>
      <c r="AF470">
        <v>0</v>
      </c>
      <c r="AG470">
        <v>0</v>
      </c>
      <c r="AH470">
        <v>11431.7</v>
      </c>
      <c r="AI470">
        <v>63.9</v>
      </c>
      <c r="AJ470">
        <v>1.48871</v>
      </c>
      <c r="AK470">
        <v>0</v>
      </c>
      <c r="AL470">
        <v>0</v>
      </c>
      <c r="AM470">
        <v>0</v>
      </c>
      <c r="AN470">
        <v>0</v>
      </c>
      <c r="AO470">
        <v>49.569400000000002</v>
      </c>
      <c r="AP470">
        <v>13.7918</v>
      </c>
      <c r="AQ470">
        <v>0</v>
      </c>
      <c r="AR470">
        <v>139.732</v>
      </c>
      <c r="AS470">
        <v>0</v>
      </c>
      <c r="AT470">
        <v>71.304599999999994</v>
      </c>
      <c r="AU470">
        <v>339.78699999999998</v>
      </c>
      <c r="AV470">
        <v>0</v>
      </c>
      <c r="AW470">
        <v>0</v>
      </c>
      <c r="AX470">
        <v>0</v>
      </c>
      <c r="AY470">
        <v>3096.83</v>
      </c>
      <c r="AZ470">
        <v>0</v>
      </c>
      <c r="BA470">
        <v>279.17899999999997</v>
      </c>
      <c r="BB470">
        <v>0</v>
      </c>
      <c r="BC470">
        <v>0</v>
      </c>
      <c r="BD470">
        <v>0</v>
      </c>
      <c r="BE470">
        <v>10.629300000000001</v>
      </c>
      <c r="BF470">
        <v>0</v>
      </c>
      <c r="BG470">
        <v>0</v>
      </c>
      <c r="BH470">
        <v>3386.64</v>
      </c>
      <c r="BI470">
        <v>1345.36</v>
      </c>
      <c r="BJ470">
        <v>252.333</v>
      </c>
      <c r="BK470" t="s">
        <v>69</v>
      </c>
      <c r="BL470" t="s">
        <v>69</v>
      </c>
      <c r="BM470" t="s">
        <v>69</v>
      </c>
      <c r="BN470" t="s">
        <v>69</v>
      </c>
      <c r="BO470">
        <v>0</v>
      </c>
      <c r="BP470">
        <v>0</v>
      </c>
      <c r="BQ470">
        <v>2271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2271</v>
      </c>
    </row>
    <row r="471" spans="1:78" x14ac:dyDescent="0.25">
      <c r="A471" t="s">
        <v>3755</v>
      </c>
      <c r="B471" t="s">
        <v>2961</v>
      </c>
      <c r="C471" t="s">
        <v>2962</v>
      </c>
      <c r="D471" t="str">
        <f t="shared" si="7"/>
        <v>Nrs-w02-v14</v>
      </c>
      <c r="E471" t="s">
        <v>66</v>
      </c>
      <c r="F471" t="s">
        <v>70</v>
      </c>
      <c r="G471" t="s">
        <v>71</v>
      </c>
      <c r="H471">
        <v>119982</v>
      </c>
      <c r="I471">
        <v>154.411</v>
      </c>
      <c r="J471">
        <v>3.28817</v>
      </c>
      <c r="K471">
        <v>0</v>
      </c>
      <c r="L471">
        <v>0</v>
      </c>
      <c r="M471">
        <v>0</v>
      </c>
      <c r="N471">
        <v>0</v>
      </c>
      <c r="O471">
        <v>434.23200000000003</v>
      </c>
      <c r="P471">
        <v>74.942999999999998</v>
      </c>
      <c r="Q471">
        <v>0</v>
      </c>
      <c r="R471">
        <v>783.85199999999998</v>
      </c>
      <c r="S471">
        <v>0</v>
      </c>
      <c r="T471">
        <v>450.74900000000002</v>
      </c>
      <c r="U471">
        <v>1901.47</v>
      </c>
      <c r="V471">
        <v>0</v>
      </c>
      <c r="W471">
        <v>0</v>
      </c>
      <c r="X471">
        <v>0</v>
      </c>
      <c r="Y471">
        <v>7132.35</v>
      </c>
      <c r="Z471">
        <v>0</v>
      </c>
      <c r="AA471">
        <v>1806.96</v>
      </c>
      <c r="AB471">
        <v>0</v>
      </c>
      <c r="AC471">
        <v>0</v>
      </c>
      <c r="AD471">
        <v>0</v>
      </c>
      <c r="AE471">
        <v>90.743099999999998</v>
      </c>
      <c r="AF471">
        <v>0</v>
      </c>
      <c r="AG471">
        <v>0</v>
      </c>
      <c r="AH471">
        <v>9030.0499999999993</v>
      </c>
      <c r="AI471">
        <v>161.11199999999999</v>
      </c>
      <c r="AJ471">
        <v>7.3559799999999997</v>
      </c>
      <c r="AK471">
        <v>0</v>
      </c>
      <c r="AL471">
        <v>0</v>
      </c>
      <c r="AM471">
        <v>0</v>
      </c>
      <c r="AN471">
        <v>0</v>
      </c>
      <c r="AO471">
        <v>49.569400000000002</v>
      </c>
      <c r="AP471">
        <v>32.260399999999997</v>
      </c>
      <c r="AQ471">
        <v>0</v>
      </c>
      <c r="AR471">
        <v>139.732</v>
      </c>
      <c r="AS471">
        <v>0</v>
      </c>
      <c r="AT471">
        <v>71.304599999999994</v>
      </c>
      <c r="AU471">
        <v>461.334</v>
      </c>
      <c r="AV471">
        <v>0</v>
      </c>
      <c r="AW471">
        <v>0</v>
      </c>
      <c r="AX471">
        <v>0</v>
      </c>
      <c r="AY471">
        <v>3024.16</v>
      </c>
      <c r="AZ471">
        <v>0</v>
      </c>
      <c r="BA471">
        <v>274.09699999999998</v>
      </c>
      <c r="BB471">
        <v>0</v>
      </c>
      <c r="BC471">
        <v>0</v>
      </c>
      <c r="BD471">
        <v>0</v>
      </c>
      <c r="BE471">
        <v>10.629300000000001</v>
      </c>
      <c r="BF471">
        <v>0</v>
      </c>
      <c r="BG471">
        <v>0</v>
      </c>
      <c r="BH471">
        <v>3308.89</v>
      </c>
      <c r="BI471">
        <v>3227.79</v>
      </c>
      <c r="BJ471">
        <v>309.22199999999998</v>
      </c>
      <c r="BK471" t="s">
        <v>69</v>
      </c>
      <c r="BL471" t="s">
        <v>69</v>
      </c>
      <c r="BM471" t="s">
        <v>69</v>
      </c>
      <c r="BN471" t="s">
        <v>69</v>
      </c>
      <c r="BO471">
        <v>0</v>
      </c>
      <c r="BP471">
        <v>0</v>
      </c>
      <c r="BQ471">
        <v>2783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2783</v>
      </c>
    </row>
    <row r="472" spans="1:78" x14ac:dyDescent="0.25">
      <c r="A472" t="s">
        <v>3755</v>
      </c>
      <c r="B472" t="s">
        <v>2963</v>
      </c>
      <c r="C472" t="s">
        <v>2964</v>
      </c>
      <c r="D472" t="str">
        <f t="shared" si="7"/>
        <v>Nrs-w03-v14</v>
      </c>
      <c r="E472" t="s">
        <v>66</v>
      </c>
      <c r="F472" t="s">
        <v>72</v>
      </c>
      <c r="G472" t="s">
        <v>73</v>
      </c>
      <c r="H472">
        <v>119982</v>
      </c>
      <c r="I472">
        <v>90.3386</v>
      </c>
      <c r="J472">
        <v>1.4740500000000001</v>
      </c>
      <c r="K472">
        <v>0</v>
      </c>
      <c r="L472">
        <v>0</v>
      </c>
      <c r="M472">
        <v>0</v>
      </c>
      <c r="N472">
        <v>0</v>
      </c>
      <c r="O472">
        <v>434.23200000000003</v>
      </c>
      <c r="P472">
        <v>52.973799999999997</v>
      </c>
      <c r="Q472">
        <v>0</v>
      </c>
      <c r="R472">
        <v>783.85199999999998</v>
      </c>
      <c r="S472">
        <v>0</v>
      </c>
      <c r="T472">
        <v>450.74900000000002</v>
      </c>
      <c r="U472">
        <v>1813.61</v>
      </c>
      <c r="V472">
        <v>0</v>
      </c>
      <c r="W472">
        <v>0</v>
      </c>
      <c r="X472">
        <v>0</v>
      </c>
      <c r="Y472">
        <v>6209.53</v>
      </c>
      <c r="Z472">
        <v>0</v>
      </c>
      <c r="AA472">
        <v>1812.44</v>
      </c>
      <c r="AB472">
        <v>0</v>
      </c>
      <c r="AC472">
        <v>0</v>
      </c>
      <c r="AD472">
        <v>0</v>
      </c>
      <c r="AE472">
        <v>90.743099999999998</v>
      </c>
      <c r="AF472">
        <v>0</v>
      </c>
      <c r="AG472">
        <v>0</v>
      </c>
      <c r="AH472">
        <v>8112.71</v>
      </c>
      <c r="AI472">
        <v>94.740399999999994</v>
      </c>
      <c r="AJ472">
        <v>2.4989699999999999</v>
      </c>
      <c r="AK472">
        <v>0</v>
      </c>
      <c r="AL472">
        <v>0</v>
      </c>
      <c r="AM472">
        <v>0</v>
      </c>
      <c r="AN472">
        <v>0</v>
      </c>
      <c r="AO472">
        <v>49.569400000000002</v>
      </c>
      <c r="AP472">
        <v>20.449000000000002</v>
      </c>
      <c r="AQ472">
        <v>0</v>
      </c>
      <c r="AR472">
        <v>139.732</v>
      </c>
      <c r="AS472">
        <v>0</v>
      </c>
      <c r="AT472">
        <v>71.304599999999994</v>
      </c>
      <c r="AU472">
        <v>378.29399999999998</v>
      </c>
      <c r="AV472">
        <v>0</v>
      </c>
      <c r="AW472">
        <v>0</v>
      </c>
      <c r="AX472">
        <v>0</v>
      </c>
      <c r="AY472">
        <v>2741.36</v>
      </c>
      <c r="AZ472">
        <v>0</v>
      </c>
      <c r="BA472">
        <v>324.01400000000001</v>
      </c>
      <c r="BB472">
        <v>0</v>
      </c>
      <c r="BC472">
        <v>0</v>
      </c>
      <c r="BD472">
        <v>0</v>
      </c>
      <c r="BE472">
        <v>14.113799999999999</v>
      </c>
      <c r="BF472">
        <v>0</v>
      </c>
      <c r="BG472">
        <v>0</v>
      </c>
      <c r="BH472">
        <v>3079.48</v>
      </c>
      <c r="BI472">
        <v>1979.05</v>
      </c>
      <c r="BJ472">
        <v>274.55599999999998</v>
      </c>
      <c r="BK472" t="s">
        <v>69</v>
      </c>
      <c r="BL472" t="s">
        <v>69</v>
      </c>
      <c r="BM472" t="s">
        <v>69</v>
      </c>
      <c r="BN472" t="s">
        <v>69</v>
      </c>
      <c r="BO472">
        <v>0</v>
      </c>
      <c r="BP472">
        <v>0</v>
      </c>
      <c r="BQ472">
        <v>2471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2471</v>
      </c>
    </row>
    <row r="473" spans="1:78" x14ac:dyDescent="0.25">
      <c r="A473" t="s">
        <v>3756</v>
      </c>
      <c r="B473" t="s">
        <v>2965</v>
      </c>
      <c r="C473" t="s">
        <v>2966</v>
      </c>
      <c r="D473" t="str">
        <f t="shared" si="7"/>
        <v>Nrs-w04-v14</v>
      </c>
      <c r="E473" t="s">
        <v>66</v>
      </c>
      <c r="F473" t="s">
        <v>74</v>
      </c>
      <c r="G473" t="s">
        <v>75</v>
      </c>
      <c r="H473">
        <v>119982</v>
      </c>
      <c r="I473">
        <v>171.18600000000001</v>
      </c>
      <c r="J473">
        <v>3.6422300000000001</v>
      </c>
      <c r="K473">
        <v>0</v>
      </c>
      <c r="L473">
        <v>0</v>
      </c>
      <c r="M473">
        <v>0</v>
      </c>
      <c r="N473">
        <v>0</v>
      </c>
      <c r="O473">
        <v>434.23200000000003</v>
      </c>
      <c r="P473">
        <v>80.944800000000001</v>
      </c>
      <c r="Q473">
        <v>0</v>
      </c>
      <c r="R473">
        <v>783.85199999999998</v>
      </c>
      <c r="S473">
        <v>0</v>
      </c>
      <c r="T473">
        <v>450.74900000000002</v>
      </c>
      <c r="U473">
        <v>1924.6</v>
      </c>
      <c r="V473">
        <v>0</v>
      </c>
      <c r="W473">
        <v>0</v>
      </c>
      <c r="X473">
        <v>0</v>
      </c>
      <c r="Y473">
        <v>6046.75</v>
      </c>
      <c r="Z473">
        <v>0</v>
      </c>
      <c r="AA473">
        <v>1755.5</v>
      </c>
      <c r="AB473">
        <v>0</v>
      </c>
      <c r="AC473">
        <v>0</v>
      </c>
      <c r="AD473">
        <v>0</v>
      </c>
      <c r="AE473">
        <v>90.743099999999998</v>
      </c>
      <c r="AF473">
        <v>0</v>
      </c>
      <c r="AG473">
        <v>0</v>
      </c>
      <c r="AH473">
        <v>7893</v>
      </c>
      <c r="AI473">
        <v>135.595</v>
      </c>
      <c r="AJ473">
        <v>3.94008</v>
      </c>
      <c r="AK473">
        <v>0</v>
      </c>
      <c r="AL473">
        <v>0</v>
      </c>
      <c r="AM473">
        <v>0</v>
      </c>
      <c r="AN473">
        <v>0</v>
      </c>
      <c r="AO473">
        <v>49.569400000000002</v>
      </c>
      <c r="AP473">
        <v>28.432099999999998</v>
      </c>
      <c r="AQ473">
        <v>0</v>
      </c>
      <c r="AR473">
        <v>139.732</v>
      </c>
      <c r="AS473">
        <v>0</v>
      </c>
      <c r="AT473">
        <v>71.304599999999994</v>
      </c>
      <c r="AU473">
        <v>428.57299999999998</v>
      </c>
      <c r="AV473">
        <v>0</v>
      </c>
      <c r="AW473">
        <v>0</v>
      </c>
      <c r="AX473">
        <v>0</v>
      </c>
      <c r="AY473">
        <v>4032.9</v>
      </c>
      <c r="AZ473">
        <v>0</v>
      </c>
      <c r="BA473">
        <v>98.408199999999994</v>
      </c>
      <c r="BB473">
        <v>0</v>
      </c>
      <c r="BC473">
        <v>0</v>
      </c>
      <c r="BD473">
        <v>0</v>
      </c>
      <c r="BE473">
        <v>1.75983</v>
      </c>
      <c r="BF473">
        <v>0</v>
      </c>
      <c r="BG473">
        <v>0</v>
      </c>
      <c r="BH473">
        <v>4133.07</v>
      </c>
      <c r="BI473">
        <v>2785.44</v>
      </c>
      <c r="BJ473">
        <v>340.33300000000003</v>
      </c>
      <c r="BK473" t="s">
        <v>69</v>
      </c>
      <c r="BL473" t="s">
        <v>69</v>
      </c>
      <c r="BM473" t="s">
        <v>69</v>
      </c>
      <c r="BN473" t="s">
        <v>69</v>
      </c>
      <c r="BO473">
        <v>0</v>
      </c>
      <c r="BP473">
        <v>0</v>
      </c>
      <c r="BQ473">
        <v>3063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3063</v>
      </c>
    </row>
    <row r="474" spans="1:78" x14ac:dyDescent="0.25">
      <c r="A474" t="s">
        <v>3756</v>
      </c>
      <c r="B474" t="s">
        <v>2967</v>
      </c>
      <c r="C474" t="s">
        <v>2968</v>
      </c>
      <c r="D474" t="str">
        <f t="shared" si="7"/>
        <v>Nrs-w05-v14</v>
      </c>
      <c r="E474" t="s">
        <v>66</v>
      </c>
      <c r="F474" t="s">
        <v>76</v>
      </c>
      <c r="G474" t="s">
        <v>77</v>
      </c>
      <c r="H474">
        <v>119982</v>
      </c>
      <c r="I474">
        <v>86.034899999999993</v>
      </c>
      <c r="J474">
        <v>1.43679</v>
      </c>
      <c r="K474">
        <v>0</v>
      </c>
      <c r="L474">
        <v>0</v>
      </c>
      <c r="M474">
        <v>0</v>
      </c>
      <c r="N474">
        <v>0</v>
      </c>
      <c r="O474">
        <v>434.23200000000003</v>
      </c>
      <c r="P474">
        <v>49.182099999999998</v>
      </c>
      <c r="Q474">
        <v>0</v>
      </c>
      <c r="R474">
        <v>783.85199999999998</v>
      </c>
      <c r="S474">
        <v>0</v>
      </c>
      <c r="T474">
        <v>450.74900000000002</v>
      </c>
      <c r="U474">
        <v>1805.48</v>
      </c>
      <c r="V474">
        <v>0</v>
      </c>
      <c r="W474">
        <v>0</v>
      </c>
      <c r="X474">
        <v>0</v>
      </c>
      <c r="Y474">
        <v>7142.77</v>
      </c>
      <c r="Z474">
        <v>0</v>
      </c>
      <c r="AA474">
        <v>1840.58</v>
      </c>
      <c r="AB474">
        <v>0</v>
      </c>
      <c r="AC474">
        <v>0</v>
      </c>
      <c r="AD474">
        <v>0</v>
      </c>
      <c r="AE474">
        <v>90.743099999999998</v>
      </c>
      <c r="AF474">
        <v>0</v>
      </c>
      <c r="AG474">
        <v>0</v>
      </c>
      <c r="AH474">
        <v>9074.09</v>
      </c>
      <c r="AI474">
        <v>79.6267</v>
      </c>
      <c r="AJ474">
        <v>1.7905899999999999</v>
      </c>
      <c r="AK474">
        <v>0</v>
      </c>
      <c r="AL474">
        <v>0</v>
      </c>
      <c r="AM474">
        <v>0</v>
      </c>
      <c r="AN474">
        <v>0</v>
      </c>
      <c r="AO474">
        <v>49.569400000000002</v>
      </c>
      <c r="AP474">
        <v>18.290500000000002</v>
      </c>
      <c r="AQ474">
        <v>0</v>
      </c>
      <c r="AR474">
        <v>139.732</v>
      </c>
      <c r="AS474">
        <v>0</v>
      </c>
      <c r="AT474">
        <v>71.304599999999994</v>
      </c>
      <c r="AU474">
        <v>360.31400000000002</v>
      </c>
      <c r="AV474">
        <v>0</v>
      </c>
      <c r="AW474">
        <v>0</v>
      </c>
      <c r="AX474">
        <v>0</v>
      </c>
      <c r="AY474">
        <v>3127.34</v>
      </c>
      <c r="AZ474">
        <v>0</v>
      </c>
      <c r="BA474">
        <v>115.834</v>
      </c>
      <c r="BB474">
        <v>0</v>
      </c>
      <c r="BC474">
        <v>0</v>
      </c>
      <c r="BD474">
        <v>0</v>
      </c>
      <c r="BE474">
        <v>1.75983</v>
      </c>
      <c r="BF474">
        <v>0</v>
      </c>
      <c r="BG474">
        <v>0</v>
      </c>
      <c r="BH474">
        <v>3244.93</v>
      </c>
      <c r="BI474">
        <v>1831.51</v>
      </c>
      <c r="BJ474">
        <v>280.77800000000002</v>
      </c>
      <c r="BK474" t="s">
        <v>69</v>
      </c>
      <c r="BL474" t="s">
        <v>69</v>
      </c>
      <c r="BM474" t="s">
        <v>69</v>
      </c>
      <c r="BN474" t="s">
        <v>69</v>
      </c>
      <c r="BO474">
        <v>0</v>
      </c>
      <c r="BP474">
        <v>0</v>
      </c>
      <c r="BQ474">
        <v>2527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2527</v>
      </c>
    </row>
    <row r="475" spans="1:78" x14ac:dyDescent="0.25">
      <c r="A475" t="s">
        <v>3756</v>
      </c>
      <c r="B475" t="s">
        <v>2969</v>
      </c>
      <c r="C475" t="s">
        <v>2970</v>
      </c>
      <c r="D475" t="str">
        <f t="shared" si="7"/>
        <v>Nrs-w06-v14</v>
      </c>
      <c r="E475" t="s">
        <v>66</v>
      </c>
      <c r="F475" t="s">
        <v>78</v>
      </c>
      <c r="G475" t="s">
        <v>79</v>
      </c>
      <c r="H475">
        <v>119982</v>
      </c>
      <c r="I475">
        <v>190.589</v>
      </c>
      <c r="J475">
        <v>4.3629100000000003</v>
      </c>
      <c r="K475">
        <v>0</v>
      </c>
      <c r="L475">
        <v>0</v>
      </c>
      <c r="M475">
        <v>0</v>
      </c>
      <c r="N475">
        <v>0</v>
      </c>
      <c r="O475">
        <v>434.23200000000003</v>
      </c>
      <c r="P475">
        <v>86.959400000000002</v>
      </c>
      <c r="Q475">
        <v>0</v>
      </c>
      <c r="R475">
        <v>783.85199999999998</v>
      </c>
      <c r="S475">
        <v>0</v>
      </c>
      <c r="T475">
        <v>450.74900000000002</v>
      </c>
      <c r="U475">
        <v>1950.74</v>
      </c>
      <c r="V475">
        <v>0</v>
      </c>
      <c r="W475">
        <v>0</v>
      </c>
      <c r="X475">
        <v>0</v>
      </c>
      <c r="Y475">
        <v>4576.13</v>
      </c>
      <c r="Z475">
        <v>0</v>
      </c>
      <c r="AA475">
        <v>1704.04</v>
      </c>
      <c r="AB475">
        <v>0</v>
      </c>
      <c r="AC475">
        <v>0</v>
      </c>
      <c r="AD475">
        <v>0</v>
      </c>
      <c r="AE475">
        <v>90.743099999999998</v>
      </c>
      <c r="AF475">
        <v>0</v>
      </c>
      <c r="AG475">
        <v>0</v>
      </c>
      <c r="AH475">
        <v>6370.91</v>
      </c>
      <c r="AI475">
        <v>132.71100000000001</v>
      </c>
      <c r="AJ475">
        <v>3.3383500000000002</v>
      </c>
      <c r="AK475">
        <v>0</v>
      </c>
      <c r="AL475">
        <v>0</v>
      </c>
      <c r="AM475">
        <v>0</v>
      </c>
      <c r="AN475">
        <v>0</v>
      </c>
      <c r="AO475">
        <v>49.569400000000002</v>
      </c>
      <c r="AP475">
        <v>27.333100000000002</v>
      </c>
      <c r="AQ475">
        <v>0</v>
      </c>
      <c r="AR475">
        <v>139.732</v>
      </c>
      <c r="AS475">
        <v>0</v>
      </c>
      <c r="AT475">
        <v>71.304599999999994</v>
      </c>
      <c r="AU475">
        <v>423.98899999999998</v>
      </c>
      <c r="AV475">
        <v>0</v>
      </c>
      <c r="AW475">
        <v>0</v>
      </c>
      <c r="AX475">
        <v>0</v>
      </c>
      <c r="AY475">
        <v>3371.69</v>
      </c>
      <c r="AZ475">
        <v>0</v>
      </c>
      <c r="BA475">
        <v>96.140600000000006</v>
      </c>
      <c r="BB475">
        <v>0</v>
      </c>
      <c r="BC475">
        <v>0</v>
      </c>
      <c r="BD475">
        <v>0</v>
      </c>
      <c r="BE475">
        <v>1.75983</v>
      </c>
      <c r="BF475">
        <v>0</v>
      </c>
      <c r="BG475">
        <v>0</v>
      </c>
      <c r="BH475">
        <v>3469.59</v>
      </c>
      <c r="BI475">
        <v>2724.68</v>
      </c>
      <c r="BJ475">
        <v>332.11099999999999</v>
      </c>
      <c r="BK475" t="s">
        <v>69</v>
      </c>
      <c r="BL475" t="s">
        <v>69</v>
      </c>
      <c r="BM475" t="s">
        <v>69</v>
      </c>
      <c r="BN475" t="s">
        <v>69</v>
      </c>
      <c r="BO475">
        <v>0</v>
      </c>
      <c r="BP475">
        <v>0</v>
      </c>
      <c r="BQ475">
        <v>2989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2989</v>
      </c>
    </row>
    <row r="476" spans="1:78" x14ac:dyDescent="0.25">
      <c r="A476" t="s">
        <v>3756</v>
      </c>
      <c r="B476" t="s">
        <v>2972</v>
      </c>
      <c r="C476" t="s">
        <v>2973</v>
      </c>
      <c r="D476" t="str">
        <f t="shared" si="7"/>
        <v>Nrs-w07-v14</v>
      </c>
      <c r="E476" t="s">
        <v>66</v>
      </c>
      <c r="F476" t="s">
        <v>80</v>
      </c>
      <c r="G476" t="s">
        <v>81</v>
      </c>
      <c r="H476">
        <v>119982</v>
      </c>
      <c r="I476">
        <v>169.92599999999999</v>
      </c>
      <c r="J476">
        <v>3.7736999999999998</v>
      </c>
      <c r="K476">
        <v>0</v>
      </c>
      <c r="L476">
        <v>0</v>
      </c>
      <c r="M476">
        <v>0</v>
      </c>
      <c r="N476">
        <v>0</v>
      </c>
      <c r="O476">
        <v>434.23200000000003</v>
      </c>
      <c r="P476">
        <v>76.084400000000002</v>
      </c>
      <c r="Q476">
        <v>0</v>
      </c>
      <c r="R476">
        <v>783.85199999999998</v>
      </c>
      <c r="S476">
        <v>0</v>
      </c>
      <c r="T476">
        <v>450.74900000000002</v>
      </c>
      <c r="U476">
        <v>1918.61</v>
      </c>
      <c r="V476">
        <v>0</v>
      </c>
      <c r="W476">
        <v>0</v>
      </c>
      <c r="X476">
        <v>0</v>
      </c>
      <c r="Y476">
        <v>3280.35</v>
      </c>
      <c r="Z476">
        <v>0</v>
      </c>
      <c r="AA476">
        <v>1686.12</v>
      </c>
      <c r="AB476">
        <v>0</v>
      </c>
      <c r="AC476">
        <v>0</v>
      </c>
      <c r="AD476">
        <v>0</v>
      </c>
      <c r="AE476">
        <v>90.743099999999998</v>
      </c>
      <c r="AF476">
        <v>0</v>
      </c>
      <c r="AG476">
        <v>0</v>
      </c>
      <c r="AH476">
        <v>5057.21</v>
      </c>
      <c r="AI476">
        <v>102.645</v>
      </c>
      <c r="AJ476">
        <v>2.7307100000000002</v>
      </c>
      <c r="AK476">
        <v>0</v>
      </c>
      <c r="AL476">
        <v>0</v>
      </c>
      <c r="AM476">
        <v>0</v>
      </c>
      <c r="AN476">
        <v>0</v>
      </c>
      <c r="AO476">
        <v>49.569400000000002</v>
      </c>
      <c r="AP476">
        <v>22.979900000000001</v>
      </c>
      <c r="AQ476">
        <v>0</v>
      </c>
      <c r="AR476">
        <v>139.732</v>
      </c>
      <c r="AS476">
        <v>0</v>
      </c>
      <c r="AT476">
        <v>71.304599999999994</v>
      </c>
      <c r="AU476">
        <v>388.96199999999999</v>
      </c>
      <c r="AV476">
        <v>0</v>
      </c>
      <c r="AW476">
        <v>0</v>
      </c>
      <c r="AX476">
        <v>0</v>
      </c>
      <c r="AY476">
        <v>2120.31</v>
      </c>
      <c r="AZ476">
        <v>0</v>
      </c>
      <c r="BA476">
        <v>103.86</v>
      </c>
      <c r="BB476">
        <v>0</v>
      </c>
      <c r="BC476">
        <v>0</v>
      </c>
      <c r="BD476">
        <v>0</v>
      </c>
      <c r="BE476">
        <v>1.75983</v>
      </c>
      <c r="BF476">
        <v>0</v>
      </c>
      <c r="BG476">
        <v>0</v>
      </c>
      <c r="BH476">
        <v>2225.9299999999998</v>
      </c>
      <c r="BI476">
        <v>2248.73</v>
      </c>
      <c r="BJ476">
        <v>324.22199999999998</v>
      </c>
      <c r="BK476" t="s">
        <v>69</v>
      </c>
      <c r="BL476" t="s">
        <v>69</v>
      </c>
      <c r="BM476" t="s">
        <v>69</v>
      </c>
      <c r="BN476" t="s">
        <v>69</v>
      </c>
      <c r="BO476">
        <v>0</v>
      </c>
      <c r="BP476">
        <v>0</v>
      </c>
      <c r="BQ476">
        <v>2918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2918</v>
      </c>
    </row>
    <row r="477" spans="1:78" x14ac:dyDescent="0.25">
      <c r="A477" t="s">
        <v>3756</v>
      </c>
      <c r="B477" t="s">
        <v>2974</v>
      </c>
      <c r="C477" t="s">
        <v>2975</v>
      </c>
      <c r="D477" t="str">
        <f t="shared" si="7"/>
        <v>Nrs-w08-v14</v>
      </c>
      <c r="E477" t="s">
        <v>66</v>
      </c>
      <c r="F477" t="s">
        <v>82</v>
      </c>
      <c r="G477" t="s">
        <v>83</v>
      </c>
      <c r="H477">
        <v>119982</v>
      </c>
      <c r="I477">
        <v>229.09299999999999</v>
      </c>
      <c r="J477">
        <v>5.4344000000000001</v>
      </c>
      <c r="K477">
        <v>0</v>
      </c>
      <c r="L477">
        <v>0</v>
      </c>
      <c r="M477">
        <v>0</v>
      </c>
      <c r="N477">
        <v>0</v>
      </c>
      <c r="O477">
        <v>434.23200000000003</v>
      </c>
      <c r="P477">
        <v>95.740300000000005</v>
      </c>
      <c r="Q477">
        <v>0</v>
      </c>
      <c r="R477">
        <v>783.85199999999998</v>
      </c>
      <c r="S477">
        <v>0</v>
      </c>
      <c r="T477">
        <v>450.74900000000002</v>
      </c>
      <c r="U477">
        <v>1999.09</v>
      </c>
      <c r="V477">
        <v>0</v>
      </c>
      <c r="W477">
        <v>0</v>
      </c>
      <c r="X477">
        <v>0</v>
      </c>
      <c r="Y477">
        <v>3917.67</v>
      </c>
      <c r="Z477">
        <v>0</v>
      </c>
      <c r="AA477">
        <v>1658.74</v>
      </c>
      <c r="AB477">
        <v>0</v>
      </c>
      <c r="AC477">
        <v>0</v>
      </c>
      <c r="AD477">
        <v>0</v>
      </c>
      <c r="AE477">
        <v>90.743099999999998</v>
      </c>
      <c r="AF477">
        <v>0</v>
      </c>
      <c r="AG477">
        <v>0</v>
      </c>
      <c r="AH477">
        <v>5667.16</v>
      </c>
      <c r="AI477">
        <v>139.80699999999999</v>
      </c>
      <c r="AJ477">
        <v>5.6397899999999996</v>
      </c>
      <c r="AK477">
        <v>0</v>
      </c>
      <c r="AL477">
        <v>0</v>
      </c>
      <c r="AM477">
        <v>0</v>
      </c>
      <c r="AN477">
        <v>0</v>
      </c>
      <c r="AO477">
        <v>49.569400000000002</v>
      </c>
      <c r="AP477">
        <v>30.4801</v>
      </c>
      <c r="AQ477">
        <v>0</v>
      </c>
      <c r="AR477">
        <v>139.732</v>
      </c>
      <c r="AS477">
        <v>0</v>
      </c>
      <c r="AT477">
        <v>71.304599999999994</v>
      </c>
      <c r="AU477">
        <v>436.53300000000002</v>
      </c>
      <c r="AV477">
        <v>0</v>
      </c>
      <c r="AW477">
        <v>0</v>
      </c>
      <c r="AX477">
        <v>0</v>
      </c>
      <c r="AY477">
        <v>2550.2600000000002</v>
      </c>
      <c r="AZ477">
        <v>0</v>
      </c>
      <c r="BA477">
        <v>243.869</v>
      </c>
      <c r="BB477">
        <v>0</v>
      </c>
      <c r="BC477">
        <v>0</v>
      </c>
      <c r="BD477">
        <v>0</v>
      </c>
      <c r="BE477">
        <v>10.629300000000001</v>
      </c>
      <c r="BF477">
        <v>0</v>
      </c>
      <c r="BG477">
        <v>0</v>
      </c>
      <c r="BH477">
        <v>2804.76</v>
      </c>
      <c r="BI477">
        <v>3007.04</v>
      </c>
      <c r="BJ477">
        <v>366</v>
      </c>
      <c r="BK477" t="s">
        <v>69</v>
      </c>
      <c r="BL477" t="s">
        <v>69</v>
      </c>
      <c r="BM477" t="s">
        <v>69</v>
      </c>
      <c r="BN477" t="s">
        <v>69</v>
      </c>
      <c r="BO477">
        <v>0</v>
      </c>
      <c r="BP477">
        <v>0</v>
      </c>
      <c r="BQ477">
        <v>3294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3294</v>
      </c>
    </row>
    <row r="478" spans="1:78" x14ac:dyDescent="0.25">
      <c r="A478" t="s">
        <v>3756</v>
      </c>
      <c r="B478" t="s">
        <v>2976</v>
      </c>
      <c r="C478" t="s">
        <v>2977</v>
      </c>
      <c r="D478" t="str">
        <f t="shared" si="7"/>
        <v>Nrs-w09-v14</v>
      </c>
      <c r="E478" t="s">
        <v>66</v>
      </c>
      <c r="F478" t="s">
        <v>84</v>
      </c>
      <c r="G478" t="s">
        <v>85</v>
      </c>
      <c r="H478">
        <v>119982</v>
      </c>
      <c r="I478">
        <v>280.59899999999999</v>
      </c>
      <c r="J478">
        <v>6.9930899999999996</v>
      </c>
      <c r="K478">
        <v>0</v>
      </c>
      <c r="L478">
        <v>0</v>
      </c>
      <c r="M478">
        <v>0</v>
      </c>
      <c r="N478">
        <v>0</v>
      </c>
      <c r="O478">
        <v>434.23200000000003</v>
      </c>
      <c r="P478">
        <v>124.309</v>
      </c>
      <c r="Q478">
        <v>0</v>
      </c>
      <c r="R478">
        <v>783.85199999999998</v>
      </c>
      <c r="S478">
        <v>0</v>
      </c>
      <c r="T478">
        <v>450.74900000000002</v>
      </c>
      <c r="U478">
        <v>2080.73</v>
      </c>
      <c r="V478">
        <v>0</v>
      </c>
      <c r="W478">
        <v>0</v>
      </c>
      <c r="X478">
        <v>0</v>
      </c>
      <c r="Y478">
        <v>3943.07</v>
      </c>
      <c r="Z478">
        <v>0</v>
      </c>
      <c r="AA478">
        <v>1656.8</v>
      </c>
      <c r="AB478">
        <v>0</v>
      </c>
      <c r="AC478">
        <v>0</v>
      </c>
      <c r="AD478">
        <v>0</v>
      </c>
      <c r="AE478">
        <v>90.743099999999998</v>
      </c>
      <c r="AF478">
        <v>0</v>
      </c>
      <c r="AG478">
        <v>0</v>
      </c>
      <c r="AH478">
        <v>5690.61</v>
      </c>
      <c r="AI478">
        <v>207.49199999999999</v>
      </c>
      <c r="AJ478">
        <v>13.5479</v>
      </c>
      <c r="AK478">
        <v>0</v>
      </c>
      <c r="AL478">
        <v>0</v>
      </c>
      <c r="AM478">
        <v>0</v>
      </c>
      <c r="AN478">
        <v>0</v>
      </c>
      <c r="AO478">
        <v>49.569400000000002</v>
      </c>
      <c r="AP478">
        <v>40.162799999999997</v>
      </c>
      <c r="AQ478">
        <v>0</v>
      </c>
      <c r="AR478">
        <v>139.732</v>
      </c>
      <c r="AS478">
        <v>0</v>
      </c>
      <c r="AT478">
        <v>71.304599999999994</v>
      </c>
      <c r="AU478">
        <v>521.80899999999997</v>
      </c>
      <c r="AV478">
        <v>0</v>
      </c>
      <c r="AW478">
        <v>0</v>
      </c>
      <c r="AX478">
        <v>0</v>
      </c>
      <c r="AY478">
        <v>2401.31</v>
      </c>
      <c r="AZ478">
        <v>0</v>
      </c>
      <c r="BA478">
        <v>244.14699999999999</v>
      </c>
      <c r="BB478">
        <v>0</v>
      </c>
      <c r="BC478">
        <v>0</v>
      </c>
      <c r="BD478">
        <v>0</v>
      </c>
      <c r="BE478">
        <v>10.629300000000001</v>
      </c>
      <c r="BF478">
        <v>0</v>
      </c>
      <c r="BG478">
        <v>0</v>
      </c>
      <c r="BH478">
        <v>2656.09</v>
      </c>
      <c r="BI478">
        <v>4029.63</v>
      </c>
      <c r="BJ478">
        <v>406.55599999999998</v>
      </c>
      <c r="BK478" t="s">
        <v>69</v>
      </c>
      <c r="BL478" t="s">
        <v>69</v>
      </c>
      <c r="BM478" t="s">
        <v>69</v>
      </c>
      <c r="BN478" t="s">
        <v>69</v>
      </c>
      <c r="BO478">
        <v>0</v>
      </c>
      <c r="BP478">
        <v>0</v>
      </c>
      <c r="BQ478">
        <v>3659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3659</v>
      </c>
    </row>
    <row r="479" spans="1:78" x14ac:dyDescent="0.25">
      <c r="A479" t="s">
        <v>3757</v>
      </c>
      <c r="B479" t="s">
        <v>2978</v>
      </c>
      <c r="C479" t="s">
        <v>2979</v>
      </c>
      <c r="D479" t="str">
        <f t="shared" si="7"/>
        <v>Nrs-w10-v14</v>
      </c>
      <c r="E479" t="s">
        <v>66</v>
      </c>
      <c r="F479" t="s">
        <v>86</v>
      </c>
      <c r="G479" t="s">
        <v>87</v>
      </c>
      <c r="H479">
        <v>119982</v>
      </c>
      <c r="I479">
        <v>270.702</v>
      </c>
      <c r="J479">
        <v>6.6006400000000003</v>
      </c>
      <c r="K479">
        <v>0</v>
      </c>
      <c r="L479">
        <v>0</v>
      </c>
      <c r="M479">
        <v>0</v>
      </c>
      <c r="N479">
        <v>0</v>
      </c>
      <c r="O479">
        <v>434.23200000000003</v>
      </c>
      <c r="P479">
        <v>109.90900000000001</v>
      </c>
      <c r="Q479">
        <v>0</v>
      </c>
      <c r="R479">
        <v>783.85199999999998</v>
      </c>
      <c r="S479">
        <v>0</v>
      </c>
      <c r="T479">
        <v>450.74900000000002</v>
      </c>
      <c r="U479">
        <v>2056.04</v>
      </c>
      <c r="V479">
        <v>0</v>
      </c>
      <c r="W479">
        <v>0</v>
      </c>
      <c r="X479">
        <v>0</v>
      </c>
      <c r="Y479">
        <v>4522.59</v>
      </c>
      <c r="Z479">
        <v>0</v>
      </c>
      <c r="AA479">
        <v>1649.1</v>
      </c>
      <c r="AB479">
        <v>0</v>
      </c>
      <c r="AC479">
        <v>0</v>
      </c>
      <c r="AD479">
        <v>0</v>
      </c>
      <c r="AE479">
        <v>90.743099999999998</v>
      </c>
      <c r="AF479">
        <v>0</v>
      </c>
      <c r="AG479">
        <v>0</v>
      </c>
      <c r="AH479">
        <v>6262.43</v>
      </c>
      <c r="AI479">
        <v>184.36500000000001</v>
      </c>
      <c r="AJ479">
        <v>8.0957600000000003</v>
      </c>
      <c r="AK479">
        <v>0</v>
      </c>
      <c r="AL479">
        <v>0</v>
      </c>
      <c r="AM479">
        <v>0</v>
      </c>
      <c r="AN479">
        <v>0</v>
      </c>
      <c r="AO479">
        <v>49.569400000000002</v>
      </c>
      <c r="AP479">
        <v>34.612400000000001</v>
      </c>
      <c r="AQ479">
        <v>0</v>
      </c>
      <c r="AR479">
        <v>139.732</v>
      </c>
      <c r="AS479">
        <v>0</v>
      </c>
      <c r="AT479">
        <v>71.304599999999994</v>
      </c>
      <c r="AU479">
        <v>487.68</v>
      </c>
      <c r="AV479">
        <v>0</v>
      </c>
      <c r="AW479">
        <v>0</v>
      </c>
      <c r="AX479">
        <v>0</v>
      </c>
      <c r="AY479">
        <v>2859.22</v>
      </c>
      <c r="AZ479">
        <v>0</v>
      </c>
      <c r="BA479">
        <v>232.99199999999999</v>
      </c>
      <c r="BB479">
        <v>0</v>
      </c>
      <c r="BC479">
        <v>0</v>
      </c>
      <c r="BD479">
        <v>0</v>
      </c>
      <c r="BE479">
        <v>10.629300000000001</v>
      </c>
      <c r="BF479">
        <v>0</v>
      </c>
      <c r="BG479">
        <v>0</v>
      </c>
      <c r="BH479">
        <v>3102.84</v>
      </c>
      <c r="BI479">
        <v>3565.45</v>
      </c>
      <c r="BJ479">
        <v>411.88900000000001</v>
      </c>
      <c r="BK479" t="s">
        <v>69</v>
      </c>
      <c r="BL479" t="s">
        <v>69</v>
      </c>
      <c r="BM479" t="s">
        <v>69</v>
      </c>
      <c r="BN479" t="s">
        <v>69</v>
      </c>
      <c r="BO479">
        <v>0</v>
      </c>
      <c r="BP479">
        <v>0</v>
      </c>
      <c r="BQ479">
        <v>3707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3707</v>
      </c>
    </row>
    <row r="480" spans="1:78" x14ac:dyDescent="0.25">
      <c r="A480" t="s">
        <v>3757</v>
      </c>
      <c r="B480" t="s">
        <v>2980</v>
      </c>
      <c r="C480" t="s">
        <v>2981</v>
      </c>
      <c r="D480" t="str">
        <f t="shared" si="7"/>
        <v>Nrs-w11-v14</v>
      </c>
      <c r="E480" t="s">
        <v>66</v>
      </c>
      <c r="F480" t="s">
        <v>88</v>
      </c>
      <c r="G480" t="s">
        <v>89</v>
      </c>
      <c r="H480">
        <v>119982</v>
      </c>
      <c r="I480">
        <v>272.99799999999999</v>
      </c>
      <c r="J480">
        <v>7.0261300000000002</v>
      </c>
      <c r="K480">
        <v>0</v>
      </c>
      <c r="L480">
        <v>0</v>
      </c>
      <c r="M480">
        <v>0</v>
      </c>
      <c r="N480">
        <v>0</v>
      </c>
      <c r="O480">
        <v>434.23200000000003</v>
      </c>
      <c r="P480">
        <v>109.14400000000001</v>
      </c>
      <c r="Q480">
        <v>0</v>
      </c>
      <c r="R480">
        <v>783.85199999999998</v>
      </c>
      <c r="S480">
        <v>0</v>
      </c>
      <c r="T480">
        <v>450.74900000000002</v>
      </c>
      <c r="U480">
        <v>2057.9899999999998</v>
      </c>
      <c r="V480">
        <v>0</v>
      </c>
      <c r="W480">
        <v>0</v>
      </c>
      <c r="X480">
        <v>0</v>
      </c>
      <c r="Y480">
        <v>5782.79</v>
      </c>
      <c r="Z480">
        <v>0</v>
      </c>
      <c r="AA480">
        <v>1670.85</v>
      </c>
      <c r="AB480">
        <v>0</v>
      </c>
      <c r="AC480">
        <v>0</v>
      </c>
      <c r="AD480">
        <v>0</v>
      </c>
      <c r="AE480">
        <v>90.743099999999998</v>
      </c>
      <c r="AF480">
        <v>0</v>
      </c>
      <c r="AG480">
        <v>0</v>
      </c>
      <c r="AH480">
        <v>7544.38</v>
      </c>
      <c r="AI480">
        <v>192.042</v>
      </c>
      <c r="AJ480">
        <v>14.6729</v>
      </c>
      <c r="AK480">
        <v>0</v>
      </c>
      <c r="AL480">
        <v>0</v>
      </c>
      <c r="AM480">
        <v>0</v>
      </c>
      <c r="AN480">
        <v>0</v>
      </c>
      <c r="AO480">
        <v>49.569400000000002</v>
      </c>
      <c r="AP480">
        <v>38.257199999999997</v>
      </c>
      <c r="AQ480">
        <v>0</v>
      </c>
      <c r="AR480">
        <v>139.732</v>
      </c>
      <c r="AS480">
        <v>0</v>
      </c>
      <c r="AT480">
        <v>71.304599999999994</v>
      </c>
      <c r="AU480">
        <v>505.57799999999997</v>
      </c>
      <c r="AV480">
        <v>0</v>
      </c>
      <c r="AW480">
        <v>0</v>
      </c>
      <c r="AX480">
        <v>0</v>
      </c>
      <c r="AY480">
        <v>3101.26</v>
      </c>
      <c r="AZ480">
        <v>0</v>
      </c>
      <c r="BA480">
        <v>114.82</v>
      </c>
      <c r="BB480">
        <v>0</v>
      </c>
      <c r="BC480">
        <v>0</v>
      </c>
      <c r="BD480">
        <v>0</v>
      </c>
      <c r="BE480">
        <v>1.75983</v>
      </c>
      <c r="BF480">
        <v>0</v>
      </c>
      <c r="BG480">
        <v>0</v>
      </c>
      <c r="BH480">
        <v>3217.84</v>
      </c>
      <c r="BI480">
        <v>3857.67</v>
      </c>
      <c r="BJ480">
        <v>358.44400000000002</v>
      </c>
      <c r="BK480" t="s">
        <v>69</v>
      </c>
      <c r="BL480" t="s">
        <v>69</v>
      </c>
      <c r="BM480" t="s">
        <v>69</v>
      </c>
      <c r="BN480" t="s">
        <v>69</v>
      </c>
      <c r="BO480">
        <v>0</v>
      </c>
      <c r="BP480">
        <v>0</v>
      </c>
      <c r="BQ480">
        <v>3226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3226</v>
      </c>
    </row>
    <row r="481" spans="1:78" x14ac:dyDescent="0.25">
      <c r="A481" t="s">
        <v>3757</v>
      </c>
      <c r="B481" t="s">
        <v>2983</v>
      </c>
      <c r="C481" t="s">
        <v>2984</v>
      </c>
      <c r="D481" t="str">
        <f t="shared" si="7"/>
        <v>Nrs-w12-v14</v>
      </c>
      <c r="E481" t="s">
        <v>66</v>
      </c>
      <c r="F481" t="s">
        <v>90</v>
      </c>
      <c r="G481" t="s">
        <v>91</v>
      </c>
      <c r="H481">
        <v>119982</v>
      </c>
      <c r="I481">
        <v>219.94800000000001</v>
      </c>
      <c r="J481">
        <v>5.3795999999999999</v>
      </c>
      <c r="K481">
        <v>0</v>
      </c>
      <c r="L481">
        <v>0</v>
      </c>
      <c r="M481">
        <v>0</v>
      </c>
      <c r="N481">
        <v>0</v>
      </c>
      <c r="O481">
        <v>434.23200000000003</v>
      </c>
      <c r="P481">
        <v>94.932000000000002</v>
      </c>
      <c r="Q481">
        <v>0</v>
      </c>
      <c r="R481">
        <v>783.85199999999998</v>
      </c>
      <c r="S481">
        <v>0</v>
      </c>
      <c r="T481">
        <v>450.74900000000002</v>
      </c>
      <c r="U481">
        <v>1989.09</v>
      </c>
      <c r="V481">
        <v>0</v>
      </c>
      <c r="W481">
        <v>0</v>
      </c>
      <c r="X481">
        <v>0</v>
      </c>
      <c r="Y481">
        <v>5981.83</v>
      </c>
      <c r="Z481">
        <v>0</v>
      </c>
      <c r="AA481">
        <v>1723.98</v>
      </c>
      <c r="AB481">
        <v>0</v>
      </c>
      <c r="AC481">
        <v>0</v>
      </c>
      <c r="AD481">
        <v>0</v>
      </c>
      <c r="AE481">
        <v>90.743099999999998</v>
      </c>
      <c r="AF481">
        <v>0</v>
      </c>
      <c r="AG481">
        <v>0</v>
      </c>
      <c r="AH481">
        <v>7796.56</v>
      </c>
      <c r="AI481">
        <v>190.08600000000001</v>
      </c>
      <c r="AJ481">
        <v>8.33094</v>
      </c>
      <c r="AK481">
        <v>0</v>
      </c>
      <c r="AL481">
        <v>0</v>
      </c>
      <c r="AM481">
        <v>0</v>
      </c>
      <c r="AN481">
        <v>0</v>
      </c>
      <c r="AO481">
        <v>49.569400000000002</v>
      </c>
      <c r="AP481">
        <v>35.309399999999997</v>
      </c>
      <c r="AQ481">
        <v>0</v>
      </c>
      <c r="AR481">
        <v>139.732</v>
      </c>
      <c r="AS481">
        <v>0</v>
      </c>
      <c r="AT481">
        <v>71.304599999999994</v>
      </c>
      <c r="AU481">
        <v>494.33300000000003</v>
      </c>
      <c r="AV481">
        <v>0</v>
      </c>
      <c r="AW481">
        <v>0</v>
      </c>
      <c r="AX481">
        <v>0</v>
      </c>
      <c r="AY481">
        <v>2922.21</v>
      </c>
      <c r="AZ481">
        <v>0</v>
      </c>
      <c r="BA481">
        <v>267.71300000000002</v>
      </c>
      <c r="BB481">
        <v>0</v>
      </c>
      <c r="BC481">
        <v>0</v>
      </c>
      <c r="BD481">
        <v>0</v>
      </c>
      <c r="BE481">
        <v>10.629300000000001</v>
      </c>
      <c r="BF481">
        <v>0</v>
      </c>
      <c r="BG481">
        <v>0</v>
      </c>
      <c r="BH481">
        <v>3200.55</v>
      </c>
      <c r="BI481">
        <v>3658.14</v>
      </c>
      <c r="BJ481">
        <v>364.77800000000002</v>
      </c>
      <c r="BK481" t="s">
        <v>69</v>
      </c>
      <c r="BL481" t="s">
        <v>69</v>
      </c>
      <c r="BM481" t="s">
        <v>69</v>
      </c>
      <c r="BN481" t="s">
        <v>69</v>
      </c>
      <c r="BO481">
        <v>0</v>
      </c>
      <c r="BP481">
        <v>0</v>
      </c>
      <c r="BQ481">
        <v>3283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3283</v>
      </c>
    </row>
    <row r="482" spans="1:78" x14ac:dyDescent="0.25">
      <c r="A482" t="s">
        <v>3757</v>
      </c>
      <c r="B482" t="s">
        <v>2985</v>
      </c>
      <c r="C482" t="s">
        <v>2986</v>
      </c>
      <c r="D482" t="str">
        <f t="shared" si="7"/>
        <v>Nrs-w13-v14</v>
      </c>
      <c r="E482" t="s">
        <v>66</v>
      </c>
      <c r="F482" t="s">
        <v>92</v>
      </c>
      <c r="G482" t="s">
        <v>93</v>
      </c>
      <c r="H482">
        <v>119982</v>
      </c>
      <c r="I482">
        <v>292.21199999999999</v>
      </c>
      <c r="J482">
        <v>7.7723699999999996</v>
      </c>
      <c r="K482">
        <v>0</v>
      </c>
      <c r="L482">
        <v>0</v>
      </c>
      <c r="M482">
        <v>0</v>
      </c>
      <c r="N482">
        <v>0</v>
      </c>
      <c r="O482">
        <v>434.23200000000003</v>
      </c>
      <c r="P482">
        <v>113.726</v>
      </c>
      <c r="Q482">
        <v>0</v>
      </c>
      <c r="R482">
        <v>783.85199999999998</v>
      </c>
      <c r="S482">
        <v>0</v>
      </c>
      <c r="T482">
        <v>450.74900000000002</v>
      </c>
      <c r="U482">
        <v>2082.54</v>
      </c>
      <c r="V482">
        <v>0</v>
      </c>
      <c r="W482">
        <v>0</v>
      </c>
      <c r="X482">
        <v>0</v>
      </c>
      <c r="Y482">
        <v>5240.28</v>
      </c>
      <c r="Z482">
        <v>0</v>
      </c>
      <c r="AA482">
        <v>1650.39</v>
      </c>
      <c r="AB482">
        <v>0</v>
      </c>
      <c r="AC482">
        <v>0</v>
      </c>
      <c r="AD482">
        <v>0</v>
      </c>
      <c r="AE482">
        <v>90.743099999999998</v>
      </c>
      <c r="AF482">
        <v>0</v>
      </c>
      <c r="AG482">
        <v>0</v>
      </c>
      <c r="AH482">
        <v>6981.42</v>
      </c>
      <c r="AI482">
        <v>200.65799999999999</v>
      </c>
      <c r="AJ482">
        <v>10.097300000000001</v>
      </c>
      <c r="AK482">
        <v>0</v>
      </c>
      <c r="AL482">
        <v>0</v>
      </c>
      <c r="AM482">
        <v>0</v>
      </c>
      <c r="AN482">
        <v>0</v>
      </c>
      <c r="AO482">
        <v>49.569400000000002</v>
      </c>
      <c r="AP482">
        <v>37.4696</v>
      </c>
      <c r="AQ482">
        <v>0</v>
      </c>
      <c r="AR482">
        <v>139.732</v>
      </c>
      <c r="AS482">
        <v>0</v>
      </c>
      <c r="AT482">
        <v>71.304599999999994</v>
      </c>
      <c r="AU482">
        <v>508.83100000000002</v>
      </c>
      <c r="AV482">
        <v>0</v>
      </c>
      <c r="AW482">
        <v>0</v>
      </c>
      <c r="AX482">
        <v>0</v>
      </c>
      <c r="AY482">
        <v>2869.81</v>
      </c>
      <c r="AZ482">
        <v>0</v>
      </c>
      <c r="BA482">
        <v>113.214</v>
      </c>
      <c r="BB482">
        <v>0</v>
      </c>
      <c r="BC482">
        <v>0</v>
      </c>
      <c r="BD482">
        <v>0</v>
      </c>
      <c r="BE482">
        <v>1.75983</v>
      </c>
      <c r="BF482">
        <v>0</v>
      </c>
      <c r="BG482">
        <v>0</v>
      </c>
      <c r="BH482">
        <v>2984.79</v>
      </c>
      <c r="BI482">
        <v>3855.23</v>
      </c>
      <c r="BJ482">
        <v>380.22199999999998</v>
      </c>
      <c r="BK482" t="s">
        <v>69</v>
      </c>
      <c r="BL482" t="s">
        <v>69</v>
      </c>
      <c r="BM482" t="s">
        <v>69</v>
      </c>
      <c r="BN482" t="s">
        <v>69</v>
      </c>
      <c r="BO482">
        <v>0</v>
      </c>
      <c r="BP482">
        <v>0</v>
      </c>
      <c r="BQ482">
        <v>3422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3422</v>
      </c>
    </row>
    <row r="483" spans="1:78" x14ac:dyDescent="0.25">
      <c r="A483" t="s">
        <v>3757</v>
      </c>
      <c r="B483" t="s">
        <v>2987</v>
      </c>
      <c r="C483" t="s">
        <v>2988</v>
      </c>
      <c r="D483" t="str">
        <f t="shared" si="7"/>
        <v>Nrs-w14-v14</v>
      </c>
      <c r="E483" t="s">
        <v>66</v>
      </c>
      <c r="F483" t="s">
        <v>94</v>
      </c>
      <c r="G483" t="s">
        <v>95</v>
      </c>
      <c r="H483">
        <v>119982</v>
      </c>
      <c r="I483">
        <v>296.25799999999998</v>
      </c>
      <c r="J483">
        <v>6.7612500000000004</v>
      </c>
      <c r="K483">
        <v>0</v>
      </c>
      <c r="L483">
        <v>0</v>
      </c>
      <c r="M483">
        <v>0</v>
      </c>
      <c r="N483">
        <v>0</v>
      </c>
      <c r="O483">
        <v>434.23200000000003</v>
      </c>
      <c r="P483">
        <v>130.411</v>
      </c>
      <c r="Q483">
        <v>0</v>
      </c>
      <c r="R483">
        <v>783.85199999999998</v>
      </c>
      <c r="S483">
        <v>0</v>
      </c>
      <c r="T483">
        <v>450.74900000000002</v>
      </c>
      <c r="U483">
        <v>2102.2600000000002</v>
      </c>
      <c r="V483">
        <v>0</v>
      </c>
      <c r="W483">
        <v>0</v>
      </c>
      <c r="X483">
        <v>0</v>
      </c>
      <c r="Y483">
        <v>6319.06</v>
      </c>
      <c r="Z483">
        <v>0</v>
      </c>
      <c r="AA483">
        <v>1683.23</v>
      </c>
      <c r="AB483">
        <v>0</v>
      </c>
      <c r="AC483">
        <v>0</v>
      </c>
      <c r="AD483">
        <v>0</v>
      </c>
      <c r="AE483">
        <v>90.743099999999998</v>
      </c>
      <c r="AF483">
        <v>0</v>
      </c>
      <c r="AG483">
        <v>0</v>
      </c>
      <c r="AH483">
        <v>8093.03</v>
      </c>
      <c r="AI483">
        <v>234.40700000000001</v>
      </c>
      <c r="AJ483">
        <v>20.4514</v>
      </c>
      <c r="AK483">
        <v>0</v>
      </c>
      <c r="AL483">
        <v>0</v>
      </c>
      <c r="AM483">
        <v>0</v>
      </c>
      <c r="AN483">
        <v>0</v>
      </c>
      <c r="AO483">
        <v>49.569400000000002</v>
      </c>
      <c r="AP483">
        <v>46.345799999999997</v>
      </c>
      <c r="AQ483">
        <v>0</v>
      </c>
      <c r="AR483">
        <v>126.22499999999999</v>
      </c>
      <c r="AS483">
        <v>0</v>
      </c>
      <c r="AT483">
        <v>71.304599999999994</v>
      </c>
      <c r="AU483">
        <v>548.303</v>
      </c>
      <c r="AV483">
        <v>0</v>
      </c>
      <c r="AW483">
        <v>0</v>
      </c>
      <c r="AX483">
        <v>0</v>
      </c>
      <c r="AY483">
        <v>3736.51</v>
      </c>
      <c r="AZ483">
        <v>0</v>
      </c>
      <c r="BA483">
        <v>100.348</v>
      </c>
      <c r="BB483">
        <v>0</v>
      </c>
      <c r="BC483">
        <v>0</v>
      </c>
      <c r="BD483">
        <v>0</v>
      </c>
      <c r="BE483">
        <v>1.75983</v>
      </c>
      <c r="BF483">
        <v>0</v>
      </c>
      <c r="BG483">
        <v>0</v>
      </c>
      <c r="BH483">
        <v>3838.62</v>
      </c>
      <c r="BI483">
        <v>4525.82</v>
      </c>
      <c r="BJ483">
        <v>403.55599999999998</v>
      </c>
      <c r="BK483" t="s">
        <v>69</v>
      </c>
      <c r="BL483" t="s">
        <v>69</v>
      </c>
      <c r="BM483" t="s">
        <v>69</v>
      </c>
      <c r="BN483" t="s">
        <v>69</v>
      </c>
      <c r="BO483">
        <v>0</v>
      </c>
      <c r="BP483">
        <v>0</v>
      </c>
      <c r="BQ483">
        <v>3632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3632</v>
      </c>
    </row>
    <row r="484" spans="1:78" x14ac:dyDescent="0.25">
      <c r="A484" t="s">
        <v>3758</v>
      </c>
      <c r="B484" t="s">
        <v>2989</v>
      </c>
      <c r="C484" t="s">
        <v>2990</v>
      </c>
      <c r="D484" t="str">
        <f t="shared" si="7"/>
        <v>Nrs-w15-v14</v>
      </c>
      <c r="E484" t="s">
        <v>66</v>
      </c>
      <c r="F484" t="s">
        <v>96</v>
      </c>
      <c r="G484" t="s">
        <v>97</v>
      </c>
      <c r="H484">
        <v>119982</v>
      </c>
      <c r="I484">
        <v>554.05700000000002</v>
      </c>
      <c r="J484">
        <v>16.771000000000001</v>
      </c>
      <c r="K484">
        <v>0</v>
      </c>
      <c r="L484">
        <v>0</v>
      </c>
      <c r="M484">
        <v>0</v>
      </c>
      <c r="N484">
        <v>0</v>
      </c>
      <c r="O484">
        <v>434.23200000000003</v>
      </c>
      <c r="P484">
        <v>190.05</v>
      </c>
      <c r="Q484">
        <v>0</v>
      </c>
      <c r="R484">
        <v>783.85199999999998</v>
      </c>
      <c r="S484">
        <v>0</v>
      </c>
      <c r="T484">
        <v>450.74900000000002</v>
      </c>
      <c r="U484">
        <v>2429.6999999999998</v>
      </c>
      <c r="V484">
        <v>0</v>
      </c>
      <c r="W484">
        <v>0</v>
      </c>
      <c r="X484">
        <v>0</v>
      </c>
      <c r="Y484">
        <v>2097.0100000000002</v>
      </c>
      <c r="Z484">
        <v>0</v>
      </c>
      <c r="AA484">
        <v>1388.67</v>
      </c>
      <c r="AB484">
        <v>0</v>
      </c>
      <c r="AC484">
        <v>0</v>
      </c>
      <c r="AD484">
        <v>0</v>
      </c>
      <c r="AE484">
        <v>90.743099999999998</v>
      </c>
      <c r="AF484">
        <v>0</v>
      </c>
      <c r="AG484">
        <v>0</v>
      </c>
      <c r="AH484">
        <v>3576.42</v>
      </c>
      <c r="AI484">
        <v>270.59300000000002</v>
      </c>
      <c r="AJ484">
        <v>22.866599999999998</v>
      </c>
      <c r="AK484">
        <v>0</v>
      </c>
      <c r="AL484">
        <v>0</v>
      </c>
      <c r="AM484">
        <v>0</v>
      </c>
      <c r="AN484">
        <v>0</v>
      </c>
      <c r="AO484">
        <v>49.569400000000002</v>
      </c>
      <c r="AP484">
        <v>51.426699999999997</v>
      </c>
      <c r="AQ484">
        <v>0</v>
      </c>
      <c r="AR484">
        <v>139.732</v>
      </c>
      <c r="AS484">
        <v>0</v>
      </c>
      <c r="AT484">
        <v>71.304599999999994</v>
      </c>
      <c r="AU484">
        <v>605.49199999999996</v>
      </c>
      <c r="AV484">
        <v>0</v>
      </c>
      <c r="AW484">
        <v>0</v>
      </c>
      <c r="AX484">
        <v>0</v>
      </c>
      <c r="AY484">
        <v>2119.61</v>
      </c>
      <c r="AZ484">
        <v>0</v>
      </c>
      <c r="BA484">
        <v>208.709</v>
      </c>
      <c r="BB484">
        <v>0</v>
      </c>
      <c r="BC484">
        <v>0</v>
      </c>
      <c r="BD484">
        <v>0</v>
      </c>
      <c r="BE484">
        <v>10.629300000000001</v>
      </c>
      <c r="BF484">
        <v>0</v>
      </c>
      <c r="BG484">
        <v>0</v>
      </c>
      <c r="BH484">
        <v>2338.9499999999998</v>
      </c>
      <c r="BI484">
        <v>5062.4399999999996</v>
      </c>
      <c r="BJ484">
        <v>416.44400000000002</v>
      </c>
      <c r="BK484" t="s">
        <v>69</v>
      </c>
      <c r="BL484" t="s">
        <v>69</v>
      </c>
      <c r="BM484" t="s">
        <v>69</v>
      </c>
      <c r="BN484" t="s">
        <v>69</v>
      </c>
      <c r="BO484">
        <v>0</v>
      </c>
      <c r="BP484">
        <v>0</v>
      </c>
      <c r="BQ484">
        <v>3748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3748</v>
      </c>
    </row>
    <row r="485" spans="1:78" x14ac:dyDescent="0.25">
      <c r="A485" t="s">
        <v>3758</v>
      </c>
      <c r="B485" t="s">
        <v>2991</v>
      </c>
      <c r="C485" t="s">
        <v>2992</v>
      </c>
      <c r="D485" t="str">
        <f t="shared" si="7"/>
        <v>Nrs-w16-v14</v>
      </c>
      <c r="E485" t="s">
        <v>66</v>
      </c>
      <c r="F485" t="s">
        <v>98</v>
      </c>
      <c r="G485" t="s">
        <v>99</v>
      </c>
      <c r="H485">
        <v>119982</v>
      </c>
      <c r="I485">
        <v>105.16500000000001</v>
      </c>
      <c r="J485">
        <v>1.835</v>
      </c>
      <c r="K485">
        <v>0</v>
      </c>
      <c r="L485">
        <v>0</v>
      </c>
      <c r="M485">
        <v>0</v>
      </c>
      <c r="N485">
        <v>0</v>
      </c>
      <c r="O485">
        <v>434.23200000000003</v>
      </c>
      <c r="P485">
        <v>51.543700000000001</v>
      </c>
      <c r="Q485">
        <v>0</v>
      </c>
      <c r="R485">
        <v>783.85199999999998</v>
      </c>
      <c r="S485">
        <v>0</v>
      </c>
      <c r="T485">
        <v>450.74900000000002</v>
      </c>
      <c r="U485">
        <v>1827.37</v>
      </c>
      <c r="V485">
        <v>0</v>
      </c>
      <c r="W485">
        <v>0</v>
      </c>
      <c r="X485">
        <v>0</v>
      </c>
      <c r="Y485">
        <v>9687.5499999999993</v>
      </c>
      <c r="Z485">
        <v>0</v>
      </c>
      <c r="AA485">
        <v>1934.68</v>
      </c>
      <c r="AB485">
        <v>0</v>
      </c>
      <c r="AC485">
        <v>0</v>
      </c>
      <c r="AD485">
        <v>0</v>
      </c>
      <c r="AE485">
        <v>90.743099999999998</v>
      </c>
      <c r="AF485">
        <v>0</v>
      </c>
      <c r="AG485">
        <v>0</v>
      </c>
      <c r="AH485">
        <v>11713</v>
      </c>
      <c r="AI485">
        <v>94.705399999999997</v>
      </c>
      <c r="AJ485">
        <v>2.3147700000000002</v>
      </c>
      <c r="AK485">
        <v>0</v>
      </c>
      <c r="AL485">
        <v>0</v>
      </c>
      <c r="AM485">
        <v>0</v>
      </c>
      <c r="AN485">
        <v>0</v>
      </c>
      <c r="AO485">
        <v>49.569400000000002</v>
      </c>
      <c r="AP485">
        <v>20.439699999999998</v>
      </c>
      <c r="AQ485">
        <v>0</v>
      </c>
      <c r="AR485">
        <v>139.732</v>
      </c>
      <c r="AS485">
        <v>0</v>
      </c>
      <c r="AT485">
        <v>71.304599999999994</v>
      </c>
      <c r="AU485">
        <v>378.06599999999997</v>
      </c>
      <c r="AV485">
        <v>0</v>
      </c>
      <c r="AW485">
        <v>0</v>
      </c>
      <c r="AX485">
        <v>0</v>
      </c>
      <c r="AY485">
        <v>3812.15</v>
      </c>
      <c r="AZ485">
        <v>0</v>
      </c>
      <c r="BA485">
        <v>119.274</v>
      </c>
      <c r="BB485">
        <v>0</v>
      </c>
      <c r="BC485">
        <v>0</v>
      </c>
      <c r="BD485">
        <v>0</v>
      </c>
      <c r="BE485">
        <v>1.75983</v>
      </c>
      <c r="BF485">
        <v>0</v>
      </c>
      <c r="BG485">
        <v>0</v>
      </c>
      <c r="BH485">
        <v>3933.19</v>
      </c>
      <c r="BI485">
        <v>1990.34</v>
      </c>
      <c r="BJ485">
        <v>328.33300000000003</v>
      </c>
      <c r="BK485" t="s">
        <v>69</v>
      </c>
      <c r="BL485" t="s">
        <v>69</v>
      </c>
      <c r="BM485" t="s">
        <v>69</v>
      </c>
      <c r="BN485" t="s">
        <v>69</v>
      </c>
      <c r="BO485">
        <v>0</v>
      </c>
      <c r="BP485">
        <v>0</v>
      </c>
      <c r="BQ485">
        <v>2955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2955</v>
      </c>
    </row>
    <row r="486" spans="1:78" x14ac:dyDescent="0.25">
      <c r="A486" t="s">
        <v>3758</v>
      </c>
      <c r="B486" t="s">
        <v>358</v>
      </c>
      <c r="C486" t="s">
        <v>359</v>
      </c>
      <c r="D486" t="str">
        <f t="shared" si="7"/>
        <v>OfL-w01-v96</v>
      </c>
      <c r="E486" t="s">
        <v>66</v>
      </c>
      <c r="F486" t="s">
        <v>67</v>
      </c>
      <c r="G486" t="s">
        <v>68</v>
      </c>
      <c r="H486">
        <v>174960</v>
      </c>
      <c r="I486">
        <v>38.598199999999999</v>
      </c>
      <c r="J486">
        <v>1.9551700000000001</v>
      </c>
      <c r="K486">
        <v>0</v>
      </c>
      <c r="L486">
        <v>0</v>
      </c>
      <c r="M486">
        <v>0</v>
      </c>
      <c r="N486">
        <v>0</v>
      </c>
      <c r="O486">
        <v>189.16499999999999</v>
      </c>
      <c r="P486">
        <v>50.3247</v>
      </c>
      <c r="Q486">
        <v>0</v>
      </c>
      <c r="R486">
        <v>976.92</v>
      </c>
      <c r="S486">
        <v>0</v>
      </c>
      <c r="T486">
        <v>603.29899999999998</v>
      </c>
      <c r="U486">
        <v>1860.27</v>
      </c>
      <c r="V486">
        <v>0</v>
      </c>
      <c r="W486">
        <v>0</v>
      </c>
      <c r="X486">
        <v>0</v>
      </c>
      <c r="Y486">
        <v>1499.75</v>
      </c>
      <c r="Z486">
        <v>0</v>
      </c>
      <c r="AA486">
        <v>352.99299999999999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1852.74</v>
      </c>
      <c r="AI486">
        <v>165.09299999999999</v>
      </c>
      <c r="AJ486">
        <v>10.0434</v>
      </c>
      <c r="AK486">
        <v>0</v>
      </c>
      <c r="AL486">
        <v>0</v>
      </c>
      <c r="AM486">
        <v>0</v>
      </c>
      <c r="AN486">
        <v>0</v>
      </c>
      <c r="AO486">
        <v>75.770600000000002</v>
      </c>
      <c r="AP486">
        <v>56.572600000000001</v>
      </c>
      <c r="AQ486">
        <v>0</v>
      </c>
      <c r="AR486">
        <v>195.15899999999999</v>
      </c>
      <c r="AS486">
        <v>0</v>
      </c>
      <c r="AT486">
        <v>161.46299999999999</v>
      </c>
      <c r="AU486">
        <v>664.10199999999998</v>
      </c>
      <c r="AV486">
        <v>0</v>
      </c>
      <c r="AW486">
        <v>0</v>
      </c>
      <c r="AX486">
        <v>0</v>
      </c>
      <c r="AY486">
        <v>3042.14</v>
      </c>
      <c r="AZ486">
        <v>0</v>
      </c>
      <c r="BA486">
        <v>45.1633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3087.3</v>
      </c>
      <c r="BI486">
        <v>3401.23</v>
      </c>
      <c r="BJ486">
        <v>469.44400000000002</v>
      </c>
      <c r="BK486" t="s">
        <v>69</v>
      </c>
      <c r="BL486" t="s">
        <v>69</v>
      </c>
      <c r="BM486" t="s">
        <v>69</v>
      </c>
      <c r="BN486" t="s">
        <v>69</v>
      </c>
      <c r="BO486">
        <v>0</v>
      </c>
      <c r="BP486">
        <v>0</v>
      </c>
      <c r="BQ486">
        <v>4225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4225</v>
      </c>
    </row>
    <row r="487" spans="1:78" x14ac:dyDescent="0.25">
      <c r="A487" t="s">
        <v>3758</v>
      </c>
      <c r="B487" t="s">
        <v>362</v>
      </c>
      <c r="C487" t="s">
        <v>363</v>
      </c>
      <c r="D487" t="str">
        <f t="shared" si="7"/>
        <v>OfL-w02-v96</v>
      </c>
      <c r="E487" t="s">
        <v>66</v>
      </c>
      <c r="F487" t="s">
        <v>70</v>
      </c>
      <c r="G487" t="s">
        <v>71</v>
      </c>
      <c r="H487">
        <v>174960</v>
      </c>
      <c r="I487">
        <v>235.846</v>
      </c>
      <c r="J487">
        <v>16.264399999999998</v>
      </c>
      <c r="K487">
        <v>0</v>
      </c>
      <c r="L487">
        <v>0</v>
      </c>
      <c r="M487">
        <v>0</v>
      </c>
      <c r="N487">
        <v>0</v>
      </c>
      <c r="O487">
        <v>239.43299999999999</v>
      </c>
      <c r="P487">
        <v>145.98699999999999</v>
      </c>
      <c r="Q487">
        <v>0</v>
      </c>
      <c r="R487">
        <v>976.92</v>
      </c>
      <c r="S487">
        <v>0</v>
      </c>
      <c r="T487">
        <v>603.29899999999998</v>
      </c>
      <c r="U487">
        <v>2217.75</v>
      </c>
      <c r="V487">
        <v>0</v>
      </c>
      <c r="W487">
        <v>0</v>
      </c>
      <c r="X487">
        <v>0</v>
      </c>
      <c r="Y487">
        <v>1885.72</v>
      </c>
      <c r="Z487">
        <v>0</v>
      </c>
      <c r="AA487">
        <v>329.12900000000002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2214.85</v>
      </c>
      <c r="AI487">
        <v>282.572</v>
      </c>
      <c r="AJ487">
        <v>21.827000000000002</v>
      </c>
      <c r="AK487">
        <v>0</v>
      </c>
      <c r="AL487">
        <v>0</v>
      </c>
      <c r="AM487">
        <v>0</v>
      </c>
      <c r="AN487">
        <v>0</v>
      </c>
      <c r="AO487">
        <v>87.850800000000007</v>
      </c>
      <c r="AP487">
        <v>75.211699999999993</v>
      </c>
      <c r="AQ487">
        <v>0</v>
      </c>
      <c r="AR487">
        <v>195.15899999999999</v>
      </c>
      <c r="AS487">
        <v>0</v>
      </c>
      <c r="AT487">
        <v>161.46299999999999</v>
      </c>
      <c r="AU487">
        <v>824.08399999999995</v>
      </c>
      <c r="AV487">
        <v>0</v>
      </c>
      <c r="AW487">
        <v>0</v>
      </c>
      <c r="AX487">
        <v>0</v>
      </c>
      <c r="AY487">
        <v>3716.02</v>
      </c>
      <c r="AZ487">
        <v>0</v>
      </c>
      <c r="BA487">
        <v>14.1189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3730.14</v>
      </c>
      <c r="BI487">
        <v>5354.38</v>
      </c>
      <c r="BJ487">
        <v>638.22199999999998</v>
      </c>
      <c r="BK487" t="s">
        <v>69</v>
      </c>
      <c r="BL487" t="s">
        <v>69</v>
      </c>
      <c r="BM487" t="s">
        <v>69</v>
      </c>
      <c r="BN487" t="s">
        <v>69</v>
      </c>
      <c r="BO487">
        <v>0</v>
      </c>
      <c r="BP487">
        <v>0</v>
      </c>
      <c r="BQ487">
        <v>5744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5744</v>
      </c>
    </row>
    <row r="488" spans="1:78" x14ac:dyDescent="0.25">
      <c r="A488" t="s">
        <v>3758</v>
      </c>
      <c r="B488" t="s">
        <v>366</v>
      </c>
      <c r="C488" t="s">
        <v>367</v>
      </c>
      <c r="D488" t="str">
        <f t="shared" si="7"/>
        <v>OfL-w03-v96</v>
      </c>
      <c r="E488" t="s">
        <v>66</v>
      </c>
      <c r="F488" t="s">
        <v>72</v>
      </c>
      <c r="G488" t="s">
        <v>73</v>
      </c>
      <c r="H488">
        <v>174960</v>
      </c>
      <c r="I488">
        <v>158.87200000000001</v>
      </c>
      <c r="J488">
        <v>9.7226400000000002</v>
      </c>
      <c r="K488">
        <v>0</v>
      </c>
      <c r="L488">
        <v>0</v>
      </c>
      <c r="M488">
        <v>0</v>
      </c>
      <c r="N488">
        <v>0</v>
      </c>
      <c r="O488">
        <v>221.38499999999999</v>
      </c>
      <c r="P488">
        <v>121.15900000000001</v>
      </c>
      <c r="Q488">
        <v>0</v>
      </c>
      <c r="R488">
        <v>976.92</v>
      </c>
      <c r="S488">
        <v>0</v>
      </c>
      <c r="T488">
        <v>603.29899999999998</v>
      </c>
      <c r="U488">
        <v>2091.36</v>
      </c>
      <c r="V488">
        <v>0</v>
      </c>
      <c r="W488">
        <v>0</v>
      </c>
      <c r="X488">
        <v>0</v>
      </c>
      <c r="Y488">
        <v>1569.72</v>
      </c>
      <c r="Z488">
        <v>0</v>
      </c>
      <c r="AA488">
        <v>330.02600000000001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1899.75</v>
      </c>
      <c r="AI488">
        <v>204.28399999999999</v>
      </c>
      <c r="AJ488">
        <v>13.547700000000001</v>
      </c>
      <c r="AK488">
        <v>0</v>
      </c>
      <c r="AL488">
        <v>0</v>
      </c>
      <c r="AM488">
        <v>0</v>
      </c>
      <c r="AN488">
        <v>0</v>
      </c>
      <c r="AO488">
        <v>85.587699999999998</v>
      </c>
      <c r="AP488">
        <v>64.693899999999999</v>
      </c>
      <c r="AQ488">
        <v>0</v>
      </c>
      <c r="AR488">
        <v>195.15899999999999</v>
      </c>
      <c r="AS488">
        <v>0</v>
      </c>
      <c r="AT488">
        <v>161.46299999999999</v>
      </c>
      <c r="AU488">
        <v>724.73599999999999</v>
      </c>
      <c r="AV488">
        <v>0</v>
      </c>
      <c r="AW488">
        <v>0</v>
      </c>
      <c r="AX488">
        <v>0</v>
      </c>
      <c r="AY488">
        <v>3174.55</v>
      </c>
      <c r="AZ488">
        <v>0</v>
      </c>
      <c r="BA488">
        <v>42.638800000000003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3217.19</v>
      </c>
      <c r="BI488">
        <v>4131.76</v>
      </c>
      <c r="BJ488">
        <v>361.22199999999998</v>
      </c>
      <c r="BK488" t="s">
        <v>69</v>
      </c>
      <c r="BL488" t="s">
        <v>69</v>
      </c>
      <c r="BM488" t="s">
        <v>69</v>
      </c>
      <c r="BN488" t="s">
        <v>69</v>
      </c>
      <c r="BO488">
        <v>0</v>
      </c>
      <c r="BP488">
        <v>0</v>
      </c>
      <c r="BQ488">
        <v>3251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3251</v>
      </c>
    </row>
    <row r="489" spans="1:78" x14ac:dyDescent="0.25">
      <c r="A489" t="s">
        <v>3758</v>
      </c>
      <c r="B489" t="s">
        <v>370</v>
      </c>
      <c r="C489" t="s">
        <v>371</v>
      </c>
      <c r="D489" t="str">
        <f t="shared" si="7"/>
        <v>OfL-w04-v96</v>
      </c>
      <c r="E489" t="s">
        <v>66</v>
      </c>
      <c r="F489" t="s">
        <v>74</v>
      </c>
      <c r="G489" t="s">
        <v>75</v>
      </c>
      <c r="H489">
        <v>174960</v>
      </c>
      <c r="I489">
        <v>260.54899999999998</v>
      </c>
      <c r="J489">
        <v>17.161000000000001</v>
      </c>
      <c r="K489">
        <v>0</v>
      </c>
      <c r="L489">
        <v>0</v>
      </c>
      <c r="M489">
        <v>0</v>
      </c>
      <c r="N489">
        <v>0</v>
      </c>
      <c r="O489">
        <v>243.75399999999999</v>
      </c>
      <c r="P489">
        <v>161.27799999999999</v>
      </c>
      <c r="Q489">
        <v>0</v>
      </c>
      <c r="R489">
        <v>976.92</v>
      </c>
      <c r="S489">
        <v>0</v>
      </c>
      <c r="T489">
        <v>603.29899999999998</v>
      </c>
      <c r="U489">
        <v>2262.9699999999998</v>
      </c>
      <c r="V489">
        <v>0</v>
      </c>
      <c r="W489">
        <v>0</v>
      </c>
      <c r="X489">
        <v>0</v>
      </c>
      <c r="Y489">
        <v>1487.24</v>
      </c>
      <c r="Z489">
        <v>0</v>
      </c>
      <c r="AA489">
        <v>320.03699999999998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1807.28</v>
      </c>
      <c r="AI489">
        <v>234.44300000000001</v>
      </c>
      <c r="AJ489">
        <v>16.332599999999999</v>
      </c>
      <c r="AK489">
        <v>0</v>
      </c>
      <c r="AL489">
        <v>0</v>
      </c>
      <c r="AM489">
        <v>0</v>
      </c>
      <c r="AN489">
        <v>0</v>
      </c>
      <c r="AO489">
        <v>96.150499999999994</v>
      </c>
      <c r="AP489">
        <v>69.832599999999999</v>
      </c>
      <c r="AQ489">
        <v>0</v>
      </c>
      <c r="AR489">
        <v>206.46</v>
      </c>
      <c r="AS489">
        <v>0</v>
      </c>
      <c r="AT489">
        <v>149.45699999999999</v>
      </c>
      <c r="AU489">
        <v>772.67600000000004</v>
      </c>
      <c r="AV489">
        <v>0</v>
      </c>
      <c r="AW489">
        <v>0</v>
      </c>
      <c r="AX489">
        <v>0</v>
      </c>
      <c r="AY489">
        <v>3235.4</v>
      </c>
      <c r="AZ489">
        <v>0</v>
      </c>
      <c r="BA489">
        <v>42.004899999999999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3277.41</v>
      </c>
      <c r="BI489">
        <v>4682.58</v>
      </c>
      <c r="BJ489">
        <v>455.66699999999997</v>
      </c>
      <c r="BK489" t="s">
        <v>69</v>
      </c>
      <c r="BL489" t="s">
        <v>69</v>
      </c>
      <c r="BM489" t="s">
        <v>69</v>
      </c>
      <c r="BN489" t="s">
        <v>69</v>
      </c>
      <c r="BO489">
        <v>0</v>
      </c>
      <c r="BP489">
        <v>0</v>
      </c>
      <c r="BQ489">
        <v>4101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4101</v>
      </c>
    </row>
    <row r="490" spans="1:78" x14ac:dyDescent="0.25">
      <c r="A490" t="s">
        <v>3758</v>
      </c>
      <c r="B490" t="s">
        <v>374</v>
      </c>
      <c r="C490" t="s">
        <v>375</v>
      </c>
      <c r="D490" t="str">
        <f t="shared" si="7"/>
        <v>OfL-w05-v96</v>
      </c>
      <c r="E490" t="s">
        <v>66</v>
      </c>
      <c r="F490" t="s">
        <v>76</v>
      </c>
      <c r="G490" t="s">
        <v>77</v>
      </c>
      <c r="H490">
        <v>174960</v>
      </c>
      <c r="I490">
        <v>172.624</v>
      </c>
      <c r="J490">
        <v>10.4642</v>
      </c>
      <c r="K490">
        <v>0</v>
      </c>
      <c r="L490">
        <v>0</v>
      </c>
      <c r="M490">
        <v>0</v>
      </c>
      <c r="N490">
        <v>0</v>
      </c>
      <c r="O490">
        <v>226.40799999999999</v>
      </c>
      <c r="P490">
        <v>131.74600000000001</v>
      </c>
      <c r="Q490">
        <v>0</v>
      </c>
      <c r="R490">
        <v>976.92</v>
      </c>
      <c r="S490">
        <v>0</v>
      </c>
      <c r="T490">
        <v>603.29899999999998</v>
      </c>
      <c r="U490">
        <v>2121.4699999999998</v>
      </c>
      <c r="V490">
        <v>0</v>
      </c>
      <c r="W490">
        <v>0</v>
      </c>
      <c r="X490">
        <v>0</v>
      </c>
      <c r="Y490">
        <v>1604.25</v>
      </c>
      <c r="Z490">
        <v>0</v>
      </c>
      <c r="AA490">
        <v>334.99099999999999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1939.24</v>
      </c>
      <c r="AI490">
        <v>180.376</v>
      </c>
      <c r="AJ490">
        <v>11.473000000000001</v>
      </c>
      <c r="AK490">
        <v>0</v>
      </c>
      <c r="AL490">
        <v>0</v>
      </c>
      <c r="AM490">
        <v>0</v>
      </c>
      <c r="AN490">
        <v>0</v>
      </c>
      <c r="AO490">
        <v>74.849599999999995</v>
      </c>
      <c r="AP490">
        <v>61.676000000000002</v>
      </c>
      <c r="AQ490">
        <v>0</v>
      </c>
      <c r="AR490">
        <v>195.15899999999999</v>
      </c>
      <c r="AS490">
        <v>0</v>
      </c>
      <c r="AT490">
        <v>161.46299999999999</v>
      </c>
      <c r="AU490">
        <v>684.99699999999996</v>
      </c>
      <c r="AV490">
        <v>0</v>
      </c>
      <c r="AW490">
        <v>0</v>
      </c>
      <c r="AX490">
        <v>0</v>
      </c>
      <c r="AY490">
        <v>3157.79</v>
      </c>
      <c r="AZ490">
        <v>0</v>
      </c>
      <c r="BA490">
        <v>43.013800000000003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3200.8</v>
      </c>
      <c r="BI490">
        <v>3690.16</v>
      </c>
      <c r="BJ490">
        <v>516</v>
      </c>
      <c r="BK490" t="s">
        <v>69</v>
      </c>
      <c r="BL490" t="s">
        <v>69</v>
      </c>
      <c r="BM490" t="s">
        <v>69</v>
      </c>
      <c r="BN490" t="s">
        <v>69</v>
      </c>
      <c r="BO490">
        <v>0</v>
      </c>
      <c r="BP490">
        <v>0</v>
      </c>
      <c r="BQ490">
        <v>4644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4644</v>
      </c>
    </row>
    <row r="491" spans="1:78" x14ac:dyDescent="0.25">
      <c r="A491" t="s">
        <v>3759</v>
      </c>
      <c r="B491" t="s">
        <v>378</v>
      </c>
      <c r="C491" t="s">
        <v>379</v>
      </c>
      <c r="D491" t="str">
        <f t="shared" si="7"/>
        <v>OfL-w06-v96</v>
      </c>
      <c r="E491" t="s">
        <v>66</v>
      </c>
      <c r="F491" t="s">
        <v>78</v>
      </c>
      <c r="G491" t="s">
        <v>79</v>
      </c>
      <c r="H491">
        <v>174960</v>
      </c>
      <c r="I491">
        <v>319.67700000000002</v>
      </c>
      <c r="J491">
        <v>22.102699999999999</v>
      </c>
      <c r="K491">
        <v>0</v>
      </c>
      <c r="L491">
        <v>0</v>
      </c>
      <c r="M491">
        <v>0</v>
      </c>
      <c r="N491">
        <v>0</v>
      </c>
      <c r="O491">
        <v>240.19900000000001</v>
      </c>
      <c r="P491">
        <v>184.57</v>
      </c>
      <c r="Q491">
        <v>0</v>
      </c>
      <c r="R491">
        <v>976.92</v>
      </c>
      <c r="S491">
        <v>0</v>
      </c>
      <c r="T491">
        <v>603.29899999999998</v>
      </c>
      <c r="U491">
        <v>2346.77</v>
      </c>
      <c r="V491">
        <v>0</v>
      </c>
      <c r="W491">
        <v>0</v>
      </c>
      <c r="X491">
        <v>0</v>
      </c>
      <c r="Y491">
        <v>972.77700000000004</v>
      </c>
      <c r="Z491">
        <v>0</v>
      </c>
      <c r="AA491">
        <v>310.84899999999999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1283.6300000000001</v>
      </c>
      <c r="AI491">
        <v>229.614</v>
      </c>
      <c r="AJ491">
        <v>16.496600000000001</v>
      </c>
      <c r="AK491">
        <v>0</v>
      </c>
      <c r="AL491">
        <v>0</v>
      </c>
      <c r="AM491">
        <v>0</v>
      </c>
      <c r="AN491">
        <v>0</v>
      </c>
      <c r="AO491">
        <v>88.172700000000006</v>
      </c>
      <c r="AP491">
        <v>69.239000000000004</v>
      </c>
      <c r="AQ491">
        <v>0</v>
      </c>
      <c r="AR491">
        <v>206.46</v>
      </c>
      <c r="AS491">
        <v>0</v>
      </c>
      <c r="AT491">
        <v>161.82300000000001</v>
      </c>
      <c r="AU491">
        <v>771.80600000000004</v>
      </c>
      <c r="AV491">
        <v>0</v>
      </c>
      <c r="AW491">
        <v>0</v>
      </c>
      <c r="AX491">
        <v>0</v>
      </c>
      <c r="AY491">
        <v>2798.83</v>
      </c>
      <c r="AZ491">
        <v>0</v>
      </c>
      <c r="BA491">
        <v>40.230600000000003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2839.06</v>
      </c>
      <c r="BI491">
        <v>4591.41</v>
      </c>
      <c r="BJ491">
        <v>613</v>
      </c>
      <c r="BK491" t="s">
        <v>69</v>
      </c>
      <c r="BL491" t="s">
        <v>69</v>
      </c>
      <c r="BM491" t="s">
        <v>69</v>
      </c>
      <c r="BN491" t="s">
        <v>69</v>
      </c>
      <c r="BO491">
        <v>0</v>
      </c>
      <c r="BP491">
        <v>0</v>
      </c>
      <c r="BQ491">
        <v>5517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5517</v>
      </c>
    </row>
    <row r="492" spans="1:78" x14ac:dyDescent="0.25">
      <c r="A492" t="s">
        <v>3759</v>
      </c>
      <c r="B492" t="s">
        <v>382</v>
      </c>
      <c r="C492" t="s">
        <v>383</v>
      </c>
      <c r="D492" t="str">
        <f t="shared" si="7"/>
        <v>OfL-w07-v96</v>
      </c>
      <c r="E492" t="s">
        <v>66</v>
      </c>
      <c r="F492" t="s">
        <v>80</v>
      </c>
      <c r="G492" t="s">
        <v>81</v>
      </c>
      <c r="H492">
        <v>174960</v>
      </c>
      <c r="I492">
        <v>291.47399999999999</v>
      </c>
      <c r="J492">
        <v>19.487400000000001</v>
      </c>
      <c r="K492">
        <v>0</v>
      </c>
      <c r="L492">
        <v>0</v>
      </c>
      <c r="M492">
        <v>0</v>
      </c>
      <c r="N492">
        <v>0</v>
      </c>
      <c r="O492">
        <v>240.89</v>
      </c>
      <c r="P492">
        <v>183.59</v>
      </c>
      <c r="Q492">
        <v>0</v>
      </c>
      <c r="R492">
        <v>976.92</v>
      </c>
      <c r="S492">
        <v>0</v>
      </c>
      <c r="T492">
        <v>603.29899999999998</v>
      </c>
      <c r="U492">
        <v>2315.66</v>
      </c>
      <c r="V492">
        <v>0</v>
      </c>
      <c r="W492">
        <v>0</v>
      </c>
      <c r="X492">
        <v>0</v>
      </c>
      <c r="Y492">
        <v>812.35400000000004</v>
      </c>
      <c r="Z492">
        <v>0</v>
      </c>
      <c r="AA492">
        <v>307.637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1119.99</v>
      </c>
      <c r="AI492">
        <v>214.05199999999999</v>
      </c>
      <c r="AJ492">
        <v>14.5534</v>
      </c>
      <c r="AK492">
        <v>0</v>
      </c>
      <c r="AL492">
        <v>0</v>
      </c>
      <c r="AM492">
        <v>0</v>
      </c>
      <c r="AN492">
        <v>0</v>
      </c>
      <c r="AO492">
        <v>86.394599999999997</v>
      </c>
      <c r="AP492">
        <v>66.470200000000006</v>
      </c>
      <c r="AQ492">
        <v>0</v>
      </c>
      <c r="AR492">
        <v>195.15899999999999</v>
      </c>
      <c r="AS492">
        <v>0</v>
      </c>
      <c r="AT492">
        <v>161.46299999999999</v>
      </c>
      <c r="AU492">
        <v>738.09299999999996</v>
      </c>
      <c r="AV492">
        <v>0</v>
      </c>
      <c r="AW492">
        <v>0</v>
      </c>
      <c r="AX492">
        <v>0</v>
      </c>
      <c r="AY492">
        <v>2415</v>
      </c>
      <c r="AZ492">
        <v>0</v>
      </c>
      <c r="BA492">
        <v>39.5227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2454.52</v>
      </c>
      <c r="BI492">
        <v>4337.76</v>
      </c>
      <c r="BJ492">
        <v>705.77800000000002</v>
      </c>
      <c r="BK492" t="s">
        <v>69</v>
      </c>
      <c r="BL492" t="s">
        <v>69</v>
      </c>
      <c r="BM492" t="s">
        <v>69</v>
      </c>
      <c r="BN492" t="s">
        <v>69</v>
      </c>
      <c r="BO492">
        <v>0</v>
      </c>
      <c r="BP492">
        <v>0</v>
      </c>
      <c r="BQ492">
        <v>6352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6352</v>
      </c>
    </row>
    <row r="493" spans="1:78" x14ac:dyDescent="0.25">
      <c r="A493" t="s">
        <v>3759</v>
      </c>
      <c r="B493" t="s">
        <v>386</v>
      </c>
      <c r="C493" t="s">
        <v>387</v>
      </c>
      <c r="D493" t="str">
        <f t="shared" si="7"/>
        <v>OfL-w08-v96</v>
      </c>
      <c r="E493" t="s">
        <v>66</v>
      </c>
      <c r="F493" t="s">
        <v>82</v>
      </c>
      <c r="G493" t="s">
        <v>83</v>
      </c>
      <c r="H493">
        <v>174960</v>
      </c>
      <c r="I493">
        <v>346.97899999999998</v>
      </c>
      <c r="J493">
        <v>24.808800000000002</v>
      </c>
      <c r="K493">
        <v>0</v>
      </c>
      <c r="L493">
        <v>0</v>
      </c>
      <c r="M493">
        <v>0</v>
      </c>
      <c r="N493">
        <v>0</v>
      </c>
      <c r="O493">
        <v>243.91200000000001</v>
      </c>
      <c r="P493">
        <v>189.65</v>
      </c>
      <c r="Q493">
        <v>0</v>
      </c>
      <c r="R493">
        <v>976.92</v>
      </c>
      <c r="S493">
        <v>0</v>
      </c>
      <c r="T493">
        <v>603.29899999999998</v>
      </c>
      <c r="U493">
        <v>2385.5700000000002</v>
      </c>
      <c r="V493">
        <v>0</v>
      </c>
      <c r="W493">
        <v>0</v>
      </c>
      <c r="X493">
        <v>0</v>
      </c>
      <c r="Y493">
        <v>969.73800000000006</v>
      </c>
      <c r="Z493">
        <v>0</v>
      </c>
      <c r="AA493">
        <v>302.87900000000002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1272.6199999999999</v>
      </c>
      <c r="AI493">
        <v>248.92699999999999</v>
      </c>
      <c r="AJ493">
        <v>17.761399999999998</v>
      </c>
      <c r="AK493">
        <v>0</v>
      </c>
      <c r="AL493">
        <v>0</v>
      </c>
      <c r="AM493">
        <v>0</v>
      </c>
      <c r="AN493">
        <v>0</v>
      </c>
      <c r="AO493">
        <v>97.078900000000004</v>
      </c>
      <c r="AP493">
        <v>71.951999999999998</v>
      </c>
      <c r="AQ493">
        <v>0</v>
      </c>
      <c r="AR493">
        <v>195.15899999999999</v>
      </c>
      <c r="AS493">
        <v>0</v>
      </c>
      <c r="AT493">
        <v>161.46299999999999</v>
      </c>
      <c r="AU493">
        <v>792.34199999999998</v>
      </c>
      <c r="AV493">
        <v>0</v>
      </c>
      <c r="AW493">
        <v>0</v>
      </c>
      <c r="AX493">
        <v>0</v>
      </c>
      <c r="AY493">
        <v>2697.41</v>
      </c>
      <c r="AZ493">
        <v>0</v>
      </c>
      <c r="BA493">
        <v>39.335099999999997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2736.75</v>
      </c>
      <c r="BI493">
        <v>4957.16</v>
      </c>
      <c r="BJ493">
        <v>754.22199999999998</v>
      </c>
      <c r="BK493" t="s">
        <v>69</v>
      </c>
      <c r="BL493" t="s">
        <v>69</v>
      </c>
      <c r="BM493" t="s">
        <v>69</v>
      </c>
      <c r="BN493" t="s">
        <v>69</v>
      </c>
      <c r="BO493">
        <v>0</v>
      </c>
      <c r="BP493">
        <v>0</v>
      </c>
      <c r="BQ493">
        <v>6788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6788</v>
      </c>
    </row>
    <row r="494" spans="1:78" x14ac:dyDescent="0.25">
      <c r="A494" t="s">
        <v>3759</v>
      </c>
      <c r="B494" t="s">
        <v>390</v>
      </c>
      <c r="C494" t="s">
        <v>391</v>
      </c>
      <c r="D494" t="str">
        <f t="shared" si="7"/>
        <v>OfL-w09-v96</v>
      </c>
      <c r="E494" t="s">
        <v>66</v>
      </c>
      <c r="F494" t="s">
        <v>84</v>
      </c>
      <c r="G494" t="s">
        <v>85</v>
      </c>
      <c r="H494">
        <v>174960</v>
      </c>
      <c r="I494">
        <v>360.45600000000002</v>
      </c>
      <c r="J494">
        <v>27.039400000000001</v>
      </c>
      <c r="K494">
        <v>0</v>
      </c>
      <c r="L494">
        <v>0</v>
      </c>
      <c r="M494">
        <v>0</v>
      </c>
      <c r="N494">
        <v>0</v>
      </c>
      <c r="O494">
        <v>253.24600000000001</v>
      </c>
      <c r="P494">
        <v>200.858</v>
      </c>
      <c r="Q494">
        <v>0</v>
      </c>
      <c r="R494">
        <v>976.92</v>
      </c>
      <c r="S494">
        <v>0</v>
      </c>
      <c r="T494">
        <v>603.29899999999998</v>
      </c>
      <c r="U494">
        <v>2421.8200000000002</v>
      </c>
      <c r="V494">
        <v>0</v>
      </c>
      <c r="W494">
        <v>0</v>
      </c>
      <c r="X494">
        <v>0</v>
      </c>
      <c r="Y494">
        <v>1224.96</v>
      </c>
      <c r="Z494">
        <v>0</v>
      </c>
      <c r="AA494">
        <v>302.57299999999998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1527.53</v>
      </c>
      <c r="AI494">
        <v>311.42200000000003</v>
      </c>
      <c r="AJ494">
        <v>24.522099999999998</v>
      </c>
      <c r="AK494">
        <v>0</v>
      </c>
      <c r="AL494">
        <v>0</v>
      </c>
      <c r="AM494">
        <v>0</v>
      </c>
      <c r="AN494">
        <v>0</v>
      </c>
      <c r="AO494">
        <v>102.399</v>
      </c>
      <c r="AP494">
        <v>82.078699999999998</v>
      </c>
      <c r="AQ494">
        <v>0</v>
      </c>
      <c r="AR494">
        <v>195.15899999999999</v>
      </c>
      <c r="AS494">
        <v>0</v>
      </c>
      <c r="AT494">
        <v>161.46299999999999</v>
      </c>
      <c r="AU494">
        <v>877.04399999999998</v>
      </c>
      <c r="AV494">
        <v>0</v>
      </c>
      <c r="AW494">
        <v>0</v>
      </c>
      <c r="AX494">
        <v>0</v>
      </c>
      <c r="AY494">
        <v>3461.89</v>
      </c>
      <c r="AZ494">
        <v>0</v>
      </c>
      <c r="BA494">
        <v>39.671799999999998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3501.56</v>
      </c>
      <c r="BI494">
        <v>5889.7</v>
      </c>
      <c r="BJ494">
        <v>695</v>
      </c>
      <c r="BK494" t="s">
        <v>69</v>
      </c>
      <c r="BL494" t="s">
        <v>69</v>
      </c>
      <c r="BM494" t="s">
        <v>69</v>
      </c>
      <c r="BN494" t="s">
        <v>69</v>
      </c>
      <c r="BO494">
        <v>0</v>
      </c>
      <c r="BP494">
        <v>0</v>
      </c>
      <c r="BQ494">
        <v>6255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6255</v>
      </c>
    </row>
    <row r="495" spans="1:78" x14ac:dyDescent="0.25">
      <c r="A495" t="s">
        <v>3759</v>
      </c>
      <c r="B495" t="s">
        <v>394</v>
      </c>
      <c r="C495" t="s">
        <v>395</v>
      </c>
      <c r="D495" t="str">
        <f t="shared" si="7"/>
        <v>OfL-w10-v96</v>
      </c>
      <c r="E495" t="s">
        <v>66</v>
      </c>
      <c r="F495" t="s">
        <v>86</v>
      </c>
      <c r="G495" t="s">
        <v>87</v>
      </c>
      <c r="H495">
        <v>174960</v>
      </c>
      <c r="I495">
        <v>368.48599999999999</v>
      </c>
      <c r="J495">
        <v>26.689399999999999</v>
      </c>
      <c r="K495">
        <v>0</v>
      </c>
      <c r="L495">
        <v>0</v>
      </c>
      <c r="M495">
        <v>0</v>
      </c>
      <c r="N495">
        <v>0</v>
      </c>
      <c r="O495">
        <v>257.08</v>
      </c>
      <c r="P495">
        <v>197.19</v>
      </c>
      <c r="Q495">
        <v>0</v>
      </c>
      <c r="R495">
        <v>976.92</v>
      </c>
      <c r="S495">
        <v>0</v>
      </c>
      <c r="T495">
        <v>603.29899999999998</v>
      </c>
      <c r="U495">
        <v>2429.67</v>
      </c>
      <c r="V495">
        <v>0</v>
      </c>
      <c r="W495">
        <v>0</v>
      </c>
      <c r="X495">
        <v>0</v>
      </c>
      <c r="Y495">
        <v>1236.8900000000001</v>
      </c>
      <c r="Z495">
        <v>0</v>
      </c>
      <c r="AA495">
        <v>301.245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1538.14</v>
      </c>
      <c r="AI495">
        <v>284.839</v>
      </c>
      <c r="AJ495">
        <v>21.009599999999999</v>
      </c>
      <c r="AK495">
        <v>0</v>
      </c>
      <c r="AL495">
        <v>0</v>
      </c>
      <c r="AM495">
        <v>0</v>
      </c>
      <c r="AN495">
        <v>0</v>
      </c>
      <c r="AO495">
        <v>106.151</v>
      </c>
      <c r="AP495">
        <v>78.027000000000001</v>
      </c>
      <c r="AQ495">
        <v>0</v>
      </c>
      <c r="AR495">
        <v>206.46</v>
      </c>
      <c r="AS495">
        <v>0</v>
      </c>
      <c r="AT495">
        <v>149.45699999999999</v>
      </c>
      <c r="AU495">
        <v>845.94299999999998</v>
      </c>
      <c r="AV495">
        <v>0</v>
      </c>
      <c r="AW495">
        <v>0</v>
      </c>
      <c r="AX495">
        <v>0</v>
      </c>
      <c r="AY495">
        <v>3235.2</v>
      </c>
      <c r="AZ495">
        <v>0</v>
      </c>
      <c r="BA495">
        <v>39.813099999999999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3275.02</v>
      </c>
      <c r="BI495">
        <v>5536</v>
      </c>
      <c r="BJ495">
        <v>787</v>
      </c>
      <c r="BK495" t="s">
        <v>69</v>
      </c>
      <c r="BL495" t="s">
        <v>69</v>
      </c>
      <c r="BM495" t="s">
        <v>69</v>
      </c>
      <c r="BN495" t="s">
        <v>69</v>
      </c>
      <c r="BO495">
        <v>0</v>
      </c>
      <c r="BP495">
        <v>0</v>
      </c>
      <c r="BQ495">
        <v>7083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7083</v>
      </c>
    </row>
    <row r="496" spans="1:78" x14ac:dyDescent="0.25">
      <c r="A496" t="s">
        <v>3759</v>
      </c>
      <c r="B496" t="s">
        <v>398</v>
      </c>
      <c r="C496" t="s">
        <v>399</v>
      </c>
      <c r="D496" t="str">
        <f t="shared" si="7"/>
        <v>OfL-w11-v96</v>
      </c>
      <c r="E496" t="s">
        <v>66</v>
      </c>
      <c r="F496" t="s">
        <v>88</v>
      </c>
      <c r="G496" t="s">
        <v>89</v>
      </c>
      <c r="H496">
        <v>174960</v>
      </c>
      <c r="I496">
        <v>309.327</v>
      </c>
      <c r="J496">
        <v>22.730399999999999</v>
      </c>
      <c r="K496">
        <v>0</v>
      </c>
      <c r="L496">
        <v>0</v>
      </c>
      <c r="M496">
        <v>0</v>
      </c>
      <c r="N496">
        <v>0</v>
      </c>
      <c r="O496">
        <v>244.613</v>
      </c>
      <c r="P496">
        <v>164.79400000000001</v>
      </c>
      <c r="Q496">
        <v>0</v>
      </c>
      <c r="R496">
        <v>976.92</v>
      </c>
      <c r="S496">
        <v>0</v>
      </c>
      <c r="T496">
        <v>603.29899999999998</v>
      </c>
      <c r="U496">
        <v>2321.69</v>
      </c>
      <c r="V496">
        <v>0</v>
      </c>
      <c r="W496">
        <v>0</v>
      </c>
      <c r="X496">
        <v>0</v>
      </c>
      <c r="Y496">
        <v>1722.65</v>
      </c>
      <c r="Z496">
        <v>0</v>
      </c>
      <c r="AA496">
        <v>305.14600000000002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2027.79</v>
      </c>
      <c r="AI496">
        <v>297.56599999999997</v>
      </c>
      <c r="AJ496">
        <v>24.276499999999999</v>
      </c>
      <c r="AK496">
        <v>0</v>
      </c>
      <c r="AL496">
        <v>0</v>
      </c>
      <c r="AM496">
        <v>0</v>
      </c>
      <c r="AN496">
        <v>0</v>
      </c>
      <c r="AO496">
        <v>90.887500000000003</v>
      </c>
      <c r="AP496">
        <v>75.211200000000005</v>
      </c>
      <c r="AQ496">
        <v>0</v>
      </c>
      <c r="AR496">
        <v>206.46</v>
      </c>
      <c r="AS496">
        <v>0</v>
      </c>
      <c r="AT496">
        <v>149.45699999999999</v>
      </c>
      <c r="AU496">
        <v>843.85900000000004</v>
      </c>
      <c r="AV496">
        <v>0</v>
      </c>
      <c r="AW496">
        <v>0</v>
      </c>
      <c r="AX496">
        <v>0</v>
      </c>
      <c r="AY496">
        <v>3602.1</v>
      </c>
      <c r="AZ496">
        <v>0</v>
      </c>
      <c r="BA496">
        <v>39.255000000000003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3641.36</v>
      </c>
      <c r="BI496">
        <v>5617.12</v>
      </c>
      <c r="BJ496">
        <v>493.55599999999998</v>
      </c>
      <c r="BK496" t="s">
        <v>69</v>
      </c>
      <c r="BL496" t="s">
        <v>69</v>
      </c>
      <c r="BM496" t="s">
        <v>69</v>
      </c>
      <c r="BN496" t="s">
        <v>69</v>
      </c>
      <c r="BO496">
        <v>0</v>
      </c>
      <c r="BP496">
        <v>0</v>
      </c>
      <c r="BQ496">
        <v>4442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4442</v>
      </c>
    </row>
    <row r="497" spans="1:78" x14ac:dyDescent="0.25">
      <c r="A497" t="s">
        <v>3759</v>
      </c>
      <c r="B497" t="s">
        <v>402</v>
      </c>
      <c r="C497" t="s">
        <v>403</v>
      </c>
      <c r="D497" t="str">
        <f t="shared" si="7"/>
        <v>OfL-w12-v96</v>
      </c>
      <c r="E497" t="s">
        <v>66</v>
      </c>
      <c r="F497" t="s">
        <v>90</v>
      </c>
      <c r="G497" t="s">
        <v>91</v>
      </c>
      <c r="H497">
        <v>174960</v>
      </c>
      <c r="I497">
        <v>265.86500000000001</v>
      </c>
      <c r="J497">
        <v>19.462599999999998</v>
      </c>
      <c r="K497">
        <v>0</v>
      </c>
      <c r="L497">
        <v>0</v>
      </c>
      <c r="M497">
        <v>0</v>
      </c>
      <c r="N497">
        <v>0</v>
      </c>
      <c r="O497">
        <v>226.01499999999999</v>
      </c>
      <c r="P497">
        <v>146.78399999999999</v>
      </c>
      <c r="Q497">
        <v>0</v>
      </c>
      <c r="R497">
        <v>976.92</v>
      </c>
      <c r="S497">
        <v>0</v>
      </c>
      <c r="T497">
        <v>603.29899999999998</v>
      </c>
      <c r="U497">
        <v>2238.35</v>
      </c>
      <c r="V497">
        <v>0</v>
      </c>
      <c r="W497">
        <v>0</v>
      </c>
      <c r="X497">
        <v>0</v>
      </c>
      <c r="Y497">
        <v>1670.26</v>
      </c>
      <c r="Z497">
        <v>0</v>
      </c>
      <c r="AA497">
        <v>314.49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1984.75</v>
      </c>
      <c r="AI497">
        <v>268.51</v>
      </c>
      <c r="AJ497">
        <v>19.575500000000002</v>
      </c>
      <c r="AK497">
        <v>0</v>
      </c>
      <c r="AL497">
        <v>0</v>
      </c>
      <c r="AM497">
        <v>0</v>
      </c>
      <c r="AN497">
        <v>0</v>
      </c>
      <c r="AO497">
        <v>95.048400000000001</v>
      </c>
      <c r="AP497">
        <v>71.637600000000006</v>
      </c>
      <c r="AQ497">
        <v>0</v>
      </c>
      <c r="AR497">
        <v>206.46</v>
      </c>
      <c r="AS497">
        <v>0</v>
      </c>
      <c r="AT497">
        <v>149.45699999999999</v>
      </c>
      <c r="AU497">
        <v>810.68899999999996</v>
      </c>
      <c r="AV497">
        <v>0</v>
      </c>
      <c r="AW497">
        <v>0</v>
      </c>
      <c r="AX497">
        <v>0</v>
      </c>
      <c r="AY497">
        <v>3601.04</v>
      </c>
      <c r="AZ497">
        <v>0</v>
      </c>
      <c r="BA497">
        <v>13.2425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3614.28</v>
      </c>
      <c r="BI497">
        <v>5155.1000000000004</v>
      </c>
      <c r="BJ497">
        <v>723.66700000000003</v>
      </c>
      <c r="BK497" t="s">
        <v>69</v>
      </c>
      <c r="BL497" t="s">
        <v>69</v>
      </c>
      <c r="BM497" t="s">
        <v>69</v>
      </c>
      <c r="BN497" t="s">
        <v>69</v>
      </c>
      <c r="BO497">
        <v>0</v>
      </c>
      <c r="BP497">
        <v>0</v>
      </c>
      <c r="BQ497">
        <v>6513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6513</v>
      </c>
    </row>
    <row r="498" spans="1:78" x14ac:dyDescent="0.25">
      <c r="A498" t="s">
        <v>3760</v>
      </c>
      <c r="B498" t="s">
        <v>406</v>
      </c>
      <c r="C498" t="s">
        <v>407</v>
      </c>
      <c r="D498" t="str">
        <f t="shared" si="7"/>
        <v>OfL-w13-v96</v>
      </c>
      <c r="E498" t="s">
        <v>66</v>
      </c>
      <c r="F498" t="s">
        <v>92</v>
      </c>
      <c r="G498" t="s">
        <v>93</v>
      </c>
      <c r="H498">
        <v>174960</v>
      </c>
      <c r="I498">
        <v>313.73599999999999</v>
      </c>
      <c r="J498">
        <v>23.0929</v>
      </c>
      <c r="K498">
        <v>0</v>
      </c>
      <c r="L498">
        <v>0</v>
      </c>
      <c r="M498">
        <v>0</v>
      </c>
      <c r="N498">
        <v>0</v>
      </c>
      <c r="O498">
        <v>239.08</v>
      </c>
      <c r="P498">
        <v>159.96700000000001</v>
      </c>
      <c r="Q498">
        <v>0</v>
      </c>
      <c r="R498">
        <v>976.92</v>
      </c>
      <c r="S498">
        <v>0</v>
      </c>
      <c r="T498">
        <v>603.29899999999998</v>
      </c>
      <c r="U498">
        <v>2316.1</v>
      </c>
      <c r="V498">
        <v>0</v>
      </c>
      <c r="W498">
        <v>0</v>
      </c>
      <c r="X498">
        <v>0</v>
      </c>
      <c r="Y498">
        <v>1440.08</v>
      </c>
      <c r="Z498">
        <v>0</v>
      </c>
      <c r="AA498">
        <v>301.495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1741.58</v>
      </c>
      <c r="AI498">
        <v>271.17599999999999</v>
      </c>
      <c r="AJ498">
        <v>19.8292</v>
      </c>
      <c r="AK498">
        <v>0</v>
      </c>
      <c r="AL498">
        <v>0</v>
      </c>
      <c r="AM498">
        <v>0</v>
      </c>
      <c r="AN498">
        <v>0</v>
      </c>
      <c r="AO498">
        <v>94.445099999999996</v>
      </c>
      <c r="AP498">
        <v>72.864500000000007</v>
      </c>
      <c r="AQ498">
        <v>0</v>
      </c>
      <c r="AR498">
        <v>206.46</v>
      </c>
      <c r="AS498">
        <v>0</v>
      </c>
      <c r="AT498">
        <v>149.45699999999999</v>
      </c>
      <c r="AU498">
        <v>814.23199999999997</v>
      </c>
      <c r="AV498">
        <v>0</v>
      </c>
      <c r="AW498">
        <v>0</v>
      </c>
      <c r="AX498">
        <v>0</v>
      </c>
      <c r="AY498">
        <v>3271.19</v>
      </c>
      <c r="AZ498">
        <v>0</v>
      </c>
      <c r="BA498">
        <v>38.738599999999998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3309.93</v>
      </c>
      <c r="BI498">
        <v>5222.91</v>
      </c>
      <c r="BJ498">
        <v>490.77800000000002</v>
      </c>
      <c r="BK498" t="s">
        <v>69</v>
      </c>
      <c r="BL498" t="s">
        <v>69</v>
      </c>
      <c r="BM498" t="s">
        <v>69</v>
      </c>
      <c r="BN498" t="s">
        <v>69</v>
      </c>
      <c r="BO498">
        <v>0</v>
      </c>
      <c r="BP498">
        <v>0</v>
      </c>
      <c r="BQ498">
        <v>4417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4417</v>
      </c>
    </row>
    <row r="499" spans="1:78" x14ac:dyDescent="0.25">
      <c r="A499" t="s">
        <v>3760</v>
      </c>
      <c r="B499" t="s">
        <v>410</v>
      </c>
      <c r="C499" t="s">
        <v>411</v>
      </c>
      <c r="D499" t="str">
        <f t="shared" si="7"/>
        <v>OfL-w14-v96</v>
      </c>
      <c r="E499" t="s">
        <v>66</v>
      </c>
      <c r="F499" t="s">
        <v>94</v>
      </c>
      <c r="G499" t="s">
        <v>95</v>
      </c>
      <c r="H499">
        <v>174960</v>
      </c>
      <c r="I499">
        <v>317.19200000000001</v>
      </c>
      <c r="J499">
        <v>22.352499999999999</v>
      </c>
      <c r="K499">
        <v>0</v>
      </c>
      <c r="L499">
        <v>0</v>
      </c>
      <c r="M499">
        <v>0</v>
      </c>
      <c r="N499">
        <v>0</v>
      </c>
      <c r="O499">
        <v>241.501</v>
      </c>
      <c r="P499">
        <v>179.7</v>
      </c>
      <c r="Q499">
        <v>0</v>
      </c>
      <c r="R499">
        <v>976.92</v>
      </c>
      <c r="S499">
        <v>0</v>
      </c>
      <c r="T499">
        <v>603.29899999999998</v>
      </c>
      <c r="U499">
        <v>2340.9699999999998</v>
      </c>
      <c r="V499">
        <v>0</v>
      </c>
      <c r="W499">
        <v>0</v>
      </c>
      <c r="X499">
        <v>0</v>
      </c>
      <c r="Y499">
        <v>1112.54</v>
      </c>
      <c r="Z499">
        <v>0</v>
      </c>
      <c r="AA499">
        <v>307.255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1419.79</v>
      </c>
      <c r="AI499">
        <v>326.26</v>
      </c>
      <c r="AJ499">
        <v>28.662199999999999</v>
      </c>
      <c r="AK499">
        <v>0</v>
      </c>
      <c r="AL499">
        <v>0</v>
      </c>
      <c r="AM499">
        <v>0</v>
      </c>
      <c r="AN499">
        <v>0</v>
      </c>
      <c r="AO499">
        <v>90.395600000000002</v>
      </c>
      <c r="AP499">
        <v>83.626800000000003</v>
      </c>
      <c r="AQ499">
        <v>0</v>
      </c>
      <c r="AR499">
        <v>195.15899999999999</v>
      </c>
      <c r="AS499">
        <v>0</v>
      </c>
      <c r="AT499">
        <v>161.46299999999999</v>
      </c>
      <c r="AU499">
        <v>885.56700000000001</v>
      </c>
      <c r="AV499">
        <v>0</v>
      </c>
      <c r="AW499">
        <v>0</v>
      </c>
      <c r="AX499">
        <v>0</v>
      </c>
      <c r="AY499">
        <v>3157.36</v>
      </c>
      <c r="AZ499">
        <v>0</v>
      </c>
      <c r="BA499">
        <v>12.966100000000001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3170.33</v>
      </c>
      <c r="BI499">
        <v>6137.88</v>
      </c>
      <c r="BJ499">
        <v>647.88900000000001</v>
      </c>
      <c r="BK499" t="s">
        <v>69</v>
      </c>
      <c r="BL499" t="s">
        <v>69</v>
      </c>
      <c r="BM499" t="s">
        <v>69</v>
      </c>
      <c r="BN499" t="s">
        <v>69</v>
      </c>
      <c r="BO499">
        <v>0</v>
      </c>
      <c r="BP499">
        <v>0</v>
      </c>
      <c r="BQ499">
        <v>5831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5831</v>
      </c>
    </row>
    <row r="500" spans="1:78" x14ac:dyDescent="0.25">
      <c r="A500" t="s">
        <v>3760</v>
      </c>
      <c r="B500" t="s">
        <v>414</v>
      </c>
      <c r="C500" t="s">
        <v>415</v>
      </c>
      <c r="D500" t="str">
        <f t="shared" si="7"/>
        <v>OfL-w15-v96</v>
      </c>
      <c r="E500" t="s">
        <v>66</v>
      </c>
      <c r="F500" t="s">
        <v>96</v>
      </c>
      <c r="G500" t="s">
        <v>97</v>
      </c>
      <c r="H500">
        <v>174960</v>
      </c>
      <c r="I500">
        <v>513.94100000000003</v>
      </c>
      <c r="J500">
        <v>40.205500000000001</v>
      </c>
      <c r="K500">
        <v>0</v>
      </c>
      <c r="L500">
        <v>0</v>
      </c>
      <c r="M500">
        <v>0</v>
      </c>
      <c r="N500">
        <v>0</v>
      </c>
      <c r="O500">
        <v>279.87099999999998</v>
      </c>
      <c r="P500">
        <v>238.91200000000001</v>
      </c>
      <c r="Q500">
        <v>0</v>
      </c>
      <c r="R500">
        <v>976.92</v>
      </c>
      <c r="S500">
        <v>0</v>
      </c>
      <c r="T500">
        <v>603.29899999999998</v>
      </c>
      <c r="U500">
        <v>2653.15</v>
      </c>
      <c r="V500">
        <v>0</v>
      </c>
      <c r="W500">
        <v>0</v>
      </c>
      <c r="X500">
        <v>0</v>
      </c>
      <c r="Y500">
        <v>551.79300000000001</v>
      </c>
      <c r="Z500">
        <v>0</v>
      </c>
      <c r="AA500">
        <v>255.267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807.06</v>
      </c>
      <c r="AI500">
        <v>311.60899999999998</v>
      </c>
      <c r="AJ500">
        <v>27.327999999999999</v>
      </c>
      <c r="AK500">
        <v>0</v>
      </c>
      <c r="AL500">
        <v>0</v>
      </c>
      <c r="AM500">
        <v>0</v>
      </c>
      <c r="AN500">
        <v>0</v>
      </c>
      <c r="AO500">
        <v>88.688699999999997</v>
      </c>
      <c r="AP500">
        <v>79.185599999999994</v>
      </c>
      <c r="AQ500">
        <v>0</v>
      </c>
      <c r="AR500">
        <v>206.46</v>
      </c>
      <c r="AS500">
        <v>0</v>
      </c>
      <c r="AT500">
        <v>149.45699999999999</v>
      </c>
      <c r="AU500">
        <v>862.72900000000004</v>
      </c>
      <c r="AV500">
        <v>0</v>
      </c>
      <c r="AW500">
        <v>0</v>
      </c>
      <c r="AX500">
        <v>0</v>
      </c>
      <c r="AY500">
        <v>2383.9</v>
      </c>
      <c r="AZ500">
        <v>0</v>
      </c>
      <c r="BA500">
        <v>35.395299999999999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2419.3000000000002</v>
      </c>
      <c r="BI500">
        <v>5854.99</v>
      </c>
      <c r="BJ500">
        <v>668.88900000000001</v>
      </c>
      <c r="BK500" t="s">
        <v>69</v>
      </c>
      <c r="BL500" t="s">
        <v>69</v>
      </c>
      <c r="BM500" t="s">
        <v>69</v>
      </c>
      <c r="BN500" t="s">
        <v>69</v>
      </c>
      <c r="BO500">
        <v>0</v>
      </c>
      <c r="BP500">
        <v>0</v>
      </c>
      <c r="BQ500">
        <v>6020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6020</v>
      </c>
    </row>
    <row r="501" spans="1:78" x14ac:dyDescent="0.25">
      <c r="A501" t="s">
        <v>3760</v>
      </c>
      <c r="B501" t="s">
        <v>418</v>
      </c>
      <c r="C501" t="s">
        <v>419</v>
      </c>
      <c r="D501" t="str">
        <f t="shared" si="7"/>
        <v>OfL-w16-v96</v>
      </c>
      <c r="E501" t="s">
        <v>66</v>
      </c>
      <c r="F501" t="s">
        <v>98</v>
      </c>
      <c r="G501" t="s">
        <v>99</v>
      </c>
      <c r="H501">
        <v>174960</v>
      </c>
      <c r="I501">
        <v>147.05699999999999</v>
      </c>
      <c r="J501">
        <v>8.0963600000000007</v>
      </c>
      <c r="K501">
        <v>0</v>
      </c>
      <c r="L501">
        <v>0</v>
      </c>
      <c r="M501">
        <v>0</v>
      </c>
      <c r="N501">
        <v>0</v>
      </c>
      <c r="O501">
        <v>233.58500000000001</v>
      </c>
      <c r="P501">
        <v>99.113600000000005</v>
      </c>
      <c r="Q501">
        <v>0</v>
      </c>
      <c r="R501">
        <v>976.92</v>
      </c>
      <c r="S501">
        <v>0</v>
      </c>
      <c r="T501">
        <v>603.29899999999998</v>
      </c>
      <c r="U501">
        <v>2068.08</v>
      </c>
      <c r="V501">
        <v>0</v>
      </c>
      <c r="W501">
        <v>0</v>
      </c>
      <c r="X501">
        <v>0</v>
      </c>
      <c r="Y501">
        <v>1952.95</v>
      </c>
      <c r="Z501">
        <v>0</v>
      </c>
      <c r="AA501">
        <v>351.601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2304.5500000000002</v>
      </c>
      <c r="AI501">
        <v>183.185</v>
      </c>
      <c r="AJ501">
        <v>11.224</v>
      </c>
      <c r="AK501">
        <v>0</v>
      </c>
      <c r="AL501">
        <v>0</v>
      </c>
      <c r="AM501">
        <v>0</v>
      </c>
      <c r="AN501">
        <v>0</v>
      </c>
      <c r="AO501">
        <v>80.526499999999999</v>
      </c>
      <c r="AP501">
        <v>59.640500000000003</v>
      </c>
      <c r="AQ501">
        <v>0</v>
      </c>
      <c r="AR501">
        <v>206.46</v>
      </c>
      <c r="AS501">
        <v>0</v>
      </c>
      <c r="AT501">
        <v>149.45699999999999</v>
      </c>
      <c r="AU501">
        <v>690.49300000000005</v>
      </c>
      <c r="AV501">
        <v>0</v>
      </c>
      <c r="AW501">
        <v>0</v>
      </c>
      <c r="AX501">
        <v>0</v>
      </c>
      <c r="AY501">
        <v>4157.95</v>
      </c>
      <c r="AZ501">
        <v>0</v>
      </c>
      <c r="BA501">
        <v>15.420500000000001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4173.37</v>
      </c>
      <c r="BI501">
        <v>3759.9</v>
      </c>
      <c r="BJ501">
        <v>565.88900000000001</v>
      </c>
      <c r="BK501" t="s">
        <v>69</v>
      </c>
      <c r="BL501" t="s">
        <v>69</v>
      </c>
      <c r="BM501" t="s">
        <v>69</v>
      </c>
      <c r="BN501" t="s">
        <v>69</v>
      </c>
      <c r="BO501">
        <v>0</v>
      </c>
      <c r="BP501">
        <v>0</v>
      </c>
      <c r="BQ501">
        <v>5093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5093</v>
      </c>
    </row>
    <row r="502" spans="1:78" x14ac:dyDescent="0.25">
      <c r="A502" t="s">
        <v>3760</v>
      </c>
      <c r="B502" t="s">
        <v>356</v>
      </c>
      <c r="C502" t="s">
        <v>357</v>
      </c>
      <c r="D502" t="str">
        <f t="shared" si="7"/>
        <v>OfL-w01-v03</v>
      </c>
      <c r="E502" t="s">
        <v>66</v>
      </c>
      <c r="F502" t="s">
        <v>67</v>
      </c>
      <c r="G502" t="s">
        <v>68</v>
      </c>
      <c r="H502">
        <v>174960</v>
      </c>
      <c r="I502">
        <v>36.509500000000003</v>
      </c>
      <c r="J502">
        <v>0.68350100000000003</v>
      </c>
      <c r="K502">
        <v>0</v>
      </c>
      <c r="L502">
        <v>0</v>
      </c>
      <c r="M502">
        <v>0</v>
      </c>
      <c r="N502">
        <v>0</v>
      </c>
      <c r="O502">
        <v>134.90799999999999</v>
      </c>
      <c r="P502">
        <v>47.260899999999999</v>
      </c>
      <c r="Q502">
        <v>0</v>
      </c>
      <c r="R502">
        <v>930.53399999999999</v>
      </c>
      <c r="S502">
        <v>0</v>
      </c>
      <c r="T502">
        <v>601.40800000000002</v>
      </c>
      <c r="U502">
        <v>1751.31</v>
      </c>
      <c r="V502">
        <v>0</v>
      </c>
      <c r="W502">
        <v>0</v>
      </c>
      <c r="X502">
        <v>0</v>
      </c>
      <c r="Y502">
        <v>1149.1300000000001</v>
      </c>
      <c r="Z502">
        <v>0</v>
      </c>
      <c r="AA502">
        <v>336.56900000000002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1485.7</v>
      </c>
      <c r="AI502">
        <v>152.08199999999999</v>
      </c>
      <c r="AJ502">
        <v>3.7512699999999999</v>
      </c>
      <c r="AK502">
        <v>0</v>
      </c>
      <c r="AL502">
        <v>0</v>
      </c>
      <c r="AM502">
        <v>0</v>
      </c>
      <c r="AN502">
        <v>0</v>
      </c>
      <c r="AO502">
        <v>61.412500000000001</v>
      </c>
      <c r="AP502">
        <v>53.1312</v>
      </c>
      <c r="AQ502">
        <v>0</v>
      </c>
      <c r="AR502">
        <v>185.893</v>
      </c>
      <c r="AS502">
        <v>0</v>
      </c>
      <c r="AT502">
        <v>160.95699999999999</v>
      </c>
      <c r="AU502">
        <v>617.22799999999995</v>
      </c>
      <c r="AV502">
        <v>0</v>
      </c>
      <c r="AW502">
        <v>0</v>
      </c>
      <c r="AX502">
        <v>0</v>
      </c>
      <c r="AY502">
        <v>2982.27</v>
      </c>
      <c r="AZ502">
        <v>0</v>
      </c>
      <c r="BA502">
        <v>13.3832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2995.65</v>
      </c>
      <c r="BI502">
        <v>3142.52</v>
      </c>
      <c r="BJ502">
        <v>443.11099999999999</v>
      </c>
      <c r="BK502" t="s">
        <v>69</v>
      </c>
      <c r="BL502" t="s">
        <v>69</v>
      </c>
      <c r="BM502" t="s">
        <v>69</v>
      </c>
      <c r="BN502" t="s">
        <v>69</v>
      </c>
      <c r="BO502">
        <v>0</v>
      </c>
      <c r="BP502">
        <v>0</v>
      </c>
      <c r="BQ502">
        <v>3988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3988</v>
      </c>
    </row>
    <row r="503" spans="1:78" x14ac:dyDescent="0.25">
      <c r="A503" t="s">
        <v>3760</v>
      </c>
      <c r="B503" t="s">
        <v>360</v>
      </c>
      <c r="C503" t="s">
        <v>361</v>
      </c>
      <c r="D503" t="str">
        <f t="shared" si="7"/>
        <v>OfL-w02-v03</v>
      </c>
      <c r="E503" t="s">
        <v>66</v>
      </c>
      <c r="F503" t="s">
        <v>70</v>
      </c>
      <c r="G503" t="s">
        <v>71</v>
      </c>
      <c r="H503">
        <v>174960</v>
      </c>
      <c r="I503">
        <v>196.36799999999999</v>
      </c>
      <c r="J503">
        <v>5.1121600000000003</v>
      </c>
      <c r="K503">
        <v>0</v>
      </c>
      <c r="L503">
        <v>0</v>
      </c>
      <c r="M503">
        <v>0</v>
      </c>
      <c r="N503">
        <v>0</v>
      </c>
      <c r="O503">
        <v>152.91399999999999</v>
      </c>
      <c r="P503">
        <v>118.759</v>
      </c>
      <c r="Q503">
        <v>0</v>
      </c>
      <c r="R503">
        <v>930.53399999999999</v>
      </c>
      <c r="S503">
        <v>0</v>
      </c>
      <c r="T503">
        <v>601.40800000000002</v>
      </c>
      <c r="U503">
        <v>2005.1</v>
      </c>
      <c r="V503">
        <v>0</v>
      </c>
      <c r="W503">
        <v>0</v>
      </c>
      <c r="X503">
        <v>0</v>
      </c>
      <c r="Y503">
        <v>963.327</v>
      </c>
      <c r="Z503">
        <v>0</v>
      </c>
      <c r="AA503">
        <v>313.24799999999999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1276.58</v>
      </c>
      <c r="AI503">
        <v>254.678</v>
      </c>
      <c r="AJ503">
        <v>14.323600000000001</v>
      </c>
      <c r="AK503">
        <v>0</v>
      </c>
      <c r="AL503">
        <v>0</v>
      </c>
      <c r="AM503">
        <v>0</v>
      </c>
      <c r="AN503">
        <v>0</v>
      </c>
      <c r="AO503">
        <v>64.227599999999995</v>
      </c>
      <c r="AP503">
        <v>65.8232</v>
      </c>
      <c r="AQ503">
        <v>0</v>
      </c>
      <c r="AR503">
        <v>185.893</v>
      </c>
      <c r="AS503">
        <v>0</v>
      </c>
      <c r="AT503">
        <v>160.95699999999999</v>
      </c>
      <c r="AU503">
        <v>745.90300000000002</v>
      </c>
      <c r="AV503">
        <v>0</v>
      </c>
      <c r="AW503">
        <v>0</v>
      </c>
      <c r="AX503">
        <v>0</v>
      </c>
      <c r="AY503">
        <v>3343.5</v>
      </c>
      <c r="AZ503">
        <v>0</v>
      </c>
      <c r="BA503">
        <v>12.7438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3356.24</v>
      </c>
      <c r="BI503">
        <v>4817.1899999999996</v>
      </c>
      <c r="BJ503">
        <v>574.55600000000004</v>
      </c>
      <c r="BK503" t="s">
        <v>69</v>
      </c>
      <c r="BL503" t="s">
        <v>69</v>
      </c>
      <c r="BM503" t="s">
        <v>69</v>
      </c>
      <c r="BN503" t="s">
        <v>69</v>
      </c>
      <c r="BO503">
        <v>0</v>
      </c>
      <c r="BP503">
        <v>0</v>
      </c>
      <c r="BQ503">
        <v>5171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5171</v>
      </c>
    </row>
    <row r="504" spans="1:78" x14ac:dyDescent="0.25">
      <c r="A504" t="s">
        <v>3760</v>
      </c>
      <c r="B504" t="s">
        <v>364</v>
      </c>
      <c r="C504" t="s">
        <v>365</v>
      </c>
      <c r="D504" t="str">
        <f t="shared" si="7"/>
        <v>OfL-w03-v03</v>
      </c>
      <c r="E504" t="s">
        <v>66</v>
      </c>
      <c r="F504" t="s">
        <v>72</v>
      </c>
      <c r="G504" t="s">
        <v>73</v>
      </c>
      <c r="H504">
        <v>174960</v>
      </c>
      <c r="I504">
        <v>140.46199999999999</v>
      </c>
      <c r="J504">
        <v>3.2551700000000001</v>
      </c>
      <c r="K504">
        <v>0</v>
      </c>
      <c r="L504">
        <v>0</v>
      </c>
      <c r="M504">
        <v>0</v>
      </c>
      <c r="N504">
        <v>0</v>
      </c>
      <c r="O504">
        <v>155.465</v>
      </c>
      <c r="P504">
        <v>109.75</v>
      </c>
      <c r="Q504">
        <v>0</v>
      </c>
      <c r="R504">
        <v>930.53399999999999</v>
      </c>
      <c r="S504">
        <v>0</v>
      </c>
      <c r="T504">
        <v>601.40800000000002</v>
      </c>
      <c r="U504">
        <v>1940.88</v>
      </c>
      <c r="V504">
        <v>0</v>
      </c>
      <c r="W504">
        <v>0</v>
      </c>
      <c r="X504">
        <v>0</v>
      </c>
      <c r="Y504">
        <v>1227.97</v>
      </c>
      <c r="Z504">
        <v>0</v>
      </c>
      <c r="AA504">
        <v>314.20299999999997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1542.18</v>
      </c>
      <c r="AI504">
        <v>190.86099999999999</v>
      </c>
      <c r="AJ504">
        <v>5.1925299999999996</v>
      </c>
      <c r="AK504">
        <v>0</v>
      </c>
      <c r="AL504">
        <v>0</v>
      </c>
      <c r="AM504">
        <v>0</v>
      </c>
      <c r="AN504">
        <v>0</v>
      </c>
      <c r="AO504">
        <v>65.304000000000002</v>
      </c>
      <c r="AP504">
        <v>59.832299999999996</v>
      </c>
      <c r="AQ504">
        <v>0</v>
      </c>
      <c r="AR504">
        <v>185.893</v>
      </c>
      <c r="AS504">
        <v>0</v>
      </c>
      <c r="AT504">
        <v>160.95699999999999</v>
      </c>
      <c r="AU504">
        <v>668.04100000000005</v>
      </c>
      <c r="AV504">
        <v>0</v>
      </c>
      <c r="AW504">
        <v>0</v>
      </c>
      <c r="AX504">
        <v>0</v>
      </c>
      <c r="AY504">
        <v>3135.37</v>
      </c>
      <c r="AZ504">
        <v>0</v>
      </c>
      <c r="BA504">
        <v>40.556100000000001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3175.92</v>
      </c>
      <c r="BI504">
        <v>3840.26</v>
      </c>
      <c r="BJ504">
        <v>321.88900000000001</v>
      </c>
      <c r="BK504" t="s">
        <v>69</v>
      </c>
      <c r="BL504" t="s">
        <v>69</v>
      </c>
      <c r="BM504" t="s">
        <v>69</v>
      </c>
      <c r="BN504" t="s">
        <v>69</v>
      </c>
      <c r="BO504">
        <v>0</v>
      </c>
      <c r="BP504">
        <v>0</v>
      </c>
      <c r="BQ504">
        <v>2897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2897</v>
      </c>
    </row>
    <row r="505" spans="1:78" x14ac:dyDescent="0.25">
      <c r="A505" t="s">
        <v>3761</v>
      </c>
      <c r="B505" t="s">
        <v>368</v>
      </c>
      <c r="C505" t="s">
        <v>369</v>
      </c>
      <c r="D505" t="str">
        <f t="shared" si="7"/>
        <v>OfL-w04-v03</v>
      </c>
      <c r="E505" t="s">
        <v>66</v>
      </c>
      <c r="F505" t="s">
        <v>74</v>
      </c>
      <c r="G505" t="s">
        <v>75</v>
      </c>
      <c r="H505">
        <v>174960</v>
      </c>
      <c r="I505">
        <v>234.94900000000001</v>
      </c>
      <c r="J505">
        <v>6.0137900000000002</v>
      </c>
      <c r="K505">
        <v>0</v>
      </c>
      <c r="L505">
        <v>0</v>
      </c>
      <c r="M505">
        <v>0</v>
      </c>
      <c r="N505">
        <v>0</v>
      </c>
      <c r="O505">
        <v>169.74</v>
      </c>
      <c r="P505">
        <v>146.88300000000001</v>
      </c>
      <c r="Q505">
        <v>0</v>
      </c>
      <c r="R505">
        <v>930.53399999999999</v>
      </c>
      <c r="S505">
        <v>0</v>
      </c>
      <c r="T505">
        <v>601.40800000000002</v>
      </c>
      <c r="U505">
        <v>2089.5300000000002</v>
      </c>
      <c r="V505">
        <v>0</v>
      </c>
      <c r="W505">
        <v>0</v>
      </c>
      <c r="X505">
        <v>0</v>
      </c>
      <c r="Y505">
        <v>1151.3900000000001</v>
      </c>
      <c r="Z505">
        <v>0</v>
      </c>
      <c r="AA505">
        <v>304.47500000000002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1455.87</v>
      </c>
      <c r="AI505">
        <v>216.50299999999999</v>
      </c>
      <c r="AJ505">
        <v>6.4445899999999998</v>
      </c>
      <c r="AK505">
        <v>0</v>
      </c>
      <c r="AL505">
        <v>0</v>
      </c>
      <c r="AM505">
        <v>0</v>
      </c>
      <c r="AN505">
        <v>0</v>
      </c>
      <c r="AO505">
        <v>70.765900000000002</v>
      </c>
      <c r="AP505">
        <v>64.589600000000004</v>
      </c>
      <c r="AQ505">
        <v>0</v>
      </c>
      <c r="AR505">
        <v>185.893</v>
      </c>
      <c r="AS505">
        <v>0</v>
      </c>
      <c r="AT505">
        <v>160.95699999999999</v>
      </c>
      <c r="AU505">
        <v>705.15300000000002</v>
      </c>
      <c r="AV505">
        <v>0</v>
      </c>
      <c r="AW505">
        <v>0</v>
      </c>
      <c r="AX505">
        <v>0</v>
      </c>
      <c r="AY505">
        <v>3030.63</v>
      </c>
      <c r="AZ505">
        <v>0</v>
      </c>
      <c r="BA505">
        <v>39.941099999999999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3070.57</v>
      </c>
      <c r="BI505">
        <v>4319.03</v>
      </c>
      <c r="BJ505">
        <v>403.44400000000002</v>
      </c>
      <c r="BK505" t="s">
        <v>69</v>
      </c>
      <c r="BL505" t="s">
        <v>69</v>
      </c>
      <c r="BM505" t="s">
        <v>69</v>
      </c>
      <c r="BN505" t="s">
        <v>69</v>
      </c>
      <c r="BO505">
        <v>0</v>
      </c>
      <c r="BP505">
        <v>0</v>
      </c>
      <c r="BQ505">
        <v>3631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3631</v>
      </c>
    </row>
    <row r="506" spans="1:78" x14ac:dyDescent="0.25">
      <c r="A506" t="s">
        <v>3761</v>
      </c>
      <c r="B506" t="s">
        <v>372</v>
      </c>
      <c r="C506" t="s">
        <v>373</v>
      </c>
      <c r="D506" t="str">
        <f t="shared" si="7"/>
        <v>OfL-w05-v03</v>
      </c>
      <c r="E506" t="s">
        <v>66</v>
      </c>
      <c r="F506" t="s">
        <v>76</v>
      </c>
      <c r="G506" t="s">
        <v>77</v>
      </c>
      <c r="H506">
        <v>174960</v>
      </c>
      <c r="I506">
        <v>150.80500000000001</v>
      </c>
      <c r="J506">
        <v>3.5194800000000002</v>
      </c>
      <c r="K506">
        <v>0</v>
      </c>
      <c r="L506">
        <v>0</v>
      </c>
      <c r="M506">
        <v>0</v>
      </c>
      <c r="N506">
        <v>0</v>
      </c>
      <c r="O506">
        <v>159.005</v>
      </c>
      <c r="P506">
        <v>118.047</v>
      </c>
      <c r="Q506">
        <v>0</v>
      </c>
      <c r="R506">
        <v>930.53399999999999</v>
      </c>
      <c r="S506">
        <v>0</v>
      </c>
      <c r="T506">
        <v>601.40800000000002</v>
      </c>
      <c r="U506">
        <v>1963.32</v>
      </c>
      <c r="V506">
        <v>0</v>
      </c>
      <c r="W506">
        <v>0</v>
      </c>
      <c r="X506">
        <v>0</v>
      </c>
      <c r="Y506">
        <v>1323.95</v>
      </c>
      <c r="Z506">
        <v>0</v>
      </c>
      <c r="AA506">
        <v>319.01799999999997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1642.97</v>
      </c>
      <c r="AI506">
        <v>161.40600000000001</v>
      </c>
      <c r="AJ506">
        <v>3.39419</v>
      </c>
      <c r="AK506">
        <v>0</v>
      </c>
      <c r="AL506">
        <v>0</v>
      </c>
      <c r="AM506">
        <v>0</v>
      </c>
      <c r="AN506">
        <v>0</v>
      </c>
      <c r="AO506">
        <v>63.435299999999998</v>
      </c>
      <c r="AP506">
        <v>57.221299999999999</v>
      </c>
      <c r="AQ506">
        <v>0</v>
      </c>
      <c r="AR506">
        <v>185.893</v>
      </c>
      <c r="AS506">
        <v>0</v>
      </c>
      <c r="AT506">
        <v>160.95699999999999</v>
      </c>
      <c r="AU506">
        <v>632.30700000000002</v>
      </c>
      <c r="AV506">
        <v>0</v>
      </c>
      <c r="AW506">
        <v>0</v>
      </c>
      <c r="AX506">
        <v>0</v>
      </c>
      <c r="AY506">
        <v>3166.31</v>
      </c>
      <c r="AZ506">
        <v>0</v>
      </c>
      <c r="BA506">
        <v>40.943600000000004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3207.25</v>
      </c>
      <c r="BI506">
        <v>3369.29</v>
      </c>
      <c r="BJ506">
        <v>467.77800000000002</v>
      </c>
      <c r="BK506" t="s">
        <v>69</v>
      </c>
      <c r="BL506" t="s">
        <v>69</v>
      </c>
      <c r="BM506" t="s">
        <v>69</v>
      </c>
      <c r="BN506" t="s">
        <v>69</v>
      </c>
      <c r="BO506">
        <v>0</v>
      </c>
      <c r="BP506">
        <v>0</v>
      </c>
      <c r="BQ506">
        <v>4210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4210</v>
      </c>
    </row>
    <row r="507" spans="1:78" x14ac:dyDescent="0.25">
      <c r="A507" t="s">
        <v>3761</v>
      </c>
      <c r="B507" t="s">
        <v>376</v>
      </c>
      <c r="C507" t="s">
        <v>377</v>
      </c>
      <c r="D507" t="str">
        <f t="shared" si="7"/>
        <v>OfL-w06-v03</v>
      </c>
      <c r="E507" t="s">
        <v>66</v>
      </c>
      <c r="F507" t="s">
        <v>78</v>
      </c>
      <c r="G507" t="s">
        <v>79</v>
      </c>
      <c r="H507">
        <v>174960</v>
      </c>
      <c r="I507">
        <v>286.85899999999998</v>
      </c>
      <c r="J507">
        <v>7.7616699999999996</v>
      </c>
      <c r="K507">
        <v>0</v>
      </c>
      <c r="L507">
        <v>0</v>
      </c>
      <c r="M507">
        <v>0</v>
      </c>
      <c r="N507">
        <v>0</v>
      </c>
      <c r="O507">
        <v>168.18</v>
      </c>
      <c r="P507">
        <v>165.79900000000001</v>
      </c>
      <c r="Q507">
        <v>0</v>
      </c>
      <c r="R507">
        <v>930.53399999999999</v>
      </c>
      <c r="S507">
        <v>0</v>
      </c>
      <c r="T507">
        <v>601.40800000000002</v>
      </c>
      <c r="U507">
        <v>2160.54</v>
      </c>
      <c r="V507">
        <v>0</v>
      </c>
      <c r="W507">
        <v>0</v>
      </c>
      <c r="X507">
        <v>0</v>
      </c>
      <c r="Y507">
        <v>724.11099999999999</v>
      </c>
      <c r="Z507">
        <v>0</v>
      </c>
      <c r="AA507">
        <v>295.596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1019.71</v>
      </c>
      <c r="AI507">
        <v>214.55099999999999</v>
      </c>
      <c r="AJ507">
        <v>7.3920700000000004</v>
      </c>
      <c r="AK507">
        <v>0</v>
      </c>
      <c r="AL507">
        <v>0</v>
      </c>
      <c r="AM507">
        <v>0</v>
      </c>
      <c r="AN507">
        <v>0</v>
      </c>
      <c r="AO507">
        <v>64.205500000000001</v>
      </c>
      <c r="AP507">
        <v>64.336600000000004</v>
      </c>
      <c r="AQ507">
        <v>0</v>
      </c>
      <c r="AR507">
        <v>196.65700000000001</v>
      </c>
      <c r="AS507">
        <v>0</v>
      </c>
      <c r="AT507">
        <v>161.316</v>
      </c>
      <c r="AU507">
        <v>708.45899999999995</v>
      </c>
      <c r="AV507">
        <v>0</v>
      </c>
      <c r="AW507">
        <v>0</v>
      </c>
      <c r="AX507">
        <v>0</v>
      </c>
      <c r="AY507">
        <v>2237.4699999999998</v>
      </c>
      <c r="AZ507">
        <v>0</v>
      </c>
      <c r="BA507">
        <v>38.284700000000001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2275.7600000000002</v>
      </c>
      <c r="BI507">
        <v>4280.51</v>
      </c>
      <c r="BJ507">
        <v>557.55600000000004</v>
      </c>
      <c r="BK507" t="s">
        <v>69</v>
      </c>
      <c r="BL507" t="s">
        <v>69</v>
      </c>
      <c r="BM507" t="s">
        <v>69</v>
      </c>
      <c r="BN507" t="s">
        <v>69</v>
      </c>
      <c r="BO507">
        <v>0</v>
      </c>
      <c r="BP507">
        <v>0</v>
      </c>
      <c r="BQ507">
        <v>5018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5018</v>
      </c>
    </row>
    <row r="508" spans="1:78" x14ac:dyDescent="0.25">
      <c r="A508" t="s">
        <v>3761</v>
      </c>
      <c r="B508" t="s">
        <v>380</v>
      </c>
      <c r="C508" t="s">
        <v>381</v>
      </c>
      <c r="D508" t="str">
        <f t="shared" si="7"/>
        <v>OfL-w07-v03</v>
      </c>
      <c r="E508" t="s">
        <v>66</v>
      </c>
      <c r="F508" t="s">
        <v>80</v>
      </c>
      <c r="G508" t="s">
        <v>81</v>
      </c>
      <c r="H508">
        <v>174960</v>
      </c>
      <c r="I508">
        <v>261.858</v>
      </c>
      <c r="J508">
        <v>6.8329899999999997</v>
      </c>
      <c r="K508">
        <v>0</v>
      </c>
      <c r="L508">
        <v>0</v>
      </c>
      <c r="M508">
        <v>0</v>
      </c>
      <c r="N508">
        <v>0</v>
      </c>
      <c r="O508">
        <v>168.41300000000001</v>
      </c>
      <c r="P508">
        <v>166.14699999999999</v>
      </c>
      <c r="Q508">
        <v>0</v>
      </c>
      <c r="R508">
        <v>930.53399999999999</v>
      </c>
      <c r="S508">
        <v>0</v>
      </c>
      <c r="T508">
        <v>601.40800000000002</v>
      </c>
      <c r="U508">
        <v>2135.1999999999998</v>
      </c>
      <c r="V508">
        <v>0</v>
      </c>
      <c r="W508">
        <v>0</v>
      </c>
      <c r="X508">
        <v>0</v>
      </c>
      <c r="Y508">
        <v>672.62</v>
      </c>
      <c r="Z508">
        <v>0</v>
      </c>
      <c r="AA508">
        <v>292.50700000000001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965.12699999999995</v>
      </c>
      <c r="AI508">
        <v>198.95699999999999</v>
      </c>
      <c r="AJ508">
        <v>5.5345000000000004</v>
      </c>
      <c r="AK508">
        <v>0</v>
      </c>
      <c r="AL508">
        <v>0</v>
      </c>
      <c r="AM508">
        <v>0</v>
      </c>
      <c r="AN508">
        <v>0</v>
      </c>
      <c r="AO508">
        <v>61.905000000000001</v>
      </c>
      <c r="AP508">
        <v>61.8977</v>
      </c>
      <c r="AQ508">
        <v>0</v>
      </c>
      <c r="AR508">
        <v>185.893</v>
      </c>
      <c r="AS508">
        <v>0</v>
      </c>
      <c r="AT508">
        <v>160.95699999999999</v>
      </c>
      <c r="AU508">
        <v>675.14400000000001</v>
      </c>
      <c r="AV508">
        <v>0</v>
      </c>
      <c r="AW508">
        <v>0</v>
      </c>
      <c r="AX508">
        <v>0</v>
      </c>
      <c r="AY508">
        <v>2015.82</v>
      </c>
      <c r="AZ508">
        <v>0</v>
      </c>
      <c r="BA508">
        <v>37.632100000000001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2053.4499999999998</v>
      </c>
      <c r="BI508">
        <v>4016.66</v>
      </c>
      <c r="BJ508">
        <v>648.55600000000004</v>
      </c>
      <c r="BK508" t="s">
        <v>69</v>
      </c>
      <c r="BL508" t="s">
        <v>69</v>
      </c>
      <c r="BM508" t="s">
        <v>69</v>
      </c>
      <c r="BN508" t="s">
        <v>69</v>
      </c>
      <c r="BO508">
        <v>0</v>
      </c>
      <c r="BP508">
        <v>0</v>
      </c>
      <c r="BQ508">
        <v>5837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5837</v>
      </c>
    </row>
    <row r="509" spans="1:78" x14ac:dyDescent="0.25">
      <c r="A509" t="s">
        <v>3761</v>
      </c>
      <c r="B509" t="s">
        <v>384</v>
      </c>
      <c r="C509" t="s">
        <v>385</v>
      </c>
      <c r="D509" t="str">
        <f t="shared" si="7"/>
        <v>OfL-w08-v03</v>
      </c>
      <c r="E509" t="s">
        <v>66</v>
      </c>
      <c r="F509" t="s">
        <v>82</v>
      </c>
      <c r="G509" t="s">
        <v>83</v>
      </c>
      <c r="H509">
        <v>174960</v>
      </c>
      <c r="I509">
        <v>312.87099999999998</v>
      </c>
      <c r="J509">
        <v>8.6457599999999992</v>
      </c>
      <c r="K509">
        <v>0</v>
      </c>
      <c r="L509">
        <v>0</v>
      </c>
      <c r="M509">
        <v>0</v>
      </c>
      <c r="N509">
        <v>0</v>
      </c>
      <c r="O509">
        <v>172.005</v>
      </c>
      <c r="P509">
        <v>174.12799999999999</v>
      </c>
      <c r="Q509">
        <v>0</v>
      </c>
      <c r="R509">
        <v>930.53399999999999</v>
      </c>
      <c r="S509">
        <v>0</v>
      </c>
      <c r="T509">
        <v>601.40800000000002</v>
      </c>
      <c r="U509">
        <v>2199.59</v>
      </c>
      <c r="V509">
        <v>0</v>
      </c>
      <c r="W509">
        <v>0</v>
      </c>
      <c r="X509">
        <v>0</v>
      </c>
      <c r="Y509">
        <v>769.91</v>
      </c>
      <c r="Z509">
        <v>0</v>
      </c>
      <c r="AA509">
        <v>287.83999999999997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1057.75</v>
      </c>
      <c r="AI509">
        <v>231.21799999999999</v>
      </c>
      <c r="AJ509">
        <v>9.6053499999999996</v>
      </c>
      <c r="AK509">
        <v>0</v>
      </c>
      <c r="AL509">
        <v>0</v>
      </c>
      <c r="AM509">
        <v>0</v>
      </c>
      <c r="AN509">
        <v>0</v>
      </c>
      <c r="AO509">
        <v>72.025700000000001</v>
      </c>
      <c r="AP509">
        <v>67.075199999999995</v>
      </c>
      <c r="AQ509">
        <v>0</v>
      </c>
      <c r="AR509">
        <v>185.893</v>
      </c>
      <c r="AS509">
        <v>0</v>
      </c>
      <c r="AT509">
        <v>160.95699999999999</v>
      </c>
      <c r="AU509">
        <v>726.774</v>
      </c>
      <c r="AV509">
        <v>0</v>
      </c>
      <c r="AW509">
        <v>0</v>
      </c>
      <c r="AX509">
        <v>0</v>
      </c>
      <c r="AY509">
        <v>2670.46</v>
      </c>
      <c r="AZ509">
        <v>0</v>
      </c>
      <c r="BA509">
        <v>37.421700000000001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2707.88</v>
      </c>
      <c r="BI509">
        <v>4578.28</v>
      </c>
      <c r="BJ509">
        <v>694.44399999999996</v>
      </c>
      <c r="BK509" t="s">
        <v>69</v>
      </c>
      <c r="BL509" t="s">
        <v>69</v>
      </c>
      <c r="BM509" t="s">
        <v>69</v>
      </c>
      <c r="BN509" t="s">
        <v>69</v>
      </c>
      <c r="BO509">
        <v>0</v>
      </c>
      <c r="BP509">
        <v>0</v>
      </c>
      <c r="BQ509">
        <v>6250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6250</v>
      </c>
    </row>
    <row r="510" spans="1:78" x14ac:dyDescent="0.25">
      <c r="A510" t="s">
        <v>3761</v>
      </c>
      <c r="B510" t="s">
        <v>388</v>
      </c>
      <c r="C510" t="s">
        <v>389</v>
      </c>
      <c r="D510" t="str">
        <f t="shared" si="7"/>
        <v>OfL-w09-v03</v>
      </c>
      <c r="E510" t="s">
        <v>66</v>
      </c>
      <c r="F510" t="s">
        <v>84</v>
      </c>
      <c r="G510" t="s">
        <v>85</v>
      </c>
      <c r="H510">
        <v>174960</v>
      </c>
      <c r="I510">
        <v>328.274</v>
      </c>
      <c r="J510">
        <v>9.5842899999999993</v>
      </c>
      <c r="K510">
        <v>0</v>
      </c>
      <c r="L510">
        <v>0</v>
      </c>
      <c r="M510">
        <v>0</v>
      </c>
      <c r="N510">
        <v>0</v>
      </c>
      <c r="O510">
        <v>177.59100000000001</v>
      </c>
      <c r="P510">
        <v>182.53899999999999</v>
      </c>
      <c r="Q510">
        <v>0</v>
      </c>
      <c r="R510">
        <v>930.53399999999999</v>
      </c>
      <c r="S510">
        <v>0</v>
      </c>
      <c r="T510">
        <v>601.40800000000002</v>
      </c>
      <c r="U510">
        <v>2229.9299999999998</v>
      </c>
      <c r="V510">
        <v>0</v>
      </c>
      <c r="W510">
        <v>0</v>
      </c>
      <c r="X510">
        <v>0</v>
      </c>
      <c r="Y510">
        <v>903.93100000000004</v>
      </c>
      <c r="Z510">
        <v>0</v>
      </c>
      <c r="AA510">
        <v>287.51900000000001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1191.45</v>
      </c>
      <c r="AI510">
        <v>288.608</v>
      </c>
      <c r="AJ510">
        <v>18.686299999999999</v>
      </c>
      <c r="AK510">
        <v>0</v>
      </c>
      <c r="AL510">
        <v>0</v>
      </c>
      <c r="AM510">
        <v>0</v>
      </c>
      <c r="AN510">
        <v>0</v>
      </c>
      <c r="AO510">
        <v>74.124300000000005</v>
      </c>
      <c r="AP510">
        <v>75.281999999999996</v>
      </c>
      <c r="AQ510">
        <v>0</v>
      </c>
      <c r="AR510">
        <v>185.893</v>
      </c>
      <c r="AS510">
        <v>0</v>
      </c>
      <c r="AT510">
        <v>160.95699999999999</v>
      </c>
      <c r="AU510">
        <v>803.55100000000004</v>
      </c>
      <c r="AV510">
        <v>0</v>
      </c>
      <c r="AW510">
        <v>0</v>
      </c>
      <c r="AX510">
        <v>0</v>
      </c>
      <c r="AY510">
        <v>2814.92</v>
      </c>
      <c r="AZ510">
        <v>0</v>
      </c>
      <c r="BA510">
        <v>37.6935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2852.62</v>
      </c>
      <c r="BI510">
        <v>5463.47</v>
      </c>
      <c r="BJ510">
        <v>630.33299999999997</v>
      </c>
      <c r="BK510" t="s">
        <v>69</v>
      </c>
      <c r="BL510" t="s">
        <v>69</v>
      </c>
      <c r="BM510" t="s">
        <v>69</v>
      </c>
      <c r="BN510" t="s">
        <v>69</v>
      </c>
      <c r="BO510">
        <v>0</v>
      </c>
      <c r="BP510">
        <v>0</v>
      </c>
      <c r="BQ510">
        <v>5673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5673</v>
      </c>
    </row>
    <row r="511" spans="1:78" x14ac:dyDescent="0.25">
      <c r="A511" t="s">
        <v>3761</v>
      </c>
      <c r="B511" t="s">
        <v>392</v>
      </c>
      <c r="C511" t="s">
        <v>393</v>
      </c>
      <c r="D511" t="str">
        <f t="shared" si="7"/>
        <v>OfL-w10-v03</v>
      </c>
      <c r="E511" t="s">
        <v>66</v>
      </c>
      <c r="F511" t="s">
        <v>86</v>
      </c>
      <c r="G511" t="s">
        <v>87</v>
      </c>
      <c r="H511">
        <v>174960</v>
      </c>
      <c r="I511">
        <v>310.26400000000001</v>
      </c>
      <c r="J511">
        <v>8.58474</v>
      </c>
      <c r="K511">
        <v>0</v>
      </c>
      <c r="L511">
        <v>0</v>
      </c>
      <c r="M511">
        <v>0</v>
      </c>
      <c r="N511">
        <v>0</v>
      </c>
      <c r="O511">
        <v>165.35499999999999</v>
      </c>
      <c r="P511">
        <v>160.911</v>
      </c>
      <c r="Q511">
        <v>0</v>
      </c>
      <c r="R511">
        <v>930.53399999999999</v>
      </c>
      <c r="S511">
        <v>0</v>
      </c>
      <c r="T511">
        <v>601.40800000000002</v>
      </c>
      <c r="U511">
        <v>2177.06</v>
      </c>
      <c r="V511">
        <v>0</v>
      </c>
      <c r="W511">
        <v>0</v>
      </c>
      <c r="X511">
        <v>0</v>
      </c>
      <c r="Y511">
        <v>601.26199999999994</v>
      </c>
      <c r="Z511">
        <v>0</v>
      </c>
      <c r="AA511">
        <v>286.17700000000002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887.44</v>
      </c>
      <c r="AI511">
        <v>244.49299999999999</v>
      </c>
      <c r="AJ511">
        <v>11.1092</v>
      </c>
      <c r="AK511">
        <v>0</v>
      </c>
      <c r="AL511">
        <v>0</v>
      </c>
      <c r="AM511">
        <v>0</v>
      </c>
      <c r="AN511">
        <v>0</v>
      </c>
      <c r="AO511">
        <v>68.440899999999999</v>
      </c>
      <c r="AP511">
        <v>66.204499999999996</v>
      </c>
      <c r="AQ511">
        <v>0</v>
      </c>
      <c r="AR511">
        <v>196.65700000000001</v>
      </c>
      <c r="AS511">
        <v>0</v>
      </c>
      <c r="AT511">
        <v>148.989</v>
      </c>
      <c r="AU511">
        <v>735.89300000000003</v>
      </c>
      <c r="AV511">
        <v>0</v>
      </c>
      <c r="AW511">
        <v>0</v>
      </c>
      <c r="AX511">
        <v>0</v>
      </c>
      <c r="AY511">
        <v>2813.45</v>
      </c>
      <c r="AZ511">
        <v>0</v>
      </c>
      <c r="BA511">
        <v>37.8172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2851.27</v>
      </c>
      <c r="BI511">
        <v>4724.45</v>
      </c>
      <c r="BJ511">
        <v>691.11099999999999</v>
      </c>
      <c r="BK511" t="s">
        <v>69</v>
      </c>
      <c r="BL511" t="s">
        <v>69</v>
      </c>
      <c r="BM511" t="s">
        <v>69</v>
      </c>
      <c r="BN511" t="s">
        <v>69</v>
      </c>
      <c r="BO511">
        <v>0</v>
      </c>
      <c r="BP511">
        <v>0</v>
      </c>
      <c r="BQ511">
        <v>6220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6220</v>
      </c>
    </row>
    <row r="512" spans="1:78" x14ac:dyDescent="0.25">
      <c r="A512" t="s">
        <v>3762</v>
      </c>
      <c r="B512" t="s">
        <v>396</v>
      </c>
      <c r="C512" t="s">
        <v>397</v>
      </c>
      <c r="D512" t="str">
        <f t="shared" si="7"/>
        <v>OfL-w11-v03</v>
      </c>
      <c r="E512" t="s">
        <v>66</v>
      </c>
      <c r="F512" t="s">
        <v>88</v>
      </c>
      <c r="G512" t="s">
        <v>89</v>
      </c>
      <c r="H512">
        <v>174960</v>
      </c>
      <c r="I512">
        <v>282.00099999999998</v>
      </c>
      <c r="J512">
        <v>7.9083300000000003</v>
      </c>
      <c r="K512">
        <v>0</v>
      </c>
      <c r="L512">
        <v>0</v>
      </c>
      <c r="M512">
        <v>0</v>
      </c>
      <c r="N512">
        <v>0</v>
      </c>
      <c r="O512">
        <v>169.857</v>
      </c>
      <c r="P512">
        <v>147.60300000000001</v>
      </c>
      <c r="Q512">
        <v>0</v>
      </c>
      <c r="R512">
        <v>930.53399999999999</v>
      </c>
      <c r="S512">
        <v>0</v>
      </c>
      <c r="T512">
        <v>601.40800000000002</v>
      </c>
      <c r="U512">
        <v>2139.31</v>
      </c>
      <c r="V512">
        <v>0</v>
      </c>
      <c r="W512">
        <v>0</v>
      </c>
      <c r="X512">
        <v>0</v>
      </c>
      <c r="Y512">
        <v>897.62900000000002</v>
      </c>
      <c r="Z512">
        <v>0</v>
      </c>
      <c r="AA512">
        <v>289.928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1187.56</v>
      </c>
      <c r="AI512">
        <v>272.565</v>
      </c>
      <c r="AJ512">
        <v>20.066400000000002</v>
      </c>
      <c r="AK512">
        <v>0</v>
      </c>
      <c r="AL512">
        <v>0</v>
      </c>
      <c r="AM512">
        <v>0</v>
      </c>
      <c r="AN512">
        <v>0</v>
      </c>
      <c r="AO512">
        <v>61.772100000000002</v>
      </c>
      <c r="AP512">
        <v>68.067800000000005</v>
      </c>
      <c r="AQ512">
        <v>0</v>
      </c>
      <c r="AR512">
        <v>185.893</v>
      </c>
      <c r="AS512">
        <v>0</v>
      </c>
      <c r="AT512">
        <v>160.95699999999999</v>
      </c>
      <c r="AU512">
        <v>769.32100000000003</v>
      </c>
      <c r="AV512">
        <v>0</v>
      </c>
      <c r="AW512">
        <v>0</v>
      </c>
      <c r="AX512">
        <v>0</v>
      </c>
      <c r="AY512">
        <v>3193.02</v>
      </c>
      <c r="AZ512">
        <v>0</v>
      </c>
      <c r="BA512">
        <v>12.414999999999999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3205.43</v>
      </c>
      <c r="BI512">
        <v>5147.2700000000004</v>
      </c>
      <c r="BJ512">
        <v>433.77800000000002</v>
      </c>
      <c r="BK512" t="s">
        <v>69</v>
      </c>
      <c r="BL512" t="s">
        <v>69</v>
      </c>
      <c r="BM512" t="s">
        <v>69</v>
      </c>
      <c r="BN512" t="s">
        <v>69</v>
      </c>
      <c r="BO512">
        <v>0</v>
      </c>
      <c r="BP512">
        <v>0</v>
      </c>
      <c r="BQ512">
        <v>3904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3904</v>
      </c>
    </row>
    <row r="513" spans="1:78" x14ac:dyDescent="0.25">
      <c r="A513" t="s">
        <v>3762</v>
      </c>
      <c r="B513" t="s">
        <v>400</v>
      </c>
      <c r="C513" t="s">
        <v>401</v>
      </c>
      <c r="D513" t="str">
        <f t="shared" si="7"/>
        <v>OfL-w12-v03</v>
      </c>
      <c r="E513" t="s">
        <v>66</v>
      </c>
      <c r="F513" t="s">
        <v>90</v>
      </c>
      <c r="G513" t="s">
        <v>91</v>
      </c>
      <c r="H513">
        <v>174960</v>
      </c>
      <c r="I513">
        <v>242.77</v>
      </c>
      <c r="J513">
        <v>6.7615499999999997</v>
      </c>
      <c r="K513">
        <v>0</v>
      </c>
      <c r="L513">
        <v>0</v>
      </c>
      <c r="M513">
        <v>0</v>
      </c>
      <c r="N513">
        <v>0</v>
      </c>
      <c r="O513">
        <v>160.00700000000001</v>
      </c>
      <c r="P513">
        <v>130.268</v>
      </c>
      <c r="Q513">
        <v>0</v>
      </c>
      <c r="R513">
        <v>930.53399999999999</v>
      </c>
      <c r="S513">
        <v>0</v>
      </c>
      <c r="T513">
        <v>601.40800000000002</v>
      </c>
      <c r="U513">
        <v>2071.75</v>
      </c>
      <c r="V513">
        <v>0</v>
      </c>
      <c r="W513">
        <v>0</v>
      </c>
      <c r="X513">
        <v>0</v>
      </c>
      <c r="Y513">
        <v>899.75300000000004</v>
      </c>
      <c r="Z513">
        <v>0</v>
      </c>
      <c r="AA513">
        <v>299.02999999999997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1198.78</v>
      </c>
      <c r="AI513">
        <v>242.17099999999999</v>
      </c>
      <c r="AJ513">
        <v>11.0456</v>
      </c>
      <c r="AK513">
        <v>0</v>
      </c>
      <c r="AL513">
        <v>0</v>
      </c>
      <c r="AM513">
        <v>0</v>
      </c>
      <c r="AN513">
        <v>0</v>
      </c>
      <c r="AO513">
        <v>65.954700000000003</v>
      </c>
      <c r="AP513">
        <v>63.7883</v>
      </c>
      <c r="AQ513">
        <v>0</v>
      </c>
      <c r="AR513">
        <v>196.65700000000001</v>
      </c>
      <c r="AS513">
        <v>0</v>
      </c>
      <c r="AT513">
        <v>148.989</v>
      </c>
      <c r="AU513">
        <v>728.60599999999999</v>
      </c>
      <c r="AV513">
        <v>0</v>
      </c>
      <c r="AW513">
        <v>0</v>
      </c>
      <c r="AX513">
        <v>0</v>
      </c>
      <c r="AY513">
        <v>3450.37</v>
      </c>
      <c r="AZ513">
        <v>0</v>
      </c>
      <c r="BA513">
        <v>12.4742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3462.84</v>
      </c>
      <c r="BI513">
        <v>4631.09</v>
      </c>
      <c r="BJ513">
        <v>661.33299999999997</v>
      </c>
      <c r="BK513" t="s">
        <v>69</v>
      </c>
      <c r="BL513" t="s">
        <v>69</v>
      </c>
      <c r="BM513" t="s">
        <v>69</v>
      </c>
      <c r="BN513" t="s">
        <v>69</v>
      </c>
      <c r="BO513">
        <v>0</v>
      </c>
      <c r="BP513">
        <v>0</v>
      </c>
      <c r="BQ513">
        <v>5952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5952</v>
      </c>
    </row>
    <row r="514" spans="1:78" x14ac:dyDescent="0.25">
      <c r="A514" t="s">
        <v>3762</v>
      </c>
      <c r="B514" t="s">
        <v>404</v>
      </c>
      <c r="C514" t="s">
        <v>405</v>
      </c>
      <c r="D514" t="str">
        <f t="shared" si="7"/>
        <v>OfL-w13-v03</v>
      </c>
      <c r="E514" t="s">
        <v>66</v>
      </c>
      <c r="F514" t="s">
        <v>92</v>
      </c>
      <c r="G514" t="s">
        <v>93</v>
      </c>
      <c r="H514">
        <v>174960</v>
      </c>
      <c r="I514">
        <v>283.91300000000001</v>
      </c>
      <c r="J514">
        <v>8.1157500000000002</v>
      </c>
      <c r="K514">
        <v>0</v>
      </c>
      <c r="L514">
        <v>0</v>
      </c>
      <c r="M514">
        <v>0</v>
      </c>
      <c r="N514">
        <v>0</v>
      </c>
      <c r="O514">
        <v>166.928</v>
      </c>
      <c r="P514">
        <v>145.62200000000001</v>
      </c>
      <c r="Q514">
        <v>0</v>
      </c>
      <c r="R514">
        <v>930.53399999999999</v>
      </c>
      <c r="S514">
        <v>0</v>
      </c>
      <c r="T514">
        <v>601.40800000000002</v>
      </c>
      <c r="U514">
        <v>2136.52</v>
      </c>
      <c r="V514">
        <v>0</v>
      </c>
      <c r="W514">
        <v>0</v>
      </c>
      <c r="X514">
        <v>0</v>
      </c>
      <c r="Y514">
        <v>798.02200000000005</v>
      </c>
      <c r="Z514">
        <v>0</v>
      </c>
      <c r="AA514">
        <v>286.41800000000001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1084.44</v>
      </c>
      <c r="AI514">
        <v>247.28200000000001</v>
      </c>
      <c r="AJ514">
        <v>11.346500000000001</v>
      </c>
      <c r="AK514">
        <v>0</v>
      </c>
      <c r="AL514">
        <v>0</v>
      </c>
      <c r="AM514">
        <v>0</v>
      </c>
      <c r="AN514">
        <v>0</v>
      </c>
      <c r="AO514">
        <v>67.332300000000004</v>
      </c>
      <c r="AP514">
        <v>66.739000000000004</v>
      </c>
      <c r="AQ514">
        <v>0</v>
      </c>
      <c r="AR514">
        <v>196.65700000000001</v>
      </c>
      <c r="AS514">
        <v>0</v>
      </c>
      <c r="AT514">
        <v>148.989</v>
      </c>
      <c r="AU514">
        <v>738.346</v>
      </c>
      <c r="AV514">
        <v>0</v>
      </c>
      <c r="AW514">
        <v>0</v>
      </c>
      <c r="AX514">
        <v>0</v>
      </c>
      <c r="AY514">
        <v>3368.67</v>
      </c>
      <c r="AZ514">
        <v>0</v>
      </c>
      <c r="BA514">
        <v>39.318100000000001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3407.99</v>
      </c>
      <c r="BI514">
        <v>4758.67</v>
      </c>
      <c r="BJ514">
        <v>433.88900000000001</v>
      </c>
      <c r="BK514" t="s">
        <v>69</v>
      </c>
      <c r="BL514" t="s">
        <v>69</v>
      </c>
      <c r="BM514" t="s">
        <v>69</v>
      </c>
      <c r="BN514" t="s">
        <v>69</v>
      </c>
      <c r="BO514">
        <v>0</v>
      </c>
      <c r="BP514">
        <v>0</v>
      </c>
      <c r="BQ514">
        <v>3905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3905</v>
      </c>
    </row>
    <row r="515" spans="1:78" x14ac:dyDescent="0.25">
      <c r="A515" t="s">
        <v>3762</v>
      </c>
      <c r="B515" t="s">
        <v>408</v>
      </c>
      <c r="C515" t="s">
        <v>409</v>
      </c>
      <c r="D515" t="str">
        <f t="shared" si="7"/>
        <v>OfL-w14-v03</v>
      </c>
      <c r="E515" t="s">
        <v>66</v>
      </c>
      <c r="F515" t="s">
        <v>94</v>
      </c>
      <c r="G515" t="s">
        <v>95</v>
      </c>
      <c r="H515">
        <v>174960</v>
      </c>
      <c r="I515">
        <v>296.95699999999999</v>
      </c>
      <c r="J515">
        <v>7.86043</v>
      </c>
      <c r="K515">
        <v>0</v>
      </c>
      <c r="L515">
        <v>0</v>
      </c>
      <c r="M515">
        <v>0</v>
      </c>
      <c r="N515">
        <v>0</v>
      </c>
      <c r="O515">
        <v>170.73599999999999</v>
      </c>
      <c r="P515">
        <v>169.083</v>
      </c>
      <c r="Q515">
        <v>0</v>
      </c>
      <c r="R515">
        <v>930.53399999999999</v>
      </c>
      <c r="S515">
        <v>0</v>
      </c>
      <c r="T515">
        <v>601.40800000000002</v>
      </c>
      <c r="U515">
        <v>2176.58</v>
      </c>
      <c r="V515">
        <v>0</v>
      </c>
      <c r="W515">
        <v>0</v>
      </c>
      <c r="X515">
        <v>0</v>
      </c>
      <c r="Y515">
        <v>813.67200000000003</v>
      </c>
      <c r="Z515">
        <v>0</v>
      </c>
      <c r="AA515">
        <v>292.05599999999998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1105.73</v>
      </c>
      <c r="AI515">
        <v>313.01799999999997</v>
      </c>
      <c r="AJ515">
        <v>26.5947</v>
      </c>
      <c r="AK515">
        <v>0</v>
      </c>
      <c r="AL515">
        <v>0</v>
      </c>
      <c r="AM515">
        <v>0</v>
      </c>
      <c r="AN515">
        <v>0</v>
      </c>
      <c r="AO515">
        <v>66.615600000000001</v>
      </c>
      <c r="AP515">
        <v>78.733400000000003</v>
      </c>
      <c r="AQ515">
        <v>0</v>
      </c>
      <c r="AR515">
        <v>185.893</v>
      </c>
      <c r="AS515">
        <v>0</v>
      </c>
      <c r="AT515">
        <v>160.95699999999999</v>
      </c>
      <c r="AU515">
        <v>831.81200000000001</v>
      </c>
      <c r="AV515">
        <v>0</v>
      </c>
      <c r="AW515">
        <v>0</v>
      </c>
      <c r="AX515">
        <v>0</v>
      </c>
      <c r="AY515">
        <v>2963.7</v>
      </c>
      <c r="AZ515">
        <v>0</v>
      </c>
      <c r="BA515">
        <v>40.136899999999997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3003.84</v>
      </c>
      <c r="BI515">
        <v>5848.71</v>
      </c>
      <c r="BJ515">
        <v>588.44399999999996</v>
      </c>
      <c r="BK515" t="s">
        <v>69</v>
      </c>
      <c r="BL515" t="s">
        <v>69</v>
      </c>
      <c r="BM515" t="s">
        <v>69</v>
      </c>
      <c r="BN515" t="s">
        <v>69</v>
      </c>
      <c r="BO515">
        <v>0</v>
      </c>
      <c r="BP515">
        <v>0</v>
      </c>
      <c r="BQ515">
        <v>5296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5296</v>
      </c>
    </row>
    <row r="516" spans="1:78" x14ac:dyDescent="0.25">
      <c r="A516" t="s">
        <v>3762</v>
      </c>
      <c r="B516" t="s">
        <v>412</v>
      </c>
      <c r="C516" t="s">
        <v>413</v>
      </c>
      <c r="D516" t="str">
        <f t="shared" si="7"/>
        <v>OfL-w15-v03</v>
      </c>
      <c r="E516" t="s">
        <v>66</v>
      </c>
      <c r="F516" t="s">
        <v>96</v>
      </c>
      <c r="G516" t="s">
        <v>97</v>
      </c>
      <c r="H516">
        <v>174960</v>
      </c>
      <c r="I516">
        <v>476.06700000000001</v>
      </c>
      <c r="J516">
        <v>15.188599999999999</v>
      </c>
      <c r="K516">
        <v>0</v>
      </c>
      <c r="L516">
        <v>0</v>
      </c>
      <c r="M516">
        <v>0</v>
      </c>
      <c r="N516">
        <v>0</v>
      </c>
      <c r="O516">
        <v>198.535</v>
      </c>
      <c r="P516">
        <v>220.68</v>
      </c>
      <c r="Q516">
        <v>0</v>
      </c>
      <c r="R516">
        <v>930.53399999999999</v>
      </c>
      <c r="S516">
        <v>0</v>
      </c>
      <c r="T516">
        <v>601.40800000000002</v>
      </c>
      <c r="U516">
        <v>2442.41</v>
      </c>
      <c r="V516">
        <v>0</v>
      </c>
      <c r="W516">
        <v>0</v>
      </c>
      <c r="X516">
        <v>0</v>
      </c>
      <c r="Y516">
        <v>373.00099999999998</v>
      </c>
      <c r="Z516">
        <v>0</v>
      </c>
      <c r="AA516">
        <v>241.535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614.53599999999994</v>
      </c>
      <c r="AI516">
        <v>301.16399999999999</v>
      </c>
      <c r="AJ516">
        <v>19.744900000000001</v>
      </c>
      <c r="AK516">
        <v>0</v>
      </c>
      <c r="AL516">
        <v>0</v>
      </c>
      <c r="AM516">
        <v>0</v>
      </c>
      <c r="AN516">
        <v>0</v>
      </c>
      <c r="AO516">
        <v>74.694599999999994</v>
      </c>
      <c r="AP516">
        <v>74.596400000000003</v>
      </c>
      <c r="AQ516">
        <v>0</v>
      </c>
      <c r="AR516">
        <v>185.893</v>
      </c>
      <c r="AS516">
        <v>0</v>
      </c>
      <c r="AT516">
        <v>154.86600000000001</v>
      </c>
      <c r="AU516">
        <v>810.95899999999995</v>
      </c>
      <c r="AV516">
        <v>0</v>
      </c>
      <c r="AW516">
        <v>0</v>
      </c>
      <c r="AX516">
        <v>0</v>
      </c>
      <c r="AY516">
        <v>1848.24</v>
      </c>
      <c r="AZ516">
        <v>0</v>
      </c>
      <c r="BA516">
        <v>33.593299999999999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1881.83</v>
      </c>
      <c r="BI516">
        <v>5601.25</v>
      </c>
      <c r="BJ516">
        <v>602.33299999999997</v>
      </c>
      <c r="BK516" t="s">
        <v>69</v>
      </c>
      <c r="BL516" t="s">
        <v>69</v>
      </c>
      <c r="BM516" t="s">
        <v>69</v>
      </c>
      <c r="BN516" t="s">
        <v>69</v>
      </c>
      <c r="BO516">
        <v>0</v>
      </c>
      <c r="BP516">
        <v>0</v>
      </c>
      <c r="BQ516">
        <v>5421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5421</v>
      </c>
    </row>
    <row r="517" spans="1:78" x14ac:dyDescent="0.25">
      <c r="A517" t="s">
        <v>3762</v>
      </c>
      <c r="B517" t="s">
        <v>416</v>
      </c>
      <c r="C517" t="s">
        <v>417</v>
      </c>
      <c r="D517" t="str">
        <f t="shared" si="7"/>
        <v>OfL-w16-v03</v>
      </c>
      <c r="E517" t="s">
        <v>66</v>
      </c>
      <c r="F517" t="s">
        <v>98</v>
      </c>
      <c r="G517" t="s">
        <v>99</v>
      </c>
      <c r="H517">
        <v>174960</v>
      </c>
      <c r="I517">
        <v>141.50399999999999</v>
      </c>
      <c r="J517">
        <v>2.9764400000000002</v>
      </c>
      <c r="K517">
        <v>0</v>
      </c>
      <c r="L517">
        <v>0</v>
      </c>
      <c r="M517">
        <v>0</v>
      </c>
      <c r="N517">
        <v>0</v>
      </c>
      <c r="O517">
        <v>159.12899999999999</v>
      </c>
      <c r="P517">
        <v>94.885900000000007</v>
      </c>
      <c r="Q517">
        <v>0</v>
      </c>
      <c r="R517">
        <v>930.53399999999999</v>
      </c>
      <c r="S517">
        <v>0</v>
      </c>
      <c r="T517">
        <v>601.40800000000002</v>
      </c>
      <c r="U517">
        <v>1930.44</v>
      </c>
      <c r="V517">
        <v>0</v>
      </c>
      <c r="W517">
        <v>0</v>
      </c>
      <c r="X517">
        <v>0</v>
      </c>
      <c r="Y517">
        <v>1531.96</v>
      </c>
      <c r="Z517">
        <v>0</v>
      </c>
      <c r="AA517">
        <v>335.17399999999998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1867.14</v>
      </c>
      <c r="AI517">
        <v>156.06399999999999</v>
      </c>
      <c r="AJ517">
        <v>3.4152800000000001</v>
      </c>
      <c r="AK517">
        <v>0</v>
      </c>
      <c r="AL517">
        <v>0</v>
      </c>
      <c r="AM517">
        <v>0</v>
      </c>
      <c r="AN517">
        <v>0</v>
      </c>
      <c r="AO517">
        <v>63.613599999999998</v>
      </c>
      <c r="AP517">
        <v>55.759500000000003</v>
      </c>
      <c r="AQ517">
        <v>0</v>
      </c>
      <c r="AR517">
        <v>196.65700000000001</v>
      </c>
      <c r="AS517">
        <v>0</v>
      </c>
      <c r="AT517">
        <v>161.316</v>
      </c>
      <c r="AU517">
        <v>636.82500000000005</v>
      </c>
      <c r="AV517">
        <v>0</v>
      </c>
      <c r="AW517">
        <v>0</v>
      </c>
      <c r="AX517">
        <v>0</v>
      </c>
      <c r="AY517">
        <v>3808.05</v>
      </c>
      <c r="AZ517">
        <v>0</v>
      </c>
      <c r="BA517">
        <v>14.029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3822.08</v>
      </c>
      <c r="BI517">
        <v>3483.9</v>
      </c>
      <c r="BJ517">
        <v>524.66700000000003</v>
      </c>
      <c r="BK517" t="s">
        <v>69</v>
      </c>
      <c r="BL517" t="s">
        <v>69</v>
      </c>
      <c r="BM517" t="s">
        <v>69</v>
      </c>
      <c r="BN517" t="s">
        <v>69</v>
      </c>
      <c r="BO517">
        <v>0</v>
      </c>
      <c r="BP517">
        <v>0</v>
      </c>
      <c r="BQ517">
        <v>4722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4722</v>
      </c>
    </row>
    <row r="518" spans="1:78" x14ac:dyDescent="0.25">
      <c r="A518" t="s">
        <v>3762</v>
      </c>
      <c r="B518" t="s">
        <v>2998</v>
      </c>
      <c r="C518" t="s">
        <v>2999</v>
      </c>
      <c r="D518" t="str">
        <f t="shared" si="7"/>
        <v>OfL-w01-v07</v>
      </c>
      <c r="E518" t="s">
        <v>66</v>
      </c>
      <c r="F518" t="s">
        <v>67</v>
      </c>
      <c r="G518" t="s">
        <v>68</v>
      </c>
      <c r="H518">
        <v>174960</v>
      </c>
      <c r="I518">
        <v>30.889199999999999</v>
      </c>
      <c r="J518">
        <v>0.53430999999999995</v>
      </c>
      <c r="K518">
        <v>0</v>
      </c>
      <c r="L518">
        <v>0</v>
      </c>
      <c r="M518">
        <v>0</v>
      </c>
      <c r="N518">
        <v>0</v>
      </c>
      <c r="O518">
        <v>128.92400000000001</v>
      </c>
      <c r="P518">
        <v>16.514500000000002</v>
      </c>
      <c r="Q518">
        <v>0</v>
      </c>
      <c r="R518">
        <v>883.69200000000001</v>
      </c>
      <c r="S518">
        <v>0</v>
      </c>
      <c r="T518">
        <v>532.35199999999998</v>
      </c>
      <c r="U518">
        <v>1592.9</v>
      </c>
      <c r="V518">
        <v>0</v>
      </c>
      <c r="W518">
        <v>0</v>
      </c>
      <c r="X518">
        <v>0</v>
      </c>
      <c r="Y518">
        <v>1197.8900000000001</v>
      </c>
      <c r="Z518">
        <v>0</v>
      </c>
      <c r="AA518">
        <v>336.59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1534.48</v>
      </c>
      <c r="AI518">
        <v>145.52799999999999</v>
      </c>
      <c r="AJ518">
        <v>3.5630099999999998</v>
      </c>
      <c r="AK518">
        <v>0</v>
      </c>
      <c r="AL518">
        <v>0</v>
      </c>
      <c r="AM518">
        <v>0</v>
      </c>
      <c r="AN518">
        <v>0</v>
      </c>
      <c r="AO518">
        <v>58.967599999999997</v>
      </c>
      <c r="AP518">
        <v>36.733499999999999</v>
      </c>
      <c r="AQ518">
        <v>0</v>
      </c>
      <c r="AR518">
        <v>176.53399999999999</v>
      </c>
      <c r="AS518">
        <v>0</v>
      </c>
      <c r="AT518">
        <v>142.47499999999999</v>
      </c>
      <c r="AU518">
        <v>563.80100000000004</v>
      </c>
      <c r="AV518">
        <v>0</v>
      </c>
      <c r="AW518">
        <v>0</v>
      </c>
      <c r="AX518">
        <v>0</v>
      </c>
      <c r="AY518">
        <v>3109.92</v>
      </c>
      <c r="AZ518">
        <v>0</v>
      </c>
      <c r="BA518">
        <v>13.387600000000001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3123.31</v>
      </c>
      <c r="BI518">
        <v>3027.77</v>
      </c>
      <c r="BJ518">
        <v>389.22199999999998</v>
      </c>
      <c r="BK518" t="s">
        <v>69</v>
      </c>
      <c r="BL518" t="s">
        <v>69</v>
      </c>
      <c r="BM518" t="s">
        <v>69</v>
      </c>
      <c r="BN518" t="s">
        <v>69</v>
      </c>
      <c r="BO518">
        <v>0</v>
      </c>
      <c r="BP518">
        <v>0</v>
      </c>
      <c r="BQ518">
        <v>3503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3503</v>
      </c>
    </row>
    <row r="519" spans="1:78" x14ac:dyDescent="0.25">
      <c r="A519" t="s">
        <v>3763</v>
      </c>
      <c r="B519" t="s">
        <v>3000</v>
      </c>
      <c r="C519" t="s">
        <v>3001</v>
      </c>
      <c r="D519" t="str">
        <f t="shared" ref="D519:D582" si="8">LEFT(C519,11)</f>
        <v>OfL-w02-v07</v>
      </c>
      <c r="E519" t="s">
        <v>66</v>
      </c>
      <c r="F519" t="s">
        <v>70</v>
      </c>
      <c r="G519" t="s">
        <v>71</v>
      </c>
      <c r="H519">
        <v>174960</v>
      </c>
      <c r="I519">
        <v>182.649</v>
      </c>
      <c r="J519">
        <v>4.6980000000000004</v>
      </c>
      <c r="K519">
        <v>0</v>
      </c>
      <c r="L519">
        <v>0</v>
      </c>
      <c r="M519">
        <v>0</v>
      </c>
      <c r="N519">
        <v>0</v>
      </c>
      <c r="O519">
        <v>146.65799999999999</v>
      </c>
      <c r="P519">
        <v>65.281800000000004</v>
      </c>
      <c r="Q519">
        <v>0</v>
      </c>
      <c r="R519">
        <v>883.69200000000001</v>
      </c>
      <c r="S519">
        <v>0</v>
      </c>
      <c r="T519">
        <v>532.35199999999998</v>
      </c>
      <c r="U519">
        <v>1815.33</v>
      </c>
      <c r="V519">
        <v>0</v>
      </c>
      <c r="W519">
        <v>0</v>
      </c>
      <c r="X519">
        <v>0</v>
      </c>
      <c r="Y519">
        <v>999.10199999999998</v>
      </c>
      <c r="Z519">
        <v>0</v>
      </c>
      <c r="AA519">
        <v>313.26600000000002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1312.37</v>
      </c>
      <c r="AI519">
        <v>250.745</v>
      </c>
      <c r="AJ519">
        <v>14.071899999999999</v>
      </c>
      <c r="AK519">
        <v>0</v>
      </c>
      <c r="AL519">
        <v>0</v>
      </c>
      <c r="AM519">
        <v>0</v>
      </c>
      <c r="AN519">
        <v>0</v>
      </c>
      <c r="AO519">
        <v>62.6798</v>
      </c>
      <c r="AP519">
        <v>50.3001</v>
      </c>
      <c r="AQ519">
        <v>0</v>
      </c>
      <c r="AR519">
        <v>176.53399999999999</v>
      </c>
      <c r="AS519">
        <v>0</v>
      </c>
      <c r="AT519">
        <v>142.47499999999999</v>
      </c>
      <c r="AU519">
        <v>696.80600000000004</v>
      </c>
      <c r="AV519">
        <v>0</v>
      </c>
      <c r="AW519">
        <v>0</v>
      </c>
      <c r="AX519">
        <v>0</v>
      </c>
      <c r="AY519">
        <v>3492.52</v>
      </c>
      <c r="AZ519">
        <v>0</v>
      </c>
      <c r="BA519">
        <v>12.7485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3505.27</v>
      </c>
      <c r="BI519">
        <v>4691.1000000000004</v>
      </c>
      <c r="BJ519">
        <v>522.88900000000001</v>
      </c>
      <c r="BK519" t="s">
        <v>69</v>
      </c>
      <c r="BL519" t="s">
        <v>69</v>
      </c>
      <c r="BM519" t="s">
        <v>69</v>
      </c>
      <c r="BN519" t="s">
        <v>69</v>
      </c>
      <c r="BO519">
        <v>0</v>
      </c>
      <c r="BP519">
        <v>0</v>
      </c>
      <c r="BQ519">
        <v>4706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4706</v>
      </c>
    </row>
    <row r="520" spans="1:78" x14ac:dyDescent="0.25">
      <c r="A520" t="s">
        <v>3763</v>
      </c>
      <c r="B520" t="s">
        <v>3002</v>
      </c>
      <c r="C520" t="s">
        <v>3003</v>
      </c>
      <c r="D520" t="str">
        <f t="shared" si="8"/>
        <v>OfL-w03-v07</v>
      </c>
      <c r="E520" t="s">
        <v>66</v>
      </c>
      <c r="F520" t="s">
        <v>72</v>
      </c>
      <c r="G520" t="s">
        <v>73</v>
      </c>
      <c r="H520">
        <v>174960</v>
      </c>
      <c r="I520">
        <v>127.157</v>
      </c>
      <c r="J520">
        <v>2.8699499999999998</v>
      </c>
      <c r="K520">
        <v>0</v>
      </c>
      <c r="L520">
        <v>0</v>
      </c>
      <c r="M520">
        <v>0</v>
      </c>
      <c r="N520">
        <v>0</v>
      </c>
      <c r="O520">
        <v>149.459</v>
      </c>
      <c r="P520">
        <v>49.426099999999998</v>
      </c>
      <c r="Q520">
        <v>0</v>
      </c>
      <c r="R520">
        <v>883.69200000000001</v>
      </c>
      <c r="S520">
        <v>0</v>
      </c>
      <c r="T520">
        <v>532.35199999999998</v>
      </c>
      <c r="U520">
        <v>1744.95</v>
      </c>
      <c r="V520">
        <v>0</v>
      </c>
      <c r="W520">
        <v>0</v>
      </c>
      <c r="X520">
        <v>0</v>
      </c>
      <c r="Y520">
        <v>1255.31</v>
      </c>
      <c r="Z520">
        <v>0</v>
      </c>
      <c r="AA520">
        <v>314.22199999999998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1569.53</v>
      </c>
      <c r="AI520">
        <v>185.83699999999999</v>
      </c>
      <c r="AJ520">
        <v>4.9863600000000003</v>
      </c>
      <c r="AK520">
        <v>0</v>
      </c>
      <c r="AL520">
        <v>0</v>
      </c>
      <c r="AM520">
        <v>0</v>
      </c>
      <c r="AN520">
        <v>0</v>
      </c>
      <c r="AO520">
        <v>63.264499999999998</v>
      </c>
      <c r="AP520">
        <v>43.965299999999999</v>
      </c>
      <c r="AQ520">
        <v>0</v>
      </c>
      <c r="AR520">
        <v>176.53399999999999</v>
      </c>
      <c r="AS520">
        <v>0</v>
      </c>
      <c r="AT520">
        <v>142.47499999999999</v>
      </c>
      <c r="AU520">
        <v>617.06299999999999</v>
      </c>
      <c r="AV520">
        <v>0</v>
      </c>
      <c r="AW520">
        <v>0</v>
      </c>
      <c r="AX520">
        <v>0</v>
      </c>
      <c r="AY520">
        <v>3259.06</v>
      </c>
      <c r="AZ520">
        <v>0</v>
      </c>
      <c r="BA520">
        <v>40.559399999999997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3299.62</v>
      </c>
      <c r="BI520">
        <v>3723.83</v>
      </c>
      <c r="BJ520">
        <v>280.55599999999998</v>
      </c>
      <c r="BK520" t="s">
        <v>69</v>
      </c>
      <c r="BL520" t="s">
        <v>69</v>
      </c>
      <c r="BM520" t="s">
        <v>69</v>
      </c>
      <c r="BN520" t="s">
        <v>69</v>
      </c>
      <c r="BO520">
        <v>0</v>
      </c>
      <c r="BP520">
        <v>0</v>
      </c>
      <c r="BQ520">
        <v>2525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2525</v>
      </c>
    </row>
    <row r="521" spans="1:78" x14ac:dyDescent="0.25">
      <c r="A521" t="s">
        <v>3763</v>
      </c>
      <c r="B521" t="s">
        <v>3004</v>
      </c>
      <c r="C521" t="s">
        <v>3005</v>
      </c>
      <c r="D521" t="str">
        <f t="shared" si="8"/>
        <v>OfL-w04-v07</v>
      </c>
      <c r="E521" t="s">
        <v>66</v>
      </c>
      <c r="F521" t="s">
        <v>74</v>
      </c>
      <c r="G521" t="s">
        <v>75</v>
      </c>
      <c r="H521">
        <v>174960</v>
      </c>
      <c r="I521">
        <v>218.36799999999999</v>
      </c>
      <c r="J521">
        <v>5.5155599999999998</v>
      </c>
      <c r="K521">
        <v>0</v>
      </c>
      <c r="L521">
        <v>0</v>
      </c>
      <c r="M521">
        <v>0</v>
      </c>
      <c r="N521">
        <v>0</v>
      </c>
      <c r="O521">
        <v>163.65799999999999</v>
      </c>
      <c r="P521">
        <v>75.989099999999993</v>
      </c>
      <c r="Q521">
        <v>0</v>
      </c>
      <c r="R521">
        <v>883.69200000000001</v>
      </c>
      <c r="S521">
        <v>0</v>
      </c>
      <c r="T521">
        <v>532.35199999999998</v>
      </c>
      <c r="U521">
        <v>1879.57</v>
      </c>
      <c r="V521">
        <v>0</v>
      </c>
      <c r="W521">
        <v>0</v>
      </c>
      <c r="X521">
        <v>0</v>
      </c>
      <c r="Y521">
        <v>1177.6300000000001</v>
      </c>
      <c r="Z521">
        <v>0</v>
      </c>
      <c r="AA521">
        <v>304.49200000000002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1482.12</v>
      </c>
      <c r="AI521">
        <v>212.154</v>
      </c>
      <c r="AJ521">
        <v>6.14107</v>
      </c>
      <c r="AK521">
        <v>0</v>
      </c>
      <c r="AL521">
        <v>0</v>
      </c>
      <c r="AM521">
        <v>0</v>
      </c>
      <c r="AN521">
        <v>0</v>
      </c>
      <c r="AO521">
        <v>67.912599999999998</v>
      </c>
      <c r="AP521">
        <v>48.749600000000001</v>
      </c>
      <c r="AQ521">
        <v>0</v>
      </c>
      <c r="AR521">
        <v>176.53399999999999</v>
      </c>
      <c r="AS521">
        <v>0</v>
      </c>
      <c r="AT521">
        <v>142.47499999999999</v>
      </c>
      <c r="AU521">
        <v>653.96600000000001</v>
      </c>
      <c r="AV521">
        <v>0</v>
      </c>
      <c r="AW521">
        <v>0</v>
      </c>
      <c r="AX521">
        <v>0</v>
      </c>
      <c r="AY521">
        <v>3182.09</v>
      </c>
      <c r="AZ521">
        <v>0</v>
      </c>
      <c r="BA521">
        <v>39.944600000000001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3222.03</v>
      </c>
      <c r="BI521">
        <v>4208.04</v>
      </c>
      <c r="BJ521">
        <v>363</v>
      </c>
      <c r="BK521" t="s">
        <v>69</v>
      </c>
      <c r="BL521" t="s">
        <v>69</v>
      </c>
      <c r="BM521" t="s">
        <v>69</v>
      </c>
      <c r="BN521" t="s">
        <v>69</v>
      </c>
      <c r="BO521">
        <v>0</v>
      </c>
      <c r="BP521">
        <v>0</v>
      </c>
      <c r="BQ521">
        <v>3267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3267</v>
      </c>
    </row>
    <row r="522" spans="1:78" x14ac:dyDescent="0.25">
      <c r="A522" t="s">
        <v>3763</v>
      </c>
      <c r="B522" t="s">
        <v>3007</v>
      </c>
      <c r="C522" t="s">
        <v>3008</v>
      </c>
      <c r="D522" t="str">
        <f t="shared" si="8"/>
        <v>OfL-w05-v07</v>
      </c>
      <c r="E522" t="s">
        <v>66</v>
      </c>
      <c r="F522" t="s">
        <v>76</v>
      </c>
      <c r="G522" t="s">
        <v>77</v>
      </c>
      <c r="H522">
        <v>174960</v>
      </c>
      <c r="I522">
        <v>135.416</v>
      </c>
      <c r="J522">
        <v>3.09423</v>
      </c>
      <c r="K522">
        <v>0</v>
      </c>
      <c r="L522">
        <v>0</v>
      </c>
      <c r="M522">
        <v>0</v>
      </c>
      <c r="N522">
        <v>0</v>
      </c>
      <c r="O522">
        <v>152.79400000000001</v>
      </c>
      <c r="P522">
        <v>49.524000000000001</v>
      </c>
      <c r="Q522">
        <v>0</v>
      </c>
      <c r="R522">
        <v>883.69200000000001</v>
      </c>
      <c r="S522">
        <v>0</v>
      </c>
      <c r="T522">
        <v>532.35199999999998</v>
      </c>
      <c r="U522">
        <v>1756.87</v>
      </c>
      <c r="V522">
        <v>0</v>
      </c>
      <c r="W522">
        <v>0</v>
      </c>
      <c r="X522">
        <v>0</v>
      </c>
      <c r="Y522">
        <v>1331.15</v>
      </c>
      <c r="Z522">
        <v>0</v>
      </c>
      <c r="AA522">
        <v>319.03699999999998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1650.19</v>
      </c>
      <c r="AI522">
        <v>154.697</v>
      </c>
      <c r="AJ522">
        <v>3.7386400000000002</v>
      </c>
      <c r="AK522">
        <v>0</v>
      </c>
      <c r="AL522">
        <v>0</v>
      </c>
      <c r="AM522">
        <v>0</v>
      </c>
      <c r="AN522">
        <v>0</v>
      </c>
      <c r="AO522">
        <v>61.052399999999999</v>
      </c>
      <c r="AP522">
        <v>39.576700000000002</v>
      </c>
      <c r="AQ522">
        <v>0</v>
      </c>
      <c r="AR522">
        <v>176.53399999999999</v>
      </c>
      <c r="AS522">
        <v>0</v>
      </c>
      <c r="AT522">
        <v>142.47499999999999</v>
      </c>
      <c r="AU522">
        <v>578.07399999999996</v>
      </c>
      <c r="AV522">
        <v>0</v>
      </c>
      <c r="AW522">
        <v>0</v>
      </c>
      <c r="AX522">
        <v>0</v>
      </c>
      <c r="AY522">
        <v>3268.15</v>
      </c>
      <c r="AZ522">
        <v>0</v>
      </c>
      <c r="BA522">
        <v>40.948399999999999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3309.1</v>
      </c>
      <c r="BI522">
        <v>3252.05</v>
      </c>
      <c r="BJ522">
        <v>415.11099999999999</v>
      </c>
      <c r="BK522" t="s">
        <v>69</v>
      </c>
      <c r="BL522" t="s">
        <v>69</v>
      </c>
      <c r="BM522" t="s">
        <v>69</v>
      </c>
      <c r="BN522" t="s">
        <v>69</v>
      </c>
      <c r="BO522">
        <v>0</v>
      </c>
      <c r="BP522">
        <v>0</v>
      </c>
      <c r="BQ522">
        <v>3736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3736</v>
      </c>
    </row>
    <row r="523" spans="1:78" x14ac:dyDescent="0.25">
      <c r="A523" t="s">
        <v>3763</v>
      </c>
      <c r="B523" t="s">
        <v>3009</v>
      </c>
      <c r="C523" t="s">
        <v>3010</v>
      </c>
      <c r="D523" t="str">
        <f t="shared" si="8"/>
        <v>OfL-w06-v07</v>
      </c>
      <c r="E523" t="s">
        <v>66</v>
      </c>
      <c r="F523" t="s">
        <v>78</v>
      </c>
      <c r="G523" t="s">
        <v>79</v>
      </c>
      <c r="H523">
        <v>174960</v>
      </c>
      <c r="I523">
        <v>265.22800000000001</v>
      </c>
      <c r="J523">
        <v>7.1168199999999997</v>
      </c>
      <c r="K523">
        <v>0</v>
      </c>
      <c r="L523">
        <v>0</v>
      </c>
      <c r="M523">
        <v>0</v>
      </c>
      <c r="N523">
        <v>0</v>
      </c>
      <c r="O523">
        <v>162.18700000000001</v>
      </c>
      <c r="P523">
        <v>86.634500000000003</v>
      </c>
      <c r="Q523">
        <v>0</v>
      </c>
      <c r="R523">
        <v>883.69200000000001</v>
      </c>
      <c r="S523">
        <v>0</v>
      </c>
      <c r="T523">
        <v>532.35199999999998</v>
      </c>
      <c r="U523">
        <v>1937.21</v>
      </c>
      <c r="V523">
        <v>0</v>
      </c>
      <c r="W523">
        <v>0</v>
      </c>
      <c r="X523">
        <v>0</v>
      </c>
      <c r="Y523">
        <v>728.202</v>
      </c>
      <c r="Z523">
        <v>0</v>
      </c>
      <c r="AA523">
        <v>295.61200000000002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1023.81</v>
      </c>
      <c r="AI523">
        <v>208.97399999999999</v>
      </c>
      <c r="AJ523">
        <v>7.0137799999999997</v>
      </c>
      <c r="AK523">
        <v>0</v>
      </c>
      <c r="AL523">
        <v>0</v>
      </c>
      <c r="AM523">
        <v>0</v>
      </c>
      <c r="AN523">
        <v>0</v>
      </c>
      <c r="AO523">
        <v>61.365699999999997</v>
      </c>
      <c r="AP523">
        <v>48.817999999999998</v>
      </c>
      <c r="AQ523">
        <v>0</v>
      </c>
      <c r="AR523">
        <v>186.756</v>
      </c>
      <c r="AS523">
        <v>0</v>
      </c>
      <c r="AT523">
        <v>142.79300000000001</v>
      </c>
      <c r="AU523">
        <v>655.721</v>
      </c>
      <c r="AV523">
        <v>0</v>
      </c>
      <c r="AW523">
        <v>0</v>
      </c>
      <c r="AX523">
        <v>0</v>
      </c>
      <c r="AY523">
        <v>2244.79</v>
      </c>
      <c r="AZ523">
        <v>0</v>
      </c>
      <c r="BA523">
        <v>38.2879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2283.08</v>
      </c>
      <c r="BI523">
        <v>4160.54</v>
      </c>
      <c r="BJ523">
        <v>511.33300000000003</v>
      </c>
      <c r="BK523" t="s">
        <v>69</v>
      </c>
      <c r="BL523" t="s">
        <v>69</v>
      </c>
      <c r="BM523" t="s">
        <v>69</v>
      </c>
      <c r="BN523" t="s">
        <v>69</v>
      </c>
      <c r="BO523">
        <v>0</v>
      </c>
      <c r="BP523">
        <v>0</v>
      </c>
      <c r="BQ523">
        <v>4602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4602</v>
      </c>
    </row>
    <row r="524" spans="1:78" x14ac:dyDescent="0.25">
      <c r="A524" t="s">
        <v>3763</v>
      </c>
      <c r="B524" t="s">
        <v>3011</v>
      </c>
      <c r="C524" t="s">
        <v>3012</v>
      </c>
      <c r="D524" t="str">
        <f t="shared" si="8"/>
        <v>OfL-w07-v07</v>
      </c>
      <c r="E524" t="s">
        <v>66</v>
      </c>
      <c r="F524" t="s">
        <v>80</v>
      </c>
      <c r="G524" t="s">
        <v>81</v>
      </c>
      <c r="H524">
        <v>174960</v>
      </c>
      <c r="I524">
        <v>240.46700000000001</v>
      </c>
      <c r="J524">
        <v>6.1850500000000004</v>
      </c>
      <c r="K524">
        <v>0</v>
      </c>
      <c r="L524">
        <v>0</v>
      </c>
      <c r="M524">
        <v>0</v>
      </c>
      <c r="N524">
        <v>0</v>
      </c>
      <c r="O524">
        <v>162.61099999999999</v>
      </c>
      <c r="P524">
        <v>82.350099999999998</v>
      </c>
      <c r="Q524">
        <v>0</v>
      </c>
      <c r="R524">
        <v>883.69200000000001</v>
      </c>
      <c r="S524">
        <v>0</v>
      </c>
      <c r="T524">
        <v>532.35199999999998</v>
      </c>
      <c r="U524">
        <v>1907.65</v>
      </c>
      <c r="V524">
        <v>0</v>
      </c>
      <c r="W524">
        <v>0</v>
      </c>
      <c r="X524">
        <v>0</v>
      </c>
      <c r="Y524">
        <v>652.91499999999996</v>
      </c>
      <c r="Z524">
        <v>0</v>
      </c>
      <c r="AA524">
        <v>292.52199999999999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945.43799999999999</v>
      </c>
      <c r="AI524">
        <v>194.12700000000001</v>
      </c>
      <c r="AJ524">
        <v>5.3269799999999998</v>
      </c>
      <c r="AK524">
        <v>0</v>
      </c>
      <c r="AL524">
        <v>0</v>
      </c>
      <c r="AM524">
        <v>0</v>
      </c>
      <c r="AN524">
        <v>0</v>
      </c>
      <c r="AO524">
        <v>59.302599999999998</v>
      </c>
      <c r="AP524">
        <v>46.842799999999997</v>
      </c>
      <c r="AQ524">
        <v>0</v>
      </c>
      <c r="AR524">
        <v>176.53399999999999</v>
      </c>
      <c r="AS524">
        <v>0</v>
      </c>
      <c r="AT524">
        <v>142.47499999999999</v>
      </c>
      <c r="AU524">
        <v>624.60799999999995</v>
      </c>
      <c r="AV524">
        <v>0</v>
      </c>
      <c r="AW524">
        <v>0</v>
      </c>
      <c r="AX524">
        <v>0</v>
      </c>
      <c r="AY524">
        <v>1660.47</v>
      </c>
      <c r="AZ524">
        <v>0</v>
      </c>
      <c r="BA524">
        <v>37.633600000000001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1698.1</v>
      </c>
      <c r="BI524">
        <v>3906.62</v>
      </c>
      <c r="BJ524">
        <v>597.44399999999996</v>
      </c>
      <c r="BK524" t="s">
        <v>69</v>
      </c>
      <c r="BL524" t="s">
        <v>69</v>
      </c>
      <c r="BM524" t="s">
        <v>69</v>
      </c>
      <c r="BN524" t="s">
        <v>69</v>
      </c>
      <c r="BO524">
        <v>0</v>
      </c>
      <c r="BP524">
        <v>0</v>
      </c>
      <c r="BQ524">
        <v>5377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5377</v>
      </c>
    </row>
    <row r="525" spans="1:78" x14ac:dyDescent="0.25">
      <c r="A525" t="s">
        <v>3763</v>
      </c>
      <c r="B525" t="s">
        <v>3013</v>
      </c>
      <c r="C525" t="s">
        <v>3014</v>
      </c>
      <c r="D525" t="str">
        <f t="shared" si="8"/>
        <v>OfL-w08-v07</v>
      </c>
      <c r="E525" t="s">
        <v>66</v>
      </c>
      <c r="F525" t="s">
        <v>82</v>
      </c>
      <c r="G525" t="s">
        <v>83</v>
      </c>
      <c r="H525">
        <v>174960</v>
      </c>
      <c r="I525">
        <v>292.55900000000003</v>
      </c>
      <c r="J525">
        <v>7.9922399999999998</v>
      </c>
      <c r="K525">
        <v>0</v>
      </c>
      <c r="L525">
        <v>0</v>
      </c>
      <c r="M525">
        <v>0</v>
      </c>
      <c r="N525">
        <v>0</v>
      </c>
      <c r="O525">
        <v>166.05600000000001</v>
      </c>
      <c r="P525">
        <v>94.619299999999996</v>
      </c>
      <c r="Q525">
        <v>0</v>
      </c>
      <c r="R525">
        <v>883.69200000000001</v>
      </c>
      <c r="S525">
        <v>0</v>
      </c>
      <c r="T525">
        <v>532.35199999999998</v>
      </c>
      <c r="U525">
        <v>1977.27</v>
      </c>
      <c r="V525">
        <v>0</v>
      </c>
      <c r="W525">
        <v>0</v>
      </c>
      <c r="X525">
        <v>0</v>
      </c>
      <c r="Y525">
        <v>770.15499999999997</v>
      </c>
      <c r="Z525">
        <v>0</v>
      </c>
      <c r="AA525">
        <v>287.85500000000002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1058.01</v>
      </c>
      <c r="AI525">
        <v>226.477</v>
      </c>
      <c r="AJ525">
        <v>9.1613600000000002</v>
      </c>
      <c r="AK525">
        <v>0</v>
      </c>
      <c r="AL525">
        <v>0</v>
      </c>
      <c r="AM525">
        <v>0</v>
      </c>
      <c r="AN525">
        <v>0</v>
      </c>
      <c r="AO525">
        <v>70.684200000000004</v>
      </c>
      <c r="AP525">
        <v>49.572299999999998</v>
      </c>
      <c r="AQ525">
        <v>0</v>
      </c>
      <c r="AR525">
        <v>176.53399999999999</v>
      </c>
      <c r="AS525">
        <v>0</v>
      </c>
      <c r="AT525">
        <v>142.47499999999999</v>
      </c>
      <c r="AU525">
        <v>674.904</v>
      </c>
      <c r="AV525">
        <v>0</v>
      </c>
      <c r="AW525">
        <v>0</v>
      </c>
      <c r="AX525">
        <v>0</v>
      </c>
      <c r="AY525">
        <v>2464.81</v>
      </c>
      <c r="AZ525">
        <v>0</v>
      </c>
      <c r="BA525">
        <v>37.426099999999998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2502.2399999999998</v>
      </c>
      <c r="BI525">
        <v>4463.46</v>
      </c>
      <c r="BJ525">
        <v>643.11099999999999</v>
      </c>
      <c r="BK525" t="s">
        <v>69</v>
      </c>
      <c r="BL525" t="s">
        <v>69</v>
      </c>
      <c r="BM525" t="s">
        <v>69</v>
      </c>
      <c r="BN525" t="s">
        <v>69</v>
      </c>
      <c r="BO525">
        <v>0</v>
      </c>
      <c r="BP525">
        <v>0</v>
      </c>
      <c r="BQ525">
        <v>5788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5788</v>
      </c>
    </row>
    <row r="526" spans="1:78" x14ac:dyDescent="0.25">
      <c r="A526" t="s">
        <v>3764</v>
      </c>
      <c r="B526" t="s">
        <v>3015</v>
      </c>
      <c r="C526" t="s">
        <v>3016</v>
      </c>
      <c r="D526" t="str">
        <f t="shared" si="8"/>
        <v>OfL-w09-v07</v>
      </c>
      <c r="E526" t="s">
        <v>66</v>
      </c>
      <c r="F526" t="s">
        <v>84</v>
      </c>
      <c r="G526" t="s">
        <v>85</v>
      </c>
      <c r="H526">
        <v>174960</v>
      </c>
      <c r="I526">
        <v>308.82400000000001</v>
      </c>
      <c r="J526">
        <v>8.94224</v>
      </c>
      <c r="K526">
        <v>0</v>
      </c>
      <c r="L526">
        <v>0</v>
      </c>
      <c r="M526">
        <v>0</v>
      </c>
      <c r="N526">
        <v>0</v>
      </c>
      <c r="O526">
        <v>171.40899999999999</v>
      </c>
      <c r="P526">
        <v>103.446</v>
      </c>
      <c r="Q526">
        <v>0</v>
      </c>
      <c r="R526">
        <v>883.69200000000001</v>
      </c>
      <c r="S526">
        <v>0</v>
      </c>
      <c r="T526">
        <v>532.35199999999998</v>
      </c>
      <c r="U526">
        <v>2008.66</v>
      </c>
      <c r="V526">
        <v>0</v>
      </c>
      <c r="W526">
        <v>0</v>
      </c>
      <c r="X526">
        <v>0</v>
      </c>
      <c r="Y526">
        <v>905.84699999999998</v>
      </c>
      <c r="Z526">
        <v>0</v>
      </c>
      <c r="AA526">
        <v>287.53399999999999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1193.3800000000001</v>
      </c>
      <c r="AI526">
        <v>286.22500000000002</v>
      </c>
      <c r="AJ526">
        <v>17.9573</v>
      </c>
      <c r="AK526">
        <v>0</v>
      </c>
      <c r="AL526">
        <v>0</v>
      </c>
      <c r="AM526">
        <v>0</v>
      </c>
      <c r="AN526">
        <v>0</v>
      </c>
      <c r="AO526">
        <v>71.418099999999995</v>
      </c>
      <c r="AP526">
        <v>58.242199999999997</v>
      </c>
      <c r="AQ526">
        <v>0</v>
      </c>
      <c r="AR526">
        <v>176.53399999999999</v>
      </c>
      <c r="AS526">
        <v>0</v>
      </c>
      <c r="AT526">
        <v>142.47499999999999</v>
      </c>
      <c r="AU526">
        <v>752.85199999999998</v>
      </c>
      <c r="AV526">
        <v>0</v>
      </c>
      <c r="AW526">
        <v>0</v>
      </c>
      <c r="AX526">
        <v>0</v>
      </c>
      <c r="AY526">
        <v>2908.32</v>
      </c>
      <c r="AZ526">
        <v>0</v>
      </c>
      <c r="BA526">
        <v>37.698900000000002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2946.01</v>
      </c>
      <c r="BI526">
        <v>5351.33</v>
      </c>
      <c r="BJ526">
        <v>585</v>
      </c>
      <c r="BK526" t="s">
        <v>69</v>
      </c>
      <c r="BL526" t="s">
        <v>69</v>
      </c>
      <c r="BM526" t="s">
        <v>69</v>
      </c>
      <c r="BN526" t="s">
        <v>69</v>
      </c>
      <c r="BO526">
        <v>0</v>
      </c>
      <c r="BP526">
        <v>0</v>
      </c>
      <c r="BQ526">
        <v>5265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5265</v>
      </c>
    </row>
    <row r="527" spans="1:78" x14ac:dyDescent="0.25">
      <c r="A527" t="s">
        <v>3764</v>
      </c>
      <c r="B527" t="s">
        <v>3017</v>
      </c>
      <c r="C527" t="s">
        <v>3018</v>
      </c>
      <c r="D527" t="str">
        <f t="shared" si="8"/>
        <v>OfL-w10-v07</v>
      </c>
      <c r="E527" t="s">
        <v>66</v>
      </c>
      <c r="F527" t="s">
        <v>86</v>
      </c>
      <c r="G527" t="s">
        <v>87</v>
      </c>
      <c r="H527">
        <v>174960</v>
      </c>
      <c r="I527">
        <v>292.173</v>
      </c>
      <c r="J527">
        <v>7.9983000000000004</v>
      </c>
      <c r="K527">
        <v>0</v>
      </c>
      <c r="L527">
        <v>0</v>
      </c>
      <c r="M527">
        <v>0</v>
      </c>
      <c r="N527">
        <v>0</v>
      </c>
      <c r="O527">
        <v>158.822</v>
      </c>
      <c r="P527">
        <v>94.002499999999998</v>
      </c>
      <c r="Q527">
        <v>0</v>
      </c>
      <c r="R527">
        <v>883.69200000000001</v>
      </c>
      <c r="S527">
        <v>0</v>
      </c>
      <c r="T527">
        <v>532.35199999999998</v>
      </c>
      <c r="U527">
        <v>1969.04</v>
      </c>
      <c r="V527">
        <v>0</v>
      </c>
      <c r="W527">
        <v>0</v>
      </c>
      <c r="X527">
        <v>0</v>
      </c>
      <c r="Y527">
        <v>611.66700000000003</v>
      </c>
      <c r="Z527">
        <v>0</v>
      </c>
      <c r="AA527">
        <v>286.19200000000001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897.85900000000004</v>
      </c>
      <c r="AI527">
        <v>241.816</v>
      </c>
      <c r="AJ527">
        <v>10.622400000000001</v>
      </c>
      <c r="AK527">
        <v>0</v>
      </c>
      <c r="AL527">
        <v>0</v>
      </c>
      <c r="AM527">
        <v>0</v>
      </c>
      <c r="AN527">
        <v>0</v>
      </c>
      <c r="AO527">
        <v>65.789599999999993</v>
      </c>
      <c r="AP527">
        <v>50.753900000000002</v>
      </c>
      <c r="AQ527">
        <v>0</v>
      </c>
      <c r="AR527">
        <v>186.756</v>
      </c>
      <c r="AS527">
        <v>0</v>
      </c>
      <c r="AT527">
        <v>131.881</v>
      </c>
      <c r="AU527">
        <v>687.62</v>
      </c>
      <c r="AV527">
        <v>0</v>
      </c>
      <c r="AW527">
        <v>0</v>
      </c>
      <c r="AX527">
        <v>0</v>
      </c>
      <c r="AY527">
        <v>2713.31</v>
      </c>
      <c r="AZ527">
        <v>0</v>
      </c>
      <c r="BA527">
        <v>37.822699999999998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2751.13</v>
      </c>
      <c r="BI527">
        <v>4612.53</v>
      </c>
      <c r="BJ527">
        <v>641.66700000000003</v>
      </c>
      <c r="BK527" t="s">
        <v>69</v>
      </c>
      <c r="BL527" t="s">
        <v>69</v>
      </c>
      <c r="BM527" t="s">
        <v>69</v>
      </c>
      <c r="BN527" t="s">
        <v>69</v>
      </c>
      <c r="BO527">
        <v>0</v>
      </c>
      <c r="BP527">
        <v>0</v>
      </c>
      <c r="BQ527">
        <v>5775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5775</v>
      </c>
    </row>
    <row r="528" spans="1:78" x14ac:dyDescent="0.25">
      <c r="A528" t="s">
        <v>3764</v>
      </c>
      <c r="B528" t="s">
        <v>3020</v>
      </c>
      <c r="C528" t="s">
        <v>3021</v>
      </c>
      <c r="D528" t="str">
        <f t="shared" si="8"/>
        <v>OfL-w11-v07</v>
      </c>
      <c r="E528" t="s">
        <v>66</v>
      </c>
      <c r="F528" t="s">
        <v>88</v>
      </c>
      <c r="G528" t="s">
        <v>89</v>
      </c>
      <c r="H528">
        <v>174960</v>
      </c>
      <c r="I528">
        <v>267.012</v>
      </c>
      <c r="J528">
        <v>7.4213500000000003</v>
      </c>
      <c r="K528">
        <v>0</v>
      </c>
      <c r="L528">
        <v>0</v>
      </c>
      <c r="M528">
        <v>0</v>
      </c>
      <c r="N528">
        <v>0</v>
      </c>
      <c r="O528">
        <v>163.21899999999999</v>
      </c>
      <c r="P528">
        <v>87.681100000000001</v>
      </c>
      <c r="Q528">
        <v>0</v>
      </c>
      <c r="R528">
        <v>883.69200000000001</v>
      </c>
      <c r="S528">
        <v>0</v>
      </c>
      <c r="T528">
        <v>532.35199999999998</v>
      </c>
      <c r="U528">
        <v>1941.37</v>
      </c>
      <c r="V528">
        <v>0</v>
      </c>
      <c r="W528">
        <v>0</v>
      </c>
      <c r="X528">
        <v>0</v>
      </c>
      <c r="Y528">
        <v>920.94399999999996</v>
      </c>
      <c r="Z528">
        <v>0</v>
      </c>
      <c r="AA528">
        <v>289.94499999999999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1210.8900000000001</v>
      </c>
      <c r="AI528">
        <v>269.63600000000002</v>
      </c>
      <c r="AJ528">
        <v>19.335699999999999</v>
      </c>
      <c r="AK528">
        <v>0</v>
      </c>
      <c r="AL528">
        <v>0</v>
      </c>
      <c r="AM528">
        <v>0</v>
      </c>
      <c r="AN528">
        <v>0</v>
      </c>
      <c r="AO528">
        <v>59.454700000000003</v>
      </c>
      <c r="AP528">
        <v>54.465200000000003</v>
      </c>
      <c r="AQ528">
        <v>0</v>
      </c>
      <c r="AR528">
        <v>186.756</v>
      </c>
      <c r="AS528">
        <v>0</v>
      </c>
      <c r="AT528">
        <v>131.881</v>
      </c>
      <c r="AU528">
        <v>721.529</v>
      </c>
      <c r="AV528">
        <v>0</v>
      </c>
      <c r="AW528">
        <v>0</v>
      </c>
      <c r="AX528">
        <v>0</v>
      </c>
      <c r="AY528">
        <v>3219.14</v>
      </c>
      <c r="AZ528">
        <v>0</v>
      </c>
      <c r="BA528">
        <v>12.417899999999999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3231.56</v>
      </c>
      <c r="BI528">
        <v>5036.57</v>
      </c>
      <c r="BJ528">
        <v>398.55599999999998</v>
      </c>
      <c r="BK528" t="s">
        <v>69</v>
      </c>
      <c r="BL528" t="s">
        <v>69</v>
      </c>
      <c r="BM528" t="s">
        <v>69</v>
      </c>
      <c r="BN528" t="s">
        <v>69</v>
      </c>
      <c r="BO528">
        <v>0</v>
      </c>
      <c r="BP528">
        <v>0</v>
      </c>
      <c r="BQ528">
        <v>3587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3587</v>
      </c>
    </row>
    <row r="529" spans="1:78" x14ac:dyDescent="0.25">
      <c r="A529" t="s">
        <v>3764</v>
      </c>
      <c r="B529" t="s">
        <v>3022</v>
      </c>
      <c r="C529" t="s">
        <v>3023</v>
      </c>
      <c r="D529" t="str">
        <f t="shared" si="8"/>
        <v>OfL-w12-v07</v>
      </c>
      <c r="E529" t="s">
        <v>66</v>
      </c>
      <c r="F529" t="s">
        <v>90</v>
      </c>
      <c r="G529" t="s">
        <v>91</v>
      </c>
      <c r="H529">
        <v>174960</v>
      </c>
      <c r="I529">
        <v>228.839</v>
      </c>
      <c r="J529">
        <v>6.3156600000000003</v>
      </c>
      <c r="K529">
        <v>0</v>
      </c>
      <c r="L529">
        <v>0</v>
      </c>
      <c r="M529">
        <v>0</v>
      </c>
      <c r="N529">
        <v>0</v>
      </c>
      <c r="O529">
        <v>153.74600000000001</v>
      </c>
      <c r="P529">
        <v>75.524699999999996</v>
      </c>
      <c r="Q529">
        <v>0</v>
      </c>
      <c r="R529">
        <v>883.69200000000001</v>
      </c>
      <c r="S529">
        <v>0</v>
      </c>
      <c r="T529">
        <v>532.35199999999998</v>
      </c>
      <c r="U529">
        <v>1880.46</v>
      </c>
      <c r="V529">
        <v>0</v>
      </c>
      <c r="W529">
        <v>0</v>
      </c>
      <c r="X529">
        <v>0</v>
      </c>
      <c r="Y529">
        <v>943.64300000000003</v>
      </c>
      <c r="Z529">
        <v>0</v>
      </c>
      <c r="AA529">
        <v>299.048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1242.69</v>
      </c>
      <c r="AI529">
        <v>239.548</v>
      </c>
      <c r="AJ529">
        <v>10.549099999999999</v>
      </c>
      <c r="AK529">
        <v>0</v>
      </c>
      <c r="AL529">
        <v>0</v>
      </c>
      <c r="AM529">
        <v>0</v>
      </c>
      <c r="AN529">
        <v>0</v>
      </c>
      <c r="AO529">
        <v>63.313400000000001</v>
      </c>
      <c r="AP529">
        <v>49.154899999999998</v>
      </c>
      <c r="AQ529">
        <v>0</v>
      </c>
      <c r="AR529">
        <v>186.756</v>
      </c>
      <c r="AS529">
        <v>0</v>
      </c>
      <c r="AT529">
        <v>131.881</v>
      </c>
      <c r="AU529">
        <v>681.20299999999997</v>
      </c>
      <c r="AV529">
        <v>0</v>
      </c>
      <c r="AW529">
        <v>0</v>
      </c>
      <c r="AX529">
        <v>0</v>
      </c>
      <c r="AY529">
        <v>3584.14</v>
      </c>
      <c r="AZ529">
        <v>0</v>
      </c>
      <c r="BA529">
        <v>12.4786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3596.62</v>
      </c>
      <c r="BI529">
        <v>4520.72</v>
      </c>
      <c r="BJ529">
        <v>612.44399999999996</v>
      </c>
      <c r="BK529" t="s">
        <v>69</v>
      </c>
      <c r="BL529" t="s">
        <v>69</v>
      </c>
      <c r="BM529" t="s">
        <v>69</v>
      </c>
      <c r="BN529" t="s">
        <v>69</v>
      </c>
      <c r="BO529">
        <v>0</v>
      </c>
      <c r="BP529">
        <v>0</v>
      </c>
      <c r="BQ529">
        <v>5512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5512</v>
      </c>
    </row>
    <row r="530" spans="1:78" x14ac:dyDescent="0.25">
      <c r="A530" t="s">
        <v>3764</v>
      </c>
      <c r="B530" t="s">
        <v>3024</v>
      </c>
      <c r="C530" t="s">
        <v>3025</v>
      </c>
      <c r="D530" t="str">
        <f t="shared" si="8"/>
        <v>OfL-w13-v07</v>
      </c>
      <c r="E530" t="s">
        <v>66</v>
      </c>
      <c r="F530" t="s">
        <v>92</v>
      </c>
      <c r="G530" t="s">
        <v>93</v>
      </c>
      <c r="H530">
        <v>174960</v>
      </c>
      <c r="I530">
        <v>268.88400000000001</v>
      </c>
      <c r="J530">
        <v>7.6199199999999996</v>
      </c>
      <c r="K530">
        <v>0</v>
      </c>
      <c r="L530">
        <v>0</v>
      </c>
      <c r="M530">
        <v>0</v>
      </c>
      <c r="N530">
        <v>0</v>
      </c>
      <c r="O530">
        <v>160.4</v>
      </c>
      <c r="P530">
        <v>85.846999999999994</v>
      </c>
      <c r="Q530">
        <v>0</v>
      </c>
      <c r="R530">
        <v>883.69200000000001</v>
      </c>
      <c r="S530">
        <v>0</v>
      </c>
      <c r="T530">
        <v>532.35199999999998</v>
      </c>
      <c r="U530">
        <v>1938.79</v>
      </c>
      <c r="V530">
        <v>0</v>
      </c>
      <c r="W530">
        <v>0</v>
      </c>
      <c r="X530">
        <v>0</v>
      </c>
      <c r="Y530">
        <v>822.71699999999998</v>
      </c>
      <c r="Z530">
        <v>0</v>
      </c>
      <c r="AA530">
        <v>286.435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1109.1500000000001</v>
      </c>
      <c r="AI530">
        <v>244.32300000000001</v>
      </c>
      <c r="AJ530">
        <v>10.8537</v>
      </c>
      <c r="AK530">
        <v>0</v>
      </c>
      <c r="AL530">
        <v>0</v>
      </c>
      <c r="AM530">
        <v>0</v>
      </c>
      <c r="AN530">
        <v>0</v>
      </c>
      <c r="AO530">
        <v>64.651499999999999</v>
      </c>
      <c r="AP530">
        <v>51.517899999999997</v>
      </c>
      <c r="AQ530">
        <v>0</v>
      </c>
      <c r="AR530">
        <v>186.756</v>
      </c>
      <c r="AS530">
        <v>0</v>
      </c>
      <c r="AT530">
        <v>131.881</v>
      </c>
      <c r="AU530">
        <v>689.98400000000004</v>
      </c>
      <c r="AV530">
        <v>0</v>
      </c>
      <c r="AW530">
        <v>0</v>
      </c>
      <c r="AX530">
        <v>0</v>
      </c>
      <c r="AY530">
        <v>3268.13</v>
      </c>
      <c r="AZ530">
        <v>0</v>
      </c>
      <c r="BA530">
        <v>39.321100000000001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3307.45</v>
      </c>
      <c r="BI530">
        <v>4646.8599999999997</v>
      </c>
      <c r="BJ530">
        <v>396.66699999999997</v>
      </c>
      <c r="BK530" t="s">
        <v>69</v>
      </c>
      <c r="BL530" t="s">
        <v>69</v>
      </c>
      <c r="BM530" t="s">
        <v>69</v>
      </c>
      <c r="BN530" t="s">
        <v>69</v>
      </c>
      <c r="BO530">
        <v>0</v>
      </c>
      <c r="BP530">
        <v>0</v>
      </c>
      <c r="BQ530">
        <v>3570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3570</v>
      </c>
    </row>
    <row r="531" spans="1:78" x14ac:dyDescent="0.25">
      <c r="A531" t="s">
        <v>3764</v>
      </c>
      <c r="B531" t="s">
        <v>3026</v>
      </c>
      <c r="C531" t="s">
        <v>3027</v>
      </c>
      <c r="D531" t="str">
        <f t="shared" si="8"/>
        <v>OfL-w14-v07</v>
      </c>
      <c r="E531" t="s">
        <v>66</v>
      </c>
      <c r="F531" t="s">
        <v>94</v>
      </c>
      <c r="G531" t="s">
        <v>95</v>
      </c>
      <c r="H531">
        <v>174960</v>
      </c>
      <c r="I531">
        <v>279.74200000000002</v>
      </c>
      <c r="J531">
        <v>7.3468299999999997</v>
      </c>
      <c r="K531">
        <v>0</v>
      </c>
      <c r="L531">
        <v>0</v>
      </c>
      <c r="M531">
        <v>0</v>
      </c>
      <c r="N531">
        <v>0</v>
      </c>
      <c r="O531">
        <v>164.10400000000001</v>
      </c>
      <c r="P531">
        <v>97.624799999999993</v>
      </c>
      <c r="Q531">
        <v>0</v>
      </c>
      <c r="R531">
        <v>883.69200000000001</v>
      </c>
      <c r="S531">
        <v>0</v>
      </c>
      <c r="T531">
        <v>532.35199999999998</v>
      </c>
      <c r="U531">
        <v>1964.86</v>
      </c>
      <c r="V531">
        <v>0</v>
      </c>
      <c r="W531">
        <v>0</v>
      </c>
      <c r="X531">
        <v>0</v>
      </c>
      <c r="Y531">
        <v>827.80700000000002</v>
      </c>
      <c r="Z531">
        <v>0</v>
      </c>
      <c r="AA531">
        <v>292.07299999999998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1119.8800000000001</v>
      </c>
      <c r="AI531">
        <v>309.24400000000003</v>
      </c>
      <c r="AJ531">
        <v>25.9239</v>
      </c>
      <c r="AK531">
        <v>0</v>
      </c>
      <c r="AL531">
        <v>0</v>
      </c>
      <c r="AM531">
        <v>0</v>
      </c>
      <c r="AN531">
        <v>0</v>
      </c>
      <c r="AO531">
        <v>64.037999999999997</v>
      </c>
      <c r="AP531">
        <v>62.915900000000001</v>
      </c>
      <c r="AQ531">
        <v>0</v>
      </c>
      <c r="AR531">
        <v>176.53399999999999</v>
      </c>
      <c r="AS531">
        <v>0</v>
      </c>
      <c r="AT531">
        <v>142.47499999999999</v>
      </c>
      <c r="AU531">
        <v>781.13099999999997</v>
      </c>
      <c r="AV531">
        <v>0</v>
      </c>
      <c r="AW531">
        <v>0</v>
      </c>
      <c r="AX531">
        <v>0</v>
      </c>
      <c r="AY531">
        <v>2847.15</v>
      </c>
      <c r="AZ531">
        <v>0</v>
      </c>
      <c r="BA531">
        <v>40.142299999999999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2887.29</v>
      </c>
      <c r="BI531">
        <v>5733.43</v>
      </c>
      <c r="BJ531">
        <v>547.22199999999998</v>
      </c>
      <c r="BK531" t="s">
        <v>69</v>
      </c>
      <c r="BL531" t="s">
        <v>69</v>
      </c>
      <c r="BM531" t="s">
        <v>69</v>
      </c>
      <c r="BN531" t="s">
        <v>69</v>
      </c>
      <c r="BO531">
        <v>0</v>
      </c>
      <c r="BP531">
        <v>0</v>
      </c>
      <c r="BQ531">
        <v>4925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4925</v>
      </c>
    </row>
    <row r="532" spans="1:78" x14ac:dyDescent="0.25">
      <c r="A532" t="s">
        <v>3764</v>
      </c>
      <c r="B532" t="s">
        <v>3028</v>
      </c>
      <c r="C532" t="s">
        <v>3029</v>
      </c>
      <c r="D532" t="str">
        <f t="shared" si="8"/>
        <v>OfL-w15-v07</v>
      </c>
      <c r="E532" t="s">
        <v>66</v>
      </c>
      <c r="F532" t="s">
        <v>96</v>
      </c>
      <c r="G532" t="s">
        <v>97</v>
      </c>
      <c r="H532">
        <v>174960</v>
      </c>
      <c r="I532">
        <v>455.55500000000001</v>
      </c>
      <c r="J532">
        <v>14.4535</v>
      </c>
      <c r="K532">
        <v>0</v>
      </c>
      <c r="L532">
        <v>0</v>
      </c>
      <c r="M532">
        <v>0</v>
      </c>
      <c r="N532">
        <v>0</v>
      </c>
      <c r="O532">
        <v>191.71</v>
      </c>
      <c r="P532">
        <v>139.48400000000001</v>
      </c>
      <c r="Q532">
        <v>0</v>
      </c>
      <c r="R532">
        <v>883.69200000000001</v>
      </c>
      <c r="S532">
        <v>0</v>
      </c>
      <c r="T532">
        <v>532.35199999999998</v>
      </c>
      <c r="U532">
        <v>2217.2399999999998</v>
      </c>
      <c r="V532">
        <v>0</v>
      </c>
      <c r="W532">
        <v>0</v>
      </c>
      <c r="X532">
        <v>0</v>
      </c>
      <c r="Y532">
        <v>358.47199999999998</v>
      </c>
      <c r="Z532">
        <v>0</v>
      </c>
      <c r="AA532">
        <v>241.547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600.01900000000001</v>
      </c>
      <c r="AI532">
        <v>298.66000000000003</v>
      </c>
      <c r="AJ532">
        <v>19.013000000000002</v>
      </c>
      <c r="AK532">
        <v>0</v>
      </c>
      <c r="AL532">
        <v>0</v>
      </c>
      <c r="AM532">
        <v>0</v>
      </c>
      <c r="AN532">
        <v>0</v>
      </c>
      <c r="AO532">
        <v>70.994900000000001</v>
      </c>
      <c r="AP532">
        <v>59.048200000000001</v>
      </c>
      <c r="AQ532">
        <v>0</v>
      </c>
      <c r="AR532">
        <v>176.53399999999999</v>
      </c>
      <c r="AS532">
        <v>0</v>
      </c>
      <c r="AT532">
        <v>137.083</v>
      </c>
      <c r="AU532">
        <v>761.33299999999997</v>
      </c>
      <c r="AV532">
        <v>0</v>
      </c>
      <c r="AW532">
        <v>0</v>
      </c>
      <c r="AX532">
        <v>0</v>
      </c>
      <c r="AY532">
        <v>1895.43</v>
      </c>
      <c r="AZ532">
        <v>0</v>
      </c>
      <c r="BA532">
        <v>28.549800000000001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1923.98</v>
      </c>
      <c r="BI532">
        <v>5456.58</v>
      </c>
      <c r="BJ532">
        <v>558</v>
      </c>
      <c r="BK532" t="s">
        <v>69</v>
      </c>
      <c r="BL532" t="s">
        <v>69</v>
      </c>
      <c r="BM532" t="s">
        <v>69</v>
      </c>
      <c r="BN532" t="s">
        <v>69</v>
      </c>
      <c r="BO532">
        <v>0</v>
      </c>
      <c r="BP532">
        <v>0</v>
      </c>
      <c r="BQ532">
        <v>5022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5022</v>
      </c>
    </row>
    <row r="533" spans="1:78" x14ac:dyDescent="0.25">
      <c r="A533" t="s">
        <v>3764</v>
      </c>
      <c r="B533" t="s">
        <v>3030</v>
      </c>
      <c r="C533" t="s">
        <v>3031</v>
      </c>
      <c r="D533" t="str">
        <f t="shared" si="8"/>
        <v>OfL-w16-v07</v>
      </c>
      <c r="E533" t="s">
        <v>66</v>
      </c>
      <c r="F533" t="s">
        <v>98</v>
      </c>
      <c r="G533" t="s">
        <v>99</v>
      </c>
      <c r="H533">
        <v>174960</v>
      </c>
      <c r="I533">
        <v>130.328</v>
      </c>
      <c r="J533">
        <v>2.7175099999999999</v>
      </c>
      <c r="K533">
        <v>0</v>
      </c>
      <c r="L533">
        <v>0</v>
      </c>
      <c r="M533">
        <v>0</v>
      </c>
      <c r="N533">
        <v>0</v>
      </c>
      <c r="O533">
        <v>152.643</v>
      </c>
      <c r="P533">
        <v>45.639899999999997</v>
      </c>
      <c r="Q533">
        <v>0</v>
      </c>
      <c r="R533">
        <v>883.69200000000001</v>
      </c>
      <c r="S533">
        <v>0</v>
      </c>
      <c r="T533">
        <v>532.35199999999998</v>
      </c>
      <c r="U533">
        <v>1747.37</v>
      </c>
      <c r="V533">
        <v>0</v>
      </c>
      <c r="W533">
        <v>0</v>
      </c>
      <c r="X533">
        <v>0</v>
      </c>
      <c r="Y533">
        <v>1619.91</v>
      </c>
      <c r="Z533">
        <v>0</v>
      </c>
      <c r="AA533">
        <v>335.19499999999999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1955.1</v>
      </c>
      <c r="AI533">
        <v>161.94300000000001</v>
      </c>
      <c r="AJ533">
        <v>3.3852600000000002</v>
      </c>
      <c r="AK533">
        <v>0</v>
      </c>
      <c r="AL533">
        <v>0</v>
      </c>
      <c r="AM533">
        <v>0</v>
      </c>
      <c r="AN533">
        <v>0</v>
      </c>
      <c r="AO533">
        <v>67.106899999999996</v>
      </c>
      <c r="AP533">
        <v>41.031399999999998</v>
      </c>
      <c r="AQ533">
        <v>0</v>
      </c>
      <c r="AR533">
        <v>176.53399999999999</v>
      </c>
      <c r="AS533">
        <v>0</v>
      </c>
      <c r="AT533">
        <v>137.083</v>
      </c>
      <c r="AU533">
        <v>587.08299999999997</v>
      </c>
      <c r="AV533">
        <v>0</v>
      </c>
      <c r="AW533">
        <v>0</v>
      </c>
      <c r="AX533">
        <v>0</v>
      </c>
      <c r="AY533">
        <v>4047.5</v>
      </c>
      <c r="AZ533">
        <v>0</v>
      </c>
      <c r="BA533">
        <v>45.081499999999998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4092.59</v>
      </c>
      <c r="BI533">
        <v>3372.09</v>
      </c>
      <c r="BJ533">
        <v>479</v>
      </c>
      <c r="BK533" t="s">
        <v>69</v>
      </c>
      <c r="BL533" t="s">
        <v>69</v>
      </c>
      <c r="BM533" t="s">
        <v>69</v>
      </c>
      <c r="BN533" t="s">
        <v>69</v>
      </c>
      <c r="BO533">
        <v>0</v>
      </c>
      <c r="BP533">
        <v>0</v>
      </c>
      <c r="BQ533">
        <v>4311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4311</v>
      </c>
    </row>
    <row r="534" spans="1:78" x14ac:dyDescent="0.25">
      <c r="A534" t="s">
        <v>3765</v>
      </c>
      <c r="B534" t="s">
        <v>3032</v>
      </c>
      <c r="C534" t="s">
        <v>3033</v>
      </c>
      <c r="D534" t="str">
        <f t="shared" si="8"/>
        <v>OfL-w01-v11</v>
      </c>
      <c r="E534" t="s">
        <v>66</v>
      </c>
      <c r="F534" t="s">
        <v>67</v>
      </c>
      <c r="G534" t="s">
        <v>68</v>
      </c>
      <c r="H534">
        <v>174960</v>
      </c>
      <c r="I534">
        <v>30.786000000000001</v>
      </c>
      <c r="J534">
        <v>0.53463099999999997</v>
      </c>
      <c r="K534">
        <v>0</v>
      </c>
      <c r="L534">
        <v>0</v>
      </c>
      <c r="M534">
        <v>0</v>
      </c>
      <c r="N534">
        <v>0</v>
      </c>
      <c r="O534">
        <v>128.43700000000001</v>
      </c>
      <c r="P534">
        <v>16.2287</v>
      </c>
      <c r="Q534">
        <v>0</v>
      </c>
      <c r="R534">
        <v>883.69200000000001</v>
      </c>
      <c r="S534">
        <v>0</v>
      </c>
      <c r="T534">
        <v>511.06700000000001</v>
      </c>
      <c r="U534">
        <v>1570.74</v>
      </c>
      <c r="V534">
        <v>0</v>
      </c>
      <c r="W534">
        <v>0</v>
      </c>
      <c r="X534">
        <v>0</v>
      </c>
      <c r="Y534">
        <v>1110.57</v>
      </c>
      <c r="Z534">
        <v>0</v>
      </c>
      <c r="AA534">
        <v>336.58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1447.15</v>
      </c>
      <c r="AI534">
        <v>144.19499999999999</v>
      </c>
      <c r="AJ534">
        <v>3.5293000000000001</v>
      </c>
      <c r="AK534">
        <v>0</v>
      </c>
      <c r="AL534">
        <v>0</v>
      </c>
      <c r="AM534">
        <v>0</v>
      </c>
      <c r="AN534">
        <v>0</v>
      </c>
      <c r="AO534">
        <v>58.332000000000001</v>
      </c>
      <c r="AP534">
        <v>36.372900000000001</v>
      </c>
      <c r="AQ534">
        <v>0</v>
      </c>
      <c r="AR534">
        <v>176.53399999999999</v>
      </c>
      <c r="AS534">
        <v>0</v>
      </c>
      <c r="AT534">
        <v>136.779</v>
      </c>
      <c r="AU534">
        <v>555.74199999999996</v>
      </c>
      <c r="AV534">
        <v>0</v>
      </c>
      <c r="AW534">
        <v>0</v>
      </c>
      <c r="AX534">
        <v>0</v>
      </c>
      <c r="AY534">
        <v>3161.38</v>
      </c>
      <c r="AZ534">
        <v>0</v>
      </c>
      <c r="BA534">
        <v>43.004399999999997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3204.38</v>
      </c>
      <c r="BI534">
        <v>3000.95</v>
      </c>
      <c r="BJ534">
        <v>383.33300000000003</v>
      </c>
      <c r="BK534" t="s">
        <v>69</v>
      </c>
      <c r="BL534" t="s">
        <v>69</v>
      </c>
      <c r="BM534" t="s">
        <v>69</v>
      </c>
      <c r="BN534" t="s">
        <v>69</v>
      </c>
      <c r="BO534">
        <v>0</v>
      </c>
      <c r="BP534">
        <v>0</v>
      </c>
      <c r="BQ534">
        <v>3450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3450</v>
      </c>
    </row>
    <row r="535" spans="1:78" x14ac:dyDescent="0.25">
      <c r="A535" t="s">
        <v>3765</v>
      </c>
      <c r="B535" t="s">
        <v>3035</v>
      </c>
      <c r="C535" t="s">
        <v>3036</v>
      </c>
      <c r="D535" t="str">
        <f t="shared" si="8"/>
        <v>OfL-w02-v11</v>
      </c>
      <c r="E535" t="s">
        <v>66</v>
      </c>
      <c r="F535" t="s">
        <v>70</v>
      </c>
      <c r="G535" t="s">
        <v>71</v>
      </c>
      <c r="H535">
        <v>174960</v>
      </c>
      <c r="I535">
        <v>180.40199999999999</v>
      </c>
      <c r="J535">
        <v>4.6216600000000003</v>
      </c>
      <c r="K535">
        <v>0</v>
      </c>
      <c r="L535">
        <v>0</v>
      </c>
      <c r="M535">
        <v>0</v>
      </c>
      <c r="N535">
        <v>0</v>
      </c>
      <c r="O535">
        <v>145.35499999999999</v>
      </c>
      <c r="P535">
        <v>64.326999999999998</v>
      </c>
      <c r="Q535">
        <v>0</v>
      </c>
      <c r="R535">
        <v>883.69200000000001</v>
      </c>
      <c r="S535">
        <v>0</v>
      </c>
      <c r="T535">
        <v>511.06700000000001</v>
      </c>
      <c r="U535">
        <v>1789.46</v>
      </c>
      <c r="V535">
        <v>0</v>
      </c>
      <c r="W535">
        <v>0</v>
      </c>
      <c r="X535">
        <v>0</v>
      </c>
      <c r="Y535">
        <v>784.46199999999999</v>
      </c>
      <c r="Z535">
        <v>0</v>
      </c>
      <c r="AA535">
        <v>313.24299999999999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1097.71</v>
      </c>
      <c r="AI535">
        <v>245.67099999999999</v>
      </c>
      <c r="AJ535">
        <v>13.8772</v>
      </c>
      <c r="AK535">
        <v>0</v>
      </c>
      <c r="AL535">
        <v>0</v>
      </c>
      <c r="AM535">
        <v>0</v>
      </c>
      <c r="AN535">
        <v>0</v>
      </c>
      <c r="AO535">
        <v>61.657800000000002</v>
      </c>
      <c r="AP535">
        <v>49.8598</v>
      </c>
      <c r="AQ535">
        <v>0</v>
      </c>
      <c r="AR535">
        <v>176.53399999999999</v>
      </c>
      <c r="AS535">
        <v>0</v>
      </c>
      <c r="AT535">
        <v>136.779</v>
      </c>
      <c r="AU535">
        <v>684.37800000000004</v>
      </c>
      <c r="AV535">
        <v>0</v>
      </c>
      <c r="AW535">
        <v>0</v>
      </c>
      <c r="AX535">
        <v>0</v>
      </c>
      <c r="AY535">
        <v>2950.7</v>
      </c>
      <c r="AZ535">
        <v>0</v>
      </c>
      <c r="BA535">
        <v>12.735200000000001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2963.44</v>
      </c>
      <c r="BI535">
        <v>4615.6899999999996</v>
      </c>
      <c r="BJ535">
        <v>514.66700000000003</v>
      </c>
      <c r="BK535" t="s">
        <v>69</v>
      </c>
      <c r="BL535" t="s">
        <v>69</v>
      </c>
      <c r="BM535" t="s">
        <v>69</v>
      </c>
      <c r="BN535" t="s">
        <v>69</v>
      </c>
      <c r="BO535">
        <v>0</v>
      </c>
      <c r="BP535">
        <v>0</v>
      </c>
      <c r="BQ535">
        <v>4632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4632</v>
      </c>
    </row>
    <row r="536" spans="1:78" x14ac:dyDescent="0.25">
      <c r="A536" t="s">
        <v>3765</v>
      </c>
      <c r="B536" t="s">
        <v>3037</v>
      </c>
      <c r="C536" t="s">
        <v>3038</v>
      </c>
      <c r="D536" t="str">
        <f t="shared" si="8"/>
        <v>OfL-w03-v11</v>
      </c>
      <c r="E536" t="s">
        <v>66</v>
      </c>
      <c r="F536" t="s">
        <v>72</v>
      </c>
      <c r="G536" t="s">
        <v>73</v>
      </c>
      <c r="H536">
        <v>174960</v>
      </c>
      <c r="I536">
        <v>127.101</v>
      </c>
      <c r="J536">
        <v>2.8670499999999999</v>
      </c>
      <c r="K536">
        <v>0</v>
      </c>
      <c r="L536">
        <v>0</v>
      </c>
      <c r="M536">
        <v>0</v>
      </c>
      <c r="N536">
        <v>0</v>
      </c>
      <c r="O536">
        <v>149.28100000000001</v>
      </c>
      <c r="P536">
        <v>48.924300000000002</v>
      </c>
      <c r="Q536">
        <v>0</v>
      </c>
      <c r="R536">
        <v>883.69200000000001</v>
      </c>
      <c r="S536">
        <v>0</v>
      </c>
      <c r="T536">
        <v>511.06700000000001</v>
      </c>
      <c r="U536">
        <v>1722.93</v>
      </c>
      <c r="V536">
        <v>0</v>
      </c>
      <c r="W536">
        <v>0</v>
      </c>
      <c r="X536">
        <v>0</v>
      </c>
      <c r="Y536">
        <v>1062.94</v>
      </c>
      <c r="Z536">
        <v>0</v>
      </c>
      <c r="AA536">
        <v>314.19900000000001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1377.14</v>
      </c>
      <c r="AI536">
        <v>182.67400000000001</v>
      </c>
      <c r="AJ536">
        <v>4.9110100000000001</v>
      </c>
      <c r="AK536">
        <v>0</v>
      </c>
      <c r="AL536">
        <v>0</v>
      </c>
      <c r="AM536">
        <v>0</v>
      </c>
      <c r="AN536">
        <v>0</v>
      </c>
      <c r="AO536">
        <v>61.7883</v>
      </c>
      <c r="AP536">
        <v>43.917400000000001</v>
      </c>
      <c r="AQ536">
        <v>0</v>
      </c>
      <c r="AR536">
        <v>176.53399999999999</v>
      </c>
      <c r="AS536">
        <v>0</v>
      </c>
      <c r="AT536">
        <v>136.779</v>
      </c>
      <c r="AU536">
        <v>606.60299999999995</v>
      </c>
      <c r="AV536">
        <v>0</v>
      </c>
      <c r="AW536">
        <v>0</v>
      </c>
      <c r="AX536">
        <v>0</v>
      </c>
      <c r="AY536">
        <v>3092.35</v>
      </c>
      <c r="AZ536">
        <v>0</v>
      </c>
      <c r="BA536">
        <v>12.645799999999999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3104.99</v>
      </c>
      <c r="BI536">
        <v>3667.35</v>
      </c>
      <c r="BJ536">
        <v>277.11099999999999</v>
      </c>
      <c r="BK536" t="s">
        <v>69</v>
      </c>
      <c r="BL536" t="s">
        <v>69</v>
      </c>
      <c r="BM536" t="s">
        <v>69</v>
      </c>
      <c r="BN536" t="s">
        <v>69</v>
      </c>
      <c r="BO536">
        <v>0</v>
      </c>
      <c r="BP536">
        <v>0</v>
      </c>
      <c r="BQ536">
        <v>2494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2494</v>
      </c>
    </row>
    <row r="537" spans="1:78" x14ac:dyDescent="0.25">
      <c r="A537" t="s">
        <v>3765</v>
      </c>
      <c r="B537" t="s">
        <v>3039</v>
      </c>
      <c r="C537" t="s">
        <v>3040</v>
      </c>
      <c r="D537" t="str">
        <f t="shared" si="8"/>
        <v>OfL-w04-v11</v>
      </c>
      <c r="E537" t="s">
        <v>66</v>
      </c>
      <c r="F537" t="s">
        <v>74</v>
      </c>
      <c r="G537" t="s">
        <v>75</v>
      </c>
      <c r="H537">
        <v>174960</v>
      </c>
      <c r="I537">
        <v>215.964</v>
      </c>
      <c r="J537">
        <v>5.4475899999999999</v>
      </c>
      <c r="K537">
        <v>0</v>
      </c>
      <c r="L537">
        <v>0</v>
      </c>
      <c r="M537">
        <v>0</v>
      </c>
      <c r="N537">
        <v>0</v>
      </c>
      <c r="O537">
        <v>161.917</v>
      </c>
      <c r="P537">
        <v>74.913600000000002</v>
      </c>
      <c r="Q537">
        <v>0</v>
      </c>
      <c r="R537">
        <v>883.69200000000001</v>
      </c>
      <c r="S537">
        <v>0</v>
      </c>
      <c r="T537">
        <v>511.06700000000001</v>
      </c>
      <c r="U537">
        <v>1852.99</v>
      </c>
      <c r="V537">
        <v>0</v>
      </c>
      <c r="W537">
        <v>0</v>
      </c>
      <c r="X537">
        <v>0</v>
      </c>
      <c r="Y537">
        <v>1006.12</v>
      </c>
      <c r="Z537">
        <v>0</v>
      </c>
      <c r="AA537">
        <v>304.471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1310.5899999999999</v>
      </c>
      <c r="AI537">
        <v>207.26599999999999</v>
      </c>
      <c r="AJ537">
        <v>6.02379</v>
      </c>
      <c r="AK537">
        <v>0</v>
      </c>
      <c r="AL537">
        <v>0</v>
      </c>
      <c r="AM537">
        <v>0</v>
      </c>
      <c r="AN537">
        <v>0</v>
      </c>
      <c r="AO537">
        <v>66.055300000000003</v>
      </c>
      <c r="AP537">
        <v>48.269599999999997</v>
      </c>
      <c r="AQ537">
        <v>0</v>
      </c>
      <c r="AR537">
        <v>176.53399999999999</v>
      </c>
      <c r="AS537">
        <v>0</v>
      </c>
      <c r="AT537">
        <v>136.779</v>
      </c>
      <c r="AU537">
        <v>640.928</v>
      </c>
      <c r="AV537">
        <v>0</v>
      </c>
      <c r="AW537">
        <v>0</v>
      </c>
      <c r="AX537">
        <v>0</v>
      </c>
      <c r="AY537">
        <v>3119.07</v>
      </c>
      <c r="AZ537">
        <v>0</v>
      </c>
      <c r="BA537">
        <v>12.460800000000001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3131.53</v>
      </c>
      <c r="BI537">
        <v>4117.83</v>
      </c>
      <c r="BJ537">
        <v>357.11099999999999</v>
      </c>
      <c r="BK537" t="s">
        <v>69</v>
      </c>
      <c r="BL537" t="s">
        <v>69</v>
      </c>
      <c r="BM537" t="s">
        <v>69</v>
      </c>
      <c r="BN537" t="s">
        <v>69</v>
      </c>
      <c r="BO537">
        <v>0</v>
      </c>
      <c r="BP537">
        <v>0</v>
      </c>
      <c r="BQ537">
        <v>3214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3214</v>
      </c>
    </row>
    <row r="538" spans="1:78" x14ac:dyDescent="0.25">
      <c r="A538" t="s">
        <v>3765</v>
      </c>
      <c r="B538" t="s">
        <v>3041</v>
      </c>
      <c r="C538" t="s">
        <v>3042</v>
      </c>
      <c r="D538" t="str">
        <f t="shared" si="8"/>
        <v>OfL-w05-v11</v>
      </c>
      <c r="E538" t="s">
        <v>66</v>
      </c>
      <c r="F538" t="s">
        <v>76</v>
      </c>
      <c r="G538" t="s">
        <v>77</v>
      </c>
      <c r="H538">
        <v>174960</v>
      </c>
      <c r="I538">
        <v>135.96899999999999</v>
      </c>
      <c r="J538">
        <v>3.10026</v>
      </c>
      <c r="K538">
        <v>0</v>
      </c>
      <c r="L538">
        <v>0</v>
      </c>
      <c r="M538">
        <v>0</v>
      </c>
      <c r="N538">
        <v>0</v>
      </c>
      <c r="O538">
        <v>152.292</v>
      </c>
      <c r="P538">
        <v>49.276600000000002</v>
      </c>
      <c r="Q538">
        <v>0</v>
      </c>
      <c r="R538">
        <v>883.69200000000001</v>
      </c>
      <c r="S538">
        <v>0</v>
      </c>
      <c r="T538">
        <v>511.06700000000001</v>
      </c>
      <c r="U538">
        <v>1735.39</v>
      </c>
      <c r="V538">
        <v>0</v>
      </c>
      <c r="W538">
        <v>0</v>
      </c>
      <c r="X538">
        <v>0</v>
      </c>
      <c r="Y538">
        <v>1151.8499999999999</v>
      </c>
      <c r="Z538">
        <v>0</v>
      </c>
      <c r="AA538">
        <v>319.01299999999998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1470.86</v>
      </c>
      <c r="AI538">
        <v>153.13499999999999</v>
      </c>
      <c r="AJ538">
        <v>3.19279</v>
      </c>
      <c r="AK538">
        <v>0</v>
      </c>
      <c r="AL538">
        <v>0</v>
      </c>
      <c r="AM538">
        <v>0</v>
      </c>
      <c r="AN538">
        <v>0</v>
      </c>
      <c r="AO538">
        <v>59.517499999999998</v>
      </c>
      <c r="AP538">
        <v>39.162799999999997</v>
      </c>
      <c r="AQ538">
        <v>0</v>
      </c>
      <c r="AR538">
        <v>176.53399999999999</v>
      </c>
      <c r="AS538">
        <v>0</v>
      </c>
      <c r="AT538">
        <v>136.779</v>
      </c>
      <c r="AU538">
        <v>568.32000000000005</v>
      </c>
      <c r="AV538">
        <v>0</v>
      </c>
      <c r="AW538">
        <v>0</v>
      </c>
      <c r="AX538">
        <v>0</v>
      </c>
      <c r="AY538">
        <v>3048.69</v>
      </c>
      <c r="AZ538">
        <v>0</v>
      </c>
      <c r="BA538">
        <v>40.938600000000001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3089.63</v>
      </c>
      <c r="BI538">
        <v>3218.16</v>
      </c>
      <c r="BJ538">
        <v>409.22199999999998</v>
      </c>
      <c r="BK538" t="s">
        <v>69</v>
      </c>
      <c r="BL538" t="s">
        <v>69</v>
      </c>
      <c r="BM538" t="s">
        <v>69</v>
      </c>
      <c r="BN538" t="s">
        <v>69</v>
      </c>
      <c r="BO538">
        <v>0</v>
      </c>
      <c r="BP538">
        <v>0</v>
      </c>
      <c r="BQ538">
        <v>3683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3683</v>
      </c>
    </row>
    <row r="539" spans="1:78" x14ac:dyDescent="0.25">
      <c r="A539" t="s">
        <v>3765</v>
      </c>
      <c r="B539" t="s">
        <v>3043</v>
      </c>
      <c r="C539" t="s">
        <v>3044</v>
      </c>
      <c r="D539" t="str">
        <f t="shared" si="8"/>
        <v>OfL-w06-v11</v>
      </c>
      <c r="E539" t="s">
        <v>66</v>
      </c>
      <c r="F539" t="s">
        <v>78</v>
      </c>
      <c r="G539" t="s">
        <v>79</v>
      </c>
      <c r="H539">
        <v>174960</v>
      </c>
      <c r="I539">
        <v>263.62599999999998</v>
      </c>
      <c r="J539">
        <v>7.0627000000000004</v>
      </c>
      <c r="K539">
        <v>0</v>
      </c>
      <c r="L539">
        <v>0</v>
      </c>
      <c r="M539">
        <v>0</v>
      </c>
      <c r="N539">
        <v>0</v>
      </c>
      <c r="O539">
        <v>160.971</v>
      </c>
      <c r="P539">
        <v>85.969800000000006</v>
      </c>
      <c r="Q539">
        <v>0</v>
      </c>
      <c r="R539">
        <v>883.69200000000001</v>
      </c>
      <c r="S539">
        <v>0</v>
      </c>
      <c r="T539">
        <v>511.06700000000001</v>
      </c>
      <c r="U539">
        <v>1912.38</v>
      </c>
      <c r="V539">
        <v>0</v>
      </c>
      <c r="W539">
        <v>0</v>
      </c>
      <c r="X539">
        <v>0</v>
      </c>
      <c r="Y539">
        <v>670.50400000000002</v>
      </c>
      <c r="Z539">
        <v>0</v>
      </c>
      <c r="AA539">
        <v>295.60500000000002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966.10900000000004</v>
      </c>
      <c r="AI539">
        <v>206.041</v>
      </c>
      <c r="AJ539">
        <v>6.9160000000000004</v>
      </c>
      <c r="AK539">
        <v>0</v>
      </c>
      <c r="AL539">
        <v>0</v>
      </c>
      <c r="AM539">
        <v>0</v>
      </c>
      <c r="AN539">
        <v>0</v>
      </c>
      <c r="AO539">
        <v>60.164999999999999</v>
      </c>
      <c r="AP539">
        <v>48.248199999999997</v>
      </c>
      <c r="AQ539">
        <v>0</v>
      </c>
      <c r="AR539">
        <v>186.756</v>
      </c>
      <c r="AS539">
        <v>0</v>
      </c>
      <c r="AT539">
        <v>137.084</v>
      </c>
      <c r="AU539">
        <v>645.21100000000001</v>
      </c>
      <c r="AV539">
        <v>0</v>
      </c>
      <c r="AW539">
        <v>0</v>
      </c>
      <c r="AX539">
        <v>0</v>
      </c>
      <c r="AY539">
        <v>2084.06</v>
      </c>
      <c r="AZ539">
        <v>0</v>
      </c>
      <c r="BA539">
        <v>38.283999999999999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2122.34</v>
      </c>
      <c r="BI539">
        <v>4102.71</v>
      </c>
      <c r="BJ539">
        <v>504</v>
      </c>
      <c r="BK539" t="s">
        <v>69</v>
      </c>
      <c r="BL539" t="s">
        <v>69</v>
      </c>
      <c r="BM539" t="s">
        <v>69</v>
      </c>
      <c r="BN539" t="s">
        <v>69</v>
      </c>
      <c r="BO539">
        <v>0</v>
      </c>
      <c r="BP539">
        <v>0</v>
      </c>
      <c r="BQ539">
        <v>4536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4536</v>
      </c>
    </row>
    <row r="540" spans="1:78" x14ac:dyDescent="0.25">
      <c r="A540" t="s">
        <v>3765</v>
      </c>
      <c r="B540" t="s">
        <v>3045</v>
      </c>
      <c r="C540" t="s">
        <v>3046</v>
      </c>
      <c r="D540" t="str">
        <f t="shared" si="8"/>
        <v>OfL-w07-v11</v>
      </c>
      <c r="E540" t="s">
        <v>66</v>
      </c>
      <c r="F540" t="s">
        <v>80</v>
      </c>
      <c r="G540" t="s">
        <v>81</v>
      </c>
      <c r="H540">
        <v>174960</v>
      </c>
      <c r="I540">
        <v>238.65600000000001</v>
      </c>
      <c r="J540">
        <v>6.1351800000000001</v>
      </c>
      <c r="K540">
        <v>0</v>
      </c>
      <c r="L540">
        <v>0</v>
      </c>
      <c r="M540">
        <v>0</v>
      </c>
      <c r="N540">
        <v>0</v>
      </c>
      <c r="O540">
        <v>161.52600000000001</v>
      </c>
      <c r="P540">
        <v>81.546899999999994</v>
      </c>
      <c r="Q540">
        <v>0</v>
      </c>
      <c r="R540">
        <v>883.69200000000001</v>
      </c>
      <c r="S540">
        <v>0</v>
      </c>
      <c r="T540">
        <v>511.06700000000001</v>
      </c>
      <c r="U540">
        <v>1882.62</v>
      </c>
      <c r="V540">
        <v>0</v>
      </c>
      <c r="W540">
        <v>0</v>
      </c>
      <c r="X540">
        <v>0</v>
      </c>
      <c r="Y540">
        <v>601.60299999999995</v>
      </c>
      <c r="Z540">
        <v>0</v>
      </c>
      <c r="AA540">
        <v>292.51600000000002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894.12</v>
      </c>
      <c r="AI540">
        <v>191.619</v>
      </c>
      <c r="AJ540">
        <v>5.2612899999999998</v>
      </c>
      <c r="AK540">
        <v>0</v>
      </c>
      <c r="AL540">
        <v>0</v>
      </c>
      <c r="AM540">
        <v>0</v>
      </c>
      <c r="AN540">
        <v>0</v>
      </c>
      <c r="AO540">
        <v>58.382100000000001</v>
      </c>
      <c r="AP540">
        <v>46.265700000000002</v>
      </c>
      <c r="AQ540">
        <v>0</v>
      </c>
      <c r="AR540">
        <v>176.53399999999999</v>
      </c>
      <c r="AS540">
        <v>0</v>
      </c>
      <c r="AT540">
        <v>136.779</v>
      </c>
      <c r="AU540">
        <v>614.84100000000001</v>
      </c>
      <c r="AV540">
        <v>0</v>
      </c>
      <c r="AW540">
        <v>0</v>
      </c>
      <c r="AX540">
        <v>0</v>
      </c>
      <c r="AY540">
        <v>1491.66</v>
      </c>
      <c r="AZ540">
        <v>0</v>
      </c>
      <c r="BA540">
        <v>37.629600000000003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1529.29</v>
      </c>
      <c r="BI540">
        <v>3859.06</v>
      </c>
      <c r="BJ540">
        <v>588.66700000000003</v>
      </c>
      <c r="BK540" t="s">
        <v>69</v>
      </c>
      <c r="BL540" t="s">
        <v>69</v>
      </c>
      <c r="BM540" t="s">
        <v>69</v>
      </c>
      <c r="BN540" t="s">
        <v>69</v>
      </c>
      <c r="BO540">
        <v>0</v>
      </c>
      <c r="BP540">
        <v>0</v>
      </c>
      <c r="BQ540">
        <v>5298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5298</v>
      </c>
    </row>
    <row r="541" spans="1:78" x14ac:dyDescent="0.25">
      <c r="A541" t="s">
        <v>3766</v>
      </c>
      <c r="B541" t="s">
        <v>3047</v>
      </c>
      <c r="C541" t="s">
        <v>3048</v>
      </c>
      <c r="D541" t="str">
        <f t="shared" si="8"/>
        <v>OfL-w08-v11</v>
      </c>
      <c r="E541" t="s">
        <v>66</v>
      </c>
      <c r="F541" t="s">
        <v>82</v>
      </c>
      <c r="G541" t="s">
        <v>83</v>
      </c>
      <c r="H541">
        <v>174960</v>
      </c>
      <c r="I541">
        <v>288.97399999999999</v>
      </c>
      <c r="J541">
        <v>7.88</v>
      </c>
      <c r="K541">
        <v>0</v>
      </c>
      <c r="L541">
        <v>0</v>
      </c>
      <c r="M541">
        <v>0</v>
      </c>
      <c r="N541">
        <v>0</v>
      </c>
      <c r="O541">
        <v>163.971</v>
      </c>
      <c r="P541">
        <v>93.104299999999995</v>
      </c>
      <c r="Q541">
        <v>0</v>
      </c>
      <c r="R541">
        <v>883.69200000000001</v>
      </c>
      <c r="S541">
        <v>0</v>
      </c>
      <c r="T541">
        <v>511.06700000000001</v>
      </c>
      <c r="U541">
        <v>1948.68</v>
      </c>
      <c r="V541">
        <v>0</v>
      </c>
      <c r="W541">
        <v>0</v>
      </c>
      <c r="X541">
        <v>0</v>
      </c>
      <c r="Y541">
        <v>633.53399999999999</v>
      </c>
      <c r="Z541">
        <v>0</v>
      </c>
      <c r="AA541">
        <v>287.83999999999997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921.37300000000005</v>
      </c>
      <c r="AI541">
        <v>220.93</v>
      </c>
      <c r="AJ541">
        <v>8.9300300000000004</v>
      </c>
      <c r="AK541">
        <v>0</v>
      </c>
      <c r="AL541">
        <v>0</v>
      </c>
      <c r="AM541">
        <v>0</v>
      </c>
      <c r="AN541">
        <v>0</v>
      </c>
      <c r="AO541">
        <v>69.257400000000004</v>
      </c>
      <c r="AP541">
        <v>48.508499999999998</v>
      </c>
      <c r="AQ541">
        <v>0</v>
      </c>
      <c r="AR541">
        <v>176.53399999999999</v>
      </c>
      <c r="AS541">
        <v>0</v>
      </c>
      <c r="AT541">
        <v>136.779</v>
      </c>
      <c r="AU541">
        <v>660.93899999999996</v>
      </c>
      <c r="AV541">
        <v>0</v>
      </c>
      <c r="AW541">
        <v>0</v>
      </c>
      <c r="AX541">
        <v>0</v>
      </c>
      <c r="AY541">
        <v>1921.88</v>
      </c>
      <c r="AZ541">
        <v>0</v>
      </c>
      <c r="BA541">
        <v>37.412399999999998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1959.29</v>
      </c>
      <c r="BI541">
        <v>4361.22</v>
      </c>
      <c r="BJ541">
        <v>630.66700000000003</v>
      </c>
      <c r="BK541" t="s">
        <v>69</v>
      </c>
      <c r="BL541" t="s">
        <v>69</v>
      </c>
      <c r="BM541" t="s">
        <v>69</v>
      </c>
      <c r="BN541" t="s">
        <v>69</v>
      </c>
      <c r="BO541">
        <v>0</v>
      </c>
      <c r="BP541">
        <v>0</v>
      </c>
      <c r="BQ541">
        <v>5676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5676</v>
      </c>
    </row>
    <row r="542" spans="1:78" x14ac:dyDescent="0.25">
      <c r="A542" t="s">
        <v>3766</v>
      </c>
      <c r="B542" t="s">
        <v>3050</v>
      </c>
      <c r="C542" t="s">
        <v>3051</v>
      </c>
      <c r="D542" t="str">
        <f t="shared" si="8"/>
        <v>OfL-w09-v11</v>
      </c>
      <c r="E542" t="s">
        <v>66</v>
      </c>
      <c r="F542" t="s">
        <v>84</v>
      </c>
      <c r="G542" t="s">
        <v>85</v>
      </c>
      <c r="H542">
        <v>174960</v>
      </c>
      <c r="I542">
        <v>303.44200000000001</v>
      </c>
      <c r="J542">
        <v>8.7786299999999997</v>
      </c>
      <c r="K542">
        <v>0</v>
      </c>
      <c r="L542">
        <v>0</v>
      </c>
      <c r="M542">
        <v>0</v>
      </c>
      <c r="N542">
        <v>0</v>
      </c>
      <c r="O542">
        <v>168.86699999999999</v>
      </c>
      <c r="P542">
        <v>101.871</v>
      </c>
      <c r="Q542">
        <v>0</v>
      </c>
      <c r="R542">
        <v>883.69200000000001</v>
      </c>
      <c r="S542">
        <v>0</v>
      </c>
      <c r="T542">
        <v>511.06700000000001</v>
      </c>
      <c r="U542">
        <v>1977.71</v>
      </c>
      <c r="V542">
        <v>0</v>
      </c>
      <c r="W542">
        <v>0</v>
      </c>
      <c r="X542">
        <v>0</v>
      </c>
      <c r="Y542">
        <v>785.05200000000002</v>
      </c>
      <c r="Z542">
        <v>0</v>
      </c>
      <c r="AA542">
        <v>287.51799999999997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1072.57</v>
      </c>
      <c r="AI542">
        <v>277.79599999999999</v>
      </c>
      <c r="AJ542">
        <v>17.360700000000001</v>
      </c>
      <c r="AK542">
        <v>0</v>
      </c>
      <c r="AL542">
        <v>0</v>
      </c>
      <c r="AM542">
        <v>0</v>
      </c>
      <c r="AN542">
        <v>0</v>
      </c>
      <c r="AO542">
        <v>68.691000000000003</v>
      </c>
      <c r="AP542">
        <v>57.546500000000002</v>
      </c>
      <c r="AQ542">
        <v>0</v>
      </c>
      <c r="AR542">
        <v>176.53399999999999</v>
      </c>
      <c r="AS542">
        <v>0</v>
      </c>
      <c r="AT542">
        <v>136.779</v>
      </c>
      <c r="AU542">
        <v>734.70600000000002</v>
      </c>
      <c r="AV542">
        <v>0</v>
      </c>
      <c r="AW542">
        <v>0</v>
      </c>
      <c r="AX542">
        <v>0</v>
      </c>
      <c r="AY542">
        <v>2584.56</v>
      </c>
      <c r="AZ542">
        <v>0</v>
      </c>
      <c r="BA542">
        <v>37.687100000000001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2622.25</v>
      </c>
      <c r="BI542">
        <v>5220.2</v>
      </c>
      <c r="BJ542">
        <v>571.77800000000002</v>
      </c>
      <c r="BK542" t="s">
        <v>69</v>
      </c>
      <c r="BL542" t="s">
        <v>69</v>
      </c>
      <c r="BM542" t="s">
        <v>69</v>
      </c>
      <c r="BN542" t="s">
        <v>69</v>
      </c>
      <c r="BO542">
        <v>0</v>
      </c>
      <c r="BP542">
        <v>0</v>
      </c>
      <c r="BQ542">
        <v>5146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5146</v>
      </c>
    </row>
    <row r="543" spans="1:78" x14ac:dyDescent="0.25">
      <c r="A543" t="s">
        <v>3766</v>
      </c>
      <c r="B543" t="s">
        <v>3052</v>
      </c>
      <c r="C543" t="s">
        <v>3053</v>
      </c>
      <c r="D543" t="str">
        <f t="shared" si="8"/>
        <v>OfL-w10-v11</v>
      </c>
      <c r="E543" t="s">
        <v>66</v>
      </c>
      <c r="F543" t="s">
        <v>86</v>
      </c>
      <c r="G543" t="s">
        <v>87</v>
      </c>
      <c r="H543">
        <v>174960</v>
      </c>
      <c r="I543">
        <v>287.42500000000001</v>
      </c>
      <c r="J543">
        <v>7.8432899999999997</v>
      </c>
      <c r="K543">
        <v>0</v>
      </c>
      <c r="L543">
        <v>0</v>
      </c>
      <c r="M543">
        <v>0</v>
      </c>
      <c r="N543">
        <v>0</v>
      </c>
      <c r="O543">
        <v>156.613</v>
      </c>
      <c r="P543">
        <v>92.422700000000006</v>
      </c>
      <c r="Q543">
        <v>0</v>
      </c>
      <c r="R543">
        <v>883.69200000000001</v>
      </c>
      <c r="S543">
        <v>0</v>
      </c>
      <c r="T543">
        <v>511.06700000000001</v>
      </c>
      <c r="U543">
        <v>1939.06</v>
      </c>
      <c r="V543">
        <v>0</v>
      </c>
      <c r="W543">
        <v>0</v>
      </c>
      <c r="X543">
        <v>0</v>
      </c>
      <c r="Y543">
        <v>453.32100000000003</v>
      </c>
      <c r="Z543">
        <v>0</v>
      </c>
      <c r="AA543">
        <v>286.17700000000002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739.49800000000005</v>
      </c>
      <c r="AI543">
        <v>234.625</v>
      </c>
      <c r="AJ543">
        <v>10.3584</v>
      </c>
      <c r="AK543">
        <v>0</v>
      </c>
      <c r="AL543">
        <v>0</v>
      </c>
      <c r="AM543">
        <v>0</v>
      </c>
      <c r="AN543">
        <v>0</v>
      </c>
      <c r="AO543">
        <v>63.1357</v>
      </c>
      <c r="AP543">
        <v>49.962699999999998</v>
      </c>
      <c r="AQ543">
        <v>0</v>
      </c>
      <c r="AR543">
        <v>186.756</v>
      </c>
      <c r="AS543">
        <v>0</v>
      </c>
      <c r="AT543">
        <v>126.608</v>
      </c>
      <c r="AU543">
        <v>671.447</v>
      </c>
      <c r="AV543">
        <v>0</v>
      </c>
      <c r="AW543">
        <v>0</v>
      </c>
      <c r="AX543">
        <v>0</v>
      </c>
      <c r="AY543">
        <v>1954.52</v>
      </c>
      <c r="AZ543">
        <v>0</v>
      </c>
      <c r="BA543">
        <v>37.803899999999999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1992.32</v>
      </c>
      <c r="BI543">
        <v>4490.34</v>
      </c>
      <c r="BJ543">
        <v>628.22199999999998</v>
      </c>
      <c r="BK543" t="s">
        <v>69</v>
      </c>
      <c r="BL543" t="s">
        <v>69</v>
      </c>
      <c r="BM543" t="s">
        <v>69</v>
      </c>
      <c r="BN543" t="s">
        <v>69</v>
      </c>
      <c r="BO543">
        <v>0</v>
      </c>
      <c r="BP543">
        <v>0</v>
      </c>
      <c r="BQ543">
        <v>5654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5654</v>
      </c>
    </row>
    <row r="544" spans="1:78" x14ac:dyDescent="0.25">
      <c r="A544" t="s">
        <v>3766</v>
      </c>
      <c r="B544" t="s">
        <v>3054</v>
      </c>
      <c r="C544" t="s">
        <v>3055</v>
      </c>
      <c r="D544" t="str">
        <f t="shared" si="8"/>
        <v>OfL-w11-v11</v>
      </c>
      <c r="E544" t="s">
        <v>66</v>
      </c>
      <c r="F544" t="s">
        <v>88</v>
      </c>
      <c r="G544" t="s">
        <v>89</v>
      </c>
      <c r="H544">
        <v>174960</v>
      </c>
      <c r="I544">
        <v>260.72800000000001</v>
      </c>
      <c r="J544">
        <v>7.2355900000000002</v>
      </c>
      <c r="K544">
        <v>0</v>
      </c>
      <c r="L544">
        <v>0</v>
      </c>
      <c r="M544">
        <v>0</v>
      </c>
      <c r="N544">
        <v>0</v>
      </c>
      <c r="O544">
        <v>160.68199999999999</v>
      </c>
      <c r="P544">
        <v>86.045599999999993</v>
      </c>
      <c r="Q544">
        <v>0</v>
      </c>
      <c r="R544">
        <v>883.69200000000001</v>
      </c>
      <c r="S544">
        <v>0</v>
      </c>
      <c r="T544">
        <v>511.06700000000001</v>
      </c>
      <c r="U544">
        <v>1909.44</v>
      </c>
      <c r="V544">
        <v>0</v>
      </c>
      <c r="W544">
        <v>0</v>
      </c>
      <c r="X544">
        <v>0</v>
      </c>
      <c r="Y544">
        <v>731.87</v>
      </c>
      <c r="Z544">
        <v>0</v>
      </c>
      <c r="AA544">
        <v>289.92599999999999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1021.8</v>
      </c>
      <c r="AI544">
        <v>263.23200000000003</v>
      </c>
      <c r="AJ544">
        <v>18.918199999999999</v>
      </c>
      <c r="AK544">
        <v>0</v>
      </c>
      <c r="AL544">
        <v>0</v>
      </c>
      <c r="AM544">
        <v>0</v>
      </c>
      <c r="AN544">
        <v>0</v>
      </c>
      <c r="AO544">
        <v>57.239100000000001</v>
      </c>
      <c r="AP544">
        <v>53.935499999999998</v>
      </c>
      <c r="AQ544">
        <v>0</v>
      </c>
      <c r="AR544">
        <v>186.756</v>
      </c>
      <c r="AS544">
        <v>0</v>
      </c>
      <c r="AT544">
        <v>126.608</v>
      </c>
      <c r="AU544">
        <v>706.68899999999996</v>
      </c>
      <c r="AV544">
        <v>0</v>
      </c>
      <c r="AW544">
        <v>0</v>
      </c>
      <c r="AX544">
        <v>0</v>
      </c>
      <c r="AY544">
        <v>2713.24</v>
      </c>
      <c r="AZ544">
        <v>0</v>
      </c>
      <c r="BA544">
        <v>12.405799999999999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2725.65</v>
      </c>
      <c r="BI544">
        <v>4922.16</v>
      </c>
      <c r="BJ544">
        <v>390.55599999999998</v>
      </c>
      <c r="BK544" t="s">
        <v>69</v>
      </c>
      <c r="BL544" t="s">
        <v>69</v>
      </c>
      <c r="BM544" t="s">
        <v>69</v>
      </c>
      <c r="BN544" t="s">
        <v>69</v>
      </c>
      <c r="BO544">
        <v>0</v>
      </c>
      <c r="BP544">
        <v>0</v>
      </c>
      <c r="BQ544">
        <v>3515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3515</v>
      </c>
    </row>
    <row r="545" spans="1:78" x14ac:dyDescent="0.25">
      <c r="A545" t="s">
        <v>3766</v>
      </c>
      <c r="B545" t="s">
        <v>3056</v>
      </c>
      <c r="C545" t="s">
        <v>3057</v>
      </c>
      <c r="D545" t="str">
        <f t="shared" si="8"/>
        <v>OfL-w12-v11</v>
      </c>
      <c r="E545" t="s">
        <v>66</v>
      </c>
      <c r="F545" t="s">
        <v>90</v>
      </c>
      <c r="G545" t="s">
        <v>91</v>
      </c>
      <c r="H545">
        <v>174960</v>
      </c>
      <c r="I545">
        <v>224.28800000000001</v>
      </c>
      <c r="J545">
        <v>6.1639799999999996</v>
      </c>
      <c r="K545">
        <v>0</v>
      </c>
      <c r="L545">
        <v>0</v>
      </c>
      <c r="M545">
        <v>0</v>
      </c>
      <c r="N545">
        <v>0</v>
      </c>
      <c r="O545">
        <v>151.50800000000001</v>
      </c>
      <c r="P545">
        <v>74.000600000000006</v>
      </c>
      <c r="Q545">
        <v>0</v>
      </c>
      <c r="R545">
        <v>883.69200000000001</v>
      </c>
      <c r="S545">
        <v>0</v>
      </c>
      <c r="T545">
        <v>511.06700000000001</v>
      </c>
      <c r="U545">
        <v>1850.71</v>
      </c>
      <c r="V545">
        <v>0</v>
      </c>
      <c r="W545">
        <v>0</v>
      </c>
      <c r="X545">
        <v>0</v>
      </c>
      <c r="Y545">
        <v>772.21</v>
      </c>
      <c r="Z545">
        <v>0</v>
      </c>
      <c r="AA545">
        <v>299.02699999999999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1071.24</v>
      </c>
      <c r="AI545">
        <v>231.79499999999999</v>
      </c>
      <c r="AJ545">
        <v>10.2575</v>
      </c>
      <c r="AK545">
        <v>0</v>
      </c>
      <c r="AL545">
        <v>0</v>
      </c>
      <c r="AM545">
        <v>0</v>
      </c>
      <c r="AN545">
        <v>0</v>
      </c>
      <c r="AO545">
        <v>60.468800000000002</v>
      </c>
      <c r="AP545">
        <v>48.183100000000003</v>
      </c>
      <c r="AQ545">
        <v>0</v>
      </c>
      <c r="AR545">
        <v>186.756</v>
      </c>
      <c r="AS545">
        <v>0</v>
      </c>
      <c r="AT545">
        <v>126.608</v>
      </c>
      <c r="AU545">
        <v>664.06899999999996</v>
      </c>
      <c r="AV545">
        <v>0</v>
      </c>
      <c r="AW545">
        <v>0</v>
      </c>
      <c r="AX545">
        <v>0</v>
      </c>
      <c r="AY545">
        <v>3498.06</v>
      </c>
      <c r="AZ545">
        <v>0</v>
      </c>
      <c r="BA545">
        <v>39.962200000000003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3538.02</v>
      </c>
      <c r="BI545">
        <v>4388.3</v>
      </c>
      <c r="BJ545">
        <v>599.11099999999999</v>
      </c>
      <c r="BK545" t="s">
        <v>69</v>
      </c>
      <c r="BL545" t="s">
        <v>69</v>
      </c>
      <c r="BM545" t="s">
        <v>69</v>
      </c>
      <c r="BN545" t="s">
        <v>69</v>
      </c>
      <c r="BO545">
        <v>0</v>
      </c>
      <c r="BP545">
        <v>0</v>
      </c>
      <c r="BQ545">
        <v>5392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5392</v>
      </c>
    </row>
    <row r="546" spans="1:78" x14ac:dyDescent="0.25">
      <c r="A546" t="s">
        <v>3766</v>
      </c>
      <c r="B546" t="s">
        <v>3058</v>
      </c>
      <c r="C546" t="s">
        <v>3059</v>
      </c>
      <c r="D546" t="str">
        <f t="shared" si="8"/>
        <v>OfL-w13-v11</v>
      </c>
      <c r="E546" t="s">
        <v>66</v>
      </c>
      <c r="F546" t="s">
        <v>92</v>
      </c>
      <c r="G546" t="s">
        <v>93</v>
      </c>
      <c r="H546">
        <v>174960</v>
      </c>
      <c r="I546">
        <v>261.72800000000001</v>
      </c>
      <c r="J546">
        <v>7.3955000000000002</v>
      </c>
      <c r="K546">
        <v>0</v>
      </c>
      <c r="L546">
        <v>0</v>
      </c>
      <c r="M546">
        <v>0</v>
      </c>
      <c r="N546">
        <v>0</v>
      </c>
      <c r="O546">
        <v>157.595</v>
      </c>
      <c r="P546">
        <v>83.836799999999997</v>
      </c>
      <c r="Q546">
        <v>0</v>
      </c>
      <c r="R546">
        <v>883.69200000000001</v>
      </c>
      <c r="S546">
        <v>0</v>
      </c>
      <c r="T546">
        <v>511.06700000000001</v>
      </c>
      <c r="U546">
        <v>1905.31</v>
      </c>
      <c r="V546">
        <v>0</v>
      </c>
      <c r="W546">
        <v>0</v>
      </c>
      <c r="X546">
        <v>0</v>
      </c>
      <c r="Y546">
        <v>688.79100000000005</v>
      </c>
      <c r="Z546">
        <v>0</v>
      </c>
      <c r="AA546">
        <v>286.41699999999997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975.20799999999997</v>
      </c>
      <c r="AI546">
        <v>237.57900000000001</v>
      </c>
      <c r="AJ546">
        <v>10.5976</v>
      </c>
      <c r="AK546">
        <v>0</v>
      </c>
      <c r="AL546">
        <v>0</v>
      </c>
      <c r="AM546">
        <v>0</v>
      </c>
      <c r="AN546">
        <v>0</v>
      </c>
      <c r="AO546">
        <v>62.236800000000002</v>
      </c>
      <c r="AP546">
        <v>50.694800000000001</v>
      </c>
      <c r="AQ546">
        <v>0</v>
      </c>
      <c r="AR546">
        <v>186.756</v>
      </c>
      <c r="AS546">
        <v>0</v>
      </c>
      <c r="AT546">
        <v>126.608</v>
      </c>
      <c r="AU546">
        <v>674.47299999999996</v>
      </c>
      <c r="AV546">
        <v>0</v>
      </c>
      <c r="AW546">
        <v>0</v>
      </c>
      <c r="AX546">
        <v>0</v>
      </c>
      <c r="AY546">
        <v>3223.33</v>
      </c>
      <c r="AZ546">
        <v>0</v>
      </c>
      <c r="BA546">
        <v>39.308199999999999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3262.64</v>
      </c>
      <c r="BI546">
        <v>4530.18</v>
      </c>
      <c r="BJ546">
        <v>387.44400000000002</v>
      </c>
      <c r="BK546" t="s">
        <v>69</v>
      </c>
      <c r="BL546" t="s">
        <v>69</v>
      </c>
      <c r="BM546" t="s">
        <v>69</v>
      </c>
      <c r="BN546" t="s">
        <v>69</v>
      </c>
      <c r="BO546">
        <v>0</v>
      </c>
      <c r="BP546">
        <v>0</v>
      </c>
      <c r="BQ546">
        <v>3487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3487</v>
      </c>
    </row>
    <row r="547" spans="1:78" x14ac:dyDescent="0.25">
      <c r="A547" t="s">
        <v>3766</v>
      </c>
      <c r="B547" t="s">
        <v>3060</v>
      </c>
      <c r="C547" t="s">
        <v>3061</v>
      </c>
      <c r="D547" t="str">
        <f t="shared" si="8"/>
        <v>OfL-w14-v11</v>
      </c>
      <c r="E547" t="s">
        <v>66</v>
      </c>
      <c r="F547" t="s">
        <v>94</v>
      </c>
      <c r="G547" t="s">
        <v>95</v>
      </c>
      <c r="H547">
        <v>174960</v>
      </c>
      <c r="I547">
        <v>273.51</v>
      </c>
      <c r="J547">
        <v>7.16838</v>
      </c>
      <c r="K547">
        <v>0</v>
      </c>
      <c r="L547">
        <v>0</v>
      </c>
      <c r="M547">
        <v>0</v>
      </c>
      <c r="N547">
        <v>0</v>
      </c>
      <c r="O547">
        <v>161.55600000000001</v>
      </c>
      <c r="P547">
        <v>95.561899999999994</v>
      </c>
      <c r="Q547">
        <v>0</v>
      </c>
      <c r="R547">
        <v>883.69200000000001</v>
      </c>
      <c r="S547">
        <v>0</v>
      </c>
      <c r="T547">
        <v>511.06700000000001</v>
      </c>
      <c r="U547">
        <v>1932.55</v>
      </c>
      <c r="V547">
        <v>0</v>
      </c>
      <c r="W547">
        <v>0</v>
      </c>
      <c r="X547">
        <v>0</v>
      </c>
      <c r="Y547">
        <v>646.63400000000001</v>
      </c>
      <c r="Z547">
        <v>0</v>
      </c>
      <c r="AA547">
        <v>292.05399999999997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938.68799999999999</v>
      </c>
      <c r="AI547">
        <v>303.185</v>
      </c>
      <c r="AJ547">
        <v>25.450500000000002</v>
      </c>
      <c r="AK547">
        <v>0</v>
      </c>
      <c r="AL547">
        <v>0</v>
      </c>
      <c r="AM547">
        <v>0</v>
      </c>
      <c r="AN547">
        <v>0</v>
      </c>
      <c r="AO547">
        <v>62.593899999999998</v>
      </c>
      <c r="AP547">
        <v>61.9084</v>
      </c>
      <c r="AQ547">
        <v>0</v>
      </c>
      <c r="AR547">
        <v>176.53399999999999</v>
      </c>
      <c r="AS547">
        <v>0</v>
      </c>
      <c r="AT547">
        <v>136.779</v>
      </c>
      <c r="AU547">
        <v>766.45</v>
      </c>
      <c r="AV547">
        <v>0</v>
      </c>
      <c r="AW547">
        <v>0</v>
      </c>
      <c r="AX547">
        <v>0</v>
      </c>
      <c r="AY547">
        <v>2514.14</v>
      </c>
      <c r="AZ547">
        <v>0</v>
      </c>
      <c r="BA547">
        <v>34.787100000000002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2548.9299999999998</v>
      </c>
      <c r="BI547">
        <v>5627.71</v>
      </c>
      <c r="BJ547">
        <v>529.66700000000003</v>
      </c>
      <c r="BK547" t="s">
        <v>69</v>
      </c>
      <c r="BL547" t="s">
        <v>69</v>
      </c>
      <c r="BM547" t="s">
        <v>69</v>
      </c>
      <c r="BN547" t="s">
        <v>69</v>
      </c>
      <c r="BO547">
        <v>0</v>
      </c>
      <c r="BP547">
        <v>0</v>
      </c>
      <c r="BQ547">
        <v>4767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4767</v>
      </c>
    </row>
    <row r="548" spans="1:78" x14ac:dyDescent="0.25">
      <c r="A548" t="s">
        <v>3767</v>
      </c>
      <c r="B548" t="s">
        <v>3062</v>
      </c>
      <c r="C548" t="s">
        <v>3063</v>
      </c>
      <c r="D548" t="str">
        <f t="shared" si="8"/>
        <v>OfL-w15-v11</v>
      </c>
      <c r="E548" t="s">
        <v>66</v>
      </c>
      <c r="F548" t="s">
        <v>96</v>
      </c>
      <c r="G548" t="s">
        <v>97</v>
      </c>
      <c r="H548">
        <v>174960</v>
      </c>
      <c r="I548">
        <v>441.58300000000003</v>
      </c>
      <c r="J548">
        <v>13.9658</v>
      </c>
      <c r="K548">
        <v>0</v>
      </c>
      <c r="L548">
        <v>0</v>
      </c>
      <c r="M548">
        <v>0</v>
      </c>
      <c r="N548">
        <v>0</v>
      </c>
      <c r="O548">
        <v>186.78899999999999</v>
      </c>
      <c r="P548">
        <v>135.66399999999999</v>
      </c>
      <c r="Q548">
        <v>0</v>
      </c>
      <c r="R548">
        <v>883.69200000000001</v>
      </c>
      <c r="S548">
        <v>0</v>
      </c>
      <c r="T548">
        <v>511.06700000000001</v>
      </c>
      <c r="U548">
        <v>2172.7600000000002</v>
      </c>
      <c r="V548">
        <v>0</v>
      </c>
      <c r="W548">
        <v>0</v>
      </c>
      <c r="X548">
        <v>0</v>
      </c>
      <c r="Y548">
        <v>275.654</v>
      </c>
      <c r="Z548">
        <v>0</v>
      </c>
      <c r="AA548">
        <v>241.541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517.19500000000005</v>
      </c>
      <c r="AI548">
        <v>291.42599999999999</v>
      </c>
      <c r="AJ548">
        <v>18.578700000000001</v>
      </c>
      <c r="AK548">
        <v>0</v>
      </c>
      <c r="AL548">
        <v>0</v>
      </c>
      <c r="AM548">
        <v>0</v>
      </c>
      <c r="AN548">
        <v>0</v>
      </c>
      <c r="AO548">
        <v>68.518299999999996</v>
      </c>
      <c r="AP548">
        <v>57.9527</v>
      </c>
      <c r="AQ548">
        <v>0</v>
      </c>
      <c r="AR548">
        <v>176.53399999999999</v>
      </c>
      <c r="AS548">
        <v>0</v>
      </c>
      <c r="AT548">
        <v>131.602</v>
      </c>
      <c r="AU548">
        <v>744.61099999999999</v>
      </c>
      <c r="AV548">
        <v>0</v>
      </c>
      <c r="AW548">
        <v>0</v>
      </c>
      <c r="AX548">
        <v>0</v>
      </c>
      <c r="AY548">
        <v>1534.56</v>
      </c>
      <c r="AZ548">
        <v>0</v>
      </c>
      <c r="BA548">
        <v>33.585299999999997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1568.14</v>
      </c>
      <c r="BI548">
        <v>5331.01</v>
      </c>
      <c r="BJ548">
        <v>543.88900000000001</v>
      </c>
      <c r="BK548" t="s">
        <v>69</v>
      </c>
      <c r="BL548" t="s">
        <v>69</v>
      </c>
      <c r="BM548" t="s">
        <v>69</v>
      </c>
      <c r="BN548" t="s">
        <v>69</v>
      </c>
      <c r="BO548">
        <v>0</v>
      </c>
      <c r="BP548">
        <v>0</v>
      </c>
      <c r="BQ548">
        <v>4895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4895</v>
      </c>
    </row>
    <row r="549" spans="1:78" x14ac:dyDescent="0.25">
      <c r="A549" t="s">
        <v>3767</v>
      </c>
      <c r="B549" t="s">
        <v>3065</v>
      </c>
      <c r="C549" t="s">
        <v>3066</v>
      </c>
      <c r="D549" t="str">
        <f t="shared" si="8"/>
        <v>OfL-w16-v11</v>
      </c>
      <c r="E549" t="s">
        <v>66</v>
      </c>
      <c r="F549" t="s">
        <v>98</v>
      </c>
      <c r="G549" t="s">
        <v>99</v>
      </c>
      <c r="H549">
        <v>174960</v>
      </c>
      <c r="I549">
        <v>128.49799999999999</v>
      </c>
      <c r="J549">
        <v>2.6784599999999998</v>
      </c>
      <c r="K549">
        <v>0</v>
      </c>
      <c r="L549">
        <v>0</v>
      </c>
      <c r="M549">
        <v>0</v>
      </c>
      <c r="N549">
        <v>0</v>
      </c>
      <c r="O549">
        <v>151.71</v>
      </c>
      <c r="P549">
        <v>44.474699999999999</v>
      </c>
      <c r="Q549">
        <v>0</v>
      </c>
      <c r="R549">
        <v>883.69200000000001</v>
      </c>
      <c r="S549">
        <v>0</v>
      </c>
      <c r="T549">
        <v>511.06700000000001</v>
      </c>
      <c r="U549">
        <v>1722.11</v>
      </c>
      <c r="V549">
        <v>0</v>
      </c>
      <c r="W549">
        <v>0</v>
      </c>
      <c r="X549">
        <v>0</v>
      </c>
      <c r="Y549">
        <v>1345.41</v>
      </c>
      <c r="Z549">
        <v>0</v>
      </c>
      <c r="AA549">
        <v>335.16399999999999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1680.57</v>
      </c>
      <c r="AI549">
        <v>158.85599999999999</v>
      </c>
      <c r="AJ549">
        <v>3.3218100000000002</v>
      </c>
      <c r="AK549">
        <v>0</v>
      </c>
      <c r="AL549">
        <v>0</v>
      </c>
      <c r="AM549">
        <v>0</v>
      </c>
      <c r="AN549">
        <v>0</v>
      </c>
      <c r="AO549">
        <v>65.948899999999995</v>
      </c>
      <c r="AP549">
        <v>40.2821</v>
      </c>
      <c r="AQ549">
        <v>0</v>
      </c>
      <c r="AR549">
        <v>176.53399999999999</v>
      </c>
      <c r="AS549">
        <v>0</v>
      </c>
      <c r="AT549">
        <v>131.602</v>
      </c>
      <c r="AU549">
        <v>576.54499999999996</v>
      </c>
      <c r="AV549">
        <v>0</v>
      </c>
      <c r="AW549">
        <v>0</v>
      </c>
      <c r="AX549">
        <v>0</v>
      </c>
      <c r="AY549">
        <v>3848.72</v>
      </c>
      <c r="AZ549">
        <v>0</v>
      </c>
      <c r="BA549">
        <v>45.079000000000001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3893.8</v>
      </c>
      <c r="BI549">
        <v>3310.07</v>
      </c>
      <c r="BJ549">
        <v>469.55599999999998</v>
      </c>
      <c r="BK549" t="s">
        <v>69</v>
      </c>
      <c r="BL549" t="s">
        <v>69</v>
      </c>
      <c r="BM549" t="s">
        <v>69</v>
      </c>
      <c r="BN549" t="s">
        <v>69</v>
      </c>
      <c r="BO549">
        <v>0</v>
      </c>
      <c r="BP549">
        <v>0</v>
      </c>
      <c r="BQ549">
        <v>4226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4226</v>
      </c>
    </row>
    <row r="550" spans="1:78" x14ac:dyDescent="0.25">
      <c r="A550" t="s">
        <v>3767</v>
      </c>
      <c r="B550" t="s">
        <v>3067</v>
      </c>
      <c r="C550" t="s">
        <v>3068</v>
      </c>
      <c r="D550" t="str">
        <f t="shared" si="8"/>
        <v>OfL-w01-v14</v>
      </c>
      <c r="E550" t="s">
        <v>66</v>
      </c>
      <c r="F550" t="s">
        <v>67</v>
      </c>
      <c r="G550" t="s">
        <v>68</v>
      </c>
      <c r="H550">
        <v>174960</v>
      </c>
      <c r="I550">
        <v>21.779599999999999</v>
      </c>
      <c r="J550">
        <v>0.37201600000000001</v>
      </c>
      <c r="K550">
        <v>0</v>
      </c>
      <c r="L550">
        <v>0</v>
      </c>
      <c r="M550">
        <v>0</v>
      </c>
      <c r="N550">
        <v>0</v>
      </c>
      <c r="O550">
        <v>93.182400000000001</v>
      </c>
      <c r="P550">
        <v>12.189299999999999</v>
      </c>
      <c r="Q550">
        <v>0</v>
      </c>
      <c r="R550">
        <v>883.69200000000001</v>
      </c>
      <c r="S550">
        <v>0</v>
      </c>
      <c r="T550">
        <v>500.42200000000003</v>
      </c>
      <c r="U550">
        <v>1511.64</v>
      </c>
      <c r="V550">
        <v>0</v>
      </c>
      <c r="W550">
        <v>0</v>
      </c>
      <c r="X550">
        <v>0</v>
      </c>
      <c r="Y550">
        <v>941.08299999999997</v>
      </c>
      <c r="Z550">
        <v>0</v>
      </c>
      <c r="AA550">
        <v>336.596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1277.68</v>
      </c>
      <c r="AI550">
        <v>119.80200000000001</v>
      </c>
      <c r="AJ550">
        <v>2.90219</v>
      </c>
      <c r="AK550">
        <v>0</v>
      </c>
      <c r="AL550">
        <v>0</v>
      </c>
      <c r="AM550">
        <v>0</v>
      </c>
      <c r="AN550">
        <v>0</v>
      </c>
      <c r="AO550">
        <v>43.606999999999999</v>
      </c>
      <c r="AP550">
        <v>29.780200000000001</v>
      </c>
      <c r="AQ550">
        <v>0</v>
      </c>
      <c r="AR550">
        <v>176.53399999999999</v>
      </c>
      <c r="AS550">
        <v>0</v>
      </c>
      <c r="AT550">
        <v>133.93</v>
      </c>
      <c r="AU550">
        <v>506.55500000000001</v>
      </c>
      <c r="AV550">
        <v>0</v>
      </c>
      <c r="AW550">
        <v>0</v>
      </c>
      <c r="AX550">
        <v>0</v>
      </c>
      <c r="AY550">
        <v>3081.34</v>
      </c>
      <c r="AZ550">
        <v>0</v>
      </c>
      <c r="BA550">
        <v>13.390599999999999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3094.73</v>
      </c>
      <c r="BI550">
        <v>2455.5700000000002</v>
      </c>
      <c r="BJ550">
        <v>366.77800000000002</v>
      </c>
      <c r="BK550" t="s">
        <v>69</v>
      </c>
      <c r="BL550" t="s">
        <v>69</v>
      </c>
      <c r="BM550" t="s">
        <v>69</v>
      </c>
      <c r="BN550" t="s">
        <v>69</v>
      </c>
      <c r="BO550">
        <v>0</v>
      </c>
      <c r="BP550">
        <v>0</v>
      </c>
      <c r="BQ550">
        <v>3301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3301</v>
      </c>
    </row>
    <row r="551" spans="1:78" x14ac:dyDescent="0.25">
      <c r="A551" t="s">
        <v>3767</v>
      </c>
      <c r="B551" t="s">
        <v>3069</v>
      </c>
      <c r="C551" t="s">
        <v>3070</v>
      </c>
      <c r="D551" t="str">
        <f t="shared" si="8"/>
        <v>OfL-w02-v14</v>
      </c>
      <c r="E551" t="s">
        <v>66</v>
      </c>
      <c r="F551" t="s">
        <v>70</v>
      </c>
      <c r="G551" t="s">
        <v>71</v>
      </c>
      <c r="H551">
        <v>174960</v>
      </c>
      <c r="I551">
        <v>138.834</v>
      </c>
      <c r="J551">
        <v>3.5834800000000002</v>
      </c>
      <c r="K551">
        <v>0</v>
      </c>
      <c r="L551">
        <v>0</v>
      </c>
      <c r="M551">
        <v>0</v>
      </c>
      <c r="N551">
        <v>0</v>
      </c>
      <c r="O551">
        <v>109.492</v>
      </c>
      <c r="P551">
        <v>47.970999999999997</v>
      </c>
      <c r="Q551">
        <v>0</v>
      </c>
      <c r="R551">
        <v>883.69200000000001</v>
      </c>
      <c r="S551">
        <v>0</v>
      </c>
      <c r="T551">
        <v>500.42200000000003</v>
      </c>
      <c r="U551">
        <v>1683.99</v>
      </c>
      <c r="V551">
        <v>0</v>
      </c>
      <c r="W551">
        <v>0</v>
      </c>
      <c r="X551">
        <v>0</v>
      </c>
      <c r="Y551">
        <v>602.505</v>
      </c>
      <c r="Z551">
        <v>0</v>
      </c>
      <c r="AA551">
        <v>313.22699999999998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915.73199999999997</v>
      </c>
      <c r="AI551">
        <v>219.58</v>
      </c>
      <c r="AJ551">
        <v>12.1067</v>
      </c>
      <c r="AK551">
        <v>0</v>
      </c>
      <c r="AL551">
        <v>0</v>
      </c>
      <c r="AM551">
        <v>0</v>
      </c>
      <c r="AN551">
        <v>0</v>
      </c>
      <c r="AO551">
        <v>49.211199999999998</v>
      </c>
      <c r="AP551">
        <v>44.098700000000001</v>
      </c>
      <c r="AQ551">
        <v>0</v>
      </c>
      <c r="AR551">
        <v>176.53399999999999</v>
      </c>
      <c r="AS551">
        <v>0</v>
      </c>
      <c r="AT551">
        <v>133.93</v>
      </c>
      <c r="AU551">
        <v>635.46100000000001</v>
      </c>
      <c r="AV551">
        <v>0</v>
      </c>
      <c r="AW551">
        <v>0</v>
      </c>
      <c r="AX551">
        <v>0</v>
      </c>
      <c r="AY551">
        <v>3070.6</v>
      </c>
      <c r="AZ551">
        <v>0</v>
      </c>
      <c r="BA551">
        <v>40.890599999999999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3111.49</v>
      </c>
      <c r="BI551">
        <v>4130.71</v>
      </c>
      <c r="BJ551">
        <v>485.22199999999998</v>
      </c>
      <c r="BK551" t="s">
        <v>69</v>
      </c>
      <c r="BL551" t="s">
        <v>69</v>
      </c>
      <c r="BM551" t="s">
        <v>69</v>
      </c>
      <c r="BN551" t="s">
        <v>69</v>
      </c>
      <c r="BO551">
        <v>0</v>
      </c>
      <c r="BP551">
        <v>0</v>
      </c>
      <c r="BQ551">
        <v>4367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4367</v>
      </c>
    </row>
    <row r="552" spans="1:78" x14ac:dyDescent="0.25">
      <c r="A552" t="s">
        <v>3767</v>
      </c>
      <c r="B552" t="s">
        <v>3071</v>
      </c>
      <c r="C552" t="s">
        <v>3072</v>
      </c>
      <c r="D552" t="str">
        <f t="shared" si="8"/>
        <v>OfL-w03-v14</v>
      </c>
      <c r="E552" t="s">
        <v>66</v>
      </c>
      <c r="F552" t="s">
        <v>72</v>
      </c>
      <c r="G552" t="s">
        <v>73</v>
      </c>
      <c r="H552">
        <v>174960</v>
      </c>
      <c r="I552">
        <v>93.552999999999997</v>
      </c>
      <c r="J552">
        <v>2.10975</v>
      </c>
      <c r="K552">
        <v>0</v>
      </c>
      <c r="L552">
        <v>0</v>
      </c>
      <c r="M552">
        <v>0</v>
      </c>
      <c r="N552">
        <v>0</v>
      </c>
      <c r="O552">
        <v>105.809</v>
      </c>
      <c r="P552">
        <v>34.724299999999999</v>
      </c>
      <c r="Q552">
        <v>0</v>
      </c>
      <c r="R552">
        <v>883.69200000000001</v>
      </c>
      <c r="S552">
        <v>0</v>
      </c>
      <c r="T552">
        <v>500.42200000000003</v>
      </c>
      <c r="U552">
        <v>1620.31</v>
      </c>
      <c r="V552">
        <v>0</v>
      </c>
      <c r="W552">
        <v>0</v>
      </c>
      <c r="X552">
        <v>0</v>
      </c>
      <c r="Y552">
        <v>431.27800000000002</v>
      </c>
      <c r="Z552">
        <v>0</v>
      </c>
      <c r="AA552">
        <v>314.14400000000001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745.42200000000003</v>
      </c>
      <c r="AI552">
        <v>150.15299999999999</v>
      </c>
      <c r="AJ552">
        <v>3.98909</v>
      </c>
      <c r="AK552">
        <v>0</v>
      </c>
      <c r="AL552">
        <v>0</v>
      </c>
      <c r="AM552">
        <v>0</v>
      </c>
      <c r="AN552">
        <v>0</v>
      </c>
      <c r="AO552">
        <v>47.7258</v>
      </c>
      <c r="AP552">
        <v>34.4482</v>
      </c>
      <c r="AQ552">
        <v>0</v>
      </c>
      <c r="AR552">
        <v>176.53399999999999</v>
      </c>
      <c r="AS552">
        <v>0</v>
      </c>
      <c r="AT552">
        <v>133.93</v>
      </c>
      <c r="AU552">
        <v>546.78</v>
      </c>
      <c r="AV552">
        <v>0</v>
      </c>
      <c r="AW552">
        <v>0</v>
      </c>
      <c r="AX552">
        <v>0</v>
      </c>
      <c r="AY552">
        <v>2733.83</v>
      </c>
      <c r="AZ552">
        <v>0</v>
      </c>
      <c r="BA552">
        <v>40.5242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2774.35</v>
      </c>
      <c r="BI552">
        <v>2987.9</v>
      </c>
      <c r="BJ552">
        <v>238.22200000000001</v>
      </c>
      <c r="BK552" t="s">
        <v>69</v>
      </c>
      <c r="BL552" t="s">
        <v>69</v>
      </c>
      <c r="BM552" t="s">
        <v>69</v>
      </c>
      <c r="BN552" t="s">
        <v>69</v>
      </c>
      <c r="BO552">
        <v>0</v>
      </c>
      <c r="BP552">
        <v>0</v>
      </c>
      <c r="BQ552">
        <v>2144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2144</v>
      </c>
    </row>
    <row r="553" spans="1:78" x14ac:dyDescent="0.25">
      <c r="A553" t="s">
        <v>3767</v>
      </c>
      <c r="B553" t="s">
        <v>3073</v>
      </c>
      <c r="C553" t="s">
        <v>3074</v>
      </c>
      <c r="D553" t="str">
        <f t="shared" si="8"/>
        <v>OfL-w04-v14</v>
      </c>
      <c r="E553" t="s">
        <v>66</v>
      </c>
      <c r="F553" t="s">
        <v>74</v>
      </c>
      <c r="G553" t="s">
        <v>75</v>
      </c>
      <c r="H553">
        <v>174960</v>
      </c>
      <c r="I553">
        <v>156.892</v>
      </c>
      <c r="J553">
        <v>3.8860800000000002</v>
      </c>
      <c r="K553">
        <v>0</v>
      </c>
      <c r="L553">
        <v>0</v>
      </c>
      <c r="M553">
        <v>0</v>
      </c>
      <c r="N553">
        <v>0</v>
      </c>
      <c r="O553">
        <v>113.417</v>
      </c>
      <c r="P553">
        <v>52.238300000000002</v>
      </c>
      <c r="Q553">
        <v>0</v>
      </c>
      <c r="R553">
        <v>883.69200000000001</v>
      </c>
      <c r="S553">
        <v>0</v>
      </c>
      <c r="T553">
        <v>500.42200000000003</v>
      </c>
      <c r="U553">
        <v>1710.55</v>
      </c>
      <c r="V553">
        <v>0</v>
      </c>
      <c r="W553">
        <v>0</v>
      </c>
      <c r="X553">
        <v>0</v>
      </c>
      <c r="Y553">
        <v>415.99</v>
      </c>
      <c r="Z553">
        <v>0</v>
      </c>
      <c r="AA553">
        <v>304.40699999999998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720.39700000000005</v>
      </c>
      <c r="AI553">
        <v>174.999</v>
      </c>
      <c r="AJ553">
        <v>5.0370799999999996</v>
      </c>
      <c r="AK553">
        <v>0</v>
      </c>
      <c r="AL553">
        <v>0</v>
      </c>
      <c r="AM553">
        <v>0</v>
      </c>
      <c r="AN553">
        <v>0</v>
      </c>
      <c r="AO553">
        <v>51.217500000000001</v>
      </c>
      <c r="AP553">
        <v>38.098999999999997</v>
      </c>
      <c r="AQ553">
        <v>0</v>
      </c>
      <c r="AR553">
        <v>186.756</v>
      </c>
      <c r="AS553">
        <v>0</v>
      </c>
      <c r="AT553">
        <v>123.97199999999999</v>
      </c>
      <c r="AU553">
        <v>580.08100000000002</v>
      </c>
      <c r="AV553">
        <v>0</v>
      </c>
      <c r="AW553">
        <v>0</v>
      </c>
      <c r="AX553">
        <v>0</v>
      </c>
      <c r="AY553">
        <v>2772.14</v>
      </c>
      <c r="AZ553">
        <v>0</v>
      </c>
      <c r="BA553">
        <v>39.909500000000001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2812.05</v>
      </c>
      <c r="BI553">
        <v>3431.28</v>
      </c>
      <c r="BJ553">
        <v>311.33300000000003</v>
      </c>
      <c r="BK553" t="s">
        <v>69</v>
      </c>
      <c r="BL553" t="s">
        <v>69</v>
      </c>
      <c r="BM553" t="s">
        <v>69</v>
      </c>
      <c r="BN553" t="s">
        <v>69</v>
      </c>
      <c r="BO553">
        <v>0</v>
      </c>
      <c r="BP553">
        <v>0</v>
      </c>
      <c r="BQ553">
        <v>2802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2802</v>
      </c>
    </row>
    <row r="554" spans="1:78" x14ac:dyDescent="0.25">
      <c r="A554" t="s">
        <v>3767</v>
      </c>
      <c r="B554" t="s">
        <v>3075</v>
      </c>
      <c r="C554" t="s">
        <v>3076</v>
      </c>
      <c r="D554" t="str">
        <f t="shared" si="8"/>
        <v>OfL-w05-v14</v>
      </c>
      <c r="E554" t="s">
        <v>66</v>
      </c>
      <c r="F554" t="s">
        <v>76</v>
      </c>
      <c r="G554" t="s">
        <v>77</v>
      </c>
      <c r="H554">
        <v>174960</v>
      </c>
      <c r="I554">
        <v>98.733199999999997</v>
      </c>
      <c r="J554">
        <v>2.2545500000000001</v>
      </c>
      <c r="K554">
        <v>0</v>
      </c>
      <c r="L554">
        <v>0</v>
      </c>
      <c r="M554">
        <v>0</v>
      </c>
      <c r="N554">
        <v>0</v>
      </c>
      <c r="O554">
        <v>106.44</v>
      </c>
      <c r="P554">
        <v>34.624699999999997</v>
      </c>
      <c r="Q554">
        <v>0</v>
      </c>
      <c r="R554">
        <v>883.69200000000001</v>
      </c>
      <c r="S554">
        <v>0</v>
      </c>
      <c r="T554">
        <v>500.42200000000003</v>
      </c>
      <c r="U554">
        <v>1626.16</v>
      </c>
      <c r="V554">
        <v>0</v>
      </c>
      <c r="W554">
        <v>0</v>
      </c>
      <c r="X554">
        <v>0</v>
      </c>
      <c r="Y554">
        <v>442.27600000000001</v>
      </c>
      <c r="Z554">
        <v>0</v>
      </c>
      <c r="AA554">
        <v>318.95999999999998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761.23599999999999</v>
      </c>
      <c r="AI554">
        <v>133.06800000000001</v>
      </c>
      <c r="AJ554">
        <v>3.3885399999999999</v>
      </c>
      <c r="AK554">
        <v>0</v>
      </c>
      <c r="AL554">
        <v>0</v>
      </c>
      <c r="AM554">
        <v>0</v>
      </c>
      <c r="AN554">
        <v>0</v>
      </c>
      <c r="AO554">
        <v>40.838900000000002</v>
      </c>
      <c r="AP554">
        <v>32.5732</v>
      </c>
      <c r="AQ554">
        <v>0</v>
      </c>
      <c r="AR554">
        <v>176.53399999999999</v>
      </c>
      <c r="AS554">
        <v>0</v>
      </c>
      <c r="AT554">
        <v>133.93</v>
      </c>
      <c r="AU554">
        <v>520.33299999999997</v>
      </c>
      <c r="AV554">
        <v>0</v>
      </c>
      <c r="AW554">
        <v>0</v>
      </c>
      <c r="AX554">
        <v>0</v>
      </c>
      <c r="AY554">
        <v>2188.5300000000002</v>
      </c>
      <c r="AZ554">
        <v>0</v>
      </c>
      <c r="BA554">
        <v>40.928699999999999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2229.46</v>
      </c>
      <c r="BI554">
        <v>2700.58</v>
      </c>
      <c r="BJ554">
        <v>379</v>
      </c>
      <c r="BK554" t="s">
        <v>69</v>
      </c>
      <c r="BL554" t="s">
        <v>69</v>
      </c>
      <c r="BM554" t="s">
        <v>69</v>
      </c>
      <c r="BN554" t="s">
        <v>69</v>
      </c>
      <c r="BO554">
        <v>0</v>
      </c>
      <c r="BP554">
        <v>0</v>
      </c>
      <c r="BQ554">
        <v>3411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3411</v>
      </c>
    </row>
    <row r="555" spans="1:78" x14ac:dyDescent="0.25">
      <c r="A555" t="s">
        <v>3768</v>
      </c>
      <c r="B555" t="s">
        <v>3077</v>
      </c>
      <c r="C555" t="s">
        <v>3078</v>
      </c>
      <c r="D555" t="str">
        <f t="shared" si="8"/>
        <v>OfL-w06-v14</v>
      </c>
      <c r="E555" t="s">
        <v>66</v>
      </c>
      <c r="F555" t="s">
        <v>78</v>
      </c>
      <c r="G555" t="s">
        <v>79</v>
      </c>
      <c r="H555">
        <v>174960</v>
      </c>
      <c r="I555">
        <v>204.85300000000001</v>
      </c>
      <c r="J555">
        <v>5.4530500000000002</v>
      </c>
      <c r="K555">
        <v>0</v>
      </c>
      <c r="L555">
        <v>0</v>
      </c>
      <c r="M555">
        <v>0</v>
      </c>
      <c r="N555">
        <v>0</v>
      </c>
      <c r="O555">
        <v>115.602</v>
      </c>
      <c r="P555">
        <v>63.838000000000001</v>
      </c>
      <c r="Q555">
        <v>0</v>
      </c>
      <c r="R555">
        <v>883.69200000000001</v>
      </c>
      <c r="S555">
        <v>0</v>
      </c>
      <c r="T555">
        <v>500.42200000000003</v>
      </c>
      <c r="U555">
        <v>1773.86</v>
      </c>
      <c r="V555">
        <v>0</v>
      </c>
      <c r="W555">
        <v>0</v>
      </c>
      <c r="X555">
        <v>0</v>
      </c>
      <c r="Y555">
        <v>241.02500000000001</v>
      </c>
      <c r="Z555">
        <v>0</v>
      </c>
      <c r="AA555">
        <v>295.55599999999998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536.58100000000002</v>
      </c>
      <c r="AI555">
        <v>182.66300000000001</v>
      </c>
      <c r="AJ555">
        <v>6.1468100000000003</v>
      </c>
      <c r="AK555">
        <v>0</v>
      </c>
      <c r="AL555">
        <v>0</v>
      </c>
      <c r="AM555">
        <v>0</v>
      </c>
      <c r="AN555">
        <v>0</v>
      </c>
      <c r="AO555">
        <v>51.174500000000002</v>
      </c>
      <c r="AP555">
        <v>38.958399999999997</v>
      </c>
      <c r="AQ555">
        <v>0</v>
      </c>
      <c r="AR555">
        <v>186.756</v>
      </c>
      <c r="AS555">
        <v>0</v>
      </c>
      <c r="AT555">
        <v>134.22900000000001</v>
      </c>
      <c r="AU555">
        <v>599.92899999999997</v>
      </c>
      <c r="AV555">
        <v>0</v>
      </c>
      <c r="AW555">
        <v>0</v>
      </c>
      <c r="AX555">
        <v>0</v>
      </c>
      <c r="AY555">
        <v>1795.73</v>
      </c>
      <c r="AZ555">
        <v>0</v>
      </c>
      <c r="BA555">
        <v>38.271799999999999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1834</v>
      </c>
      <c r="BI555">
        <v>3582.53</v>
      </c>
      <c r="BJ555">
        <v>461.22199999999998</v>
      </c>
      <c r="BK555" t="s">
        <v>69</v>
      </c>
      <c r="BL555" t="s">
        <v>69</v>
      </c>
      <c r="BM555" t="s">
        <v>69</v>
      </c>
      <c r="BN555" t="s">
        <v>69</v>
      </c>
      <c r="BO555">
        <v>0</v>
      </c>
      <c r="BP555">
        <v>0</v>
      </c>
      <c r="BQ555">
        <v>4151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4151</v>
      </c>
    </row>
    <row r="556" spans="1:78" x14ac:dyDescent="0.25">
      <c r="A556" t="s">
        <v>3768</v>
      </c>
      <c r="B556" t="s">
        <v>3080</v>
      </c>
      <c r="C556" t="s">
        <v>3081</v>
      </c>
      <c r="D556" t="str">
        <f t="shared" si="8"/>
        <v>OfL-w07-v14</v>
      </c>
      <c r="E556" t="s">
        <v>66</v>
      </c>
      <c r="F556" t="s">
        <v>80</v>
      </c>
      <c r="G556" t="s">
        <v>81</v>
      </c>
      <c r="H556">
        <v>174960</v>
      </c>
      <c r="I556">
        <v>185.262</v>
      </c>
      <c r="J556">
        <v>4.6859299999999999</v>
      </c>
      <c r="K556">
        <v>0</v>
      </c>
      <c r="L556">
        <v>0</v>
      </c>
      <c r="M556">
        <v>0</v>
      </c>
      <c r="N556">
        <v>0</v>
      </c>
      <c r="O556">
        <v>115.261</v>
      </c>
      <c r="P556">
        <v>60.308700000000002</v>
      </c>
      <c r="Q556">
        <v>0</v>
      </c>
      <c r="R556">
        <v>883.69200000000001</v>
      </c>
      <c r="S556">
        <v>0</v>
      </c>
      <c r="T556">
        <v>500.42200000000003</v>
      </c>
      <c r="U556">
        <v>1749.63</v>
      </c>
      <c r="V556">
        <v>0</v>
      </c>
      <c r="W556">
        <v>0</v>
      </c>
      <c r="X556">
        <v>0</v>
      </c>
      <c r="Y556">
        <v>151.77600000000001</v>
      </c>
      <c r="Z556">
        <v>0</v>
      </c>
      <c r="AA556">
        <v>292.46899999999999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444.245</v>
      </c>
      <c r="AI556">
        <v>160.04400000000001</v>
      </c>
      <c r="AJ556">
        <v>4.59863</v>
      </c>
      <c r="AK556">
        <v>0</v>
      </c>
      <c r="AL556">
        <v>0</v>
      </c>
      <c r="AM556">
        <v>0</v>
      </c>
      <c r="AN556">
        <v>0</v>
      </c>
      <c r="AO556">
        <v>43.378300000000003</v>
      </c>
      <c r="AP556">
        <v>36.709299999999999</v>
      </c>
      <c r="AQ556">
        <v>0</v>
      </c>
      <c r="AR556">
        <v>186.756</v>
      </c>
      <c r="AS556">
        <v>0</v>
      </c>
      <c r="AT556">
        <v>134.22900000000001</v>
      </c>
      <c r="AU556">
        <v>565.71500000000003</v>
      </c>
      <c r="AV556">
        <v>0</v>
      </c>
      <c r="AW556">
        <v>0</v>
      </c>
      <c r="AX556">
        <v>0</v>
      </c>
      <c r="AY556">
        <v>1380.07</v>
      </c>
      <c r="AZ556">
        <v>0</v>
      </c>
      <c r="BA556">
        <v>37.619700000000002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1417.69</v>
      </c>
      <c r="BI556">
        <v>3253.23</v>
      </c>
      <c r="BJ556">
        <v>535.66700000000003</v>
      </c>
      <c r="BK556" t="s">
        <v>69</v>
      </c>
      <c r="BL556" t="s">
        <v>69</v>
      </c>
      <c r="BM556" t="s">
        <v>69</v>
      </c>
      <c r="BN556" t="s">
        <v>69</v>
      </c>
      <c r="BO556">
        <v>0</v>
      </c>
      <c r="BP556">
        <v>0</v>
      </c>
      <c r="BQ556">
        <v>4821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4821</v>
      </c>
    </row>
    <row r="557" spans="1:78" x14ac:dyDescent="0.25">
      <c r="A557" t="s">
        <v>3768</v>
      </c>
      <c r="B557" t="s">
        <v>3082</v>
      </c>
      <c r="C557" t="s">
        <v>3083</v>
      </c>
      <c r="D557" t="str">
        <f t="shared" si="8"/>
        <v>OfL-w08-v14</v>
      </c>
      <c r="E557" t="s">
        <v>66</v>
      </c>
      <c r="F557" t="s">
        <v>82</v>
      </c>
      <c r="G557" t="s">
        <v>83</v>
      </c>
      <c r="H557">
        <v>174960</v>
      </c>
      <c r="I557">
        <v>224.33199999999999</v>
      </c>
      <c r="J557">
        <v>6.0113500000000002</v>
      </c>
      <c r="K557">
        <v>0</v>
      </c>
      <c r="L557">
        <v>0</v>
      </c>
      <c r="M557">
        <v>0</v>
      </c>
      <c r="N557">
        <v>0</v>
      </c>
      <c r="O557">
        <v>117.83499999999999</v>
      </c>
      <c r="P557">
        <v>68.034700000000001</v>
      </c>
      <c r="Q557">
        <v>0</v>
      </c>
      <c r="R557">
        <v>883.69200000000001</v>
      </c>
      <c r="S557">
        <v>0</v>
      </c>
      <c r="T557">
        <v>500.42200000000003</v>
      </c>
      <c r="U557">
        <v>1800.33</v>
      </c>
      <c r="V557">
        <v>0</v>
      </c>
      <c r="W557">
        <v>0</v>
      </c>
      <c r="X557">
        <v>0</v>
      </c>
      <c r="Y557">
        <v>193.93199999999999</v>
      </c>
      <c r="Z557">
        <v>0</v>
      </c>
      <c r="AA557">
        <v>287.79000000000002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481.72199999999998</v>
      </c>
      <c r="AI557">
        <v>192.613</v>
      </c>
      <c r="AJ557">
        <v>8.5939499999999995</v>
      </c>
      <c r="AK557">
        <v>0</v>
      </c>
      <c r="AL557">
        <v>0</v>
      </c>
      <c r="AM557">
        <v>0</v>
      </c>
      <c r="AN557">
        <v>0</v>
      </c>
      <c r="AO557">
        <v>48.202100000000002</v>
      </c>
      <c r="AP557">
        <v>39.041499999999999</v>
      </c>
      <c r="AQ557">
        <v>0</v>
      </c>
      <c r="AR557">
        <v>176.53399999999999</v>
      </c>
      <c r="AS557">
        <v>0</v>
      </c>
      <c r="AT557">
        <v>133.93</v>
      </c>
      <c r="AU557">
        <v>598.91399999999999</v>
      </c>
      <c r="AV557">
        <v>0</v>
      </c>
      <c r="AW557">
        <v>0</v>
      </c>
      <c r="AX557">
        <v>0</v>
      </c>
      <c r="AY557">
        <v>1446.4</v>
      </c>
      <c r="AZ557">
        <v>0</v>
      </c>
      <c r="BA557">
        <v>37.417499999999997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1483.82</v>
      </c>
      <c r="BI557">
        <v>3703.47</v>
      </c>
      <c r="BJ557">
        <v>572.33299999999997</v>
      </c>
      <c r="BK557" t="s">
        <v>69</v>
      </c>
      <c r="BL557" t="s">
        <v>69</v>
      </c>
      <c r="BM557" t="s">
        <v>69</v>
      </c>
      <c r="BN557" t="s">
        <v>69</v>
      </c>
      <c r="BO557">
        <v>0</v>
      </c>
      <c r="BP557">
        <v>0</v>
      </c>
      <c r="BQ557">
        <v>5151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5151</v>
      </c>
    </row>
    <row r="558" spans="1:78" x14ac:dyDescent="0.25">
      <c r="A558" t="s">
        <v>3768</v>
      </c>
      <c r="B558" t="s">
        <v>3084</v>
      </c>
      <c r="C558" t="s">
        <v>3085</v>
      </c>
      <c r="D558" t="str">
        <f t="shared" si="8"/>
        <v>OfL-w09-v14</v>
      </c>
      <c r="E558" t="s">
        <v>66</v>
      </c>
      <c r="F558" t="s">
        <v>84</v>
      </c>
      <c r="G558" t="s">
        <v>85</v>
      </c>
      <c r="H558">
        <v>174960</v>
      </c>
      <c r="I558">
        <v>236.25800000000001</v>
      </c>
      <c r="J558">
        <v>6.7242300000000004</v>
      </c>
      <c r="K558">
        <v>0</v>
      </c>
      <c r="L558">
        <v>0</v>
      </c>
      <c r="M558">
        <v>0</v>
      </c>
      <c r="N558">
        <v>0</v>
      </c>
      <c r="O558">
        <v>120.389</v>
      </c>
      <c r="P558">
        <v>77.209999999999994</v>
      </c>
      <c r="Q558">
        <v>0</v>
      </c>
      <c r="R558">
        <v>883.69200000000001</v>
      </c>
      <c r="S558">
        <v>0</v>
      </c>
      <c r="T558">
        <v>500.42200000000003</v>
      </c>
      <c r="U558">
        <v>1824.69</v>
      </c>
      <c r="V558">
        <v>0</v>
      </c>
      <c r="W558">
        <v>0</v>
      </c>
      <c r="X558">
        <v>0</v>
      </c>
      <c r="Y558">
        <v>267.75599999999997</v>
      </c>
      <c r="Z558">
        <v>0</v>
      </c>
      <c r="AA558">
        <v>287.46499999999997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555.221</v>
      </c>
      <c r="AI558">
        <v>246.48</v>
      </c>
      <c r="AJ558">
        <v>19.183399999999999</v>
      </c>
      <c r="AK558">
        <v>0</v>
      </c>
      <c r="AL558">
        <v>0</v>
      </c>
      <c r="AM558">
        <v>0</v>
      </c>
      <c r="AN558">
        <v>0</v>
      </c>
      <c r="AO558">
        <v>47.638800000000003</v>
      </c>
      <c r="AP558">
        <v>54.5916</v>
      </c>
      <c r="AQ558">
        <v>0</v>
      </c>
      <c r="AR558">
        <v>176.53399999999999</v>
      </c>
      <c r="AS558">
        <v>0</v>
      </c>
      <c r="AT558">
        <v>133.93</v>
      </c>
      <c r="AU558">
        <v>678.35799999999995</v>
      </c>
      <c r="AV558">
        <v>0</v>
      </c>
      <c r="AW558">
        <v>0</v>
      </c>
      <c r="AX558">
        <v>0</v>
      </c>
      <c r="AY558">
        <v>1970.86</v>
      </c>
      <c r="AZ558">
        <v>0</v>
      </c>
      <c r="BA558">
        <v>37.69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2008.55</v>
      </c>
      <c r="BI558">
        <v>4623.49</v>
      </c>
      <c r="BJ558">
        <v>522.55600000000004</v>
      </c>
      <c r="BK558" t="s">
        <v>69</v>
      </c>
      <c r="BL558" t="s">
        <v>69</v>
      </c>
      <c r="BM558" t="s">
        <v>69</v>
      </c>
      <c r="BN558" t="s">
        <v>69</v>
      </c>
      <c r="BO558">
        <v>0</v>
      </c>
      <c r="BP558">
        <v>0</v>
      </c>
      <c r="BQ558">
        <v>4703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4703</v>
      </c>
    </row>
    <row r="559" spans="1:78" x14ac:dyDescent="0.25">
      <c r="A559" t="s">
        <v>3768</v>
      </c>
      <c r="B559" t="s">
        <v>3086</v>
      </c>
      <c r="C559" t="s">
        <v>3087</v>
      </c>
      <c r="D559" t="str">
        <f t="shared" si="8"/>
        <v>OfL-w10-v14</v>
      </c>
      <c r="E559" t="s">
        <v>66</v>
      </c>
      <c r="F559" t="s">
        <v>86</v>
      </c>
      <c r="G559" t="s">
        <v>87</v>
      </c>
      <c r="H559">
        <v>174960</v>
      </c>
      <c r="I559">
        <v>234.58799999999999</v>
      </c>
      <c r="J559">
        <v>6.3410200000000003</v>
      </c>
      <c r="K559">
        <v>0</v>
      </c>
      <c r="L559">
        <v>0</v>
      </c>
      <c r="M559">
        <v>0</v>
      </c>
      <c r="N559">
        <v>0</v>
      </c>
      <c r="O559">
        <v>120.98</v>
      </c>
      <c r="P559">
        <v>72.717699999999994</v>
      </c>
      <c r="Q559">
        <v>0</v>
      </c>
      <c r="R559">
        <v>883.69200000000001</v>
      </c>
      <c r="S559">
        <v>0</v>
      </c>
      <c r="T559">
        <v>500.42200000000003</v>
      </c>
      <c r="U559">
        <v>1818.74</v>
      </c>
      <c r="V559">
        <v>0</v>
      </c>
      <c r="W559">
        <v>0</v>
      </c>
      <c r="X559">
        <v>0</v>
      </c>
      <c r="Y559">
        <v>304.20699999999999</v>
      </c>
      <c r="Z559">
        <v>0</v>
      </c>
      <c r="AA559">
        <v>286.15699999999998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590.36500000000001</v>
      </c>
      <c r="AI559">
        <v>214.191</v>
      </c>
      <c r="AJ559">
        <v>9.1983200000000007</v>
      </c>
      <c r="AK559">
        <v>0</v>
      </c>
      <c r="AL559">
        <v>0</v>
      </c>
      <c r="AM559">
        <v>0</v>
      </c>
      <c r="AN559">
        <v>0</v>
      </c>
      <c r="AO559">
        <v>54.651499999999999</v>
      </c>
      <c r="AP559">
        <v>43.809100000000001</v>
      </c>
      <c r="AQ559">
        <v>0</v>
      </c>
      <c r="AR559">
        <v>186.756</v>
      </c>
      <c r="AS559">
        <v>0</v>
      </c>
      <c r="AT559">
        <v>123.97199999999999</v>
      </c>
      <c r="AU559">
        <v>632.57799999999997</v>
      </c>
      <c r="AV559">
        <v>0</v>
      </c>
      <c r="AW559">
        <v>0</v>
      </c>
      <c r="AX559">
        <v>0</v>
      </c>
      <c r="AY559">
        <v>2253.0100000000002</v>
      </c>
      <c r="AZ559">
        <v>0</v>
      </c>
      <c r="BA559">
        <v>37.8262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2290.84</v>
      </c>
      <c r="BI559">
        <v>4059.65</v>
      </c>
      <c r="BJ559">
        <v>595.33299999999997</v>
      </c>
      <c r="BK559" t="s">
        <v>69</v>
      </c>
      <c r="BL559" t="s">
        <v>69</v>
      </c>
      <c r="BM559" t="s">
        <v>69</v>
      </c>
      <c r="BN559" t="s">
        <v>69</v>
      </c>
      <c r="BO559">
        <v>0</v>
      </c>
      <c r="BP559">
        <v>0</v>
      </c>
      <c r="BQ559">
        <v>5358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5358</v>
      </c>
    </row>
    <row r="560" spans="1:78" x14ac:dyDescent="0.25">
      <c r="A560" t="s">
        <v>3768</v>
      </c>
      <c r="B560" t="s">
        <v>3088</v>
      </c>
      <c r="C560" t="s">
        <v>3089</v>
      </c>
      <c r="D560" t="str">
        <f t="shared" si="8"/>
        <v>OfL-w11-v14</v>
      </c>
      <c r="E560" t="s">
        <v>66</v>
      </c>
      <c r="F560" t="s">
        <v>88</v>
      </c>
      <c r="G560" t="s">
        <v>89</v>
      </c>
      <c r="H560">
        <v>174960</v>
      </c>
      <c r="I560">
        <v>211.91200000000001</v>
      </c>
      <c r="J560">
        <v>5.9017299999999997</v>
      </c>
      <c r="K560">
        <v>0</v>
      </c>
      <c r="L560">
        <v>0</v>
      </c>
      <c r="M560">
        <v>0</v>
      </c>
      <c r="N560">
        <v>0</v>
      </c>
      <c r="O560">
        <v>123.461</v>
      </c>
      <c r="P560">
        <v>67.343599999999995</v>
      </c>
      <c r="Q560">
        <v>0</v>
      </c>
      <c r="R560">
        <v>883.69200000000001</v>
      </c>
      <c r="S560">
        <v>0</v>
      </c>
      <c r="T560">
        <v>500.42200000000003</v>
      </c>
      <c r="U560">
        <v>1792.73</v>
      </c>
      <c r="V560">
        <v>0</v>
      </c>
      <c r="W560">
        <v>0</v>
      </c>
      <c r="X560">
        <v>0</v>
      </c>
      <c r="Y560">
        <v>560.27</v>
      </c>
      <c r="Z560">
        <v>0</v>
      </c>
      <c r="AA560">
        <v>289.90800000000002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850.178</v>
      </c>
      <c r="AI560">
        <v>241.554</v>
      </c>
      <c r="AJ560">
        <v>16.7441</v>
      </c>
      <c r="AK560">
        <v>0</v>
      </c>
      <c r="AL560">
        <v>0</v>
      </c>
      <c r="AM560">
        <v>0</v>
      </c>
      <c r="AN560">
        <v>0</v>
      </c>
      <c r="AO560">
        <v>49.813499999999998</v>
      </c>
      <c r="AP560">
        <v>49.417900000000003</v>
      </c>
      <c r="AQ560">
        <v>0</v>
      </c>
      <c r="AR560">
        <v>186.756</v>
      </c>
      <c r="AS560">
        <v>0</v>
      </c>
      <c r="AT560">
        <v>123.97199999999999</v>
      </c>
      <c r="AU560">
        <v>668.25800000000004</v>
      </c>
      <c r="AV560">
        <v>0</v>
      </c>
      <c r="AW560">
        <v>0</v>
      </c>
      <c r="AX560">
        <v>0</v>
      </c>
      <c r="AY560">
        <v>2803.29</v>
      </c>
      <c r="AZ560">
        <v>0</v>
      </c>
      <c r="BA560">
        <v>12.4138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2815.7</v>
      </c>
      <c r="BI560">
        <v>4523.6499999999996</v>
      </c>
      <c r="BJ560">
        <v>356.77800000000002</v>
      </c>
      <c r="BK560" t="s">
        <v>69</v>
      </c>
      <c r="BL560" t="s">
        <v>69</v>
      </c>
      <c r="BM560" t="s">
        <v>69</v>
      </c>
      <c r="BN560" t="s">
        <v>69</v>
      </c>
      <c r="BO560">
        <v>0</v>
      </c>
      <c r="BP560">
        <v>0</v>
      </c>
      <c r="BQ560">
        <v>3211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3211</v>
      </c>
    </row>
    <row r="561" spans="1:78" x14ac:dyDescent="0.25">
      <c r="A561" t="s">
        <v>3768</v>
      </c>
      <c r="B561" t="s">
        <v>3090</v>
      </c>
      <c r="C561" t="s">
        <v>3091</v>
      </c>
      <c r="D561" t="str">
        <f t="shared" si="8"/>
        <v>OfL-w12-v14</v>
      </c>
      <c r="E561" t="s">
        <v>66</v>
      </c>
      <c r="F561" t="s">
        <v>90</v>
      </c>
      <c r="G561" t="s">
        <v>91</v>
      </c>
      <c r="H561">
        <v>174960</v>
      </c>
      <c r="I561">
        <v>178.21600000000001</v>
      </c>
      <c r="J561">
        <v>4.9519399999999996</v>
      </c>
      <c r="K561">
        <v>0</v>
      </c>
      <c r="L561">
        <v>0</v>
      </c>
      <c r="M561">
        <v>0</v>
      </c>
      <c r="N561">
        <v>0</v>
      </c>
      <c r="O561">
        <v>116.039</v>
      </c>
      <c r="P561">
        <v>57.061500000000002</v>
      </c>
      <c r="Q561">
        <v>0</v>
      </c>
      <c r="R561">
        <v>883.69200000000001</v>
      </c>
      <c r="S561">
        <v>0</v>
      </c>
      <c r="T561">
        <v>500.42200000000003</v>
      </c>
      <c r="U561">
        <v>1740.38</v>
      </c>
      <c r="V561">
        <v>0</v>
      </c>
      <c r="W561">
        <v>0</v>
      </c>
      <c r="X561">
        <v>0</v>
      </c>
      <c r="Y561">
        <v>569.83299999999997</v>
      </c>
      <c r="Z561">
        <v>0</v>
      </c>
      <c r="AA561">
        <v>299.00799999999998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868.84100000000001</v>
      </c>
      <c r="AI561">
        <v>213.291</v>
      </c>
      <c r="AJ561">
        <v>9.0272600000000001</v>
      </c>
      <c r="AK561">
        <v>0</v>
      </c>
      <c r="AL561">
        <v>0</v>
      </c>
      <c r="AM561">
        <v>0</v>
      </c>
      <c r="AN561">
        <v>0</v>
      </c>
      <c r="AO561">
        <v>53.093400000000003</v>
      </c>
      <c r="AP561">
        <v>42.645200000000003</v>
      </c>
      <c r="AQ561">
        <v>0</v>
      </c>
      <c r="AR561">
        <v>186.756</v>
      </c>
      <c r="AS561">
        <v>0</v>
      </c>
      <c r="AT561">
        <v>123.97199999999999</v>
      </c>
      <c r="AU561">
        <v>628.78499999999997</v>
      </c>
      <c r="AV561">
        <v>0</v>
      </c>
      <c r="AW561">
        <v>0</v>
      </c>
      <c r="AX561">
        <v>0</v>
      </c>
      <c r="AY561">
        <v>3320.11</v>
      </c>
      <c r="AZ561">
        <v>0</v>
      </c>
      <c r="BA561">
        <v>39.962699999999998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3360.08</v>
      </c>
      <c r="BI561">
        <v>4008.82</v>
      </c>
      <c r="BJ561">
        <v>560</v>
      </c>
      <c r="BK561" t="s">
        <v>69</v>
      </c>
      <c r="BL561" t="s">
        <v>69</v>
      </c>
      <c r="BM561" t="s">
        <v>69</v>
      </c>
      <c r="BN561" t="s">
        <v>69</v>
      </c>
      <c r="BO561">
        <v>0</v>
      </c>
      <c r="BP561">
        <v>0</v>
      </c>
      <c r="BQ561">
        <v>5040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5040</v>
      </c>
    </row>
    <row r="562" spans="1:78" x14ac:dyDescent="0.25">
      <c r="A562" t="s">
        <v>3769</v>
      </c>
      <c r="B562" t="s">
        <v>3092</v>
      </c>
      <c r="C562" t="s">
        <v>3093</v>
      </c>
      <c r="D562" t="str">
        <f t="shared" si="8"/>
        <v>OfL-w13-v14</v>
      </c>
      <c r="E562" t="s">
        <v>66</v>
      </c>
      <c r="F562" t="s">
        <v>92</v>
      </c>
      <c r="G562" t="s">
        <v>93</v>
      </c>
      <c r="H562">
        <v>174960</v>
      </c>
      <c r="I562">
        <v>216.86199999999999</v>
      </c>
      <c r="J562">
        <v>6.0656699999999999</v>
      </c>
      <c r="K562">
        <v>0</v>
      </c>
      <c r="L562">
        <v>0</v>
      </c>
      <c r="M562">
        <v>0</v>
      </c>
      <c r="N562">
        <v>0</v>
      </c>
      <c r="O562">
        <v>123.483</v>
      </c>
      <c r="P562">
        <v>65.901700000000005</v>
      </c>
      <c r="Q562">
        <v>0</v>
      </c>
      <c r="R562">
        <v>883.69200000000001</v>
      </c>
      <c r="S562">
        <v>0</v>
      </c>
      <c r="T562">
        <v>500.42200000000003</v>
      </c>
      <c r="U562">
        <v>1796.42</v>
      </c>
      <c r="V562">
        <v>0</v>
      </c>
      <c r="W562">
        <v>0</v>
      </c>
      <c r="X562">
        <v>0</v>
      </c>
      <c r="Y562">
        <v>518.92100000000005</v>
      </c>
      <c r="Z562">
        <v>0</v>
      </c>
      <c r="AA562">
        <v>286.40300000000002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805.32399999999996</v>
      </c>
      <c r="AI562">
        <v>217.322</v>
      </c>
      <c r="AJ562">
        <v>9.5046300000000006</v>
      </c>
      <c r="AK562">
        <v>0</v>
      </c>
      <c r="AL562">
        <v>0</v>
      </c>
      <c r="AM562">
        <v>0</v>
      </c>
      <c r="AN562">
        <v>0</v>
      </c>
      <c r="AO562">
        <v>54.029299999999999</v>
      </c>
      <c r="AP562">
        <v>43.600200000000001</v>
      </c>
      <c r="AQ562">
        <v>0</v>
      </c>
      <c r="AR562">
        <v>186.756</v>
      </c>
      <c r="AS562">
        <v>0</v>
      </c>
      <c r="AT562">
        <v>123.97199999999999</v>
      </c>
      <c r="AU562">
        <v>635.18399999999997</v>
      </c>
      <c r="AV562">
        <v>0</v>
      </c>
      <c r="AW562">
        <v>0</v>
      </c>
      <c r="AX562">
        <v>0</v>
      </c>
      <c r="AY562">
        <v>2969.96</v>
      </c>
      <c r="AZ562">
        <v>0</v>
      </c>
      <c r="BA562">
        <v>39.3078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3009.27</v>
      </c>
      <c r="BI562">
        <v>4082.11</v>
      </c>
      <c r="BJ562">
        <v>358.66699999999997</v>
      </c>
      <c r="BK562" t="s">
        <v>69</v>
      </c>
      <c r="BL562" t="s">
        <v>69</v>
      </c>
      <c r="BM562" t="s">
        <v>69</v>
      </c>
      <c r="BN562" t="s">
        <v>69</v>
      </c>
      <c r="BO562">
        <v>0</v>
      </c>
      <c r="BP562">
        <v>0</v>
      </c>
      <c r="BQ562">
        <v>3228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3228</v>
      </c>
    </row>
    <row r="563" spans="1:78" x14ac:dyDescent="0.25">
      <c r="A563" t="s">
        <v>3769</v>
      </c>
      <c r="B563" t="s">
        <v>3094</v>
      </c>
      <c r="C563" t="s">
        <v>3095</v>
      </c>
      <c r="D563" t="str">
        <f t="shared" si="8"/>
        <v>OfL-w14-v14</v>
      </c>
      <c r="E563" t="s">
        <v>66</v>
      </c>
      <c r="F563" t="s">
        <v>94</v>
      </c>
      <c r="G563" t="s">
        <v>95</v>
      </c>
      <c r="H563">
        <v>174960</v>
      </c>
      <c r="I563">
        <v>227.126</v>
      </c>
      <c r="J563">
        <v>5.92265</v>
      </c>
      <c r="K563">
        <v>0</v>
      </c>
      <c r="L563">
        <v>0</v>
      </c>
      <c r="M563">
        <v>0</v>
      </c>
      <c r="N563">
        <v>0</v>
      </c>
      <c r="O563">
        <v>124.76600000000001</v>
      </c>
      <c r="P563">
        <v>75.203800000000001</v>
      </c>
      <c r="Q563">
        <v>0</v>
      </c>
      <c r="R563">
        <v>883.69200000000001</v>
      </c>
      <c r="S563">
        <v>0</v>
      </c>
      <c r="T563">
        <v>500.42200000000003</v>
      </c>
      <c r="U563">
        <v>1817.13</v>
      </c>
      <c r="V563">
        <v>0</v>
      </c>
      <c r="W563">
        <v>0</v>
      </c>
      <c r="X563">
        <v>0</v>
      </c>
      <c r="Y563">
        <v>539.66700000000003</v>
      </c>
      <c r="Z563">
        <v>0</v>
      </c>
      <c r="AA563">
        <v>292.036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831.70299999999997</v>
      </c>
      <c r="AI563">
        <v>279.93700000000001</v>
      </c>
      <c r="AJ563">
        <v>23.786300000000001</v>
      </c>
      <c r="AK563">
        <v>0</v>
      </c>
      <c r="AL563">
        <v>0</v>
      </c>
      <c r="AM563">
        <v>0</v>
      </c>
      <c r="AN563">
        <v>0</v>
      </c>
      <c r="AO563">
        <v>52.958300000000001</v>
      </c>
      <c r="AP563">
        <v>57.330599999999997</v>
      </c>
      <c r="AQ563">
        <v>0</v>
      </c>
      <c r="AR563">
        <v>176.53399999999999</v>
      </c>
      <c r="AS563">
        <v>0</v>
      </c>
      <c r="AT563">
        <v>133.93</v>
      </c>
      <c r="AU563">
        <v>724.476</v>
      </c>
      <c r="AV563">
        <v>0</v>
      </c>
      <c r="AW563">
        <v>0</v>
      </c>
      <c r="AX563">
        <v>0</v>
      </c>
      <c r="AY563">
        <v>2674.89</v>
      </c>
      <c r="AZ563">
        <v>0</v>
      </c>
      <c r="BA563">
        <v>40.127800000000001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2715.01</v>
      </c>
      <c r="BI563">
        <v>5174.38</v>
      </c>
      <c r="BJ563">
        <v>506.88900000000001</v>
      </c>
      <c r="BK563" t="s">
        <v>69</v>
      </c>
      <c r="BL563" t="s">
        <v>69</v>
      </c>
      <c r="BM563" t="s">
        <v>69</v>
      </c>
      <c r="BN563" t="s">
        <v>69</v>
      </c>
      <c r="BO563">
        <v>0</v>
      </c>
      <c r="BP563">
        <v>0</v>
      </c>
      <c r="BQ563">
        <v>4562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4562</v>
      </c>
    </row>
    <row r="564" spans="1:78" x14ac:dyDescent="0.25">
      <c r="A564" t="s">
        <v>3769</v>
      </c>
      <c r="B564" t="s">
        <v>3097</v>
      </c>
      <c r="C564" t="s">
        <v>3098</v>
      </c>
      <c r="D564" t="str">
        <f t="shared" si="8"/>
        <v>OfL-w15-v14</v>
      </c>
      <c r="E564" t="s">
        <v>66</v>
      </c>
      <c r="F564" t="s">
        <v>96</v>
      </c>
      <c r="G564" t="s">
        <v>97</v>
      </c>
      <c r="H564">
        <v>174960</v>
      </c>
      <c r="I564">
        <v>381.36099999999999</v>
      </c>
      <c r="J564">
        <v>11.905099999999999</v>
      </c>
      <c r="K564">
        <v>0</v>
      </c>
      <c r="L564">
        <v>0</v>
      </c>
      <c r="M564">
        <v>0</v>
      </c>
      <c r="N564">
        <v>0</v>
      </c>
      <c r="O564">
        <v>149.43600000000001</v>
      </c>
      <c r="P564">
        <v>113.97799999999999</v>
      </c>
      <c r="Q564">
        <v>0</v>
      </c>
      <c r="R564">
        <v>883.69200000000001</v>
      </c>
      <c r="S564">
        <v>0</v>
      </c>
      <c r="T564">
        <v>500.42200000000003</v>
      </c>
      <c r="U564">
        <v>2040.79</v>
      </c>
      <c r="V564">
        <v>0</v>
      </c>
      <c r="W564">
        <v>0</v>
      </c>
      <c r="X564">
        <v>0</v>
      </c>
      <c r="Y564">
        <v>134.40199999999999</v>
      </c>
      <c r="Z564">
        <v>0</v>
      </c>
      <c r="AA564">
        <v>241.51400000000001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375.916</v>
      </c>
      <c r="AI564">
        <v>283.22899999999998</v>
      </c>
      <c r="AJ564">
        <v>17.297000000000001</v>
      </c>
      <c r="AK564">
        <v>0</v>
      </c>
      <c r="AL564">
        <v>0</v>
      </c>
      <c r="AM564">
        <v>0</v>
      </c>
      <c r="AN564">
        <v>0</v>
      </c>
      <c r="AO564">
        <v>72.842100000000002</v>
      </c>
      <c r="AP564">
        <v>57.575600000000001</v>
      </c>
      <c r="AQ564">
        <v>0</v>
      </c>
      <c r="AR564">
        <v>176.53399999999999</v>
      </c>
      <c r="AS564">
        <v>0</v>
      </c>
      <c r="AT564">
        <v>128.86099999999999</v>
      </c>
      <c r="AU564">
        <v>736.33900000000006</v>
      </c>
      <c r="AV564">
        <v>0</v>
      </c>
      <c r="AW564">
        <v>0</v>
      </c>
      <c r="AX564">
        <v>0</v>
      </c>
      <c r="AY564">
        <v>1934.9</v>
      </c>
      <c r="AZ564">
        <v>0</v>
      </c>
      <c r="BA564">
        <v>33.610799999999998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1968.51</v>
      </c>
      <c r="BI564">
        <v>5235.2299999999996</v>
      </c>
      <c r="BJ564">
        <v>512</v>
      </c>
      <c r="BK564" t="s">
        <v>69</v>
      </c>
      <c r="BL564" t="s">
        <v>69</v>
      </c>
      <c r="BM564" t="s">
        <v>69</v>
      </c>
      <c r="BN564" t="s">
        <v>69</v>
      </c>
      <c r="BO564">
        <v>0</v>
      </c>
      <c r="BP564">
        <v>0</v>
      </c>
      <c r="BQ564">
        <v>4608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4608</v>
      </c>
    </row>
    <row r="565" spans="1:78" x14ac:dyDescent="0.25">
      <c r="A565" t="s">
        <v>3769</v>
      </c>
      <c r="B565" t="s">
        <v>3099</v>
      </c>
      <c r="C565" t="s">
        <v>3100</v>
      </c>
      <c r="D565" t="str">
        <f t="shared" si="8"/>
        <v>OfL-w16-v14</v>
      </c>
      <c r="E565" t="s">
        <v>66</v>
      </c>
      <c r="F565" t="s">
        <v>98</v>
      </c>
      <c r="G565" t="s">
        <v>99</v>
      </c>
      <c r="H565">
        <v>174960</v>
      </c>
      <c r="I565">
        <v>97.7256</v>
      </c>
      <c r="J565">
        <v>2.0352700000000001</v>
      </c>
      <c r="K565">
        <v>0</v>
      </c>
      <c r="L565">
        <v>0</v>
      </c>
      <c r="M565">
        <v>0</v>
      </c>
      <c r="N565">
        <v>0</v>
      </c>
      <c r="O565">
        <v>107.989</v>
      </c>
      <c r="P565">
        <v>33.536900000000003</v>
      </c>
      <c r="Q565">
        <v>0</v>
      </c>
      <c r="R565">
        <v>883.69200000000001</v>
      </c>
      <c r="S565">
        <v>0</v>
      </c>
      <c r="T565">
        <v>500.42200000000003</v>
      </c>
      <c r="U565">
        <v>1625.4</v>
      </c>
      <c r="V565">
        <v>0</v>
      </c>
      <c r="W565">
        <v>0</v>
      </c>
      <c r="X565">
        <v>0</v>
      </c>
      <c r="Y565">
        <v>1266.8</v>
      </c>
      <c r="Z565">
        <v>0</v>
      </c>
      <c r="AA565">
        <v>335.16800000000001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1601.96</v>
      </c>
      <c r="AI565">
        <v>129.04599999999999</v>
      </c>
      <c r="AJ565">
        <v>2.7015600000000002</v>
      </c>
      <c r="AK565">
        <v>0</v>
      </c>
      <c r="AL565">
        <v>0</v>
      </c>
      <c r="AM565">
        <v>0</v>
      </c>
      <c r="AN565">
        <v>0</v>
      </c>
      <c r="AO565">
        <v>72.316900000000004</v>
      </c>
      <c r="AP565">
        <v>34.412599999999998</v>
      </c>
      <c r="AQ565">
        <v>0</v>
      </c>
      <c r="AR565">
        <v>176.53399999999999</v>
      </c>
      <c r="AS565">
        <v>0</v>
      </c>
      <c r="AT565">
        <v>128.86099999999999</v>
      </c>
      <c r="AU565">
        <v>543.87199999999996</v>
      </c>
      <c r="AV565">
        <v>0</v>
      </c>
      <c r="AW565">
        <v>0</v>
      </c>
      <c r="AX565">
        <v>0</v>
      </c>
      <c r="AY565">
        <v>3875.86</v>
      </c>
      <c r="AZ565">
        <v>0</v>
      </c>
      <c r="BA565">
        <v>45.081899999999997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3920.94</v>
      </c>
      <c r="BI565">
        <v>2848.25</v>
      </c>
      <c r="BJ565">
        <v>430.88900000000001</v>
      </c>
      <c r="BK565" t="s">
        <v>69</v>
      </c>
      <c r="BL565" t="s">
        <v>69</v>
      </c>
      <c r="BM565" t="s">
        <v>69</v>
      </c>
      <c r="BN565" t="s">
        <v>69</v>
      </c>
      <c r="BO565">
        <v>0</v>
      </c>
      <c r="BP565">
        <v>0</v>
      </c>
      <c r="BQ565">
        <v>3878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3878</v>
      </c>
    </row>
    <row r="566" spans="1:78" x14ac:dyDescent="0.25">
      <c r="A566" t="s">
        <v>3769</v>
      </c>
      <c r="B566" t="s">
        <v>422</v>
      </c>
      <c r="C566" t="s">
        <v>423</v>
      </c>
      <c r="D566" t="str">
        <f t="shared" si="8"/>
        <v>OfS-w01-v96</v>
      </c>
      <c r="E566" t="s">
        <v>66</v>
      </c>
      <c r="F566" t="s">
        <v>67</v>
      </c>
      <c r="G566" t="s">
        <v>68</v>
      </c>
      <c r="H566">
        <v>10002.299999999999</v>
      </c>
      <c r="I566">
        <v>1.8834500000000001</v>
      </c>
      <c r="J566">
        <v>9.6507300000000004E-2</v>
      </c>
      <c r="K566">
        <v>0</v>
      </c>
      <c r="L566">
        <v>0</v>
      </c>
      <c r="M566">
        <v>0</v>
      </c>
      <c r="N566">
        <v>0</v>
      </c>
      <c r="O566">
        <v>9.8276599999999998</v>
      </c>
      <c r="P566">
        <v>2.609</v>
      </c>
      <c r="Q566">
        <v>0</v>
      </c>
      <c r="R566">
        <v>55.493400000000001</v>
      </c>
      <c r="S566">
        <v>0</v>
      </c>
      <c r="T566">
        <v>37.532299999999999</v>
      </c>
      <c r="U566">
        <v>107.44199999999999</v>
      </c>
      <c r="V566">
        <v>0</v>
      </c>
      <c r="W566">
        <v>0</v>
      </c>
      <c r="X566">
        <v>0</v>
      </c>
      <c r="Y566">
        <v>125.342</v>
      </c>
      <c r="Z566">
        <v>0</v>
      </c>
      <c r="AA566">
        <v>26.0412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151.38300000000001</v>
      </c>
      <c r="AI566">
        <v>9.3175399999999993</v>
      </c>
      <c r="AJ566">
        <v>0.56894</v>
      </c>
      <c r="AK566">
        <v>0</v>
      </c>
      <c r="AL566">
        <v>0</v>
      </c>
      <c r="AM566">
        <v>0</v>
      </c>
      <c r="AN566">
        <v>0</v>
      </c>
      <c r="AO566">
        <v>4.3823400000000001</v>
      </c>
      <c r="AP566">
        <v>3.5383200000000001</v>
      </c>
      <c r="AQ566">
        <v>0</v>
      </c>
      <c r="AR566">
        <v>13.380699999999999</v>
      </c>
      <c r="AS566">
        <v>0</v>
      </c>
      <c r="AT566">
        <v>9.7203800000000005</v>
      </c>
      <c r="AU566">
        <v>40.908200000000001</v>
      </c>
      <c r="AV566">
        <v>0</v>
      </c>
      <c r="AW566">
        <v>0</v>
      </c>
      <c r="AX566">
        <v>0</v>
      </c>
      <c r="AY566">
        <v>390.39600000000002</v>
      </c>
      <c r="AZ566">
        <v>0</v>
      </c>
      <c r="BA566">
        <v>3.5600399999999999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393.95600000000002</v>
      </c>
      <c r="BI566">
        <v>192.85900000000001</v>
      </c>
      <c r="BJ566">
        <v>29.333300000000001</v>
      </c>
      <c r="BK566" t="s">
        <v>69</v>
      </c>
      <c r="BL566" t="s">
        <v>69</v>
      </c>
      <c r="BM566" t="s">
        <v>69</v>
      </c>
      <c r="BN566" t="s">
        <v>69</v>
      </c>
      <c r="BO566">
        <v>0</v>
      </c>
      <c r="BP566">
        <v>0</v>
      </c>
      <c r="BQ566">
        <v>264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264</v>
      </c>
    </row>
    <row r="567" spans="1:78" x14ac:dyDescent="0.25">
      <c r="A567" t="s">
        <v>3769</v>
      </c>
      <c r="B567" t="s">
        <v>426</v>
      </c>
      <c r="C567" t="s">
        <v>427</v>
      </c>
      <c r="D567" t="str">
        <f t="shared" si="8"/>
        <v>OfS-w02-v96</v>
      </c>
      <c r="E567" t="s">
        <v>66</v>
      </c>
      <c r="F567" t="s">
        <v>70</v>
      </c>
      <c r="G567" t="s">
        <v>71</v>
      </c>
      <c r="H567">
        <v>10002.299999999999</v>
      </c>
      <c r="I567">
        <v>12.6089</v>
      </c>
      <c r="J567">
        <v>0.83324900000000002</v>
      </c>
      <c r="K567">
        <v>0</v>
      </c>
      <c r="L567">
        <v>0</v>
      </c>
      <c r="M567">
        <v>0</v>
      </c>
      <c r="N567">
        <v>0</v>
      </c>
      <c r="O567">
        <v>13.3969</v>
      </c>
      <c r="P567">
        <v>8.1256199999999996</v>
      </c>
      <c r="Q567">
        <v>0</v>
      </c>
      <c r="R567">
        <v>55.493400000000001</v>
      </c>
      <c r="S567">
        <v>0</v>
      </c>
      <c r="T567">
        <v>37.532299999999999</v>
      </c>
      <c r="U567">
        <v>127.99</v>
      </c>
      <c r="V567">
        <v>0</v>
      </c>
      <c r="W567">
        <v>0</v>
      </c>
      <c r="X567">
        <v>0</v>
      </c>
      <c r="Y567">
        <v>143.90100000000001</v>
      </c>
      <c r="Z567">
        <v>0</v>
      </c>
      <c r="AA567">
        <v>24.652200000000001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168.553</v>
      </c>
      <c r="AI567">
        <v>16.423999999999999</v>
      </c>
      <c r="AJ567">
        <v>1.22776</v>
      </c>
      <c r="AK567">
        <v>0</v>
      </c>
      <c r="AL567">
        <v>0</v>
      </c>
      <c r="AM567">
        <v>0</v>
      </c>
      <c r="AN567">
        <v>0</v>
      </c>
      <c r="AO567">
        <v>6.8981000000000003</v>
      </c>
      <c r="AP567">
        <v>5.1865300000000003</v>
      </c>
      <c r="AQ567">
        <v>0</v>
      </c>
      <c r="AR567">
        <v>13.380699999999999</v>
      </c>
      <c r="AS567">
        <v>0</v>
      </c>
      <c r="AT567">
        <v>9.7203800000000005</v>
      </c>
      <c r="AU567">
        <v>52.837400000000002</v>
      </c>
      <c r="AV567">
        <v>0</v>
      </c>
      <c r="AW567">
        <v>0</v>
      </c>
      <c r="AX567">
        <v>0</v>
      </c>
      <c r="AY567">
        <v>458.50799999999998</v>
      </c>
      <c r="AZ567">
        <v>0</v>
      </c>
      <c r="BA567">
        <v>3.45011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461.95800000000003</v>
      </c>
      <c r="BI567">
        <v>331.00200000000001</v>
      </c>
      <c r="BJ567">
        <v>41.555599999999998</v>
      </c>
      <c r="BK567" t="s">
        <v>69</v>
      </c>
      <c r="BL567" t="s">
        <v>69</v>
      </c>
      <c r="BM567" t="s">
        <v>69</v>
      </c>
      <c r="BN567" t="s">
        <v>69</v>
      </c>
      <c r="BO567">
        <v>0</v>
      </c>
      <c r="BP567">
        <v>0</v>
      </c>
      <c r="BQ567">
        <v>374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374</v>
      </c>
    </row>
    <row r="568" spans="1:78" x14ac:dyDescent="0.25">
      <c r="A568" t="s">
        <v>3769</v>
      </c>
      <c r="B568" t="s">
        <v>430</v>
      </c>
      <c r="C568" t="s">
        <v>431</v>
      </c>
      <c r="D568" t="str">
        <f t="shared" si="8"/>
        <v>OfS-w03-v96</v>
      </c>
      <c r="E568" t="s">
        <v>66</v>
      </c>
      <c r="F568" t="s">
        <v>72</v>
      </c>
      <c r="G568" t="s">
        <v>73</v>
      </c>
      <c r="H568">
        <v>10002.299999999999</v>
      </c>
      <c r="I568">
        <v>8.4930800000000009</v>
      </c>
      <c r="J568">
        <v>0.51456299999999999</v>
      </c>
      <c r="K568">
        <v>0</v>
      </c>
      <c r="L568">
        <v>0</v>
      </c>
      <c r="M568">
        <v>0</v>
      </c>
      <c r="N568">
        <v>0</v>
      </c>
      <c r="O568">
        <v>12.0867</v>
      </c>
      <c r="P568">
        <v>6.7383800000000003</v>
      </c>
      <c r="Q568">
        <v>0</v>
      </c>
      <c r="R568">
        <v>55.493400000000001</v>
      </c>
      <c r="S568">
        <v>0</v>
      </c>
      <c r="T568">
        <v>37.532299999999999</v>
      </c>
      <c r="U568">
        <v>120.85899999999999</v>
      </c>
      <c r="V568">
        <v>0</v>
      </c>
      <c r="W568">
        <v>0</v>
      </c>
      <c r="X568">
        <v>0</v>
      </c>
      <c r="Y568">
        <v>120.072</v>
      </c>
      <c r="Z568">
        <v>0</v>
      </c>
      <c r="AA568">
        <v>24.730499999999999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144.80199999999999</v>
      </c>
      <c r="AI568">
        <v>12.251899999999999</v>
      </c>
      <c r="AJ568">
        <v>0.74255800000000005</v>
      </c>
      <c r="AK568">
        <v>0</v>
      </c>
      <c r="AL568">
        <v>0</v>
      </c>
      <c r="AM568">
        <v>0</v>
      </c>
      <c r="AN568">
        <v>0</v>
      </c>
      <c r="AO568">
        <v>6.0864200000000004</v>
      </c>
      <c r="AP568">
        <v>4.3465999999999996</v>
      </c>
      <c r="AQ568">
        <v>0</v>
      </c>
      <c r="AR568">
        <v>13.380699999999999</v>
      </c>
      <c r="AS568">
        <v>0</v>
      </c>
      <c r="AT568">
        <v>10.180300000000001</v>
      </c>
      <c r="AU568">
        <v>46.988500000000002</v>
      </c>
      <c r="AV568">
        <v>0</v>
      </c>
      <c r="AW568">
        <v>0</v>
      </c>
      <c r="AX568">
        <v>0</v>
      </c>
      <c r="AY568">
        <v>439.21600000000001</v>
      </c>
      <c r="AZ568">
        <v>0</v>
      </c>
      <c r="BA568">
        <v>3.4235099999999998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442.63900000000001</v>
      </c>
      <c r="BI568">
        <v>257.71800000000002</v>
      </c>
      <c r="BJ568">
        <v>20.555599999999998</v>
      </c>
      <c r="BK568" t="s">
        <v>69</v>
      </c>
      <c r="BL568" t="s">
        <v>69</v>
      </c>
      <c r="BM568" t="s">
        <v>69</v>
      </c>
      <c r="BN568" t="s">
        <v>69</v>
      </c>
      <c r="BO568">
        <v>0</v>
      </c>
      <c r="BP568">
        <v>0</v>
      </c>
      <c r="BQ568">
        <v>185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185</v>
      </c>
    </row>
    <row r="569" spans="1:78" x14ac:dyDescent="0.25">
      <c r="A569" t="s">
        <v>3770</v>
      </c>
      <c r="B569" t="s">
        <v>434</v>
      </c>
      <c r="C569" t="s">
        <v>435</v>
      </c>
      <c r="D569" t="str">
        <f t="shared" si="8"/>
        <v>OfS-w04-v96</v>
      </c>
      <c r="E569" t="s">
        <v>66</v>
      </c>
      <c r="F569" t="s">
        <v>74</v>
      </c>
      <c r="G569" t="s">
        <v>75</v>
      </c>
      <c r="H569">
        <v>10002.299999999999</v>
      </c>
      <c r="I569">
        <v>14.525600000000001</v>
      </c>
      <c r="J569">
        <v>0.92722700000000002</v>
      </c>
      <c r="K569">
        <v>0</v>
      </c>
      <c r="L569">
        <v>0</v>
      </c>
      <c r="M569">
        <v>0</v>
      </c>
      <c r="N569">
        <v>0</v>
      </c>
      <c r="O569">
        <v>13.6859</v>
      </c>
      <c r="P569">
        <v>9.2180499999999999</v>
      </c>
      <c r="Q569">
        <v>0</v>
      </c>
      <c r="R569">
        <v>55.493400000000001</v>
      </c>
      <c r="S569">
        <v>0</v>
      </c>
      <c r="T569">
        <v>37.532299999999999</v>
      </c>
      <c r="U569">
        <v>131.38300000000001</v>
      </c>
      <c r="V569">
        <v>0</v>
      </c>
      <c r="W569">
        <v>0</v>
      </c>
      <c r="X569">
        <v>0</v>
      </c>
      <c r="Y569">
        <v>108.837</v>
      </c>
      <c r="Z569">
        <v>0</v>
      </c>
      <c r="AA569">
        <v>24.109200000000001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132.946</v>
      </c>
      <c r="AI569">
        <v>15.1836</v>
      </c>
      <c r="AJ569">
        <v>0.97599100000000005</v>
      </c>
      <c r="AK569">
        <v>0</v>
      </c>
      <c r="AL569">
        <v>0</v>
      </c>
      <c r="AM569">
        <v>0</v>
      </c>
      <c r="AN569">
        <v>0</v>
      </c>
      <c r="AO569">
        <v>7.5565199999999999</v>
      </c>
      <c r="AP569">
        <v>4.9397799999999998</v>
      </c>
      <c r="AQ569">
        <v>0</v>
      </c>
      <c r="AR569">
        <v>13.380699999999999</v>
      </c>
      <c r="AS569">
        <v>0</v>
      </c>
      <c r="AT569">
        <v>9.7203800000000005</v>
      </c>
      <c r="AU569">
        <v>51.756900000000002</v>
      </c>
      <c r="AV569">
        <v>0</v>
      </c>
      <c r="AW569">
        <v>0</v>
      </c>
      <c r="AX569">
        <v>0</v>
      </c>
      <c r="AY569">
        <v>450.72699999999998</v>
      </c>
      <c r="AZ569">
        <v>0</v>
      </c>
      <c r="BA569">
        <v>1.74596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452.47300000000001</v>
      </c>
      <c r="BI569">
        <v>310.24299999999999</v>
      </c>
      <c r="BJ569">
        <v>27</v>
      </c>
      <c r="BK569" t="s">
        <v>69</v>
      </c>
      <c r="BL569" t="s">
        <v>69</v>
      </c>
      <c r="BM569" t="s">
        <v>69</v>
      </c>
      <c r="BN569" t="s">
        <v>69</v>
      </c>
      <c r="BO569">
        <v>0</v>
      </c>
      <c r="BP569">
        <v>0</v>
      </c>
      <c r="BQ569">
        <v>243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243</v>
      </c>
    </row>
    <row r="570" spans="1:78" x14ac:dyDescent="0.25">
      <c r="A570" t="s">
        <v>3770</v>
      </c>
      <c r="B570" t="s">
        <v>438</v>
      </c>
      <c r="C570" t="s">
        <v>439</v>
      </c>
      <c r="D570" t="str">
        <f t="shared" si="8"/>
        <v>OfS-w05-v96</v>
      </c>
      <c r="E570" t="s">
        <v>66</v>
      </c>
      <c r="F570" t="s">
        <v>76</v>
      </c>
      <c r="G570" t="s">
        <v>77</v>
      </c>
      <c r="H570">
        <v>10002.299999999999</v>
      </c>
      <c r="I570">
        <v>9.1236599999999992</v>
      </c>
      <c r="J570">
        <v>0.55344400000000005</v>
      </c>
      <c r="K570">
        <v>0</v>
      </c>
      <c r="L570">
        <v>0</v>
      </c>
      <c r="M570">
        <v>0</v>
      </c>
      <c r="N570">
        <v>0</v>
      </c>
      <c r="O570">
        <v>12.0731</v>
      </c>
      <c r="P570">
        <v>7.3986700000000001</v>
      </c>
      <c r="Q570">
        <v>0</v>
      </c>
      <c r="R570">
        <v>55.493400000000001</v>
      </c>
      <c r="S570">
        <v>0</v>
      </c>
      <c r="T570">
        <v>37.532299999999999</v>
      </c>
      <c r="U570">
        <v>122.175</v>
      </c>
      <c r="V570">
        <v>0</v>
      </c>
      <c r="W570">
        <v>0</v>
      </c>
      <c r="X570">
        <v>0</v>
      </c>
      <c r="Y570">
        <v>110.59099999999999</v>
      </c>
      <c r="Z570">
        <v>0</v>
      </c>
      <c r="AA570">
        <v>25.0045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135.595</v>
      </c>
      <c r="AI570">
        <v>10.9214</v>
      </c>
      <c r="AJ570">
        <v>0.55621399999999999</v>
      </c>
      <c r="AK570">
        <v>0</v>
      </c>
      <c r="AL570">
        <v>0</v>
      </c>
      <c r="AM570">
        <v>0</v>
      </c>
      <c r="AN570">
        <v>0</v>
      </c>
      <c r="AO570">
        <v>5.7230400000000001</v>
      </c>
      <c r="AP570">
        <v>4.1524099999999997</v>
      </c>
      <c r="AQ570">
        <v>0</v>
      </c>
      <c r="AR570">
        <v>13.380699999999999</v>
      </c>
      <c r="AS570">
        <v>0</v>
      </c>
      <c r="AT570">
        <v>10.180300000000001</v>
      </c>
      <c r="AU570">
        <v>44.914000000000001</v>
      </c>
      <c r="AV570">
        <v>0</v>
      </c>
      <c r="AW570">
        <v>0</v>
      </c>
      <c r="AX570">
        <v>0</v>
      </c>
      <c r="AY570">
        <v>419.65800000000002</v>
      </c>
      <c r="AZ570">
        <v>0</v>
      </c>
      <c r="BA570">
        <v>3.5480900000000002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423.20600000000002</v>
      </c>
      <c r="BI570">
        <v>228.51</v>
      </c>
      <c r="BJ570">
        <v>34.1111</v>
      </c>
      <c r="BK570" t="s">
        <v>69</v>
      </c>
      <c r="BL570" t="s">
        <v>69</v>
      </c>
      <c r="BM570" t="s">
        <v>69</v>
      </c>
      <c r="BN570" t="s">
        <v>69</v>
      </c>
      <c r="BO570">
        <v>0</v>
      </c>
      <c r="BP570">
        <v>0</v>
      </c>
      <c r="BQ570">
        <v>307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307</v>
      </c>
    </row>
    <row r="571" spans="1:78" x14ac:dyDescent="0.25">
      <c r="A571" t="s">
        <v>3770</v>
      </c>
      <c r="B571" t="s">
        <v>442</v>
      </c>
      <c r="C571" t="s">
        <v>443</v>
      </c>
      <c r="D571" t="str">
        <f t="shared" si="8"/>
        <v>OfS-w06-v96</v>
      </c>
      <c r="E571" t="s">
        <v>66</v>
      </c>
      <c r="F571" t="s">
        <v>78</v>
      </c>
      <c r="G571" t="s">
        <v>79</v>
      </c>
      <c r="H571">
        <v>10002.299999999999</v>
      </c>
      <c r="I571">
        <v>18.4148</v>
      </c>
      <c r="J571">
        <v>1.27433</v>
      </c>
      <c r="K571">
        <v>0</v>
      </c>
      <c r="L571">
        <v>0</v>
      </c>
      <c r="M571">
        <v>0</v>
      </c>
      <c r="N571">
        <v>0</v>
      </c>
      <c r="O571">
        <v>13.658799999999999</v>
      </c>
      <c r="P571">
        <v>11.086600000000001</v>
      </c>
      <c r="Q571">
        <v>0</v>
      </c>
      <c r="R571">
        <v>55.493400000000001</v>
      </c>
      <c r="S571">
        <v>0</v>
      </c>
      <c r="T571">
        <v>37.532299999999999</v>
      </c>
      <c r="U571">
        <v>137.46</v>
      </c>
      <c r="V571">
        <v>0</v>
      </c>
      <c r="W571">
        <v>0</v>
      </c>
      <c r="X571">
        <v>0</v>
      </c>
      <c r="Y571">
        <v>60.866199999999999</v>
      </c>
      <c r="Z571">
        <v>0</v>
      </c>
      <c r="AA571">
        <v>23.554500000000001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84.420699999999997</v>
      </c>
      <c r="AI571">
        <v>15.4344</v>
      </c>
      <c r="AJ571">
        <v>1.11574</v>
      </c>
      <c r="AK571">
        <v>0</v>
      </c>
      <c r="AL571">
        <v>0</v>
      </c>
      <c r="AM571">
        <v>0</v>
      </c>
      <c r="AN571">
        <v>0</v>
      </c>
      <c r="AO571">
        <v>6.6658999999999997</v>
      </c>
      <c r="AP571">
        <v>4.94773</v>
      </c>
      <c r="AQ571">
        <v>0</v>
      </c>
      <c r="AR571">
        <v>14.163399999999999</v>
      </c>
      <c r="AS571">
        <v>0</v>
      </c>
      <c r="AT571">
        <v>10.238099999999999</v>
      </c>
      <c r="AU571">
        <v>52.565199999999997</v>
      </c>
      <c r="AV571">
        <v>0</v>
      </c>
      <c r="AW571">
        <v>0</v>
      </c>
      <c r="AX571">
        <v>0</v>
      </c>
      <c r="AY571">
        <v>361.49200000000002</v>
      </c>
      <c r="AZ571">
        <v>0</v>
      </c>
      <c r="BA571">
        <v>3.1238700000000001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364.61599999999999</v>
      </c>
      <c r="BI571">
        <v>311.46199999999999</v>
      </c>
      <c r="BJ571">
        <v>40.777799999999999</v>
      </c>
      <c r="BK571" t="s">
        <v>69</v>
      </c>
      <c r="BL571" t="s">
        <v>69</v>
      </c>
      <c r="BM571" t="s">
        <v>69</v>
      </c>
      <c r="BN571" t="s">
        <v>69</v>
      </c>
      <c r="BO571">
        <v>0</v>
      </c>
      <c r="BP571">
        <v>0</v>
      </c>
      <c r="BQ571">
        <v>367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367</v>
      </c>
    </row>
    <row r="572" spans="1:78" x14ac:dyDescent="0.25">
      <c r="A572" t="s">
        <v>3770</v>
      </c>
      <c r="B572" t="s">
        <v>446</v>
      </c>
      <c r="C572" t="s">
        <v>447</v>
      </c>
      <c r="D572" t="str">
        <f t="shared" si="8"/>
        <v>OfS-w07-v96</v>
      </c>
      <c r="E572" t="s">
        <v>66</v>
      </c>
      <c r="F572" t="s">
        <v>80</v>
      </c>
      <c r="G572" t="s">
        <v>81</v>
      </c>
      <c r="H572">
        <v>10002.299999999999</v>
      </c>
      <c r="I572">
        <v>16.717700000000001</v>
      </c>
      <c r="J572">
        <v>1.09337</v>
      </c>
      <c r="K572">
        <v>0</v>
      </c>
      <c r="L572">
        <v>0</v>
      </c>
      <c r="M572">
        <v>0</v>
      </c>
      <c r="N572">
        <v>0</v>
      </c>
      <c r="O572">
        <v>13.5745</v>
      </c>
      <c r="P572">
        <v>10.782500000000001</v>
      </c>
      <c r="Q572">
        <v>0</v>
      </c>
      <c r="R572">
        <v>55.493400000000001</v>
      </c>
      <c r="S572">
        <v>0</v>
      </c>
      <c r="T572">
        <v>37.532299999999999</v>
      </c>
      <c r="U572">
        <v>135.19399999999999</v>
      </c>
      <c r="V572">
        <v>0</v>
      </c>
      <c r="W572">
        <v>0</v>
      </c>
      <c r="X572">
        <v>0</v>
      </c>
      <c r="Y572">
        <v>34.9651</v>
      </c>
      <c r="Z572">
        <v>0</v>
      </c>
      <c r="AA572">
        <v>23.320900000000002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58.286000000000001</v>
      </c>
      <c r="AI572">
        <v>13.384399999999999</v>
      </c>
      <c r="AJ572">
        <v>0.90906500000000001</v>
      </c>
      <c r="AK572">
        <v>0</v>
      </c>
      <c r="AL572">
        <v>0</v>
      </c>
      <c r="AM572">
        <v>0</v>
      </c>
      <c r="AN572">
        <v>0</v>
      </c>
      <c r="AO572">
        <v>5.7121199999999996</v>
      </c>
      <c r="AP572">
        <v>4.6362800000000002</v>
      </c>
      <c r="AQ572">
        <v>0</v>
      </c>
      <c r="AR572">
        <v>14.163399999999999</v>
      </c>
      <c r="AS572">
        <v>0</v>
      </c>
      <c r="AT572">
        <v>10.238099999999999</v>
      </c>
      <c r="AU572">
        <v>49.043300000000002</v>
      </c>
      <c r="AV572">
        <v>0</v>
      </c>
      <c r="AW572">
        <v>0</v>
      </c>
      <c r="AX572">
        <v>0</v>
      </c>
      <c r="AY572">
        <v>273.00599999999997</v>
      </c>
      <c r="AZ572">
        <v>0</v>
      </c>
      <c r="BA572">
        <v>3.2368000000000001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276.24299999999999</v>
      </c>
      <c r="BI572">
        <v>281.27600000000001</v>
      </c>
      <c r="BJ572">
        <v>46</v>
      </c>
      <c r="BK572" t="s">
        <v>69</v>
      </c>
      <c r="BL572" t="s">
        <v>69</v>
      </c>
      <c r="BM572" t="s">
        <v>69</v>
      </c>
      <c r="BN572" t="s">
        <v>69</v>
      </c>
      <c r="BO572">
        <v>0</v>
      </c>
      <c r="BP572">
        <v>0</v>
      </c>
      <c r="BQ572">
        <v>414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414</v>
      </c>
    </row>
    <row r="573" spans="1:78" x14ac:dyDescent="0.25">
      <c r="A573" t="s">
        <v>3770</v>
      </c>
      <c r="B573" t="s">
        <v>450</v>
      </c>
      <c r="C573" t="s">
        <v>451</v>
      </c>
      <c r="D573" t="str">
        <f t="shared" si="8"/>
        <v>OfS-w08-v96</v>
      </c>
      <c r="E573" t="s">
        <v>66</v>
      </c>
      <c r="F573" t="s">
        <v>82</v>
      </c>
      <c r="G573" t="s">
        <v>83</v>
      </c>
      <c r="H573">
        <v>10002.299999999999</v>
      </c>
      <c r="I573">
        <v>20.5732</v>
      </c>
      <c r="J573">
        <v>1.45045</v>
      </c>
      <c r="K573">
        <v>0</v>
      </c>
      <c r="L573">
        <v>0</v>
      </c>
      <c r="M573">
        <v>0</v>
      </c>
      <c r="N573">
        <v>0</v>
      </c>
      <c r="O573">
        <v>14.223699999999999</v>
      </c>
      <c r="P573">
        <v>11.537800000000001</v>
      </c>
      <c r="Q573">
        <v>0</v>
      </c>
      <c r="R573">
        <v>55.493400000000001</v>
      </c>
      <c r="S573">
        <v>0</v>
      </c>
      <c r="T573">
        <v>37.532299999999999</v>
      </c>
      <c r="U573">
        <v>140.81100000000001</v>
      </c>
      <c r="V573">
        <v>0</v>
      </c>
      <c r="W573">
        <v>0</v>
      </c>
      <c r="X573">
        <v>0</v>
      </c>
      <c r="Y573">
        <v>59.926200000000001</v>
      </c>
      <c r="Z573">
        <v>0</v>
      </c>
      <c r="AA573">
        <v>23.081700000000001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83.007900000000006</v>
      </c>
      <c r="AI573">
        <v>16.962199999999999</v>
      </c>
      <c r="AJ573">
        <v>1.2056500000000001</v>
      </c>
      <c r="AK573">
        <v>0</v>
      </c>
      <c r="AL573">
        <v>0</v>
      </c>
      <c r="AM573">
        <v>0</v>
      </c>
      <c r="AN573">
        <v>0</v>
      </c>
      <c r="AO573">
        <v>7.2268499999999998</v>
      </c>
      <c r="AP573">
        <v>5.2192499999999997</v>
      </c>
      <c r="AQ573">
        <v>0</v>
      </c>
      <c r="AR573">
        <v>13.380699999999999</v>
      </c>
      <c r="AS573">
        <v>0</v>
      </c>
      <c r="AT573">
        <v>10.180300000000001</v>
      </c>
      <c r="AU573">
        <v>54.174999999999997</v>
      </c>
      <c r="AV573">
        <v>0</v>
      </c>
      <c r="AW573">
        <v>0</v>
      </c>
      <c r="AX573">
        <v>0</v>
      </c>
      <c r="AY573">
        <v>388.435</v>
      </c>
      <c r="AZ573">
        <v>0</v>
      </c>
      <c r="BA573">
        <v>3.2974000000000001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391.73200000000003</v>
      </c>
      <c r="BI573">
        <v>336.48700000000002</v>
      </c>
      <c r="BJ573">
        <v>50.333300000000001</v>
      </c>
      <c r="BK573" t="s">
        <v>69</v>
      </c>
      <c r="BL573" t="s">
        <v>69</v>
      </c>
      <c r="BM573" t="s">
        <v>69</v>
      </c>
      <c r="BN573" t="s">
        <v>69</v>
      </c>
      <c r="BO573">
        <v>0</v>
      </c>
      <c r="BP573">
        <v>0</v>
      </c>
      <c r="BQ573">
        <v>453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453</v>
      </c>
    </row>
    <row r="574" spans="1:78" x14ac:dyDescent="0.25">
      <c r="A574" t="s">
        <v>3770</v>
      </c>
      <c r="B574" t="s">
        <v>454</v>
      </c>
      <c r="C574" t="s">
        <v>455</v>
      </c>
      <c r="D574" t="str">
        <f t="shared" si="8"/>
        <v>OfS-w09-v96</v>
      </c>
      <c r="E574" t="s">
        <v>66</v>
      </c>
      <c r="F574" t="s">
        <v>84</v>
      </c>
      <c r="G574" t="s">
        <v>85</v>
      </c>
      <c r="H574">
        <v>10002.299999999999</v>
      </c>
      <c r="I574">
        <v>21.293199999999999</v>
      </c>
      <c r="J574">
        <v>1.5636000000000001</v>
      </c>
      <c r="K574">
        <v>0</v>
      </c>
      <c r="L574">
        <v>0</v>
      </c>
      <c r="M574">
        <v>0</v>
      </c>
      <c r="N574">
        <v>0</v>
      </c>
      <c r="O574">
        <v>14.972099999999999</v>
      </c>
      <c r="P574">
        <v>11.978999999999999</v>
      </c>
      <c r="Q574">
        <v>0</v>
      </c>
      <c r="R574">
        <v>55.493400000000001</v>
      </c>
      <c r="S574">
        <v>0</v>
      </c>
      <c r="T574">
        <v>37.532299999999999</v>
      </c>
      <c r="U574">
        <v>142.834</v>
      </c>
      <c r="V574">
        <v>0</v>
      </c>
      <c r="W574">
        <v>0</v>
      </c>
      <c r="X574">
        <v>0</v>
      </c>
      <c r="Y574">
        <v>79.534999999999997</v>
      </c>
      <c r="Z574">
        <v>0</v>
      </c>
      <c r="AA574">
        <v>23.072199999999999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102.607</v>
      </c>
      <c r="AI574">
        <v>21.004799999999999</v>
      </c>
      <c r="AJ574">
        <v>1.6705300000000001</v>
      </c>
      <c r="AK574">
        <v>0</v>
      </c>
      <c r="AL574">
        <v>0</v>
      </c>
      <c r="AM574">
        <v>0</v>
      </c>
      <c r="AN574">
        <v>0</v>
      </c>
      <c r="AO574">
        <v>8.2172099999999997</v>
      </c>
      <c r="AP574">
        <v>5.9284100000000004</v>
      </c>
      <c r="AQ574">
        <v>0</v>
      </c>
      <c r="AR574">
        <v>13.380699999999999</v>
      </c>
      <c r="AS574">
        <v>0</v>
      </c>
      <c r="AT574">
        <v>9.7203800000000005</v>
      </c>
      <c r="AU574">
        <v>59.921999999999997</v>
      </c>
      <c r="AV574">
        <v>0</v>
      </c>
      <c r="AW574">
        <v>0</v>
      </c>
      <c r="AX574">
        <v>0</v>
      </c>
      <c r="AY574">
        <v>446.24599999999998</v>
      </c>
      <c r="AZ574">
        <v>0</v>
      </c>
      <c r="BA574">
        <v>3.34185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449.58699999999999</v>
      </c>
      <c r="BI574">
        <v>401.38200000000001</v>
      </c>
      <c r="BJ574">
        <v>47.777799999999999</v>
      </c>
      <c r="BK574" t="s">
        <v>69</v>
      </c>
      <c r="BL574" t="s">
        <v>69</v>
      </c>
      <c r="BM574" t="s">
        <v>69</v>
      </c>
      <c r="BN574" t="s">
        <v>69</v>
      </c>
      <c r="BO574">
        <v>0</v>
      </c>
      <c r="BP574">
        <v>0</v>
      </c>
      <c r="BQ574">
        <v>430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430</v>
      </c>
    </row>
    <row r="575" spans="1:78" x14ac:dyDescent="0.25">
      <c r="A575" t="s">
        <v>3770</v>
      </c>
      <c r="B575" t="s">
        <v>458</v>
      </c>
      <c r="C575" t="s">
        <v>459</v>
      </c>
      <c r="D575" t="str">
        <f t="shared" si="8"/>
        <v>OfS-w10-v96</v>
      </c>
      <c r="E575" t="s">
        <v>66</v>
      </c>
      <c r="F575" t="s">
        <v>86</v>
      </c>
      <c r="G575" t="s">
        <v>87</v>
      </c>
      <c r="H575">
        <v>10002.299999999999</v>
      </c>
      <c r="I575">
        <v>21.7728</v>
      </c>
      <c r="J575">
        <v>1.5398700000000001</v>
      </c>
      <c r="K575">
        <v>0</v>
      </c>
      <c r="L575">
        <v>0</v>
      </c>
      <c r="M575">
        <v>0</v>
      </c>
      <c r="N575">
        <v>0</v>
      </c>
      <c r="O575">
        <v>15.301299999999999</v>
      </c>
      <c r="P575">
        <v>11.866899999999999</v>
      </c>
      <c r="Q575">
        <v>0</v>
      </c>
      <c r="R575">
        <v>55.493400000000001</v>
      </c>
      <c r="S575">
        <v>0</v>
      </c>
      <c r="T575">
        <v>37.532299999999999</v>
      </c>
      <c r="U575">
        <v>143.50700000000001</v>
      </c>
      <c r="V575">
        <v>0</v>
      </c>
      <c r="W575">
        <v>0</v>
      </c>
      <c r="X575">
        <v>0</v>
      </c>
      <c r="Y575">
        <v>81.268799999999999</v>
      </c>
      <c r="Z575">
        <v>0</v>
      </c>
      <c r="AA575">
        <v>22.9969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104.26600000000001</v>
      </c>
      <c r="AI575">
        <v>19.0122</v>
      </c>
      <c r="AJ575">
        <v>1.37731</v>
      </c>
      <c r="AK575">
        <v>0</v>
      </c>
      <c r="AL575">
        <v>0</v>
      </c>
      <c r="AM575">
        <v>0</v>
      </c>
      <c r="AN575">
        <v>0</v>
      </c>
      <c r="AO575">
        <v>8.5174000000000003</v>
      </c>
      <c r="AP575">
        <v>5.6845699999999999</v>
      </c>
      <c r="AQ575">
        <v>0</v>
      </c>
      <c r="AR575">
        <v>13.380699999999999</v>
      </c>
      <c r="AS575">
        <v>0</v>
      </c>
      <c r="AT575">
        <v>9.7203800000000005</v>
      </c>
      <c r="AU575">
        <v>57.692500000000003</v>
      </c>
      <c r="AV575">
        <v>0</v>
      </c>
      <c r="AW575">
        <v>0</v>
      </c>
      <c r="AX575">
        <v>0</v>
      </c>
      <c r="AY575">
        <v>415.74</v>
      </c>
      <c r="AZ575">
        <v>0</v>
      </c>
      <c r="BA575">
        <v>3.1503700000000001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418.89100000000002</v>
      </c>
      <c r="BI575">
        <v>376.26600000000002</v>
      </c>
      <c r="BJ575">
        <v>53.1111</v>
      </c>
      <c r="BK575" t="s">
        <v>69</v>
      </c>
      <c r="BL575" t="s">
        <v>69</v>
      </c>
      <c r="BM575" t="s">
        <v>69</v>
      </c>
      <c r="BN575" t="s">
        <v>69</v>
      </c>
      <c r="BO575">
        <v>0</v>
      </c>
      <c r="BP575">
        <v>0</v>
      </c>
      <c r="BQ575">
        <v>478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478</v>
      </c>
    </row>
    <row r="576" spans="1:78" x14ac:dyDescent="0.25">
      <c r="A576" t="s">
        <v>3770</v>
      </c>
      <c r="B576" t="s">
        <v>462</v>
      </c>
      <c r="C576" t="s">
        <v>463</v>
      </c>
      <c r="D576" t="str">
        <f t="shared" si="8"/>
        <v>OfS-w11-v96</v>
      </c>
      <c r="E576" t="s">
        <v>66</v>
      </c>
      <c r="F576" t="s">
        <v>88</v>
      </c>
      <c r="G576" t="s">
        <v>89</v>
      </c>
      <c r="H576">
        <v>10002.299999999999</v>
      </c>
      <c r="I576">
        <v>18.453099999999999</v>
      </c>
      <c r="J576">
        <v>1.26051</v>
      </c>
      <c r="K576">
        <v>0</v>
      </c>
      <c r="L576">
        <v>0</v>
      </c>
      <c r="M576">
        <v>0</v>
      </c>
      <c r="N576">
        <v>0</v>
      </c>
      <c r="O576">
        <v>15.0466</v>
      </c>
      <c r="P576">
        <v>9.9351400000000005</v>
      </c>
      <c r="Q576">
        <v>0</v>
      </c>
      <c r="R576">
        <v>55.493400000000001</v>
      </c>
      <c r="S576">
        <v>0</v>
      </c>
      <c r="T576">
        <v>37.532299999999999</v>
      </c>
      <c r="U576">
        <v>137.721</v>
      </c>
      <c r="V576">
        <v>0</v>
      </c>
      <c r="W576">
        <v>0</v>
      </c>
      <c r="X576">
        <v>0</v>
      </c>
      <c r="Y576">
        <v>157.703</v>
      </c>
      <c r="Z576">
        <v>0</v>
      </c>
      <c r="AA576">
        <v>23.287199999999999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180.99</v>
      </c>
      <c r="AI576">
        <v>19.470700000000001</v>
      </c>
      <c r="AJ576">
        <v>1.61016</v>
      </c>
      <c r="AK576">
        <v>0</v>
      </c>
      <c r="AL576">
        <v>0</v>
      </c>
      <c r="AM576">
        <v>0</v>
      </c>
      <c r="AN576">
        <v>0</v>
      </c>
      <c r="AO576">
        <v>6.9687700000000001</v>
      </c>
      <c r="AP576">
        <v>5.4541199999999996</v>
      </c>
      <c r="AQ576">
        <v>0</v>
      </c>
      <c r="AR576">
        <v>13.380699999999999</v>
      </c>
      <c r="AS576">
        <v>0</v>
      </c>
      <c r="AT576">
        <v>9.7203800000000005</v>
      </c>
      <c r="AU576">
        <v>56.604799999999997</v>
      </c>
      <c r="AV576">
        <v>0</v>
      </c>
      <c r="AW576">
        <v>0</v>
      </c>
      <c r="AX576">
        <v>0</v>
      </c>
      <c r="AY576">
        <v>454.93099999999998</v>
      </c>
      <c r="AZ576">
        <v>0</v>
      </c>
      <c r="BA576">
        <v>3.4779200000000001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458.40899999999999</v>
      </c>
      <c r="BI576">
        <v>371.779</v>
      </c>
      <c r="BJ576">
        <v>34.1111</v>
      </c>
      <c r="BK576" t="s">
        <v>69</v>
      </c>
      <c r="BL576" t="s">
        <v>69</v>
      </c>
      <c r="BM576" t="s">
        <v>69</v>
      </c>
      <c r="BN576" t="s">
        <v>69</v>
      </c>
      <c r="BO576">
        <v>0</v>
      </c>
      <c r="BP576">
        <v>0</v>
      </c>
      <c r="BQ576">
        <v>307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307</v>
      </c>
    </row>
    <row r="577" spans="1:78" x14ac:dyDescent="0.25">
      <c r="A577" t="s">
        <v>3771</v>
      </c>
      <c r="B577" t="s">
        <v>466</v>
      </c>
      <c r="C577" t="s">
        <v>467</v>
      </c>
      <c r="D577" t="str">
        <f t="shared" si="8"/>
        <v>OfS-w12-v96</v>
      </c>
      <c r="E577" t="s">
        <v>66</v>
      </c>
      <c r="F577" t="s">
        <v>90</v>
      </c>
      <c r="G577" t="s">
        <v>91</v>
      </c>
      <c r="H577">
        <v>10002.299999999999</v>
      </c>
      <c r="I577">
        <v>15.1751</v>
      </c>
      <c r="J577">
        <v>1.08395</v>
      </c>
      <c r="K577">
        <v>0</v>
      </c>
      <c r="L577">
        <v>0</v>
      </c>
      <c r="M577">
        <v>0</v>
      </c>
      <c r="N577">
        <v>0</v>
      </c>
      <c r="O577">
        <v>13.305</v>
      </c>
      <c r="P577">
        <v>8.7963299999999993</v>
      </c>
      <c r="Q577">
        <v>0</v>
      </c>
      <c r="R577">
        <v>55.493400000000001</v>
      </c>
      <c r="S577">
        <v>0</v>
      </c>
      <c r="T577">
        <v>37.532299999999999</v>
      </c>
      <c r="U577">
        <v>131.386</v>
      </c>
      <c r="V577">
        <v>0</v>
      </c>
      <c r="W577">
        <v>0</v>
      </c>
      <c r="X577">
        <v>0</v>
      </c>
      <c r="Y577">
        <v>147.465</v>
      </c>
      <c r="Z577">
        <v>0</v>
      </c>
      <c r="AA577">
        <v>23.839300000000001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171.304</v>
      </c>
      <c r="AI577">
        <v>17.863199999999999</v>
      </c>
      <c r="AJ577">
        <v>1.36253</v>
      </c>
      <c r="AK577">
        <v>0</v>
      </c>
      <c r="AL577">
        <v>0</v>
      </c>
      <c r="AM577">
        <v>0</v>
      </c>
      <c r="AN577">
        <v>0</v>
      </c>
      <c r="AO577">
        <v>6.9459499999999998</v>
      </c>
      <c r="AP577">
        <v>5.2480799999999999</v>
      </c>
      <c r="AQ577">
        <v>0</v>
      </c>
      <c r="AR577">
        <v>13.380699999999999</v>
      </c>
      <c r="AS577">
        <v>0</v>
      </c>
      <c r="AT577">
        <v>10.180300000000001</v>
      </c>
      <c r="AU577">
        <v>54.980800000000002</v>
      </c>
      <c r="AV577">
        <v>0</v>
      </c>
      <c r="AW577">
        <v>0</v>
      </c>
      <c r="AX577">
        <v>0</v>
      </c>
      <c r="AY577">
        <v>438.23099999999999</v>
      </c>
      <c r="AZ577">
        <v>0</v>
      </c>
      <c r="BA577">
        <v>3.4087299999999998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441.64</v>
      </c>
      <c r="BI577">
        <v>350.27699999999999</v>
      </c>
      <c r="BJ577">
        <v>48</v>
      </c>
      <c r="BK577" t="s">
        <v>69</v>
      </c>
      <c r="BL577" t="s">
        <v>69</v>
      </c>
      <c r="BM577" t="s">
        <v>69</v>
      </c>
      <c r="BN577" t="s">
        <v>69</v>
      </c>
      <c r="BO577">
        <v>0</v>
      </c>
      <c r="BP577">
        <v>0</v>
      </c>
      <c r="BQ577">
        <v>432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432</v>
      </c>
    </row>
    <row r="578" spans="1:78" x14ac:dyDescent="0.25">
      <c r="A578" t="s">
        <v>3771</v>
      </c>
      <c r="B578" t="s">
        <v>470</v>
      </c>
      <c r="C578" t="s">
        <v>471</v>
      </c>
      <c r="D578" t="str">
        <f t="shared" si="8"/>
        <v>OfS-w13-v96</v>
      </c>
      <c r="E578" t="s">
        <v>66</v>
      </c>
      <c r="F578" t="s">
        <v>92</v>
      </c>
      <c r="G578" t="s">
        <v>93</v>
      </c>
      <c r="H578">
        <v>10002.299999999999</v>
      </c>
      <c r="I578">
        <v>19.305399999999999</v>
      </c>
      <c r="J578">
        <v>1.4129799999999999</v>
      </c>
      <c r="K578">
        <v>0</v>
      </c>
      <c r="L578">
        <v>0</v>
      </c>
      <c r="M578">
        <v>0</v>
      </c>
      <c r="N578">
        <v>0</v>
      </c>
      <c r="O578">
        <v>15.007999999999999</v>
      </c>
      <c r="P578">
        <v>9.9226100000000006</v>
      </c>
      <c r="Q578">
        <v>0</v>
      </c>
      <c r="R578">
        <v>55.493400000000001</v>
      </c>
      <c r="S578">
        <v>0</v>
      </c>
      <c r="T578">
        <v>37.532299999999999</v>
      </c>
      <c r="U578">
        <v>138.67500000000001</v>
      </c>
      <c r="V578">
        <v>0</v>
      </c>
      <c r="W578">
        <v>0</v>
      </c>
      <c r="X578">
        <v>0</v>
      </c>
      <c r="Y578">
        <v>136.34800000000001</v>
      </c>
      <c r="Z578">
        <v>0</v>
      </c>
      <c r="AA578">
        <v>23.0657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159.41399999999999</v>
      </c>
      <c r="AI578">
        <v>18.48</v>
      </c>
      <c r="AJ578">
        <v>1.42574</v>
      </c>
      <c r="AK578">
        <v>0</v>
      </c>
      <c r="AL578">
        <v>0</v>
      </c>
      <c r="AM578">
        <v>0</v>
      </c>
      <c r="AN578">
        <v>0</v>
      </c>
      <c r="AO578">
        <v>7.8525299999999998</v>
      </c>
      <c r="AP578">
        <v>5.5529500000000001</v>
      </c>
      <c r="AQ578">
        <v>0</v>
      </c>
      <c r="AR578">
        <v>13.380699999999999</v>
      </c>
      <c r="AS578">
        <v>0</v>
      </c>
      <c r="AT578">
        <v>9.7203800000000005</v>
      </c>
      <c r="AU578">
        <v>56.412199999999999</v>
      </c>
      <c r="AV578">
        <v>0</v>
      </c>
      <c r="AW578">
        <v>0</v>
      </c>
      <c r="AX578">
        <v>0</v>
      </c>
      <c r="AY578">
        <v>442.94099999999997</v>
      </c>
      <c r="AZ578">
        <v>0</v>
      </c>
      <c r="BA578">
        <v>3.3702100000000002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446.31099999999998</v>
      </c>
      <c r="BI578">
        <v>361.50599999999997</v>
      </c>
      <c r="BJ578">
        <v>32.666699999999999</v>
      </c>
      <c r="BK578" t="s">
        <v>69</v>
      </c>
      <c r="BL578" t="s">
        <v>69</v>
      </c>
      <c r="BM578" t="s">
        <v>69</v>
      </c>
      <c r="BN578" t="s">
        <v>69</v>
      </c>
      <c r="BO578">
        <v>0</v>
      </c>
      <c r="BP578">
        <v>0</v>
      </c>
      <c r="BQ578">
        <v>294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294</v>
      </c>
    </row>
    <row r="579" spans="1:78" x14ac:dyDescent="0.25">
      <c r="A579" t="s">
        <v>3771</v>
      </c>
      <c r="B579" t="s">
        <v>474</v>
      </c>
      <c r="C579" t="s">
        <v>475</v>
      </c>
      <c r="D579" t="str">
        <f t="shared" si="8"/>
        <v>OfS-w14-v96</v>
      </c>
      <c r="E579" t="s">
        <v>66</v>
      </c>
      <c r="F579" t="s">
        <v>94</v>
      </c>
      <c r="G579" t="s">
        <v>95</v>
      </c>
      <c r="H579">
        <v>10002.299999999999</v>
      </c>
      <c r="I579">
        <v>18.849699999999999</v>
      </c>
      <c r="J579">
        <v>1.2781199999999999</v>
      </c>
      <c r="K579">
        <v>0</v>
      </c>
      <c r="L579">
        <v>0</v>
      </c>
      <c r="M579">
        <v>0</v>
      </c>
      <c r="N579">
        <v>0</v>
      </c>
      <c r="O579">
        <v>14.718999999999999</v>
      </c>
      <c r="P579">
        <v>9.6017799999999998</v>
      </c>
      <c r="Q579">
        <v>0</v>
      </c>
      <c r="R579">
        <v>55.493400000000001</v>
      </c>
      <c r="S579">
        <v>0</v>
      </c>
      <c r="T579">
        <v>37.532299999999999</v>
      </c>
      <c r="U579">
        <v>137.47399999999999</v>
      </c>
      <c r="V579">
        <v>0</v>
      </c>
      <c r="W579">
        <v>0</v>
      </c>
      <c r="X579">
        <v>0</v>
      </c>
      <c r="Y579">
        <v>87.993300000000005</v>
      </c>
      <c r="Z579">
        <v>0</v>
      </c>
      <c r="AA579">
        <v>23.322399999999998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111.316</v>
      </c>
      <c r="AI579">
        <v>21.374600000000001</v>
      </c>
      <c r="AJ579">
        <v>1.91049</v>
      </c>
      <c r="AK579">
        <v>0</v>
      </c>
      <c r="AL579">
        <v>0</v>
      </c>
      <c r="AM579">
        <v>0</v>
      </c>
      <c r="AN579">
        <v>0</v>
      </c>
      <c r="AO579">
        <v>7.1780099999999996</v>
      </c>
      <c r="AP579">
        <v>5.5448599999999999</v>
      </c>
      <c r="AQ579">
        <v>0</v>
      </c>
      <c r="AR579">
        <v>13.380699999999999</v>
      </c>
      <c r="AS579">
        <v>0</v>
      </c>
      <c r="AT579">
        <v>10.180300000000001</v>
      </c>
      <c r="AU579">
        <v>59.568899999999999</v>
      </c>
      <c r="AV579">
        <v>0</v>
      </c>
      <c r="AW579">
        <v>0</v>
      </c>
      <c r="AX579">
        <v>0</v>
      </c>
      <c r="AY579">
        <v>415.72399999999999</v>
      </c>
      <c r="AZ579">
        <v>0</v>
      </c>
      <c r="BA579">
        <v>3.04548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418.77</v>
      </c>
      <c r="BI579">
        <v>400.28899999999999</v>
      </c>
      <c r="BJ579">
        <v>44.555599999999998</v>
      </c>
      <c r="BK579" t="s">
        <v>69</v>
      </c>
      <c r="BL579" t="s">
        <v>69</v>
      </c>
      <c r="BM579" t="s">
        <v>69</v>
      </c>
      <c r="BN579" t="s">
        <v>69</v>
      </c>
      <c r="BO579">
        <v>0</v>
      </c>
      <c r="BP579">
        <v>0</v>
      </c>
      <c r="BQ579">
        <v>401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401</v>
      </c>
    </row>
    <row r="580" spans="1:78" x14ac:dyDescent="0.25">
      <c r="A580" t="s">
        <v>3771</v>
      </c>
      <c r="B580" t="s">
        <v>478</v>
      </c>
      <c r="C580" t="s">
        <v>479</v>
      </c>
      <c r="D580" t="str">
        <f t="shared" si="8"/>
        <v>OfS-w15-v96</v>
      </c>
      <c r="E580" t="s">
        <v>66</v>
      </c>
      <c r="F580" t="s">
        <v>96</v>
      </c>
      <c r="G580" t="s">
        <v>97</v>
      </c>
      <c r="H580">
        <v>10002.299999999999</v>
      </c>
      <c r="I580">
        <v>33.638500000000001</v>
      </c>
      <c r="J580">
        <v>2.6786799999999999</v>
      </c>
      <c r="K580">
        <v>0</v>
      </c>
      <c r="L580">
        <v>0</v>
      </c>
      <c r="M580">
        <v>0</v>
      </c>
      <c r="N580">
        <v>0</v>
      </c>
      <c r="O580">
        <v>18.755500000000001</v>
      </c>
      <c r="P580">
        <v>15.010400000000001</v>
      </c>
      <c r="Q580">
        <v>0</v>
      </c>
      <c r="R580">
        <v>55.493400000000001</v>
      </c>
      <c r="S580">
        <v>0</v>
      </c>
      <c r="T580">
        <v>37.532299999999999</v>
      </c>
      <c r="U580">
        <v>163.10900000000001</v>
      </c>
      <c r="V580">
        <v>0</v>
      </c>
      <c r="W580">
        <v>0</v>
      </c>
      <c r="X580">
        <v>0</v>
      </c>
      <c r="Y580">
        <v>24.184200000000001</v>
      </c>
      <c r="Z580">
        <v>0</v>
      </c>
      <c r="AA580">
        <v>20.274100000000001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44.458300000000001</v>
      </c>
      <c r="AI580">
        <v>22.439299999999999</v>
      </c>
      <c r="AJ580">
        <v>1.9256599999999999</v>
      </c>
      <c r="AK580">
        <v>0</v>
      </c>
      <c r="AL580">
        <v>0</v>
      </c>
      <c r="AM580">
        <v>0</v>
      </c>
      <c r="AN580">
        <v>0</v>
      </c>
      <c r="AO580">
        <v>9.3910300000000007</v>
      </c>
      <c r="AP580">
        <v>6.3747100000000003</v>
      </c>
      <c r="AQ580">
        <v>0</v>
      </c>
      <c r="AR580">
        <v>13.380699999999999</v>
      </c>
      <c r="AS580">
        <v>0</v>
      </c>
      <c r="AT580">
        <v>9.3704999999999998</v>
      </c>
      <c r="AU580">
        <v>62.881900000000002</v>
      </c>
      <c r="AV580">
        <v>0</v>
      </c>
      <c r="AW580">
        <v>0</v>
      </c>
      <c r="AX580">
        <v>0</v>
      </c>
      <c r="AY580">
        <v>354.83300000000003</v>
      </c>
      <c r="AZ580">
        <v>0</v>
      </c>
      <c r="BA580">
        <v>3.0335899999999998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357.86700000000002</v>
      </c>
      <c r="BI580">
        <v>464.01799999999997</v>
      </c>
      <c r="BJ580">
        <v>46.555599999999998</v>
      </c>
      <c r="BK580" t="s">
        <v>69</v>
      </c>
      <c r="BL580" t="s">
        <v>69</v>
      </c>
      <c r="BM580" t="s">
        <v>69</v>
      </c>
      <c r="BN580" t="s">
        <v>69</v>
      </c>
      <c r="BO580">
        <v>0</v>
      </c>
      <c r="BP580">
        <v>0</v>
      </c>
      <c r="BQ580">
        <v>419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419</v>
      </c>
    </row>
    <row r="581" spans="1:78" x14ac:dyDescent="0.25">
      <c r="A581" t="s">
        <v>3771</v>
      </c>
      <c r="B581" t="s">
        <v>482</v>
      </c>
      <c r="C581" t="s">
        <v>483</v>
      </c>
      <c r="D581" t="str">
        <f t="shared" si="8"/>
        <v>OfS-w16-v96</v>
      </c>
      <c r="E581" t="s">
        <v>66</v>
      </c>
      <c r="F581" t="s">
        <v>98</v>
      </c>
      <c r="G581" t="s">
        <v>99</v>
      </c>
      <c r="H581">
        <v>10002.299999999999</v>
      </c>
      <c r="I581">
        <v>8.6788799999999995</v>
      </c>
      <c r="J581">
        <v>0.48581000000000002</v>
      </c>
      <c r="K581">
        <v>0</v>
      </c>
      <c r="L581">
        <v>0</v>
      </c>
      <c r="M581">
        <v>0</v>
      </c>
      <c r="N581">
        <v>0</v>
      </c>
      <c r="O581">
        <v>13.1212</v>
      </c>
      <c r="P581">
        <v>5.66167</v>
      </c>
      <c r="Q581">
        <v>0</v>
      </c>
      <c r="R581">
        <v>55.493400000000001</v>
      </c>
      <c r="S581">
        <v>0</v>
      </c>
      <c r="T581">
        <v>37.532299999999999</v>
      </c>
      <c r="U581">
        <v>120.973</v>
      </c>
      <c r="V581">
        <v>0</v>
      </c>
      <c r="W581">
        <v>0</v>
      </c>
      <c r="X581">
        <v>0</v>
      </c>
      <c r="Y581">
        <v>171.15299999999999</v>
      </c>
      <c r="Z581">
        <v>0</v>
      </c>
      <c r="AA581">
        <v>25.898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197.05099999999999</v>
      </c>
      <c r="AI581">
        <v>12.7186</v>
      </c>
      <c r="AJ581">
        <v>0.65871900000000005</v>
      </c>
      <c r="AK581">
        <v>0</v>
      </c>
      <c r="AL581">
        <v>0</v>
      </c>
      <c r="AM581">
        <v>0</v>
      </c>
      <c r="AN581">
        <v>0</v>
      </c>
      <c r="AO581">
        <v>8.5316200000000002</v>
      </c>
      <c r="AP581">
        <v>4.5679800000000004</v>
      </c>
      <c r="AQ581">
        <v>0</v>
      </c>
      <c r="AR581">
        <v>13.380699999999999</v>
      </c>
      <c r="AS581">
        <v>0</v>
      </c>
      <c r="AT581">
        <v>9.3704999999999998</v>
      </c>
      <c r="AU581">
        <v>49.228099999999998</v>
      </c>
      <c r="AV581">
        <v>0</v>
      </c>
      <c r="AW581">
        <v>0</v>
      </c>
      <c r="AX581">
        <v>0</v>
      </c>
      <c r="AY581">
        <v>431.04</v>
      </c>
      <c r="AZ581">
        <v>0</v>
      </c>
      <c r="BA581">
        <v>1.74379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432.78399999999999</v>
      </c>
      <c r="BI581">
        <v>264.54000000000002</v>
      </c>
      <c r="BJ581">
        <v>37.666699999999999</v>
      </c>
      <c r="BK581" t="s">
        <v>69</v>
      </c>
      <c r="BL581" t="s">
        <v>69</v>
      </c>
      <c r="BM581" t="s">
        <v>69</v>
      </c>
      <c r="BN581" t="s">
        <v>69</v>
      </c>
      <c r="BO581">
        <v>0</v>
      </c>
      <c r="BP581">
        <v>0</v>
      </c>
      <c r="BQ581">
        <v>339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339</v>
      </c>
    </row>
    <row r="582" spans="1:78" x14ac:dyDescent="0.25">
      <c r="A582" t="s">
        <v>3771</v>
      </c>
      <c r="B582" t="s">
        <v>420</v>
      </c>
      <c r="C582" t="s">
        <v>421</v>
      </c>
      <c r="D582" t="str">
        <f t="shared" si="8"/>
        <v>OfS-w01-v03</v>
      </c>
      <c r="E582" t="s">
        <v>66</v>
      </c>
      <c r="F582" t="s">
        <v>67</v>
      </c>
      <c r="G582" t="s">
        <v>68</v>
      </c>
      <c r="H582">
        <v>10002.299999999999</v>
      </c>
      <c r="I582">
        <v>1.6465099999999999</v>
      </c>
      <c r="J582">
        <v>3.26281E-2</v>
      </c>
      <c r="K582">
        <v>0</v>
      </c>
      <c r="L582">
        <v>0</v>
      </c>
      <c r="M582">
        <v>0</v>
      </c>
      <c r="N582">
        <v>0</v>
      </c>
      <c r="O582">
        <v>7.0157800000000003</v>
      </c>
      <c r="P582">
        <v>2.0799400000000001</v>
      </c>
      <c r="Q582">
        <v>0</v>
      </c>
      <c r="R582">
        <v>52.853700000000003</v>
      </c>
      <c r="S582">
        <v>0</v>
      </c>
      <c r="T582">
        <v>37.424399999999999</v>
      </c>
      <c r="U582">
        <v>101.053</v>
      </c>
      <c r="V582">
        <v>0</v>
      </c>
      <c r="W582">
        <v>0</v>
      </c>
      <c r="X582">
        <v>0</v>
      </c>
      <c r="Y582">
        <v>69.895700000000005</v>
      </c>
      <c r="Z582">
        <v>0</v>
      </c>
      <c r="AA582">
        <v>23.488600000000002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93.384299999999996</v>
      </c>
      <c r="AI582">
        <v>8.9695999999999998</v>
      </c>
      <c r="AJ582">
        <v>0.221248</v>
      </c>
      <c r="AK582">
        <v>0</v>
      </c>
      <c r="AL582">
        <v>0</v>
      </c>
      <c r="AM582">
        <v>0</v>
      </c>
      <c r="AN582">
        <v>0</v>
      </c>
      <c r="AO582">
        <v>3.6831900000000002</v>
      </c>
      <c r="AP582">
        <v>3.4060600000000001</v>
      </c>
      <c r="AQ582">
        <v>0</v>
      </c>
      <c r="AR582">
        <v>12.744199999999999</v>
      </c>
      <c r="AS582">
        <v>0</v>
      </c>
      <c r="AT582">
        <v>9.6924200000000003</v>
      </c>
      <c r="AU582">
        <v>38.716700000000003</v>
      </c>
      <c r="AV582">
        <v>0</v>
      </c>
      <c r="AW582">
        <v>0</v>
      </c>
      <c r="AX582">
        <v>0</v>
      </c>
      <c r="AY582">
        <v>342.07400000000001</v>
      </c>
      <c r="AZ582">
        <v>0</v>
      </c>
      <c r="BA582">
        <v>1.49657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343.57</v>
      </c>
      <c r="BI582">
        <v>185.25399999999999</v>
      </c>
      <c r="BJ582">
        <v>27.1111</v>
      </c>
      <c r="BK582" t="s">
        <v>69</v>
      </c>
      <c r="BL582" t="s">
        <v>69</v>
      </c>
      <c r="BM582" t="s">
        <v>69</v>
      </c>
      <c r="BN582" t="s">
        <v>69</v>
      </c>
      <c r="BO582">
        <v>0</v>
      </c>
      <c r="BP582">
        <v>0</v>
      </c>
      <c r="BQ582">
        <v>244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244</v>
      </c>
    </row>
    <row r="583" spans="1:78" x14ac:dyDescent="0.25">
      <c r="A583" t="s">
        <v>3771</v>
      </c>
      <c r="B583" t="s">
        <v>424</v>
      </c>
      <c r="C583" t="s">
        <v>425</v>
      </c>
      <c r="D583" t="str">
        <f t="shared" ref="D583:D646" si="9">LEFT(C583,11)</f>
        <v>OfS-w02-v03</v>
      </c>
      <c r="E583" t="s">
        <v>66</v>
      </c>
      <c r="F583" t="s">
        <v>70</v>
      </c>
      <c r="G583" t="s">
        <v>71</v>
      </c>
      <c r="H583">
        <v>10002.299999999999</v>
      </c>
      <c r="I583">
        <v>10.5466</v>
      </c>
      <c r="J583">
        <v>0.27459299999999998</v>
      </c>
      <c r="K583">
        <v>0</v>
      </c>
      <c r="L583">
        <v>0</v>
      </c>
      <c r="M583">
        <v>0</v>
      </c>
      <c r="N583">
        <v>0</v>
      </c>
      <c r="O583">
        <v>8.5711300000000001</v>
      </c>
      <c r="P583">
        <v>6.0987</v>
      </c>
      <c r="Q583">
        <v>0</v>
      </c>
      <c r="R583">
        <v>52.853700000000003</v>
      </c>
      <c r="S583">
        <v>0</v>
      </c>
      <c r="T583">
        <v>37.424399999999999</v>
      </c>
      <c r="U583">
        <v>115.76900000000001</v>
      </c>
      <c r="V583">
        <v>0</v>
      </c>
      <c r="W583">
        <v>0</v>
      </c>
      <c r="X583">
        <v>0</v>
      </c>
      <c r="Y583">
        <v>53.125700000000002</v>
      </c>
      <c r="Z583">
        <v>0</v>
      </c>
      <c r="AA583">
        <v>22.142700000000001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75.2684</v>
      </c>
      <c r="AI583">
        <v>15.5495</v>
      </c>
      <c r="AJ583">
        <v>0.88323799999999997</v>
      </c>
      <c r="AK583">
        <v>0</v>
      </c>
      <c r="AL583">
        <v>0</v>
      </c>
      <c r="AM583">
        <v>0</v>
      </c>
      <c r="AN583">
        <v>0</v>
      </c>
      <c r="AO583">
        <v>4.1682600000000001</v>
      </c>
      <c r="AP583">
        <v>4.4348700000000001</v>
      </c>
      <c r="AQ583">
        <v>0</v>
      </c>
      <c r="AR583">
        <v>12.744199999999999</v>
      </c>
      <c r="AS583">
        <v>0</v>
      </c>
      <c r="AT583">
        <v>9.6924200000000003</v>
      </c>
      <c r="AU583">
        <v>47.472499999999997</v>
      </c>
      <c r="AV583">
        <v>0</v>
      </c>
      <c r="AW583">
        <v>0</v>
      </c>
      <c r="AX583">
        <v>0</v>
      </c>
      <c r="AY583">
        <v>399.46600000000001</v>
      </c>
      <c r="AZ583">
        <v>0</v>
      </c>
      <c r="BA583">
        <v>1.4604299999999999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400.92700000000002</v>
      </c>
      <c r="BI583">
        <v>296.505</v>
      </c>
      <c r="BJ583">
        <v>37.222200000000001</v>
      </c>
      <c r="BK583" t="s">
        <v>69</v>
      </c>
      <c r="BL583" t="s">
        <v>69</v>
      </c>
      <c r="BM583" t="s">
        <v>69</v>
      </c>
      <c r="BN583" t="s">
        <v>69</v>
      </c>
      <c r="BO583">
        <v>0</v>
      </c>
      <c r="BP583">
        <v>0</v>
      </c>
      <c r="BQ583">
        <v>335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335</v>
      </c>
    </row>
    <row r="584" spans="1:78" x14ac:dyDescent="0.25">
      <c r="A584" t="s">
        <v>3772</v>
      </c>
      <c r="B584" t="s">
        <v>428</v>
      </c>
      <c r="C584" t="s">
        <v>429</v>
      </c>
      <c r="D584" t="str">
        <f t="shared" si="9"/>
        <v>OfS-w03-v03</v>
      </c>
      <c r="E584" t="s">
        <v>66</v>
      </c>
      <c r="F584" t="s">
        <v>72</v>
      </c>
      <c r="G584" t="s">
        <v>73</v>
      </c>
      <c r="H584">
        <v>10002.299999999999</v>
      </c>
      <c r="I584">
        <v>7.34185</v>
      </c>
      <c r="J584">
        <v>0.17393600000000001</v>
      </c>
      <c r="K584">
        <v>0</v>
      </c>
      <c r="L584">
        <v>0</v>
      </c>
      <c r="M584">
        <v>0</v>
      </c>
      <c r="N584">
        <v>0</v>
      </c>
      <c r="O584">
        <v>8.4485100000000006</v>
      </c>
      <c r="P584">
        <v>5.5267099999999996</v>
      </c>
      <c r="Q584">
        <v>0</v>
      </c>
      <c r="R584">
        <v>52.853700000000003</v>
      </c>
      <c r="S584">
        <v>0</v>
      </c>
      <c r="T584">
        <v>37.424399999999999</v>
      </c>
      <c r="U584">
        <v>111.76900000000001</v>
      </c>
      <c r="V584">
        <v>0</v>
      </c>
      <c r="W584">
        <v>0</v>
      </c>
      <c r="X584">
        <v>0</v>
      </c>
      <c r="Y584">
        <v>67.024100000000004</v>
      </c>
      <c r="Z584">
        <v>0</v>
      </c>
      <c r="AA584">
        <v>22.2441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89.268199999999993</v>
      </c>
      <c r="AI584">
        <v>12.0107</v>
      </c>
      <c r="AJ584">
        <v>0.32960699999999998</v>
      </c>
      <c r="AK584">
        <v>0</v>
      </c>
      <c r="AL584">
        <v>0</v>
      </c>
      <c r="AM584">
        <v>0</v>
      </c>
      <c r="AN584">
        <v>0</v>
      </c>
      <c r="AO584">
        <v>4.4353699999999998</v>
      </c>
      <c r="AP584">
        <v>4.0770900000000001</v>
      </c>
      <c r="AQ584">
        <v>0</v>
      </c>
      <c r="AR584">
        <v>12.744199999999999</v>
      </c>
      <c r="AS584">
        <v>0</v>
      </c>
      <c r="AT584">
        <v>9.6924200000000003</v>
      </c>
      <c r="AU584">
        <v>43.289400000000001</v>
      </c>
      <c r="AV584">
        <v>0</v>
      </c>
      <c r="AW584">
        <v>0</v>
      </c>
      <c r="AX584">
        <v>0</v>
      </c>
      <c r="AY584">
        <v>386.15600000000001</v>
      </c>
      <c r="AZ584">
        <v>0</v>
      </c>
      <c r="BA584">
        <v>1.4608399999999999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387.61700000000002</v>
      </c>
      <c r="BI584">
        <v>243.88399999999999</v>
      </c>
      <c r="BJ584">
        <v>18.777799999999999</v>
      </c>
      <c r="BK584" t="s">
        <v>69</v>
      </c>
      <c r="BL584" t="s">
        <v>69</v>
      </c>
      <c r="BM584" t="s">
        <v>69</v>
      </c>
      <c r="BN584" t="s">
        <v>69</v>
      </c>
      <c r="BO584">
        <v>0</v>
      </c>
      <c r="BP584">
        <v>0</v>
      </c>
      <c r="BQ584">
        <v>169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169</v>
      </c>
    </row>
    <row r="585" spans="1:78" x14ac:dyDescent="0.25">
      <c r="A585" t="s">
        <v>3772</v>
      </c>
      <c r="B585" t="s">
        <v>432</v>
      </c>
      <c r="C585" t="s">
        <v>433</v>
      </c>
      <c r="D585" t="str">
        <f t="shared" si="9"/>
        <v>OfS-w04-v03</v>
      </c>
      <c r="E585" t="s">
        <v>66</v>
      </c>
      <c r="F585" t="s">
        <v>74</v>
      </c>
      <c r="G585" t="s">
        <v>75</v>
      </c>
      <c r="H585">
        <v>10002.299999999999</v>
      </c>
      <c r="I585">
        <v>13.155900000000001</v>
      </c>
      <c r="J585">
        <v>0.33436100000000002</v>
      </c>
      <c r="K585">
        <v>0</v>
      </c>
      <c r="L585">
        <v>0</v>
      </c>
      <c r="M585">
        <v>0</v>
      </c>
      <c r="N585">
        <v>0</v>
      </c>
      <c r="O585">
        <v>9.5408200000000001</v>
      </c>
      <c r="P585">
        <v>7.88117</v>
      </c>
      <c r="Q585">
        <v>0</v>
      </c>
      <c r="R585">
        <v>52.853700000000003</v>
      </c>
      <c r="S585">
        <v>0</v>
      </c>
      <c r="T585">
        <v>37.424399999999999</v>
      </c>
      <c r="U585">
        <v>121.191</v>
      </c>
      <c r="V585">
        <v>0</v>
      </c>
      <c r="W585">
        <v>0</v>
      </c>
      <c r="X585">
        <v>0</v>
      </c>
      <c r="Y585">
        <v>63.094900000000003</v>
      </c>
      <c r="Z585">
        <v>0</v>
      </c>
      <c r="AA585">
        <v>21.671800000000001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84.7667</v>
      </c>
      <c r="AI585">
        <v>13.955399999999999</v>
      </c>
      <c r="AJ585">
        <v>0.36657699999999999</v>
      </c>
      <c r="AK585">
        <v>0</v>
      </c>
      <c r="AL585">
        <v>0</v>
      </c>
      <c r="AM585">
        <v>0</v>
      </c>
      <c r="AN585">
        <v>0</v>
      </c>
      <c r="AO585">
        <v>5.5481100000000003</v>
      </c>
      <c r="AP585">
        <v>4.5295300000000003</v>
      </c>
      <c r="AQ585">
        <v>0</v>
      </c>
      <c r="AR585">
        <v>12.744199999999999</v>
      </c>
      <c r="AS585">
        <v>0</v>
      </c>
      <c r="AT585">
        <v>9.6924200000000003</v>
      </c>
      <c r="AU585">
        <v>46.836300000000001</v>
      </c>
      <c r="AV585">
        <v>0</v>
      </c>
      <c r="AW585">
        <v>0</v>
      </c>
      <c r="AX585">
        <v>0</v>
      </c>
      <c r="AY585">
        <v>396.98500000000001</v>
      </c>
      <c r="AZ585">
        <v>0</v>
      </c>
      <c r="BA585">
        <v>1.4532700000000001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398.43799999999999</v>
      </c>
      <c r="BI585">
        <v>283.06200000000001</v>
      </c>
      <c r="BJ585">
        <v>25.444400000000002</v>
      </c>
      <c r="BK585" t="s">
        <v>69</v>
      </c>
      <c r="BL585" t="s">
        <v>69</v>
      </c>
      <c r="BM585" t="s">
        <v>69</v>
      </c>
      <c r="BN585" t="s">
        <v>69</v>
      </c>
      <c r="BO585">
        <v>0</v>
      </c>
      <c r="BP585">
        <v>0</v>
      </c>
      <c r="BQ585">
        <v>229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229</v>
      </c>
    </row>
    <row r="586" spans="1:78" x14ac:dyDescent="0.25">
      <c r="A586" t="s">
        <v>3772</v>
      </c>
      <c r="B586" t="s">
        <v>436</v>
      </c>
      <c r="C586" t="s">
        <v>437</v>
      </c>
      <c r="D586" t="str">
        <f t="shared" si="9"/>
        <v>OfS-w05-v03</v>
      </c>
      <c r="E586" t="s">
        <v>66</v>
      </c>
      <c r="F586" t="s">
        <v>76</v>
      </c>
      <c r="G586" t="s">
        <v>77</v>
      </c>
      <c r="H586">
        <v>10002.299999999999</v>
      </c>
      <c r="I586">
        <v>7.7971700000000004</v>
      </c>
      <c r="J586">
        <v>0.18387999999999999</v>
      </c>
      <c r="K586">
        <v>0</v>
      </c>
      <c r="L586">
        <v>0</v>
      </c>
      <c r="M586">
        <v>0</v>
      </c>
      <c r="N586">
        <v>0</v>
      </c>
      <c r="O586">
        <v>8.5177700000000005</v>
      </c>
      <c r="P586">
        <v>6.0557800000000004</v>
      </c>
      <c r="Q586">
        <v>0</v>
      </c>
      <c r="R586">
        <v>52.853700000000003</v>
      </c>
      <c r="S586">
        <v>0</v>
      </c>
      <c r="T586">
        <v>37.424399999999999</v>
      </c>
      <c r="U586">
        <v>112.833</v>
      </c>
      <c r="V586">
        <v>0</v>
      </c>
      <c r="W586">
        <v>0</v>
      </c>
      <c r="X586">
        <v>0</v>
      </c>
      <c r="Y586">
        <v>60.649000000000001</v>
      </c>
      <c r="Z586">
        <v>0</v>
      </c>
      <c r="AA586">
        <v>22.506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83.155000000000001</v>
      </c>
      <c r="AI586">
        <v>10.87</v>
      </c>
      <c r="AJ586">
        <v>0.22908999999999999</v>
      </c>
      <c r="AK586">
        <v>0</v>
      </c>
      <c r="AL586">
        <v>0</v>
      </c>
      <c r="AM586">
        <v>0</v>
      </c>
      <c r="AN586">
        <v>0</v>
      </c>
      <c r="AO586">
        <v>4.5264100000000003</v>
      </c>
      <c r="AP586">
        <v>3.9935299999999998</v>
      </c>
      <c r="AQ586">
        <v>0</v>
      </c>
      <c r="AR586">
        <v>12.744199999999999</v>
      </c>
      <c r="AS586">
        <v>0</v>
      </c>
      <c r="AT586">
        <v>10.151</v>
      </c>
      <c r="AU586">
        <v>42.514299999999999</v>
      </c>
      <c r="AV586">
        <v>0</v>
      </c>
      <c r="AW586">
        <v>0</v>
      </c>
      <c r="AX586">
        <v>0</v>
      </c>
      <c r="AY586">
        <v>400.10599999999999</v>
      </c>
      <c r="AZ586">
        <v>0</v>
      </c>
      <c r="BA586">
        <v>3.2154199999999999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403.322</v>
      </c>
      <c r="BI586">
        <v>227.57599999999999</v>
      </c>
      <c r="BJ586">
        <v>31.222200000000001</v>
      </c>
      <c r="BK586" t="s">
        <v>69</v>
      </c>
      <c r="BL586" t="s">
        <v>69</v>
      </c>
      <c r="BM586" t="s">
        <v>69</v>
      </c>
      <c r="BN586" t="s">
        <v>69</v>
      </c>
      <c r="BO586">
        <v>0</v>
      </c>
      <c r="BP586">
        <v>0</v>
      </c>
      <c r="BQ586">
        <v>281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281</v>
      </c>
    </row>
    <row r="587" spans="1:78" x14ac:dyDescent="0.25">
      <c r="A587" t="s">
        <v>3772</v>
      </c>
      <c r="B587" t="s">
        <v>440</v>
      </c>
      <c r="C587" t="s">
        <v>441</v>
      </c>
      <c r="D587" t="str">
        <f t="shared" si="9"/>
        <v>OfS-w06-v03</v>
      </c>
      <c r="E587" t="s">
        <v>66</v>
      </c>
      <c r="F587" t="s">
        <v>78</v>
      </c>
      <c r="G587" t="s">
        <v>79</v>
      </c>
      <c r="H587">
        <v>10002.299999999999</v>
      </c>
      <c r="I587">
        <v>16.413799999999998</v>
      </c>
      <c r="J587">
        <v>0.44561899999999999</v>
      </c>
      <c r="K587">
        <v>0</v>
      </c>
      <c r="L587">
        <v>0</v>
      </c>
      <c r="M587">
        <v>0</v>
      </c>
      <c r="N587">
        <v>0</v>
      </c>
      <c r="O587">
        <v>9.6580200000000005</v>
      </c>
      <c r="P587">
        <v>9.3285599999999995</v>
      </c>
      <c r="Q587">
        <v>0</v>
      </c>
      <c r="R587">
        <v>52.853700000000003</v>
      </c>
      <c r="S587">
        <v>0</v>
      </c>
      <c r="T587">
        <v>37.424399999999999</v>
      </c>
      <c r="U587">
        <v>126.124</v>
      </c>
      <c r="V587">
        <v>0</v>
      </c>
      <c r="W587">
        <v>0</v>
      </c>
      <c r="X587">
        <v>0</v>
      </c>
      <c r="Y587">
        <v>29.723700000000001</v>
      </c>
      <c r="Z587">
        <v>0</v>
      </c>
      <c r="AA587">
        <v>21.1526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50.876300000000001</v>
      </c>
      <c r="AI587">
        <v>14.4314</v>
      </c>
      <c r="AJ587">
        <v>0.50575700000000001</v>
      </c>
      <c r="AK587">
        <v>0</v>
      </c>
      <c r="AL587">
        <v>0</v>
      </c>
      <c r="AM587">
        <v>0</v>
      </c>
      <c r="AN587">
        <v>0</v>
      </c>
      <c r="AO587">
        <v>4.9179500000000003</v>
      </c>
      <c r="AP587">
        <v>4.5805899999999999</v>
      </c>
      <c r="AQ587">
        <v>0</v>
      </c>
      <c r="AR587">
        <v>13.489699999999999</v>
      </c>
      <c r="AS587">
        <v>0</v>
      </c>
      <c r="AT587">
        <v>10.208600000000001</v>
      </c>
      <c r="AU587">
        <v>48.134099999999997</v>
      </c>
      <c r="AV587">
        <v>0</v>
      </c>
      <c r="AW587">
        <v>0</v>
      </c>
      <c r="AX587">
        <v>0</v>
      </c>
      <c r="AY587">
        <v>263.17500000000001</v>
      </c>
      <c r="AZ587">
        <v>0</v>
      </c>
      <c r="BA587">
        <v>2.8597399999999999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266.03500000000003</v>
      </c>
      <c r="BI587">
        <v>289.85599999999999</v>
      </c>
      <c r="BJ587">
        <v>37.444400000000002</v>
      </c>
      <c r="BK587" t="s">
        <v>69</v>
      </c>
      <c r="BL587" t="s">
        <v>69</v>
      </c>
      <c r="BM587" t="s">
        <v>69</v>
      </c>
      <c r="BN587" t="s">
        <v>69</v>
      </c>
      <c r="BO587">
        <v>0</v>
      </c>
      <c r="BP587">
        <v>0</v>
      </c>
      <c r="BQ587">
        <v>337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337</v>
      </c>
    </row>
    <row r="588" spans="1:78" x14ac:dyDescent="0.25">
      <c r="A588" t="s">
        <v>3772</v>
      </c>
      <c r="B588" t="s">
        <v>444</v>
      </c>
      <c r="C588" t="s">
        <v>445</v>
      </c>
      <c r="D588" t="str">
        <f t="shared" si="9"/>
        <v>OfS-w07-v03</v>
      </c>
      <c r="E588" t="s">
        <v>66</v>
      </c>
      <c r="F588" t="s">
        <v>80</v>
      </c>
      <c r="G588" t="s">
        <v>81</v>
      </c>
      <c r="H588">
        <v>10002.299999999999</v>
      </c>
      <c r="I588">
        <v>15.004099999999999</v>
      </c>
      <c r="J588">
        <v>0.38691300000000001</v>
      </c>
      <c r="K588">
        <v>0</v>
      </c>
      <c r="L588">
        <v>0</v>
      </c>
      <c r="M588">
        <v>0</v>
      </c>
      <c r="N588">
        <v>0</v>
      </c>
      <c r="O588">
        <v>9.5976099999999995</v>
      </c>
      <c r="P588">
        <v>9.2171500000000002</v>
      </c>
      <c r="Q588">
        <v>0</v>
      </c>
      <c r="R588">
        <v>52.853700000000003</v>
      </c>
      <c r="S588">
        <v>0</v>
      </c>
      <c r="T588">
        <v>37.424399999999999</v>
      </c>
      <c r="U588">
        <v>124.48399999999999</v>
      </c>
      <c r="V588">
        <v>0</v>
      </c>
      <c r="W588">
        <v>0</v>
      </c>
      <c r="X588">
        <v>0</v>
      </c>
      <c r="Y588">
        <v>13.6021</v>
      </c>
      <c r="Z588">
        <v>0</v>
      </c>
      <c r="AA588">
        <v>20.9495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34.551699999999997</v>
      </c>
      <c r="AI588">
        <v>13.0236</v>
      </c>
      <c r="AJ588">
        <v>0.32729999999999998</v>
      </c>
      <c r="AK588">
        <v>0</v>
      </c>
      <c r="AL588">
        <v>0</v>
      </c>
      <c r="AM588">
        <v>0</v>
      </c>
      <c r="AN588">
        <v>0</v>
      </c>
      <c r="AO588">
        <v>3.80138</v>
      </c>
      <c r="AP588">
        <v>4.3160600000000002</v>
      </c>
      <c r="AQ588">
        <v>0</v>
      </c>
      <c r="AR588">
        <v>13.489699999999999</v>
      </c>
      <c r="AS588">
        <v>0</v>
      </c>
      <c r="AT588">
        <v>10.208600000000001</v>
      </c>
      <c r="AU588">
        <v>45.166699999999999</v>
      </c>
      <c r="AV588">
        <v>0</v>
      </c>
      <c r="AW588">
        <v>0</v>
      </c>
      <c r="AX588">
        <v>0</v>
      </c>
      <c r="AY588">
        <v>169.85599999999999</v>
      </c>
      <c r="AZ588">
        <v>0</v>
      </c>
      <c r="BA588">
        <v>2.9136700000000002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172.77</v>
      </c>
      <c r="BI588">
        <v>265.36200000000002</v>
      </c>
      <c r="BJ588">
        <v>42.333300000000001</v>
      </c>
      <c r="BK588" t="s">
        <v>69</v>
      </c>
      <c r="BL588" t="s">
        <v>69</v>
      </c>
      <c r="BM588" t="s">
        <v>69</v>
      </c>
      <c r="BN588" t="s">
        <v>69</v>
      </c>
      <c r="BO588">
        <v>0</v>
      </c>
      <c r="BP588">
        <v>0</v>
      </c>
      <c r="BQ588">
        <v>381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381</v>
      </c>
    </row>
    <row r="589" spans="1:78" x14ac:dyDescent="0.25">
      <c r="A589" t="s">
        <v>3772</v>
      </c>
      <c r="B589" t="s">
        <v>448</v>
      </c>
      <c r="C589" t="s">
        <v>449</v>
      </c>
      <c r="D589" t="str">
        <f t="shared" si="9"/>
        <v>OfS-w08-v03</v>
      </c>
      <c r="E589" t="s">
        <v>66</v>
      </c>
      <c r="F589" t="s">
        <v>82</v>
      </c>
      <c r="G589" t="s">
        <v>83</v>
      </c>
      <c r="H589">
        <v>10002.299999999999</v>
      </c>
      <c r="I589">
        <v>18.637799999999999</v>
      </c>
      <c r="J589">
        <v>0.50940799999999997</v>
      </c>
      <c r="K589">
        <v>0</v>
      </c>
      <c r="L589">
        <v>0</v>
      </c>
      <c r="M589">
        <v>0</v>
      </c>
      <c r="N589">
        <v>0</v>
      </c>
      <c r="O589">
        <v>10.045500000000001</v>
      </c>
      <c r="P589">
        <v>10.1129</v>
      </c>
      <c r="Q589">
        <v>0</v>
      </c>
      <c r="R589">
        <v>52.853700000000003</v>
      </c>
      <c r="S589">
        <v>0</v>
      </c>
      <c r="T589">
        <v>37.424399999999999</v>
      </c>
      <c r="U589">
        <v>129.584</v>
      </c>
      <c r="V589">
        <v>0</v>
      </c>
      <c r="W589">
        <v>0</v>
      </c>
      <c r="X589">
        <v>0</v>
      </c>
      <c r="Y589">
        <v>32.056100000000001</v>
      </c>
      <c r="Z589">
        <v>0</v>
      </c>
      <c r="AA589">
        <v>20.711400000000001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52.767499999999998</v>
      </c>
      <c r="AI589">
        <v>15.5129</v>
      </c>
      <c r="AJ589">
        <v>0.54240699999999997</v>
      </c>
      <c r="AK589">
        <v>0</v>
      </c>
      <c r="AL589">
        <v>0</v>
      </c>
      <c r="AM589">
        <v>0</v>
      </c>
      <c r="AN589">
        <v>0</v>
      </c>
      <c r="AO589">
        <v>5.2785900000000003</v>
      </c>
      <c r="AP589">
        <v>4.7990199999999996</v>
      </c>
      <c r="AQ589">
        <v>0</v>
      </c>
      <c r="AR589">
        <v>12.744199999999999</v>
      </c>
      <c r="AS589">
        <v>0</v>
      </c>
      <c r="AT589">
        <v>10.151</v>
      </c>
      <c r="AU589">
        <v>49.028100000000002</v>
      </c>
      <c r="AV589">
        <v>0</v>
      </c>
      <c r="AW589">
        <v>0</v>
      </c>
      <c r="AX589">
        <v>0</v>
      </c>
      <c r="AY589">
        <v>354.86799999999999</v>
      </c>
      <c r="AZ589">
        <v>0</v>
      </c>
      <c r="BA589">
        <v>2.9597699999999998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357.82799999999997</v>
      </c>
      <c r="BI589">
        <v>310.37</v>
      </c>
      <c r="BJ589">
        <v>46</v>
      </c>
      <c r="BK589" t="s">
        <v>69</v>
      </c>
      <c r="BL589" t="s">
        <v>69</v>
      </c>
      <c r="BM589" t="s">
        <v>69</v>
      </c>
      <c r="BN589" t="s">
        <v>69</v>
      </c>
      <c r="BO589">
        <v>0</v>
      </c>
      <c r="BP589">
        <v>0</v>
      </c>
      <c r="BQ589">
        <v>414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414</v>
      </c>
    </row>
    <row r="590" spans="1:78" x14ac:dyDescent="0.25">
      <c r="A590" t="s">
        <v>3772</v>
      </c>
      <c r="B590" t="s">
        <v>452</v>
      </c>
      <c r="C590" t="s">
        <v>453</v>
      </c>
      <c r="D590" t="str">
        <f t="shared" si="9"/>
        <v>OfS-w09-v03</v>
      </c>
      <c r="E590" t="s">
        <v>66</v>
      </c>
      <c r="F590" t="s">
        <v>84</v>
      </c>
      <c r="G590" t="s">
        <v>85</v>
      </c>
      <c r="H590">
        <v>10002.299999999999</v>
      </c>
      <c r="I590">
        <v>19.343299999999999</v>
      </c>
      <c r="J590">
        <v>0.56140199999999996</v>
      </c>
      <c r="K590">
        <v>0</v>
      </c>
      <c r="L590">
        <v>0</v>
      </c>
      <c r="M590">
        <v>0</v>
      </c>
      <c r="N590">
        <v>0</v>
      </c>
      <c r="O590">
        <v>10.4984</v>
      </c>
      <c r="P590">
        <v>10.374700000000001</v>
      </c>
      <c r="Q590">
        <v>0</v>
      </c>
      <c r="R590">
        <v>52.853700000000003</v>
      </c>
      <c r="S590">
        <v>0</v>
      </c>
      <c r="T590">
        <v>37.424399999999999</v>
      </c>
      <c r="U590">
        <v>131.05600000000001</v>
      </c>
      <c r="V590">
        <v>0</v>
      </c>
      <c r="W590">
        <v>0</v>
      </c>
      <c r="X590">
        <v>0</v>
      </c>
      <c r="Y590">
        <v>40.488199999999999</v>
      </c>
      <c r="Z590">
        <v>0</v>
      </c>
      <c r="AA590">
        <v>20.693300000000001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61.1815</v>
      </c>
      <c r="AI590">
        <v>19.171199999999999</v>
      </c>
      <c r="AJ590">
        <v>1.2721899999999999</v>
      </c>
      <c r="AK590">
        <v>0</v>
      </c>
      <c r="AL590">
        <v>0</v>
      </c>
      <c r="AM590">
        <v>0</v>
      </c>
      <c r="AN590">
        <v>0</v>
      </c>
      <c r="AO590">
        <v>5.9523900000000003</v>
      </c>
      <c r="AP590">
        <v>5.3965399999999999</v>
      </c>
      <c r="AQ590">
        <v>0</v>
      </c>
      <c r="AR590">
        <v>12.744199999999999</v>
      </c>
      <c r="AS590">
        <v>0</v>
      </c>
      <c r="AT590">
        <v>9.6924200000000003</v>
      </c>
      <c r="AU590">
        <v>54.228999999999999</v>
      </c>
      <c r="AV590">
        <v>0</v>
      </c>
      <c r="AW590">
        <v>0</v>
      </c>
      <c r="AX590">
        <v>0</v>
      </c>
      <c r="AY590">
        <v>397.53399999999999</v>
      </c>
      <c r="AZ590">
        <v>0</v>
      </c>
      <c r="BA590">
        <v>3.00813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400.54300000000001</v>
      </c>
      <c r="BI590">
        <v>365.74400000000003</v>
      </c>
      <c r="BJ590">
        <v>43</v>
      </c>
      <c r="BK590" t="s">
        <v>69</v>
      </c>
      <c r="BL590" t="s">
        <v>69</v>
      </c>
      <c r="BM590" t="s">
        <v>69</v>
      </c>
      <c r="BN590" t="s">
        <v>69</v>
      </c>
      <c r="BO590">
        <v>0</v>
      </c>
      <c r="BP590">
        <v>0</v>
      </c>
      <c r="BQ590">
        <v>387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387</v>
      </c>
    </row>
    <row r="591" spans="1:78" x14ac:dyDescent="0.25">
      <c r="A591" t="s">
        <v>3772</v>
      </c>
      <c r="B591" t="s">
        <v>456</v>
      </c>
      <c r="C591" t="s">
        <v>457</v>
      </c>
      <c r="D591" t="str">
        <f t="shared" si="9"/>
        <v>OfS-w10-v03</v>
      </c>
      <c r="E591" t="s">
        <v>66</v>
      </c>
      <c r="F591" t="s">
        <v>86</v>
      </c>
      <c r="G591" t="s">
        <v>87</v>
      </c>
      <c r="H591">
        <v>10002.299999999999</v>
      </c>
      <c r="I591">
        <v>18.500699999999998</v>
      </c>
      <c r="J591">
        <v>0.50784700000000005</v>
      </c>
      <c r="K591">
        <v>0</v>
      </c>
      <c r="L591">
        <v>0</v>
      </c>
      <c r="M591">
        <v>0</v>
      </c>
      <c r="N591">
        <v>0</v>
      </c>
      <c r="O591">
        <v>9.9609699999999997</v>
      </c>
      <c r="P591">
        <v>9.1844400000000004</v>
      </c>
      <c r="Q591">
        <v>0</v>
      </c>
      <c r="R591">
        <v>52.853700000000003</v>
      </c>
      <c r="S591">
        <v>0</v>
      </c>
      <c r="T591">
        <v>37.424399999999999</v>
      </c>
      <c r="U591">
        <v>128.43199999999999</v>
      </c>
      <c r="V591">
        <v>0</v>
      </c>
      <c r="W591">
        <v>0</v>
      </c>
      <c r="X591">
        <v>0</v>
      </c>
      <c r="Y591">
        <v>22.365100000000002</v>
      </c>
      <c r="Z591">
        <v>0</v>
      </c>
      <c r="AA591">
        <v>20.592199999999998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42.957299999999996</v>
      </c>
      <c r="AI591">
        <v>16.271100000000001</v>
      </c>
      <c r="AJ591">
        <v>0.75050899999999998</v>
      </c>
      <c r="AK591">
        <v>0</v>
      </c>
      <c r="AL591">
        <v>0</v>
      </c>
      <c r="AM591">
        <v>0</v>
      </c>
      <c r="AN591">
        <v>0</v>
      </c>
      <c r="AO591">
        <v>5.2549799999999998</v>
      </c>
      <c r="AP591">
        <v>4.7027099999999997</v>
      </c>
      <c r="AQ591">
        <v>0</v>
      </c>
      <c r="AR591">
        <v>12.744199999999999</v>
      </c>
      <c r="AS591">
        <v>0</v>
      </c>
      <c r="AT591">
        <v>10.151</v>
      </c>
      <c r="AU591">
        <v>49.874499999999998</v>
      </c>
      <c r="AV591">
        <v>0</v>
      </c>
      <c r="AW591">
        <v>0</v>
      </c>
      <c r="AX591">
        <v>0</v>
      </c>
      <c r="AY591">
        <v>417.01100000000002</v>
      </c>
      <c r="AZ591">
        <v>0</v>
      </c>
      <c r="BA591">
        <v>3.0084900000000001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420.02</v>
      </c>
      <c r="BI591">
        <v>317.44400000000002</v>
      </c>
      <c r="BJ591">
        <v>45.777799999999999</v>
      </c>
      <c r="BK591" t="s">
        <v>69</v>
      </c>
      <c r="BL591" t="s">
        <v>69</v>
      </c>
      <c r="BM591" t="s">
        <v>69</v>
      </c>
      <c r="BN591" t="s">
        <v>69</v>
      </c>
      <c r="BO591">
        <v>0</v>
      </c>
      <c r="BP591">
        <v>0</v>
      </c>
      <c r="BQ591">
        <v>412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412</v>
      </c>
    </row>
    <row r="592" spans="1:78" x14ac:dyDescent="0.25">
      <c r="A592" t="s">
        <v>3773</v>
      </c>
      <c r="B592" t="s">
        <v>460</v>
      </c>
      <c r="C592" t="s">
        <v>461</v>
      </c>
      <c r="D592" t="str">
        <f t="shared" si="9"/>
        <v>OfS-w11-v03</v>
      </c>
      <c r="E592" t="s">
        <v>66</v>
      </c>
      <c r="F592" t="s">
        <v>88</v>
      </c>
      <c r="G592" t="s">
        <v>89</v>
      </c>
      <c r="H592">
        <v>10002.299999999999</v>
      </c>
      <c r="I592">
        <v>17.020399999999999</v>
      </c>
      <c r="J592">
        <v>0.46992800000000001</v>
      </c>
      <c r="K592">
        <v>0</v>
      </c>
      <c r="L592">
        <v>0</v>
      </c>
      <c r="M592">
        <v>0</v>
      </c>
      <c r="N592">
        <v>0</v>
      </c>
      <c r="O592">
        <v>10.5053</v>
      </c>
      <c r="P592">
        <v>8.2175700000000003</v>
      </c>
      <c r="Q592">
        <v>0</v>
      </c>
      <c r="R592">
        <v>52.853700000000003</v>
      </c>
      <c r="S592">
        <v>0</v>
      </c>
      <c r="T592">
        <v>37.424399999999999</v>
      </c>
      <c r="U592">
        <v>126.492</v>
      </c>
      <c r="V592">
        <v>0</v>
      </c>
      <c r="W592">
        <v>0</v>
      </c>
      <c r="X592">
        <v>0</v>
      </c>
      <c r="Y592">
        <v>56.118099999999998</v>
      </c>
      <c r="Z592">
        <v>0</v>
      </c>
      <c r="AA592">
        <v>20.8201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76.938199999999995</v>
      </c>
      <c r="AI592">
        <v>17.9254</v>
      </c>
      <c r="AJ592">
        <v>1.22542</v>
      </c>
      <c r="AK592">
        <v>0</v>
      </c>
      <c r="AL592">
        <v>0</v>
      </c>
      <c r="AM592">
        <v>0</v>
      </c>
      <c r="AN592">
        <v>0</v>
      </c>
      <c r="AO592">
        <v>4.8536000000000001</v>
      </c>
      <c r="AP592">
        <v>4.9718600000000004</v>
      </c>
      <c r="AQ592">
        <v>0</v>
      </c>
      <c r="AR592">
        <v>12.744199999999999</v>
      </c>
      <c r="AS592">
        <v>0</v>
      </c>
      <c r="AT592">
        <v>9.6924200000000003</v>
      </c>
      <c r="AU592">
        <v>51.4129</v>
      </c>
      <c r="AV592">
        <v>0</v>
      </c>
      <c r="AW592">
        <v>0</v>
      </c>
      <c r="AX592">
        <v>0</v>
      </c>
      <c r="AY592">
        <v>357.01900000000001</v>
      </c>
      <c r="AZ592">
        <v>0</v>
      </c>
      <c r="BA592">
        <v>3.0992700000000002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360.11900000000003</v>
      </c>
      <c r="BI592">
        <v>336.63400000000001</v>
      </c>
      <c r="BJ592">
        <v>28.555599999999998</v>
      </c>
      <c r="BK592" t="s">
        <v>69</v>
      </c>
      <c r="BL592" t="s">
        <v>69</v>
      </c>
      <c r="BM592" t="s">
        <v>69</v>
      </c>
      <c r="BN592" t="s">
        <v>69</v>
      </c>
      <c r="BO592">
        <v>0</v>
      </c>
      <c r="BP592">
        <v>0</v>
      </c>
      <c r="BQ592">
        <v>257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257</v>
      </c>
    </row>
    <row r="593" spans="1:78" x14ac:dyDescent="0.25">
      <c r="A593" t="s">
        <v>3773</v>
      </c>
      <c r="B593" t="s">
        <v>464</v>
      </c>
      <c r="C593" t="s">
        <v>465</v>
      </c>
      <c r="D593" t="str">
        <f t="shared" si="9"/>
        <v>OfS-w12-v03</v>
      </c>
      <c r="E593" t="s">
        <v>66</v>
      </c>
      <c r="F593" t="s">
        <v>90</v>
      </c>
      <c r="G593" t="s">
        <v>91</v>
      </c>
      <c r="H593">
        <v>10002.299999999999</v>
      </c>
      <c r="I593">
        <v>14.208299999999999</v>
      </c>
      <c r="J593">
        <v>0.39147100000000001</v>
      </c>
      <c r="K593">
        <v>0</v>
      </c>
      <c r="L593">
        <v>0</v>
      </c>
      <c r="M593">
        <v>0</v>
      </c>
      <c r="N593">
        <v>0</v>
      </c>
      <c r="O593">
        <v>9.45627</v>
      </c>
      <c r="P593">
        <v>7.1811400000000001</v>
      </c>
      <c r="Q593">
        <v>0</v>
      </c>
      <c r="R593">
        <v>52.853700000000003</v>
      </c>
      <c r="S593">
        <v>0</v>
      </c>
      <c r="T593">
        <v>37.424399999999999</v>
      </c>
      <c r="U593">
        <v>121.51600000000001</v>
      </c>
      <c r="V593">
        <v>0</v>
      </c>
      <c r="W593">
        <v>0</v>
      </c>
      <c r="X593">
        <v>0</v>
      </c>
      <c r="Y593">
        <v>55.178199999999997</v>
      </c>
      <c r="Z593">
        <v>0</v>
      </c>
      <c r="AA593">
        <v>21.3415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76.5197</v>
      </c>
      <c r="AI593">
        <v>16.080300000000001</v>
      </c>
      <c r="AJ593">
        <v>0.84785200000000005</v>
      </c>
      <c r="AK593">
        <v>0</v>
      </c>
      <c r="AL593">
        <v>0</v>
      </c>
      <c r="AM593">
        <v>0</v>
      </c>
      <c r="AN593">
        <v>0</v>
      </c>
      <c r="AO593">
        <v>4.8690699999999998</v>
      </c>
      <c r="AP593">
        <v>4.5398500000000004</v>
      </c>
      <c r="AQ593">
        <v>0</v>
      </c>
      <c r="AR593">
        <v>12.744199999999999</v>
      </c>
      <c r="AS593">
        <v>0</v>
      </c>
      <c r="AT593">
        <v>10.151</v>
      </c>
      <c r="AU593">
        <v>49.232300000000002</v>
      </c>
      <c r="AV593">
        <v>0</v>
      </c>
      <c r="AW593">
        <v>0</v>
      </c>
      <c r="AX593">
        <v>0</v>
      </c>
      <c r="AY593">
        <v>394.68400000000003</v>
      </c>
      <c r="AZ593">
        <v>0</v>
      </c>
      <c r="BA593">
        <v>1.4458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396.13</v>
      </c>
      <c r="BI593">
        <v>310.28899999999999</v>
      </c>
      <c r="BJ593">
        <v>43.444400000000002</v>
      </c>
      <c r="BK593" t="s">
        <v>69</v>
      </c>
      <c r="BL593" t="s">
        <v>69</v>
      </c>
      <c r="BM593" t="s">
        <v>69</v>
      </c>
      <c r="BN593" t="s">
        <v>69</v>
      </c>
      <c r="BO593">
        <v>0</v>
      </c>
      <c r="BP593">
        <v>0</v>
      </c>
      <c r="BQ593">
        <v>391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391</v>
      </c>
    </row>
    <row r="594" spans="1:78" x14ac:dyDescent="0.25">
      <c r="A594" t="s">
        <v>3773</v>
      </c>
      <c r="B594" t="s">
        <v>468</v>
      </c>
      <c r="C594" t="s">
        <v>469</v>
      </c>
      <c r="D594" t="str">
        <f t="shared" si="9"/>
        <v>OfS-w13-v03</v>
      </c>
      <c r="E594" t="s">
        <v>66</v>
      </c>
      <c r="F594" t="s">
        <v>92</v>
      </c>
      <c r="G594" t="s">
        <v>93</v>
      </c>
      <c r="H594">
        <v>10002.299999999999</v>
      </c>
      <c r="I594">
        <v>17.7425</v>
      </c>
      <c r="J594">
        <v>0.51707099999999995</v>
      </c>
      <c r="K594">
        <v>0</v>
      </c>
      <c r="L594">
        <v>0</v>
      </c>
      <c r="M594">
        <v>0</v>
      </c>
      <c r="N594">
        <v>0</v>
      </c>
      <c r="O594">
        <v>10.549799999999999</v>
      </c>
      <c r="P594">
        <v>8.5060699999999994</v>
      </c>
      <c r="Q594">
        <v>0</v>
      </c>
      <c r="R594">
        <v>52.853700000000003</v>
      </c>
      <c r="S594">
        <v>0</v>
      </c>
      <c r="T594">
        <v>37.424399999999999</v>
      </c>
      <c r="U594">
        <v>127.59399999999999</v>
      </c>
      <c r="V594">
        <v>0</v>
      </c>
      <c r="W594">
        <v>0</v>
      </c>
      <c r="X594">
        <v>0</v>
      </c>
      <c r="Y594">
        <v>52.5032</v>
      </c>
      <c r="Z594">
        <v>0</v>
      </c>
      <c r="AA594">
        <v>20.628299999999999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73.131500000000003</v>
      </c>
      <c r="AI594">
        <v>18.248100000000001</v>
      </c>
      <c r="AJ594">
        <v>0.45439000000000002</v>
      </c>
      <c r="AK594">
        <v>0</v>
      </c>
      <c r="AL594">
        <v>0</v>
      </c>
      <c r="AM594">
        <v>0</v>
      </c>
      <c r="AN594">
        <v>0</v>
      </c>
      <c r="AO594">
        <v>6.2729100000000004</v>
      </c>
      <c r="AP594">
        <v>5.2151899999999998</v>
      </c>
      <c r="AQ594">
        <v>0</v>
      </c>
      <c r="AR594">
        <v>12.744199999999999</v>
      </c>
      <c r="AS594">
        <v>0</v>
      </c>
      <c r="AT594">
        <v>9.3435500000000005</v>
      </c>
      <c r="AU594">
        <v>52.278399999999998</v>
      </c>
      <c r="AV594">
        <v>0</v>
      </c>
      <c r="AW594">
        <v>0</v>
      </c>
      <c r="AX594">
        <v>0</v>
      </c>
      <c r="AY594">
        <v>401.27100000000002</v>
      </c>
      <c r="AZ594">
        <v>0</v>
      </c>
      <c r="BA594">
        <v>3.1246299999999998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404.39600000000002</v>
      </c>
      <c r="BI594">
        <v>358.02100000000002</v>
      </c>
      <c r="BJ594">
        <v>28.333300000000001</v>
      </c>
      <c r="BK594" t="s">
        <v>69</v>
      </c>
      <c r="BL594" t="s">
        <v>69</v>
      </c>
      <c r="BM594" t="s">
        <v>69</v>
      </c>
      <c r="BN594" t="s">
        <v>69</v>
      </c>
      <c r="BO594">
        <v>0</v>
      </c>
      <c r="BP594">
        <v>0</v>
      </c>
      <c r="BQ594">
        <v>255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255</v>
      </c>
    </row>
    <row r="595" spans="1:78" x14ac:dyDescent="0.25">
      <c r="A595" t="s">
        <v>3773</v>
      </c>
      <c r="B595" t="s">
        <v>472</v>
      </c>
      <c r="C595" t="s">
        <v>473</v>
      </c>
      <c r="D595" t="str">
        <f t="shared" si="9"/>
        <v>OfS-w14-v03</v>
      </c>
      <c r="E595" t="s">
        <v>66</v>
      </c>
      <c r="F595" t="s">
        <v>94</v>
      </c>
      <c r="G595" t="s">
        <v>95</v>
      </c>
      <c r="H595">
        <v>10002.299999999999</v>
      </c>
      <c r="I595">
        <v>17.677299999999999</v>
      </c>
      <c r="J595">
        <v>0.46870600000000001</v>
      </c>
      <c r="K595">
        <v>0</v>
      </c>
      <c r="L595">
        <v>0</v>
      </c>
      <c r="M595">
        <v>0</v>
      </c>
      <c r="N595">
        <v>0</v>
      </c>
      <c r="O595">
        <v>10.567</v>
      </c>
      <c r="P595">
        <v>8.5020399999999992</v>
      </c>
      <c r="Q595">
        <v>0</v>
      </c>
      <c r="R595">
        <v>52.853700000000003</v>
      </c>
      <c r="S595">
        <v>0</v>
      </c>
      <c r="T595">
        <v>37.424399999999999</v>
      </c>
      <c r="U595">
        <v>127.49299999999999</v>
      </c>
      <c r="V595">
        <v>0</v>
      </c>
      <c r="W595">
        <v>0</v>
      </c>
      <c r="X595">
        <v>0</v>
      </c>
      <c r="Y595">
        <v>46.9604</v>
      </c>
      <c r="Z595">
        <v>0</v>
      </c>
      <c r="AA595">
        <v>20.929500000000001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67.889799999999994</v>
      </c>
      <c r="AI595">
        <v>20.398399999999999</v>
      </c>
      <c r="AJ595">
        <v>1.7582100000000001</v>
      </c>
      <c r="AK595">
        <v>0</v>
      </c>
      <c r="AL595">
        <v>0</v>
      </c>
      <c r="AM595">
        <v>0</v>
      </c>
      <c r="AN595">
        <v>0</v>
      </c>
      <c r="AO595">
        <v>5.3138899999999998</v>
      </c>
      <c r="AP595">
        <v>5.1677400000000002</v>
      </c>
      <c r="AQ595">
        <v>0</v>
      </c>
      <c r="AR595">
        <v>12.744199999999999</v>
      </c>
      <c r="AS595">
        <v>0</v>
      </c>
      <c r="AT595">
        <v>10.151</v>
      </c>
      <c r="AU595">
        <v>55.533499999999997</v>
      </c>
      <c r="AV595">
        <v>0</v>
      </c>
      <c r="AW595">
        <v>0</v>
      </c>
      <c r="AX595">
        <v>0</v>
      </c>
      <c r="AY595">
        <v>433.60199999999998</v>
      </c>
      <c r="AZ595">
        <v>0</v>
      </c>
      <c r="BA595">
        <v>3.15354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436.755</v>
      </c>
      <c r="BI595">
        <v>378.20400000000001</v>
      </c>
      <c r="BJ595">
        <v>40.555599999999998</v>
      </c>
      <c r="BK595" t="s">
        <v>69</v>
      </c>
      <c r="BL595" t="s">
        <v>69</v>
      </c>
      <c r="BM595" t="s">
        <v>69</v>
      </c>
      <c r="BN595" t="s">
        <v>69</v>
      </c>
      <c r="BO595">
        <v>0</v>
      </c>
      <c r="BP595">
        <v>0</v>
      </c>
      <c r="BQ595">
        <v>365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365</v>
      </c>
    </row>
    <row r="596" spans="1:78" x14ac:dyDescent="0.25">
      <c r="A596" t="s">
        <v>3773</v>
      </c>
      <c r="B596" t="s">
        <v>476</v>
      </c>
      <c r="C596" t="s">
        <v>477</v>
      </c>
      <c r="D596" t="str">
        <f t="shared" si="9"/>
        <v>OfS-w15-v03</v>
      </c>
      <c r="E596" t="s">
        <v>66</v>
      </c>
      <c r="F596" t="s">
        <v>96</v>
      </c>
      <c r="G596" t="s">
        <v>97</v>
      </c>
      <c r="H596">
        <v>10002.299999999999</v>
      </c>
      <c r="I596">
        <v>31.493400000000001</v>
      </c>
      <c r="J596">
        <v>0.97799599999999998</v>
      </c>
      <c r="K596">
        <v>0</v>
      </c>
      <c r="L596">
        <v>0</v>
      </c>
      <c r="M596">
        <v>0</v>
      </c>
      <c r="N596">
        <v>0</v>
      </c>
      <c r="O596">
        <v>13.7646</v>
      </c>
      <c r="P596">
        <v>13.630699999999999</v>
      </c>
      <c r="Q596">
        <v>0</v>
      </c>
      <c r="R596">
        <v>52.853700000000003</v>
      </c>
      <c r="S596">
        <v>0</v>
      </c>
      <c r="T596">
        <v>37.424399999999999</v>
      </c>
      <c r="U596">
        <v>150.14500000000001</v>
      </c>
      <c r="V596">
        <v>0</v>
      </c>
      <c r="W596">
        <v>0</v>
      </c>
      <c r="X596">
        <v>0</v>
      </c>
      <c r="Y596">
        <v>7.75535</v>
      </c>
      <c r="Z596">
        <v>0</v>
      </c>
      <c r="AA596">
        <v>18.060199999999998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25.8156</v>
      </c>
      <c r="AI596">
        <v>22.3018</v>
      </c>
      <c r="AJ596">
        <v>1.3097799999999999</v>
      </c>
      <c r="AK596">
        <v>0</v>
      </c>
      <c r="AL596">
        <v>0</v>
      </c>
      <c r="AM596">
        <v>0</v>
      </c>
      <c r="AN596">
        <v>0</v>
      </c>
      <c r="AO596">
        <v>7.3192899999999996</v>
      </c>
      <c r="AP596">
        <v>5.9614399999999996</v>
      </c>
      <c r="AQ596">
        <v>0</v>
      </c>
      <c r="AR596">
        <v>12.744199999999999</v>
      </c>
      <c r="AS596">
        <v>0</v>
      </c>
      <c r="AT596">
        <v>9.3435500000000005</v>
      </c>
      <c r="AU596">
        <v>58.9801</v>
      </c>
      <c r="AV596">
        <v>0</v>
      </c>
      <c r="AW596">
        <v>0</v>
      </c>
      <c r="AX596">
        <v>0</v>
      </c>
      <c r="AY596">
        <v>226.042</v>
      </c>
      <c r="AZ596">
        <v>0</v>
      </c>
      <c r="BA596">
        <v>2.6979500000000001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228.74</v>
      </c>
      <c r="BI596">
        <v>460.95100000000002</v>
      </c>
      <c r="BJ596">
        <v>41.777799999999999</v>
      </c>
      <c r="BK596" t="s">
        <v>69</v>
      </c>
      <c r="BL596" t="s">
        <v>69</v>
      </c>
      <c r="BM596" t="s">
        <v>69</v>
      </c>
      <c r="BN596" t="s">
        <v>69</v>
      </c>
      <c r="BO596">
        <v>0</v>
      </c>
      <c r="BP596">
        <v>0</v>
      </c>
      <c r="BQ596">
        <v>376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376</v>
      </c>
    </row>
    <row r="597" spans="1:78" x14ac:dyDescent="0.25">
      <c r="A597" t="s">
        <v>3773</v>
      </c>
      <c r="B597" t="s">
        <v>480</v>
      </c>
      <c r="C597" t="s">
        <v>481</v>
      </c>
      <c r="D597" t="str">
        <f t="shared" si="9"/>
        <v>OfS-w16-v03</v>
      </c>
      <c r="E597" t="s">
        <v>66</v>
      </c>
      <c r="F597" t="s">
        <v>98</v>
      </c>
      <c r="G597" t="s">
        <v>99</v>
      </c>
      <c r="H597">
        <v>10002.299999999999</v>
      </c>
      <c r="I597">
        <v>8.6848399999999994</v>
      </c>
      <c r="J597">
        <v>0.187142</v>
      </c>
      <c r="K597">
        <v>0</v>
      </c>
      <c r="L597">
        <v>0</v>
      </c>
      <c r="M597">
        <v>0</v>
      </c>
      <c r="N597">
        <v>0</v>
      </c>
      <c r="O597">
        <v>9.0929099999999998</v>
      </c>
      <c r="P597">
        <v>5.3415699999999999</v>
      </c>
      <c r="Q597">
        <v>0</v>
      </c>
      <c r="R597">
        <v>52.853700000000003</v>
      </c>
      <c r="S597">
        <v>0</v>
      </c>
      <c r="T597">
        <v>37.424399999999999</v>
      </c>
      <c r="U597">
        <v>113.58499999999999</v>
      </c>
      <c r="V597">
        <v>0</v>
      </c>
      <c r="W597">
        <v>0</v>
      </c>
      <c r="X597">
        <v>0</v>
      </c>
      <c r="Y597">
        <v>112.58499999999999</v>
      </c>
      <c r="Z597">
        <v>0</v>
      </c>
      <c r="AA597">
        <v>23.376000000000001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135.96100000000001</v>
      </c>
      <c r="AI597">
        <v>13.1532</v>
      </c>
      <c r="AJ597">
        <v>0.28021099999999999</v>
      </c>
      <c r="AK597">
        <v>0</v>
      </c>
      <c r="AL597">
        <v>0</v>
      </c>
      <c r="AM597">
        <v>0</v>
      </c>
      <c r="AN597">
        <v>0</v>
      </c>
      <c r="AO597">
        <v>6.7373599999999998</v>
      </c>
      <c r="AP597">
        <v>4.48909</v>
      </c>
      <c r="AQ597">
        <v>0</v>
      </c>
      <c r="AR597">
        <v>12.744199999999999</v>
      </c>
      <c r="AS597">
        <v>0</v>
      </c>
      <c r="AT597">
        <v>9.3435500000000005</v>
      </c>
      <c r="AU597">
        <v>46.747700000000002</v>
      </c>
      <c r="AV597">
        <v>0</v>
      </c>
      <c r="AW597">
        <v>0</v>
      </c>
      <c r="AX597">
        <v>0</v>
      </c>
      <c r="AY597">
        <v>426.916</v>
      </c>
      <c r="AZ597">
        <v>0</v>
      </c>
      <c r="BA597">
        <v>1.5562100000000001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428.47300000000001</v>
      </c>
      <c r="BI597">
        <v>268.685</v>
      </c>
      <c r="BJ597">
        <v>35.1111</v>
      </c>
      <c r="BK597" t="s">
        <v>69</v>
      </c>
      <c r="BL597" t="s">
        <v>69</v>
      </c>
      <c r="BM597" t="s">
        <v>69</v>
      </c>
      <c r="BN597" t="s">
        <v>69</v>
      </c>
      <c r="BO597">
        <v>0</v>
      </c>
      <c r="BP597">
        <v>0</v>
      </c>
      <c r="BQ597">
        <v>316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316</v>
      </c>
    </row>
    <row r="598" spans="1:78" x14ac:dyDescent="0.25">
      <c r="A598" t="s">
        <v>3773</v>
      </c>
      <c r="B598" t="s">
        <v>3105</v>
      </c>
      <c r="C598" t="s">
        <v>3106</v>
      </c>
      <c r="D598" t="str">
        <f t="shared" si="9"/>
        <v>OfS-w01-v07</v>
      </c>
      <c r="E598" t="s">
        <v>66</v>
      </c>
      <c r="F598" t="s">
        <v>67</v>
      </c>
      <c r="G598" t="s">
        <v>68</v>
      </c>
      <c r="H598">
        <v>10002.299999999999</v>
      </c>
      <c r="I598">
        <v>1.3771199999999999</v>
      </c>
      <c r="J598">
        <v>2.5363900000000002E-2</v>
      </c>
      <c r="K598">
        <v>0</v>
      </c>
      <c r="L598">
        <v>0</v>
      </c>
      <c r="M598">
        <v>0</v>
      </c>
      <c r="N598">
        <v>0</v>
      </c>
      <c r="O598">
        <v>6.68241</v>
      </c>
      <c r="P598">
        <v>0.84556600000000004</v>
      </c>
      <c r="Q598">
        <v>0</v>
      </c>
      <c r="R598">
        <v>50.648000000000003</v>
      </c>
      <c r="S598">
        <v>0</v>
      </c>
      <c r="T598">
        <v>31.594000000000001</v>
      </c>
      <c r="U598">
        <v>91.172399999999996</v>
      </c>
      <c r="V598">
        <v>0</v>
      </c>
      <c r="W598">
        <v>0</v>
      </c>
      <c r="X598">
        <v>0</v>
      </c>
      <c r="Y598">
        <v>80.531300000000002</v>
      </c>
      <c r="Z598">
        <v>0</v>
      </c>
      <c r="AA598">
        <v>23.510899999999999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104.042</v>
      </c>
      <c r="AI598">
        <v>8.4875299999999996</v>
      </c>
      <c r="AJ598">
        <v>0.208401</v>
      </c>
      <c r="AK598">
        <v>0</v>
      </c>
      <c r="AL598">
        <v>0</v>
      </c>
      <c r="AM598">
        <v>0</v>
      </c>
      <c r="AN598">
        <v>0</v>
      </c>
      <c r="AO598">
        <v>3.5320399999999998</v>
      </c>
      <c r="AP598">
        <v>2.33325</v>
      </c>
      <c r="AQ598">
        <v>0</v>
      </c>
      <c r="AR598">
        <v>12.212300000000001</v>
      </c>
      <c r="AS598">
        <v>0</v>
      </c>
      <c r="AT598">
        <v>8.1824499999999993</v>
      </c>
      <c r="AU598">
        <v>34.956000000000003</v>
      </c>
      <c r="AV598">
        <v>0</v>
      </c>
      <c r="AW598">
        <v>0</v>
      </c>
      <c r="AX598">
        <v>0</v>
      </c>
      <c r="AY598">
        <v>363.65300000000002</v>
      </c>
      <c r="AZ598">
        <v>0</v>
      </c>
      <c r="BA598">
        <v>3.33521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366.988</v>
      </c>
      <c r="BI598">
        <v>176.86500000000001</v>
      </c>
      <c r="BJ598">
        <v>24</v>
      </c>
      <c r="BK598" t="s">
        <v>69</v>
      </c>
      <c r="BL598" t="s">
        <v>69</v>
      </c>
      <c r="BM598" t="s">
        <v>69</v>
      </c>
      <c r="BN598" t="s">
        <v>69</v>
      </c>
      <c r="BO598">
        <v>0</v>
      </c>
      <c r="BP598">
        <v>0</v>
      </c>
      <c r="BQ598">
        <v>216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216</v>
      </c>
    </row>
    <row r="599" spans="1:78" x14ac:dyDescent="0.25">
      <c r="A599" t="s">
        <v>3774</v>
      </c>
      <c r="B599" t="s">
        <v>3107</v>
      </c>
      <c r="C599" t="s">
        <v>3108</v>
      </c>
      <c r="D599" t="str">
        <f t="shared" si="9"/>
        <v>OfS-w02-v07</v>
      </c>
      <c r="E599" t="s">
        <v>66</v>
      </c>
      <c r="F599" t="s">
        <v>70</v>
      </c>
      <c r="G599" t="s">
        <v>71</v>
      </c>
      <c r="H599">
        <v>10002.299999999999</v>
      </c>
      <c r="I599">
        <v>9.8457799999999995</v>
      </c>
      <c r="J599">
        <v>0.25357499999999999</v>
      </c>
      <c r="K599">
        <v>0</v>
      </c>
      <c r="L599">
        <v>0</v>
      </c>
      <c r="M599">
        <v>0</v>
      </c>
      <c r="N599">
        <v>0</v>
      </c>
      <c r="O599">
        <v>8.2124699999999997</v>
      </c>
      <c r="P599">
        <v>3.65496</v>
      </c>
      <c r="Q599">
        <v>0</v>
      </c>
      <c r="R599">
        <v>50.648000000000003</v>
      </c>
      <c r="S599">
        <v>0</v>
      </c>
      <c r="T599">
        <v>31.594000000000001</v>
      </c>
      <c r="U599">
        <v>104.209</v>
      </c>
      <c r="V599">
        <v>0</v>
      </c>
      <c r="W599">
        <v>0</v>
      </c>
      <c r="X599">
        <v>0</v>
      </c>
      <c r="Y599">
        <v>60.356699999999996</v>
      </c>
      <c r="Z599">
        <v>0</v>
      </c>
      <c r="AA599">
        <v>22.161300000000001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82.518000000000001</v>
      </c>
      <c r="AI599">
        <v>15.295299999999999</v>
      </c>
      <c r="AJ599">
        <v>0.87112800000000001</v>
      </c>
      <c r="AK599">
        <v>0</v>
      </c>
      <c r="AL599">
        <v>0</v>
      </c>
      <c r="AM599">
        <v>0</v>
      </c>
      <c r="AN599">
        <v>0</v>
      </c>
      <c r="AO599">
        <v>3.9951599999999998</v>
      </c>
      <c r="AP599">
        <v>3.5539700000000001</v>
      </c>
      <c r="AQ599">
        <v>0</v>
      </c>
      <c r="AR599">
        <v>12.212300000000001</v>
      </c>
      <c r="AS599">
        <v>0</v>
      </c>
      <c r="AT599">
        <v>8.1824499999999993</v>
      </c>
      <c r="AU599">
        <v>44.110300000000002</v>
      </c>
      <c r="AV599">
        <v>0</v>
      </c>
      <c r="AW599">
        <v>0</v>
      </c>
      <c r="AX599">
        <v>0</v>
      </c>
      <c r="AY599">
        <v>410.74299999999999</v>
      </c>
      <c r="AZ599">
        <v>0</v>
      </c>
      <c r="BA599">
        <v>1.4634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412.20600000000002</v>
      </c>
      <c r="BI599">
        <v>288.41800000000001</v>
      </c>
      <c r="BJ599">
        <v>33.666699999999999</v>
      </c>
      <c r="BK599" t="s">
        <v>69</v>
      </c>
      <c r="BL599" t="s">
        <v>69</v>
      </c>
      <c r="BM599" t="s">
        <v>69</v>
      </c>
      <c r="BN599" t="s">
        <v>69</v>
      </c>
      <c r="BO599">
        <v>0</v>
      </c>
      <c r="BP599">
        <v>0</v>
      </c>
      <c r="BQ599">
        <v>303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303</v>
      </c>
    </row>
    <row r="600" spans="1:78" x14ac:dyDescent="0.25">
      <c r="A600" t="s">
        <v>3774</v>
      </c>
      <c r="B600" t="s">
        <v>3110</v>
      </c>
      <c r="C600" t="s">
        <v>3111</v>
      </c>
      <c r="D600" t="str">
        <f t="shared" si="9"/>
        <v>OfS-w03-v07</v>
      </c>
      <c r="E600" t="s">
        <v>66</v>
      </c>
      <c r="F600" t="s">
        <v>72</v>
      </c>
      <c r="G600" t="s">
        <v>73</v>
      </c>
      <c r="H600">
        <v>10002.299999999999</v>
      </c>
      <c r="I600">
        <v>6.6674600000000002</v>
      </c>
      <c r="J600">
        <v>0.153526</v>
      </c>
      <c r="K600">
        <v>0</v>
      </c>
      <c r="L600">
        <v>0</v>
      </c>
      <c r="M600">
        <v>0</v>
      </c>
      <c r="N600">
        <v>0</v>
      </c>
      <c r="O600">
        <v>8.1196599999999997</v>
      </c>
      <c r="P600">
        <v>2.76248</v>
      </c>
      <c r="Q600">
        <v>0</v>
      </c>
      <c r="R600">
        <v>50.648000000000003</v>
      </c>
      <c r="S600">
        <v>0</v>
      </c>
      <c r="T600">
        <v>31.594000000000001</v>
      </c>
      <c r="U600">
        <v>99.944999999999993</v>
      </c>
      <c r="V600">
        <v>0</v>
      </c>
      <c r="W600">
        <v>0</v>
      </c>
      <c r="X600">
        <v>0</v>
      </c>
      <c r="Y600">
        <v>74.576300000000003</v>
      </c>
      <c r="Z600">
        <v>0</v>
      </c>
      <c r="AA600">
        <v>22.262499999999999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96.838899999999995</v>
      </c>
      <c r="AI600">
        <v>11.6045</v>
      </c>
      <c r="AJ600">
        <v>0.31521100000000002</v>
      </c>
      <c r="AK600">
        <v>0</v>
      </c>
      <c r="AL600">
        <v>0</v>
      </c>
      <c r="AM600">
        <v>0</v>
      </c>
      <c r="AN600">
        <v>0</v>
      </c>
      <c r="AO600">
        <v>4.3305199999999999</v>
      </c>
      <c r="AP600">
        <v>3.1088</v>
      </c>
      <c r="AQ600">
        <v>0</v>
      </c>
      <c r="AR600">
        <v>12.212300000000001</v>
      </c>
      <c r="AS600">
        <v>0</v>
      </c>
      <c r="AT600">
        <v>8.1824499999999993</v>
      </c>
      <c r="AU600">
        <v>39.753799999999998</v>
      </c>
      <c r="AV600">
        <v>0</v>
      </c>
      <c r="AW600">
        <v>0</v>
      </c>
      <c r="AX600">
        <v>0</v>
      </c>
      <c r="AY600">
        <v>394.58100000000002</v>
      </c>
      <c r="AZ600">
        <v>0</v>
      </c>
      <c r="BA600">
        <v>1.4632000000000001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396.04399999999998</v>
      </c>
      <c r="BI600">
        <v>235.946</v>
      </c>
      <c r="BJ600">
        <v>16.333300000000001</v>
      </c>
      <c r="BK600" t="s">
        <v>69</v>
      </c>
      <c r="BL600" t="s">
        <v>69</v>
      </c>
      <c r="BM600" t="s">
        <v>69</v>
      </c>
      <c r="BN600" t="s">
        <v>69</v>
      </c>
      <c r="BO600">
        <v>0</v>
      </c>
      <c r="BP600">
        <v>0</v>
      </c>
      <c r="BQ600">
        <v>147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147</v>
      </c>
    </row>
    <row r="601" spans="1:78" x14ac:dyDescent="0.25">
      <c r="A601" t="s">
        <v>3774</v>
      </c>
      <c r="B601" t="s">
        <v>3112</v>
      </c>
      <c r="C601" t="s">
        <v>3113</v>
      </c>
      <c r="D601" t="str">
        <f t="shared" si="9"/>
        <v>OfS-w04-v07</v>
      </c>
      <c r="E601" t="s">
        <v>66</v>
      </c>
      <c r="F601" t="s">
        <v>74</v>
      </c>
      <c r="G601" t="s">
        <v>75</v>
      </c>
      <c r="H601">
        <v>10002.299999999999</v>
      </c>
      <c r="I601">
        <v>12.281000000000001</v>
      </c>
      <c r="J601">
        <v>0.30881599999999998</v>
      </c>
      <c r="K601">
        <v>0</v>
      </c>
      <c r="L601">
        <v>0</v>
      </c>
      <c r="M601">
        <v>0</v>
      </c>
      <c r="N601">
        <v>0</v>
      </c>
      <c r="O601">
        <v>9.1954200000000004</v>
      </c>
      <c r="P601">
        <v>4.5404900000000001</v>
      </c>
      <c r="Q601">
        <v>0</v>
      </c>
      <c r="R601">
        <v>50.648000000000003</v>
      </c>
      <c r="S601">
        <v>0</v>
      </c>
      <c r="T601">
        <v>31.594000000000001</v>
      </c>
      <c r="U601">
        <v>108.568</v>
      </c>
      <c r="V601">
        <v>0</v>
      </c>
      <c r="W601">
        <v>0</v>
      </c>
      <c r="X601">
        <v>0</v>
      </c>
      <c r="Y601">
        <v>70.355099999999993</v>
      </c>
      <c r="Z601">
        <v>0</v>
      </c>
      <c r="AA601">
        <v>21.689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92.0441</v>
      </c>
      <c r="AI601">
        <v>13.639699999999999</v>
      </c>
      <c r="AJ601">
        <v>0.353383</v>
      </c>
      <c r="AK601">
        <v>0</v>
      </c>
      <c r="AL601">
        <v>0</v>
      </c>
      <c r="AM601">
        <v>0</v>
      </c>
      <c r="AN601">
        <v>0</v>
      </c>
      <c r="AO601">
        <v>5.3391000000000002</v>
      </c>
      <c r="AP601">
        <v>3.5652300000000001</v>
      </c>
      <c r="AQ601">
        <v>0</v>
      </c>
      <c r="AR601">
        <v>12.212300000000001</v>
      </c>
      <c r="AS601">
        <v>0</v>
      </c>
      <c r="AT601">
        <v>8.1824499999999993</v>
      </c>
      <c r="AU601">
        <v>43.292200000000001</v>
      </c>
      <c r="AV601">
        <v>0</v>
      </c>
      <c r="AW601">
        <v>0</v>
      </c>
      <c r="AX601">
        <v>0</v>
      </c>
      <c r="AY601">
        <v>405.92099999999999</v>
      </c>
      <c r="AZ601">
        <v>0</v>
      </c>
      <c r="BA601">
        <v>1.45566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407.37599999999998</v>
      </c>
      <c r="BI601">
        <v>275.81700000000001</v>
      </c>
      <c r="BJ601">
        <v>22.8889</v>
      </c>
      <c r="BK601" t="s">
        <v>69</v>
      </c>
      <c r="BL601" t="s">
        <v>69</v>
      </c>
      <c r="BM601" t="s">
        <v>69</v>
      </c>
      <c r="BN601" t="s">
        <v>69</v>
      </c>
      <c r="BO601">
        <v>0</v>
      </c>
      <c r="BP601">
        <v>0</v>
      </c>
      <c r="BQ601">
        <v>206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206</v>
      </c>
    </row>
    <row r="602" spans="1:78" x14ac:dyDescent="0.25">
      <c r="A602" t="s">
        <v>3774</v>
      </c>
      <c r="B602" t="s">
        <v>3114</v>
      </c>
      <c r="C602" t="s">
        <v>3115</v>
      </c>
      <c r="D602" t="str">
        <f t="shared" si="9"/>
        <v>OfS-w05-v07</v>
      </c>
      <c r="E602" t="s">
        <v>66</v>
      </c>
      <c r="F602" t="s">
        <v>76</v>
      </c>
      <c r="G602" t="s">
        <v>77</v>
      </c>
      <c r="H602">
        <v>10002.299999999999</v>
      </c>
      <c r="I602">
        <v>7.0472900000000003</v>
      </c>
      <c r="J602">
        <v>0.161658</v>
      </c>
      <c r="K602">
        <v>0</v>
      </c>
      <c r="L602">
        <v>0</v>
      </c>
      <c r="M602">
        <v>0</v>
      </c>
      <c r="N602">
        <v>0</v>
      </c>
      <c r="O602">
        <v>8.1644900000000007</v>
      </c>
      <c r="P602">
        <v>2.8492500000000001</v>
      </c>
      <c r="Q602">
        <v>0</v>
      </c>
      <c r="R602">
        <v>50.648000000000003</v>
      </c>
      <c r="S602">
        <v>0</v>
      </c>
      <c r="T602">
        <v>31.594000000000001</v>
      </c>
      <c r="U602">
        <v>100.465</v>
      </c>
      <c r="V602">
        <v>0</v>
      </c>
      <c r="W602">
        <v>0</v>
      </c>
      <c r="X602">
        <v>0</v>
      </c>
      <c r="Y602">
        <v>67.816100000000006</v>
      </c>
      <c r="Z602">
        <v>0</v>
      </c>
      <c r="AA602">
        <v>22.524899999999999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90.340999999999994</v>
      </c>
      <c r="AI602">
        <v>10.5032</v>
      </c>
      <c r="AJ602">
        <v>0.21937699999999999</v>
      </c>
      <c r="AK602">
        <v>0</v>
      </c>
      <c r="AL602">
        <v>0</v>
      </c>
      <c r="AM602">
        <v>0</v>
      </c>
      <c r="AN602">
        <v>0</v>
      </c>
      <c r="AO602">
        <v>4.3304499999999999</v>
      </c>
      <c r="AP602">
        <v>2.9028499999999999</v>
      </c>
      <c r="AQ602">
        <v>0</v>
      </c>
      <c r="AR602">
        <v>12.212300000000001</v>
      </c>
      <c r="AS602">
        <v>0</v>
      </c>
      <c r="AT602">
        <v>8.5696200000000005</v>
      </c>
      <c r="AU602">
        <v>38.7378</v>
      </c>
      <c r="AV602">
        <v>0</v>
      </c>
      <c r="AW602">
        <v>0</v>
      </c>
      <c r="AX602">
        <v>0</v>
      </c>
      <c r="AY602">
        <v>401.91699999999997</v>
      </c>
      <c r="AZ602">
        <v>0</v>
      </c>
      <c r="BA602">
        <v>3.2174499999999999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405.13400000000001</v>
      </c>
      <c r="BI602">
        <v>220.173</v>
      </c>
      <c r="BJ602">
        <v>27.555599999999998</v>
      </c>
      <c r="BK602" t="s">
        <v>69</v>
      </c>
      <c r="BL602" t="s">
        <v>69</v>
      </c>
      <c r="BM602" t="s">
        <v>69</v>
      </c>
      <c r="BN602" t="s">
        <v>69</v>
      </c>
      <c r="BO602">
        <v>0</v>
      </c>
      <c r="BP602">
        <v>0</v>
      </c>
      <c r="BQ602">
        <v>248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248</v>
      </c>
    </row>
    <row r="603" spans="1:78" x14ac:dyDescent="0.25">
      <c r="A603" t="s">
        <v>3774</v>
      </c>
      <c r="B603" t="s">
        <v>3116</v>
      </c>
      <c r="C603" t="s">
        <v>3117</v>
      </c>
      <c r="D603" t="str">
        <f t="shared" si="9"/>
        <v>OfS-w06-v07</v>
      </c>
      <c r="E603" t="s">
        <v>66</v>
      </c>
      <c r="F603" t="s">
        <v>78</v>
      </c>
      <c r="G603" t="s">
        <v>79</v>
      </c>
      <c r="H603">
        <v>10002.299999999999</v>
      </c>
      <c r="I603">
        <v>15.261699999999999</v>
      </c>
      <c r="J603">
        <v>0.41072500000000001</v>
      </c>
      <c r="K603">
        <v>0</v>
      </c>
      <c r="L603">
        <v>0</v>
      </c>
      <c r="M603">
        <v>0</v>
      </c>
      <c r="N603">
        <v>0</v>
      </c>
      <c r="O603">
        <v>9.2800999999999991</v>
      </c>
      <c r="P603">
        <v>5.3851399999999998</v>
      </c>
      <c r="Q603">
        <v>0</v>
      </c>
      <c r="R603">
        <v>50.648000000000003</v>
      </c>
      <c r="S603">
        <v>0</v>
      </c>
      <c r="T603">
        <v>31.594000000000001</v>
      </c>
      <c r="U603">
        <v>112.58</v>
      </c>
      <c r="V603">
        <v>0</v>
      </c>
      <c r="W603">
        <v>0</v>
      </c>
      <c r="X603">
        <v>0</v>
      </c>
      <c r="Y603">
        <v>33.259900000000002</v>
      </c>
      <c r="Z603">
        <v>0</v>
      </c>
      <c r="AA603">
        <v>21.168500000000002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54.428400000000003</v>
      </c>
      <c r="AI603">
        <v>14.0787</v>
      </c>
      <c r="AJ603">
        <v>0.482016</v>
      </c>
      <c r="AK603">
        <v>0</v>
      </c>
      <c r="AL603">
        <v>0</v>
      </c>
      <c r="AM603">
        <v>0</v>
      </c>
      <c r="AN603">
        <v>0</v>
      </c>
      <c r="AO603">
        <v>4.7074100000000003</v>
      </c>
      <c r="AP603">
        <v>3.6378900000000001</v>
      </c>
      <c r="AQ603">
        <v>0</v>
      </c>
      <c r="AR603">
        <v>12.9267</v>
      </c>
      <c r="AS603">
        <v>0</v>
      </c>
      <c r="AT603">
        <v>8.6182499999999997</v>
      </c>
      <c r="AU603">
        <v>44.450899999999997</v>
      </c>
      <c r="AV603">
        <v>0</v>
      </c>
      <c r="AW603">
        <v>0</v>
      </c>
      <c r="AX603">
        <v>0</v>
      </c>
      <c r="AY603">
        <v>266.57499999999999</v>
      </c>
      <c r="AZ603">
        <v>0</v>
      </c>
      <c r="BA603">
        <v>2.8629500000000001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269.43799999999999</v>
      </c>
      <c r="BI603">
        <v>281.846</v>
      </c>
      <c r="BJ603">
        <v>34.222200000000001</v>
      </c>
      <c r="BK603" t="s">
        <v>69</v>
      </c>
      <c r="BL603" t="s">
        <v>69</v>
      </c>
      <c r="BM603" t="s">
        <v>69</v>
      </c>
      <c r="BN603" t="s">
        <v>69</v>
      </c>
      <c r="BO603">
        <v>0</v>
      </c>
      <c r="BP603">
        <v>0</v>
      </c>
      <c r="BQ603">
        <v>308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308</v>
      </c>
    </row>
    <row r="604" spans="1:78" x14ac:dyDescent="0.25">
      <c r="A604" t="s">
        <v>3774</v>
      </c>
      <c r="B604" t="s">
        <v>3118</v>
      </c>
      <c r="C604" t="s">
        <v>3119</v>
      </c>
      <c r="D604" t="str">
        <f t="shared" si="9"/>
        <v>OfS-w07-v07</v>
      </c>
      <c r="E604" t="s">
        <v>66</v>
      </c>
      <c r="F604" t="s">
        <v>80</v>
      </c>
      <c r="G604" t="s">
        <v>81</v>
      </c>
      <c r="H604">
        <v>10002.299999999999</v>
      </c>
      <c r="I604">
        <v>13.8026</v>
      </c>
      <c r="J604">
        <v>0.35166700000000001</v>
      </c>
      <c r="K604">
        <v>0</v>
      </c>
      <c r="L604">
        <v>0</v>
      </c>
      <c r="M604">
        <v>0</v>
      </c>
      <c r="N604">
        <v>0</v>
      </c>
      <c r="O604">
        <v>9.21312</v>
      </c>
      <c r="P604">
        <v>5.0013899999999998</v>
      </c>
      <c r="Q604">
        <v>0</v>
      </c>
      <c r="R604">
        <v>50.648000000000003</v>
      </c>
      <c r="S604">
        <v>0</v>
      </c>
      <c r="T604">
        <v>31.594000000000001</v>
      </c>
      <c r="U604">
        <v>110.611</v>
      </c>
      <c r="V604">
        <v>0</v>
      </c>
      <c r="W604">
        <v>0</v>
      </c>
      <c r="X604">
        <v>0</v>
      </c>
      <c r="Y604">
        <v>15.982799999999999</v>
      </c>
      <c r="Z604">
        <v>0</v>
      </c>
      <c r="AA604">
        <v>20.964600000000001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36.947400000000002</v>
      </c>
      <c r="AI604">
        <v>12.541499999999999</v>
      </c>
      <c r="AJ604">
        <v>0.31328899999999998</v>
      </c>
      <c r="AK604">
        <v>0</v>
      </c>
      <c r="AL604">
        <v>0</v>
      </c>
      <c r="AM604">
        <v>0</v>
      </c>
      <c r="AN604">
        <v>0</v>
      </c>
      <c r="AO604">
        <v>3.6260599999999998</v>
      </c>
      <c r="AP604">
        <v>3.3393199999999998</v>
      </c>
      <c r="AQ604">
        <v>0</v>
      </c>
      <c r="AR604">
        <v>12.9267</v>
      </c>
      <c r="AS604">
        <v>0</v>
      </c>
      <c r="AT604">
        <v>8.6182499999999997</v>
      </c>
      <c r="AU604">
        <v>41.365099999999998</v>
      </c>
      <c r="AV604">
        <v>0</v>
      </c>
      <c r="AW604">
        <v>0</v>
      </c>
      <c r="AX604">
        <v>0</v>
      </c>
      <c r="AY604">
        <v>161.24</v>
      </c>
      <c r="AZ604">
        <v>0</v>
      </c>
      <c r="BA604">
        <v>2.9172799999999999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164.15700000000001</v>
      </c>
      <c r="BI604">
        <v>255.227</v>
      </c>
      <c r="BJ604">
        <v>38.777799999999999</v>
      </c>
      <c r="BK604" t="s">
        <v>69</v>
      </c>
      <c r="BL604" t="s">
        <v>69</v>
      </c>
      <c r="BM604" t="s">
        <v>69</v>
      </c>
      <c r="BN604" t="s">
        <v>69</v>
      </c>
      <c r="BO604">
        <v>0</v>
      </c>
      <c r="BP604">
        <v>0</v>
      </c>
      <c r="BQ604">
        <v>349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349</v>
      </c>
    </row>
    <row r="605" spans="1:78" x14ac:dyDescent="0.25">
      <c r="A605" t="s">
        <v>3774</v>
      </c>
      <c r="B605" t="s">
        <v>3120</v>
      </c>
      <c r="C605" t="s">
        <v>3121</v>
      </c>
      <c r="D605" t="str">
        <f t="shared" si="9"/>
        <v>OfS-w08-v07</v>
      </c>
      <c r="E605" t="s">
        <v>66</v>
      </c>
      <c r="F605" t="s">
        <v>82</v>
      </c>
      <c r="G605" t="s">
        <v>83</v>
      </c>
      <c r="H605">
        <v>10002.299999999999</v>
      </c>
      <c r="I605">
        <v>17.4909</v>
      </c>
      <c r="J605">
        <v>0.47425499999999998</v>
      </c>
      <c r="K605">
        <v>0</v>
      </c>
      <c r="L605">
        <v>0</v>
      </c>
      <c r="M605">
        <v>0</v>
      </c>
      <c r="N605">
        <v>0</v>
      </c>
      <c r="O605">
        <v>9.6728799999999993</v>
      </c>
      <c r="P605">
        <v>6.0812299999999997</v>
      </c>
      <c r="Q605">
        <v>0</v>
      </c>
      <c r="R605">
        <v>50.648000000000003</v>
      </c>
      <c r="S605">
        <v>0</v>
      </c>
      <c r="T605">
        <v>31.594000000000001</v>
      </c>
      <c r="U605">
        <v>115.961</v>
      </c>
      <c r="V605">
        <v>0</v>
      </c>
      <c r="W605">
        <v>0</v>
      </c>
      <c r="X605">
        <v>0</v>
      </c>
      <c r="Y605">
        <v>36.0501</v>
      </c>
      <c r="Z605">
        <v>0</v>
      </c>
      <c r="AA605">
        <v>20.727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56.777099999999997</v>
      </c>
      <c r="AI605">
        <v>15.2006</v>
      </c>
      <c r="AJ605">
        <v>0.516069</v>
      </c>
      <c r="AK605">
        <v>0</v>
      </c>
      <c r="AL605">
        <v>0</v>
      </c>
      <c r="AM605">
        <v>0</v>
      </c>
      <c r="AN605">
        <v>0</v>
      </c>
      <c r="AO605">
        <v>5.0751900000000001</v>
      </c>
      <c r="AP605">
        <v>3.7949899999999999</v>
      </c>
      <c r="AQ605">
        <v>0</v>
      </c>
      <c r="AR605">
        <v>12.212300000000001</v>
      </c>
      <c r="AS605">
        <v>0</v>
      </c>
      <c r="AT605">
        <v>8.5696200000000005</v>
      </c>
      <c r="AU605">
        <v>45.3688</v>
      </c>
      <c r="AV605">
        <v>0</v>
      </c>
      <c r="AW605">
        <v>0</v>
      </c>
      <c r="AX605">
        <v>0</v>
      </c>
      <c r="AY605">
        <v>360.47300000000001</v>
      </c>
      <c r="AZ605">
        <v>0</v>
      </c>
      <c r="BA605">
        <v>2.96333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363.43700000000001</v>
      </c>
      <c r="BI605">
        <v>302.52600000000001</v>
      </c>
      <c r="BJ605">
        <v>42.444400000000002</v>
      </c>
      <c r="BK605" t="s">
        <v>69</v>
      </c>
      <c r="BL605" t="s">
        <v>69</v>
      </c>
      <c r="BM605" t="s">
        <v>69</v>
      </c>
      <c r="BN605" t="s">
        <v>69</v>
      </c>
      <c r="BO605">
        <v>0</v>
      </c>
      <c r="BP605">
        <v>0</v>
      </c>
      <c r="BQ605">
        <v>382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382</v>
      </c>
    </row>
    <row r="606" spans="1:78" x14ac:dyDescent="0.25">
      <c r="A606" t="s">
        <v>3775</v>
      </c>
      <c r="B606" t="s">
        <v>3122</v>
      </c>
      <c r="C606" t="s">
        <v>3123</v>
      </c>
      <c r="D606" t="str">
        <f t="shared" si="9"/>
        <v>OfS-w09-v07</v>
      </c>
      <c r="E606" t="s">
        <v>66</v>
      </c>
      <c r="F606" t="s">
        <v>84</v>
      </c>
      <c r="G606" t="s">
        <v>85</v>
      </c>
      <c r="H606">
        <v>10002.299999999999</v>
      </c>
      <c r="I606">
        <v>18.297999999999998</v>
      </c>
      <c r="J606">
        <v>0.528617</v>
      </c>
      <c r="K606">
        <v>0</v>
      </c>
      <c r="L606">
        <v>0</v>
      </c>
      <c r="M606">
        <v>0</v>
      </c>
      <c r="N606">
        <v>0</v>
      </c>
      <c r="O606">
        <v>10.1136</v>
      </c>
      <c r="P606">
        <v>6.4789899999999996</v>
      </c>
      <c r="Q606">
        <v>0</v>
      </c>
      <c r="R606">
        <v>50.648000000000003</v>
      </c>
      <c r="S606">
        <v>0</v>
      </c>
      <c r="T606">
        <v>31.594000000000001</v>
      </c>
      <c r="U606">
        <v>117.661</v>
      </c>
      <c r="V606">
        <v>0</v>
      </c>
      <c r="W606">
        <v>0</v>
      </c>
      <c r="X606">
        <v>0</v>
      </c>
      <c r="Y606">
        <v>44.9236</v>
      </c>
      <c r="Z606">
        <v>0</v>
      </c>
      <c r="AA606">
        <v>20.7089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65.632499999999993</v>
      </c>
      <c r="AI606">
        <v>18.994399999999999</v>
      </c>
      <c r="AJ606">
        <v>1.2089300000000001</v>
      </c>
      <c r="AK606">
        <v>0</v>
      </c>
      <c r="AL606">
        <v>0</v>
      </c>
      <c r="AM606">
        <v>0</v>
      </c>
      <c r="AN606">
        <v>0</v>
      </c>
      <c r="AO606">
        <v>5.7431099999999997</v>
      </c>
      <c r="AP606">
        <v>4.3081899999999997</v>
      </c>
      <c r="AQ606">
        <v>0</v>
      </c>
      <c r="AR606">
        <v>12.212300000000001</v>
      </c>
      <c r="AS606">
        <v>0</v>
      </c>
      <c r="AT606">
        <v>8.1824499999999993</v>
      </c>
      <c r="AU606">
        <v>50.6494</v>
      </c>
      <c r="AV606">
        <v>0</v>
      </c>
      <c r="AW606">
        <v>0</v>
      </c>
      <c r="AX606">
        <v>0</v>
      </c>
      <c r="AY606">
        <v>398.95</v>
      </c>
      <c r="AZ606">
        <v>0</v>
      </c>
      <c r="BA606">
        <v>3.0098799999999999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401.959</v>
      </c>
      <c r="BI606">
        <v>357.97699999999998</v>
      </c>
      <c r="BJ606">
        <v>39.777799999999999</v>
      </c>
      <c r="BK606" t="s">
        <v>69</v>
      </c>
      <c r="BL606" t="s">
        <v>69</v>
      </c>
      <c r="BM606" t="s">
        <v>69</v>
      </c>
      <c r="BN606" t="s">
        <v>69</v>
      </c>
      <c r="BO606">
        <v>0</v>
      </c>
      <c r="BP606">
        <v>0</v>
      </c>
      <c r="BQ606">
        <v>358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358</v>
      </c>
    </row>
    <row r="607" spans="1:78" x14ac:dyDescent="0.25">
      <c r="A607" t="s">
        <v>3775</v>
      </c>
      <c r="B607" t="s">
        <v>3124</v>
      </c>
      <c r="C607" t="s">
        <v>3125</v>
      </c>
      <c r="D607" t="str">
        <f t="shared" si="9"/>
        <v>OfS-w10-v07</v>
      </c>
      <c r="E607" t="s">
        <v>66</v>
      </c>
      <c r="F607" t="s">
        <v>86</v>
      </c>
      <c r="G607" t="s">
        <v>87</v>
      </c>
      <c r="H607">
        <v>10002.299999999999</v>
      </c>
      <c r="I607">
        <v>17.529199999999999</v>
      </c>
      <c r="J607">
        <v>0.47666700000000001</v>
      </c>
      <c r="K607">
        <v>0</v>
      </c>
      <c r="L607">
        <v>0</v>
      </c>
      <c r="M607">
        <v>0</v>
      </c>
      <c r="N607">
        <v>0</v>
      </c>
      <c r="O607">
        <v>9.5255299999999998</v>
      </c>
      <c r="P607">
        <v>5.8910600000000004</v>
      </c>
      <c r="Q607">
        <v>0</v>
      </c>
      <c r="R607">
        <v>50.648000000000003</v>
      </c>
      <c r="S607">
        <v>0</v>
      </c>
      <c r="T607">
        <v>31.594000000000001</v>
      </c>
      <c r="U607">
        <v>115.664</v>
      </c>
      <c r="V607">
        <v>0</v>
      </c>
      <c r="W607">
        <v>0</v>
      </c>
      <c r="X607">
        <v>0</v>
      </c>
      <c r="Y607">
        <v>26.152000000000001</v>
      </c>
      <c r="Z607">
        <v>0</v>
      </c>
      <c r="AA607">
        <v>20.6084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46.7605</v>
      </c>
      <c r="AI607">
        <v>16.071899999999999</v>
      </c>
      <c r="AJ607">
        <v>0.71895200000000004</v>
      </c>
      <c r="AK607">
        <v>0</v>
      </c>
      <c r="AL607">
        <v>0</v>
      </c>
      <c r="AM607">
        <v>0</v>
      </c>
      <c r="AN607">
        <v>0</v>
      </c>
      <c r="AO607">
        <v>5.0536399999999997</v>
      </c>
      <c r="AP607">
        <v>3.7507199999999998</v>
      </c>
      <c r="AQ607">
        <v>0</v>
      </c>
      <c r="AR607">
        <v>12.212300000000001</v>
      </c>
      <c r="AS607">
        <v>0</v>
      </c>
      <c r="AT607">
        <v>8.5696200000000005</v>
      </c>
      <c r="AU607">
        <v>46.377200000000002</v>
      </c>
      <c r="AV607">
        <v>0</v>
      </c>
      <c r="AW607">
        <v>0</v>
      </c>
      <c r="AX607">
        <v>0</v>
      </c>
      <c r="AY607">
        <v>431.70800000000003</v>
      </c>
      <c r="AZ607">
        <v>0</v>
      </c>
      <c r="BA607">
        <v>3.0125899999999999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434.721</v>
      </c>
      <c r="BI607">
        <v>309.64600000000002</v>
      </c>
      <c r="BJ607">
        <v>42.333300000000001</v>
      </c>
      <c r="BK607" t="s">
        <v>69</v>
      </c>
      <c r="BL607" t="s">
        <v>69</v>
      </c>
      <c r="BM607" t="s">
        <v>69</v>
      </c>
      <c r="BN607" t="s">
        <v>69</v>
      </c>
      <c r="BO607">
        <v>0</v>
      </c>
      <c r="BP607">
        <v>0</v>
      </c>
      <c r="BQ607">
        <v>381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381</v>
      </c>
    </row>
    <row r="608" spans="1:78" x14ac:dyDescent="0.25">
      <c r="A608" t="s">
        <v>3775</v>
      </c>
      <c r="B608" t="s">
        <v>3127</v>
      </c>
      <c r="C608" t="s">
        <v>3128</v>
      </c>
      <c r="D608" t="str">
        <f t="shared" si="9"/>
        <v>OfS-w11-v07</v>
      </c>
      <c r="E608" t="s">
        <v>66</v>
      </c>
      <c r="F608" t="s">
        <v>88</v>
      </c>
      <c r="G608" t="s">
        <v>89</v>
      </c>
      <c r="H608">
        <v>10002.299999999999</v>
      </c>
      <c r="I608">
        <v>16.212900000000001</v>
      </c>
      <c r="J608">
        <v>0.44503500000000001</v>
      </c>
      <c r="K608">
        <v>0</v>
      </c>
      <c r="L608">
        <v>0</v>
      </c>
      <c r="M608">
        <v>0</v>
      </c>
      <c r="N608">
        <v>0</v>
      </c>
      <c r="O608">
        <v>10.090199999999999</v>
      </c>
      <c r="P608">
        <v>5.4126899999999996</v>
      </c>
      <c r="Q608">
        <v>0</v>
      </c>
      <c r="R608">
        <v>50.648000000000003</v>
      </c>
      <c r="S608">
        <v>0</v>
      </c>
      <c r="T608">
        <v>31.594000000000001</v>
      </c>
      <c r="U608">
        <v>114.40300000000001</v>
      </c>
      <c r="V608">
        <v>0</v>
      </c>
      <c r="W608">
        <v>0</v>
      </c>
      <c r="X608">
        <v>0</v>
      </c>
      <c r="Y608">
        <v>63.150399999999998</v>
      </c>
      <c r="Z608">
        <v>0</v>
      </c>
      <c r="AA608">
        <v>20.837299999999999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83.987700000000004</v>
      </c>
      <c r="AI608">
        <v>17.705400000000001</v>
      </c>
      <c r="AJ608">
        <v>1.2538800000000001</v>
      </c>
      <c r="AK608">
        <v>0</v>
      </c>
      <c r="AL608">
        <v>0</v>
      </c>
      <c r="AM608">
        <v>0</v>
      </c>
      <c r="AN608">
        <v>0</v>
      </c>
      <c r="AO608">
        <v>4.6464800000000004</v>
      </c>
      <c r="AP608">
        <v>4.0130999999999997</v>
      </c>
      <c r="AQ608">
        <v>0</v>
      </c>
      <c r="AR608">
        <v>12.212300000000001</v>
      </c>
      <c r="AS608">
        <v>0</v>
      </c>
      <c r="AT608">
        <v>8.1824499999999993</v>
      </c>
      <c r="AU608">
        <v>48.013599999999997</v>
      </c>
      <c r="AV608">
        <v>0</v>
      </c>
      <c r="AW608">
        <v>0</v>
      </c>
      <c r="AX608">
        <v>0</v>
      </c>
      <c r="AY608">
        <v>369.65800000000002</v>
      </c>
      <c r="AZ608">
        <v>0</v>
      </c>
      <c r="BA608">
        <v>3.1031599999999999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372.76100000000002</v>
      </c>
      <c r="BI608">
        <v>328.65199999999999</v>
      </c>
      <c r="BJ608">
        <v>27.555599999999998</v>
      </c>
      <c r="BK608" t="s">
        <v>69</v>
      </c>
      <c r="BL608" t="s">
        <v>69</v>
      </c>
      <c r="BM608" t="s">
        <v>69</v>
      </c>
      <c r="BN608" t="s">
        <v>69</v>
      </c>
      <c r="BO608">
        <v>0</v>
      </c>
      <c r="BP608">
        <v>0</v>
      </c>
      <c r="BQ608">
        <v>248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248</v>
      </c>
    </row>
    <row r="609" spans="1:78" x14ac:dyDescent="0.25">
      <c r="A609" t="s">
        <v>3775</v>
      </c>
      <c r="B609" t="s">
        <v>3129</v>
      </c>
      <c r="C609" t="s">
        <v>3130</v>
      </c>
      <c r="D609" t="str">
        <f t="shared" si="9"/>
        <v>OfS-w12-v07</v>
      </c>
      <c r="E609" t="s">
        <v>66</v>
      </c>
      <c r="F609" t="s">
        <v>90</v>
      </c>
      <c r="G609" t="s">
        <v>91</v>
      </c>
      <c r="H609">
        <v>10002.299999999999</v>
      </c>
      <c r="I609">
        <v>13.461399999999999</v>
      </c>
      <c r="J609">
        <v>0.36799700000000002</v>
      </c>
      <c r="K609">
        <v>0</v>
      </c>
      <c r="L609">
        <v>0</v>
      </c>
      <c r="M609">
        <v>0</v>
      </c>
      <c r="N609">
        <v>0</v>
      </c>
      <c r="O609">
        <v>9.0685900000000004</v>
      </c>
      <c r="P609">
        <v>4.6369400000000001</v>
      </c>
      <c r="Q609">
        <v>0</v>
      </c>
      <c r="R609">
        <v>50.648000000000003</v>
      </c>
      <c r="S609">
        <v>0</v>
      </c>
      <c r="T609">
        <v>31.594000000000001</v>
      </c>
      <c r="U609">
        <v>109.777</v>
      </c>
      <c r="V609">
        <v>0</v>
      </c>
      <c r="W609">
        <v>0</v>
      </c>
      <c r="X609">
        <v>0</v>
      </c>
      <c r="Y609">
        <v>62.738399999999999</v>
      </c>
      <c r="Z609">
        <v>0</v>
      </c>
      <c r="AA609">
        <v>21.359300000000001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84.097800000000007</v>
      </c>
      <c r="AI609">
        <v>15.8497</v>
      </c>
      <c r="AJ609">
        <v>0.80951600000000001</v>
      </c>
      <c r="AK609">
        <v>0</v>
      </c>
      <c r="AL609">
        <v>0</v>
      </c>
      <c r="AM609">
        <v>0</v>
      </c>
      <c r="AN609">
        <v>0</v>
      </c>
      <c r="AO609">
        <v>4.65083</v>
      </c>
      <c r="AP609">
        <v>3.6439400000000002</v>
      </c>
      <c r="AQ609">
        <v>0</v>
      </c>
      <c r="AR609">
        <v>12.212300000000001</v>
      </c>
      <c r="AS609">
        <v>0</v>
      </c>
      <c r="AT609">
        <v>8.5696200000000005</v>
      </c>
      <c r="AU609">
        <v>45.735900000000001</v>
      </c>
      <c r="AV609">
        <v>0</v>
      </c>
      <c r="AW609">
        <v>0</v>
      </c>
      <c r="AX609">
        <v>0</v>
      </c>
      <c r="AY609">
        <v>404.95699999999999</v>
      </c>
      <c r="AZ609">
        <v>0</v>
      </c>
      <c r="BA609">
        <v>1.44814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406.40499999999997</v>
      </c>
      <c r="BI609">
        <v>302.56299999999999</v>
      </c>
      <c r="BJ609">
        <v>40</v>
      </c>
      <c r="BK609" t="s">
        <v>69</v>
      </c>
      <c r="BL609" t="s">
        <v>69</v>
      </c>
      <c r="BM609" t="s">
        <v>69</v>
      </c>
      <c r="BN609" t="s">
        <v>69</v>
      </c>
      <c r="BO609">
        <v>0</v>
      </c>
      <c r="BP609">
        <v>0</v>
      </c>
      <c r="BQ609">
        <v>360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360</v>
      </c>
    </row>
    <row r="610" spans="1:78" x14ac:dyDescent="0.25">
      <c r="A610" t="s">
        <v>3775</v>
      </c>
      <c r="B610" t="s">
        <v>3131</v>
      </c>
      <c r="C610" t="s">
        <v>3132</v>
      </c>
      <c r="D610" t="str">
        <f t="shared" si="9"/>
        <v>OfS-w13-v07</v>
      </c>
      <c r="E610" t="s">
        <v>66</v>
      </c>
      <c r="F610" t="s">
        <v>92</v>
      </c>
      <c r="G610" t="s">
        <v>93</v>
      </c>
      <c r="H610">
        <v>10002.299999999999</v>
      </c>
      <c r="I610">
        <v>16.939399999999999</v>
      </c>
      <c r="J610">
        <v>0.49179899999999999</v>
      </c>
      <c r="K610">
        <v>0</v>
      </c>
      <c r="L610">
        <v>0</v>
      </c>
      <c r="M610">
        <v>0</v>
      </c>
      <c r="N610">
        <v>0</v>
      </c>
      <c r="O610">
        <v>10.128500000000001</v>
      </c>
      <c r="P610">
        <v>5.6966299999999999</v>
      </c>
      <c r="Q610">
        <v>0</v>
      </c>
      <c r="R610">
        <v>50.648000000000003</v>
      </c>
      <c r="S610">
        <v>0</v>
      </c>
      <c r="T610">
        <v>31.594000000000001</v>
      </c>
      <c r="U610">
        <v>115.498</v>
      </c>
      <c r="V610">
        <v>0</v>
      </c>
      <c r="W610">
        <v>0</v>
      </c>
      <c r="X610">
        <v>0</v>
      </c>
      <c r="Y610">
        <v>59.3718</v>
      </c>
      <c r="Z610">
        <v>0</v>
      </c>
      <c r="AA610">
        <v>20.645600000000002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80.017300000000006</v>
      </c>
      <c r="AI610">
        <v>17.973299999999998</v>
      </c>
      <c r="AJ610">
        <v>0.44089699999999998</v>
      </c>
      <c r="AK610">
        <v>0</v>
      </c>
      <c r="AL610">
        <v>0</v>
      </c>
      <c r="AM610">
        <v>0</v>
      </c>
      <c r="AN610">
        <v>0</v>
      </c>
      <c r="AO610">
        <v>6.0505300000000002</v>
      </c>
      <c r="AP610">
        <v>4.2723199999999997</v>
      </c>
      <c r="AQ610">
        <v>0</v>
      </c>
      <c r="AR610">
        <v>12.212300000000001</v>
      </c>
      <c r="AS610">
        <v>0</v>
      </c>
      <c r="AT610">
        <v>7.8879200000000003</v>
      </c>
      <c r="AU610">
        <v>48.837299999999999</v>
      </c>
      <c r="AV610">
        <v>0</v>
      </c>
      <c r="AW610">
        <v>0</v>
      </c>
      <c r="AX610">
        <v>0</v>
      </c>
      <c r="AY610">
        <v>376.45299999999997</v>
      </c>
      <c r="AZ610">
        <v>0</v>
      </c>
      <c r="BA610">
        <v>3.1216200000000001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379.57499999999999</v>
      </c>
      <c r="BI610">
        <v>347.48200000000003</v>
      </c>
      <c r="BJ610">
        <v>26.777799999999999</v>
      </c>
      <c r="BK610" t="s">
        <v>69</v>
      </c>
      <c r="BL610" t="s">
        <v>69</v>
      </c>
      <c r="BM610" t="s">
        <v>69</v>
      </c>
      <c r="BN610" t="s">
        <v>69</v>
      </c>
      <c r="BO610">
        <v>0</v>
      </c>
      <c r="BP610">
        <v>0</v>
      </c>
      <c r="BQ610">
        <v>241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241</v>
      </c>
    </row>
    <row r="611" spans="1:78" x14ac:dyDescent="0.25">
      <c r="A611" t="s">
        <v>3775</v>
      </c>
      <c r="B611" t="s">
        <v>3133</v>
      </c>
      <c r="C611" t="s">
        <v>3134</v>
      </c>
      <c r="D611" t="str">
        <f t="shared" si="9"/>
        <v>OfS-w14-v07</v>
      </c>
      <c r="E611" t="s">
        <v>66</v>
      </c>
      <c r="F611" t="s">
        <v>94</v>
      </c>
      <c r="G611" t="s">
        <v>95</v>
      </c>
      <c r="H611">
        <v>10002.299999999999</v>
      </c>
      <c r="I611">
        <v>16.846399999999999</v>
      </c>
      <c r="J611">
        <v>0.44486100000000001</v>
      </c>
      <c r="K611">
        <v>0</v>
      </c>
      <c r="L611">
        <v>0</v>
      </c>
      <c r="M611">
        <v>0</v>
      </c>
      <c r="N611">
        <v>0</v>
      </c>
      <c r="O611">
        <v>10.1296</v>
      </c>
      <c r="P611">
        <v>5.7165800000000004</v>
      </c>
      <c r="Q611">
        <v>0</v>
      </c>
      <c r="R611">
        <v>50.648000000000003</v>
      </c>
      <c r="S611">
        <v>0</v>
      </c>
      <c r="T611">
        <v>31.594000000000001</v>
      </c>
      <c r="U611">
        <v>115.379</v>
      </c>
      <c r="V611">
        <v>0</v>
      </c>
      <c r="W611">
        <v>0</v>
      </c>
      <c r="X611">
        <v>0</v>
      </c>
      <c r="Y611">
        <v>52.505699999999997</v>
      </c>
      <c r="Z611">
        <v>0</v>
      </c>
      <c r="AA611">
        <v>20.946400000000001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73.452100000000002</v>
      </c>
      <c r="AI611">
        <v>20.2499</v>
      </c>
      <c r="AJ611">
        <v>1.7147600000000001</v>
      </c>
      <c r="AK611">
        <v>0</v>
      </c>
      <c r="AL611">
        <v>0</v>
      </c>
      <c r="AM611">
        <v>0</v>
      </c>
      <c r="AN611">
        <v>0</v>
      </c>
      <c r="AO611">
        <v>5.0971000000000002</v>
      </c>
      <c r="AP611">
        <v>4.2939299999999996</v>
      </c>
      <c r="AQ611">
        <v>0</v>
      </c>
      <c r="AR611">
        <v>12.212300000000001</v>
      </c>
      <c r="AS611">
        <v>0</v>
      </c>
      <c r="AT611">
        <v>8.5696200000000005</v>
      </c>
      <c r="AU611">
        <v>52.137700000000002</v>
      </c>
      <c r="AV611">
        <v>0</v>
      </c>
      <c r="AW611">
        <v>0</v>
      </c>
      <c r="AX611">
        <v>0</v>
      </c>
      <c r="AY611">
        <v>451.06599999999997</v>
      </c>
      <c r="AZ611">
        <v>0</v>
      </c>
      <c r="BA611">
        <v>3.1574800000000001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454.22300000000001</v>
      </c>
      <c r="BI611">
        <v>370.041</v>
      </c>
      <c r="BJ611">
        <v>37.555599999999998</v>
      </c>
      <c r="BK611" t="s">
        <v>69</v>
      </c>
      <c r="BL611" t="s">
        <v>69</v>
      </c>
      <c r="BM611" t="s">
        <v>69</v>
      </c>
      <c r="BN611" t="s">
        <v>69</v>
      </c>
      <c r="BO611">
        <v>0</v>
      </c>
      <c r="BP611">
        <v>0</v>
      </c>
      <c r="BQ611">
        <v>338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338</v>
      </c>
    </row>
    <row r="612" spans="1:78" x14ac:dyDescent="0.25">
      <c r="A612" t="s">
        <v>3775</v>
      </c>
      <c r="B612" t="s">
        <v>3135</v>
      </c>
      <c r="C612" t="s">
        <v>3136</v>
      </c>
      <c r="D612" t="str">
        <f t="shared" si="9"/>
        <v>OfS-w15-v07</v>
      </c>
      <c r="E612" t="s">
        <v>66</v>
      </c>
      <c r="F612" t="s">
        <v>96</v>
      </c>
      <c r="G612" t="s">
        <v>97</v>
      </c>
      <c r="H612">
        <v>10002.299999999999</v>
      </c>
      <c r="I612">
        <v>30.4772</v>
      </c>
      <c r="J612">
        <v>0.94020300000000001</v>
      </c>
      <c r="K612">
        <v>0</v>
      </c>
      <c r="L612">
        <v>0</v>
      </c>
      <c r="M612">
        <v>0</v>
      </c>
      <c r="N612">
        <v>0</v>
      </c>
      <c r="O612">
        <v>13.2515</v>
      </c>
      <c r="P612">
        <v>9.7965099999999996</v>
      </c>
      <c r="Q612">
        <v>0</v>
      </c>
      <c r="R612">
        <v>50.648000000000003</v>
      </c>
      <c r="S612">
        <v>0</v>
      </c>
      <c r="T612">
        <v>31.594000000000001</v>
      </c>
      <c r="U612">
        <v>136.70699999999999</v>
      </c>
      <c r="V612">
        <v>0</v>
      </c>
      <c r="W612">
        <v>0</v>
      </c>
      <c r="X612">
        <v>0</v>
      </c>
      <c r="Y612">
        <v>9.1705500000000004</v>
      </c>
      <c r="Z612">
        <v>0</v>
      </c>
      <c r="AA612">
        <v>18.072700000000001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27.243200000000002</v>
      </c>
      <c r="AI612">
        <v>22.175799999999999</v>
      </c>
      <c r="AJ612">
        <v>0.97951900000000003</v>
      </c>
      <c r="AK612">
        <v>0</v>
      </c>
      <c r="AL612">
        <v>0</v>
      </c>
      <c r="AM612">
        <v>0</v>
      </c>
      <c r="AN612">
        <v>0</v>
      </c>
      <c r="AO612">
        <v>7.9423000000000004</v>
      </c>
      <c r="AP612">
        <v>5.04453</v>
      </c>
      <c r="AQ612">
        <v>0</v>
      </c>
      <c r="AR612">
        <v>12.212300000000001</v>
      </c>
      <c r="AS612">
        <v>0</v>
      </c>
      <c r="AT612">
        <v>7.8879200000000003</v>
      </c>
      <c r="AU612">
        <v>56.242400000000004</v>
      </c>
      <c r="AV612">
        <v>0</v>
      </c>
      <c r="AW612">
        <v>0</v>
      </c>
      <c r="AX612">
        <v>0</v>
      </c>
      <c r="AY612">
        <v>222.059</v>
      </c>
      <c r="AZ612">
        <v>0</v>
      </c>
      <c r="BA612">
        <v>2.70201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224.761</v>
      </c>
      <c r="BI612">
        <v>458.392</v>
      </c>
      <c r="BJ612">
        <v>38.666699999999999</v>
      </c>
      <c r="BK612" t="s">
        <v>69</v>
      </c>
      <c r="BL612" t="s">
        <v>69</v>
      </c>
      <c r="BM612" t="s">
        <v>69</v>
      </c>
      <c r="BN612" t="s">
        <v>69</v>
      </c>
      <c r="BO612">
        <v>0</v>
      </c>
      <c r="BP612">
        <v>0</v>
      </c>
      <c r="BQ612">
        <v>348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348</v>
      </c>
    </row>
    <row r="613" spans="1:78" x14ac:dyDescent="0.25">
      <c r="A613" t="s">
        <v>3775</v>
      </c>
      <c r="B613" t="s">
        <v>3137</v>
      </c>
      <c r="C613" t="s">
        <v>3138</v>
      </c>
      <c r="D613" t="str">
        <f t="shared" si="9"/>
        <v>OfS-w16-v07</v>
      </c>
      <c r="E613" t="s">
        <v>66</v>
      </c>
      <c r="F613" t="s">
        <v>98</v>
      </c>
      <c r="G613" t="s">
        <v>99</v>
      </c>
      <c r="H613">
        <v>10002.299999999999</v>
      </c>
      <c r="I613">
        <v>8.1027400000000007</v>
      </c>
      <c r="J613">
        <v>0.17288300000000001</v>
      </c>
      <c r="K613">
        <v>0</v>
      </c>
      <c r="L613">
        <v>0</v>
      </c>
      <c r="M613">
        <v>0</v>
      </c>
      <c r="N613">
        <v>0</v>
      </c>
      <c r="O613">
        <v>8.7224799999999991</v>
      </c>
      <c r="P613">
        <v>3.1316999999999999</v>
      </c>
      <c r="Q613">
        <v>0</v>
      </c>
      <c r="R613">
        <v>50.648000000000003</v>
      </c>
      <c r="S613">
        <v>0</v>
      </c>
      <c r="T613">
        <v>31.594000000000001</v>
      </c>
      <c r="U613">
        <v>102.372</v>
      </c>
      <c r="V613">
        <v>0</v>
      </c>
      <c r="W613">
        <v>0</v>
      </c>
      <c r="X613">
        <v>0</v>
      </c>
      <c r="Y613">
        <v>122.678</v>
      </c>
      <c r="Z613">
        <v>0</v>
      </c>
      <c r="AA613">
        <v>23.395299999999999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146.07300000000001</v>
      </c>
      <c r="AI613">
        <v>12.938499999999999</v>
      </c>
      <c r="AJ613">
        <v>0.27218300000000001</v>
      </c>
      <c r="AK613">
        <v>0</v>
      </c>
      <c r="AL613">
        <v>0</v>
      </c>
      <c r="AM613">
        <v>0</v>
      </c>
      <c r="AN613">
        <v>0</v>
      </c>
      <c r="AO613">
        <v>6.4808000000000003</v>
      </c>
      <c r="AP613">
        <v>3.5924100000000001</v>
      </c>
      <c r="AQ613">
        <v>0</v>
      </c>
      <c r="AR613">
        <v>12.212300000000001</v>
      </c>
      <c r="AS613">
        <v>0</v>
      </c>
      <c r="AT613">
        <v>7.8879200000000003</v>
      </c>
      <c r="AU613">
        <v>43.384099999999997</v>
      </c>
      <c r="AV613">
        <v>0</v>
      </c>
      <c r="AW613">
        <v>0</v>
      </c>
      <c r="AX613">
        <v>0</v>
      </c>
      <c r="AY613">
        <v>415.55599999999998</v>
      </c>
      <c r="AZ613">
        <v>0</v>
      </c>
      <c r="BA613">
        <v>1.55863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417.11399999999998</v>
      </c>
      <c r="BI613">
        <v>259.96899999999999</v>
      </c>
      <c r="BJ613">
        <v>32</v>
      </c>
      <c r="BK613" t="s">
        <v>69</v>
      </c>
      <c r="BL613" t="s">
        <v>69</v>
      </c>
      <c r="BM613" t="s">
        <v>69</v>
      </c>
      <c r="BN613" t="s">
        <v>69</v>
      </c>
      <c r="BO613">
        <v>0</v>
      </c>
      <c r="BP613">
        <v>0</v>
      </c>
      <c r="BQ613">
        <v>288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288</v>
      </c>
    </row>
    <row r="614" spans="1:78" x14ac:dyDescent="0.25">
      <c r="A614" t="s">
        <v>3776</v>
      </c>
      <c r="B614" t="s">
        <v>3139</v>
      </c>
      <c r="C614" t="s">
        <v>3140</v>
      </c>
      <c r="D614" t="str">
        <f t="shared" si="9"/>
        <v>OfS-w01-v11</v>
      </c>
      <c r="E614" t="s">
        <v>66</v>
      </c>
      <c r="F614" t="s">
        <v>67</v>
      </c>
      <c r="G614" t="s">
        <v>68</v>
      </c>
      <c r="H614">
        <v>10002.299999999999</v>
      </c>
      <c r="I614">
        <v>1.37636</v>
      </c>
      <c r="J614">
        <v>2.5374000000000001E-2</v>
      </c>
      <c r="K614">
        <v>0</v>
      </c>
      <c r="L614">
        <v>0</v>
      </c>
      <c r="M614">
        <v>0</v>
      </c>
      <c r="N614">
        <v>0</v>
      </c>
      <c r="O614">
        <v>6.6833799999999997</v>
      </c>
      <c r="P614">
        <v>0.84416199999999997</v>
      </c>
      <c r="Q614">
        <v>0</v>
      </c>
      <c r="R614">
        <v>50.648000000000003</v>
      </c>
      <c r="S614">
        <v>0</v>
      </c>
      <c r="T614">
        <v>31.594000000000001</v>
      </c>
      <c r="U614">
        <v>91.171199999999999</v>
      </c>
      <c r="V614">
        <v>0</v>
      </c>
      <c r="W614">
        <v>0</v>
      </c>
      <c r="X614">
        <v>0</v>
      </c>
      <c r="Y614">
        <v>80.372699999999995</v>
      </c>
      <c r="Z614">
        <v>0</v>
      </c>
      <c r="AA614">
        <v>23.5108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103.884</v>
      </c>
      <c r="AI614">
        <v>8.48522</v>
      </c>
      <c r="AJ614">
        <v>0.20835100000000001</v>
      </c>
      <c r="AK614">
        <v>0</v>
      </c>
      <c r="AL614">
        <v>0</v>
      </c>
      <c r="AM614">
        <v>0</v>
      </c>
      <c r="AN614">
        <v>0</v>
      </c>
      <c r="AO614">
        <v>3.5319400000000001</v>
      </c>
      <c r="AP614">
        <v>2.3327</v>
      </c>
      <c r="AQ614">
        <v>0</v>
      </c>
      <c r="AR614">
        <v>12.212300000000001</v>
      </c>
      <c r="AS614">
        <v>0</v>
      </c>
      <c r="AT614">
        <v>8.1824499999999993</v>
      </c>
      <c r="AU614">
        <v>34.953000000000003</v>
      </c>
      <c r="AV614">
        <v>0</v>
      </c>
      <c r="AW614">
        <v>0</v>
      </c>
      <c r="AX614">
        <v>0</v>
      </c>
      <c r="AY614">
        <v>363.548</v>
      </c>
      <c r="AZ614">
        <v>0</v>
      </c>
      <c r="BA614">
        <v>3.3352200000000001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366.88299999999998</v>
      </c>
      <c r="BI614">
        <v>176.82599999999999</v>
      </c>
      <c r="BJ614">
        <v>24</v>
      </c>
      <c r="BK614" t="s">
        <v>69</v>
      </c>
      <c r="BL614" t="s">
        <v>69</v>
      </c>
      <c r="BM614" t="s">
        <v>69</v>
      </c>
      <c r="BN614" t="s">
        <v>69</v>
      </c>
      <c r="BO614">
        <v>0</v>
      </c>
      <c r="BP614">
        <v>0</v>
      </c>
      <c r="BQ614">
        <v>216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216</v>
      </c>
    </row>
    <row r="615" spans="1:78" x14ac:dyDescent="0.25">
      <c r="A615" t="s">
        <v>3776</v>
      </c>
      <c r="B615" t="s">
        <v>3142</v>
      </c>
      <c r="C615" t="s">
        <v>3143</v>
      </c>
      <c r="D615" t="str">
        <f t="shared" si="9"/>
        <v>OfS-w02-v11</v>
      </c>
      <c r="E615" t="s">
        <v>66</v>
      </c>
      <c r="F615" t="s">
        <v>70</v>
      </c>
      <c r="G615" t="s">
        <v>71</v>
      </c>
      <c r="H615">
        <v>10002.299999999999</v>
      </c>
      <c r="I615">
        <v>9.8299800000000008</v>
      </c>
      <c r="J615">
        <v>0.25341799999999998</v>
      </c>
      <c r="K615">
        <v>0</v>
      </c>
      <c r="L615">
        <v>0</v>
      </c>
      <c r="M615">
        <v>0</v>
      </c>
      <c r="N615">
        <v>0</v>
      </c>
      <c r="O615">
        <v>8.2426499999999994</v>
      </c>
      <c r="P615">
        <v>3.6216499999999998</v>
      </c>
      <c r="Q615">
        <v>0</v>
      </c>
      <c r="R615">
        <v>50.648000000000003</v>
      </c>
      <c r="S615">
        <v>0</v>
      </c>
      <c r="T615">
        <v>31.594000000000001</v>
      </c>
      <c r="U615">
        <v>104.19</v>
      </c>
      <c r="V615">
        <v>0</v>
      </c>
      <c r="W615">
        <v>0</v>
      </c>
      <c r="X615">
        <v>0</v>
      </c>
      <c r="Y615">
        <v>51.168599999999998</v>
      </c>
      <c r="Z615">
        <v>0</v>
      </c>
      <c r="AA615">
        <v>22.148599999999998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73.3172</v>
      </c>
      <c r="AI615">
        <v>15.1396</v>
      </c>
      <c r="AJ615">
        <v>0.86424400000000001</v>
      </c>
      <c r="AK615">
        <v>0</v>
      </c>
      <c r="AL615">
        <v>0</v>
      </c>
      <c r="AM615">
        <v>0</v>
      </c>
      <c r="AN615">
        <v>0</v>
      </c>
      <c r="AO615">
        <v>3.96523</v>
      </c>
      <c r="AP615">
        <v>3.53769</v>
      </c>
      <c r="AQ615">
        <v>0</v>
      </c>
      <c r="AR615">
        <v>12.212300000000001</v>
      </c>
      <c r="AS615">
        <v>0</v>
      </c>
      <c r="AT615">
        <v>8.1824499999999993</v>
      </c>
      <c r="AU615">
        <v>43.901499999999999</v>
      </c>
      <c r="AV615">
        <v>0</v>
      </c>
      <c r="AW615">
        <v>0</v>
      </c>
      <c r="AX615">
        <v>0</v>
      </c>
      <c r="AY615">
        <v>388.18400000000003</v>
      </c>
      <c r="AZ615">
        <v>0</v>
      </c>
      <c r="BA615">
        <v>1.45987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389.64299999999997</v>
      </c>
      <c r="BI615">
        <v>285.846</v>
      </c>
      <c r="BJ615">
        <v>33.555599999999998</v>
      </c>
      <c r="BK615" t="s">
        <v>69</v>
      </c>
      <c r="BL615" t="s">
        <v>69</v>
      </c>
      <c r="BM615" t="s">
        <v>69</v>
      </c>
      <c r="BN615" t="s">
        <v>69</v>
      </c>
      <c r="BO615">
        <v>0</v>
      </c>
      <c r="BP615">
        <v>0</v>
      </c>
      <c r="BQ615">
        <v>302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302</v>
      </c>
    </row>
    <row r="616" spans="1:78" x14ac:dyDescent="0.25">
      <c r="A616" t="s">
        <v>3776</v>
      </c>
      <c r="B616" t="s">
        <v>3144</v>
      </c>
      <c r="C616" t="s">
        <v>3145</v>
      </c>
      <c r="D616" t="str">
        <f t="shared" si="9"/>
        <v>OfS-w03-v11</v>
      </c>
      <c r="E616" t="s">
        <v>66</v>
      </c>
      <c r="F616" t="s">
        <v>72</v>
      </c>
      <c r="G616" t="s">
        <v>73</v>
      </c>
      <c r="H616">
        <v>10002.299999999999</v>
      </c>
      <c r="I616">
        <v>6.6543000000000001</v>
      </c>
      <c r="J616">
        <v>0.15350800000000001</v>
      </c>
      <c r="K616">
        <v>0</v>
      </c>
      <c r="L616">
        <v>0</v>
      </c>
      <c r="M616">
        <v>0</v>
      </c>
      <c r="N616">
        <v>0</v>
      </c>
      <c r="O616">
        <v>8.1270100000000003</v>
      </c>
      <c r="P616">
        <v>2.7406199999999998</v>
      </c>
      <c r="Q616">
        <v>0</v>
      </c>
      <c r="R616">
        <v>50.648000000000003</v>
      </c>
      <c r="S616">
        <v>0</v>
      </c>
      <c r="T616">
        <v>31.594000000000001</v>
      </c>
      <c r="U616">
        <v>99.917299999999997</v>
      </c>
      <c r="V616">
        <v>0</v>
      </c>
      <c r="W616">
        <v>0</v>
      </c>
      <c r="X616">
        <v>0</v>
      </c>
      <c r="Y616">
        <v>71.889499999999998</v>
      </c>
      <c r="Z616">
        <v>0</v>
      </c>
      <c r="AA616">
        <v>22.261199999999999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94.150700000000001</v>
      </c>
      <c r="AI616">
        <v>11.504799999999999</v>
      </c>
      <c r="AJ616">
        <v>0.31311</v>
      </c>
      <c r="AK616">
        <v>0</v>
      </c>
      <c r="AL616">
        <v>0</v>
      </c>
      <c r="AM616">
        <v>0</v>
      </c>
      <c r="AN616">
        <v>0</v>
      </c>
      <c r="AO616">
        <v>4.3302300000000002</v>
      </c>
      <c r="AP616">
        <v>3.0886900000000002</v>
      </c>
      <c r="AQ616">
        <v>0</v>
      </c>
      <c r="AR616">
        <v>12.212300000000001</v>
      </c>
      <c r="AS616">
        <v>0</v>
      </c>
      <c r="AT616">
        <v>8.1824499999999993</v>
      </c>
      <c r="AU616">
        <v>39.631500000000003</v>
      </c>
      <c r="AV616">
        <v>0</v>
      </c>
      <c r="AW616">
        <v>0</v>
      </c>
      <c r="AX616">
        <v>0</v>
      </c>
      <c r="AY616">
        <v>388.07100000000003</v>
      </c>
      <c r="AZ616">
        <v>0</v>
      </c>
      <c r="BA616">
        <v>1.4632499999999999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389.53500000000003</v>
      </c>
      <c r="BI616">
        <v>234.39</v>
      </c>
      <c r="BJ616">
        <v>16.222200000000001</v>
      </c>
      <c r="BK616" t="s">
        <v>69</v>
      </c>
      <c r="BL616" t="s">
        <v>69</v>
      </c>
      <c r="BM616" t="s">
        <v>69</v>
      </c>
      <c r="BN616" t="s">
        <v>69</v>
      </c>
      <c r="BO616">
        <v>0</v>
      </c>
      <c r="BP616">
        <v>0</v>
      </c>
      <c r="BQ616">
        <v>146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146</v>
      </c>
    </row>
    <row r="617" spans="1:78" x14ac:dyDescent="0.25">
      <c r="A617" t="s">
        <v>3776</v>
      </c>
      <c r="B617" t="s">
        <v>3146</v>
      </c>
      <c r="C617" t="s">
        <v>3147</v>
      </c>
      <c r="D617" t="str">
        <f t="shared" si="9"/>
        <v>OfS-w04-v11</v>
      </c>
      <c r="E617" t="s">
        <v>66</v>
      </c>
      <c r="F617" t="s">
        <v>74</v>
      </c>
      <c r="G617" t="s">
        <v>75</v>
      </c>
      <c r="H617">
        <v>10002.299999999999</v>
      </c>
      <c r="I617">
        <v>12.2972</v>
      </c>
      <c r="J617">
        <v>0.30893700000000002</v>
      </c>
      <c r="K617">
        <v>0</v>
      </c>
      <c r="L617">
        <v>0</v>
      </c>
      <c r="M617">
        <v>0</v>
      </c>
      <c r="N617">
        <v>0</v>
      </c>
      <c r="O617">
        <v>9.2249700000000008</v>
      </c>
      <c r="P617">
        <v>4.5170300000000001</v>
      </c>
      <c r="Q617">
        <v>0</v>
      </c>
      <c r="R617">
        <v>50.648000000000003</v>
      </c>
      <c r="S617">
        <v>0</v>
      </c>
      <c r="T617">
        <v>31.594000000000001</v>
      </c>
      <c r="U617">
        <v>108.59</v>
      </c>
      <c r="V617">
        <v>0</v>
      </c>
      <c r="W617">
        <v>0</v>
      </c>
      <c r="X617">
        <v>0</v>
      </c>
      <c r="Y617">
        <v>61.319800000000001</v>
      </c>
      <c r="Z617">
        <v>0</v>
      </c>
      <c r="AA617">
        <v>21.674900000000001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82.994699999999995</v>
      </c>
      <c r="AI617">
        <v>13.387700000000001</v>
      </c>
      <c r="AJ617">
        <v>0.34850599999999998</v>
      </c>
      <c r="AK617">
        <v>0</v>
      </c>
      <c r="AL617">
        <v>0</v>
      </c>
      <c r="AM617">
        <v>0</v>
      </c>
      <c r="AN617">
        <v>0</v>
      </c>
      <c r="AO617">
        <v>5.2632399999999997</v>
      </c>
      <c r="AP617">
        <v>3.5506500000000001</v>
      </c>
      <c r="AQ617">
        <v>0</v>
      </c>
      <c r="AR617">
        <v>12.212300000000001</v>
      </c>
      <c r="AS617">
        <v>0</v>
      </c>
      <c r="AT617">
        <v>8.1824499999999993</v>
      </c>
      <c r="AU617">
        <v>42.944800000000001</v>
      </c>
      <c r="AV617">
        <v>0</v>
      </c>
      <c r="AW617">
        <v>0</v>
      </c>
      <c r="AX617">
        <v>0</v>
      </c>
      <c r="AY617">
        <v>388.63099999999997</v>
      </c>
      <c r="AZ617">
        <v>0</v>
      </c>
      <c r="BA617">
        <v>1.45269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390.084</v>
      </c>
      <c r="BI617">
        <v>272.41800000000001</v>
      </c>
      <c r="BJ617">
        <v>22.777799999999999</v>
      </c>
      <c r="BK617" t="s">
        <v>69</v>
      </c>
      <c r="BL617" t="s">
        <v>69</v>
      </c>
      <c r="BM617" t="s">
        <v>69</v>
      </c>
      <c r="BN617" t="s">
        <v>69</v>
      </c>
      <c r="BO617">
        <v>0</v>
      </c>
      <c r="BP617">
        <v>0</v>
      </c>
      <c r="BQ617">
        <v>205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205</v>
      </c>
    </row>
    <row r="618" spans="1:78" x14ac:dyDescent="0.25">
      <c r="A618" t="s">
        <v>3776</v>
      </c>
      <c r="B618" t="s">
        <v>3148</v>
      </c>
      <c r="C618" t="s">
        <v>3149</v>
      </c>
      <c r="D618" t="str">
        <f t="shared" si="9"/>
        <v>OfS-w05-v11</v>
      </c>
      <c r="E618" t="s">
        <v>66</v>
      </c>
      <c r="F618" t="s">
        <v>76</v>
      </c>
      <c r="G618" t="s">
        <v>77</v>
      </c>
      <c r="H618">
        <v>10002.299999999999</v>
      </c>
      <c r="I618">
        <v>7.0462899999999999</v>
      </c>
      <c r="J618">
        <v>0.16164999999999999</v>
      </c>
      <c r="K618">
        <v>0</v>
      </c>
      <c r="L618">
        <v>0</v>
      </c>
      <c r="M618">
        <v>0</v>
      </c>
      <c r="N618">
        <v>0</v>
      </c>
      <c r="O618">
        <v>8.1652699999999996</v>
      </c>
      <c r="P618">
        <v>2.8469199999999999</v>
      </c>
      <c r="Q618">
        <v>0</v>
      </c>
      <c r="R618">
        <v>50.648000000000003</v>
      </c>
      <c r="S618">
        <v>0</v>
      </c>
      <c r="T618">
        <v>31.594000000000001</v>
      </c>
      <c r="U618">
        <v>100.462</v>
      </c>
      <c r="V618">
        <v>0</v>
      </c>
      <c r="W618">
        <v>0</v>
      </c>
      <c r="X618">
        <v>0</v>
      </c>
      <c r="Y618">
        <v>67.549899999999994</v>
      </c>
      <c r="Z618">
        <v>0</v>
      </c>
      <c r="AA618">
        <v>22.524799999999999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90.074799999999996</v>
      </c>
      <c r="AI618">
        <v>10.498900000000001</v>
      </c>
      <c r="AJ618">
        <v>0.21929999999999999</v>
      </c>
      <c r="AK618">
        <v>0</v>
      </c>
      <c r="AL618">
        <v>0</v>
      </c>
      <c r="AM618">
        <v>0</v>
      </c>
      <c r="AN618">
        <v>0</v>
      </c>
      <c r="AO618">
        <v>4.3300400000000003</v>
      </c>
      <c r="AP618">
        <v>2.9018099999999998</v>
      </c>
      <c r="AQ618">
        <v>0</v>
      </c>
      <c r="AR618">
        <v>12.212300000000001</v>
      </c>
      <c r="AS618">
        <v>0</v>
      </c>
      <c r="AT618">
        <v>8.5696200000000005</v>
      </c>
      <c r="AU618">
        <v>38.731999999999999</v>
      </c>
      <c r="AV618">
        <v>0</v>
      </c>
      <c r="AW618">
        <v>0</v>
      </c>
      <c r="AX618">
        <v>0</v>
      </c>
      <c r="AY618">
        <v>400.976</v>
      </c>
      <c r="AZ618">
        <v>0</v>
      </c>
      <c r="BA618">
        <v>3.2173600000000002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404.19299999999998</v>
      </c>
      <c r="BI618">
        <v>220.101</v>
      </c>
      <c r="BJ618">
        <v>27.555599999999998</v>
      </c>
      <c r="BK618" t="s">
        <v>69</v>
      </c>
      <c r="BL618" t="s">
        <v>69</v>
      </c>
      <c r="BM618" t="s">
        <v>69</v>
      </c>
      <c r="BN618" t="s">
        <v>69</v>
      </c>
      <c r="BO618">
        <v>0</v>
      </c>
      <c r="BP618">
        <v>0</v>
      </c>
      <c r="BQ618">
        <v>248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248</v>
      </c>
    </row>
    <row r="619" spans="1:78" x14ac:dyDescent="0.25">
      <c r="A619" t="s">
        <v>3776</v>
      </c>
      <c r="B619" t="s">
        <v>3150</v>
      </c>
      <c r="C619" t="s">
        <v>3151</v>
      </c>
      <c r="D619" t="str">
        <f t="shared" si="9"/>
        <v>OfS-w06-v11</v>
      </c>
      <c r="E619" t="s">
        <v>66</v>
      </c>
      <c r="F619" t="s">
        <v>78</v>
      </c>
      <c r="G619" t="s">
        <v>79</v>
      </c>
      <c r="H619">
        <v>10002.299999999999</v>
      </c>
      <c r="I619">
        <v>15.2483</v>
      </c>
      <c r="J619">
        <v>0.41040599999999999</v>
      </c>
      <c r="K619">
        <v>0</v>
      </c>
      <c r="L619">
        <v>0</v>
      </c>
      <c r="M619">
        <v>0</v>
      </c>
      <c r="N619">
        <v>0</v>
      </c>
      <c r="O619">
        <v>9.2817500000000006</v>
      </c>
      <c r="P619">
        <v>5.3791900000000004</v>
      </c>
      <c r="Q619">
        <v>0</v>
      </c>
      <c r="R619">
        <v>50.648000000000003</v>
      </c>
      <c r="S619">
        <v>0</v>
      </c>
      <c r="T619">
        <v>31.594000000000001</v>
      </c>
      <c r="U619">
        <v>112.562</v>
      </c>
      <c r="V619">
        <v>0</v>
      </c>
      <c r="W619">
        <v>0</v>
      </c>
      <c r="X619">
        <v>0</v>
      </c>
      <c r="Y619">
        <v>32.918100000000003</v>
      </c>
      <c r="Z619">
        <v>0</v>
      </c>
      <c r="AA619">
        <v>21.168299999999999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54.086399999999998</v>
      </c>
      <c r="AI619">
        <v>14.046200000000001</v>
      </c>
      <c r="AJ619">
        <v>0.48096699999999998</v>
      </c>
      <c r="AK619">
        <v>0</v>
      </c>
      <c r="AL619">
        <v>0</v>
      </c>
      <c r="AM619">
        <v>0</v>
      </c>
      <c r="AN619">
        <v>0</v>
      </c>
      <c r="AO619">
        <v>4.7011599999999998</v>
      </c>
      <c r="AP619">
        <v>3.6363500000000002</v>
      </c>
      <c r="AQ619">
        <v>0</v>
      </c>
      <c r="AR619">
        <v>12.9267</v>
      </c>
      <c r="AS619">
        <v>0</v>
      </c>
      <c r="AT619">
        <v>8.6182499999999997</v>
      </c>
      <c r="AU619">
        <v>44.409599999999998</v>
      </c>
      <c r="AV619">
        <v>0</v>
      </c>
      <c r="AW619">
        <v>0</v>
      </c>
      <c r="AX619">
        <v>0</v>
      </c>
      <c r="AY619">
        <v>265.35399999999998</v>
      </c>
      <c r="AZ619">
        <v>0</v>
      </c>
      <c r="BA619">
        <v>2.8627899999999999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268.21699999999998</v>
      </c>
      <c r="BI619">
        <v>281.27800000000002</v>
      </c>
      <c r="BJ619">
        <v>34.222200000000001</v>
      </c>
      <c r="BK619" t="s">
        <v>69</v>
      </c>
      <c r="BL619" t="s">
        <v>69</v>
      </c>
      <c r="BM619" t="s">
        <v>69</v>
      </c>
      <c r="BN619" t="s">
        <v>69</v>
      </c>
      <c r="BO619">
        <v>0</v>
      </c>
      <c r="BP619">
        <v>0</v>
      </c>
      <c r="BQ619">
        <v>308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308</v>
      </c>
    </row>
    <row r="620" spans="1:78" x14ac:dyDescent="0.25">
      <c r="A620" t="s">
        <v>3776</v>
      </c>
      <c r="B620" t="s">
        <v>3152</v>
      </c>
      <c r="C620" t="s">
        <v>3153</v>
      </c>
      <c r="D620" t="str">
        <f t="shared" si="9"/>
        <v>OfS-w07-v11</v>
      </c>
      <c r="E620" t="s">
        <v>66</v>
      </c>
      <c r="F620" t="s">
        <v>80</v>
      </c>
      <c r="G620" t="s">
        <v>81</v>
      </c>
      <c r="H620">
        <v>10002.299999999999</v>
      </c>
      <c r="I620">
        <v>13.782299999999999</v>
      </c>
      <c r="J620">
        <v>0.35135100000000002</v>
      </c>
      <c r="K620">
        <v>0</v>
      </c>
      <c r="L620">
        <v>0</v>
      </c>
      <c r="M620">
        <v>0</v>
      </c>
      <c r="N620">
        <v>0</v>
      </c>
      <c r="O620">
        <v>9.2210999999999999</v>
      </c>
      <c r="P620">
        <v>4.9855900000000002</v>
      </c>
      <c r="Q620">
        <v>0</v>
      </c>
      <c r="R620">
        <v>50.648000000000003</v>
      </c>
      <c r="S620">
        <v>0</v>
      </c>
      <c r="T620">
        <v>31.594000000000001</v>
      </c>
      <c r="U620">
        <v>110.58199999999999</v>
      </c>
      <c r="V620">
        <v>0</v>
      </c>
      <c r="W620">
        <v>0</v>
      </c>
      <c r="X620">
        <v>0</v>
      </c>
      <c r="Y620">
        <v>14.5944</v>
      </c>
      <c r="Z620">
        <v>0</v>
      </c>
      <c r="AA620">
        <v>20.963699999999999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35.558100000000003</v>
      </c>
      <c r="AI620">
        <v>12.542</v>
      </c>
      <c r="AJ620">
        <v>0.312583</v>
      </c>
      <c r="AK620">
        <v>0</v>
      </c>
      <c r="AL620">
        <v>0</v>
      </c>
      <c r="AM620">
        <v>0</v>
      </c>
      <c r="AN620">
        <v>0</v>
      </c>
      <c r="AO620">
        <v>3.6300400000000002</v>
      </c>
      <c r="AP620">
        <v>3.3258800000000002</v>
      </c>
      <c r="AQ620">
        <v>0</v>
      </c>
      <c r="AR620">
        <v>12.9267</v>
      </c>
      <c r="AS620">
        <v>0</v>
      </c>
      <c r="AT620">
        <v>8.6182499999999997</v>
      </c>
      <c r="AU620">
        <v>41.355499999999999</v>
      </c>
      <c r="AV620">
        <v>0</v>
      </c>
      <c r="AW620">
        <v>0</v>
      </c>
      <c r="AX620">
        <v>0</v>
      </c>
      <c r="AY620">
        <v>154.39500000000001</v>
      </c>
      <c r="AZ620">
        <v>0</v>
      </c>
      <c r="BA620">
        <v>2.87276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157.268</v>
      </c>
      <c r="BI620">
        <v>255.41200000000001</v>
      </c>
      <c r="BJ620">
        <v>38.666699999999999</v>
      </c>
      <c r="BK620" t="s">
        <v>69</v>
      </c>
      <c r="BL620" t="s">
        <v>69</v>
      </c>
      <c r="BM620" t="s">
        <v>69</v>
      </c>
      <c r="BN620" t="s">
        <v>69</v>
      </c>
      <c r="BO620">
        <v>0</v>
      </c>
      <c r="BP620">
        <v>0</v>
      </c>
      <c r="BQ620">
        <v>348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348</v>
      </c>
    </row>
    <row r="621" spans="1:78" x14ac:dyDescent="0.25">
      <c r="A621" t="s">
        <v>3777</v>
      </c>
      <c r="B621" t="s">
        <v>3154</v>
      </c>
      <c r="C621" t="s">
        <v>3155</v>
      </c>
      <c r="D621" t="str">
        <f t="shared" si="9"/>
        <v>OfS-w08-v11</v>
      </c>
      <c r="E621" t="s">
        <v>66</v>
      </c>
      <c r="F621" t="s">
        <v>82</v>
      </c>
      <c r="G621" t="s">
        <v>83</v>
      </c>
      <c r="H621">
        <v>10002.299999999999</v>
      </c>
      <c r="I621">
        <v>17.401800000000001</v>
      </c>
      <c r="J621">
        <v>0.47208</v>
      </c>
      <c r="K621">
        <v>0</v>
      </c>
      <c r="L621">
        <v>0</v>
      </c>
      <c r="M621">
        <v>0</v>
      </c>
      <c r="N621">
        <v>0</v>
      </c>
      <c r="O621">
        <v>9.6738499999999998</v>
      </c>
      <c r="P621">
        <v>6.0491999999999999</v>
      </c>
      <c r="Q621">
        <v>0</v>
      </c>
      <c r="R621">
        <v>50.648000000000003</v>
      </c>
      <c r="S621">
        <v>0</v>
      </c>
      <c r="T621">
        <v>31.594000000000001</v>
      </c>
      <c r="U621">
        <v>115.839</v>
      </c>
      <c r="V621">
        <v>0</v>
      </c>
      <c r="W621">
        <v>0</v>
      </c>
      <c r="X621">
        <v>0</v>
      </c>
      <c r="Y621">
        <v>34.433</v>
      </c>
      <c r="Z621">
        <v>0</v>
      </c>
      <c r="AA621">
        <v>20.725999999999999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55.158999999999999</v>
      </c>
      <c r="AI621">
        <v>15.0449</v>
      </c>
      <c r="AJ621">
        <v>0.51063199999999997</v>
      </c>
      <c r="AK621">
        <v>0</v>
      </c>
      <c r="AL621">
        <v>0</v>
      </c>
      <c r="AM621">
        <v>0</v>
      </c>
      <c r="AN621">
        <v>0</v>
      </c>
      <c r="AO621">
        <v>5.0448700000000004</v>
      </c>
      <c r="AP621">
        <v>3.7894299999999999</v>
      </c>
      <c r="AQ621">
        <v>0</v>
      </c>
      <c r="AR621">
        <v>12.212300000000001</v>
      </c>
      <c r="AS621">
        <v>0</v>
      </c>
      <c r="AT621">
        <v>8.5696200000000005</v>
      </c>
      <c r="AU621">
        <v>45.171700000000001</v>
      </c>
      <c r="AV621">
        <v>0</v>
      </c>
      <c r="AW621">
        <v>0</v>
      </c>
      <c r="AX621">
        <v>0</v>
      </c>
      <c r="AY621">
        <v>353.40199999999999</v>
      </c>
      <c r="AZ621">
        <v>0</v>
      </c>
      <c r="BA621">
        <v>2.9618699999999998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356.36399999999998</v>
      </c>
      <c r="BI621">
        <v>300.22000000000003</v>
      </c>
      <c r="BJ621">
        <v>42.333300000000001</v>
      </c>
      <c r="BK621" t="s">
        <v>69</v>
      </c>
      <c r="BL621" t="s">
        <v>69</v>
      </c>
      <c r="BM621" t="s">
        <v>69</v>
      </c>
      <c r="BN621" t="s">
        <v>69</v>
      </c>
      <c r="BO621">
        <v>0</v>
      </c>
      <c r="BP621">
        <v>0</v>
      </c>
      <c r="BQ621">
        <v>381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381</v>
      </c>
    </row>
    <row r="622" spans="1:78" x14ac:dyDescent="0.25">
      <c r="A622" t="s">
        <v>3777</v>
      </c>
      <c r="B622" t="s">
        <v>3156</v>
      </c>
      <c r="C622" t="s">
        <v>3157</v>
      </c>
      <c r="D622" t="str">
        <f t="shared" si="9"/>
        <v>OfS-w09-v11</v>
      </c>
      <c r="E622" t="s">
        <v>66</v>
      </c>
      <c r="F622" t="s">
        <v>84</v>
      </c>
      <c r="G622" t="s">
        <v>85</v>
      </c>
      <c r="H622">
        <v>10002.299999999999</v>
      </c>
      <c r="I622">
        <v>18.1526</v>
      </c>
      <c r="J622">
        <v>0.52378199999999997</v>
      </c>
      <c r="K622">
        <v>0</v>
      </c>
      <c r="L622">
        <v>0</v>
      </c>
      <c r="M622">
        <v>0</v>
      </c>
      <c r="N622">
        <v>0</v>
      </c>
      <c r="O622">
        <v>10.1289</v>
      </c>
      <c r="P622">
        <v>6.3847899999999997</v>
      </c>
      <c r="Q622">
        <v>0</v>
      </c>
      <c r="R622">
        <v>50.648000000000003</v>
      </c>
      <c r="S622">
        <v>0</v>
      </c>
      <c r="T622">
        <v>31.594000000000001</v>
      </c>
      <c r="U622">
        <v>117.432</v>
      </c>
      <c r="V622">
        <v>0</v>
      </c>
      <c r="W622">
        <v>0</v>
      </c>
      <c r="X622">
        <v>0</v>
      </c>
      <c r="Y622">
        <v>35.768000000000001</v>
      </c>
      <c r="Z622">
        <v>0</v>
      </c>
      <c r="AA622">
        <v>20.696899999999999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56.465000000000003</v>
      </c>
      <c r="AI622">
        <v>18.524100000000001</v>
      </c>
      <c r="AJ622">
        <v>1.1853</v>
      </c>
      <c r="AK622">
        <v>0</v>
      </c>
      <c r="AL622">
        <v>0</v>
      </c>
      <c r="AM622">
        <v>0</v>
      </c>
      <c r="AN622">
        <v>0</v>
      </c>
      <c r="AO622">
        <v>5.6223599999999996</v>
      </c>
      <c r="AP622">
        <v>4.2600600000000002</v>
      </c>
      <c r="AQ622">
        <v>0</v>
      </c>
      <c r="AR622">
        <v>12.212300000000001</v>
      </c>
      <c r="AS622">
        <v>0</v>
      </c>
      <c r="AT622">
        <v>8.1824499999999993</v>
      </c>
      <c r="AU622">
        <v>49.986499999999999</v>
      </c>
      <c r="AV622">
        <v>0</v>
      </c>
      <c r="AW622">
        <v>0</v>
      </c>
      <c r="AX622">
        <v>0</v>
      </c>
      <c r="AY622">
        <v>388.26499999999999</v>
      </c>
      <c r="AZ622">
        <v>0</v>
      </c>
      <c r="BA622">
        <v>3.0053000000000001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391.27</v>
      </c>
      <c r="BI622">
        <v>350.57900000000001</v>
      </c>
      <c r="BJ622">
        <v>39.333300000000001</v>
      </c>
      <c r="BK622" t="s">
        <v>69</v>
      </c>
      <c r="BL622" t="s">
        <v>69</v>
      </c>
      <c r="BM622" t="s">
        <v>69</v>
      </c>
      <c r="BN622" t="s">
        <v>69</v>
      </c>
      <c r="BO622">
        <v>0</v>
      </c>
      <c r="BP622">
        <v>0</v>
      </c>
      <c r="BQ622">
        <v>354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354</v>
      </c>
    </row>
    <row r="623" spans="1:78" x14ac:dyDescent="0.25">
      <c r="A623" t="s">
        <v>3777</v>
      </c>
      <c r="B623" t="s">
        <v>3159</v>
      </c>
      <c r="C623" t="s">
        <v>3160</v>
      </c>
      <c r="D623" t="str">
        <f t="shared" si="9"/>
        <v>OfS-w10-v11</v>
      </c>
      <c r="E623" t="s">
        <v>66</v>
      </c>
      <c r="F623" t="s">
        <v>86</v>
      </c>
      <c r="G623" t="s">
        <v>87</v>
      </c>
      <c r="H623">
        <v>10002.299999999999</v>
      </c>
      <c r="I623">
        <v>17.418900000000001</v>
      </c>
      <c r="J623">
        <v>0.47339399999999998</v>
      </c>
      <c r="K623">
        <v>0</v>
      </c>
      <c r="L623">
        <v>0</v>
      </c>
      <c r="M623">
        <v>0</v>
      </c>
      <c r="N623">
        <v>0</v>
      </c>
      <c r="O623">
        <v>9.5532500000000002</v>
      </c>
      <c r="P623">
        <v>5.8172199999999998</v>
      </c>
      <c r="Q623">
        <v>0</v>
      </c>
      <c r="R623">
        <v>50.648000000000003</v>
      </c>
      <c r="S623">
        <v>0</v>
      </c>
      <c r="T623">
        <v>31.594000000000001</v>
      </c>
      <c r="U623">
        <v>115.505</v>
      </c>
      <c r="V623">
        <v>0</v>
      </c>
      <c r="W623">
        <v>0</v>
      </c>
      <c r="X623">
        <v>0</v>
      </c>
      <c r="Y623">
        <v>19.8506</v>
      </c>
      <c r="Z623">
        <v>0</v>
      </c>
      <c r="AA623">
        <v>20.598800000000001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40.449399999999997</v>
      </c>
      <c r="AI623">
        <v>15.848800000000001</v>
      </c>
      <c r="AJ623">
        <v>0.71185799999999999</v>
      </c>
      <c r="AK623">
        <v>0</v>
      </c>
      <c r="AL623">
        <v>0</v>
      </c>
      <c r="AM623">
        <v>0</v>
      </c>
      <c r="AN623">
        <v>0</v>
      </c>
      <c r="AO623">
        <v>5.0228299999999999</v>
      </c>
      <c r="AP623">
        <v>3.7171699999999999</v>
      </c>
      <c r="AQ623">
        <v>0</v>
      </c>
      <c r="AR623">
        <v>12.212300000000001</v>
      </c>
      <c r="AS623">
        <v>0</v>
      </c>
      <c r="AT623">
        <v>8.5696200000000005</v>
      </c>
      <c r="AU623">
        <v>46.082599999999999</v>
      </c>
      <c r="AV623">
        <v>0</v>
      </c>
      <c r="AW623">
        <v>0</v>
      </c>
      <c r="AX623">
        <v>0</v>
      </c>
      <c r="AY623">
        <v>399.05399999999997</v>
      </c>
      <c r="AZ623">
        <v>0</v>
      </c>
      <c r="BA623">
        <v>3.0042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402.05799999999999</v>
      </c>
      <c r="BI623">
        <v>306.279</v>
      </c>
      <c r="BJ623">
        <v>42</v>
      </c>
      <c r="BK623" t="s">
        <v>69</v>
      </c>
      <c r="BL623" t="s">
        <v>69</v>
      </c>
      <c r="BM623" t="s">
        <v>69</v>
      </c>
      <c r="BN623" t="s">
        <v>69</v>
      </c>
      <c r="BO623">
        <v>0</v>
      </c>
      <c r="BP623">
        <v>0</v>
      </c>
      <c r="BQ623">
        <v>378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378</v>
      </c>
    </row>
    <row r="624" spans="1:78" x14ac:dyDescent="0.25">
      <c r="A624" t="s">
        <v>3777</v>
      </c>
      <c r="B624" t="s">
        <v>3161</v>
      </c>
      <c r="C624" t="s">
        <v>3162</v>
      </c>
      <c r="D624" t="str">
        <f t="shared" si="9"/>
        <v>OfS-w11-v11</v>
      </c>
      <c r="E624" t="s">
        <v>66</v>
      </c>
      <c r="F624" t="s">
        <v>88</v>
      </c>
      <c r="G624" t="s">
        <v>89</v>
      </c>
      <c r="H624">
        <v>10002.299999999999</v>
      </c>
      <c r="I624">
        <v>16.093900000000001</v>
      </c>
      <c r="J624">
        <v>0.44345600000000002</v>
      </c>
      <c r="K624">
        <v>0</v>
      </c>
      <c r="L624">
        <v>0</v>
      </c>
      <c r="M624">
        <v>0</v>
      </c>
      <c r="N624">
        <v>0</v>
      </c>
      <c r="O624">
        <v>10.075900000000001</v>
      </c>
      <c r="P624">
        <v>5.3767800000000001</v>
      </c>
      <c r="Q624">
        <v>0</v>
      </c>
      <c r="R624">
        <v>50.648000000000003</v>
      </c>
      <c r="S624">
        <v>0</v>
      </c>
      <c r="T624">
        <v>31.594000000000001</v>
      </c>
      <c r="U624">
        <v>114.232</v>
      </c>
      <c r="V624">
        <v>0</v>
      </c>
      <c r="W624">
        <v>0</v>
      </c>
      <c r="X624">
        <v>0</v>
      </c>
      <c r="Y624">
        <v>53.2819</v>
      </c>
      <c r="Z624">
        <v>0</v>
      </c>
      <c r="AA624">
        <v>20.827200000000001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74.109099999999998</v>
      </c>
      <c r="AI624">
        <v>16.793199999999999</v>
      </c>
      <c r="AJ624">
        <v>0.41767799999999999</v>
      </c>
      <c r="AK624">
        <v>0</v>
      </c>
      <c r="AL624">
        <v>0</v>
      </c>
      <c r="AM624">
        <v>0</v>
      </c>
      <c r="AN624">
        <v>0</v>
      </c>
      <c r="AO624">
        <v>6.9343199999999996</v>
      </c>
      <c r="AP624">
        <v>4.0613099999999998</v>
      </c>
      <c r="AQ624">
        <v>0</v>
      </c>
      <c r="AR624">
        <v>12.212300000000001</v>
      </c>
      <c r="AS624">
        <v>0</v>
      </c>
      <c r="AT624">
        <v>7.8879200000000003</v>
      </c>
      <c r="AU624">
        <v>48.306800000000003</v>
      </c>
      <c r="AV624">
        <v>0</v>
      </c>
      <c r="AW624">
        <v>0</v>
      </c>
      <c r="AX624">
        <v>0</v>
      </c>
      <c r="AY624">
        <v>328.178</v>
      </c>
      <c r="AZ624">
        <v>0</v>
      </c>
      <c r="BA624">
        <v>3.0937800000000002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331.27199999999999</v>
      </c>
      <c r="BI624">
        <v>325.875</v>
      </c>
      <c r="BJ624">
        <v>26.444400000000002</v>
      </c>
      <c r="BK624" t="s">
        <v>69</v>
      </c>
      <c r="BL624" t="s">
        <v>69</v>
      </c>
      <c r="BM624" t="s">
        <v>69</v>
      </c>
      <c r="BN624" t="s">
        <v>69</v>
      </c>
      <c r="BO624">
        <v>0</v>
      </c>
      <c r="BP624">
        <v>0</v>
      </c>
      <c r="BQ624">
        <v>238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238</v>
      </c>
    </row>
    <row r="625" spans="1:78" x14ac:dyDescent="0.25">
      <c r="A625" t="s">
        <v>3777</v>
      </c>
      <c r="B625" t="s">
        <v>3163</v>
      </c>
      <c r="C625" t="s">
        <v>3164</v>
      </c>
      <c r="D625" t="str">
        <f t="shared" si="9"/>
        <v>OfS-w12-v11</v>
      </c>
      <c r="E625" t="s">
        <v>66</v>
      </c>
      <c r="F625" t="s">
        <v>90</v>
      </c>
      <c r="G625" t="s">
        <v>91</v>
      </c>
      <c r="H625">
        <v>10002.299999999999</v>
      </c>
      <c r="I625">
        <v>13.3634</v>
      </c>
      <c r="J625">
        <v>0.36461100000000002</v>
      </c>
      <c r="K625">
        <v>0</v>
      </c>
      <c r="L625">
        <v>0</v>
      </c>
      <c r="M625">
        <v>0</v>
      </c>
      <c r="N625">
        <v>0</v>
      </c>
      <c r="O625">
        <v>9.0836400000000008</v>
      </c>
      <c r="P625">
        <v>4.5686</v>
      </c>
      <c r="Q625">
        <v>0</v>
      </c>
      <c r="R625">
        <v>50.648000000000003</v>
      </c>
      <c r="S625">
        <v>0</v>
      </c>
      <c r="T625">
        <v>31.594000000000001</v>
      </c>
      <c r="U625">
        <v>109.622</v>
      </c>
      <c r="V625">
        <v>0</v>
      </c>
      <c r="W625">
        <v>0</v>
      </c>
      <c r="X625">
        <v>0</v>
      </c>
      <c r="Y625">
        <v>53.514299999999999</v>
      </c>
      <c r="Z625">
        <v>0</v>
      </c>
      <c r="AA625">
        <v>21.348500000000001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74.862799999999993</v>
      </c>
      <c r="AI625">
        <v>15.4871</v>
      </c>
      <c r="AJ625">
        <v>0.79472399999999999</v>
      </c>
      <c r="AK625">
        <v>0</v>
      </c>
      <c r="AL625">
        <v>0</v>
      </c>
      <c r="AM625">
        <v>0</v>
      </c>
      <c r="AN625">
        <v>0</v>
      </c>
      <c r="AO625">
        <v>4.5541600000000004</v>
      </c>
      <c r="AP625">
        <v>3.59673</v>
      </c>
      <c r="AQ625">
        <v>0</v>
      </c>
      <c r="AR625">
        <v>12.212300000000001</v>
      </c>
      <c r="AS625">
        <v>0</v>
      </c>
      <c r="AT625">
        <v>8.5696200000000005</v>
      </c>
      <c r="AU625">
        <v>45.214700000000001</v>
      </c>
      <c r="AV625">
        <v>0</v>
      </c>
      <c r="AW625">
        <v>0</v>
      </c>
      <c r="AX625">
        <v>0</v>
      </c>
      <c r="AY625">
        <v>384.50599999999997</v>
      </c>
      <c r="AZ625">
        <v>0</v>
      </c>
      <c r="BA625">
        <v>1.4455800000000001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385.952</v>
      </c>
      <c r="BI625">
        <v>296.202</v>
      </c>
      <c r="BJ625">
        <v>39.666699999999999</v>
      </c>
      <c r="BK625" t="s">
        <v>69</v>
      </c>
      <c r="BL625" t="s">
        <v>69</v>
      </c>
      <c r="BM625" t="s">
        <v>69</v>
      </c>
      <c r="BN625" t="s">
        <v>69</v>
      </c>
      <c r="BO625">
        <v>0</v>
      </c>
      <c r="BP625">
        <v>0</v>
      </c>
      <c r="BQ625">
        <v>357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357</v>
      </c>
    </row>
    <row r="626" spans="1:78" x14ac:dyDescent="0.25">
      <c r="A626" t="s">
        <v>3777</v>
      </c>
      <c r="B626" t="s">
        <v>3165</v>
      </c>
      <c r="C626" t="s">
        <v>3166</v>
      </c>
      <c r="D626" t="str">
        <f t="shared" si="9"/>
        <v>OfS-w13-v11</v>
      </c>
      <c r="E626" t="s">
        <v>66</v>
      </c>
      <c r="F626" t="s">
        <v>92</v>
      </c>
      <c r="G626" t="s">
        <v>93</v>
      </c>
      <c r="H626">
        <v>10002.299999999999</v>
      </c>
      <c r="I626">
        <v>16.7987</v>
      </c>
      <c r="J626">
        <v>0.49079800000000001</v>
      </c>
      <c r="K626">
        <v>0</v>
      </c>
      <c r="L626">
        <v>0</v>
      </c>
      <c r="M626">
        <v>0</v>
      </c>
      <c r="N626">
        <v>0</v>
      </c>
      <c r="O626">
        <v>10.098000000000001</v>
      </c>
      <c r="P626">
        <v>5.7075199999999997</v>
      </c>
      <c r="Q626">
        <v>0</v>
      </c>
      <c r="R626">
        <v>50.648000000000003</v>
      </c>
      <c r="S626">
        <v>0</v>
      </c>
      <c r="T626">
        <v>31.594000000000001</v>
      </c>
      <c r="U626">
        <v>115.337</v>
      </c>
      <c r="V626">
        <v>0</v>
      </c>
      <c r="W626">
        <v>0</v>
      </c>
      <c r="X626">
        <v>0</v>
      </c>
      <c r="Y626">
        <v>51.231299999999997</v>
      </c>
      <c r="Z626">
        <v>0</v>
      </c>
      <c r="AA626">
        <v>20.636800000000001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71.868099999999998</v>
      </c>
      <c r="AI626">
        <v>17.947299999999998</v>
      </c>
      <c r="AJ626">
        <v>0.44579999999999997</v>
      </c>
      <c r="AK626">
        <v>0</v>
      </c>
      <c r="AL626">
        <v>0</v>
      </c>
      <c r="AM626">
        <v>0</v>
      </c>
      <c r="AN626">
        <v>0</v>
      </c>
      <c r="AO626">
        <v>6.0433199999999996</v>
      </c>
      <c r="AP626">
        <v>4.34091</v>
      </c>
      <c r="AQ626">
        <v>0</v>
      </c>
      <c r="AR626">
        <v>12.212300000000001</v>
      </c>
      <c r="AS626">
        <v>0</v>
      </c>
      <c r="AT626">
        <v>7.8879200000000003</v>
      </c>
      <c r="AU626">
        <v>48.877600000000001</v>
      </c>
      <c r="AV626">
        <v>0</v>
      </c>
      <c r="AW626">
        <v>0</v>
      </c>
      <c r="AX626">
        <v>0</v>
      </c>
      <c r="AY626">
        <v>358.49900000000002</v>
      </c>
      <c r="AZ626">
        <v>0</v>
      </c>
      <c r="BA626">
        <v>3.1167500000000001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361.61599999999999</v>
      </c>
      <c r="BI626">
        <v>357.46600000000001</v>
      </c>
      <c r="BJ626">
        <v>27.1111</v>
      </c>
      <c r="BK626" t="s">
        <v>69</v>
      </c>
      <c r="BL626" t="s">
        <v>69</v>
      </c>
      <c r="BM626" t="s">
        <v>69</v>
      </c>
      <c r="BN626" t="s">
        <v>69</v>
      </c>
      <c r="BO626">
        <v>0</v>
      </c>
      <c r="BP626">
        <v>0</v>
      </c>
      <c r="BQ626">
        <v>244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244</v>
      </c>
    </row>
    <row r="627" spans="1:78" x14ac:dyDescent="0.25">
      <c r="A627" t="s">
        <v>3777</v>
      </c>
      <c r="B627" t="s">
        <v>3167</v>
      </c>
      <c r="C627" t="s">
        <v>3168</v>
      </c>
      <c r="D627" t="str">
        <f t="shared" si="9"/>
        <v>OfS-w14-v11</v>
      </c>
      <c r="E627" t="s">
        <v>66</v>
      </c>
      <c r="F627" t="s">
        <v>94</v>
      </c>
      <c r="G627" t="s">
        <v>95</v>
      </c>
      <c r="H627">
        <v>10002.299999999999</v>
      </c>
      <c r="I627">
        <v>16.697700000000001</v>
      </c>
      <c r="J627">
        <v>0.44060899999999997</v>
      </c>
      <c r="K627">
        <v>0</v>
      </c>
      <c r="L627">
        <v>0</v>
      </c>
      <c r="M627">
        <v>0</v>
      </c>
      <c r="N627">
        <v>0</v>
      </c>
      <c r="O627">
        <v>10.1381</v>
      </c>
      <c r="P627">
        <v>5.6504500000000002</v>
      </c>
      <c r="Q627">
        <v>0</v>
      </c>
      <c r="R627">
        <v>50.648000000000003</v>
      </c>
      <c r="S627">
        <v>0</v>
      </c>
      <c r="T627">
        <v>31.594000000000001</v>
      </c>
      <c r="U627">
        <v>115.169</v>
      </c>
      <c r="V627">
        <v>0</v>
      </c>
      <c r="W627">
        <v>0</v>
      </c>
      <c r="X627">
        <v>0</v>
      </c>
      <c r="Y627">
        <v>43.216999999999999</v>
      </c>
      <c r="Z627">
        <v>0</v>
      </c>
      <c r="AA627">
        <v>20.935300000000002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64.1524</v>
      </c>
      <c r="AI627">
        <v>19.983000000000001</v>
      </c>
      <c r="AJ627">
        <v>1.6918200000000001</v>
      </c>
      <c r="AK627">
        <v>0</v>
      </c>
      <c r="AL627">
        <v>0</v>
      </c>
      <c r="AM627">
        <v>0</v>
      </c>
      <c r="AN627">
        <v>0</v>
      </c>
      <c r="AO627">
        <v>5.0095299999999998</v>
      </c>
      <c r="AP627">
        <v>4.2260900000000001</v>
      </c>
      <c r="AQ627">
        <v>0</v>
      </c>
      <c r="AR627">
        <v>12.212300000000001</v>
      </c>
      <c r="AS627">
        <v>0</v>
      </c>
      <c r="AT627">
        <v>8.5696200000000005</v>
      </c>
      <c r="AU627">
        <v>51.692399999999999</v>
      </c>
      <c r="AV627">
        <v>0</v>
      </c>
      <c r="AW627">
        <v>0</v>
      </c>
      <c r="AX627">
        <v>0</v>
      </c>
      <c r="AY627">
        <v>418.85199999999998</v>
      </c>
      <c r="AZ627">
        <v>0</v>
      </c>
      <c r="BA627">
        <v>3.1493600000000002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422.00099999999998</v>
      </c>
      <c r="BI627">
        <v>365.02499999999998</v>
      </c>
      <c r="BJ627">
        <v>37.1111</v>
      </c>
      <c r="BK627" t="s">
        <v>69</v>
      </c>
      <c r="BL627" t="s">
        <v>69</v>
      </c>
      <c r="BM627" t="s">
        <v>69</v>
      </c>
      <c r="BN627" t="s">
        <v>69</v>
      </c>
      <c r="BO627">
        <v>0</v>
      </c>
      <c r="BP627">
        <v>0</v>
      </c>
      <c r="BQ627">
        <v>334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334</v>
      </c>
    </row>
    <row r="628" spans="1:78" x14ac:dyDescent="0.25">
      <c r="A628" t="s">
        <v>3777</v>
      </c>
      <c r="B628" t="s">
        <v>3169</v>
      </c>
      <c r="C628" t="s">
        <v>3170</v>
      </c>
      <c r="D628" t="str">
        <f t="shared" si="9"/>
        <v>OfS-w15-v11</v>
      </c>
      <c r="E628" t="s">
        <v>66</v>
      </c>
      <c r="F628" t="s">
        <v>96</v>
      </c>
      <c r="G628" t="s">
        <v>97</v>
      </c>
      <c r="H628">
        <v>10002.299999999999</v>
      </c>
      <c r="I628">
        <v>29.851299999999998</v>
      </c>
      <c r="J628">
        <v>0.92079699999999998</v>
      </c>
      <c r="K628">
        <v>0</v>
      </c>
      <c r="L628">
        <v>0</v>
      </c>
      <c r="M628">
        <v>0</v>
      </c>
      <c r="N628">
        <v>0</v>
      </c>
      <c r="O628">
        <v>13.125</v>
      </c>
      <c r="P628">
        <v>9.6217400000000008</v>
      </c>
      <c r="Q628">
        <v>0</v>
      </c>
      <c r="R628">
        <v>50.648000000000003</v>
      </c>
      <c r="S628">
        <v>0</v>
      </c>
      <c r="T628">
        <v>31.594000000000001</v>
      </c>
      <c r="U628">
        <v>135.761</v>
      </c>
      <c r="V628">
        <v>0</v>
      </c>
      <c r="W628">
        <v>0</v>
      </c>
      <c r="X628">
        <v>0</v>
      </c>
      <c r="Y628">
        <v>4.9869000000000003</v>
      </c>
      <c r="Z628">
        <v>0</v>
      </c>
      <c r="AA628">
        <v>18.065899999999999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23.052800000000001</v>
      </c>
      <c r="AI628">
        <v>22.105699999999999</v>
      </c>
      <c r="AJ628">
        <v>1.1256999999999999</v>
      </c>
      <c r="AK628">
        <v>0</v>
      </c>
      <c r="AL628">
        <v>0</v>
      </c>
      <c r="AM628">
        <v>0</v>
      </c>
      <c r="AN628">
        <v>0</v>
      </c>
      <c r="AO628">
        <v>7.5475899999999996</v>
      </c>
      <c r="AP628">
        <v>5.0001699999999998</v>
      </c>
      <c r="AQ628">
        <v>0</v>
      </c>
      <c r="AR628">
        <v>12.212300000000001</v>
      </c>
      <c r="AS628">
        <v>0</v>
      </c>
      <c r="AT628">
        <v>7.8879200000000003</v>
      </c>
      <c r="AU628">
        <v>55.879399999999997</v>
      </c>
      <c r="AV628">
        <v>0</v>
      </c>
      <c r="AW628">
        <v>0</v>
      </c>
      <c r="AX628">
        <v>0</v>
      </c>
      <c r="AY628">
        <v>161.249</v>
      </c>
      <c r="AZ628">
        <v>0</v>
      </c>
      <c r="BA628">
        <v>2.68851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163.93799999999999</v>
      </c>
      <c r="BI628">
        <v>455.15800000000002</v>
      </c>
      <c r="BJ628">
        <v>38.1111</v>
      </c>
      <c r="BK628" t="s">
        <v>69</v>
      </c>
      <c r="BL628" t="s">
        <v>69</v>
      </c>
      <c r="BM628" t="s">
        <v>69</v>
      </c>
      <c r="BN628" t="s">
        <v>69</v>
      </c>
      <c r="BO628">
        <v>0</v>
      </c>
      <c r="BP628">
        <v>0</v>
      </c>
      <c r="BQ628">
        <v>343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343</v>
      </c>
    </row>
    <row r="629" spans="1:78" x14ac:dyDescent="0.25">
      <c r="A629" t="s">
        <v>3778</v>
      </c>
      <c r="B629" t="s">
        <v>3171</v>
      </c>
      <c r="C629" t="s">
        <v>3172</v>
      </c>
      <c r="D629" t="str">
        <f t="shared" si="9"/>
        <v>OfS-w16-v11</v>
      </c>
      <c r="E629" t="s">
        <v>66</v>
      </c>
      <c r="F629" t="s">
        <v>98</v>
      </c>
      <c r="G629" t="s">
        <v>99</v>
      </c>
      <c r="H629">
        <v>10002.299999999999</v>
      </c>
      <c r="I629">
        <v>8.1264000000000003</v>
      </c>
      <c r="J629">
        <v>0.17369599999999999</v>
      </c>
      <c r="K629">
        <v>0</v>
      </c>
      <c r="L629">
        <v>0</v>
      </c>
      <c r="M629">
        <v>0</v>
      </c>
      <c r="N629">
        <v>0</v>
      </c>
      <c r="O629">
        <v>8.7541499999999992</v>
      </c>
      <c r="P629">
        <v>3.1225299999999998</v>
      </c>
      <c r="Q629">
        <v>0</v>
      </c>
      <c r="R629">
        <v>50.648000000000003</v>
      </c>
      <c r="S629">
        <v>0</v>
      </c>
      <c r="T629">
        <v>31.594000000000001</v>
      </c>
      <c r="U629">
        <v>102.419</v>
      </c>
      <c r="V629">
        <v>0</v>
      </c>
      <c r="W629">
        <v>0</v>
      </c>
      <c r="X629">
        <v>0</v>
      </c>
      <c r="Y629">
        <v>108.212</v>
      </c>
      <c r="Z629">
        <v>0</v>
      </c>
      <c r="AA629">
        <v>23.378900000000002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131.59100000000001</v>
      </c>
      <c r="AI629">
        <v>12.973699999999999</v>
      </c>
      <c r="AJ629">
        <v>0.27333800000000003</v>
      </c>
      <c r="AK629">
        <v>0</v>
      </c>
      <c r="AL629">
        <v>0</v>
      </c>
      <c r="AM629">
        <v>0</v>
      </c>
      <c r="AN629">
        <v>0</v>
      </c>
      <c r="AO629">
        <v>6.5217499999999999</v>
      </c>
      <c r="AP629">
        <v>3.6141100000000002</v>
      </c>
      <c r="AQ629">
        <v>0</v>
      </c>
      <c r="AR629">
        <v>12.212300000000001</v>
      </c>
      <c r="AS629">
        <v>0</v>
      </c>
      <c r="AT629">
        <v>7.8879200000000003</v>
      </c>
      <c r="AU629">
        <v>43.4831</v>
      </c>
      <c r="AV629">
        <v>0</v>
      </c>
      <c r="AW629">
        <v>0</v>
      </c>
      <c r="AX629">
        <v>0</v>
      </c>
      <c r="AY629">
        <v>413.16899999999998</v>
      </c>
      <c r="AZ629">
        <v>0</v>
      </c>
      <c r="BA629">
        <v>3.4407399999999999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416.61</v>
      </c>
      <c r="BI629">
        <v>260.24900000000002</v>
      </c>
      <c r="BJ629">
        <v>31.777799999999999</v>
      </c>
      <c r="BK629" t="s">
        <v>69</v>
      </c>
      <c r="BL629" t="s">
        <v>69</v>
      </c>
      <c r="BM629" t="s">
        <v>69</v>
      </c>
      <c r="BN629" t="s">
        <v>69</v>
      </c>
      <c r="BO629">
        <v>0</v>
      </c>
      <c r="BP629">
        <v>0</v>
      </c>
      <c r="BQ629">
        <v>286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286</v>
      </c>
    </row>
    <row r="630" spans="1:78" x14ac:dyDescent="0.25">
      <c r="A630" t="s">
        <v>3778</v>
      </c>
      <c r="B630" t="s">
        <v>3174</v>
      </c>
      <c r="C630" t="s">
        <v>3175</v>
      </c>
      <c r="D630" t="str">
        <f t="shared" si="9"/>
        <v>OfS-w01-v14</v>
      </c>
      <c r="E630" t="s">
        <v>66</v>
      </c>
      <c r="F630" t="s">
        <v>67</v>
      </c>
      <c r="G630" t="s">
        <v>68</v>
      </c>
      <c r="H630">
        <v>10002.299999999999</v>
      </c>
      <c r="I630">
        <v>0.80611900000000003</v>
      </c>
      <c r="J630">
        <v>1.3755399999999999E-2</v>
      </c>
      <c r="K630">
        <v>0</v>
      </c>
      <c r="L630">
        <v>0</v>
      </c>
      <c r="M630">
        <v>0</v>
      </c>
      <c r="N630">
        <v>0</v>
      </c>
      <c r="O630">
        <v>4.4327199999999998</v>
      </c>
      <c r="P630">
        <v>0.61288600000000004</v>
      </c>
      <c r="Q630">
        <v>0</v>
      </c>
      <c r="R630">
        <v>50.648000000000003</v>
      </c>
      <c r="S630">
        <v>0</v>
      </c>
      <c r="T630">
        <v>31.594000000000001</v>
      </c>
      <c r="U630">
        <v>88.107399999999998</v>
      </c>
      <c r="V630">
        <v>0</v>
      </c>
      <c r="W630">
        <v>0</v>
      </c>
      <c r="X630">
        <v>0</v>
      </c>
      <c r="Y630">
        <v>84.935500000000005</v>
      </c>
      <c r="Z630">
        <v>0</v>
      </c>
      <c r="AA630">
        <v>23.5886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108.524</v>
      </c>
      <c r="AI630">
        <v>6.3963599999999996</v>
      </c>
      <c r="AJ630">
        <v>0.15653500000000001</v>
      </c>
      <c r="AK630">
        <v>0</v>
      </c>
      <c r="AL630">
        <v>0</v>
      </c>
      <c r="AM630">
        <v>0</v>
      </c>
      <c r="AN630">
        <v>0</v>
      </c>
      <c r="AO630">
        <v>2.4342299999999999</v>
      </c>
      <c r="AP630">
        <v>1.7202999999999999</v>
      </c>
      <c r="AQ630">
        <v>0</v>
      </c>
      <c r="AR630">
        <v>12.212300000000001</v>
      </c>
      <c r="AS630">
        <v>0</v>
      </c>
      <c r="AT630">
        <v>8.1824499999999993</v>
      </c>
      <c r="AU630">
        <v>31.1022</v>
      </c>
      <c r="AV630">
        <v>0</v>
      </c>
      <c r="AW630">
        <v>0</v>
      </c>
      <c r="AX630">
        <v>0</v>
      </c>
      <c r="AY630">
        <v>294.322</v>
      </c>
      <c r="AZ630">
        <v>0</v>
      </c>
      <c r="BA630">
        <v>3.2252900000000002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297.54700000000003</v>
      </c>
      <c r="BI630">
        <v>132.46</v>
      </c>
      <c r="BJ630">
        <v>22.555599999999998</v>
      </c>
      <c r="BK630" t="s">
        <v>69</v>
      </c>
      <c r="BL630" t="s">
        <v>69</v>
      </c>
      <c r="BM630" t="s">
        <v>69</v>
      </c>
      <c r="BN630" t="s">
        <v>69</v>
      </c>
      <c r="BO630">
        <v>0</v>
      </c>
      <c r="BP630">
        <v>0</v>
      </c>
      <c r="BQ630">
        <v>203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203</v>
      </c>
    </row>
    <row r="631" spans="1:78" x14ac:dyDescent="0.25">
      <c r="A631" t="s">
        <v>3778</v>
      </c>
      <c r="B631" t="s">
        <v>3176</v>
      </c>
      <c r="C631" t="s">
        <v>3177</v>
      </c>
      <c r="D631" t="str">
        <f t="shared" si="9"/>
        <v>OfS-w02-v14</v>
      </c>
      <c r="E631" t="s">
        <v>66</v>
      </c>
      <c r="F631" t="s">
        <v>70</v>
      </c>
      <c r="G631" t="s">
        <v>71</v>
      </c>
      <c r="H631">
        <v>10002.299999999999</v>
      </c>
      <c r="I631">
        <v>7.4077000000000002</v>
      </c>
      <c r="J631">
        <v>0.19270799999999999</v>
      </c>
      <c r="K631">
        <v>0</v>
      </c>
      <c r="L631">
        <v>0</v>
      </c>
      <c r="M631">
        <v>0</v>
      </c>
      <c r="N631">
        <v>0</v>
      </c>
      <c r="O631">
        <v>5.9906300000000003</v>
      </c>
      <c r="P631">
        <v>2.7903899999999999</v>
      </c>
      <c r="Q631">
        <v>0</v>
      </c>
      <c r="R631">
        <v>50.648000000000003</v>
      </c>
      <c r="S631">
        <v>0</v>
      </c>
      <c r="T631">
        <v>31.594000000000001</v>
      </c>
      <c r="U631">
        <v>98.6233</v>
      </c>
      <c r="V631">
        <v>0</v>
      </c>
      <c r="W631">
        <v>0</v>
      </c>
      <c r="X631">
        <v>0</v>
      </c>
      <c r="Y631">
        <v>50.274700000000003</v>
      </c>
      <c r="Z631">
        <v>0</v>
      </c>
      <c r="AA631">
        <v>22.211200000000002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72.485900000000001</v>
      </c>
      <c r="AI631">
        <v>12.8842</v>
      </c>
      <c r="AJ631">
        <v>0.70529799999999998</v>
      </c>
      <c r="AK631">
        <v>0</v>
      </c>
      <c r="AL631">
        <v>0</v>
      </c>
      <c r="AM631">
        <v>0</v>
      </c>
      <c r="AN631">
        <v>0</v>
      </c>
      <c r="AO631">
        <v>2.9571999999999998</v>
      </c>
      <c r="AP631">
        <v>2.8347699999999998</v>
      </c>
      <c r="AQ631">
        <v>0</v>
      </c>
      <c r="AR631">
        <v>12.212300000000001</v>
      </c>
      <c r="AS631">
        <v>0</v>
      </c>
      <c r="AT631">
        <v>8.1824499999999993</v>
      </c>
      <c r="AU631">
        <v>39.776200000000003</v>
      </c>
      <c r="AV631">
        <v>0</v>
      </c>
      <c r="AW631">
        <v>0</v>
      </c>
      <c r="AX631">
        <v>0</v>
      </c>
      <c r="AY631">
        <v>336.61900000000003</v>
      </c>
      <c r="AZ631">
        <v>0</v>
      </c>
      <c r="BA631">
        <v>3.0968800000000001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339.71600000000001</v>
      </c>
      <c r="BI631">
        <v>241.05199999999999</v>
      </c>
      <c r="BJ631">
        <v>30.777799999999999</v>
      </c>
      <c r="BK631" t="s">
        <v>69</v>
      </c>
      <c r="BL631" t="s">
        <v>69</v>
      </c>
      <c r="BM631" t="s">
        <v>69</v>
      </c>
      <c r="BN631" t="s">
        <v>69</v>
      </c>
      <c r="BO631">
        <v>0</v>
      </c>
      <c r="BP631">
        <v>0</v>
      </c>
      <c r="BQ631">
        <v>277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277</v>
      </c>
    </row>
    <row r="632" spans="1:78" x14ac:dyDescent="0.25">
      <c r="A632" t="s">
        <v>3778</v>
      </c>
      <c r="B632" t="s">
        <v>3178</v>
      </c>
      <c r="C632" t="s">
        <v>3179</v>
      </c>
      <c r="D632" t="str">
        <f t="shared" si="9"/>
        <v>OfS-w03-v14</v>
      </c>
      <c r="E632" t="s">
        <v>66</v>
      </c>
      <c r="F632" t="s">
        <v>72</v>
      </c>
      <c r="G632" t="s">
        <v>73</v>
      </c>
      <c r="H632">
        <v>10002.299999999999</v>
      </c>
      <c r="I632">
        <v>4.5583499999999999</v>
      </c>
      <c r="J632">
        <v>0.10365199999999999</v>
      </c>
      <c r="K632">
        <v>0</v>
      </c>
      <c r="L632">
        <v>0</v>
      </c>
      <c r="M632">
        <v>0</v>
      </c>
      <c r="N632">
        <v>0</v>
      </c>
      <c r="O632">
        <v>5.4910899999999998</v>
      </c>
      <c r="P632">
        <v>1.86215</v>
      </c>
      <c r="Q632">
        <v>0</v>
      </c>
      <c r="R632">
        <v>50.648000000000003</v>
      </c>
      <c r="S632">
        <v>0</v>
      </c>
      <c r="T632">
        <v>31.594000000000001</v>
      </c>
      <c r="U632">
        <v>94.257199999999997</v>
      </c>
      <c r="V632">
        <v>0</v>
      </c>
      <c r="W632">
        <v>0</v>
      </c>
      <c r="X632">
        <v>0</v>
      </c>
      <c r="Y632">
        <v>39.898800000000001</v>
      </c>
      <c r="Z632">
        <v>0</v>
      </c>
      <c r="AA632">
        <v>22.276800000000001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62.1755</v>
      </c>
      <c r="AI632">
        <v>8.4649599999999996</v>
      </c>
      <c r="AJ632">
        <v>0.22132599999999999</v>
      </c>
      <c r="AK632">
        <v>0</v>
      </c>
      <c r="AL632">
        <v>0</v>
      </c>
      <c r="AM632">
        <v>0</v>
      </c>
      <c r="AN632">
        <v>0</v>
      </c>
      <c r="AO632">
        <v>2.7565599999999999</v>
      </c>
      <c r="AP632">
        <v>2.22397</v>
      </c>
      <c r="AQ632">
        <v>0</v>
      </c>
      <c r="AR632">
        <v>12.212300000000001</v>
      </c>
      <c r="AS632">
        <v>0</v>
      </c>
      <c r="AT632">
        <v>8.5696200000000005</v>
      </c>
      <c r="AU632">
        <v>34.448700000000002</v>
      </c>
      <c r="AV632">
        <v>0</v>
      </c>
      <c r="AW632">
        <v>0</v>
      </c>
      <c r="AX632">
        <v>0</v>
      </c>
      <c r="AY632">
        <v>309.72800000000001</v>
      </c>
      <c r="AZ632">
        <v>0</v>
      </c>
      <c r="BA632">
        <v>3.0732900000000001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312.80200000000002</v>
      </c>
      <c r="BI632">
        <v>173.946</v>
      </c>
      <c r="BJ632">
        <v>14.8889</v>
      </c>
      <c r="BK632" t="s">
        <v>69</v>
      </c>
      <c r="BL632" t="s">
        <v>69</v>
      </c>
      <c r="BM632" t="s">
        <v>69</v>
      </c>
      <c r="BN632" t="s">
        <v>69</v>
      </c>
      <c r="BO632">
        <v>0</v>
      </c>
      <c r="BP632">
        <v>0</v>
      </c>
      <c r="BQ632">
        <v>134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134</v>
      </c>
    </row>
    <row r="633" spans="1:78" x14ac:dyDescent="0.25">
      <c r="A633" t="s">
        <v>3778</v>
      </c>
      <c r="B633" t="s">
        <v>3180</v>
      </c>
      <c r="C633" t="s">
        <v>3181</v>
      </c>
      <c r="D633" t="str">
        <f t="shared" si="9"/>
        <v>OfS-w04-v14</v>
      </c>
      <c r="E633" t="s">
        <v>66</v>
      </c>
      <c r="F633" t="s">
        <v>74</v>
      </c>
      <c r="G633" t="s">
        <v>75</v>
      </c>
      <c r="H633">
        <v>10002.299999999999</v>
      </c>
      <c r="I633">
        <v>8.5960599999999996</v>
      </c>
      <c r="J633">
        <v>0.21349199999999999</v>
      </c>
      <c r="K633">
        <v>0</v>
      </c>
      <c r="L633">
        <v>0</v>
      </c>
      <c r="M633">
        <v>0</v>
      </c>
      <c r="N633">
        <v>0</v>
      </c>
      <c r="O633">
        <v>6.2894500000000004</v>
      </c>
      <c r="P633">
        <v>3.0772599999999999</v>
      </c>
      <c r="Q633">
        <v>0</v>
      </c>
      <c r="R633">
        <v>50.648000000000003</v>
      </c>
      <c r="S633">
        <v>0</v>
      </c>
      <c r="T633">
        <v>31.594000000000001</v>
      </c>
      <c r="U633">
        <v>100.41800000000001</v>
      </c>
      <c r="V633">
        <v>0</v>
      </c>
      <c r="W633">
        <v>0</v>
      </c>
      <c r="X633">
        <v>0</v>
      </c>
      <c r="Y633">
        <v>31.9376</v>
      </c>
      <c r="Z633">
        <v>0</v>
      </c>
      <c r="AA633">
        <v>21.697700000000001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53.635399999999997</v>
      </c>
      <c r="AI633">
        <v>10.25</v>
      </c>
      <c r="AJ633">
        <v>0.29345599999999999</v>
      </c>
      <c r="AK633">
        <v>0</v>
      </c>
      <c r="AL633">
        <v>0</v>
      </c>
      <c r="AM633">
        <v>0</v>
      </c>
      <c r="AN633">
        <v>0</v>
      </c>
      <c r="AO633">
        <v>3.1379700000000001</v>
      </c>
      <c r="AP633">
        <v>2.52136</v>
      </c>
      <c r="AQ633">
        <v>0</v>
      </c>
      <c r="AR633">
        <v>12.212300000000001</v>
      </c>
      <c r="AS633">
        <v>0</v>
      </c>
      <c r="AT633">
        <v>8.5696200000000005</v>
      </c>
      <c r="AU633">
        <v>36.984699999999997</v>
      </c>
      <c r="AV633">
        <v>0</v>
      </c>
      <c r="AW633">
        <v>0</v>
      </c>
      <c r="AX633">
        <v>0</v>
      </c>
      <c r="AY633">
        <v>310.63200000000001</v>
      </c>
      <c r="AZ633">
        <v>0</v>
      </c>
      <c r="BA633">
        <v>3.1566200000000002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313.78899999999999</v>
      </c>
      <c r="BI633">
        <v>206.42</v>
      </c>
      <c r="BJ633">
        <v>19</v>
      </c>
      <c r="BK633" t="s">
        <v>69</v>
      </c>
      <c r="BL633" t="s">
        <v>69</v>
      </c>
      <c r="BM633" t="s">
        <v>69</v>
      </c>
      <c r="BN633" t="s">
        <v>69</v>
      </c>
      <c r="BO633">
        <v>0</v>
      </c>
      <c r="BP633">
        <v>0</v>
      </c>
      <c r="BQ633">
        <v>171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171</v>
      </c>
    </row>
    <row r="634" spans="1:78" x14ac:dyDescent="0.25">
      <c r="A634" t="s">
        <v>3778</v>
      </c>
      <c r="B634" t="s">
        <v>3182</v>
      </c>
      <c r="C634" t="s">
        <v>3183</v>
      </c>
      <c r="D634" t="str">
        <f t="shared" si="9"/>
        <v>OfS-w05-v14</v>
      </c>
      <c r="E634" t="s">
        <v>66</v>
      </c>
      <c r="F634" t="s">
        <v>76</v>
      </c>
      <c r="G634" t="s">
        <v>77</v>
      </c>
      <c r="H634">
        <v>10002.299999999999</v>
      </c>
      <c r="I634">
        <v>4.7319599999999999</v>
      </c>
      <c r="J634">
        <v>0.106208</v>
      </c>
      <c r="K634">
        <v>0</v>
      </c>
      <c r="L634">
        <v>0</v>
      </c>
      <c r="M634">
        <v>0</v>
      </c>
      <c r="N634">
        <v>0</v>
      </c>
      <c r="O634">
        <v>5.3772700000000002</v>
      </c>
      <c r="P634">
        <v>1.9085799999999999</v>
      </c>
      <c r="Q634">
        <v>0</v>
      </c>
      <c r="R634">
        <v>50.648000000000003</v>
      </c>
      <c r="S634">
        <v>0</v>
      </c>
      <c r="T634">
        <v>31.594000000000001</v>
      </c>
      <c r="U634">
        <v>94.365899999999996</v>
      </c>
      <c r="V634">
        <v>0</v>
      </c>
      <c r="W634">
        <v>0</v>
      </c>
      <c r="X634">
        <v>0</v>
      </c>
      <c r="Y634">
        <v>41.11</v>
      </c>
      <c r="Z634">
        <v>0</v>
      </c>
      <c r="AA634">
        <v>22.548300000000001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63.658299999999997</v>
      </c>
      <c r="AI634">
        <v>7.5291199999999998</v>
      </c>
      <c r="AJ634">
        <v>0.19438800000000001</v>
      </c>
      <c r="AK634">
        <v>0</v>
      </c>
      <c r="AL634">
        <v>0</v>
      </c>
      <c r="AM634">
        <v>0</v>
      </c>
      <c r="AN634">
        <v>0</v>
      </c>
      <c r="AO634">
        <v>2.4389799999999999</v>
      </c>
      <c r="AP634">
        <v>2.0141200000000001</v>
      </c>
      <c r="AQ634">
        <v>0</v>
      </c>
      <c r="AR634">
        <v>12.212300000000001</v>
      </c>
      <c r="AS634">
        <v>0</v>
      </c>
      <c r="AT634">
        <v>8.5696200000000005</v>
      </c>
      <c r="AU634">
        <v>32.958500000000001</v>
      </c>
      <c r="AV634">
        <v>0</v>
      </c>
      <c r="AW634">
        <v>0</v>
      </c>
      <c r="AX634">
        <v>0</v>
      </c>
      <c r="AY634">
        <v>297.93900000000002</v>
      </c>
      <c r="AZ634">
        <v>0</v>
      </c>
      <c r="BA634">
        <v>3.0873400000000002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301.02600000000001</v>
      </c>
      <c r="BI634">
        <v>155.547</v>
      </c>
      <c r="BJ634">
        <v>24.444400000000002</v>
      </c>
      <c r="BK634" t="s">
        <v>69</v>
      </c>
      <c r="BL634" t="s">
        <v>69</v>
      </c>
      <c r="BM634" t="s">
        <v>69</v>
      </c>
      <c r="BN634" t="s">
        <v>69</v>
      </c>
      <c r="BO634">
        <v>0</v>
      </c>
      <c r="BP634">
        <v>0</v>
      </c>
      <c r="BQ634">
        <v>220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220</v>
      </c>
    </row>
    <row r="635" spans="1:78" x14ac:dyDescent="0.25">
      <c r="A635" t="s">
        <v>3778</v>
      </c>
      <c r="B635" t="s">
        <v>3184</v>
      </c>
      <c r="C635" t="s">
        <v>3185</v>
      </c>
      <c r="D635" t="str">
        <f t="shared" si="9"/>
        <v>OfS-w06-v14</v>
      </c>
      <c r="E635" t="s">
        <v>66</v>
      </c>
      <c r="F635" t="s">
        <v>78</v>
      </c>
      <c r="G635" t="s">
        <v>79</v>
      </c>
      <c r="H635">
        <v>10002.299999999999</v>
      </c>
      <c r="I635">
        <v>11.2285</v>
      </c>
      <c r="J635">
        <v>0.29932199999999998</v>
      </c>
      <c r="K635">
        <v>0</v>
      </c>
      <c r="L635">
        <v>0</v>
      </c>
      <c r="M635">
        <v>0</v>
      </c>
      <c r="N635">
        <v>0</v>
      </c>
      <c r="O635">
        <v>6.4717500000000001</v>
      </c>
      <c r="P635">
        <v>3.9098000000000002</v>
      </c>
      <c r="Q635">
        <v>0</v>
      </c>
      <c r="R635">
        <v>50.648000000000003</v>
      </c>
      <c r="S635">
        <v>0</v>
      </c>
      <c r="T635">
        <v>31.594000000000001</v>
      </c>
      <c r="U635">
        <v>104.151</v>
      </c>
      <c r="V635">
        <v>0</v>
      </c>
      <c r="W635">
        <v>0</v>
      </c>
      <c r="X635">
        <v>0</v>
      </c>
      <c r="Y635">
        <v>19.424299999999999</v>
      </c>
      <c r="Z635">
        <v>0</v>
      </c>
      <c r="AA635">
        <v>21.199100000000001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40.623399999999997</v>
      </c>
      <c r="AI635">
        <v>11.2242</v>
      </c>
      <c r="AJ635">
        <v>0.38330700000000001</v>
      </c>
      <c r="AK635">
        <v>0</v>
      </c>
      <c r="AL635">
        <v>0</v>
      </c>
      <c r="AM635">
        <v>0</v>
      </c>
      <c r="AN635">
        <v>0</v>
      </c>
      <c r="AO635">
        <v>3.4647700000000001</v>
      </c>
      <c r="AP635">
        <v>2.6513200000000001</v>
      </c>
      <c r="AQ635">
        <v>0</v>
      </c>
      <c r="AR635">
        <v>12.9267</v>
      </c>
      <c r="AS635">
        <v>0</v>
      </c>
      <c r="AT635">
        <v>8.6182499999999997</v>
      </c>
      <c r="AU635">
        <v>39.268599999999999</v>
      </c>
      <c r="AV635">
        <v>0</v>
      </c>
      <c r="AW635">
        <v>0</v>
      </c>
      <c r="AX635">
        <v>0</v>
      </c>
      <c r="AY635">
        <v>278.84699999999998</v>
      </c>
      <c r="AZ635">
        <v>0</v>
      </c>
      <c r="BA635">
        <v>3.0091899999999998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281.85700000000003</v>
      </c>
      <c r="BI635">
        <v>221.78200000000001</v>
      </c>
      <c r="BJ635">
        <v>30.222200000000001</v>
      </c>
      <c r="BK635" t="s">
        <v>69</v>
      </c>
      <c r="BL635" t="s">
        <v>69</v>
      </c>
      <c r="BM635" t="s">
        <v>69</v>
      </c>
      <c r="BN635" t="s">
        <v>69</v>
      </c>
      <c r="BO635">
        <v>0</v>
      </c>
      <c r="BP635">
        <v>0</v>
      </c>
      <c r="BQ635">
        <v>272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272</v>
      </c>
    </row>
    <row r="636" spans="1:78" x14ac:dyDescent="0.25">
      <c r="A636" t="s">
        <v>3779</v>
      </c>
      <c r="B636" t="s">
        <v>3186</v>
      </c>
      <c r="C636" t="s">
        <v>3187</v>
      </c>
      <c r="D636" t="str">
        <f t="shared" si="9"/>
        <v>OfS-w07-v14</v>
      </c>
      <c r="E636" t="s">
        <v>66</v>
      </c>
      <c r="F636" t="s">
        <v>80</v>
      </c>
      <c r="G636" t="s">
        <v>81</v>
      </c>
      <c r="H636">
        <v>10002.299999999999</v>
      </c>
      <c r="I636">
        <v>10.048299999999999</v>
      </c>
      <c r="J636">
        <v>0.253469</v>
      </c>
      <c r="K636">
        <v>0</v>
      </c>
      <c r="L636">
        <v>0</v>
      </c>
      <c r="M636">
        <v>0</v>
      </c>
      <c r="N636">
        <v>0</v>
      </c>
      <c r="O636">
        <v>6.4492399999999996</v>
      </c>
      <c r="P636">
        <v>3.5928300000000002</v>
      </c>
      <c r="Q636">
        <v>0</v>
      </c>
      <c r="R636">
        <v>50.648000000000003</v>
      </c>
      <c r="S636">
        <v>0</v>
      </c>
      <c r="T636">
        <v>31.594000000000001</v>
      </c>
      <c r="U636">
        <v>102.586</v>
      </c>
      <c r="V636">
        <v>0</v>
      </c>
      <c r="W636">
        <v>0</v>
      </c>
      <c r="X636">
        <v>0</v>
      </c>
      <c r="Y636">
        <v>7.3429500000000001</v>
      </c>
      <c r="Z636">
        <v>0</v>
      </c>
      <c r="AA636">
        <v>21.003699999999998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28.346699999999998</v>
      </c>
      <c r="AI636">
        <v>9.4297799999999992</v>
      </c>
      <c r="AJ636">
        <v>0.25976500000000002</v>
      </c>
      <c r="AK636">
        <v>0</v>
      </c>
      <c r="AL636">
        <v>0</v>
      </c>
      <c r="AM636">
        <v>0</v>
      </c>
      <c r="AN636">
        <v>0</v>
      </c>
      <c r="AO636">
        <v>2.94868</v>
      </c>
      <c r="AP636">
        <v>2.4522699999999999</v>
      </c>
      <c r="AQ636">
        <v>0</v>
      </c>
      <c r="AR636">
        <v>12.9267</v>
      </c>
      <c r="AS636">
        <v>0</v>
      </c>
      <c r="AT636">
        <v>8.6182499999999997</v>
      </c>
      <c r="AU636">
        <v>36.635399999999997</v>
      </c>
      <c r="AV636">
        <v>0</v>
      </c>
      <c r="AW636">
        <v>0</v>
      </c>
      <c r="AX636">
        <v>0</v>
      </c>
      <c r="AY636">
        <v>236.62299999999999</v>
      </c>
      <c r="AZ636">
        <v>0</v>
      </c>
      <c r="BA636">
        <v>2.9522900000000001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239.57499999999999</v>
      </c>
      <c r="BI636">
        <v>198.28100000000001</v>
      </c>
      <c r="BJ636">
        <v>34.222200000000001</v>
      </c>
      <c r="BK636" t="s">
        <v>69</v>
      </c>
      <c r="BL636" t="s">
        <v>69</v>
      </c>
      <c r="BM636" t="s">
        <v>69</v>
      </c>
      <c r="BN636" t="s">
        <v>69</v>
      </c>
      <c r="BO636">
        <v>0</v>
      </c>
      <c r="BP636">
        <v>0</v>
      </c>
      <c r="BQ636">
        <v>308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308</v>
      </c>
    </row>
    <row r="637" spans="1:78" x14ac:dyDescent="0.25">
      <c r="A637" t="s">
        <v>3779</v>
      </c>
      <c r="B637" t="s">
        <v>3188</v>
      </c>
      <c r="C637" t="s">
        <v>3189</v>
      </c>
      <c r="D637" t="str">
        <f t="shared" si="9"/>
        <v>OfS-w08-v14</v>
      </c>
      <c r="E637" t="s">
        <v>66</v>
      </c>
      <c r="F637" t="s">
        <v>82</v>
      </c>
      <c r="G637" t="s">
        <v>83</v>
      </c>
      <c r="H637">
        <v>10002.299999999999</v>
      </c>
      <c r="I637">
        <v>13.006600000000001</v>
      </c>
      <c r="J637">
        <v>0.34599600000000003</v>
      </c>
      <c r="K637">
        <v>0</v>
      </c>
      <c r="L637">
        <v>0</v>
      </c>
      <c r="M637">
        <v>0</v>
      </c>
      <c r="N637">
        <v>0</v>
      </c>
      <c r="O637">
        <v>6.7758599999999998</v>
      </c>
      <c r="P637">
        <v>4.44482</v>
      </c>
      <c r="Q637">
        <v>0</v>
      </c>
      <c r="R637">
        <v>50.648000000000003</v>
      </c>
      <c r="S637">
        <v>0</v>
      </c>
      <c r="T637">
        <v>31.594000000000001</v>
      </c>
      <c r="U637">
        <v>106.815</v>
      </c>
      <c r="V637">
        <v>0</v>
      </c>
      <c r="W637">
        <v>0</v>
      </c>
      <c r="X637">
        <v>0</v>
      </c>
      <c r="Y637">
        <v>18.6037</v>
      </c>
      <c r="Z637">
        <v>0</v>
      </c>
      <c r="AA637">
        <v>20.760300000000001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39.364100000000001</v>
      </c>
      <c r="AI637">
        <v>12.1747</v>
      </c>
      <c r="AJ637">
        <v>0.39121899999999998</v>
      </c>
      <c r="AK637">
        <v>0</v>
      </c>
      <c r="AL637">
        <v>0</v>
      </c>
      <c r="AM637">
        <v>0</v>
      </c>
      <c r="AN637">
        <v>0</v>
      </c>
      <c r="AO637">
        <v>3.5805799999999999</v>
      </c>
      <c r="AP637">
        <v>2.7793899999999998</v>
      </c>
      <c r="AQ637">
        <v>0</v>
      </c>
      <c r="AR637">
        <v>12.212300000000001</v>
      </c>
      <c r="AS637">
        <v>0</v>
      </c>
      <c r="AT637">
        <v>8.5696200000000005</v>
      </c>
      <c r="AU637">
        <v>39.707799999999999</v>
      </c>
      <c r="AV637">
        <v>0</v>
      </c>
      <c r="AW637">
        <v>0</v>
      </c>
      <c r="AX637">
        <v>0</v>
      </c>
      <c r="AY637">
        <v>332.74299999999999</v>
      </c>
      <c r="AZ637">
        <v>0</v>
      </c>
      <c r="BA637">
        <v>2.97743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335.721</v>
      </c>
      <c r="BI637">
        <v>236.77099999999999</v>
      </c>
      <c r="BJ637">
        <v>37.333300000000001</v>
      </c>
      <c r="BK637" t="s">
        <v>69</v>
      </c>
      <c r="BL637" t="s">
        <v>69</v>
      </c>
      <c r="BM637" t="s">
        <v>69</v>
      </c>
      <c r="BN637" t="s">
        <v>69</v>
      </c>
      <c r="BO637">
        <v>0</v>
      </c>
      <c r="BP637">
        <v>0</v>
      </c>
      <c r="BQ637">
        <v>336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336</v>
      </c>
    </row>
    <row r="638" spans="1:78" x14ac:dyDescent="0.25">
      <c r="A638" t="s">
        <v>3779</v>
      </c>
      <c r="B638" t="s">
        <v>3191</v>
      </c>
      <c r="C638" t="s">
        <v>3192</v>
      </c>
      <c r="D638" t="str">
        <f t="shared" si="9"/>
        <v>OfS-w09-v14</v>
      </c>
      <c r="E638" t="s">
        <v>66</v>
      </c>
      <c r="F638" t="s">
        <v>84</v>
      </c>
      <c r="G638" t="s">
        <v>85</v>
      </c>
      <c r="H638">
        <v>10002.299999999999</v>
      </c>
      <c r="I638">
        <v>13.433299999999999</v>
      </c>
      <c r="J638">
        <v>0.38587500000000002</v>
      </c>
      <c r="K638">
        <v>0</v>
      </c>
      <c r="L638">
        <v>0</v>
      </c>
      <c r="M638">
        <v>0</v>
      </c>
      <c r="N638">
        <v>0</v>
      </c>
      <c r="O638">
        <v>7.0565300000000004</v>
      </c>
      <c r="P638">
        <v>4.6635600000000004</v>
      </c>
      <c r="Q638">
        <v>0</v>
      </c>
      <c r="R638">
        <v>50.648000000000003</v>
      </c>
      <c r="S638">
        <v>0</v>
      </c>
      <c r="T638">
        <v>31.594000000000001</v>
      </c>
      <c r="U638">
        <v>107.78100000000001</v>
      </c>
      <c r="V638">
        <v>0</v>
      </c>
      <c r="W638">
        <v>0</v>
      </c>
      <c r="X638">
        <v>0</v>
      </c>
      <c r="Y638">
        <v>16.9954</v>
      </c>
      <c r="Z638">
        <v>0</v>
      </c>
      <c r="AA638">
        <v>20.729399999999998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37.724800000000002</v>
      </c>
      <c r="AI638">
        <v>15.016500000000001</v>
      </c>
      <c r="AJ638">
        <v>0.92400300000000002</v>
      </c>
      <c r="AK638">
        <v>0</v>
      </c>
      <c r="AL638">
        <v>0</v>
      </c>
      <c r="AM638">
        <v>0</v>
      </c>
      <c r="AN638">
        <v>0</v>
      </c>
      <c r="AO638">
        <v>3.8394300000000001</v>
      </c>
      <c r="AP638">
        <v>3.27372</v>
      </c>
      <c r="AQ638">
        <v>0</v>
      </c>
      <c r="AR638">
        <v>12.212300000000001</v>
      </c>
      <c r="AS638">
        <v>0</v>
      </c>
      <c r="AT638">
        <v>8.5696200000000005</v>
      </c>
      <c r="AU638">
        <v>43.835599999999999</v>
      </c>
      <c r="AV638">
        <v>0</v>
      </c>
      <c r="AW638">
        <v>0</v>
      </c>
      <c r="AX638">
        <v>0</v>
      </c>
      <c r="AY638">
        <v>349.79899999999998</v>
      </c>
      <c r="AZ638">
        <v>0</v>
      </c>
      <c r="BA638">
        <v>3.01065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352.81</v>
      </c>
      <c r="BI638">
        <v>279.303</v>
      </c>
      <c r="BJ638">
        <v>34.222200000000001</v>
      </c>
      <c r="BK638" t="s">
        <v>69</v>
      </c>
      <c r="BL638" t="s">
        <v>69</v>
      </c>
      <c r="BM638" t="s">
        <v>69</v>
      </c>
      <c r="BN638" t="s">
        <v>69</v>
      </c>
      <c r="BO638">
        <v>0</v>
      </c>
      <c r="BP638">
        <v>0</v>
      </c>
      <c r="BQ638">
        <v>308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308</v>
      </c>
    </row>
    <row r="639" spans="1:78" x14ac:dyDescent="0.25">
      <c r="A639" t="s">
        <v>3779</v>
      </c>
      <c r="B639" t="s">
        <v>3193</v>
      </c>
      <c r="C639" t="s">
        <v>3194</v>
      </c>
      <c r="D639" t="str">
        <f t="shared" si="9"/>
        <v>OfS-w10-v14</v>
      </c>
      <c r="E639" t="s">
        <v>66</v>
      </c>
      <c r="F639" t="s">
        <v>86</v>
      </c>
      <c r="G639" t="s">
        <v>87</v>
      </c>
      <c r="H639">
        <v>10002.299999999999</v>
      </c>
      <c r="I639">
        <v>13.6</v>
      </c>
      <c r="J639">
        <v>0.37148300000000001</v>
      </c>
      <c r="K639">
        <v>0</v>
      </c>
      <c r="L639">
        <v>0</v>
      </c>
      <c r="M639">
        <v>0</v>
      </c>
      <c r="N639">
        <v>0</v>
      </c>
      <c r="O639">
        <v>7.1346699999999998</v>
      </c>
      <c r="P639">
        <v>4.6027699999999996</v>
      </c>
      <c r="Q639">
        <v>0</v>
      </c>
      <c r="R639">
        <v>50.648000000000003</v>
      </c>
      <c r="S639">
        <v>0</v>
      </c>
      <c r="T639">
        <v>31.594000000000001</v>
      </c>
      <c r="U639">
        <v>107.95099999999999</v>
      </c>
      <c r="V639">
        <v>0</v>
      </c>
      <c r="W639">
        <v>0</v>
      </c>
      <c r="X639">
        <v>0</v>
      </c>
      <c r="Y639">
        <v>19.704999999999998</v>
      </c>
      <c r="Z639">
        <v>0</v>
      </c>
      <c r="AA639">
        <v>20.6599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40.364899999999999</v>
      </c>
      <c r="AI639">
        <v>13.866199999999999</v>
      </c>
      <c r="AJ639">
        <v>0.60522500000000001</v>
      </c>
      <c r="AK639">
        <v>0</v>
      </c>
      <c r="AL639">
        <v>0</v>
      </c>
      <c r="AM639">
        <v>0</v>
      </c>
      <c r="AN639">
        <v>0</v>
      </c>
      <c r="AO639">
        <v>4.0898000000000003</v>
      </c>
      <c r="AP639">
        <v>3.0635300000000001</v>
      </c>
      <c r="AQ639">
        <v>0</v>
      </c>
      <c r="AR639">
        <v>12.212300000000001</v>
      </c>
      <c r="AS639">
        <v>0</v>
      </c>
      <c r="AT639">
        <v>8.5696200000000005</v>
      </c>
      <c r="AU639">
        <v>42.406700000000001</v>
      </c>
      <c r="AV639">
        <v>0</v>
      </c>
      <c r="AW639">
        <v>0</v>
      </c>
      <c r="AX639">
        <v>0</v>
      </c>
      <c r="AY639">
        <v>336.97899999999998</v>
      </c>
      <c r="AZ639">
        <v>0</v>
      </c>
      <c r="BA639">
        <v>3.0246599999999999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340.00400000000002</v>
      </c>
      <c r="BI639">
        <v>263.42</v>
      </c>
      <c r="BJ639">
        <v>38.555599999999998</v>
      </c>
      <c r="BK639" t="s">
        <v>69</v>
      </c>
      <c r="BL639" t="s">
        <v>69</v>
      </c>
      <c r="BM639" t="s">
        <v>69</v>
      </c>
      <c r="BN639" t="s">
        <v>69</v>
      </c>
      <c r="BO639">
        <v>0</v>
      </c>
      <c r="BP639">
        <v>0</v>
      </c>
      <c r="BQ639">
        <v>347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347</v>
      </c>
    </row>
    <row r="640" spans="1:78" x14ac:dyDescent="0.25">
      <c r="A640" t="s">
        <v>3779</v>
      </c>
      <c r="B640" t="s">
        <v>3195</v>
      </c>
      <c r="C640" t="s">
        <v>3196</v>
      </c>
      <c r="D640" t="str">
        <f t="shared" si="9"/>
        <v>OfS-w11-v14</v>
      </c>
      <c r="E640" t="s">
        <v>66</v>
      </c>
      <c r="F640" t="s">
        <v>88</v>
      </c>
      <c r="G640" t="s">
        <v>89</v>
      </c>
      <c r="H640">
        <v>10002.299999999999</v>
      </c>
      <c r="I640">
        <v>12.5763</v>
      </c>
      <c r="J640">
        <v>0.34487200000000001</v>
      </c>
      <c r="K640">
        <v>0</v>
      </c>
      <c r="L640">
        <v>0</v>
      </c>
      <c r="M640">
        <v>0</v>
      </c>
      <c r="N640">
        <v>0</v>
      </c>
      <c r="O640">
        <v>7.51248</v>
      </c>
      <c r="P640">
        <v>4.2261600000000001</v>
      </c>
      <c r="Q640">
        <v>0</v>
      </c>
      <c r="R640">
        <v>50.648000000000003</v>
      </c>
      <c r="S640">
        <v>0</v>
      </c>
      <c r="T640">
        <v>31.594000000000001</v>
      </c>
      <c r="U640">
        <v>106.902</v>
      </c>
      <c r="V640">
        <v>0</v>
      </c>
      <c r="W640">
        <v>0</v>
      </c>
      <c r="X640">
        <v>0</v>
      </c>
      <c r="Y640">
        <v>53.2879</v>
      </c>
      <c r="Z640">
        <v>0</v>
      </c>
      <c r="AA640">
        <v>20.885899999999999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74.1738</v>
      </c>
      <c r="AI640">
        <v>14.410399999999999</v>
      </c>
      <c r="AJ640">
        <v>0.358207</v>
      </c>
      <c r="AK640">
        <v>0</v>
      </c>
      <c r="AL640">
        <v>0</v>
      </c>
      <c r="AM640">
        <v>0</v>
      </c>
      <c r="AN640">
        <v>0</v>
      </c>
      <c r="AO640">
        <v>6.5450400000000002</v>
      </c>
      <c r="AP640">
        <v>3.3583699999999999</v>
      </c>
      <c r="AQ640">
        <v>0</v>
      </c>
      <c r="AR640">
        <v>12.212300000000001</v>
      </c>
      <c r="AS640">
        <v>0</v>
      </c>
      <c r="AT640">
        <v>7.8879200000000003</v>
      </c>
      <c r="AU640">
        <v>44.772199999999998</v>
      </c>
      <c r="AV640">
        <v>0</v>
      </c>
      <c r="AW640">
        <v>0</v>
      </c>
      <c r="AX640">
        <v>0</v>
      </c>
      <c r="AY640">
        <v>385.50700000000001</v>
      </c>
      <c r="AZ640">
        <v>0</v>
      </c>
      <c r="BA640">
        <v>3.12853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388.63600000000002</v>
      </c>
      <c r="BI640">
        <v>278.87900000000002</v>
      </c>
      <c r="BJ640">
        <v>21</v>
      </c>
      <c r="BK640" t="s">
        <v>69</v>
      </c>
      <c r="BL640" t="s">
        <v>69</v>
      </c>
      <c r="BM640" t="s">
        <v>69</v>
      </c>
      <c r="BN640" t="s">
        <v>69</v>
      </c>
      <c r="BO640">
        <v>0</v>
      </c>
      <c r="BP640">
        <v>0</v>
      </c>
      <c r="BQ640">
        <v>189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189</v>
      </c>
    </row>
    <row r="641" spans="1:78" x14ac:dyDescent="0.25">
      <c r="A641" t="s">
        <v>3779</v>
      </c>
      <c r="B641" t="s">
        <v>3197</v>
      </c>
      <c r="C641" t="s">
        <v>3198</v>
      </c>
      <c r="D641" t="str">
        <f t="shared" si="9"/>
        <v>OfS-w12-v14</v>
      </c>
      <c r="E641" t="s">
        <v>66</v>
      </c>
      <c r="F641" t="s">
        <v>90</v>
      </c>
      <c r="G641" t="s">
        <v>91</v>
      </c>
      <c r="H641">
        <v>10002.299999999999</v>
      </c>
      <c r="I641">
        <v>10.239000000000001</v>
      </c>
      <c r="J641">
        <v>0.280227</v>
      </c>
      <c r="K641">
        <v>0</v>
      </c>
      <c r="L641">
        <v>0</v>
      </c>
      <c r="M641">
        <v>0</v>
      </c>
      <c r="N641">
        <v>0</v>
      </c>
      <c r="O641">
        <v>6.70885</v>
      </c>
      <c r="P641">
        <v>3.5377399999999999</v>
      </c>
      <c r="Q641">
        <v>0</v>
      </c>
      <c r="R641">
        <v>50.648000000000003</v>
      </c>
      <c r="S641">
        <v>0</v>
      </c>
      <c r="T641">
        <v>31.594000000000001</v>
      </c>
      <c r="U641">
        <v>103.008</v>
      </c>
      <c r="V641">
        <v>0</v>
      </c>
      <c r="W641">
        <v>0</v>
      </c>
      <c r="X641">
        <v>0</v>
      </c>
      <c r="Y641">
        <v>50.068899999999999</v>
      </c>
      <c r="Z641">
        <v>0</v>
      </c>
      <c r="AA641">
        <v>21.407800000000002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71.476699999999994</v>
      </c>
      <c r="AI641">
        <v>13.4251</v>
      </c>
      <c r="AJ641">
        <v>0.67885600000000001</v>
      </c>
      <c r="AK641">
        <v>0</v>
      </c>
      <c r="AL641">
        <v>0</v>
      </c>
      <c r="AM641">
        <v>0</v>
      </c>
      <c r="AN641">
        <v>0</v>
      </c>
      <c r="AO641">
        <v>3.61564</v>
      </c>
      <c r="AP641">
        <v>2.9668899999999998</v>
      </c>
      <c r="AQ641">
        <v>0</v>
      </c>
      <c r="AR641">
        <v>12.212300000000001</v>
      </c>
      <c r="AS641">
        <v>0</v>
      </c>
      <c r="AT641">
        <v>8.5696200000000005</v>
      </c>
      <c r="AU641">
        <v>41.468400000000003</v>
      </c>
      <c r="AV641">
        <v>0</v>
      </c>
      <c r="AW641">
        <v>0</v>
      </c>
      <c r="AX641">
        <v>0</v>
      </c>
      <c r="AY641">
        <v>340.46499999999997</v>
      </c>
      <c r="AZ641">
        <v>0</v>
      </c>
      <c r="BA641">
        <v>1.44411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341.90899999999999</v>
      </c>
      <c r="BI641">
        <v>252.68100000000001</v>
      </c>
      <c r="BJ641">
        <v>36.333300000000001</v>
      </c>
      <c r="BK641" t="s">
        <v>69</v>
      </c>
      <c r="BL641" t="s">
        <v>69</v>
      </c>
      <c r="BM641" t="s">
        <v>69</v>
      </c>
      <c r="BN641" t="s">
        <v>69</v>
      </c>
      <c r="BO641">
        <v>0</v>
      </c>
      <c r="BP641">
        <v>0</v>
      </c>
      <c r="BQ641">
        <v>327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327</v>
      </c>
    </row>
    <row r="642" spans="1:78" x14ac:dyDescent="0.25">
      <c r="A642" t="s">
        <v>3779</v>
      </c>
      <c r="B642" t="s">
        <v>3199</v>
      </c>
      <c r="C642" t="s">
        <v>3200</v>
      </c>
      <c r="D642" t="str">
        <f t="shared" si="9"/>
        <v>OfS-w13-v14</v>
      </c>
      <c r="E642" t="s">
        <v>66</v>
      </c>
      <c r="F642" t="s">
        <v>92</v>
      </c>
      <c r="G642" t="s">
        <v>93</v>
      </c>
      <c r="H642">
        <v>10002.299999999999</v>
      </c>
      <c r="I642">
        <v>13.3367</v>
      </c>
      <c r="J642">
        <v>0.38786799999999999</v>
      </c>
      <c r="K642">
        <v>0</v>
      </c>
      <c r="L642">
        <v>0</v>
      </c>
      <c r="M642">
        <v>0</v>
      </c>
      <c r="N642">
        <v>0</v>
      </c>
      <c r="O642">
        <v>7.6416399999999998</v>
      </c>
      <c r="P642">
        <v>4.4541500000000003</v>
      </c>
      <c r="Q642">
        <v>0</v>
      </c>
      <c r="R642">
        <v>50.648000000000003</v>
      </c>
      <c r="S642">
        <v>0</v>
      </c>
      <c r="T642">
        <v>31.594000000000001</v>
      </c>
      <c r="U642">
        <v>108.062</v>
      </c>
      <c r="V642">
        <v>0</v>
      </c>
      <c r="W642">
        <v>0</v>
      </c>
      <c r="X642">
        <v>0</v>
      </c>
      <c r="Y642">
        <v>46.556899999999999</v>
      </c>
      <c r="Z642">
        <v>0</v>
      </c>
      <c r="AA642">
        <v>20.688099999999999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67.245099999999994</v>
      </c>
      <c r="AI642">
        <v>14.868600000000001</v>
      </c>
      <c r="AJ642">
        <v>0.36112899999999998</v>
      </c>
      <c r="AK642">
        <v>0</v>
      </c>
      <c r="AL642">
        <v>0</v>
      </c>
      <c r="AM642">
        <v>0</v>
      </c>
      <c r="AN642">
        <v>0</v>
      </c>
      <c r="AO642">
        <v>6.9758500000000003</v>
      </c>
      <c r="AP642">
        <v>3.62601</v>
      </c>
      <c r="AQ642">
        <v>0</v>
      </c>
      <c r="AR642">
        <v>12.212300000000001</v>
      </c>
      <c r="AS642">
        <v>0</v>
      </c>
      <c r="AT642">
        <v>7.8879200000000003</v>
      </c>
      <c r="AU642">
        <v>45.931800000000003</v>
      </c>
      <c r="AV642">
        <v>0</v>
      </c>
      <c r="AW642">
        <v>0</v>
      </c>
      <c r="AX642">
        <v>0</v>
      </c>
      <c r="AY642">
        <v>326.37200000000001</v>
      </c>
      <c r="AZ642">
        <v>0</v>
      </c>
      <c r="BA642">
        <v>2.9954399999999999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329.36700000000002</v>
      </c>
      <c r="BI642">
        <v>311.73599999999999</v>
      </c>
      <c r="BJ642">
        <v>21.222200000000001</v>
      </c>
      <c r="BK642" t="s">
        <v>69</v>
      </c>
      <c r="BL642" t="s">
        <v>69</v>
      </c>
      <c r="BM642" t="s">
        <v>69</v>
      </c>
      <c r="BN642" t="s">
        <v>69</v>
      </c>
      <c r="BO642">
        <v>0</v>
      </c>
      <c r="BP642">
        <v>0</v>
      </c>
      <c r="BQ642">
        <v>191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191</v>
      </c>
    </row>
    <row r="643" spans="1:78" x14ac:dyDescent="0.25">
      <c r="A643" t="s">
        <v>3780</v>
      </c>
      <c r="B643" t="s">
        <v>3201</v>
      </c>
      <c r="C643" t="s">
        <v>3202</v>
      </c>
      <c r="D643" t="str">
        <f t="shared" si="9"/>
        <v>OfS-w14-v14</v>
      </c>
      <c r="E643" t="s">
        <v>66</v>
      </c>
      <c r="F643" t="s">
        <v>94</v>
      </c>
      <c r="G643" t="s">
        <v>95</v>
      </c>
      <c r="H643">
        <v>10002.299999999999</v>
      </c>
      <c r="I643">
        <v>13.191000000000001</v>
      </c>
      <c r="J643">
        <v>0.345997</v>
      </c>
      <c r="K643">
        <v>0</v>
      </c>
      <c r="L643">
        <v>0</v>
      </c>
      <c r="M643">
        <v>0</v>
      </c>
      <c r="N643">
        <v>0</v>
      </c>
      <c r="O643">
        <v>7.60487</v>
      </c>
      <c r="P643">
        <v>4.4365100000000002</v>
      </c>
      <c r="Q643">
        <v>0</v>
      </c>
      <c r="R643">
        <v>50.648000000000003</v>
      </c>
      <c r="S643">
        <v>0</v>
      </c>
      <c r="T643">
        <v>31.594000000000001</v>
      </c>
      <c r="U643">
        <v>107.82</v>
      </c>
      <c r="V643">
        <v>0</v>
      </c>
      <c r="W643">
        <v>0</v>
      </c>
      <c r="X643">
        <v>0</v>
      </c>
      <c r="Y643">
        <v>47.427399999999999</v>
      </c>
      <c r="Z643">
        <v>0</v>
      </c>
      <c r="AA643">
        <v>20.997299999999999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68.424700000000001</v>
      </c>
      <c r="AI643">
        <v>17.4328</v>
      </c>
      <c r="AJ643">
        <v>1.4739599999999999</v>
      </c>
      <c r="AK643">
        <v>0</v>
      </c>
      <c r="AL643">
        <v>0</v>
      </c>
      <c r="AM643">
        <v>0</v>
      </c>
      <c r="AN643">
        <v>0</v>
      </c>
      <c r="AO643">
        <v>4.0194200000000002</v>
      </c>
      <c r="AP643">
        <v>3.8945599999999998</v>
      </c>
      <c r="AQ643">
        <v>0</v>
      </c>
      <c r="AR643">
        <v>12.212300000000001</v>
      </c>
      <c r="AS643">
        <v>0</v>
      </c>
      <c r="AT643">
        <v>8.5696200000000005</v>
      </c>
      <c r="AU643">
        <v>47.602699999999999</v>
      </c>
      <c r="AV643">
        <v>0</v>
      </c>
      <c r="AW643">
        <v>0</v>
      </c>
      <c r="AX643">
        <v>0</v>
      </c>
      <c r="AY643">
        <v>380.96600000000001</v>
      </c>
      <c r="AZ643">
        <v>0</v>
      </c>
      <c r="BA643">
        <v>3.16682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384.13299999999998</v>
      </c>
      <c r="BI643">
        <v>320.66800000000001</v>
      </c>
      <c r="BJ643">
        <v>34.1111</v>
      </c>
      <c r="BK643" t="s">
        <v>69</v>
      </c>
      <c r="BL643" t="s">
        <v>69</v>
      </c>
      <c r="BM643" t="s">
        <v>69</v>
      </c>
      <c r="BN643" t="s">
        <v>69</v>
      </c>
      <c r="BO643">
        <v>0</v>
      </c>
      <c r="BP643">
        <v>0</v>
      </c>
      <c r="BQ643">
        <v>307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307</v>
      </c>
    </row>
    <row r="644" spans="1:78" x14ac:dyDescent="0.25">
      <c r="A644" t="s">
        <v>3780</v>
      </c>
      <c r="B644" t="s">
        <v>3203</v>
      </c>
      <c r="C644" t="s">
        <v>3204</v>
      </c>
      <c r="D644" t="str">
        <f t="shared" si="9"/>
        <v>OfS-w15-v14</v>
      </c>
      <c r="E644" t="s">
        <v>66</v>
      </c>
      <c r="F644" t="s">
        <v>96</v>
      </c>
      <c r="G644" t="s">
        <v>97</v>
      </c>
      <c r="H644">
        <v>10002.299999999999</v>
      </c>
      <c r="I644">
        <v>24.650700000000001</v>
      </c>
      <c r="J644">
        <v>0.75428899999999999</v>
      </c>
      <c r="K644">
        <v>0</v>
      </c>
      <c r="L644">
        <v>0</v>
      </c>
      <c r="M644">
        <v>0</v>
      </c>
      <c r="N644">
        <v>0</v>
      </c>
      <c r="O644">
        <v>10.4574</v>
      </c>
      <c r="P644">
        <v>7.9622900000000003</v>
      </c>
      <c r="Q644">
        <v>0</v>
      </c>
      <c r="R644">
        <v>50.648000000000003</v>
      </c>
      <c r="S644">
        <v>0</v>
      </c>
      <c r="T644">
        <v>31.594000000000001</v>
      </c>
      <c r="U644">
        <v>126.066</v>
      </c>
      <c r="V644">
        <v>0</v>
      </c>
      <c r="W644">
        <v>0</v>
      </c>
      <c r="X644">
        <v>0</v>
      </c>
      <c r="Y644">
        <v>5.20329</v>
      </c>
      <c r="Z644">
        <v>0</v>
      </c>
      <c r="AA644">
        <v>18.1144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23.317699999999999</v>
      </c>
      <c r="AI644">
        <v>20.469000000000001</v>
      </c>
      <c r="AJ644">
        <v>0.92369999999999997</v>
      </c>
      <c r="AK644">
        <v>0</v>
      </c>
      <c r="AL644">
        <v>0</v>
      </c>
      <c r="AM644">
        <v>0</v>
      </c>
      <c r="AN644">
        <v>0</v>
      </c>
      <c r="AO644">
        <v>8.9863599999999995</v>
      </c>
      <c r="AP644">
        <v>4.4521100000000002</v>
      </c>
      <c r="AQ644">
        <v>0</v>
      </c>
      <c r="AR644">
        <v>12.212300000000001</v>
      </c>
      <c r="AS644">
        <v>0</v>
      </c>
      <c r="AT644">
        <v>7.8879200000000003</v>
      </c>
      <c r="AU644">
        <v>54.931399999999996</v>
      </c>
      <c r="AV644">
        <v>0</v>
      </c>
      <c r="AW644">
        <v>0</v>
      </c>
      <c r="AX644">
        <v>0</v>
      </c>
      <c r="AY644">
        <v>280.524</v>
      </c>
      <c r="AZ644">
        <v>0</v>
      </c>
      <c r="BA644">
        <v>2.7269700000000001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283.25099999999998</v>
      </c>
      <c r="BI644">
        <v>402.42500000000001</v>
      </c>
      <c r="BJ644">
        <v>35.1111</v>
      </c>
      <c r="BK644" t="s">
        <v>69</v>
      </c>
      <c r="BL644" t="s">
        <v>69</v>
      </c>
      <c r="BM644" t="s">
        <v>69</v>
      </c>
      <c r="BN644" t="s">
        <v>69</v>
      </c>
      <c r="BO644">
        <v>0</v>
      </c>
      <c r="BP644">
        <v>0</v>
      </c>
      <c r="BQ644">
        <v>316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316</v>
      </c>
    </row>
    <row r="645" spans="1:78" x14ac:dyDescent="0.25">
      <c r="A645" t="s">
        <v>3780</v>
      </c>
      <c r="B645" t="s">
        <v>3206</v>
      </c>
      <c r="C645" t="s">
        <v>3207</v>
      </c>
      <c r="D645" t="str">
        <f t="shared" si="9"/>
        <v>OfS-w16-v14</v>
      </c>
      <c r="E645" t="s">
        <v>66</v>
      </c>
      <c r="F645" t="s">
        <v>98</v>
      </c>
      <c r="G645" t="s">
        <v>99</v>
      </c>
      <c r="H645">
        <v>10002.299999999999</v>
      </c>
      <c r="I645">
        <v>5.6019600000000001</v>
      </c>
      <c r="J645">
        <v>0.11913899999999999</v>
      </c>
      <c r="K645">
        <v>0</v>
      </c>
      <c r="L645">
        <v>0</v>
      </c>
      <c r="M645">
        <v>0</v>
      </c>
      <c r="N645">
        <v>0</v>
      </c>
      <c r="O645">
        <v>6.00908</v>
      </c>
      <c r="P645">
        <v>2.2138300000000002</v>
      </c>
      <c r="Q645">
        <v>0</v>
      </c>
      <c r="R645">
        <v>50.648000000000003</v>
      </c>
      <c r="S645">
        <v>0</v>
      </c>
      <c r="T645">
        <v>31.594000000000001</v>
      </c>
      <c r="U645">
        <v>96.185900000000004</v>
      </c>
      <c r="V645">
        <v>0</v>
      </c>
      <c r="W645">
        <v>0</v>
      </c>
      <c r="X645">
        <v>0</v>
      </c>
      <c r="Y645">
        <v>122.5</v>
      </c>
      <c r="Z645">
        <v>0</v>
      </c>
      <c r="AA645">
        <v>23.4696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145.96899999999999</v>
      </c>
      <c r="AI645">
        <v>9.5000400000000003</v>
      </c>
      <c r="AJ645">
        <v>0.2014</v>
      </c>
      <c r="AK645">
        <v>0</v>
      </c>
      <c r="AL645">
        <v>0</v>
      </c>
      <c r="AM645">
        <v>0</v>
      </c>
      <c r="AN645">
        <v>0</v>
      </c>
      <c r="AO645">
        <v>4.7915799999999997</v>
      </c>
      <c r="AP645">
        <v>2.6406399999999999</v>
      </c>
      <c r="AQ645">
        <v>0</v>
      </c>
      <c r="AR645">
        <v>12.212300000000001</v>
      </c>
      <c r="AS645">
        <v>0</v>
      </c>
      <c r="AT645">
        <v>7.8879200000000003</v>
      </c>
      <c r="AU645">
        <v>37.233899999999998</v>
      </c>
      <c r="AV645">
        <v>0</v>
      </c>
      <c r="AW645">
        <v>0</v>
      </c>
      <c r="AX645">
        <v>0</v>
      </c>
      <c r="AY645">
        <v>307.88299999999998</v>
      </c>
      <c r="AZ645">
        <v>0</v>
      </c>
      <c r="BA645">
        <v>3.4123700000000001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311.29599999999999</v>
      </c>
      <c r="BI645">
        <v>189.364</v>
      </c>
      <c r="BJ645">
        <v>28.1111</v>
      </c>
      <c r="BK645" t="s">
        <v>69</v>
      </c>
      <c r="BL645" t="s">
        <v>69</v>
      </c>
      <c r="BM645" t="s">
        <v>69</v>
      </c>
      <c r="BN645" t="s">
        <v>69</v>
      </c>
      <c r="BO645">
        <v>0</v>
      </c>
      <c r="BP645">
        <v>0</v>
      </c>
      <c r="BQ645">
        <v>253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253</v>
      </c>
    </row>
    <row r="646" spans="1:78" x14ac:dyDescent="0.25">
      <c r="A646" t="s">
        <v>3780</v>
      </c>
      <c r="B646" t="s">
        <v>3208</v>
      </c>
      <c r="C646" t="s">
        <v>3209</v>
      </c>
      <c r="D646" t="str">
        <f t="shared" si="9"/>
        <v>Rt3-w01-v96</v>
      </c>
      <c r="E646" t="s">
        <v>66</v>
      </c>
      <c r="F646" t="s">
        <v>67</v>
      </c>
      <c r="G646" t="s">
        <v>68</v>
      </c>
      <c r="H646">
        <v>120000</v>
      </c>
      <c r="I646">
        <v>33.345700000000001</v>
      </c>
      <c r="J646">
        <v>0.97426000000000001</v>
      </c>
      <c r="K646">
        <v>0</v>
      </c>
      <c r="L646">
        <v>0</v>
      </c>
      <c r="M646">
        <v>0</v>
      </c>
      <c r="N646">
        <v>0</v>
      </c>
      <c r="O646">
        <v>95.452600000000004</v>
      </c>
      <c r="P646">
        <v>50.791600000000003</v>
      </c>
      <c r="Q646">
        <v>0</v>
      </c>
      <c r="R646">
        <v>294.52600000000001</v>
      </c>
      <c r="S646">
        <v>0</v>
      </c>
      <c r="T646">
        <v>602.21299999999997</v>
      </c>
      <c r="U646">
        <v>1077.31</v>
      </c>
      <c r="V646">
        <v>0</v>
      </c>
      <c r="W646">
        <v>0</v>
      </c>
      <c r="X646">
        <v>0</v>
      </c>
      <c r="Y646">
        <v>1078.8499999999999</v>
      </c>
      <c r="Z646">
        <v>0</v>
      </c>
      <c r="AA646">
        <v>98.662999999999997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1177.51</v>
      </c>
      <c r="AI646">
        <v>64.788499999999999</v>
      </c>
      <c r="AJ646">
        <v>3.89358</v>
      </c>
      <c r="AK646">
        <v>0</v>
      </c>
      <c r="AL646">
        <v>0</v>
      </c>
      <c r="AM646">
        <v>0</v>
      </c>
      <c r="AN646">
        <v>0</v>
      </c>
      <c r="AO646">
        <v>23.5746</v>
      </c>
      <c r="AP646">
        <v>23.0321</v>
      </c>
      <c r="AQ646">
        <v>0</v>
      </c>
      <c r="AR646">
        <v>70.409000000000006</v>
      </c>
      <c r="AS646">
        <v>0</v>
      </c>
      <c r="AT646">
        <v>132.90199999999999</v>
      </c>
      <c r="AU646">
        <v>318.60000000000002</v>
      </c>
      <c r="AV646">
        <v>0</v>
      </c>
      <c r="AW646">
        <v>0</v>
      </c>
      <c r="AX646">
        <v>0</v>
      </c>
      <c r="AY646">
        <v>2274.2199999999998</v>
      </c>
      <c r="AZ646">
        <v>0</v>
      </c>
      <c r="BA646">
        <v>2.8981499999999998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2277.11</v>
      </c>
      <c r="BI646">
        <v>1312.53</v>
      </c>
      <c r="BJ646">
        <v>242.77799999999999</v>
      </c>
      <c r="BK646" t="s">
        <v>69</v>
      </c>
      <c r="BL646" t="s">
        <v>69</v>
      </c>
      <c r="BM646" t="s">
        <v>69</v>
      </c>
      <c r="BN646" t="s">
        <v>69</v>
      </c>
      <c r="BO646">
        <v>0</v>
      </c>
      <c r="BP646">
        <v>0</v>
      </c>
      <c r="BQ646">
        <v>2185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2185</v>
      </c>
    </row>
    <row r="647" spans="1:78" x14ac:dyDescent="0.25">
      <c r="A647" t="s">
        <v>3780</v>
      </c>
      <c r="B647" t="s">
        <v>3210</v>
      </c>
      <c r="C647" t="s">
        <v>3211</v>
      </c>
      <c r="D647" t="str">
        <f t="shared" ref="D647:D710" si="10">LEFT(C647,11)</f>
        <v>Rt3-w02-v96</v>
      </c>
      <c r="E647" t="s">
        <v>66</v>
      </c>
      <c r="F647" t="s">
        <v>70</v>
      </c>
      <c r="G647" t="s">
        <v>71</v>
      </c>
      <c r="H647">
        <v>120000</v>
      </c>
      <c r="I647">
        <v>159.70599999999999</v>
      </c>
      <c r="J647">
        <v>9.7622199999999992</v>
      </c>
      <c r="K647">
        <v>0</v>
      </c>
      <c r="L647">
        <v>0</v>
      </c>
      <c r="M647">
        <v>0</v>
      </c>
      <c r="N647">
        <v>0</v>
      </c>
      <c r="O647">
        <v>117.38200000000001</v>
      </c>
      <c r="P647">
        <v>100.02500000000001</v>
      </c>
      <c r="Q647">
        <v>0</v>
      </c>
      <c r="R647">
        <v>294.52600000000001</v>
      </c>
      <c r="S647">
        <v>0</v>
      </c>
      <c r="T647">
        <v>602.21299999999997</v>
      </c>
      <c r="U647">
        <v>1283.6199999999999</v>
      </c>
      <c r="V647">
        <v>0</v>
      </c>
      <c r="W647">
        <v>0</v>
      </c>
      <c r="X647">
        <v>0</v>
      </c>
      <c r="Y647">
        <v>789.90099999999995</v>
      </c>
      <c r="Z647">
        <v>0</v>
      </c>
      <c r="AA647">
        <v>92.364099999999993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882.26599999999996</v>
      </c>
      <c r="AI647">
        <v>155.196</v>
      </c>
      <c r="AJ647">
        <v>11.4558</v>
      </c>
      <c r="AK647">
        <v>0</v>
      </c>
      <c r="AL647">
        <v>0</v>
      </c>
      <c r="AM647">
        <v>0</v>
      </c>
      <c r="AN647">
        <v>0</v>
      </c>
      <c r="AO647">
        <v>38.009500000000003</v>
      </c>
      <c r="AP647">
        <v>37.154200000000003</v>
      </c>
      <c r="AQ647">
        <v>0</v>
      </c>
      <c r="AR647">
        <v>70.409000000000006</v>
      </c>
      <c r="AS647">
        <v>0</v>
      </c>
      <c r="AT647">
        <v>132.90199999999999</v>
      </c>
      <c r="AU647">
        <v>445.12599999999998</v>
      </c>
      <c r="AV647">
        <v>0</v>
      </c>
      <c r="AW647">
        <v>0</v>
      </c>
      <c r="AX647">
        <v>0</v>
      </c>
      <c r="AY647">
        <v>2565.94</v>
      </c>
      <c r="AZ647">
        <v>0</v>
      </c>
      <c r="BA647">
        <v>2.9876299999999998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2568.9299999999998</v>
      </c>
      <c r="BI647">
        <v>2982.9</v>
      </c>
      <c r="BJ647">
        <v>324.66699999999997</v>
      </c>
      <c r="BK647" t="s">
        <v>69</v>
      </c>
      <c r="BL647" t="s">
        <v>69</v>
      </c>
      <c r="BM647" t="s">
        <v>69</v>
      </c>
      <c r="BN647" t="s">
        <v>69</v>
      </c>
      <c r="BO647">
        <v>0</v>
      </c>
      <c r="BP647">
        <v>0</v>
      </c>
      <c r="BQ647">
        <v>2922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2922</v>
      </c>
    </row>
    <row r="648" spans="1:78" x14ac:dyDescent="0.25">
      <c r="A648" t="s">
        <v>3780</v>
      </c>
      <c r="B648" t="s">
        <v>3212</v>
      </c>
      <c r="C648" t="s">
        <v>3213</v>
      </c>
      <c r="D648" t="str">
        <f t="shared" si="10"/>
        <v>Rt3-w03-v96</v>
      </c>
      <c r="E648" t="s">
        <v>66</v>
      </c>
      <c r="F648" t="s">
        <v>72</v>
      </c>
      <c r="G648" t="s">
        <v>73</v>
      </c>
      <c r="H648">
        <v>120000</v>
      </c>
      <c r="I648">
        <v>98.988600000000005</v>
      </c>
      <c r="J648">
        <v>5.1382500000000002</v>
      </c>
      <c r="K648">
        <v>0</v>
      </c>
      <c r="L648">
        <v>0</v>
      </c>
      <c r="M648">
        <v>0</v>
      </c>
      <c r="N648">
        <v>0</v>
      </c>
      <c r="O648">
        <v>108.97499999999999</v>
      </c>
      <c r="P648">
        <v>82.963499999999996</v>
      </c>
      <c r="Q648">
        <v>0</v>
      </c>
      <c r="R648">
        <v>294.52600000000001</v>
      </c>
      <c r="S648">
        <v>0</v>
      </c>
      <c r="T648">
        <v>602.21299999999997</v>
      </c>
      <c r="U648">
        <v>1192.81</v>
      </c>
      <c r="V648">
        <v>0</v>
      </c>
      <c r="W648">
        <v>0</v>
      </c>
      <c r="X648">
        <v>0</v>
      </c>
      <c r="Y648">
        <v>545.66099999999994</v>
      </c>
      <c r="Z648">
        <v>0</v>
      </c>
      <c r="AA648">
        <v>92.611599999999996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638.27300000000002</v>
      </c>
      <c r="AI648">
        <v>97.368899999999996</v>
      </c>
      <c r="AJ648">
        <v>5.96007</v>
      </c>
      <c r="AK648">
        <v>0</v>
      </c>
      <c r="AL648">
        <v>0</v>
      </c>
      <c r="AM648">
        <v>0</v>
      </c>
      <c r="AN648">
        <v>0</v>
      </c>
      <c r="AO648">
        <v>36.091299999999997</v>
      </c>
      <c r="AP648">
        <v>29.726700000000001</v>
      </c>
      <c r="AQ648">
        <v>0</v>
      </c>
      <c r="AR648">
        <v>70.409000000000006</v>
      </c>
      <c r="AS648">
        <v>0</v>
      </c>
      <c r="AT648">
        <v>132.90199999999999</v>
      </c>
      <c r="AU648">
        <v>372.45800000000003</v>
      </c>
      <c r="AV648">
        <v>0</v>
      </c>
      <c r="AW648">
        <v>0</v>
      </c>
      <c r="AX648">
        <v>0</v>
      </c>
      <c r="AY648">
        <v>2203.67</v>
      </c>
      <c r="AZ648">
        <v>0</v>
      </c>
      <c r="BA648">
        <v>4.3695000000000004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2208.04</v>
      </c>
      <c r="BI648">
        <v>2024.39</v>
      </c>
      <c r="BJ648">
        <v>289.44400000000002</v>
      </c>
      <c r="BK648" t="s">
        <v>69</v>
      </c>
      <c r="BL648" t="s">
        <v>69</v>
      </c>
      <c r="BM648" t="s">
        <v>69</v>
      </c>
      <c r="BN648" t="s">
        <v>69</v>
      </c>
      <c r="BO648">
        <v>0</v>
      </c>
      <c r="BP648">
        <v>0</v>
      </c>
      <c r="BQ648">
        <v>2605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2605</v>
      </c>
    </row>
    <row r="649" spans="1:78" x14ac:dyDescent="0.25">
      <c r="A649" t="s">
        <v>3780</v>
      </c>
      <c r="B649" t="s">
        <v>3214</v>
      </c>
      <c r="C649" t="s">
        <v>3215</v>
      </c>
      <c r="D649" t="str">
        <f t="shared" si="10"/>
        <v>Rt3-w04-v96</v>
      </c>
      <c r="E649" t="s">
        <v>66</v>
      </c>
      <c r="F649" t="s">
        <v>74</v>
      </c>
      <c r="G649" t="s">
        <v>75</v>
      </c>
      <c r="H649">
        <v>120000</v>
      </c>
      <c r="I649">
        <v>173.21600000000001</v>
      </c>
      <c r="J649">
        <v>10.486000000000001</v>
      </c>
      <c r="K649">
        <v>0</v>
      </c>
      <c r="L649">
        <v>0</v>
      </c>
      <c r="M649">
        <v>0</v>
      </c>
      <c r="N649">
        <v>0</v>
      </c>
      <c r="O649">
        <v>121.67400000000001</v>
      </c>
      <c r="P649">
        <v>100.765</v>
      </c>
      <c r="Q649">
        <v>0</v>
      </c>
      <c r="R649">
        <v>294.52600000000001</v>
      </c>
      <c r="S649">
        <v>0</v>
      </c>
      <c r="T649">
        <v>602.21299999999997</v>
      </c>
      <c r="U649">
        <v>1302.8800000000001</v>
      </c>
      <c r="V649">
        <v>0</v>
      </c>
      <c r="W649">
        <v>0</v>
      </c>
      <c r="X649">
        <v>0</v>
      </c>
      <c r="Y649">
        <v>486.286</v>
      </c>
      <c r="Z649">
        <v>0</v>
      </c>
      <c r="AA649">
        <v>89.986900000000006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576.27300000000002</v>
      </c>
      <c r="AI649">
        <v>131.81200000000001</v>
      </c>
      <c r="AJ649">
        <v>9.0703700000000005</v>
      </c>
      <c r="AK649">
        <v>0</v>
      </c>
      <c r="AL649">
        <v>0</v>
      </c>
      <c r="AM649">
        <v>0</v>
      </c>
      <c r="AN649">
        <v>0</v>
      </c>
      <c r="AO649">
        <v>39.653399999999998</v>
      </c>
      <c r="AP649">
        <v>33.737200000000001</v>
      </c>
      <c r="AQ649">
        <v>0</v>
      </c>
      <c r="AR649">
        <v>70.409000000000006</v>
      </c>
      <c r="AS649">
        <v>0</v>
      </c>
      <c r="AT649">
        <v>132.90199999999999</v>
      </c>
      <c r="AU649">
        <v>417.584</v>
      </c>
      <c r="AV649">
        <v>0</v>
      </c>
      <c r="AW649">
        <v>0</v>
      </c>
      <c r="AX649">
        <v>0</v>
      </c>
      <c r="AY649">
        <v>2099.89</v>
      </c>
      <c r="AZ649">
        <v>0</v>
      </c>
      <c r="BA649">
        <v>4.3155400000000004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2104.1999999999998</v>
      </c>
      <c r="BI649">
        <v>2613.39</v>
      </c>
      <c r="BJ649">
        <v>359.44400000000002</v>
      </c>
      <c r="BK649" t="s">
        <v>69</v>
      </c>
      <c r="BL649" t="s">
        <v>69</v>
      </c>
      <c r="BM649" t="s">
        <v>69</v>
      </c>
      <c r="BN649" t="s">
        <v>69</v>
      </c>
      <c r="BO649">
        <v>0</v>
      </c>
      <c r="BP649">
        <v>0</v>
      </c>
      <c r="BQ649">
        <v>3235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3235</v>
      </c>
    </row>
    <row r="650" spans="1:78" x14ac:dyDescent="0.25">
      <c r="A650" t="s">
        <v>3780</v>
      </c>
      <c r="B650" t="s">
        <v>3216</v>
      </c>
      <c r="C650" t="s">
        <v>3217</v>
      </c>
      <c r="D650" t="str">
        <f t="shared" si="10"/>
        <v>Rt3-w05-v96</v>
      </c>
      <c r="E650" t="s">
        <v>66</v>
      </c>
      <c r="F650" t="s">
        <v>76</v>
      </c>
      <c r="G650" t="s">
        <v>77</v>
      </c>
      <c r="H650">
        <v>120000</v>
      </c>
      <c r="I650">
        <v>93.226699999999994</v>
      </c>
      <c r="J650">
        <v>4.7778900000000002</v>
      </c>
      <c r="K650">
        <v>0</v>
      </c>
      <c r="L650">
        <v>0</v>
      </c>
      <c r="M650">
        <v>0</v>
      </c>
      <c r="N650">
        <v>0</v>
      </c>
      <c r="O650">
        <v>107.633</v>
      </c>
      <c r="P650">
        <v>76.396299999999997</v>
      </c>
      <c r="Q650">
        <v>0</v>
      </c>
      <c r="R650">
        <v>294.52600000000001</v>
      </c>
      <c r="S650">
        <v>0</v>
      </c>
      <c r="T650">
        <v>602.21299999999997</v>
      </c>
      <c r="U650">
        <v>1178.78</v>
      </c>
      <c r="V650">
        <v>0</v>
      </c>
      <c r="W650">
        <v>0</v>
      </c>
      <c r="X650">
        <v>0</v>
      </c>
      <c r="Y650">
        <v>425.68299999999999</v>
      </c>
      <c r="Z650">
        <v>0</v>
      </c>
      <c r="AA650">
        <v>93.874399999999994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519.55799999999999</v>
      </c>
      <c r="AI650">
        <v>88.006500000000003</v>
      </c>
      <c r="AJ650">
        <v>5.4346899999999998</v>
      </c>
      <c r="AK650">
        <v>0</v>
      </c>
      <c r="AL650">
        <v>0</v>
      </c>
      <c r="AM650">
        <v>0</v>
      </c>
      <c r="AN650">
        <v>0</v>
      </c>
      <c r="AO650">
        <v>28.0824</v>
      </c>
      <c r="AP650">
        <v>26.140799999999999</v>
      </c>
      <c r="AQ650">
        <v>0</v>
      </c>
      <c r="AR650">
        <v>70.409000000000006</v>
      </c>
      <c r="AS650">
        <v>0</v>
      </c>
      <c r="AT650">
        <v>132.90199999999999</v>
      </c>
      <c r="AU650">
        <v>350.976</v>
      </c>
      <c r="AV650">
        <v>0</v>
      </c>
      <c r="AW650">
        <v>0</v>
      </c>
      <c r="AX650">
        <v>0</v>
      </c>
      <c r="AY650">
        <v>1720.81</v>
      </c>
      <c r="AZ650">
        <v>0</v>
      </c>
      <c r="BA650">
        <v>2.7805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1723.59</v>
      </c>
      <c r="BI650">
        <v>1771.82</v>
      </c>
      <c r="BJ650">
        <v>303.22199999999998</v>
      </c>
      <c r="BK650" t="s">
        <v>69</v>
      </c>
      <c r="BL650" t="s">
        <v>69</v>
      </c>
      <c r="BM650" t="s">
        <v>69</v>
      </c>
      <c r="BN650" t="s">
        <v>69</v>
      </c>
      <c r="BO650">
        <v>0</v>
      </c>
      <c r="BP650">
        <v>0</v>
      </c>
      <c r="BQ650">
        <v>2729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2729</v>
      </c>
    </row>
    <row r="651" spans="1:78" x14ac:dyDescent="0.25">
      <c r="A651" t="s">
        <v>3781</v>
      </c>
      <c r="B651" t="s">
        <v>3218</v>
      </c>
      <c r="C651" t="s">
        <v>3219</v>
      </c>
      <c r="D651" t="str">
        <f t="shared" si="10"/>
        <v>Rt3-w06-v96</v>
      </c>
      <c r="E651" t="s">
        <v>66</v>
      </c>
      <c r="F651" t="s">
        <v>78</v>
      </c>
      <c r="G651" t="s">
        <v>79</v>
      </c>
      <c r="H651">
        <v>120000</v>
      </c>
      <c r="I651">
        <v>200.00800000000001</v>
      </c>
      <c r="J651">
        <v>13.4801</v>
      </c>
      <c r="K651">
        <v>0</v>
      </c>
      <c r="L651">
        <v>0</v>
      </c>
      <c r="M651">
        <v>0</v>
      </c>
      <c r="N651">
        <v>0</v>
      </c>
      <c r="O651">
        <v>126.01</v>
      </c>
      <c r="P651">
        <v>113.83799999999999</v>
      </c>
      <c r="Q651">
        <v>0</v>
      </c>
      <c r="R651">
        <v>294.52600000000001</v>
      </c>
      <c r="S651">
        <v>0</v>
      </c>
      <c r="T651">
        <v>602.21299999999997</v>
      </c>
      <c r="U651">
        <v>1350.08</v>
      </c>
      <c r="V651">
        <v>0</v>
      </c>
      <c r="W651">
        <v>0</v>
      </c>
      <c r="X651">
        <v>0</v>
      </c>
      <c r="Y651">
        <v>155.233</v>
      </c>
      <c r="Z651">
        <v>0</v>
      </c>
      <c r="AA651">
        <v>87.589299999999994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242.82300000000001</v>
      </c>
      <c r="AI651">
        <v>126.044</v>
      </c>
      <c r="AJ651">
        <v>8.5310900000000007</v>
      </c>
      <c r="AK651">
        <v>0</v>
      </c>
      <c r="AL651">
        <v>0</v>
      </c>
      <c r="AM651">
        <v>0</v>
      </c>
      <c r="AN651">
        <v>0</v>
      </c>
      <c r="AO651">
        <v>42.790500000000002</v>
      </c>
      <c r="AP651">
        <v>35.049199999999999</v>
      </c>
      <c r="AQ651">
        <v>0</v>
      </c>
      <c r="AR651">
        <v>70.409000000000006</v>
      </c>
      <c r="AS651">
        <v>0</v>
      </c>
      <c r="AT651">
        <v>132.90199999999999</v>
      </c>
      <c r="AU651">
        <v>415.726</v>
      </c>
      <c r="AV651">
        <v>0</v>
      </c>
      <c r="AW651">
        <v>0</v>
      </c>
      <c r="AX651">
        <v>0</v>
      </c>
      <c r="AY651">
        <v>1405.93</v>
      </c>
      <c r="AZ651">
        <v>0</v>
      </c>
      <c r="BA651">
        <v>4.0979999999999999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1410.03</v>
      </c>
      <c r="BI651">
        <v>2580.17</v>
      </c>
      <c r="BJ651">
        <v>377.33300000000003</v>
      </c>
      <c r="BK651" t="s">
        <v>69</v>
      </c>
      <c r="BL651" t="s">
        <v>69</v>
      </c>
      <c r="BM651" t="s">
        <v>69</v>
      </c>
      <c r="BN651" t="s">
        <v>69</v>
      </c>
      <c r="BO651">
        <v>0</v>
      </c>
      <c r="BP651">
        <v>0</v>
      </c>
      <c r="BQ651">
        <v>3396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3396</v>
      </c>
    </row>
    <row r="652" spans="1:78" x14ac:dyDescent="0.25">
      <c r="A652" t="s">
        <v>3781</v>
      </c>
      <c r="B652" t="s">
        <v>3221</v>
      </c>
      <c r="C652" t="s">
        <v>3222</v>
      </c>
      <c r="D652" t="str">
        <f t="shared" si="10"/>
        <v>Rt3-w07-v96</v>
      </c>
      <c r="E652" t="s">
        <v>66</v>
      </c>
      <c r="F652" t="s">
        <v>80</v>
      </c>
      <c r="G652" t="s">
        <v>81</v>
      </c>
      <c r="H652">
        <v>120000</v>
      </c>
      <c r="I652">
        <v>182.59100000000001</v>
      </c>
      <c r="J652">
        <v>11.9015</v>
      </c>
      <c r="K652">
        <v>0</v>
      </c>
      <c r="L652">
        <v>0</v>
      </c>
      <c r="M652">
        <v>0</v>
      </c>
      <c r="N652">
        <v>0</v>
      </c>
      <c r="O652">
        <v>129.52600000000001</v>
      </c>
      <c r="P652">
        <v>101.4</v>
      </c>
      <c r="Q652">
        <v>0</v>
      </c>
      <c r="R652">
        <v>294.52600000000001</v>
      </c>
      <c r="S652">
        <v>0</v>
      </c>
      <c r="T652">
        <v>602.21299999999997</v>
      </c>
      <c r="U652">
        <v>1322.16</v>
      </c>
      <c r="V652">
        <v>0</v>
      </c>
      <c r="W652">
        <v>0</v>
      </c>
      <c r="X652">
        <v>0</v>
      </c>
      <c r="Y652">
        <v>63.329799999999999</v>
      </c>
      <c r="Z652">
        <v>0</v>
      </c>
      <c r="AA652">
        <v>86.750799999999998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150.08099999999999</v>
      </c>
      <c r="AI652">
        <v>118.265</v>
      </c>
      <c r="AJ652">
        <v>8.3229500000000005</v>
      </c>
      <c r="AK652">
        <v>0</v>
      </c>
      <c r="AL652">
        <v>0</v>
      </c>
      <c r="AM652">
        <v>0</v>
      </c>
      <c r="AN652">
        <v>0</v>
      </c>
      <c r="AO652">
        <v>42.085500000000003</v>
      </c>
      <c r="AP652">
        <v>30.708200000000001</v>
      </c>
      <c r="AQ652">
        <v>0</v>
      </c>
      <c r="AR652">
        <v>70.409000000000006</v>
      </c>
      <c r="AS652">
        <v>0</v>
      </c>
      <c r="AT652">
        <v>132.90199999999999</v>
      </c>
      <c r="AU652">
        <v>402.69200000000001</v>
      </c>
      <c r="AV652">
        <v>0</v>
      </c>
      <c r="AW652">
        <v>0</v>
      </c>
      <c r="AX652">
        <v>0</v>
      </c>
      <c r="AY652">
        <v>802.84400000000005</v>
      </c>
      <c r="AZ652">
        <v>0</v>
      </c>
      <c r="BA652">
        <v>4.0917399999999997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806.93600000000004</v>
      </c>
      <c r="BI652">
        <v>2384.9899999999998</v>
      </c>
      <c r="BJ652">
        <v>355.22199999999998</v>
      </c>
      <c r="BK652" t="s">
        <v>69</v>
      </c>
      <c r="BL652" t="s">
        <v>69</v>
      </c>
      <c r="BM652" t="s">
        <v>69</v>
      </c>
      <c r="BN652" t="s">
        <v>69</v>
      </c>
      <c r="BO652">
        <v>0</v>
      </c>
      <c r="BP652">
        <v>0</v>
      </c>
      <c r="BQ652">
        <v>3197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3197</v>
      </c>
    </row>
    <row r="653" spans="1:78" x14ac:dyDescent="0.25">
      <c r="A653" t="s">
        <v>3781</v>
      </c>
      <c r="B653" t="s">
        <v>3223</v>
      </c>
      <c r="C653" t="s">
        <v>3224</v>
      </c>
      <c r="D653" t="str">
        <f t="shared" si="10"/>
        <v>Rt3-w08-v96</v>
      </c>
      <c r="E653" t="s">
        <v>66</v>
      </c>
      <c r="F653" t="s">
        <v>82</v>
      </c>
      <c r="G653" t="s">
        <v>83</v>
      </c>
      <c r="H653">
        <v>120000</v>
      </c>
      <c r="I653">
        <v>235.97900000000001</v>
      </c>
      <c r="J653">
        <v>16.0275</v>
      </c>
      <c r="K653">
        <v>0</v>
      </c>
      <c r="L653">
        <v>0</v>
      </c>
      <c r="M653">
        <v>0</v>
      </c>
      <c r="N653">
        <v>0</v>
      </c>
      <c r="O653">
        <v>132.13999999999999</v>
      </c>
      <c r="P653">
        <v>117.087</v>
      </c>
      <c r="Q653">
        <v>0</v>
      </c>
      <c r="R653">
        <v>294.52600000000001</v>
      </c>
      <c r="S653">
        <v>0</v>
      </c>
      <c r="T653">
        <v>602.21299999999997</v>
      </c>
      <c r="U653">
        <v>1397.98</v>
      </c>
      <c r="V653">
        <v>0</v>
      </c>
      <c r="W653">
        <v>0</v>
      </c>
      <c r="X653">
        <v>0</v>
      </c>
      <c r="Y653">
        <v>139.279</v>
      </c>
      <c r="Z653">
        <v>0</v>
      </c>
      <c r="AA653">
        <v>85.513300000000001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224.792</v>
      </c>
      <c r="AI653">
        <v>143.23699999999999</v>
      </c>
      <c r="AJ653">
        <v>10.4229</v>
      </c>
      <c r="AK653">
        <v>0</v>
      </c>
      <c r="AL653">
        <v>0</v>
      </c>
      <c r="AM653">
        <v>0</v>
      </c>
      <c r="AN653">
        <v>0</v>
      </c>
      <c r="AO653">
        <v>39.7042</v>
      </c>
      <c r="AP653">
        <v>36.1175</v>
      </c>
      <c r="AQ653">
        <v>0</v>
      </c>
      <c r="AR653">
        <v>70.409000000000006</v>
      </c>
      <c r="AS653">
        <v>0</v>
      </c>
      <c r="AT653">
        <v>132.90199999999999</v>
      </c>
      <c r="AU653">
        <v>432.79300000000001</v>
      </c>
      <c r="AV653">
        <v>0</v>
      </c>
      <c r="AW653">
        <v>0</v>
      </c>
      <c r="AX653">
        <v>0</v>
      </c>
      <c r="AY653">
        <v>1402.57</v>
      </c>
      <c r="AZ653">
        <v>0</v>
      </c>
      <c r="BA653">
        <v>4.02285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1406.59</v>
      </c>
      <c r="BI653">
        <v>2809.33</v>
      </c>
      <c r="BJ653">
        <v>401.77800000000002</v>
      </c>
      <c r="BK653" t="s">
        <v>69</v>
      </c>
      <c r="BL653" t="s">
        <v>69</v>
      </c>
      <c r="BM653" t="s">
        <v>69</v>
      </c>
      <c r="BN653" t="s">
        <v>69</v>
      </c>
      <c r="BO653">
        <v>0</v>
      </c>
      <c r="BP653">
        <v>0</v>
      </c>
      <c r="BQ653">
        <v>3616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3616</v>
      </c>
    </row>
    <row r="654" spans="1:78" x14ac:dyDescent="0.25">
      <c r="A654" t="s">
        <v>3781</v>
      </c>
      <c r="B654" t="s">
        <v>3225</v>
      </c>
      <c r="C654" t="s">
        <v>3226</v>
      </c>
      <c r="D654" t="str">
        <f t="shared" si="10"/>
        <v>Rt3-w09-v96</v>
      </c>
      <c r="E654" t="s">
        <v>66</v>
      </c>
      <c r="F654" t="s">
        <v>84</v>
      </c>
      <c r="G654" t="s">
        <v>85</v>
      </c>
      <c r="H654">
        <v>120000</v>
      </c>
      <c r="I654">
        <v>261.26799999999997</v>
      </c>
      <c r="J654">
        <v>18.2684</v>
      </c>
      <c r="K654">
        <v>0</v>
      </c>
      <c r="L654">
        <v>0</v>
      </c>
      <c r="M654">
        <v>0</v>
      </c>
      <c r="N654">
        <v>0</v>
      </c>
      <c r="O654">
        <v>133.85</v>
      </c>
      <c r="P654">
        <v>130.81299999999999</v>
      </c>
      <c r="Q654">
        <v>0</v>
      </c>
      <c r="R654">
        <v>294.52600000000001</v>
      </c>
      <c r="S654">
        <v>0</v>
      </c>
      <c r="T654">
        <v>602.21299999999997</v>
      </c>
      <c r="U654">
        <v>1440.94</v>
      </c>
      <c r="V654">
        <v>0</v>
      </c>
      <c r="W654">
        <v>0</v>
      </c>
      <c r="X654">
        <v>0</v>
      </c>
      <c r="Y654">
        <v>264.23599999999999</v>
      </c>
      <c r="Z654">
        <v>0</v>
      </c>
      <c r="AA654">
        <v>85.442599999999999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349.67899999999997</v>
      </c>
      <c r="AI654">
        <v>185.75399999999999</v>
      </c>
      <c r="AJ654">
        <v>15.0962</v>
      </c>
      <c r="AK654">
        <v>0</v>
      </c>
      <c r="AL654">
        <v>0</v>
      </c>
      <c r="AM654">
        <v>0</v>
      </c>
      <c r="AN654">
        <v>0</v>
      </c>
      <c r="AO654">
        <v>45.745199999999997</v>
      </c>
      <c r="AP654">
        <v>43.709000000000003</v>
      </c>
      <c r="AQ654">
        <v>0</v>
      </c>
      <c r="AR654">
        <v>70.409000000000006</v>
      </c>
      <c r="AS654">
        <v>0</v>
      </c>
      <c r="AT654">
        <v>132.90199999999999</v>
      </c>
      <c r="AU654">
        <v>493.61599999999999</v>
      </c>
      <c r="AV654">
        <v>0</v>
      </c>
      <c r="AW654">
        <v>0</v>
      </c>
      <c r="AX654">
        <v>0</v>
      </c>
      <c r="AY654">
        <v>1796.78</v>
      </c>
      <c r="AZ654">
        <v>0</v>
      </c>
      <c r="BA654">
        <v>4.1364599999999996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1800.92</v>
      </c>
      <c r="BI654">
        <v>3658.5</v>
      </c>
      <c r="BJ654">
        <v>450.55599999999998</v>
      </c>
      <c r="BK654" t="s">
        <v>69</v>
      </c>
      <c r="BL654" t="s">
        <v>69</v>
      </c>
      <c r="BM654" t="s">
        <v>69</v>
      </c>
      <c r="BN654" t="s">
        <v>69</v>
      </c>
      <c r="BO654">
        <v>0</v>
      </c>
      <c r="BP654">
        <v>0</v>
      </c>
      <c r="BQ654">
        <v>4055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4055</v>
      </c>
    </row>
    <row r="655" spans="1:78" x14ac:dyDescent="0.25">
      <c r="A655" t="s">
        <v>3781</v>
      </c>
      <c r="B655" t="s">
        <v>3227</v>
      </c>
      <c r="C655" t="s">
        <v>3228</v>
      </c>
      <c r="D655" t="str">
        <f t="shared" si="10"/>
        <v>Rt3-w10-v96</v>
      </c>
      <c r="E655" t="s">
        <v>66</v>
      </c>
      <c r="F655" t="s">
        <v>86</v>
      </c>
      <c r="G655" t="s">
        <v>87</v>
      </c>
      <c r="H655">
        <v>120000</v>
      </c>
      <c r="I655">
        <v>258.767</v>
      </c>
      <c r="J655">
        <v>17.1752</v>
      </c>
      <c r="K655">
        <v>0</v>
      </c>
      <c r="L655">
        <v>0</v>
      </c>
      <c r="M655">
        <v>0</v>
      </c>
      <c r="N655">
        <v>0</v>
      </c>
      <c r="O655">
        <v>134.852</v>
      </c>
      <c r="P655">
        <v>121.72499999999999</v>
      </c>
      <c r="Q655">
        <v>0</v>
      </c>
      <c r="R655">
        <v>294.52600000000001</v>
      </c>
      <c r="S655">
        <v>0</v>
      </c>
      <c r="T655">
        <v>602.21299999999997</v>
      </c>
      <c r="U655">
        <v>1429.26</v>
      </c>
      <c r="V655">
        <v>0</v>
      </c>
      <c r="W655">
        <v>0</v>
      </c>
      <c r="X655">
        <v>0</v>
      </c>
      <c r="Y655">
        <v>300.02600000000001</v>
      </c>
      <c r="Z655">
        <v>0</v>
      </c>
      <c r="AA655">
        <v>85.095699999999994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385.12200000000001</v>
      </c>
      <c r="AI655">
        <v>162.92599999999999</v>
      </c>
      <c r="AJ655">
        <v>11.3071</v>
      </c>
      <c r="AK655">
        <v>0</v>
      </c>
      <c r="AL655">
        <v>0</v>
      </c>
      <c r="AM655">
        <v>0</v>
      </c>
      <c r="AN655">
        <v>0</v>
      </c>
      <c r="AO655">
        <v>49.552599999999998</v>
      </c>
      <c r="AP655">
        <v>38.865000000000002</v>
      </c>
      <c r="AQ655">
        <v>0</v>
      </c>
      <c r="AR655">
        <v>70.409000000000006</v>
      </c>
      <c r="AS655">
        <v>0</v>
      </c>
      <c r="AT655">
        <v>132.90199999999999</v>
      </c>
      <c r="AU655">
        <v>465.96199999999999</v>
      </c>
      <c r="AV655">
        <v>0</v>
      </c>
      <c r="AW655">
        <v>0</v>
      </c>
      <c r="AX655">
        <v>0</v>
      </c>
      <c r="AY655">
        <v>1787.69</v>
      </c>
      <c r="AZ655">
        <v>0</v>
      </c>
      <c r="BA655">
        <v>2.61273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1790.31</v>
      </c>
      <c r="BI655">
        <v>3124.56</v>
      </c>
      <c r="BJ655">
        <v>436</v>
      </c>
      <c r="BK655" t="s">
        <v>69</v>
      </c>
      <c r="BL655" t="s">
        <v>69</v>
      </c>
      <c r="BM655" t="s">
        <v>69</v>
      </c>
      <c r="BN655" t="s">
        <v>69</v>
      </c>
      <c r="BO655">
        <v>0</v>
      </c>
      <c r="BP655">
        <v>0</v>
      </c>
      <c r="BQ655">
        <v>3924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3924</v>
      </c>
    </row>
    <row r="656" spans="1:78" x14ac:dyDescent="0.25">
      <c r="A656" t="s">
        <v>3781</v>
      </c>
      <c r="B656" t="s">
        <v>3229</v>
      </c>
      <c r="C656" t="s">
        <v>3230</v>
      </c>
      <c r="D656" t="str">
        <f t="shared" si="10"/>
        <v>Rt3-w11-v96</v>
      </c>
      <c r="E656" t="s">
        <v>66</v>
      </c>
      <c r="F656" t="s">
        <v>88</v>
      </c>
      <c r="G656" t="s">
        <v>89</v>
      </c>
      <c r="H656">
        <v>120000</v>
      </c>
      <c r="I656">
        <v>243.03700000000001</v>
      </c>
      <c r="J656">
        <v>16.566099999999999</v>
      </c>
      <c r="K656">
        <v>0</v>
      </c>
      <c r="L656">
        <v>0</v>
      </c>
      <c r="M656">
        <v>0</v>
      </c>
      <c r="N656">
        <v>0</v>
      </c>
      <c r="O656">
        <v>139.774</v>
      </c>
      <c r="P656">
        <v>117.16800000000001</v>
      </c>
      <c r="Q656">
        <v>0</v>
      </c>
      <c r="R656">
        <v>294.52600000000001</v>
      </c>
      <c r="S656">
        <v>0</v>
      </c>
      <c r="T656">
        <v>602.21299999999997</v>
      </c>
      <c r="U656">
        <v>1413.29</v>
      </c>
      <c r="V656">
        <v>0</v>
      </c>
      <c r="W656">
        <v>0</v>
      </c>
      <c r="X656">
        <v>0</v>
      </c>
      <c r="Y656">
        <v>1008.65</v>
      </c>
      <c r="Z656">
        <v>0</v>
      </c>
      <c r="AA656">
        <v>86.154300000000006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1094.8</v>
      </c>
      <c r="AI656">
        <v>192.023</v>
      </c>
      <c r="AJ656">
        <v>15.962999999999999</v>
      </c>
      <c r="AK656">
        <v>0</v>
      </c>
      <c r="AL656">
        <v>0</v>
      </c>
      <c r="AM656">
        <v>0</v>
      </c>
      <c r="AN656">
        <v>0</v>
      </c>
      <c r="AO656">
        <v>45.987299999999998</v>
      </c>
      <c r="AP656">
        <v>43.1858</v>
      </c>
      <c r="AQ656">
        <v>0</v>
      </c>
      <c r="AR656">
        <v>70.409000000000006</v>
      </c>
      <c r="AS656">
        <v>0</v>
      </c>
      <c r="AT656">
        <v>132.90199999999999</v>
      </c>
      <c r="AU656">
        <v>500.471</v>
      </c>
      <c r="AV656">
        <v>0</v>
      </c>
      <c r="AW656">
        <v>0</v>
      </c>
      <c r="AX656">
        <v>0</v>
      </c>
      <c r="AY656">
        <v>2762.34</v>
      </c>
      <c r="AZ656">
        <v>0</v>
      </c>
      <c r="BA656">
        <v>2.9478399999999998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2765.29</v>
      </c>
      <c r="BI656">
        <v>3695.6</v>
      </c>
      <c r="BJ656">
        <v>402.77800000000002</v>
      </c>
      <c r="BK656" t="s">
        <v>69</v>
      </c>
      <c r="BL656" t="s">
        <v>69</v>
      </c>
      <c r="BM656" t="s">
        <v>69</v>
      </c>
      <c r="BN656" t="s">
        <v>69</v>
      </c>
      <c r="BO656">
        <v>0</v>
      </c>
      <c r="BP656">
        <v>0</v>
      </c>
      <c r="BQ656">
        <v>3625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3625</v>
      </c>
    </row>
    <row r="657" spans="1:78" x14ac:dyDescent="0.25">
      <c r="A657" t="s">
        <v>3781</v>
      </c>
      <c r="B657" t="s">
        <v>3231</v>
      </c>
      <c r="C657" t="s">
        <v>3232</v>
      </c>
      <c r="D657" t="str">
        <f t="shared" si="10"/>
        <v>Rt3-w12-v96</v>
      </c>
      <c r="E657" t="s">
        <v>66</v>
      </c>
      <c r="F657" t="s">
        <v>90</v>
      </c>
      <c r="G657" t="s">
        <v>91</v>
      </c>
      <c r="H657">
        <v>120000</v>
      </c>
      <c r="I657">
        <v>213.77099999999999</v>
      </c>
      <c r="J657">
        <v>14.7348</v>
      </c>
      <c r="K657">
        <v>0</v>
      </c>
      <c r="L657">
        <v>0</v>
      </c>
      <c r="M657">
        <v>0</v>
      </c>
      <c r="N657">
        <v>0</v>
      </c>
      <c r="O657">
        <v>128.726</v>
      </c>
      <c r="P657">
        <v>114.19</v>
      </c>
      <c r="Q657">
        <v>0</v>
      </c>
      <c r="R657">
        <v>294.52600000000001</v>
      </c>
      <c r="S657">
        <v>0</v>
      </c>
      <c r="T657">
        <v>602.21299999999997</v>
      </c>
      <c r="U657">
        <v>1368.16</v>
      </c>
      <c r="V657">
        <v>0</v>
      </c>
      <c r="W657">
        <v>0</v>
      </c>
      <c r="X657">
        <v>0</v>
      </c>
      <c r="Y657">
        <v>901.51199999999994</v>
      </c>
      <c r="Z657">
        <v>0</v>
      </c>
      <c r="AA657">
        <v>88.580600000000004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990.09199999999998</v>
      </c>
      <c r="AI657">
        <v>176.21199999999999</v>
      </c>
      <c r="AJ657">
        <v>12.866400000000001</v>
      </c>
      <c r="AK657">
        <v>0</v>
      </c>
      <c r="AL657">
        <v>0</v>
      </c>
      <c r="AM657">
        <v>0</v>
      </c>
      <c r="AN657">
        <v>0</v>
      </c>
      <c r="AO657">
        <v>48.0762</v>
      </c>
      <c r="AP657">
        <v>41.345599999999997</v>
      </c>
      <c r="AQ657">
        <v>0</v>
      </c>
      <c r="AR657">
        <v>70.409000000000006</v>
      </c>
      <c r="AS657">
        <v>0</v>
      </c>
      <c r="AT657">
        <v>132.90199999999999</v>
      </c>
      <c r="AU657">
        <v>481.81200000000001</v>
      </c>
      <c r="AV657">
        <v>0</v>
      </c>
      <c r="AW657">
        <v>0</v>
      </c>
      <c r="AX657">
        <v>0</v>
      </c>
      <c r="AY657">
        <v>2821.88</v>
      </c>
      <c r="AZ657">
        <v>0</v>
      </c>
      <c r="BA657">
        <v>2.8942000000000001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2824.78</v>
      </c>
      <c r="BI657">
        <v>3416.23</v>
      </c>
      <c r="BJ657">
        <v>393.33300000000003</v>
      </c>
      <c r="BK657" t="s">
        <v>69</v>
      </c>
      <c r="BL657" t="s">
        <v>69</v>
      </c>
      <c r="BM657" t="s">
        <v>69</v>
      </c>
      <c r="BN657" t="s">
        <v>69</v>
      </c>
      <c r="BO657">
        <v>0</v>
      </c>
      <c r="BP657">
        <v>0</v>
      </c>
      <c r="BQ657">
        <v>3540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3540</v>
      </c>
    </row>
    <row r="658" spans="1:78" x14ac:dyDescent="0.25">
      <c r="A658" t="s">
        <v>3782</v>
      </c>
      <c r="B658" t="s">
        <v>3233</v>
      </c>
      <c r="C658" t="s">
        <v>3234</v>
      </c>
      <c r="D658" t="str">
        <f t="shared" si="10"/>
        <v>Rt3-w13-v96</v>
      </c>
      <c r="E658" t="s">
        <v>66</v>
      </c>
      <c r="F658" t="s">
        <v>92</v>
      </c>
      <c r="G658" t="s">
        <v>93</v>
      </c>
      <c r="H658">
        <v>120000</v>
      </c>
      <c r="I658">
        <v>254.52799999999999</v>
      </c>
      <c r="J658">
        <v>17.997299999999999</v>
      </c>
      <c r="K658">
        <v>0</v>
      </c>
      <c r="L658">
        <v>0</v>
      </c>
      <c r="M658">
        <v>0</v>
      </c>
      <c r="N658">
        <v>0</v>
      </c>
      <c r="O658">
        <v>142.857</v>
      </c>
      <c r="P658">
        <v>116.643</v>
      </c>
      <c r="Q658">
        <v>0</v>
      </c>
      <c r="R658">
        <v>294.52600000000001</v>
      </c>
      <c r="S658">
        <v>0</v>
      </c>
      <c r="T658">
        <v>602.21299999999997</v>
      </c>
      <c r="U658">
        <v>1428.77</v>
      </c>
      <c r="V658">
        <v>0</v>
      </c>
      <c r="W658">
        <v>0</v>
      </c>
      <c r="X658">
        <v>0</v>
      </c>
      <c r="Y658">
        <v>872.92</v>
      </c>
      <c r="Z658">
        <v>0</v>
      </c>
      <c r="AA658">
        <v>85.204700000000003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958.125</v>
      </c>
      <c r="AI658">
        <v>191.11</v>
      </c>
      <c r="AJ658">
        <v>14.2117</v>
      </c>
      <c r="AK658">
        <v>0</v>
      </c>
      <c r="AL658">
        <v>0</v>
      </c>
      <c r="AM658">
        <v>0</v>
      </c>
      <c r="AN658">
        <v>0</v>
      </c>
      <c r="AO658">
        <v>55.501199999999997</v>
      </c>
      <c r="AP658">
        <v>42.735500000000002</v>
      </c>
      <c r="AQ658">
        <v>0</v>
      </c>
      <c r="AR658">
        <v>70.409000000000006</v>
      </c>
      <c r="AS658">
        <v>0</v>
      </c>
      <c r="AT658">
        <v>132.90199999999999</v>
      </c>
      <c r="AU658">
        <v>506.87</v>
      </c>
      <c r="AV658">
        <v>0</v>
      </c>
      <c r="AW658">
        <v>0</v>
      </c>
      <c r="AX658">
        <v>0</v>
      </c>
      <c r="AY658">
        <v>2812.5</v>
      </c>
      <c r="AZ658">
        <v>0</v>
      </c>
      <c r="BA658">
        <v>2.6642800000000002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2815.16</v>
      </c>
      <c r="BI658">
        <v>3646.92</v>
      </c>
      <c r="BJ658">
        <v>414.22199999999998</v>
      </c>
      <c r="BK658" t="s">
        <v>69</v>
      </c>
      <c r="BL658" t="s">
        <v>69</v>
      </c>
      <c r="BM658" t="s">
        <v>69</v>
      </c>
      <c r="BN658" t="s">
        <v>69</v>
      </c>
      <c r="BO658">
        <v>0</v>
      </c>
      <c r="BP658">
        <v>0</v>
      </c>
      <c r="BQ658">
        <v>3728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3728</v>
      </c>
    </row>
    <row r="659" spans="1:78" x14ac:dyDescent="0.25">
      <c r="A659" t="s">
        <v>3782</v>
      </c>
      <c r="B659" t="s">
        <v>3236</v>
      </c>
      <c r="C659" t="s">
        <v>3237</v>
      </c>
      <c r="D659" t="str">
        <f t="shared" si="10"/>
        <v>Rt3-w14-v96</v>
      </c>
      <c r="E659" t="s">
        <v>66</v>
      </c>
      <c r="F659" t="s">
        <v>94</v>
      </c>
      <c r="G659" t="s">
        <v>95</v>
      </c>
      <c r="H659">
        <v>120000</v>
      </c>
      <c r="I659">
        <v>246.15100000000001</v>
      </c>
      <c r="J659">
        <v>16.191199999999998</v>
      </c>
      <c r="K659">
        <v>0</v>
      </c>
      <c r="L659">
        <v>0</v>
      </c>
      <c r="M659">
        <v>0</v>
      </c>
      <c r="N659">
        <v>0</v>
      </c>
      <c r="O659">
        <v>137.191</v>
      </c>
      <c r="P659">
        <v>125.47</v>
      </c>
      <c r="Q659">
        <v>0</v>
      </c>
      <c r="R659">
        <v>294.52600000000001</v>
      </c>
      <c r="S659">
        <v>0</v>
      </c>
      <c r="T659">
        <v>602.21299999999997</v>
      </c>
      <c r="U659">
        <v>1421.75</v>
      </c>
      <c r="V659">
        <v>0</v>
      </c>
      <c r="W659">
        <v>0</v>
      </c>
      <c r="X659">
        <v>0</v>
      </c>
      <c r="Y659">
        <v>928.39700000000005</v>
      </c>
      <c r="Z659">
        <v>0</v>
      </c>
      <c r="AA659">
        <v>86.712999999999994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1015.11</v>
      </c>
      <c r="AI659">
        <v>217.11799999999999</v>
      </c>
      <c r="AJ659">
        <v>19.628299999999999</v>
      </c>
      <c r="AK659">
        <v>0</v>
      </c>
      <c r="AL659">
        <v>0</v>
      </c>
      <c r="AM659">
        <v>0</v>
      </c>
      <c r="AN659">
        <v>0</v>
      </c>
      <c r="AO659">
        <v>39.359000000000002</v>
      </c>
      <c r="AP659">
        <v>46.775700000000001</v>
      </c>
      <c r="AQ659">
        <v>0</v>
      </c>
      <c r="AR659">
        <v>70.409000000000006</v>
      </c>
      <c r="AS659">
        <v>0</v>
      </c>
      <c r="AT659">
        <v>132.90199999999999</v>
      </c>
      <c r="AU659">
        <v>526.19200000000001</v>
      </c>
      <c r="AV659">
        <v>0</v>
      </c>
      <c r="AW659">
        <v>0</v>
      </c>
      <c r="AX659">
        <v>0</v>
      </c>
      <c r="AY659">
        <v>2756.17</v>
      </c>
      <c r="AZ659">
        <v>0</v>
      </c>
      <c r="BA659">
        <v>2.5790299999999999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2758.75</v>
      </c>
      <c r="BI659">
        <v>4254.2</v>
      </c>
      <c r="BJ659">
        <v>424.11099999999999</v>
      </c>
      <c r="BK659" t="s">
        <v>69</v>
      </c>
      <c r="BL659" t="s">
        <v>69</v>
      </c>
      <c r="BM659" t="s">
        <v>69</v>
      </c>
      <c r="BN659" t="s">
        <v>69</v>
      </c>
      <c r="BO659">
        <v>0</v>
      </c>
      <c r="BP659">
        <v>0</v>
      </c>
      <c r="BQ659">
        <v>3817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3817</v>
      </c>
    </row>
    <row r="660" spans="1:78" x14ac:dyDescent="0.25">
      <c r="A660" t="s">
        <v>3782</v>
      </c>
      <c r="B660" t="s">
        <v>3238</v>
      </c>
      <c r="C660" t="s">
        <v>3239</v>
      </c>
      <c r="D660" t="str">
        <f t="shared" si="10"/>
        <v>Rt3-w15-v96</v>
      </c>
      <c r="E660" t="s">
        <v>66</v>
      </c>
      <c r="F660" t="s">
        <v>96</v>
      </c>
      <c r="G660" t="s">
        <v>97</v>
      </c>
      <c r="H660">
        <v>120000</v>
      </c>
      <c r="I660">
        <v>429.43099999999998</v>
      </c>
      <c r="J660">
        <v>32.612499999999997</v>
      </c>
      <c r="K660">
        <v>0</v>
      </c>
      <c r="L660">
        <v>0</v>
      </c>
      <c r="M660">
        <v>0</v>
      </c>
      <c r="N660">
        <v>0</v>
      </c>
      <c r="O660">
        <v>180.45</v>
      </c>
      <c r="P660">
        <v>163.10400000000001</v>
      </c>
      <c r="Q660">
        <v>0</v>
      </c>
      <c r="R660">
        <v>294.52600000000001</v>
      </c>
      <c r="S660">
        <v>0</v>
      </c>
      <c r="T660">
        <v>602.21299999999997</v>
      </c>
      <c r="U660">
        <v>1702.34</v>
      </c>
      <c r="V660">
        <v>0</v>
      </c>
      <c r="W660">
        <v>0</v>
      </c>
      <c r="X660">
        <v>0</v>
      </c>
      <c r="Y660">
        <v>133.25299999999999</v>
      </c>
      <c r="Z660">
        <v>0</v>
      </c>
      <c r="AA660">
        <v>73.156400000000005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206.41</v>
      </c>
      <c r="AI660">
        <v>252.911</v>
      </c>
      <c r="AJ660">
        <v>22.462499999999999</v>
      </c>
      <c r="AK660">
        <v>0</v>
      </c>
      <c r="AL660">
        <v>0</v>
      </c>
      <c r="AM660">
        <v>0</v>
      </c>
      <c r="AN660">
        <v>0</v>
      </c>
      <c r="AO660">
        <v>68.347899999999996</v>
      </c>
      <c r="AP660">
        <v>52.870600000000003</v>
      </c>
      <c r="AQ660">
        <v>0</v>
      </c>
      <c r="AR660">
        <v>70.409000000000006</v>
      </c>
      <c r="AS660">
        <v>0</v>
      </c>
      <c r="AT660">
        <v>124.73399999999999</v>
      </c>
      <c r="AU660">
        <v>591.73500000000001</v>
      </c>
      <c r="AV660">
        <v>0</v>
      </c>
      <c r="AW660">
        <v>0</v>
      </c>
      <c r="AX660">
        <v>0</v>
      </c>
      <c r="AY660">
        <v>1511.76</v>
      </c>
      <c r="AZ660">
        <v>0</v>
      </c>
      <c r="BA660">
        <v>3.80748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1515.57</v>
      </c>
      <c r="BI660">
        <v>4824.6899999999996</v>
      </c>
      <c r="BJ660">
        <v>457.88900000000001</v>
      </c>
      <c r="BK660" t="s">
        <v>69</v>
      </c>
      <c r="BL660" t="s">
        <v>69</v>
      </c>
      <c r="BM660" t="s">
        <v>69</v>
      </c>
      <c r="BN660" t="s">
        <v>69</v>
      </c>
      <c r="BO660">
        <v>0</v>
      </c>
      <c r="BP660">
        <v>0</v>
      </c>
      <c r="BQ660">
        <v>4121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4121</v>
      </c>
    </row>
    <row r="661" spans="1:78" x14ac:dyDescent="0.25">
      <c r="A661" t="s">
        <v>3782</v>
      </c>
      <c r="B661" t="s">
        <v>3240</v>
      </c>
      <c r="C661" t="s">
        <v>3241</v>
      </c>
      <c r="D661" t="str">
        <f t="shared" si="10"/>
        <v>Rt3-w16-v96</v>
      </c>
      <c r="E661" t="s">
        <v>66</v>
      </c>
      <c r="F661" t="s">
        <v>98</v>
      </c>
      <c r="G661" t="s">
        <v>99</v>
      </c>
      <c r="H661">
        <v>120000</v>
      </c>
      <c r="I661">
        <v>106.14</v>
      </c>
      <c r="J661">
        <v>5.1332700000000004</v>
      </c>
      <c r="K661">
        <v>0</v>
      </c>
      <c r="L661">
        <v>0</v>
      </c>
      <c r="M661">
        <v>0</v>
      </c>
      <c r="N661">
        <v>0</v>
      </c>
      <c r="O661">
        <v>125.771</v>
      </c>
      <c r="P661">
        <v>79.522099999999995</v>
      </c>
      <c r="Q661">
        <v>0</v>
      </c>
      <c r="R661">
        <v>294.52600000000001</v>
      </c>
      <c r="S661">
        <v>0</v>
      </c>
      <c r="T661">
        <v>602.21299999999997</v>
      </c>
      <c r="U661">
        <v>1213.31</v>
      </c>
      <c r="V661">
        <v>0</v>
      </c>
      <c r="W661">
        <v>0</v>
      </c>
      <c r="X661">
        <v>0</v>
      </c>
      <c r="Y661">
        <v>2434.79</v>
      </c>
      <c r="Z661">
        <v>0</v>
      </c>
      <c r="AA661">
        <v>98.316199999999995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2533.11</v>
      </c>
      <c r="AI661">
        <v>124.628</v>
      </c>
      <c r="AJ661">
        <v>7.5128899999999996</v>
      </c>
      <c r="AK661">
        <v>0</v>
      </c>
      <c r="AL661">
        <v>0</v>
      </c>
      <c r="AM661">
        <v>0</v>
      </c>
      <c r="AN661">
        <v>0</v>
      </c>
      <c r="AO661">
        <v>49.636899999999997</v>
      </c>
      <c r="AP661">
        <v>32.820099999999996</v>
      </c>
      <c r="AQ661">
        <v>0</v>
      </c>
      <c r="AR661">
        <v>70.409000000000006</v>
      </c>
      <c r="AS661">
        <v>0</v>
      </c>
      <c r="AT661">
        <v>124.73399999999999</v>
      </c>
      <c r="AU661">
        <v>409.74200000000002</v>
      </c>
      <c r="AV661">
        <v>0</v>
      </c>
      <c r="AW661">
        <v>0</v>
      </c>
      <c r="AX661">
        <v>0</v>
      </c>
      <c r="AY661">
        <v>3244.33</v>
      </c>
      <c r="AZ661">
        <v>0</v>
      </c>
      <c r="BA661">
        <v>4.8068299999999997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3249.14</v>
      </c>
      <c r="BI661">
        <v>2480.15</v>
      </c>
      <c r="BJ661">
        <v>340.11099999999999</v>
      </c>
      <c r="BK661" t="s">
        <v>69</v>
      </c>
      <c r="BL661" t="s">
        <v>69</v>
      </c>
      <c r="BM661" t="s">
        <v>69</v>
      </c>
      <c r="BN661" t="s">
        <v>69</v>
      </c>
      <c r="BO661">
        <v>0</v>
      </c>
      <c r="BP661">
        <v>0</v>
      </c>
      <c r="BQ661">
        <v>3061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3061</v>
      </c>
    </row>
    <row r="662" spans="1:78" x14ac:dyDescent="0.25">
      <c r="A662" t="s">
        <v>3782</v>
      </c>
      <c r="B662" t="s">
        <v>3242</v>
      </c>
      <c r="C662" t="s">
        <v>3243</v>
      </c>
      <c r="D662" t="str">
        <f t="shared" si="10"/>
        <v>Rt3-w01-v03</v>
      </c>
      <c r="E662" t="s">
        <v>66</v>
      </c>
      <c r="F662" t="s">
        <v>67</v>
      </c>
      <c r="G662" t="s">
        <v>68</v>
      </c>
      <c r="H662">
        <v>120000</v>
      </c>
      <c r="I662">
        <v>23.799800000000001</v>
      </c>
      <c r="J662">
        <v>0.27227099999999999</v>
      </c>
      <c r="K662">
        <v>0</v>
      </c>
      <c r="L662">
        <v>0</v>
      </c>
      <c r="M662">
        <v>0</v>
      </c>
      <c r="N662">
        <v>0</v>
      </c>
      <c r="O662">
        <v>61.263199999999998</v>
      </c>
      <c r="P662">
        <v>38.857700000000001</v>
      </c>
      <c r="Q662">
        <v>0</v>
      </c>
      <c r="R662">
        <v>280.488</v>
      </c>
      <c r="S662">
        <v>0</v>
      </c>
      <c r="T662">
        <v>568.59799999999996</v>
      </c>
      <c r="U662">
        <v>973.27599999999995</v>
      </c>
      <c r="V662">
        <v>0</v>
      </c>
      <c r="W662">
        <v>0</v>
      </c>
      <c r="X662">
        <v>0</v>
      </c>
      <c r="Y662">
        <v>1130.3599999999999</v>
      </c>
      <c r="Z662">
        <v>0</v>
      </c>
      <c r="AA662">
        <v>93.842500000000001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1224.2</v>
      </c>
      <c r="AI662">
        <v>53.967100000000002</v>
      </c>
      <c r="AJ662">
        <v>1.2406299999999999</v>
      </c>
      <c r="AK662">
        <v>0</v>
      </c>
      <c r="AL662">
        <v>0</v>
      </c>
      <c r="AM662">
        <v>0</v>
      </c>
      <c r="AN662">
        <v>0</v>
      </c>
      <c r="AO662">
        <v>23.551500000000001</v>
      </c>
      <c r="AP662">
        <v>20.906400000000001</v>
      </c>
      <c r="AQ662">
        <v>0</v>
      </c>
      <c r="AR662">
        <v>67.052199999999999</v>
      </c>
      <c r="AS662">
        <v>0</v>
      </c>
      <c r="AT662">
        <v>125.48399999999999</v>
      </c>
      <c r="AU662">
        <v>292.202</v>
      </c>
      <c r="AV662">
        <v>0</v>
      </c>
      <c r="AW662">
        <v>0</v>
      </c>
      <c r="AX662">
        <v>0</v>
      </c>
      <c r="AY662">
        <v>2257.6799999999998</v>
      </c>
      <c r="AZ662">
        <v>0</v>
      </c>
      <c r="BA662">
        <v>2.53383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2260.2199999999998</v>
      </c>
      <c r="BI662">
        <v>1124.73</v>
      </c>
      <c r="BJ662">
        <v>216.44399999999999</v>
      </c>
      <c r="BK662" t="s">
        <v>69</v>
      </c>
      <c r="BL662" t="s">
        <v>69</v>
      </c>
      <c r="BM662" t="s">
        <v>69</v>
      </c>
      <c r="BN662" t="s">
        <v>69</v>
      </c>
      <c r="BO662">
        <v>0</v>
      </c>
      <c r="BP662">
        <v>0</v>
      </c>
      <c r="BQ662">
        <v>1948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1948</v>
      </c>
    </row>
    <row r="663" spans="1:78" x14ac:dyDescent="0.25">
      <c r="A663" t="s">
        <v>3782</v>
      </c>
      <c r="B663" t="s">
        <v>3244</v>
      </c>
      <c r="C663" t="s">
        <v>3245</v>
      </c>
      <c r="D663" t="str">
        <f t="shared" si="10"/>
        <v>Rt3-w02-v03</v>
      </c>
      <c r="E663" t="s">
        <v>66</v>
      </c>
      <c r="F663" t="s">
        <v>70</v>
      </c>
      <c r="G663" t="s">
        <v>71</v>
      </c>
      <c r="H663">
        <v>120000</v>
      </c>
      <c r="I663">
        <v>134.97499999999999</v>
      </c>
      <c r="J663">
        <v>3.2005300000000001</v>
      </c>
      <c r="K663">
        <v>0</v>
      </c>
      <c r="L663">
        <v>0</v>
      </c>
      <c r="M663">
        <v>0</v>
      </c>
      <c r="N663">
        <v>0</v>
      </c>
      <c r="O663">
        <v>83.739400000000003</v>
      </c>
      <c r="P663">
        <v>82.840800000000002</v>
      </c>
      <c r="Q663">
        <v>0</v>
      </c>
      <c r="R663">
        <v>280.488</v>
      </c>
      <c r="S663">
        <v>0</v>
      </c>
      <c r="T663">
        <v>568.59799999999996</v>
      </c>
      <c r="U663">
        <v>1153.8399999999999</v>
      </c>
      <c r="V663">
        <v>0</v>
      </c>
      <c r="W663">
        <v>0</v>
      </c>
      <c r="X663">
        <v>0</v>
      </c>
      <c r="Y663">
        <v>768.74099999999999</v>
      </c>
      <c r="Z663">
        <v>0</v>
      </c>
      <c r="AA663">
        <v>87.711699999999993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856.45299999999997</v>
      </c>
      <c r="AI663">
        <v>145.39400000000001</v>
      </c>
      <c r="AJ663">
        <v>6.4305399999999997</v>
      </c>
      <c r="AK663">
        <v>0</v>
      </c>
      <c r="AL663">
        <v>0</v>
      </c>
      <c r="AM663">
        <v>0</v>
      </c>
      <c r="AN663">
        <v>0</v>
      </c>
      <c r="AO663">
        <v>29.864000000000001</v>
      </c>
      <c r="AP663">
        <v>34.9054</v>
      </c>
      <c r="AQ663">
        <v>0</v>
      </c>
      <c r="AR663">
        <v>67.052199999999999</v>
      </c>
      <c r="AS663">
        <v>0</v>
      </c>
      <c r="AT663">
        <v>125.48399999999999</v>
      </c>
      <c r="AU663">
        <v>409.13</v>
      </c>
      <c r="AV663">
        <v>0</v>
      </c>
      <c r="AW663">
        <v>0</v>
      </c>
      <c r="AX663">
        <v>0</v>
      </c>
      <c r="AY663">
        <v>2497.86</v>
      </c>
      <c r="AZ663">
        <v>0</v>
      </c>
      <c r="BA663">
        <v>2.6251099999999998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2500.4899999999998</v>
      </c>
      <c r="BI663">
        <v>2823.46</v>
      </c>
      <c r="BJ663">
        <v>294.44400000000002</v>
      </c>
      <c r="BK663" t="s">
        <v>69</v>
      </c>
      <c r="BL663" t="s">
        <v>69</v>
      </c>
      <c r="BM663" t="s">
        <v>69</v>
      </c>
      <c r="BN663" t="s">
        <v>69</v>
      </c>
      <c r="BO663">
        <v>0</v>
      </c>
      <c r="BP663">
        <v>0</v>
      </c>
      <c r="BQ663">
        <v>2650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2650</v>
      </c>
    </row>
    <row r="664" spans="1:78" x14ac:dyDescent="0.25">
      <c r="A664" t="s">
        <v>3782</v>
      </c>
      <c r="B664" t="s">
        <v>3246</v>
      </c>
      <c r="C664" t="s">
        <v>3247</v>
      </c>
      <c r="D664" t="str">
        <f t="shared" si="10"/>
        <v>Rt3-w03-v03</v>
      </c>
      <c r="E664" t="s">
        <v>66</v>
      </c>
      <c r="F664" t="s">
        <v>72</v>
      </c>
      <c r="G664" t="s">
        <v>73</v>
      </c>
      <c r="H664">
        <v>120000</v>
      </c>
      <c r="I664">
        <v>78.047200000000004</v>
      </c>
      <c r="J664">
        <v>1.56067</v>
      </c>
      <c r="K664">
        <v>0</v>
      </c>
      <c r="L664">
        <v>0</v>
      </c>
      <c r="M664">
        <v>0</v>
      </c>
      <c r="N664">
        <v>0</v>
      </c>
      <c r="O664">
        <v>75.488500000000002</v>
      </c>
      <c r="P664">
        <v>66.421199999999999</v>
      </c>
      <c r="Q664">
        <v>0</v>
      </c>
      <c r="R664">
        <v>280.488</v>
      </c>
      <c r="S664">
        <v>0</v>
      </c>
      <c r="T664">
        <v>568.59799999999996</v>
      </c>
      <c r="U664">
        <v>1070.5999999999999</v>
      </c>
      <c r="V664">
        <v>0</v>
      </c>
      <c r="W664">
        <v>0</v>
      </c>
      <c r="X664">
        <v>0</v>
      </c>
      <c r="Y664">
        <v>558.07399999999996</v>
      </c>
      <c r="Z664">
        <v>0</v>
      </c>
      <c r="AA664">
        <v>87.958500000000001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646.03300000000002</v>
      </c>
      <c r="AI664">
        <v>89.040499999999994</v>
      </c>
      <c r="AJ664">
        <v>2.22444</v>
      </c>
      <c r="AK664">
        <v>0</v>
      </c>
      <c r="AL664">
        <v>0</v>
      </c>
      <c r="AM664">
        <v>0</v>
      </c>
      <c r="AN664">
        <v>0</v>
      </c>
      <c r="AO664">
        <v>28.9331</v>
      </c>
      <c r="AP664">
        <v>27.581</v>
      </c>
      <c r="AQ664">
        <v>0</v>
      </c>
      <c r="AR664">
        <v>67.052199999999999</v>
      </c>
      <c r="AS664">
        <v>0</v>
      </c>
      <c r="AT664">
        <v>125.48399999999999</v>
      </c>
      <c r="AU664">
        <v>340.315</v>
      </c>
      <c r="AV664">
        <v>0</v>
      </c>
      <c r="AW664">
        <v>0</v>
      </c>
      <c r="AX664">
        <v>0</v>
      </c>
      <c r="AY664">
        <v>2244.9899999999998</v>
      </c>
      <c r="AZ664">
        <v>0</v>
      </c>
      <c r="BA664">
        <v>3.9761099999999998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2248.9699999999998</v>
      </c>
      <c r="BI664">
        <v>1842.69</v>
      </c>
      <c r="BJ664">
        <v>263.44400000000002</v>
      </c>
      <c r="BK664" t="s">
        <v>69</v>
      </c>
      <c r="BL664" t="s">
        <v>69</v>
      </c>
      <c r="BM664" t="s">
        <v>69</v>
      </c>
      <c r="BN664" t="s">
        <v>69</v>
      </c>
      <c r="BO664">
        <v>0</v>
      </c>
      <c r="BP664">
        <v>0</v>
      </c>
      <c r="BQ664">
        <v>2371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2371</v>
      </c>
    </row>
    <row r="665" spans="1:78" x14ac:dyDescent="0.25">
      <c r="A665" t="s">
        <v>3783</v>
      </c>
      <c r="B665" t="s">
        <v>3248</v>
      </c>
      <c r="C665" t="s">
        <v>3249</v>
      </c>
      <c r="D665" t="str">
        <f t="shared" si="10"/>
        <v>Rt3-w04-v03</v>
      </c>
      <c r="E665" t="s">
        <v>66</v>
      </c>
      <c r="F665" t="s">
        <v>74</v>
      </c>
      <c r="G665" t="s">
        <v>75</v>
      </c>
      <c r="H665">
        <v>120000</v>
      </c>
      <c r="I665">
        <v>147.33600000000001</v>
      </c>
      <c r="J665">
        <v>3.5228799999999998</v>
      </c>
      <c r="K665">
        <v>0</v>
      </c>
      <c r="L665">
        <v>0</v>
      </c>
      <c r="M665">
        <v>0</v>
      </c>
      <c r="N665">
        <v>0</v>
      </c>
      <c r="O665">
        <v>88.093100000000007</v>
      </c>
      <c r="P665">
        <v>85.869600000000005</v>
      </c>
      <c r="Q665">
        <v>0</v>
      </c>
      <c r="R665">
        <v>280.488</v>
      </c>
      <c r="S665">
        <v>0</v>
      </c>
      <c r="T665">
        <v>568.59799999999996</v>
      </c>
      <c r="U665">
        <v>1173.9000000000001</v>
      </c>
      <c r="V665">
        <v>0</v>
      </c>
      <c r="W665">
        <v>0</v>
      </c>
      <c r="X665">
        <v>0</v>
      </c>
      <c r="Y665">
        <v>490.52800000000002</v>
      </c>
      <c r="Z665">
        <v>0</v>
      </c>
      <c r="AA665">
        <v>85.405100000000004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575.93299999999999</v>
      </c>
      <c r="AI665">
        <v>122.789</v>
      </c>
      <c r="AJ665">
        <v>3.4944899999999999</v>
      </c>
      <c r="AK665">
        <v>0</v>
      </c>
      <c r="AL665">
        <v>0</v>
      </c>
      <c r="AM665">
        <v>0</v>
      </c>
      <c r="AN665">
        <v>0</v>
      </c>
      <c r="AO665">
        <v>31.331900000000001</v>
      </c>
      <c r="AP665">
        <v>31.688500000000001</v>
      </c>
      <c r="AQ665">
        <v>0</v>
      </c>
      <c r="AR665">
        <v>67.052199999999999</v>
      </c>
      <c r="AS665">
        <v>0</v>
      </c>
      <c r="AT665">
        <v>125.48399999999999</v>
      </c>
      <c r="AU665">
        <v>381.84</v>
      </c>
      <c r="AV665">
        <v>0</v>
      </c>
      <c r="AW665">
        <v>0</v>
      </c>
      <c r="AX665">
        <v>0</v>
      </c>
      <c r="AY665">
        <v>2140.8200000000002</v>
      </c>
      <c r="AZ665">
        <v>0</v>
      </c>
      <c r="BA665">
        <v>3.92516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2144.7399999999998</v>
      </c>
      <c r="BI665">
        <v>2451.41</v>
      </c>
      <c r="BJ665">
        <v>328.44400000000002</v>
      </c>
      <c r="BK665" t="s">
        <v>69</v>
      </c>
      <c r="BL665" t="s">
        <v>69</v>
      </c>
      <c r="BM665" t="s">
        <v>69</v>
      </c>
      <c r="BN665" t="s">
        <v>69</v>
      </c>
      <c r="BO665">
        <v>0</v>
      </c>
      <c r="BP665">
        <v>0</v>
      </c>
      <c r="BQ665">
        <v>2956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2956</v>
      </c>
    </row>
    <row r="666" spans="1:78" x14ac:dyDescent="0.25">
      <c r="A666" t="s">
        <v>3783</v>
      </c>
      <c r="B666" t="s">
        <v>3251</v>
      </c>
      <c r="C666" t="s">
        <v>3252</v>
      </c>
      <c r="D666" t="str">
        <f t="shared" si="10"/>
        <v>Rt3-w05-v03</v>
      </c>
      <c r="E666" t="s">
        <v>66</v>
      </c>
      <c r="F666" t="s">
        <v>76</v>
      </c>
      <c r="G666" t="s">
        <v>77</v>
      </c>
      <c r="H666">
        <v>120000</v>
      </c>
      <c r="I666">
        <v>74.260599999999997</v>
      </c>
      <c r="J666">
        <v>1.4368099999999999</v>
      </c>
      <c r="K666">
        <v>0</v>
      </c>
      <c r="L666">
        <v>0</v>
      </c>
      <c r="M666">
        <v>0</v>
      </c>
      <c r="N666">
        <v>0</v>
      </c>
      <c r="O666">
        <v>74.613900000000001</v>
      </c>
      <c r="P666">
        <v>63.807600000000001</v>
      </c>
      <c r="Q666">
        <v>0</v>
      </c>
      <c r="R666">
        <v>280.488</v>
      </c>
      <c r="S666">
        <v>0</v>
      </c>
      <c r="T666">
        <v>568.59799999999996</v>
      </c>
      <c r="U666">
        <v>1063.2</v>
      </c>
      <c r="V666">
        <v>0</v>
      </c>
      <c r="W666">
        <v>0</v>
      </c>
      <c r="X666">
        <v>0</v>
      </c>
      <c r="Y666">
        <v>427.46800000000002</v>
      </c>
      <c r="Z666">
        <v>0</v>
      </c>
      <c r="AA666">
        <v>89.191100000000006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516.65899999999999</v>
      </c>
      <c r="AI666">
        <v>79.711399999999998</v>
      </c>
      <c r="AJ666">
        <v>2.0360299999999998</v>
      </c>
      <c r="AK666">
        <v>0</v>
      </c>
      <c r="AL666">
        <v>0</v>
      </c>
      <c r="AM666">
        <v>0</v>
      </c>
      <c r="AN666">
        <v>0</v>
      </c>
      <c r="AO666">
        <v>23.0382</v>
      </c>
      <c r="AP666">
        <v>23.992799999999999</v>
      </c>
      <c r="AQ666">
        <v>0</v>
      </c>
      <c r="AR666">
        <v>67.052199999999999</v>
      </c>
      <c r="AS666">
        <v>0</v>
      </c>
      <c r="AT666">
        <v>125.48399999999999</v>
      </c>
      <c r="AU666">
        <v>321.31400000000002</v>
      </c>
      <c r="AV666">
        <v>0</v>
      </c>
      <c r="AW666">
        <v>0</v>
      </c>
      <c r="AX666">
        <v>0</v>
      </c>
      <c r="AY666">
        <v>1751.8</v>
      </c>
      <c r="AZ666">
        <v>0</v>
      </c>
      <c r="BA666">
        <v>2.4291800000000001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1754.23</v>
      </c>
      <c r="BI666">
        <v>1600.57</v>
      </c>
      <c r="BJ666">
        <v>275.22199999999998</v>
      </c>
      <c r="BK666" t="s">
        <v>69</v>
      </c>
      <c r="BL666" t="s">
        <v>69</v>
      </c>
      <c r="BM666" t="s">
        <v>69</v>
      </c>
      <c r="BN666" t="s">
        <v>69</v>
      </c>
      <c r="BO666">
        <v>0</v>
      </c>
      <c r="BP666">
        <v>0</v>
      </c>
      <c r="BQ666">
        <v>2477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2477</v>
      </c>
    </row>
    <row r="667" spans="1:78" x14ac:dyDescent="0.25">
      <c r="A667" t="s">
        <v>3783</v>
      </c>
      <c r="B667" t="s">
        <v>3253</v>
      </c>
      <c r="C667" t="s">
        <v>3254</v>
      </c>
      <c r="D667" t="str">
        <f t="shared" si="10"/>
        <v>Rt3-w06-v03</v>
      </c>
      <c r="E667" t="s">
        <v>66</v>
      </c>
      <c r="F667" t="s">
        <v>78</v>
      </c>
      <c r="G667" t="s">
        <v>79</v>
      </c>
      <c r="H667">
        <v>120000</v>
      </c>
      <c r="I667">
        <v>176.58099999999999</v>
      </c>
      <c r="J667">
        <v>4.4800899999999997</v>
      </c>
      <c r="K667">
        <v>0</v>
      </c>
      <c r="L667">
        <v>0</v>
      </c>
      <c r="M667">
        <v>0</v>
      </c>
      <c r="N667">
        <v>0</v>
      </c>
      <c r="O667">
        <v>92.046999999999997</v>
      </c>
      <c r="P667">
        <v>105.413</v>
      </c>
      <c r="Q667">
        <v>0</v>
      </c>
      <c r="R667">
        <v>280.488</v>
      </c>
      <c r="S667">
        <v>0</v>
      </c>
      <c r="T667">
        <v>568.59799999999996</v>
      </c>
      <c r="U667">
        <v>1227.5999999999999</v>
      </c>
      <c r="V667">
        <v>0</v>
      </c>
      <c r="W667">
        <v>0</v>
      </c>
      <c r="X667">
        <v>0</v>
      </c>
      <c r="Y667">
        <v>181.78200000000001</v>
      </c>
      <c r="Z667">
        <v>0</v>
      </c>
      <c r="AA667">
        <v>83.080500000000001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264.863</v>
      </c>
      <c r="AI667">
        <v>125.065</v>
      </c>
      <c r="AJ667">
        <v>4.2603</v>
      </c>
      <c r="AK667">
        <v>0</v>
      </c>
      <c r="AL667">
        <v>0</v>
      </c>
      <c r="AM667">
        <v>0</v>
      </c>
      <c r="AN667">
        <v>0</v>
      </c>
      <c r="AO667">
        <v>29.203700000000001</v>
      </c>
      <c r="AP667">
        <v>33.131500000000003</v>
      </c>
      <c r="AQ667">
        <v>0</v>
      </c>
      <c r="AR667">
        <v>67.052199999999999</v>
      </c>
      <c r="AS667">
        <v>0</v>
      </c>
      <c r="AT667">
        <v>125.48399999999999</v>
      </c>
      <c r="AU667">
        <v>384.19600000000003</v>
      </c>
      <c r="AV667">
        <v>0</v>
      </c>
      <c r="AW667">
        <v>0</v>
      </c>
      <c r="AX667">
        <v>0</v>
      </c>
      <c r="AY667">
        <v>1564.02</v>
      </c>
      <c r="AZ667">
        <v>0</v>
      </c>
      <c r="BA667">
        <v>3.71685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1567.74</v>
      </c>
      <c r="BI667">
        <v>2447.12</v>
      </c>
      <c r="BJ667">
        <v>351</v>
      </c>
      <c r="BK667" t="s">
        <v>69</v>
      </c>
      <c r="BL667" t="s">
        <v>69</v>
      </c>
      <c r="BM667" t="s">
        <v>69</v>
      </c>
      <c r="BN667" t="s">
        <v>69</v>
      </c>
      <c r="BO667">
        <v>0</v>
      </c>
      <c r="BP667">
        <v>0</v>
      </c>
      <c r="BQ667">
        <v>3159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3159</v>
      </c>
    </row>
    <row r="668" spans="1:78" x14ac:dyDescent="0.25">
      <c r="A668" t="s">
        <v>3783</v>
      </c>
      <c r="B668" t="s">
        <v>3255</v>
      </c>
      <c r="C668" t="s">
        <v>3256</v>
      </c>
      <c r="D668" t="str">
        <f t="shared" si="10"/>
        <v>Rt3-w07-v03</v>
      </c>
      <c r="E668" t="s">
        <v>66</v>
      </c>
      <c r="F668" t="s">
        <v>80</v>
      </c>
      <c r="G668" t="s">
        <v>81</v>
      </c>
      <c r="H668">
        <v>120000</v>
      </c>
      <c r="I668">
        <v>164.25</v>
      </c>
      <c r="J668">
        <v>4.0029500000000002</v>
      </c>
      <c r="K668">
        <v>0</v>
      </c>
      <c r="L668">
        <v>0</v>
      </c>
      <c r="M668">
        <v>0</v>
      </c>
      <c r="N668">
        <v>0</v>
      </c>
      <c r="O668">
        <v>93.150300000000001</v>
      </c>
      <c r="P668">
        <v>94.157799999999995</v>
      </c>
      <c r="Q668">
        <v>0</v>
      </c>
      <c r="R668">
        <v>280.488</v>
      </c>
      <c r="S668">
        <v>0</v>
      </c>
      <c r="T668">
        <v>568.59799999999996</v>
      </c>
      <c r="U668">
        <v>1204.6400000000001</v>
      </c>
      <c r="V668">
        <v>0</v>
      </c>
      <c r="W668">
        <v>0</v>
      </c>
      <c r="X668">
        <v>0</v>
      </c>
      <c r="Y668">
        <v>76.415800000000004</v>
      </c>
      <c r="Z668">
        <v>0</v>
      </c>
      <c r="AA668">
        <v>82.273600000000002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158.68899999999999</v>
      </c>
      <c r="AI668">
        <v>119.873</v>
      </c>
      <c r="AJ668">
        <v>3.3922699999999999</v>
      </c>
      <c r="AK668">
        <v>0</v>
      </c>
      <c r="AL668">
        <v>0</v>
      </c>
      <c r="AM668">
        <v>0</v>
      </c>
      <c r="AN668">
        <v>0</v>
      </c>
      <c r="AO668">
        <v>30.543600000000001</v>
      </c>
      <c r="AP668">
        <v>29.716899999999999</v>
      </c>
      <c r="AQ668">
        <v>0</v>
      </c>
      <c r="AR668">
        <v>67.052199999999999</v>
      </c>
      <c r="AS668">
        <v>0</v>
      </c>
      <c r="AT668">
        <v>125.48399999999999</v>
      </c>
      <c r="AU668">
        <v>376.06200000000001</v>
      </c>
      <c r="AV668">
        <v>0</v>
      </c>
      <c r="AW668">
        <v>0</v>
      </c>
      <c r="AX668">
        <v>0</v>
      </c>
      <c r="AY668">
        <v>896.33799999999997</v>
      </c>
      <c r="AZ668">
        <v>0</v>
      </c>
      <c r="BA668">
        <v>3.7163599999999999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900.05499999999995</v>
      </c>
      <c r="BI668">
        <v>2355.87</v>
      </c>
      <c r="BJ668">
        <v>325.22199999999998</v>
      </c>
      <c r="BK668" t="s">
        <v>69</v>
      </c>
      <c r="BL668" t="s">
        <v>69</v>
      </c>
      <c r="BM668" t="s">
        <v>69</v>
      </c>
      <c r="BN668" t="s">
        <v>69</v>
      </c>
      <c r="BO668">
        <v>0</v>
      </c>
      <c r="BP668">
        <v>0</v>
      </c>
      <c r="BQ668">
        <v>2927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2927</v>
      </c>
    </row>
    <row r="669" spans="1:78" x14ac:dyDescent="0.25">
      <c r="A669" t="s">
        <v>3783</v>
      </c>
      <c r="B669" t="s">
        <v>3257</v>
      </c>
      <c r="C669" t="s">
        <v>3258</v>
      </c>
      <c r="D669" t="str">
        <f t="shared" si="10"/>
        <v>Rt3-w08-v03</v>
      </c>
      <c r="E669" t="s">
        <v>66</v>
      </c>
      <c r="F669" t="s">
        <v>82</v>
      </c>
      <c r="G669" t="s">
        <v>83</v>
      </c>
      <c r="H669">
        <v>120000</v>
      </c>
      <c r="I669">
        <v>210.88399999999999</v>
      </c>
      <c r="J669">
        <v>5.4590500000000004</v>
      </c>
      <c r="K669">
        <v>0</v>
      </c>
      <c r="L669">
        <v>0</v>
      </c>
      <c r="M669">
        <v>0</v>
      </c>
      <c r="N669">
        <v>0</v>
      </c>
      <c r="O669">
        <v>98.438199999999995</v>
      </c>
      <c r="P669">
        <v>108.794</v>
      </c>
      <c r="Q669">
        <v>0</v>
      </c>
      <c r="R669">
        <v>280.488</v>
      </c>
      <c r="S669">
        <v>0</v>
      </c>
      <c r="T669">
        <v>568.59799999999996</v>
      </c>
      <c r="U669">
        <v>1272.6500000000001</v>
      </c>
      <c r="V669">
        <v>0</v>
      </c>
      <c r="W669">
        <v>0</v>
      </c>
      <c r="X669">
        <v>0</v>
      </c>
      <c r="Y669">
        <v>163.87799999999999</v>
      </c>
      <c r="Z669">
        <v>0</v>
      </c>
      <c r="AA669">
        <v>81.059299999999993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244.93799999999999</v>
      </c>
      <c r="AI669">
        <v>138.13499999999999</v>
      </c>
      <c r="AJ669">
        <v>5.3373499999999998</v>
      </c>
      <c r="AK669">
        <v>0</v>
      </c>
      <c r="AL669">
        <v>0</v>
      </c>
      <c r="AM669">
        <v>0</v>
      </c>
      <c r="AN669">
        <v>0</v>
      </c>
      <c r="AO669">
        <v>31.323499999999999</v>
      </c>
      <c r="AP669">
        <v>34.350200000000001</v>
      </c>
      <c r="AQ669">
        <v>0</v>
      </c>
      <c r="AR669">
        <v>67.052199999999999</v>
      </c>
      <c r="AS669">
        <v>0</v>
      </c>
      <c r="AT669">
        <v>125.48399999999999</v>
      </c>
      <c r="AU669">
        <v>401.68200000000002</v>
      </c>
      <c r="AV669">
        <v>0</v>
      </c>
      <c r="AW669">
        <v>0</v>
      </c>
      <c r="AX669">
        <v>0</v>
      </c>
      <c r="AY669">
        <v>1560.26</v>
      </c>
      <c r="AZ669">
        <v>0</v>
      </c>
      <c r="BA669">
        <v>3.6444100000000001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1563.9</v>
      </c>
      <c r="BI669">
        <v>2694.39</v>
      </c>
      <c r="BJ669">
        <v>370.11099999999999</v>
      </c>
      <c r="BK669" t="s">
        <v>69</v>
      </c>
      <c r="BL669" t="s">
        <v>69</v>
      </c>
      <c r="BM669" t="s">
        <v>69</v>
      </c>
      <c r="BN669" t="s">
        <v>69</v>
      </c>
      <c r="BO669">
        <v>0</v>
      </c>
      <c r="BP669">
        <v>0</v>
      </c>
      <c r="BQ669">
        <v>3331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3331</v>
      </c>
    </row>
    <row r="670" spans="1:78" x14ac:dyDescent="0.25">
      <c r="A670" t="s">
        <v>3783</v>
      </c>
      <c r="B670" t="s">
        <v>3259</v>
      </c>
      <c r="C670" t="s">
        <v>3260</v>
      </c>
      <c r="D670" t="str">
        <f t="shared" si="10"/>
        <v>Rt3-w09-v03</v>
      </c>
      <c r="E670" t="s">
        <v>66</v>
      </c>
      <c r="F670" t="s">
        <v>84</v>
      </c>
      <c r="G670" t="s">
        <v>85</v>
      </c>
      <c r="H670">
        <v>120000</v>
      </c>
      <c r="I670">
        <v>234.30199999999999</v>
      </c>
      <c r="J670">
        <v>6.4302000000000001</v>
      </c>
      <c r="K670">
        <v>0</v>
      </c>
      <c r="L670">
        <v>0</v>
      </c>
      <c r="M670">
        <v>0</v>
      </c>
      <c r="N670">
        <v>0</v>
      </c>
      <c r="O670">
        <v>99.338499999999996</v>
      </c>
      <c r="P670">
        <v>118.554</v>
      </c>
      <c r="Q670">
        <v>0</v>
      </c>
      <c r="R670">
        <v>280.488</v>
      </c>
      <c r="S670">
        <v>0</v>
      </c>
      <c r="T670">
        <v>568.59799999999996</v>
      </c>
      <c r="U670">
        <v>1307.7</v>
      </c>
      <c r="V670">
        <v>0</v>
      </c>
      <c r="W670">
        <v>0</v>
      </c>
      <c r="X670">
        <v>0</v>
      </c>
      <c r="Y670">
        <v>270.25099999999998</v>
      </c>
      <c r="Z670">
        <v>0</v>
      </c>
      <c r="AA670">
        <v>80.985900000000001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351.23700000000002</v>
      </c>
      <c r="AI670">
        <v>181.75299999999999</v>
      </c>
      <c r="AJ670">
        <v>14.9001</v>
      </c>
      <c r="AK670">
        <v>0</v>
      </c>
      <c r="AL670">
        <v>0</v>
      </c>
      <c r="AM670">
        <v>0</v>
      </c>
      <c r="AN670">
        <v>0</v>
      </c>
      <c r="AO670">
        <v>31.995000000000001</v>
      </c>
      <c r="AP670">
        <v>42.094099999999997</v>
      </c>
      <c r="AQ670">
        <v>0</v>
      </c>
      <c r="AR670">
        <v>67.052199999999999</v>
      </c>
      <c r="AS670">
        <v>0</v>
      </c>
      <c r="AT670">
        <v>125.48399999999999</v>
      </c>
      <c r="AU670">
        <v>463.27800000000002</v>
      </c>
      <c r="AV670">
        <v>0</v>
      </c>
      <c r="AW670">
        <v>0</v>
      </c>
      <c r="AX670">
        <v>0</v>
      </c>
      <c r="AY670">
        <v>1881.54</v>
      </c>
      <c r="AZ670">
        <v>0</v>
      </c>
      <c r="BA670">
        <v>3.7511299999999999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1885.29</v>
      </c>
      <c r="BI670">
        <v>3579.73</v>
      </c>
      <c r="BJ670">
        <v>412.22199999999998</v>
      </c>
      <c r="BK670" t="s">
        <v>69</v>
      </c>
      <c r="BL670" t="s">
        <v>69</v>
      </c>
      <c r="BM670" t="s">
        <v>69</v>
      </c>
      <c r="BN670" t="s">
        <v>69</v>
      </c>
      <c r="BO670">
        <v>0</v>
      </c>
      <c r="BP670">
        <v>0</v>
      </c>
      <c r="BQ670">
        <v>3710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3710</v>
      </c>
    </row>
    <row r="671" spans="1:78" x14ac:dyDescent="0.25">
      <c r="A671" t="s">
        <v>3783</v>
      </c>
      <c r="B671" t="s">
        <v>3261</v>
      </c>
      <c r="C671" t="s">
        <v>3262</v>
      </c>
      <c r="D671" t="str">
        <f t="shared" si="10"/>
        <v>Rt3-w10-v03</v>
      </c>
      <c r="E671" t="s">
        <v>66</v>
      </c>
      <c r="F671" t="s">
        <v>86</v>
      </c>
      <c r="G671" t="s">
        <v>87</v>
      </c>
      <c r="H671">
        <v>120000</v>
      </c>
      <c r="I671">
        <v>226.64400000000001</v>
      </c>
      <c r="J671">
        <v>5.9357600000000001</v>
      </c>
      <c r="K671">
        <v>0</v>
      </c>
      <c r="L671">
        <v>0</v>
      </c>
      <c r="M671">
        <v>0</v>
      </c>
      <c r="N671">
        <v>0</v>
      </c>
      <c r="O671">
        <v>100.158</v>
      </c>
      <c r="P671">
        <v>106.857</v>
      </c>
      <c r="Q671">
        <v>0</v>
      </c>
      <c r="R671">
        <v>280.488</v>
      </c>
      <c r="S671">
        <v>0</v>
      </c>
      <c r="T671">
        <v>568.59799999999996</v>
      </c>
      <c r="U671">
        <v>1288.67</v>
      </c>
      <c r="V671">
        <v>0</v>
      </c>
      <c r="W671">
        <v>0</v>
      </c>
      <c r="X671">
        <v>0</v>
      </c>
      <c r="Y671">
        <v>281.64800000000002</v>
      </c>
      <c r="Z671">
        <v>0</v>
      </c>
      <c r="AA671">
        <v>80.644999999999996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362.29300000000001</v>
      </c>
      <c r="AI671">
        <v>149.691</v>
      </c>
      <c r="AJ671">
        <v>4.6233199999999997</v>
      </c>
      <c r="AK671">
        <v>0</v>
      </c>
      <c r="AL671">
        <v>0</v>
      </c>
      <c r="AM671">
        <v>0</v>
      </c>
      <c r="AN671">
        <v>0</v>
      </c>
      <c r="AO671">
        <v>38.977699999999999</v>
      </c>
      <c r="AP671">
        <v>36.221299999999999</v>
      </c>
      <c r="AQ671">
        <v>0</v>
      </c>
      <c r="AR671">
        <v>67.052199999999999</v>
      </c>
      <c r="AS671">
        <v>0</v>
      </c>
      <c r="AT671">
        <v>125.48399999999999</v>
      </c>
      <c r="AU671">
        <v>422.05</v>
      </c>
      <c r="AV671">
        <v>0</v>
      </c>
      <c r="AW671">
        <v>0</v>
      </c>
      <c r="AX671">
        <v>0</v>
      </c>
      <c r="AY671">
        <v>1831.05</v>
      </c>
      <c r="AZ671">
        <v>0</v>
      </c>
      <c r="BA671">
        <v>2.2646899999999999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1833.32</v>
      </c>
      <c r="BI671">
        <v>2930.83</v>
      </c>
      <c r="BJ671">
        <v>396.22199999999998</v>
      </c>
      <c r="BK671" t="s">
        <v>69</v>
      </c>
      <c r="BL671" t="s">
        <v>69</v>
      </c>
      <c r="BM671" t="s">
        <v>69</v>
      </c>
      <c r="BN671" t="s">
        <v>69</v>
      </c>
      <c r="BO671">
        <v>0</v>
      </c>
      <c r="BP671">
        <v>0</v>
      </c>
      <c r="BQ671">
        <v>3566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3566</v>
      </c>
    </row>
    <row r="672" spans="1:78" x14ac:dyDescent="0.25">
      <c r="A672" t="s">
        <v>3784</v>
      </c>
      <c r="B672" t="s">
        <v>3264</v>
      </c>
      <c r="C672" t="s">
        <v>3265</v>
      </c>
      <c r="D672" t="str">
        <f t="shared" si="10"/>
        <v>Rt3-w11-v03</v>
      </c>
      <c r="E672" t="s">
        <v>66</v>
      </c>
      <c r="F672" t="s">
        <v>88</v>
      </c>
      <c r="G672" t="s">
        <v>89</v>
      </c>
      <c r="H672">
        <v>120000</v>
      </c>
      <c r="I672">
        <v>217.636</v>
      </c>
      <c r="J672">
        <v>5.8512199999999996</v>
      </c>
      <c r="K672">
        <v>0</v>
      </c>
      <c r="L672">
        <v>0</v>
      </c>
      <c r="M672">
        <v>0</v>
      </c>
      <c r="N672">
        <v>0</v>
      </c>
      <c r="O672">
        <v>100.881</v>
      </c>
      <c r="P672">
        <v>101.30800000000001</v>
      </c>
      <c r="Q672">
        <v>0</v>
      </c>
      <c r="R672">
        <v>280.488</v>
      </c>
      <c r="S672">
        <v>0</v>
      </c>
      <c r="T672">
        <v>568.59799999999996</v>
      </c>
      <c r="U672">
        <v>1274.76</v>
      </c>
      <c r="V672">
        <v>0</v>
      </c>
      <c r="W672">
        <v>0</v>
      </c>
      <c r="X672">
        <v>0</v>
      </c>
      <c r="Y672">
        <v>989.32899999999995</v>
      </c>
      <c r="Z672">
        <v>0</v>
      </c>
      <c r="AA672">
        <v>81.664000000000001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1070.99</v>
      </c>
      <c r="AI672">
        <v>181.78</v>
      </c>
      <c r="AJ672">
        <v>13.099</v>
      </c>
      <c r="AK672">
        <v>0</v>
      </c>
      <c r="AL672">
        <v>0</v>
      </c>
      <c r="AM672">
        <v>0</v>
      </c>
      <c r="AN672">
        <v>0</v>
      </c>
      <c r="AO672">
        <v>35.226399999999998</v>
      </c>
      <c r="AP672">
        <v>40.948099999999997</v>
      </c>
      <c r="AQ672">
        <v>0</v>
      </c>
      <c r="AR672">
        <v>67.052199999999999</v>
      </c>
      <c r="AS672">
        <v>0</v>
      </c>
      <c r="AT672">
        <v>125.48399999999999</v>
      </c>
      <c r="AU672">
        <v>463.589</v>
      </c>
      <c r="AV672">
        <v>0</v>
      </c>
      <c r="AW672">
        <v>0</v>
      </c>
      <c r="AX672">
        <v>0</v>
      </c>
      <c r="AY672">
        <v>2689.82</v>
      </c>
      <c r="AZ672">
        <v>0</v>
      </c>
      <c r="BA672">
        <v>2.4129700000000001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2692.24</v>
      </c>
      <c r="BI672">
        <v>3538.66</v>
      </c>
      <c r="BJ672">
        <v>363.22199999999998</v>
      </c>
      <c r="BK672" t="s">
        <v>69</v>
      </c>
      <c r="BL672" t="s">
        <v>69</v>
      </c>
      <c r="BM672" t="s">
        <v>69</v>
      </c>
      <c r="BN672" t="s">
        <v>69</v>
      </c>
      <c r="BO672">
        <v>0</v>
      </c>
      <c r="BP672">
        <v>0</v>
      </c>
      <c r="BQ672">
        <v>3269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3269</v>
      </c>
    </row>
    <row r="673" spans="1:78" x14ac:dyDescent="0.25">
      <c r="A673" t="s">
        <v>3784</v>
      </c>
      <c r="B673" t="s">
        <v>3266</v>
      </c>
      <c r="C673" t="s">
        <v>3267</v>
      </c>
      <c r="D673" t="str">
        <f t="shared" si="10"/>
        <v>Rt3-w12-v03</v>
      </c>
      <c r="E673" t="s">
        <v>66</v>
      </c>
      <c r="F673" t="s">
        <v>90</v>
      </c>
      <c r="G673" t="s">
        <v>91</v>
      </c>
      <c r="H673">
        <v>120000</v>
      </c>
      <c r="I673">
        <v>184.89099999999999</v>
      </c>
      <c r="J673">
        <v>4.9682899999999997</v>
      </c>
      <c r="K673">
        <v>0</v>
      </c>
      <c r="L673">
        <v>0</v>
      </c>
      <c r="M673">
        <v>0</v>
      </c>
      <c r="N673">
        <v>0</v>
      </c>
      <c r="O673">
        <v>93.617099999999994</v>
      </c>
      <c r="P673">
        <v>94.425200000000004</v>
      </c>
      <c r="Q673">
        <v>0</v>
      </c>
      <c r="R673">
        <v>280.488</v>
      </c>
      <c r="S673">
        <v>0</v>
      </c>
      <c r="T673">
        <v>568.59799999999996</v>
      </c>
      <c r="U673">
        <v>1226.98</v>
      </c>
      <c r="V673">
        <v>0</v>
      </c>
      <c r="W673">
        <v>0</v>
      </c>
      <c r="X673">
        <v>0</v>
      </c>
      <c r="Y673">
        <v>889.02800000000002</v>
      </c>
      <c r="Z673">
        <v>0</v>
      </c>
      <c r="AA673">
        <v>84.025400000000005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973.05399999999997</v>
      </c>
      <c r="AI673">
        <v>162.90899999999999</v>
      </c>
      <c r="AJ673">
        <v>7.1732399999999998</v>
      </c>
      <c r="AK673">
        <v>0</v>
      </c>
      <c r="AL673">
        <v>0</v>
      </c>
      <c r="AM673">
        <v>0</v>
      </c>
      <c r="AN673">
        <v>0</v>
      </c>
      <c r="AO673">
        <v>38.048499999999997</v>
      </c>
      <c r="AP673">
        <v>38.775300000000001</v>
      </c>
      <c r="AQ673">
        <v>0</v>
      </c>
      <c r="AR673">
        <v>67.052199999999999</v>
      </c>
      <c r="AS673">
        <v>0</v>
      </c>
      <c r="AT673">
        <v>125.48399999999999</v>
      </c>
      <c r="AU673">
        <v>439.44200000000001</v>
      </c>
      <c r="AV673">
        <v>0</v>
      </c>
      <c r="AW673">
        <v>0</v>
      </c>
      <c r="AX673">
        <v>0</v>
      </c>
      <c r="AY673">
        <v>2736.94</v>
      </c>
      <c r="AZ673">
        <v>0</v>
      </c>
      <c r="BA673">
        <v>2.5287600000000001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2739.47</v>
      </c>
      <c r="BI673">
        <v>3211.73</v>
      </c>
      <c r="BJ673">
        <v>348.44400000000002</v>
      </c>
      <c r="BK673" t="s">
        <v>69</v>
      </c>
      <c r="BL673" t="s">
        <v>69</v>
      </c>
      <c r="BM673" t="s">
        <v>69</v>
      </c>
      <c r="BN673" t="s">
        <v>69</v>
      </c>
      <c r="BO673">
        <v>0</v>
      </c>
      <c r="BP673">
        <v>0</v>
      </c>
      <c r="BQ673">
        <v>3136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3136</v>
      </c>
    </row>
    <row r="674" spans="1:78" x14ac:dyDescent="0.25">
      <c r="A674" t="s">
        <v>3784</v>
      </c>
      <c r="B674" t="s">
        <v>3268</v>
      </c>
      <c r="C674" t="s">
        <v>3269</v>
      </c>
      <c r="D674" t="str">
        <f t="shared" si="10"/>
        <v>Rt3-w13-v03</v>
      </c>
      <c r="E674" t="s">
        <v>66</v>
      </c>
      <c r="F674" t="s">
        <v>92</v>
      </c>
      <c r="G674" t="s">
        <v>93</v>
      </c>
      <c r="H674">
        <v>120000</v>
      </c>
      <c r="I674">
        <v>225.71700000000001</v>
      </c>
      <c r="J674">
        <v>6.2514500000000002</v>
      </c>
      <c r="K674">
        <v>0</v>
      </c>
      <c r="L674">
        <v>0</v>
      </c>
      <c r="M674">
        <v>0</v>
      </c>
      <c r="N674">
        <v>0</v>
      </c>
      <c r="O674">
        <v>103.843</v>
      </c>
      <c r="P674">
        <v>100.964</v>
      </c>
      <c r="Q674">
        <v>0</v>
      </c>
      <c r="R674">
        <v>280.488</v>
      </c>
      <c r="S674">
        <v>0</v>
      </c>
      <c r="T674">
        <v>568.59799999999996</v>
      </c>
      <c r="U674">
        <v>1285.8599999999999</v>
      </c>
      <c r="V674">
        <v>0</v>
      </c>
      <c r="W674">
        <v>0</v>
      </c>
      <c r="X674">
        <v>0</v>
      </c>
      <c r="Y674">
        <v>872.65</v>
      </c>
      <c r="Z674">
        <v>0</v>
      </c>
      <c r="AA674">
        <v>80.745699999999999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953.39499999999998</v>
      </c>
      <c r="AI674">
        <v>177.654</v>
      </c>
      <c r="AJ674">
        <v>8.68309</v>
      </c>
      <c r="AK674">
        <v>0</v>
      </c>
      <c r="AL674">
        <v>0</v>
      </c>
      <c r="AM674">
        <v>0</v>
      </c>
      <c r="AN674">
        <v>0</v>
      </c>
      <c r="AO674">
        <v>43.4726</v>
      </c>
      <c r="AP674">
        <v>40.336100000000002</v>
      </c>
      <c r="AQ674">
        <v>0</v>
      </c>
      <c r="AR674">
        <v>67.052199999999999</v>
      </c>
      <c r="AS674">
        <v>0</v>
      </c>
      <c r="AT674">
        <v>125.48399999999999</v>
      </c>
      <c r="AU674">
        <v>462.68200000000002</v>
      </c>
      <c r="AV674">
        <v>0</v>
      </c>
      <c r="AW674">
        <v>0</v>
      </c>
      <c r="AX674">
        <v>0</v>
      </c>
      <c r="AY674">
        <v>2742.08</v>
      </c>
      <c r="AZ674">
        <v>0</v>
      </c>
      <c r="BA674">
        <v>2.3066200000000001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2744.39</v>
      </c>
      <c r="BI674">
        <v>3436.62</v>
      </c>
      <c r="BJ674">
        <v>374.33300000000003</v>
      </c>
      <c r="BK674" t="s">
        <v>69</v>
      </c>
      <c r="BL674" t="s">
        <v>69</v>
      </c>
      <c r="BM674" t="s">
        <v>69</v>
      </c>
      <c r="BN674" t="s">
        <v>69</v>
      </c>
      <c r="BO674">
        <v>0</v>
      </c>
      <c r="BP674">
        <v>0</v>
      </c>
      <c r="BQ674">
        <v>3369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3369</v>
      </c>
    </row>
    <row r="675" spans="1:78" x14ac:dyDescent="0.25">
      <c r="A675" t="s">
        <v>3784</v>
      </c>
      <c r="B675" t="s">
        <v>3270</v>
      </c>
      <c r="C675" t="s">
        <v>3271</v>
      </c>
      <c r="D675" t="str">
        <f t="shared" si="10"/>
        <v>Rt3-w14-v03</v>
      </c>
      <c r="E675" t="s">
        <v>66</v>
      </c>
      <c r="F675" t="s">
        <v>94</v>
      </c>
      <c r="G675" t="s">
        <v>95</v>
      </c>
      <c r="H675">
        <v>120000</v>
      </c>
      <c r="I675">
        <v>223.95599999999999</v>
      </c>
      <c r="J675">
        <v>5.7039200000000001</v>
      </c>
      <c r="K675">
        <v>0</v>
      </c>
      <c r="L675">
        <v>0</v>
      </c>
      <c r="M675">
        <v>0</v>
      </c>
      <c r="N675">
        <v>0</v>
      </c>
      <c r="O675">
        <v>99.887200000000007</v>
      </c>
      <c r="P675">
        <v>111.57299999999999</v>
      </c>
      <c r="Q675">
        <v>0</v>
      </c>
      <c r="R675">
        <v>280.488</v>
      </c>
      <c r="S675">
        <v>0</v>
      </c>
      <c r="T675">
        <v>568.59799999999996</v>
      </c>
      <c r="U675">
        <v>1290.2</v>
      </c>
      <c r="V675">
        <v>0</v>
      </c>
      <c r="W675">
        <v>0</v>
      </c>
      <c r="X675">
        <v>0</v>
      </c>
      <c r="Y675">
        <v>941.44299999999998</v>
      </c>
      <c r="Z675">
        <v>0</v>
      </c>
      <c r="AA675">
        <v>82.214100000000002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1023.66</v>
      </c>
      <c r="AI675">
        <v>213.286</v>
      </c>
      <c r="AJ675">
        <v>18.709900000000001</v>
      </c>
      <c r="AK675">
        <v>0</v>
      </c>
      <c r="AL675">
        <v>0</v>
      </c>
      <c r="AM675">
        <v>0</v>
      </c>
      <c r="AN675">
        <v>0</v>
      </c>
      <c r="AO675">
        <v>29.584399999999999</v>
      </c>
      <c r="AP675">
        <v>45.191400000000002</v>
      </c>
      <c r="AQ675">
        <v>0</v>
      </c>
      <c r="AR675">
        <v>67.052199999999999</v>
      </c>
      <c r="AS675">
        <v>0</v>
      </c>
      <c r="AT675">
        <v>125.48399999999999</v>
      </c>
      <c r="AU675">
        <v>499.30799999999999</v>
      </c>
      <c r="AV675">
        <v>0</v>
      </c>
      <c r="AW675">
        <v>0</v>
      </c>
      <c r="AX675">
        <v>0</v>
      </c>
      <c r="AY675">
        <v>2697.18</v>
      </c>
      <c r="AZ675">
        <v>0</v>
      </c>
      <c r="BA675">
        <v>2.4262700000000001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2699.61</v>
      </c>
      <c r="BI675">
        <v>4157.96</v>
      </c>
      <c r="BJ675">
        <v>389</v>
      </c>
      <c r="BK675" t="s">
        <v>69</v>
      </c>
      <c r="BL675" t="s">
        <v>69</v>
      </c>
      <c r="BM675" t="s">
        <v>69</v>
      </c>
      <c r="BN675" t="s">
        <v>69</v>
      </c>
      <c r="BO675">
        <v>0</v>
      </c>
      <c r="BP675">
        <v>0</v>
      </c>
      <c r="BQ675">
        <v>3501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3501</v>
      </c>
    </row>
    <row r="676" spans="1:78" x14ac:dyDescent="0.25">
      <c r="A676" t="s">
        <v>3784</v>
      </c>
      <c r="B676" t="s">
        <v>3272</v>
      </c>
      <c r="C676" t="s">
        <v>3273</v>
      </c>
      <c r="D676" t="str">
        <f t="shared" si="10"/>
        <v>Rt3-w15-v03</v>
      </c>
      <c r="E676" t="s">
        <v>66</v>
      </c>
      <c r="F676" t="s">
        <v>96</v>
      </c>
      <c r="G676" t="s">
        <v>97</v>
      </c>
      <c r="H676">
        <v>120000</v>
      </c>
      <c r="I676">
        <v>396.55099999999999</v>
      </c>
      <c r="J676">
        <v>12.3459</v>
      </c>
      <c r="K676">
        <v>0</v>
      </c>
      <c r="L676">
        <v>0</v>
      </c>
      <c r="M676">
        <v>0</v>
      </c>
      <c r="N676">
        <v>0</v>
      </c>
      <c r="O676">
        <v>137.83500000000001</v>
      </c>
      <c r="P676">
        <v>151.42500000000001</v>
      </c>
      <c r="Q676">
        <v>0</v>
      </c>
      <c r="R676">
        <v>280.488</v>
      </c>
      <c r="S676">
        <v>0</v>
      </c>
      <c r="T676">
        <v>568.59799999999996</v>
      </c>
      <c r="U676">
        <v>1547.24</v>
      </c>
      <c r="V676">
        <v>0</v>
      </c>
      <c r="W676">
        <v>0</v>
      </c>
      <c r="X676">
        <v>0</v>
      </c>
      <c r="Y676">
        <v>127.867</v>
      </c>
      <c r="Z676">
        <v>0</v>
      </c>
      <c r="AA676">
        <v>69.033600000000007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196.9</v>
      </c>
      <c r="AI676">
        <v>240.27099999999999</v>
      </c>
      <c r="AJ676">
        <v>20.9434</v>
      </c>
      <c r="AK676">
        <v>0</v>
      </c>
      <c r="AL676">
        <v>0</v>
      </c>
      <c r="AM676">
        <v>0</v>
      </c>
      <c r="AN676">
        <v>0</v>
      </c>
      <c r="AO676">
        <v>53.9069</v>
      </c>
      <c r="AP676">
        <v>50.400500000000001</v>
      </c>
      <c r="AQ676">
        <v>0</v>
      </c>
      <c r="AR676">
        <v>67.052199999999999</v>
      </c>
      <c r="AS676">
        <v>0</v>
      </c>
      <c r="AT676">
        <v>117.771</v>
      </c>
      <c r="AU676">
        <v>550.34500000000003</v>
      </c>
      <c r="AV676">
        <v>0</v>
      </c>
      <c r="AW676">
        <v>0</v>
      </c>
      <c r="AX676">
        <v>0</v>
      </c>
      <c r="AY676">
        <v>1730.35</v>
      </c>
      <c r="AZ676">
        <v>0</v>
      </c>
      <c r="BA676">
        <v>3.4342299999999999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1733.78</v>
      </c>
      <c r="BI676">
        <v>4635.91</v>
      </c>
      <c r="BJ676">
        <v>408.88900000000001</v>
      </c>
      <c r="BK676" t="s">
        <v>69</v>
      </c>
      <c r="BL676" t="s">
        <v>69</v>
      </c>
      <c r="BM676" t="s">
        <v>69</v>
      </c>
      <c r="BN676" t="s">
        <v>69</v>
      </c>
      <c r="BO676">
        <v>0</v>
      </c>
      <c r="BP676">
        <v>0</v>
      </c>
      <c r="BQ676">
        <v>3680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3680</v>
      </c>
    </row>
    <row r="677" spans="1:78" x14ac:dyDescent="0.25">
      <c r="A677" t="s">
        <v>3784</v>
      </c>
      <c r="B677" t="s">
        <v>3274</v>
      </c>
      <c r="C677" t="s">
        <v>3275</v>
      </c>
      <c r="D677" t="str">
        <f t="shared" si="10"/>
        <v>Rt3-w16-v03</v>
      </c>
      <c r="E677" t="s">
        <v>66</v>
      </c>
      <c r="F677" t="s">
        <v>98</v>
      </c>
      <c r="G677" t="s">
        <v>99</v>
      </c>
      <c r="H677">
        <v>120000</v>
      </c>
      <c r="I677">
        <v>94.985600000000005</v>
      </c>
      <c r="J677">
        <v>1.77972</v>
      </c>
      <c r="K677">
        <v>0</v>
      </c>
      <c r="L677">
        <v>0</v>
      </c>
      <c r="M677">
        <v>0</v>
      </c>
      <c r="N677">
        <v>0</v>
      </c>
      <c r="O677">
        <v>86.7179</v>
      </c>
      <c r="P677">
        <v>70.927700000000002</v>
      </c>
      <c r="Q677">
        <v>0</v>
      </c>
      <c r="R677">
        <v>280.488</v>
      </c>
      <c r="S677">
        <v>0</v>
      </c>
      <c r="T677">
        <v>568.59799999999996</v>
      </c>
      <c r="U677">
        <v>1103.49</v>
      </c>
      <c r="V677">
        <v>0</v>
      </c>
      <c r="W677">
        <v>0</v>
      </c>
      <c r="X677">
        <v>0</v>
      </c>
      <c r="Y677">
        <v>2546.15</v>
      </c>
      <c r="Z677">
        <v>0</v>
      </c>
      <c r="AA677">
        <v>93.497799999999998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2639.64</v>
      </c>
      <c r="AI677">
        <v>113.83499999999999</v>
      </c>
      <c r="AJ677">
        <v>2.7496900000000002</v>
      </c>
      <c r="AK677">
        <v>0</v>
      </c>
      <c r="AL677">
        <v>0</v>
      </c>
      <c r="AM677">
        <v>0</v>
      </c>
      <c r="AN677">
        <v>0</v>
      </c>
      <c r="AO677">
        <v>38.9604</v>
      </c>
      <c r="AP677">
        <v>30.3765</v>
      </c>
      <c r="AQ677">
        <v>0</v>
      </c>
      <c r="AR677">
        <v>67.052199999999999</v>
      </c>
      <c r="AS677">
        <v>0</v>
      </c>
      <c r="AT677">
        <v>117.771</v>
      </c>
      <c r="AU677">
        <v>370.745</v>
      </c>
      <c r="AV677">
        <v>0</v>
      </c>
      <c r="AW677">
        <v>0</v>
      </c>
      <c r="AX677">
        <v>0</v>
      </c>
      <c r="AY677">
        <v>3137.08</v>
      </c>
      <c r="AZ677">
        <v>0</v>
      </c>
      <c r="BA677">
        <v>4.38361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3141.47</v>
      </c>
      <c r="BI677">
        <v>2265.33</v>
      </c>
      <c r="BJ677">
        <v>314.22199999999998</v>
      </c>
      <c r="BK677" t="s">
        <v>69</v>
      </c>
      <c r="BL677" t="s">
        <v>69</v>
      </c>
      <c r="BM677" t="s">
        <v>69</v>
      </c>
      <c r="BN677" t="s">
        <v>69</v>
      </c>
      <c r="BO677">
        <v>0</v>
      </c>
      <c r="BP677">
        <v>0</v>
      </c>
      <c r="BQ677">
        <v>2828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2828</v>
      </c>
    </row>
    <row r="678" spans="1:78" x14ac:dyDescent="0.25">
      <c r="A678" t="s">
        <v>3784</v>
      </c>
      <c r="B678" t="s">
        <v>3276</v>
      </c>
      <c r="C678" t="s">
        <v>3277</v>
      </c>
      <c r="D678" t="str">
        <f t="shared" si="10"/>
        <v>Rt3-w01-v07</v>
      </c>
      <c r="E678" t="s">
        <v>66</v>
      </c>
      <c r="F678" t="s">
        <v>67</v>
      </c>
      <c r="G678" t="s">
        <v>68</v>
      </c>
      <c r="H678">
        <v>120000</v>
      </c>
      <c r="I678">
        <v>19.838200000000001</v>
      </c>
      <c r="J678">
        <v>0.20354900000000001</v>
      </c>
      <c r="K678">
        <v>0</v>
      </c>
      <c r="L678">
        <v>0</v>
      </c>
      <c r="M678">
        <v>0</v>
      </c>
      <c r="N678">
        <v>0</v>
      </c>
      <c r="O678">
        <v>60.621699999999997</v>
      </c>
      <c r="P678">
        <v>14.7645</v>
      </c>
      <c r="Q678">
        <v>0</v>
      </c>
      <c r="R678">
        <v>267.399</v>
      </c>
      <c r="S678">
        <v>0</v>
      </c>
      <c r="T678">
        <v>568.59799999999996</v>
      </c>
      <c r="U678">
        <v>931.42399999999998</v>
      </c>
      <c r="V678">
        <v>0</v>
      </c>
      <c r="W678">
        <v>0</v>
      </c>
      <c r="X678">
        <v>0</v>
      </c>
      <c r="Y678">
        <v>1140.9100000000001</v>
      </c>
      <c r="Z678">
        <v>0</v>
      </c>
      <c r="AA678">
        <v>93.848100000000002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1234.76</v>
      </c>
      <c r="AI678">
        <v>52.777200000000001</v>
      </c>
      <c r="AJ678">
        <v>1.2095800000000001</v>
      </c>
      <c r="AK678">
        <v>0</v>
      </c>
      <c r="AL678">
        <v>0</v>
      </c>
      <c r="AM678">
        <v>0</v>
      </c>
      <c r="AN678">
        <v>0</v>
      </c>
      <c r="AO678">
        <v>23.311599999999999</v>
      </c>
      <c r="AP678">
        <v>14.0664</v>
      </c>
      <c r="AQ678">
        <v>0</v>
      </c>
      <c r="AR678">
        <v>63.923499999999997</v>
      </c>
      <c r="AS678">
        <v>0</v>
      </c>
      <c r="AT678">
        <v>125.48399999999999</v>
      </c>
      <c r="AU678">
        <v>280.77199999999999</v>
      </c>
      <c r="AV678">
        <v>0</v>
      </c>
      <c r="AW678">
        <v>0</v>
      </c>
      <c r="AX678">
        <v>0</v>
      </c>
      <c r="AY678">
        <v>2269.31</v>
      </c>
      <c r="AZ678">
        <v>0</v>
      </c>
      <c r="BA678">
        <v>2.5345499999999999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2271.84</v>
      </c>
      <c r="BI678">
        <v>1112.55</v>
      </c>
      <c r="BJ678">
        <v>206.333</v>
      </c>
      <c r="BK678" t="s">
        <v>69</v>
      </c>
      <c r="BL678" t="s">
        <v>69</v>
      </c>
      <c r="BM678" t="s">
        <v>69</v>
      </c>
      <c r="BN678" t="s">
        <v>69</v>
      </c>
      <c r="BO678">
        <v>0</v>
      </c>
      <c r="BP678">
        <v>0</v>
      </c>
      <c r="BQ678">
        <v>1857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1857</v>
      </c>
    </row>
    <row r="679" spans="1:78" x14ac:dyDescent="0.25">
      <c r="A679" t="s">
        <v>3785</v>
      </c>
      <c r="B679" t="s">
        <v>3279</v>
      </c>
      <c r="C679" t="s">
        <v>3280</v>
      </c>
      <c r="D679" t="str">
        <f t="shared" si="10"/>
        <v>Rt3-w02-v07</v>
      </c>
      <c r="E679" t="s">
        <v>66</v>
      </c>
      <c r="F679" t="s">
        <v>70</v>
      </c>
      <c r="G679" t="s">
        <v>71</v>
      </c>
      <c r="H679">
        <v>120000</v>
      </c>
      <c r="I679">
        <v>130.11000000000001</v>
      </c>
      <c r="J679">
        <v>3.0819700000000001</v>
      </c>
      <c r="K679">
        <v>0</v>
      </c>
      <c r="L679">
        <v>0</v>
      </c>
      <c r="M679">
        <v>0</v>
      </c>
      <c r="N679">
        <v>0</v>
      </c>
      <c r="O679">
        <v>82.952500000000001</v>
      </c>
      <c r="P679">
        <v>53.179099999999998</v>
      </c>
      <c r="Q679">
        <v>0</v>
      </c>
      <c r="R679">
        <v>267.399</v>
      </c>
      <c r="S679">
        <v>0</v>
      </c>
      <c r="T679">
        <v>568.59799999999996</v>
      </c>
      <c r="U679">
        <v>1105.32</v>
      </c>
      <c r="V679">
        <v>0</v>
      </c>
      <c r="W679">
        <v>0</v>
      </c>
      <c r="X679">
        <v>0</v>
      </c>
      <c r="Y679">
        <v>771.85199999999998</v>
      </c>
      <c r="Z679">
        <v>0</v>
      </c>
      <c r="AA679">
        <v>87.715000000000003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859.56700000000001</v>
      </c>
      <c r="AI679">
        <v>144.33799999999999</v>
      </c>
      <c r="AJ679">
        <v>6.3841400000000004</v>
      </c>
      <c r="AK679">
        <v>0</v>
      </c>
      <c r="AL679">
        <v>0</v>
      </c>
      <c r="AM679">
        <v>0</v>
      </c>
      <c r="AN679">
        <v>0</v>
      </c>
      <c r="AO679">
        <v>29.612500000000001</v>
      </c>
      <c r="AP679">
        <v>33.116100000000003</v>
      </c>
      <c r="AQ679">
        <v>0</v>
      </c>
      <c r="AR679">
        <v>63.923499999999997</v>
      </c>
      <c r="AS679">
        <v>0</v>
      </c>
      <c r="AT679">
        <v>125.48399999999999</v>
      </c>
      <c r="AU679">
        <v>402.858</v>
      </c>
      <c r="AV679">
        <v>0</v>
      </c>
      <c r="AW679">
        <v>0</v>
      </c>
      <c r="AX679">
        <v>0</v>
      </c>
      <c r="AY679">
        <v>2494.46</v>
      </c>
      <c r="AZ679">
        <v>0</v>
      </c>
      <c r="BA679">
        <v>2.6260500000000002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2497.08</v>
      </c>
      <c r="BI679">
        <v>2810.77</v>
      </c>
      <c r="BJ679">
        <v>283.22199999999998</v>
      </c>
      <c r="BK679" t="s">
        <v>69</v>
      </c>
      <c r="BL679" t="s">
        <v>69</v>
      </c>
      <c r="BM679" t="s">
        <v>69</v>
      </c>
      <c r="BN679" t="s">
        <v>69</v>
      </c>
      <c r="BO679">
        <v>0</v>
      </c>
      <c r="BP679">
        <v>0</v>
      </c>
      <c r="BQ679">
        <v>2549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2549</v>
      </c>
    </row>
    <row r="680" spans="1:78" x14ac:dyDescent="0.25">
      <c r="A680" t="s">
        <v>3785</v>
      </c>
      <c r="B680" t="s">
        <v>3281</v>
      </c>
      <c r="C680" t="s">
        <v>3282</v>
      </c>
      <c r="D680" t="str">
        <f t="shared" si="10"/>
        <v>Rt3-w03-v07</v>
      </c>
      <c r="E680" t="s">
        <v>66</v>
      </c>
      <c r="F680" t="s">
        <v>72</v>
      </c>
      <c r="G680" t="s">
        <v>73</v>
      </c>
      <c r="H680">
        <v>120000</v>
      </c>
      <c r="I680">
        <v>72.892600000000002</v>
      </c>
      <c r="J680">
        <v>1.4217200000000001</v>
      </c>
      <c r="K680">
        <v>0</v>
      </c>
      <c r="L680">
        <v>0</v>
      </c>
      <c r="M680">
        <v>0</v>
      </c>
      <c r="N680">
        <v>0</v>
      </c>
      <c r="O680">
        <v>74.696700000000007</v>
      </c>
      <c r="P680">
        <v>33.6736</v>
      </c>
      <c r="Q680">
        <v>0</v>
      </c>
      <c r="R680">
        <v>267.399</v>
      </c>
      <c r="S680">
        <v>0</v>
      </c>
      <c r="T680">
        <v>568.59799999999996</v>
      </c>
      <c r="U680">
        <v>1018.68</v>
      </c>
      <c r="V680">
        <v>0</v>
      </c>
      <c r="W680">
        <v>0</v>
      </c>
      <c r="X680">
        <v>0</v>
      </c>
      <c r="Y680">
        <v>565.43100000000004</v>
      </c>
      <c r="Z680">
        <v>0</v>
      </c>
      <c r="AA680">
        <v>87.961600000000004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653.39300000000003</v>
      </c>
      <c r="AI680">
        <v>88.652799999999999</v>
      </c>
      <c r="AJ680">
        <v>2.1875399999999998</v>
      </c>
      <c r="AK680">
        <v>0</v>
      </c>
      <c r="AL680">
        <v>0</v>
      </c>
      <c r="AM680">
        <v>0</v>
      </c>
      <c r="AN680">
        <v>0</v>
      </c>
      <c r="AO680">
        <v>28.6676</v>
      </c>
      <c r="AP680">
        <v>21.985900000000001</v>
      </c>
      <c r="AQ680">
        <v>0</v>
      </c>
      <c r="AR680">
        <v>63.923499999999997</v>
      </c>
      <c r="AS680">
        <v>0</v>
      </c>
      <c r="AT680">
        <v>125.48399999999999</v>
      </c>
      <c r="AU680">
        <v>330.90100000000001</v>
      </c>
      <c r="AV680">
        <v>0</v>
      </c>
      <c r="AW680">
        <v>0</v>
      </c>
      <c r="AX680">
        <v>0</v>
      </c>
      <c r="AY680">
        <v>2277.27</v>
      </c>
      <c r="AZ680">
        <v>0</v>
      </c>
      <c r="BA680">
        <v>3.9773200000000002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2281.25</v>
      </c>
      <c r="BI680">
        <v>1829.91</v>
      </c>
      <c r="BJ680">
        <v>249.44399999999999</v>
      </c>
      <c r="BK680" t="s">
        <v>69</v>
      </c>
      <c r="BL680" t="s">
        <v>69</v>
      </c>
      <c r="BM680" t="s">
        <v>69</v>
      </c>
      <c r="BN680" t="s">
        <v>69</v>
      </c>
      <c r="BO680">
        <v>0</v>
      </c>
      <c r="BP680">
        <v>0</v>
      </c>
      <c r="BQ680">
        <v>2245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2245</v>
      </c>
    </row>
    <row r="681" spans="1:78" x14ac:dyDescent="0.25">
      <c r="A681" t="s">
        <v>3785</v>
      </c>
      <c r="B681" t="s">
        <v>3283</v>
      </c>
      <c r="C681" t="s">
        <v>3284</v>
      </c>
      <c r="D681" t="str">
        <f t="shared" si="10"/>
        <v>Rt3-w04-v07</v>
      </c>
      <c r="E681" t="s">
        <v>66</v>
      </c>
      <c r="F681" t="s">
        <v>74</v>
      </c>
      <c r="G681" t="s">
        <v>75</v>
      </c>
      <c r="H681">
        <v>120000</v>
      </c>
      <c r="I681">
        <v>142.077</v>
      </c>
      <c r="J681">
        <v>3.3876599999999999</v>
      </c>
      <c r="K681">
        <v>0</v>
      </c>
      <c r="L681">
        <v>0</v>
      </c>
      <c r="M681">
        <v>0</v>
      </c>
      <c r="N681">
        <v>0</v>
      </c>
      <c r="O681">
        <v>87.225999999999999</v>
      </c>
      <c r="P681">
        <v>53.599400000000003</v>
      </c>
      <c r="Q681">
        <v>0</v>
      </c>
      <c r="R681">
        <v>267.399</v>
      </c>
      <c r="S681">
        <v>0</v>
      </c>
      <c r="T681">
        <v>568.59799999999996</v>
      </c>
      <c r="U681">
        <v>1122.28</v>
      </c>
      <c r="V681">
        <v>0</v>
      </c>
      <c r="W681">
        <v>0</v>
      </c>
      <c r="X681">
        <v>0</v>
      </c>
      <c r="Y681">
        <v>493.99599999999998</v>
      </c>
      <c r="Z681">
        <v>0</v>
      </c>
      <c r="AA681">
        <v>85.407700000000006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579.404</v>
      </c>
      <c r="AI681">
        <v>122.93</v>
      </c>
      <c r="AJ681">
        <v>3.4611800000000001</v>
      </c>
      <c r="AK681">
        <v>0</v>
      </c>
      <c r="AL681">
        <v>0</v>
      </c>
      <c r="AM681">
        <v>0</v>
      </c>
      <c r="AN681">
        <v>0</v>
      </c>
      <c r="AO681">
        <v>29.109300000000001</v>
      </c>
      <c r="AP681">
        <v>28.6343</v>
      </c>
      <c r="AQ681">
        <v>0</v>
      </c>
      <c r="AR681">
        <v>63.923499999999997</v>
      </c>
      <c r="AS681">
        <v>0</v>
      </c>
      <c r="AT681">
        <v>125.48399999999999</v>
      </c>
      <c r="AU681">
        <v>373.54199999999997</v>
      </c>
      <c r="AV681">
        <v>0</v>
      </c>
      <c r="AW681">
        <v>0</v>
      </c>
      <c r="AX681">
        <v>0</v>
      </c>
      <c r="AY681">
        <v>2164.1799999999998</v>
      </c>
      <c r="AZ681">
        <v>0</v>
      </c>
      <c r="BA681">
        <v>3.9264399999999999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2168.11</v>
      </c>
      <c r="BI681">
        <v>2437.9299999999998</v>
      </c>
      <c r="BJ681">
        <v>319</v>
      </c>
      <c r="BK681" t="s">
        <v>69</v>
      </c>
      <c r="BL681" t="s">
        <v>69</v>
      </c>
      <c r="BM681" t="s">
        <v>69</v>
      </c>
      <c r="BN681" t="s">
        <v>69</v>
      </c>
      <c r="BO681">
        <v>0</v>
      </c>
      <c r="BP681">
        <v>0</v>
      </c>
      <c r="BQ681">
        <v>2871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2871</v>
      </c>
    </row>
    <row r="682" spans="1:78" x14ac:dyDescent="0.25">
      <c r="A682" t="s">
        <v>3785</v>
      </c>
      <c r="B682" t="s">
        <v>3285</v>
      </c>
      <c r="C682" t="s">
        <v>3286</v>
      </c>
      <c r="D682" t="str">
        <f t="shared" si="10"/>
        <v>Rt3-w05-v07</v>
      </c>
      <c r="E682" t="s">
        <v>66</v>
      </c>
      <c r="F682" t="s">
        <v>76</v>
      </c>
      <c r="G682" t="s">
        <v>77</v>
      </c>
      <c r="H682">
        <v>120000</v>
      </c>
      <c r="I682">
        <v>68.849599999999995</v>
      </c>
      <c r="J682">
        <v>1.3085599999999999</v>
      </c>
      <c r="K682">
        <v>0</v>
      </c>
      <c r="L682">
        <v>0</v>
      </c>
      <c r="M682">
        <v>0</v>
      </c>
      <c r="N682">
        <v>0</v>
      </c>
      <c r="O682">
        <v>73.736199999999997</v>
      </c>
      <c r="P682">
        <v>31.9192</v>
      </c>
      <c r="Q682">
        <v>0</v>
      </c>
      <c r="R682">
        <v>267.399</v>
      </c>
      <c r="S682">
        <v>0</v>
      </c>
      <c r="T682">
        <v>568.59799999999996</v>
      </c>
      <c r="U682">
        <v>1011.81</v>
      </c>
      <c r="V682">
        <v>0</v>
      </c>
      <c r="W682">
        <v>0</v>
      </c>
      <c r="X682">
        <v>0</v>
      </c>
      <c r="Y682">
        <v>431.38600000000002</v>
      </c>
      <c r="Z682">
        <v>0</v>
      </c>
      <c r="AA682">
        <v>89.193899999999999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520.58000000000004</v>
      </c>
      <c r="AI682">
        <v>79.489500000000007</v>
      </c>
      <c r="AJ682">
        <v>1.9997199999999999</v>
      </c>
      <c r="AK682">
        <v>0</v>
      </c>
      <c r="AL682">
        <v>0</v>
      </c>
      <c r="AM682">
        <v>0</v>
      </c>
      <c r="AN682">
        <v>0</v>
      </c>
      <c r="AO682">
        <v>22.8079</v>
      </c>
      <c r="AP682">
        <v>19.017900000000001</v>
      </c>
      <c r="AQ682">
        <v>0</v>
      </c>
      <c r="AR682">
        <v>63.923499999999997</v>
      </c>
      <c r="AS682">
        <v>0</v>
      </c>
      <c r="AT682">
        <v>125.48399999999999</v>
      </c>
      <c r="AU682">
        <v>312.72199999999998</v>
      </c>
      <c r="AV682">
        <v>0</v>
      </c>
      <c r="AW682">
        <v>0</v>
      </c>
      <c r="AX682">
        <v>0</v>
      </c>
      <c r="AY682">
        <v>1770.09</v>
      </c>
      <c r="AZ682">
        <v>0</v>
      </c>
      <c r="BA682">
        <v>2.43045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1772.52</v>
      </c>
      <c r="BI682">
        <v>1587.2</v>
      </c>
      <c r="BJ682">
        <v>263.55599999999998</v>
      </c>
      <c r="BK682" t="s">
        <v>69</v>
      </c>
      <c r="BL682" t="s">
        <v>69</v>
      </c>
      <c r="BM682" t="s">
        <v>69</v>
      </c>
      <c r="BN682" t="s">
        <v>69</v>
      </c>
      <c r="BO682">
        <v>0</v>
      </c>
      <c r="BP682">
        <v>0</v>
      </c>
      <c r="BQ682">
        <v>2372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2372</v>
      </c>
    </row>
    <row r="683" spans="1:78" x14ac:dyDescent="0.25">
      <c r="A683" t="s">
        <v>3785</v>
      </c>
      <c r="B683" t="s">
        <v>3287</v>
      </c>
      <c r="C683" t="s">
        <v>3288</v>
      </c>
      <c r="D683" t="str">
        <f t="shared" si="10"/>
        <v>Rt3-w06-v07</v>
      </c>
      <c r="E683" t="s">
        <v>66</v>
      </c>
      <c r="F683" t="s">
        <v>78</v>
      </c>
      <c r="G683" t="s">
        <v>79</v>
      </c>
      <c r="H683">
        <v>120000</v>
      </c>
      <c r="I683">
        <v>169.214</v>
      </c>
      <c r="J683">
        <v>4.2770900000000003</v>
      </c>
      <c r="K683">
        <v>0</v>
      </c>
      <c r="L683">
        <v>0</v>
      </c>
      <c r="M683">
        <v>0</v>
      </c>
      <c r="N683">
        <v>0</v>
      </c>
      <c r="O683">
        <v>91.125500000000002</v>
      </c>
      <c r="P683">
        <v>62.755699999999997</v>
      </c>
      <c r="Q683">
        <v>0</v>
      </c>
      <c r="R683">
        <v>267.399</v>
      </c>
      <c r="S683">
        <v>0</v>
      </c>
      <c r="T683">
        <v>568.59799999999996</v>
      </c>
      <c r="U683">
        <v>1163.3699999999999</v>
      </c>
      <c r="V683">
        <v>0</v>
      </c>
      <c r="W683">
        <v>0</v>
      </c>
      <c r="X683">
        <v>0</v>
      </c>
      <c r="Y683">
        <v>182.554</v>
      </c>
      <c r="Z683">
        <v>0</v>
      </c>
      <c r="AA683">
        <v>83.082099999999997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265.63600000000002</v>
      </c>
      <c r="AI683">
        <v>122.08</v>
      </c>
      <c r="AJ683">
        <v>3.28878</v>
      </c>
      <c r="AK683">
        <v>0</v>
      </c>
      <c r="AL683">
        <v>0</v>
      </c>
      <c r="AM683">
        <v>0</v>
      </c>
      <c r="AN683">
        <v>0</v>
      </c>
      <c r="AO683">
        <v>33.444699999999997</v>
      </c>
      <c r="AP683">
        <v>26.8276</v>
      </c>
      <c r="AQ683">
        <v>0</v>
      </c>
      <c r="AR683">
        <v>63.923499999999997</v>
      </c>
      <c r="AS683">
        <v>0</v>
      </c>
      <c r="AT683">
        <v>125.48399999999999</v>
      </c>
      <c r="AU683">
        <v>375.048</v>
      </c>
      <c r="AV683">
        <v>0</v>
      </c>
      <c r="AW683">
        <v>0</v>
      </c>
      <c r="AX683">
        <v>0</v>
      </c>
      <c r="AY683">
        <v>1567.05</v>
      </c>
      <c r="AZ683">
        <v>0</v>
      </c>
      <c r="BA683">
        <v>3.71787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1570.77</v>
      </c>
      <c r="BI683">
        <v>2434.9499999999998</v>
      </c>
      <c r="BJ683">
        <v>341</v>
      </c>
      <c r="BK683" t="s">
        <v>69</v>
      </c>
      <c r="BL683" t="s">
        <v>69</v>
      </c>
      <c r="BM683" t="s">
        <v>69</v>
      </c>
      <c r="BN683" t="s">
        <v>69</v>
      </c>
      <c r="BO683">
        <v>0</v>
      </c>
      <c r="BP683">
        <v>0</v>
      </c>
      <c r="BQ683">
        <v>3069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3069</v>
      </c>
    </row>
    <row r="684" spans="1:78" x14ac:dyDescent="0.25">
      <c r="A684" t="s">
        <v>3785</v>
      </c>
      <c r="B684" t="s">
        <v>3289</v>
      </c>
      <c r="C684" t="s">
        <v>3290</v>
      </c>
      <c r="D684" t="str">
        <f t="shared" si="10"/>
        <v>Rt3-w07-v07</v>
      </c>
      <c r="E684" t="s">
        <v>66</v>
      </c>
      <c r="F684" t="s">
        <v>80</v>
      </c>
      <c r="G684" t="s">
        <v>81</v>
      </c>
      <c r="H684">
        <v>120000</v>
      </c>
      <c r="I684">
        <v>157.958</v>
      </c>
      <c r="J684">
        <v>3.8289300000000002</v>
      </c>
      <c r="K684">
        <v>0</v>
      </c>
      <c r="L684">
        <v>0</v>
      </c>
      <c r="M684">
        <v>0</v>
      </c>
      <c r="N684">
        <v>0</v>
      </c>
      <c r="O684">
        <v>92.251599999999996</v>
      </c>
      <c r="P684">
        <v>59.283900000000003</v>
      </c>
      <c r="Q684">
        <v>0</v>
      </c>
      <c r="R684">
        <v>267.399</v>
      </c>
      <c r="S684">
        <v>0</v>
      </c>
      <c r="T684">
        <v>568.59799999999996</v>
      </c>
      <c r="U684">
        <v>1149.32</v>
      </c>
      <c r="V684">
        <v>0</v>
      </c>
      <c r="W684">
        <v>0</v>
      </c>
      <c r="X684">
        <v>0</v>
      </c>
      <c r="Y684">
        <v>74.617199999999997</v>
      </c>
      <c r="Z684">
        <v>0</v>
      </c>
      <c r="AA684">
        <v>82.274699999999996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156.892</v>
      </c>
      <c r="AI684">
        <v>120.20099999999999</v>
      </c>
      <c r="AJ684">
        <v>3.3459699999999999</v>
      </c>
      <c r="AK684">
        <v>0</v>
      </c>
      <c r="AL684">
        <v>0</v>
      </c>
      <c r="AM684">
        <v>0</v>
      </c>
      <c r="AN684">
        <v>0</v>
      </c>
      <c r="AO684">
        <v>30.272099999999998</v>
      </c>
      <c r="AP684">
        <v>25.0136</v>
      </c>
      <c r="AQ684">
        <v>0</v>
      </c>
      <c r="AR684">
        <v>63.923499999999997</v>
      </c>
      <c r="AS684">
        <v>0</v>
      </c>
      <c r="AT684">
        <v>125.48399999999999</v>
      </c>
      <c r="AU684">
        <v>368.24</v>
      </c>
      <c r="AV684">
        <v>0</v>
      </c>
      <c r="AW684">
        <v>0</v>
      </c>
      <c r="AX684">
        <v>0</v>
      </c>
      <c r="AY684">
        <v>829.9</v>
      </c>
      <c r="AZ684">
        <v>0</v>
      </c>
      <c r="BA684">
        <v>3.7168199999999998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833.61699999999996</v>
      </c>
      <c r="BI684">
        <v>2342.8000000000002</v>
      </c>
      <c r="BJ684">
        <v>316.44400000000002</v>
      </c>
      <c r="BK684" t="s">
        <v>69</v>
      </c>
      <c r="BL684" t="s">
        <v>69</v>
      </c>
      <c r="BM684" t="s">
        <v>69</v>
      </c>
      <c r="BN684" t="s">
        <v>69</v>
      </c>
      <c r="BO684">
        <v>0</v>
      </c>
      <c r="BP684">
        <v>0</v>
      </c>
      <c r="BQ684">
        <v>2848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2848</v>
      </c>
    </row>
    <row r="685" spans="1:78" x14ac:dyDescent="0.25">
      <c r="A685" t="s">
        <v>3785</v>
      </c>
      <c r="B685" t="s">
        <v>3291</v>
      </c>
      <c r="C685" t="s">
        <v>3292</v>
      </c>
      <c r="D685" t="str">
        <f t="shared" si="10"/>
        <v>Rt3-w08-v07</v>
      </c>
      <c r="E685" t="s">
        <v>66</v>
      </c>
      <c r="F685" t="s">
        <v>82</v>
      </c>
      <c r="G685" t="s">
        <v>83</v>
      </c>
      <c r="H685">
        <v>120000</v>
      </c>
      <c r="I685">
        <v>205.27099999999999</v>
      </c>
      <c r="J685">
        <v>5.2730899999999998</v>
      </c>
      <c r="K685">
        <v>0</v>
      </c>
      <c r="L685">
        <v>0</v>
      </c>
      <c r="M685">
        <v>0</v>
      </c>
      <c r="N685">
        <v>0</v>
      </c>
      <c r="O685">
        <v>97.539199999999994</v>
      </c>
      <c r="P685">
        <v>71.059100000000001</v>
      </c>
      <c r="Q685">
        <v>0</v>
      </c>
      <c r="R685">
        <v>267.399</v>
      </c>
      <c r="S685">
        <v>0</v>
      </c>
      <c r="T685">
        <v>568.59799999999996</v>
      </c>
      <c r="U685">
        <v>1215.1400000000001</v>
      </c>
      <c r="V685">
        <v>0</v>
      </c>
      <c r="W685">
        <v>0</v>
      </c>
      <c r="X685">
        <v>0</v>
      </c>
      <c r="Y685">
        <v>164.75399999999999</v>
      </c>
      <c r="Z685">
        <v>0</v>
      </c>
      <c r="AA685">
        <v>81.060699999999997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245.815</v>
      </c>
      <c r="AI685">
        <v>136.851</v>
      </c>
      <c r="AJ685">
        <v>5.2502500000000003</v>
      </c>
      <c r="AK685">
        <v>0</v>
      </c>
      <c r="AL685">
        <v>0</v>
      </c>
      <c r="AM685">
        <v>0</v>
      </c>
      <c r="AN685">
        <v>0</v>
      </c>
      <c r="AO685">
        <v>31.063400000000001</v>
      </c>
      <c r="AP685">
        <v>31.634799999999998</v>
      </c>
      <c r="AQ685">
        <v>0</v>
      </c>
      <c r="AR685">
        <v>63.923499999999997</v>
      </c>
      <c r="AS685">
        <v>0</v>
      </c>
      <c r="AT685">
        <v>125.48399999999999</v>
      </c>
      <c r="AU685">
        <v>394.20699999999999</v>
      </c>
      <c r="AV685">
        <v>0</v>
      </c>
      <c r="AW685">
        <v>0</v>
      </c>
      <c r="AX685">
        <v>0</v>
      </c>
      <c r="AY685">
        <v>1568.65</v>
      </c>
      <c r="AZ685">
        <v>0</v>
      </c>
      <c r="BA685">
        <v>3.6453099999999998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1572.29</v>
      </c>
      <c r="BI685">
        <v>2680.87</v>
      </c>
      <c r="BJ685">
        <v>361.11099999999999</v>
      </c>
      <c r="BK685" t="s">
        <v>69</v>
      </c>
      <c r="BL685" t="s">
        <v>69</v>
      </c>
      <c r="BM685" t="s">
        <v>69</v>
      </c>
      <c r="BN685" t="s">
        <v>69</v>
      </c>
      <c r="BO685">
        <v>0</v>
      </c>
      <c r="BP685">
        <v>0</v>
      </c>
      <c r="BQ685">
        <v>3250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3250</v>
      </c>
    </row>
    <row r="686" spans="1:78" x14ac:dyDescent="0.25">
      <c r="A686" t="s">
        <v>3786</v>
      </c>
      <c r="B686" t="s">
        <v>3294</v>
      </c>
      <c r="C686" t="s">
        <v>3295</v>
      </c>
      <c r="D686" t="str">
        <f t="shared" si="10"/>
        <v>Rt3-w09-v07</v>
      </c>
      <c r="E686" t="s">
        <v>66</v>
      </c>
      <c r="F686" t="s">
        <v>84</v>
      </c>
      <c r="G686" t="s">
        <v>85</v>
      </c>
      <c r="H686">
        <v>120000</v>
      </c>
      <c r="I686">
        <v>228.346</v>
      </c>
      <c r="J686">
        <v>6.2651199999999996</v>
      </c>
      <c r="K686">
        <v>0</v>
      </c>
      <c r="L686">
        <v>0</v>
      </c>
      <c r="M686">
        <v>0</v>
      </c>
      <c r="N686">
        <v>0</v>
      </c>
      <c r="O686">
        <v>98.428100000000001</v>
      </c>
      <c r="P686">
        <v>83.784400000000005</v>
      </c>
      <c r="Q686">
        <v>0</v>
      </c>
      <c r="R686">
        <v>267.399</v>
      </c>
      <c r="S686">
        <v>0</v>
      </c>
      <c r="T686">
        <v>568.59799999999996</v>
      </c>
      <c r="U686">
        <v>1252.82</v>
      </c>
      <c r="V686">
        <v>0</v>
      </c>
      <c r="W686">
        <v>0</v>
      </c>
      <c r="X686">
        <v>0</v>
      </c>
      <c r="Y686">
        <v>272.62299999999999</v>
      </c>
      <c r="Z686">
        <v>0</v>
      </c>
      <c r="AA686">
        <v>80.9876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353.61099999999999</v>
      </c>
      <c r="AI686">
        <v>180.55799999999999</v>
      </c>
      <c r="AJ686">
        <v>14.8108</v>
      </c>
      <c r="AK686">
        <v>0</v>
      </c>
      <c r="AL686">
        <v>0</v>
      </c>
      <c r="AM686">
        <v>0</v>
      </c>
      <c r="AN686">
        <v>0</v>
      </c>
      <c r="AO686">
        <v>31.7285</v>
      </c>
      <c r="AP686">
        <v>40.003999999999998</v>
      </c>
      <c r="AQ686">
        <v>0</v>
      </c>
      <c r="AR686">
        <v>63.923499999999997</v>
      </c>
      <c r="AS686">
        <v>0</v>
      </c>
      <c r="AT686">
        <v>125.48399999999999</v>
      </c>
      <c r="AU686">
        <v>456.50900000000001</v>
      </c>
      <c r="AV686">
        <v>0</v>
      </c>
      <c r="AW686">
        <v>0</v>
      </c>
      <c r="AX686">
        <v>0</v>
      </c>
      <c r="AY686">
        <v>1899.79</v>
      </c>
      <c r="AZ686">
        <v>0</v>
      </c>
      <c r="BA686">
        <v>3.7522500000000001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1903.55</v>
      </c>
      <c r="BI686">
        <v>3566.13</v>
      </c>
      <c r="BJ686">
        <v>405.33300000000003</v>
      </c>
      <c r="BK686" t="s">
        <v>69</v>
      </c>
      <c r="BL686" t="s">
        <v>69</v>
      </c>
      <c r="BM686" t="s">
        <v>69</v>
      </c>
      <c r="BN686" t="s">
        <v>69</v>
      </c>
      <c r="BO686">
        <v>0</v>
      </c>
      <c r="BP686">
        <v>0</v>
      </c>
      <c r="BQ686">
        <v>3648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3648</v>
      </c>
    </row>
    <row r="687" spans="1:78" x14ac:dyDescent="0.25">
      <c r="A687" t="s">
        <v>3786</v>
      </c>
      <c r="B687" t="s">
        <v>3296</v>
      </c>
      <c r="C687" t="s">
        <v>3297</v>
      </c>
      <c r="D687" t="str">
        <f t="shared" si="10"/>
        <v>Rt3-w10-v07</v>
      </c>
      <c r="E687" t="s">
        <v>66</v>
      </c>
      <c r="F687" t="s">
        <v>86</v>
      </c>
      <c r="G687" t="s">
        <v>87</v>
      </c>
      <c r="H687">
        <v>120000</v>
      </c>
      <c r="I687">
        <v>222.416</v>
      </c>
      <c r="J687">
        <v>5.7833899999999998</v>
      </c>
      <c r="K687">
        <v>0</v>
      </c>
      <c r="L687">
        <v>0</v>
      </c>
      <c r="M687">
        <v>0</v>
      </c>
      <c r="N687">
        <v>0</v>
      </c>
      <c r="O687">
        <v>99.250200000000007</v>
      </c>
      <c r="P687">
        <v>74.023399999999995</v>
      </c>
      <c r="Q687">
        <v>0</v>
      </c>
      <c r="R687">
        <v>267.399</v>
      </c>
      <c r="S687">
        <v>0</v>
      </c>
      <c r="T687">
        <v>568.59799999999996</v>
      </c>
      <c r="U687">
        <v>1237.47</v>
      </c>
      <c r="V687">
        <v>0</v>
      </c>
      <c r="W687">
        <v>0</v>
      </c>
      <c r="X687">
        <v>0</v>
      </c>
      <c r="Y687">
        <v>282.733</v>
      </c>
      <c r="Z687">
        <v>0</v>
      </c>
      <c r="AA687">
        <v>80.646799999999999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363.38</v>
      </c>
      <c r="AI687">
        <v>148.631</v>
      </c>
      <c r="AJ687">
        <v>4.60067</v>
      </c>
      <c r="AK687">
        <v>0</v>
      </c>
      <c r="AL687">
        <v>0</v>
      </c>
      <c r="AM687">
        <v>0</v>
      </c>
      <c r="AN687">
        <v>0</v>
      </c>
      <c r="AO687">
        <v>38.684600000000003</v>
      </c>
      <c r="AP687">
        <v>34.366599999999998</v>
      </c>
      <c r="AQ687">
        <v>0</v>
      </c>
      <c r="AR687">
        <v>63.923499999999997</v>
      </c>
      <c r="AS687">
        <v>0</v>
      </c>
      <c r="AT687">
        <v>125.48399999999999</v>
      </c>
      <c r="AU687">
        <v>415.69099999999997</v>
      </c>
      <c r="AV687">
        <v>0</v>
      </c>
      <c r="AW687">
        <v>0</v>
      </c>
      <c r="AX687">
        <v>0</v>
      </c>
      <c r="AY687">
        <v>1837.43</v>
      </c>
      <c r="AZ687">
        <v>0</v>
      </c>
      <c r="BA687">
        <v>3.6475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1841.08</v>
      </c>
      <c r="BI687">
        <v>2918.25</v>
      </c>
      <c r="BJ687">
        <v>389</v>
      </c>
      <c r="BK687" t="s">
        <v>69</v>
      </c>
      <c r="BL687" t="s">
        <v>69</v>
      </c>
      <c r="BM687" t="s">
        <v>69</v>
      </c>
      <c r="BN687" t="s">
        <v>69</v>
      </c>
      <c r="BO687">
        <v>0</v>
      </c>
      <c r="BP687">
        <v>0</v>
      </c>
      <c r="BQ687">
        <v>3501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3501</v>
      </c>
    </row>
    <row r="688" spans="1:78" x14ac:dyDescent="0.25">
      <c r="A688" t="s">
        <v>3786</v>
      </c>
      <c r="B688" t="s">
        <v>3298</v>
      </c>
      <c r="C688" t="s">
        <v>3299</v>
      </c>
      <c r="D688" t="str">
        <f t="shared" si="10"/>
        <v>Rt3-w11-v07</v>
      </c>
      <c r="E688" t="s">
        <v>66</v>
      </c>
      <c r="F688" t="s">
        <v>88</v>
      </c>
      <c r="G688" t="s">
        <v>89</v>
      </c>
      <c r="H688">
        <v>120000</v>
      </c>
      <c r="I688">
        <v>213.67</v>
      </c>
      <c r="J688">
        <v>5.7465799999999998</v>
      </c>
      <c r="K688">
        <v>0</v>
      </c>
      <c r="L688">
        <v>0</v>
      </c>
      <c r="M688">
        <v>0</v>
      </c>
      <c r="N688">
        <v>0</v>
      </c>
      <c r="O688">
        <v>100.054</v>
      </c>
      <c r="P688">
        <v>73.533299999999997</v>
      </c>
      <c r="Q688">
        <v>0</v>
      </c>
      <c r="R688">
        <v>267.399</v>
      </c>
      <c r="S688">
        <v>0</v>
      </c>
      <c r="T688">
        <v>568.59799999999996</v>
      </c>
      <c r="U688">
        <v>1229</v>
      </c>
      <c r="V688">
        <v>0</v>
      </c>
      <c r="W688">
        <v>0</v>
      </c>
      <c r="X688">
        <v>0</v>
      </c>
      <c r="Y688">
        <v>992.45600000000002</v>
      </c>
      <c r="Z688">
        <v>0</v>
      </c>
      <c r="AA688">
        <v>81.667400000000001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1074.1199999999999</v>
      </c>
      <c r="AI688">
        <v>180.65100000000001</v>
      </c>
      <c r="AJ688">
        <v>13.0259</v>
      </c>
      <c r="AK688">
        <v>0</v>
      </c>
      <c r="AL688">
        <v>0</v>
      </c>
      <c r="AM688">
        <v>0</v>
      </c>
      <c r="AN688">
        <v>0</v>
      </c>
      <c r="AO688">
        <v>34.9407</v>
      </c>
      <c r="AP688">
        <v>38.996899999999997</v>
      </c>
      <c r="AQ688">
        <v>0</v>
      </c>
      <c r="AR688">
        <v>63.923499999999997</v>
      </c>
      <c r="AS688">
        <v>0</v>
      </c>
      <c r="AT688">
        <v>125.48399999999999</v>
      </c>
      <c r="AU688">
        <v>457.02199999999999</v>
      </c>
      <c r="AV688">
        <v>0</v>
      </c>
      <c r="AW688">
        <v>0</v>
      </c>
      <c r="AX688">
        <v>0</v>
      </c>
      <c r="AY688">
        <v>2701.27</v>
      </c>
      <c r="AZ688">
        <v>0</v>
      </c>
      <c r="BA688">
        <v>2.41377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2703.68</v>
      </c>
      <c r="BI688">
        <v>3525.61</v>
      </c>
      <c r="BJ688">
        <v>355.33300000000003</v>
      </c>
      <c r="BK688" t="s">
        <v>69</v>
      </c>
      <c r="BL688" t="s">
        <v>69</v>
      </c>
      <c r="BM688" t="s">
        <v>69</v>
      </c>
      <c r="BN688" t="s">
        <v>69</v>
      </c>
      <c r="BO688">
        <v>0</v>
      </c>
      <c r="BP688">
        <v>0</v>
      </c>
      <c r="BQ688">
        <v>3198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3198</v>
      </c>
    </row>
    <row r="689" spans="1:78" x14ac:dyDescent="0.25">
      <c r="A689" t="s">
        <v>3786</v>
      </c>
      <c r="B689" t="s">
        <v>3300</v>
      </c>
      <c r="C689" t="s">
        <v>3301</v>
      </c>
      <c r="D689" t="str">
        <f t="shared" si="10"/>
        <v>Rt3-w12-v07</v>
      </c>
      <c r="E689" t="s">
        <v>66</v>
      </c>
      <c r="F689" t="s">
        <v>90</v>
      </c>
      <c r="G689" t="s">
        <v>91</v>
      </c>
      <c r="H689">
        <v>120000</v>
      </c>
      <c r="I689">
        <v>180.899</v>
      </c>
      <c r="J689">
        <v>4.8478599999999998</v>
      </c>
      <c r="K689">
        <v>0</v>
      </c>
      <c r="L689">
        <v>0</v>
      </c>
      <c r="M689">
        <v>0</v>
      </c>
      <c r="N689">
        <v>0</v>
      </c>
      <c r="O689">
        <v>92.8249</v>
      </c>
      <c r="P689">
        <v>65.177199999999999</v>
      </c>
      <c r="Q689">
        <v>0</v>
      </c>
      <c r="R689">
        <v>267.399</v>
      </c>
      <c r="S689">
        <v>0</v>
      </c>
      <c r="T689">
        <v>568.59799999999996</v>
      </c>
      <c r="U689">
        <v>1179.74</v>
      </c>
      <c r="V689">
        <v>0</v>
      </c>
      <c r="W689">
        <v>0</v>
      </c>
      <c r="X689">
        <v>0</v>
      </c>
      <c r="Y689">
        <v>893.70299999999997</v>
      </c>
      <c r="Z689">
        <v>0</v>
      </c>
      <c r="AA689">
        <v>84.028700000000001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977.73199999999997</v>
      </c>
      <c r="AI689">
        <v>161.785</v>
      </c>
      <c r="AJ689">
        <v>7.1243100000000004</v>
      </c>
      <c r="AK689">
        <v>0</v>
      </c>
      <c r="AL689">
        <v>0</v>
      </c>
      <c r="AM689">
        <v>0</v>
      </c>
      <c r="AN689">
        <v>0</v>
      </c>
      <c r="AO689">
        <v>37.754100000000001</v>
      </c>
      <c r="AP689">
        <v>36.812600000000003</v>
      </c>
      <c r="AQ689">
        <v>0</v>
      </c>
      <c r="AR689">
        <v>63.923499999999997</v>
      </c>
      <c r="AS689">
        <v>0</v>
      </c>
      <c r="AT689">
        <v>125.48399999999999</v>
      </c>
      <c r="AU689">
        <v>432.88299999999998</v>
      </c>
      <c r="AV689">
        <v>0</v>
      </c>
      <c r="AW689">
        <v>0</v>
      </c>
      <c r="AX689">
        <v>0</v>
      </c>
      <c r="AY689">
        <v>2756.82</v>
      </c>
      <c r="AZ689">
        <v>0</v>
      </c>
      <c r="BA689">
        <v>2.5295200000000002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2759.35</v>
      </c>
      <c r="BI689">
        <v>3201.44</v>
      </c>
      <c r="BJ689">
        <v>342.77800000000002</v>
      </c>
      <c r="BK689" t="s">
        <v>69</v>
      </c>
      <c r="BL689" t="s">
        <v>69</v>
      </c>
      <c r="BM689" t="s">
        <v>69</v>
      </c>
      <c r="BN689" t="s">
        <v>69</v>
      </c>
      <c r="BO689">
        <v>0</v>
      </c>
      <c r="BP689">
        <v>0</v>
      </c>
      <c r="BQ689">
        <v>3085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3085</v>
      </c>
    </row>
    <row r="690" spans="1:78" x14ac:dyDescent="0.25">
      <c r="A690" t="s">
        <v>3786</v>
      </c>
      <c r="B690" t="s">
        <v>3302</v>
      </c>
      <c r="C690" t="s">
        <v>3303</v>
      </c>
      <c r="D690" t="str">
        <f t="shared" si="10"/>
        <v>Rt3-w13-v07</v>
      </c>
      <c r="E690" t="s">
        <v>66</v>
      </c>
      <c r="F690" t="s">
        <v>92</v>
      </c>
      <c r="G690" t="s">
        <v>93</v>
      </c>
      <c r="H690">
        <v>120000</v>
      </c>
      <c r="I690">
        <v>222.46299999999999</v>
      </c>
      <c r="J690">
        <v>6.1417200000000003</v>
      </c>
      <c r="K690">
        <v>0</v>
      </c>
      <c r="L690">
        <v>0</v>
      </c>
      <c r="M690">
        <v>0</v>
      </c>
      <c r="N690">
        <v>0</v>
      </c>
      <c r="O690">
        <v>103.004</v>
      </c>
      <c r="P690">
        <v>73.746200000000002</v>
      </c>
      <c r="Q690">
        <v>0</v>
      </c>
      <c r="R690">
        <v>267.399</v>
      </c>
      <c r="S690">
        <v>0</v>
      </c>
      <c r="T690">
        <v>568.59799999999996</v>
      </c>
      <c r="U690">
        <v>1241.3499999999999</v>
      </c>
      <c r="V690">
        <v>0</v>
      </c>
      <c r="W690">
        <v>0</v>
      </c>
      <c r="X690">
        <v>0</v>
      </c>
      <c r="Y690">
        <v>875.77599999999995</v>
      </c>
      <c r="Z690">
        <v>0</v>
      </c>
      <c r="AA690">
        <v>80.748900000000006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956.52499999999998</v>
      </c>
      <c r="AI690">
        <v>176.459</v>
      </c>
      <c r="AJ690">
        <v>8.6275899999999996</v>
      </c>
      <c r="AK690">
        <v>0</v>
      </c>
      <c r="AL690">
        <v>0</v>
      </c>
      <c r="AM690">
        <v>0</v>
      </c>
      <c r="AN690">
        <v>0</v>
      </c>
      <c r="AO690">
        <v>43.176200000000001</v>
      </c>
      <c r="AP690">
        <v>38.357300000000002</v>
      </c>
      <c r="AQ690">
        <v>0</v>
      </c>
      <c r="AR690">
        <v>63.923499999999997</v>
      </c>
      <c r="AS690">
        <v>0</v>
      </c>
      <c r="AT690">
        <v>125.48399999999999</v>
      </c>
      <c r="AU690">
        <v>456.02800000000002</v>
      </c>
      <c r="AV690">
        <v>0</v>
      </c>
      <c r="AW690">
        <v>0</v>
      </c>
      <c r="AX690">
        <v>0</v>
      </c>
      <c r="AY690">
        <v>2751.18</v>
      </c>
      <c r="AZ690">
        <v>0</v>
      </c>
      <c r="BA690">
        <v>2.3073199999999998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2753.49</v>
      </c>
      <c r="BI690">
        <v>3423.85</v>
      </c>
      <c r="BJ690">
        <v>366.55599999999998</v>
      </c>
      <c r="BK690" t="s">
        <v>69</v>
      </c>
      <c r="BL690" t="s">
        <v>69</v>
      </c>
      <c r="BM690" t="s">
        <v>69</v>
      </c>
      <c r="BN690" t="s">
        <v>69</v>
      </c>
      <c r="BO690">
        <v>0</v>
      </c>
      <c r="BP690">
        <v>0</v>
      </c>
      <c r="BQ690">
        <v>3299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3299</v>
      </c>
    </row>
    <row r="691" spans="1:78" x14ac:dyDescent="0.25">
      <c r="A691" t="s">
        <v>3786</v>
      </c>
      <c r="B691" t="s">
        <v>3304</v>
      </c>
      <c r="C691" t="s">
        <v>3305</v>
      </c>
      <c r="D691" t="str">
        <f t="shared" si="10"/>
        <v>Rt3-w14-v07</v>
      </c>
      <c r="E691" t="s">
        <v>66</v>
      </c>
      <c r="F691" t="s">
        <v>94</v>
      </c>
      <c r="G691" t="s">
        <v>95</v>
      </c>
      <c r="H691">
        <v>120000</v>
      </c>
      <c r="I691">
        <v>220.428</v>
      </c>
      <c r="J691">
        <v>5.6070399999999996</v>
      </c>
      <c r="K691">
        <v>0</v>
      </c>
      <c r="L691">
        <v>0</v>
      </c>
      <c r="M691">
        <v>0</v>
      </c>
      <c r="N691">
        <v>0</v>
      </c>
      <c r="O691">
        <v>99.0535</v>
      </c>
      <c r="P691">
        <v>84.208600000000004</v>
      </c>
      <c r="Q691">
        <v>0</v>
      </c>
      <c r="R691">
        <v>267.399</v>
      </c>
      <c r="S691">
        <v>0</v>
      </c>
      <c r="T691">
        <v>568.59799999999996</v>
      </c>
      <c r="U691">
        <v>1245.29</v>
      </c>
      <c r="V691">
        <v>0</v>
      </c>
      <c r="W691">
        <v>0</v>
      </c>
      <c r="X691">
        <v>0</v>
      </c>
      <c r="Y691">
        <v>946.81700000000001</v>
      </c>
      <c r="Z691">
        <v>0</v>
      </c>
      <c r="AA691">
        <v>82.217399999999998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1029.04</v>
      </c>
      <c r="AI691">
        <v>212.08199999999999</v>
      </c>
      <c r="AJ691">
        <v>18.6203</v>
      </c>
      <c r="AK691">
        <v>0</v>
      </c>
      <c r="AL691">
        <v>0</v>
      </c>
      <c r="AM691">
        <v>0</v>
      </c>
      <c r="AN691">
        <v>0</v>
      </c>
      <c r="AO691">
        <v>29.343499999999999</v>
      </c>
      <c r="AP691">
        <v>43.335799999999999</v>
      </c>
      <c r="AQ691">
        <v>0</v>
      </c>
      <c r="AR691">
        <v>63.923499999999997</v>
      </c>
      <c r="AS691">
        <v>0</v>
      </c>
      <c r="AT691">
        <v>125.48399999999999</v>
      </c>
      <c r="AU691">
        <v>492.78899999999999</v>
      </c>
      <c r="AV691">
        <v>0</v>
      </c>
      <c r="AW691">
        <v>0</v>
      </c>
      <c r="AX691">
        <v>0</v>
      </c>
      <c r="AY691">
        <v>2708.99</v>
      </c>
      <c r="AZ691">
        <v>0</v>
      </c>
      <c r="BA691">
        <v>2.4271799999999999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2711.41</v>
      </c>
      <c r="BI691">
        <v>4144.3500000000004</v>
      </c>
      <c r="BJ691">
        <v>382</v>
      </c>
      <c r="BK691" t="s">
        <v>69</v>
      </c>
      <c r="BL691" t="s">
        <v>69</v>
      </c>
      <c r="BM691" t="s">
        <v>69</v>
      </c>
      <c r="BN691" t="s">
        <v>69</v>
      </c>
      <c r="BO691">
        <v>0</v>
      </c>
      <c r="BP691">
        <v>0</v>
      </c>
      <c r="BQ691">
        <v>3438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3438</v>
      </c>
    </row>
    <row r="692" spans="1:78" x14ac:dyDescent="0.25">
      <c r="A692" t="s">
        <v>3786</v>
      </c>
      <c r="B692" t="s">
        <v>3306</v>
      </c>
      <c r="C692" t="s">
        <v>3307</v>
      </c>
      <c r="D692" t="str">
        <f t="shared" si="10"/>
        <v>Rt3-w15-v07</v>
      </c>
      <c r="E692" t="s">
        <v>66</v>
      </c>
      <c r="F692" t="s">
        <v>96</v>
      </c>
      <c r="G692" t="s">
        <v>97</v>
      </c>
      <c r="H692">
        <v>120000</v>
      </c>
      <c r="I692">
        <v>393.08</v>
      </c>
      <c r="J692">
        <v>12.1866</v>
      </c>
      <c r="K692">
        <v>0</v>
      </c>
      <c r="L692">
        <v>0</v>
      </c>
      <c r="M692">
        <v>0</v>
      </c>
      <c r="N692">
        <v>0</v>
      </c>
      <c r="O692">
        <v>136.83799999999999</v>
      </c>
      <c r="P692">
        <v>122.511</v>
      </c>
      <c r="Q692">
        <v>0</v>
      </c>
      <c r="R692">
        <v>267.399</v>
      </c>
      <c r="S692">
        <v>0</v>
      </c>
      <c r="T692">
        <v>568.59799999999996</v>
      </c>
      <c r="U692">
        <v>1500.61</v>
      </c>
      <c r="V692">
        <v>0</v>
      </c>
      <c r="W692">
        <v>0</v>
      </c>
      <c r="X692">
        <v>0</v>
      </c>
      <c r="Y692">
        <v>130.14099999999999</v>
      </c>
      <c r="Z692">
        <v>0</v>
      </c>
      <c r="AA692">
        <v>69.034800000000004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199.17500000000001</v>
      </c>
      <c r="AI692">
        <v>239.018</v>
      </c>
      <c r="AJ692">
        <v>20.847100000000001</v>
      </c>
      <c r="AK692">
        <v>0</v>
      </c>
      <c r="AL692">
        <v>0</v>
      </c>
      <c r="AM692">
        <v>0</v>
      </c>
      <c r="AN692">
        <v>0</v>
      </c>
      <c r="AO692">
        <v>53.591799999999999</v>
      </c>
      <c r="AP692">
        <v>48.3767</v>
      </c>
      <c r="AQ692">
        <v>0</v>
      </c>
      <c r="AR692">
        <v>63.923499999999997</v>
      </c>
      <c r="AS692">
        <v>0</v>
      </c>
      <c r="AT692">
        <v>117.771</v>
      </c>
      <c r="AU692">
        <v>543.52800000000002</v>
      </c>
      <c r="AV692">
        <v>0</v>
      </c>
      <c r="AW692">
        <v>0</v>
      </c>
      <c r="AX692">
        <v>0</v>
      </c>
      <c r="AY692">
        <v>1796.29</v>
      </c>
      <c r="AZ692">
        <v>0</v>
      </c>
      <c r="BA692">
        <v>3.4353899999999999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1799.72</v>
      </c>
      <c r="BI692">
        <v>4622.8599999999997</v>
      </c>
      <c r="BJ692">
        <v>402</v>
      </c>
      <c r="BK692" t="s">
        <v>69</v>
      </c>
      <c r="BL692" t="s">
        <v>69</v>
      </c>
      <c r="BM692" t="s">
        <v>69</v>
      </c>
      <c r="BN692" t="s">
        <v>69</v>
      </c>
      <c r="BO692">
        <v>0</v>
      </c>
      <c r="BP692">
        <v>0</v>
      </c>
      <c r="BQ692">
        <v>3618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3618</v>
      </c>
    </row>
    <row r="693" spans="1:78" x14ac:dyDescent="0.25">
      <c r="A693" t="s">
        <v>3787</v>
      </c>
      <c r="B693" t="s">
        <v>3309</v>
      </c>
      <c r="C693" t="s">
        <v>3310</v>
      </c>
      <c r="D693" t="str">
        <f t="shared" si="10"/>
        <v>Rt3-w16-v07</v>
      </c>
      <c r="E693" t="s">
        <v>66</v>
      </c>
      <c r="F693" t="s">
        <v>98</v>
      </c>
      <c r="G693" t="s">
        <v>99</v>
      </c>
      <c r="H693">
        <v>120000</v>
      </c>
      <c r="I693">
        <v>89.480500000000006</v>
      </c>
      <c r="J693">
        <v>1.7066399999999999</v>
      </c>
      <c r="K693">
        <v>0</v>
      </c>
      <c r="L693">
        <v>0</v>
      </c>
      <c r="M693">
        <v>0</v>
      </c>
      <c r="N693">
        <v>0</v>
      </c>
      <c r="O693">
        <v>86.147800000000004</v>
      </c>
      <c r="P693">
        <v>40.875900000000001</v>
      </c>
      <c r="Q693">
        <v>0</v>
      </c>
      <c r="R693">
        <v>267.399</v>
      </c>
      <c r="S693">
        <v>0</v>
      </c>
      <c r="T693">
        <v>568.59799999999996</v>
      </c>
      <c r="U693">
        <v>1054.21</v>
      </c>
      <c r="V693">
        <v>0</v>
      </c>
      <c r="W693">
        <v>0</v>
      </c>
      <c r="X693">
        <v>0</v>
      </c>
      <c r="Y693">
        <v>2557.66</v>
      </c>
      <c r="Z693">
        <v>0</v>
      </c>
      <c r="AA693">
        <v>93.501900000000006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2651.16</v>
      </c>
      <c r="AI693">
        <v>114.68600000000001</v>
      </c>
      <c r="AJ693">
        <v>2.7654800000000002</v>
      </c>
      <c r="AK693">
        <v>0</v>
      </c>
      <c r="AL693">
        <v>0</v>
      </c>
      <c r="AM693">
        <v>0</v>
      </c>
      <c r="AN693">
        <v>0</v>
      </c>
      <c r="AO693">
        <v>38.6297</v>
      </c>
      <c r="AP693">
        <v>24.817</v>
      </c>
      <c r="AQ693">
        <v>0</v>
      </c>
      <c r="AR693">
        <v>63.923499999999997</v>
      </c>
      <c r="AS693">
        <v>0</v>
      </c>
      <c r="AT693">
        <v>117.771</v>
      </c>
      <c r="AU693">
        <v>362.59300000000002</v>
      </c>
      <c r="AV693">
        <v>0</v>
      </c>
      <c r="AW693">
        <v>0</v>
      </c>
      <c r="AX693">
        <v>0</v>
      </c>
      <c r="AY693">
        <v>3119.02</v>
      </c>
      <c r="AZ693">
        <v>0</v>
      </c>
      <c r="BA693">
        <v>4.3844500000000002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3123.4</v>
      </c>
      <c r="BI693">
        <v>2252.39</v>
      </c>
      <c r="BJ693">
        <v>306.88900000000001</v>
      </c>
      <c r="BK693" t="s">
        <v>69</v>
      </c>
      <c r="BL693" t="s">
        <v>69</v>
      </c>
      <c r="BM693" t="s">
        <v>69</v>
      </c>
      <c r="BN693" t="s">
        <v>69</v>
      </c>
      <c r="BO693">
        <v>0</v>
      </c>
      <c r="BP693">
        <v>0</v>
      </c>
      <c r="BQ693">
        <v>2762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2762</v>
      </c>
    </row>
    <row r="694" spans="1:78" x14ac:dyDescent="0.25">
      <c r="A694" t="s">
        <v>3787</v>
      </c>
      <c r="B694" t="s">
        <v>3311</v>
      </c>
      <c r="C694" t="s">
        <v>3312</v>
      </c>
      <c r="D694" t="str">
        <f t="shared" si="10"/>
        <v>Rt3-w01-v11</v>
      </c>
      <c r="E694" t="s">
        <v>66</v>
      </c>
      <c r="F694" t="s">
        <v>67</v>
      </c>
      <c r="G694" t="s">
        <v>68</v>
      </c>
      <c r="H694">
        <v>120000</v>
      </c>
      <c r="I694">
        <v>20.201499999999999</v>
      </c>
      <c r="J694">
        <v>0.209591</v>
      </c>
      <c r="K694">
        <v>0</v>
      </c>
      <c r="L694">
        <v>0</v>
      </c>
      <c r="M694">
        <v>0</v>
      </c>
      <c r="N694">
        <v>0</v>
      </c>
      <c r="O694">
        <v>60.226100000000002</v>
      </c>
      <c r="P694">
        <v>14.5145</v>
      </c>
      <c r="Q694">
        <v>0</v>
      </c>
      <c r="R694">
        <v>267.399</v>
      </c>
      <c r="S694">
        <v>0</v>
      </c>
      <c r="T694">
        <v>563.41899999999998</v>
      </c>
      <c r="U694">
        <v>925.971</v>
      </c>
      <c r="V694">
        <v>0</v>
      </c>
      <c r="W694">
        <v>0</v>
      </c>
      <c r="X694">
        <v>0</v>
      </c>
      <c r="Y694">
        <v>957.41300000000001</v>
      </c>
      <c r="Z694">
        <v>0</v>
      </c>
      <c r="AA694">
        <v>93.833100000000002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1051.25</v>
      </c>
      <c r="AI694">
        <v>52.685499999999998</v>
      </c>
      <c r="AJ694">
        <v>1.20549</v>
      </c>
      <c r="AK694">
        <v>0</v>
      </c>
      <c r="AL694">
        <v>0</v>
      </c>
      <c r="AM694">
        <v>0</v>
      </c>
      <c r="AN694">
        <v>0</v>
      </c>
      <c r="AO694">
        <v>23.256699999999999</v>
      </c>
      <c r="AP694">
        <v>14.0023</v>
      </c>
      <c r="AQ694">
        <v>0</v>
      </c>
      <c r="AR694">
        <v>63.923499999999997</v>
      </c>
      <c r="AS694">
        <v>0</v>
      </c>
      <c r="AT694">
        <v>124.342</v>
      </c>
      <c r="AU694">
        <v>279.41500000000002</v>
      </c>
      <c r="AV694">
        <v>0</v>
      </c>
      <c r="AW694">
        <v>0</v>
      </c>
      <c r="AX694">
        <v>0</v>
      </c>
      <c r="AY694">
        <v>2133.13</v>
      </c>
      <c r="AZ694">
        <v>0</v>
      </c>
      <c r="BA694">
        <v>2.7149299999999998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2135.84</v>
      </c>
      <c r="BI694">
        <v>1103.3900000000001</v>
      </c>
      <c r="BJ694">
        <v>206.77799999999999</v>
      </c>
      <c r="BK694" t="s">
        <v>69</v>
      </c>
      <c r="BL694" t="s">
        <v>69</v>
      </c>
      <c r="BM694" t="s">
        <v>69</v>
      </c>
      <c r="BN694" t="s">
        <v>69</v>
      </c>
      <c r="BO694">
        <v>0</v>
      </c>
      <c r="BP694">
        <v>0</v>
      </c>
      <c r="BQ694">
        <v>1861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1861</v>
      </c>
    </row>
    <row r="695" spans="1:78" x14ac:dyDescent="0.25">
      <c r="A695" t="s">
        <v>3787</v>
      </c>
      <c r="B695" t="s">
        <v>3313</v>
      </c>
      <c r="C695" t="s">
        <v>3314</v>
      </c>
      <c r="D695" t="str">
        <f t="shared" si="10"/>
        <v>Rt3-w02-v11</v>
      </c>
      <c r="E695" t="s">
        <v>66</v>
      </c>
      <c r="F695" t="s">
        <v>70</v>
      </c>
      <c r="G695" t="s">
        <v>71</v>
      </c>
      <c r="H695">
        <v>120000</v>
      </c>
      <c r="I695">
        <v>128.91499999999999</v>
      </c>
      <c r="J695">
        <v>3.0673599999999999</v>
      </c>
      <c r="K695">
        <v>0</v>
      </c>
      <c r="L695">
        <v>0</v>
      </c>
      <c r="M695">
        <v>0</v>
      </c>
      <c r="N695">
        <v>0</v>
      </c>
      <c r="O695">
        <v>82.7744</v>
      </c>
      <c r="P695">
        <v>52.131399999999999</v>
      </c>
      <c r="Q695">
        <v>0</v>
      </c>
      <c r="R695">
        <v>267.399</v>
      </c>
      <c r="S695">
        <v>0</v>
      </c>
      <c r="T695">
        <v>563.41899999999998</v>
      </c>
      <c r="U695">
        <v>1097.71</v>
      </c>
      <c r="V695">
        <v>0</v>
      </c>
      <c r="W695">
        <v>0</v>
      </c>
      <c r="X695">
        <v>0</v>
      </c>
      <c r="Y695">
        <v>754.62900000000002</v>
      </c>
      <c r="Z695">
        <v>0</v>
      </c>
      <c r="AA695">
        <v>87.715900000000005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842.34500000000003</v>
      </c>
      <c r="AI695">
        <v>143.48099999999999</v>
      </c>
      <c r="AJ695">
        <v>6.3394899999999996</v>
      </c>
      <c r="AK695">
        <v>0</v>
      </c>
      <c r="AL695">
        <v>0</v>
      </c>
      <c r="AM695">
        <v>0</v>
      </c>
      <c r="AN695">
        <v>0</v>
      </c>
      <c r="AO695">
        <v>29.302199999999999</v>
      </c>
      <c r="AP695">
        <v>32.975999999999999</v>
      </c>
      <c r="AQ695">
        <v>0</v>
      </c>
      <c r="AR695">
        <v>63.923499999999997</v>
      </c>
      <c r="AS695">
        <v>0</v>
      </c>
      <c r="AT695">
        <v>124.342</v>
      </c>
      <c r="AU695">
        <v>400.36399999999998</v>
      </c>
      <c r="AV695">
        <v>0</v>
      </c>
      <c r="AW695">
        <v>0</v>
      </c>
      <c r="AX695">
        <v>0</v>
      </c>
      <c r="AY695">
        <v>2491.75</v>
      </c>
      <c r="AZ695">
        <v>0</v>
      </c>
      <c r="BA695">
        <v>2.6261899999999998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2494.38</v>
      </c>
      <c r="BI695">
        <v>2794.49</v>
      </c>
      <c r="BJ695">
        <v>281.33300000000003</v>
      </c>
      <c r="BK695" t="s">
        <v>69</v>
      </c>
      <c r="BL695" t="s">
        <v>69</v>
      </c>
      <c r="BM695" t="s">
        <v>69</v>
      </c>
      <c r="BN695" t="s">
        <v>69</v>
      </c>
      <c r="BO695">
        <v>0</v>
      </c>
      <c r="BP695">
        <v>0</v>
      </c>
      <c r="BQ695">
        <v>2532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2532</v>
      </c>
    </row>
    <row r="696" spans="1:78" x14ac:dyDescent="0.25">
      <c r="A696" t="s">
        <v>3787</v>
      </c>
      <c r="B696" t="s">
        <v>3315</v>
      </c>
      <c r="C696" t="s">
        <v>3316</v>
      </c>
      <c r="D696" t="str">
        <f t="shared" si="10"/>
        <v>Rt3-w03-v11</v>
      </c>
      <c r="E696" t="s">
        <v>66</v>
      </c>
      <c r="F696" t="s">
        <v>72</v>
      </c>
      <c r="G696" t="s">
        <v>73</v>
      </c>
      <c r="H696">
        <v>120000</v>
      </c>
      <c r="I696">
        <v>72.197199999999995</v>
      </c>
      <c r="J696">
        <v>1.41658</v>
      </c>
      <c r="K696">
        <v>0</v>
      </c>
      <c r="L696">
        <v>0</v>
      </c>
      <c r="M696">
        <v>0</v>
      </c>
      <c r="N696">
        <v>0</v>
      </c>
      <c r="O696">
        <v>74.559700000000007</v>
      </c>
      <c r="P696">
        <v>33.011800000000001</v>
      </c>
      <c r="Q696">
        <v>0</v>
      </c>
      <c r="R696">
        <v>267.399</v>
      </c>
      <c r="S696">
        <v>0</v>
      </c>
      <c r="T696">
        <v>563.41899999999998</v>
      </c>
      <c r="U696">
        <v>1012</v>
      </c>
      <c r="V696">
        <v>0</v>
      </c>
      <c r="W696">
        <v>0</v>
      </c>
      <c r="X696">
        <v>0</v>
      </c>
      <c r="Y696">
        <v>542.476</v>
      </c>
      <c r="Z696">
        <v>0</v>
      </c>
      <c r="AA696">
        <v>87.962599999999995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630.43899999999996</v>
      </c>
      <c r="AI696">
        <v>88.090999999999994</v>
      </c>
      <c r="AJ696">
        <v>2.1745899999999998</v>
      </c>
      <c r="AK696">
        <v>0</v>
      </c>
      <c r="AL696">
        <v>0</v>
      </c>
      <c r="AM696">
        <v>0</v>
      </c>
      <c r="AN696">
        <v>0</v>
      </c>
      <c r="AO696">
        <v>28.428999999999998</v>
      </c>
      <c r="AP696">
        <v>21.831099999999999</v>
      </c>
      <c r="AQ696">
        <v>0</v>
      </c>
      <c r="AR696">
        <v>63.923499999999997</v>
      </c>
      <c r="AS696">
        <v>0</v>
      </c>
      <c r="AT696">
        <v>124.342</v>
      </c>
      <c r="AU696">
        <v>328.791</v>
      </c>
      <c r="AV696">
        <v>0</v>
      </c>
      <c r="AW696">
        <v>0</v>
      </c>
      <c r="AX696">
        <v>0</v>
      </c>
      <c r="AY696">
        <v>2195.3200000000002</v>
      </c>
      <c r="AZ696">
        <v>0</v>
      </c>
      <c r="BA696">
        <v>3.97749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2199.3000000000002</v>
      </c>
      <c r="BI696">
        <v>1819.67</v>
      </c>
      <c r="BJ696">
        <v>247.88900000000001</v>
      </c>
      <c r="BK696" t="s">
        <v>69</v>
      </c>
      <c r="BL696" t="s">
        <v>69</v>
      </c>
      <c r="BM696" t="s">
        <v>69</v>
      </c>
      <c r="BN696" t="s">
        <v>69</v>
      </c>
      <c r="BO696">
        <v>0</v>
      </c>
      <c r="BP696">
        <v>0</v>
      </c>
      <c r="BQ696">
        <v>2231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2231</v>
      </c>
    </row>
    <row r="697" spans="1:78" x14ac:dyDescent="0.25">
      <c r="A697" t="s">
        <v>3787</v>
      </c>
      <c r="B697" t="s">
        <v>3317</v>
      </c>
      <c r="C697" t="s">
        <v>3318</v>
      </c>
      <c r="D697" t="str">
        <f t="shared" si="10"/>
        <v>Rt3-w04-v11</v>
      </c>
      <c r="E697" t="s">
        <v>66</v>
      </c>
      <c r="F697" t="s">
        <v>74</v>
      </c>
      <c r="G697" t="s">
        <v>75</v>
      </c>
      <c r="H697">
        <v>120000</v>
      </c>
      <c r="I697">
        <v>140.911</v>
      </c>
      <c r="J697">
        <v>3.3710200000000001</v>
      </c>
      <c r="K697">
        <v>0</v>
      </c>
      <c r="L697">
        <v>0</v>
      </c>
      <c r="M697">
        <v>0</v>
      </c>
      <c r="N697">
        <v>0</v>
      </c>
      <c r="O697">
        <v>87.042100000000005</v>
      </c>
      <c r="P697">
        <v>52.66</v>
      </c>
      <c r="Q697">
        <v>0</v>
      </c>
      <c r="R697">
        <v>267.399</v>
      </c>
      <c r="S697">
        <v>0</v>
      </c>
      <c r="T697">
        <v>563.41899999999998</v>
      </c>
      <c r="U697">
        <v>1114.8</v>
      </c>
      <c r="V697">
        <v>0</v>
      </c>
      <c r="W697">
        <v>0</v>
      </c>
      <c r="X697">
        <v>0</v>
      </c>
      <c r="Y697">
        <v>472.16699999999997</v>
      </c>
      <c r="Z697">
        <v>0</v>
      </c>
      <c r="AA697">
        <v>85.408600000000007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557.57600000000002</v>
      </c>
      <c r="AI697">
        <v>122.072</v>
      </c>
      <c r="AJ697">
        <v>3.4367299999999998</v>
      </c>
      <c r="AK697">
        <v>0</v>
      </c>
      <c r="AL697">
        <v>0</v>
      </c>
      <c r="AM697">
        <v>0</v>
      </c>
      <c r="AN697">
        <v>0</v>
      </c>
      <c r="AO697">
        <v>28.8001</v>
      </c>
      <c r="AP697">
        <v>28.293099999999999</v>
      </c>
      <c r="AQ697">
        <v>0</v>
      </c>
      <c r="AR697">
        <v>63.923499999999997</v>
      </c>
      <c r="AS697">
        <v>0</v>
      </c>
      <c r="AT697">
        <v>124.342</v>
      </c>
      <c r="AU697">
        <v>370.86700000000002</v>
      </c>
      <c r="AV697">
        <v>0</v>
      </c>
      <c r="AW697">
        <v>0</v>
      </c>
      <c r="AX697">
        <v>0</v>
      </c>
      <c r="AY697">
        <v>2084.2600000000002</v>
      </c>
      <c r="AZ697">
        <v>0</v>
      </c>
      <c r="BA697">
        <v>3.9266100000000002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2088.19</v>
      </c>
      <c r="BI697">
        <v>2421.17</v>
      </c>
      <c r="BJ697">
        <v>316.88900000000001</v>
      </c>
      <c r="BK697" t="s">
        <v>69</v>
      </c>
      <c r="BL697" t="s">
        <v>69</v>
      </c>
      <c r="BM697" t="s">
        <v>69</v>
      </c>
      <c r="BN697" t="s">
        <v>69</v>
      </c>
      <c r="BO697">
        <v>0</v>
      </c>
      <c r="BP697">
        <v>0</v>
      </c>
      <c r="BQ697">
        <v>2852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2852</v>
      </c>
    </row>
    <row r="698" spans="1:78" x14ac:dyDescent="0.25">
      <c r="A698" t="s">
        <v>3787</v>
      </c>
      <c r="B698" t="s">
        <v>3319</v>
      </c>
      <c r="C698" t="s">
        <v>3320</v>
      </c>
      <c r="D698" t="str">
        <f t="shared" si="10"/>
        <v>Rt3-w05-v11</v>
      </c>
      <c r="E698" t="s">
        <v>66</v>
      </c>
      <c r="F698" t="s">
        <v>76</v>
      </c>
      <c r="G698" t="s">
        <v>77</v>
      </c>
      <c r="H698">
        <v>120000</v>
      </c>
      <c r="I698">
        <v>68.456500000000005</v>
      </c>
      <c r="J698">
        <v>1.30162</v>
      </c>
      <c r="K698">
        <v>0</v>
      </c>
      <c r="L698">
        <v>0</v>
      </c>
      <c r="M698">
        <v>0</v>
      </c>
      <c r="N698">
        <v>0</v>
      </c>
      <c r="O698">
        <v>73.438400000000001</v>
      </c>
      <c r="P698">
        <v>31.724799999999998</v>
      </c>
      <c r="Q698">
        <v>0</v>
      </c>
      <c r="R698">
        <v>267.399</v>
      </c>
      <c r="S698">
        <v>0</v>
      </c>
      <c r="T698">
        <v>563.41899999999998</v>
      </c>
      <c r="U698">
        <v>1005.74</v>
      </c>
      <c r="V698">
        <v>0</v>
      </c>
      <c r="W698">
        <v>0</v>
      </c>
      <c r="X698">
        <v>0</v>
      </c>
      <c r="Y698">
        <v>434.017</v>
      </c>
      <c r="Z698">
        <v>0</v>
      </c>
      <c r="AA698">
        <v>89.194999999999993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523.21199999999999</v>
      </c>
      <c r="AI698">
        <v>79.192599999999999</v>
      </c>
      <c r="AJ698">
        <v>1.9927699999999999</v>
      </c>
      <c r="AK698">
        <v>0</v>
      </c>
      <c r="AL698">
        <v>0</v>
      </c>
      <c r="AM698">
        <v>0</v>
      </c>
      <c r="AN698">
        <v>0</v>
      </c>
      <c r="AO698">
        <v>22.734000000000002</v>
      </c>
      <c r="AP698">
        <v>18.961400000000001</v>
      </c>
      <c r="AQ698">
        <v>0</v>
      </c>
      <c r="AR698">
        <v>63.923499999999997</v>
      </c>
      <c r="AS698">
        <v>0</v>
      </c>
      <c r="AT698">
        <v>124.342</v>
      </c>
      <c r="AU698">
        <v>311.14600000000002</v>
      </c>
      <c r="AV698">
        <v>0</v>
      </c>
      <c r="AW698">
        <v>0</v>
      </c>
      <c r="AX698">
        <v>0</v>
      </c>
      <c r="AY698">
        <v>1770.04</v>
      </c>
      <c r="AZ698">
        <v>0</v>
      </c>
      <c r="BA698">
        <v>2.4306999999999999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1772.47</v>
      </c>
      <c r="BI698">
        <v>1581.65</v>
      </c>
      <c r="BJ698">
        <v>262.11099999999999</v>
      </c>
      <c r="BK698" t="s">
        <v>69</v>
      </c>
      <c r="BL698" t="s">
        <v>69</v>
      </c>
      <c r="BM698" t="s">
        <v>69</v>
      </c>
      <c r="BN698" t="s">
        <v>69</v>
      </c>
      <c r="BO698">
        <v>0</v>
      </c>
      <c r="BP698">
        <v>0</v>
      </c>
      <c r="BQ698">
        <v>2359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2359</v>
      </c>
    </row>
    <row r="699" spans="1:78" x14ac:dyDescent="0.25">
      <c r="A699" t="s">
        <v>3787</v>
      </c>
      <c r="B699" t="s">
        <v>3322</v>
      </c>
      <c r="C699" t="s">
        <v>3323</v>
      </c>
      <c r="D699" t="str">
        <f t="shared" si="10"/>
        <v>Rt3-w06-v11</v>
      </c>
      <c r="E699" t="s">
        <v>66</v>
      </c>
      <c r="F699" t="s">
        <v>78</v>
      </c>
      <c r="G699" t="s">
        <v>79</v>
      </c>
      <c r="H699">
        <v>120000</v>
      </c>
      <c r="I699">
        <v>168.50700000000001</v>
      </c>
      <c r="J699">
        <v>4.26037</v>
      </c>
      <c r="K699">
        <v>0</v>
      </c>
      <c r="L699">
        <v>0</v>
      </c>
      <c r="M699">
        <v>0</v>
      </c>
      <c r="N699">
        <v>0</v>
      </c>
      <c r="O699">
        <v>90.808400000000006</v>
      </c>
      <c r="P699">
        <v>62.480800000000002</v>
      </c>
      <c r="Q699">
        <v>0</v>
      </c>
      <c r="R699">
        <v>267.399</v>
      </c>
      <c r="S699">
        <v>0</v>
      </c>
      <c r="T699">
        <v>563.41899999999998</v>
      </c>
      <c r="U699">
        <v>1156.8800000000001</v>
      </c>
      <c r="V699">
        <v>0</v>
      </c>
      <c r="W699">
        <v>0</v>
      </c>
      <c r="X699">
        <v>0</v>
      </c>
      <c r="Y699">
        <v>180.47499999999999</v>
      </c>
      <c r="Z699">
        <v>0</v>
      </c>
      <c r="AA699">
        <v>83.082800000000006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263.55799999999999</v>
      </c>
      <c r="AI699">
        <v>121.652</v>
      </c>
      <c r="AJ699">
        <v>3.2787000000000002</v>
      </c>
      <c r="AK699">
        <v>0</v>
      </c>
      <c r="AL699">
        <v>0</v>
      </c>
      <c r="AM699">
        <v>0</v>
      </c>
      <c r="AN699">
        <v>0</v>
      </c>
      <c r="AO699">
        <v>33.2866</v>
      </c>
      <c r="AP699">
        <v>26.782800000000002</v>
      </c>
      <c r="AQ699">
        <v>0</v>
      </c>
      <c r="AR699">
        <v>63.923499999999997</v>
      </c>
      <c r="AS699">
        <v>0</v>
      </c>
      <c r="AT699">
        <v>124.342</v>
      </c>
      <c r="AU699">
        <v>373.26499999999999</v>
      </c>
      <c r="AV699">
        <v>0</v>
      </c>
      <c r="AW699">
        <v>0</v>
      </c>
      <c r="AX699">
        <v>0</v>
      </c>
      <c r="AY699">
        <v>1564.38</v>
      </c>
      <c r="AZ699">
        <v>0</v>
      </c>
      <c r="BA699">
        <v>3.7181000000000002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1568.1</v>
      </c>
      <c r="BI699">
        <v>2427.27</v>
      </c>
      <c r="BJ699">
        <v>339.33300000000003</v>
      </c>
      <c r="BK699" t="s">
        <v>69</v>
      </c>
      <c r="BL699" t="s">
        <v>69</v>
      </c>
      <c r="BM699" t="s">
        <v>69</v>
      </c>
      <c r="BN699" t="s">
        <v>69</v>
      </c>
      <c r="BO699">
        <v>0</v>
      </c>
      <c r="BP699">
        <v>0</v>
      </c>
      <c r="BQ699">
        <v>3054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3054</v>
      </c>
    </row>
    <row r="700" spans="1:78" x14ac:dyDescent="0.25">
      <c r="A700" t="s">
        <v>3788</v>
      </c>
      <c r="B700" t="s">
        <v>3324</v>
      </c>
      <c r="C700" t="s">
        <v>3325</v>
      </c>
      <c r="D700" t="str">
        <f t="shared" si="10"/>
        <v>Rt3-w07-v11</v>
      </c>
      <c r="E700" t="s">
        <v>66</v>
      </c>
      <c r="F700" t="s">
        <v>80</v>
      </c>
      <c r="G700" t="s">
        <v>81</v>
      </c>
      <c r="H700">
        <v>120000</v>
      </c>
      <c r="I700">
        <v>157.09200000000001</v>
      </c>
      <c r="J700">
        <v>3.8136399999999999</v>
      </c>
      <c r="K700">
        <v>0</v>
      </c>
      <c r="L700">
        <v>0</v>
      </c>
      <c r="M700">
        <v>0</v>
      </c>
      <c r="N700">
        <v>0</v>
      </c>
      <c r="O700">
        <v>92.065799999999996</v>
      </c>
      <c r="P700">
        <v>58.693899999999999</v>
      </c>
      <c r="Q700">
        <v>0</v>
      </c>
      <c r="R700">
        <v>267.399</v>
      </c>
      <c r="S700">
        <v>0</v>
      </c>
      <c r="T700">
        <v>563.41899999999998</v>
      </c>
      <c r="U700">
        <v>1142.48</v>
      </c>
      <c r="V700">
        <v>0</v>
      </c>
      <c r="W700">
        <v>0</v>
      </c>
      <c r="X700">
        <v>0</v>
      </c>
      <c r="Y700">
        <v>67.690399999999997</v>
      </c>
      <c r="Z700">
        <v>0</v>
      </c>
      <c r="AA700">
        <v>82.275400000000005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149.96600000000001</v>
      </c>
      <c r="AI700">
        <v>119.54900000000001</v>
      </c>
      <c r="AJ700">
        <v>3.3298899999999998</v>
      </c>
      <c r="AK700">
        <v>0</v>
      </c>
      <c r="AL700">
        <v>0</v>
      </c>
      <c r="AM700">
        <v>0</v>
      </c>
      <c r="AN700">
        <v>0</v>
      </c>
      <c r="AO700">
        <v>30.042200000000001</v>
      </c>
      <c r="AP700">
        <v>24.9391</v>
      </c>
      <c r="AQ700">
        <v>0</v>
      </c>
      <c r="AR700">
        <v>63.923499999999997</v>
      </c>
      <c r="AS700">
        <v>0</v>
      </c>
      <c r="AT700">
        <v>124.342</v>
      </c>
      <c r="AU700">
        <v>366.12599999999998</v>
      </c>
      <c r="AV700">
        <v>0</v>
      </c>
      <c r="AW700">
        <v>0</v>
      </c>
      <c r="AX700">
        <v>0</v>
      </c>
      <c r="AY700">
        <v>803.40800000000002</v>
      </c>
      <c r="AZ700">
        <v>0</v>
      </c>
      <c r="BA700">
        <v>2.2959499999999999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805.70399999999995</v>
      </c>
      <c r="BI700">
        <v>2331.77</v>
      </c>
      <c r="BJ700">
        <v>314.44400000000002</v>
      </c>
      <c r="BK700" t="s">
        <v>69</v>
      </c>
      <c r="BL700" t="s">
        <v>69</v>
      </c>
      <c r="BM700" t="s">
        <v>69</v>
      </c>
      <c r="BN700" t="s">
        <v>69</v>
      </c>
      <c r="BO700">
        <v>0</v>
      </c>
      <c r="BP700">
        <v>0</v>
      </c>
      <c r="BQ700">
        <v>2830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2830</v>
      </c>
    </row>
    <row r="701" spans="1:78" x14ac:dyDescent="0.25">
      <c r="A701" t="s">
        <v>3788</v>
      </c>
      <c r="B701" t="s">
        <v>3326</v>
      </c>
      <c r="C701" t="s">
        <v>3327</v>
      </c>
      <c r="D701" t="str">
        <f t="shared" si="10"/>
        <v>Rt3-w08-v11</v>
      </c>
      <c r="E701" t="s">
        <v>66</v>
      </c>
      <c r="F701" t="s">
        <v>82</v>
      </c>
      <c r="G701" t="s">
        <v>83</v>
      </c>
      <c r="H701">
        <v>120000</v>
      </c>
      <c r="I701">
        <v>203.60599999999999</v>
      </c>
      <c r="J701">
        <v>5.2469099999999997</v>
      </c>
      <c r="K701">
        <v>0</v>
      </c>
      <c r="L701">
        <v>0</v>
      </c>
      <c r="M701">
        <v>0</v>
      </c>
      <c r="N701">
        <v>0</v>
      </c>
      <c r="O701">
        <v>97.304699999999997</v>
      </c>
      <c r="P701">
        <v>70.059700000000007</v>
      </c>
      <c r="Q701">
        <v>0</v>
      </c>
      <c r="R701">
        <v>267.399</v>
      </c>
      <c r="S701">
        <v>0</v>
      </c>
      <c r="T701">
        <v>563.41899999999998</v>
      </c>
      <c r="U701">
        <v>1207.04</v>
      </c>
      <c r="V701">
        <v>0</v>
      </c>
      <c r="W701">
        <v>0</v>
      </c>
      <c r="X701">
        <v>0</v>
      </c>
      <c r="Y701">
        <v>152.28299999999999</v>
      </c>
      <c r="Z701">
        <v>0</v>
      </c>
      <c r="AA701">
        <v>81.061300000000003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233.34399999999999</v>
      </c>
      <c r="AI701">
        <v>136.06299999999999</v>
      </c>
      <c r="AJ701">
        <v>5.2133799999999999</v>
      </c>
      <c r="AK701">
        <v>0</v>
      </c>
      <c r="AL701">
        <v>0</v>
      </c>
      <c r="AM701">
        <v>0</v>
      </c>
      <c r="AN701">
        <v>0</v>
      </c>
      <c r="AO701">
        <v>30.7744</v>
      </c>
      <c r="AP701">
        <v>31.497299999999999</v>
      </c>
      <c r="AQ701">
        <v>0</v>
      </c>
      <c r="AR701">
        <v>63.923499999999997</v>
      </c>
      <c r="AS701">
        <v>0</v>
      </c>
      <c r="AT701">
        <v>124.342</v>
      </c>
      <c r="AU701">
        <v>391.81299999999999</v>
      </c>
      <c r="AV701">
        <v>0</v>
      </c>
      <c r="AW701">
        <v>0</v>
      </c>
      <c r="AX701">
        <v>0</v>
      </c>
      <c r="AY701">
        <v>1541.98</v>
      </c>
      <c r="AZ701">
        <v>0</v>
      </c>
      <c r="BA701">
        <v>3.6455099999999998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1545.63</v>
      </c>
      <c r="BI701">
        <v>2664.41</v>
      </c>
      <c r="BJ701">
        <v>358.66699999999997</v>
      </c>
      <c r="BK701" t="s">
        <v>69</v>
      </c>
      <c r="BL701" t="s">
        <v>69</v>
      </c>
      <c r="BM701" t="s">
        <v>69</v>
      </c>
      <c r="BN701" t="s">
        <v>69</v>
      </c>
      <c r="BO701">
        <v>0</v>
      </c>
      <c r="BP701">
        <v>0</v>
      </c>
      <c r="BQ701">
        <v>3228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3228</v>
      </c>
    </row>
    <row r="702" spans="1:78" x14ac:dyDescent="0.25">
      <c r="A702" t="s">
        <v>3788</v>
      </c>
      <c r="B702" t="s">
        <v>3328</v>
      </c>
      <c r="C702" t="s">
        <v>3329</v>
      </c>
      <c r="D702" t="str">
        <f t="shared" si="10"/>
        <v>Rt3-w09-v11</v>
      </c>
      <c r="E702" t="s">
        <v>66</v>
      </c>
      <c r="F702" t="s">
        <v>84</v>
      </c>
      <c r="G702" t="s">
        <v>85</v>
      </c>
      <c r="H702">
        <v>120000</v>
      </c>
      <c r="I702">
        <v>226.13399999999999</v>
      </c>
      <c r="J702">
        <v>6.2284100000000002</v>
      </c>
      <c r="K702">
        <v>0</v>
      </c>
      <c r="L702">
        <v>0</v>
      </c>
      <c r="M702">
        <v>0</v>
      </c>
      <c r="N702">
        <v>0</v>
      </c>
      <c r="O702">
        <v>98.260999999999996</v>
      </c>
      <c r="P702">
        <v>81.822400000000002</v>
      </c>
      <c r="Q702">
        <v>0</v>
      </c>
      <c r="R702">
        <v>267.399</v>
      </c>
      <c r="S702">
        <v>0</v>
      </c>
      <c r="T702">
        <v>563.41899999999998</v>
      </c>
      <c r="U702">
        <v>1243.26</v>
      </c>
      <c r="V702">
        <v>0</v>
      </c>
      <c r="W702">
        <v>0</v>
      </c>
      <c r="X702">
        <v>0</v>
      </c>
      <c r="Y702">
        <v>242.27699999999999</v>
      </c>
      <c r="Z702">
        <v>0</v>
      </c>
      <c r="AA702">
        <v>80.988399999999999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323.26499999999999</v>
      </c>
      <c r="AI702">
        <v>179.06899999999999</v>
      </c>
      <c r="AJ702">
        <v>14.6884</v>
      </c>
      <c r="AK702">
        <v>0</v>
      </c>
      <c r="AL702">
        <v>0</v>
      </c>
      <c r="AM702">
        <v>0</v>
      </c>
      <c r="AN702">
        <v>0</v>
      </c>
      <c r="AO702">
        <v>31.219100000000001</v>
      </c>
      <c r="AP702">
        <v>39.7804</v>
      </c>
      <c r="AQ702">
        <v>0</v>
      </c>
      <c r="AR702">
        <v>63.923499999999997</v>
      </c>
      <c r="AS702">
        <v>0</v>
      </c>
      <c r="AT702">
        <v>124.342</v>
      </c>
      <c r="AU702">
        <v>453.02199999999999</v>
      </c>
      <c r="AV702">
        <v>0</v>
      </c>
      <c r="AW702">
        <v>0</v>
      </c>
      <c r="AX702">
        <v>0</v>
      </c>
      <c r="AY702">
        <v>1801.36</v>
      </c>
      <c r="AZ702">
        <v>0</v>
      </c>
      <c r="BA702">
        <v>3.75238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1805.11</v>
      </c>
      <c r="BI702">
        <v>3539.77</v>
      </c>
      <c r="BJ702">
        <v>402.22199999999998</v>
      </c>
      <c r="BK702" t="s">
        <v>69</v>
      </c>
      <c r="BL702" t="s">
        <v>69</v>
      </c>
      <c r="BM702" t="s">
        <v>69</v>
      </c>
      <c r="BN702" t="s">
        <v>69</v>
      </c>
      <c r="BO702">
        <v>0</v>
      </c>
      <c r="BP702">
        <v>0</v>
      </c>
      <c r="BQ702">
        <v>3620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3620</v>
      </c>
    </row>
    <row r="703" spans="1:78" x14ac:dyDescent="0.25">
      <c r="A703" t="s">
        <v>3788</v>
      </c>
      <c r="B703" t="s">
        <v>3330</v>
      </c>
      <c r="C703" t="s">
        <v>3331</v>
      </c>
      <c r="D703" t="str">
        <f t="shared" si="10"/>
        <v>Rt3-w10-v11</v>
      </c>
      <c r="E703" t="s">
        <v>66</v>
      </c>
      <c r="F703" t="s">
        <v>86</v>
      </c>
      <c r="G703" t="s">
        <v>87</v>
      </c>
      <c r="H703">
        <v>120000</v>
      </c>
      <c r="I703">
        <v>220.98500000000001</v>
      </c>
      <c r="J703">
        <v>5.7563300000000002</v>
      </c>
      <c r="K703">
        <v>0</v>
      </c>
      <c r="L703">
        <v>0</v>
      </c>
      <c r="M703">
        <v>0</v>
      </c>
      <c r="N703">
        <v>0</v>
      </c>
      <c r="O703">
        <v>99.002200000000002</v>
      </c>
      <c r="P703">
        <v>73.116200000000006</v>
      </c>
      <c r="Q703">
        <v>0</v>
      </c>
      <c r="R703">
        <v>267.399</v>
      </c>
      <c r="S703">
        <v>0</v>
      </c>
      <c r="T703">
        <v>563.41899999999998</v>
      </c>
      <c r="U703">
        <v>1229.68</v>
      </c>
      <c r="V703">
        <v>0</v>
      </c>
      <c r="W703">
        <v>0</v>
      </c>
      <c r="X703">
        <v>0</v>
      </c>
      <c r="Y703">
        <v>266.44600000000003</v>
      </c>
      <c r="Z703">
        <v>0</v>
      </c>
      <c r="AA703">
        <v>80.647599999999997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347.09300000000002</v>
      </c>
      <c r="AI703">
        <v>147.60900000000001</v>
      </c>
      <c r="AJ703">
        <v>4.5567500000000001</v>
      </c>
      <c r="AK703">
        <v>0</v>
      </c>
      <c r="AL703">
        <v>0</v>
      </c>
      <c r="AM703">
        <v>0</v>
      </c>
      <c r="AN703">
        <v>0</v>
      </c>
      <c r="AO703">
        <v>38.231299999999997</v>
      </c>
      <c r="AP703">
        <v>34.231900000000003</v>
      </c>
      <c r="AQ703">
        <v>0</v>
      </c>
      <c r="AR703">
        <v>63.923499999999997</v>
      </c>
      <c r="AS703">
        <v>0</v>
      </c>
      <c r="AT703">
        <v>124.342</v>
      </c>
      <c r="AU703">
        <v>412.89499999999998</v>
      </c>
      <c r="AV703">
        <v>0</v>
      </c>
      <c r="AW703">
        <v>0</v>
      </c>
      <c r="AX703">
        <v>0</v>
      </c>
      <c r="AY703">
        <v>1787.06</v>
      </c>
      <c r="AZ703">
        <v>0</v>
      </c>
      <c r="BA703">
        <v>2.2661099999999998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1789.33</v>
      </c>
      <c r="BI703">
        <v>2901.36</v>
      </c>
      <c r="BJ703">
        <v>386.55599999999998</v>
      </c>
      <c r="BK703" t="s">
        <v>69</v>
      </c>
      <c r="BL703" t="s">
        <v>69</v>
      </c>
      <c r="BM703" t="s">
        <v>69</v>
      </c>
      <c r="BN703" t="s">
        <v>69</v>
      </c>
      <c r="BO703">
        <v>0</v>
      </c>
      <c r="BP703">
        <v>0</v>
      </c>
      <c r="BQ703">
        <v>3479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3479</v>
      </c>
    </row>
    <row r="704" spans="1:78" x14ac:dyDescent="0.25">
      <c r="A704" t="s">
        <v>3788</v>
      </c>
      <c r="B704" t="s">
        <v>3332</v>
      </c>
      <c r="C704" t="s">
        <v>3333</v>
      </c>
      <c r="D704" t="str">
        <f t="shared" si="10"/>
        <v>Rt3-w11-v11</v>
      </c>
      <c r="E704" t="s">
        <v>66</v>
      </c>
      <c r="F704" t="s">
        <v>88</v>
      </c>
      <c r="G704" t="s">
        <v>89</v>
      </c>
      <c r="H704">
        <v>120000</v>
      </c>
      <c r="I704">
        <v>204.16900000000001</v>
      </c>
      <c r="J704">
        <v>5.4782999999999999</v>
      </c>
      <c r="K704">
        <v>0</v>
      </c>
      <c r="L704">
        <v>0</v>
      </c>
      <c r="M704">
        <v>0</v>
      </c>
      <c r="N704">
        <v>0</v>
      </c>
      <c r="O704">
        <v>96.363</v>
      </c>
      <c r="P704">
        <v>69.846400000000003</v>
      </c>
      <c r="Q704">
        <v>0</v>
      </c>
      <c r="R704">
        <v>267.399</v>
      </c>
      <c r="S704">
        <v>0</v>
      </c>
      <c r="T704">
        <v>563.41899999999998</v>
      </c>
      <c r="U704">
        <v>1206.68</v>
      </c>
      <c r="V704">
        <v>0</v>
      </c>
      <c r="W704">
        <v>0</v>
      </c>
      <c r="X704">
        <v>0</v>
      </c>
      <c r="Y704">
        <v>574.15099999999995</v>
      </c>
      <c r="Z704">
        <v>0</v>
      </c>
      <c r="AA704">
        <v>81.650800000000004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655.80200000000002</v>
      </c>
      <c r="AI704">
        <v>171.69300000000001</v>
      </c>
      <c r="AJ704">
        <v>12.533300000000001</v>
      </c>
      <c r="AK704">
        <v>0</v>
      </c>
      <c r="AL704">
        <v>0</v>
      </c>
      <c r="AM704">
        <v>0</v>
      </c>
      <c r="AN704">
        <v>0</v>
      </c>
      <c r="AO704">
        <v>32.020699999999998</v>
      </c>
      <c r="AP704">
        <v>37.1661</v>
      </c>
      <c r="AQ704">
        <v>0</v>
      </c>
      <c r="AR704">
        <v>63.923499999999997</v>
      </c>
      <c r="AS704">
        <v>0</v>
      </c>
      <c r="AT704">
        <v>124.342</v>
      </c>
      <c r="AU704">
        <v>441.678</v>
      </c>
      <c r="AV704">
        <v>0</v>
      </c>
      <c r="AW704">
        <v>0</v>
      </c>
      <c r="AX704">
        <v>0</v>
      </c>
      <c r="AY704">
        <v>2113.69</v>
      </c>
      <c r="AZ704">
        <v>0</v>
      </c>
      <c r="BA704">
        <v>2.5705200000000001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2116.2600000000002</v>
      </c>
      <c r="BI704">
        <v>3371.15</v>
      </c>
      <c r="BJ704">
        <v>345.66699999999997</v>
      </c>
      <c r="BK704" t="s">
        <v>69</v>
      </c>
      <c r="BL704" t="s">
        <v>69</v>
      </c>
      <c r="BM704" t="s">
        <v>69</v>
      </c>
      <c r="BN704" t="s">
        <v>69</v>
      </c>
      <c r="BO704">
        <v>0</v>
      </c>
      <c r="BP704">
        <v>0</v>
      </c>
      <c r="BQ704">
        <v>3111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3111</v>
      </c>
    </row>
    <row r="705" spans="1:78" x14ac:dyDescent="0.25">
      <c r="A705" t="s">
        <v>3788</v>
      </c>
      <c r="B705" t="s">
        <v>3334</v>
      </c>
      <c r="C705" t="s">
        <v>3335</v>
      </c>
      <c r="D705" t="str">
        <f t="shared" si="10"/>
        <v>Rt3-w12-v11</v>
      </c>
      <c r="E705" t="s">
        <v>66</v>
      </c>
      <c r="F705" t="s">
        <v>90</v>
      </c>
      <c r="G705" t="s">
        <v>91</v>
      </c>
      <c r="H705">
        <v>120000</v>
      </c>
      <c r="I705">
        <v>177.90799999999999</v>
      </c>
      <c r="J705">
        <v>4.7668699999999999</v>
      </c>
      <c r="K705">
        <v>0</v>
      </c>
      <c r="L705">
        <v>0</v>
      </c>
      <c r="M705">
        <v>0</v>
      </c>
      <c r="N705">
        <v>0</v>
      </c>
      <c r="O705">
        <v>91.893600000000006</v>
      </c>
      <c r="P705">
        <v>63.192500000000003</v>
      </c>
      <c r="Q705">
        <v>0</v>
      </c>
      <c r="R705">
        <v>267.399</v>
      </c>
      <c r="S705">
        <v>0</v>
      </c>
      <c r="T705">
        <v>563.41899999999998</v>
      </c>
      <c r="U705">
        <v>1168.58</v>
      </c>
      <c r="V705">
        <v>0</v>
      </c>
      <c r="W705">
        <v>0</v>
      </c>
      <c r="X705">
        <v>0</v>
      </c>
      <c r="Y705">
        <v>753.16</v>
      </c>
      <c r="Z705">
        <v>0</v>
      </c>
      <c r="AA705">
        <v>84.023399999999995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837.18299999999999</v>
      </c>
      <c r="AI705">
        <v>157.559</v>
      </c>
      <c r="AJ705">
        <v>6.9610900000000004</v>
      </c>
      <c r="AK705">
        <v>0</v>
      </c>
      <c r="AL705">
        <v>0</v>
      </c>
      <c r="AM705">
        <v>0</v>
      </c>
      <c r="AN705">
        <v>0</v>
      </c>
      <c r="AO705">
        <v>36.1646</v>
      </c>
      <c r="AP705">
        <v>35.897399999999998</v>
      </c>
      <c r="AQ705">
        <v>0</v>
      </c>
      <c r="AR705">
        <v>63.923499999999997</v>
      </c>
      <c r="AS705">
        <v>0</v>
      </c>
      <c r="AT705">
        <v>124.342</v>
      </c>
      <c r="AU705">
        <v>424.84800000000001</v>
      </c>
      <c r="AV705">
        <v>0</v>
      </c>
      <c r="AW705">
        <v>0</v>
      </c>
      <c r="AX705">
        <v>0</v>
      </c>
      <c r="AY705">
        <v>2602.88</v>
      </c>
      <c r="AZ705">
        <v>0</v>
      </c>
      <c r="BA705">
        <v>2.5248900000000001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2605.41</v>
      </c>
      <c r="BI705">
        <v>3121.93</v>
      </c>
      <c r="BJ705">
        <v>338.77800000000002</v>
      </c>
      <c r="BK705" t="s">
        <v>69</v>
      </c>
      <c r="BL705" t="s">
        <v>69</v>
      </c>
      <c r="BM705" t="s">
        <v>69</v>
      </c>
      <c r="BN705" t="s">
        <v>69</v>
      </c>
      <c r="BO705">
        <v>0</v>
      </c>
      <c r="BP705">
        <v>0</v>
      </c>
      <c r="BQ705">
        <v>3049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3049</v>
      </c>
    </row>
    <row r="706" spans="1:78" x14ac:dyDescent="0.25">
      <c r="A706" t="s">
        <v>3788</v>
      </c>
      <c r="B706" t="s">
        <v>3337</v>
      </c>
      <c r="C706" t="s">
        <v>3338</v>
      </c>
      <c r="D706" t="str">
        <f t="shared" si="10"/>
        <v>Rt3-w13-v11</v>
      </c>
      <c r="E706" t="s">
        <v>66</v>
      </c>
      <c r="F706" t="s">
        <v>92</v>
      </c>
      <c r="G706" t="s">
        <v>93</v>
      </c>
      <c r="H706">
        <v>120000</v>
      </c>
      <c r="I706">
        <v>213.50399999999999</v>
      </c>
      <c r="J706">
        <v>5.8902400000000004</v>
      </c>
      <c r="K706">
        <v>0</v>
      </c>
      <c r="L706">
        <v>0</v>
      </c>
      <c r="M706">
        <v>0</v>
      </c>
      <c r="N706">
        <v>0</v>
      </c>
      <c r="O706">
        <v>99.881</v>
      </c>
      <c r="P706">
        <v>69.657600000000002</v>
      </c>
      <c r="Q706">
        <v>0</v>
      </c>
      <c r="R706">
        <v>267.399</v>
      </c>
      <c r="S706">
        <v>0</v>
      </c>
      <c r="T706">
        <v>563.41899999999998</v>
      </c>
      <c r="U706">
        <v>1219.75</v>
      </c>
      <c r="V706">
        <v>0</v>
      </c>
      <c r="W706">
        <v>0</v>
      </c>
      <c r="X706">
        <v>0</v>
      </c>
      <c r="Y706">
        <v>603.99599999999998</v>
      </c>
      <c r="Z706">
        <v>0</v>
      </c>
      <c r="AA706">
        <v>80.739999999999995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684.73599999999999</v>
      </c>
      <c r="AI706">
        <v>167.483</v>
      </c>
      <c r="AJ706">
        <v>8.2487700000000004</v>
      </c>
      <c r="AK706">
        <v>0</v>
      </c>
      <c r="AL706">
        <v>0</v>
      </c>
      <c r="AM706">
        <v>0</v>
      </c>
      <c r="AN706">
        <v>0</v>
      </c>
      <c r="AO706">
        <v>39.448700000000002</v>
      </c>
      <c r="AP706">
        <v>36.5139</v>
      </c>
      <c r="AQ706">
        <v>0</v>
      </c>
      <c r="AR706">
        <v>63.923499999999997</v>
      </c>
      <c r="AS706">
        <v>0</v>
      </c>
      <c r="AT706">
        <v>124.342</v>
      </c>
      <c r="AU706">
        <v>439.959</v>
      </c>
      <c r="AV706">
        <v>0</v>
      </c>
      <c r="AW706">
        <v>0</v>
      </c>
      <c r="AX706">
        <v>0</v>
      </c>
      <c r="AY706">
        <v>2346.27</v>
      </c>
      <c r="AZ706">
        <v>0</v>
      </c>
      <c r="BA706">
        <v>2.2972199999999998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2348.5700000000002</v>
      </c>
      <c r="BI706">
        <v>3264.19</v>
      </c>
      <c r="BJ706">
        <v>357.88900000000001</v>
      </c>
      <c r="BK706" t="s">
        <v>69</v>
      </c>
      <c r="BL706" t="s">
        <v>69</v>
      </c>
      <c r="BM706" t="s">
        <v>69</v>
      </c>
      <c r="BN706" t="s">
        <v>69</v>
      </c>
      <c r="BO706">
        <v>0</v>
      </c>
      <c r="BP706">
        <v>0</v>
      </c>
      <c r="BQ706">
        <v>3221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3221</v>
      </c>
    </row>
    <row r="707" spans="1:78" x14ac:dyDescent="0.25">
      <c r="A707" t="s">
        <v>3789</v>
      </c>
      <c r="B707" t="s">
        <v>3339</v>
      </c>
      <c r="C707" t="s">
        <v>3340</v>
      </c>
      <c r="D707" t="str">
        <f t="shared" si="10"/>
        <v>Rt3-w14-v11</v>
      </c>
      <c r="E707" t="s">
        <v>66</v>
      </c>
      <c r="F707" t="s">
        <v>94</v>
      </c>
      <c r="G707" t="s">
        <v>95</v>
      </c>
      <c r="H707">
        <v>120000</v>
      </c>
      <c r="I707">
        <v>211.821</v>
      </c>
      <c r="J707">
        <v>5.38605</v>
      </c>
      <c r="K707">
        <v>0</v>
      </c>
      <c r="L707">
        <v>0</v>
      </c>
      <c r="M707">
        <v>0</v>
      </c>
      <c r="N707">
        <v>0</v>
      </c>
      <c r="O707">
        <v>95.680999999999997</v>
      </c>
      <c r="P707">
        <v>79.394300000000001</v>
      </c>
      <c r="Q707">
        <v>0</v>
      </c>
      <c r="R707">
        <v>267.399</v>
      </c>
      <c r="S707">
        <v>0</v>
      </c>
      <c r="T707">
        <v>563.41899999999998</v>
      </c>
      <c r="U707">
        <v>1223.0999999999999</v>
      </c>
      <c r="V707">
        <v>0</v>
      </c>
      <c r="W707">
        <v>0</v>
      </c>
      <c r="X707">
        <v>0</v>
      </c>
      <c r="Y707">
        <v>560.17999999999995</v>
      </c>
      <c r="Z707">
        <v>0</v>
      </c>
      <c r="AA707">
        <v>82.198700000000002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642.37800000000004</v>
      </c>
      <c r="AI707">
        <v>205.61099999999999</v>
      </c>
      <c r="AJ707">
        <v>18.045200000000001</v>
      </c>
      <c r="AK707">
        <v>0</v>
      </c>
      <c r="AL707">
        <v>0</v>
      </c>
      <c r="AM707">
        <v>0</v>
      </c>
      <c r="AN707">
        <v>0</v>
      </c>
      <c r="AO707">
        <v>28.5623</v>
      </c>
      <c r="AP707">
        <v>41.763599999999997</v>
      </c>
      <c r="AQ707">
        <v>0</v>
      </c>
      <c r="AR707">
        <v>63.923499999999997</v>
      </c>
      <c r="AS707">
        <v>0</v>
      </c>
      <c r="AT707">
        <v>124.342</v>
      </c>
      <c r="AU707">
        <v>482.24700000000001</v>
      </c>
      <c r="AV707">
        <v>0</v>
      </c>
      <c r="AW707">
        <v>0</v>
      </c>
      <c r="AX707">
        <v>0</v>
      </c>
      <c r="AY707">
        <v>2514.39</v>
      </c>
      <c r="AZ707">
        <v>0</v>
      </c>
      <c r="BA707">
        <v>2.20939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2516.6</v>
      </c>
      <c r="BI707">
        <v>4019.99</v>
      </c>
      <c r="BJ707">
        <v>367</v>
      </c>
      <c r="BK707" t="s">
        <v>69</v>
      </c>
      <c r="BL707" t="s">
        <v>69</v>
      </c>
      <c r="BM707" t="s">
        <v>69</v>
      </c>
      <c r="BN707" t="s">
        <v>69</v>
      </c>
      <c r="BO707">
        <v>0</v>
      </c>
      <c r="BP707">
        <v>0</v>
      </c>
      <c r="BQ707">
        <v>3303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3303</v>
      </c>
    </row>
    <row r="708" spans="1:78" x14ac:dyDescent="0.25">
      <c r="A708" t="s">
        <v>3789</v>
      </c>
      <c r="B708" t="s">
        <v>3341</v>
      </c>
      <c r="C708" t="s">
        <v>3342</v>
      </c>
      <c r="D708" t="str">
        <f t="shared" si="10"/>
        <v>Rt3-w15-v11</v>
      </c>
      <c r="E708" t="s">
        <v>66</v>
      </c>
      <c r="F708" t="s">
        <v>96</v>
      </c>
      <c r="G708" t="s">
        <v>97</v>
      </c>
      <c r="H708">
        <v>120000</v>
      </c>
      <c r="I708">
        <v>371.91699999999997</v>
      </c>
      <c r="J708">
        <v>11.488</v>
      </c>
      <c r="K708">
        <v>0</v>
      </c>
      <c r="L708">
        <v>0</v>
      </c>
      <c r="M708">
        <v>0</v>
      </c>
      <c r="N708">
        <v>0</v>
      </c>
      <c r="O708">
        <v>128.24299999999999</v>
      </c>
      <c r="P708">
        <v>118.68300000000001</v>
      </c>
      <c r="Q708">
        <v>0</v>
      </c>
      <c r="R708">
        <v>267.399</v>
      </c>
      <c r="S708">
        <v>0</v>
      </c>
      <c r="T708">
        <v>563.41899999999998</v>
      </c>
      <c r="U708">
        <v>1461.15</v>
      </c>
      <c r="V708">
        <v>0</v>
      </c>
      <c r="W708">
        <v>0</v>
      </c>
      <c r="X708">
        <v>0</v>
      </c>
      <c r="Y708">
        <v>48.454599999999999</v>
      </c>
      <c r="Z708">
        <v>0</v>
      </c>
      <c r="AA708">
        <v>69.044300000000007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117.499</v>
      </c>
      <c r="AI708">
        <v>223.86699999999999</v>
      </c>
      <c r="AJ708">
        <v>19.674700000000001</v>
      </c>
      <c r="AK708">
        <v>0</v>
      </c>
      <c r="AL708">
        <v>0</v>
      </c>
      <c r="AM708">
        <v>0</v>
      </c>
      <c r="AN708">
        <v>0</v>
      </c>
      <c r="AO708">
        <v>47.285800000000002</v>
      </c>
      <c r="AP708">
        <v>46.204900000000002</v>
      </c>
      <c r="AQ708">
        <v>0</v>
      </c>
      <c r="AR708">
        <v>63.923499999999997</v>
      </c>
      <c r="AS708">
        <v>0</v>
      </c>
      <c r="AT708">
        <v>116.7</v>
      </c>
      <c r="AU708">
        <v>517.65599999999995</v>
      </c>
      <c r="AV708">
        <v>0</v>
      </c>
      <c r="AW708">
        <v>0</v>
      </c>
      <c r="AX708">
        <v>0</v>
      </c>
      <c r="AY708">
        <v>1090.02</v>
      </c>
      <c r="AZ708">
        <v>0</v>
      </c>
      <c r="BA708">
        <v>3.4263400000000002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1093.44</v>
      </c>
      <c r="BI708">
        <v>4361.5200000000004</v>
      </c>
      <c r="BJ708">
        <v>387.11099999999999</v>
      </c>
      <c r="BK708" t="s">
        <v>69</v>
      </c>
      <c r="BL708" t="s">
        <v>69</v>
      </c>
      <c r="BM708" t="s">
        <v>69</v>
      </c>
      <c r="BN708" t="s">
        <v>69</v>
      </c>
      <c r="BO708">
        <v>0</v>
      </c>
      <c r="BP708">
        <v>0</v>
      </c>
      <c r="BQ708">
        <v>3484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3484</v>
      </c>
    </row>
    <row r="709" spans="1:78" x14ac:dyDescent="0.25">
      <c r="A709" t="s">
        <v>3789</v>
      </c>
      <c r="B709" t="s">
        <v>3343</v>
      </c>
      <c r="C709" t="s">
        <v>3344</v>
      </c>
      <c r="D709" t="str">
        <f t="shared" si="10"/>
        <v>Rt3-w16-v11</v>
      </c>
      <c r="E709" t="s">
        <v>66</v>
      </c>
      <c r="F709" t="s">
        <v>98</v>
      </c>
      <c r="G709" t="s">
        <v>99</v>
      </c>
      <c r="H709">
        <v>120000</v>
      </c>
      <c r="I709">
        <v>83.645899999999997</v>
      </c>
      <c r="J709">
        <v>1.62538</v>
      </c>
      <c r="K709">
        <v>0</v>
      </c>
      <c r="L709">
        <v>0</v>
      </c>
      <c r="M709">
        <v>0</v>
      </c>
      <c r="N709">
        <v>0</v>
      </c>
      <c r="O709">
        <v>81.566800000000001</v>
      </c>
      <c r="P709">
        <v>35.930500000000002</v>
      </c>
      <c r="Q709">
        <v>0</v>
      </c>
      <c r="R709">
        <v>267.399</v>
      </c>
      <c r="S709">
        <v>0</v>
      </c>
      <c r="T709">
        <v>563.41899999999998</v>
      </c>
      <c r="U709">
        <v>1033.5899999999999</v>
      </c>
      <c r="V709">
        <v>0</v>
      </c>
      <c r="W709">
        <v>0</v>
      </c>
      <c r="X709">
        <v>0</v>
      </c>
      <c r="Y709">
        <v>1643.54</v>
      </c>
      <c r="Z709">
        <v>0</v>
      </c>
      <c r="AA709">
        <v>93.460099999999997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1737</v>
      </c>
      <c r="AI709">
        <v>103.34699999999999</v>
      </c>
      <c r="AJ709">
        <v>2.4915799999999999</v>
      </c>
      <c r="AK709">
        <v>0</v>
      </c>
      <c r="AL709">
        <v>0</v>
      </c>
      <c r="AM709">
        <v>0</v>
      </c>
      <c r="AN709">
        <v>0</v>
      </c>
      <c r="AO709">
        <v>34.638599999999997</v>
      </c>
      <c r="AP709">
        <v>24.050699999999999</v>
      </c>
      <c r="AQ709">
        <v>0</v>
      </c>
      <c r="AR709">
        <v>63.923499999999997</v>
      </c>
      <c r="AS709">
        <v>0</v>
      </c>
      <c r="AT709">
        <v>116.7</v>
      </c>
      <c r="AU709">
        <v>345.15199999999999</v>
      </c>
      <c r="AV709">
        <v>0</v>
      </c>
      <c r="AW709">
        <v>0</v>
      </c>
      <c r="AX709">
        <v>0</v>
      </c>
      <c r="AY709">
        <v>2847.29</v>
      </c>
      <c r="AZ709">
        <v>0</v>
      </c>
      <c r="BA709">
        <v>4.3550800000000001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2851.65</v>
      </c>
      <c r="BI709">
        <v>2066.8200000000002</v>
      </c>
      <c r="BJ709">
        <v>298</v>
      </c>
      <c r="BK709" t="s">
        <v>69</v>
      </c>
      <c r="BL709" t="s">
        <v>69</v>
      </c>
      <c r="BM709" t="s">
        <v>69</v>
      </c>
      <c r="BN709" t="s">
        <v>69</v>
      </c>
      <c r="BO709">
        <v>0</v>
      </c>
      <c r="BP709">
        <v>0</v>
      </c>
      <c r="BQ709">
        <v>2682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2682</v>
      </c>
    </row>
    <row r="710" spans="1:78" x14ac:dyDescent="0.25">
      <c r="A710" t="s">
        <v>3789</v>
      </c>
      <c r="B710" t="s">
        <v>3345</v>
      </c>
      <c r="C710" t="s">
        <v>3346</v>
      </c>
      <c r="D710" t="str">
        <f t="shared" si="10"/>
        <v>Rt3-w01-v14</v>
      </c>
      <c r="E710" t="s">
        <v>66</v>
      </c>
      <c r="F710" t="s">
        <v>67</v>
      </c>
      <c r="G710" t="s">
        <v>68</v>
      </c>
      <c r="H710">
        <v>120000</v>
      </c>
      <c r="I710">
        <v>17.0471</v>
      </c>
      <c r="J710">
        <v>0.17416100000000001</v>
      </c>
      <c r="K710">
        <v>0</v>
      </c>
      <c r="L710">
        <v>0</v>
      </c>
      <c r="M710">
        <v>0</v>
      </c>
      <c r="N710">
        <v>0</v>
      </c>
      <c r="O710">
        <v>54.284199999999998</v>
      </c>
      <c r="P710">
        <v>12.6785</v>
      </c>
      <c r="Q710">
        <v>0</v>
      </c>
      <c r="R710">
        <v>267.399</v>
      </c>
      <c r="S710">
        <v>0</v>
      </c>
      <c r="T710">
        <v>462.57600000000002</v>
      </c>
      <c r="U710">
        <v>814.15700000000004</v>
      </c>
      <c r="V710">
        <v>0</v>
      </c>
      <c r="W710">
        <v>0</v>
      </c>
      <c r="X710">
        <v>0</v>
      </c>
      <c r="Y710">
        <v>1130.08</v>
      </c>
      <c r="Z710">
        <v>0</v>
      </c>
      <c r="AA710">
        <v>93.872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1223.95</v>
      </c>
      <c r="AI710">
        <v>46.533000000000001</v>
      </c>
      <c r="AJ710">
        <v>1.0703499999999999</v>
      </c>
      <c r="AK710">
        <v>0</v>
      </c>
      <c r="AL710">
        <v>0</v>
      </c>
      <c r="AM710">
        <v>0</v>
      </c>
      <c r="AN710">
        <v>0</v>
      </c>
      <c r="AO710">
        <v>20.789200000000001</v>
      </c>
      <c r="AP710">
        <v>12.122999999999999</v>
      </c>
      <c r="AQ710">
        <v>0</v>
      </c>
      <c r="AR710">
        <v>63.923499999999997</v>
      </c>
      <c r="AS710">
        <v>0</v>
      </c>
      <c r="AT710">
        <v>102.086</v>
      </c>
      <c r="AU710">
        <v>246.52500000000001</v>
      </c>
      <c r="AV710">
        <v>0</v>
      </c>
      <c r="AW710">
        <v>0</v>
      </c>
      <c r="AX710">
        <v>0</v>
      </c>
      <c r="AY710">
        <v>2134</v>
      </c>
      <c r="AZ710">
        <v>0</v>
      </c>
      <c r="BA710">
        <v>2.5332699999999999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2136.5300000000002</v>
      </c>
      <c r="BI710">
        <v>990.39599999999996</v>
      </c>
      <c r="BJ710">
        <v>181.11099999999999</v>
      </c>
      <c r="BK710" t="s">
        <v>69</v>
      </c>
      <c r="BL710" t="s">
        <v>69</v>
      </c>
      <c r="BM710" t="s">
        <v>69</v>
      </c>
      <c r="BN710" t="s">
        <v>69</v>
      </c>
      <c r="BO710">
        <v>0</v>
      </c>
      <c r="BP710">
        <v>0</v>
      </c>
      <c r="BQ710">
        <v>1630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1630</v>
      </c>
    </row>
    <row r="711" spans="1:78" x14ac:dyDescent="0.25">
      <c r="A711" t="s">
        <v>3789</v>
      </c>
      <c r="B711" t="s">
        <v>3347</v>
      </c>
      <c r="C711" t="s">
        <v>3348</v>
      </c>
      <c r="D711" t="str">
        <f t="shared" ref="D711:D774" si="11">LEFT(C711,11)</f>
        <v>Rt3-w02-v14</v>
      </c>
      <c r="E711" t="s">
        <v>66</v>
      </c>
      <c r="F711" t="s">
        <v>70</v>
      </c>
      <c r="G711" t="s">
        <v>71</v>
      </c>
      <c r="H711">
        <v>120000</v>
      </c>
      <c r="I711">
        <v>120.18899999999999</v>
      </c>
      <c r="J711">
        <v>2.83222</v>
      </c>
      <c r="K711">
        <v>0</v>
      </c>
      <c r="L711">
        <v>0</v>
      </c>
      <c r="M711">
        <v>0</v>
      </c>
      <c r="N711">
        <v>0</v>
      </c>
      <c r="O711">
        <v>74.6631</v>
      </c>
      <c r="P711">
        <v>50.406999999999996</v>
      </c>
      <c r="Q711">
        <v>0</v>
      </c>
      <c r="R711">
        <v>267.399</v>
      </c>
      <c r="S711">
        <v>0</v>
      </c>
      <c r="T711">
        <v>462.57600000000002</v>
      </c>
      <c r="U711">
        <v>978.06399999999996</v>
      </c>
      <c r="V711">
        <v>0</v>
      </c>
      <c r="W711">
        <v>0</v>
      </c>
      <c r="X711">
        <v>0</v>
      </c>
      <c r="Y711">
        <v>836.67100000000005</v>
      </c>
      <c r="Z711">
        <v>0</v>
      </c>
      <c r="AA711">
        <v>87.742000000000004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924.41300000000001</v>
      </c>
      <c r="AI711">
        <v>137.24600000000001</v>
      </c>
      <c r="AJ711">
        <v>6.1193400000000002</v>
      </c>
      <c r="AK711">
        <v>0</v>
      </c>
      <c r="AL711">
        <v>0</v>
      </c>
      <c r="AM711">
        <v>0</v>
      </c>
      <c r="AN711">
        <v>0</v>
      </c>
      <c r="AO711">
        <v>26.6464</v>
      </c>
      <c r="AP711">
        <v>31.426200000000001</v>
      </c>
      <c r="AQ711">
        <v>0</v>
      </c>
      <c r="AR711">
        <v>63.923499999999997</v>
      </c>
      <c r="AS711">
        <v>0</v>
      </c>
      <c r="AT711">
        <v>102.086</v>
      </c>
      <c r="AU711">
        <v>367.447</v>
      </c>
      <c r="AV711">
        <v>0</v>
      </c>
      <c r="AW711">
        <v>0</v>
      </c>
      <c r="AX711">
        <v>0</v>
      </c>
      <c r="AY711">
        <v>2424.7199999999998</v>
      </c>
      <c r="AZ711">
        <v>0</v>
      </c>
      <c r="BA711">
        <v>4.0113099999999999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2428.73</v>
      </c>
      <c r="BI711">
        <v>2685.11</v>
      </c>
      <c r="BJ711">
        <v>251.22200000000001</v>
      </c>
      <c r="BK711" t="s">
        <v>69</v>
      </c>
      <c r="BL711" t="s">
        <v>69</v>
      </c>
      <c r="BM711" t="s">
        <v>69</v>
      </c>
      <c r="BN711" t="s">
        <v>69</v>
      </c>
      <c r="BO711">
        <v>0</v>
      </c>
      <c r="BP711">
        <v>0</v>
      </c>
      <c r="BQ711">
        <v>2261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2261</v>
      </c>
    </row>
    <row r="712" spans="1:78" x14ac:dyDescent="0.25">
      <c r="A712" t="s">
        <v>3789</v>
      </c>
      <c r="B712" t="s">
        <v>3349</v>
      </c>
      <c r="C712" t="s">
        <v>3350</v>
      </c>
      <c r="D712" t="str">
        <f t="shared" si="11"/>
        <v>Rt3-w03-v14</v>
      </c>
      <c r="E712" t="s">
        <v>66</v>
      </c>
      <c r="F712" t="s">
        <v>72</v>
      </c>
      <c r="G712" t="s">
        <v>73</v>
      </c>
      <c r="H712">
        <v>120000</v>
      </c>
      <c r="I712">
        <v>64.766199999999998</v>
      </c>
      <c r="J712">
        <v>1.2470699999999999</v>
      </c>
      <c r="K712">
        <v>0</v>
      </c>
      <c r="L712">
        <v>0</v>
      </c>
      <c r="M712">
        <v>0</v>
      </c>
      <c r="N712">
        <v>0</v>
      </c>
      <c r="O712">
        <v>66.354399999999998</v>
      </c>
      <c r="P712">
        <v>30.028600000000001</v>
      </c>
      <c r="Q712">
        <v>0</v>
      </c>
      <c r="R712">
        <v>267.399</v>
      </c>
      <c r="S712">
        <v>0</v>
      </c>
      <c r="T712">
        <v>462.57600000000002</v>
      </c>
      <c r="U712">
        <v>892.36900000000003</v>
      </c>
      <c r="V712">
        <v>0</v>
      </c>
      <c r="W712">
        <v>0</v>
      </c>
      <c r="X712">
        <v>0</v>
      </c>
      <c r="Y712">
        <v>625.53399999999999</v>
      </c>
      <c r="Z712">
        <v>0</v>
      </c>
      <c r="AA712">
        <v>87.988399999999999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713.52200000000005</v>
      </c>
      <c r="AI712">
        <v>82.1524</v>
      </c>
      <c r="AJ712">
        <v>2.0302600000000002</v>
      </c>
      <c r="AK712">
        <v>0</v>
      </c>
      <c r="AL712">
        <v>0</v>
      </c>
      <c r="AM712">
        <v>0</v>
      </c>
      <c r="AN712">
        <v>0</v>
      </c>
      <c r="AO712">
        <v>25.247900000000001</v>
      </c>
      <c r="AP712">
        <v>20.099399999999999</v>
      </c>
      <c r="AQ712">
        <v>0</v>
      </c>
      <c r="AR712">
        <v>63.923499999999997</v>
      </c>
      <c r="AS712">
        <v>0</v>
      </c>
      <c r="AT712">
        <v>102.086</v>
      </c>
      <c r="AU712">
        <v>295.54000000000002</v>
      </c>
      <c r="AV712">
        <v>0</v>
      </c>
      <c r="AW712">
        <v>0</v>
      </c>
      <c r="AX712">
        <v>0</v>
      </c>
      <c r="AY712">
        <v>2235.4699999999998</v>
      </c>
      <c r="AZ712">
        <v>0</v>
      </c>
      <c r="BA712">
        <v>3.9813999999999998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2239.4499999999998</v>
      </c>
      <c r="BI712">
        <v>1698.38</v>
      </c>
      <c r="BJ712">
        <v>218.667</v>
      </c>
      <c r="BK712" t="s">
        <v>69</v>
      </c>
      <c r="BL712" t="s">
        <v>69</v>
      </c>
      <c r="BM712" t="s">
        <v>69</v>
      </c>
      <c r="BN712" t="s">
        <v>69</v>
      </c>
      <c r="BO712">
        <v>0</v>
      </c>
      <c r="BP712">
        <v>0</v>
      </c>
      <c r="BQ712">
        <v>1968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1968</v>
      </c>
    </row>
    <row r="713" spans="1:78" x14ac:dyDescent="0.25">
      <c r="A713" t="s">
        <v>3789</v>
      </c>
      <c r="B713" t="s">
        <v>3352</v>
      </c>
      <c r="C713" t="s">
        <v>3353</v>
      </c>
      <c r="D713" t="str">
        <f t="shared" si="11"/>
        <v>Rt3-w04-v14</v>
      </c>
      <c r="E713" t="s">
        <v>66</v>
      </c>
      <c r="F713" t="s">
        <v>74</v>
      </c>
      <c r="G713" t="s">
        <v>75</v>
      </c>
      <c r="H713">
        <v>120000</v>
      </c>
      <c r="I713">
        <v>128.93700000000001</v>
      </c>
      <c r="J713">
        <v>3.0557599999999998</v>
      </c>
      <c r="K713">
        <v>0</v>
      </c>
      <c r="L713">
        <v>0</v>
      </c>
      <c r="M713">
        <v>0</v>
      </c>
      <c r="N713">
        <v>0</v>
      </c>
      <c r="O713">
        <v>77.997799999999998</v>
      </c>
      <c r="P713">
        <v>50.0946</v>
      </c>
      <c r="Q713">
        <v>0</v>
      </c>
      <c r="R713">
        <v>267.399</v>
      </c>
      <c r="S713">
        <v>0</v>
      </c>
      <c r="T713">
        <v>462.57600000000002</v>
      </c>
      <c r="U713">
        <v>990.05799999999999</v>
      </c>
      <c r="V713">
        <v>0</v>
      </c>
      <c r="W713">
        <v>0</v>
      </c>
      <c r="X713">
        <v>0</v>
      </c>
      <c r="Y713">
        <v>534.87400000000002</v>
      </c>
      <c r="Z713">
        <v>0</v>
      </c>
      <c r="AA713">
        <v>85.431200000000004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620.30499999999995</v>
      </c>
      <c r="AI713">
        <v>115.66</v>
      </c>
      <c r="AJ713">
        <v>3.2703799999999998</v>
      </c>
      <c r="AK713">
        <v>0</v>
      </c>
      <c r="AL713">
        <v>0</v>
      </c>
      <c r="AM713">
        <v>0</v>
      </c>
      <c r="AN713">
        <v>0</v>
      </c>
      <c r="AO713">
        <v>25.694700000000001</v>
      </c>
      <c r="AP713">
        <v>27.546399999999998</v>
      </c>
      <c r="AQ713">
        <v>0</v>
      </c>
      <c r="AR713">
        <v>63.923499999999997</v>
      </c>
      <c r="AS713">
        <v>0</v>
      </c>
      <c r="AT713">
        <v>102.086</v>
      </c>
      <c r="AU713">
        <v>338.18099999999998</v>
      </c>
      <c r="AV713">
        <v>0</v>
      </c>
      <c r="AW713">
        <v>0</v>
      </c>
      <c r="AX713">
        <v>0</v>
      </c>
      <c r="AY713">
        <v>2133.35</v>
      </c>
      <c r="AZ713">
        <v>0</v>
      </c>
      <c r="BA713">
        <v>3.9310299999999998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2137.2800000000002</v>
      </c>
      <c r="BI713">
        <v>2303.31</v>
      </c>
      <c r="BJ713">
        <v>285.55599999999998</v>
      </c>
      <c r="BK713" t="s">
        <v>69</v>
      </c>
      <c r="BL713" t="s">
        <v>69</v>
      </c>
      <c r="BM713" t="s">
        <v>69</v>
      </c>
      <c r="BN713" t="s">
        <v>69</v>
      </c>
      <c r="BO713">
        <v>0</v>
      </c>
      <c r="BP713">
        <v>0</v>
      </c>
      <c r="BQ713">
        <v>2570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2570</v>
      </c>
    </row>
    <row r="714" spans="1:78" x14ac:dyDescent="0.25">
      <c r="A714" t="s">
        <v>3790</v>
      </c>
      <c r="B714" t="s">
        <v>3354</v>
      </c>
      <c r="C714" t="s">
        <v>3355</v>
      </c>
      <c r="D714" t="str">
        <f t="shared" si="11"/>
        <v>Rt3-w05-v14</v>
      </c>
      <c r="E714" t="s">
        <v>66</v>
      </c>
      <c r="F714" t="s">
        <v>76</v>
      </c>
      <c r="G714" t="s">
        <v>77</v>
      </c>
      <c r="H714">
        <v>120000</v>
      </c>
      <c r="I714">
        <v>60.851900000000001</v>
      </c>
      <c r="J714">
        <v>1.1280399999999999</v>
      </c>
      <c r="K714">
        <v>0</v>
      </c>
      <c r="L714">
        <v>0</v>
      </c>
      <c r="M714">
        <v>0</v>
      </c>
      <c r="N714">
        <v>0</v>
      </c>
      <c r="O714">
        <v>64.831100000000006</v>
      </c>
      <c r="P714">
        <v>28.811199999999999</v>
      </c>
      <c r="Q714">
        <v>0</v>
      </c>
      <c r="R714">
        <v>267.399</v>
      </c>
      <c r="S714">
        <v>0</v>
      </c>
      <c r="T714">
        <v>462.57600000000002</v>
      </c>
      <c r="U714">
        <v>885.59500000000003</v>
      </c>
      <c r="V714">
        <v>0</v>
      </c>
      <c r="W714">
        <v>0</v>
      </c>
      <c r="X714">
        <v>0</v>
      </c>
      <c r="Y714">
        <v>516.45000000000005</v>
      </c>
      <c r="Z714">
        <v>0</v>
      </c>
      <c r="AA714">
        <v>89.221000000000004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605.67100000000005</v>
      </c>
      <c r="AI714">
        <v>72.024799999999999</v>
      </c>
      <c r="AJ714">
        <v>1.82433</v>
      </c>
      <c r="AK714">
        <v>0</v>
      </c>
      <c r="AL714">
        <v>0</v>
      </c>
      <c r="AM714">
        <v>0</v>
      </c>
      <c r="AN714">
        <v>0</v>
      </c>
      <c r="AO714">
        <v>20.506599999999999</v>
      </c>
      <c r="AP714">
        <v>17.208300000000001</v>
      </c>
      <c r="AQ714">
        <v>0</v>
      </c>
      <c r="AR714">
        <v>63.923499999999997</v>
      </c>
      <c r="AS714">
        <v>0</v>
      </c>
      <c r="AT714">
        <v>102.086</v>
      </c>
      <c r="AU714">
        <v>277.57400000000001</v>
      </c>
      <c r="AV714">
        <v>0</v>
      </c>
      <c r="AW714">
        <v>0</v>
      </c>
      <c r="AX714">
        <v>0</v>
      </c>
      <c r="AY714">
        <v>1830.57</v>
      </c>
      <c r="AZ714">
        <v>0</v>
      </c>
      <c r="BA714">
        <v>2.4358399999999998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1833.01</v>
      </c>
      <c r="BI714">
        <v>1447.2</v>
      </c>
      <c r="BJ714">
        <v>232</v>
      </c>
      <c r="BK714" t="s">
        <v>69</v>
      </c>
      <c r="BL714" t="s">
        <v>69</v>
      </c>
      <c r="BM714" t="s">
        <v>69</v>
      </c>
      <c r="BN714" t="s">
        <v>69</v>
      </c>
      <c r="BO714">
        <v>0</v>
      </c>
      <c r="BP714">
        <v>0</v>
      </c>
      <c r="BQ714">
        <v>2088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2088</v>
      </c>
    </row>
    <row r="715" spans="1:78" x14ac:dyDescent="0.25">
      <c r="A715" t="s">
        <v>3790</v>
      </c>
      <c r="B715" t="s">
        <v>3356</v>
      </c>
      <c r="C715" t="s">
        <v>3357</v>
      </c>
      <c r="D715" t="str">
        <f t="shared" si="11"/>
        <v>Rt3-w06-v14</v>
      </c>
      <c r="E715" t="s">
        <v>66</v>
      </c>
      <c r="F715" t="s">
        <v>78</v>
      </c>
      <c r="G715" t="s">
        <v>79</v>
      </c>
      <c r="H715">
        <v>120000</v>
      </c>
      <c r="I715">
        <v>154.65600000000001</v>
      </c>
      <c r="J715">
        <v>3.8818100000000002</v>
      </c>
      <c r="K715">
        <v>0</v>
      </c>
      <c r="L715">
        <v>0</v>
      </c>
      <c r="M715">
        <v>0</v>
      </c>
      <c r="N715">
        <v>0</v>
      </c>
      <c r="O715">
        <v>80.901799999999994</v>
      </c>
      <c r="P715">
        <v>59.573700000000002</v>
      </c>
      <c r="Q715">
        <v>0</v>
      </c>
      <c r="R715">
        <v>267.399</v>
      </c>
      <c r="S715">
        <v>0</v>
      </c>
      <c r="T715">
        <v>462.57600000000002</v>
      </c>
      <c r="U715">
        <v>1028.99</v>
      </c>
      <c r="V715">
        <v>0</v>
      </c>
      <c r="W715">
        <v>0</v>
      </c>
      <c r="X715">
        <v>0</v>
      </c>
      <c r="Y715">
        <v>218.256</v>
      </c>
      <c r="Z715">
        <v>0</v>
      </c>
      <c r="AA715">
        <v>83.101299999999995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301.358</v>
      </c>
      <c r="AI715">
        <v>117.73399999999999</v>
      </c>
      <c r="AJ715">
        <v>3.92266</v>
      </c>
      <c r="AK715">
        <v>0</v>
      </c>
      <c r="AL715">
        <v>0</v>
      </c>
      <c r="AM715">
        <v>0</v>
      </c>
      <c r="AN715">
        <v>0</v>
      </c>
      <c r="AO715">
        <v>26.0672</v>
      </c>
      <c r="AP715">
        <v>26.662700000000001</v>
      </c>
      <c r="AQ715">
        <v>0</v>
      </c>
      <c r="AR715">
        <v>63.923499999999997</v>
      </c>
      <c r="AS715">
        <v>0</v>
      </c>
      <c r="AT715">
        <v>102.086</v>
      </c>
      <c r="AU715">
        <v>340.39600000000002</v>
      </c>
      <c r="AV715">
        <v>0</v>
      </c>
      <c r="AW715">
        <v>0</v>
      </c>
      <c r="AX715">
        <v>0</v>
      </c>
      <c r="AY715">
        <v>1631.82</v>
      </c>
      <c r="AZ715">
        <v>0</v>
      </c>
      <c r="BA715">
        <v>3.7231200000000002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1635.55</v>
      </c>
      <c r="BI715">
        <v>2309.1999999999998</v>
      </c>
      <c r="BJ715">
        <v>305.11099999999999</v>
      </c>
      <c r="BK715" t="s">
        <v>69</v>
      </c>
      <c r="BL715" t="s">
        <v>69</v>
      </c>
      <c r="BM715" t="s">
        <v>69</v>
      </c>
      <c r="BN715" t="s">
        <v>69</v>
      </c>
      <c r="BO715">
        <v>0</v>
      </c>
      <c r="BP715">
        <v>0</v>
      </c>
      <c r="BQ715">
        <v>2746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2746</v>
      </c>
    </row>
    <row r="716" spans="1:78" x14ac:dyDescent="0.25">
      <c r="A716" t="s">
        <v>3790</v>
      </c>
      <c r="B716" t="s">
        <v>3358</v>
      </c>
      <c r="C716" t="s">
        <v>3359</v>
      </c>
      <c r="D716" t="str">
        <f t="shared" si="11"/>
        <v>Rt3-w07-v14</v>
      </c>
      <c r="E716" t="s">
        <v>66</v>
      </c>
      <c r="F716" t="s">
        <v>80</v>
      </c>
      <c r="G716" t="s">
        <v>81</v>
      </c>
      <c r="H716">
        <v>120000</v>
      </c>
      <c r="I716">
        <v>143.56200000000001</v>
      </c>
      <c r="J716">
        <v>3.4612500000000002</v>
      </c>
      <c r="K716">
        <v>0</v>
      </c>
      <c r="L716">
        <v>0</v>
      </c>
      <c r="M716">
        <v>0</v>
      </c>
      <c r="N716">
        <v>0</v>
      </c>
      <c r="O716">
        <v>81.888999999999996</v>
      </c>
      <c r="P716">
        <v>55.1143</v>
      </c>
      <c r="Q716">
        <v>0</v>
      </c>
      <c r="R716">
        <v>267.399</v>
      </c>
      <c r="S716">
        <v>0</v>
      </c>
      <c r="T716">
        <v>462.57600000000002</v>
      </c>
      <c r="U716">
        <v>1014</v>
      </c>
      <c r="V716">
        <v>0</v>
      </c>
      <c r="W716">
        <v>0</v>
      </c>
      <c r="X716">
        <v>0</v>
      </c>
      <c r="Y716">
        <v>83.031099999999995</v>
      </c>
      <c r="Z716">
        <v>0</v>
      </c>
      <c r="AA716">
        <v>82.292199999999994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165.32300000000001</v>
      </c>
      <c r="AI716">
        <v>113.18300000000001</v>
      </c>
      <c r="AJ716">
        <v>3.15741</v>
      </c>
      <c r="AK716">
        <v>0</v>
      </c>
      <c r="AL716">
        <v>0</v>
      </c>
      <c r="AM716">
        <v>0</v>
      </c>
      <c r="AN716">
        <v>0</v>
      </c>
      <c r="AO716">
        <v>26.901399999999999</v>
      </c>
      <c r="AP716">
        <v>23.647300000000001</v>
      </c>
      <c r="AQ716">
        <v>0</v>
      </c>
      <c r="AR716">
        <v>63.923499999999997</v>
      </c>
      <c r="AS716">
        <v>0</v>
      </c>
      <c r="AT716">
        <v>102.086</v>
      </c>
      <c r="AU716">
        <v>332.899</v>
      </c>
      <c r="AV716">
        <v>0</v>
      </c>
      <c r="AW716">
        <v>0</v>
      </c>
      <c r="AX716">
        <v>0</v>
      </c>
      <c r="AY716">
        <v>825.41</v>
      </c>
      <c r="AZ716">
        <v>0</v>
      </c>
      <c r="BA716">
        <v>2.29989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827.71</v>
      </c>
      <c r="BI716">
        <v>2210.7600000000002</v>
      </c>
      <c r="BJ716">
        <v>282.55599999999998</v>
      </c>
      <c r="BK716" t="s">
        <v>69</v>
      </c>
      <c r="BL716" t="s">
        <v>69</v>
      </c>
      <c r="BM716" t="s">
        <v>69</v>
      </c>
      <c r="BN716" t="s">
        <v>69</v>
      </c>
      <c r="BO716">
        <v>0</v>
      </c>
      <c r="BP716">
        <v>0</v>
      </c>
      <c r="BQ716">
        <v>2543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2543</v>
      </c>
    </row>
    <row r="717" spans="1:78" x14ac:dyDescent="0.25">
      <c r="A717" t="s">
        <v>3790</v>
      </c>
      <c r="B717" t="s">
        <v>3360</v>
      </c>
      <c r="C717" t="s">
        <v>3361</v>
      </c>
      <c r="D717" t="str">
        <f t="shared" si="11"/>
        <v>Rt3-w08-v14</v>
      </c>
      <c r="E717" t="s">
        <v>66</v>
      </c>
      <c r="F717" t="s">
        <v>82</v>
      </c>
      <c r="G717" t="s">
        <v>83</v>
      </c>
      <c r="H717">
        <v>120000</v>
      </c>
      <c r="I717">
        <v>188.53100000000001</v>
      </c>
      <c r="J717">
        <v>4.8363300000000002</v>
      </c>
      <c r="K717">
        <v>0</v>
      </c>
      <c r="L717">
        <v>0</v>
      </c>
      <c r="M717">
        <v>0</v>
      </c>
      <c r="N717">
        <v>0</v>
      </c>
      <c r="O717">
        <v>87.364900000000006</v>
      </c>
      <c r="P717">
        <v>66.800700000000006</v>
      </c>
      <c r="Q717">
        <v>0</v>
      </c>
      <c r="R717">
        <v>267.399</v>
      </c>
      <c r="S717">
        <v>0</v>
      </c>
      <c r="T717">
        <v>462.57600000000002</v>
      </c>
      <c r="U717">
        <v>1077.51</v>
      </c>
      <c r="V717">
        <v>0</v>
      </c>
      <c r="W717">
        <v>0</v>
      </c>
      <c r="X717">
        <v>0</v>
      </c>
      <c r="Y717">
        <v>181.70599999999999</v>
      </c>
      <c r="Z717">
        <v>0</v>
      </c>
      <c r="AA717">
        <v>81.078199999999995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262.78399999999999</v>
      </c>
      <c r="AI717">
        <v>129.33500000000001</v>
      </c>
      <c r="AJ717">
        <v>4.9881500000000001</v>
      </c>
      <c r="AK717">
        <v>0</v>
      </c>
      <c r="AL717">
        <v>0</v>
      </c>
      <c r="AM717">
        <v>0</v>
      </c>
      <c r="AN717">
        <v>0</v>
      </c>
      <c r="AO717">
        <v>27.8687</v>
      </c>
      <c r="AP717">
        <v>30.121600000000001</v>
      </c>
      <c r="AQ717">
        <v>0</v>
      </c>
      <c r="AR717">
        <v>63.923499999999997</v>
      </c>
      <c r="AS717">
        <v>0</v>
      </c>
      <c r="AT717">
        <v>102.086</v>
      </c>
      <c r="AU717">
        <v>358.32400000000001</v>
      </c>
      <c r="AV717">
        <v>0</v>
      </c>
      <c r="AW717">
        <v>0</v>
      </c>
      <c r="AX717">
        <v>0</v>
      </c>
      <c r="AY717">
        <v>1594.42</v>
      </c>
      <c r="AZ717">
        <v>0</v>
      </c>
      <c r="BA717">
        <v>3.6500900000000001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1598.07</v>
      </c>
      <c r="BI717">
        <v>2546.1999999999998</v>
      </c>
      <c r="BJ717">
        <v>326.33300000000003</v>
      </c>
      <c r="BK717" t="s">
        <v>69</v>
      </c>
      <c r="BL717" t="s">
        <v>69</v>
      </c>
      <c r="BM717" t="s">
        <v>69</v>
      </c>
      <c r="BN717" t="s">
        <v>69</v>
      </c>
      <c r="BO717">
        <v>0</v>
      </c>
      <c r="BP717">
        <v>0</v>
      </c>
      <c r="BQ717">
        <v>2937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2937</v>
      </c>
    </row>
    <row r="718" spans="1:78" x14ac:dyDescent="0.25">
      <c r="A718" t="s">
        <v>3790</v>
      </c>
      <c r="B718" t="s">
        <v>3362</v>
      </c>
      <c r="C718" t="s">
        <v>3363</v>
      </c>
      <c r="D718" t="str">
        <f t="shared" si="11"/>
        <v>Rt3-w09-v14</v>
      </c>
      <c r="E718" t="s">
        <v>66</v>
      </c>
      <c r="F718" t="s">
        <v>84</v>
      </c>
      <c r="G718" t="s">
        <v>85</v>
      </c>
      <c r="H718">
        <v>120000</v>
      </c>
      <c r="I718">
        <v>211.988</v>
      </c>
      <c r="J718">
        <v>5.8026600000000004</v>
      </c>
      <c r="K718">
        <v>0</v>
      </c>
      <c r="L718">
        <v>0</v>
      </c>
      <c r="M718">
        <v>0</v>
      </c>
      <c r="N718">
        <v>0</v>
      </c>
      <c r="O718">
        <v>88.433700000000002</v>
      </c>
      <c r="P718">
        <v>78.726900000000001</v>
      </c>
      <c r="Q718">
        <v>0</v>
      </c>
      <c r="R718">
        <v>267.399</v>
      </c>
      <c r="S718">
        <v>0</v>
      </c>
      <c r="T718">
        <v>462.57600000000002</v>
      </c>
      <c r="U718">
        <v>1114.92</v>
      </c>
      <c r="V718">
        <v>0</v>
      </c>
      <c r="W718">
        <v>0</v>
      </c>
      <c r="X718">
        <v>0</v>
      </c>
      <c r="Y718">
        <v>284.62799999999999</v>
      </c>
      <c r="Z718">
        <v>0</v>
      </c>
      <c r="AA718">
        <v>81.007099999999994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365.63600000000002</v>
      </c>
      <c r="AI718">
        <v>172.292</v>
      </c>
      <c r="AJ718">
        <v>14.165900000000001</v>
      </c>
      <c r="AK718">
        <v>0</v>
      </c>
      <c r="AL718">
        <v>0</v>
      </c>
      <c r="AM718">
        <v>0</v>
      </c>
      <c r="AN718">
        <v>0</v>
      </c>
      <c r="AO718">
        <v>28.189399999999999</v>
      </c>
      <c r="AP718">
        <v>37.807899999999997</v>
      </c>
      <c r="AQ718">
        <v>0</v>
      </c>
      <c r="AR718">
        <v>63.923499999999997</v>
      </c>
      <c r="AS718">
        <v>0</v>
      </c>
      <c r="AT718">
        <v>102.086</v>
      </c>
      <c r="AU718">
        <v>418.46499999999997</v>
      </c>
      <c r="AV718">
        <v>0</v>
      </c>
      <c r="AW718">
        <v>0</v>
      </c>
      <c r="AX718">
        <v>0</v>
      </c>
      <c r="AY718">
        <v>1847.11</v>
      </c>
      <c r="AZ718">
        <v>0</v>
      </c>
      <c r="BA718">
        <v>3.7565900000000001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1850.87</v>
      </c>
      <c r="BI718">
        <v>3409.22</v>
      </c>
      <c r="BJ718">
        <v>362.33300000000003</v>
      </c>
      <c r="BK718" t="s">
        <v>69</v>
      </c>
      <c r="BL718" t="s">
        <v>69</v>
      </c>
      <c r="BM718" t="s">
        <v>69</v>
      </c>
      <c r="BN718" t="s">
        <v>69</v>
      </c>
      <c r="BO718">
        <v>0</v>
      </c>
      <c r="BP718">
        <v>0</v>
      </c>
      <c r="BQ718">
        <v>3261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3261</v>
      </c>
    </row>
    <row r="719" spans="1:78" x14ac:dyDescent="0.25">
      <c r="A719" t="s">
        <v>3790</v>
      </c>
      <c r="B719" t="s">
        <v>3364</v>
      </c>
      <c r="C719" t="s">
        <v>3365</v>
      </c>
      <c r="D719" t="str">
        <f t="shared" si="11"/>
        <v>Rt3-w10-v14</v>
      </c>
      <c r="E719" t="s">
        <v>66</v>
      </c>
      <c r="F719" t="s">
        <v>86</v>
      </c>
      <c r="G719" t="s">
        <v>87</v>
      </c>
      <c r="H719">
        <v>120000</v>
      </c>
      <c r="I719">
        <v>206.262</v>
      </c>
      <c r="J719">
        <v>5.3652800000000003</v>
      </c>
      <c r="K719">
        <v>0</v>
      </c>
      <c r="L719">
        <v>0</v>
      </c>
      <c r="M719">
        <v>0</v>
      </c>
      <c r="N719">
        <v>0</v>
      </c>
      <c r="O719">
        <v>89.655199999999994</v>
      </c>
      <c r="P719">
        <v>69.805199999999999</v>
      </c>
      <c r="Q719">
        <v>0</v>
      </c>
      <c r="R719">
        <v>267.399</v>
      </c>
      <c r="S719">
        <v>0</v>
      </c>
      <c r="T719">
        <v>462.57600000000002</v>
      </c>
      <c r="U719">
        <v>1101.06</v>
      </c>
      <c r="V719">
        <v>0</v>
      </c>
      <c r="W719">
        <v>0</v>
      </c>
      <c r="X719">
        <v>0</v>
      </c>
      <c r="Y719">
        <v>317.51600000000002</v>
      </c>
      <c r="Z719">
        <v>0</v>
      </c>
      <c r="AA719">
        <v>80.667599999999993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398.18400000000003</v>
      </c>
      <c r="AI719">
        <v>141.39500000000001</v>
      </c>
      <c r="AJ719">
        <v>4.3796600000000003</v>
      </c>
      <c r="AK719">
        <v>0</v>
      </c>
      <c r="AL719">
        <v>0</v>
      </c>
      <c r="AM719">
        <v>0</v>
      </c>
      <c r="AN719">
        <v>0</v>
      </c>
      <c r="AO719">
        <v>34.898600000000002</v>
      </c>
      <c r="AP719">
        <v>32.8307</v>
      </c>
      <c r="AQ719">
        <v>0</v>
      </c>
      <c r="AR719">
        <v>63.923499999999997</v>
      </c>
      <c r="AS719">
        <v>0</v>
      </c>
      <c r="AT719">
        <v>102.086</v>
      </c>
      <c r="AU719">
        <v>379.51400000000001</v>
      </c>
      <c r="AV719">
        <v>0</v>
      </c>
      <c r="AW719">
        <v>0</v>
      </c>
      <c r="AX719">
        <v>0</v>
      </c>
      <c r="AY719">
        <v>1896.6</v>
      </c>
      <c r="AZ719">
        <v>0</v>
      </c>
      <c r="BA719">
        <v>3.6534300000000002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1900.25</v>
      </c>
      <c r="BI719">
        <v>2791.51</v>
      </c>
      <c r="BJ719">
        <v>354.22199999999998</v>
      </c>
      <c r="BK719" t="s">
        <v>69</v>
      </c>
      <c r="BL719" t="s">
        <v>69</v>
      </c>
      <c r="BM719" t="s">
        <v>69</v>
      </c>
      <c r="BN719" t="s">
        <v>69</v>
      </c>
      <c r="BO719">
        <v>0</v>
      </c>
      <c r="BP719">
        <v>0</v>
      </c>
      <c r="BQ719">
        <v>3188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3188</v>
      </c>
    </row>
    <row r="720" spans="1:78" x14ac:dyDescent="0.25">
      <c r="A720" t="s">
        <v>3790</v>
      </c>
      <c r="B720" t="s">
        <v>3367</v>
      </c>
      <c r="C720" t="s">
        <v>3368</v>
      </c>
      <c r="D720" t="str">
        <f t="shared" si="11"/>
        <v>Rt3-w11-v14</v>
      </c>
      <c r="E720" t="s">
        <v>66</v>
      </c>
      <c r="F720" t="s">
        <v>88</v>
      </c>
      <c r="G720" t="s">
        <v>89</v>
      </c>
      <c r="H720">
        <v>120000</v>
      </c>
      <c r="I720">
        <v>192.54400000000001</v>
      </c>
      <c r="J720">
        <v>5.1647299999999996</v>
      </c>
      <c r="K720">
        <v>0</v>
      </c>
      <c r="L720">
        <v>0</v>
      </c>
      <c r="M720">
        <v>0</v>
      </c>
      <c r="N720">
        <v>0</v>
      </c>
      <c r="O720">
        <v>87.281199999999998</v>
      </c>
      <c r="P720">
        <v>66.587500000000006</v>
      </c>
      <c r="Q720">
        <v>0</v>
      </c>
      <c r="R720">
        <v>267.399</v>
      </c>
      <c r="S720">
        <v>0</v>
      </c>
      <c r="T720">
        <v>462.57600000000002</v>
      </c>
      <c r="U720">
        <v>1081.55</v>
      </c>
      <c r="V720">
        <v>0</v>
      </c>
      <c r="W720">
        <v>0</v>
      </c>
      <c r="X720">
        <v>0</v>
      </c>
      <c r="Y720">
        <v>647.78</v>
      </c>
      <c r="Z720">
        <v>0</v>
      </c>
      <c r="AA720">
        <v>81.674099999999996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729.45399999999995</v>
      </c>
      <c r="AI720">
        <v>164.96299999999999</v>
      </c>
      <c r="AJ720">
        <v>12.1477</v>
      </c>
      <c r="AK720">
        <v>0</v>
      </c>
      <c r="AL720">
        <v>0</v>
      </c>
      <c r="AM720">
        <v>0</v>
      </c>
      <c r="AN720">
        <v>0</v>
      </c>
      <c r="AO720">
        <v>29.023</v>
      </c>
      <c r="AP720">
        <v>35.195500000000003</v>
      </c>
      <c r="AQ720">
        <v>0</v>
      </c>
      <c r="AR720">
        <v>63.923499999999997</v>
      </c>
      <c r="AS720">
        <v>0</v>
      </c>
      <c r="AT720">
        <v>102.086</v>
      </c>
      <c r="AU720">
        <v>407.339</v>
      </c>
      <c r="AV720">
        <v>0</v>
      </c>
      <c r="AW720">
        <v>0</v>
      </c>
      <c r="AX720">
        <v>0</v>
      </c>
      <c r="AY720">
        <v>2182.0700000000002</v>
      </c>
      <c r="AZ720">
        <v>0</v>
      </c>
      <c r="BA720">
        <v>2.5750999999999999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2184.64</v>
      </c>
      <c r="BI720">
        <v>3254.49</v>
      </c>
      <c r="BJ720">
        <v>315.11099999999999</v>
      </c>
      <c r="BK720" t="s">
        <v>69</v>
      </c>
      <c r="BL720" t="s">
        <v>69</v>
      </c>
      <c r="BM720" t="s">
        <v>69</v>
      </c>
      <c r="BN720" t="s">
        <v>69</v>
      </c>
      <c r="BO720">
        <v>0</v>
      </c>
      <c r="BP720">
        <v>0</v>
      </c>
      <c r="BQ720">
        <v>2836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2836</v>
      </c>
    </row>
    <row r="721" spans="1:78" x14ac:dyDescent="0.25">
      <c r="A721" t="s">
        <v>3791</v>
      </c>
      <c r="B721" t="s">
        <v>3369</v>
      </c>
      <c r="C721" t="s">
        <v>3370</v>
      </c>
      <c r="D721" t="str">
        <f t="shared" si="11"/>
        <v>Rt3-w12-v14</v>
      </c>
      <c r="E721" t="s">
        <v>66</v>
      </c>
      <c r="F721" t="s">
        <v>90</v>
      </c>
      <c r="G721" t="s">
        <v>91</v>
      </c>
      <c r="H721">
        <v>120000</v>
      </c>
      <c r="I721">
        <v>166.40799999999999</v>
      </c>
      <c r="J721">
        <v>4.4316399999999998</v>
      </c>
      <c r="K721">
        <v>0</v>
      </c>
      <c r="L721">
        <v>0</v>
      </c>
      <c r="M721">
        <v>0</v>
      </c>
      <c r="N721">
        <v>0</v>
      </c>
      <c r="O721">
        <v>83.488799999999998</v>
      </c>
      <c r="P721">
        <v>60.855499999999999</v>
      </c>
      <c r="Q721">
        <v>0</v>
      </c>
      <c r="R721">
        <v>267.399</v>
      </c>
      <c r="S721">
        <v>0</v>
      </c>
      <c r="T721">
        <v>462.57600000000002</v>
      </c>
      <c r="U721">
        <v>1045.1600000000001</v>
      </c>
      <c r="V721">
        <v>0</v>
      </c>
      <c r="W721">
        <v>0</v>
      </c>
      <c r="X721">
        <v>0</v>
      </c>
      <c r="Y721">
        <v>833.79300000000001</v>
      </c>
      <c r="Z721">
        <v>0</v>
      </c>
      <c r="AA721">
        <v>84.0471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917.84</v>
      </c>
      <c r="AI721">
        <v>151.11500000000001</v>
      </c>
      <c r="AJ721">
        <v>6.6303099999999997</v>
      </c>
      <c r="AK721">
        <v>0</v>
      </c>
      <c r="AL721">
        <v>0</v>
      </c>
      <c r="AM721">
        <v>0</v>
      </c>
      <c r="AN721">
        <v>0</v>
      </c>
      <c r="AO721">
        <v>32.929299999999998</v>
      </c>
      <c r="AP721">
        <v>34.3033</v>
      </c>
      <c r="AQ721">
        <v>0</v>
      </c>
      <c r="AR721">
        <v>63.923499999999997</v>
      </c>
      <c r="AS721">
        <v>0</v>
      </c>
      <c r="AT721">
        <v>102.086</v>
      </c>
      <c r="AU721">
        <v>390.98700000000002</v>
      </c>
      <c r="AV721">
        <v>0</v>
      </c>
      <c r="AW721">
        <v>0</v>
      </c>
      <c r="AX721">
        <v>0</v>
      </c>
      <c r="AY721">
        <v>2574.2600000000002</v>
      </c>
      <c r="AZ721">
        <v>0</v>
      </c>
      <c r="BA721">
        <v>2.5283899999999999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2576.79</v>
      </c>
      <c r="BI721">
        <v>3009.73</v>
      </c>
      <c r="BJ721">
        <v>304.77800000000002</v>
      </c>
      <c r="BK721" t="s">
        <v>69</v>
      </c>
      <c r="BL721" t="s">
        <v>69</v>
      </c>
      <c r="BM721" t="s">
        <v>69</v>
      </c>
      <c r="BN721" t="s">
        <v>69</v>
      </c>
      <c r="BO721">
        <v>0</v>
      </c>
      <c r="BP721">
        <v>0</v>
      </c>
      <c r="BQ721">
        <v>2743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2743</v>
      </c>
    </row>
    <row r="722" spans="1:78" x14ac:dyDescent="0.25">
      <c r="A722" t="s">
        <v>3791</v>
      </c>
      <c r="B722" t="s">
        <v>3371</v>
      </c>
      <c r="C722" t="s">
        <v>3372</v>
      </c>
      <c r="D722" t="str">
        <f t="shared" si="11"/>
        <v>Rt3-w13-v14</v>
      </c>
      <c r="E722" t="s">
        <v>66</v>
      </c>
      <c r="F722" t="s">
        <v>92</v>
      </c>
      <c r="G722" t="s">
        <v>93</v>
      </c>
      <c r="H722">
        <v>120000</v>
      </c>
      <c r="I722">
        <v>201.76300000000001</v>
      </c>
      <c r="J722">
        <v>5.56576</v>
      </c>
      <c r="K722">
        <v>0</v>
      </c>
      <c r="L722">
        <v>0</v>
      </c>
      <c r="M722">
        <v>0</v>
      </c>
      <c r="N722">
        <v>0</v>
      </c>
      <c r="O722">
        <v>90.772300000000001</v>
      </c>
      <c r="P722">
        <v>66.522499999999994</v>
      </c>
      <c r="Q722">
        <v>0</v>
      </c>
      <c r="R722">
        <v>267.399</v>
      </c>
      <c r="S722">
        <v>0</v>
      </c>
      <c r="T722">
        <v>462.57600000000002</v>
      </c>
      <c r="U722">
        <v>1094.5999999999999</v>
      </c>
      <c r="V722">
        <v>0</v>
      </c>
      <c r="W722">
        <v>0</v>
      </c>
      <c r="X722">
        <v>0</v>
      </c>
      <c r="Y722">
        <v>674.32799999999997</v>
      </c>
      <c r="Z722">
        <v>0</v>
      </c>
      <c r="AA722">
        <v>80.762500000000003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755.09100000000001</v>
      </c>
      <c r="AI722">
        <v>160.96100000000001</v>
      </c>
      <c r="AJ722">
        <v>7.9972399999999997</v>
      </c>
      <c r="AK722">
        <v>0</v>
      </c>
      <c r="AL722">
        <v>0</v>
      </c>
      <c r="AM722">
        <v>0</v>
      </c>
      <c r="AN722">
        <v>0</v>
      </c>
      <c r="AO722">
        <v>36.067</v>
      </c>
      <c r="AP722">
        <v>34.577800000000003</v>
      </c>
      <c r="AQ722">
        <v>0</v>
      </c>
      <c r="AR722">
        <v>63.923499999999997</v>
      </c>
      <c r="AS722">
        <v>0</v>
      </c>
      <c r="AT722">
        <v>102.086</v>
      </c>
      <c r="AU722">
        <v>405.613</v>
      </c>
      <c r="AV722">
        <v>0</v>
      </c>
      <c r="AW722">
        <v>0</v>
      </c>
      <c r="AX722">
        <v>0</v>
      </c>
      <c r="AY722">
        <v>2397.73</v>
      </c>
      <c r="AZ722">
        <v>0</v>
      </c>
      <c r="BA722">
        <v>2.3006500000000001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2400.0300000000002</v>
      </c>
      <c r="BI722">
        <v>3150.06</v>
      </c>
      <c r="BJ722">
        <v>327.22199999999998</v>
      </c>
      <c r="BK722" t="s">
        <v>69</v>
      </c>
      <c r="BL722" t="s">
        <v>69</v>
      </c>
      <c r="BM722" t="s">
        <v>69</v>
      </c>
      <c r="BN722" t="s">
        <v>69</v>
      </c>
      <c r="BO722">
        <v>0</v>
      </c>
      <c r="BP722">
        <v>0</v>
      </c>
      <c r="BQ722">
        <v>2945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2945</v>
      </c>
    </row>
    <row r="723" spans="1:78" x14ac:dyDescent="0.25">
      <c r="A723" t="s">
        <v>3791</v>
      </c>
      <c r="B723" t="s">
        <v>3373</v>
      </c>
      <c r="C723" t="s">
        <v>3374</v>
      </c>
      <c r="D723" t="str">
        <f t="shared" si="11"/>
        <v>Rt3-w14-v14</v>
      </c>
      <c r="E723" t="s">
        <v>66</v>
      </c>
      <c r="F723" t="s">
        <v>94</v>
      </c>
      <c r="G723" t="s">
        <v>95</v>
      </c>
      <c r="H723">
        <v>120000</v>
      </c>
      <c r="I723">
        <v>201.36600000000001</v>
      </c>
      <c r="J723">
        <v>5.0789200000000001</v>
      </c>
      <c r="K723">
        <v>0</v>
      </c>
      <c r="L723">
        <v>0</v>
      </c>
      <c r="M723">
        <v>0</v>
      </c>
      <c r="N723">
        <v>0</v>
      </c>
      <c r="O723">
        <v>86.692999999999998</v>
      </c>
      <c r="P723">
        <v>75.380700000000004</v>
      </c>
      <c r="Q723">
        <v>0</v>
      </c>
      <c r="R723">
        <v>267.399</v>
      </c>
      <c r="S723">
        <v>0</v>
      </c>
      <c r="T723">
        <v>462.57600000000002</v>
      </c>
      <c r="U723">
        <v>1098.49</v>
      </c>
      <c r="V723">
        <v>0</v>
      </c>
      <c r="W723">
        <v>0</v>
      </c>
      <c r="X723">
        <v>0</v>
      </c>
      <c r="Y723">
        <v>631.46199999999999</v>
      </c>
      <c r="Z723">
        <v>0</v>
      </c>
      <c r="AA723">
        <v>82.221900000000005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713.68399999999997</v>
      </c>
      <c r="AI723">
        <v>198.96799999999999</v>
      </c>
      <c r="AJ723">
        <v>17.433700000000002</v>
      </c>
      <c r="AK723">
        <v>0</v>
      </c>
      <c r="AL723">
        <v>0</v>
      </c>
      <c r="AM723">
        <v>0</v>
      </c>
      <c r="AN723">
        <v>0</v>
      </c>
      <c r="AO723">
        <v>26.2194</v>
      </c>
      <c r="AP723">
        <v>38.809899999999999</v>
      </c>
      <c r="AQ723">
        <v>0</v>
      </c>
      <c r="AR723">
        <v>63.923499999999997</v>
      </c>
      <c r="AS723">
        <v>0</v>
      </c>
      <c r="AT723">
        <v>102.086</v>
      </c>
      <c r="AU723">
        <v>447.44</v>
      </c>
      <c r="AV723">
        <v>0</v>
      </c>
      <c r="AW723">
        <v>0</v>
      </c>
      <c r="AX723">
        <v>0</v>
      </c>
      <c r="AY723">
        <v>2457.62</v>
      </c>
      <c r="AZ723">
        <v>0</v>
      </c>
      <c r="BA723">
        <v>3.9475600000000002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2461.5700000000002</v>
      </c>
      <c r="BI723">
        <v>3896.06</v>
      </c>
      <c r="BJ723">
        <v>336.22199999999998</v>
      </c>
      <c r="BK723" t="s">
        <v>69</v>
      </c>
      <c r="BL723" t="s">
        <v>69</v>
      </c>
      <c r="BM723" t="s">
        <v>69</v>
      </c>
      <c r="BN723" t="s">
        <v>69</v>
      </c>
      <c r="BO723">
        <v>0</v>
      </c>
      <c r="BP723">
        <v>0</v>
      </c>
      <c r="BQ723">
        <v>3026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3026</v>
      </c>
    </row>
    <row r="724" spans="1:78" x14ac:dyDescent="0.25">
      <c r="A724" t="s">
        <v>3791</v>
      </c>
      <c r="B724" t="s">
        <v>3375</v>
      </c>
      <c r="C724" t="s">
        <v>3376</v>
      </c>
      <c r="D724" t="str">
        <f t="shared" si="11"/>
        <v>Rt3-w15-v14</v>
      </c>
      <c r="E724" t="s">
        <v>66</v>
      </c>
      <c r="F724" t="s">
        <v>96</v>
      </c>
      <c r="G724" t="s">
        <v>97</v>
      </c>
      <c r="H724">
        <v>120000</v>
      </c>
      <c r="I724">
        <v>354.73200000000003</v>
      </c>
      <c r="J724">
        <v>10.958399999999999</v>
      </c>
      <c r="K724">
        <v>0</v>
      </c>
      <c r="L724">
        <v>0</v>
      </c>
      <c r="M724">
        <v>0</v>
      </c>
      <c r="N724">
        <v>0</v>
      </c>
      <c r="O724">
        <v>116.471</v>
      </c>
      <c r="P724">
        <v>113.818</v>
      </c>
      <c r="Q724">
        <v>0</v>
      </c>
      <c r="R724">
        <v>267.399</v>
      </c>
      <c r="S724">
        <v>0</v>
      </c>
      <c r="T724">
        <v>462.57600000000002</v>
      </c>
      <c r="U724">
        <v>1325.95</v>
      </c>
      <c r="V724">
        <v>0</v>
      </c>
      <c r="W724">
        <v>0</v>
      </c>
      <c r="X724">
        <v>0</v>
      </c>
      <c r="Y724">
        <v>62.664000000000001</v>
      </c>
      <c r="Z724">
        <v>0</v>
      </c>
      <c r="AA724">
        <v>69.059299999999993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131.72300000000001</v>
      </c>
      <c r="AI724">
        <v>217.53</v>
      </c>
      <c r="AJ724">
        <v>19.147500000000001</v>
      </c>
      <c r="AK724">
        <v>0</v>
      </c>
      <c r="AL724">
        <v>0</v>
      </c>
      <c r="AM724">
        <v>0</v>
      </c>
      <c r="AN724">
        <v>0</v>
      </c>
      <c r="AO724">
        <v>43.807699999999997</v>
      </c>
      <c r="AP724">
        <v>44.189900000000002</v>
      </c>
      <c r="AQ724">
        <v>0</v>
      </c>
      <c r="AR724">
        <v>63.923499999999997</v>
      </c>
      <c r="AS724">
        <v>0</v>
      </c>
      <c r="AT724">
        <v>95.811300000000003</v>
      </c>
      <c r="AU724">
        <v>484.40899999999999</v>
      </c>
      <c r="AV724">
        <v>0</v>
      </c>
      <c r="AW724">
        <v>0</v>
      </c>
      <c r="AX724">
        <v>0</v>
      </c>
      <c r="AY724">
        <v>1278.3800000000001</v>
      </c>
      <c r="AZ724">
        <v>0</v>
      </c>
      <c r="BA724">
        <v>3.4307699999999999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1281.81</v>
      </c>
      <c r="BI724">
        <v>4247.95</v>
      </c>
      <c r="BJ724">
        <v>355.33300000000003</v>
      </c>
      <c r="BK724" t="s">
        <v>69</v>
      </c>
      <c r="BL724" t="s">
        <v>69</v>
      </c>
      <c r="BM724" t="s">
        <v>69</v>
      </c>
      <c r="BN724" t="s">
        <v>69</v>
      </c>
      <c r="BO724">
        <v>0</v>
      </c>
      <c r="BP724">
        <v>0</v>
      </c>
      <c r="BQ724">
        <v>3198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3198</v>
      </c>
    </row>
    <row r="725" spans="1:78" x14ac:dyDescent="0.25">
      <c r="A725" t="s">
        <v>3791</v>
      </c>
      <c r="B725" t="s">
        <v>3377</v>
      </c>
      <c r="C725" t="s">
        <v>3378</v>
      </c>
      <c r="D725" t="str">
        <f t="shared" si="11"/>
        <v>Rt3-w16-v14</v>
      </c>
      <c r="E725" t="s">
        <v>66</v>
      </c>
      <c r="F725" t="s">
        <v>98</v>
      </c>
      <c r="G725" t="s">
        <v>99</v>
      </c>
      <c r="H725">
        <v>120000</v>
      </c>
      <c r="I725">
        <v>77.285399999999996</v>
      </c>
      <c r="J725">
        <v>1.47645</v>
      </c>
      <c r="K725">
        <v>0</v>
      </c>
      <c r="L725">
        <v>0</v>
      </c>
      <c r="M725">
        <v>0</v>
      </c>
      <c r="N725">
        <v>0</v>
      </c>
      <c r="O725">
        <v>73.848500000000001</v>
      </c>
      <c r="P725">
        <v>34.018900000000002</v>
      </c>
      <c r="Q725">
        <v>0</v>
      </c>
      <c r="R725">
        <v>267.399</v>
      </c>
      <c r="S725">
        <v>0</v>
      </c>
      <c r="T725">
        <v>462.57600000000002</v>
      </c>
      <c r="U725">
        <v>916.60199999999998</v>
      </c>
      <c r="V725">
        <v>0</v>
      </c>
      <c r="W725">
        <v>0</v>
      </c>
      <c r="X725">
        <v>0</v>
      </c>
      <c r="Y725">
        <v>1756.54</v>
      </c>
      <c r="Z725">
        <v>0</v>
      </c>
      <c r="AA725">
        <v>93.488299999999995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1850.03</v>
      </c>
      <c r="AI725">
        <v>97.424199999999999</v>
      </c>
      <c r="AJ725">
        <v>2.3496199999999998</v>
      </c>
      <c r="AK725">
        <v>0</v>
      </c>
      <c r="AL725">
        <v>0</v>
      </c>
      <c r="AM725">
        <v>0</v>
      </c>
      <c r="AN725">
        <v>0</v>
      </c>
      <c r="AO725">
        <v>31.204899999999999</v>
      </c>
      <c r="AP725">
        <v>22.277899999999999</v>
      </c>
      <c r="AQ725">
        <v>0</v>
      </c>
      <c r="AR725">
        <v>63.923499999999997</v>
      </c>
      <c r="AS725">
        <v>0</v>
      </c>
      <c r="AT725">
        <v>95.811300000000003</v>
      </c>
      <c r="AU725">
        <v>312.99099999999999</v>
      </c>
      <c r="AV725">
        <v>0</v>
      </c>
      <c r="AW725">
        <v>0</v>
      </c>
      <c r="AX725">
        <v>0</v>
      </c>
      <c r="AY725">
        <v>2699.01</v>
      </c>
      <c r="AZ725">
        <v>0</v>
      </c>
      <c r="BA725">
        <v>4.3605999999999998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2703.37</v>
      </c>
      <c r="BI725">
        <v>1948.64</v>
      </c>
      <c r="BJ725">
        <v>267.66699999999997</v>
      </c>
      <c r="BK725" t="s">
        <v>69</v>
      </c>
      <c r="BL725" t="s">
        <v>69</v>
      </c>
      <c r="BM725" t="s">
        <v>69</v>
      </c>
      <c r="BN725" t="s">
        <v>69</v>
      </c>
      <c r="BO725">
        <v>0</v>
      </c>
      <c r="BP725">
        <v>0</v>
      </c>
      <c r="BQ725">
        <v>2409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2409</v>
      </c>
    </row>
    <row r="726" spans="1:78" x14ac:dyDescent="0.25">
      <c r="A726" t="s">
        <v>3791</v>
      </c>
      <c r="B726" t="s">
        <v>102</v>
      </c>
      <c r="C726" t="s">
        <v>103</v>
      </c>
      <c r="D726" t="str">
        <f t="shared" si="11"/>
        <v>EUn-w01-v96</v>
      </c>
      <c r="E726" t="s">
        <v>66</v>
      </c>
      <c r="F726" t="s">
        <v>67</v>
      </c>
      <c r="G726" t="s">
        <v>68</v>
      </c>
      <c r="H726">
        <v>999839</v>
      </c>
      <c r="I726">
        <v>847.43799999999999</v>
      </c>
      <c r="J726">
        <v>9.6159300000000005</v>
      </c>
      <c r="K726">
        <v>0</v>
      </c>
      <c r="L726">
        <v>0</v>
      </c>
      <c r="M726">
        <v>0</v>
      </c>
      <c r="N726">
        <v>0</v>
      </c>
      <c r="O726">
        <v>1796.78</v>
      </c>
      <c r="P726">
        <v>1479.9</v>
      </c>
      <c r="Q726">
        <v>0</v>
      </c>
      <c r="R726">
        <v>5075.05</v>
      </c>
      <c r="S726">
        <v>0</v>
      </c>
      <c r="T726">
        <v>3182.41</v>
      </c>
      <c r="U726">
        <v>12391.2</v>
      </c>
      <c r="V726">
        <v>0</v>
      </c>
      <c r="W726">
        <v>0</v>
      </c>
      <c r="X726">
        <v>0</v>
      </c>
      <c r="Y726">
        <v>14183.5</v>
      </c>
      <c r="Z726">
        <v>0</v>
      </c>
      <c r="AA726">
        <v>6889.32</v>
      </c>
      <c r="AB726">
        <v>0</v>
      </c>
      <c r="AC726">
        <v>0</v>
      </c>
      <c r="AD726">
        <v>0</v>
      </c>
      <c r="AE726">
        <v>100.114</v>
      </c>
      <c r="AF726">
        <v>0</v>
      </c>
      <c r="AG726">
        <v>0</v>
      </c>
      <c r="AH726">
        <v>21172.9</v>
      </c>
      <c r="AI726">
        <v>953.36199999999997</v>
      </c>
      <c r="AJ726">
        <v>56.1736</v>
      </c>
      <c r="AK726">
        <v>0</v>
      </c>
      <c r="AL726">
        <v>0</v>
      </c>
      <c r="AM726">
        <v>0</v>
      </c>
      <c r="AN726">
        <v>0</v>
      </c>
      <c r="AO726">
        <v>461.11</v>
      </c>
      <c r="AP726">
        <v>277.91699999999997</v>
      </c>
      <c r="AQ726">
        <v>0</v>
      </c>
      <c r="AR726">
        <v>1363.75</v>
      </c>
      <c r="AS726">
        <v>0</v>
      </c>
      <c r="AT726">
        <v>948.94899999999996</v>
      </c>
      <c r="AU726">
        <v>4061.26</v>
      </c>
      <c r="AV726">
        <v>0</v>
      </c>
      <c r="AW726">
        <v>0</v>
      </c>
      <c r="AX726">
        <v>0</v>
      </c>
      <c r="AY726">
        <v>13471.1</v>
      </c>
      <c r="AZ726">
        <v>0</v>
      </c>
      <c r="BA726">
        <v>714.20500000000004</v>
      </c>
      <c r="BB726">
        <v>0</v>
      </c>
      <c r="BC726">
        <v>0</v>
      </c>
      <c r="BD726">
        <v>0</v>
      </c>
      <c r="BE726">
        <v>20.514500000000002</v>
      </c>
      <c r="BF726">
        <v>0</v>
      </c>
      <c r="BG726">
        <v>0</v>
      </c>
      <c r="BH726">
        <v>14205.9</v>
      </c>
      <c r="BI726">
        <v>19095.099999999999</v>
      </c>
      <c r="BJ726">
        <v>3105.78</v>
      </c>
      <c r="BK726" t="s">
        <v>69</v>
      </c>
      <c r="BL726" t="s">
        <v>69</v>
      </c>
      <c r="BM726" t="s">
        <v>69</v>
      </c>
      <c r="BN726" t="s">
        <v>69</v>
      </c>
      <c r="BO726">
        <v>0</v>
      </c>
      <c r="BP726">
        <v>0</v>
      </c>
      <c r="BQ726">
        <v>27952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27952</v>
      </c>
    </row>
    <row r="727" spans="1:78" x14ac:dyDescent="0.25">
      <c r="A727" t="s">
        <v>3792</v>
      </c>
      <c r="B727" t="s">
        <v>106</v>
      </c>
      <c r="C727" t="s">
        <v>107</v>
      </c>
      <c r="D727" t="str">
        <f t="shared" si="11"/>
        <v>EUn-w02-v96</v>
      </c>
      <c r="E727" t="s">
        <v>66</v>
      </c>
      <c r="F727" t="s">
        <v>70</v>
      </c>
      <c r="G727" t="s">
        <v>71</v>
      </c>
      <c r="H727">
        <v>999839</v>
      </c>
      <c r="I727">
        <v>1985.15</v>
      </c>
      <c r="J727">
        <v>90.220200000000006</v>
      </c>
      <c r="K727">
        <v>0</v>
      </c>
      <c r="L727">
        <v>0</v>
      </c>
      <c r="M727">
        <v>0</v>
      </c>
      <c r="N727">
        <v>0</v>
      </c>
      <c r="O727">
        <v>1944.82</v>
      </c>
      <c r="P727">
        <v>1936.76</v>
      </c>
      <c r="Q727">
        <v>0</v>
      </c>
      <c r="R727">
        <v>5075.05</v>
      </c>
      <c r="S727">
        <v>0</v>
      </c>
      <c r="T727">
        <v>3182.41</v>
      </c>
      <c r="U727">
        <v>14214.4</v>
      </c>
      <c r="V727">
        <v>0</v>
      </c>
      <c r="W727">
        <v>0</v>
      </c>
      <c r="X727">
        <v>0</v>
      </c>
      <c r="Y727">
        <v>10618.2</v>
      </c>
      <c r="Z727">
        <v>0</v>
      </c>
      <c r="AA727">
        <v>6383.76</v>
      </c>
      <c r="AB727">
        <v>0</v>
      </c>
      <c r="AC727">
        <v>0</v>
      </c>
      <c r="AD727">
        <v>0</v>
      </c>
      <c r="AE727">
        <v>100.114</v>
      </c>
      <c r="AF727">
        <v>0</v>
      </c>
      <c r="AG727">
        <v>0</v>
      </c>
      <c r="AH727">
        <v>17102.099999999999</v>
      </c>
      <c r="AI727">
        <v>1752.64</v>
      </c>
      <c r="AJ727">
        <v>134.483</v>
      </c>
      <c r="AK727">
        <v>0</v>
      </c>
      <c r="AL727">
        <v>0</v>
      </c>
      <c r="AM727">
        <v>0</v>
      </c>
      <c r="AN727">
        <v>0</v>
      </c>
      <c r="AO727">
        <v>500.47300000000001</v>
      </c>
      <c r="AP727">
        <v>393.46100000000001</v>
      </c>
      <c r="AQ727">
        <v>0</v>
      </c>
      <c r="AR727">
        <v>1363.75</v>
      </c>
      <c r="AS727">
        <v>0</v>
      </c>
      <c r="AT727">
        <v>948.94899999999996</v>
      </c>
      <c r="AU727">
        <v>5093.75</v>
      </c>
      <c r="AV727">
        <v>0</v>
      </c>
      <c r="AW727">
        <v>0</v>
      </c>
      <c r="AX727">
        <v>0</v>
      </c>
      <c r="AY727">
        <v>15617</v>
      </c>
      <c r="AZ727">
        <v>0</v>
      </c>
      <c r="BA727">
        <v>673.404</v>
      </c>
      <c r="BB727">
        <v>0</v>
      </c>
      <c r="BC727">
        <v>0</v>
      </c>
      <c r="BD727">
        <v>0</v>
      </c>
      <c r="BE727">
        <v>20.514500000000002</v>
      </c>
      <c r="BF727">
        <v>0</v>
      </c>
      <c r="BG727">
        <v>0</v>
      </c>
      <c r="BH727">
        <v>16310.9</v>
      </c>
      <c r="BI727">
        <v>33468</v>
      </c>
      <c r="BJ727">
        <v>2925.89</v>
      </c>
      <c r="BK727" t="s">
        <v>69</v>
      </c>
      <c r="BL727" t="s">
        <v>69</v>
      </c>
      <c r="BM727" t="s">
        <v>69</v>
      </c>
      <c r="BN727" t="s">
        <v>69</v>
      </c>
      <c r="BO727">
        <v>0</v>
      </c>
      <c r="BP727">
        <v>0</v>
      </c>
      <c r="BQ727">
        <v>26333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26333</v>
      </c>
    </row>
    <row r="728" spans="1:78" x14ac:dyDescent="0.25">
      <c r="A728" t="s">
        <v>3792</v>
      </c>
      <c r="B728" t="s">
        <v>110</v>
      </c>
      <c r="C728" t="s">
        <v>111</v>
      </c>
      <c r="D728" t="str">
        <f t="shared" si="11"/>
        <v>EUn-w03-v96</v>
      </c>
      <c r="E728" t="s">
        <v>66</v>
      </c>
      <c r="F728" t="s">
        <v>72</v>
      </c>
      <c r="G728" t="s">
        <v>73</v>
      </c>
      <c r="H728">
        <v>999839</v>
      </c>
      <c r="I728">
        <v>1453.86</v>
      </c>
      <c r="J728">
        <v>51.983199999999997</v>
      </c>
      <c r="K728">
        <v>0</v>
      </c>
      <c r="L728">
        <v>0</v>
      </c>
      <c r="M728">
        <v>0</v>
      </c>
      <c r="N728">
        <v>0</v>
      </c>
      <c r="O728">
        <v>1904.77</v>
      </c>
      <c r="P728">
        <v>1711.76</v>
      </c>
      <c r="Q728">
        <v>0</v>
      </c>
      <c r="R728">
        <v>5075.05</v>
      </c>
      <c r="S728">
        <v>0</v>
      </c>
      <c r="T728">
        <v>3182.41</v>
      </c>
      <c r="U728">
        <v>13379.9</v>
      </c>
      <c r="V728">
        <v>0</v>
      </c>
      <c r="W728">
        <v>0</v>
      </c>
      <c r="X728">
        <v>0</v>
      </c>
      <c r="Y728">
        <v>9354.5300000000007</v>
      </c>
      <c r="Z728">
        <v>0</v>
      </c>
      <c r="AA728">
        <v>6399.09</v>
      </c>
      <c r="AB728">
        <v>0</v>
      </c>
      <c r="AC728">
        <v>0</v>
      </c>
      <c r="AD728">
        <v>0</v>
      </c>
      <c r="AE728">
        <v>100.114</v>
      </c>
      <c r="AF728">
        <v>0</v>
      </c>
      <c r="AG728">
        <v>0</v>
      </c>
      <c r="AH728">
        <v>15853.7</v>
      </c>
      <c r="AI728">
        <v>1181.6199999999999</v>
      </c>
      <c r="AJ728">
        <v>72.635900000000007</v>
      </c>
      <c r="AK728">
        <v>0</v>
      </c>
      <c r="AL728">
        <v>0</v>
      </c>
      <c r="AM728">
        <v>0</v>
      </c>
      <c r="AN728">
        <v>0</v>
      </c>
      <c r="AO728">
        <v>509.69600000000003</v>
      </c>
      <c r="AP728">
        <v>328.28300000000002</v>
      </c>
      <c r="AQ728">
        <v>0</v>
      </c>
      <c r="AR728">
        <v>1390.7</v>
      </c>
      <c r="AS728">
        <v>0</v>
      </c>
      <c r="AT728">
        <v>968.827</v>
      </c>
      <c r="AU728">
        <v>4451.76</v>
      </c>
      <c r="AV728">
        <v>0</v>
      </c>
      <c r="AW728">
        <v>0</v>
      </c>
      <c r="AX728">
        <v>0</v>
      </c>
      <c r="AY728">
        <v>13512.4</v>
      </c>
      <c r="AZ728">
        <v>0</v>
      </c>
      <c r="BA728">
        <v>666.77700000000004</v>
      </c>
      <c r="BB728">
        <v>0</v>
      </c>
      <c r="BC728">
        <v>0</v>
      </c>
      <c r="BD728">
        <v>0</v>
      </c>
      <c r="BE728">
        <v>20.514500000000002</v>
      </c>
      <c r="BF728">
        <v>0</v>
      </c>
      <c r="BG728">
        <v>0</v>
      </c>
      <c r="BH728">
        <v>14199.7</v>
      </c>
      <c r="BI728">
        <v>24038.5</v>
      </c>
      <c r="BJ728">
        <v>1735.33</v>
      </c>
      <c r="BK728" t="s">
        <v>69</v>
      </c>
      <c r="BL728" t="s">
        <v>69</v>
      </c>
      <c r="BM728" t="s">
        <v>69</v>
      </c>
      <c r="BN728" t="s">
        <v>69</v>
      </c>
      <c r="BO728">
        <v>0</v>
      </c>
      <c r="BP728">
        <v>0</v>
      </c>
      <c r="BQ728">
        <v>15618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15618</v>
      </c>
    </row>
    <row r="729" spans="1:78" x14ac:dyDescent="0.25">
      <c r="A729" t="s">
        <v>3792</v>
      </c>
      <c r="B729" t="s">
        <v>114</v>
      </c>
      <c r="C729" t="s">
        <v>115</v>
      </c>
      <c r="D729" t="str">
        <f t="shared" si="11"/>
        <v>EUn-w04-v96</v>
      </c>
      <c r="E729" t="s">
        <v>66</v>
      </c>
      <c r="F729" t="s">
        <v>74</v>
      </c>
      <c r="G729" t="s">
        <v>75</v>
      </c>
      <c r="H729">
        <v>999839</v>
      </c>
      <c r="I729">
        <v>2078.19</v>
      </c>
      <c r="J729">
        <v>98.86</v>
      </c>
      <c r="K729">
        <v>0</v>
      </c>
      <c r="L729">
        <v>0</v>
      </c>
      <c r="M729">
        <v>0</v>
      </c>
      <c r="N729">
        <v>0</v>
      </c>
      <c r="O729">
        <v>1966.15</v>
      </c>
      <c r="P729">
        <v>1901.4</v>
      </c>
      <c r="Q729">
        <v>0</v>
      </c>
      <c r="R729">
        <v>5075.05</v>
      </c>
      <c r="S729">
        <v>0</v>
      </c>
      <c r="T729">
        <v>3182.41</v>
      </c>
      <c r="U729">
        <v>14302.1</v>
      </c>
      <c r="V729">
        <v>0</v>
      </c>
      <c r="W729">
        <v>0</v>
      </c>
      <c r="X729">
        <v>0</v>
      </c>
      <c r="Y729">
        <v>7768.98</v>
      </c>
      <c r="Z729">
        <v>0</v>
      </c>
      <c r="AA729">
        <v>6190.9</v>
      </c>
      <c r="AB729">
        <v>0</v>
      </c>
      <c r="AC729">
        <v>0</v>
      </c>
      <c r="AD729">
        <v>0</v>
      </c>
      <c r="AE729">
        <v>100.114</v>
      </c>
      <c r="AF729">
        <v>0</v>
      </c>
      <c r="AG729">
        <v>0</v>
      </c>
      <c r="AH729">
        <v>14060</v>
      </c>
      <c r="AI729">
        <v>1449.37</v>
      </c>
      <c r="AJ729">
        <v>98.827200000000005</v>
      </c>
      <c r="AK729">
        <v>0</v>
      </c>
      <c r="AL729">
        <v>0</v>
      </c>
      <c r="AM729">
        <v>0</v>
      </c>
      <c r="AN729">
        <v>0</v>
      </c>
      <c r="AO729">
        <v>542.17100000000005</v>
      </c>
      <c r="AP729">
        <v>358.58300000000003</v>
      </c>
      <c r="AQ729">
        <v>0</v>
      </c>
      <c r="AR729">
        <v>1390.7</v>
      </c>
      <c r="AS729">
        <v>0</v>
      </c>
      <c r="AT729">
        <v>968.827</v>
      </c>
      <c r="AU729">
        <v>4808.47</v>
      </c>
      <c r="AV729">
        <v>0</v>
      </c>
      <c r="AW729">
        <v>0</v>
      </c>
      <c r="AX729">
        <v>0</v>
      </c>
      <c r="AY729">
        <v>12877.9</v>
      </c>
      <c r="AZ729">
        <v>0</v>
      </c>
      <c r="BA729">
        <v>655.87800000000004</v>
      </c>
      <c r="BB729">
        <v>0</v>
      </c>
      <c r="BC729">
        <v>0</v>
      </c>
      <c r="BD729">
        <v>0</v>
      </c>
      <c r="BE729">
        <v>20.514500000000002</v>
      </c>
      <c r="BF729">
        <v>0</v>
      </c>
      <c r="BG729">
        <v>0</v>
      </c>
      <c r="BH729">
        <v>13554.3</v>
      </c>
      <c r="BI729">
        <v>27946.5</v>
      </c>
      <c r="BJ729">
        <v>2054</v>
      </c>
      <c r="BK729" t="s">
        <v>69</v>
      </c>
      <c r="BL729" t="s">
        <v>69</v>
      </c>
      <c r="BM729" t="s">
        <v>69</v>
      </c>
      <c r="BN729" t="s">
        <v>69</v>
      </c>
      <c r="BO729">
        <v>0</v>
      </c>
      <c r="BP729">
        <v>0</v>
      </c>
      <c r="BQ729">
        <v>18486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18486</v>
      </c>
    </row>
    <row r="730" spans="1:78" x14ac:dyDescent="0.25">
      <c r="A730" t="s">
        <v>3793</v>
      </c>
      <c r="B730" t="s">
        <v>118</v>
      </c>
      <c r="C730" t="s">
        <v>119</v>
      </c>
      <c r="D730" t="str">
        <f t="shared" si="11"/>
        <v>EUn-w05-v96</v>
      </c>
      <c r="E730" t="s">
        <v>66</v>
      </c>
      <c r="F730" t="s">
        <v>76</v>
      </c>
      <c r="G730" t="s">
        <v>77</v>
      </c>
      <c r="H730">
        <v>999839</v>
      </c>
      <c r="I730">
        <v>1429.01</v>
      </c>
      <c r="J730">
        <v>51.805799999999998</v>
      </c>
      <c r="K730">
        <v>0</v>
      </c>
      <c r="L730">
        <v>0</v>
      </c>
      <c r="M730">
        <v>0</v>
      </c>
      <c r="N730">
        <v>0</v>
      </c>
      <c r="O730">
        <v>1915.98</v>
      </c>
      <c r="P730">
        <v>1668.7</v>
      </c>
      <c r="Q730">
        <v>0</v>
      </c>
      <c r="R730">
        <v>5075.05</v>
      </c>
      <c r="S730">
        <v>0</v>
      </c>
      <c r="T730">
        <v>3182.41</v>
      </c>
      <c r="U730">
        <v>13323</v>
      </c>
      <c r="V730">
        <v>0</v>
      </c>
      <c r="W730">
        <v>0</v>
      </c>
      <c r="X730">
        <v>0</v>
      </c>
      <c r="Y730">
        <v>9280.5499999999993</v>
      </c>
      <c r="Z730">
        <v>0</v>
      </c>
      <c r="AA730">
        <v>6503.3</v>
      </c>
      <c r="AB730">
        <v>0</v>
      </c>
      <c r="AC730">
        <v>0</v>
      </c>
      <c r="AD730">
        <v>0</v>
      </c>
      <c r="AE730">
        <v>100.114</v>
      </c>
      <c r="AF730">
        <v>0</v>
      </c>
      <c r="AG730">
        <v>0</v>
      </c>
      <c r="AH730">
        <v>15884</v>
      </c>
      <c r="AI730">
        <v>1016.72</v>
      </c>
      <c r="AJ730">
        <v>58.491500000000002</v>
      </c>
      <c r="AK730">
        <v>0</v>
      </c>
      <c r="AL730">
        <v>0</v>
      </c>
      <c r="AM730">
        <v>0</v>
      </c>
      <c r="AN730">
        <v>0</v>
      </c>
      <c r="AO730">
        <v>490.20699999999999</v>
      </c>
      <c r="AP730">
        <v>301.26600000000002</v>
      </c>
      <c r="AQ730">
        <v>0</v>
      </c>
      <c r="AR730">
        <v>1390.7</v>
      </c>
      <c r="AS730">
        <v>0</v>
      </c>
      <c r="AT730">
        <v>968.827</v>
      </c>
      <c r="AU730">
        <v>4226.21</v>
      </c>
      <c r="AV730">
        <v>0</v>
      </c>
      <c r="AW730">
        <v>0</v>
      </c>
      <c r="AX730">
        <v>0</v>
      </c>
      <c r="AY730">
        <v>11681.9</v>
      </c>
      <c r="AZ730">
        <v>0</v>
      </c>
      <c r="BA730">
        <v>673.90499999999997</v>
      </c>
      <c r="BB730">
        <v>0</v>
      </c>
      <c r="BC730">
        <v>0</v>
      </c>
      <c r="BD730">
        <v>0</v>
      </c>
      <c r="BE730">
        <v>20.514500000000002</v>
      </c>
      <c r="BF730">
        <v>0</v>
      </c>
      <c r="BG730">
        <v>0</v>
      </c>
      <c r="BH730">
        <v>12376.3</v>
      </c>
      <c r="BI730">
        <v>20333.7</v>
      </c>
      <c r="BJ730">
        <v>3325.56</v>
      </c>
      <c r="BK730" t="s">
        <v>69</v>
      </c>
      <c r="BL730" t="s">
        <v>69</v>
      </c>
      <c r="BM730" t="s">
        <v>69</v>
      </c>
      <c r="BN730" t="s">
        <v>69</v>
      </c>
      <c r="BO730">
        <v>0</v>
      </c>
      <c r="BP730">
        <v>0</v>
      </c>
      <c r="BQ730">
        <v>29930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29930</v>
      </c>
    </row>
    <row r="731" spans="1:78" x14ac:dyDescent="0.25">
      <c r="A731" t="s">
        <v>3793</v>
      </c>
      <c r="B731" t="s">
        <v>122</v>
      </c>
      <c r="C731" t="s">
        <v>123</v>
      </c>
      <c r="D731" t="str">
        <f t="shared" si="11"/>
        <v>EUn-w06-v96</v>
      </c>
      <c r="E731" t="s">
        <v>66</v>
      </c>
      <c r="F731" t="s">
        <v>78</v>
      </c>
      <c r="G731" t="s">
        <v>79</v>
      </c>
      <c r="H731">
        <v>999839</v>
      </c>
      <c r="I731">
        <v>2248.08</v>
      </c>
      <c r="J731">
        <v>128.10599999999999</v>
      </c>
      <c r="K731">
        <v>0</v>
      </c>
      <c r="L731">
        <v>0</v>
      </c>
      <c r="M731">
        <v>0</v>
      </c>
      <c r="N731">
        <v>0</v>
      </c>
      <c r="O731">
        <v>1974.51</v>
      </c>
      <c r="P731">
        <v>1823.43</v>
      </c>
      <c r="Q731">
        <v>0</v>
      </c>
      <c r="R731">
        <v>5075.05</v>
      </c>
      <c r="S731">
        <v>0</v>
      </c>
      <c r="T731">
        <v>3182.41</v>
      </c>
      <c r="U731">
        <v>14431.6</v>
      </c>
      <c r="V731">
        <v>0</v>
      </c>
      <c r="W731">
        <v>0</v>
      </c>
      <c r="X731">
        <v>0</v>
      </c>
      <c r="Y731">
        <v>5119.3999999999996</v>
      </c>
      <c r="Z731">
        <v>0</v>
      </c>
      <c r="AA731">
        <v>5990.85</v>
      </c>
      <c r="AB731">
        <v>0</v>
      </c>
      <c r="AC731">
        <v>0</v>
      </c>
      <c r="AD731">
        <v>0</v>
      </c>
      <c r="AE731">
        <v>100.114</v>
      </c>
      <c r="AF731">
        <v>0</v>
      </c>
      <c r="AG731">
        <v>0</v>
      </c>
      <c r="AH731">
        <v>11210.4</v>
      </c>
      <c r="AI731">
        <v>1293.9000000000001</v>
      </c>
      <c r="AJ731">
        <v>89.965999999999994</v>
      </c>
      <c r="AK731">
        <v>0</v>
      </c>
      <c r="AL731">
        <v>0</v>
      </c>
      <c r="AM731">
        <v>0</v>
      </c>
      <c r="AN731">
        <v>0</v>
      </c>
      <c r="AO731">
        <v>542.11599999999999</v>
      </c>
      <c r="AP731">
        <v>346.09899999999999</v>
      </c>
      <c r="AQ731">
        <v>0</v>
      </c>
      <c r="AR731">
        <v>1390.7</v>
      </c>
      <c r="AS731">
        <v>0</v>
      </c>
      <c r="AT731">
        <v>968.827</v>
      </c>
      <c r="AU731">
        <v>4631.6000000000004</v>
      </c>
      <c r="AV731">
        <v>0</v>
      </c>
      <c r="AW731">
        <v>0</v>
      </c>
      <c r="AX731">
        <v>0</v>
      </c>
      <c r="AY731">
        <v>10330.6</v>
      </c>
      <c r="AZ731">
        <v>0</v>
      </c>
      <c r="BA731">
        <v>590.96900000000005</v>
      </c>
      <c r="BB731">
        <v>0</v>
      </c>
      <c r="BC731">
        <v>0</v>
      </c>
      <c r="BD731">
        <v>0</v>
      </c>
      <c r="BE731">
        <v>20.514500000000002</v>
      </c>
      <c r="BF731">
        <v>0</v>
      </c>
      <c r="BG731">
        <v>0</v>
      </c>
      <c r="BH731">
        <v>10942.1</v>
      </c>
      <c r="BI731">
        <v>26854.6</v>
      </c>
      <c r="BJ731">
        <v>2718.11</v>
      </c>
      <c r="BK731" t="s">
        <v>69</v>
      </c>
      <c r="BL731" t="s">
        <v>69</v>
      </c>
      <c r="BM731" t="s">
        <v>69</v>
      </c>
      <c r="BN731" t="s">
        <v>69</v>
      </c>
      <c r="BO731">
        <v>0</v>
      </c>
      <c r="BP731">
        <v>0</v>
      </c>
      <c r="BQ731">
        <v>24463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24463</v>
      </c>
    </row>
    <row r="732" spans="1:78" x14ac:dyDescent="0.25">
      <c r="A732" t="s">
        <v>3793</v>
      </c>
      <c r="B732" t="s">
        <v>126</v>
      </c>
      <c r="C732" t="s">
        <v>127</v>
      </c>
      <c r="D732" t="str">
        <f t="shared" si="11"/>
        <v>EUn-w07-v96</v>
      </c>
      <c r="E732" t="s">
        <v>66</v>
      </c>
      <c r="F732" t="s">
        <v>80</v>
      </c>
      <c r="G732" t="s">
        <v>81</v>
      </c>
      <c r="H732">
        <v>999839</v>
      </c>
      <c r="I732">
        <v>2159.13</v>
      </c>
      <c r="J732">
        <v>114.625</v>
      </c>
      <c r="K732">
        <v>0</v>
      </c>
      <c r="L732">
        <v>0</v>
      </c>
      <c r="M732">
        <v>0</v>
      </c>
      <c r="N732">
        <v>0</v>
      </c>
      <c r="O732">
        <v>1962.5</v>
      </c>
      <c r="P732">
        <v>1872.49</v>
      </c>
      <c r="Q732">
        <v>0</v>
      </c>
      <c r="R732">
        <v>5075.05</v>
      </c>
      <c r="S732">
        <v>0</v>
      </c>
      <c r="T732">
        <v>3182.41</v>
      </c>
      <c r="U732">
        <v>14366.2</v>
      </c>
      <c r="V732">
        <v>0</v>
      </c>
      <c r="W732">
        <v>0</v>
      </c>
      <c r="X732">
        <v>0</v>
      </c>
      <c r="Y732">
        <v>3811.35</v>
      </c>
      <c r="Z732">
        <v>0</v>
      </c>
      <c r="AA732">
        <v>5920.63</v>
      </c>
      <c r="AB732">
        <v>0</v>
      </c>
      <c r="AC732">
        <v>0</v>
      </c>
      <c r="AD732">
        <v>0</v>
      </c>
      <c r="AE732">
        <v>100.114</v>
      </c>
      <c r="AF732">
        <v>0</v>
      </c>
      <c r="AG732">
        <v>0</v>
      </c>
      <c r="AH732">
        <v>9832.1</v>
      </c>
      <c r="AI732">
        <v>1301.79</v>
      </c>
      <c r="AJ732">
        <v>85.630399999999995</v>
      </c>
      <c r="AK732">
        <v>0</v>
      </c>
      <c r="AL732">
        <v>0</v>
      </c>
      <c r="AM732">
        <v>0</v>
      </c>
      <c r="AN732">
        <v>0</v>
      </c>
      <c r="AO732">
        <v>518.221</v>
      </c>
      <c r="AP732">
        <v>339.36500000000001</v>
      </c>
      <c r="AQ732">
        <v>0</v>
      </c>
      <c r="AR732">
        <v>1390.7</v>
      </c>
      <c r="AS732">
        <v>0</v>
      </c>
      <c r="AT732">
        <v>968.827</v>
      </c>
      <c r="AU732">
        <v>4604.5200000000004</v>
      </c>
      <c r="AV732">
        <v>0</v>
      </c>
      <c r="AW732">
        <v>0</v>
      </c>
      <c r="AX732">
        <v>0</v>
      </c>
      <c r="AY732">
        <v>7683.42</v>
      </c>
      <c r="AZ732">
        <v>0</v>
      </c>
      <c r="BA732">
        <v>615.851</v>
      </c>
      <c r="BB732">
        <v>0</v>
      </c>
      <c r="BC732">
        <v>0</v>
      </c>
      <c r="BD732">
        <v>0</v>
      </c>
      <c r="BE732">
        <v>20.514500000000002</v>
      </c>
      <c r="BF732">
        <v>0</v>
      </c>
      <c r="BG732">
        <v>0</v>
      </c>
      <c r="BH732">
        <v>8319.7900000000009</v>
      </c>
      <c r="BI732">
        <v>25570.5</v>
      </c>
      <c r="BJ732">
        <v>4296</v>
      </c>
      <c r="BK732" t="s">
        <v>69</v>
      </c>
      <c r="BL732" t="s">
        <v>69</v>
      </c>
      <c r="BM732" t="s">
        <v>69</v>
      </c>
      <c r="BN732" t="s">
        <v>69</v>
      </c>
      <c r="BO732">
        <v>0</v>
      </c>
      <c r="BP732">
        <v>0</v>
      </c>
      <c r="BQ732">
        <v>38664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38664</v>
      </c>
    </row>
    <row r="733" spans="1:78" x14ac:dyDescent="0.25">
      <c r="A733" t="s">
        <v>3794</v>
      </c>
      <c r="B733" t="s">
        <v>130</v>
      </c>
      <c r="C733" t="s">
        <v>131</v>
      </c>
      <c r="D733" t="str">
        <f t="shared" si="11"/>
        <v>EUn-w08-v96</v>
      </c>
      <c r="E733" t="s">
        <v>66</v>
      </c>
      <c r="F733" t="s">
        <v>82</v>
      </c>
      <c r="G733" t="s">
        <v>83</v>
      </c>
      <c r="H733">
        <v>999839</v>
      </c>
      <c r="I733">
        <v>2568.5</v>
      </c>
      <c r="J733">
        <v>147.99100000000001</v>
      </c>
      <c r="K733">
        <v>0</v>
      </c>
      <c r="L733">
        <v>0</v>
      </c>
      <c r="M733">
        <v>0</v>
      </c>
      <c r="N733">
        <v>0</v>
      </c>
      <c r="O733">
        <v>1967.28</v>
      </c>
      <c r="P733">
        <v>1974.65</v>
      </c>
      <c r="Q733">
        <v>0</v>
      </c>
      <c r="R733">
        <v>5075.05</v>
      </c>
      <c r="S733">
        <v>0</v>
      </c>
      <c r="T733">
        <v>3182.41</v>
      </c>
      <c r="U733">
        <v>14915.9</v>
      </c>
      <c r="V733">
        <v>0</v>
      </c>
      <c r="W733">
        <v>0</v>
      </c>
      <c r="X733">
        <v>0</v>
      </c>
      <c r="Y733">
        <v>4594.59</v>
      </c>
      <c r="Z733">
        <v>0</v>
      </c>
      <c r="AA733">
        <v>5820.93</v>
      </c>
      <c r="AB733">
        <v>0</v>
      </c>
      <c r="AC733">
        <v>0</v>
      </c>
      <c r="AD733">
        <v>0</v>
      </c>
      <c r="AE733">
        <v>100.114</v>
      </c>
      <c r="AF733">
        <v>0</v>
      </c>
      <c r="AG733">
        <v>0</v>
      </c>
      <c r="AH733">
        <v>10515.6</v>
      </c>
      <c r="AI733">
        <v>1524.01</v>
      </c>
      <c r="AJ733">
        <v>107.873</v>
      </c>
      <c r="AK733">
        <v>0</v>
      </c>
      <c r="AL733">
        <v>0</v>
      </c>
      <c r="AM733">
        <v>0</v>
      </c>
      <c r="AN733">
        <v>0</v>
      </c>
      <c r="AO733">
        <v>535.73599999999999</v>
      </c>
      <c r="AP733">
        <v>371.43599999999998</v>
      </c>
      <c r="AQ733">
        <v>0</v>
      </c>
      <c r="AR733">
        <v>1390.7</v>
      </c>
      <c r="AS733">
        <v>0</v>
      </c>
      <c r="AT733">
        <v>968.827</v>
      </c>
      <c r="AU733">
        <v>4898.58</v>
      </c>
      <c r="AV733">
        <v>0</v>
      </c>
      <c r="AW733">
        <v>0</v>
      </c>
      <c r="AX733">
        <v>0</v>
      </c>
      <c r="AY733">
        <v>8809.5300000000007</v>
      </c>
      <c r="AZ733">
        <v>0</v>
      </c>
      <c r="BA733">
        <v>572.94500000000005</v>
      </c>
      <c r="BB733">
        <v>0</v>
      </c>
      <c r="BC733">
        <v>0</v>
      </c>
      <c r="BD733">
        <v>0</v>
      </c>
      <c r="BE733">
        <v>20.514500000000002</v>
      </c>
      <c r="BF733">
        <v>0</v>
      </c>
      <c r="BG733">
        <v>0</v>
      </c>
      <c r="BH733">
        <v>9402.99</v>
      </c>
      <c r="BI733">
        <v>29857.5</v>
      </c>
      <c r="BJ733">
        <v>4686.22</v>
      </c>
      <c r="BK733" t="s">
        <v>69</v>
      </c>
      <c r="BL733" t="s">
        <v>69</v>
      </c>
      <c r="BM733" t="s">
        <v>69</v>
      </c>
      <c r="BN733" t="s">
        <v>69</v>
      </c>
      <c r="BO733">
        <v>0</v>
      </c>
      <c r="BP733">
        <v>0</v>
      </c>
      <c r="BQ733">
        <v>42176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42176</v>
      </c>
    </row>
    <row r="734" spans="1:78" x14ac:dyDescent="0.25">
      <c r="A734" t="s">
        <v>3794</v>
      </c>
      <c r="B734" t="s">
        <v>134</v>
      </c>
      <c r="C734" t="s">
        <v>135</v>
      </c>
      <c r="D734" t="str">
        <f t="shared" si="11"/>
        <v>EUn-w09-v96</v>
      </c>
      <c r="E734" t="s">
        <v>66</v>
      </c>
      <c r="F734" t="s">
        <v>84</v>
      </c>
      <c r="G734" t="s">
        <v>85</v>
      </c>
      <c r="H734">
        <v>999839</v>
      </c>
      <c r="I734">
        <v>2855.96</v>
      </c>
      <c r="J734">
        <v>163.54900000000001</v>
      </c>
      <c r="K734">
        <v>0</v>
      </c>
      <c r="L734">
        <v>0</v>
      </c>
      <c r="M734">
        <v>0</v>
      </c>
      <c r="N734">
        <v>0</v>
      </c>
      <c r="O734">
        <v>2003.77</v>
      </c>
      <c r="P734">
        <v>2299.6799999999998</v>
      </c>
      <c r="Q734">
        <v>0</v>
      </c>
      <c r="R734">
        <v>5075.05</v>
      </c>
      <c r="S734">
        <v>0</v>
      </c>
      <c r="T734">
        <v>3182.41</v>
      </c>
      <c r="U734">
        <v>15580.5</v>
      </c>
      <c r="V734">
        <v>0</v>
      </c>
      <c r="W734">
        <v>0</v>
      </c>
      <c r="X734">
        <v>0</v>
      </c>
      <c r="Y734">
        <v>5759.78</v>
      </c>
      <c r="Z734">
        <v>0</v>
      </c>
      <c r="AA734">
        <v>5816.87</v>
      </c>
      <c r="AB734">
        <v>0</v>
      </c>
      <c r="AC734">
        <v>0</v>
      </c>
      <c r="AD734">
        <v>0</v>
      </c>
      <c r="AE734">
        <v>100.114</v>
      </c>
      <c r="AF734">
        <v>0</v>
      </c>
      <c r="AG734">
        <v>0</v>
      </c>
      <c r="AH734">
        <v>11676.8</v>
      </c>
      <c r="AI734">
        <v>1940.66</v>
      </c>
      <c r="AJ734">
        <v>149.268</v>
      </c>
      <c r="AK734">
        <v>0</v>
      </c>
      <c r="AL734">
        <v>0</v>
      </c>
      <c r="AM734">
        <v>0</v>
      </c>
      <c r="AN734">
        <v>0</v>
      </c>
      <c r="AO734">
        <v>575.01599999999996</v>
      </c>
      <c r="AP734">
        <v>440.57100000000003</v>
      </c>
      <c r="AQ734">
        <v>0</v>
      </c>
      <c r="AR734">
        <v>1390.7</v>
      </c>
      <c r="AS734">
        <v>0</v>
      </c>
      <c r="AT734">
        <v>968.827</v>
      </c>
      <c r="AU734">
        <v>5465.03</v>
      </c>
      <c r="AV734">
        <v>0</v>
      </c>
      <c r="AW734">
        <v>0</v>
      </c>
      <c r="AX734">
        <v>0</v>
      </c>
      <c r="AY734">
        <v>10203.5</v>
      </c>
      <c r="AZ734">
        <v>0</v>
      </c>
      <c r="BA734">
        <v>616.529</v>
      </c>
      <c r="BB734">
        <v>0</v>
      </c>
      <c r="BC734">
        <v>0</v>
      </c>
      <c r="BD734">
        <v>0</v>
      </c>
      <c r="BE734">
        <v>20.514500000000002</v>
      </c>
      <c r="BF734">
        <v>0</v>
      </c>
      <c r="BG734">
        <v>0</v>
      </c>
      <c r="BH734">
        <v>10840.5</v>
      </c>
      <c r="BI734">
        <v>36955.4</v>
      </c>
      <c r="BJ734">
        <v>2960.22</v>
      </c>
      <c r="BK734" t="s">
        <v>69</v>
      </c>
      <c r="BL734" t="s">
        <v>69</v>
      </c>
      <c r="BM734" t="s">
        <v>69</v>
      </c>
      <c r="BN734" t="s">
        <v>69</v>
      </c>
      <c r="BO734">
        <v>0</v>
      </c>
      <c r="BP734">
        <v>0</v>
      </c>
      <c r="BQ734">
        <v>26642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26642</v>
      </c>
    </row>
    <row r="735" spans="1:78" x14ac:dyDescent="0.25">
      <c r="A735" t="s">
        <v>3794</v>
      </c>
      <c r="B735" t="s">
        <v>138</v>
      </c>
      <c r="C735" t="s">
        <v>139</v>
      </c>
      <c r="D735" t="str">
        <f t="shared" si="11"/>
        <v>EUn-w10-v96</v>
      </c>
      <c r="E735" t="s">
        <v>66</v>
      </c>
      <c r="F735" t="s">
        <v>86</v>
      </c>
      <c r="G735" t="s">
        <v>87</v>
      </c>
      <c r="H735">
        <v>999839</v>
      </c>
      <c r="I735">
        <v>2868.96</v>
      </c>
      <c r="J735">
        <v>160.036</v>
      </c>
      <c r="K735">
        <v>0</v>
      </c>
      <c r="L735">
        <v>0</v>
      </c>
      <c r="M735">
        <v>0</v>
      </c>
      <c r="N735">
        <v>0</v>
      </c>
      <c r="O735">
        <v>2003.11</v>
      </c>
      <c r="P735">
        <v>2224.62</v>
      </c>
      <c r="Q735">
        <v>0</v>
      </c>
      <c r="R735">
        <v>5075.05</v>
      </c>
      <c r="S735">
        <v>0</v>
      </c>
      <c r="T735">
        <v>3182.41</v>
      </c>
      <c r="U735">
        <v>15514.2</v>
      </c>
      <c r="V735">
        <v>0</v>
      </c>
      <c r="W735">
        <v>0</v>
      </c>
      <c r="X735">
        <v>0</v>
      </c>
      <c r="Y735">
        <v>5796.23</v>
      </c>
      <c r="Z735">
        <v>0</v>
      </c>
      <c r="AA735">
        <v>5790.97</v>
      </c>
      <c r="AB735">
        <v>0</v>
      </c>
      <c r="AC735">
        <v>0</v>
      </c>
      <c r="AD735">
        <v>0</v>
      </c>
      <c r="AE735">
        <v>100.114</v>
      </c>
      <c r="AF735">
        <v>0</v>
      </c>
      <c r="AG735">
        <v>0</v>
      </c>
      <c r="AH735">
        <v>11687.3</v>
      </c>
      <c r="AI735">
        <v>1785.57</v>
      </c>
      <c r="AJ735">
        <v>129.42099999999999</v>
      </c>
      <c r="AK735">
        <v>0</v>
      </c>
      <c r="AL735">
        <v>0</v>
      </c>
      <c r="AM735">
        <v>0</v>
      </c>
      <c r="AN735">
        <v>0</v>
      </c>
      <c r="AO735">
        <v>566.30499999999995</v>
      </c>
      <c r="AP735">
        <v>410.58699999999999</v>
      </c>
      <c r="AQ735">
        <v>0</v>
      </c>
      <c r="AR735">
        <v>1390.7</v>
      </c>
      <c r="AS735">
        <v>0</v>
      </c>
      <c r="AT735">
        <v>968.827</v>
      </c>
      <c r="AU735">
        <v>5251.41</v>
      </c>
      <c r="AV735">
        <v>0</v>
      </c>
      <c r="AW735">
        <v>0</v>
      </c>
      <c r="AX735">
        <v>0</v>
      </c>
      <c r="AY735">
        <v>11518.4</v>
      </c>
      <c r="AZ735">
        <v>0</v>
      </c>
      <c r="BA735">
        <v>618.94200000000001</v>
      </c>
      <c r="BB735">
        <v>0</v>
      </c>
      <c r="BC735">
        <v>0</v>
      </c>
      <c r="BD735">
        <v>0</v>
      </c>
      <c r="BE735">
        <v>20.514500000000002</v>
      </c>
      <c r="BF735">
        <v>0</v>
      </c>
      <c r="BG735">
        <v>0</v>
      </c>
      <c r="BH735">
        <v>12157.8</v>
      </c>
      <c r="BI735">
        <v>33568.300000000003</v>
      </c>
      <c r="BJ735">
        <v>3784</v>
      </c>
      <c r="BK735" t="s">
        <v>69</v>
      </c>
      <c r="BL735" t="s">
        <v>69</v>
      </c>
      <c r="BM735" t="s">
        <v>69</v>
      </c>
      <c r="BN735" t="s">
        <v>69</v>
      </c>
      <c r="BO735">
        <v>0</v>
      </c>
      <c r="BP735">
        <v>0</v>
      </c>
      <c r="BQ735">
        <v>34056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34056</v>
      </c>
    </row>
    <row r="736" spans="1:78" x14ac:dyDescent="0.25">
      <c r="A736" t="s">
        <v>3795</v>
      </c>
      <c r="B736" t="s">
        <v>142</v>
      </c>
      <c r="C736" t="s">
        <v>143</v>
      </c>
      <c r="D736" t="str">
        <f t="shared" si="11"/>
        <v>EUn-w11-v96</v>
      </c>
      <c r="E736" t="s">
        <v>66</v>
      </c>
      <c r="F736" t="s">
        <v>88</v>
      </c>
      <c r="G736" t="s">
        <v>89</v>
      </c>
      <c r="H736">
        <v>999839</v>
      </c>
      <c r="I736">
        <v>2445.02</v>
      </c>
      <c r="J736">
        <v>134.845</v>
      </c>
      <c r="K736">
        <v>0</v>
      </c>
      <c r="L736">
        <v>0</v>
      </c>
      <c r="M736">
        <v>0</v>
      </c>
      <c r="N736">
        <v>0</v>
      </c>
      <c r="O736">
        <v>2016.67</v>
      </c>
      <c r="P736">
        <v>1902.34</v>
      </c>
      <c r="Q736">
        <v>0</v>
      </c>
      <c r="R736">
        <v>5075.05</v>
      </c>
      <c r="S736">
        <v>0</v>
      </c>
      <c r="T736">
        <v>3182.41</v>
      </c>
      <c r="U736">
        <v>14756.4</v>
      </c>
      <c r="V736">
        <v>0</v>
      </c>
      <c r="W736">
        <v>0</v>
      </c>
      <c r="X736">
        <v>0</v>
      </c>
      <c r="Y736">
        <v>10390.200000000001</v>
      </c>
      <c r="Z736">
        <v>0</v>
      </c>
      <c r="AA736">
        <v>5888.69</v>
      </c>
      <c r="AB736">
        <v>0</v>
      </c>
      <c r="AC736">
        <v>0</v>
      </c>
      <c r="AD736">
        <v>0</v>
      </c>
      <c r="AE736">
        <v>100.114</v>
      </c>
      <c r="AF736">
        <v>0</v>
      </c>
      <c r="AG736">
        <v>0</v>
      </c>
      <c r="AH736">
        <v>16379</v>
      </c>
      <c r="AI736">
        <v>1526.71</v>
      </c>
      <c r="AJ736">
        <v>102.55500000000001</v>
      </c>
      <c r="AK736">
        <v>0</v>
      </c>
      <c r="AL736">
        <v>0</v>
      </c>
      <c r="AM736">
        <v>0</v>
      </c>
      <c r="AN736">
        <v>0</v>
      </c>
      <c r="AO736">
        <v>576.077</v>
      </c>
      <c r="AP736">
        <v>379.81</v>
      </c>
      <c r="AQ736">
        <v>0</v>
      </c>
      <c r="AR736">
        <v>1390.7</v>
      </c>
      <c r="AS736">
        <v>0</v>
      </c>
      <c r="AT736">
        <v>968.827</v>
      </c>
      <c r="AU736">
        <v>4944.68</v>
      </c>
      <c r="AV736">
        <v>0</v>
      </c>
      <c r="AW736">
        <v>0</v>
      </c>
      <c r="AX736">
        <v>0</v>
      </c>
      <c r="AY736">
        <v>20123.3</v>
      </c>
      <c r="AZ736">
        <v>0</v>
      </c>
      <c r="BA736">
        <v>655.05499999999995</v>
      </c>
      <c r="BB736">
        <v>0</v>
      </c>
      <c r="BC736">
        <v>0</v>
      </c>
      <c r="BD736">
        <v>0</v>
      </c>
      <c r="BE736">
        <v>20.514500000000002</v>
      </c>
      <c r="BF736">
        <v>0</v>
      </c>
      <c r="BG736">
        <v>0</v>
      </c>
      <c r="BH736">
        <v>20798.900000000001</v>
      </c>
      <c r="BI736">
        <v>31635.7</v>
      </c>
      <c r="BJ736">
        <v>2200.33</v>
      </c>
      <c r="BK736" t="s">
        <v>69</v>
      </c>
      <c r="BL736" t="s">
        <v>69</v>
      </c>
      <c r="BM736" t="s">
        <v>69</v>
      </c>
      <c r="BN736" t="s">
        <v>69</v>
      </c>
      <c r="BO736">
        <v>0</v>
      </c>
      <c r="BP736">
        <v>0</v>
      </c>
      <c r="BQ736">
        <v>19803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19803</v>
      </c>
    </row>
    <row r="737" spans="1:78" x14ac:dyDescent="0.25">
      <c r="A737" t="s">
        <v>3795</v>
      </c>
      <c r="B737" t="s">
        <v>146</v>
      </c>
      <c r="C737" t="s">
        <v>147</v>
      </c>
      <c r="D737" t="str">
        <f t="shared" si="11"/>
        <v>EUn-w12-v96</v>
      </c>
      <c r="E737" t="s">
        <v>66</v>
      </c>
      <c r="F737" t="s">
        <v>90</v>
      </c>
      <c r="G737" t="s">
        <v>91</v>
      </c>
      <c r="H737">
        <v>999839</v>
      </c>
      <c r="I737">
        <v>2175.5</v>
      </c>
      <c r="J737">
        <v>115.416</v>
      </c>
      <c r="K737">
        <v>0</v>
      </c>
      <c r="L737">
        <v>0</v>
      </c>
      <c r="M737">
        <v>0</v>
      </c>
      <c r="N737">
        <v>0</v>
      </c>
      <c r="O737">
        <v>1954.75</v>
      </c>
      <c r="P737">
        <v>1825.96</v>
      </c>
      <c r="Q737">
        <v>0</v>
      </c>
      <c r="R737">
        <v>5075.05</v>
      </c>
      <c r="S737">
        <v>0</v>
      </c>
      <c r="T737">
        <v>3182.41</v>
      </c>
      <c r="U737">
        <v>14329.1</v>
      </c>
      <c r="V737">
        <v>0</v>
      </c>
      <c r="W737">
        <v>0</v>
      </c>
      <c r="X737">
        <v>0</v>
      </c>
      <c r="Y737">
        <v>9458.94</v>
      </c>
      <c r="Z737">
        <v>0</v>
      </c>
      <c r="AA737">
        <v>6078.93</v>
      </c>
      <c r="AB737">
        <v>0</v>
      </c>
      <c r="AC737">
        <v>0</v>
      </c>
      <c r="AD737">
        <v>0</v>
      </c>
      <c r="AE737">
        <v>100.114</v>
      </c>
      <c r="AF737">
        <v>0</v>
      </c>
      <c r="AG737">
        <v>0</v>
      </c>
      <c r="AH737">
        <v>15638</v>
      </c>
      <c r="AI737">
        <v>1488.46</v>
      </c>
      <c r="AJ737">
        <v>101.57899999999999</v>
      </c>
      <c r="AK737">
        <v>0</v>
      </c>
      <c r="AL737">
        <v>0</v>
      </c>
      <c r="AM737">
        <v>0</v>
      </c>
      <c r="AN737">
        <v>0</v>
      </c>
      <c r="AO737">
        <v>548.97500000000002</v>
      </c>
      <c r="AP737">
        <v>361.05</v>
      </c>
      <c r="AQ737">
        <v>0</v>
      </c>
      <c r="AR737">
        <v>1390.7</v>
      </c>
      <c r="AS737">
        <v>0</v>
      </c>
      <c r="AT737">
        <v>968.827</v>
      </c>
      <c r="AU737">
        <v>4859.59</v>
      </c>
      <c r="AV737">
        <v>0</v>
      </c>
      <c r="AW737">
        <v>0</v>
      </c>
      <c r="AX737">
        <v>0</v>
      </c>
      <c r="AY737">
        <v>15082.5</v>
      </c>
      <c r="AZ737">
        <v>0</v>
      </c>
      <c r="BA737">
        <v>656.64099999999996</v>
      </c>
      <c r="BB737">
        <v>0</v>
      </c>
      <c r="BC737">
        <v>0</v>
      </c>
      <c r="BD737">
        <v>0</v>
      </c>
      <c r="BE737">
        <v>20.514500000000002</v>
      </c>
      <c r="BF737">
        <v>0</v>
      </c>
      <c r="BG737">
        <v>0</v>
      </c>
      <c r="BH737">
        <v>15759.7</v>
      </c>
      <c r="BI737">
        <v>28760.7</v>
      </c>
      <c r="BJ737">
        <v>3366.22</v>
      </c>
      <c r="BK737" t="s">
        <v>69</v>
      </c>
      <c r="BL737" t="s">
        <v>69</v>
      </c>
      <c r="BM737" t="s">
        <v>69</v>
      </c>
      <c r="BN737" t="s">
        <v>69</v>
      </c>
      <c r="BO737">
        <v>0</v>
      </c>
      <c r="BP737">
        <v>0</v>
      </c>
      <c r="BQ737">
        <v>30296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30296</v>
      </c>
    </row>
    <row r="738" spans="1:78" x14ac:dyDescent="0.25">
      <c r="A738" t="s">
        <v>3795</v>
      </c>
      <c r="B738" t="s">
        <v>150</v>
      </c>
      <c r="C738" t="s">
        <v>151</v>
      </c>
      <c r="D738" t="str">
        <f t="shared" si="11"/>
        <v>EUn-w13-v96</v>
      </c>
      <c r="E738" t="s">
        <v>66</v>
      </c>
      <c r="F738" t="s">
        <v>92</v>
      </c>
      <c r="G738" t="s">
        <v>93</v>
      </c>
      <c r="H738">
        <v>999839</v>
      </c>
      <c r="I738">
        <v>2585.9899999999998</v>
      </c>
      <c r="J738">
        <v>150.244</v>
      </c>
      <c r="K738">
        <v>0</v>
      </c>
      <c r="L738">
        <v>0</v>
      </c>
      <c r="M738">
        <v>0</v>
      </c>
      <c r="N738">
        <v>0</v>
      </c>
      <c r="O738">
        <v>2008.25</v>
      </c>
      <c r="P738">
        <v>1979.73</v>
      </c>
      <c r="Q738">
        <v>0</v>
      </c>
      <c r="R738">
        <v>5075.05</v>
      </c>
      <c r="S738">
        <v>0</v>
      </c>
      <c r="T738">
        <v>3182.41</v>
      </c>
      <c r="U738">
        <v>14981.7</v>
      </c>
      <c r="V738">
        <v>0</v>
      </c>
      <c r="W738">
        <v>0</v>
      </c>
      <c r="X738">
        <v>0</v>
      </c>
      <c r="Y738">
        <v>9086.1</v>
      </c>
      <c r="Z738">
        <v>0</v>
      </c>
      <c r="AA738">
        <v>5810.51</v>
      </c>
      <c r="AB738">
        <v>0</v>
      </c>
      <c r="AC738">
        <v>0</v>
      </c>
      <c r="AD738">
        <v>0</v>
      </c>
      <c r="AE738">
        <v>100.114</v>
      </c>
      <c r="AF738">
        <v>0</v>
      </c>
      <c r="AG738">
        <v>0</v>
      </c>
      <c r="AH738">
        <v>14996.7</v>
      </c>
      <c r="AI738">
        <v>1737.08</v>
      </c>
      <c r="AJ738">
        <v>125.542</v>
      </c>
      <c r="AK738">
        <v>0</v>
      </c>
      <c r="AL738">
        <v>0</v>
      </c>
      <c r="AM738">
        <v>0</v>
      </c>
      <c r="AN738">
        <v>0</v>
      </c>
      <c r="AO738">
        <v>549.83600000000001</v>
      </c>
      <c r="AP738">
        <v>391.86399999999998</v>
      </c>
      <c r="AQ738">
        <v>0</v>
      </c>
      <c r="AR738">
        <v>1390.7</v>
      </c>
      <c r="AS738">
        <v>0</v>
      </c>
      <c r="AT738">
        <v>968.827</v>
      </c>
      <c r="AU738">
        <v>5163.84</v>
      </c>
      <c r="AV738">
        <v>0</v>
      </c>
      <c r="AW738">
        <v>0</v>
      </c>
      <c r="AX738">
        <v>0</v>
      </c>
      <c r="AY738">
        <v>18833</v>
      </c>
      <c r="AZ738">
        <v>0</v>
      </c>
      <c r="BA738">
        <v>645.01700000000005</v>
      </c>
      <c r="BB738">
        <v>0</v>
      </c>
      <c r="BC738">
        <v>0</v>
      </c>
      <c r="BD738">
        <v>0</v>
      </c>
      <c r="BE738">
        <v>20.514500000000002</v>
      </c>
      <c r="BF738">
        <v>0</v>
      </c>
      <c r="BG738">
        <v>0</v>
      </c>
      <c r="BH738">
        <v>19498.599999999999</v>
      </c>
      <c r="BI738">
        <v>32638.400000000001</v>
      </c>
      <c r="BJ738">
        <v>949.55600000000004</v>
      </c>
      <c r="BK738" t="s">
        <v>69</v>
      </c>
      <c r="BL738" t="s">
        <v>69</v>
      </c>
      <c r="BM738" t="s">
        <v>69</v>
      </c>
      <c r="BN738" t="s">
        <v>69</v>
      </c>
      <c r="BO738">
        <v>0</v>
      </c>
      <c r="BP738">
        <v>0</v>
      </c>
      <c r="BQ738">
        <v>8546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8546</v>
      </c>
    </row>
    <row r="739" spans="1:78" x14ac:dyDescent="0.25">
      <c r="A739" t="s">
        <v>3796</v>
      </c>
      <c r="B739" t="s">
        <v>154</v>
      </c>
      <c r="C739" t="s">
        <v>155</v>
      </c>
      <c r="D739" t="str">
        <f t="shared" si="11"/>
        <v>EUn-w14-v96</v>
      </c>
      <c r="E739" t="s">
        <v>66</v>
      </c>
      <c r="F739" t="s">
        <v>94</v>
      </c>
      <c r="G739" t="s">
        <v>95</v>
      </c>
      <c r="H739">
        <v>999839</v>
      </c>
      <c r="I739">
        <v>2679.52</v>
      </c>
      <c r="J739">
        <v>131.96299999999999</v>
      </c>
      <c r="K739">
        <v>0</v>
      </c>
      <c r="L739">
        <v>0</v>
      </c>
      <c r="M739">
        <v>0</v>
      </c>
      <c r="N739">
        <v>0</v>
      </c>
      <c r="O739">
        <v>2024.39</v>
      </c>
      <c r="P739">
        <v>2193.54</v>
      </c>
      <c r="Q739">
        <v>0</v>
      </c>
      <c r="R739">
        <v>5075.05</v>
      </c>
      <c r="S739">
        <v>0</v>
      </c>
      <c r="T739">
        <v>3182.41</v>
      </c>
      <c r="U739">
        <v>15286.9</v>
      </c>
      <c r="V739">
        <v>0</v>
      </c>
      <c r="W739">
        <v>0</v>
      </c>
      <c r="X739">
        <v>0</v>
      </c>
      <c r="Y739">
        <v>10911.2</v>
      </c>
      <c r="Z739">
        <v>0</v>
      </c>
      <c r="AA739">
        <v>5936.09</v>
      </c>
      <c r="AB739">
        <v>0</v>
      </c>
      <c r="AC739">
        <v>0</v>
      </c>
      <c r="AD739">
        <v>0</v>
      </c>
      <c r="AE739">
        <v>100.114</v>
      </c>
      <c r="AF739">
        <v>0</v>
      </c>
      <c r="AG739">
        <v>0</v>
      </c>
      <c r="AH739">
        <v>16947.400000000001</v>
      </c>
      <c r="AI739">
        <v>2129.5700000000002</v>
      </c>
      <c r="AJ739">
        <v>190.70699999999999</v>
      </c>
      <c r="AK739">
        <v>0</v>
      </c>
      <c r="AL739">
        <v>0</v>
      </c>
      <c r="AM739">
        <v>0</v>
      </c>
      <c r="AN739">
        <v>0</v>
      </c>
      <c r="AO739">
        <v>529.65800000000002</v>
      </c>
      <c r="AP739">
        <v>446.07799999999997</v>
      </c>
      <c r="AQ739">
        <v>0</v>
      </c>
      <c r="AR739">
        <v>1355.95</v>
      </c>
      <c r="AS739">
        <v>0</v>
      </c>
      <c r="AT739">
        <v>948.94899999999996</v>
      </c>
      <c r="AU739">
        <v>5600.91</v>
      </c>
      <c r="AV739">
        <v>0</v>
      </c>
      <c r="AW739">
        <v>0</v>
      </c>
      <c r="AX739">
        <v>0</v>
      </c>
      <c r="AY739">
        <v>23125.3</v>
      </c>
      <c r="AZ739">
        <v>0</v>
      </c>
      <c r="BA739">
        <v>660.46799999999996</v>
      </c>
      <c r="BB739">
        <v>0</v>
      </c>
      <c r="BC739">
        <v>0</v>
      </c>
      <c r="BD739">
        <v>0</v>
      </c>
      <c r="BE739">
        <v>20.514500000000002</v>
      </c>
      <c r="BF739">
        <v>0</v>
      </c>
      <c r="BG739">
        <v>0</v>
      </c>
      <c r="BH739">
        <v>23806.3</v>
      </c>
      <c r="BI739">
        <v>40612.1</v>
      </c>
      <c r="BJ739">
        <v>3126</v>
      </c>
      <c r="BK739" t="s">
        <v>69</v>
      </c>
      <c r="BL739" t="s">
        <v>69</v>
      </c>
      <c r="BM739" t="s">
        <v>69</v>
      </c>
      <c r="BN739" t="s">
        <v>69</v>
      </c>
      <c r="BO739">
        <v>0</v>
      </c>
      <c r="BP739">
        <v>0</v>
      </c>
      <c r="BQ739">
        <v>28134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28134</v>
      </c>
    </row>
    <row r="740" spans="1:78" x14ac:dyDescent="0.25">
      <c r="A740" t="s">
        <v>3796</v>
      </c>
      <c r="B740" t="s">
        <v>158</v>
      </c>
      <c r="C740" t="s">
        <v>159</v>
      </c>
      <c r="D740" t="str">
        <f t="shared" si="11"/>
        <v>EUn-w15-v96</v>
      </c>
      <c r="E740" t="s">
        <v>66</v>
      </c>
      <c r="F740" t="s">
        <v>96</v>
      </c>
      <c r="G740" t="s">
        <v>97</v>
      </c>
      <c r="H740">
        <v>999839</v>
      </c>
      <c r="I740">
        <v>4003.09</v>
      </c>
      <c r="J740">
        <v>270.714</v>
      </c>
      <c r="K740">
        <v>0</v>
      </c>
      <c r="L740">
        <v>0</v>
      </c>
      <c r="M740">
        <v>0</v>
      </c>
      <c r="N740">
        <v>0</v>
      </c>
      <c r="O740">
        <v>2107.12</v>
      </c>
      <c r="P740">
        <v>2395</v>
      </c>
      <c r="Q740">
        <v>0</v>
      </c>
      <c r="R740">
        <v>5075.05</v>
      </c>
      <c r="S740">
        <v>0</v>
      </c>
      <c r="T740">
        <v>3182.41</v>
      </c>
      <c r="U740">
        <v>17033.400000000001</v>
      </c>
      <c r="V740">
        <v>0</v>
      </c>
      <c r="W740">
        <v>0</v>
      </c>
      <c r="X740">
        <v>0</v>
      </c>
      <c r="Y740">
        <v>2934.49</v>
      </c>
      <c r="Z740">
        <v>0</v>
      </c>
      <c r="AA740">
        <v>4821.05</v>
      </c>
      <c r="AB740">
        <v>0</v>
      </c>
      <c r="AC740">
        <v>0</v>
      </c>
      <c r="AD740">
        <v>0</v>
      </c>
      <c r="AE740">
        <v>100.114</v>
      </c>
      <c r="AF740">
        <v>0</v>
      </c>
      <c r="AG740">
        <v>0</v>
      </c>
      <c r="AH740">
        <v>7855.65</v>
      </c>
      <c r="AI740">
        <v>1928.18</v>
      </c>
      <c r="AJ740">
        <v>147.995</v>
      </c>
      <c r="AK740">
        <v>0</v>
      </c>
      <c r="AL740">
        <v>0</v>
      </c>
      <c r="AM740">
        <v>0</v>
      </c>
      <c r="AN740">
        <v>0</v>
      </c>
      <c r="AO740">
        <v>566.17499999999995</v>
      </c>
      <c r="AP740">
        <v>431.92500000000001</v>
      </c>
      <c r="AQ740">
        <v>0</v>
      </c>
      <c r="AR740">
        <v>1390.7</v>
      </c>
      <c r="AS740">
        <v>0</v>
      </c>
      <c r="AT740">
        <v>968.827</v>
      </c>
      <c r="AU740">
        <v>5433.79</v>
      </c>
      <c r="AV740">
        <v>0</v>
      </c>
      <c r="AW740">
        <v>0</v>
      </c>
      <c r="AX740">
        <v>0</v>
      </c>
      <c r="AY740">
        <v>8014.9</v>
      </c>
      <c r="AZ740">
        <v>0</v>
      </c>
      <c r="BA740">
        <v>544.52700000000004</v>
      </c>
      <c r="BB740">
        <v>0</v>
      </c>
      <c r="BC740">
        <v>0</v>
      </c>
      <c r="BD740">
        <v>0</v>
      </c>
      <c r="BE740">
        <v>20.514500000000002</v>
      </c>
      <c r="BF740">
        <v>0</v>
      </c>
      <c r="BG740">
        <v>0</v>
      </c>
      <c r="BH740">
        <v>8579.94</v>
      </c>
      <c r="BI740">
        <v>36382.6</v>
      </c>
      <c r="BJ740">
        <v>3253.44</v>
      </c>
      <c r="BK740" t="s">
        <v>69</v>
      </c>
      <c r="BL740" t="s">
        <v>69</v>
      </c>
      <c r="BM740" t="s">
        <v>69</v>
      </c>
      <c r="BN740" t="s">
        <v>69</v>
      </c>
      <c r="BO740">
        <v>0</v>
      </c>
      <c r="BP740">
        <v>0</v>
      </c>
      <c r="BQ740">
        <v>29281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29281</v>
      </c>
    </row>
    <row r="741" spans="1:78" x14ac:dyDescent="0.25">
      <c r="A741" t="s">
        <v>3796</v>
      </c>
      <c r="B741" t="s">
        <v>162</v>
      </c>
      <c r="C741" t="s">
        <v>163</v>
      </c>
      <c r="D741" t="str">
        <f t="shared" si="11"/>
        <v>EUn-w16-v96</v>
      </c>
      <c r="E741" t="s">
        <v>66</v>
      </c>
      <c r="F741" t="s">
        <v>98</v>
      </c>
      <c r="G741" t="s">
        <v>99</v>
      </c>
      <c r="H741">
        <v>999839</v>
      </c>
      <c r="I741">
        <v>1189.23</v>
      </c>
      <c r="J741">
        <v>38.943300000000001</v>
      </c>
      <c r="K741">
        <v>0</v>
      </c>
      <c r="L741">
        <v>0</v>
      </c>
      <c r="M741">
        <v>0</v>
      </c>
      <c r="N741">
        <v>0</v>
      </c>
      <c r="O741">
        <v>1949.79</v>
      </c>
      <c r="P741">
        <v>1391.4</v>
      </c>
      <c r="Q741">
        <v>0</v>
      </c>
      <c r="R741">
        <v>5075.05</v>
      </c>
      <c r="S741">
        <v>0</v>
      </c>
      <c r="T741">
        <v>3182.41</v>
      </c>
      <c r="U741">
        <v>12826.9</v>
      </c>
      <c r="V741">
        <v>0</v>
      </c>
      <c r="W741">
        <v>0</v>
      </c>
      <c r="X741">
        <v>0</v>
      </c>
      <c r="Y741">
        <v>18993.599999999999</v>
      </c>
      <c r="Z741">
        <v>0</v>
      </c>
      <c r="AA741">
        <v>6880.81</v>
      </c>
      <c r="AB741">
        <v>0</v>
      </c>
      <c r="AC741">
        <v>0</v>
      </c>
      <c r="AD741">
        <v>0</v>
      </c>
      <c r="AE741">
        <v>100.114</v>
      </c>
      <c r="AF741">
        <v>0</v>
      </c>
      <c r="AG741">
        <v>0</v>
      </c>
      <c r="AH741">
        <v>25974.5</v>
      </c>
      <c r="AI741">
        <v>888.50300000000004</v>
      </c>
      <c r="AJ741">
        <v>44.634900000000002</v>
      </c>
      <c r="AK741">
        <v>0</v>
      </c>
      <c r="AL741">
        <v>0</v>
      </c>
      <c r="AM741">
        <v>0</v>
      </c>
      <c r="AN741">
        <v>0</v>
      </c>
      <c r="AO741">
        <v>544.37699999999995</v>
      </c>
      <c r="AP741">
        <v>277.2</v>
      </c>
      <c r="AQ741">
        <v>0</v>
      </c>
      <c r="AR741">
        <v>1390.7</v>
      </c>
      <c r="AS741">
        <v>0</v>
      </c>
      <c r="AT741">
        <v>968.827</v>
      </c>
      <c r="AU741">
        <v>4114.24</v>
      </c>
      <c r="AV741">
        <v>0</v>
      </c>
      <c r="AW741">
        <v>0</v>
      </c>
      <c r="AX741">
        <v>0</v>
      </c>
      <c r="AY741">
        <v>22544</v>
      </c>
      <c r="AZ741">
        <v>0</v>
      </c>
      <c r="BA741">
        <v>761.029</v>
      </c>
      <c r="BB741">
        <v>0</v>
      </c>
      <c r="BC741">
        <v>0</v>
      </c>
      <c r="BD741">
        <v>0</v>
      </c>
      <c r="BE741">
        <v>20.514500000000002</v>
      </c>
      <c r="BF741">
        <v>0</v>
      </c>
      <c r="BG741">
        <v>0</v>
      </c>
      <c r="BH741">
        <v>23325.599999999999</v>
      </c>
      <c r="BI741">
        <v>18656.599999999999</v>
      </c>
      <c r="BJ741">
        <v>2061.67</v>
      </c>
      <c r="BK741" t="s">
        <v>69</v>
      </c>
      <c r="BL741" t="s">
        <v>69</v>
      </c>
      <c r="BM741" t="s">
        <v>69</v>
      </c>
      <c r="BN741" t="s">
        <v>69</v>
      </c>
      <c r="BO741">
        <v>0</v>
      </c>
      <c r="BP741">
        <v>0</v>
      </c>
      <c r="BQ741">
        <v>18555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18555</v>
      </c>
    </row>
    <row r="742" spans="1:78" x14ac:dyDescent="0.25">
      <c r="A742" t="s">
        <v>3797</v>
      </c>
      <c r="B742" t="s">
        <v>100</v>
      </c>
      <c r="C742" t="s">
        <v>101</v>
      </c>
      <c r="D742" t="str">
        <f t="shared" si="11"/>
        <v>EUn-w01-v03</v>
      </c>
      <c r="E742" t="s">
        <v>66</v>
      </c>
      <c r="F742" t="s">
        <v>67</v>
      </c>
      <c r="G742" t="s">
        <v>68</v>
      </c>
      <c r="H742">
        <v>999839</v>
      </c>
      <c r="I742">
        <v>672.76900000000001</v>
      </c>
      <c r="J742">
        <v>3.0329799999999998</v>
      </c>
      <c r="K742">
        <v>0</v>
      </c>
      <c r="L742">
        <v>0</v>
      </c>
      <c r="M742">
        <v>0</v>
      </c>
      <c r="N742">
        <v>0</v>
      </c>
      <c r="O742">
        <v>1426.25</v>
      </c>
      <c r="P742">
        <v>1236.3599999999999</v>
      </c>
      <c r="Q742">
        <v>0</v>
      </c>
      <c r="R742">
        <v>4836.54</v>
      </c>
      <c r="S742">
        <v>0</v>
      </c>
      <c r="T742">
        <v>2779.29</v>
      </c>
      <c r="U742">
        <v>10954.3</v>
      </c>
      <c r="V742">
        <v>0</v>
      </c>
      <c r="W742">
        <v>0</v>
      </c>
      <c r="X742">
        <v>0</v>
      </c>
      <c r="Y742">
        <v>10936.1</v>
      </c>
      <c r="Z742">
        <v>0</v>
      </c>
      <c r="AA742">
        <v>6667.93</v>
      </c>
      <c r="AB742">
        <v>0</v>
      </c>
      <c r="AC742">
        <v>0</v>
      </c>
      <c r="AD742">
        <v>0</v>
      </c>
      <c r="AE742">
        <v>100.114</v>
      </c>
      <c r="AF742">
        <v>0</v>
      </c>
      <c r="AG742">
        <v>0</v>
      </c>
      <c r="AH742">
        <v>17704.099999999999</v>
      </c>
      <c r="AI742">
        <v>819.94100000000003</v>
      </c>
      <c r="AJ742">
        <v>19.899999999999999</v>
      </c>
      <c r="AK742">
        <v>0</v>
      </c>
      <c r="AL742">
        <v>0</v>
      </c>
      <c r="AM742">
        <v>0</v>
      </c>
      <c r="AN742">
        <v>0</v>
      </c>
      <c r="AO742">
        <v>365.15300000000002</v>
      </c>
      <c r="AP742">
        <v>246.27699999999999</v>
      </c>
      <c r="AQ742">
        <v>0</v>
      </c>
      <c r="AR742">
        <v>1299.69</v>
      </c>
      <c r="AS742">
        <v>0</v>
      </c>
      <c r="AT742">
        <v>829.18600000000004</v>
      </c>
      <c r="AU742">
        <v>3580.14</v>
      </c>
      <c r="AV742">
        <v>0</v>
      </c>
      <c r="AW742">
        <v>0</v>
      </c>
      <c r="AX742">
        <v>0</v>
      </c>
      <c r="AY742">
        <v>9705.2999999999993</v>
      </c>
      <c r="AZ742">
        <v>0</v>
      </c>
      <c r="BA742">
        <v>249.828</v>
      </c>
      <c r="BB742">
        <v>0</v>
      </c>
      <c r="BC742">
        <v>0</v>
      </c>
      <c r="BD742">
        <v>0</v>
      </c>
      <c r="BE742">
        <v>13.984</v>
      </c>
      <c r="BF742">
        <v>0</v>
      </c>
      <c r="BG742">
        <v>0</v>
      </c>
      <c r="BH742">
        <v>9969.11</v>
      </c>
      <c r="BI742">
        <v>16584</v>
      </c>
      <c r="BJ742">
        <v>2814.33</v>
      </c>
      <c r="BK742" t="s">
        <v>69</v>
      </c>
      <c r="BL742" t="s">
        <v>69</v>
      </c>
      <c r="BM742" t="s">
        <v>69</v>
      </c>
      <c r="BN742" t="s">
        <v>69</v>
      </c>
      <c r="BO742">
        <v>0</v>
      </c>
      <c r="BP742">
        <v>0</v>
      </c>
      <c r="BQ742">
        <v>25329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25329</v>
      </c>
    </row>
    <row r="743" spans="1:78" x14ac:dyDescent="0.25">
      <c r="A743" t="s">
        <v>3797</v>
      </c>
      <c r="B743" t="s">
        <v>104</v>
      </c>
      <c r="C743" t="s">
        <v>105</v>
      </c>
      <c r="D743" t="str">
        <f t="shared" si="11"/>
        <v>EUn-w02-v03</v>
      </c>
      <c r="E743" t="s">
        <v>66</v>
      </c>
      <c r="F743" t="s">
        <v>70</v>
      </c>
      <c r="G743" t="s">
        <v>71</v>
      </c>
      <c r="H743">
        <v>999839</v>
      </c>
      <c r="I743">
        <v>1645.18</v>
      </c>
      <c r="J743">
        <v>27.1097</v>
      </c>
      <c r="K743">
        <v>0</v>
      </c>
      <c r="L743">
        <v>0</v>
      </c>
      <c r="M743">
        <v>0</v>
      </c>
      <c r="N743">
        <v>0</v>
      </c>
      <c r="O743">
        <v>1498.63</v>
      </c>
      <c r="P743">
        <v>1696.39</v>
      </c>
      <c r="Q743">
        <v>0</v>
      </c>
      <c r="R743">
        <v>4836.54</v>
      </c>
      <c r="S743">
        <v>0</v>
      </c>
      <c r="T743">
        <v>2779.29</v>
      </c>
      <c r="U743">
        <v>12483.2</v>
      </c>
      <c r="V743">
        <v>0</v>
      </c>
      <c r="W743">
        <v>0</v>
      </c>
      <c r="X743">
        <v>0</v>
      </c>
      <c r="Y743">
        <v>8460.76</v>
      </c>
      <c r="Z743">
        <v>0</v>
      </c>
      <c r="AA743">
        <v>6171.88</v>
      </c>
      <c r="AB743">
        <v>0</v>
      </c>
      <c r="AC743">
        <v>0</v>
      </c>
      <c r="AD743">
        <v>0</v>
      </c>
      <c r="AE743">
        <v>100.114</v>
      </c>
      <c r="AF743">
        <v>0</v>
      </c>
      <c r="AG743">
        <v>0</v>
      </c>
      <c r="AH743">
        <v>14732.8</v>
      </c>
      <c r="AI743">
        <v>1541.1</v>
      </c>
      <c r="AJ743">
        <v>85.557000000000002</v>
      </c>
      <c r="AK743">
        <v>0</v>
      </c>
      <c r="AL743">
        <v>0</v>
      </c>
      <c r="AM743">
        <v>0</v>
      </c>
      <c r="AN743">
        <v>0</v>
      </c>
      <c r="AO743">
        <v>376.88799999999998</v>
      </c>
      <c r="AP743">
        <v>352.83300000000003</v>
      </c>
      <c r="AQ743">
        <v>0</v>
      </c>
      <c r="AR743">
        <v>1299.69</v>
      </c>
      <c r="AS743">
        <v>0</v>
      </c>
      <c r="AT743">
        <v>829.18600000000004</v>
      </c>
      <c r="AU743">
        <v>4485.25</v>
      </c>
      <c r="AV743">
        <v>0</v>
      </c>
      <c r="AW743">
        <v>0</v>
      </c>
      <c r="AX743">
        <v>0</v>
      </c>
      <c r="AY743">
        <v>11688.3</v>
      </c>
      <c r="AZ743">
        <v>0</v>
      </c>
      <c r="BA743">
        <v>650.00900000000001</v>
      </c>
      <c r="BB743">
        <v>0</v>
      </c>
      <c r="BC743">
        <v>0</v>
      </c>
      <c r="BD743">
        <v>0</v>
      </c>
      <c r="BE743">
        <v>20.514500000000002</v>
      </c>
      <c r="BF743">
        <v>0</v>
      </c>
      <c r="BG743">
        <v>0</v>
      </c>
      <c r="BH743">
        <v>12358.9</v>
      </c>
      <c r="BI743">
        <v>30324</v>
      </c>
      <c r="BJ743">
        <v>2553.56</v>
      </c>
      <c r="BK743" t="s">
        <v>69</v>
      </c>
      <c r="BL743" t="s">
        <v>69</v>
      </c>
      <c r="BM743" t="s">
        <v>69</v>
      </c>
      <c r="BN743" t="s">
        <v>69</v>
      </c>
      <c r="BO743">
        <v>0</v>
      </c>
      <c r="BP743">
        <v>0</v>
      </c>
      <c r="BQ743">
        <v>22982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22982</v>
      </c>
    </row>
    <row r="744" spans="1:78" x14ac:dyDescent="0.25">
      <c r="A744" t="s">
        <v>3797</v>
      </c>
      <c r="B744" t="s">
        <v>108</v>
      </c>
      <c r="C744" t="s">
        <v>109</v>
      </c>
      <c r="D744" t="str">
        <f t="shared" si="11"/>
        <v>EUn-w03-v03</v>
      </c>
      <c r="E744" t="s">
        <v>66</v>
      </c>
      <c r="F744" t="s">
        <v>72</v>
      </c>
      <c r="G744" t="s">
        <v>73</v>
      </c>
      <c r="H744">
        <v>999839</v>
      </c>
      <c r="I744">
        <v>1234.96</v>
      </c>
      <c r="J744">
        <v>15.8751</v>
      </c>
      <c r="K744">
        <v>0</v>
      </c>
      <c r="L744">
        <v>0</v>
      </c>
      <c r="M744">
        <v>0</v>
      </c>
      <c r="N744">
        <v>0</v>
      </c>
      <c r="O744">
        <v>1515.06</v>
      </c>
      <c r="P744">
        <v>1530.54</v>
      </c>
      <c r="Q744">
        <v>0</v>
      </c>
      <c r="R744">
        <v>4836.54</v>
      </c>
      <c r="S744">
        <v>0</v>
      </c>
      <c r="T744">
        <v>2779.29</v>
      </c>
      <c r="U744">
        <v>11912.3</v>
      </c>
      <c r="V744">
        <v>0</v>
      </c>
      <c r="W744">
        <v>0</v>
      </c>
      <c r="X744">
        <v>0</v>
      </c>
      <c r="Y744">
        <v>8042.72</v>
      </c>
      <c r="Z744">
        <v>0</v>
      </c>
      <c r="AA744">
        <v>6187.03</v>
      </c>
      <c r="AB744">
        <v>0</v>
      </c>
      <c r="AC744">
        <v>0</v>
      </c>
      <c r="AD744">
        <v>0</v>
      </c>
      <c r="AE744">
        <v>100.114</v>
      </c>
      <c r="AF744">
        <v>0</v>
      </c>
      <c r="AG744">
        <v>0</v>
      </c>
      <c r="AH744">
        <v>14329.9</v>
      </c>
      <c r="AI744">
        <v>1079.22</v>
      </c>
      <c r="AJ744">
        <v>28.544599999999999</v>
      </c>
      <c r="AK744">
        <v>0</v>
      </c>
      <c r="AL744">
        <v>0</v>
      </c>
      <c r="AM744">
        <v>0</v>
      </c>
      <c r="AN744">
        <v>0</v>
      </c>
      <c r="AO744">
        <v>388.22</v>
      </c>
      <c r="AP744">
        <v>292.48099999999999</v>
      </c>
      <c r="AQ744">
        <v>0</v>
      </c>
      <c r="AR744">
        <v>1299.69</v>
      </c>
      <c r="AS744">
        <v>0</v>
      </c>
      <c r="AT744">
        <v>829.18600000000004</v>
      </c>
      <c r="AU744">
        <v>3917.34</v>
      </c>
      <c r="AV744">
        <v>0</v>
      </c>
      <c r="AW744">
        <v>0</v>
      </c>
      <c r="AX744">
        <v>0</v>
      </c>
      <c r="AY744">
        <v>12972</v>
      </c>
      <c r="AZ744">
        <v>0</v>
      </c>
      <c r="BA744">
        <v>643.65899999999999</v>
      </c>
      <c r="BB744">
        <v>0</v>
      </c>
      <c r="BC744">
        <v>0</v>
      </c>
      <c r="BD744">
        <v>0</v>
      </c>
      <c r="BE744">
        <v>20.514500000000002</v>
      </c>
      <c r="BF744">
        <v>0</v>
      </c>
      <c r="BG744">
        <v>0</v>
      </c>
      <c r="BH744">
        <v>13636.2</v>
      </c>
      <c r="BI744">
        <v>21178.9</v>
      </c>
      <c r="BJ744">
        <v>1525.56</v>
      </c>
      <c r="BK744" t="s">
        <v>69</v>
      </c>
      <c r="BL744" t="s">
        <v>69</v>
      </c>
      <c r="BM744" t="s">
        <v>69</v>
      </c>
      <c r="BN744" t="s">
        <v>69</v>
      </c>
      <c r="BO744">
        <v>0</v>
      </c>
      <c r="BP744">
        <v>0</v>
      </c>
      <c r="BQ744">
        <v>13730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13730</v>
      </c>
    </row>
    <row r="745" spans="1:78" x14ac:dyDescent="0.25">
      <c r="A745" t="s">
        <v>3798</v>
      </c>
      <c r="B745" t="s">
        <v>112</v>
      </c>
      <c r="C745" t="s">
        <v>113</v>
      </c>
      <c r="D745" t="str">
        <f t="shared" si="11"/>
        <v>EUn-w04-v03</v>
      </c>
      <c r="E745" t="s">
        <v>66</v>
      </c>
      <c r="F745" t="s">
        <v>74</v>
      </c>
      <c r="G745" t="s">
        <v>75</v>
      </c>
      <c r="H745">
        <v>999839</v>
      </c>
      <c r="I745">
        <v>1749.65</v>
      </c>
      <c r="J745">
        <v>31.4588</v>
      </c>
      <c r="K745">
        <v>0</v>
      </c>
      <c r="L745">
        <v>0</v>
      </c>
      <c r="M745">
        <v>0</v>
      </c>
      <c r="N745">
        <v>0</v>
      </c>
      <c r="O745">
        <v>1568.53</v>
      </c>
      <c r="P745">
        <v>1645.67</v>
      </c>
      <c r="Q745">
        <v>0</v>
      </c>
      <c r="R745">
        <v>4836.54</v>
      </c>
      <c r="S745">
        <v>0</v>
      </c>
      <c r="T745">
        <v>2779.29</v>
      </c>
      <c r="U745">
        <v>12611.2</v>
      </c>
      <c r="V745">
        <v>0</v>
      </c>
      <c r="W745">
        <v>0</v>
      </c>
      <c r="X745">
        <v>0</v>
      </c>
      <c r="Y745">
        <v>6655.56</v>
      </c>
      <c r="Z745">
        <v>0</v>
      </c>
      <c r="AA745">
        <v>5982.67</v>
      </c>
      <c r="AB745">
        <v>0</v>
      </c>
      <c r="AC745">
        <v>0</v>
      </c>
      <c r="AD745">
        <v>0</v>
      </c>
      <c r="AE745">
        <v>100.114</v>
      </c>
      <c r="AF745">
        <v>0</v>
      </c>
      <c r="AG745">
        <v>0</v>
      </c>
      <c r="AH745">
        <v>12738.4</v>
      </c>
      <c r="AI745">
        <v>1277.8</v>
      </c>
      <c r="AJ745">
        <v>35.599600000000002</v>
      </c>
      <c r="AK745">
        <v>0</v>
      </c>
      <c r="AL745">
        <v>0</v>
      </c>
      <c r="AM745">
        <v>0</v>
      </c>
      <c r="AN745">
        <v>0</v>
      </c>
      <c r="AO745">
        <v>426.24200000000002</v>
      </c>
      <c r="AP745">
        <v>316.536</v>
      </c>
      <c r="AQ745">
        <v>0</v>
      </c>
      <c r="AR745">
        <v>1325.54</v>
      </c>
      <c r="AS745">
        <v>0</v>
      </c>
      <c r="AT745">
        <v>847.51</v>
      </c>
      <c r="AU745">
        <v>4229.2299999999996</v>
      </c>
      <c r="AV745">
        <v>0</v>
      </c>
      <c r="AW745">
        <v>0</v>
      </c>
      <c r="AX745">
        <v>0</v>
      </c>
      <c r="AY745">
        <v>11832.6</v>
      </c>
      <c r="AZ745">
        <v>0</v>
      </c>
      <c r="BA745">
        <v>632.99900000000002</v>
      </c>
      <c r="BB745">
        <v>0</v>
      </c>
      <c r="BC745">
        <v>0</v>
      </c>
      <c r="BD745">
        <v>0</v>
      </c>
      <c r="BE745">
        <v>20.514500000000002</v>
      </c>
      <c r="BF745">
        <v>0</v>
      </c>
      <c r="BG745">
        <v>0</v>
      </c>
      <c r="BH745">
        <v>12486.1</v>
      </c>
      <c r="BI745">
        <v>24784.5</v>
      </c>
      <c r="BJ745">
        <v>1797.67</v>
      </c>
      <c r="BK745" t="s">
        <v>69</v>
      </c>
      <c r="BL745" t="s">
        <v>69</v>
      </c>
      <c r="BM745" t="s">
        <v>69</v>
      </c>
      <c r="BN745" t="s">
        <v>69</v>
      </c>
      <c r="BO745">
        <v>0</v>
      </c>
      <c r="BP745">
        <v>0</v>
      </c>
      <c r="BQ745">
        <v>16179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16179</v>
      </c>
    </row>
    <row r="746" spans="1:78" x14ac:dyDescent="0.25">
      <c r="A746" t="s">
        <v>3798</v>
      </c>
      <c r="B746" t="s">
        <v>116</v>
      </c>
      <c r="C746" t="s">
        <v>117</v>
      </c>
      <c r="D746" t="str">
        <f t="shared" si="11"/>
        <v>EUn-w05-v03</v>
      </c>
      <c r="E746" t="s">
        <v>66</v>
      </c>
      <c r="F746" t="s">
        <v>76</v>
      </c>
      <c r="G746" t="s">
        <v>77</v>
      </c>
      <c r="H746">
        <v>999839</v>
      </c>
      <c r="I746">
        <v>1181.6400000000001</v>
      </c>
      <c r="J746">
        <v>15.990500000000001</v>
      </c>
      <c r="K746">
        <v>0</v>
      </c>
      <c r="L746">
        <v>0</v>
      </c>
      <c r="M746">
        <v>0</v>
      </c>
      <c r="N746">
        <v>0</v>
      </c>
      <c r="O746">
        <v>1518.47</v>
      </c>
      <c r="P746">
        <v>1442.08</v>
      </c>
      <c r="Q746">
        <v>0</v>
      </c>
      <c r="R746">
        <v>4836.54</v>
      </c>
      <c r="S746">
        <v>0</v>
      </c>
      <c r="T746">
        <v>2779.29</v>
      </c>
      <c r="U746">
        <v>11774</v>
      </c>
      <c r="V746">
        <v>0</v>
      </c>
      <c r="W746">
        <v>0</v>
      </c>
      <c r="X746">
        <v>0</v>
      </c>
      <c r="Y746">
        <v>7996.07</v>
      </c>
      <c r="Z746">
        <v>0</v>
      </c>
      <c r="AA746">
        <v>6289.17</v>
      </c>
      <c r="AB746">
        <v>0</v>
      </c>
      <c r="AC746">
        <v>0</v>
      </c>
      <c r="AD746">
        <v>0</v>
      </c>
      <c r="AE746">
        <v>100.114</v>
      </c>
      <c r="AF746">
        <v>0</v>
      </c>
      <c r="AG746">
        <v>0</v>
      </c>
      <c r="AH746">
        <v>14385.4</v>
      </c>
      <c r="AI746">
        <v>863.93200000000002</v>
      </c>
      <c r="AJ746">
        <v>20.657800000000002</v>
      </c>
      <c r="AK746">
        <v>0</v>
      </c>
      <c r="AL746">
        <v>0</v>
      </c>
      <c r="AM746">
        <v>0</v>
      </c>
      <c r="AN746">
        <v>0</v>
      </c>
      <c r="AO746">
        <v>385.62099999999998</v>
      </c>
      <c r="AP746">
        <v>260.90100000000001</v>
      </c>
      <c r="AQ746">
        <v>0</v>
      </c>
      <c r="AR746">
        <v>1325.54</v>
      </c>
      <c r="AS746">
        <v>0</v>
      </c>
      <c r="AT746">
        <v>847.51</v>
      </c>
      <c r="AU746">
        <v>3704.16</v>
      </c>
      <c r="AV746">
        <v>0</v>
      </c>
      <c r="AW746">
        <v>0</v>
      </c>
      <c r="AX746">
        <v>0</v>
      </c>
      <c r="AY746">
        <v>10375.5</v>
      </c>
      <c r="AZ746">
        <v>0</v>
      </c>
      <c r="BA746">
        <v>604.43200000000002</v>
      </c>
      <c r="BB746">
        <v>0</v>
      </c>
      <c r="BC746">
        <v>0</v>
      </c>
      <c r="BD746">
        <v>0</v>
      </c>
      <c r="BE746">
        <v>20.514500000000002</v>
      </c>
      <c r="BF746">
        <v>0</v>
      </c>
      <c r="BG746">
        <v>0</v>
      </c>
      <c r="BH746">
        <v>11000.5</v>
      </c>
      <c r="BI746">
        <v>17762.099999999999</v>
      </c>
      <c r="BJ746">
        <v>2938.67</v>
      </c>
      <c r="BK746" t="s">
        <v>69</v>
      </c>
      <c r="BL746" t="s">
        <v>69</v>
      </c>
      <c r="BM746" t="s">
        <v>69</v>
      </c>
      <c r="BN746" t="s">
        <v>69</v>
      </c>
      <c r="BO746">
        <v>0</v>
      </c>
      <c r="BP746">
        <v>0</v>
      </c>
      <c r="BQ746">
        <v>26448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26448</v>
      </c>
    </row>
    <row r="747" spans="1:78" x14ac:dyDescent="0.25">
      <c r="A747" t="s">
        <v>3798</v>
      </c>
      <c r="B747" t="s">
        <v>120</v>
      </c>
      <c r="C747" t="s">
        <v>121</v>
      </c>
      <c r="D747" t="str">
        <f t="shared" si="11"/>
        <v>EUn-w06-v03</v>
      </c>
      <c r="E747" t="s">
        <v>66</v>
      </c>
      <c r="F747" t="s">
        <v>78</v>
      </c>
      <c r="G747" t="s">
        <v>79</v>
      </c>
      <c r="H747">
        <v>999839</v>
      </c>
      <c r="I747">
        <v>2061.91</v>
      </c>
      <c r="J747">
        <v>42.858400000000003</v>
      </c>
      <c r="K747">
        <v>0</v>
      </c>
      <c r="L747">
        <v>0</v>
      </c>
      <c r="M747">
        <v>0</v>
      </c>
      <c r="N747">
        <v>0</v>
      </c>
      <c r="O747">
        <v>1604.46</v>
      </c>
      <c r="P747">
        <v>1736.69</v>
      </c>
      <c r="Q747">
        <v>0</v>
      </c>
      <c r="R747">
        <v>4836.54</v>
      </c>
      <c r="S747">
        <v>0</v>
      </c>
      <c r="T747">
        <v>2779.29</v>
      </c>
      <c r="U747">
        <v>13061.8</v>
      </c>
      <c r="V747">
        <v>0</v>
      </c>
      <c r="W747">
        <v>0</v>
      </c>
      <c r="X747">
        <v>0</v>
      </c>
      <c r="Y747">
        <v>4050.24</v>
      </c>
      <c r="Z747">
        <v>0</v>
      </c>
      <c r="AA747">
        <v>5786.48</v>
      </c>
      <c r="AB747">
        <v>0</v>
      </c>
      <c r="AC747">
        <v>0</v>
      </c>
      <c r="AD747">
        <v>0</v>
      </c>
      <c r="AE747">
        <v>100.114</v>
      </c>
      <c r="AF747">
        <v>0</v>
      </c>
      <c r="AG747">
        <v>0</v>
      </c>
      <c r="AH747">
        <v>9936.84</v>
      </c>
      <c r="AI747">
        <v>1252.3800000000001</v>
      </c>
      <c r="AJ747">
        <v>34.341999999999999</v>
      </c>
      <c r="AK747">
        <v>0</v>
      </c>
      <c r="AL747">
        <v>0</v>
      </c>
      <c r="AM747">
        <v>0</v>
      </c>
      <c r="AN747">
        <v>0</v>
      </c>
      <c r="AO747">
        <v>419.108</v>
      </c>
      <c r="AP747">
        <v>318.95600000000002</v>
      </c>
      <c r="AQ747">
        <v>0</v>
      </c>
      <c r="AR747">
        <v>1325.54</v>
      </c>
      <c r="AS747">
        <v>0</v>
      </c>
      <c r="AT747">
        <v>847.51</v>
      </c>
      <c r="AU747">
        <v>4197.84</v>
      </c>
      <c r="AV747">
        <v>0</v>
      </c>
      <c r="AW747">
        <v>0</v>
      </c>
      <c r="AX747">
        <v>0</v>
      </c>
      <c r="AY747">
        <v>9506.8700000000008</v>
      </c>
      <c r="AZ747">
        <v>0</v>
      </c>
      <c r="BA747">
        <v>570.05399999999997</v>
      </c>
      <c r="BB747">
        <v>0</v>
      </c>
      <c r="BC747">
        <v>0</v>
      </c>
      <c r="BD747">
        <v>0</v>
      </c>
      <c r="BE747">
        <v>20.514500000000002</v>
      </c>
      <c r="BF747">
        <v>0</v>
      </c>
      <c r="BG747">
        <v>0</v>
      </c>
      <c r="BH747">
        <v>10097.4</v>
      </c>
      <c r="BI747">
        <v>25065.1</v>
      </c>
      <c r="BJ747">
        <v>2428.89</v>
      </c>
      <c r="BK747" t="s">
        <v>69</v>
      </c>
      <c r="BL747" t="s">
        <v>69</v>
      </c>
      <c r="BM747" t="s">
        <v>69</v>
      </c>
      <c r="BN747" t="s">
        <v>69</v>
      </c>
      <c r="BO747">
        <v>0</v>
      </c>
      <c r="BP747">
        <v>0</v>
      </c>
      <c r="BQ747">
        <v>21860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21860</v>
      </c>
    </row>
    <row r="748" spans="1:78" x14ac:dyDescent="0.25">
      <c r="A748" t="s">
        <v>3799</v>
      </c>
      <c r="B748" t="s">
        <v>124</v>
      </c>
      <c r="C748" t="s">
        <v>125</v>
      </c>
      <c r="D748" t="str">
        <f t="shared" si="11"/>
        <v>EUn-w07-v03</v>
      </c>
      <c r="E748" t="s">
        <v>66</v>
      </c>
      <c r="F748" t="s">
        <v>80</v>
      </c>
      <c r="G748" t="s">
        <v>81</v>
      </c>
      <c r="H748">
        <v>999839</v>
      </c>
      <c r="I748">
        <v>1936.97</v>
      </c>
      <c r="J748">
        <v>37.855899999999998</v>
      </c>
      <c r="K748">
        <v>0</v>
      </c>
      <c r="L748">
        <v>0</v>
      </c>
      <c r="M748">
        <v>0</v>
      </c>
      <c r="N748">
        <v>0</v>
      </c>
      <c r="O748">
        <v>1598.74</v>
      </c>
      <c r="P748">
        <v>1700.09</v>
      </c>
      <c r="Q748">
        <v>0</v>
      </c>
      <c r="R748">
        <v>4836.54</v>
      </c>
      <c r="S748">
        <v>0</v>
      </c>
      <c r="T748">
        <v>2779.29</v>
      </c>
      <c r="U748">
        <v>12889.5</v>
      </c>
      <c r="V748">
        <v>0</v>
      </c>
      <c r="W748">
        <v>0</v>
      </c>
      <c r="X748">
        <v>0</v>
      </c>
      <c r="Y748">
        <v>3058.84</v>
      </c>
      <c r="Z748">
        <v>0</v>
      </c>
      <c r="AA748">
        <v>5717.49</v>
      </c>
      <c r="AB748">
        <v>0</v>
      </c>
      <c r="AC748">
        <v>0</v>
      </c>
      <c r="AD748">
        <v>0</v>
      </c>
      <c r="AE748">
        <v>100.114</v>
      </c>
      <c r="AF748">
        <v>0</v>
      </c>
      <c r="AG748">
        <v>0</v>
      </c>
      <c r="AH748">
        <v>8876.4500000000007</v>
      </c>
      <c r="AI748">
        <v>1213.04</v>
      </c>
      <c r="AJ748">
        <v>32.526499999999999</v>
      </c>
      <c r="AK748">
        <v>0</v>
      </c>
      <c r="AL748">
        <v>0</v>
      </c>
      <c r="AM748">
        <v>0</v>
      </c>
      <c r="AN748">
        <v>0</v>
      </c>
      <c r="AO748">
        <v>402.714</v>
      </c>
      <c r="AP748">
        <v>305.52499999999998</v>
      </c>
      <c r="AQ748">
        <v>0</v>
      </c>
      <c r="AR748">
        <v>1325.54</v>
      </c>
      <c r="AS748">
        <v>0</v>
      </c>
      <c r="AT748">
        <v>847.51</v>
      </c>
      <c r="AU748">
        <v>4126.8599999999997</v>
      </c>
      <c r="AV748">
        <v>0</v>
      </c>
      <c r="AW748">
        <v>0</v>
      </c>
      <c r="AX748">
        <v>0</v>
      </c>
      <c r="AY748">
        <v>7551.37</v>
      </c>
      <c r="AZ748">
        <v>0</v>
      </c>
      <c r="BA748">
        <v>593.904</v>
      </c>
      <c r="BB748">
        <v>0</v>
      </c>
      <c r="BC748">
        <v>0</v>
      </c>
      <c r="BD748">
        <v>0</v>
      </c>
      <c r="BE748">
        <v>20.514500000000002</v>
      </c>
      <c r="BF748">
        <v>0</v>
      </c>
      <c r="BG748">
        <v>0</v>
      </c>
      <c r="BH748">
        <v>8165.79</v>
      </c>
      <c r="BI748">
        <v>23693.5</v>
      </c>
      <c r="BJ748">
        <v>3794.33</v>
      </c>
      <c r="BK748" t="s">
        <v>69</v>
      </c>
      <c r="BL748" t="s">
        <v>69</v>
      </c>
      <c r="BM748" t="s">
        <v>69</v>
      </c>
      <c r="BN748" t="s">
        <v>69</v>
      </c>
      <c r="BO748">
        <v>0</v>
      </c>
      <c r="BP748">
        <v>0</v>
      </c>
      <c r="BQ748">
        <v>34149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34149</v>
      </c>
    </row>
    <row r="749" spans="1:78" x14ac:dyDescent="0.25">
      <c r="A749" t="s">
        <v>3799</v>
      </c>
      <c r="B749" t="s">
        <v>128</v>
      </c>
      <c r="C749" t="s">
        <v>129</v>
      </c>
      <c r="D749" t="str">
        <f t="shared" si="11"/>
        <v>EUn-w08-v03</v>
      </c>
      <c r="E749" t="s">
        <v>66</v>
      </c>
      <c r="F749" t="s">
        <v>82</v>
      </c>
      <c r="G749" t="s">
        <v>83</v>
      </c>
      <c r="H749">
        <v>999839</v>
      </c>
      <c r="I749">
        <v>2319.39</v>
      </c>
      <c r="J749">
        <v>49.0413</v>
      </c>
      <c r="K749">
        <v>0</v>
      </c>
      <c r="L749">
        <v>0</v>
      </c>
      <c r="M749">
        <v>0</v>
      </c>
      <c r="N749">
        <v>0</v>
      </c>
      <c r="O749">
        <v>1615.68</v>
      </c>
      <c r="P749">
        <v>1859.25</v>
      </c>
      <c r="Q749">
        <v>0</v>
      </c>
      <c r="R749">
        <v>4836.54</v>
      </c>
      <c r="S749">
        <v>0</v>
      </c>
      <c r="T749">
        <v>2779.29</v>
      </c>
      <c r="U749">
        <v>13459.2</v>
      </c>
      <c r="V749">
        <v>0</v>
      </c>
      <c r="W749">
        <v>0</v>
      </c>
      <c r="X749">
        <v>0</v>
      </c>
      <c r="Y749">
        <v>3670.01</v>
      </c>
      <c r="Z749">
        <v>0</v>
      </c>
      <c r="AA749">
        <v>5619.74</v>
      </c>
      <c r="AB749">
        <v>0</v>
      </c>
      <c r="AC749">
        <v>0</v>
      </c>
      <c r="AD749">
        <v>0</v>
      </c>
      <c r="AE749">
        <v>100.114</v>
      </c>
      <c r="AF749">
        <v>0</v>
      </c>
      <c r="AG749">
        <v>0</v>
      </c>
      <c r="AH749">
        <v>9389.86</v>
      </c>
      <c r="AI749">
        <v>1451.73</v>
      </c>
      <c r="AJ749">
        <v>55.428699999999999</v>
      </c>
      <c r="AK749">
        <v>0</v>
      </c>
      <c r="AL749">
        <v>0</v>
      </c>
      <c r="AM749">
        <v>0</v>
      </c>
      <c r="AN749">
        <v>0</v>
      </c>
      <c r="AO749">
        <v>395.02600000000001</v>
      </c>
      <c r="AP749">
        <v>342.66500000000002</v>
      </c>
      <c r="AQ749">
        <v>0</v>
      </c>
      <c r="AR749">
        <v>1325.54</v>
      </c>
      <c r="AS749">
        <v>0</v>
      </c>
      <c r="AT749">
        <v>847.51</v>
      </c>
      <c r="AU749">
        <v>4417.8999999999996</v>
      </c>
      <c r="AV749">
        <v>0</v>
      </c>
      <c r="AW749">
        <v>0</v>
      </c>
      <c r="AX749">
        <v>0</v>
      </c>
      <c r="AY749">
        <v>8141.75</v>
      </c>
      <c r="AZ749">
        <v>0</v>
      </c>
      <c r="BA749">
        <v>552.36300000000006</v>
      </c>
      <c r="BB749">
        <v>0</v>
      </c>
      <c r="BC749">
        <v>0</v>
      </c>
      <c r="BD749">
        <v>0</v>
      </c>
      <c r="BE749">
        <v>20.514500000000002</v>
      </c>
      <c r="BF749">
        <v>0</v>
      </c>
      <c r="BG749">
        <v>0</v>
      </c>
      <c r="BH749">
        <v>8714.6299999999992</v>
      </c>
      <c r="BI749">
        <v>27857</v>
      </c>
      <c r="BJ749">
        <v>4207.1099999999997</v>
      </c>
      <c r="BK749" t="s">
        <v>69</v>
      </c>
      <c r="BL749" t="s">
        <v>69</v>
      </c>
      <c r="BM749" t="s">
        <v>69</v>
      </c>
      <c r="BN749" t="s">
        <v>69</v>
      </c>
      <c r="BO749">
        <v>0</v>
      </c>
      <c r="BP749">
        <v>0</v>
      </c>
      <c r="BQ749">
        <v>37864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37864</v>
      </c>
    </row>
    <row r="750" spans="1:78" x14ac:dyDescent="0.25">
      <c r="A750" t="s">
        <v>3799</v>
      </c>
      <c r="B750" t="s">
        <v>132</v>
      </c>
      <c r="C750" t="s">
        <v>133</v>
      </c>
      <c r="D750" t="str">
        <f t="shared" si="11"/>
        <v>EUn-w09-v03</v>
      </c>
      <c r="E750" t="s">
        <v>66</v>
      </c>
      <c r="F750" t="s">
        <v>84</v>
      </c>
      <c r="G750" t="s">
        <v>85</v>
      </c>
      <c r="H750">
        <v>999839</v>
      </c>
      <c r="I750">
        <v>2572.64</v>
      </c>
      <c r="J750">
        <v>54.781300000000002</v>
      </c>
      <c r="K750">
        <v>0</v>
      </c>
      <c r="L750">
        <v>0</v>
      </c>
      <c r="M750">
        <v>0</v>
      </c>
      <c r="N750">
        <v>0</v>
      </c>
      <c r="O750">
        <v>1633.49</v>
      </c>
      <c r="P750">
        <v>2127.52</v>
      </c>
      <c r="Q750">
        <v>0</v>
      </c>
      <c r="R750">
        <v>4836.54</v>
      </c>
      <c r="S750">
        <v>0</v>
      </c>
      <c r="T750">
        <v>2779.29</v>
      </c>
      <c r="U750">
        <v>14004.3</v>
      </c>
      <c r="V750">
        <v>0</v>
      </c>
      <c r="W750">
        <v>0</v>
      </c>
      <c r="X750">
        <v>0</v>
      </c>
      <c r="Y750">
        <v>4127.67</v>
      </c>
      <c r="Z750">
        <v>0</v>
      </c>
      <c r="AA750">
        <v>5615.66</v>
      </c>
      <c r="AB750">
        <v>0</v>
      </c>
      <c r="AC750">
        <v>0</v>
      </c>
      <c r="AD750">
        <v>0</v>
      </c>
      <c r="AE750">
        <v>100.114</v>
      </c>
      <c r="AF750">
        <v>0</v>
      </c>
      <c r="AG750">
        <v>0</v>
      </c>
      <c r="AH750">
        <v>9843.44</v>
      </c>
      <c r="AI750">
        <v>1746.53</v>
      </c>
      <c r="AJ750">
        <v>95.902100000000004</v>
      </c>
      <c r="AK750">
        <v>0</v>
      </c>
      <c r="AL750">
        <v>0</v>
      </c>
      <c r="AM750">
        <v>0</v>
      </c>
      <c r="AN750">
        <v>0</v>
      </c>
      <c r="AO750">
        <v>455.37700000000001</v>
      </c>
      <c r="AP750">
        <v>402.66399999999999</v>
      </c>
      <c r="AQ750">
        <v>0</v>
      </c>
      <c r="AR750">
        <v>1325.54</v>
      </c>
      <c r="AS750">
        <v>0</v>
      </c>
      <c r="AT750">
        <v>847.51</v>
      </c>
      <c r="AU750">
        <v>4873.5200000000004</v>
      </c>
      <c r="AV750">
        <v>0</v>
      </c>
      <c r="AW750">
        <v>0</v>
      </c>
      <c r="AX750">
        <v>0</v>
      </c>
      <c r="AY750">
        <v>10265</v>
      </c>
      <c r="AZ750">
        <v>0</v>
      </c>
      <c r="BA750">
        <v>608.07899999999995</v>
      </c>
      <c r="BB750">
        <v>0</v>
      </c>
      <c r="BC750">
        <v>0</v>
      </c>
      <c r="BD750">
        <v>0</v>
      </c>
      <c r="BE750">
        <v>20.514500000000002</v>
      </c>
      <c r="BF750">
        <v>0</v>
      </c>
      <c r="BG750">
        <v>0</v>
      </c>
      <c r="BH750">
        <v>10893.6</v>
      </c>
      <c r="BI750">
        <v>34169.4</v>
      </c>
      <c r="BJ750">
        <v>2516.33</v>
      </c>
      <c r="BK750" t="s">
        <v>69</v>
      </c>
      <c r="BL750" t="s">
        <v>69</v>
      </c>
      <c r="BM750" t="s">
        <v>69</v>
      </c>
      <c r="BN750" t="s">
        <v>69</v>
      </c>
      <c r="BO750">
        <v>0</v>
      </c>
      <c r="BP750">
        <v>0</v>
      </c>
      <c r="BQ750">
        <v>22647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22647</v>
      </c>
    </row>
    <row r="751" spans="1:78" x14ac:dyDescent="0.25">
      <c r="A751" t="s">
        <v>3800</v>
      </c>
      <c r="B751" t="s">
        <v>136</v>
      </c>
      <c r="C751" t="s">
        <v>137</v>
      </c>
      <c r="D751" t="str">
        <f t="shared" si="11"/>
        <v>EUn-w10-v03</v>
      </c>
      <c r="E751" t="s">
        <v>66</v>
      </c>
      <c r="F751" t="s">
        <v>86</v>
      </c>
      <c r="G751" t="s">
        <v>87</v>
      </c>
      <c r="H751">
        <v>999839</v>
      </c>
      <c r="I751">
        <v>2311.89</v>
      </c>
      <c r="J751">
        <v>48.393999999999998</v>
      </c>
      <c r="K751">
        <v>0</v>
      </c>
      <c r="L751">
        <v>0</v>
      </c>
      <c r="M751">
        <v>0</v>
      </c>
      <c r="N751">
        <v>0</v>
      </c>
      <c r="O751">
        <v>1572.56</v>
      </c>
      <c r="P751">
        <v>1813.94</v>
      </c>
      <c r="Q751">
        <v>0</v>
      </c>
      <c r="R751">
        <v>4836.54</v>
      </c>
      <c r="S751">
        <v>0</v>
      </c>
      <c r="T751">
        <v>2779.29</v>
      </c>
      <c r="U751">
        <v>13362.6</v>
      </c>
      <c r="V751">
        <v>0</v>
      </c>
      <c r="W751">
        <v>0</v>
      </c>
      <c r="X751">
        <v>0</v>
      </c>
      <c r="Y751">
        <v>4086.61</v>
      </c>
      <c r="Z751">
        <v>0</v>
      </c>
      <c r="AA751">
        <v>5590.14</v>
      </c>
      <c r="AB751">
        <v>0</v>
      </c>
      <c r="AC751">
        <v>0</v>
      </c>
      <c r="AD751">
        <v>0</v>
      </c>
      <c r="AE751">
        <v>100.114</v>
      </c>
      <c r="AF751">
        <v>0</v>
      </c>
      <c r="AG751">
        <v>0</v>
      </c>
      <c r="AH751">
        <v>9776.86</v>
      </c>
      <c r="AI751">
        <v>1498.85</v>
      </c>
      <c r="AJ751">
        <v>64.661500000000004</v>
      </c>
      <c r="AK751">
        <v>0</v>
      </c>
      <c r="AL751">
        <v>0</v>
      </c>
      <c r="AM751">
        <v>0</v>
      </c>
      <c r="AN751">
        <v>0</v>
      </c>
      <c r="AO751">
        <v>422.69200000000001</v>
      </c>
      <c r="AP751">
        <v>346.43</v>
      </c>
      <c r="AQ751">
        <v>0</v>
      </c>
      <c r="AR751">
        <v>1325.54</v>
      </c>
      <c r="AS751">
        <v>0</v>
      </c>
      <c r="AT751">
        <v>847.51</v>
      </c>
      <c r="AU751">
        <v>4505.68</v>
      </c>
      <c r="AV751">
        <v>0</v>
      </c>
      <c r="AW751">
        <v>0</v>
      </c>
      <c r="AX751">
        <v>0</v>
      </c>
      <c r="AY751">
        <v>8440.4699999999993</v>
      </c>
      <c r="AZ751">
        <v>0</v>
      </c>
      <c r="BA751">
        <v>1050.3699999999999</v>
      </c>
      <c r="BB751">
        <v>0</v>
      </c>
      <c r="BC751">
        <v>0</v>
      </c>
      <c r="BD751">
        <v>0</v>
      </c>
      <c r="BE751">
        <v>20.514500000000002</v>
      </c>
      <c r="BF751">
        <v>0</v>
      </c>
      <c r="BG751">
        <v>0</v>
      </c>
      <c r="BH751">
        <v>9511.35</v>
      </c>
      <c r="BI751">
        <v>28931.9</v>
      </c>
      <c r="BJ751">
        <v>3171.44</v>
      </c>
      <c r="BK751" t="s">
        <v>69</v>
      </c>
      <c r="BL751" t="s">
        <v>69</v>
      </c>
      <c r="BM751" t="s">
        <v>69</v>
      </c>
      <c r="BN751" t="s">
        <v>69</v>
      </c>
      <c r="BO751">
        <v>0</v>
      </c>
      <c r="BP751">
        <v>0</v>
      </c>
      <c r="BQ751">
        <v>28543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28543</v>
      </c>
    </row>
    <row r="752" spans="1:78" x14ac:dyDescent="0.25">
      <c r="A752" t="s">
        <v>3800</v>
      </c>
      <c r="B752" t="s">
        <v>140</v>
      </c>
      <c r="C752" t="s">
        <v>141</v>
      </c>
      <c r="D752" t="str">
        <f t="shared" si="11"/>
        <v>EUn-w11-v03</v>
      </c>
      <c r="E752" t="s">
        <v>66</v>
      </c>
      <c r="F752" t="s">
        <v>88</v>
      </c>
      <c r="G752" t="s">
        <v>89</v>
      </c>
      <c r="H752">
        <v>999839</v>
      </c>
      <c r="I752">
        <v>2117.75</v>
      </c>
      <c r="J752">
        <v>44.463700000000003</v>
      </c>
      <c r="K752">
        <v>0</v>
      </c>
      <c r="L752">
        <v>0</v>
      </c>
      <c r="M752">
        <v>0</v>
      </c>
      <c r="N752">
        <v>0</v>
      </c>
      <c r="O752">
        <v>1571.3</v>
      </c>
      <c r="P752">
        <v>1637.86</v>
      </c>
      <c r="Q752">
        <v>0</v>
      </c>
      <c r="R752">
        <v>4836.54</v>
      </c>
      <c r="S752">
        <v>0</v>
      </c>
      <c r="T752">
        <v>2779.29</v>
      </c>
      <c r="U752">
        <v>12987.2</v>
      </c>
      <c r="V752">
        <v>0</v>
      </c>
      <c r="W752">
        <v>0</v>
      </c>
      <c r="X752">
        <v>0</v>
      </c>
      <c r="Y752">
        <v>7708.05</v>
      </c>
      <c r="Z752">
        <v>0</v>
      </c>
      <c r="AA752">
        <v>5686.13</v>
      </c>
      <c r="AB752">
        <v>0</v>
      </c>
      <c r="AC752">
        <v>0</v>
      </c>
      <c r="AD752">
        <v>0</v>
      </c>
      <c r="AE752">
        <v>100.114</v>
      </c>
      <c r="AF752">
        <v>0</v>
      </c>
      <c r="AG752">
        <v>0</v>
      </c>
      <c r="AH752">
        <v>13494.3</v>
      </c>
      <c r="AI752">
        <v>1361.19</v>
      </c>
      <c r="AJ752">
        <v>37.953699999999998</v>
      </c>
      <c r="AK752">
        <v>0</v>
      </c>
      <c r="AL752">
        <v>0</v>
      </c>
      <c r="AM752">
        <v>0</v>
      </c>
      <c r="AN752">
        <v>0</v>
      </c>
      <c r="AO752">
        <v>439.18200000000002</v>
      </c>
      <c r="AP752">
        <v>335.89</v>
      </c>
      <c r="AQ752">
        <v>0</v>
      </c>
      <c r="AR752">
        <v>1325.54</v>
      </c>
      <c r="AS752">
        <v>0</v>
      </c>
      <c r="AT752">
        <v>847.51</v>
      </c>
      <c r="AU752">
        <v>4347.2700000000004</v>
      </c>
      <c r="AV752">
        <v>0</v>
      </c>
      <c r="AW752">
        <v>0</v>
      </c>
      <c r="AX752">
        <v>0</v>
      </c>
      <c r="AY752">
        <v>16298.5</v>
      </c>
      <c r="AZ752">
        <v>0</v>
      </c>
      <c r="BA752">
        <v>631.947</v>
      </c>
      <c r="BB752">
        <v>0</v>
      </c>
      <c r="BC752">
        <v>0</v>
      </c>
      <c r="BD752">
        <v>0</v>
      </c>
      <c r="BE752">
        <v>20.514500000000002</v>
      </c>
      <c r="BF752">
        <v>0</v>
      </c>
      <c r="BG752">
        <v>0</v>
      </c>
      <c r="BH752">
        <v>16950.900000000001</v>
      </c>
      <c r="BI752">
        <v>28582.3</v>
      </c>
      <c r="BJ752">
        <v>1923.33</v>
      </c>
      <c r="BK752" t="s">
        <v>69</v>
      </c>
      <c r="BL752" t="s">
        <v>69</v>
      </c>
      <c r="BM752" t="s">
        <v>69</v>
      </c>
      <c r="BN752" t="s">
        <v>69</v>
      </c>
      <c r="BO752">
        <v>0</v>
      </c>
      <c r="BP752">
        <v>0</v>
      </c>
      <c r="BQ752">
        <v>17310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17310</v>
      </c>
    </row>
    <row r="753" spans="1:78" x14ac:dyDescent="0.25">
      <c r="A753" t="s">
        <v>3800</v>
      </c>
      <c r="B753" t="s">
        <v>144</v>
      </c>
      <c r="C753" t="s">
        <v>145</v>
      </c>
      <c r="D753" t="str">
        <f t="shared" si="11"/>
        <v>EUn-w12-v03</v>
      </c>
      <c r="E753" t="s">
        <v>66</v>
      </c>
      <c r="F753" t="s">
        <v>90</v>
      </c>
      <c r="G753" t="s">
        <v>91</v>
      </c>
      <c r="H753">
        <v>999839</v>
      </c>
      <c r="I753">
        <v>1870.12</v>
      </c>
      <c r="J753">
        <v>37.590400000000002</v>
      </c>
      <c r="K753">
        <v>0</v>
      </c>
      <c r="L753">
        <v>0</v>
      </c>
      <c r="M753">
        <v>0</v>
      </c>
      <c r="N753">
        <v>0</v>
      </c>
      <c r="O753">
        <v>1540.86</v>
      </c>
      <c r="P753">
        <v>1597.17</v>
      </c>
      <c r="Q753">
        <v>0</v>
      </c>
      <c r="R753">
        <v>4836.54</v>
      </c>
      <c r="S753">
        <v>0</v>
      </c>
      <c r="T753">
        <v>2779.29</v>
      </c>
      <c r="U753">
        <v>12661.6</v>
      </c>
      <c r="V753">
        <v>0</v>
      </c>
      <c r="W753">
        <v>0</v>
      </c>
      <c r="X753">
        <v>0</v>
      </c>
      <c r="Y753">
        <v>7065.14</v>
      </c>
      <c r="Z753">
        <v>0</v>
      </c>
      <c r="AA753">
        <v>5872.77</v>
      </c>
      <c r="AB753">
        <v>0</v>
      </c>
      <c r="AC753">
        <v>0</v>
      </c>
      <c r="AD753">
        <v>0</v>
      </c>
      <c r="AE753">
        <v>100.114</v>
      </c>
      <c r="AF753">
        <v>0</v>
      </c>
      <c r="AG753">
        <v>0</v>
      </c>
      <c r="AH753">
        <v>13038</v>
      </c>
      <c r="AI753">
        <v>1349.56</v>
      </c>
      <c r="AJ753">
        <v>40.646799999999999</v>
      </c>
      <c r="AK753">
        <v>0</v>
      </c>
      <c r="AL753">
        <v>0</v>
      </c>
      <c r="AM753">
        <v>0</v>
      </c>
      <c r="AN753">
        <v>0</v>
      </c>
      <c r="AO753">
        <v>406.06799999999998</v>
      </c>
      <c r="AP753">
        <v>320.66800000000001</v>
      </c>
      <c r="AQ753">
        <v>0</v>
      </c>
      <c r="AR753">
        <v>1325.54</v>
      </c>
      <c r="AS753">
        <v>0</v>
      </c>
      <c r="AT753">
        <v>847.51</v>
      </c>
      <c r="AU753">
        <v>4290</v>
      </c>
      <c r="AV753">
        <v>0</v>
      </c>
      <c r="AW753">
        <v>0</v>
      </c>
      <c r="AX753">
        <v>0</v>
      </c>
      <c r="AY753">
        <v>11385.3</v>
      </c>
      <c r="AZ753">
        <v>0</v>
      </c>
      <c r="BA753">
        <v>633.62699999999995</v>
      </c>
      <c r="BB753">
        <v>0</v>
      </c>
      <c r="BC753">
        <v>0</v>
      </c>
      <c r="BD753">
        <v>0</v>
      </c>
      <c r="BE753">
        <v>20.514500000000002</v>
      </c>
      <c r="BF753">
        <v>0</v>
      </c>
      <c r="BG753">
        <v>0</v>
      </c>
      <c r="BH753">
        <v>12039.4</v>
      </c>
      <c r="BI753">
        <v>25859.200000000001</v>
      </c>
      <c r="BJ753">
        <v>2945.56</v>
      </c>
      <c r="BK753" t="s">
        <v>69</v>
      </c>
      <c r="BL753" t="s">
        <v>69</v>
      </c>
      <c r="BM753" t="s">
        <v>69</v>
      </c>
      <c r="BN753" t="s">
        <v>69</v>
      </c>
      <c r="BO753">
        <v>0</v>
      </c>
      <c r="BP753">
        <v>0</v>
      </c>
      <c r="BQ753">
        <v>26510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26510</v>
      </c>
    </row>
    <row r="754" spans="1:78" x14ac:dyDescent="0.25">
      <c r="A754" t="s">
        <v>3801</v>
      </c>
      <c r="B754" t="s">
        <v>148</v>
      </c>
      <c r="C754" t="s">
        <v>149</v>
      </c>
      <c r="D754" t="str">
        <f t="shared" si="11"/>
        <v>EUn-w13-v03</v>
      </c>
      <c r="E754" t="s">
        <v>66</v>
      </c>
      <c r="F754" t="s">
        <v>92</v>
      </c>
      <c r="G754" t="s">
        <v>93</v>
      </c>
      <c r="H754">
        <v>999839</v>
      </c>
      <c r="I754">
        <v>2239.4</v>
      </c>
      <c r="J754">
        <v>48.821199999999997</v>
      </c>
      <c r="K754">
        <v>0</v>
      </c>
      <c r="L754">
        <v>0</v>
      </c>
      <c r="M754">
        <v>0</v>
      </c>
      <c r="N754">
        <v>0</v>
      </c>
      <c r="O754">
        <v>1575.23</v>
      </c>
      <c r="P754">
        <v>1750.84</v>
      </c>
      <c r="Q754">
        <v>0</v>
      </c>
      <c r="R754">
        <v>4836.54</v>
      </c>
      <c r="S754">
        <v>0</v>
      </c>
      <c r="T754">
        <v>2779.29</v>
      </c>
      <c r="U754">
        <v>13230.1</v>
      </c>
      <c r="V754">
        <v>0</v>
      </c>
      <c r="W754">
        <v>0</v>
      </c>
      <c r="X754">
        <v>0</v>
      </c>
      <c r="Y754">
        <v>6785.03</v>
      </c>
      <c r="Z754">
        <v>0</v>
      </c>
      <c r="AA754">
        <v>5609.35</v>
      </c>
      <c r="AB754">
        <v>0</v>
      </c>
      <c r="AC754">
        <v>0</v>
      </c>
      <c r="AD754">
        <v>0</v>
      </c>
      <c r="AE754">
        <v>100.114</v>
      </c>
      <c r="AF754">
        <v>0</v>
      </c>
      <c r="AG754">
        <v>0</v>
      </c>
      <c r="AH754">
        <v>12494.5</v>
      </c>
      <c r="AI754">
        <v>1533.18</v>
      </c>
      <c r="AJ754">
        <v>66.340199999999996</v>
      </c>
      <c r="AK754">
        <v>0</v>
      </c>
      <c r="AL754">
        <v>0</v>
      </c>
      <c r="AM754">
        <v>0</v>
      </c>
      <c r="AN754">
        <v>0</v>
      </c>
      <c r="AO754">
        <v>423.495</v>
      </c>
      <c r="AP754">
        <v>352.404</v>
      </c>
      <c r="AQ754">
        <v>0</v>
      </c>
      <c r="AR754">
        <v>1325.54</v>
      </c>
      <c r="AS754">
        <v>0</v>
      </c>
      <c r="AT754">
        <v>847.51</v>
      </c>
      <c r="AU754">
        <v>4548.47</v>
      </c>
      <c r="AV754">
        <v>0</v>
      </c>
      <c r="AW754">
        <v>0</v>
      </c>
      <c r="AX754">
        <v>0</v>
      </c>
      <c r="AY754">
        <v>13768</v>
      </c>
      <c r="AZ754">
        <v>0</v>
      </c>
      <c r="BA754">
        <v>622.17700000000002</v>
      </c>
      <c r="BB754">
        <v>0</v>
      </c>
      <c r="BC754">
        <v>0</v>
      </c>
      <c r="BD754">
        <v>0</v>
      </c>
      <c r="BE754">
        <v>20.514500000000002</v>
      </c>
      <c r="BF754">
        <v>0</v>
      </c>
      <c r="BG754">
        <v>0</v>
      </c>
      <c r="BH754">
        <v>14410.7</v>
      </c>
      <c r="BI754">
        <v>29504</v>
      </c>
      <c r="BJ754">
        <v>764.22199999999998</v>
      </c>
      <c r="BK754" t="s">
        <v>69</v>
      </c>
      <c r="BL754" t="s">
        <v>69</v>
      </c>
      <c r="BM754" t="s">
        <v>69</v>
      </c>
      <c r="BN754" t="s">
        <v>69</v>
      </c>
      <c r="BO754">
        <v>0</v>
      </c>
      <c r="BP754">
        <v>0</v>
      </c>
      <c r="BQ754">
        <v>6878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6878</v>
      </c>
    </row>
    <row r="755" spans="1:78" x14ac:dyDescent="0.25">
      <c r="A755" t="s">
        <v>3801</v>
      </c>
      <c r="B755" t="s">
        <v>152</v>
      </c>
      <c r="C755" t="s">
        <v>153</v>
      </c>
      <c r="D755" t="str">
        <f t="shared" si="11"/>
        <v>EUn-w14-v03</v>
      </c>
      <c r="E755" t="s">
        <v>66</v>
      </c>
      <c r="F755" t="s">
        <v>94</v>
      </c>
      <c r="G755" t="s">
        <v>95</v>
      </c>
      <c r="H755">
        <v>999839</v>
      </c>
      <c r="I755">
        <v>2349.4699999999998</v>
      </c>
      <c r="J755">
        <v>43.347900000000003</v>
      </c>
      <c r="K755">
        <v>0</v>
      </c>
      <c r="L755">
        <v>0</v>
      </c>
      <c r="M755">
        <v>0</v>
      </c>
      <c r="N755">
        <v>0</v>
      </c>
      <c r="O755">
        <v>1579.14</v>
      </c>
      <c r="P755">
        <v>1887.61</v>
      </c>
      <c r="Q755">
        <v>0</v>
      </c>
      <c r="R755">
        <v>4836.54</v>
      </c>
      <c r="S755">
        <v>0</v>
      </c>
      <c r="T755">
        <v>2779.29</v>
      </c>
      <c r="U755">
        <v>13475.4</v>
      </c>
      <c r="V755">
        <v>0</v>
      </c>
      <c r="W755">
        <v>0</v>
      </c>
      <c r="X755">
        <v>0</v>
      </c>
      <c r="Y755">
        <v>8037.48</v>
      </c>
      <c r="Z755">
        <v>0</v>
      </c>
      <c r="AA755">
        <v>5732.5</v>
      </c>
      <c r="AB755">
        <v>0</v>
      </c>
      <c r="AC755">
        <v>0</v>
      </c>
      <c r="AD755">
        <v>0</v>
      </c>
      <c r="AE755">
        <v>100.114</v>
      </c>
      <c r="AF755">
        <v>0</v>
      </c>
      <c r="AG755">
        <v>0</v>
      </c>
      <c r="AH755">
        <v>13870.1</v>
      </c>
      <c r="AI755">
        <v>1969.15</v>
      </c>
      <c r="AJ755">
        <v>172.56200000000001</v>
      </c>
      <c r="AK755">
        <v>0</v>
      </c>
      <c r="AL755">
        <v>0</v>
      </c>
      <c r="AM755">
        <v>0</v>
      </c>
      <c r="AN755">
        <v>0</v>
      </c>
      <c r="AO755">
        <v>401.46800000000002</v>
      </c>
      <c r="AP755">
        <v>404.73899999999998</v>
      </c>
      <c r="AQ755">
        <v>0</v>
      </c>
      <c r="AR755">
        <v>1291.8800000000001</v>
      </c>
      <c r="AS755">
        <v>0</v>
      </c>
      <c r="AT755">
        <v>829.18600000000004</v>
      </c>
      <c r="AU755">
        <v>5068.99</v>
      </c>
      <c r="AV755">
        <v>0</v>
      </c>
      <c r="AW755">
        <v>0</v>
      </c>
      <c r="AX755">
        <v>0</v>
      </c>
      <c r="AY755">
        <v>17501</v>
      </c>
      <c r="AZ755">
        <v>0</v>
      </c>
      <c r="BA755">
        <v>1230.22</v>
      </c>
      <c r="BB755">
        <v>0</v>
      </c>
      <c r="BC755">
        <v>0</v>
      </c>
      <c r="BD755">
        <v>0</v>
      </c>
      <c r="BE755">
        <v>20.514500000000002</v>
      </c>
      <c r="BF755">
        <v>0</v>
      </c>
      <c r="BG755">
        <v>0</v>
      </c>
      <c r="BH755">
        <v>18751.8</v>
      </c>
      <c r="BI755">
        <v>38187</v>
      </c>
      <c r="BJ755">
        <v>2763</v>
      </c>
      <c r="BK755" t="s">
        <v>69</v>
      </c>
      <c r="BL755" t="s">
        <v>69</v>
      </c>
      <c r="BM755" t="s">
        <v>69</v>
      </c>
      <c r="BN755" t="s">
        <v>69</v>
      </c>
      <c r="BO755">
        <v>0</v>
      </c>
      <c r="BP755">
        <v>0</v>
      </c>
      <c r="BQ755">
        <v>24867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24867</v>
      </c>
    </row>
    <row r="756" spans="1:78" x14ac:dyDescent="0.25">
      <c r="A756" t="s">
        <v>3801</v>
      </c>
      <c r="B756" t="s">
        <v>156</v>
      </c>
      <c r="C756" t="s">
        <v>157</v>
      </c>
      <c r="D756" t="str">
        <f t="shared" si="11"/>
        <v>EUn-w15-v03</v>
      </c>
      <c r="E756" t="s">
        <v>66</v>
      </c>
      <c r="F756" t="s">
        <v>96</v>
      </c>
      <c r="G756" t="s">
        <v>97</v>
      </c>
      <c r="H756">
        <v>999839</v>
      </c>
      <c r="I756">
        <v>3514.66</v>
      </c>
      <c r="J756">
        <v>92.924499999999995</v>
      </c>
      <c r="K756">
        <v>0</v>
      </c>
      <c r="L756">
        <v>0</v>
      </c>
      <c r="M756">
        <v>0</v>
      </c>
      <c r="N756">
        <v>0</v>
      </c>
      <c r="O756">
        <v>1701.12</v>
      </c>
      <c r="P756">
        <v>2089.6</v>
      </c>
      <c r="Q756">
        <v>0</v>
      </c>
      <c r="R756">
        <v>4836.54</v>
      </c>
      <c r="S756">
        <v>0</v>
      </c>
      <c r="T756">
        <v>2779.29</v>
      </c>
      <c r="U756">
        <v>15014.1</v>
      </c>
      <c r="V756">
        <v>0</v>
      </c>
      <c r="W756">
        <v>0</v>
      </c>
      <c r="X756">
        <v>0</v>
      </c>
      <c r="Y756">
        <v>1955.38</v>
      </c>
      <c r="Z756">
        <v>0</v>
      </c>
      <c r="AA756">
        <v>4638.66</v>
      </c>
      <c r="AB756">
        <v>0</v>
      </c>
      <c r="AC756">
        <v>0</v>
      </c>
      <c r="AD756">
        <v>0</v>
      </c>
      <c r="AE756">
        <v>100.114</v>
      </c>
      <c r="AF756">
        <v>0</v>
      </c>
      <c r="AG756">
        <v>0</v>
      </c>
      <c r="AH756">
        <v>6694.15</v>
      </c>
      <c r="AI756">
        <v>1726.13</v>
      </c>
      <c r="AJ756">
        <v>95.8733</v>
      </c>
      <c r="AK756">
        <v>0</v>
      </c>
      <c r="AL756">
        <v>0</v>
      </c>
      <c r="AM756">
        <v>0</v>
      </c>
      <c r="AN756">
        <v>0</v>
      </c>
      <c r="AO756">
        <v>444.851</v>
      </c>
      <c r="AP756">
        <v>385.01</v>
      </c>
      <c r="AQ756">
        <v>0</v>
      </c>
      <c r="AR756">
        <v>1325.54</v>
      </c>
      <c r="AS756">
        <v>0</v>
      </c>
      <c r="AT756">
        <v>847.51</v>
      </c>
      <c r="AU756">
        <v>4824.91</v>
      </c>
      <c r="AV756">
        <v>0</v>
      </c>
      <c r="AW756">
        <v>0</v>
      </c>
      <c r="AX756">
        <v>0</v>
      </c>
      <c r="AY756">
        <v>5330.83</v>
      </c>
      <c r="AZ756">
        <v>0</v>
      </c>
      <c r="BA756">
        <v>1746.14</v>
      </c>
      <c r="BB756">
        <v>0</v>
      </c>
      <c r="BC756">
        <v>0</v>
      </c>
      <c r="BD756">
        <v>0</v>
      </c>
      <c r="BE756">
        <v>6.8381600000000002</v>
      </c>
      <c r="BF756">
        <v>0</v>
      </c>
      <c r="BG756">
        <v>0</v>
      </c>
      <c r="BH756">
        <v>7083.81</v>
      </c>
      <c r="BI756">
        <v>33373.9</v>
      </c>
      <c r="BJ756">
        <v>2753.78</v>
      </c>
      <c r="BK756" t="s">
        <v>69</v>
      </c>
      <c r="BL756" t="s">
        <v>69</v>
      </c>
      <c r="BM756" t="s">
        <v>69</v>
      </c>
      <c r="BN756" t="s">
        <v>69</v>
      </c>
      <c r="BO756">
        <v>0</v>
      </c>
      <c r="BP756">
        <v>0</v>
      </c>
      <c r="BQ756">
        <v>24784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24784</v>
      </c>
    </row>
    <row r="757" spans="1:78" x14ac:dyDescent="0.25">
      <c r="A757" t="s">
        <v>3802</v>
      </c>
      <c r="B757" t="s">
        <v>160</v>
      </c>
      <c r="C757" t="s">
        <v>161</v>
      </c>
      <c r="D757" t="str">
        <f t="shared" si="11"/>
        <v>EUn-w16-v03</v>
      </c>
      <c r="E757" t="s">
        <v>66</v>
      </c>
      <c r="F757" t="s">
        <v>98</v>
      </c>
      <c r="G757" t="s">
        <v>99</v>
      </c>
      <c r="H757">
        <v>999839</v>
      </c>
      <c r="I757">
        <v>1064.79</v>
      </c>
      <c r="J757">
        <v>13.4979</v>
      </c>
      <c r="K757">
        <v>0</v>
      </c>
      <c r="L757">
        <v>0</v>
      </c>
      <c r="M757">
        <v>0</v>
      </c>
      <c r="N757">
        <v>0</v>
      </c>
      <c r="O757">
        <v>1514.35</v>
      </c>
      <c r="P757">
        <v>1243.1199999999999</v>
      </c>
      <c r="Q757">
        <v>0</v>
      </c>
      <c r="R757">
        <v>4836.54</v>
      </c>
      <c r="S757">
        <v>0</v>
      </c>
      <c r="T757">
        <v>2779.29</v>
      </c>
      <c r="U757">
        <v>11451.6</v>
      </c>
      <c r="V757">
        <v>0</v>
      </c>
      <c r="W757">
        <v>0</v>
      </c>
      <c r="X757">
        <v>0</v>
      </c>
      <c r="Y757">
        <v>14971.8</v>
      </c>
      <c r="Z757">
        <v>0</v>
      </c>
      <c r="AA757">
        <v>6659.56</v>
      </c>
      <c r="AB757">
        <v>0</v>
      </c>
      <c r="AC757">
        <v>0</v>
      </c>
      <c r="AD757">
        <v>0</v>
      </c>
      <c r="AE757">
        <v>100.114</v>
      </c>
      <c r="AF757">
        <v>0</v>
      </c>
      <c r="AG757">
        <v>0</v>
      </c>
      <c r="AH757">
        <v>21731.5</v>
      </c>
      <c r="AI757">
        <v>827.38099999999997</v>
      </c>
      <c r="AJ757">
        <v>16.9285</v>
      </c>
      <c r="AK757">
        <v>0</v>
      </c>
      <c r="AL757">
        <v>0</v>
      </c>
      <c r="AM757">
        <v>0</v>
      </c>
      <c r="AN757">
        <v>0</v>
      </c>
      <c r="AO757">
        <v>431.565</v>
      </c>
      <c r="AP757">
        <v>254.12200000000001</v>
      </c>
      <c r="AQ757">
        <v>0</v>
      </c>
      <c r="AR757">
        <v>1325.54</v>
      </c>
      <c r="AS757">
        <v>0</v>
      </c>
      <c r="AT757">
        <v>847.51</v>
      </c>
      <c r="AU757">
        <v>3703.05</v>
      </c>
      <c r="AV757">
        <v>0</v>
      </c>
      <c r="AW757">
        <v>0</v>
      </c>
      <c r="AX757">
        <v>0</v>
      </c>
      <c r="AY757">
        <v>16612.8</v>
      </c>
      <c r="AZ757">
        <v>0</v>
      </c>
      <c r="BA757">
        <v>573.11400000000003</v>
      </c>
      <c r="BB757">
        <v>0</v>
      </c>
      <c r="BC757">
        <v>0</v>
      </c>
      <c r="BD757">
        <v>0</v>
      </c>
      <c r="BE757">
        <v>9.2827999999999999</v>
      </c>
      <c r="BF757">
        <v>0</v>
      </c>
      <c r="BG757">
        <v>0</v>
      </c>
      <c r="BH757">
        <v>17195.2</v>
      </c>
      <c r="BI757">
        <v>17186.599999999999</v>
      </c>
      <c r="BJ757">
        <v>1848.56</v>
      </c>
      <c r="BK757" t="s">
        <v>69</v>
      </c>
      <c r="BL757" t="s">
        <v>69</v>
      </c>
      <c r="BM757" t="s">
        <v>69</v>
      </c>
      <c r="BN757" t="s">
        <v>69</v>
      </c>
      <c r="BO757">
        <v>0</v>
      </c>
      <c r="BP757">
        <v>0</v>
      </c>
      <c r="BQ757">
        <v>16637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16637</v>
      </c>
    </row>
    <row r="758" spans="1:78" x14ac:dyDescent="0.25">
      <c r="A758" t="s">
        <v>3802</v>
      </c>
      <c r="B758" t="s">
        <v>3390</v>
      </c>
      <c r="C758" t="s">
        <v>3391</v>
      </c>
      <c r="D758" t="str">
        <f t="shared" si="11"/>
        <v>EUn-w01-v07</v>
      </c>
      <c r="E758" t="s">
        <v>66</v>
      </c>
      <c r="F758" t="s">
        <v>67</v>
      </c>
      <c r="G758" t="s">
        <v>68</v>
      </c>
      <c r="H758">
        <v>999839</v>
      </c>
      <c r="I758">
        <v>475.14699999999999</v>
      </c>
      <c r="J758">
        <v>2.4148399999999999</v>
      </c>
      <c r="K758">
        <v>0</v>
      </c>
      <c r="L758">
        <v>0</v>
      </c>
      <c r="M758">
        <v>0</v>
      </c>
      <c r="N758">
        <v>0</v>
      </c>
      <c r="O758">
        <v>1380.36</v>
      </c>
      <c r="P758">
        <v>486.06099999999998</v>
      </c>
      <c r="Q758">
        <v>0</v>
      </c>
      <c r="R758">
        <v>4637.29</v>
      </c>
      <c r="S758">
        <v>0</v>
      </c>
      <c r="T758">
        <v>2742.11</v>
      </c>
      <c r="U758">
        <v>9723.3700000000008</v>
      </c>
      <c r="V758">
        <v>0</v>
      </c>
      <c r="W758">
        <v>0</v>
      </c>
      <c r="X758">
        <v>0</v>
      </c>
      <c r="Y758">
        <v>11220.5</v>
      </c>
      <c r="Z758">
        <v>0</v>
      </c>
      <c r="AA758">
        <v>6668.14</v>
      </c>
      <c r="AB758">
        <v>0</v>
      </c>
      <c r="AC758">
        <v>0</v>
      </c>
      <c r="AD758">
        <v>0</v>
      </c>
      <c r="AE758">
        <v>100.114</v>
      </c>
      <c r="AF758">
        <v>0</v>
      </c>
      <c r="AG758">
        <v>0</v>
      </c>
      <c r="AH758">
        <v>17988.7</v>
      </c>
      <c r="AI758">
        <v>808.64599999999996</v>
      </c>
      <c r="AJ758">
        <v>19.341899999999999</v>
      </c>
      <c r="AK758">
        <v>0</v>
      </c>
      <c r="AL758">
        <v>0</v>
      </c>
      <c r="AM758">
        <v>0</v>
      </c>
      <c r="AN758">
        <v>0</v>
      </c>
      <c r="AO758">
        <v>357.21699999999998</v>
      </c>
      <c r="AP758">
        <v>182.95500000000001</v>
      </c>
      <c r="AQ758">
        <v>0</v>
      </c>
      <c r="AR758">
        <v>1246.1400000000001</v>
      </c>
      <c r="AS758">
        <v>0</v>
      </c>
      <c r="AT758">
        <v>817.34900000000005</v>
      </c>
      <c r="AU758">
        <v>3431.65</v>
      </c>
      <c r="AV758">
        <v>0</v>
      </c>
      <c r="AW758">
        <v>0</v>
      </c>
      <c r="AX758">
        <v>0</v>
      </c>
      <c r="AY758">
        <v>10012.799999999999</v>
      </c>
      <c r="AZ758">
        <v>0</v>
      </c>
      <c r="BA758">
        <v>249.86699999999999</v>
      </c>
      <c r="BB758">
        <v>0</v>
      </c>
      <c r="BC758">
        <v>0</v>
      </c>
      <c r="BD758">
        <v>0</v>
      </c>
      <c r="BE758">
        <v>13.984</v>
      </c>
      <c r="BF758">
        <v>0</v>
      </c>
      <c r="BG758">
        <v>0</v>
      </c>
      <c r="BH758">
        <v>10276.700000000001</v>
      </c>
      <c r="BI758">
        <v>16329.1</v>
      </c>
      <c r="BJ758">
        <v>2614.2199999999998</v>
      </c>
      <c r="BK758" t="s">
        <v>69</v>
      </c>
      <c r="BL758" t="s">
        <v>69</v>
      </c>
      <c r="BM758" t="s">
        <v>69</v>
      </c>
      <c r="BN758" t="s">
        <v>69</v>
      </c>
      <c r="BO758">
        <v>0</v>
      </c>
      <c r="BP758">
        <v>0</v>
      </c>
      <c r="BQ758">
        <v>23528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23528</v>
      </c>
    </row>
    <row r="759" spans="1:78" x14ac:dyDescent="0.25">
      <c r="A759" t="s">
        <v>3802</v>
      </c>
      <c r="B759" t="s">
        <v>3393</v>
      </c>
      <c r="C759" t="s">
        <v>3394</v>
      </c>
      <c r="D759" t="str">
        <f t="shared" si="11"/>
        <v>EUn-w02-v07</v>
      </c>
      <c r="E759" t="s">
        <v>66</v>
      </c>
      <c r="F759" t="s">
        <v>70</v>
      </c>
      <c r="G759" t="s">
        <v>71</v>
      </c>
      <c r="H759">
        <v>999839</v>
      </c>
      <c r="I759">
        <v>1454.2</v>
      </c>
      <c r="J759">
        <v>25.5566</v>
      </c>
      <c r="K759">
        <v>0</v>
      </c>
      <c r="L759">
        <v>0</v>
      </c>
      <c r="M759">
        <v>0</v>
      </c>
      <c r="N759">
        <v>0</v>
      </c>
      <c r="O759">
        <v>1453.69</v>
      </c>
      <c r="P759">
        <v>979.58500000000004</v>
      </c>
      <c r="Q759">
        <v>0</v>
      </c>
      <c r="R759">
        <v>4637.29</v>
      </c>
      <c r="S759">
        <v>0</v>
      </c>
      <c r="T759">
        <v>2742.11</v>
      </c>
      <c r="U759">
        <v>11292.4</v>
      </c>
      <c r="V759">
        <v>0</v>
      </c>
      <c r="W759">
        <v>0</v>
      </c>
      <c r="X759">
        <v>0</v>
      </c>
      <c r="Y759">
        <v>8677.24</v>
      </c>
      <c r="Z759">
        <v>0</v>
      </c>
      <c r="AA759">
        <v>6172.03</v>
      </c>
      <c r="AB759">
        <v>0</v>
      </c>
      <c r="AC759">
        <v>0</v>
      </c>
      <c r="AD759">
        <v>0</v>
      </c>
      <c r="AE759">
        <v>100.114</v>
      </c>
      <c r="AF759">
        <v>0</v>
      </c>
      <c r="AG759">
        <v>0</v>
      </c>
      <c r="AH759">
        <v>14949.4</v>
      </c>
      <c r="AI759">
        <v>1533.9</v>
      </c>
      <c r="AJ759">
        <v>84.921800000000005</v>
      </c>
      <c r="AK759">
        <v>0</v>
      </c>
      <c r="AL759">
        <v>0</v>
      </c>
      <c r="AM759">
        <v>0</v>
      </c>
      <c r="AN759">
        <v>0</v>
      </c>
      <c r="AO759">
        <v>368.53500000000003</v>
      </c>
      <c r="AP759">
        <v>321.22300000000001</v>
      </c>
      <c r="AQ759">
        <v>0</v>
      </c>
      <c r="AR759">
        <v>1246.1400000000001</v>
      </c>
      <c r="AS759">
        <v>0</v>
      </c>
      <c r="AT759">
        <v>817.34900000000005</v>
      </c>
      <c r="AU759">
        <v>4372.07</v>
      </c>
      <c r="AV759">
        <v>0</v>
      </c>
      <c r="AW759">
        <v>0</v>
      </c>
      <c r="AX759">
        <v>0</v>
      </c>
      <c r="AY759">
        <v>13448</v>
      </c>
      <c r="AZ759">
        <v>0</v>
      </c>
      <c r="BA759">
        <v>650.10699999999997</v>
      </c>
      <c r="BB759">
        <v>0</v>
      </c>
      <c r="BC759">
        <v>0</v>
      </c>
      <c r="BD759">
        <v>0</v>
      </c>
      <c r="BE759">
        <v>20.514500000000002</v>
      </c>
      <c r="BF759">
        <v>0</v>
      </c>
      <c r="BG759">
        <v>0</v>
      </c>
      <c r="BH759">
        <v>14118.6</v>
      </c>
      <c r="BI759">
        <v>30032.5</v>
      </c>
      <c r="BJ759">
        <v>2406.44</v>
      </c>
      <c r="BK759" t="s">
        <v>69</v>
      </c>
      <c r="BL759" t="s">
        <v>69</v>
      </c>
      <c r="BM759" t="s">
        <v>69</v>
      </c>
      <c r="BN759" t="s">
        <v>69</v>
      </c>
      <c r="BO759">
        <v>0</v>
      </c>
      <c r="BP759">
        <v>0</v>
      </c>
      <c r="BQ759">
        <v>21658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21658</v>
      </c>
    </row>
    <row r="760" spans="1:78" x14ac:dyDescent="0.25">
      <c r="A760" t="s">
        <v>3803</v>
      </c>
      <c r="B760" t="s">
        <v>3395</v>
      </c>
      <c r="C760" t="s">
        <v>3396</v>
      </c>
      <c r="D760" t="str">
        <f t="shared" si="11"/>
        <v>EUn-w03-v07</v>
      </c>
      <c r="E760" t="s">
        <v>66</v>
      </c>
      <c r="F760" t="s">
        <v>72</v>
      </c>
      <c r="G760" t="s">
        <v>73</v>
      </c>
      <c r="H760">
        <v>999839</v>
      </c>
      <c r="I760">
        <v>1020.93</v>
      </c>
      <c r="J760">
        <v>14.3047</v>
      </c>
      <c r="K760">
        <v>0</v>
      </c>
      <c r="L760">
        <v>0</v>
      </c>
      <c r="M760">
        <v>0</v>
      </c>
      <c r="N760">
        <v>0</v>
      </c>
      <c r="O760">
        <v>1470.23</v>
      </c>
      <c r="P760">
        <v>715.98299999999995</v>
      </c>
      <c r="Q760">
        <v>0</v>
      </c>
      <c r="R760">
        <v>4637.29</v>
      </c>
      <c r="S760">
        <v>0</v>
      </c>
      <c r="T760">
        <v>2742.11</v>
      </c>
      <c r="U760">
        <v>10600.8</v>
      </c>
      <c r="V760">
        <v>0</v>
      </c>
      <c r="W760">
        <v>0</v>
      </c>
      <c r="X760">
        <v>0</v>
      </c>
      <c r="Y760">
        <v>8205.49</v>
      </c>
      <c r="Z760">
        <v>0</v>
      </c>
      <c r="AA760">
        <v>6187.17</v>
      </c>
      <c r="AB760">
        <v>0</v>
      </c>
      <c r="AC760">
        <v>0</v>
      </c>
      <c r="AD760">
        <v>0</v>
      </c>
      <c r="AE760">
        <v>100.114</v>
      </c>
      <c r="AF760">
        <v>0</v>
      </c>
      <c r="AG760">
        <v>0</v>
      </c>
      <c r="AH760">
        <v>14492.8</v>
      </c>
      <c r="AI760">
        <v>1077.23</v>
      </c>
      <c r="AJ760">
        <v>27.8919</v>
      </c>
      <c r="AK760">
        <v>0</v>
      </c>
      <c r="AL760">
        <v>0</v>
      </c>
      <c r="AM760">
        <v>0</v>
      </c>
      <c r="AN760">
        <v>0</v>
      </c>
      <c r="AO760">
        <v>380.37799999999999</v>
      </c>
      <c r="AP760">
        <v>217.476</v>
      </c>
      <c r="AQ760">
        <v>0</v>
      </c>
      <c r="AR760">
        <v>1246.1400000000001</v>
      </c>
      <c r="AS760">
        <v>0</v>
      </c>
      <c r="AT760">
        <v>817.34900000000005</v>
      </c>
      <c r="AU760">
        <v>3766.47</v>
      </c>
      <c r="AV760">
        <v>0</v>
      </c>
      <c r="AW760">
        <v>0</v>
      </c>
      <c r="AX760">
        <v>0</v>
      </c>
      <c r="AY760">
        <v>13514.7</v>
      </c>
      <c r="AZ760">
        <v>0</v>
      </c>
      <c r="BA760">
        <v>643.745</v>
      </c>
      <c r="BB760">
        <v>0</v>
      </c>
      <c r="BC760">
        <v>0</v>
      </c>
      <c r="BD760">
        <v>0</v>
      </c>
      <c r="BE760">
        <v>20.514500000000002</v>
      </c>
      <c r="BF760">
        <v>0</v>
      </c>
      <c r="BG760">
        <v>0</v>
      </c>
      <c r="BH760">
        <v>14179</v>
      </c>
      <c r="BI760">
        <v>20932.400000000001</v>
      </c>
      <c r="BJ760">
        <v>1355.89</v>
      </c>
      <c r="BK760" t="s">
        <v>69</v>
      </c>
      <c r="BL760" t="s">
        <v>69</v>
      </c>
      <c r="BM760" t="s">
        <v>69</v>
      </c>
      <c r="BN760" t="s">
        <v>69</v>
      </c>
      <c r="BO760">
        <v>0</v>
      </c>
      <c r="BP760">
        <v>0</v>
      </c>
      <c r="BQ760">
        <v>12203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12203</v>
      </c>
    </row>
    <row r="761" spans="1:78" x14ac:dyDescent="0.25">
      <c r="A761" t="s">
        <v>3803</v>
      </c>
      <c r="B761" t="s">
        <v>3397</v>
      </c>
      <c r="C761" t="s">
        <v>3398</v>
      </c>
      <c r="D761" t="str">
        <f t="shared" si="11"/>
        <v>EUn-w04-v07</v>
      </c>
      <c r="E761" t="s">
        <v>66</v>
      </c>
      <c r="F761" t="s">
        <v>74</v>
      </c>
      <c r="G761" t="s">
        <v>75</v>
      </c>
      <c r="H761">
        <v>999839</v>
      </c>
      <c r="I761">
        <v>1553.16</v>
      </c>
      <c r="J761">
        <v>29.5318</v>
      </c>
      <c r="K761">
        <v>0</v>
      </c>
      <c r="L761">
        <v>0</v>
      </c>
      <c r="M761">
        <v>0</v>
      </c>
      <c r="N761">
        <v>0</v>
      </c>
      <c r="O761">
        <v>1523.95</v>
      </c>
      <c r="P761">
        <v>876.16200000000003</v>
      </c>
      <c r="Q761">
        <v>0</v>
      </c>
      <c r="R761">
        <v>4637.29</v>
      </c>
      <c r="S761">
        <v>0</v>
      </c>
      <c r="T761">
        <v>2742.11</v>
      </c>
      <c r="U761">
        <v>11362.2</v>
      </c>
      <c r="V761">
        <v>0</v>
      </c>
      <c r="W761">
        <v>0</v>
      </c>
      <c r="X761">
        <v>0</v>
      </c>
      <c r="Y761">
        <v>6762.3</v>
      </c>
      <c r="Z761">
        <v>0</v>
      </c>
      <c r="AA761">
        <v>5982.79</v>
      </c>
      <c r="AB761">
        <v>0</v>
      </c>
      <c r="AC761">
        <v>0</v>
      </c>
      <c r="AD761">
        <v>0</v>
      </c>
      <c r="AE761">
        <v>100.114</v>
      </c>
      <c r="AF761">
        <v>0</v>
      </c>
      <c r="AG761">
        <v>0</v>
      </c>
      <c r="AH761">
        <v>12845.2</v>
      </c>
      <c r="AI761">
        <v>1278.8599999999999</v>
      </c>
      <c r="AJ761">
        <v>34.953099999999999</v>
      </c>
      <c r="AK761">
        <v>0</v>
      </c>
      <c r="AL761">
        <v>0</v>
      </c>
      <c r="AM761">
        <v>0</v>
      </c>
      <c r="AN761">
        <v>0</v>
      </c>
      <c r="AO761">
        <v>417.68</v>
      </c>
      <c r="AP761">
        <v>255.14099999999999</v>
      </c>
      <c r="AQ761">
        <v>0</v>
      </c>
      <c r="AR761">
        <v>1271.08</v>
      </c>
      <c r="AS761">
        <v>0</v>
      </c>
      <c r="AT761">
        <v>835.67399999999998</v>
      </c>
      <c r="AU761">
        <v>4093.39</v>
      </c>
      <c r="AV761">
        <v>0</v>
      </c>
      <c r="AW761">
        <v>0</v>
      </c>
      <c r="AX761">
        <v>0</v>
      </c>
      <c r="AY761">
        <v>13171.2</v>
      </c>
      <c r="AZ761">
        <v>0</v>
      </c>
      <c r="BA761">
        <v>633.08399999999995</v>
      </c>
      <c r="BB761">
        <v>0</v>
      </c>
      <c r="BC761">
        <v>0</v>
      </c>
      <c r="BD761">
        <v>0</v>
      </c>
      <c r="BE761">
        <v>20.514500000000002</v>
      </c>
      <c r="BF761">
        <v>0</v>
      </c>
      <c r="BG761">
        <v>0</v>
      </c>
      <c r="BH761">
        <v>13824.8</v>
      </c>
      <c r="BI761">
        <v>24521.1</v>
      </c>
      <c r="BJ761">
        <v>1650.44</v>
      </c>
      <c r="BK761" t="s">
        <v>69</v>
      </c>
      <c r="BL761" t="s">
        <v>69</v>
      </c>
      <c r="BM761" t="s">
        <v>69</v>
      </c>
      <c r="BN761" t="s">
        <v>69</v>
      </c>
      <c r="BO761">
        <v>0</v>
      </c>
      <c r="BP761">
        <v>0</v>
      </c>
      <c r="BQ761">
        <v>14854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14854</v>
      </c>
    </row>
    <row r="762" spans="1:78" x14ac:dyDescent="0.25">
      <c r="A762" t="s">
        <v>3803</v>
      </c>
      <c r="B762" t="s">
        <v>3400</v>
      </c>
      <c r="C762" t="s">
        <v>3401</v>
      </c>
      <c r="D762" t="str">
        <f t="shared" si="11"/>
        <v>EUn-w05-v07</v>
      </c>
      <c r="E762" t="s">
        <v>66</v>
      </c>
      <c r="F762" t="s">
        <v>76</v>
      </c>
      <c r="G762" t="s">
        <v>77</v>
      </c>
      <c r="H762">
        <v>999839</v>
      </c>
      <c r="I762">
        <v>972.49300000000005</v>
      </c>
      <c r="J762">
        <v>14.378299999999999</v>
      </c>
      <c r="K762">
        <v>0</v>
      </c>
      <c r="L762">
        <v>0</v>
      </c>
      <c r="M762">
        <v>0</v>
      </c>
      <c r="N762">
        <v>0</v>
      </c>
      <c r="O762">
        <v>1473.6</v>
      </c>
      <c r="P762">
        <v>625.39200000000005</v>
      </c>
      <c r="Q762">
        <v>0</v>
      </c>
      <c r="R762">
        <v>4637.29</v>
      </c>
      <c r="S762">
        <v>0</v>
      </c>
      <c r="T762">
        <v>2742.11</v>
      </c>
      <c r="U762">
        <v>10465.200000000001</v>
      </c>
      <c r="V762">
        <v>0</v>
      </c>
      <c r="W762">
        <v>0</v>
      </c>
      <c r="X762">
        <v>0</v>
      </c>
      <c r="Y762">
        <v>8158.77</v>
      </c>
      <c r="Z762">
        <v>0</v>
      </c>
      <c r="AA762">
        <v>6289.32</v>
      </c>
      <c r="AB762">
        <v>0</v>
      </c>
      <c r="AC762">
        <v>0</v>
      </c>
      <c r="AD762">
        <v>0</v>
      </c>
      <c r="AE762">
        <v>100.114</v>
      </c>
      <c r="AF762">
        <v>0</v>
      </c>
      <c r="AG762">
        <v>0</v>
      </c>
      <c r="AH762">
        <v>14548.2</v>
      </c>
      <c r="AI762">
        <v>851.90300000000002</v>
      </c>
      <c r="AJ762">
        <v>20.013100000000001</v>
      </c>
      <c r="AK762">
        <v>0</v>
      </c>
      <c r="AL762">
        <v>0</v>
      </c>
      <c r="AM762">
        <v>0</v>
      </c>
      <c r="AN762">
        <v>0</v>
      </c>
      <c r="AO762">
        <v>377.09</v>
      </c>
      <c r="AP762">
        <v>190.77699999999999</v>
      </c>
      <c r="AQ762">
        <v>0</v>
      </c>
      <c r="AR762">
        <v>1271.08</v>
      </c>
      <c r="AS762">
        <v>0</v>
      </c>
      <c r="AT762">
        <v>835.67399999999998</v>
      </c>
      <c r="AU762">
        <v>3546.54</v>
      </c>
      <c r="AV762">
        <v>0</v>
      </c>
      <c r="AW762">
        <v>0</v>
      </c>
      <c r="AX762">
        <v>0</v>
      </c>
      <c r="AY762">
        <v>11052.3</v>
      </c>
      <c r="AZ762">
        <v>0</v>
      </c>
      <c r="BA762">
        <v>650.80399999999997</v>
      </c>
      <c r="BB762">
        <v>0</v>
      </c>
      <c r="BC762">
        <v>0</v>
      </c>
      <c r="BD762">
        <v>0</v>
      </c>
      <c r="BE762">
        <v>20.514500000000002</v>
      </c>
      <c r="BF762">
        <v>0</v>
      </c>
      <c r="BG762">
        <v>0</v>
      </c>
      <c r="BH762">
        <v>11723.6</v>
      </c>
      <c r="BI762">
        <v>17480</v>
      </c>
      <c r="BJ762">
        <v>2771.89</v>
      </c>
      <c r="BK762" t="s">
        <v>69</v>
      </c>
      <c r="BL762" t="s">
        <v>69</v>
      </c>
      <c r="BM762" t="s">
        <v>69</v>
      </c>
      <c r="BN762" t="s">
        <v>69</v>
      </c>
      <c r="BO762">
        <v>0</v>
      </c>
      <c r="BP762">
        <v>0</v>
      </c>
      <c r="BQ762">
        <v>24947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24947</v>
      </c>
    </row>
    <row r="763" spans="1:78" x14ac:dyDescent="0.25">
      <c r="A763" t="s">
        <v>3804</v>
      </c>
      <c r="B763" t="s">
        <v>3402</v>
      </c>
      <c r="C763" t="s">
        <v>3403</v>
      </c>
      <c r="D763" t="str">
        <f t="shared" si="11"/>
        <v>EUn-w06-v07</v>
      </c>
      <c r="E763" t="s">
        <v>66</v>
      </c>
      <c r="F763" t="s">
        <v>78</v>
      </c>
      <c r="G763" t="s">
        <v>79</v>
      </c>
      <c r="H763">
        <v>999839</v>
      </c>
      <c r="I763">
        <v>1865.04</v>
      </c>
      <c r="J763">
        <v>40.191099999999999</v>
      </c>
      <c r="K763">
        <v>0</v>
      </c>
      <c r="L763">
        <v>0</v>
      </c>
      <c r="M763">
        <v>0</v>
      </c>
      <c r="N763">
        <v>0</v>
      </c>
      <c r="O763">
        <v>1559.68</v>
      </c>
      <c r="P763">
        <v>953.61099999999999</v>
      </c>
      <c r="Q763">
        <v>0</v>
      </c>
      <c r="R763">
        <v>4637.29</v>
      </c>
      <c r="S763">
        <v>0</v>
      </c>
      <c r="T763">
        <v>2742.11</v>
      </c>
      <c r="U763">
        <v>11797.9</v>
      </c>
      <c r="V763">
        <v>0</v>
      </c>
      <c r="W763">
        <v>0</v>
      </c>
      <c r="X763">
        <v>0</v>
      </c>
      <c r="Y763">
        <v>4059.89</v>
      </c>
      <c r="Z763">
        <v>0</v>
      </c>
      <c r="AA763">
        <v>5786.56</v>
      </c>
      <c r="AB763">
        <v>0</v>
      </c>
      <c r="AC763">
        <v>0</v>
      </c>
      <c r="AD763">
        <v>0</v>
      </c>
      <c r="AE763">
        <v>100.114</v>
      </c>
      <c r="AF763">
        <v>0</v>
      </c>
      <c r="AG763">
        <v>0</v>
      </c>
      <c r="AH763">
        <v>9946.56</v>
      </c>
      <c r="AI763">
        <v>1221.94</v>
      </c>
      <c r="AJ763">
        <v>33.537500000000001</v>
      </c>
      <c r="AK763">
        <v>0</v>
      </c>
      <c r="AL763">
        <v>0</v>
      </c>
      <c r="AM763">
        <v>0</v>
      </c>
      <c r="AN763">
        <v>0</v>
      </c>
      <c r="AO763">
        <v>410.81799999999998</v>
      </c>
      <c r="AP763">
        <v>256.02300000000002</v>
      </c>
      <c r="AQ763">
        <v>0</v>
      </c>
      <c r="AR763">
        <v>1271.08</v>
      </c>
      <c r="AS763">
        <v>0</v>
      </c>
      <c r="AT763">
        <v>835.67399999999998</v>
      </c>
      <c r="AU763">
        <v>4029.08</v>
      </c>
      <c r="AV763">
        <v>0</v>
      </c>
      <c r="AW763">
        <v>0</v>
      </c>
      <c r="AX763">
        <v>0</v>
      </c>
      <c r="AY763">
        <v>9582.64</v>
      </c>
      <c r="AZ763">
        <v>0</v>
      </c>
      <c r="BA763">
        <v>570.10400000000004</v>
      </c>
      <c r="BB763">
        <v>0</v>
      </c>
      <c r="BC763">
        <v>0</v>
      </c>
      <c r="BD763">
        <v>0</v>
      </c>
      <c r="BE763">
        <v>20.514500000000002</v>
      </c>
      <c r="BF763">
        <v>0</v>
      </c>
      <c r="BG763">
        <v>0</v>
      </c>
      <c r="BH763">
        <v>10173.299999999999</v>
      </c>
      <c r="BI763">
        <v>24806</v>
      </c>
      <c r="BJ763">
        <v>2284</v>
      </c>
      <c r="BK763" t="s">
        <v>69</v>
      </c>
      <c r="BL763" t="s">
        <v>69</v>
      </c>
      <c r="BM763" t="s">
        <v>69</v>
      </c>
      <c r="BN763" t="s">
        <v>69</v>
      </c>
      <c r="BO763">
        <v>0</v>
      </c>
      <c r="BP763">
        <v>0</v>
      </c>
      <c r="BQ763">
        <v>20556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20556</v>
      </c>
    </row>
    <row r="764" spans="1:78" x14ac:dyDescent="0.25">
      <c r="A764" t="s">
        <v>3804</v>
      </c>
      <c r="B764" t="s">
        <v>3404</v>
      </c>
      <c r="C764" t="s">
        <v>3405</v>
      </c>
      <c r="D764" t="str">
        <f t="shared" si="11"/>
        <v>EUn-w07-v07</v>
      </c>
      <c r="E764" t="s">
        <v>66</v>
      </c>
      <c r="F764" t="s">
        <v>80</v>
      </c>
      <c r="G764" t="s">
        <v>81</v>
      </c>
      <c r="H764">
        <v>999839</v>
      </c>
      <c r="I764">
        <v>1742.5</v>
      </c>
      <c r="J764">
        <v>35.052799999999998</v>
      </c>
      <c r="K764">
        <v>0</v>
      </c>
      <c r="L764">
        <v>0</v>
      </c>
      <c r="M764">
        <v>0</v>
      </c>
      <c r="N764">
        <v>0</v>
      </c>
      <c r="O764">
        <v>1555.08</v>
      </c>
      <c r="P764">
        <v>922.48500000000001</v>
      </c>
      <c r="Q764">
        <v>0</v>
      </c>
      <c r="R764">
        <v>4637.29</v>
      </c>
      <c r="S764">
        <v>0</v>
      </c>
      <c r="T764">
        <v>2742.11</v>
      </c>
      <c r="U764">
        <v>11634.5</v>
      </c>
      <c r="V764">
        <v>0</v>
      </c>
      <c r="W764">
        <v>0</v>
      </c>
      <c r="X764">
        <v>0</v>
      </c>
      <c r="Y764">
        <v>2887.4</v>
      </c>
      <c r="Z764">
        <v>0</v>
      </c>
      <c r="AA764">
        <v>5717.52</v>
      </c>
      <c r="AB764">
        <v>0</v>
      </c>
      <c r="AC764">
        <v>0</v>
      </c>
      <c r="AD764">
        <v>0</v>
      </c>
      <c r="AE764">
        <v>100.114</v>
      </c>
      <c r="AF764">
        <v>0</v>
      </c>
      <c r="AG764">
        <v>0</v>
      </c>
      <c r="AH764">
        <v>8705.0300000000007</v>
      </c>
      <c r="AI764">
        <v>1194.42</v>
      </c>
      <c r="AJ764">
        <v>31.826699999999999</v>
      </c>
      <c r="AK764">
        <v>0</v>
      </c>
      <c r="AL764">
        <v>0</v>
      </c>
      <c r="AM764">
        <v>0</v>
      </c>
      <c r="AN764">
        <v>0</v>
      </c>
      <c r="AO764">
        <v>394.53399999999999</v>
      </c>
      <c r="AP764">
        <v>243.33600000000001</v>
      </c>
      <c r="AQ764">
        <v>0</v>
      </c>
      <c r="AR764">
        <v>1271.08</v>
      </c>
      <c r="AS764">
        <v>0</v>
      </c>
      <c r="AT764">
        <v>835.67399999999998</v>
      </c>
      <c r="AU764">
        <v>3970.88</v>
      </c>
      <c r="AV764">
        <v>0</v>
      </c>
      <c r="AW764">
        <v>0</v>
      </c>
      <c r="AX764">
        <v>0</v>
      </c>
      <c r="AY764">
        <v>7105.42</v>
      </c>
      <c r="AZ764">
        <v>0</v>
      </c>
      <c r="BA764">
        <v>594.12599999999998</v>
      </c>
      <c r="BB764">
        <v>0</v>
      </c>
      <c r="BC764">
        <v>0</v>
      </c>
      <c r="BD764">
        <v>0</v>
      </c>
      <c r="BE764">
        <v>20.514500000000002</v>
      </c>
      <c r="BF764">
        <v>0</v>
      </c>
      <c r="BG764">
        <v>0</v>
      </c>
      <c r="BH764">
        <v>7720.06</v>
      </c>
      <c r="BI764">
        <v>23437.200000000001</v>
      </c>
      <c r="BJ764">
        <v>3645.89</v>
      </c>
      <c r="BK764" t="s">
        <v>69</v>
      </c>
      <c r="BL764" t="s">
        <v>69</v>
      </c>
      <c r="BM764" t="s">
        <v>69</v>
      </c>
      <c r="BN764" t="s">
        <v>69</v>
      </c>
      <c r="BO764">
        <v>0</v>
      </c>
      <c r="BP764">
        <v>0</v>
      </c>
      <c r="BQ764">
        <v>32813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32813</v>
      </c>
    </row>
    <row r="765" spans="1:78" x14ac:dyDescent="0.25">
      <c r="A765" t="s">
        <v>3804</v>
      </c>
      <c r="B765" t="s">
        <v>3407</v>
      </c>
      <c r="C765" t="s">
        <v>3408</v>
      </c>
      <c r="D765" t="str">
        <f t="shared" si="11"/>
        <v>EUn-w08-v07</v>
      </c>
      <c r="E765" t="s">
        <v>66</v>
      </c>
      <c r="F765" t="s">
        <v>82</v>
      </c>
      <c r="G765" t="s">
        <v>83</v>
      </c>
      <c r="H765">
        <v>999839</v>
      </c>
      <c r="I765">
        <v>2121.63</v>
      </c>
      <c r="J765">
        <v>46.260399999999997</v>
      </c>
      <c r="K765">
        <v>0</v>
      </c>
      <c r="L765">
        <v>0</v>
      </c>
      <c r="M765">
        <v>0</v>
      </c>
      <c r="N765">
        <v>0</v>
      </c>
      <c r="O765">
        <v>1571.26</v>
      </c>
      <c r="P765">
        <v>1076.06</v>
      </c>
      <c r="Q765">
        <v>0</v>
      </c>
      <c r="R765">
        <v>4637.29</v>
      </c>
      <c r="S765">
        <v>0</v>
      </c>
      <c r="T765">
        <v>2742.11</v>
      </c>
      <c r="U765">
        <v>12194.6</v>
      </c>
      <c r="V765">
        <v>0</v>
      </c>
      <c r="W765">
        <v>0</v>
      </c>
      <c r="X765">
        <v>0</v>
      </c>
      <c r="Y765">
        <v>3635.18</v>
      </c>
      <c r="Z765">
        <v>0</v>
      </c>
      <c r="AA765">
        <v>5619.81</v>
      </c>
      <c r="AB765">
        <v>0</v>
      </c>
      <c r="AC765">
        <v>0</v>
      </c>
      <c r="AD765">
        <v>0</v>
      </c>
      <c r="AE765">
        <v>100.114</v>
      </c>
      <c r="AF765">
        <v>0</v>
      </c>
      <c r="AG765">
        <v>0</v>
      </c>
      <c r="AH765">
        <v>9355.1</v>
      </c>
      <c r="AI765">
        <v>1431.78</v>
      </c>
      <c r="AJ765">
        <v>53.974299999999999</v>
      </c>
      <c r="AK765">
        <v>0</v>
      </c>
      <c r="AL765">
        <v>0</v>
      </c>
      <c r="AM765">
        <v>0</v>
      </c>
      <c r="AN765">
        <v>0</v>
      </c>
      <c r="AO765">
        <v>387.59800000000001</v>
      </c>
      <c r="AP765">
        <v>302.23700000000002</v>
      </c>
      <c r="AQ765">
        <v>0</v>
      </c>
      <c r="AR765">
        <v>1271.08</v>
      </c>
      <c r="AS765">
        <v>0</v>
      </c>
      <c r="AT765">
        <v>835.67399999999998</v>
      </c>
      <c r="AU765">
        <v>4282.34</v>
      </c>
      <c r="AV765">
        <v>0</v>
      </c>
      <c r="AW765">
        <v>0</v>
      </c>
      <c r="AX765">
        <v>0</v>
      </c>
      <c r="AY765">
        <v>8139.91</v>
      </c>
      <c r="AZ765">
        <v>0</v>
      </c>
      <c r="BA765">
        <v>552.39099999999996</v>
      </c>
      <c r="BB765">
        <v>0</v>
      </c>
      <c r="BC765">
        <v>0</v>
      </c>
      <c r="BD765">
        <v>0</v>
      </c>
      <c r="BE765">
        <v>20.514500000000002</v>
      </c>
      <c r="BF765">
        <v>0</v>
      </c>
      <c r="BG765">
        <v>0</v>
      </c>
      <c r="BH765">
        <v>8712.81</v>
      </c>
      <c r="BI765">
        <v>27620.400000000001</v>
      </c>
      <c r="BJ765">
        <v>4059.22</v>
      </c>
      <c r="BK765" t="s">
        <v>69</v>
      </c>
      <c r="BL765" t="s">
        <v>69</v>
      </c>
      <c r="BM765" t="s">
        <v>69</v>
      </c>
      <c r="BN765" t="s">
        <v>69</v>
      </c>
      <c r="BO765">
        <v>0</v>
      </c>
      <c r="BP765">
        <v>0</v>
      </c>
      <c r="BQ765">
        <v>36533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36533</v>
      </c>
    </row>
    <row r="766" spans="1:78" x14ac:dyDescent="0.25">
      <c r="A766" t="s">
        <v>3805</v>
      </c>
      <c r="B766" t="s">
        <v>3409</v>
      </c>
      <c r="C766" t="s">
        <v>3410</v>
      </c>
      <c r="D766" t="str">
        <f t="shared" si="11"/>
        <v>EUn-w09-v07</v>
      </c>
      <c r="E766" t="s">
        <v>66</v>
      </c>
      <c r="F766" t="s">
        <v>84</v>
      </c>
      <c r="G766" t="s">
        <v>85</v>
      </c>
      <c r="H766">
        <v>999839</v>
      </c>
      <c r="I766">
        <v>2354.5</v>
      </c>
      <c r="J766">
        <v>51.813699999999997</v>
      </c>
      <c r="K766">
        <v>0</v>
      </c>
      <c r="L766">
        <v>0</v>
      </c>
      <c r="M766">
        <v>0</v>
      </c>
      <c r="N766">
        <v>0</v>
      </c>
      <c r="O766">
        <v>1589.08</v>
      </c>
      <c r="P766">
        <v>1288.98</v>
      </c>
      <c r="Q766">
        <v>0</v>
      </c>
      <c r="R766">
        <v>4637.29</v>
      </c>
      <c r="S766">
        <v>0</v>
      </c>
      <c r="T766">
        <v>2742.11</v>
      </c>
      <c r="U766">
        <v>12663.8</v>
      </c>
      <c r="V766">
        <v>0</v>
      </c>
      <c r="W766">
        <v>0</v>
      </c>
      <c r="X766">
        <v>0</v>
      </c>
      <c r="Y766">
        <v>4153.57</v>
      </c>
      <c r="Z766">
        <v>0</v>
      </c>
      <c r="AA766">
        <v>5615.74</v>
      </c>
      <c r="AB766">
        <v>0</v>
      </c>
      <c r="AC766">
        <v>0</v>
      </c>
      <c r="AD766">
        <v>0</v>
      </c>
      <c r="AE766">
        <v>100.114</v>
      </c>
      <c r="AF766">
        <v>0</v>
      </c>
      <c r="AG766">
        <v>0</v>
      </c>
      <c r="AH766">
        <v>9869.43</v>
      </c>
      <c r="AI766">
        <v>1725.07</v>
      </c>
      <c r="AJ766">
        <v>94.819699999999997</v>
      </c>
      <c r="AK766">
        <v>0</v>
      </c>
      <c r="AL766">
        <v>0</v>
      </c>
      <c r="AM766">
        <v>0</v>
      </c>
      <c r="AN766">
        <v>0</v>
      </c>
      <c r="AO766">
        <v>446.84800000000001</v>
      </c>
      <c r="AP766">
        <v>367.58199999999999</v>
      </c>
      <c r="AQ766">
        <v>0</v>
      </c>
      <c r="AR766">
        <v>1271.08</v>
      </c>
      <c r="AS766">
        <v>0</v>
      </c>
      <c r="AT766">
        <v>835.67399999999998</v>
      </c>
      <c r="AU766">
        <v>4741.07</v>
      </c>
      <c r="AV766">
        <v>0</v>
      </c>
      <c r="AW766">
        <v>0</v>
      </c>
      <c r="AX766">
        <v>0</v>
      </c>
      <c r="AY766">
        <v>9899.07</v>
      </c>
      <c r="AZ766">
        <v>0</v>
      </c>
      <c r="BA766">
        <v>608.08100000000002</v>
      </c>
      <c r="BB766">
        <v>0</v>
      </c>
      <c r="BC766">
        <v>0</v>
      </c>
      <c r="BD766">
        <v>0</v>
      </c>
      <c r="BE766">
        <v>20.514500000000002</v>
      </c>
      <c r="BF766">
        <v>0</v>
      </c>
      <c r="BG766">
        <v>0</v>
      </c>
      <c r="BH766">
        <v>10527.7</v>
      </c>
      <c r="BI766">
        <v>33909.4</v>
      </c>
      <c r="BJ766">
        <v>2386.11</v>
      </c>
      <c r="BK766" t="s">
        <v>69</v>
      </c>
      <c r="BL766" t="s">
        <v>69</v>
      </c>
      <c r="BM766" t="s">
        <v>69</v>
      </c>
      <c r="BN766" t="s">
        <v>69</v>
      </c>
      <c r="BO766">
        <v>0</v>
      </c>
      <c r="BP766">
        <v>0</v>
      </c>
      <c r="BQ766">
        <v>21475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21475</v>
      </c>
    </row>
    <row r="767" spans="1:78" x14ac:dyDescent="0.25">
      <c r="A767" t="s">
        <v>3805</v>
      </c>
      <c r="B767" t="s">
        <v>3411</v>
      </c>
      <c r="C767" t="s">
        <v>3412</v>
      </c>
      <c r="D767" t="str">
        <f t="shared" si="11"/>
        <v>EUn-w10-v07</v>
      </c>
      <c r="E767" t="s">
        <v>66</v>
      </c>
      <c r="F767" t="s">
        <v>86</v>
      </c>
      <c r="G767" t="s">
        <v>87</v>
      </c>
      <c r="H767">
        <v>999839</v>
      </c>
      <c r="I767">
        <v>2119.37</v>
      </c>
      <c r="J767">
        <v>45.858800000000002</v>
      </c>
      <c r="K767">
        <v>0</v>
      </c>
      <c r="L767">
        <v>0</v>
      </c>
      <c r="M767">
        <v>0</v>
      </c>
      <c r="N767">
        <v>0</v>
      </c>
      <c r="O767">
        <v>1527.76</v>
      </c>
      <c r="P767">
        <v>1080.4100000000001</v>
      </c>
      <c r="Q767">
        <v>0</v>
      </c>
      <c r="R767">
        <v>4637.29</v>
      </c>
      <c r="S767">
        <v>0</v>
      </c>
      <c r="T767">
        <v>2742.11</v>
      </c>
      <c r="U767">
        <v>12152.8</v>
      </c>
      <c r="V767">
        <v>0</v>
      </c>
      <c r="W767">
        <v>0</v>
      </c>
      <c r="X767">
        <v>0</v>
      </c>
      <c r="Y767">
        <v>4128.96</v>
      </c>
      <c r="Z767">
        <v>0</v>
      </c>
      <c r="AA767">
        <v>5590.22</v>
      </c>
      <c r="AB767">
        <v>0</v>
      </c>
      <c r="AC767">
        <v>0</v>
      </c>
      <c r="AD767">
        <v>0</v>
      </c>
      <c r="AE767">
        <v>100.114</v>
      </c>
      <c r="AF767">
        <v>0</v>
      </c>
      <c r="AG767">
        <v>0</v>
      </c>
      <c r="AH767">
        <v>9819.2999999999993</v>
      </c>
      <c r="AI767">
        <v>1477.82</v>
      </c>
      <c r="AJ767">
        <v>63.8491</v>
      </c>
      <c r="AK767">
        <v>0</v>
      </c>
      <c r="AL767">
        <v>0</v>
      </c>
      <c r="AM767">
        <v>0</v>
      </c>
      <c r="AN767">
        <v>0</v>
      </c>
      <c r="AO767">
        <v>414.35399999999998</v>
      </c>
      <c r="AP767">
        <v>312.66199999999998</v>
      </c>
      <c r="AQ767">
        <v>0</v>
      </c>
      <c r="AR767">
        <v>1271.08</v>
      </c>
      <c r="AS767">
        <v>0</v>
      </c>
      <c r="AT767">
        <v>835.67399999999998</v>
      </c>
      <c r="AU767">
        <v>4375.45</v>
      </c>
      <c r="AV767">
        <v>0</v>
      </c>
      <c r="AW767">
        <v>0</v>
      </c>
      <c r="AX767">
        <v>0</v>
      </c>
      <c r="AY767">
        <v>8547.6299999999992</v>
      </c>
      <c r="AZ767">
        <v>0</v>
      </c>
      <c r="BA767">
        <v>1050.4100000000001</v>
      </c>
      <c r="BB767">
        <v>0</v>
      </c>
      <c r="BC767">
        <v>0</v>
      </c>
      <c r="BD767">
        <v>0</v>
      </c>
      <c r="BE767">
        <v>20.514500000000002</v>
      </c>
      <c r="BF767">
        <v>0</v>
      </c>
      <c r="BG767">
        <v>0</v>
      </c>
      <c r="BH767">
        <v>9618.5499999999993</v>
      </c>
      <c r="BI767">
        <v>28670.9</v>
      </c>
      <c r="BJ767">
        <v>3044.33</v>
      </c>
      <c r="BK767" t="s">
        <v>69</v>
      </c>
      <c r="BL767" t="s">
        <v>69</v>
      </c>
      <c r="BM767" t="s">
        <v>69</v>
      </c>
      <c r="BN767" t="s">
        <v>69</v>
      </c>
      <c r="BO767">
        <v>0</v>
      </c>
      <c r="BP767">
        <v>0</v>
      </c>
      <c r="BQ767">
        <v>27399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27399</v>
      </c>
    </row>
    <row r="768" spans="1:78" x14ac:dyDescent="0.25">
      <c r="A768" t="s">
        <v>3805</v>
      </c>
      <c r="B768" t="s">
        <v>3414</v>
      </c>
      <c r="C768" t="s">
        <v>3415</v>
      </c>
      <c r="D768" t="str">
        <f t="shared" si="11"/>
        <v>EUn-w11-v07</v>
      </c>
      <c r="E768" t="s">
        <v>66</v>
      </c>
      <c r="F768" t="s">
        <v>88</v>
      </c>
      <c r="G768" t="s">
        <v>89</v>
      </c>
      <c r="H768">
        <v>999839</v>
      </c>
      <c r="I768">
        <v>1949.98</v>
      </c>
      <c r="J768">
        <v>42.250500000000002</v>
      </c>
      <c r="K768">
        <v>0</v>
      </c>
      <c r="L768">
        <v>0</v>
      </c>
      <c r="M768">
        <v>0</v>
      </c>
      <c r="N768">
        <v>0</v>
      </c>
      <c r="O768">
        <v>1527.84</v>
      </c>
      <c r="P768">
        <v>983.048</v>
      </c>
      <c r="Q768">
        <v>0</v>
      </c>
      <c r="R768">
        <v>4637.29</v>
      </c>
      <c r="S768">
        <v>0</v>
      </c>
      <c r="T768">
        <v>2742.11</v>
      </c>
      <c r="U768">
        <v>11882.5</v>
      </c>
      <c r="V768">
        <v>0</v>
      </c>
      <c r="W768">
        <v>0</v>
      </c>
      <c r="X768">
        <v>0</v>
      </c>
      <c r="Y768">
        <v>7992.19</v>
      </c>
      <c r="Z768">
        <v>0</v>
      </c>
      <c r="AA768">
        <v>5686.25</v>
      </c>
      <c r="AB768">
        <v>0</v>
      </c>
      <c r="AC768">
        <v>0</v>
      </c>
      <c r="AD768">
        <v>0</v>
      </c>
      <c r="AE768">
        <v>100.114</v>
      </c>
      <c r="AF768">
        <v>0</v>
      </c>
      <c r="AG768">
        <v>0</v>
      </c>
      <c r="AH768">
        <v>13778.6</v>
      </c>
      <c r="AI768">
        <v>1347.32</v>
      </c>
      <c r="AJ768">
        <v>37.486499999999999</v>
      </c>
      <c r="AK768">
        <v>0</v>
      </c>
      <c r="AL768">
        <v>0</v>
      </c>
      <c r="AM768">
        <v>0</v>
      </c>
      <c r="AN768">
        <v>0</v>
      </c>
      <c r="AO768">
        <v>430.86900000000003</v>
      </c>
      <c r="AP768">
        <v>285.06900000000002</v>
      </c>
      <c r="AQ768">
        <v>0</v>
      </c>
      <c r="AR768">
        <v>1271.08</v>
      </c>
      <c r="AS768">
        <v>0</v>
      </c>
      <c r="AT768">
        <v>835.67399999999998</v>
      </c>
      <c r="AU768">
        <v>4207.5</v>
      </c>
      <c r="AV768">
        <v>0</v>
      </c>
      <c r="AW768">
        <v>0</v>
      </c>
      <c r="AX768">
        <v>0</v>
      </c>
      <c r="AY768">
        <v>17248.2</v>
      </c>
      <c r="AZ768">
        <v>0</v>
      </c>
      <c r="BA768">
        <v>632.04</v>
      </c>
      <c r="BB768">
        <v>0</v>
      </c>
      <c r="BC768">
        <v>0</v>
      </c>
      <c r="BD768">
        <v>0</v>
      </c>
      <c r="BE768">
        <v>20.514500000000002</v>
      </c>
      <c r="BF768">
        <v>0</v>
      </c>
      <c r="BG768">
        <v>0</v>
      </c>
      <c r="BH768">
        <v>17900.7</v>
      </c>
      <c r="BI768">
        <v>28374.2</v>
      </c>
      <c r="BJ768">
        <v>1784</v>
      </c>
      <c r="BK768" t="s">
        <v>69</v>
      </c>
      <c r="BL768" t="s">
        <v>69</v>
      </c>
      <c r="BM768" t="s">
        <v>69</v>
      </c>
      <c r="BN768" t="s">
        <v>69</v>
      </c>
      <c r="BO768">
        <v>0</v>
      </c>
      <c r="BP768">
        <v>0</v>
      </c>
      <c r="BQ768">
        <v>16056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16056</v>
      </c>
    </row>
    <row r="769" spans="1:78" x14ac:dyDescent="0.25">
      <c r="A769" t="s">
        <v>3806</v>
      </c>
      <c r="B769" t="s">
        <v>3416</v>
      </c>
      <c r="C769" t="s">
        <v>3417</v>
      </c>
      <c r="D769" t="str">
        <f t="shared" si="11"/>
        <v>EUn-w12-v07</v>
      </c>
      <c r="E769" t="s">
        <v>66</v>
      </c>
      <c r="F769" t="s">
        <v>90</v>
      </c>
      <c r="G769" t="s">
        <v>91</v>
      </c>
      <c r="H769">
        <v>999839</v>
      </c>
      <c r="I769">
        <v>1684.85</v>
      </c>
      <c r="J769">
        <v>35.592799999999997</v>
      </c>
      <c r="K769">
        <v>0</v>
      </c>
      <c r="L769">
        <v>0</v>
      </c>
      <c r="M769">
        <v>0</v>
      </c>
      <c r="N769">
        <v>0</v>
      </c>
      <c r="O769">
        <v>1496.95</v>
      </c>
      <c r="P769">
        <v>884.01800000000003</v>
      </c>
      <c r="Q769">
        <v>0</v>
      </c>
      <c r="R769">
        <v>4637.29</v>
      </c>
      <c r="S769">
        <v>0</v>
      </c>
      <c r="T769">
        <v>2742.11</v>
      </c>
      <c r="U769">
        <v>11480.8</v>
      </c>
      <c r="V769">
        <v>0</v>
      </c>
      <c r="W769">
        <v>0</v>
      </c>
      <c r="X769">
        <v>0</v>
      </c>
      <c r="Y769">
        <v>7235.85</v>
      </c>
      <c r="Z769">
        <v>0</v>
      </c>
      <c r="AA769">
        <v>5872.91</v>
      </c>
      <c r="AB769">
        <v>0</v>
      </c>
      <c r="AC769">
        <v>0</v>
      </c>
      <c r="AD769">
        <v>0</v>
      </c>
      <c r="AE769">
        <v>100.114</v>
      </c>
      <c r="AF769">
        <v>0</v>
      </c>
      <c r="AG769">
        <v>0</v>
      </c>
      <c r="AH769">
        <v>13208.9</v>
      </c>
      <c r="AI769">
        <v>1326.5</v>
      </c>
      <c r="AJ769">
        <v>43.823599999999999</v>
      </c>
      <c r="AK769">
        <v>0</v>
      </c>
      <c r="AL769">
        <v>0</v>
      </c>
      <c r="AM769">
        <v>0</v>
      </c>
      <c r="AN769">
        <v>0</v>
      </c>
      <c r="AO769">
        <v>397.67700000000002</v>
      </c>
      <c r="AP769">
        <v>280.67200000000003</v>
      </c>
      <c r="AQ769">
        <v>0</v>
      </c>
      <c r="AR769">
        <v>1271.08</v>
      </c>
      <c r="AS769">
        <v>0</v>
      </c>
      <c r="AT769">
        <v>835.67399999999998</v>
      </c>
      <c r="AU769">
        <v>4155.43</v>
      </c>
      <c r="AV769">
        <v>0</v>
      </c>
      <c r="AW769">
        <v>0</v>
      </c>
      <c r="AX769">
        <v>0</v>
      </c>
      <c r="AY769">
        <v>12949.7</v>
      </c>
      <c r="AZ769">
        <v>0</v>
      </c>
      <c r="BA769">
        <v>633.73099999999999</v>
      </c>
      <c r="BB769">
        <v>0</v>
      </c>
      <c r="BC769">
        <v>0</v>
      </c>
      <c r="BD769">
        <v>0</v>
      </c>
      <c r="BE769">
        <v>20.514500000000002</v>
      </c>
      <c r="BF769">
        <v>0</v>
      </c>
      <c r="BG769">
        <v>0</v>
      </c>
      <c r="BH769">
        <v>13603.9</v>
      </c>
      <c r="BI769">
        <v>25594.2</v>
      </c>
      <c r="BJ769">
        <v>2805</v>
      </c>
      <c r="BK769" t="s">
        <v>69</v>
      </c>
      <c r="BL769" t="s">
        <v>69</v>
      </c>
      <c r="BM769" t="s">
        <v>69</v>
      </c>
      <c r="BN769" t="s">
        <v>69</v>
      </c>
      <c r="BO769">
        <v>0</v>
      </c>
      <c r="BP769">
        <v>0</v>
      </c>
      <c r="BQ769">
        <v>25245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25245</v>
      </c>
    </row>
    <row r="770" spans="1:78" x14ac:dyDescent="0.25">
      <c r="A770" t="s">
        <v>3806</v>
      </c>
      <c r="B770" t="s">
        <v>3418</v>
      </c>
      <c r="C770" t="s">
        <v>3419</v>
      </c>
      <c r="D770" t="str">
        <f t="shared" si="11"/>
        <v>EUn-w13-v07</v>
      </c>
      <c r="E770" t="s">
        <v>66</v>
      </c>
      <c r="F770" t="s">
        <v>92</v>
      </c>
      <c r="G770" t="s">
        <v>93</v>
      </c>
      <c r="H770">
        <v>999839</v>
      </c>
      <c r="I770">
        <v>2056.7800000000002</v>
      </c>
      <c r="J770">
        <v>46.311599999999999</v>
      </c>
      <c r="K770">
        <v>0</v>
      </c>
      <c r="L770">
        <v>0</v>
      </c>
      <c r="M770">
        <v>0</v>
      </c>
      <c r="N770">
        <v>0</v>
      </c>
      <c r="O770">
        <v>1531.6</v>
      </c>
      <c r="P770">
        <v>1034.3599999999999</v>
      </c>
      <c r="Q770">
        <v>0</v>
      </c>
      <c r="R770">
        <v>4637.29</v>
      </c>
      <c r="S770">
        <v>0</v>
      </c>
      <c r="T770">
        <v>2742.11</v>
      </c>
      <c r="U770">
        <v>12048.4</v>
      </c>
      <c r="V770">
        <v>0</v>
      </c>
      <c r="W770">
        <v>0</v>
      </c>
      <c r="X770">
        <v>0</v>
      </c>
      <c r="Y770">
        <v>7005.35</v>
      </c>
      <c r="Z770">
        <v>0</v>
      </c>
      <c r="AA770">
        <v>5609.47</v>
      </c>
      <c r="AB770">
        <v>0</v>
      </c>
      <c r="AC770">
        <v>0</v>
      </c>
      <c r="AD770">
        <v>0</v>
      </c>
      <c r="AE770">
        <v>100.114</v>
      </c>
      <c r="AF770">
        <v>0</v>
      </c>
      <c r="AG770">
        <v>0</v>
      </c>
      <c r="AH770">
        <v>12714.9</v>
      </c>
      <c r="AI770">
        <v>1512.25</v>
      </c>
      <c r="AJ770">
        <v>65.495599999999996</v>
      </c>
      <c r="AK770">
        <v>0</v>
      </c>
      <c r="AL770">
        <v>0</v>
      </c>
      <c r="AM770">
        <v>0</v>
      </c>
      <c r="AN770">
        <v>0</v>
      </c>
      <c r="AO770">
        <v>415.13099999999997</v>
      </c>
      <c r="AP770">
        <v>318.21699999999998</v>
      </c>
      <c r="AQ770">
        <v>0</v>
      </c>
      <c r="AR770">
        <v>1271.08</v>
      </c>
      <c r="AS770">
        <v>0</v>
      </c>
      <c r="AT770">
        <v>835.67399999999998</v>
      </c>
      <c r="AU770">
        <v>4417.8500000000004</v>
      </c>
      <c r="AV770">
        <v>0</v>
      </c>
      <c r="AW770">
        <v>0</v>
      </c>
      <c r="AX770">
        <v>0</v>
      </c>
      <c r="AY770">
        <v>15484</v>
      </c>
      <c r="AZ770">
        <v>0</v>
      </c>
      <c r="BA770">
        <v>622.28399999999999</v>
      </c>
      <c r="BB770">
        <v>0</v>
      </c>
      <c r="BC770">
        <v>0</v>
      </c>
      <c r="BD770">
        <v>0</v>
      </c>
      <c r="BE770">
        <v>20.514500000000002</v>
      </c>
      <c r="BF770">
        <v>0</v>
      </c>
      <c r="BG770">
        <v>0</v>
      </c>
      <c r="BH770">
        <v>16126.8</v>
      </c>
      <c r="BI770">
        <v>29243.599999999999</v>
      </c>
      <c r="BJ770">
        <v>650.22199999999998</v>
      </c>
      <c r="BK770" t="s">
        <v>69</v>
      </c>
      <c r="BL770" t="s">
        <v>69</v>
      </c>
      <c r="BM770" t="s">
        <v>69</v>
      </c>
      <c r="BN770" t="s">
        <v>69</v>
      </c>
      <c r="BO770">
        <v>0</v>
      </c>
      <c r="BP770">
        <v>0</v>
      </c>
      <c r="BQ770">
        <v>5852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5852</v>
      </c>
    </row>
    <row r="771" spans="1:78" x14ac:dyDescent="0.25">
      <c r="A771" t="s">
        <v>3806</v>
      </c>
      <c r="B771" t="s">
        <v>3421</v>
      </c>
      <c r="C771" t="s">
        <v>3422</v>
      </c>
      <c r="D771" t="str">
        <f t="shared" si="11"/>
        <v>EUn-w14-v07</v>
      </c>
      <c r="E771" t="s">
        <v>66</v>
      </c>
      <c r="F771" t="s">
        <v>94</v>
      </c>
      <c r="G771" t="s">
        <v>95</v>
      </c>
      <c r="H771">
        <v>999839</v>
      </c>
      <c r="I771">
        <v>2187.21</v>
      </c>
      <c r="J771">
        <v>41.639000000000003</v>
      </c>
      <c r="K771">
        <v>0</v>
      </c>
      <c r="L771">
        <v>0</v>
      </c>
      <c r="M771">
        <v>0</v>
      </c>
      <c r="N771">
        <v>0</v>
      </c>
      <c r="O771">
        <v>1535.2</v>
      </c>
      <c r="P771">
        <v>1277.5</v>
      </c>
      <c r="Q771">
        <v>0</v>
      </c>
      <c r="R771">
        <v>4637.29</v>
      </c>
      <c r="S771">
        <v>0</v>
      </c>
      <c r="T771">
        <v>2742.11</v>
      </c>
      <c r="U771">
        <v>12420.9</v>
      </c>
      <c r="V771">
        <v>0</v>
      </c>
      <c r="W771">
        <v>0</v>
      </c>
      <c r="X771">
        <v>0</v>
      </c>
      <c r="Y771">
        <v>8320.8799999999992</v>
      </c>
      <c r="Z771">
        <v>0</v>
      </c>
      <c r="AA771">
        <v>5732.62</v>
      </c>
      <c r="AB771">
        <v>0</v>
      </c>
      <c r="AC771">
        <v>0</v>
      </c>
      <c r="AD771">
        <v>0</v>
      </c>
      <c r="AE771">
        <v>100.114</v>
      </c>
      <c r="AF771">
        <v>0</v>
      </c>
      <c r="AG771">
        <v>0</v>
      </c>
      <c r="AH771">
        <v>14153.6</v>
      </c>
      <c r="AI771">
        <v>1989.07</v>
      </c>
      <c r="AJ771">
        <v>171.55500000000001</v>
      </c>
      <c r="AK771">
        <v>0</v>
      </c>
      <c r="AL771">
        <v>0</v>
      </c>
      <c r="AM771">
        <v>0</v>
      </c>
      <c r="AN771">
        <v>0</v>
      </c>
      <c r="AO771">
        <v>393.07</v>
      </c>
      <c r="AP771">
        <v>377.964</v>
      </c>
      <c r="AQ771">
        <v>0</v>
      </c>
      <c r="AR771">
        <v>1238.3399999999999</v>
      </c>
      <c r="AS771">
        <v>0</v>
      </c>
      <c r="AT771">
        <v>817.34900000000005</v>
      </c>
      <c r="AU771">
        <v>4987.3500000000004</v>
      </c>
      <c r="AV771">
        <v>0</v>
      </c>
      <c r="AW771">
        <v>0</v>
      </c>
      <c r="AX771">
        <v>0</v>
      </c>
      <c r="AY771">
        <v>18172.8</v>
      </c>
      <c r="AZ771">
        <v>0</v>
      </c>
      <c r="BA771">
        <v>1230.33</v>
      </c>
      <c r="BB771">
        <v>0</v>
      </c>
      <c r="BC771">
        <v>0</v>
      </c>
      <c r="BD771">
        <v>0</v>
      </c>
      <c r="BE771">
        <v>20.514500000000002</v>
      </c>
      <c r="BF771">
        <v>0</v>
      </c>
      <c r="BG771">
        <v>0</v>
      </c>
      <c r="BH771">
        <v>19423.7</v>
      </c>
      <c r="BI771">
        <v>37922.800000000003</v>
      </c>
      <c r="BJ771">
        <v>2601</v>
      </c>
      <c r="BK771" t="s">
        <v>69</v>
      </c>
      <c r="BL771" t="s">
        <v>69</v>
      </c>
      <c r="BM771" t="s">
        <v>69</v>
      </c>
      <c r="BN771" t="s">
        <v>69</v>
      </c>
      <c r="BO771">
        <v>0</v>
      </c>
      <c r="BP771">
        <v>0</v>
      </c>
      <c r="BQ771">
        <v>23409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23409</v>
      </c>
    </row>
    <row r="772" spans="1:78" x14ac:dyDescent="0.25">
      <c r="A772" t="s">
        <v>3807</v>
      </c>
      <c r="B772" t="s">
        <v>3423</v>
      </c>
      <c r="C772" t="s">
        <v>3424</v>
      </c>
      <c r="D772" t="str">
        <f t="shared" si="11"/>
        <v>EUn-w15-v07</v>
      </c>
      <c r="E772" t="s">
        <v>66</v>
      </c>
      <c r="F772" t="s">
        <v>96</v>
      </c>
      <c r="G772" t="s">
        <v>97</v>
      </c>
      <c r="H772">
        <v>999839</v>
      </c>
      <c r="I772">
        <v>3327.28</v>
      </c>
      <c r="J772">
        <v>88.985799999999998</v>
      </c>
      <c r="K772">
        <v>0</v>
      </c>
      <c r="L772">
        <v>0</v>
      </c>
      <c r="M772">
        <v>0</v>
      </c>
      <c r="N772">
        <v>0</v>
      </c>
      <c r="O772">
        <v>1656.63</v>
      </c>
      <c r="P772">
        <v>1368.01</v>
      </c>
      <c r="Q772">
        <v>0</v>
      </c>
      <c r="R772">
        <v>4637.29</v>
      </c>
      <c r="S772">
        <v>0</v>
      </c>
      <c r="T772">
        <v>2742.11</v>
      </c>
      <c r="U772">
        <v>13820.3</v>
      </c>
      <c r="V772">
        <v>0</v>
      </c>
      <c r="W772">
        <v>0</v>
      </c>
      <c r="X772">
        <v>0</v>
      </c>
      <c r="Y772">
        <v>1813.23</v>
      </c>
      <c r="Z772">
        <v>0</v>
      </c>
      <c r="AA772">
        <v>4638.68</v>
      </c>
      <c r="AB772">
        <v>0</v>
      </c>
      <c r="AC772">
        <v>0</v>
      </c>
      <c r="AD772">
        <v>0</v>
      </c>
      <c r="AE772">
        <v>100.114</v>
      </c>
      <c r="AF772">
        <v>0</v>
      </c>
      <c r="AG772">
        <v>0</v>
      </c>
      <c r="AH772">
        <v>6552.02</v>
      </c>
      <c r="AI772">
        <v>1704.83</v>
      </c>
      <c r="AJ772">
        <v>94.833200000000005</v>
      </c>
      <c r="AK772">
        <v>0</v>
      </c>
      <c r="AL772">
        <v>0</v>
      </c>
      <c r="AM772">
        <v>0</v>
      </c>
      <c r="AN772">
        <v>0</v>
      </c>
      <c r="AO772">
        <v>436.40300000000002</v>
      </c>
      <c r="AP772">
        <v>351.75</v>
      </c>
      <c r="AQ772">
        <v>0</v>
      </c>
      <c r="AR772">
        <v>1271.08</v>
      </c>
      <c r="AS772">
        <v>0</v>
      </c>
      <c r="AT772">
        <v>835.67399999999998</v>
      </c>
      <c r="AU772">
        <v>4694.57</v>
      </c>
      <c r="AV772">
        <v>0</v>
      </c>
      <c r="AW772">
        <v>0</v>
      </c>
      <c r="AX772">
        <v>0</v>
      </c>
      <c r="AY772">
        <v>5437.96</v>
      </c>
      <c r="AZ772">
        <v>0</v>
      </c>
      <c r="BA772">
        <v>840.96799999999996</v>
      </c>
      <c r="BB772">
        <v>0</v>
      </c>
      <c r="BC772">
        <v>0</v>
      </c>
      <c r="BD772">
        <v>0</v>
      </c>
      <c r="BE772">
        <v>20.514500000000002</v>
      </c>
      <c r="BF772">
        <v>0</v>
      </c>
      <c r="BG772">
        <v>0</v>
      </c>
      <c r="BH772">
        <v>6299.45</v>
      </c>
      <c r="BI772">
        <v>33113.800000000003</v>
      </c>
      <c r="BJ772">
        <v>2615.33</v>
      </c>
      <c r="BK772" t="s">
        <v>69</v>
      </c>
      <c r="BL772" t="s">
        <v>69</v>
      </c>
      <c r="BM772" t="s">
        <v>69</v>
      </c>
      <c r="BN772" t="s">
        <v>69</v>
      </c>
      <c r="BO772">
        <v>0</v>
      </c>
      <c r="BP772">
        <v>0</v>
      </c>
      <c r="BQ772">
        <v>23538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23538</v>
      </c>
    </row>
    <row r="773" spans="1:78" x14ac:dyDescent="0.25">
      <c r="A773" t="s">
        <v>3807</v>
      </c>
      <c r="B773" t="s">
        <v>3425</v>
      </c>
      <c r="C773" t="s">
        <v>3426</v>
      </c>
      <c r="D773" t="str">
        <f t="shared" si="11"/>
        <v>EUn-w16-v07</v>
      </c>
      <c r="E773" t="s">
        <v>66</v>
      </c>
      <c r="F773" t="s">
        <v>98</v>
      </c>
      <c r="G773" t="s">
        <v>99</v>
      </c>
      <c r="H773">
        <v>999839</v>
      </c>
      <c r="I773">
        <v>899.13</v>
      </c>
      <c r="J773">
        <v>12.462300000000001</v>
      </c>
      <c r="K773">
        <v>0</v>
      </c>
      <c r="L773">
        <v>0</v>
      </c>
      <c r="M773">
        <v>0</v>
      </c>
      <c r="N773">
        <v>0</v>
      </c>
      <c r="O773">
        <v>1471.07</v>
      </c>
      <c r="P773">
        <v>549.59</v>
      </c>
      <c r="Q773">
        <v>0</v>
      </c>
      <c r="R773">
        <v>4637.29</v>
      </c>
      <c r="S773">
        <v>0</v>
      </c>
      <c r="T773">
        <v>2742.11</v>
      </c>
      <c r="U773">
        <v>10311.6</v>
      </c>
      <c r="V773">
        <v>0</v>
      </c>
      <c r="W773">
        <v>0</v>
      </c>
      <c r="X773">
        <v>0</v>
      </c>
      <c r="Y773">
        <v>15340.7</v>
      </c>
      <c r="Z773">
        <v>0</v>
      </c>
      <c r="AA773">
        <v>6659.73</v>
      </c>
      <c r="AB773">
        <v>0</v>
      </c>
      <c r="AC773">
        <v>0</v>
      </c>
      <c r="AD773">
        <v>0</v>
      </c>
      <c r="AE773">
        <v>100.114</v>
      </c>
      <c r="AF773">
        <v>0</v>
      </c>
      <c r="AG773">
        <v>0</v>
      </c>
      <c r="AH773">
        <v>22100.5</v>
      </c>
      <c r="AI773">
        <v>819.95100000000002</v>
      </c>
      <c r="AJ773">
        <v>16.488399999999999</v>
      </c>
      <c r="AK773">
        <v>0</v>
      </c>
      <c r="AL773">
        <v>0</v>
      </c>
      <c r="AM773">
        <v>0</v>
      </c>
      <c r="AN773">
        <v>0</v>
      </c>
      <c r="AO773">
        <v>422.72199999999998</v>
      </c>
      <c r="AP773">
        <v>184.494</v>
      </c>
      <c r="AQ773">
        <v>0</v>
      </c>
      <c r="AR773">
        <v>1271.08</v>
      </c>
      <c r="AS773">
        <v>0</v>
      </c>
      <c r="AT773">
        <v>835.67399999999998</v>
      </c>
      <c r="AU773">
        <v>3550.41</v>
      </c>
      <c r="AV773">
        <v>0</v>
      </c>
      <c r="AW773">
        <v>0</v>
      </c>
      <c r="AX773">
        <v>0</v>
      </c>
      <c r="AY773">
        <v>17181.8</v>
      </c>
      <c r="AZ773">
        <v>0</v>
      </c>
      <c r="BA773">
        <v>736.07399999999996</v>
      </c>
      <c r="BB773">
        <v>0</v>
      </c>
      <c r="BC773">
        <v>0</v>
      </c>
      <c r="BD773">
        <v>0</v>
      </c>
      <c r="BE773">
        <v>20.514500000000002</v>
      </c>
      <c r="BF773">
        <v>0</v>
      </c>
      <c r="BG773">
        <v>0</v>
      </c>
      <c r="BH773">
        <v>17938.400000000001</v>
      </c>
      <c r="BI773">
        <v>16946.099999999999</v>
      </c>
      <c r="BJ773">
        <v>1735.67</v>
      </c>
      <c r="BK773" t="s">
        <v>69</v>
      </c>
      <c r="BL773" t="s">
        <v>69</v>
      </c>
      <c r="BM773" t="s">
        <v>69</v>
      </c>
      <c r="BN773" t="s">
        <v>69</v>
      </c>
      <c r="BO773">
        <v>0</v>
      </c>
      <c r="BP773">
        <v>0</v>
      </c>
      <c r="BQ773">
        <v>15621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15621</v>
      </c>
    </row>
    <row r="774" spans="1:78" x14ac:dyDescent="0.25">
      <c r="A774" t="s">
        <v>3807</v>
      </c>
      <c r="B774" t="s">
        <v>3428</v>
      </c>
      <c r="C774" t="s">
        <v>3429</v>
      </c>
      <c r="D774" t="str">
        <f t="shared" si="11"/>
        <v>EUn-w01-v11</v>
      </c>
      <c r="E774" t="s">
        <v>66</v>
      </c>
      <c r="F774" t="s">
        <v>67</v>
      </c>
      <c r="G774" t="s">
        <v>68</v>
      </c>
      <c r="H774">
        <v>999839</v>
      </c>
      <c r="I774">
        <v>469.22300000000001</v>
      </c>
      <c r="J774">
        <v>2.3611200000000001</v>
      </c>
      <c r="K774">
        <v>0</v>
      </c>
      <c r="L774">
        <v>0</v>
      </c>
      <c r="M774">
        <v>0</v>
      </c>
      <c r="N774">
        <v>0</v>
      </c>
      <c r="O774">
        <v>1367.21</v>
      </c>
      <c r="P774">
        <v>476.185</v>
      </c>
      <c r="Q774">
        <v>0</v>
      </c>
      <c r="R774">
        <v>4637.29</v>
      </c>
      <c r="S774">
        <v>0</v>
      </c>
      <c r="T774">
        <v>2558.9699999999998</v>
      </c>
      <c r="U774">
        <v>9511.23</v>
      </c>
      <c r="V774">
        <v>0</v>
      </c>
      <c r="W774">
        <v>0</v>
      </c>
      <c r="X774">
        <v>0</v>
      </c>
      <c r="Y774">
        <v>10927.5</v>
      </c>
      <c r="Z774">
        <v>0</v>
      </c>
      <c r="AA774">
        <v>6668.15</v>
      </c>
      <c r="AB774">
        <v>0</v>
      </c>
      <c r="AC774">
        <v>0</v>
      </c>
      <c r="AD774">
        <v>0</v>
      </c>
      <c r="AE774">
        <v>100.114</v>
      </c>
      <c r="AF774">
        <v>0</v>
      </c>
      <c r="AG774">
        <v>0</v>
      </c>
      <c r="AH774">
        <v>17695.8</v>
      </c>
      <c r="AI774">
        <v>796.98699999999997</v>
      </c>
      <c r="AJ774">
        <v>19.061199999999999</v>
      </c>
      <c r="AK774">
        <v>0</v>
      </c>
      <c r="AL774">
        <v>0</v>
      </c>
      <c r="AM774">
        <v>0</v>
      </c>
      <c r="AN774">
        <v>0</v>
      </c>
      <c r="AO774">
        <v>352.14600000000002</v>
      </c>
      <c r="AP774">
        <v>180.32300000000001</v>
      </c>
      <c r="AQ774">
        <v>0</v>
      </c>
      <c r="AR774">
        <v>1246.1400000000001</v>
      </c>
      <c r="AS774">
        <v>0</v>
      </c>
      <c r="AT774">
        <v>758.83100000000002</v>
      </c>
      <c r="AU774">
        <v>3353.49</v>
      </c>
      <c r="AV774">
        <v>0</v>
      </c>
      <c r="AW774">
        <v>0</v>
      </c>
      <c r="AX774">
        <v>0</v>
      </c>
      <c r="AY774">
        <v>9469.69</v>
      </c>
      <c r="AZ774">
        <v>0</v>
      </c>
      <c r="BA774">
        <v>686.5</v>
      </c>
      <c r="BB774">
        <v>0</v>
      </c>
      <c r="BC774">
        <v>0</v>
      </c>
      <c r="BD774">
        <v>0</v>
      </c>
      <c r="BE774">
        <v>20.514500000000002</v>
      </c>
      <c r="BF774">
        <v>0</v>
      </c>
      <c r="BG774">
        <v>0</v>
      </c>
      <c r="BH774">
        <v>10176.700000000001</v>
      </c>
      <c r="BI774">
        <v>16091.7</v>
      </c>
      <c r="BJ774">
        <v>2547.89</v>
      </c>
      <c r="BK774" t="s">
        <v>69</v>
      </c>
      <c r="BL774" t="s">
        <v>69</v>
      </c>
      <c r="BM774" t="s">
        <v>69</v>
      </c>
      <c r="BN774" t="s">
        <v>69</v>
      </c>
      <c r="BO774">
        <v>0</v>
      </c>
      <c r="BP774">
        <v>0</v>
      </c>
      <c r="BQ774">
        <v>22931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22931</v>
      </c>
    </row>
    <row r="775" spans="1:78" x14ac:dyDescent="0.25">
      <c r="A775" t="s">
        <v>3808</v>
      </c>
      <c r="B775" t="s">
        <v>3430</v>
      </c>
      <c r="C775" t="s">
        <v>3431</v>
      </c>
      <c r="D775" t="str">
        <f t="shared" ref="D775:D805" si="12">LEFT(C775,11)</f>
        <v>EUn-w02-v11</v>
      </c>
      <c r="E775" t="s">
        <v>66</v>
      </c>
      <c r="F775" t="s">
        <v>70</v>
      </c>
      <c r="G775" t="s">
        <v>71</v>
      </c>
      <c r="H775">
        <v>999839</v>
      </c>
      <c r="I775">
        <v>1435.37</v>
      </c>
      <c r="J775">
        <v>25.136600000000001</v>
      </c>
      <c r="K775">
        <v>0</v>
      </c>
      <c r="L775">
        <v>0</v>
      </c>
      <c r="M775">
        <v>0</v>
      </c>
      <c r="N775">
        <v>0</v>
      </c>
      <c r="O775">
        <v>1440.41</v>
      </c>
      <c r="P775">
        <v>963.20899999999995</v>
      </c>
      <c r="Q775">
        <v>0</v>
      </c>
      <c r="R775">
        <v>4637.29</v>
      </c>
      <c r="S775">
        <v>0</v>
      </c>
      <c r="T775">
        <v>2558.9699999999998</v>
      </c>
      <c r="U775">
        <v>11060.4</v>
      </c>
      <c r="V775">
        <v>0</v>
      </c>
      <c r="W775">
        <v>0</v>
      </c>
      <c r="X775">
        <v>0</v>
      </c>
      <c r="Y775">
        <v>7978.65</v>
      </c>
      <c r="Z775">
        <v>0</v>
      </c>
      <c r="AA775">
        <v>6172</v>
      </c>
      <c r="AB775">
        <v>0</v>
      </c>
      <c r="AC775">
        <v>0</v>
      </c>
      <c r="AD775">
        <v>0</v>
      </c>
      <c r="AE775">
        <v>100.114</v>
      </c>
      <c r="AF775">
        <v>0</v>
      </c>
      <c r="AG775">
        <v>0</v>
      </c>
      <c r="AH775">
        <v>14250.8</v>
      </c>
      <c r="AI775">
        <v>1513.39</v>
      </c>
      <c r="AJ775">
        <v>83.964600000000004</v>
      </c>
      <c r="AK775">
        <v>0</v>
      </c>
      <c r="AL775">
        <v>0</v>
      </c>
      <c r="AM775">
        <v>0</v>
      </c>
      <c r="AN775">
        <v>0</v>
      </c>
      <c r="AO775">
        <v>361.82600000000002</v>
      </c>
      <c r="AP775">
        <v>316.42500000000001</v>
      </c>
      <c r="AQ775">
        <v>0</v>
      </c>
      <c r="AR775">
        <v>1246.1400000000001</v>
      </c>
      <c r="AS775">
        <v>0</v>
      </c>
      <c r="AT775">
        <v>758.83100000000002</v>
      </c>
      <c r="AU775">
        <v>4280.58</v>
      </c>
      <c r="AV775">
        <v>0</v>
      </c>
      <c r="AW775">
        <v>0</v>
      </c>
      <c r="AX775">
        <v>0</v>
      </c>
      <c r="AY775">
        <v>10992.4</v>
      </c>
      <c r="AZ775">
        <v>0</v>
      </c>
      <c r="BA775">
        <v>650.05399999999997</v>
      </c>
      <c r="BB775">
        <v>0</v>
      </c>
      <c r="BC775">
        <v>0</v>
      </c>
      <c r="BD775">
        <v>0</v>
      </c>
      <c r="BE775">
        <v>20.514500000000002</v>
      </c>
      <c r="BF775">
        <v>0</v>
      </c>
      <c r="BG775">
        <v>0</v>
      </c>
      <c r="BH775">
        <v>11663</v>
      </c>
      <c r="BI775">
        <v>29652.3</v>
      </c>
      <c r="BJ775">
        <v>2355.67</v>
      </c>
      <c r="BK775" t="s">
        <v>69</v>
      </c>
      <c r="BL775" t="s">
        <v>69</v>
      </c>
      <c r="BM775" t="s">
        <v>69</v>
      </c>
      <c r="BN775" t="s">
        <v>69</v>
      </c>
      <c r="BO775">
        <v>0</v>
      </c>
      <c r="BP775">
        <v>0</v>
      </c>
      <c r="BQ775">
        <v>21201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21201</v>
      </c>
    </row>
    <row r="776" spans="1:78" x14ac:dyDescent="0.25">
      <c r="A776" t="s">
        <v>3808</v>
      </c>
      <c r="B776" t="s">
        <v>3432</v>
      </c>
      <c r="C776" t="s">
        <v>3433</v>
      </c>
      <c r="D776" t="str">
        <f t="shared" si="12"/>
        <v>EUn-w03-v11</v>
      </c>
      <c r="E776" t="s">
        <v>66</v>
      </c>
      <c r="F776" t="s">
        <v>72</v>
      </c>
      <c r="G776" t="s">
        <v>73</v>
      </c>
      <c r="H776">
        <v>999839</v>
      </c>
      <c r="I776">
        <v>1007.51</v>
      </c>
      <c r="J776">
        <v>14.151</v>
      </c>
      <c r="K776">
        <v>0</v>
      </c>
      <c r="L776">
        <v>0</v>
      </c>
      <c r="M776">
        <v>0</v>
      </c>
      <c r="N776">
        <v>0</v>
      </c>
      <c r="O776">
        <v>1460.42</v>
      </c>
      <c r="P776">
        <v>699.202</v>
      </c>
      <c r="Q776">
        <v>0</v>
      </c>
      <c r="R776">
        <v>4637.29</v>
      </c>
      <c r="S776">
        <v>0</v>
      </c>
      <c r="T776">
        <v>2558.9699999999998</v>
      </c>
      <c r="U776">
        <v>10377.5</v>
      </c>
      <c r="V776">
        <v>0</v>
      </c>
      <c r="W776">
        <v>0</v>
      </c>
      <c r="X776">
        <v>0</v>
      </c>
      <c r="Y776">
        <v>7558.72</v>
      </c>
      <c r="Z776">
        <v>0</v>
      </c>
      <c r="AA776">
        <v>6187.13</v>
      </c>
      <c r="AB776">
        <v>0</v>
      </c>
      <c r="AC776">
        <v>0</v>
      </c>
      <c r="AD776">
        <v>0</v>
      </c>
      <c r="AE776">
        <v>100.114</v>
      </c>
      <c r="AF776">
        <v>0</v>
      </c>
      <c r="AG776">
        <v>0</v>
      </c>
      <c r="AH776">
        <v>13846</v>
      </c>
      <c r="AI776">
        <v>1060.32</v>
      </c>
      <c r="AJ776">
        <v>27.435700000000001</v>
      </c>
      <c r="AK776">
        <v>0</v>
      </c>
      <c r="AL776">
        <v>0</v>
      </c>
      <c r="AM776">
        <v>0</v>
      </c>
      <c r="AN776">
        <v>0</v>
      </c>
      <c r="AO776">
        <v>373.71199999999999</v>
      </c>
      <c r="AP776">
        <v>213.697</v>
      </c>
      <c r="AQ776">
        <v>0</v>
      </c>
      <c r="AR776">
        <v>1246.1400000000001</v>
      </c>
      <c r="AS776">
        <v>0</v>
      </c>
      <c r="AT776">
        <v>758.83100000000002</v>
      </c>
      <c r="AU776">
        <v>3680.14</v>
      </c>
      <c r="AV776">
        <v>0</v>
      </c>
      <c r="AW776">
        <v>0</v>
      </c>
      <c r="AX776">
        <v>0</v>
      </c>
      <c r="AY776">
        <v>12539.7</v>
      </c>
      <c r="AZ776">
        <v>0</v>
      </c>
      <c r="BA776">
        <v>643.70600000000002</v>
      </c>
      <c r="BB776">
        <v>0</v>
      </c>
      <c r="BC776">
        <v>0</v>
      </c>
      <c r="BD776">
        <v>0</v>
      </c>
      <c r="BE776">
        <v>20.514500000000002</v>
      </c>
      <c r="BF776">
        <v>0</v>
      </c>
      <c r="BG776">
        <v>0</v>
      </c>
      <c r="BH776">
        <v>13203.9</v>
      </c>
      <c r="BI776">
        <v>20590</v>
      </c>
      <c r="BJ776">
        <v>1332</v>
      </c>
      <c r="BK776" t="s">
        <v>69</v>
      </c>
      <c r="BL776" t="s">
        <v>69</v>
      </c>
      <c r="BM776" t="s">
        <v>69</v>
      </c>
      <c r="BN776" t="s">
        <v>69</v>
      </c>
      <c r="BO776">
        <v>0</v>
      </c>
      <c r="BP776">
        <v>0</v>
      </c>
      <c r="BQ776">
        <v>11988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11988</v>
      </c>
    </row>
    <row r="777" spans="1:78" x14ac:dyDescent="0.25">
      <c r="A777" t="s">
        <v>3808</v>
      </c>
      <c r="B777" t="s">
        <v>3435</v>
      </c>
      <c r="C777" t="s">
        <v>3436</v>
      </c>
      <c r="D777" t="str">
        <f t="shared" si="12"/>
        <v>EUn-w04-v11</v>
      </c>
      <c r="E777" t="s">
        <v>66</v>
      </c>
      <c r="F777" t="s">
        <v>74</v>
      </c>
      <c r="G777" t="s">
        <v>75</v>
      </c>
      <c r="H777">
        <v>999839</v>
      </c>
      <c r="I777">
        <v>1531.56</v>
      </c>
      <c r="J777">
        <v>29.068899999999999</v>
      </c>
      <c r="K777">
        <v>0</v>
      </c>
      <c r="L777">
        <v>0</v>
      </c>
      <c r="M777">
        <v>0</v>
      </c>
      <c r="N777">
        <v>0</v>
      </c>
      <c r="O777">
        <v>1510.68</v>
      </c>
      <c r="P777">
        <v>857.22699999999998</v>
      </c>
      <c r="Q777">
        <v>0</v>
      </c>
      <c r="R777">
        <v>4637.29</v>
      </c>
      <c r="S777">
        <v>0</v>
      </c>
      <c r="T777">
        <v>2558.9699999999998</v>
      </c>
      <c r="U777">
        <v>11124.8</v>
      </c>
      <c r="V777">
        <v>0</v>
      </c>
      <c r="W777">
        <v>0</v>
      </c>
      <c r="X777">
        <v>0</v>
      </c>
      <c r="Y777">
        <v>6160.1</v>
      </c>
      <c r="Z777">
        <v>0</v>
      </c>
      <c r="AA777">
        <v>5982.77</v>
      </c>
      <c r="AB777">
        <v>0</v>
      </c>
      <c r="AC777">
        <v>0</v>
      </c>
      <c r="AD777">
        <v>0</v>
      </c>
      <c r="AE777">
        <v>100.114</v>
      </c>
      <c r="AF777">
        <v>0</v>
      </c>
      <c r="AG777">
        <v>0</v>
      </c>
      <c r="AH777">
        <v>12243</v>
      </c>
      <c r="AI777">
        <v>1258.1500000000001</v>
      </c>
      <c r="AJ777">
        <v>34.351300000000002</v>
      </c>
      <c r="AK777">
        <v>0</v>
      </c>
      <c r="AL777">
        <v>0</v>
      </c>
      <c r="AM777">
        <v>0</v>
      </c>
      <c r="AN777">
        <v>0</v>
      </c>
      <c r="AO777">
        <v>409.21100000000001</v>
      </c>
      <c r="AP777">
        <v>250.30500000000001</v>
      </c>
      <c r="AQ777">
        <v>0</v>
      </c>
      <c r="AR777">
        <v>1271.08</v>
      </c>
      <c r="AS777">
        <v>0</v>
      </c>
      <c r="AT777">
        <v>774.72</v>
      </c>
      <c r="AU777">
        <v>3997.82</v>
      </c>
      <c r="AV777">
        <v>0</v>
      </c>
      <c r="AW777">
        <v>0</v>
      </c>
      <c r="AX777">
        <v>0</v>
      </c>
      <c r="AY777">
        <v>12020.6</v>
      </c>
      <c r="AZ777">
        <v>0</v>
      </c>
      <c r="BA777">
        <v>633.05100000000004</v>
      </c>
      <c r="BB777">
        <v>0</v>
      </c>
      <c r="BC777">
        <v>0</v>
      </c>
      <c r="BD777">
        <v>0</v>
      </c>
      <c r="BE777">
        <v>20.514500000000002</v>
      </c>
      <c r="BF777">
        <v>0</v>
      </c>
      <c r="BG777">
        <v>0</v>
      </c>
      <c r="BH777">
        <v>12674.2</v>
      </c>
      <c r="BI777">
        <v>24096.7</v>
      </c>
      <c r="BJ777">
        <v>1619.11</v>
      </c>
      <c r="BK777" t="s">
        <v>69</v>
      </c>
      <c r="BL777" t="s">
        <v>69</v>
      </c>
      <c r="BM777" t="s">
        <v>69</v>
      </c>
      <c r="BN777" t="s">
        <v>69</v>
      </c>
      <c r="BO777">
        <v>0</v>
      </c>
      <c r="BP777">
        <v>0</v>
      </c>
      <c r="BQ777">
        <v>14572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14572</v>
      </c>
    </row>
    <row r="778" spans="1:78" x14ac:dyDescent="0.25">
      <c r="A778" t="s">
        <v>3809</v>
      </c>
      <c r="B778" t="s">
        <v>3437</v>
      </c>
      <c r="C778" t="s">
        <v>3438</v>
      </c>
      <c r="D778" t="str">
        <f t="shared" si="12"/>
        <v>EUn-w05-v11</v>
      </c>
      <c r="E778" t="s">
        <v>66</v>
      </c>
      <c r="F778" t="s">
        <v>76</v>
      </c>
      <c r="G778" t="s">
        <v>77</v>
      </c>
      <c r="H778">
        <v>999839</v>
      </c>
      <c r="I778">
        <v>960.12800000000004</v>
      </c>
      <c r="J778">
        <v>14.21</v>
      </c>
      <c r="K778">
        <v>0</v>
      </c>
      <c r="L778">
        <v>0</v>
      </c>
      <c r="M778">
        <v>0</v>
      </c>
      <c r="N778">
        <v>0</v>
      </c>
      <c r="O778">
        <v>1462.94</v>
      </c>
      <c r="P778">
        <v>609.68100000000004</v>
      </c>
      <c r="Q778">
        <v>0</v>
      </c>
      <c r="R778">
        <v>4637.29</v>
      </c>
      <c r="S778">
        <v>0</v>
      </c>
      <c r="T778">
        <v>2558.9699999999998</v>
      </c>
      <c r="U778">
        <v>10243.200000000001</v>
      </c>
      <c r="V778">
        <v>0</v>
      </c>
      <c r="W778">
        <v>0</v>
      </c>
      <c r="X778">
        <v>0</v>
      </c>
      <c r="Y778">
        <v>7470.87</v>
      </c>
      <c r="Z778">
        <v>0</v>
      </c>
      <c r="AA778">
        <v>6289.3</v>
      </c>
      <c r="AB778">
        <v>0</v>
      </c>
      <c r="AC778">
        <v>0</v>
      </c>
      <c r="AD778">
        <v>0</v>
      </c>
      <c r="AE778">
        <v>100.114</v>
      </c>
      <c r="AF778">
        <v>0</v>
      </c>
      <c r="AG778">
        <v>0</v>
      </c>
      <c r="AH778">
        <v>13860.3</v>
      </c>
      <c r="AI778">
        <v>839.61900000000003</v>
      </c>
      <c r="AJ778">
        <v>19.714300000000001</v>
      </c>
      <c r="AK778">
        <v>0</v>
      </c>
      <c r="AL778">
        <v>0</v>
      </c>
      <c r="AM778">
        <v>0</v>
      </c>
      <c r="AN778">
        <v>0</v>
      </c>
      <c r="AO778">
        <v>371.93799999999999</v>
      </c>
      <c r="AP778">
        <v>187.636</v>
      </c>
      <c r="AQ778">
        <v>0</v>
      </c>
      <c r="AR778">
        <v>1271.08</v>
      </c>
      <c r="AS778">
        <v>0</v>
      </c>
      <c r="AT778">
        <v>774.72</v>
      </c>
      <c r="AU778">
        <v>3464.71</v>
      </c>
      <c r="AV778">
        <v>0</v>
      </c>
      <c r="AW778">
        <v>0</v>
      </c>
      <c r="AX778">
        <v>0</v>
      </c>
      <c r="AY778">
        <v>9967.18</v>
      </c>
      <c r="AZ778">
        <v>0</v>
      </c>
      <c r="BA778">
        <v>604.43499999999995</v>
      </c>
      <c r="BB778">
        <v>0</v>
      </c>
      <c r="BC778">
        <v>0</v>
      </c>
      <c r="BD778">
        <v>0</v>
      </c>
      <c r="BE778">
        <v>20.514500000000002</v>
      </c>
      <c r="BF778">
        <v>0</v>
      </c>
      <c r="BG778">
        <v>0</v>
      </c>
      <c r="BH778">
        <v>10592.1</v>
      </c>
      <c r="BI778">
        <v>17246.8</v>
      </c>
      <c r="BJ778">
        <v>2712.78</v>
      </c>
      <c r="BK778" t="s">
        <v>69</v>
      </c>
      <c r="BL778" t="s">
        <v>69</v>
      </c>
      <c r="BM778" t="s">
        <v>69</v>
      </c>
      <c r="BN778" t="s">
        <v>69</v>
      </c>
      <c r="BO778">
        <v>0</v>
      </c>
      <c r="BP778">
        <v>0</v>
      </c>
      <c r="BQ778">
        <v>24415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24415</v>
      </c>
    </row>
    <row r="779" spans="1:78" x14ac:dyDescent="0.25">
      <c r="A779" t="s">
        <v>3809</v>
      </c>
      <c r="B779" t="s">
        <v>3439</v>
      </c>
      <c r="C779" t="s">
        <v>3440</v>
      </c>
      <c r="D779" t="str">
        <f t="shared" si="12"/>
        <v>EUn-w06-v11</v>
      </c>
      <c r="E779" t="s">
        <v>66</v>
      </c>
      <c r="F779" t="s">
        <v>78</v>
      </c>
      <c r="G779" t="s">
        <v>79</v>
      </c>
      <c r="H779">
        <v>999839</v>
      </c>
      <c r="I779">
        <v>1838.52</v>
      </c>
      <c r="J779">
        <v>39.537999999999997</v>
      </c>
      <c r="K779">
        <v>0</v>
      </c>
      <c r="L779">
        <v>0</v>
      </c>
      <c r="M779">
        <v>0</v>
      </c>
      <c r="N779">
        <v>0</v>
      </c>
      <c r="O779">
        <v>1546.89</v>
      </c>
      <c r="P779">
        <v>934.81700000000001</v>
      </c>
      <c r="Q779">
        <v>0</v>
      </c>
      <c r="R779">
        <v>4637.29</v>
      </c>
      <c r="S779">
        <v>0</v>
      </c>
      <c r="T779">
        <v>2558.9699999999998</v>
      </c>
      <c r="U779">
        <v>11556</v>
      </c>
      <c r="V779">
        <v>0</v>
      </c>
      <c r="W779">
        <v>0</v>
      </c>
      <c r="X779">
        <v>0</v>
      </c>
      <c r="Y779">
        <v>3684.92</v>
      </c>
      <c r="Z779">
        <v>0</v>
      </c>
      <c r="AA779">
        <v>5786.59</v>
      </c>
      <c r="AB779">
        <v>0</v>
      </c>
      <c r="AC779">
        <v>0</v>
      </c>
      <c r="AD779">
        <v>0</v>
      </c>
      <c r="AE779">
        <v>100.114</v>
      </c>
      <c r="AF779">
        <v>0</v>
      </c>
      <c r="AG779">
        <v>0</v>
      </c>
      <c r="AH779">
        <v>9571.6200000000008</v>
      </c>
      <c r="AI779">
        <v>1203.46</v>
      </c>
      <c r="AJ779">
        <v>33.038400000000003</v>
      </c>
      <c r="AK779">
        <v>0</v>
      </c>
      <c r="AL779">
        <v>0</v>
      </c>
      <c r="AM779">
        <v>0</v>
      </c>
      <c r="AN779">
        <v>0</v>
      </c>
      <c r="AO779">
        <v>403.82400000000001</v>
      </c>
      <c r="AP779">
        <v>252.387</v>
      </c>
      <c r="AQ779">
        <v>0</v>
      </c>
      <c r="AR779">
        <v>1271.08</v>
      </c>
      <c r="AS779">
        <v>0</v>
      </c>
      <c r="AT779">
        <v>774.72</v>
      </c>
      <c r="AU779">
        <v>3938.51</v>
      </c>
      <c r="AV779">
        <v>0</v>
      </c>
      <c r="AW779">
        <v>0</v>
      </c>
      <c r="AX779">
        <v>0</v>
      </c>
      <c r="AY779">
        <v>9293.0499999999993</v>
      </c>
      <c r="AZ779">
        <v>0</v>
      </c>
      <c r="BA779">
        <v>570.10199999999998</v>
      </c>
      <c r="BB779">
        <v>0</v>
      </c>
      <c r="BC779">
        <v>0</v>
      </c>
      <c r="BD779">
        <v>0</v>
      </c>
      <c r="BE779">
        <v>20.514500000000002</v>
      </c>
      <c r="BF779">
        <v>0</v>
      </c>
      <c r="BG779">
        <v>0</v>
      </c>
      <c r="BH779">
        <v>9883.66</v>
      </c>
      <c r="BI779">
        <v>24441.7</v>
      </c>
      <c r="BJ779">
        <v>2239.11</v>
      </c>
      <c r="BK779" t="s">
        <v>69</v>
      </c>
      <c r="BL779" t="s">
        <v>69</v>
      </c>
      <c r="BM779" t="s">
        <v>69</v>
      </c>
      <c r="BN779" t="s">
        <v>69</v>
      </c>
      <c r="BO779">
        <v>0</v>
      </c>
      <c r="BP779">
        <v>0</v>
      </c>
      <c r="BQ779">
        <v>20152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20152</v>
      </c>
    </row>
    <row r="780" spans="1:78" x14ac:dyDescent="0.25">
      <c r="A780" t="s">
        <v>3809</v>
      </c>
      <c r="B780" t="s">
        <v>3442</v>
      </c>
      <c r="C780" t="s">
        <v>3443</v>
      </c>
      <c r="D780" t="str">
        <f t="shared" si="12"/>
        <v>EUn-w07-v11</v>
      </c>
      <c r="E780" t="s">
        <v>66</v>
      </c>
      <c r="F780" t="s">
        <v>80</v>
      </c>
      <c r="G780" t="s">
        <v>81</v>
      </c>
      <c r="H780">
        <v>999839</v>
      </c>
      <c r="I780">
        <v>1719.21</v>
      </c>
      <c r="J780">
        <v>34.503500000000003</v>
      </c>
      <c r="K780">
        <v>0</v>
      </c>
      <c r="L780">
        <v>0</v>
      </c>
      <c r="M780">
        <v>0</v>
      </c>
      <c r="N780">
        <v>0</v>
      </c>
      <c r="O780">
        <v>1543.29</v>
      </c>
      <c r="P780">
        <v>905.63199999999995</v>
      </c>
      <c r="Q780">
        <v>0</v>
      </c>
      <c r="R780">
        <v>4637.29</v>
      </c>
      <c r="S780">
        <v>0</v>
      </c>
      <c r="T780">
        <v>2558.9699999999998</v>
      </c>
      <c r="U780">
        <v>11398.9</v>
      </c>
      <c r="V780">
        <v>0</v>
      </c>
      <c r="W780">
        <v>0</v>
      </c>
      <c r="X780">
        <v>0</v>
      </c>
      <c r="Y780">
        <v>2639.32</v>
      </c>
      <c r="Z780">
        <v>0</v>
      </c>
      <c r="AA780">
        <v>5717.54</v>
      </c>
      <c r="AB780">
        <v>0</v>
      </c>
      <c r="AC780">
        <v>0</v>
      </c>
      <c r="AD780">
        <v>0</v>
      </c>
      <c r="AE780">
        <v>100.114</v>
      </c>
      <c r="AF780">
        <v>0</v>
      </c>
      <c r="AG780">
        <v>0</v>
      </c>
      <c r="AH780">
        <v>8456.9699999999993</v>
      </c>
      <c r="AI780">
        <v>1175.2</v>
      </c>
      <c r="AJ780">
        <v>31.326599999999999</v>
      </c>
      <c r="AK780">
        <v>0</v>
      </c>
      <c r="AL780">
        <v>0</v>
      </c>
      <c r="AM780">
        <v>0</v>
      </c>
      <c r="AN780">
        <v>0</v>
      </c>
      <c r="AO780">
        <v>387.59</v>
      </c>
      <c r="AP780">
        <v>239.916</v>
      </c>
      <c r="AQ780">
        <v>0</v>
      </c>
      <c r="AR780">
        <v>1271.08</v>
      </c>
      <c r="AS780">
        <v>0</v>
      </c>
      <c r="AT780">
        <v>774.72</v>
      </c>
      <c r="AU780">
        <v>3879.84</v>
      </c>
      <c r="AV780">
        <v>0</v>
      </c>
      <c r="AW780">
        <v>0</v>
      </c>
      <c r="AX780">
        <v>0</v>
      </c>
      <c r="AY780">
        <v>7718.49</v>
      </c>
      <c r="AZ780">
        <v>0</v>
      </c>
      <c r="BA780">
        <v>602.66999999999996</v>
      </c>
      <c r="BB780">
        <v>0</v>
      </c>
      <c r="BC780">
        <v>0</v>
      </c>
      <c r="BD780">
        <v>0</v>
      </c>
      <c r="BE780">
        <v>20.514500000000002</v>
      </c>
      <c r="BF780">
        <v>0</v>
      </c>
      <c r="BG780">
        <v>0</v>
      </c>
      <c r="BH780">
        <v>8341.67</v>
      </c>
      <c r="BI780">
        <v>23069</v>
      </c>
      <c r="BJ780">
        <v>3559.22</v>
      </c>
      <c r="BK780" t="s">
        <v>69</v>
      </c>
      <c r="BL780" t="s">
        <v>69</v>
      </c>
      <c r="BM780" t="s">
        <v>69</v>
      </c>
      <c r="BN780" t="s">
        <v>69</v>
      </c>
      <c r="BO780">
        <v>0</v>
      </c>
      <c r="BP780">
        <v>0</v>
      </c>
      <c r="BQ780">
        <v>32033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32033</v>
      </c>
    </row>
    <row r="781" spans="1:78" x14ac:dyDescent="0.25">
      <c r="A781" t="s">
        <v>3810</v>
      </c>
      <c r="B781" t="s">
        <v>3444</v>
      </c>
      <c r="C781" t="s">
        <v>3445</v>
      </c>
      <c r="D781" t="str">
        <f t="shared" si="12"/>
        <v>EUn-w08-v11</v>
      </c>
      <c r="E781" t="s">
        <v>66</v>
      </c>
      <c r="F781" t="s">
        <v>82</v>
      </c>
      <c r="G781" t="s">
        <v>83</v>
      </c>
      <c r="H781">
        <v>999839</v>
      </c>
      <c r="I781">
        <v>2090.21</v>
      </c>
      <c r="J781">
        <v>45.439100000000003</v>
      </c>
      <c r="K781">
        <v>0</v>
      </c>
      <c r="L781">
        <v>0</v>
      </c>
      <c r="M781">
        <v>0</v>
      </c>
      <c r="N781">
        <v>0</v>
      </c>
      <c r="O781">
        <v>1558.76</v>
      </c>
      <c r="P781">
        <v>1053.72</v>
      </c>
      <c r="Q781">
        <v>0</v>
      </c>
      <c r="R781">
        <v>4637.29</v>
      </c>
      <c r="S781">
        <v>0</v>
      </c>
      <c r="T781">
        <v>2558.9699999999998</v>
      </c>
      <c r="U781">
        <v>11944.4</v>
      </c>
      <c r="V781">
        <v>0</v>
      </c>
      <c r="W781">
        <v>0</v>
      </c>
      <c r="X781">
        <v>0</v>
      </c>
      <c r="Y781">
        <v>3093.94</v>
      </c>
      <c r="Z781">
        <v>0</v>
      </c>
      <c r="AA781">
        <v>5619.83</v>
      </c>
      <c r="AB781">
        <v>0</v>
      </c>
      <c r="AC781">
        <v>0</v>
      </c>
      <c r="AD781">
        <v>0</v>
      </c>
      <c r="AE781">
        <v>100.114</v>
      </c>
      <c r="AF781">
        <v>0</v>
      </c>
      <c r="AG781">
        <v>0</v>
      </c>
      <c r="AH781">
        <v>8813.89</v>
      </c>
      <c r="AI781">
        <v>1405.26</v>
      </c>
      <c r="AJ781">
        <v>53.125300000000003</v>
      </c>
      <c r="AK781">
        <v>0</v>
      </c>
      <c r="AL781">
        <v>0</v>
      </c>
      <c r="AM781">
        <v>0</v>
      </c>
      <c r="AN781">
        <v>0</v>
      </c>
      <c r="AO781">
        <v>379.84800000000001</v>
      </c>
      <c r="AP781">
        <v>298.29199999999997</v>
      </c>
      <c r="AQ781">
        <v>0</v>
      </c>
      <c r="AR781">
        <v>1271.08</v>
      </c>
      <c r="AS781">
        <v>0</v>
      </c>
      <c r="AT781">
        <v>774.72</v>
      </c>
      <c r="AU781">
        <v>4182.33</v>
      </c>
      <c r="AV781">
        <v>0</v>
      </c>
      <c r="AW781">
        <v>0</v>
      </c>
      <c r="AX781">
        <v>0</v>
      </c>
      <c r="AY781">
        <v>9057.7800000000007</v>
      </c>
      <c r="AZ781">
        <v>0</v>
      </c>
      <c r="BA781">
        <v>552.41099999999994</v>
      </c>
      <c r="BB781">
        <v>0</v>
      </c>
      <c r="BC781">
        <v>0</v>
      </c>
      <c r="BD781">
        <v>0</v>
      </c>
      <c r="BE781">
        <v>20.514500000000002</v>
      </c>
      <c r="BF781">
        <v>0</v>
      </c>
      <c r="BG781">
        <v>0</v>
      </c>
      <c r="BH781">
        <v>9630.7099999999991</v>
      </c>
      <c r="BI781">
        <v>27145.1</v>
      </c>
      <c r="BJ781">
        <v>3962.67</v>
      </c>
      <c r="BK781" t="s">
        <v>69</v>
      </c>
      <c r="BL781" t="s">
        <v>69</v>
      </c>
      <c r="BM781" t="s">
        <v>69</v>
      </c>
      <c r="BN781" t="s">
        <v>69</v>
      </c>
      <c r="BO781">
        <v>0</v>
      </c>
      <c r="BP781">
        <v>0</v>
      </c>
      <c r="BQ781">
        <v>35664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35664</v>
      </c>
    </row>
    <row r="782" spans="1:78" x14ac:dyDescent="0.25">
      <c r="A782" t="s">
        <v>3810</v>
      </c>
      <c r="B782" t="s">
        <v>3446</v>
      </c>
      <c r="C782" t="s">
        <v>3447</v>
      </c>
      <c r="D782" t="str">
        <f t="shared" si="12"/>
        <v>EUn-w09-v11</v>
      </c>
      <c r="E782" t="s">
        <v>66</v>
      </c>
      <c r="F782" t="s">
        <v>84</v>
      </c>
      <c r="G782" t="s">
        <v>85</v>
      </c>
      <c r="H782">
        <v>999839</v>
      </c>
      <c r="I782">
        <v>2318.1999999999998</v>
      </c>
      <c r="J782">
        <v>50.875399999999999</v>
      </c>
      <c r="K782">
        <v>0</v>
      </c>
      <c r="L782">
        <v>0</v>
      </c>
      <c r="M782">
        <v>0</v>
      </c>
      <c r="N782">
        <v>0</v>
      </c>
      <c r="O782">
        <v>1574.33</v>
      </c>
      <c r="P782">
        <v>1260.1300000000001</v>
      </c>
      <c r="Q782">
        <v>0</v>
      </c>
      <c r="R782">
        <v>4637.29</v>
      </c>
      <c r="S782">
        <v>0</v>
      </c>
      <c r="T782">
        <v>2558.9699999999998</v>
      </c>
      <c r="U782">
        <v>12399.8</v>
      </c>
      <c r="V782">
        <v>0</v>
      </c>
      <c r="W782">
        <v>0</v>
      </c>
      <c r="X782">
        <v>0</v>
      </c>
      <c r="Y782">
        <v>3599.88</v>
      </c>
      <c r="Z782">
        <v>0</v>
      </c>
      <c r="AA782">
        <v>5615.73</v>
      </c>
      <c r="AB782">
        <v>0</v>
      </c>
      <c r="AC782">
        <v>0</v>
      </c>
      <c r="AD782">
        <v>0</v>
      </c>
      <c r="AE782">
        <v>100.114</v>
      </c>
      <c r="AF782">
        <v>0</v>
      </c>
      <c r="AG782">
        <v>0</v>
      </c>
      <c r="AH782">
        <v>9315.73</v>
      </c>
      <c r="AI782">
        <v>1722.76</v>
      </c>
      <c r="AJ782">
        <v>109.843</v>
      </c>
      <c r="AK782">
        <v>0</v>
      </c>
      <c r="AL782">
        <v>0</v>
      </c>
      <c r="AM782">
        <v>0</v>
      </c>
      <c r="AN782">
        <v>0</v>
      </c>
      <c r="AO782">
        <v>425.34800000000001</v>
      </c>
      <c r="AP782">
        <v>361.738</v>
      </c>
      <c r="AQ782">
        <v>0</v>
      </c>
      <c r="AR782">
        <v>1246.1400000000001</v>
      </c>
      <c r="AS782">
        <v>0</v>
      </c>
      <c r="AT782">
        <v>758.83100000000002</v>
      </c>
      <c r="AU782">
        <v>4624.66</v>
      </c>
      <c r="AV782">
        <v>0</v>
      </c>
      <c r="AW782">
        <v>0</v>
      </c>
      <c r="AX782">
        <v>0</v>
      </c>
      <c r="AY782">
        <v>9519.2099999999991</v>
      </c>
      <c r="AZ782">
        <v>0</v>
      </c>
      <c r="BA782">
        <v>607.06700000000001</v>
      </c>
      <c r="BB782">
        <v>0</v>
      </c>
      <c r="BC782">
        <v>0</v>
      </c>
      <c r="BD782">
        <v>0</v>
      </c>
      <c r="BE782">
        <v>20.514500000000002</v>
      </c>
      <c r="BF782">
        <v>0</v>
      </c>
      <c r="BG782">
        <v>0</v>
      </c>
      <c r="BH782">
        <v>10146.799999999999</v>
      </c>
      <c r="BI782">
        <v>33298</v>
      </c>
      <c r="BJ782">
        <v>2311.2199999999998</v>
      </c>
      <c r="BK782" t="s">
        <v>69</v>
      </c>
      <c r="BL782" t="s">
        <v>69</v>
      </c>
      <c r="BM782" t="s">
        <v>69</v>
      </c>
      <c r="BN782" t="s">
        <v>69</v>
      </c>
      <c r="BO782">
        <v>0</v>
      </c>
      <c r="BP782">
        <v>0</v>
      </c>
      <c r="BQ782">
        <v>20801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20801</v>
      </c>
    </row>
    <row r="783" spans="1:78" x14ac:dyDescent="0.25">
      <c r="A783" t="s">
        <v>3810</v>
      </c>
      <c r="B783" t="s">
        <v>3449</v>
      </c>
      <c r="C783" t="s">
        <v>3450</v>
      </c>
      <c r="D783" t="str">
        <f t="shared" si="12"/>
        <v>EUn-w10-v11</v>
      </c>
      <c r="E783" t="s">
        <v>66</v>
      </c>
      <c r="F783" t="s">
        <v>86</v>
      </c>
      <c r="G783" t="s">
        <v>87</v>
      </c>
      <c r="H783">
        <v>999839</v>
      </c>
      <c r="I783">
        <v>2087.66</v>
      </c>
      <c r="J783">
        <v>45.056199999999997</v>
      </c>
      <c r="K783">
        <v>0</v>
      </c>
      <c r="L783">
        <v>0</v>
      </c>
      <c r="M783">
        <v>0</v>
      </c>
      <c r="N783">
        <v>0</v>
      </c>
      <c r="O783">
        <v>1514.16</v>
      </c>
      <c r="P783">
        <v>1060.98</v>
      </c>
      <c r="Q783">
        <v>0</v>
      </c>
      <c r="R783">
        <v>4637.29</v>
      </c>
      <c r="S783">
        <v>0</v>
      </c>
      <c r="T783">
        <v>2558.9699999999998</v>
      </c>
      <c r="U783">
        <v>11904.1</v>
      </c>
      <c r="V783">
        <v>0</v>
      </c>
      <c r="W783">
        <v>0</v>
      </c>
      <c r="X783">
        <v>0</v>
      </c>
      <c r="Y783">
        <v>3751.69</v>
      </c>
      <c r="Z783">
        <v>0</v>
      </c>
      <c r="AA783">
        <v>5590.21</v>
      </c>
      <c r="AB783">
        <v>0</v>
      </c>
      <c r="AC783">
        <v>0</v>
      </c>
      <c r="AD783">
        <v>0</v>
      </c>
      <c r="AE783">
        <v>100.114</v>
      </c>
      <c r="AF783">
        <v>0</v>
      </c>
      <c r="AG783">
        <v>0</v>
      </c>
      <c r="AH783">
        <v>9442.01</v>
      </c>
      <c r="AI783">
        <v>1447.55</v>
      </c>
      <c r="AJ783">
        <v>62.812100000000001</v>
      </c>
      <c r="AK783">
        <v>0</v>
      </c>
      <c r="AL783">
        <v>0</v>
      </c>
      <c r="AM783">
        <v>0</v>
      </c>
      <c r="AN783">
        <v>0</v>
      </c>
      <c r="AO783">
        <v>403.27800000000002</v>
      </c>
      <c r="AP783">
        <v>307.565</v>
      </c>
      <c r="AQ783">
        <v>0</v>
      </c>
      <c r="AR783">
        <v>1271.08</v>
      </c>
      <c r="AS783">
        <v>0</v>
      </c>
      <c r="AT783">
        <v>774.72</v>
      </c>
      <c r="AU783">
        <v>4267.01</v>
      </c>
      <c r="AV783">
        <v>0</v>
      </c>
      <c r="AW783">
        <v>0</v>
      </c>
      <c r="AX783">
        <v>0</v>
      </c>
      <c r="AY783">
        <v>9409.92</v>
      </c>
      <c r="AZ783">
        <v>0</v>
      </c>
      <c r="BA783">
        <v>611.48800000000006</v>
      </c>
      <c r="BB783">
        <v>0</v>
      </c>
      <c r="BC783">
        <v>0</v>
      </c>
      <c r="BD783">
        <v>0</v>
      </c>
      <c r="BE783">
        <v>20.514500000000002</v>
      </c>
      <c r="BF783">
        <v>0</v>
      </c>
      <c r="BG783">
        <v>0</v>
      </c>
      <c r="BH783">
        <v>10041.9</v>
      </c>
      <c r="BI783">
        <v>28116.799999999999</v>
      </c>
      <c r="BJ783">
        <v>2951.56</v>
      </c>
      <c r="BK783" t="s">
        <v>69</v>
      </c>
      <c r="BL783" t="s">
        <v>69</v>
      </c>
      <c r="BM783" t="s">
        <v>69</v>
      </c>
      <c r="BN783" t="s">
        <v>69</v>
      </c>
      <c r="BO783">
        <v>0</v>
      </c>
      <c r="BP783">
        <v>0</v>
      </c>
      <c r="BQ783">
        <v>26564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26564</v>
      </c>
    </row>
    <row r="784" spans="1:78" x14ac:dyDescent="0.25">
      <c r="A784" t="s">
        <v>3811</v>
      </c>
      <c r="B784" t="s">
        <v>3451</v>
      </c>
      <c r="C784" t="s">
        <v>3452</v>
      </c>
      <c r="D784" t="str">
        <f t="shared" si="12"/>
        <v>EUn-w11-v11</v>
      </c>
      <c r="E784" t="s">
        <v>66</v>
      </c>
      <c r="F784" t="s">
        <v>88</v>
      </c>
      <c r="G784" t="s">
        <v>89</v>
      </c>
      <c r="H784">
        <v>999839</v>
      </c>
      <c r="I784">
        <v>1919.22</v>
      </c>
      <c r="J784">
        <v>41.374099999999999</v>
      </c>
      <c r="K784">
        <v>0</v>
      </c>
      <c r="L784">
        <v>0</v>
      </c>
      <c r="M784">
        <v>0</v>
      </c>
      <c r="N784">
        <v>0</v>
      </c>
      <c r="O784">
        <v>1508.08</v>
      </c>
      <c r="P784">
        <v>969.03899999999999</v>
      </c>
      <c r="Q784">
        <v>0</v>
      </c>
      <c r="R784">
        <v>4637.29</v>
      </c>
      <c r="S784">
        <v>0</v>
      </c>
      <c r="T784">
        <v>2558.9699999999998</v>
      </c>
      <c r="U784">
        <v>11634</v>
      </c>
      <c r="V784">
        <v>0</v>
      </c>
      <c r="W784">
        <v>0</v>
      </c>
      <c r="X784">
        <v>0</v>
      </c>
      <c r="Y784">
        <v>7102.63</v>
      </c>
      <c r="Z784">
        <v>0</v>
      </c>
      <c r="AA784">
        <v>5686.21</v>
      </c>
      <c r="AB784">
        <v>0</v>
      </c>
      <c r="AC784">
        <v>0</v>
      </c>
      <c r="AD784">
        <v>0</v>
      </c>
      <c r="AE784">
        <v>100.114</v>
      </c>
      <c r="AF784">
        <v>0</v>
      </c>
      <c r="AG784">
        <v>0</v>
      </c>
      <c r="AH784">
        <v>12889</v>
      </c>
      <c r="AI784">
        <v>1321.33</v>
      </c>
      <c r="AJ784">
        <v>36.818800000000003</v>
      </c>
      <c r="AK784">
        <v>0</v>
      </c>
      <c r="AL784">
        <v>0</v>
      </c>
      <c r="AM784">
        <v>0</v>
      </c>
      <c r="AN784">
        <v>0</v>
      </c>
      <c r="AO784">
        <v>419.37099999999998</v>
      </c>
      <c r="AP784">
        <v>280.27600000000001</v>
      </c>
      <c r="AQ784">
        <v>0</v>
      </c>
      <c r="AR784">
        <v>1271.08</v>
      </c>
      <c r="AS784">
        <v>0</v>
      </c>
      <c r="AT784">
        <v>774.72</v>
      </c>
      <c r="AU784">
        <v>4103.6000000000004</v>
      </c>
      <c r="AV784">
        <v>0</v>
      </c>
      <c r="AW784">
        <v>0</v>
      </c>
      <c r="AX784">
        <v>0</v>
      </c>
      <c r="AY784">
        <v>15198.1</v>
      </c>
      <c r="AZ784">
        <v>0</v>
      </c>
      <c r="BA784">
        <v>631.96900000000005</v>
      </c>
      <c r="BB784">
        <v>0</v>
      </c>
      <c r="BC784">
        <v>0</v>
      </c>
      <c r="BD784">
        <v>0</v>
      </c>
      <c r="BE784">
        <v>20.514500000000002</v>
      </c>
      <c r="BF784">
        <v>0</v>
      </c>
      <c r="BG784">
        <v>0</v>
      </c>
      <c r="BH784">
        <v>15850.6</v>
      </c>
      <c r="BI784">
        <v>27894.6</v>
      </c>
      <c r="BJ784">
        <v>1746.89</v>
      </c>
      <c r="BK784" t="s">
        <v>69</v>
      </c>
      <c r="BL784" t="s">
        <v>69</v>
      </c>
      <c r="BM784" t="s">
        <v>69</v>
      </c>
      <c r="BN784" t="s">
        <v>69</v>
      </c>
      <c r="BO784">
        <v>0</v>
      </c>
      <c r="BP784">
        <v>0</v>
      </c>
      <c r="BQ784">
        <v>15722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15722</v>
      </c>
    </row>
    <row r="785" spans="1:78" x14ac:dyDescent="0.25">
      <c r="A785" t="s">
        <v>3811</v>
      </c>
      <c r="B785" t="s">
        <v>3453</v>
      </c>
      <c r="C785" t="s">
        <v>3454</v>
      </c>
      <c r="D785" t="str">
        <f t="shared" si="12"/>
        <v>EUn-w12-v11</v>
      </c>
      <c r="E785" t="s">
        <v>66</v>
      </c>
      <c r="F785" t="s">
        <v>90</v>
      </c>
      <c r="G785" t="s">
        <v>91</v>
      </c>
      <c r="H785">
        <v>999839</v>
      </c>
      <c r="I785">
        <v>1657.02</v>
      </c>
      <c r="J785">
        <v>34.917499999999997</v>
      </c>
      <c r="K785">
        <v>0</v>
      </c>
      <c r="L785">
        <v>0</v>
      </c>
      <c r="M785">
        <v>0</v>
      </c>
      <c r="N785">
        <v>0</v>
      </c>
      <c r="O785">
        <v>1479.16</v>
      </c>
      <c r="P785">
        <v>862.36900000000003</v>
      </c>
      <c r="Q785">
        <v>0</v>
      </c>
      <c r="R785">
        <v>4637.29</v>
      </c>
      <c r="S785">
        <v>0</v>
      </c>
      <c r="T785">
        <v>2558.9699999999998</v>
      </c>
      <c r="U785">
        <v>11229.7</v>
      </c>
      <c r="V785">
        <v>0</v>
      </c>
      <c r="W785">
        <v>0</v>
      </c>
      <c r="X785">
        <v>0</v>
      </c>
      <c r="Y785">
        <v>6566.27</v>
      </c>
      <c r="Z785">
        <v>0</v>
      </c>
      <c r="AA785">
        <v>5872.87</v>
      </c>
      <c r="AB785">
        <v>0</v>
      </c>
      <c r="AC785">
        <v>0</v>
      </c>
      <c r="AD785">
        <v>0</v>
      </c>
      <c r="AE785">
        <v>100.114</v>
      </c>
      <c r="AF785">
        <v>0</v>
      </c>
      <c r="AG785">
        <v>0</v>
      </c>
      <c r="AH785">
        <v>12539.3</v>
      </c>
      <c r="AI785">
        <v>1298.3399999999999</v>
      </c>
      <c r="AJ785">
        <v>42.984200000000001</v>
      </c>
      <c r="AK785">
        <v>0</v>
      </c>
      <c r="AL785">
        <v>0</v>
      </c>
      <c r="AM785">
        <v>0</v>
      </c>
      <c r="AN785">
        <v>0</v>
      </c>
      <c r="AO785">
        <v>387.99200000000002</v>
      </c>
      <c r="AP785">
        <v>275.94900000000001</v>
      </c>
      <c r="AQ785">
        <v>0</v>
      </c>
      <c r="AR785">
        <v>1271.08</v>
      </c>
      <c r="AS785">
        <v>0</v>
      </c>
      <c r="AT785">
        <v>774.72</v>
      </c>
      <c r="AU785">
        <v>4051.07</v>
      </c>
      <c r="AV785">
        <v>0</v>
      </c>
      <c r="AW785">
        <v>0</v>
      </c>
      <c r="AX785">
        <v>0</v>
      </c>
      <c r="AY785">
        <v>10377.299999999999</v>
      </c>
      <c r="AZ785">
        <v>0</v>
      </c>
      <c r="BA785">
        <v>633.66300000000001</v>
      </c>
      <c r="BB785">
        <v>0</v>
      </c>
      <c r="BC785">
        <v>0</v>
      </c>
      <c r="BD785">
        <v>0</v>
      </c>
      <c r="BE785">
        <v>20.514500000000002</v>
      </c>
      <c r="BF785">
        <v>0</v>
      </c>
      <c r="BG785">
        <v>0</v>
      </c>
      <c r="BH785">
        <v>11031.5</v>
      </c>
      <c r="BI785">
        <v>25094.9</v>
      </c>
      <c r="BJ785">
        <v>2741.89</v>
      </c>
      <c r="BK785" t="s">
        <v>69</v>
      </c>
      <c r="BL785" t="s">
        <v>69</v>
      </c>
      <c r="BM785" t="s">
        <v>69</v>
      </c>
      <c r="BN785" t="s">
        <v>69</v>
      </c>
      <c r="BO785">
        <v>0</v>
      </c>
      <c r="BP785">
        <v>0</v>
      </c>
      <c r="BQ785">
        <v>24677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24677</v>
      </c>
    </row>
    <row r="786" spans="1:78" x14ac:dyDescent="0.25">
      <c r="A786" t="s">
        <v>3811</v>
      </c>
      <c r="B786" t="s">
        <v>3456</v>
      </c>
      <c r="C786" t="s">
        <v>3457</v>
      </c>
      <c r="D786" t="str">
        <f t="shared" si="12"/>
        <v>EUn-w13-v11</v>
      </c>
      <c r="E786" t="s">
        <v>66</v>
      </c>
      <c r="F786" t="s">
        <v>92</v>
      </c>
      <c r="G786" t="s">
        <v>93</v>
      </c>
      <c r="H786">
        <v>999839</v>
      </c>
      <c r="I786">
        <v>2015.75</v>
      </c>
      <c r="J786">
        <v>45.3292</v>
      </c>
      <c r="K786">
        <v>0</v>
      </c>
      <c r="L786">
        <v>0</v>
      </c>
      <c r="M786">
        <v>0</v>
      </c>
      <c r="N786">
        <v>0</v>
      </c>
      <c r="O786">
        <v>1510.73</v>
      </c>
      <c r="P786">
        <v>1006.31</v>
      </c>
      <c r="Q786">
        <v>0</v>
      </c>
      <c r="R786">
        <v>4637.29</v>
      </c>
      <c r="S786">
        <v>0</v>
      </c>
      <c r="T786">
        <v>2558.9699999999998</v>
      </c>
      <c r="U786">
        <v>11774.4</v>
      </c>
      <c r="V786">
        <v>0</v>
      </c>
      <c r="W786">
        <v>0</v>
      </c>
      <c r="X786">
        <v>0</v>
      </c>
      <c r="Y786">
        <v>6346.54</v>
      </c>
      <c r="Z786">
        <v>0</v>
      </c>
      <c r="AA786">
        <v>5609.42</v>
      </c>
      <c r="AB786">
        <v>0</v>
      </c>
      <c r="AC786">
        <v>0</v>
      </c>
      <c r="AD786">
        <v>0</v>
      </c>
      <c r="AE786">
        <v>100.114</v>
      </c>
      <c r="AF786">
        <v>0</v>
      </c>
      <c r="AG786">
        <v>0</v>
      </c>
      <c r="AH786">
        <v>12056.1</v>
      </c>
      <c r="AI786">
        <v>1482.72</v>
      </c>
      <c r="AJ786">
        <v>64.424000000000007</v>
      </c>
      <c r="AK786">
        <v>0</v>
      </c>
      <c r="AL786">
        <v>0</v>
      </c>
      <c r="AM786">
        <v>0</v>
      </c>
      <c r="AN786">
        <v>0</v>
      </c>
      <c r="AO786">
        <v>404.59800000000001</v>
      </c>
      <c r="AP786">
        <v>312.548</v>
      </c>
      <c r="AQ786">
        <v>0</v>
      </c>
      <c r="AR786">
        <v>1271.08</v>
      </c>
      <c r="AS786">
        <v>0</v>
      </c>
      <c r="AT786">
        <v>774.72</v>
      </c>
      <c r="AU786">
        <v>4310.09</v>
      </c>
      <c r="AV786">
        <v>0</v>
      </c>
      <c r="AW786">
        <v>0</v>
      </c>
      <c r="AX786">
        <v>0</v>
      </c>
      <c r="AY786">
        <v>12238.3</v>
      </c>
      <c r="AZ786">
        <v>0</v>
      </c>
      <c r="BA786">
        <v>622.20100000000002</v>
      </c>
      <c r="BB786">
        <v>0</v>
      </c>
      <c r="BC786">
        <v>0</v>
      </c>
      <c r="BD786">
        <v>0</v>
      </c>
      <c r="BE786">
        <v>20.514500000000002</v>
      </c>
      <c r="BF786">
        <v>0</v>
      </c>
      <c r="BG786">
        <v>0</v>
      </c>
      <c r="BH786">
        <v>12881</v>
      </c>
      <c r="BI786">
        <v>28728.5</v>
      </c>
      <c r="BJ786">
        <v>617.77800000000002</v>
      </c>
      <c r="BK786" t="s">
        <v>69</v>
      </c>
      <c r="BL786" t="s">
        <v>69</v>
      </c>
      <c r="BM786" t="s">
        <v>69</v>
      </c>
      <c r="BN786" t="s">
        <v>69</v>
      </c>
      <c r="BO786">
        <v>0</v>
      </c>
      <c r="BP786">
        <v>0</v>
      </c>
      <c r="BQ786">
        <v>5560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5560</v>
      </c>
    </row>
    <row r="787" spans="1:78" x14ac:dyDescent="0.25">
      <c r="A787" t="s">
        <v>3812</v>
      </c>
      <c r="B787" t="s">
        <v>3458</v>
      </c>
      <c r="C787" t="s">
        <v>3459</v>
      </c>
      <c r="D787" t="str">
        <f t="shared" si="12"/>
        <v>EUn-w14-v11</v>
      </c>
      <c r="E787" t="s">
        <v>66</v>
      </c>
      <c r="F787" t="s">
        <v>94</v>
      </c>
      <c r="G787" t="s">
        <v>95</v>
      </c>
      <c r="H787">
        <v>999839</v>
      </c>
      <c r="I787">
        <v>2159.42</v>
      </c>
      <c r="J787">
        <v>40.843699999999998</v>
      </c>
      <c r="K787">
        <v>0</v>
      </c>
      <c r="L787">
        <v>0</v>
      </c>
      <c r="M787">
        <v>0</v>
      </c>
      <c r="N787">
        <v>0</v>
      </c>
      <c r="O787">
        <v>1515.95</v>
      </c>
      <c r="P787">
        <v>1264.77</v>
      </c>
      <c r="Q787">
        <v>0</v>
      </c>
      <c r="R787">
        <v>4637.29</v>
      </c>
      <c r="S787">
        <v>0</v>
      </c>
      <c r="T787">
        <v>2558.9699999999998</v>
      </c>
      <c r="U787">
        <v>12177.2</v>
      </c>
      <c r="V787">
        <v>0</v>
      </c>
      <c r="W787">
        <v>0</v>
      </c>
      <c r="X787">
        <v>0</v>
      </c>
      <c r="Y787">
        <v>7530.4</v>
      </c>
      <c r="Z787">
        <v>0</v>
      </c>
      <c r="AA787">
        <v>5732.57</v>
      </c>
      <c r="AB787">
        <v>0</v>
      </c>
      <c r="AC787">
        <v>0</v>
      </c>
      <c r="AD787">
        <v>0</v>
      </c>
      <c r="AE787">
        <v>100.114</v>
      </c>
      <c r="AF787">
        <v>0</v>
      </c>
      <c r="AG787">
        <v>0</v>
      </c>
      <c r="AH787">
        <v>13363.1</v>
      </c>
      <c r="AI787">
        <v>1960.71</v>
      </c>
      <c r="AJ787">
        <v>169.20699999999999</v>
      </c>
      <c r="AK787">
        <v>0</v>
      </c>
      <c r="AL787">
        <v>0</v>
      </c>
      <c r="AM787">
        <v>0</v>
      </c>
      <c r="AN787">
        <v>0</v>
      </c>
      <c r="AO787">
        <v>383.14</v>
      </c>
      <c r="AP787">
        <v>372.36599999999999</v>
      </c>
      <c r="AQ787">
        <v>0</v>
      </c>
      <c r="AR787">
        <v>1238.3399999999999</v>
      </c>
      <c r="AS787">
        <v>0</v>
      </c>
      <c r="AT787">
        <v>758.83100000000002</v>
      </c>
      <c r="AU787">
        <v>4882.59</v>
      </c>
      <c r="AV787">
        <v>0</v>
      </c>
      <c r="AW787">
        <v>0</v>
      </c>
      <c r="AX787">
        <v>0</v>
      </c>
      <c r="AY787">
        <v>17296.3</v>
      </c>
      <c r="AZ787">
        <v>0</v>
      </c>
      <c r="BA787">
        <v>1144.46</v>
      </c>
      <c r="BB787">
        <v>0</v>
      </c>
      <c r="BC787">
        <v>0</v>
      </c>
      <c r="BD787">
        <v>0</v>
      </c>
      <c r="BE787">
        <v>20.514500000000002</v>
      </c>
      <c r="BF787">
        <v>0</v>
      </c>
      <c r="BG787">
        <v>0</v>
      </c>
      <c r="BH787">
        <v>18461.3</v>
      </c>
      <c r="BI787">
        <v>37411.9</v>
      </c>
      <c r="BJ787">
        <v>2544</v>
      </c>
      <c r="BK787" t="s">
        <v>69</v>
      </c>
      <c r="BL787" t="s">
        <v>69</v>
      </c>
      <c r="BM787" t="s">
        <v>69</v>
      </c>
      <c r="BN787" t="s">
        <v>69</v>
      </c>
      <c r="BO787">
        <v>0</v>
      </c>
      <c r="BP787">
        <v>0</v>
      </c>
      <c r="BQ787">
        <v>22896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22896</v>
      </c>
    </row>
    <row r="788" spans="1:78" x14ac:dyDescent="0.25">
      <c r="A788" t="s">
        <v>3812</v>
      </c>
      <c r="B788" t="s">
        <v>3460</v>
      </c>
      <c r="C788" t="s">
        <v>3461</v>
      </c>
      <c r="D788" t="str">
        <f t="shared" si="12"/>
        <v>EUn-w15-v11</v>
      </c>
      <c r="E788" t="s">
        <v>66</v>
      </c>
      <c r="F788" t="s">
        <v>96</v>
      </c>
      <c r="G788" t="s">
        <v>97</v>
      </c>
      <c r="H788">
        <v>999839</v>
      </c>
      <c r="I788">
        <v>3261.54</v>
      </c>
      <c r="J788">
        <v>86.924800000000005</v>
      </c>
      <c r="K788">
        <v>0</v>
      </c>
      <c r="L788">
        <v>0</v>
      </c>
      <c r="M788">
        <v>0</v>
      </c>
      <c r="N788">
        <v>0</v>
      </c>
      <c r="O788">
        <v>1634.62</v>
      </c>
      <c r="P788">
        <v>1341.83</v>
      </c>
      <c r="Q788">
        <v>0</v>
      </c>
      <c r="R788">
        <v>4637.29</v>
      </c>
      <c r="S788">
        <v>0</v>
      </c>
      <c r="T788">
        <v>2558.9699999999998</v>
      </c>
      <c r="U788">
        <v>13521.2</v>
      </c>
      <c r="V788">
        <v>0</v>
      </c>
      <c r="W788">
        <v>0</v>
      </c>
      <c r="X788">
        <v>0</v>
      </c>
      <c r="Y788">
        <v>1615.44</v>
      </c>
      <c r="Z788">
        <v>0</v>
      </c>
      <c r="AA788">
        <v>4638.68</v>
      </c>
      <c r="AB788">
        <v>0</v>
      </c>
      <c r="AC788">
        <v>0</v>
      </c>
      <c r="AD788">
        <v>0</v>
      </c>
      <c r="AE788">
        <v>100.114</v>
      </c>
      <c r="AF788">
        <v>0</v>
      </c>
      <c r="AG788">
        <v>0</v>
      </c>
      <c r="AH788">
        <v>6354.23</v>
      </c>
      <c r="AI788">
        <v>1673.68</v>
      </c>
      <c r="AJ788">
        <v>93.792299999999997</v>
      </c>
      <c r="AK788">
        <v>0</v>
      </c>
      <c r="AL788">
        <v>0</v>
      </c>
      <c r="AM788">
        <v>0</v>
      </c>
      <c r="AN788">
        <v>0</v>
      </c>
      <c r="AO788">
        <v>424.25700000000001</v>
      </c>
      <c r="AP788">
        <v>345.54199999999997</v>
      </c>
      <c r="AQ788">
        <v>0</v>
      </c>
      <c r="AR788">
        <v>1271.08</v>
      </c>
      <c r="AS788">
        <v>0</v>
      </c>
      <c r="AT788">
        <v>774.72</v>
      </c>
      <c r="AU788">
        <v>4583.08</v>
      </c>
      <c r="AV788">
        <v>0</v>
      </c>
      <c r="AW788">
        <v>0</v>
      </c>
      <c r="AX788">
        <v>0</v>
      </c>
      <c r="AY788">
        <v>8422.25</v>
      </c>
      <c r="AZ788">
        <v>0</v>
      </c>
      <c r="BA788">
        <v>523.77800000000002</v>
      </c>
      <c r="BB788">
        <v>0</v>
      </c>
      <c r="BC788">
        <v>0</v>
      </c>
      <c r="BD788">
        <v>0</v>
      </c>
      <c r="BE788">
        <v>20.514500000000002</v>
      </c>
      <c r="BF788">
        <v>0</v>
      </c>
      <c r="BG788">
        <v>0</v>
      </c>
      <c r="BH788">
        <v>8966.5400000000009</v>
      </c>
      <c r="BI788">
        <v>32519.5</v>
      </c>
      <c r="BJ788">
        <v>2557.11</v>
      </c>
      <c r="BK788" t="s">
        <v>69</v>
      </c>
      <c r="BL788" t="s">
        <v>69</v>
      </c>
      <c r="BM788" t="s">
        <v>69</v>
      </c>
      <c r="BN788" t="s">
        <v>69</v>
      </c>
      <c r="BO788">
        <v>0</v>
      </c>
      <c r="BP788">
        <v>0</v>
      </c>
      <c r="BQ788">
        <v>23014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23014</v>
      </c>
    </row>
    <row r="789" spans="1:78" x14ac:dyDescent="0.25">
      <c r="A789" t="s">
        <v>3812</v>
      </c>
      <c r="B789" t="s">
        <v>3463</v>
      </c>
      <c r="C789" t="s">
        <v>3464</v>
      </c>
      <c r="D789" t="str">
        <f t="shared" si="12"/>
        <v>EUn-w16-v11</v>
      </c>
      <c r="E789" t="s">
        <v>66</v>
      </c>
      <c r="F789" t="s">
        <v>98</v>
      </c>
      <c r="G789" t="s">
        <v>99</v>
      </c>
      <c r="H789">
        <v>999839</v>
      </c>
      <c r="I789">
        <v>900.65499999999997</v>
      </c>
      <c r="J789">
        <v>12.254799999999999</v>
      </c>
      <c r="K789">
        <v>0</v>
      </c>
      <c r="L789">
        <v>0</v>
      </c>
      <c r="M789">
        <v>0</v>
      </c>
      <c r="N789">
        <v>0</v>
      </c>
      <c r="O789">
        <v>1450.01</v>
      </c>
      <c r="P789">
        <v>556.72</v>
      </c>
      <c r="Q789">
        <v>0</v>
      </c>
      <c r="R789">
        <v>4637.29</v>
      </c>
      <c r="S789">
        <v>0</v>
      </c>
      <c r="T789">
        <v>2558.9699999999998</v>
      </c>
      <c r="U789">
        <v>10115.9</v>
      </c>
      <c r="V789">
        <v>0</v>
      </c>
      <c r="W789">
        <v>0</v>
      </c>
      <c r="X789">
        <v>0</v>
      </c>
      <c r="Y789">
        <v>13977.9</v>
      </c>
      <c r="Z789">
        <v>0</v>
      </c>
      <c r="AA789">
        <v>6659.67</v>
      </c>
      <c r="AB789">
        <v>0</v>
      </c>
      <c r="AC789">
        <v>0</v>
      </c>
      <c r="AD789">
        <v>0</v>
      </c>
      <c r="AE789">
        <v>100.114</v>
      </c>
      <c r="AF789">
        <v>0</v>
      </c>
      <c r="AG789">
        <v>0</v>
      </c>
      <c r="AH789">
        <v>20737.7</v>
      </c>
      <c r="AI789">
        <v>801.36800000000005</v>
      </c>
      <c r="AJ789">
        <v>16.111499999999999</v>
      </c>
      <c r="AK789">
        <v>0</v>
      </c>
      <c r="AL789">
        <v>0</v>
      </c>
      <c r="AM789">
        <v>0</v>
      </c>
      <c r="AN789">
        <v>0</v>
      </c>
      <c r="AO789">
        <v>413.64100000000002</v>
      </c>
      <c r="AP789">
        <v>180.24600000000001</v>
      </c>
      <c r="AQ789">
        <v>0</v>
      </c>
      <c r="AR789">
        <v>1271.08</v>
      </c>
      <c r="AS789">
        <v>0</v>
      </c>
      <c r="AT789">
        <v>774.72</v>
      </c>
      <c r="AU789">
        <v>3457.17</v>
      </c>
      <c r="AV789">
        <v>0</v>
      </c>
      <c r="AW789">
        <v>0</v>
      </c>
      <c r="AX789">
        <v>0</v>
      </c>
      <c r="AY789">
        <v>17126.599999999999</v>
      </c>
      <c r="AZ789">
        <v>0</v>
      </c>
      <c r="BA789">
        <v>573.13300000000004</v>
      </c>
      <c r="BB789">
        <v>0</v>
      </c>
      <c r="BC789">
        <v>0</v>
      </c>
      <c r="BD789">
        <v>0</v>
      </c>
      <c r="BE789">
        <v>9.2827999999999999</v>
      </c>
      <c r="BF789">
        <v>0</v>
      </c>
      <c r="BG789">
        <v>0</v>
      </c>
      <c r="BH789">
        <v>17709</v>
      </c>
      <c r="BI789">
        <v>16564.599999999999</v>
      </c>
      <c r="BJ789">
        <v>1689.11</v>
      </c>
      <c r="BK789" t="s">
        <v>69</v>
      </c>
      <c r="BL789" t="s">
        <v>69</v>
      </c>
      <c r="BM789" t="s">
        <v>69</v>
      </c>
      <c r="BN789" t="s">
        <v>69</v>
      </c>
      <c r="BO789">
        <v>0</v>
      </c>
      <c r="BP789">
        <v>0</v>
      </c>
      <c r="BQ789">
        <v>15202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15202</v>
      </c>
    </row>
    <row r="790" spans="1:78" x14ac:dyDescent="0.25">
      <c r="A790" t="s">
        <v>3813</v>
      </c>
      <c r="B790" t="s">
        <v>3465</v>
      </c>
      <c r="C790" t="s">
        <v>3466</v>
      </c>
      <c r="D790" t="str">
        <f t="shared" si="12"/>
        <v>EUn-w01-v14</v>
      </c>
      <c r="E790" t="s">
        <v>66</v>
      </c>
      <c r="F790" t="s">
        <v>67</v>
      </c>
      <c r="G790" t="s">
        <v>68</v>
      </c>
      <c r="H790">
        <v>999839</v>
      </c>
      <c r="I790">
        <v>394.91199999999998</v>
      </c>
      <c r="J790">
        <v>2.09741</v>
      </c>
      <c r="K790">
        <v>0</v>
      </c>
      <c r="L790">
        <v>0</v>
      </c>
      <c r="M790">
        <v>0</v>
      </c>
      <c r="N790">
        <v>0</v>
      </c>
      <c r="O790">
        <v>1304.02</v>
      </c>
      <c r="P790">
        <v>398.322</v>
      </c>
      <c r="Q790">
        <v>0</v>
      </c>
      <c r="R790">
        <v>4637.29</v>
      </c>
      <c r="S790">
        <v>0</v>
      </c>
      <c r="T790">
        <v>2558.9699999999998</v>
      </c>
      <c r="U790">
        <v>9295.6</v>
      </c>
      <c r="V790">
        <v>0</v>
      </c>
      <c r="W790">
        <v>0</v>
      </c>
      <c r="X790">
        <v>0</v>
      </c>
      <c r="Y790">
        <v>11090.1</v>
      </c>
      <c r="Z790">
        <v>0</v>
      </c>
      <c r="AA790">
        <v>6668.27</v>
      </c>
      <c r="AB790">
        <v>0</v>
      </c>
      <c r="AC790">
        <v>0</v>
      </c>
      <c r="AD790">
        <v>0</v>
      </c>
      <c r="AE790">
        <v>100.114</v>
      </c>
      <c r="AF790">
        <v>0</v>
      </c>
      <c r="AG790">
        <v>0</v>
      </c>
      <c r="AH790">
        <v>17858.5</v>
      </c>
      <c r="AI790">
        <v>754.33</v>
      </c>
      <c r="AJ790">
        <v>18.0106</v>
      </c>
      <c r="AK790">
        <v>0</v>
      </c>
      <c r="AL790">
        <v>0</v>
      </c>
      <c r="AM790">
        <v>0</v>
      </c>
      <c r="AN790">
        <v>0</v>
      </c>
      <c r="AO790">
        <v>331.27699999999999</v>
      </c>
      <c r="AP790">
        <v>168.71199999999999</v>
      </c>
      <c r="AQ790">
        <v>0</v>
      </c>
      <c r="AR790">
        <v>1246.1400000000001</v>
      </c>
      <c r="AS790">
        <v>0</v>
      </c>
      <c r="AT790">
        <v>758.83100000000002</v>
      </c>
      <c r="AU790">
        <v>3277.3</v>
      </c>
      <c r="AV790">
        <v>0</v>
      </c>
      <c r="AW790">
        <v>0</v>
      </c>
      <c r="AX790">
        <v>0</v>
      </c>
      <c r="AY790">
        <v>9247.9</v>
      </c>
      <c r="AZ790">
        <v>0</v>
      </c>
      <c r="BA790">
        <v>1333.42</v>
      </c>
      <c r="BB790">
        <v>0</v>
      </c>
      <c r="BC790">
        <v>0</v>
      </c>
      <c r="BD790">
        <v>0</v>
      </c>
      <c r="BE790">
        <v>20.514500000000002</v>
      </c>
      <c r="BF790">
        <v>0</v>
      </c>
      <c r="BG790">
        <v>0</v>
      </c>
      <c r="BH790">
        <v>10601.8</v>
      </c>
      <c r="BI790">
        <v>15208.4</v>
      </c>
      <c r="BJ790">
        <v>2532</v>
      </c>
      <c r="BK790" t="s">
        <v>69</v>
      </c>
      <c r="BL790" t="s">
        <v>69</v>
      </c>
      <c r="BM790" t="s">
        <v>69</v>
      </c>
      <c r="BN790" t="s">
        <v>69</v>
      </c>
      <c r="BO790">
        <v>0</v>
      </c>
      <c r="BP790">
        <v>0</v>
      </c>
      <c r="BQ790">
        <v>22788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22788</v>
      </c>
    </row>
    <row r="791" spans="1:78" x14ac:dyDescent="0.25">
      <c r="A791" t="s">
        <v>3813</v>
      </c>
      <c r="B791" t="s">
        <v>3467</v>
      </c>
      <c r="C791" t="s">
        <v>3468</v>
      </c>
      <c r="D791" t="str">
        <f t="shared" si="12"/>
        <v>EUn-w02-v14</v>
      </c>
      <c r="E791" t="s">
        <v>66</v>
      </c>
      <c r="F791" t="s">
        <v>70</v>
      </c>
      <c r="G791" t="s">
        <v>71</v>
      </c>
      <c r="H791">
        <v>999839</v>
      </c>
      <c r="I791">
        <v>1350.83</v>
      </c>
      <c r="J791">
        <v>23.8871</v>
      </c>
      <c r="K791">
        <v>0</v>
      </c>
      <c r="L791">
        <v>0</v>
      </c>
      <c r="M791">
        <v>0</v>
      </c>
      <c r="N791">
        <v>0</v>
      </c>
      <c r="O791">
        <v>1384.6</v>
      </c>
      <c r="P791">
        <v>892.87300000000005</v>
      </c>
      <c r="Q791">
        <v>0</v>
      </c>
      <c r="R791">
        <v>4637.29</v>
      </c>
      <c r="S791">
        <v>0</v>
      </c>
      <c r="T791">
        <v>2558.9699999999998</v>
      </c>
      <c r="U791">
        <v>10848.4</v>
      </c>
      <c r="V791">
        <v>0</v>
      </c>
      <c r="W791">
        <v>0</v>
      </c>
      <c r="X791">
        <v>0</v>
      </c>
      <c r="Y791">
        <v>8018.75</v>
      </c>
      <c r="Z791">
        <v>0</v>
      </c>
      <c r="AA791">
        <v>6172.04</v>
      </c>
      <c r="AB791">
        <v>0</v>
      </c>
      <c r="AC791">
        <v>0</v>
      </c>
      <c r="AD791">
        <v>0</v>
      </c>
      <c r="AE791">
        <v>100.114</v>
      </c>
      <c r="AF791">
        <v>0</v>
      </c>
      <c r="AG791">
        <v>0</v>
      </c>
      <c r="AH791">
        <v>14290.9</v>
      </c>
      <c r="AI791">
        <v>1471.6</v>
      </c>
      <c r="AJ791">
        <v>82.186099999999996</v>
      </c>
      <c r="AK791">
        <v>0</v>
      </c>
      <c r="AL791">
        <v>0</v>
      </c>
      <c r="AM791">
        <v>0</v>
      </c>
      <c r="AN791">
        <v>0</v>
      </c>
      <c r="AO791">
        <v>343.98899999999998</v>
      </c>
      <c r="AP791">
        <v>302.00700000000001</v>
      </c>
      <c r="AQ791">
        <v>0</v>
      </c>
      <c r="AR791">
        <v>1246.1400000000001</v>
      </c>
      <c r="AS791">
        <v>0</v>
      </c>
      <c r="AT791">
        <v>758.83100000000002</v>
      </c>
      <c r="AU791">
        <v>4204.75</v>
      </c>
      <c r="AV791">
        <v>0</v>
      </c>
      <c r="AW791">
        <v>0</v>
      </c>
      <c r="AX791">
        <v>0</v>
      </c>
      <c r="AY791">
        <v>10946.1</v>
      </c>
      <c r="AZ791">
        <v>0</v>
      </c>
      <c r="BA791">
        <v>650.04899999999998</v>
      </c>
      <c r="BB791">
        <v>0</v>
      </c>
      <c r="BC791">
        <v>0</v>
      </c>
      <c r="BD791">
        <v>0</v>
      </c>
      <c r="BE791">
        <v>20.514500000000002</v>
      </c>
      <c r="BF791">
        <v>0</v>
      </c>
      <c r="BG791">
        <v>0</v>
      </c>
      <c r="BH791">
        <v>11616.6</v>
      </c>
      <c r="BI791">
        <v>28892.5</v>
      </c>
      <c r="BJ791">
        <v>2311.33</v>
      </c>
      <c r="BK791" t="s">
        <v>69</v>
      </c>
      <c r="BL791" t="s">
        <v>69</v>
      </c>
      <c r="BM791" t="s">
        <v>69</v>
      </c>
      <c r="BN791" t="s">
        <v>69</v>
      </c>
      <c r="BO791">
        <v>0</v>
      </c>
      <c r="BP791">
        <v>0</v>
      </c>
      <c r="BQ791">
        <v>20802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20802</v>
      </c>
    </row>
    <row r="792" spans="1:78" x14ac:dyDescent="0.25">
      <c r="A792" t="s">
        <v>3813</v>
      </c>
      <c r="B792" t="s">
        <v>3470</v>
      </c>
      <c r="C792" t="s">
        <v>3471</v>
      </c>
      <c r="D792" t="str">
        <f t="shared" si="12"/>
        <v>EUn-w03-v14</v>
      </c>
      <c r="E792" t="s">
        <v>66</v>
      </c>
      <c r="F792" t="s">
        <v>72</v>
      </c>
      <c r="G792" t="s">
        <v>73</v>
      </c>
      <c r="H792">
        <v>999839</v>
      </c>
      <c r="I792">
        <v>893.245</v>
      </c>
      <c r="J792">
        <v>12.825799999999999</v>
      </c>
      <c r="K792">
        <v>0</v>
      </c>
      <c r="L792">
        <v>0</v>
      </c>
      <c r="M792">
        <v>0</v>
      </c>
      <c r="N792">
        <v>0</v>
      </c>
      <c r="O792">
        <v>1384.8</v>
      </c>
      <c r="P792">
        <v>605.13800000000003</v>
      </c>
      <c r="Q792">
        <v>0</v>
      </c>
      <c r="R792">
        <v>4637.29</v>
      </c>
      <c r="S792">
        <v>0</v>
      </c>
      <c r="T792">
        <v>2558.9699999999998</v>
      </c>
      <c r="U792">
        <v>10092.299999999999</v>
      </c>
      <c r="V792">
        <v>0</v>
      </c>
      <c r="W792">
        <v>0</v>
      </c>
      <c r="X792">
        <v>0</v>
      </c>
      <c r="Y792">
        <v>7046.39</v>
      </c>
      <c r="Z792">
        <v>0</v>
      </c>
      <c r="AA792">
        <v>6187.14</v>
      </c>
      <c r="AB792">
        <v>0</v>
      </c>
      <c r="AC792">
        <v>0</v>
      </c>
      <c r="AD792">
        <v>0</v>
      </c>
      <c r="AE792">
        <v>100.114</v>
      </c>
      <c r="AF792">
        <v>0</v>
      </c>
      <c r="AG792">
        <v>0</v>
      </c>
      <c r="AH792">
        <v>13333.6</v>
      </c>
      <c r="AI792">
        <v>986.86500000000001</v>
      </c>
      <c r="AJ792">
        <v>25.515599999999999</v>
      </c>
      <c r="AK792">
        <v>0</v>
      </c>
      <c r="AL792">
        <v>0</v>
      </c>
      <c r="AM792">
        <v>0</v>
      </c>
      <c r="AN792">
        <v>0</v>
      </c>
      <c r="AO792">
        <v>340.46600000000001</v>
      </c>
      <c r="AP792">
        <v>197.322</v>
      </c>
      <c r="AQ792">
        <v>0</v>
      </c>
      <c r="AR792">
        <v>1246.1400000000001</v>
      </c>
      <c r="AS792">
        <v>0</v>
      </c>
      <c r="AT792">
        <v>758.83100000000002</v>
      </c>
      <c r="AU792">
        <v>3555.14</v>
      </c>
      <c r="AV792">
        <v>0</v>
      </c>
      <c r="AW792">
        <v>0</v>
      </c>
      <c r="AX792">
        <v>0</v>
      </c>
      <c r="AY792">
        <v>9823.4699999999993</v>
      </c>
      <c r="AZ792">
        <v>0</v>
      </c>
      <c r="BA792">
        <v>643.61099999999999</v>
      </c>
      <c r="BB792">
        <v>0</v>
      </c>
      <c r="BC792">
        <v>0</v>
      </c>
      <c r="BD792">
        <v>0</v>
      </c>
      <c r="BE792">
        <v>20.514500000000002</v>
      </c>
      <c r="BF792">
        <v>0</v>
      </c>
      <c r="BG792">
        <v>0</v>
      </c>
      <c r="BH792">
        <v>10487.6</v>
      </c>
      <c r="BI792">
        <v>19145</v>
      </c>
      <c r="BJ792">
        <v>1288</v>
      </c>
      <c r="BK792" t="s">
        <v>69</v>
      </c>
      <c r="BL792" t="s">
        <v>69</v>
      </c>
      <c r="BM792" t="s">
        <v>69</v>
      </c>
      <c r="BN792" t="s">
        <v>69</v>
      </c>
      <c r="BO792">
        <v>0</v>
      </c>
      <c r="BP792">
        <v>0</v>
      </c>
      <c r="BQ792">
        <v>11592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11592</v>
      </c>
    </row>
    <row r="793" spans="1:78" x14ac:dyDescent="0.25">
      <c r="A793" t="s">
        <v>3814</v>
      </c>
      <c r="B793" t="s">
        <v>3472</v>
      </c>
      <c r="C793" t="s">
        <v>3473</v>
      </c>
      <c r="D793" t="str">
        <f t="shared" si="12"/>
        <v>EUn-w04-v14</v>
      </c>
      <c r="E793" t="s">
        <v>66</v>
      </c>
      <c r="F793" t="s">
        <v>74</v>
      </c>
      <c r="G793" t="s">
        <v>75</v>
      </c>
      <c r="H793">
        <v>999839</v>
      </c>
      <c r="I793">
        <v>1359.38</v>
      </c>
      <c r="J793">
        <v>25.794799999999999</v>
      </c>
      <c r="K793">
        <v>0</v>
      </c>
      <c r="L793">
        <v>0</v>
      </c>
      <c r="M793">
        <v>0</v>
      </c>
      <c r="N793">
        <v>0</v>
      </c>
      <c r="O793">
        <v>1420.77</v>
      </c>
      <c r="P793">
        <v>759.76099999999997</v>
      </c>
      <c r="Q793">
        <v>0</v>
      </c>
      <c r="R793">
        <v>4637.29</v>
      </c>
      <c r="S793">
        <v>0</v>
      </c>
      <c r="T793">
        <v>2558.9699999999998</v>
      </c>
      <c r="U793">
        <v>10762</v>
      </c>
      <c r="V793">
        <v>0</v>
      </c>
      <c r="W793">
        <v>0</v>
      </c>
      <c r="X793">
        <v>0</v>
      </c>
      <c r="Y793">
        <v>5646.87</v>
      </c>
      <c r="Z793">
        <v>0</v>
      </c>
      <c r="AA793">
        <v>5982.77</v>
      </c>
      <c r="AB793">
        <v>0</v>
      </c>
      <c r="AC793">
        <v>0</v>
      </c>
      <c r="AD793">
        <v>0</v>
      </c>
      <c r="AE793">
        <v>100.114</v>
      </c>
      <c r="AF793">
        <v>0</v>
      </c>
      <c r="AG793">
        <v>0</v>
      </c>
      <c r="AH793">
        <v>11729.8</v>
      </c>
      <c r="AI793">
        <v>1164.8800000000001</v>
      </c>
      <c r="AJ793">
        <v>31.961099999999998</v>
      </c>
      <c r="AK793">
        <v>0</v>
      </c>
      <c r="AL793">
        <v>0</v>
      </c>
      <c r="AM793">
        <v>0</v>
      </c>
      <c r="AN793">
        <v>0</v>
      </c>
      <c r="AO793">
        <v>370.83100000000002</v>
      </c>
      <c r="AP793">
        <v>235.91399999999999</v>
      </c>
      <c r="AQ793">
        <v>0</v>
      </c>
      <c r="AR793">
        <v>1271.08</v>
      </c>
      <c r="AS793">
        <v>0</v>
      </c>
      <c r="AT793">
        <v>774.72</v>
      </c>
      <c r="AU793">
        <v>3849.39</v>
      </c>
      <c r="AV793">
        <v>0</v>
      </c>
      <c r="AW793">
        <v>0</v>
      </c>
      <c r="AX793">
        <v>0</v>
      </c>
      <c r="AY793">
        <v>9615.16</v>
      </c>
      <c r="AZ793">
        <v>0</v>
      </c>
      <c r="BA793">
        <v>632.98500000000001</v>
      </c>
      <c r="BB793">
        <v>0</v>
      </c>
      <c r="BC793">
        <v>0</v>
      </c>
      <c r="BD793">
        <v>0</v>
      </c>
      <c r="BE793">
        <v>20.514500000000002</v>
      </c>
      <c r="BF793">
        <v>0</v>
      </c>
      <c r="BG793">
        <v>0</v>
      </c>
      <c r="BH793">
        <v>10268.700000000001</v>
      </c>
      <c r="BI793">
        <v>22413</v>
      </c>
      <c r="BJ793">
        <v>1533.78</v>
      </c>
      <c r="BK793" t="s">
        <v>69</v>
      </c>
      <c r="BL793" t="s">
        <v>69</v>
      </c>
      <c r="BM793" t="s">
        <v>69</v>
      </c>
      <c r="BN793" t="s">
        <v>69</v>
      </c>
      <c r="BO793">
        <v>0</v>
      </c>
      <c r="BP793">
        <v>0</v>
      </c>
      <c r="BQ793">
        <v>13804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13804</v>
      </c>
    </row>
    <row r="794" spans="1:78" x14ac:dyDescent="0.25">
      <c r="A794" t="s">
        <v>3814</v>
      </c>
      <c r="B794" t="s">
        <v>3474</v>
      </c>
      <c r="C794" t="s">
        <v>3475</v>
      </c>
      <c r="D794" t="str">
        <f t="shared" si="12"/>
        <v>EUn-w05-v14</v>
      </c>
      <c r="E794" t="s">
        <v>66</v>
      </c>
      <c r="F794" t="s">
        <v>76</v>
      </c>
      <c r="G794" t="s">
        <v>77</v>
      </c>
      <c r="H794">
        <v>999839</v>
      </c>
      <c r="I794">
        <v>846.27099999999996</v>
      </c>
      <c r="J794">
        <v>12.8314</v>
      </c>
      <c r="K794">
        <v>0</v>
      </c>
      <c r="L794">
        <v>0</v>
      </c>
      <c r="M794">
        <v>0</v>
      </c>
      <c r="N794">
        <v>0</v>
      </c>
      <c r="O794">
        <v>1380.27</v>
      </c>
      <c r="P794">
        <v>529.23</v>
      </c>
      <c r="Q794">
        <v>0</v>
      </c>
      <c r="R794">
        <v>4637.29</v>
      </c>
      <c r="S794">
        <v>0</v>
      </c>
      <c r="T794">
        <v>2558.9699999999998</v>
      </c>
      <c r="U794">
        <v>9964.86</v>
      </c>
      <c r="V794">
        <v>0</v>
      </c>
      <c r="W794">
        <v>0</v>
      </c>
      <c r="X794">
        <v>0</v>
      </c>
      <c r="Y794">
        <v>7120.03</v>
      </c>
      <c r="Z794">
        <v>0</v>
      </c>
      <c r="AA794">
        <v>6289.28</v>
      </c>
      <c r="AB794">
        <v>0</v>
      </c>
      <c r="AC794">
        <v>0</v>
      </c>
      <c r="AD794">
        <v>0</v>
      </c>
      <c r="AE794">
        <v>100.114</v>
      </c>
      <c r="AF794">
        <v>0</v>
      </c>
      <c r="AG794">
        <v>0</v>
      </c>
      <c r="AH794">
        <v>13509.4</v>
      </c>
      <c r="AI794">
        <v>775.125</v>
      </c>
      <c r="AJ794">
        <v>18.3306</v>
      </c>
      <c r="AK794">
        <v>0</v>
      </c>
      <c r="AL794">
        <v>0</v>
      </c>
      <c r="AM794">
        <v>0</v>
      </c>
      <c r="AN794">
        <v>0</v>
      </c>
      <c r="AO794">
        <v>344.71</v>
      </c>
      <c r="AP794">
        <v>174.518</v>
      </c>
      <c r="AQ794">
        <v>0</v>
      </c>
      <c r="AR794">
        <v>1271.08</v>
      </c>
      <c r="AS794">
        <v>0</v>
      </c>
      <c r="AT794">
        <v>774.72</v>
      </c>
      <c r="AU794">
        <v>3358.49</v>
      </c>
      <c r="AV794">
        <v>0</v>
      </c>
      <c r="AW794">
        <v>0</v>
      </c>
      <c r="AX794">
        <v>0</v>
      </c>
      <c r="AY794">
        <v>8533.48</v>
      </c>
      <c r="AZ794">
        <v>0</v>
      </c>
      <c r="BA794">
        <v>650.726</v>
      </c>
      <c r="BB794">
        <v>0</v>
      </c>
      <c r="BC794">
        <v>0</v>
      </c>
      <c r="BD794">
        <v>0</v>
      </c>
      <c r="BE794">
        <v>20.514500000000002</v>
      </c>
      <c r="BF794">
        <v>0</v>
      </c>
      <c r="BG794">
        <v>0</v>
      </c>
      <c r="BH794">
        <v>9204.7199999999993</v>
      </c>
      <c r="BI794">
        <v>16125.1</v>
      </c>
      <c r="BJ794">
        <v>2653.78</v>
      </c>
      <c r="BK794" t="s">
        <v>69</v>
      </c>
      <c r="BL794" t="s">
        <v>69</v>
      </c>
      <c r="BM794" t="s">
        <v>69</v>
      </c>
      <c r="BN794" t="s">
        <v>69</v>
      </c>
      <c r="BO794">
        <v>0</v>
      </c>
      <c r="BP794">
        <v>0</v>
      </c>
      <c r="BQ794">
        <v>23884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23884</v>
      </c>
    </row>
    <row r="795" spans="1:78" x14ac:dyDescent="0.25">
      <c r="A795" t="s">
        <v>3814</v>
      </c>
      <c r="B795" t="s">
        <v>3477</v>
      </c>
      <c r="C795" t="s">
        <v>3478</v>
      </c>
      <c r="D795" t="str">
        <f t="shared" si="12"/>
        <v>EUn-w06-v14</v>
      </c>
      <c r="E795" t="s">
        <v>66</v>
      </c>
      <c r="F795" t="s">
        <v>78</v>
      </c>
      <c r="G795" t="s">
        <v>79</v>
      </c>
      <c r="H795">
        <v>999839</v>
      </c>
      <c r="I795">
        <v>1622.14</v>
      </c>
      <c r="J795">
        <v>35.2806</v>
      </c>
      <c r="K795">
        <v>0</v>
      </c>
      <c r="L795">
        <v>0</v>
      </c>
      <c r="M795">
        <v>0</v>
      </c>
      <c r="N795">
        <v>0</v>
      </c>
      <c r="O795">
        <v>1441.76</v>
      </c>
      <c r="P795">
        <v>822.85400000000004</v>
      </c>
      <c r="Q795">
        <v>0</v>
      </c>
      <c r="R795">
        <v>4637.29</v>
      </c>
      <c r="S795">
        <v>0</v>
      </c>
      <c r="T795">
        <v>2558.9699999999998</v>
      </c>
      <c r="U795">
        <v>11118.3</v>
      </c>
      <c r="V795">
        <v>0</v>
      </c>
      <c r="W795">
        <v>0</v>
      </c>
      <c r="X795">
        <v>0</v>
      </c>
      <c r="Y795">
        <v>3647.27</v>
      </c>
      <c r="Z795">
        <v>0</v>
      </c>
      <c r="AA795">
        <v>5786.64</v>
      </c>
      <c r="AB795">
        <v>0</v>
      </c>
      <c r="AC795">
        <v>0</v>
      </c>
      <c r="AD795">
        <v>0</v>
      </c>
      <c r="AE795">
        <v>100.114</v>
      </c>
      <c r="AF795">
        <v>0</v>
      </c>
      <c r="AG795">
        <v>0</v>
      </c>
      <c r="AH795">
        <v>9534.02</v>
      </c>
      <c r="AI795">
        <v>1125.57</v>
      </c>
      <c r="AJ795">
        <v>30.734000000000002</v>
      </c>
      <c r="AK795">
        <v>0</v>
      </c>
      <c r="AL795">
        <v>0</v>
      </c>
      <c r="AM795">
        <v>0</v>
      </c>
      <c r="AN795">
        <v>0</v>
      </c>
      <c r="AO795">
        <v>369.584</v>
      </c>
      <c r="AP795">
        <v>229.12299999999999</v>
      </c>
      <c r="AQ795">
        <v>0</v>
      </c>
      <c r="AR795">
        <v>1271.08</v>
      </c>
      <c r="AS795">
        <v>0</v>
      </c>
      <c r="AT795">
        <v>774.72</v>
      </c>
      <c r="AU795">
        <v>3800.82</v>
      </c>
      <c r="AV795">
        <v>0</v>
      </c>
      <c r="AW795">
        <v>0</v>
      </c>
      <c r="AX795">
        <v>0</v>
      </c>
      <c r="AY795">
        <v>8381.5400000000009</v>
      </c>
      <c r="AZ795">
        <v>0</v>
      </c>
      <c r="BA795">
        <v>570.1</v>
      </c>
      <c r="BB795">
        <v>0</v>
      </c>
      <c r="BC795">
        <v>0</v>
      </c>
      <c r="BD795">
        <v>0</v>
      </c>
      <c r="BE795">
        <v>20.514500000000002</v>
      </c>
      <c r="BF795">
        <v>0</v>
      </c>
      <c r="BG795">
        <v>0</v>
      </c>
      <c r="BH795">
        <v>8972.15</v>
      </c>
      <c r="BI795">
        <v>22776.799999999999</v>
      </c>
      <c r="BJ795">
        <v>2126.11</v>
      </c>
      <c r="BK795" t="s">
        <v>69</v>
      </c>
      <c r="BL795" t="s">
        <v>69</v>
      </c>
      <c r="BM795" t="s">
        <v>69</v>
      </c>
      <c r="BN795" t="s">
        <v>69</v>
      </c>
      <c r="BO795">
        <v>0</v>
      </c>
      <c r="BP795">
        <v>0</v>
      </c>
      <c r="BQ795">
        <v>19135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19135</v>
      </c>
    </row>
    <row r="796" spans="1:78" x14ac:dyDescent="0.25">
      <c r="A796" t="s">
        <v>3815</v>
      </c>
      <c r="B796" t="s">
        <v>3479</v>
      </c>
      <c r="C796" t="s">
        <v>3480</v>
      </c>
      <c r="D796" t="str">
        <f t="shared" si="12"/>
        <v>EUn-w07-v14</v>
      </c>
      <c r="E796" t="s">
        <v>66</v>
      </c>
      <c r="F796" t="s">
        <v>80</v>
      </c>
      <c r="G796" t="s">
        <v>81</v>
      </c>
      <c r="H796">
        <v>999839</v>
      </c>
      <c r="I796">
        <v>1525.38</v>
      </c>
      <c r="J796">
        <v>31.039200000000001</v>
      </c>
      <c r="K796">
        <v>0</v>
      </c>
      <c r="L796">
        <v>0</v>
      </c>
      <c r="M796">
        <v>0</v>
      </c>
      <c r="N796">
        <v>0</v>
      </c>
      <c r="O796">
        <v>1436.18</v>
      </c>
      <c r="P796">
        <v>802.98199999999997</v>
      </c>
      <c r="Q796">
        <v>0</v>
      </c>
      <c r="R796">
        <v>4637.29</v>
      </c>
      <c r="S796">
        <v>0</v>
      </c>
      <c r="T796">
        <v>2558.9699999999998</v>
      </c>
      <c r="U796">
        <v>10991.8</v>
      </c>
      <c r="V796">
        <v>0</v>
      </c>
      <c r="W796">
        <v>0</v>
      </c>
      <c r="X796">
        <v>0</v>
      </c>
      <c r="Y796">
        <v>2623.96</v>
      </c>
      <c r="Z796">
        <v>0</v>
      </c>
      <c r="AA796">
        <v>5717.6</v>
      </c>
      <c r="AB796">
        <v>0</v>
      </c>
      <c r="AC796">
        <v>0</v>
      </c>
      <c r="AD796">
        <v>0</v>
      </c>
      <c r="AE796">
        <v>100.114</v>
      </c>
      <c r="AF796">
        <v>0</v>
      </c>
      <c r="AG796">
        <v>0</v>
      </c>
      <c r="AH796">
        <v>8441.67</v>
      </c>
      <c r="AI796">
        <v>1112.02</v>
      </c>
      <c r="AJ796">
        <v>29.531199999999998</v>
      </c>
      <c r="AK796">
        <v>0</v>
      </c>
      <c r="AL796">
        <v>0</v>
      </c>
      <c r="AM796">
        <v>0</v>
      </c>
      <c r="AN796">
        <v>0</v>
      </c>
      <c r="AO796">
        <v>363.19499999999999</v>
      </c>
      <c r="AP796">
        <v>215.13499999999999</v>
      </c>
      <c r="AQ796">
        <v>0</v>
      </c>
      <c r="AR796">
        <v>1271.08</v>
      </c>
      <c r="AS796">
        <v>0</v>
      </c>
      <c r="AT796">
        <v>774.72</v>
      </c>
      <c r="AU796">
        <v>3765.69</v>
      </c>
      <c r="AV796">
        <v>0</v>
      </c>
      <c r="AW796">
        <v>0</v>
      </c>
      <c r="AX796">
        <v>0</v>
      </c>
      <c r="AY796">
        <v>6206.5</v>
      </c>
      <c r="AZ796">
        <v>0</v>
      </c>
      <c r="BA796">
        <v>594.072</v>
      </c>
      <c r="BB796">
        <v>0</v>
      </c>
      <c r="BC796">
        <v>0</v>
      </c>
      <c r="BD796">
        <v>0</v>
      </c>
      <c r="BE796">
        <v>20.514500000000002</v>
      </c>
      <c r="BF796">
        <v>0</v>
      </c>
      <c r="BG796">
        <v>0</v>
      </c>
      <c r="BH796">
        <v>6821.09</v>
      </c>
      <c r="BI796">
        <v>21583</v>
      </c>
      <c r="BJ796">
        <v>3430.44</v>
      </c>
      <c r="BK796" t="s">
        <v>69</v>
      </c>
      <c r="BL796" t="s">
        <v>69</v>
      </c>
      <c r="BM796" t="s">
        <v>69</v>
      </c>
      <c r="BN796" t="s">
        <v>69</v>
      </c>
      <c r="BO796">
        <v>0</v>
      </c>
      <c r="BP796">
        <v>0</v>
      </c>
      <c r="BQ796">
        <v>30874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30874</v>
      </c>
    </row>
    <row r="797" spans="1:78" x14ac:dyDescent="0.25">
      <c r="A797" t="s">
        <v>3815</v>
      </c>
      <c r="B797" t="s">
        <v>3481</v>
      </c>
      <c r="C797" t="s">
        <v>3482</v>
      </c>
      <c r="D797" t="str">
        <f t="shared" si="12"/>
        <v>EUn-w08-v14</v>
      </c>
      <c r="E797" t="s">
        <v>66</v>
      </c>
      <c r="F797" t="s">
        <v>82</v>
      </c>
      <c r="G797" t="s">
        <v>83</v>
      </c>
      <c r="H797">
        <v>999839</v>
      </c>
      <c r="I797">
        <v>1870.39</v>
      </c>
      <c r="J797">
        <v>40.593299999999999</v>
      </c>
      <c r="K797">
        <v>0</v>
      </c>
      <c r="L797">
        <v>0</v>
      </c>
      <c r="M797">
        <v>0</v>
      </c>
      <c r="N797">
        <v>0</v>
      </c>
      <c r="O797">
        <v>1447.06</v>
      </c>
      <c r="P797">
        <v>956.80700000000002</v>
      </c>
      <c r="Q797">
        <v>0</v>
      </c>
      <c r="R797">
        <v>4637.29</v>
      </c>
      <c r="S797">
        <v>0</v>
      </c>
      <c r="T797">
        <v>2558.9699999999998</v>
      </c>
      <c r="U797">
        <v>11511.1</v>
      </c>
      <c r="V797">
        <v>0</v>
      </c>
      <c r="W797">
        <v>0</v>
      </c>
      <c r="X797">
        <v>0</v>
      </c>
      <c r="Y797">
        <v>2861.96</v>
      </c>
      <c r="Z797">
        <v>0</v>
      </c>
      <c r="AA797">
        <v>5619.88</v>
      </c>
      <c r="AB797">
        <v>0</v>
      </c>
      <c r="AC797">
        <v>0</v>
      </c>
      <c r="AD797">
        <v>0</v>
      </c>
      <c r="AE797">
        <v>100.114</v>
      </c>
      <c r="AF797">
        <v>0</v>
      </c>
      <c r="AG797">
        <v>0</v>
      </c>
      <c r="AH797">
        <v>8581.9500000000007</v>
      </c>
      <c r="AI797">
        <v>1363.4</v>
      </c>
      <c r="AJ797">
        <v>52.897500000000001</v>
      </c>
      <c r="AK797">
        <v>0</v>
      </c>
      <c r="AL797">
        <v>0</v>
      </c>
      <c r="AM797">
        <v>0</v>
      </c>
      <c r="AN797">
        <v>0</v>
      </c>
      <c r="AO797">
        <v>382.48599999999999</v>
      </c>
      <c r="AP797">
        <v>280.43200000000002</v>
      </c>
      <c r="AQ797">
        <v>0</v>
      </c>
      <c r="AR797">
        <v>1271.08</v>
      </c>
      <c r="AS797">
        <v>0</v>
      </c>
      <c r="AT797">
        <v>774.72</v>
      </c>
      <c r="AU797">
        <v>4125.0200000000004</v>
      </c>
      <c r="AV797">
        <v>0</v>
      </c>
      <c r="AW797">
        <v>0</v>
      </c>
      <c r="AX797">
        <v>0</v>
      </c>
      <c r="AY797">
        <v>7056.07</v>
      </c>
      <c r="AZ797">
        <v>0</v>
      </c>
      <c r="BA797">
        <v>589.91999999999996</v>
      </c>
      <c r="BB797">
        <v>0</v>
      </c>
      <c r="BC797">
        <v>0</v>
      </c>
      <c r="BD797">
        <v>0</v>
      </c>
      <c r="BE797">
        <v>20.514500000000002</v>
      </c>
      <c r="BF797">
        <v>0</v>
      </c>
      <c r="BG797">
        <v>0</v>
      </c>
      <c r="BH797">
        <v>7666.5</v>
      </c>
      <c r="BI797">
        <v>26469.3</v>
      </c>
      <c r="BJ797">
        <v>3837.56</v>
      </c>
      <c r="BK797" t="s">
        <v>69</v>
      </c>
      <c r="BL797" t="s">
        <v>69</v>
      </c>
      <c r="BM797" t="s">
        <v>69</v>
      </c>
      <c r="BN797" t="s">
        <v>69</v>
      </c>
      <c r="BO797">
        <v>0</v>
      </c>
      <c r="BP797">
        <v>0</v>
      </c>
      <c r="BQ797">
        <v>34538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34538</v>
      </c>
    </row>
    <row r="798" spans="1:78" x14ac:dyDescent="0.25">
      <c r="A798" t="s">
        <v>3815</v>
      </c>
      <c r="B798" t="s">
        <v>3484</v>
      </c>
      <c r="C798" t="s">
        <v>3485</v>
      </c>
      <c r="D798" t="str">
        <f t="shared" si="12"/>
        <v>EUn-w09-v14</v>
      </c>
      <c r="E798" t="s">
        <v>66</v>
      </c>
      <c r="F798" t="s">
        <v>84</v>
      </c>
      <c r="G798" t="s">
        <v>85</v>
      </c>
      <c r="H798">
        <v>999839</v>
      </c>
      <c r="I798">
        <v>2057.06</v>
      </c>
      <c r="J798">
        <v>44.958599999999997</v>
      </c>
      <c r="K798">
        <v>0</v>
      </c>
      <c r="L798">
        <v>0</v>
      </c>
      <c r="M798">
        <v>0</v>
      </c>
      <c r="N798">
        <v>0</v>
      </c>
      <c r="O798">
        <v>1454.95</v>
      </c>
      <c r="P798">
        <v>1119.5</v>
      </c>
      <c r="Q798">
        <v>0</v>
      </c>
      <c r="R798">
        <v>4637.29</v>
      </c>
      <c r="S798">
        <v>0</v>
      </c>
      <c r="T798">
        <v>2558.9699999999998</v>
      </c>
      <c r="U798">
        <v>11872.7</v>
      </c>
      <c r="V798">
        <v>0</v>
      </c>
      <c r="W798">
        <v>0</v>
      </c>
      <c r="X798">
        <v>0</v>
      </c>
      <c r="Y798">
        <v>3407.86</v>
      </c>
      <c r="Z798">
        <v>0</v>
      </c>
      <c r="AA798">
        <v>5615.71</v>
      </c>
      <c r="AB798">
        <v>0</v>
      </c>
      <c r="AC798">
        <v>0</v>
      </c>
      <c r="AD798">
        <v>0</v>
      </c>
      <c r="AE798">
        <v>100.114</v>
      </c>
      <c r="AF798">
        <v>0</v>
      </c>
      <c r="AG798">
        <v>0</v>
      </c>
      <c r="AH798">
        <v>9123.69</v>
      </c>
      <c r="AI798">
        <v>1650.04</v>
      </c>
      <c r="AJ798">
        <v>103.834</v>
      </c>
      <c r="AK798">
        <v>0</v>
      </c>
      <c r="AL798">
        <v>0</v>
      </c>
      <c r="AM798">
        <v>0</v>
      </c>
      <c r="AN798">
        <v>0</v>
      </c>
      <c r="AO798">
        <v>377.86599999999999</v>
      </c>
      <c r="AP798">
        <v>333.62599999999998</v>
      </c>
      <c r="AQ798">
        <v>0</v>
      </c>
      <c r="AR798">
        <v>1246.1400000000001</v>
      </c>
      <c r="AS798">
        <v>0</v>
      </c>
      <c r="AT798">
        <v>758.83100000000002</v>
      </c>
      <c r="AU798">
        <v>4470.3500000000004</v>
      </c>
      <c r="AV798">
        <v>0</v>
      </c>
      <c r="AW798">
        <v>0</v>
      </c>
      <c r="AX798">
        <v>0</v>
      </c>
      <c r="AY798">
        <v>7791.05</v>
      </c>
      <c r="AZ798">
        <v>0</v>
      </c>
      <c r="BA798">
        <v>607.07399999999996</v>
      </c>
      <c r="BB798">
        <v>0</v>
      </c>
      <c r="BC798">
        <v>0</v>
      </c>
      <c r="BD798">
        <v>0</v>
      </c>
      <c r="BE798">
        <v>20.514500000000002</v>
      </c>
      <c r="BF798">
        <v>0</v>
      </c>
      <c r="BG798">
        <v>0</v>
      </c>
      <c r="BH798">
        <v>8418.64</v>
      </c>
      <c r="BI798">
        <v>31769.4</v>
      </c>
      <c r="BJ798">
        <v>2015.78</v>
      </c>
      <c r="BK798" t="s">
        <v>69</v>
      </c>
      <c r="BL798" t="s">
        <v>69</v>
      </c>
      <c r="BM798" t="s">
        <v>69</v>
      </c>
      <c r="BN798" t="s">
        <v>69</v>
      </c>
      <c r="BO798">
        <v>0</v>
      </c>
      <c r="BP798">
        <v>0</v>
      </c>
      <c r="BQ798">
        <v>18142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18142</v>
      </c>
    </row>
    <row r="799" spans="1:78" x14ac:dyDescent="0.25">
      <c r="A799" t="s">
        <v>3816</v>
      </c>
      <c r="B799" t="s">
        <v>3486</v>
      </c>
      <c r="C799" t="s">
        <v>3487</v>
      </c>
      <c r="D799" t="str">
        <f t="shared" si="12"/>
        <v>EUn-w10-v14</v>
      </c>
      <c r="E799" t="s">
        <v>66</v>
      </c>
      <c r="F799" t="s">
        <v>86</v>
      </c>
      <c r="G799" t="s">
        <v>87</v>
      </c>
      <c r="H799">
        <v>999839</v>
      </c>
      <c r="I799">
        <v>1972.06</v>
      </c>
      <c r="J799">
        <v>42.762</v>
      </c>
      <c r="K799">
        <v>0</v>
      </c>
      <c r="L799">
        <v>0</v>
      </c>
      <c r="M799">
        <v>0</v>
      </c>
      <c r="N799">
        <v>0</v>
      </c>
      <c r="O799">
        <v>1452.42</v>
      </c>
      <c r="P799">
        <v>999.43299999999999</v>
      </c>
      <c r="Q799">
        <v>0</v>
      </c>
      <c r="R799">
        <v>4637.29</v>
      </c>
      <c r="S799">
        <v>0</v>
      </c>
      <c r="T799">
        <v>2558.9699999999998</v>
      </c>
      <c r="U799">
        <v>11662.9</v>
      </c>
      <c r="V799">
        <v>0</v>
      </c>
      <c r="W799">
        <v>0</v>
      </c>
      <c r="X799">
        <v>0</v>
      </c>
      <c r="Y799">
        <v>3823.44</v>
      </c>
      <c r="Z799">
        <v>0</v>
      </c>
      <c r="AA799">
        <v>5590.22</v>
      </c>
      <c r="AB799">
        <v>0</v>
      </c>
      <c r="AC799">
        <v>0</v>
      </c>
      <c r="AD799">
        <v>0</v>
      </c>
      <c r="AE799">
        <v>100.114</v>
      </c>
      <c r="AF799">
        <v>0</v>
      </c>
      <c r="AG799">
        <v>0</v>
      </c>
      <c r="AH799">
        <v>9513.77</v>
      </c>
      <c r="AI799">
        <v>1403.06</v>
      </c>
      <c r="AJ799">
        <v>61.419699999999999</v>
      </c>
      <c r="AK799">
        <v>0</v>
      </c>
      <c r="AL799">
        <v>0</v>
      </c>
      <c r="AM799">
        <v>0</v>
      </c>
      <c r="AN799">
        <v>0</v>
      </c>
      <c r="AO799">
        <v>382.017</v>
      </c>
      <c r="AP799">
        <v>297.53899999999999</v>
      </c>
      <c r="AQ799">
        <v>0</v>
      </c>
      <c r="AR799">
        <v>1271.08</v>
      </c>
      <c r="AS799">
        <v>0</v>
      </c>
      <c r="AT799">
        <v>774.72</v>
      </c>
      <c r="AU799">
        <v>4189.84</v>
      </c>
      <c r="AV799">
        <v>0</v>
      </c>
      <c r="AW799">
        <v>0</v>
      </c>
      <c r="AX799">
        <v>0</v>
      </c>
      <c r="AY799">
        <v>8959.25</v>
      </c>
      <c r="AZ799">
        <v>0</v>
      </c>
      <c r="BA799">
        <v>611.49300000000005</v>
      </c>
      <c r="BB799">
        <v>0</v>
      </c>
      <c r="BC799">
        <v>0</v>
      </c>
      <c r="BD799">
        <v>0</v>
      </c>
      <c r="BE799">
        <v>20.514500000000002</v>
      </c>
      <c r="BF799">
        <v>0</v>
      </c>
      <c r="BG799">
        <v>0</v>
      </c>
      <c r="BH799">
        <v>9591.26</v>
      </c>
      <c r="BI799">
        <v>27910.400000000001</v>
      </c>
      <c r="BJ799">
        <v>2835.33</v>
      </c>
      <c r="BK799" t="s">
        <v>69</v>
      </c>
      <c r="BL799" t="s">
        <v>69</v>
      </c>
      <c r="BM799" t="s">
        <v>69</v>
      </c>
      <c r="BN799" t="s">
        <v>69</v>
      </c>
      <c r="BO799">
        <v>0</v>
      </c>
      <c r="BP799">
        <v>0</v>
      </c>
      <c r="BQ799">
        <v>25518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25518</v>
      </c>
    </row>
    <row r="800" spans="1:78" x14ac:dyDescent="0.25">
      <c r="A800" t="s">
        <v>3816</v>
      </c>
      <c r="B800" t="s">
        <v>3488</v>
      </c>
      <c r="C800" t="s">
        <v>3489</v>
      </c>
      <c r="D800" t="str">
        <f t="shared" si="12"/>
        <v>EUn-w11-v14</v>
      </c>
      <c r="E800" t="s">
        <v>66</v>
      </c>
      <c r="F800" t="s">
        <v>88</v>
      </c>
      <c r="G800" t="s">
        <v>89</v>
      </c>
      <c r="H800">
        <v>999839</v>
      </c>
      <c r="I800">
        <v>1803.49</v>
      </c>
      <c r="J800">
        <v>39.141100000000002</v>
      </c>
      <c r="K800">
        <v>0</v>
      </c>
      <c r="L800">
        <v>0</v>
      </c>
      <c r="M800">
        <v>0</v>
      </c>
      <c r="N800">
        <v>0</v>
      </c>
      <c r="O800">
        <v>1444.55</v>
      </c>
      <c r="P800">
        <v>885.36400000000003</v>
      </c>
      <c r="Q800">
        <v>0</v>
      </c>
      <c r="R800">
        <v>4637.29</v>
      </c>
      <c r="S800">
        <v>0</v>
      </c>
      <c r="T800">
        <v>2558.9699999999998</v>
      </c>
      <c r="U800">
        <v>11368.8</v>
      </c>
      <c r="V800">
        <v>0</v>
      </c>
      <c r="W800">
        <v>0</v>
      </c>
      <c r="X800">
        <v>0</v>
      </c>
      <c r="Y800">
        <v>7058.9</v>
      </c>
      <c r="Z800">
        <v>0</v>
      </c>
      <c r="AA800">
        <v>5686.24</v>
      </c>
      <c r="AB800">
        <v>0</v>
      </c>
      <c r="AC800">
        <v>0</v>
      </c>
      <c r="AD800">
        <v>0</v>
      </c>
      <c r="AE800">
        <v>100.114</v>
      </c>
      <c r="AF800">
        <v>0</v>
      </c>
      <c r="AG800">
        <v>0</v>
      </c>
      <c r="AH800">
        <v>12845.3</v>
      </c>
      <c r="AI800">
        <v>1278.7</v>
      </c>
      <c r="AJ800">
        <v>35.604300000000002</v>
      </c>
      <c r="AK800">
        <v>0</v>
      </c>
      <c r="AL800">
        <v>0</v>
      </c>
      <c r="AM800">
        <v>0</v>
      </c>
      <c r="AN800">
        <v>0</v>
      </c>
      <c r="AO800">
        <v>397.81299999999999</v>
      </c>
      <c r="AP800">
        <v>269.58800000000002</v>
      </c>
      <c r="AQ800">
        <v>0</v>
      </c>
      <c r="AR800">
        <v>1271.08</v>
      </c>
      <c r="AS800">
        <v>0</v>
      </c>
      <c r="AT800">
        <v>774.72</v>
      </c>
      <c r="AU800">
        <v>4027.51</v>
      </c>
      <c r="AV800">
        <v>0</v>
      </c>
      <c r="AW800">
        <v>0</v>
      </c>
      <c r="AX800">
        <v>0</v>
      </c>
      <c r="AY800">
        <v>14661.4</v>
      </c>
      <c r="AZ800">
        <v>0</v>
      </c>
      <c r="BA800">
        <v>631.96</v>
      </c>
      <c r="BB800">
        <v>0</v>
      </c>
      <c r="BC800">
        <v>0</v>
      </c>
      <c r="BD800">
        <v>0</v>
      </c>
      <c r="BE800">
        <v>20.514500000000002</v>
      </c>
      <c r="BF800">
        <v>0</v>
      </c>
      <c r="BG800">
        <v>0</v>
      </c>
      <c r="BH800">
        <v>15313.9</v>
      </c>
      <c r="BI800">
        <v>26940.400000000001</v>
      </c>
      <c r="BJ800">
        <v>1696.33</v>
      </c>
      <c r="BK800" t="s">
        <v>69</v>
      </c>
      <c r="BL800" t="s">
        <v>69</v>
      </c>
      <c r="BM800" t="s">
        <v>69</v>
      </c>
      <c r="BN800" t="s">
        <v>69</v>
      </c>
      <c r="BO800">
        <v>0</v>
      </c>
      <c r="BP800">
        <v>0</v>
      </c>
      <c r="BQ800">
        <v>15267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15267</v>
      </c>
    </row>
    <row r="801" spans="1:78" x14ac:dyDescent="0.25">
      <c r="A801" t="s">
        <v>3816</v>
      </c>
      <c r="B801" t="s">
        <v>3491</v>
      </c>
      <c r="C801" t="s">
        <v>3492</v>
      </c>
      <c r="D801" t="str">
        <f t="shared" si="12"/>
        <v>EUn-w12-v14</v>
      </c>
      <c r="E801" t="s">
        <v>66</v>
      </c>
      <c r="F801" t="s">
        <v>90</v>
      </c>
      <c r="G801" t="s">
        <v>91</v>
      </c>
      <c r="H801">
        <v>999839</v>
      </c>
      <c r="I801">
        <v>1547.79</v>
      </c>
      <c r="J801">
        <v>32.858899999999998</v>
      </c>
      <c r="K801">
        <v>0</v>
      </c>
      <c r="L801">
        <v>0</v>
      </c>
      <c r="M801">
        <v>0</v>
      </c>
      <c r="N801">
        <v>0</v>
      </c>
      <c r="O801">
        <v>1420</v>
      </c>
      <c r="P801">
        <v>794.35699999999997</v>
      </c>
      <c r="Q801">
        <v>0</v>
      </c>
      <c r="R801">
        <v>4637.29</v>
      </c>
      <c r="S801">
        <v>0</v>
      </c>
      <c r="T801">
        <v>2558.9699999999998</v>
      </c>
      <c r="U801">
        <v>10991.3</v>
      </c>
      <c r="V801">
        <v>0</v>
      </c>
      <c r="W801">
        <v>0</v>
      </c>
      <c r="X801">
        <v>0</v>
      </c>
      <c r="Y801">
        <v>6633.85</v>
      </c>
      <c r="Z801">
        <v>0</v>
      </c>
      <c r="AA801">
        <v>5872.89</v>
      </c>
      <c r="AB801">
        <v>0</v>
      </c>
      <c r="AC801">
        <v>0</v>
      </c>
      <c r="AD801">
        <v>0</v>
      </c>
      <c r="AE801">
        <v>100.114</v>
      </c>
      <c r="AF801">
        <v>0</v>
      </c>
      <c r="AG801">
        <v>0</v>
      </c>
      <c r="AH801">
        <v>12606.8</v>
      </c>
      <c r="AI801">
        <v>1255.6199999999999</v>
      </c>
      <c r="AJ801">
        <v>37.5578</v>
      </c>
      <c r="AK801">
        <v>0</v>
      </c>
      <c r="AL801">
        <v>0</v>
      </c>
      <c r="AM801">
        <v>0</v>
      </c>
      <c r="AN801">
        <v>0</v>
      </c>
      <c r="AO801">
        <v>369.572</v>
      </c>
      <c r="AP801">
        <v>266.79399999999998</v>
      </c>
      <c r="AQ801">
        <v>0</v>
      </c>
      <c r="AR801">
        <v>1271.08</v>
      </c>
      <c r="AS801">
        <v>0</v>
      </c>
      <c r="AT801">
        <v>774.72</v>
      </c>
      <c r="AU801">
        <v>3975.35</v>
      </c>
      <c r="AV801">
        <v>0</v>
      </c>
      <c r="AW801">
        <v>0</v>
      </c>
      <c r="AX801">
        <v>0</v>
      </c>
      <c r="AY801">
        <v>10305.799999999999</v>
      </c>
      <c r="AZ801">
        <v>0</v>
      </c>
      <c r="BA801">
        <v>633.64200000000005</v>
      </c>
      <c r="BB801">
        <v>0</v>
      </c>
      <c r="BC801">
        <v>0</v>
      </c>
      <c r="BD801">
        <v>0</v>
      </c>
      <c r="BE801">
        <v>20.514500000000002</v>
      </c>
      <c r="BF801">
        <v>0</v>
      </c>
      <c r="BG801">
        <v>0</v>
      </c>
      <c r="BH801">
        <v>10960</v>
      </c>
      <c r="BI801">
        <v>24359.1</v>
      </c>
      <c r="BJ801">
        <v>2636.11</v>
      </c>
      <c r="BK801" t="s">
        <v>69</v>
      </c>
      <c r="BL801" t="s">
        <v>69</v>
      </c>
      <c r="BM801" t="s">
        <v>69</v>
      </c>
      <c r="BN801" t="s">
        <v>69</v>
      </c>
      <c r="BO801">
        <v>0</v>
      </c>
      <c r="BP801">
        <v>0</v>
      </c>
      <c r="BQ801">
        <v>23725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23725</v>
      </c>
    </row>
    <row r="802" spans="1:78" x14ac:dyDescent="0.25">
      <c r="A802" t="s">
        <v>3816</v>
      </c>
      <c r="B802" t="s">
        <v>3493</v>
      </c>
      <c r="C802" t="s">
        <v>3494</v>
      </c>
      <c r="D802" t="str">
        <f t="shared" si="12"/>
        <v>EUn-w13-v14</v>
      </c>
      <c r="E802" t="s">
        <v>66</v>
      </c>
      <c r="F802" t="s">
        <v>92</v>
      </c>
      <c r="G802" t="s">
        <v>93</v>
      </c>
      <c r="H802">
        <v>999839</v>
      </c>
      <c r="I802">
        <v>1906.63</v>
      </c>
      <c r="J802">
        <v>42.984900000000003</v>
      </c>
      <c r="K802">
        <v>0</v>
      </c>
      <c r="L802">
        <v>0</v>
      </c>
      <c r="M802">
        <v>0</v>
      </c>
      <c r="N802">
        <v>0</v>
      </c>
      <c r="O802">
        <v>1447.32</v>
      </c>
      <c r="P802">
        <v>934.33</v>
      </c>
      <c r="Q802">
        <v>0</v>
      </c>
      <c r="R802">
        <v>4637.29</v>
      </c>
      <c r="S802">
        <v>0</v>
      </c>
      <c r="T802">
        <v>2558.9699999999998</v>
      </c>
      <c r="U802">
        <v>11527.5</v>
      </c>
      <c r="V802">
        <v>0</v>
      </c>
      <c r="W802">
        <v>0</v>
      </c>
      <c r="X802">
        <v>0</v>
      </c>
      <c r="Y802">
        <v>6114.57</v>
      </c>
      <c r="Z802">
        <v>0</v>
      </c>
      <c r="AA802">
        <v>5609.42</v>
      </c>
      <c r="AB802">
        <v>0</v>
      </c>
      <c r="AC802">
        <v>0</v>
      </c>
      <c r="AD802">
        <v>0</v>
      </c>
      <c r="AE802">
        <v>100.114</v>
      </c>
      <c r="AF802">
        <v>0</v>
      </c>
      <c r="AG802">
        <v>0</v>
      </c>
      <c r="AH802">
        <v>11824.1</v>
      </c>
      <c r="AI802">
        <v>1434.05</v>
      </c>
      <c r="AJ802">
        <v>63.044499999999999</v>
      </c>
      <c r="AK802">
        <v>0</v>
      </c>
      <c r="AL802">
        <v>0</v>
      </c>
      <c r="AM802">
        <v>0</v>
      </c>
      <c r="AN802">
        <v>0</v>
      </c>
      <c r="AO802">
        <v>384.209</v>
      </c>
      <c r="AP802">
        <v>297.71499999999997</v>
      </c>
      <c r="AQ802">
        <v>0</v>
      </c>
      <c r="AR802">
        <v>1271.08</v>
      </c>
      <c r="AS802">
        <v>0</v>
      </c>
      <c r="AT802">
        <v>774.72</v>
      </c>
      <c r="AU802">
        <v>4224.82</v>
      </c>
      <c r="AV802">
        <v>0</v>
      </c>
      <c r="AW802">
        <v>0</v>
      </c>
      <c r="AX802">
        <v>0</v>
      </c>
      <c r="AY802">
        <v>11920.2</v>
      </c>
      <c r="AZ802">
        <v>0</v>
      </c>
      <c r="BA802">
        <v>622.19600000000003</v>
      </c>
      <c r="BB802">
        <v>0</v>
      </c>
      <c r="BC802">
        <v>0</v>
      </c>
      <c r="BD802">
        <v>0</v>
      </c>
      <c r="BE802">
        <v>20.514500000000002</v>
      </c>
      <c r="BF802">
        <v>0</v>
      </c>
      <c r="BG802">
        <v>0</v>
      </c>
      <c r="BH802">
        <v>12562.9</v>
      </c>
      <c r="BI802">
        <v>27910.6</v>
      </c>
      <c r="BJ802">
        <v>581</v>
      </c>
      <c r="BK802" t="s">
        <v>69</v>
      </c>
      <c r="BL802" t="s">
        <v>69</v>
      </c>
      <c r="BM802" t="s">
        <v>69</v>
      </c>
      <c r="BN802" t="s">
        <v>69</v>
      </c>
      <c r="BO802">
        <v>0</v>
      </c>
      <c r="BP802">
        <v>0</v>
      </c>
      <c r="BQ802">
        <v>5229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5229</v>
      </c>
    </row>
    <row r="803" spans="1:78" x14ac:dyDescent="0.25">
      <c r="A803" t="s">
        <v>3817</v>
      </c>
      <c r="B803" t="s">
        <v>3495</v>
      </c>
      <c r="C803" t="s">
        <v>3496</v>
      </c>
      <c r="D803" t="str">
        <f t="shared" si="12"/>
        <v>EUn-w14-v14</v>
      </c>
      <c r="E803" t="s">
        <v>66</v>
      </c>
      <c r="F803" t="s">
        <v>94</v>
      </c>
      <c r="G803" t="s">
        <v>95</v>
      </c>
      <c r="H803">
        <v>999839</v>
      </c>
      <c r="I803">
        <v>2059.85</v>
      </c>
      <c r="J803">
        <v>38.895899999999997</v>
      </c>
      <c r="K803">
        <v>0</v>
      </c>
      <c r="L803">
        <v>0</v>
      </c>
      <c r="M803">
        <v>0</v>
      </c>
      <c r="N803">
        <v>0</v>
      </c>
      <c r="O803">
        <v>1452.33</v>
      </c>
      <c r="P803">
        <v>1196.44</v>
      </c>
      <c r="Q803">
        <v>0</v>
      </c>
      <c r="R803">
        <v>4637.29</v>
      </c>
      <c r="S803">
        <v>0</v>
      </c>
      <c r="T803">
        <v>2558.9699999999998</v>
      </c>
      <c r="U803">
        <v>11943.8</v>
      </c>
      <c r="V803">
        <v>0</v>
      </c>
      <c r="W803">
        <v>0</v>
      </c>
      <c r="X803">
        <v>0</v>
      </c>
      <c r="Y803">
        <v>7617.38</v>
      </c>
      <c r="Z803">
        <v>0</v>
      </c>
      <c r="AA803">
        <v>5732.6</v>
      </c>
      <c r="AB803">
        <v>0</v>
      </c>
      <c r="AC803">
        <v>0</v>
      </c>
      <c r="AD803">
        <v>0</v>
      </c>
      <c r="AE803">
        <v>100.114</v>
      </c>
      <c r="AF803">
        <v>0</v>
      </c>
      <c r="AG803">
        <v>0</v>
      </c>
      <c r="AH803">
        <v>13450.1</v>
      </c>
      <c r="AI803">
        <v>1918.26</v>
      </c>
      <c r="AJ803">
        <v>165.858</v>
      </c>
      <c r="AK803">
        <v>0</v>
      </c>
      <c r="AL803">
        <v>0</v>
      </c>
      <c r="AM803">
        <v>0</v>
      </c>
      <c r="AN803">
        <v>0</v>
      </c>
      <c r="AO803">
        <v>363.64499999999998</v>
      </c>
      <c r="AP803">
        <v>358.18099999999998</v>
      </c>
      <c r="AQ803">
        <v>0</v>
      </c>
      <c r="AR803">
        <v>1238.3399999999999</v>
      </c>
      <c r="AS803">
        <v>0</v>
      </c>
      <c r="AT803">
        <v>758.83100000000002</v>
      </c>
      <c r="AU803">
        <v>4803.1099999999997</v>
      </c>
      <c r="AV803">
        <v>0</v>
      </c>
      <c r="AW803">
        <v>0</v>
      </c>
      <c r="AX803">
        <v>0</v>
      </c>
      <c r="AY803">
        <v>17595.3</v>
      </c>
      <c r="AZ803">
        <v>0</v>
      </c>
      <c r="BA803">
        <v>1230.31</v>
      </c>
      <c r="BB803">
        <v>0</v>
      </c>
      <c r="BC803">
        <v>0</v>
      </c>
      <c r="BD803">
        <v>0</v>
      </c>
      <c r="BE803">
        <v>20.514500000000002</v>
      </c>
      <c r="BF803">
        <v>0</v>
      </c>
      <c r="BG803">
        <v>0</v>
      </c>
      <c r="BH803">
        <v>18846.2</v>
      </c>
      <c r="BI803">
        <v>36707.599999999999</v>
      </c>
      <c r="BJ803">
        <v>2498</v>
      </c>
      <c r="BK803" t="s">
        <v>69</v>
      </c>
      <c r="BL803" t="s">
        <v>69</v>
      </c>
      <c r="BM803" t="s">
        <v>69</v>
      </c>
      <c r="BN803" t="s">
        <v>69</v>
      </c>
      <c r="BO803">
        <v>0</v>
      </c>
      <c r="BP803">
        <v>0</v>
      </c>
      <c r="BQ803">
        <v>22482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22482</v>
      </c>
    </row>
    <row r="804" spans="1:78" x14ac:dyDescent="0.25">
      <c r="A804" t="s">
        <v>3817</v>
      </c>
      <c r="B804" t="s">
        <v>3498</v>
      </c>
      <c r="C804" t="s">
        <v>3499</v>
      </c>
      <c r="D804" t="str">
        <f t="shared" si="12"/>
        <v>EUn-w15-v14</v>
      </c>
      <c r="E804" t="s">
        <v>66</v>
      </c>
      <c r="F804" t="s">
        <v>96</v>
      </c>
      <c r="G804" t="s">
        <v>97</v>
      </c>
      <c r="H804">
        <v>999839</v>
      </c>
      <c r="I804">
        <v>3131.8</v>
      </c>
      <c r="J804">
        <v>83.325800000000001</v>
      </c>
      <c r="K804">
        <v>0</v>
      </c>
      <c r="L804">
        <v>0</v>
      </c>
      <c r="M804">
        <v>0</v>
      </c>
      <c r="N804">
        <v>0</v>
      </c>
      <c r="O804">
        <v>1564.37</v>
      </c>
      <c r="P804">
        <v>1282.82</v>
      </c>
      <c r="Q804">
        <v>0</v>
      </c>
      <c r="R804">
        <v>4637.29</v>
      </c>
      <c r="S804">
        <v>0</v>
      </c>
      <c r="T804">
        <v>2558.9699999999998</v>
      </c>
      <c r="U804">
        <v>13258.6</v>
      </c>
      <c r="V804">
        <v>0</v>
      </c>
      <c r="W804">
        <v>0</v>
      </c>
      <c r="X804">
        <v>0</v>
      </c>
      <c r="Y804">
        <v>1629.16</v>
      </c>
      <c r="Z804">
        <v>0</v>
      </c>
      <c r="AA804">
        <v>4638.7</v>
      </c>
      <c r="AB804">
        <v>0</v>
      </c>
      <c r="AC804">
        <v>0</v>
      </c>
      <c r="AD804">
        <v>0</v>
      </c>
      <c r="AE804">
        <v>100.114</v>
      </c>
      <c r="AF804">
        <v>0</v>
      </c>
      <c r="AG804">
        <v>0</v>
      </c>
      <c r="AH804">
        <v>6367.98</v>
      </c>
      <c r="AI804">
        <v>1643.89</v>
      </c>
      <c r="AJ804">
        <v>92.1601</v>
      </c>
      <c r="AK804">
        <v>0</v>
      </c>
      <c r="AL804">
        <v>0</v>
      </c>
      <c r="AM804">
        <v>0</v>
      </c>
      <c r="AN804">
        <v>0</v>
      </c>
      <c r="AO804">
        <v>408.32400000000001</v>
      </c>
      <c r="AP804">
        <v>332.95800000000003</v>
      </c>
      <c r="AQ804">
        <v>0</v>
      </c>
      <c r="AR804">
        <v>1271.08</v>
      </c>
      <c r="AS804">
        <v>0</v>
      </c>
      <c r="AT804">
        <v>774.72</v>
      </c>
      <c r="AU804">
        <v>4523.13</v>
      </c>
      <c r="AV804">
        <v>0</v>
      </c>
      <c r="AW804">
        <v>0</v>
      </c>
      <c r="AX804">
        <v>0</v>
      </c>
      <c r="AY804">
        <v>7886.63</v>
      </c>
      <c r="AZ804">
        <v>0</v>
      </c>
      <c r="BA804">
        <v>523.78200000000004</v>
      </c>
      <c r="BB804">
        <v>0</v>
      </c>
      <c r="BC804">
        <v>0</v>
      </c>
      <c r="BD804">
        <v>0</v>
      </c>
      <c r="BE804">
        <v>20.514500000000002</v>
      </c>
      <c r="BF804">
        <v>0</v>
      </c>
      <c r="BG804">
        <v>0</v>
      </c>
      <c r="BH804">
        <v>8430.93</v>
      </c>
      <c r="BI804">
        <v>32053</v>
      </c>
      <c r="BJ804">
        <v>2500</v>
      </c>
      <c r="BK804" t="s">
        <v>69</v>
      </c>
      <c r="BL804" t="s">
        <v>69</v>
      </c>
      <c r="BM804" t="s">
        <v>69</v>
      </c>
      <c r="BN804" t="s">
        <v>69</v>
      </c>
      <c r="BO804">
        <v>0</v>
      </c>
      <c r="BP804">
        <v>0</v>
      </c>
      <c r="BQ804">
        <v>22500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22500</v>
      </c>
    </row>
    <row r="805" spans="1:78" x14ac:dyDescent="0.25">
      <c r="A805" t="s">
        <v>3817</v>
      </c>
      <c r="B805" t="s">
        <v>3500</v>
      </c>
      <c r="C805" t="s">
        <v>3501</v>
      </c>
      <c r="D805" t="str">
        <f t="shared" si="12"/>
        <v>EUn-w16-v14</v>
      </c>
      <c r="E805" t="s">
        <v>66</v>
      </c>
      <c r="F805" t="s">
        <v>98</v>
      </c>
      <c r="G805" t="s">
        <v>99</v>
      </c>
      <c r="H805">
        <v>999839</v>
      </c>
      <c r="I805">
        <v>785.56200000000001</v>
      </c>
      <c r="J805">
        <v>10.9917</v>
      </c>
      <c r="K805">
        <v>0</v>
      </c>
      <c r="L805">
        <v>0</v>
      </c>
      <c r="M805">
        <v>0</v>
      </c>
      <c r="N805">
        <v>0</v>
      </c>
      <c r="O805">
        <v>1363.23</v>
      </c>
      <c r="P805">
        <v>481.31400000000002</v>
      </c>
      <c r="Q805">
        <v>0</v>
      </c>
      <c r="R805">
        <v>4637.29</v>
      </c>
      <c r="S805">
        <v>0</v>
      </c>
      <c r="T805">
        <v>2558.9699999999998</v>
      </c>
      <c r="U805">
        <v>9837.35</v>
      </c>
      <c r="V805">
        <v>0</v>
      </c>
      <c r="W805">
        <v>0</v>
      </c>
      <c r="X805">
        <v>0</v>
      </c>
      <c r="Y805">
        <v>13695.7</v>
      </c>
      <c r="Z805">
        <v>0</v>
      </c>
      <c r="AA805">
        <v>6659.69</v>
      </c>
      <c r="AB805">
        <v>0</v>
      </c>
      <c r="AC805">
        <v>0</v>
      </c>
      <c r="AD805">
        <v>0</v>
      </c>
      <c r="AE805">
        <v>100.114</v>
      </c>
      <c r="AF805">
        <v>0</v>
      </c>
      <c r="AG805">
        <v>0</v>
      </c>
      <c r="AH805">
        <v>20455.5</v>
      </c>
      <c r="AI805">
        <v>755.37699999999995</v>
      </c>
      <c r="AJ805">
        <v>15.202199999999999</v>
      </c>
      <c r="AK805">
        <v>0</v>
      </c>
      <c r="AL805">
        <v>0</v>
      </c>
      <c r="AM805">
        <v>0</v>
      </c>
      <c r="AN805">
        <v>0</v>
      </c>
      <c r="AO805">
        <v>387.72</v>
      </c>
      <c r="AP805">
        <v>168.59299999999999</v>
      </c>
      <c r="AQ805">
        <v>0</v>
      </c>
      <c r="AR805">
        <v>1271.08</v>
      </c>
      <c r="AS805">
        <v>0</v>
      </c>
      <c r="AT805">
        <v>774.72</v>
      </c>
      <c r="AU805">
        <v>3372.69</v>
      </c>
      <c r="AV805">
        <v>0</v>
      </c>
      <c r="AW805">
        <v>0</v>
      </c>
      <c r="AX805">
        <v>0</v>
      </c>
      <c r="AY805">
        <v>16924.5</v>
      </c>
      <c r="AZ805">
        <v>0</v>
      </c>
      <c r="BA805">
        <v>573.12400000000002</v>
      </c>
      <c r="BB805">
        <v>0</v>
      </c>
      <c r="BC805">
        <v>0</v>
      </c>
      <c r="BD805">
        <v>0</v>
      </c>
      <c r="BE805">
        <v>9.2827999999999999</v>
      </c>
      <c r="BF805">
        <v>0</v>
      </c>
      <c r="BG805">
        <v>0</v>
      </c>
      <c r="BH805">
        <v>17506.900000000001</v>
      </c>
      <c r="BI805">
        <v>15697.4</v>
      </c>
      <c r="BJ805">
        <v>1602.78</v>
      </c>
      <c r="BK805" t="s">
        <v>69</v>
      </c>
      <c r="BL805" t="s">
        <v>69</v>
      </c>
      <c r="BM805" t="s">
        <v>69</v>
      </c>
      <c r="BN805" t="s">
        <v>69</v>
      </c>
      <c r="BO805">
        <v>0</v>
      </c>
      <c r="BP805">
        <v>0</v>
      </c>
      <c r="BQ805">
        <v>14425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14425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805"/>
  <sheetViews>
    <sheetView topLeftCell="A169" workbookViewId="0">
      <selection activeCell="U182" sqref="U182"/>
    </sheetView>
  </sheetViews>
  <sheetFormatPr defaultRowHeight="15" x14ac:dyDescent="0.25"/>
  <cols>
    <col min="2" max="2" width="45.42578125" bestFit="1" customWidth="1"/>
    <col min="3" max="3" width="41.42578125" bestFit="1" customWidth="1"/>
    <col min="4" max="4" width="12.85546875" bestFit="1" customWidth="1"/>
    <col min="5" max="5" width="18.140625" bestFit="1" customWidth="1"/>
  </cols>
  <sheetData>
    <row r="1" spans="1:80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</row>
    <row r="2" spans="1:80" x14ac:dyDescent="0.25"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1</v>
      </c>
      <c r="BJ2" t="s">
        <v>2</v>
      </c>
      <c r="BK2" t="s">
        <v>3</v>
      </c>
      <c r="BL2" t="s">
        <v>3</v>
      </c>
      <c r="BM2" t="s">
        <v>3</v>
      </c>
      <c r="BN2" t="s">
        <v>3</v>
      </c>
      <c r="BO2" t="s">
        <v>4</v>
      </c>
    </row>
    <row r="3" spans="1:80" x14ac:dyDescent="0.25">
      <c r="I3" t="s">
        <v>5</v>
      </c>
      <c r="J3" t="s">
        <v>6</v>
      </c>
      <c r="K3" t="s">
        <v>7</v>
      </c>
      <c r="L3" t="s">
        <v>5</v>
      </c>
      <c r="M3" t="s">
        <v>8</v>
      </c>
      <c r="N3" t="s">
        <v>9</v>
      </c>
      <c r="O3" t="s">
        <v>10</v>
      </c>
      <c r="P3" t="s">
        <v>11</v>
      </c>
      <c r="Q3" t="s">
        <v>12</v>
      </c>
      <c r="R3" t="s">
        <v>13</v>
      </c>
      <c r="S3" t="s">
        <v>14</v>
      </c>
      <c r="T3" t="s">
        <v>15</v>
      </c>
      <c r="V3" t="s">
        <v>5</v>
      </c>
      <c r="W3" t="s">
        <v>6</v>
      </c>
      <c r="X3" t="s">
        <v>7</v>
      </c>
      <c r="Y3" t="s">
        <v>5</v>
      </c>
      <c r="Z3" t="s">
        <v>8</v>
      </c>
      <c r="AA3" t="s">
        <v>9</v>
      </c>
      <c r="AB3" t="s">
        <v>10</v>
      </c>
      <c r="AC3" t="s">
        <v>11</v>
      </c>
      <c r="AD3" t="s">
        <v>12</v>
      </c>
      <c r="AE3" t="s">
        <v>13</v>
      </c>
      <c r="AF3" t="s">
        <v>14</v>
      </c>
      <c r="AG3" t="s">
        <v>15</v>
      </c>
      <c r="AI3" t="s">
        <v>5</v>
      </c>
      <c r="AJ3" t="s">
        <v>6</v>
      </c>
      <c r="AK3" t="s">
        <v>7</v>
      </c>
      <c r="AL3" t="s">
        <v>5</v>
      </c>
      <c r="AM3" t="s">
        <v>8</v>
      </c>
      <c r="AN3" t="s">
        <v>9</v>
      </c>
      <c r="AO3" t="s">
        <v>10</v>
      </c>
      <c r="AP3" t="s">
        <v>11</v>
      </c>
      <c r="AQ3" t="s">
        <v>12</v>
      </c>
      <c r="AR3" t="s">
        <v>13</v>
      </c>
      <c r="AS3" t="s">
        <v>14</v>
      </c>
      <c r="AT3" t="s">
        <v>15</v>
      </c>
      <c r="AV3" t="s">
        <v>5</v>
      </c>
      <c r="AW3" t="s">
        <v>6</v>
      </c>
      <c r="AX3" t="s">
        <v>7</v>
      </c>
      <c r="AY3" t="s">
        <v>5</v>
      </c>
      <c r="AZ3" t="s">
        <v>8</v>
      </c>
      <c r="BA3" t="s">
        <v>9</v>
      </c>
      <c r="BB3" t="s">
        <v>10</v>
      </c>
      <c r="BC3" t="s">
        <v>11</v>
      </c>
      <c r="BD3" t="s">
        <v>12</v>
      </c>
      <c r="BE3" t="s">
        <v>13</v>
      </c>
      <c r="BF3" t="s">
        <v>14</v>
      </c>
      <c r="BG3" t="s">
        <v>15</v>
      </c>
      <c r="BI3" t="s">
        <v>16</v>
      </c>
      <c r="BJ3" t="s">
        <v>17</v>
      </c>
      <c r="BK3" t="s">
        <v>18</v>
      </c>
      <c r="BL3" t="s">
        <v>19</v>
      </c>
      <c r="BM3" t="s">
        <v>20</v>
      </c>
      <c r="BN3" t="s">
        <v>21</v>
      </c>
      <c r="BP3" t="s">
        <v>22</v>
      </c>
      <c r="BY3" t="s">
        <v>23</v>
      </c>
    </row>
    <row r="4" spans="1:80" x14ac:dyDescent="0.25">
      <c r="C4" t="s">
        <v>24</v>
      </c>
      <c r="I4" t="s">
        <v>25</v>
      </c>
      <c r="J4" t="s">
        <v>26</v>
      </c>
      <c r="K4" t="s">
        <v>27</v>
      </c>
      <c r="L4" t="s">
        <v>28</v>
      </c>
      <c r="M4" t="s">
        <v>29</v>
      </c>
      <c r="N4" t="s">
        <v>30</v>
      </c>
      <c r="O4" t="s">
        <v>31</v>
      </c>
      <c r="P4" t="s">
        <v>32</v>
      </c>
      <c r="Q4" t="s">
        <v>33</v>
      </c>
      <c r="R4" t="s">
        <v>34</v>
      </c>
      <c r="S4" t="s">
        <v>35</v>
      </c>
      <c r="T4" t="s">
        <v>35</v>
      </c>
      <c r="U4" t="s">
        <v>36</v>
      </c>
      <c r="V4" t="s">
        <v>25</v>
      </c>
      <c r="W4" t="s">
        <v>26</v>
      </c>
      <c r="X4" t="s">
        <v>27</v>
      </c>
      <c r="Y4" t="s">
        <v>28</v>
      </c>
      <c r="Z4" t="s">
        <v>29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35</v>
      </c>
      <c r="AH4" t="s">
        <v>36</v>
      </c>
      <c r="AI4" t="s">
        <v>25</v>
      </c>
      <c r="AJ4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35</v>
      </c>
      <c r="AU4" t="s">
        <v>36</v>
      </c>
      <c r="AV4" t="s">
        <v>25</v>
      </c>
      <c r="AW4" t="s">
        <v>26</v>
      </c>
      <c r="AX4" t="s">
        <v>27</v>
      </c>
      <c r="AY4" t="s">
        <v>28</v>
      </c>
      <c r="AZ4" t="s">
        <v>29</v>
      </c>
      <c r="BA4" t="s">
        <v>30</v>
      </c>
      <c r="BB4" t="s">
        <v>31</v>
      </c>
      <c r="BC4" t="s">
        <v>32</v>
      </c>
      <c r="BD4" t="s">
        <v>33</v>
      </c>
      <c r="BE4" t="s">
        <v>34</v>
      </c>
      <c r="BF4" t="s">
        <v>35</v>
      </c>
      <c r="BG4" t="s">
        <v>35</v>
      </c>
      <c r="BH4" t="s">
        <v>36</v>
      </c>
      <c r="BI4" t="s">
        <v>37</v>
      </c>
      <c r="BJ4" t="s">
        <v>38</v>
      </c>
      <c r="BK4" t="s">
        <v>39</v>
      </c>
      <c r="BL4" t="s">
        <v>40</v>
      </c>
      <c r="BM4" t="s">
        <v>40</v>
      </c>
      <c r="BN4" t="s">
        <v>40</v>
      </c>
      <c r="BO4" t="s">
        <v>41</v>
      </c>
      <c r="BP4" t="s">
        <v>42</v>
      </c>
      <c r="BQ4" t="s">
        <v>23</v>
      </c>
      <c r="BR4" t="s">
        <v>43</v>
      </c>
      <c r="BS4" t="s">
        <v>44</v>
      </c>
      <c r="BT4" t="s">
        <v>45</v>
      </c>
      <c r="BU4" t="s">
        <v>46</v>
      </c>
      <c r="BV4" t="s">
        <v>47</v>
      </c>
      <c r="BW4" t="s">
        <v>48</v>
      </c>
      <c r="BX4" t="s">
        <v>49</v>
      </c>
      <c r="BY4" t="s">
        <v>50</v>
      </c>
      <c r="BZ4" t="s">
        <v>36</v>
      </c>
    </row>
    <row r="5" spans="1:80" x14ac:dyDescent="0.25">
      <c r="A5" t="s">
        <v>51</v>
      </c>
      <c r="B5" t="s">
        <v>52</v>
      </c>
      <c r="C5" t="s">
        <v>53</v>
      </c>
      <c r="E5" t="s">
        <v>54</v>
      </c>
      <c r="F5" t="s">
        <v>55</v>
      </c>
      <c r="G5" t="s">
        <v>56</v>
      </c>
      <c r="H5" t="s">
        <v>57</v>
      </c>
      <c r="I5" t="s">
        <v>58</v>
      </c>
      <c r="J5" t="s">
        <v>58</v>
      </c>
      <c r="K5" t="s">
        <v>58</v>
      </c>
      <c r="L5" t="s">
        <v>58</v>
      </c>
      <c r="M5" t="s">
        <v>58</v>
      </c>
      <c r="N5" t="s">
        <v>58</v>
      </c>
      <c r="O5" t="s">
        <v>58</v>
      </c>
      <c r="P5" t="s">
        <v>58</v>
      </c>
      <c r="Q5" t="s">
        <v>58</v>
      </c>
      <c r="R5" t="s">
        <v>58</v>
      </c>
      <c r="S5" t="s">
        <v>58</v>
      </c>
      <c r="T5" t="s">
        <v>58</v>
      </c>
      <c r="U5" t="s">
        <v>58</v>
      </c>
      <c r="V5" t="s">
        <v>59</v>
      </c>
      <c r="W5" t="s">
        <v>59</v>
      </c>
      <c r="X5" t="s">
        <v>59</v>
      </c>
      <c r="Y5" t="s">
        <v>59</v>
      </c>
      <c r="Z5" t="s">
        <v>59</v>
      </c>
      <c r="AA5" t="s">
        <v>59</v>
      </c>
      <c r="AB5" t="s">
        <v>59</v>
      </c>
      <c r="AC5" t="s">
        <v>59</v>
      </c>
      <c r="AD5" t="s">
        <v>59</v>
      </c>
      <c r="AE5" t="s">
        <v>59</v>
      </c>
      <c r="AF5" t="s">
        <v>59</v>
      </c>
      <c r="AG5" t="s">
        <v>59</v>
      </c>
      <c r="AH5" t="s">
        <v>59</v>
      </c>
      <c r="AI5" t="s">
        <v>60</v>
      </c>
      <c r="AJ5" t="s">
        <v>60</v>
      </c>
      <c r="AK5" t="s">
        <v>60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t="s">
        <v>60</v>
      </c>
      <c r="AU5" t="s">
        <v>60</v>
      </c>
      <c r="AV5" t="s">
        <v>61</v>
      </c>
      <c r="AW5" t="s">
        <v>61</v>
      </c>
      <c r="AX5" t="s">
        <v>61</v>
      </c>
      <c r="AY5" t="s">
        <v>61</v>
      </c>
      <c r="AZ5" t="s">
        <v>61</v>
      </c>
      <c r="BA5" t="s">
        <v>61</v>
      </c>
      <c r="BB5" t="s">
        <v>61</v>
      </c>
      <c r="BC5" t="s">
        <v>61</v>
      </c>
      <c r="BD5" t="s">
        <v>61</v>
      </c>
      <c r="BE5" t="s">
        <v>61</v>
      </c>
      <c r="BF5" t="s">
        <v>61</v>
      </c>
      <c r="BG5" t="s">
        <v>61</v>
      </c>
      <c r="BH5" t="s">
        <v>61</v>
      </c>
      <c r="BI5" t="s">
        <v>62</v>
      </c>
      <c r="BJ5" t="s">
        <v>60</v>
      </c>
      <c r="BK5" t="s">
        <v>63</v>
      </c>
      <c r="BL5" t="s">
        <v>63</v>
      </c>
      <c r="BM5" t="s">
        <v>64</v>
      </c>
      <c r="BN5" t="s">
        <v>64</v>
      </c>
      <c r="BO5" t="s">
        <v>65</v>
      </c>
      <c r="BP5" t="s">
        <v>65</v>
      </c>
      <c r="BQ5" t="s">
        <v>65</v>
      </c>
      <c r="BR5" t="s">
        <v>65</v>
      </c>
      <c r="BS5" t="s">
        <v>65</v>
      </c>
      <c r="BT5" t="s">
        <v>65</v>
      </c>
      <c r="BU5" t="s">
        <v>65</v>
      </c>
      <c r="BV5" t="s">
        <v>65</v>
      </c>
      <c r="BW5" t="s">
        <v>65</v>
      </c>
      <c r="BX5" t="s">
        <v>65</v>
      </c>
      <c r="BY5" t="s">
        <v>65</v>
      </c>
      <c r="BZ5" t="s">
        <v>65</v>
      </c>
      <c r="CA5" t="s">
        <v>515</v>
      </c>
      <c r="CB5" t="s">
        <v>2078</v>
      </c>
    </row>
    <row r="6" spans="1:80" x14ac:dyDescent="0.25">
      <c r="A6" t="s">
        <v>3502</v>
      </c>
      <c r="B6" t="s">
        <v>2111</v>
      </c>
      <c r="C6" t="s">
        <v>2112</v>
      </c>
      <c r="D6" t="str">
        <f>LEFT(C6,11)</f>
        <v>ECC-w01-v96</v>
      </c>
      <c r="E6" t="s">
        <v>66</v>
      </c>
      <c r="F6" t="s">
        <v>67</v>
      </c>
      <c r="G6" t="s">
        <v>68</v>
      </c>
      <c r="H6">
        <v>300046</v>
      </c>
      <c r="I6">
        <v>81.901399999999995</v>
      </c>
      <c r="J6">
        <v>2.6684600000000001</v>
      </c>
      <c r="K6">
        <v>0</v>
      </c>
      <c r="L6">
        <v>0</v>
      </c>
      <c r="M6">
        <v>0</v>
      </c>
      <c r="N6">
        <v>0</v>
      </c>
      <c r="O6">
        <v>495.50099999999998</v>
      </c>
      <c r="P6">
        <v>119.017</v>
      </c>
      <c r="Q6">
        <v>0</v>
      </c>
      <c r="R6">
        <v>1372.45</v>
      </c>
      <c r="S6">
        <v>0</v>
      </c>
      <c r="T6">
        <v>1063.75</v>
      </c>
      <c r="U6">
        <v>3135.28</v>
      </c>
      <c r="V6">
        <v>0</v>
      </c>
      <c r="W6">
        <v>0</v>
      </c>
      <c r="X6">
        <v>0</v>
      </c>
      <c r="Y6">
        <v>4260.6099999999997</v>
      </c>
      <c r="Z6">
        <v>0</v>
      </c>
      <c r="AA6">
        <v>2396.29</v>
      </c>
      <c r="AB6">
        <v>0</v>
      </c>
      <c r="AC6">
        <v>0</v>
      </c>
      <c r="AD6">
        <v>0</v>
      </c>
      <c r="AE6">
        <v>32.323099999999997</v>
      </c>
      <c r="AF6">
        <v>0</v>
      </c>
      <c r="AG6">
        <v>0</v>
      </c>
      <c r="AH6">
        <v>6689.22</v>
      </c>
      <c r="AI6">
        <v>272.55799999999999</v>
      </c>
      <c r="AJ6">
        <v>16.1373</v>
      </c>
      <c r="AK6">
        <v>0</v>
      </c>
      <c r="AL6">
        <v>0</v>
      </c>
      <c r="AM6">
        <v>0</v>
      </c>
      <c r="AN6">
        <v>0</v>
      </c>
      <c r="AO6">
        <v>128.761</v>
      </c>
      <c r="AP6">
        <v>78.696600000000004</v>
      </c>
      <c r="AQ6">
        <v>0</v>
      </c>
      <c r="AR6">
        <v>365.87700000000001</v>
      </c>
      <c r="AS6">
        <v>0</v>
      </c>
      <c r="AT6">
        <v>345.11799999999999</v>
      </c>
      <c r="AU6">
        <v>1207.1500000000001</v>
      </c>
      <c r="AV6">
        <v>0</v>
      </c>
      <c r="AW6">
        <v>0</v>
      </c>
      <c r="AX6">
        <v>0</v>
      </c>
      <c r="AY6">
        <v>4832.6499999999996</v>
      </c>
      <c r="AZ6">
        <v>0</v>
      </c>
      <c r="BA6">
        <v>942.37099999999998</v>
      </c>
      <c r="BB6">
        <v>0</v>
      </c>
      <c r="BC6">
        <v>0</v>
      </c>
      <c r="BD6">
        <v>0</v>
      </c>
      <c r="BE6">
        <v>9.1052499999999998</v>
      </c>
      <c r="BF6">
        <v>0</v>
      </c>
      <c r="BG6">
        <v>0</v>
      </c>
      <c r="BH6">
        <v>5784.13</v>
      </c>
      <c r="BI6">
        <v>5504</v>
      </c>
      <c r="BJ6">
        <v>893.11099999999999</v>
      </c>
      <c r="BK6" t="s">
        <v>69</v>
      </c>
      <c r="BL6" t="s">
        <v>69</v>
      </c>
      <c r="BM6" t="s">
        <v>69</v>
      </c>
      <c r="BN6" t="s">
        <v>69</v>
      </c>
      <c r="BO6">
        <v>0</v>
      </c>
      <c r="BP6">
        <v>0</v>
      </c>
      <c r="BQ6">
        <v>8038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8038</v>
      </c>
      <c r="CA6" t="str">
        <f>LEFT(D6,3)</f>
        <v>ECC</v>
      </c>
      <c r="CB6" t="str">
        <f>RIGHT(D6,2)</f>
        <v>96</v>
      </c>
    </row>
    <row r="7" spans="1:80" x14ac:dyDescent="0.25">
      <c r="A7" t="s">
        <v>3502</v>
      </c>
      <c r="B7" t="s">
        <v>2114</v>
      </c>
      <c r="C7" t="s">
        <v>2115</v>
      </c>
      <c r="D7" t="str">
        <f t="shared" ref="D7:D21" si="0">LEFT(C7,11)</f>
        <v>ECC-w02-v96</v>
      </c>
      <c r="E7" t="s">
        <v>66</v>
      </c>
      <c r="F7" t="s">
        <v>70</v>
      </c>
      <c r="G7" t="s">
        <v>71</v>
      </c>
      <c r="H7">
        <v>300046</v>
      </c>
      <c r="I7">
        <v>414.84500000000003</v>
      </c>
      <c r="J7">
        <v>24.996600000000001</v>
      </c>
      <c r="K7">
        <v>0</v>
      </c>
      <c r="L7">
        <v>0</v>
      </c>
      <c r="M7">
        <v>0</v>
      </c>
      <c r="N7">
        <v>0</v>
      </c>
      <c r="O7">
        <v>553.02599999999995</v>
      </c>
      <c r="P7">
        <v>231.83799999999999</v>
      </c>
      <c r="Q7">
        <v>0</v>
      </c>
      <c r="R7">
        <v>1372.45</v>
      </c>
      <c r="S7">
        <v>0</v>
      </c>
      <c r="T7">
        <v>1063.75</v>
      </c>
      <c r="U7">
        <v>3660.9</v>
      </c>
      <c r="V7">
        <v>0</v>
      </c>
      <c r="W7">
        <v>0</v>
      </c>
      <c r="X7">
        <v>0</v>
      </c>
      <c r="Y7">
        <v>3098.13</v>
      </c>
      <c r="Z7">
        <v>0</v>
      </c>
      <c r="AA7">
        <v>2234.42</v>
      </c>
      <c r="AB7">
        <v>0</v>
      </c>
      <c r="AC7">
        <v>0</v>
      </c>
      <c r="AD7">
        <v>0</v>
      </c>
      <c r="AE7">
        <v>32.323099999999997</v>
      </c>
      <c r="AF7">
        <v>0</v>
      </c>
      <c r="AG7">
        <v>0</v>
      </c>
      <c r="AH7">
        <v>5364.87</v>
      </c>
      <c r="AI7">
        <v>587.30399999999997</v>
      </c>
      <c r="AJ7">
        <v>45.271000000000001</v>
      </c>
      <c r="AK7">
        <v>0</v>
      </c>
      <c r="AL7">
        <v>0</v>
      </c>
      <c r="AM7">
        <v>0</v>
      </c>
      <c r="AN7">
        <v>0</v>
      </c>
      <c r="AO7">
        <v>147.602</v>
      </c>
      <c r="AP7">
        <v>123.742</v>
      </c>
      <c r="AQ7">
        <v>0</v>
      </c>
      <c r="AR7">
        <v>365.87700000000001</v>
      </c>
      <c r="AS7">
        <v>0</v>
      </c>
      <c r="AT7">
        <v>345.11799999999999</v>
      </c>
      <c r="AU7">
        <v>1614.91</v>
      </c>
      <c r="AV7">
        <v>0</v>
      </c>
      <c r="AW7">
        <v>0</v>
      </c>
      <c r="AX7">
        <v>0</v>
      </c>
      <c r="AY7">
        <v>4800.3900000000003</v>
      </c>
      <c r="AZ7">
        <v>0</v>
      </c>
      <c r="BA7">
        <v>891.38400000000001</v>
      </c>
      <c r="BB7">
        <v>0</v>
      </c>
      <c r="BC7">
        <v>0</v>
      </c>
      <c r="BD7">
        <v>0</v>
      </c>
      <c r="BE7">
        <v>9.1052499999999998</v>
      </c>
      <c r="BF7">
        <v>0</v>
      </c>
      <c r="BG7">
        <v>0</v>
      </c>
      <c r="BH7">
        <v>5700.88</v>
      </c>
      <c r="BI7">
        <v>11357.8</v>
      </c>
      <c r="BJ7">
        <v>854.55600000000004</v>
      </c>
      <c r="BK7" t="s">
        <v>69</v>
      </c>
      <c r="BL7" t="s">
        <v>69</v>
      </c>
      <c r="BM7" t="s">
        <v>69</v>
      </c>
      <c r="BN7" t="s">
        <v>69</v>
      </c>
      <c r="BO7">
        <v>0</v>
      </c>
      <c r="BP7">
        <v>0</v>
      </c>
      <c r="BQ7">
        <v>7691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7691</v>
      </c>
      <c r="CA7" t="str">
        <f t="shared" ref="CA7:CA21" si="1">LEFT(D7,3)</f>
        <v>ECC</v>
      </c>
      <c r="CB7" t="str">
        <f t="shared" ref="CB7:CB21" si="2">RIGHT(D7,2)</f>
        <v>96</v>
      </c>
    </row>
    <row r="8" spans="1:80" x14ac:dyDescent="0.25">
      <c r="A8" t="s">
        <v>3502</v>
      </c>
      <c r="B8" t="s">
        <v>2116</v>
      </c>
      <c r="C8" t="s">
        <v>2117</v>
      </c>
      <c r="D8" t="str">
        <f t="shared" si="0"/>
        <v>ECC-w03-v96</v>
      </c>
      <c r="E8" t="s">
        <v>66</v>
      </c>
      <c r="F8" t="s">
        <v>72</v>
      </c>
      <c r="G8" t="s">
        <v>73</v>
      </c>
      <c r="H8">
        <v>300046</v>
      </c>
      <c r="I8">
        <v>263.10000000000002</v>
      </c>
      <c r="J8">
        <v>14.303699999999999</v>
      </c>
      <c r="K8">
        <v>0</v>
      </c>
      <c r="L8">
        <v>0</v>
      </c>
      <c r="M8">
        <v>0</v>
      </c>
      <c r="N8">
        <v>0</v>
      </c>
      <c r="O8">
        <v>535.61199999999997</v>
      </c>
      <c r="P8">
        <v>189.934</v>
      </c>
      <c r="Q8">
        <v>0</v>
      </c>
      <c r="R8">
        <v>1372.45</v>
      </c>
      <c r="S8">
        <v>0</v>
      </c>
      <c r="T8">
        <v>1063.75</v>
      </c>
      <c r="U8">
        <v>3439.15</v>
      </c>
      <c r="V8">
        <v>0</v>
      </c>
      <c r="W8">
        <v>0</v>
      </c>
      <c r="X8">
        <v>0</v>
      </c>
      <c r="Y8">
        <v>2661.94</v>
      </c>
      <c r="Z8">
        <v>0</v>
      </c>
      <c r="AA8">
        <v>2239.37</v>
      </c>
      <c r="AB8">
        <v>0</v>
      </c>
      <c r="AC8">
        <v>0</v>
      </c>
      <c r="AD8">
        <v>0</v>
      </c>
      <c r="AE8">
        <v>32.323099999999997</v>
      </c>
      <c r="AF8">
        <v>0</v>
      </c>
      <c r="AG8">
        <v>0</v>
      </c>
      <c r="AH8">
        <v>4933.63</v>
      </c>
      <c r="AI8">
        <v>384.892</v>
      </c>
      <c r="AJ8">
        <v>24.611799999999999</v>
      </c>
      <c r="AK8">
        <v>0</v>
      </c>
      <c r="AL8">
        <v>0</v>
      </c>
      <c r="AM8">
        <v>0</v>
      </c>
      <c r="AN8">
        <v>0</v>
      </c>
      <c r="AO8">
        <v>143.21899999999999</v>
      </c>
      <c r="AP8">
        <v>97.166600000000003</v>
      </c>
      <c r="AQ8">
        <v>0</v>
      </c>
      <c r="AR8">
        <v>365.87700000000001</v>
      </c>
      <c r="AS8">
        <v>0</v>
      </c>
      <c r="AT8">
        <v>345.11799999999999</v>
      </c>
      <c r="AU8">
        <v>1360.88</v>
      </c>
      <c r="AV8">
        <v>0</v>
      </c>
      <c r="AW8">
        <v>0</v>
      </c>
      <c r="AX8">
        <v>0</v>
      </c>
      <c r="AY8">
        <v>4617.4399999999996</v>
      </c>
      <c r="AZ8">
        <v>0</v>
      </c>
      <c r="BA8">
        <v>883.33799999999997</v>
      </c>
      <c r="BB8">
        <v>0</v>
      </c>
      <c r="BC8">
        <v>0</v>
      </c>
      <c r="BD8">
        <v>0</v>
      </c>
      <c r="BE8">
        <v>9.1052499999999998</v>
      </c>
      <c r="BF8">
        <v>0</v>
      </c>
      <c r="BG8">
        <v>0</v>
      </c>
      <c r="BH8">
        <v>5509.88</v>
      </c>
      <c r="BI8">
        <v>7548.01</v>
      </c>
      <c r="BJ8">
        <v>390.33300000000003</v>
      </c>
      <c r="BK8" t="s">
        <v>69</v>
      </c>
      <c r="BL8" t="s">
        <v>69</v>
      </c>
      <c r="BM8" t="s">
        <v>69</v>
      </c>
      <c r="BN8" t="s">
        <v>69</v>
      </c>
      <c r="BO8">
        <v>0</v>
      </c>
      <c r="BP8">
        <v>0</v>
      </c>
      <c r="BQ8">
        <v>3513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3513</v>
      </c>
      <c r="CA8" t="str">
        <f t="shared" si="1"/>
        <v>ECC</v>
      </c>
      <c r="CB8" t="str">
        <f t="shared" si="2"/>
        <v>96</v>
      </c>
    </row>
    <row r="9" spans="1:80" x14ac:dyDescent="0.25">
      <c r="A9" t="s">
        <v>3503</v>
      </c>
      <c r="B9" t="s">
        <v>2118</v>
      </c>
      <c r="C9" t="s">
        <v>2119</v>
      </c>
      <c r="D9" t="str">
        <f t="shared" si="0"/>
        <v>ECC-w04-v96</v>
      </c>
      <c r="E9" t="s">
        <v>66</v>
      </c>
      <c r="F9" t="s">
        <v>74</v>
      </c>
      <c r="G9" t="s">
        <v>75</v>
      </c>
      <c r="H9">
        <v>300046</v>
      </c>
      <c r="I9">
        <v>454.88600000000002</v>
      </c>
      <c r="J9">
        <v>26.950099999999999</v>
      </c>
      <c r="K9">
        <v>0</v>
      </c>
      <c r="L9">
        <v>0</v>
      </c>
      <c r="M9">
        <v>0</v>
      </c>
      <c r="N9">
        <v>0</v>
      </c>
      <c r="O9">
        <v>561.11599999999999</v>
      </c>
      <c r="P9">
        <v>250.84100000000001</v>
      </c>
      <c r="Q9">
        <v>0</v>
      </c>
      <c r="R9">
        <v>1372.45</v>
      </c>
      <c r="S9">
        <v>0</v>
      </c>
      <c r="T9">
        <v>1063.75</v>
      </c>
      <c r="U9">
        <v>3729.98</v>
      </c>
      <c r="V9">
        <v>0</v>
      </c>
      <c r="W9">
        <v>0</v>
      </c>
      <c r="X9">
        <v>0</v>
      </c>
      <c r="Y9">
        <v>2111.4</v>
      </c>
      <c r="Z9">
        <v>0</v>
      </c>
      <c r="AA9">
        <v>2172.6799999999998</v>
      </c>
      <c r="AB9">
        <v>0</v>
      </c>
      <c r="AC9">
        <v>0</v>
      </c>
      <c r="AD9">
        <v>0</v>
      </c>
      <c r="AE9">
        <v>32.323099999999997</v>
      </c>
      <c r="AF9">
        <v>0</v>
      </c>
      <c r="AG9">
        <v>0</v>
      </c>
      <c r="AH9">
        <v>4316.3999999999996</v>
      </c>
      <c r="AI9">
        <v>465.24700000000001</v>
      </c>
      <c r="AJ9">
        <v>31.9267</v>
      </c>
      <c r="AK9">
        <v>0</v>
      </c>
      <c r="AL9">
        <v>0</v>
      </c>
      <c r="AM9">
        <v>0</v>
      </c>
      <c r="AN9">
        <v>0</v>
      </c>
      <c r="AO9">
        <v>162.92500000000001</v>
      </c>
      <c r="AP9">
        <v>108.36</v>
      </c>
      <c r="AQ9">
        <v>0</v>
      </c>
      <c r="AR9">
        <v>365.87700000000001</v>
      </c>
      <c r="AS9">
        <v>0</v>
      </c>
      <c r="AT9">
        <v>341.28800000000001</v>
      </c>
      <c r="AU9">
        <v>1475.62</v>
      </c>
      <c r="AV9">
        <v>0</v>
      </c>
      <c r="AW9">
        <v>0</v>
      </c>
      <c r="AX9">
        <v>0</v>
      </c>
      <c r="AY9">
        <v>4414.54</v>
      </c>
      <c r="AZ9">
        <v>0</v>
      </c>
      <c r="BA9">
        <v>869.88</v>
      </c>
      <c r="BB9">
        <v>0</v>
      </c>
      <c r="BC9">
        <v>0</v>
      </c>
      <c r="BD9">
        <v>0</v>
      </c>
      <c r="BE9">
        <v>9.1052499999999998</v>
      </c>
      <c r="BF9">
        <v>0</v>
      </c>
      <c r="BG9">
        <v>0</v>
      </c>
      <c r="BH9">
        <v>5293.53</v>
      </c>
      <c r="BI9">
        <v>9166.7000000000007</v>
      </c>
      <c r="BJ9">
        <v>494.77800000000002</v>
      </c>
      <c r="BK9" t="s">
        <v>69</v>
      </c>
      <c r="BL9" t="s">
        <v>69</v>
      </c>
      <c r="BM9" t="s">
        <v>69</v>
      </c>
      <c r="BN9" t="s">
        <v>69</v>
      </c>
      <c r="BO9">
        <v>0</v>
      </c>
      <c r="BP9">
        <v>0</v>
      </c>
      <c r="BQ9">
        <v>4453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4453</v>
      </c>
      <c r="CA9" t="str">
        <f t="shared" si="1"/>
        <v>ECC</v>
      </c>
      <c r="CB9" t="str">
        <f t="shared" si="2"/>
        <v>96</v>
      </c>
    </row>
    <row r="10" spans="1:80" x14ac:dyDescent="0.25">
      <c r="A10" t="s">
        <v>3503</v>
      </c>
      <c r="B10" t="s">
        <v>2120</v>
      </c>
      <c r="C10" t="s">
        <v>2121</v>
      </c>
      <c r="D10" t="str">
        <f t="shared" si="0"/>
        <v>ECC-w05-v96</v>
      </c>
      <c r="E10" t="s">
        <v>66</v>
      </c>
      <c r="F10" t="s">
        <v>76</v>
      </c>
      <c r="G10" t="s">
        <v>77</v>
      </c>
      <c r="H10">
        <v>300046</v>
      </c>
      <c r="I10">
        <v>264.947</v>
      </c>
      <c r="J10">
        <v>14.0671</v>
      </c>
      <c r="K10">
        <v>0</v>
      </c>
      <c r="L10">
        <v>0</v>
      </c>
      <c r="M10">
        <v>0</v>
      </c>
      <c r="N10">
        <v>0</v>
      </c>
      <c r="O10">
        <v>532.19600000000003</v>
      </c>
      <c r="P10">
        <v>194.52500000000001</v>
      </c>
      <c r="Q10">
        <v>0</v>
      </c>
      <c r="R10">
        <v>1372.45</v>
      </c>
      <c r="S10">
        <v>0</v>
      </c>
      <c r="T10">
        <v>1063.75</v>
      </c>
      <c r="U10">
        <v>3441.93</v>
      </c>
      <c r="V10">
        <v>0</v>
      </c>
      <c r="W10">
        <v>0</v>
      </c>
      <c r="X10">
        <v>0</v>
      </c>
      <c r="Y10">
        <v>2671.42</v>
      </c>
      <c r="Z10">
        <v>0</v>
      </c>
      <c r="AA10">
        <v>2272.6</v>
      </c>
      <c r="AB10">
        <v>0</v>
      </c>
      <c r="AC10">
        <v>0</v>
      </c>
      <c r="AD10">
        <v>0</v>
      </c>
      <c r="AE10">
        <v>32.323099999999997</v>
      </c>
      <c r="AF10">
        <v>0</v>
      </c>
      <c r="AG10">
        <v>0</v>
      </c>
      <c r="AH10">
        <v>4976.3500000000004</v>
      </c>
      <c r="AI10">
        <v>365.03100000000001</v>
      </c>
      <c r="AJ10">
        <v>21.832799999999999</v>
      </c>
      <c r="AK10">
        <v>0</v>
      </c>
      <c r="AL10">
        <v>0</v>
      </c>
      <c r="AM10">
        <v>0</v>
      </c>
      <c r="AN10">
        <v>0</v>
      </c>
      <c r="AO10">
        <v>132.53899999999999</v>
      </c>
      <c r="AP10">
        <v>91.552199999999999</v>
      </c>
      <c r="AQ10">
        <v>0</v>
      </c>
      <c r="AR10">
        <v>377.99599999999998</v>
      </c>
      <c r="AS10">
        <v>0</v>
      </c>
      <c r="AT10">
        <v>345.11799999999999</v>
      </c>
      <c r="AU10">
        <v>1334.07</v>
      </c>
      <c r="AV10">
        <v>0</v>
      </c>
      <c r="AW10">
        <v>0</v>
      </c>
      <c r="AX10">
        <v>0</v>
      </c>
      <c r="AY10">
        <v>3751.36</v>
      </c>
      <c r="AZ10">
        <v>0</v>
      </c>
      <c r="BA10">
        <v>892.15099999999995</v>
      </c>
      <c r="BB10">
        <v>0</v>
      </c>
      <c r="BC10">
        <v>0</v>
      </c>
      <c r="BD10">
        <v>0</v>
      </c>
      <c r="BE10">
        <v>9.1052499999999998</v>
      </c>
      <c r="BF10">
        <v>0</v>
      </c>
      <c r="BG10">
        <v>0</v>
      </c>
      <c r="BH10">
        <v>4652.62</v>
      </c>
      <c r="BI10">
        <v>6918.71</v>
      </c>
      <c r="BJ10">
        <v>965.88900000000001</v>
      </c>
      <c r="BK10" t="s">
        <v>69</v>
      </c>
      <c r="BL10" t="s">
        <v>69</v>
      </c>
      <c r="BM10" t="s">
        <v>69</v>
      </c>
      <c r="BN10" t="s">
        <v>69</v>
      </c>
      <c r="BO10">
        <v>0</v>
      </c>
      <c r="BP10">
        <v>0</v>
      </c>
      <c r="BQ10">
        <v>8693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8693</v>
      </c>
      <c r="CA10" t="str">
        <f t="shared" si="1"/>
        <v>ECC</v>
      </c>
      <c r="CB10" t="str">
        <f t="shared" si="2"/>
        <v>96</v>
      </c>
    </row>
    <row r="11" spans="1:80" x14ac:dyDescent="0.25">
      <c r="A11" t="s">
        <v>3503</v>
      </c>
      <c r="B11" t="s">
        <v>2123</v>
      </c>
      <c r="C11" t="s">
        <v>2124</v>
      </c>
      <c r="D11" t="str">
        <f t="shared" si="0"/>
        <v>ECC-w06-v96</v>
      </c>
      <c r="E11" t="s">
        <v>66</v>
      </c>
      <c r="F11" t="s">
        <v>78</v>
      </c>
      <c r="G11" t="s">
        <v>79</v>
      </c>
      <c r="H11">
        <v>300046</v>
      </c>
      <c r="I11">
        <v>553.55399999999997</v>
      </c>
      <c r="J11">
        <v>37.238199999999999</v>
      </c>
      <c r="K11">
        <v>0</v>
      </c>
      <c r="L11">
        <v>0</v>
      </c>
      <c r="M11">
        <v>0</v>
      </c>
      <c r="N11">
        <v>0</v>
      </c>
      <c r="O11">
        <v>561.55799999999999</v>
      </c>
      <c r="P11">
        <v>270.14600000000002</v>
      </c>
      <c r="Q11">
        <v>0</v>
      </c>
      <c r="R11">
        <v>1372.45</v>
      </c>
      <c r="S11">
        <v>0</v>
      </c>
      <c r="T11">
        <v>1063.75</v>
      </c>
      <c r="U11">
        <v>3858.68</v>
      </c>
      <c r="V11">
        <v>0</v>
      </c>
      <c r="W11">
        <v>0</v>
      </c>
      <c r="X11">
        <v>0</v>
      </c>
      <c r="Y11">
        <v>1105.4000000000001</v>
      </c>
      <c r="Z11">
        <v>0</v>
      </c>
      <c r="AA11">
        <v>2108.58</v>
      </c>
      <c r="AB11">
        <v>0</v>
      </c>
      <c r="AC11">
        <v>0</v>
      </c>
      <c r="AD11">
        <v>0</v>
      </c>
      <c r="AE11">
        <v>32.323099999999997</v>
      </c>
      <c r="AF11">
        <v>0</v>
      </c>
      <c r="AG11">
        <v>0</v>
      </c>
      <c r="AH11">
        <v>3246.3</v>
      </c>
      <c r="AI11">
        <v>492.96899999999999</v>
      </c>
      <c r="AJ11">
        <v>34.954799999999999</v>
      </c>
      <c r="AK11">
        <v>0</v>
      </c>
      <c r="AL11">
        <v>0</v>
      </c>
      <c r="AM11">
        <v>0</v>
      </c>
      <c r="AN11">
        <v>0</v>
      </c>
      <c r="AO11">
        <v>173.411</v>
      </c>
      <c r="AP11">
        <v>110.498</v>
      </c>
      <c r="AQ11">
        <v>0</v>
      </c>
      <c r="AR11">
        <v>381.55900000000003</v>
      </c>
      <c r="AS11">
        <v>0</v>
      </c>
      <c r="AT11">
        <v>345.11799999999999</v>
      </c>
      <c r="AU11">
        <v>1538.51</v>
      </c>
      <c r="AV11">
        <v>0</v>
      </c>
      <c r="AW11">
        <v>0</v>
      </c>
      <c r="AX11">
        <v>0</v>
      </c>
      <c r="AY11">
        <v>4597.1400000000003</v>
      </c>
      <c r="AZ11">
        <v>0</v>
      </c>
      <c r="BA11">
        <v>6.3980399999999999</v>
      </c>
      <c r="BB11">
        <v>0</v>
      </c>
      <c r="BC11">
        <v>0</v>
      </c>
      <c r="BD11">
        <v>0</v>
      </c>
      <c r="BE11">
        <v>9.1052499999999998</v>
      </c>
      <c r="BF11">
        <v>0</v>
      </c>
      <c r="BG11">
        <v>0</v>
      </c>
      <c r="BH11">
        <v>4612.6499999999996</v>
      </c>
      <c r="BI11">
        <v>9785.15</v>
      </c>
      <c r="BJ11">
        <v>753.44399999999996</v>
      </c>
      <c r="BK11" t="s">
        <v>69</v>
      </c>
      <c r="BL11" t="s">
        <v>69</v>
      </c>
      <c r="BM11" t="s">
        <v>69</v>
      </c>
      <c r="BN11" t="s">
        <v>69</v>
      </c>
      <c r="BO11">
        <v>0</v>
      </c>
      <c r="BP11">
        <v>0</v>
      </c>
      <c r="BQ11">
        <v>6781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6781</v>
      </c>
      <c r="CA11" t="str">
        <f t="shared" si="1"/>
        <v>ECC</v>
      </c>
      <c r="CB11" t="str">
        <f t="shared" si="2"/>
        <v>96</v>
      </c>
    </row>
    <row r="12" spans="1:80" x14ac:dyDescent="0.25">
      <c r="A12" t="s">
        <v>3503</v>
      </c>
      <c r="B12" t="s">
        <v>2125</v>
      </c>
      <c r="C12" t="s">
        <v>2126</v>
      </c>
      <c r="D12" t="str">
        <f t="shared" si="0"/>
        <v>ECC-w07-v96</v>
      </c>
      <c r="E12" t="s">
        <v>66</v>
      </c>
      <c r="F12" t="s">
        <v>80</v>
      </c>
      <c r="G12" t="s">
        <v>81</v>
      </c>
      <c r="H12">
        <v>300046</v>
      </c>
      <c r="I12">
        <v>514.90300000000002</v>
      </c>
      <c r="J12">
        <v>32.700000000000003</v>
      </c>
      <c r="K12">
        <v>0</v>
      </c>
      <c r="L12">
        <v>0</v>
      </c>
      <c r="M12">
        <v>0</v>
      </c>
      <c r="N12">
        <v>0</v>
      </c>
      <c r="O12">
        <v>560.11500000000001</v>
      </c>
      <c r="P12">
        <v>262.08999999999997</v>
      </c>
      <c r="Q12">
        <v>0</v>
      </c>
      <c r="R12">
        <v>1372.45</v>
      </c>
      <c r="S12">
        <v>0</v>
      </c>
      <c r="T12">
        <v>1063.75</v>
      </c>
      <c r="U12">
        <v>3806</v>
      </c>
      <c r="V12">
        <v>0</v>
      </c>
      <c r="W12">
        <v>0</v>
      </c>
      <c r="X12">
        <v>0</v>
      </c>
      <c r="Y12">
        <v>726.74900000000002</v>
      </c>
      <c r="Z12">
        <v>0</v>
      </c>
      <c r="AA12">
        <v>2085.9899999999998</v>
      </c>
      <c r="AB12">
        <v>0</v>
      </c>
      <c r="AC12">
        <v>0</v>
      </c>
      <c r="AD12">
        <v>0</v>
      </c>
      <c r="AE12">
        <v>32.323099999999997</v>
      </c>
      <c r="AF12">
        <v>0</v>
      </c>
      <c r="AG12">
        <v>0</v>
      </c>
      <c r="AH12">
        <v>2845.06</v>
      </c>
      <c r="AI12">
        <v>456.21199999999999</v>
      </c>
      <c r="AJ12">
        <v>33.688800000000001</v>
      </c>
      <c r="AK12">
        <v>0</v>
      </c>
      <c r="AL12">
        <v>0</v>
      </c>
      <c r="AM12">
        <v>0</v>
      </c>
      <c r="AN12">
        <v>0</v>
      </c>
      <c r="AO12">
        <v>154.06399999999999</v>
      </c>
      <c r="AP12">
        <v>104.58499999999999</v>
      </c>
      <c r="AQ12">
        <v>0</v>
      </c>
      <c r="AR12">
        <v>377.99599999999998</v>
      </c>
      <c r="AS12">
        <v>0</v>
      </c>
      <c r="AT12">
        <v>345.11799999999999</v>
      </c>
      <c r="AU12">
        <v>1471.66</v>
      </c>
      <c r="AV12">
        <v>0</v>
      </c>
      <c r="AW12">
        <v>0</v>
      </c>
      <c r="AX12">
        <v>0</v>
      </c>
      <c r="AY12">
        <v>3694.09</v>
      </c>
      <c r="AZ12">
        <v>0</v>
      </c>
      <c r="BA12">
        <v>6.3068099999999996</v>
      </c>
      <c r="BB12">
        <v>0</v>
      </c>
      <c r="BC12">
        <v>0</v>
      </c>
      <c r="BD12">
        <v>0</v>
      </c>
      <c r="BE12">
        <v>9.1052499999999998</v>
      </c>
      <c r="BF12">
        <v>0</v>
      </c>
      <c r="BG12">
        <v>0</v>
      </c>
      <c r="BH12">
        <v>3709.5</v>
      </c>
      <c r="BI12">
        <v>9019.94</v>
      </c>
      <c r="BJ12">
        <v>1286.22</v>
      </c>
      <c r="BK12" t="s">
        <v>69</v>
      </c>
      <c r="BL12" t="s">
        <v>69</v>
      </c>
      <c r="BM12" t="s">
        <v>69</v>
      </c>
      <c r="BN12" t="s">
        <v>69</v>
      </c>
      <c r="BO12">
        <v>0</v>
      </c>
      <c r="BP12">
        <v>0</v>
      </c>
      <c r="BQ12">
        <v>11576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11576</v>
      </c>
      <c r="CA12" t="str">
        <f t="shared" si="1"/>
        <v>ECC</v>
      </c>
      <c r="CB12" t="str">
        <f t="shared" si="2"/>
        <v>96</v>
      </c>
    </row>
    <row r="13" spans="1:80" x14ac:dyDescent="0.25">
      <c r="A13" t="s">
        <v>3504</v>
      </c>
      <c r="B13" t="s">
        <v>2127</v>
      </c>
      <c r="C13" t="s">
        <v>2128</v>
      </c>
      <c r="D13" t="str">
        <f t="shared" si="0"/>
        <v>ECC-w08-v96</v>
      </c>
      <c r="E13" t="s">
        <v>66</v>
      </c>
      <c r="F13" t="s">
        <v>82</v>
      </c>
      <c r="G13" t="s">
        <v>83</v>
      </c>
      <c r="H13">
        <v>300046</v>
      </c>
      <c r="I13">
        <v>647.57500000000005</v>
      </c>
      <c r="J13">
        <v>43.471200000000003</v>
      </c>
      <c r="K13">
        <v>0</v>
      </c>
      <c r="L13">
        <v>0</v>
      </c>
      <c r="M13">
        <v>0</v>
      </c>
      <c r="N13">
        <v>0</v>
      </c>
      <c r="O13">
        <v>566.06100000000004</v>
      </c>
      <c r="P13">
        <v>295.11200000000002</v>
      </c>
      <c r="Q13">
        <v>0</v>
      </c>
      <c r="R13">
        <v>1372.45</v>
      </c>
      <c r="S13">
        <v>0</v>
      </c>
      <c r="T13">
        <v>1063.75</v>
      </c>
      <c r="U13">
        <v>3988.41</v>
      </c>
      <c r="V13">
        <v>0</v>
      </c>
      <c r="W13">
        <v>0</v>
      </c>
      <c r="X13">
        <v>0</v>
      </c>
      <c r="Y13">
        <v>900.63</v>
      </c>
      <c r="Z13">
        <v>0</v>
      </c>
      <c r="AA13">
        <v>2054.15</v>
      </c>
      <c r="AB13">
        <v>0</v>
      </c>
      <c r="AC13">
        <v>0</v>
      </c>
      <c r="AD13">
        <v>0</v>
      </c>
      <c r="AE13">
        <v>32.323099999999997</v>
      </c>
      <c r="AF13">
        <v>0</v>
      </c>
      <c r="AG13">
        <v>0</v>
      </c>
      <c r="AH13">
        <v>2987.1</v>
      </c>
      <c r="AI13">
        <v>550.197</v>
      </c>
      <c r="AJ13">
        <v>39.276299999999999</v>
      </c>
      <c r="AK13">
        <v>0</v>
      </c>
      <c r="AL13">
        <v>0</v>
      </c>
      <c r="AM13">
        <v>0</v>
      </c>
      <c r="AN13">
        <v>0</v>
      </c>
      <c r="AO13">
        <v>173.714</v>
      </c>
      <c r="AP13">
        <v>117.11799999999999</v>
      </c>
      <c r="AQ13">
        <v>0</v>
      </c>
      <c r="AR13">
        <v>365.87700000000001</v>
      </c>
      <c r="AS13">
        <v>0</v>
      </c>
      <c r="AT13">
        <v>341.28800000000001</v>
      </c>
      <c r="AU13">
        <v>1587.47</v>
      </c>
      <c r="AV13">
        <v>0</v>
      </c>
      <c r="AW13">
        <v>0</v>
      </c>
      <c r="AX13">
        <v>0</v>
      </c>
      <c r="AY13">
        <v>4204.83</v>
      </c>
      <c r="AZ13">
        <v>0</v>
      </c>
      <c r="BA13">
        <v>6.44869</v>
      </c>
      <c r="BB13">
        <v>0</v>
      </c>
      <c r="BC13">
        <v>0</v>
      </c>
      <c r="BD13">
        <v>0</v>
      </c>
      <c r="BE13">
        <v>9.1052499999999998</v>
      </c>
      <c r="BF13">
        <v>0</v>
      </c>
      <c r="BG13">
        <v>0</v>
      </c>
      <c r="BH13">
        <v>4220.3900000000003</v>
      </c>
      <c r="BI13">
        <v>10550.3</v>
      </c>
      <c r="BJ13">
        <v>1478.78</v>
      </c>
      <c r="BK13" t="s">
        <v>69</v>
      </c>
      <c r="BL13" t="s">
        <v>69</v>
      </c>
      <c r="BM13" t="s">
        <v>69</v>
      </c>
      <c r="BN13" t="s">
        <v>69</v>
      </c>
      <c r="BO13">
        <v>0</v>
      </c>
      <c r="BP13">
        <v>0</v>
      </c>
      <c r="BQ13">
        <v>13309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13309</v>
      </c>
      <c r="CA13" t="str">
        <f t="shared" si="1"/>
        <v>ECC</v>
      </c>
      <c r="CB13" t="str">
        <f t="shared" si="2"/>
        <v>96</v>
      </c>
    </row>
    <row r="14" spans="1:80" x14ac:dyDescent="0.25">
      <c r="A14" t="s">
        <v>3504</v>
      </c>
      <c r="B14" t="s">
        <v>2129</v>
      </c>
      <c r="C14" t="s">
        <v>2130</v>
      </c>
      <c r="D14" t="str">
        <f t="shared" si="0"/>
        <v>ECC-w09-v96</v>
      </c>
      <c r="E14" t="s">
        <v>66</v>
      </c>
      <c r="F14" t="s">
        <v>84</v>
      </c>
      <c r="G14" t="s">
        <v>85</v>
      </c>
      <c r="H14">
        <v>300046</v>
      </c>
      <c r="I14">
        <v>727.95299999999997</v>
      </c>
      <c r="J14">
        <v>47.857900000000001</v>
      </c>
      <c r="K14">
        <v>0</v>
      </c>
      <c r="L14">
        <v>0</v>
      </c>
      <c r="M14">
        <v>0</v>
      </c>
      <c r="N14">
        <v>0</v>
      </c>
      <c r="O14">
        <v>581.61199999999997</v>
      </c>
      <c r="P14">
        <v>350.44400000000002</v>
      </c>
      <c r="Q14">
        <v>0</v>
      </c>
      <c r="R14">
        <v>1372.45</v>
      </c>
      <c r="S14">
        <v>0</v>
      </c>
      <c r="T14">
        <v>1063.75</v>
      </c>
      <c r="U14">
        <v>4144.0600000000004</v>
      </c>
      <c r="V14">
        <v>0</v>
      </c>
      <c r="W14">
        <v>0</v>
      </c>
      <c r="X14">
        <v>0</v>
      </c>
      <c r="Y14">
        <v>1156.8699999999999</v>
      </c>
      <c r="Z14">
        <v>0</v>
      </c>
      <c r="AA14">
        <v>2052.9</v>
      </c>
      <c r="AB14">
        <v>0</v>
      </c>
      <c r="AC14">
        <v>0</v>
      </c>
      <c r="AD14">
        <v>0</v>
      </c>
      <c r="AE14">
        <v>32.323099999999997</v>
      </c>
      <c r="AF14">
        <v>0</v>
      </c>
      <c r="AG14">
        <v>0</v>
      </c>
      <c r="AH14">
        <v>3242.09</v>
      </c>
      <c r="AI14">
        <v>685.404</v>
      </c>
      <c r="AJ14">
        <v>53.744500000000002</v>
      </c>
      <c r="AK14">
        <v>0</v>
      </c>
      <c r="AL14">
        <v>0</v>
      </c>
      <c r="AM14">
        <v>0</v>
      </c>
      <c r="AN14">
        <v>0</v>
      </c>
      <c r="AO14">
        <v>185.81899999999999</v>
      </c>
      <c r="AP14">
        <v>138.499</v>
      </c>
      <c r="AQ14">
        <v>0</v>
      </c>
      <c r="AR14">
        <v>365.87700000000001</v>
      </c>
      <c r="AS14">
        <v>0</v>
      </c>
      <c r="AT14">
        <v>345.11799999999999</v>
      </c>
      <c r="AU14">
        <v>1774.46</v>
      </c>
      <c r="AV14">
        <v>0</v>
      </c>
      <c r="AW14">
        <v>0</v>
      </c>
      <c r="AX14">
        <v>0</v>
      </c>
      <c r="AY14">
        <v>4364.49</v>
      </c>
      <c r="AZ14">
        <v>0</v>
      </c>
      <c r="BA14">
        <v>6.42727</v>
      </c>
      <c r="BB14">
        <v>0</v>
      </c>
      <c r="BC14">
        <v>0</v>
      </c>
      <c r="BD14">
        <v>0</v>
      </c>
      <c r="BE14">
        <v>9.1052499999999998</v>
      </c>
      <c r="BF14">
        <v>0</v>
      </c>
      <c r="BG14">
        <v>0</v>
      </c>
      <c r="BH14">
        <v>4380.0200000000004</v>
      </c>
      <c r="BI14">
        <v>12967.6</v>
      </c>
      <c r="BJ14">
        <v>828.11099999999999</v>
      </c>
      <c r="BK14" t="s">
        <v>69</v>
      </c>
      <c r="BL14" t="s">
        <v>69</v>
      </c>
      <c r="BM14" t="s">
        <v>69</v>
      </c>
      <c r="BN14" t="s">
        <v>69</v>
      </c>
      <c r="BO14">
        <v>0</v>
      </c>
      <c r="BP14">
        <v>0</v>
      </c>
      <c r="BQ14">
        <v>7453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7453</v>
      </c>
      <c r="CA14" t="str">
        <f t="shared" si="1"/>
        <v>ECC</v>
      </c>
      <c r="CB14" t="str">
        <f t="shared" si="2"/>
        <v>96</v>
      </c>
    </row>
    <row r="15" spans="1:80" x14ac:dyDescent="0.25">
      <c r="A15" t="s">
        <v>3504</v>
      </c>
      <c r="B15" t="s">
        <v>2132</v>
      </c>
      <c r="C15" t="s">
        <v>2133</v>
      </c>
      <c r="D15" t="str">
        <f t="shared" si="0"/>
        <v>ECC-w10-v96</v>
      </c>
      <c r="E15" t="s">
        <v>66</v>
      </c>
      <c r="F15" t="s">
        <v>86</v>
      </c>
      <c r="G15" t="s">
        <v>87</v>
      </c>
      <c r="H15">
        <v>300046</v>
      </c>
      <c r="I15">
        <v>714.63199999999995</v>
      </c>
      <c r="J15">
        <v>46.514800000000001</v>
      </c>
      <c r="K15">
        <v>0</v>
      </c>
      <c r="L15">
        <v>0</v>
      </c>
      <c r="M15">
        <v>0</v>
      </c>
      <c r="N15">
        <v>0</v>
      </c>
      <c r="O15">
        <v>580.774</v>
      </c>
      <c r="P15">
        <v>336.86500000000001</v>
      </c>
      <c r="Q15">
        <v>0</v>
      </c>
      <c r="R15">
        <v>1372.45</v>
      </c>
      <c r="S15">
        <v>0</v>
      </c>
      <c r="T15">
        <v>1063.75</v>
      </c>
      <c r="U15">
        <v>4114.9799999999996</v>
      </c>
      <c r="V15">
        <v>0</v>
      </c>
      <c r="W15">
        <v>0</v>
      </c>
      <c r="X15">
        <v>0</v>
      </c>
      <c r="Y15">
        <v>1257.0999999999999</v>
      </c>
      <c r="Z15">
        <v>0</v>
      </c>
      <c r="AA15">
        <v>2044.52</v>
      </c>
      <c r="AB15">
        <v>0</v>
      </c>
      <c r="AC15">
        <v>0</v>
      </c>
      <c r="AD15">
        <v>0</v>
      </c>
      <c r="AE15">
        <v>32.323099999999997</v>
      </c>
      <c r="AF15">
        <v>0</v>
      </c>
      <c r="AG15">
        <v>0</v>
      </c>
      <c r="AH15">
        <v>3333.94</v>
      </c>
      <c r="AI15">
        <v>618.63</v>
      </c>
      <c r="AJ15">
        <v>44.740200000000002</v>
      </c>
      <c r="AK15">
        <v>0</v>
      </c>
      <c r="AL15">
        <v>0</v>
      </c>
      <c r="AM15">
        <v>0</v>
      </c>
      <c r="AN15">
        <v>0</v>
      </c>
      <c r="AO15">
        <v>173.31299999999999</v>
      </c>
      <c r="AP15">
        <v>127.988</v>
      </c>
      <c r="AQ15">
        <v>0</v>
      </c>
      <c r="AR15">
        <v>374.04300000000001</v>
      </c>
      <c r="AS15">
        <v>0</v>
      </c>
      <c r="AT15">
        <v>345.11799999999999</v>
      </c>
      <c r="AU15">
        <v>1683.83</v>
      </c>
      <c r="AV15">
        <v>0</v>
      </c>
      <c r="AW15">
        <v>0</v>
      </c>
      <c r="AX15">
        <v>0</v>
      </c>
      <c r="AY15">
        <v>3553.82</v>
      </c>
      <c r="AZ15">
        <v>0</v>
      </c>
      <c r="BA15">
        <v>823.88400000000001</v>
      </c>
      <c r="BB15">
        <v>0</v>
      </c>
      <c r="BC15">
        <v>0</v>
      </c>
      <c r="BD15">
        <v>0</v>
      </c>
      <c r="BE15">
        <v>9.1052499999999998</v>
      </c>
      <c r="BF15">
        <v>0</v>
      </c>
      <c r="BG15">
        <v>0</v>
      </c>
      <c r="BH15">
        <v>4386.8100000000004</v>
      </c>
      <c r="BI15">
        <v>11663.9</v>
      </c>
      <c r="BJ15">
        <v>1169.67</v>
      </c>
      <c r="BK15" t="s">
        <v>69</v>
      </c>
      <c r="BL15" t="s">
        <v>69</v>
      </c>
      <c r="BM15" t="s">
        <v>69</v>
      </c>
      <c r="BN15" t="s">
        <v>69</v>
      </c>
      <c r="BO15">
        <v>0</v>
      </c>
      <c r="BP15">
        <v>0</v>
      </c>
      <c r="BQ15">
        <v>10527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10527</v>
      </c>
      <c r="CA15" t="str">
        <f t="shared" si="1"/>
        <v>ECC</v>
      </c>
      <c r="CB15" t="str">
        <f t="shared" si="2"/>
        <v>96</v>
      </c>
    </row>
    <row r="16" spans="1:80" x14ac:dyDescent="0.25">
      <c r="A16" t="s">
        <v>3504</v>
      </c>
      <c r="B16" t="s">
        <v>2134</v>
      </c>
      <c r="C16" t="s">
        <v>2135</v>
      </c>
      <c r="D16" t="str">
        <f t="shared" si="0"/>
        <v>ECC-w11-v96</v>
      </c>
      <c r="E16" t="s">
        <v>66</v>
      </c>
      <c r="F16" t="s">
        <v>88</v>
      </c>
      <c r="G16" t="s">
        <v>89</v>
      </c>
      <c r="H16">
        <v>300046</v>
      </c>
      <c r="I16">
        <v>632.57399999999996</v>
      </c>
      <c r="J16">
        <v>40.210099999999997</v>
      </c>
      <c r="K16">
        <v>0</v>
      </c>
      <c r="L16">
        <v>0</v>
      </c>
      <c r="M16">
        <v>0</v>
      </c>
      <c r="N16">
        <v>0</v>
      </c>
      <c r="O16">
        <v>600.16800000000001</v>
      </c>
      <c r="P16">
        <v>304.93099999999998</v>
      </c>
      <c r="Q16">
        <v>0</v>
      </c>
      <c r="R16">
        <v>1372.45</v>
      </c>
      <c r="S16">
        <v>0</v>
      </c>
      <c r="T16">
        <v>1063.75</v>
      </c>
      <c r="U16">
        <v>4014.07</v>
      </c>
      <c r="V16">
        <v>0</v>
      </c>
      <c r="W16">
        <v>0</v>
      </c>
      <c r="X16">
        <v>0</v>
      </c>
      <c r="Y16">
        <v>3201.75</v>
      </c>
      <c r="Z16">
        <v>0</v>
      </c>
      <c r="AA16">
        <v>2076</v>
      </c>
      <c r="AB16">
        <v>0</v>
      </c>
      <c r="AC16">
        <v>0</v>
      </c>
      <c r="AD16">
        <v>0</v>
      </c>
      <c r="AE16">
        <v>32.323099999999997</v>
      </c>
      <c r="AF16">
        <v>0</v>
      </c>
      <c r="AG16">
        <v>0</v>
      </c>
      <c r="AH16">
        <v>5310.07</v>
      </c>
      <c r="AI16">
        <v>512.202</v>
      </c>
      <c r="AJ16">
        <v>34.259900000000002</v>
      </c>
      <c r="AK16">
        <v>0</v>
      </c>
      <c r="AL16">
        <v>0</v>
      </c>
      <c r="AM16">
        <v>0</v>
      </c>
      <c r="AN16">
        <v>0</v>
      </c>
      <c r="AO16">
        <v>190.614</v>
      </c>
      <c r="AP16">
        <v>121.203</v>
      </c>
      <c r="AQ16">
        <v>0</v>
      </c>
      <c r="AR16">
        <v>365.87700000000001</v>
      </c>
      <c r="AS16">
        <v>0</v>
      </c>
      <c r="AT16">
        <v>341.28800000000001</v>
      </c>
      <c r="AU16">
        <v>1565.44</v>
      </c>
      <c r="AV16">
        <v>0</v>
      </c>
      <c r="AW16">
        <v>0</v>
      </c>
      <c r="AX16">
        <v>0</v>
      </c>
      <c r="AY16">
        <v>5985.28</v>
      </c>
      <c r="AZ16">
        <v>0</v>
      </c>
      <c r="BA16">
        <v>868.44899999999996</v>
      </c>
      <c r="BB16">
        <v>0</v>
      </c>
      <c r="BC16">
        <v>0</v>
      </c>
      <c r="BD16">
        <v>0</v>
      </c>
      <c r="BE16">
        <v>9.1052499999999998</v>
      </c>
      <c r="BF16">
        <v>0</v>
      </c>
      <c r="BG16">
        <v>0</v>
      </c>
      <c r="BH16">
        <v>6862.83</v>
      </c>
      <c r="BI16">
        <v>11382.6</v>
      </c>
      <c r="BJ16">
        <v>583.77800000000002</v>
      </c>
      <c r="BK16" t="s">
        <v>69</v>
      </c>
      <c r="BL16" t="s">
        <v>69</v>
      </c>
      <c r="BM16" t="s">
        <v>69</v>
      </c>
      <c r="BN16" t="s">
        <v>69</v>
      </c>
      <c r="BO16">
        <v>0</v>
      </c>
      <c r="BP16">
        <v>0</v>
      </c>
      <c r="BQ16">
        <v>5254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5254</v>
      </c>
      <c r="CA16" t="str">
        <f t="shared" si="1"/>
        <v>ECC</v>
      </c>
      <c r="CB16" t="str">
        <f t="shared" si="2"/>
        <v>96</v>
      </c>
    </row>
    <row r="17" spans="1:80" x14ac:dyDescent="0.25">
      <c r="A17" t="s">
        <v>3505</v>
      </c>
      <c r="B17" t="s">
        <v>2136</v>
      </c>
      <c r="C17" t="s">
        <v>2137</v>
      </c>
      <c r="D17" t="str">
        <f t="shared" si="0"/>
        <v>ECC-w12-v96</v>
      </c>
      <c r="E17" t="s">
        <v>66</v>
      </c>
      <c r="F17" t="s">
        <v>90</v>
      </c>
      <c r="G17" t="s">
        <v>91</v>
      </c>
      <c r="H17">
        <v>300046</v>
      </c>
      <c r="I17">
        <v>523.56100000000004</v>
      </c>
      <c r="J17">
        <v>33.111400000000003</v>
      </c>
      <c r="K17">
        <v>0</v>
      </c>
      <c r="L17">
        <v>0</v>
      </c>
      <c r="M17">
        <v>0</v>
      </c>
      <c r="N17">
        <v>0</v>
      </c>
      <c r="O17">
        <v>568.38699999999994</v>
      </c>
      <c r="P17">
        <v>268.29500000000002</v>
      </c>
      <c r="Q17">
        <v>0</v>
      </c>
      <c r="R17">
        <v>1372.45</v>
      </c>
      <c r="S17">
        <v>0</v>
      </c>
      <c r="T17">
        <v>1063.75</v>
      </c>
      <c r="U17">
        <v>3829.55</v>
      </c>
      <c r="V17">
        <v>0</v>
      </c>
      <c r="W17">
        <v>0</v>
      </c>
      <c r="X17">
        <v>0</v>
      </c>
      <c r="Y17">
        <v>2888.63</v>
      </c>
      <c r="Z17">
        <v>0</v>
      </c>
      <c r="AA17">
        <v>2136.89</v>
      </c>
      <c r="AB17">
        <v>0</v>
      </c>
      <c r="AC17">
        <v>0</v>
      </c>
      <c r="AD17">
        <v>0</v>
      </c>
      <c r="AE17">
        <v>32.323099999999997</v>
      </c>
      <c r="AF17">
        <v>0</v>
      </c>
      <c r="AG17">
        <v>0</v>
      </c>
      <c r="AH17">
        <v>5057.8500000000004</v>
      </c>
      <c r="AI17">
        <v>502.32299999999998</v>
      </c>
      <c r="AJ17">
        <v>34.349699999999999</v>
      </c>
      <c r="AK17">
        <v>0</v>
      </c>
      <c r="AL17">
        <v>0</v>
      </c>
      <c r="AM17">
        <v>0</v>
      </c>
      <c r="AN17">
        <v>0</v>
      </c>
      <c r="AO17">
        <v>169.54900000000001</v>
      </c>
      <c r="AP17">
        <v>113.25700000000001</v>
      </c>
      <c r="AQ17">
        <v>0</v>
      </c>
      <c r="AR17">
        <v>365.87700000000001</v>
      </c>
      <c r="AS17">
        <v>0</v>
      </c>
      <c r="AT17">
        <v>341.28800000000001</v>
      </c>
      <c r="AU17">
        <v>1526.64</v>
      </c>
      <c r="AV17">
        <v>0</v>
      </c>
      <c r="AW17">
        <v>0</v>
      </c>
      <c r="AX17">
        <v>0</v>
      </c>
      <c r="AY17">
        <v>4576.29</v>
      </c>
      <c r="AZ17">
        <v>0</v>
      </c>
      <c r="BA17">
        <v>870.65300000000002</v>
      </c>
      <c r="BB17">
        <v>0</v>
      </c>
      <c r="BC17">
        <v>0</v>
      </c>
      <c r="BD17">
        <v>0</v>
      </c>
      <c r="BE17">
        <v>9.1052499999999998</v>
      </c>
      <c r="BF17">
        <v>0</v>
      </c>
      <c r="BG17">
        <v>0</v>
      </c>
      <c r="BH17">
        <v>5456.05</v>
      </c>
      <c r="BI17">
        <v>9934.26</v>
      </c>
      <c r="BJ17">
        <v>1000.67</v>
      </c>
      <c r="BK17" t="s">
        <v>69</v>
      </c>
      <c r="BL17" t="s">
        <v>69</v>
      </c>
      <c r="BM17" t="s">
        <v>69</v>
      </c>
      <c r="BN17" t="s">
        <v>69</v>
      </c>
      <c r="BO17">
        <v>0</v>
      </c>
      <c r="BP17">
        <v>0</v>
      </c>
      <c r="BQ17">
        <v>9006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9006</v>
      </c>
      <c r="CA17" t="str">
        <f t="shared" si="1"/>
        <v>ECC</v>
      </c>
      <c r="CB17" t="str">
        <f t="shared" si="2"/>
        <v>96</v>
      </c>
    </row>
    <row r="18" spans="1:80" x14ac:dyDescent="0.25">
      <c r="A18" t="s">
        <v>3505</v>
      </c>
      <c r="B18" t="s">
        <v>2138</v>
      </c>
      <c r="C18" t="s">
        <v>2139</v>
      </c>
      <c r="D18" t="str">
        <f t="shared" si="0"/>
        <v>ECC-w13-v96</v>
      </c>
      <c r="E18" t="s">
        <v>66</v>
      </c>
      <c r="F18" t="s">
        <v>92</v>
      </c>
      <c r="G18" t="s">
        <v>93</v>
      </c>
      <c r="H18">
        <v>300046</v>
      </c>
      <c r="I18">
        <v>678.10900000000004</v>
      </c>
      <c r="J18">
        <v>45.194899999999997</v>
      </c>
      <c r="K18">
        <v>0</v>
      </c>
      <c r="L18">
        <v>0</v>
      </c>
      <c r="M18">
        <v>0</v>
      </c>
      <c r="N18">
        <v>0</v>
      </c>
      <c r="O18">
        <v>601.02800000000002</v>
      </c>
      <c r="P18">
        <v>323.26499999999999</v>
      </c>
      <c r="Q18">
        <v>0</v>
      </c>
      <c r="R18">
        <v>1372.45</v>
      </c>
      <c r="S18">
        <v>0</v>
      </c>
      <c r="T18">
        <v>1063.75</v>
      </c>
      <c r="U18">
        <v>4083.79</v>
      </c>
      <c r="V18">
        <v>0</v>
      </c>
      <c r="W18">
        <v>0</v>
      </c>
      <c r="X18">
        <v>0</v>
      </c>
      <c r="Y18">
        <v>2822.72</v>
      </c>
      <c r="Z18">
        <v>0</v>
      </c>
      <c r="AA18">
        <v>2050.9899999999998</v>
      </c>
      <c r="AB18">
        <v>0</v>
      </c>
      <c r="AC18">
        <v>0</v>
      </c>
      <c r="AD18">
        <v>0</v>
      </c>
      <c r="AE18">
        <v>32.323099999999997</v>
      </c>
      <c r="AF18">
        <v>0</v>
      </c>
      <c r="AG18">
        <v>0</v>
      </c>
      <c r="AH18">
        <v>4906.03</v>
      </c>
      <c r="AI18">
        <v>600.16200000000003</v>
      </c>
      <c r="AJ18">
        <v>43.554000000000002</v>
      </c>
      <c r="AK18">
        <v>0</v>
      </c>
      <c r="AL18">
        <v>0</v>
      </c>
      <c r="AM18">
        <v>0</v>
      </c>
      <c r="AN18">
        <v>0</v>
      </c>
      <c r="AO18">
        <v>173.13300000000001</v>
      </c>
      <c r="AP18">
        <v>125.595</v>
      </c>
      <c r="AQ18">
        <v>0</v>
      </c>
      <c r="AR18">
        <v>365.87700000000001</v>
      </c>
      <c r="AS18">
        <v>0</v>
      </c>
      <c r="AT18">
        <v>341.28800000000001</v>
      </c>
      <c r="AU18">
        <v>1649.61</v>
      </c>
      <c r="AV18">
        <v>0</v>
      </c>
      <c r="AW18">
        <v>0</v>
      </c>
      <c r="AX18">
        <v>0</v>
      </c>
      <c r="AY18">
        <v>6539.99</v>
      </c>
      <c r="AZ18">
        <v>0</v>
      </c>
      <c r="BA18">
        <v>6.61076</v>
      </c>
      <c r="BB18">
        <v>0</v>
      </c>
      <c r="BC18">
        <v>0</v>
      </c>
      <c r="BD18">
        <v>0</v>
      </c>
      <c r="BE18">
        <v>9.1052499999999998</v>
      </c>
      <c r="BF18">
        <v>0</v>
      </c>
      <c r="BG18">
        <v>0</v>
      </c>
      <c r="BH18">
        <v>6555.71</v>
      </c>
      <c r="BI18">
        <v>11589.9</v>
      </c>
      <c r="BJ18">
        <v>309.88900000000001</v>
      </c>
      <c r="BK18" t="s">
        <v>69</v>
      </c>
      <c r="BL18" t="s">
        <v>69</v>
      </c>
      <c r="BM18" t="s">
        <v>69</v>
      </c>
      <c r="BN18" t="s">
        <v>69</v>
      </c>
      <c r="BO18">
        <v>0</v>
      </c>
      <c r="BP18">
        <v>0</v>
      </c>
      <c r="BQ18">
        <v>2789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2789</v>
      </c>
      <c r="CA18" t="str">
        <f t="shared" si="1"/>
        <v>ECC</v>
      </c>
      <c r="CB18" t="str">
        <f t="shared" si="2"/>
        <v>96</v>
      </c>
    </row>
    <row r="19" spans="1:80" x14ac:dyDescent="0.25">
      <c r="A19" t="s">
        <v>3505</v>
      </c>
      <c r="B19" t="s">
        <v>2140</v>
      </c>
      <c r="C19" t="s">
        <v>2141</v>
      </c>
      <c r="D19" t="str">
        <f t="shared" si="0"/>
        <v>ECC-w14-v96</v>
      </c>
      <c r="E19" t="s">
        <v>66</v>
      </c>
      <c r="F19" t="s">
        <v>94</v>
      </c>
      <c r="G19" t="s">
        <v>95</v>
      </c>
      <c r="H19">
        <v>300046</v>
      </c>
      <c r="I19">
        <v>701.84400000000005</v>
      </c>
      <c r="J19">
        <v>40.530500000000004</v>
      </c>
      <c r="K19">
        <v>0</v>
      </c>
      <c r="L19">
        <v>0</v>
      </c>
      <c r="M19">
        <v>0</v>
      </c>
      <c r="N19">
        <v>0</v>
      </c>
      <c r="O19">
        <v>595.41999999999996</v>
      </c>
      <c r="P19">
        <v>328.24700000000001</v>
      </c>
      <c r="Q19">
        <v>0</v>
      </c>
      <c r="R19">
        <v>1372.45</v>
      </c>
      <c r="S19">
        <v>0</v>
      </c>
      <c r="T19">
        <v>1063.75</v>
      </c>
      <c r="U19">
        <v>4102.2299999999996</v>
      </c>
      <c r="V19">
        <v>0</v>
      </c>
      <c r="W19">
        <v>0</v>
      </c>
      <c r="X19">
        <v>0</v>
      </c>
      <c r="Y19">
        <v>2847.64</v>
      </c>
      <c r="Z19">
        <v>0</v>
      </c>
      <c r="AA19">
        <v>2091.06</v>
      </c>
      <c r="AB19">
        <v>0</v>
      </c>
      <c r="AC19">
        <v>0</v>
      </c>
      <c r="AD19">
        <v>0</v>
      </c>
      <c r="AE19">
        <v>32.323099999999997</v>
      </c>
      <c r="AF19">
        <v>0</v>
      </c>
      <c r="AG19">
        <v>0</v>
      </c>
      <c r="AH19">
        <v>4971.0200000000004</v>
      </c>
      <c r="AI19">
        <v>818.59500000000003</v>
      </c>
      <c r="AJ19">
        <v>71.722499999999997</v>
      </c>
      <c r="AK19">
        <v>0</v>
      </c>
      <c r="AL19">
        <v>0</v>
      </c>
      <c r="AM19">
        <v>0</v>
      </c>
      <c r="AN19">
        <v>0</v>
      </c>
      <c r="AO19">
        <v>169.38300000000001</v>
      </c>
      <c r="AP19">
        <v>146.428</v>
      </c>
      <c r="AQ19">
        <v>0</v>
      </c>
      <c r="AR19">
        <v>377.99599999999998</v>
      </c>
      <c r="AS19">
        <v>0</v>
      </c>
      <c r="AT19">
        <v>345.11799999999999</v>
      </c>
      <c r="AU19">
        <v>1929.24</v>
      </c>
      <c r="AV19">
        <v>0</v>
      </c>
      <c r="AW19">
        <v>0</v>
      </c>
      <c r="AX19">
        <v>0</v>
      </c>
      <c r="AY19">
        <v>6840.71</v>
      </c>
      <c r="AZ19">
        <v>0</v>
      </c>
      <c r="BA19">
        <v>875.06899999999996</v>
      </c>
      <c r="BB19">
        <v>0</v>
      </c>
      <c r="BC19">
        <v>0</v>
      </c>
      <c r="BD19">
        <v>0</v>
      </c>
      <c r="BE19">
        <v>9.1052499999999998</v>
      </c>
      <c r="BF19">
        <v>0</v>
      </c>
      <c r="BG19">
        <v>0</v>
      </c>
      <c r="BH19">
        <v>7724.89</v>
      </c>
      <c r="BI19">
        <v>15603.4</v>
      </c>
      <c r="BJ19">
        <v>902.44399999999996</v>
      </c>
      <c r="BK19" t="s">
        <v>69</v>
      </c>
      <c r="BL19" t="s">
        <v>69</v>
      </c>
      <c r="BM19" t="s">
        <v>69</v>
      </c>
      <c r="BN19" t="s">
        <v>69</v>
      </c>
      <c r="BO19">
        <v>0</v>
      </c>
      <c r="BP19">
        <v>0</v>
      </c>
      <c r="BQ19">
        <v>8122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8122</v>
      </c>
      <c r="CA19" t="str">
        <f t="shared" si="1"/>
        <v>ECC</v>
      </c>
      <c r="CB19" t="str">
        <f t="shared" si="2"/>
        <v>96</v>
      </c>
    </row>
    <row r="20" spans="1:80" x14ac:dyDescent="0.25">
      <c r="A20" t="s">
        <v>3505</v>
      </c>
      <c r="B20" t="s">
        <v>2143</v>
      </c>
      <c r="C20" t="s">
        <v>2144</v>
      </c>
      <c r="D20" t="str">
        <f t="shared" si="0"/>
        <v>ECC-w15-v96</v>
      </c>
      <c r="E20" t="s">
        <v>66</v>
      </c>
      <c r="F20" t="s">
        <v>96</v>
      </c>
      <c r="G20" t="s">
        <v>97</v>
      </c>
      <c r="H20">
        <v>300046</v>
      </c>
      <c r="I20">
        <v>1198.01</v>
      </c>
      <c r="J20">
        <v>86.608999999999995</v>
      </c>
      <c r="K20">
        <v>0</v>
      </c>
      <c r="L20">
        <v>0</v>
      </c>
      <c r="M20">
        <v>0</v>
      </c>
      <c r="N20">
        <v>0</v>
      </c>
      <c r="O20">
        <v>653.08399999999995</v>
      </c>
      <c r="P20">
        <v>491.31400000000002</v>
      </c>
      <c r="Q20">
        <v>0</v>
      </c>
      <c r="R20">
        <v>1372.45</v>
      </c>
      <c r="S20">
        <v>0</v>
      </c>
      <c r="T20">
        <v>1063.75</v>
      </c>
      <c r="U20">
        <v>4865.21</v>
      </c>
      <c r="V20">
        <v>0</v>
      </c>
      <c r="W20">
        <v>0</v>
      </c>
      <c r="X20">
        <v>0</v>
      </c>
      <c r="Y20">
        <v>419.31900000000002</v>
      </c>
      <c r="Z20">
        <v>0</v>
      </c>
      <c r="AA20">
        <v>1733.73</v>
      </c>
      <c r="AB20">
        <v>0</v>
      </c>
      <c r="AC20">
        <v>0</v>
      </c>
      <c r="AD20">
        <v>0</v>
      </c>
      <c r="AE20">
        <v>32.323099999999997</v>
      </c>
      <c r="AF20">
        <v>0</v>
      </c>
      <c r="AG20">
        <v>0</v>
      </c>
      <c r="AH20">
        <v>2185.37</v>
      </c>
      <c r="AI20">
        <v>696.30399999999997</v>
      </c>
      <c r="AJ20">
        <v>55.333100000000002</v>
      </c>
      <c r="AK20">
        <v>0</v>
      </c>
      <c r="AL20">
        <v>0</v>
      </c>
      <c r="AM20">
        <v>0</v>
      </c>
      <c r="AN20">
        <v>0</v>
      </c>
      <c r="AO20">
        <v>189.63200000000001</v>
      </c>
      <c r="AP20">
        <v>139.511</v>
      </c>
      <c r="AQ20">
        <v>0</v>
      </c>
      <c r="AR20">
        <v>381.55900000000003</v>
      </c>
      <c r="AS20">
        <v>0</v>
      </c>
      <c r="AT20">
        <v>345.11799999999999</v>
      </c>
      <c r="AU20">
        <v>1807.46</v>
      </c>
      <c r="AV20">
        <v>0</v>
      </c>
      <c r="AW20">
        <v>0</v>
      </c>
      <c r="AX20">
        <v>0</v>
      </c>
      <c r="AY20">
        <v>3843.19</v>
      </c>
      <c r="AZ20">
        <v>0</v>
      </c>
      <c r="BA20">
        <v>6.2081299999999997</v>
      </c>
      <c r="BB20">
        <v>0</v>
      </c>
      <c r="BC20">
        <v>0</v>
      </c>
      <c r="BD20">
        <v>0</v>
      </c>
      <c r="BE20">
        <v>9.1052499999999998</v>
      </c>
      <c r="BF20">
        <v>0</v>
      </c>
      <c r="BG20">
        <v>0</v>
      </c>
      <c r="BH20">
        <v>3858.5</v>
      </c>
      <c r="BI20">
        <v>13391</v>
      </c>
      <c r="BJ20">
        <v>955</v>
      </c>
      <c r="BK20" t="s">
        <v>69</v>
      </c>
      <c r="BL20" t="s">
        <v>69</v>
      </c>
      <c r="BM20" t="s">
        <v>69</v>
      </c>
      <c r="BN20" t="s">
        <v>69</v>
      </c>
      <c r="BO20">
        <v>0</v>
      </c>
      <c r="BP20">
        <v>0</v>
      </c>
      <c r="BQ20">
        <v>8595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8595</v>
      </c>
      <c r="CA20" t="str">
        <f t="shared" si="1"/>
        <v>ECC</v>
      </c>
      <c r="CB20" t="str">
        <f t="shared" si="2"/>
        <v>96</v>
      </c>
    </row>
    <row r="21" spans="1:80" x14ac:dyDescent="0.25">
      <c r="A21" t="s">
        <v>3506</v>
      </c>
      <c r="B21" t="s">
        <v>2145</v>
      </c>
      <c r="C21" t="s">
        <v>2146</v>
      </c>
      <c r="D21" t="str">
        <f t="shared" si="0"/>
        <v>ECC-w16-v96</v>
      </c>
      <c r="E21" t="s">
        <v>66</v>
      </c>
      <c r="F21" t="s">
        <v>98</v>
      </c>
      <c r="G21" t="s">
        <v>99</v>
      </c>
      <c r="H21">
        <v>300046</v>
      </c>
      <c r="I21">
        <v>242.072</v>
      </c>
      <c r="J21">
        <v>11.411799999999999</v>
      </c>
      <c r="K21">
        <v>0</v>
      </c>
      <c r="L21">
        <v>0</v>
      </c>
      <c r="M21">
        <v>0</v>
      </c>
      <c r="N21">
        <v>0</v>
      </c>
      <c r="O21">
        <v>569.23400000000004</v>
      </c>
      <c r="P21">
        <v>174.959</v>
      </c>
      <c r="Q21">
        <v>0</v>
      </c>
      <c r="R21">
        <v>1372.45</v>
      </c>
      <c r="S21">
        <v>0</v>
      </c>
      <c r="T21">
        <v>1063.75</v>
      </c>
      <c r="U21">
        <v>3433.87</v>
      </c>
      <c r="V21">
        <v>0</v>
      </c>
      <c r="W21">
        <v>0</v>
      </c>
      <c r="X21">
        <v>0</v>
      </c>
      <c r="Y21">
        <v>5819.84</v>
      </c>
      <c r="Z21">
        <v>0</v>
      </c>
      <c r="AA21">
        <v>2393.6999999999998</v>
      </c>
      <c r="AB21">
        <v>0</v>
      </c>
      <c r="AC21">
        <v>0</v>
      </c>
      <c r="AD21">
        <v>0</v>
      </c>
      <c r="AE21">
        <v>32.323099999999997</v>
      </c>
      <c r="AF21">
        <v>0</v>
      </c>
      <c r="AG21">
        <v>0</v>
      </c>
      <c r="AH21">
        <v>8245.8700000000008</v>
      </c>
      <c r="AI21">
        <v>271.89600000000002</v>
      </c>
      <c r="AJ21">
        <v>12.5589</v>
      </c>
      <c r="AK21">
        <v>0</v>
      </c>
      <c r="AL21">
        <v>0</v>
      </c>
      <c r="AM21">
        <v>0</v>
      </c>
      <c r="AN21">
        <v>0</v>
      </c>
      <c r="AO21">
        <v>191.46799999999999</v>
      </c>
      <c r="AP21">
        <v>87.053700000000006</v>
      </c>
      <c r="AQ21">
        <v>0</v>
      </c>
      <c r="AR21">
        <v>381.55900000000003</v>
      </c>
      <c r="AS21">
        <v>0</v>
      </c>
      <c r="AT21">
        <v>345.11799999999999</v>
      </c>
      <c r="AU21">
        <v>1289.6500000000001</v>
      </c>
      <c r="AV21">
        <v>0</v>
      </c>
      <c r="AW21">
        <v>0</v>
      </c>
      <c r="AX21">
        <v>0</v>
      </c>
      <c r="AY21">
        <v>6349.59</v>
      </c>
      <c r="AZ21">
        <v>0</v>
      </c>
      <c r="BA21">
        <v>1012.53</v>
      </c>
      <c r="BB21">
        <v>0</v>
      </c>
      <c r="BC21">
        <v>0</v>
      </c>
      <c r="BD21">
        <v>0</v>
      </c>
      <c r="BE21">
        <v>9.1052499999999998</v>
      </c>
      <c r="BF21">
        <v>0</v>
      </c>
      <c r="BG21">
        <v>0</v>
      </c>
      <c r="BH21">
        <v>7371.23</v>
      </c>
      <c r="BI21">
        <v>6475.37</v>
      </c>
      <c r="BJ21">
        <v>572.11099999999999</v>
      </c>
      <c r="BK21" t="s">
        <v>69</v>
      </c>
      <c r="BL21" t="s">
        <v>69</v>
      </c>
      <c r="BM21" t="s">
        <v>69</v>
      </c>
      <c r="BN21" t="s">
        <v>69</v>
      </c>
      <c r="BO21">
        <v>0</v>
      </c>
      <c r="BP21">
        <v>0</v>
      </c>
      <c r="BQ21">
        <v>5149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5149</v>
      </c>
      <c r="CA21" t="str">
        <f t="shared" si="1"/>
        <v>ECC</v>
      </c>
      <c r="CB21" t="str">
        <f t="shared" si="2"/>
        <v>96</v>
      </c>
    </row>
    <row r="22" spans="1:80" x14ac:dyDescent="0.25">
      <c r="A22" t="s">
        <v>4646</v>
      </c>
      <c r="B22" t="s">
        <v>2147</v>
      </c>
      <c r="C22" t="s">
        <v>2148</v>
      </c>
      <c r="D22" t="s">
        <v>4647</v>
      </c>
      <c r="E22" t="s">
        <v>66</v>
      </c>
      <c r="F22" t="s">
        <v>67</v>
      </c>
      <c r="G22" t="s">
        <v>68</v>
      </c>
      <c r="H22">
        <v>300046</v>
      </c>
      <c r="I22">
        <v>60.8797</v>
      </c>
      <c r="J22">
        <v>0.826291</v>
      </c>
      <c r="K22">
        <v>0</v>
      </c>
      <c r="L22">
        <v>0</v>
      </c>
      <c r="M22">
        <v>0</v>
      </c>
      <c r="N22">
        <v>0</v>
      </c>
      <c r="O22">
        <v>376.68700000000001</v>
      </c>
      <c r="P22">
        <v>108.25</v>
      </c>
      <c r="Q22">
        <v>0</v>
      </c>
      <c r="R22">
        <v>1307.8</v>
      </c>
      <c r="S22">
        <v>0</v>
      </c>
      <c r="T22">
        <v>918.13</v>
      </c>
      <c r="U22">
        <v>2772.57</v>
      </c>
      <c r="V22">
        <v>0</v>
      </c>
      <c r="W22">
        <v>0</v>
      </c>
      <c r="X22">
        <v>0</v>
      </c>
      <c r="Y22">
        <v>4128.01</v>
      </c>
      <c r="Z22">
        <v>0</v>
      </c>
      <c r="AA22">
        <v>2302.29</v>
      </c>
      <c r="AB22">
        <v>0</v>
      </c>
      <c r="AC22">
        <v>0</v>
      </c>
      <c r="AD22">
        <v>0</v>
      </c>
      <c r="AE22">
        <v>32.323099999999997</v>
      </c>
      <c r="AF22">
        <v>0</v>
      </c>
      <c r="AG22">
        <v>0</v>
      </c>
      <c r="AH22">
        <v>6462.63</v>
      </c>
      <c r="AI22">
        <v>225.77600000000001</v>
      </c>
      <c r="AJ22">
        <v>5.5270999999999999</v>
      </c>
      <c r="AK22">
        <v>0</v>
      </c>
      <c r="AL22">
        <v>0</v>
      </c>
      <c r="AM22">
        <v>0</v>
      </c>
      <c r="AN22">
        <v>0</v>
      </c>
      <c r="AO22">
        <v>100.83499999999999</v>
      </c>
      <c r="AP22">
        <v>68.895200000000003</v>
      </c>
      <c r="AQ22">
        <v>0</v>
      </c>
      <c r="AR22">
        <v>348.53399999999999</v>
      </c>
      <c r="AS22">
        <v>0</v>
      </c>
      <c r="AT22">
        <v>299.63</v>
      </c>
      <c r="AU22">
        <v>1049.2</v>
      </c>
      <c r="AV22">
        <v>0</v>
      </c>
      <c r="AW22">
        <v>0</v>
      </c>
      <c r="AX22">
        <v>0</v>
      </c>
      <c r="AY22">
        <v>4695.0600000000004</v>
      </c>
      <c r="AZ22">
        <v>0</v>
      </c>
      <c r="BA22">
        <v>914.63199999999995</v>
      </c>
      <c r="BB22">
        <v>0</v>
      </c>
      <c r="BC22">
        <v>0</v>
      </c>
      <c r="BD22">
        <v>0</v>
      </c>
      <c r="BE22">
        <v>9.1052499999999998</v>
      </c>
      <c r="BF22">
        <v>0</v>
      </c>
      <c r="BG22">
        <v>0</v>
      </c>
      <c r="BH22">
        <v>5618.8</v>
      </c>
      <c r="BI22">
        <v>4571.9399999999996</v>
      </c>
      <c r="BJ22">
        <v>801.11099999999999</v>
      </c>
      <c r="BK22" t="s">
        <v>69</v>
      </c>
      <c r="BL22" t="s">
        <v>69</v>
      </c>
      <c r="BM22" t="s">
        <v>69</v>
      </c>
      <c r="BN22" t="s">
        <v>69</v>
      </c>
      <c r="BO22">
        <v>0</v>
      </c>
      <c r="BP22">
        <v>0</v>
      </c>
      <c r="BQ22">
        <v>7210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7210</v>
      </c>
      <c r="CA22" t="s">
        <v>4620</v>
      </c>
      <c r="CB22" t="s">
        <v>4643</v>
      </c>
    </row>
    <row r="23" spans="1:80" x14ac:dyDescent="0.25">
      <c r="A23" t="s">
        <v>4648</v>
      </c>
      <c r="B23" t="s">
        <v>2149</v>
      </c>
      <c r="C23" t="s">
        <v>2150</v>
      </c>
      <c r="D23" t="s">
        <v>4649</v>
      </c>
      <c r="E23" t="s">
        <v>66</v>
      </c>
      <c r="F23" t="s">
        <v>70</v>
      </c>
      <c r="G23" t="s">
        <v>71</v>
      </c>
      <c r="H23">
        <v>300046</v>
      </c>
      <c r="I23">
        <v>305.625</v>
      </c>
      <c r="J23">
        <v>7.54291</v>
      </c>
      <c r="K23">
        <v>0</v>
      </c>
      <c r="L23">
        <v>0</v>
      </c>
      <c r="M23">
        <v>0</v>
      </c>
      <c r="N23">
        <v>0</v>
      </c>
      <c r="O23">
        <v>411.94200000000001</v>
      </c>
      <c r="P23">
        <v>177.209</v>
      </c>
      <c r="Q23">
        <v>0</v>
      </c>
      <c r="R23">
        <v>1307.8</v>
      </c>
      <c r="S23">
        <v>0</v>
      </c>
      <c r="T23">
        <v>918.13</v>
      </c>
      <c r="U23">
        <v>3128.25</v>
      </c>
      <c r="V23">
        <v>0</v>
      </c>
      <c r="W23">
        <v>0</v>
      </c>
      <c r="X23">
        <v>0</v>
      </c>
      <c r="Y23">
        <v>2813.19</v>
      </c>
      <c r="Z23">
        <v>0</v>
      </c>
      <c r="AA23">
        <v>2144.38</v>
      </c>
      <c r="AB23">
        <v>0</v>
      </c>
      <c r="AC23">
        <v>0</v>
      </c>
      <c r="AD23">
        <v>0</v>
      </c>
      <c r="AE23">
        <v>32.323099999999997</v>
      </c>
      <c r="AF23">
        <v>0</v>
      </c>
      <c r="AG23">
        <v>0</v>
      </c>
      <c r="AH23">
        <v>4989.8900000000003</v>
      </c>
      <c r="AI23">
        <v>508.53100000000001</v>
      </c>
      <c r="AJ23">
        <v>29.555900000000001</v>
      </c>
      <c r="AK23">
        <v>0</v>
      </c>
      <c r="AL23">
        <v>0</v>
      </c>
      <c r="AM23">
        <v>0</v>
      </c>
      <c r="AN23">
        <v>0</v>
      </c>
      <c r="AO23">
        <v>111.203</v>
      </c>
      <c r="AP23">
        <v>104.93</v>
      </c>
      <c r="AQ23">
        <v>0</v>
      </c>
      <c r="AR23">
        <v>348.53399999999999</v>
      </c>
      <c r="AS23">
        <v>0</v>
      </c>
      <c r="AT23">
        <v>299.63</v>
      </c>
      <c r="AU23">
        <v>1402.38</v>
      </c>
      <c r="AV23">
        <v>0</v>
      </c>
      <c r="AW23">
        <v>0</v>
      </c>
      <c r="AX23">
        <v>0</v>
      </c>
      <c r="AY23">
        <v>5537.28</v>
      </c>
      <c r="AZ23">
        <v>0</v>
      </c>
      <c r="BA23">
        <v>2.17963</v>
      </c>
      <c r="BB23">
        <v>0</v>
      </c>
      <c r="BC23">
        <v>0</v>
      </c>
      <c r="BD23">
        <v>0</v>
      </c>
      <c r="BE23">
        <v>9.1052499999999998</v>
      </c>
      <c r="BF23">
        <v>0</v>
      </c>
      <c r="BG23">
        <v>0</v>
      </c>
      <c r="BH23">
        <v>5548.57</v>
      </c>
      <c r="BI23">
        <v>10082.200000000001</v>
      </c>
      <c r="BJ23">
        <v>692.55600000000004</v>
      </c>
      <c r="BK23" t="s">
        <v>69</v>
      </c>
      <c r="BL23" t="s">
        <v>69</v>
      </c>
      <c r="BM23" t="s">
        <v>69</v>
      </c>
      <c r="BN23" t="s">
        <v>69</v>
      </c>
      <c r="BO23">
        <v>0</v>
      </c>
      <c r="BP23">
        <v>0</v>
      </c>
      <c r="BQ23">
        <v>6233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6233</v>
      </c>
      <c r="CA23" t="s">
        <v>4620</v>
      </c>
      <c r="CB23" t="s">
        <v>4643</v>
      </c>
    </row>
    <row r="24" spans="1:80" x14ac:dyDescent="0.25">
      <c r="A24" t="s">
        <v>4650</v>
      </c>
      <c r="B24" t="s">
        <v>2152</v>
      </c>
      <c r="C24" t="s">
        <v>2153</v>
      </c>
      <c r="D24" t="s">
        <v>4651</v>
      </c>
      <c r="E24" t="s">
        <v>66</v>
      </c>
      <c r="F24" t="s">
        <v>72</v>
      </c>
      <c r="G24" t="s">
        <v>73</v>
      </c>
      <c r="H24">
        <v>300046</v>
      </c>
      <c r="I24">
        <v>195.881</v>
      </c>
      <c r="J24">
        <v>4.1747800000000002</v>
      </c>
      <c r="K24">
        <v>0</v>
      </c>
      <c r="L24">
        <v>0</v>
      </c>
      <c r="M24">
        <v>0</v>
      </c>
      <c r="N24">
        <v>0</v>
      </c>
      <c r="O24">
        <v>399.44099999999997</v>
      </c>
      <c r="P24">
        <v>170.11</v>
      </c>
      <c r="Q24">
        <v>0</v>
      </c>
      <c r="R24">
        <v>1307.8</v>
      </c>
      <c r="S24">
        <v>0</v>
      </c>
      <c r="T24">
        <v>918.13</v>
      </c>
      <c r="U24">
        <v>2995.53</v>
      </c>
      <c r="V24">
        <v>0</v>
      </c>
      <c r="W24">
        <v>0</v>
      </c>
      <c r="X24">
        <v>0</v>
      </c>
      <c r="Y24">
        <v>2702.49</v>
      </c>
      <c r="Z24">
        <v>0</v>
      </c>
      <c r="AA24">
        <v>2149.1999999999998</v>
      </c>
      <c r="AB24">
        <v>0</v>
      </c>
      <c r="AC24">
        <v>0</v>
      </c>
      <c r="AD24">
        <v>0</v>
      </c>
      <c r="AE24">
        <v>32.323099999999997</v>
      </c>
      <c r="AF24">
        <v>0</v>
      </c>
      <c r="AG24">
        <v>0</v>
      </c>
      <c r="AH24">
        <v>4884.01</v>
      </c>
      <c r="AI24">
        <v>316.58800000000002</v>
      </c>
      <c r="AJ24">
        <v>8.4010499999999997</v>
      </c>
      <c r="AK24">
        <v>0</v>
      </c>
      <c r="AL24">
        <v>0</v>
      </c>
      <c r="AM24">
        <v>0</v>
      </c>
      <c r="AN24">
        <v>0</v>
      </c>
      <c r="AO24">
        <v>108.48099999999999</v>
      </c>
      <c r="AP24">
        <v>83.929000000000002</v>
      </c>
      <c r="AQ24">
        <v>0</v>
      </c>
      <c r="AR24">
        <v>348.53399999999999</v>
      </c>
      <c r="AS24">
        <v>0</v>
      </c>
      <c r="AT24">
        <v>299.63</v>
      </c>
      <c r="AU24">
        <v>1165.56</v>
      </c>
      <c r="AV24">
        <v>0</v>
      </c>
      <c r="AW24">
        <v>0</v>
      </c>
      <c r="AX24">
        <v>0</v>
      </c>
      <c r="AY24">
        <v>5607.61</v>
      </c>
      <c r="AZ24">
        <v>0</v>
      </c>
      <c r="BA24">
        <v>2.1963300000000001</v>
      </c>
      <c r="BB24">
        <v>0</v>
      </c>
      <c r="BC24">
        <v>0</v>
      </c>
      <c r="BD24">
        <v>0</v>
      </c>
      <c r="BE24">
        <v>9.1052499999999998</v>
      </c>
      <c r="BF24">
        <v>0</v>
      </c>
      <c r="BG24">
        <v>0</v>
      </c>
      <c r="BH24">
        <v>5618.91</v>
      </c>
      <c r="BI24">
        <v>6285.01</v>
      </c>
      <c r="BJ24">
        <v>325.77800000000002</v>
      </c>
      <c r="BK24" t="s">
        <v>69</v>
      </c>
      <c r="BL24" t="s">
        <v>69</v>
      </c>
      <c r="BM24" t="s">
        <v>69</v>
      </c>
      <c r="BN24" t="s">
        <v>69</v>
      </c>
      <c r="BO24">
        <v>0</v>
      </c>
      <c r="BP24">
        <v>0</v>
      </c>
      <c r="BQ24">
        <v>2932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2932</v>
      </c>
      <c r="CA24" t="s">
        <v>4620</v>
      </c>
      <c r="CB24" t="s">
        <v>4643</v>
      </c>
    </row>
    <row r="25" spans="1:80" x14ac:dyDescent="0.25">
      <c r="A25" t="s">
        <v>4652</v>
      </c>
      <c r="B25" t="s">
        <v>2154</v>
      </c>
      <c r="C25" t="s">
        <v>2155</v>
      </c>
      <c r="D25" t="s">
        <v>4653</v>
      </c>
      <c r="E25" t="s">
        <v>66</v>
      </c>
      <c r="F25" t="s">
        <v>74</v>
      </c>
      <c r="G25" t="s">
        <v>75</v>
      </c>
      <c r="H25">
        <v>300046</v>
      </c>
      <c r="I25">
        <v>342.483</v>
      </c>
      <c r="J25">
        <v>8.2908600000000003</v>
      </c>
      <c r="K25">
        <v>0</v>
      </c>
      <c r="L25">
        <v>0</v>
      </c>
      <c r="M25">
        <v>0</v>
      </c>
      <c r="N25">
        <v>0</v>
      </c>
      <c r="O25">
        <v>422.06799999999998</v>
      </c>
      <c r="P25">
        <v>208.66499999999999</v>
      </c>
      <c r="Q25">
        <v>0</v>
      </c>
      <c r="R25">
        <v>1307.8</v>
      </c>
      <c r="S25">
        <v>0</v>
      </c>
      <c r="T25">
        <v>918.13</v>
      </c>
      <c r="U25">
        <v>3207.43</v>
      </c>
      <c r="V25">
        <v>0</v>
      </c>
      <c r="W25">
        <v>0</v>
      </c>
      <c r="X25">
        <v>0</v>
      </c>
      <c r="Y25">
        <v>2188.91</v>
      </c>
      <c r="Z25">
        <v>0</v>
      </c>
      <c r="AA25">
        <v>2084.16</v>
      </c>
      <c r="AB25">
        <v>0</v>
      </c>
      <c r="AC25">
        <v>0</v>
      </c>
      <c r="AD25">
        <v>0</v>
      </c>
      <c r="AE25">
        <v>32.323099999999997</v>
      </c>
      <c r="AF25">
        <v>0</v>
      </c>
      <c r="AG25">
        <v>0</v>
      </c>
      <c r="AH25">
        <v>4305.3999999999996</v>
      </c>
      <c r="AI25">
        <v>402.267</v>
      </c>
      <c r="AJ25">
        <v>11.220700000000001</v>
      </c>
      <c r="AK25">
        <v>0</v>
      </c>
      <c r="AL25">
        <v>0</v>
      </c>
      <c r="AM25">
        <v>0</v>
      </c>
      <c r="AN25">
        <v>0</v>
      </c>
      <c r="AO25">
        <v>120.92100000000001</v>
      </c>
      <c r="AP25">
        <v>94.625299999999996</v>
      </c>
      <c r="AQ25">
        <v>0</v>
      </c>
      <c r="AR25">
        <v>348.53399999999999</v>
      </c>
      <c r="AS25">
        <v>0</v>
      </c>
      <c r="AT25">
        <v>295.8</v>
      </c>
      <c r="AU25">
        <v>1273.3699999999999</v>
      </c>
      <c r="AV25">
        <v>0</v>
      </c>
      <c r="AW25">
        <v>0</v>
      </c>
      <c r="AX25">
        <v>0</v>
      </c>
      <c r="AY25">
        <v>5512.48</v>
      </c>
      <c r="AZ25">
        <v>0</v>
      </c>
      <c r="BA25">
        <v>2.2099099999999998</v>
      </c>
      <c r="BB25">
        <v>0</v>
      </c>
      <c r="BC25">
        <v>0</v>
      </c>
      <c r="BD25">
        <v>0</v>
      </c>
      <c r="BE25">
        <v>9.1052499999999998</v>
      </c>
      <c r="BF25">
        <v>0</v>
      </c>
      <c r="BG25">
        <v>0</v>
      </c>
      <c r="BH25">
        <v>5523.8</v>
      </c>
      <c r="BI25">
        <v>7920.89</v>
      </c>
      <c r="BJ25">
        <v>415.22199999999998</v>
      </c>
      <c r="BK25" t="s">
        <v>69</v>
      </c>
      <c r="BL25" t="s">
        <v>69</v>
      </c>
      <c r="BM25" t="s">
        <v>69</v>
      </c>
      <c r="BN25" t="s">
        <v>69</v>
      </c>
      <c r="BO25">
        <v>0</v>
      </c>
      <c r="BP25">
        <v>0</v>
      </c>
      <c r="BQ25">
        <v>3737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3737</v>
      </c>
      <c r="CA25" t="s">
        <v>4620</v>
      </c>
      <c r="CB25" t="s">
        <v>4643</v>
      </c>
    </row>
    <row r="26" spans="1:80" x14ac:dyDescent="0.25">
      <c r="A26" t="s">
        <v>4654</v>
      </c>
      <c r="B26" t="s">
        <v>2156</v>
      </c>
      <c r="C26" t="s">
        <v>2157</v>
      </c>
      <c r="D26" t="s">
        <v>4655</v>
      </c>
      <c r="E26" t="s">
        <v>66</v>
      </c>
      <c r="F26" t="s">
        <v>76</v>
      </c>
      <c r="G26" t="s">
        <v>77</v>
      </c>
      <c r="H26">
        <v>300046</v>
      </c>
      <c r="I26">
        <v>190.24700000000001</v>
      </c>
      <c r="J26">
        <v>4.11409</v>
      </c>
      <c r="K26">
        <v>0</v>
      </c>
      <c r="L26">
        <v>0</v>
      </c>
      <c r="M26">
        <v>0</v>
      </c>
      <c r="N26">
        <v>0</v>
      </c>
      <c r="O26">
        <v>395.31299999999999</v>
      </c>
      <c r="P26">
        <v>160.68700000000001</v>
      </c>
      <c r="Q26">
        <v>0</v>
      </c>
      <c r="R26">
        <v>1307.8</v>
      </c>
      <c r="S26">
        <v>0</v>
      </c>
      <c r="T26">
        <v>918.13</v>
      </c>
      <c r="U26">
        <v>2976.29</v>
      </c>
      <c r="V26">
        <v>0</v>
      </c>
      <c r="W26">
        <v>0</v>
      </c>
      <c r="X26">
        <v>0</v>
      </c>
      <c r="Y26">
        <v>2708.83</v>
      </c>
      <c r="Z26">
        <v>0</v>
      </c>
      <c r="AA26">
        <v>2181.6799999999998</v>
      </c>
      <c r="AB26">
        <v>0</v>
      </c>
      <c r="AC26">
        <v>0</v>
      </c>
      <c r="AD26">
        <v>0</v>
      </c>
      <c r="AE26">
        <v>32.323099999999997</v>
      </c>
      <c r="AF26">
        <v>0</v>
      </c>
      <c r="AG26">
        <v>0</v>
      </c>
      <c r="AH26">
        <v>4922.83</v>
      </c>
      <c r="AI26">
        <v>288.142</v>
      </c>
      <c r="AJ26">
        <v>7.2764699999999998</v>
      </c>
      <c r="AK26">
        <v>0</v>
      </c>
      <c r="AL26">
        <v>0</v>
      </c>
      <c r="AM26">
        <v>0</v>
      </c>
      <c r="AN26">
        <v>0</v>
      </c>
      <c r="AO26">
        <v>102.958</v>
      </c>
      <c r="AP26">
        <v>77.409899999999993</v>
      </c>
      <c r="AQ26">
        <v>0</v>
      </c>
      <c r="AR26">
        <v>360.20100000000002</v>
      </c>
      <c r="AS26">
        <v>0</v>
      </c>
      <c r="AT26">
        <v>299.63</v>
      </c>
      <c r="AU26">
        <v>1135.6199999999999</v>
      </c>
      <c r="AV26">
        <v>0</v>
      </c>
      <c r="AW26">
        <v>0</v>
      </c>
      <c r="AX26">
        <v>0</v>
      </c>
      <c r="AY26">
        <v>4929.45</v>
      </c>
      <c r="AZ26">
        <v>0</v>
      </c>
      <c r="BA26">
        <v>2.1486900000000002</v>
      </c>
      <c r="BB26">
        <v>0</v>
      </c>
      <c r="BC26">
        <v>0</v>
      </c>
      <c r="BD26">
        <v>0</v>
      </c>
      <c r="BE26">
        <v>9.1052499999999998</v>
      </c>
      <c r="BF26">
        <v>0</v>
      </c>
      <c r="BG26">
        <v>0</v>
      </c>
      <c r="BH26">
        <v>4940.7</v>
      </c>
      <c r="BI26">
        <v>5729.34</v>
      </c>
      <c r="BJ26">
        <v>839.66700000000003</v>
      </c>
      <c r="BK26" t="s">
        <v>69</v>
      </c>
      <c r="BL26" t="s">
        <v>69</v>
      </c>
      <c r="BM26" t="s">
        <v>69</v>
      </c>
      <c r="BN26" t="s">
        <v>69</v>
      </c>
      <c r="BO26">
        <v>0</v>
      </c>
      <c r="BP26">
        <v>0</v>
      </c>
      <c r="BQ26">
        <v>7557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7557</v>
      </c>
      <c r="CA26" t="s">
        <v>4620</v>
      </c>
      <c r="CB26" t="s">
        <v>4643</v>
      </c>
    </row>
    <row r="27" spans="1:80" x14ac:dyDescent="0.25">
      <c r="A27" t="s">
        <v>4656</v>
      </c>
      <c r="B27" t="s">
        <v>2158</v>
      </c>
      <c r="C27" t="s">
        <v>2159</v>
      </c>
      <c r="D27" t="s">
        <v>4657</v>
      </c>
      <c r="E27" t="s">
        <v>66</v>
      </c>
      <c r="F27" t="s">
        <v>78</v>
      </c>
      <c r="G27" t="s">
        <v>79</v>
      </c>
      <c r="H27">
        <v>300046</v>
      </c>
      <c r="I27">
        <v>431.315</v>
      </c>
      <c r="J27">
        <v>11.878500000000001</v>
      </c>
      <c r="K27">
        <v>0</v>
      </c>
      <c r="L27">
        <v>0</v>
      </c>
      <c r="M27">
        <v>0</v>
      </c>
      <c r="N27">
        <v>0</v>
      </c>
      <c r="O27">
        <v>421.63099999999997</v>
      </c>
      <c r="P27">
        <v>246.32499999999999</v>
      </c>
      <c r="Q27">
        <v>0</v>
      </c>
      <c r="R27">
        <v>1307.8</v>
      </c>
      <c r="S27">
        <v>0</v>
      </c>
      <c r="T27">
        <v>918.13</v>
      </c>
      <c r="U27">
        <v>3337.08</v>
      </c>
      <c r="V27">
        <v>0</v>
      </c>
      <c r="W27">
        <v>0</v>
      </c>
      <c r="X27">
        <v>0</v>
      </c>
      <c r="Y27">
        <v>1183.69</v>
      </c>
      <c r="Z27">
        <v>0</v>
      </c>
      <c r="AA27">
        <v>2021.67</v>
      </c>
      <c r="AB27">
        <v>0</v>
      </c>
      <c r="AC27">
        <v>0</v>
      </c>
      <c r="AD27">
        <v>0</v>
      </c>
      <c r="AE27">
        <v>32.323099999999997</v>
      </c>
      <c r="AF27">
        <v>0</v>
      </c>
      <c r="AG27">
        <v>0</v>
      </c>
      <c r="AH27">
        <v>3237.69</v>
      </c>
      <c r="AI27">
        <v>454.16800000000001</v>
      </c>
      <c r="AJ27">
        <v>15.744300000000001</v>
      </c>
      <c r="AK27">
        <v>0</v>
      </c>
      <c r="AL27">
        <v>0</v>
      </c>
      <c r="AM27">
        <v>0</v>
      </c>
      <c r="AN27">
        <v>0</v>
      </c>
      <c r="AO27">
        <v>126.312</v>
      </c>
      <c r="AP27">
        <v>104.068</v>
      </c>
      <c r="AQ27">
        <v>0</v>
      </c>
      <c r="AR27">
        <v>363.84399999999999</v>
      </c>
      <c r="AS27">
        <v>0</v>
      </c>
      <c r="AT27">
        <v>299.63</v>
      </c>
      <c r="AU27">
        <v>1363.77</v>
      </c>
      <c r="AV27">
        <v>0</v>
      </c>
      <c r="AW27">
        <v>0</v>
      </c>
      <c r="AX27">
        <v>0</v>
      </c>
      <c r="AY27">
        <v>4737.54</v>
      </c>
      <c r="AZ27">
        <v>0</v>
      </c>
      <c r="BA27">
        <v>2.1556500000000001</v>
      </c>
      <c r="BB27">
        <v>0</v>
      </c>
      <c r="BC27">
        <v>0</v>
      </c>
      <c r="BD27">
        <v>0</v>
      </c>
      <c r="BE27">
        <v>9.1052499999999998</v>
      </c>
      <c r="BF27">
        <v>0</v>
      </c>
      <c r="BG27">
        <v>0</v>
      </c>
      <c r="BH27">
        <v>4748.8</v>
      </c>
      <c r="BI27">
        <v>8687.7099999999991</v>
      </c>
      <c r="BJ27">
        <v>652.77800000000002</v>
      </c>
      <c r="BK27" t="s">
        <v>69</v>
      </c>
      <c r="BL27" t="s">
        <v>69</v>
      </c>
      <c r="BM27" t="s">
        <v>69</v>
      </c>
      <c r="BN27" t="s">
        <v>69</v>
      </c>
      <c r="BO27">
        <v>0</v>
      </c>
      <c r="BP27">
        <v>0</v>
      </c>
      <c r="BQ27">
        <v>5875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5875</v>
      </c>
      <c r="CA27" t="s">
        <v>4620</v>
      </c>
      <c r="CB27" t="s">
        <v>4643</v>
      </c>
    </row>
    <row r="28" spans="1:80" x14ac:dyDescent="0.25">
      <c r="A28" t="s">
        <v>4658</v>
      </c>
      <c r="B28" t="s">
        <v>2161</v>
      </c>
      <c r="C28" t="s">
        <v>2162</v>
      </c>
      <c r="D28" t="s">
        <v>4659</v>
      </c>
      <c r="E28" t="s">
        <v>66</v>
      </c>
      <c r="F28" t="s">
        <v>80</v>
      </c>
      <c r="G28" t="s">
        <v>81</v>
      </c>
      <c r="H28">
        <v>300046</v>
      </c>
      <c r="I28">
        <v>399.36399999999998</v>
      </c>
      <c r="J28">
        <v>10.502700000000001</v>
      </c>
      <c r="K28">
        <v>0</v>
      </c>
      <c r="L28">
        <v>0</v>
      </c>
      <c r="M28">
        <v>0</v>
      </c>
      <c r="N28">
        <v>0</v>
      </c>
      <c r="O28">
        <v>418.44900000000001</v>
      </c>
      <c r="P28">
        <v>240.65799999999999</v>
      </c>
      <c r="Q28">
        <v>0</v>
      </c>
      <c r="R28">
        <v>1307.8</v>
      </c>
      <c r="S28">
        <v>0</v>
      </c>
      <c r="T28">
        <v>918.13</v>
      </c>
      <c r="U28">
        <v>3294.9</v>
      </c>
      <c r="V28">
        <v>0</v>
      </c>
      <c r="W28">
        <v>0</v>
      </c>
      <c r="X28">
        <v>0</v>
      </c>
      <c r="Y28">
        <v>828.80799999999999</v>
      </c>
      <c r="Z28">
        <v>0</v>
      </c>
      <c r="AA28">
        <v>1999.64</v>
      </c>
      <c r="AB28">
        <v>0</v>
      </c>
      <c r="AC28">
        <v>0</v>
      </c>
      <c r="AD28">
        <v>0</v>
      </c>
      <c r="AE28">
        <v>32.323099999999997</v>
      </c>
      <c r="AF28">
        <v>0</v>
      </c>
      <c r="AG28">
        <v>0</v>
      </c>
      <c r="AH28">
        <v>2860.77</v>
      </c>
      <c r="AI28">
        <v>421.9</v>
      </c>
      <c r="AJ28">
        <v>16.824400000000001</v>
      </c>
      <c r="AK28">
        <v>0</v>
      </c>
      <c r="AL28">
        <v>0</v>
      </c>
      <c r="AM28">
        <v>0</v>
      </c>
      <c r="AN28">
        <v>0</v>
      </c>
      <c r="AO28">
        <v>113.045</v>
      </c>
      <c r="AP28">
        <v>99.773799999999994</v>
      </c>
      <c r="AQ28">
        <v>0</v>
      </c>
      <c r="AR28">
        <v>360.20100000000002</v>
      </c>
      <c r="AS28">
        <v>0</v>
      </c>
      <c r="AT28">
        <v>299.63</v>
      </c>
      <c r="AU28">
        <v>1311.37</v>
      </c>
      <c r="AV28">
        <v>0</v>
      </c>
      <c r="AW28">
        <v>0</v>
      </c>
      <c r="AX28">
        <v>0</v>
      </c>
      <c r="AY28">
        <v>3862.26</v>
      </c>
      <c r="AZ28">
        <v>0</v>
      </c>
      <c r="BA28">
        <v>2.1112899999999999</v>
      </c>
      <c r="BB28">
        <v>0</v>
      </c>
      <c r="BC28">
        <v>0</v>
      </c>
      <c r="BD28">
        <v>0</v>
      </c>
      <c r="BE28">
        <v>9.1052499999999998</v>
      </c>
      <c r="BF28">
        <v>0</v>
      </c>
      <c r="BG28">
        <v>0</v>
      </c>
      <c r="BH28">
        <v>3873.48</v>
      </c>
      <c r="BI28">
        <v>8255.39</v>
      </c>
      <c r="BJ28">
        <v>1113.8900000000001</v>
      </c>
      <c r="BK28" t="s">
        <v>69</v>
      </c>
      <c r="BL28" t="s">
        <v>69</v>
      </c>
      <c r="BM28" t="s">
        <v>69</v>
      </c>
      <c r="BN28" t="s">
        <v>69</v>
      </c>
      <c r="BO28">
        <v>0</v>
      </c>
      <c r="BP28">
        <v>0</v>
      </c>
      <c r="BQ28">
        <v>10025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10025</v>
      </c>
      <c r="CA28" t="s">
        <v>4620</v>
      </c>
      <c r="CB28" t="s">
        <v>4643</v>
      </c>
    </row>
    <row r="29" spans="1:80" x14ac:dyDescent="0.25">
      <c r="A29" t="s">
        <v>4660</v>
      </c>
      <c r="B29" t="s">
        <v>2163</v>
      </c>
      <c r="C29" t="s">
        <v>2164</v>
      </c>
      <c r="D29" t="s">
        <v>4661</v>
      </c>
      <c r="E29" t="s">
        <v>66</v>
      </c>
      <c r="F29" t="s">
        <v>82</v>
      </c>
      <c r="G29" t="s">
        <v>83</v>
      </c>
      <c r="H29">
        <v>300046</v>
      </c>
      <c r="I29">
        <v>495.505</v>
      </c>
      <c r="J29">
        <v>13.6221</v>
      </c>
      <c r="K29">
        <v>0</v>
      </c>
      <c r="L29">
        <v>0</v>
      </c>
      <c r="M29">
        <v>0</v>
      </c>
      <c r="N29">
        <v>0</v>
      </c>
      <c r="O29">
        <v>430.39499999999998</v>
      </c>
      <c r="P29">
        <v>258.01100000000002</v>
      </c>
      <c r="Q29">
        <v>0</v>
      </c>
      <c r="R29">
        <v>1307.8</v>
      </c>
      <c r="S29">
        <v>0</v>
      </c>
      <c r="T29">
        <v>918.13</v>
      </c>
      <c r="U29">
        <v>3423.46</v>
      </c>
      <c r="V29">
        <v>0</v>
      </c>
      <c r="W29">
        <v>0</v>
      </c>
      <c r="X29">
        <v>0</v>
      </c>
      <c r="Y29">
        <v>988.846</v>
      </c>
      <c r="Z29">
        <v>0</v>
      </c>
      <c r="AA29">
        <v>1968.56</v>
      </c>
      <c r="AB29">
        <v>0</v>
      </c>
      <c r="AC29">
        <v>0</v>
      </c>
      <c r="AD29">
        <v>0</v>
      </c>
      <c r="AE29">
        <v>32.323099999999997</v>
      </c>
      <c r="AF29">
        <v>0</v>
      </c>
      <c r="AG29">
        <v>0</v>
      </c>
      <c r="AH29">
        <v>2989.73</v>
      </c>
      <c r="AI29">
        <v>504.26600000000002</v>
      </c>
      <c r="AJ29">
        <v>19.8795</v>
      </c>
      <c r="AK29">
        <v>0</v>
      </c>
      <c r="AL29">
        <v>0</v>
      </c>
      <c r="AM29">
        <v>0</v>
      </c>
      <c r="AN29">
        <v>0</v>
      </c>
      <c r="AO29">
        <v>134</v>
      </c>
      <c r="AP29">
        <v>109.27</v>
      </c>
      <c r="AQ29">
        <v>0</v>
      </c>
      <c r="AR29">
        <v>348.53399999999999</v>
      </c>
      <c r="AS29">
        <v>0</v>
      </c>
      <c r="AT29">
        <v>295.8</v>
      </c>
      <c r="AU29">
        <v>1411.75</v>
      </c>
      <c r="AV29">
        <v>0</v>
      </c>
      <c r="AW29">
        <v>0</v>
      </c>
      <c r="AX29">
        <v>0</v>
      </c>
      <c r="AY29">
        <v>4332.3999999999996</v>
      </c>
      <c r="AZ29">
        <v>0</v>
      </c>
      <c r="BA29">
        <v>2.1674600000000002</v>
      </c>
      <c r="BB29">
        <v>0</v>
      </c>
      <c r="BC29">
        <v>0</v>
      </c>
      <c r="BD29">
        <v>0</v>
      </c>
      <c r="BE29">
        <v>9.1052499999999998</v>
      </c>
      <c r="BF29">
        <v>0</v>
      </c>
      <c r="BG29">
        <v>0</v>
      </c>
      <c r="BH29">
        <v>4343.67</v>
      </c>
      <c r="BI29">
        <v>9666.35</v>
      </c>
      <c r="BJ29">
        <v>1228.44</v>
      </c>
      <c r="BK29" t="s">
        <v>69</v>
      </c>
      <c r="BL29" t="s">
        <v>69</v>
      </c>
      <c r="BM29" t="s">
        <v>69</v>
      </c>
      <c r="BN29" t="s">
        <v>69</v>
      </c>
      <c r="BO29">
        <v>0</v>
      </c>
      <c r="BP29">
        <v>0</v>
      </c>
      <c r="BQ29">
        <v>11056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11056</v>
      </c>
      <c r="CA29" t="s">
        <v>4620</v>
      </c>
      <c r="CB29" t="s">
        <v>4643</v>
      </c>
    </row>
    <row r="30" spans="1:80" x14ac:dyDescent="0.25">
      <c r="A30" t="s">
        <v>4662</v>
      </c>
      <c r="B30" t="s">
        <v>2165</v>
      </c>
      <c r="C30" t="s">
        <v>2166</v>
      </c>
      <c r="D30" t="s">
        <v>4663</v>
      </c>
      <c r="E30" t="s">
        <v>66</v>
      </c>
      <c r="F30" t="s">
        <v>84</v>
      </c>
      <c r="G30" t="s">
        <v>85</v>
      </c>
      <c r="H30">
        <v>300046</v>
      </c>
      <c r="I30">
        <v>557.54100000000005</v>
      </c>
      <c r="J30">
        <v>14.9938</v>
      </c>
      <c r="K30">
        <v>0</v>
      </c>
      <c r="L30">
        <v>0</v>
      </c>
      <c r="M30">
        <v>0</v>
      </c>
      <c r="N30">
        <v>0</v>
      </c>
      <c r="O30">
        <v>439.78399999999999</v>
      </c>
      <c r="P30">
        <v>292.76600000000002</v>
      </c>
      <c r="Q30">
        <v>0</v>
      </c>
      <c r="R30">
        <v>1307.8</v>
      </c>
      <c r="S30">
        <v>0</v>
      </c>
      <c r="T30">
        <v>918.13</v>
      </c>
      <c r="U30">
        <v>3531.01</v>
      </c>
      <c r="V30">
        <v>0</v>
      </c>
      <c r="W30">
        <v>0</v>
      </c>
      <c r="X30">
        <v>0</v>
      </c>
      <c r="Y30">
        <v>1173.3800000000001</v>
      </c>
      <c r="Z30">
        <v>0</v>
      </c>
      <c r="AA30">
        <v>1967.27</v>
      </c>
      <c r="AB30">
        <v>0</v>
      </c>
      <c r="AC30">
        <v>0</v>
      </c>
      <c r="AD30">
        <v>0</v>
      </c>
      <c r="AE30">
        <v>32.323099999999997</v>
      </c>
      <c r="AF30">
        <v>0</v>
      </c>
      <c r="AG30">
        <v>0</v>
      </c>
      <c r="AH30">
        <v>3172.97</v>
      </c>
      <c r="AI30">
        <v>626.02</v>
      </c>
      <c r="AJ30">
        <v>39.539900000000003</v>
      </c>
      <c r="AK30">
        <v>0</v>
      </c>
      <c r="AL30">
        <v>0</v>
      </c>
      <c r="AM30">
        <v>0</v>
      </c>
      <c r="AN30">
        <v>0</v>
      </c>
      <c r="AO30">
        <v>140.59</v>
      </c>
      <c r="AP30">
        <v>127.764</v>
      </c>
      <c r="AQ30">
        <v>0</v>
      </c>
      <c r="AR30">
        <v>348.53399999999999</v>
      </c>
      <c r="AS30">
        <v>0</v>
      </c>
      <c r="AT30">
        <v>299.63</v>
      </c>
      <c r="AU30">
        <v>1582.08</v>
      </c>
      <c r="AV30">
        <v>0</v>
      </c>
      <c r="AW30">
        <v>0</v>
      </c>
      <c r="AX30">
        <v>0</v>
      </c>
      <c r="AY30">
        <v>3253.69</v>
      </c>
      <c r="AZ30">
        <v>0</v>
      </c>
      <c r="BA30">
        <v>796.452</v>
      </c>
      <c r="BB30">
        <v>0</v>
      </c>
      <c r="BC30">
        <v>0</v>
      </c>
      <c r="BD30">
        <v>0</v>
      </c>
      <c r="BE30">
        <v>9.1052499999999998</v>
      </c>
      <c r="BF30">
        <v>0</v>
      </c>
      <c r="BG30">
        <v>0</v>
      </c>
      <c r="BH30">
        <v>4059.25</v>
      </c>
      <c r="BI30">
        <v>12051.9</v>
      </c>
      <c r="BJ30">
        <v>694.11099999999999</v>
      </c>
      <c r="BK30" t="s">
        <v>69</v>
      </c>
      <c r="BL30" t="s">
        <v>69</v>
      </c>
      <c r="BM30" t="s">
        <v>69</v>
      </c>
      <c r="BN30" t="s">
        <v>69</v>
      </c>
      <c r="BO30">
        <v>0</v>
      </c>
      <c r="BP30">
        <v>0</v>
      </c>
      <c r="BQ30">
        <v>6247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6247</v>
      </c>
      <c r="CA30" t="s">
        <v>4620</v>
      </c>
      <c r="CB30" t="s">
        <v>4643</v>
      </c>
    </row>
    <row r="31" spans="1:80" x14ac:dyDescent="0.25">
      <c r="A31" t="s">
        <v>4664</v>
      </c>
      <c r="B31" t="s">
        <v>2167</v>
      </c>
      <c r="C31" t="s">
        <v>2168</v>
      </c>
      <c r="D31" t="s">
        <v>4665</v>
      </c>
      <c r="E31" t="s">
        <v>66</v>
      </c>
      <c r="F31" t="s">
        <v>86</v>
      </c>
      <c r="G31" t="s">
        <v>87</v>
      </c>
      <c r="H31">
        <v>300046</v>
      </c>
      <c r="I31">
        <v>547.53899999999999</v>
      </c>
      <c r="J31">
        <v>14.416600000000001</v>
      </c>
      <c r="K31">
        <v>0</v>
      </c>
      <c r="L31">
        <v>0</v>
      </c>
      <c r="M31">
        <v>0</v>
      </c>
      <c r="N31">
        <v>0</v>
      </c>
      <c r="O31">
        <v>440.68799999999999</v>
      </c>
      <c r="P31">
        <v>266.91399999999999</v>
      </c>
      <c r="Q31">
        <v>0</v>
      </c>
      <c r="R31">
        <v>1307.8</v>
      </c>
      <c r="S31">
        <v>0</v>
      </c>
      <c r="T31">
        <v>918.13</v>
      </c>
      <c r="U31">
        <v>3495.48</v>
      </c>
      <c r="V31">
        <v>0</v>
      </c>
      <c r="W31">
        <v>0</v>
      </c>
      <c r="X31">
        <v>0</v>
      </c>
      <c r="Y31">
        <v>1140.52</v>
      </c>
      <c r="Z31">
        <v>0</v>
      </c>
      <c r="AA31">
        <v>1959.15</v>
      </c>
      <c r="AB31">
        <v>0</v>
      </c>
      <c r="AC31">
        <v>0</v>
      </c>
      <c r="AD31">
        <v>0</v>
      </c>
      <c r="AE31">
        <v>32.323099999999997</v>
      </c>
      <c r="AF31">
        <v>0</v>
      </c>
      <c r="AG31">
        <v>0</v>
      </c>
      <c r="AH31">
        <v>3132</v>
      </c>
      <c r="AI31">
        <v>559.27800000000002</v>
      </c>
      <c r="AJ31">
        <v>24.8933</v>
      </c>
      <c r="AK31">
        <v>0</v>
      </c>
      <c r="AL31">
        <v>0</v>
      </c>
      <c r="AM31">
        <v>0</v>
      </c>
      <c r="AN31">
        <v>0</v>
      </c>
      <c r="AO31">
        <v>138.602</v>
      </c>
      <c r="AP31">
        <v>113.90300000000001</v>
      </c>
      <c r="AQ31">
        <v>0</v>
      </c>
      <c r="AR31">
        <v>356.435</v>
      </c>
      <c r="AS31">
        <v>0</v>
      </c>
      <c r="AT31">
        <v>299.63</v>
      </c>
      <c r="AU31">
        <v>1492.74</v>
      </c>
      <c r="AV31">
        <v>0</v>
      </c>
      <c r="AW31">
        <v>0</v>
      </c>
      <c r="AX31">
        <v>0</v>
      </c>
      <c r="AY31">
        <v>3709.11</v>
      </c>
      <c r="AZ31">
        <v>0</v>
      </c>
      <c r="BA31">
        <v>799.25599999999997</v>
      </c>
      <c r="BB31">
        <v>0</v>
      </c>
      <c r="BC31">
        <v>0</v>
      </c>
      <c r="BD31">
        <v>0</v>
      </c>
      <c r="BE31">
        <v>9.1052499999999998</v>
      </c>
      <c r="BF31">
        <v>0</v>
      </c>
      <c r="BG31">
        <v>0</v>
      </c>
      <c r="BH31">
        <v>4517.47</v>
      </c>
      <c r="BI31">
        <v>10737</v>
      </c>
      <c r="BJ31">
        <v>968.66700000000003</v>
      </c>
      <c r="BK31" t="s">
        <v>69</v>
      </c>
      <c r="BL31" t="s">
        <v>69</v>
      </c>
      <c r="BM31" t="s">
        <v>69</v>
      </c>
      <c r="BN31" t="s">
        <v>69</v>
      </c>
      <c r="BO31">
        <v>0</v>
      </c>
      <c r="BP31">
        <v>0</v>
      </c>
      <c r="BQ31">
        <v>8718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8718</v>
      </c>
      <c r="CA31" t="s">
        <v>4620</v>
      </c>
      <c r="CB31" t="s">
        <v>4643</v>
      </c>
    </row>
    <row r="32" spans="1:80" x14ac:dyDescent="0.25">
      <c r="A32" t="s">
        <v>4666</v>
      </c>
      <c r="B32" t="s">
        <v>2169</v>
      </c>
      <c r="C32" t="s">
        <v>2170</v>
      </c>
      <c r="D32" t="s">
        <v>4667</v>
      </c>
      <c r="E32" t="s">
        <v>66</v>
      </c>
      <c r="F32" t="s">
        <v>88</v>
      </c>
      <c r="G32" t="s">
        <v>89</v>
      </c>
      <c r="H32">
        <v>300046</v>
      </c>
      <c r="I32">
        <v>506.17099999999999</v>
      </c>
      <c r="J32">
        <v>12.9679</v>
      </c>
      <c r="K32">
        <v>0</v>
      </c>
      <c r="L32">
        <v>0</v>
      </c>
      <c r="M32">
        <v>0</v>
      </c>
      <c r="N32">
        <v>0</v>
      </c>
      <c r="O32">
        <v>454.96499999999997</v>
      </c>
      <c r="P32">
        <v>250.10599999999999</v>
      </c>
      <c r="Q32">
        <v>0</v>
      </c>
      <c r="R32">
        <v>1307.8</v>
      </c>
      <c r="S32">
        <v>0</v>
      </c>
      <c r="T32">
        <v>918.13</v>
      </c>
      <c r="U32">
        <v>3450.14</v>
      </c>
      <c r="V32">
        <v>0</v>
      </c>
      <c r="W32">
        <v>0</v>
      </c>
      <c r="X32">
        <v>0</v>
      </c>
      <c r="Y32">
        <v>2672.9</v>
      </c>
      <c r="Z32">
        <v>0</v>
      </c>
      <c r="AA32">
        <v>1989.88</v>
      </c>
      <c r="AB32">
        <v>0</v>
      </c>
      <c r="AC32">
        <v>0</v>
      </c>
      <c r="AD32">
        <v>0</v>
      </c>
      <c r="AE32">
        <v>32.323099999999997</v>
      </c>
      <c r="AF32">
        <v>0</v>
      </c>
      <c r="AG32">
        <v>0</v>
      </c>
      <c r="AH32">
        <v>4695.1099999999997</v>
      </c>
      <c r="AI32">
        <v>422.91199999999998</v>
      </c>
      <c r="AJ32">
        <v>11.8231</v>
      </c>
      <c r="AK32">
        <v>0</v>
      </c>
      <c r="AL32">
        <v>0</v>
      </c>
      <c r="AM32">
        <v>0</v>
      </c>
      <c r="AN32">
        <v>0</v>
      </c>
      <c r="AO32">
        <v>136.32599999999999</v>
      </c>
      <c r="AP32">
        <v>83.456900000000005</v>
      </c>
      <c r="AQ32">
        <v>0</v>
      </c>
      <c r="AR32">
        <v>348.53399999999999</v>
      </c>
      <c r="AS32">
        <v>0</v>
      </c>
      <c r="AT32">
        <v>299.63</v>
      </c>
      <c r="AU32">
        <v>1302.68</v>
      </c>
      <c r="AV32">
        <v>0</v>
      </c>
      <c r="AW32">
        <v>0</v>
      </c>
      <c r="AX32">
        <v>0</v>
      </c>
      <c r="AY32">
        <v>5678.97</v>
      </c>
      <c r="AZ32">
        <v>0</v>
      </c>
      <c r="BA32">
        <v>842.47699999999998</v>
      </c>
      <c r="BB32">
        <v>0</v>
      </c>
      <c r="BC32">
        <v>0</v>
      </c>
      <c r="BD32">
        <v>0</v>
      </c>
      <c r="BE32">
        <v>9.1052499999999998</v>
      </c>
      <c r="BF32">
        <v>0</v>
      </c>
      <c r="BG32">
        <v>0</v>
      </c>
      <c r="BH32">
        <v>6530.55</v>
      </c>
      <c r="BI32">
        <v>10143.5</v>
      </c>
      <c r="BJ32">
        <v>491.22199999999998</v>
      </c>
      <c r="BK32" t="s">
        <v>69</v>
      </c>
      <c r="BL32" t="s">
        <v>69</v>
      </c>
      <c r="BM32" t="s">
        <v>69</v>
      </c>
      <c r="BN32" t="s">
        <v>69</v>
      </c>
      <c r="BO32">
        <v>0</v>
      </c>
      <c r="BP32">
        <v>0</v>
      </c>
      <c r="BQ32">
        <v>4421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4421</v>
      </c>
      <c r="CA32" t="s">
        <v>4620</v>
      </c>
      <c r="CB32" t="s">
        <v>4643</v>
      </c>
    </row>
    <row r="33" spans="1:80" x14ac:dyDescent="0.25">
      <c r="A33" t="s">
        <v>4668</v>
      </c>
      <c r="B33" t="s">
        <v>2172</v>
      </c>
      <c r="C33" t="s">
        <v>2173</v>
      </c>
      <c r="D33" t="s">
        <v>4669</v>
      </c>
      <c r="E33" t="s">
        <v>66</v>
      </c>
      <c r="F33" t="s">
        <v>90</v>
      </c>
      <c r="G33" t="s">
        <v>91</v>
      </c>
      <c r="H33">
        <v>300046</v>
      </c>
      <c r="I33">
        <v>417.59500000000003</v>
      </c>
      <c r="J33">
        <v>10.805999999999999</v>
      </c>
      <c r="K33">
        <v>0</v>
      </c>
      <c r="L33">
        <v>0</v>
      </c>
      <c r="M33">
        <v>0</v>
      </c>
      <c r="N33">
        <v>0</v>
      </c>
      <c r="O33">
        <v>435.77300000000002</v>
      </c>
      <c r="P33">
        <v>222.87100000000001</v>
      </c>
      <c r="Q33">
        <v>0</v>
      </c>
      <c r="R33">
        <v>1307.8</v>
      </c>
      <c r="S33">
        <v>0</v>
      </c>
      <c r="T33">
        <v>918.13</v>
      </c>
      <c r="U33">
        <v>3312.97</v>
      </c>
      <c r="V33">
        <v>0</v>
      </c>
      <c r="W33">
        <v>0</v>
      </c>
      <c r="X33">
        <v>0</v>
      </c>
      <c r="Y33">
        <v>2450.38</v>
      </c>
      <c r="Z33">
        <v>0</v>
      </c>
      <c r="AA33">
        <v>2049.23</v>
      </c>
      <c r="AB33">
        <v>0</v>
      </c>
      <c r="AC33">
        <v>0</v>
      </c>
      <c r="AD33">
        <v>0</v>
      </c>
      <c r="AE33">
        <v>32.323099999999997</v>
      </c>
      <c r="AF33">
        <v>0</v>
      </c>
      <c r="AG33">
        <v>0</v>
      </c>
      <c r="AH33">
        <v>4531.92</v>
      </c>
      <c r="AI33">
        <v>445.97800000000001</v>
      </c>
      <c r="AJ33">
        <v>13.4672</v>
      </c>
      <c r="AK33">
        <v>0</v>
      </c>
      <c r="AL33">
        <v>0</v>
      </c>
      <c r="AM33">
        <v>0</v>
      </c>
      <c r="AN33">
        <v>0</v>
      </c>
      <c r="AO33">
        <v>120.143</v>
      </c>
      <c r="AP33">
        <v>101.626</v>
      </c>
      <c r="AQ33">
        <v>0</v>
      </c>
      <c r="AR33">
        <v>348.53399999999999</v>
      </c>
      <c r="AS33">
        <v>0</v>
      </c>
      <c r="AT33">
        <v>295.8</v>
      </c>
      <c r="AU33">
        <v>1325.55</v>
      </c>
      <c r="AV33">
        <v>0</v>
      </c>
      <c r="AW33">
        <v>0</v>
      </c>
      <c r="AX33">
        <v>0</v>
      </c>
      <c r="AY33">
        <v>5337.06</v>
      </c>
      <c r="AZ33">
        <v>0</v>
      </c>
      <c r="BA33">
        <v>2.1722700000000001</v>
      </c>
      <c r="BB33">
        <v>0</v>
      </c>
      <c r="BC33">
        <v>0</v>
      </c>
      <c r="BD33">
        <v>0</v>
      </c>
      <c r="BE33">
        <v>9.1052499999999998</v>
      </c>
      <c r="BF33">
        <v>0</v>
      </c>
      <c r="BG33">
        <v>0</v>
      </c>
      <c r="BH33">
        <v>5348.34</v>
      </c>
      <c r="BI33">
        <v>8931.83</v>
      </c>
      <c r="BJ33">
        <v>875.88900000000001</v>
      </c>
      <c r="BK33" t="s">
        <v>69</v>
      </c>
      <c r="BL33" t="s">
        <v>69</v>
      </c>
      <c r="BM33" t="s">
        <v>69</v>
      </c>
      <c r="BN33" t="s">
        <v>69</v>
      </c>
      <c r="BO33">
        <v>0</v>
      </c>
      <c r="BP33">
        <v>0</v>
      </c>
      <c r="BQ33">
        <v>7883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7883</v>
      </c>
      <c r="CA33" t="s">
        <v>4620</v>
      </c>
      <c r="CB33" t="s">
        <v>4643</v>
      </c>
    </row>
    <row r="34" spans="1:80" x14ac:dyDescent="0.25">
      <c r="A34" t="s">
        <v>4670</v>
      </c>
      <c r="B34" t="s">
        <v>2174</v>
      </c>
      <c r="C34" t="s">
        <v>2175</v>
      </c>
      <c r="D34" t="s">
        <v>4671</v>
      </c>
      <c r="E34" t="s">
        <v>66</v>
      </c>
      <c r="F34" t="s">
        <v>92</v>
      </c>
      <c r="G34" t="s">
        <v>93</v>
      </c>
      <c r="H34">
        <v>300046</v>
      </c>
      <c r="I34">
        <v>542.89300000000003</v>
      </c>
      <c r="J34">
        <v>14.5724</v>
      </c>
      <c r="K34">
        <v>0</v>
      </c>
      <c r="L34">
        <v>0</v>
      </c>
      <c r="M34">
        <v>0</v>
      </c>
      <c r="N34">
        <v>0</v>
      </c>
      <c r="O34">
        <v>457.452</v>
      </c>
      <c r="P34">
        <v>268.21100000000001</v>
      </c>
      <c r="Q34">
        <v>0</v>
      </c>
      <c r="R34">
        <v>1307.8</v>
      </c>
      <c r="S34">
        <v>0</v>
      </c>
      <c r="T34">
        <v>918.13</v>
      </c>
      <c r="U34">
        <v>3509.05</v>
      </c>
      <c r="V34">
        <v>0</v>
      </c>
      <c r="W34">
        <v>0</v>
      </c>
      <c r="X34">
        <v>0</v>
      </c>
      <c r="Y34">
        <v>2379.62</v>
      </c>
      <c r="Z34">
        <v>0</v>
      </c>
      <c r="AA34">
        <v>1965.44</v>
      </c>
      <c r="AB34">
        <v>0</v>
      </c>
      <c r="AC34">
        <v>0</v>
      </c>
      <c r="AD34">
        <v>0</v>
      </c>
      <c r="AE34">
        <v>32.323099999999997</v>
      </c>
      <c r="AF34">
        <v>0</v>
      </c>
      <c r="AG34">
        <v>0</v>
      </c>
      <c r="AH34">
        <v>4377.38</v>
      </c>
      <c r="AI34">
        <v>531.26099999999997</v>
      </c>
      <c r="AJ34">
        <v>23.1204</v>
      </c>
      <c r="AK34">
        <v>0</v>
      </c>
      <c r="AL34">
        <v>0</v>
      </c>
      <c r="AM34">
        <v>0</v>
      </c>
      <c r="AN34">
        <v>0</v>
      </c>
      <c r="AO34">
        <v>128.834</v>
      </c>
      <c r="AP34">
        <v>113.694</v>
      </c>
      <c r="AQ34">
        <v>0</v>
      </c>
      <c r="AR34">
        <v>348.53399999999999</v>
      </c>
      <c r="AS34">
        <v>0</v>
      </c>
      <c r="AT34">
        <v>295.8</v>
      </c>
      <c r="AU34">
        <v>1441.24</v>
      </c>
      <c r="AV34">
        <v>0</v>
      </c>
      <c r="AW34">
        <v>0</v>
      </c>
      <c r="AX34">
        <v>0</v>
      </c>
      <c r="AY34">
        <v>6435.85</v>
      </c>
      <c r="AZ34">
        <v>0</v>
      </c>
      <c r="BA34">
        <v>2.1694100000000001</v>
      </c>
      <c r="BB34">
        <v>0</v>
      </c>
      <c r="BC34">
        <v>0</v>
      </c>
      <c r="BD34">
        <v>0</v>
      </c>
      <c r="BE34">
        <v>9.1052499999999998</v>
      </c>
      <c r="BF34">
        <v>0</v>
      </c>
      <c r="BG34">
        <v>0</v>
      </c>
      <c r="BH34">
        <v>6447.12</v>
      </c>
      <c r="BI34">
        <v>10501.7</v>
      </c>
      <c r="BJ34">
        <v>205.88900000000001</v>
      </c>
      <c r="BK34" t="s">
        <v>69</v>
      </c>
      <c r="BL34" t="s">
        <v>69</v>
      </c>
      <c r="BM34" t="s">
        <v>69</v>
      </c>
      <c r="BN34" t="s">
        <v>69</v>
      </c>
      <c r="BO34">
        <v>0</v>
      </c>
      <c r="BP34">
        <v>0</v>
      </c>
      <c r="BQ34">
        <v>1853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1853</v>
      </c>
      <c r="CA34" t="s">
        <v>4620</v>
      </c>
      <c r="CB34" t="s">
        <v>4643</v>
      </c>
    </row>
    <row r="35" spans="1:80" x14ac:dyDescent="0.25">
      <c r="A35" t="s">
        <v>4672</v>
      </c>
      <c r="B35" t="s">
        <v>2176</v>
      </c>
      <c r="C35" t="s">
        <v>2177</v>
      </c>
      <c r="D35" t="s">
        <v>4673</v>
      </c>
      <c r="E35" t="s">
        <v>66</v>
      </c>
      <c r="F35" t="s">
        <v>94</v>
      </c>
      <c r="G35" t="s">
        <v>95</v>
      </c>
      <c r="H35">
        <v>300046</v>
      </c>
      <c r="I35">
        <v>548.03800000000001</v>
      </c>
      <c r="J35">
        <v>13.46</v>
      </c>
      <c r="K35">
        <v>0</v>
      </c>
      <c r="L35">
        <v>0</v>
      </c>
      <c r="M35">
        <v>0</v>
      </c>
      <c r="N35">
        <v>0</v>
      </c>
      <c r="O35">
        <v>455.44799999999998</v>
      </c>
      <c r="P35">
        <v>264.45699999999999</v>
      </c>
      <c r="Q35">
        <v>0</v>
      </c>
      <c r="R35">
        <v>1307.8</v>
      </c>
      <c r="S35">
        <v>0</v>
      </c>
      <c r="T35">
        <v>918.13</v>
      </c>
      <c r="U35">
        <v>3507.33</v>
      </c>
      <c r="V35">
        <v>0</v>
      </c>
      <c r="W35">
        <v>0</v>
      </c>
      <c r="X35">
        <v>0</v>
      </c>
      <c r="Y35">
        <v>2793.38</v>
      </c>
      <c r="Z35">
        <v>0</v>
      </c>
      <c r="AA35">
        <v>2004.64</v>
      </c>
      <c r="AB35">
        <v>0</v>
      </c>
      <c r="AC35">
        <v>0</v>
      </c>
      <c r="AD35">
        <v>0</v>
      </c>
      <c r="AE35">
        <v>32.323099999999997</v>
      </c>
      <c r="AF35">
        <v>0</v>
      </c>
      <c r="AG35">
        <v>0</v>
      </c>
      <c r="AH35">
        <v>4830.3500000000004</v>
      </c>
      <c r="AI35">
        <v>769.87900000000002</v>
      </c>
      <c r="AJ35">
        <v>65.564300000000003</v>
      </c>
      <c r="AK35">
        <v>0</v>
      </c>
      <c r="AL35">
        <v>0</v>
      </c>
      <c r="AM35">
        <v>0</v>
      </c>
      <c r="AN35">
        <v>0</v>
      </c>
      <c r="AO35">
        <v>125.98099999999999</v>
      </c>
      <c r="AP35">
        <v>135.83500000000001</v>
      </c>
      <c r="AQ35">
        <v>0</v>
      </c>
      <c r="AR35">
        <v>360.20100000000002</v>
      </c>
      <c r="AS35">
        <v>0</v>
      </c>
      <c r="AT35">
        <v>299.63</v>
      </c>
      <c r="AU35">
        <v>1757.09</v>
      </c>
      <c r="AV35">
        <v>0</v>
      </c>
      <c r="AW35">
        <v>0</v>
      </c>
      <c r="AX35">
        <v>0</v>
      </c>
      <c r="AY35">
        <v>7184.78</v>
      </c>
      <c r="AZ35">
        <v>0</v>
      </c>
      <c r="BA35">
        <v>794.221</v>
      </c>
      <c r="BB35">
        <v>0</v>
      </c>
      <c r="BC35">
        <v>0</v>
      </c>
      <c r="BD35">
        <v>0</v>
      </c>
      <c r="BE35">
        <v>9.1052499999999998</v>
      </c>
      <c r="BF35">
        <v>0</v>
      </c>
      <c r="BG35">
        <v>0</v>
      </c>
      <c r="BH35">
        <v>7988.11</v>
      </c>
      <c r="BI35">
        <v>15004</v>
      </c>
      <c r="BJ35">
        <v>803.77800000000002</v>
      </c>
      <c r="BK35" t="s">
        <v>69</v>
      </c>
      <c r="BL35" t="s">
        <v>69</v>
      </c>
      <c r="BM35" t="s">
        <v>69</v>
      </c>
      <c r="BN35" t="s">
        <v>69</v>
      </c>
      <c r="BO35">
        <v>0</v>
      </c>
      <c r="BP35">
        <v>0</v>
      </c>
      <c r="BQ35">
        <v>7234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7234</v>
      </c>
      <c r="CA35" t="s">
        <v>4620</v>
      </c>
      <c r="CB35" t="s">
        <v>4643</v>
      </c>
    </row>
    <row r="36" spans="1:80" x14ac:dyDescent="0.25">
      <c r="A36" t="s">
        <v>4674</v>
      </c>
      <c r="B36" t="s">
        <v>2178</v>
      </c>
      <c r="C36" t="s">
        <v>2179</v>
      </c>
      <c r="D36" t="s">
        <v>4675</v>
      </c>
      <c r="E36" t="s">
        <v>66</v>
      </c>
      <c r="F36" t="s">
        <v>96</v>
      </c>
      <c r="G36" t="s">
        <v>97</v>
      </c>
      <c r="H36">
        <v>300046</v>
      </c>
      <c r="I36">
        <v>998.976</v>
      </c>
      <c r="J36">
        <v>29.322800000000001</v>
      </c>
      <c r="K36">
        <v>0</v>
      </c>
      <c r="L36">
        <v>0</v>
      </c>
      <c r="M36">
        <v>0</v>
      </c>
      <c r="N36">
        <v>0</v>
      </c>
      <c r="O36">
        <v>511.57799999999997</v>
      </c>
      <c r="P36">
        <v>410.29700000000003</v>
      </c>
      <c r="Q36">
        <v>0</v>
      </c>
      <c r="R36">
        <v>1307.8</v>
      </c>
      <c r="S36">
        <v>0</v>
      </c>
      <c r="T36">
        <v>918.13</v>
      </c>
      <c r="U36">
        <v>4176.1000000000004</v>
      </c>
      <c r="V36">
        <v>0</v>
      </c>
      <c r="W36">
        <v>0</v>
      </c>
      <c r="X36">
        <v>0</v>
      </c>
      <c r="Y36">
        <v>414.89400000000001</v>
      </c>
      <c r="Z36">
        <v>0</v>
      </c>
      <c r="AA36">
        <v>1656.25</v>
      </c>
      <c r="AB36">
        <v>0</v>
      </c>
      <c r="AC36">
        <v>0</v>
      </c>
      <c r="AD36">
        <v>0</v>
      </c>
      <c r="AE36">
        <v>32.323099999999997</v>
      </c>
      <c r="AF36">
        <v>0</v>
      </c>
      <c r="AG36">
        <v>0</v>
      </c>
      <c r="AH36">
        <v>2103.4699999999998</v>
      </c>
      <c r="AI36">
        <v>663.00900000000001</v>
      </c>
      <c r="AJ36">
        <v>47.636899999999997</v>
      </c>
      <c r="AK36">
        <v>0</v>
      </c>
      <c r="AL36">
        <v>0</v>
      </c>
      <c r="AM36">
        <v>0</v>
      </c>
      <c r="AN36">
        <v>0</v>
      </c>
      <c r="AO36">
        <v>141.82900000000001</v>
      </c>
      <c r="AP36">
        <v>130.976</v>
      </c>
      <c r="AQ36">
        <v>0</v>
      </c>
      <c r="AR36">
        <v>353.80200000000002</v>
      </c>
      <c r="AS36">
        <v>0</v>
      </c>
      <c r="AT36">
        <v>304.10599999999999</v>
      </c>
      <c r="AU36">
        <v>1641.36</v>
      </c>
      <c r="AV36">
        <v>0</v>
      </c>
      <c r="AW36">
        <v>0</v>
      </c>
      <c r="AX36">
        <v>0</v>
      </c>
      <c r="AY36">
        <v>3733.6</v>
      </c>
      <c r="AZ36">
        <v>0</v>
      </c>
      <c r="BA36">
        <v>2.0564499999999999</v>
      </c>
      <c r="BB36">
        <v>0</v>
      </c>
      <c r="BC36">
        <v>0</v>
      </c>
      <c r="BD36">
        <v>0</v>
      </c>
      <c r="BE36">
        <v>9.1052499999999998</v>
      </c>
      <c r="BF36">
        <v>0</v>
      </c>
      <c r="BG36">
        <v>0</v>
      </c>
      <c r="BH36">
        <v>3744.77</v>
      </c>
      <c r="BI36">
        <v>12837.2</v>
      </c>
      <c r="BJ36">
        <v>840.44399999999996</v>
      </c>
      <c r="BK36" t="s">
        <v>69</v>
      </c>
      <c r="BL36" t="s">
        <v>69</v>
      </c>
      <c r="BM36" t="s">
        <v>69</v>
      </c>
      <c r="BN36" t="s">
        <v>69</v>
      </c>
      <c r="BO36">
        <v>0</v>
      </c>
      <c r="BP36">
        <v>0</v>
      </c>
      <c r="BQ36">
        <v>7564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7564</v>
      </c>
      <c r="CA36" t="s">
        <v>4620</v>
      </c>
      <c r="CB36" t="s">
        <v>4643</v>
      </c>
    </row>
    <row r="37" spans="1:80" x14ac:dyDescent="0.25">
      <c r="A37" t="s">
        <v>4676</v>
      </c>
      <c r="B37" t="s">
        <v>2181</v>
      </c>
      <c r="C37" t="s">
        <v>2182</v>
      </c>
      <c r="D37" t="s">
        <v>4677</v>
      </c>
      <c r="E37" t="s">
        <v>66</v>
      </c>
      <c r="F37" t="s">
        <v>98</v>
      </c>
      <c r="G37" t="s">
        <v>99</v>
      </c>
      <c r="H37">
        <v>300046</v>
      </c>
      <c r="I37">
        <v>195.74799999999999</v>
      </c>
      <c r="J37">
        <v>3.8959899999999998</v>
      </c>
      <c r="K37">
        <v>0</v>
      </c>
      <c r="L37">
        <v>0</v>
      </c>
      <c r="M37">
        <v>0</v>
      </c>
      <c r="N37">
        <v>0</v>
      </c>
      <c r="O37">
        <v>429.94799999999998</v>
      </c>
      <c r="P37">
        <v>147.96799999999999</v>
      </c>
      <c r="Q37">
        <v>0</v>
      </c>
      <c r="R37">
        <v>1307.8</v>
      </c>
      <c r="S37">
        <v>0</v>
      </c>
      <c r="T37">
        <v>918.13</v>
      </c>
      <c r="U37">
        <v>3003.49</v>
      </c>
      <c r="V37">
        <v>0</v>
      </c>
      <c r="W37">
        <v>0</v>
      </c>
      <c r="X37">
        <v>0</v>
      </c>
      <c r="Y37">
        <v>5710.94</v>
      </c>
      <c r="Z37">
        <v>0</v>
      </c>
      <c r="AA37">
        <v>2299.7800000000002</v>
      </c>
      <c r="AB37">
        <v>0</v>
      </c>
      <c r="AC37">
        <v>0</v>
      </c>
      <c r="AD37">
        <v>0</v>
      </c>
      <c r="AE37">
        <v>32.323099999999997</v>
      </c>
      <c r="AF37">
        <v>0</v>
      </c>
      <c r="AG37">
        <v>0</v>
      </c>
      <c r="AH37">
        <v>8043.04</v>
      </c>
      <c r="AI37">
        <v>285.77100000000002</v>
      </c>
      <c r="AJ37">
        <v>7.2815500000000002</v>
      </c>
      <c r="AK37">
        <v>0</v>
      </c>
      <c r="AL37">
        <v>0</v>
      </c>
      <c r="AM37">
        <v>0</v>
      </c>
      <c r="AN37">
        <v>0</v>
      </c>
      <c r="AO37">
        <v>108.61499999999999</v>
      </c>
      <c r="AP37">
        <v>66.565600000000003</v>
      </c>
      <c r="AQ37">
        <v>0</v>
      </c>
      <c r="AR37">
        <v>353.80200000000002</v>
      </c>
      <c r="AS37">
        <v>0</v>
      </c>
      <c r="AT37">
        <v>300.27600000000001</v>
      </c>
      <c r="AU37">
        <v>1122.31</v>
      </c>
      <c r="AV37">
        <v>0</v>
      </c>
      <c r="AW37">
        <v>0</v>
      </c>
      <c r="AX37">
        <v>0</v>
      </c>
      <c r="AY37">
        <v>6122.14</v>
      </c>
      <c r="AZ37">
        <v>0</v>
      </c>
      <c r="BA37">
        <v>983.66700000000003</v>
      </c>
      <c r="BB37">
        <v>0</v>
      </c>
      <c r="BC37">
        <v>0</v>
      </c>
      <c r="BD37">
        <v>0</v>
      </c>
      <c r="BE37">
        <v>9.1052499999999998</v>
      </c>
      <c r="BF37">
        <v>0</v>
      </c>
      <c r="BG37">
        <v>0</v>
      </c>
      <c r="BH37">
        <v>7114.91</v>
      </c>
      <c r="BI37">
        <v>6296.33</v>
      </c>
      <c r="BJ37">
        <v>520.88900000000001</v>
      </c>
      <c r="BK37" t="s">
        <v>69</v>
      </c>
      <c r="BL37" t="s">
        <v>69</v>
      </c>
      <c r="BM37" t="s">
        <v>69</v>
      </c>
      <c r="BN37" t="s">
        <v>69</v>
      </c>
      <c r="BO37">
        <v>0</v>
      </c>
      <c r="BP37">
        <v>0</v>
      </c>
      <c r="BQ37">
        <v>4688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4688</v>
      </c>
      <c r="CA37" t="s">
        <v>4620</v>
      </c>
      <c r="CB37" t="s">
        <v>4643</v>
      </c>
    </row>
    <row r="38" spans="1:80" x14ac:dyDescent="0.25">
      <c r="A38" t="s">
        <v>4678</v>
      </c>
      <c r="B38" t="s">
        <v>2183</v>
      </c>
      <c r="C38" t="s">
        <v>2184</v>
      </c>
      <c r="D38" t="s">
        <v>4679</v>
      </c>
      <c r="E38" t="s">
        <v>66</v>
      </c>
      <c r="F38" t="s">
        <v>67</v>
      </c>
      <c r="G38" t="s">
        <v>68</v>
      </c>
      <c r="H38">
        <v>300046</v>
      </c>
      <c r="I38">
        <v>52.6128</v>
      </c>
      <c r="J38">
        <v>0.67998199999999998</v>
      </c>
      <c r="K38">
        <v>0</v>
      </c>
      <c r="L38">
        <v>0</v>
      </c>
      <c r="M38">
        <v>0</v>
      </c>
      <c r="N38">
        <v>0</v>
      </c>
      <c r="O38">
        <v>365.63099999999997</v>
      </c>
      <c r="P38">
        <v>32.798499999999997</v>
      </c>
      <c r="Q38">
        <v>0</v>
      </c>
      <c r="R38">
        <v>1256.3800000000001</v>
      </c>
      <c r="S38">
        <v>0</v>
      </c>
      <c r="T38">
        <v>908.28399999999999</v>
      </c>
      <c r="U38">
        <v>2616.38</v>
      </c>
      <c r="V38">
        <v>0</v>
      </c>
      <c r="W38">
        <v>0</v>
      </c>
      <c r="X38">
        <v>0</v>
      </c>
      <c r="Y38">
        <v>4211.82</v>
      </c>
      <c r="Z38">
        <v>0</v>
      </c>
      <c r="AA38">
        <v>2302.38</v>
      </c>
      <c r="AB38">
        <v>0</v>
      </c>
      <c r="AC38">
        <v>0</v>
      </c>
      <c r="AD38">
        <v>0</v>
      </c>
      <c r="AE38">
        <v>32.323099999999997</v>
      </c>
      <c r="AF38">
        <v>0</v>
      </c>
      <c r="AG38">
        <v>0</v>
      </c>
      <c r="AH38">
        <v>6546.52</v>
      </c>
      <c r="AI38">
        <v>222.51</v>
      </c>
      <c r="AJ38">
        <v>5.3418999999999999</v>
      </c>
      <c r="AK38">
        <v>0</v>
      </c>
      <c r="AL38">
        <v>0</v>
      </c>
      <c r="AM38">
        <v>0</v>
      </c>
      <c r="AN38">
        <v>0</v>
      </c>
      <c r="AO38">
        <v>98.529700000000005</v>
      </c>
      <c r="AP38">
        <v>49.048000000000002</v>
      </c>
      <c r="AQ38">
        <v>0</v>
      </c>
      <c r="AR38">
        <v>334.738</v>
      </c>
      <c r="AS38">
        <v>0</v>
      </c>
      <c r="AT38">
        <v>296.315</v>
      </c>
      <c r="AU38">
        <v>1006.48</v>
      </c>
      <c r="AV38">
        <v>0</v>
      </c>
      <c r="AW38">
        <v>0</v>
      </c>
      <c r="AX38">
        <v>0</v>
      </c>
      <c r="AY38">
        <v>4740.2</v>
      </c>
      <c r="AZ38">
        <v>0</v>
      </c>
      <c r="BA38">
        <v>914.66200000000003</v>
      </c>
      <c r="BB38">
        <v>0</v>
      </c>
      <c r="BC38">
        <v>0</v>
      </c>
      <c r="BD38">
        <v>0</v>
      </c>
      <c r="BE38">
        <v>9.1052499999999998</v>
      </c>
      <c r="BF38">
        <v>0</v>
      </c>
      <c r="BG38">
        <v>0</v>
      </c>
      <c r="BH38">
        <v>5663.97</v>
      </c>
      <c r="BI38">
        <v>4499.71</v>
      </c>
      <c r="BJ38">
        <v>749.55600000000004</v>
      </c>
      <c r="BK38" t="s">
        <v>69</v>
      </c>
      <c r="BL38" t="s">
        <v>69</v>
      </c>
      <c r="BM38" t="s">
        <v>69</v>
      </c>
      <c r="BN38" t="s">
        <v>69</v>
      </c>
      <c r="BO38">
        <v>0</v>
      </c>
      <c r="BP38">
        <v>0</v>
      </c>
      <c r="BQ38">
        <v>6746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6746</v>
      </c>
      <c r="CA38" t="s">
        <v>4620</v>
      </c>
      <c r="CB38" t="s">
        <v>4644</v>
      </c>
    </row>
    <row r="39" spans="1:80" x14ac:dyDescent="0.25">
      <c r="A39" t="s">
        <v>4680</v>
      </c>
      <c r="B39" t="s">
        <v>2185</v>
      </c>
      <c r="C39" t="s">
        <v>2186</v>
      </c>
      <c r="D39" t="s">
        <v>4681</v>
      </c>
      <c r="E39" t="s">
        <v>66</v>
      </c>
      <c r="F39" t="s">
        <v>70</v>
      </c>
      <c r="G39" t="s">
        <v>71</v>
      </c>
      <c r="H39">
        <v>300046</v>
      </c>
      <c r="I39">
        <v>293.48500000000001</v>
      </c>
      <c r="J39">
        <v>7.2036699999999998</v>
      </c>
      <c r="K39">
        <v>0</v>
      </c>
      <c r="L39">
        <v>0</v>
      </c>
      <c r="M39">
        <v>0</v>
      </c>
      <c r="N39">
        <v>0</v>
      </c>
      <c r="O39">
        <v>400.548</v>
      </c>
      <c r="P39">
        <v>96.400499999999994</v>
      </c>
      <c r="Q39">
        <v>0</v>
      </c>
      <c r="R39">
        <v>1256.3800000000001</v>
      </c>
      <c r="S39">
        <v>0</v>
      </c>
      <c r="T39">
        <v>908.28399999999999</v>
      </c>
      <c r="U39">
        <v>2962.3</v>
      </c>
      <c r="V39">
        <v>0</v>
      </c>
      <c r="W39">
        <v>0</v>
      </c>
      <c r="X39">
        <v>0</v>
      </c>
      <c r="Y39">
        <v>2874.9</v>
      </c>
      <c r="Z39">
        <v>0</v>
      </c>
      <c r="AA39">
        <v>2144.44</v>
      </c>
      <c r="AB39">
        <v>0</v>
      </c>
      <c r="AC39">
        <v>0</v>
      </c>
      <c r="AD39">
        <v>0</v>
      </c>
      <c r="AE39">
        <v>32.323099999999997</v>
      </c>
      <c r="AF39">
        <v>0</v>
      </c>
      <c r="AG39">
        <v>0</v>
      </c>
      <c r="AH39">
        <v>5051.66</v>
      </c>
      <c r="AI39">
        <v>505.03899999999999</v>
      </c>
      <c r="AJ39">
        <v>29.3261</v>
      </c>
      <c r="AK39">
        <v>0</v>
      </c>
      <c r="AL39">
        <v>0</v>
      </c>
      <c r="AM39">
        <v>0</v>
      </c>
      <c r="AN39">
        <v>0</v>
      </c>
      <c r="AO39">
        <v>109.042</v>
      </c>
      <c r="AP39">
        <v>97.933899999999994</v>
      </c>
      <c r="AQ39">
        <v>0</v>
      </c>
      <c r="AR39">
        <v>334.738</v>
      </c>
      <c r="AS39">
        <v>0</v>
      </c>
      <c r="AT39">
        <v>296.315</v>
      </c>
      <c r="AU39">
        <v>1372.39</v>
      </c>
      <c r="AV39">
        <v>0</v>
      </c>
      <c r="AW39">
        <v>0</v>
      </c>
      <c r="AX39">
        <v>0</v>
      </c>
      <c r="AY39">
        <v>5700.45</v>
      </c>
      <c r="AZ39">
        <v>0</v>
      </c>
      <c r="BA39">
        <v>2.2162000000000002</v>
      </c>
      <c r="BB39">
        <v>0</v>
      </c>
      <c r="BC39">
        <v>0</v>
      </c>
      <c r="BD39">
        <v>0</v>
      </c>
      <c r="BE39">
        <v>9.1052499999999998</v>
      </c>
      <c r="BF39">
        <v>0</v>
      </c>
      <c r="BG39">
        <v>0</v>
      </c>
      <c r="BH39">
        <v>5711.77</v>
      </c>
      <c r="BI39">
        <v>9980.41</v>
      </c>
      <c r="BJ39">
        <v>653.66700000000003</v>
      </c>
      <c r="BK39" t="s">
        <v>69</v>
      </c>
      <c r="BL39" t="s">
        <v>69</v>
      </c>
      <c r="BM39" t="s">
        <v>69</v>
      </c>
      <c r="BN39" t="s">
        <v>69</v>
      </c>
      <c r="BO39">
        <v>0</v>
      </c>
      <c r="BP39">
        <v>0</v>
      </c>
      <c r="BQ39">
        <v>5883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5883</v>
      </c>
      <c r="CA39" t="s">
        <v>4620</v>
      </c>
      <c r="CB39" t="s">
        <v>4644</v>
      </c>
    </row>
    <row r="40" spans="1:80" x14ac:dyDescent="0.25">
      <c r="A40" t="s">
        <v>4682</v>
      </c>
      <c r="B40" t="s">
        <v>2187</v>
      </c>
      <c r="C40" t="s">
        <v>2188</v>
      </c>
      <c r="D40" t="s">
        <v>4683</v>
      </c>
      <c r="E40" t="s">
        <v>66</v>
      </c>
      <c r="F40" t="s">
        <v>72</v>
      </c>
      <c r="G40" t="s">
        <v>73</v>
      </c>
      <c r="H40">
        <v>300046</v>
      </c>
      <c r="I40">
        <v>180.244</v>
      </c>
      <c r="J40">
        <v>3.7480600000000002</v>
      </c>
      <c r="K40">
        <v>0</v>
      </c>
      <c r="L40">
        <v>0</v>
      </c>
      <c r="M40">
        <v>0</v>
      </c>
      <c r="N40">
        <v>0</v>
      </c>
      <c r="O40">
        <v>388.12799999999999</v>
      </c>
      <c r="P40">
        <v>65.622500000000002</v>
      </c>
      <c r="Q40">
        <v>0</v>
      </c>
      <c r="R40">
        <v>1256.3800000000001</v>
      </c>
      <c r="S40">
        <v>0</v>
      </c>
      <c r="T40">
        <v>908.28399999999999</v>
      </c>
      <c r="U40">
        <v>2802.4</v>
      </c>
      <c r="V40">
        <v>0</v>
      </c>
      <c r="W40">
        <v>0</v>
      </c>
      <c r="X40">
        <v>0</v>
      </c>
      <c r="Y40">
        <v>2767.46</v>
      </c>
      <c r="Z40">
        <v>0</v>
      </c>
      <c r="AA40">
        <v>2149.2600000000002</v>
      </c>
      <c r="AB40">
        <v>0</v>
      </c>
      <c r="AC40">
        <v>0</v>
      </c>
      <c r="AD40">
        <v>0</v>
      </c>
      <c r="AE40">
        <v>32.323099999999997</v>
      </c>
      <c r="AF40">
        <v>0</v>
      </c>
      <c r="AG40">
        <v>0</v>
      </c>
      <c r="AH40">
        <v>4949.04</v>
      </c>
      <c r="AI40">
        <v>314.06700000000001</v>
      </c>
      <c r="AJ40">
        <v>8.2077100000000005</v>
      </c>
      <c r="AK40">
        <v>0</v>
      </c>
      <c r="AL40">
        <v>0</v>
      </c>
      <c r="AM40">
        <v>0</v>
      </c>
      <c r="AN40">
        <v>0</v>
      </c>
      <c r="AO40">
        <v>106.339</v>
      </c>
      <c r="AP40">
        <v>63.674199999999999</v>
      </c>
      <c r="AQ40">
        <v>0</v>
      </c>
      <c r="AR40">
        <v>334.738</v>
      </c>
      <c r="AS40">
        <v>0</v>
      </c>
      <c r="AT40">
        <v>296.315</v>
      </c>
      <c r="AU40">
        <v>1123.3399999999999</v>
      </c>
      <c r="AV40">
        <v>0</v>
      </c>
      <c r="AW40">
        <v>0</v>
      </c>
      <c r="AX40">
        <v>0</v>
      </c>
      <c r="AY40">
        <v>5776.91</v>
      </c>
      <c r="AZ40">
        <v>0</v>
      </c>
      <c r="BA40">
        <v>2.2363200000000001</v>
      </c>
      <c r="BB40">
        <v>0</v>
      </c>
      <c r="BC40">
        <v>0</v>
      </c>
      <c r="BD40">
        <v>0</v>
      </c>
      <c r="BE40">
        <v>9.1052499999999998</v>
      </c>
      <c r="BF40">
        <v>0</v>
      </c>
      <c r="BG40">
        <v>0</v>
      </c>
      <c r="BH40">
        <v>5788.25</v>
      </c>
      <c r="BI40">
        <v>6205.95</v>
      </c>
      <c r="BJ40">
        <v>286.77800000000002</v>
      </c>
      <c r="BK40" t="s">
        <v>69</v>
      </c>
      <c r="BL40" t="s">
        <v>69</v>
      </c>
      <c r="BM40" t="s">
        <v>69</v>
      </c>
      <c r="BN40" t="s">
        <v>69</v>
      </c>
      <c r="BO40">
        <v>0</v>
      </c>
      <c r="BP40">
        <v>0</v>
      </c>
      <c r="BQ40">
        <v>2581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2581</v>
      </c>
      <c r="CA40" t="s">
        <v>4620</v>
      </c>
      <c r="CB40" t="s">
        <v>4644</v>
      </c>
    </row>
    <row r="41" spans="1:80" x14ac:dyDescent="0.25">
      <c r="A41" t="s">
        <v>4684</v>
      </c>
      <c r="B41" t="s">
        <v>2190</v>
      </c>
      <c r="C41" t="s">
        <v>2191</v>
      </c>
      <c r="D41" t="s">
        <v>4685</v>
      </c>
      <c r="E41" t="s">
        <v>66</v>
      </c>
      <c r="F41" t="s">
        <v>74</v>
      </c>
      <c r="G41" t="s">
        <v>75</v>
      </c>
      <c r="H41">
        <v>300046</v>
      </c>
      <c r="I41">
        <v>325.01400000000001</v>
      </c>
      <c r="J41">
        <v>7.8341500000000002</v>
      </c>
      <c r="K41">
        <v>0</v>
      </c>
      <c r="L41">
        <v>0</v>
      </c>
      <c r="M41">
        <v>0</v>
      </c>
      <c r="N41">
        <v>0</v>
      </c>
      <c r="O41">
        <v>410.608</v>
      </c>
      <c r="P41">
        <v>101.214</v>
      </c>
      <c r="Q41">
        <v>0</v>
      </c>
      <c r="R41">
        <v>1256.3800000000001</v>
      </c>
      <c r="S41">
        <v>0</v>
      </c>
      <c r="T41">
        <v>908.28399999999999</v>
      </c>
      <c r="U41">
        <v>3009.34</v>
      </c>
      <c r="V41">
        <v>0</v>
      </c>
      <c r="W41">
        <v>0</v>
      </c>
      <c r="X41">
        <v>0</v>
      </c>
      <c r="Y41">
        <v>2232.79</v>
      </c>
      <c r="Z41">
        <v>0</v>
      </c>
      <c r="AA41">
        <v>2084.21</v>
      </c>
      <c r="AB41">
        <v>0</v>
      </c>
      <c r="AC41">
        <v>0</v>
      </c>
      <c r="AD41">
        <v>0</v>
      </c>
      <c r="AE41">
        <v>32.323099999999997</v>
      </c>
      <c r="AF41">
        <v>0</v>
      </c>
      <c r="AG41">
        <v>0</v>
      </c>
      <c r="AH41">
        <v>4349.32</v>
      </c>
      <c r="AI41">
        <v>404.21699999999998</v>
      </c>
      <c r="AJ41">
        <v>11.0481</v>
      </c>
      <c r="AK41">
        <v>0</v>
      </c>
      <c r="AL41">
        <v>0</v>
      </c>
      <c r="AM41">
        <v>0</v>
      </c>
      <c r="AN41">
        <v>0</v>
      </c>
      <c r="AO41">
        <v>118.77500000000001</v>
      </c>
      <c r="AP41">
        <v>78.932100000000005</v>
      </c>
      <c r="AQ41">
        <v>0</v>
      </c>
      <c r="AR41">
        <v>334.738</v>
      </c>
      <c r="AS41">
        <v>0</v>
      </c>
      <c r="AT41">
        <v>292.53399999999999</v>
      </c>
      <c r="AU41">
        <v>1240.24</v>
      </c>
      <c r="AV41">
        <v>0</v>
      </c>
      <c r="AW41">
        <v>0</v>
      </c>
      <c r="AX41">
        <v>0</v>
      </c>
      <c r="AY41">
        <v>5617.41</v>
      </c>
      <c r="AZ41">
        <v>0</v>
      </c>
      <c r="BA41">
        <v>2.2378499999999999</v>
      </c>
      <c r="BB41">
        <v>0</v>
      </c>
      <c r="BC41">
        <v>0</v>
      </c>
      <c r="BD41">
        <v>0</v>
      </c>
      <c r="BE41">
        <v>9.1052499999999998</v>
      </c>
      <c r="BF41">
        <v>0</v>
      </c>
      <c r="BG41">
        <v>0</v>
      </c>
      <c r="BH41">
        <v>5628.75</v>
      </c>
      <c r="BI41">
        <v>7856.03</v>
      </c>
      <c r="BJ41">
        <v>372.33300000000003</v>
      </c>
      <c r="BK41" t="s">
        <v>69</v>
      </c>
      <c r="BL41" t="s">
        <v>69</v>
      </c>
      <c r="BM41" t="s">
        <v>69</v>
      </c>
      <c r="BN41" t="s">
        <v>69</v>
      </c>
      <c r="BO41">
        <v>0</v>
      </c>
      <c r="BP41">
        <v>0</v>
      </c>
      <c r="BQ41">
        <v>3351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3351</v>
      </c>
      <c r="CA41" t="s">
        <v>4620</v>
      </c>
      <c r="CB41" t="s">
        <v>4644</v>
      </c>
    </row>
    <row r="42" spans="1:80" x14ac:dyDescent="0.25">
      <c r="A42" t="s">
        <v>4686</v>
      </c>
      <c r="B42" t="s">
        <v>2192</v>
      </c>
      <c r="C42" t="s">
        <v>2193</v>
      </c>
      <c r="D42" t="s">
        <v>4687</v>
      </c>
      <c r="E42" t="s">
        <v>66</v>
      </c>
      <c r="F42" t="s">
        <v>76</v>
      </c>
      <c r="G42" t="s">
        <v>77</v>
      </c>
      <c r="H42">
        <v>300046</v>
      </c>
      <c r="I42">
        <v>175.67699999999999</v>
      </c>
      <c r="J42">
        <v>3.7131400000000001</v>
      </c>
      <c r="K42">
        <v>0</v>
      </c>
      <c r="L42">
        <v>0</v>
      </c>
      <c r="M42">
        <v>0</v>
      </c>
      <c r="N42">
        <v>0</v>
      </c>
      <c r="O42">
        <v>384.01799999999997</v>
      </c>
      <c r="P42">
        <v>61.129100000000001</v>
      </c>
      <c r="Q42">
        <v>0</v>
      </c>
      <c r="R42">
        <v>1256.3800000000001</v>
      </c>
      <c r="S42">
        <v>0</v>
      </c>
      <c r="T42">
        <v>908.28399999999999</v>
      </c>
      <c r="U42">
        <v>2789.2</v>
      </c>
      <c r="V42">
        <v>0</v>
      </c>
      <c r="W42">
        <v>0</v>
      </c>
      <c r="X42">
        <v>0</v>
      </c>
      <c r="Y42">
        <v>2757</v>
      </c>
      <c r="Z42">
        <v>0</v>
      </c>
      <c r="AA42">
        <v>2181.7399999999998</v>
      </c>
      <c r="AB42">
        <v>0</v>
      </c>
      <c r="AC42">
        <v>0</v>
      </c>
      <c r="AD42">
        <v>0</v>
      </c>
      <c r="AE42">
        <v>32.323099999999997</v>
      </c>
      <c r="AF42">
        <v>0</v>
      </c>
      <c r="AG42">
        <v>0</v>
      </c>
      <c r="AH42">
        <v>4971.0600000000004</v>
      </c>
      <c r="AI42">
        <v>285.59899999999999</v>
      </c>
      <c r="AJ42">
        <v>7.2319199999999997</v>
      </c>
      <c r="AK42">
        <v>0</v>
      </c>
      <c r="AL42">
        <v>0</v>
      </c>
      <c r="AM42">
        <v>0</v>
      </c>
      <c r="AN42">
        <v>0</v>
      </c>
      <c r="AO42">
        <v>100.77800000000001</v>
      </c>
      <c r="AP42">
        <v>58.242699999999999</v>
      </c>
      <c r="AQ42">
        <v>0</v>
      </c>
      <c r="AR42">
        <v>346.041</v>
      </c>
      <c r="AS42">
        <v>0</v>
      </c>
      <c r="AT42">
        <v>296.315</v>
      </c>
      <c r="AU42">
        <v>1094.21</v>
      </c>
      <c r="AV42">
        <v>0</v>
      </c>
      <c r="AW42">
        <v>0</v>
      </c>
      <c r="AX42">
        <v>0</v>
      </c>
      <c r="AY42">
        <v>5058.68</v>
      </c>
      <c r="AZ42">
        <v>0</v>
      </c>
      <c r="BA42">
        <v>2.1875300000000002</v>
      </c>
      <c r="BB42">
        <v>0</v>
      </c>
      <c r="BC42">
        <v>0</v>
      </c>
      <c r="BD42">
        <v>0</v>
      </c>
      <c r="BE42">
        <v>9.1052499999999998</v>
      </c>
      <c r="BF42">
        <v>0</v>
      </c>
      <c r="BG42">
        <v>0</v>
      </c>
      <c r="BH42">
        <v>5069.97</v>
      </c>
      <c r="BI42">
        <v>5640.64</v>
      </c>
      <c r="BJ42">
        <v>788.22199999999998</v>
      </c>
      <c r="BK42" t="s">
        <v>69</v>
      </c>
      <c r="BL42" t="s">
        <v>69</v>
      </c>
      <c r="BM42" t="s">
        <v>69</v>
      </c>
      <c r="BN42" t="s">
        <v>69</v>
      </c>
      <c r="BO42">
        <v>0</v>
      </c>
      <c r="BP42">
        <v>0</v>
      </c>
      <c r="BQ42">
        <v>7094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7094</v>
      </c>
      <c r="CA42" t="s">
        <v>4620</v>
      </c>
      <c r="CB42" t="s">
        <v>4644</v>
      </c>
    </row>
    <row r="43" spans="1:80" x14ac:dyDescent="0.25">
      <c r="A43" t="s">
        <v>4688</v>
      </c>
      <c r="B43" t="s">
        <v>2194</v>
      </c>
      <c r="C43" t="s">
        <v>2195</v>
      </c>
      <c r="D43" t="s">
        <v>4689</v>
      </c>
      <c r="E43" t="s">
        <v>66</v>
      </c>
      <c r="F43" t="s">
        <v>78</v>
      </c>
      <c r="G43" t="s">
        <v>79</v>
      </c>
      <c r="H43">
        <v>300046</v>
      </c>
      <c r="I43">
        <v>409.52600000000001</v>
      </c>
      <c r="J43">
        <v>11.2361</v>
      </c>
      <c r="K43">
        <v>0</v>
      </c>
      <c r="L43">
        <v>0</v>
      </c>
      <c r="M43">
        <v>0</v>
      </c>
      <c r="N43">
        <v>0</v>
      </c>
      <c r="O43">
        <v>410.02199999999999</v>
      </c>
      <c r="P43">
        <v>121.892</v>
      </c>
      <c r="Q43">
        <v>0</v>
      </c>
      <c r="R43">
        <v>1256.3800000000001</v>
      </c>
      <c r="S43">
        <v>0</v>
      </c>
      <c r="T43">
        <v>908.28399999999999</v>
      </c>
      <c r="U43">
        <v>3117.34</v>
      </c>
      <c r="V43">
        <v>0</v>
      </c>
      <c r="W43">
        <v>0</v>
      </c>
      <c r="X43">
        <v>0</v>
      </c>
      <c r="Y43">
        <v>1188.43</v>
      </c>
      <c r="Z43">
        <v>0</v>
      </c>
      <c r="AA43">
        <v>2021.7</v>
      </c>
      <c r="AB43">
        <v>0</v>
      </c>
      <c r="AC43">
        <v>0</v>
      </c>
      <c r="AD43">
        <v>0</v>
      </c>
      <c r="AE43">
        <v>32.323099999999997</v>
      </c>
      <c r="AF43">
        <v>0</v>
      </c>
      <c r="AG43">
        <v>0</v>
      </c>
      <c r="AH43">
        <v>3242.46</v>
      </c>
      <c r="AI43">
        <v>446.971</v>
      </c>
      <c r="AJ43">
        <v>15.319599999999999</v>
      </c>
      <c r="AK43">
        <v>0</v>
      </c>
      <c r="AL43">
        <v>0</v>
      </c>
      <c r="AM43">
        <v>0</v>
      </c>
      <c r="AN43">
        <v>0</v>
      </c>
      <c r="AO43">
        <v>124.116</v>
      </c>
      <c r="AP43">
        <v>88.6233</v>
      </c>
      <c r="AQ43">
        <v>0</v>
      </c>
      <c r="AR43">
        <v>349.75</v>
      </c>
      <c r="AS43">
        <v>0</v>
      </c>
      <c r="AT43">
        <v>296.315</v>
      </c>
      <c r="AU43">
        <v>1321.1</v>
      </c>
      <c r="AV43">
        <v>0</v>
      </c>
      <c r="AW43">
        <v>0</v>
      </c>
      <c r="AX43">
        <v>0</v>
      </c>
      <c r="AY43">
        <v>4790.8500000000004</v>
      </c>
      <c r="AZ43">
        <v>0</v>
      </c>
      <c r="BA43">
        <v>2.1793399999999998</v>
      </c>
      <c r="BB43">
        <v>0</v>
      </c>
      <c r="BC43">
        <v>0</v>
      </c>
      <c r="BD43">
        <v>0</v>
      </c>
      <c r="BE43">
        <v>9.1052499999999998</v>
      </c>
      <c r="BF43">
        <v>0</v>
      </c>
      <c r="BG43">
        <v>0</v>
      </c>
      <c r="BH43">
        <v>4802.13</v>
      </c>
      <c r="BI43">
        <v>8615.1299999999992</v>
      </c>
      <c r="BJ43">
        <v>609.55600000000004</v>
      </c>
      <c r="BK43" t="s">
        <v>69</v>
      </c>
      <c r="BL43" t="s">
        <v>69</v>
      </c>
      <c r="BM43" t="s">
        <v>69</v>
      </c>
      <c r="BN43" t="s">
        <v>69</v>
      </c>
      <c r="BO43">
        <v>0</v>
      </c>
      <c r="BP43">
        <v>0</v>
      </c>
      <c r="BQ43">
        <v>5486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5486</v>
      </c>
      <c r="CA43" t="s">
        <v>4620</v>
      </c>
      <c r="CB43" t="s">
        <v>4644</v>
      </c>
    </row>
    <row r="44" spans="1:80" x14ac:dyDescent="0.25">
      <c r="A44" t="s">
        <v>4690</v>
      </c>
      <c r="B44" t="s">
        <v>2196</v>
      </c>
      <c r="C44" t="s">
        <v>2197</v>
      </c>
      <c r="D44" t="s">
        <v>4691</v>
      </c>
      <c r="E44" t="s">
        <v>66</v>
      </c>
      <c r="F44" t="s">
        <v>80</v>
      </c>
      <c r="G44" t="s">
        <v>81</v>
      </c>
      <c r="H44">
        <v>300046</v>
      </c>
      <c r="I44">
        <v>378.13499999999999</v>
      </c>
      <c r="J44">
        <v>9.7541700000000002</v>
      </c>
      <c r="K44">
        <v>0</v>
      </c>
      <c r="L44">
        <v>0</v>
      </c>
      <c r="M44">
        <v>0</v>
      </c>
      <c r="N44">
        <v>0</v>
      </c>
      <c r="O44">
        <v>406.79399999999998</v>
      </c>
      <c r="P44">
        <v>113.044</v>
      </c>
      <c r="Q44">
        <v>0</v>
      </c>
      <c r="R44">
        <v>1256.3800000000001</v>
      </c>
      <c r="S44">
        <v>0</v>
      </c>
      <c r="T44">
        <v>908.28399999999999</v>
      </c>
      <c r="U44">
        <v>3072.39</v>
      </c>
      <c r="V44">
        <v>0</v>
      </c>
      <c r="W44">
        <v>0</v>
      </c>
      <c r="X44">
        <v>0</v>
      </c>
      <c r="Y44">
        <v>833.73800000000006</v>
      </c>
      <c r="Z44">
        <v>0</v>
      </c>
      <c r="AA44">
        <v>1999.66</v>
      </c>
      <c r="AB44">
        <v>0</v>
      </c>
      <c r="AC44">
        <v>0</v>
      </c>
      <c r="AD44">
        <v>0</v>
      </c>
      <c r="AE44">
        <v>32.323099999999997</v>
      </c>
      <c r="AF44">
        <v>0</v>
      </c>
      <c r="AG44">
        <v>0</v>
      </c>
      <c r="AH44">
        <v>2865.72</v>
      </c>
      <c r="AI44">
        <v>422.00299999999999</v>
      </c>
      <c r="AJ44">
        <v>16.361799999999999</v>
      </c>
      <c r="AK44">
        <v>0</v>
      </c>
      <c r="AL44">
        <v>0</v>
      </c>
      <c r="AM44">
        <v>0</v>
      </c>
      <c r="AN44">
        <v>0</v>
      </c>
      <c r="AO44">
        <v>111.211</v>
      </c>
      <c r="AP44">
        <v>81.010999999999996</v>
      </c>
      <c r="AQ44">
        <v>0</v>
      </c>
      <c r="AR44">
        <v>346.041</v>
      </c>
      <c r="AS44">
        <v>0</v>
      </c>
      <c r="AT44">
        <v>296.315</v>
      </c>
      <c r="AU44">
        <v>1272.94</v>
      </c>
      <c r="AV44">
        <v>0</v>
      </c>
      <c r="AW44">
        <v>0</v>
      </c>
      <c r="AX44">
        <v>0</v>
      </c>
      <c r="AY44">
        <v>3850.83</v>
      </c>
      <c r="AZ44">
        <v>0</v>
      </c>
      <c r="BA44">
        <v>2.12832</v>
      </c>
      <c r="BB44">
        <v>0</v>
      </c>
      <c r="BC44">
        <v>0</v>
      </c>
      <c r="BD44">
        <v>0</v>
      </c>
      <c r="BE44">
        <v>9.1052499999999998</v>
      </c>
      <c r="BF44">
        <v>0</v>
      </c>
      <c r="BG44">
        <v>0</v>
      </c>
      <c r="BH44">
        <v>3862.06</v>
      </c>
      <c r="BI44">
        <v>8172.04</v>
      </c>
      <c r="BJ44">
        <v>1070.22</v>
      </c>
      <c r="BK44" t="s">
        <v>69</v>
      </c>
      <c r="BL44" t="s">
        <v>69</v>
      </c>
      <c r="BM44" t="s">
        <v>69</v>
      </c>
      <c r="BN44" t="s">
        <v>69</v>
      </c>
      <c r="BO44">
        <v>0</v>
      </c>
      <c r="BP44">
        <v>0</v>
      </c>
      <c r="BQ44">
        <v>9632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9632</v>
      </c>
      <c r="CA44" t="s">
        <v>4620</v>
      </c>
      <c r="CB44" t="s">
        <v>4644</v>
      </c>
    </row>
    <row r="45" spans="1:80" x14ac:dyDescent="0.25">
      <c r="A45" t="s">
        <v>4692</v>
      </c>
      <c r="B45" t="s">
        <v>2199</v>
      </c>
      <c r="C45" t="s">
        <v>2200</v>
      </c>
      <c r="D45" t="s">
        <v>4693</v>
      </c>
      <c r="E45" t="s">
        <v>66</v>
      </c>
      <c r="F45" t="s">
        <v>82</v>
      </c>
      <c r="G45" t="s">
        <v>83</v>
      </c>
      <c r="H45">
        <v>300046</v>
      </c>
      <c r="I45">
        <v>474.726</v>
      </c>
      <c r="J45">
        <v>12.9863</v>
      </c>
      <c r="K45">
        <v>0</v>
      </c>
      <c r="L45">
        <v>0</v>
      </c>
      <c r="M45">
        <v>0</v>
      </c>
      <c r="N45">
        <v>0</v>
      </c>
      <c r="O45">
        <v>418.70699999999999</v>
      </c>
      <c r="P45">
        <v>138.90100000000001</v>
      </c>
      <c r="Q45">
        <v>0</v>
      </c>
      <c r="R45">
        <v>1256.3800000000001</v>
      </c>
      <c r="S45">
        <v>0</v>
      </c>
      <c r="T45">
        <v>908.28399999999999</v>
      </c>
      <c r="U45">
        <v>3209.99</v>
      </c>
      <c r="V45">
        <v>0</v>
      </c>
      <c r="W45">
        <v>0</v>
      </c>
      <c r="X45">
        <v>0</v>
      </c>
      <c r="Y45">
        <v>995.38699999999994</v>
      </c>
      <c r="Z45">
        <v>0</v>
      </c>
      <c r="AA45">
        <v>1968.58</v>
      </c>
      <c r="AB45">
        <v>0</v>
      </c>
      <c r="AC45">
        <v>0</v>
      </c>
      <c r="AD45">
        <v>0</v>
      </c>
      <c r="AE45">
        <v>32.323099999999997</v>
      </c>
      <c r="AF45">
        <v>0</v>
      </c>
      <c r="AG45">
        <v>0</v>
      </c>
      <c r="AH45">
        <v>2996.29</v>
      </c>
      <c r="AI45">
        <v>498.05599999999998</v>
      </c>
      <c r="AJ45">
        <v>19.3644</v>
      </c>
      <c r="AK45">
        <v>0</v>
      </c>
      <c r="AL45">
        <v>0</v>
      </c>
      <c r="AM45">
        <v>0</v>
      </c>
      <c r="AN45">
        <v>0</v>
      </c>
      <c r="AO45">
        <v>131.93</v>
      </c>
      <c r="AP45">
        <v>98.9923</v>
      </c>
      <c r="AQ45">
        <v>0</v>
      </c>
      <c r="AR45">
        <v>334.738</v>
      </c>
      <c r="AS45">
        <v>0</v>
      </c>
      <c r="AT45">
        <v>292.53399999999999</v>
      </c>
      <c r="AU45">
        <v>1375.61</v>
      </c>
      <c r="AV45">
        <v>0</v>
      </c>
      <c r="AW45">
        <v>0</v>
      </c>
      <c r="AX45">
        <v>0</v>
      </c>
      <c r="AY45">
        <v>4334.55</v>
      </c>
      <c r="AZ45">
        <v>0</v>
      </c>
      <c r="BA45">
        <v>2.1870699999999998</v>
      </c>
      <c r="BB45">
        <v>0</v>
      </c>
      <c r="BC45">
        <v>0</v>
      </c>
      <c r="BD45">
        <v>0</v>
      </c>
      <c r="BE45">
        <v>9.1052499999999998</v>
      </c>
      <c r="BF45">
        <v>0</v>
      </c>
      <c r="BG45">
        <v>0</v>
      </c>
      <c r="BH45">
        <v>4345.84</v>
      </c>
      <c r="BI45">
        <v>9590.77</v>
      </c>
      <c r="BJ45">
        <v>1190.56</v>
      </c>
      <c r="BK45" t="s">
        <v>69</v>
      </c>
      <c r="BL45" t="s">
        <v>69</v>
      </c>
      <c r="BM45" t="s">
        <v>69</v>
      </c>
      <c r="BN45" t="s">
        <v>69</v>
      </c>
      <c r="BO45">
        <v>0</v>
      </c>
      <c r="BP45">
        <v>0</v>
      </c>
      <c r="BQ45">
        <v>10715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10715</v>
      </c>
      <c r="CA45" t="s">
        <v>4620</v>
      </c>
      <c r="CB45" t="s">
        <v>4644</v>
      </c>
    </row>
    <row r="46" spans="1:80" x14ac:dyDescent="0.25">
      <c r="A46" t="s">
        <v>4694</v>
      </c>
      <c r="B46" t="s">
        <v>2201</v>
      </c>
      <c r="C46" t="s">
        <v>2202</v>
      </c>
      <c r="D46" t="s">
        <v>4695</v>
      </c>
      <c r="E46" t="s">
        <v>66</v>
      </c>
      <c r="F46" t="s">
        <v>84</v>
      </c>
      <c r="G46" t="s">
        <v>85</v>
      </c>
      <c r="H46">
        <v>300046</v>
      </c>
      <c r="I46">
        <v>533.36300000000006</v>
      </c>
      <c r="J46">
        <v>14.4277</v>
      </c>
      <c r="K46">
        <v>0</v>
      </c>
      <c r="L46">
        <v>0</v>
      </c>
      <c r="M46">
        <v>0</v>
      </c>
      <c r="N46">
        <v>0</v>
      </c>
      <c r="O46">
        <v>428.10500000000002</v>
      </c>
      <c r="P46">
        <v>168.33500000000001</v>
      </c>
      <c r="Q46">
        <v>0</v>
      </c>
      <c r="R46">
        <v>1256.3800000000001</v>
      </c>
      <c r="S46">
        <v>0</v>
      </c>
      <c r="T46">
        <v>908.28399999999999</v>
      </c>
      <c r="U46">
        <v>3308.9</v>
      </c>
      <c r="V46">
        <v>0</v>
      </c>
      <c r="W46">
        <v>0</v>
      </c>
      <c r="X46">
        <v>0</v>
      </c>
      <c r="Y46">
        <v>1197.3800000000001</v>
      </c>
      <c r="Z46">
        <v>0</v>
      </c>
      <c r="AA46">
        <v>1967.29</v>
      </c>
      <c r="AB46">
        <v>0</v>
      </c>
      <c r="AC46">
        <v>0</v>
      </c>
      <c r="AD46">
        <v>0</v>
      </c>
      <c r="AE46">
        <v>32.323099999999997</v>
      </c>
      <c r="AF46">
        <v>0</v>
      </c>
      <c r="AG46">
        <v>0</v>
      </c>
      <c r="AH46">
        <v>3196.99</v>
      </c>
      <c r="AI46">
        <v>622.60199999999998</v>
      </c>
      <c r="AJ46">
        <v>39.2348</v>
      </c>
      <c r="AK46">
        <v>0</v>
      </c>
      <c r="AL46">
        <v>0</v>
      </c>
      <c r="AM46">
        <v>0</v>
      </c>
      <c r="AN46">
        <v>0</v>
      </c>
      <c r="AO46">
        <v>138.57300000000001</v>
      </c>
      <c r="AP46">
        <v>120.107</v>
      </c>
      <c r="AQ46">
        <v>0</v>
      </c>
      <c r="AR46">
        <v>334.738</v>
      </c>
      <c r="AS46">
        <v>0</v>
      </c>
      <c r="AT46">
        <v>296.315</v>
      </c>
      <c r="AU46">
        <v>1551.57</v>
      </c>
      <c r="AV46">
        <v>0</v>
      </c>
      <c r="AW46">
        <v>0</v>
      </c>
      <c r="AX46">
        <v>0</v>
      </c>
      <c r="AY46">
        <v>3296.71</v>
      </c>
      <c r="AZ46">
        <v>0</v>
      </c>
      <c r="BA46">
        <v>796.48500000000001</v>
      </c>
      <c r="BB46">
        <v>0</v>
      </c>
      <c r="BC46">
        <v>0</v>
      </c>
      <c r="BD46">
        <v>0</v>
      </c>
      <c r="BE46">
        <v>9.1052499999999998</v>
      </c>
      <c r="BF46">
        <v>0</v>
      </c>
      <c r="BG46">
        <v>0</v>
      </c>
      <c r="BH46">
        <v>4102.3</v>
      </c>
      <c r="BI46">
        <v>11983.8</v>
      </c>
      <c r="BJ46">
        <v>672.55600000000004</v>
      </c>
      <c r="BK46" t="s">
        <v>69</v>
      </c>
      <c r="BL46" t="s">
        <v>69</v>
      </c>
      <c r="BM46" t="s">
        <v>69</v>
      </c>
      <c r="BN46" t="s">
        <v>69</v>
      </c>
      <c r="BO46">
        <v>0</v>
      </c>
      <c r="BP46">
        <v>0</v>
      </c>
      <c r="BQ46">
        <v>6053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6053</v>
      </c>
      <c r="CA46" t="s">
        <v>4620</v>
      </c>
      <c r="CB46" t="s">
        <v>4644</v>
      </c>
    </row>
    <row r="47" spans="1:80" x14ac:dyDescent="0.25">
      <c r="A47" t="s">
        <v>4696</v>
      </c>
      <c r="B47" t="s">
        <v>2203</v>
      </c>
      <c r="C47" t="s">
        <v>2204</v>
      </c>
      <c r="D47" t="s">
        <v>4697</v>
      </c>
      <c r="E47" t="s">
        <v>66</v>
      </c>
      <c r="F47" t="s">
        <v>86</v>
      </c>
      <c r="G47" t="s">
        <v>87</v>
      </c>
      <c r="H47">
        <v>300046</v>
      </c>
      <c r="I47">
        <v>527.00099999999998</v>
      </c>
      <c r="J47">
        <v>13.909700000000001</v>
      </c>
      <c r="K47">
        <v>0</v>
      </c>
      <c r="L47">
        <v>0</v>
      </c>
      <c r="M47">
        <v>0</v>
      </c>
      <c r="N47">
        <v>0</v>
      </c>
      <c r="O47">
        <v>428.90699999999998</v>
      </c>
      <c r="P47">
        <v>156.74100000000001</v>
      </c>
      <c r="Q47">
        <v>0</v>
      </c>
      <c r="R47">
        <v>1256.3800000000001</v>
      </c>
      <c r="S47">
        <v>0</v>
      </c>
      <c r="T47">
        <v>908.28399999999999</v>
      </c>
      <c r="U47">
        <v>3291.22</v>
      </c>
      <c r="V47">
        <v>0</v>
      </c>
      <c r="W47">
        <v>0</v>
      </c>
      <c r="X47">
        <v>0</v>
      </c>
      <c r="Y47">
        <v>1165.3399999999999</v>
      </c>
      <c r="Z47">
        <v>0</v>
      </c>
      <c r="AA47">
        <v>1959.18</v>
      </c>
      <c r="AB47">
        <v>0</v>
      </c>
      <c r="AC47">
        <v>0</v>
      </c>
      <c r="AD47">
        <v>0</v>
      </c>
      <c r="AE47">
        <v>32.323099999999997</v>
      </c>
      <c r="AF47">
        <v>0</v>
      </c>
      <c r="AG47">
        <v>0</v>
      </c>
      <c r="AH47">
        <v>3156.84</v>
      </c>
      <c r="AI47">
        <v>554.12</v>
      </c>
      <c r="AJ47">
        <v>24.707799999999999</v>
      </c>
      <c r="AK47">
        <v>0</v>
      </c>
      <c r="AL47">
        <v>0</v>
      </c>
      <c r="AM47">
        <v>0</v>
      </c>
      <c r="AN47">
        <v>0</v>
      </c>
      <c r="AO47">
        <v>136.81800000000001</v>
      </c>
      <c r="AP47">
        <v>106.76</v>
      </c>
      <c r="AQ47">
        <v>0</v>
      </c>
      <c r="AR47">
        <v>342.42599999999999</v>
      </c>
      <c r="AS47">
        <v>0</v>
      </c>
      <c r="AT47">
        <v>296.315</v>
      </c>
      <c r="AU47">
        <v>1461.15</v>
      </c>
      <c r="AV47">
        <v>0</v>
      </c>
      <c r="AW47">
        <v>0</v>
      </c>
      <c r="AX47">
        <v>0</v>
      </c>
      <c r="AY47">
        <v>3758.64</v>
      </c>
      <c r="AZ47">
        <v>0</v>
      </c>
      <c r="BA47">
        <v>799.28700000000003</v>
      </c>
      <c r="BB47">
        <v>0</v>
      </c>
      <c r="BC47">
        <v>0</v>
      </c>
      <c r="BD47">
        <v>0</v>
      </c>
      <c r="BE47">
        <v>9.1052499999999998</v>
      </c>
      <c r="BF47">
        <v>0</v>
      </c>
      <c r="BG47">
        <v>0</v>
      </c>
      <c r="BH47">
        <v>4567.03</v>
      </c>
      <c r="BI47">
        <v>10676.7</v>
      </c>
      <c r="BJ47">
        <v>939.44399999999996</v>
      </c>
      <c r="BK47" t="s">
        <v>69</v>
      </c>
      <c r="BL47" t="s">
        <v>69</v>
      </c>
      <c r="BM47" t="s">
        <v>69</v>
      </c>
      <c r="BN47" t="s">
        <v>69</v>
      </c>
      <c r="BO47">
        <v>0</v>
      </c>
      <c r="BP47">
        <v>0</v>
      </c>
      <c r="BQ47">
        <v>8455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8455</v>
      </c>
      <c r="CA47" t="s">
        <v>4620</v>
      </c>
      <c r="CB47" t="s">
        <v>4644</v>
      </c>
    </row>
    <row r="48" spans="1:80" x14ac:dyDescent="0.25">
      <c r="A48" t="s">
        <v>4698</v>
      </c>
      <c r="B48" t="s">
        <v>2205</v>
      </c>
      <c r="C48" t="s">
        <v>2206</v>
      </c>
      <c r="D48" t="s">
        <v>4699</v>
      </c>
      <c r="E48" t="s">
        <v>66</v>
      </c>
      <c r="F48" t="s">
        <v>88</v>
      </c>
      <c r="G48" t="s">
        <v>89</v>
      </c>
      <c r="H48">
        <v>300046</v>
      </c>
      <c r="I48">
        <v>487.24</v>
      </c>
      <c r="J48">
        <v>12.419600000000001</v>
      </c>
      <c r="K48">
        <v>0</v>
      </c>
      <c r="L48">
        <v>0</v>
      </c>
      <c r="M48">
        <v>0</v>
      </c>
      <c r="N48">
        <v>0</v>
      </c>
      <c r="O48">
        <v>443.565</v>
      </c>
      <c r="P48">
        <v>144.77199999999999</v>
      </c>
      <c r="Q48">
        <v>0</v>
      </c>
      <c r="R48">
        <v>1256.3800000000001</v>
      </c>
      <c r="S48">
        <v>0</v>
      </c>
      <c r="T48">
        <v>908.28399999999999</v>
      </c>
      <c r="U48">
        <v>3252.66</v>
      </c>
      <c r="V48">
        <v>0</v>
      </c>
      <c r="W48">
        <v>0</v>
      </c>
      <c r="X48">
        <v>0</v>
      </c>
      <c r="Y48">
        <v>2731.07</v>
      </c>
      <c r="Z48">
        <v>0</v>
      </c>
      <c r="AA48">
        <v>1989.93</v>
      </c>
      <c r="AB48">
        <v>0</v>
      </c>
      <c r="AC48">
        <v>0</v>
      </c>
      <c r="AD48">
        <v>0</v>
      </c>
      <c r="AE48">
        <v>32.323099999999997</v>
      </c>
      <c r="AF48">
        <v>0</v>
      </c>
      <c r="AG48">
        <v>0</v>
      </c>
      <c r="AH48">
        <v>4753.32</v>
      </c>
      <c r="AI48">
        <v>433.59699999999998</v>
      </c>
      <c r="AJ48">
        <v>12.069599999999999</v>
      </c>
      <c r="AK48">
        <v>0</v>
      </c>
      <c r="AL48">
        <v>0</v>
      </c>
      <c r="AM48">
        <v>0</v>
      </c>
      <c r="AN48">
        <v>0</v>
      </c>
      <c r="AO48">
        <v>130.273</v>
      </c>
      <c r="AP48">
        <v>69.921000000000006</v>
      </c>
      <c r="AQ48">
        <v>0</v>
      </c>
      <c r="AR48">
        <v>334.738</v>
      </c>
      <c r="AS48">
        <v>0</v>
      </c>
      <c r="AT48">
        <v>292.53399999999999</v>
      </c>
      <c r="AU48">
        <v>1273.1300000000001</v>
      </c>
      <c r="AV48">
        <v>0</v>
      </c>
      <c r="AW48">
        <v>0</v>
      </c>
      <c r="AX48">
        <v>0</v>
      </c>
      <c r="AY48">
        <v>6716.56</v>
      </c>
      <c r="AZ48">
        <v>0</v>
      </c>
      <c r="BA48">
        <v>2.2299600000000002</v>
      </c>
      <c r="BB48">
        <v>0</v>
      </c>
      <c r="BC48">
        <v>0</v>
      </c>
      <c r="BD48">
        <v>0</v>
      </c>
      <c r="BE48">
        <v>9.1052499999999998</v>
      </c>
      <c r="BF48">
        <v>0</v>
      </c>
      <c r="BG48">
        <v>0</v>
      </c>
      <c r="BH48">
        <v>6727.89</v>
      </c>
      <c r="BI48">
        <v>10072.200000000001</v>
      </c>
      <c r="BJ48">
        <v>452.77800000000002</v>
      </c>
      <c r="BK48" t="s">
        <v>69</v>
      </c>
      <c r="BL48" t="s">
        <v>69</v>
      </c>
      <c r="BM48" t="s">
        <v>69</v>
      </c>
      <c r="BN48" t="s">
        <v>69</v>
      </c>
      <c r="BO48">
        <v>0</v>
      </c>
      <c r="BP48">
        <v>0</v>
      </c>
      <c r="BQ48">
        <v>4075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4075</v>
      </c>
      <c r="CA48" t="s">
        <v>4620</v>
      </c>
      <c r="CB48" t="s">
        <v>4644</v>
      </c>
    </row>
    <row r="49" spans="1:80" x14ac:dyDescent="0.25">
      <c r="A49" t="s">
        <v>4700</v>
      </c>
      <c r="B49" t="s">
        <v>2208</v>
      </c>
      <c r="C49" t="s">
        <v>2209</v>
      </c>
      <c r="D49" t="s">
        <v>4701</v>
      </c>
      <c r="E49" t="s">
        <v>66</v>
      </c>
      <c r="F49" t="s">
        <v>90</v>
      </c>
      <c r="G49" t="s">
        <v>91</v>
      </c>
      <c r="H49">
        <v>300046</v>
      </c>
      <c r="I49">
        <v>399.67700000000002</v>
      </c>
      <c r="J49">
        <v>10.329700000000001</v>
      </c>
      <c r="K49">
        <v>0</v>
      </c>
      <c r="L49">
        <v>0</v>
      </c>
      <c r="M49">
        <v>0</v>
      </c>
      <c r="N49">
        <v>0</v>
      </c>
      <c r="O49">
        <v>424.339</v>
      </c>
      <c r="P49">
        <v>118.678</v>
      </c>
      <c r="Q49">
        <v>0</v>
      </c>
      <c r="R49">
        <v>1256.3800000000001</v>
      </c>
      <c r="S49">
        <v>0</v>
      </c>
      <c r="T49">
        <v>908.28399999999999</v>
      </c>
      <c r="U49">
        <v>3117.69</v>
      </c>
      <c r="V49">
        <v>0</v>
      </c>
      <c r="W49">
        <v>0</v>
      </c>
      <c r="X49">
        <v>0</v>
      </c>
      <c r="Y49">
        <v>2507.04</v>
      </c>
      <c r="Z49">
        <v>0</v>
      </c>
      <c r="AA49">
        <v>2049.2800000000002</v>
      </c>
      <c r="AB49">
        <v>0</v>
      </c>
      <c r="AC49">
        <v>0</v>
      </c>
      <c r="AD49">
        <v>0</v>
      </c>
      <c r="AE49">
        <v>32.323099999999997</v>
      </c>
      <c r="AF49">
        <v>0</v>
      </c>
      <c r="AG49">
        <v>0</v>
      </c>
      <c r="AH49">
        <v>4588.63</v>
      </c>
      <c r="AI49">
        <v>439.66699999999997</v>
      </c>
      <c r="AJ49">
        <v>13.222099999999999</v>
      </c>
      <c r="AK49">
        <v>0</v>
      </c>
      <c r="AL49">
        <v>0</v>
      </c>
      <c r="AM49">
        <v>0</v>
      </c>
      <c r="AN49">
        <v>0</v>
      </c>
      <c r="AO49">
        <v>117.863</v>
      </c>
      <c r="AP49">
        <v>91.511099999999999</v>
      </c>
      <c r="AQ49">
        <v>0</v>
      </c>
      <c r="AR49">
        <v>334.738</v>
      </c>
      <c r="AS49">
        <v>0</v>
      </c>
      <c r="AT49">
        <v>292.53399999999999</v>
      </c>
      <c r="AU49">
        <v>1289.53</v>
      </c>
      <c r="AV49">
        <v>0</v>
      </c>
      <c r="AW49">
        <v>0</v>
      </c>
      <c r="AX49">
        <v>0</v>
      </c>
      <c r="AY49">
        <v>5511.1</v>
      </c>
      <c r="AZ49">
        <v>0</v>
      </c>
      <c r="BA49">
        <v>2.2140499999999999</v>
      </c>
      <c r="BB49">
        <v>0</v>
      </c>
      <c r="BC49">
        <v>0</v>
      </c>
      <c r="BD49">
        <v>0</v>
      </c>
      <c r="BE49">
        <v>9.1052499999999998</v>
      </c>
      <c r="BF49">
        <v>0</v>
      </c>
      <c r="BG49">
        <v>0</v>
      </c>
      <c r="BH49">
        <v>5522.42</v>
      </c>
      <c r="BI49">
        <v>8856.39</v>
      </c>
      <c r="BJ49">
        <v>839.88900000000001</v>
      </c>
      <c r="BK49" t="s">
        <v>69</v>
      </c>
      <c r="BL49" t="s">
        <v>69</v>
      </c>
      <c r="BM49" t="s">
        <v>69</v>
      </c>
      <c r="BN49" t="s">
        <v>69</v>
      </c>
      <c r="BO49">
        <v>0</v>
      </c>
      <c r="BP49">
        <v>0</v>
      </c>
      <c r="BQ49">
        <v>7559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7559</v>
      </c>
      <c r="CA49" t="s">
        <v>4620</v>
      </c>
      <c r="CB49" t="s">
        <v>4644</v>
      </c>
    </row>
    <row r="50" spans="1:80" x14ac:dyDescent="0.25">
      <c r="A50" t="s">
        <v>4702</v>
      </c>
      <c r="B50" t="s">
        <v>2210</v>
      </c>
      <c r="C50" t="s">
        <v>2211</v>
      </c>
      <c r="D50" t="s">
        <v>4703</v>
      </c>
      <c r="E50" t="s">
        <v>66</v>
      </c>
      <c r="F50" t="s">
        <v>92</v>
      </c>
      <c r="G50" t="s">
        <v>93</v>
      </c>
      <c r="H50">
        <v>300046</v>
      </c>
      <c r="I50">
        <v>522.38099999999997</v>
      </c>
      <c r="J50">
        <v>14.079800000000001</v>
      </c>
      <c r="K50">
        <v>0</v>
      </c>
      <c r="L50">
        <v>0</v>
      </c>
      <c r="M50">
        <v>0</v>
      </c>
      <c r="N50">
        <v>0</v>
      </c>
      <c r="O50">
        <v>445.94600000000003</v>
      </c>
      <c r="P50">
        <v>155.16300000000001</v>
      </c>
      <c r="Q50">
        <v>0</v>
      </c>
      <c r="R50">
        <v>1256.3800000000001</v>
      </c>
      <c r="S50">
        <v>0</v>
      </c>
      <c r="T50">
        <v>908.28399999999999</v>
      </c>
      <c r="U50">
        <v>3302.23</v>
      </c>
      <c r="V50">
        <v>0</v>
      </c>
      <c r="W50">
        <v>0</v>
      </c>
      <c r="X50">
        <v>0</v>
      </c>
      <c r="Y50">
        <v>2434.54</v>
      </c>
      <c r="Z50">
        <v>0</v>
      </c>
      <c r="AA50">
        <v>1965.48</v>
      </c>
      <c r="AB50">
        <v>0</v>
      </c>
      <c r="AC50">
        <v>0</v>
      </c>
      <c r="AD50">
        <v>0</v>
      </c>
      <c r="AE50">
        <v>32.323099999999997</v>
      </c>
      <c r="AF50">
        <v>0</v>
      </c>
      <c r="AG50">
        <v>0</v>
      </c>
      <c r="AH50">
        <v>4432.34</v>
      </c>
      <c r="AI50">
        <v>525.60599999999999</v>
      </c>
      <c r="AJ50">
        <v>22.8947</v>
      </c>
      <c r="AK50">
        <v>0</v>
      </c>
      <c r="AL50">
        <v>0</v>
      </c>
      <c r="AM50">
        <v>0</v>
      </c>
      <c r="AN50">
        <v>0</v>
      </c>
      <c r="AO50">
        <v>126.639</v>
      </c>
      <c r="AP50">
        <v>106.208</v>
      </c>
      <c r="AQ50">
        <v>0</v>
      </c>
      <c r="AR50">
        <v>334.738</v>
      </c>
      <c r="AS50">
        <v>0</v>
      </c>
      <c r="AT50">
        <v>292.53399999999999</v>
      </c>
      <c r="AU50">
        <v>1408.62</v>
      </c>
      <c r="AV50">
        <v>0</v>
      </c>
      <c r="AW50">
        <v>0</v>
      </c>
      <c r="AX50">
        <v>0</v>
      </c>
      <c r="AY50">
        <v>6592.34</v>
      </c>
      <c r="AZ50">
        <v>0</v>
      </c>
      <c r="BA50">
        <v>2.2071100000000001</v>
      </c>
      <c r="BB50">
        <v>0</v>
      </c>
      <c r="BC50">
        <v>0</v>
      </c>
      <c r="BD50">
        <v>0</v>
      </c>
      <c r="BE50">
        <v>9.1052499999999998</v>
      </c>
      <c r="BF50">
        <v>0</v>
      </c>
      <c r="BG50">
        <v>0</v>
      </c>
      <c r="BH50">
        <v>6603.66</v>
      </c>
      <c r="BI50">
        <v>10437.9</v>
      </c>
      <c r="BJ50">
        <v>171.667</v>
      </c>
      <c r="BK50" t="s">
        <v>69</v>
      </c>
      <c r="BL50" t="s">
        <v>69</v>
      </c>
      <c r="BM50" t="s">
        <v>69</v>
      </c>
      <c r="BN50" t="s">
        <v>69</v>
      </c>
      <c r="BO50">
        <v>0</v>
      </c>
      <c r="BP50">
        <v>0</v>
      </c>
      <c r="BQ50">
        <v>1545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1545</v>
      </c>
      <c r="CA50" t="s">
        <v>4620</v>
      </c>
      <c r="CB50" t="s">
        <v>4644</v>
      </c>
    </row>
    <row r="51" spans="1:80" x14ac:dyDescent="0.25">
      <c r="A51" t="s">
        <v>4704</v>
      </c>
      <c r="B51" t="s">
        <v>2212</v>
      </c>
      <c r="C51" t="s">
        <v>2213</v>
      </c>
      <c r="D51" t="s">
        <v>4705</v>
      </c>
      <c r="E51" t="s">
        <v>66</v>
      </c>
      <c r="F51" t="s">
        <v>94</v>
      </c>
      <c r="G51" t="s">
        <v>95</v>
      </c>
      <c r="H51">
        <v>300046</v>
      </c>
      <c r="I51">
        <v>531.98099999999999</v>
      </c>
      <c r="J51">
        <v>13.121499999999999</v>
      </c>
      <c r="K51">
        <v>0</v>
      </c>
      <c r="L51">
        <v>0</v>
      </c>
      <c r="M51">
        <v>0</v>
      </c>
      <c r="N51">
        <v>0</v>
      </c>
      <c r="O51">
        <v>444.19600000000003</v>
      </c>
      <c r="P51">
        <v>176.95599999999999</v>
      </c>
      <c r="Q51">
        <v>0</v>
      </c>
      <c r="R51">
        <v>1256.3800000000001</v>
      </c>
      <c r="S51">
        <v>0</v>
      </c>
      <c r="T51">
        <v>908.28399999999999</v>
      </c>
      <c r="U51">
        <v>3330.92</v>
      </c>
      <c r="V51">
        <v>0</v>
      </c>
      <c r="W51">
        <v>0</v>
      </c>
      <c r="X51">
        <v>0</v>
      </c>
      <c r="Y51">
        <v>2859.12</v>
      </c>
      <c r="Z51">
        <v>0</v>
      </c>
      <c r="AA51">
        <v>2004.69</v>
      </c>
      <c r="AB51">
        <v>0</v>
      </c>
      <c r="AC51">
        <v>0</v>
      </c>
      <c r="AD51">
        <v>0</v>
      </c>
      <c r="AE51">
        <v>32.323099999999997</v>
      </c>
      <c r="AF51">
        <v>0</v>
      </c>
      <c r="AG51">
        <v>0</v>
      </c>
      <c r="AH51">
        <v>4896.13</v>
      </c>
      <c r="AI51">
        <v>779.90099999999995</v>
      </c>
      <c r="AJ51">
        <v>64.889700000000005</v>
      </c>
      <c r="AK51">
        <v>0</v>
      </c>
      <c r="AL51">
        <v>0</v>
      </c>
      <c r="AM51">
        <v>0</v>
      </c>
      <c r="AN51">
        <v>0</v>
      </c>
      <c r="AO51">
        <v>123.93</v>
      </c>
      <c r="AP51">
        <v>131.12299999999999</v>
      </c>
      <c r="AQ51">
        <v>0</v>
      </c>
      <c r="AR51">
        <v>346.041</v>
      </c>
      <c r="AS51">
        <v>0</v>
      </c>
      <c r="AT51">
        <v>296.315</v>
      </c>
      <c r="AU51">
        <v>1742.2</v>
      </c>
      <c r="AV51">
        <v>0</v>
      </c>
      <c r="AW51">
        <v>0</v>
      </c>
      <c r="AX51">
        <v>0</v>
      </c>
      <c r="AY51">
        <v>7187.4</v>
      </c>
      <c r="AZ51">
        <v>0</v>
      </c>
      <c r="BA51">
        <v>794.25400000000002</v>
      </c>
      <c r="BB51">
        <v>0</v>
      </c>
      <c r="BC51">
        <v>0</v>
      </c>
      <c r="BD51">
        <v>0</v>
      </c>
      <c r="BE51">
        <v>9.1052499999999998</v>
      </c>
      <c r="BF51">
        <v>0</v>
      </c>
      <c r="BG51">
        <v>0</v>
      </c>
      <c r="BH51">
        <v>7990.76</v>
      </c>
      <c r="BI51">
        <v>14923.3</v>
      </c>
      <c r="BJ51">
        <v>764.77800000000002</v>
      </c>
      <c r="BK51" t="s">
        <v>69</v>
      </c>
      <c r="BL51" t="s">
        <v>69</v>
      </c>
      <c r="BM51" t="s">
        <v>69</v>
      </c>
      <c r="BN51" t="s">
        <v>69</v>
      </c>
      <c r="BO51">
        <v>0</v>
      </c>
      <c r="BP51">
        <v>0</v>
      </c>
      <c r="BQ51">
        <v>6883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6883</v>
      </c>
      <c r="CA51" t="s">
        <v>4620</v>
      </c>
      <c r="CB51" t="s">
        <v>4644</v>
      </c>
    </row>
    <row r="52" spans="1:80" x14ac:dyDescent="0.25">
      <c r="A52" t="s">
        <v>4706</v>
      </c>
      <c r="B52" t="s">
        <v>2214</v>
      </c>
      <c r="C52" t="s">
        <v>2215</v>
      </c>
      <c r="D52" t="s">
        <v>4707</v>
      </c>
      <c r="E52" t="s">
        <v>66</v>
      </c>
      <c r="F52" t="s">
        <v>96</v>
      </c>
      <c r="G52" t="s">
        <v>97</v>
      </c>
      <c r="H52">
        <v>300046</v>
      </c>
      <c r="I52">
        <v>968.15599999999995</v>
      </c>
      <c r="J52">
        <v>28.345400000000001</v>
      </c>
      <c r="K52">
        <v>0</v>
      </c>
      <c r="L52">
        <v>0</v>
      </c>
      <c r="M52">
        <v>0</v>
      </c>
      <c r="N52">
        <v>0</v>
      </c>
      <c r="O52">
        <v>499.64</v>
      </c>
      <c r="P52">
        <v>271.16000000000003</v>
      </c>
      <c r="Q52">
        <v>0</v>
      </c>
      <c r="R52">
        <v>1256.3800000000001</v>
      </c>
      <c r="S52">
        <v>0</v>
      </c>
      <c r="T52">
        <v>908.28399999999999</v>
      </c>
      <c r="U52">
        <v>3931.96</v>
      </c>
      <c r="V52">
        <v>0</v>
      </c>
      <c r="W52">
        <v>0</v>
      </c>
      <c r="X52">
        <v>0</v>
      </c>
      <c r="Y52">
        <v>417.48</v>
      </c>
      <c r="Z52">
        <v>0</v>
      </c>
      <c r="AA52">
        <v>1656.25</v>
      </c>
      <c r="AB52">
        <v>0</v>
      </c>
      <c r="AC52">
        <v>0</v>
      </c>
      <c r="AD52">
        <v>0</v>
      </c>
      <c r="AE52">
        <v>32.323099999999997</v>
      </c>
      <c r="AF52">
        <v>0</v>
      </c>
      <c r="AG52">
        <v>0</v>
      </c>
      <c r="AH52">
        <v>2106.0500000000002</v>
      </c>
      <c r="AI52">
        <v>667.36099999999999</v>
      </c>
      <c r="AJ52">
        <v>47.512700000000002</v>
      </c>
      <c r="AK52">
        <v>0</v>
      </c>
      <c r="AL52">
        <v>0</v>
      </c>
      <c r="AM52">
        <v>0</v>
      </c>
      <c r="AN52">
        <v>0</v>
      </c>
      <c r="AO52">
        <v>139.72</v>
      </c>
      <c r="AP52">
        <v>123.89400000000001</v>
      </c>
      <c r="AQ52">
        <v>0</v>
      </c>
      <c r="AR52">
        <v>340.00599999999997</v>
      </c>
      <c r="AS52">
        <v>0</v>
      </c>
      <c r="AT52">
        <v>300.72199999999998</v>
      </c>
      <c r="AU52">
        <v>1619.22</v>
      </c>
      <c r="AV52">
        <v>0</v>
      </c>
      <c r="AW52">
        <v>0</v>
      </c>
      <c r="AX52">
        <v>0</v>
      </c>
      <c r="AY52">
        <v>3660.04</v>
      </c>
      <c r="AZ52">
        <v>0</v>
      </c>
      <c r="BA52">
        <v>2.07742</v>
      </c>
      <c r="BB52">
        <v>0</v>
      </c>
      <c r="BC52">
        <v>0</v>
      </c>
      <c r="BD52">
        <v>0</v>
      </c>
      <c r="BE52">
        <v>9.1052499999999998</v>
      </c>
      <c r="BF52">
        <v>0</v>
      </c>
      <c r="BG52">
        <v>0</v>
      </c>
      <c r="BH52">
        <v>3671.23</v>
      </c>
      <c r="BI52">
        <v>12766.4</v>
      </c>
      <c r="BJ52">
        <v>804.11099999999999</v>
      </c>
      <c r="BK52" t="s">
        <v>69</v>
      </c>
      <c r="BL52" t="s">
        <v>69</v>
      </c>
      <c r="BM52" t="s">
        <v>69</v>
      </c>
      <c r="BN52" t="s">
        <v>69</v>
      </c>
      <c r="BO52">
        <v>0</v>
      </c>
      <c r="BP52">
        <v>0</v>
      </c>
      <c r="BQ52">
        <v>7237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7237</v>
      </c>
      <c r="CA52" t="s">
        <v>4620</v>
      </c>
      <c r="CB52" t="s">
        <v>4644</v>
      </c>
    </row>
    <row r="53" spans="1:80" x14ac:dyDescent="0.25">
      <c r="A53" t="s">
        <v>4708</v>
      </c>
      <c r="B53" t="s">
        <v>2216</v>
      </c>
      <c r="C53" t="s">
        <v>2217</v>
      </c>
      <c r="D53" t="s">
        <v>4709</v>
      </c>
      <c r="E53" t="s">
        <v>66</v>
      </c>
      <c r="F53" t="s">
        <v>98</v>
      </c>
      <c r="G53" t="s">
        <v>99</v>
      </c>
      <c r="H53">
        <v>300046</v>
      </c>
      <c r="I53">
        <v>185.21</v>
      </c>
      <c r="J53">
        <v>3.6610999999999998</v>
      </c>
      <c r="K53">
        <v>0</v>
      </c>
      <c r="L53">
        <v>0</v>
      </c>
      <c r="M53">
        <v>0</v>
      </c>
      <c r="N53">
        <v>0</v>
      </c>
      <c r="O53">
        <v>418.70100000000002</v>
      </c>
      <c r="P53">
        <v>64.412899999999993</v>
      </c>
      <c r="Q53">
        <v>0</v>
      </c>
      <c r="R53">
        <v>1256.3800000000001</v>
      </c>
      <c r="S53">
        <v>0</v>
      </c>
      <c r="T53">
        <v>908.28399999999999</v>
      </c>
      <c r="U53">
        <v>2836.65</v>
      </c>
      <c r="V53">
        <v>0</v>
      </c>
      <c r="W53">
        <v>0</v>
      </c>
      <c r="X53">
        <v>0</v>
      </c>
      <c r="Y53">
        <v>5780.08</v>
      </c>
      <c r="Z53">
        <v>0</v>
      </c>
      <c r="AA53">
        <v>2299.86</v>
      </c>
      <c r="AB53">
        <v>0</v>
      </c>
      <c r="AC53">
        <v>0</v>
      </c>
      <c r="AD53">
        <v>0</v>
      </c>
      <c r="AE53">
        <v>32.323099999999997</v>
      </c>
      <c r="AF53">
        <v>0</v>
      </c>
      <c r="AG53">
        <v>0</v>
      </c>
      <c r="AH53">
        <v>8112.27</v>
      </c>
      <c r="AI53">
        <v>285.43599999999998</v>
      </c>
      <c r="AJ53">
        <v>7.2006399999999999</v>
      </c>
      <c r="AK53">
        <v>0</v>
      </c>
      <c r="AL53">
        <v>0</v>
      </c>
      <c r="AM53">
        <v>0</v>
      </c>
      <c r="AN53">
        <v>0</v>
      </c>
      <c r="AO53">
        <v>106.57299999999999</v>
      </c>
      <c r="AP53">
        <v>47.440100000000001</v>
      </c>
      <c r="AQ53">
        <v>0</v>
      </c>
      <c r="AR53">
        <v>340.00599999999997</v>
      </c>
      <c r="AS53">
        <v>0</v>
      </c>
      <c r="AT53">
        <v>296.94099999999997</v>
      </c>
      <c r="AU53">
        <v>1083.5999999999999</v>
      </c>
      <c r="AV53">
        <v>0</v>
      </c>
      <c r="AW53">
        <v>0</v>
      </c>
      <c r="AX53">
        <v>0</v>
      </c>
      <c r="AY53">
        <v>7174.83</v>
      </c>
      <c r="AZ53">
        <v>0</v>
      </c>
      <c r="BA53">
        <v>2.1999900000000001</v>
      </c>
      <c r="BB53">
        <v>0</v>
      </c>
      <c r="BC53">
        <v>0</v>
      </c>
      <c r="BD53">
        <v>0</v>
      </c>
      <c r="BE53">
        <v>9.1052499999999998</v>
      </c>
      <c r="BF53">
        <v>0</v>
      </c>
      <c r="BG53">
        <v>0</v>
      </c>
      <c r="BH53">
        <v>7186.14</v>
      </c>
      <c r="BI53">
        <v>6226.66</v>
      </c>
      <c r="BJ53">
        <v>495.22199999999998</v>
      </c>
      <c r="BK53" t="s">
        <v>69</v>
      </c>
      <c r="BL53" t="s">
        <v>69</v>
      </c>
      <c r="BM53" t="s">
        <v>69</v>
      </c>
      <c r="BN53" t="s">
        <v>69</v>
      </c>
      <c r="BO53">
        <v>0</v>
      </c>
      <c r="BP53">
        <v>0</v>
      </c>
      <c r="BQ53">
        <v>4457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4457</v>
      </c>
      <c r="CA53" t="s">
        <v>4620</v>
      </c>
      <c r="CB53" t="s">
        <v>4644</v>
      </c>
    </row>
    <row r="54" spans="1:80" x14ac:dyDescent="0.25">
      <c r="A54" t="s">
        <v>4710</v>
      </c>
      <c r="B54" t="s">
        <v>2219</v>
      </c>
      <c r="C54" t="s">
        <v>2220</v>
      </c>
      <c r="D54" t="s">
        <v>4711</v>
      </c>
      <c r="E54" t="s">
        <v>66</v>
      </c>
      <c r="F54" t="s">
        <v>67</v>
      </c>
      <c r="G54" t="s">
        <v>68</v>
      </c>
      <c r="H54">
        <v>300046</v>
      </c>
      <c r="I54">
        <v>51.636899999999997</v>
      </c>
      <c r="J54">
        <v>0.66306799999999999</v>
      </c>
      <c r="K54">
        <v>0</v>
      </c>
      <c r="L54">
        <v>0</v>
      </c>
      <c r="M54">
        <v>0</v>
      </c>
      <c r="N54">
        <v>0</v>
      </c>
      <c r="O54">
        <v>362.74900000000002</v>
      </c>
      <c r="P54">
        <v>32.335000000000001</v>
      </c>
      <c r="Q54">
        <v>0</v>
      </c>
      <c r="R54">
        <v>1256.3800000000001</v>
      </c>
      <c r="S54">
        <v>0</v>
      </c>
      <c r="T54">
        <v>855.40300000000002</v>
      </c>
      <c r="U54">
        <v>2559.17</v>
      </c>
      <c r="V54">
        <v>0</v>
      </c>
      <c r="W54">
        <v>0</v>
      </c>
      <c r="X54">
        <v>0</v>
      </c>
      <c r="Y54">
        <v>4193.29</v>
      </c>
      <c r="Z54">
        <v>0</v>
      </c>
      <c r="AA54">
        <v>2302.38</v>
      </c>
      <c r="AB54">
        <v>0</v>
      </c>
      <c r="AC54">
        <v>0</v>
      </c>
      <c r="AD54">
        <v>0</v>
      </c>
      <c r="AE54">
        <v>32.323099999999997</v>
      </c>
      <c r="AF54">
        <v>0</v>
      </c>
      <c r="AG54">
        <v>0</v>
      </c>
      <c r="AH54">
        <v>6528</v>
      </c>
      <c r="AI54">
        <v>219.37899999999999</v>
      </c>
      <c r="AJ54">
        <v>5.2676100000000003</v>
      </c>
      <c r="AK54">
        <v>0</v>
      </c>
      <c r="AL54">
        <v>0</v>
      </c>
      <c r="AM54">
        <v>0</v>
      </c>
      <c r="AN54">
        <v>0</v>
      </c>
      <c r="AO54">
        <v>97.298000000000002</v>
      </c>
      <c r="AP54">
        <v>48.337200000000003</v>
      </c>
      <c r="AQ54">
        <v>0</v>
      </c>
      <c r="AR54">
        <v>334.738</v>
      </c>
      <c r="AS54">
        <v>0</v>
      </c>
      <c r="AT54">
        <v>278.28500000000003</v>
      </c>
      <c r="AU54">
        <v>983.30399999999997</v>
      </c>
      <c r="AV54">
        <v>0</v>
      </c>
      <c r="AW54">
        <v>0</v>
      </c>
      <c r="AX54">
        <v>0</v>
      </c>
      <c r="AY54">
        <v>4700.71</v>
      </c>
      <c r="AZ54">
        <v>0</v>
      </c>
      <c r="BA54">
        <v>914.66099999999994</v>
      </c>
      <c r="BB54">
        <v>0</v>
      </c>
      <c r="BC54">
        <v>0</v>
      </c>
      <c r="BD54">
        <v>0</v>
      </c>
      <c r="BE54">
        <v>9.1052499999999998</v>
      </c>
      <c r="BF54">
        <v>0</v>
      </c>
      <c r="BG54">
        <v>0</v>
      </c>
      <c r="BH54">
        <v>5624.48</v>
      </c>
      <c r="BI54">
        <v>4435.1400000000003</v>
      </c>
      <c r="BJ54">
        <v>729.77800000000002</v>
      </c>
      <c r="BK54" t="s">
        <v>69</v>
      </c>
      <c r="BL54" t="s">
        <v>69</v>
      </c>
      <c r="BM54" t="s">
        <v>69</v>
      </c>
      <c r="BN54" t="s">
        <v>69</v>
      </c>
      <c r="BO54">
        <v>0</v>
      </c>
      <c r="BP54">
        <v>0</v>
      </c>
      <c r="BQ54">
        <v>6568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6568</v>
      </c>
      <c r="CA54" t="s">
        <v>4620</v>
      </c>
      <c r="CB54" t="s">
        <v>4712</v>
      </c>
    </row>
    <row r="55" spans="1:80" x14ac:dyDescent="0.25">
      <c r="A55" t="s">
        <v>4713</v>
      </c>
      <c r="B55" t="s">
        <v>2221</v>
      </c>
      <c r="C55" t="s">
        <v>2222</v>
      </c>
      <c r="D55" t="s">
        <v>4714</v>
      </c>
      <c r="E55" t="s">
        <v>66</v>
      </c>
      <c r="F55" t="s">
        <v>70</v>
      </c>
      <c r="G55" t="s">
        <v>71</v>
      </c>
      <c r="H55">
        <v>300046</v>
      </c>
      <c r="I55">
        <v>289.899</v>
      </c>
      <c r="J55">
        <v>7.1092399999999998</v>
      </c>
      <c r="K55">
        <v>0</v>
      </c>
      <c r="L55">
        <v>0</v>
      </c>
      <c r="M55">
        <v>0</v>
      </c>
      <c r="N55">
        <v>0</v>
      </c>
      <c r="O55">
        <v>397.30399999999997</v>
      </c>
      <c r="P55">
        <v>95.494600000000005</v>
      </c>
      <c r="Q55">
        <v>0</v>
      </c>
      <c r="R55">
        <v>1256.3800000000001</v>
      </c>
      <c r="S55">
        <v>0</v>
      </c>
      <c r="T55">
        <v>855.40300000000002</v>
      </c>
      <c r="U55">
        <v>2901.59</v>
      </c>
      <c r="V55">
        <v>0</v>
      </c>
      <c r="W55">
        <v>0</v>
      </c>
      <c r="X55">
        <v>0</v>
      </c>
      <c r="Y55">
        <v>2859.46</v>
      </c>
      <c r="Z55">
        <v>0</v>
      </c>
      <c r="AA55">
        <v>2144.4299999999998</v>
      </c>
      <c r="AB55">
        <v>0</v>
      </c>
      <c r="AC55">
        <v>0</v>
      </c>
      <c r="AD55">
        <v>0</v>
      </c>
      <c r="AE55">
        <v>32.323099999999997</v>
      </c>
      <c r="AF55">
        <v>0</v>
      </c>
      <c r="AG55">
        <v>0</v>
      </c>
      <c r="AH55">
        <v>5036.21</v>
      </c>
      <c r="AI55">
        <v>499.74</v>
      </c>
      <c r="AJ55">
        <v>29.052099999999999</v>
      </c>
      <c r="AK55">
        <v>0</v>
      </c>
      <c r="AL55">
        <v>0</v>
      </c>
      <c r="AM55">
        <v>0</v>
      </c>
      <c r="AN55">
        <v>0</v>
      </c>
      <c r="AO55">
        <v>107.834</v>
      </c>
      <c r="AP55">
        <v>96.864599999999996</v>
      </c>
      <c r="AQ55">
        <v>0</v>
      </c>
      <c r="AR55">
        <v>334.738</v>
      </c>
      <c r="AS55">
        <v>0</v>
      </c>
      <c r="AT55">
        <v>278.28500000000003</v>
      </c>
      <c r="AU55">
        <v>1346.51</v>
      </c>
      <c r="AV55">
        <v>0</v>
      </c>
      <c r="AW55">
        <v>0</v>
      </c>
      <c r="AX55">
        <v>0</v>
      </c>
      <c r="AY55">
        <v>5721.71</v>
      </c>
      <c r="AZ55">
        <v>0</v>
      </c>
      <c r="BA55">
        <v>2.2139199999999999</v>
      </c>
      <c r="BB55">
        <v>0</v>
      </c>
      <c r="BC55">
        <v>0</v>
      </c>
      <c r="BD55">
        <v>0</v>
      </c>
      <c r="BE55">
        <v>9.1052499999999998</v>
      </c>
      <c r="BF55">
        <v>0</v>
      </c>
      <c r="BG55">
        <v>0</v>
      </c>
      <c r="BH55">
        <v>5733.02</v>
      </c>
      <c r="BI55">
        <v>9876.81</v>
      </c>
      <c r="BJ55">
        <v>639.88900000000001</v>
      </c>
      <c r="BK55" t="s">
        <v>69</v>
      </c>
      <c r="BL55" t="s">
        <v>69</v>
      </c>
      <c r="BM55" t="s">
        <v>69</v>
      </c>
      <c r="BN55" t="s">
        <v>69</v>
      </c>
      <c r="BO55">
        <v>0</v>
      </c>
      <c r="BP55">
        <v>0</v>
      </c>
      <c r="BQ55">
        <v>5759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5759</v>
      </c>
      <c r="CA55" t="s">
        <v>4620</v>
      </c>
      <c r="CB55" t="s">
        <v>4712</v>
      </c>
    </row>
    <row r="56" spans="1:80" x14ac:dyDescent="0.25">
      <c r="A56" t="s">
        <v>4715</v>
      </c>
      <c r="B56" t="s">
        <v>2223</v>
      </c>
      <c r="C56" t="s">
        <v>2224</v>
      </c>
      <c r="D56" t="s">
        <v>4716</v>
      </c>
      <c r="E56" t="s">
        <v>66</v>
      </c>
      <c r="F56" t="s">
        <v>72</v>
      </c>
      <c r="G56" t="s">
        <v>73</v>
      </c>
      <c r="H56">
        <v>300046</v>
      </c>
      <c r="I56">
        <v>177.44399999999999</v>
      </c>
      <c r="J56">
        <v>3.6821000000000002</v>
      </c>
      <c r="K56">
        <v>0</v>
      </c>
      <c r="L56">
        <v>0</v>
      </c>
      <c r="M56">
        <v>0</v>
      </c>
      <c r="N56">
        <v>0</v>
      </c>
      <c r="O56">
        <v>385.154</v>
      </c>
      <c r="P56">
        <v>64.867699999999999</v>
      </c>
      <c r="Q56">
        <v>0</v>
      </c>
      <c r="R56">
        <v>1256.3800000000001</v>
      </c>
      <c r="S56">
        <v>0</v>
      </c>
      <c r="T56">
        <v>855.40300000000002</v>
      </c>
      <c r="U56">
        <v>2742.93</v>
      </c>
      <c r="V56">
        <v>0</v>
      </c>
      <c r="W56">
        <v>0</v>
      </c>
      <c r="X56">
        <v>0</v>
      </c>
      <c r="Y56">
        <v>2764.17</v>
      </c>
      <c r="Z56">
        <v>0</v>
      </c>
      <c r="AA56">
        <v>2149.25</v>
      </c>
      <c r="AB56">
        <v>0</v>
      </c>
      <c r="AC56">
        <v>0</v>
      </c>
      <c r="AD56">
        <v>0</v>
      </c>
      <c r="AE56">
        <v>32.323099999999997</v>
      </c>
      <c r="AF56">
        <v>0</v>
      </c>
      <c r="AG56">
        <v>0</v>
      </c>
      <c r="AH56">
        <v>4945.75</v>
      </c>
      <c r="AI56">
        <v>310.19900000000001</v>
      </c>
      <c r="AJ56">
        <v>8.1036199999999994</v>
      </c>
      <c r="AK56">
        <v>0</v>
      </c>
      <c r="AL56">
        <v>0</v>
      </c>
      <c r="AM56">
        <v>0</v>
      </c>
      <c r="AN56">
        <v>0</v>
      </c>
      <c r="AO56">
        <v>105.245</v>
      </c>
      <c r="AP56">
        <v>62.728200000000001</v>
      </c>
      <c r="AQ56">
        <v>0</v>
      </c>
      <c r="AR56">
        <v>334.738</v>
      </c>
      <c r="AS56">
        <v>0</v>
      </c>
      <c r="AT56">
        <v>278.28500000000003</v>
      </c>
      <c r="AU56">
        <v>1099.3</v>
      </c>
      <c r="AV56">
        <v>0</v>
      </c>
      <c r="AW56">
        <v>0</v>
      </c>
      <c r="AX56">
        <v>0</v>
      </c>
      <c r="AY56">
        <v>5759.04</v>
      </c>
      <c r="AZ56">
        <v>0</v>
      </c>
      <c r="BA56">
        <v>2.2286899999999998</v>
      </c>
      <c r="BB56">
        <v>0</v>
      </c>
      <c r="BC56">
        <v>0</v>
      </c>
      <c r="BD56">
        <v>0</v>
      </c>
      <c r="BE56">
        <v>9.1052499999999998</v>
      </c>
      <c r="BF56">
        <v>0</v>
      </c>
      <c r="BG56">
        <v>0</v>
      </c>
      <c r="BH56">
        <v>5770.38</v>
      </c>
      <c r="BI56">
        <v>6127.88</v>
      </c>
      <c r="BJ56">
        <v>281.11099999999999</v>
      </c>
      <c r="BK56" t="s">
        <v>69</v>
      </c>
      <c r="BL56" t="s">
        <v>69</v>
      </c>
      <c r="BM56" t="s">
        <v>69</v>
      </c>
      <c r="BN56" t="s">
        <v>69</v>
      </c>
      <c r="BO56">
        <v>0</v>
      </c>
      <c r="BP56">
        <v>0</v>
      </c>
      <c r="BQ56">
        <v>2530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2530</v>
      </c>
      <c r="CA56" t="s">
        <v>4620</v>
      </c>
      <c r="CB56" t="s">
        <v>4712</v>
      </c>
    </row>
    <row r="57" spans="1:80" x14ac:dyDescent="0.25">
      <c r="A57" t="s">
        <v>4717</v>
      </c>
      <c r="B57" t="s">
        <v>2225</v>
      </c>
      <c r="C57" t="s">
        <v>2226</v>
      </c>
      <c r="D57" t="s">
        <v>4718</v>
      </c>
      <c r="E57" t="s">
        <v>66</v>
      </c>
      <c r="F57" t="s">
        <v>74</v>
      </c>
      <c r="G57" t="s">
        <v>75</v>
      </c>
      <c r="H57">
        <v>300046</v>
      </c>
      <c r="I57">
        <v>321.04500000000002</v>
      </c>
      <c r="J57">
        <v>7.7354399999999996</v>
      </c>
      <c r="K57">
        <v>0</v>
      </c>
      <c r="L57">
        <v>0</v>
      </c>
      <c r="M57">
        <v>0</v>
      </c>
      <c r="N57">
        <v>0</v>
      </c>
      <c r="O57">
        <v>407.31900000000002</v>
      </c>
      <c r="P57">
        <v>100.369</v>
      </c>
      <c r="Q57">
        <v>0</v>
      </c>
      <c r="R57">
        <v>1256.3800000000001</v>
      </c>
      <c r="S57">
        <v>0</v>
      </c>
      <c r="T57">
        <v>855.40300000000002</v>
      </c>
      <c r="U57">
        <v>2948.25</v>
      </c>
      <c r="V57">
        <v>0</v>
      </c>
      <c r="W57">
        <v>0</v>
      </c>
      <c r="X57">
        <v>0</v>
      </c>
      <c r="Y57">
        <v>2226.91</v>
      </c>
      <c r="Z57">
        <v>0</v>
      </c>
      <c r="AA57">
        <v>2084.1999999999998</v>
      </c>
      <c r="AB57">
        <v>0</v>
      </c>
      <c r="AC57">
        <v>0</v>
      </c>
      <c r="AD57">
        <v>0</v>
      </c>
      <c r="AE57">
        <v>32.323099999999997</v>
      </c>
      <c r="AF57">
        <v>0</v>
      </c>
      <c r="AG57">
        <v>0</v>
      </c>
      <c r="AH57">
        <v>4343.43</v>
      </c>
      <c r="AI57">
        <v>400.15100000000001</v>
      </c>
      <c r="AJ57">
        <v>10.957100000000001</v>
      </c>
      <c r="AK57">
        <v>0</v>
      </c>
      <c r="AL57">
        <v>0</v>
      </c>
      <c r="AM57">
        <v>0</v>
      </c>
      <c r="AN57">
        <v>0</v>
      </c>
      <c r="AO57">
        <v>117.759</v>
      </c>
      <c r="AP57">
        <v>77.976799999999997</v>
      </c>
      <c r="AQ57">
        <v>0</v>
      </c>
      <c r="AR57">
        <v>334.738</v>
      </c>
      <c r="AS57">
        <v>0</v>
      </c>
      <c r="AT57">
        <v>274.50400000000002</v>
      </c>
      <c r="AU57">
        <v>1216.08</v>
      </c>
      <c r="AV57">
        <v>0</v>
      </c>
      <c r="AW57">
        <v>0</v>
      </c>
      <c r="AX57">
        <v>0</v>
      </c>
      <c r="AY57">
        <v>5604.77</v>
      </c>
      <c r="AZ57">
        <v>0</v>
      </c>
      <c r="BA57">
        <v>2.2332900000000002</v>
      </c>
      <c r="BB57">
        <v>0</v>
      </c>
      <c r="BC57">
        <v>0</v>
      </c>
      <c r="BD57">
        <v>0</v>
      </c>
      <c r="BE57">
        <v>9.1052499999999998</v>
      </c>
      <c r="BF57">
        <v>0</v>
      </c>
      <c r="BG57">
        <v>0</v>
      </c>
      <c r="BH57">
        <v>5616.11</v>
      </c>
      <c r="BI57">
        <v>7799.37</v>
      </c>
      <c r="BJ57">
        <v>365.88900000000001</v>
      </c>
      <c r="BK57" t="s">
        <v>69</v>
      </c>
      <c r="BL57" t="s">
        <v>69</v>
      </c>
      <c r="BM57" t="s">
        <v>69</v>
      </c>
      <c r="BN57" t="s">
        <v>69</v>
      </c>
      <c r="BO57">
        <v>0</v>
      </c>
      <c r="BP57">
        <v>0</v>
      </c>
      <c r="BQ57">
        <v>3293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3293</v>
      </c>
      <c r="CA57" t="s">
        <v>4620</v>
      </c>
      <c r="CB57" t="s">
        <v>4712</v>
      </c>
    </row>
    <row r="58" spans="1:80" x14ac:dyDescent="0.25">
      <c r="A58" t="s">
        <v>4719</v>
      </c>
      <c r="B58" t="s">
        <v>2228</v>
      </c>
      <c r="C58" t="s">
        <v>2229</v>
      </c>
      <c r="D58" t="s">
        <v>4720</v>
      </c>
      <c r="E58" t="s">
        <v>66</v>
      </c>
      <c r="F58" t="s">
        <v>76</v>
      </c>
      <c r="G58" t="s">
        <v>77</v>
      </c>
      <c r="H58">
        <v>300046</v>
      </c>
      <c r="I58">
        <v>172.595</v>
      </c>
      <c r="J58">
        <v>3.63232</v>
      </c>
      <c r="K58">
        <v>0</v>
      </c>
      <c r="L58">
        <v>0</v>
      </c>
      <c r="M58">
        <v>0</v>
      </c>
      <c r="N58">
        <v>0</v>
      </c>
      <c r="O58">
        <v>381.16500000000002</v>
      </c>
      <c r="P58">
        <v>60.445500000000003</v>
      </c>
      <c r="Q58">
        <v>0</v>
      </c>
      <c r="R58">
        <v>1256.3800000000001</v>
      </c>
      <c r="S58">
        <v>0</v>
      </c>
      <c r="T58">
        <v>855.40300000000002</v>
      </c>
      <c r="U58">
        <v>2729.62</v>
      </c>
      <c r="V58">
        <v>0</v>
      </c>
      <c r="W58">
        <v>0</v>
      </c>
      <c r="X58">
        <v>0</v>
      </c>
      <c r="Y58">
        <v>2792.37</v>
      </c>
      <c r="Z58">
        <v>0</v>
      </c>
      <c r="AA58">
        <v>2181.7399999999998</v>
      </c>
      <c r="AB58">
        <v>0</v>
      </c>
      <c r="AC58">
        <v>0</v>
      </c>
      <c r="AD58">
        <v>0</v>
      </c>
      <c r="AE58">
        <v>32.323099999999997</v>
      </c>
      <c r="AF58">
        <v>0</v>
      </c>
      <c r="AG58">
        <v>0</v>
      </c>
      <c r="AH58">
        <v>5006.4399999999996</v>
      </c>
      <c r="AI58">
        <v>281.779</v>
      </c>
      <c r="AJ58">
        <v>7.1329000000000002</v>
      </c>
      <c r="AK58">
        <v>0</v>
      </c>
      <c r="AL58">
        <v>0</v>
      </c>
      <c r="AM58">
        <v>0</v>
      </c>
      <c r="AN58">
        <v>0</v>
      </c>
      <c r="AO58">
        <v>99.630399999999995</v>
      </c>
      <c r="AP58">
        <v>57.314999999999998</v>
      </c>
      <c r="AQ58">
        <v>0</v>
      </c>
      <c r="AR58">
        <v>346.041</v>
      </c>
      <c r="AS58">
        <v>0</v>
      </c>
      <c r="AT58">
        <v>278.28500000000003</v>
      </c>
      <c r="AU58">
        <v>1070.18</v>
      </c>
      <c r="AV58">
        <v>0</v>
      </c>
      <c r="AW58">
        <v>0</v>
      </c>
      <c r="AX58">
        <v>0</v>
      </c>
      <c r="AY58">
        <v>5085.49</v>
      </c>
      <c r="AZ58">
        <v>0</v>
      </c>
      <c r="BA58">
        <v>2.18804</v>
      </c>
      <c r="BB58">
        <v>0</v>
      </c>
      <c r="BC58">
        <v>0</v>
      </c>
      <c r="BD58">
        <v>0</v>
      </c>
      <c r="BE58">
        <v>9.1052499999999998</v>
      </c>
      <c r="BF58">
        <v>0</v>
      </c>
      <c r="BG58">
        <v>0</v>
      </c>
      <c r="BH58">
        <v>5096.79</v>
      </c>
      <c r="BI58">
        <v>5562.97</v>
      </c>
      <c r="BJ58">
        <v>769.22199999999998</v>
      </c>
      <c r="BK58" t="s">
        <v>69</v>
      </c>
      <c r="BL58" t="s">
        <v>69</v>
      </c>
      <c r="BM58" t="s">
        <v>69</v>
      </c>
      <c r="BN58" t="s">
        <v>69</v>
      </c>
      <c r="BO58">
        <v>0</v>
      </c>
      <c r="BP58">
        <v>0</v>
      </c>
      <c r="BQ58">
        <v>6923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6923</v>
      </c>
      <c r="CA58" t="s">
        <v>4620</v>
      </c>
      <c r="CB58" t="s">
        <v>4712</v>
      </c>
    </row>
    <row r="59" spans="1:80" x14ac:dyDescent="0.25">
      <c r="A59" t="s">
        <v>4721</v>
      </c>
      <c r="B59" t="s">
        <v>2230</v>
      </c>
      <c r="C59" t="s">
        <v>2231</v>
      </c>
      <c r="D59" t="s">
        <v>4722</v>
      </c>
      <c r="E59" t="s">
        <v>66</v>
      </c>
      <c r="F59" t="s">
        <v>78</v>
      </c>
      <c r="G59" t="s">
        <v>79</v>
      </c>
      <c r="H59">
        <v>300046</v>
      </c>
      <c r="I59">
        <v>403.74400000000003</v>
      </c>
      <c r="J59">
        <v>11.0632</v>
      </c>
      <c r="K59">
        <v>0</v>
      </c>
      <c r="L59">
        <v>0</v>
      </c>
      <c r="M59">
        <v>0</v>
      </c>
      <c r="N59">
        <v>0</v>
      </c>
      <c r="O59">
        <v>406.86599999999999</v>
      </c>
      <c r="P59">
        <v>120.583</v>
      </c>
      <c r="Q59">
        <v>0</v>
      </c>
      <c r="R59">
        <v>1256.3800000000001</v>
      </c>
      <c r="S59">
        <v>0</v>
      </c>
      <c r="T59">
        <v>855.40300000000002</v>
      </c>
      <c r="U59">
        <v>3054.04</v>
      </c>
      <c r="V59">
        <v>0</v>
      </c>
      <c r="W59">
        <v>0</v>
      </c>
      <c r="X59">
        <v>0</v>
      </c>
      <c r="Y59">
        <v>1201.0999999999999</v>
      </c>
      <c r="Z59">
        <v>0</v>
      </c>
      <c r="AA59">
        <v>2021.7</v>
      </c>
      <c r="AB59">
        <v>0</v>
      </c>
      <c r="AC59">
        <v>0</v>
      </c>
      <c r="AD59">
        <v>0</v>
      </c>
      <c r="AE59">
        <v>32.323099999999997</v>
      </c>
      <c r="AF59">
        <v>0</v>
      </c>
      <c r="AG59">
        <v>0</v>
      </c>
      <c r="AH59">
        <v>3255.12</v>
      </c>
      <c r="AI59">
        <v>442.41800000000001</v>
      </c>
      <c r="AJ59">
        <v>15.1767</v>
      </c>
      <c r="AK59">
        <v>0</v>
      </c>
      <c r="AL59">
        <v>0</v>
      </c>
      <c r="AM59">
        <v>0</v>
      </c>
      <c r="AN59">
        <v>0</v>
      </c>
      <c r="AO59">
        <v>122.419</v>
      </c>
      <c r="AP59">
        <v>88.099500000000006</v>
      </c>
      <c r="AQ59">
        <v>0</v>
      </c>
      <c r="AR59">
        <v>349.75</v>
      </c>
      <c r="AS59">
        <v>0</v>
      </c>
      <c r="AT59">
        <v>278.28500000000003</v>
      </c>
      <c r="AU59">
        <v>1296.1500000000001</v>
      </c>
      <c r="AV59">
        <v>0</v>
      </c>
      <c r="AW59">
        <v>0</v>
      </c>
      <c r="AX59">
        <v>0</v>
      </c>
      <c r="AY59">
        <v>4787.8</v>
      </c>
      <c r="AZ59">
        <v>0</v>
      </c>
      <c r="BA59">
        <v>2.17746</v>
      </c>
      <c r="BB59">
        <v>0</v>
      </c>
      <c r="BC59">
        <v>0</v>
      </c>
      <c r="BD59">
        <v>0</v>
      </c>
      <c r="BE59">
        <v>9.1052499999999998</v>
      </c>
      <c r="BF59">
        <v>0</v>
      </c>
      <c r="BG59">
        <v>0</v>
      </c>
      <c r="BH59">
        <v>4799.08</v>
      </c>
      <c r="BI59">
        <v>8540.17</v>
      </c>
      <c r="BJ59">
        <v>598.33299999999997</v>
      </c>
      <c r="BK59" t="s">
        <v>69</v>
      </c>
      <c r="BL59" t="s">
        <v>69</v>
      </c>
      <c r="BM59" t="s">
        <v>69</v>
      </c>
      <c r="BN59" t="s">
        <v>69</v>
      </c>
      <c r="BO59">
        <v>0</v>
      </c>
      <c r="BP59">
        <v>0</v>
      </c>
      <c r="BQ59">
        <v>5385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5385</v>
      </c>
      <c r="CA59" t="s">
        <v>4620</v>
      </c>
      <c r="CB59" t="s">
        <v>4712</v>
      </c>
    </row>
    <row r="60" spans="1:80" x14ac:dyDescent="0.25">
      <c r="A60" t="s">
        <v>4723</v>
      </c>
      <c r="B60" t="s">
        <v>2232</v>
      </c>
      <c r="C60" t="s">
        <v>2233</v>
      </c>
      <c r="D60" t="s">
        <v>4724</v>
      </c>
      <c r="E60" t="s">
        <v>66</v>
      </c>
      <c r="F60" t="s">
        <v>80</v>
      </c>
      <c r="G60" t="s">
        <v>81</v>
      </c>
      <c r="H60">
        <v>300046</v>
      </c>
      <c r="I60">
        <v>372.702</v>
      </c>
      <c r="J60">
        <v>9.5971399999999996</v>
      </c>
      <c r="K60">
        <v>0</v>
      </c>
      <c r="L60">
        <v>0</v>
      </c>
      <c r="M60">
        <v>0</v>
      </c>
      <c r="N60">
        <v>0</v>
      </c>
      <c r="O60">
        <v>403.72500000000002</v>
      </c>
      <c r="P60">
        <v>111.645</v>
      </c>
      <c r="Q60">
        <v>0</v>
      </c>
      <c r="R60">
        <v>1256.3800000000001</v>
      </c>
      <c r="S60">
        <v>0</v>
      </c>
      <c r="T60">
        <v>855.40300000000002</v>
      </c>
      <c r="U60">
        <v>3009.46</v>
      </c>
      <c r="V60">
        <v>0</v>
      </c>
      <c r="W60">
        <v>0</v>
      </c>
      <c r="X60">
        <v>0</v>
      </c>
      <c r="Y60">
        <v>832.77599999999995</v>
      </c>
      <c r="Z60">
        <v>0</v>
      </c>
      <c r="AA60">
        <v>1999.66</v>
      </c>
      <c r="AB60">
        <v>0</v>
      </c>
      <c r="AC60">
        <v>0</v>
      </c>
      <c r="AD60">
        <v>0</v>
      </c>
      <c r="AE60">
        <v>32.323099999999997</v>
      </c>
      <c r="AF60">
        <v>0</v>
      </c>
      <c r="AG60">
        <v>0</v>
      </c>
      <c r="AH60">
        <v>2864.75</v>
      </c>
      <c r="AI60">
        <v>416.61500000000001</v>
      </c>
      <c r="AJ60">
        <v>16.1584</v>
      </c>
      <c r="AK60">
        <v>0</v>
      </c>
      <c r="AL60">
        <v>0</v>
      </c>
      <c r="AM60">
        <v>0</v>
      </c>
      <c r="AN60">
        <v>0</v>
      </c>
      <c r="AO60">
        <v>110.065</v>
      </c>
      <c r="AP60">
        <v>80.287199999999999</v>
      </c>
      <c r="AQ60">
        <v>0</v>
      </c>
      <c r="AR60">
        <v>346.041</v>
      </c>
      <c r="AS60">
        <v>0</v>
      </c>
      <c r="AT60">
        <v>278.28500000000003</v>
      </c>
      <c r="AU60">
        <v>1247.45</v>
      </c>
      <c r="AV60">
        <v>0</v>
      </c>
      <c r="AW60">
        <v>0</v>
      </c>
      <c r="AX60">
        <v>0</v>
      </c>
      <c r="AY60">
        <v>3829.27</v>
      </c>
      <c r="AZ60">
        <v>0</v>
      </c>
      <c r="BA60">
        <v>2.1221800000000002</v>
      </c>
      <c r="BB60">
        <v>0</v>
      </c>
      <c r="BC60">
        <v>0</v>
      </c>
      <c r="BD60">
        <v>0</v>
      </c>
      <c r="BE60">
        <v>9.1052499999999998</v>
      </c>
      <c r="BF60">
        <v>0</v>
      </c>
      <c r="BG60">
        <v>0</v>
      </c>
      <c r="BH60">
        <v>3840.5</v>
      </c>
      <c r="BI60">
        <v>8080.17</v>
      </c>
      <c r="BJ60">
        <v>1046.1099999999999</v>
      </c>
      <c r="BK60" t="s">
        <v>69</v>
      </c>
      <c r="BL60" t="s">
        <v>69</v>
      </c>
      <c r="BM60" t="s">
        <v>69</v>
      </c>
      <c r="BN60" t="s">
        <v>69</v>
      </c>
      <c r="BO60">
        <v>0</v>
      </c>
      <c r="BP60">
        <v>0</v>
      </c>
      <c r="BQ60">
        <v>9415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9415</v>
      </c>
      <c r="CA60" t="s">
        <v>4620</v>
      </c>
      <c r="CB60" t="s">
        <v>4712</v>
      </c>
    </row>
    <row r="61" spans="1:80" x14ac:dyDescent="0.25">
      <c r="A61" t="s">
        <v>4725</v>
      </c>
      <c r="B61" t="s">
        <v>2234</v>
      </c>
      <c r="C61" t="s">
        <v>2235</v>
      </c>
      <c r="D61" t="s">
        <v>4726</v>
      </c>
      <c r="E61" t="s">
        <v>66</v>
      </c>
      <c r="F61" t="s">
        <v>82</v>
      </c>
      <c r="G61" t="s">
        <v>83</v>
      </c>
      <c r="H61">
        <v>300046</v>
      </c>
      <c r="I61">
        <v>468.31700000000001</v>
      </c>
      <c r="J61">
        <v>12.803699999999999</v>
      </c>
      <c r="K61">
        <v>0</v>
      </c>
      <c r="L61">
        <v>0</v>
      </c>
      <c r="M61">
        <v>0</v>
      </c>
      <c r="N61">
        <v>0</v>
      </c>
      <c r="O61">
        <v>415.33699999999999</v>
      </c>
      <c r="P61">
        <v>137.358</v>
      </c>
      <c r="Q61">
        <v>0</v>
      </c>
      <c r="R61">
        <v>1256.3800000000001</v>
      </c>
      <c r="S61">
        <v>0</v>
      </c>
      <c r="T61">
        <v>855.40300000000002</v>
      </c>
      <c r="U61">
        <v>3145.6</v>
      </c>
      <c r="V61">
        <v>0</v>
      </c>
      <c r="W61">
        <v>0</v>
      </c>
      <c r="X61">
        <v>0</v>
      </c>
      <c r="Y61">
        <v>989.64599999999996</v>
      </c>
      <c r="Z61">
        <v>0</v>
      </c>
      <c r="AA61">
        <v>1968.58</v>
      </c>
      <c r="AB61">
        <v>0</v>
      </c>
      <c r="AC61">
        <v>0</v>
      </c>
      <c r="AD61">
        <v>0</v>
      </c>
      <c r="AE61">
        <v>32.323099999999997</v>
      </c>
      <c r="AF61">
        <v>0</v>
      </c>
      <c r="AG61">
        <v>0</v>
      </c>
      <c r="AH61">
        <v>2990.54</v>
      </c>
      <c r="AI61">
        <v>492.904</v>
      </c>
      <c r="AJ61">
        <v>19.192399999999999</v>
      </c>
      <c r="AK61">
        <v>0</v>
      </c>
      <c r="AL61">
        <v>0</v>
      </c>
      <c r="AM61">
        <v>0</v>
      </c>
      <c r="AN61">
        <v>0</v>
      </c>
      <c r="AO61">
        <v>130.12299999999999</v>
      </c>
      <c r="AP61">
        <v>98.408600000000007</v>
      </c>
      <c r="AQ61">
        <v>0</v>
      </c>
      <c r="AR61">
        <v>334.738</v>
      </c>
      <c r="AS61">
        <v>0</v>
      </c>
      <c r="AT61">
        <v>274.50400000000002</v>
      </c>
      <c r="AU61">
        <v>1349.87</v>
      </c>
      <c r="AV61">
        <v>0</v>
      </c>
      <c r="AW61">
        <v>0</v>
      </c>
      <c r="AX61">
        <v>0</v>
      </c>
      <c r="AY61">
        <v>4311.37</v>
      </c>
      <c r="AZ61">
        <v>0</v>
      </c>
      <c r="BA61">
        <v>2.1842100000000002</v>
      </c>
      <c r="BB61">
        <v>0</v>
      </c>
      <c r="BC61">
        <v>0</v>
      </c>
      <c r="BD61">
        <v>0</v>
      </c>
      <c r="BE61">
        <v>9.1052499999999998</v>
      </c>
      <c r="BF61">
        <v>0</v>
      </c>
      <c r="BG61">
        <v>0</v>
      </c>
      <c r="BH61">
        <v>4322.66</v>
      </c>
      <c r="BI61">
        <v>9499.3799999999992</v>
      </c>
      <c r="BJ61">
        <v>1165.67</v>
      </c>
      <c r="BK61" t="s">
        <v>69</v>
      </c>
      <c r="BL61" t="s">
        <v>69</v>
      </c>
      <c r="BM61" t="s">
        <v>69</v>
      </c>
      <c r="BN61" t="s">
        <v>69</v>
      </c>
      <c r="BO61">
        <v>0</v>
      </c>
      <c r="BP61">
        <v>0</v>
      </c>
      <c r="BQ61">
        <v>10491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10491</v>
      </c>
      <c r="CA61" t="s">
        <v>4620</v>
      </c>
      <c r="CB61" t="s">
        <v>4712</v>
      </c>
    </row>
    <row r="62" spans="1:80" x14ac:dyDescent="0.25">
      <c r="A62" t="s">
        <v>4727</v>
      </c>
      <c r="B62" t="s">
        <v>2237</v>
      </c>
      <c r="C62" t="s">
        <v>2238</v>
      </c>
      <c r="D62" t="s">
        <v>4728</v>
      </c>
      <c r="E62" t="s">
        <v>66</v>
      </c>
      <c r="F62" t="s">
        <v>84</v>
      </c>
      <c r="G62" t="s">
        <v>85</v>
      </c>
      <c r="H62">
        <v>300046</v>
      </c>
      <c r="I62">
        <v>526.85400000000004</v>
      </c>
      <c r="J62">
        <v>14.236000000000001</v>
      </c>
      <c r="K62">
        <v>0</v>
      </c>
      <c r="L62">
        <v>0</v>
      </c>
      <c r="M62">
        <v>0</v>
      </c>
      <c r="N62">
        <v>0</v>
      </c>
      <c r="O62">
        <v>424.46</v>
      </c>
      <c r="P62">
        <v>166.64500000000001</v>
      </c>
      <c r="Q62">
        <v>0</v>
      </c>
      <c r="R62">
        <v>1256.3800000000001</v>
      </c>
      <c r="S62">
        <v>0</v>
      </c>
      <c r="T62">
        <v>855.40300000000002</v>
      </c>
      <c r="U62">
        <v>3243.97</v>
      </c>
      <c r="V62">
        <v>0</v>
      </c>
      <c r="W62">
        <v>0</v>
      </c>
      <c r="X62">
        <v>0</v>
      </c>
      <c r="Y62">
        <v>1166.55</v>
      </c>
      <c r="Z62">
        <v>0</v>
      </c>
      <c r="AA62">
        <v>1967.28</v>
      </c>
      <c r="AB62">
        <v>0</v>
      </c>
      <c r="AC62">
        <v>0</v>
      </c>
      <c r="AD62">
        <v>0</v>
      </c>
      <c r="AE62">
        <v>32.323099999999997</v>
      </c>
      <c r="AF62">
        <v>0</v>
      </c>
      <c r="AG62">
        <v>0</v>
      </c>
      <c r="AH62">
        <v>3166.16</v>
      </c>
      <c r="AI62">
        <v>616.42399999999998</v>
      </c>
      <c r="AJ62">
        <v>38.879300000000001</v>
      </c>
      <c r="AK62">
        <v>0</v>
      </c>
      <c r="AL62">
        <v>0</v>
      </c>
      <c r="AM62">
        <v>0</v>
      </c>
      <c r="AN62">
        <v>0</v>
      </c>
      <c r="AO62">
        <v>136.005</v>
      </c>
      <c r="AP62">
        <v>118.941</v>
      </c>
      <c r="AQ62">
        <v>0</v>
      </c>
      <c r="AR62">
        <v>334.738</v>
      </c>
      <c r="AS62">
        <v>0</v>
      </c>
      <c r="AT62">
        <v>278.28500000000003</v>
      </c>
      <c r="AU62">
        <v>1523.27</v>
      </c>
      <c r="AV62">
        <v>0</v>
      </c>
      <c r="AW62">
        <v>0</v>
      </c>
      <c r="AX62">
        <v>0</v>
      </c>
      <c r="AY62">
        <v>3248.95</v>
      </c>
      <c r="AZ62">
        <v>0</v>
      </c>
      <c r="BA62">
        <v>796.47400000000005</v>
      </c>
      <c r="BB62">
        <v>0</v>
      </c>
      <c r="BC62">
        <v>0</v>
      </c>
      <c r="BD62">
        <v>0</v>
      </c>
      <c r="BE62">
        <v>9.1052499999999998</v>
      </c>
      <c r="BF62">
        <v>0</v>
      </c>
      <c r="BG62">
        <v>0</v>
      </c>
      <c r="BH62">
        <v>4054.53</v>
      </c>
      <c r="BI62">
        <v>11868.5</v>
      </c>
      <c r="BJ62">
        <v>660.44399999999996</v>
      </c>
      <c r="BK62" t="s">
        <v>69</v>
      </c>
      <c r="BL62" t="s">
        <v>69</v>
      </c>
      <c r="BM62" t="s">
        <v>69</v>
      </c>
      <c r="BN62" t="s">
        <v>69</v>
      </c>
      <c r="BO62">
        <v>0</v>
      </c>
      <c r="BP62">
        <v>0</v>
      </c>
      <c r="BQ62">
        <v>5944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5944</v>
      </c>
      <c r="CA62" t="s">
        <v>4620</v>
      </c>
      <c r="CB62" t="s">
        <v>4712</v>
      </c>
    </row>
    <row r="63" spans="1:80" x14ac:dyDescent="0.25">
      <c r="A63" t="s">
        <v>4729</v>
      </c>
      <c r="B63" t="s">
        <v>2239</v>
      </c>
      <c r="C63" t="s">
        <v>2240</v>
      </c>
      <c r="D63" t="s">
        <v>4730</v>
      </c>
      <c r="E63" t="s">
        <v>66</v>
      </c>
      <c r="F63" t="s">
        <v>86</v>
      </c>
      <c r="G63" t="s">
        <v>87</v>
      </c>
      <c r="H63">
        <v>300046</v>
      </c>
      <c r="I63">
        <v>520.90499999999997</v>
      </c>
      <c r="J63">
        <v>13.7646</v>
      </c>
      <c r="K63">
        <v>0</v>
      </c>
      <c r="L63">
        <v>0</v>
      </c>
      <c r="M63">
        <v>0</v>
      </c>
      <c r="N63">
        <v>0</v>
      </c>
      <c r="O63">
        <v>425.32100000000003</v>
      </c>
      <c r="P63">
        <v>155.29400000000001</v>
      </c>
      <c r="Q63">
        <v>0</v>
      </c>
      <c r="R63">
        <v>1256.3800000000001</v>
      </c>
      <c r="S63">
        <v>0</v>
      </c>
      <c r="T63">
        <v>855.40300000000002</v>
      </c>
      <c r="U63">
        <v>3227.07</v>
      </c>
      <c r="V63">
        <v>0</v>
      </c>
      <c r="W63">
        <v>0</v>
      </c>
      <c r="X63">
        <v>0</v>
      </c>
      <c r="Y63">
        <v>1152.1600000000001</v>
      </c>
      <c r="Z63">
        <v>0</v>
      </c>
      <c r="AA63">
        <v>1959.17</v>
      </c>
      <c r="AB63">
        <v>0</v>
      </c>
      <c r="AC63">
        <v>0</v>
      </c>
      <c r="AD63">
        <v>0</v>
      </c>
      <c r="AE63">
        <v>32.323099999999997</v>
      </c>
      <c r="AF63">
        <v>0</v>
      </c>
      <c r="AG63">
        <v>0</v>
      </c>
      <c r="AH63">
        <v>3143.66</v>
      </c>
      <c r="AI63">
        <v>548.952</v>
      </c>
      <c r="AJ63">
        <v>24.529699999999998</v>
      </c>
      <c r="AK63">
        <v>0</v>
      </c>
      <c r="AL63">
        <v>0</v>
      </c>
      <c r="AM63">
        <v>0</v>
      </c>
      <c r="AN63">
        <v>0</v>
      </c>
      <c r="AO63">
        <v>134.88300000000001</v>
      </c>
      <c r="AP63">
        <v>105.892</v>
      </c>
      <c r="AQ63">
        <v>0</v>
      </c>
      <c r="AR63">
        <v>342.42599999999999</v>
      </c>
      <c r="AS63">
        <v>0</v>
      </c>
      <c r="AT63">
        <v>278.28500000000003</v>
      </c>
      <c r="AU63">
        <v>1434.97</v>
      </c>
      <c r="AV63">
        <v>0</v>
      </c>
      <c r="AW63">
        <v>0</v>
      </c>
      <c r="AX63">
        <v>0</v>
      </c>
      <c r="AY63">
        <v>3744.67</v>
      </c>
      <c r="AZ63">
        <v>0</v>
      </c>
      <c r="BA63">
        <v>799.28300000000002</v>
      </c>
      <c r="BB63">
        <v>0</v>
      </c>
      <c r="BC63">
        <v>0</v>
      </c>
      <c r="BD63">
        <v>0</v>
      </c>
      <c r="BE63">
        <v>9.1052499999999998</v>
      </c>
      <c r="BF63">
        <v>0</v>
      </c>
      <c r="BG63">
        <v>0</v>
      </c>
      <c r="BH63">
        <v>4553.0600000000004</v>
      </c>
      <c r="BI63">
        <v>10590.6</v>
      </c>
      <c r="BJ63">
        <v>923.11099999999999</v>
      </c>
      <c r="BK63" t="s">
        <v>69</v>
      </c>
      <c r="BL63" t="s">
        <v>69</v>
      </c>
      <c r="BM63" t="s">
        <v>69</v>
      </c>
      <c r="BN63" t="s">
        <v>69</v>
      </c>
      <c r="BO63">
        <v>0</v>
      </c>
      <c r="BP63">
        <v>0</v>
      </c>
      <c r="BQ63">
        <v>8308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8308</v>
      </c>
      <c r="CA63" t="s">
        <v>4620</v>
      </c>
      <c r="CB63" t="s">
        <v>4712</v>
      </c>
    </row>
    <row r="64" spans="1:80" x14ac:dyDescent="0.25">
      <c r="A64" t="s">
        <v>4731</v>
      </c>
      <c r="B64" t="s">
        <v>2241</v>
      </c>
      <c r="C64" t="s">
        <v>2242</v>
      </c>
      <c r="D64" t="s">
        <v>4732</v>
      </c>
      <c r="E64" t="s">
        <v>66</v>
      </c>
      <c r="F64" t="s">
        <v>88</v>
      </c>
      <c r="G64" t="s">
        <v>89</v>
      </c>
      <c r="H64">
        <v>300046</v>
      </c>
      <c r="I64">
        <v>472.12400000000002</v>
      </c>
      <c r="J64">
        <v>11.9518</v>
      </c>
      <c r="K64">
        <v>0</v>
      </c>
      <c r="L64">
        <v>0</v>
      </c>
      <c r="M64">
        <v>0</v>
      </c>
      <c r="N64">
        <v>0</v>
      </c>
      <c r="O64">
        <v>434.36099999999999</v>
      </c>
      <c r="P64">
        <v>139.53100000000001</v>
      </c>
      <c r="Q64">
        <v>0</v>
      </c>
      <c r="R64">
        <v>1256.3800000000001</v>
      </c>
      <c r="S64">
        <v>0</v>
      </c>
      <c r="T64">
        <v>855.40300000000002</v>
      </c>
      <c r="U64">
        <v>3169.75</v>
      </c>
      <c r="V64">
        <v>0</v>
      </c>
      <c r="W64">
        <v>0</v>
      </c>
      <c r="X64">
        <v>0</v>
      </c>
      <c r="Y64">
        <v>2456.89</v>
      </c>
      <c r="Z64">
        <v>0</v>
      </c>
      <c r="AA64">
        <v>1989.91</v>
      </c>
      <c r="AB64">
        <v>0</v>
      </c>
      <c r="AC64">
        <v>0</v>
      </c>
      <c r="AD64">
        <v>0</v>
      </c>
      <c r="AE64">
        <v>32.323099999999997</v>
      </c>
      <c r="AF64">
        <v>0</v>
      </c>
      <c r="AG64">
        <v>0</v>
      </c>
      <c r="AH64">
        <v>4479.13</v>
      </c>
      <c r="AI64">
        <v>424.09800000000001</v>
      </c>
      <c r="AJ64">
        <v>11.838699999999999</v>
      </c>
      <c r="AK64">
        <v>0</v>
      </c>
      <c r="AL64">
        <v>0</v>
      </c>
      <c r="AM64">
        <v>0</v>
      </c>
      <c r="AN64">
        <v>0</v>
      </c>
      <c r="AO64">
        <v>125.289</v>
      </c>
      <c r="AP64">
        <v>67.849699999999999</v>
      </c>
      <c r="AQ64">
        <v>0</v>
      </c>
      <c r="AR64">
        <v>334.738</v>
      </c>
      <c r="AS64">
        <v>0</v>
      </c>
      <c r="AT64">
        <v>274.50400000000002</v>
      </c>
      <c r="AU64">
        <v>1238.32</v>
      </c>
      <c r="AV64">
        <v>0</v>
      </c>
      <c r="AW64">
        <v>0</v>
      </c>
      <c r="AX64">
        <v>0</v>
      </c>
      <c r="AY64">
        <v>6656.93</v>
      </c>
      <c r="AZ64">
        <v>0</v>
      </c>
      <c r="BA64">
        <v>2.2305999999999999</v>
      </c>
      <c r="BB64">
        <v>0</v>
      </c>
      <c r="BC64">
        <v>0</v>
      </c>
      <c r="BD64">
        <v>0</v>
      </c>
      <c r="BE64">
        <v>9.1052499999999998</v>
      </c>
      <c r="BF64">
        <v>0</v>
      </c>
      <c r="BG64">
        <v>0</v>
      </c>
      <c r="BH64">
        <v>6668.26</v>
      </c>
      <c r="BI64">
        <v>9725.31</v>
      </c>
      <c r="BJ64">
        <v>434.22199999999998</v>
      </c>
      <c r="BK64" t="s">
        <v>69</v>
      </c>
      <c r="BL64" t="s">
        <v>69</v>
      </c>
      <c r="BM64" t="s">
        <v>69</v>
      </c>
      <c r="BN64" t="s">
        <v>69</v>
      </c>
      <c r="BO64">
        <v>0</v>
      </c>
      <c r="BP64">
        <v>0</v>
      </c>
      <c r="BQ64">
        <v>3908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3908</v>
      </c>
      <c r="CA64" t="s">
        <v>4620</v>
      </c>
      <c r="CB64" t="s">
        <v>4712</v>
      </c>
    </row>
    <row r="65" spans="1:80" x14ac:dyDescent="0.25">
      <c r="A65" t="s">
        <v>4733</v>
      </c>
      <c r="B65" t="s">
        <v>2243</v>
      </c>
      <c r="C65" t="s">
        <v>2244</v>
      </c>
      <c r="D65" t="s">
        <v>4734</v>
      </c>
      <c r="E65" t="s">
        <v>66</v>
      </c>
      <c r="F65" t="s">
        <v>90</v>
      </c>
      <c r="G65" t="s">
        <v>91</v>
      </c>
      <c r="H65">
        <v>300046</v>
      </c>
      <c r="I65">
        <v>394.21600000000001</v>
      </c>
      <c r="J65">
        <v>10.1754</v>
      </c>
      <c r="K65">
        <v>0</v>
      </c>
      <c r="L65">
        <v>0</v>
      </c>
      <c r="M65">
        <v>0</v>
      </c>
      <c r="N65">
        <v>0</v>
      </c>
      <c r="O65">
        <v>420.31299999999999</v>
      </c>
      <c r="P65">
        <v>117.24</v>
      </c>
      <c r="Q65">
        <v>0</v>
      </c>
      <c r="R65">
        <v>1256.3800000000001</v>
      </c>
      <c r="S65">
        <v>0</v>
      </c>
      <c r="T65">
        <v>855.40300000000002</v>
      </c>
      <c r="U65">
        <v>3053.73</v>
      </c>
      <c r="V65">
        <v>0</v>
      </c>
      <c r="W65">
        <v>0</v>
      </c>
      <c r="X65">
        <v>0</v>
      </c>
      <c r="Y65">
        <v>2462</v>
      </c>
      <c r="Z65">
        <v>0</v>
      </c>
      <c r="AA65">
        <v>2049.27</v>
      </c>
      <c r="AB65">
        <v>0</v>
      </c>
      <c r="AC65">
        <v>0</v>
      </c>
      <c r="AD65">
        <v>0</v>
      </c>
      <c r="AE65">
        <v>32.323099999999997</v>
      </c>
      <c r="AF65">
        <v>0</v>
      </c>
      <c r="AG65">
        <v>0</v>
      </c>
      <c r="AH65">
        <v>4543.59</v>
      </c>
      <c r="AI65">
        <v>433.49599999999998</v>
      </c>
      <c r="AJ65">
        <v>13.025600000000001</v>
      </c>
      <c r="AK65">
        <v>0</v>
      </c>
      <c r="AL65">
        <v>0</v>
      </c>
      <c r="AM65">
        <v>0</v>
      </c>
      <c r="AN65">
        <v>0</v>
      </c>
      <c r="AO65">
        <v>115.58799999999999</v>
      </c>
      <c r="AP65">
        <v>90.61</v>
      </c>
      <c r="AQ65">
        <v>0</v>
      </c>
      <c r="AR65">
        <v>334.738</v>
      </c>
      <c r="AS65">
        <v>0</v>
      </c>
      <c r="AT65">
        <v>274.50400000000002</v>
      </c>
      <c r="AU65">
        <v>1261.96</v>
      </c>
      <c r="AV65">
        <v>0</v>
      </c>
      <c r="AW65">
        <v>0</v>
      </c>
      <c r="AX65">
        <v>0</v>
      </c>
      <c r="AY65">
        <v>5489.97</v>
      </c>
      <c r="AZ65">
        <v>0</v>
      </c>
      <c r="BA65">
        <v>2.2074699999999998</v>
      </c>
      <c r="BB65">
        <v>0</v>
      </c>
      <c r="BC65">
        <v>0</v>
      </c>
      <c r="BD65">
        <v>0</v>
      </c>
      <c r="BE65">
        <v>9.1052499999999998</v>
      </c>
      <c r="BF65">
        <v>0</v>
      </c>
      <c r="BG65">
        <v>0</v>
      </c>
      <c r="BH65">
        <v>5501.28</v>
      </c>
      <c r="BI65">
        <v>8762.34</v>
      </c>
      <c r="BJ65">
        <v>823.55600000000004</v>
      </c>
      <c r="BK65" t="s">
        <v>69</v>
      </c>
      <c r="BL65" t="s">
        <v>69</v>
      </c>
      <c r="BM65" t="s">
        <v>69</v>
      </c>
      <c r="BN65" t="s">
        <v>69</v>
      </c>
      <c r="BO65">
        <v>0</v>
      </c>
      <c r="BP65">
        <v>0</v>
      </c>
      <c r="BQ65">
        <v>7412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7412</v>
      </c>
      <c r="CA65" t="s">
        <v>4620</v>
      </c>
      <c r="CB65" t="s">
        <v>4712</v>
      </c>
    </row>
    <row r="66" spans="1:80" x14ac:dyDescent="0.25">
      <c r="A66" t="s">
        <v>4735</v>
      </c>
      <c r="B66" t="s">
        <v>2245</v>
      </c>
      <c r="C66" t="s">
        <v>2246</v>
      </c>
      <c r="D66" t="s">
        <v>4736</v>
      </c>
      <c r="E66" t="s">
        <v>66</v>
      </c>
      <c r="F66" t="s">
        <v>92</v>
      </c>
      <c r="G66" t="s">
        <v>93</v>
      </c>
      <c r="H66">
        <v>300046</v>
      </c>
      <c r="I66">
        <v>509.834</v>
      </c>
      <c r="J66">
        <v>13.7212</v>
      </c>
      <c r="K66">
        <v>0</v>
      </c>
      <c r="L66">
        <v>0</v>
      </c>
      <c r="M66">
        <v>0</v>
      </c>
      <c r="N66">
        <v>0</v>
      </c>
      <c r="O66">
        <v>438.27699999999999</v>
      </c>
      <c r="P66">
        <v>151.68100000000001</v>
      </c>
      <c r="Q66">
        <v>0</v>
      </c>
      <c r="R66">
        <v>1256.3800000000001</v>
      </c>
      <c r="S66">
        <v>0</v>
      </c>
      <c r="T66">
        <v>855.40300000000002</v>
      </c>
      <c r="U66">
        <v>3225.3</v>
      </c>
      <c r="V66">
        <v>0</v>
      </c>
      <c r="W66">
        <v>0</v>
      </c>
      <c r="X66">
        <v>0</v>
      </c>
      <c r="Y66">
        <v>2268.9899999999998</v>
      </c>
      <c r="Z66">
        <v>0</v>
      </c>
      <c r="AA66">
        <v>1965.48</v>
      </c>
      <c r="AB66">
        <v>0</v>
      </c>
      <c r="AC66">
        <v>0</v>
      </c>
      <c r="AD66">
        <v>0</v>
      </c>
      <c r="AE66">
        <v>32.323099999999997</v>
      </c>
      <c r="AF66">
        <v>0</v>
      </c>
      <c r="AG66">
        <v>0</v>
      </c>
      <c r="AH66">
        <v>4266.78</v>
      </c>
      <c r="AI66">
        <v>515.96400000000006</v>
      </c>
      <c r="AJ66">
        <v>22.534600000000001</v>
      </c>
      <c r="AK66">
        <v>0</v>
      </c>
      <c r="AL66">
        <v>0</v>
      </c>
      <c r="AM66">
        <v>0</v>
      </c>
      <c r="AN66">
        <v>0</v>
      </c>
      <c r="AO66">
        <v>122.989</v>
      </c>
      <c r="AP66">
        <v>104.494</v>
      </c>
      <c r="AQ66">
        <v>0</v>
      </c>
      <c r="AR66">
        <v>334.738</v>
      </c>
      <c r="AS66">
        <v>0</v>
      </c>
      <c r="AT66">
        <v>274.50400000000002</v>
      </c>
      <c r="AU66">
        <v>1375.22</v>
      </c>
      <c r="AV66">
        <v>0</v>
      </c>
      <c r="AW66">
        <v>0</v>
      </c>
      <c r="AX66">
        <v>0</v>
      </c>
      <c r="AY66">
        <v>6488.64</v>
      </c>
      <c r="AZ66">
        <v>0</v>
      </c>
      <c r="BA66">
        <v>2.20791</v>
      </c>
      <c r="BB66">
        <v>0</v>
      </c>
      <c r="BC66">
        <v>0</v>
      </c>
      <c r="BD66">
        <v>0</v>
      </c>
      <c r="BE66">
        <v>9.1052499999999998</v>
      </c>
      <c r="BF66">
        <v>0</v>
      </c>
      <c r="BG66">
        <v>0</v>
      </c>
      <c r="BH66">
        <v>6499.96</v>
      </c>
      <c r="BI66">
        <v>10279.299999999999</v>
      </c>
      <c r="BJ66">
        <v>168.88900000000001</v>
      </c>
      <c r="BK66" t="s">
        <v>69</v>
      </c>
      <c r="BL66" t="s">
        <v>69</v>
      </c>
      <c r="BM66" t="s">
        <v>69</v>
      </c>
      <c r="BN66" t="s">
        <v>69</v>
      </c>
      <c r="BO66">
        <v>0</v>
      </c>
      <c r="BP66">
        <v>0</v>
      </c>
      <c r="BQ66">
        <v>1520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1520</v>
      </c>
      <c r="CA66" t="s">
        <v>4620</v>
      </c>
      <c r="CB66" t="s">
        <v>4712</v>
      </c>
    </row>
    <row r="67" spans="1:80" x14ac:dyDescent="0.25">
      <c r="A67" t="s">
        <v>4737</v>
      </c>
      <c r="B67" t="s">
        <v>2248</v>
      </c>
      <c r="C67" t="s">
        <v>2249</v>
      </c>
      <c r="D67" t="s">
        <v>4738</v>
      </c>
      <c r="E67" t="s">
        <v>66</v>
      </c>
      <c r="F67" t="s">
        <v>94</v>
      </c>
      <c r="G67" t="s">
        <v>95</v>
      </c>
      <c r="H67">
        <v>300046</v>
      </c>
      <c r="I67">
        <v>516.87300000000005</v>
      </c>
      <c r="J67">
        <v>12.742599999999999</v>
      </c>
      <c r="K67">
        <v>0</v>
      </c>
      <c r="L67">
        <v>0</v>
      </c>
      <c r="M67">
        <v>0</v>
      </c>
      <c r="N67">
        <v>0</v>
      </c>
      <c r="O67">
        <v>435.06400000000002</v>
      </c>
      <c r="P67">
        <v>171.60900000000001</v>
      </c>
      <c r="Q67">
        <v>0</v>
      </c>
      <c r="R67">
        <v>1256.3800000000001</v>
      </c>
      <c r="S67">
        <v>0</v>
      </c>
      <c r="T67">
        <v>855.40300000000002</v>
      </c>
      <c r="U67">
        <v>3248.07</v>
      </c>
      <c r="V67">
        <v>0</v>
      </c>
      <c r="W67">
        <v>0</v>
      </c>
      <c r="X67">
        <v>0</v>
      </c>
      <c r="Y67">
        <v>2568.2600000000002</v>
      </c>
      <c r="Z67">
        <v>0</v>
      </c>
      <c r="AA67">
        <v>2004.68</v>
      </c>
      <c r="AB67">
        <v>0</v>
      </c>
      <c r="AC67">
        <v>0</v>
      </c>
      <c r="AD67">
        <v>0</v>
      </c>
      <c r="AE67">
        <v>32.323099999999997</v>
      </c>
      <c r="AF67">
        <v>0</v>
      </c>
      <c r="AG67">
        <v>0</v>
      </c>
      <c r="AH67">
        <v>4605.26</v>
      </c>
      <c r="AI67">
        <v>769.41899999999998</v>
      </c>
      <c r="AJ67">
        <v>63.499400000000001</v>
      </c>
      <c r="AK67">
        <v>0</v>
      </c>
      <c r="AL67">
        <v>0</v>
      </c>
      <c r="AM67">
        <v>0</v>
      </c>
      <c r="AN67">
        <v>0</v>
      </c>
      <c r="AO67">
        <v>120.29</v>
      </c>
      <c r="AP67">
        <v>128.30099999999999</v>
      </c>
      <c r="AQ67">
        <v>0</v>
      </c>
      <c r="AR67">
        <v>346.041</v>
      </c>
      <c r="AS67">
        <v>0</v>
      </c>
      <c r="AT67">
        <v>278.28500000000003</v>
      </c>
      <c r="AU67">
        <v>1705.84</v>
      </c>
      <c r="AV67">
        <v>0</v>
      </c>
      <c r="AW67">
        <v>0</v>
      </c>
      <c r="AX67">
        <v>0</v>
      </c>
      <c r="AY67">
        <v>7080.6</v>
      </c>
      <c r="AZ67">
        <v>0</v>
      </c>
      <c r="BA67">
        <v>794.23400000000004</v>
      </c>
      <c r="BB67">
        <v>0</v>
      </c>
      <c r="BC67">
        <v>0</v>
      </c>
      <c r="BD67">
        <v>0</v>
      </c>
      <c r="BE67">
        <v>9.1052499999999998</v>
      </c>
      <c r="BF67">
        <v>0</v>
      </c>
      <c r="BG67">
        <v>0</v>
      </c>
      <c r="BH67">
        <v>7883.94</v>
      </c>
      <c r="BI67">
        <v>14742.9</v>
      </c>
      <c r="BJ67">
        <v>742.88900000000001</v>
      </c>
      <c r="BK67" t="s">
        <v>69</v>
      </c>
      <c r="BL67" t="s">
        <v>69</v>
      </c>
      <c r="BM67" t="s">
        <v>69</v>
      </c>
      <c r="BN67" t="s">
        <v>69</v>
      </c>
      <c r="BO67">
        <v>0</v>
      </c>
      <c r="BP67">
        <v>0</v>
      </c>
      <c r="BQ67">
        <v>6686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6686</v>
      </c>
      <c r="CA67" t="s">
        <v>4620</v>
      </c>
      <c r="CB67" t="s">
        <v>4712</v>
      </c>
    </row>
    <row r="68" spans="1:80" x14ac:dyDescent="0.25">
      <c r="A68" t="s">
        <v>4739</v>
      </c>
      <c r="B68" t="s">
        <v>2250</v>
      </c>
      <c r="C68" t="s">
        <v>2251</v>
      </c>
      <c r="D68" t="s">
        <v>4740</v>
      </c>
      <c r="E68" t="s">
        <v>66</v>
      </c>
      <c r="F68" t="s">
        <v>96</v>
      </c>
      <c r="G68" t="s">
        <v>97</v>
      </c>
      <c r="H68">
        <v>300046</v>
      </c>
      <c r="I68">
        <v>931.36099999999999</v>
      </c>
      <c r="J68">
        <v>27.107900000000001</v>
      </c>
      <c r="K68">
        <v>0</v>
      </c>
      <c r="L68">
        <v>0</v>
      </c>
      <c r="M68">
        <v>0</v>
      </c>
      <c r="N68">
        <v>0</v>
      </c>
      <c r="O68">
        <v>488.33</v>
      </c>
      <c r="P68">
        <v>261.31799999999998</v>
      </c>
      <c r="Q68">
        <v>0</v>
      </c>
      <c r="R68">
        <v>1256.3800000000001</v>
      </c>
      <c r="S68">
        <v>0</v>
      </c>
      <c r="T68">
        <v>855.40300000000002</v>
      </c>
      <c r="U68">
        <v>3819.9</v>
      </c>
      <c r="V68">
        <v>0</v>
      </c>
      <c r="W68">
        <v>0</v>
      </c>
      <c r="X68">
        <v>0</v>
      </c>
      <c r="Y68">
        <v>378.58600000000001</v>
      </c>
      <c r="Z68">
        <v>0</v>
      </c>
      <c r="AA68">
        <v>1656.24</v>
      </c>
      <c r="AB68">
        <v>0</v>
      </c>
      <c r="AC68">
        <v>0</v>
      </c>
      <c r="AD68">
        <v>0</v>
      </c>
      <c r="AE68">
        <v>32.323099999999997</v>
      </c>
      <c r="AF68">
        <v>0</v>
      </c>
      <c r="AG68">
        <v>0</v>
      </c>
      <c r="AH68">
        <v>2067.15</v>
      </c>
      <c r="AI68">
        <v>655.38199999999995</v>
      </c>
      <c r="AJ68">
        <v>46.957900000000002</v>
      </c>
      <c r="AK68">
        <v>0</v>
      </c>
      <c r="AL68">
        <v>0</v>
      </c>
      <c r="AM68">
        <v>0</v>
      </c>
      <c r="AN68">
        <v>0</v>
      </c>
      <c r="AO68">
        <v>135.16</v>
      </c>
      <c r="AP68">
        <v>120.229</v>
      </c>
      <c r="AQ68">
        <v>0</v>
      </c>
      <c r="AR68">
        <v>340.00599999999997</v>
      </c>
      <c r="AS68">
        <v>0</v>
      </c>
      <c r="AT68">
        <v>282.55900000000003</v>
      </c>
      <c r="AU68">
        <v>1580.29</v>
      </c>
      <c r="AV68">
        <v>0</v>
      </c>
      <c r="AW68">
        <v>0</v>
      </c>
      <c r="AX68">
        <v>0</v>
      </c>
      <c r="AY68">
        <v>3668.41</v>
      </c>
      <c r="AZ68">
        <v>0</v>
      </c>
      <c r="BA68">
        <v>2.0833300000000001</v>
      </c>
      <c r="BB68">
        <v>0</v>
      </c>
      <c r="BC68">
        <v>0</v>
      </c>
      <c r="BD68">
        <v>0</v>
      </c>
      <c r="BE68">
        <v>9.1052499999999998</v>
      </c>
      <c r="BF68">
        <v>0</v>
      </c>
      <c r="BG68">
        <v>0</v>
      </c>
      <c r="BH68">
        <v>3679.59</v>
      </c>
      <c r="BI68">
        <v>12541.7</v>
      </c>
      <c r="BJ68">
        <v>782.77800000000002</v>
      </c>
      <c r="BK68" t="s">
        <v>69</v>
      </c>
      <c r="BL68" t="s">
        <v>69</v>
      </c>
      <c r="BM68" t="s">
        <v>69</v>
      </c>
      <c r="BN68" t="s">
        <v>69</v>
      </c>
      <c r="BO68">
        <v>0</v>
      </c>
      <c r="BP68">
        <v>0</v>
      </c>
      <c r="BQ68">
        <v>7045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7045</v>
      </c>
      <c r="CA68" t="s">
        <v>4620</v>
      </c>
      <c r="CB68" t="s">
        <v>4712</v>
      </c>
    </row>
    <row r="69" spans="1:80" x14ac:dyDescent="0.25">
      <c r="A69" t="s">
        <v>4741</v>
      </c>
      <c r="B69" t="s">
        <v>2252</v>
      </c>
      <c r="C69" t="s">
        <v>2253</v>
      </c>
      <c r="D69" t="s">
        <v>4742</v>
      </c>
      <c r="E69" t="s">
        <v>66</v>
      </c>
      <c r="F69" t="s">
        <v>98</v>
      </c>
      <c r="G69" t="s">
        <v>99</v>
      </c>
      <c r="H69">
        <v>300046</v>
      </c>
      <c r="I69">
        <v>180.38300000000001</v>
      </c>
      <c r="J69">
        <v>3.5659000000000001</v>
      </c>
      <c r="K69">
        <v>0</v>
      </c>
      <c r="L69">
        <v>0</v>
      </c>
      <c r="M69">
        <v>0</v>
      </c>
      <c r="N69">
        <v>0</v>
      </c>
      <c r="O69">
        <v>410.31599999999997</v>
      </c>
      <c r="P69">
        <v>62.076999999999998</v>
      </c>
      <c r="Q69">
        <v>0</v>
      </c>
      <c r="R69">
        <v>1256.3800000000001</v>
      </c>
      <c r="S69">
        <v>0</v>
      </c>
      <c r="T69">
        <v>855.40300000000002</v>
      </c>
      <c r="U69">
        <v>2768.13</v>
      </c>
      <c r="V69">
        <v>0</v>
      </c>
      <c r="W69">
        <v>0</v>
      </c>
      <c r="X69">
        <v>0</v>
      </c>
      <c r="Y69">
        <v>5098.53</v>
      </c>
      <c r="Z69">
        <v>0</v>
      </c>
      <c r="AA69">
        <v>2299.83</v>
      </c>
      <c r="AB69">
        <v>0</v>
      </c>
      <c r="AC69">
        <v>0</v>
      </c>
      <c r="AD69">
        <v>0</v>
      </c>
      <c r="AE69">
        <v>32.323099999999997</v>
      </c>
      <c r="AF69">
        <v>0</v>
      </c>
      <c r="AG69">
        <v>0</v>
      </c>
      <c r="AH69">
        <v>7430.69</v>
      </c>
      <c r="AI69">
        <v>282.12200000000001</v>
      </c>
      <c r="AJ69">
        <v>7.0811200000000003</v>
      </c>
      <c r="AK69">
        <v>0</v>
      </c>
      <c r="AL69">
        <v>0</v>
      </c>
      <c r="AM69">
        <v>0</v>
      </c>
      <c r="AN69">
        <v>0</v>
      </c>
      <c r="AO69">
        <v>105.18</v>
      </c>
      <c r="AP69">
        <v>46.521000000000001</v>
      </c>
      <c r="AQ69">
        <v>0</v>
      </c>
      <c r="AR69">
        <v>340.00599999999997</v>
      </c>
      <c r="AS69">
        <v>0</v>
      </c>
      <c r="AT69">
        <v>278.77800000000002</v>
      </c>
      <c r="AU69">
        <v>1059.69</v>
      </c>
      <c r="AV69">
        <v>0</v>
      </c>
      <c r="AW69">
        <v>0</v>
      </c>
      <c r="AX69">
        <v>0</v>
      </c>
      <c r="AY69">
        <v>6568.6</v>
      </c>
      <c r="AZ69">
        <v>0</v>
      </c>
      <c r="BA69">
        <v>475.75</v>
      </c>
      <c r="BB69">
        <v>0</v>
      </c>
      <c r="BC69">
        <v>0</v>
      </c>
      <c r="BD69">
        <v>0</v>
      </c>
      <c r="BE69">
        <v>6.9504299999999999</v>
      </c>
      <c r="BF69">
        <v>0</v>
      </c>
      <c r="BG69">
        <v>0</v>
      </c>
      <c r="BH69">
        <v>7051.3</v>
      </c>
      <c r="BI69">
        <v>6115.64</v>
      </c>
      <c r="BJ69">
        <v>481.33300000000003</v>
      </c>
      <c r="BK69" t="s">
        <v>69</v>
      </c>
      <c r="BL69" t="s">
        <v>69</v>
      </c>
      <c r="BM69" t="s">
        <v>69</v>
      </c>
      <c r="BN69" t="s">
        <v>69</v>
      </c>
      <c r="BO69">
        <v>0</v>
      </c>
      <c r="BP69">
        <v>0</v>
      </c>
      <c r="BQ69">
        <v>4332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4332</v>
      </c>
      <c r="CA69" t="s">
        <v>4620</v>
      </c>
      <c r="CB69" t="s">
        <v>4712</v>
      </c>
    </row>
    <row r="70" spans="1:80" x14ac:dyDescent="0.25">
      <c r="A70" t="s">
        <v>4743</v>
      </c>
      <c r="B70" t="s">
        <v>2254</v>
      </c>
      <c r="C70" t="s">
        <v>2255</v>
      </c>
      <c r="D70" t="s">
        <v>4744</v>
      </c>
      <c r="E70" t="s">
        <v>66</v>
      </c>
      <c r="F70" t="s">
        <v>67</v>
      </c>
      <c r="G70" t="s">
        <v>68</v>
      </c>
      <c r="H70">
        <v>300046</v>
      </c>
      <c r="I70">
        <v>46.621699999999997</v>
      </c>
      <c r="J70">
        <v>0.57889199999999996</v>
      </c>
      <c r="K70">
        <v>0</v>
      </c>
      <c r="L70">
        <v>0</v>
      </c>
      <c r="M70">
        <v>0</v>
      </c>
      <c r="N70">
        <v>0</v>
      </c>
      <c r="O70">
        <v>340.62599999999998</v>
      </c>
      <c r="P70">
        <v>33.4206</v>
      </c>
      <c r="Q70">
        <v>0</v>
      </c>
      <c r="R70">
        <v>1256.3800000000001</v>
      </c>
      <c r="S70">
        <v>0</v>
      </c>
      <c r="T70">
        <v>855.40300000000002</v>
      </c>
      <c r="U70">
        <v>2533.0300000000002</v>
      </c>
      <c r="V70">
        <v>0</v>
      </c>
      <c r="W70">
        <v>0</v>
      </c>
      <c r="X70">
        <v>0</v>
      </c>
      <c r="Y70">
        <v>4782.16</v>
      </c>
      <c r="Z70">
        <v>0</v>
      </c>
      <c r="AA70">
        <v>2302.4299999999998</v>
      </c>
      <c r="AB70">
        <v>0</v>
      </c>
      <c r="AC70">
        <v>0</v>
      </c>
      <c r="AD70">
        <v>0</v>
      </c>
      <c r="AE70">
        <v>32.323099999999997</v>
      </c>
      <c r="AF70">
        <v>0</v>
      </c>
      <c r="AG70">
        <v>0</v>
      </c>
      <c r="AH70">
        <v>7116.91</v>
      </c>
      <c r="AI70">
        <v>200.44900000000001</v>
      </c>
      <c r="AJ70">
        <v>4.8162000000000003</v>
      </c>
      <c r="AK70">
        <v>0</v>
      </c>
      <c r="AL70">
        <v>0</v>
      </c>
      <c r="AM70">
        <v>0</v>
      </c>
      <c r="AN70">
        <v>0</v>
      </c>
      <c r="AO70">
        <v>88.655699999999996</v>
      </c>
      <c r="AP70">
        <v>43.835000000000001</v>
      </c>
      <c r="AQ70">
        <v>0</v>
      </c>
      <c r="AR70">
        <v>334.738</v>
      </c>
      <c r="AS70">
        <v>0</v>
      </c>
      <c r="AT70">
        <v>278.28500000000003</v>
      </c>
      <c r="AU70">
        <v>950.779</v>
      </c>
      <c r="AV70">
        <v>0</v>
      </c>
      <c r="AW70">
        <v>0</v>
      </c>
      <c r="AX70">
        <v>0</v>
      </c>
      <c r="AY70">
        <v>5651.6</v>
      </c>
      <c r="AZ70">
        <v>0</v>
      </c>
      <c r="BA70">
        <v>914.68600000000004</v>
      </c>
      <c r="BB70">
        <v>0</v>
      </c>
      <c r="BC70">
        <v>0</v>
      </c>
      <c r="BD70">
        <v>0</v>
      </c>
      <c r="BE70">
        <v>9.1052499999999998</v>
      </c>
      <c r="BF70">
        <v>0</v>
      </c>
      <c r="BG70">
        <v>0</v>
      </c>
      <c r="BH70">
        <v>6575.39</v>
      </c>
      <c r="BI70">
        <v>4049.18</v>
      </c>
      <c r="BJ70">
        <v>718.77800000000002</v>
      </c>
      <c r="BK70" t="s">
        <v>69</v>
      </c>
      <c r="BL70" t="s">
        <v>69</v>
      </c>
      <c r="BM70" t="s">
        <v>69</v>
      </c>
      <c r="BN70" t="s">
        <v>69</v>
      </c>
      <c r="BO70">
        <v>0</v>
      </c>
      <c r="BP70">
        <v>0</v>
      </c>
      <c r="BQ70">
        <v>6469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6469</v>
      </c>
      <c r="CA70" t="s">
        <v>4620</v>
      </c>
      <c r="CB70" t="s">
        <v>4745</v>
      </c>
    </row>
    <row r="71" spans="1:80" x14ac:dyDescent="0.25">
      <c r="A71" t="s">
        <v>4746</v>
      </c>
      <c r="B71" t="s">
        <v>2257</v>
      </c>
      <c r="C71" t="s">
        <v>2258</v>
      </c>
      <c r="D71" t="s">
        <v>4747</v>
      </c>
      <c r="E71" t="s">
        <v>66</v>
      </c>
      <c r="F71" t="s">
        <v>70</v>
      </c>
      <c r="G71" t="s">
        <v>71</v>
      </c>
      <c r="H71">
        <v>300046</v>
      </c>
      <c r="I71">
        <v>273.19400000000002</v>
      </c>
      <c r="J71">
        <v>6.6490400000000003</v>
      </c>
      <c r="K71">
        <v>0</v>
      </c>
      <c r="L71">
        <v>0</v>
      </c>
      <c r="M71">
        <v>0</v>
      </c>
      <c r="N71">
        <v>0</v>
      </c>
      <c r="O71">
        <v>375.53500000000003</v>
      </c>
      <c r="P71">
        <v>92.197400000000002</v>
      </c>
      <c r="Q71">
        <v>0</v>
      </c>
      <c r="R71">
        <v>1256.3800000000001</v>
      </c>
      <c r="S71">
        <v>0</v>
      </c>
      <c r="T71">
        <v>855.40300000000002</v>
      </c>
      <c r="U71">
        <v>2859.35</v>
      </c>
      <c r="V71">
        <v>0</v>
      </c>
      <c r="W71">
        <v>0</v>
      </c>
      <c r="X71">
        <v>0</v>
      </c>
      <c r="Y71">
        <v>3082.04</v>
      </c>
      <c r="Z71">
        <v>0</v>
      </c>
      <c r="AA71">
        <v>2144.46</v>
      </c>
      <c r="AB71">
        <v>0</v>
      </c>
      <c r="AC71">
        <v>0</v>
      </c>
      <c r="AD71">
        <v>0</v>
      </c>
      <c r="AE71">
        <v>32.323099999999997</v>
      </c>
      <c r="AF71">
        <v>0</v>
      </c>
      <c r="AG71">
        <v>0</v>
      </c>
      <c r="AH71">
        <v>5258.83</v>
      </c>
      <c r="AI71">
        <v>477.63799999999998</v>
      </c>
      <c r="AJ71">
        <v>27.292899999999999</v>
      </c>
      <c r="AK71">
        <v>0</v>
      </c>
      <c r="AL71">
        <v>0</v>
      </c>
      <c r="AM71">
        <v>0</v>
      </c>
      <c r="AN71">
        <v>0</v>
      </c>
      <c r="AO71">
        <v>99.841700000000003</v>
      </c>
      <c r="AP71">
        <v>91.505899999999997</v>
      </c>
      <c r="AQ71">
        <v>0</v>
      </c>
      <c r="AR71">
        <v>334.738</v>
      </c>
      <c r="AS71">
        <v>0</v>
      </c>
      <c r="AT71">
        <v>278.28500000000003</v>
      </c>
      <c r="AU71">
        <v>1309.3</v>
      </c>
      <c r="AV71">
        <v>0</v>
      </c>
      <c r="AW71">
        <v>0</v>
      </c>
      <c r="AX71">
        <v>0</v>
      </c>
      <c r="AY71">
        <v>5833.31</v>
      </c>
      <c r="AZ71">
        <v>0</v>
      </c>
      <c r="BA71">
        <v>2.2094800000000001</v>
      </c>
      <c r="BB71">
        <v>0</v>
      </c>
      <c r="BC71">
        <v>0</v>
      </c>
      <c r="BD71">
        <v>0</v>
      </c>
      <c r="BE71">
        <v>9.1052499999999998</v>
      </c>
      <c r="BF71">
        <v>0</v>
      </c>
      <c r="BG71">
        <v>0</v>
      </c>
      <c r="BH71">
        <v>5844.62</v>
      </c>
      <c r="BI71">
        <v>9446.84</v>
      </c>
      <c r="BJ71">
        <v>621</v>
      </c>
      <c r="BK71" t="s">
        <v>69</v>
      </c>
      <c r="BL71" t="s">
        <v>69</v>
      </c>
      <c r="BM71" t="s">
        <v>69</v>
      </c>
      <c r="BN71" t="s">
        <v>69</v>
      </c>
      <c r="BO71">
        <v>0</v>
      </c>
      <c r="BP71">
        <v>0</v>
      </c>
      <c r="BQ71">
        <v>5589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5589</v>
      </c>
      <c r="CA71" t="s">
        <v>4620</v>
      </c>
      <c r="CB71" t="s">
        <v>4745</v>
      </c>
    </row>
    <row r="72" spans="1:80" x14ac:dyDescent="0.25">
      <c r="A72" t="s">
        <v>4748</v>
      </c>
      <c r="B72" t="s">
        <v>2259</v>
      </c>
      <c r="C72" t="s">
        <v>2260</v>
      </c>
      <c r="D72" t="s">
        <v>4749</v>
      </c>
      <c r="E72" t="s">
        <v>66</v>
      </c>
      <c r="F72" t="s">
        <v>72</v>
      </c>
      <c r="G72" t="s">
        <v>73</v>
      </c>
      <c r="H72">
        <v>300046</v>
      </c>
      <c r="I72">
        <v>166.54499999999999</v>
      </c>
      <c r="J72">
        <v>3.4485399999999999</v>
      </c>
      <c r="K72">
        <v>0</v>
      </c>
      <c r="L72">
        <v>0</v>
      </c>
      <c r="M72">
        <v>0</v>
      </c>
      <c r="N72">
        <v>0</v>
      </c>
      <c r="O72">
        <v>364.791</v>
      </c>
      <c r="P72">
        <v>60.822600000000001</v>
      </c>
      <c r="Q72">
        <v>0</v>
      </c>
      <c r="R72">
        <v>1256.3800000000001</v>
      </c>
      <c r="S72">
        <v>0</v>
      </c>
      <c r="T72">
        <v>855.40300000000002</v>
      </c>
      <c r="U72">
        <v>2707.38</v>
      </c>
      <c r="V72">
        <v>0</v>
      </c>
      <c r="W72">
        <v>0</v>
      </c>
      <c r="X72">
        <v>0</v>
      </c>
      <c r="Y72">
        <v>2761.62</v>
      </c>
      <c r="Z72">
        <v>0</v>
      </c>
      <c r="AA72">
        <v>2149.2600000000002</v>
      </c>
      <c r="AB72">
        <v>0</v>
      </c>
      <c r="AC72">
        <v>0</v>
      </c>
      <c r="AD72">
        <v>0</v>
      </c>
      <c r="AE72">
        <v>32.323099999999997</v>
      </c>
      <c r="AF72">
        <v>0</v>
      </c>
      <c r="AG72">
        <v>0</v>
      </c>
      <c r="AH72">
        <v>4943.2</v>
      </c>
      <c r="AI72">
        <v>289.51600000000002</v>
      </c>
      <c r="AJ72">
        <v>7.5731900000000003</v>
      </c>
      <c r="AK72">
        <v>0</v>
      </c>
      <c r="AL72">
        <v>0</v>
      </c>
      <c r="AM72">
        <v>0</v>
      </c>
      <c r="AN72">
        <v>0</v>
      </c>
      <c r="AO72">
        <v>96.119699999999995</v>
      </c>
      <c r="AP72">
        <v>57.385599999999997</v>
      </c>
      <c r="AQ72">
        <v>0</v>
      </c>
      <c r="AR72">
        <v>334.738</v>
      </c>
      <c r="AS72">
        <v>0</v>
      </c>
      <c r="AT72">
        <v>278.28500000000003</v>
      </c>
      <c r="AU72">
        <v>1063.6199999999999</v>
      </c>
      <c r="AV72">
        <v>0</v>
      </c>
      <c r="AW72">
        <v>0</v>
      </c>
      <c r="AX72">
        <v>0</v>
      </c>
      <c r="AY72">
        <v>5815.7</v>
      </c>
      <c r="AZ72">
        <v>0</v>
      </c>
      <c r="BA72">
        <v>2.2328000000000001</v>
      </c>
      <c r="BB72">
        <v>0</v>
      </c>
      <c r="BC72">
        <v>0</v>
      </c>
      <c r="BD72">
        <v>0</v>
      </c>
      <c r="BE72">
        <v>9.1052499999999998</v>
      </c>
      <c r="BF72">
        <v>0</v>
      </c>
      <c r="BG72">
        <v>0</v>
      </c>
      <c r="BH72">
        <v>5827.03</v>
      </c>
      <c r="BI72">
        <v>5730.33</v>
      </c>
      <c r="BJ72">
        <v>275.55599999999998</v>
      </c>
      <c r="BK72" t="s">
        <v>69</v>
      </c>
      <c r="BL72" t="s">
        <v>69</v>
      </c>
      <c r="BM72" t="s">
        <v>69</v>
      </c>
      <c r="BN72" t="s">
        <v>69</v>
      </c>
      <c r="BO72">
        <v>0</v>
      </c>
      <c r="BP72">
        <v>0</v>
      </c>
      <c r="BQ72">
        <v>2480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2480</v>
      </c>
      <c r="CA72" t="s">
        <v>4620</v>
      </c>
      <c r="CB72" t="s">
        <v>4745</v>
      </c>
    </row>
    <row r="73" spans="1:80" x14ac:dyDescent="0.25">
      <c r="A73" t="s">
        <v>4750</v>
      </c>
      <c r="B73" t="s">
        <v>2261</v>
      </c>
      <c r="C73" t="s">
        <v>2262</v>
      </c>
      <c r="D73" t="s">
        <v>4751</v>
      </c>
      <c r="E73" t="s">
        <v>66</v>
      </c>
      <c r="F73" t="s">
        <v>74</v>
      </c>
      <c r="G73" t="s">
        <v>75</v>
      </c>
      <c r="H73">
        <v>300046</v>
      </c>
      <c r="I73">
        <v>294.03699999999998</v>
      </c>
      <c r="J73">
        <v>7.1382300000000001</v>
      </c>
      <c r="K73">
        <v>0</v>
      </c>
      <c r="L73">
        <v>0</v>
      </c>
      <c r="M73">
        <v>0</v>
      </c>
      <c r="N73">
        <v>0</v>
      </c>
      <c r="O73">
        <v>383.20400000000001</v>
      </c>
      <c r="P73">
        <v>91.242099999999994</v>
      </c>
      <c r="Q73">
        <v>0</v>
      </c>
      <c r="R73">
        <v>1256.3800000000001</v>
      </c>
      <c r="S73">
        <v>0</v>
      </c>
      <c r="T73">
        <v>855.40300000000002</v>
      </c>
      <c r="U73">
        <v>2887.4</v>
      </c>
      <c r="V73">
        <v>0</v>
      </c>
      <c r="W73">
        <v>0</v>
      </c>
      <c r="X73">
        <v>0</v>
      </c>
      <c r="Y73">
        <v>2236.9499999999998</v>
      </c>
      <c r="Z73">
        <v>0</v>
      </c>
      <c r="AA73">
        <v>2084.21</v>
      </c>
      <c r="AB73">
        <v>0</v>
      </c>
      <c r="AC73">
        <v>0</v>
      </c>
      <c r="AD73">
        <v>0</v>
      </c>
      <c r="AE73">
        <v>32.323099999999997</v>
      </c>
      <c r="AF73">
        <v>0</v>
      </c>
      <c r="AG73">
        <v>0</v>
      </c>
      <c r="AH73">
        <v>4353.4799999999996</v>
      </c>
      <c r="AI73">
        <v>373.20600000000002</v>
      </c>
      <c r="AJ73">
        <v>10.2796</v>
      </c>
      <c r="AK73">
        <v>0</v>
      </c>
      <c r="AL73">
        <v>0</v>
      </c>
      <c r="AM73">
        <v>0</v>
      </c>
      <c r="AN73">
        <v>0</v>
      </c>
      <c r="AO73">
        <v>106.70099999999999</v>
      </c>
      <c r="AP73">
        <v>74.969399999999993</v>
      </c>
      <c r="AQ73">
        <v>0</v>
      </c>
      <c r="AR73">
        <v>334.738</v>
      </c>
      <c r="AS73">
        <v>0</v>
      </c>
      <c r="AT73">
        <v>274.50400000000002</v>
      </c>
      <c r="AU73">
        <v>1174.4000000000001</v>
      </c>
      <c r="AV73">
        <v>0</v>
      </c>
      <c r="AW73">
        <v>0</v>
      </c>
      <c r="AX73">
        <v>0</v>
      </c>
      <c r="AY73">
        <v>5743.74</v>
      </c>
      <c r="AZ73">
        <v>0</v>
      </c>
      <c r="BA73">
        <v>2.24959</v>
      </c>
      <c r="BB73">
        <v>0</v>
      </c>
      <c r="BC73">
        <v>0</v>
      </c>
      <c r="BD73">
        <v>0</v>
      </c>
      <c r="BE73">
        <v>9.1052499999999998</v>
      </c>
      <c r="BF73">
        <v>0</v>
      </c>
      <c r="BG73">
        <v>0</v>
      </c>
      <c r="BH73">
        <v>5755.1</v>
      </c>
      <c r="BI73">
        <v>7318.83</v>
      </c>
      <c r="BJ73">
        <v>348.55599999999998</v>
      </c>
      <c r="BK73" t="s">
        <v>69</v>
      </c>
      <c r="BL73" t="s">
        <v>69</v>
      </c>
      <c r="BM73" t="s">
        <v>69</v>
      </c>
      <c r="BN73" t="s">
        <v>69</v>
      </c>
      <c r="BO73">
        <v>0</v>
      </c>
      <c r="BP73">
        <v>0</v>
      </c>
      <c r="BQ73">
        <v>3137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3137</v>
      </c>
      <c r="CA73" t="s">
        <v>4620</v>
      </c>
      <c r="CB73" t="s">
        <v>4745</v>
      </c>
    </row>
    <row r="74" spans="1:80" x14ac:dyDescent="0.25">
      <c r="A74" t="s">
        <v>4752</v>
      </c>
      <c r="B74" t="s">
        <v>2263</v>
      </c>
      <c r="C74" t="s">
        <v>2264</v>
      </c>
      <c r="D74" t="s">
        <v>4753</v>
      </c>
      <c r="E74" t="s">
        <v>66</v>
      </c>
      <c r="F74" t="s">
        <v>76</v>
      </c>
      <c r="G74" t="s">
        <v>77</v>
      </c>
      <c r="H74">
        <v>300046</v>
      </c>
      <c r="I74">
        <v>162.31200000000001</v>
      </c>
      <c r="J74">
        <v>3.4007100000000001</v>
      </c>
      <c r="K74">
        <v>0</v>
      </c>
      <c r="L74">
        <v>0</v>
      </c>
      <c r="M74">
        <v>0</v>
      </c>
      <c r="N74">
        <v>0</v>
      </c>
      <c r="O74">
        <v>359.67500000000001</v>
      </c>
      <c r="P74">
        <v>57.343200000000003</v>
      </c>
      <c r="Q74">
        <v>0</v>
      </c>
      <c r="R74">
        <v>1256.3800000000001</v>
      </c>
      <c r="S74">
        <v>0</v>
      </c>
      <c r="T74">
        <v>855.40300000000002</v>
      </c>
      <c r="U74">
        <v>2694.51</v>
      </c>
      <c r="V74">
        <v>0</v>
      </c>
      <c r="W74">
        <v>0</v>
      </c>
      <c r="X74">
        <v>0</v>
      </c>
      <c r="Y74">
        <v>2820.83</v>
      </c>
      <c r="Z74">
        <v>0</v>
      </c>
      <c r="AA74">
        <v>2181.7600000000002</v>
      </c>
      <c r="AB74">
        <v>0</v>
      </c>
      <c r="AC74">
        <v>0</v>
      </c>
      <c r="AD74">
        <v>0</v>
      </c>
      <c r="AE74">
        <v>32.323099999999997</v>
      </c>
      <c r="AF74">
        <v>0</v>
      </c>
      <c r="AG74">
        <v>0</v>
      </c>
      <c r="AH74">
        <v>5034.91</v>
      </c>
      <c r="AI74">
        <v>269.19499999999999</v>
      </c>
      <c r="AJ74">
        <v>6.7703199999999999</v>
      </c>
      <c r="AK74">
        <v>0</v>
      </c>
      <c r="AL74">
        <v>0</v>
      </c>
      <c r="AM74">
        <v>0</v>
      </c>
      <c r="AN74">
        <v>0</v>
      </c>
      <c r="AO74">
        <v>93.550200000000004</v>
      </c>
      <c r="AP74">
        <v>53.151699999999998</v>
      </c>
      <c r="AQ74">
        <v>0</v>
      </c>
      <c r="AR74">
        <v>346.041</v>
      </c>
      <c r="AS74">
        <v>0</v>
      </c>
      <c r="AT74">
        <v>278.28500000000003</v>
      </c>
      <c r="AU74">
        <v>1046.99</v>
      </c>
      <c r="AV74">
        <v>0</v>
      </c>
      <c r="AW74">
        <v>0</v>
      </c>
      <c r="AX74">
        <v>0</v>
      </c>
      <c r="AY74">
        <v>5272.84</v>
      </c>
      <c r="AZ74">
        <v>0</v>
      </c>
      <c r="BA74">
        <v>2.2073700000000001</v>
      </c>
      <c r="BB74">
        <v>0</v>
      </c>
      <c r="BC74">
        <v>0</v>
      </c>
      <c r="BD74">
        <v>0</v>
      </c>
      <c r="BE74">
        <v>9.1052499999999998</v>
      </c>
      <c r="BF74">
        <v>0</v>
      </c>
      <c r="BG74">
        <v>0</v>
      </c>
      <c r="BH74">
        <v>5284.15</v>
      </c>
      <c r="BI74">
        <v>5289.07</v>
      </c>
      <c r="BJ74">
        <v>755.66700000000003</v>
      </c>
      <c r="BK74" t="s">
        <v>69</v>
      </c>
      <c r="BL74" t="s">
        <v>69</v>
      </c>
      <c r="BM74" t="s">
        <v>69</v>
      </c>
      <c r="BN74" t="s">
        <v>69</v>
      </c>
      <c r="BO74">
        <v>0</v>
      </c>
      <c r="BP74">
        <v>0</v>
      </c>
      <c r="BQ74">
        <v>6801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6801</v>
      </c>
      <c r="CA74" t="s">
        <v>4620</v>
      </c>
      <c r="CB74" t="s">
        <v>4745</v>
      </c>
    </row>
    <row r="75" spans="1:80" x14ac:dyDescent="0.25">
      <c r="A75" t="s">
        <v>4754</v>
      </c>
      <c r="B75" t="s">
        <v>2266</v>
      </c>
      <c r="C75" t="s">
        <v>2267</v>
      </c>
      <c r="D75" t="s">
        <v>4755</v>
      </c>
      <c r="E75" t="s">
        <v>66</v>
      </c>
      <c r="F75" t="s">
        <v>78</v>
      </c>
      <c r="G75" t="s">
        <v>79</v>
      </c>
      <c r="H75">
        <v>300046</v>
      </c>
      <c r="I75">
        <v>382.70299999999997</v>
      </c>
      <c r="J75">
        <v>10.5123</v>
      </c>
      <c r="K75">
        <v>0</v>
      </c>
      <c r="L75">
        <v>0</v>
      </c>
      <c r="M75">
        <v>0</v>
      </c>
      <c r="N75">
        <v>0</v>
      </c>
      <c r="O75">
        <v>385.92700000000002</v>
      </c>
      <c r="P75">
        <v>113.90600000000001</v>
      </c>
      <c r="Q75">
        <v>0</v>
      </c>
      <c r="R75">
        <v>1256.3800000000001</v>
      </c>
      <c r="S75">
        <v>0</v>
      </c>
      <c r="T75">
        <v>855.40300000000002</v>
      </c>
      <c r="U75">
        <v>3004.83</v>
      </c>
      <c r="V75">
        <v>0</v>
      </c>
      <c r="W75">
        <v>0</v>
      </c>
      <c r="X75">
        <v>0</v>
      </c>
      <c r="Y75">
        <v>1244.72</v>
      </c>
      <c r="Z75">
        <v>0</v>
      </c>
      <c r="AA75">
        <v>2021.73</v>
      </c>
      <c r="AB75">
        <v>0</v>
      </c>
      <c r="AC75">
        <v>0</v>
      </c>
      <c r="AD75">
        <v>0</v>
      </c>
      <c r="AE75">
        <v>32.323099999999997</v>
      </c>
      <c r="AF75">
        <v>0</v>
      </c>
      <c r="AG75">
        <v>0</v>
      </c>
      <c r="AH75">
        <v>3298.78</v>
      </c>
      <c r="AI75">
        <v>421.59199999999998</v>
      </c>
      <c r="AJ75">
        <v>14.4223</v>
      </c>
      <c r="AK75">
        <v>0</v>
      </c>
      <c r="AL75">
        <v>0</v>
      </c>
      <c r="AM75">
        <v>0</v>
      </c>
      <c r="AN75">
        <v>0</v>
      </c>
      <c r="AO75">
        <v>113.61799999999999</v>
      </c>
      <c r="AP75">
        <v>84.967100000000002</v>
      </c>
      <c r="AQ75">
        <v>0</v>
      </c>
      <c r="AR75">
        <v>349.75</v>
      </c>
      <c r="AS75">
        <v>0</v>
      </c>
      <c r="AT75">
        <v>278.28500000000003</v>
      </c>
      <c r="AU75">
        <v>1262.6300000000001</v>
      </c>
      <c r="AV75">
        <v>0</v>
      </c>
      <c r="AW75">
        <v>0</v>
      </c>
      <c r="AX75">
        <v>0</v>
      </c>
      <c r="AY75">
        <v>4631.96</v>
      </c>
      <c r="AZ75">
        <v>0</v>
      </c>
      <c r="BA75">
        <v>2.1902200000000001</v>
      </c>
      <c r="BB75">
        <v>0</v>
      </c>
      <c r="BC75">
        <v>0</v>
      </c>
      <c r="BD75">
        <v>0</v>
      </c>
      <c r="BE75">
        <v>9.1052499999999998</v>
      </c>
      <c r="BF75">
        <v>0</v>
      </c>
      <c r="BG75">
        <v>0</v>
      </c>
      <c r="BH75">
        <v>4643.26</v>
      </c>
      <c r="BI75">
        <v>8168.06</v>
      </c>
      <c r="BJ75">
        <v>569.77800000000002</v>
      </c>
      <c r="BK75" t="s">
        <v>69</v>
      </c>
      <c r="BL75" t="s">
        <v>69</v>
      </c>
      <c r="BM75" t="s">
        <v>69</v>
      </c>
      <c r="BN75" t="s">
        <v>69</v>
      </c>
      <c r="BO75">
        <v>0</v>
      </c>
      <c r="BP75">
        <v>0</v>
      </c>
      <c r="BQ75">
        <v>5128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5128</v>
      </c>
      <c r="CA75" t="s">
        <v>4620</v>
      </c>
      <c r="CB75" t="s">
        <v>4745</v>
      </c>
    </row>
    <row r="76" spans="1:80" x14ac:dyDescent="0.25">
      <c r="A76" t="s">
        <v>4756</v>
      </c>
      <c r="B76" t="s">
        <v>2268</v>
      </c>
      <c r="C76" t="s">
        <v>2269</v>
      </c>
      <c r="D76" t="s">
        <v>4757</v>
      </c>
      <c r="E76" t="s">
        <v>66</v>
      </c>
      <c r="F76" t="s">
        <v>80</v>
      </c>
      <c r="G76" t="s">
        <v>81</v>
      </c>
      <c r="H76">
        <v>300046</v>
      </c>
      <c r="I76">
        <v>354.57600000000002</v>
      </c>
      <c r="J76">
        <v>9.1046600000000009</v>
      </c>
      <c r="K76">
        <v>0</v>
      </c>
      <c r="L76">
        <v>0</v>
      </c>
      <c r="M76">
        <v>0</v>
      </c>
      <c r="N76">
        <v>0</v>
      </c>
      <c r="O76">
        <v>383.79199999999997</v>
      </c>
      <c r="P76">
        <v>105.55</v>
      </c>
      <c r="Q76">
        <v>0</v>
      </c>
      <c r="R76">
        <v>1256.3800000000001</v>
      </c>
      <c r="S76">
        <v>0</v>
      </c>
      <c r="T76">
        <v>855.40300000000002</v>
      </c>
      <c r="U76">
        <v>2964.8</v>
      </c>
      <c r="V76">
        <v>0</v>
      </c>
      <c r="W76">
        <v>0</v>
      </c>
      <c r="X76">
        <v>0</v>
      </c>
      <c r="Y76">
        <v>895.98500000000001</v>
      </c>
      <c r="Z76">
        <v>0</v>
      </c>
      <c r="AA76">
        <v>1999.69</v>
      </c>
      <c r="AB76">
        <v>0</v>
      </c>
      <c r="AC76">
        <v>0</v>
      </c>
      <c r="AD76">
        <v>0</v>
      </c>
      <c r="AE76">
        <v>32.323099999999997</v>
      </c>
      <c r="AF76">
        <v>0</v>
      </c>
      <c r="AG76">
        <v>0</v>
      </c>
      <c r="AH76">
        <v>2928</v>
      </c>
      <c r="AI76">
        <v>393.59300000000002</v>
      </c>
      <c r="AJ76">
        <v>15.2522</v>
      </c>
      <c r="AK76">
        <v>0</v>
      </c>
      <c r="AL76">
        <v>0</v>
      </c>
      <c r="AM76">
        <v>0</v>
      </c>
      <c r="AN76">
        <v>0</v>
      </c>
      <c r="AO76">
        <v>104.12</v>
      </c>
      <c r="AP76">
        <v>75.691800000000001</v>
      </c>
      <c r="AQ76">
        <v>0</v>
      </c>
      <c r="AR76">
        <v>346.041</v>
      </c>
      <c r="AS76">
        <v>0</v>
      </c>
      <c r="AT76">
        <v>278.28500000000003</v>
      </c>
      <c r="AU76">
        <v>1212.98</v>
      </c>
      <c r="AV76">
        <v>0</v>
      </c>
      <c r="AW76">
        <v>0</v>
      </c>
      <c r="AX76">
        <v>0</v>
      </c>
      <c r="AY76">
        <v>4156.6099999999997</v>
      </c>
      <c r="AZ76">
        <v>0</v>
      </c>
      <c r="BA76">
        <v>2.1826500000000002</v>
      </c>
      <c r="BB76">
        <v>0</v>
      </c>
      <c r="BC76">
        <v>0</v>
      </c>
      <c r="BD76">
        <v>0</v>
      </c>
      <c r="BE76">
        <v>9.1052499999999998</v>
      </c>
      <c r="BF76">
        <v>0</v>
      </c>
      <c r="BG76">
        <v>0</v>
      </c>
      <c r="BH76">
        <v>4167.8999999999996</v>
      </c>
      <c r="BI76">
        <v>7669.83</v>
      </c>
      <c r="BJ76">
        <v>1020.22</v>
      </c>
      <c r="BK76" t="s">
        <v>69</v>
      </c>
      <c r="BL76" t="s">
        <v>69</v>
      </c>
      <c r="BM76" t="s">
        <v>69</v>
      </c>
      <c r="BN76" t="s">
        <v>69</v>
      </c>
      <c r="BO76">
        <v>0</v>
      </c>
      <c r="BP76">
        <v>0</v>
      </c>
      <c r="BQ76">
        <v>9182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9182</v>
      </c>
      <c r="CA76" t="s">
        <v>4620</v>
      </c>
      <c r="CB76" t="s">
        <v>4745</v>
      </c>
    </row>
    <row r="77" spans="1:80" x14ac:dyDescent="0.25">
      <c r="A77" t="s">
        <v>4758</v>
      </c>
      <c r="B77" t="s">
        <v>2270</v>
      </c>
      <c r="C77" t="s">
        <v>2271</v>
      </c>
      <c r="D77" t="s">
        <v>4759</v>
      </c>
      <c r="E77" t="s">
        <v>66</v>
      </c>
      <c r="F77" t="s">
        <v>82</v>
      </c>
      <c r="G77" t="s">
        <v>83</v>
      </c>
      <c r="H77">
        <v>300046</v>
      </c>
      <c r="I77">
        <v>441.25700000000001</v>
      </c>
      <c r="J77">
        <v>12.1326</v>
      </c>
      <c r="K77">
        <v>0</v>
      </c>
      <c r="L77">
        <v>0</v>
      </c>
      <c r="M77">
        <v>0</v>
      </c>
      <c r="N77">
        <v>0</v>
      </c>
      <c r="O77">
        <v>393.76799999999997</v>
      </c>
      <c r="P77">
        <v>128.21199999999999</v>
      </c>
      <c r="Q77">
        <v>0</v>
      </c>
      <c r="R77">
        <v>1256.3800000000001</v>
      </c>
      <c r="S77">
        <v>0</v>
      </c>
      <c r="T77">
        <v>855.40300000000002</v>
      </c>
      <c r="U77">
        <v>3087.15</v>
      </c>
      <c r="V77">
        <v>0</v>
      </c>
      <c r="W77">
        <v>0</v>
      </c>
      <c r="X77">
        <v>0</v>
      </c>
      <c r="Y77">
        <v>1066.27</v>
      </c>
      <c r="Z77">
        <v>0</v>
      </c>
      <c r="AA77">
        <v>1968.59</v>
      </c>
      <c r="AB77">
        <v>0</v>
      </c>
      <c r="AC77">
        <v>0</v>
      </c>
      <c r="AD77">
        <v>0</v>
      </c>
      <c r="AE77">
        <v>32.323099999999997</v>
      </c>
      <c r="AF77">
        <v>0</v>
      </c>
      <c r="AG77">
        <v>0</v>
      </c>
      <c r="AH77">
        <v>3067.18</v>
      </c>
      <c r="AI77">
        <v>472.202</v>
      </c>
      <c r="AJ77">
        <v>18.491900000000001</v>
      </c>
      <c r="AK77">
        <v>0</v>
      </c>
      <c r="AL77">
        <v>0</v>
      </c>
      <c r="AM77">
        <v>0</v>
      </c>
      <c r="AN77">
        <v>0</v>
      </c>
      <c r="AO77">
        <v>123.011</v>
      </c>
      <c r="AP77">
        <v>94.689700000000002</v>
      </c>
      <c r="AQ77">
        <v>0</v>
      </c>
      <c r="AR77">
        <v>334.738</v>
      </c>
      <c r="AS77">
        <v>0</v>
      </c>
      <c r="AT77">
        <v>274.50400000000002</v>
      </c>
      <c r="AU77">
        <v>1317.64</v>
      </c>
      <c r="AV77">
        <v>0</v>
      </c>
      <c r="AW77">
        <v>0</v>
      </c>
      <c r="AX77">
        <v>0</v>
      </c>
      <c r="AY77">
        <v>4691.84</v>
      </c>
      <c r="AZ77">
        <v>0</v>
      </c>
      <c r="BA77">
        <v>2.2223799999999998</v>
      </c>
      <c r="BB77">
        <v>0</v>
      </c>
      <c r="BC77">
        <v>0</v>
      </c>
      <c r="BD77">
        <v>0</v>
      </c>
      <c r="BE77">
        <v>9.1052499999999998</v>
      </c>
      <c r="BF77">
        <v>0</v>
      </c>
      <c r="BG77">
        <v>0</v>
      </c>
      <c r="BH77">
        <v>4703.17</v>
      </c>
      <c r="BI77">
        <v>9132.93</v>
      </c>
      <c r="BJ77">
        <v>1136</v>
      </c>
      <c r="BK77" t="s">
        <v>69</v>
      </c>
      <c r="BL77" t="s">
        <v>69</v>
      </c>
      <c r="BM77" t="s">
        <v>69</v>
      </c>
      <c r="BN77" t="s">
        <v>69</v>
      </c>
      <c r="BO77">
        <v>0</v>
      </c>
      <c r="BP77">
        <v>0</v>
      </c>
      <c r="BQ77">
        <v>10224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10224</v>
      </c>
      <c r="CA77" t="s">
        <v>4620</v>
      </c>
      <c r="CB77" t="s">
        <v>4745</v>
      </c>
    </row>
    <row r="78" spans="1:80" x14ac:dyDescent="0.25">
      <c r="A78" t="s">
        <v>4760</v>
      </c>
      <c r="B78" t="s">
        <v>2272</v>
      </c>
      <c r="C78" t="s">
        <v>2273</v>
      </c>
      <c r="D78" t="s">
        <v>4761</v>
      </c>
      <c r="E78" t="s">
        <v>66</v>
      </c>
      <c r="F78" t="s">
        <v>84</v>
      </c>
      <c r="G78" t="s">
        <v>85</v>
      </c>
      <c r="H78">
        <v>300046</v>
      </c>
      <c r="I78">
        <v>494.30700000000002</v>
      </c>
      <c r="J78">
        <v>13.345800000000001</v>
      </c>
      <c r="K78">
        <v>0</v>
      </c>
      <c r="L78">
        <v>0</v>
      </c>
      <c r="M78">
        <v>0</v>
      </c>
      <c r="N78">
        <v>0</v>
      </c>
      <c r="O78">
        <v>400.17700000000002</v>
      </c>
      <c r="P78">
        <v>155.53</v>
      </c>
      <c r="Q78">
        <v>0</v>
      </c>
      <c r="R78">
        <v>1256.3800000000001</v>
      </c>
      <c r="S78">
        <v>0</v>
      </c>
      <c r="T78">
        <v>855.40300000000002</v>
      </c>
      <c r="U78">
        <v>3175.14</v>
      </c>
      <c r="V78">
        <v>0</v>
      </c>
      <c r="W78">
        <v>0</v>
      </c>
      <c r="X78">
        <v>0</v>
      </c>
      <c r="Y78">
        <v>1200.8599999999999</v>
      </c>
      <c r="Z78">
        <v>0</v>
      </c>
      <c r="AA78">
        <v>1967.29</v>
      </c>
      <c r="AB78">
        <v>0</v>
      </c>
      <c r="AC78">
        <v>0</v>
      </c>
      <c r="AD78">
        <v>0</v>
      </c>
      <c r="AE78">
        <v>32.323099999999997</v>
      </c>
      <c r="AF78">
        <v>0</v>
      </c>
      <c r="AG78">
        <v>0</v>
      </c>
      <c r="AH78">
        <v>3200.47</v>
      </c>
      <c r="AI78">
        <v>602.25800000000004</v>
      </c>
      <c r="AJ78">
        <v>38.2759</v>
      </c>
      <c r="AK78">
        <v>0</v>
      </c>
      <c r="AL78">
        <v>0</v>
      </c>
      <c r="AM78">
        <v>0</v>
      </c>
      <c r="AN78">
        <v>0</v>
      </c>
      <c r="AO78">
        <v>130.01</v>
      </c>
      <c r="AP78">
        <v>112.843</v>
      </c>
      <c r="AQ78">
        <v>0</v>
      </c>
      <c r="AR78">
        <v>334.738</v>
      </c>
      <c r="AS78">
        <v>0</v>
      </c>
      <c r="AT78">
        <v>278.28500000000003</v>
      </c>
      <c r="AU78">
        <v>1496.41</v>
      </c>
      <c r="AV78">
        <v>0</v>
      </c>
      <c r="AW78">
        <v>0</v>
      </c>
      <c r="AX78">
        <v>0</v>
      </c>
      <c r="AY78">
        <v>3447.77</v>
      </c>
      <c r="AZ78">
        <v>0</v>
      </c>
      <c r="BA78">
        <v>796.50900000000001</v>
      </c>
      <c r="BB78">
        <v>0</v>
      </c>
      <c r="BC78">
        <v>0</v>
      </c>
      <c r="BD78">
        <v>0</v>
      </c>
      <c r="BE78">
        <v>9.1052499999999998</v>
      </c>
      <c r="BF78">
        <v>0</v>
      </c>
      <c r="BG78">
        <v>0</v>
      </c>
      <c r="BH78">
        <v>4253.38</v>
      </c>
      <c r="BI78">
        <v>11568.2</v>
      </c>
      <c r="BJ78">
        <v>633.44399999999996</v>
      </c>
      <c r="BK78" t="s">
        <v>69</v>
      </c>
      <c r="BL78" t="s">
        <v>69</v>
      </c>
      <c r="BM78" t="s">
        <v>69</v>
      </c>
      <c r="BN78" t="s">
        <v>69</v>
      </c>
      <c r="BO78">
        <v>0</v>
      </c>
      <c r="BP78">
        <v>0</v>
      </c>
      <c r="BQ78">
        <v>5701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5701</v>
      </c>
      <c r="CA78" t="s">
        <v>4620</v>
      </c>
      <c r="CB78" t="s">
        <v>4745</v>
      </c>
    </row>
    <row r="79" spans="1:80" x14ac:dyDescent="0.25">
      <c r="A79" t="s">
        <v>4762</v>
      </c>
      <c r="B79" t="s">
        <v>2275</v>
      </c>
      <c r="C79" t="s">
        <v>2276</v>
      </c>
      <c r="D79" t="s">
        <v>4763</v>
      </c>
      <c r="E79" t="s">
        <v>66</v>
      </c>
      <c r="F79" t="s">
        <v>86</v>
      </c>
      <c r="G79" t="s">
        <v>87</v>
      </c>
      <c r="H79">
        <v>300046</v>
      </c>
      <c r="I79">
        <v>484.52300000000002</v>
      </c>
      <c r="J79">
        <v>12.957000000000001</v>
      </c>
      <c r="K79">
        <v>0</v>
      </c>
      <c r="L79">
        <v>0</v>
      </c>
      <c r="M79">
        <v>0</v>
      </c>
      <c r="N79">
        <v>0</v>
      </c>
      <c r="O79">
        <v>400.87700000000001</v>
      </c>
      <c r="P79">
        <v>143.892</v>
      </c>
      <c r="Q79">
        <v>0</v>
      </c>
      <c r="R79">
        <v>1256.3800000000001</v>
      </c>
      <c r="S79">
        <v>0</v>
      </c>
      <c r="T79">
        <v>855.40300000000002</v>
      </c>
      <c r="U79">
        <v>3154.04</v>
      </c>
      <c r="V79">
        <v>0</v>
      </c>
      <c r="W79">
        <v>0</v>
      </c>
      <c r="X79">
        <v>0</v>
      </c>
      <c r="Y79">
        <v>1398.86</v>
      </c>
      <c r="Z79">
        <v>0</v>
      </c>
      <c r="AA79">
        <v>1959.2</v>
      </c>
      <c r="AB79">
        <v>0</v>
      </c>
      <c r="AC79">
        <v>0</v>
      </c>
      <c r="AD79">
        <v>0</v>
      </c>
      <c r="AE79">
        <v>32.323099999999997</v>
      </c>
      <c r="AF79">
        <v>0</v>
      </c>
      <c r="AG79">
        <v>0</v>
      </c>
      <c r="AH79">
        <v>3390.38</v>
      </c>
      <c r="AI79">
        <v>543.70699999999999</v>
      </c>
      <c r="AJ79">
        <v>24.2423</v>
      </c>
      <c r="AK79">
        <v>0</v>
      </c>
      <c r="AL79">
        <v>0</v>
      </c>
      <c r="AM79">
        <v>0</v>
      </c>
      <c r="AN79">
        <v>0</v>
      </c>
      <c r="AO79">
        <v>132.65299999999999</v>
      </c>
      <c r="AP79">
        <v>102.785</v>
      </c>
      <c r="AQ79">
        <v>0</v>
      </c>
      <c r="AR79">
        <v>342.42599999999999</v>
      </c>
      <c r="AS79">
        <v>0</v>
      </c>
      <c r="AT79">
        <v>278.28500000000003</v>
      </c>
      <c r="AU79">
        <v>1424.1</v>
      </c>
      <c r="AV79">
        <v>0</v>
      </c>
      <c r="AW79">
        <v>0</v>
      </c>
      <c r="AX79">
        <v>0</v>
      </c>
      <c r="AY79">
        <v>4305.62</v>
      </c>
      <c r="AZ79">
        <v>0</v>
      </c>
      <c r="BA79">
        <v>799.33</v>
      </c>
      <c r="BB79">
        <v>0</v>
      </c>
      <c r="BC79">
        <v>0</v>
      </c>
      <c r="BD79">
        <v>0</v>
      </c>
      <c r="BE79">
        <v>9.1052499999999998</v>
      </c>
      <c r="BF79">
        <v>0</v>
      </c>
      <c r="BG79">
        <v>0</v>
      </c>
      <c r="BH79">
        <v>5114.05</v>
      </c>
      <c r="BI79">
        <v>10511.4</v>
      </c>
      <c r="BJ79">
        <v>896.77800000000002</v>
      </c>
      <c r="BK79" t="s">
        <v>69</v>
      </c>
      <c r="BL79" t="s">
        <v>69</v>
      </c>
      <c r="BM79" t="s">
        <v>69</v>
      </c>
      <c r="BN79" t="s">
        <v>69</v>
      </c>
      <c r="BO79">
        <v>0</v>
      </c>
      <c r="BP79">
        <v>0</v>
      </c>
      <c r="BQ79">
        <v>8071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8071</v>
      </c>
      <c r="CA79" t="s">
        <v>4620</v>
      </c>
      <c r="CB79" t="s">
        <v>4745</v>
      </c>
    </row>
    <row r="80" spans="1:80" x14ac:dyDescent="0.25">
      <c r="A80" t="s">
        <v>4764</v>
      </c>
      <c r="B80" t="s">
        <v>2277</v>
      </c>
      <c r="C80" t="s">
        <v>2278</v>
      </c>
      <c r="D80" t="s">
        <v>4765</v>
      </c>
      <c r="E80" t="s">
        <v>66</v>
      </c>
      <c r="F80" t="s">
        <v>88</v>
      </c>
      <c r="G80" t="s">
        <v>89</v>
      </c>
      <c r="H80">
        <v>300046</v>
      </c>
      <c r="I80">
        <v>439.26900000000001</v>
      </c>
      <c r="J80">
        <v>11.075799999999999</v>
      </c>
      <c r="K80">
        <v>0</v>
      </c>
      <c r="L80">
        <v>0</v>
      </c>
      <c r="M80">
        <v>0</v>
      </c>
      <c r="N80">
        <v>0</v>
      </c>
      <c r="O80">
        <v>409.71300000000002</v>
      </c>
      <c r="P80">
        <v>129.821</v>
      </c>
      <c r="Q80">
        <v>0</v>
      </c>
      <c r="R80">
        <v>1256.3800000000001</v>
      </c>
      <c r="S80">
        <v>0</v>
      </c>
      <c r="T80">
        <v>855.40300000000002</v>
      </c>
      <c r="U80">
        <v>3101.67</v>
      </c>
      <c r="V80">
        <v>0</v>
      </c>
      <c r="W80">
        <v>0</v>
      </c>
      <c r="X80">
        <v>0</v>
      </c>
      <c r="Y80">
        <v>2633.78</v>
      </c>
      <c r="Z80">
        <v>0</v>
      </c>
      <c r="AA80">
        <v>1989.93</v>
      </c>
      <c r="AB80">
        <v>0</v>
      </c>
      <c r="AC80">
        <v>0</v>
      </c>
      <c r="AD80">
        <v>0</v>
      </c>
      <c r="AE80">
        <v>32.323099999999997</v>
      </c>
      <c r="AF80">
        <v>0</v>
      </c>
      <c r="AG80">
        <v>0</v>
      </c>
      <c r="AH80">
        <v>4656.03</v>
      </c>
      <c r="AI80">
        <v>398.67099999999999</v>
      </c>
      <c r="AJ80">
        <v>9.9866700000000002</v>
      </c>
      <c r="AK80">
        <v>0</v>
      </c>
      <c r="AL80">
        <v>0</v>
      </c>
      <c r="AM80">
        <v>0</v>
      </c>
      <c r="AN80">
        <v>0</v>
      </c>
      <c r="AO80">
        <v>136.73500000000001</v>
      </c>
      <c r="AP80">
        <v>65.753500000000003</v>
      </c>
      <c r="AQ80">
        <v>0</v>
      </c>
      <c r="AR80">
        <v>334.738</v>
      </c>
      <c r="AS80">
        <v>0</v>
      </c>
      <c r="AT80">
        <v>274.50400000000002</v>
      </c>
      <c r="AU80">
        <v>1220.3900000000001</v>
      </c>
      <c r="AV80">
        <v>0</v>
      </c>
      <c r="AW80">
        <v>0</v>
      </c>
      <c r="AX80">
        <v>0</v>
      </c>
      <c r="AY80">
        <v>6846.39</v>
      </c>
      <c r="AZ80">
        <v>0</v>
      </c>
      <c r="BA80">
        <v>2.23231</v>
      </c>
      <c r="BB80">
        <v>0</v>
      </c>
      <c r="BC80">
        <v>0</v>
      </c>
      <c r="BD80">
        <v>0</v>
      </c>
      <c r="BE80">
        <v>9.1052499999999998</v>
      </c>
      <c r="BF80">
        <v>0</v>
      </c>
      <c r="BG80">
        <v>0</v>
      </c>
      <c r="BH80">
        <v>6857.72</v>
      </c>
      <c r="BI80">
        <v>9229.8799999999992</v>
      </c>
      <c r="BJ80">
        <v>419.11099999999999</v>
      </c>
      <c r="BK80" t="s">
        <v>69</v>
      </c>
      <c r="BL80" t="s">
        <v>69</v>
      </c>
      <c r="BM80" t="s">
        <v>69</v>
      </c>
      <c r="BN80" t="s">
        <v>69</v>
      </c>
      <c r="BO80">
        <v>0</v>
      </c>
      <c r="BP80">
        <v>0</v>
      </c>
      <c r="BQ80">
        <v>3772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3772</v>
      </c>
      <c r="CA80" t="s">
        <v>4620</v>
      </c>
      <c r="CB80" t="s">
        <v>4745</v>
      </c>
    </row>
    <row r="81" spans="1:80" x14ac:dyDescent="0.25">
      <c r="A81" t="s">
        <v>4766</v>
      </c>
      <c r="B81" t="s">
        <v>2279</v>
      </c>
      <c r="C81" t="s">
        <v>2280</v>
      </c>
      <c r="D81" t="s">
        <v>4767</v>
      </c>
      <c r="E81" t="s">
        <v>66</v>
      </c>
      <c r="F81" t="s">
        <v>90</v>
      </c>
      <c r="G81" t="s">
        <v>91</v>
      </c>
      <c r="H81">
        <v>300046</v>
      </c>
      <c r="I81">
        <v>360.44499999999999</v>
      </c>
      <c r="J81">
        <v>9.4374400000000005</v>
      </c>
      <c r="K81">
        <v>0</v>
      </c>
      <c r="L81">
        <v>0</v>
      </c>
      <c r="M81">
        <v>0</v>
      </c>
      <c r="N81">
        <v>0</v>
      </c>
      <c r="O81">
        <v>397.18</v>
      </c>
      <c r="P81">
        <v>105.985</v>
      </c>
      <c r="Q81">
        <v>0</v>
      </c>
      <c r="R81">
        <v>1256.3800000000001</v>
      </c>
      <c r="S81">
        <v>0</v>
      </c>
      <c r="T81">
        <v>855.40300000000002</v>
      </c>
      <c r="U81">
        <v>2984.83</v>
      </c>
      <c r="V81">
        <v>0</v>
      </c>
      <c r="W81">
        <v>0</v>
      </c>
      <c r="X81">
        <v>0</v>
      </c>
      <c r="Y81">
        <v>2634.76</v>
      </c>
      <c r="Z81">
        <v>0</v>
      </c>
      <c r="AA81">
        <v>2049.2800000000002</v>
      </c>
      <c r="AB81">
        <v>0</v>
      </c>
      <c r="AC81">
        <v>0</v>
      </c>
      <c r="AD81">
        <v>0</v>
      </c>
      <c r="AE81">
        <v>32.323099999999997</v>
      </c>
      <c r="AF81">
        <v>0</v>
      </c>
      <c r="AG81">
        <v>0</v>
      </c>
      <c r="AH81">
        <v>4716.3599999999997</v>
      </c>
      <c r="AI81">
        <v>378.96699999999998</v>
      </c>
      <c r="AJ81">
        <v>10.047800000000001</v>
      </c>
      <c r="AK81">
        <v>0</v>
      </c>
      <c r="AL81">
        <v>0</v>
      </c>
      <c r="AM81">
        <v>0</v>
      </c>
      <c r="AN81">
        <v>0</v>
      </c>
      <c r="AO81">
        <v>128.964</v>
      </c>
      <c r="AP81">
        <v>62.4679</v>
      </c>
      <c r="AQ81">
        <v>0</v>
      </c>
      <c r="AR81">
        <v>334.738</v>
      </c>
      <c r="AS81">
        <v>0</v>
      </c>
      <c r="AT81">
        <v>274.50400000000002</v>
      </c>
      <c r="AU81">
        <v>1189.69</v>
      </c>
      <c r="AV81">
        <v>0</v>
      </c>
      <c r="AW81">
        <v>0</v>
      </c>
      <c r="AX81">
        <v>0</v>
      </c>
      <c r="AY81">
        <v>5688.36</v>
      </c>
      <c r="AZ81">
        <v>0</v>
      </c>
      <c r="BA81">
        <v>2.2076199999999999</v>
      </c>
      <c r="BB81">
        <v>0</v>
      </c>
      <c r="BC81">
        <v>0</v>
      </c>
      <c r="BD81">
        <v>0</v>
      </c>
      <c r="BE81">
        <v>9.1052499999999998</v>
      </c>
      <c r="BF81">
        <v>0</v>
      </c>
      <c r="BG81">
        <v>0</v>
      </c>
      <c r="BH81">
        <v>5699.68</v>
      </c>
      <c r="BI81">
        <v>8436.56</v>
      </c>
      <c r="BJ81">
        <v>792.11099999999999</v>
      </c>
      <c r="BK81" t="s">
        <v>69</v>
      </c>
      <c r="BL81" t="s">
        <v>69</v>
      </c>
      <c r="BM81" t="s">
        <v>69</v>
      </c>
      <c r="BN81" t="s">
        <v>69</v>
      </c>
      <c r="BO81">
        <v>0</v>
      </c>
      <c r="BP81">
        <v>0</v>
      </c>
      <c r="BQ81">
        <v>7129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7129</v>
      </c>
      <c r="CA81" t="s">
        <v>4620</v>
      </c>
      <c r="CB81" t="s">
        <v>4745</v>
      </c>
    </row>
    <row r="82" spans="1:80" x14ac:dyDescent="0.25">
      <c r="A82" t="s">
        <v>4768</v>
      </c>
      <c r="B82" t="s">
        <v>2281</v>
      </c>
      <c r="C82" t="s">
        <v>2282</v>
      </c>
      <c r="D82" t="s">
        <v>4769</v>
      </c>
      <c r="E82" t="s">
        <v>66</v>
      </c>
      <c r="F82" t="s">
        <v>92</v>
      </c>
      <c r="G82" t="s">
        <v>93</v>
      </c>
      <c r="H82">
        <v>300046</v>
      </c>
      <c r="I82">
        <v>474.96100000000001</v>
      </c>
      <c r="J82">
        <v>12.8278</v>
      </c>
      <c r="K82">
        <v>0</v>
      </c>
      <c r="L82">
        <v>0</v>
      </c>
      <c r="M82">
        <v>0</v>
      </c>
      <c r="N82">
        <v>0</v>
      </c>
      <c r="O82">
        <v>414.32400000000001</v>
      </c>
      <c r="P82">
        <v>141.14599999999999</v>
      </c>
      <c r="Q82">
        <v>0</v>
      </c>
      <c r="R82">
        <v>1256.3800000000001</v>
      </c>
      <c r="S82">
        <v>0</v>
      </c>
      <c r="T82">
        <v>855.40300000000002</v>
      </c>
      <c r="U82">
        <v>3155.04</v>
      </c>
      <c r="V82">
        <v>0</v>
      </c>
      <c r="W82">
        <v>0</v>
      </c>
      <c r="X82">
        <v>0</v>
      </c>
      <c r="Y82">
        <v>2461.79</v>
      </c>
      <c r="Z82">
        <v>0</v>
      </c>
      <c r="AA82">
        <v>1965.47</v>
      </c>
      <c r="AB82">
        <v>0</v>
      </c>
      <c r="AC82">
        <v>0</v>
      </c>
      <c r="AD82">
        <v>0</v>
      </c>
      <c r="AE82">
        <v>32.323099999999997</v>
      </c>
      <c r="AF82">
        <v>0</v>
      </c>
      <c r="AG82">
        <v>0</v>
      </c>
      <c r="AH82">
        <v>4459.58</v>
      </c>
      <c r="AI82">
        <v>496.45699999999999</v>
      </c>
      <c r="AJ82">
        <v>21.782299999999999</v>
      </c>
      <c r="AK82">
        <v>0</v>
      </c>
      <c r="AL82">
        <v>0</v>
      </c>
      <c r="AM82">
        <v>0</v>
      </c>
      <c r="AN82">
        <v>0</v>
      </c>
      <c r="AO82">
        <v>114.217</v>
      </c>
      <c r="AP82">
        <v>100.667</v>
      </c>
      <c r="AQ82">
        <v>0</v>
      </c>
      <c r="AR82">
        <v>334.738</v>
      </c>
      <c r="AS82">
        <v>0</v>
      </c>
      <c r="AT82">
        <v>274.50400000000002</v>
      </c>
      <c r="AU82">
        <v>1342.36</v>
      </c>
      <c r="AV82">
        <v>0</v>
      </c>
      <c r="AW82">
        <v>0</v>
      </c>
      <c r="AX82">
        <v>0</v>
      </c>
      <c r="AY82">
        <v>6768.68</v>
      </c>
      <c r="AZ82">
        <v>0</v>
      </c>
      <c r="BA82">
        <v>2.2190699999999999</v>
      </c>
      <c r="BB82">
        <v>0</v>
      </c>
      <c r="BC82">
        <v>0</v>
      </c>
      <c r="BD82">
        <v>0</v>
      </c>
      <c r="BE82">
        <v>9.1052499999999998</v>
      </c>
      <c r="BF82">
        <v>0</v>
      </c>
      <c r="BG82">
        <v>0</v>
      </c>
      <c r="BH82">
        <v>6780</v>
      </c>
      <c r="BI82">
        <v>9986.82</v>
      </c>
      <c r="BJ82">
        <v>142</v>
      </c>
      <c r="BK82" t="s">
        <v>69</v>
      </c>
      <c r="BL82" t="s">
        <v>69</v>
      </c>
      <c r="BM82" t="s">
        <v>69</v>
      </c>
      <c r="BN82" t="s">
        <v>69</v>
      </c>
      <c r="BO82">
        <v>0</v>
      </c>
      <c r="BP82">
        <v>0</v>
      </c>
      <c r="BQ82">
        <v>1278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1278</v>
      </c>
      <c r="CA82" t="s">
        <v>4620</v>
      </c>
      <c r="CB82" t="s">
        <v>4745</v>
      </c>
    </row>
    <row r="83" spans="1:80" x14ac:dyDescent="0.25">
      <c r="A83" t="s">
        <v>4770</v>
      </c>
      <c r="B83" t="s">
        <v>2283</v>
      </c>
      <c r="C83" t="s">
        <v>2284</v>
      </c>
      <c r="D83" t="s">
        <v>4771</v>
      </c>
      <c r="E83" t="s">
        <v>66</v>
      </c>
      <c r="F83" t="s">
        <v>94</v>
      </c>
      <c r="G83" t="s">
        <v>95</v>
      </c>
      <c r="H83">
        <v>300046</v>
      </c>
      <c r="I83">
        <v>482.50299999999999</v>
      </c>
      <c r="J83">
        <v>11.841200000000001</v>
      </c>
      <c r="K83">
        <v>0</v>
      </c>
      <c r="L83">
        <v>0</v>
      </c>
      <c r="M83">
        <v>0</v>
      </c>
      <c r="N83">
        <v>0</v>
      </c>
      <c r="O83">
        <v>410.21199999999999</v>
      </c>
      <c r="P83">
        <v>160.49</v>
      </c>
      <c r="Q83">
        <v>0</v>
      </c>
      <c r="R83">
        <v>1256.3800000000001</v>
      </c>
      <c r="S83">
        <v>0</v>
      </c>
      <c r="T83">
        <v>855.40300000000002</v>
      </c>
      <c r="U83">
        <v>3176.83</v>
      </c>
      <c r="V83">
        <v>0</v>
      </c>
      <c r="W83">
        <v>0</v>
      </c>
      <c r="X83">
        <v>0</v>
      </c>
      <c r="Y83">
        <v>2807.1</v>
      </c>
      <c r="Z83">
        <v>0</v>
      </c>
      <c r="AA83">
        <v>2004.69</v>
      </c>
      <c r="AB83">
        <v>0</v>
      </c>
      <c r="AC83">
        <v>0</v>
      </c>
      <c r="AD83">
        <v>0</v>
      </c>
      <c r="AE83">
        <v>32.323099999999997</v>
      </c>
      <c r="AF83">
        <v>0</v>
      </c>
      <c r="AG83">
        <v>0</v>
      </c>
      <c r="AH83">
        <v>4844.12</v>
      </c>
      <c r="AI83">
        <v>747.94100000000003</v>
      </c>
      <c r="AJ83">
        <v>60.2624</v>
      </c>
      <c r="AK83">
        <v>0</v>
      </c>
      <c r="AL83">
        <v>0</v>
      </c>
      <c r="AM83">
        <v>0</v>
      </c>
      <c r="AN83">
        <v>0</v>
      </c>
      <c r="AO83">
        <v>112.05500000000001</v>
      </c>
      <c r="AP83">
        <v>120.45099999999999</v>
      </c>
      <c r="AQ83">
        <v>0</v>
      </c>
      <c r="AR83">
        <v>346.041</v>
      </c>
      <c r="AS83">
        <v>0</v>
      </c>
      <c r="AT83">
        <v>278.28500000000003</v>
      </c>
      <c r="AU83">
        <v>1665.03</v>
      </c>
      <c r="AV83">
        <v>0</v>
      </c>
      <c r="AW83">
        <v>0</v>
      </c>
      <c r="AX83">
        <v>0</v>
      </c>
      <c r="AY83">
        <v>7281.32</v>
      </c>
      <c r="AZ83">
        <v>0</v>
      </c>
      <c r="BA83">
        <v>849.02</v>
      </c>
      <c r="BB83">
        <v>0</v>
      </c>
      <c r="BC83">
        <v>0</v>
      </c>
      <c r="BD83">
        <v>0</v>
      </c>
      <c r="BE83">
        <v>9.1052499999999998</v>
      </c>
      <c r="BF83">
        <v>0</v>
      </c>
      <c r="BG83">
        <v>0</v>
      </c>
      <c r="BH83">
        <v>8139.44</v>
      </c>
      <c r="BI83">
        <v>14384.3</v>
      </c>
      <c r="BJ83">
        <v>717.33299999999997</v>
      </c>
      <c r="BK83" t="s">
        <v>69</v>
      </c>
      <c r="BL83" t="s">
        <v>69</v>
      </c>
      <c r="BM83" t="s">
        <v>69</v>
      </c>
      <c r="BN83" t="s">
        <v>69</v>
      </c>
      <c r="BO83">
        <v>0</v>
      </c>
      <c r="BP83">
        <v>0</v>
      </c>
      <c r="BQ83">
        <v>6456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6456</v>
      </c>
      <c r="CA83" t="s">
        <v>4620</v>
      </c>
      <c r="CB83" t="s">
        <v>4745</v>
      </c>
    </row>
    <row r="84" spans="1:80" x14ac:dyDescent="0.25">
      <c r="A84" t="s">
        <v>4772</v>
      </c>
      <c r="B84" t="s">
        <v>2286</v>
      </c>
      <c r="C84" t="s">
        <v>2287</v>
      </c>
      <c r="D84" t="s">
        <v>4773</v>
      </c>
      <c r="E84" t="s">
        <v>66</v>
      </c>
      <c r="F84" t="s">
        <v>96</v>
      </c>
      <c r="G84" t="s">
        <v>97</v>
      </c>
      <c r="H84">
        <v>300046</v>
      </c>
      <c r="I84">
        <v>884.43200000000002</v>
      </c>
      <c r="J84">
        <v>25.599599999999999</v>
      </c>
      <c r="K84">
        <v>0</v>
      </c>
      <c r="L84">
        <v>0</v>
      </c>
      <c r="M84">
        <v>0</v>
      </c>
      <c r="N84">
        <v>0</v>
      </c>
      <c r="O84">
        <v>458.94600000000003</v>
      </c>
      <c r="P84">
        <v>248.50700000000001</v>
      </c>
      <c r="Q84">
        <v>0</v>
      </c>
      <c r="R84">
        <v>1256.3800000000001</v>
      </c>
      <c r="S84">
        <v>0</v>
      </c>
      <c r="T84">
        <v>855.40300000000002</v>
      </c>
      <c r="U84">
        <v>3729.27</v>
      </c>
      <c r="V84">
        <v>0</v>
      </c>
      <c r="W84">
        <v>0</v>
      </c>
      <c r="X84">
        <v>0</v>
      </c>
      <c r="Y84">
        <v>485.55500000000001</v>
      </c>
      <c r="Z84">
        <v>0</v>
      </c>
      <c r="AA84">
        <v>1656.26</v>
      </c>
      <c r="AB84">
        <v>0</v>
      </c>
      <c r="AC84">
        <v>0</v>
      </c>
      <c r="AD84">
        <v>0</v>
      </c>
      <c r="AE84">
        <v>32.323099999999997</v>
      </c>
      <c r="AF84">
        <v>0</v>
      </c>
      <c r="AG84">
        <v>0</v>
      </c>
      <c r="AH84">
        <v>2174.14</v>
      </c>
      <c r="AI84">
        <v>643.16899999999998</v>
      </c>
      <c r="AJ84">
        <v>46.203299999999999</v>
      </c>
      <c r="AK84">
        <v>0</v>
      </c>
      <c r="AL84">
        <v>0</v>
      </c>
      <c r="AM84">
        <v>0</v>
      </c>
      <c r="AN84">
        <v>0</v>
      </c>
      <c r="AO84">
        <v>129.173</v>
      </c>
      <c r="AP84">
        <v>116.751</v>
      </c>
      <c r="AQ84">
        <v>0</v>
      </c>
      <c r="AR84">
        <v>340.00599999999997</v>
      </c>
      <c r="AS84">
        <v>0</v>
      </c>
      <c r="AT84">
        <v>282.55900000000003</v>
      </c>
      <c r="AU84">
        <v>1557.86</v>
      </c>
      <c r="AV84">
        <v>0</v>
      </c>
      <c r="AW84">
        <v>0</v>
      </c>
      <c r="AX84">
        <v>0</v>
      </c>
      <c r="AY84">
        <v>4345.33</v>
      </c>
      <c r="AZ84">
        <v>0</v>
      </c>
      <c r="BA84">
        <v>2.1600199999999998</v>
      </c>
      <c r="BB84">
        <v>0</v>
      </c>
      <c r="BC84">
        <v>0</v>
      </c>
      <c r="BD84">
        <v>0</v>
      </c>
      <c r="BE84">
        <v>9.1052499999999998</v>
      </c>
      <c r="BF84">
        <v>0</v>
      </c>
      <c r="BG84">
        <v>0</v>
      </c>
      <c r="BH84">
        <v>4356.6000000000004</v>
      </c>
      <c r="BI84">
        <v>12324.4</v>
      </c>
      <c r="BJ84">
        <v>761.88900000000001</v>
      </c>
      <c r="BK84" t="s">
        <v>69</v>
      </c>
      <c r="BL84" t="s">
        <v>69</v>
      </c>
      <c r="BM84" t="s">
        <v>69</v>
      </c>
      <c r="BN84" t="s">
        <v>69</v>
      </c>
      <c r="BO84">
        <v>0</v>
      </c>
      <c r="BP84">
        <v>0</v>
      </c>
      <c r="BQ84">
        <v>6857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6857</v>
      </c>
      <c r="CA84" t="s">
        <v>4620</v>
      </c>
      <c r="CB84" t="s">
        <v>4745</v>
      </c>
    </row>
    <row r="85" spans="1:80" x14ac:dyDescent="0.25">
      <c r="A85" t="s">
        <v>4774</v>
      </c>
      <c r="B85" t="s">
        <v>2288</v>
      </c>
      <c r="C85" t="s">
        <v>2289</v>
      </c>
      <c r="D85" t="s">
        <v>4775</v>
      </c>
      <c r="E85" t="s">
        <v>66</v>
      </c>
      <c r="F85" t="s">
        <v>98</v>
      </c>
      <c r="G85" t="s">
        <v>99</v>
      </c>
      <c r="H85">
        <v>300046</v>
      </c>
      <c r="I85">
        <v>159.101</v>
      </c>
      <c r="J85">
        <v>3.1307399999999999</v>
      </c>
      <c r="K85">
        <v>0</v>
      </c>
      <c r="L85">
        <v>0</v>
      </c>
      <c r="M85">
        <v>0</v>
      </c>
      <c r="N85">
        <v>0</v>
      </c>
      <c r="O85">
        <v>379.78100000000001</v>
      </c>
      <c r="P85">
        <v>56.545200000000001</v>
      </c>
      <c r="Q85">
        <v>0</v>
      </c>
      <c r="R85">
        <v>1256.3800000000001</v>
      </c>
      <c r="S85">
        <v>0</v>
      </c>
      <c r="T85">
        <v>855.40300000000002</v>
      </c>
      <c r="U85">
        <v>2710.34</v>
      </c>
      <c r="V85">
        <v>0</v>
      </c>
      <c r="W85">
        <v>0</v>
      </c>
      <c r="X85">
        <v>0</v>
      </c>
      <c r="Y85">
        <v>5330.43</v>
      </c>
      <c r="Z85">
        <v>0</v>
      </c>
      <c r="AA85">
        <v>2299.86</v>
      </c>
      <c r="AB85">
        <v>0</v>
      </c>
      <c r="AC85">
        <v>0</v>
      </c>
      <c r="AD85">
        <v>0</v>
      </c>
      <c r="AE85">
        <v>32.323099999999997</v>
      </c>
      <c r="AF85">
        <v>0</v>
      </c>
      <c r="AG85">
        <v>0</v>
      </c>
      <c r="AH85">
        <v>7662.62</v>
      </c>
      <c r="AI85">
        <v>220.589</v>
      </c>
      <c r="AJ85">
        <v>4.3792900000000001</v>
      </c>
      <c r="AK85">
        <v>0</v>
      </c>
      <c r="AL85">
        <v>0</v>
      </c>
      <c r="AM85">
        <v>0</v>
      </c>
      <c r="AN85">
        <v>0</v>
      </c>
      <c r="AO85">
        <v>140.398</v>
      </c>
      <c r="AP85">
        <v>41.610599999999998</v>
      </c>
      <c r="AQ85">
        <v>0</v>
      </c>
      <c r="AR85">
        <v>349.75</v>
      </c>
      <c r="AS85">
        <v>0</v>
      </c>
      <c r="AT85">
        <v>278.28500000000003</v>
      </c>
      <c r="AU85">
        <v>1035.01</v>
      </c>
      <c r="AV85">
        <v>0</v>
      </c>
      <c r="AW85">
        <v>0</v>
      </c>
      <c r="AX85">
        <v>0</v>
      </c>
      <c r="AY85">
        <v>6449.2</v>
      </c>
      <c r="AZ85">
        <v>0</v>
      </c>
      <c r="BA85">
        <v>970.774</v>
      </c>
      <c r="BB85">
        <v>0</v>
      </c>
      <c r="BC85">
        <v>0</v>
      </c>
      <c r="BD85">
        <v>0</v>
      </c>
      <c r="BE85">
        <v>9.1052499999999998</v>
      </c>
      <c r="BF85">
        <v>0</v>
      </c>
      <c r="BG85">
        <v>0</v>
      </c>
      <c r="BH85">
        <v>7429.08</v>
      </c>
      <c r="BI85">
        <v>5754.44</v>
      </c>
      <c r="BJ85">
        <v>454.66699999999997</v>
      </c>
      <c r="BK85" t="s">
        <v>69</v>
      </c>
      <c r="BL85" t="s">
        <v>69</v>
      </c>
      <c r="BM85" t="s">
        <v>69</v>
      </c>
      <c r="BN85" t="s">
        <v>69</v>
      </c>
      <c r="BO85">
        <v>0</v>
      </c>
      <c r="BP85">
        <v>0</v>
      </c>
      <c r="BQ85">
        <v>4092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4092</v>
      </c>
      <c r="CA85" t="s">
        <v>4620</v>
      </c>
      <c r="CB85" t="s">
        <v>4745</v>
      </c>
    </row>
    <row r="86" spans="1:80" x14ac:dyDescent="0.25">
      <c r="A86" t="s">
        <v>3507</v>
      </c>
      <c r="B86" t="s">
        <v>2290</v>
      </c>
      <c r="C86" t="s">
        <v>2291</v>
      </c>
      <c r="D86" t="str">
        <f t="shared" ref="D86:D134" si="3">LEFT(C86,11)</f>
        <v>ESe-w01-v96</v>
      </c>
      <c r="E86" t="s">
        <v>66</v>
      </c>
      <c r="F86" t="s">
        <v>67</v>
      </c>
      <c r="G86" t="s">
        <v>68</v>
      </c>
      <c r="H86">
        <v>149994</v>
      </c>
      <c r="I86">
        <v>41.450600000000001</v>
      </c>
      <c r="J86">
        <v>0.56569499999999995</v>
      </c>
      <c r="K86">
        <v>0</v>
      </c>
      <c r="L86">
        <v>0</v>
      </c>
      <c r="M86">
        <v>0</v>
      </c>
      <c r="N86">
        <v>0</v>
      </c>
      <c r="O86">
        <v>251.16200000000001</v>
      </c>
      <c r="P86">
        <v>79.351500000000001</v>
      </c>
      <c r="Q86">
        <v>0</v>
      </c>
      <c r="R86">
        <v>291.435</v>
      </c>
      <c r="S86">
        <v>0</v>
      </c>
      <c r="T86">
        <v>511.745</v>
      </c>
      <c r="U86">
        <v>1175.71</v>
      </c>
      <c r="V86">
        <v>0</v>
      </c>
      <c r="W86">
        <v>0</v>
      </c>
      <c r="X86">
        <v>0</v>
      </c>
      <c r="Y86">
        <v>4484.0600000000004</v>
      </c>
      <c r="Z86">
        <v>0</v>
      </c>
      <c r="AA86">
        <v>1194.04</v>
      </c>
      <c r="AB86">
        <v>0</v>
      </c>
      <c r="AC86">
        <v>0</v>
      </c>
      <c r="AD86">
        <v>0</v>
      </c>
      <c r="AE86">
        <v>20.610700000000001</v>
      </c>
      <c r="AF86">
        <v>0</v>
      </c>
      <c r="AG86">
        <v>0</v>
      </c>
      <c r="AH86">
        <v>5698.71</v>
      </c>
      <c r="AI86">
        <v>104.392</v>
      </c>
      <c r="AJ86">
        <v>6.1962299999999999</v>
      </c>
      <c r="AK86">
        <v>0</v>
      </c>
      <c r="AL86">
        <v>0</v>
      </c>
      <c r="AM86">
        <v>0</v>
      </c>
      <c r="AN86">
        <v>0</v>
      </c>
      <c r="AO86">
        <v>99.772900000000007</v>
      </c>
      <c r="AP86">
        <v>37.494999999999997</v>
      </c>
      <c r="AQ86">
        <v>0</v>
      </c>
      <c r="AR86">
        <v>145.34</v>
      </c>
      <c r="AS86">
        <v>0</v>
      </c>
      <c r="AT86">
        <v>218.816</v>
      </c>
      <c r="AU86">
        <v>612.01300000000003</v>
      </c>
      <c r="AV86">
        <v>0</v>
      </c>
      <c r="AW86">
        <v>0</v>
      </c>
      <c r="AX86">
        <v>0</v>
      </c>
      <c r="AY86">
        <v>6135.33</v>
      </c>
      <c r="AZ86">
        <v>0</v>
      </c>
      <c r="BA86">
        <v>5.3065100000000003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6140.63</v>
      </c>
      <c r="BI86">
        <v>2454.46</v>
      </c>
      <c r="BJ86">
        <v>386.33300000000003</v>
      </c>
      <c r="BK86" t="s">
        <v>69</v>
      </c>
      <c r="BL86" t="s">
        <v>69</v>
      </c>
      <c r="BM86" t="s">
        <v>69</v>
      </c>
      <c r="BN86" t="s">
        <v>69</v>
      </c>
      <c r="BO86">
        <v>0</v>
      </c>
      <c r="BP86">
        <v>0</v>
      </c>
      <c r="BQ86">
        <v>3477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3477</v>
      </c>
      <c r="CA86" t="str">
        <f t="shared" ref="CA86:CA134" si="4">LEFT(D86,3)</f>
        <v>ESe</v>
      </c>
      <c r="CB86" t="str">
        <f t="shared" ref="CB86:CB134" si="5">RIGHT(D86,2)</f>
        <v>96</v>
      </c>
    </row>
    <row r="87" spans="1:80" x14ac:dyDescent="0.25">
      <c r="A87" t="s">
        <v>3507</v>
      </c>
      <c r="B87" t="s">
        <v>2292</v>
      </c>
      <c r="C87" t="s">
        <v>2293</v>
      </c>
      <c r="D87" t="str">
        <f t="shared" si="3"/>
        <v>ESe-w02-v96</v>
      </c>
      <c r="E87" t="s">
        <v>66</v>
      </c>
      <c r="F87" t="s">
        <v>70</v>
      </c>
      <c r="G87" t="s">
        <v>71</v>
      </c>
      <c r="H87">
        <v>149994</v>
      </c>
      <c r="I87">
        <v>172.095</v>
      </c>
      <c r="J87">
        <v>8.2502399999999998</v>
      </c>
      <c r="K87">
        <v>0</v>
      </c>
      <c r="L87">
        <v>0</v>
      </c>
      <c r="M87">
        <v>0</v>
      </c>
      <c r="N87">
        <v>0</v>
      </c>
      <c r="O87">
        <v>317.52600000000001</v>
      </c>
      <c r="P87">
        <v>126.139</v>
      </c>
      <c r="Q87">
        <v>0</v>
      </c>
      <c r="R87">
        <v>291.435</v>
      </c>
      <c r="S87">
        <v>0</v>
      </c>
      <c r="T87">
        <v>511.745</v>
      </c>
      <c r="U87">
        <v>1427.19</v>
      </c>
      <c r="V87">
        <v>0</v>
      </c>
      <c r="W87">
        <v>0</v>
      </c>
      <c r="X87">
        <v>0</v>
      </c>
      <c r="Y87">
        <v>3356.23</v>
      </c>
      <c r="Z87">
        <v>0</v>
      </c>
      <c r="AA87">
        <v>1115.24</v>
      </c>
      <c r="AB87">
        <v>0</v>
      </c>
      <c r="AC87">
        <v>0</v>
      </c>
      <c r="AD87">
        <v>0</v>
      </c>
      <c r="AE87">
        <v>20.610700000000001</v>
      </c>
      <c r="AF87">
        <v>0</v>
      </c>
      <c r="AG87">
        <v>0</v>
      </c>
      <c r="AH87">
        <v>4492.09</v>
      </c>
      <c r="AI87">
        <v>305.63799999999998</v>
      </c>
      <c r="AJ87">
        <v>21.471</v>
      </c>
      <c r="AK87">
        <v>0</v>
      </c>
      <c r="AL87">
        <v>0</v>
      </c>
      <c r="AM87">
        <v>0</v>
      </c>
      <c r="AN87">
        <v>0</v>
      </c>
      <c r="AO87">
        <v>130.352</v>
      </c>
      <c r="AP87">
        <v>65.091700000000003</v>
      </c>
      <c r="AQ87">
        <v>0</v>
      </c>
      <c r="AR87">
        <v>145.34</v>
      </c>
      <c r="AS87">
        <v>0</v>
      </c>
      <c r="AT87">
        <v>218.816</v>
      </c>
      <c r="AU87">
        <v>886.70899999999995</v>
      </c>
      <c r="AV87">
        <v>0</v>
      </c>
      <c r="AW87">
        <v>0</v>
      </c>
      <c r="AX87">
        <v>0</v>
      </c>
      <c r="AY87">
        <v>6566.61</v>
      </c>
      <c r="AZ87">
        <v>0</v>
      </c>
      <c r="BA87">
        <v>5.3338900000000002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6571.95</v>
      </c>
      <c r="BI87">
        <v>6298.34</v>
      </c>
      <c r="BJ87">
        <v>18.8889</v>
      </c>
      <c r="BK87" t="s">
        <v>69</v>
      </c>
      <c r="BL87" t="s">
        <v>69</v>
      </c>
      <c r="BM87" t="s">
        <v>69</v>
      </c>
      <c r="BN87" t="s">
        <v>69</v>
      </c>
      <c r="BO87">
        <v>0</v>
      </c>
      <c r="BP87">
        <v>0</v>
      </c>
      <c r="BQ87">
        <v>170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170</v>
      </c>
      <c r="CA87" t="str">
        <f t="shared" si="4"/>
        <v>ESe</v>
      </c>
      <c r="CB87" t="str">
        <f t="shared" si="5"/>
        <v>96</v>
      </c>
    </row>
    <row r="88" spans="1:80" x14ac:dyDescent="0.25">
      <c r="A88" t="s">
        <v>3508</v>
      </c>
      <c r="B88" t="s">
        <v>2295</v>
      </c>
      <c r="C88" t="s">
        <v>2296</v>
      </c>
      <c r="D88" t="str">
        <f t="shared" si="3"/>
        <v>ESe-w03-v96</v>
      </c>
      <c r="E88" t="s">
        <v>66</v>
      </c>
      <c r="F88" t="s">
        <v>72</v>
      </c>
      <c r="G88" t="s">
        <v>73</v>
      </c>
      <c r="H88">
        <v>149994</v>
      </c>
      <c r="I88">
        <v>99.386200000000002</v>
      </c>
      <c r="J88">
        <v>3.8744800000000001</v>
      </c>
      <c r="K88">
        <v>0</v>
      </c>
      <c r="L88">
        <v>0</v>
      </c>
      <c r="M88">
        <v>0</v>
      </c>
      <c r="N88">
        <v>0</v>
      </c>
      <c r="O88">
        <v>289.48500000000001</v>
      </c>
      <c r="P88">
        <v>96.8476</v>
      </c>
      <c r="Q88">
        <v>0</v>
      </c>
      <c r="R88">
        <v>291.435</v>
      </c>
      <c r="S88">
        <v>0</v>
      </c>
      <c r="T88">
        <v>511.745</v>
      </c>
      <c r="U88">
        <v>1292.78</v>
      </c>
      <c r="V88">
        <v>0</v>
      </c>
      <c r="W88">
        <v>0</v>
      </c>
      <c r="X88">
        <v>0</v>
      </c>
      <c r="Y88">
        <v>2923.79</v>
      </c>
      <c r="Z88">
        <v>0</v>
      </c>
      <c r="AA88">
        <v>1116.78</v>
      </c>
      <c r="AB88">
        <v>0</v>
      </c>
      <c r="AC88">
        <v>0</v>
      </c>
      <c r="AD88">
        <v>0</v>
      </c>
      <c r="AE88">
        <v>20.610700000000001</v>
      </c>
      <c r="AF88">
        <v>0</v>
      </c>
      <c r="AG88">
        <v>0</v>
      </c>
      <c r="AH88">
        <v>4061.18</v>
      </c>
      <c r="AI88">
        <v>191.655</v>
      </c>
      <c r="AJ88">
        <v>11.789</v>
      </c>
      <c r="AK88">
        <v>0</v>
      </c>
      <c r="AL88">
        <v>0</v>
      </c>
      <c r="AM88">
        <v>0</v>
      </c>
      <c r="AN88">
        <v>0</v>
      </c>
      <c r="AO88">
        <v>119.721</v>
      </c>
      <c r="AP88">
        <v>48.313499999999998</v>
      </c>
      <c r="AQ88">
        <v>0</v>
      </c>
      <c r="AR88">
        <v>160.608</v>
      </c>
      <c r="AS88">
        <v>0</v>
      </c>
      <c r="AT88">
        <v>216.28200000000001</v>
      </c>
      <c r="AU88">
        <v>748.36900000000003</v>
      </c>
      <c r="AV88">
        <v>0</v>
      </c>
      <c r="AW88">
        <v>0</v>
      </c>
      <c r="AX88">
        <v>0</v>
      </c>
      <c r="AY88">
        <v>5797.7</v>
      </c>
      <c r="AZ88">
        <v>0</v>
      </c>
      <c r="BA88">
        <v>5.2709200000000003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5802.97</v>
      </c>
      <c r="BI88">
        <v>3940.78</v>
      </c>
      <c r="BJ88">
        <v>7</v>
      </c>
      <c r="BK88" t="s">
        <v>69</v>
      </c>
      <c r="BL88" t="s">
        <v>69</v>
      </c>
      <c r="BM88" t="s">
        <v>69</v>
      </c>
      <c r="BN88" t="s">
        <v>69</v>
      </c>
      <c r="BO88">
        <v>0</v>
      </c>
      <c r="BP88">
        <v>0</v>
      </c>
      <c r="BQ88">
        <v>63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63</v>
      </c>
      <c r="CA88" t="str">
        <f t="shared" si="4"/>
        <v>ESe</v>
      </c>
      <c r="CB88" t="str">
        <f t="shared" si="5"/>
        <v>96</v>
      </c>
    </row>
    <row r="89" spans="1:80" x14ac:dyDescent="0.25">
      <c r="A89" t="s">
        <v>3508</v>
      </c>
      <c r="B89" t="s">
        <v>2297</v>
      </c>
      <c r="C89" t="s">
        <v>2298</v>
      </c>
      <c r="D89" t="str">
        <f t="shared" si="3"/>
        <v>ESe-w04-v96</v>
      </c>
      <c r="E89" t="s">
        <v>66</v>
      </c>
      <c r="F89" t="s">
        <v>74</v>
      </c>
      <c r="G89" t="s">
        <v>75</v>
      </c>
      <c r="H89">
        <v>149994</v>
      </c>
      <c r="I89">
        <v>185.38399999999999</v>
      </c>
      <c r="J89">
        <v>9.0619599999999991</v>
      </c>
      <c r="K89">
        <v>0</v>
      </c>
      <c r="L89">
        <v>0</v>
      </c>
      <c r="M89">
        <v>0</v>
      </c>
      <c r="N89">
        <v>0</v>
      </c>
      <c r="O89">
        <v>321.84899999999999</v>
      </c>
      <c r="P89">
        <v>127.4</v>
      </c>
      <c r="Q89">
        <v>0</v>
      </c>
      <c r="R89">
        <v>291.435</v>
      </c>
      <c r="S89">
        <v>0</v>
      </c>
      <c r="T89">
        <v>511.745</v>
      </c>
      <c r="U89">
        <v>1446.88</v>
      </c>
      <c r="V89">
        <v>0</v>
      </c>
      <c r="W89">
        <v>0</v>
      </c>
      <c r="X89">
        <v>0</v>
      </c>
      <c r="Y89">
        <v>2491.08</v>
      </c>
      <c r="Z89">
        <v>0</v>
      </c>
      <c r="AA89">
        <v>1084.97</v>
      </c>
      <c r="AB89">
        <v>0</v>
      </c>
      <c r="AC89">
        <v>0</v>
      </c>
      <c r="AD89">
        <v>0</v>
      </c>
      <c r="AE89">
        <v>20.610700000000001</v>
      </c>
      <c r="AF89">
        <v>0</v>
      </c>
      <c r="AG89">
        <v>0</v>
      </c>
      <c r="AH89">
        <v>3596.66</v>
      </c>
      <c r="AI89">
        <v>253.33099999999999</v>
      </c>
      <c r="AJ89">
        <v>16.1065</v>
      </c>
      <c r="AK89">
        <v>0</v>
      </c>
      <c r="AL89">
        <v>0</v>
      </c>
      <c r="AM89">
        <v>0</v>
      </c>
      <c r="AN89">
        <v>0</v>
      </c>
      <c r="AO89">
        <v>134.352</v>
      </c>
      <c r="AP89">
        <v>59.058599999999998</v>
      </c>
      <c r="AQ89">
        <v>0</v>
      </c>
      <c r="AR89">
        <v>160.608</v>
      </c>
      <c r="AS89">
        <v>0</v>
      </c>
      <c r="AT89">
        <v>216.28200000000001</v>
      </c>
      <c r="AU89">
        <v>839.73800000000006</v>
      </c>
      <c r="AV89">
        <v>0</v>
      </c>
      <c r="AW89">
        <v>0</v>
      </c>
      <c r="AX89">
        <v>0</v>
      </c>
      <c r="AY89">
        <v>5986.47</v>
      </c>
      <c r="AZ89">
        <v>0</v>
      </c>
      <c r="BA89">
        <v>5.2512400000000001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5991.72</v>
      </c>
      <c r="BI89">
        <v>5265.04</v>
      </c>
      <c r="BJ89">
        <v>44.1111</v>
      </c>
      <c r="BK89" t="s">
        <v>69</v>
      </c>
      <c r="BL89" t="s">
        <v>69</v>
      </c>
      <c r="BM89" t="s">
        <v>69</v>
      </c>
      <c r="BN89" t="s">
        <v>69</v>
      </c>
      <c r="BO89">
        <v>0</v>
      </c>
      <c r="BP89">
        <v>0</v>
      </c>
      <c r="BQ89">
        <v>397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397</v>
      </c>
      <c r="CA89" t="str">
        <f t="shared" si="4"/>
        <v>ESe</v>
      </c>
      <c r="CB89" t="str">
        <f t="shared" si="5"/>
        <v>96</v>
      </c>
    </row>
    <row r="90" spans="1:80" x14ac:dyDescent="0.25">
      <c r="A90" t="s">
        <v>3508</v>
      </c>
      <c r="B90" t="s">
        <v>2299</v>
      </c>
      <c r="C90" t="s">
        <v>2300</v>
      </c>
      <c r="D90" t="str">
        <f t="shared" si="3"/>
        <v>ESe-w05-v96</v>
      </c>
      <c r="E90" t="s">
        <v>66</v>
      </c>
      <c r="F90" t="s">
        <v>76</v>
      </c>
      <c r="G90" t="s">
        <v>77</v>
      </c>
      <c r="H90">
        <v>149994</v>
      </c>
      <c r="I90">
        <v>104.08199999999999</v>
      </c>
      <c r="J90">
        <v>4.13049</v>
      </c>
      <c r="K90">
        <v>0</v>
      </c>
      <c r="L90">
        <v>0</v>
      </c>
      <c r="M90">
        <v>0</v>
      </c>
      <c r="N90">
        <v>0</v>
      </c>
      <c r="O90">
        <v>273.56299999999999</v>
      </c>
      <c r="P90">
        <v>94.896299999999997</v>
      </c>
      <c r="Q90">
        <v>0</v>
      </c>
      <c r="R90">
        <v>291.435</v>
      </c>
      <c r="S90">
        <v>0</v>
      </c>
      <c r="T90">
        <v>511.745</v>
      </c>
      <c r="U90">
        <v>1279.8599999999999</v>
      </c>
      <c r="V90">
        <v>0</v>
      </c>
      <c r="W90">
        <v>0</v>
      </c>
      <c r="X90">
        <v>0</v>
      </c>
      <c r="Y90">
        <v>2964.57</v>
      </c>
      <c r="Z90">
        <v>0</v>
      </c>
      <c r="AA90">
        <v>1132.76</v>
      </c>
      <c r="AB90">
        <v>0</v>
      </c>
      <c r="AC90">
        <v>0</v>
      </c>
      <c r="AD90">
        <v>0</v>
      </c>
      <c r="AE90">
        <v>20.610700000000001</v>
      </c>
      <c r="AF90">
        <v>0</v>
      </c>
      <c r="AG90">
        <v>0</v>
      </c>
      <c r="AH90">
        <v>4117.9399999999996</v>
      </c>
      <c r="AI90">
        <v>196.65899999999999</v>
      </c>
      <c r="AJ90">
        <v>12.5624</v>
      </c>
      <c r="AK90">
        <v>0</v>
      </c>
      <c r="AL90">
        <v>0</v>
      </c>
      <c r="AM90">
        <v>0</v>
      </c>
      <c r="AN90">
        <v>0</v>
      </c>
      <c r="AO90">
        <v>108.07899999999999</v>
      </c>
      <c r="AP90">
        <v>47.243499999999997</v>
      </c>
      <c r="AQ90">
        <v>0</v>
      </c>
      <c r="AR90">
        <v>160.608</v>
      </c>
      <c r="AS90">
        <v>0</v>
      </c>
      <c r="AT90">
        <v>216.28200000000001</v>
      </c>
      <c r="AU90">
        <v>741.43399999999997</v>
      </c>
      <c r="AV90">
        <v>0</v>
      </c>
      <c r="AW90">
        <v>0</v>
      </c>
      <c r="AX90">
        <v>0</v>
      </c>
      <c r="AY90">
        <v>6158.98</v>
      </c>
      <c r="AZ90">
        <v>0</v>
      </c>
      <c r="BA90">
        <v>5.3242399999999996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6164.3</v>
      </c>
      <c r="BI90">
        <v>3905.8</v>
      </c>
      <c r="BJ90">
        <v>415.44400000000002</v>
      </c>
      <c r="BK90" t="s">
        <v>69</v>
      </c>
      <c r="BL90" t="s">
        <v>69</v>
      </c>
      <c r="BM90" t="s">
        <v>69</v>
      </c>
      <c r="BN90" t="s">
        <v>69</v>
      </c>
      <c r="BO90">
        <v>0</v>
      </c>
      <c r="BP90">
        <v>0</v>
      </c>
      <c r="BQ90">
        <v>3739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3739</v>
      </c>
      <c r="CA90" t="str">
        <f t="shared" si="4"/>
        <v>ESe</v>
      </c>
      <c r="CB90" t="str">
        <f t="shared" si="5"/>
        <v>96</v>
      </c>
    </row>
    <row r="91" spans="1:80" x14ac:dyDescent="0.25">
      <c r="A91" t="s">
        <v>3508</v>
      </c>
      <c r="B91" t="s">
        <v>2302</v>
      </c>
      <c r="C91" t="s">
        <v>2303</v>
      </c>
      <c r="D91" t="str">
        <f t="shared" si="3"/>
        <v>ESe-w06-v96</v>
      </c>
      <c r="E91" t="s">
        <v>66</v>
      </c>
      <c r="F91" t="s">
        <v>78</v>
      </c>
      <c r="G91" t="s">
        <v>79</v>
      </c>
      <c r="H91">
        <v>149994</v>
      </c>
      <c r="I91">
        <v>225.91300000000001</v>
      </c>
      <c r="J91">
        <v>12.743499999999999</v>
      </c>
      <c r="K91">
        <v>0</v>
      </c>
      <c r="L91">
        <v>0</v>
      </c>
      <c r="M91">
        <v>0</v>
      </c>
      <c r="N91">
        <v>0</v>
      </c>
      <c r="O91">
        <v>317.79399999999998</v>
      </c>
      <c r="P91">
        <v>141.91200000000001</v>
      </c>
      <c r="Q91">
        <v>0</v>
      </c>
      <c r="R91">
        <v>291.435</v>
      </c>
      <c r="S91">
        <v>0</v>
      </c>
      <c r="T91">
        <v>511.745</v>
      </c>
      <c r="U91">
        <v>1501.55</v>
      </c>
      <c r="V91">
        <v>0</v>
      </c>
      <c r="W91">
        <v>0</v>
      </c>
      <c r="X91">
        <v>0</v>
      </c>
      <c r="Y91">
        <v>1625.03</v>
      </c>
      <c r="Z91">
        <v>0</v>
      </c>
      <c r="AA91">
        <v>1052.17</v>
      </c>
      <c r="AB91">
        <v>0</v>
      </c>
      <c r="AC91">
        <v>0</v>
      </c>
      <c r="AD91">
        <v>0</v>
      </c>
      <c r="AE91">
        <v>20.610700000000001</v>
      </c>
      <c r="AF91">
        <v>0</v>
      </c>
      <c r="AG91">
        <v>0</v>
      </c>
      <c r="AH91">
        <v>2697.8</v>
      </c>
      <c r="AI91">
        <v>314.14600000000002</v>
      </c>
      <c r="AJ91">
        <v>21.799900000000001</v>
      </c>
      <c r="AK91">
        <v>0</v>
      </c>
      <c r="AL91">
        <v>0</v>
      </c>
      <c r="AM91">
        <v>0</v>
      </c>
      <c r="AN91">
        <v>0</v>
      </c>
      <c r="AO91">
        <v>136.19399999999999</v>
      </c>
      <c r="AP91">
        <v>67.895099999999999</v>
      </c>
      <c r="AQ91">
        <v>0</v>
      </c>
      <c r="AR91">
        <v>166.274</v>
      </c>
      <c r="AS91">
        <v>0</v>
      </c>
      <c r="AT91">
        <v>218.816</v>
      </c>
      <c r="AU91">
        <v>925.12599999999998</v>
      </c>
      <c r="AV91">
        <v>0</v>
      </c>
      <c r="AW91">
        <v>0</v>
      </c>
      <c r="AX91">
        <v>0</v>
      </c>
      <c r="AY91">
        <v>5156.6400000000003</v>
      </c>
      <c r="AZ91">
        <v>0</v>
      </c>
      <c r="BA91">
        <v>5.4797399999999996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5162.12</v>
      </c>
      <c r="BI91">
        <v>6078.99</v>
      </c>
      <c r="BJ91">
        <v>87.888900000000007</v>
      </c>
      <c r="BK91" t="s">
        <v>69</v>
      </c>
      <c r="BL91" t="s">
        <v>69</v>
      </c>
      <c r="BM91" t="s">
        <v>69</v>
      </c>
      <c r="BN91" t="s">
        <v>69</v>
      </c>
      <c r="BO91">
        <v>0</v>
      </c>
      <c r="BP91">
        <v>0</v>
      </c>
      <c r="BQ91">
        <v>791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791</v>
      </c>
      <c r="CA91" t="str">
        <f t="shared" si="4"/>
        <v>ESe</v>
      </c>
      <c r="CB91" t="str">
        <f t="shared" si="5"/>
        <v>96</v>
      </c>
    </row>
    <row r="92" spans="1:80" x14ac:dyDescent="0.25">
      <c r="A92" t="s">
        <v>3509</v>
      </c>
      <c r="B92" t="s">
        <v>2304</v>
      </c>
      <c r="C92" t="s">
        <v>2305</v>
      </c>
      <c r="D92" t="str">
        <f t="shared" si="3"/>
        <v>ESe-w07-v96</v>
      </c>
      <c r="E92" t="s">
        <v>66</v>
      </c>
      <c r="F92" t="s">
        <v>80</v>
      </c>
      <c r="G92" t="s">
        <v>81</v>
      </c>
      <c r="H92">
        <v>149994</v>
      </c>
      <c r="I92">
        <v>183.74100000000001</v>
      </c>
      <c r="J92">
        <v>9.9261900000000001</v>
      </c>
      <c r="K92">
        <v>0</v>
      </c>
      <c r="L92">
        <v>0</v>
      </c>
      <c r="M92">
        <v>0</v>
      </c>
      <c r="N92">
        <v>0</v>
      </c>
      <c r="O92">
        <v>305.185</v>
      </c>
      <c r="P92">
        <v>116.328</v>
      </c>
      <c r="Q92">
        <v>0</v>
      </c>
      <c r="R92">
        <v>291.435</v>
      </c>
      <c r="S92">
        <v>0</v>
      </c>
      <c r="T92">
        <v>511.745</v>
      </c>
      <c r="U92">
        <v>1418.36</v>
      </c>
      <c r="V92">
        <v>0</v>
      </c>
      <c r="W92">
        <v>0</v>
      </c>
      <c r="X92">
        <v>0</v>
      </c>
      <c r="Y92">
        <v>1267.9000000000001</v>
      </c>
      <c r="Z92">
        <v>0</v>
      </c>
      <c r="AA92">
        <v>1040.23</v>
      </c>
      <c r="AB92">
        <v>0</v>
      </c>
      <c r="AC92">
        <v>0</v>
      </c>
      <c r="AD92">
        <v>0</v>
      </c>
      <c r="AE92">
        <v>20.610700000000001</v>
      </c>
      <c r="AF92">
        <v>0</v>
      </c>
      <c r="AG92">
        <v>0</v>
      </c>
      <c r="AH92">
        <v>2328.73</v>
      </c>
      <c r="AI92">
        <v>251.517</v>
      </c>
      <c r="AJ92">
        <v>18.407499999999999</v>
      </c>
      <c r="AK92">
        <v>0</v>
      </c>
      <c r="AL92">
        <v>0</v>
      </c>
      <c r="AM92">
        <v>0</v>
      </c>
      <c r="AN92">
        <v>0</v>
      </c>
      <c r="AO92">
        <v>126.04600000000001</v>
      </c>
      <c r="AP92">
        <v>55.477499999999999</v>
      </c>
      <c r="AQ92">
        <v>0</v>
      </c>
      <c r="AR92">
        <v>160.608</v>
      </c>
      <c r="AS92">
        <v>0</v>
      </c>
      <c r="AT92">
        <v>216.28200000000001</v>
      </c>
      <c r="AU92">
        <v>828.33799999999997</v>
      </c>
      <c r="AV92">
        <v>0</v>
      </c>
      <c r="AW92">
        <v>0</v>
      </c>
      <c r="AX92">
        <v>0</v>
      </c>
      <c r="AY92">
        <v>4343.26</v>
      </c>
      <c r="AZ92">
        <v>0</v>
      </c>
      <c r="BA92">
        <v>5.5564099999999996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4348.82</v>
      </c>
      <c r="BI92">
        <v>4976.58</v>
      </c>
      <c r="BJ92">
        <v>564.22199999999998</v>
      </c>
      <c r="BK92" t="s">
        <v>69</v>
      </c>
      <c r="BL92" t="s">
        <v>69</v>
      </c>
      <c r="BM92" t="s">
        <v>69</v>
      </c>
      <c r="BN92" t="s">
        <v>69</v>
      </c>
      <c r="BO92">
        <v>0</v>
      </c>
      <c r="BP92">
        <v>0</v>
      </c>
      <c r="BQ92">
        <v>5078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5078</v>
      </c>
      <c r="CA92" t="str">
        <f t="shared" si="4"/>
        <v>ESe</v>
      </c>
      <c r="CB92" t="str">
        <f t="shared" si="5"/>
        <v>96</v>
      </c>
    </row>
    <row r="93" spans="1:80" x14ac:dyDescent="0.25">
      <c r="A93" t="s">
        <v>3509</v>
      </c>
      <c r="B93" t="s">
        <v>2306</v>
      </c>
      <c r="C93" t="s">
        <v>2307</v>
      </c>
      <c r="D93" t="str">
        <f t="shared" si="3"/>
        <v>ESe-w08-v96</v>
      </c>
      <c r="E93" t="s">
        <v>66</v>
      </c>
      <c r="F93" t="s">
        <v>82</v>
      </c>
      <c r="G93" t="s">
        <v>83</v>
      </c>
      <c r="H93">
        <v>149994</v>
      </c>
      <c r="I93">
        <v>274.95100000000002</v>
      </c>
      <c r="J93">
        <v>15.753399999999999</v>
      </c>
      <c r="K93">
        <v>0</v>
      </c>
      <c r="L93">
        <v>0</v>
      </c>
      <c r="M93">
        <v>0</v>
      </c>
      <c r="N93">
        <v>0</v>
      </c>
      <c r="O93">
        <v>337.25700000000001</v>
      </c>
      <c r="P93">
        <v>158.976</v>
      </c>
      <c r="Q93">
        <v>0</v>
      </c>
      <c r="R93">
        <v>291.435</v>
      </c>
      <c r="S93">
        <v>0</v>
      </c>
      <c r="T93">
        <v>511.745</v>
      </c>
      <c r="U93">
        <v>1590.12</v>
      </c>
      <c r="V93">
        <v>0</v>
      </c>
      <c r="W93">
        <v>0</v>
      </c>
      <c r="X93">
        <v>0</v>
      </c>
      <c r="Y93">
        <v>1425.2</v>
      </c>
      <c r="Z93">
        <v>0</v>
      </c>
      <c r="AA93">
        <v>1025.4100000000001</v>
      </c>
      <c r="AB93">
        <v>0</v>
      </c>
      <c r="AC93">
        <v>0</v>
      </c>
      <c r="AD93">
        <v>0</v>
      </c>
      <c r="AE93">
        <v>20.610700000000001</v>
      </c>
      <c r="AF93">
        <v>0</v>
      </c>
      <c r="AG93">
        <v>0</v>
      </c>
      <c r="AH93">
        <v>2471.2199999999998</v>
      </c>
      <c r="AI93">
        <v>334.91500000000002</v>
      </c>
      <c r="AJ93">
        <v>22.968599999999999</v>
      </c>
      <c r="AK93">
        <v>0</v>
      </c>
      <c r="AL93">
        <v>0</v>
      </c>
      <c r="AM93">
        <v>0</v>
      </c>
      <c r="AN93">
        <v>0</v>
      </c>
      <c r="AO93">
        <v>142.285</v>
      </c>
      <c r="AP93">
        <v>69.716399999999993</v>
      </c>
      <c r="AQ93">
        <v>0</v>
      </c>
      <c r="AR93">
        <v>145.34</v>
      </c>
      <c r="AS93">
        <v>0</v>
      </c>
      <c r="AT93">
        <v>218.816</v>
      </c>
      <c r="AU93">
        <v>934.04100000000005</v>
      </c>
      <c r="AV93">
        <v>0</v>
      </c>
      <c r="AW93">
        <v>0</v>
      </c>
      <c r="AX93">
        <v>0</v>
      </c>
      <c r="AY93">
        <v>5308.3</v>
      </c>
      <c r="AZ93">
        <v>0</v>
      </c>
      <c r="BA93">
        <v>5.4357499999999996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5313.74</v>
      </c>
      <c r="BI93">
        <v>6417.9</v>
      </c>
      <c r="BJ93">
        <v>712.88900000000001</v>
      </c>
      <c r="BK93" t="s">
        <v>69</v>
      </c>
      <c r="BL93" t="s">
        <v>69</v>
      </c>
      <c r="BM93" t="s">
        <v>69</v>
      </c>
      <c r="BN93" t="s">
        <v>69</v>
      </c>
      <c r="BO93">
        <v>0</v>
      </c>
      <c r="BP93">
        <v>0</v>
      </c>
      <c r="BQ93">
        <v>6416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6416</v>
      </c>
      <c r="CA93" t="str">
        <f t="shared" si="4"/>
        <v>ESe</v>
      </c>
      <c r="CB93" t="str">
        <f t="shared" si="5"/>
        <v>96</v>
      </c>
    </row>
    <row r="94" spans="1:80" x14ac:dyDescent="0.25">
      <c r="A94" t="s">
        <v>3509</v>
      </c>
      <c r="B94" t="s">
        <v>2308</v>
      </c>
      <c r="C94" t="s">
        <v>2309</v>
      </c>
      <c r="D94" t="str">
        <f t="shared" si="3"/>
        <v>ESe-w09-v96</v>
      </c>
      <c r="E94" t="s">
        <v>66</v>
      </c>
      <c r="F94" t="s">
        <v>84</v>
      </c>
      <c r="G94" t="s">
        <v>85</v>
      </c>
      <c r="H94">
        <v>149994</v>
      </c>
      <c r="I94">
        <v>322.87400000000002</v>
      </c>
      <c r="J94">
        <v>18.128499999999999</v>
      </c>
      <c r="K94">
        <v>0</v>
      </c>
      <c r="L94">
        <v>0</v>
      </c>
      <c r="M94">
        <v>0</v>
      </c>
      <c r="N94">
        <v>0</v>
      </c>
      <c r="O94">
        <v>369.25799999999998</v>
      </c>
      <c r="P94">
        <v>192.45</v>
      </c>
      <c r="Q94">
        <v>0</v>
      </c>
      <c r="R94">
        <v>291.435</v>
      </c>
      <c r="S94">
        <v>0</v>
      </c>
      <c r="T94">
        <v>511.745</v>
      </c>
      <c r="U94">
        <v>1705.89</v>
      </c>
      <c r="V94">
        <v>0</v>
      </c>
      <c r="W94">
        <v>0</v>
      </c>
      <c r="X94">
        <v>0</v>
      </c>
      <c r="Y94">
        <v>1697.57</v>
      </c>
      <c r="Z94">
        <v>0</v>
      </c>
      <c r="AA94">
        <v>1025.74</v>
      </c>
      <c r="AB94">
        <v>0</v>
      </c>
      <c r="AC94">
        <v>0</v>
      </c>
      <c r="AD94">
        <v>0</v>
      </c>
      <c r="AE94">
        <v>20.610700000000001</v>
      </c>
      <c r="AF94">
        <v>0</v>
      </c>
      <c r="AG94">
        <v>0</v>
      </c>
      <c r="AH94">
        <v>2743.92</v>
      </c>
      <c r="AI94">
        <v>400.78399999999999</v>
      </c>
      <c r="AJ94">
        <v>30.073699999999999</v>
      </c>
      <c r="AK94">
        <v>0</v>
      </c>
      <c r="AL94">
        <v>0</v>
      </c>
      <c r="AM94">
        <v>0</v>
      </c>
      <c r="AN94">
        <v>0</v>
      </c>
      <c r="AO94">
        <v>152.464</v>
      </c>
      <c r="AP94">
        <v>80.694400000000002</v>
      </c>
      <c r="AQ94">
        <v>0</v>
      </c>
      <c r="AR94">
        <v>160.608</v>
      </c>
      <c r="AS94">
        <v>0</v>
      </c>
      <c r="AT94">
        <v>216.28200000000001</v>
      </c>
      <c r="AU94">
        <v>1040.9100000000001</v>
      </c>
      <c r="AV94">
        <v>0</v>
      </c>
      <c r="AW94">
        <v>0</v>
      </c>
      <c r="AX94">
        <v>0</v>
      </c>
      <c r="AY94">
        <v>5439.83</v>
      </c>
      <c r="AZ94">
        <v>0</v>
      </c>
      <c r="BA94">
        <v>5.5638300000000003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5445.4</v>
      </c>
      <c r="BI94">
        <v>7908.81</v>
      </c>
      <c r="BJ94">
        <v>216.22200000000001</v>
      </c>
      <c r="BK94" t="s">
        <v>69</v>
      </c>
      <c r="BL94" t="s">
        <v>69</v>
      </c>
      <c r="BM94" t="s">
        <v>69</v>
      </c>
      <c r="BN94" t="s">
        <v>69</v>
      </c>
      <c r="BO94">
        <v>0</v>
      </c>
      <c r="BP94">
        <v>0</v>
      </c>
      <c r="BQ94">
        <v>1946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1946</v>
      </c>
      <c r="CA94" t="str">
        <f t="shared" si="4"/>
        <v>ESe</v>
      </c>
      <c r="CB94" t="str">
        <f t="shared" si="5"/>
        <v>96</v>
      </c>
    </row>
    <row r="95" spans="1:80" x14ac:dyDescent="0.25">
      <c r="A95" t="s">
        <v>3510</v>
      </c>
      <c r="B95" t="s">
        <v>2311</v>
      </c>
      <c r="C95" t="s">
        <v>2312</v>
      </c>
      <c r="D95" t="str">
        <f t="shared" si="3"/>
        <v>ESe-w10-v96</v>
      </c>
      <c r="E95" t="s">
        <v>66</v>
      </c>
      <c r="F95" t="s">
        <v>86</v>
      </c>
      <c r="G95" t="s">
        <v>87</v>
      </c>
      <c r="H95">
        <v>149994</v>
      </c>
      <c r="I95">
        <v>326.80200000000002</v>
      </c>
      <c r="J95">
        <v>18.570499999999999</v>
      </c>
      <c r="K95">
        <v>0</v>
      </c>
      <c r="L95">
        <v>0</v>
      </c>
      <c r="M95">
        <v>0</v>
      </c>
      <c r="N95">
        <v>0</v>
      </c>
      <c r="O95">
        <v>384.88</v>
      </c>
      <c r="P95">
        <v>185.37299999999999</v>
      </c>
      <c r="Q95">
        <v>0</v>
      </c>
      <c r="R95">
        <v>291.435</v>
      </c>
      <c r="S95">
        <v>0</v>
      </c>
      <c r="T95">
        <v>511.745</v>
      </c>
      <c r="U95">
        <v>1718.81</v>
      </c>
      <c r="V95">
        <v>0</v>
      </c>
      <c r="W95">
        <v>0</v>
      </c>
      <c r="X95">
        <v>0</v>
      </c>
      <c r="Y95">
        <v>1772.97</v>
      </c>
      <c r="Z95">
        <v>0</v>
      </c>
      <c r="AA95">
        <v>1022.15</v>
      </c>
      <c r="AB95">
        <v>0</v>
      </c>
      <c r="AC95">
        <v>0</v>
      </c>
      <c r="AD95">
        <v>0</v>
      </c>
      <c r="AE95">
        <v>20.610700000000001</v>
      </c>
      <c r="AF95">
        <v>0</v>
      </c>
      <c r="AG95">
        <v>0</v>
      </c>
      <c r="AH95">
        <v>2815.73</v>
      </c>
      <c r="AI95">
        <v>380.69799999999998</v>
      </c>
      <c r="AJ95">
        <v>27.6676</v>
      </c>
      <c r="AK95">
        <v>0</v>
      </c>
      <c r="AL95">
        <v>0</v>
      </c>
      <c r="AM95">
        <v>0</v>
      </c>
      <c r="AN95">
        <v>0</v>
      </c>
      <c r="AO95">
        <v>149.84200000000001</v>
      </c>
      <c r="AP95">
        <v>74.861999999999995</v>
      </c>
      <c r="AQ95">
        <v>0</v>
      </c>
      <c r="AR95">
        <v>145.34</v>
      </c>
      <c r="AS95">
        <v>0</v>
      </c>
      <c r="AT95">
        <v>218.816</v>
      </c>
      <c r="AU95">
        <v>997.22699999999998</v>
      </c>
      <c r="AV95">
        <v>0</v>
      </c>
      <c r="AW95">
        <v>0</v>
      </c>
      <c r="AX95">
        <v>0</v>
      </c>
      <c r="AY95">
        <v>5708.92</v>
      </c>
      <c r="AZ95">
        <v>0</v>
      </c>
      <c r="BA95">
        <v>5.46401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5714.39</v>
      </c>
      <c r="BI95">
        <v>7319.31</v>
      </c>
      <c r="BJ95">
        <v>214.88900000000001</v>
      </c>
      <c r="BK95" t="s">
        <v>69</v>
      </c>
      <c r="BL95" t="s">
        <v>69</v>
      </c>
      <c r="BM95" t="s">
        <v>69</v>
      </c>
      <c r="BN95" t="s">
        <v>69</v>
      </c>
      <c r="BO95">
        <v>0</v>
      </c>
      <c r="BP95">
        <v>0</v>
      </c>
      <c r="BQ95">
        <v>1934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1934</v>
      </c>
      <c r="CA95" t="str">
        <f t="shared" si="4"/>
        <v>ESe</v>
      </c>
      <c r="CB95" t="str">
        <f t="shared" si="5"/>
        <v>96</v>
      </c>
    </row>
    <row r="96" spans="1:80" x14ac:dyDescent="0.25">
      <c r="A96" t="s">
        <v>3510</v>
      </c>
      <c r="B96" t="s">
        <v>2313</v>
      </c>
      <c r="C96" t="s">
        <v>2314</v>
      </c>
      <c r="D96" t="str">
        <f t="shared" si="3"/>
        <v>ESe-w11-v96</v>
      </c>
      <c r="E96" t="s">
        <v>66</v>
      </c>
      <c r="F96" t="s">
        <v>88</v>
      </c>
      <c r="G96" t="s">
        <v>89</v>
      </c>
      <c r="H96">
        <v>149994</v>
      </c>
      <c r="I96">
        <v>286.31</v>
      </c>
      <c r="J96">
        <v>16.889900000000001</v>
      </c>
      <c r="K96">
        <v>0</v>
      </c>
      <c r="L96">
        <v>0</v>
      </c>
      <c r="M96">
        <v>0</v>
      </c>
      <c r="N96">
        <v>0</v>
      </c>
      <c r="O96">
        <v>439.61399999999998</v>
      </c>
      <c r="P96">
        <v>179.12</v>
      </c>
      <c r="Q96">
        <v>0</v>
      </c>
      <c r="R96">
        <v>291.435</v>
      </c>
      <c r="S96">
        <v>0</v>
      </c>
      <c r="T96">
        <v>511.745</v>
      </c>
      <c r="U96">
        <v>1725.11</v>
      </c>
      <c r="V96">
        <v>0</v>
      </c>
      <c r="W96">
        <v>0</v>
      </c>
      <c r="X96">
        <v>0</v>
      </c>
      <c r="Y96">
        <v>3248.08</v>
      </c>
      <c r="Z96">
        <v>0</v>
      </c>
      <c r="AA96">
        <v>1041.82</v>
      </c>
      <c r="AB96">
        <v>0</v>
      </c>
      <c r="AC96">
        <v>0</v>
      </c>
      <c r="AD96">
        <v>0</v>
      </c>
      <c r="AE96">
        <v>20.610700000000001</v>
      </c>
      <c r="AF96">
        <v>0</v>
      </c>
      <c r="AG96">
        <v>0</v>
      </c>
      <c r="AH96">
        <v>4310.51</v>
      </c>
      <c r="AI96">
        <v>307.46800000000002</v>
      </c>
      <c r="AJ96">
        <v>19.840900000000001</v>
      </c>
      <c r="AK96">
        <v>0</v>
      </c>
      <c r="AL96">
        <v>0</v>
      </c>
      <c r="AM96">
        <v>0</v>
      </c>
      <c r="AN96">
        <v>0</v>
      </c>
      <c r="AO96">
        <v>150.715</v>
      </c>
      <c r="AP96">
        <v>63.382599999999996</v>
      </c>
      <c r="AQ96">
        <v>0</v>
      </c>
      <c r="AR96">
        <v>145.34</v>
      </c>
      <c r="AS96">
        <v>0</v>
      </c>
      <c r="AT96">
        <v>218.816</v>
      </c>
      <c r="AU96">
        <v>905.56200000000001</v>
      </c>
      <c r="AV96">
        <v>0</v>
      </c>
      <c r="AW96">
        <v>0</v>
      </c>
      <c r="AX96">
        <v>0</v>
      </c>
      <c r="AY96">
        <v>6480.8</v>
      </c>
      <c r="AZ96">
        <v>0</v>
      </c>
      <c r="BA96">
        <v>5.3799900000000003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6486.18</v>
      </c>
      <c r="BI96">
        <v>5893.66</v>
      </c>
      <c r="BJ96">
        <v>220.55600000000001</v>
      </c>
      <c r="BK96" t="s">
        <v>69</v>
      </c>
      <c r="BL96" t="s">
        <v>69</v>
      </c>
      <c r="BM96" t="s">
        <v>69</v>
      </c>
      <c r="BN96" t="s">
        <v>69</v>
      </c>
      <c r="BO96">
        <v>0</v>
      </c>
      <c r="BP96">
        <v>0</v>
      </c>
      <c r="BQ96">
        <v>1985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1985</v>
      </c>
      <c r="CA96" t="str">
        <f t="shared" si="4"/>
        <v>ESe</v>
      </c>
      <c r="CB96" t="str">
        <f t="shared" si="5"/>
        <v>96</v>
      </c>
    </row>
    <row r="97" spans="1:80" x14ac:dyDescent="0.25">
      <c r="A97" t="s">
        <v>3510</v>
      </c>
      <c r="B97" t="s">
        <v>2315</v>
      </c>
      <c r="C97" t="s">
        <v>2316</v>
      </c>
      <c r="D97" t="str">
        <f t="shared" si="3"/>
        <v>ESe-w12-v96</v>
      </c>
      <c r="E97" t="s">
        <v>66</v>
      </c>
      <c r="F97" t="s">
        <v>90</v>
      </c>
      <c r="G97" t="s">
        <v>91</v>
      </c>
      <c r="H97">
        <v>149994</v>
      </c>
      <c r="I97">
        <v>226.31100000000001</v>
      </c>
      <c r="J97">
        <v>11.9473</v>
      </c>
      <c r="K97">
        <v>0</v>
      </c>
      <c r="L97">
        <v>0</v>
      </c>
      <c r="M97">
        <v>0</v>
      </c>
      <c r="N97">
        <v>0</v>
      </c>
      <c r="O97">
        <v>343.00599999999997</v>
      </c>
      <c r="P97">
        <v>152.35</v>
      </c>
      <c r="Q97">
        <v>0</v>
      </c>
      <c r="R97">
        <v>291.435</v>
      </c>
      <c r="S97">
        <v>0</v>
      </c>
      <c r="T97">
        <v>511.745</v>
      </c>
      <c r="U97">
        <v>1536.8</v>
      </c>
      <c r="V97">
        <v>0</v>
      </c>
      <c r="W97">
        <v>0</v>
      </c>
      <c r="X97">
        <v>0</v>
      </c>
      <c r="Y97">
        <v>3158.77</v>
      </c>
      <c r="Z97">
        <v>0</v>
      </c>
      <c r="AA97">
        <v>1069.1500000000001</v>
      </c>
      <c r="AB97">
        <v>0</v>
      </c>
      <c r="AC97">
        <v>0</v>
      </c>
      <c r="AD97">
        <v>0</v>
      </c>
      <c r="AE97">
        <v>20.610700000000001</v>
      </c>
      <c r="AF97">
        <v>0</v>
      </c>
      <c r="AG97">
        <v>0</v>
      </c>
      <c r="AH97">
        <v>4248.53</v>
      </c>
      <c r="AI97">
        <v>312.56799999999998</v>
      </c>
      <c r="AJ97">
        <v>22.1998</v>
      </c>
      <c r="AK97">
        <v>0</v>
      </c>
      <c r="AL97">
        <v>0</v>
      </c>
      <c r="AM97">
        <v>0</v>
      </c>
      <c r="AN97">
        <v>0</v>
      </c>
      <c r="AO97">
        <v>134.12</v>
      </c>
      <c r="AP97">
        <v>63.716999999999999</v>
      </c>
      <c r="AQ97">
        <v>0</v>
      </c>
      <c r="AR97">
        <v>145.34</v>
      </c>
      <c r="AS97">
        <v>0</v>
      </c>
      <c r="AT97">
        <v>218.816</v>
      </c>
      <c r="AU97">
        <v>896.76099999999997</v>
      </c>
      <c r="AV97">
        <v>0</v>
      </c>
      <c r="AW97">
        <v>0</v>
      </c>
      <c r="AX97">
        <v>0</v>
      </c>
      <c r="AY97">
        <v>6623.1</v>
      </c>
      <c r="AZ97">
        <v>0</v>
      </c>
      <c r="BA97">
        <v>5.3700400000000004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6628.47</v>
      </c>
      <c r="BI97">
        <v>6065.74</v>
      </c>
      <c r="BJ97">
        <v>130.88900000000001</v>
      </c>
      <c r="BK97" t="s">
        <v>69</v>
      </c>
      <c r="BL97" t="s">
        <v>69</v>
      </c>
      <c r="BM97" t="s">
        <v>69</v>
      </c>
      <c r="BN97" t="s">
        <v>69</v>
      </c>
      <c r="BO97">
        <v>0</v>
      </c>
      <c r="BP97">
        <v>0</v>
      </c>
      <c r="BQ97">
        <v>1178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1178</v>
      </c>
      <c r="CA97" t="str">
        <f t="shared" si="4"/>
        <v>ESe</v>
      </c>
      <c r="CB97" t="str">
        <f t="shared" si="5"/>
        <v>96</v>
      </c>
    </row>
    <row r="98" spans="1:80" x14ac:dyDescent="0.25">
      <c r="A98" t="s">
        <v>3510</v>
      </c>
      <c r="B98" t="s">
        <v>2318</v>
      </c>
      <c r="C98" t="s">
        <v>2319</v>
      </c>
      <c r="D98" t="str">
        <f t="shared" si="3"/>
        <v>ESe-w13-v96</v>
      </c>
      <c r="E98" t="s">
        <v>66</v>
      </c>
      <c r="F98" t="s">
        <v>92</v>
      </c>
      <c r="G98" t="s">
        <v>93</v>
      </c>
      <c r="H98">
        <v>149994</v>
      </c>
      <c r="I98">
        <v>321.51400000000001</v>
      </c>
      <c r="J98">
        <v>19.747800000000002</v>
      </c>
      <c r="K98">
        <v>0</v>
      </c>
      <c r="L98">
        <v>0</v>
      </c>
      <c r="M98">
        <v>0</v>
      </c>
      <c r="N98">
        <v>0</v>
      </c>
      <c r="O98">
        <v>434.82400000000001</v>
      </c>
      <c r="P98">
        <v>195.40899999999999</v>
      </c>
      <c r="Q98">
        <v>0</v>
      </c>
      <c r="R98">
        <v>291.435</v>
      </c>
      <c r="S98">
        <v>0</v>
      </c>
      <c r="T98">
        <v>511.745</v>
      </c>
      <c r="U98">
        <v>1774.68</v>
      </c>
      <c r="V98">
        <v>0</v>
      </c>
      <c r="W98">
        <v>0</v>
      </c>
      <c r="X98">
        <v>0</v>
      </c>
      <c r="Y98">
        <v>2816.72</v>
      </c>
      <c r="Z98">
        <v>0</v>
      </c>
      <c r="AA98">
        <v>1028.9000000000001</v>
      </c>
      <c r="AB98">
        <v>0</v>
      </c>
      <c r="AC98">
        <v>0</v>
      </c>
      <c r="AD98">
        <v>0</v>
      </c>
      <c r="AE98">
        <v>20.610700000000001</v>
      </c>
      <c r="AF98">
        <v>0</v>
      </c>
      <c r="AG98">
        <v>0</v>
      </c>
      <c r="AH98">
        <v>3866.23</v>
      </c>
      <c r="AI98">
        <v>333.30500000000001</v>
      </c>
      <c r="AJ98">
        <v>22.7879</v>
      </c>
      <c r="AK98">
        <v>0</v>
      </c>
      <c r="AL98">
        <v>0</v>
      </c>
      <c r="AM98">
        <v>0</v>
      </c>
      <c r="AN98">
        <v>0</v>
      </c>
      <c r="AO98">
        <v>146.114</v>
      </c>
      <c r="AP98">
        <v>68.570499999999996</v>
      </c>
      <c r="AQ98">
        <v>0</v>
      </c>
      <c r="AR98">
        <v>145.34</v>
      </c>
      <c r="AS98">
        <v>0</v>
      </c>
      <c r="AT98">
        <v>218.816</v>
      </c>
      <c r="AU98">
        <v>934.93399999999997</v>
      </c>
      <c r="AV98">
        <v>0</v>
      </c>
      <c r="AW98">
        <v>0</v>
      </c>
      <c r="AX98">
        <v>0</v>
      </c>
      <c r="AY98">
        <v>6208.02</v>
      </c>
      <c r="AZ98">
        <v>0</v>
      </c>
      <c r="BA98">
        <v>5.3556900000000001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6213.38</v>
      </c>
      <c r="BI98">
        <v>6370.98</v>
      </c>
      <c r="BJ98">
        <v>231.11099999999999</v>
      </c>
      <c r="BK98" t="s">
        <v>69</v>
      </c>
      <c r="BL98" t="s">
        <v>69</v>
      </c>
      <c r="BM98" t="s">
        <v>69</v>
      </c>
      <c r="BN98" t="s">
        <v>69</v>
      </c>
      <c r="BO98">
        <v>0</v>
      </c>
      <c r="BP98">
        <v>0</v>
      </c>
      <c r="BQ98">
        <v>2080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2080</v>
      </c>
      <c r="CA98" t="str">
        <f t="shared" si="4"/>
        <v>ESe</v>
      </c>
      <c r="CB98" t="str">
        <f t="shared" si="5"/>
        <v>96</v>
      </c>
    </row>
    <row r="99" spans="1:80" x14ac:dyDescent="0.25">
      <c r="A99" t="s">
        <v>3511</v>
      </c>
      <c r="B99" t="s">
        <v>2320</v>
      </c>
      <c r="C99" t="s">
        <v>2321</v>
      </c>
      <c r="D99" t="str">
        <f t="shared" si="3"/>
        <v>ESe-w14-v96</v>
      </c>
      <c r="E99" t="s">
        <v>66</v>
      </c>
      <c r="F99" t="s">
        <v>94</v>
      </c>
      <c r="G99" t="s">
        <v>95</v>
      </c>
      <c r="H99">
        <v>149994</v>
      </c>
      <c r="I99">
        <v>327.67099999999999</v>
      </c>
      <c r="J99">
        <v>16.355599999999999</v>
      </c>
      <c r="K99">
        <v>0</v>
      </c>
      <c r="L99">
        <v>0</v>
      </c>
      <c r="M99">
        <v>0</v>
      </c>
      <c r="N99">
        <v>0</v>
      </c>
      <c r="O99">
        <v>414.161</v>
      </c>
      <c r="P99">
        <v>186.74600000000001</v>
      </c>
      <c r="Q99">
        <v>0</v>
      </c>
      <c r="R99">
        <v>291.435</v>
      </c>
      <c r="S99">
        <v>0</v>
      </c>
      <c r="T99">
        <v>511.745</v>
      </c>
      <c r="U99">
        <v>1748.12</v>
      </c>
      <c r="V99">
        <v>0</v>
      </c>
      <c r="W99">
        <v>0</v>
      </c>
      <c r="X99">
        <v>0</v>
      </c>
      <c r="Y99">
        <v>3004.03</v>
      </c>
      <c r="Z99">
        <v>0</v>
      </c>
      <c r="AA99">
        <v>1049.33</v>
      </c>
      <c r="AB99">
        <v>0</v>
      </c>
      <c r="AC99">
        <v>0</v>
      </c>
      <c r="AD99">
        <v>0</v>
      </c>
      <c r="AE99">
        <v>20.610700000000001</v>
      </c>
      <c r="AF99">
        <v>0</v>
      </c>
      <c r="AG99">
        <v>0</v>
      </c>
      <c r="AH99">
        <v>4073.97</v>
      </c>
      <c r="AI99">
        <v>445.48399999999998</v>
      </c>
      <c r="AJ99">
        <v>39.119199999999999</v>
      </c>
      <c r="AK99">
        <v>0</v>
      </c>
      <c r="AL99">
        <v>0</v>
      </c>
      <c r="AM99">
        <v>0</v>
      </c>
      <c r="AN99">
        <v>0</v>
      </c>
      <c r="AO99">
        <v>151.70500000000001</v>
      </c>
      <c r="AP99">
        <v>78.7346</v>
      </c>
      <c r="AQ99">
        <v>0</v>
      </c>
      <c r="AR99">
        <v>160.608</v>
      </c>
      <c r="AS99">
        <v>0</v>
      </c>
      <c r="AT99">
        <v>216.28200000000001</v>
      </c>
      <c r="AU99">
        <v>1091.93</v>
      </c>
      <c r="AV99">
        <v>0</v>
      </c>
      <c r="AW99">
        <v>0</v>
      </c>
      <c r="AX99">
        <v>0</v>
      </c>
      <c r="AY99">
        <v>7379.18</v>
      </c>
      <c r="AZ99">
        <v>0</v>
      </c>
      <c r="BA99">
        <v>5.4645099999999998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7384.65</v>
      </c>
      <c r="BI99">
        <v>8596.31</v>
      </c>
      <c r="BJ99">
        <v>244.88900000000001</v>
      </c>
      <c r="BK99" t="s">
        <v>69</v>
      </c>
      <c r="BL99" t="s">
        <v>69</v>
      </c>
      <c r="BM99" t="s">
        <v>69</v>
      </c>
      <c r="BN99" t="s">
        <v>69</v>
      </c>
      <c r="BO99">
        <v>0</v>
      </c>
      <c r="BP99">
        <v>0</v>
      </c>
      <c r="BQ99">
        <v>2204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2204</v>
      </c>
      <c r="CA99" t="str">
        <f t="shared" si="4"/>
        <v>ESe</v>
      </c>
      <c r="CB99" t="str">
        <f t="shared" si="5"/>
        <v>96</v>
      </c>
    </row>
    <row r="100" spans="1:80" x14ac:dyDescent="0.25">
      <c r="A100" t="s">
        <v>3511</v>
      </c>
      <c r="B100" t="s">
        <v>2322</v>
      </c>
      <c r="C100" t="s">
        <v>2323</v>
      </c>
      <c r="D100" t="str">
        <f t="shared" si="3"/>
        <v>ESe-w15-v96</v>
      </c>
      <c r="E100" t="s">
        <v>66</v>
      </c>
      <c r="F100" t="s">
        <v>96</v>
      </c>
      <c r="G100" t="s">
        <v>97</v>
      </c>
      <c r="H100">
        <v>149994</v>
      </c>
      <c r="I100">
        <v>628.75</v>
      </c>
      <c r="J100">
        <v>49.370800000000003</v>
      </c>
      <c r="K100">
        <v>0</v>
      </c>
      <c r="L100">
        <v>0</v>
      </c>
      <c r="M100">
        <v>0</v>
      </c>
      <c r="N100">
        <v>0</v>
      </c>
      <c r="O100">
        <v>588.69799999999998</v>
      </c>
      <c r="P100">
        <v>274.39299999999997</v>
      </c>
      <c r="Q100">
        <v>0</v>
      </c>
      <c r="R100">
        <v>291.435</v>
      </c>
      <c r="S100">
        <v>0</v>
      </c>
      <c r="T100">
        <v>511.745</v>
      </c>
      <c r="U100">
        <v>2344.39</v>
      </c>
      <c r="V100">
        <v>0</v>
      </c>
      <c r="W100">
        <v>0</v>
      </c>
      <c r="X100">
        <v>0</v>
      </c>
      <c r="Y100">
        <v>744.85500000000002</v>
      </c>
      <c r="Z100">
        <v>0</v>
      </c>
      <c r="AA100">
        <v>872.19399999999996</v>
      </c>
      <c r="AB100">
        <v>0</v>
      </c>
      <c r="AC100">
        <v>0</v>
      </c>
      <c r="AD100">
        <v>0</v>
      </c>
      <c r="AE100">
        <v>20.610700000000001</v>
      </c>
      <c r="AF100">
        <v>0</v>
      </c>
      <c r="AG100">
        <v>0</v>
      </c>
      <c r="AH100">
        <v>1637.66</v>
      </c>
      <c r="AI100">
        <v>453.447</v>
      </c>
      <c r="AJ100">
        <v>36.829000000000001</v>
      </c>
      <c r="AK100">
        <v>0</v>
      </c>
      <c r="AL100">
        <v>0</v>
      </c>
      <c r="AM100">
        <v>0</v>
      </c>
      <c r="AN100">
        <v>0</v>
      </c>
      <c r="AO100">
        <v>160.44200000000001</v>
      </c>
      <c r="AP100">
        <v>85.330799999999996</v>
      </c>
      <c r="AQ100">
        <v>0</v>
      </c>
      <c r="AR100">
        <v>145.34</v>
      </c>
      <c r="AS100">
        <v>0</v>
      </c>
      <c r="AT100">
        <v>218.816</v>
      </c>
      <c r="AU100">
        <v>1100.21</v>
      </c>
      <c r="AV100">
        <v>0</v>
      </c>
      <c r="AW100">
        <v>0</v>
      </c>
      <c r="AX100">
        <v>0</v>
      </c>
      <c r="AY100">
        <v>4337.41</v>
      </c>
      <c r="AZ100">
        <v>0</v>
      </c>
      <c r="BA100">
        <v>5.0584699999999998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4342.47</v>
      </c>
      <c r="BI100">
        <v>8723.33</v>
      </c>
      <c r="BJ100">
        <v>281.66699999999997</v>
      </c>
      <c r="BK100" t="s">
        <v>69</v>
      </c>
      <c r="BL100" t="s">
        <v>69</v>
      </c>
      <c r="BM100" t="s">
        <v>69</v>
      </c>
      <c r="BN100" t="s">
        <v>69</v>
      </c>
      <c r="BO100">
        <v>0</v>
      </c>
      <c r="BP100">
        <v>0</v>
      </c>
      <c r="BQ100">
        <v>2535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2535</v>
      </c>
      <c r="CA100" t="str">
        <f t="shared" si="4"/>
        <v>ESe</v>
      </c>
      <c r="CB100" t="str">
        <f t="shared" si="5"/>
        <v>96</v>
      </c>
    </row>
    <row r="101" spans="1:80" x14ac:dyDescent="0.25">
      <c r="A101" t="s">
        <v>3511</v>
      </c>
      <c r="B101" t="s">
        <v>2325</v>
      </c>
      <c r="C101" t="s">
        <v>2326</v>
      </c>
      <c r="D101" t="str">
        <f t="shared" si="3"/>
        <v>ESe-w16-v96</v>
      </c>
      <c r="E101" t="s">
        <v>66</v>
      </c>
      <c r="F101" t="s">
        <v>98</v>
      </c>
      <c r="G101" t="s">
        <v>99</v>
      </c>
      <c r="H101">
        <v>149994</v>
      </c>
      <c r="I101">
        <v>105.25700000000001</v>
      </c>
      <c r="J101">
        <v>3.1885699999999999</v>
      </c>
      <c r="K101">
        <v>0</v>
      </c>
      <c r="L101">
        <v>0</v>
      </c>
      <c r="M101">
        <v>0</v>
      </c>
      <c r="N101">
        <v>0</v>
      </c>
      <c r="O101">
        <v>333.87599999999998</v>
      </c>
      <c r="P101">
        <v>115.32899999999999</v>
      </c>
      <c r="Q101">
        <v>0</v>
      </c>
      <c r="R101">
        <v>291.435</v>
      </c>
      <c r="S101">
        <v>0</v>
      </c>
      <c r="T101">
        <v>511.745</v>
      </c>
      <c r="U101">
        <v>1360.83</v>
      </c>
      <c r="V101">
        <v>0</v>
      </c>
      <c r="W101">
        <v>0</v>
      </c>
      <c r="X101">
        <v>0</v>
      </c>
      <c r="Y101">
        <v>5766.87</v>
      </c>
      <c r="Z101">
        <v>0</v>
      </c>
      <c r="AA101">
        <v>1197.78</v>
      </c>
      <c r="AB101">
        <v>0</v>
      </c>
      <c r="AC101">
        <v>0</v>
      </c>
      <c r="AD101">
        <v>0</v>
      </c>
      <c r="AE101">
        <v>20.610700000000001</v>
      </c>
      <c r="AF101">
        <v>0</v>
      </c>
      <c r="AG101">
        <v>0</v>
      </c>
      <c r="AH101">
        <v>6985.26</v>
      </c>
      <c r="AI101">
        <v>157.697</v>
      </c>
      <c r="AJ101">
        <v>7.9054099999999998</v>
      </c>
      <c r="AK101">
        <v>0</v>
      </c>
      <c r="AL101">
        <v>0</v>
      </c>
      <c r="AM101">
        <v>0</v>
      </c>
      <c r="AN101">
        <v>0</v>
      </c>
      <c r="AO101">
        <v>129.42599999999999</v>
      </c>
      <c r="AP101">
        <v>45.353999999999999</v>
      </c>
      <c r="AQ101">
        <v>0</v>
      </c>
      <c r="AR101">
        <v>166.274</v>
      </c>
      <c r="AS101">
        <v>0</v>
      </c>
      <c r="AT101">
        <v>218.816</v>
      </c>
      <c r="AU101">
        <v>725.47400000000005</v>
      </c>
      <c r="AV101">
        <v>0</v>
      </c>
      <c r="AW101">
        <v>0</v>
      </c>
      <c r="AX101">
        <v>0</v>
      </c>
      <c r="AY101">
        <v>6618.07</v>
      </c>
      <c r="AZ101">
        <v>0</v>
      </c>
      <c r="BA101">
        <v>5.3851199999999997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6623.45</v>
      </c>
      <c r="BI101">
        <v>3514.16</v>
      </c>
      <c r="BJ101">
        <v>87.444400000000002</v>
      </c>
      <c r="BK101" t="s">
        <v>69</v>
      </c>
      <c r="BL101" t="s">
        <v>69</v>
      </c>
      <c r="BM101" t="s">
        <v>69</v>
      </c>
      <c r="BN101" t="s">
        <v>69</v>
      </c>
      <c r="BO101">
        <v>0</v>
      </c>
      <c r="BP101">
        <v>0</v>
      </c>
      <c r="BQ101">
        <v>787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787</v>
      </c>
      <c r="CA101" t="str">
        <f t="shared" si="4"/>
        <v>ESe</v>
      </c>
      <c r="CB101" t="str">
        <f t="shared" si="5"/>
        <v>96</v>
      </c>
    </row>
    <row r="102" spans="1:80" x14ac:dyDescent="0.25">
      <c r="A102" t="s">
        <v>3512</v>
      </c>
      <c r="B102" t="s">
        <v>2327</v>
      </c>
      <c r="C102" t="s">
        <v>2328</v>
      </c>
      <c r="D102" t="str">
        <f t="shared" si="3"/>
        <v>ESe-w01-v03</v>
      </c>
      <c r="E102" t="s">
        <v>66</v>
      </c>
      <c r="F102" t="s">
        <v>67</v>
      </c>
      <c r="G102" t="s">
        <v>68</v>
      </c>
      <c r="H102">
        <v>149994</v>
      </c>
      <c r="I102">
        <v>29.615500000000001</v>
      </c>
      <c r="J102">
        <v>0.197579</v>
      </c>
      <c r="K102">
        <v>0</v>
      </c>
      <c r="L102">
        <v>0</v>
      </c>
      <c r="M102">
        <v>0</v>
      </c>
      <c r="N102">
        <v>0</v>
      </c>
      <c r="O102">
        <v>220.42400000000001</v>
      </c>
      <c r="P102">
        <v>60.29</v>
      </c>
      <c r="Q102">
        <v>0</v>
      </c>
      <c r="R102">
        <v>278.11399999999998</v>
      </c>
      <c r="S102">
        <v>0</v>
      </c>
      <c r="T102">
        <v>425.036</v>
      </c>
      <c r="U102">
        <v>1013.68</v>
      </c>
      <c r="V102">
        <v>0</v>
      </c>
      <c r="W102">
        <v>0</v>
      </c>
      <c r="X102">
        <v>0</v>
      </c>
      <c r="Y102">
        <v>4391.8100000000004</v>
      </c>
      <c r="Z102">
        <v>0</v>
      </c>
      <c r="AA102">
        <v>1137.23</v>
      </c>
      <c r="AB102">
        <v>0</v>
      </c>
      <c r="AC102">
        <v>0</v>
      </c>
      <c r="AD102">
        <v>0</v>
      </c>
      <c r="AE102">
        <v>20.610700000000001</v>
      </c>
      <c r="AF102">
        <v>0</v>
      </c>
      <c r="AG102">
        <v>0</v>
      </c>
      <c r="AH102">
        <v>5549.65</v>
      </c>
      <c r="AI102">
        <v>90.749700000000004</v>
      </c>
      <c r="AJ102">
        <v>2.19706</v>
      </c>
      <c r="AK102">
        <v>0</v>
      </c>
      <c r="AL102">
        <v>0</v>
      </c>
      <c r="AM102">
        <v>0</v>
      </c>
      <c r="AN102">
        <v>0</v>
      </c>
      <c r="AO102">
        <v>85.463700000000003</v>
      </c>
      <c r="AP102">
        <v>33.4514</v>
      </c>
      <c r="AQ102">
        <v>0</v>
      </c>
      <c r="AR102">
        <v>138.45500000000001</v>
      </c>
      <c r="AS102">
        <v>0</v>
      </c>
      <c r="AT102">
        <v>183.57</v>
      </c>
      <c r="AU102">
        <v>533.88699999999994</v>
      </c>
      <c r="AV102">
        <v>0</v>
      </c>
      <c r="AW102">
        <v>0</v>
      </c>
      <c r="AX102">
        <v>0</v>
      </c>
      <c r="AY102">
        <v>5926.65</v>
      </c>
      <c r="AZ102">
        <v>0</v>
      </c>
      <c r="BA102">
        <v>1.8940300000000001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5928.55</v>
      </c>
      <c r="BI102">
        <v>2057.29</v>
      </c>
      <c r="BJ102">
        <v>340.55599999999998</v>
      </c>
      <c r="BK102" t="s">
        <v>69</v>
      </c>
      <c r="BL102" t="s">
        <v>69</v>
      </c>
      <c r="BM102" t="s">
        <v>69</v>
      </c>
      <c r="BN102" t="s">
        <v>69</v>
      </c>
      <c r="BO102">
        <v>0</v>
      </c>
      <c r="BP102">
        <v>0</v>
      </c>
      <c r="BQ102">
        <v>3065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3065</v>
      </c>
      <c r="CA102" t="str">
        <f t="shared" si="4"/>
        <v>ESe</v>
      </c>
      <c r="CB102" t="str">
        <f t="shared" si="5"/>
        <v>03</v>
      </c>
    </row>
    <row r="103" spans="1:80" x14ac:dyDescent="0.25">
      <c r="A103" t="s">
        <v>3512</v>
      </c>
      <c r="B103" t="s">
        <v>2329</v>
      </c>
      <c r="C103" t="s">
        <v>2330</v>
      </c>
      <c r="D103" t="str">
        <f t="shared" si="3"/>
        <v>ESe-w02-v03</v>
      </c>
      <c r="E103" t="s">
        <v>66</v>
      </c>
      <c r="F103" t="s">
        <v>70</v>
      </c>
      <c r="G103" t="s">
        <v>71</v>
      </c>
      <c r="H103">
        <v>149994</v>
      </c>
      <c r="I103">
        <v>129.09399999999999</v>
      </c>
      <c r="J103">
        <v>2.4546999999999999</v>
      </c>
      <c r="K103">
        <v>0</v>
      </c>
      <c r="L103">
        <v>0</v>
      </c>
      <c r="M103">
        <v>0</v>
      </c>
      <c r="N103">
        <v>0</v>
      </c>
      <c r="O103">
        <v>259.21300000000002</v>
      </c>
      <c r="P103">
        <v>88.387600000000006</v>
      </c>
      <c r="Q103">
        <v>0</v>
      </c>
      <c r="R103">
        <v>278.11399999999998</v>
      </c>
      <c r="S103">
        <v>0</v>
      </c>
      <c r="T103">
        <v>425.036</v>
      </c>
      <c r="U103">
        <v>1182.3</v>
      </c>
      <c r="V103">
        <v>0</v>
      </c>
      <c r="W103">
        <v>0</v>
      </c>
      <c r="X103">
        <v>0</v>
      </c>
      <c r="Y103">
        <v>3086.87</v>
      </c>
      <c r="Z103">
        <v>0</v>
      </c>
      <c r="AA103">
        <v>1061.27</v>
      </c>
      <c r="AB103">
        <v>0</v>
      </c>
      <c r="AC103">
        <v>0</v>
      </c>
      <c r="AD103">
        <v>0</v>
      </c>
      <c r="AE103">
        <v>20.610700000000001</v>
      </c>
      <c r="AF103">
        <v>0</v>
      </c>
      <c r="AG103">
        <v>0</v>
      </c>
      <c r="AH103">
        <v>4168.75</v>
      </c>
      <c r="AI103">
        <v>264.61700000000002</v>
      </c>
      <c r="AJ103">
        <v>7.7890600000000001</v>
      </c>
      <c r="AK103">
        <v>0</v>
      </c>
      <c r="AL103">
        <v>0</v>
      </c>
      <c r="AM103">
        <v>0</v>
      </c>
      <c r="AN103">
        <v>0</v>
      </c>
      <c r="AO103">
        <v>107.69799999999999</v>
      </c>
      <c r="AP103">
        <v>56.817700000000002</v>
      </c>
      <c r="AQ103">
        <v>0</v>
      </c>
      <c r="AR103">
        <v>138.45500000000001</v>
      </c>
      <c r="AS103">
        <v>0</v>
      </c>
      <c r="AT103">
        <v>183.57</v>
      </c>
      <c r="AU103">
        <v>758.947</v>
      </c>
      <c r="AV103">
        <v>0</v>
      </c>
      <c r="AW103">
        <v>0</v>
      </c>
      <c r="AX103">
        <v>0</v>
      </c>
      <c r="AY103">
        <v>6245.43</v>
      </c>
      <c r="AZ103">
        <v>0</v>
      </c>
      <c r="BA103">
        <v>1.8597300000000001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6247.29</v>
      </c>
      <c r="BI103">
        <v>5663.94</v>
      </c>
      <c r="BJ103">
        <v>6.11111</v>
      </c>
      <c r="BK103" t="s">
        <v>69</v>
      </c>
      <c r="BL103" t="s">
        <v>69</v>
      </c>
      <c r="BM103" t="s">
        <v>69</v>
      </c>
      <c r="BN103" t="s">
        <v>69</v>
      </c>
      <c r="BO103">
        <v>0</v>
      </c>
      <c r="BP103">
        <v>0</v>
      </c>
      <c r="BQ103">
        <v>55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55</v>
      </c>
      <c r="CA103" t="str">
        <f t="shared" si="4"/>
        <v>ESe</v>
      </c>
      <c r="CB103" t="str">
        <f t="shared" si="5"/>
        <v>03</v>
      </c>
    </row>
    <row r="104" spans="1:80" x14ac:dyDescent="0.25">
      <c r="A104" t="s">
        <v>3512</v>
      </c>
      <c r="B104" t="s">
        <v>2331</v>
      </c>
      <c r="C104" t="s">
        <v>2332</v>
      </c>
      <c r="D104" t="str">
        <f t="shared" si="3"/>
        <v>ESe-w03-v03</v>
      </c>
      <c r="E104" t="s">
        <v>66</v>
      </c>
      <c r="F104" t="s">
        <v>72</v>
      </c>
      <c r="G104" t="s">
        <v>73</v>
      </c>
      <c r="H104">
        <v>149994</v>
      </c>
      <c r="I104">
        <v>81.697999999999993</v>
      </c>
      <c r="J104">
        <v>1.2995000000000001</v>
      </c>
      <c r="K104">
        <v>0</v>
      </c>
      <c r="L104">
        <v>0</v>
      </c>
      <c r="M104">
        <v>0</v>
      </c>
      <c r="N104">
        <v>0</v>
      </c>
      <c r="O104">
        <v>250.91399999999999</v>
      </c>
      <c r="P104">
        <v>77.583200000000005</v>
      </c>
      <c r="Q104">
        <v>0</v>
      </c>
      <c r="R104">
        <v>278.11399999999998</v>
      </c>
      <c r="S104">
        <v>0</v>
      </c>
      <c r="T104">
        <v>425.036</v>
      </c>
      <c r="U104">
        <v>1114.6500000000001</v>
      </c>
      <c r="V104">
        <v>0</v>
      </c>
      <c r="W104">
        <v>0</v>
      </c>
      <c r="X104">
        <v>0</v>
      </c>
      <c r="Y104">
        <v>2811.57</v>
      </c>
      <c r="Z104">
        <v>0</v>
      </c>
      <c r="AA104">
        <v>1062.5999999999999</v>
      </c>
      <c r="AB104">
        <v>0</v>
      </c>
      <c r="AC104">
        <v>0</v>
      </c>
      <c r="AD104">
        <v>0</v>
      </c>
      <c r="AE104">
        <v>20.610700000000001</v>
      </c>
      <c r="AF104">
        <v>0</v>
      </c>
      <c r="AG104">
        <v>0</v>
      </c>
      <c r="AH104">
        <v>3894.79</v>
      </c>
      <c r="AI104">
        <v>170.10400000000001</v>
      </c>
      <c r="AJ104">
        <v>4.2003700000000004</v>
      </c>
      <c r="AK104">
        <v>0</v>
      </c>
      <c r="AL104">
        <v>0</v>
      </c>
      <c r="AM104">
        <v>0</v>
      </c>
      <c r="AN104">
        <v>0</v>
      </c>
      <c r="AO104">
        <v>103.87</v>
      </c>
      <c r="AP104">
        <v>43.461500000000001</v>
      </c>
      <c r="AQ104">
        <v>0</v>
      </c>
      <c r="AR104">
        <v>153.63999999999999</v>
      </c>
      <c r="AS104">
        <v>0</v>
      </c>
      <c r="AT104">
        <v>181.03700000000001</v>
      </c>
      <c r="AU104">
        <v>656.31200000000001</v>
      </c>
      <c r="AV104">
        <v>0</v>
      </c>
      <c r="AW104">
        <v>0</v>
      </c>
      <c r="AX104">
        <v>0</v>
      </c>
      <c r="AY104">
        <v>5826.21</v>
      </c>
      <c r="AZ104">
        <v>0</v>
      </c>
      <c r="BA104">
        <v>1.9327300000000001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5828.14</v>
      </c>
      <c r="BI104">
        <v>3499.08</v>
      </c>
      <c r="BJ104">
        <v>6.11111</v>
      </c>
      <c r="BK104" t="s">
        <v>69</v>
      </c>
      <c r="BL104" t="s">
        <v>69</v>
      </c>
      <c r="BM104" t="s">
        <v>69</v>
      </c>
      <c r="BN104" t="s">
        <v>69</v>
      </c>
      <c r="BO104">
        <v>0</v>
      </c>
      <c r="BP104">
        <v>0</v>
      </c>
      <c r="BQ104">
        <v>55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55</v>
      </c>
      <c r="CA104" t="str">
        <f t="shared" si="4"/>
        <v>ESe</v>
      </c>
      <c r="CB104" t="str">
        <f t="shared" si="5"/>
        <v>03</v>
      </c>
    </row>
    <row r="105" spans="1:80" x14ac:dyDescent="0.25">
      <c r="A105" t="s">
        <v>3512</v>
      </c>
      <c r="B105" t="s">
        <v>2334</v>
      </c>
      <c r="C105" t="s">
        <v>2335</v>
      </c>
      <c r="D105" t="str">
        <f t="shared" si="3"/>
        <v>ESe-w04-v03</v>
      </c>
      <c r="E105" t="s">
        <v>66</v>
      </c>
      <c r="F105" t="s">
        <v>74</v>
      </c>
      <c r="G105" t="s">
        <v>75</v>
      </c>
      <c r="H105">
        <v>149994</v>
      </c>
      <c r="I105">
        <v>157.739</v>
      </c>
      <c r="J105">
        <v>3.1105100000000001</v>
      </c>
      <c r="K105">
        <v>0</v>
      </c>
      <c r="L105">
        <v>0</v>
      </c>
      <c r="M105">
        <v>0</v>
      </c>
      <c r="N105">
        <v>0</v>
      </c>
      <c r="O105">
        <v>278.85300000000001</v>
      </c>
      <c r="P105">
        <v>105.352</v>
      </c>
      <c r="Q105">
        <v>0</v>
      </c>
      <c r="R105">
        <v>278.11399999999998</v>
      </c>
      <c r="S105">
        <v>0</v>
      </c>
      <c r="T105">
        <v>425.036</v>
      </c>
      <c r="U105">
        <v>1248.21</v>
      </c>
      <c r="V105">
        <v>0</v>
      </c>
      <c r="W105">
        <v>0</v>
      </c>
      <c r="X105">
        <v>0</v>
      </c>
      <c r="Y105">
        <v>2396.17</v>
      </c>
      <c r="Z105">
        <v>0</v>
      </c>
      <c r="AA105">
        <v>1032</v>
      </c>
      <c r="AB105">
        <v>0</v>
      </c>
      <c r="AC105">
        <v>0</v>
      </c>
      <c r="AD105">
        <v>0</v>
      </c>
      <c r="AE105">
        <v>20.610700000000001</v>
      </c>
      <c r="AF105">
        <v>0</v>
      </c>
      <c r="AG105">
        <v>0</v>
      </c>
      <c r="AH105">
        <v>3448.78</v>
      </c>
      <c r="AI105">
        <v>242.14500000000001</v>
      </c>
      <c r="AJ105">
        <v>6.4333400000000003</v>
      </c>
      <c r="AK105">
        <v>0</v>
      </c>
      <c r="AL105">
        <v>0</v>
      </c>
      <c r="AM105">
        <v>0</v>
      </c>
      <c r="AN105">
        <v>0</v>
      </c>
      <c r="AO105">
        <v>116.158</v>
      </c>
      <c r="AP105">
        <v>54.115000000000002</v>
      </c>
      <c r="AQ105">
        <v>0</v>
      </c>
      <c r="AR105">
        <v>138.45500000000001</v>
      </c>
      <c r="AS105">
        <v>0</v>
      </c>
      <c r="AT105">
        <v>183.57</v>
      </c>
      <c r="AU105">
        <v>740.87599999999998</v>
      </c>
      <c r="AV105">
        <v>0</v>
      </c>
      <c r="AW105">
        <v>0</v>
      </c>
      <c r="AX105">
        <v>0</v>
      </c>
      <c r="AY105">
        <v>5928.3</v>
      </c>
      <c r="AZ105">
        <v>0</v>
      </c>
      <c r="BA105">
        <v>1.87154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5930.17</v>
      </c>
      <c r="BI105">
        <v>4807.75</v>
      </c>
      <c r="BJ105">
        <v>47.1111</v>
      </c>
      <c r="BK105" t="s">
        <v>69</v>
      </c>
      <c r="BL105" t="s">
        <v>69</v>
      </c>
      <c r="BM105" t="s">
        <v>69</v>
      </c>
      <c r="BN105" t="s">
        <v>69</v>
      </c>
      <c r="BO105">
        <v>0</v>
      </c>
      <c r="BP105">
        <v>0</v>
      </c>
      <c r="BQ105">
        <v>424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424</v>
      </c>
      <c r="CA105" t="str">
        <f t="shared" si="4"/>
        <v>ESe</v>
      </c>
      <c r="CB105" t="str">
        <f t="shared" si="5"/>
        <v>03</v>
      </c>
    </row>
    <row r="106" spans="1:80" x14ac:dyDescent="0.25">
      <c r="A106" t="s">
        <v>3513</v>
      </c>
      <c r="B106" t="s">
        <v>2336</v>
      </c>
      <c r="C106" t="s">
        <v>2337</v>
      </c>
      <c r="D106" t="str">
        <f t="shared" si="3"/>
        <v>ESe-w05-v03</v>
      </c>
      <c r="E106" t="s">
        <v>66</v>
      </c>
      <c r="F106" t="s">
        <v>76</v>
      </c>
      <c r="G106" t="s">
        <v>77</v>
      </c>
      <c r="H106">
        <v>149994</v>
      </c>
      <c r="I106">
        <v>87.844999999999999</v>
      </c>
      <c r="J106">
        <v>1.3919999999999999</v>
      </c>
      <c r="K106">
        <v>0</v>
      </c>
      <c r="L106">
        <v>0</v>
      </c>
      <c r="M106">
        <v>0</v>
      </c>
      <c r="N106">
        <v>0</v>
      </c>
      <c r="O106">
        <v>237.63200000000001</v>
      </c>
      <c r="P106">
        <v>80.330699999999993</v>
      </c>
      <c r="Q106">
        <v>0</v>
      </c>
      <c r="R106">
        <v>278.11399999999998</v>
      </c>
      <c r="S106">
        <v>0</v>
      </c>
      <c r="T106">
        <v>425.036</v>
      </c>
      <c r="U106">
        <v>1110.3499999999999</v>
      </c>
      <c r="V106">
        <v>0</v>
      </c>
      <c r="W106">
        <v>0</v>
      </c>
      <c r="X106">
        <v>0</v>
      </c>
      <c r="Y106">
        <v>2843.89</v>
      </c>
      <c r="Z106">
        <v>0</v>
      </c>
      <c r="AA106">
        <v>1078.0999999999999</v>
      </c>
      <c r="AB106">
        <v>0</v>
      </c>
      <c r="AC106">
        <v>0</v>
      </c>
      <c r="AD106">
        <v>0</v>
      </c>
      <c r="AE106">
        <v>20.610700000000001</v>
      </c>
      <c r="AF106">
        <v>0</v>
      </c>
      <c r="AG106">
        <v>0</v>
      </c>
      <c r="AH106">
        <v>3942.6</v>
      </c>
      <c r="AI106">
        <v>175.92</v>
      </c>
      <c r="AJ106">
        <v>4.5693999999999999</v>
      </c>
      <c r="AK106">
        <v>0</v>
      </c>
      <c r="AL106">
        <v>0</v>
      </c>
      <c r="AM106">
        <v>0</v>
      </c>
      <c r="AN106">
        <v>0</v>
      </c>
      <c r="AO106">
        <v>93.9482</v>
      </c>
      <c r="AP106">
        <v>42.561199999999999</v>
      </c>
      <c r="AQ106">
        <v>0</v>
      </c>
      <c r="AR106">
        <v>153.63999999999999</v>
      </c>
      <c r="AS106">
        <v>0</v>
      </c>
      <c r="AT106">
        <v>181.03700000000001</v>
      </c>
      <c r="AU106">
        <v>651.67499999999995</v>
      </c>
      <c r="AV106">
        <v>0</v>
      </c>
      <c r="AW106">
        <v>0</v>
      </c>
      <c r="AX106">
        <v>0</v>
      </c>
      <c r="AY106">
        <v>5927.7</v>
      </c>
      <c r="AZ106">
        <v>0</v>
      </c>
      <c r="BA106">
        <v>1.8966799999999999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5929.6</v>
      </c>
      <c r="BI106">
        <v>3493.29</v>
      </c>
      <c r="BJ106">
        <v>362.11099999999999</v>
      </c>
      <c r="BK106" t="s">
        <v>69</v>
      </c>
      <c r="BL106" t="s">
        <v>69</v>
      </c>
      <c r="BM106" t="s">
        <v>69</v>
      </c>
      <c r="BN106" t="s">
        <v>69</v>
      </c>
      <c r="BO106">
        <v>0</v>
      </c>
      <c r="BP106">
        <v>0</v>
      </c>
      <c r="BQ106">
        <v>3259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3259</v>
      </c>
      <c r="CA106" t="str">
        <f t="shared" si="4"/>
        <v>ESe</v>
      </c>
      <c r="CB106" t="str">
        <f t="shared" si="5"/>
        <v>03</v>
      </c>
    </row>
    <row r="107" spans="1:80" x14ac:dyDescent="0.25">
      <c r="A107" t="s">
        <v>3513</v>
      </c>
      <c r="B107" t="s">
        <v>2338</v>
      </c>
      <c r="C107" t="s">
        <v>2339</v>
      </c>
      <c r="D107" t="str">
        <f t="shared" si="3"/>
        <v>ESe-w06-v03</v>
      </c>
      <c r="E107" t="s">
        <v>66</v>
      </c>
      <c r="F107" t="s">
        <v>78</v>
      </c>
      <c r="G107" t="s">
        <v>79</v>
      </c>
      <c r="H107">
        <v>149994</v>
      </c>
      <c r="I107">
        <v>206.88499999999999</v>
      </c>
      <c r="J107">
        <v>4.4275399999999996</v>
      </c>
      <c r="K107">
        <v>0</v>
      </c>
      <c r="L107">
        <v>0</v>
      </c>
      <c r="M107">
        <v>0</v>
      </c>
      <c r="N107">
        <v>0</v>
      </c>
      <c r="O107">
        <v>281.76100000000002</v>
      </c>
      <c r="P107">
        <v>130.39400000000001</v>
      </c>
      <c r="Q107">
        <v>0</v>
      </c>
      <c r="R107">
        <v>278.11399999999998</v>
      </c>
      <c r="S107">
        <v>0</v>
      </c>
      <c r="T107">
        <v>425.036</v>
      </c>
      <c r="U107">
        <v>1326.62</v>
      </c>
      <c r="V107">
        <v>0</v>
      </c>
      <c r="W107">
        <v>0</v>
      </c>
      <c r="X107">
        <v>0</v>
      </c>
      <c r="Y107">
        <v>1576.33</v>
      </c>
      <c r="Z107">
        <v>0</v>
      </c>
      <c r="AA107">
        <v>1000.12</v>
      </c>
      <c r="AB107">
        <v>0</v>
      </c>
      <c r="AC107">
        <v>0</v>
      </c>
      <c r="AD107">
        <v>0</v>
      </c>
      <c r="AE107">
        <v>20.610700000000001</v>
      </c>
      <c r="AF107">
        <v>0</v>
      </c>
      <c r="AG107">
        <v>0</v>
      </c>
      <c r="AH107">
        <v>2597.06</v>
      </c>
      <c r="AI107">
        <v>294.327</v>
      </c>
      <c r="AJ107">
        <v>9.3389699999999998</v>
      </c>
      <c r="AK107">
        <v>0</v>
      </c>
      <c r="AL107">
        <v>0</v>
      </c>
      <c r="AM107">
        <v>0</v>
      </c>
      <c r="AN107">
        <v>0</v>
      </c>
      <c r="AO107">
        <v>119.705</v>
      </c>
      <c r="AP107">
        <v>63.538600000000002</v>
      </c>
      <c r="AQ107">
        <v>0</v>
      </c>
      <c r="AR107">
        <v>159.19900000000001</v>
      </c>
      <c r="AS107">
        <v>0</v>
      </c>
      <c r="AT107">
        <v>183.57</v>
      </c>
      <c r="AU107">
        <v>829.678</v>
      </c>
      <c r="AV107">
        <v>0</v>
      </c>
      <c r="AW107">
        <v>0</v>
      </c>
      <c r="AX107">
        <v>0</v>
      </c>
      <c r="AY107">
        <v>5472.08</v>
      </c>
      <c r="AZ107">
        <v>0</v>
      </c>
      <c r="BA107">
        <v>1.96973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5474.05</v>
      </c>
      <c r="BI107">
        <v>5703.05</v>
      </c>
      <c r="BJ107">
        <v>80.222200000000001</v>
      </c>
      <c r="BK107" t="s">
        <v>69</v>
      </c>
      <c r="BL107" t="s">
        <v>69</v>
      </c>
      <c r="BM107" t="s">
        <v>69</v>
      </c>
      <c r="BN107" t="s">
        <v>69</v>
      </c>
      <c r="BO107">
        <v>0</v>
      </c>
      <c r="BP107">
        <v>0</v>
      </c>
      <c r="BQ107">
        <v>722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722</v>
      </c>
      <c r="CA107" t="str">
        <f t="shared" si="4"/>
        <v>ESe</v>
      </c>
      <c r="CB107" t="str">
        <f t="shared" si="5"/>
        <v>03</v>
      </c>
    </row>
    <row r="108" spans="1:80" x14ac:dyDescent="0.25">
      <c r="A108" t="s">
        <v>3513</v>
      </c>
      <c r="B108" t="s">
        <v>2341</v>
      </c>
      <c r="C108" t="s">
        <v>2342</v>
      </c>
      <c r="D108" t="str">
        <f t="shared" si="3"/>
        <v>ESe-w07-v03</v>
      </c>
      <c r="E108" t="s">
        <v>66</v>
      </c>
      <c r="F108" t="s">
        <v>80</v>
      </c>
      <c r="G108" t="s">
        <v>81</v>
      </c>
      <c r="H108">
        <v>149994</v>
      </c>
      <c r="I108">
        <v>172.398</v>
      </c>
      <c r="J108">
        <v>3.4771800000000002</v>
      </c>
      <c r="K108">
        <v>0</v>
      </c>
      <c r="L108">
        <v>0</v>
      </c>
      <c r="M108">
        <v>0</v>
      </c>
      <c r="N108">
        <v>0</v>
      </c>
      <c r="O108">
        <v>269.63600000000002</v>
      </c>
      <c r="P108">
        <v>107.81100000000001</v>
      </c>
      <c r="Q108">
        <v>0</v>
      </c>
      <c r="R108">
        <v>278.11399999999998</v>
      </c>
      <c r="S108">
        <v>0</v>
      </c>
      <c r="T108">
        <v>425.036</v>
      </c>
      <c r="U108">
        <v>1256.48</v>
      </c>
      <c r="V108">
        <v>0</v>
      </c>
      <c r="W108">
        <v>0</v>
      </c>
      <c r="X108">
        <v>0</v>
      </c>
      <c r="Y108">
        <v>1185.02</v>
      </c>
      <c r="Z108">
        <v>0</v>
      </c>
      <c r="AA108">
        <v>988.63</v>
      </c>
      <c r="AB108">
        <v>0</v>
      </c>
      <c r="AC108">
        <v>0</v>
      </c>
      <c r="AD108">
        <v>0</v>
      </c>
      <c r="AE108">
        <v>20.610700000000001</v>
      </c>
      <c r="AF108">
        <v>0</v>
      </c>
      <c r="AG108">
        <v>0</v>
      </c>
      <c r="AH108">
        <v>2194.2600000000002</v>
      </c>
      <c r="AI108">
        <v>244.59700000000001</v>
      </c>
      <c r="AJ108">
        <v>9.1831700000000005</v>
      </c>
      <c r="AK108">
        <v>0</v>
      </c>
      <c r="AL108">
        <v>0</v>
      </c>
      <c r="AM108">
        <v>0</v>
      </c>
      <c r="AN108">
        <v>0</v>
      </c>
      <c r="AO108">
        <v>108.245</v>
      </c>
      <c r="AP108">
        <v>52.578800000000001</v>
      </c>
      <c r="AQ108">
        <v>0</v>
      </c>
      <c r="AR108">
        <v>153.63999999999999</v>
      </c>
      <c r="AS108">
        <v>0</v>
      </c>
      <c r="AT108">
        <v>181.03700000000001</v>
      </c>
      <c r="AU108">
        <v>749.28099999999995</v>
      </c>
      <c r="AV108">
        <v>0</v>
      </c>
      <c r="AW108">
        <v>0</v>
      </c>
      <c r="AX108">
        <v>0</v>
      </c>
      <c r="AY108">
        <v>4627.18</v>
      </c>
      <c r="AZ108">
        <v>0</v>
      </c>
      <c r="BA108">
        <v>2.0120800000000001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4629.1899999999996</v>
      </c>
      <c r="BI108">
        <v>4797.3900000000003</v>
      </c>
      <c r="BJ108">
        <v>504.33300000000003</v>
      </c>
      <c r="BK108" t="s">
        <v>69</v>
      </c>
      <c r="BL108" t="s">
        <v>69</v>
      </c>
      <c r="BM108" t="s">
        <v>69</v>
      </c>
      <c r="BN108" t="s">
        <v>69</v>
      </c>
      <c r="BO108">
        <v>0</v>
      </c>
      <c r="BP108">
        <v>0</v>
      </c>
      <c r="BQ108">
        <v>4539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4539</v>
      </c>
      <c r="CA108" t="str">
        <f t="shared" si="4"/>
        <v>ESe</v>
      </c>
      <c r="CB108" t="str">
        <f t="shared" si="5"/>
        <v>03</v>
      </c>
    </row>
    <row r="109" spans="1:80" x14ac:dyDescent="0.25">
      <c r="A109" t="s">
        <v>3514</v>
      </c>
      <c r="B109" t="s">
        <v>2343</v>
      </c>
      <c r="C109" t="s">
        <v>2344</v>
      </c>
      <c r="D109" t="str">
        <f t="shared" si="3"/>
        <v>ESe-w08-v03</v>
      </c>
      <c r="E109" t="s">
        <v>66</v>
      </c>
      <c r="F109" t="s">
        <v>82</v>
      </c>
      <c r="G109" t="s">
        <v>83</v>
      </c>
      <c r="H109">
        <v>149994</v>
      </c>
      <c r="I109">
        <v>252.29599999999999</v>
      </c>
      <c r="J109">
        <v>5.4864600000000001</v>
      </c>
      <c r="K109">
        <v>0</v>
      </c>
      <c r="L109">
        <v>0</v>
      </c>
      <c r="M109">
        <v>0</v>
      </c>
      <c r="N109">
        <v>0</v>
      </c>
      <c r="O109">
        <v>301.49200000000002</v>
      </c>
      <c r="P109">
        <v>145.876</v>
      </c>
      <c r="Q109">
        <v>0</v>
      </c>
      <c r="R109">
        <v>278.11399999999998</v>
      </c>
      <c r="S109">
        <v>0</v>
      </c>
      <c r="T109">
        <v>425.036</v>
      </c>
      <c r="U109">
        <v>1408.3</v>
      </c>
      <c r="V109">
        <v>0</v>
      </c>
      <c r="W109">
        <v>0</v>
      </c>
      <c r="X109">
        <v>0</v>
      </c>
      <c r="Y109">
        <v>1318.97</v>
      </c>
      <c r="Z109">
        <v>0</v>
      </c>
      <c r="AA109">
        <v>974.23299999999995</v>
      </c>
      <c r="AB109">
        <v>0</v>
      </c>
      <c r="AC109">
        <v>0</v>
      </c>
      <c r="AD109">
        <v>0</v>
      </c>
      <c r="AE109">
        <v>20.610700000000001</v>
      </c>
      <c r="AF109">
        <v>0</v>
      </c>
      <c r="AG109">
        <v>0</v>
      </c>
      <c r="AH109">
        <v>2313.8200000000002</v>
      </c>
      <c r="AI109">
        <v>311.35199999999998</v>
      </c>
      <c r="AJ109">
        <v>9.9379100000000005</v>
      </c>
      <c r="AK109">
        <v>0</v>
      </c>
      <c r="AL109">
        <v>0</v>
      </c>
      <c r="AM109">
        <v>0</v>
      </c>
      <c r="AN109">
        <v>0</v>
      </c>
      <c r="AO109">
        <v>125.146</v>
      </c>
      <c r="AP109">
        <v>65.288799999999995</v>
      </c>
      <c r="AQ109">
        <v>0</v>
      </c>
      <c r="AR109">
        <v>138.45500000000001</v>
      </c>
      <c r="AS109">
        <v>0</v>
      </c>
      <c r="AT109">
        <v>183.57</v>
      </c>
      <c r="AU109">
        <v>833.75</v>
      </c>
      <c r="AV109">
        <v>0</v>
      </c>
      <c r="AW109">
        <v>0</v>
      </c>
      <c r="AX109">
        <v>0</v>
      </c>
      <c r="AY109">
        <v>5268.64</v>
      </c>
      <c r="AZ109">
        <v>0</v>
      </c>
      <c r="BA109">
        <v>1.9365699999999999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5270.58</v>
      </c>
      <c r="BI109">
        <v>6027.01</v>
      </c>
      <c r="BJ109">
        <v>630.88900000000001</v>
      </c>
      <c r="BK109" t="s">
        <v>69</v>
      </c>
      <c r="BL109" t="s">
        <v>69</v>
      </c>
      <c r="BM109" t="s">
        <v>69</v>
      </c>
      <c r="BN109" t="s">
        <v>69</v>
      </c>
      <c r="BO109">
        <v>0</v>
      </c>
      <c r="BP109">
        <v>0</v>
      </c>
      <c r="BQ109">
        <v>5678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5678</v>
      </c>
      <c r="CA109" t="str">
        <f t="shared" si="4"/>
        <v>ESe</v>
      </c>
      <c r="CB109" t="str">
        <f t="shared" si="5"/>
        <v>03</v>
      </c>
    </row>
    <row r="110" spans="1:80" x14ac:dyDescent="0.25">
      <c r="A110" t="s">
        <v>3514</v>
      </c>
      <c r="B110" t="s">
        <v>2345</v>
      </c>
      <c r="C110" t="s">
        <v>2346</v>
      </c>
      <c r="D110" t="str">
        <f t="shared" si="3"/>
        <v>ESe-w09-v03</v>
      </c>
      <c r="E110" t="s">
        <v>66</v>
      </c>
      <c r="F110" t="s">
        <v>84</v>
      </c>
      <c r="G110" t="s">
        <v>85</v>
      </c>
      <c r="H110">
        <v>149994</v>
      </c>
      <c r="I110">
        <v>295.66899999999998</v>
      </c>
      <c r="J110">
        <v>6.5094399999999997</v>
      </c>
      <c r="K110">
        <v>0</v>
      </c>
      <c r="L110">
        <v>0</v>
      </c>
      <c r="M110">
        <v>0</v>
      </c>
      <c r="N110">
        <v>0</v>
      </c>
      <c r="O110">
        <v>323.351</v>
      </c>
      <c r="P110">
        <v>174.08500000000001</v>
      </c>
      <c r="Q110">
        <v>0</v>
      </c>
      <c r="R110">
        <v>278.11399999999998</v>
      </c>
      <c r="S110">
        <v>0</v>
      </c>
      <c r="T110">
        <v>425.036</v>
      </c>
      <c r="U110">
        <v>1502.77</v>
      </c>
      <c r="V110">
        <v>0</v>
      </c>
      <c r="W110">
        <v>0</v>
      </c>
      <c r="X110">
        <v>0</v>
      </c>
      <c r="Y110">
        <v>1544.13</v>
      </c>
      <c r="Z110">
        <v>0</v>
      </c>
      <c r="AA110">
        <v>974.34400000000005</v>
      </c>
      <c r="AB110">
        <v>0</v>
      </c>
      <c r="AC110">
        <v>0</v>
      </c>
      <c r="AD110">
        <v>0</v>
      </c>
      <c r="AE110">
        <v>20.610700000000001</v>
      </c>
      <c r="AF110">
        <v>0</v>
      </c>
      <c r="AG110">
        <v>0</v>
      </c>
      <c r="AH110">
        <v>2539.09</v>
      </c>
      <c r="AI110">
        <v>376.32900000000001</v>
      </c>
      <c r="AJ110">
        <v>18.426100000000002</v>
      </c>
      <c r="AK110">
        <v>0</v>
      </c>
      <c r="AL110">
        <v>0</v>
      </c>
      <c r="AM110">
        <v>0</v>
      </c>
      <c r="AN110">
        <v>0</v>
      </c>
      <c r="AO110">
        <v>130.78700000000001</v>
      </c>
      <c r="AP110">
        <v>75.774900000000002</v>
      </c>
      <c r="AQ110">
        <v>0</v>
      </c>
      <c r="AR110">
        <v>153.63999999999999</v>
      </c>
      <c r="AS110">
        <v>0</v>
      </c>
      <c r="AT110">
        <v>181.03700000000001</v>
      </c>
      <c r="AU110">
        <v>935.99300000000005</v>
      </c>
      <c r="AV110">
        <v>0</v>
      </c>
      <c r="AW110">
        <v>0</v>
      </c>
      <c r="AX110">
        <v>0</v>
      </c>
      <c r="AY110">
        <v>5504.36</v>
      </c>
      <c r="AZ110">
        <v>0</v>
      </c>
      <c r="BA110">
        <v>1.9589099999999999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5506.32</v>
      </c>
      <c r="BI110">
        <v>7510.47</v>
      </c>
      <c r="BJ110">
        <v>176.88900000000001</v>
      </c>
      <c r="BK110" t="s">
        <v>69</v>
      </c>
      <c r="BL110" t="s">
        <v>69</v>
      </c>
      <c r="BM110" t="s">
        <v>69</v>
      </c>
      <c r="BN110" t="s">
        <v>69</v>
      </c>
      <c r="BO110">
        <v>0</v>
      </c>
      <c r="BP110">
        <v>0</v>
      </c>
      <c r="BQ110">
        <v>1592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1592</v>
      </c>
      <c r="CA110" t="str">
        <f t="shared" si="4"/>
        <v>ESe</v>
      </c>
      <c r="CB110" t="str">
        <f t="shared" si="5"/>
        <v>03</v>
      </c>
    </row>
    <row r="111" spans="1:80" x14ac:dyDescent="0.25">
      <c r="A111" t="s">
        <v>3514</v>
      </c>
      <c r="B111" t="s">
        <v>2347</v>
      </c>
      <c r="C111" t="s">
        <v>2348</v>
      </c>
      <c r="D111" t="str">
        <f t="shared" si="3"/>
        <v>ESe-w10-v03</v>
      </c>
      <c r="E111" t="s">
        <v>66</v>
      </c>
      <c r="F111" t="s">
        <v>86</v>
      </c>
      <c r="G111" t="s">
        <v>87</v>
      </c>
      <c r="H111">
        <v>149994</v>
      </c>
      <c r="I111">
        <v>262.80900000000003</v>
      </c>
      <c r="J111">
        <v>5.4745299999999997</v>
      </c>
      <c r="K111">
        <v>0</v>
      </c>
      <c r="L111">
        <v>0</v>
      </c>
      <c r="M111">
        <v>0</v>
      </c>
      <c r="N111">
        <v>0</v>
      </c>
      <c r="O111">
        <v>310.26600000000002</v>
      </c>
      <c r="P111">
        <v>147.97900000000001</v>
      </c>
      <c r="Q111">
        <v>0</v>
      </c>
      <c r="R111">
        <v>278.11399999999998</v>
      </c>
      <c r="S111">
        <v>0</v>
      </c>
      <c r="T111">
        <v>425.036</v>
      </c>
      <c r="U111">
        <v>1429.68</v>
      </c>
      <c r="V111">
        <v>0</v>
      </c>
      <c r="W111">
        <v>0</v>
      </c>
      <c r="X111">
        <v>0</v>
      </c>
      <c r="Y111">
        <v>1651.38</v>
      </c>
      <c r="Z111">
        <v>0</v>
      </c>
      <c r="AA111">
        <v>970.98400000000004</v>
      </c>
      <c r="AB111">
        <v>0</v>
      </c>
      <c r="AC111">
        <v>0</v>
      </c>
      <c r="AD111">
        <v>0</v>
      </c>
      <c r="AE111">
        <v>20.610700000000001</v>
      </c>
      <c r="AF111">
        <v>0</v>
      </c>
      <c r="AG111">
        <v>0</v>
      </c>
      <c r="AH111">
        <v>2642.97</v>
      </c>
      <c r="AI111">
        <v>340.59899999999999</v>
      </c>
      <c r="AJ111">
        <v>15.043900000000001</v>
      </c>
      <c r="AK111">
        <v>0</v>
      </c>
      <c r="AL111">
        <v>0</v>
      </c>
      <c r="AM111">
        <v>0</v>
      </c>
      <c r="AN111">
        <v>0</v>
      </c>
      <c r="AO111">
        <v>125.94499999999999</v>
      </c>
      <c r="AP111">
        <v>66.183899999999994</v>
      </c>
      <c r="AQ111">
        <v>0</v>
      </c>
      <c r="AR111">
        <v>138.45500000000001</v>
      </c>
      <c r="AS111">
        <v>0</v>
      </c>
      <c r="AT111">
        <v>183.57</v>
      </c>
      <c r="AU111">
        <v>869.79700000000003</v>
      </c>
      <c r="AV111">
        <v>0</v>
      </c>
      <c r="AW111">
        <v>0</v>
      </c>
      <c r="AX111">
        <v>0</v>
      </c>
      <c r="AY111">
        <v>6241.3</v>
      </c>
      <c r="AZ111">
        <v>0</v>
      </c>
      <c r="BA111">
        <v>1.94889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6243.25</v>
      </c>
      <c r="BI111">
        <v>6681.15</v>
      </c>
      <c r="BJ111">
        <v>143.333</v>
      </c>
      <c r="BK111" t="s">
        <v>69</v>
      </c>
      <c r="BL111" t="s">
        <v>69</v>
      </c>
      <c r="BM111" t="s">
        <v>69</v>
      </c>
      <c r="BN111" t="s">
        <v>69</v>
      </c>
      <c r="BO111">
        <v>0</v>
      </c>
      <c r="BP111">
        <v>0</v>
      </c>
      <c r="BQ111">
        <v>1290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1290</v>
      </c>
      <c r="CA111" t="str">
        <f t="shared" si="4"/>
        <v>ESe</v>
      </c>
      <c r="CB111" t="str">
        <f t="shared" si="5"/>
        <v>03</v>
      </c>
    </row>
    <row r="112" spans="1:80" x14ac:dyDescent="0.25">
      <c r="A112" t="s">
        <v>3514</v>
      </c>
      <c r="B112" t="s">
        <v>2350</v>
      </c>
      <c r="C112" t="s">
        <v>2351</v>
      </c>
      <c r="D112" t="str">
        <f t="shared" si="3"/>
        <v>ESe-w11-v03</v>
      </c>
      <c r="E112" t="s">
        <v>66</v>
      </c>
      <c r="F112" t="s">
        <v>88</v>
      </c>
      <c r="G112" t="s">
        <v>89</v>
      </c>
      <c r="H112">
        <v>149994</v>
      </c>
      <c r="I112">
        <v>240.577</v>
      </c>
      <c r="J112">
        <v>5.4042399999999997</v>
      </c>
      <c r="K112">
        <v>0</v>
      </c>
      <c r="L112">
        <v>0</v>
      </c>
      <c r="M112">
        <v>0</v>
      </c>
      <c r="N112">
        <v>0</v>
      </c>
      <c r="O112">
        <v>367.93099999999998</v>
      </c>
      <c r="P112">
        <v>141.34299999999999</v>
      </c>
      <c r="Q112">
        <v>0</v>
      </c>
      <c r="R112">
        <v>278.11399999999998</v>
      </c>
      <c r="S112">
        <v>0</v>
      </c>
      <c r="T112">
        <v>425.036</v>
      </c>
      <c r="U112">
        <v>1458.41</v>
      </c>
      <c r="V112">
        <v>0</v>
      </c>
      <c r="W112">
        <v>0</v>
      </c>
      <c r="X112">
        <v>0</v>
      </c>
      <c r="Y112">
        <v>2837.93</v>
      </c>
      <c r="Z112">
        <v>0</v>
      </c>
      <c r="AA112">
        <v>990.06100000000004</v>
      </c>
      <c r="AB112">
        <v>0</v>
      </c>
      <c r="AC112">
        <v>0</v>
      </c>
      <c r="AD112">
        <v>0</v>
      </c>
      <c r="AE112">
        <v>20.610700000000001</v>
      </c>
      <c r="AF112">
        <v>0</v>
      </c>
      <c r="AG112">
        <v>0</v>
      </c>
      <c r="AH112">
        <v>3848.61</v>
      </c>
      <c r="AI112">
        <v>275.62299999999999</v>
      </c>
      <c r="AJ112">
        <v>7.2692199999999998</v>
      </c>
      <c r="AK112">
        <v>0</v>
      </c>
      <c r="AL112">
        <v>0</v>
      </c>
      <c r="AM112">
        <v>0</v>
      </c>
      <c r="AN112">
        <v>0</v>
      </c>
      <c r="AO112">
        <v>125.798</v>
      </c>
      <c r="AP112">
        <v>55.936100000000003</v>
      </c>
      <c r="AQ112">
        <v>0</v>
      </c>
      <c r="AR112">
        <v>138.45500000000001</v>
      </c>
      <c r="AS112">
        <v>0</v>
      </c>
      <c r="AT112">
        <v>183.57</v>
      </c>
      <c r="AU112">
        <v>786.65099999999995</v>
      </c>
      <c r="AV112">
        <v>0</v>
      </c>
      <c r="AW112">
        <v>0</v>
      </c>
      <c r="AX112">
        <v>0</v>
      </c>
      <c r="AY112">
        <v>6106.41</v>
      </c>
      <c r="AZ112">
        <v>0</v>
      </c>
      <c r="BA112">
        <v>1.9037200000000001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6108.31</v>
      </c>
      <c r="BI112">
        <v>5265.18</v>
      </c>
      <c r="BJ112">
        <v>180.55600000000001</v>
      </c>
      <c r="BK112" t="s">
        <v>69</v>
      </c>
      <c r="BL112" t="s">
        <v>69</v>
      </c>
      <c r="BM112" t="s">
        <v>69</v>
      </c>
      <c r="BN112" t="s">
        <v>69</v>
      </c>
      <c r="BO112">
        <v>0</v>
      </c>
      <c r="BP112">
        <v>0</v>
      </c>
      <c r="BQ112">
        <v>1625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1625</v>
      </c>
      <c r="CA112" t="str">
        <f t="shared" si="4"/>
        <v>ESe</v>
      </c>
      <c r="CB112" t="str">
        <f t="shared" si="5"/>
        <v>03</v>
      </c>
    </row>
    <row r="113" spans="1:80" x14ac:dyDescent="0.25">
      <c r="A113" t="s">
        <v>3515</v>
      </c>
      <c r="B113" t="s">
        <v>2352</v>
      </c>
      <c r="C113" t="s">
        <v>2353</v>
      </c>
      <c r="D113" t="str">
        <f t="shared" si="3"/>
        <v>ESe-w12-v03</v>
      </c>
      <c r="E113" t="s">
        <v>66</v>
      </c>
      <c r="F113" t="s">
        <v>90</v>
      </c>
      <c r="G113" t="s">
        <v>91</v>
      </c>
      <c r="H113">
        <v>149994</v>
      </c>
      <c r="I113">
        <v>188.613</v>
      </c>
      <c r="J113">
        <v>3.8860999999999999</v>
      </c>
      <c r="K113">
        <v>0</v>
      </c>
      <c r="L113">
        <v>0</v>
      </c>
      <c r="M113">
        <v>0</v>
      </c>
      <c r="N113">
        <v>0</v>
      </c>
      <c r="O113">
        <v>293.17099999999999</v>
      </c>
      <c r="P113">
        <v>119.52</v>
      </c>
      <c r="Q113">
        <v>0</v>
      </c>
      <c r="R113">
        <v>278.11399999999998</v>
      </c>
      <c r="S113">
        <v>0</v>
      </c>
      <c r="T113">
        <v>425.036</v>
      </c>
      <c r="U113">
        <v>1308.3399999999999</v>
      </c>
      <c r="V113">
        <v>0</v>
      </c>
      <c r="W113">
        <v>0</v>
      </c>
      <c r="X113">
        <v>0</v>
      </c>
      <c r="Y113">
        <v>2818.93</v>
      </c>
      <c r="Z113">
        <v>0</v>
      </c>
      <c r="AA113">
        <v>1016.58</v>
      </c>
      <c r="AB113">
        <v>0</v>
      </c>
      <c r="AC113">
        <v>0</v>
      </c>
      <c r="AD113">
        <v>0</v>
      </c>
      <c r="AE113">
        <v>20.610700000000001</v>
      </c>
      <c r="AF113">
        <v>0</v>
      </c>
      <c r="AG113">
        <v>0</v>
      </c>
      <c r="AH113">
        <v>3856.12</v>
      </c>
      <c r="AI113">
        <v>279.214</v>
      </c>
      <c r="AJ113">
        <v>10.6822</v>
      </c>
      <c r="AK113">
        <v>0</v>
      </c>
      <c r="AL113">
        <v>0</v>
      </c>
      <c r="AM113">
        <v>0</v>
      </c>
      <c r="AN113">
        <v>0</v>
      </c>
      <c r="AO113">
        <v>113.913</v>
      </c>
      <c r="AP113">
        <v>56.630099999999999</v>
      </c>
      <c r="AQ113">
        <v>0</v>
      </c>
      <c r="AR113">
        <v>138.45500000000001</v>
      </c>
      <c r="AS113">
        <v>0</v>
      </c>
      <c r="AT113">
        <v>183.57</v>
      </c>
      <c r="AU113">
        <v>782.46500000000003</v>
      </c>
      <c r="AV113">
        <v>0</v>
      </c>
      <c r="AW113">
        <v>0</v>
      </c>
      <c r="AX113">
        <v>0</v>
      </c>
      <c r="AY113">
        <v>6321.52</v>
      </c>
      <c r="AZ113">
        <v>0</v>
      </c>
      <c r="BA113">
        <v>1.9047700000000001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6323.42</v>
      </c>
      <c r="BI113">
        <v>5512.34</v>
      </c>
      <c r="BJ113">
        <v>95.444400000000002</v>
      </c>
      <c r="BK113" t="s">
        <v>69</v>
      </c>
      <c r="BL113" t="s">
        <v>69</v>
      </c>
      <c r="BM113" t="s">
        <v>69</v>
      </c>
      <c r="BN113" t="s">
        <v>69</v>
      </c>
      <c r="BO113">
        <v>0</v>
      </c>
      <c r="BP113">
        <v>0</v>
      </c>
      <c r="BQ113">
        <v>859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859</v>
      </c>
      <c r="CA113" t="str">
        <f t="shared" si="4"/>
        <v>ESe</v>
      </c>
      <c r="CB113" t="str">
        <f t="shared" si="5"/>
        <v>03</v>
      </c>
    </row>
    <row r="114" spans="1:80" x14ac:dyDescent="0.25">
      <c r="A114" t="s">
        <v>3515</v>
      </c>
      <c r="B114" t="s">
        <v>2354</v>
      </c>
      <c r="C114" t="s">
        <v>2355</v>
      </c>
      <c r="D114" t="str">
        <f t="shared" si="3"/>
        <v>ESe-w13-v03</v>
      </c>
      <c r="E114" t="s">
        <v>66</v>
      </c>
      <c r="F114" t="s">
        <v>92</v>
      </c>
      <c r="G114" t="s">
        <v>93</v>
      </c>
      <c r="H114">
        <v>149994</v>
      </c>
      <c r="I114">
        <v>272.87</v>
      </c>
      <c r="J114">
        <v>6.4285399999999999</v>
      </c>
      <c r="K114">
        <v>0</v>
      </c>
      <c r="L114">
        <v>0</v>
      </c>
      <c r="M114">
        <v>0</v>
      </c>
      <c r="N114">
        <v>0</v>
      </c>
      <c r="O114">
        <v>369.00799999999998</v>
      </c>
      <c r="P114">
        <v>156.273</v>
      </c>
      <c r="Q114">
        <v>0</v>
      </c>
      <c r="R114">
        <v>278.11399999999998</v>
      </c>
      <c r="S114">
        <v>0</v>
      </c>
      <c r="T114">
        <v>425.036</v>
      </c>
      <c r="U114">
        <v>1507.73</v>
      </c>
      <c r="V114">
        <v>0</v>
      </c>
      <c r="W114">
        <v>0</v>
      </c>
      <c r="X114">
        <v>0</v>
      </c>
      <c r="Y114">
        <v>2515.9699999999998</v>
      </c>
      <c r="Z114">
        <v>0</v>
      </c>
      <c r="AA114">
        <v>977.66</v>
      </c>
      <c r="AB114">
        <v>0</v>
      </c>
      <c r="AC114">
        <v>0</v>
      </c>
      <c r="AD114">
        <v>0</v>
      </c>
      <c r="AE114">
        <v>20.610700000000001</v>
      </c>
      <c r="AF114">
        <v>0</v>
      </c>
      <c r="AG114">
        <v>0</v>
      </c>
      <c r="AH114">
        <v>3514.25</v>
      </c>
      <c r="AI114">
        <v>301.02800000000002</v>
      </c>
      <c r="AJ114">
        <v>9.7251600000000007</v>
      </c>
      <c r="AK114">
        <v>0</v>
      </c>
      <c r="AL114">
        <v>0</v>
      </c>
      <c r="AM114">
        <v>0</v>
      </c>
      <c r="AN114">
        <v>0</v>
      </c>
      <c r="AO114">
        <v>124.892</v>
      </c>
      <c r="AP114">
        <v>61.965600000000002</v>
      </c>
      <c r="AQ114">
        <v>0</v>
      </c>
      <c r="AR114">
        <v>138.45500000000001</v>
      </c>
      <c r="AS114">
        <v>0</v>
      </c>
      <c r="AT114">
        <v>183.57</v>
      </c>
      <c r="AU114">
        <v>819.63599999999997</v>
      </c>
      <c r="AV114">
        <v>0</v>
      </c>
      <c r="AW114">
        <v>0</v>
      </c>
      <c r="AX114">
        <v>0</v>
      </c>
      <c r="AY114">
        <v>6082.93</v>
      </c>
      <c r="AZ114">
        <v>0</v>
      </c>
      <c r="BA114">
        <v>1.96862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6084.9</v>
      </c>
      <c r="BI114">
        <v>5850.17</v>
      </c>
      <c r="BJ114">
        <v>192.667</v>
      </c>
      <c r="BK114" t="s">
        <v>69</v>
      </c>
      <c r="BL114" t="s">
        <v>69</v>
      </c>
      <c r="BM114" t="s">
        <v>69</v>
      </c>
      <c r="BN114" t="s">
        <v>69</v>
      </c>
      <c r="BO114">
        <v>0</v>
      </c>
      <c r="BP114">
        <v>0</v>
      </c>
      <c r="BQ114">
        <v>1734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1734</v>
      </c>
      <c r="CA114" t="str">
        <f t="shared" si="4"/>
        <v>ESe</v>
      </c>
      <c r="CB114" t="str">
        <f t="shared" si="5"/>
        <v>03</v>
      </c>
    </row>
    <row r="115" spans="1:80" x14ac:dyDescent="0.25">
      <c r="A115" t="s">
        <v>3515</v>
      </c>
      <c r="B115" t="s">
        <v>2357</v>
      </c>
      <c r="C115" t="s">
        <v>2358</v>
      </c>
      <c r="D115" t="str">
        <f t="shared" si="3"/>
        <v>ESe-w14-v03</v>
      </c>
      <c r="E115" t="s">
        <v>66</v>
      </c>
      <c r="F115" t="s">
        <v>94</v>
      </c>
      <c r="G115" t="s">
        <v>95</v>
      </c>
      <c r="H115">
        <v>149994</v>
      </c>
      <c r="I115">
        <v>288.70800000000003</v>
      </c>
      <c r="J115">
        <v>5.4204400000000001</v>
      </c>
      <c r="K115">
        <v>0</v>
      </c>
      <c r="L115">
        <v>0</v>
      </c>
      <c r="M115">
        <v>0</v>
      </c>
      <c r="N115">
        <v>0</v>
      </c>
      <c r="O115">
        <v>354.78</v>
      </c>
      <c r="P115">
        <v>163.9</v>
      </c>
      <c r="Q115">
        <v>0</v>
      </c>
      <c r="R115">
        <v>278.11399999999998</v>
      </c>
      <c r="S115">
        <v>0</v>
      </c>
      <c r="T115">
        <v>425.036</v>
      </c>
      <c r="U115">
        <v>1515.96</v>
      </c>
      <c r="V115">
        <v>0</v>
      </c>
      <c r="W115">
        <v>0</v>
      </c>
      <c r="X115">
        <v>0</v>
      </c>
      <c r="Y115">
        <v>2907.91</v>
      </c>
      <c r="Z115">
        <v>0</v>
      </c>
      <c r="AA115">
        <v>997.41600000000005</v>
      </c>
      <c r="AB115">
        <v>0</v>
      </c>
      <c r="AC115">
        <v>0</v>
      </c>
      <c r="AD115">
        <v>0</v>
      </c>
      <c r="AE115">
        <v>20.610700000000001</v>
      </c>
      <c r="AF115">
        <v>0</v>
      </c>
      <c r="AG115">
        <v>0</v>
      </c>
      <c r="AH115">
        <v>3925.93</v>
      </c>
      <c r="AI115">
        <v>458.803</v>
      </c>
      <c r="AJ115">
        <v>34.5989</v>
      </c>
      <c r="AK115">
        <v>0</v>
      </c>
      <c r="AL115">
        <v>0</v>
      </c>
      <c r="AM115">
        <v>0</v>
      </c>
      <c r="AN115">
        <v>0</v>
      </c>
      <c r="AO115">
        <v>122.657</v>
      </c>
      <c r="AP115">
        <v>71.778099999999995</v>
      </c>
      <c r="AQ115">
        <v>0</v>
      </c>
      <c r="AR115">
        <v>153.63999999999999</v>
      </c>
      <c r="AS115">
        <v>0</v>
      </c>
      <c r="AT115">
        <v>181.03700000000001</v>
      </c>
      <c r="AU115">
        <v>1022.51</v>
      </c>
      <c r="AV115">
        <v>0</v>
      </c>
      <c r="AW115">
        <v>0</v>
      </c>
      <c r="AX115">
        <v>0</v>
      </c>
      <c r="AY115">
        <v>7159.74</v>
      </c>
      <c r="AZ115">
        <v>0</v>
      </c>
      <c r="BA115">
        <v>1.94862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7161.69</v>
      </c>
      <c r="BI115">
        <v>8716.5300000000007</v>
      </c>
      <c r="BJ115">
        <v>204.11099999999999</v>
      </c>
      <c r="BK115" t="s">
        <v>69</v>
      </c>
      <c r="BL115" t="s">
        <v>69</v>
      </c>
      <c r="BM115" t="s">
        <v>69</v>
      </c>
      <c r="BN115" t="s">
        <v>69</v>
      </c>
      <c r="BO115">
        <v>0</v>
      </c>
      <c r="BP115">
        <v>0</v>
      </c>
      <c r="BQ115">
        <v>1837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1837</v>
      </c>
      <c r="CA115" t="str">
        <f t="shared" si="4"/>
        <v>ESe</v>
      </c>
      <c r="CB115" t="str">
        <f t="shared" si="5"/>
        <v>03</v>
      </c>
    </row>
    <row r="116" spans="1:80" x14ac:dyDescent="0.25">
      <c r="A116" t="s">
        <v>3516</v>
      </c>
      <c r="B116" t="s">
        <v>2359</v>
      </c>
      <c r="C116" t="s">
        <v>2360</v>
      </c>
      <c r="D116" t="str">
        <f t="shared" si="3"/>
        <v>ESe-w15-v03</v>
      </c>
      <c r="E116" t="s">
        <v>66</v>
      </c>
      <c r="F116" t="s">
        <v>96</v>
      </c>
      <c r="G116" t="s">
        <v>97</v>
      </c>
      <c r="H116">
        <v>149994</v>
      </c>
      <c r="I116">
        <v>566.38300000000004</v>
      </c>
      <c r="J116">
        <v>16.5608</v>
      </c>
      <c r="K116">
        <v>0</v>
      </c>
      <c r="L116">
        <v>0</v>
      </c>
      <c r="M116">
        <v>0</v>
      </c>
      <c r="N116">
        <v>0</v>
      </c>
      <c r="O116">
        <v>517.54600000000005</v>
      </c>
      <c r="P116">
        <v>243.86500000000001</v>
      </c>
      <c r="Q116">
        <v>0</v>
      </c>
      <c r="R116">
        <v>278.11399999999998</v>
      </c>
      <c r="S116">
        <v>0</v>
      </c>
      <c r="T116">
        <v>425.036</v>
      </c>
      <c r="U116">
        <v>2047.51</v>
      </c>
      <c r="V116">
        <v>0</v>
      </c>
      <c r="W116">
        <v>0</v>
      </c>
      <c r="X116">
        <v>0</v>
      </c>
      <c r="Y116">
        <v>730.28899999999999</v>
      </c>
      <c r="Z116">
        <v>0</v>
      </c>
      <c r="AA116">
        <v>825.66</v>
      </c>
      <c r="AB116">
        <v>0</v>
      </c>
      <c r="AC116">
        <v>0</v>
      </c>
      <c r="AD116">
        <v>0</v>
      </c>
      <c r="AE116">
        <v>20.610700000000001</v>
      </c>
      <c r="AF116">
        <v>0</v>
      </c>
      <c r="AG116">
        <v>0</v>
      </c>
      <c r="AH116">
        <v>1576.56</v>
      </c>
      <c r="AI116">
        <v>427.63900000000001</v>
      </c>
      <c r="AJ116">
        <v>30.889099999999999</v>
      </c>
      <c r="AK116">
        <v>0</v>
      </c>
      <c r="AL116">
        <v>0</v>
      </c>
      <c r="AM116">
        <v>0</v>
      </c>
      <c r="AN116">
        <v>0</v>
      </c>
      <c r="AO116">
        <v>139.35</v>
      </c>
      <c r="AP116">
        <v>79.037199999999999</v>
      </c>
      <c r="AQ116">
        <v>0</v>
      </c>
      <c r="AR116">
        <v>138.45500000000001</v>
      </c>
      <c r="AS116">
        <v>0</v>
      </c>
      <c r="AT116">
        <v>183.57</v>
      </c>
      <c r="AU116">
        <v>998.94100000000003</v>
      </c>
      <c r="AV116">
        <v>0</v>
      </c>
      <c r="AW116">
        <v>0</v>
      </c>
      <c r="AX116">
        <v>0</v>
      </c>
      <c r="AY116">
        <v>4613.5600000000004</v>
      </c>
      <c r="AZ116">
        <v>0</v>
      </c>
      <c r="BA116">
        <v>1.97956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4615.54</v>
      </c>
      <c r="BI116">
        <v>8225.9500000000007</v>
      </c>
      <c r="BJ116">
        <v>241.88900000000001</v>
      </c>
      <c r="BK116" t="s">
        <v>69</v>
      </c>
      <c r="BL116" t="s">
        <v>69</v>
      </c>
      <c r="BM116" t="s">
        <v>69</v>
      </c>
      <c r="BN116" t="s">
        <v>69</v>
      </c>
      <c r="BO116">
        <v>0</v>
      </c>
      <c r="BP116">
        <v>0</v>
      </c>
      <c r="BQ116">
        <v>2177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2177</v>
      </c>
      <c r="CA116" t="str">
        <f t="shared" si="4"/>
        <v>ESe</v>
      </c>
      <c r="CB116" t="str">
        <f t="shared" si="5"/>
        <v>03</v>
      </c>
    </row>
    <row r="117" spans="1:80" x14ac:dyDescent="0.25">
      <c r="A117" t="s">
        <v>3516</v>
      </c>
      <c r="B117" t="s">
        <v>2361</v>
      </c>
      <c r="C117" t="s">
        <v>2362</v>
      </c>
      <c r="D117" t="str">
        <f t="shared" si="3"/>
        <v>ESe-w16-v03</v>
      </c>
      <c r="E117" t="s">
        <v>66</v>
      </c>
      <c r="F117" t="s">
        <v>98</v>
      </c>
      <c r="G117" t="s">
        <v>99</v>
      </c>
      <c r="H117">
        <v>149994</v>
      </c>
      <c r="I117">
        <v>86.608999999999995</v>
      </c>
      <c r="J117">
        <v>1.0998300000000001</v>
      </c>
      <c r="K117">
        <v>0</v>
      </c>
      <c r="L117">
        <v>0</v>
      </c>
      <c r="M117">
        <v>0</v>
      </c>
      <c r="N117">
        <v>0</v>
      </c>
      <c r="O117">
        <v>288.86599999999999</v>
      </c>
      <c r="P117">
        <v>92.588099999999997</v>
      </c>
      <c r="Q117">
        <v>0</v>
      </c>
      <c r="R117">
        <v>278.11399999999998</v>
      </c>
      <c r="S117">
        <v>0</v>
      </c>
      <c r="T117">
        <v>425.036</v>
      </c>
      <c r="U117">
        <v>1172.32</v>
      </c>
      <c r="V117">
        <v>0</v>
      </c>
      <c r="W117">
        <v>0</v>
      </c>
      <c r="X117">
        <v>0</v>
      </c>
      <c r="Y117">
        <v>5616.81</v>
      </c>
      <c r="Z117">
        <v>0</v>
      </c>
      <c r="AA117">
        <v>1141.32</v>
      </c>
      <c r="AB117">
        <v>0</v>
      </c>
      <c r="AC117">
        <v>0</v>
      </c>
      <c r="AD117">
        <v>0</v>
      </c>
      <c r="AE117">
        <v>20.610700000000001</v>
      </c>
      <c r="AF117">
        <v>0</v>
      </c>
      <c r="AG117">
        <v>0</v>
      </c>
      <c r="AH117">
        <v>6778.75</v>
      </c>
      <c r="AI117">
        <v>144.47900000000001</v>
      </c>
      <c r="AJ117">
        <v>2.9956</v>
      </c>
      <c r="AK117">
        <v>0</v>
      </c>
      <c r="AL117">
        <v>0</v>
      </c>
      <c r="AM117">
        <v>0</v>
      </c>
      <c r="AN117">
        <v>0</v>
      </c>
      <c r="AO117">
        <v>111.955</v>
      </c>
      <c r="AP117">
        <v>41.503599999999999</v>
      </c>
      <c r="AQ117">
        <v>0</v>
      </c>
      <c r="AR117">
        <v>159.19900000000001</v>
      </c>
      <c r="AS117">
        <v>0</v>
      </c>
      <c r="AT117">
        <v>183.57</v>
      </c>
      <c r="AU117">
        <v>643.70299999999997</v>
      </c>
      <c r="AV117">
        <v>0</v>
      </c>
      <c r="AW117">
        <v>0</v>
      </c>
      <c r="AX117">
        <v>0</v>
      </c>
      <c r="AY117">
        <v>6373.35</v>
      </c>
      <c r="AZ117">
        <v>0</v>
      </c>
      <c r="BA117">
        <v>1.9180999999999999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6375.27</v>
      </c>
      <c r="BI117">
        <v>3225.9</v>
      </c>
      <c r="BJ117">
        <v>73.444400000000002</v>
      </c>
      <c r="BK117" t="s">
        <v>69</v>
      </c>
      <c r="BL117" t="s">
        <v>69</v>
      </c>
      <c r="BM117" t="s">
        <v>69</v>
      </c>
      <c r="BN117" t="s">
        <v>69</v>
      </c>
      <c r="BO117">
        <v>0</v>
      </c>
      <c r="BP117">
        <v>0</v>
      </c>
      <c r="BQ117">
        <v>661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661</v>
      </c>
      <c r="CA117" t="str">
        <f t="shared" si="4"/>
        <v>ESe</v>
      </c>
      <c r="CB117" t="str">
        <f t="shared" si="5"/>
        <v>03</v>
      </c>
    </row>
    <row r="118" spans="1:80" x14ac:dyDescent="0.25">
      <c r="A118" t="s">
        <v>3516</v>
      </c>
      <c r="B118" t="s">
        <v>2363</v>
      </c>
      <c r="C118" t="s">
        <v>2364</v>
      </c>
      <c r="D118" t="str">
        <f t="shared" si="3"/>
        <v>ESe-w01-v07</v>
      </c>
      <c r="E118" t="s">
        <v>66</v>
      </c>
      <c r="F118" t="s">
        <v>67</v>
      </c>
      <c r="G118" t="s">
        <v>68</v>
      </c>
      <c r="H118">
        <v>149994</v>
      </c>
      <c r="I118">
        <v>22.476400000000002</v>
      </c>
      <c r="J118">
        <v>0.134604</v>
      </c>
      <c r="K118">
        <v>0</v>
      </c>
      <c r="L118">
        <v>0</v>
      </c>
      <c r="M118">
        <v>0</v>
      </c>
      <c r="N118">
        <v>0</v>
      </c>
      <c r="O118">
        <v>218.69499999999999</v>
      </c>
      <c r="P118">
        <v>20.0199</v>
      </c>
      <c r="Q118">
        <v>0</v>
      </c>
      <c r="R118">
        <v>264.28100000000001</v>
      </c>
      <c r="S118">
        <v>0</v>
      </c>
      <c r="T118">
        <v>421.10700000000003</v>
      </c>
      <c r="U118">
        <v>946.71400000000006</v>
      </c>
      <c r="V118">
        <v>0</v>
      </c>
      <c r="W118">
        <v>0</v>
      </c>
      <c r="X118">
        <v>0</v>
      </c>
      <c r="Y118">
        <v>4406.41</v>
      </c>
      <c r="Z118">
        <v>0</v>
      </c>
      <c r="AA118">
        <v>1137.33</v>
      </c>
      <c r="AB118">
        <v>0</v>
      </c>
      <c r="AC118">
        <v>0</v>
      </c>
      <c r="AD118">
        <v>0</v>
      </c>
      <c r="AE118">
        <v>20.610700000000001</v>
      </c>
      <c r="AF118">
        <v>0</v>
      </c>
      <c r="AG118">
        <v>0</v>
      </c>
      <c r="AH118">
        <v>5564.34</v>
      </c>
      <c r="AI118">
        <v>87.897000000000006</v>
      </c>
      <c r="AJ118">
        <v>2.1257199999999998</v>
      </c>
      <c r="AK118">
        <v>0</v>
      </c>
      <c r="AL118">
        <v>0</v>
      </c>
      <c r="AM118">
        <v>0</v>
      </c>
      <c r="AN118">
        <v>0</v>
      </c>
      <c r="AO118">
        <v>84.374499999999998</v>
      </c>
      <c r="AP118">
        <v>22.100100000000001</v>
      </c>
      <c r="AQ118">
        <v>0</v>
      </c>
      <c r="AR118">
        <v>131.30600000000001</v>
      </c>
      <c r="AS118">
        <v>0</v>
      </c>
      <c r="AT118">
        <v>181.45699999999999</v>
      </c>
      <c r="AU118">
        <v>509.26</v>
      </c>
      <c r="AV118">
        <v>0</v>
      </c>
      <c r="AW118">
        <v>0</v>
      </c>
      <c r="AX118">
        <v>0</v>
      </c>
      <c r="AY118">
        <v>5859.54</v>
      </c>
      <c r="AZ118">
        <v>0</v>
      </c>
      <c r="BA118">
        <v>1.90662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5861.45</v>
      </c>
      <c r="BI118">
        <v>2024.81</v>
      </c>
      <c r="BJ118">
        <v>312</v>
      </c>
      <c r="BK118" t="s">
        <v>69</v>
      </c>
      <c r="BL118" t="s">
        <v>69</v>
      </c>
      <c r="BM118" t="s">
        <v>69</v>
      </c>
      <c r="BN118" t="s">
        <v>69</v>
      </c>
      <c r="BO118">
        <v>0</v>
      </c>
      <c r="BP118">
        <v>0</v>
      </c>
      <c r="BQ118">
        <v>2808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2808</v>
      </c>
      <c r="CA118" t="str">
        <f t="shared" si="4"/>
        <v>ESe</v>
      </c>
      <c r="CB118" t="str">
        <f t="shared" si="5"/>
        <v>07</v>
      </c>
    </row>
    <row r="119" spans="1:80" x14ac:dyDescent="0.25">
      <c r="A119" t="s">
        <v>3516</v>
      </c>
      <c r="B119" t="s">
        <v>2366</v>
      </c>
      <c r="C119" t="s">
        <v>2367</v>
      </c>
      <c r="D119" t="str">
        <f t="shared" si="3"/>
        <v>ESe-w02-v07</v>
      </c>
      <c r="E119" t="s">
        <v>66</v>
      </c>
      <c r="F119" t="s">
        <v>70</v>
      </c>
      <c r="G119" t="s">
        <v>71</v>
      </c>
      <c r="H119">
        <v>149994</v>
      </c>
      <c r="I119">
        <v>120.99</v>
      </c>
      <c r="J119">
        <v>2.3438699999999999</v>
      </c>
      <c r="K119">
        <v>0</v>
      </c>
      <c r="L119">
        <v>0</v>
      </c>
      <c r="M119">
        <v>0</v>
      </c>
      <c r="N119">
        <v>0</v>
      </c>
      <c r="O119">
        <v>255.934</v>
      </c>
      <c r="P119">
        <v>49.615699999999997</v>
      </c>
      <c r="Q119">
        <v>0</v>
      </c>
      <c r="R119">
        <v>264.28100000000001</v>
      </c>
      <c r="S119">
        <v>0</v>
      </c>
      <c r="T119">
        <v>421.10700000000003</v>
      </c>
      <c r="U119">
        <v>1114.27</v>
      </c>
      <c r="V119">
        <v>0</v>
      </c>
      <c r="W119">
        <v>0</v>
      </c>
      <c r="X119">
        <v>0</v>
      </c>
      <c r="Y119">
        <v>3095.33</v>
      </c>
      <c r="Z119">
        <v>0</v>
      </c>
      <c r="AA119">
        <v>1061.3499999999999</v>
      </c>
      <c r="AB119">
        <v>0</v>
      </c>
      <c r="AC119">
        <v>0</v>
      </c>
      <c r="AD119">
        <v>0</v>
      </c>
      <c r="AE119">
        <v>20.610700000000001</v>
      </c>
      <c r="AF119">
        <v>0</v>
      </c>
      <c r="AG119">
        <v>0</v>
      </c>
      <c r="AH119">
        <v>4177.29</v>
      </c>
      <c r="AI119">
        <v>262.34399999999999</v>
      </c>
      <c r="AJ119">
        <v>7.7621599999999997</v>
      </c>
      <c r="AK119">
        <v>0</v>
      </c>
      <c r="AL119">
        <v>0</v>
      </c>
      <c r="AM119">
        <v>0</v>
      </c>
      <c r="AN119">
        <v>0</v>
      </c>
      <c r="AO119">
        <v>106.349</v>
      </c>
      <c r="AP119">
        <v>54.075600000000001</v>
      </c>
      <c r="AQ119">
        <v>0</v>
      </c>
      <c r="AR119">
        <v>131.30600000000001</v>
      </c>
      <c r="AS119">
        <v>0</v>
      </c>
      <c r="AT119">
        <v>181.45699999999999</v>
      </c>
      <c r="AU119">
        <v>743.29300000000001</v>
      </c>
      <c r="AV119">
        <v>0</v>
      </c>
      <c r="AW119">
        <v>0</v>
      </c>
      <c r="AX119">
        <v>0</v>
      </c>
      <c r="AY119">
        <v>6162.49</v>
      </c>
      <c r="AZ119">
        <v>0</v>
      </c>
      <c r="BA119">
        <v>1.8721699999999999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6164.36</v>
      </c>
      <c r="BI119">
        <v>5628.6</v>
      </c>
      <c r="BJ119">
        <v>5.88889</v>
      </c>
      <c r="BK119" t="s">
        <v>69</v>
      </c>
      <c r="BL119" t="s">
        <v>69</v>
      </c>
      <c r="BM119" t="s">
        <v>69</v>
      </c>
      <c r="BN119" t="s">
        <v>69</v>
      </c>
      <c r="BO119">
        <v>0</v>
      </c>
      <c r="BP119">
        <v>0</v>
      </c>
      <c r="BQ119">
        <v>53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53</v>
      </c>
      <c r="CA119" t="str">
        <f t="shared" si="4"/>
        <v>ESe</v>
      </c>
      <c r="CB119" t="str">
        <f t="shared" si="5"/>
        <v>07</v>
      </c>
    </row>
    <row r="120" spans="1:80" x14ac:dyDescent="0.25">
      <c r="A120" t="s">
        <v>3517</v>
      </c>
      <c r="B120" t="s">
        <v>2368</v>
      </c>
      <c r="C120" t="s">
        <v>2369</v>
      </c>
      <c r="D120" t="str">
        <f t="shared" si="3"/>
        <v>ESe-w03-v07</v>
      </c>
      <c r="E120" t="s">
        <v>66</v>
      </c>
      <c r="F120" t="s">
        <v>72</v>
      </c>
      <c r="G120" t="s">
        <v>73</v>
      </c>
      <c r="H120">
        <v>149994</v>
      </c>
      <c r="I120">
        <v>72.967699999999994</v>
      </c>
      <c r="J120">
        <v>1.19187</v>
      </c>
      <c r="K120">
        <v>0</v>
      </c>
      <c r="L120">
        <v>0</v>
      </c>
      <c r="M120">
        <v>0</v>
      </c>
      <c r="N120">
        <v>0</v>
      </c>
      <c r="O120">
        <v>248.11099999999999</v>
      </c>
      <c r="P120">
        <v>33.414900000000003</v>
      </c>
      <c r="Q120">
        <v>0</v>
      </c>
      <c r="R120">
        <v>264.28100000000001</v>
      </c>
      <c r="S120">
        <v>0</v>
      </c>
      <c r="T120">
        <v>421.10700000000003</v>
      </c>
      <c r="U120">
        <v>1041.07</v>
      </c>
      <c r="V120">
        <v>0</v>
      </c>
      <c r="W120">
        <v>0</v>
      </c>
      <c r="X120">
        <v>0</v>
      </c>
      <c r="Y120">
        <v>2816.36</v>
      </c>
      <c r="Z120">
        <v>0</v>
      </c>
      <c r="AA120">
        <v>1062.68</v>
      </c>
      <c r="AB120">
        <v>0</v>
      </c>
      <c r="AC120">
        <v>0</v>
      </c>
      <c r="AD120">
        <v>0</v>
      </c>
      <c r="AE120">
        <v>20.610700000000001</v>
      </c>
      <c r="AF120">
        <v>0</v>
      </c>
      <c r="AG120">
        <v>0</v>
      </c>
      <c r="AH120">
        <v>3899.65</v>
      </c>
      <c r="AI120">
        <v>169.53</v>
      </c>
      <c r="AJ120">
        <v>4.2098399999999998</v>
      </c>
      <c r="AK120">
        <v>0</v>
      </c>
      <c r="AL120">
        <v>0</v>
      </c>
      <c r="AM120">
        <v>0</v>
      </c>
      <c r="AN120">
        <v>0</v>
      </c>
      <c r="AO120">
        <v>102.491</v>
      </c>
      <c r="AP120">
        <v>33.886200000000002</v>
      </c>
      <c r="AQ120">
        <v>0</v>
      </c>
      <c r="AR120">
        <v>146.40600000000001</v>
      </c>
      <c r="AS120">
        <v>0</v>
      </c>
      <c r="AT120">
        <v>178.923</v>
      </c>
      <c r="AU120">
        <v>635.44600000000003</v>
      </c>
      <c r="AV120">
        <v>0</v>
      </c>
      <c r="AW120">
        <v>0</v>
      </c>
      <c r="AX120">
        <v>0</v>
      </c>
      <c r="AY120">
        <v>5728.1</v>
      </c>
      <c r="AZ120">
        <v>0</v>
      </c>
      <c r="BA120">
        <v>1.9410400000000001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5730.04</v>
      </c>
      <c r="BI120">
        <v>3459.71</v>
      </c>
      <c r="BJ120">
        <v>5.88889</v>
      </c>
      <c r="BK120" t="s">
        <v>69</v>
      </c>
      <c r="BL120" t="s">
        <v>69</v>
      </c>
      <c r="BM120" t="s">
        <v>69</v>
      </c>
      <c r="BN120" t="s">
        <v>69</v>
      </c>
      <c r="BO120">
        <v>0</v>
      </c>
      <c r="BP120">
        <v>0</v>
      </c>
      <c r="BQ120">
        <v>53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53</v>
      </c>
      <c r="CA120" t="str">
        <f t="shared" si="4"/>
        <v>ESe</v>
      </c>
      <c r="CB120" t="str">
        <f t="shared" si="5"/>
        <v>07</v>
      </c>
    </row>
    <row r="121" spans="1:80" x14ac:dyDescent="0.25">
      <c r="A121" t="s">
        <v>3517</v>
      </c>
      <c r="B121" t="s">
        <v>2370</v>
      </c>
      <c r="C121" t="s">
        <v>2371</v>
      </c>
      <c r="D121" t="str">
        <f t="shared" si="3"/>
        <v>ESe-w04-v07</v>
      </c>
      <c r="E121" t="s">
        <v>66</v>
      </c>
      <c r="F121" t="s">
        <v>74</v>
      </c>
      <c r="G121" t="s">
        <v>75</v>
      </c>
      <c r="H121">
        <v>149994</v>
      </c>
      <c r="I121">
        <v>147.47200000000001</v>
      </c>
      <c r="J121">
        <v>2.9366400000000001</v>
      </c>
      <c r="K121">
        <v>0</v>
      </c>
      <c r="L121">
        <v>0</v>
      </c>
      <c r="M121">
        <v>0</v>
      </c>
      <c r="N121">
        <v>0</v>
      </c>
      <c r="O121">
        <v>275.36099999999999</v>
      </c>
      <c r="P121">
        <v>54.481400000000001</v>
      </c>
      <c r="Q121">
        <v>0</v>
      </c>
      <c r="R121">
        <v>264.28100000000001</v>
      </c>
      <c r="S121">
        <v>0</v>
      </c>
      <c r="T121">
        <v>421.10700000000003</v>
      </c>
      <c r="U121">
        <v>1165.6400000000001</v>
      </c>
      <c r="V121">
        <v>0</v>
      </c>
      <c r="W121">
        <v>0</v>
      </c>
      <c r="X121">
        <v>0</v>
      </c>
      <c r="Y121">
        <v>2392.77</v>
      </c>
      <c r="Z121">
        <v>0</v>
      </c>
      <c r="AA121">
        <v>1032.07</v>
      </c>
      <c r="AB121">
        <v>0</v>
      </c>
      <c r="AC121">
        <v>0</v>
      </c>
      <c r="AD121">
        <v>0</v>
      </c>
      <c r="AE121">
        <v>20.610700000000001</v>
      </c>
      <c r="AF121">
        <v>0</v>
      </c>
      <c r="AG121">
        <v>0</v>
      </c>
      <c r="AH121">
        <v>3445.44</v>
      </c>
      <c r="AI121">
        <v>240.43</v>
      </c>
      <c r="AJ121">
        <v>6.3456299999999999</v>
      </c>
      <c r="AK121">
        <v>0</v>
      </c>
      <c r="AL121">
        <v>0</v>
      </c>
      <c r="AM121">
        <v>0</v>
      </c>
      <c r="AN121">
        <v>0</v>
      </c>
      <c r="AO121">
        <v>114.789</v>
      </c>
      <c r="AP121">
        <v>46.138399999999997</v>
      </c>
      <c r="AQ121">
        <v>0</v>
      </c>
      <c r="AR121">
        <v>131.30600000000001</v>
      </c>
      <c r="AS121">
        <v>0</v>
      </c>
      <c r="AT121">
        <v>181.45699999999999</v>
      </c>
      <c r="AU121">
        <v>720.46600000000001</v>
      </c>
      <c r="AV121">
        <v>0</v>
      </c>
      <c r="AW121">
        <v>0</v>
      </c>
      <c r="AX121">
        <v>0</v>
      </c>
      <c r="AY121">
        <v>5803.39</v>
      </c>
      <c r="AZ121">
        <v>0</v>
      </c>
      <c r="BA121">
        <v>1.88429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5805.28</v>
      </c>
      <c r="BI121">
        <v>4771.3</v>
      </c>
      <c r="BJ121">
        <v>38.444400000000002</v>
      </c>
      <c r="BK121" t="s">
        <v>69</v>
      </c>
      <c r="BL121" t="s">
        <v>69</v>
      </c>
      <c r="BM121" t="s">
        <v>69</v>
      </c>
      <c r="BN121" t="s">
        <v>69</v>
      </c>
      <c r="BO121">
        <v>0</v>
      </c>
      <c r="BP121">
        <v>0</v>
      </c>
      <c r="BQ121">
        <v>346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346</v>
      </c>
      <c r="CA121" t="str">
        <f t="shared" si="4"/>
        <v>ESe</v>
      </c>
      <c r="CB121" t="str">
        <f t="shared" si="5"/>
        <v>07</v>
      </c>
    </row>
    <row r="122" spans="1:80" x14ac:dyDescent="0.25">
      <c r="A122" t="s">
        <v>3517</v>
      </c>
      <c r="B122" t="s">
        <v>2373</v>
      </c>
      <c r="C122" t="s">
        <v>2374</v>
      </c>
      <c r="D122" t="str">
        <f t="shared" si="3"/>
        <v>ESe-w05-v07</v>
      </c>
      <c r="E122" t="s">
        <v>66</v>
      </c>
      <c r="F122" t="s">
        <v>76</v>
      </c>
      <c r="G122" t="s">
        <v>77</v>
      </c>
      <c r="H122">
        <v>149994</v>
      </c>
      <c r="I122">
        <v>78.744500000000002</v>
      </c>
      <c r="J122">
        <v>1.2608200000000001</v>
      </c>
      <c r="K122">
        <v>0</v>
      </c>
      <c r="L122">
        <v>0</v>
      </c>
      <c r="M122">
        <v>0</v>
      </c>
      <c r="N122">
        <v>0</v>
      </c>
      <c r="O122">
        <v>234.87</v>
      </c>
      <c r="P122">
        <v>35.932600000000001</v>
      </c>
      <c r="Q122">
        <v>0</v>
      </c>
      <c r="R122">
        <v>264.28100000000001</v>
      </c>
      <c r="S122">
        <v>0</v>
      </c>
      <c r="T122">
        <v>421.10700000000003</v>
      </c>
      <c r="U122">
        <v>1036.2</v>
      </c>
      <c r="V122">
        <v>0</v>
      </c>
      <c r="W122">
        <v>0</v>
      </c>
      <c r="X122">
        <v>0</v>
      </c>
      <c r="Y122">
        <v>2840.18</v>
      </c>
      <c r="Z122">
        <v>0</v>
      </c>
      <c r="AA122">
        <v>1078.17</v>
      </c>
      <c r="AB122">
        <v>0</v>
      </c>
      <c r="AC122">
        <v>0</v>
      </c>
      <c r="AD122">
        <v>0</v>
      </c>
      <c r="AE122">
        <v>20.610700000000001</v>
      </c>
      <c r="AF122">
        <v>0</v>
      </c>
      <c r="AG122">
        <v>0</v>
      </c>
      <c r="AH122">
        <v>3938.96</v>
      </c>
      <c r="AI122">
        <v>176.02099999999999</v>
      </c>
      <c r="AJ122">
        <v>4.5503499999999999</v>
      </c>
      <c r="AK122">
        <v>0</v>
      </c>
      <c r="AL122">
        <v>0</v>
      </c>
      <c r="AM122">
        <v>0</v>
      </c>
      <c r="AN122">
        <v>0</v>
      </c>
      <c r="AO122">
        <v>92.746799999999993</v>
      </c>
      <c r="AP122">
        <v>32.802599999999998</v>
      </c>
      <c r="AQ122">
        <v>0</v>
      </c>
      <c r="AR122">
        <v>146.40600000000001</v>
      </c>
      <c r="AS122">
        <v>0</v>
      </c>
      <c r="AT122">
        <v>178.923</v>
      </c>
      <c r="AU122">
        <v>631.45000000000005</v>
      </c>
      <c r="AV122">
        <v>0</v>
      </c>
      <c r="AW122">
        <v>0</v>
      </c>
      <c r="AX122">
        <v>0</v>
      </c>
      <c r="AY122">
        <v>5837.87</v>
      </c>
      <c r="AZ122">
        <v>0</v>
      </c>
      <c r="BA122">
        <v>1.9081300000000001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5839.78</v>
      </c>
      <c r="BI122">
        <v>3471.43</v>
      </c>
      <c r="BJ122">
        <v>341.33300000000003</v>
      </c>
      <c r="BK122" t="s">
        <v>69</v>
      </c>
      <c r="BL122" t="s">
        <v>69</v>
      </c>
      <c r="BM122" t="s">
        <v>69</v>
      </c>
      <c r="BN122" t="s">
        <v>69</v>
      </c>
      <c r="BO122">
        <v>0</v>
      </c>
      <c r="BP122">
        <v>0</v>
      </c>
      <c r="BQ122">
        <v>3072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3072</v>
      </c>
      <c r="CA122" t="str">
        <f t="shared" si="4"/>
        <v>ESe</v>
      </c>
      <c r="CB122" t="str">
        <f t="shared" si="5"/>
        <v>07</v>
      </c>
    </row>
    <row r="123" spans="1:80" x14ac:dyDescent="0.25">
      <c r="A123" t="s">
        <v>3518</v>
      </c>
      <c r="B123" t="s">
        <v>2375</v>
      </c>
      <c r="C123" t="s">
        <v>2376</v>
      </c>
      <c r="D123" t="str">
        <f t="shared" si="3"/>
        <v>ESe-w06-v07</v>
      </c>
      <c r="E123" t="s">
        <v>66</v>
      </c>
      <c r="F123" t="s">
        <v>78</v>
      </c>
      <c r="G123" t="s">
        <v>79</v>
      </c>
      <c r="H123">
        <v>149994</v>
      </c>
      <c r="I123">
        <v>194.042</v>
      </c>
      <c r="J123">
        <v>4.1321199999999996</v>
      </c>
      <c r="K123">
        <v>0</v>
      </c>
      <c r="L123">
        <v>0</v>
      </c>
      <c r="M123">
        <v>0</v>
      </c>
      <c r="N123">
        <v>0</v>
      </c>
      <c r="O123">
        <v>277.97199999999998</v>
      </c>
      <c r="P123">
        <v>68.655000000000001</v>
      </c>
      <c r="Q123">
        <v>0</v>
      </c>
      <c r="R123">
        <v>264.28100000000001</v>
      </c>
      <c r="S123">
        <v>0</v>
      </c>
      <c r="T123">
        <v>421.10700000000003</v>
      </c>
      <c r="U123">
        <v>1230.19</v>
      </c>
      <c r="V123">
        <v>0</v>
      </c>
      <c r="W123">
        <v>0</v>
      </c>
      <c r="X123">
        <v>0</v>
      </c>
      <c r="Y123">
        <v>1571.19</v>
      </c>
      <c r="Z123">
        <v>0</v>
      </c>
      <c r="AA123">
        <v>1000.17</v>
      </c>
      <c r="AB123">
        <v>0</v>
      </c>
      <c r="AC123">
        <v>0</v>
      </c>
      <c r="AD123">
        <v>0</v>
      </c>
      <c r="AE123">
        <v>20.610700000000001</v>
      </c>
      <c r="AF123">
        <v>0</v>
      </c>
      <c r="AG123">
        <v>0</v>
      </c>
      <c r="AH123">
        <v>2591.9699999999998</v>
      </c>
      <c r="AI123">
        <v>292.46699999999998</v>
      </c>
      <c r="AJ123">
        <v>9.2078299999999995</v>
      </c>
      <c r="AK123">
        <v>0</v>
      </c>
      <c r="AL123">
        <v>0</v>
      </c>
      <c r="AM123">
        <v>0</v>
      </c>
      <c r="AN123">
        <v>0</v>
      </c>
      <c r="AO123">
        <v>118.35</v>
      </c>
      <c r="AP123">
        <v>56.800600000000003</v>
      </c>
      <c r="AQ123">
        <v>0</v>
      </c>
      <c r="AR123">
        <v>151.85300000000001</v>
      </c>
      <c r="AS123">
        <v>0</v>
      </c>
      <c r="AT123">
        <v>181.45699999999999</v>
      </c>
      <c r="AU123">
        <v>810.13499999999999</v>
      </c>
      <c r="AV123">
        <v>0</v>
      </c>
      <c r="AW123">
        <v>0</v>
      </c>
      <c r="AX123">
        <v>0</v>
      </c>
      <c r="AY123">
        <v>5572.54</v>
      </c>
      <c r="AZ123">
        <v>0</v>
      </c>
      <c r="BA123">
        <v>1.98506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5574.53</v>
      </c>
      <c r="BI123">
        <v>5665.57</v>
      </c>
      <c r="BJ123">
        <v>66.888900000000007</v>
      </c>
      <c r="BK123" t="s">
        <v>69</v>
      </c>
      <c r="BL123" t="s">
        <v>69</v>
      </c>
      <c r="BM123" t="s">
        <v>69</v>
      </c>
      <c r="BN123" t="s">
        <v>69</v>
      </c>
      <c r="BO123">
        <v>0</v>
      </c>
      <c r="BP123">
        <v>0</v>
      </c>
      <c r="BQ123">
        <v>602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602</v>
      </c>
      <c r="CA123" t="str">
        <f t="shared" si="4"/>
        <v>ESe</v>
      </c>
      <c r="CB123" t="str">
        <f t="shared" si="5"/>
        <v>07</v>
      </c>
    </row>
    <row r="124" spans="1:80" x14ac:dyDescent="0.25">
      <c r="A124" t="s">
        <v>3518</v>
      </c>
      <c r="B124" t="s">
        <v>2377</v>
      </c>
      <c r="C124" t="s">
        <v>2378</v>
      </c>
      <c r="D124" t="str">
        <f t="shared" si="3"/>
        <v>ESe-w07-v07</v>
      </c>
      <c r="E124" t="s">
        <v>66</v>
      </c>
      <c r="F124" t="s">
        <v>80</v>
      </c>
      <c r="G124" t="s">
        <v>81</v>
      </c>
      <c r="H124">
        <v>149994</v>
      </c>
      <c r="I124">
        <v>161.93600000000001</v>
      </c>
      <c r="J124">
        <v>3.2362199999999999</v>
      </c>
      <c r="K124">
        <v>0</v>
      </c>
      <c r="L124">
        <v>0</v>
      </c>
      <c r="M124">
        <v>0</v>
      </c>
      <c r="N124">
        <v>0</v>
      </c>
      <c r="O124">
        <v>265.76400000000001</v>
      </c>
      <c r="P124">
        <v>57.710500000000003</v>
      </c>
      <c r="Q124">
        <v>0</v>
      </c>
      <c r="R124">
        <v>264.28100000000001</v>
      </c>
      <c r="S124">
        <v>0</v>
      </c>
      <c r="T124">
        <v>421.10700000000003</v>
      </c>
      <c r="U124">
        <v>1174.04</v>
      </c>
      <c r="V124">
        <v>0</v>
      </c>
      <c r="W124">
        <v>0</v>
      </c>
      <c r="X124">
        <v>0</v>
      </c>
      <c r="Y124">
        <v>1177.76</v>
      </c>
      <c r="Z124">
        <v>0</v>
      </c>
      <c r="AA124">
        <v>988.67600000000004</v>
      </c>
      <c r="AB124">
        <v>0</v>
      </c>
      <c r="AC124">
        <v>0</v>
      </c>
      <c r="AD124">
        <v>0</v>
      </c>
      <c r="AE124">
        <v>20.610700000000001</v>
      </c>
      <c r="AF124">
        <v>0</v>
      </c>
      <c r="AG124">
        <v>0</v>
      </c>
      <c r="AH124">
        <v>2187.04</v>
      </c>
      <c r="AI124">
        <v>241.88200000000001</v>
      </c>
      <c r="AJ124">
        <v>9.0325299999999995</v>
      </c>
      <c r="AK124">
        <v>0</v>
      </c>
      <c r="AL124">
        <v>0</v>
      </c>
      <c r="AM124">
        <v>0</v>
      </c>
      <c r="AN124">
        <v>0</v>
      </c>
      <c r="AO124">
        <v>106.922</v>
      </c>
      <c r="AP124">
        <v>45.810299999999998</v>
      </c>
      <c r="AQ124">
        <v>0</v>
      </c>
      <c r="AR124">
        <v>146.40600000000001</v>
      </c>
      <c r="AS124">
        <v>0</v>
      </c>
      <c r="AT124">
        <v>178.923</v>
      </c>
      <c r="AU124">
        <v>728.976</v>
      </c>
      <c r="AV124">
        <v>0</v>
      </c>
      <c r="AW124">
        <v>0</v>
      </c>
      <c r="AX124">
        <v>0</v>
      </c>
      <c r="AY124">
        <v>4626.6000000000004</v>
      </c>
      <c r="AZ124">
        <v>0</v>
      </c>
      <c r="BA124">
        <v>2.0259200000000002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4628.63</v>
      </c>
      <c r="BI124">
        <v>4757.22</v>
      </c>
      <c r="BJ124">
        <v>491.11099999999999</v>
      </c>
      <c r="BK124" t="s">
        <v>69</v>
      </c>
      <c r="BL124" t="s">
        <v>69</v>
      </c>
      <c r="BM124" t="s">
        <v>69</v>
      </c>
      <c r="BN124" t="s">
        <v>69</v>
      </c>
      <c r="BO124">
        <v>0</v>
      </c>
      <c r="BP124">
        <v>0</v>
      </c>
      <c r="BQ124">
        <v>4420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4420</v>
      </c>
      <c r="CA124" t="str">
        <f t="shared" si="4"/>
        <v>ESe</v>
      </c>
      <c r="CB124" t="str">
        <f t="shared" si="5"/>
        <v>07</v>
      </c>
    </row>
    <row r="125" spans="1:80" x14ac:dyDescent="0.25">
      <c r="A125" t="s">
        <v>3518</v>
      </c>
      <c r="B125" t="s">
        <v>2379</v>
      </c>
      <c r="C125" t="s">
        <v>2380</v>
      </c>
      <c r="D125" t="str">
        <f t="shared" si="3"/>
        <v>ESe-w08-v07</v>
      </c>
      <c r="E125" t="s">
        <v>66</v>
      </c>
      <c r="F125" t="s">
        <v>82</v>
      </c>
      <c r="G125" t="s">
        <v>83</v>
      </c>
      <c r="H125">
        <v>149994</v>
      </c>
      <c r="I125">
        <v>238.94200000000001</v>
      </c>
      <c r="J125">
        <v>5.16608</v>
      </c>
      <c r="K125">
        <v>0</v>
      </c>
      <c r="L125">
        <v>0</v>
      </c>
      <c r="M125">
        <v>0</v>
      </c>
      <c r="N125">
        <v>0</v>
      </c>
      <c r="O125">
        <v>297.22699999999998</v>
      </c>
      <c r="P125">
        <v>82.133700000000005</v>
      </c>
      <c r="Q125">
        <v>0</v>
      </c>
      <c r="R125">
        <v>264.28100000000001</v>
      </c>
      <c r="S125">
        <v>0</v>
      </c>
      <c r="T125">
        <v>421.10700000000003</v>
      </c>
      <c r="U125">
        <v>1308.8599999999999</v>
      </c>
      <c r="V125">
        <v>0</v>
      </c>
      <c r="W125">
        <v>0</v>
      </c>
      <c r="X125">
        <v>0</v>
      </c>
      <c r="Y125">
        <v>1307.1099999999999</v>
      </c>
      <c r="Z125">
        <v>0</v>
      </c>
      <c r="AA125">
        <v>974.28200000000004</v>
      </c>
      <c r="AB125">
        <v>0</v>
      </c>
      <c r="AC125">
        <v>0</v>
      </c>
      <c r="AD125">
        <v>0</v>
      </c>
      <c r="AE125">
        <v>20.610700000000001</v>
      </c>
      <c r="AF125">
        <v>0</v>
      </c>
      <c r="AG125">
        <v>0</v>
      </c>
      <c r="AH125">
        <v>2302.0100000000002</v>
      </c>
      <c r="AI125">
        <v>309.03899999999999</v>
      </c>
      <c r="AJ125">
        <v>9.8921799999999998</v>
      </c>
      <c r="AK125">
        <v>0</v>
      </c>
      <c r="AL125">
        <v>0</v>
      </c>
      <c r="AM125">
        <v>0</v>
      </c>
      <c r="AN125">
        <v>0</v>
      </c>
      <c r="AO125">
        <v>123.794</v>
      </c>
      <c r="AP125">
        <v>61.461599999999997</v>
      </c>
      <c r="AQ125">
        <v>0</v>
      </c>
      <c r="AR125">
        <v>131.30600000000001</v>
      </c>
      <c r="AS125">
        <v>0</v>
      </c>
      <c r="AT125">
        <v>181.45699999999999</v>
      </c>
      <c r="AU125">
        <v>816.95</v>
      </c>
      <c r="AV125">
        <v>0</v>
      </c>
      <c r="AW125">
        <v>0</v>
      </c>
      <c r="AX125">
        <v>0</v>
      </c>
      <c r="AY125">
        <v>5149.6899999999996</v>
      </c>
      <c r="AZ125">
        <v>0</v>
      </c>
      <c r="BA125">
        <v>1.9444900000000001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5151.6400000000003</v>
      </c>
      <c r="BI125">
        <v>5990.29</v>
      </c>
      <c r="BJ125">
        <v>613.11099999999999</v>
      </c>
      <c r="BK125" t="s">
        <v>69</v>
      </c>
      <c r="BL125" t="s">
        <v>69</v>
      </c>
      <c r="BM125" t="s">
        <v>69</v>
      </c>
      <c r="BN125" t="s">
        <v>69</v>
      </c>
      <c r="BO125">
        <v>0</v>
      </c>
      <c r="BP125">
        <v>0</v>
      </c>
      <c r="BQ125">
        <v>5518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5518</v>
      </c>
      <c r="CA125" t="str">
        <f t="shared" si="4"/>
        <v>ESe</v>
      </c>
      <c r="CB125" t="str">
        <f t="shared" si="5"/>
        <v>07</v>
      </c>
    </row>
    <row r="126" spans="1:80" x14ac:dyDescent="0.25">
      <c r="A126" t="s">
        <v>3518</v>
      </c>
      <c r="B126" t="s">
        <v>2382</v>
      </c>
      <c r="C126" t="s">
        <v>2383</v>
      </c>
      <c r="D126" t="str">
        <f t="shared" si="3"/>
        <v>ESe-w09-v07</v>
      </c>
      <c r="E126" t="s">
        <v>66</v>
      </c>
      <c r="F126" t="s">
        <v>84</v>
      </c>
      <c r="G126" t="s">
        <v>85</v>
      </c>
      <c r="H126">
        <v>149994</v>
      </c>
      <c r="I126">
        <v>279.21800000000002</v>
      </c>
      <c r="J126">
        <v>6.1776</v>
      </c>
      <c r="K126">
        <v>0</v>
      </c>
      <c r="L126">
        <v>0</v>
      </c>
      <c r="M126">
        <v>0</v>
      </c>
      <c r="N126">
        <v>0</v>
      </c>
      <c r="O126">
        <v>319.22199999999998</v>
      </c>
      <c r="P126">
        <v>105.28700000000001</v>
      </c>
      <c r="Q126">
        <v>0</v>
      </c>
      <c r="R126">
        <v>264.28100000000001</v>
      </c>
      <c r="S126">
        <v>0</v>
      </c>
      <c r="T126">
        <v>421.10700000000003</v>
      </c>
      <c r="U126">
        <v>1395.29</v>
      </c>
      <c r="V126">
        <v>0</v>
      </c>
      <c r="W126">
        <v>0</v>
      </c>
      <c r="X126">
        <v>0</v>
      </c>
      <c r="Y126">
        <v>1542.66</v>
      </c>
      <c r="Z126">
        <v>0</v>
      </c>
      <c r="AA126">
        <v>974.38900000000001</v>
      </c>
      <c r="AB126">
        <v>0</v>
      </c>
      <c r="AC126">
        <v>0</v>
      </c>
      <c r="AD126">
        <v>0</v>
      </c>
      <c r="AE126">
        <v>20.610700000000001</v>
      </c>
      <c r="AF126">
        <v>0</v>
      </c>
      <c r="AG126">
        <v>0</v>
      </c>
      <c r="AH126">
        <v>2537.66</v>
      </c>
      <c r="AI126">
        <v>378.00400000000002</v>
      </c>
      <c r="AJ126">
        <v>18.6083</v>
      </c>
      <c r="AK126">
        <v>0</v>
      </c>
      <c r="AL126">
        <v>0</v>
      </c>
      <c r="AM126">
        <v>0</v>
      </c>
      <c r="AN126">
        <v>0</v>
      </c>
      <c r="AO126">
        <v>129.43899999999999</v>
      </c>
      <c r="AP126">
        <v>72.153700000000001</v>
      </c>
      <c r="AQ126">
        <v>0</v>
      </c>
      <c r="AR126">
        <v>146.40600000000001</v>
      </c>
      <c r="AS126">
        <v>0</v>
      </c>
      <c r="AT126">
        <v>178.923</v>
      </c>
      <c r="AU126">
        <v>923.53399999999999</v>
      </c>
      <c r="AV126">
        <v>0</v>
      </c>
      <c r="AW126">
        <v>0</v>
      </c>
      <c r="AX126">
        <v>0</v>
      </c>
      <c r="AY126">
        <v>5397.69</v>
      </c>
      <c r="AZ126">
        <v>0</v>
      </c>
      <c r="BA126">
        <v>1.9674400000000001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5399.66</v>
      </c>
      <c r="BI126">
        <v>7474.78</v>
      </c>
      <c r="BJ126">
        <v>157.77799999999999</v>
      </c>
      <c r="BK126" t="s">
        <v>69</v>
      </c>
      <c r="BL126" t="s">
        <v>69</v>
      </c>
      <c r="BM126" t="s">
        <v>69</v>
      </c>
      <c r="BN126" t="s">
        <v>69</v>
      </c>
      <c r="BO126">
        <v>0</v>
      </c>
      <c r="BP126">
        <v>0</v>
      </c>
      <c r="BQ126">
        <v>1420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1420</v>
      </c>
      <c r="CA126" t="str">
        <f t="shared" si="4"/>
        <v>ESe</v>
      </c>
      <c r="CB126" t="str">
        <f t="shared" si="5"/>
        <v>07</v>
      </c>
    </row>
    <row r="127" spans="1:80" x14ac:dyDescent="0.25">
      <c r="A127" t="s">
        <v>3519</v>
      </c>
      <c r="B127" t="s">
        <v>2384</v>
      </c>
      <c r="C127" t="s">
        <v>2385</v>
      </c>
      <c r="D127" t="str">
        <f t="shared" si="3"/>
        <v>ESe-w10-v07</v>
      </c>
      <c r="E127" t="s">
        <v>66</v>
      </c>
      <c r="F127" t="s">
        <v>86</v>
      </c>
      <c r="G127" t="s">
        <v>87</v>
      </c>
      <c r="H127">
        <v>149994</v>
      </c>
      <c r="I127">
        <v>248.49100000000001</v>
      </c>
      <c r="J127">
        <v>5.2214099999999997</v>
      </c>
      <c r="K127">
        <v>0</v>
      </c>
      <c r="L127">
        <v>0</v>
      </c>
      <c r="M127">
        <v>0</v>
      </c>
      <c r="N127">
        <v>0</v>
      </c>
      <c r="O127">
        <v>305.89100000000002</v>
      </c>
      <c r="P127">
        <v>92.325100000000006</v>
      </c>
      <c r="Q127">
        <v>0</v>
      </c>
      <c r="R127">
        <v>264.28100000000001</v>
      </c>
      <c r="S127">
        <v>0</v>
      </c>
      <c r="T127">
        <v>421.10700000000003</v>
      </c>
      <c r="U127">
        <v>1337.32</v>
      </c>
      <c r="V127">
        <v>0</v>
      </c>
      <c r="W127">
        <v>0</v>
      </c>
      <c r="X127">
        <v>0</v>
      </c>
      <c r="Y127">
        <v>1641.75</v>
      </c>
      <c r="Z127">
        <v>0</v>
      </c>
      <c r="AA127">
        <v>971.03800000000001</v>
      </c>
      <c r="AB127">
        <v>0</v>
      </c>
      <c r="AC127">
        <v>0</v>
      </c>
      <c r="AD127">
        <v>0</v>
      </c>
      <c r="AE127">
        <v>20.610700000000001</v>
      </c>
      <c r="AF127">
        <v>0</v>
      </c>
      <c r="AG127">
        <v>0</v>
      </c>
      <c r="AH127">
        <v>2633.39</v>
      </c>
      <c r="AI127">
        <v>348.25599999999997</v>
      </c>
      <c r="AJ127">
        <v>15.8757</v>
      </c>
      <c r="AK127">
        <v>0</v>
      </c>
      <c r="AL127">
        <v>0</v>
      </c>
      <c r="AM127">
        <v>0</v>
      </c>
      <c r="AN127">
        <v>0</v>
      </c>
      <c r="AO127">
        <v>124.60599999999999</v>
      </c>
      <c r="AP127">
        <v>63.186799999999998</v>
      </c>
      <c r="AQ127">
        <v>0</v>
      </c>
      <c r="AR127">
        <v>131.30600000000001</v>
      </c>
      <c r="AS127">
        <v>0</v>
      </c>
      <c r="AT127">
        <v>181.45699999999999</v>
      </c>
      <c r="AU127">
        <v>864.68700000000001</v>
      </c>
      <c r="AV127">
        <v>0</v>
      </c>
      <c r="AW127">
        <v>0</v>
      </c>
      <c r="AX127">
        <v>0</v>
      </c>
      <c r="AY127">
        <v>6175.49</v>
      </c>
      <c r="AZ127">
        <v>0</v>
      </c>
      <c r="BA127">
        <v>1.95766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6177.45</v>
      </c>
      <c r="BI127">
        <v>6639.59</v>
      </c>
      <c r="BJ127">
        <v>125.889</v>
      </c>
      <c r="BK127" t="s">
        <v>69</v>
      </c>
      <c r="BL127" t="s">
        <v>69</v>
      </c>
      <c r="BM127" t="s">
        <v>69</v>
      </c>
      <c r="BN127" t="s">
        <v>69</v>
      </c>
      <c r="BO127">
        <v>0</v>
      </c>
      <c r="BP127">
        <v>0</v>
      </c>
      <c r="BQ127">
        <v>1133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1133</v>
      </c>
      <c r="CA127" t="str">
        <f t="shared" si="4"/>
        <v>ESe</v>
      </c>
      <c r="CB127" t="str">
        <f t="shared" si="5"/>
        <v>07</v>
      </c>
    </row>
    <row r="128" spans="1:80" x14ac:dyDescent="0.25">
      <c r="A128" t="s">
        <v>3519</v>
      </c>
      <c r="B128" t="s">
        <v>2386</v>
      </c>
      <c r="C128" t="s">
        <v>2387</v>
      </c>
      <c r="D128" t="str">
        <f t="shared" si="3"/>
        <v>ESe-w11-v07</v>
      </c>
      <c r="E128" t="s">
        <v>66</v>
      </c>
      <c r="F128" t="s">
        <v>88</v>
      </c>
      <c r="G128" t="s">
        <v>89</v>
      </c>
      <c r="H128">
        <v>149994</v>
      </c>
      <c r="I128">
        <v>228.745</v>
      </c>
      <c r="J128">
        <v>5.1403100000000004</v>
      </c>
      <c r="K128">
        <v>0</v>
      </c>
      <c r="L128">
        <v>0</v>
      </c>
      <c r="M128">
        <v>0</v>
      </c>
      <c r="N128">
        <v>0</v>
      </c>
      <c r="O128">
        <v>364.791</v>
      </c>
      <c r="P128">
        <v>80.178399999999996</v>
      </c>
      <c r="Q128">
        <v>0</v>
      </c>
      <c r="R128">
        <v>264.28100000000001</v>
      </c>
      <c r="S128">
        <v>0</v>
      </c>
      <c r="T128">
        <v>421.10700000000003</v>
      </c>
      <c r="U128">
        <v>1364.24</v>
      </c>
      <c r="V128">
        <v>0</v>
      </c>
      <c r="W128">
        <v>0</v>
      </c>
      <c r="X128">
        <v>0</v>
      </c>
      <c r="Y128">
        <v>2856.81</v>
      </c>
      <c r="Z128">
        <v>0</v>
      </c>
      <c r="AA128">
        <v>990.12</v>
      </c>
      <c r="AB128">
        <v>0</v>
      </c>
      <c r="AC128">
        <v>0</v>
      </c>
      <c r="AD128">
        <v>0</v>
      </c>
      <c r="AE128">
        <v>20.610700000000001</v>
      </c>
      <c r="AF128">
        <v>0</v>
      </c>
      <c r="AG128">
        <v>0</v>
      </c>
      <c r="AH128">
        <v>3867.54</v>
      </c>
      <c r="AI128">
        <v>273.61099999999999</v>
      </c>
      <c r="AJ128">
        <v>7.1940600000000003</v>
      </c>
      <c r="AK128">
        <v>0</v>
      </c>
      <c r="AL128">
        <v>0</v>
      </c>
      <c r="AM128">
        <v>0</v>
      </c>
      <c r="AN128">
        <v>0</v>
      </c>
      <c r="AO128">
        <v>124.565</v>
      </c>
      <c r="AP128">
        <v>50.6736</v>
      </c>
      <c r="AQ128">
        <v>0</v>
      </c>
      <c r="AR128">
        <v>131.30600000000001</v>
      </c>
      <c r="AS128">
        <v>0</v>
      </c>
      <c r="AT128">
        <v>181.45699999999999</v>
      </c>
      <c r="AU128">
        <v>768.80700000000002</v>
      </c>
      <c r="AV128">
        <v>0</v>
      </c>
      <c r="AW128">
        <v>0</v>
      </c>
      <c r="AX128">
        <v>0</v>
      </c>
      <c r="AY128">
        <v>5663.64</v>
      </c>
      <c r="AZ128">
        <v>0</v>
      </c>
      <c r="BA128">
        <v>385.00599999999997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6048.64</v>
      </c>
      <c r="BI128">
        <v>5233.62</v>
      </c>
      <c r="BJ128">
        <v>165.88900000000001</v>
      </c>
      <c r="BK128" t="s">
        <v>69</v>
      </c>
      <c r="BL128" t="s">
        <v>69</v>
      </c>
      <c r="BM128" t="s">
        <v>69</v>
      </c>
      <c r="BN128" t="s">
        <v>69</v>
      </c>
      <c r="BO128">
        <v>0</v>
      </c>
      <c r="BP128">
        <v>0</v>
      </c>
      <c r="BQ128">
        <v>1493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1493</v>
      </c>
      <c r="CA128" t="str">
        <f t="shared" si="4"/>
        <v>ESe</v>
      </c>
      <c r="CB128" t="str">
        <f t="shared" si="5"/>
        <v>07</v>
      </c>
    </row>
    <row r="129" spans="1:80" x14ac:dyDescent="0.25">
      <c r="A129" t="s">
        <v>3519</v>
      </c>
      <c r="B129" t="s">
        <v>2389</v>
      </c>
      <c r="C129" t="s">
        <v>2390</v>
      </c>
      <c r="D129" t="str">
        <f t="shared" si="3"/>
        <v>ESe-w12-v07</v>
      </c>
      <c r="E129" t="s">
        <v>66</v>
      </c>
      <c r="F129" t="s">
        <v>90</v>
      </c>
      <c r="G129" t="s">
        <v>91</v>
      </c>
      <c r="H129">
        <v>149994</v>
      </c>
      <c r="I129">
        <v>176.68100000000001</v>
      </c>
      <c r="J129">
        <v>3.7054100000000001</v>
      </c>
      <c r="K129">
        <v>0</v>
      </c>
      <c r="L129">
        <v>0</v>
      </c>
      <c r="M129">
        <v>0</v>
      </c>
      <c r="N129">
        <v>0</v>
      </c>
      <c r="O129">
        <v>289.32100000000003</v>
      </c>
      <c r="P129">
        <v>68.189899999999994</v>
      </c>
      <c r="Q129">
        <v>0</v>
      </c>
      <c r="R129">
        <v>264.28100000000001</v>
      </c>
      <c r="S129">
        <v>0</v>
      </c>
      <c r="T129">
        <v>421.10700000000003</v>
      </c>
      <c r="U129">
        <v>1223.29</v>
      </c>
      <c r="V129">
        <v>0</v>
      </c>
      <c r="W129">
        <v>0</v>
      </c>
      <c r="X129">
        <v>0</v>
      </c>
      <c r="Y129">
        <v>2818.82</v>
      </c>
      <c r="Z129">
        <v>0</v>
      </c>
      <c r="AA129">
        <v>1016.65</v>
      </c>
      <c r="AB129">
        <v>0</v>
      </c>
      <c r="AC129">
        <v>0</v>
      </c>
      <c r="AD129">
        <v>0</v>
      </c>
      <c r="AE129">
        <v>20.610700000000001</v>
      </c>
      <c r="AF129">
        <v>0</v>
      </c>
      <c r="AG129">
        <v>0</v>
      </c>
      <c r="AH129">
        <v>3856.08</v>
      </c>
      <c r="AI129">
        <v>276.649</v>
      </c>
      <c r="AJ129">
        <v>10.5288</v>
      </c>
      <c r="AK129">
        <v>0</v>
      </c>
      <c r="AL129">
        <v>0</v>
      </c>
      <c r="AM129">
        <v>0</v>
      </c>
      <c r="AN129">
        <v>0</v>
      </c>
      <c r="AO129">
        <v>112.545</v>
      </c>
      <c r="AP129">
        <v>53.626399999999997</v>
      </c>
      <c r="AQ129">
        <v>0</v>
      </c>
      <c r="AR129">
        <v>131.30600000000001</v>
      </c>
      <c r="AS129">
        <v>0</v>
      </c>
      <c r="AT129">
        <v>181.45699999999999</v>
      </c>
      <c r="AU129">
        <v>766.11199999999997</v>
      </c>
      <c r="AV129">
        <v>0</v>
      </c>
      <c r="AW129">
        <v>0</v>
      </c>
      <c r="AX129">
        <v>0</v>
      </c>
      <c r="AY129">
        <v>6228.61</v>
      </c>
      <c r="AZ129">
        <v>0</v>
      </c>
      <c r="BA129">
        <v>1.91726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6230.53</v>
      </c>
      <c r="BI129">
        <v>5474.15</v>
      </c>
      <c r="BJ129">
        <v>77.666700000000006</v>
      </c>
      <c r="BK129" t="s">
        <v>69</v>
      </c>
      <c r="BL129" t="s">
        <v>69</v>
      </c>
      <c r="BM129" t="s">
        <v>69</v>
      </c>
      <c r="BN129" t="s">
        <v>69</v>
      </c>
      <c r="BO129">
        <v>0</v>
      </c>
      <c r="BP129">
        <v>0</v>
      </c>
      <c r="BQ129">
        <v>699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699</v>
      </c>
      <c r="CA129" t="str">
        <f t="shared" si="4"/>
        <v>ESe</v>
      </c>
      <c r="CB129" t="str">
        <f t="shared" si="5"/>
        <v>07</v>
      </c>
    </row>
    <row r="130" spans="1:80" x14ac:dyDescent="0.25">
      <c r="A130" t="s">
        <v>3519</v>
      </c>
      <c r="B130" t="s">
        <v>2391</v>
      </c>
      <c r="C130" t="s">
        <v>2392</v>
      </c>
      <c r="D130" t="str">
        <f t="shared" si="3"/>
        <v>ESe-w13-v07</v>
      </c>
      <c r="E130" t="s">
        <v>66</v>
      </c>
      <c r="F130" t="s">
        <v>92</v>
      </c>
      <c r="G130" t="s">
        <v>93</v>
      </c>
      <c r="H130">
        <v>149994</v>
      </c>
      <c r="I130">
        <v>259.71899999999999</v>
      </c>
      <c r="J130">
        <v>6.1178600000000003</v>
      </c>
      <c r="K130">
        <v>0</v>
      </c>
      <c r="L130">
        <v>0</v>
      </c>
      <c r="M130">
        <v>0</v>
      </c>
      <c r="N130">
        <v>0</v>
      </c>
      <c r="O130">
        <v>365.45100000000002</v>
      </c>
      <c r="P130">
        <v>90.235500000000002</v>
      </c>
      <c r="Q130">
        <v>0</v>
      </c>
      <c r="R130">
        <v>264.28100000000001</v>
      </c>
      <c r="S130">
        <v>0</v>
      </c>
      <c r="T130">
        <v>421.10700000000003</v>
      </c>
      <c r="U130">
        <v>1406.91</v>
      </c>
      <c r="V130">
        <v>0</v>
      </c>
      <c r="W130">
        <v>0</v>
      </c>
      <c r="X130">
        <v>0</v>
      </c>
      <c r="Y130">
        <v>2528.5</v>
      </c>
      <c r="Z130">
        <v>0</v>
      </c>
      <c r="AA130">
        <v>977.71500000000003</v>
      </c>
      <c r="AB130">
        <v>0</v>
      </c>
      <c r="AC130">
        <v>0</v>
      </c>
      <c r="AD130">
        <v>0</v>
      </c>
      <c r="AE130">
        <v>20.610700000000001</v>
      </c>
      <c r="AF130">
        <v>0</v>
      </c>
      <c r="AG130">
        <v>0</v>
      </c>
      <c r="AH130">
        <v>3526.82</v>
      </c>
      <c r="AI130">
        <v>298.73500000000001</v>
      </c>
      <c r="AJ130">
        <v>9.5746699999999993</v>
      </c>
      <c r="AK130">
        <v>0</v>
      </c>
      <c r="AL130">
        <v>0</v>
      </c>
      <c r="AM130">
        <v>0</v>
      </c>
      <c r="AN130">
        <v>0</v>
      </c>
      <c r="AO130">
        <v>123.667</v>
      </c>
      <c r="AP130">
        <v>58.506100000000004</v>
      </c>
      <c r="AQ130">
        <v>0</v>
      </c>
      <c r="AR130">
        <v>131.30600000000001</v>
      </c>
      <c r="AS130">
        <v>0</v>
      </c>
      <c r="AT130">
        <v>181.45699999999999</v>
      </c>
      <c r="AU130">
        <v>803.24599999999998</v>
      </c>
      <c r="AV130">
        <v>0</v>
      </c>
      <c r="AW130">
        <v>0</v>
      </c>
      <c r="AX130">
        <v>0</v>
      </c>
      <c r="AY130">
        <v>6006.14</v>
      </c>
      <c r="AZ130">
        <v>0</v>
      </c>
      <c r="BA130">
        <v>1.97733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6008.11</v>
      </c>
      <c r="BI130">
        <v>5830.68</v>
      </c>
      <c r="BJ130">
        <v>175.44399999999999</v>
      </c>
      <c r="BK130" t="s">
        <v>69</v>
      </c>
      <c r="BL130" t="s">
        <v>69</v>
      </c>
      <c r="BM130" t="s">
        <v>69</v>
      </c>
      <c r="BN130" t="s">
        <v>69</v>
      </c>
      <c r="BO130">
        <v>0</v>
      </c>
      <c r="BP130">
        <v>0</v>
      </c>
      <c r="BQ130">
        <v>1579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1579</v>
      </c>
      <c r="CA130" t="str">
        <f t="shared" si="4"/>
        <v>ESe</v>
      </c>
      <c r="CB130" t="str">
        <f t="shared" si="5"/>
        <v>07</v>
      </c>
    </row>
    <row r="131" spans="1:80" x14ac:dyDescent="0.25">
      <c r="A131" t="s">
        <v>3520</v>
      </c>
      <c r="B131" t="s">
        <v>2393</v>
      </c>
      <c r="C131" t="s">
        <v>2394</v>
      </c>
      <c r="D131" t="str">
        <f t="shared" si="3"/>
        <v>ESe-w14-v07</v>
      </c>
      <c r="E131" t="s">
        <v>66</v>
      </c>
      <c r="F131" t="s">
        <v>94</v>
      </c>
      <c r="G131" t="s">
        <v>95</v>
      </c>
      <c r="H131">
        <v>149994</v>
      </c>
      <c r="I131">
        <v>275.06900000000002</v>
      </c>
      <c r="J131">
        <v>5.2183900000000003</v>
      </c>
      <c r="K131">
        <v>0</v>
      </c>
      <c r="L131">
        <v>0</v>
      </c>
      <c r="M131">
        <v>0</v>
      </c>
      <c r="N131">
        <v>0</v>
      </c>
      <c r="O131">
        <v>350.88299999999998</v>
      </c>
      <c r="P131">
        <v>109.611</v>
      </c>
      <c r="Q131">
        <v>0</v>
      </c>
      <c r="R131">
        <v>264.28100000000001</v>
      </c>
      <c r="S131">
        <v>0</v>
      </c>
      <c r="T131">
        <v>421.10700000000003</v>
      </c>
      <c r="U131">
        <v>1426.17</v>
      </c>
      <c r="V131">
        <v>0</v>
      </c>
      <c r="W131">
        <v>0</v>
      </c>
      <c r="X131">
        <v>0</v>
      </c>
      <c r="Y131">
        <v>2905.8</v>
      </c>
      <c r="Z131">
        <v>0</v>
      </c>
      <c r="AA131">
        <v>997.47900000000004</v>
      </c>
      <c r="AB131">
        <v>0</v>
      </c>
      <c r="AC131">
        <v>0</v>
      </c>
      <c r="AD131">
        <v>0</v>
      </c>
      <c r="AE131">
        <v>20.610700000000001</v>
      </c>
      <c r="AF131">
        <v>0</v>
      </c>
      <c r="AG131">
        <v>0</v>
      </c>
      <c r="AH131">
        <v>3923.89</v>
      </c>
      <c r="AI131">
        <v>466.86700000000002</v>
      </c>
      <c r="AJ131">
        <v>34.2669</v>
      </c>
      <c r="AK131">
        <v>0</v>
      </c>
      <c r="AL131">
        <v>0</v>
      </c>
      <c r="AM131">
        <v>0</v>
      </c>
      <c r="AN131">
        <v>0</v>
      </c>
      <c r="AO131">
        <v>121.322</v>
      </c>
      <c r="AP131">
        <v>69.690399999999997</v>
      </c>
      <c r="AQ131">
        <v>0</v>
      </c>
      <c r="AR131">
        <v>146.40600000000001</v>
      </c>
      <c r="AS131">
        <v>0</v>
      </c>
      <c r="AT131">
        <v>178.923</v>
      </c>
      <c r="AU131">
        <v>1017.48</v>
      </c>
      <c r="AV131">
        <v>0</v>
      </c>
      <c r="AW131">
        <v>0</v>
      </c>
      <c r="AX131">
        <v>0</v>
      </c>
      <c r="AY131">
        <v>7033.9</v>
      </c>
      <c r="AZ131">
        <v>0</v>
      </c>
      <c r="BA131">
        <v>1.9614400000000001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7035.86</v>
      </c>
      <c r="BI131">
        <v>8670.27</v>
      </c>
      <c r="BJ131">
        <v>193</v>
      </c>
      <c r="BK131" t="s">
        <v>69</v>
      </c>
      <c r="BL131" t="s">
        <v>69</v>
      </c>
      <c r="BM131" t="s">
        <v>69</v>
      </c>
      <c r="BN131" t="s">
        <v>69</v>
      </c>
      <c r="BO131">
        <v>0</v>
      </c>
      <c r="BP131">
        <v>0</v>
      </c>
      <c r="BQ131">
        <v>1737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1737</v>
      </c>
      <c r="CA131" t="str">
        <f t="shared" si="4"/>
        <v>ESe</v>
      </c>
      <c r="CB131" t="str">
        <f t="shared" si="5"/>
        <v>07</v>
      </c>
    </row>
    <row r="132" spans="1:80" x14ac:dyDescent="0.25">
      <c r="A132" t="s">
        <v>3520</v>
      </c>
      <c r="B132" t="s">
        <v>2395</v>
      </c>
      <c r="C132" t="s">
        <v>2396</v>
      </c>
      <c r="D132" t="str">
        <f t="shared" si="3"/>
        <v>ESe-w15-v07</v>
      </c>
      <c r="E132" t="s">
        <v>66</v>
      </c>
      <c r="F132" t="s">
        <v>96</v>
      </c>
      <c r="G132" t="s">
        <v>97</v>
      </c>
      <c r="H132">
        <v>149994</v>
      </c>
      <c r="I132">
        <v>553.27300000000002</v>
      </c>
      <c r="J132">
        <v>16.0763</v>
      </c>
      <c r="K132">
        <v>0</v>
      </c>
      <c r="L132">
        <v>0</v>
      </c>
      <c r="M132">
        <v>0</v>
      </c>
      <c r="N132">
        <v>0</v>
      </c>
      <c r="O132">
        <v>511.73099999999999</v>
      </c>
      <c r="P132">
        <v>171.441</v>
      </c>
      <c r="Q132">
        <v>0</v>
      </c>
      <c r="R132">
        <v>264.28100000000001</v>
      </c>
      <c r="S132">
        <v>0</v>
      </c>
      <c r="T132">
        <v>421.10700000000003</v>
      </c>
      <c r="U132">
        <v>1937.91</v>
      </c>
      <c r="V132">
        <v>0</v>
      </c>
      <c r="W132">
        <v>0</v>
      </c>
      <c r="X132">
        <v>0</v>
      </c>
      <c r="Y132">
        <v>713.27099999999996</v>
      </c>
      <c r="Z132">
        <v>0</v>
      </c>
      <c r="AA132">
        <v>825.68299999999999</v>
      </c>
      <c r="AB132">
        <v>0</v>
      </c>
      <c r="AC132">
        <v>0</v>
      </c>
      <c r="AD132">
        <v>0</v>
      </c>
      <c r="AE132">
        <v>20.610700000000001</v>
      </c>
      <c r="AF132">
        <v>0</v>
      </c>
      <c r="AG132">
        <v>0</v>
      </c>
      <c r="AH132">
        <v>1559.56</v>
      </c>
      <c r="AI132">
        <v>438.97300000000001</v>
      </c>
      <c r="AJ132">
        <v>30.644200000000001</v>
      </c>
      <c r="AK132">
        <v>0</v>
      </c>
      <c r="AL132">
        <v>0</v>
      </c>
      <c r="AM132">
        <v>0</v>
      </c>
      <c r="AN132">
        <v>0</v>
      </c>
      <c r="AO132">
        <v>138.02500000000001</v>
      </c>
      <c r="AP132">
        <v>76.438299999999998</v>
      </c>
      <c r="AQ132">
        <v>0</v>
      </c>
      <c r="AR132">
        <v>131.30600000000001</v>
      </c>
      <c r="AS132">
        <v>0</v>
      </c>
      <c r="AT132">
        <v>181.45699999999999</v>
      </c>
      <c r="AU132">
        <v>996.84400000000005</v>
      </c>
      <c r="AV132">
        <v>0</v>
      </c>
      <c r="AW132">
        <v>0</v>
      </c>
      <c r="AX132">
        <v>0</v>
      </c>
      <c r="AY132">
        <v>4320.3900000000003</v>
      </c>
      <c r="AZ132">
        <v>0</v>
      </c>
      <c r="BA132">
        <v>1.98647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4322.38</v>
      </c>
      <c r="BI132">
        <v>8188.24</v>
      </c>
      <c r="BJ132">
        <v>227.11099999999999</v>
      </c>
      <c r="BK132" t="s">
        <v>69</v>
      </c>
      <c r="BL132" t="s">
        <v>69</v>
      </c>
      <c r="BM132" t="s">
        <v>69</v>
      </c>
      <c r="BN132" t="s">
        <v>69</v>
      </c>
      <c r="BO132">
        <v>0</v>
      </c>
      <c r="BP132">
        <v>0</v>
      </c>
      <c r="BQ132">
        <v>2044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2044</v>
      </c>
      <c r="CA132" t="str">
        <f t="shared" si="4"/>
        <v>ESe</v>
      </c>
      <c r="CB132" t="str">
        <f t="shared" si="5"/>
        <v>07</v>
      </c>
    </row>
    <row r="133" spans="1:80" x14ac:dyDescent="0.25">
      <c r="A133" t="s">
        <v>3520</v>
      </c>
      <c r="B133" t="s">
        <v>2398</v>
      </c>
      <c r="C133" t="s">
        <v>2399</v>
      </c>
      <c r="D133" t="str">
        <f t="shared" si="3"/>
        <v>ESe-w16-v07</v>
      </c>
      <c r="E133" t="s">
        <v>66</v>
      </c>
      <c r="F133" t="s">
        <v>98</v>
      </c>
      <c r="G133" t="s">
        <v>99</v>
      </c>
      <c r="H133">
        <v>149994</v>
      </c>
      <c r="I133">
        <v>76.677499999999995</v>
      </c>
      <c r="J133">
        <v>1.01048</v>
      </c>
      <c r="K133">
        <v>0</v>
      </c>
      <c r="L133">
        <v>0</v>
      </c>
      <c r="M133">
        <v>0</v>
      </c>
      <c r="N133">
        <v>0</v>
      </c>
      <c r="O133">
        <v>286.42399999999998</v>
      </c>
      <c r="P133">
        <v>38.444600000000001</v>
      </c>
      <c r="Q133">
        <v>0</v>
      </c>
      <c r="R133">
        <v>264.28100000000001</v>
      </c>
      <c r="S133">
        <v>0</v>
      </c>
      <c r="T133">
        <v>421.10700000000003</v>
      </c>
      <c r="U133">
        <v>1087.95</v>
      </c>
      <c r="V133">
        <v>0</v>
      </c>
      <c r="W133">
        <v>0</v>
      </c>
      <c r="X133">
        <v>0</v>
      </c>
      <c r="Y133">
        <v>5642.9</v>
      </c>
      <c r="Z133">
        <v>0</v>
      </c>
      <c r="AA133">
        <v>1141.4100000000001</v>
      </c>
      <c r="AB133">
        <v>0</v>
      </c>
      <c r="AC133">
        <v>0</v>
      </c>
      <c r="AD133">
        <v>0</v>
      </c>
      <c r="AE133">
        <v>20.610700000000001</v>
      </c>
      <c r="AF133">
        <v>0</v>
      </c>
      <c r="AG133">
        <v>0</v>
      </c>
      <c r="AH133">
        <v>6804.93</v>
      </c>
      <c r="AI133">
        <v>143.65600000000001</v>
      </c>
      <c r="AJ133">
        <v>2.9376199999999999</v>
      </c>
      <c r="AK133">
        <v>0</v>
      </c>
      <c r="AL133">
        <v>0</v>
      </c>
      <c r="AM133">
        <v>0</v>
      </c>
      <c r="AN133">
        <v>0</v>
      </c>
      <c r="AO133">
        <v>110.59</v>
      </c>
      <c r="AP133">
        <v>32.8324</v>
      </c>
      <c r="AQ133">
        <v>0</v>
      </c>
      <c r="AR133">
        <v>151.85300000000001</v>
      </c>
      <c r="AS133">
        <v>0</v>
      </c>
      <c r="AT133">
        <v>181.45699999999999</v>
      </c>
      <c r="AU133">
        <v>623.32600000000002</v>
      </c>
      <c r="AV133">
        <v>0</v>
      </c>
      <c r="AW133">
        <v>0</v>
      </c>
      <c r="AX133">
        <v>0</v>
      </c>
      <c r="AY133">
        <v>6241.87</v>
      </c>
      <c r="AZ133">
        <v>0</v>
      </c>
      <c r="BA133">
        <v>1.92957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6243.79</v>
      </c>
      <c r="BI133">
        <v>3191.88</v>
      </c>
      <c r="BJ133">
        <v>55.333300000000001</v>
      </c>
      <c r="BK133" t="s">
        <v>69</v>
      </c>
      <c r="BL133" t="s">
        <v>69</v>
      </c>
      <c r="BM133" t="s">
        <v>69</v>
      </c>
      <c r="BN133" t="s">
        <v>69</v>
      </c>
      <c r="BO133">
        <v>0</v>
      </c>
      <c r="BP133">
        <v>0</v>
      </c>
      <c r="BQ133">
        <v>498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498</v>
      </c>
      <c r="CA133" t="str">
        <f t="shared" si="4"/>
        <v>ESe</v>
      </c>
      <c r="CB133" t="str">
        <f t="shared" si="5"/>
        <v>07</v>
      </c>
    </row>
    <row r="134" spans="1:80" x14ac:dyDescent="0.25">
      <c r="A134" t="s">
        <v>3521</v>
      </c>
      <c r="B134" t="s">
        <v>2400</v>
      </c>
      <c r="C134" t="s">
        <v>2401</v>
      </c>
      <c r="D134" t="str">
        <f t="shared" si="3"/>
        <v>ESe-w01-v11</v>
      </c>
      <c r="E134" t="s">
        <v>66</v>
      </c>
      <c r="F134" t="s">
        <v>67</v>
      </c>
      <c r="G134" t="s">
        <v>68</v>
      </c>
      <c r="H134">
        <v>149994</v>
      </c>
      <c r="I134">
        <v>22.4847</v>
      </c>
      <c r="J134">
        <v>0.134991</v>
      </c>
      <c r="K134">
        <v>0</v>
      </c>
      <c r="L134">
        <v>0</v>
      </c>
      <c r="M134">
        <v>0</v>
      </c>
      <c r="N134">
        <v>0</v>
      </c>
      <c r="O134">
        <v>218.53</v>
      </c>
      <c r="P134">
        <v>19.927</v>
      </c>
      <c r="Q134">
        <v>0</v>
      </c>
      <c r="R134">
        <v>264.28100000000001</v>
      </c>
      <c r="S134">
        <v>0</v>
      </c>
      <c r="T134">
        <v>419.13499999999999</v>
      </c>
      <c r="U134">
        <v>944.49300000000005</v>
      </c>
      <c r="V134">
        <v>0</v>
      </c>
      <c r="W134">
        <v>0</v>
      </c>
      <c r="X134">
        <v>0</v>
      </c>
      <c r="Y134">
        <v>4371.9799999999996</v>
      </c>
      <c r="Z134">
        <v>0</v>
      </c>
      <c r="AA134">
        <v>1137.32</v>
      </c>
      <c r="AB134">
        <v>0</v>
      </c>
      <c r="AC134">
        <v>0</v>
      </c>
      <c r="AD134">
        <v>0</v>
      </c>
      <c r="AE134">
        <v>20.610700000000001</v>
      </c>
      <c r="AF134">
        <v>0</v>
      </c>
      <c r="AG134">
        <v>0</v>
      </c>
      <c r="AH134">
        <v>5529.91</v>
      </c>
      <c r="AI134">
        <v>87.956299999999999</v>
      </c>
      <c r="AJ134">
        <v>2.1261700000000001</v>
      </c>
      <c r="AK134">
        <v>0</v>
      </c>
      <c r="AL134">
        <v>0</v>
      </c>
      <c r="AM134">
        <v>0</v>
      </c>
      <c r="AN134">
        <v>0</v>
      </c>
      <c r="AO134">
        <v>84.364199999999997</v>
      </c>
      <c r="AP134">
        <v>22.097200000000001</v>
      </c>
      <c r="AQ134">
        <v>0</v>
      </c>
      <c r="AR134">
        <v>131.30600000000001</v>
      </c>
      <c r="AS134">
        <v>0</v>
      </c>
      <c r="AT134">
        <v>180.65299999999999</v>
      </c>
      <c r="AU134">
        <v>508.50299999999999</v>
      </c>
      <c r="AV134">
        <v>0</v>
      </c>
      <c r="AW134">
        <v>0</v>
      </c>
      <c r="AX134">
        <v>0</v>
      </c>
      <c r="AY134">
        <v>5839.43</v>
      </c>
      <c r="AZ134">
        <v>0</v>
      </c>
      <c r="BA134">
        <v>1.90516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5841.34</v>
      </c>
      <c r="BI134">
        <v>2023.79</v>
      </c>
      <c r="BJ134">
        <v>311.44400000000002</v>
      </c>
      <c r="BK134" t="s">
        <v>69</v>
      </c>
      <c r="BL134" t="s">
        <v>69</v>
      </c>
      <c r="BM134" t="s">
        <v>69</v>
      </c>
      <c r="BN134" t="s">
        <v>69</v>
      </c>
      <c r="BO134">
        <v>0</v>
      </c>
      <c r="BP134">
        <v>0</v>
      </c>
      <c r="BQ134">
        <v>2803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2803</v>
      </c>
      <c r="CA134" t="str">
        <f t="shared" si="4"/>
        <v>ESe</v>
      </c>
      <c r="CB134" t="str">
        <f t="shared" si="5"/>
        <v>11</v>
      </c>
    </row>
    <row r="135" spans="1:80" x14ac:dyDescent="0.25">
      <c r="A135" t="s">
        <v>3521</v>
      </c>
      <c r="B135" t="s">
        <v>2402</v>
      </c>
      <c r="C135" t="s">
        <v>2403</v>
      </c>
      <c r="D135" t="str">
        <f t="shared" ref="D135:D165" si="6">LEFT(C135,11)</f>
        <v>ESe-w02-v11</v>
      </c>
      <c r="E135" t="s">
        <v>66</v>
      </c>
      <c r="F135" t="s">
        <v>70</v>
      </c>
      <c r="G135" t="s">
        <v>71</v>
      </c>
      <c r="H135">
        <v>149994</v>
      </c>
      <c r="I135">
        <v>118.95</v>
      </c>
      <c r="J135">
        <v>2.3217699999999999</v>
      </c>
      <c r="K135">
        <v>0</v>
      </c>
      <c r="L135">
        <v>0</v>
      </c>
      <c r="M135">
        <v>0</v>
      </c>
      <c r="N135">
        <v>0</v>
      </c>
      <c r="O135">
        <v>252.148</v>
      </c>
      <c r="P135">
        <v>48.131</v>
      </c>
      <c r="Q135">
        <v>0</v>
      </c>
      <c r="R135">
        <v>264.28100000000001</v>
      </c>
      <c r="S135">
        <v>0</v>
      </c>
      <c r="T135">
        <v>419.13499999999999</v>
      </c>
      <c r="U135">
        <v>1104.97</v>
      </c>
      <c r="V135">
        <v>0</v>
      </c>
      <c r="W135">
        <v>0</v>
      </c>
      <c r="X135">
        <v>0</v>
      </c>
      <c r="Y135">
        <v>3054.43</v>
      </c>
      <c r="Z135">
        <v>0</v>
      </c>
      <c r="AA135">
        <v>1061.28</v>
      </c>
      <c r="AB135">
        <v>0</v>
      </c>
      <c r="AC135">
        <v>0</v>
      </c>
      <c r="AD135">
        <v>0</v>
      </c>
      <c r="AE135">
        <v>20.610700000000001</v>
      </c>
      <c r="AF135">
        <v>0</v>
      </c>
      <c r="AG135">
        <v>0</v>
      </c>
      <c r="AH135">
        <v>4136.32</v>
      </c>
      <c r="AI135">
        <v>259.74299999999999</v>
      </c>
      <c r="AJ135">
        <v>7.6994999999999996</v>
      </c>
      <c r="AK135">
        <v>0</v>
      </c>
      <c r="AL135">
        <v>0</v>
      </c>
      <c r="AM135">
        <v>0</v>
      </c>
      <c r="AN135">
        <v>0</v>
      </c>
      <c r="AO135">
        <v>105.042</v>
      </c>
      <c r="AP135">
        <v>53.655200000000001</v>
      </c>
      <c r="AQ135">
        <v>0</v>
      </c>
      <c r="AR135">
        <v>131.30600000000001</v>
      </c>
      <c r="AS135">
        <v>0</v>
      </c>
      <c r="AT135">
        <v>180.65299999999999</v>
      </c>
      <c r="AU135">
        <v>738.09900000000005</v>
      </c>
      <c r="AV135">
        <v>0</v>
      </c>
      <c r="AW135">
        <v>0</v>
      </c>
      <c r="AX135">
        <v>0</v>
      </c>
      <c r="AY135">
        <v>6138.03</v>
      </c>
      <c r="AZ135">
        <v>0</v>
      </c>
      <c r="BA135">
        <v>1.83582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6139.86</v>
      </c>
      <c r="BI135">
        <v>5588.82</v>
      </c>
      <c r="BJ135">
        <v>5.88889</v>
      </c>
      <c r="BK135" t="s">
        <v>69</v>
      </c>
      <c r="BL135" t="s">
        <v>69</v>
      </c>
      <c r="BM135" t="s">
        <v>69</v>
      </c>
      <c r="BN135" t="s">
        <v>69</v>
      </c>
      <c r="BO135">
        <v>0</v>
      </c>
      <c r="BP135">
        <v>0</v>
      </c>
      <c r="BQ135">
        <v>53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53</v>
      </c>
      <c r="CA135" t="str">
        <f t="shared" ref="CA135:CA165" si="7">LEFT(D135,3)</f>
        <v>ESe</v>
      </c>
      <c r="CB135" t="str">
        <f t="shared" ref="CB135:CB165" si="8">RIGHT(D135,2)</f>
        <v>11</v>
      </c>
    </row>
    <row r="136" spans="1:80" x14ac:dyDescent="0.25">
      <c r="A136" t="s">
        <v>3521</v>
      </c>
      <c r="B136" t="s">
        <v>2405</v>
      </c>
      <c r="C136" t="s">
        <v>2406</v>
      </c>
      <c r="D136" t="str">
        <f t="shared" si="6"/>
        <v>ESe-w03-v11</v>
      </c>
      <c r="E136" t="s">
        <v>66</v>
      </c>
      <c r="F136" t="s">
        <v>72</v>
      </c>
      <c r="G136" t="s">
        <v>73</v>
      </c>
      <c r="H136">
        <v>149994</v>
      </c>
      <c r="I136">
        <v>72.549099999999996</v>
      </c>
      <c r="J136">
        <v>1.1812199999999999</v>
      </c>
      <c r="K136">
        <v>0</v>
      </c>
      <c r="L136">
        <v>0</v>
      </c>
      <c r="M136">
        <v>0</v>
      </c>
      <c r="N136">
        <v>0</v>
      </c>
      <c r="O136">
        <v>245.65700000000001</v>
      </c>
      <c r="P136">
        <v>32.883099999999999</v>
      </c>
      <c r="Q136">
        <v>0</v>
      </c>
      <c r="R136">
        <v>264.28100000000001</v>
      </c>
      <c r="S136">
        <v>0</v>
      </c>
      <c r="T136">
        <v>419.13499999999999</v>
      </c>
      <c r="U136">
        <v>1035.69</v>
      </c>
      <c r="V136">
        <v>0</v>
      </c>
      <c r="W136">
        <v>0</v>
      </c>
      <c r="X136">
        <v>0</v>
      </c>
      <c r="Y136">
        <v>2781.91</v>
      </c>
      <c r="Z136">
        <v>0</v>
      </c>
      <c r="AA136">
        <v>1062.5999999999999</v>
      </c>
      <c r="AB136">
        <v>0</v>
      </c>
      <c r="AC136">
        <v>0</v>
      </c>
      <c r="AD136">
        <v>0</v>
      </c>
      <c r="AE136">
        <v>20.610700000000001</v>
      </c>
      <c r="AF136">
        <v>0</v>
      </c>
      <c r="AG136">
        <v>0</v>
      </c>
      <c r="AH136">
        <v>3865.12</v>
      </c>
      <c r="AI136">
        <v>168.499</v>
      </c>
      <c r="AJ136">
        <v>4.07186</v>
      </c>
      <c r="AK136">
        <v>0</v>
      </c>
      <c r="AL136">
        <v>0</v>
      </c>
      <c r="AM136">
        <v>0</v>
      </c>
      <c r="AN136">
        <v>0</v>
      </c>
      <c r="AO136">
        <v>101.598</v>
      </c>
      <c r="AP136">
        <v>33.703899999999997</v>
      </c>
      <c r="AQ136">
        <v>0</v>
      </c>
      <c r="AR136">
        <v>146.40600000000001</v>
      </c>
      <c r="AS136">
        <v>0</v>
      </c>
      <c r="AT136">
        <v>178.119</v>
      </c>
      <c r="AU136">
        <v>632.399</v>
      </c>
      <c r="AV136">
        <v>0</v>
      </c>
      <c r="AW136">
        <v>0</v>
      </c>
      <c r="AX136">
        <v>0</v>
      </c>
      <c r="AY136">
        <v>5665.59</v>
      </c>
      <c r="AZ136">
        <v>0</v>
      </c>
      <c r="BA136">
        <v>1.90388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5667.49</v>
      </c>
      <c r="BI136">
        <v>3425.98</v>
      </c>
      <c r="BJ136">
        <v>5.88889</v>
      </c>
      <c r="BK136" t="s">
        <v>69</v>
      </c>
      <c r="BL136" t="s">
        <v>69</v>
      </c>
      <c r="BM136" t="s">
        <v>69</v>
      </c>
      <c r="BN136" t="s">
        <v>69</v>
      </c>
      <c r="BO136">
        <v>0</v>
      </c>
      <c r="BP136">
        <v>0</v>
      </c>
      <c r="BQ136">
        <v>53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53</v>
      </c>
      <c r="CA136" t="str">
        <f t="shared" si="7"/>
        <v>ESe</v>
      </c>
      <c r="CB136" t="str">
        <f t="shared" si="8"/>
        <v>11</v>
      </c>
    </row>
    <row r="137" spans="1:80" x14ac:dyDescent="0.25">
      <c r="A137" t="s">
        <v>3521</v>
      </c>
      <c r="B137" t="s">
        <v>2407</v>
      </c>
      <c r="C137" t="s">
        <v>2408</v>
      </c>
      <c r="D137" t="str">
        <f t="shared" si="6"/>
        <v>ESe-w04-v11</v>
      </c>
      <c r="E137" t="s">
        <v>66</v>
      </c>
      <c r="F137" t="s">
        <v>74</v>
      </c>
      <c r="G137" t="s">
        <v>75</v>
      </c>
      <c r="H137">
        <v>149994</v>
      </c>
      <c r="I137">
        <v>145.65899999999999</v>
      </c>
      <c r="J137">
        <v>2.90754</v>
      </c>
      <c r="K137">
        <v>0</v>
      </c>
      <c r="L137">
        <v>0</v>
      </c>
      <c r="M137">
        <v>0</v>
      </c>
      <c r="N137">
        <v>0</v>
      </c>
      <c r="O137">
        <v>272.23700000000002</v>
      </c>
      <c r="P137">
        <v>53.226599999999998</v>
      </c>
      <c r="Q137">
        <v>0</v>
      </c>
      <c r="R137">
        <v>264.28100000000001</v>
      </c>
      <c r="S137">
        <v>0</v>
      </c>
      <c r="T137">
        <v>419.13499999999999</v>
      </c>
      <c r="U137">
        <v>1157.45</v>
      </c>
      <c r="V137">
        <v>0</v>
      </c>
      <c r="W137">
        <v>0</v>
      </c>
      <c r="X137">
        <v>0</v>
      </c>
      <c r="Y137">
        <v>2357.65</v>
      </c>
      <c r="Z137">
        <v>0</v>
      </c>
      <c r="AA137">
        <v>1032.01</v>
      </c>
      <c r="AB137">
        <v>0</v>
      </c>
      <c r="AC137">
        <v>0</v>
      </c>
      <c r="AD137">
        <v>0</v>
      </c>
      <c r="AE137">
        <v>20.610700000000001</v>
      </c>
      <c r="AF137">
        <v>0</v>
      </c>
      <c r="AG137">
        <v>0</v>
      </c>
      <c r="AH137">
        <v>3410.26</v>
      </c>
      <c r="AI137">
        <v>238.64699999999999</v>
      </c>
      <c r="AJ137">
        <v>6.2912299999999997</v>
      </c>
      <c r="AK137">
        <v>0</v>
      </c>
      <c r="AL137">
        <v>0</v>
      </c>
      <c r="AM137">
        <v>0</v>
      </c>
      <c r="AN137">
        <v>0</v>
      </c>
      <c r="AO137">
        <v>113.72</v>
      </c>
      <c r="AP137">
        <v>45.685499999999998</v>
      </c>
      <c r="AQ137">
        <v>0</v>
      </c>
      <c r="AR137">
        <v>131.30600000000001</v>
      </c>
      <c r="AS137">
        <v>0</v>
      </c>
      <c r="AT137">
        <v>180.65299999999999</v>
      </c>
      <c r="AU137">
        <v>716.30399999999997</v>
      </c>
      <c r="AV137">
        <v>0</v>
      </c>
      <c r="AW137">
        <v>0</v>
      </c>
      <c r="AX137">
        <v>0</v>
      </c>
      <c r="AY137">
        <v>5758.66</v>
      </c>
      <c r="AZ137">
        <v>0</v>
      </c>
      <c r="BA137">
        <v>1.8462099999999999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5760.5</v>
      </c>
      <c r="BI137">
        <v>4727.1899999999996</v>
      </c>
      <c r="BJ137">
        <v>23.666699999999999</v>
      </c>
      <c r="BK137" t="s">
        <v>69</v>
      </c>
      <c r="BL137" t="s">
        <v>69</v>
      </c>
      <c r="BM137" t="s">
        <v>69</v>
      </c>
      <c r="BN137" t="s">
        <v>69</v>
      </c>
      <c r="BO137">
        <v>0</v>
      </c>
      <c r="BP137">
        <v>0</v>
      </c>
      <c r="BQ137">
        <v>213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213</v>
      </c>
      <c r="CA137" t="str">
        <f t="shared" si="7"/>
        <v>ESe</v>
      </c>
      <c r="CB137" t="str">
        <f t="shared" si="8"/>
        <v>11</v>
      </c>
    </row>
    <row r="138" spans="1:80" x14ac:dyDescent="0.25">
      <c r="A138" t="s">
        <v>3522</v>
      </c>
      <c r="B138" t="s">
        <v>2409</v>
      </c>
      <c r="C138" t="s">
        <v>2410</v>
      </c>
      <c r="D138" t="str">
        <f t="shared" si="6"/>
        <v>ESe-w05-v11</v>
      </c>
      <c r="E138" t="s">
        <v>66</v>
      </c>
      <c r="F138" t="s">
        <v>76</v>
      </c>
      <c r="G138" t="s">
        <v>77</v>
      </c>
      <c r="H138">
        <v>149994</v>
      </c>
      <c r="I138">
        <v>78.671000000000006</v>
      </c>
      <c r="J138">
        <v>1.2580499999999999</v>
      </c>
      <c r="K138">
        <v>0</v>
      </c>
      <c r="L138">
        <v>0</v>
      </c>
      <c r="M138">
        <v>0</v>
      </c>
      <c r="N138">
        <v>0</v>
      </c>
      <c r="O138">
        <v>234.71899999999999</v>
      </c>
      <c r="P138">
        <v>35.924199999999999</v>
      </c>
      <c r="Q138">
        <v>0</v>
      </c>
      <c r="R138">
        <v>264.28100000000001</v>
      </c>
      <c r="S138">
        <v>0</v>
      </c>
      <c r="T138">
        <v>419.13499999999999</v>
      </c>
      <c r="U138">
        <v>1033.99</v>
      </c>
      <c r="V138">
        <v>0</v>
      </c>
      <c r="W138">
        <v>0</v>
      </c>
      <c r="X138">
        <v>0</v>
      </c>
      <c r="Y138">
        <v>2837.55</v>
      </c>
      <c r="Z138">
        <v>0</v>
      </c>
      <c r="AA138">
        <v>1078.17</v>
      </c>
      <c r="AB138">
        <v>0</v>
      </c>
      <c r="AC138">
        <v>0</v>
      </c>
      <c r="AD138">
        <v>0</v>
      </c>
      <c r="AE138">
        <v>20.610700000000001</v>
      </c>
      <c r="AF138">
        <v>0</v>
      </c>
      <c r="AG138">
        <v>0</v>
      </c>
      <c r="AH138">
        <v>3936.33</v>
      </c>
      <c r="AI138">
        <v>174.75800000000001</v>
      </c>
      <c r="AJ138">
        <v>4.4471800000000004</v>
      </c>
      <c r="AK138">
        <v>0</v>
      </c>
      <c r="AL138">
        <v>0</v>
      </c>
      <c r="AM138">
        <v>0</v>
      </c>
      <c r="AN138">
        <v>0</v>
      </c>
      <c r="AO138">
        <v>92.564300000000003</v>
      </c>
      <c r="AP138">
        <v>32.708599999999997</v>
      </c>
      <c r="AQ138">
        <v>0</v>
      </c>
      <c r="AR138">
        <v>146.40600000000001</v>
      </c>
      <c r="AS138">
        <v>0</v>
      </c>
      <c r="AT138">
        <v>178.119</v>
      </c>
      <c r="AU138">
        <v>629.00300000000004</v>
      </c>
      <c r="AV138">
        <v>0</v>
      </c>
      <c r="AW138">
        <v>0</v>
      </c>
      <c r="AX138">
        <v>0</v>
      </c>
      <c r="AY138">
        <v>5834.7</v>
      </c>
      <c r="AZ138">
        <v>0</v>
      </c>
      <c r="BA138">
        <v>1.9063300000000001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5836.61</v>
      </c>
      <c r="BI138">
        <v>3444.79</v>
      </c>
      <c r="BJ138">
        <v>340.66699999999997</v>
      </c>
      <c r="BK138" t="s">
        <v>69</v>
      </c>
      <c r="BL138" t="s">
        <v>69</v>
      </c>
      <c r="BM138" t="s">
        <v>69</v>
      </c>
      <c r="BN138" t="s">
        <v>69</v>
      </c>
      <c r="BO138">
        <v>0</v>
      </c>
      <c r="BP138">
        <v>0</v>
      </c>
      <c r="BQ138">
        <v>3066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3066</v>
      </c>
      <c r="CA138" t="str">
        <f t="shared" si="7"/>
        <v>ESe</v>
      </c>
      <c r="CB138" t="str">
        <f t="shared" si="8"/>
        <v>11</v>
      </c>
    </row>
    <row r="139" spans="1:80" x14ac:dyDescent="0.25">
      <c r="A139" t="s">
        <v>3522</v>
      </c>
      <c r="B139" t="s">
        <v>2411</v>
      </c>
      <c r="C139" t="s">
        <v>2412</v>
      </c>
      <c r="D139" t="str">
        <f t="shared" si="6"/>
        <v>ESe-w06-v11</v>
      </c>
      <c r="E139" t="s">
        <v>66</v>
      </c>
      <c r="F139" t="s">
        <v>78</v>
      </c>
      <c r="G139" t="s">
        <v>79</v>
      </c>
      <c r="H139">
        <v>149994</v>
      </c>
      <c r="I139">
        <v>193.643</v>
      </c>
      <c r="J139">
        <v>4.1222799999999999</v>
      </c>
      <c r="K139">
        <v>0</v>
      </c>
      <c r="L139">
        <v>0</v>
      </c>
      <c r="M139">
        <v>0</v>
      </c>
      <c r="N139">
        <v>0</v>
      </c>
      <c r="O139">
        <v>277.15499999999997</v>
      </c>
      <c r="P139">
        <v>68.490399999999994</v>
      </c>
      <c r="Q139">
        <v>0</v>
      </c>
      <c r="R139">
        <v>264.28100000000001</v>
      </c>
      <c r="S139">
        <v>0</v>
      </c>
      <c r="T139">
        <v>419.13499999999999</v>
      </c>
      <c r="U139">
        <v>1226.83</v>
      </c>
      <c r="V139">
        <v>0</v>
      </c>
      <c r="W139">
        <v>0</v>
      </c>
      <c r="X139">
        <v>0</v>
      </c>
      <c r="Y139">
        <v>1564.88</v>
      </c>
      <c r="Z139">
        <v>0</v>
      </c>
      <c r="AA139">
        <v>1000.16</v>
      </c>
      <c r="AB139">
        <v>0</v>
      </c>
      <c r="AC139">
        <v>0</v>
      </c>
      <c r="AD139">
        <v>0</v>
      </c>
      <c r="AE139">
        <v>20.610700000000001</v>
      </c>
      <c r="AF139">
        <v>0</v>
      </c>
      <c r="AG139">
        <v>0</v>
      </c>
      <c r="AH139">
        <v>2585.65</v>
      </c>
      <c r="AI139">
        <v>291.65199999999999</v>
      </c>
      <c r="AJ139">
        <v>9.1815800000000003</v>
      </c>
      <c r="AK139">
        <v>0</v>
      </c>
      <c r="AL139">
        <v>0</v>
      </c>
      <c r="AM139">
        <v>0</v>
      </c>
      <c r="AN139">
        <v>0</v>
      </c>
      <c r="AO139">
        <v>117.96899999999999</v>
      </c>
      <c r="AP139">
        <v>56.695</v>
      </c>
      <c r="AQ139">
        <v>0</v>
      </c>
      <c r="AR139">
        <v>151.85300000000001</v>
      </c>
      <c r="AS139">
        <v>0</v>
      </c>
      <c r="AT139">
        <v>180.65299999999999</v>
      </c>
      <c r="AU139">
        <v>808.00400000000002</v>
      </c>
      <c r="AV139">
        <v>0</v>
      </c>
      <c r="AW139">
        <v>0</v>
      </c>
      <c r="AX139">
        <v>0</v>
      </c>
      <c r="AY139">
        <v>5556.86</v>
      </c>
      <c r="AZ139">
        <v>0</v>
      </c>
      <c r="BA139">
        <v>1.9759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5558.83</v>
      </c>
      <c r="BI139">
        <v>5651.69</v>
      </c>
      <c r="BJ139">
        <v>66.666700000000006</v>
      </c>
      <c r="BK139" t="s">
        <v>69</v>
      </c>
      <c r="BL139" t="s">
        <v>69</v>
      </c>
      <c r="BM139" t="s">
        <v>69</v>
      </c>
      <c r="BN139" t="s">
        <v>69</v>
      </c>
      <c r="BO139">
        <v>0</v>
      </c>
      <c r="BP139">
        <v>0</v>
      </c>
      <c r="BQ139">
        <v>600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600</v>
      </c>
      <c r="CA139" t="str">
        <f t="shared" si="7"/>
        <v>ESe</v>
      </c>
      <c r="CB139" t="str">
        <f t="shared" si="8"/>
        <v>11</v>
      </c>
    </row>
    <row r="140" spans="1:80" x14ac:dyDescent="0.25">
      <c r="A140" t="s">
        <v>3522</v>
      </c>
      <c r="B140" t="s">
        <v>2414</v>
      </c>
      <c r="C140" t="s">
        <v>2415</v>
      </c>
      <c r="D140" t="str">
        <f t="shared" si="6"/>
        <v>ESe-w07-v11</v>
      </c>
      <c r="E140" t="s">
        <v>66</v>
      </c>
      <c r="F140" t="s">
        <v>80</v>
      </c>
      <c r="G140" t="s">
        <v>81</v>
      </c>
      <c r="H140">
        <v>149994</v>
      </c>
      <c r="I140">
        <v>160.91900000000001</v>
      </c>
      <c r="J140">
        <v>3.2192699999999999</v>
      </c>
      <c r="K140">
        <v>0</v>
      </c>
      <c r="L140">
        <v>0</v>
      </c>
      <c r="M140">
        <v>0</v>
      </c>
      <c r="N140">
        <v>0</v>
      </c>
      <c r="O140">
        <v>263.85599999999999</v>
      </c>
      <c r="P140">
        <v>57.083399999999997</v>
      </c>
      <c r="Q140">
        <v>0</v>
      </c>
      <c r="R140">
        <v>264.28100000000001</v>
      </c>
      <c r="S140">
        <v>0</v>
      </c>
      <c r="T140">
        <v>419.13499999999999</v>
      </c>
      <c r="U140">
        <v>1168.49</v>
      </c>
      <c r="V140">
        <v>0</v>
      </c>
      <c r="W140">
        <v>0</v>
      </c>
      <c r="X140">
        <v>0</v>
      </c>
      <c r="Y140">
        <v>1165.75</v>
      </c>
      <c r="Z140">
        <v>0</v>
      </c>
      <c r="AA140">
        <v>988.63099999999997</v>
      </c>
      <c r="AB140">
        <v>0</v>
      </c>
      <c r="AC140">
        <v>0</v>
      </c>
      <c r="AD140">
        <v>0</v>
      </c>
      <c r="AE140">
        <v>20.610700000000001</v>
      </c>
      <c r="AF140">
        <v>0</v>
      </c>
      <c r="AG140">
        <v>0</v>
      </c>
      <c r="AH140">
        <v>2174.9899999999998</v>
      </c>
      <c r="AI140">
        <v>240.49799999999999</v>
      </c>
      <c r="AJ140">
        <v>8.9793000000000003</v>
      </c>
      <c r="AK140">
        <v>0</v>
      </c>
      <c r="AL140">
        <v>0</v>
      </c>
      <c r="AM140">
        <v>0</v>
      </c>
      <c r="AN140">
        <v>0</v>
      </c>
      <c r="AO140">
        <v>106.10599999999999</v>
      </c>
      <c r="AP140">
        <v>45.566699999999997</v>
      </c>
      <c r="AQ140">
        <v>0</v>
      </c>
      <c r="AR140">
        <v>146.40600000000001</v>
      </c>
      <c r="AS140">
        <v>0</v>
      </c>
      <c r="AT140">
        <v>178.119</v>
      </c>
      <c r="AU140">
        <v>725.67499999999995</v>
      </c>
      <c r="AV140">
        <v>0</v>
      </c>
      <c r="AW140">
        <v>0</v>
      </c>
      <c r="AX140">
        <v>0</v>
      </c>
      <c r="AY140">
        <v>4418.26</v>
      </c>
      <c r="AZ140">
        <v>0</v>
      </c>
      <c r="BA140">
        <v>1.9895400000000001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4420.25</v>
      </c>
      <c r="BI140">
        <v>4730.5200000000004</v>
      </c>
      <c r="BJ140">
        <v>488.22199999999998</v>
      </c>
      <c r="BK140" t="s">
        <v>69</v>
      </c>
      <c r="BL140" t="s">
        <v>69</v>
      </c>
      <c r="BM140" t="s">
        <v>69</v>
      </c>
      <c r="BN140" t="s">
        <v>69</v>
      </c>
      <c r="BO140">
        <v>0</v>
      </c>
      <c r="BP140">
        <v>0</v>
      </c>
      <c r="BQ140">
        <v>4394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4394</v>
      </c>
      <c r="CA140" t="str">
        <f t="shared" si="7"/>
        <v>ESe</v>
      </c>
      <c r="CB140" t="str">
        <f t="shared" si="8"/>
        <v>11</v>
      </c>
    </row>
    <row r="141" spans="1:80" x14ac:dyDescent="0.25">
      <c r="A141" t="s">
        <v>3523</v>
      </c>
      <c r="B141" t="s">
        <v>2416</v>
      </c>
      <c r="C141" t="s">
        <v>2417</v>
      </c>
      <c r="D141" t="str">
        <f t="shared" si="6"/>
        <v>ESe-w08-v11</v>
      </c>
      <c r="E141" t="s">
        <v>66</v>
      </c>
      <c r="F141" t="s">
        <v>82</v>
      </c>
      <c r="G141" t="s">
        <v>83</v>
      </c>
      <c r="H141">
        <v>149994</v>
      </c>
      <c r="I141">
        <v>236.369</v>
      </c>
      <c r="J141">
        <v>5.1206899999999997</v>
      </c>
      <c r="K141">
        <v>0</v>
      </c>
      <c r="L141">
        <v>0</v>
      </c>
      <c r="M141">
        <v>0</v>
      </c>
      <c r="N141">
        <v>0</v>
      </c>
      <c r="O141">
        <v>293.59100000000001</v>
      </c>
      <c r="P141">
        <v>80.742599999999996</v>
      </c>
      <c r="Q141">
        <v>0</v>
      </c>
      <c r="R141">
        <v>264.28100000000001</v>
      </c>
      <c r="S141">
        <v>0</v>
      </c>
      <c r="T141">
        <v>419.13499999999999</v>
      </c>
      <c r="U141">
        <v>1299.24</v>
      </c>
      <c r="V141">
        <v>0</v>
      </c>
      <c r="W141">
        <v>0</v>
      </c>
      <c r="X141">
        <v>0</v>
      </c>
      <c r="Y141">
        <v>1285.94</v>
      </c>
      <c r="Z141">
        <v>0</v>
      </c>
      <c r="AA141">
        <v>974.245</v>
      </c>
      <c r="AB141">
        <v>0</v>
      </c>
      <c r="AC141">
        <v>0</v>
      </c>
      <c r="AD141">
        <v>0</v>
      </c>
      <c r="AE141">
        <v>20.610700000000001</v>
      </c>
      <c r="AF141">
        <v>0</v>
      </c>
      <c r="AG141">
        <v>0</v>
      </c>
      <c r="AH141">
        <v>2280.79</v>
      </c>
      <c r="AI141">
        <v>306.38600000000002</v>
      </c>
      <c r="AJ141">
        <v>9.8199799999999993</v>
      </c>
      <c r="AK141">
        <v>0</v>
      </c>
      <c r="AL141">
        <v>0</v>
      </c>
      <c r="AM141">
        <v>0</v>
      </c>
      <c r="AN141">
        <v>0</v>
      </c>
      <c r="AO141">
        <v>122.399</v>
      </c>
      <c r="AP141">
        <v>61.044400000000003</v>
      </c>
      <c r="AQ141">
        <v>0</v>
      </c>
      <c r="AR141">
        <v>131.30600000000001</v>
      </c>
      <c r="AS141">
        <v>0</v>
      </c>
      <c r="AT141">
        <v>180.65299999999999</v>
      </c>
      <c r="AU141">
        <v>811.60799999999995</v>
      </c>
      <c r="AV141">
        <v>0</v>
      </c>
      <c r="AW141">
        <v>0</v>
      </c>
      <c r="AX141">
        <v>0</v>
      </c>
      <c r="AY141">
        <v>5102.0200000000004</v>
      </c>
      <c r="AZ141">
        <v>0</v>
      </c>
      <c r="BA141">
        <v>1.9101600000000001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5103.93</v>
      </c>
      <c r="BI141">
        <v>5945.73</v>
      </c>
      <c r="BJ141">
        <v>609.33299999999997</v>
      </c>
      <c r="BK141" t="s">
        <v>69</v>
      </c>
      <c r="BL141" t="s">
        <v>69</v>
      </c>
      <c r="BM141" t="s">
        <v>69</v>
      </c>
      <c r="BN141" t="s">
        <v>69</v>
      </c>
      <c r="BO141">
        <v>0</v>
      </c>
      <c r="BP141">
        <v>0</v>
      </c>
      <c r="BQ141">
        <v>5484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5484</v>
      </c>
      <c r="CA141" t="str">
        <f t="shared" si="7"/>
        <v>ESe</v>
      </c>
      <c r="CB141" t="str">
        <f t="shared" si="8"/>
        <v>11</v>
      </c>
    </row>
    <row r="142" spans="1:80" x14ac:dyDescent="0.25">
      <c r="A142" t="s">
        <v>3523</v>
      </c>
      <c r="B142" t="s">
        <v>2418</v>
      </c>
      <c r="C142" t="s">
        <v>2419</v>
      </c>
      <c r="D142" t="str">
        <f t="shared" si="6"/>
        <v>ESe-w09-v11</v>
      </c>
      <c r="E142" t="s">
        <v>66</v>
      </c>
      <c r="F142" t="s">
        <v>84</v>
      </c>
      <c r="G142" t="s">
        <v>85</v>
      </c>
      <c r="H142">
        <v>149994</v>
      </c>
      <c r="I142">
        <v>274.76100000000002</v>
      </c>
      <c r="J142">
        <v>6.0750000000000002</v>
      </c>
      <c r="K142">
        <v>0</v>
      </c>
      <c r="L142">
        <v>0</v>
      </c>
      <c r="M142">
        <v>0</v>
      </c>
      <c r="N142">
        <v>0</v>
      </c>
      <c r="O142">
        <v>313.14499999999998</v>
      </c>
      <c r="P142">
        <v>102.249</v>
      </c>
      <c r="Q142">
        <v>0</v>
      </c>
      <c r="R142">
        <v>264.28100000000001</v>
      </c>
      <c r="S142">
        <v>0</v>
      </c>
      <c r="T142">
        <v>419.13499999999999</v>
      </c>
      <c r="U142">
        <v>1379.65</v>
      </c>
      <c r="V142">
        <v>0</v>
      </c>
      <c r="W142">
        <v>0</v>
      </c>
      <c r="X142">
        <v>0</v>
      </c>
      <c r="Y142">
        <v>1496.86</v>
      </c>
      <c r="Z142">
        <v>0</v>
      </c>
      <c r="AA142">
        <v>974.32</v>
      </c>
      <c r="AB142">
        <v>0</v>
      </c>
      <c r="AC142">
        <v>0</v>
      </c>
      <c r="AD142">
        <v>0</v>
      </c>
      <c r="AE142">
        <v>20.610700000000001</v>
      </c>
      <c r="AF142">
        <v>0</v>
      </c>
      <c r="AG142">
        <v>0</v>
      </c>
      <c r="AH142">
        <v>2491.79</v>
      </c>
      <c r="AI142">
        <v>373.351</v>
      </c>
      <c r="AJ142">
        <v>18.460100000000001</v>
      </c>
      <c r="AK142">
        <v>0</v>
      </c>
      <c r="AL142">
        <v>0</v>
      </c>
      <c r="AM142">
        <v>0</v>
      </c>
      <c r="AN142">
        <v>0</v>
      </c>
      <c r="AO142">
        <v>127.309</v>
      </c>
      <c r="AP142">
        <v>71.476100000000002</v>
      </c>
      <c r="AQ142">
        <v>0</v>
      </c>
      <c r="AR142">
        <v>146.40600000000001</v>
      </c>
      <c r="AS142">
        <v>0</v>
      </c>
      <c r="AT142">
        <v>178.119</v>
      </c>
      <c r="AU142">
        <v>915.12199999999996</v>
      </c>
      <c r="AV142">
        <v>0</v>
      </c>
      <c r="AW142">
        <v>0</v>
      </c>
      <c r="AX142">
        <v>0</v>
      </c>
      <c r="AY142">
        <v>5397.94</v>
      </c>
      <c r="AZ142">
        <v>0</v>
      </c>
      <c r="BA142">
        <v>1.8980999999999999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5399.83</v>
      </c>
      <c r="BI142">
        <v>7407.78</v>
      </c>
      <c r="BJ142">
        <v>144.22200000000001</v>
      </c>
      <c r="BK142" t="s">
        <v>69</v>
      </c>
      <c r="BL142" t="s">
        <v>69</v>
      </c>
      <c r="BM142" t="s">
        <v>69</v>
      </c>
      <c r="BN142" t="s">
        <v>69</v>
      </c>
      <c r="BO142">
        <v>0</v>
      </c>
      <c r="BP142">
        <v>0</v>
      </c>
      <c r="BQ142">
        <v>1298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1298</v>
      </c>
      <c r="CA142" t="str">
        <f t="shared" si="7"/>
        <v>ESe</v>
      </c>
      <c r="CB142" t="str">
        <f t="shared" si="8"/>
        <v>11</v>
      </c>
    </row>
    <row r="143" spans="1:80" x14ac:dyDescent="0.25">
      <c r="A143" t="s">
        <v>3523</v>
      </c>
      <c r="B143" t="s">
        <v>2421</v>
      </c>
      <c r="C143" t="s">
        <v>2422</v>
      </c>
      <c r="D143" t="str">
        <f t="shared" si="6"/>
        <v>ESe-w10-v11</v>
      </c>
      <c r="E143" t="s">
        <v>66</v>
      </c>
      <c r="F143" t="s">
        <v>86</v>
      </c>
      <c r="G143" t="s">
        <v>87</v>
      </c>
      <c r="H143">
        <v>149994</v>
      </c>
      <c r="I143">
        <v>245.55699999999999</v>
      </c>
      <c r="J143">
        <v>5.1565500000000002</v>
      </c>
      <c r="K143">
        <v>0</v>
      </c>
      <c r="L143">
        <v>0</v>
      </c>
      <c r="M143">
        <v>0</v>
      </c>
      <c r="N143">
        <v>0</v>
      </c>
      <c r="O143">
        <v>300.37299999999999</v>
      </c>
      <c r="P143">
        <v>90.938500000000005</v>
      </c>
      <c r="Q143">
        <v>0</v>
      </c>
      <c r="R143">
        <v>264.28100000000001</v>
      </c>
      <c r="S143">
        <v>0</v>
      </c>
      <c r="T143">
        <v>419.13499999999999</v>
      </c>
      <c r="U143">
        <v>1325.44</v>
      </c>
      <c r="V143">
        <v>0</v>
      </c>
      <c r="W143">
        <v>0</v>
      </c>
      <c r="X143">
        <v>0</v>
      </c>
      <c r="Y143">
        <v>1612.39</v>
      </c>
      <c r="Z143">
        <v>0</v>
      </c>
      <c r="AA143">
        <v>970.99300000000005</v>
      </c>
      <c r="AB143">
        <v>0</v>
      </c>
      <c r="AC143">
        <v>0</v>
      </c>
      <c r="AD143">
        <v>0</v>
      </c>
      <c r="AE143">
        <v>20.610700000000001</v>
      </c>
      <c r="AF143">
        <v>0</v>
      </c>
      <c r="AG143">
        <v>0</v>
      </c>
      <c r="AH143">
        <v>2603.9899999999998</v>
      </c>
      <c r="AI143">
        <v>345.50400000000002</v>
      </c>
      <c r="AJ143">
        <v>14.973699999999999</v>
      </c>
      <c r="AK143">
        <v>0</v>
      </c>
      <c r="AL143">
        <v>0</v>
      </c>
      <c r="AM143">
        <v>0</v>
      </c>
      <c r="AN143">
        <v>0</v>
      </c>
      <c r="AO143">
        <v>123.08199999999999</v>
      </c>
      <c r="AP143">
        <v>62.7774</v>
      </c>
      <c r="AQ143">
        <v>0</v>
      </c>
      <c r="AR143">
        <v>131.30600000000001</v>
      </c>
      <c r="AS143">
        <v>0</v>
      </c>
      <c r="AT143">
        <v>180.65299999999999</v>
      </c>
      <c r="AU143">
        <v>858.29600000000005</v>
      </c>
      <c r="AV143">
        <v>0</v>
      </c>
      <c r="AW143">
        <v>0</v>
      </c>
      <c r="AX143">
        <v>0</v>
      </c>
      <c r="AY143">
        <v>6071.07</v>
      </c>
      <c r="AZ143">
        <v>0</v>
      </c>
      <c r="BA143">
        <v>1.9164000000000001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6072.98</v>
      </c>
      <c r="BI143">
        <v>6601.78</v>
      </c>
      <c r="BJ143">
        <v>118</v>
      </c>
      <c r="BK143" t="s">
        <v>69</v>
      </c>
      <c r="BL143" t="s">
        <v>69</v>
      </c>
      <c r="BM143" t="s">
        <v>69</v>
      </c>
      <c r="BN143" t="s">
        <v>69</v>
      </c>
      <c r="BO143">
        <v>0</v>
      </c>
      <c r="BP143">
        <v>0</v>
      </c>
      <c r="BQ143">
        <v>1062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1062</v>
      </c>
      <c r="CA143" t="str">
        <f t="shared" si="7"/>
        <v>ESe</v>
      </c>
      <c r="CB143" t="str">
        <f t="shared" si="8"/>
        <v>11</v>
      </c>
    </row>
    <row r="144" spans="1:80" x14ac:dyDescent="0.25">
      <c r="A144" t="s">
        <v>3523</v>
      </c>
      <c r="B144" t="s">
        <v>2423</v>
      </c>
      <c r="C144" t="s">
        <v>2424</v>
      </c>
      <c r="D144" t="str">
        <f t="shared" si="6"/>
        <v>ESe-w11-v11</v>
      </c>
      <c r="E144" t="s">
        <v>66</v>
      </c>
      <c r="F144" t="s">
        <v>88</v>
      </c>
      <c r="G144" t="s">
        <v>89</v>
      </c>
      <c r="H144">
        <v>149994</v>
      </c>
      <c r="I144">
        <v>214.23500000000001</v>
      </c>
      <c r="J144">
        <v>4.7036100000000003</v>
      </c>
      <c r="K144">
        <v>0</v>
      </c>
      <c r="L144">
        <v>0</v>
      </c>
      <c r="M144">
        <v>0</v>
      </c>
      <c r="N144">
        <v>0</v>
      </c>
      <c r="O144">
        <v>331.37099999999998</v>
      </c>
      <c r="P144">
        <v>74.912599999999998</v>
      </c>
      <c r="Q144">
        <v>0</v>
      </c>
      <c r="R144">
        <v>264.28100000000001</v>
      </c>
      <c r="S144">
        <v>0</v>
      </c>
      <c r="T144">
        <v>419.13499999999999</v>
      </c>
      <c r="U144">
        <v>1308.6400000000001</v>
      </c>
      <c r="V144">
        <v>0</v>
      </c>
      <c r="W144">
        <v>0</v>
      </c>
      <c r="X144">
        <v>0</v>
      </c>
      <c r="Y144">
        <v>2639.86</v>
      </c>
      <c r="Z144">
        <v>0</v>
      </c>
      <c r="AA144">
        <v>990.06500000000005</v>
      </c>
      <c r="AB144">
        <v>0</v>
      </c>
      <c r="AC144">
        <v>0</v>
      </c>
      <c r="AD144">
        <v>0</v>
      </c>
      <c r="AE144">
        <v>20.610700000000001</v>
      </c>
      <c r="AF144">
        <v>0</v>
      </c>
      <c r="AG144">
        <v>0</v>
      </c>
      <c r="AH144">
        <v>3650.54</v>
      </c>
      <c r="AI144">
        <v>266.14100000000002</v>
      </c>
      <c r="AJ144">
        <v>7.0091000000000001</v>
      </c>
      <c r="AK144">
        <v>0</v>
      </c>
      <c r="AL144">
        <v>0</v>
      </c>
      <c r="AM144">
        <v>0</v>
      </c>
      <c r="AN144">
        <v>0</v>
      </c>
      <c r="AO144">
        <v>119.863</v>
      </c>
      <c r="AP144">
        <v>49.502499999999998</v>
      </c>
      <c r="AQ144">
        <v>0</v>
      </c>
      <c r="AR144">
        <v>131.30600000000001</v>
      </c>
      <c r="AS144">
        <v>0</v>
      </c>
      <c r="AT144">
        <v>180.65299999999999</v>
      </c>
      <c r="AU144">
        <v>754.47500000000002</v>
      </c>
      <c r="AV144">
        <v>0</v>
      </c>
      <c r="AW144">
        <v>0</v>
      </c>
      <c r="AX144">
        <v>0</v>
      </c>
      <c r="AY144">
        <v>6096.25</v>
      </c>
      <c r="AZ144">
        <v>0</v>
      </c>
      <c r="BA144">
        <v>1.91676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6098.17</v>
      </c>
      <c r="BI144">
        <v>5102.8999999999996</v>
      </c>
      <c r="BJ144">
        <v>155</v>
      </c>
      <c r="BK144" t="s">
        <v>69</v>
      </c>
      <c r="BL144" t="s">
        <v>69</v>
      </c>
      <c r="BM144" t="s">
        <v>69</v>
      </c>
      <c r="BN144" t="s">
        <v>69</v>
      </c>
      <c r="BO144">
        <v>0</v>
      </c>
      <c r="BP144">
        <v>0</v>
      </c>
      <c r="BQ144">
        <v>1395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1395</v>
      </c>
      <c r="CA144" t="str">
        <f t="shared" si="7"/>
        <v>ESe</v>
      </c>
      <c r="CB144" t="str">
        <f t="shared" si="8"/>
        <v>11</v>
      </c>
    </row>
    <row r="145" spans="1:80" x14ac:dyDescent="0.25">
      <c r="A145" t="s">
        <v>3524</v>
      </c>
      <c r="B145" t="s">
        <v>2425</v>
      </c>
      <c r="C145" t="s">
        <v>2426</v>
      </c>
      <c r="D145" t="str">
        <f t="shared" si="6"/>
        <v>ESe-w12-v11</v>
      </c>
      <c r="E145" t="s">
        <v>66</v>
      </c>
      <c r="F145" t="s">
        <v>90</v>
      </c>
      <c r="G145" t="s">
        <v>91</v>
      </c>
      <c r="H145">
        <v>149994</v>
      </c>
      <c r="I145">
        <v>173.55199999999999</v>
      </c>
      <c r="J145">
        <v>3.6465200000000002</v>
      </c>
      <c r="K145">
        <v>0</v>
      </c>
      <c r="L145">
        <v>0</v>
      </c>
      <c r="M145">
        <v>0</v>
      </c>
      <c r="N145">
        <v>0</v>
      </c>
      <c r="O145">
        <v>282.68200000000002</v>
      </c>
      <c r="P145">
        <v>66.1708</v>
      </c>
      <c r="Q145">
        <v>0</v>
      </c>
      <c r="R145">
        <v>264.28100000000001</v>
      </c>
      <c r="S145">
        <v>0</v>
      </c>
      <c r="T145">
        <v>419.13499999999999</v>
      </c>
      <c r="U145">
        <v>1209.47</v>
      </c>
      <c r="V145">
        <v>0</v>
      </c>
      <c r="W145">
        <v>0</v>
      </c>
      <c r="X145">
        <v>0</v>
      </c>
      <c r="Y145">
        <v>2759.55</v>
      </c>
      <c r="Z145">
        <v>0</v>
      </c>
      <c r="AA145">
        <v>1016.59</v>
      </c>
      <c r="AB145">
        <v>0</v>
      </c>
      <c r="AC145">
        <v>0</v>
      </c>
      <c r="AD145">
        <v>0</v>
      </c>
      <c r="AE145">
        <v>20.610700000000001</v>
      </c>
      <c r="AF145">
        <v>0</v>
      </c>
      <c r="AG145">
        <v>0</v>
      </c>
      <c r="AH145">
        <v>3796.75</v>
      </c>
      <c r="AI145">
        <v>274.31</v>
      </c>
      <c r="AJ145">
        <v>10.415900000000001</v>
      </c>
      <c r="AK145">
        <v>0</v>
      </c>
      <c r="AL145">
        <v>0</v>
      </c>
      <c r="AM145">
        <v>0</v>
      </c>
      <c r="AN145">
        <v>0</v>
      </c>
      <c r="AO145">
        <v>110.724</v>
      </c>
      <c r="AP145">
        <v>53.489600000000003</v>
      </c>
      <c r="AQ145">
        <v>0</v>
      </c>
      <c r="AR145">
        <v>131.30600000000001</v>
      </c>
      <c r="AS145">
        <v>0</v>
      </c>
      <c r="AT145">
        <v>180.65299999999999</v>
      </c>
      <c r="AU145">
        <v>760.9</v>
      </c>
      <c r="AV145">
        <v>0</v>
      </c>
      <c r="AW145">
        <v>0</v>
      </c>
      <c r="AX145">
        <v>0</v>
      </c>
      <c r="AY145">
        <v>6161.56</v>
      </c>
      <c r="AZ145">
        <v>0</v>
      </c>
      <c r="BA145">
        <v>1.87866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6163.44</v>
      </c>
      <c r="BI145">
        <v>5431.97</v>
      </c>
      <c r="BJ145">
        <v>75.333299999999994</v>
      </c>
      <c r="BK145" t="s">
        <v>69</v>
      </c>
      <c r="BL145" t="s">
        <v>69</v>
      </c>
      <c r="BM145" t="s">
        <v>69</v>
      </c>
      <c r="BN145" t="s">
        <v>69</v>
      </c>
      <c r="BO145">
        <v>0</v>
      </c>
      <c r="BP145">
        <v>0</v>
      </c>
      <c r="BQ145">
        <v>678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678</v>
      </c>
      <c r="CA145" t="str">
        <f t="shared" si="7"/>
        <v>ESe</v>
      </c>
      <c r="CB145" t="str">
        <f t="shared" si="8"/>
        <v>11</v>
      </c>
    </row>
    <row r="146" spans="1:80" x14ac:dyDescent="0.25">
      <c r="A146" t="s">
        <v>3524</v>
      </c>
      <c r="B146" t="s">
        <v>2427</v>
      </c>
      <c r="C146" t="s">
        <v>2428</v>
      </c>
      <c r="D146" t="str">
        <f t="shared" si="6"/>
        <v>ESe-w13-v11</v>
      </c>
      <c r="E146" t="s">
        <v>66</v>
      </c>
      <c r="F146" t="s">
        <v>92</v>
      </c>
      <c r="G146" t="s">
        <v>93</v>
      </c>
      <c r="H146">
        <v>149994</v>
      </c>
      <c r="I146">
        <v>247.066</v>
      </c>
      <c r="J146">
        <v>5.76403</v>
      </c>
      <c r="K146">
        <v>0</v>
      </c>
      <c r="L146">
        <v>0</v>
      </c>
      <c r="M146">
        <v>0</v>
      </c>
      <c r="N146">
        <v>0</v>
      </c>
      <c r="O146">
        <v>339.24700000000001</v>
      </c>
      <c r="P146">
        <v>85.621600000000001</v>
      </c>
      <c r="Q146">
        <v>0</v>
      </c>
      <c r="R146">
        <v>264.28100000000001</v>
      </c>
      <c r="S146">
        <v>0</v>
      </c>
      <c r="T146">
        <v>419.13499999999999</v>
      </c>
      <c r="U146">
        <v>1361.12</v>
      </c>
      <c r="V146">
        <v>0</v>
      </c>
      <c r="W146">
        <v>0</v>
      </c>
      <c r="X146">
        <v>0</v>
      </c>
      <c r="Y146">
        <v>2406.62</v>
      </c>
      <c r="Z146">
        <v>0</v>
      </c>
      <c r="AA146">
        <v>977.68899999999996</v>
      </c>
      <c r="AB146">
        <v>0</v>
      </c>
      <c r="AC146">
        <v>0</v>
      </c>
      <c r="AD146">
        <v>0</v>
      </c>
      <c r="AE146">
        <v>20.610700000000001</v>
      </c>
      <c r="AF146">
        <v>0</v>
      </c>
      <c r="AG146">
        <v>0</v>
      </c>
      <c r="AH146">
        <v>3404.92</v>
      </c>
      <c r="AI146">
        <v>292.76400000000001</v>
      </c>
      <c r="AJ146">
        <v>9.3407300000000006</v>
      </c>
      <c r="AK146">
        <v>0</v>
      </c>
      <c r="AL146">
        <v>0</v>
      </c>
      <c r="AM146">
        <v>0</v>
      </c>
      <c r="AN146">
        <v>0</v>
      </c>
      <c r="AO146">
        <v>119.846</v>
      </c>
      <c r="AP146">
        <v>57.442799999999998</v>
      </c>
      <c r="AQ146">
        <v>0</v>
      </c>
      <c r="AR146">
        <v>131.30600000000001</v>
      </c>
      <c r="AS146">
        <v>0</v>
      </c>
      <c r="AT146">
        <v>180.65299999999999</v>
      </c>
      <c r="AU146">
        <v>791.35299999999995</v>
      </c>
      <c r="AV146">
        <v>0</v>
      </c>
      <c r="AW146">
        <v>0</v>
      </c>
      <c r="AX146">
        <v>0</v>
      </c>
      <c r="AY146">
        <v>5440.91</v>
      </c>
      <c r="AZ146">
        <v>0</v>
      </c>
      <c r="BA146">
        <v>379.56799999999998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5820.47</v>
      </c>
      <c r="BI146">
        <v>5722.78</v>
      </c>
      <c r="BJ146">
        <v>167</v>
      </c>
      <c r="BK146" t="s">
        <v>69</v>
      </c>
      <c r="BL146" t="s">
        <v>69</v>
      </c>
      <c r="BM146" t="s">
        <v>69</v>
      </c>
      <c r="BN146" t="s">
        <v>69</v>
      </c>
      <c r="BO146">
        <v>0</v>
      </c>
      <c r="BP146">
        <v>0</v>
      </c>
      <c r="BQ146">
        <v>1503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1503</v>
      </c>
      <c r="CA146" t="str">
        <f t="shared" si="7"/>
        <v>ESe</v>
      </c>
      <c r="CB146" t="str">
        <f t="shared" si="8"/>
        <v>11</v>
      </c>
    </row>
    <row r="147" spans="1:80" x14ac:dyDescent="0.25">
      <c r="A147" t="s">
        <v>3524</v>
      </c>
      <c r="B147" t="s">
        <v>2430</v>
      </c>
      <c r="C147" t="s">
        <v>2431</v>
      </c>
      <c r="D147" t="str">
        <f t="shared" si="6"/>
        <v>ESe-w14-v11</v>
      </c>
      <c r="E147" t="s">
        <v>66</v>
      </c>
      <c r="F147" t="s">
        <v>94</v>
      </c>
      <c r="G147" t="s">
        <v>95</v>
      </c>
      <c r="H147">
        <v>149994</v>
      </c>
      <c r="I147">
        <v>257.74900000000002</v>
      </c>
      <c r="J147">
        <v>4.9176900000000003</v>
      </c>
      <c r="K147">
        <v>0</v>
      </c>
      <c r="L147">
        <v>0</v>
      </c>
      <c r="M147">
        <v>0</v>
      </c>
      <c r="N147">
        <v>0</v>
      </c>
      <c r="O147">
        <v>320.07499999999999</v>
      </c>
      <c r="P147">
        <v>101.309</v>
      </c>
      <c r="Q147">
        <v>0</v>
      </c>
      <c r="R147">
        <v>264.28100000000001</v>
      </c>
      <c r="S147">
        <v>0</v>
      </c>
      <c r="T147">
        <v>419.13499999999999</v>
      </c>
      <c r="U147">
        <v>1367.47</v>
      </c>
      <c r="V147">
        <v>0</v>
      </c>
      <c r="W147">
        <v>0</v>
      </c>
      <c r="X147">
        <v>0</v>
      </c>
      <c r="Y147">
        <v>2692.51</v>
      </c>
      <c r="Z147">
        <v>0</v>
      </c>
      <c r="AA147">
        <v>997.428</v>
      </c>
      <c r="AB147">
        <v>0</v>
      </c>
      <c r="AC147">
        <v>0</v>
      </c>
      <c r="AD147">
        <v>0</v>
      </c>
      <c r="AE147">
        <v>20.610700000000001</v>
      </c>
      <c r="AF147">
        <v>0</v>
      </c>
      <c r="AG147">
        <v>0</v>
      </c>
      <c r="AH147">
        <v>3710.55</v>
      </c>
      <c r="AI147">
        <v>458.18200000000002</v>
      </c>
      <c r="AJ147">
        <v>33.228999999999999</v>
      </c>
      <c r="AK147">
        <v>0</v>
      </c>
      <c r="AL147">
        <v>0</v>
      </c>
      <c r="AM147">
        <v>0</v>
      </c>
      <c r="AN147">
        <v>0</v>
      </c>
      <c r="AO147">
        <v>116.65300000000001</v>
      </c>
      <c r="AP147">
        <v>67.571399999999997</v>
      </c>
      <c r="AQ147">
        <v>0</v>
      </c>
      <c r="AR147">
        <v>146.40600000000001</v>
      </c>
      <c r="AS147">
        <v>0</v>
      </c>
      <c r="AT147">
        <v>178.119</v>
      </c>
      <c r="AU147">
        <v>1000.16</v>
      </c>
      <c r="AV147">
        <v>0</v>
      </c>
      <c r="AW147">
        <v>0</v>
      </c>
      <c r="AX147">
        <v>0</v>
      </c>
      <c r="AY147">
        <v>7003.96</v>
      </c>
      <c r="AZ147">
        <v>0</v>
      </c>
      <c r="BA147">
        <v>1.92961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7005.89</v>
      </c>
      <c r="BI147">
        <v>8529.3799999999992</v>
      </c>
      <c r="BJ147">
        <v>176.88900000000001</v>
      </c>
      <c r="BK147" t="s">
        <v>69</v>
      </c>
      <c r="BL147" t="s">
        <v>69</v>
      </c>
      <c r="BM147" t="s">
        <v>69</v>
      </c>
      <c r="BN147" t="s">
        <v>69</v>
      </c>
      <c r="BO147">
        <v>0</v>
      </c>
      <c r="BP147">
        <v>0</v>
      </c>
      <c r="BQ147">
        <v>1592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1592</v>
      </c>
      <c r="CA147" t="str">
        <f t="shared" si="7"/>
        <v>ESe</v>
      </c>
      <c r="CB147" t="str">
        <f t="shared" si="8"/>
        <v>11</v>
      </c>
    </row>
    <row r="148" spans="1:80" x14ac:dyDescent="0.25">
      <c r="A148" t="s">
        <v>3525</v>
      </c>
      <c r="B148" t="s">
        <v>2432</v>
      </c>
      <c r="C148" t="s">
        <v>2433</v>
      </c>
      <c r="D148" t="str">
        <f t="shared" si="6"/>
        <v>ESe-w15-v11</v>
      </c>
      <c r="E148" t="s">
        <v>66</v>
      </c>
      <c r="F148" t="s">
        <v>96</v>
      </c>
      <c r="G148" t="s">
        <v>97</v>
      </c>
      <c r="H148">
        <v>149994</v>
      </c>
      <c r="I148">
        <v>522.12099999999998</v>
      </c>
      <c r="J148">
        <v>14.886900000000001</v>
      </c>
      <c r="K148">
        <v>0</v>
      </c>
      <c r="L148">
        <v>0</v>
      </c>
      <c r="M148">
        <v>0</v>
      </c>
      <c r="N148">
        <v>0</v>
      </c>
      <c r="O148">
        <v>463.22399999999999</v>
      </c>
      <c r="P148">
        <v>163.994</v>
      </c>
      <c r="Q148">
        <v>0</v>
      </c>
      <c r="R148">
        <v>264.28100000000001</v>
      </c>
      <c r="S148">
        <v>0</v>
      </c>
      <c r="T148">
        <v>419.13499999999999</v>
      </c>
      <c r="U148">
        <v>1847.64</v>
      </c>
      <c r="V148">
        <v>0</v>
      </c>
      <c r="W148">
        <v>0</v>
      </c>
      <c r="X148">
        <v>0</v>
      </c>
      <c r="Y148">
        <v>668.34100000000001</v>
      </c>
      <c r="Z148">
        <v>0</v>
      </c>
      <c r="AA148">
        <v>825.70100000000002</v>
      </c>
      <c r="AB148">
        <v>0</v>
      </c>
      <c r="AC148">
        <v>0</v>
      </c>
      <c r="AD148">
        <v>0</v>
      </c>
      <c r="AE148">
        <v>20.610700000000001</v>
      </c>
      <c r="AF148">
        <v>0</v>
      </c>
      <c r="AG148">
        <v>0</v>
      </c>
      <c r="AH148">
        <v>1514.65</v>
      </c>
      <c r="AI148">
        <v>429.15600000000001</v>
      </c>
      <c r="AJ148">
        <v>30.110900000000001</v>
      </c>
      <c r="AK148">
        <v>0</v>
      </c>
      <c r="AL148">
        <v>0</v>
      </c>
      <c r="AM148">
        <v>0</v>
      </c>
      <c r="AN148">
        <v>0</v>
      </c>
      <c r="AO148">
        <v>132.04300000000001</v>
      </c>
      <c r="AP148">
        <v>74.753500000000003</v>
      </c>
      <c r="AQ148">
        <v>0</v>
      </c>
      <c r="AR148">
        <v>131.30600000000001</v>
      </c>
      <c r="AS148">
        <v>0</v>
      </c>
      <c r="AT148">
        <v>180.65299999999999</v>
      </c>
      <c r="AU148">
        <v>978.02300000000002</v>
      </c>
      <c r="AV148">
        <v>0</v>
      </c>
      <c r="AW148">
        <v>0</v>
      </c>
      <c r="AX148">
        <v>0</v>
      </c>
      <c r="AY148">
        <v>4462.84</v>
      </c>
      <c r="AZ148">
        <v>0</v>
      </c>
      <c r="BA148">
        <v>1.9854799999999999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4464.83</v>
      </c>
      <c r="BI148">
        <v>8029.8</v>
      </c>
      <c r="BJ148">
        <v>217.22200000000001</v>
      </c>
      <c r="BK148" t="s">
        <v>69</v>
      </c>
      <c r="BL148" t="s">
        <v>69</v>
      </c>
      <c r="BM148" t="s">
        <v>69</v>
      </c>
      <c r="BN148" t="s">
        <v>69</v>
      </c>
      <c r="BO148">
        <v>0</v>
      </c>
      <c r="BP148">
        <v>0</v>
      </c>
      <c r="BQ148">
        <v>1955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1955</v>
      </c>
      <c r="CA148" t="str">
        <f t="shared" si="7"/>
        <v>ESe</v>
      </c>
      <c r="CB148" t="str">
        <f t="shared" si="8"/>
        <v>11</v>
      </c>
    </row>
    <row r="149" spans="1:80" x14ac:dyDescent="0.25">
      <c r="A149" t="s">
        <v>3525</v>
      </c>
      <c r="B149" t="s">
        <v>2434</v>
      </c>
      <c r="C149" t="s">
        <v>2435</v>
      </c>
      <c r="D149" t="str">
        <f t="shared" si="6"/>
        <v>ESe-w16-v11</v>
      </c>
      <c r="E149" t="s">
        <v>66</v>
      </c>
      <c r="F149" t="s">
        <v>98</v>
      </c>
      <c r="G149" t="s">
        <v>99</v>
      </c>
      <c r="H149">
        <v>149994</v>
      </c>
      <c r="I149">
        <v>70.846900000000005</v>
      </c>
      <c r="J149">
        <v>0.95884400000000003</v>
      </c>
      <c r="K149">
        <v>0</v>
      </c>
      <c r="L149">
        <v>0</v>
      </c>
      <c r="M149">
        <v>0</v>
      </c>
      <c r="N149">
        <v>0</v>
      </c>
      <c r="O149">
        <v>260.92599999999999</v>
      </c>
      <c r="P149">
        <v>34.316099999999999</v>
      </c>
      <c r="Q149">
        <v>0</v>
      </c>
      <c r="R149">
        <v>264.28100000000001</v>
      </c>
      <c r="S149">
        <v>0</v>
      </c>
      <c r="T149">
        <v>419.13499999999999</v>
      </c>
      <c r="U149">
        <v>1050.46</v>
      </c>
      <c r="V149">
        <v>0</v>
      </c>
      <c r="W149">
        <v>0</v>
      </c>
      <c r="X149">
        <v>0</v>
      </c>
      <c r="Y149">
        <v>5078.87</v>
      </c>
      <c r="Z149">
        <v>0</v>
      </c>
      <c r="AA149">
        <v>1141.28</v>
      </c>
      <c r="AB149">
        <v>0</v>
      </c>
      <c r="AC149">
        <v>0</v>
      </c>
      <c r="AD149">
        <v>0</v>
      </c>
      <c r="AE149">
        <v>20.610700000000001</v>
      </c>
      <c r="AF149">
        <v>0</v>
      </c>
      <c r="AG149">
        <v>0</v>
      </c>
      <c r="AH149">
        <v>6240.76</v>
      </c>
      <c r="AI149">
        <v>138.35400000000001</v>
      </c>
      <c r="AJ149">
        <v>2.8177599999999998</v>
      </c>
      <c r="AK149">
        <v>0</v>
      </c>
      <c r="AL149">
        <v>0</v>
      </c>
      <c r="AM149">
        <v>0</v>
      </c>
      <c r="AN149">
        <v>0</v>
      </c>
      <c r="AO149">
        <v>106.14400000000001</v>
      </c>
      <c r="AP149">
        <v>31.266999999999999</v>
      </c>
      <c r="AQ149">
        <v>0</v>
      </c>
      <c r="AR149">
        <v>151.85300000000001</v>
      </c>
      <c r="AS149">
        <v>0</v>
      </c>
      <c r="AT149">
        <v>180.65299999999999</v>
      </c>
      <c r="AU149">
        <v>611.08799999999997</v>
      </c>
      <c r="AV149">
        <v>0</v>
      </c>
      <c r="AW149">
        <v>0</v>
      </c>
      <c r="AX149">
        <v>0</v>
      </c>
      <c r="AY149">
        <v>6256.03</v>
      </c>
      <c r="AZ149">
        <v>0</v>
      </c>
      <c r="BA149">
        <v>1.9170700000000001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6257.94</v>
      </c>
      <c r="BI149">
        <v>3043.57</v>
      </c>
      <c r="BJ149">
        <v>46.333300000000001</v>
      </c>
      <c r="BK149" t="s">
        <v>69</v>
      </c>
      <c r="BL149" t="s">
        <v>69</v>
      </c>
      <c r="BM149" t="s">
        <v>69</v>
      </c>
      <c r="BN149" t="s">
        <v>69</v>
      </c>
      <c r="BO149">
        <v>0</v>
      </c>
      <c r="BP149">
        <v>0</v>
      </c>
      <c r="BQ149">
        <v>417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417</v>
      </c>
      <c r="CA149" t="str">
        <f t="shared" si="7"/>
        <v>ESe</v>
      </c>
      <c r="CB149" t="str">
        <f t="shared" si="8"/>
        <v>11</v>
      </c>
    </row>
    <row r="150" spans="1:80" x14ac:dyDescent="0.25">
      <c r="A150" t="s">
        <v>3525</v>
      </c>
      <c r="B150" t="s">
        <v>2437</v>
      </c>
      <c r="C150" t="s">
        <v>2438</v>
      </c>
      <c r="D150" t="str">
        <f t="shared" si="6"/>
        <v>ESe-w01-v14</v>
      </c>
      <c r="E150" t="s">
        <v>66</v>
      </c>
      <c r="F150" t="s">
        <v>67</v>
      </c>
      <c r="G150" t="s">
        <v>68</v>
      </c>
      <c r="H150">
        <v>149994</v>
      </c>
      <c r="I150">
        <v>18.8033</v>
      </c>
      <c r="J150">
        <v>0.102353</v>
      </c>
      <c r="K150">
        <v>0</v>
      </c>
      <c r="L150">
        <v>0</v>
      </c>
      <c r="M150">
        <v>0</v>
      </c>
      <c r="N150">
        <v>0</v>
      </c>
      <c r="O150">
        <v>208.952</v>
      </c>
      <c r="P150">
        <v>17.620200000000001</v>
      </c>
      <c r="Q150">
        <v>0</v>
      </c>
      <c r="R150">
        <v>264.28100000000001</v>
      </c>
      <c r="S150">
        <v>0</v>
      </c>
      <c r="T150">
        <v>419.13499999999999</v>
      </c>
      <c r="U150">
        <v>928.89400000000001</v>
      </c>
      <c r="V150">
        <v>0</v>
      </c>
      <c r="W150">
        <v>0</v>
      </c>
      <c r="X150">
        <v>0</v>
      </c>
      <c r="Y150">
        <v>4523.03</v>
      </c>
      <c r="Z150">
        <v>0</v>
      </c>
      <c r="AA150">
        <v>1137.49</v>
      </c>
      <c r="AB150">
        <v>0</v>
      </c>
      <c r="AC150">
        <v>0</v>
      </c>
      <c r="AD150">
        <v>0</v>
      </c>
      <c r="AE150">
        <v>20.610700000000001</v>
      </c>
      <c r="AF150">
        <v>0</v>
      </c>
      <c r="AG150">
        <v>0</v>
      </c>
      <c r="AH150">
        <v>5681.13</v>
      </c>
      <c r="AI150">
        <v>78.198400000000007</v>
      </c>
      <c r="AJ150">
        <v>1.8756600000000001</v>
      </c>
      <c r="AK150">
        <v>0</v>
      </c>
      <c r="AL150">
        <v>0</v>
      </c>
      <c r="AM150">
        <v>0</v>
      </c>
      <c r="AN150">
        <v>0</v>
      </c>
      <c r="AO150">
        <v>79.519400000000005</v>
      </c>
      <c r="AP150">
        <v>18.927099999999999</v>
      </c>
      <c r="AQ150">
        <v>0</v>
      </c>
      <c r="AR150">
        <v>131.30600000000001</v>
      </c>
      <c r="AS150">
        <v>0</v>
      </c>
      <c r="AT150">
        <v>180.65299999999999</v>
      </c>
      <c r="AU150">
        <v>490.48</v>
      </c>
      <c r="AV150">
        <v>0</v>
      </c>
      <c r="AW150">
        <v>0</v>
      </c>
      <c r="AX150">
        <v>0</v>
      </c>
      <c r="AY150">
        <v>5542.69</v>
      </c>
      <c r="AZ150">
        <v>0</v>
      </c>
      <c r="BA150">
        <v>1.9117200000000001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5544.6</v>
      </c>
      <c r="BI150">
        <v>1773.72</v>
      </c>
      <c r="BJ150">
        <v>302</v>
      </c>
      <c r="BK150" t="s">
        <v>69</v>
      </c>
      <c r="BL150" t="s">
        <v>69</v>
      </c>
      <c r="BM150" t="s">
        <v>69</v>
      </c>
      <c r="BN150" t="s">
        <v>69</v>
      </c>
      <c r="BO150">
        <v>0</v>
      </c>
      <c r="BP150">
        <v>0</v>
      </c>
      <c r="BQ150">
        <v>2718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2718</v>
      </c>
      <c r="CA150" t="str">
        <f t="shared" si="7"/>
        <v>ESe</v>
      </c>
      <c r="CB150" t="str">
        <f t="shared" si="8"/>
        <v>14</v>
      </c>
    </row>
    <row r="151" spans="1:80" x14ac:dyDescent="0.25">
      <c r="A151" t="s">
        <v>3525</v>
      </c>
      <c r="B151" t="s">
        <v>2439</v>
      </c>
      <c r="C151" t="s">
        <v>2440</v>
      </c>
      <c r="D151" t="str">
        <f t="shared" si="6"/>
        <v>ESe-w02-v14</v>
      </c>
      <c r="E151" t="s">
        <v>66</v>
      </c>
      <c r="F151" t="s">
        <v>70</v>
      </c>
      <c r="G151" t="s">
        <v>71</v>
      </c>
      <c r="H151">
        <v>149994</v>
      </c>
      <c r="I151">
        <v>108.184</v>
      </c>
      <c r="J151">
        <v>2.1018400000000002</v>
      </c>
      <c r="K151">
        <v>0</v>
      </c>
      <c r="L151">
        <v>0</v>
      </c>
      <c r="M151">
        <v>0</v>
      </c>
      <c r="N151">
        <v>0</v>
      </c>
      <c r="O151">
        <v>235.36199999999999</v>
      </c>
      <c r="P151">
        <v>44.1937</v>
      </c>
      <c r="Q151">
        <v>0</v>
      </c>
      <c r="R151">
        <v>264.28100000000001</v>
      </c>
      <c r="S151">
        <v>0</v>
      </c>
      <c r="T151">
        <v>419.13499999999999</v>
      </c>
      <c r="U151">
        <v>1073.26</v>
      </c>
      <c r="V151">
        <v>0</v>
      </c>
      <c r="W151">
        <v>0</v>
      </c>
      <c r="X151">
        <v>0</v>
      </c>
      <c r="Y151">
        <v>3189.67</v>
      </c>
      <c r="Z151">
        <v>0</v>
      </c>
      <c r="AA151">
        <v>1061.4000000000001</v>
      </c>
      <c r="AB151">
        <v>0</v>
      </c>
      <c r="AC151">
        <v>0</v>
      </c>
      <c r="AD151">
        <v>0</v>
      </c>
      <c r="AE151">
        <v>20.610700000000001</v>
      </c>
      <c r="AF151">
        <v>0</v>
      </c>
      <c r="AG151">
        <v>0</v>
      </c>
      <c r="AH151">
        <v>4271.68</v>
      </c>
      <c r="AI151">
        <v>251.69800000000001</v>
      </c>
      <c r="AJ151">
        <v>7.2998200000000004</v>
      </c>
      <c r="AK151">
        <v>0</v>
      </c>
      <c r="AL151">
        <v>0</v>
      </c>
      <c r="AM151">
        <v>0</v>
      </c>
      <c r="AN151">
        <v>0</v>
      </c>
      <c r="AO151">
        <v>98.058099999999996</v>
      </c>
      <c r="AP151">
        <v>50.722999999999999</v>
      </c>
      <c r="AQ151">
        <v>0</v>
      </c>
      <c r="AR151">
        <v>131.30600000000001</v>
      </c>
      <c r="AS151">
        <v>0</v>
      </c>
      <c r="AT151">
        <v>180.65299999999999</v>
      </c>
      <c r="AU151">
        <v>719.73900000000003</v>
      </c>
      <c r="AV151">
        <v>0</v>
      </c>
      <c r="AW151">
        <v>0</v>
      </c>
      <c r="AX151">
        <v>0</v>
      </c>
      <c r="AY151">
        <v>6030.91</v>
      </c>
      <c r="AZ151">
        <v>0</v>
      </c>
      <c r="BA151">
        <v>1.8832899999999999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6032.79</v>
      </c>
      <c r="BI151">
        <v>5272.35</v>
      </c>
      <c r="BJ151">
        <v>5.88889</v>
      </c>
      <c r="BK151" t="s">
        <v>69</v>
      </c>
      <c r="BL151" t="s">
        <v>69</v>
      </c>
      <c r="BM151" t="s">
        <v>69</v>
      </c>
      <c r="BN151" t="s">
        <v>69</v>
      </c>
      <c r="BO151">
        <v>0</v>
      </c>
      <c r="BP151">
        <v>0</v>
      </c>
      <c r="BQ151">
        <v>53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53</v>
      </c>
      <c r="CA151" t="str">
        <f t="shared" si="7"/>
        <v>ESe</v>
      </c>
      <c r="CB151" t="str">
        <f t="shared" si="8"/>
        <v>14</v>
      </c>
    </row>
    <row r="152" spans="1:80" x14ac:dyDescent="0.25">
      <c r="A152" t="s">
        <v>3526</v>
      </c>
      <c r="B152" t="s">
        <v>2441</v>
      </c>
      <c r="C152" t="s">
        <v>2442</v>
      </c>
      <c r="D152" t="str">
        <f t="shared" si="6"/>
        <v>ESe-w03-v14</v>
      </c>
      <c r="E152" t="s">
        <v>66</v>
      </c>
      <c r="F152" t="s">
        <v>72</v>
      </c>
      <c r="G152" t="s">
        <v>73</v>
      </c>
      <c r="H152">
        <v>149994</v>
      </c>
      <c r="I152">
        <v>61.256300000000003</v>
      </c>
      <c r="J152">
        <v>0.96801099999999995</v>
      </c>
      <c r="K152">
        <v>0</v>
      </c>
      <c r="L152">
        <v>0</v>
      </c>
      <c r="M152">
        <v>0</v>
      </c>
      <c r="N152">
        <v>0</v>
      </c>
      <c r="O152">
        <v>219.76499999999999</v>
      </c>
      <c r="P152">
        <v>28.771799999999999</v>
      </c>
      <c r="Q152">
        <v>0</v>
      </c>
      <c r="R152">
        <v>264.28100000000001</v>
      </c>
      <c r="S152">
        <v>0</v>
      </c>
      <c r="T152">
        <v>419.13499999999999</v>
      </c>
      <c r="U152">
        <v>994.17700000000002</v>
      </c>
      <c r="V152">
        <v>0</v>
      </c>
      <c r="W152">
        <v>0</v>
      </c>
      <c r="X152">
        <v>0</v>
      </c>
      <c r="Y152">
        <v>2821.19</v>
      </c>
      <c r="Z152">
        <v>0</v>
      </c>
      <c r="AA152">
        <v>1062.76</v>
      </c>
      <c r="AB152">
        <v>0</v>
      </c>
      <c r="AC152">
        <v>0</v>
      </c>
      <c r="AD152">
        <v>0</v>
      </c>
      <c r="AE152">
        <v>20.610700000000001</v>
      </c>
      <c r="AF152">
        <v>0</v>
      </c>
      <c r="AG152">
        <v>0</v>
      </c>
      <c r="AH152">
        <v>3904.56</v>
      </c>
      <c r="AI152">
        <v>150.666</v>
      </c>
      <c r="AJ152">
        <v>3.7286299999999999</v>
      </c>
      <c r="AK152">
        <v>0</v>
      </c>
      <c r="AL152">
        <v>0</v>
      </c>
      <c r="AM152">
        <v>0</v>
      </c>
      <c r="AN152">
        <v>0</v>
      </c>
      <c r="AO152">
        <v>90.507999999999996</v>
      </c>
      <c r="AP152">
        <v>29.230699999999999</v>
      </c>
      <c r="AQ152">
        <v>0</v>
      </c>
      <c r="AR152">
        <v>146.40600000000001</v>
      </c>
      <c r="AS152">
        <v>0</v>
      </c>
      <c r="AT152">
        <v>178.119</v>
      </c>
      <c r="AU152">
        <v>598.65899999999999</v>
      </c>
      <c r="AV152">
        <v>0</v>
      </c>
      <c r="AW152">
        <v>0</v>
      </c>
      <c r="AX152">
        <v>0</v>
      </c>
      <c r="AY152">
        <v>5482.69</v>
      </c>
      <c r="AZ152">
        <v>0</v>
      </c>
      <c r="BA152">
        <v>1.9191499999999999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5484.61</v>
      </c>
      <c r="BI152">
        <v>3068.31</v>
      </c>
      <c r="BJ152">
        <v>5.88889</v>
      </c>
      <c r="BK152" t="s">
        <v>69</v>
      </c>
      <c r="BL152" t="s">
        <v>69</v>
      </c>
      <c r="BM152" t="s">
        <v>69</v>
      </c>
      <c r="BN152" t="s">
        <v>69</v>
      </c>
      <c r="BO152">
        <v>0</v>
      </c>
      <c r="BP152">
        <v>0</v>
      </c>
      <c r="BQ152">
        <v>53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53</v>
      </c>
      <c r="CA152" t="str">
        <f t="shared" si="7"/>
        <v>ESe</v>
      </c>
      <c r="CB152" t="str">
        <f t="shared" si="8"/>
        <v>14</v>
      </c>
    </row>
    <row r="153" spans="1:80" x14ac:dyDescent="0.25">
      <c r="A153" t="s">
        <v>3526</v>
      </c>
      <c r="B153" t="s">
        <v>2443</v>
      </c>
      <c r="C153" t="s">
        <v>2444</v>
      </c>
      <c r="D153" t="str">
        <f t="shared" si="6"/>
        <v>ESe-w04-v14</v>
      </c>
      <c r="E153" t="s">
        <v>66</v>
      </c>
      <c r="F153" t="s">
        <v>74</v>
      </c>
      <c r="G153" t="s">
        <v>75</v>
      </c>
      <c r="H153">
        <v>149994</v>
      </c>
      <c r="I153">
        <v>115.544</v>
      </c>
      <c r="J153">
        <v>2.3036500000000002</v>
      </c>
      <c r="K153">
        <v>0</v>
      </c>
      <c r="L153">
        <v>0</v>
      </c>
      <c r="M153">
        <v>0</v>
      </c>
      <c r="N153">
        <v>0</v>
      </c>
      <c r="O153">
        <v>240.131</v>
      </c>
      <c r="P153">
        <v>42.756700000000002</v>
      </c>
      <c r="Q153">
        <v>0</v>
      </c>
      <c r="R153">
        <v>264.28100000000001</v>
      </c>
      <c r="S153">
        <v>0</v>
      </c>
      <c r="T153">
        <v>419.13499999999999</v>
      </c>
      <c r="U153">
        <v>1084.1500000000001</v>
      </c>
      <c r="V153">
        <v>0</v>
      </c>
      <c r="W153">
        <v>0</v>
      </c>
      <c r="X153">
        <v>0</v>
      </c>
      <c r="Y153">
        <v>2405.6999999999998</v>
      </c>
      <c r="Z153">
        <v>0</v>
      </c>
      <c r="AA153">
        <v>1032.06</v>
      </c>
      <c r="AB153">
        <v>0</v>
      </c>
      <c r="AC153">
        <v>0</v>
      </c>
      <c r="AD153">
        <v>0</v>
      </c>
      <c r="AE153">
        <v>20.610700000000001</v>
      </c>
      <c r="AF153">
        <v>0</v>
      </c>
      <c r="AG153">
        <v>0</v>
      </c>
      <c r="AH153">
        <v>3458.38</v>
      </c>
      <c r="AI153">
        <v>217.542</v>
      </c>
      <c r="AJ153">
        <v>5.8882000000000003</v>
      </c>
      <c r="AK153">
        <v>0</v>
      </c>
      <c r="AL153">
        <v>0</v>
      </c>
      <c r="AM153">
        <v>0</v>
      </c>
      <c r="AN153">
        <v>0</v>
      </c>
      <c r="AO153">
        <v>98.934600000000003</v>
      </c>
      <c r="AP153">
        <v>43.046999999999997</v>
      </c>
      <c r="AQ153">
        <v>0</v>
      </c>
      <c r="AR153">
        <v>131.30600000000001</v>
      </c>
      <c r="AS153">
        <v>0</v>
      </c>
      <c r="AT153">
        <v>180.65299999999999</v>
      </c>
      <c r="AU153">
        <v>677.37099999999998</v>
      </c>
      <c r="AV153">
        <v>0</v>
      </c>
      <c r="AW153">
        <v>0</v>
      </c>
      <c r="AX153">
        <v>0</v>
      </c>
      <c r="AY153">
        <v>5571.78</v>
      </c>
      <c r="AZ153">
        <v>0</v>
      </c>
      <c r="BA153">
        <v>1.92316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5573.71</v>
      </c>
      <c r="BI153">
        <v>4312.47</v>
      </c>
      <c r="BJ153">
        <v>5.88889</v>
      </c>
      <c r="BK153" t="s">
        <v>69</v>
      </c>
      <c r="BL153" t="s">
        <v>69</v>
      </c>
      <c r="BM153" t="s">
        <v>69</v>
      </c>
      <c r="BN153" t="s">
        <v>69</v>
      </c>
      <c r="BO153">
        <v>0</v>
      </c>
      <c r="BP153">
        <v>0</v>
      </c>
      <c r="BQ153">
        <v>53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53</v>
      </c>
      <c r="CA153" t="str">
        <f t="shared" si="7"/>
        <v>ESe</v>
      </c>
      <c r="CB153" t="str">
        <f t="shared" si="8"/>
        <v>14</v>
      </c>
    </row>
    <row r="154" spans="1:80" x14ac:dyDescent="0.25">
      <c r="A154" t="s">
        <v>3526</v>
      </c>
      <c r="B154" t="s">
        <v>2446</v>
      </c>
      <c r="C154" t="s">
        <v>2447</v>
      </c>
      <c r="D154" t="str">
        <f t="shared" si="6"/>
        <v>ESe-w05-v14</v>
      </c>
      <c r="E154" t="s">
        <v>66</v>
      </c>
      <c r="F154" t="s">
        <v>76</v>
      </c>
      <c r="G154" t="s">
        <v>77</v>
      </c>
      <c r="H154">
        <v>149994</v>
      </c>
      <c r="I154">
        <v>66.778800000000004</v>
      </c>
      <c r="J154">
        <v>1.01936</v>
      </c>
      <c r="K154">
        <v>0</v>
      </c>
      <c r="L154">
        <v>0</v>
      </c>
      <c r="M154">
        <v>0</v>
      </c>
      <c r="N154">
        <v>0</v>
      </c>
      <c r="O154">
        <v>214.447</v>
      </c>
      <c r="P154">
        <v>31.893599999999999</v>
      </c>
      <c r="Q154">
        <v>0</v>
      </c>
      <c r="R154">
        <v>264.28100000000001</v>
      </c>
      <c r="S154">
        <v>0</v>
      </c>
      <c r="T154">
        <v>419.13499999999999</v>
      </c>
      <c r="U154">
        <v>997.55499999999995</v>
      </c>
      <c r="V154">
        <v>0</v>
      </c>
      <c r="W154">
        <v>0</v>
      </c>
      <c r="X154">
        <v>0</v>
      </c>
      <c r="Y154">
        <v>2901.57</v>
      </c>
      <c r="Z154">
        <v>0</v>
      </c>
      <c r="AA154">
        <v>1078.33</v>
      </c>
      <c r="AB154">
        <v>0</v>
      </c>
      <c r="AC154">
        <v>0</v>
      </c>
      <c r="AD154">
        <v>0</v>
      </c>
      <c r="AE154">
        <v>20.610700000000001</v>
      </c>
      <c r="AF154">
        <v>0</v>
      </c>
      <c r="AG154">
        <v>0</v>
      </c>
      <c r="AH154">
        <v>4000.51</v>
      </c>
      <c r="AI154">
        <v>157.827</v>
      </c>
      <c r="AJ154">
        <v>4.01248</v>
      </c>
      <c r="AK154">
        <v>0</v>
      </c>
      <c r="AL154">
        <v>0</v>
      </c>
      <c r="AM154">
        <v>0</v>
      </c>
      <c r="AN154">
        <v>0</v>
      </c>
      <c r="AO154">
        <v>84.421599999999998</v>
      </c>
      <c r="AP154">
        <v>28.808900000000001</v>
      </c>
      <c r="AQ154">
        <v>0</v>
      </c>
      <c r="AR154">
        <v>146.40600000000001</v>
      </c>
      <c r="AS154">
        <v>0</v>
      </c>
      <c r="AT154">
        <v>178.119</v>
      </c>
      <c r="AU154">
        <v>599.59500000000003</v>
      </c>
      <c r="AV154">
        <v>0</v>
      </c>
      <c r="AW154">
        <v>0</v>
      </c>
      <c r="AX154">
        <v>0</v>
      </c>
      <c r="AY154">
        <v>5570.48</v>
      </c>
      <c r="AZ154">
        <v>0</v>
      </c>
      <c r="BA154">
        <v>1.91361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5572.39</v>
      </c>
      <c r="BI154">
        <v>3105.4</v>
      </c>
      <c r="BJ154">
        <v>321.66699999999997</v>
      </c>
      <c r="BK154" t="s">
        <v>69</v>
      </c>
      <c r="BL154" t="s">
        <v>69</v>
      </c>
      <c r="BM154" t="s">
        <v>69</v>
      </c>
      <c r="BN154" t="s">
        <v>69</v>
      </c>
      <c r="BO154">
        <v>0</v>
      </c>
      <c r="BP154">
        <v>0</v>
      </c>
      <c r="BQ154">
        <v>2895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2895</v>
      </c>
      <c r="CA154" t="str">
        <f t="shared" si="7"/>
        <v>ESe</v>
      </c>
      <c r="CB154" t="str">
        <f t="shared" si="8"/>
        <v>14</v>
      </c>
    </row>
    <row r="155" spans="1:80" x14ac:dyDescent="0.25">
      <c r="A155" t="s">
        <v>3527</v>
      </c>
      <c r="B155" t="s">
        <v>2448</v>
      </c>
      <c r="C155" t="s">
        <v>2449</v>
      </c>
      <c r="D155" t="str">
        <f t="shared" si="6"/>
        <v>ESe-w06-v14</v>
      </c>
      <c r="E155" t="s">
        <v>66</v>
      </c>
      <c r="F155" t="s">
        <v>78</v>
      </c>
      <c r="G155" t="s">
        <v>79</v>
      </c>
      <c r="H155">
        <v>149994</v>
      </c>
      <c r="I155">
        <v>155.32900000000001</v>
      </c>
      <c r="J155">
        <v>3.2199800000000001</v>
      </c>
      <c r="K155">
        <v>0</v>
      </c>
      <c r="L155">
        <v>0</v>
      </c>
      <c r="M155">
        <v>0</v>
      </c>
      <c r="N155">
        <v>0</v>
      </c>
      <c r="O155">
        <v>243.626</v>
      </c>
      <c r="P155">
        <v>57.906399999999998</v>
      </c>
      <c r="Q155">
        <v>0</v>
      </c>
      <c r="R155">
        <v>264.28100000000001</v>
      </c>
      <c r="S155">
        <v>0</v>
      </c>
      <c r="T155">
        <v>419.13499999999999</v>
      </c>
      <c r="U155">
        <v>1143.5</v>
      </c>
      <c r="V155">
        <v>0</v>
      </c>
      <c r="W155">
        <v>0</v>
      </c>
      <c r="X155">
        <v>0</v>
      </c>
      <c r="Y155">
        <v>1621.48</v>
      </c>
      <c r="Z155">
        <v>0</v>
      </c>
      <c r="AA155">
        <v>1000.21</v>
      </c>
      <c r="AB155">
        <v>0</v>
      </c>
      <c r="AC155">
        <v>0</v>
      </c>
      <c r="AD155">
        <v>0</v>
      </c>
      <c r="AE155">
        <v>20.610700000000001</v>
      </c>
      <c r="AF155">
        <v>0</v>
      </c>
      <c r="AG155">
        <v>0</v>
      </c>
      <c r="AH155">
        <v>2642.3</v>
      </c>
      <c r="AI155">
        <v>266.68200000000002</v>
      </c>
      <c r="AJ155">
        <v>8.5739999999999998</v>
      </c>
      <c r="AK155">
        <v>0</v>
      </c>
      <c r="AL155">
        <v>0</v>
      </c>
      <c r="AM155">
        <v>0</v>
      </c>
      <c r="AN155">
        <v>0</v>
      </c>
      <c r="AO155">
        <v>104.669</v>
      </c>
      <c r="AP155">
        <v>52.406999999999996</v>
      </c>
      <c r="AQ155">
        <v>0</v>
      </c>
      <c r="AR155">
        <v>151.85300000000001</v>
      </c>
      <c r="AS155">
        <v>0</v>
      </c>
      <c r="AT155">
        <v>180.65299999999999</v>
      </c>
      <c r="AU155">
        <v>764.83799999999997</v>
      </c>
      <c r="AV155">
        <v>0</v>
      </c>
      <c r="AW155">
        <v>0</v>
      </c>
      <c r="AX155">
        <v>0</v>
      </c>
      <c r="AY155">
        <v>5088.41</v>
      </c>
      <c r="AZ155">
        <v>0</v>
      </c>
      <c r="BA155">
        <v>1.9944599999999999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5090.41</v>
      </c>
      <c r="BI155">
        <v>5182.42</v>
      </c>
      <c r="BJ155">
        <v>5.88889</v>
      </c>
      <c r="BK155" t="s">
        <v>69</v>
      </c>
      <c r="BL155" t="s">
        <v>69</v>
      </c>
      <c r="BM155" t="s">
        <v>69</v>
      </c>
      <c r="BN155" t="s">
        <v>69</v>
      </c>
      <c r="BO155">
        <v>0</v>
      </c>
      <c r="BP155">
        <v>0</v>
      </c>
      <c r="BQ155">
        <v>53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53</v>
      </c>
      <c r="CA155" t="str">
        <f t="shared" si="7"/>
        <v>ESe</v>
      </c>
      <c r="CB155" t="str">
        <f t="shared" si="8"/>
        <v>14</v>
      </c>
    </row>
    <row r="156" spans="1:80" x14ac:dyDescent="0.25">
      <c r="A156" t="s">
        <v>3527</v>
      </c>
      <c r="B156" t="s">
        <v>2450</v>
      </c>
      <c r="C156" t="s">
        <v>2451</v>
      </c>
      <c r="D156" t="str">
        <f t="shared" si="6"/>
        <v>ESe-w07-v14</v>
      </c>
      <c r="E156" t="s">
        <v>66</v>
      </c>
      <c r="F156" t="s">
        <v>80</v>
      </c>
      <c r="G156" t="s">
        <v>81</v>
      </c>
      <c r="H156">
        <v>149994</v>
      </c>
      <c r="I156">
        <v>133.55799999999999</v>
      </c>
      <c r="J156">
        <v>2.64662</v>
      </c>
      <c r="K156">
        <v>0</v>
      </c>
      <c r="L156">
        <v>0</v>
      </c>
      <c r="M156">
        <v>0</v>
      </c>
      <c r="N156">
        <v>0</v>
      </c>
      <c r="O156">
        <v>230.56299999999999</v>
      </c>
      <c r="P156">
        <v>48.880899999999997</v>
      </c>
      <c r="Q156">
        <v>0</v>
      </c>
      <c r="R156">
        <v>264.28100000000001</v>
      </c>
      <c r="S156">
        <v>0</v>
      </c>
      <c r="T156">
        <v>419.13499999999999</v>
      </c>
      <c r="U156">
        <v>1099.06</v>
      </c>
      <c r="V156">
        <v>0</v>
      </c>
      <c r="W156">
        <v>0</v>
      </c>
      <c r="X156">
        <v>0</v>
      </c>
      <c r="Y156">
        <v>1321.57</v>
      </c>
      <c r="Z156">
        <v>0</v>
      </c>
      <c r="AA156">
        <v>988.71</v>
      </c>
      <c r="AB156">
        <v>0</v>
      </c>
      <c r="AC156">
        <v>0</v>
      </c>
      <c r="AD156">
        <v>0</v>
      </c>
      <c r="AE156">
        <v>20.610700000000001</v>
      </c>
      <c r="AF156">
        <v>0</v>
      </c>
      <c r="AG156">
        <v>0</v>
      </c>
      <c r="AH156">
        <v>2330.9</v>
      </c>
      <c r="AI156">
        <v>225.315</v>
      </c>
      <c r="AJ156">
        <v>8.9702999999999999</v>
      </c>
      <c r="AK156">
        <v>0</v>
      </c>
      <c r="AL156">
        <v>0</v>
      </c>
      <c r="AM156">
        <v>0</v>
      </c>
      <c r="AN156">
        <v>0</v>
      </c>
      <c r="AO156">
        <v>94.607100000000003</v>
      </c>
      <c r="AP156">
        <v>45.912999999999997</v>
      </c>
      <c r="AQ156">
        <v>0</v>
      </c>
      <c r="AR156">
        <v>146.40600000000001</v>
      </c>
      <c r="AS156">
        <v>0</v>
      </c>
      <c r="AT156">
        <v>178.119</v>
      </c>
      <c r="AU156">
        <v>699.33100000000002</v>
      </c>
      <c r="AV156">
        <v>0</v>
      </c>
      <c r="AW156">
        <v>0</v>
      </c>
      <c r="AX156">
        <v>0</v>
      </c>
      <c r="AY156">
        <v>4351.66</v>
      </c>
      <c r="AZ156">
        <v>0</v>
      </c>
      <c r="BA156">
        <v>2.0344099999999998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4353.6899999999996</v>
      </c>
      <c r="BI156">
        <v>4481.0600000000004</v>
      </c>
      <c r="BJ156">
        <v>465.44400000000002</v>
      </c>
      <c r="BK156" t="s">
        <v>69</v>
      </c>
      <c r="BL156" t="s">
        <v>69</v>
      </c>
      <c r="BM156" t="s">
        <v>69</v>
      </c>
      <c r="BN156" t="s">
        <v>69</v>
      </c>
      <c r="BO156">
        <v>0</v>
      </c>
      <c r="BP156">
        <v>0</v>
      </c>
      <c r="BQ156">
        <v>4189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4189</v>
      </c>
      <c r="CA156" t="str">
        <f t="shared" si="7"/>
        <v>ESe</v>
      </c>
      <c r="CB156" t="str">
        <f t="shared" si="8"/>
        <v>14</v>
      </c>
    </row>
    <row r="157" spans="1:80" x14ac:dyDescent="0.25">
      <c r="A157" t="s">
        <v>3527</v>
      </c>
      <c r="B157" t="s">
        <v>2453</v>
      </c>
      <c r="C157" t="s">
        <v>2454</v>
      </c>
      <c r="D157" t="str">
        <f t="shared" si="6"/>
        <v>ESe-w08-v14</v>
      </c>
      <c r="E157" t="s">
        <v>66</v>
      </c>
      <c r="F157" t="s">
        <v>82</v>
      </c>
      <c r="G157" t="s">
        <v>83</v>
      </c>
      <c r="H157">
        <v>149994</v>
      </c>
      <c r="I157">
        <v>190.566</v>
      </c>
      <c r="J157">
        <v>3.8967200000000002</v>
      </c>
      <c r="K157">
        <v>0</v>
      </c>
      <c r="L157">
        <v>0</v>
      </c>
      <c r="M157">
        <v>0</v>
      </c>
      <c r="N157">
        <v>0</v>
      </c>
      <c r="O157">
        <v>256.35000000000002</v>
      </c>
      <c r="P157">
        <v>70.431200000000004</v>
      </c>
      <c r="Q157">
        <v>0</v>
      </c>
      <c r="R157">
        <v>264.28100000000001</v>
      </c>
      <c r="S157">
        <v>0</v>
      </c>
      <c r="T157">
        <v>419.13499999999999</v>
      </c>
      <c r="U157">
        <v>1204.6600000000001</v>
      </c>
      <c r="V157">
        <v>0</v>
      </c>
      <c r="W157">
        <v>0</v>
      </c>
      <c r="X157">
        <v>0</v>
      </c>
      <c r="Y157">
        <v>1385.21</v>
      </c>
      <c r="Z157">
        <v>0</v>
      </c>
      <c r="AA157">
        <v>974.23299999999995</v>
      </c>
      <c r="AB157">
        <v>0</v>
      </c>
      <c r="AC157">
        <v>0</v>
      </c>
      <c r="AD157">
        <v>0</v>
      </c>
      <c r="AE157">
        <v>20.610700000000001</v>
      </c>
      <c r="AF157">
        <v>0</v>
      </c>
      <c r="AG157">
        <v>0</v>
      </c>
      <c r="AH157">
        <v>2380.06</v>
      </c>
      <c r="AI157">
        <v>279.70699999999999</v>
      </c>
      <c r="AJ157">
        <v>9.1308399999999992</v>
      </c>
      <c r="AK157">
        <v>0</v>
      </c>
      <c r="AL157">
        <v>0</v>
      </c>
      <c r="AM157">
        <v>0</v>
      </c>
      <c r="AN157">
        <v>0</v>
      </c>
      <c r="AO157">
        <v>109.373</v>
      </c>
      <c r="AP157">
        <v>54.109099999999998</v>
      </c>
      <c r="AQ157">
        <v>0</v>
      </c>
      <c r="AR157">
        <v>131.30600000000001</v>
      </c>
      <c r="AS157">
        <v>0</v>
      </c>
      <c r="AT157">
        <v>180.65299999999999</v>
      </c>
      <c r="AU157">
        <v>764.28</v>
      </c>
      <c r="AV157">
        <v>0</v>
      </c>
      <c r="AW157">
        <v>0</v>
      </c>
      <c r="AX157">
        <v>0</v>
      </c>
      <c r="AY157">
        <v>4875.8900000000003</v>
      </c>
      <c r="AZ157">
        <v>0</v>
      </c>
      <c r="BA157">
        <v>1.9184699999999999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4877.8100000000004</v>
      </c>
      <c r="BI157">
        <v>5458.78</v>
      </c>
      <c r="BJ157">
        <v>560.33299999999997</v>
      </c>
      <c r="BK157" t="s">
        <v>69</v>
      </c>
      <c r="BL157" t="s">
        <v>69</v>
      </c>
      <c r="BM157" t="s">
        <v>69</v>
      </c>
      <c r="BN157" t="s">
        <v>69</v>
      </c>
      <c r="BO157">
        <v>0</v>
      </c>
      <c r="BP157">
        <v>0</v>
      </c>
      <c r="BQ157">
        <v>5043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5043</v>
      </c>
      <c r="CA157" t="str">
        <f t="shared" si="7"/>
        <v>ESe</v>
      </c>
      <c r="CB157" t="str">
        <f t="shared" si="8"/>
        <v>14</v>
      </c>
    </row>
    <row r="158" spans="1:80" x14ac:dyDescent="0.25">
      <c r="A158" t="s">
        <v>3527</v>
      </c>
      <c r="B158" t="s">
        <v>2455</v>
      </c>
      <c r="C158" t="s">
        <v>2456</v>
      </c>
      <c r="D158" t="str">
        <f t="shared" si="6"/>
        <v>ESe-w09-v14</v>
      </c>
      <c r="E158" t="s">
        <v>66</v>
      </c>
      <c r="F158" t="s">
        <v>84</v>
      </c>
      <c r="G158" t="s">
        <v>85</v>
      </c>
      <c r="H158">
        <v>149994</v>
      </c>
      <c r="I158">
        <v>219.392</v>
      </c>
      <c r="J158">
        <v>4.5694100000000004</v>
      </c>
      <c r="K158">
        <v>0</v>
      </c>
      <c r="L158">
        <v>0</v>
      </c>
      <c r="M158">
        <v>0</v>
      </c>
      <c r="N158">
        <v>0</v>
      </c>
      <c r="O158">
        <v>265.935</v>
      </c>
      <c r="P158">
        <v>88.634799999999998</v>
      </c>
      <c r="Q158">
        <v>0</v>
      </c>
      <c r="R158">
        <v>264.28100000000001</v>
      </c>
      <c r="S158">
        <v>0</v>
      </c>
      <c r="T158">
        <v>419.13499999999999</v>
      </c>
      <c r="U158">
        <v>1261.95</v>
      </c>
      <c r="V158">
        <v>0</v>
      </c>
      <c r="W158">
        <v>0</v>
      </c>
      <c r="X158">
        <v>0</v>
      </c>
      <c r="Y158">
        <v>1612.22</v>
      </c>
      <c r="Z158">
        <v>0</v>
      </c>
      <c r="AA158">
        <v>974.28499999999997</v>
      </c>
      <c r="AB158">
        <v>0</v>
      </c>
      <c r="AC158">
        <v>0</v>
      </c>
      <c r="AD158">
        <v>0</v>
      </c>
      <c r="AE158">
        <v>20.610700000000001</v>
      </c>
      <c r="AF158">
        <v>0</v>
      </c>
      <c r="AG158">
        <v>0</v>
      </c>
      <c r="AH158">
        <v>2607.12</v>
      </c>
      <c r="AI158">
        <v>369.60599999999999</v>
      </c>
      <c r="AJ158">
        <v>20.515499999999999</v>
      </c>
      <c r="AK158">
        <v>0</v>
      </c>
      <c r="AL158">
        <v>0</v>
      </c>
      <c r="AM158">
        <v>0</v>
      </c>
      <c r="AN158">
        <v>0</v>
      </c>
      <c r="AO158">
        <v>113.816</v>
      </c>
      <c r="AP158">
        <v>65.183899999999994</v>
      </c>
      <c r="AQ158">
        <v>0</v>
      </c>
      <c r="AR158">
        <v>131.30600000000001</v>
      </c>
      <c r="AS158">
        <v>0</v>
      </c>
      <c r="AT158">
        <v>180.65299999999999</v>
      </c>
      <c r="AU158">
        <v>881.08100000000002</v>
      </c>
      <c r="AV158">
        <v>0</v>
      </c>
      <c r="AW158">
        <v>0</v>
      </c>
      <c r="AX158">
        <v>0</v>
      </c>
      <c r="AY158">
        <v>5111.84</v>
      </c>
      <c r="AZ158">
        <v>0</v>
      </c>
      <c r="BA158">
        <v>1.9190400000000001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5113.76</v>
      </c>
      <c r="BI158">
        <v>6993.87</v>
      </c>
      <c r="BJ158">
        <v>72.888900000000007</v>
      </c>
      <c r="BK158" t="s">
        <v>69</v>
      </c>
      <c r="BL158" t="s">
        <v>69</v>
      </c>
      <c r="BM158" t="s">
        <v>69</v>
      </c>
      <c r="BN158" t="s">
        <v>69</v>
      </c>
      <c r="BO158">
        <v>0</v>
      </c>
      <c r="BP158">
        <v>0</v>
      </c>
      <c r="BQ158">
        <v>656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656</v>
      </c>
      <c r="CA158" t="str">
        <f t="shared" si="7"/>
        <v>ESe</v>
      </c>
      <c r="CB158" t="str">
        <f t="shared" si="8"/>
        <v>14</v>
      </c>
    </row>
    <row r="159" spans="1:80" x14ac:dyDescent="0.25">
      <c r="A159" t="s">
        <v>3528</v>
      </c>
      <c r="B159" t="s">
        <v>2457</v>
      </c>
      <c r="C159" t="s">
        <v>2458</v>
      </c>
      <c r="D159" t="str">
        <f t="shared" si="6"/>
        <v>ESe-w10-v14</v>
      </c>
      <c r="E159" t="s">
        <v>66</v>
      </c>
      <c r="F159" t="s">
        <v>86</v>
      </c>
      <c r="G159" t="s">
        <v>87</v>
      </c>
      <c r="H159">
        <v>149994</v>
      </c>
      <c r="I159">
        <v>216.285</v>
      </c>
      <c r="J159">
        <v>4.4705500000000002</v>
      </c>
      <c r="K159">
        <v>0</v>
      </c>
      <c r="L159">
        <v>0</v>
      </c>
      <c r="M159">
        <v>0</v>
      </c>
      <c r="N159">
        <v>0</v>
      </c>
      <c r="O159">
        <v>273.97000000000003</v>
      </c>
      <c r="P159">
        <v>81.721400000000003</v>
      </c>
      <c r="Q159">
        <v>0</v>
      </c>
      <c r="R159">
        <v>264.28100000000001</v>
      </c>
      <c r="S159">
        <v>0</v>
      </c>
      <c r="T159">
        <v>419.13499999999999</v>
      </c>
      <c r="U159">
        <v>1259.8599999999999</v>
      </c>
      <c r="V159">
        <v>0</v>
      </c>
      <c r="W159">
        <v>0</v>
      </c>
      <c r="X159">
        <v>0</v>
      </c>
      <c r="Y159">
        <v>1740.94</v>
      </c>
      <c r="Z159">
        <v>0</v>
      </c>
      <c r="AA159">
        <v>971.01300000000003</v>
      </c>
      <c r="AB159">
        <v>0</v>
      </c>
      <c r="AC159">
        <v>0</v>
      </c>
      <c r="AD159">
        <v>0</v>
      </c>
      <c r="AE159">
        <v>20.610700000000001</v>
      </c>
      <c r="AF159">
        <v>0</v>
      </c>
      <c r="AG159">
        <v>0</v>
      </c>
      <c r="AH159">
        <v>2732.57</v>
      </c>
      <c r="AI159">
        <v>336.28800000000001</v>
      </c>
      <c r="AJ159">
        <v>14.633699999999999</v>
      </c>
      <c r="AK159">
        <v>0</v>
      </c>
      <c r="AL159">
        <v>0</v>
      </c>
      <c r="AM159">
        <v>0</v>
      </c>
      <c r="AN159">
        <v>0</v>
      </c>
      <c r="AO159">
        <v>117.26</v>
      </c>
      <c r="AP159">
        <v>59.838099999999997</v>
      </c>
      <c r="AQ159">
        <v>0</v>
      </c>
      <c r="AR159">
        <v>131.30600000000001</v>
      </c>
      <c r="AS159">
        <v>0</v>
      </c>
      <c r="AT159">
        <v>180.65299999999999</v>
      </c>
      <c r="AU159">
        <v>839.97900000000004</v>
      </c>
      <c r="AV159">
        <v>0</v>
      </c>
      <c r="AW159">
        <v>0</v>
      </c>
      <c r="AX159">
        <v>0</v>
      </c>
      <c r="AY159">
        <v>5977.77</v>
      </c>
      <c r="AZ159">
        <v>0</v>
      </c>
      <c r="BA159">
        <v>1.9341900000000001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5979.71</v>
      </c>
      <c r="BI159">
        <v>6425.27</v>
      </c>
      <c r="BJ159">
        <v>77.444400000000002</v>
      </c>
      <c r="BK159" t="s">
        <v>69</v>
      </c>
      <c r="BL159" t="s">
        <v>69</v>
      </c>
      <c r="BM159" t="s">
        <v>69</v>
      </c>
      <c r="BN159" t="s">
        <v>69</v>
      </c>
      <c r="BO159">
        <v>0</v>
      </c>
      <c r="BP159">
        <v>0</v>
      </c>
      <c r="BQ159">
        <v>697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697</v>
      </c>
      <c r="CA159" t="str">
        <f t="shared" si="7"/>
        <v>ESe</v>
      </c>
      <c r="CB159" t="str">
        <f t="shared" si="8"/>
        <v>14</v>
      </c>
    </row>
    <row r="160" spans="1:80" x14ac:dyDescent="0.25">
      <c r="A160" t="s">
        <v>3528</v>
      </c>
      <c r="B160" t="s">
        <v>2459</v>
      </c>
      <c r="C160" t="s">
        <v>2460</v>
      </c>
      <c r="D160" t="str">
        <f t="shared" si="6"/>
        <v>ESe-w11-v14</v>
      </c>
      <c r="E160" t="s">
        <v>66</v>
      </c>
      <c r="F160" t="s">
        <v>88</v>
      </c>
      <c r="G160" t="s">
        <v>89</v>
      </c>
      <c r="H160">
        <v>149994</v>
      </c>
      <c r="I160">
        <v>186.952</v>
      </c>
      <c r="J160">
        <v>3.9680599999999999</v>
      </c>
      <c r="K160">
        <v>0</v>
      </c>
      <c r="L160">
        <v>0</v>
      </c>
      <c r="M160">
        <v>0</v>
      </c>
      <c r="N160">
        <v>0</v>
      </c>
      <c r="O160">
        <v>292.98700000000002</v>
      </c>
      <c r="P160">
        <v>67.581599999999995</v>
      </c>
      <c r="Q160">
        <v>0</v>
      </c>
      <c r="R160">
        <v>264.28100000000001</v>
      </c>
      <c r="S160">
        <v>0</v>
      </c>
      <c r="T160">
        <v>419.13499999999999</v>
      </c>
      <c r="U160">
        <v>1234.9000000000001</v>
      </c>
      <c r="V160">
        <v>0</v>
      </c>
      <c r="W160">
        <v>0</v>
      </c>
      <c r="X160">
        <v>0</v>
      </c>
      <c r="Y160">
        <v>2782.06</v>
      </c>
      <c r="Z160">
        <v>0</v>
      </c>
      <c r="AA160">
        <v>990.05799999999999</v>
      </c>
      <c r="AB160">
        <v>0</v>
      </c>
      <c r="AC160">
        <v>0</v>
      </c>
      <c r="AD160">
        <v>0</v>
      </c>
      <c r="AE160">
        <v>20.610700000000001</v>
      </c>
      <c r="AF160">
        <v>0</v>
      </c>
      <c r="AG160">
        <v>0</v>
      </c>
      <c r="AH160">
        <v>3792.73</v>
      </c>
      <c r="AI160">
        <v>253.80799999999999</v>
      </c>
      <c r="AJ160">
        <v>6.7158100000000003</v>
      </c>
      <c r="AK160">
        <v>0</v>
      </c>
      <c r="AL160">
        <v>0</v>
      </c>
      <c r="AM160">
        <v>0</v>
      </c>
      <c r="AN160">
        <v>0</v>
      </c>
      <c r="AO160">
        <v>112.21299999999999</v>
      </c>
      <c r="AP160">
        <v>48.060200000000002</v>
      </c>
      <c r="AQ160">
        <v>0</v>
      </c>
      <c r="AR160">
        <v>131.30600000000001</v>
      </c>
      <c r="AS160">
        <v>0</v>
      </c>
      <c r="AT160">
        <v>180.65299999999999</v>
      </c>
      <c r="AU160">
        <v>732.75599999999997</v>
      </c>
      <c r="AV160">
        <v>0</v>
      </c>
      <c r="AW160">
        <v>0</v>
      </c>
      <c r="AX160">
        <v>0</v>
      </c>
      <c r="AY160">
        <v>6157.69</v>
      </c>
      <c r="AZ160">
        <v>0</v>
      </c>
      <c r="BA160">
        <v>1.93702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6159.63</v>
      </c>
      <c r="BI160">
        <v>4888.51</v>
      </c>
      <c r="BJ160">
        <v>119.889</v>
      </c>
      <c r="BK160" t="s">
        <v>69</v>
      </c>
      <c r="BL160" t="s">
        <v>69</v>
      </c>
      <c r="BM160" t="s">
        <v>69</v>
      </c>
      <c r="BN160" t="s">
        <v>69</v>
      </c>
      <c r="BO160">
        <v>0</v>
      </c>
      <c r="BP160">
        <v>0</v>
      </c>
      <c r="BQ160">
        <v>1079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1079</v>
      </c>
      <c r="CA160" t="str">
        <f t="shared" si="7"/>
        <v>ESe</v>
      </c>
      <c r="CB160" t="str">
        <f t="shared" si="8"/>
        <v>14</v>
      </c>
    </row>
    <row r="161" spans="1:80" x14ac:dyDescent="0.25">
      <c r="A161" t="s">
        <v>3528</v>
      </c>
      <c r="B161" t="s">
        <v>2462</v>
      </c>
      <c r="C161" t="s">
        <v>2463</v>
      </c>
      <c r="D161" t="str">
        <f t="shared" si="6"/>
        <v>ESe-w12-v14</v>
      </c>
      <c r="E161" t="s">
        <v>66</v>
      </c>
      <c r="F161" t="s">
        <v>90</v>
      </c>
      <c r="G161" t="s">
        <v>91</v>
      </c>
      <c r="H161">
        <v>149994</v>
      </c>
      <c r="I161">
        <v>148.708</v>
      </c>
      <c r="J161">
        <v>3.13368</v>
      </c>
      <c r="K161">
        <v>0</v>
      </c>
      <c r="L161">
        <v>0</v>
      </c>
      <c r="M161">
        <v>0</v>
      </c>
      <c r="N161">
        <v>0</v>
      </c>
      <c r="O161">
        <v>260.28100000000001</v>
      </c>
      <c r="P161">
        <v>56.719299999999997</v>
      </c>
      <c r="Q161">
        <v>0</v>
      </c>
      <c r="R161">
        <v>264.28100000000001</v>
      </c>
      <c r="S161">
        <v>0</v>
      </c>
      <c r="T161">
        <v>419.13499999999999</v>
      </c>
      <c r="U161">
        <v>1152.26</v>
      </c>
      <c r="V161">
        <v>0</v>
      </c>
      <c r="W161">
        <v>0</v>
      </c>
      <c r="X161">
        <v>0</v>
      </c>
      <c r="Y161">
        <v>2878.27</v>
      </c>
      <c r="Z161">
        <v>0</v>
      </c>
      <c r="AA161">
        <v>1016.61</v>
      </c>
      <c r="AB161">
        <v>0</v>
      </c>
      <c r="AC161">
        <v>0</v>
      </c>
      <c r="AD161">
        <v>0</v>
      </c>
      <c r="AE161">
        <v>20.610700000000001</v>
      </c>
      <c r="AF161">
        <v>0</v>
      </c>
      <c r="AG161">
        <v>0</v>
      </c>
      <c r="AH161">
        <v>3915.5</v>
      </c>
      <c r="AI161">
        <v>262.16399999999999</v>
      </c>
      <c r="AJ161">
        <v>10.043699999999999</v>
      </c>
      <c r="AK161">
        <v>0</v>
      </c>
      <c r="AL161">
        <v>0</v>
      </c>
      <c r="AM161">
        <v>0</v>
      </c>
      <c r="AN161">
        <v>0</v>
      </c>
      <c r="AO161">
        <v>103.71299999999999</v>
      </c>
      <c r="AP161">
        <v>50.292299999999997</v>
      </c>
      <c r="AQ161">
        <v>0</v>
      </c>
      <c r="AR161">
        <v>131.30600000000001</v>
      </c>
      <c r="AS161">
        <v>0</v>
      </c>
      <c r="AT161">
        <v>180.65299999999999</v>
      </c>
      <c r="AU161">
        <v>738.17200000000003</v>
      </c>
      <c r="AV161">
        <v>0</v>
      </c>
      <c r="AW161">
        <v>0</v>
      </c>
      <c r="AX161">
        <v>0</v>
      </c>
      <c r="AY161">
        <v>6082.47</v>
      </c>
      <c r="AZ161">
        <v>0</v>
      </c>
      <c r="BA161">
        <v>1.89001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6084.36</v>
      </c>
      <c r="BI161">
        <v>5211.54</v>
      </c>
      <c r="BJ161">
        <v>53.555599999999998</v>
      </c>
      <c r="BK161" t="s">
        <v>69</v>
      </c>
      <c r="BL161" t="s">
        <v>69</v>
      </c>
      <c r="BM161" t="s">
        <v>69</v>
      </c>
      <c r="BN161" t="s">
        <v>69</v>
      </c>
      <c r="BO161">
        <v>0</v>
      </c>
      <c r="BP161">
        <v>0</v>
      </c>
      <c r="BQ161">
        <v>482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482</v>
      </c>
      <c r="CA161" t="str">
        <f t="shared" si="7"/>
        <v>ESe</v>
      </c>
      <c r="CB161" t="str">
        <f t="shared" si="8"/>
        <v>14</v>
      </c>
    </row>
    <row r="162" spans="1:80" x14ac:dyDescent="0.25">
      <c r="A162" t="s">
        <v>3529</v>
      </c>
      <c r="B162" t="s">
        <v>2464</v>
      </c>
      <c r="C162" t="s">
        <v>2465</v>
      </c>
      <c r="D162" t="str">
        <f t="shared" si="6"/>
        <v>ESe-w13-v14</v>
      </c>
      <c r="E162" t="s">
        <v>66</v>
      </c>
      <c r="F162" t="s">
        <v>92</v>
      </c>
      <c r="G162" t="s">
        <v>93</v>
      </c>
      <c r="H162">
        <v>149994</v>
      </c>
      <c r="I162">
        <v>219.221</v>
      </c>
      <c r="J162">
        <v>5.0539899999999998</v>
      </c>
      <c r="K162">
        <v>0</v>
      </c>
      <c r="L162">
        <v>0</v>
      </c>
      <c r="M162">
        <v>0</v>
      </c>
      <c r="N162">
        <v>0</v>
      </c>
      <c r="O162">
        <v>303.25200000000001</v>
      </c>
      <c r="P162">
        <v>77.486800000000002</v>
      </c>
      <c r="Q162">
        <v>0</v>
      </c>
      <c r="R162">
        <v>264.28100000000001</v>
      </c>
      <c r="S162">
        <v>0</v>
      </c>
      <c r="T162">
        <v>419.13499999999999</v>
      </c>
      <c r="U162">
        <v>1288.43</v>
      </c>
      <c r="V162">
        <v>0</v>
      </c>
      <c r="W162">
        <v>0</v>
      </c>
      <c r="X162">
        <v>0</v>
      </c>
      <c r="Y162">
        <v>2512.84</v>
      </c>
      <c r="Z162">
        <v>0</v>
      </c>
      <c r="AA162">
        <v>977.673</v>
      </c>
      <c r="AB162">
        <v>0</v>
      </c>
      <c r="AC162">
        <v>0</v>
      </c>
      <c r="AD162">
        <v>0</v>
      </c>
      <c r="AE162">
        <v>20.610700000000001</v>
      </c>
      <c r="AF162">
        <v>0</v>
      </c>
      <c r="AG162">
        <v>0</v>
      </c>
      <c r="AH162">
        <v>3511.12</v>
      </c>
      <c r="AI162">
        <v>281.01499999999999</v>
      </c>
      <c r="AJ162">
        <v>9.0354600000000005</v>
      </c>
      <c r="AK162">
        <v>0</v>
      </c>
      <c r="AL162">
        <v>0</v>
      </c>
      <c r="AM162">
        <v>0</v>
      </c>
      <c r="AN162">
        <v>0</v>
      </c>
      <c r="AO162">
        <v>112.59399999999999</v>
      </c>
      <c r="AP162">
        <v>54.299500000000002</v>
      </c>
      <c r="AQ162">
        <v>0</v>
      </c>
      <c r="AR162">
        <v>131.30600000000001</v>
      </c>
      <c r="AS162">
        <v>0</v>
      </c>
      <c r="AT162">
        <v>180.65299999999999</v>
      </c>
      <c r="AU162">
        <v>768.90300000000002</v>
      </c>
      <c r="AV162">
        <v>0</v>
      </c>
      <c r="AW162">
        <v>0</v>
      </c>
      <c r="AX162">
        <v>0</v>
      </c>
      <c r="AY162">
        <v>5841.77</v>
      </c>
      <c r="AZ162">
        <v>0</v>
      </c>
      <c r="BA162">
        <v>1.94689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5843.72</v>
      </c>
      <c r="BI162">
        <v>5525.36</v>
      </c>
      <c r="BJ162">
        <v>133.11099999999999</v>
      </c>
      <c r="BK162" t="s">
        <v>69</v>
      </c>
      <c r="BL162" t="s">
        <v>69</v>
      </c>
      <c r="BM162" t="s">
        <v>69</v>
      </c>
      <c r="BN162" t="s">
        <v>69</v>
      </c>
      <c r="BO162">
        <v>0</v>
      </c>
      <c r="BP162">
        <v>0</v>
      </c>
      <c r="BQ162">
        <v>1198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1198</v>
      </c>
      <c r="CA162" t="str">
        <f t="shared" si="7"/>
        <v>ESe</v>
      </c>
      <c r="CB162" t="str">
        <f t="shared" si="8"/>
        <v>14</v>
      </c>
    </row>
    <row r="163" spans="1:80" x14ac:dyDescent="0.25">
      <c r="A163" t="s">
        <v>3529</v>
      </c>
      <c r="B163" t="s">
        <v>2466</v>
      </c>
      <c r="C163" t="s">
        <v>2467</v>
      </c>
      <c r="D163" t="str">
        <f t="shared" si="6"/>
        <v>ESe-w14-v14</v>
      </c>
      <c r="E163" t="s">
        <v>66</v>
      </c>
      <c r="F163" t="s">
        <v>94</v>
      </c>
      <c r="G163" t="s">
        <v>95</v>
      </c>
      <c r="H163">
        <v>149994</v>
      </c>
      <c r="I163">
        <v>224.35400000000001</v>
      </c>
      <c r="J163">
        <v>4.2862</v>
      </c>
      <c r="K163">
        <v>0</v>
      </c>
      <c r="L163">
        <v>0</v>
      </c>
      <c r="M163">
        <v>0</v>
      </c>
      <c r="N163">
        <v>0</v>
      </c>
      <c r="O163">
        <v>287.82</v>
      </c>
      <c r="P163">
        <v>89.528899999999993</v>
      </c>
      <c r="Q163">
        <v>0</v>
      </c>
      <c r="R163">
        <v>264.28100000000001</v>
      </c>
      <c r="S163">
        <v>0</v>
      </c>
      <c r="T163">
        <v>419.13499999999999</v>
      </c>
      <c r="U163">
        <v>1289.4000000000001</v>
      </c>
      <c r="V163">
        <v>0</v>
      </c>
      <c r="W163">
        <v>0</v>
      </c>
      <c r="X163">
        <v>0</v>
      </c>
      <c r="Y163">
        <v>2876.64</v>
      </c>
      <c r="Z163">
        <v>0</v>
      </c>
      <c r="AA163">
        <v>997.42</v>
      </c>
      <c r="AB163">
        <v>0</v>
      </c>
      <c r="AC163">
        <v>0</v>
      </c>
      <c r="AD163">
        <v>0</v>
      </c>
      <c r="AE163">
        <v>20.610700000000001</v>
      </c>
      <c r="AF163">
        <v>0</v>
      </c>
      <c r="AG163">
        <v>0</v>
      </c>
      <c r="AH163">
        <v>3894.67</v>
      </c>
      <c r="AI163">
        <v>443.32900000000001</v>
      </c>
      <c r="AJ163">
        <v>31.008900000000001</v>
      </c>
      <c r="AK163">
        <v>0</v>
      </c>
      <c r="AL163">
        <v>0</v>
      </c>
      <c r="AM163">
        <v>0</v>
      </c>
      <c r="AN163">
        <v>0</v>
      </c>
      <c r="AO163">
        <v>110.199</v>
      </c>
      <c r="AP163">
        <v>62.316099999999999</v>
      </c>
      <c r="AQ163">
        <v>0</v>
      </c>
      <c r="AR163">
        <v>146.40600000000001</v>
      </c>
      <c r="AS163">
        <v>0</v>
      </c>
      <c r="AT163">
        <v>178.119</v>
      </c>
      <c r="AU163">
        <v>971.37800000000004</v>
      </c>
      <c r="AV163">
        <v>0</v>
      </c>
      <c r="AW163">
        <v>0</v>
      </c>
      <c r="AX163">
        <v>0</v>
      </c>
      <c r="AY163">
        <v>6834.58</v>
      </c>
      <c r="AZ163">
        <v>0</v>
      </c>
      <c r="BA163">
        <v>1.94306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6836.52</v>
      </c>
      <c r="BI163">
        <v>8264.2000000000007</v>
      </c>
      <c r="BJ163">
        <v>140.55600000000001</v>
      </c>
      <c r="BK163" t="s">
        <v>69</v>
      </c>
      <c r="BL163" t="s">
        <v>69</v>
      </c>
      <c r="BM163" t="s">
        <v>69</v>
      </c>
      <c r="BN163" t="s">
        <v>69</v>
      </c>
      <c r="BO163">
        <v>0</v>
      </c>
      <c r="BP163">
        <v>0</v>
      </c>
      <c r="BQ163">
        <v>1265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1265</v>
      </c>
      <c r="CA163" t="str">
        <f t="shared" si="7"/>
        <v>ESe</v>
      </c>
      <c r="CB163" t="str">
        <f t="shared" si="8"/>
        <v>14</v>
      </c>
    </row>
    <row r="164" spans="1:80" x14ac:dyDescent="0.25">
      <c r="A164" t="s">
        <v>3529</v>
      </c>
      <c r="B164" t="s">
        <v>2469</v>
      </c>
      <c r="C164" t="s">
        <v>2470</v>
      </c>
      <c r="D164" t="str">
        <f t="shared" si="6"/>
        <v>ESe-w15-v14</v>
      </c>
      <c r="E164" t="s">
        <v>66</v>
      </c>
      <c r="F164" t="s">
        <v>96</v>
      </c>
      <c r="G164" t="s">
        <v>97</v>
      </c>
      <c r="H164">
        <v>149994</v>
      </c>
      <c r="I164">
        <v>486.64600000000002</v>
      </c>
      <c r="J164">
        <v>13.730399999999999</v>
      </c>
      <c r="K164">
        <v>0</v>
      </c>
      <c r="L164">
        <v>0</v>
      </c>
      <c r="M164">
        <v>0</v>
      </c>
      <c r="N164">
        <v>0</v>
      </c>
      <c r="O164">
        <v>422.12599999999998</v>
      </c>
      <c r="P164">
        <v>154.28</v>
      </c>
      <c r="Q164">
        <v>0</v>
      </c>
      <c r="R164">
        <v>264.28100000000001</v>
      </c>
      <c r="S164">
        <v>0</v>
      </c>
      <c r="T164">
        <v>419.13499999999999</v>
      </c>
      <c r="U164">
        <v>1760.2</v>
      </c>
      <c r="V164">
        <v>0</v>
      </c>
      <c r="W164">
        <v>0</v>
      </c>
      <c r="X164">
        <v>0</v>
      </c>
      <c r="Y164">
        <v>739.56399999999996</v>
      </c>
      <c r="Z164">
        <v>0</v>
      </c>
      <c r="AA164">
        <v>825.70399999999995</v>
      </c>
      <c r="AB164">
        <v>0</v>
      </c>
      <c r="AC164">
        <v>0</v>
      </c>
      <c r="AD164">
        <v>0</v>
      </c>
      <c r="AE164">
        <v>20.610700000000001</v>
      </c>
      <c r="AF164">
        <v>0</v>
      </c>
      <c r="AG164">
        <v>0</v>
      </c>
      <c r="AH164">
        <v>1585.88</v>
      </c>
      <c r="AI164">
        <v>419.53399999999999</v>
      </c>
      <c r="AJ164">
        <v>29.4907</v>
      </c>
      <c r="AK164">
        <v>0</v>
      </c>
      <c r="AL164">
        <v>0</v>
      </c>
      <c r="AM164">
        <v>0</v>
      </c>
      <c r="AN164">
        <v>0</v>
      </c>
      <c r="AO164">
        <v>125.33</v>
      </c>
      <c r="AP164">
        <v>71.664100000000005</v>
      </c>
      <c r="AQ164">
        <v>0</v>
      </c>
      <c r="AR164">
        <v>131.30600000000001</v>
      </c>
      <c r="AS164">
        <v>0</v>
      </c>
      <c r="AT164">
        <v>180.65299999999999</v>
      </c>
      <c r="AU164">
        <v>957.97799999999995</v>
      </c>
      <c r="AV164">
        <v>0</v>
      </c>
      <c r="AW164">
        <v>0</v>
      </c>
      <c r="AX164">
        <v>0</v>
      </c>
      <c r="AY164">
        <v>4465.54</v>
      </c>
      <c r="AZ164">
        <v>0</v>
      </c>
      <c r="BA164">
        <v>1.9853099999999999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4467.53</v>
      </c>
      <c r="BI164">
        <v>7850.83</v>
      </c>
      <c r="BJ164">
        <v>202.333</v>
      </c>
      <c r="BK164" t="s">
        <v>69</v>
      </c>
      <c r="BL164" t="s">
        <v>69</v>
      </c>
      <c r="BM164" t="s">
        <v>69</v>
      </c>
      <c r="BN164" t="s">
        <v>69</v>
      </c>
      <c r="BO164">
        <v>0</v>
      </c>
      <c r="BP164">
        <v>0</v>
      </c>
      <c r="BQ164">
        <v>1821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1821</v>
      </c>
      <c r="CA164" t="str">
        <f t="shared" si="7"/>
        <v>ESe</v>
      </c>
      <c r="CB164" t="str">
        <f t="shared" si="8"/>
        <v>14</v>
      </c>
    </row>
    <row r="165" spans="1:80" x14ac:dyDescent="0.25">
      <c r="A165" t="s">
        <v>3529</v>
      </c>
      <c r="B165" t="s">
        <v>2471</v>
      </c>
      <c r="C165" t="s">
        <v>2472</v>
      </c>
      <c r="D165" t="str">
        <f t="shared" si="6"/>
        <v>ESe-w16-v14</v>
      </c>
      <c r="E165" t="s">
        <v>66</v>
      </c>
      <c r="F165" t="s">
        <v>98</v>
      </c>
      <c r="G165" t="s">
        <v>99</v>
      </c>
      <c r="H165">
        <v>149994</v>
      </c>
      <c r="I165">
        <v>55.090899999999998</v>
      </c>
      <c r="J165">
        <v>0.74112999999999996</v>
      </c>
      <c r="K165">
        <v>0</v>
      </c>
      <c r="L165">
        <v>0</v>
      </c>
      <c r="M165">
        <v>0</v>
      </c>
      <c r="N165">
        <v>0</v>
      </c>
      <c r="O165">
        <v>239.19</v>
      </c>
      <c r="P165">
        <v>28.671500000000002</v>
      </c>
      <c r="Q165">
        <v>0</v>
      </c>
      <c r="R165">
        <v>264.28100000000001</v>
      </c>
      <c r="S165">
        <v>0</v>
      </c>
      <c r="T165">
        <v>419.13499999999999</v>
      </c>
      <c r="U165">
        <v>1007.11</v>
      </c>
      <c r="V165">
        <v>0</v>
      </c>
      <c r="W165">
        <v>0</v>
      </c>
      <c r="X165">
        <v>0</v>
      </c>
      <c r="Y165">
        <v>5346.03</v>
      </c>
      <c r="Z165">
        <v>0</v>
      </c>
      <c r="AA165">
        <v>1141.3699999999999</v>
      </c>
      <c r="AB165">
        <v>0</v>
      </c>
      <c r="AC165">
        <v>0</v>
      </c>
      <c r="AD165">
        <v>0</v>
      </c>
      <c r="AE165">
        <v>20.610700000000001</v>
      </c>
      <c r="AF165">
        <v>0</v>
      </c>
      <c r="AG165">
        <v>0</v>
      </c>
      <c r="AH165">
        <v>6508.01</v>
      </c>
      <c r="AI165">
        <v>125.983</v>
      </c>
      <c r="AJ165">
        <v>2.5781999999999998</v>
      </c>
      <c r="AK165">
        <v>0</v>
      </c>
      <c r="AL165">
        <v>0</v>
      </c>
      <c r="AM165">
        <v>0</v>
      </c>
      <c r="AN165">
        <v>0</v>
      </c>
      <c r="AO165">
        <v>96.455399999999997</v>
      </c>
      <c r="AP165">
        <v>28.757000000000001</v>
      </c>
      <c r="AQ165">
        <v>0</v>
      </c>
      <c r="AR165">
        <v>151.85300000000001</v>
      </c>
      <c r="AS165">
        <v>0</v>
      </c>
      <c r="AT165">
        <v>180.65299999999999</v>
      </c>
      <c r="AU165">
        <v>586.279</v>
      </c>
      <c r="AV165">
        <v>0</v>
      </c>
      <c r="AW165">
        <v>0</v>
      </c>
      <c r="AX165">
        <v>0</v>
      </c>
      <c r="AY165">
        <v>6019.1</v>
      </c>
      <c r="AZ165">
        <v>0</v>
      </c>
      <c r="BA165">
        <v>1.92578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6021.03</v>
      </c>
      <c r="BI165">
        <v>2800.5</v>
      </c>
      <c r="BJ165">
        <v>5.88889</v>
      </c>
      <c r="BK165" t="s">
        <v>69</v>
      </c>
      <c r="BL165" t="s">
        <v>69</v>
      </c>
      <c r="BM165" t="s">
        <v>69</v>
      </c>
      <c r="BN165" t="s">
        <v>69</v>
      </c>
      <c r="BO165">
        <v>0</v>
      </c>
      <c r="BP165">
        <v>0</v>
      </c>
      <c r="BQ165">
        <v>53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53</v>
      </c>
      <c r="CA165" t="str">
        <f t="shared" si="7"/>
        <v>ESe</v>
      </c>
      <c r="CB165" t="str">
        <f t="shared" si="8"/>
        <v>14</v>
      </c>
    </row>
    <row r="166" spans="1:80" x14ac:dyDescent="0.25">
      <c r="A166" t="s">
        <v>4776</v>
      </c>
      <c r="B166" t="s">
        <v>166</v>
      </c>
      <c r="C166" t="s">
        <v>167</v>
      </c>
      <c r="D166" t="s">
        <v>4777</v>
      </c>
      <c r="E166" t="s">
        <v>66</v>
      </c>
      <c r="F166" t="s">
        <v>67</v>
      </c>
      <c r="G166" t="s">
        <v>68</v>
      </c>
      <c r="H166">
        <v>499998</v>
      </c>
      <c r="I166">
        <v>616.89200000000005</v>
      </c>
      <c r="J166">
        <v>15.449299999999999</v>
      </c>
      <c r="K166">
        <v>0</v>
      </c>
      <c r="L166">
        <v>0</v>
      </c>
      <c r="M166">
        <v>0</v>
      </c>
      <c r="N166">
        <v>0</v>
      </c>
      <c r="O166">
        <v>3120.69</v>
      </c>
      <c r="P166">
        <v>965.40899999999999</v>
      </c>
      <c r="Q166">
        <v>0</v>
      </c>
      <c r="R166">
        <v>5513.19</v>
      </c>
      <c r="S166">
        <v>0</v>
      </c>
      <c r="T166">
        <v>3604.3</v>
      </c>
      <c r="U166">
        <v>13835.9</v>
      </c>
      <c r="V166">
        <v>0</v>
      </c>
      <c r="W166">
        <v>0</v>
      </c>
      <c r="X166">
        <v>0</v>
      </c>
      <c r="Y166">
        <v>41379.199999999997</v>
      </c>
      <c r="Z166">
        <v>0</v>
      </c>
      <c r="AA166">
        <v>12232.8</v>
      </c>
      <c r="AB166">
        <v>0</v>
      </c>
      <c r="AC166">
        <v>0</v>
      </c>
      <c r="AD166">
        <v>0</v>
      </c>
      <c r="AE166">
        <v>58.7864</v>
      </c>
      <c r="AF166">
        <v>0</v>
      </c>
      <c r="AG166">
        <v>0</v>
      </c>
      <c r="AH166">
        <v>53670.8</v>
      </c>
      <c r="AI166">
        <v>490.12700000000001</v>
      </c>
      <c r="AJ166">
        <v>29.5959</v>
      </c>
      <c r="AK166">
        <v>0</v>
      </c>
      <c r="AL166">
        <v>0</v>
      </c>
      <c r="AM166">
        <v>0</v>
      </c>
      <c r="AN166">
        <v>0</v>
      </c>
      <c r="AO166">
        <v>356.661</v>
      </c>
      <c r="AP166">
        <v>172.03</v>
      </c>
      <c r="AQ166">
        <v>0</v>
      </c>
      <c r="AR166">
        <v>934.822</v>
      </c>
      <c r="AS166">
        <v>0</v>
      </c>
      <c r="AT166">
        <v>564.64499999999998</v>
      </c>
      <c r="AU166">
        <v>2547.88</v>
      </c>
      <c r="AV166">
        <v>0</v>
      </c>
      <c r="AW166">
        <v>0</v>
      </c>
      <c r="AX166">
        <v>0</v>
      </c>
      <c r="AY166">
        <v>7491.49</v>
      </c>
      <c r="AZ166">
        <v>0</v>
      </c>
      <c r="BA166">
        <v>2484.0500000000002</v>
      </c>
      <c r="BB166">
        <v>0</v>
      </c>
      <c r="BC166">
        <v>0</v>
      </c>
      <c r="BD166">
        <v>0</v>
      </c>
      <c r="BE166">
        <v>7.2135400000000001</v>
      </c>
      <c r="BF166">
        <v>0</v>
      </c>
      <c r="BG166">
        <v>0</v>
      </c>
      <c r="BH166">
        <v>9982.75</v>
      </c>
      <c r="BI166">
        <v>11310.8</v>
      </c>
      <c r="BJ166">
        <v>2066.89</v>
      </c>
      <c r="BK166" t="s">
        <v>69</v>
      </c>
      <c r="BL166" t="s">
        <v>69</v>
      </c>
      <c r="BM166" t="s">
        <v>69</v>
      </c>
      <c r="BN166" t="s">
        <v>69</v>
      </c>
      <c r="BO166">
        <v>0</v>
      </c>
      <c r="BP166">
        <v>0</v>
      </c>
      <c r="BQ166">
        <v>18602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18602</v>
      </c>
      <c r="CA166" t="s">
        <v>2092</v>
      </c>
      <c r="CB166" t="s">
        <v>4645</v>
      </c>
    </row>
    <row r="167" spans="1:80" x14ac:dyDescent="0.25">
      <c r="A167" t="s">
        <v>4778</v>
      </c>
      <c r="B167" t="s">
        <v>170</v>
      </c>
      <c r="C167" t="s">
        <v>171</v>
      </c>
      <c r="D167" t="s">
        <v>4779</v>
      </c>
      <c r="E167" t="s">
        <v>66</v>
      </c>
      <c r="F167" t="s">
        <v>70</v>
      </c>
      <c r="G167" t="s">
        <v>71</v>
      </c>
      <c r="H167">
        <v>499998</v>
      </c>
      <c r="I167">
        <v>1568.08</v>
      </c>
      <c r="J167">
        <v>83.767399999999995</v>
      </c>
      <c r="K167">
        <v>0</v>
      </c>
      <c r="L167">
        <v>0</v>
      </c>
      <c r="M167">
        <v>0</v>
      </c>
      <c r="N167">
        <v>0</v>
      </c>
      <c r="O167">
        <v>3122.6</v>
      </c>
      <c r="P167">
        <v>1168.32</v>
      </c>
      <c r="Q167">
        <v>0</v>
      </c>
      <c r="R167">
        <v>5513.19</v>
      </c>
      <c r="S167">
        <v>0</v>
      </c>
      <c r="T167">
        <v>3604.3</v>
      </c>
      <c r="U167">
        <v>15060.3</v>
      </c>
      <c r="V167">
        <v>0</v>
      </c>
      <c r="W167">
        <v>0</v>
      </c>
      <c r="X167">
        <v>0</v>
      </c>
      <c r="Y167">
        <v>39893.4</v>
      </c>
      <c r="Z167">
        <v>0</v>
      </c>
      <c r="AA167">
        <v>11380</v>
      </c>
      <c r="AB167">
        <v>0</v>
      </c>
      <c r="AC167">
        <v>0</v>
      </c>
      <c r="AD167">
        <v>0</v>
      </c>
      <c r="AE167">
        <v>58.7864</v>
      </c>
      <c r="AF167">
        <v>0</v>
      </c>
      <c r="AG167">
        <v>0</v>
      </c>
      <c r="AH167">
        <v>51332.1</v>
      </c>
      <c r="AI167">
        <v>893.94600000000003</v>
      </c>
      <c r="AJ167">
        <v>65.516000000000005</v>
      </c>
      <c r="AK167">
        <v>0</v>
      </c>
      <c r="AL167">
        <v>0</v>
      </c>
      <c r="AM167">
        <v>0</v>
      </c>
      <c r="AN167">
        <v>0</v>
      </c>
      <c r="AO167">
        <v>360.90100000000001</v>
      </c>
      <c r="AP167">
        <v>243.16900000000001</v>
      </c>
      <c r="AQ167">
        <v>0</v>
      </c>
      <c r="AR167">
        <v>934.822</v>
      </c>
      <c r="AS167">
        <v>0</v>
      </c>
      <c r="AT167">
        <v>564.64499999999998</v>
      </c>
      <c r="AU167">
        <v>3063</v>
      </c>
      <c r="AV167">
        <v>0</v>
      </c>
      <c r="AW167">
        <v>0</v>
      </c>
      <c r="AX167">
        <v>0</v>
      </c>
      <c r="AY167">
        <v>7578.34</v>
      </c>
      <c r="AZ167">
        <v>0</v>
      </c>
      <c r="BA167">
        <v>2439.1999999999998</v>
      </c>
      <c r="BB167">
        <v>0</v>
      </c>
      <c r="BC167">
        <v>0</v>
      </c>
      <c r="BD167">
        <v>0</v>
      </c>
      <c r="BE167">
        <v>7.2135400000000001</v>
      </c>
      <c r="BF167">
        <v>0</v>
      </c>
      <c r="BG167">
        <v>0</v>
      </c>
      <c r="BH167">
        <v>10024.700000000001</v>
      </c>
      <c r="BI167">
        <v>17208.3</v>
      </c>
      <c r="BJ167">
        <v>2603.7800000000002</v>
      </c>
      <c r="BK167" t="s">
        <v>69</v>
      </c>
      <c r="BL167" t="s">
        <v>69</v>
      </c>
      <c r="BM167" t="s">
        <v>69</v>
      </c>
      <c r="BN167" t="s">
        <v>69</v>
      </c>
      <c r="BO167">
        <v>0</v>
      </c>
      <c r="BP167">
        <v>0</v>
      </c>
      <c r="BQ167">
        <v>23434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23434</v>
      </c>
      <c r="CA167" t="s">
        <v>2092</v>
      </c>
      <c r="CB167" t="s">
        <v>4645</v>
      </c>
    </row>
    <row r="168" spans="1:80" x14ac:dyDescent="0.25">
      <c r="A168" t="s">
        <v>4780</v>
      </c>
      <c r="B168" t="s">
        <v>174</v>
      </c>
      <c r="C168" t="s">
        <v>175</v>
      </c>
      <c r="D168" t="s">
        <v>4781</v>
      </c>
      <c r="E168" t="s">
        <v>66</v>
      </c>
      <c r="F168" t="s">
        <v>72</v>
      </c>
      <c r="G168" t="s">
        <v>73</v>
      </c>
      <c r="H168">
        <v>499998</v>
      </c>
      <c r="I168">
        <v>1240.98</v>
      </c>
      <c r="J168">
        <v>60.406199999999998</v>
      </c>
      <c r="K168">
        <v>0</v>
      </c>
      <c r="L168">
        <v>0</v>
      </c>
      <c r="M168">
        <v>0</v>
      </c>
      <c r="N168">
        <v>0</v>
      </c>
      <c r="O168">
        <v>3121.65</v>
      </c>
      <c r="P168">
        <v>1178.03</v>
      </c>
      <c r="Q168">
        <v>0</v>
      </c>
      <c r="R168">
        <v>5513.19</v>
      </c>
      <c r="S168">
        <v>0</v>
      </c>
      <c r="T168">
        <v>3604.3</v>
      </c>
      <c r="U168">
        <v>14718.5</v>
      </c>
      <c r="V168">
        <v>0</v>
      </c>
      <c r="W168">
        <v>0</v>
      </c>
      <c r="X168">
        <v>0</v>
      </c>
      <c r="Y168">
        <v>38992.699999999997</v>
      </c>
      <c r="Z168">
        <v>0</v>
      </c>
      <c r="AA168">
        <v>11413.7</v>
      </c>
      <c r="AB168">
        <v>0</v>
      </c>
      <c r="AC168">
        <v>0</v>
      </c>
      <c r="AD168">
        <v>0</v>
      </c>
      <c r="AE168">
        <v>58.7864</v>
      </c>
      <c r="AF168">
        <v>0</v>
      </c>
      <c r="AG168">
        <v>0</v>
      </c>
      <c r="AH168">
        <v>50465.2</v>
      </c>
      <c r="AI168">
        <v>654.95500000000004</v>
      </c>
      <c r="AJ168">
        <v>43.616500000000002</v>
      </c>
      <c r="AK168">
        <v>0</v>
      </c>
      <c r="AL168">
        <v>0</v>
      </c>
      <c r="AM168">
        <v>0</v>
      </c>
      <c r="AN168">
        <v>0</v>
      </c>
      <c r="AO168">
        <v>356.80099999999999</v>
      </c>
      <c r="AP168">
        <v>214.321</v>
      </c>
      <c r="AQ168">
        <v>0</v>
      </c>
      <c r="AR168">
        <v>866.98699999999997</v>
      </c>
      <c r="AS168">
        <v>0</v>
      </c>
      <c r="AT168">
        <v>564.64499999999998</v>
      </c>
      <c r="AU168">
        <v>2701.33</v>
      </c>
      <c r="AV168">
        <v>0</v>
      </c>
      <c r="AW168">
        <v>0</v>
      </c>
      <c r="AX168">
        <v>0</v>
      </c>
      <c r="AY168">
        <v>7170.25</v>
      </c>
      <c r="AZ168">
        <v>0</v>
      </c>
      <c r="BA168">
        <v>2417.04</v>
      </c>
      <c r="BB168">
        <v>0</v>
      </c>
      <c r="BC168">
        <v>0</v>
      </c>
      <c r="BD168">
        <v>0</v>
      </c>
      <c r="BE168">
        <v>7.2135400000000001</v>
      </c>
      <c r="BF168">
        <v>0</v>
      </c>
      <c r="BG168">
        <v>0</v>
      </c>
      <c r="BH168">
        <v>9594.5</v>
      </c>
      <c r="BI168">
        <v>13103.3</v>
      </c>
      <c r="BJ168">
        <v>2138</v>
      </c>
      <c r="BK168" t="s">
        <v>69</v>
      </c>
      <c r="BL168" t="s">
        <v>69</v>
      </c>
      <c r="BM168" t="s">
        <v>69</v>
      </c>
      <c r="BN168" t="s">
        <v>69</v>
      </c>
      <c r="BO168">
        <v>0</v>
      </c>
      <c r="BP168">
        <v>0</v>
      </c>
      <c r="BQ168">
        <v>19242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19242</v>
      </c>
      <c r="CA168" t="s">
        <v>2092</v>
      </c>
      <c r="CB168" t="s">
        <v>4645</v>
      </c>
    </row>
    <row r="169" spans="1:80" x14ac:dyDescent="0.25">
      <c r="A169" t="s">
        <v>4782</v>
      </c>
      <c r="B169" t="s">
        <v>178</v>
      </c>
      <c r="C169" t="s">
        <v>179</v>
      </c>
      <c r="D169" t="s">
        <v>4783</v>
      </c>
      <c r="E169" t="s">
        <v>66</v>
      </c>
      <c r="F169" t="s">
        <v>74</v>
      </c>
      <c r="G169" t="s">
        <v>75</v>
      </c>
      <c r="H169">
        <v>499998</v>
      </c>
      <c r="I169">
        <v>1741</v>
      </c>
      <c r="J169">
        <v>99.425899999999999</v>
      </c>
      <c r="K169">
        <v>0</v>
      </c>
      <c r="L169">
        <v>0</v>
      </c>
      <c r="M169">
        <v>0</v>
      </c>
      <c r="N169">
        <v>0</v>
      </c>
      <c r="O169">
        <v>3123.52</v>
      </c>
      <c r="P169">
        <v>1225.52</v>
      </c>
      <c r="Q169">
        <v>0</v>
      </c>
      <c r="R169">
        <v>5513.19</v>
      </c>
      <c r="S169">
        <v>0</v>
      </c>
      <c r="T169">
        <v>3604.3</v>
      </c>
      <c r="U169">
        <v>15306.9</v>
      </c>
      <c r="V169">
        <v>0</v>
      </c>
      <c r="W169">
        <v>0</v>
      </c>
      <c r="X169">
        <v>0</v>
      </c>
      <c r="Y169">
        <v>38608.9</v>
      </c>
      <c r="Z169">
        <v>0</v>
      </c>
      <c r="AA169">
        <v>11057.2</v>
      </c>
      <c r="AB169">
        <v>0</v>
      </c>
      <c r="AC169">
        <v>0</v>
      </c>
      <c r="AD169">
        <v>0</v>
      </c>
      <c r="AE169">
        <v>58.7864</v>
      </c>
      <c r="AF169">
        <v>0</v>
      </c>
      <c r="AG169">
        <v>0</v>
      </c>
      <c r="AH169">
        <v>49724.800000000003</v>
      </c>
      <c r="AI169">
        <v>762.92600000000004</v>
      </c>
      <c r="AJ169">
        <v>52.2605</v>
      </c>
      <c r="AK169">
        <v>0</v>
      </c>
      <c r="AL169">
        <v>0</v>
      </c>
      <c r="AM169">
        <v>0</v>
      </c>
      <c r="AN169">
        <v>0</v>
      </c>
      <c r="AO169">
        <v>361.28500000000003</v>
      </c>
      <c r="AP169">
        <v>225.52099999999999</v>
      </c>
      <c r="AQ169">
        <v>0</v>
      </c>
      <c r="AR169">
        <v>934.822</v>
      </c>
      <c r="AS169">
        <v>0</v>
      </c>
      <c r="AT169">
        <v>564.64499999999998</v>
      </c>
      <c r="AU169">
        <v>2901.46</v>
      </c>
      <c r="AV169">
        <v>0</v>
      </c>
      <c r="AW169">
        <v>0</v>
      </c>
      <c r="AX169">
        <v>0</v>
      </c>
      <c r="AY169">
        <v>7484.61</v>
      </c>
      <c r="AZ169">
        <v>0</v>
      </c>
      <c r="BA169">
        <v>2430.2399999999998</v>
      </c>
      <c r="BB169">
        <v>0</v>
      </c>
      <c r="BC169">
        <v>0</v>
      </c>
      <c r="BD169">
        <v>0</v>
      </c>
      <c r="BE169">
        <v>7.2135400000000001</v>
      </c>
      <c r="BF169">
        <v>0</v>
      </c>
      <c r="BG169">
        <v>0</v>
      </c>
      <c r="BH169">
        <v>9922.07</v>
      </c>
      <c r="BI169">
        <v>14911.6</v>
      </c>
      <c r="BJ169">
        <v>2428.44</v>
      </c>
      <c r="BK169" t="s">
        <v>69</v>
      </c>
      <c r="BL169" t="s">
        <v>69</v>
      </c>
      <c r="BM169" t="s">
        <v>69</v>
      </c>
      <c r="BN169" t="s">
        <v>69</v>
      </c>
      <c r="BO169">
        <v>0</v>
      </c>
      <c r="BP169">
        <v>0</v>
      </c>
      <c r="BQ169">
        <v>21856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21856</v>
      </c>
      <c r="CA169" t="s">
        <v>2092</v>
      </c>
      <c r="CB169" t="s">
        <v>4645</v>
      </c>
    </row>
    <row r="170" spans="1:80" x14ac:dyDescent="0.25">
      <c r="A170" t="s">
        <v>4784</v>
      </c>
      <c r="B170" t="s">
        <v>182</v>
      </c>
      <c r="C170" t="s">
        <v>183</v>
      </c>
      <c r="D170" t="s">
        <v>4785</v>
      </c>
      <c r="E170" t="s">
        <v>66</v>
      </c>
      <c r="F170" t="s">
        <v>76</v>
      </c>
      <c r="G170" t="s">
        <v>77</v>
      </c>
      <c r="H170">
        <v>499998</v>
      </c>
      <c r="I170">
        <v>1149.8800000000001</v>
      </c>
      <c r="J170">
        <v>54.854900000000001</v>
      </c>
      <c r="K170">
        <v>0</v>
      </c>
      <c r="L170">
        <v>0</v>
      </c>
      <c r="M170">
        <v>0</v>
      </c>
      <c r="N170">
        <v>0</v>
      </c>
      <c r="O170">
        <v>3122.26</v>
      </c>
      <c r="P170">
        <v>1077.71</v>
      </c>
      <c r="Q170">
        <v>0</v>
      </c>
      <c r="R170">
        <v>5513.19</v>
      </c>
      <c r="S170">
        <v>0</v>
      </c>
      <c r="T170">
        <v>3604.3</v>
      </c>
      <c r="U170">
        <v>14522.2</v>
      </c>
      <c r="V170">
        <v>0</v>
      </c>
      <c r="W170">
        <v>0</v>
      </c>
      <c r="X170">
        <v>0</v>
      </c>
      <c r="Y170">
        <v>38832.400000000001</v>
      </c>
      <c r="Z170">
        <v>0</v>
      </c>
      <c r="AA170">
        <v>11589.9</v>
      </c>
      <c r="AB170">
        <v>0</v>
      </c>
      <c r="AC170">
        <v>0</v>
      </c>
      <c r="AD170">
        <v>0</v>
      </c>
      <c r="AE170">
        <v>58.7864</v>
      </c>
      <c r="AF170">
        <v>0</v>
      </c>
      <c r="AG170">
        <v>0</v>
      </c>
      <c r="AH170">
        <v>50481.1</v>
      </c>
      <c r="AI170">
        <v>663.68700000000001</v>
      </c>
      <c r="AJ170">
        <v>42.297699999999999</v>
      </c>
      <c r="AK170">
        <v>0</v>
      </c>
      <c r="AL170">
        <v>0</v>
      </c>
      <c r="AM170">
        <v>0</v>
      </c>
      <c r="AN170">
        <v>0</v>
      </c>
      <c r="AO170">
        <v>356.67599999999999</v>
      </c>
      <c r="AP170">
        <v>211.095</v>
      </c>
      <c r="AQ170">
        <v>0</v>
      </c>
      <c r="AR170">
        <v>910.24599999999998</v>
      </c>
      <c r="AS170">
        <v>0</v>
      </c>
      <c r="AT170">
        <v>564.64499999999998</v>
      </c>
      <c r="AU170">
        <v>2748.65</v>
      </c>
      <c r="AV170">
        <v>0</v>
      </c>
      <c r="AW170">
        <v>0</v>
      </c>
      <c r="AX170">
        <v>0</v>
      </c>
      <c r="AY170">
        <v>6993.22</v>
      </c>
      <c r="AZ170">
        <v>0</v>
      </c>
      <c r="BA170">
        <v>2441.7399999999998</v>
      </c>
      <c r="BB170">
        <v>0</v>
      </c>
      <c r="BC170">
        <v>0</v>
      </c>
      <c r="BD170">
        <v>0</v>
      </c>
      <c r="BE170">
        <v>7.2135400000000001</v>
      </c>
      <c r="BF170">
        <v>0</v>
      </c>
      <c r="BG170">
        <v>0</v>
      </c>
      <c r="BH170">
        <v>9442.17</v>
      </c>
      <c r="BI170">
        <v>13047.2</v>
      </c>
      <c r="BJ170">
        <v>2348.44</v>
      </c>
      <c r="BK170" t="s">
        <v>69</v>
      </c>
      <c r="BL170" t="s">
        <v>69</v>
      </c>
      <c r="BM170" t="s">
        <v>69</v>
      </c>
      <c r="BN170" t="s">
        <v>69</v>
      </c>
      <c r="BO170">
        <v>0</v>
      </c>
      <c r="BP170">
        <v>0</v>
      </c>
      <c r="BQ170">
        <v>21136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21136</v>
      </c>
      <c r="CA170" t="s">
        <v>2092</v>
      </c>
      <c r="CB170" t="s">
        <v>4645</v>
      </c>
    </row>
    <row r="171" spans="1:80" x14ac:dyDescent="0.25">
      <c r="A171" t="s">
        <v>4786</v>
      </c>
      <c r="B171" t="s">
        <v>186</v>
      </c>
      <c r="C171" t="s">
        <v>187</v>
      </c>
      <c r="D171" t="s">
        <v>4787</v>
      </c>
      <c r="E171" t="s">
        <v>66</v>
      </c>
      <c r="F171" t="s">
        <v>78</v>
      </c>
      <c r="G171" t="s">
        <v>79</v>
      </c>
      <c r="H171">
        <v>499998</v>
      </c>
      <c r="I171">
        <v>2211.11</v>
      </c>
      <c r="J171">
        <v>145.12700000000001</v>
      </c>
      <c r="K171">
        <v>0</v>
      </c>
      <c r="L171">
        <v>0</v>
      </c>
      <c r="M171">
        <v>0</v>
      </c>
      <c r="N171">
        <v>0</v>
      </c>
      <c r="O171">
        <v>3124.5</v>
      </c>
      <c r="P171">
        <v>1330.43</v>
      </c>
      <c r="Q171">
        <v>0</v>
      </c>
      <c r="R171">
        <v>5513.19</v>
      </c>
      <c r="S171">
        <v>0</v>
      </c>
      <c r="T171">
        <v>3604.3</v>
      </c>
      <c r="U171">
        <v>15928.6</v>
      </c>
      <c r="V171">
        <v>0</v>
      </c>
      <c r="W171">
        <v>0</v>
      </c>
      <c r="X171">
        <v>0</v>
      </c>
      <c r="Y171">
        <v>35614.5</v>
      </c>
      <c r="Z171">
        <v>0</v>
      </c>
      <c r="AA171">
        <v>10735</v>
      </c>
      <c r="AB171">
        <v>0</v>
      </c>
      <c r="AC171">
        <v>0</v>
      </c>
      <c r="AD171">
        <v>0</v>
      </c>
      <c r="AE171">
        <v>58.7864</v>
      </c>
      <c r="AF171">
        <v>0</v>
      </c>
      <c r="AG171">
        <v>0</v>
      </c>
      <c r="AH171">
        <v>46408.3</v>
      </c>
      <c r="AI171">
        <v>762.54300000000001</v>
      </c>
      <c r="AJ171">
        <v>55.9559</v>
      </c>
      <c r="AK171">
        <v>0</v>
      </c>
      <c r="AL171">
        <v>0</v>
      </c>
      <c r="AM171">
        <v>0</v>
      </c>
      <c r="AN171">
        <v>0</v>
      </c>
      <c r="AO171">
        <v>356.76299999999998</v>
      </c>
      <c r="AP171">
        <v>227.46</v>
      </c>
      <c r="AQ171">
        <v>0</v>
      </c>
      <c r="AR171">
        <v>932.63800000000003</v>
      </c>
      <c r="AS171">
        <v>0</v>
      </c>
      <c r="AT171">
        <v>564.64499999999998</v>
      </c>
      <c r="AU171">
        <v>2900</v>
      </c>
      <c r="AV171">
        <v>0</v>
      </c>
      <c r="AW171">
        <v>0</v>
      </c>
      <c r="AX171">
        <v>0</v>
      </c>
      <c r="AY171">
        <v>6530.35</v>
      </c>
      <c r="AZ171">
        <v>0</v>
      </c>
      <c r="BA171">
        <v>2226.36</v>
      </c>
      <c r="BB171">
        <v>0</v>
      </c>
      <c r="BC171">
        <v>0</v>
      </c>
      <c r="BD171">
        <v>0</v>
      </c>
      <c r="BE171">
        <v>7.2135400000000001</v>
      </c>
      <c r="BF171">
        <v>0</v>
      </c>
      <c r="BG171">
        <v>0</v>
      </c>
      <c r="BH171">
        <v>8763.92</v>
      </c>
      <c r="BI171">
        <v>14926.3</v>
      </c>
      <c r="BJ171">
        <v>2544.11</v>
      </c>
      <c r="BK171" t="s">
        <v>69</v>
      </c>
      <c r="BL171" t="s">
        <v>69</v>
      </c>
      <c r="BM171" t="s">
        <v>69</v>
      </c>
      <c r="BN171" t="s">
        <v>69</v>
      </c>
      <c r="BO171">
        <v>0</v>
      </c>
      <c r="BP171">
        <v>0</v>
      </c>
      <c r="BQ171">
        <v>22897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22897</v>
      </c>
      <c r="CA171" t="s">
        <v>2092</v>
      </c>
      <c r="CB171" t="s">
        <v>4645</v>
      </c>
    </row>
    <row r="172" spans="1:80" x14ac:dyDescent="0.25">
      <c r="A172" t="s">
        <v>4788</v>
      </c>
      <c r="B172" t="s">
        <v>190</v>
      </c>
      <c r="C172" t="s">
        <v>191</v>
      </c>
      <c r="D172" t="s">
        <v>4789</v>
      </c>
      <c r="E172" t="s">
        <v>66</v>
      </c>
      <c r="F172" t="s">
        <v>80</v>
      </c>
      <c r="G172" t="s">
        <v>81</v>
      </c>
      <c r="H172">
        <v>499998</v>
      </c>
      <c r="I172">
        <v>2259.11</v>
      </c>
      <c r="J172">
        <v>149.85300000000001</v>
      </c>
      <c r="K172">
        <v>0</v>
      </c>
      <c r="L172">
        <v>0</v>
      </c>
      <c r="M172">
        <v>0</v>
      </c>
      <c r="N172">
        <v>0</v>
      </c>
      <c r="O172">
        <v>3124.52</v>
      </c>
      <c r="P172">
        <v>1364.49</v>
      </c>
      <c r="Q172">
        <v>0</v>
      </c>
      <c r="R172">
        <v>5513.19</v>
      </c>
      <c r="S172">
        <v>0</v>
      </c>
      <c r="T172">
        <v>3604.3</v>
      </c>
      <c r="U172">
        <v>16015.4</v>
      </c>
      <c r="V172">
        <v>0</v>
      </c>
      <c r="W172">
        <v>0</v>
      </c>
      <c r="X172">
        <v>0</v>
      </c>
      <c r="Y172">
        <v>34659.4</v>
      </c>
      <c r="Z172">
        <v>0</v>
      </c>
      <c r="AA172">
        <v>10623.6</v>
      </c>
      <c r="AB172">
        <v>0</v>
      </c>
      <c r="AC172">
        <v>0</v>
      </c>
      <c r="AD172">
        <v>0</v>
      </c>
      <c r="AE172">
        <v>58.7864</v>
      </c>
      <c r="AF172">
        <v>0</v>
      </c>
      <c r="AG172">
        <v>0</v>
      </c>
      <c r="AH172">
        <v>45341.8</v>
      </c>
      <c r="AI172">
        <v>741.02599999999995</v>
      </c>
      <c r="AJ172">
        <v>54.445599999999999</v>
      </c>
      <c r="AK172">
        <v>0</v>
      </c>
      <c r="AL172">
        <v>0</v>
      </c>
      <c r="AM172">
        <v>0</v>
      </c>
      <c r="AN172">
        <v>0</v>
      </c>
      <c r="AO172">
        <v>356.71899999999999</v>
      </c>
      <c r="AP172">
        <v>221.57400000000001</v>
      </c>
      <c r="AQ172">
        <v>0</v>
      </c>
      <c r="AR172">
        <v>910.24599999999998</v>
      </c>
      <c r="AS172">
        <v>0</v>
      </c>
      <c r="AT172">
        <v>564.64499999999998</v>
      </c>
      <c r="AU172">
        <v>2848.65</v>
      </c>
      <c r="AV172">
        <v>0</v>
      </c>
      <c r="AW172">
        <v>0</v>
      </c>
      <c r="AX172">
        <v>0</v>
      </c>
      <c r="AY172">
        <v>6046.72</v>
      </c>
      <c r="AZ172">
        <v>0</v>
      </c>
      <c r="BA172">
        <v>2245.84</v>
      </c>
      <c r="BB172">
        <v>0</v>
      </c>
      <c r="BC172">
        <v>0</v>
      </c>
      <c r="BD172">
        <v>0</v>
      </c>
      <c r="BE172">
        <v>7.2135400000000001</v>
      </c>
      <c r="BF172">
        <v>0</v>
      </c>
      <c r="BG172">
        <v>0</v>
      </c>
      <c r="BH172">
        <v>8299.7800000000007</v>
      </c>
      <c r="BI172">
        <v>14476.4</v>
      </c>
      <c r="BJ172">
        <v>2601.11</v>
      </c>
      <c r="BK172" t="s">
        <v>69</v>
      </c>
      <c r="BL172" t="s">
        <v>69</v>
      </c>
      <c r="BM172" t="s">
        <v>69</v>
      </c>
      <c r="BN172" t="s">
        <v>69</v>
      </c>
      <c r="BO172">
        <v>0</v>
      </c>
      <c r="BP172">
        <v>0</v>
      </c>
      <c r="BQ172">
        <v>23410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23410</v>
      </c>
      <c r="CA172" t="s">
        <v>2092</v>
      </c>
      <c r="CB172" t="s">
        <v>4645</v>
      </c>
    </row>
    <row r="173" spans="1:80" x14ac:dyDescent="0.25">
      <c r="A173" t="s">
        <v>4790</v>
      </c>
      <c r="B173" t="s">
        <v>194</v>
      </c>
      <c r="C173" t="s">
        <v>195</v>
      </c>
      <c r="D173" t="s">
        <v>4791</v>
      </c>
      <c r="E173" t="s">
        <v>66</v>
      </c>
      <c r="F173" t="s">
        <v>82</v>
      </c>
      <c r="G173" t="s">
        <v>83</v>
      </c>
      <c r="H173">
        <v>499998</v>
      </c>
      <c r="I173">
        <v>2467.71</v>
      </c>
      <c r="J173">
        <v>163.245</v>
      </c>
      <c r="K173">
        <v>0</v>
      </c>
      <c r="L173">
        <v>0</v>
      </c>
      <c r="M173">
        <v>0</v>
      </c>
      <c r="N173">
        <v>0</v>
      </c>
      <c r="O173">
        <v>3124.15</v>
      </c>
      <c r="P173">
        <v>1396.22</v>
      </c>
      <c r="Q173">
        <v>0</v>
      </c>
      <c r="R173">
        <v>5513.19</v>
      </c>
      <c r="S173">
        <v>0</v>
      </c>
      <c r="T173">
        <v>3604.3</v>
      </c>
      <c r="U173">
        <v>16268.8</v>
      </c>
      <c r="V173">
        <v>0</v>
      </c>
      <c r="W173">
        <v>0</v>
      </c>
      <c r="X173">
        <v>0</v>
      </c>
      <c r="Y173">
        <v>36648.400000000001</v>
      </c>
      <c r="Z173">
        <v>0</v>
      </c>
      <c r="AA173">
        <v>10451.700000000001</v>
      </c>
      <c r="AB173">
        <v>0</v>
      </c>
      <c r="AC173">
        <v>0</v>
      </c>
      <c r="AD173">
        <v>0</v>
      </c>
      <c r="AE173">
        <v>58.7864</v>
      </c>
      <c r="AF173">
        <v>0</v>
      </c>
      <c r="AG173">
        <v>0</v>
      </c>
      <c r="AH173">
        <v>47158.9</v>
      </c>
      <c r="AI173">
        <v>814.49</v>
      </c>
      <c r="AJ173">
        <v>59.150100000000002</v>
      </c>
      <c r="AK173">
        <v>0</v>
      </c>
      <c r="AL173">
        <v>0</v>
      </c>
      <c r="AM173">
        <v>0</v>
      </c>
      <c r="AN173">
        <v>0</v>
      </c>
      <c r="AO173">
        <v>358.96899999999999</v>
      </c>
      <c r="AP173">
        <v>234.869</v>
      </c>
      <c r="AQ173">
        <v>0</v>
      </c>
      <c r="AR173">
        <v>934.822</v>
      </c>
      <c r="AS173">
        <v>0</v>
      </c>
      <c r="AT173">
        <v>564.64499999999998</v>
      </c>
      <c r="AU173">
        <v>2966.94</v>
      </c>
      <c r="AV173">
        <v>0</v>
      </c>
      <c r="AW173">
        <v>0</v>
      </c>
      <c r="AX173">
        <v>0</v>
      </c>
      <c r="AY173">
        <v>6558.94</v>
      </c>
      <c r="AZ173">
        <v>0</v>
      </c>
      <c r="BA173">
        <v>2169.8000000000002</v>
      </c>
      <c r="BB173">
        <v>0</v>
      </c>
      <c r="BC173">
        <v>0</v>
      </c>
      <c r="BD173">
        <v>0</v>
      </c>
      <c r="BE173">
        <v>7.2135400000000001</v>
      </c>
      <c r="BF173">
        <v>0</v>
      </c>
      <c r="BG173">
        <v>0</v>
      </c>
      <c r="BH173">
        <v>8735.9500000000007</v>
      </c>
      <c r="BI173">
        <v>15875.4</v>
      </c>
      <c r="BJ173">
        <v>2748.78</v>
      </c>
      <c r="BK173" t="s">
        <v>69</v>
      </c>
      <c r="BL173" t="s">
        <v>69</v>
      </c>
      <c r="BM173" t="s">
        <v>69</v>
      </c>
      <c r="BN173" t="s">
        <v>69</v>
      </c>
      <c r="BO173">
        <v>0</v>
      </c>
      <c r="BP173">
        <v>0</v>
      </c>
      <c r="BQ173">
        <v>24739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24739</v>
      </c>
      <c r="CA173" t="s">
        <v>2092</v>
      </c>
      <c r="CB173" t="s">
        <v>4645</v>
      </c>
    </row>
    <row r="174" spans="1:80" x14ac:dyDescent="0.25">
      <c r="A174" t="s">
        <v>4792</v>
      </c>
      <c r="B174" t="s">
        <v>198</v>
      </c>
      <c r="C174" t="s">
        <v>199</v>
      </c>
      <c r="D174" t="s">
        <v>4793</v>
      </c>
      <c r="E174" t="s">
        <v>66</v>
      </c>
      <c r="F174" t="s">
        <v>84</v>
      </c>
      <c r="G174" t="s">
        <v>85</v>
      </c>
      <c r="H174">
        <v>499998</v>
      </c>
      <c r="I174">
        <v>2529.89</v>
      </c>
      <c r="J174">
        <v>169.80699999999999</v>
      </c>
      <c r="K174">
        <v>0</v>
      </c>
      <c r="L174">
        <v>0</v>
      </c>
      <c r="M174">
        <v>0</v>
      </c>
      <c r="N174">
        <v>0</v>
      </c>
      <c r="O174">
        <v>3128.26</v>
      </c>
      <c r="P174">
        <v>1444.28</v>
      </c>
      <c r="Q174">
        <v>0</v>
      </c>
      <c r="R174">
        <v>5513.19</v>
      </c>
      <c r="S174">
        <v>0</v>
      </c>
      <c r="T174">
        <v>3604.3</v>
      </c>
      <c r="U174">
        <v>16389.7</v>
      </c>
      <c r="V174">
        <v>0</v>
      </c>
      <c r="W174">
        <v>0</v>
      </c>
      <c r="X174">
        <v>0</v>
      </c>
      <c r="Y174">
        <v>36590.699999999997</v>
      </c>
      <c r="Z174">
        <v>0</v>
      </c>
      <c r="AA174">
        <v>10439.6</v>
      </c>
      <c r="AB174">
        <v>0</v>
      </c>
      <c r="AC174">
        <v>0</v>
      </c>
      <c r="AD174">
        <v>0</v>
      </c>
      <c r="AE174">
        <v>58.7864</v>
      </c>
      <c r="AF174">
        <v>0</v>
      </c>
      <c r="AG174">
        <v>0</v>
      </c>
      <c r="AH174">
        <v>47089.1</v>
      </c>
      <c r="AI174">
        <v>1038.68</v>
      </c>
      <c r="AJ174">
        <v>87.829700000000003</v>
      </c>
      <c r="AK174">
        <v>0</v>
      </c>
      <c r="AL174">
        <v>0</v>
      </c>
      <c r="AM174">
        <v>0</v>
      </c>
      <c r="AN174">
        <v>0</v>
      </c>
      <c r="AO174">
        <v>362.476</v>
      </c>
      <c r="AP174">
        <v>260.226</v>
      </c>
      <c r="AQ174">
        <v>0</v>
      </c>
      <c r="AR174">
        <v>934.822</v>
      </c>
      <c r="AS174">
        <v>0</v>
      </c>
      <c r="AT174">
        <v>564.64499999999998</v>
      </c>
      <c r="AU174">
        <v>3248.68</v>
      </c>
      <c r="AV174">
        <v>0</v>
      </c>
      <c r="AW174">
        <v>0</v>
      </c>
      <c r="AX174">
        <v>0</v>
      </c>
      <c r="AY174">
        <v>6616.18</v>
      </c>
      <c r="AZ174">
        <v>0</v>
      </c>
      <c r="BA174">
        <v>2247.06</v>
      </c>
      <c r="BB174">
        <v>0</v>
      </c>
      <c r="BC174">
        <v>0</v>
      </c>
      <c r="BD174">
        <v>0</v>
      </c>
      <c r="BE174">
        <v>7.2135400000000001</v>
      </c>
      <c r="BF174">
        <v>0</v>
      </c>
      <c r="BG174">
        <v>0</v>
      </c>
      <c r="BH174">
        <v>8870.4500000000007</v>
      </c>
      <c r="BI174">
        <v>19289.8</v>
      </c>
      <c r="BJ174">
        <v>2770.33</v>
      </c>
      <c r="BK174" t="s">
        <v>69</v>
      </c>
      <c r="BL174" t="s">
        <v>69</v>
      </c>
      <c r="BM174" t="s">
        <v>69</v>
      </c>
      <c r="BN174" t="s">
        <v>69</v>
      </c>
      <c r="BO174">
        <v>0</v>
      </c>
      <c r="BP174">
        <v>0</v>
      </c>
      <c r="BQ174">
        <v>24933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24933</v>
      </c>
      <c r="CA174" t="s">
        <v>2092</v>
      </c>
      <c r="CB174" t="s">
        <v>4645</v>
      </c>
    </row>
    <row r="175" spans="1:80" x14ac:dyDescent="0.25">
      <c r="A175" t="s">
        <v>4794</v>
      </c>
      <c r="B175" t="s">
        <v>202</v>
      </c>
      <c r="C175" t="s">
        <v>203</v>
      </c>
      <c r="D175" t="s">
        <v>4795</v>
      </c>
      <c r="E175" t="s">
        <v>66</v>
      </c>
      <c r="F175" t="s">
        <v>86</v>
      </c>
      <c r="G175" t="s">
        <v>87</v>
      </c>
      <c r="H175">
        <v>499998</v>
      </c>
      <c r="I175">
        <v>2421.59</v>
      </c>
      <c r="J175">
        <v>156.035</v>
      </c>
      <c r="K175">
        <v>0</v>
      </c>
      <c r="L175">
        <v>0</v>
      </c>
      <c r="M175">
        <v>0</v>
      </c>
      <c r="N175">
        <v>0</v>
      </c>
      <c r="O175">
        <v>3130.51</v>
      </c>
      <c r="P175">
        <v>1344.92</v>
      </c>
      <c r="Q175">
        <v>0</v>
      </c>
      <c r="R175">
        <v>5513.19</v>
      </c>
      <c r="S175">
        <v>0</v>
      </c>
      <c r="T175">
        <v>3604.3</v>
      </c>
      <c r="U175">
        <v>16170.5</v>
      </c>
      <c r="V175">
        <v>0</v>
      </c>
      <c r="W175">
        <v>0</v>
      </c>
      <c r="X175">
        <v>0</v>
      </c>
      <c r="Y175">
        <v>37762.9</v>
      </c>
      <c r="Z175">
        <v>0</v>
      </c>
      <c r="AA175">
        <v>10391.5</v>
      </c>
      <c r="AB175">
        <v>0</v>
      </c>
      <c r="AC175">
        <v>0</v>
      </c>
      <c r="AD175">
        <v>0</v>
      </c>
      <c r="AE175">
        <v>58.7864</v>
      </c>
      <c r="AF175">
        <v>0</v>
      </c>
      <c r="AG175">
        <v>0</v>
      </c>
      <c r="AH175">
        <v>48213.1</v>
      </c>
      <c r="AI175">
        <v>890.95899999999995</v>
      </c>
      <c r="AJ175">
        <v>64.958600000000004</v>
      </c>
      <c r="AK175">
        <v>0</v>
      </c>
      <c r="AL175">
        <v>0</v>
      </c>
      <c r="AM175">
        <v>0</v>
      </c>
      <c r="AN175">
        <v>0</v>
      </c>
      <c r="AO175">
        <v>364.88200000000001</v>
      </c>
      <c r="AP175">
        <v>242.036</v>
      </c>
      <c r="AQ175">
        <v>0</v>
      </c>
      <c r="AR175">
        <v>934.822</v>
      </c>
      <c r="AS175">
        <v>0</v>
      </c>
      <c r="AT175">
        <v>564.64499999999998</v>
      </c>
      <c r="AU175">
        <v>3062.3</v>
      </c>
      <c r="AV175">
        <v>0</v>
      </c>
      <c r="AW175">
        <v>0</v>
      </c>
      <c r="AX175">
        <v>0</v>
      </c>
      <c r="AY175">
        <v>6787.93</v>
      </c>
      <c r="AZ175">
        <v>0</v>
      </c>
      <c r="BA175">
        <v>2254.9899999999998</v>
      </c>
      <c r="BB175">
        <v>0</v>
      </c>
      <c r="BC175">
        <v>0</v>
      </c>
      <c r="BD175">
        <v>0</v>
      </c>
      <c r="BE175">
        <v>7.2135400000000001</v>
      </c>
      <c r="BF175">
        <v>0</v>
      </c>
      <c r="BG175">
        <v>0</v>
      </c>
      <c r="BH175">
        <v>9050.1299999999992</v>
      </c>
      <c r="BI175">
        <v>17023.900000000001</v>
      </c>
      <c r="BJ175">
        <v>2834.22</v>
      </c>
      <c r="BK175" t="s">
        <v>69</v>
      </c>
      <c r="BL175" t="s">
        <v>69</v>
      </c>
      <c r="BM175" t="s">
        <v>69</v>
      </c>
      <c r="BN175" t="s">
        <v>69</v>
      </c>
      <c r="BO175">
        <v>0</v>
      </c>
      <c r="BP175">
        <v>0</v>
      </c>
      <c r="BQ175">
        <v>25508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25508</v>
      </c>
      <c r="CA175" t="s">
        <v>2092</v>
      </c>
      <c r="CB175" t="s">
        <v>4645</v>
      </c>
    </row>
    <row r="176" spans="1:80" x14ac:dyDescent="0.25">
      <c r="A176" t="s">
        <v>4796</v>
      </c>
      <c r="B176" t="s">
        <v>206</v>
      </c>
      <c r="C176" t="s">
        <v>207</v>
      </c>
      <c r="D176" t="s">
        <v>4797</v>
      </c>
      <c r="E176" t="s">
        <v>66</v>
      </c>
      <c r="F176" t="s">
        <v>88</v>
      </c>
      <c r="G176" t="s">
        <v>89</v>
      </c>
      <c r="H176">
        <v>499998</v>
      </c>
      <c r="I176">
        <v>2301.3000000000002</v>
      </c>
      <c r="J176">
        <v>146.67099999999999</v>
      </c>
      <c r="K176">
        <v>0</v>
      </c>
      <c r="L176">
        <v>0</v>
      </c>
      <c r="M176">
        <v>0</v>
      </c>
      <c r="N176">
        <v>0</v>
      </c>
      <c r="O176">
        <v>3133.43</v>
      </c>
      <c r="P176">
        <v>1294.01</v>
      </c>
      <c r="Q176">
        <v>0</v>
      </c>
      <c r="R176">
        <v>5513.19</v>
      </c>
      <c r="S176">
        <v>0</v>
      </c>
      <c r="T176">
        <v>3604.3</v>
      </c>
      <c r="U176">
        <v>15992.9</v>
      </c>
      <c r="V176">
        <v>0</v>
      </c>
      <c r="W176">
        <v>0</v>
      </c>
      <c r="X176">
        <v>0</v>
      </c>
      <c r="Y176">
        <v>39309.599999999999</v>
      </c>
      <c r="Z176">
        <v>0</v>
      </c>
      <c r="AA176">
        <v>10526.7</v>
      </c>
      <c r="AB176">
        <v>0</v>
      </c>
      <c r="AC176">
        <v>0</v>
      </c>
      <c r="AD176">
        <v>0</v>
      </c>
      <c r="AE176">
        <v>58.7864</v>
      </c>
      <c r="AF176">
        <v>0</v>
      </c>
      <c r="AG176">
        <v>0</v>
      </c>
      <c r="AH176">
        <v>49895.1</v>
      </c>
      <c r="AI176">
        <v>995.07799999999997</v>
      </c>
      <c r="AJ176">
        <v>79.939300000000003</v>
      </c>
      <c r="AK176">
        <v>0</v>
      </c>
      <c r="AL176">
        <v>0</v>
      </c>
      <c r="AM176">
        <v>0</v>
      </c>
      <c r="AN176">
        <v>0</v>
      </c>
      <c r="AO176">
        <v>363.52100000000002</v>
      </c>
      <c r="AP176">
        <v>248.57</v>
      </c>
      <c r="AQ176">
        <v>0</v>
      </c>
      <c r="AR176">
        <v>934.822</v>
      </c>
      <c r="AS176">
        <v>0</v>
      </c>
      <c r="AT176">
        <v>564.64499999999998</v>
      </c>
      <c r="AU176">
        <v>3186.57</v>
      </c>
      <c r="AV176">
        <v>0</v>
      </c>
      <c r="AW176">
        <v>0</v>
      </c>
      <c r="AX176">
        <v>0</v>
      </c>
      <c r="AY176">
        <v>7520.5</v>
      </c>
      <c r="AZ176">
        <v>0</v>
      </c>
      <c r="BA176">
        <v>2376.25</v>
      </c>
      <c r="BB176">
        <v>0</v>
      </c>
      <c r="BC176">
        <v>0</v>
      </c>
      <c r="BD176">
        <v>0</v>
      </c>
      <c r="BE176">
        <v>7.2135400000000001</v>
      </c>
      <c r="BF176">
        <v>0</v>
      </c>
      <c r="BG176">
        <v>0</v>
      </c>
      <c r="BH176">
        <v>9903.9599999999991</v>
      </c>
      <c r="BI176">
        <v>18637.8</v>
      </c>
      <c r="BJ176">
        <v>2498.44</v>
      </c>
      <c r="BK176" t="s">
        <v>69</v>
      </c>
      <c r="BL176" t="s">
        <v>69</v>
      </c>
      <c r="BM176" t="s">
        <v>69</v>
      </c>
      <c r="BN176" t="s">
        <v>69</v>
      </c>
      <c r="BO176">
        <v>0</v>
      </c>
      <c r="BP176">
        <v>0</v>
      </c>
      <c r="BQ176">
        <v>22486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22486</v>
      </c>
      <c r="CA176" t="s">
        <v>2092</v>
      </c>
      <c r="CB176" t="s">
        <v>4645</v>
      </c>
    </row>
    <row r="177" spans="1:80" x14ac:dyDescent="0.25">
      <c r="A177" t="s">
        <v>4798</v>
      </c>
      <c r="B177" t="s">
        <v>210</v>
      </c>
      <c r="C177" t="s">
        <v>211</v>
      </c>
      <c r="D177" t="s">
        <v>4799</v>
      </c>
      <c r="E177" t="s">
        <v>66</v>
      </c>
      <c r="F177" t="s">
        <v>90</v>
      </c>
      <c r="G177" t="s">
        <v>91</v>
      </c>
      <c r="H177">
        <v>499998</v>
      </c>
      <c r="I177">
        <v>1983.61</v>
      </c>
      <c r="J177">
        <v>120.03400000000001</v>
      </c>
      <c r="K177">
        <v>0</v>
      </c>
      <c r="L177">
        <v>0</v>
      </c>
      <c r="M177">
        <v>0</v>
      </c>
      <c r="N177">
        <v>0</v>
      </c>
      <c r="O177">
        <v>3125.89</v>
      </c>
      <c r="P177">
        <v>1273.67</v>
      </c>
      <c r="Q177">
        <v>0</v>
      </c>
      <c r="R177">
        <v>5513.19</v>
      </c>
      <c r="S177">
        <v>0</v>
      </c>
      <c r="T177">
        <v>3604.3</v>
      </c>
      <c r="U177">
        <v>15620.7</v>
      </c>
      <c r="V177">
        <v>0</v>
      </c>
      <c r="W177">
        <v>0</v>
      </c>
      <c r="X177">
        <v>0</v>
      </c>
      <c r="Y177">
        <v>39355.199999999997</v>
      </c>
      <c r="Z177">
        <v>0</v>
      </c>
      <c r="AA177">
        <v>10860.6</v>
      </c>
      <c r="AB177">
        <v>0</v>
      </c>
      <c r="AC177">
        <v>0</v>
      </c>
      <c r="AD177">
        <v>0</v>
      </c>
      <c r="AE177">
        <v>58.7864</v>
      </c>
      <c r="AF177">
        <v>0</v>
      </c>
      <c r="AG177">
        <v>0</v>
      </c>
      <c r="AH177">
        <v>50274.7</v>
      </c>
      <c r="AI177">
        <v>901.79200000000003</v>
      </c>
      <c r="AJ177">
        <v>65.369799999999998</v>
      </c>
      <c r="AK177">
        <v>0</v>
      </c>
      <c r="AL177">
        <v>0</v>
      </c>
      <c r="AM177">
        <v>0</v>
      </c>
      <c r="AN177">
        <v>0</v>
      </c>
      <c r="AO177">
        <v>364.51600000000002</v>
      </c>
      <c r="AP177">
        <v>243.01499999999999</v>
      </c>
      <c r="AQ177">
        <v>0</v>
      </c>
      <c r="AR177">
        <v>934.822</v>
      </c>
      <c r="AS177">
        <v>0</v>
      </c>
      <c r="AT177">
        <v>564.64499999999998</v>
      </c>
      <c r="AU177">
        <v>3074.16</v>
      </c>
      <c r="AV177">
        <v>0</v>
      </c>
      <c r="AW177">
        <v>0</v>
      </c>
      <c r="AX177">
        <v>0</v>
      </c>
      <c r="AY177">
        <v>7476.75</v>
      </c>
      <c r="AZ177">
        <v>0</v>
      </c>
      <c r="BA177">
        <v>2382.5300000000002</v>
      </c>
      <c r="BB177">
        <v>0</v>
      </c>
      <c r="BC177">
        <v>0</v>
      </c>
      <c r="BD177">
        <v>0</v>
      </c>
      <c r="BE177">
        <v>7.2135400000000001</v>
      </c>
      <c r="BF177">
        <v>0</v>
      </c>
      <c r="BG177">
        <v>0</v>
      </c>
      <c r="BH177">
        <v>9866.5</v>
      </c>
      <c r="BI177">
        <v>16985.599999999999</v>
      </c>
      <c r="BJ177">
        <v>2727.56</v>
      </c>
      <c r="BK177" t="s">
        <v>69</v>
      </c>
      <c r="BL177" t="s">
        <v>69</v>
      </c>
      <c r="BM177" t="s">
        <v>69</v>
      </c>
      <c r="BN177" t="s">
        <v>69</v>
      </c>
      <c r="BO177">
        <v>0</v>
      </c>
      <c r="BP177">
        <v>0</v>
      </c>
      <c r="BQ177">
        <v>24548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24548</v>
      </c>
      <c r="CA177" t="s">
        <v>2092</v>
      </c>
      <c r="CB177" t="s">
        <v>4645</v>
      </c>
    </row>
    <row r="178" spans="1:80" x14ac:dyDescent="0.25">
      <c r="A178" t="s">
        <v>4800</v>
      </c>
      <c r="B178" t="s">
        <v>214</v>
      </c>
      <c r="C178" t="s">
        <v>215</v>
      </c>
      <c r="D178" t="s">
        <v>4801</v>
      </c>
      <c r="E178" t="s">
        <v>66</v>
      </c>
      <c r="F178" t="s">
        <v>92</v>
      </c>
      <c r="G178" t="s">
        <v>93</v>
      </c>
      <c r="H178">
        <v>499998</v>
      </c>
      <c r="I178">
        <v>2426.52</v>
      </c>
      <c r="J178">
        <v>157.04499999999999</v>
      </c>
      <c r="K178">
        <v>0</v>
      </c>
      <c r="L178">
        <v>0</v>
      </c>
      <c r="M178">
        <v>0</v>
      </c>
      <c r="N178">
        <v>0</v>
      </c>
      <c r="O178">
        <v>3128.33</v>
      </c>
      <c r="P178">
        <v>1326.33</v>
      </c>
      <c r="Q178">
        <v>0</v>
      </c>
      <c r="R178">
        <v>5513.19</v>
      </c>
      <c r="S178">
        <v>0</v>
      </c>
      <c r="T178">
        <v>3604.3</v>
      </c>
      <c r="U178">
        <v>16155.7</v>
      </c>
      <c r="V178">
        <v>0</v>
      </c>
      <c r="W178">
        <v>0</v>
      </c>
      <c r="X178">
        <v>0</v>
      </c>
      <c r="Y178">
        <v>38770.5</v>
      </c>
      <c r="Z178">
        <v>0</v>
      </c>
      <c r="AA178">
        <v>10399.299999999999</v>
      </c>
      <c r="AB178">
        <v>0</v>
      </c>
      <c r="AC178">
        <v>0</v>
      </c>
      <c r="AD178">
        <v>0</v>
      </c>
      <c r="AE178">
        <v>58.7864</v>
      </c>
      <c r="AF178">
        <v>0</v>
      </c>
      <c r="AG178">
        <v>0</v>
      </c>
      <c r="AH178">
        <v>49228.6</v>
      </c>
      <c r="AI178">
        <v>931.20699999999999</v>
      </c>
      <c r="AJ178">
        <v>68.015500000000003</v>
      </c>
      <c r="AK178">
        <v>0</v>
      </c>
      <c r="AL178">
        <v>0</v>
      </c>
      <c r="AM178">
        <v>0</v>
      </c>
      <c r="AN178">
        <v>0</v>
      </c>
      <c r="AO178">
        <v>365.03699999999998</v>
      </c>
      <c r="AP178">
        <v>243.76499999999999</v>
      </c>
      <c r="AQ178">
        <v>0</v>
      </c>
      <c r="AR178">
        <v>931.12300000000005</v>
      </c>
      <c r="AS178">
        <v>0</v>
      </c>
      <c r="AT178">
        <v>564.64499999999998</v>
      </c>
      <c r="AU178">
        <v>3103.79</v>
      </c>
      <c r="AV178">
        <v>0</v>
      </c>
      <c r="AW178">
        <v>0</v>
      </c>
      <c r="AX178">
        <v>0</v>
      </c>
      <c r="AY178">
        <v>7198.98</v>
      </c>
      <c r="AZ178">
        <v>0</v>
      </c>
      <c r="BA178">
        <v>2342.94</v>
      </c>
      <c r="BB178">
        <v>0</v>
      </c>
      <c r="BC178">
        <v>0</v>
      </c>
      <c r="BD178">
        <v>0</v>
      </c>
      <c r="BE178">
        <v>7.2135400000000001</v>
      </c>
      <c r="BF178">
        <v>0</v>
      </c>
      <c r="BG178">
        <v>0</v>
      </c>
      <c r="BH178">
        <v>9549.14</v>
      </c>
      <c r="BI178">
        <v>17337.8</v>
      </c>
      <c r="BJ178">
        <v>2507</v>
      </c>
      <c r="BK178" t="s">
        <v>69</v>
      </c>
      <c r="BL178" t="s">
        <v>69</v>
      </c>
      <c r="BM178" t="s">
        <v>69</v>
      </c>
      <c r="BN178" t="s">
        <v>69</v>
      </c>
      <c r="BO178">
        <v>0</v>
      </c>
      <c r="BP178">
        <v>0</v>
      </c>
      <c r="BQ178">
        <v>22563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22563</v>
      </c>
      <c r="CA178" t="s">
        <v>2092</v>
      </c>
      <c r="CB178" t="s">
        <v>4645</v>
      </c>
    </row>
    <row r="179" spans="1:80" x14ac:dyDescent="0.25">
      <c r="A179" t="s">
        <v>4802</v>
      </c>
      <c r="B179" t="s">
        <v>218</v>
      </c>
      <c r="C179" t="s">
        <v>219</v>
      </c>
      <c r="D179" t="s">
        <v>4803</v>
      </c>
      <c r="E179" t="s">
        <v>66</v>
      </c>
      <c r="F179" t="s">
        <v>94</v>
      </c>
      <c r="G179" t="s">
        <v>95</v>
      </c>
      <c r="H179">
        <v>499998</v>
      </c>
      <c r="I179">
        <v>2264.54</v>
      </c>
      <c r="J179">
        <v>139.82</v>
      </c>
      <c r="K179">
        <v>0</v>
      </c>
      <c r="L179">
        <v>0</v>
      </c>
      <c r="M179">
        <v>0</v>
      </c>
      <c r="N179">
        <v>0</v>
      </c>
      <c r="O179">
        <v>3124.62</v>
      </c>
      <c r="P179">
        <v>1272.47</v>
      </c>
      <c r="Q179">
        <v>0</v>
      </c>
      <c r="R179">
        <v>5513.19</v>
      </c>
      <c r="S179">
        <v>0</v>
      </c>
      <c r="T179">
        <v>3604.3</v>
      </c>
      <c r="U179">
        <v>15918.9</v>
      </c>
      <c r="V179">
        <v>0</v>
      </c>
      <c r="W179">
        <v>0</v>
      </c>
      <c r="X179">
        <v>0</v>
      </c>
      <c r="Y179">
        <v>39190.300000000003</v>
      </c>
      <c r="Z179">
        <v>0</v>
      </c>
      <c r="AA179">
        <v>10603.9</v>
      </c>
      <c r="AB179">
        <v>0</v>
      </c>
      <c r="AC179">
        <v>0</v>
      </c>
      <c r="AD179">
        <v>0</v>
      </c>
      <c r="AE179">
        <v>58.7864</v>
      </c>
      <c r="AF179">
        <v>0</v>
      </c>
      <c r="AG179">
        <v>0</v>
      </c>
      <c r="AH179">
        <v>49853</v>
      </c>
      <c r="AI179">
        <v>1173.79</v>
      </c>
      <c r="AJ179">
        <v>99.402600000000007</v>
      </c>
      <c r="AK179">
        <v>0</v>
      </c>
      <c r="AL179">
        <v>0</v>
      </c>
      <c r="AM179">
        <v>0</v>
      </c>
      <c r="AN179">
        <v>0</v>
      </c>
      <c r="AO179">
        <v>357.3</v>
      </c>
      <c r="AP179">
        <v>265.26799999999997</v>
      </c>
      <c r="AQ179">
        <v>0</v>
      </c>
      <c r="AR179">
        <v>910.24599999999998</v>
      </c>
      <c r="AS179">
        <v>0</v>
      </c>
      <c r="AT179">
        <v>564.64499999999998</v>
      </c>
      <c r="AU179">
        <v>3370.66</v>
      </c>
      <c r="AV179">
        <v>0</v>
      </c>
      <c r="AW179">
        <v>0</v>
      </c>
      <c r="AX179">
        <v>0</v>
      </c>
      <c r="AY179">
        <v>8148.62</v>
      </c>
      <c r="AZ179">
        <v>0</v>
      </c>
      <c r="BA179">
        <v>2394.44</v>
      </c>
      <c r="BB179">
        <v>0</v>
      </c>
      <c r="BC179">
        <v>0</v>
      </c>
      <c r="BD179">
        <v>0</v>
      </c>
      <c r="BE179">
        <v>7.2135400000000001</v>
      </c>
      <c r="BF179">
        <v>0</v>
      </c>
      <c r="BG179">
        <v>0</v>
      </c>
      <c r="BH179">
        <v>10550.3</v>
      </c>
      <c r="BI179">
        <v>21323.3</v>
      </c>
      <c r="BJ179">
        <v>2702.44</v>
      </c>
      <c r="BK179" t="s">
        <v>69</v>
      </c>
      <c r="BL179" t="s">
        <v>69</v>
      </c>
      <c r="BM179" t="s">
        <v>69</v>
      </c>
      <c r="BN179" t="s">
        <v>69</v>
      </c>
      <c r="BO179">
        <v>0</v>
      </c>
      <c r="BP179">
        <v>0</v>
      </c>
      <c r="BQ179">
        <v>24322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24322</v>
      </c>
      <c r="CA179" t="s">
        <v>2092</v>
      </c>
      <c r="CB179" t="s">
        <v>4645</v>
      </c>
    </row>
    <row r="180" spans="1:80" x14ac:dyDescent="0.25">
      <c r="A180" t="s">
        <v>4804</v>
      </c>
      <c r="B180" t="s">
        <v>222</v>
      </c>
      <c r="C180" t="s">
        <v>223</v>
      </c>
      <c r="D180" t="s">
        <v>4805</v>
      </c>
      <c r="E180" t="s">
        <v>66</v>
      </c>
      <c r="F180" t="s">
        <v>96</v>
      </c>
      <c r="G180" t="s">
        <v>97</v>
      </c>
      <c r="H180">
        <v>499998</v>
      </c>
      <c r="I180">
        <v>3583.42</v>
      </c>
      <c r="J180">
        <v>261.87299999999999</v>
      </c>
      <c r="K180">
        <v>0</v>
      </c>
      <c r="L180">
        <v>0</v>
      </c>
      <c r="M180">
        <v>0</v>
      </c>
      <c r="N180">
        <v>0</v>
      </c>
      <c r="O180">
        <v>3140.14</v>
      </c>
      <c r="P180">
        <v>1600.23</v>
      </c>
      <c r="Q180">
        <v>0</v>
      </c>
      <c r="R180">
        <v>5513.19</v>
      </c>
      <c r="S180">
        <v>0</v>
      </c>
      <c r="T180">
        <v>3604.3</v>
      </c>
      <c r="U180">
        <v>17703.099999999999</v>
      </c>
      <c r="V180">
        <v>0</v>
      </c>
      <c r="W180">
        <v>0</v>
      </c>
      <c r="X180">
        <v>0</v>
      </c>
      <c r="Y180">
        <v>35320.199999999997</v>
      </c>
      <c r="Z180">
        <v>0</v>
      </c>
      <c r="AA180">
        <v>8759.57</v>
      </c>
      <c r="AB180">
        <v>0</v>
      </c>
      <c r="AC180">
        <v>0</v>
      </c>
      <c r="AD180">
        <v>0</v>
      </c>
      <c r="AE180">
        <v>58.7864</v>
      </c>
      <c r="AF180">
        <v>0</v>
      </c>
      <c r="AG180">
        <v>0</v>
      </c>
      <c r="AH180">
        <v>44138.5</v>
      </c>
      <c r="AI180">
        <v>1106.97</v>
      </c>
      <c r="AJ180">
        <v>96.920400000000001</v>
      </c>
      <c r="AK180">
        <v>0</v>
      </c>
      <c r="AL180">
        <v>0</v>
      </c>
      <c r="AM180">
        <v>0</v>
      </c>
      <c r="AN180">
        <v>0</v>
      </c>
      <c r="AO180">
        <v>366.37299999999999</v>
      </c>
      <c r="AP180">
        <v>268.613</v>
      </c>
      <c r="AQ180">
        <v>0</v>
      </c>
      <c r="AR180">
        <v>931.12300000000005</v>
      </c>
      <c r="AS180">
        <v>0</v>
      </c>
      <c r="AT180">
        <v>564.64499999999998</v>
      </c>
      <c r="AU180">
        <v>3334.65</v>
      </c>
      <c r="AV180">
        <v>0</v>
      </c>
      <c r="AW180">
        <v>0</v>
      </c>
      <c r="AX180">
        <v>0</v>
      </c>
      <c r="AY180">
        <v>6138.47</v>
      </c>
      <c r="AZ180">
        <v>0</v>
      </c>
      <c r="BA180">
        <v>2003.02</v>
      </c>
      <c r="BB180">
        <v>0</v>
      </c>
      <c r="BC180">
        <v>0</v>
      </c>
      <c r="BD180">
        <v>0</v>
      </c>
      <c r="BE180">
        <v>7.2135400000000001</v>
      </c>
      <c r="BF180">
        <v>0</v>
      </c>
      <c r="BG180">
        <v>0</v>
      </c>
      <c r="BH180">
        <v>8148.7</v>
      </c>
      <c r="BI180">
        <v>20635.400000000001</v>
      </c>
      <c r="BJ180">
        <v>2746.56</v>
      </c>
      <c r="BK180" t="s">
        <v>69</v>
      </c>
      <c r="BL180" t="s">
        <v>69</v>
      </c>
      <c r="BM180" t="s">
        <v>69</v>
      </c>
      <c r="BN180" t="s">
        <v>69</v>
      </c>
      <c r="BO180">
        <v>0</v>
      </c>
      <c r="BP180">
        <v>0</v>
      </c>
      <c r="BQ180">
        <v>24719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24719</v>
      </c>
      <c r="CA180" t="s">
        <v>2092</v>
      </c>
      <c r="CB180" t="s">
        <v>4645</v>
      </c>
    </row>
    <row r="181" spans="1:80" x14ac:dyDescent="0.25">
      <c r="A181" t="s">
        <v>4806</v>
      </c>
      <c r="B181" t="s">
        <v>226</v>
      </c>
      <c r="C181" t="s">
        <v>227</v>
      </c>
      <c r="D181" t="s">
        <v>4807</v>
      </c>
      <c r="E181" t="s">
        <v>66</v>
      </c>
      <c r="F181" t="s">
        <v>98</v>
      </c>
      <c r="G181" t="s">
        <v>99</v>
      </c>
      <c r="H181">
        <v>499998</v>
      </c>
      <c r="I181">
        <v>1208.6199999999999</v>
      </c>
      <c r="J181">
        <v>56.916200000000003</v>
      </c>
      <c r="K181">
        <v>0</v>
      </c>
      <c r="L181">
        <v>0</v>
      </c>
      <c r="M181">
        <v>0</v>
      </c>
      <c r="N181">
        <v>0</v>
      </c>
      <c r="O181">
        <v>3125.32</v>
      </c>
      <c r="P181">
        <v>1015.66</v>
      </c>
      <c r="Q181">
        <v>0</v>
      </c>
      <c r="R181">
        <v>5513.19</v>
      </c>
      <c r="S181">
        <v>0</v>
      </c>
      <c r="T181">
        <v>3604.3</v>
      </c>
      <c r="U181">
        <v>14524</v>
      </c>
      <c r="V181">
        <v>0</v>
      </c>
      <c r="W181">
        <v>0</v>
      </c>
      <c r="X181">
        <v>0</v>
      </c>
      <c r="Y181">
        <v>37780.699999999997</v>
      </c>
      <c r="Z181">
        <v>0</v>
      </c>
      <c r="AA181">
        <v>12179.5</v>
      </c>
      <c r="AB181">
        <v>0</v>
      </c>
      <c r="AC181">
        <v>0</v>
      </c>
      <c r="AD181">
        <v>0</v>
      </c>
      <c r="AE181">
        <v>58.7864</v>
      </c>
      <c r="AF181">
        <v>0</v>
      </c>
      <c r="AG181">
        <v>0</v>
      </c>
      <c r="AH181">
        <v>50018.9</v>
      </c>
      <c r="AI181">
        <v>637.10299999999995</v>
      </c>
      <c r="AJ181">
        <v>38.996000000000002</v>
      </c>
      <c r="AK181">
        <v>0</v>
      </c>
      <c r="AL181">
        <v>0</v>
      </c>
      <c r="AM181">
        <v>0</v>
      </c>
      <c r="AN181">
        <v>0</v>
      </c>
      <c r="AO181">
        <v>360.21600000000001</v>
      </c>
      <c r="AP181">
        <v>212.54900000000001</v>
      </c>
      <c r="AQ181">
        <v>0</v>
      </c>
      <c r="AR181">
        <v>934.822</v>
      </c>
      <c r="AS181">
        <v>0</v>
      </c>
      <c r="AT181">
        <v>564.64499999999998</v>
      </c>
      <c r="AU181">
        <v>2748.33</v>
      </c>
      <c r="AV181">
        <v>0</v>
      </c>
      <c r="AW181">
        <v>0</v>
      </c>
      <c r="AX181">
        <v>0</v>
      </c>
      <c r="AY181">
        <v>8103.56</v>
      </c>
      <c r="AZ181">
        <v>0</v>
      </c>
      <c r="BA181">
        <v>2689.23</v>
      </c>
      <c r="BB181">
        <v>0</v>
      </c>
      <c r="BC181">
        <v>0</v>
      </c>
      <c r="BD181">
        <v>0</v>
      </c>
      <c r="BE181">
        <v>7.2135400000000001</v>
      </c>
      <c r="BF181">
        <v>0</v>
      </c>
      <c r="BG181">
        <v>0</v>
      </c>
      <c r="BH181">
        <v>10800</v>
      </c>
      <c r="BI181">
        <v>12829.2</v>
      </c>
      <c r="BJ181">
        <v>2408.67</v>
      </c>
      <c r="BK181" t="s">
        <v>69</v>
      </c>
      <c r="BL181" t="s">
        <v>69</v>
      </c>
      <c r="BM181" t="s">
        <v>69</v>
      </c>
      <c r="BN181" t="s">
        <v>69</v>
      </c>
      <c r="BO181">
        <v>0</v>
      </c>
      <c r="BP181">
        <v>0</v>
      </c>
      <c r="BQ181">
        <v>21678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21678</v>
      </c>
      <c r="CA181" t="s">
        <v>2092</v>
      </c>
      <c r="CB181" t="s">
        <v>4645</v>
      </c>
    </row>
    <row r="182" spans="1:80" s="50" customFormat="1" x14ac:dyDescent="0.25">
      <c r="A182" s="50" t="s">
        <v>4808</v>
      </c>
      <c r="B182" s="50" t="s">
        <v>164</v>
      </c>
      <c r="C182" s="50" t="s">
        <v>165</v>
      </c>
      <c r="D182" s="50" t="s">
        <v>4809</v>
      </c>
      <c r="E182" s="50" t="s">
        <v>66</v>
      </c>
      <c r="F182" s="50" t="s">
        <v>67</v>
      </c>
      <c r="G182" s="50" t="s">
        <v>68</v>
      </c>
      <c r="H182" s="50">
        <v>499998</v>
      </c>
      <c r="I182" s="50">
        <v>567.899</v>
      </c>
      <c r="J182" s="50">
        <v>7.1522899999999998</v>
      </c>
      <c r="K182" s="50">
        <v>0</v>
      </c>
      <c r="L182" s="50">
        <v>0</v>
      </c>
      <c r="M182" s="50">
        <v>0</v>
      </c>
      <c r="N182" s="50">
        <v>0</v>
      </c>
      <c r="O182" s="50">
        <v>2303.79</v>
      </c>
      <c r="P182" s="50">
        <v>939.93399999999997</v>
      </c>
      <c r="Q182" s="50">
        <v>0</v>
      </c>
      <c r="R182" s="50">
        <v>5252.45</v>
      </c>
      <c r="S182" s="50">
        <v>0</v>
      </c>
      <c r="T182" s="50">
        <v>3604.3</v>
      </c>
      <c r="U182" s="50">
        <v>12675.5</v>
      </c>
      <c r="V182" s="50">
        <v>0</v>
      </c>
      <c r="W182" s="50">
        <v>0</v>
      </c>
      <c r="X182" s="50">
        <v>0</v>
      </c>
      <c r="Y182" s="50">
        <v>40251.9</v>
      </c>
      <c r="Z182" s="50">
        <v>0</v>
      </c>
      <c r="AA182" s="50">
        <v>11839.9</v>
      </c>
      <c r="AB182" s="50">
        <v>0</v>
      </c>
      <c r="AC182" s="50">
        <v>0</v>
      </c>
      <c r="AD182" s="50">
        <v>0</v>
      </c>
      <c r="AE182" s="50">
        <v>58.7864</v>
      </c>
      <c r="AF182" s="50">
        <v>0</v>
      </c>
      <c r="AG182" s="50">
        <v>0</v>
      </c>
      <c r="AH182" s="50">
        <v>52150.5</v>
      </c>
      <c r="AI182" s="50">
        <v>441.43700000000001</v>
      </c>
      <c r="AJ182" s="50">
        <v>10.233000000000001</v>
      </c>
      <c r="AK182" s="50">
        <v>0</v>
      </c>
      <c r="AL182" s="50">
        <v>0</v>
      </c>
      <c r="AM182" s="50">
        <v>0</v>
      </c>
      <c r="AN182" s="50">
        <v>0</v>
      </c>
      <c r="AO182" s="50">
        <v>279.00900000000001</v>
      </c>
      <c r="AP182" s="50">
        <v>165.548</v>
      </c>
      <c r="AQ182" s="50">
        <v>0</v>
      </c>
      <c r="AR182" s="50">
        <v>887.08100000000002</v>
      </c>
      <c r="AS182" s="50">
        <v>0</v>
      </c>
      <c r="AT182" s="50">
        <v>564.64499999999998</v>
      </c>
      <c r="AU182" s="50">
        <v>2347.9499999999998</v>
      </c>
      <c r="AV182" s="50">
        <v>0</v>
      </c>
      <c r="AW182" s="50">
        <v>0</v>
      </c>
      <c r="AX182" s="50">
        <v>0</v>
      </c>
      <c r="AY182" s="50">
        <v>7470.08</v>
      </c>
      <c r="AZ182" s="50">
        <v>0</v>
      </c>
      <c r="BA182" s="50">
        <v>2411.87</v>
      </c>
      <c r="BB182" s="50">
        <v>0</v>
      </c>
      <c r="BC182" s="50">
        <v>0</v>
      </c>
      <c r="BD182" s="50">
        <v>0</v>
      </c>
      <c r="BE182" s="50">
        <v>7.2135400000000001</v>
      </c>
      <c r="BF182" s="50">
        <v>0</v>
      </c>
      <c r="BG182" s="50">
        <v>0</v>
      </c>
      <c r="BH182" s="50">
        <v>9889.16</v>
      </c>
      <c r="BI182" s="50">
        <v>9912.57</v>
      </c>
      <c r="BJ182" s="50">
        <v>1926.44</v>
      </c>
      <c r="BK182" s="50" t="s">
        <v>69</v>
      </c>
      <c r="BL182" s="50" t="s">
        <v>69</v>
      </c>
      <c r="BM182" s="50" t="s">
        <v>69</v>
      </c>
      <c r="BN182" s="50" t="s">
        <v>69</v>
      </c>
      <c r="BO182" s="50">
        <v>0</v>
      </c>
      <c r="BP182" s="50">
        <v>0</v>
      </c>
      <c r="BQ182" s="50">
        <v>17338</v>
      </c>
      <c r="BR182" s="50">
        <v>0</v>
      </c>
      <c r="BS182" s="50">
        <v>0</v>
      </c>
      <c r="BT182" s="50">
        <v>0</v>
      </c>
      <c r="BU182" s="50">
        <v>0</v>
      </c>
      <c r="BV182" s="50">
        <v>0</v>
      </c>
      <c r="BW182" s="50">
        <v>0</v>
      </c>
      <c r="BX182" s="50">
        <v>0</v>
      </c>
      <c r="BY182" s="50">
        <v>0</v>
      </c>
      <c r="BZ182" s="50">
        <v>17338</v>
      </c>
      <c r="CA182" s="50" t="s">
        <v>2092</v>
      </c>
      <c r="CB182" s="50" t="s">
        <v>4643</v>
      </c>
    </row>
    <row r="183" spans="1:80" x14ac:dyDescent="0.25">
      <c r="A183" t="s">
        <v>4810</v>
      </c>
      <c r="B183" t="s">
        <v>168</v>
      </c>
      <c r="C183" t="s">
        <v>169</v>
      </c>
      <c r="D183" t="s">
        <v>4811</v>
      </c>
      <c r="E183" t="s">
        <v>66</v>
      </c>
      <c r="F183" t="s">
        <v>70</v>
      </c>
      <c r="G183" t="s">
        <v>71</v>
      </c>
      <c r="H183">
        <v>499998</v>
      </c>
      <c r="I183">
        <v>1400.48</v>
      </c>
      <c r="J183">
        <v>28.750499999999999</v>
      </c>
      <c r="K183">
        <v>0</v>
      </c>
      <c r="L183">
        <v>0</v>
      </c>
      <c r="M183">
        <v>0</v>
      </c>
      <c r="N183">
        <v>0</v>
      </c>
      <c r="O183">
        <v>2321.5500000000002</v>
      </c>
      <c r="P183">
        <v>1146.45</v>
      </c>
      <c r="Q183">
        <v>0</v>
      </c>
      <c r="R183">
        <v>5252.45</v>
      </c>
      <c r="S183">
        <v>0</v>
      </c>
      <c r="T183">
        <v>3604.3</v>
      </c>
      <c r="U183">
        <v>13754</v>
      </c>
      <c r="V183">
        <v>0</v>
      </c>
      <c r="W183">
        <v>0</v>
      </c>
      <c r="X183">
        <v>0</v>
      </c>
      <c r="Y183">
        <v>38458.1</v>
      </c>
      <c r="Z183">
        <v>0</v>
      </c>
      <c r="AA183">
        <v>11008.6</v>
      </c>
      <c r="AB183">
        <v>0</v>
      </c>
      <c r="AC183">
        <v>0</v>
      </c>
      <c r="AD183">
        <v>0</v>
      </c>
      <c r="AE183">
        <v>58.7864</v>
      </c>
      <c r="AF183">
        <v>0</v>
      </c>
      <c r="AG183">
        <v>0</v>
      </c>
      <c r="AH183">
        <v>49525.5</v>
      </c>
      <c r="AI183">
        <v>830.59</v>
      </c>
      <c r="AJ183">
        <v>47.3352</v>
      </c>
      <c r="AK183">
        <v>0</v>
      </c>
      <c r="AL183">
        <v>0</v>
      </c>
      <c r="AM183">
        <v>0</v>
      </c>
      <c r="AN183">
        <v>0</v>
      </c>
      <c r="AO183">
        <v>280.49799999999999</v>
      </c>
      <c r="AP183">
        <v>236.024</v>
      </c>
      <c r="AQ183">
        <v>0</v>
      </c>
      <c r="AR183">
        <v>826.01599999999996</v>
      </c>
      <c r="AS183">
        <v>0</v>
      </c>
      <c r="AT183">
        <v>564.64499999999998</v>
      </c>
      <c r="AU183">
        <v>2785.11</v>
      </c>
      <c r="AV183">
        <v>0</v>
      </c>
      <c r="AW183">
        <v>0</v>
      </c>
      <c r="AX183">
        <v>0</v>
      </c>
      <c r="AY183">
        <v>7501.98</v>
      </c>
      <c r="AZ183">
        <v>0</v>
      </c>
      <c r="BA183">
        <v>2368.1</v>
      </c>
      <c r="BB183">
        <v>0</v>
      </c>
      <c r="BC183">
        <v>0</v>
      </c>
      <c r="BD183">
        <v>0</v>
      </c>
      <c r="BE183">
        <v>7.2135400000000001</v>
      </c>
      <c r="BF183">
        <v>0</v>
      </c>
      <c r="BG183">
        <v>0</v>
      </c>
      <c r="BH183">
        <v>9877.2900000000009</v>
      </c>
      <c r="BI183">
        <v>15801.1</v>
      </c>
      <c r="BJ183">
        <v>2377.7800000000002</v>
      </c>
      <c r="BK183" t="s">
        <v>69</v>
      </c>
      <c r="BL183" t="s">
        <v>69</v>
      </c>
      <c r="BM183" t="s">
        <v>69</v>
      </c>
      <c r="BN183" t="s">
        <v>69</v>
      </c>
      <c r="BO183">
        <v>0</v>
      </c>
      <c r="BP183">
        <v>0</v>
      </c>
      <c r="BQ183">
        <v>21400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21400</v>
      </c>
      <c r="CA183" t="s">
        <v>2092</v>
      </c>
      <c r="CB183" t="s">
        <v>4643</v>
      </c>
    </row>
    <row r="184" spans="1:80" x14ac:dyDescent="0.25">
      <c r="A184" t="s">
        <v>4812</v>
      </c>
      <c r="B184" t="s">
        <v>172</v>
      </c>
      <c r="C184" t="s">
        <v>173</v>
      </c>
      <c r="D184" t="s">
        <v>4813</v>
      </c>
      <c r="E184" t="s">
        <v>66</v>
      </c>
      <c r="F184" t="s">
        <v>72</v>
      </c>
      <c r="G184" t="s">
        <v>73</v>
      </c>
      <c r="H184">
        <v>499998</v>
      </c>
      <c r="I184">
        <v>1119.72</v>
      </c>
      <c r="J184">
        <v>22.198799999999999</v>
      </c>
      <c r="K184">
        <v>0</v>
      </c>
      <c r="L184">
        <v>0</v>
      </c>
      <c r="M184">
        <v>0</v>
      </c>
      <c r="N184">
        <v>0</v>
      </c>
      <c r="O184">
        <v>2319.52</v>
      </c>
      <c r="P184">
        <v>1147.0999999999999</v>
      </c>
      <c r="Q184">
        <v>0</v>
      </c>
      <c r="R184">
        <v>5252.45</v>
      </c>
      <c r="S184">
        <v>0</v>
      </c>
      <c r="T184">
        <v>3604.3</v>
      </c>
      <c r="U184">
        <v>13465.3</v>
      </c>
      <c r="V184">
        <v>0</v>
      </c>
      <c r="W184">
        <v>0</v>
      </c>
      <c r="X184">
        <v>0</v>
      </c>
      <c r="Y184">
        <v>38033.5</v>
      </c>
      <c r="Z184">
        <v>0</v>
      </c>
      <c r="AA184">
        <v>11041.6</v>
      </c>
      <c r="AB184">
        <v>0</v>
      </c>
      <c r="AC184">
        <v>0</v>
      </c>
      <c r="AD184">
        <v>0</v>
      </c>
      <c r="AE184">
        <v>58.7864</v>
      </c>
      <c r="AF184">
        <v>0</v>
      </c>
      <c r="AG184">
        <v>0</v>
      </c>
      <c r="AH184">
        <v>49133.9</v>
      </c>
      <c r="AI184">
        <v>540.48299999999995</v>
      </c>
      <c r="AJ184">
        <v>13.8393</v>
      </c>
      <c r="AK184">
        <v>0</v>
      </c>
      <c r="AL184">
        <v>0</v>
      </c>
      <c r="AM184">
        <v>0</v>
      </c>
      <c r="AN184">
        <v>0</v>
      </c>
      <c r="AO184">
        <v>279.27</v>
      </c>
      <c r="AP184">
        <v>176.78899999999999</v>
      </c>
      <c r="AQ184">
        <v>0</v>
      </c>
      <c r="AR184">
        <v>890.70299999999997</v>
      </c>
      <c r="AS184">
        <v>0</v>
      </c>
      <c r="AT184">
        <v>564.64499999999998</v>
      </c>
      <c r="AU184">
        <v>2465.73</v>
      </c>
      <c r="AV184">
        <v>0</v>
      </c>
      <c r="AW184">
        <v>0</v>
      </c>
      <c r="AX184">
        <v>0</v>
      </c>
      <c r="AY184">
        <v>6993.51</v>
      </c>
      <c r="AZ184">
        <v>0</v>
      </c>
      <c r="BA184">
        <v>2346.52</v>
      </c>
      <c r="BB184">
        <v>0</v>
      </c>
      <c r="BC184">
        <v>0</v>
      </c>
      <c r="BD184">
        <v>0</v>
      </c>
      <c r="BE184">
        <v>7.2135400000000001</v>
      </c>
      <c r="BF184">
        <v>0</v>
      </c>
      <c r="BG184">
        <v>0</v>
      </c>
      <c r="BH184">
        <v>9347.24</v>
      </c>
      <c r="BI184">
        <v>11777.9</v>
      </c>
      <c r="BJ184">
        <v>1940.22</v>
      </c>
      <c r="BK184" t="s">
        <v>69</v>
      </c>
      <c r="BL184" t="s">
        <v>69</v>
      </c>
      <c r="BM184" t="s">
        <v>69</v>
      </c>
      <c r="BN184" t="s">
        <v>69</v>
      </c>
      <c r="BO184">
        <v>0</v>
      </c>
      <c r="BP184">
        <v>0</v>
      </c>
      <c r="BQ184">
        <v>17462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17462</v>
      </c>
      <c r="CA184" t="s">
        <v>2092</v>
      </c>
      <c r="CB184" t="s">
        <v>4643</v>
      </c>
    </row>
    <row r="185" spans="1:80" x14ac:dyDescent="0.25">
      <c r="A185" t="s">
        <v>4814</v>
      </c>
      <c r="B185" t="s">
        <v>176</v>
      </c>
      <c r="C185" t="s">
        <v>177</v>
      </c>
      <c r="D185" t="s">
        <v>4815</v>
      </c>
      <c r="E185" t="s">
        <v>66</v>
      </c>
      <c r="F185" t="s">
        <v>74</v>
      </c>
      <c r="G185" t="s">
        <v>75</v>
      </c>
      <c r="H185">
        <v>499998</v>
      </c>
      <c r="I185">
        <v>1566.24</v>
      </c>
      <c r="J185">
        <v>34.750700000000002</v>
      </c>
      <c r="K185">
        <v>0</v>
      </c>
      <c r="L185">
        <v>0</v>
      </c>
      <c r="M185">
        <v>0</v>
      </c>
      <c r="N185">
        <v>0</v>
      </c>
      <c r="O185">
        <v>2331.06</v>
      </c>
      <c r="P185">
        <v>1194.6400000000001</v>
      </c>
      <c r="Q185">
        <v>0</v>
      </c>
      <c r="R185">
        <v>5252.45</v>
      </c>
      <c r="S185">
        <v>0</v>
      </c>
      <c r="T185">
        <v>3604.3</v>
      </c>
      <c r="U185">
        <v>13983.4</v>
      </c>
      <c r="V185">
        <v>0</v>
      </c>
      <c r="W185">
        <v>0</v>
      </c>
      <c r="X185">
        <v>0</v>
      </c>
      <c r="Y185">
        <v>37677.800000000003</v>
      </c>
      <c r="Z185">
        <v>0</v>
      </c>
      <c r="AA185">
        <v>10694.5</v>
      </c>
      <c r="AB185">
        <v>0</v>
      </c>
      <c r="AC185">
        <v>0</v>
      </c>
      <c r="AD185">
        <v>0</v>
      </c>
      <c r="AE185">
        <v>58.7864</v>
      </c>
      <c r="AF185">
        <v>0</v>
      </c>
      <c r="AG185">
        <v>0</v>
      </c>
      <c r="AH185">
        <v>48431</v>
      </c>
      <c r="AI185">
        <v>692.63</v>
      </c>
      <c r="AJ185">
        <v>19.548200000000001</v>
      </c>
      <c r="AK185">
        <v>0</v>
      </c>
      <c r="AL185">
        <v>0</v>
      </c>
      <c r="AM185">
        <v>0</v>
      </c>
      <c r="AN185">
        <v>0</v>
      </c>
      <c r="AO185">
        <v>278.387</v>
      </c>
      <c r="AP185">
        <v>217.44499999999999</v>
      </c>
      <c r="AQ185">
        <v>0</v>
      </c>
      <c r="AR185">
        <v>890.70299999999997</v>
      </c>
      <c r="AS185">
        <v>0</v>
      </c>
      <c r="AT185">
        <v>564.64499999999998</v>
      </c>
      <c r="AU185">
        <v>2663.36</v>
      </c>
      <c r="AV185">
        <v>0</v>
      </c>
      <c r="AW185">
        <v>0</v>
      </c>
      <c r="AX185">
        <v>0</v>
      </c>
      <c r="AY185">
        <v>7457.29</v>
      </c>
      <c r="AZ185">
        <v>0</v>
      </c>
      <c r="BA185">
        <v>2359.4899999999998</v>
      </c>
      <c r="BB185">
        <v>0</v>
      </c>
      <c r="BC185">
        <v>0</v>
      </c>
      <c r="BD185">
        <v>0</v>
      </c>
      <c r="BE185">
        <v>7.2135400000000001</v>
      </c>
      <c r="BF185">
        <v>0</v>
      </c>
      <c r="BG185">
        <v>0</v>
      </c>
      <c r="BH185">
        <v>9823.99</v>
      </c>
      <c r="BI185">
        <v>13685.9</v>
      </c>
      <c r="BJ185">
        <v>2197.2199999999998</v>
      </c>
      <c r="BK185" t="s">
        <v>69</v>
      </c>
      <c r="BL185" t="s">
        <v>69</v>
      </c>
      <c r="BM185" t="s">
        <v>69</v>
      </c>
      <c r="BN185" t="s">
        <v>69</v>
      </c>
      <c r="BO185">
        <v>0</v>
      </c>
      <c r="BP185">
        <v>0</v>
      </c>
      <c r="BQ185">
        <v>19775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19775</v>
      </c>
      <c r="CA185" t="s">
        <v>2092</v>
      </c>
      <c r="CB185" t="s">
        <v>4643</v>
      </c>
    </row>
    <row r="186" spans="1:80" x14ac:dyDescent="0.25">
      <c r="A186" t="s">
        <v>4816</v>
      </c>
      <c r="B186" t="s">
        <v>180</v>
      </c>
      <c r="C186" t="s">
        <v>181</v>
      </c>
      <c r="D186" t="s">
        <v>4817</v>
      </c>
      <c r="E186" t="s">
        <v>66</v>
      </c>
      <c r="F186" t="s">
        <v>76</v>
      </c>
      <c r="G186" t="s">
        <v>77</v>
      </c>
      <c r="H186">
        <v>499998</v>
      </c>
      <c r="I186">
        <v>1028.95</v>
      </c>
      <c r="J186">
        <v>19.844999999999999</v>
      </c>
      <c r="K186">
        <v>0</v>
      </c>
      <c r="L186">
        <v>0</v>
      </c>
      <c r="M186">
        <v>0</v>
      </c>
      <c r="N186">
        <v>0</v>
      </c>
      <c r="O186">
        <v>2318.9299999999998</v>
      </c>
      <c r="P186">
        <v>1044.93</v>
      </c>
      <c r="Q186">
        <v>0</v>
      </c>
      <c r="R186">
        <v>5252.45</v>
      </c>
      <c r="S186">
        <v>0</v>
      </c>
      <c r="T186">
        <v>3604.3</v>
      </c>
      <c r="U186">
        <v>13269.4</v>
      </c>
      <c r="V186">
        <v>0</v>
      </c>
      <c r="W186">
        <v>0</v>
      </c>
      <c r="X186">
        <v>0</v>
      </c>
      <c r="Y186">
        <v>38063.599999999999</v>
      </c>
      <c r="Z186">
        <v>0</v>
      </c>
      <c r="AA186">
        <v>11213.1</v>
      </c>
      <c r="AB186">
        <v>0</v>
      </c>
      <c r="AC186">
        <v>0</v>
      </c>
      <c r="AD186">
        <v>0</v>
      </c>
      <c r="AE186">
        <v>58.7864</v>
      </c>
      <c r="AF186">
        <v>0</v>
      </c>
      <c r="AG186">
        <v>0</v>
      </c>
      <c r="AH186">
        <v>49335.6</v>
      </c>
      <c r="AI186">
        <v>546.25</v>
      </c>
      <c r="AJ186">
        <v>14.0359</v>
      </c>
      <c r="AK186">
        <v>0</v>
      </c>
      <c r="AL186">
        <v>0</v>
      </c>
      <c r="AM186">
        <v>0</v>
      </c>
      <c r="AN186">
        <v>0</v>
      </c>
      <c r="AO186">
        <v>278.01600000000002</v>
      </c>
      <c r="AP186">
        <v>172.37200000000001</v>
      </c>
      <c r="AQ186">
        <v>0</v>
      </c>
      <c r="AR186">
        <v>867.17899999999997</v>
      </c>
      <c r="AS186">
        <v>0</v>
      </c>
      <c r="AT186">
        <v>564.64499999999998</v>
      </c>
      <c r="AU186">
        <v>2442.5</v>
      </c>
      <c r="AV186">
        <v>0</v>
      </c>
      <c r="AW186">
        <v>0</v>
      </c>
      <c r="AX186">
        <v>0</v>
      </c>
      <c r="AY186">
        <v>6905.77</v>
      </c>
      <c r="AZ186">
        <v>0</v>
      </c>
      <c r="BA186">
        <v>2278.81</v>
      </c>
      <c r="BB186">
        <v>0</v>
      </c>
      <c r="BC186">
        <v>0</v>
      </c>
      <c r="BD186">
        <v>0</v>
      </c>
      <c r="BE186">
        <v>7.2135400000000001</v>
      </c>
      <c r="BF186">
        <v>0</v>
      </c>
      <c r="BG186">
        <v>0</v>
      </c>
      <c r="BH186">
        <v>9191.7900000000009</v>
      </c>
      <c r="BI186">
        <v>11607.7</v>
      </c>
      <c r="BJ186">
        <v>2150.7800000000002</v>
      </c>
      <c r="BK186" t="s">
        <v>69</v>
      </c>
      <c r="BL186" t="s">
        <v>69</v>
      </c>
      <c r="BM186" t="s">
        <v>69</v>
      </c>
      <c r="BN186" t="s">
        <v>69</v>
      </c>
      <c r="BO186">
        <v>0</v>
      </c>
      <c r="BP186">
        <v>0</v>
      </c>
      <c r="BQ186">
        <v>19357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19357</v>
      </c>
      <c r="CA186" t="s">
        <v>2092</v>
      </c>
      <c r="CB186" t="s">
        <v>4643</v>
      </c>
    </row>
    <row r="187" spans="1:80" x14ac:dyDescent="0.25">
      <c r="A187" t="s">
        <v>4818</v>
      </c>
      <c r="B187" t="s">
        <v>184</v>
      </c>
      <c r="C187" t="s">
        <v>185</v>
      </c>
      <c r="D187" t="s">
        <v>4819</v>
      </c>
      <c r="E187" t="s">
        <v>66</v>
      </c>
      <c r="F187" t="s">
        <v>78</v>
      </c>
      <c r="G187" t="s">
        <v>79</v>
      </c>
      <c r="H187">
        <v>499998</v>
      </c>
      <c r="I187">
        <v>2044.87</v>
      </c>
      <c r="J187">
        <v>52.292999999999999</v>
      </c>
      <c r="K187">
        <v>0</v>
      </c>
      <c r="L187">
        <v>0</v>
      </c>
      <c r="M187">
        <v>0</v>
      </c>
      <c r="N187">
        <v>0</v>
      </c>
      <c r="O187">
        <v>2337.87</v>
      </c>
      <c r="P187">
        <v>1342.34</v>
      </c>
      <c r="Q187">
        <v>0</v>
      </c>
      <c r="R187">
        <v>5252.45</v>
      </c>
      <c r="S187">
        <v>0</v>
      </c>
      <c r="T187">
        <v>3604.3</v>
      </c>
      <c r="U187">
        <v>14634.1</v>
      </c>
      <c r="V187">
        <v>0</v>
      </c>
      <c r="W187">
        <v>0</v>
      </c>
      <c r="X187">
        <v>0</v>
      </c>
      <c r="Y187">
        <v>35583.699999999997</v>
      </c>
      <c r="Z187">
        <v>0</v>
      </c>
      <c r="AA187">
        <v>10379.6</v>
      </c>
      <c r="AB187">
        <v>0</v>
      </c>
      <c r="AC187">
        <v>0</v>
      </c>
      <c r="AD187">
        <v>0</v>
      </c>
      <c r="AE187">
        <v>58.7864</v>
      </c>
      <c r="AF187">
        <v>0</v>
      </c>
      <c r="AG187">
        <v>0</v>
      </c>
      <c r="AH187">
        <v>46022.2</v>
      </c>
      <c r="AI187">
        <v>692.41</v>
      </c>
      <c r="AJ187">
        <v>28.584299999999999</v>
      </c>
      <c r="AK187">
        <v>0</v>
      </c>
      <c r="AL187">
        <v>0</v>
      </c>
      <c r="AM187">
        <v>0</v>
      </c>
      <c r="AN187">
        <v>0</v>
      </c>
      <c r="AO187">
        <v>279.81599999999997</v>
      </c>
      <c r="AP187">
        <v>225.51400000000001</v>
      </c>
      <c r="AQ187">
        <v>0</v>
      </c>
      <c r="AR187">
        <v>888.596</v>
      </c>
      <c r="AS187">
        <v>0</v>
      </c>
      <c r="AT187">
        <v>564.64499999999998</v>
      </c>
      <c r="AU187">
        <v>2679.57</v>
      </c>
      <c r="AV187">
        <v>0</v>
      </c>
      <c r="AW187">
        <v>0</v>
      </c>
      <c r="AX187">
        <v>0</v>
      </c>
      <c r="AY187">
        <v>6386.95</v>
      </c>
      <c r="AZ187">
        <v>0</v>
      </c>
      <c r="BA187">
        <v>2098.88</v>
      </c>
      <c r="BB187">
        <v>0</v>
      </c>
      <c r="BC187">
        <v>0</v>
      </c>
      <c r="BD187">
        <v>0</v>
      </c>
      <c r="BE187">
        <v>7.2135400000000001</v>
      </c>
      <c r="BF187">
        <v>0</v>
      </c>
      <c r="BG187">
        <v>0</v>
      </c>
      <c r="BH187">
        <v>8493.0499999999993</v>
      </c>
      <c r="BI187">
        <v>13810.2</v>
      </c>
      <c r="BJ187">
        <v>2359.89</v>
      </c>
      <c r="BK187" t="s">
        <v>69</v>
      </c>
      <c r="BL187" t="s">
        <v>69</v>
      </c>
      <c r="BM187" t="s">
        <v>69</v>
      </c>
      <c r="BN187" t="s">
        <v>69</v>
      </c>
      <c r="BO187">
        <v>0</v>
      </c>
      <c r="BP187">
        <v>0</v>
      </c>
      <c r="BQ187">
        <v>21239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21239</v>
      </c>
      <c r="CA187" t="s">
        <v>2092</v>
      </c>
      <c r="CB187" t="s">
        <v>4643</v>
      </c>
    </row>
    <row r="188" spans="1:80" x14ac:dyDescent="0.25">
      <c r="A188" t="s">
        <v>4820</v>
      </c>
      <c r="B188" t="s">
        <v>188</v>
      </c>
      <c r="C188" t="s">
        <v>189</v>
      </c>
      <c r="D188" t="s">
        <v>4821</v>
      </c>
      <c r="E188" t="s">
        <v>66</v>
      </c>
      <c r="F188" t="s">
        <v>80</v>
      </c>
      <c r="G188" t="s">
        <v>81</v>
      </c>
      <c r="H188">
        <v>499998</v>
      </c>
      <c r="I188">
        <v>2059.98</v>
      </c>
      <c r="J188">
        <v>52.905000000000001</v>
      </c>
      <c r="K188">
        <v>0</v>
      </c>
      <c r="L188">
        <v>0</v>
      </c>
      <c r="M188">
        <v>0</v>
      </c>
      <c r="N188">
        <v>0</v>
      </c>
      <c r="O188">
        <v>2336.38</v>
      </c>
      <c r="P188">
        <v>1329.95</v>
      </c>
      <c r="Q188">
        <v>0</v>
      </c>
      <c r="R188">
        <v>5252.45</v>
      </c>
      <c r="S188">
        <v>0</v>
      </c>
      <c r="T188">
        <v>3604.3</v>
      </c>
      <c r="U188">
        <v>14635.9</v>
      </c>
      <c r="V188">
        <v>0</v>
      </c>
      <c r="W188">
        <v>0</v>
      </c>
      <c r="X188">
        <v>0</v>
      </c>
      <c r="Y188">
        <v>35003</v>
      </c>
      <c r="Z188">
        <v>0</v>
      </c>
      <c r="AA188">
        <v>10270.4</v>
      </c>
      <c r="AB188">
        <v>0</v>
      </c>
      <c r="AC188">
        <v>0</v>
      </c>
      <c r="AD188">
        <v>0</v>
      </c>
      <c r="AE188">
        <v>58.7864</v>
      </c>
      <c r="AF188">
        <v>0</v>
      </c>
      <c r="AG188">
        <v>0</v>
      </c>
      <c r="AH188">
        <v>45332.2</v>
      </c>
      <c r="AI188">
        <v>666.43600000000004</v>
      </c>
      <c r="AJ188">
        <v>26.201699999999999</v>
      </c>
      <c r="AK188">
        <v>0</v>
      </c>
      <c r="AL188">
        <v>0</v>
      </c>
      <c r="AM188">
        <v>0</v>
      </c>
      <c r="AN188">
        <v>0</v>
      </c>
      <c r="AO188">
        <v>280.09100000000001</v>
      </c>
      <c r="AP188">
        <v>213.083</v>
      </c>
      <c r="AQ188">
        <v>0</v>
      </c>
      <c r="AR188">
        <v>867.17899999999997</v>
      </c>
      <c r="AS188">
        <v>0</v>
      </c>
      <c r="AT188">
        <v>564.64499999999998</v>
      </c>
      <c r="AU188">
        <v>2617.64</v>
      </c>
      <c r="AV188">
        <v>0</v>
      </c>
      <c r="AW188">
        <v>0</v>
      </c>
      <c r="AX188">
        <v>0</v>
      </c>
      <c r="AY188">
        <v>5563.02</v>
      </c>
      <c r="AZ188">
        <v>0</v>
      </c>
      <c r="BA188">
        <v>2179.48</v>
      </c>
      <c r="BB188">
        <v>0</v>
      </c>
      <c r="BC188">
        <v>0</v>
      </c>
      <c r="BD188">
        <v>0</v>
      </c>
      <c r="BE188">
        <v>7.2135400000000001</v>
      </c>
      <c r="BF188">
        <v>0</v>
      </c>
      <c r="BG188">
        <v>0</v>
      </c>
      <c r="BH188">
        <v>7749.71</v>
      </c>
      <c r="BI188">
        <v>13318.4</v>
      </c>
      <c r="BJ188">
        <v>2404.67</v>
      </c>
      <c r="BK188" t="s">
        <v>69</v>
      </c>
      <c r="BL188" t="s">
        <v>69</v>
      </c>
      <c r="BM188" t="s">
        <v>69</v>
      </c>
      <c r="BN188" t="s">
        <v>69</v>
      </c>
      <c r="BO188">
        <v>0</v>
      </c>
      <c r="BP188">
        <v>0</v>
      </c>
      <c r="BQ188">
        <v>21642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21642</v>
      </c>
      <c r="CA188" t="s">
        <v>2092</v>
      </c>
      <c r="CB188" t="s">
        <v>4643</v>
      </c>
    </row>
    <row r="189" spans="1:80" x14ac:dyDescent="0.25">
      <c r="A189" t="s">
        <v>4822</v>
      </c>
      <c r="B189" t="s">
        <v>192</v>
      </c>
      <c r="C189" t="s">
        <v>193</v>
      </c>
      <c r="D189" t="s">
        <v>4823</v>
      </c>
      <c r="E189" t="s">
        <v>66</v>
      </c>
      <c r="F189" t="s">
        <v>82</v>
      </c>
      <c r="G189" t="s">
        <v>83</v>
      </c>
      <c r="H189">
        <v>499998</v>
      </c>
      <c r="I189">
        <v>2220.88</v>
      </c>
      <c r="J189">
        <v>57.1235</v>
      </c>
      <c r="K189">
        <v>0</v>
      </c>
      <c r="L189">
        <v>0</v>
      </c>
      <c r="M189">
        <v>0</v>
      </c>
      <c r="N189">
        <v>0</v>
      </c>
      <c r="O189">
        <v>2336.87</v>
      </c>
      <c r="P189">
        <v>1360.4</v>
      </c>
      <c r="Q189">
        <v>0</v>
      </c>
      <c r="R189">
        <v>5252.45</v>
      </c>
      <c r="S189">
        <v>0</v>
      </c>
      <c r="T189">
        <v>3604.3</v>
      </c>
      <c r="U189">
        <v>14832</v>
      </c>
      <c r="V189">
        <v>0</v>
      </c>
      <c r="W189">
        <v>0</v>
      </c>
      <c r="X189">
        <v>0</v>
      </c>
      <c r="Y189">
        <v>35490.5</v>
      </c>
      <c r="Z189">
        <v>0</v>
      </c>
      <c r="AA189">
        <v>10103.299999999999</v>
      </c>
      <c r="AB189">
        <v>0</v>
      </c>
      <c r="AC189">
        <v>0</v>
      </c>
      <c r="AD189">
        <v>0</v>
      </c>
      <c r="AE189">
        <v>58.7864</v>
      </c>
      <c r="AF189">
        <v>0</v>
      </c>
      <c r="AG189">
        <v>0</v>
      </c>
      <c r="AH189">
        <v>45652.6</v>
      </c>
      <c r="AI189">
        <v>753.60199999999998</v>
      </c>
      <c r="AJ189">
        <v>28.680099999999999</v>
      </c>
      <c r="AK189">
        <v>0</v>
      </c>
      <c r="AL189">
        <v>0</v>
      </c>
      <c r="AM189">
        <v>0</v>
      </c>
      <c r="AN189">
        <v>0</v>
      </c>
      <c r="AO189">
        <v>277.16199999999998</v>
      </c>
      <c r="AP189">
        <v>227.208</v>
      </c>
      <c r="AQ189">
        <v>0</v>
      </c>
      <c r="AR189">
        <v>890.70299999999997</v>
      </c>
      <c r="AS189">
        <v>0</v>
      </c>
      <c r="AT189">
        <v>564.64499999999998</v>
      </c>
      <c r="AU189">
        <v>2742</v>
      </c>
      <c r="AV189">
        <v>0</v>
      </c>
      <c r="AW189">
        <v>0</v>
      </c>
      <c r="AX189">
        <v>0</v>
      </c>
      <c r="AY189">
        <v>6103.52</v>
      </c>
      <c r="AZ189">
        <v>0</v>
      </c>
      <c r="BA189">
        <v>2105.42</v>
      </c>
      <c r="BB189">
        <v>0</v>
      </c>
      <c r="BC189">
        <v>0</v>
      </c>
      <c r="BD189">
        <v>0</v>
      </c>
      <c r="BE189">
        <v>7.2135400000000001</v>
      </c>
      <c r="BF189">
        <v>0</v>
      </c>
      <c r="BG189">
        <v>0</v>
      </c>
      <c r="BH189">
        <v>8216.16</v>
      </c>
      <c r="BI189">
        <v>14638.9</v>
      </c>
      <c r="BJ189">
        <v>2525.7800000000002</v>
      </c>
      <c r="BK189" t="s">
        <v>69</v>
      </c>
      <c r="BL189" t="s">
        <v>69</v>
      </c>
      <c r="BM189" t="s">
        <v>69</v>
      </c>
      <c r="BN189" t="s">
        <v>69</v>
      </c>
      <c r="BO189">
        <v>0</v>
      </c>
      <c r="BP189">
        <v>0</v>
      </c>
      <c r="BQ189">
        <v>22732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22732</v>
      </c>
      <c r="CA189" t="s">
        <v>2092</v>
      </c>
      <c r="CB189" t="s">
        <v>4643</v>
      </c>
    </row>
    <row r="190" spans="1:80" x14ac:dyDescent="0.25">
      <c r="A190" t="s">
        <v>4824</v>
      </c>
      <c r="B190" t="s">
        <v>196</v>
      </c>
      <c r="C190" t="s">
        <v>197</v>
      </c>
      <c r="D190" t="s">
        <v>4825</v>
      </c>
      <c r="E190" t="s">
        <v>66</v>
      </c>
      <c r="F190" t="s">
        <v>84</v>
      </c>
      <c r="G190" t="s">
        <v>85</v>
      </c>
      <c r="H190">
        <v>499998</v>
      </c>
      <c r="I190">
        <v>2278.21</v>
      </c>
      <c r="J190">
        <v>59.376800000000003</v>
      </c>
      <c r="K190">
        <v>0</v>
      </c>
      <c r="L190">
        <v>0</v>
      </c>
      <c r="M190">
        <v>0</v>
      </c>
      <c r="N190">
        <v>0</v>
      </c>
      <c r="O190">
        <v>2339.1999999999998</v>
      </c>
      <c r="P190">
        <v>1399.11</v>
      </c>
      <c r="Q190">
        <v>0</v>
      </c>
      <c r="R190">
        <v>5252.45</v>
      </c>
      <c r="S190">
        <v>0</v>
      </c>
      <c r="T190">
        <v>3604.3</v>
      </c>
      <c r="U190">
        <v>14932.6</v>
      </c>
      <c r="V190">
        <v>0</v>
      </c>
      <c r="W190">
        <v>0</v>
      </c>
      <c r="X190">
        <v>0</v>
      </c>
      <c r="Y190">
        <v>35024</v>
      </c>
      <c r="Z190">
        <v>0</v>
      </c>
      <c r="AA190">
        <v>10091.6</v>
      </c>
      <c r="AB190">
        <v>0</v>
      </c>
      <c r="AC190">
        <v>0</v>
      </c>
      <c r="AD190">
        <v>0</v>
      </c>
      <c r="AE190">
        <v>58.7864</v>
      </c>
      <c r="AF190">
        <v>0</v>
      </c>
      <c r="AG190">
        <v>0</v>
      </c>
      <c r="AH190">
        <v>45174.400000000001</v>
      </c>
      <c r="AI190">
        <v>954.68200000000002</v>
      </c>
      <c r="AJ190">
        <v>75.760000000000005</v>
      </c>
      <c r="AK190">
        <v>0</v>
      </c>
      <c r="AL190">
        <v>0</v>
      </c>
      <c r="AM190">
        <v>0</v>
      </c>
      <c r="AN190">
        <v>0</v>
      </c>
      <c r="AO190">
        <v>277.98700000000002</v>
      </c>
      <c r="AP190">
        <v>251.82300000000001</v>
      </c>
      <c r="AQ190">
        <v>0</v>
      </c>
      <c r="AR190">
        <v>890.70299999999997</v>
      </c>
      <c r="AS190">
        <v>0</v>
      </c>
      <c r="AT190">
        <v>564.64499999999998</v>
      </c>
      <c r="AU190">
        <v>3015.6</v>
      </c>
      <c r="AV190">
        <v>0</v>
      </c>
      <c r="AW190">
        <v>0</v>
      </c>
      <c r="AX190">
        <v>0</v>
      </c>
      <c r="AY190">
        <v>6249.29</v>
      </c>
      <c r="AZ190">
        <v>0</v>
      </c>
      <c r="BA190">
        <v>2180.7800000000002</v>
      </c>
      <c r="BB190">
        <v>0</v>
      </c>
      <c r="BC190">
        <v>0</v>
      </c>
      <c r="BD190">
        <v>0</v>
      </c>
      <c r="BE190">
        <v>7.2135400000000001</v>
      </c>
      <c r="BF190">
        <v>0</v>
      </c>
      <c r="BG190">
        <v>0</v>
      </c>
      <c r="BH190">
        <v>8437.2800000000007</v>
      </c>
      <c r="BI190">
        <v>18003.900000000001</v>
      </c>
      <c r="BJ190">
        <v>2522.89</v>
      </c>
      <c r="BK190" t="s">
        <v>69</v>
      </c>
      <c r="BL190" t="s">
        <v>69</v>
      </c>
      <c r="BM190" t="s">
        <v>69</v>
      </c>
      <c r="BN190" t="s">
        <v>69</v>
      </c>
      <c r="BO190">
        <v>0</v>
      </c>
      <c r="BP190">
        <v>0</v>
      </c>
      <c r="BQ190">
        <v>22706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22706</v>
      </c>
      <c r="CA190" t="s">
        <v>2092</v>
      </c>
      <c r="CB190" t="s">
        <v>4643</v>
      </c>
    </row>
    <row r="191" spans="1:80" x14ac:dyDescent="0.25">
      <c r="A191" t="s">
        <v>4826</v>
      </c>
      <c r="B191" t="s">
        <v>200</v>
      </c>
      <c r="C191" t="s">
        <v>201</v>
      </c>
      <c r="D191" t="s">
        <v>4827</v>
      </c>
      <c r="E191" t="s">
        <v>66</v>
      </c>
      <c r="F191" t="s">
        <v>86</v>
      </c>
      <c r="G191" t="s">
        <v>87</v>
      </c>
      <c r="H191">
        <v>499998</v>
      </c>
      <c r="I191">
        <v>2147.0300000000002</v>
      </c>
      <c r="J191">
        <v>53.703800000000001</v>
      </c>
      <c r="K191">
        <v>0</v>
      </c>
      <c r="L191">
        <v>0</v>
      </c>
      <c r="M191">
        <v>0</v>
      </c>
      <c r="N191">
        <v>0</v>
      </c>
      <c r="O191">
        <v>2338.44</v>
      </c>
      <c r="P191">
        <v>1301.96</v>
      </c>
      <c r="Q191">
        <v>0</v>
      </c>
      <c r="R191">
        <v>5252.45</v>
      </c>
      <c r="S191">
        <v>0</v>
      </c>
      <c r="T191">
        <v>3604.3</v>
      </c>
      <c r="U191">
        <v>14697.9</v>
      </c>
      <c r="V191">
        <v>0</v>
      </c>
      <c r="W191">
        <v>0</v>
      </c>
      <c r="X191">
        <v>0</v>
      </c>
      <c r="Y191">
        <v>36179.699999999997</v>
      </c>
      <c r="Z191">
        <v>0</v>
      </c>
      <c r="AA191">
        <v>10044.700000000001</v>
      </c>
      <c r="AB191">
        <v>0</v>
      </c>
      <c r="AC191">
        <v>0</v>
      </c>
      <c r="AD191">
        <v>0</v>
      </c>
      <c r="AE191">
        <v>58.7864</v>
      </c>
      <c r="AF191">
        <v>0</v>
      </c>
      <c r="AG191">
        <v>0</v>
      </c>
      <c r="AH191">
        <v>46283.1</v>
      </c>
      <c r="AI191">
        <v>805.42700000000002</v>
      </c>
      <c r="AJ191">
        <v>36.254800000000003</v>
      </c>
      <c r="AK191">
        <v>0</v>
      </c>
      <c r="AL191">
        <v>0</v>
      </c>
      <c r="AM191">
        <v>0</v>
      </c>
      <c r="AN191">
        <v>0</v>
      </c>
      <c r="AO191">
        <v>279.029</v>
      </c>
      <c r="AP191">
        <v>233.03800000000001</v>
      </c>
      <c r="AQ191">
        <v>0</v>
      </c>
      <c r="AR191">
        <v>890.70299999999997</v>
      </c>
      <c r="AS191">
        <v>0</v>
      </c>
      <c r="AT191">
        <v>564.64499999999998</v>
      </c>
      <c r="AU191">
        <v>2809.1</v>
      </c>
      <c r="AV191">
        <v>0</v>
      </c>
      <c r="AW191">
        <v>0</v>
      </c>
      <c r="AX191">
        <v>0</v>
      </c>
      <c r="AY191">
        <v>6711.36</v>
      </c>
      <c r="AZ191">
        <v>0</v>
      </c>
      <c r="BA191">
        <v>2011.58</v>
      </c>
      <c r="BB191">
        <v>0</v>
      </c>
      <c r="BC191">
        <v>0</v>
      </c>
      <c r="BD191">
        <v>0</v>
      </c>
      <c r="BE191">
        <v>7.2135400000000001</v>
      </c>
      <c r="BF191">
        <v>0</v>
      </c>
      <c r="BG191">
        <v>0</v>
      </c>
      <c r="BH191">
        <v>8730.15</v>
      </c>
      <c r="BI191">
        <v>15624</v>
      </c>
      <c r="BJ191">
        <v>2584.67</v>
      </c>
      <c r="BK191" t="s">
        <v>69</v>
      </c>
      <c r="BL191" t="s">
        <v>69</v>
      </c>
      <c r="BM191" t="s">
        <v>69</v>
      </c>
      <c r="BN191" t="s">
        <v>69</v>
      </c>
      <c r="BO191">
        <v>0</v>
      </c>
      <c r="BP191">
        <v>0</v>
      </c>
      <c r="BQ191">
        <v>23262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23262</v>
      </c>
      <c r="CA191" t="s">
        <v>2092</v>
      </c>
      <c r="CB191" t="s">
        <v>4643</v>
      </c>
    </row>
    <row r="192" spans="1:80" x14ac:dyDescent="0.25">
      <c r="A192" t="s">
        <v>4828</v>
      </c>
      <c r="B192" t="s">
        <v>204</v>
      </c>
      <c r="C192" t="s">
        <v>205</v>
      </c>
      <c r="D192" t="s">
        <v>4829</v>
      </c>
      <c r="E192" t="s">
        <v>66</v>
      </c>
      <c r="F192" t="s">
        <v>88</v>
      </c>
      <c r="G192" t="s">
        <v>89</v>
      </c>
      <c r="H192">
        <v>499998</v>
      </c>
      <c r="I192">
        <v>2046.83</v>
      </c>
      <c r="J192">
        <v>50.551600000000001</v>
      </c>
      <c r="K192">
        <v>0</v>
      </c>
      <c r="L192">
        <v>0</v>
      </c>
      <c r="M192">
        <v>0</v>
      </c>
      <c r="N192">
        <v>0</v>
      </c>
      <c r="O192">
        <v>2334.27</v>
      </c>
      <c r="P192">
        <v>1270.4000000000001</v>
      </c>
      <c r="Q192">
        <v>0</v>
      </c>
      <c r="R192">
        <v>5252.45</v>
      </c>
      <c r="S192">
        <v>0</v>
      </c>
      <c r="T192">
        <v>3604.3</v>
      </c>
      <c r="U192">
        <v>14558.8</v>
      </c>
      <c r="V192">
        <v>0</v>
      </c>
      <c r="W192">
        <v>0</v>
      </c>
      <c r="X192">
        <v>0</v>
      </c>
      <c r="Y192">
        <v>37001.599999999999</v>
      </c>
      <c r="Z192">
        <v>0</v>
      </c>
      <c r="AA192">
        <v>10176.9</v>
      </c>
      <c r="AB192">
        <v>0</v>
      </c>
      <c r="AC192">
        <v>0</v>
      </c>
      <c r="AD192">
        <v>0</v>
      </c>
      <c r="AE192">
        <v>58.7864</v>
      </c>
      <c r="AF192">
        <v>0</v>
      </c>
      <c r="AG192">
        <v>0</v>
      </c>
      <c r="AH192">
        <v>47237.4</v>
      </c>
      <c r="AI192">
        <v>919.89200000000005</v>
      </c>
      <c r="AJ192">
        <v>65.405799999999999</v>
      </c>
      <c r="AK192">
        <v>0</v>
      </c>
      <c r="AL192">
        <v>0</v>
      </c>
      <c r="AM192">
        <v>0</v>
      </c>
      <c r="AN192">
        <v>0</v>
      </c>
      <c r="AO192">
        <v>279.17099999999999</v>
      </c>
      <c r="AP192">
        <v>244.23</v>
      </c>
      <c r="AQ192">
        <v>0</v>
      </c>
      <c r="AR192">
        <v>890.70299999999997</v>
      </c>
      <c r="AS192">
        <v>0</v>
      </c>
      <c r="AT192">
        <v>564.64499999999998</v>
      </c>
      <c r="AU192">
        <v>2964.05</v>
      </c>
      <c r="AV192">
        <v>0</v>
      </c>
      <c r="AW192">
        <v>0</v>
      </c>
      <c r="AX192">
        <v>0</v>
      </c>
      <c r="AY192">
        <v>7328.56</v>
      </c>
      <c r="AZ192">
        <v>0</v>
      </c>
      <c r="BA192">
        <v>2306.7399999999998</v>
      </c>
      <c r="BB192">
        <v>0</v>
      </c>
      <c r="BC192">
        <v>0</v>
      </c>
      <c r="BD192">
        <v>0</v>
      </c>
      <c r="BE192">
        <v>7.2135400000000001</v>
      </c>
      <c r="BF192">
        <v>0</v>
      </c>
      <c r="BG192">
        <v>0</v>
      </c>
      <c r="BH192">
        <v>9642.51</v>
      </c>
      <c r="BI192">
        <v>17395.7</v>
      </c>
      <c r="BJ192">
        <v>2262.11</v>
      </c>
      <c r="BK192" t="s">
        <v>69</v>
      </c>
      <c r="BL192" t="s">
        <v>69</v>
      </c>
      <c r="BM192" t="s">
        <v>69</v>
      </c>
      <c r="BN192" t="s">
        <v>69</v>
      </c>
      <c r="BO192">
        <v>0</v>
      </c>
      <c r="BP192">
        <v>0</v>
      </c>
      <c r="BQ192">
        <v>20359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20359</v>
      </c>
      <c r="CA192" t="s">
        <v>2092</v>
      </c>
      <c r="CB192" t="s">
        <v>4643</v>
      </c>
    </row>
    <row r="193" spans="1:80" x14ac:dyDescent="0.25">
      <c r="A193" t="s">
        <v>4830</v>
      </c>
      <c r="B193" t="s">
        <v>208</v>
      </c>
      <c r="C193" t="s">
        <v>209</v>
      </c>
      <c r="D193" t="s">
        <v>4831</v>
      </c>
      <c r="E193" t="s">
        <v>66</v>
      </c>
      <c r="F193" t="s">
        <v>90</v>
      </c>
      <c r="G193" t="s">
        <v>91</v>
      </c>
      <c r="H193">
        <v>499998</v>
      </c>
      <c r="I193">
        <v>1766.7</v>
      </c>
      <c r="J193">
        <v>41.448599999999999</v>
      </c>
      <c r="K193">
        <v>0</v>
      </c>
      <c r="L193">
        <v>0</v>
      </c>
      <c r="M193">
        <v>0</v>
      </c>
      <c r="N193">
        <v>0</v>
      </c>
      <c r="O193">
        <v>2330.09</v>
      </c>
      <c r="P193">
        <v>1236.46</v>
      </c>
      <c r="Q193">
        <v>0</v>
      </c>
      <c r="R193">
        <v>5252.45</v>
      </c>
      <c r="S193">
        <v>0</v>
      </c>
      <c r="T193">
        <v>3604.3</v>
      </c>
      <c r="U193">
        <v>14231.4</v>
      </c>
      <c r="V193">
        <v>0</v>
      </c>
      <c r="W193">
        <v>0</v>
      </c>
      <c r="X193">
        <v>0</v>
      </c>
      <c r="Y193">
        <v>37327.599999999999</v>
      </c>
      <c r="Z193">
        <v>0</v>
      </c>
      <c r="AA193">
        <v>10501.9</v>
      </c>
      <c r="AB193">
        <v>0</v>
      </c>
      <c r="AC193">
        <v>0</v>
      </c>
      <c r="AD193">
        <v>0</v>
      </c>
      <c r="AE193">
        <v>58.7864</v>
      </c>
      <c r="AF193">
        <v>0</v>
      </c>
      <c r="AG193">
        <v>0</v>
      </c>
      <c r="AH193">
        <v>47888.2</v>
      </c>
      <c r="AI193">
        <v>818.93499999999995</v>
      </c>
      <c r="AJ193">
        <v>36.738999999999997</v>
      </c>
      <c r="AK193">
        <v>0</v>
      </c>
      <c r="AL193">
        <v>0</v>
      </c>
      <c r="AM193">
        <v>0</v>
      </c>
      <c r="AN193">
        <v>0</v>
      </c>
      <c r="AO193">
        <v>279.404</v>
      </c>
      <c r="AP193">
        <v>234.51300000000001</v>
      </c>
      <c r="AQ193">
        <v>0</v>
      </c>
      <c r="AR193">
        <v>890.70299999999997</v>
      </c>
      <c r="AS193">
        <v>0</v>
      </c>
      <c r="AT193">
        <v>564.64499999999998</v>
      </c>
      <c r="AU193">
        <v>2824.94</v>
      </c>
      <c r="AV193">
        <v>0</v>
      </c>
      <c r="AW193">
        <v>0</v>
      </c>
      <c r="AX193">
        <v>0</v>
      </c>
      <c r="AY193">
        <v>7341.68</v>
      </c>
      <c r="AZ193">
        <v>0</v>
      </c>
      <c r="BA193">
        <v>2312.79</v>
      </c>
      <c r="BB193">
        <v>0</v>
      </c>
      <c r="BC193">
        <v>0</v>
      </c>
      <c r="BD193">
        <v>0</v>
      </c>
      <c r="BE193">
        <v>7.2135400000000001</v>
      </c>
      <c r="BF193">
        <v>0</v>
      </c>
      <c r="BG193">
        <v>0</v>
      </c>
      <c r="BH193">
        <v>9661.69</v>
      </c>
      <c r="BI193">
        <v>15676.3</v>
      </c>
      <c r="BJ193">
        <v>2497.67</v>
      </c>
      <c r="BK193" t="s">
        <v>69</v>
      </c>
      <c r="BL193" t="s">
        <v>69</v>
      </c>
      <c r="BM193" t="s">
        <v>69</v>
      </c>
      <c r="BN193" t="s">
        <v>69</v>
      </c>
      <c r="BO193">
        <v>0</v>
      </c>
      <c r="BP193">
        <v>0</v>
      </c>
      <c r="BQ193">
        <v>22479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22479</v>
      </c>
      <c r="CA193" t="s">
        <v>2092</v>
      </c>
      <c r="CB193" t="s">
        <v>4643</v>
      </c>
    </row>
    <row r="194" spans="1:80" x14ac:dyDescent="0.25">
      <c r="A194" t="s">
        <v>4832</v>
      </c>
      <c r="B194" t="s">
        <v>212</v>
      </c>
      <c r="C194" t="s">
        <v>213</v>
      </c>
      <c r="D194" t="s">
        <v>4833</v>
      </c>
      <c r="E194" t="s">
        <v>66</v>
      </c>
      <c r="F194" t="s">
        <v>92</v>
      </c>
      <c r="G194" t="s">
        <v>93</v>
      </c>
      <c r="H194">
        <v>499998</v>
      </c>
      <c r="I194">
        <v>2125.3000000000002</v>
      </c>
      <c r="J194">
        <v>53.641199999999998</v>
      </c>
      <c r="K194">
        <v>0</v>
      </c>
      <c r="L194">
        <v>0</v>
      </c>
      <c r="M194">
        <v>0</v>
      </c>
      <c r="N194">
        <v>0</v>
      </c>
      <c r="O194">
        <v>2337.69</v>
      </c>
      <c r="P194">
        <v>1281.08</v>
      </c>
      <c r="Q194">
        <v>0</v>
      </c>
      <c r="R194">
        <v>5252.45</v>
      </c>
      <c r="S194">
        <v>0</v>
      </c>
      <c r="T194">
        <v>3604.3</v>
      </c>
      <c r="U194">
        <v>14654.4</v>
      </c>
      <c r="V194">
        <v>0</v>
      </c>
      <c r="W194">
        <v>0</v>
      </c>
      <c r="X194">
        <v>0</v>
      </c>
      <c r="Y194">
        <v>36431</v>
      </c>
      <c r="Z194">
        <v>0</v>
      </c>
      <c r="AA194">
        <v>10052.299999999999</v>
      </c>
      <c r="AB194">
        <v>0</v>
      </c>
      <c r="AC194">
        <v>0</v>
      </c>
      <c r="AD194">
        <v>0</v>
      </c>
      <c r="AE194">
        <v>58.7864</v>
      </c>
      <c r="AF194">
        <v>0</v>
      </c>
      <c r="AG194">
        <v>0</v>
      </c>
      <c r="AH194">
        <v>46542.1</v>
      </c>
      <c r="AI194">
        <v>846.53599999999994</v>
      </c>
      <c r="AJ194">
        <v>41.618000000000002</v>
      </c>
      <c r="AK194">
        <v>0</v>
      </c>
      <c r="AL194">
        <v>0</v>
      </c>
      <c r="AM194">
        <v>0</v>
      </c>
      <c r="AN194">
        <v>0</v>
      </c>
      <c r="AO194">
        <v>277.97199999999998</v>
      </c>
      <c r="AP194">
        <v>235.166</v>
      </c>
      <c r="AQ194">
        <v>0</v>
      </c>
      <c r="AR194">
        <v>887.08100000000002</v>
      </c>
      <c r="AS194">
        <v>0</v>
      </c>
      <c r="AT194">
        <v>564.64499999999998</v>
      </c>
      <c r="AU194">
        <v>2853.02</v>
      </c>
      <c r="AV194">
        <v>0</v>
      </c>
      <c r="AW194">
        <v>0</v>
      </c>
      <c r="AX194">
        <v>0</v>
      </c>
      <c r="AY194">
        <v>6987.57</v>
      </c>
      <c r="AZ194">
        <v>0</v>
      </c>
      <c r="BA194">
        <v>2274.23</v>
      </c>
      <c r="BB194">
        <v>0</v>
      </c>
      <c r="BC194">
        <v>0</v>
      </c>
      <c r="BD194">
        <v>0</v>
      </c>
      <c r="BE194">
        <v>7.2135400000000001</v>
      </c>
      <c r="BF194">
        <v>0</v>
      </c>
      <c r="BG194">
        <v>0</v>
      </c>
      <c r="BH194">
        <v>9269.01</v>
      </c>
      <c r="BI194">
        <v>16024.2</v>
      </c>
      <c r="BJ194">
        <v>2275.33</v>
      </c>
      <c r="BK194" t="s">
        <v>69</v>
      </c>
      <c r="BL194" t="s">
        <v>69</v>
      </c>
      <c r="BM194" t="s">
        <v>69</v>
      </c>
      <c r="BN194" t="s">
        <v>69</v>
      </c>
      <c r="BO194">
        <v>0</v>
      </c>
      <c r="BP194">
        <v>0</v>
      </c>
      <c r="BQ194">
        <v>20478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20478</v>
      </c>
      <c r="CA194" t="s">
        <v>2092</v>
      </c>
      <c r="CB194" t="s">
        <v>4643</v>
      </c>
    </row>
    <row r="195" spans="1:80" x14ac:dyDescent="0.25">
      <c r="A195" t="s">
        <v>4834</v>
      </c>
      <c r="B195" t="s">
        <v>216</v>
      </c>
      <c r="C195" t="s">
        <v>217</v>
      </c>
      <c r="D195" t="s">
        <v>4835</v>
      </c>
      <c r="E195" t="s">
        <v>66</v>
      </c>
      <c r="F195" t="s">
        <v>94</v>
      </c>
      <c r="G195" t="s">
        <v>95</v>
      </c>
      <c r="H195">
        <v>499998</v>
      </c>
      <c r="I195">
        <v>2027.53</v>
      </c>
      <c r="J195">
        <v>47.938099999999999</v>
      </c>
      <c r="K195">
        <v>0</v>
      </c>
      <c r="L195">
        <v>0</v>
      </c>
      <c r="M195">
        <v>0</v>
      </c>
      <c r="N195">
        <v>0</v>
      </c>
      <c r="O195">
        <v>2335.0700000000002</v>
      </c>
      <c r="P195">
        <v>1227.98</v>
      </c>
      <c r="Q195">
        <v>0</v>
      </c>
      <c r="R195">
        <v>5252.45</v>
      </c>
      <c r="S195">
        <v>0</v>
      </c>
      <c r="T195">
        <v>3604.3</v>
      </c>
      <c r="U195">
        <v>14495.2</v>
      </c>
      <c r="V195">
        <v>0</v>
      </c>
      <c r="W195">
        <v>0</v>
      </c>
      <c r="X195">
        <v>0</v>
      </c>
      <c r="Y195">
        <v>37487.9</v>
      </c>
      <c r="Z195">
        <v>0</v>
      </c>
      <c r="AA195">
        <v>10252.6</v>
      </c>
      <c r="AB195">
        <v>0</v>
      </c>
      <c r="AC195">
        <v>0</v>
      </c>
      <c r="AD195">
        <v>0</v>
      </c>
      <c r="AE195">
        <v>58.7864</v>
      </c>
      <c r="AF195">
        <v>0</v>
      </c>
      <c r="AG195">
        <v>0</v>
      </c>
      <c r="AH195">
        <v>47799.3</v>
      </c>
      <c r="AI195">
        <v>1089.6199999999999</v>
      </c>
      <c r="AJ195">
        <v>91.6096</v>
      </c>
      <c r="AK195">
        <v>0</v>
      </c>
      <c r="AL195">
        <v>0</v>
      </c>
      <c r="AM195">
        <v>0</v>
      </c>
      <c r="AN195">
        <v>0</v>
      </c>
      <c r="AO195">
        <v>279.61500000000001</v>
      </c>
      <c r="AP195">
        <v>258.10399999999998</v>
      </c>
      <c r="AQ195">
        <v>0</v>
      </c>
      <c r="AR195">
        <v>867.17899999999997</v>
      </c>
      <c r="AS195">
        <v>0</v>
      </c>
      <c r="AT195">
        <v>564.64499999999998</v>
      </c>
      <c r="AU195">
        <v>3150.77</v>
      </c>
      <c r="AV195">
        <v>0</v>
      </c>
      <c r="AW195">
        <v>0</v>
      </c>
      <c r="AX195">
        <v>0</v>
      </c>
      <c r="AY195">
        <v>8247.02</v>
      </c>
      <c r="AZ195">
        <v>0</v>
      </c>
      <c r="BA195">
        <v>2324.52</v>
      </c>
      <c r="BB195">
        <v>0</v>
      </c>
      <c r="BC195">
        <v>0</v>
      </c>
      <c r="BD195">
        <v>0</v>
      </c>
      <c r="BE195">
        <v>7.2135400000000001</v>
      </c>
      <c r="BF195">
        <v>0</v>
      </c>
      <c r="BG195">
        <v>0</v>
      </c>
      <c r="BH195">
        <v>10578.8</v>
      </c>
      <c r="BI195">
        <v>20064.2</v>
      </c>
      <c r="BJ195">
        <v>2485.11</v>
      </c>
      <c r="BK195" t="s">
        <v>69</v>
      </c>
      <c r="BL195" t="s">
        <v>69</v>
      </c>
      <c r="BM195" t="s">
        <v>69</v>
      </c>
      <c r="BN195" t="s">
        <v>69</v>
      </c>
      <c r="BO195">
        <v>0</v>
      </c>
      <c r="BP195">
        <v>0</v>
      </c>
      <c r="BQ195">
        <v>22366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22366</v>
      </c>
      <c r="CA195" t="s">
        <v>2092</v>
      </c>
      <c r="CB195" t="s">
        <v>4643</v>
      </c>
    </row>
    <row r="196" spans="1:80" x14ac:dyDescent="0.25">
      <c r="A196" t="s">
        <v>4836</v>
      </c>
      <c r="B196" t="s">
        <v>220</v>
      </c>
      <c r="C196" t="s">
        <v>221</v>
      </c>
      <c r="D196" t="s">
        <v>4837</v>
      </c>
      <c r="E196" t="s">
        <v>66</v>
      </c>
      <c r="F196" t="s">
        <v>96</v>
      </c>
      <c r="G196" t="s">
        <v>97</v>
      </c>
      <c r="H196">
        <v>499998</v>
      </c>
      <c r="I196">
        <v>3180.05</v>
      </c>
      <c r="J196">
        <v>91.103499999999997</v>
      </c>
      <c r="K196">
        <v>0</v>
      </c>
      <c r="L196">
        <v>0</v>
      </c>
      <c r="M196">
        <v>0</v>
      </c>
      <c r="N196">
        <v>0</v>
      </c>
      <c r="O196">
        <v>2362.46</v>
      </c>
      <c r="P196">
        <v>1536.61</v>
      </c>
      <c r="Q196">
        <v>0</v>
      </c>
      <c r="R196">
        <v>5252.45</v>
      </c>
      <c r="S196">
        <v>0</v>
      </c>
      <c r="T196">
        <v>3604.3</v>
      </c>
      <c r="U196">
        <v>16026.9</v>
      </c>
      <c r="V196">
        <v>0</v>
      </c>
      <c r="W196">
        <v>0</v>
      </c>
      <c r="X196">
        <v>0</v>
      </c>
      <c r="Y196">
        <v>32313.599999999999</v>
      </c>
      <c r="Z196">
        <v>0</v>
      </c>
      <c r="AA196">
        <v>8453.56</v>
      </c>
      <c r="AB196">
        <v>0</v>
      </c>
      <c r="AC196">
        <v>0</v>
      </c>
      <c r="AD196">
        <v>0</v>
      </c>
      <c r="AE196">
        <v>58.7864</v>
      </c>
      <c r="AF196">
        <v>0</v>
      </c>
      <c r="AG196">
        <v>0</v>
      </c>
      <c r="AH196">
        <v>40825.9</v>
      </c>
      <c r="AI196">
        <v>1022.8</v>
      </c>
      <c r="AJ196">
        <v>89.006799999999998</v>
      </c>
      <c r="AK196">
        <v>0</v>
      </c>
      <c r="AL196">
        <v>0</v>
      </c>
      <c r="AM196">
        <v>0</v>
      </c>
      <c r="AN196">
        <v>0</v>
      </c>
      <c r="AO196">
        <v>277.73200000000003</v>
      </c>
      <c r="AP196">
        <v>260.31299999999999</v>
      </c>
      <c r="AQ196">
        <v>0</v>
      </c>
      <c r="AR196">
        <v>887.08100000000002</v>
      </c>
      <c r="AS196">
        <v>0</v>
      </c>
      <c r="AT196">
        <v>564.64499999999998</v>
      </c>
      <c r="AU196">
        <v>3101.58</v>
      </c>
      <c r="AV196">
        <v>0</v>
      </c>
      <c r="AW196">
        <v>0</v>
      </c>
      <c r="AX196">
        <v>0</v>
      </c>
      <c r="AY196">
        <v>5737.79</v>
      </c>
      <c r="AZ196">
        <v>0</v>
      </c>
      <c r="BA196">
        <v>1942.73</v>
      </c>
      <c r="BB196">
        <v>0</v>
      </c>
      <c r="BC196">
        <v>0</v>
      </c>
      <c r="BD196">
        <v>0</v>
      </c>
      <c r="BE196">
        <v>7.2135400000000001</v>
      </c>
      <c r="BF196">
        <v>0</v>
      </c>
      <c r="BG196">
        <v>0</v>
      </c>
      <c r="BH196">
        <v>7687.74</v>
      </c>
      <c r="BI196">
        <v>19307.5</v>
      </c>
      <c r="BJ196">
        <v>2507.2199999999998</v>
      </c>
      <c r="BK196" t="s">
        <v>69</v>
      </c>
      <c r="BL196" t="s">
        <v>69</v>
      </c>
      <c r="BM196" t="s">
        <v>69</v>
      </c>
      <c r="BN196" t="s">
        <v>69</v>
      </c>
      <c r="BO196">
        <v>0</v>
      </c>
      <c r="BP196">
        <v>0</v>
      </c>
      <c r="BQ196">
        <v>22565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22565</v>
      </c>
      <c r="CA196" t="s">
        <v>2092</v>
      </c>
      <c r="CB196" t="s">
        <v>4643</v>
      </c>
    </row>
    <row r="197" spans="1:80" x14ac:dyDescent="0.25">
      <c r="A197" t="s">
        <v>4838</v>
      </c>
      <c r="B197" t="s">
        <v>224</v>
      </c>
      <c r="C197" t="s">
        <v>225</v>
      </c>
      <c r="D197" t="s">
        <v>4839</v>
      </c>
      <c r="E197" t="s">
        <v>66</v>
      </c>
      <c r="F197" t="s">
        <v>98</v>
      </c>
      <c r="G197" t="s">
        <v>99</v>
      </c>
      <c r="H197">
        <v>499998</v>
      </c>
      <c r="I197">
        <v>1094.24</v>
      </c>
      <c r="J197">
        <v>19.405000000000001</v>
      </c>
      <c r="K197">
        <v>0</v>
      </c>
      <c r="L197">
        <v>0</v>
      </c>
      <c r="M197">
        <v>0</v>
      </c>
      <c r="N197">
        <v>0</v>
      </c>
      <c r="O197">
        <v>2327.3200000000002</v>
      </c>
      <c r="P197">
        <v>985.053</v>
      </c>
      <c r="Q197">
        <v>0</v>
      </c>
      <c r="R197">
        <v>5252.45</v>
      </c>
      <c r="S197">
        <v>0</v>
      </c>
      <c r="T197">
        <v>3604.3</v>
      </c>
      <c r="U197">
        <v>13282.8</v>
      </c>
      <c r="V197">
        <v>0</v>
      </c>
      <c r="W197">
        <v>0</v>
      </c>
      <c r="X197">
        <v>0</v>
      </c>
      <c r="Y197">
        <v>37979.599999999999</v>
      </c>
      <c r="Z197">
        <v>0</v>
      </c>
      <c r="AA197">
        <v>11788.4</v>
      </c>
      <c r="AB197">
        <v>0</v>
      </c>
      <c r="AC197">
        <v>0</v>
      </c>
      <c r="AD197">
        <v>0</v>
      </c>
      <c r="AE197">
        <v>58.7864</v>
      </c>
      <c r="AF197">
        <v>0</v>
      </c>
      <c r="AG197">
        <v>0</v>
      </c>
      <c r="AH197">
        <v>49826.8</v>
      </c>
      <c r="AI197">
        <v>577.298</v>
      </c>
      <c r="AJ197">
        <v>14.3188</v>
      </c>
      <c r="AK197">
        <v>0</v>
      </c>
      <c r="AL197">
        <v>0</v>
      </c>
      <c r="AM197">
        <v>0</v>
      </c>
      <c r="AN197">
        <v>0</v>
      </c>
      <c r="AO197">
        <v>280.03800000000001</v>
      </c>
      <c r="AP197">
        <v>205.036</v>
      </c>
      <c r="AQ197">
        <v>0</v>
      </c>
      <c r="AR197">
        <v>890.70299999999997</v>
      </c>
      <c r="AS197">
        <v>0</v>
      </c>
      <c r="AT197">
        <v>564.64499999999998</v>
      </c>
      <c r="AU197">
        <v>2532.04</v>
      </c>
      <c r="AV197">
        <v>0</v>
      </c>
      <c r="AW197">
        <v>0</v>
      </c>
      <c r="AX197">
        <v>0</v>
      </c>
      <c r="AY197">
        <v>8237.6200000000008</v>
      </c>
      <c r="AZ197">
        <v>0</v>
      </c>
      <c r="BA197">
        <v>2611.86</v>
      </c>
      <c r="BB197">
        <v>0</v>
      </c>
      <c r="BC197">
        <v>0</v>
      </c>
      <c r="BD197">
        <v>0</v>
      </c>
      <c r="BE197">
        <v>7.2135400000000001</v>
      </c>
      <c r="BF197">
        <v>0</v>
      </c>
      <c r="BG197">
        <v>0</v>
      </c>
      <c r="BH197">
        <v>10856.7</v>
      </c>
      <c r="BI197">
        <v>11634.7</v>
      </c>
      <c r="BJ197">
        <v>2228.56</v>
      </c>
      <c r="BK197" t="s">
        <v>69</v>
      </c>
      <c r="BL197" t="s">
        <v>69</v>
      </c>
      <c r="BM197" t="s">
        <v>69</v>
      </c>
      <c r="BN197" t="s">
        <v>69</v>
      </c>
      <c r="BO197">
        <v>0</v>
      </c>
      <c r="BP197">
        <v>0</v>
      </c>
      <c r="BQ197">
        <v>20057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20057</v>
      </c>
      <c r="CA197" t="s">
        <v>2092</v>
      </c>
      <c r="CB197" t="s">
        <v>4643</v>
      </c>
    </row>
    <row r="198" spans="1:80" x14ac:dyDescent="0.25">
      <c r="A198" t="s">
        <v>4840</v>
      </c>
      <c r="B198" t="s">
        <v>2482</v>
      </c>
      <c r="C198" t="s">
        <v>2483</v>
      </c>
      <c r="D198" t="s">
        <v>4841</v>
      </c>
      <c r="E198" t="s">
        <v>66</v>
      </c>
      <c r="F198" t="s">
        <v>67</v>
      </c>
      <c r="G198" t="s">
        <v>68</v>
      </c>
      <c r="H198">
        <v>499998</v>
      </c>
      <c r="I198">
        <v>420.79199999999997</v>
      </c>
      <c r="J198">
        <v>4.1005200000000004</v>
      </c>
      <c r="K198">
        <v>0</v>
      </c>
      <c r="L198">
        <v>0</v>
      </c>
      <c r="M198">
        <v>0</v>
      </c>
      <c r="N198">
        <v>0</v>
      </c>
      <c r="O198">
        <v>2023.71</v>
      </c>
      <c r="P198">
        <v>195.99299999999999</v>
      </c>
      <c r="Q198">
        <v>0</v>
      </c>
      <c r="R198">
        <v>5044.3999999999996</v>
      </c>
      <c r="S198">
        <v>0</v>
      </c>
      <c r="T198">
        <v>3269.9</v>
      </c>
      <c r="U198">
        <v>10958.9</v>
      </c>
      <c r="V198">
        <v>0</v>
      </c>
      <c r="W198">
        <v>0</v>
      </c>
      <c r="X198">
        <v>0</v>
      </c>
      <c r="Y198">
        <v>37203.300000000003</v>
      </c>
      <c r="Z198">
        <v>0</v>
      </c>
      <c r="AA198">
        <v>11840.3</v>
      </c>
      <c r="AB198">
        <v>0</v>
      </c>
      <c r="AC198">
        <v>0</v>
      </c>
      <c r="AD198">
        <v>0</v>
      </c>
      <c r="AE198">
        <v>58.7864</v>
      </c>
      <c r="AF198">
        <v>0</v>
      </c>
      <c r="AG198">
        <v>0</v>
      </c>
      <c r="AH198">
        <v>49102.3</v>
      </c>
      <c r="AI198">
        <v>415.18200000000002</v>
      </c>
      <c r="AJ198">
        <v>9.6226099999999999</v>
      </c>
      <c r="AK198">
        <v>0</v>
      </c>
      <c r="AL198">
        <v>0</v>
      </c>
      <c r="AM198">
        <v>0</v>
      </c>
      <c r="AN198">
        <v>0</v>
      </c>
      <c r="AO198">
        <v>247.98599999999999</v>
      </c>
      <c r="AP198">
        <v>80.852000000000004</v>
      </c>
      <c r="AQ198">
        <v>0</v>
      </c>
      <c r="AR198">
        <v>851.94</v>
      </c>
      <c r="AS198">
        <v>0</v>
      </c>
      <c r="AT198">
        <v>516.93799999999999</v>
      </c>
      <c r="AU198">
        <v>2122.52</v>
      </c>
      <c r="AV198">
        <v>0</v>
      </c>
      <c r="AW198">
        <v>0</v>
      </c>
      <c r="AX198">
        <v>0</v>
      </c>
      <c r="AY198">
        <v>7175.39</v>
      </c>
      <c r="AZ198">
        <v>0</v>
      </c>
      <c r="BA198">
        <v>2411.9499999999998</v>
      </c>
      <c r="BB198">
        <v>0</v>
      </c>
      <c r="BC198">
        <v>0</v>
      </c>
      <c r="BD198">
        <v>0</v>
      </c>
      <c r="BE198">
        <v>7.2135400000000001</v>
      </c>
      <c r="BF198">
        <v>0</v>
      </c>
      <c r="BG198">
        <v>0</v>
      </c>
      <c r="BH198">
        <v>9594.5499999999993</v>
      </c>
      <c r="BI198">
        <v>9500.98</v>
      </c>
      <c r="BJ198">
        <v>1684.11</v>
      </c>
      <c r="BK198" t="s">
        <v>69</v>
      </c>
      <c r="BL198" t="s">
        <v>69</v>
      </c>
      <c r="BM198" t="s">
        <v>69</v>
      </c>
      <c r="BN198" t="s">
        <v>69</v>
      </c>
      <c r="BO198">
        <v>0</v>
      </c>
      <c r="BP198">
        <v>0</v>
      </c>
      <c r="BQ198">
        <v>15157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15157</v>
      </c>
      <c r="CA198" t="s">
        <v>2092</v>
      </c>
      <c r="CB198" t="s">
        <v>4644</v>
      </c>
    </row>
    <row r="199" spans="1:80" x14ac:dyDescent="0.25">
      <c r="A199" t="s">
        <v>4842</v>
      </c>
      <c r="B199" t="s">
        <v>2484</v>
      </c>
      <c r="C199" t="s">
        <v>2485</v>
      </c>
      <c r="D199" t="s">
        <v>4843</v>
      </c>
      <c r="E199" t="s">
        <v>66</v>
      </c>
      <c r="F199" t="s">
        <v>70</v>
      </c>
      <c r="G199" t="s">
        <v>71</v>
      </c>
      <c r="H199">
        <v>499998</v>
      </c>
      <c r="I199">
        <v>1204.9000000000001</v>
      </c>
      <c r="J199">
        <v>25.627600000000001</v>
      </c>
      <c r="K199">
        <v>0</v>
      </c>
      <c r="L199">
        <v>0</v>
      </c>
      <c r="M199">
        <v>0</v>
      </c>
      <c r="N199">
        <v>0</v>
      </c>
      <c r="O199">
        <v>2041.65</v>
      </c>
      <c r="P199">
        <v>396.99200000000002</v>
      </c>
      <c r="Q199">
        <v>0</v>
      </c>
      <c r="R199">
        <v>5044.3999999999996</v>
      </c>
      <c r="S199">
        <v>0</v>
      </c>
      <c r="T199">
        <v>3269.9</v>
      </c>
      <c r="U199">
        <v>11983.5</v>
      </c>
      <c r="V199">
        <v>0</v>
      </c>
      <c r="W199">
        <v>0</v>
      </c>
      <c r="X199">
        <v>0</v>
      </c>
      <c r="Y199">
        <v>36562.699999999997</v>
      </c>
      <c r="Z199">
        <v>0</v>
      </c>
      <c r="AA199">
        <v>11008.9</v>
      </c>
      <c r="AB199">
        <v>0</v>
      </c>
      <c r="AC199">
        <v>0</v>
      </c>
      <c r="AD199">
        <v>0</v>
      </c>
      <c r="AE199">
        <v>58.7864</v>
      </c>
      <c r="AF199">
        <v>0</v>
      </c>
      <c r="AG199">
        <v>0</v>
      </c>
      <c r="AH199">
        <v>47630.400000000001</v>
      </c>
      <c r="AI199">
        <v>778.51199999999994</v>
      </c>
      <c r="AJ199">
        <v>33.750599999999999</v>
      </c>
      <c r="AK199">
        <v>0</v>
      </c>
      <c r="AL199">
        <v>0</v>
      </c>
      <c r="AM199">
        <v>0</v>
      </c>
      <c r="AN199">
        <v>0</v>
      </c>
      <c r="AO199">
        <v>250.428</v>
      </c>
      <c r="AP199">
        <v>153.18100000000001</v>
      </c>
      <c r="AQ199">
        <v>0</v>
      </c>
      <c r="AR199">
        <v>855.50099999999998</v>
      </c>
      <c r="AS199">
        <v>0</v>
      </c>
      <c r="AT199">
        <v>516.93799999999999</v>
      </c>
      <c r="AU199">
        <v>2588.31</v>
      </c>
      <c r="AV199">
        <v>0</v>
      </c>
      <c r="AW199">
        <v>0</v>
      </c>
      <c r="AX199">
        <v>0</v>
      </c>
      <c r="AY199">
        <v>7205.37</v>
      </c>
      <c r="AZ199">
        <v>0</v>
      </c>
      <c r="BA199">
        <v>2368.19</v>
      </c>
      <c r="BB199">
        <v>0</v>
      </c>
      <c r="BC199">
        <v>0</v>
      </c>
      <c r="BD199">
        <v>0</v>
      </c>
      <c r="BE199">
        <v>7.2135400000000001</v>
      </c>
      <c r="BF199">
        <v>0</v>
      </c>
      <c r="BG199">
        <v>0</v>
      </c>
      <c r="BH199">
        <v>9580.77</v>
      </c>
      <c r="BI199">
        <v>15339.3</v>
      </c>
      <c r="BJ199">
        <v>2154.67</v>
      </c>
      <c r="BK199" t="s">
        <v>69</v>
      </c>
      <c r="BL199" t="s">
        <v>69</v>
      </c>
      <c r="BM199" t="s">
        <v>69</v>
      </c>
      <c r="BN199" t="s">
        <v>69</v>
      </c>
      <c r="BO199">
        <v>0</v>
      </c>
      <c r="BP199">
        <v>0</v>
      </c>
      <c r="BQ199">
        <v>19392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19392</v>
      </c>
      <c r="CA199" t="s">
        <v>2092</v>
      </c>
      <c r="CB199" t="s">
        <v>4644</v>
      </c>
    </row>
    <row r="200" spans="1:80" x14ac:dyDescent="0.25">
      <c r="A200" t="s">
        <v>4844</v>
      </c>
      <c r="B200" t="s">
        <v>2486</v>
      </c>
      <c r="C200" t="s">
        <v>2487</v>
      </c>
      <c r="D200" t="s">
        <v>4845</v>
      </c>
      <c r="E200" t="s">
        <v>66</v>
      </c>
      <c r="F200" t="s">
        <v>72</v>
      </c>
      <c r="G200" t="s">
        <v>73</v>
      </c>
      <c r="H200">
        <v>499998</v>
      </c>
      <c r="I200">
        <v>923.12</v>
      </c>
      <c r="J200">
        <v>17.6447</v>
      </c>
      <c r="K200">
        <v>0</v>
      </c>
      <c r="L200">
        <v>0</v>
      </c>
      <c r="M200">
        <v>0</v>
      </c>
      <c r="N200">
        <v>0</v>
      </c>
      <c r="O200">
        <v>2040.27</v>
      </c>
      <c r="P200">
        <v>310.43900000000002</v>
      </c>
      <c r="Q200">
        <v>0</v>
      </c>
      <c r="R200">
        <v>5044.3999999999996</v>
      </c>
      <c r="S200">
        <v>0</v>
      </c>
      <c r="T200">
        <v>3269.9</v>
      </c>
      <c r="U200">
        <v>11605.8</v>
      </c>
      <c r="V200">
        <v>0</v>
      </c>
      <c r="W200">
        <v>0</v>
      </c>
      <c r="X200">
        <v>0</v>
      </c>
      <c r="Y200">
        <v>35593.699999999997</v>
      </c>
      <c r="Z200">
        <v>0</v>
      </c>
      <c r="AA200">
        <v>11041.9</v>
      </c>
      <c r="AB200">
        <v>0</v>
      </c>
      <c r="AC200">
        <v>0</v>
      </c>
      <c r="AD200">
        <v>0</v>
      </c>
      <c r="AE200">
        <v>58.7864</v>
      </c>
      <c r="AF200">
        <v>0</v>
      </c>
      <c r="AG200">
        <v>0</v>
      </c>
      <c r="AH200">
        <v>46694.3</v>
      </c>
      <c r="AI200">
        <v>514.60500000000002</v>
      </c>
      <c r="AJ200">
        <v>13.1639</v>
      </c>
      <c r="AK200">
        <v>0</v>
      </c>
      <c r="AL200">
        <v>0</v>
      </c>
      <c r="AM200">
        <v>0</v>
      </c>
      <c r="AN200">
        <v>0</v>
      </c>
      <c r="AO200">
        <v>250.06800000000001</v>
      </c>
      <c r="AP200">
        <v>97.108999999999995</v>
      </c>
      <c r="AQ200">
        <v>0</v>
      </c>
      <c r="AR200">
        <v>855.50099999999998</v>
      </c>
      <c r="AS200">
        <v>0</v>
      </c>
      <c r="AT200">
        <v>516.93799999999999</v>
      </c>
      <c r="AU200">
        <v>2247.39</v>
      </c>
      <c r="AV200">
        <v>0</v>
      </c>
      <c r="AW200">
        <v>0</v>
      </c>
      <c r="AX200">
        <v>0</v>
      </c>
      <c r="AY200">
        <v>6648.87</v>
      </c>
      <c r="AZ200">
        <v>0</v>
      </c>
      <c r="BA200">
        <v>2346.6</v>
      </c>
      <c r="BB200">
        <v>0</v>
      </c>
      <c r="BC200">
        <v>0</v>
      </c>
      <c r="BD200">
        <v>0</v>
      </c>
      <c r="BE200">
        <v>7.2135400000000001</v>
      </c>
      <c r="BF200">
        <v>0</v>
      </c>
      <c r="BG200">
        <v>0</v>
      </c>
      <c r="BH200">
        <v>9002.68</v>
      </c>
      <c r="BI200">
        <v>11369</v>
      </c>
      <c r="BJ200">
        <v>1709.33</v>
      </c>
      <c r="BK200" t="s">
        <v>69</v>
      </c>
      <c r="BL200" t="s">
        <v>69</v>
      </c>
      <c r="BM200" t="s">
        <v>69</v>
      </c>
      <c r="BN200" t="s">
        <v>69</v>
      </c>
      <c r="BO200">
        <v>0</v>
      </c>
      <c r="BP200">
        <v>0</v>
      </c>
      <c r="BQ200">
        <v>15384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15384</v>
      </c>
      <c r="CA200" t="s">
        <v>2092</v>
      </c>
      <c r="CB200" t="s">
        <v>4644</v>
      </c>
    </row>
    <row r="201" spans="1:80" x14ac:dyDescent="0.25">
      <c r="A201" t="s">
        <v>4846</v>
      </c>
      <c r="B201" t="s">
        <v>2489</v>
      </c>
      <c r="C201" t="s">
        <v>2490</v>
      </c>
      <c r="D201" t="s">
        <v>4847</v>
      </c>
      <c r="E201" t="s">
        <v>66</v>
      </c>
      <c r="F201" t="s">
        <v>74</v>
      </c>
      <c r="G201" t="s">
        <v>75</v>
      </c>
      <c r="H201">
        <v>499998</v>
      </c>
      <c r="I201">
        <v>1378.5</v>
      </c>
      <c r="J201">
        <v>30.800899999999999</v>
      </c>
      <c r="K201">
        <v>0</v>
      </c>
      <c r="L201">
        <v>0</v>
      </c>
      <c r="M201">
        <v>0</v>
      </c>
      <c r="N201">
        <v>0</v>
      </c>
      <c r="O201">
        <v>2052.09</v>
      </c>
      <c r="P201">
        <v>412.553</v>
      </c>
      <c r="Q201">
        <v>0</v>
      </c>
      <c r="R201">
        <v>5044.3999999999996</v>
      </c>
      <c r="S201">
        <v>0</v>
      </c>
      <c r="T201">
        <v>3269.9</v>
      </c>
      <c r="U201">
        <v>12188.2</v>
      </c>
      <c r="V201">
        <v>0</v>
      </c>
      <c r="W201">
        <v>0</v>
      </c>
      <c r="X201">
        <v>0</v>
      </c>
      <c r="Y201">
        <v>36106</v>
      </c>
      <c r="Z201">
        <v>0</v>
      </c>
      <c r="AA201">
        <v>10694.8</v>
      </c>
      <c r="AB201">
        <v>0</v>
      </c>
      <c r="AC201">
        <v>0</v>
      </c>
      <c r="AD201">
        <v>0</v>
      </c>
      <c r="AE201">
        <v>58.7864</v>
      </c>
      <c r="AF201">
        <v>0</v>
      </c>
      <c r="AG201">
        <v>0</v>
      </c>
      <c r="AH201">
        <v>46859.6</v>
      </c>
      <c r="AI201">
        <v>670.99300000000005</v>
      </c>
      <c r="AJ201">
        <v>18.722200000000001</v>
      </c>
      <c r="AK201">
        <v>0</v>
      </c>
      <c r="AL201">
        <v>0</v>
      </c>
      <c r="AM201">
        <v>0</v>
      </c>
      <c r="AN201">
        <v>0</v>
      </c>
      <c r="AO201">
        <v>248.55199999999999</v>
      </c>
      <c r="AP201">
        <v>133.43299999999999</v>
      </c>
      <c r="AQ201">
        <v>0</v>
      </c>
      <c r="AR201">
        <v>855.50099999999998</v>
      </c>
      <c r="AS201">
        <v>0</v>
      </c>
      <c r="AT201">
        <v>516.93799999999999</v>
      </c>
      <c r="AU201">
        <v>2444.14</v>
      </c>
      <c r="AV201">
        <v>0</v>
      </c>
      <c r="AW201">
        <v>0</v>
      </c>
      <c r="AX201">
        <v>0</v>
      </c>
      <c r="AY201">
        <v>7100.51</v>
      </c>
      <c r="AZ201">
        <v>0</v>
      </c>
      <c r="BA201">
        <v>2359.56</v>
      </c>
      <c r="BB201">
        <v>0</v>
      </c>
      <c r="BC201">
        <v>0</v>
      </c>
      <c r="BD201">
        <v>0</v>
      </c>
      <c r="BE201">
        <v>7.2135400000000001</v>
      </c>
      <c r="BF201">
        <v>0</v>
      </c>
      <c r="BG201">
        <v>0</v>
      </c>
      <c r="BH201">
        <v>9467.2800000000007</v>
      </c>
      <c r="BI201">
        <v>13281.1</v>
      </c>
      <c r="BJ201">
        <v>1990.44</v>
      </c>
      <c r="BK201" t="s">
        <v>69</v>
      </c>
      <c r="BL201" t="s">
        <v>69</v>
      </c>
      <c r="BM201" t="s">
        <v>69</v>
      </c>
      <c r="BN201" t="s">
        <v>69</v>
      </c>
      <c r="BO201">
        <v>0</v>
      </c>
      <c r="BP201">
        <v>0</v>
      </c>
      <c r="BQ201">
        <v>17914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17914</v>
      </c>
      <c r="CA201" t="s">
        <v>2092</v>
      </c>
      <c r="CB201" t="s">
        <v>4644</v>
      </c>
    </row>
    <row r="202" spans="1:80" x14ac:dyDescent="0.25">
      <c r="A202" t="s">
        <v>4848</v>
      </c>
      <c r="B202" t="s">
        <v>2491</v>
      </c>
      <c r="C202" t="s">
        <v>2492</v>
      </c>
      <c r="D202" t="s">
        <v>4849</v>
      </c>
      <c r="E202" t="s">
        <v>66</v>
      </c>
      <c r="F202" t="s">
        <v>76</v>
      </c>
      <c r="G202" t="s">
        <v>77</v>
      </c>
      <c r="H202">
        <v>499998</v>
      </c>
      <c r="I202">
        <v>851.55499999999995</v>
      </c>
      <c r="J202">
        <v>16.075500000000002</v>
      </c>
      <c r="K202">
        <v>0</v>
      </c>
      <c r="L202">
        <v>0</v>
      </c>
      <c r="M202">
        <v>0</v>
      </c>
      <c r="N202">
        <v>0</v>
      </c>
      <c r="O202">
        <v>2039</v>
      </c>
      <c r="P202">
        <v>283.54500000000002</v>
      </c>
      <c r="Q202">
        <v>0</v>
      </c>
      <c r="R202">
        <v>5044.3999999999996</v>
      </c>
      <c r="S202">
        <v>0</v>
      </c>
      <c r="T202">
        <v>3269.9</v>
      </c>
      <c r="U202">
        <v>11504.5</v>
      </c>
      <c r="V202">
        <v>0</v>
      </c>
      <c r="W202">
        <v>0</v>
      </c>
      <c r="X202">
        <v>0</v>
      </c>
      <c r="Y202">
        <v>35957.599999999999</v>
      </c>
      <c r="Z202">
        <v>0</v>
      </c>
      <c r="AA202">
        <v>11213.4</v>
      </c>
      <c r="AB202">
        <v>0</v>
      </c>
      <c r="AC202">
        <v>0</v>
      </c>
      <c r="AD202">
        <v>0</v>
      </c>
      <c r="AE202">
        <v>58.7864</v>
      </c>
      <c r="AF202">
        <v>0</v>
      </c>
      <c r="AG202">
        <v>0</v>
      </c>
      <c r="AH202">
        <v>47229.8</v>
      </c>
      <c r="AI202">
        <v>525.10299999999995</v>
      </c>
      <c r="AJ202">
        <v>13.420400000000001</v>
      </c>
      <c r="AK202">
        <v>0</v>
      </c>
      <c r="AL202">
        <v>0</v>
      </c>
      <c r="AM202">
        <v>0</v>
      </c>
      <c r="AN202">
        <v>0</v>
      </c>
      <c r="AO202">
        <v>246.60599999999999</v>
      </c>
      <c r="AP202">
        <v>96.098799999999997</v>
      </c>
      <c r="AQ202">
        <v>0</v>
      </c>
      <c r="AR202">
        <v>832.81500000000005</v>
      </c>
      <c r="AS202">
        <v>0</v>
      </c>
      <c r="AT202">
        <v>516.93799999999999</v>
      </c>
      <c r="AU202">
        <v>2230.98</v>
      </c>
      <c r="AV202">
        <v>0</v>
      </c>
      <c r="AW202">
        <v>0</v>
      </c>
      <c r="AX202">
        <v>0</v>
      </c>
      <c r="AY202">
        <v>6617.27</v>
      </c>
      <c r="AZ202">
        <v>0</v>
      </c>
      <c r="BA202">
        <v>2278.87</v>
      </c>
      <c r="BB202">
        <v>0</v>
      </c>
      <c r="BC202">
        <v>0</v>
      </c>
      <c r="BD202">
        <v>0</v>
      </c>
      <c r="BE202">
        <v>7.2135400000000001</v>
      </c>
      <c r="BF202">
        <v>0</v>
      </c>
      <c r="BG202">
        <v>0</v>
      </c>
      <c r="BH202">
        <v>8903.36</v>
      </c>
      <c r="BI202">
        <v>11186.1</v>
      </c>
      <c r="BJ202">
        <v>1923.78</v>
      </c>
      <c r="BK202" t="s">
        <v>69</v>
      </c>
      <c r="BL202" t="s">
        <v>69</v>
      </c>
      <c r="BM202" t="s">
        <v>69</v>
      </c>
      <c r="BN202" t="s">
        <v>69</v>
      </c>
      <c r="BO202">
        <v>0</v>
      </c>
      <c r="BP202">
        <v>0</v>
      </c>
      <c r="BQ202">
        <v>17314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17314</v>
      </c>
      <c r="CA202" t="s">
        <v>2092</v>
      </c>
      <c r="CB202" t="s">
        <v>4644</v>
      </c>
    </row>
    <row r="203" spans="1:80" x14ac:dyDescent="0.25">
      <c r="A203" t="s">
        <v>4850</v>
      </c>
      <c r="B203" t="s">
        <v>2493</v>
      </c>
      <c r="C203" t="s">
        <v>2494</v>
      </c>
      <c r="D203" t="s">
        <v>4851</v>
      </c>
      <c r="E203" t="s">
        <v>66</v>
      </c>
      <c r="F203" t="s">
        <v>78</v>
      </c>
      <c r="G203" t="s">
        <v>79</v>
      </c>
      <c r="H203">
        <v>499998</v>
      </c>
      <c r="I203">
        <v>1817.12</v>
      </c>
      <c r="J203">
        <v>46.888599999999997</v>
      </c>
      <c r="K203">
        <v>0</v>
      </c>
      <c r="L203">
        <v>0</v>
      </c>
      <c r="M203">
        <v>0</v>
      </c>
      <c r="N203">
        <v>0</v>
      </c>
      <c r="O203">
        <v>2059.0500000000002</v>
      </c>
      <c r="P203">
        <v>485.488</v>
      </c>
      <c r="Q203">
        <v>0</v>
      </c>
      <c r="R203">
        <v>5044.3999999999996</v>
      </c>
      <c r="S203">
        <v>0</v>
      </c>
      <c r="T203">
        <v>3269.9</v>
      </c>
      <c r="U203">
        <v>12722.8</v>
      </c>
      <c r="V203">
        <v>0</v>
      </c>
      <c r="W203">
        <v>0</v>
      </c>
      <c r="X203">
        <v>0</v>
      </c>
      <c r="Y203">
        <v>34171.699999999997</v>
      </c>
      <c r="Z203">
        <v>0</v>
      </c>
      <c r="AA203">
        <v>10379.799999999999</v>
      </c>
      <c r="AB203">
        <v>0</v>
      </c>
      <c r="AC203">
        <v>0</v>
      </c>
      <c r="AD203">
        <v>0</v>
      </c>
      <c r="AE203">
        <v>58.7864</v>
      </c>
      <c r="AF203">
        <v>0</v>
      </c>
      <c r="AG203">
        <v>0</v>
      </c>
      <c r="AH203">
        <v>44610.3</v>
      </c>
      <c r="AI203">
        <v>662.51599999999996</v>
      </c>
      <c r="AJ203">
        <v>26.922499999999999</v>
      </c>
      <c r="AK203">
        <v>0</v>
      </c>
      <c r="AL203">
        <v>0</v>
      </c>
      <c r="AM203">
        <v>0</v>
      </c>
      <c r="AN203">
        <v>0</v>
      </c>
      <c r="AO203">
        <v>249.29599999999999</v>
      </c>
      <c r="AP203">
        <v>145.56</v>
      </c>
      <c r="AQ203">
        <v>0</v>
      </c>
      <c r="AR203">
        <v>853.45600000000002</v>
      </c>
      <c r="AS203">
        <v>0</v>
      </c>
      <c r="AT203">
        <v>516.93799999999999</v>
      </c>
      <c r="AU203">
        <v>2454.69</v>
      </c>
      <c r="AV203">
        <v>0</v>
      </c>
      <c r="AW203">
        <v>0</v>
      </c>
      <c r="AX203">
        <v>0</v>
      </c>
      <c r="AY203">
        <v>6122.05</v>
      </c>
      <c r="AZ203">
        <v>0</v>
      </c>
      <c r="BA203">
        <v>2098.94</v>
      </c>
      <c r="BB203">
        <v>0</v>
      </c>
      <c r="BC203">
        <v>0</v>
      </c>
      <c r="BD203">
        <v>0</v>
      </c>
      <c r="BE203">
        <v>7.2135400000000001</v>
      </c>
      <c r="BF203">
        <v>0</v>
      </c>
      <c r="BG203">
        <v>0</v>
      </c>
      <c r="BH203">
        <v>8228.2099999999991</v>
      </c>
      <c r="BI203">
        <v>13376.3</v>
      </c>
      <c r="BJ203">
        <v>2142</v>
      </c>
      <c r="BK203" t="s">
        <v>69</v>
      </c>
      <c r="BL203" t="s">
        <v>69</v>
      </c>
      <c r="BM203" t="s">
        <v>69</v>
      </c>
      <c r="BN203" t="s">
        <v>69</v>
      </c>
      <c r="BO203">
        <v>0</v>
      </c>
      <c r="BP203">
        <v>0</v>
      </c>
      <c r="BQ203">
        <v>19278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19278</v>
      </c>
      <c r="CA203" t="s">
        <v>2092</v>
      </c>
      <c r="CB203" t="s">
        <v>4644</v>
      </c>
    </row>
    <row r="204" spans="1:80" x14ac:dyDescent="0.25">
      <c r="A204" t="s">
        <v>4852</v>
      </c>
      <c r="B204" t="s">
        <v>2496</v>
      </c>
      <c r="C204" t="s">
        <v>2497</v>
      </c>
      <c r="D204" t="s">
        <v>4853</v>
      </c>
      <c r="E204" t="s">
        <v>66</v>
      </c>
      <c r="F204" t="s">
        <v>80</v>
      </c>
      <c r="G204" t="s">
        <v>81</v>
      </c>
      <c r="H204">
        <v>499998</v>
      </c>
      <c r="I204">
        <v>1830.86</v>
      </c>
      <c r="J204">
        <v>46.846899999999998</v>
      </c>
      <c r="K204">
        <v>0</v>
      </c>
      <c r="L204">
        <v>0</v>
      </c>
      <c r="M204">
        <v>0</v>
      </c>
      <c r="N204">
        <v>0</v>
      </c>
      <c r="O204">
        <v>2057.58</v>
      </c>
      <c r="P204">
        <v>477.83</v>
      </c>
      <c r="Q204">
        <v>0</v>
      </c>
      <c r="R204">
        <v>5044.3999999999996</v>
      </c>
      <c r="S204">
        <v>0</v>
      </c>
      <c r="T204">
        <v>3269.9</v>
      </c>
      <c r="U204">
        <v>12727.4</v>
      </c>
      <c r="V204">
        <v>0</v>
      </c>
      <c r="W204">
        <v>0</v>
      </c>
      <c r="X204">
        <v>0</v>
      </c>
      <c r="Y204">
        <v>33662.400000000001</v>
      </c>
      <c r="Z204">
        <v>0</v>
      </c>
      <c r="AA204">
        <v>10270.6</v>
      </c>
      <c r="AB204">
        <v>0</v>
      </c>
      <c r="AC204">
        <v>0</v>
      </c>
      <c r="AD204">
        <v>0</v>
      </c>
      <c r="AE204">
        <v>58.7864</v>
      </c>
      <c r="AF204">
        <v>0</v>
      </c>
      <c r="AG204">
        <v>0</v>
      </c>
      <c r="AH204">
        <v>43991.8</v>
      </c>
      <c r="AI204">
        <v>640.94899999999996</v>
      </c>
      <c r="AJ204">
        <v>25.593599999999999</v>
      </c>
      <c r="AK204">
        <v>0</v>
      </c>
      <c r="AL204">
        <v>0</v>
      </c>
      <c r="AM204">
        <v>0</v>
      </c>
      <c r="AN204">
        <v>0</v>
      </c>
      <c r="AO204">
        <v>248.99299999999999</v>
      </c>
      <c r="AP204">
        <v>133.25899999999999</v>
      </c>
      <c r="AQ204">
        <v>0</v>
      </c>
      <c r="AR204">
        <v>832.81500000000005</v>
      </c>
      <c r="AS204">
        <v>0</v>
      </c>
      <c r="AT204">
        <v>516.93799999999999</v>
      </c>
      <c r="AU204">
        <v>2398.5500000000002</v>
      </c>
      <c r="AV204">
        <v>0</v>
      </c>
      <c r="AW204">
        <v>0</v>
      </c>
      <c r="AX204">
        <v>0</v>
      </c>
      <c r="AY204">
        <v>5422.37</v>
      </c>
      <c r="AZ204">
        <v>0</v>
      </c>
      <c r="BA204">
        <v>2179.5300000000002</v>
      </c>
      <c r="BB204">
        <v>0</v>
      </c>
      <c r="BC204">
        <v>0</v>
      </c>
      <c r="BD204">
        <v>0</v>
      </c>
      <c r="BE204">
        <v>7.2135400000000001</v>
      </c>
      <c r="BF204">
        <v>0</v>
      </c>
      <c r="BG204">
        <v>0</v>
      </c>
      <c r="BH204">
        <v>7609.12</v>
      </c>
      <c r="BI204">
        <v>12878.4</v>
      </c>
      <c r="BJ204">
        <v>2185.33</v>
      </c>
      <c r="BK204" t="s">
        <v>69</v>
      </c>
      <c r="BL204" t="s">
        <v>69</v>
      </c>
      <c r="BM204" t="s">
        <v>69</v>
      </c>
      <c r="BN204" t="s">
        <v>69</v>
      </c>
      <c r="BO204">
        <v>0</v>
      </c>
      <c r="BP204">
        <v>0</v>
      </c>
      <c r="BQ204">
        <v>19668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19668</v>
      </c>
      <c r="CA204" t="s">
        <v>2092</v>
      </c>
      <c r="CB204" t="s">
        <v>4644</v>
      </c>
    </row>
    <row r="205" spans="1:80" x14ac:dyDescent="0.25">
      <c r="A205" t="s">
        <v>4854</v>
      </c>
      <c r="B205" t="s">
        <v>2498</v>
      </c>
      <c r="C205" t="s">
        <v>2499</v>
      </c>
      <c r="D205" t="s">
        <v>4855</v>
      </c>
      <c r="E205" t="s">
        <v>66</v>
      </c>
      <c r="F205" t="s">
        <v>82</v>
      </c>
      <c r="G205" t="s">
        <v>83</v>
      </c>
      <c r="H205">
        <v>499998</v>
      </c>
      <c r="I205">
        <v>1991.91</v>
      </c>
      <c r="J205">
        <v>51.634300000000003</v>
      </c>
      <c r="K205">
        <v>0</v>
      </c>
      <c r="L205">
        <v>0</v>
      </c>
      <c r="M205">
        <v>0</v>
      </c>
      <c r="N205">
        <v>0</v>
      </c>
      <c r="O205">
        <v>2058.9899999999998</v>
      </c>
      <c r="P205">
        <v>524.31500000000005</v>
      </c>
      <c r="Q205">
        <v>0</v>
      </c>
      <c r="R205">
        <v>5044.3999999999996</v>
      </c>
      <c r="S205">
        <v>0</v>
      </c>
      <c r="T205">
        <v>3269.9</v>
      </c>
      <c r="U205">
        <v>12941.1</v>
      </c>
      <c r="V205">
        <v>0</v>
      </c>
      <c r="W205">
        <v>0</v>
      </c>
      <c r="X205">
        <v>0</v>
      </c>
      <c r="Y205">
        <v>34133</v>
      </c>
      <c r="Z205">
        <v>0</v>
      </c>
      <c r="AA205">
        <v>10103.5</v>
      </c>
      <c r="AB205">
        <v>0</v>
      </c>
      <c r="AC205">
        <v>0</v>
      </c>
      <c r="AD205">
        <v>0</v>
      </c>
      <c r="AE205">
        <v>58.7864</v>
      </c>
      <c r="AF205">
        <v>0</v>
      </c>
      <c r="AG205">
        <v>0</v>
      </c>
      <c r="AH205">
        <v>44295.3</v>
      </c>
      <c r="AI205">
        <v>728.351</v>
      </c>
      <c r="AJ205">
        <v>26.875399999999999</v>
      </c>
      <c r="AK205">
        <v>0</v>
      </c>
      <c r="AL205">
        <v>0</v>
      </c>
      <c r="AM205">
        <v>0</v>
      </c>
      <c r="AN205">
        <v>0</v>
      </c>
      <c r="AO205">
        <v>247.34899999999999</v>
      </c>
      <c r="AP205">
        <v>141.089</v>
      </c>
      <c r="AQ205">
        <v>0</v>
      </c>
      <c r="AR205">
        <v>855.50099999999998</v>
      </c>
      <c r="AS205">
        <v>0</v>
      </c>
      <c r="AT205">
        <v>516.93799999999999</v>
      </c>
      <c r="AU205">
        <v>2516.1</v>
      </c>
      <c r="AV205">
        <v>0</v>
      </c>
      <c r="AW205">
        <v>0</v>
      </c>
      <c r="AX205">
        <v>0</v>
      </c>
      <c r="AY205">
        <v>5829.48</v>
      </c>
      <c r="AZ205">
        <v>0</v>
      </c>
      <c r="BA205">
        <v>2105.4899999999998</v>
      </c>
      <c r="BB205">
        <v>0</v>
      </c>
      <c r="BC205">
        <v>0</v>
      </c>
      <c r="BD205">
        <v>0</v>
      </c>
      <c r="BE205">
        <v>7.2135400000000001</v>
      </c>
      <c r="BF205">
        <v>0</v>
      </c>
      <c r="BG205">
        <v>0</v>
      </c>
      <c r="BH205">
        <v>7942.19</v>
      </c>
      <c r="BI205">
        <v>14219.3</v>
      </c>
      <c r="BJ205">
        <v>2303.67</v>
      </c>
      <c r="BK205" t="s">
        <v>69</v>
      </c>
      <c r="BL205" t="s">
        <v>69</v>
      </c>
      <c r="BM205" t="s">
        <v>69</v>
      </c>
      <c r="BN205" t="s">
        <v>69</v>
      </c>
      <c r="BO205">
        <v>0</v>
      </c>
      <c r="BP205">
        <v>0</v>
      </c>
      <c r="BQ205">
        <v>20733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20733</v>
      </c>
      <c r="CA205" t="s">
        <v>2092</v>
      </c>
      <c r="CB205" t="s">
        <v>4644</v>
      </c>
    </row>
    <row r="206" spans="1:80" x14ac:dyDescent="0.25">
      <c r="A206" t="s">
        <v>4856</v>
      </c>
      <c r="B206" t="s">
        <v>2500</v>
      </c>
      <c r="C206" t="s">
        <v>2501</v>
      </c>
      <c r="D206" t="s">
        <v>4857</v>
      </c>
      <c r="E206" t="s">
        <v>66</v>
      </c>
      <c r="F206" t="s">
        <v>84</v>
      </c>
      <c r="G206" t="s">
        <v>85</v>
      </c>
      <c r="H206">
        <v>499998</v>
      </c>
      <c r="I206">
        <v>2046.82</v>
      </c>
      <c r="J206">
        <v>54.539700000000003</v>
      </c>
      <c r="K206">
        <v>0</v>
      </c>
      <c r="L206">
        <v>0</v>
      </c>
      <c r="M206">
        <v>0</v>
      </c>
      <c r="N206">
        <v>0</v>
      </c>
      <c r="O206">
        <v>2061.4699999999998</v>
      </c>
      <c r="P206">
        <v>571.53</v>
      </c>
      <c r="Q206">
        <v>0</v>
      </c>
      <c r="R206">
        <v>5044.3999999999996</v>
      </c>
      <c r="S206">
        <v>0</v>
      </c>
      <c r="T206">
        <v>3269.9</v>
      </c>
      <c r="U206">
        <v>13048.6</v>
      </c>
      <c r="V206">
        <v>0</v>
      </c>
      <c r="W206">
        <v>0</v>
      </c>
      <c r="X206">
        <v>0</v>
      </c>
      <c r="Y206">
        <v>33611.800000000003</v>
      </c>
      <c r="Z206">
        <v>0</v>
      </c>
      <c r="AA206">
        <v>10091.799999999999</v>
      </c>
      <c r="AB206">
        <v>0</v>
      </c>
      <c r="AC206">
        <v>0</v>
      </c>
      <c r="AD206">
        <v>0</v>
      </c>
      <c r="AE206">
        <v>58.7864</v>
      </c>
      <c r="AF206">
        <v>0</v>
      </c>
      <c r="AG206">
        <v>0</v>
      </c>
      <c r="AH206">
        <v>43762.400000000001</v>
      </c>
      <c r="AI206">
        <v>919.26199999999994</v>
      </c>
      <c r="AJ206">
        <v>72.627899999999997</v>
      </c>
      <c r="AK206">
        <v>0</v>
      </c>
      <c r="AL206">
        <v>0</v>
      </c>
      <c r="AM206">
        <v>0</v>
      </c>
      <c r="AN206">
        <v>0</v>
      </c>
      <c r="AO206">
        <v>247.51499999999999</v>
      </c>
      <c r="AP206">
        <v>180.88</v>
      </c>
      <c r="AQ206">
        <v>0</v>
      </c>
      <c r="AR206">
        <v>855.50099999999998</v>
      </c>
      <c r="AS206">
        <v>0</v>
      </c>
      <c r="AT206">
        <v>516.93799999999999</v>
      </c>
      <c r="AU206">
        <v>2792.72</v>
      </c>
      <c r="AV206">
        <v>0</v>
      </c>
      <c r="AW206">
        <v>0</v>
      </c>
      <c r="AX206">
        <v>0</v>
      </c>
      <c r="AY206">
        <v>6107.32</v>
      </c>
      <c r="AZ206">
        <v>0</v>
      </c>
      <c r="BA206">
        <v>2180.85</v>
      </c>
      <c r="BB206">
        <v>0</v>
      </c>
      <c r="BC206">
        <v>0</v>
      </c>
      <c r="BD206">
        <v>0</v>
      </c>
      <c r="BE206">
        <v>7.2135400000000001</v>
      </c>
      <c r="BF206">
        <v>0</v>
      </c>
      <c r="BG206">
        <v>0</v>
      </c>
      <c r="BH206">
        <v>8295.3799999999992</v>
      </c>
      <c r="BI206">
        <v>17572.7</v>
      </c>
      <c r="BJ206">
        <v>2309</v>
      </c>
      <c r="BK206" t="s">
        <v>69</v>
      </c>
      <c r="BL206" t="s">
        <v>69</v>
      </c>
      <c r="BM206" t="s">
        <v>69</v>
      </c>
      <c r="BN206" t="s">
        <v>69</v>
      </c>
      <c r="BO206">
        <v>0</v>
      </c>
      <c r="BP206">
        <v>0</v>
      </c>
      <c r="BQ206">
        <v>20781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20781</v>
      </c>
      <c r="CA206" t="s">
        <v>2092</v>
      </c>
      <c r="CB206" t="s">
        <v>4644</v>
      </c>
    </row>
    <row r="207" spans="1:80" x14ac:dyDescent="0.25">
      <c r="A207" t="s">
        <v>4858</v>
      </c>
      <c r="B207" t="s">
        <v>2502</v>
      </c>
      <c r="C207" t="s">
        <v>2503</v>
      </c>
      <c r="D207" t="s">
        <v>4859</v>
      </c>
      <c r="E207" t="s">
        <v>66</v>
      </c>
      <c r="F207" t="s">
        <v>86</v>
      </c>
      <c r="G207" t="s">
        <v>87</v>
      </c>
      <c r="H207">
        <v>499998</v>
      </c>
      <c r="I207">
        <v>1938.04</v>
      </c>
      <c r="J207">
        <v>49.105899999999998</v>
      </c>
      <c r="K207">
        <v>0</v>
      </c>
      <c r="L207">
        <v>0</v>
      </c>
      <c r="M207">
        <v>0</v>
      </c>
      <c r="N207">
        <v>0</v>
      </c>
      <c r="O207">
        <v>2059.63</v>
      </c>
      <c r="P207">
        <v>526.56500000000005</v>
      </c>
      <c r="Q207">
        <v>0</v>
      </c>
      <c r="R207">
        <v>5044.3999999999996</v>
      </c>
      <c r="S207">
        <v>0</v>
      </c>
      <c r="T207">
        <v>3269.9</v>
      </c>
      <c r="U207">
        <v>12887.6</v>
      </c>
      <c r="V207">
        <v>0</v>
      </c>
      <c r="W207">
        <v>0</v>
      </c>
      <c r="X207">
        <v>0</v>
      </c>
      <c r="Y207">
        <v>34985.5</v>
      </c>
      <c r="Z207">
        <v>0</v>
      </c>
      <c r="AA207">
        <v>10044.9</v>
      </c>
      <c r="AB207">
        <v>0</v>
      </c>
      <c r="AC207">
        <v>0</v>
      </c>
      <c r="AD207">
        <v>0</v>
      </c>
      <c r="AE207">
        <v>58.7864</v>
      </c>
      <c r="AF207">
        <v>0</v>
      </c>
      <c r="AG207">
        <v>0</v>
      </c>
      <c r="AH207">
        <v>45089.2</v>
      </c>
      <c r="AI207">
        <v>781.22900000000004</v>
      </c>
      <c r="AJ207">
        <v>34.290700000000001</v>
      </c>
      <c r="AK207">
        <v>0</v>
      </c>
      <c r="AL207">
        <v>0</v>
      </c>
      <c r="AM207">
        <v>0</v>
      </c>
      <c r="AN207">
        <v>0</v>
      </c>
      <c r="AO207">
        <v>250.155</v>
      </c>
      <c r="AP207">
        <v>149.54499999999999</v>
      </c>
      <c r="AQ207">
        <v>0</v>
      </c>
      <c r="AR207">
        <v>855.50099999999998</v>
      </c>
      <c r="AS207">
        <v>0</v>
      </c>
      <c r="AT207">
        <v>516.93799999999999</v>
      </c>
      <c r="AU207">
        <v>2587.66</v>
      </c>
      <c r="AV207">
        <v>0</v>
      </c>
      <c r="AW207">
        <v>0</v>
      </c>
      <c r="AX207">
        <v>0</v>
      </c>
      <c r="AY207">
        <v>6367.73</v>
      </c>
      <c r="AZ207">
        <v>0</v>
      </c>
      <c r="BA207">
        <v>2188.58</v>
      </c>
      <c r="BB207">
        <v>0</v>
      </c>
      <c r="BC207">
        <v>0</v>
      </c>
      <c r="BD207">
        <v>0</v>
      </c>
      <c r="BE207">
        <v>7.2135400000000001</v>
      </c>
      <c r="BF207">
        <v>0</v>
      </c>
      <c r="BG207">
        <v>0</v>
      </c>
      <c r="BH207">
        <v>8563.52</v>
      </c>
      <c r="BI207">
        <v>15201.2</v>
      </c>
      <c r="BJ207">
        <v>2366.89</v>
      </c>
      <c r="BK207" t="s">
        <v>69</v>
      </c>
      <c r="BL207" t="s">
        <v>69</v>
      </c>
      <c r="BM207" t="s">
        <v>69</v>
      </c>
      <c r="BN207" t="s">
        <v>69</v>
      </c>
      <c r="BO207">
        <v>0</v>
      </c>
      <c r="BP207">
        <v>0</v>
      </c>
      <c r="BQ207">
        <v>21302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21302</v>
      </c>
      <c r="CA207" t="s">
        <v>2092</v>
      </c>
      <c r="CB207" t="s">
        <v>4644</v>
      </c>
    </row>
    <row r="208" spans="1:80" x14ac:dyDescent="0.25">
      <c r="A208" t="s">
        <v>4860</v>
      </c>
      <c r="B208" t="s">
        <v>2505</v>
      </c>
      <c r="C208" t="s">
        <v>2506</v>
      </c>
      <c r="D208" t="s">
        <v>4861</v>
      </c>
      <c r="E208" t="s">
        <v>66</v>
      </c>
      <c r="F208" t="s">
        <v>88</v>
      </c>
      <c r="G208" t="s">
        <v>89</v>
      </c>
      <c r="H208">
        <v>499998</v>
      </c>
      <c r="I208">
        <v>1842.71</v>
      </c>
      <c r="J208">
        <v>46.925600000000003</v>
      </c>
      <c r="K208">
        <v>0</v>
      </c>
      <c r="L208">
        <v>0</v>
      </c>
      <c r="M208">
        <v>0</v>
      </c>
      <c r="N208">
        <v>0</v>
      </c>
      <c r="O208">
        <v>2057.04</v>
      </c>
      <c r="P208">
        <v>517.56399999999996</v>
      </c>
      <c r="Q208">
        <v>0</v>
      </c>
      <c r="R208">
        <v>5044.3999999999996</v>
      </c>
      <c r="S208">
        <v>0</v>
      </c>
      <c r="T208">
        <v>3269.9</v>
      </c>
      <c r="U208">
        <v>12778.5</v>
      </c>
      <c r="V208">
        <v>0</v>
      </c>
      <c r="W208">
        <v>0</v>
      </c>
      <c r="X208">
        <v>0</v>
      </c>
      <c r="Y208">
        <v>35584.9</v>
      </c>
      <c r="Z208">
        <v>0</v>
      </c>
      <c r="AA208">
        <v>10177.200000000001</v>
      </c>
      <c r="AB208">
        <v>0</v>
      </c>
      <c r="AC208">
        <v>0</v>
      </c>
      <c r="AD208">
        <v>0</v>
      </c>
      <c r="AE208">
        <v>58.7864</v>
      </c>
      <c r="AF208">
        <v>0</v>
      </c>
      <c r="AG208">
        <v>0</v>
      </c>
      <c r="AH208">
        <v>45820.9</v>
      </c>
      <c r="AI208">
        <v>890.68499999999995</v>
      </c>
      <c r="AJ208">
        <v>62.418500000000002</v>
      </c>
      <c r="AK208">
        <v>0</v>
      </c>
      <c r="AL208">
        <v>0</v>
      </c>
      <c r="AM208">
        <v>0</v>
      </c>
      <c r="AN208">
        <v>0</v>
      </c>
      <c r="AO208">
        <v>250.28200000000001</v>
      </c>
      <c r="AP208">
        <v>163.43299999999999</v>
      </c>
      <c r="AQ208">
        <v>0</v>
      </c>
      <c r="AR208">
        <v>855.50099999999998</v>
      </c>
      <c r="AS208">
        <v>0</v>
      </c>
      <c r="AT208">
        <v>516.93799999999999</v>
      </c>
      <c r="AU208">
        <v>2739.26</v>
      </c>
      <c r="AV208">
        <v>0</v>
      </c>
      <c r="AW208">
        <v>0</v>
      </c>
      <c r="AX208">
        <v>0</v>
      </c>
      <c r="AY208">
        <v>7064.77</v>
      </c>
      <c r="AZ208">
        <v>0</v>
      </c>
      <c r="BA208">
        <v>2306.8200000000002</v>
      </c>
      <c r="BB208">
        <v>0</v>
      </c>
      <c r="BC208">
        <v>0</v>
      </c>
      <c r="BD208">
        <v>0</v>
      </c>
      <c r="BE208">
        <v>7.2135400000000001</v>
      </c>
      <c r="BF208">
        <v>0</v>
      </c>
      <c r="BG208">
        <v>0</v>
      </c>
      <c r="BH208">
        <v>9378.81</v>
      </c>
      <c r="BI208">
        <v>16979.2</v>
      </c>
      <c r="BJ208">
        <v>2054.33</v>
      </c>
      <c r="BK208" t="s">
        <v>69</v>
      </c>
      <c r="BL208" t="s">
        <v>69</v>
      </c>
      <c r="BM208" t="s">
        <v>69</v>
      </c>
      <c r="BN208" t="s">
        <v>69</v>
      </c>
      <c r="BO208">
        <v>0</v>
      </c>
      <c r="BP208">
        <v>0</v>
      </c>
      <c r="BQ208">
        <v>18489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18489</v>
      </c>
      <c r="CA208" t="s">
        <v>2092</v>
      </c>
      <c r="CB208" t="s">
        <v>4644</v>
      </c>
    </row>
    <row r="209" spans="1:80" x14ac:dyDescent="0.25">
      <c r="A209" t="s">
        <v>4862</v>
      </c>
      <c r="B209" t="s">
        <v>2507</v>
      </c>
      <c r="C209" t="s">
        <v>2508</v>
      </c>
      <c r="D209" t="s">
        <v>4863</v>
      </c>
      <c r="E209" t="s">
        <v>66</v>
      </c>
      <c r="F209" t="s">
        <v>90</v>
      </c>
      <c r="G209" t="s">
        <v>91</v>
      </c>
      <c r="H209">
        <v>499998</v>
      </c>
      <c r="I209">
        <v>1565.79</v>
      </c>
      <c r="J209">
        <v>37.622900000000001</v>
      </c>
      <c r="K209">
        <v>0</v>
      </c>
      <c r="L209">
        <v>0</v>
      </c>
      <c r="M209">
        <v>0</v>
      </c>
      <c r="N209">
        <v>0</v>
      </c>
      <c r="O209">
        <v>2051.4899999999998</v>
      </c>
      <c r="P209">
        <v>464.85199999999998</v>
      </c>
      <c r="Q209">
        <v>0</v>
      </c>
      <c r="R209">
        <v>5044.3999999999996</v>
      </c>
      <c r="S209">
        <v>0</v>
      </c>
      <c r="T209">
        <v>3269.9</v>
      </c>
      <c r="U209">
        <v>12434</v>
      </c>
      <c r="V209">
        <v>0</v>
      </c>
      <c r="W209">
        <v>0</v>
      </c>
      <c r="X209">
        <v>0</v>
      </c>
      <c r="Y209">
        <v>35708.5</v>
      </c>
      <c r="Z209">
        <v>0</v>
      </c>
      <c r="AA209">
        <v>10502.2</v>
      </c>
      <c r="AB209">
        <v>0</v>
      </c>
      <c r="AC209">
        <v>0</v>
      </c>
      <c r="AD209">
        <v>0</v>
      </c>
      <c r="AE209">
        <v>58.7864</v>
      </c>
      <c r="AF209">
        <v>0</v>
      </c>
      <c r="AG209">
        <v>0</v>
      </c>
      <c r="AH209">
        <v>46269.5</v>
      </c>
      <c r="AI209">
        <v>798.798</v>
      </c>
      <c r="AJ209">
        <v>35.295499999999997</v>
      </c>
      <c r="AK209">
        <v>0</v>
      </c>
      <c r="AL209">
        <v>0</v>
      </c>
      <c r="AM209">
        <v>0</v>
      </c>
      <c r="AN209">
        <v>0</v>
      </c>
      <c r="AO209">
        <v>249.54300000000001</v>
      </c>
      <c r="AP209">
        <v>149.27600000000001</v>
      </c>
      <c r="AQ209">
        <v>0</v>
      </c>
      <c r="AR209">
        <v>855.50099999999998</v>
      </c>
      <c r="AS209">
        <v>0</v>
      </c>
      <c r="AT209">
        <v>516.93799999999999</v>
      </c>
      <c r="AU209">
        <v>2605.35</v>
      </c>
      <c r="AV209">
        <v>0</v>
      </c>
      <c r="AW209">
        <v>0</v>
      </c>
      <c r="AX209">
        <v>0</v>
      </c>
      <c r="AY209">
        <v>7116.12</v>
      </c>
      <c r="AZ209">
        <v>0</v>
      </c>
      <c r="BA209">
        <v>2312.87</v>
      </c>
      <c r="BB209">
        <v>0</v>
      </c>
      <c r="BC209">
        <v>0</v>
      </c>
      <c r="BD209">
        <v>0</v>
      </c>
      <c r="BE209">
        <v>7.2135400000000001</v>
      </c>
      <c r="BF209">
        <v>0</v>
      </c>
      <c r="BG209">
        <v>0</v>
      </c>
      <c r="BH209">
        <v>9436.2000000000007</v>
      </c>
      <c r="BI209">
        <v>15275.6</v>
      </c>
      <c r="BJ209">
        <v>2277.7800000000002</v>
      </c>
      <c r="BK209" t="s">
        <v>69</v>
      </c>
      <c r="BL209" t="s">
        <v>69</v>
      </c>
      <c r="BM209" t="s">
        <v>69</v>
      </c>
      <c r="BN209" t="s">
        <v>69</v>
      </c>
      <c r="BO209">
        <v>0</v>
      </c>
      <c r="BP209">
        <v>0</v>
      </c>
      <c r="BQ209">
        <v>20500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20500</v>
      </c>
      <c r="CA209" t="s">
        <v>2092</v>
      </c>
      <c r="CB209" t="s">
        <v>4644</v>
      </c>
    </row>
    <row r="210" spans="1:80" x14ac:dyDescent="0.25">
      <c r="A210" t="s">
        <v>4864</v>
      </c>
      <c r="B210" t="s">
        <v>2509</v>
      </c>
      <c r="C210" t="s">
        <v>2510</v>
      </c>
      <c r="D210" t="s">
        <v>4865</v>
      </c>
      <c r="E210" t="s">
        <v>66</v>
      </c>
      <c r="F210" t="s">
        <v>92</v>
      </c>
      <c r="G210" t="s">
        <v>93</v>
      </c>
      <c r="H210">
        <v>499998</v>
      </c>
      <c r="I210">
        <v>1925.79</v>
      </c>
      <c r="J210">
        <v>49.973599999999998</v>
      </c>
      <c r="K210">
        <v>0</v>
      </c>
      <c r="L210">
        <v>0</v>
      </c>
      <c r="M210">
        <v>0</v>
      </c>
      <c r="N210">
        <v>0</v>
      </c>
      <c r="O210">
        <v>2060.66</v>
      </c>
      <c r="P210">
        <v>528.96799999999996</v>
      </c>
      <c r="Q210">
        <v>0</v>
      </c>
      <c r="R210">
        <v>5044.3999999999996</v>
      </c>
      <c r="S210">
        <v>0</v>
      </c>
      <c r="T210">
        <v>3269.9</v>
      </c>
      <c r="U210">
        <v>12879.7</v>
      </c>
      <c r="V210">
        <v>0</v>
      </c>
      <c r="W210">
        <v>0</v>
      </c>
      <c r="X210">
        <v>0</v>
      </c>
      <c r="Y210">
        <v>35072.800000000003</v>
      </c>
      <c r="Z210">
        <v>0</v>
      </c>
      <c r="AA210">
        <v>10052.6</v>
      </c>
      <c r="AB210">
        <v>0</v>
      </c>
      <c r="AC210">
        <v>0</v>
      </c>
      <c r="AD210">
        <v>0</v>
      </c>
      <c r="AE210">
        <v>58.7864</v>
      </c>
      <c r="AF210">
        <v>0</v>
      </c>
      <c r="AG210">
        <v>0</v>
      </c>
      <c r="AH210">
        <v>45184.2</v>
      </c>
      <c r="AI210">
        <v>824.74</v>
      </c>
      <c r="AJ210">
        <v>39.393900000000002</v>
      </c>
      <c r="AK210">
        <v>0</v>
      </c>
      <c r="AL210">
        <v>0</v>
      </c>
      <c r="AM210">
        <v>0</v>
      </c>
      <c r="AN210">
        <v>0</v>
      </c>
      <c r="AO210">
        <v>248.16399999999999</v>
      </c>
      <c r="AP210">
        <v>152.202</v>
      </c>
      <c r="AQ210">
        <v>0</v>
      </c>
      <c r="AR210">
        <v>851.94</v>
      </c>
      <c r="AS210">
        <v>0</v>
      </c>
      <c r="AT210">
        <v>516.93799999999999</v>
      </c>
      <c r="AU210">
        <v>2633.38</v>
      </c>
      <c r="AV210">
        <v>0</v>
      </c>
      <c r="AW210">
        <v>0</v>
      </c>
      <c r="AX210">
        <v>0</v>
      </c>
      <c r="AY210">
        <v>6772.1</v>
      </c>
      <c r="AZ210">
        <v>0</v>
      </c>
      <c r="BA210">
        <v>2274.3000000000002</v>
      </c>
      <c r="BB210">
        <v>0</v>
      </c>
      <c r="BC210">
        <v>0</v>
      </c>
      <c r="BD210">
        <v>0</v>
      </c>
      <c r="BE210">
        <v>7.2135400000000001</v>
      </c>
      <c r="BF210">
        <v>0</v>
      </c>
      <c r="BG210">
        <v>0</v>
      </c>
      <c r="BH210">
        <v>9053.6200000000008</v>
      </c>
      <c r="BI210">
        <v>15611.7</v>
      </c>
      <c r="BJ210">
        <v>2067.7800000000002</v>
      </c>
      <c r="BK210" t="s">
        <v>69</v>
      </c>
      <c r="BL210" t="s">
        <v>69</v>
      </c>
      <c r="BM210" t="s">
        <v>69</v>
      </c>
      <c r="BN210" t="s">
        <v>69</v>
      </c>
      <c r="BO210">
        <v>0</v>
      </c>
      <c r="BP210">
        <v>0</v>
      </c>
      <c r="BQ210">
        <v>18610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18610</v>
      </c>
      <c r="CA210" t="s">
        <v>2092</v>
      </c>
      <c r="CB210" t="s">
        <v>4644</v>
      </c>
    </row>
    <row r="211" spans="1:80" x14ac:dyDescent="0.25">
      <c r="A211" t="s">
        <v>4866</v>
      </c>
      <c r="B211" t="s">
        <v>2511</v>
      </c>
      <c r="C211" t="s">
        <v>2512</v>
      </c>
      <c r="D211" t="s">
        <v>4867</v>
      </c>
      <c r="E211" t="s">
        <v>66</v>
      </c>
      <c r="F211" t="s">
        <v>94</v>
      </c>
      <c r="G211" t="s">
        <v>95</v>
      </c>
      <c r="H211">
        <v>499998</v>
      </c>
      <c r="I211">
        <v>1836.97</v>
      </c>
      <c r="J211">
        <v>44.659599999999998</v>
      </c>
      <c r="K211">
        <v>0</v>
      </c>
      <c r="L211">
        <v>0</v>
      </c>
      <c r="M211">
        <v>0</v>
      </c>
      <c r="N211">
        <v>0</v>
      </c>
      <c r="O211">
        <v>2057.75</v>
      </c>
      <c r="P211">
        <v>531.19000000000005</v>
      </c>
      <c r="Q211">
        <v>0</v>
      </c>
      <c r="R211">
        <v>5044.3999999999996</v>
      </c>
      <c r="S211">
        <v>0</v>
      </c>
      <c r="T211">
        <v>3269.9</v>
      </c>
      <c r="U211">
        <v>12784.9</v>
      </c>
      <c r="V211">
        <v>0</v>
      </c>
      <c r="W211">
        <v>0</v>
      </c>
      <c r="X211">
        <v>0</v>
      </c>
      <c r="Y211">
        <v>36280.6</v>
      </c>
      <c r="Z211">
        <v>0</v>
      </c>
      <c r="AA211">
        <v>10252.9</v>
      </c>
      <c r="AB211">
        <v>0</v>
      </c>
      <c r="AC211">
        <v>0</v>
      </c>
      <c r="AD211">
        <v>0</v>
      </c>
      <c r="AE211">
        <v>58.7864</v>
      </c>
      <c r="AF211">
        <v>0</v>
      </c>
      <c r="AG211">
        <v>0</v>
      </c>
      <c r="AH211">
        <v>46592.3</v>
      </c>
      <c r="AI211">
        <v>1074.42</v>
      </c>
      <c r="AJ211">
        <v>88.993099999999998</v>
      </c>
      <c r="AK211">
        <v>0</v>
      </c>
      <c r="AL211">
        <v>0</v>
      </c>
      <c r="AM211">
        <v>0</v>
      </c>
      <c r="AN211">
        <v>0</v>
      </c>
      <c r="AO211">
        <v>249.816</v>
      </c>
      <c r="AP211">
        <v>183.886</v>
      </c>
      <c r="AQ211">
        <v>0</v>
      </c>
      <c r="AR211">
        <v>832.81500000000005</v>
      </c>
      <c r="AS211">
        <v>0</v>
      </c>
      <c r="AT211">
        <v>516.93799999999999</v>
      </c>
      <c r="AU211">
        <v>2946.87</v>
      </c>
      <c r="AV211">
        <v>0</v>
      </c>
      <c r="AW211">
        <v>0</v>
      </c>
      <c r="AX211">
        <v>0</v>
      </c>
      <c r="AY211">
        <v>7976.5</v>
      </c>
      <c r="AZ211">
        <v>0</v>
      </c>
      <c r="BA211">
        <v>2324.61</v>
      </c>
      <c r="BB211">
        <v>0</v>
      </c>
      <c r="BC211">
        <v>0</v>
      </c>
      <c r="BD211">
        <v>0</v>
      </c>
      <c r="BE211">
        <v>7.2135400000000001</v>
      </c>
      <c r="BF211">
        <v>0</v>
      </c>
      <c r="BG211">
        <v>0</v>
      </c>
      <c r="BH211">
        <v>10308.299999999999</v>
      </c>
      <c r="BI211">
        <v>19577.900000000001</v>
      </c>
      <c r="BJ211">
        <v>2278.33</v>
      </c>
      <c r="BK211" t="s">
        <v>69</v>
      </c>
      <c r="BL211" t="s">
        <v>69</v>
      </c>
      <c r="BM211" t="s">
        <v>69</v>
      </c>
      <c r="BN211" t="s">
        <v>69</v>
      </c>
      <c r="BO211">
        <v>0</v>
      </c>
      <c r="BP211">
        <v>0</v>
      </c>
      <c r="BQ211">
        <v>20505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20505</v>
      </c>
      <c r="CA211" t="s">
        <v>2092</v>
      </c>
      <c r="CB211" t="s">
        <v>4644</v>
      </c>
    </row>
    <row r="212" spans="1:80" x14ac:dyDescent="0.25">
      <c r="A212" t="s">
        <v>4868</v>
      </c>
      <c r="B212" t="s">
        <v>2514</v>
      </c>
      <c r="C212" t="s">
        <v>2515</v>
      </c>
      <c r="D212" t="s">
        <v>4869</v>
      </c>
      <c r="E212" t="s">
        <v>66</v>
      </c>
      <c r="F212" t="s">
        <v>96</v>
      </c>
      <c r="G212" t="s">
        <v>97</v>
      </c>
      <c r="H212">
        <v>499998</v>
      </c>
      <c r="I212">
        <v>2966.54</v>
      </c>
      <c r="J212">
        <v>86.111199999999997</v>
      </c>
      <c r="K212">
        <v>0</v>
      </c>
      <c r="L212">
        <v>0</v>
      </c>
      <c r="M212">
        <v>0</v>
      </c>
      <c r="N212">
        <v>0</v>
      </c>
      <c r="O212">
        <v>2089.36</v>
      </c>
      <c r="P212">
        <v>723.99099999999999</v>
      </c>
      <c r="Q212">
        <v>0</v>
      </c>
      <c r="R212">
        <v>5044.3999999999996</v>
      </c>
      <c r="S212">
        <v>0</v>
      </c>
      <c r="T212">
        <v>3269.9</v>
      </c>
      <c r="U212">
        <v>14180.3</v>
      </c>
      <c r="V212">
        <v>0</v>
      </c>
      <c r="W212">
        <v>0</v>
      </c>
      <c r="X212">
        <v>0</v>
      </c>
      <c r="Y212">
        <v>31613.9</v>
      </c>
      <c r="Z212">
        <v>0</v>
      </c>
      <c r="AA212">
        <v>8453.75</v>
      </c>
      <c r="AB212">
        <v>0</v>
      </c>
      <c r="AC212">
        <v>0</v>
      </c>
      <c r="AD212">
        <v>0</v>
      </c>
      <c r="AE212">
        <v>58.7864</v>
      </c>
      <c r="AF212">
        <v>0</v>
      </c>
      <c r="AG212">
        <v>0</v>
      </c>
      <c r="AH212">
        <v>40126.400000000001</v>
      </c>
      <c r="AI212">
        <v>1009.3</v>
      </c>
      <c r="AJ212">
        <v>86.475300000000004</v>
      </c>
      <c r="AK212">
        <v>0</v>
      </c>
      <c r="AL212">
        <v>0</v>
      </c>
      <c r="AM212">
        <v>0</v>
      </c>
      <c r="AN212">
        <v>0</v>
      </c>
      <c r="AO212">
        <v>247.83600000000001</v>
      </c>
      <c r="AP212">
        <v>186.48099999999999</v>
      </c>
      <c r="AQ212">
        <v>0</v>
      </c>
      <c r="AR212">
        <v>851.94</v>
      </c>
      <c r="AS212">
        <v>0</v>
      </c>
      <c r="AT212">
        <v>516.93799999999999</v>
      </c>
      <c r="AU212">
        <v>2898.97</v>
      </c>
      <c r="AV212">
        <v>0</v>
      </c>
      <c r="AW212">
        <v>0</v>
      </c>
      <c r="AX212">
        <v>0</v>
      </c>
      <c r="AY212">
        <v>5678.64</v>
      </c>
      <c r="AZ212">
        <v>0</v>
      </c>
      <c r="BA212">
        <v>1942.81</v>
      </c>
      <c r="BB212">
        <v>0</v>
      </c>
      <c r="BC212">
        <v>0</v>
      </c>
      <c r="BD212">
        <v>0</v>
      </c>
      <c r="BE212">
        <v>7.2135400000000001</v>
      </c>
      <c r="BF212">
        <v>0</v>
      </c>
      <c r="BG212">
        <v>0</v>
      </c>
      <c r="BH212">
        <v>7628.66</v>
      </c>
      <c r="BI212">
        <v>18913.900000000001</v>
      </c>
      <c r="BJ212">
        <v>2294.33</v>
      </c>
      <c r="BK212" t="s">
        <v>69</v>
      </c>
      <c r="BL212" t="s">
        <v>69</v>
      </c>
      <c r="BM212" t="s">
        <v>69</v>
      </c>
      <c r="BN212" t="s">
        <v>69</v>
      </c>
      <c r="BO212">
        <v>0</v>
      </c>
      <c r="BP212">
        <v>0</v>
      </c>
      <c r="BQ212">
        <v>20649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20649</v>
      </c>
      <c r="CA212" t="s">
        <v>2092</v>
      </c>
      <c r="CB212" t="s">
        <v>4644</v>
      </c>
    </row>
    <row r="213" spans="1:80" x14ac:dyDescent="0.25">
      <c r="A213" t="s">
        <v>4870</v>
      </c>
      <c r="B213" t="s">
        <v>2516</v>
      </c>
      <c r="C213" t="s">
        <v>2517</v>
      </c>
      <c r="D213" t="s">
        <v>4871</v>
      </c>
      <c r="E213" t="s">
        <v>66</v>
      </c>
      <c r="F213" t="s">
        <v>98</v>
      </c>
      <c r="G213" t="s">
        <v>99</v>
      </c>
      <c r="H213">
        <v>499998</v>
      </c>
      <c r="I213">
        <v>937.827</v>
      </c>
      <c r="J213">
        <v>17.520099999999999</v>
      </c>
      <c r="K213">
        <v>0</v>
      </c>
      <c r="L213">
        <v>0</v>
      </c>
      <c r="M213">
        <v>0</v>
      </c>
      <c r="N213">
        <v>0</v>
      </c>
      <c r="O213">
        <v>2048.25</v>
      </c>
      <c r="P213">
        <v>283.548</v>
      </c>
      <c r="Q213">
        <v>0</v>
      </c>
      <c r="R213">
        <v>5044.3999999999996</v>
      </c>
      <c r="S213">
        <v>0</v>
      </c>
      <c r="T213">
        <v>3269.9</v>
      </c>
      <c r="U213">
        <v>11601.4</v>
      </c>
      <c r="V213">
        <v>0</v>
      </c>
      <c r="W213">
        <v>0</v>
      </c>
      <c r="X213">
        <v>0</v>
      </c>
      <c r="Y213">
        <v>37268.199999999997</v>
      </c>
      <c r="Z213">
        <v>0</v>
      </c>
      <c r="AA213">
        <v>11788.8</v>
      </c>
      <c r="AB213">
        <v>0</v>
      </c>
      <c r="AC213">
        <v>0</v>
      </c>
      <c r="AD213">
        <v>0</v>
      </c>
      <c r="AE213">
        <v>58.7864</v>
      </c>
      <c r="AF213">
        <v>0</v>
      </c>
      <c r="AG213">
        <v>0</v>
      </c>
      <c r="AH213">
        <v>49115.8</v>
      </c>
      <c r="AI213">
        <v>524.51400000000001</v>
      </c>
      <c r="AJ213">
        <v>12.7654</v>
      </c>
      <c r="AK213">
        <v>0</v>
      </c>
      <c r="AL213">
        <v>0</v>
      </c>
      <c r="AM213">
        <v>0</v>
      </c>
      <c r="AN213">
        <v>0</v>
      </c>
      <c r="AO213">
        <v>251.292</v>
      </c>
      <c r="AP213">
        <v>92.850800000000007</v>
      </c>
      <c r="AQ213">
        <v>0</v>
      </c>
      <c r="AR213">
        <v>855.50099999999998</v>
      </c>
      <c r="AS213">
        <v>0</v>
      </c>
      <c r="AT213">
        <v>516.93799999999999</v>
      </c>
      <c r="AU213">
        <v>2253.86</v>
      </c>
      <c r="AV213">
        <v>0</v>
      </c>
      <c r="AW213">
        <v>0</v>
      </c>
      <c r="AX213">
        <v>0</v>
      </c>
      <c r="AY213">
        <v>8056.23</v>
      </c>
      <c r="AZ213">
        <v>0</v>
      </c>
      <c r="BA213">
        <v>2611.98</v>
      </c>
      <c r="BB213">
        <v>0</v>
      </c>
      <c r="BC213">
        <v>0</v>
      </c>
      <c r="BD213">
        <v>0</v>
      </c>
      <c r="BE213">
        <v>7.2135400000000001</v>
      </c>
      <c r="BF213">
        <v>0</v>
      </c>
      <c r="BG213">
        <v>0</v>
      </c>
      <c r="BH213">
        <v>10675.4</v>
      </c>
      <c r="BI213">
        <v>11201.7</v>
      </c>
      <c r="BJ213">
        <v>2010.11</v>
      </c>
      <c r="BK213" t="s">
        <v>69</v>
      </c>
      <c r="BL213" t="s">
        <v>69</v>
      </c>
      <c r="BM213" t="s">
        <v>69</v>
      </c>
      <c r="BN213" t="s">
        <v>69</v>
      </c>
      <c r="BO213">
        <v>0</v>
      </c>
      <c r="BP213">
        <v>0</v>
      </c>
      <c r="BQ213">
        <v>18091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18091</v>
      </c>
      <c r="CA213" t="s">
        <v>2092</v>
      </c>
      <c r="CB213" t="s">
        <v>4644</v>
      </c>
    </row>
    <row r="214" spans="1:80" x14ac:dyDescent="0.25">
      <c r="A214" t="s">
        <v>4872</v>
      </c>
      <c r="B214" t="s">
        <v>2518</v>
      </c>
      <c r="C214" t="s">
        <v>2519</v>
      </c>
      <c r="D214" t="s">
        <v>4873</v>
      </c>
      <c r="E214" t="s">
        <v>66</v>
      </c>
      <c r="F214" t="s">
        <v>67</v>
      </c>
      <c r="G214" t="s">
        <v>68</v>
      </c>
      <c r="H214">
        <v>499998</v>
      </c>
      <c r="I214">
        <v>422.89699999999999</v>
      </c>
      <c r="J214">
        <v>4.2157</v>
      </c>
      <c r="K214">
        <v>0</v>
      </c>
      <c r="L214">
        <v>0</v>
      </c>
      <c r="M214">
        <v>0</v>
      </c>
      <c r="N214">
        <v>0</v>
      </c>
      <c r="O214">
        <v>2022.85</v>
      </c>
      <c r="P214">
        <v>195.523</v>
      </c>
      <c r="Q214">
        <v>0</v>
      </c>
      <c r="R214">
        <v>5044.3999999999996</v>
      </c>
      <c r="S214">
        <v>0</v>
      </c>
      <c r="T214">
        <v>3052.95</v>
      </c>
      <c r="U214">
        <v>10742.8</v>
      </c>
      <c r="V214">
        <v>0</v>
      </c>
      <c r="W214">
        <v>0</v>
      </c>
      <c r="X214">
        <v>0</v>
      </c>
      <c r="Y214">
        <v>37848.9</v>
      </c>
      <c r="Z214">
        <v>0</v>
      </c>
      <c r="AA214">
        <v>11840.2</v>
      </c>
      <c r="AB214">
        <v>0</v>
      </c>
      <c r="AC214">
        <v>0</v>
      </c>
      <c r="AD214">
        <v>0</v>
      </c>
      <c r="AE214">
        <v>58.7864</v>
      </c>
      <c r="AF214">
        <v>0</v>
      </c>
      <c r="AG214">
        <v>0</v>
      </c>
      <c r="AH214">
        <v>49747.9</v>
      </c>
      <c r="AI214">
        <v>412.173</v>
      </c>
      <c r="AJ214">
        <v>9.5671599999999994</v>
      </c>
      <c r="AK214">
        <v>0</v>
      </c>
      <c r="AL214">
        <v>0</v>
      </c>
      <c r="AM214">
        <v>0</v>
      </c>
      <c r="AN214">
        <v>0</v>
      </c>
      <c r="AO214">
        <v>246.41499999999999</v>
      </c>
      <c r="AP214">
        <v>80.410300000000007</v>
      </c>
      <c r="AQ214">
        <v>0</v>
      </c>
      <c r="AR214">
        <v>851.94</v>
      </c>
      <c r="AS214">
        <v>0</v>
      </c>
      <c r="AT214">
        <v>476.24900000000002</v>
      </c>
      <c r="AU214">
        <v>2076.75</v>
      </c>
      <c r="AV214">
        <v>0</v>
      </c>
      <c r="AW214">
        <v>0</v>
      </c>
      <c r="AX214">
        <v>0</v>
      </c>
      <c r="AY214">
        <v>7208.31</v>
      </c>
      <c r="AZ214">
        <v>0</v>
      </c>
      <c r="BA214">
        <v>2411.94</v>
      </c>
      <c r="BB214">
        <v>0</v>
      </c>
      <c r="BC214">
        <v>0</v>
      </c>
      <c r="BD214">
        <v>0</v>
      </c>
      <c r="BE214">
        <v>7.2135400000000001</v>
      </c>
      <c r="BF214">
        <v>0</v>
      </c>
      <c r="BG214">
        <v>0</v>
      </c>
      <c r="BH214">
        <v>9627.4699999999993</v>
      </c>
      <c r="BI214">
        <v>9452.94</v>
      </c>
      <c r="BJ214">
        <v>1641.89</v>
      </c>
      <c r="BK214" t="s">
        <v>69</v>
      </c>
      <c r="BL214" t="s">
        <v>69</v>
      </c>
      <c r="BM214" t="s">
        <v>69</v>
      </c>
      <c r="BN214" t="s">
        <v>69</v>
      </c>
      <c r="BO214">
        <v>0</v>
      </c>
      <c r="BP214">
        <v>0</v>
      </c>
      <c r="BQ214">
        <v>14777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14777</v>
      </c>
      <c r="CA214" t="s">
        <v>2092</v>
      </c>
      <c r="CB214" t="s">
        <v>4712</v>
      </c>
    </row>
    <row r="215" spans="1:80" x14ac:dyDescent="0.25">
      <c r="A215" t="s">
        <v>4874</v>
      </c>
      <c r="B215" t="s">
        <v>2521</v>
      </c>
      <c r="C215" t="s">
        <v>2522</v>
      </c>
      <c r="D215" t="s">
        <v>4875</v>
      </c>
      <c r="E215" t="s">
        <v>66</v>
      </c>
      <c r="F215" t="s">
        <v>70</v>
      </c>
      <c r="G215" t="s">
        <v>71</v>
      </c>
      <c r="H215">
        <v>499998</v>
      </c>
      <c r="I215">
        <v>1198.1099999999999</v>
      </c>
      <c r="J215">
        <v>25.4711</v>
      </c>
      <c r="K215">
        <v>0</v>
      </c>
      <c r="L215">
        <v>0</v>
      </c>
      <c r="M215">
        <v>0</v>
      </c>
      <c r="N215">
        <v>0</v>
      </c>
      <c r="O215">
        <v>2039.02</v>
      </c>
      <c r="P215">
        <v>395.16800000000001</v>
      </c>
      <c r="Q215">
        <v>0</v>
      </c>
      <c r="R215">
        <v>5044.3999999999996</v>
      </c>
      <c r="S215">
        <v>0</v>
      </c>
      <c r="T215">
        <v>3052.95</v>
      </c>
      <c r="U215">
        <v>11755.1</v>
      </c>
      <c r="V215">
        <v>0</v>
      </c>
      <c r="W215">
        <v>0</v>
      </c>
      <c r="X215">
        <v>0</v>
      </c>
      <c r="Y215">
        <v>37193.1</v>
      </c>
      <c r="Z215">
        <v>0</v>
      </c>
      <c r="AA215">
        <v>11008.9</v>
      </c>
      <c r="AB215">
        <v>0</v>
      </c>
      <c r="AC215">
        <v>0</v>
      </c>
      <c r="AD215">
        <v>0</v>
      </c>
      <c r="AE215">
        <v>58.7864</v>
      </c>
      <c r="AF215">
        <v>0</v>
      </c>
      <c r="AG215">
        <v>0</v>
      </c>
      <c r="AH215">
        <v>48260.800000000003</v>
      </c>
      <c r="AI215">
        <v>798.08500000000004</v>
      </c>
      <c r="AJ215">
        <v>44.2072</v>
      </c>
      <c r="AK215">
        <v>0</v>
      </c>
      <c r="AL215">
        <v>0</v>
      </c>
      <c r="AM215">
        <v>0</v>
      </c>
      <c r="AN215">
        <v>0</v>
      </c>
      <c r="AO215">
        <v>248.92400000000001</v>
      </c>
      <c r="AP215">
        <v>154.923</v>
      </c>
      <c r="AQ215">
        <v>0</v>
      </c>
      <c r="AR215">
        <v>793.32600000000002</v>
      </c>
      <c r="AS215">
        <v>0</v>
      </c>
      <c r="AT215">
        <v>476.24900000000002</v>
      </c>
      <c r="AU215">
        <v>2515.71</v>
      </c>
      <c r="AV215">
        <v>0</v>
      </c>
      <c r="AW215">
        <v>0</v>
      </c>
      <c r="AX215">
        <v>0</v>
      </c>
      <c r="AY215">
        <v>7230.96</v>
      </c>
      <c r="AZ215">
        <v>0</v>
      </c>
      <c r="BA215">
        <v>2368.19</v>
      </c>
      <c r="BB215">
        <v>0</v>
      </c>
      <c r="BC215">
        <v>0</v>
      </c>
      <c r="BD215">
        <v>0</v>
      </c>
      <c r="BE215">
        <v>7.2135400000000001</v>
      </c>
      <c r="BF215">
        <v>0</v>
      </c>
      <c r="BG215">
        <v>0</v>
      </c>
      <c r="BH215">
        <v>9606.36</v>
      </c>
      <c r="BI215">
        <v>15232.9</v>
      </c>
      <c r="BJ215">
        <v>2107.67</v>
      </c>
      <c r="BK215" t="s">
        <v>69</v>
      </c>
      <c r="BL215" t="s">
        <v>69</v>
      </c>
      <c r="BM215" t="s">
        <v>69</v>
      </c>
      <c r="BN215" t="s">
        <v>69</v>
      </c>
      <c r="BO215">
        <v>0</v>
      </c>
      <c r="BP215">
        <v>0</v>
      </c>
      <c r="BQ215">
        <v>18969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18969</v>
      </c>
      <c r="CA215" t="s">
        <v>2092</v>
      </c>
      <c r="CB215" t="s">
        <v>4712</v>
      </c>
    </row>
    <row r="216" spans="1:80" x14ac:dyDescent="0.25">
      <c r="A216" t="s">
        <v>4876</v>
      </c>
      <c r="B216" t="s">
        <v>2523</v>
      </c>
      <c r="C216" t="s">
        <v>2524</v>
      </c>
      <c r="D216" t="s">
        <v>4877</v>
      </c>
      <c r="E216" t="s">
        <v>66</v>
      </c>
      <c r="F216" t="s">
        <v>72</v>
      </c>
      <c r="G216" t="s">
        <v>73</v>
      </c>
      <c r="H216">
        <v>499998</v>
      </c>
      <c r="I216">
        <v>918.87300000000005</v>
      </c>
      <c r="J216">
        <v>17.553899999999999</v>
      </c>
      <c r="K216">
        <v>0</v>
      </c>
      <c r="L216">
        <v>0</v>
      </c>
      <c r="M216">
        <v>0</v>
      </c>
      <c r="N216">
        <v>0</v>
      </c>
      <c r="O216">
        <v>2037.85</v>
      </c>
      <c r="P216">
        <v>308.84800000000001</v>
      </c>
      <c r="Q216">
        <v>0</v>
      </c>
      <c r="R216">
        <v>5044.3999999999996</v>
      </c>
      <c r="S216">
        <v>0</v>
      </c>
      <c r="T216">
        <v>3052.95</v>
      </c>
      <c r="U216">
        <v>11380.5</v>
      </c>
      <c r="V216">
        <v>0</v>
      </c>
      <c r="W216">
        <v>0</v>
      </c>
      <c r="X216">
        <v>0</v>
      </c>
      <c r="Y216">
        <v>36224</v>
      </c>
      <c r="Z216">
        <v>0</v>
      </c>
      <c r="AA216">
        <v>11041.9</v>
      </c>
      <c r="AB216">
        <v>0</v>
      </c>
      <c r="AC216">
        <v>0</v>
      </c>
      <c r="AD216">
        <v>0</v>
      </c>
      <c r="AE216">
        <v>58.7864</v>
      </c>
      <c r="AF216">
        <v>0</v>
      </c>
      <c r="AG216">
        <v>0</v>
      </c>
      <c r="AH216">
        <v>47324.6</v>
      </c>
      <c r="AI216">
        <v>509.43200000000002</v>
      </c>
      <c r="AJ216">
        <v>13.052</v>
      </c>
      <c r="AK216">
        <v>0</v>
      </c>
      <c r="AL216">
        <v>0</v>
      </c>
      <c r="AM216">
        <v>0</v>
      </c>
      <c r="AN216">
        <v>0</v>
      </c>
      <c r="AO216">
        <v>249.13</v>
      </c>
      <c r="AP216">
        <v>97.369500000000002</v>
      </c>
      <c r="AQ216">
        <v>0</v>
      </c>
      <c r="AR216">
        <v>855.50099999999998</v>
      </c>
      <c r="AS216">
        <v>0</v>
      </c>
      <c r="AT216">
        <v>476.24900000000002</v>
      </c>
      <c r="AU216">
        <v>2200.73</v>
      </c>
      <c r="AV216">
        <v>0</v>
      </c>
      <c r="AW216">
        <v>0</v>
      </c>
      <c r="AX216">
        <v>0</v>
      </c>
      <c r="AY216">
        <v>6675.55</v>
      </c>
      <c r="AZ216">
        <v>0</v>
      </c>
      <c r="BA216">
        <v>2346.6</v>
      </c>
      <c r="BB216">
        <v>0</v>
      </c>
      <c r="BC216">
        <v>0</v>
      </c>
      <c r="BD216">
        <v>0</v>
      </c>
      <c r="BE216">
        <v>7.2135400000000001</v>
      </c>
      <c r="BF216">
        <v>0</v>
      </c>
      <c r="BG216">
        <v>0</v>
      </c>
      <c r="BH216">
        <v>9029.36</v>
      </c>
      <c r="BI216">
        <v>11274.2</v>
      </c>
      <c r="BJ216">
        <v>1679.78</v>
      </c>
      <c r="BK216" t="s">
        <v>69</v>
      </c>
      <c r="BL216" t="s">
        <v>69</v>
      </c>
      <c r="BM216" t="s">
        <v>69</v>
      </c>
      <c r="BN216" t="s">
        <v>69</v>
      </c>
      <c r="BO216">
        <v>0</v>
      </c>
      <c r="BP216">
        <v>0</v>
      </c>
      <c r="BQ216">
        <v>15118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15118</v>
      </c>
      <c r="CA216" t="s">
        <v>2092</v>
      </c>
      <c r="CB216" t="s">
        <v>4712</v>
      </c>
    </row>
    <row r="217" spans="1:80" x14ac:dyDescent="0.25">
      <c r="A217" t="s">
        <v>4878</v>
      </c>
      <c r="B217" t="s">
        <v>2525</v>
      </c>
      <c r="C217" t="s">
        <v>2526</v>
      </c>
      <c r="D217" t="s">
        <v>4879</v>
      </c>
      <c r="E217" t="s">
        <v>66</v>
      </c>
      <c r="F217" t="s">
        <v>74</v>
      </c>
      <c r="G217" t="s">
        <v>75</v>
      </c>
      <c r="H217">
        <v>499998</v>
      </c>
      <c r="I217">
        <v>1370.58</v>
      </c>
      <c r="J217">
        <v>30.637</v>
      </c>
      <c r="K217">
        <v>0</v>
      </c>
      <c r="L217">
        <v>0</v>
      </c>
      <c r="M217">
        <v>0</v>
      </c>
      <c r="N217">
        <v>0</v>
      </c>
      <c r="O217">
        <v>2049.34</v>
      </c>
      <c r="P217">
        <v>410.28199999999998</v>
      </c>
      <c r="Q217">
        <v>0</v>
      </c>
      <c r="R217">
        <v>5044.3999999999996</v>
      </c>
      <c r="S217">
        <v>0</v>
      </c>
      <c r="T217">
        <v>3052.95</v>
      </c>
      <c r="U217">
        <v>11958.2</v>
      </c>
      <c r="V217">
        <v>0</v>
      </c>
      <c r="W217">
        <v>0</v>
      </c>
      <c r="X217">
        <v>0</v>
      </c>
      <c r="Y217">
        <v>36766.699999999997</v>
      </c>
      <c r="Z217">
        <v>0</v>
      </c>
      <c r="AA217">
        <v>10694.8</v>
      </c>
      <c r="AB217">
        <v>0</v>
      </c>
      <c r="AC217">
        <v>0</v>
      </c>
      <c r="AD217">
        <v>0</v>
      </c>
      <c r="AE217">
        <v>58.7864</v>
      </c>
      <c r="AF217">
        <v>0</v>
      </c>
      <c r="AG217">
        <v>0</v>
      </c>
      <c r="AH217">
        <v>47520.3</v>
      </c>
      <c r="AI217">
        <v>663.52300000000002</v>
      </c>
      <c r="AJ217">
        <v>18.564800000000002</v>
      </c>
      <c r="AK217">
        <v>0</v>
      </c>
      <c r="AL217">
        <v>0</v>
      </c>
      <c r="AM217">
        <v>0</v>
      </c>
      <c r="AN217">
        <v>0</v>
      </c>
      <c r="AO217">
        <v>247.90700000000001</v>
      </c>
      <c r="AP217">
        <v>132.995</v>
      </c>
      <c r="AQ217">
        <v>0</v>
      </c>
      <c r="AR217">
        <v>855.50099999999998</v>
      </c>
      <c r="AS217">
        <v>0</v>
      </c>
      <c r="AT217">
        <v>476.24900000000002</v>
      </c>
      <c r="AU217">
        <v>2394.7399999999998</v>
      </c>
      <c r="AV217">
        <v>0</v>
      </c>
      <c r="AW217">
        <v>0</v>
      </c>
      <c r="AX217">
        <v>0</v>
      </c>
      <c r="AY217">
        <v>7124.96</v>
      </c>
      <c r="AZ217">
        <v>0</v>
      </c>
      <c r="BA217">
        <v>2359.56</v>
      </c>
      <c r="BB217">
        <v>0</v>
      </c>
      <c r="BC217">
        <v>0</v>
      </c>
      <c r="BD217">
        <v>0</v>
      </c>
      <c r="BE217">
        <v>7.2135400000000001</v>
      </c>
      <c r="BF217">
        <v>0</v>
      </c>
      <c r="BG217">
        <v>0</v>
      </c>
      <c r="BH217">
        <v>9491.73</v>
      </c>
      <c r="BI217">
        <v>13169.4</v>
      </c>
      <c r="BJ217">
        <v>1957.11</v>
      </c>
      <c r="BK217" t="s">
        <v>69</v>
      </c>
      <c r="BL217" t="s">
        <v>69</v>
      </c>
      <c r="BM217" t="s">
        <v>69</v>
      </c>
      <c r="BN217" t="s">
        <v>69</v>
      </c>
      <c r="BO217">
        <v>0</v>
      </c>
      <c r="BP217">
        <v>0</v>
      </c>
      <c r="BQ217">
        <v>17614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17614</v>
      </c>
      <c r="CA217" t="s">
        <v>2092</v>
      </c>
      <c r="CB217" t="s">
        <v>4712</v>
      </c>
    </row>
    <row r="218" spans="1:80" x14ac:dyDescent="0.25">
      <c r="A218" t="s">
        <v>4880</v>
      </c>
      <c r="B218" t="s">
        <v>2527</v>
      </c>
      <c r="C218" t="s">
        <v>2528</v>
      </c>
      <c r="D218" t="s">
        <v>4881</v>
      </c>
      <c r="E218" t="s">
        <v>66</v>
      </c>
      <c r="F218" t="s">
        <v>76</v>
      </c>
      <c r="G218" t="s">
        <v>77</v>
      </c>
      <c r="H218">
        <v>499998</v>
      </c>
      <c r="I218">
        <v>848.74099999999999</v>
      </c>
      <c r="J218">
        <v>16.037400000000002</v>
      </c>
      <c r="K218">
        <v>0</v>
      </c>
      <c r="L218">
        <v>0</v>
      </c>
      <c r="M218">
        <v>0</v>
      </c>
      <c r="N218">
        <v>0</v>
      </c>
      <c r="O218">
        <v>2035.91</v>
      </c>
      <c r="P218">
        <v>282.94900000000001</v>
      </c>
      <c r="Q218">
        <v>0</v>
      </c>
      <c r="R218">
        <v>5044.3999999999996</v>
      </c>
      <c r="S218">
        <v>0</v>
      </c>
      <c r="T218">
        <v>3052.95</v>
      </c>
      <c r="U218">
        <v>11281</v>
      </c>
      <c r="V218">
        <v>0</v>
      </c>
      <c r="W218">
        <v>0</v>
      </c>
      <c r="X218">
        <v>0</v>
      </c>
      <c r="Y218">
        <v>36658.300000000003</v>
      </c>
      <c r="Z218">
        <v>0</v>
      </c>
      <c r="AA218">
        <v>11213.4</v>
      </c>
      <c r="AB218">
        <v>0</v>
      </c>
      <c r="AC218">
        <v>0</v>
      </c>
      <c r="AD218">
        <v>0</v>
      </c>
      <c r="AE218">
        <v>58.7864</v>
      </c>
      <c r="AF218">
        <v>0</v>
      </c>
      <c r="AG218">
        <v>0</v>
      </c>
      <c r="AH218">
        <v>47930.6</v>
      </c>
      <c r="AI218">
        <v>522.83799999999997</v>
      </c>
      <c r="AJ218">
        <v>13.3642</v>
      </c>
      <c r="AK218">
        <v>0</v>
      </c>
      <c r="AL218">
        <v>0</v>
      </c>
      <c r="AM218">
        <v>0</v>
      </c>
      <c r="AN218">
        <v>0</v>
      </c>
      <c r="AO218">
        <v>245.46600000000001</v>
      </c>
      <c r="AP218">
        <v>95.957599999999999</v>
      </c>
      <c r="AQ218">
        <v>0</v>
      </c>
      <c r="AR218">
        <v>832.81500000000005</v>
      </c>
      <c r="AS218">
        <v>0</v>
      </c>
      <c r="AT218">
        <v>476.24900000000002</v>
      </c>
      <c r="AU218">
        <v>2186.69</v>
      </c>
      <c r="AV218">
        <v>0</v>
      </c>
      <c r="AW218">
        <v>0</v>
      </c>
      <c r="AX218">
        <v>0</v>
      </c>
      <c r="AY218">
        <v>6678.29</v>
      </c>
      <c r="AZ218">
        <v>0</v>
      </c>
      <c r="BA218">
        <v>2278.87</v>
      </c>
      <c r="BB218">
        <v>0</v>
      </c>
      <c r="BC218">
        <v>0</v>
      </c>
      <c r="BD218">
        <v>0</v>
      </c>
      <c r="BE218">
        <v>7.2135400000000001</v>
      </c>
      <c r="BF218">
        <v>0</v>
      </c>
      <c r="BG218">
        <v>0</v>
      </c>
      <c r="BH218">
        <v>8964.3799999999992</v>
      </c>
      <c r="BI218">
        <v>11139.1</v>
      </c>
      <c r="BJ218">
        <v>1887.44</v>
      </c>
      <c r="BK218" t="s">
        <v>69</v>
      </c>
      <c r="BL218" t="s">
        <v>69</v>
      </c>
      <c r="BM218" t="s">
        <v>69</v>
      </c>
      <c r="BN218" t="s">
        <v>69</v>
      </c>
      <c r="BO218">
        <v>0</v>
      </c>
      <c r="BP218">
        <v>0</v>
      </c>
      <c r="BQ218">
        <v>16987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16987</v>
      </c>
      <c r="CA218" t="s">
        <v>2092</v>
      </c>
      <c r="CB218" t="s">
        <v>4712</v>
      </c>
    </row>
    <row r="219" spans="1:80" x14ac:dyDescent="0.25">
      <c r="A219" t="s">
        <v>4882</v>
      </c>
      <c r="B219" t="s">
        <v>2530</v>
      </c>
      <c r="C219" t="s">
        <v>2531</v>
      </c>
      <c r="D219" t="s">
        <v>4883</v>
      </c>
      <c r="E219" t="s">
        <v>66</v>
      </c>
      <c r="F219" t="s">
        <v>78</v>
      </c>
      <c r="G219" t="s">
        <v>79</v>
      </c>
      <c r="H219">
        <v>499998</v>
      </c>
      <c r="I219">
        <v>1812.15</v>
      </c>
      <c r="J219">
        <v>46.745600000000003</v>
      </c>
      <c r="K219">
        <v>0</v>
      </c>
      <c r="L219">
        <v>0</v>
      </c>
      <c r="M219">
        <v>0</v>
      </c>
      <c r="N219">
        <v>0</v>
      </c>
      <c r="O219">
        <v>2055.6799999999998</v>
      </c>
      <c r="P219">
        <v>484.45600000000002</v>
      </c>
      <c r="Q219">
        <v>0</v>
      </c>
      <c r="R219">
        <v>5044.3999999999996</v>
      </c>
      <c r="S219">
        <v>0</v>
      </c>
      <c r="T219">
        <v>3052.95</v>
      </c>
      <c r="U219">
        <v>12496.4</v>
      </c>
      <c r="V219">
        <v>0</v>
      </c>
      <c r="W219">
        <v>0</v>
      </c>
      <c r="X219">
        <v>0</v>
      </c>
      <c r="Y219">
        <v>34879.1</v>
      </c>
      <c r="Z219">
        <v>0</v>
      </c>
      <c r="AA219">
        <v>10379.799999999999</v>
      </c>
      <c r="AB219">
        <v>0</v>
      </c>
      <c r="AC219">
        <v>0</v>
      </c>
      <c r="AD219">
        <v>0</v>
      </c>
      <c r="AE219">
        <v>58.7864</v>
      </c>
      <c r="AF219">
        <v>0</v>
      </c>
      <c r="AG219">
        <v>0</v>
      </c>
      <c r="AH219">
        <v>45317.8</v>
      </c>
      <c r="AI219">
        <v>659.58900000000006</v>
      </c>
      <c r="AJ219">
        <v>26.811800000000002</v>
      </c>
      <c r="AK219">
        <v>0</v>
      </c>
      <c r="AL219">
        <v>0</v>
      </c>
      <c r="AM219">
        <v>0</v>
      </c>
      <c r="AN219">
        <v>0</v>
      </c>
      <c r="AO219">
        <v>248.04900000000001</v>
      </c>
      <c r="AP219">
        <v>145.249</v>
      </c>
      <c r="AQ219">
        <v>0</v>
      </c>
      <c r="AR219">
        <v>853.45600000000002</v>
      </c>
      <c r="AS219">
        <v>0</v>
      </c>
      <c r="AT219">
        <v>476.24900000000002</v>
      </c>
      <c r="AU219">
        <v>2409.4</v>
      </c>
      <c r="AV219">
        <v>0</v>
      </c>
      <c r="AW219">
        <v>0</v>
      </c>
      <c r="AX219">
        <v>0</v>
      </c>
      <c r="AY219">
        <v>6186.92</v>
      </c>
      <c r="AZ219">
        <v>0</v>
      </c>
      <c r="BA219">
        <v>2098.94</v>
      </c>
      <c r="BB219">
        <v>0</v>
      </c>
      <c r="BC219">
        <v>0</v>
      </c>
      <c r="BD219">
        <v>0</v>
      </c>
      <c r="BE219">
        <v>7.2135400000000001</v>
      </c>
      <c r="BF219">
        <v>0</v>
      </c>
      <c r="BG219">
        <v>0</v>
      </c>
      <c r="BH219">
        <v>8293.08</v>
      </c>
      <c r="BI219">
        <v>13309.1</v>
      </c>
      <c r="BJ219">
        <v>2104.33</v>
      </c>
      <c r="BK219" t="s">
        <v>69</v>
      </c>
      <c r="BL219" t="s">
        <v>69</v>
      </c>
      <c r="BM219" t="s">
        <v>69</v>
      </c>
      <c r="BN219" t="s">
        <v>69</v>
      </c>
      <c r="BO219">
        <v>0</v>
      </c>
      <c r="BP219">
        <v>0</v>
      </c>
      <c r="BQ219">
        <v>18939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18939</v>
      </c>
      <c r="CA219" t="s">
        <v>2092</v>
      </c>
      <c r="CB219" t="s">
        <v>4712</v>
      </c>
    </row>
    <row r="220" spans="1:80" x14ac:dyDescent="0.25">
      <c r="A220" t="s">
        <v>4884</v>
      </c>
      <c r="B220" t="s">
        <v>2532</v>
      </c>
      <c r="C220" t="s">
        <v>2533</v>
      </c>
      <c r="D220" t="s">
        <v>4885</v>
      </c>
      <c r="E220" t="s">
        <v>66</v>
      </c>
      <c r="F220" t="s">
        <v>80</v>
      </c>
      <c r="G220" t="s">
        <v>81</v>
      </c>
      <c r="H220">
        <v>499998</v>
      </c>
      <c r="I220">
        <v>1825.36</v>
      </c>
      <c r="J220">
        <v>46.704099999999997</v>
      </c>
      <c r="K220">
        <v>0</v>
      </c>
      <c r="L220">
        <v>0</v>
      </c>
      <c r="M220">
        <v>0</v>
      </c>
      <c r="N220">
        <v>0</v>
      </c>
      <c r="O220">
        <v>2054.5</v>
      </c>
      <c r="P220">
        <v>476.18799999999999</v>
      </c>
      <c r="Q220">
        <v>0</v>
      </c>
      <c r="R220">
        <v>5044.3999999999996</v>
      </c>
      <c r="S220">
        <v>0</v>
      </c>
      <c r="T220">
        <v>3052.95</v>
      </c>
      <c r="U220">
        <v>12500.1</v>
      </c>
      <c r="V220">
        <v>0</v>
      </c>
      <c r="W220">
        <v>0</v>
      </c>
      <c r="X220">
        <v>0</v>
      </c>
      <c r="Y220">
        <v>34366.400000000001</v>
      </c>
      <c r="Z220">
        <v>0</v>
      </c>
      <c r="AA220">
        <v>10270.6</v>
      </c>
      <c r="AB220">
        <v>0</v>
      </c>
      <c r="AC220">
        <v>0</v>
      </c>
      <c r="AD220">
        <v>0</v>
      </c>
      <c r="AE220">
        <v>58.7864</v>
      </c>
      <c r="AF220">
        <v>0</v>
      </c>
      <c r="AG220">
        <v>0</v>
      </c>
      <c r="AH220">
        <v>44695.8</v>
      </c>
      <c r="AI220">
        <v>636.28700000000003</v>
      </c>
      <c r="AJ220">
        <v>25.344899999999999</v>
      </c>
      <c r="AK220">
        <v>0</v>
      </c>
      <c r="AL220">
        <v>0</v>
      </c>
      <c r="AM220">
        <v>0</v>
      </c>
      <c r="AN220">
        <v>0</v>
      </c>
      <c r="AO220">
        <v>247.58699999999999</v>
      </c>
      <c r="AP220">
        <v>132.42500000000001</v>
      </c>
      <c r="AQ220">
        <v>0</v>
      </c>
      <c r="AR220">
        <v>832.81500000000005</v>
      </c>
      <c r="AS220">
        <v>0</v>
      </c>
      <c r="AT220">
        <v>476.24900000000002</v>
      </c>
      <c r="AU220">
        <v>2350.71</v>
      </c>
      <c r="AV220">
        <v>0</v>
      </c>
      <c r="AW220">
        <v>0</v>
      </c>
      <c r="AX220">
        <v>0</v>
      </c>
      <c r="AY220">
        <v>5450.56</v>
      </c>
      <c r="AZ220">
        <v>0</v>
      </c>
      <c r="BA220">
        <v>2179.5300000000002</v>
      </c>
      <c r="BB220">
        <v>0</v>
      </c>
      <c r="BC220">
        <v>0</v>
      </c>
      <c r="BD220">
        <v>0</v>
      </c>
      <c r="BE220">
        <v>7.2135400000000001</v>
      </c>
      <c r="BF220">
        <v>0</v>
      </c>
      <c r="BG220">
        <v>0</v>
      </c>
      <c r="BH220">
        <v>7637.3</v>
      </c>
      <c r="BI220">
        <v>12785.6</v>
      </c>
      <c r="BJ220">
        <v>2138.67</v>
      </c>
      <c r="BK220" t="s">
        <v>69</v>
      </c>
      <c r="BL220" t="s">
        <v>69</v>
      </c>
      <c r="BM220" t="s">
        <v>69</v>
      </c>
      <c r="BN220" t="s">
        <v>69</v>
      </c>
      <c r="BO220">
        <v>0</v>
      </c>
      <c r="BP220">
        <v>0</v>
      </c>
      <c r="BQ220">
        <v>19248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19248</v>
      </c>
      <c r="CA220" t="s">
        <v>2092</v>
      </c>
      <c r="CB220" t="s">
        <v>4712</v>
      </c>
    </row>
    <row r="221" spans="1:80" x14ac:dyDescent="0.25">
      <c r="A221" t="s">
        <v>4886</v>
      </c>
      <c r="B221" t="s">
        <v>2534</v>
      </c>
      <c r="C221" t="s">
        <v>2535</v>
      </c>
      <c r="D221" t="s">
        <v>4887</v>
      </c>
      <c r="E221" t="s">
        <v>66</v>
      </c>
      <c r="F221" t="s">
        <v>82</v>
      </c>
      <c r="G221" t="s">
        <v>83</v>
      </c>
      <c r="H221">
        <v>499998</v>
      </c>
      <c r="I221">
        <v>1983.11</v>
      </c>
      <c r="J221">
        <v>51.4529</v>
      </c>
      <c r="K221">
        <v>0</v>
      </c>
      <c r="L221">
        <v>0</v>
      </c>
      <c r="M221">
        <v>0</v>
      </c>
      <c r="N221">
        <v>0</v>
      </c>
      <c r="O221">
        <v>2056.02</v>
      </c>
      <c r="P221">
        <v>522.39</v>
      </c>
      <c r="Q221">
        <v>0</v>
      </c>
      <c r="R221">
        <v>5044.3999999999996</v>
      </c>
      <c r="S221">
        <v>0</v>
      </c>
      <c r="T221">
        <v>3052.95</v>
      </c>
      <c r="U221">
        <v>12710.3</v>
      </c>
      <c r="V221">
        <v>0</v>
      </c>
      <c r="W221">
        <v>0</v>
      </c>
      <c r="X221">
        <v>0</v>
      </c>
      <c r="Y221">
        <v>34829.699999999997</v>
      </c>
      <c r="Z221">
        <v>0</v>
      </c>
      <c r="AA221">
        <v>10103.5</v>
      </c>
      <c r="AB221">
        <v>0</v>
      </c>
      <c r="AC221">
        <v>0</v>
      </c>
      <c r="AD221">
        <v>0</v>
      </c>
      <c r="AE221">
        <v>58.7864</v>
      </c>
      <c r="AF221">
        <v>0</v>
      </c>
      <c r="AG221">
        <v>0</v>
      </c>
      <c r="AH221">
        <v>44992</v>
      </c>
      <c r="AI221">
        <v>720.63</v>
      </c>
      <c r="AJ221">
        <v>28.7866</v>
      </c>
      <c r="AK221">
        <v>0</v>
      </c>
      <c r="AL221">
        <v>0</v>
      </c>
      <c r="AM221">
        <v>0</v>
      </c>
      <c r="AN221">
        <v>0</v>
      </c>
      <c r="AO221">
        <v>246.83699999999999</v>
      </c>
      <c r="AP221">
        <v>140.63999999999999</v>
      </c>
      <c r="AQ221">
        <v>0</v>
      </c>
      <c r="AR221">
        <v>855.50099999999998</v>
      </c>
      <c r="AS221">
        <v>0</v>
      </c>
      <c r="AT221">
        <v>476.24900000000002</v>
      </c>
      <c r="AU221">
        <v>2468.64</v>
      </c>
      <c r="AV221">
        <v>0</v>
      </c>
      <c r="AW221">
        <v>0</v>
      </c>
      <c r="AX221">
        <v>0</v>
      </c>
      <c r="AY221">
        <v>5872.77</v>
      </c>
      <c r="AZ221">
        <v>0</v>
      </c>
      <c r="BA221">
        <v>2105.4899999999998</v>
      </c>
      <c r="BB221">
        <v>0</v>
      </c>
      <c r="BC221">
        <v>0</v>
      </c>
      <c r="BD221">
        <v>0</v>
      </c>
      <c r="BE221">
        <v>7.2135400000000001</v>
      </c>
      <c r="BF221">
        <v>0</v>
      </c>
      <c r="BG221">
        <v>0</v>
      </c>
      <c r="BH221">
        <v>7985.47</v>
      </c>
      <c r="BI221">
        <v>14099.2</v>
      </c>
      <c r="BJ221">
        <v>2255.67</v>
      </c>
      <c r="BK221" t="s">
        <v>69</v>
      </c>
      <c r="BL221" t="s">
        <v>69</v>
      </c>
      <c r="BM221" t="s">
        <v>69</v>
      </c>
      <c r="BN221" t="s">
        <v>69</v>
      </c>
      <c r="BO221">
        <v>0</v>
      </c>
      <c r="BP221">
        <v>0</v>
      </c>
      <c r="BQ221">
        <v>20301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20301</v>
      </c>
      <c r="CA221" t="s">
        <v>2092</v>
      </c>
      <c r="CB221" t="s">
        <v>4712</v>
      </c>
    </row>
    <row r="222" spans="1:80" x14ac:dyDescent="0.25">
      <c r="A222" t="s">
        <v>4888</v>
      </c>
      <c r="B222" t="s">
        <v>2537</v>
      </c>
      <c r="C222" t="s">
        <v>2538</v>
      </c>
      <c r="D222" t="s">
        <v>4889</v>
      </c>
      <c r="E222" t="s">
        <v>66</v>
      </c>
      <c r="F222" t="s">
        <v>84</v>
      </c>
      <c r="G222" t="s">
        <v>85</v>
      </c>
      <c r="H222">
        <v>499998</v>
      </c>
      <c r="I222">
        <v>2033.73</v>
      </c>
      <c r="J222">
        <v>54.138800000000003</v>
      </c>
      <c r="K222">
        <v>0</v>
      </c>
      <c r="L222">
        <v>0</v>
      </c>
      <c r="M222">
        <v>0</v>
      </c>
      <c r="N222">
        <v>0</v>
      </c>
      <c r="O222">
        <v>2058.9699999999998</v>
      </c>
      <c r="P222">
        <v>568.69600000000003</v>
      </c>
      <c r="Q222">
        <v>0</v>
      </c>
      <c r="R222">
        <v>5044.3999999999996</v>
      </c>
      <c r="S222">
        <v>0</v>
      </c>
      <c r="T222">
        <v>3052.95</v>
      </c>
      <c r="U222">
        <v>12812.9</v>
      </c>
      <c r="V222">
        <v>0</v>
      </c>
      <c r="W222">
        <v>0</v>
      </c>
      <c r="X222">
        <v>0</v>
      </c>
      <c r="Y222">
        <v>34277.199999999997</v>
      </c>
      <c r="Z222">
        <v>0</v>
      </c>
      <c r="AA222">
        <v>10091.799999999999</v>
      </c>
      <c r="AB222">
        <v>0</v>
      </c>
      <c r="AC222">
        <v>0</v>
      </c>
      <c r="AD222">
        <v>0</v>
      </c>
      <c r="AE222">
        <v>58.7864</v>
      </c>
      <c r="AF222">
        <v>0</v>
      </c>
      <c r="AG222">
        <v>0</v>
      </c>
      <c r="AH222">
        <v>44427.8</v>
      </c>
      <c r="AI222">
        <v>910.53599999999994</v>
      </c>
      <c r="AJ222">
        <v>71.819199999999995</v>
      </c>
      <c r="AK222">
        <v>0</v>
      </c>
      <c r="AL222">
        <v>0</v>
      </c>
      <c r="AM222">
        <v>0</v>
      </c>
      <c r="AN222">
        <v>0</v>
      </c>
      <c r="AO222">
        <v>246.22</v>
      </c>
      <c r="AP222">
        <v>179.13800000000001</v>
      </c>
      <c r="AQ222">
        <v>0</v>
      </c>
      <c r="AR222">
        <v>855.50099999999998</v>
      </c>
      <c r="AS222">
        <v>0</v>
      </c>
      <c r="AT222">
        <v>476.24900000000002</v>
      </c>
      <c r="AU222">
        <v>2739.46</v>
      </c>
      <c r="AV222">
        <v>0</v>
      </c>
      <c r="AW222">
        <v>0</v>
      </c>
      <c r="AX222">
        <v>0</v>
      </c>
      <c r="AY222">
        <v>6109.84</v>
      </c>
      <c r="AZ222">
        <v>0</v>
      </c>
      <c r="BA222">
        <v>2180.85</v>
      </c>
      <c r="BB222">
        <v>0</v>
      </c>
      <c r="BC222">
        <v>0</v>
      </c>
      <c r="BD222">
        <v>0</v>
      </c>
      <c r="BE222">
        <v>7.2135400000000001</v>
      </c>
      <c r="BF222">
        <v>0</v>
      </c>
      <c r="BG222">
        <v>0</v>
      </c>
      <c r="BH222">
        <v>8297.91</v>
      </c>
      <c r="BI222">
        <v>17392.400000000001</v>
      </c>
      <c r="BJ222">
        <v>2264</v>
      </c>
      <c r="BK222" t="s">
        <v>69</v>
      </c>
      <c r="BL222" t="s">
        <v>69</v>
      </c>
      <c r="BM222" t="s">
        <v>69</v>
      </c>
      <c r="BN222" t="s">
        <v>69</v>
      </c>
      <c r="BO222">
        <v>0</v>
      </c>
      <c r="BP222">
        <v>0</v>
      </c>
      <c r="BQ222">
        <v>20376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20376</v>
      </c>
      <c r="CA222" t="s">
        <v>2092</v>
      </c>
      <c r="CB222" t="s">
        <v>4712</v>
      </c>
    </row>
    <row r="223" spans="1:80" x14ac:dyDescent="0.25">
      <c r="A223" t="s">
        <v>4890</v>
      </c>
      <c r="B223" t="s">
        <v>2539</v>
      </c>
      <c r="C223" t="s">
        <v>2540</v>
      </c>
      <c r="D223" t="s">
        <v>4891</v>
      </c>
      <c r="E223" t="s">
        <v>66</v>
      </c>
      <c r="F223" t="s">
        <v>86</v>
      </c>
      <c r="G223" t="s">
        <v>87</v>
      </c>
      <c r="H223">
        <v>499998</v>
      </c>
      <c r="I223">
        <v>1927.39</v>
      </c>
      <c r="J223">
        <v>48.8352</v>
      </c>
      <c r="K223">
        <v>0</v>
      </c>
      <c r="L223">
        <v>0</v>
      </c>
      <c r="M223">
        <v>0</v>
      </c>
      <c r="N223">
        <v>0</v>
      </c>
      <c r="O223">
        <v>2056.5100000000002</v>
      </c>
      <c r="P223">
        <v>523.79100000000005</v>
      </c>
      <c r="Q223">
        <v>0</v>
      </c>
      <c r="R223">
        <v>5044.3999999999996</v>
      </c>
      <c r="S223">
        <v>0</v>
      </c>
      <c r="T223">
        <v>3052.95</v>
      </c>
      <c r="U223">
        <v>12653.9</v>
      </c>
      <c r="V223">
        <v>0</v>
      </c>
      <c r="W223">
        <v>0</v>
      </c>
      <c r="X223">
        <v>0</v>
      </c>
      <c r="Y223">
        <v>35663.599999999999</v>
      </c>
      <c r="Z223">
        <v>0</v>
      </c>
      <c r="AA223">
        <v>10044.9</v>
      </c>
      <c r="AB223">
        <v>0</v>
      </c>
      <c r="AC223">
        <v>0</v>
      </c>
      <c r="AD223">
        <v>0</v>
      </c>
      <c r="AE223">
        <v>58.7864</v>
      </c>
      <c r="AF223">
        <v>0</v>
      </c>
      <c r="AG223">
        <v>0</v>
      </c>
      <c r="AH223">
        <v>45767.3</v>
      </c>
      <c r="AI223">
        <v>771.42200000000003</v>
      </c>
      <c r="AJ223">
        <v>33.971200000000003</v>
      </c>
      <c r="AK223">
        <v>0</v>
      </c>
      <c r="AL223">
        <v>0</v>
      </c>
      <c r="AM223">
        <v>0</v>
      </c>
      <c r="AN223">
        <v>0</v>
      </c>
      <c r="AO223">
        <v>249.55099999999999</v>
      </c>
      <c r="AP223">
        <v>149.21799999999999</v>
      </c>
      <c r="AQ223">
        <v>0</v>
      </c>
      <c r="AR223">
        <v>855.50099999999998</v>
      </c>
      <c r="AS223">
        <v>0</v>
      </c>
      <c r="AT223">
        <v>476.24900000000002</v>
      </c>
      <c r="AU223">
        <v>2535.91</v>
      </c>
      <c r="AV223">
        <v>0</v>
      </c>
      <c r="AW223">
        <v>0</v>
      </c>
      <c r="AX223">
        <v>0</v>
      </c>
      <c r="AY223">
        <v>6391</v>
      </c>
      <c r="AZ223">
        <v>0</v>
      </c>
      <c r="BA223">
        <v>2188.58</v>
      </c>
      <c r="BB223">
        <v>0</v>
      </c>
      <c r="BC223">
        <v>0</v>
      </c>
      <c r="BD223">
        <v>0</v>
      </c>
      <c r="BE223">
        <v>7.2135400000000001</v>
      </c>
      <c r="BF223">
        <v>0</v>
      </c>
      <c r="BG223">
        <v>0</v>
      </c>
      <c r="BH223">
        <v>8586.7900000000009</v>
      </c>
      <c r="BI223">
        <v>15083.5</v>
      </c>
      <c r="BJ223">
        <v>2317.89</v>
      </c>
      <c r="BK223" t="s">
        <v>69</v>
      </c>
      <c r="BL223" t="s">
        <v>69</v>
      </c>
      <c r="BM223" t="s">
        <v>69</v>
      </c>
      <c r="BN223" t="s">
        <v>69</v>
      </c>
      <c r="BO223">
        <v>0</v>
      </c>
      <c r="BP223">
        <v>0</v>
      </c>
      <c r="BQ223">
        <v>20861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20861</v>
      </c>
      <c r="CA223" t="s">
        <v>2092</v>
      </c>
      <c r="CB223" t="s">
        <v>4712</v>
      </c>
    </row>
    <row r="224" spans="1:80" x14ac:dyDescent="0.25">
      <c r="A224" t="s">
        <v>4892</v>
      </c>
      <c r="B224" t="s">
        <v>2541</v>
      </c>
      <c r="C224" t="s">
        <v>2542</v>
      </c>
      <c r="D224" t="s">
        <v>4893</v>
      </c>
      <c r="E224" t="s">
        <v>66</v>
      </c>
      <c r="F224" t="s">
        <v>88</v>
      </c>
      <c r="G224" t="s">
        <v>89</v>
      </c>
      <c r="H224">
        <v>499998</v>
      </c>
      <c r="I224">
        <v>1835.71</v>
      </c>
      <c r="J224">
        <v>46.629600000000003</v>
      </c>
      <c r="K224">
        <v>0</v>
      </c>
      <c r="L224">
        <v>0</v>
      </c>
      <c r="M224">
        <v>0</v>
      </c>
      <c r="N224">
        <v>0</v>
      </c>
      <c r="O224">
        <v>2055.91</v>
      </c>
      <c r="P224">
        <v>515.34400000000005</v>
      </c>
      <c r="Q224">
        <v>0</v>
      </c>
      <c r="R224">
        <v>5044.3999999999996</v>
      </c>
      <c r="S224">
        <v>0</v>
      </c>
      <c r="T224">
        <v>3052.95</v>
      </c>
      <c r="U224">
        <v>12550.9</v>
      </c>
      <c r="V224">
        <v>0</v>
      </c>
      <c r="W224">
        <v>0</v>
      </c>
      <c r="X224">
        <v>0</v>
      </c>
      <c r="Y224">
        <v>36405.800000000003</v>
      </c>
      <c r="Z224">
        <v>0</v>
      </c>
      <c r="AA224">
        <v>10177.200000000001</v>
      </c>
      <c r="AB224">
        <v>0</v>
      </c>
      <c r="AC224">
        <v>0</v>
      </c>
      <c r="AD224">
        <v>0</v>
      </c>
      <c r="AE224">
        <v>58.7864</v>
      </c>
      <c r="AF224">
        <v>0</v>
      </c>
      <c r="AG224">
        <v>0</v>
      </c>
      <c r="AH224">
        <v>46641.8</v>
      </c>
      <c r="AI224">
        <v>882.55100000000004</v>
      </c>
      <c r="AJ224">
        <v>62.198900000000002</v>
      </c>
      <c r="AK224">
        <v>0</v>
      </c>
      <c r="AL224">
        <v>0</v>
      </c>
      <c r="AM224">
        <v>0</v>
      </c>
      <c r="AN224">
        <v>0</v>
      </c>
      <c r="AO224">
        <v>251.44499999999999</v>
      </c>
      <c r="AP224">
        <v>163.386</v>
      </c>
      <c r="AQ224">
        <v>0</v>
      </c>
      <c r="AR224">
        <v>855.50099999999998</v>
      </c>
      <c r="AS224">
        <v>0</v>
      </c>
      <c r="AT224">
        <v>476.24900000000002</v>
      </c>
      <c r="AU224">
        <v>2691.33</v>
      </c>
      <c r="AV224">
        <v>0</v>
      </c>
      <c r="AW224">
        <v>0</v>
      </c>
      <c r="AX224">
        <v>0</v>
      </c>
      <c r="AY224">
        <v>7013.63</v>
      </c>
      <c r="AZ224">
        <v>0</v>
      </c>
      <c r="BA224">
        <v>2306.81</v>
      </c>
      <c r="BB224">
        <v>0</v>
      </c>
      <c r="BC224">
        <v>0</v>
      </c>
      <c r="BD224">
        <v>0</v>
      </c>
      <c r="BE224">
        <v>7.2135400000000001</v>
      </c>
      <c r="BF224">
        <v>0</v>
      </c>
      <c r="BG224">
        <v>0</v>
      </c>
      <c r="BH224">
        <v>9327.65</v>
      </c>
      <c r="BI224">
        <v>16795.400000000001</v>
      </c>
      <c r="BJ224">
        <v>2019.22</v>
      </c>
      <c r="BK224" t="s">
        <v>69</v>
      </c>
      <c r="BL224" t="s">
        <v>69</v>
      </c>
      <c r="BM224" t="s">
        <v>69</v>
      </c>
      <c r="BN224" t="s">
        <v>69</v>
      </c>
      <c r="BO224">
        <v>0</v>
      </c>
      <c r="BP224">
        <v>0</v>
      </c>
      <c r="BQ224">
        <v>18173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18173</v>
      </c>
      <c r="CA224" t="s">
        <v>2092</v>
      </c>
      <c r="CB224" t="s">
        <v>4712</v>
      </c>
    </row>
    <row r="225" spans="1:80" x14ac:dyDescent="0.25">
      <c r="A225" t="s">
        <v>4894</v>
      </c>
      <c r="B225" t="s">
        <v>2543</v>
      </c>
      <c r="C225" t="s">
        <v>2544</v>
      </c>
      <c r="D225" t="s">
        <v>4895</v>
      </c>
      <c r="E225" t="s">
        <v>66</v>
      </c>
      <c r="F225" t="s">
        <v>90</v>
      </c>
      <c r="G225" t="s">
        <v>91</v>
      </c>
      <c r="H225">
        <v>499998</v>
      </c>
      <c r="I225">
        <v>1554.2</v>
      </c>
      <c r="J225">
        <v>37.323300000000003</v>
      </c>
      <c r="K225">
        <v>0</v>
      </c>
      <c r="L225">
        <v>0</v>
      </c>
      <c r="M225">
        <v>0</v>
      </c>
      <c r="N225">
        <v>0</v>
      </c>
      <c r="O225">
        <v>2049.67</v>
      </c>
      <c r="P225">
        <v>461.113</v>
      </c>
      <c r="Q225">
        <v>0</v>
      </c>
      <c r="R225">
        <v>5044.3999999999996</v>
      </c>
      <c r="S225">
        <v>0</v>
      </c>
      <c r="T225">
        <v>3052.95</v>
      </c>
      <c r="U225">
        <v>12199.6</v>
      </c>
      <c r="V225">
        <v>0</v>
      </c>
      <c r="W225">
        <v>0</v>
      </c>
      <c r="X225">
        <v>0</v>
      </c>
      <c r="Y225">
        <v>36399.800000000003</v>
      </c>
      <c r="Z225">
        <v>0</v>
      </c>
      <c r="AA225">
        <v>10502.2</v>
      </c>
      <c r="AB225">
        <v>0</v>
      </c>
      <c r="AC225">
        <v>0</v>
      </c>
      <c r="AD225">
        <v>0</v>
      </c>
      <c r="AE225">
        <v>58.7864</v>
      </c>
      <c r="AF225">
        <v>0</v>
      </c>
      <c r="AG225">
        <v>0</v>
      </c>
      <c r="AH225">
        <v>46960.7</v>
      </c>
      <c r="AI225">
        <v>781.9</v>
      </c>
      <c r="AJ225">
        <v>34.902500000000003</v>
      </c>
      <c r="AK225">
        <v>0</v>
      </c>
      <c r="AL225">
        <v>0</v>
      </c>
      <c r="AM225">
        <v>0</v>
      </c>
      <c r="AN225">
        <v>0</v>
      </c>
      <c r="AO225">
        <v>250.005</v>
      </c>
      <c r="AP225">
        <v>148.512</v>
      </c>
      <c r="AQ225">
        <v>0</v>
      </c>
      <c r="AR225">
        <v>855.50099999999998</v>
      </c>
      <c r="AS225">
        <v>0</v>
      </c>
      <c r="AT225">
        <v>476.24900000000002</v>
      </c>
      <c r="AU225">
        <v>2547.0700000000002</v>
      </c>
      <c r="AV225">
        <v>0</v>
      </c>
      <c r="AW225">
        <v>0</v>
      </c>
      <c r="AX225">
        <v>0</v>
      </c>
      <c r="AY225">
        <v>7117.08</v>
      </c>
      <c r="AZ225">
        <v>0</v>
      </c>
      <c r="BA225">
        <v>2312.87</v>
      </c>
      <c r="BB225">
        <v>0</v>
      </c>
      <c r="BC225">
        <v>0</v>
      </c>
      <c r="BD225">
        <v>0</v>
      </c>
      <c r="BE225">
        <v>7.2135400000000001</v>
      </c>
      <c r="BF225">
        <v>0</v>
      </c>
      <c r="BG225">
        <v>0</v>
      </c>
      <c r="BH225">
        <v>9437.17</v>
      </c>
      <c r="BI225">
        <v>15029</v>
      </c>
      <c r="BJ225">
        <v>2226.7800000000002</v>
      </c>
      <c r="BK225" t="s">
        <v>69</v>
      </c>
      <c r="BL225" t="s">
        <v>69</v>
      </c>
      <c r="BM225" t="s">
        <v>69</v>
      </c>
      <c r="BN225" t="s">
        <v>69</v>
      </c>
      <c r="BO225">
        <v>0</v>
      </c>
      <c r="BP225">
        <v>0</v>
      </c>
      <c r="BQ225">
        <v>20041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20041</v>
      </c>
      <c r="CA225" t="s">
        <v>2092</v>
      </c>
      <c r="CB225" t="s">
        <v>4712</v>
      </c>
    </row>
    <row r="226" spans="1:80" x14ac:dyDescent="0.25">
      <c r="A226" t="s">
        <v>4896</v>
      </c>
      <c r="B226" t="s">
        <v>2546</v>
      </c>
      <c r="C226" t="s">
        <v>2547</v>
      </c>
      <c r="D226" t="s">
        <v>4897</v>
      </c>
      <c r="E226" t="s">
        <v>66</v>
      </c>
      <c r="F226" t="s">
        <v>92</v>
      </c>
      <c r="G226" t="s">
        <v>93</v>
      </c>
      <c r="H226">
        <v>499998</v>
      </c>
      <c r="I226">
        <v>1904.66</v>
      </c>
      <c r="J226">
        <v>49.348999999999997</v>
      </c>
      <c r="K226">
        <v>0</v>
      </c>
      <c r="L226">
        <v>0</v>
      </c>
      <c r="M226">
        <v>0</v>
      </c>
      <c r="N226">
        <v>0</v>
      </c>
      <c r="O226">
        <v>2058.94</v>
      </c>
      <c r="P226">
        <v>523.87800000000004</v>
      </c>
      <c r="Q226">
        <v>0</v>
      </c>
      <c r="R226">
        <v>5044.3999999999996</v>
      </c>
      <c r="S226">
        <v>0</v>
      </c>
      <c r="T226">
        <v>3052.95</v>
      </c>
      <c r="U226">
        <v>12634.2</v>
      </c>
      <c r="V226">
        <v>0</v>
      </c>
      <c r="W226">
        <v>0</v>
      </c>
      <c r="X226">
        <v>0</v>
      </c>
      <c r="Y226">
        <v>35866.9</v>
      </c>
      <c r="Z226">
        <v>0</v>
      </c>
      <c r="AA226">
        <v>10052.6</v>
      </c>
      <c r="AB226">
        <v>0</v>
      </c>
      <c r="AC226">
        <v>0</v>
      </c>
      <c r="AD226">
        <v>0</v>
      </c>
      <c r="AE226">
        <v>58.7864</v>
      </c>
      <c r="AF226">
        <v>0</v>
      </c>
      <c r="AG226">
        <v>0</v>
      </c>
      <c r="AH226">
        <v>45978.3</v>
      </c>
      <c r="AI226">
        <v>802.13900000000001</v>
      </c>
      <c r="AJ226">
        <v>38.605400000000003</v>
      </c>
      <c r="AK226">
        <v>0</v>
      </c>
      <c r="AL226">
        <v>0</v>
      </c>
      <c r="AM226">
        <v>0</v>
      </c>
      <c r="AN226">
        <v>0</v>
      </c>
      <c r="AO226">
        <v>249.52500000000001</v>
      </c>
      <c r="AP226">
        <v>150.72399999999999</v>
      </c>
      <c r="AQ226">
        <v>0</v>
      </c>
      <c r="AR226">
        <v>851.94</v>
      </c>
      <c r="AS226">
        <v>0</v>
      </c>
      <c r="AT226">
        <v>476.24900000000002</v>
      </c>
      <c r="AU226">
        <v>2569.1799999999998</v>
      </c>
      <c r="AV226">
        <v>0</v>
      </c>
      <c r="AW226">
        <v>0</v>
      </c>
      <c r="AX226">
        <v>0</v>
      </c>
      <c r="AY226">
        <v>6758.77</v>
      </c>
      <c r="AZ226">
        <v>0</v>
      </c>
      <c r="BA226">
        <v>2274.3000000000002</v>
      </c>
      <c r="BB226">
        <v>0</v>
      </c>
      <c r="BC226">
        <v>0</v>
      </c>
      <c r="BD226">
        <v>0</v>
      </c>
      <c r="BE226">
        <v>7.2135400000000001</v>
      </c>
      <c r="BF226">
        <v>0</v>
      </c>
      <c r="BG226">
        <v>0</v>
      </c>
      <c r="BH226">
        <v>9040.2800000000007</v>
      </c>
      <c r="BI226">
        <v>15312.8</v>
      </c>
      <c r="BJ226">
        <v>2027.56</v>
      </c>
      <c r="BK226" t="s">
        <v>69</v>
      </c>
      <c r="BL226" t="s">
        <v>69</v>
      </c>
      <c r="BM226" t="s">
        <v>69</v>
      </c>
      <c r="BN226" t="s">
        <v>69</v>
      </c>
      <c r="BO226">
        <v>0</v>
      </c>
      <c r="BP226">
        <v>0</v>
      </c>
      <c r="BQ226">
        <v>18248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18248</v>
      </c>
      <c r="CA226" t="s">
        <v>2092</v>
      </c>
      <c r="CB226" t="s">
        <v>4712</v>
      </c>
    </row>
    <row r="227" spans="1:80" x14ac:dyDescent="0.25">
      <c r="A227" t="s">
        <v>4898</v>
      </c>
      <c r="B227" t="s">
        <v>2548</v>
      </c>
      <c r="C227" t="s">
        <v>2549</v>
      </c>
      <c r="D227" t="s">
        <v>4899</v>
      </c>
      <c r="E227" t="s">
        <v>66</v>
      </c>
      <c r="F227" t="s">
        <v>94</v>
      </c>
      <c r="G227" t="s">
        <v>95</v>
      </c>
      <c r="H227">
        <v>499998</v>
      </c>
      <c r="I227">
        <v>1820.13</v>
      </c>
      <c r="J227">
        <v>44.2866</v>
      </c>
      <c r="K227">
        <v>0</v>
      </c>
      <c r="L227">
        <v>0</v>
      </c>
      <c r="M227">
        <v>0</v>
      </c>
      <c r="N227">
        <v>0</v>
      </c>
      <c r="O227">
        <v>2056.64</v>
      </c>
      <c r="P227">
        <v>526.36400000000003</v>
      </c>
      <c r="Q227">
        <v>0</v>
      </c>
      <c r="R227">
        <v>5044.3999999999996</v>
      </c>
      <c r="S227">
        <v>0</v>
      </c>
      <c r="T227">
        <v>3052.95</v>
      </c>
      <c r="U227">
        <v>12544.8</v>
      </c>
      <c r="V227">
        <v>0</v>
      </c>
      <c r="W227">
        <v>0</v>
      </c>
      <c r="X227">
        <v>0</v>
      </c>
      <c r="Y227">
        <v>37112.1</v>
      </c>
      <c r="Z227">
        <v>0</v>
      </c>
      <c r="AA227">
        <v>10252.9</v>
      </c>
      <c r="AB227">
        <v>0</v>
      </c>
      <c r="AC227">
        <v>0</v>
      </c>
      <c r="AD227">
        <v>0</v>
      </c>
      <c r="AE227">
        <v>58.7864</v>
      </c>
      <c r="AF227">
        <v>0</v>
      </c>
      <c r="AG227">
        <v>0</v>
      </c>
      <c r="AH227">
        <v>47423.7</v>
      </c>
      <c r="AI227">
        <v>1063.58</v>
      </c>
      <c r="AJ227">
        <v>88.161500000000004</v>
      </c>
      <c r="AK227">
        <v>0</v>
      </c>
      <c r="AL227">
        <v>0</v>
      </c>
      <c r="AM227">
        <v>0</v>
      </c>
      <c r="AN227">
        <v>0</v>
      </c>
      <c r="AO227">
        <v>249.024</v>
      </c>
      <c r="AP227">
        <v>181.83799999999999</v>
      </c>
      <c r="AQ227">
        <v>0</v>
      </c>
      <c r="AR227">
        <v>832.81500000000005</v>
      </c>
      <c r="AS227">
        <v>0</v>
      </c>
      <c r="AT227">
        <v>476.24900000000002</v>
      </c>
      <c r="AU227">
        <v>2891.67</v>
      </c>
      <c r="AV227">
        <v>0</v>
      </c>
      <c r="AW227">
        <v>0</v>
      </c>
      <c r="AX227">
        <v>0</v>
      </c>
      <c r="AY227">
        <v>7927.24</v>
      </c>
      <c r="AZ227">
        <v>0</v>
      </c>
      <c r="BA227">
        <v>2324.6</v>
      </c>
      <c r="BB227">
        <v>0</v>
      </c>
      <c r="BC227">
        <v>0</v>
      </c>
      <c r="BD227">
        <v>0</v>
      </c>
      <c r="BE227">
        <v>7.2135400000000001</v>
      </c>
      <c r="BF227">
        <v>0</v>
      </c>
      <c r="BG227">
        <v>0</v>
      </c>
      <c r="BH227">
        <v>10259.1</v>
      </c>
      <c r="BI227">
        <v>19393.3</v>
      </c>
      <c r="BJ227">
        <v>2227.89</v>
      </c>
      <c r="BK227" t="s">
        <v>69</v>
      </c>
      <c r="BL227" t="s">
        <v>69</v>
      </c>
      <c r="BM227" t="s">
        <v>69</v>
      </c>
      <c r="BN227" t="s">
        <v>69</v>
      </c>
      <c r="BO227">
        <v>0</v>
      </c>
      <c r="BP227">
        <v>0</v>
      </c>
      <c r="BQ227">
        <v>20051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20051</v>
      </c>
      <c r="CA227" t="s">
        <v>2092</v>
      </c>
      <c r="CB227" t="s">
        <v>4712</v>
      </c>
    </row>
    <row r="228" spans="1:80" x14ac:dyDescent="0.25">
      <c r="A228" t="s">
        <v>4900</v>
      </c>
      <c r="B228" t="s">
        <v>2550</v>
      </c>
      <c r="C228" t="s">
        <v>2551</v>
      </c>
      <c r="D228" t="s">
        <v>4901</v>
      </c>
      <c r="E228" t="s">
        <v>66</v>
      </c>
      <c r="F228" t="s">
        <v>96</v>
      </c>
      <c r="G228" t="s">
        <v>97</v>
      </c>
      <c r="H228">
        <v>499998</v>
      </c>
      <c r="I228">
        <v>2919.01</v>
      </c>
      <c r="J228">
        <v>84.856700000000004</v>
      </c>
      <c r="K228">
        <v>0</v>
      </c>
      <c r="L228">
        <v>0</v>
      </c>
      <c r="M228">
        <v>0</v>
      </c>
      <c r="N228">
        <v>0</v>
      </c>
      <c r="O228">
        <v>2088.37</v>
      </c>
      <c r="P228">
        <v>715.89599999999996</v>
      </c>
      <c r="Q228">
        <v>0</v>
      </c>
      <c r="R228">
        <v>5044.3999999999996</v>
      </c>
      <c r="S228">
        <v>0</v>
      </c>
      <c r="T228">
        <v>3052.95</v>
      </c>
      <c r="U228">
        <v>13905.5</v>
      </c>
      <c r="V228">
        <v>0</v>
      </c>
      <c r="W228">
        <v>0</v>
      </c>
      <c r="X228">
        <v>0</v>
      </c>
      <c r="Y228">
        <v>32867.9</v>
      </c>
      <c r="Z228">
        <v>0</v>
      </c>
      <c r="AA228">
        <v>8453.75</v>
      </c>
      <c r="AB228">
        <v>0</v>
      </c>
      <c r="AC228">
        <v>0</v>
      </c>
      <c r="AD228">
        <v>0</v>
      </c>
      <c r="AE228">
        <v>58.7864</v>
      </c>
      <c r="AF228">
        <v>0</v>
      </c>
      <c r="AG228">
        <v>0</v>
      </c>
      <c r="AH228">
        <v>41380.400000000001</v>
      </c>
      <c r="AI228">
        <v>981.84900000000005</v>
      </c>
      <c r="AJ228">
        <v>84.746799999999993</v>
      </c>
      <c r="AK228">
        <v>0</v>
      </c>
      <c r="AL228">
        <v>0</v>
      </c>
      <c r="AM228">
        <v>0</v>
      </c>
      <c r="AN228">
        <v>0</v>
      </c>
      <c r="AO228">
        <v>247.786</v>
      </c>
      <c r="AP228">
        <v>184.95500000000001</v>
      </c>
      <c r="AQ228">
        <v>0</v>
      </c>
      <c r="AR228">
        <v>851.94</v>
      </c>
      <c r="AS228">
        <v>0</v>
      </c>
      <c r="AT228">
        <v>476.24900000000002</v>
      </c>
      <c r="AU228">
        <v>2827.53</v>
      </c>
      <c r="AV228">
        <v>0</v>
      </c>
      <c r="AW228">
        <v>0</v>
      </c>
      <c r="AX228">
        <v>0</v>
      </c>
      <c r="AY228">
        <v>5668.53</v>
      </c>
      <c r="AZ228">
        <v>0</v>
      </c>
      <c r="BA228">
        <v>1942.8</v>
      </c>
      <c r="BB228">
        <v>0</v>
      </c>
      <c r="BC228">
        <v>0</v>
      </c>
      <c r="BD228">
        <v>0</v>
      </c>
      <c r="BE228">
        <v>7.2135400000000001</v>
      </c>
      <c r="BF228">
        <v>0</v>
      </c>
      <c r="BG228">
        <v>0</v>
      </c>
      <c r="BH228">
        <v>7618.54</v>
      </c>
      <c r="BI228">
        <v>18547</v>
      </c>
      <c r="BJ228">
        <v>2241.89</v>
      </c>
      <c r="BK228" t="s">
        <v>69</v>
      </c>
      <c r="BL228" t="s">
        <v>69</v>
      </c>
      <c r="BM228" t="s">
        <v>69</v>
      </c>
      <c r="BN228" t="s">
        <v>69</v>
      </c>
      <c r="BO228">
        <v>0</v>
      </c>
      <c r="BP228">
        <v>0</v>
      </c>
      <c r="BQ228">
        <v>20177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20177</v>
      </c>
      <c r="CA228" t="s">
        <v>2092</v>
      </c>
      <c r="CB228" t="s">
        <v>4712</v>
      </c>
    </row>
    <row r="229" spans="1:80" x14ac:dyDescent="0.25">
      <c r="A229" t="s">
        <v>4902</v>
      </c>
      <c r="B229" t="s">
        <v>2553</v>
      </c>
      <c r="C229" t="s">
        <v>2554</v>
      </c>
      <c r="D229" t="s">
        <v>4903</v>
      </c>
      <c r="E229" t="s">
        <v>66</v>
      </c>
      <c r="F229" t="s">
        <v>98</v>
      </c>
      <c r="G229" t="s">
        <v>99</v>
      </c>
      <c r="H229">
        <v>499998</v>
      </c>
      <c r="I229">
        <v>932.86699999999996</v>
      </c>
      <c r="J229">
        <v>17.349599999999999</v>
      </c>
      <c r="K229">
        <v>0</v>
      </c>
      <c r="L229">
        <v>0</v>
      </c>
      <c r="M229">
        <v>0</v>
      </c>
      <c r="N229">
        <v>0</v>
      </c>
      <c r="O229">
        <v>2049.77</v>
      </c>
      <c r="P229">
        <v>279.82799999999997</v>
      </c>
      <c r="Q229">
        <v>0</v>
      </c>
      <c r="R229">
        <v>5044.3999999999996</v>
      </c>
      <c r="S229">
        <v>0</v>
      </c>
      <c r="T229">
        <v>3052.95</v>
      </c>
      <c r="U229">
        <v>11377.1</v>
      </c>
      <c r="V229">
        <v>0</v>
      </c>
      <c r="W229">
        <v>0</v>
      </c>
      <c r="X229">
        <v>0</v>
      </c>
      <c r="Y229">
        <v>37494.5</v>
      </c>
      <c r="Z229">
        <v>0</v>
      </c>
      <c r="AA229">
        <v>11788.7</v>
      </c>
      <c r="AB229">
        <v>0</v>
      </c>
      <c r="AC229">
        <v>0</v>
      </c>
      <c r="AD229">
        <v>0</v>
      </c>
      <c r="AE229">
        <v>58.7864</v>
      </c>
      <c r="AF229">
        <v>0</v>
      </c>
      <c r="AG229">
        <v>0</v>
      </c>
      <c r="AH229">
        <v>49342.1</v>
      </c>
      <c r="AI229">
        <v>512.12199999999996</v>
      </c>
      <c r="AJ229">
        <v>12.5063</v>
      </c>
      <c r="AK229">
        <v>0</v>
      </c>
      <c r="AL229">
        <v>0</v>
      </c>
      <c r="AM229">
        <v>0</v>
      </c>
      <c r="AN229">
        <v>0</v>
      </c>
      <c r="AO229">
        <v>251.27699999999999</v>
      </c>
      <c r="AP229">
        <v>93.303700000000006</v>
      </c>
      <c r="AQ229">
        <v>0</v>
      </c>
      <c r="AR229">
        <v>855.50099999999998</v>
      </c>
      <c r="AS229">
        <v>0</v>
      </c>
      <c r="AT229">
        <v>476.24900000000002</v>
      </c>
      <c r="AU229">
        <v>2200.96</v>
      </c>
      <c r="AV229">
        <v>0</v>
      </c>
      <c r="AW229">
        <v>0</v>
      </c>
      <c r="AX229">
        <v>0</v>
      </c>
      <c r="AY229">
        <v>7990.76</v>
      </c>
      <c r="AZ229">
        <v>0</v>
      </c>
      <c r="BA229">
        <v>2611.9699999999998</v>
      </c>
      <c r="BB229">
        <v>0</v>
      </c>
      <c r="BC229">
        <v>0</v>
      </c>
      <c r="BD229">
        <v>0</v>
      </c>
      <c r="BE229">
        <v>7.2135400000000001</v>
      </c>
      <c r="BF229">
        <v>0</v>
      </c>
      <c r="BG229">
        <v>0</v>
      </c>
      <c r="BH229">
        <v>10609.9</v>
      </c>
      <c r="BI229">
        <v>10972.8</v>
      </c>
      <c r="BJ229">
        <v>1964</v>
      </c>
      <c r="BK229" t="s">
        <v>69</v>
      </c>
      <c r="BL229" t="s">
        <v>69</v>
      </c>
      <c r="BM229" t="s">
        <v>69</v>
      </c>
      <c r="BN229" t="s">
        <v>69</v>
      </c>
      <c r="BO229">
        <v>0</v>
      </c>
      <c r="BP229">
        <v>0</v>
      </c>
      <c r="BQ229">
        <v>17676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17676</v>
      </c>
      <c r="CA229" t="s">
        <v>2092</v>
      </c>
      <c r="CB229" t="s">
        <v>4712</v>
      </c>
    </row>
    <row r="230" spans="1:80" x14ac:dyDescent="0.25">
      <c r="A230" t="s">
        <v>4904</v>
      </c>
      <c r="B230" t="s">
        <v>2555</v>
      </c>
      <c r="C230" t="s">
        <v>2556</v>
      </c>
      <c r="D230" t="s">
        <v>4905</v>
      </c>
      <c r="E230" t="s">
        <v>66</v>
      </c>
      <c r="F230" t="s">
        <v>67</v>
      </c>
      <c r="G230" t="s">
        <v>68</v>
      </c>
      <c r="H230">
        <v>499998</v>
      </c>
      <c r="I230">
        <v>416.69099999999997</v>
      </c>
      <c r="J230">
        <v>4.0739099999999997</v>
      </c>
      <c r="K230">
        <v>0</v>
      </c>
      <c r="L230">
        <v>0</v>
      </c>
      <c r="M230">
        <v>0</v>
      </c>
      <c r="N230">
        <v>0</v>
      </c>
      <c r="O230">
        <v>1982.52</v>
      </c>
      <c r="P230">
        <v>191.107</v>
      </c>
      <c r="Q230">
        <v>0</v>
      </c>
      <c r="R230">
        <v>5044.3999999999996</v>
      </c>
      <c r="S230">
        <v>0</v>
      </c>
      <c r="T230">
        <v>3052.95</v>
      </c>
      <c r="U230">
        <v>10691.7</v>
      </c>
      <c r="V230">
        <v>0</v>
      </c>
      <c r="W230">
        <v>0</v>
      </c>
      <c r="X230">
        <v>0</v>
      </c>
      <c r="Y230">
        <v>37902.9</v>
      </c>
      <c r="Z230">
        <v>0</v>
      </c>
      <c r="AA230">
        <v>11840.3</v>
      </c>
      <c r="AB230">
        <v>0</v>
      </c>
      <c r="AC230">
        <v>0</v>
      </c>
      <c r="AD230">
        <v>0</v>
      </c>
      <c r="AE230">
        <v>58.7864</v>
      </c>
      <c r="AF230">
        <v>0</v>
      </c>
      <c r="AG230">
        <v>0</v>
      </c>
      <c r="AH230">
        <v>49802</v>
      </c>
      <c r="AI230">
        <v>408.15899999999999</v>
      </c>
      <c r="AJ230">
        <v>9.47316</v>
      </c>
      <c r="AK230">
        <v>0</v>
      </c>
      <c r="AL230">
        <v>0</v>
      </c>
      <c r="AM230">
        <v>0</v>
      </c>
      <c r="AN230">
        <v>0</v>
      </c>
      <c r="AO230">
        <v>240.04300000000001</v>
      </c>
      <c r="AP230">
        <v>78.887500000000003</v>
      </c>
      <c r="AQ230">
        <v>0</v>
      </c>
      <c r="AR230">
        <v>851.94</v>
      </c>
      <c r="AS230">
        <v>0</v>
      </c>
      <c r="AT230">
        <v>476.24900000000002</v>
      </c>
      <c r="AU230">
        <v>2064.75</v>
      </c>
      <c r="AV230">
        <v>0</v>
      </c>
      <c r="AW230">
        <v>0</v>
      </c>
      <c r="AX230">
        <v>0</v>
      </c>
      <c r="AY230">
        <v>7214.03</v>
      </c>
      <c r="AZ230">
        <v>0</v>
      </c>
      <c r="BA230">
        <v>2411.94</v>
      </c>
      <c r="BB230">
        <v>0</v>
      </c>
      <c r="BC230">
        <v>0</v>
      </c>
      <c r="BD230">
        <v>0</v>
      </c>
      <c r="BE230">
        <v>7.2135400000000001</v>
      </c>
      <c r="BF230">
        <v>0</v>
      </c>
      <c r="BG230">
        <v>0</v>
      </c>
      <c r="BH230">
        <v>9633.18</v>
      </c>
      <c r="BI230">
        <v>9360.18</v>
      </c>
      <c r="BJ230">
        <v>1633.67</v>
      </c>
      <c r="BK230" t="s">
        <v>69</v>
      </c>
      <c r="BL230" t="s">
        <v>69</v>
      </c>
      <c r="BM230" t="s">
        <v>69</v>
      </c>
      <c r="BN230" t="s">
        <v>69</v>
      </c>
      <c r="BO230">
        <v>0</v>
      </c>
      <c r="BP230">
        <v>0</v>
      </c>
      <c r="BQ230">
        <v>14703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14703</v>
      </c>
      <c r="CA230" t="s">
        <v>2092</v>
      </c>
      <c r="CB230" t="s">
        <v>4745</v>
      </c>
    </row>
    <row r="231" spans="1:80" x14ac:dyDescent="0.25">
      <c r="A231" t="s">
        <v>4906</v>
      </c>
      <c r="B231" t="s">
        <v>2557</v>
      </c>
      <c r="C231" t="s">
        <v>2558</v>
      </c>
      <c r="D231" t="s">
        <v>4907</v>
      </c>
      <c r="E231" t="s">
        <v>66</v>
      </c>
      <c r="F231" t="s">
        <v>70</v>
      </c>
      <c r="G231" t="s">
        <v>71</v>
      </c>
      <c r="H231">
        <v>499998</v>
      </c>
      <c r="I231">
        <v>1184.21</v>
      </c>
      <c r="J231">
        <v>25.178000000000001</v>
      </c>
      <c r="K231">
        <v>0</v>
      </c>
      <c r="L231">
        <v>0</v>
      </c>
      <c r="M231">
        <v>0</v>
      </c>
      <c r="N231">
        <v>0</v>
      </c>
      <c r="O231">
        <v>1998.51</v>
      </c>
      <c r="P231">
        <v>387.714</v>
      </c>
      <c r="Q231">
        <v>0</v>
      </c>
      <c r="R231">
        <v>5044.3999999999996</v>
      </c>
      <c r="S231">
        <v>0</v>
      </c>
      <c r="T231">
        <v>3052.95</v>
      </c>
      <c r="U231">
        <v>11692.9</v>
      </c>
      <c r="V231">
        <v>0</v>
      </c>
      <c r="W231">
        <v>0</v>
      </c>
      <c r="X231">
        <v>0</v>
      </c>
      <c r="Y231">
        <v>37273</v>
      </c>
      <c r="Z231">
        <v>0</v>
      </c>
      <c r="AA231">
        <v>11008.9</v>
      </c>
      <c r="AB231">
        <v>0</v>
      </c>
      <c r="AC231">
        <v>0</v>
      </c>
      <c r="AD231">
        <v>0</v>
      </c>
      <c r="AE231">
        <v>58.7864</v>
      </c>
      <c r="AF231">
        <v>0</v>
      </c>
      <c r="AG231">
        <v>0</v>
      </c>
      <c r="AH231">
        <v>48340.7</v>
      </c>
      <c r="AI231">
        <v>793.33500000000004</v>
      </c>
      <c r="AJ231">
        <v>43.8872</v>
      </c>
      <c r="AK231">
        <v>0</v>
      </c>
      <c r="AL231">
        <v>0</v>
      </c>
      <c r="AM231">
        <v>0</v>
      </c>
      <c r="AN231">
        <v>0</v>
      </c>
      <c r="AO231">
        <v>243.71899999999999</v>
      </c>
      <c r="AP231">
        <v>152.12</v>
      </c>
      <c r="AQ231">
        <v>0</v>
      </c>
      <c r="AR231">
        <v>793.32600000000002</v>
      </c>
      <c r="AS231">
        <v>0</v>
      </c>
      <c r="AT231">
        <v>476.24900000000002</v>
      </c>
      <c r="AU231">
        <v>2502.64</v>
      </c>
      <c r="AV231">
        <v>0</v>
      </c>
      <c r="AW231">
        <v>0</v>
      </c>
      <c r="AX231">
        <v>0</v>
      </c>
      <c r="AY231">
        <v>7227.67</v>
      </c>
      <c r="AZ231">
        <v>0</v>
      </c>
      <c r="BA231">
        <v>2368.19</v>
      </c>
      <c r="BB231">
        <v>0</v>
      </c>
      <c r="BC231">
        <v>0</v>
      </c>
      <c r="BD231">
        <v>0</v>
      </c>
      <c r="BE231">
        <v>7.2135400000000001</v>
      </c>
      <c r="BF231">
        <v>0</v>
      </c>
      <c r="BG231">
        <v>0</v>
      </c>
      <c r="BH231">
        <v>9603.07</v>
      </c>
      <c r="BI231">
        <v>15143</v>
      </c>
      <c r="BJ231">
        <v>2090.56</v>
      </c>
      <c r="BK231" t="s">
        <v>69</v>
      </c>
      <c r="BL231" t="s">
        <v>69</v>
      </c>
      <c r="BM231" t="s">
        <v>69</v>
      </c>
      <c r="BN231" t="s">
        <v>69</v>
      </c>
      <c r="BO231">
        <v>0</v>
      </c>
      <c r="BP231">
        <v>0</v>
      </c>
      <c r="BQ231">
        <v>18815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18815</v>
      </c>
      <c r="CA231" t="s">
        <v>2092</v>
      </c>
      <c r="CB231" t="s">
        <v>4745</v>
      </c>
    </row>
    <row r="232" spans="1:80" x14ac:dyDescent="0.25">
      <c r="A232" t="s">
        <v>4908</v>
      </c>
      <c r="B232" t="s">
        <v>2559</v>
      </c>
      <c r="C232" t="s">
        <v>2560</v>
      </c>
      <c r="D232" t="s">
        <v>4909</v>
      </c>
      <c r="E232" t="s">
        <v>66</v>
      </c>
      <c r="F232" t="s">
        <v>72</v>
      </c>
      <c r="G232" t="s">
        <v>73</v>
      </c>
      <c r="H232">
        <v>499998</v>
      </c>
      <c r="I232">
        <v>907.22400000000005</v>
      </c>
      <c r="J232">
        <v>17.316800000000001</v>
      </c>
      <c r="K232">
        <v>0</v>
      </c>
      <c r="L232">
        <v>0</v>
      </c>
      <c r="M232">
        <v>0</v>
      </c>
      <c r="N232">
        <v>0</v>
      </c>
      <c r="O232">
        <v>1996.39</v>
      </c>
      <c r="P232">
        <v>301.05799999999999</v>
      </c>
      <c r="Q232">
        <v>0</v>
      </c>
      <c r="R232">
        <v>5044.3999999999996</v>
      </c>
      <c r="S232">
        <v>0</v>
      </c>
      <c r="T232">
        <v>3052.95</v>
      </c>
      <c r="U232">
        <v>11319.3</v>
      </c>
      <c r="V232">
        <v>0</v>
      </c>
      <c r="W232">
        <v>0</v>
      </c>
      <c r="X232">
        <v>0</v>
      </c>
      <c r="Y232">
        <v>36364.1</v>
      </c>
      <c r="Z232">
        <v>0</v>
      </c>
      <c r="AA232">
        <v>11041.9</v>
      </c>
      <c r="AB232">
        <v>0</v>
      </c>
      <c r="AC232">
        <v>0</v>
      </c>
      <c r="AD232">
        <v>0</v>
      </c>
      <c r="AE232">
        <v>58.7864</v>
      </c>
      <c r="AF232">
        <v>0</v>
      </c>
      <c r="AG232">
        <v>0</v>
      </c>
      <c r="AH232">
        <v>47464.7</v>
      </c>
      <c r="AI232">
        <v>500.82799999999997</v>
      </c>
      <c r="AJ232">
        <v>12.862500000000001</v>
      </c>
      <c r="AK232">
        <v>0</v>
      </c>
      <c r="AL232">
        <v>0</v>
      </c>
      <c r="AM232">
        <v>0</v>
      </c>
      <c r="AN232">
        <v>0</v>
      </c>
      <c r="AO232">
        <v>245.09200000000001</v>
      </c>
      <c r="AP232">
        <v>97.018900000000002</v>
      </c>
      <c r="AQ232">
        <v>0</v>
      </c>
      <c r="AR232">
        <v>855.50099999999998</v>
      </c>
      <c r="AS232">
        <v>0</v>
      </c>
      <c r="AT232">
        <v>476.24900000000002</v>
      </c>
      <c r="AU232">
        <v>2187.5500000000002</v>
      </c>
      <c r="AV232">
        <v>0</v>
      </c>
      <c r="AW232">
        <v>0</v>
      </c>
      <c r="AX232">
        <v>0</v>
      </c>
      <c r="AY232">
        <v>6659.13</v>
      </c>
      <c r="AZ232">
        <v>0</v>
      </c>
      <c r="BA232">
        <v>2346.59</v>
      </c>
      <c r="BB232">
        <v>0</v>
      </c>
      <c r="BC232">
        <v>0</v>
      </c>
      <c r="BD232">
        <v>0</v>
      </c>
      <c r="BE232">
        <v>7.2135400000000001</v>
      </c>
      <c r="BF232">
        <v>0</v>
      </c>
      <c r="BG232">
        <v>0</v>
      </c>
      <c r="BH232">
        <v>9012.93</v>
      </c>
      <c r="BI232">
        <v>11113.2</v>
      </c>
      <c r="BJ232">
        <v>1668.33</v>
      </c>
      <c r="BK232" t="s">
        <v>69</v>
      </c>
      <c r="BL232" t="s">
        <v>69</v>
      </c>
      <c r="BM232" t="s">
        <v>69</v>
      </c>
      <c r="BN232" t="s">
        <v>69</v>
      </c>
      <c r="BO232">
        <v>0</v>
      </c>
      <c r="BP232">
        <v>0</v>
      </c>
      <c r="BQ232">
        <v>15015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15015</v>
      </c>
      <c r="CA232" t="s">
        <v>2092</v>
      </c>
      <c r="CB232" t="s">
        <v>4745</v>
      </c>
    </row>
    <row r="233" spans="1:80" x14ac:dyDescent="0.25">
      <c r="A233" t="s">
        <v>4910</v>
      </c>
      <c r="B233" t="s">
        <v>2562</v>
      </c>
      <c r="C233" t="s">
        <v>2563</v>
      </c>
      <c r="D233" t="s">
        <v>4911</v>
      </c>
      <c r="E233" t="s">
        <v>66</v>
      </c>
      <c r="F233" t="s">
        <v>74</v>
      </c>
      <c r="G233" t="s">
        <v>75</v>
      </c>
      <c r="H233">
        <v>499998</v>
      </c>
      <c r="I233">
        <v>1349.35</v>
      </c>
      <c r="J233">
        <v>30.128399999999999</v>
      </c>
      <c r="K233">
        <v>0</v>
      </c>
      <c r="L233">
        <v>0</v>
      </c>
      <c r="M233">
        <v>0</v>
      </c>
      <c r="N233">
        <v>0</v>
      </c>
      <c r="O233">
        <v>2007.86</v>
      </c>
      <c r="P233">
        <v>397.88799999999998</v>
      </c>
      <c r="Q233">
        <v>0</v>
      </c>
      <c r="R233">
        <v>5044.3999999999996</v>
      </c>
      <c r="S233">
        <v>0</v>
      </c>
      <c r="T233">
        <v>3052.95</v>
      </c>
      <c r="U233">
        <v>11882.6</v>
      </c>
      <c r="V233">
        <v>0</v>
      </c>
      <c r="W233">
        <v>0</v>
      </c>
      <c r="X233">
        <v>0</v>
      </c>
      <c r="Y233">
        <v>36937.199999999997</v>
      </c>
      <c r="Z233">
        <v>0</v>
      </c>
      <c r="AA233">
        <v>10694.9</v>
      </c>
      <c r="AB233">
        <v>0</v>
      </c>
      <c r="AC233">
        <v>0</v>
      </c>
      <c r="AD233">
        <v>0</v>
      </c>
      <c r="AE233">
        <v>58.7864</v>
      </c>
      <c r="AF233">
        <v>0</v>
      </c>
      <c r="AG233">
        <v>0</v>
      </c>
      <c r="AH233">
        <v>47690.9</v>
      </c>
      <c r="AI233">
        <v>649.12699999999995</v>
      </c>
      <c r="AJ233">
        <v>18.272200000000002</v>
      </c>
      <c r="AK233">
        <v>0</v>
      </c>
      <c r="AL233">
        <v>0</v>
      </c>
      <c r="AM233">
        <v>0</v>
      </c>
      <c r="AN233">
        <v>0</v>
      </c>
      <c r="AO233">
        <v>246</v>
      </c>
      <c r="AP233">
        <v>131.97499999999999</v>
      </c>
      <c r="AQ233">
        <v>0</v>
      </c>
      <c r="AR233">
        <v>855.50099999999998</v>
      </c>
      <c r="AS233">
        <v>0</v>
      </c>
      <c r="AT233">
        <v>476.24900000000002</v>
      </c>
      <c r="AU233">
        <v>2377.12</v>
      </c>
      <c r="AV233">
        <v>0</v>
      </c>
      <c r="AW233">
        <v>0</v>
      </c>
      <c r="AX233">
        <v>0</v>
      </c>
      <c r="AY233">
        <v>7085.85</v>
      </c>
      <c r="AZ233">
        <v>0</v>
      </c>
      <c r="BA233">
        <v>2359.5700000000002</v>
      </c>
      <c r="BB233">
        <v>0</v>
      </c>
      <c r="BC233">
        <v>0</v>
      </c>
      <c r="BD233">
        <v>0</v>
      </c>
      <c r="BE233">
        <v>7.2135400000000001</v>
      </c>
      <c r="BF233">
        <v>0</v>
      </c>
      <c r="BG233">
        <v>0</v>
      </c>
      <c r="BH233">
        <v>9452.64</v>
      </c>
      <c r="BI233">
        <v>12972.8</v>
      </c>
      <c r="BJ233">
        <v>1941</v>
      </c>
      <c r="BK233" t="s">
        <v>69</v>
      </c>
      <c r="BL233" t="s">
        <v>69</v>
      </c>
      <c r="BM233" t="s">
        <v>69</v>
      </c>
      <c r="BN233" t="s">
        <v>69</v>
      </c>
      <c r="BO233">
        <v>0</v>
      </c>
      <c r="BP233">
        <v>0</v>
      </c>
      <c r="BQ233">
        <v>17469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17469</v>
      </c>
      <c r="CA233" t="s">
        <v>2092</v>
      </c>
      <c r="CB233" t="s">
        <v>4745</v>
      </c>
    </row>
    <row r="234" spans="1:80" x14ac:dyDescent="0.25">
      <c r="A234" t="s">
        <v>4912</v>
      </c>
      <c r="B234" t="s">
        <v>2564</v>
      </c>
      <c r="C234" t="s">
        <v>2565</v>
      </c>
      <c r="D234" t="s">
        <v>4913</v>
      </c>
      <c r="E234" t="s">
        <v>66</v>
      </c>
      <c r="F234" t="s">
        <v>76</v>
      </c>
      <c r="G234" t="s">
        <v>77</v>
      </c>
      <c r="H234">
        <v>499998</v>
      </c>
      <c r="I234">
        <v>837.31200000000001</v>
      </c>
      <c r="J234">
        <v>15.7704</v>
      </c>
      <c r="K234">
        <v>0</v>
      </c>
      <c r="L234">
        <v>0</v>
      </c>
      <c r="M234">
        <v>0</v>
      </c>
      <c r="N234">
        <v>0</v>
      </c>
      <c r="O234">
        <v>1994.31</v>
      </c>
      <c r="P234">
        <v>276.29700000000003</v>
      </c>
      <c r="Q234">
        <v>0</v>
      </c>
      <c r="R234">
        <v>5044.3999999999996</v>
      </c>
      <c r="S234">
        <v>0</v>
      </c>
      <c r="T234">
        <v>3052.95</v>
      </c>
      <c r="U234">
        <v>11221</v>
      </c>
      <c r="V234">
        <v>0</v>
      </c>
      <c r="W234">
        <v>0</v>
      </c>
      <c r="X234">
        <v>0</v>
      </c>
      <c r="Y234">
        <v>36831.1</v>
      </c>
      <c r="Z234">
        <v>0</v>
      </c>
      <c r="AA234">
        <v>11213.4</v>
      </c>
      <c r="AB234">
        <v>0</v>
      </c>
      <c r="AC234">
        <v>0</v>
      </c>
      <c r="AD234">
        <v>0</v>
      </c>
      <c r="AE234">
        <v>58.7864</v>
      </c>
      <c r="AF234">
        <v>0</v>
      </c>
      <c r="AG234">
        <v>0</v>
      </c>
      <c r="AH234">
        <v>48103.3</v>
      </c>
      <c r="AI234">
        <v>517.53499999999997</v>
      </c>
      <c r="AJ234">
        <v>13.2281</v>
      </c>
      <c r="AK234">
        <v>0</v>
      </c>
      <c r="AL234">
        <v>0</v>
      </c>
      <c r="AM234">
        <v>0</v>
      </c>
      <c r="AN234">
        <v>0</v>
      </c>
      <c r="AO234">
        <v>239.489</v>
      </c>
      <c r="AP234">
        <v>94.038399999999996</v>
      </c>
      <c r="AQ234">
        <v>0</v>
      </c>
      <c r="AR234">
        <v>832.81500000000005</v>
      </c>
      <c r="AS234">
        <v>0</v>
      </c>
      <c r="AT234">
        <v>476.24900000000002</v>
      </c>
      <c r="AU234">
        <v>2173.35</v>
      </c>
      <c r="AV234">
        <v>0</v>
      </c>
      <c r="AW234">
        <v>0</v>
      </c>
      <c r="AX234">
        <v>0</v>
      </c>
      <c r="AY234">
        <v>6659.74</v>
      </c>
      <c r="AZ234">
        <v>0</v>
      </c>
      <c r="BA234">
        <v>2278.87</v>
      </c>
      <c r="BB234">
        <v>0</v>
      </c>
      <c r="BC234">
        <v>0</v>
      </c>
      <c r="BD234">
        <v>0</v>
      </c>
      <c r="BE234">
        <v>7.2135400000000001</v>
      </c>
      <c r="BF234">
        <v>0</v>
      </c>
      <c r="BG234">
        <v>0</v>
      </c>
      <c r="BH234">
        <v>8945.83</v>
      </c>
      <c r="BI234">
        <v>11025.9</v>
      </c>
      <c r="BJ234">
        <v>1875.44</v>
      </c>
      <c r="BK234" t="s">
        <v>69</v>
      </c>
      <c r="BL234" t="s">
        <v>69</v>
      </c>
      <c r="BM234" t="s">
        <v>69</v>
      </c>
      <c r="BN234" t="s">
        <v>69</v>
      </c>
      <c r="BO234">
        <v>0</v>
      </c>
      <c r="BP234">
        <v>0</v>
      </c>
      <c r="BQ234">
        <v>16879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16879</v>
      </c>
      <c r="CA234" t="s">
        <v>2092</v>
      </c>
      <c r="CB234" t="s">
        <v>4745</v>
      </c>
    </row>
    <row r="235" spans="1:80" x14ac:dyDescent="0.25">
      <c r="A235" t="s">
        <v>4914</v>
      </c>
      <c r="B235" t="s">
        <v>2566</v>
      </c>
      <c r="C235" t="s">
        <v>2567</v>
      </c>
      <c r="D235" t="s">
        <v>4915</v>
      </c>
      <c r="E235" t="s">
        <v>66</v>
      </c>
      <c r="F235" t="s">
        <v>78</v>
      </c>
      <c r="G235" t="s">
        <v>79</v>
      </c>
      <c r="H235">
        <v>499998</v>
      </c>
      <c r="I235">
        <v>1793.35</v>
      </c>
      <c r="J235">
        <v>46.232599999999998</v>
      </c>
      <c r="K235">
        <v>0</v>
      </c>
      <c r="L235">
        <v>0</v>
      </c>
      <c r="M235">
        <v>0</v>
      </c>
      <c r="N235">
        <v>0</v>
      </c>
      <c r="O235">
        <v>2013.72</v>
      </c>
      <c r="P235">
        <v>472.916</v>
      </c>
      <c r="Q235">
        <v>0</v>
      </c>
      <c r="R235">
        <v>5044.3999999999996</v>
      </c>
      <c r="S235">
        <v>0</v>
      </c>
      <c r="T235">
        <v>3052.95</v>
      </c>
      <c r="U235">
        <v>12423.5</v>
      </c>
      <c r="V235">
        <v>0</v>
      </c>
      <c r="W235">
        <v>0</v>
      </c>
      <c r="X235">
        <v>0</v>
      </c>
      <c r="Y235">
        <v>35175.699999999997</v>
      </c>
      <c r="Z235">
        <v>0</v>
      </c>
      <c r="AA235">
        <v>10379.9</v>
      </c>
      <c r="AB235">
        <v>0</v>
      </c>
      <c r="AC235">
        <v>0</v>
      </c>
      <c r="AD235">
        <v>0</v>
      </c>
      <c r="AE235">
        <v>58.7864</v>
      </c>
      <c r="AF235">
        <v>0</v>
      </c>
      <c r="AG235">
        <v>0</v>
      </c>
      <c r="AH235">
        <v>45614.400000000001</v>
      </c>
      <c r="AI235">
        <v>651.55499999999995</v>
      </c>
      <c r="AJ235">
        <v>26.479399999999998</v>
      </c>
      <c r="AK235">
        <v>0</v>
      </c>
      <c r="AL235">
        <v>0</v>
      </c>
      <c r="AM235">
        <v>0</v>
      </c>
      <c r="AN235">
        <v>0</v>
      </c>
      <c r="AO235">
        <v>242.494</v>
      </c>
      <c r="AP235">
        <v>141.572</v>
      </c>
      <c r="AQ235">
        <v>0</v>
      </c>
      <c r="AR235">
        <v>853.45600000000002</v>
      </c>
      <c r="AS235">
        <v>0</v>
      </c>
      <c r="AT235">
        <v>476.24900000000002</v>
      </c>
      <c r="AU235">
        <v>2391.8000000000002</v>
      </c>
      <c r="AV235">
        <v>0</v>
      </c>
      <c r="AW235">
        <v>0</v>
      </c>
      <c r="AX235">
        <v>0</v>
      </c>
      <c r="AY235">
        <v>6183.64</v>
      </c>
      <c r="AZ235">
        <v>0</v>
      </c>
      <c r="BA235">
        <v>2098.9499999999998</v>
      </c>
      <c r="BB235">
        <v>0</v>
      </c>
      <c r="BC235">
        <v>0</v>
      </c>
      <c r="BD235">
        <v>0</v>
      </c>
      <c r="BE235">
        <v>7.2135400000000001</v>
      </c>
      <c r="BF235">
        <v>0</v>
      </c>
      <c r="BG235">
        <v>0</v>
      </c>
      <c r="BH235">
        <v>8289.7999999999993</v>
      </c>
      <c r="BI235">
        <v>13149.3</v>
      </c>
      <c r="BJ235">
        <v>2089.44</v>
      </c>
      <c r="BK235" t="s">
        <v>69</v>
      </c>
      <c r="BL235" t="s">
        <v>69</v>
      </c>
      <c r="BM235" t="s">
        <v>69</v>
      </c>
      <c r="BN235" t="s">
        <v>69</v>
      </c>
      <c r="BO235">
        <v>0</v>
      </c>
      <c r="BP235">
        <v>0</v>
      </c>
      <c r="BQ235">
        <v>18805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18805</v>
      </c>
      <c r="CA235" t="s">
        <v>2092</v>
      </c>
      <c r="CB235" t="s">
        <v>4745</v>
      </c>
    </row>
    <row r="236" spans="1:80" x14ac:dyDescent="0.25">
      <c r="A236" t="s">
        <v>4916</v>
      </c>
      <c r="B236" t="s">
        <v>2568</v>
      </c>
      <c r="C236" t="s">
        <v>2569</v>
      </c>
      <c r="D236" t="s">
        <v>4917</v>
      </c>
      <c r="E236" t="s">
        <v>66</v>
      </c>
      <c r="F236" t="s">
        <v>80</v>
      </c>
      <c r="G236" t="s">
        <v>81</v>
      </c>
      <c r="H236">
        <v>499998</v>
      </c>
      <c r="I236">
        <v>1803.14</v>
      </c>
      <c r="J236">
        <v>46.199199999999998</v>
      </c>
      <c r="K236">
        <v>0</v>
      </c>
      <c r="L236">
        <v>0</v>
      </c>
      <c r="M236">
        <v>0</v>
      </c>
      <c r="N236">
        <v>0</v>
      </c>
      <c r="O236">
        <v>2012.2</v>
      </c>
      <c r="P236">
        <v>467.08199999999999</v>
      </c>
      <c r="Q236">
        <v>0</v>
      </c>
      <c r="R236">
        <v>5044.3999999999996</v>
      </c>
      <c r="S236">
        <v>0</v>
      </c>
      <c r="T236">
        <v>3052.95</v>
      </c>
      <c r="U236">
        <v>12426</v>
      </c>
      <c r="V236">
        <v>0</v>
      </c>
      <c r="W236">
        <v>0</v>
      </c>
      <c r="X236">
        <v>0</v>
      </c>
      <c r="Y236">
        <v>34726</v>
      </c>
      <c r="Z236">
        <v>0</v>
      </c>
      <c r="AA236">
        <v>10270.6</v>
      </c>
      <c r="AB236">
        <v>0</v>
      </c>
      <c r="AC236">
        <v>0</v>
      </c>
      <c r="AD236">
        <v>0</v>
      </c>
      <c r="AE236">
        <v>58.7864</v>
      </c>
      <c r="AF236">
        <v>0</v>
      </c>
      <c r="AG236">
        <v>0</v>
      </c>
      <c r="AH236">
        <v>45055.3</v>
      </c>
      <c r="AI236">
        <v>629.29899999999998</v>
      </c>
      <c r="AJ236">
        <v>24.9754</v>
      </c>
      <c r="AK236">
        <v>0</v>
      </c>
      <c r="AL236">
        <v>0</v>
      </c>
      <c r="AM236">
        <v>0</v>
      </c>
      <c r="AN236">
        <v>0</v>
      </c>
      <c r="AO236">
        <v>240.82499999999999</v>
      </c>
      <c r="AP236">
        <v>129.768</v>
      </c>
      <c r="AQ236">
        <v>0</v>
      </c>
      <c r="AR236">
        <v>832.81500000000005</v>
      </c>
      <c r="AS236">
        <v>0</v>
      </c>
      <c r="AT236">
        <v>476.24900000000002</v>
      </c>
      <c r="AU236">
        <v>2333.9299999999998</v>
      </c>
      <c r="AV236">
        <v>0</v>
      </c>
      <c r="AW236">
        <v>0</v>
      </c>
      <c r="AX236">
        <v>0</v>
      </c>
      <c r="AY236">
        <v>5457.38</v>
      </c>
      <c r="AZ236">
        <v>0</v>
      </c>
      <c r="BA236">
        <v>2179.5300000000002</v>
      </c>
      <c r="BB236">
        <v>0</v>
      </c>
      <c r="BC236">
        <v>0</v>
      </c>
      <c r="BD236">
        <v>0</v>
      </c>
      <c r="BE236">
        <v>7.2135400000000001</v>
      </c>
      <c r="BF236">
        <v>0</v>
      </c>
      <c r="BG236">
        <v>0</v>
      </c>
      <c r="BH236">
        <v>7644.13</v>
      </c>
      <c r="BI236">
        <v>12645.1</v>
      </c>
      <c r="BJ236">
        <v>2124</v>
      </c>
      <c r="BK236" t="s">
        <v>69</v>
      </c>
      <c r="BL236" t="s">
        <v>69</v>
      </c>
      <c r="BM236" t="s">
        <v>69</v>
      </c>
      <c r="BN236" t="s">
        <v>69</v>
      </c>
      <c r="BO236">
        <v>0</v>
      </c>
      <c r="BP236">
        <v>0</v>
      </c>
      <c r="BQ236">
        <v>19116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19116</v>
      </c>
      <c r="CA236" t="s">
        <v>2092</v>
      </c>
      <c r="CB236" t="s">
        <v>4745</v>
      </c>
    </row>
    <row r="237" spans="1:80" x14ac:dyDescent="0.25">
      <c r="A237" t="s">
        <v>4918</v>
      </c>
      <c r="B237" t="s">
        <v>2571</v>
      </c>
      <c r="C237" t="s">
        <v>2572</v>
      </c>
      <c r="D237" t="s">
        <v>4919</v>
      </c>
      <c r="E237" t="s">
        <v>66</v>
      </c>
      <c r="F237" t="s">
        <v>82</v>
      </c>
      <c r="G237" t="s">
        <v>83</v>
      </c>
      <c r="H237">
        <v>499998</v>
      </c>
      <c r="I237">
        <v>1958.39</v>
      </c>
      <c r="J237">
        <v>50.8309</v>
      </c>
      <c r="K237">
        <v>0</v>
      </c>
      <c r="L237">
        <v>0</v>
      </c>
      <c r="M237">
        <v>0</v>
      </c>
      <c r="N237">
        <v>0</v>
      </c>
      <c r="O237">
        <v>2014.69</v>
      </c>
      <c r="P237">
        <v>509.77800000000002</v>
      </c>
      <c r="Q237">
        <v>0</v>
      </c>
      <c r="R237">
        <v>5044.3999999999996</v>
      </c>
      <c r="S237">
        <v>0</v>
      </c>
      <c r="T237">
        <v>3052.95</v>
      </c>
      <c r="U237">
        <v>12631</v>
      </c>
      <c r="V237">
        <v>0</v>
      </c>
      <c r="W237">
        <v>0</v>
      </c>
      <c r="X237">
        <v>0</v>
      </c>
      <c r="Y237">
        <v>35148</v>
      </c>
      <c r="Z237">
        <v>0</v>
      </c>
      <c r="AA237">
        <v>10103.5</v>
      </c>
      <c r="AB237">
        <v>0</v>
      </c>
      <c r="AC237">
        <v>0</v>
      </c>
      <c r="AD237">
        <v>0</v>
      </c>
      <c r="AE237">
        <v>58.7864</v>
      </c>
      <c r="AF237">
        <v>0</v>
      </c>
      <c r="AG237">
        <v>0</v>
      </c>
      <c r="AH237">
        <v>45310.400000000001</v>
      </c>
      <c r="AI237">
        <v>696.81299999999999</v>
      </c>
      <c r="AJ237">
        <v>26.211099999999998</v>
      </c>
      <c r="AK237">
        <v>0</v>
      </c>
      <c r="AL237">
        <v>0</v>
      </c>
      <c r="AM237">
        <v>0</v>
      </c>
      <c r="AN237">
        <v>0</v>
      </c>
      <c r="AO237">
        <v>245.65100000000001</v>
      </c>
      <c r="AP237">
        <v>143.018</v>
      </c>
      <c r="AQ237">
        <v>0</v>
      </c>
      <c r="AR237">
        <v>855.50099999999998</v>
      </c>
      <c r="AS237">
        <v>0</v>
      </c>
      <c r="AT237">
        <v>476.24900000000002</v>
      </c>
      <c r="AU237">
        <v>2443.44</v>
      </c>
      <c r="AV237">
        <v>0</v>
      </c>
      <c r="AW237">
        <v>0</v>
      </c>
      <c r="AX237">
        <v>0</v>
      </c>
      <c r="AY237">
        <v>5871.37</v>
      </c>
      <c r="AZ237">
        <v>0</v>
      </c>
      <c r="BA237">
        <v>2105.4899999999998</v>
      </c>
      <c r="BB237">
        <v>0</v>
      </c>
      <c r="BC237">
        <v>0</v>
      </c>
      <c r="BD237">
        <v>0</v>
      </c>
      <c r="BE237">
        <v>7.2135400000000001</v>
      </c>
      <c r="BF237">
        <v>0</v>
      </c>
      <c r="BG237">
        <v>0</v>
      </c>
      <c r="BH237">
        <v>7984.08</v>
      </c>
      <c r="BI237">
        <v>13903</v>
      </c>
      <c r="BJ237">
        <v>2239.56</v>
      </c>
      <c r="BK237" t="s">
        <v>69</v>
      </c>
      <c r="BL237" t="s">
        <v>69</v>
      </c>
      <c r="BM237" t="s">
        <v>69</v>
      </c>
      <c r="BN237" t="s">
        <v>69</v>
      </c>
      <c r="BO237">
        <v>0</v>
      </c>
      <c r="BP237">
        <v>0</v>
      </c>
      <c r="BQ237">
        <v>20156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20156</v>
      </c>
      <c r="CA237" t="s">
        <v>2092</v>
      </c>
      <c r="CB237" t="s">
        <v>4745</v>
      </c>
    </row>
    <row r="238" spans="1:80" x14ac:dyDescent="0.25">
      <c r="A238" t="s">
        <v>4920</v>
      </c>
      <c r="B238" t="s">
        <v>2573</v>
      </c>
      <c r="C238" t="s">
        <v>2574</v>
      </c>
      <c r="D238" t="s">
        <v>4921</v>
      </c>
      <c r="E238" t="s">
        <v>66</v>
      </c>
      <c r="F238" t="s">
        <v>84</v>
      </c>
      <c r="G238" t="s">
        <v>85</v>
      </c>
      <c r="H238">
        <v>499998</v>
      </c>
      <c r="I238">
        <v>2009.52</v>
      </c>
      <c r="J238">
        <v>53.586300000000001</v>
      </c>
      <c r="K238">
        <v>0</v>
      </c>
      <c r="L238">
        <v>0</v>
      </c>
      <c r="M238">
        <v>0</v>
      </c>
      <c r="N238">
        <v>0</v>
      </c>
      <c r="O238">
        <v>2018.24</v>
      </c>
      <c r="P238">
        <v>557.24199999999996</v>
      </c>
      <c r="Q238">
        <v>0</v>
      </c>
      <c r="R238">
        <v>5044.3999999999996</v>
      </c>
      <c r="S238">
        <v>0</v>
      </c>
      <c r="T238">
        <v>3052.95</v>
      </c>
      <c r="U238">
        <v>12735.9</v>
      </c>
      <c r="V238">
        <v>0</v>
      </c>
      <c r="W238">
        <v>0</v>
      </c>
      <c r="X238">
        <v>0</v>
      </c>
      <c r="Y238">
        <v>34624</v>
      </c>
      <c r="Z238">
        <v>0</v>
      </c>
      <c r="AA238">
        <v>10091.799999999999</v>
      </c>
      <c r="AB238">
        <v>0</v>
      </c>
      <c r="AC238">
        <v>0</v>
      </c>
      <c r="AD238">
        <v>0</v>
      </c>
      <c r="AE238">
        <v>58.7864</v>
      </c>
      <c r="AF238">
        <v>0</v>
      </c>
      <c r="AG238">
        <v>0</v>
      </c>
      <c r="AH238">
        <v>44774.6</v>
      </c>
      <c r="AI238">
        <v>895.71299999999997</v>
      </c>
      <c r="AJ238">
        <v>70.657899999999998</v>
      </c>
      <c r="AK238">
        <v>0</v>
      </c>
      <c r="AL238">
        <v>0</v>
      </c>
      <c r="AM238">
        <v>0</v>
      </c>
      <c r="AN238">
        <v>0</v>
      </c>
      <c r="AO238">
        <v>245.63900000000001</v>
      </c>
      <c r="AP238">
        <v>170.179</v>
      </c>
      <c r="AQ238">
        <v>0</v>
      </c>
      <c r="AR238">
        <v>855.50099999999998</v>
      </c>
      <c r="AS238">
        <v>0</v>
      </c>
      <c r="AT238">
        <v>476.24900000000002</v>
      </c>
      <c r="AU238">
        <v>2713.94</v>
      </c>
      <c r="AV238">
        <v>0</v>
      </c>
      <c r="AW238">
        <v>0</v>
      </c>
      <c r="AX238">
        <v>0</v>
      </c>
      <c r="AY238">
        <v>6094.97</v>
      </c>
      <c r="AZ238">
        <v>0</v>
      </c>
      <c r="BA238">
        <v>2180.85</v>
      </c>
      <c r="BB238">
        <v>0</v>
      </c>
      <c r="BC238">
        <v>0</v>
      </c>
      <c r="BD238">
        <v>0</v>
      </c>
      <c r="BE238">
        <v>7.2135400000000001</v>
      </c>
      <c r="BF238">
        <v>0</v>
      </c>
      <c r="BG238">
        <v>0</v>
      </c>
      <c r="BH238">
        <v>8283.0400000000009</v>
      </c>
      <c r="BI238">
        <v>17145.099999999999</v>
      </c>
      <c r="BJ238">
        <v>2243.56</v>
      </c>
      <c r="BK238" t="s">
        <v>69</v>
      </c>
      <c r="BL238" t="s">
        <v>69</v>
      </c>
      <c r="BM238" t="s">
        <v>69</v>
      </c>
      <c r="BN238" t="s">
        <v>69</v>
      </c>
      <c r="BO238">
        <v>0</v>
      </c>
      <c r="BP238">
        <v>0</v>
      </c>
      <c r="BQ238">
        <v>20192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20192</v>
      </c>
      <c r="CA238" t="s">
        <v>2092</v>
      </c>
      <c r="CB238" t="s">
        <v>4745</v>
      </c>
    </row>
    <row r="239" spans="1:80" x14ac:dyDescent="0.25">
      <c r="A239" t="s">
        <v>4922</v>
      </c>
      <c r="B239" t="s">
        <v>2575</v>
      </c>
      <c r="C239" t="s">
        <v>2576</v>
      </c>
      <c r="D239" t="s">
        <v>4923</v>
      </c>
      <c r="E239" t="s">
        <v>66</v>
      </c>
      <c r="F239" t="s">
        <v>86</v>
      </c>
      <c r="G239" t="s">
        <v>87</v>
      </c>
      <c r="H239">
        <v>499998</v>
      </c>
      <c r="I239">
        <v>1915.1</v>
      </c>
      <c r="J239">
        <v>48.616399999999999</v>
      </c>
      <c r="K239">
        <v>0</v>
      </c>
      <c r="L239">
        <v>0</v>
      </c>
      <c r="M239">
        <v>0</v>
      </c>
      <c r="N239">
        <v>0</v>
      </c>
      <c r="O239">
        <v>2015.52</v>
      </c>
      <c r="P239">
        <v>512.976</v>
      </c>
      <c r="Q239">
        <v>0</v>
      </c>
      <c r="R239">
        <v>5044.3999999999996</v>
      </c>
      <c r="S239">
        <v>0</v>
      </c>
      <c r="T239">
        <v>3052.95</v>
      </c>
      <c r="U239">
        <v>12589.5</v>
      </c>
      <c r="V239">
        <v>0</v>
      </c>
      <c r="W239">
        <v>0</v>
      </c>
      <c r="X239">
        <v>0</v>
      </c>
      <c r="Y239">
        <v>35792.6</v>
      </c>
      <c r="Z239">
        <v>0</v>
      </c>
      <c r="AA239">
        <v>10044.9</v>
      </c>
      <c r="AB239">
        <v>0</v>
      </c>
      <c r="AC239">
        <v>0</v>
      </c>
      <c r="AD239">
        <v>0</v>
      </c>
      <c r="AE239">
        <v>58.7864</v>
      </c>
      <c r="AF239">
        <v>0</v>
      </c>
      <c r="AG239">
        <v>0</v>
      </c>
      <c r="AH239">
        <v>45896.3</v>
      </c>
      <c r="AI239">
        <v>760.75300000000004</v>
      </c>
      <c r="AJ239">
        <v>33.725000000000001</v>
      </c>
      <c r="AK239">
        <v>0</v>
      </c>
      <c r="AL239">
        <v>0</v>
      </c>
      <c r="AM239">
        <v>0</v>
      </c>
      <c r="AN239">
        <v>0</v>
      </c>
      <c r="AO239">
        <v>246.012</v>
      </c>
      <c r="AP239">
        <v>148.64699999999999</v>
      </c>
      <c r="AQ239">
        <v>0</v>
      </c>
      <c r="AR239">
        <v>855.50099999999998</v>
      </c>
      <c r="AS239">
        <v>0</v>
      </c>
      <c r="AT239">
        <v>476.24900000000002</v>
      </c>
      <c r="AU239">
        <v>2520.89</v>
      </c>
      <c r="AV239">
        <v>0</v>
      </c>
      <c r="AW239">
        <v>0</v>
      </c>
      <c r="AX239">
        <v>0</v>
      </c>
      <c r="AY239">
        <v>6388.45</v>
      </c>
      <c r="AZ239">
        <v>0</v>
      </c>
      <c r="BA239">
        <v>2188.58</v>
      </c>
      <c r="BB239">
        <v>0</v>
      </c>
      <c r="BC239">
        <v>0</v>
      </c>
      <c r="BD239">
        <v>0</v>
      </c>
      <c r="BE239">
        <v>7.2135400000000001</v>
      </c>
      <c r="BF239">
        <v>0</v>
      </c>
      <c r="BG239">
        <v>0</v>
      </c>
      <c r="BH239">
        <v>8584.24</v>
      </c>
      <c r="BI239">
        <v>15008.5</v>
      </c>
      <c r="BJ239">
        <v>2306.2199999999998</v>
      </c>
      <c r="BK239" t="s">
        <v>69</v>
      </c>
      <c r="BL239" t="s">
        <v>69</v>
      </c>
      <c r="BM239" t="s">
        <v>69</v>
      </c>
      <c r="BN239" t="s">
        <v>69</v>
      </c>
      <c r="BO239">
        <v>0</v>
      </c>
      <c r="BP239">
        <v>0</v>
      </c>
      <c r="BQ239">
        <v>20756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20756</v>
      </c>
      <c r="CA239" t="s">
        <v>2092</v>
      </c>
      <c r="CB239" t="s">
        <v>4745</v>
      </c>
    </row>
    <row r="240" spans="1:80" x14ac:dyDescent="0.25">
      <c r="A240" t="s">
        <v>4924</v>
      </c>
      <c r="B240" t="s">
        <v>2578</v>
      </c>
      <c r="C240" t="s">
        <v>2579</v>
      </c>
      <c r="D240" t="s">
        <v>4925</v>
      </c>
      <c r="E240" t="s">
        <v>66</v>
      </c>
      <c r="F240" t="s">
        <v>88</v>
      </c>
      <c r="G240" t="s">
        <v>89</v>
      </c>
      <c r="H240">
        <v>499998</v>
      </c>
      <c r="I240">
        <v>1823.35</v>
      </c>
      <c r="J240">
        <v>46.356499999999997</v>
      </c>
      <c r="K240">
        <v>0</v>
      </c>
      <c r="L240">
        <v>0</v>
      </c>
      <c r="M240">
        <v>0</v>
      </c>
      <c r="N240">
        <v>0</v>
      </c>
      <c r="O240">
        <v>2015.25</v>
      </c>
      <c r="P240">
        <v>507.61399999999998</v>
      </c>
      <c r="Q240">
        <v>0</v>
      </c>
      <c r="R240">
        <v>5044.3999999999996</v>
      </c>
      <c r="S240">
        <v>0</v>
      </c>
      <c r="T240">
        <v>3052.95</v>
      </c>
      <c r="U240">
        <v>12489.9</v>
      </c>
      <c r="V240">
        <v>0</v>
      </c>
      <c r="W240">
        <v>0</v>
      </c>
      <c r="X240">
        <v>0</v>
      </c>
      <c r="Y240">
        <v>36550.800000000003</v>
      </c>
      <c r="Z240">
        <v>0</v>
      </c>
      <c r="AA240">
        <v>10177.200000000001</v>
      </c>
      <c r="AB240">
        <v>0</v>
      </c>
      <c r="AC240">
        <v>0</v>
      </c>
      <c r="AD240">
        <v>0</v>
      </c>
      <c r="AE240">
        <v>58.7864</v>
      </c>
      <c r="AF240">
        <v>0</v>
      </c>
      <c r="AG240">
        <v>0</v>
      </c>
      <c r="AH240">
        <v>46786.8</v>
      </c>
      <c r="AI240">
        <v>871.98900000000003</v>
      </c>
      <c r="AJ240">
        <v>61.925899999999999</v>
      </c>
      <c r="AK240">
        <v>0</v>
      </c>
      <c r="AL240">
        <v>0</v>
      </c>
      <c r="AM240">
        <v>0</v>
      </c>
      <c r="AN240">
        <v>0</v>
      </c>
      <c r="AO240">
        <v>247.363</v>
      </c>
      <c r="AP240">
        <v>162.64099999999999</v>
      </c>
      <c r="AQ240">
        <v>0</v>
      </c>
      <c r="AR240">
        <v>855.50099999999998</v>
      </c>
      <c r="AS240">
        <v>0</v>
      </c>
      <c r="AT240">
        <v>476.24900000000002</v>
      </c>
      <c r="AU240">
        <v>2675.67</v>
      </c>
      <c r="AV240">
        <v>0</v>
      </c>
      <c r="AW240">
        <v>0</v>
      </c>
      <c r="AX240">
        <v>0</v>
      </c>
      <c r="AY240">
        <v>7008.68</v>
      </c>
      <c r="AZ240">
        <v>0</v>
      </c>
      <c r="BA240">
        <v>2306.81</v>
      </c>
      <c r="BB240">
        <v>0</v>
      </c>
      <c r="BC240">
        <v>0</v>
      </c>
      <c r="BD240">
        <v>0</v>
      </c>
      <c r="BE240">
        <v>7.2135400000000001</v>
      </c>
      <c r="BF240">
        <v>0</v>
      </c>
      <c r="BG240">
        <v>0</v>
      </c>
      <c r="BH240">
        <v>9322.7000000000007</v>
      </c>
      <c r="BI240">
        <v>16696.5</v>
      </c>
      <c r="BJ240">
        <v>2007.56</v>
      </c>
      <c r="BK240" t="s">
        <v>69</v>
      </c>
      <c r="BL240" t="s">
        <v>69</v>
      </c>
      <c r="BM240" t="s">
        <v>69</v>
      </c>
      <c r="BN240" t="s">
        <v>69</v>
      </c>
      <c r="BO240">
        <v>0</v>
      </c>
      <c r="BP240">
        <v>0</v>
      </c>
      <c r="BQ240">
        <v>18068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18068</v>
      </c>
      <c r="CA240" t="s">
        <v>2092</v>
      </c>
      <c r="CB240" t="s">
        <v>4745</v>
      </c>
    </row>
    <row r="241" spans="1:80" x14ac:dyDescent="0.25">
      <c r="A241" t="s">
        <v>4926</v>
      </c>
      <c r="B241" t="s">
        <v>2580</v>
      </c>
      <c r="C241" t="s">
        <v>2581</v>
      </c>
      <c r="D241" t="s">
        <v>4927</v>
      </c>
      <c r="E241" t="s">
        <v>66</v>
      </c>
      <c r="F241" t="s">
        <v>90</v>
      </c>
      <c r="G241" t="s">
        <v>91</v>
      </c>
      <c r="H241">
        <v>499998</v>
      </c>
      <c r="I241">
        <v>1548.93</v>
      </c>
      <c r="J241">
        <v>37.319299999999998</v>
      </c>
      <c r="K241">
        <v>0</v>
      </c>
      <c r="L241">
        <v>0</v>
      </c>
      <c r="M241">
        <v>0</v>
      </c>
      <c r="N241">
        <v>0</v>
      </c>
      <c r="O241">
        <v>2008.76</v>
      </c>
      <c r="P241">
        <v>453.327</v>
      </c>
      <c r="Q241">
        <v>0</v>
      </c>
      <c r="R241">
        <v>5044.3999999999996</v>
      </c>
      <c r="S241">
        <v>0</v>
      </c>
      <c r="T241">
        <v>3052.95</v>
      </c>
      <c r="U241">
        <v>12145.7</v>
      </c>
      <c r="V241">
        <v>0</v>
      </c>
      <c r="W241">
        <v>0</v>
      </c>
      <c r="X241">
        <v>0</v>
      </c>
      <c r="Y241">
        <v>36509.1</v>
      </c>
      <c r="Z241">
        <v>0</v>
      </c>
      <c r="AA241">
        <v>10502.2</v>
      </c>
      <c r="AB241">
        <v>0</v>
      </c>
      <c r="AC241">
        <v>0</v>
      </c>
      <c r="AD241">
        <v>0</v>
      </c>
      <c r="AE241">
        <v>58.7864</v>
      </c>
      <c r="AF241">
        <v>0</v>
      </c>
      <c r="AG241">
        <v>0</v>
      </c>
      <c r="AH241">
        <v>47070.1</v>
      </c>
      <c r="AI241">
        <v>772.58</v>
      </c>
      <c r="AJ241">
        <v>34.642499999999998</v>
      </c>
      <c r="AK241">
        <v>0</v>
      </c>
      <c r="AL241">
        <v>0</v>
      </c>
      <c r="AM241">
        <v>0</v>
      </c>
      <c r="AN241">
        <v>0</v>
      </c>
      <c r="AO241">
        <v>246.803</v>
      </c>
      <c r="AP241">
        <v>147.18899999999999</v>
      </c>
      <c r="AQ241">
        <v>0</v>
      </c>
      <c r="AR241">
        <v>855.50099999999998</v>
      </c>
      <c r="AS241">
        <v>0</v>
      </c>
      <c r="AT241">
        <v>476.24900000000002</v>
      </c>
      <c r="AU241">
        <v>2532.96</v>
      </c>
      <c r="AV241">
        <v>0</v>
      </c>
      <c r="AW241">
        <v>0</v>
      </c>
      <c r="AX241">
        <v>0</v>
      </c>
      <c r="AY241">
        <v>7114.57</v>
      </c>
      <c r="AZ241">
        <v>0</v>
      </c>
      <c r="BA241">
        <v>2312.87</v>
      </c>
      <c r="BB241">
        <v>0</v>
      </c>
      <c r="BC241">
        <v>0</v>
      </c>
      <c r="BD241">
        <v>0</v>
      </c>
      <c r="BE241">
        <v>7.2135400000000001</v>
      </c>
      <c r="BF241">
        <v>0</v>
      </c>
      <c r="BG241">
        <v>0</v>
      </c>
      <c r="BH241">
        <v>9434.65</v>
      </c>
      <c r="BI241">
        <v>14946.2</v>
      </c>
      <c r="BJ241">
        <v>2215.89</v>
      </c>
      <c r="BK241" t="s">
        <v>69</v>
      </c>
      <c r="BL241" t="s">
        <v>69</v>
      </c>
      <c r="BM241" t="s">
        <v>69</v>
      </c>
      <c r="BN241" t="s">
        <v>69</v>
      </c>
      <c r="BO241">
        <v>0</v>
      </c>
      <c r="BP241">
        <v>0</v>
      </c>
      <c r="BQ241">
        <v>19943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19943</v>
      </c>
      <c r="CA241" t="s">
        <v>2092</v>
      </c>
      <c r="CB241" t="s">
        <v>4745</v>
      </c>
    </row>
    <row r="242" spans="1:80" x14ac:dyDescent="0.25">
      <c r="A242" t="s">
        <v>4928</v>
      </c>
      <c r="B242" t="s">
        <v>2582</v>
      </c>
      <c r="C242" t="s">
        <v>2583</v>
      </c>
      <c r="D242" t="s">
        <v>4929</v>
      </c>
      <c r="E242" t="s">
        <v>66</v>
      </c>
      <c r="F242" t="s">
        <v>92</v>
      </c>
      <c r="G242" t="s">
        <v>93</v>
      </c>
      <c r="H242">
        <v>499998</v>
      </c>
      <c r="I242">
        <v>1892.73</v>
      </c>
      <c r="J242">
        <v>49.059899999999999</v>
      </c>
      <c r="K242">
        <v>0</v>
      </c>
      <c r="L242">
        <v>0</v>
      </c>
      <c r="M242">
        <v>0</v>
      </c>
      <c r="N242">
        <v>0</v>
      </c>
      <c r="O242">
        <v>2018.28</v>
      </c>
      <c r="P242">
        <v>516.22199999999998</v>
      </c>
      <c r="Q242">
        <v>0</v>
      </c>
      <c r="R242">
        <v>5044.3999999999996</v>
      </c>
      <c r="S242">
        <v>0</v>
      </c>
      <c r="T242">
        <v>3052.95</v>
      </c>
      <c r="U242">
        <v>12573.6</v>
      </c>
      <c r="V242">
        <v>0</v>
      </c>
      <c r="W242">
        <v>0</v>
      </c>
      <c r="X242">
        <v>0</v>
      </c>
      <c r="Y242">
        <v>35991.4</v>
      </c>
      <c r="Z242">
        <v>0</v>
      </c>
      <c r="AA242">
        <v>10052.6</v>
      </c>
      <c r="AB242">
        <v>0</v>
      </c>
      <c r="AC242">
        <v>0</v>
      </c>
      <c r="AD242">
        <v>0</v>
      </c>
      <c r="AE242">
        <v>58.7864</v>
      </c>
      <c r="AF242">
        <v>0</v>
      </c>
      <c r="AG242">
        <v>0</v>
      </c>
      <c r="AH242">
        <v>46102.8</v>
      </c>
      <c r="AI242">
        <v>791.70600000000002</v>
      </c>
      <c r="AJ242">
        <v>38.540300000000002</v>
      </c>
      <c r="AK242">
        <v>0</v>
      </c>
      <c r="AL242">
        <v>0</v>
      </c>
      <c r="AM242">
        <v>0</v>
      </c>
      <c r="AN242">
        <v>0</v>
      </c>
      <c r="AO242">
        <v>246.38499999999999</v>
      </c>
      <c r="AP242">
        <v>149.89699999999999</v>
      </c>
      <c r="AQ242">
        <v>0</v>
      </c>
      <c r="AR242">
        <v>851.94</v>
      </c>
      <c r="AS242">
        <v>0</v>
      </c>
      <c r="AT242">
        <v>476.24900000000002</v>
      </c>
      <c r="AU242">
        <v>2554.7199999999998</v>
      </c>
      <c r="AV242">
        <v>0</v>
      </c>
      <c r="AW242">
        <v>0</v>
      </c>
      <c r="AX242">
        <v>0</v>
      </c>
      <c r="AY242">
        <v>6757.97</v>
      </c>
      <c r="AZ242">
        <v>0</v>
      </c>
      <c r="BA242">
        <v>2274.3000000000002</v>
      </c>
      <c r="BB242">
        <v>0</v>
      </c>
      <c r="BC242">
        <v>0</v>
      </c>
      <c r="BD242">
        <v>0</v>
      </c>
      <c r="BE242">
        <v>7.2135400000000001</v>
      </c>
      <c r="BF242">
        <v>0</v>
      </c>
      <c r="BG242">
        <v>0</v>
      </c>
      <c r="BH242">
        <v>9039.48</v>
      </c>
      <c r="BI242">
        <v>15216.9</v>
      </c>
      <c r="BJ242">
        <v>2016.11</v>
      </c>
      <c r="BK242" t="s">
        <v>69</v>
      </c>
      <c r="BL242" t="s">
        <v>69</v>
      </c>
      <c r="BM242" t="s">
        <v>69</v>
      </c>
      <c r="BN242" t="s">
        <v>69</v>
      </c>
      <c r="BO242">
        <v>0</v>
      </c>
      <c r="BP242">
        <v>0</v>
      </c>
      <c r="BQ242">
        <v>18145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18145</v>
      </c>
      <c r="CA242" t="s">
        <v>2092</v>
      </c>
      <c r="CB242" t="s">
        <v>4745</v>
      </c>
    </row>
    <row r="243" spans="1:80" x14ac:dyDescent="0.25">
      <c r="A243" t="s">
        <v>4930</v>
      </c>
      <c r="B243" t="s">
        <v>2584</v>
      </c>
      <c r="C243" t="s">
        <v>2585</v>
      </c>
      <c r="D243" t="s">
        <v>4931</v>
      </c>
      <c r="E243" t="s">
        <v>66</v>
      </c>
      <c r="F243" t="s">
        <v>94</v>
      </c>
      <c r="G243" t="s">
        <v>95</v>
      </c>
      <c r="H243">
        <v>499998</v>
      </c>
      <c r="I243">
        <v>1807.59</v>
      </c>
      <c r="J243">
        <v>44.025599999999997</v>
      </c>
      <c r="K243">
        <v>0</v>
      </c>
      <c r="L243">
        <v>0</v>
      </c>
      <c r="M243">
        <v>0</v>
      </c>
      <c r="N243">
        <v>0</v>
      </c>
      <c r="O243">
        <v>2015.78</v>
      </c>
      <c r="P243">
        <v>519.33500000000004</v>
      </c>
      <c r="Q243">
        <v>0</v>
      </c>
      <c r="R243">
        <v>5044.3999999999996</v>
      </c>
      <c r="S243">
        <v>0</v>
      </c>
      <c r="T243">
        <v>3052.95</v>
      </c>
      <c r="U243">
        <v>12484.1</v>
      </c>
      <c r="V243">
        <v>0</v>
      </c>
      <c r="W243">
        <v>0</v>
      </c>
      <c r="X243">
        <v>0</v>
      </c>
      <c r="Y243">
        <v>37271.4</v>
      </c>
      <c r="Z243">
        <v>0</v>
      </c>
      <c r="AA243">
        <v>10252.9</v>
      </c>
      <c r="AB243">
        <v>0</v>
      </c>
      <c r="AC243">
        <v>0</v>
      </c>
      <c r="AD243">
        <v>0</v>
      </c>
      <c r="AE243">
        <v>58.7864</v>
      </c>
      <c r="AF243">
        <v>0</v>
      </c>
      <c r="AG243">
        <v>0</v>
      </c>
      <c r="AH243">
        <v>47583.1</v>
      </c>
      <c r="AI243">
        <v>1058.71</v>
      </c>
      <c r="AJ243">
        <v>87.766400000000004</v>
      </c>
      <c r="AK243">
        <v>0</v>
      </c>
      <c r="AL243">
        <v>0</v>
      </c>
      <c r="AM243">
        <v>0</v>
      </c>
      <c r="AN243">
        <v>0</v>
      </c>
      <c r="AO243">
        <v>244.154</v>
      </c>
      <c r="AP243">
        <v>179.07900000000001</v>
      </c>
      <c r="AQ243">
        <v>0</v>
      </c>
      <c r="AR243">
        <v>832.81500000000005</v>
      </c>
      <c r="AS243">
        <v>0</v>
      </c>
      <c r="AT243">
        <v>476.24900000000002</v>
      </c>
      <c r="AU243">
        <v>2878.77</v>
      </c>
      <c r="AV243">
        <v>0</v>
      </c>
      <c r="AW243">
        <v>0</v>
      </c>
      <c r="AX243">
        <v>0</v>
      </c>
      <c r="AY243">
        <v>7924.96</v>
      </c>
      <c r="AZ243">
        <v>0</v>
      </c>
      <c r="BA243">
        <v>2324.6</v>
      </c>
      <c r="BB243">
        <v>0</v>
      </c>
      <c r="BC243">
        <v>0</v>
      </c>
      <c r="BD243">
        <v>0</v>
      </c>
      <c r="BE243">
        <v>7.2135400000000001</v>
      </c>
      <c r="BF243">
        <v>0</v>
      </c>
      <c r="BG243">
        <v>0</v>
      </c>
      <c r="BH243">
        <v>10256.799999999999</v>
      </c>
      <c r="BI243">
        <v>19305.900000000001</v>
      </c>
      <c r="BJ243">
        <v>2215.2199999999998</v>
      </c>
      <c r="BK243" t="s">
        <v>69</v>
      </c>
      <c r="BL243" t="s">
        <v>69</v>
      </c>
      <c r="BM243" t="s">
        <v>69</v>
      </c>
      <c r="BN243" t="s">
        <v>69</v>
      </c>
      <c r="BO243">
        <v>0</v>
      </c>
      <c r="BP243">
        <v>0</v>
      </c>
      <c r="BQ243">
        <v>19937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19937</v>
      </c>
      <c r="CA243" t="s">
        <v>2092</v>
      </c>
      <c r="CB243" t="s">
        <v>4745</v>
      </c>
    </row>
    <row r="244" spans="1:80" x14ac:dyDescent="0.25">
      <c r="A244" t="s">
        <v>4932</v>
      </c>
      <c r="B244" t="s">
        <v>2587</v>
      </c>
      <c r="C244" t="s">
        <v>2588</v>
      </c>
      <c r="D244" t="s">
        <v>4933</v>
      </c>
      <c r="E244" t="s">
        <v>66</v>
      </c>
      <c r="F244" t="s">
        <v>96</v>
      </c>
      <c r="G244" t="s">
        <v>97</v>
      </c>
      <c r="H244">
        <v>499998</v>
      </c>
      <c r="I244">
        <v>2901.51</v>
      </c>
      <c r="J244">
        <v>84.395899999999997</v>
      </c>
      <c r="K244">
        <v>0</v>
      </c>
      <c r="L244">
        <v>0</v>
      </c>
      <c r="M244">
        <v>0</v>
      </c>
      <c r="N244">
        <v>0</v>
      </c>
      <c r="O244">
        <v>2048.13</v>
      </c>
      <c r="P244">
        <v>705.601</v>
      </c>
      <c r="Q244">
        <v>0</v>
      </c>
      <c r="R244">
        <v>5044.3999999999996</v>
      </c>
      <c r="S244">
        <v>0</v>
      </c>
      <c r="T244">
        <v>3052.95</v>
      </c>
      <c r="U244">
        <v>13837</v>
      </c>
      <c r="V244">
        <v>0</v>
      </c>
      <c r="W244">
        <v>0</v>
      </c>
      <c r="X244">
        <v>0</v>
      </c>
      <c r="Y244">
        <v>33066</v>
      </c>
      <c r="Z244">
        <v>0</v>
      </c>
      <c r="AA244">
        <v>8453.75</v>
      </c>
      <c r="AB244">
        <v>0</v>
      </c>
      <c r="AC244">
        <v>0</v>
      </c>
      <c r="AD244">
        <v>0</v>
      </c>
      <c r="AE244">
        <v>58.7864</v>
      </c>
      <c r="AF244">
        <v>0</v>
      </c>
      <c r="AG244">
        <v>0</v>
      </c>
      <c r="AH244">
        <v>41578.5</v>
      </c>
      <c r="AI244">
        <v>975.351</v>
      </c>
      <c r="AJ244">
        <v>84.168999999999997</v>
      </c>
      <c r="AK244">
        <v>0</v>
      </c>
      <c r="AL244">
        <v>0</v>
      </c>
      <c r="AM244">
        <v>0</v>
      </c>
      <c r="AN244">
        <v>0</v>
      </c>
      <c r="AO244">
        <v>245.62700000000001</v>
      </c>
      <c r="AP244">
        <v>180.232</v>
      </c>
      <c r="AQ244">
        <v>0</v>
      </c>
      <c r="AR244">
        <v>851.94</v>
      </c>
      <c r="AS244">
        <v>0</v>
      </c>
      <c r="AT244">
        <v>476.24900000000002</v>
      </c>
      <c r="AU244">
        <v>2813.57</v>
      </c>
      <c r="AV244">
        <v>0</v>
      </c>
      <c r="AW244">
        <v>0</v>
      </c>
      <c r="AX244">
        <v>0</v>
      </c>
      <c r="AY244">
        <v>5658.82</v>
      </c>
      <c r="AZ244">
        <v>0</v>
      </c>
      <c r="BA244">
        <v>1942.8</v>
      </c>
      <c r="BB244">
        <v>0</v>
      </c>
      <c r="BC244">
        <v>0</v>
      </c>
      <c r="BD244">
        <v>0</v>
      </c>
      <c r="BE244">
        <v>7.2135400000000001</v>
      </c>
      <c r="BF244">
        <v>0</v>
      </c>
      <c r="BG244">
        <v>0</v>
      </c>
      <c r="BH244">
        <v>7608.83</v>
      </c>
      <c r="BI244">
        <v>18435.5</v>
      </c>
      <c r="BJ244">
        <v>2229.7800000000002</v>
      </c>
      <c r="BK244" t="s">
        <v>69</v>
      </c>
      <c r="BL244" t="s">
        <v>69</v>
      </c>
      <c r="BM244" t="s">
        <v>69</v>
      </c>
      <c r="BN244" t="s">
        <v>69</v>
      </c>
      <c r="BO244">
        <v>0</v>
      </c>
      <c r="BP244">
        <v>0</v>
      </c>
      <c r="BQ244">
        <v>20068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20068</v>
      </c>
      <c r="CA244" t="s">
        <v>2092</v>
      </c>
      <c r="CB244" t="s">
        <v>4745</v>
      </c>
    </row>
    <row r="245" spans="1:80" x14ac:dyDescent="0.25">
      <c r="A245" t="s">
        <v>4934</v>
      </c>
      <c r="B245" t="s">
        <v>2589</v>
      </c>
      <c r="C245" t="s">
        <v>2590</v>
      </c>
      <c r="D245" t="s">
        <v>4935</v>
      </c>
      <c r="E245" t="s">
        <v>66</v>
      </c>
      <c r="F245" t="s">
        <v>98</v>
      </c>
      <c r="G245" t="s">
        <v>99</v>
      </c>
      <c r="H245">
        <v>499998</v>
      </c>
      <c r="I245">
        <v>923.52</v>
      </c>
      <c r="J245">
        <v>17.197299999999998</v>
      </c>
      <c r="K245">
        <v>0</v>
      </c>
      <c r="L245">
        <v>0</v>
      </c>
      <c r="M245">
        <v>0</v>
      </c>
      <c r="N245">
        <v>0</v>
      </c>
      <c r="O245">
        <v>2008.83</v>
      </c>
      <c r="P245">
        <v>274.55700000000002</v>
      </c>
      <c r="Q245">
        <v>0</v>
      </c>
      <c r="R245">
        <v>5044.3999999999996</v>
      </c>
      <c r="S245">
        <v>0</v>
      </c>
      <c r="T245">
        <v>3052.95</v>
      </c>
      <c r="U245">
        <v>11321.4</v>
      </c>
      <c r="V245">
        <v>0</v>
      </c>
      <c r="W245">
        <v>0</v>
      </c>
      <c r="X245">
        <v>0</v>
      </c>
      <c r="Y245">
        <v>37703.9</v>
      </c>
      <c r="Z245">
        <v>0</v>
      </c>
      <c r="AA245">
        <v>11788.7</v>
      </c>
      <c r="AB245">
        <v>0</v>
      </c>
      <c r="AC245">
        <v>0</v>
      </c>
      <c r="AD245">
        <v>0</v>
      </c>
      <c r="AE245">
        <v>58.7864</v>
      </c>
      <c r="AF245">
        <v>0</v>
      </c>
      <c r="AG245">
        <v>0</v>
      </c>
      <c r="AH245">
        <v>49551.4</v>
      </c>
      <c r="AI245">
        <v>503.19</v>
      </c>
      <c r="AJ245">
        <v>12.360900000000001</v>
      </c>
      <c r="AK245">
        <v>0</v>
      </c>
      <c r="AL245">
        <v>0</v>
      </c>
      <c r="AM245">
        <v>0</v>
      </c>
      <c r="AN245">
        <v>0</v>
      </c>
      <c r="AO245">
        <v>248.29</v>
      </c>
      <c r="AP245">
        <v>96.410700000000006</v>
      </c>
      <c r="AQ245">
        <v>0</v>
      </c>
      <c r="AR245">
        <v>855.50099999999998</v>
      </c>
      <c r="AS245">
        <v>0</v>
      </c>
      <c r="AT245">
        <v>476.24900000000002</v>
      </c>
      <c r="AU245">
        <v>2192</v>
      </c>
      <c r="AV245">
        <v>0</v>
      </c>
      <c r="AW245">
        <v>0</v>
      </c>
      <c r="AX245">
        <v>0</v>
      </c>
      <c r="AY245">
        <v>7951.98</v>
      </c>
      <c r="AZ245">
        <v>0</v>
      </c>
      <c r="BA245">
        <v>2611.9699999999998</v>
      </c>
      <c r="BB245">
        <v>0</v>
      </c>
      <c r="BC245">
        <v>0</v>
      </c>
      <c r="BD245">
        <v>0</v>
      </c>
      <c r="BE245">
        <v>7.2135400000000001</v>
      </c>
      <c r="BF245">
        <v>0</v>
      </c>
      <c r="BG245">
        <v>0</v>
      </c>
      <c r="BH245">
        <v>10571.2</v>
      </c>
      <c r="BI245">
        <v>10859.7</v>
      </c>
      <c r="BJ245">
        <v>1952.89</v>
      </c>
      <c r="BK245" t="s">
        <v>69</v>
      </c>
      <c r="BL245" t="s">
        <v>69</v>
      </c>
      <c r="BM245" t="s">
        <v>69</v>
      </c>
      <c r="BN245" t="s">
        <v>69</v>
      </c>
      <c r="BO245">
        <v>0</v>
      </c>
      <c r="BP245">
        <v>0</v>
      </c>
      <c r="BQ245">
        <v>17576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17576</v>
      </c>
      <c r="CA245" t="s">
        <v>2092</v>
      </c>
      <c r="CB245" t="s">
        <v>4745</v>
      </c>
    </row>
    <row r="246" spans="1:80" x14ac:dyDescent="0.25">
      <c r="A246" t="s">
        <v>3530</v>
      </c>
      <c r="B246" t="s">
        <v>230</v>
      </c>
      <c r="C246" t="s">
        <v>231</v>
      </c>
      <c r="D246" t="str">
        <f t="shared" ref="D246:D262" si="9">LEFT(C246,11)</f>
        <v>Htl-w01-v96</v>
      </c>
      <c r="E246" t="s">
        <v>66</v>
      </c>
      <c r="F246" t="s">
        <v>67</v>
      </c>
      <c r="G246" t="s">
        <v>68</v>
      </c>
      <c r="H246">
        <v>400162</v>
      </c>
      <c r="I246">
        <v>483.68700000000001</v>
      </c>
      <c r="J246">
        <v>19.362500000000001</v>
      </c>
      <c r="K246">
        <v>0</v>
      </c>
      <c r="L246">
        <v>0</v>
      </c>
      <c r="M246">
        <v>0</v>
      </c>
      <c r="N246">
        <v>0</v>
      </c>
      <c r="O246">
        <v>397.44600000000003</v>
      </c>
      <c r="P246">
        <v>684.94500000000005</v>
      </c>
      <c r="Q246">
        <v>0</v>
      </c>
      <c r="R246">
        <v>1825.63</v>
      </c>
      <c r="S246">
        <v>0</v>
      </c>
      <c r="T246">
        <v>649.39800000000002</v>
      </c>
      <c r="U246">
        <v>4060.48</v>
      </c>
      <c r="V246">
        <v>0</v>
      </c>
      <c r="W246">
        <v>0</v>
      </c>
      <c r="X246">
        <v>0</v>
      </c>
      <c r="Y246">
        <v>10899.5</v>
      </c>
      <c r="Z246">
        <v>0</v>
      </c>
      <c r="AA246">
        <v>4551.13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15450.6</v>
      </c>
      <c r="AI246">
        <v>199.239</v>
      </c>
      <c r="AJ246">
        <v>11.3904</v>
      </c>
      <c r="AK246">
        <v>0</v>
      </c>
      <c r="AL246">
        <v>0</v>
      </c>
      <c r="AM246">
        <v>0</v>
      </c>
      <c r="AN246">
        <v>0</v>
      </c>
      <c r="AO246">
        <v>67.749600000000001</v>
      </c>
      <c r="AP246">
        <v>94.982799999999997</v>
      </c>
      <c r="AQ246">
        <v>0</v>
      </c>
      <c r="AR246">
        <v>291.79300000000001</v>
      </c>
      <c r="AS246">
        <v>0</v>
      </c>
      <c r="AT246">
        <v>83.762100000000004</v>
      </c>
      <c r="AU246">
        <v>748.91700000000003</v>
      </c>
      <c r="AV246">
        <v>0</v>
      </c>
      <c r="AW246">
        <v>0</v>
      </c>
      <c r="AX246">
        <v>0</v>
      </c>
      <c r="AY246">
        <v>4072.27</v>
      </c>
      <c r="AZ246">
        <v>0</v>
      </c>
      <c r="BA246">
        <v>436.524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4508.79</v>
      </c>
      <c r="BI246">
        <v>4773.3599999999997</v>
      </c>
      <c r="BJ246">
        <v>557</v>
      </c>
      <c r="BK246" t="s">
        <v>69</v>
      </c>
      <c r="BL246" t="s">
        <v>69</v>
      </c>
      <c r="BM246" t="s">
        <v>69</v>
      </c>
      <c r="BN246" t="s">
        <v>69</v>
      </c>
      <c r="BO246">
        <v>0</v>
      </c>
      <c r="BP246">
        <v>0</v>
      </c>
      <c r="BQ246">
        <v>5013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5013</v>
      </c>
      <c r="CA246" t="str">
        <f t="shared" ref="CA246:CA262" si="10">LEFT(D246,3)</f>
        <v>Htl</v>
      </c>
      <c r="CB246" t="str">
        <f t="shared" ref="CB246:CB262" si="11">RIGHT(D246,2)</f>
        <v>96</v>
      </c>
    </row>
    <row r="247" spans="1:80" x14ac:dyDescent="0.25">
      <c r="A247" t="s">
        <v>3530</v>
      </c>
      <c r="B247" t="s">
        <v>234</v>
      </c>
      <c r="C247" t="s">
        <v>235</v>
      </c>
      <c r="D247" t="str">
        <f t="shared" si="9"/>
        <v>Htl-w02-v96</v>
      </c>
      <c r="E247" t="s">
        <v>66</v>
      </c>
      <c r="F247" t="s">
        <v>70</v>
      </c>
      <c r="G247" t="s">
        <v>71</v>
      </c>
      <c r="H247">
        <v>400162</v>
      </c>
      <c r="I247">
        <v>825.72500000000002</v>
      </c>
      <c r="J247">
        <v>40.640599999999999</v>
      </c>
      <c r="K247">
        <v>0</v>
      </c>
      <c r="L247">
        <v>0</v>
      </c>
      <c r="M247">
        <v>0</v>
      </c>
      <c r="N247">
        <v>0</v>
      </c>
      <c r="O247">
        <v>474.48099999999999</v>
      </c>
      <c r="P247">
        <v>817.00400000000002</v>
      </c>
      <c r="Q247">
        <v>0</v>
      </c>
      <c r="R247">
        <v>1825.63</v>
      </c>
      <c r="S247">
        <v>0</v>
      </c>
      <c r="T247">
        <v>649.39800000000002</v>
      </c>
      <c r="U247">
        <v>4632.88</v>
      </c>
      <c r="V247">
        <v>0</v>
      </c>
      <c r="W247">
        <v>0</v>
      </c>
      <c r="X247">
        <v>0</v>
      </c>
      <c r="Y247">
        <v>10361</v>
      </c>
      <c r="Z247">
        <v>0</v>
      </c>
      <c r="AA247">
        <v>4139.1400000000003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14500.1</v>
      </c>
      <c r="AI247">
        <v>394.68799999999999</v>
      </c>
      <c r="AJ247">
        <v>25.8035</v>
      </c>
      <c r="AK247">
        <v>0</v>
      </c>
      <c r="AL247">
        <v>0</v>
      </c>
      <c r="AM247">
        <v>0</v>
      </c>
      <c r="AN247">
        <v>0</v>
      </c>
      <c r="AO247">
        <v>100.53400000000001</v>
      </c>
      <c r="AP247">
        <v>126.044</v>
      </c>
      <c r="AQ247">
        <v>0</v>
      </c>
      <c r="AR247">
        <v>291.79300000000001</v>
      </c>
      <c r="AS247">
        <v>0</v>
      </c>
      <c r="AT247">
        <v>83.762100000000004</v>
      </c>
      <c r="AU247">
        <v>1022.63</v>
      </c>
      <c r="AV247">
        <v>0</v>
      </c>
      <c r="AW247">
        <v>0</v>
      </c>
      <c r="AX247">
        <v>0</v>
      </c>
      <c r="AY247">
        <v>4337.22</v>
      </c>
      <c r="AZ247">
        <v>0</v>
      </c>
      <c r="BA247">
        <v>804.90200000000004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5142.12</v>
      </c>
      <c r="BI247">
        <v>7485.11</v>
      </c>
      <c r="BJ247">
        <v>714.66700000000003</v>
      </c>
      <c r="BK247" t="s">
        <v>69</v>
      </c>
      <c r="BL247" t="s">
        <v>69</v>
      </c>
      <c r="BM247" t="s">
        <v>69</v>
      </c>
      <c r="BN247" t="s">
        <v>69</v>
      </c>
      <c r="BO247">
        <v>0</v>
      </c>
      <c r="BP247">
        <v>0</v>
      </c>
      <c r="BQ247">
        <v>6432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6432</v>
      </c>
      <c r="CA247" t="str">
        <f t="shared" si="10"/>
        <v>Htl</v>
      </c>
      <c r="CB247" t="str">
        <f t="shared" si="11"/>
        <v>96</v>
      </c>
    </row>
    <row r="248" spans="1:80" x14ac:dyDescent="0.25">
      <c r="A248" t="s">
        <v>3530</v>
      </c>
      <c r="B248" t="s">
        <v>238</v>
      </c>
      <c r="C248" t="s">
        <v>239</v>
      </c>
      <c r="D248" t="str">
        <f t="shared" si="9"/>
        <v>Htl-w03-v96</v>
      </c>
      <c r="E248" t="s">
        <v>66</v>
      </c>
      <c r="F248" t="s">
        <v>72</v>
      </c>
      <c r="G248" t="s">
        <v>73</v>
      </c>
      <c r="H248">
        <v>400162</v>
      </c>
      <c r="I248">
        <v>670.221</v>
      </c>
      <c r="J248">
        <v>31.422799999999999</v>
      </c>
      <c r="K248">
        <v>0</v>
      </c>
      <c r="L248">
        <v>0</v>
      </c>
      <c r="M248">
        <v>0</v>
      </c>
      <c r="N248">
        <v>0</v>
      </c>
      <c r="O248">
        <v>438.27100000000002</v>
      </c>
      <c r="P248">
        <v>747.09699999999998</v>
      </c>
      <c r="Q248">
        <v>0</v>
      </c>
      <c r="R248">
        <v>1825.63</v>
      </c>
      <c r="S248">
        <v>0</v>
      </c>
      <c r="T248">
        <v>649.39800000000002</v>
      </c>
      <c r="U248">
        <v>4362.04</v>
      </c>
      <c r="V248">
        <v>0</v>
      </c>
      <c r="W248">
        <v>0</v>
      </c>
      <c r="X248">
        <v>0</v>
      </c>
      <c r="Y248">
        <v>9461.0400000000009</v>
      </c>
      <c r="Z248">
        <v>0</v>
      </c>
      <c r="AA248">
        <v>4155.53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13616.6</v>
      </c>
      <c r="AI248">
        <v>268.23599999999999</v>
      </c>
      <c r="AJ248">
        <v>17.1905</v>
      </c>
      <c r="AK248">
        <v>0</v>
      </c>
      <c r="AL248">
        <v>0</v>
      </c>
      <c r="AM248">
        <v>0</v>
      </c>
      <c r="AN248">
        <v>0</v>
      </c>
      <c r="AO248">
        <v>82.030900000000003</v>
      </c>
      <c r="AP248">
        <v>107.82299999999999</v>
      </c>
      <c r="AQ248">
        <v>0</v>
      </c>
      <c r="AR248">
        <v>291.79300000000001</v>
      </c>
      <c r="AS248">
        <v>0</v>
      </c>
      <c r="AT248">
        <v>83.762100000000004</v>
      </c>
      <c r="AU248">
        <v>850.83600000000001</v>
      </c>
      <c r="AV248">
        <v>0</v>
      </c>
      <c r="AW248">
        <v>0</v>
      </c>
      <c r="AX248">
        <v>0</v>
      </c>
      <c r="AY248">
        <v>3827.73</v>
      </c>
      <c r="AZ248">
        <v>0</v>
      </c>
      <c r="BA248">
        <v>620.16099999999994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4447.8900000000003</v>
      </c>
      <c r="BI248">
        <v>6094.91</v>
      </c>
      <c r="BJ248">
        <v>620.77800000000002</v>
      </c>
      <c r="BK248" t="s">
        <v>69</v>
      </c>
      <c r="BL248" t="s">
        <v>69</v>
      </c>
      <c r="BM248" t="s">
        <v>69</v>
      </c>
      <c r="BN248" t="s">
        <v>69</v>
      </c>
      <c r="BO248">
        <v>0</v>
      </c>
      <c r="BP248">
        <v>0</v>
      </c>
      <c r="BQ248">
        <v>5587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5587</v>
      </c>
      <c r="CA248" t="str">
        <f t="shared" si="10"/>
        <v>Htl</v>
      </c>
      <c r="CB248" t="str">
        <f t="shared" si="11"/>
        <v>96</v>
      </c>
    </row>
    <row r="249" spans="1:80" x14ac:dyDescent="0.25">
      <c r="A249" t="s">
        <v>3531</v>
      </c>
      <c r="B249" t="s">
        <v>242</v>
      </c>
      <c r="C249" t="s">
        <v>243</v>
      </c>
      <c r="D249" t="str">
        <f t="shared" si="9"/>
        <v>Htl-w04-v96</v>
      </c>
      <c r="E249" t="s">
        <v>66</v>
      </c>
      <c r="F249" t="s">
        <v>74</v>
      </c>
      <c r="G249" t="s">
        <v>75</v>
      </c>
      <c r="H249">
        <v>400162</v>
      </c>
      <c r="I249">
        <v>873.95699999999999</v>
      </c>
      <c r="J249">
        <v>45.321199999999997</v>
      </c>
      <c r="K249">
        <v>0</v>
      </c>
      <c r="L249">
        <v>0</v>
      </c>
      <c r="M249">
        <v>0</v>
      </c>
      <c r="N249">
        <v>0</v>
      </c>
      <c r="O249">
        <v>476.49799999999999</v>
      </c>
      <c r="P249">
        <v>814.71500000000003</v>
      </c>
      <c r="Q249">
        <v>0</v>
      </c>
      <c r="R249">
        <v>1825.63</v>
      </c>
      <c r="S249">
        <v>0</v>
      </c>
      <c r="T249">
        <v>649.39800000000002</v>
      </c>
      <c r="U249">
        <v>4685.5200000000004</v>
      </c>
      <c r="V249">
        <v>0</v>
      </c>
      <c r="W249">
        <v>0</v>
      </c>
      <c r="X249">
        <v>0</v>
      </c>
      <c r="Y249">
        <v>9405.3700000000008</v>
      </c>
      <c r="Z249">
        <v>0</v>
      </c>
      <c r="AA249">
        <v>3983.46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13388.8</v>
      </c>
      <c r="AI249">
        <v>350.01600000000002</v>
      </c>
      <c r="AJ249">
        <v>23.386299999999999</v>
      </c>
      <c r="AK249">
        <v>0</v>
      </c>
      <c r="AL249">
        <v>0</v>
      </c>
      <c r="AM249">
        <v>0</v>
      </c>
      <c r="AN249">
        <v>0</v>
      </c>
      <c r="AO249">
        <v>93.004400000000004</v>
      </c>
      <c r="AP249">
        <v>120.43</v>
      </c>
      <c r="AQ249">
        <v>0</v>
      </c>
      <c r="AR249">
        <v>291.79300000000001</v>
      </c>
      <c r="AS249">
        <v>0</v>
      </c>
      <c r="AT249">
        <v>83.762100000000004</v>
      </c>
      <c r="AU249">
        <v>962.39099999999996</v>
      </c>
      <c r="AV249">
        <v>0</v>
      </c>
      <c r="AW249">
        <v>0</v>
      </c>
      <c r="AX249">
        <v>0</v>
      </c>
      <c r="AY249">
        <v>5789.31</v>
      </c>
      <c r="AZ249">
        <v>0</v>
      </c>
      <c r="BA249">
        <v>374.83699999999999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6164.15</v>
      </c>
      <c r="BI249">
        <v>7285.54</v>
      </c>
      <c r="BJ249">
        <v>777.88900000000001</v>
      </c>
      <c r="BK249" t="s">
        <v>69</v>
      </c>
      <c r="BL249" t="s">
        <v>69</v>
      </c>
      <c r="BM249" t="s">
        <v>69</v>
      </c>
      <c r="BN249" t="s">
        <v>69</v>
      </c>
      <c r="BO249">
        <v>0</v>
      </c>
      <c r="BP249">
        <v>0</v>
      </c>
      <c r="BQ249">
        <v>7001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7001</v>
      </c>
      <c r="CA249" t="str">
        <f t="shared" si="10"/>
        <v>Htl</v>
      </c>
      <c r="CB249" t="str">
        <f t="shared" si="11"/>
        <v>96</v>
      </c>
    </row>
    <row r="250" spans="1:80" x14ac:dyDescent="0.25">
      <c r="A250" t="s">
        <v>3531</v>
      </c>
      <c r="B250" t="s">
        <v>246</v>
      </c>
      <c r="C250" t="s">
        <v>247</v>
      </c>
      <c r="D250" t="str">
        <f t="shared" si="9"/>
        <v>Htl-w05-v96</v>
      </c>
      <c r="E250" t="s">
        <v>66</v>
      </c>
      <c r="F250" t="s">
        <v>76</v>
      </c>
      <c r="G250" t="s">
        <v>77</v>
      </c>
      <c r="H250">
        <v>400162</v>
      </c>
      <c r="I250">
        <v>682.91399999999999</v>
      </c>
      <c r="J250">
        <v>32.074100000000001</v>
      </c>
      <c r="K250">
        <v>0</v>
      </c>
      <c r="L250">
        <v>0</v>
      </c>
      <c r="M250">
        <v>0</v>
      </c>
      <c r="N250">
        <v>0</v>
      </c>
      <c r="O250">
        <v>446.637</v>
      </c>
      <c r="P250">
        <v>774.50099999999998</v>
      </c>
      <c r="Q250">
        <v>0</v>
      </c>
      <c r="R250">
        <v>1825.63</v>
      </c>
      <c r="S250">
        <v>0</v>
      </c>
      <c r="T250">
        <v>649.39800000000002</v>
      </c>
      <c r="U250">
        <v>4411.16</v>
      </c>
      <c r="V250">
        <v>0</v>
      </c>
      <c r="W250">
        <v>0</v>
      </c>
      <c r="X250">
        <v>0</v>
      </c>
      <c r="Y250">
        <v>10152</v>
      </c>
      <c r="Z250">
        <v>0</v>
      </c>
      <c r="AA250">
        <v>4240.4399999999996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14392.5</v>
      </c>
      <c r="AI250">
        <v>308.12900000000002</v>
      </c>
      <c r="AJ250">
        <v>15.065200000000001</v>
      </c>
      <c r="AK250">
        <v>0</v>
      </c>
      <c r="AL250">
        <v>0</v>
      </c>
      <c r="AM250">
        <v>0</v>
      </c>
      <c r="AN250">
        <v>0</v>
      </c>
      <c r="AO250">
        <v>91.431299999999993</v>
      </c>
      <c r="AP250">
        <v>112.617</v>
      </c>
      <c r="AQ250">
        <v>0</v>
      </c>
      <c r="AR250">
        <v>233.14</v>
      </c>
      <c r="AS250">
        <v>0</v>
      </c>
      <c r="AT250">
        <v>79.158900000000003</v>
      </c>
      <c r="AU250">
        <v>839.54100000000005</v>
      </c>
      <c r="AV250">
        <v>0</v>
      </c>
      <c r="AW250">
        <v>0</v>
      </c>
      <c r="AX250">
        <v>0</v>
      </c>
      <c r="AY250">
        <v>4112.9399999999996</v>
      </c>
      <c r="AZ250">
        <v>0</v>
      </c>
      <c r="BA250">
        <v>599.00099999999998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4711.9399999999996</v>
      </c>
      <c r="BI250">
        <v>6125.51</v>
      </c>
      <c r="BJ250">
        <v>640.33299999999997</v>
      </c>
      <c r="BK250" t="s">
        <v>69</v>
      </c>
      <c r="BL250" t="s">
        <v>69</v>
      </c>
      <c r="BM250" t="s">
        <v>69</v>
      </c>
      <c r="BN250" t="s">
        <v>69</v>
      </c>
      <c r="BO250">
        <v>0</v>
      </c>
      <c r="BP250">
        <v>0</v>
      </c>
      <c r="BQ250">
        <v>5763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5763</v>
      </c>
      <c r="CA250" t="str">
        <f t="shared" si="10"/>
        <v>Htl</v>
      </c>
      <c r="CB250" t="str">
        <f t="shared" si="11"/>
        <v>96</v>
      </c>
    </row>
    <row r="251" spans="1:80" x14ac:dyDescent="0.25">
      <c r="A251" t="s">
        <v>3531</v>
      </c>
      <c r="B251" t="s">
        <v>250</v>
      </c>
      <c r="C251" t="s">
        <v>251</v>
      </c>
      <c r="D251" t="str">
        <f t="shared" si="9"/>
        <v>Htl-w06-v96</v>
      </c>
      <c r="E251" t="s">
        <v>66</v>
      </c>
      <c r="F251" t="s">
        <v>78</v>
      </c>
      <c r="G251" t="s">
        <v>79</v>
      </c>
      <c r="H251">
        <v>400162</v>
      </c>
      <c r="I251">
        <v>806.00300000000004</v>
      </c>
      <c r="J251">
        <v>49.6267</v>
      </c>
      <c r="K251">
        <v>0</v>
      </c>
      <c r="L251">
        <v>0</v>
      </c>
      <c r="M251">
        <v>0</v>
      </c>
      <c r="N251">
        <v>0</v>
      </c>
      <c r="O251">
        <v>456.83</v>
      </c>
      <c r="P251">
        <v>770.92499999999995</v>
      </c>
      <c r="Q251">
        <v>0</v>
      </c>
      <c r="R251">
        <v>1825.63</v>
      </c>
      <c r="S251">
        <v>0</v>
      </c>
      <c r="T251">
        <v>649.39800000000002</v>
      </c>
      <c r="U251">
        <v>4558.41</v>
      </c>
      <c r="V251">
        <v>0</v>
      </c>
      <c r="W251">
        <v>0</v>
      </c>
      <c r="X251">
        <v>0</v>
      </c>
      <c r="Y251">
        <v>7426.97</v>
      </c>
      <c r="Z251">
        <v>0</v>
      </c>
      <c r="AA251">
        <v>3826.99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11254</v>
      </c>
      <c r="AI251">
        <v>331.00700000000001</v>
      </c>
      <c r="AJ251">
        <v>19.950399999999998</v>
      </c>
      <c r="AK251">
        <v>0</v>
      </c>
      <c r="AL251">
        <v>0</v>
      </c>
      <c r="AM251">
        <v>0</v>
      </c>
      <c r="AN251">
        <v>0</v>
      </c>
      <c r="AO251">
        <v>88.006299999999996</v>
      </c>
      <c r="AP251">
        <v>112.04600000000001</v>
      </c>
      <c r="AQ251">
        <v>0</v>
      </c>
      <c r="AR251">
        <v>291.79300000000001</v>
      </c>
      <c r="AS251">
        <v>0</v>
      </c>
      <c r="AT251">
        <v>83.762100000000004</v>
      </c>
      <c r="AU251">
        <v>926.56500000000005</v>
      </c>
      <c r="AV251">
        <v>0</v>
      </c>
      <c r="AW251">
        <v>0</v>
      </c>
      <c r="AX251">
        <v>0</v>
      </c>
      <c r="AY251">
        <v>4494.07</v>
      </c>
      <c r="AZ251">
        <v>0</v>
      </c>
      <c r="BA251">
        <v>362.49599999999998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4856.57</v>
      </c>
      <c r="BI251">
        <v>6489.3</v>
      </c>
      <c r="BJ251">
        <v>724.11099999999999</v>
      </c>
      <c r="BK251" t="s">
        <v>69</v>
      </c>
      <c r="BL251" t="s">
        <v>69</v>
      </c>
      <c r="BM251" t="s">
        <v>69</v>
      </c>
      <c r="BN251" t="s">
        <v>69</v>
      </c>
      <c r="BO251">
        <v>0</v>
      </c>
      <c r="BP251">
        <v>0</v>
      </c>
      <c r="BQ251">
        <v>6517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6517</v>
      </c>
      <c r="CA251" t="str">
        <f t="shared" si="10"/>
        <v>Htl</v>
      </c>
      <c r="CB251" t="str">
        <f t="shared" si="11"/>
        <v>96</v>
      </c>
    </row>
    <row r="252" spans="1:80" x14ac:dyDescent="0.25">
      <c r="A252" t="s">
        <v>3532</v>
      </c>
      <c r="B252" t="s">
        <v>254</v>
      </c>
      <c r="C252" t="s">
        <v>255</v>
      </c>
      <c r="D252" t="str">
        <f t="shared" si="9"/>
        <v>Htl-w07-v96</v>
      </c>
      <c r="E252" t="s">
        <v>66</v>
      </c>
      <c r="F252" t="s">
        <v>80</v>
      </c>
      <c r="G252" t="s">
        <v>81</v>
      </c>
      <c r="H252">
        <v>400162</v>
      </c>
      <c r="I252">
        <v>772.39700000000005</v>
      </c>
      <c r="J252">
        <v>48.516599999999997</v>
      </c>
      <c r="K252">
        <v>0</v>
      </c>
      <c r="L252">
        <v>0</v>
      </c>
      <c r="M252">
        <v>0</v>
      </c>
      <c r="N252">
        <v>0</v>
      </c>
      <c r="O252">
        <v>447.87</v>
      </c>
      <c r="P252">
        <v>754.18</v>
      </c>
      <c r="Q252">
        <v>0</v>
      </c>
      <c r="R252">
        <v>1825.63</v>
      </c>
      <c r="S252">
        <v>0</v>
      </c>
      <c r="T252">
        <v>649.39800000000002</v>
      </c>
      <c r="U252">
        <v>4498</v>
      </c>
      <c r="V252">
        <v>0</v>
      </c>
      <c r="W252">
        <v>0</v>
      </c>
      <c r="X252">
        <v>0</v>
      </c>
      <c r="Y252">
        <v>5924.88</v>
      </c>
      <c r="Z252">
        <v>0</v>
      </c>
      <c r="AA252">
        <v>3772.6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9697.48</v>
      </c>
      <c r="AI252">
        <v>287.17700000000002</v>
      </c>
      <c r="AJ252">
        <v>14.0321</v>
      </c>
      <c r="AK252">
        <v>0</v>
      </c>
      <c r="AL252">
        <v>0</v>
      </c>
      <c r="AM252">
        <v>0</v>
      </c>
      <c r="AN252">
        <v>0</v>
      </c>
      <c r="AO252">
        <v>86.879199999999997</v>
      </c>
      <c r="AP252">
        <v>101.16200000000001</v>
      </c>
      <c r="AQ252">
        <v>0</v>
      </c>
      <c r="AR252">
        <v>235.52600000000001</v>
      </c>
      <c r="AS252">
        <v>0</v>
      </c>
      <c r="AT252">
        <v>81.261899999999997</v>
      </c>
      <c r="AU252">
        <v>806.03800000000001</v>
      </c>
      <c r="AV252">
        <v>0</v>
      </c>
      <c r="AW252">
        <v>0</v>
      </c>
      <c r="AX252">
        <v>0</v>
      </c>
      <c r="AY252">
        <v>2365.14</v>
      </c>
      <c r="AZ252">
        <v>0</v>
      </c>
      <c r="BA252">
        <v>659.45399999999995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3024.59</v>
      </c>
      <c r="BI252">
        <v>5582.61</v>
      </c>
      <c r="BJ252">
        <v>749.22199999999998</v>
      </c>
      <c r="BK252" t="s">
        <v>69</v>
      </c>
      <c r="BL252" t="s">
        <v>69</v>
      </c>
      <c r="BM252" t="s">
        <v>69</v>
      </c>
      <c r="BN252" t="s">
        <v>69</v>
      </c>
      <c r="BO252">
        <v>0</v>
      </c>
      <c r="BP252">
        <v>0</v>
      </c>
      <c r="BQ252">
        <v>6743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6743</v>
      </c>
      <c r="CA252" t="str">
        <f t="shared" si="10"/>
        <v>Htl</v>
      </c>
      <c r="CB252" t="str">
        <f t="shared" si="11"/>
        <v>96</v>
      </c>
    </row>
    <row r="253" spans="1:80" x14ac:dyDescent="0.25">
      <c r="A253" t="s">
        <v>3532</v>
      </c>
      <c r="B253" t="s">
        <v>258</v>
      </c>
      <c r="C253" t="s">
        <v>259</v>
      </c>
      <c r="D253" t="str">
        <f t="shared" si="9"/>
        <v>Htl-w08-v96</v>
      </c>
      <c r="E253" t="s">
        <v>66</v>
      </c>
      <c r="F253" t="s">
        <v>82</v>
      </c>
      <c r="G253" t="s">
        <v>83</v>
      </c>
      <c r="H253">
        <v>400162</v>
      </c>
      <c r="I253">
        <v>909.27200000000005</v>
      </c>
      <c r="J253">
        <v>55.504300000000001</v>
      </c>
      <c r="K253">
        <v>0</v>
      </c>
      <c r="L253">
        <v>0</v>
      </c>
      <c r="M253">
        <v>0</v>
      </c>
      <c r="N253">
        <v>0</v>
      </c>
      <c r="O253">
        <v>467.50599999999997</v>
      </c>
      <c r="P253">
        <v>761.29600000000005</v>
      </c>
      <c r="Q253">
        <v>0</v>
      </c>
      <c r="R253">
        <v>1825.63</v>
      </c>
      <c r="S253">
        <v>0</v>
      </c>
      <c r="T253">
        <v>649.39800000000002</v>
      </c>
      <c r="U253">
        <v>4668.6099999999997</v>
      </c>
      <c r="V253">
        <v>0</v>
      </c>
      <c r="W253">
        <v>0</v>
      </c>
      <c r="X253">
        <v>0</v>
      </c>
      <c r="Y253">
        <v>6688.89</v>
      </c>
      <c r="Z253">
        <v>0</v>
      </c>
      <c r="AA253">
        <v>3690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10378.9</v>
      </c>
      <c r="AI253">
        <v>392.35</v>
      </c>
      <c r="AJ253">
        <v>25.886399999999998</v>
      </c>
      <c r="AK253">
        <v>0</v>
      </c>
      <c r="AL253">
        <v>0</v>
      </c>
      <c r="AM253">
        <v>0</v>
      </c>
      <c r="AN253">
        <v>0</v>
      </c>
      <c r="AO253">
        <v>100.383</v>
      </c>
      <c r="AP253">
        <v>113.119</v>
      </c>
      <c r="AQ253">
        <v>0</v>
      </c>
      <c r="AR253">
        <v>232.17400000000001</v>
      </c>
      <c r="AS253">
        <v>0</v>
      </c>
      <c r="AT253">
        <v>76.139700000000005</v>
      </c>
      <c r="AU253">
        <v>940.053</v>
      </c>
      <c r="AV253">
        <v>0</v>
      </c>
      <c r="AW253">
        <v>0</v>
      </c>
      <c r="AX253">
        <v>0</v>
      </c>
      <c r="AY253">
        <v>3596.56</v>
      </c>
      <c r="AZ253">
        <v>0</v>
      </c>
      <c r="BA253">
        <v>363.99599999999998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3960.55</v>
      </c>
      <c r="BI253">
        <v>7215.08</v>
      </c>
      <c r="BJ253">
        <v>831.88900000000001</v>
      </c>
      <c r="BK253" t="s">
        <v>69</v>
      </c>
      <c r="BL253" t="s">
        <v>69</v>
      </c>
      <c r="BM253" t="s">
        <v>69</v>
      </c>
      <c r="BN253" t="s">
        <v>69</v>
      </c>
      <c r="BO253">
        <v>0</v>
      </c>
      <c r="BP253">
        <v>0</v>
      </c>
      <c r="BQ253">
        <v>7487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7487</v>
      </c>
      <c r="CA253" t="str">
        <f t="shared" si="10"/>
        <v>Htl</v>
      </c>
      <c r="CB253" t="str">
        <f t="shared" si="11"/>
        <v>96</v>
      </c>
    </row>
    <row r="254" spans="1:80" x14ac:dyDescent="0.25">
      <c r="A254" t="s">
        <v>3532</v>
      </c>
      <c r="B254" t="s">
        <v>262</v>
      </c>
      <c r="C254" t="s">
        <v>263</v>
      </c>
      <c r="D254" t="str">
        <f t="shared" si="9"/>
        <v>Htl-w09-v96</v>
      </c>
      <c r="E254" t="s">
        <v>66</v>
      </c>
      <c r="F254" t="s">
        <v>84</v>
      </c>
      <c r="G254" t="s">
        <v>85</v>
      </c>
      <c r="H254">
        <v>400162</v>
      </c>
      <c r="I254">
        <v>990.10699999999997</v>
      </c>
      <c r="J254">
        <v>59.753900000000002</v>
      </c>
      <c r="K254">
        <v>0</v>
      </c>
      <c r="L254">
        <v>0</v>
      </c>
      <c r="M254">
        <v>0</v>
      </c>
      <c r="N254">
        <v>0</v>
      </c>
      <c r="O254">
        <v>479.43599999999998</v>
      </c>
      <c r="P254">
        <v>809.38800000000003</v>
      </c>
      <c r="Q254">
        <v>0</v>
      </c>
      <c r="R254">
        <v>1825.63</v>
      </c>
      <c r="S254">
        <v>0</v>
      </c>
      <c r="T254">
        <v>649.39800000000002</v>
      </c>
      <c r="U254">
        <v>4813.72</v>
      </c>
      <c r="V254">
        <v>0</v>
      </c>
      <c r="W254">
        <v>0</v>
      </c>
      <c r="X254">
        <v>0</v>
      </c>
      <c r="Y254">
        <v>7082.29</v>
      </c>
      <c r="Z254">
        <v>0</v>
      </c>
      <c r="AA254">
        <v>3684.33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10766.6</v>
      </c>
      <c r="AI254">
        <v>414.52600000000001</v>
      </c>
      <c r="AJ254">
        <v>32.550800000000002</v>
      </c>
      <c r="AK254">
        <v>0</v>
      </c>
      <c r="AL254">
        <v>0</v>
      </c>
      <c r="AM254">
        <v>0</v>
      </c>
      <c r="AN254">
        <v>0</v>
      </c>
      <c r="AO254">
        <v>92.573499999999996</v>
      </c>
      <c r="AP254">
        <v>125.568</v>
      </c>
      <c r="AQ254">
        <v>0</v>
      </c>
      <c r="AR254">
        <v>291.79300000000001</v>
      </c>
      <c r="AS254">
        <v>0</v>
      </c>
      <c r="AT254">
        <v>83.762100000000004</v>
      </c>
      <c r="AU254">
        <v>1040.77</v>
      </c>
      <c r="AV254">
        <v>0</v>
      </c>
      <c r="AW254">
        <v>0</v>
      </c>
      <c r="AX254">
        <v>0</v>
      </c>
      <c r="AY254">
        <v>3555.86</v>
      </c>
      <c r="AZ254">
        <v>0</v>
      </c>
      <c r="BA254">
        <v>496.36200000000002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4052.22</v>
      </c>
      <c r="BI254">
        <v>8402.98</v>
      </c>
      <c r="BJ254">
        <v>879.44399999999996</v>
      </c>
      <c r="BK254" t="s">
        <v>69</v>
      </c>
      <c r="BL254" t="s">
        <v>69</v>
      </c>
      <c r="BM254" t="s">
        <v>69</v>
      </c>
      <c r="BN254" t="s">
        <v>69</v>
      </c>
      <c r="BO254">
        <v>0</v>
      </c>
      <c r="BP254">
        <v>0</v>
      </c>
      <c r="BQ254">
        <v>7915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7915</v>
      </c>
      <c r="CA254" t="str">
        <f t="shared" si="10"/>
        <v>Htl</v>
      </c>
      <c r="CB254" t="str">
        <f t="shared" si="11"/>
        <v>96</v>
      </c>
    </row>
    <row r="255" spans="1:80" x14ac:dyDescent="0.25">
      <c r="A255" t="s">
        <v>3533</v>
      </c>
      <c r="B255" t="s">
        <v>266</v>
      </c>
      <c r="C255" t="s">
        <v>267</v>
      </c>
      <c r="D255" t="str">
        <f t="shared" si="9"/>
        <v>Htl-w10-v96</v>
      </c>
      <c r="E255" t="s">
        <v>66</v>
      </c>
      <c r="F255" t="s">
        <v>86</v>
      </c>
      <c r="G255" t="s">
        <v>87</v>
      </c>
      <c r="H255">
        <v>400162</v>
      </c>
      <c r="I255">
        <v>1113.8900000000001</v>
      </c>
      <c r="J255">
        <v>64.495699999999999</v>
      </c>
      <c r="K255">
        <v>0</v>
      </c>
      <c r="L255">
        <v>0</v>
      </c>
      <c r="M255">
        <v>0</v>
      </c>
      <c r="N255">
        <v>0</v>
      </c>
      <c r="O255">
        <v>509.11099999999999</v>
      </c>
      <c r="P255">
        <v>891.27700000000004</v>
      </c>
      <c r="Q255">
        <v>0</v>
      </c>
      <c r="R255">
        <v>1825.63</v>
      </c>
      <c r="S255">
        <v>0</v>
      </c>
      <c r="T255">
        <v>649.39800000000002</v>
      </c>
      <c r="U255">
        <v>5053.8100000000004</v>
      </c>
      <c r="V255">
        <v>0</v>
      </c>
      <c r="W255">
        <v>0</v>
      </c>
      <c r="X255">
        <v>0</v>
      </c>
      <c r="Y255">
        <v>7852.76</v>
      </c>
      <c r="Z255">
        <v>0</v>
      </c>
      <c r="AA255">
        <v>3661.1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11513.9</v>
      </c>
      <c r="AI255">
        <v>473.78199999999998</v>
      </c>
      <c r="AJ255">
        <v>33.873699999999999</v>
      </c>
      <c r="AK255">
        <v>0</v>
      </c>
      <c r="AL255">
        <v>0</v>
      </c>
      <c r="AM255">
        <v>0</v>
      </c>
      <c r="AN255">
        <v>0</v>
      </c>
      <c r="AO255">
        <v>112.059</v>
      </c>
      <c r="AP255">
        <v>133.71100000000001</v>
      </c>
      <c r="AQ255">
        <v>0</v>
      </c>
      <c r="AR255">
        <v>226.77699999999999</v>
      </c>
      <c r="AS255">
        <v>0</v>
      </c>
      <c r="AT255">
        <v>78.992199999999997</v>
      </c>
      <c r="AU255">
        <v>1059.2</v>
      </c>
      <c r="AV255">
        <v>0</v>
      </c>
      <c r="AW255">
        <v>0</v>
      </c>
      <c r="AX255">
        <v>0</v>
      </c>
      <c r="AY255">
        <v>4041.13</v>
      </c>
      <c r="AZ255">
        <v>0</v>
      </c>
      <c r="BA255">
        <v>490.34500000000003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4531.4799999999996</v>
      </c>
      <c r="BI255">
        <v>8795.5400000000009</v>
      </c>
      <c r="BJ255">
        <v>951.66700000000003</v>
      </c>
      <c r="BK255" t="s">
        <v>69</v>
      </c>
      <c r="BL255" t="s">
        <v>69</v>
      </c>
      <c r="BM255" t="s">
        <v>69</v>
      </c>
      <c r="BN255" t="s">
        <v>69</v>
      </c>
      <c r="BO255">
        <v>0</v>
      </c>
      <c r="BP255">
        <v>0</v>
      </c>
      <c r="BQ255">
        <v>8565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8565</v>
      </c>
      <c r="CA255" t="str">
        <f t="shared" si="10"/>
        <v>Htl</v>
      </c>
      <c r="CB255" t="str">
        <f t="shared" si="11"/>
        <v>96</v>
      </c>
    </row>
    <row r="256" spans="1:80" x14ac:dyDescent="0.25">
      <c r="A256" t="s">
        <v>3533</v>
      </c>
      <c r="B256" t="s">
        <v>270</v>
      </c>
      <c r="C256" t="s">
        <v>271</v>
      </c>
      <c r="D256" t="str">
        <f t="shared" si="9"/>
        <v>Htl-w11-v96</v>
      </c>
      <c r="E256" t="s">
        <v>66</v>
      </c>
      <c r="F256" t="s">
        <v>88</v>
      </c>
      <c r="G256" t="s">
        <v>89</v>
      </c>
      <c r="H256">
        <v>400162</v>
      </c>
      <c r="I256">
        <v>948.12800000000004</v>
      </c>
      <c r="J256">
        <v>54.215800000000002</v>
      </c>
      <c r="K256">
        <v>0</v>
      </c>
      <c r="L256">
        <v>0</v>
      </c>
      <c r="M256">
        <v>0</v>
      </c>
      <c r="N256">
        <v>0</v>
      </c>
      <c r="O256">
        <v>483.99700000000001</v>
      </c>
      <c r="P256">
        <v>787.65</v>
      </c>
      <c r="Q256">
        <v>0</v>
      </c>
      <c r="R256">
        <v>1825.63</v>
      </c>
      <c r="S256">
        <v>0</v>
      </c>
      <c r="T256">
        <v>649.39800000000002</v>
      </c>
      <c r="U256">
        <v>4749.0200000000004</v>
      </c>
      <c r="V256">
        <v>0</v>
      </c>
      <c r="W256">
        <v>0</v>
      </c>
      <c r="X256">
        <v>0</v>
      </c>
      <c r="Y256">
        <v>8506.7199999999993</v>
      </c>
      <c r="Z256">
        <v>0</v>
      </c>
      <c r="AA256">
        <v>3726.88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12233.6</v>
      </c>
      <c r="AI256">
        <v>417.55500000000001</v>
      </c>
      <c r="AJ256">
        <v>26.0975</v>
      </c>
      <c r="AK256">
        <v>0</v>
      </c>
      <c r="AL256">
        <v>0</v>
      </c>
      <c r="AM256">
        <v>0</v>
      </c>
      <c r="AN256">
        <v>0</v>
      </c>
      <c r="AO256">
        <v>105.13</v>
      </c>
      <c r="AP256">
        <v>124.029</v>
      </c>
      <c r="AQ256">
        <v>0</v>
      </c>
      <c r="AR256">
        <v>291.79300000000001</v>
      </c>
      <c r="AS256">
        <v>0</v>
      </c>
      <c r="AT256">
        <v>83.762100000000004</v>
      </c>
      <c r="AU256">
        <v>1048.3699999999999</v>
      </c>
      <c r="AV256">
        <v>0</v>
      </c>
      <c r="AW256">
        <v>0</v>
      </c>
      <c r="AX256">
        <v>0</v>
      </c>
      <c r="AY256">
        <v>4488.8999999999996</v>
      </c>
      <c r="AZ256">
        <v>0</v>
      </c>
      <c r="BA256">
        <v>409.05500000000001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4897.96</v>
      </c>
      <c r="BI256">
        <v>7752.09</v>
      </c>
      <c r="BJ256">
        <v>806.44399999999996</v>
      </c>
      <c r="BK256" t="s">
        <v>69</v>
      </c>
      <c r="BL256" t="s">
        <v>69</v>
      </c>
      <c r="BM256" t="s">
        <v>69</v>
      </c>
      <c r="BN256" t="s">
        <v>69</v>
      </c>
      <c r="BO256">
        <v>0</v>
      </c>
      <c r="BP256">
        <v>0</v>
      </c>
      <c r="BQ256">
        <v>7258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7258</v>
      </c>
      <c r="CA256" t="str">
        <f t="shared" si="10"/>
        <v>Htl</v>
      </c>
      <c r="CB256" t="str">
        <f t="shared" si="11"/>
        <v>96</v>
      </c>
    </row>
    <row r="257" spans="1:80" x14ac:dyDescent="0.25">
      <c r="A257" t="s">
        <v>3533</v>
      </c>
      <c r="B257" t="s">
        <v>274</v>
      </c>
      <c r="C257" t="s">
        <v>275</v>
      </c>
      <c r="D257" t="str">
        <f t="shared" si="9"/>
        <v>Htl-w12-v96</v>
      </c>
      <c r="E257" t="s">
        <v>66</v>
      </c>
      <c r="F257" t="s">
        <v>90</v>
      </c>
      <c r="G257" t="s">
        <v>91</v>
      </c>
      <c r="H257">
        <v>400162</v>
      </c>
      <c r="I257">
        <v>842.22400000000005</v>
      </c>
      <c r="J257">
        <v>45.908999999999999</v>
      </c>
      <c r="K257">
        <v>0</v>
      </c>
      <c r="L257">
        <v>0</v>
      </c>
      <c r="M257">
        <v>0</v>
      </c>
      <c r="N257">
        <v>0</v>
      </c>
      <c r="O257">
        <v>455.45299999999997</v>
      </c>
      <c r="P257">
        <v>736.74</v>
      </c>
      <c r="Q257">
        <v>0</v>
      </c>
      <c r="R257">
        <v>1825.63</v>
      </c>
      <c r="S257">
        <v>0</v>
      </c>
      <c r="T257">
        <v>649.39800000000002</v>
      </c>
      <c r="U257">
        <v>4555.3599999999997</v>
      </c>
      <c r="V257">
        <v>0</v>
      </c>
      <c r="W257">
        <v>0</v>
      </c>
      <c r="X257">
        <v>0</v>
      </c>
      <c r="Y257">
        <v>8385.36</v>
      </c>
      <c r="Z257">
        <v>0</v>
      </c>
      <c r="AA257">
        <v>3887.82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12273.2</v>
      </c>
      <c r="AI257">
        <v>415.267</v>
      </c>
      <c r="AJ257">
        <v>29.595099999999999</v>
      </c>
      <c r="AK257">
        <v>0</v>
      </c>
      <c r="AL257">
        <v>0</v>
      </c>
      <c r="AM257">
        <v>0</v>
      </c>
      <c r="AN257">
        <v>0</v>
      </c>
      <c r="AO257">
        <v>97.801000000000002</v>
      </c>
      <c r="AP257">
        <v>115.86499999999999</v>
      </c>
      <c r="AQ257">
        <v>0</v>
      </c>
      <c r="AR257">
        <v>291.79300000000001</v>
      </c>
      <c r="AS257">
        <v>0</v>
      </c>
      <c r="AT257">
        <v>83.762100000000004</v>
      </c>
      <c r="AU257">
        <v>1034.08</v>
      </c>
      <c r="AV257">
        <v>0</v>
      </c>
      <c r="AW257">
        <v>0</v>
      </c>
      <c r="AX257">
        <v>0</v>
      </c>
      <c r="AY257">
        <v>4003.9</v>
      </c>
      <c r="AZ257">
        <v>0</v>
      </c>
      <c r="BA257">
        <v>413.08499999999998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4416.9799999999996</v>
      </c>
      <c r="BI257">
        <v>7598.51</v>
      </c>
      <c r="BJ257">
        <v>820.22199999999998</v>
      </c>
      <c r="BK257" t="s">
        <v>69</v>
      </c>
      <c r="BL257" t="s">
        <v>69</v>
      </c>
      <c r="BM257" t="s">
        <v>69</v>
      </c>
      <c r="BN257" t="s">
        <v>69</v>
      </c>
      <c r="BO257">
        <v>0</v>
      </c>
      <c r="BP257">
        <v>0</v>
      </c>
      <c r="BQ257">
        <v>7382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7382</v>
      </c>
      <c r="CA257" t="str">
        <f t="shared" si="10"/>
        <v>Htl</v>
      </c>
      <c r="CB257" t="str">
        <f t="shared" si="11"/>
        <v>96</v>
      </c>
    </row>
    <row r="258" spans="1:80" x14ac:dyDescent="0.25">
      <c r="A258" t="s">
        <v>3534</v>
      </c>
      <c r="B258" t="s">
        <v>278</v>
      </c>
      <c r="C258" t="s">
        <v>279</v>
      </c>
      <c r="D258" t="str">
        <f t="shared" si="9"/>
        <v>Htl-w13-v96</v>
      </c>
      <c r="E258" t="s">
        <v>66</v>
      </c>
      <c r="F258" t="s">
        <v>92</v>
      </c>
      <c r="G258" t="s">
        <v>93</v>
      </c>
      <c r="H258">
        <v>400162</v>
      </c>
      <c r="I258">
        <v>970.78300000000002</v>
      </c>
      <c r="J258">
        <v>57.731900000000003</v>
      </c>
      <c r="K258">
        <v>0</v>
      </c>
      <c r="L258">
        <v>0</v>
      </c>
      <c r="M258">
        <v>0</v>
      </c>
      <c r="N258">
        <v>0</v>
      </c>
      <c r="O258">
        <v>477.11700000000002</v>
      </c>
      <c r="P258">
        <v>739.63300000000004</v>
      </c>
      <c r="Q258">
        <v>0</v>
      </c>
      <c r="R258">
        <v>1825.63</v>
      </c>
      <c r="S258">
        <v>0</v>
      </c>
      <c r="T258">
        <v>649.39800000000002</v>
      </c>
      <c r="U258">
        <v>4720.3</v>
      </c>
      <c r="V258">
        <v>0</v>
      </c>
      <c r="W258">
        <v>0</v>
      </c>
      <c r="X258">
        <v>0</v>
      </c>
      <c r="Y258">
        <v>7370.44</v>
      </c>
      <c r="Z258">
        <v>0</v>
      </c>
      <c r="AA258">
        <v>3664.97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11035.4</v>
      </c>
      <c r="AI258">
        <v>401.31900000000002</v>
      </c>
      <c r="AJ258">
        <v>29.197500000000002</v>
      </c>
      <c r="AK258">
        <v>0</v>
      </c>
      <c r="AL258">
        <v>0</v>
      </c>
      <c r="AM258">
        <v>0</v>
      </c>
      <c r="AN258">
        <v>0</v>
      </c>
      <c r="AO258">
        <v>98.122699999999995</v>
      </c>
      <c r="AP258">
        <v>115.827</v>
      </c>
      <c r="AQ258">
        <v>0</v>
      </c>
      <c r="AR258">
        <v>291.79300000000001</v>
      </c>
      <c r="AS258">
        <v>0</v>
      </c>
      <c r="AT258">
        <v>81.581100000000006</v>
      </c>
      <c r="AU258">
        <v>1017.84</v>
      </c>
      <c r="AV258">
        <v>0</v>
      </c>
      <c r="AW258">
        <v>0</v>
      </c>
      <c r="AX258">
        <v>0</v>
      </c>
      <c r="AY258">
        <v>3897.93</v>
      </c>
      <c r="AZ258">
        <v>0</v>
      </c>
      <c r="BA258">
        <v>403.95600000000002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4301.88</v>
      </c>
      <c r="BI258">
        <v>7649.49</v>
      </c>
      <c r="BJ258">
        <v>876.11099999999999</v>
      </c>
      <c r="BK258" t="s">
        <v>69</v>
      </c>
      <c r="BL258" t="s">
        <v>69</v>
      </c>
      <c r="BM258" t="s">
        <v>69</v>
      </c>
      <c r="BN258" t="s">
        <v>69</v>
      </c>
      <c r="BO258">
        <v>0</v>
      </c>
      <c r="BP258">
        <v>0</v>
      </c>
      <c r="BQ258">
        <v>7885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7885</v>
      </c>
      <c r="CA258" t="str">
        <f t="shared" si="10"/>
        <v>Htl</v>
      </c>
      <c r="CB258" t="str">
        <f t="shared" si="11"/>
        <v>96</v>
      </c>
    </row>
    <row r="259" spans="1:80" x14ac:dyDescent="0.25">
      <c r="A259" t="s">
        <v>3534</v>
      </c>
      <c r="B259" t="s">
        <v>282</v>
      </c>
      <c r="C259" t="s">
        <v>283</v>
      </c>
      <c r="D259" t="str">
        <f t="shared" si="9"/>
        <v>Htl-w14-v96</v>
      </c>
      <c r="E259" t="s">
        <v>66</v>
      </c>
      <c r="F259" t="s">
        <v>94</v>
      </c>
      <c r="G259" t="s">
        <v>95</v>
      </c>
      <c r="H259">
        <v>400162</v>
      </c>
      <c r="I259">
        <v>968.28800000000001</v>
      </c>
      <c r="J259">
        <v>49.954700000000003</v>
      </c>
      <c r="K259">
        <v>0</v>
      </c>
      <c r="L259">
        <v>0</v>
      </c>
      <c r="M259">
        <v>0</v>
      </c>
      <c r="N259">
        <v>0</v>
      </c>
      <c r="O259">
        <v>477.18900000000002</v>
      </c>
      <c r="P259">
        <v>772.96600000000001</v>
      </c>
      <c r="Q259">
        <v>0</v>
      </c>
      <c r="R259">
        <v>1825.63</v>
      </c>
      <c r="S259">
        <v>0</v>
      </c>
      <c r="T259">
        <v>649.39800000000002</v>
      </c>
      <c r="U259">
        <v>4743.43</v>
      </c>
      <c r="V259">
        <v>0</v>
      </c>
      <c r="W259">
        <v>0</v>
      </c>
      <c r="X259">
        <v>0</v>
      </c>
      <c r="Y259">
        <v>8631.59</v>
      </c>
      <c r="Z259">
        <v>0</v>
      </c>
      <c r="AA259">
        <v>3764.43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12396</v>
      </c>
      <c r="AI259">
        <v>433.78800000000001</v>
      </c>
      <c r="AJ259">
        <v>32.411299999999997</v>
      </c>
      <c r="AK259">
        <v>0</v>
      </c>
      <c r="AL259">
        <v>0</v>
      </c>
      <c r="AM259">
        <v>0</v>
      </c>
      <c r="AN259">
        <v>0</v>
      </c>
      <c r="AO259">
        <v>95.2226</v>
      </c>
      <c r="AP259">
        <v>122.892</v>
      </c>
      <c r="AQ259">
        <v>0</v>
      </c>
      <c r="AR259">
        <v>291.79300000000001</v>
      </c>
      <c r="AS259">
        <v>0</v>
      </c>
      <c r="AT259">
        <v>83.762100000000004</v>
      </c>
      <c r="AU259">
        <v>1059.8699999999999</v>
      </c>
      <c r="AV259">
        <v>0</v>
      </c>
      <c r="AW259">
        <v>0</v>
      </c>
      <c r="AX259">
        <v>0</v>
      </c>
      <c r="AY259">
        <v>5031.3500000000004</v>
      </c>
      <c r="AZ259">
        <v>0</v>
      </c>
      <c r="BA259">
        <v>415.89400000000001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5447.24</v>
      </c>
      <c r="BI259">
        <v>7878.17</v>
      </c>
      <c r="BJ259">
        <v>868</v>
      </c>
      <c r="BK259" t="s">
        <v>69</v>
      </c>
      <c r="BL259" t="s">
        <v>69</v>
      </c>
      <c r="BM259" t="s">
        <v>69</v>
      </c>
      <c r="BN259" t="s">
        <v>69</v>
      </c>
      <c r="BO259">
        <v>0</v>
      </c>
      <c r="BP259">
        <v>0</v>
      </c>
      <c r="BQ259">
        <v>7812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7812</v>
      </c>
      <c r="CA259" t="str">
        <f t="shared" si="10"/>
        <v>Htl</v>
      </c>
      <c r="CB259" t="str">
        <f t="shared" si="11"/>
        <v>96</v>
      </c>
    </row>
    <row r="260" spans="1:80" x14ac:dyDescent="0.25">
      <c r="A260" t="s">
        <v>3534</v>
      </c>
      <c r="B260" t="s">
        <v>286</v>
      </c>
      <c r="C260" t="s">
        <v>287</v>
      </c>
      <c r="D260" t="str">
        <f t="shared" si="9"/>
        <v>Htl-w15-v96</v>
      </c>
      <c r="E260" t="s">
        <v>66</v>
      </c>
      <c r="F260" t="s">
        <v>96</v>
      </c>
      <c r="G260" t="s">
        <v>97</v>
      </c>
      <c r="H260">
        <v>400162</v>
      </c>
      <c r="I260">
        <v>1412.57</v>
      </c>
      <c r="J260">
        <v>96.723799999999997</v>
      </c>
      <c r="K260">
        <v>0</v>
      </c>
      <c r="L260">
        <v>0</v>
      </c>
      <c r="M260">
        <v>0</v>
      </c>
      <c r="N260">
        <v>0</v>
      </c>
      <c r="O260">
        <v>543.18600000000004</v>
      </c>
      <c r="P260">
        <v>866.35900000000004</v>
      </c>
      <c r="Q260">
        <v>0</v>
      </c>
      <c r="R260">
        <v>1825.63</v>
      </c>
      <c r="S260">
        <v>0</v>
      </c>
      <c r="T260">
        <v>649.39800000000002</v>
      </c>
      <c r="U260">
        <v>5393.87</v>
      </c>
      <c r="V260">
        <v>0</v>
      </c>
      <c r="W260">
        <v>0</v>
      </c>
      <c r="X260">
        <v>0</v>
      </c>
      <c r="Y260">
        <v>4138.8500000000004</v>
      </c>
      <c r="Z260">
        <v>0</v>
      </c>
      <c r="AA260">
        <v>2872.42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7011.27</v>
      </c>
      <c r="AI260">
        <v>495.82400000000001</v>
      </c>
      <c r="AJ260">
        <v>42.625399999999999</v>
      </c>
      <c r="AK260">
        <v>0</v>
      </c>
      <c r="AL260">
        <v>0</v>
      </c>
      <c r="AM260">
        <v>0</v>
      </c>
      <c r="AN260">
        <v>0</v>
      </c>
      <c r="AO260">
        <v>103.004</v>
      </c>
      <c r="AP260">
        <v>130.01300000000001</v>
      </c>
      <c r="AQ260">
        <v>0</v>
      </c>
      <c r="AR260">
        <v>291.79300000000001</v>
      </c>
      <c r="AS260">
        <v>0</v>
      </c>
      <c r="AT260">
        <v>81.581100000000006</v>
      </c>
      <c r="AU260">
        <v>1144.8399999999999</v>
      </c>
      <c r="AV260">
        <v>0</v>
      </c>
      <c r="AW260">
        <v>0</v>
      </c>
      <c r="AX260">
        <v>0</v>
      </c>
      <c r="AY260">
        <v>3588.98</v>
      </c>
      <c r="AZ260">
        <v>0</v>
      </c>
      <c r="BA260">
        <v>293.07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3882.05</v>
      </c>
      <c r="BI260">
        <v>8945.49</v>
      </c>
      <c r="BJ260">
        <v>936.22199999999998</v>
      </c>
      <c r="BK260" t="s">
        <v>69</v>
      </c>
      <c r="BL260" t="s">
        <v>69</v>
      </c>
      <c r="BM260" t="s">
        <v>69</v>
      </c>
      <c r="BN260" t="s">
        <v>69</v>
      </c>
      <c r="BO260">
        <v>0</v>
      </c>
      <c r="BP260">
        <v>0</v>
      </c>
      <c r="BQ260">
        <v>8426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8426</v>
      </c>
      <c r="CA260" t="str">
        <f t="shared" si="10"/>
        <v>Htl</v>
      </c>
      <c r="CB260" t="str">
        <f t="shared" si="11"/>
        <v>96</v>
      </c>
    </row>
    <row r="261" spans="1:80" x14ac:dyDescent="0.25">
      <c r="A261" t="s">
        <v>3534</v>
      </c>
      <c r="B261" t="s">
        <v>290</v>
      </c>
      <c r="C261" t="s">
        <v>291</v>
      </c>
      <c r="D261" t="str">
        <f t="shared" si="9"/>
        <v>Htl-w16-v96</v>
      </c>
      <c r="E261" t="s">
        <v>66</v>
      </c>
      <c r="F261" t="s">
        <v>98</v>
      </c>
      <c r="G261" t="s">
        <v>99</v>
      </c>
      <c r="H261">
        <v>400162</v>
      </c>
      <c r="I261">
        <v>561.83199999999999</v>
      </c>
      <c r="J261">
        <v>22.782</v>
      </c>
      <c r="K261">
        <v>0</v>
      </c>
      <c r="L261">
        <v>0</v>
      </c>
      <c r="M261">
        <v>0</v>
      </c>
      <c r="N261">
        <v>0</v>
      </c>
      <c r="O261">
        <v>436.79300000000001</v>
      </c>
      <c r="P261">
        <v>609.59900000000005</v>
      </c>
      <c r="Q261">
        <v>0</v>
      </c>
      <c r="R261">
        <v>1825.63</v>
      </c>
      <c r="S261">
        <v>0</v>
      </c>
      <c r="T261">
        <v>649.39800000000002</v>
      </c>
      <c r="U261">
        <v>4106.04</v>
      </c>
      <c r="V261">
        <v>0</v>
      </c>
      <c r="W261">
        <v>0</v>
      </c>
      <c r="X261">
        <v>0</v>
      </c>
      <c r="Y261">
        <v>12929.1</v>
      </c>
      <c r="Z261">
        <v>0</v>
      </c>
      <c r="AA261">
        <v>4525.7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17454.8</v>
      </c>
      <c r="AI261">
        <v>285.28800000000001</v>
      </c>
      <c r="AJ261">
        <v>15.778700000000001</v>
      </c>
      <c r="AK261">
        <v>0</v>
      </c>
      <c r="AL261">
        <v>0</v>
      </c>
      <c r="AM261">
        <v>0</v>
      </c>
      <c r="AN261">
        <v>0</v>
      </c>
      <c r="AO261">
        <v>86.2453</v>
      </c>
      <c r="AP261">
        <v>99.383200000000002</v>
      </c>
      <c r="AQ261">
        <v>0</v>
      </c>
      <c r="AR261">
        <v>291.79300000000001</v>
      </c>
      <c r="AS261">
        <v>0</v>
      </c>
      <c r="AT261">
        <v>83.762100000000004</v>
      </c>
      <c r="AU261">
        <v>862.25</v>
      </c>
      <c r="AV261">
        <v>0</v>
      </c>
      <c r="AW261">
        <v>0</v>
      </c>
      <c r="AX261">
        <v>0</v>
      </c>
      <c r="AY261">
        <v>5506.41</v>
      </c>
      <c r="AZ261">
        <v>0</v>
      </c>
      <c r="BA261">
        <v>483.887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5990.3</v>
      </c>
      <c r="BI261">
        <v>5439.02</v>
      </c>
      <c r="BJ261">
        <v>742.88900000000001</v>
      </c>
      <c r="BK261" t="s">
        <v>69</v>
      </c>
      <c r="BL261" t="s">
        <v>69</v>
      </c>
      <c r="BM261" t="s">
        <v>69</v>
      </c>
      <c r="BN261" t="s">
        <v>69</v>
      </c>
      <c r="BO261">
        <v>0</v>
      </c>
      <c r="BP261">
        <v>0</v>
      </c>
      <c r="BQ261">
        <v>6686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6686</v>
      </c>
      <c r="CA261" t="str">
        <f t="shared" si="10"/>
        <v>Htl</v>
      </c>
      <c r="CB261" t="str">
        <f t="shared" si="11"/>
        <v>96</v>
      </c>
    </row>
    <row r="262" spans="1:80" x14ac:dyDescent="0.25">
      <c r="A262" t="s">
        <v>3535</v>
      </c>
      <c r="B262" t="s">
        <v>228</v>
      </c>
      <c r="C262" t="s">
        <v>229</v>
      </c>
      <c r="D262" t="str">
        <f t="shared" si="9"/>
        <v>Htl-w01-v03</v>
      </c>
      <c r="E262" t="s">
        <v>66</v>
      </c>
      <c r="F262" t="s">
        <v>67</v>
      </c>
      <c r="G262" t="s">
        <v>68</v>
      </c>
      <c r="H262">
        <v>400162</v>
      </c>
      <c r="I262">
        <v>307.70999999999998</v>
      </c>
      <c r="J262">
        <v>4.6666600000000003</v>
      </c>
      <c r="K262">
        <v>0</v>
      </c>
      <c r="L262">
        <v>0</v>
      </c>
      <c r="M262">
        <v>0</v>
      </c>
      <c r="N262">
        <v>0</v>
      </c>
      <c r="O262">
        <v>340.233</v>
      </c>
      <c r="P262">
        <v>484.73399999999998</v>
      </c>
      <c r="Q262">
        <v>0</v>
      </c>
      <c r="R262">
        <v>1738.7</v>
      </c>
      <c r="S262">
        <v>0</v>
      </c>
      <c r="T262">
        <v>649.39800000000002</v>
      </c>
      <c r="U262">
        <v>3525.44</v>
      </c>
      <c r="V262">
        <v>0</v>
      </c>
      <c r="W262">
        <v>0</v>
      </c>
      <c r="X262">
        <v>0</v>
      </c>
      <c r="Y262">
        <v>9679.14</v>
      </c>
      <c r="Z262">
        <v>0</v>
      </c>
      <c r="AA262">
        <v>4482.6499999999996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14161.8</v>
      </c>
      <c r="AI262">
        <v>151.74799999999999</v>
      </c>
      <c r="AJ262">
        <v>3.5167600000000001</v>
      </c>
      <c r="AK262">
        <v>0</v>
      </c>
      <c r="AL262">
        <v>0</v>
      </c>
      <c r="AM262">
        <v>0</v>
      </c>
      <c r="AN262">
        <v>0</v>
      </c>
      <c r="AO262">
        <v>56.811500000000002</v>
      </c>
      <c r="AP262">
        <v>70.296800000000005</v>
      </c>
      <c r="AQ262">
        <v>0</v>
      </c>
      <c r="AR262">
        <v>277.89800000000002</v>
      </c>
      <c r="AS262">
        <v>0</v>
      </c>
      <c r="AT262">
        <v>83.762100000000004</v>
      </c>
      <c r="AU262">
        <v>644.03399999999999</v>
      </c>
      <c r="AV262">
        <v>0</v>
      </c>
      <c r="AW262">
        <v>0</v>
      </c>
      <c r="AX262">
        <v>0</v>
      </c>
      <c r="AY262">
        <v>3383.57</v>
      </c>
      <c r="AZ262">
        <v>0</v>
      </c>
      <c r="BA262">
        <v>920.23299999999995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4303.8</v>
      </c>
      <c r="BI262">
        <v>3453.01</v>
      </c>
      <c r="BJ262">
        <v>471.11099999999999</v>
      </c>
      <c r="BK262" t="s">
        <v>69</v>
      </c>
      <c r="BL262" t="s">
        <v>69</v>
      </c>
      <c r="BM262" t="s">
        <v>69</v>
      </c>
      <c r="BN262" t="s">
        <v>69</v>
      </c>
      <c r="BO262">
        <v>0</v>
      </c>
      <c r="BP262">
        <v>0</v>
      </c>
      <c r="BQ262">
        <v>4240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4240</v>
      </c>
      <c r="CA262" t="str">
        <f t="shared" si="10"/>
        <v>Htl</v>
      </c>
      <c r="CB262" t="str">
        <f t="shared" si="11"/>
        <v>03</v>
      </c>
    </row>
    <row r="263" spans="1:80" x14ac:dyDescent="0.25">
      <c r="A263" t="s">
        <v>3535</v>
      </c>
      <c r="B263" t="s">
        <v>232</v>
      </c>
      <c r="C263" t="s">
        <v>233</v>
      </c>
      <c r="D263" t="str">
        <f t="shared" ref="D263:D326" si="12">LEFT(C263,11)</f>
        <v>Htl-w02-v03</v>
      </c>
      <c r="E263" t="s">
        <v>66</v>
      </c>
      <c r="F263" t="s">
        <v>70</v>
      </c>
      <c r="G263" t="s">
        <v>71</v>
      </c>
      <c r="H263">
        <v>400162</v>
      </c>
      <c r="I263">
        <v>578.44299999999998</v>
      </c>
      <c r="J263">
        <v>10.801500000000001</v>
      </c>
      <c r="K263">
        <v>0</v>
      </c>
      <c r="L263">
        <v>0</v>
      </c>
      <c r="M263">
        <v>0</v>
      </c>
      <c r="N263">
        <v>0</v>
      </c>
      <c r="O263">
        <v>376.58699999999999</v>
      </c>
      <c r="P263">
        <v>570.88400000000001</v>
      </c>
      <c r="Q263">
        <v>0</v>
      </c>
      <c r="R263">
        <v>1738.7</v>
      </c>
      <c r="S263">
        <v>0</v>
      </c>
      <c r="T263">
        <v>649.39800000000002</v>
      </c>
      <c r="U263">
        <v>3924.81</v>
      </c>
      <c r="V263">
        <v>0</v>
      </c>
      <c r="W263">
        <v>0</v>
      </c>
      <c r="X263">
        <v>0</v>
      </c>
      <c r="Y263">
        <v>8137.91</v>
      </c>
      <c r="Z263">
        <v>0</v>
      </c>
      <c r="AA263">
        <v>4073.16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12211.1</v>
      </c>
      <c r="AI263">
        <v>302.06700000000001</v>
      </c>
      <c r="AJ263">
        <v>8.0671900000000001</v>
      </c>
      <c r="AK263">
        <v>0</v>
      </c>
      <c r="AL263">
        <v>0</v>
      </c>
      <c r="AM263">
        <v>0</v>
      </c>
      <c r="AN263">
        <v>0</v>
      </c>
      <c r="AO263">
        <v>75.341300000000004</v>
      </c>
      <c r="AP263">
        <v>90.256900000000002</v>
      </c>
      <c r="AQ263">
        <v>0</v>
      </c>
      <c r="AR263">
        <v>277.89800000000002</v>
      </c>
      <c r="AS263">
        <v>0</v>
      </c>
      <c r="AT263">
        <v>83.762100000000004</v>
      </c>
      <c r="AU263">
        <v>837.39300000000003</v>
      </c>
      <c r="AV263">
        <v>0</v>
      </c>
      <c r="AW263">
        <v>0</v>
      </c>
      <c r="AX263">
        <v>0</v>
      </c>
      <c r="AY263">
        <v>3567.81</v>
      </c>
      <c r="AZ263">
        <v>0</v>
      </c>
      <c r="BA263">
        <v>796.33500000000004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4364.1400000000003</v>
      </c>
      <c r="BI263">
        <v>5764.93</v>
      </c>
      <c r="BJ263">
        <v>580.22199999999998</v>
      </c>
      <c r="BK263" t="s">
        <v>69</v>
      </c>
      <c r="BL263" t="s">
        <v>69</v>
      </c>
      <c r="BM263" t="s">
        <v>69</v>
      </c>
      <c r="BN263" t="s">
        <v>69</v>
      </c>
      <c r="BO263">
        <v>0</v>
      </c>
      <c r="BP263">
        <v>0</v>
      </c>
      <c r="BQ263">
        <v>5222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5222</v>
      </c>
      <c r="CA263" t="str">
        <f t="shared" ref="CA263:CA326" si="13">LEFT(D263,3)</f>
        <v>Htl</v>
      </c>
      <c r="CB263" t="str">
        <f t="shared" ref="CB263:CB326" si="14">RIGHT(D263,2)</f>
        <v>03</v>
      </c>
    </row>
    <row r="264" spans="1:80" x14ac:dyDescent="0.25">
      <c r="A264" t="s">
        <v>3535</v>
      </c>
      <c r="B264" t="s">
        <v>236</v>
      </c>
      <c r="C264" t="s">
        <v>237</v>
      </c>
      <c r="D264" t="str">
        <f t="shared" si="12"/>
        <v>Htl-w03-v03</v>
      </c>
      <c r="E264" t="s">
        <v>66</v>
      </c>
      <c r="F264" t="s">
        <v>72</v>
      </c>
      <c r="G264" t="s">
        <v>73</v>
      </c>
      <c r="H264">
        <v>400162</v>
      </c>
      <c r="I264">
        <v>457.72699999999998</v>
      </c>
      <c r="J264">
        <v>8.1426099999999995</v>
      </c>
      <c r="K264">
        <v>0</v>
      </c>
      <c r="L264">
        <v>0</v>
      </c>
      <c r="M264">
        <v>0</v>
      </c>
      <c r="N264">
        <v>0</v>
      </c>
      <c r="O264">
        <v>364.59500000000003</v>
      </c>
      <c r="P264">
        <v>552.80499999999995</v>
      </c>
      <c r="Q264">
        <v>0</v>
      </c>
      <c r="R264">
        <v>1738.7</v>
      </c>
      <c r="S264">
        <v>0</v>
      </c>
      <c r="T264">
        <v>649.39800000000002</v>
      </c>
      <c r="U264">
        <v>3771.37</v>
      </c>
      <c r="V264">
        <v>0</v>
      </c>
      <c r="W264">
        <v>0</v>
      </c>
      <c r="X264">
        <v>0</v>
      </c>
      <c r="Y264">
        <v>7354.35</v>
      </c>
      <c r="Z264">
        <v>0</v>
      </c>
      <c r="AA264">
        <v>4089.36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11443.7</v>
      </c>
      <c r="AI264">
        <v>199.774</v>
      </c>
      <c r="AJ264">
        <v>5.2389999999999999</v>
      </c>
      <c r="AK264">
        <v>0</v>
      </c>
      <c r="AL264">
        <v>0</v>
      </c>
      <c r="AM264">
        <v>0</v>
      </c>
      <c r="AN264">
        <v>0</v>
      </c>
      <c r="AO264">
        <v>65.598500000000001</v>
      </c>
      <c r="AP264">
        <v>79.541899999999998</v>
      </c>
      <c r="AQ264">
        <v>0</v>
      </c>
      <c r="AR264">
        <v>277.89800000000002</v>
      </c>
      <c r="AS264">
        <v>0</v>
      </c>
      <c r="AT264">
        <v>83.762100000000004</v>
      </c>
      <c r="AU264">
        <v>711.81399999999996</v>
      </c>
      <c r="AV264">
        <v>0</v>
      </c>
      <c r="AW264">
        <v>0</v>
      </c>
      <c r="AX264">
        <v>0</v>
      </c>
      <c r="AY264">
        <v>3206.74</v>
      </c>
      <c r="AZ264">
        <v>0</v>
      </c>
      <c r="BA264">
        <v>612.22199999999998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3818.96</v>
      </c>
      <c r="BI264">
        <v>4401.92</v>
      </c>
      <c r="BJ264">
        <v>517.22199999999998</v>
      </c>
      <c r="BK264" t="s">
        <v>69</v>
      </c>
      <c r="BL264" t="s">
        <v>69</v>
      </c>
      <c r="BM264" t="s">
        <v>69</v>
      </c>
      <c r="BN264" t="s">
        <v>69</v>
      </c>
      <c r="BO264">
        <v>0</v>
      </c>
      <c r="BP264">
        <v>0</v>
      </c>
      <c r="BQ264">
        <v>4655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4655</v>
      </c>
      <c r="CA264" t="str">
        <f t="shared" si="13"/>
        <v>Htl</v>
      </c>
      <c r="CB264" t="str">
        <f t="shared" si="14"/>
        <v>03</v>
      </c>
    </row>
    <row r="265" spans="1:80" x14ac:dyDescent="0.25">
      <c r="A265" t="s">
        <v>3536</v>
      </c>
      <c r="B265" t="s">
        <v>240</v>
      </c>
      <c r="C265" t="s">
        <v>241</v>
      </c>
      <c r="D265" t="str">
        <f t="shared" si="12"/>
        <v>Htl-w04-v03</v>
      </c>
      <c r="E265" t="s">
        <v>66</v>
      </c>
      <c r="F265" t="s">
        <v>74</v>
      </c>
      <c r="G265" t="s">
        <v>75</v>
      </c>
      <c r="H265">
        <v>400162</v>
      </c>
      <c r="I265">
        <v>624.75800000000004</v>
      </c>
      <c r="J265">
        <v>12.4049</v>
      </c>
      <c r="K265">
        <v>0</v>
      </c>
      <c r="L265">
        <v>0</v>
      </c>
      <c r="M265">
        <v>0</v>
      </c>
      <c r="N265">
        <v>0</v>
      </c>
      <c r="O265">
        <v>389.16699999999997</v>
      </c>
      <c r="P265">
        <v>596.64700000000005</v>
      </c>
      <c r="Q265">
        <v>0</v>
      </c>
      <c r="R265">
        <v>1738.7</v>
      </c>
      <c r="S265">
        <v>0</v>
      </c>
      <c r="T265">
        <v>649.39800000000002</v>
      </c>
      <c r="U265">
        <v>4011.07</v>
      </c>
      <c r="V265">
        <v>0</v>
      </c>
      <c r="W265">
        <v>0</v>
      </c>
      <c r="X265">
        <v>0</v>
      </c>
      <c r="Y265">
        <v>7356.45</v>
      </c>
      <c r="Z265">
        <v>0</v>
      </c>
      <c r="AA265">
        <v>3918.46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11274.9</v>
      </c>
      <c r="AI265">
        <v>270.964</v>
      </c>
      <c r="AJ265">
        <v>7.0271299999999997</v>
      </c>
      <c r="AK265">
        <v>0</v>
      </c>
      <c r="AL265">
        <v>0</v>
      </c>
      <c r="AM265">
        <v>0</v>
      </c>
      <c r="AN265">
        <v>0</v>
      </c>
      <c r="AO265">
        <v>72.222499999999997</v>
      </c>
      <c r="AP265">
        <v>88.513999999999996</v>
      </c>
      <c r="AQ265">
        <v>0</v>
      </c>
      <c r="AR265">
        <v>277.89800000000002</v>
      </c>
      <c r="AS265">
        <v>0</v>
      </c>
      <c r="AT265">
        <v>83.762100000000004</v>
      </c>
      <c r="AU265">
        <v>800.38900000000001</v>
      </c>
      <c r="AV265">
        <v>0</v>
      </c>
      <c r="AW265">
        <v>0</v>
      </c>
      <c r="AX265">
        <v>0</v>
      </c>
      <c r="AY265">
        <v>4750.8900000000003</v>
      </c>
      <c r="AZ265">
        <v>0</v>
      </c>
      <c r="BA265">
        <v>368.21199999999999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5119.1000000000004</v>
      </c>
      <c r="BI265">
        <v>5436.26</v>
      </c>
      <c r="BJ265">
        <v>641</v>
      </c>
      <c r="BK265" t="s">
        <v>69</v>
      </c>
      <c r="BL265" t="s">
        <v>69</v>
      </c>
      <c r="BM265" t="s">
        <v>69</v>
      </c>
      <c r="BN265" t="s">
        <v>69</v>
      </c>
      <c r="BO265">
        <v>0</v>
      </c>
      <c r="BP265">
        <v>0</v>
      </c>
      <c r="BQ265">
        <v>5769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5769</v>
      </c>
      <c r="CA265" t="str">
        <f t="shared" si="13"/>
        <v>Htl</v>
      </c>
      <c r="CB265" t="str">
        <f t="shared" si="14"/>
        <v>03</v>
      </c>
    </row>
    <row r="266" spans="1:80" x14ac:dyDescent="0.25">
      <c r="A266" t="s">
        <v>3536</v>
      </c>
      <c r="B266" t="s">
        <v>244</v>
      </c>
      <c r="C266" t="s">
        <v>245</v>
      </c>
      <c r="D266" t="str">
        <f t="shared" si="12"/>
        <v>Htl-w05-v03</v>
      </c>
      <c r="E266" t="s">
        <v>66</v>
      </c>
      <c r="F266" t="s">
        <v>76</v>
      </c>
      <c r="G266" t="s">
        <v>77</v>
      </c>
      <c r="H266">
        <v>400162</v>
      </c>
      <c r="I266">
        <v>455.54899999999998</v>
      </c>
      <c r="J266">
        <v>8.1676900000000003</v>
      </c>
      <c r="K266">
        <v>0</v>
      </c>
      <c r="L266">
        <v>0</v>
      </c>
      <c r="M266">
        <v>0</v>
      </c>
      <c r="N266">
        <v>0</v>
      </c>
      <c r="O266">
        <v>367.04700000000003</v>
      </c>
      <c r="P266">
        <v>553.26199999999994</v>
      </c>
      <c r="Q266">
        <v>0</v>
      </c>
      <c r="R266">
        <v>1738.7</v>
      </c>
      <c r="S266">
        <v>0</v>
      </c>
      <c r="T266">
        <v>649.39800000000002</v>
      </c>
      <c r="U266">
        <v>3772.13</v>
      </c>
      <c r="V266">
        <v>0</v>
      </c>
      <c r="W266">
        <v>0</v>
      </c>
      <c r="X266">
        <v>0</v>
      </c>
      <c r="Y266">
        <v>7920.1</v>
      </c>
      <c r="Z266">
        <v>0</v>
      </c>
      <c r="AA266">
        <v>4173.8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12093.9</v>
      </c>
      <c r="AI266">
        <v>176.876</v>
      </c>
      <c r="AJ266">
        <v>4.6822400000000002</v>
      </c>
      <c r="AK266">
        <v>0</v>
      </c>
      <c r="AL266">
        <v>0</v>
      </c>
      <c r="AM266">
        <v>0</v>
      </c>
      <c r="AN266">
        <v>0</v>
      </c>
      <c r="AO266">
        <v>60.883200000000002</v>
      </c>
      <c r="AP266">
        <v>81.058400000000006</v>
      </c>
      <c r="AQ266">
        <v>0</v>
      </c>
      <c r="AR266">
        <v>277.89800000000002</v>
      </c>
      <c r="AS266">
        <v>0</v>
      </c>
      <c r="AT266">
        <v>83.762100000000004</v>
      </c>
      <c r="AU266">
        <v>685.16</v>
      </c>
      <c r="AV266">
        <v>0</v>
      </c>
      <c r="AW266">
        <v>0</v>
      </c>
      <c r="AX266">
        <v>0</v>
      </c>
      <c r="AY266">
        <v>3416.91</v>
      </c>
      <c r="AZ266">
        <v>0</v>
      </c>
      <c r="BA266">
        <v>591.45799999999997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4008.36</v>
      </c>
      <c r="BI266">
        <v>4320.97</v>
      </c>
      <c r="BJ266">
        <v>533.88900000000001</v>
      </c>
      <c r="BK266" t="s">
        <v>69</v>
      </c>
      <c r="BL266" t="s">
        <v>69</v>
      </c>
      <c r="BM266" t="s">
        <v>69</v>
      </c>
      <c r="BN266" t="s">
        <v>69</v>
      </c>
      <c r="BO266">
        <v>0</v>
      </c>
      <c r="BP266">
        <v>0</v>
      </c>
      <c r="BQ266">
        <v>4805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4805</v>
      </c>
      <c r="CA266" t="str">
        <f t="shared" si="13"/>
        <v>Htl</v>
      </c>
      <c r="CB266" t="str">
        <f t="shared" si="14"/>
        <v>03</v>
      </c>
    </row>
    <row r="267" spans="1:80" x14ac:dyDescent="0.25">
      <c r="A267" t="s">
        <v>3536</v>
      </c>
      <c r="B267" t="s">
        <v>248</v>
      </c>
      <c r="C267" t="s">
        <v>249</v>
      </c>
      <c r="D267" t="str">
        <f t="shared" si="12"/>
        <v>Htl-w06-v03</v>
      </c>
      <c r="E267" t="s">
        <v>66</v>
      </c>
      <c r="F267" t="s">
        <v>78</v>
      </c>
      <c r="G267" t="s">
        <v>79</v>
      </c>
      <c r="H267">
        <v>400162</v>
      </c>
      <c r="I267">
        <v>687.13400000000001</v>
      </c>
      <c r="J267">
        <v>16.056899999999999</v>
      </c>
      <c r="K267">
        <v>0</v>
      </c>
      <c r="L267">
        <v>0</v>
      </c>
      <c r="M267">
        <v>0</v>
      </c>
      <c r="N267">
        <v>0</v>
      </c>
      <c r="O267">
        <v>396.60899999999998</v>
      </c>
      <c r="P267">
        <v>660.13400000000001</v>
      </c>
      <c r="Q267">
        <v>0</v>
      </c>
      <c r="R267">
        <v>1738.7</v>
      </c>
      <c r="S267">
        <v>0</v>
      </c>
      <c r="T267">
        <v>649.39800000000002</v>
      </c>
      <c r="U267">
        <v>4148.03</v>
      </c>
      <c r="V267">
        <v>0</v>
      </c>
      <c r="W267">
        <v>0</v>
      </c>
      <c r="X267">
        <v>0</v>
      </c>
      <c r="Y267">
        <v>5952.25</v>
      </c>
      <c r="Z267">
        <v>0</v>
      </c>
      <c r="AA267">
        <v>3763.12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9715.3700000000008</v>
      </c>
      <c r="AI267">
        <v>280.79599999999999</v>
      </c>
      <c r="AJ267">
        <v>6.9369500000000004</v>
      </c>
      <c r="AK267">
        <v>0</v>
      </c>
      <c r="AL267">
        <v>0</v>
      </c>
      <c r="AM267">
        <v>0</v>
      </c>
      <c r="AN267">
        <v>0</v>
      </c>
      <c r="AO267">
        <v>73.495500000000007</v>
      </c>
      <c r="AP267">
        <v>93.608900000000006</v>
      </c>
      <c r="AQ267">
        <v>0</v>
      </c>
      <c r="AR267">
        <v>277.89800000000002</v>
      </c>
      <c r="AS267">
        <v>0</v>
      </c>
      <c r="AT267">
        <v>83.762100000000004</v>
      </c>
      <c r="AU267">
        <v>816.49800000000005</v>
      </c>
      <c r="AV267">
        <v>0</v>
      </c>
      <c r="AW267">
        <v>0</v>
      </c>
      <c r="AX267">
        <v>0</v>
      </c>
      <c r="AY267">
        <v>3703.1</v>
      </c>
      <c r="AZ267">
        <v>0</v>
      </c>
      <c r="BA267">
        <v>355.959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4059.06</v>
      </c>
      <c r="BI267">
        <v>5412.66</v>
      </c>
      <c r="BJ267">
        <v>640.22199999999998</v>
      </c>
      <c r="BK267" t="s">
        <v>69</v>
      </c>
      <c r="BL267" t="s">
        <v>69</v>
      </c>
      <c r="BM267" t="s">
        <v>69</v>
      </c>
      <c r="BN267" t="s">
        <v>69</v>
      </c>
      <c r="BO267">
        <v>0</v>
      </c>
      <c r="BP267">
        <v>0</v>
      </c>
      <c r="BQ267">
        <v>5762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5762</v>
      </c>
      <c r="CA267" t="str">
        <f t="shared" si="13"/>
        <v>Htl</v>
      </c>
      <c r="CB267" t="str">
        <f t="shared" si="14"/>
        <v>03</v>
      </c>
    </row>
    <row r="268" spans="1:80" x14ac:dyDescent="0.25">
      <c r="A268" t="s">
        <v>3537</v>
      </c>
      <c r="B268" t="s">
        <v>252</v>
      </c>
      <c r="C268" t="s">
        <v>253</v>
      </c>
      <c r="D268" t="str">
        <f t="shared" si="12"/>
        <v>Htl-w07-v03</v>
      </c>
      <c r="E268" t="s">
        <v>66</v>
      </c>
      <c r="F268" t="s">
        <v>80</v>
      </c>
      <c r="G268" t="s">
        <v>81</v>
      </c>
      <c r="H268">
        <v>400162</v>
      </c>
      <c r="I268">
        <v>651.74599999999998</v>
      </c>
      <c r="J268">
        <v>15.721500000000001</v>
      </c>
      <c r="K268">
        <v>0</v>
      </c>
      <c r="L268">
        <v>0</v>
      </c>
      <c r="M268">
        <v>0</v>
      </c>
      <c r="N268">
        <v>0</v>
      </c>
      <c r="O268">
        <v>393.29599999999999</v>
      </c>
      <c r="P268">
        <v>638.26800000000003</v>
      </c>
      <c r="Q268">
        <v>0</v>
      </c>
      <c r="R268">
        <v>1738.7</v>
      </c>
      <c r="S268">
        <v>0</v>
      </c>
      <c r="T268">
        <v>649.39800000000002</v>
      </c>
      <c r="U268">
        <v>4087.13</v>
      </c>
      <c r="V268">
        <v>0</v>
      </c>
      <c r="W268">
        <v>0</v>
      </c>
      <c r="X268">
        <v>0</v>
      </c>
      <c r="Y268">
        <v>4750.08</v>
      </c>
      <c r="Z268">
        <v>0</v>
      </c>
      <c r="AA268">
        <v>3709.17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8459.25</v>
      </c>
      <c r="AI268">
        <v>198.29300000000001</v>
      </c>
      <c r="AJ268">
        <v>6.2725999999999997</v>
      </c>
      <c r="AK268">
        <v>0</v>
      </c>
      <c r="AL268">
        <v>0</v>
      </c>
      <c r="AM268">
        <v>0</v>
      </c>
      <c r="AN268">
        <v>0</v>
      </c>
      <c r="AO268">
        <v>59.454700000000003</v>
      </c>
      <c r="AP268">
        <v>84.603899999999996</v>
      </c>
      <c r="AQ268">
        <v>0</v>
      </c>
      <c r="AR268">
        <v>277.89800000000002</v>
      </c>
      <c r="AS268">
        <v>0</v>
      </c>
      <c r="AT268">
        <v>83.762100000000004</v>
      </c>
      <c r="AU268">
        <v>710.28499999999997</v>
      </c>
      <c r="AV268">
        <v>0</v>
      </c>
      <c r="AW268">
        <v>0</v>
      </c>
      <c r="AX268">
        <v>0</v>
      </c>
      <c r="AY268">
        <v>2586.88</v>
      </c>
      <c r="AZ268">
        <v>0</v>
      </c>
      <c r="BA268">
        <v>191.76599999999999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2778.65</v>
      </c>
      <c r="BI268">
        <v>4625.8100000000004</v>
      </c>
      <c r="BJ268">
        <v>658.44399999999996</v>
      </c>
      <c r="BK268" t="s">
        <v>69</v>
      </c>
      <c r="BL268" t="s">
        <v>69</v>
      </c>
      <c r="BM268" t="s">
        <v>69</v>
      </c>
      <c r="BN268" t="s">
        <v>69</v>
      </c>
      <c r="BO268">
        <v>0</v>
      </c>
      <c r="BP268">
        <v>0</v>
      </c>
      <c r="BQ268">
        <v>5926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5926</v>
      </c>
      <c r="CA268" t="str">
        <f t="shared" si="13"/>
        <v>Htl</v>
      </c>
      <c r="CB268" t="str">
        <f t="shared" si="14"/>
        <v>03</v>
      </c>
    </row>
    <row r="269" spans="1:80" x14ac:dyDescent="0.25">
      <c r="A269" t="s">
        <v>3537</v>
      </c>
      <c r="B269" t="s">
        <v>256</v>
      </c>
      <c r="C269" t="s">
        <v>257</v>
      </c>
      <c r="D269" t="str">
        <f t="shared" si="12"/>
        <v>Htl-w08-v03</v>
      </c>
      <c r="E269" t="s">
        <v>66</v>
      </c>
      <c r="F269" t="s">
        <v>82</v>
      </c>
      <c r="G269" t="s">
        <v>83</v>
      </c>
      <c r="H269">
        <v>400162</v>
      </c>
      <c r="I269">
        <v>775.48500000000001</v>
      </c>
      <c r="J269">
        <v>17.8948</v>
      </c>
      <c r="K269">
        <v>0</v>
      </c>
      <c r="L269">
        <v>0</v>
      </c>
      <c r="M269">
        <v>0</v>
      </c>
      <c r="N269">
        <v>0</v>
      </c>
      <c r="O269">
        <v>404.67700000000002</v>
      </c>
      <c r="P269">
        <v>650.51</v>
      </c>
      <c r="Q269">
        <v>0</v>
      </c>
      <c r="R269">
        <v>1738.7</v>
      </c>
      <c r="S269">
        <v>0</v>
      </c>
      <c r="T269">
        <v>649.39800000000002</v>
      </c>
      <c r="U269">
        <v>4236.66</v>
      </c>
      <c r="V269">
        <v>0</v>
      </c>
      <c r="W269">
        <v>0</v>
      </c>
      <c r="X269">
        <v>0</v>
      </c>
      <c r="Y269">
        <v>5363.08</v>
      </c>
      <c r="Z269">
        <v>0</v>
      </c>
      <c r="AA269">
        <v>3626.99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8990.07</v>
      </c>
      <c r="AI269">
        <v>329.49099999999999</v>
      </c>
      <c r="AJ269">
        <v>8.8421599999999998</v>
      </c>
      <c r="AK269">
        <v>0</v>
      </c>
      <c r="AL269">
        <v>0</v>
      </c>
      <c r="AM269">
        <v>0</v>
      </c>
      <c r="AN269">
        <v>0</v>
      </c>
      <c r="AO269">
        <v>82.786500000000004</v>
      </c>
      <c r="AP269">
        <v>94.566699999999997</v>
      </c>
      <c r="AQ269">
        <v>0</v>
      </c>
      <c r="AR269">
        <v>221.11799999999999</v>
      </c>
      <c r="AS269">
        <v>0</v>
      </c>
      <c r="AT269">
        <v>76.139700000000005</v>
      </c>
      <c r="AU269">
        <v>812.94500000000005</v>
      </c>
      <c r="AV269">
        <v>0</v>
      </c>
      <c r="AW269">
        <v>0</v>
      </c>
      <c r="AX269">
        <v>0</v>
      </c>
      <c r="AY269">
        <v>2790.32</v>
      </c>
      <c r="AZ269">
        <v>0</v>
      </c>
      <c r="BA269">
        <v>515.44799999999998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3305.77</v>
      </c>
      <c r="BI269">
        <v>6063.56</v>
      </c>
      <c r="BJ269">
        <v>733.66700000000003</v>
      </c>
      <c r="BK269" t="s">
        <v>69</v>
      </c>
      <c r="BL269" t="s">
        <v>69</v>
      </c>
      <c r="BM269" t="s">
        <v>69</v>
      </c>
      <c r="BN269" t="s">
        <v>69</v>
      </c>
      <c r="BO269">
        <v>0</v>
      </c>
      <c r="BP269">
        <v>0</v>
      </c>
      <c r="BQ269">
        <v>6603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6603</v>
      </c>
      <c r="CA269" t="str">
        <f t="shared" si="13"/>
        <v>Htl</v>
      </c>
      <c r="CB269" t="str">
        <f t="shared" si="14"/>
        <v>03</v>
      </c>
    </row>
    <row r="270" spans="1:80" x14ac:dyDescent="0.25">
      <c r="A270" t="s">
        <v>3537</v>
      </c>
      <c r="B270" t="s">
        <v>260</v>
      </c>
      <c r="C270" t="s">
        <v>261</v>
      </c>
      <c r="D270" t="str">
        <f t="shared" si="12"/>
        <v>Htl-w09-v03</v>
      </c>
      <c r="E270" t="s">
        <v>66</v>
      </c>
      <c r="F270" t="s">
        <v>84</v>
      </c>
      <c r="G270" t="s">
        <v>85</v>
      </c>
      <c r="H270">
        <v>400162</v>
      </c>
      <c r="I270">
        <v>849.18899999999996</v>
      </c>
      <c r="J270">
        <v>19.705100000000002</v>
      </c>
      <c r="K270">
        <v>0</v>
      </c>
      <c r="L270">
        <v>0</v>
      </c>
      <c r="M270">
        <v>0</v>
      </c>
      <c r="N270">
        <v>0</v>
      </c>
      <c r="O270">
        <v>412.28199999999998</v>
      </c>
      <c r="P270">
        <v>694.32500000000005</v>
      </c>
      <c r="Q270">
        <v>0</v>
      </c>
      <c r="R270">
        <v>1738.7</v>
      </c>
      <c r="S270">
        <v>0</v>
      </c>
      <c r="T270">
        <v>649.39800000000002</v>
      </c>
      <c r="U270">
        <v>4363.6000000000004</v>
      </c>
      <c r="V270">
        <v>0</v>
      </c>
      <c r="W270">
        <v>0</v>
      </c>
      <c r="X270">
        <v>0</v>
      </c>
      <c r="Y270">
        <v>5670.94</v>
      </c>
      <c r="Z270">
        <v>0</v>
      </c>
      <c r="AA270">
        <v>3621.27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9292.2000000000007</v>
      </c>
      <c r="AI270">
        <v>355.80599999999998</v>
      </c>
      <c r="AJ270">
        <v>17.9405</v>
      </c>
      <c r="AK270">
        <v>0</v>
      </c>
      <c r="AL270">
        <v>0</v>
      </c>
      <c r="AM270">
        <v>0</v>
      </c>
      <c r="AN270">
        <v>0</v>
      </c>
      <c r="AO270">
        <v>76.995599999999996</v>
      </c>
      <c r="AP270">
        <v>104.893</v>
      </c>
      <c r="AQ270">
        <v>0</v>
      </c>
      <c r="AR270">
        <v>277.89800000000002</v>
      </c>
      <c r="AS270">
        <v>0</v>
      </c>
      <c r="AT270">
        <v>83.762100000000004</v>
      </c>
      <c r="AU270">
        <v>917.29600000000005</v>
      </c>
      <c r="AV270">
        <v>0</v>
      </c>
      <c r="AW270">
        <v>0</v>
      </c>
      <c r="AX270">
        <v>0</v>
      </c>
      <c r="AY270">
        <v>3158.36</v>
      </c>
      <c r="AZ270">
        <v>0</v>
      </c>
      <c r="BA270">
        <v>314.553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3472.92</v>
      </c>
      <c r="BI270">
        <v>7090.75</v>
      </c>
      <c r="BJ270">
        <v>765.88900000000001</v>
      </c>
      <c r="BK270" t="s">
        <v>69</v>
      </c>
      <c r="BL270" t="s">
        <v>69</v>
      </c>
      <c r="BM270" t="s">
        <v>69</v>
      </c>
      <c r="BN270" t="s">
        <v>69</v>
      </c>
      <c r="BO270">
        <v>0</v>
      </c>
      <c r="BP270">
        <v>0</v>
      </c>
      <c r="BQ270">
        <v>6893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6893</v>
      </c>
      <c r="CA270" t="str">
        <f t="shared" si="13"/>
        <v>Htl</v>
      </c>
      <c r="CB270" t="str">
        <f t="shared" si="14"/>
        <v>03</v>
      </c>
    </row>
    <row r="271" spans="1:80" x14ac:dyDescent="0.25">
      <c r="A271" t="s">
        <v>3538</v>
      </c>
      <c r="B271" t="s">
        <v>264</v>
      </c>
      <c r="C271" t="s">
        <v>265</v>
      </c>
      <c r="D271" t="str">
        <f t="shared" si="12"/>
        <v>Htl-w10-v03</v>
      </c>
      <c r="E271" t="s">
        <v>66</v>
      </c>
      <c r="F271" t="s">
        <v>86</v>
      </c>
      <c r="G271" t="s">
        <v>87</v>
      </c>
      <c r="H271">
        <v>400162</v>
      </c>
      <c r="I271">
        <v>802.58500000000004</v>
      </c>
      <c r="J271">
        <v>17.884399999999999</v>
      </c>
      <c r="K271">
        <v>0</v>
      </c>
      <c r="L271">
        <v>0</v>
      </c>
      <c r="M271">
        <v>0</v>
      </c>
      <c r="N271">
        <v>0</v>
      </c>
      <c r="O271">
        <v>403.803</v>
      </c>
      <c r="P271">
        <v>642.39400000000001</v>
      </c>
      <c r="Q271">
        <v>0</v>
      </c>
      <c r="R271">
        <v>1738.7</v>
      </c>
      <c r="S271">
        <v>0</v>
      </c>
      <c r="T271">
        <v>649.39800000000002</v>
      </c>
      <c r="U271">
        <v>4254.76</v>
      </c>
      <c r="V271">
        <v>0</v>
      </c>
      <c r="W271">
        <v>0</v>
      </c>
      <c r="X271">
        <v>0</v>
      </c>
      <c r="Y271">
        <v>5961.33</v>
      </c>
      <c r="Z271">
        <v>0</v>
      </c>
      <c r="AA271">
        <v>3598.21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9559.5400000000009</v>
      </c>
      <c r="AI271">
        <v>360.03300000000002</v>
      </c>
      <c r="AJ271">
        <v>16.212800000000001</v>
      </c>
      <c r="AK271">
        <v>0</v>
      </c>
      <c r="AL271">
        <v>0</v>
      </c>
      <c r="AM271">
        <v>0</v>
      </c>
      <c r="AN271">
        <v>0</v>
      </c>
      <c r="AO271">
        <v>83.221199999999996</v>
      </c>
      <c r="AP271">
        <v>98.328599999999994</v>
      </c>
      <c r="AQ271">
        <v>0</v>
      </c>
      <c r="AR271">
        <v>215.97900000000001</v>
      </c>
      <c r="AS271">
        <v>0</v>
      </c>
      <c r="AT271">
        <v>78.992199999999997</v>
      </c>
      <c r="AU271">
        <v>852.76700000000005</v>
      </c>
      <c r="AV271">
        <v>0</v>
      </c>
      <c r="AW271">
        <v>0</v>
      </c>
      <c r="AX271">
        <v>0</v>
      </c>
      <c r="AY271">
        <v>3357.27</v>
      </c>
      <c r="AZ271">
        <v>0</v>
      </c>
      <c r="BA271">
        <v>483.25700000000001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3840.53</v>
      </c>
      <c r="BI271">
        <v>6640.02</v>
      </c>
      <c r="BJ271">
        <v>768.66700000000003</v>
      </c>
      <c r="BK271" t="s">
        <v>69</v>
      </c>
      <c r="BL271" t="s">
        <v>69</v>
      </c>
      <c r="BM271" t="s">
        <v>69</v>
      </c>
      <c r="BN271" t="s">
        <v>69</v>
      </c>
      <c r="BO271">
        <v>0</v>
      </c>
      <c r="BP271">
        <v>0</v>
      </c>
      <c r="BQ271">
        <v>6918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6918</v>
      </c>
      <c r="CA271" t="str">
        <f t="shared" si="13"/>
        <v>Htl</v>
      </c>
      <c r="CB271" t="str">
        <f t="shared" si="14"/>
        <v>03</v>
      </c>
    </row>
    <row r="272" spans="1:80" x14ac:dyDescent="0.25">
      <c r="A272" t="s">
        <v>3538</v>
      </c>
      <c r="B272" t="s">
        <v>268</v>
      </c>
      <c r="C272" t="s">
        <v>269</v>
      </c>
      <c r="D272" t="str">
        <f t="shared" si="12"/>
        <v>Htl-w11-v03</v>
      </c>
      <c r="E272" t="s">
        <v>66</v>
      </c>
      <c r="F272" t="s">
        <v>88</v>
      </c>
      <c r="G272" t="s">
        <v>89</v>
      </c>
      <c r="H272">
        <v>400162</v>
      </c>
      <c r="I272">
        <v>809.76</v>
      </c>
      <c r="J272">
        <v>18.078800000000001</v>
      </c>
      <c r="K272">
        <v>0</v>
      </c>
      <c r="L272">
        <v>0</v>
      </c>
      <c r="M272">
        <v>0</v>
      </c>
      <c r="N272">
        <v>0</v>
      </c>
      <c r="O272">
        <v>414.99200000000002</v>
      </c>
      <c r="P272">
        <v>676.33900000000006</v>
      </c>
      <c r="Q272">
        <v>0</v>
      </c>
      <c r="R272">
        <v>1738.7</v>
      </c>
      <c r="S272">
        <v>0</v>
      </c>
      <c r="T272">
        <v>649.39800000000002</v>
      </c>
      <c r="U272">
        <v>4307.2700000000004</v>
      </c>
      <c r="V272">
        <v>0</v>
      </c>
      <c r="W272">
        <v>0</v>
      </c>
      <c r="X272">
        <v>0</v>
      </c>
      <c r="Y272">
        <v>7385.95</v>
      </c>
      <c r="Z272">
        <v>0</v>
      </c>
      <c r="AA272">
        <v>3663.52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11049.5</v>
      </c>
      <c r="AI272">
        <v>368.995</v>
      </c>
      <c r="AJ272">
        <v>9.2916299999999996</v>
      </c>
      <c r="AK272">
        <v>0</v>
      </c>
      <c r="AL272">
        <v>0</v>
      </c>
      <c r="AM272">
        <v>0</v>
      </c>
      <c r="AN272">
        <v>0</v>
      </c>
      <c r="AO272">
        <v>87.962400000000002</v>
      </c>
      <c r="AP272">
        <v>107.729</v>
      </c>
      <c r="AQ272">
        <v>0</v>
      </c>
      <c r="AR272">
        <v>277.89800000000002</v>
      </c>
      <c r="AS272">
        <v>0</v>
      </c>
      <c r="AT272">
        <v>83.762100000000004</v>
      </c>
      <c r="AU272">
        <v>935.63900000000001</v>
      </c>
      <c r="AV272">
        <v>0</v>
      </c>
      <c r="AW272">
        <v>0</v>
      </c>
      <c r="AX272">
        <v>0</v>
      </c>
      <c r="AY272">
        <v>4025.65</v>
      </c>
      <c r="AZ272">
        <v>0</v>
      </c>
      <c r="BA272">
        <v>402.28899999999999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4427.9399999999996</v>
      </c>
      <c r="BI272">
        <v>6847.54</v>
      </c>
      <c r="BJ272">
        <v>698.88900000000001</v>
      </c>
      <c r="BK272" t="s">
        <v>69</v>
      </c>
      <c r="BL272" t="s">
        <v>69</v>
      </c>
      <c r="BM272" t="s">
        <v>69</v>
      </c>
      <c r="BN272" t="s">
        <v>69</v>
      </c>
      <c r="BO272">
        <v>0</v>
      </c>
      <c r="BP272">
        <v>0</v>
      </c>
      <c r="BQ272">
        <v>6290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6290</v>
      </c>
      <c r="CA272" t="str">
        <f t="shared" si="13"/>
        <v>Htl</v>
      </c>
      <c r="CB272" t="str">
        <f t="shared" si="14"/>
        <v>03</v>
      </c>
    </row>
    <row r="273" spans="1:80" x14ac:dyDescent="0.25">
      <c r="A273" t="s">
        <v>3538</v>
      </c>
      <c r="B273" t="s">
        <v>272</v>
      </c>
      <c r="C273" t="s">
        <v>273</v>
      </c>
      <c r="D273" t="str">
        <f t="shared" si="12"/>
        <v>Htl-w12-v03</v>
      </c>
      <c r="E273" t="s">
        <v>66</v>
      </c>
      <c r="F273" t="s">
        <v>90</v>
      </c>
      <c r="G273" t="s">
        <v>91</v>
      </c>
      <c r="H273">
        <v>400162</v>
      </c>
      <c r="I273">
        <v>716.16700000000003</v>
      </c>
      <c r="J273">
        <v>14.9513</v>
      </c>
      <c r="K273">
        <v>0</v>
      </c>
      <c r="L273">
        <v>0</v>
      </c>
      <c r="M273">
        <v>0</v>
      </c>
      <c r="N273">
        <v>0</v>
      </c>
      <c r="O273">
        <v>393.46300000000002</v>
      </c>
      <c r="P273">
        <v>635.12300000000005</v>
      </c>
      <c r="Q273">
        <v>0</v>
      </c>
      <c r="R273">
        <v>1738.7</v>
      </c>
      <c r="S273">
        <v>0</v>
      </c>
      <c r="T273">
        <v>649.39800000000002</v>
      </c>
      <c r="U273">
        <v>4147.8100000000004</v>
      </c>
      <c r="V273">
        <v>0</v>
      </c>
      <c r="W273">
        <v>0</v>
      </c>
      <c r="X273">
        <v>0</v>
      </c>
      <c r="Y273">
        <v>7418.49</v>
      </c>
      <c r="Z273">
        <v>0</v>
      </c>
      <c r="AA273">
        <v>3823.49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11242</v>
      </c>
      <c r="AI273">
        <v>368.49599999999998</v>
      </c>
      <c r="AJ273">
        <v>16.379200000000001</v>
      </c>
      <c r="AK273">
        <v>0</v>
      </c>
      <c r="AL273">
        <v>0</v>
      </c>
      <c r="AM273">
        <v>0</v>
      </c>
      <c r="AN273">
        <v>0</v>
      </c>
      <c r="AO273">
        <v>82.418599999999998</v>
      </c>
      <c r="AP273">
        <v>101.133</v>
      </c>
      <c r="AQ273">
        <v>0</v>
      </c>
      <c r="AR273">
        <v>277.89800000000002</v>
      </c>
      <c r="AS273">
        <v>0</v>
      </c>
      <c r="AT273">
        <v>83.762100000000004</v>
      </c>
      <c r="AU273">
        <v>930.08699999999999</v>
      </c>
      <c r="AV273">
        <v>0</v>
      </c>
      <c r="AW273">
        <v>0</v>
      </c>
      <c r="AX273">
        <v>0</v>
      </c>
      <c r="AY273">
        <v>3334.18</v>
      </c>
      <c r="AZ273">
        <v>0</v>
      </c>
      <c r="BA273">
        <v>771.29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4105.47</v>
      </c>
      <c r="BI273">
        <v>6722.15</v>
      </c>
      <c r="BJ273">
        <v>728</v>
      </c>
      <c r="BK273" t="s">
        <v>69</v>
      </c>
      <c r="BL273" t="s">
        <v>69</v>
      </c>
      <c r="BM273" t="s">
        <v>69</v>
      </c>
      <c r="BN273" t="s">
        <v>69</v>
      </c>
      <c r="BO273">
        <v>0</v>
      </c>
      <c r="BP273">
        <v>0</v>
      </c>
      <c r="BQ273">
        <v>6552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6552</v>
      </c>
      <c r="CA273" t="str">
        <f t="shared" si="13"/>
        <v>Htl</v>
      </c>
      <c r="CB273" t="str">
        <f t="shared" si="14"/>
        <v>03</v>
      </c>
    </row>
    <row r="274" spans="1:80" x14ac:dyDescent="0.25">
      <c r="A274" t="s">
        <v>3538</v>
      </c>
      <c r="B274" t="s">
        <v>276</v>
      </c>
      <c r="C274" t="s">
        <v>277</v>
      </c>
      <c r="D274" t="str">
        <f t="shared" si="12"/>
        <v>Htl-w13-v03</v>
      </c>
      <c r="E274" t="s">
        <v>66</v>
      </c>
      <c r="F274" t="s">
        <v>92</v>
      </c>
      <c r="G274" t="s">
        <v>93</v>
      </c>
      <c r="H274">
        <v>400162</v>
      </c>
      <c r="I274">
        <v>833.05799999999999</v>
      </c>
      <c r="J274">
        <v>19.270299999999999</v>
      </c>
      <c r="K274">
        <v>0</v>
      </c>
      <c r="L274">
        <v>0</v>
      </c>
      <c r="M274">
        <v>0</v>
      </c>
      <c r="N274">
        <v>0</v>
      </c>
      <c r="O274">
        <v>411.61500000000001</v>
      </c>
      <c r="P274">
        <v>636.86900000000003</v>
      </c>
      <c r="Q274">
        <v>0</v>
      </c>
      <c r="R274">
        <v>1738.7</v>
      </c>
      <c r="S274">
        <v>0</v>
      </c>
      <c r="T274">
        <v>649.39800000000002</v>
      </c>
      <c r="U274">
        <v>4288.91</v>
      </c>
      <c r="V274">
        <v>0</v>
      </c>
      <c r="W274">
        <v>0</v>
      </c>
      <c r="X274">
        <v>0</v>
      </c>
      <c r="Y274">
        <v>6420.5</v>
      </c>
      <c r="Z274">
        <v>0</v>
      </c>
      <c r="AA274">
        <v>3602.06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10022.6</v>
      </c>
      <c r="AI274">
        <v>355.53199999999998</v>
      </c>
      <c r="AJ274">
        <v>15.5611</v>
      </c>
      <c r="AK274">
        <v>0</v>
      </c>
      <c r="AL274">
        <v>0</v>
      </c>
      <c r="AM274">
        <v>0</v>
      </c>
      <c r="AN274">
        <v>0</v>
      </c>
      <c r="AO274">
        <v>82.567899999999995</v>
      </c>
      <c r="AP274">
        <v>100.938</v>
      </c>
      <c r="AQ274">
        <v>0</v>
      </c>
      <c r="AR274">
        <v>277.89800000000002</v>
      </c>
      <c r="AS274">
        <v>0</v>
      </c>
      <c r="AT274">
        <v>81.581100000000006</v>
      </c>
      <c r="AU274">
        <v>914.07899999999995</v>
      </c>
      <c r="AV274">
        <v>0</v>
      </c>
      <c r="AW274">
        <v>0</v>
      </c>
      <c r="AX274">
        <v>0</v>
      </c>
      <c r="AY274">
        <v>3519.36</v>
      </c>
      <c r="AZ274">
        <v>0</v>
      </c>
      <c r="BA274">
        <v>397.22800000000001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3916.59</v>
      </c>
      <c r="BI274">
        <v>6753.04</v>
      </c>
      <c r="BJ274">
        <v>778.22199999999998</v>
      </c>
      <c r="BK274" t="s">
        <v>69</v>
      </c>
      <c r="BL274" t="s">
        <v>69</v>
      </c>
      <c r="BM274" t="s">
        <v>69</v>
      </c>
      <c r="BN274" t="s">
        <v>69</v>
      </c>
      <c r="BO274">
        <v>0</v>
      </c>
      <c r="BP274">
        <v>0</v>
      </c>
      <c r="BQ274">
        <v>7004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7004</v>
      </c>
      <c r="CA274" t="str">
        <f t="shared" si="13"/>
        <v>Htl</v>
      </c>
      <c r="CB274" t="str">
        <f t="shared" si="14"/>
        <v>03</v>
      </c>
    </row>
    <row r="275" spans="1:80" x14ac:dyDescent="0.25">
      <c r="A275" t="s">
        <v>3539</v>
      </c>
      <c r="B275" t="s">
        <v>280</v>
      </c>
      <c r="C275" t="s">
        <v>281</v>
      </c>
      <c r="D275" t="str">
        <f t="shared" si="12"/>
        <v>Htl-w14-v03</v>
      </c>
      <c r="E275" t="s">
        <v>66</v>
      </c>
      <c r="F275" t="s">
        <v>94</v>
      </c>
      <c r="G275" t="s">
        <v>95</v>
      </c>
      <c r="H275">
        <v>400162</v>
      </c>
      <c r="I275">
        <v>804.18899999999996</v>
      </c>
      <c r="J275">
        <v>16.341799999999999</v>
      </c>
      <c r="K275">
        <v>0</v>
      </c>
      <c r="L275">
        <v>0</v>
      </c>
      <c r="M275">
        <v>0</v>
      </c>
      <c r="N275">
        <v>0</v>
      </c>
      <c r="O275">
        <v>408.32499999999999</v>
      </c>
      <c r="P275">
        <v>645.33500000000004</v>
      </c>
      <c r="Q275">
        <v>0</v>
      </c>
      <c r="R275">
        <v>1738.7</v>
      </c>
      <c r="S275">
        <v>0</v>
      </c>
      <c r="T275">
        <v>649.39800000000002</v>
      </c>
      <c r="U275">
        <v>4262.29</v>
      </c>
      <c r="V275">
        <v>0</v>
      </c>
      <c r="W275">
        <v>0</v>
      </c>
      <c r="X275">
        <v>0</v>
      </c>
      <c r="Y275">
        <v>7593.04</v>
      </c>
      <c r="Z275">
        <v>0</v>
      </c>
      <c r="AA275">
        <v>3700.86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11293.9</v>
      </c>
      <c r="AI275">
        <v>381.17399999999998</v>
      </c>
      <c r="AJ275">
        <v>20.659199999999998</v>
      </c>
      <c r="AK275">
        <v>0</v>
      </c>
      <c r="AL275">
        <v>0</v>
      </c>
      <c r="AM275">
        <v>0</v>
      </c>
      <c r="AN275">
        <v>0</v>
      </c>
      <c r="AO275">
        <v>79.593199999999996</v>
      </c>
      <c r="AP275">
        <v>105.176</v>
      </c>
      <c r="AQ275">
        <v>0</v>
      </c>
      <c r="AR275">
        <v>277.89800000000002</v>
      </c>
      <c r="AS275">
        <v>0</v>
      </c>
      <c r="AT275">
        <v>83.762100000000004</v>
      </c>
      <c r="AU275">
        <v>948.26199999999994</v>
      </c>
      <c r="AV275">
        <v>0</v>
      </c>
      <c r="AW275">
        <v>0</v>
      </c>
      <c r="AX275">
        <v>0</v>
      </c>
      <c r="AY275">
        <v>4602.2</v>
      </c>
      <c r="AZ275">
        <v>0</v>
      </c>
      <c r="BA275">
        <v>409.08499999999998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5011.28</v>
      </c>
      <c r="BI275">
        <v>6895.6</v>
      </c>
      <c r="BJ275">
        <v>769.88900000000001</v>
      </c>
      <c r="BK275" t="s">
        <v>69</v>
      </c>
      <c r="BL275" t="s">
        <v>69</v>
      </c>
      <c r="BM275" t="s">
        <v>69</v>
      </c>
      <c r="BN275" t="s">
        <v>69</v>
      </c>
      <c r="BO275">
        <v>0</v>
      </c>
      <c r="BP275">
        <v>0</v>
      </c>
      <c r="BQ275">
        <v>6929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6929</v>
      </c>
      <c r="CA275" t="str">
        <f t="shared" si="13"/>
        <v>Htl</v>
      </c>
      <c r="CB275" t="str">
        <f t="shared" si="14"/>
        <v>03</v>
      </c>
    </row>
    <row r="276" spans="1:80" x14ac:dyDescent="0.25">
      <c r="A276" t="s">
        <v>3539</v>
      </c>
      <c r="B276" t="s">
        <v>284</v>
      </c>
      <c r="C276" t="s">
        <v>285</v>
      </c>
      <c r="D276" t="str">
        <f t="shared" si="12"/>
        <v>Htl-w15-v03</v>
      </c>
      <c r="E276" t="s">
        <v>66</v>
      </c>
      <c r="F276" t="s">
        <v>96</v>
      </c>
      <c r="G276" t="s">
        <v>97</v>
      </c>
      <c r="H276">
        <v>400162</v>
      </c>
      <c r="I276">
        <v>1230.7</v>
      </c>
      <c r="J276">
        <v>34.2941</v>
      </c>
      <c r="K276">
        <v>0</v>
      </c>
      <c r="L276">
        <v>0</v>
      </c>
      <c r="M276">
        <v>0</v>
      </c>
      <c r="N276">
        <v>0</v>
      </c>
      <c r="O276">
        <v>460.79599999999999</v>
      </c>
      <c r="P276">
        <v>758.07</v>
      </c>
      <c r="Q276">
        <v>0</v>
      </c>
      <c r="R276">
        <v>1738.7</v>
      </c>
      <c r="S276">
        <v>0</v>
      </c>
      <c r="T276">
        <v>649.39800000000002</v>
      </c>
      <c r="U276">
        <v>4871.96</v>
      </c>
      <c r="V276">
        <v>0</v>
      </c>
      <c r="W276">
        <v>0</v>
      </c>
      <c r="X276">
        <v>0</v>
      </c>
      <c r="Y276">
        <v>3503.64</v>
      </c>
      <c r="Z276">
        <v>0</v>
      </c>
      <c r="AA276">
        <v>2814.48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6318.12</v>
      </c>
      <c r="AI276">
        <v>452.25900000000001</v>
      </c>
      <c r="AJ276">
        <v>36.952599999999997</v>
      </c>
      <c r="AK276">
        <v>0</v>
      </c>
      <c r="AL276">
        <v>0</v>
      </c>
      <c r="AM276">
        <v>0</v>
      </c>
      <c r="AN276">
        <v>0</v>
      </c>
      <c r="AO276">
        <v>85.209000000000003</v>
      </c>
      <c r="AP276">
        <v>115.30500000000001</v>
      </c>
      <c r="AQ276">
        <v>0</v>
      </c>
      <c r="AR276">
        <v>277.89800000000002</v>
      </c>
      <c r="AS276">
        <v>0</v>
      </c>
      <c r="AT276">
        <v>81.581100000000006</v>
      </c>
      <c r="AU276">
        <v>1049.21</v>
      </c>
      <c r="AV276">
        <v>0</v>
      </c>
      <c r="AW276">
        <v>0</v>
      </c>
      <c r="AX276">
        <v>0</v>
      </c>
      <c r="AY276">
        <v>3053.36</v>
      </c>
      <c r="AZ276">
        <v>0</v>
      </c>
      <c r="BA276">
        <v>331.02600000000001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3384.39</v>
      </c>
      <c r="BI276">
        <v>7943.65</v>
      </c>
      <c r="BJ276">
        <v>825</v>
      </c>
      <c r="BK276" t="s">
        <v>69</v>
      </c>
      <c r="BL276" t="s">
        <v>69</v>
      </c>
      <c r="BM276" t="s">
        <v>69</v>
      </c>
      <c r="BN276" t="s">
        <v>69</v>
      </c>
      <c r="BO276">
        <v>0</v>
      </c>
      <c r="BP276">
        <v>0</v>
      </c>
      <c r="BQ276">
        <v>7425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7425</v>
      </c>
      <c r="CA276" t="str">
        <f t="shared" si="13"/>
        <v>Htl</v>
      </c>
      <c r="CB276" t="str">
        <f t="shared" si="14"/>
        <v>03</v>
      </c>
    </row>
    <row r="277" spans="1:80" x14ac:dyDescent="0.25">
      <c r="A277" t="s">
        <v>3539</v>
      </c>
      <c r="B277" t="s">
        <v>288</v>
      </c>
      <c r="C277" t="s">
        <v>289</v>
      </c>
      <c r="D277" t="str">
        <f t="shared" si="12"/>
        <v>Htl-w16-v03</v>
      </c>
      <c r="E277" t="s">
        <v>66</v>
      </c>
      <c r="F277" t="s">
        <v>98</v>
      </c>
      <c r="G277" t="s">
        <v>99</v>
      </c>
      <c r="H277">
        <v>400162</v>
      </c>
      <c r="I277">
        <v>491.68400000000003</v>
      </c>
      <c r="J277">
        <v>7.70763</v>
      </c>
      <c r="K277">
        <v>0</v>
      </c>
      <c r="L277">
        <v>0</v>
      </c>
      <c r="M277">
        <v>0</v>
      </c>
      <c r="N277">
        <v>0</v>
      </c>
      <c r="O277">
        <v>387.25200000000001</v>
      </c>
      <c r="P277">
        <v>544.84500000000003</v>
      </c>
      <c r="Q277">
        <v>0</v>
      </c>
      <c r="R277">
        <v>1738.7</v>
      </c>
      <c r="S277">
        <v>0</v>
      </c>
      <c r="T277">
        <v>649.39800000000002</v>
      </c>
      <c r="U277">
        <v>3819.59</v>
      </c>
      <c r="V277">
        <v>0</v>
      </c>
      <c r="W277">
        <v>0</v>
      </c>
      <c r="X277">
        <v>0</v>
      </c>
      <c r="Y277">
        <v>11867</v>
      </c>
      <c r="Z277">
        <v>0</v>
      </c>
      <c r="AA277">
        <v>4457.34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16324.4</v>
      </c>
      <c r="AI277">
        <v>255.04599999999999</v>
      </c>
      <c r="AJ277">
        <v>5.8024899999999997</v>
      </c>
      <c r="AK277">
        <v>0</v>
      </c>
      <c r="AL277">
        <v>0</v>
      </c>
      <c r="AM277">
        <v>0</v>
      </c>
      <c r="AN277">
        <v>0</v>
      </c>
      <c r="AO277">
        <v>75.182000000000002</v>
      </c>
      <c r="AP277">
        <v>88.814700000000002</v>
      </c>
      <c r="AQ277">
        <v>0</v>
      </c>
      <c r="AR277">
        <v>277.89800000000002</v>
      </c>
      <c r="AS277">
        <v>0</v>
      </c>
      <c r="AT277">
        <v>83.762100000000004</v>
      </c>
      <c r="AU277">
        <v>786.50599999999997</v>
      </c>
      <c r="AV277">
        <v>0</v>
      </c>
      <c r="AW277">
        <v>0</v>
      </c>
      <c r="AX277">
        <v>0</v>
      </c>
      <c r="AY277">
        <v>4664.71</v>
      </c>
      <c r="AZ277">
        <v>0</v>
      </c>
      <c r="BA277">
        <v>906.69899999999996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5571.4</v>
      </c>
      <c r="BI277">
        <v>4836.91</v>
      </c>
      <c r="BJ277">
        <v>677.33299999999997</v>
      </c>
      <c r="BK277" t="s">
        <v>69</v>
      </c>
      <c r="BL277" t="s">
        <v>69</v>
      </c>
      <c r="BM277" t="s">
        <v>69</v>
      </c>
      <c r="BN277" t="s">
        <v>69</v>
      </c>
      <c r="BO277">
        <v>0</v>
      </c>
      <c r="BP277">
        <v>0</v>
      </c>
      <c r="BQ277">
        <v>6096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6096</v>
      </c>
      <c r="CA277" t="str">
        <f t="shared" si="13"/>
        <v>Htl</v>
      </c>
      <c r="CB277" t="str">
        <f t="shared" si="14"/>
        <v>03</v>
      </c>
    </row>
    <row r="278" spans="1:80" x14ac:dyDescent="0.25">
      <c r="A278" t="s">
        <v>3540</v>
      </c>
      <c r="B278" t="s">
        <v>2601</v>
      </c>
      <c r="C278" t="s">
        <v>2602</v>
      </c>
      <c r="D278" t="str">
        <f t="shared" si="12"/>
        <v>Htl-w01-v07</v>
      </c>
      <c r="E278" t="s">
        <v>66</v>
      </c>
      <c r="F278" t="s">
        <v>67</v>
      </c>
      <c r="G278" t="s">
        <v>68</v>
      </c>
      <c r="H278">
        <v>400162</v>
      </c>
      <c r="I278">
        <v>249.273</v>
      </c>
      <c r="J278">
        <v>3.5339</v>
      </c>
      <c r="K278">
        <v>0</v>
      </c>
      <c r="L278">
        <v>0</v>
      </c>
      <c r="M278">
        <v>0</v>
      </c>
      <c r="N278">
        <v>0</v>
      </c>
      <c r="O278">
        <v>334.05900000000003</v>
      </c>
      <c r="P278">
        <v>113.711</v>
      </c>
      <c r="Q278">
        <v>0</v>
      </c>
      <c r="R278">
        <v>1695.23</v>
      </c>
      <c r="S278">
        <v>0</v>
      </c>
      <c r="T278">
        <v>573.49699999999996</v>
      </c>
      <c r="U278">
        <v>2969.31</v>
      </c>
      <c r="V278">
        <v>0</v>
      </c>
      <c r="W278">
        <v>0</v>
      </c>
      <c r="X278">
        <v>0</v>
      </c>
      <c r="Y278">
        <v>9989.31</v>
      </c>
      <c r="Z278">
        <v>0</v>
      </c>
      <c r="AA278">
        <v>4482.68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14472</v>
      </c>
      <c r="AI278">
        <v>143.44300000000001</v>
      </c>
      <c r="AJ278">
        <v>3.3270599999999999</v>
      </c>
      <c r="AK278">
        <v>0</v>
      </c>
      <c r="AL278">
        <v>0</v>
      </c>
      <c r="AM278">
        <v>0</v>
      </c>
      <c r="AN278">
        <v>0</v>
      </c>
      <c r="AO278">
        <v>55.360900000000001</v>
      </c>
      <c r="AP278">
        <v>36.045299999999997</v>
      </c>
      <c r="AQ278">
        <v>0</v>
      </c>
      <c r="AR278">
        <v>270.95100000000002</v>
      </c>
      <c r="AS278">
        <v>0</v>
      </c>
      <c r="AT278">
        <v>75.087500000000006</v>
      </c>
      <c r="AU278">
        <v>584.21500000000003</v>
      </c>
      <c r="AV278">
        <v>0</v>
      </c>
      <c r="AW278">
        <v>0</v>
      </c>
      <c r="AX278">
        <v>0</v>
      </c>
      <c r="AY278">
        <v>3471.05</v>
      </c>
      <c r="AZ278">
        <v>0</v>
      </c>
      <c r="BA278">
        <v>920.23500000000001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4391.28</v>
      </c>
      <c r="BI278">
        <v>3377.49</v>
      </c>
      <c r="BJ278">
        <v>397.22199999999998</v>
      </c>
      <c r="BK278" t="s">
        <v>69</v>
      </c>
      <c r="BL278" t="s">
        <v>69</v>
      </c>
      <c r="BM278" t="s">
        <v>69</v>
      </c>
      <c r="BN278" t="s">
        <v>69</v>
      </c>
      <c r="BO278">
        <v>0</v>
      </c>
      <c r="BP278">
        <v>0</v>
      </c>
      <c r="BQ278">
        <v>3575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3575</v>
      </c>
      <c r="CA278" t="str">
        <f t="shared" si="13"/>
        <v>Htl</v>
      </c>
      <c r="CB278" t="str">
        <f t="shared" si="14"/>
        <v>07</v>
      </c>
    </row>
    <row r="279" spans="1:80" x14ac:dyDescent="0.25">
      <c r="A279" t="s">
        <v>3540</v>
      </c>
      <c r="B279" t="s">
        <v>2603</v>
      </c>
      <c r="C279" t="s">
        <v>2604</v>
      </c>
      <c r="D279" t="str">
        <f t="shared" si="12"/>
        <v>Htl-w02-v07</v>
      </c>
      <c r="E279" t="s">
        <v>66</v>
      </c>
      <c r="F279" t="s">
        <v>70</v>
      </c>
      <c r="G279" t="s">
        <v>71</v>
      </c>
      <c r="H279">
        <v>400162</v>
      </c>
      <c r="I279">
        <v>505.89800000000002</v>
      </c>
      <c r="J279">
        <v>9.6952999999999996</v>
      </c>
      <c r="K279">
        <v>0</v>
      </c>
      <c r="L279">
        <v>0</v>
      </c>
      <c r="M279">
        <v>0</v>
      </c>
      <c r="N279">
        <v>0</v>
      </c>
      <c r="O279">
        <v>370.01799999999997</v>
      </c>
      <c r="P279">
        <v>184.114</v>
      </c>
      <c r="Q279">
        <v>0</v>
      </c>
      <c r="R279">
        <v>1695.23</v>
      </c>
      <c r="S279">
        <v>0</v>
      </c>
      <c r="T279">
        <v>573.49699999999996</v>
      </c>
      <c r="U279">
        <v>3338.46</v>
      </c>
      <c r="V279">
        <v>0</v>
      </c>
      <c r="W279">
        <v>0</v>
      </c>
      <c r="X279">
        <v>0</v>
      </c>
      <c r="Y279">
        <v>8258.73</v>
      </c>
      <c r="Z279">
        <v>0</v>
      </c>
      <c r="AA279">
        <v>4073.17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12331.9</v>
      </c>
      <c r="AI279">
        <v>290.10000000000002</v>
      </c>
      <c r="AJ279">
        <v>7.7759900000000002</v>
      </c>
      <c r="AK279">
        <v>0</v>
      </c>
      <c r="AL279">
        <v>0</v>
      </c>
      <c r="AM279">
        <v>0</v>
      </c>
      <c r="AN279">
        <v>0</v>
      </c>
      <c r="AO279">
        <v>74.086699999999993</v>
      </c>
      <c r="AP279">
        <v>51.295400000000001</v>
      </c>
      <c r="AQ279">
        <v>0</v>
      </c>
      <c r="AR279">
        <v>270.95100000000002</v>
      </c>
      <c r="AS279">
        <v>0</v>
      </c>
      <c r="AT279">
        <v>75.087500000000006</v>
      </c>
      <c r="AU279">
        <v>769.29700000000003</v>
      </c>
      <c r="AV279">
        <v>0</v>
      </c>
      <c r="AW279">
        <v>0</v>
      </c>
      <c r="AX279">
        <v>0</v>
      </c>
      <c r="AY279">
        <v>3641.13</v>
      </c>
      <c r="AZ279">
        <v>0</v>
      </c>
      <c r="BA279">
        <v>796.33699999999999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4437.47</v>
      </c>
      <c r="BI279">
        <v>5705.28</v>
      </c>
      <c r="BJ279">
        <v>517.77800000000002</v>
      </c>
      <c r="BK279" t="s">
        <v>69</v>
      </c>
      <c r="BL279" t="s">
        <v>69</v>
      </c>
      <c r="BM279" t="s">
        <v>69</v>
      </c>
      <c r="BN279" t="s">
        <v>69</v>
      </c>
      <c r="BO279">
        <v>0</v>
      </c>
      <c r="BP279">
        <v>0</v>
      </c>
      <c r="BQ279">
        <v>4660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4660</v>
      </c>
      <c r="CA279" t="str">
        <f t="shared" si="13"/>
        <v>Htl</v>
      </c>
      <c r="CB279" t="str">
        <f t="shared" si="14"/>
        <v>07</v>
      </c>
    </row>
    <row r="280" spans="1:80" x14ac:dyDescent="0.25">
      <c r="A280" t="s">
        <v>3540</v>
      </c>
      <c r="B280" t="s">
        <v>2606</v>
      </c>
      <c r="C280" t="s">
        <v>2607</v>
      </c>
      <c r="D280" t="str">
        <f t="shared" si="12"/>
        <v>Htl-w03-v07</v>
      </c>
      <c r="E280" t="s">
        <v>66</v>
      </c>
      <c r="F280" t="s">
        <v>72</v>
      </c>
      <c r="G280" t="s">
        <v>73</v>
      </c>
      <c r="H280">
        <v>400162</v>
      </c>
      <c r="I280">
        <v>384.786</v>
      </c>
      <c r="J280">
        <v>6.8083200000000001</v>
      </c>
      <c r="K280">
        <v>0</v>
      </c>
      <c r="L280">
        <v>0</v>
      </c>
      <c r="M280">
        <v>0</v>
      </c>
      <c r="N280">
        <v>0</v>
      </c>
      <c r="O280">
        <v>357.71100000000001</v>
      </c>
      <c r="P280">
        <v>149.53899999999999</v>
      </c>
      <c r="Q280">
        <v>0</v>
      </c>
      <c r="R280">
        <v>1695.23</v>
      </c>
      <c r="S280">
        <v>0</v>
      </c>
      <c r="T280">
        <v>573.49699999999996</v>
      </c>
      <c r="U280">
        <v>3167.57</v>
      </c>
      <c r="V280">
        <v>0</v>
      </c>
      <c r="W280">
        <v>0</v>
      </c>
      <c r="X280">
        <v>0</v>
      </c>
      <c r="Y280">
        <v>7416.09</v>
      </c>
      <c r="Z280">
        <v>0</v>
      </c>
      <c r="AA280">
        <v>4089.38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11505.5</v>
      </c>
      <c r="AI280">
        <v>195.084</v>
      </c>
      <c r="AJ280">
        <v>5.0197000000000003</v>
      </c>
      <c r="AK280">
        <v>0</v>
      </c>
      <c r="AL280">
        <v>0</v>
      </c>
      <c r="AM280">
        <v>0</v>
      </c>
      <c r="AN280">
        <v>0</v>
      </c>
      <c r="AO280">
        <v>64.361099999999993</v>
      </c>
      <c r="AP280">
        <v>41.418399999999998</v>
      </c>
      <c r="AQ280">
        <v>0</v>
      </c>
      <c r="AR280">
        <v>270.95100000000002</v>
      </c>
      <c r="AS280">
        <v>0</v>
      </c>
      <c r="AT280">
        <v>75.087500000000006</v>
      </c>
      <c r="AU280">
        <v>651.92200000000003</v>
      </c>
      <c r="AV280">
        <v>0</v>
      </c>
      <c r="AW280">
        <v>0</v>
      </c>
      <c r="AX280">
        <v>0</v>
      </c>
      <c r="AY280">
        <v>3491.13</v>
      </c>
      <c r="AZ280">
        <v>0</v>
      </c>
      <c r="BA280">
        <v>414.24299999999999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3905.37</v>
      </c>
      <c r="BI280">
        <v>4341.42</v>
      </c>
      <c r="BJ280">
        <v>455</v>
      </c>
      <c r="BK280" t="s">
        <v>69</v>
      </c>
      <c r="BL280" t="s">
        <v>69</v>
      </c>
      <c r="BM280" t="s">
        <v>69</v>
      </c>
      <c r="BN280" t="s">
        <v>69</v>
      </c>
      <c r="BO280">
        <v>0</v>
      </c>
      <c r="BP280">
        <v>0</v>
      </c>
      <c r="BQ280">
        <v>4095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4095</v>
      </c>
      <c r="CA280" t="str">
        <f t="shared" si="13"/>
        <v>Htl</v>
      </c>
      <c r="CB280" t="str">
        <f t="shared" si="14"/>
        <v>07</v>
      </c>
    </row>
    <row r="281" spans="1:80" x14ac:dyDescent="0.25">
      <c r="A281" t="s">
        <v>3541</v>
      </c>
      <c r="B281" t="s">
        <v>2608</v>
      </c>
      <c r="C281" t="s">
        <v>2609</v>
      </c>
      <c r="D281" t="str">
        <f t="shared" si="12"/>
        <v>Htl-w04-v07</v>
      </c>
      <c r="E281" t="s">
        <v>66</v>
      </c>
      <c r="F281" t="s">
        <v>74</v>
      </c>
      <c r="G281" t="s">
        <v>75</v>
      </c>
      <c r="H281">
        <v>400162</v>
      </c>
      <c r="I281">
        <v>547.30499999999995</v>
      </c>
      <c r="J281">
        <v>11.028700000000001</v>
      </c>
      <c r="K281">
        <v>0</v>
      </c>
      <c r="L281">
        <v>0</v>
      </c>
      <c r="M281">
        <v>0</v>
      </c>
      <c r="N281">
        <v>0</v>
      </c>
      <c r="O281">
        <v>382.02600000000001</v>
      </c>
      <c r="P281">
        <v>192.017</v>
      </c>
      <c r="Q281">
        <v>0</v>
      </c>
      <c r="R281">
        <v>1695.23</v>
      </c>
      <c r="S281">
        <v>0</v>
      </c>
      <c r="T281">
        <v>573.49699999999996</v>
      </c>
      <c r="U281">
        <v>3401.11</v>
      </c>
      <c r="V281">
        <v>0</v>
      </c>
      <c r="W281">
        <v>0</v>
      </c>
      <c r="X281">
        <v>0</v>
      </c>
      <c r="Y281">
        <v>7544.78</v>
      </c>
      <c r="Z281">
        <v>0</v>
      </c>
      <c r="AA281">
        <v>3918.47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11463.3</v>
      </c>
      <c r="AI281">
        <v>259.995</v>
      </c>
      <c r="AJ281">
        <v>6.9273699999999998</v>
      </c>
      <c r="AK281">
        <v>0</v>
      </c>
      <c r="AL281">
        <v>0</v>
      </c>
      <c r="AM281">
        <v>0</v>
      </c>
      <c r="AN281">
        <v>0</v>
      </c>
      <c r="AO281">
        <v>71.537499999999994</v>
      </c>
      <c r="AP281">
        <v>48.710999999999999</v>
      </c>
      <c r="AQ281">
        <v>0</v>
      </c>
      <c r="AR281">
        <v>270.95100000000002</v>
      </c>
      <c r="AS281">
        <v>0</v>
      </c>
      <c r="AT281">
        <v>75.087500000000006</v>
      </c>
      <c r="AU281">
        <v>733.21</v>
      </c>
      <c r="AV281">
        <v>0</v>
      </c>
      <c r="AW281">
        <v>0</v>
      </c>
      <c r="AX281">
        <v>0</v>
      </c>
      <c r="AY281">
        <v>4869.7299999999996</v>
      </c>
      <c r="AZ281">
        <v>0</v>
      </c>
      <c r="BA281">
        <v>368.21499999999997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5237.9399999999996</v>
      </c>
      <c r="BI281">
        <v>5379.25</v>
      </c>
      <c r="BJ281">
        <v>578.66700000000003</v>
      </c>
      <c r="BK281" t="s">
        <v>69</v>
      </c>
      <c r="BL281" t="s">
        <v>69</v>
      </c>
      <c r="BM281" t="s">
        <v>69</v>
      </c>
      <c r="BN281" t="s">
        <v>69</v>
      </c>
      <c r="BO281">
        <v>0</v>
      </c>
      <c r="BP281">
        <v>0</v>
      </c>
      <c r="BQ281">
        <v>5208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5208</v>
      </c>
      <c r="CA281" t="str">
        <f t="shared" si="13"/>
        <v>Htl</v>
      </c>
      <c r="CB281" t="str">
        <f t="shared" si="14"/>
        <v>07</v>
      </c>
    </row>
    <row r="282" spans="1:80" x14ac:dyDescent="0.25">
      <c r="A282" t="s">
        <v>3541</v>
      </c>
      <c r="B282" t="s">
        <v>2610</v>
      </c>
      <c r="C282" t="s">
        <v>2611</v>
      </c>
      <c r="D282" t="str">
        <f t="shared" si="12"/>
        <v>Htl-w05-v07</v>
      </c>
      <c r="E282" t="s">
        <v>66</v>
      </c>
      <c r="F282" t="s">
        <v>76</v>
      </c>
      <c r="G282" t="s">
        <v>77</v>
      </c>
      <c r="H282">
        <v>400162</v>
      </c>
      <c r="I282">
        <v>385.755</v>
      </c>
      <c r="J282">
        <v>6.8577300000000001</v>
      </c>
      <c r="K282">
        <v>0</v>
      </c>
      <c r="L282">
        <v>0</v>
      </c>
      <c r="M282">
        <v>0</v>
      </c>
      <c r="N282">
        <v>0</v>
      </c>
      <c r="O282">
        <v>360.26100000000002</v>
      </c>
      <c r="P282">
        <v>147.28</v>
      </c>
      <c r="Q282">
        <v>0</v>
      </c>
      <c r="R282">
        <v>1695.23</v>
      </c>
      <c r="S282">
        <v>0</v>
      </c>
      <c r="T282">
        <v>573.49699999999996</v>
      </c>
      <c r="U282">
        <v>3168.88</v>
      </c>
      <c r="V282">
        <v>0</v>
      </c>
      <c r="W282">
        <v>0</v>
      </c>
      <c r="X282">
        <v>0</v>
      </c>
      <c r="Y282">
        <v>7984.42</v>
      </c>
      <c r="Z282">
        <v>0</v>
      </c>
      <c r="AA282">
        <v>4173.82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12158.2</v>
      </c>
      <c r="AI282">
        <v>170.161</v>
      </c>
      <c r="AJ282">
        <v>4.1768599999999996</v>
      </c>
      <c r="AK282">
        <v>0</v>
      </c>
      <c r="AL282">
        <v>0</v>
      </c>
      <c r="AM282">
        <v>0</v>
      </c>
      <c r="AN282">
        <v>0</v>
      </c>
      <c r="AO282">
        <v>60.137999999999998</v>
      </c>
      <c r="AP282">
        <v>41.066299999999998</v>
      </c>
      <c r="AQ282">
        <v>0</v>
      </c>
      <c r="AR282">
        <v>270.95100000000002</v>
      </c>
      <c r="AS282">
        <v>0</v>
      </c>
      <c r="AT282">
        <v>75.087500000000006</v>
      </c>
      <c r="AU282">
        <v>621.58100000000002</v>
      </c>
      <c r="AV282">
        <v>0</v>
      </c>
      <c r="AW282">
        <v>0</v>
      </c>
      <c r="AX282">
        <v>0</v>
      </c>
      <c r="AY282">
        <v>3522.93</v>
      </c>
      <c r="AZ282">
        <v>0</v>
      </c>
      <c r="BA282">
        <v>591.46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4114.3900000000003</v>
      </c>
      <c r="BI282">
        <v>4241.75</v>
      </c>
      <c r="BJ282">
        <v>469.88900000000001</v>
      </c>
      <c r="BK282" t="s">
        <v>69</v>
      </c>
      <c r="BL282" t="s">
        <v>69</v>
      </c>
      <c r="BM282" t="s">
        <v>69</v>
      </c>
      <c r="BN282" t="s">
        <v>69</v>
      </c>
      <c r="BO282">
        <v>0</v>
      </c>
      <c r="BP282">
        <v>0</v>
      </c>
      <c r="BQ282">
        <v>4229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4229</v>
      </c>
      <c r="CA282" t="str">
        <f t="shared" si="13"/>
        <v>Htl</v>
      </c>
      <c r="CB282" t="str">
        <f t="shared" si="14"/>
        <v>07</v>
      </c>
    </row>
    <row r="283" spans="1:80" x14ac:dyDescent="0.25">
      <c r="A283" t="s">
        <v>3541</v>
      </c>
      <c r="B283" t="s">
        <v>2613</v>
      </c>
      <c r="C283" t="s">
        <v>2614</v>
      </c>
      <c r="D283" t="str">
        <f t="shared" si="12"/>
        <v>Htl-w06-v07</v>
      </c>
      <c r="E283" t="s">
        <v>66</v>
      </c>
      <c r="F283" t="s">
        <v>78</v>
      </c>
      <c r="G283" t="s">
        <v>79</v>
      </c>
      <c r="H283">
        <v>400162</v>
      </c>
      <c r="I283">
        <v>611.22699999999998</v>
      </c>
      <c r="J283">
        <v>14.0634</v>
      </c>
      <c r="K283">
        <v>0</v>
      </c>
      <c r="L283">
        <v>0</v>
      </c>
      <c r="M283">
        <v>0</v>
      </c>
      <c r="N283">
        <v>0</v>
      </c>
      <c r="O283">
        <v>389.08300000000003</v>
      </c>
      <c r="P283">
        <v>201.62899999999999</v>
      </c>
      <c r="Q283">
        <v>0</v>
      </c>
      <c r="R283">
        <v>1695.23</v>
      </c>
      <c r="S283">
        <v>0</v>
      </c>
      <c r="T283">
        <v>573.49699999999996</v>
      </c>
      <c r="U283">
        <v>3484.73</v>
      </c>
      <c r="V283">
        <v>0</v>
      </c>
      <c r="W283">
        <v>0</v>
      </c>
      <c r="X283">
        <v>0</v>
      </c>
      <c r="Y283">
        <v>5895.09</v>
      </c>
      <c r="Z283">
        <v>0</v>
      </c>
      <c r="AA283">
        <v>3763.13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9658.2199999999993</v>
      </c>
      <c r="AI283">
        <v>269.85300000000001</v>
      </c>
      <c r="AJ283">
        <v>6.6795799999999996</v>
      </c>
      <c r="AK283">
        <v>0</v>
      </c>
      <c r="AL283">
        <v>0</v>
      </c>
      <c r="AM283">
        <v>0</v>
      </c>
      <c r="AN283">
        <v>0</v>
      </c>
      <c r="AO283">
        <v>72.341399999999993</v>
      </c>
      <c r="AP283">
        <v>48.232100000000003</v>
      </c>
      <c r="AQ283">
        <v>0</v>
      </c>
      <c r="AR283">
        <v>270.95100000000002</v>
      </c>
      <c r="AS283">
        <v>0</v>
      </c>
      <c r="AT283">
        <v>75.087500000000006</v>
      </c>
      <c r="AU283">
        <v>743.14499999999998</v>
      </c>
      <c r="AV283">
        <v>0</v>
      </c>
      <c r="AW283">
        <v>0</v>
      </c>
      <c r="AX283">
        <v>0</v>
      </c>
      <c r="AY283">
        <v>3811.22</v>
      </c>
      <c r="AZ283">
        <v>0</v>
      </c>
      <c r="BA283">
        <v>355.96100000000001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4167.18</v>
      </c>
      <c r="BI283">
        <v>5364.29</v>
      </c>
      <c r="BJ283">
        <v>573.33299999999997</v>
      </c>
      <c r="BK283" t="s">
        <v>69</v>
      </c>
      <c r="BL283" t="s">
        <v>69</v>
      </c>
      <c r="BM283" t="s">
        <v>69</v>
      </c>
      <c r="BN283" t="s">
        <v>69</v>
      </c>
      <c r="BO283">
        <v>0</v>
      </c>
      <c r="BP283">
        <v>0</v>
      </c>
      <c r="BQ283">
        <v>5160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5160</v>
      </c>
      <c r="CA283" t="str">
        <f t="shared" si="13"/>
        <v>Htl</v>
      </c>
      <c r="CB283" t="str">
        <f t="shared" si="14"/>
        <v>07</v>
      </c>
    </row>
    <row r="284" spans="1:80" x14ac:dyDescent="0.25">
      <c r="A284" t="s">
        <v>3542</v>
      </c>
      <c r="B284" t="s">
        <v>2615</v>
      </c>
      <c r="C284" t="s">
        <v>2616</v>
      </c>
      <c r="D284" t="str">
        <f t="shared" si="12"/>
        <v>Htl-w07-v07</v>
      </c>
      <c r="E284" t="s">
        <v>66</v>
      </c>
      <c r="F284" t="s">
        <v>80</v>
      </c>
      <c r="G284" t="s">
        <v>81</v>
      </c>
      <c r="H284">
        <v>400162</v>
      </c>
      <c r="I284">
        <v>579.12900000000002</v>
      </c>
      <c r="J284">
        <v>13.7094</v>
      </c>
      <c r="K284">
        <v>0</v>
      </c>
      <c r="L284">
        <v>0</v>
      </c>
      <c r="M284">
        <v>0</v>
      </c>
      <c r="N284">
        <v>0</v>
      </c>
      <c r="O284">
        <v>385.29</v>
      </c>
      <c r="P284">
        <v>189.03200000000001</v>
      </c>
      <c r="Q284">
        <v>0</v>
      </c>
      <c r="R284">
        <v>1695.23</v>
      </c>
      <c r="S284">
        <v>0</v>
      </c>
      <c r="T284">
        <v>573.49699999999996</v>
      </c>
      <c r="U284">
        <v>3435.89</v>
      </c>
      <c r="V284">
        <v>0</v>
      </c>
      <c r="W284">
        <v>0</v>
      </c>
      <c r="X284">
        <v>0</v>
      </c>
      <c r="Y284">
        <v>4565.55</v>
      </c>
      <c r="Z284">
        <v>0</v>
      </c>
      <c r="AA284">
        <v>3709.18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8274.73</v>
      </c>
      <c r="AI284">
        <v>192.822</v>
      </c>
      <c r="AJ284">
        <v>6.0094700000000003</v>
      </c>
      <c r="AK284">
        <v>0</v>
      </c>
      <c r="AL284">
        <v>0</v>
      </c>
      <c r="AM284">
        <v>0</v>
      </c>
      <c r="AN284">
        <v>0</v>
      </c>
      <c r="AO284">
        <v>58.261600000000001</v>
      </c>
      <c r="AP284">
        <v>44.105899999999998</v>
      </c>
      <c r="AQ284">
        <v>0</v>
      </c>
      <c r="AR284">
        <v>270.95100000000002</v>
      </c>
      <c r="AS284">
        <v>0</v>
      </c>
      <c r="AT284">
        <v>75.087500000000006</v>
      </c>
      <c r="AU284">
        <v>647.23800000000006</v>
      </c>
      <c r="AV284">
        <v>0</v>
      </c>
      <c r="AW284">
        <v>0</v>
      </c>
      <c r="AX284">
        <v>0</v>
      </c>
      <c r="AY284">
        <v>2052.3200000000002</v>
      </c>
      <c r="AZ284">
        <v>0</v>
      </c>
      <c r="BA284">
        <v>525.05200000000002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2577.37</v>
      </c>
      <c r="BI284">
        <v>4566.68</v>
      </c>
      <c r="BJ284">
        <v>594.66700000000003</v>
      </c>
      <c r="BK284" t="s">
        <v>69</v>
      </c>
      <c r="BL284" t="s">
        <v>69</v>
      </c>
      <c r="BM284" t="s">
        <v>69</v>
      </c>
      <c r="BN284" t="s">
        <v>69</v>
      </c>
      <c r="BO284">
        <v>0</v>
      </c>
      <c r="BP284">
        <v>0</v>
      </c>
      <c r="BQ284">
        <v>5352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5352</v>
      </c>
      <c r="CA284" t="str">
        <f t="shared" si="13"/>
        <v>Htl</v>
      </c>
      <c r="CB284" t="str">
        <f t="shared" si="14"/>
        <v>07</v>
      </c>
    </row>
    <row r="285" spans="1:80" x14ac:dyDescent="0.25">
      <c r="A285" t="s">
        <v>3542</v>
      </c>
      <c r="B285" t="s">
        <v>2617</v>
      </c>
      <c r="C285" t="s">
        <v>2618</v>
      </c>
      <c r="D285" t="str">
        <f t="shared" si="12"/>
        <v>Htl-w08-v07</v>
      </c>
      <c r="E285" t="s">
        <v>66</v>
      </c>
      <c r="F285" t="s">
        <v>82</v>
      </c>
      <c r="G285" t="s">
        <v>83</v>
      </c>
      <c r="H285">
        <v>400162</v>
      </c>
      <c r="I285">
        <v>700.67899999999997</v>
      </c>
      <c r="J285">
        <v>16.066099999999999</v>
      </c>
      <c r="K285">
        <v>0</v>
      </c>
      <c r="L285">
        <v>0</v>
      </c>
      <c r="M285">
        <v>0</v>
      </c>
      <c r="N285">
        <v>0</v>
      </c>
      <c r="O285">
        <v>397.18099999999998</v>
      </c>
      <c r="P285">
        <v>227.79599999999999</v>
      </c>
      <c r="Q285">
        <v>0</v>
      </c>
      <c r="R285">
        <v>1695.23</v>
      </c>
      <c r="S285">
        <v>0</v>
      </c>
      <c r="T285">
        <v>573.49699999999996</v>
      </c>
      <c r="U285">
        <v>3610.45</v>
      </c>
      <c r="V285">
        <v>0</v>
      </c>
      <c r="W285">
        <v>0</v>
      </c>
      <c r="X285">
        <v>0</v>
      </c>
      <c r="Y285">
        <v>5216.58</v>
      </c>
      <c r="Z285">
        <v>0</v>
      </c>
      <c r="AA285">
        <v>3627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8843.58</v>
      </c>
      <c r="AI285">
        <v>318.19499999999999</v>
      </c>
      <c r="AJ285">
        <v>10.2362</v>
      </c>
      <c r="AK285">
        <v>0</v>
      </c>
      <c r="AL285">
        <v>0</v>
      </c>
      <c r="AM285">
        <v>0</v>
      </c>
      <c r="AN285">
        <v>0</v>
      </c>
      <c r="AO285">
        <v>79.885599999999997</v>
      </c>
      <c r="AP285">
        <v>54.440199999999997</v>
      </c>
      <c r="AQ285">
        <v>0</v>
      </c>
      <c r="AR285">
        <v>216.488</v>
      </c>
      <c r="AS285">
        <v>0</v>
      </c>
      <c r="AT285">
        <v>70.429900000000004</v>
      </c>
      <c r="AU285">
        <v>749.67499999999995</v>
      </c>
      <c r="AV285">
        <v>0</v>
      </c>
      <c r="AW285">
        <v>0</v>
      </c>
      <c r="AX285">
        <v>0</v>
      </c>
      <c r="AY285">
        <v>2920.12</v>
      </c>
      <c r="AZ285">
        <v>0</v>
      </c>
      <c r="BA285">
        <v>515.45000000000005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3435.57</v>
      </c>
      <c r="BI285">
        <v>6000.05</v>
      </c>
      <c r="BJ285">
        <v>678</v>
      </c>
      <c r="BK285" t="s">
        <v>69</v>
      </c>
      <c r="BL285" t="s">
        <v>69</v>
      </c>
      <c r="BM285" t="s">
        <v>69</v>
      </c>
      <c r="BN285" t="s">
        <v>69</v>
      </c>
      <c r="BO285">
        <v>0</v>
      </c>
      <c r="BP285">
        <v>0</v>
      </c>
      <c r="BQ285">
        <v>6102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6102</v>
      </c>
      <c r="CA285" t="str">
        <f t="shared" si="13"/>
        <v>Htl</v>
      </c>
      <c r="CB285" t="str">
        <f t="shared" si="14"/>
        <v>07</v>
      </c>
    </row>
    <row r="286" spans="1:80" x14ac:dyDescent="0.25">
      <c r="A286" t="s">
        <v>3542</v>
      </c>
      <c r="B286" t="s">
        <v>2620</v>
      </c>
      <c r="C286" t="s">
        <v>2621</v>
      </c>
      <c r="D286" t="str">
        <f t="shared" si="12"/>
        <v>Htl-w09-v07</v>
      </c>
      <c r="E286" t="s">
        <v>66</v>
      </c>
      <c r="F286" t="s">
        <v>84</v>
      </c>
      <c r="G286" t="s">
        <v>85</v>
      </c>
      <c r="H286">
        <v>400162</v>
      </c>
      <c r="I286">
        <v>768.74</v>
      </c>
      <c r="J286">
        <v>17.966200000000001</v>
      </c>
      <c r="K286">
        <v>0</v>
      </c>
      <c r="L286">
        <v>0</v>
      </c>
      <c r="M286">
        <v>0</v>
      </c>
      <c r="N286">
        <v>0</v>
      </c>
      <c r="O286">
        <v>404.79</v>
      </c>
      <c r="P286">
        <v>255.571</v>
      </c>
      <c r="Q286">
        <v>0</v>
      </c>
      <c r="R286">
        <v>1695.23</v>
      </c>
      <c r="S286">
        <v>0</v>
      </c>
      <c r="T286">
        <v>573.49699999999996</v>
      </c>
      <c r="U286">
        <v>3715.8</v>
      </c>
      <c r="V286">
        <v>0</v>
      </c>
      <c r="W286">
        <v>0</v>
      </c>
      <c r="X286">
        <v>0</v>
      </c>
      <c r="Y286">
        <v>5556.81</v>
      </c>
      <c r="Z286">
        <v>0</v>
      </c>
      <c r="AA286">
        <v>3621.28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9178.08</v>
      </c>
      <c r="AI286">
        <v>353.31</v>
      </c>
      <c r="AJ286">
        <v>18.039400000000001</v>
      </c>
      <c r="AK286">
        <v>0</v>
      </c>
      <c r="AL286">
        <v>0</v>
      </c>
      <c r="AM286">
        <v>0</v>
      </c>
      <c r="AN286">
        <v>0</v>
      </c>
      <c r="AO286">
        <v>75.830200000000005</v>
      </c>
      <c r="AP286">
        <v>63.409300000000002</v>
      </c>
      <c r="AQ286">
        <v>0</v>
      </c>
      <c r="AR286">
        <v>270.95100000000002</v>
      </c>
      <c r="AS286">
        <v>0</v>
      </c>
      <c r="AT286">
        <v>75.087500000000006</v>
      </c>
      <c r="AU286">
        <v>856.62699999999995</v>
      </c>
      <c r="AV286">
        <v>0</v>
      </c>
      <c r="AW286">
        <v>0</v>
      </c>
      <c r="AX286">
        <v>0</v>
      </c>
      <c r="AY286">
        <v>2978.75</v>
      </c>
      <c r="AZ286">
        <v>0</v>
      </c>
      <c r="BA286">
        <v>516.44000000000005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3495.19</v>
      </c>
      <c r="BI286">
        <v>7038.83</v>
      </c>
      <c r="BJ286">
        <v>704.77800000000002</v>
      </c>
      <c r="BK286" t="s">
        <v>69</v>
      </c>
      <c r="BL286" t="s">
        <v>69</v>
      </c>
      <c r="BM286" t="s">
        <v>69</v>
      </c>
      <c r="BN286" t="s">
        <v>69</v>
      </c>
      <c r="BO286">
        <v>0</v>
      </c>
      <c r="BP286">
        <v>0</v>
      </c>
      <c r="BQ286">
        <v>6343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6343</v>
      </c>
      <c r="CA286" t="str">
        <f t="shared" si="13"/>
        <v>Htl</v>
      </c>
      <c r="CB286" t="str">
        <f t="shared" si="14"/>
        <v>07</v>
      </c>
    </row>
    <row r="287" spans="1:80" x14ac:dyDescent="0.25">
      <c r="A287" t="s">
        <v>3542</v>
      </c>
      <c r="B287" t="s">
        <v>2622</v>
      </c>
      <c r="C287" t="s">
        <v>2623</v>
      </c>
      <c r="D287" t="str">
        <f t="shared" si="12"/>
        <v>Htl-w10-v07</v>
      </c>
      <c r="E287" t="s">
        <v>66</v>
      </c>
      <c r="F287" t="s">
        <v>86</v>
      </c>
      <c r="G287" t="s">
        <v>87</v>
      </c>
      <c r="H287">
        <v>400162</v>
      </c>
      <c r="I287">
        <v>728.09</v>
      </c>
      <c r="J287">
        <v>16.372</v>
      </c>
      <c r="K287">
        <v>0</v>
      </c>
      <c r="L287">
        <v>0</v>
      </c>
      <c r="M287">
        <v>0</v>
      </c>
      <c r="N287">
        <v>0</v>
      </c>
      <c r="O287">
        <v>396.41199999999998</v>
      </c>
      <c r="P287">
        <v>237.78700000000001</v>
      </c>
      <c r="Q287">
        <v>0</v>
      </c>
      <c r="R287">
        <v>1695.23</v>
      </c>
      <c r="S287">
        <v>0</v>
      </c>
      <c r="T287">
        <v>573.49699999999996</v>
      </c>
      <c r="U287">
        <v>3647.39</v>
      </c>
      <c r="V287">
        <v>0</v>
      </c>
      <c r="W287">
        <v>0</v>
      </c>
      <c r="X287">
        <v>0</v>
      </c>
      <c r="Y287">
        <v>5913.88</v>
      </c>
      <c r="Z287">
        <v>0</v>
      </c>
      <c r="AA287">
        <v>3598.22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9512.1</v>
      </c>
      <c r="AI287">
        <v>352.52699999999999</v>
      </c>
      <c r="AJ287">
        <v>15.4185</v>
      </c>
      <c r="AK287">
        <v>0</v>
      </c>
      <c r="AL287">
        <v>0</v>
      </c>
      <c r="AM287">
        <v>0</v>
      </c>
      <c r="AN287">
        <v>0</v>
      </c>
      <c r="AO287">
        <v>81.953999999999994</v>
      </c>
      <c r="AP287">
        <v>59.698500000000003</v>
      </c>
      <c r="AQ287">
        <v>0</v>
      </c>
      <c r="AR287">
        <v>210.57900000000001</v>
      </c>
      <c r="AS287">
        <v>0</v>
      </c>
      <c r="AT287">
        <v>70.273899999999998</v>
      </c>
      <c r="AU287">
        <v>790.45100000000002</v>
      </c>
      <c r="AV287">
        <v>0</v>
      </c>
      <c r="AW287">
        <v>0</v>
      </c>
      <c r="AX287">
        <v>0</v>
      </c>
      <c r="AY287">
        <v>3469.19</v>
      </c>
      <c r="AZ287">
        <v>0</v>
      </c>
      <c r="BA287">
        <v>483.25900000000001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3952.45</v>
      </c>
      <c r="BI287">
        <v>6585.31</v>
      </c>
      <c r="BJ287">
        <v>709.44399999999996</v>
      </c>
      <c r="BK287" t="s">
        <v>69</v>
      </c>
      <c r="BL287" t="s">
        <v>69</v>
      </c>
      <c r="BM287" t="s">
        <v>69</v>
      </c>
      <c r="BN287" t="s">
        <v>69</v>
      </c>
      <c r="BO287">
        <v>0</v>
      </c>
      <c r="BP287">
        <v>0</v>
      </c>
      <c r="BQ287">
        <v>6385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6385</v>
      </c>
      <c r="CA287" t="str">
        <f t="shared" si="13"/>
        <v>Htl</v>
      </c>
      <c r="CB287" t="str">
        <f t="shared" si="14"/>
        <v>07</v>
      </c>
    </row>
    <row r="288" spans="1:80" x14ac:dyDescent="0.25">
      <c r="A288" t="s">
        <v>3543</v>
      </c>
      <c r="B288" t="s">
        <v>2624</v>
      </c>
      <c r="C288" t="s">
        <v>2625</v>
      </c>
      <c r="D288" t="str">
        <f t="shared" si="12"/>
        <v>Htl-w11-v07</v>
      </c>
      <c r="E288" t="s">
        <v>66</v>
      </c>
      <c r="F288" t="s">
        <v>88</v>
      </c>
      <c r="G288" t="s">
        <v>89</v>
      </c>
      <c r="H288">
        <v>400162</v>
      </c>
      <c r="I288">
        <v>728.57500000000005</v>
      </c>
      <c r="J288">
        <v>16.609100000000002</v>
      </c>
      <c r="K288">
        <v>0</v>
      </c>
      <c r="L288">
        <v>0</v>
      </c>
      <c r="M288">
        <v>0</v>
      </c>
      <c r="N288">
        <v>0</v>
      </c>
      <c r="O288">
        <v>408.36599999999999</v>
      </c>
      <c r="P288">
        <v>230.08</v>
      </c>
      <c r="Q288">
        <v>0</v>
      </c>
      <c r="R288">
        <v>1695.23</v>
      </c>
      <c r="S288">
        <v>0</v>
      </c>
      <c r="T288">
        <v>573.49699999999996</v>
      </c>
      <c r="U288">
        <v>3652.36</v>
      </c>
      <c r="V288">
        <v>0</v>
      </c>
      <c r="W288">
        <v>0</v>
      </c>
      <c r="X288">
        <v>0</v>
      </c>
      <c r="Y288">
        <v>7500.49</v>
      </c>
      <c r="Z288">
        <v>0</v>
      </c>
      <c r="AA288">
        <v>3663.53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11164</v>
      </c>
      <c r="AI288">
        <v>356.90300000000002</v>
      </c>
      <c r="AJ288">
        <v>8.9935899999999993</v>
      </c>
      <c r="AK288">
        <v>0</v>
      </c>
      <c r="AL288">
        <v>0</v>
      </c>
      <c r="AM288">
        <v>0</v>
      </c>
      <c r="AN288">
        <v>0</v>
      </c>
      <c r="AO288">
        <v>86.855500000000006</v>
      </c>
      <c r="AP288">
        <v>60.693399999999997</v>
      </c>
      <c r="AQ288">
        <v>0</v>
      </c>
      <c r="AR288">
        <v>270.95100000000002</v>
      </c>
      <c r="AS288">
        <v>0</v>
      </c>
      <c r="AT288">
        <v>75.087500000000006</v>
      </c>
      <c r="AU288">
        <v>859.48400000000004</v>
      </c>
      <c r="AV288">
        <v>0</v>
      </c>
      <c r="AW288">
        <v>0</v>
      </c>
      <c r="AX288">
        <v>0</v>
      </c>
      <c r="AY288">
        <v>4122.92</v>
      </c>
      <c r="AZ288">
        <v>0</v>
      </c>
      <c r="BA288">
        <v>402.291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4525.21</v>
      </c>
      <c r="BI288">
        <v>6807.99</v>
      </c>
      <c r="BJ288">
        <v>633.88900000000001</v>
      </c>
      <c r="BK288" t="s">
        <v>69</v>
      </c>
      <c r="BL288" t="s">
        <v>69</v>
      </c>
      <c r="BM288" t="s">
        <v>69</v>
      </c>
      <c r="BN288" t="s">
        <v>69</v>
      </c>
      <c r="BO288">
        <v>0</v>
      </c>
      <c r="BP288">
        <v>0</v>
      </c>
      <c r="BQ288">
        <v>5705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5705</v>
      </c>
      <c r="CA288" t="str">
        <f t="shared" si="13"/>
        <v>Htl</v>
      </c>
      <c r="CB288" t="str">
        <f t="shared" si="14"/>
        <v>07</v>
      </c>
    </row>
    <row r="289" spans="1:80" x14ac:dyDescent="0.25">
      <c r="A289" t="s">
        <v>3543</v>
      </c>
      <c r="B289" t="s">
        <v>2627</v>
      </c>
      <c r="C289" t="s">
        <v>2628</v>
      </c>
      <c r="D289" t="str">
        <f t="shared" si="12"/>
        <v>Htl-w12-v07</v>
      </c>
      <c r="E289" t="s">
        <v>66</v>
      </c>
      <c r="F289" t="s">
        <v>90</v>
      </c>
      <c r="G289" t="s">
        <v>91</v>
      </c>
      <c r="H289">
        <v>400162</v>
      </c>
      <c r="I289">
        <v>634.91600000000005</v>
      </c>
      <c r="J289">
        <v>13.661300000000001</v>
      </c>
      <c r="K289">
        <v>0</v>
      </c>
      <c r="L289">
        <v>0</v>
      </c>
      <c r="M289">
        <v>0</v>
      </c>
      <c r="N289">
        <v>0</v>
      </c>
      <c r="O289">
        <v>386.642</v>
      </c>
      <c r="P289">
        <v>220.386</v>
      </c>
      <c r="Q289">
        <v>0</v>
      </c>
      <c r="R289">
        <v>1695.23</v>
      </c>
      <c r="S289">
        <v>0</v>
      </c>
      <c r="T289">
        <v>573.49699999999996</v>
      </c>
      <c r="U289">
        <v>3524.34</v>
      </c>
      <c r="V289">
        <v>0</v>
      </c>
      <c r="W289">
        <v>0</v>
      </c>
      <c r="X289">
        <v>0</v>
      </c>
      <c r="Y289">
        <v>7486.88</v>
      </c>
      <c r="Z289">
        <v>0</v>
      </c>
      <c r="AA289">
        <v>3823.5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11310.4</v>
      </c>
      <c r="AI289">
        <v>360.37400000000002</v>
      </c>
      <c r="AJ289">
        <v>15.5322</v>
      </c>
      <c r="AK289">
        <v>0</v>
      </c>
      <c r="AL289">
        <v>0</v>
      </c>
      <c r="AM289">
        <v>0</v>
      </c>
      <c r="AN289">
        <v>0</v>
      </c>
      <c r="AO289">
        <v>81.234499999999997</v>
      </c>
      <c r="AP289">
        <v>60.1584</v>
      </c>
      <c r="AQ289">
        <v>0</v>
      </c>
      <c r="AR289">
        <v>270.95100000000002</v>
      </c>
      <c r="AS289">
        <v>0</v>
      </c>
      <c r="AT289">
        <v>75.087500000000006</v>
      </c>
      <c r="AU289">
        <v>863.33699999999999</v>
      </c>
      <c r="AV289">
        <v>0</v>
      </c>
      <c r="AW289">
        <v>0</v>
      </c>
      <c r="AX289">
        <v>0</v>
      </c>
      <c r="AY289">
        <v>3414.09</v>
      </c>
      <c r="AZ289">
        <v>0</v>
      </c>
      <c r="BA289">
        <v>771.29200000000003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4185.38</v>
      </c>
      <c r="BI289">
        <v>6672.18</v>
      </c>
      <c r="BJ289">
        <v>659.77800000000002</v>
      </c>
      <c r="BK289" t="s">
        <v>69</v>
      </c>
      <c r="BL289" t="s">
        <v>69</v>
      </c>
      <c r="BM289" t="s">
        <v>69</v>
      </c>
      <c r="BN289" t="s">
        <v>69</v>
      </c>
      <c r="BO289">
        <v>0</v>
      </c>
      <c r="BP289">
        <v>0</v>
      </c>
      <c r="BQ289">
        <v>5938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5938</v>
      </c>
      <c r="CA289" t="str">
        <f t="shared" si="13"/>
        <v>Htl</v>
      </c>
      <c r="CB289" t="str">
        <f t="shared" si="14"/>
        <v>07</v>
      </c>
    </row>
    <row r="290" spans="1:80" x14ac:dyDescent="0.25">
      <c r="A290" t="s">
        <v>3543</v>
      </c>
      <c r="B290" t="s">
        <v>2629</v>
      </c>
      <c r="C290" t="s">
        <v>2630</v>
      </c>
      <c r="D290" t="str">
        <f t="shared" si="12"/>
        <v>Htl-w13-v07</v>
      </c>
      <c r="E290" t="s">
        <v>66</v>
      </c>
      <c r="F290" t="s">
        <v>92</v>
      </c>
      <c r="G290" t="s">
        <v>93</v>
      </c>
      <c r="H290">
        <v>400162</v>
      </c>
      <c r="I290">
        <v>758.053</v>
      </c>
      <c r="J290">
        <v>17.895600000000002</v>
      </c>
      <c r="K290">
        <v>0</v>
      </c>
      <c r="L290">
        <v>0</v>
      </c>
      <c r="M290">
        <v>0</v>
      </c>
      <c r="N290">
        <v>0</v>
      </c>
      <c r="O290">
        <v>404.84399999999999</v>
      </c>
      <c r="P290">
        <v>237.303</v>
      </c>
      <c r="Q290">
        <v>0</v>
      </c>
      <c r="R290">
        <v>1695.23</v>
      </c>
      <c r="S290">
        <v>0</v>
      </c>
      <c r="T290">
        <v>573.49699999999996</v>
      </c>
      <c r="U290">
        <v>3686.83</v>
      </c>
      <c r="V290">
        <v>0</v>
      </c>
      <c r="W290">
        <v>0</v>
      </c>
      <c r="X290">
        <v>0</v>
      </c>
      <c r="Y290">
        <v>6501.08</v>
      </c>
      <c r="Z290">
        <v>0</v>
      </c>
      <c r="AA290">
        <v>3602.07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10103.200000000001</v>
      </c>
      <c r="AI290">
        <v>350.89499999999998</v>
      </c>
      <c r="AJ290">
        <v>14.851699999999999</v>
      </c>
      <c r="AK290">
        <v>0</v>
      </c>
      <c r="AL290">
        <v>0</v>
      </c>
      <c r="AM290">
        <v>0</v>
      </c>
      <c r="AN290">
        <v>0</v>
      </c>
      <c r="AO290">
        <v>81.437399999999997</v>
      </c>
      <c r="AP290">
        <v>60.348199999999999</v>
      </c>
      <c r="AQ290">
        <v>0</v>
      </c>
      <c r="AR290">
        <v>270.95100000000002</v>
      </c>
      <c r="AS290">
        <v>0</v>
      </c>
      <c r="AT290">
        <v>72.933000000000007</v>
      </c>
      <c r="AU290">
        <v>851.41600000000005</v>
      </c>
      <c r="AV290">
        <v>0</v>
      </c>
      <c r="AW290">
        <v>0</v>
      </c>
      <c r="AX290">
        <v>0</v>
      </c>
      <c r="AY290">
        <v>3622.7</v>
      </c>
      <c r="AZ290">
        <v>0</v>
      </c>
      <c r="BA290">
        <v>397.23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4019.93</v>
      </c>
      <c r="BI290">
        <v>6711</v>
      </c>
      <c r="BJ290">
        <v>704.33299999999997</v>
      </c>
      <c r="BK290" t="s">
        <v>69</v>
      </c>
      <c r="BL290" t="s">
        <v>69</v>
      </c>
      <c r="BM290" t="s">
        <v>69</v>
      </c>
      <c r="BN290" t="s">
        <v>69</v>
      </c>
      <c r="BO290">
        <v>0</v>
      </c>
      <c r="BP290">
        <v>0</v>
      </c>
      <c r="BQ290">
        <v>6339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6339</v>
      </c>
      <c r="CA290" t="str">
        <f t="shared" si="13"/>
        <v>Htl</v>
      </c>
      <c r="CB290" t="str">
        <f t="shared" si="14"/>
        <v>07</v>
      </c>
    </row>
    <row r="291" spans="1:80" x14ac:dyDescent="0.25">
      <c r="A291" t="s">
        <v>3544</v>
      </c>
      <c r="B291" t="s">
        <v>2631</v>
      </c>
      <c r="C291" t="s">
        <v>2632</v>
      </c>
      <c r="D291" t="str">
        <f t="shared" si="12"/>
        <v>Htl-w14-v07</v>
      </c>
      <c r="E291" t="s">
        <v>66</v>
      </c>
      <c r="F291" t="s">
        <v>94</v>
      </c>
      <c r="G291" t="s">
        <v>95</v>
      </c>
      <c r="H291">
        <v>400162</v>
      </c>
      <c r="I291">
        <v>726.45699999999999</v>
      </c>
      <c r="J291">
        <v>15.023400000000001</v>
      </c>
      <c r="K291">
        <v>0</v>
      </c>
      <c r="L291">
        <v>0</v>
      </c>
      <c r="M291">
        <v>0</v>
      </c>
      <c r="N291">
        <v>0</v>
      </c>
      <c r="O291">
        <v>401.62200000000001</v>
      </c>
      <c r="P291">
        <v>229.256</v>
      </c>
      <c r="Q291">
        <v>0</v>
      </c>
      <c r="R291">
        <v>1695.23</v>
      </c>
      <c r="S291">
        <v>0</v>
      </c>
      <c r="T291">
        <v>573.49699999999996</v>
      </c>
      <c r="U291">
        <v>3641.09</v>
      </c>
      <c r="V291">
        <v>0</v>
      </c>
      <c r="W291">
        <v>0</v>
      </c>
      <c r="X291">
        <v>0</v>
      </c>
      <c r="Y291">
        <v>7814.24</v>
      </c>
      <c r="Z291">
        <v>0</v>
      </c>
      <c r="AA291">
        <v>3700.87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11515.1</v>
      </c>
      <c r="AI291">
        <v>373.00299999999999</v>
      </c>
      <c r="AJ291">
        <v>19.816400000000002</v>
      </c>
      <c r="AK291">
        <v>0</v>
      </c>
      <c r="AL291">
        <v>0</v>
      </c>
      <c r="AM291">
        <v>0</v>
      </c>
      <c r="AN291">
        <v>0</v>
      </c>
      <c r="AO291">
        <v>78.424800000000005</v>
      </c>
      <c r="AP291">
        <v>62.025799999999997</v>
      </c>
      <c r="AQ291">
        <v>0</v>
      </c>
      <c r="AR291">
        <v>270.95100000000002</v>
      </c>
      <c r="AS291">
        <v>0</v>
      </c>
      <c r="AT291">
        <v>75.087500000000006</v>
      </c>
      <c r="AU291">
        <v>879.30799999999999</v>
      </c>
      <c r="AV291">
        <v>0</v>
      </c>
      <c r="AW291">
        <v>0</v>
      </c>
      <c r="AX291">
        <v>0</v>
      </c>
      <c r="AY291">
        <v>4722.3999999999996</v>
      </c>
      <c r="AZ291">
        <v>0</v>
      </c>
      <c r="BA291">
        <v>409.08699999999999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5131.4799999999996</v>
      </c>
      <c r="BI291">
        <v>6840.76</v>
      </c>
      <c r="BJ291">
        <v>699.11099999999999</v>
      </c>
      <c r="BK291" t="s">
        <v>69</v>
      </c>
      <c r="BL291" t="s">
        <v>69</v>
      </c>
      <c r="BM291" t="s">
        <v>69</v>
      </c>
      <c r="BN291" t="s">
        <v>69</v>
      </c>
      <c r="BO291">
        <v>0</v>
      </c>
      <c r="BP291">
        <v>0</v>
      </c>
      <c r="BQ291">
        <v>6292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6292</v>
      </c>
      <c r="CA291" t="str">
        <f t="shared" si="13"/>
        <v>Htl</v>
      </c>
      <c r="CB291" t="str">
        <f t="shared" si="14"/>
        <v>07</v>
      </c>
    </row>
    <row r="292" spans="1:80" x14ac:dyDescent="0.25">
      <c r="A292" t="s">
        <v>3544</v>
      </c>
      <c r="B292" t="s">
        <v>2634</v>
      </c>
      <c r="C292" t="s">
        <v>2635</v>
      </c>
      <c r="D292" t="str">
        <f t="shared" si="12"/>
        <v>Htl-w15-v07</v>
      </c>
      <c r="E292" t="s">
        <v>66</v>
      </c>
      <c r="F292" t="s">
        <v>96</v>
      </c>
      <c r="G292" t="s">
        <v>97</v>
      </c>
      <c r="H292">
        <v>400162</v>
      </c>
      <c r="I292">
        <v>1148.9000000000001</v>
      </c>
      <c r="J292">
        <v>32.338099999999997</v>
      </c>
      <c r="K292">
        <v>0</v>
      </c>
      <c r="L292">
        <v>0</v>
      </c>
      <c r="M292">
        <v>0</v>
      </c>
      <c r="N292">
        <v>0</v>
      </c>
      <c r="O292">
        <v>452.93599999999998</v>
      </c>
      <c r="P292">
        <v>312.36399999999998</v>
      </c>
      <c r="Q292">
        <v>0</v>
      </c>
      <c r="R292">
        <v>1695.23</v>
      </c>
      <c r="S292">
        <v>0</v>
      </c>
      <c r="T292">
        <v>573.49699999999996</v>
      </c>
      <c r="U292">
        <v>4215.2700000000004</v>
      </c>
      <c r="V292">
        <v>0</v>
      </c>
      <c r="W292">
        <v>0</v>
      </c>
      <c r="X292">
        <v>0</v>
      </c>
      <c r="Y292">
        <v>3415.48</v>
      </c>
      <c r="Z292">
        <v>0</v>
      </c>
      <c r="AA292">
        <v>2814.49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6229.96</v>
      </c>
      <c r="AI292">
        <v>440.827</v>
      </c>
      <c r="AJ292">
        <v>36.249499999999998</v>
      </c>
      <c r="AK292">
        <v>0</v>
      </c>
      <c r="AL292">
        <v>0</v>
      </c>
      <c r="AM292">
        <v>0</v>
      </c>
      <c r="AN292">
        <v>0</v>
      </c>
      <c r="AO292">
        <v>84.087100000000007</v>
      </c>
      <c r="AP292">
        <v>72.003299999999996</v>
      </c>
      <c r="AQ292">
        <v>0</v>
      </c>
      <c r="AR292">
        <v>270.95100000000002</v>
      </c>
      <c r="AS292">
        <v>0</v>
      </c>
      <c r="AT292">
        <v>72.933000000000007</v>
      </c>
      <c r="AU292">
        <v>977.05</v>
      </c>
      <c r="AV292">
        <v>0</v>
      </c>
      <c r="AW292">
        <v>0</v>
      </c>
      <c r="AX292">
        <v>0</v>
      </c>
      <c r="AY292">
        <v>2723.44</v>
      </c>
      <c r="AZ292">
        <v>0</v>
      </c>
      <c r="BA292">
        <v>411.02100000000002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3134.46</v>
      </c>
      <c r="BI292">
        <v>7905.67</v>
      </c>
      <c r="BJ292">
        <v>745.77800000000002</v>
      </c>
      <c r="BK292" t="s">
        <v>69</v>
      </c>
      <c r="BL292" t="s">
        <v>69</v>
      </c>
      <c r="BM292" t="s">
        <v>69</v>
      </c>
      <c r="BN292" t="s">
        <v>69</v>
      </c>
      <c r="BO292">
        <v>0</v>
      </c>
      <c r="BP292">
        <v>0</v>
      </c>
      <c r="BQ292">
        <v>6712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6712</v>
      </c>
      <c r="CA292" t="str">
        <f t="shared" si="13"/>
        <v>Htl</v>
      </c>
      <c r="CB292" t="str">
        <f t="shared" si="14"/>
        <v>07</v>
      </c>
    </row>
    <row r="293" spans="1:80" x14ac:dyDescent="0.25">
      <c r="A293" t="s">
        <v>3544</v>
      </c>
      <c r="B293" t="s">
        <v>2636</v>
      </c>
      <c r="C293" t="s">
        <v>2637</v>
      </c>
      <c r="D293" t="str">
        <f t="shared" si="12"/>
        <v>Htl-w16-v07</v>
      </c>
      <c r="E293" t="s">
        <v>66</v>
      </c>
      <c r="F293" t="s">
        <v>98</v>
      </c>
      <c r="G293" t="s">
        <v>99</v>
      </c>
      <c r="H293">
        <v>400162</v>
      </c>
      <c r="I293">
        <v>431.57100000000003</v>
      </c>
      <c r="J293">
        <v>6.7338100000000001</v>
      </c>
      <c r="K293">
        <v>0</v>
      </c>
      <c r="L293">
        <v>0</v>
      </c>
      <c r="M293">
        <v>0</v>
      </c>
      <c r="N293">
        <v>0</v>
      </c>
      <c r="O293">
        <v>381.2</v>
      </c>
      <c r="P293">
        <v>155.49100000000001</v>
      </c>
      <c r="Q293">
        <v>0</v>
      </c>
      <c r="R293">
        <v>1695.23</v>
      </c>
      <c r="S293">
        <v>0</v>
      </c>
      <c r="T293">
        <v>573.49699999999996</v>
      </c>
      <c r="U293">
        <v>3243.73</v>
      </c>
      <c r="V293">
        <v>0</v>
      </c>
      <c r="W293">
        <v>0</v>
      </c>
      <c r="X293">
        <v>0</v>
      </c>
      <c r="Y293">
        <v>12180.6</v>
      </c>
      <c r="Z293">
        <v>0</v>
      </c>
      <c r="AA293">
        <v>4457.3500000000004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16638</v>
      </c>
      <c r="AI293">
        <v>248.94499999999999</v>
      </c>
      <c r="AJ293">
        <v>5.5824699999999998</v>
      </c>
      <c r="AK293">
        <v>0</v>
      </c>
      <c r="AL293">
        <v>0</v>
      </c>
      <c r="AM293">
        <v>0</v>
      </c>
      <c r="AN293">
        <v>0</v>
      </c>
      <c r="AO293">
        <v>73.97</v>
      </c>
      <c r="AP293">
        <v>43.560099999999998</v>
      </c>
      <c r="AQ293">
        <v>0</v>
      </c>
      <c r="AR293">
        <v>270.95100000000002</v>
      </c>
      <c r="AS293">
        <v>0</v>
      </c>
      <c r="AT293">
        <v>75.087500000000006</v>
      </c>
      <c r="AU293">
        <v>718.096</v>
      </c>
      <c r="AV293">
        <v>0</v>
      </c>
      <c r="AW293">
        <v>0</v>
      </c>
      <c r="AX293">
        <v>0</v>
      </c>
      <c r="AY293">
        <v>4786.5200000000004</v>
      </c>
      <c r="AZ293">
        <v>0</v>
      </c>
      <c r="BA293">
        <v>906.702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5693.22</v>
      </c>
      <c r="BI293">
        <v>4790.2</v>
      </c>
      <c r="BJ293">
        <v>611.22199999999998</v>
      </c>
      <c r="BK293" t="s">
        <v>69</v>
      </c>
      <c r="BL293" t="s">
        <v>69</v>
      </c>
      <c r="BM293" t="s">
        <v>69</v>
      </c>
      <c r="BN293" t="s">
        <v>69</v>
      </c>
      <c r="BO293">
        <v>0</v>
      </c>
      <c r="BP293">
        <v>0</v>
      </c>
      <c r="BQ293">
        <v>5501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5501</v>
      </c>
      <c r="CA293" t="str">
        <f t="shared" si="13"/>
        <v>Htl</v>
      </c>
      <c r="CB293" t="str">
        <f t="shared" si="14"/>
        <v>07</v>
      </c>
    </row>
    <row r="294" spans="1:80" x14ac:dyDescent="0.25">
      <c r="A294" t="s">
        <v>3545</v>
      </c>
      <c r="B294" t="s">
        <v>2638</v>
      </c>
      <c r="C294" t="s">
        <v>2639</v>
      </c>
      <c r="D294" t="str">
        <f t="shared" si="12"/>
        <v>Htl-w01-v11</v>
      </c>
      <c r="E294" t="s">
        <v>66</v>
      </c>
      <c r="F294" t="s">
        <v>67</v>
      </c>
      <c r="G294" t="s">
        <v>68</v>
      </c>
      <c r="H294">
        <v>400162</v>
      </c>
      <c r="I294">
        <v>249.399</v>
      </c>
      <c r="J294">
        <v>3.5320399999999998</v>
      </c>
      <c r="K294">
        <v>0</v>
      </c>
      <c r="L294">
        <v>0</v>
      </c>
      <c r="M294">
        <v>0</v>
      </c>
      <c r="N294">
        <v>0</v>
      </c>
      <c r="O294">
        <v>333.64600000000002</v>
      </c>
      <c r="P294">
        <v>113.86199999999999</v>
      </c>
      <c r="Q294">
        <v>0</v>
      </c>
      <c r="R294">
        <v>1695.23</v>
      </c>
      <c r="S294">
        <v>0</v>
      </c>
      <c r="T294">
        <v>567.01800000000003</v>
      </c>
      <c r="U294">
        <v>2962.69</v>
      </c>
      <c r="V294">
        <v>0</v>
      </c>
      <c r="W294">
        <v>0</v>
      </c>
      <c r="X294">
        <v>0</v>
      </c>
      <c r="Y294">
        <v>10001</v>
      </c>
      <c r="Z294">
        <v>0</v>
      </c>
      <c r="AA294">
        <v>4482.68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14483.7</v>
      </c>
      <c r="AI294">
        <v>143.28700000000001</v>
      </c>
      <c r="AJ294">
        <v>3.3232599999999999</v>
      </c>
      <c r="AK294">
        <v>0</v>
      </c>
      <c r="AL294">
        <v>0</v>
      </c>
      <c r="AM294">
        <v>0</v>
      </c>
      <c r="AN294">
        <v>0</v>
      </c>
      <c r="AO294">
        <v>55.280200000000001</v>
      </c>
      <c r="AP294">
        <v>36.001100000000001</v>
      </c>
      <c r="AQ294">
        <v>0</v>
      </c>
      <c r="AR294">
        <v>270.95100000000002</v>
      </c>
      <c r="AS294">
        <v>0</v>
      </c>
      <c r="AT294">
        <v>74.345200000000006</v>
      </c>
      <c r="AU294">
        <v>583.18799999999999</v>
      </c>
      <c r="AV294">
        <v>0</v>
      </c>
      <c r="AW294">
        <v>0</v>
      </c>
      <c r="AX294">
        <v>0</v>
      </c>
      <c r="AY294">
        <v>3474.15</v>
      </c>
      <c r="AZ294">
        <v>0</v>
      </c>
      <c r="BA294">
        <v>920.23500000000001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4394.3900000000003</v>
      </c>
      <c r="BI294">
        <v>3373.48</v>
      </c>
      <c r="BJ294">
        <v>395.88900000000001</v>
      </c>
      <c r="BK294" t="s">
        <v>69</v>
      </c>
      <c r="BL294" t="s">
        <v>69</v>
      </c>
      <c r="BM294" t="s">
        <v>69</v>
      </c>
      <c r="BN294" t="s">
        <v>69</v>
      </c>
      <c r="BO294">
        <v>0</v>
      </c>
      <c r="BP294">
        <v>0</v>
      </c>
      <c r="BQ294">
        <v>3563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3563</v>
      </c>
      <c r="CA294" t="str">
        <f t="shared" si="13"/>
        <v>Htl</v>
      </c>
      <c r="CB294" t="str">
        <f t="shared" si="14"/>
        <v>11</v>
      </c>
    </row>
    <row r="295" spans="1:80" x14ac:dyDescent="0.25">
      <c r="A295" t="s">
        <v>3545</v>
      </c>
      <c r="B295" t="s">
        <v>2640</v>
      </c>
      <c r="C295" t="s">
        <v>2641</v>
      </c>
      <c r="D295" t="str">
        <f t="shared" si="12"/>
        <v>Htl-w02-v11</v>
      </c>
      <c r="E295" t="s">
        <v>66</v>
      </c>
      <c r="F295" t="s">
        <v>70</v>
      </c>
      <c r="G295" t="s">
        <v>71</v>
      </c>
      <c r="H295">
        <v>400162</v>
      </c>
      <c r="I295">
        <v>505.49599999999998</v>
      </c>
      <c r="J295">
        <v>9.6873100000000001</v>
      </c>
      <c r="K295">
        <v>0</v>
      </c>
      <c r="L295">
        <v>0</v>
      </c>
      <c r="M295">
        <v>0</v>
      </c>
      <c r="N295">
        <v>0</v>
      </c>
      <c r="O295">
        <v>369.596</v>
      </c>
      <c r="P295">
        <v>184</v>
      </c>
      <c r="Q295">
        <v>0</v>
      </c>
      <c r="R295">
        <v>1695.23</v>
      </c>
      <c r="S295">
        <v>0</v>
      </c>
      <c r="T295">
        <v>567.01800000000003</v>
      </c>
      <c r="U295">
        <v>3331.03</v>
      </c>
      <c r="V295">
        <v>0</v>
      </c>
      <c r="W295">
        <v>0</v>
      </c>
      <c r="X295">
        <v>0</v>
      </c>
      <c r="Y295">
        <v>8266.6299999999992</v>
      </c>
      <c r="Z295">
        <v>0</v>
      </c>
      <c r="AA295">
        <v>4073.17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12339.8</v>
      </c>
      <c r="AI295">
        <v>289.91899999999998</v>
      </c>
      <c r="AJ295">
        <v>7.7704199999999997</v>
      </c>
      <c r="AK295">
        <v>0</v>
      </c>
      <c r="AL295">
        <v>0</v>
      </c>
      <c r="AM295">
        <v>0</v>
      </c>
      <c r="AN295">
        <v>0</v>
      </c>
      <c r="AO295">
        <v>74.019300000000001</v>
      </c>
      <c r="AP295">
        <v>51.257100000000001</v>
      </c>
      <c r="AQ295">
        <v>0</v>
      </c>
      <c r="AR295">
        <v>270.95100000000002</v>
      </c>
      <c r="AS295">
        <v>0</v>
      </c>
      <c r="AT295">
        <v>74.345200000000006</v>
      </c>
      <c r="AU295">
        <v>768.26199999999994</v>
      </c>
      <c r="AV295">
        <v>0</v>
      </c>
      <c r="AW295">
        <v>0</v>
      </c>
      <c r="AX295">
        <v>0</v>
      </c>
      <c r="AY295">
        <v>3641.69</v>
      </c>
      <c r="AZ295">
        <v>0</v>
      </c>
      <c r="BA295">
        <v>796.33699999999999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4438.03</v>
      </c>
      <c r="BI295">
        <v>5700.89</v>
      </c>
      <c r="BJ295">
        <v>516.22199999999998</v>
      </c>
      <c r="BK295" t="s">
        <v>69</v>
      </c>
      <c r="BL295" t="s">
        <v>69</v>
      </c>
      <c r="BM295" t="s">
        <v>69</v>
      </c>
      <c r="BN295" t="s">
        <v>69</v>
      </c>
      <c r="BO295">
        <v>0</v>
      </c>
      <c r="BP295">
        <v>0</v>
      </c>
      <c r="BQ295">
        <v>4646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4646</v>
      </c>
      <c r="CA295" t="str">
        <f t="shared" si="13"/>
        <v>Htl</v>
      </c>
      <c r="CB295" t="str">
        <f t="shared" si="14"/>
        <v>11</v>
      </c>
    </row>
    <row r="296" spans="1:80" x14ac:dyDescent="0.25">
      <c r="A296" t="s">
        <v>3545</v>
      </c>
      <c r="B296" t="s">
        <v>2643</v>
      </c>
      <c r="C296" t="s">
        <v>2644</v>
      </c>
      <c r="D296" t="str">
        <f t="shared" si="12"/>
        <v>Htl-w03-v11</v>
      </c>
      <c r="E296" t="s">
        <v>66</v>
      </c>
      <c r="F296" t="s">
        <v>72</v>
      </c>
      <c r="G296" t="s">
        <v>73</v>
      </c>
      <c r="H296">
        <v>400162</v>
      </c>
      <c r="I296">
        <v>384.45299999999997</v>
      </c>
      <c r="J296">
        <v>6.8030200000000001</v>
      </c>
      <c r="K296">
        <v>0</v>
      </c>
      <c r="L296">
        <v>0</v>
      </c>
      <c r="M296">
        <v>0</v>
      </c>
      <c r="N296">
        <v>0</v>
      </c>
      <c r="O296">
        <v>357.279</v>
      </c>
      <c r="P296">
        <v>149.43</v>
      </c>
      <c r="Q296">
        <v>0</v>
      </c>
      <c r="R296">
        <v>1695.23</v>
      </c>
      <c r="S296">
        <v>0</v>
      </c>
      <c r="T296">
        <v>567.01800000000003</v>
      </c>
      <c r="U296">
        <v>3160.22</v>
      </c>
      <c r="V296">
        <v>0</v>
      </c>
      <c r="W296">
        <v>0</v>
      </c>
      <c r="X296">
        <v>0</v>
      </c>
      <c r="Y296">
        <v>7421.67</v>
      </c>
      <c r="Z296">
        <v>0</v>
      </c>
      <c r="AA296">
        <v>4089.38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11511.1</v>
      </c>
      <c r="AI296">
        <v>194.91800000000001</v>
      </c>
      <c r="AJ296">
        <v>5.0152700000000001</v>
      </c>
      <c r="AK296">
        <v>0</v>
      </c>
      <c r="AL296">
        <v>0</v>
      </c>
      <c r="AM296">
        <v>0</v>
      </c>
      <c r="AN296">
        <v>0</v>
      </c>
      <c r="AO296">
        <v>64.294399999999996</v>
      </c>
      <c r="AP296">
        <v>41.378799999999998</v>
      </c>
      <c r="AQ296">
        <v>0</v>
      </c>
      <c r="AR296">
        <v>270.95100000000002</v>
      </c>
      <c r="AS296">
        <v>0</v>
      </c>
      <c r="AT296">
        <v>74.345200000000006</v>
      </c>
      <c r="AU296">
        <v>650.90300000000002</v>
      </c>
      <c r="AV296">
        <v>0</v>
      </c>
      <c r="AW296">
        <v>0</v>
      </c>
      <c r="AX296">
        <v>0</v>
      </c>
      <c r="AY296">
        <v>3493.08</v>
      </c>
      <c r="AZ296">
        <v>0</v>
      </c>
      <c r="BA296">
        <v>414.24299999999999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3907.33</v>
      </c>
      <c r="BI296">
        <v>4337.03</v>
      </c>
      <c r="BJ296">
        <v>453.88900000000001</v>
      </c>
      <c r="BK296" t="s">
        <v>69</v>
      </c>
      <c r="BL296" t="s">
        <v>69</v>
      </c>
      <c r="BM296" t="s">
        <v>69</v>
      </c>
      <c r="BN296" t="s">
        <v>69</v>
      </c>
      <c r="BO296">
        <v>0</v>
      </c>
      <c r="BP296">
        <v>0</v>
      </c>
      <c r="BQ296">
        <v>4085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4085</v>
      </c>
      <c r="CA296" t="str">
        <f t="shared" si="13"/>
        <v>Htl</v>
      </c>
      <c r="CB296" t="str">
        <f t="shared" si="14"/>
        <v>11</v>
      </c>
    </row>
    <row r="297" spans="1:80" x14ac:dyDescent="0.25">
      <c r="A297" t="s">
        <v>3546</v>
      </c>
      <c r="B297" t="s">
        <v>2645</v>
      </c>
      <c r="C297" t="s">
        <v>2646</v>
      </c>
      <c r="D297" t="str">
        <f t="shared" si="12"/>
        <v>Htl-w04-v11</v>
      </c>
      <c r="E297" t="s">
        <v>66</v>
      </c>
      <c r="F297" t="s">
        <v>74</v>
      </c>
      <c r="G297" t="s">
        <v>75</v>
      </c>
      <c r="H297">
        <v>400162</v>
      </c>
      <c r="I297">
        <v>546.84100000000001</v>
      </c>
      <c r="J297">
        <v>11.0191</v>
      </c>
      <c r="K297">
        <v>0</v>
      </c>
      <c r="L297">
        <v>0</v>
      </c>
      <c r="M297">
        <v>0</v>
      </c>
      <c r="N297">
        <v>0</v>
      </c>
      <c r="O297">
        <v>381.58699999999999</v>
      </c>
      <c r="P297">
        <v>191.90700000000001</v>
      </c>
      <c r="Q297">
        <v>0</v>
      </c>
      <c r="R297">
        <v>1695.23</v>
      </c>
      <c r="S297">
        <v>0</v>
      </c>
      <c r="T297">
        <v>567.01800000000003</v>
      </c>
      <c r="U297">
        <v>3393.6</v>
      </c>
      <c r="V297">
        <v>0</v>
      </c>
      <c r="W297">
        <v>0</v>
      </c>
      <c r="X297">
        <v>0</v>
      </c>
      <c r="Y297">
        <v>7551.22</v>
      </c>
      <c r="Z297">
        <v>0</v>
      </c>
      <c r="AA297">
        <v>3918.47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11469.7</v>
      </c>
      <c r="AI297">
        <v>259.82100000000003</v>
      </c>
      <c r="AJ297">
        <v>6.92232</v>
      </c>
      <c r="AK297">
        <v>0</v>
      </c>
      <c r="AL297">
        <v>0</v>
      </c>
      <c r="AM297">
        <v>0</v>
      </c>
      <c r="AN297">
        <v>0</v>
      </c>
      <c r="AO297">
        <v>71.47</v>
      </c>
      <c r="AP297">
        <v>48.674199999999999</v>
      </c>
      <c r="AQ297">
        <v>0</v>
      </c>
      <c r="AR297">
        <v>270.95100000000002</v>
      </c>
      <c r="AS297">
        <v>0</v>
      </c>
      <c r="AT297">
        <v>74.345200000000006</v>
      </c>
      <c r="AU297">
        <v>732.18299999999999</v>
      </c>
      <c r="AV297">
        <v>0</v>
      </c>
      <c r="AW297">
        <v>0</v>
      </c>
      <c r="AX297">
        <v>0</v>
      </c>
      <c r="AY297">
        <v>4873.1400000000003</v>
      </c>
      <c r="AZ297">
        <v>0</v>
      </c>
      <c r="BA297">
        <v>368.21499999999997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5241.3599999999997</v>
      </c>
      <c r="BI297">
        <v>5375.1</v>
      </c>
      <c r="BJ297">
        <v>577.44399999999996</v>
      </c>
      <c r="BK297" t="s">
        <v>69</v>
      </c>
      <c r="BL297" t="s">
        <v>69</v>
      </c>
      <c r="BM297" t="s">
        <v>69</v>
      </c>
      <c r="BN297" t="s">
        <v>69</v>
      </c>
      <c r="BO297">
        <v>0</v>
      </c>
      <c r="BP297">
        <v>0</v>
      </c>
      <c r="BQ297">
        <v>5197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5197</v>
      </c>
      <c r="CA297" t="str">
        <f t="shared" si="13"/>
        <v>Htl</v>
      </c>
      <c r="CB297" t="str">
        <f t="shared" si="14"/>
        <v>11</v>
      </c>
    </row>
    <row r="298" spans="1:80" x14ac:dyDescent="0.25">
      <c r="A298" t="s">
        <v>3546</v>
      </c>
      <c r="B298" t="s">
        <v>2647</v>
      </c>
      <c r="C298" t="s">
        <v>2648</v>
      </c>
      <c r="D298" t="str">
        <f t="shared" si="12"/>
        <v>Htl-w05-v11</v>
      </c>
      <c r="E298" t="s">
        <v>66</v>
      </c>
      <c r="F298" t="s">
        <v>76</v>
      </c>
      <c r="G298" t="s">
        <v>77</v>
      </c>
      <c r="H298">
        <v>400162</v>
      </c>
      <c r="I298">
        <v>385.45800000000003</v>
      </c>
      <c r="J298">
        <v>6.85276</v>
      </c>
      <c r="K298">
        <v>0</v>
      </c>
      <c r="L298">
        <v>0</v>
      </c>
      <c r="M298">
        <v>0</v>
      </c>
      <c r="N298">
        <v>0</v>
      </c>
      <c r="O298">
        <v>359.82600000000002</v>
      </c>
      <c r="P298">
        <v>147.21700000000001</v>
      </c>
      <c r="Q298">
        <v>0</v>
      </c>
      <c r="R298">
        <v>1695.23</v>
      </c>
      <c r="S298">
        <v>0</v>
      </c>
      <c r="T298">
        <v>567.01800000000003</v>
      </c>
      <c r="U298">
        <v>3161.6</v>
      </c>
      <c r="V298">
        <v>0</v>
      </c>
      <c r="W298">
        <v>0</v>
      </c>
      <c r="X298">
        <v>0</v>
      </c>
      <c r="Y298">
        <v>7991.77</v>
      </c>
      <c r="Z298">
        <v>0</v>
      </c>
      <c r="AA298">
        <v>4173.82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12165.6</v>
      </c>
      <c r="AI298">
        <v>170.005</v>
      </c>
      <c r="AJ298">
        <v>4.1731999999999996</v>
      </c>
      <c r="AK298">
        <v>0</v>
      </c>
      <c r="AL298">
        <v>0</v>
      </c>
      <c r="AM298">
        <v>0</v>
      </c>
      <c r="AN298">
        <v>0</v>
      </c>
      <c r="AO298">
        <v>60.071599999999997</v>
      </c>
      <c r="AP298">
        <v>41.031700000000001</v>
      </c>
      <c r="AQ298">
        <v>0</v>
      </c>
      <c r="AR298">
        <v>270.95100000000002</v>
      </c>
      <c r="AS298">
        <v>0</v>
      </c>
      <c r="AT298">
        <v>74.345200000000006</v>
      </c>
      <c r="AU298">
        <v>620.577</v>
      </c>
      <c r="AV298">
        <v>0</v>
      </c>
      <c r="AW298">
        <v>0</v>
      </c>
      <c r="AX298">
        <v>0</v>
      </c>
      <c r="AY298">
        <v>3523.91</v>
      </c>
      <c r="AZ298">
        <v>0</v>
      </c>
      <c r="BA298">
        <v>591.46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4115.37</v>
      </c>
      <c r="BI298">
        <v>4238.5200000000004</v>
      </c>
      <c r="BJ298">
        <v>468.55599999999998</v>
      </c>
      <c r="BK298" t="s">
        <v>69</v>
      </c>
      <c r="BL298" t="s">
        <v>69</v>
      </c>
      <c r="BM298" t="s">
        <v>69</v>
      </c>
      <c r="BN298" t="s">
        <v>69</v>
      </c>
      <c r="BO298">
        <v>0</v>
      </c>
      <c r="BP298">
        <v>0</v>
      </c>
      <c r="BQ298">
        <v>4217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4217</v>
      </c>
      <c r="CA298" t="str">
        <f t="shared" si="13"/>
        <v>Htl</v>
      </c>
      <c r="CB298" t="str">
        <f t="shared" si="14"/>
        <v>11</v>
      </c>
    </row>
    <row r="299" spans="1:80" x14ac:dyDescent="0.25">
      <c r="A299" t="s">
        <v>3546</v>
      </c>
      <c r="B299" t="s">
        <v>2650</v>
      </c>
      <c r="C299" t="s">
        <v>2651</v>
      </c>
      <c r="D299" t="str">
        <f t="shared" si="12"/>
        <v>Htl-w06-v11</v>
      </c>
      <c r="E299" t="s">
        <v>66</v>
      </c>
      <c r="F299" t="s">
        <v>78</v>
      </c>
      <c r="G299" t="s">
        <v>79</v>
      </c>
      <c r="H299">
        <v>400162</v>
      </c>
      <c r="I299">
        <v>610.64300000000003</v>
      </c>
      <c r="J299">
        <v>14.0494</v>
      </c>
      <c r="K299">
        <v>0</v>
      </c>
      <c r="L299">
        <v>0</v>
      </c>
      <c r="M299">
        <v>0</v>
      </c>
      <c r="N299">
        <v>0</v>
      </c>
      <c r="O299">
        <v>388.61500000000001</v>
      </c>
      <c r="P299">
        <v>201.482</v>
      </c>
      <c r="Q299">
        <v>0</v>
      </c>
      <c r="R299">
        <v>1695.23</v>
      </c>
      <c r="S299">
        <v>0</v>
      </c>
      <c r="T299">
        <v>567.01800000000003</v>
      </c>
      <c r="U299">
        <v>3477.04</v>
      </c>
      <c r="V299">
        <v>0</v>
      </c>
      <c r="W299">
        <v>0</v>
      </c>
      <c r="X299">
        <v>0</v>
      </c>
      <c r="Y299">
        <v>5897.73</v>
      </c>
      <c r="Z299">
        <v>0</v>
      </c>
      <c r="AA299">
        <v>3763.13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9660.86</v>
      </c>
      <c r="AI299">
        <v>269.685</v>
      </c>
      <c r="AJ299">
        <v>6.6751800000000001</v>
      </c>
      <c r="AK299">
        <v>0</v>
      </c>
      <c r="AL299">
        <v>0</v>
      </c>
      <c r="AM299">
        <v>0</v>
      </c>
      <c r="AN299">
        <v>0</v>
      </c>
      <c r="AO299">
        <v>72.274299999999997</v>
      </c>
      <c r="AP299">
        <v>48.199599999999997</v>
      </c>
      <c r="AQ299">
        <v>0</v>
      </c>
      <c r="AR299">
        <v>270.95100000000002</v>
      </c>
      <c r="AS299">
        <v>0</v>
      </c>
      <c r="AT299">
        <v>74.345200000000006</v>
      </c>
      <c r="AU299">
        <v>742.13099999999997</v>
      </c>
      <c r="AV299">
        <v>0</v>
      </c>
      <c r="AW299">
        <v>0</v>
      </c>
      <c r="AX299">
        <v>0</v>
      </c>
      <c r="AY299">
        <v>3813.34</v>
      </c>
      <c r="AZ299">
        <v>0</v>
      </c>
      <c r="BA299">
        <v>355.96100000000001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4169.3</v>
      </c>
      <c r="BI299">
        <v>5360.64</v>
      </c>
      <c r="BJ299">
        <v>571.88900000000001</v>
      </c>
      <c r="BK299" t="s">
        <v>69</v>
      </c>
      <c r="BL299" t="s">
        <v>69</v>
      </c>
      <c r="BM299" t="s">
        <v>69</v>
      </c>
      <c r="BN299" t="s">
        <v>69</v>
      </c>
      <c r="BO299">
        <v>0</v>
      </c>
      <c r="BP299">
        <v>0</v>
      </c>
      <c r="BQ299">
        <v>5147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5147</v>
      </c>
      <c r="CA299" t="str">
        <f t="shared" si="13"/>
        <v>Htl</v>
      </c>
      <c r="CB299" t="str">
        <f t="shared" si="14"/>
        <v>11</v>
      </c>
    </row>
    <row r="300" spans="1:80" x14ac:dyDescent="0.25">
      <c r="A300" t="s">
        <v>3546</v>
      </c>
      <c r="B300" t="s">
        <v>2652</v>
      </c>
      <c r="C300" t="s">
        <v>2653</v>
      </c>
      <c r="D300" t="str">
        <f t="shared" si="12"/>
        <v>Htl-w07-v11</v>
      </c>
      <c r="E300" t="s">
        <v>66</v>
      </c>
      <c r="F300" t="s">
        <v>80</v>
      </c>
      <c r="G300" t="s">
        <v>81</v>
      </c>
      <c r="H300">
        <v>400162</v>
      </c>
      <c r="I300">
        <v>578.54999999999995</v>
      </c>
      <c r="J300">
        <v>13.696199999999999</v>
      </c>
      <c r="K300">
        <v>0</v>
      </c>
      <c r="L300">
        <v>0</v>
      </c>
      <c r="M300">
        <v>0</v>
      </c>
      <c r="N300">
        <v>0</v>
      </c>
      <c r="O300">
        <v>384.822</v>
      </c>
      <c r="P300">
        <v>188.881</v>
      </c>
      <c r="Q300">
        <v>0</v>
      </c>
      <c r="R300">
        <v>1695.23</v>
      </c>
      <c r="S300">
        <v>0</v>
      </c>
      <c r="T300">
        <v>567.01800000000003</v>
      </c>
      <c r="U300">
        <v>3428.2</v>
      </c>
      <c r="V300">
        <v>0</v>
      </c>
      <c r="W300">
        <v>0</v>
      </c>
      <c r="X300">
        <v>0</v>
      </c>
      <c r="Y300">
        <v>4568.01</v>
      </c>
      <c r="Z300">
        <v>0</v>
      </c>
      <c r="AA300">
        <v>3709.18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8277.19</v>
      </c>
      <c r="AI300">
        <v>192.68</v>
      </c>
      <c r="AJ300">
        <v>6.0039400000000001</v>
      </c>
      <c r="AK300">
        <v>0</v>
      </c>
      <c r="AL300">
        <v>0</v>
      </c>
      <c r="AM300">
        <v>0</v>
      </c>
      <c r="AN300">
        <v>0</v>
      </c>
      <c r="AO300">
        <v>58.191299999999998</v>
      </c>
      <c r="AP300">
        <v>44.0565</v>
      </c>
      <c r="AQ300">
        <v>0</v>
      </c>
      <c r="AR300">
        <v>270.95100000000002</v>
      </c>
      <c r="AS300">
        <v>0</v>
      </c>
      <c r="AT300">
        <v>74.345200000000006</v>
      </c>
      <c r="AU300">
        <v>646.22799999999995</v>
      </c>
      <c r="AV300">
        <v>0</v>
      </c>
      <c r="AW300">
        <v>0</v>
      </c>
      <c r="AX300">
        <v>0</v>
      </c>
      <c r="AY300">
        <v>2055.0300000000002</v>
      </c>
      <c r="AZ300">
        <v>0</v>
      </c>
      <c r="BA300">
        <v>525.05200000000002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2580.08</v>
      </c>
      <c r="BI300">
        <v>4562.2700000000004</v>
      </c>
      <c r="BJ300">
        <v>593.11099999999999</v>
      </c>
      <c r="BK300" t="s">
        <v>69</v>
      </c>
      <c r="BL300" t="s">
        <v>69</v>
      </c>
      <c r="BM300" t="s">
        <v>69</v>
      </c>
      <c r="BN300" t="s">
        <v>69</v>
      </c>
      <c r="BO300">
        <v>0</v>
      </c>
      <c r="BP300">
        <v>0</v>
      </c>
      <c r="BQ300">
        <v>5338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5338</v>
      </c>
      <c r="CA300" t="str">
        <f t="shared" si="13"/>
        <v>Htl</v>
      </c>
      <c r="CB300" t="str">
        <f t="shared" si="14"/>
        <v>11</v>
      </c>
    </row>
    <row r="301" spans="1:80" x14ac:dyDescent="0.25">
      <c r="A301" t="s">
        <v>3547</v>
      </c>
      <c r="B301" t="s">
        <v>2654</v>
      </c>
      <c r="C301" t="s">
        <v>2655</v>
      </c>
      <c r="D301" t="str">
        <f t="shared" si="12"/>
        <v>Htl-w08-v11</v>
      </c>
      <c r="E301" t="s">
        <v>66</v>
      </c>
      <c r="F301" t="s">
        <v>82</v>
      </c>
      <c r="G301" t="s">
        <v>83</v>
      </c>
      <c r="H301">
        <v>400162</v>
      </c>
      <c r="I301">
        <v>700.09699999999998</v>
      </c>
      <c r="J301">
        <v>16.052199999999999</v>
      </c>
      <c r="K301">
        <v>0</v>
      </c>
      <c r="L301">
        <v>0</v>
      </c>
      <c r="M301">
        <v>0</v>
      </c>
      <c r="N301">
        <v>0</v>
      </c>
      <c r="O301">
        <v>396.726</v>
      </c>
      <c r="P301">
        <v>227.67</v>
      </c>
      <c r="Q301">
        <v>0</v>
      </c>
      <c r="R301">
        <v>1695.23</v>
      </c>
      <c r="S301">
        <v>0</v>
      </c>
      <c r="T301">
        <v>567.01800000000003</v>
      </c>
      <c r="U301">
        <v>3602.79</v>
      </c>
      <c r="V301">
        <v>0</v>
      </c>
      <c r="W301">
        <v>0</v>
      </c>
      <c r="X301">
        <v>0</v>
      </c>
      <c r="Y301">
        <v>5220.66</v>
      </c>
      <c r="Z301">
        <v>0</v>
      </c>
      <c r="AA301">
        <v>3627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8847.66</v>
      </c>
      <c r="AI301">
        <v>317.95699999999999</v>
      </c>
      <c r="AJ301">
        <v>10.2277</v>
      </c>
      <c r="AK301">
        <v>0</v>
      </c>
      <c r="AL301">
        <v>0</v>
      </c>
      <c r="AM301">
        <v>0</v>
      </c>
      <c r="AN301">
        <v>0</v>
      </c>
      <c r="AO301">
        <v>79.770700000000005</v>
      </c>
      <c r="AP301">
        <v>54.3994</v>
      </c>
      <c r="AQ301">
        <v>0</v>
      </c>
      <c r="AR301">
        <v>216.488</v>
      </c>
      <c r="AS301">
        <v>0</v>
      </c>
      <c r="AT301">
        <v>69.182500000000005</v>
      </c>
      <c r="AU301">
        <v>748.02499999999998</v>
      </c>
      <c r="AV301">
        <v>0</v>
      </c>
      <c r="AW301">
        <v>0</v>
      </c>
      <c r="AX301">
        <v>0</v>
      </c>
      <c r="AY301">
        <v>2922.83</v>
      </c>
      <c r="AZ301">
        <v>0</v>
      </c>
      <c r="BA301">
        <v>515.45000000000005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3438.28</v>
      </c>
      <c r="BI301">
        <v>5995.57</v>
      </c>
      <c r="BJ301">
        <v>676.44399999999996</v>
      </c>
      <c r="BK301" t="s">
        <v>69</v>
      </c>
      <c r="BL301" t="s">
        <v>69</v>
      </c>
      <c r="BM301" t="s">
        <v>69</v>
      </c>
      <c r="BN301" t="s">
        <v>69</v>
      </c>
      <c r="BO301">
        <v>0</v>
      </c>
      <c r="BP301">
        <v>0</v>
      </c>
      <c r="BQ301">
        <v>6088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6088</v>
      </c>
      <c r="CA301" t="str">
        <f t="shared" si="13"/>
        <v>Htl</v>
      </c>
      <c r="CB301" t="str">
        <f t="shared" si="14"/>
        <v>11</v>
      </c>
    </row>
    <row r="302" spans="1:80" x14ac:dyDescent="0.25">
      <c r="A302" t="s">
        <v>3547</v>
      </c>
      <c r="B302" t="s">
        <v>2657</v>
      </c>
      <c r="C302" t="s">
        <v>2658</v>
      </c>
      <c r="D302" t="str">
        <f t="shared" si="12"/>
        <v>Htl-w09-v11</v>
      </c>
      <c r="E302" t="s">
        <v>66</v>
      </c>
      <c r="F302" t="s">
        <v>84</v>
      </c>
      <c r="G302" t="s">
        <v>85</v>
      </c>
      <c r="H302">
        <v>400162</v>
      </c>
      <c r="I302">
        <v>768.16600000000005</v>
      </c>
      <c r="J302">
        <v>17.952100000000002</v>
      </c>
      <c r="K302">
        <v>0</v>
      </c>
      <c r="L302">
        <v>0</v>
      </c>
      <c r="M302">
        <v>0</v>
      </c>
      <c r="N302">
        <v>0</v>
      </c>
      <c r="O302">
        <v>404.33499999999998</v>
      </c>
      <c r="P302">
        <v>255.429</v>
      </c>
      <c r="Q302">
        <v>0</v>
      </c>
      <c r="R302">
        <v>1695.23</v>
      </c>
      <c r="S302">
        <v>0</v>
      </c>
      <c r="T302">
        <v>567.01800000000003</v>
      </c>
      <c r="U302">
        <v>3708.13</v>
      </c>
      <c r="V302">
        <v>0</v>
      </c>
      <c r="W302">
        <v>0</v>
      </c>
      <c r="X302">
        <v>0</v>
      </c>
      <c r="Y302">
        <v>5560.5</v>
      </c>
      <c r="Z302">
        <v>0</v>
      </c>
      <c r="AA302">
        <v>3621.28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9181.77</v>
      </c>
      <c r="AI302">
        <v>353.125</v>
      </c>
      <c r="AJ302">
        <v>18.029900000000001</v>
      </c>
      <c r="AK302">
        <v>0</v>
      </c>
      <c r="AL302">
        <v>0</v>
      </c>
      <c r="AM302">
        <v>0</v>
      </c>
      <c r="AN302">
        <v>0</v>
      </c>
      <c r="AO302">
        <v>75.765000000000001</v>
      </c>
      <c r="AP302">
        <v>63.372799999999998</v>
      </c>
      <c r="AQ302">
        <v>0</v>
      </c>
      <c r="AR302">
        <v>270.95100000000002</v>
      </c>
      <c r="AS302">
        <v>0</v>
      </c>
      <c r="AT302">
        <v>74.345200000000006</v>
      </c>
      <c r="AU302">
        <v>855.58799999999997</v>
      </c>
      <c r="AV302">
        <v>0</v>
      </c>
      <c r="AW302">
        <v>0</v>
      </c>
      <c r="AX302">
        <v>0</v>
      </c>
      <c r="AY302">
        <v>2981.52</v>
      </c>
      <c r="AZ302">
        <v>0</v>
      </c>
      <c r="BA302">
        <v>516.44000000000005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3497.96</v>
      </c>
      <c r="BI302">
        <v>7034.62</v>
      </c>
      <c r="BJ302">
        <v>703.33299999999997</v>
      </c>
      <c r="BK302" t="s">
        <v>69</v>
      </c>
      <c r="BL302" t="s">
        <v>69</v>
      </c>
      <c r="BM302" t="s">
        <v>69</v>
      </c>
      <c r="BN302" t="s">
        <v>69</v>
      </c>
      <c r="BO302">
        <v>0</v>
      </c>
      <c r="BP302">
        <v>0</v>
      </c>
      <c r="BQ302">
        <v>6330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6330</v>
      </c>
      <c r="CA302" t="str">
        <f t="shared" si="13"/>
        <v>Htl</v>
      </c>
      <c r="CB302" t="str">
        <f t="shared" si="14"/>
        <v>11</v>
      </c>
    </row>
    <row r="303" spans="1:80" x14ac:dyDescent="0.25">
      <c r="A303" t="s">
        <v>3547</v>
      </c>
      <c r="B303" t="s">
        <v>2659</v>
      </c>
      <c r="C303" t="s">
        <v>2660</v>
      </c>
      <c r="D303" t="str">
        <f t="shared" si="12"/>
        <v>Htl-w10-v11</v>
      </c>
      <c r="E303" t="s">
        <v>66</v>
      </c>
      <c r="F303" t="s">
        <v>86</v>
      </c>
      <c r="G303" t="s">
        <v>87</v>
      </c>
      <c r="H303">
        <v>400162</v>
      </c>
      <c r="I303">
        <v>727.50800000000004</v>
      </c>
      <c r="J303">
        <v>16.3584</v>
      </c>
      <c r="K303">
        <v>0</v>
      </c>
      <c r="L303">
        <v>0</v>
      </c>
      <c r="M303">
        <v>0</v>
      </c>
      <c r="N303">
        <v>0</v>
      </c>
      <c r="O303">
        <v>395.95299999999997</v>
      </c>
      <c r="P303">
        <v>237.64699999999999</v>
      </c>
      <c r="Q303">
        <v>0</v>
      </c>
      <c r="R303">
        <v>1695.23</v>
      </c>
      <c r="S303">
        <v>0</v>
      </c>
      <c r="T303">
        <v>567.01800000000003</v>
      </c>
      <c r="U303">
        <v>3639.72</v>
      </c>
      <c r="V303">
        <v>0</v>
      </c>
      <c r="W303">
        <v>0</v>
      </c>
      <c r="X303">
        <v>0</v>
      </c>
      <c r="Y303">
        <v>5917.83</v>
      </c>
      <c r="Z303">
        <v>0</v>
      </c>
      <c r="AA303">
        <v>3598.22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9516.06</v>
      </c>
      <c r="AI303">
        <v>352.30099999999999</v>
      </c>
      <c r="AJ303">
        <v>15.4084</v>
      </c>
      <c r="AK303">
        <v>0</v>
      </c>
      <c r="AL303">
        <v>0</v>
      </c>
      <c r="AM303">
        <v>0</v>
      </c>
      <c r="AN303">
        <v>0</v>
      </c>
      <c r="AO303">
        <v>81.850200000000001</v>
      </c>
      <c r="AP303">
        <v>59.660699999999999</v>
      </c>
      <c r="AQ303">
        <v>0</v>
      </c>
      <c r="AR303">
        <v>210.57900000000001</v>
      </c>
      <c r="AS303">
        <v>0</v>
      </c>
      <c r="AT303">
        <v>69.127399999999994</v>
      </c>
      <c r="AU303">
        <v>788.92700000000002</v>
      </c>
      <c r="AV303">
        <v>0</v>
      </c>
      <c r="AW303">
        <v>0</v>
      </c>
      <c r="AX303">
        <v>0</v>
      </c>
      <c r="AY303">
        <v>3470.89</v>
      </c>
      <c r="AZ303">
        <v>0</v>
      </c>
      <c r="BA303">
        <v>483.25900000000001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3954.15</v>
      </c>
      <c r="BI303">
        <v>6581.08</v>
      </c>
      <c r="BJ303">
        <v>707.77800000000002</v>
      </c>
      <c r="BK303" t="s">
        <v>69</v>
      </c>
      <c r="BL303" t="s">
        <v>69</v>
      </c>
      <c r="BM303" t="s">
        <v>69</v>
      </c>
      <c r="BN303" t="s">
        <v>69</v>
      </c>
      <c r="BO303">
        <v>0</v>
      </c>
      <c r="BP303">
        <v>0</v>
      </c>
      <c r="BQ303">
        <v>6370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6370</v>
      </c>
      <c r="CA303" t="str">
        <f t="shared" si="13"/>
        <v>Htl</v>
      </c>
      <c r="CB303" t="str">
        <f t="shared" si="14"/>
        <v>11</v>
      </c>
    </row>
    <row r="304" spans="1:80" x14ac:dyDescent="0.25">
      <c r="A304" t="s">
        <v>3548</v>
      </c>
      <c r="B304" t="s">
        <v>2661</v>
      </c>
      <c r="C304" t="s">
        <v>2662</v>
      </c>
      <c r="D304" t="str">
        <f t="shared" si="12"/>
        <v>Htl-w11-v11</v>
      </c>
      <c r="E304" t="s">
        <v>66</v>
      </c>
      <c r="F304" t="s">
        <v>88</v>
      </c>
      <c r="G304" t="s">
        <v>89</v>
      </c>
      <c r="H304">
        <v>400162</v>
      </c>
      <c r="I304">
        <v>728.03300000000002</v>
      </c>
      <c r="J304">
        <v>16.596699999999998</v>
      </c>
      <c r="K304">
        <v>0</v>
      </c>
      <c r="L304">
        <v>0</v>
      </c>
      <c r="M304">
        <v>0</v>
      </c>
      <c r="N304">
        <v>0</v>
      </c>
      <c r="O304">
        <v>407.94499999999999</v>
      </c>
      <c r="P304">
        <v>229.93299999999999</v>
      </c>
      <c r="Q304">
        <v>0</v>
      </c>
      <c r="R304">
        <v>1695.23</v>
      </c>
      <c r="S304">
        <v>0</v>
      </c>
      <c r="T304">
        <v>567.01800000000003</v>
      </c>
      <c r="U304">
        <v>3644.76</v>
      </c>
      <c r="V304">
        <v>0</v>
      </c>
      <c r="W304">
        <v>0</v>
      </c>
      <c r="X304">
        <v>0</v>
      </c>
      <c r="Y304">
        <v>7507.19</v>
      </c>
      <c r="Z304">
        <v>0</v>
      </c>
      <c r="AA304">
        <v>3663.53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11170.7</v>
      </c>
      <c r="AI304">
        <v>356.74</v>
      </c>
      <c r="AJ304">
        <v>8.9895200000000006</v>
      </c>
      <c r="AK304">
        <v>0</v>
      </c>
      <c r="AL304">
        <v>0</v>
      </c>
      <c r="AM304">
        <v>0</v>
      </c>
      <c r="AN304">
        <v>0</v>
      </c>
      <c r="AO304">
        <v>86.794700000000006</v>
      </c>
      <c r="AP304">
        <v>60.667200000000001</v>
      </c>
      <c r="AQ304">
        <v>0</v>
      </c>
      <c r="AR304">
        <v>270.95100000000002</v>
      </c>
      <c r="AS304">
        <v>0</v>
      </c>
      <c r="AT304">
        <v>74.345200000000006</v>
      </c>
      <c r="AU304">
        <v>858.48699999999997</v>
      </c>
      <c r="AV304">
        <v>0</v>
      </c>
      <c r="AW304">
        <v>0</v>
      </c>
      <c r="AX304">
        <v>0</v>
      </c>
      <c r="AY304">
        <v>4125.01</v>
      </c>
      <c r="AZ304">
        <v>0</v>
      </c>
      <c r="BA304">
        <v>402.291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4527.3</v>
      </c>
      <c r="BI304">
        <v>6804.97</v>
      </c>
      <c r="BJ304">
        <v>632.66700000000003</v>
      </c>
      <c r="BK304" t="s">
        <v>69</v>
      </c>
      <c r="BL304" t="s">
        <v>69</v>
      </c>
      <c r="BM304" t="s">
        <v>69</v>
      </c>
      <c r="BN304" t="s">
        <v>69</v>
      </c>
      <c r="BO304">
        <v>0</v>
      </c>
      <c r="BP304">
        <v>0</v>
      </c>
      <c r="BQ304">
        <v>5694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5694</v>
      </c>
      <c r="CA304" t="str">
        <f t="shared" si="13"/>
        <v>Htl</v>
      </c>
      <c r="CB304" t="str">
        <f t="shared" si="14"/>
        <v>11</v>
      </c>
    </row>
    <row r="305" spans="1:80" x14ac:dyDescent="0.25">
      <c r="A305" t="s">
        <v>3548</v>
      </c>
      <c r="B305" t="s">
        <v>2664</v>
      </c>
      <c r="C305" t="s">
        <v>2665</v>
      </c>
      <c r="D305" t="str">
        <f t="shared" si="12"/>
        <v>Htl-w12-v11</v>
      </c>
      <c r="E305" t="s">
        <v>66</v>
      </c>
      <c r="F305" t="s">
        <v>90</v>
      </c>
      <c r="G305" t="s">
        <v>91</v>
      </c>
      <c r="H305">
        <v>400162</v>
      </c>
      <c r="I305">
        <v>634.51499999999999</v>
      </c>
      <c r="J305">
        <v>13.651999999999999</v>
      </c>
      <c r="K305">
        <v>0</v>
      </c>
      <c r="L305">
        <v>0</v>
      </c>
      <c r="M305">
        <v>0</v>
      </c>
      <c r="N305">
        <v>0</v>
      </c>
      <c r="O305">
        <v>386.21600000000001</v>
      </c>
      <c r="P305">
        <v>220.33500000000001</v>
      </c>
      <c r="Q305">
        <v>0</v>
      </c>
      <c r="R305">
        <v>1695.23</v>
      </c>
      <c r="S305">
        <v>0</v>
      </c>
      <c r="T305">
        <v>567.01800000000003</v>
      </c>
      <c r="U305">
        <v>3516.97</v>
      </c>
      <c r="V305">
        <v>0</v>
      </c>
      <c r="W305">
        <v>0</v>
      </c>
      <c r="X305">
        <v>0</v>
      </c>
      <c r="Y305">
        <v>7493.71</v>
      </c>
      <c r="Z305">
        <v>0</v>
      </c>
      <c r="AA305">
        <v>3823.5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11317.2</v>
      </c>
      <c r="AI305">
        <v>360.20299999999997</v>
      </c>
      <c r="AJ305">
        <v>15.5253</v>
      </c>
      <c r="AK305">
        <v>0</v>
      </c>
      <c r="AL305">
        <v>0</v>
      </c>
      <c r="AM305">
        <v>0</v>
      </c>
      <c r="AN305">
        <v>0</v>
      </c>
      <c r="AO305">
        <v>81.171400000000006</v>
      </c>
      <c r="AP305">
        <v>60.130899999999997</v>
      </c>
      <c r="AQ305">
        <v>0</v>
      </c>
      <c r="AR305">
        <v>270.95100000000002</v>
      </c>
      <c r="AS305">
        <v>0</v>
      </c>
      <c r="AT305">
        <v>74.345200000000006</v>
      </c>
      <c r="AU305">
        <v>862.327</v>
      </c>
      <c r="AV305">
        <v>0</v>
      </c>
      <c r="AW305">
        <v>0</v>
      </c>
      <c r="AX305">
        <v>0</v>
      </c>
      <c r="AY305">
        <v>3414.86</v>
      </c>
      <c r="AZ305">
        <v>0</v>
      </c>
      <c r="BA305">
        <v>771.29200000000003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4186.1499999999996</v>
      </c>
      <c r="BI305">
        <v>6669.05</v>
      </c>
      <c r="BJ305">
        <v>658.22199999999998</v>
      </c>
      <c r="BK305" t="s">
        <v>69</v>
      </c>
      <c r="BL305" t="s">
        <v>69</v>
      </c>
      <c r="BM305" t="s">
        <v>69</v>
      </c>
      <c r="BN305" t="s">
        <v>69</v>
      </c>
      <c r="BO305">
        <v>0</v>
      </c>
      <c r="BP305">
        <v>0</v>
      </c>
      <c r="BQ305">
        <v>5924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5924</v>
      </c>
      <c r="CA305" t="str">
        <f t="shared" si="13"/>
        <v>Htl</v>
      </c>
      <c r="CB305" t="str">
        <f t="shared" si="14"/>
        <v>11</v>
      </c>
    </row>
    <row r="306" spans="1:80" x14ac:dyDescent="0.25">
      <c r="A306" t="s">
        <v>3548</v>
      </c>
      <c r="B306" t="s">
        <v>2666</v>
      </c>
      <c r="C306" t="s">
        <v>2667</v>
      </c>
      <c r="D306" t="str">
        <f t="shared" si="12"/>
        <v>Htl-w13-v11</v>
      </c>
      <c r="E306" t="s">
        <v>66</v>
      </c>
      <c r="F306" t="s">
        <v>92</v>
      </c>
      <c r="G306" t="s">
        <v>93</v>
      </c>
      <c r="H306">
        <v>400162</v>
      </c>
      <c r="I306">
        <v>757.447</v>
      </c>
      <c r="J306">
        <v>17.8811</v>
      </c>
      <c r="K306">
        <v>0</v>
      </c>
      <c r="L306">
        <v>0</v>
      </c>
      <c r="M306">
        <v>0</v>
      </c>
      <c r="N306">
        <v>0</v>
      </c>
      <c r="O306">
        <v>404.42099999999999</v>
      </c>
      <c r="P306">
        <v>237.126</v>
      </c>
      <c r="Q306">
        <v>0</v>
      </c>
      <c r="R306">
        <v>1695.23</v>
      </c>
      <c r="S306">
        <v>0</v>
      </c>
      <c r="T306">
        <v>567.01800000000003</v>
      </c>
      <c r="U306">
        <v>3679.13</v>
      </c>
      <c r="V306">
        <v>0</v>
      </c>
      <c r="W306">
        <v>0</v>
      </c>
      <c r="X306">
        <v>0</v>
      </c>
      <c r="Y306">
        <v>6508.07</v>
      </c>
      <c r="Z306">
        <v>0</v>
      </c>
      <c r="AA306">
        <v>3602.07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10110.1</v>
      </c>
      <c r="AI306">
        <v>350.77600000000001</v>
      </c>
      <c r="AJ306">
        <v>14.8467</v>
      </c>
      <c r="AK306">
        <v>0</v>
      </c>
      <c r="AL306">
        <v>0</v>
      </c>
      <c r="AM306">
        <v>0</v>
      </c>
      <c r="AN306">
        <v>0</v>
      </c>
      <c r="AO306">
        <v>81.406899999999993</v>
      </c>
      <c r="AP306">
        <v>60.328499999999998</v>
      </c>
      <c r="AQ306">
        <v>0</v>
      </c>
      <c r="AR306">
        <v>270.95100000000002</v>
      </c>
      <c r="AS306">
        <v>0</v>
      </c>
      <c r="AT306">
        <v>72.400400000000005</v>
      </c>
      <c r="AU306">
        <v>850.71</v>
      </c>
      <c r="AV306">
        <v>0</v>
      </c>
      <c r="AW306">
        <v>0</v>
      </c>
      <c r="AX306">
        <v>0</v>
      </c>
      <c r="AY306">
        <v>3625.06</v>
      </c>
      <c r="AZ306">
        <v>0</v>
      </c>
      <c r="BA306">
        <v>397.23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4022.29</v>
      </c>
      <c r="BI306">
        <v>6708.66</v>
      </c>
      <c r="BJ306">
        <v>703.11099999999999</v>
      </c>
      <c r="BK306" t="s">
        <v>69</v>
      </c>
      <c r="BL306" t="s">
        <v>69</v>
      </c>
      <c r="BM306" t="s">
        <v>69</v>
      </c>
      <c r="BN306" t="s">
        <v>69</v>
      </c>
      <c r="BO306">
        <v>0</v>
      </c>
      <c r="BP306">
        <v>0</v>
      </c>
      <c r="BQ306">
        <v>6328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6328</v>
      </c>
      <c r="CA306" t="str">
        <f t="shared" si="13"/>
        <v>Htl</v>
      </c>
      <c r="CB306" t="str">
        <f t="shared" si="14"/>
        <v>11</v>
      </c>
    </row>
    <row r="307" spans="1:80" x14ac:dyDescent="0.25">
      <c r="A307" t="s">
        <v>3549</v>
      </c>
      <c r="B307" t="s">
        <v>2668</v>
      </c>
      <c r="C307" t="s">
        <v>2669</v>
      </c>
      <c r="D307" t="str">
        <f t="shared" si="12"/>
        <v>Htl-w14-v11</v>
      </c>
      <c r="E307" t="s">
        <v>66</v>
      </c>
      <c r="F307" t="s">
        <v>94</v>
      </c>
      <c r="G307" t="s">
        <v>95</v>
      </c>
      <c r="H307">
        <v>400162</v>
      </c>
      <c r="I307">
        <v>725.97699999999998</v>
      </c>
      <c r="J307">
        <v>15.0122</v>
      </c>
      <c r="K307">
        <v>0</v>
      </c>
      <c r="L307">
        <v>0</v>
      </c>
      <c r="M307">
        <v>0</v>
      </c>
      <c r="N307">
        <v>0</v>
      </c>
      <c r="O307">
        <v>401.19600000000003</v>
      </c>
      <c r="P307">
        <v>229.16</v>
      </c>
      <c r="Q307">
        <v>0</v>
      </c>
      <c r="R307">
        <v>1695.23</v>
      </c>
      <c r="S307">
        <v>0</v>
      </c>
      <c r="T307">
        <v>567.01800000000003</v>
      </c>
      <c r="U307">
        <v>3633.59</v>
      </c>
      <c r="V307">
        <v>0</v>
      </c>
      <c r="W307">
        <v>0</v>
      </c>
      <c r="X307">
        <v>0</v>
      </c>
      <c r="Y307">
        <v>7821.6</v>
      </c>
      <c r="Z307">
        <v>0</v>
      </c>
      <c r="AA307">
        <v>3700.87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11522.5</v>
      </c>
      <c r="AI307">
        <v>372.82900000000001</v>
      </c>
      <c r="AJ307">
        <v>19.806699999999999</v>
      </c>
      <c r="AK307">
        <v>0</v>
      </c>
      <c r="AL307">
        <v>0</v>
      </c>
      <c r="AM307">
        <v>0</v>
      </c>
      <c r="AN307">
        <v>0</v>
      </c>
      <c r="AO307">
        <v>78.361999999999995</v>
      </c>
      <c r="AP307">
        <v>61.997799999999998</v>
      </c>
      <c r="AQ307">
        <v>0</v>
      </c>
      <c r="AR307">
        <v>270.95100000000002</v>
      </c>
      <c r="AS307">
        <v>0</v>
      </c>
      <c r="AT307">
        <v>74.345200000000006</v>
      </c>
      <c r="AU307">
        <v>878.29100000000005</v>
      </c>
      <c r="AV307">
        <v>0</v>
      </c>
      <c r="AW307">
        <v>0</v>
      </c>
      <c r="AX307">
        <v>0</v>
      </c>
      <c r="AY307">
        <v>4724.99</v>
      </c>
      <c r="AZ307">
        <v>0</v>
      </c>
      <c r="BA307">
        <v>409.08699999999999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5134.08</v>
      </c>
      <c r="BI307">
        <v>6837.59</v>
      </c>
      <c r="BJ307">
        <v>697.66700000000003</v>
      </c>
      <c r="BK307" t="s">
        <v>69</v>
      </c>
      <c r="BL307" t="s">
        <v>69</v>
      </c>
      <c r="BM307" t="s">
        <v>69</v>
      </c>
      <c r="BN307" t="s">
        <v>69</v>
      </c>
      <c r="BO307">
        <v>0</v>
      </c>
      <c r="BP307">
        <v>0</v>
      </c>
      <c r="BQ307">
        <v>6279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6279</v>
      </c>
      <c r="CA307" t="str">
        <f t="shared" si="13"/>
        <v>Htl</v>
      </c>
      <c r="CB307" t="str">
        <f t="shared" si="14"/>
        <v>11</v>
      </c>
    </row>
    <row r="308" spans="1:80" x14ac:dyDescent="0.25">
      <c r="A308" t="s">
        <v>3549</v>
      </c>
      <c r="B308" t="s">
        <v>2670</v>
      </c>
      <c r="C308" t="s">
        <v>2671</v>
      </c>
      <c r="D308" t="str">
        <f t="shared" si="12"/>
        <v>Htl-w15-v11</v>
      </c>
      <c r="E308" t="s">
        <v>66</v>
      </c>
      <c r="F308" t="s">
        <v>96</v>
      </c>
      <c r="G308" t="s">
        <v>97</v>
      </c>
      <c r="H308">
        <v>400162</v>
      </c>
      <c r="I308">
        <v>1148.1199999999999</v>
      </c>
      <c r="J308">
        <v>32.318600000000004</v>
      </c>
      <c r="K308">
        <v>0</v>
      </c>
      <c r="L308">
        <v>0</v>
      </c>
      <c r="M308">
        <v>0</v>
      </c>
      <c r="N308">
        <v>0</v>
      </c>
      <c r="O308">
        <v>452.45800000000003</v>
      </c>
      <c r="P308">
        <v>312.19900000000001</v>
      </c>
      <c r="Q308">
        <v>0</v>
      </c>
      <c r="R308">
        <v>1695.23</v>
      </c>
      <c r="S308">
        <v>0</v>
      </c>
      <c r="T308">
        <v>567.01800000000003</v>
      </c>
      <c r="U308">
        <v>4207.3500000000004</v>
      </c>
      <c r="V308">
        <v>0</v>
      </c>
      <c r="W308">
        <v>0</v>
      </c>
      <c r="X308">
        <v>0</v>
      </c>
      <c r="Y308">
        <v>3417</v>
      </c>
      <c r="Z308">
        <v>0</v>
      </c>
      <c r="AA308">
        <v>2814.49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6231.48</v>
      </c>
      <c r="AI308">
        <v>440.702</v>
      </c>
      <c r="AJ308">
        <v>36.238399999999999</v>
      </c>
      <c r="AK308">
        <v>0</v>
      </c>
      <c r="AL308">
        <v>0</v>
      </c>
      <c r="AM308">
        <v>0</v>
      </c>
      <c r="AN308">
        <v>0</v>
      </c>
      <c r="AO308">
        <v>84.056200000000004</v>
      </c>
      <c r="AP308">
        <v>71.986599999999996</v>
      </c>
      <c r="AQ308">
        <v>0</v>
      </c>
      <c r="AR308">
        <v>270.95100000000002</v>
      </c>
      <c r="AS308">
        <v>0</v>
      </c>
      <c r="AT308">
        <v>72.400400000000005</v>
      </c>
      <c r="AU308">
        <v>976.33500000000004</v>
      </c>
      <c r="AV308">
        <v>0</v>
      </c>
      <c r="AW308">
        <v>0</v>
      </c>
      <c r="AX308">
        <v>0</v>
      </c>
      <c r="AY308">
        <v>2726.32</v>
      </c>
      <c r="AZ308">
        <v>0</v>
      </c>
      <c r="BA308">
        <v>411.02100000000002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3137.34</v>
      </c>
      <c r="BI308">
        <v>7903.31</v>
      </c>
      <c r="BJ308">
        <v>744.44399999999996</v>
      </c>
      <c r="BK308" t="s">
        <v>69</v>
      </c>
      <c r="BL308" t="s">
        <v>69</v>
      </c>
      <c r="BM308" t="s">
        <v>69</v>
      </c>
      <c r="BN308" t="s">
        <v>69</v>
      </c>
      <c r="BO308">
        <v>0</v>
      </c>
      <c r="BP308">
        <v>0</v>
      </c>
      <c r="BQ308">
        <v>6700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6700</v>
      </c>
      <c r="CA308" t="str">
        <f t="shared" si="13"/>
        <v>Htl</v>
      </c>
      <c r="CB308" t="str">
        <f t="shared" si="14"/>
        <v>11</v>
      </c>
    </row>
    <row r="309" spans="1:80" x14ac:dyDescent="0.25">
      <c r="A309" t="s">
        <v>3549</v>
      </c>
      <c r="B309" t="s">
        <v>2673</v>
      </c>
      <c r="C309" t="s">
        <v>2674</v>
      </c>
      <c r="D309" t="str">
        <f t="shared" si="12"/>
        <v>Htl-w16-v11</v>
      </c>
      <c r="E309" t="s">
        <v>66</v>
      </c>
      <c r="F309" t="s">
        <v>98</v>
      </c>
      <c r="G309" t="s">
        <v>99</v>
      </c>
      <c r="H309">
        <v>400162</v>
      </c>
      <c r="I309">
        <v>431.24599999999998</v>
      </c>
      <c r="J309">
        <v>6.7287600000000003</v>
      </c>
      <c r="K309">
        <v>0</v>
      </c>
      <c r="L309">
        <v>0</v>
      </c>
      <c r="M309">
        <v>0</v>
      </c>
      <c r="N309">
        <v>0</v>
      </c>
      <c r="O309">
        <v>380.81299999999999</v>
      </c>
      <c r="P309">
        <v>155.40799999999999</v>
      </c>
      <c r="Q309">
        <v>0</v>
      </c>
      <c r="R309">
        <v>1695.23</v>
      </c>
      <c r="S309">
        <v>0</v>
      </c>
      <c r="T309">
        <v>567.01800000000003</v>
      </c>
      <c r="U309">
        <v>3236.44</v>
      </c>
      <c r="V309">
        <v>0</v>
      </c>
      <c r="W309">
        <v>0</v>
      </c>
      <c r="X309">
        <v>0</v>
      </c>
      <c r="Y309">
        <v>12190.4</v>
      </c>
      <c r="Z309">
        <v>0</v>
      </c>
      <c r="AA309">
        <v>4457.3500000000004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16647.8</v>
      </c>
      <c r="AI309">
        <v>248.78399999999999</v>
      </c>
      <c r="AJ309">
        <v>5.5788500000000001</v>
      </c>
      <c r="AK309">
        <v>0</v>
      </c>
      <c r="AL309">
        <v>0</v>
      </c>
      <c r="AM309">
        <v>0</v>
      </c>
      <c r="AN309">
        <v>0</v>
      </c>
      <c r="AO309">
        <v>73.899900000000002</v>
      </c>
      <c r="AP309">
        <v>43.531599999999997</v>
      </c>
      <c r="AQ309">
        <v>0</v>
      </c>
      <c r="AR309">
        <v>270.95100000000002</v>
      </c>
      <c r="AS309">
        <v>0</v>
      </c>
      <c r="AT309">
        <v>74.345200000000006</v>
      </c>
      <c r="AU309">
        <v>717.09100000000001</v>
      </c>
      <c r="AV309">
        <v>0</v>
      </c>
      <c r="AW309">
        <v>0</v>
      </c>
      <c r="AX309">
        <v>0</v>
      </c>
      <c r="AY309">
        <v>4786.96</v>
      </c>
      <c r="AZ309">
        <v>0</v>
      </c>
      <c r="BA309">
        <v>906.70100000000002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5693.66</v>
      </c>
      <c r="BI309">
        <v>4787.1400000000003</v>
      </c>
      <c r="BJ309">
        <v>609.77800000000002</v>
      </c>
      <c r="BK309" t="s">
        <v>69</v>
      </c>
      <c r="BL309" t="s">
        <v>69</v>
      </c>
      <c r="BM309" t="s">
        <v>69</v>
      </c>
      <c r="BN309" t="s">
        <v>69</v>
      </c>
      <c r="BO309">
        <v>0</v>
      </c>
      <c r="BP309">
        <v>0</v>
      </c>
      <c r="BQ309">
        <v>5488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5488</v>
      </c>
      <c r="CA309" t="str">
        <f t="shared" si="13"/>
        <v>Htl</v>
      </c>
      <c r="CB309" t="str">
        <f t="shared" si="14"/>
        <v>11</v>
      </c>
    </row>
    <row r="310" spans="1:80" x14ac:dyDescent="0.25">
      <c r="A310" t="s">
        <v>3550</v>
      </c>
      <c r="B310" t="s">
        <v>2675</v>
      </c>
      <c r="C310" t="s">
        <v>2676</v>
      </c>
      <c r="D310" t="str">
        <f t="shared" si="12"/>
        <v>Htl-w01-v14</v>
      </c>
      <c r="E310" t="s">
        <v>66</v>
      </c>
      <c r="F310" t="s">
        <v>67</v>
      </c>
      <c r="G310" t="s">
        <v>68</v>
      </c>
      <c r="H310">
        <v>400162</v>
      </c>
      <c r="I310">
        <v>195.846</v>
      </c>
      <c r="J310">
        <v>2.4669500000000002</v>
      </c>
      <c r="K310">
        <v>0</v>
      </c>
      <c r="L310">
        <v>0</v>
      </c>
      <c r="M310">
        <v>0</v>
      </c>
      <c r="N310">
        <v>0</v>
      </c>
      <c r="O310">
        <v>311.93299999999999</v>
      </c>
      <c r="P310">
        <v>97.416600000000003</v>
      </c>
      <c r="Q310">
        <v>0</v>
      </c>
      <c r="R310">
        <v>1695.23</v>
      </c>
      <c r="S310">
        <v>0</v>
      </c>
      <c r="T310">
        <v>567.01800000000003</v>
      </c>
      <c r="U310">
        <v>2869.91</v>
      </c>
      <c r="V310">
        <v>0</v>
      </c>
      <c r="W310">
        <v>0</v>
      </c>
      <c r="X310">
        <v>0</v>
      </c>
      <c r="Y310">
        <v>10158.4</v>
      </c>
      <c r="Z310">
        <v>0</v>
      </c>
      <c r="AA310">
        <v>4482.7700000000004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14641.2</v>
      </c>
      <c r="AI310">
        <v>124.465</v>
      </c>
      <c r="AJ310">
        <v>2.8562699999999999</v>
      </c>
      <c r="AK310">
        <v>0</v>
      </c>
      <c r="AL310">
        <v>0</v>
      </c>
      <c r="AM310">
        <v>0</v>
      </c>
      <c r="AN310">
        <v>0</v>
      </c>
      <c r="AO310">
        <v>50.2759</v>
      </c>
      <c r="AP310">
        <v>30.736799999999999</v>
      </c>
      <c r="AQ310">
        <v>0</v>
      </c>
      <c r="AR310">
        <v>270.95100000000002</v>
      </c>
      <c r="AS310">
        <v>0</v>
      </c>
      <c r="AT310">
        <v>74.345200000000006</v>
      </c>
      <c r="AU310">
        <v>553.63</v>
      </c>
      <c r="AV310">
        <v>0</v>
      </c>
      <c r="AW310">
        <v>0</v>
      </c>
      <c r="AX310">
        <v>0</v>
      </c>
      <c r="AY310">
        <v>3602.71</v>
      </c>
      <c r="AZ310">
        <v>0</v>
      </c>
      <c r="BA310">
        <v>920.23699999999997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4522.95</v>
      </c>
      <c r="BI310">
        <v>2847.36</v>
      </c>
      <c r="BJ310">
        <v>374.55599999999998</v>
      </c>
      <c r="BK310" t="s">
        <v>69</v>
      </c>
      <c r="BL310" t="s">
        <v>69</v>
      </c>
      <c r="BM310" t="s">
        <v>69</v>
      </c>
      <c r="BN310" t="s">
        <v>69</v>
      </c>
      <c r="BO310">
        <v>0</v>
      </c>
      <c r="BP310">
        <v>0</v>
      </c>
      <c r="BQ310">
        <v>3371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3371</v>
      </c>
      <c r="CA310" t="str">
        <f t="shared" si="13"/>
        <v>Htl</v>
      </c>
      <c r="CB310" t="str">
        <f t="shared" si="14"/>
        <v>14</v>
      </c>
    </row>
    <row r="311" spans="1:80" x14ac:dyDescent="0.25">
      <c r="A311" t="s">
        <v>3550</v>
      </c>
      <c r="B311" t="s">
        <v>2677</v>
      </c>
      <c r="C311" t="s">
        <v>2678</v>
      </c>
      <c r="D311" t="str">
        <f t="shared" si="12"/>
        <v>Htl-w02-v14</v>
      </c>
      <c r="E311" t="s">
        <v>66</v>
      </c>
      <c r="F311" t="s">
        <v>70</v>
      </c>
      <c r="G311" t="s">
        <v>71</v>
      </c>
      <c r="H311">
        <v>400162</v>
      </c>
      <c r="I311">
        <v>452.00400000000002</v>
      </c>
      <c r="J311">
        <v>8.6246600000000004</v>
      </c>
      <c r="K311">
        <v>0</v>
      </c>
      <c r="L311">
        <v>0</v>
      </c>
      <c r="M311">
        <v>0</v>
      </c>
      <c r="N311">
        <v>0</v>
      </c>
      <c r="O311">
        <v>348.3</v>
      </c>
      <c r="P311">
        <v>165.17500000000001</v>
      </c>
      <c r="Q311">
        <v>0</v>
      </c>
      <c r="R311">
        <v>1695.23</v>
      </c>
      <c r="S311">
        <v>0</v>
      </c>
      <c r="T311">
        <v>567.01800000000003</v>
      </c>
      <c r="U311">
        <v>3236.35</v>
      </c>
      <c r="V311">
        <v>0</v>
      </c>
      <c r="W311">
        <v>0</v>
      </c>
      <c r="X311">
        <v>0</v>
      </c>
      <c r="Y311">
        <v>8286.25</v>
      </c>
      <c r="Z311">
        <v>0</v>
      </c>
      <c r="AA311">
        <v>4073.21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12359.5</v>
      </c>
      <c r="AI311">
        <v>272.70699999999999</v>
      </c>
      <c r="AJ311">
        <v>7.3121499999999999</v>
      </c>
      <c r="AK311">
        <v>0</v>
      </c>
      <c r="AL311">
        <v>0</v>
      </c>
      <c r="AM311">
        <v>0</v>
      </c>
      <c r="AN311">
        <v>0</v>
      </c>
      <c r="AO311">
        <v>68.751400000000004</v>
      </c>
      <c r="AP311">
        <v>47.6999</v>
      </c>
      <c r="AQ311">
        <v>0</v>
      </c>
      <c r="AR311">
        <v>270.95100000000002</v>
      </c>
      <c r="AS311">
        <v>0</v>
      </c>
      <c r="AT311">
        <v>74.345200000000006</v>
      </c>
      <c r="AU311">
        <v>741.76700000000005</v>
      </c>
      <c r="AV311">
        <v>0</v>
      </c>
      <c r="AW311">
        <v>0</v>
      </c>
      <c r="AX311">
        <v>0</v>
      </c>
      <c r="AY311">
        <v>3654.25</v>
      </c>
      <c r="AZ311">
        <v>0</v>
      </c>
      <c r="BA311">
        <v>796.33900000000006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4450.59</v>
      </c>
      <c r="BI311">
        <v>5358.77</v>
      </c>
      <c r="BJ311">
        <v>496.77800000000002</v>
      </c>
      <c r="BK311" t="s">
        <v>69</v>
      </c>
      <c r="BL311" t="s">
        <v>69</v>
      </c>
      <c r="BM311" t="s">
        <v>69</v>
      </c>
      <c r="BN311" t="s">
        <v>69</v>
      </c>
      <c r="BO311">
        <v>0</v>
      </c>
      <c r="BP311">
        <v>0</v>
      </c>
      <c r="BQ311">
        <v>4471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4471</v>
      </c>
      <c r="CA311" t="str">
        <f t="shared" si="13"/>
        <v>Htl</v>
      </c>
      <c r="CB311" t="str">
        <f t="shared" si="14"/>
        <v>14</v>
      </c>
    </row>
    <row r="312" spans="1:80" x14ac:dyDescent="0.25">
      <c r="A312" t="s">
        <v>3550</v>
      </c>
      <c r="B312" t="s">
        <v>2680</v>
      </c>
      <c r="C312" t="s">
        <v>2681</v>
      </c>
      <c r="D312" t="str">
        <f t="shared" si="12"/>
        <v>Htl-w03-v14</v>
      </c>
      <c r="E312" t="s">
        <v>66</v>
      </c>
      <c r="F312" t="s">
        <v>72</v>
      </c>
      <c r="G312" t="s">
        <v>73</v>
      </c>
      <c r="H312">
        <v>400162</v>
      </c>
      <c r="I312">
        <v>322.73500000000001</v>
      </c>
      <c r="J312">
        <v>5.6007999999999996</v>
      </c>
      <c r="K312">
        <v>0</v>
      </c>
      <c r="L312">
        <v>0</v>
      </c>
      <c r="M312">
        <v>0</v>
      </c>
      <c r="N312">
        <v>0</v>
      </c>
      <c r="O312">
        <v>330.73500000000001</v>
      </c>
      <c r="P312">
        <v>127.11</v>
      </c>
      <c r="Q312">
        <v>0</v>
      </c>
      <c r="R312">
        <v>1695.23</v>
      </c>
      <c r="S312">
        <v>0</v>
      </c>
      <c r="T312">
        <v>567.01800000000003</v>
      </c>
      <c r="U312">
        <v>3048.43</v>
      </c>
      <c r="V312">
        <v>0</v>
      </c>
      <c r="W312">
        <v>0</v>
      </c>
      <c r="X312">
        <v>0</v>
      </c>
      <c r="Y312">
        <v>7415.13</v>
      </c>
      <c r="Z312">
        <v>0</v>
      </c>
      <c r="AA312">
        <v>4089.47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11504.6</v>
      </c>
      <c r="AI312">
        <v>173.21299999999999</v>
      </c>
      <c r="AJ312">
        <v>4.4756400000000003</v>
      </c>
      <c r="AK312">
        <v>0</v>
      </c>
      <c r="AL312">
        <v>0</v>
      </c>
      <c r="AM312">
        <v>0</v>
      </c>
      <c r="AN312">
        <v>0</v>
      </c>
      <c r="AO312">
        <v>57.854599999999998</v>
      </c>
      <c r="AP312">
        <v>36.758499999999998</v>
      </c>
      <c r="AQ312">
        <v>0</v>
      </c>
      <c r="AR312">
        <v>270.95100000000002</v>
      </c>
      <c r="AS312">
        <v>0</v>
      </c>
      <c r="AT312">
        <v>74.345200000000006</v>
      </c>
      <c r="AU312">
        <v>617.59799999999996</v>
      </c>
      <c r="AV312">
        <v>0</v>
      </c>
      <c r="AW312">
        <v>0</v>
      </c>
      <c r="AX312">
        <v>0</v>
      </c>
      <c r="AY312">
        <v>3504.08</v>
      </c>
      <c r="AZ312">
        <v>0</v>
      </c>
      <c r="BA312">
        <v>414.24700000000001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3918.33</v>
      </c>
      <c r="BI312">
        <v>3874.54</v>
      </c>
      <c r="BJ312">
        <v>428.33300000000003</v>
      </c>
      <c r="BK312" t="s">
        <v>69</v>
      </c>
      <c r="BL312" t="s">
        <v>69</v>
      </c>
      <c r="BM312" t="s">
        <v>69</v>
      </c>
      <c r="BN312" t="s">
        <v>69</v>
      </c>
      <c r="BO312">
        <v>0</v>
      </c>
      <c r="BP312">
        <v>0</v>
      </c>
      <c r="BQ312">
        <v>3855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3855</v>
      </c>
      <c r="CA312" t="str">
        <f t="shared" si="13"/>
        <v>Htl</v>
      </c>
      <c r="CB312" t="str">
        <f t="shared" si="14"/>
        <v>14</v>
      </c>
    </row>
    <row r="313" spans="1:80" x14ac:dyDescent="0.25">
      <c r="A313" t="s">
        <v>3550</v>
      </c>
      <c r="B313" t="s">
        <v>2682</v>
      </c>
      <c r="C313" t="s">
        <v>2683</v>
      </c>
      <c r="D313" t="str">
        <f t="shared" si="12"/>
        <v>Htl-w04-v14</v>
      </c>
      <c r="E313" t="s">
        <v>66</v>
      </c>
      <c r="F313" t="s">
        <v>74</v>
      </c>
      <c r="G313" t="s">
        <v>75</v>
      </c>
      <c r="H313">
        <v>400162</v>
      </c>
      <c r="I313">
        <v>474.39499999999998</v>
      </c>
      <c r="J313">
        <v>9.4981399999999994</v>
      </c>
      <c r="K313">
        <v>0</v>
      </c>
      <c r="L313">
        <v>0</v>
      </c>
      <c r="M313">
        <v>0</v>
      </c>
      <c r="N313">
        <v>0</v>
      </c>
      <c r="O313">
        <v>352.40800000000002</v>
      </c>
      <c r="P313">
        <v>169.38499999999999</v>
      </c>
      <c r="Q313">
        <v>0</v>
      </c>
      <c r="R313">
        <v>1695.23</v>
      </c>
      <c r="S313">
        <v>0</v>
      </c>
      <c r="T313">
        <v>567.01800000000003</v>
      </c>
      <c r="U313">
        <v>3267.94</v>
      </c>
      <c r="V313">
        <v>0</v>
      </c>
      <c r="W313">
        <v>0</v>
      </c>
      <c r="X313">
        <v>0</v>
      </c>
      <c r="Y313">
        <v>7551.75</v>
      </c>
      <c r="Z313">
        <v>0</v>
      </c>
      <c r="AA313">
        <v>3918.54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11470.3</v>
      </c>
      <c r="AI313">
        <v>241.846</v>
      </c>
      <c r="AJ313">
        <v>6.1903800000000002</v>
      </c>
      <c r="AK313">
        <v>0</v>
      </c>
      <c r="AL313">
        <v>0</v>
      </c>
      <c r="AM313">
        <v>0</v>
      </c>
      <c r="AN313">
        <v>0</v>
      </c>
      <c r="AO313">
        <v>65.263300000000001</v>
      </c>
      <c r="AP313">
        <v>43.907600000000002</v>
      </c>
      <c r="AQ313">
        <v>0</v>
      </c>
      <c r="AR313">
        <v>270.95100000000002</v>
      </c>
      <c r="AS313">
        <v>0</v>
      </c>
      <c r="AT313">
        <v>74.345200000000006</v>
      </c>
      <c r="AU313">
        <v>702.50300000000004</v>
      </c>
      <c r="AV313">
        <v>0</v>
      </c>
      <c r="AW313">
        <v>0</v>
      </c>
      <c r="AX313">
        <v>0</v>
      </c>
      <c r="AY313">
        <v>4919.1899999999996</v>
      </c>
      <c r="AZ313">
        <v>0</v>
      </c>
      <c r="BA313">
        <v>368.22500000000002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5287.42</v>
      </c>
      <c r="BI313">
        <v>4907.76</v>
      </c>
      <c r="BJ313">
        <v>546.11099999999999</v>
      </c>
      <c r="BK313" t="s">
        <v>69</v>
      </c>
      <c r="BL313" t="s">
        <v>69</v>
      </c>
      <c r="BM313" t="s">
        <v>69</v>
      </c>
      <c r="BN313" t="s">
        <v>69</v>
      </c>
      <c r="BO313">
        <v>0</v>
      </c>
      <c r="BP313">
        <v>0</v>
      </c>
      <c r="BQ313">
        <v>4915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4915</v>
      </c>
      <c r="CA313" t="str">
        <f t="shared" si="13"/>
        <v>Htl</v>
      </c>
      <c r="CB313" t="str">
        <f t="shared" si="14"/>
        <v>14</v>
      </c>
    </row>
    <row r="314" spans="1:80" x14ac:dyDescent="0.25">
      <c r="A314" t="s">
        <v>3551</v>
      </c>
      <c r="B314" t="s">
        <v>2684</v>
      </c>
      <c r="C314" t="s">
        <v>2685</v>
      </c>
      <c r="D314" t="str">
        <f t="shared" si="12"/>
        <v>Htl-w05-v14</v>
      </c>
      <c r="E314" t="s">
        <v>66</v>
      </c>
      <c r="F314" t="s">
        <v>76</v>
      </c>
      <c r="G314" t="s">
        <v>77</v>
      </c>
      <c r="H314">
        <v>400162</v>
      </c>
      <c r="I314">
        <v>322.625</v>
      </c>
      <c r="J314">
        <v>5.6130399999999998</v>
      </c>
      <c r="K314">
        <v>0</v>
      </c>
      <c r="L314">
        <v>0</v>
      </c>
      <c r="M314">
        <v>0</v>
      </c>
      <c r="N314">
        <v>0</v>
      </c>
      <c r="O314">
        <v>332.286</v>
      </c>
      <c r="P314">
        <v>125.462</v>
      </c>
      <c r="Q314">
        <v>0</v>
      </c>
      <c r="R314">
        <v>1695.23</v>
      </c>
      <c r="S314">
        <v>0</v>
      </c>
      <c r="T314">
        <v>567.01800000000003</v>
      </c>
      <c r="U314">
        <v>3048.24</v>
      </c>
      <c r="V314">
        <v>0</v>
      </c>
      <c r="W314">
        <v>0</v>
      </c>
      <c r="X314">
        <v>0</v>
      </c>
      <c r="Y314">
        <v>8024.43</v>
      </c>
      <c r="Z314">
        <v>0</v>
      </c>
      <c r="AA314">
        <v>4173.91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12198.3</v>
      </c>
      <c r="AI314">
        <v>149.006</v>
      </c>
      <c r="AJ314">
        <v>3.9065599999999998</v>
      </c>
      <c r="AK314">
        <v>0</v>
      </c>
      <c r="AL314">
        <v>0</v>
      </c>
      <c r="AM314">
        <v>0</v>
      </c>
      <c r="AN314">
        <v>0</v>
      </c>
      <c r="AO314">
        <v>53.4788</v>
      </c>
      <c r="AP314">
        <v>35.691200000000002</v>
      </c>
      <c r="AQ314">
        <v>0</v>
      </c>
      <c r="AR314">
        <v>270.95100000000002</v>
      </c>
      <c r="AS314">
        <v>0</v>
      </c>
      <c r="AT314">
        <v>74.345200000000006</v>
      </c>
      <c r="AU314">
        <v>587.37800000000004</v>
      </c>
      <c r="AV314">
        <v>0</v>
      </c>
      <c r="AW314">
        <v>0</v>
      </c>
      <c r="AX314">
        <v>0</v>
      </c>
      <c r="AY314">
        <v>3544.62</v>
      </c>
      <c r="AZ314">
        <v>0</v>
      </c>
      <c r="BA314">
        <v>591.46900000000005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4136.08</v>
      </c>
      <c r="BI314">
        <v>3730.78</v>
      </c>
      <c r="BJ314">
        <v>444.44400000000002</v>
      </c>
      <c r="BK314" t="s">
        <v>69</v>
      </c>
      <c r="BL314" t="s">
        <v>69</v>
      </c>
      <c r="BM314" t="s">
        <v>69</v>
      </c>
      <c r="BN314" t="s">
        <v>69</v>
      </c>
      <c r="BO314">
        <v>0</v>
      </c>
      <c r="BP314">
        <v>0</v>
      </c>
      <c r="BQ314">
        <v>4000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4000</v>
      </c>
      <c r="CA314" t="str">
        <f t="shared" si="13"/>
        <v>Htl</v>
      </c>
      <c r="CB314" t="str">
        <f t="shared" si="14"/>
        <v>14</v>
      </c>
    </row>
    <row r="315" spans="1:80" x14ac:dyDescent="0.25">
      <c r="A315" t="s">
        <v>3551</v>
      </c>
      <c r="B315" t="s">
        <v>2687</v>
      </c>
      <c r="C315" t="s">
        <v>2688</v>
      </c>
      <c r="D315" t="str">
        <f t="shared" si="12"/>
        <v>Htl-w06-v14</v>
      </c>
      <c r="E315" t="s">
        <v>66</v>
      </c>
      <c r="F315" t="s">
        <v>78</v>
      </c>
      <c r="G315" t="s">
        <v>79</v>
      </c>
      <c r="H315">
        <v>400162</v>
      </c>
      <c r="I315">
        <v>513.36699999999996</v>
      </c>
      <c r="J315">
        <v>11.737</v>
      </c>
      <c r="K315">
        <v>0</v>
      </c>
      <c r="L315">
        <v>0</v>
      </c>
      <c r="M315">
        <v>0</v>
      </c>
      <c r="N315">
        <v>0</v>
      </c>
      <c r="O315">
        <v>353.64400000000001</v>
      </c>
      <c r="P315">
        <v>172.89699999999999</v>
      </c>
      <c r="Q315">
        <v>0</v>
      </c>
      <c r="R315">
        <v>1695.23</v>
      </c>
      <c r="S315">
        <v>0</v>
      </c>
      <c r="T315">
        <v>567.01800000000003</v>
      </c>
      <c r="U315">
        <v>3313.9</v>
      </c>
      <c r="V315">
        <v>0</v>
      </c>
      <c r="W315">
        <v>0</v>
      </c>
      <c r="X315">
        <v>0</v>
      </c>
      <c r="Y315">
        <v>5778.44</v>
      </c>
      <c r="Z315">
        <v>0</v>
      </c>
      <c r="AA315">
        <v>3763.19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9541.6299999999992</v>
      </c>
      <c r="AI315">
        <v>245.828</v>
      </c>
      <c r="AJ315">
        <v>6.0258200000000004</v>
      </c>
      <c r="AK315">
        <v>0</v>
      </c>
      <c r="AL315">
        <v>0</v>
      </c>
      <c r="AM315">
        <v>0</v>
      </c>
      <c r="AN315">
        <v>0</v>
      </c>
      <c r="AO315">
        <v>66.038700000000006</v>
      </c>
      <c r="AP315">
        <v>43.088000000000001</v>
      </c>
      <c r="AQ315">
        <v>0</v>
      </c>
      <c r="AR315">
        <v>270.95100000000002</v>
      </c>
      <c r="AS315">
        <v>0</v>
      </c>
      <c r="AT315">
        <v>74.345200000000006</v>
      </c>
      <c r="AU315">
        <v>706.27700000000004</v>
      </c>
      <c r="AV315">
        <v>0</v>
      </c>
      <c r="AW315">
        <v>0</v>
      </c>
      <c r="AX315">
        <v>0</v>
      </c>
      <c r="AY315">
        <v>3831.99</v>
      </c>
      <c r="AZ315">
        <v>0</v>
      </c>
      <c r="BA315">
        <v>355.971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4187.96</v>
      </c>
      <c r="BI315">
        <v>4798.38</v>
      </c>
      <c r="BJ315">
        <v>534</v>
      </c>
      <c r="BK315" t="s">
        <v>69</v>
      </c>
      <c r="BL315" t="s">
        <v>69</v>
      </c>
      <c r="BM315" t="s">
        <v>69</v>
      </c>
      <c r="BN315" t="s">
        <v>69</v>
      </c>
      <c r="BO315">
        <v>0</v>
      </c>
      <c r="BP315">
        <v>0</v>
      </c>
      <c r="BQ315">
        <v>4806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4806</v>
      </c>
      <c r="CA315" t="str">
        <f t="shared" si="13"/>
        <v>Htl</v>
      </c>
      <c r="CB315" t="str">
        <f t="shared" si="14"/>
        <v>14</v>
      </c>
    </row>
    <row r="316" spans="1:80" x14ac:dyDescent="0.25">
      <c r="A316" t="s">
        <v>3551</v>
      </c>
      <c r="B316" t="s">
        <v>2689</v>
      </c>
      <c r="C316" t="s">
        <v>2690</v>
      </c>
      <c r="D316" t="str">
        <f t="shared" si="12"/>
        <v>Htl-w07-v14</v>
      </c>
      <c r="E316" t="s">
        <v>66</v>
      </c>
      <c r="F316" t="s">
        <v>80</v>
      </c>
      <c r="G316" t="s">
        <v>81</v>
      </c>
      <c r="H316">
        <v>400162</v>
      </c>
      <c r="I316">
        <v>481.37799999999999</v>
      </c>
      <c r="J316">
        <v>11.3851</v>
      </c>
      <c r="K316">
        <v>0</v>
      </c>
      <c r="L316">
        <v>0</v>
      </c>
      <c r="M316">
        <v>0</v>
      </c>
      <c r="N316">
        <v>0</v>
      </c>
      <c r="O316">
        <v>349.83</v>
      </c>
      <c r="P316">
        <v>157.227</v>
      </c>
      <c r="Q316">
        <v>0</v>
      </c>
      <c r="R316">
        <v>1695.23</v>
      </c>
      <c r="S316">
        <v>0</v>
      </c>
      <c r="T316">
        <v>567.01800000000003</v>
      </c>
      <c r="U316">
        <v>3262.07</v>
      </c>
      <c r="V316">
        <v>0</v>
      </c>
      <c r="W316">
        <v>0</v>
      </c>
      <c r="X316">
        <v>0</v>
      </c>
      <c r="Y316">
        <v>4447.95</v>
      </c>
      <c r="Z316">
        <v>0</v>
      </c>
      <c r="AA316">
        <v>3709.23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8157.19</v>
      </c>
      <c r="AI316">
        <v>169.12</v>
      </c>
      <c r="AJ316">
        <v>4.4641599999999997</v>
      </c>
      <c r="AK316">
        <v>0</v>
      </c>
      <c r="AL316">
        <v>0</v>
      </c>
      <c r="AM316">
        <v>0</v>
      </c>
      <c r="AN316">
        <v>0</v>
      </c>
      <c r="AO316">
        <v>56.255899999999997</v>
      </c>
      <c r="AP316">
        <v>37.484000000000002</v>
      </c>
      <c r="AQ316">
        <v>0</v>
      </c>
      <c r="AR316">
        <v>270.95100000000002</v>
      </c>
      <c r="AS316">
        <v>0</v>
      </c>
      <c r="AT316">
        <v>74.345200000000006</v>
      </c>
      <c r="AU316">
        <v>612.62</v>
      </c>
      <c r="AV316">
        <v>0</v>
      </c>
      <c r="AW316">
        <v>0</v>
      </c>
      <c r="AX316">
        <v>0</v>
      </c>
      <c r="AY316">
        <v>2034.3</v>
      </c>
      <c r="AZ316">
        <v>0</v>
      </c>
      <c r="BA316">
        <v>525.05999999999995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2559.36</v>
      </c>
      <c r="BI316">
        <v>3971.9</v>
      </c>
      <c r="BJ316">
        <v>549.66700000000003</v>
      </c>
      <c r="BK316" t="s">
        <v>69</v>
      </c>
      <c r="BL316" t="s">
        <v>69</v>
      </c>
      <c r="BM316" t="s">
        <v>69</v>
      </c>
      <c r="BN316" t="s">
        <v>69</v>
      </c>
      <c r="BO316">
        <v>0</v>
      </c>
      <c r="BP316">
        <v>0</v>
      </c>
      <c r="BQ316">
        <v>4947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4947</v>
      </c>
      <c r="CA316" t="str">
        <f t="shared" si="13"/>
        <v>Htl</v>
      </c>
      <c r="CB316" t="str">
        <f t="shared" si="14"/>
        <v>14</v>
      </c>
    </row>
    <row r="317" spans="1:80" x14ac:dyDescent="0.25">
      <c r="A317" t="s">
        <v>3552</v>
      </c>
      <c r="B317" t="s">
        <v>2691</v>
      </c>
      <c r="C317" t="s">
        <v>2692</v>
      </c>
      <c r="D317" t="str">
        <f t="shared" si="12"/>
        <v>Htl-w08-v14</v>
      </c>
      <c r="E317" t="s">
        <v>66</v>
      </c>
      <c r="F317" t="s">
        <v>82</v>
      </c>
      <c r="G317" t="s">
        <v>83</v>
      </c>
      <c r="H317">
        <v>400162</v>
      </c>
      <c r="I317">
        <v>595.58199999999999</v>
      </c>
      <c r="J317">
        <v>13.631500000000001</v>
      </c>
      <c r="K317">
        <v>0</v>
      </c>
      <c r="L317">
        <v>0</v>
      </c>
      <c r="M317">
        <v>0</v>
      </c>
      <c r="N317">
        <v>0</v>
      </c>
      <c r="O317">
        <v>361.65600000000001</v>
      </c>
      <c r="P317">
        <v>194.286</v>
      </c>
      <c r="Q317">
        <v>0</v>
      </c>
      <c r="R317">
        <v>1695.23</v>
      </c>
      <c r="S317">
        <v>0</v>
      </c>
      <c r="T317">
        <v>567.01800000000003</v>
      </c>
      <c r="U317">
        <v>3427.41</v>
      </c>
      <c r="V317">
        <v>0</v>
      </c>
      <c r="W317">
        <v>0</v>
      </c>
      <c r="X317">
        <v>0</v>
      </c>
      <c r="Y317">
        <v>5124.49</v>
      </c>
      <c r="Z317">
        <v>0</v>
      </c>
      <c r="AA317">
        <v>3627.05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8751.5400000000009</v>
      </c>
      <c r="AI317">
        <v>238.38300000000001</v>
      </c>
      <c r="AJ317">
        <v>6.46861</v>
      </c>
      <c r="AK317">
        <v>0</v>
      </c>
      <c r="AL317">
        <v>0</v>
      </c>
      <c r="AM317">
        <v>0</v>
      </c>
      <c r="AN317">
        <v>0</v>
      </c>
      <c r="AO317">
        <v>62.330100000000002</v>
      </c>
      <c r="AP317">
        <v>47.115200000000002</v>
      </c>
      <c r="AQ317">
        <v>0</v>
      </c>
      <c r="AR317">
        <v>270.95100000000002</v>
      </c>
      <c r="AS317">
        <v>0</v>
      </c>
      <c r="AT317">
        <v>74.345200000000006</v>
      </c>
      <c r="AU317">
        <v>699.59299999999996</v>
      </c>
      <c r="AV317">
        <v>0</v>
      </c>
      <c r="AW317">
        <v>0</v>
      </c>
      <c r="AX317">
        <v>0</v>
      </c>
      <c r="AY317">
        <v>2929</v>
      </c>
      <c r="AZ317">
        <v>0</v>
      </c>
      <c r="BA317">
        <v>515.45899999999995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3444.46</v>
      </c>
      <c r="BI317">
        <v>5375.44</v>
      </c>
      <c r="BJ317">
        <v>613.55600000000004</v>
      </c>
      <c r="BK317" t="s">
        <v>69</v>
      </c>
      <c r="BL317" t="s">
        <v>69</v>
      </c>
      <c r="BM317" t="s">
        <v>69</v>
      </c>
      <c r="BN317" t="s">
        <v>69</v>
      </c>
      <c r="BO317">
        <v>0</v>
      </c>
      <c r="BP317">
        <v>0</v>
      </c>
      <c r="BQ317">
        <v>5522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5522</v>
      </c>
      <c r="CA317" t="str">
        <f t="shared" si="13"/>
        <v>Htl</v>
      </c>
      <c r="CB317" t="str">
        <f t="shared" si="14"/>
        <v>14</v>
      </c>
    </row>
    <row r="318" spans="1:80" x14ac:dyDescent="0.25">
      <c r="A318" t="s">
        <v>3552</v>
      </c>
      <c r="B318" t="s">
        <v>2694</v>
      </c>
      <c r="C318" t="s">
        <v>2695</v>
      </c>
      <c r="D318" t="str">
        <f t="shared" si="12"/>
        <v>Htl-w09-v14</v>
      </c>
      <c r="E318" t="s">
        <v>66</v>
      </c>
      <c r="F318" t="s">
        <v>84</v>
      </c>
      <c r="G318" t="s">
        <v>85</v>
      </c>
      <c r="H318">
        <v>400162</v>
      </c>
      <c r="I318">
        <v>662.202</v>
      </c>
      <c r="J318">
        <v>15.4415</v>
      </c>
      <c r="K318">
        <v>0</v>
      </c>
      <c r="L318">
        <v>0</v>
      </c>
      <c r="M318">
        <v>0</v>
      </c>
      <c r="N318">
        <v>0</v>
      </c>
      <c r="O318">
        <v>367.964</v>
      </c>
      <c r="P318">
        <v>221.51</v>
      </c>
      <c r="Q318">
        <v>0</v>
      </c>
      <c r="R318">
        <v>1695.23</v>
      </c>
      <c r="S318">
        <v>0</v>
      </c>
      <c r="T318">
        <v>567.01800000000003</v>
      </c>
      <c r="U318">
        <v>3529.37</v>
      </c>
      <c r="V318">
        <v>0</v>
      </c>
      <c r="W318">
        <v>0</v>
      </c>
      <c r="X318">
        <v>0</v>
      </c>
      <c r="Y318">
        <v>5475.78</v>
      </c>
      <c r="Z318">
        <v>0</v>
      </c>
      <c r="AA318">
        <v>3621.34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9097.1200000000008</v>
      </c>
      <c r="AI318">
        <v>329.00799999999998</v>
      </c>
      <c r="AJ318">
        <v>17.0931</v>
      </c>
      <c r="AK318">
        <v>0</v>
      </c>
      <c r="AL318">
        <v>0</v>
      </c>
      <c r="AM318">
        <v>0</v>
      </c>
      <c r="AN318">
        <v>0</v>
      </c>
      <c r="AO318">
        <v>69.444100000000006</v>
      </c>
      <c r="AP318">
        <v>57.393500000000003</v>
      </c>
      <c r="AQ318">
        <v>0</v>
      </c>
      <c r="AR318">
        <v>270.95100000000002</v>
      </c>
      <c r="AS318">
        <v>0</v>
      </c>
      <c r="AT318">
        <v>74.345200000000006</v>
      </c>
      <c r="AU318">
        <v>818.23400000000004</v>
      </c>
      <c r="AV318">
        <v>0</v>
      </c>
      <c r="AW318">
        <v>0</v>
      </c>
      <c r="AX318">
        <v>0</v>
      </c>
      <c r="AY318">
        <v>2991.96</v>
      </c>
      <c r="AZ318">
        <v>0</v>
      </c>
      <c r="BA318">
        <v>516.45000000000005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3508.41</v>
      </c>
      <c r="BI318">
        <v>6420.21</v>
      </c>
      <c r="BJ318">
        <v>659.77800000000002</v>
      </c>
      <c r="BK318" t="s">
        <v>69</v>
      </c>
      <c r="BL318" t="s">
        <v>69</v>
      </c>
      <c r="BM318" t="s">
        <v>69</v>
      </c>
      <c r="BN318" t="s">
        <v>69</v>
      </c>
      <c r="BO318">
        <v>0</v>
      </c>
      <c r="BP318">
        <v>0</v>
      </c>
      <c r="BQ318">
        <v>5938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5938</v>
      </c>
      <c r="CA318" t="str">
        <f t="shared" si="13"/>
        <v>Htl</v>
      </c>
      <c r="CB318" t="str">
        <f t="shared" si="14"/>
        <v>14</v>
      </c>
    </row>
    <row r="319" spans="1:80" x14ac:dyDescent="0.25">
      <c r="A319" t="s">
        <v>3552</v>
      </c>
      <c r="B319" t="s">
        <v>2696</v>
      </c>
      <c r="C319" t="s">
        <v>2697</v>
      </c>
      <c r="D319" t="str">
        <f t="shared" si="12"/>
        <v>Htl-w10-v14</v>
      </c>
      <c r="E319" t="s">
        <v>66</v>
      </c>
      <c r="F319" t="s">
        <v>86</v>
      </c>
      <c r="G319" t="s">
        <v>87</v>
      </c>
      <c r="H319">
        <v>400162</v>
      </c>
      <c r="I319">
        <v>664.47299999999996</v>
      </c>
      <c r="J319">
        <v>14.9061</v>
      </c>
      <c r="K319">
        <v>0</v>
      </c>
      <c r="L319">
        <v>0</v>
      </c>
      <c r="M319">
        <v>0</v>
      </c>
      <c r="N319">
        <v>0</v>
      </c>
      <c r="O319">
        <v>372.81200000000001</v>
      </c>
      <c r="P319">
        <v>216.751</v>
      </c>
      <c r="Q319">
        <v>0</v>
      </c>
      <c r="R319">
        <v>1695.23</v>
      </c>
      <c r="S319">
        <v>0</v>
      </c>
      <c r="T319">
        <v>567.01800000000003</v>
      </c>
      <c r="U319">
        <v>3531.19</v>
      </c>
      <c r="V319">
        <v>0</v>
      </c>
      <c r="W319">
        <v>0</v>
      </c>
      <c r="X319">
        <v>0</v>
      </c>
      <c r="Y319">
        <v>5899.72</v>
      </c>
      <c r="Z319">
        <v>0</v>
      </c>
      <c r="AA319">
        <v>3598.25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9497.9699999999993</v>
      </c>
      <c r="AI319">
        <v>291.80099999999999</v>
      </c>
      <c r="AJ319">
        <v>8.6205800000000004</v>
      </c>
      <c r="AK319">
        <v>0</v>
      </c>
      <c r="AL319">
        <v>0</v>
      </c>
      <c r="AM319">
        <v>0</v>
      </c>
      <c r="AN319">
        <v>0</v>
      </c>
      <c r="AO319">
        <v>68.021000000000001</v>
      </c>
      <c r="AP319">
        <v>55.094099999999997</v>
      </c>
      <c r="AQ319">
        <v>0</v>
      </c>
      <c r="AR319">
        <v>270.95100000000002</v>
      </c>
      <c r="AS319">
        <v>0</v>
      </c>
      <c r="AT319">
        <v>74.345200000000006</v>
      </c>
      <c r="AU319">
        <v>768.83299999999997</v>
      </c>
      <c r="AV319">
        <v>0</v>
      </c>
      <c r="AW319">
        <v>0</v>
      </c>
      <c r="AX319">
        <v>0</v>
      </c>
      <c r="AY319">
        <v>3481.05</v>
      </c>
      <c r="AZ319">
        <v>0</v>
      </c>
      <c r="BA319">
        <v>483.262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3964.31</v>
      </c>
      <c r="BI319">
        <v>6240.17</v>
      </c>
      <c r="BJ319">
        <v>682.11099999999999</v>
      </c>
      <c r="BK319" t="s">
        <v>69</v>
      </c>
      <c r="BL319" t="s">
        <v>69</v>
      </c>
      <c r="BM319" t="s">
        <v>69</v>
      </c>
      <c r="BN319" t="s">
        <v>69</v>
      </c>
      <c r="BO319">
        <v>0</v>
      </c>
      <c r="BP319">
        <v>0</v>
      </c>
      <c r="BQ319">
        <v>6139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6139</v>
      </c>
      <c r="CA319" t="str">
        <f t="shared" si="13"/>
        <v>Htl</v>
      </c>
      <c r="CB319" t="str">
        <f t="shared" si="14"/>
        <v>14</v>
      </c>
    </row>
    <row r="320" spans="1:80" x14ac:dyDescent="0.25">
      <c r="A320" t="s">
        <v>3553</v>
      </c>
      <c r="B320" t="s">
        <v>2698</v>
      </c>
      <c r="C320" t="s">
        <v>2699</v>
      </c>
      <c r="D320" t="str">
        <f t="shared" si="12"/>
        <v>Htl-w11-v14</v>
      </c>
      <c r="E320" t="s">
        <v>66</v>
      </c>
      <c r="F320" t="s">
        <v>88</v>
      </c>
      <c r="G320" t="s">
        <v>89</v>
      </c>
      <c r="H320">
        <v>400162</v>
      </c>
      <c r="I320">
        <v>667.952</v>
      </c>
      <c r="J320">
        <v>15.3087</v>
      </c>
      <c r="K320">
        <v>0</v>
      </c>
      <c r="L320">
        <v>0</v>
      </c>
      <c r="M320">
        <v>0</v>
      </c>
      <c r="N320">
        <v>0</v>
      </c>
      <c r="O320">
        <v>383.62900000000002</v>
      </c>
      <c r="P320">
        <v>209.126</v>
      </c>
      <c r="Q320">
        <v>0</v>
      </c>
      <c r="R320">
        <v>1695.23</v>
      </c>
      <c r="S320">
        <v>0</v>
      </c>
      <c r="T320">
        <v>567.01800000000003</v>
      </c>
      <c r="U320">
        <v>3538.26</v>
      </c>
      <c r="V320">
        <v>0</v>
      </c>
      <c r="W320">
        <v>0</v>
      </c>
      <c r="X320">
        <v>0</v>
      </c>
      <c r="Y320">
        <v>7508.37</v>
      </c>
      <c r="Z320">
        <v>0</v>
      </c>
      <c r="AA320">
        <v>3663.56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11171.9</v>
      </c>
      <c r="AI320">
        <v>339.43900000000002</v>
      </c>
      <c r="AJ320">
        <v>8.5575100000000006</v>
      </c>
      <c r="AK320">
        <v>0</v>
      </c>
      <c r="AL320">
        <v>0</v>
      </c>
      <c r="AM320">
        <v>0</v>
      </c>
      <c r="AN320">
        <v>0</v>
      </c>
      <c r="AO320">
        <v>80.810599999999994</v>
      </c>
      <c r="AP320">
        <v>57.087299999999999</v>
      </c>
      <c r="AQ320">
        <v>0</v>
      </c>
      <c r="AR320">
        <v>270.95100000000002</v>
      </c>
      <c r="AS320">
        <v>0</v>
      </c>
      <c r="AT320">
        <v>74.345200000000006</v>
      </c>
      <c r="AU320">
        <v>831.19100000000003</v>
      </c>
      <c r="AV320">
        <v>0</v>
      </c>
      <c r="AW320">
        <v>0</v>
      </c>
      <c r="AX320">
        <v>0</v>
      </c>
      <c r="AY320">
        <v>4148.0600000000004</v>
      </c>
      <c r="AZ320">
        <v>0</v>
      </c>
      <c r="BA320">
        <v>402.29300000000001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4550.3599999999997</v>
      </c>
      <c r="BI320">
        <v>6479.67</v>
      </c>
      <c r="BJ320">
        <v>595.88900000000001</v>
      </c>
      <c r="BK320" t="s">
        <v>69</v>
      </c>
      <c r="BL320" t="s">
        <v>69</v>
      </c>
      <c r="BM320" t="s">
        <v>69</v>
      </c>
      <c r="BN320" t="s">
        <v>69</v>
      </c>
      <c r="BO320">
        <v>0</v>
      </c>
      <c r="BP320">
        <v>0</v>
      </c>
      <c r="BQ320">
        <v>5363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5363</v>
      </c>
      <c r="CA320" t="str">
        <f t="shared" si="13"/>
        <v>Htl</v>
      </c>
      <c r="CB320" t="str">
        <f t="shared" si="14"/>
        <v>14</v>
      </c>
    </row>
    <row r="321" spans="1:80" x14ac:dyDescent="0.25">
      <c r="A321" t="s">
        <v>3553</v>
      </c>
      <c r="B321" t="s">
        <v>2700</v>
      </c>
      <c r="C321" t="s">
        <v>2701</v>
      </c>
      <c r="D321" t="str">
        <f t="shared" si="12"/>
        <v>Htl-w12-v14</v>
      </c>
      <c r="E321" t="s">
        <v>66</v>
      </c>
      <c r="F321" t="s">
        <v>90</v>
      </c>
      <c r="G321" t="s">
        <v>91</v>
      </c>
      <c r="H321">
        <v>400162</v>
      </c>
      <c r="I321">
        <v>576.32600000000002</v>
      </c>
      <c r="J321">
        <v>12.382899999999999</v>
      </c>
      <c r="K321">
        <v>0</v>
      </c>
      <c r="L321">
        <v>0</v>
      </c>
      <c r="M321">
        <v>0</v>
      </c>
      <c r="N321">
        <v>0</v>
      </c>
      <c r="O321">
        <v>364.029</v>
      </c>
      <c r="P321">
        <v>200.52699999999999</v>
      </c>
      <c r="Q321">
        <v>0</v>
      </c>
      <c r="R321">
        <v>1695.23</v>
      </c>
      <c r="S321">
        <v>0</v>
      </c>
      <c r="T321">
        <v>567.01800000000003</v>
      </c>
      <c r="U321">
        <v>3415.51</v>
      </c>
      <c r="V321">
        <v>0</v>
      </c>
      <c r="W321">
        <v>0</v>
      </c>
      <c r="X321">
        <v>0</v>
      </c>
      <c r="Y321">
        <v>7520.24</v>
      </c>
      <c r="Z321">
        <v>0</v>
      </c>
      <c r="AA321">
        <v>3823.53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11343.8</v>
      </c>
      <c r="AI321">
        <v>343.30900000000003</v>
      </c>
      <c r="AJ321">
        <v>14.857799999999999</v>
      </c>
      <c r="AK321">
        <v>0</v>
      </c>
      <c r="AL321">
        <v>0</v>
      </c>
      <c r="AM321">
        <v>0</v>
      </c>
      <c r="AN321">
        <v>0</v>
      </c>
      <c r="AO321">
        <v>75.696600000000004</v>
      </c>
      <c r="AP321">
        <v>56.712600000000002</v>
      </c>
      <c r="AQ321">
        <v>0</v>
      </c>
      <c r="AR321">
        <v>270.95100000000002</v>
      </c>
      <c r="AS321">
        <v>0</v>
      </c>
      <c r="AT321">
        <v>74.345200000000006</v>
      </c>
      <c r="AU321">
        <v>835.87199999999996</v>
      </c>
      <c r="AV321">
        <v>0</v>
      </c>
      <c r="AW321">
        <v>0</v>
      </c>
      <c r="AX321">
        <v>0</v>
      </c>
      <c r="AY321">
        <v>3434.41</v>
      </c>
      <c r="AZ321">
        <v>0</v>
      </c>
      <c r="BA321">
        <v>771.29300000000001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4205.7</v>
      </c>
      <c r="BI321">
        <v>6359.15</v>
      </c>
      <c r="BJ321">
        <v>633.77800000000002</v>
      </c>
      <c r="BK321" t="s">
        <v>69</v>
      </c>
      <c r="BL321" t="s">
        <v>69</v>
      </c>
      <c r="BM321" t="s">
        <v>69</v>
      </c>
      <c r="BN321" t="s">
        <v>69</v>
      </c>
      <c r="BO321">
        <v>0</v>
      </c>
      <c r="BP321">
        <v>0</v>
      </c>
      <c r="BQ321">
        <v>5704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5704</v>
      </c>
      <c r="CA321" t="str">
        <f t="shared" si="13"/>
        <v>Htl</v>
      </c>
      <c r="CB321" t="str">
        <f t="shared" si="14"/>
        <v>14</v>
      </c>
    </row>
    <row r="322" spans="1:80" x14ac:dyDescent="0.25">
      <c r="A322" t="s">
        <v>3553</v>
      </c>
      <c r="B322" t="s">
        <v>2703</v>
      </c>
      <c r="C322" t="s">
        <v>2704</v>
      </c>
      <c r="D322" t="str">
        <f t="shared" si="12"/>
        <v>Htl-w13-v14</v>
      </c>
      <c r="E322" t="s">
        <v>66</v>
      </c>
      <c r="F322" t="s">
        <v>92</v>
      </c>
      <c r="G322" t="s">
        <v>93</v>
      </c>
      <c r="H322">
        <v>400162</v>
      </c>
      <c r="I322">
        <v>700.09699999999998</v>
      </c>
      <c r="J322">
        <v>16.610700000000001</v>
      </c>
      <c r="K322">
        <v>0</v>
      </c>
      <c r="L322">
        <v>0</v>
      </c>
      <c r="M322">
        <v>0</v>
      </c>
      <c r="N322">
        <v>0</v>
      </c>
      <c r="O322">
        <v>381.74</v>
      </c>
      <c r="P322">
        <v>217.709</v>
      </c>
      <c r="Q322">
        <v>0</v>
      </c>
      <c r="R322">
        <v>1695.23</v>
      </c>
      <c r="S322">
        <v>0</v>
      </c>
      <c r="T322">
        <v>567.01800000000003</v>
      </c>
      <c r="U322">
        <v>3578.41</v>
      </c>
      <c r="V322">
        <v>0</v>
      </c>
      <c r="W322">
        <v>0</v>
      </c>
      <c r="X322">
        <v>0</v>
      </c>
      <c r="Y322">
        <v>6520.94</v>
      </c>
      <c r="Z322">
        <v>0</v>
      </c>
      <c r="AA322">
        <v>3602.1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10123</v>
      </c>
      <c r="AI322">
        <v>335.02</v>
      </c>
      <c r="AJ322">
        <v>14.253500000000001</v>
      </c>
      <c r="AK322">
        <v>0</v>
      </c>
      <c r="AL322">
        <v>0</v>
      </c>
      <c r="AM322">
        <v>0</v>
      </c>
      <c r="AN322">
        <v>0</v>
      </c>
      <c r="AO322">
        <v>76.206000000000003</v>
      </c>
      <c r="AP322">
        <v>56.890500000000003</v>
      </c>
      <c r="AQ322">
        <v>0</v>
      </c>
      <c r="AR322">
        <v>270.95100000000002</v>
      </c>
      <c r="AS322">
        <v>0</v>
      </c>
      <c r="AT322">
        <v>72.400400000000005</v>
      </c>
      <c r="AU322">
        <v>825.721</v>
      </c>
      <c r="AV322">
        <v>0</v>
      </c>
      <c r="AW322">
        <v>0</v>
      </c>
      <c r="AX322">
        <v>0</v>
      </c>
      <c r="AY322">
        <v>3649.62</v>
      </c>
      <c r="AZ322">
        <v>0</v>
      </c>
      <c r="BA322">
        <v>397.23099999999999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4046.85</v>
      </c>
      <c r="BI322">
        <v>6397.88</v>
      </c>
      <c r="BJ322">
        <v>677.55600000000004</v>
      </c>
      <c r="BK322" t="s">
        <v>69</v>
      </c>
      <c r="BL322" t="s">
        <v>69</v>
      </c>
      <c r="BM322" t="s">
        <v>69</v>
      </c>
      <c r="BN322" t="s">
        <v>69</v>
      </c>
      <c r="BO322">
        <v>0</v>
      </c>
      <c r="BP322">
        <v>0</v>
      </c>
      <c r="BQ322">
        <v>6098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6098</v>
      </c>
      <c r="CA322" t="str">
        <f t="shared" si="13"/>
        <v>Htl</v>
      </c>
      <c r="CB322" t="str">
        <f t="shared" si="14"/>
        <v>14</v>
      </c>
    </row>
    <row r="323" spans="1:80" x14ac:dyDescent="0.25">
      <c r="A323" t="s">
        <v>3554</v>
      </c>
      <c r="B323" t="s">
        <v>2705</v>
      </c>
      <c r="C323" t="s">
        <v>2706</v>
      </c>
      <c r="D323" t="str">
        <f t="shared" si="12"/>
        <v>Htl-w14-v14</v>
      </c>
      <c r="E323" t="s">
        <v>66</v>
      </c>
      <c r="F323" t="s">
        <v>94</v>
      </c>
      <c r="G323" t="s">
        <v>95</v>
      </c>
      <c r="H323">
        <v>400162</v>
      </c>
      <c r="I323">
        <v>688.49699999999996</v>
      </c>
      <c r="J323">
        <v>14.2445</v>
      </c>
      <c r="K323">
        <v>0</v>
      </c>
      <c r="L323">
        <v>0</v>
      </c>
      <c r="M323">
        <v>0</v>
      </c>
      <c r="N323">
        <v>0</v>
      </c>
      <c r="O323">
        <v>381.44400000000002</v>
      </c>
      <c r="P323">
        <v>216.387</v>
      </c>
      <c r="Q323">
        <v>0</v>
      </c>
      <c r="R323">
        <v>1695.23</v>
      </c>
      <c r="S323">
        <v>0</v>
      </c>
      <c r="T323">
        <v>567.01800000000003</v>
      </c>
      <c r="U323">
        <v>3562.82</v>
      </c>
      <c r="V323">
        <v>0</v>
      </c>
      <c r="W323">
        <v>0</v>
      </c>
      <c r="X323">
        <v>0</v>
      </c>
      <c r="Y323">
        <v>7914.52</v>
      </c>
      <c r="Z323">
        <v>0</v>
      </c>
      <c r="AA323">
        <v>3700.9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11615.4</v>
      </c>
      <c r="AI323">
        <v>359.88299999999998</v>
      </c>
      <c r="AJ323">
        <v>19.148199999999999</v>
      </c>
      <c r="AK323">
        <v>0</v>
      </c>
      <c r="AL323">
        <v>0</v>
      </c>
      <c r="AM323">
        <v>0</v>
      </c>
      <c r="AN323">
        <v>0</v>
      </c>
      <c r="AO323">
        <v>73.674700000000001</v>
      </c>
      <c r="AP323">
        <v>59.237000000000002</v>
      </c>
      <c r="AQ323">
        <v>0</v>
      </c>
      <c r="AR323">
        <v>270.95100000000002</v>
      </c>
      <c r="AS323">
        <v>0</v>
      </c>
      <c r="AT323">
        <v>74.345200000000006</v>
      </c>
      <c r="AU323">
        <v>857.23900000000003</v>
      </c>
      <c r="AV323">
        <v>0</v>
      </c>
      <c r="AW323">
        <v>0</v>
      </c>
      <c r="AX323">
        <v>0</v>
      </c>
      <c r="AY323">
        <v>4800.3599999999997</v>
      </c>
      <c r="AZ323">
        <v>0</v>
      </c>
      <c r="BA323">
        <v>373.98399999999998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5174.34</v>
      </c>
      <c r="BI323">
        <v>6599.64</v>
      </c>
      <c r="BJ323">
        <v>680.22199999999998</v>
      </c>
      <c r="BK323" t="s">
        <v>69</v>
      </c>
      <c r="BL323" t="s">
        <v>69</v>
      </c>
      <c r="BM323" t="s">
        <v>69</v>
      </c>
      <c r="BN323" t="s">
        <v>69</v>
      </c>
      <c r="BO323">
        <v>0</v>
      </c>
      <c r="BP323">
        <v>0</v>
      </c>
      <c r="BQ323">
        <v>6122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6122</v>
      </c>
      <c r="CA323" t="str">
        <f t="shared" si="13"/>
        <v>Htl</v>
      </c>
      <c r="CB323" t="str">
        <f t="shared" si="14"/>
        <v>14</v>
      </c>
    </row>
    <row r="324" spans="1:80" x14ac:dyDescent="0.25">
      <c r="A324" t="s">
        <v>3554</v>
      </c>
      <c r="B324" t="s">
        <v>2707</v>
      </c>
      <c r="C324" t="s">
        <v>2708</v>
      </c>
      <c r="D324" t="str">
        <f t="shared" si="12"/>
        <v>Htl-w15-v14</v>
      </c>
      <c r="E324" t="s">
        <v>66</v>
      </c>
      <c r="F324" t="s">
        <v>96</v>
      </c>
      <c r="G324" t="s">
        <v>97</v>
      </c>
      <c r="H324">
        <v>400162</v>
      </c>
      <c r="I324">
        <v>1106.17</v>
      </c>
      <c r="J324">
        <v>31.167000000000002</v>
      </c>
      <c r="K324">
        <v>0</v>
      </c>
      <c r="L324">
        <v>0</v>
      </c>
      <c r="M324">
        <v>0</v>
      </c>
      <c r="N324">
        <v>0</v>
      </c>
      <c r="O324">
        <v>429.87099999999998</v>
      </c>
      <c r="P324">
        <v>297.89699999999999</v>
      </c>
      <c r="Q324">
        <v>0</v>
      </c>
      <c r="R324">
        <v>1695.23</v>
      </c>
      <c r="S324">
        <v>0</v>
      </c>
      <c r="T324">
        <v>567.01800000000003</v>
      </c>
      <c r="U324">
        <v>4127.3599999999997</v>
      </c>
      <c r="V324">
        <v>0</v>
      </c>
      <c r="W324">
        <v>0</v>
      </c>
      <c r="X324">
        <v>0</v>
      </c>
      <c r="Y324">
        <v>3428.4</v>
      </c>
      <c r="Z324">
        <v>0</v>
      </c>
      <c r="AA324">
        <v>2814.5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6242.91</v>
      </c>
      <c r="AI324">
        <v>428.88299999999998</v>
      </c>
      <c r="AJ324">
        <v>35.226799999999997</v>
      </c>
      <c r="AK324">
        <v>0</v>
      </c>
      <c r="AL324">
        <v>0</v>
      </c>
      <c r="AM324">
        <v>0</v>
      </c>
      <c r="AN324">
        <v>0</v>
      </c>
      <c r="AO324">
        <v>79.513999999999996</v>
      </c>
      <c r="AP324">
        <v>69.349500000000006</v>
      </c>
      <c r="AQ324">
        <v>0</v>
      </c>
      <c r="AR324">
        <v>270.95100000000002</v>
      </c>
      <c r="AS324">
        <v>0</v>
      </c>
      <c r="AT324">
        <v>72.400400000000005</v>
      </c>
      <c r="AU324">
        <v>956.32399999999996</v>
      </c>
      <c r="AV324">
        <v>0</v>
      </c>
      <c r="AW324">
        <v>0</v>
      </c>
      <c r="AX324">
        <v>0</v>
      </c>
      <c r="AY324">
        <v>2739.26</v>
      </c>
      <c r="AZ324">
        <v>0</v>
      </c>
      <c r="BA324">
        <v>411.02699999999999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3150.29</v>
      </c>
      <c r="BI324">
        <v>7686.48</v>
      </c>
      <c r="BJ324">
        <v>719.33299999999997</v>
      </c>
      <c r="BK324" t="s">
        <v>69</v>
      </c>
      <c r="BL324" t="s">
        <v>69</v>
      </c>
      <c r="BM324" t="s">
        <v>69</v>
      </c>
      <c r="BN324" t="s">
        <v>69</v>
      </c>
      <c r="BO324">
        <v>0</v>
      </c>
      <c r="BP324">
        <v>0</v>
      </c>
      <c r="BQ324">
        <v>6474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6474</v>
      </c>
      <c r="CA324" t="str">
        <f t="shared" si="13"/>
        <v>Htl</v>
      </c>
      <c r="CB324" t="str">
        <f t="shared" si="14"/>
        <v>14</v>
      </c>
    </row>
    <row r="325" spans="1:80" x14ac:dyDescent="0.25">
      <c r="A325" t="s">
        <v>3554</v>
      </c>
      <c r="B325" t="s">
        <v>2710</v>
      </c>
      <c r="C325" t="s">
        <v>2711</v>
      </c>
      <c r="D325" t="str">
        <f t="shared" si="12"/>
        <v>Htl-w16-v14</v>
      </c>
      <c r="E325" t="s">
        <v>66</v>
      </c>
      <c r="F325" t="s">
        <v>98</v>
      </c>
      <c r="G325" t="s">
        <v>99</v>
      </c>
      <c r="H325">
        <v>400162</v>
      </c>
      <c r="I325">
        <v>356.601</v>
      </c>
      <c r="J325">
        <v>5.5117500000000001</v>
      </c>
      <c r="K325">
        <v>0</v>
      </c>
      <c r="L325">
        <v>0</v>
      </c>
      <c r="M325">
        <v>0</v>
      </c>
      <c r="N325">
        <v>0</v>
      </c>
      <c r="O325">
        <v>354.226</v>
      </c>
      <c r="P325">
        <v>131.97499999999999</v>
      </c>
      <c r="Q325">
        <v>0</v>
      </c>
      <c r="R325">
        <v>1695.23</v>
      </c>
      <c r="S325">
        <v>0</v>
      </c>
      <c r="T325">
        <v>567.01800000000003</v>
      </c>
      <c r="U325">
        <v>3110.56</v>
      </c>
      <c r="V325">
        <v>0</v>
      </c>
      <c r="W325">
        <v>0</v>
      </c>
      <c r="X325">
        <v>0</v>
      </c>
      <c r="Y325">
        <v>12495.3</v>
      </c>
      <c r="Z325">
        <v>0</v>
      </c>
      <c r="AA325">
        <v>4457.41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16952.7</v>
      </c>
      <c r="AI325">
        <v>223.184</v>
      </c>
      <c r="AJ325">
        <v>5.0098099999999999</v>
      </c>
      <c r="AK325">
        <v>0</v>
      </c>
      <c r="AL325">
        <v>0</v>
      </c>
      <c r="AM325">
        <v>0</v>
      </c>
      <c r="AN325">
        <v>0</v>
      </c>
      <c r="AO325">
        <v>66.790800000000004</v>
      </c>
      <c r="AP325">
        <v>38.546300000000002</v>
      </c>
      <c r="AQ325">
        <v>0</v>
      </c>
      <c r="AR325">
        <v>270.95100000000002</v>
      </c>
      <c r="AS325">
        <v>0</v>
      </c>
      <c r="AT325">
        <v>74.345200000000006</v>
      </c>
      <c r="AU325">
        <v>678.827</v>
      </c>
      <c r="AV325">
        <v>0</v>
      </c>
      <c r="AW325">
        <v>0</v>
      </c>
      <c r="AX325">
        <v>0</v>
      </c>
      <c r="AY325">
        <v>4830.3</v>
      </c>
      <c r="AZ325">
        <v>0</v>
      </c>
      <c r="BA325">
        <v>906.70699999999999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5737.01</v>
      </c>
      <c r="BI325">
        <v>4295.74</v>
      </c>
      <c r="BJ325">
        <v>569</v>
      </c>
      <c r="BK325" t="s">
        <v>69</v>
      </c>
      <c r="BL325" t="s">
        <v>69</v>
      </c>
      <c r="BM325" t="s">
        <v>69</v>
      </c>
      <c r="BN325" t="s">
        <v>69</v>
      </c>
      <c r="BO325">
        <v>0</v>
      </c>
      <c r="BP325">
        <v>0</v>
      </c>
      <c r="BQ325">
        <v>5121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5121</v>
      </c>
      <c r="CA325" t="str">
        <f t="shared" si="13"/>
        <v>Htl</v>
      </c>
      <c r="CB325" t="str">
        <f t="shared" si="14"/>
        <v>14</v>
      </c>
    </row>
    <row r="326" spans="1:80" x14ac:dyDescent="0.25">
      <c r="A326" t="s">
        <v>3554</v>
      </c>
      <c r="B326" t="s">
        <v>2712</v>
      </c>
      <c r="C326" t="s">
        <v>2713</v>
      </c>
      <c r="D326" t="str">
        <f t="shared" si="12"/>
        <v>MBT-w01-v96</v>
      </c>
      <c r="E326" t="s">
        <v>66</v>
      </c>
      <c r="F326" t="s">
        <v>67</v>
      </c>
      <c r="G326" t="s">
        <v>68</v>
      </c>
      <c r="H326">
        <v>199974</v>
      </c>
      <c r="I326">
        <v>36.112000000000002</v>
      </c>
      <c r="J326">
        <v>1.9549700000000001</v>
      </c>
      <c r="K326">
        <v>0</v>
      </c>
      <c r="L326">
        <v>0</v>
      </c>
      <c r="M326">
        <v>0</v>
      </c>
      <c r="N326">
        <v>0</v>
      </c>
      <c r="O326">
        <v>225.61699999999999</v>
      </c>
      <c r="P326">
        <v>25.084299999999999</v>
      </c>
      <c r="Q326">
        <v>0</v>
      </c>
      <c r="R326">
        <v>1767.84</v>
      </c>
      <c r="S326">
        <v>0</v>
      </c>
      <c r="T326">
        <v>862.46400000000006</v>
      </c>
      <c r="U326">
        <v>2919.06</v>
      </c>
      <c r="V326">
        <v>0</v>
      </c>
      <c r="W326">
        <v>0</v>
      </c>
      <c r="X326">
        <v>0</v>
      </c>
      <c r="Y326">
        <v>213.06700000000001</v>
      </c>
      <c r="Z326">
        <v>0</v>
      </c>
      <c r="AA326">
        <v>481.22199999999998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694.28800000000001</v>
      </c>
      <c r="AI326">
        <v>164.71</v>
      </c>
      <c r="AJ326">
        <v>8.8502399999999994</v>
      </c>
      <c r="AK326">
        <v>0</v>
      </c>
      <c r="AL326">
        <v>0</v>
      </c>
      <c r="AM326">
        <v>0</v>
      </c>
      <c r="AN326">
        <v>0</v>
      </c>
      <c r="AO326">
        <v>109.166</v>
      </c>
      <c r="AP326">
        <v>49.666600000000003</v>
      </c>
      <c r="AQ326">
        <v>0</v>
      </c>
      <c r="AR326">
        <v>440.96300000000002</v>
      </c>
      <c r="AS326">
        <v>0</v>
      </c>
      <c r="AT326">
        <v>221.99600000000001</v>
      </c>
      <c r="AU326">
        <v>995.35199999999998</v>
      </c>
      <c r="AV326">
        <v>0</v>
      </c>
      <c r="AW326">
        <v>0</v>
      </c>
      <c r="AX326">
        <v>0</v>
      </c>
      <c r="AY326">
        <v>2770.37</v>
      </c>
      <c r="AZ326">
        <v>0</v>
      </c>
      <c r="BA326">
        <v>40.327599999999997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2810.7</v>
      </c>
      <c r="BI326">
        <v>3505.74</v>
      </c>
      <c r="BJ326">
        <v>750.77800000000002</v>
      </c>
      <c r="BK326" t="s">
        <v>69</v>
      </c>
      <c r="BL326" t="s">
        <v>69</v>
      </c>
      <c r="BM326" t="s">
        <v>69</v>
      </c>
      <c r="BN326" t="s">
        <v>69</v>
      </c>
      <c r="BO326">
        <v>0</v>
      </c>
      <c r="BP326">
        <v>0</v>
      </c>
      <c r="BQ326">
        <v>6757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6757</v>
      </c>
      <c r="CA326" t="str">
        <f t="shared" si="13"/>
        <v>MBT</v>
      </c>
      <c r="CB326" t="str">
        <f t="shared" si="14"/>
        <v>96</v>
      </c>
    </row>
    <row r="327" spans="1:80" x14ac:dyDescent="0.25">
      <c r="A327" t="s">
        <v>3555</v>
      </c>
      <c r="B327" t="s">
        <v>2714</v>
      </c>
      <c r="C327" t="s">
        <v>2715</v>
      </c>
      <c r="D327" t="str">
        <f t="shared" ref="D327:D390" si="15">LEFT(C327,11)</f>
        <v>MBT-w02-v96</v>
      </c>
      <c r="E327" t="s">
        <v>66</v>
      </c>
      <c r="F327" t="s">
        <v>70</v>
      </c>
      <c r="G327" t="s">
        <v>71</v>
      </c>
      <c r="H327">
        <v>199974</v>
      </c>
      <c r="I327">
        <v>210.55199999999999</v>
      </c>
      <c r="J327">
        <v>13.7341</v>
      </c>
      <c r="K327">
        <v>0</v>
      </c>
      <c r="L327">
        <v>0</v>
      </c>
      <c r="M327">
        <v>0</v>
      </c>
      <c r="N327">
        <v>0</v>
      </c>
      <c r="O327">
        <v>253.20400000000001</v>
      </c>
      <c r="P327">
        <v>79.921999999999997</v>
      </c>
      <c r="Q327">
        <v>0</v>
      </c>
      <c r="R327">
        <v>1767.84</v>
      </c>
      <c r="S327">
        <v>0</v>
      </c>
      <c r="T327">
        <v>862.46400000000006</v>
      </c>
      <c r="U327">
        <v>3187.7</v>
      </c>
      <c r="V327">
        <v>0</v>
      </c>
      <c r="W327">
        <v>0</v>
      </c>
      <c r="X327">
        <v>0</v>
      </c>
      <c r="Y327">
        <v>167.51599999999999</v>
      </c>
      <c r="Z327">
        <v>0</v>
      </c>
      <c r="AA327">
        <v>448.51900000000001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616.03499999999997</v>
      </c>
      <c r="AI327">
        <v>266.971</v>
      </c>
      <c r="AJ327">
        <v>16.187100000000001</v>
      </c>
      <c r="AK327">
        <v>0</v>
      </c>
      <c r="AL327">
        <v>0</v>
      </c>
      <c r="AM327">
        <v>0</v>
      </c>
      <c r="AN327">
        <v>0</v>
      </c>
      <c r="AO327">
        <v>125.68600000000001</v>
      </c>
      <c r="AP327">
        <v>61.105400000000003</v>
      </c>
      <c r="AQ327">
        <v>0</v>
      </c>
      <c r="AR327">
        <v>446.85</v>
      </c>
      <c r="AS327">
        <v>0</v>
      </c>
      <c r="AT327">
        <v>214.881</v>
      </c>
      <c r="AU327">
        <v>1131.68</v>
      </c>
      <c r="AV327">
        <v>0</v>
      </c>
      <c r="AW327">
        <v>0</v>
      </c>
      <c r="AX327">
        <v>0</v>
      </c>
      <c r="AY327">
        <v>1915.61</v>
      </c>
      <c r="AZ327">
        <v>0</v>
      </c>
      <c r="BA327">
        <v>38.462299999999999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1954.08</v>
      </c>
      <c r="BI327">
        <v>5370.06</v>
      </c>
      <c r="BJ327">
        <v>930.11099999999999</v>
      </c>
      <c r="BK327" t="s">
        <v>69</v>
      </c>
      <c r="BL327" t="s">
        <v>69</v>
      </c>
      <c r="BM327" t="s">
        <v>69</v>
      </c>
      <c r="BN327" t="s">
        <v>69</v>
      </c>
      <c r="BO327">
        <v>0</v>
      </c>
      <c r="BP327">
        <v>0</v>
      </c>
      <c r="BQ327">
        <v>8371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8371</v>
      </c>
      <c r="CA327" t="str">
        <f t="shared" ref="CA327:CA390" si="16">LEFT(D327,3)</f>
        <v>MBT</v>
      </c>
      <c r="CB327" t="str">
        <f t="shared" ref="CB327:CB390" si="17">RIGHT(D327,2)</f>
        <v>96</v>
      </c>
    </row>
    <row r="328" spans="1:80" x14ac:dyDescent="0.25">
      <c r="A328" t="s">
        <v>3555</v>
      </c>
      <c r="B328" t="s">
        <v>2716</v>
      </c>
      <c r="C328" t="s">
        <v>2717</v>
      </c>
      <c r="D328" t="str">
        <f t="shared" si="15"/>
        <v>MBT-w03-v96</v>
      </c>
      <c r="E328" t="s">
        <v>66</v>
      </c>
      <c r="F328" t="s">
        <v>72</v>
      </c>
      <c r="G328" t="s">
        <v>73</v>
      </c>
      <c r="H328">
        <v>199974</v>
      </c>
      <c r="I328">
        <v>148.916</v>
      </c>
      <c r="J328">
        <v>9.2612699999999997</v>
      </c>
      <c r="K328">
        <v>0</v>
      </c>
      <c r="L328">
        <v>0</v>
      </c>
      <c r="M328">
        <v>0</v>
      </c>
      <c r="N328">
        <v>0</v>
      </c>
      <c r="O328">
        <v>251.541</v>
      </c>
      <c r="P328">
        <v>68.724599999999995</v>
      </c>
      <c r="Q328">
        <v>0</v>
      </c>
      <c r="R328">
        <v>1767.84</v>
      </c>
      <c r="S328">
        <v>0</v>
      </c>
      <c r="T328">
        <v>862.46400000000006</v>
      </c>
      <c r="U328">
        <v>3108.73</v>
      </c>
      <c r="V328">
        <v>0</v>
      </c>
      <c r="W328">
        <v>0</v>
      </c>
      <c r="X328">
        <v>0</v>
      </c>
      <c r="Y328">
        <v>117.47499999999999</v>
      </c>
      <c r="Z328">
        <v>0</v>
      </c>
      <c r="AA328">
        <v>449.82600000000002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567.30100000000004</v>
      </c>
      <c r="AI328">
        <v>198.678</v>
      </c>
      <c r="AJ328">
        <v>11.4971</v>
      </c>
      <c r="AK328">
        <v>0</v>
      </c>
      <c r="AL328">
        <v>0</v>
      </c>
      <c r="AM328">
        <v>0</v>
      </c>
      <c r="AN328">
        <v>0</v>
      </c>
      <c r="AO328">
        <v>140.185</v>
      </c>
      <c r="AP328">
        <v>54.401699999999998</v>
      </c>
      <c r="AQ328">
        <v>0</v>
      </c>
      <c r="AR328">
        <v>441.65499999999997</v>
      </c>
      <c r="AS328">
        <v>0</v>
      </c>
      <c r="AT328">
        <v>221.99600000000001</v>
      </c>
      <c r="AU328">
        <v>1068.4100000000001</v>
      </c>
      <c r="AV328">
        <v>0</v>
      </c>
      <c r="AW328">
        <v>0</v>
      </c>
      <c r="AX328">
        <v>0</v>
      </c>
      <c r="AY328">
        <v>1617.17</v>
      </c>
      <c r="AZ328">
        <v>0</v>
      </c>
      <c r="BA328">
        <v>38.128900000000002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1655.3</v>
      </c>
      <c r="BI328">
        <v>4232.28</v>
      </c>
      <c r="BJ328">
        <v>369.88900000000001</v>
      </c>
      <c r="BK328" t="s">
        <v>69</v>
      </c>
      <c r="BL328" t="s">
        <v>69</v>
      </c>
      <c r="BM328" t="s">
        <v>69</v>
      </c>
      <c r="BN328" t="s">
        <v>69</v>
      </c>
      <c r="BO328">
        <v>0</v>
      </c>
      <c r="BP328">
        <v>0</v>
      </c>
      <c r="BQ328">
        <v>3329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3329</v>
      </c>
      <c r="CA328" t="str">
        <f t="shared" si="16"/>
        <v>MBT</v>
      </c>
      <c r="CB328" t="str">
        <f t="shared" si="17"/>
        <v>96</v>
      </c>
    </row>
    <row r="329" spans="1:80" x14ac:dyDescent="0.25">
      <c r="A329" t="s">
        <v>3555</v>
      </c>
      <c r="B329" t="s">
        <v>2718</v>
      </c>
      <c r="C329" t="s">
        <v>2719</v>
      </c>
      <c r="D329" t="str">
        <f t="shared" si="15"/>
        <v>MBT-w04-v96</v>
      </c>
      <c r="E329" t="s">
        <v>66</v>
      </c>
      <c r="F329" t="s">
        <v>74</v>
      </c>
      <c r="G329" t="s">
        <v>75</v>
      </c>
      <c r="H329">
        <v>199974</v>
      </c>
      <c r="I329">
        <v>246.89500000000001</v>
      </c>
      <c r="J329">
        <v>15.787800000000001</v>
      </c>
      <c r="K329">
        <v>0</v>
      </c>
      <c r="L329">
        <v>0</v>
      </c>
      <c r="M329">
        <v>0</v>
      </c>
      <c r="N329">
        <v>0</v>
      </c>
      <c r="O329">
        <v>269.13600000000002</v>
      </c>
      <c r="P329">
        <v>95.490499999999997</v>
      </c>
      <c r="Q329">
        <v>0</v>
      </c>
      <c r="R329">
        <v>1767.84</v>
      </c>
      <c r="S329">
        <v>0</v>
      </c>
      <c r="T329">
        <v>862.46400000000006</v>
      </c>
      <c r="U329">
        <v>3257.6</v>
      </c>
      <c r="V329">
        <v>0</v>
      </c>
      <c r="W329">
        <v>0</v>
      </c>
      <c r="X329">
        <v>0</v>
      </c>
      <c r="Y329">
        <v>118.604</v>
      </c>
      <c r="Z329">
        <v>0</v>
      </c>
      <c r="AA329">
        <v>436.154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554.75800000000004</v>
      </c>
      <c r="AI329">
        <v>257.34199999999998</v>
      </c>
      <c r="AJ329">
        <v>17.412800000000001</v>
      </c>
      <c r="AK329">
        <v>0</v>
      </c>
      <c r="AL329">
        <v>0</v>
      </c>
      <c r="AM329">
        <v>0</v>
      </c>
      <c r="AN329">
        <v>0</v>
      </c>
      <c r="AO329">
        <v>133.381</v>
      </c>
      <c r="AP329">
        <v>60.334800000000001</v>
      </c>
      <c r="AQ329">
        <v>0</v>
      </c>
      <c r="AR329">
        <v>440.96300000000002</v>
      </c>
      <c r="AS329">
        <v>0</v>
      </c>
      <c r="AT329">
        <v>221.99600000000001</v>
      </c>
      <c r="AU329">
        <v>1131.43</v>
      </c>
      <c r="AV329">
        <v>0</v>
      </c>
      <c r="AW329">
        <v>0</v>
      </c>
      <c r="AX329">
        <v>0</v>
      </c>
      <c r="AY329">
        <v>1616.77</v>
      </c>
      <c r="AZ329">
        <v>0</v>
      </c>
      <c r="BA329">
        <v>37.588200000000001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1654.35</v>
      </c>
      <c r="BI329">
        <v>5101.6400000000003</v>
      </c>
      <c r="BJ329">
        <v>442.44400000000002</v>
      </c>
      <c r="BK329" t="s">
        <v>69</v>
      </c>
      <c r="BL329" t="s">
        <v>69</v>
      </c>
      <c r="BM329" t="s">
        <v>69</v>
      </c>
      <c r="BN329" t="s">
        <v>69</v>
      </c>
      <c r="BO329">
        <v>0</v>
      </c>
      <c r="BP329">
        <v>0</v>
      </c>
      <c r="BQ329">
        <v>3982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3982</v>
      </c>
      <c r="CA329" t="str">
        <f t="shared" si="16"/>
        <v>MBT</v>
      </c>
      <c r="CB329" t="str">
        <f t="shared" si="17"/>
        <v>96</v>
      </c>
    </row>
    <row r="330" spans="1:80" x14ac:dyDescent="0.25">
      <c r="A330" t="s">
        <v>3555</v>
      </c>
      <c r="B330" t="s">
        <v>2720</v>
      </c>
      <c r="C330" t="s">
        <v>2721</v>
      </c>
      <c r="D330" t="str">
        <f t="shared" si="15"/>
        <v>MBT-w05-v96</v>
      </c>
      <c r="E330" t="s">
        <v>66</v>
      </c>
      <c r="F330" t="s">
        <v>76</v>
      </c>
      <c r="G330" t="s">
        <v>77</v>
      </c>
      <c r="H330">
        <v>199974</v>
      </c>
      <c r="I330">
        <v>163.00899999999999</v>
      </c>
      <c r="J330">
        <v>9.8513599999999997</v>
      </c>
      <c r="K330">
        <v>0</v>
      </c>
      <c r="L330">
        <v>0</v>
      </c>
      <c r="M330">
        <v>0</v>
      </c>
      <c r="N330">
        <v>0</v>
      </c>
      <c r="O330">
        <v>248.691</v>
      </c>
      <c r="P330">
        <v>75.182100000000005</v>
      </c>
      <c r="Q330">
        <v>0</v>
      </c>
      <c r="R330">
        <v>1767.84</v>
      </c>
      <c r="S330">
        <v>0</v>
      </c>
      <c r="T330">
        <v>862.46400000000006</v>
      </c>
      <c r="U330">
        <v>3127.02</v>
      </c>
      <c r="V330">
        <v>0</v>
      </c>
      <c r="W330">
        <v>0</v>
      </c>
      <c r="X330">
        <v>0</v>
      </c>
      <c r="Y330">
        <v>124.125</v>
      </c>
      <c r="Z330">
        <v>0</v>
      </c>
      <c r="AA330">
        <v>456.56299999999999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580.68799999999999</v>
      </c>
      <c r="AI330">
        <v>198.07400000000001</v>
      </c>
      <c r="AJ330">
        <v>11.5909</v>
      </c>
      <c r="AK330">
        <v>0</v>
      </c>
      <c r="AL330">
        <v>0</v>
      </c>
      <c r="AM330">
        <v>0</v>
      </c>
      <c r="AN330">
        <v>0</v>
      </c>
      <c r="AO330">
        <v>129.065</v>
      </c>
      <c r="AP330">
        <v>53.475200000000001</v>
      </c>
      <c r="AQ330">
        <v>0</v>
      </c>
      <c r="AR330">
        <v>440.96300000000002</v>
      </c>
      <c r="AS330">
        <v>0</v>
      </c>
      <c r="AT330">
        <v>221.99600000000001</v>
      </c>
      <c r="AU330">
        <v>1055.1600000000001</v>
      </c>
      <c r="AV330">
        <v>0</v>
      </c>
      <c r="AW330">
        <v>0</v>
      </c>
      <c r="AX330">
        <v>0</v>
      </c>
      <c r="AY330">
        <v>1408.17</v>
      </c>
      <c r="AZ330">
        <v>0</v>
      </c>
      <c r="BA330">
        <v>38.465699999999998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1446.63</v>
      </c>
      <c r="BI330">
        <v>4193.88</v>
      </c>
      <c r="BJ330">
        <v>639.66700000000003</v>
      </c>
      <c r="BK330" t="s">
        <v>69</v>
      </c>
      <c r="BL330" t="s">
        <v>69</v>
      </c>
      <c r="BM330" t="s">
        <v>69</v>
      </c>
      <c r="BN330" t="s">
        <v>69</v>
      </c>
      <c r="BO330">
        <v>0</v>
      </c>
      <c r="BP330">
        <v>0</v>
      </c>
      <c r="BQ330">
        <v>5757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5757</v>
      </c>
      <c r="CA330" t="str">
        <f t="shared" si="16"/>
        <v>MBT</v>
      </c>
      <c r="CB330" t="str">
        <f t="shared" si="17"/>
        <v>96</v>
      </c>
    </row>
    <row r="331" spans="1:80" x14ac:dyDescent="0.25">
      <c r="A331" t="s">
        <v>3555</v>
      </c>
      <c r="B331" t="s">
        <v>2722</v>
      </c>
      <c r="C331" t="s">
        <v>2723</v>
      </c>
      <c r="D331" t="str">
        <f t="shared" si="15"/>
        <v>MBT-w06-v96</v>
      </c>
      <c r="E331" t="s">
        <v>66</v>
      </c>
      <c r="F331" t="s">
        <v>78</v>
      </c>
      <c r="G331" t="s">
        <v>79</v>
      </c>
      <c r="H331">
        <v>199974</v>
      </c>
      <c r="I331">
        <v>318.39</v>
      </c>
      <c r="J331">
        <v>21.035</v>
      </c>
      <c r="K331">
        <v>0</v>
      </c>
      <c r="L331">
        <v>0</v>
      </c>
      <c r="M331">
        <v>0</v>
      </c>
      <c r="N331">
        <v>0</v>
      </c>
      <c r="O331">
        <v>290.75700000000001</v>
      </c>
      <c r="P331">
        <v>119.58199999999999</v>
      </c>
      <c r="Q331">
        <v>0</v>
      </c>
      <c r="R331">
        <v>1767.84</v>
      </c>
      <c r="S331">
        <v>0</v>
      </c>
      <c r="T331">
        <v>862.46400000000006</v>
      </c>
      <c r="U331">
        <v>3380.05</v>
      </c>
      <c r="V331">
        <v>0</v>
      </c>
      <c r="W331">
        <v>0</v>
      </c>
      <c r="X331">
        <v>0</v>
      </c>
      <c r="Y331">
        <v>33.0535</v>
      </c>
      <c r="Z331">
        <v>0</v>
      </c>
      <c r="AA331">
        <v>423.71699999999998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456.77</v>
      </c>
      <c r="AI331">
        <v>231.40700000000001</v>
      </c>
      <c r="AJ331">
        <v>15.294600000000001</v>
      </c>
      <c r="AK331">
        <v>0</v>
      </c>
      <c r="AL331">
        <v>0</v>
      </c>
      <c r="AM331">
        <v>0</v>
      </c>
      <c r="AN331">
        <v>0</v>
      </c>
      <c r="AO331">
        <v>146.077</v>
      </c>
      <c r="AP331">
        <v>57.885800000000003</v>
      </c>
      <c r="AQ331">
        <v>0</v>
      </c>
      <c r="AR331">
        <v>440.96300000000002</v>
      </c>
      <c r="AS331">
        <v>0</v>
      </c>
      <c r="AT331">
        <v>221.99600000000001</v>
      </c>
      <c r="AU331">
        <v>1113.6199999999999</v>
      </c>
      <c r="AV331">
        <v>0</v>
      </c>
      <c r="AW331">
        <v>0</v>
      </c>
      <c r="AX331">
        <v>0</v>
      </c>
      <c r="AY331">
        <v>885.07</v>
      </c>
      <c r="AZ331">
        <v>0</v>
      </c>
      <c r="BA331">
        <v>24.248899999999999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909.31799999999998</v>
      </c>
      <c r="BI331">
        <v>4776.7</v>
      </c>
      <c r="BJ331">
        <v>711.33299999999997</v>
      </c>
      <c r="BK331" t="s">
        <v>69</v>
      </c>
      <c r="BL331" t="s">
        <v>69</v>
      </c>
      <c r="BM331" t="s">
        <v>69</v>
      </c>
      <c r="BN331" t="s">
        <v>69</v>
      </c>
      <c r="BO331">
        <v>0</v>
      </c>
      <c r="BP331">
        <v>0</v>
      </c>
      <c r="BQ331">
        <v>6402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6402</v>
      </c>
      <c r="CA331" t="str">
        <f t="shared" si="16"/>
        <v>MBT</v>
      </c>
      <c r="CB331" t="str">
        <f t="shared" si="17"/>
        <v>96</v>
      </c>
    </row>
    <row r="332" spans="1:80" x14ac:dyDescent="0.25">
      <c r="A332" t="s">
        <v>3555</v>
      </c>
      <c r="B332" t="s">
        <v>2725</v>
      </c>
      <c r="C332" t="s">
        <v>2726</v>
      </c>
      <c r="D332" t="str">
        <f t="shared" si="15"/>
        <v>MBT-w07-v96</v>
      </c>
      <c r="E332" t="s">
        <v>66</v>
      </c>
      <c r="F332" t="s">
        <v>80</v>
      </c>
      <c r="G332" t="s">
        <v>81</v>
      </c>
      <c r="H332">
        <v>199974</v>
      </c>
      <c r="I332">
        <v>297.21800000000002</v>
      </c>
      <c r="J332">
        <v>19.7012</v>
      </c>
      <c r="K332">
        <v>0</v>
      </c>
      <c r="L332">
        <v>0</v>
      </c>
      <c r="M332">
        <v>0</v>
      </c>
      <c r="N332">
        <v>0</v>
      </c>
      <c r="O332">
        <v>292.32600000000002</v>
      </c>
      <c r="P332">
        <v>120.514</v>
      </c>
      <c r="Q332">
        <v>0</v>
      </c>
      <c r="R332">
        <v>1767.84</v>
      </c>
      <c r="S332">
        <v>0</v>
      </c>
      <c r="T332">
        <v>862.46400000000006</v>
      </c>
      <c r="U332">
        <v>3360.05</v>
      </c>
      <c r="V332">
        <v>0</v>
      </c>
      <c r="W332">
        <v>0</v>
      </c>
      <c r="X332">
        <v>0</v>
      </c>
      <c r="Y332">
        <v>7.0537900000000002</v>
      </c>
      <c r="Z332">
        <v>0</v>
      </c>
      <c r="AA332">
        <v>419.39100000000002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426.44499999999999</v>
      </c>
      <c r="AI332">
        <v>234.495</v>
      </c>
      <c r="AJ332">
        <v>16.275700000000001</v>
      </c>
      <c r="AK332">
        <v>0</v>
      </c>
      <c r="AL332">
        <v>0</v>
      </c>
      <c r="AM332">
        <v>0</v>
      </c>
      <c r="AN332">
        <v>0</v>
      </c>
      <c r="AO332">
        <v>144.71</v>
      </c>
      <c r="AP332">
        <v>58.046500000000002</v>
      </c>
      <c r="AQ332">
        <v>0</v>
      </c>
      <c r="AR332">
        <v>440.96300000000002</v>
      </c>
      <c r="AS332">
        <v>0</v>
      </c>
      <c r="AT332">
        <v>221.99600000000001</v>
      </c>
      <c r="AU332">
        <v>1116.49</v>
      </c>
      <c r="AV332">
        <v>0</v>
      </c>
      <c r="AW332">
        <v>0</v>
      </c>
      <c r="AX332">
        <v>0</v>
      </c>
      <c r="AY332">
        <v>1381.57</v>
      </c>
      <c r="AZ332">
        <v>0</v>
      </c>
      <c r="BA332">
        <v>24.1493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1405.72</v>
      </c>
      <c r="BI332">
        <v>4811.6899999999996</v>
      </c>
      <c r="BJ332">
        <v>982.55600000000004</v>
      </c>
      <c r="BK332" t="s">
        <v>69</v>
      </c>
      <c r="BL332" t="s">
        <v>69</v>
      </c>
      <c r="BM332" t="s">
        <v>69</v>
      </c>
      <c r="BN332" t="s">
        <v>69</v>
      </c>
      <c r="BO332">
        <v>0</v>
      </c>
      <c r="BP332">
        <v>0</v>
      </c>
      <c r="BQ332">
        <v>8843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8843</v>
      </c>
      <c r="CA332" t="str">
        <f t="shared" si="16"/>
        <v>MBT</v>
      </c>
      <c r="CB332" t="str">
        <f t="shared" si="17"/>
        <v>96</v>
      </c>
    </row>
    <row r="333" spans="1:80" x14ac:dyDescent="0.25">
      <c r="A333" t="s">
        <v>3555</v>
      </c>
      <c r="B333" t="s">
        <v>2727</v>
      </c>
      <c r="C333" t="s">
        <v>2728</v>
      </c>
      <c r="D333" t="str">
        <f t="shared" si="15"/>
        <v>MBT-w08-v96</v>
      </c>
      <c r="E333" t="s">
        <v>66</v>
      </c>
      <c r="F333" t="s">
        <v>82</v>
      </c>
      <c r="G333" t="s">
        <v>83</v>
      </c>
      <c r="H333">
        <v>199974</v>
      </c>
      <c r="I333">
        <v>354.75599999999997</v>
      </c>
      <c r="J333">
        <v>24.781700000000001</v>
      </c>
      <c r="K333">
        <v>0</v>
      </c>
      <c r="L333">
        <v>0</v>
      </c>
      <c r="M333">
        <v>0</v>
      </c>
      <c r="N333">
        <v>0</v>
      </c>
      <c r="O333">
        <v>284.80200000000002</v>
      </c>
      <c r="P333">
        <v>126.06699999999999</v>
      </c>
      <c r="Q333">
        <v>0</v>
      </c>
      <c r="R333">
        <v>1767.84</v>
      </c>
      <c r="S333">
        <v>0</v>
      </c>
      <c r="T333">
        <v>862.46400000000006</v>
      </c>
      <c r="U333">
        <v>3420.69</v>
      </c>
      <c r="V333">
        <v>0</v>
      </c>
      <c r="W333">
        <v>0</v>
      </c>
      <c r="X333">
        <v>0</v>
      </c>
      <c r="Y333">
        <v>25.356999999999999</v>
      </c>
      <c r="Z333">
        <v>0</v>
      </c>
      <c r="AA333">
        <v>412.87099999999998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438.22800000000001</v>
      </c>
      <c r="AI333">
        <v>285.46100000000001</v>
      </c>
      <c r="AJ333">
        <v>20.8462</v>
      </c>
      <c r="AK333">
        <v>0</v>
      </c>
      <c r="AL333">
        <v>0</v>
      </c>
      <c r="AM333">
        <v>0</v>
      </c>
      <c r="AN333">
        <v>0</v>
      </c>
      <c r="AO333">
        <v>140.881</v>
      </c>
      <c r="AP333">
        <v>63.614699999999999</v>
      </c>
      <c r="AQ333">
        <v>0</v>
      </c>
      <c r="AR333">
        <v>440.96300000000002</v>
      </c>
      <c r="AS333">
        <v>0</v>
      </c>
      <c r="AT333">
        <v>221.99600000000001</v>
      </c>
      <c r="AU333">
        <v>1173.76</v>
      </c>
      <c r="AV333">
        <v>0</v>
      </c>
      <c r="AW333">
        <v>0</v>
      </c>
      <c r="AX333">
        <v>0</v>
      </c>
      <c r="AY333">
        <v>1056.04</v>
      </c>
      <c r="AZ333">
        <v>0</v>
      </c>
      <c r="BA333">
        <v>23.145800000000001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1079.19</v>
      </c>
      <c r="BI333">
        <v>5581.27</v>
      </c>
      <c r="BJ333">
        <v>1030</v>
      </c>
      <c r="BK333" t="s">
        <v>69</v>
      </c>
      <c r="BL333" t="s">
        <v>69</v>
      </c>
      <c r="BM333" t="s">
        <v>69</v>
      </c>
      <c r="BN333" t="s">
        <v>69</v>
      </c>
      <c r="BO333">
        <v>0</v>
      </c>
      <c r="BP333">
        <v>0</v>
      </c>
      <c r="BQ333">
        <v>9270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9270</v>
      </c>
      <c r="CA333" t="str">
        <f t="shared" si="16"/>
        <v>MBT</v>
      </c>
      <c r="CB333" t="str">
        <f t="shared" si="17"/>
        <v>96</v>
      </c>
    </row>
    <row r="334" spans="1:80" x14ac:dyDescent="0.25">
      <c r="A334" t="s">
        <v>3556</v>
      </c>
      <c r="B334" t="s">
        <v>2729</v>
      </c>
      <c r="C334" t="s">
        <v>2730</v>
      </c>
      <c r="D334" t="str">
        <f t="shared" si="15"/>
        <v>MBT-w09-v96</v>
      </c>
      <c r="E334" t="s">
        <v>66</v>
      </c>
      <c r="F334" t="s">
        <v>84</v>
      </c>
      <c r="G334" t="s">
        <v>85</v>
      </c>
      <c r="H334">
        <v>199974</v>
      </c>
      <c r="I334">
        <v>353.70400000000001</v>
      </c>
      <c r="J334">
        <v>25.6008</v>
      </c>
      <c r="K334">
        <v>0</v>
      </c>
      <c r="L334">
        <v>0</v>
      </c>
      <c r="M334">
        <v>0</v>
      </c>
      <c r="N334">
        <v>0</v>
      </c>
      <c r="O334">
        <v>284.74099999999999</v>
      </c>
      <c r="P334">
        <v>124.99299999999999</v>
      </c>
      <c r="Q334">
        <v>0</v>
      </c>
      <c r="R334">
        <v>1767.84</v>
      </c>
      <c r="S334">
        <v>0</v>
      </c>
      <c r="T334">
        <v>862.46400000000006</v>
      </c>
      <c r="U334">
        <v>3419.33</v>
      </c>
      <c r="V334">
        <v>0</v>
      </c>
      <c r="W334">
        <v>0</v>
      </c>
      <c r="X334">
        <v>0</v>
      </c>
      <c r="Y334">
        <v>58.786999999999999</v>
      </c>
      <c r="Z334">
        <v>0</v>
      </c>
      <c r="AA334">
        <v>412.44600000000003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471.233</v>
      </c>
      <c r="AI334">
        <v>337.41199999999998</v>
      </c>
      <c r="AJ334">
        <v>25.628</v>
      </c>
      <c r="AK334">
        <v>0</v>
      </c>
      <c r="AL334">
        <v>0</v>
      </c>
      <c r="AM334">
        <v>0</v>
      </c>
      <c r="AN334">
        <v>0</v>
      </c>
      <c r="AO334">
        <v>149.16800000000001</v>
      </c>
      <c r="AP334">
        <v>69.804400000000001</v>
      </c>
      <c r="AQ334">
        <v>0</v>
      </c>
      <c r="AR334">
        <v>441.65499999999997</v>
      </c>
      <c r="AS334">
        <v>0</v>
      </c>
      <c r="AT334">
        <v>221.99600000000001</v>
      </c>
      <c r="AU334">
        <v>1245.6600000000001</v>
      </c>
      <c r="AV334">
        <v>0</v>
      </c>
      <c r="AW334">
        <v>0</v>
      </c>
      <c r="AX334">
        <v>0</v>
      </c>
      <c r="AY334">
        <v>1347.13</v>
      </c>
      <c r="AZ334">
        <v>0</v>
      </c>
      <c r="BA334">
        <v>35.702500000000001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1382.84</v>
      </c>
      <c r="BI334">
        <v>6354.48</v>
      </c>
      <c r="BJ334">
        <v>771.77800000000002</v>
      </c>
      <c r="BK334" t="s">
        <v>69</v>
      </c>
      <c r="BL334" t="s">
        <v>69</v>
      </c>
      <c r="BM334" t="s">
        <v>69</v>
      </c>
      <c r="BN334" t="s">
        <v>69</v>
      </c>
      <c r="BO334">
        <v>0</v>
      </c>
      <c r="BP334">
        <v>0</v>
      </c>
      <c r="BQ334">
        <v>6946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6946</v>
      </c>
      <c r="CA334" t="str">
        <f t="shared" si="16"/>
        <v>MBT</v>
      </c>
      <c r="CB334" t="str">
        <f t="shared" si="17"/>
        <v>96</v>
      </c>
    </row>
    <row r="335" spans="1:80" x14ac:dyDescent="0.25">
      <c r="A335" t="s">
        <v>3556</v>
      </c>
      <c r="B335" t="s">
        <v>2731</v>
      </c>
      <c r="C335" t="s">
        <v>2732</v>
      </c>
      <c r="D335" t="str">
        <f t="shared" si="15"/>
        <v>MBT-w10-v96</v>
      </c>
      <c r="E335" t="s">
        <v>66</v>
      </c>
      <c r="F335" t="s">
        <v>86</v>
      </c>
      <c r="G335" t="s">
        <v>87</v>
      </c>
      <c r="H335">
        <v>199974</v>
      </c>
      <c r="I335">
        <v>355.87099999999998</v>
      </c>
      <c r="J335">
        <v>25.2194</v>
      </c>
      <c r="K335">
        <v>0</v>
      </c>
      <c r="L335">
        <v>0</v>
      </c>
      <c r="M335">
        <v>0</v>
      </c>
      <c r="N335">
        <v>0</v>
      </c>
      <c r="O335">
        <v>280.75900000000001</v>
      </c>
      <c r="P335">
        <v>122.92700000000001</v>
      </c>
      <c r="Q335">
        <v>0</v>
      </c>
      <c r="R335">
        <v>1767.84</v>
      </c>
      <c r="S335">
        <v>0</v>
      </c>
      <c r="T335">
        <v>862.46400000000006</v>
      </c>
      <c r="U335">
        <v>3415.06</v>
      </c>
      <c r="V335">
        <v>0</v>
      </c>
      <c r="W335">
        <v>0</v>
      </c>
      <c r="X335">
        <v>0</v>
      </c>
      <c r="Y335">
        <v>68.540499999999994</v>
      </c>
      <c r="Z335">
        <v>0</v>
      </c>
      <c r="AA335">
        <v>410.62200000000001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479.16199999999998</v>
      </c>
      <c r="AI335">
        <v>319.35000000000002</v>
      </c>
      <c r="AJ335">
        <v>23.1524</v>
      </c>
      <c r="AK335">
        <v>0</v>
      </c>
      <c r="AL335">
        <v>0</v>
      </c>
      <c r="AM335">
        <v>0</v>
      </c>
      <c r="AN335">
        <v>0</v>
      </c>
      <c r="AO335">
        <v>147.95599999999999</v>
      </c>
      <c r="AP335">
        <v>67.508499999999998</v>
      </c>
      <c r="AQ335">
        <v>0</v>
      </c>
      <c r="AR335">
        <v>441.65499999999997</v>
      </c>
      <c r="AS335">
        <v>0</v>
      </c>
      <c r="AT335">
        <v>221.99600000000001</v>
      </c>
      <c r="AU335">
        <v>1221.6199999999999</v>
      </c>
      <c r="AV335">
        <v>0</v>
      </c>
      <c r="AW335">
        <v>0</v>
      </c>
      <c r="AX335">
        <v>0</v>
      </c>
      <c r="AY335">
        <v>1518.1</v>
      </c>
      <c r="AZ335">
        <v>0</v>
      </c>
      <c r="BA335">
        <v>35.827199999999998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1553.92</v>
      </c>
      <c r="BI335">
        <v>6067.18</v>
      </c>
      <c r="BJ335">
        <v>1060.67</v>
      </c>
      <c r="BK335" t="s">
        <v>69</v>
      </c>
      <c r="BL335" t="s">
        <v>69</v>
      </c>
      <c r="BM335" t="s">
        <v>69</v>
      </c>
      <c r="BN335" t="s">
        <v>69</v>
      </c>
      <c r="BO335">
        <v>0</v>
      </c>
      <c r="BP335">
        <v>0</v>
      </c>
      <c r="BQ335">
        <v>9546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9546</v>
      </c>
      <c r="CA335" t="str">
        <f t="shared" si="16"/>
        <v>MBT</v>
      </c>
      <c r="CB335" t="str">
        <f t="shared" si="17"/>
        <v>96</v>
      </c>
    </row>
    <row r="336" spans="1:80" x14ac:dyDescent="0.25">
      <c r="A336" t="s">
        <v>3556</v>
      </c>
      <c r="B336" t="s">
        <v>2733</v>
      </c>
      <c r="C336" t="s">
        <v>2734</v>
      </c>
      <c r="D336" t="str">
        <f t="shared" si="15"/>
        <v>MBT-w11-v96</v>
      </c>
      <c r="E336" t="s">
        <v>66</v>
      </c>
      <c r="F336" t="s">
        <v>88</v>
      </c>
      <c r="G336" t="s">
        <v>89</v>
      </c>
      <c r="H336">
        <v>199974</v>
      </c>
      <c r="I336">
        <v>305.02</v>
      </c>
      <c r="J336">
        <v>20.8277</v>
      </c>
      <c r="K336">
        <v>0</v>
      </c>
      <c r="L336">
        <v>0</v>
      </c>
      <c r="M336">
        <v>0</v>
      </c>
      <c r="N336">
        <v>0</v>
      </c>
      <c r="O336">
        <v>276.49299999999999</v>
      </c>
      <c r="P336">
        <v>102.726</v>
      </c>
      <c r="Q336">
        <v>0</v>
      </c>
      <c r="R336">
        <v>1767.84</v>
      </c>
      <c r="S336">
        <v>0</v>
      </c>
      <c r="T336">
        <v>862.46400000000006</v>
      </c>
      <c r="U336">
        <v>3335.36</v>
      </c>
      <c r="V336">
        <v>0</v>
      </c>
      <c r="W336">
        <v>0</v>
      </c>
      <c r="X336">
        <v>0</v>
      </c>
      <c r="Y336">
        <v>192.90299999999999</v>
      </c>
      <c r="Z336">
        <v>0</v>
      </c>
      <c r="AA336">
        <v>415.9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608.803</v>
      </c>
      <c r="AI336">
        <v>297.35500000000002</v>
      </c>
      <c r="AJ336">
        <v>21.605</v>
      </c>
      <c r="AK336">
        <v>0</v>
      </c>
      <c r="AL336">
        <v>0</v>
      </c>
      <c r="AM336">
        <v>0</v>
      </c>
      <c r="AN336">
        <v>0</v>
      </c>
      <c r="AO336">
        <v>152.88499999999999</v>
      </c>
      <c r="AP336">
        <v>64.401499999999999</v>
      </c>
      <c r="AQ336">
        <v>0</v>
      </c>
      <c r="AR336">
        <v>440.96300000000002</v>
      </c>
      <c r="AS336">
        <v>0</v>
      </c>
      <c r="AT336">
        <v>221.99600000000001</v>
      </c>
      <c r="AU336">
        <v>1199.2</v>
      </c>
      <c r="AV336">
        <v>0</v>
      </c>
      <c r="AW336">
        <v>0</v>
      </c>
      <c r="AX336">
        <v>0</v>
      </c>
      <c r="AY336">
        <v>1804.48</v>
      </c>
      <c r="AZ336">
        <v>0</v>
      </c>
      <c r="BA336">
        <v>35.762300000000003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1840.25</v>
      </c>
      <c r="BI336">
        <v>5830.88</v>
      </c>
      <c r="BJ336">
        <v>490.11099999999999</v>
      </c>
      <c r="BK336" t="s">
        <v>69</v>
      </c>
      <c r="BL336" t="s">
        <v>69</v>
      </c>
      <c r="BM336" t="s">
        <v>69</v>
      </c>
      <c r="BN336" t="s">
        <v>69</v>
      </c>
      <c r="BO336">
        <v>0</v>
      </c>
      <c r="BP336">
        <v>0</v>
      </c>
      <c r="BQ336">
        <v>4411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4411</v>
      </c>
      <c r="CA336" t="str">
        <f t="shared" si="16"/>
        <v>MBT</v>
      </c>
      <c r="CB336" t="str">
        <f t="shared" si="17"/>
        <v>96</v>
      </c>
    </row>
    <row r="337" spans="1:80" x14ac:dyDescent="0.25">
      <c r="A337" t="s">
        <v>3556</v>
      </c>
      <c r="B337" t="s">
        <v>2735</v>
      </c>
      <c r="C337" t="s">
        <v>2736</v>
      </c>
      <c r="D337" t="str">
        <f t="shared" si="15"/>
        <v>MBT-w12-v96</v>
      </c>
      <c r="E337" t="s">
        <v>66</v>
      </c>
      <c r="F337" t="s">
        <v>90</v>
      </c>
      <c r="G337" t="s">
        <v>91</v>
      </c>
      <c r="H337">
        <v>199974</v>
      </c>
      <c r="I337">
        <v>264.52499999999998</v>
      </c>
      <c r="J337">
        <v>18.3263</v>
      </c>
      <c r="K337">
        <v>0</v>
      </c>
      <c r="L337">
        <v>0</v>
      </c>
      <c r="M337">
        <v>0</v>
      </c>
      <c r="N337">
        <v>0</v>
      </c>
      <c r="O337">
        <v>264.68299999999999</v>
      </c>
      <c r="P337">
        <v>91.499899999999997</v>
      </c>
      <c r="Q337">
        <v>0</v>
      </c>
      <c r="R337">
        <v>1767.84</v>
      </c>
      <c r="S337">
        <v>0</v>
      </c>
      <c r="T337">
        <v>862.46400000000006</v>
      </c>
      <c r="U337">
        <v>3269.32</v>
      </c>
      <c r="V337">
        <v>0</v>
      </c>
      <c r="W337">
        <v>0</v>
      </c>
      <c r="X337">
        <v>0</v>
      </c>
      <c r="Y337">
        <v>181.607</v>
      </c>
      <c r="Z337">
        <v>0</v>
      </c>
      <c r="AA337">
        <v>428.62599999999998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610.23299999999995</v>
      </c>
      <c r="AI337">
        <v>279.77600000000001</v>
      </c>
      <c r="AJ337">
        <v>19.784099999999999</v>
      </c>
      <c r="AK337">
        <v>0</v>
      </c>
      <c r="AL337">
        <v>0</v>
      </c>
      <c r="AM337">
        <v>0</v>
      </c>
      <c r="AN337">
        <v>0</v>
      </c>
      <c r="AO337">
        <v>142.53299999999999</v>
      </c>
      <c r="AP337">
        <v>62.381599999999999</v>
      </c>
      <c r="AQ337">
        <v>0</v>
      </c>
      <c r="AR337">
        <v>441.65499999999997</v>
      </c>
      <c r="AS337">
        <v>0</v>
      </c>
      <c r="AT337">
        <v>221.99600000000001</v>
      </c>
      <c r="AU337">
        <v>1168.1300000000001</v>
      </c>
      <c r="AV337">
        <v>0</v>
      </c>
      <c r="AW337">
        <v>0</v>
      </c>
      <c r="AX337">
        <v>0</v>
      </c>
      <c r="AY337">
        <v>2200.34</v>
      </c>
      <c r="AZ337">
        <v>0</v>
      </c>
      <c r="BA337">
        <v>37.684600000000003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2238.02</v>
      </c>
      <c r="BI337">
        <v>5479.89</v>
      </c>
      <c r="BJ337">
        <v>1023.44</v>
      </c>
      <c r="BK337" t="s">
        <v>69</v>
      </c>
      <c r="BL337" t="s">
        <v>69</v>
      </c>
      <c r="BM337" t="s">
        <v>69</v>
      </c>
      <c r="BN337" t="s">
        <v>69</v>
      </c>
      <c r="BO337">
        <v>0</v>
      </c>
      <c r="BP337">
        <v>0</v>
      </c>
      <c r="BQ337">
        <v>9211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9211</v>
      </c>
      <c r="CA337" t="str">
        <f t="shared" si="16"/>
        <v>MBT</v>
      </c>
      <c r="CB337" t="str">
        <f t="shared" si="17"/>
        <v>96</v>
      </c>
    </row>
    <row r="338" spans="1:80" x14ac:dyDescent="0.25">
      <c r="A338" t="s">
        <v>3556</v>
      </c>
      <c r="B338" t="s">
        <v>2737</v>
      </c>
      <c r="C338" t="s">
        <v>2738</v>
      </c>
      <c r="D338" t="str">
        <f t="shared" si="15"/>
        <v>MBT-w13-v96</v>
      </c>
      <c r="E338" t="s">
        <v>66</v>
      </c>
      <c r="F338" t="s">
        <v>92</v>
      </c>
      <c r="G338" t="s">
        <v>93</v>
      </c>
      <c r="H338">
        <v>199974</v>
      </c>
      <c r="I338">
        <v>324.18200000000002</v>
      </c>
      <c r="J338">
        <v>23.620699999999999</v>
      </c>
      <c r="K338">
        <v>0</v>
      </c>
      <c r="L338">
        <v>0</v>
      </c>
      <c r="M338">
        <v>0</v>
      </c>
      <c r="N338">
        <v>0</v>
      </c>
      <c r="O338">
        <v>284.149</v>
      </c>
      <c r="P338">
        <v>108.246</v>
      </c>
      <c r="Q338">
        <v>0</v>
      </c>
      <c r="R338">
        <v>1767.84</v>
      </c>
      <c r="S338">
        <v>0</v>
      </c>
      <c r="T338">
        <v>862.46400000000006</v>
      </c>
      <c r="U338">
        <v>3370.49</v>
      </c>
      <c r="V338">
        <v>0</v>
      </c>
      <c r="W338">
        <v>0</v>
      </c>
      <c r="X338">
        <v>0</v>
      </c>
      <c r="Y338">
        <v>164.94800000000001</v>
      </c>
      <c r="Z338">
        <v>0</v>
      </c>
      <c r="AA338">
        <v>410.96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575.90800000000002</v>
      </c>
      <c r="AI338">
        <v>313.601</v>
      </c>
      <c r="AJ338">
        <v>23.1311</v>
      </c>
      <c r="AK338">
        <v>0</v>
      </c>
      <c r="AL338">
        <v>0</v>
      </c>
      <c r="AM338">
        <v>0</v>
      </c>
      <c r="AN338">
        <v>0</v>
      </c>
      <c r="AO338">
        <v>152.81700000000001</v>
      </c>
      <c r="AP338">
        <v>67.522300000000001</v>
      </c>
      <c r="AQ338">
        <v>0</v>
      </c>
      <c r="AR338">
        <v>440.96300000000002</v>
      </c>
      <c r="AS338">
        <v>0</v>
      </c>
      <c r="AT338">
        <v>221.99600000000001</v>
      </c>
      <c r="AU338">
        <v>1220.03</v>
      </c>
      <c r="AV338">
        <v>0</v>
      </c>
      <c r="AW338">
        <v>0</v>
      </c>
      <c r="AX338">
        <v>0</v>
      </c>
      <c r="AY338">
        <v>2067.2600000000002</v>
      </c>
      <c r="AZ338">
        <v>0</v>
      </c>
      <c r="BA338">
        <v>37.122199999999999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2104.39</v>
      </c>
      <c r="BI338">
        <v>6060.89</v>
      </c>
      <c r="BJ338">
        <v>502.11099999999999</v>
      </c>
      <c r="BK338" t="s">
        <v>69</v>
      </c>
      <c r="BL338" t="s">
        <v>69</v>
      </c>
      <c r="BM338" t="s">
        <v>69</v>
      </c>
      <c r="BN338" t="s">
        <v>69</v>
      </c>
      <c r="BO338">
        <v>0</v>
      </c>
      <c r="BP338">
        <v>0</v>
      </c>
      <c r="BQ338">
        <v>4519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4519</v>
      </c>
      <c r="CA338" t="str">
        <f t="shared" si="16"/>
        <v>MBT</v>
      </c>
      <c r="CB338" t="str">
        <f t="shared" si="17"/>
        <v>96</v>
      </c>
    </row>
    <row r="339" spans="1:80" x14ac:dyDescent="0.25">
      <c r="A339" t="s">
        <v>3556</v>
      </c>
      <c r="B339" t="s">
        <v>2740</v>
      </c>
      <c r="C339" t="s">
        <v>2741</v>
      </c>
      <c r="D339" t="str">
        <f t="shared" si="15"/>
        <v>MBT-w14-v96</v>
      </c>
      <c r="E339" t="s">
        <v>66</v>
      </c>
      <c r="F339" t="s">
        <v>94</v>
      </c>
      <c r="G339" t="s">
        <v>95</v>
      </c>
      <c r="H339">
        <v>199974</v>
      </c>
      <c r="I339">
        <v>312.43799999999999</v>
      </c>
      <c r="J339">
        <v>20.9314</v>
      </c>
      <c r="K339">
        <v>0</v>
      </c>
      <c r="L339">
        <v>0</v>
      </c>
      <c r="M339">
        <v>0</v>
      </c>
      <c r="N339">
        <v>0</v>
      </c>
      <c r="O339">
        <v>280.48099999999999</v>
      </c>
      <c r="P339">
        <v>103.015</v>
      </c>
      <c r="Q339">
        <v>0</v>
      </c>
      <c r="R339">
        <v>1767.84</v>
      </c>
      <c r="S339">
        <v>0</v>
      </c>
      <c r="T339">
        <v>862.46400000000006</v>
      </c>
      <c r="U339">
        <v>3347.15</v>
      </c>
      <c r="V339">
        <v>0</v>
      </c>
      <c r="W339">
        <v>0</v>
      </c>
      <c r="X339">
        <v>0</v>
      </c>
      <c r="Y339">
        <v>147.37100000000001</v>
      </c>
      <c r="Z339">
        <v>0</v>
      </c>
      <c r="AA339">
        <v>418.85500000000002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566.22699999999998</v>
      </c>
      <c r="AI339">
        <v>361.22699999999998</v>
      </c>
      <c r="AJ339">
        <v>31.053799999999999</v>
      </c>
      <c r="AK339">
        <v>0</v>
      </c>
      <c r="AL339">
        <v>0</v>
      </c>
      <c r="AM339">
        <v>0</v>
      </c>
      <c r="AN339">
        <v>0</v>
      </c>
      <c r="AO339">
        <v>121.134</v>
      </c>
      <c r="AP339">
        <v>69.150700000000001</v>
      </c>
      <c r="AQ339">
        <v>0</v>
      </c>
      <c r="AR339">
        <v>441.65499999999997</v>
      </c>
      <c r="AS339">
        <v>0</v>
      </c>
      <c r="AT339">
        <v>221.99600000000001</v>
      </c>
      <c r="AU339">
        <v>1246.22</v>
      </c>
      <c r="AV339">
        <v>0</v>
      </c>
      <c r="AW339">
        <v>0</v>
      </c>
      <c r="AX339">
        <v>0</v>
      </c>
      <c r="AY339">
        <v>1801.52</v>
      </c>
      <c r="AZ339">
        <v>0</v>
      </c>
      <c r="BA339">
        <v>36.029000000000003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1837.55</v>
      </c>
      <c r="BI339">
        <v>6557.17</v>
      </c>
      <c r="BJ339">
        <v>753.11099999999999</v>
      </c>
      <c r="BK339" t="s">
        <v>69</v>
      </c>
      <c r="BL339" t="s">
        <v>69</v>
      </c>
      <c r="BM339" t="s">
        <v>69</v>
      </c>
      <c r="BN339" t="s">
        <v>69</v>
      </c>
      <c r="BO339">
        <v>0</v>
      </c>
      <c r="BP339">
        <v>0</v>
      </c>
      <c r="BQ339">
        <v>6778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6778</v>
      </c>
      <c r="CA339" t="str">
        <f t="shared" si="16"/>
        <v>MBT</v>
      </c>
      <c r="CB339" t="str">
        <f t="shared" si="17"/>
        <v>96</v>
      </c>
    </row>
    <row r="340" spans="1:80" x14ac:dyDescent="0.25">
      <c r="A340" t="s">
        <v>3556</v>
      </c>
      <c r="B340" t="s">
        <v>2742</v>
      </c>
      <c r="C340" t="s">
        <v>2743</v>
      </c>
      <c r="D340" t="str">
        <f t="shared" si="15"/>
        <v>MBT-w15-v96</v>
      </c>
      <c r="E340" t="s">
        <v>66</v>
      </c>
      <c r="F340" t="s">
        <v>96</v>
      </c>
      <c r="G340" t="s">
        <v>97</v>
      </c>
      <c r="H340">
        <v>199974</v>
      </c>
      <c r="I340">
        <v>536.66200000000003</v>
      </c>
      <c r="J340">
        <v>40.420499999999997</v>
      </c>
      <c r="K340">
        <v>0</v>
      </c>
      <c r="L340">
        <v>0</v>
      </c>
      <c r="M340">
        <v>0</v>
      </c>
      <c r="N340">
        <v>0</v>
      </c>
      <c r="O340">
        <v>341.91899999999998</v>
      </c>
      <c r="P340">
        <v>166.274</v>
      </c>
      <c r="Q340">
        <v>0</v>
      </c>
      <c r="R340">
        <v>1767.84</v>
      </c>
      <c r="S340">
        <v>0</v>
      </c>
      <c r="T340">
        <v>862.46400000000006</v>
      </c>
      <c r="U340">
        <v>3715.57</v>
      </c>
      <c r="V340">
        <v>0</v>
      </c>
      <c r="W340">
        <v>0</v>
      </c>
      <c r="X340">
        <v>0</v>
      </c>
      <c r="Y340">
        <v>5.6887699999999999</v>
      </c>
      <c r="Z340">
        <v>0</v>
      </c>
      <c r="AA340">
        <v>348.11799999999999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353.80700000000002</v>
      </c>
      <c r="AI340">
        <v>361.90499999999997</v>
      </c>
      <c r="AJ340">
        <v>30.282499999999999</v>
      </c>
      <c r="AK340">
        <v>0</v>
      </c>
      <c r="AL340">
        <v>0</v>
      </c>
      <c r="AM340">
        <v>0</v>
      </c>
      <c r="AN340">
        <v>0</v>
      </c>
      <c r="AO340">
        <v>155.5</v>
      </c>
      <c r="AP340">
        <v>72.626999999999995</v>
      </c>
      <c r="AQ340">
        <v>0</v>
      </c>
      <c r="AR340">
        <v>440.96300000000002</v>
      </c>
      <c r="AS340">
        <v>0</v>
      </c>
      <c r="AT340">
        <v>221.99600000000001</v>
      </c>
      <c r="AU340">
        <v>1283.27</v>
      </c>
      <c r="AV340">
        <v>0</v>
      </c>
      <c r="AW340">
        <v>0</v>
      </c>
      <c r="AX340">
        <v>0</v>
      </c>
      <c r="AY340">
        <v>923.73800000000006</v>
      </c>
      <c r="AZ340">
        <v>0</v>
      </c>
      <c r="BA340">
        <v>32.100499999999997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955.83900000000006</v>
      </c>
      <c r="BI340">
        <v>6719.18</v>
      </c>
      <c r="BJ340">
        <v>785.22199999999998</v>
      </c>
      <c r="BK340" t="s">
        <v>69</v>
      </c>
      <c r="BL340" t="s">
        <v>69</v>
      </c>
      <c r="BM340" t="s">
        <v>69</v>
      </c>
      <c r="BN340" t="s">
        <v>69</v>
      </c>
      <c r="BO340">
        <v>0</v>
      </c>
      <c r="BP340">
        <v>0</v>
      </c>
      <c r="BQ340">
        <v>7067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7067</v>
      </c>
      <c r="CA340" t="str">
        <f t="shared" si="16"/>
        <v>MBT</v>
      </c>
      <c r="CB340" t="str">
        <f t="shared" si="17"/>
        <v>96</v>
      </c>
    </row>
    <row r="341" spans="1:80" x14ac:dyDescent="0.25">
      <c r="A341" t="s">
        <v>3556</v>
      </c>
      <c r="B341" t="s">
        <v>2744</v>
      </c>
      <c r="C341" t="s">
        <v>2745</v>
      </c>
      <c r="D341" t="str">
        <f t="shared" si="15"/>
        <v>MBT-w16-v96</v>
      </c>
      <c r="E341" t="s">
        <v>66</v>
      </c>
      <c r="F341" t="s">
        <v>98</v>
      </c>
      <c r="G341" t="s">
        <v>99</v>
      </c>
      <c r="H341">
        <v>199974</v>
      </c>
      <c r="I341">
        <v>145.57900000000001</v>
      </c>
      <c r="J341">
        <v>8.0358300000000007</v>
      </c>
      <c r="K341">
        <v>0</v>
      </c>
      <c r="L341">
        <v>0</v>
      </c>
      <c r="M341">
        <v>0</v>
      </c>
      <c r="N341">
        <v>0</v>
      </c>
      <c r="O341">
        <v>259.08699999999999</v>
      </c>
      <c r="P341">
        <v>59.683700000000002</v>
      </c>
      <c r="Q341">
        <v>0</v>
      </c>
      <c r="R341">
        <v>1767.84</v>
      </c>
      <c r="S341">
        <v>0</v>
      </c>
      <c r="T341">
        <v>862.46400000000006</v>
      </c>
      <c r="U341">
        <v>3102.67</v>
      </c>
      <c r="V341">
        <v>0</v>
      </c>
      <c r="W341">
        <v>0</v>
      </c>
      <c r="X341">
        <v>0</v>
      </c>
      <c r="Y341">
        <v>574.17600000000004</v>
      </c>
      <c r="Z341">
        <v>0</v>
      </c>
      <c r="AA341">
        <v>479.24400000000003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1053.42</v>
      </c>
      <c r="AI341">
        <v>238.851</v>
      </c>
      <c r="AJ341">
        <v>14.644399999999999</v>
      </c>
      <c r="AK341">
        <v>0</v>
      </c>
      <c r="AL341">
        <v>0</v>
      </c>
      <c r="AM341">
        <v>0</v>
      </c>
      <c r="AN341">
        <v>0</v>
      </c>
      <c r="AO341">
        <v>151.00800000000001</v>
      </c>
      <c r="AP341">
        <v>57.858600000000003</v>
      </c>
      <c r="AQ341">
        <v>0</v>
      </c>
      <c r="AR341">
        <v>446.85</v>
      </c>
      <c r="AS341">
        <v>0</v>
      </c>
      <c r="AT341">
        <v>214.881</v>
      </c>
      <c r="AU341">
        <v>1124.0899999999999</v>
      </c>
      <c r="AV341">
        <v>0</v>
      </c>
      <c r="AW341">
        <v>0</v>
      </c>
      <c r="AX341">
        <v>0</v>
      </c>
      <c r="AY341">
        <v>4957.78</v>
      </c>
      <c r="AZ341">
        <v>0</v>
      </c>
      <c r="BA341">
        <v>40.429000000000002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4998.21</v>
      </c>
      <c r="BI341">
        <v>4878.1400000000003</v>
      </c>
      <c r="BJ341">
        <v>671.11099999999999</v>
      </c>
      <c r="BK341" t="s">
        <v>69</v>
      </c>
      <c r="BL341" t="s">
        <v>69</v>
      </c>
      <c r="BM341" t="s">
        <v>69</v>
      </c>
      <c r="BN341" t="s">
        <v>69</v>
      </c>
      <c r="BO341">
        <v>0</v>
      </c>
      <c r="BP341">
        <v>0</v>
      </c>
      <c r="BQ341">
        <v>6040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6040</v>
      </c>
      <c r="CA341" t="str">
        <f t="shared" si="16"/>
        <v>MBT</v>
      </c>
      <c r="CB341" t="str">
        <f t="shared" si="17"/>
        <v>96</v>
      </c>
    </row>
    <row r="342" spans="1:80" x14ac:dyDescent="0.25">
      <c r="A342" t="s">
        <v>3557</v>
      </c>
      <c r="B342" t="s">
        <v>2746</v>
      </c>
      <c r="C342" t="s">
        <v>2747</v>
      </c>
      <c r="D342" t="str">
        <f t="shared" si="15"/>
        <v>MBT-w01-v03</v>
      </c>
      <c r="E342" t="s">
        <v>66</v>
      </c>
      <c r="F342" t="s">
        <v>67</v>
      </c>
      <c r="G342" t="s">
        <v>68</v>
      </c>
      <c r="H342">
        <v>199974</v>
      </c>
      <c r="I342">
        <v>56.615900000000003</v>
      </c>
      <c r="J342">
        <v>1.05176</v>
      </c>
      <c r="K342">
        <v>0</v>
      </c>
      <c r="L342">
        <v>0</v>
      </c>
      <c r="M342">
        <v>0</v>
      </c>
      <c r="N342">
        <v>0</v>
      </c>
      <c r="O342">
        <v>144.55199999999999</v>
      </c>
      <c r="P342">
        <v>40.303800000000003</v>
      </c>
      <c r="Q342">
        <v>0</v>
      </c>
      <c r="R342">
        <v>1677.09</v>
      </c>
      <c r="S342">
        <v>0</v>
      </c>
      <c r="T342">
        <v>861.13</v>
      </c>
      <c r="U342">
        <v>2780.75</v>
      </c>
      <c r="V342">
        <v>0</v>
      </c>
      <c r="W342">
        <v>0</v>
      </c>
      <c r="X342">
        <v>0</v>
      </c>
      <c r="Y342">
        <v>167.499</v>
      </c>
      <c r="Z342">
        <v>0</v>
      </c>
      <c r="AA342">
        <v>458.887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626.38599999999997</v>
      </c>
      <c r="AI342">
        <v>153.67400000000001</v>
      </c>
      <c r="AJ342">
        <v>3.66737</v>
      </c>
      <c r="AK342">
        <v>0</v>
      </c>
      <c r="AL342">
        <v>0</v>
      </c>
      <c r="AM342">
        <v>0</v>
      </c>
      <c r="AN342">
        <v>0</v>
      </c>
      <c r="AO342">
        <v>73.278499999999994</v>
      </c>
      <c r="AP342">
        <v>46.9955</v>
      </c>
      <c r="AQ342">
        <v>0</v>
      </c>
      <c r="AR342">
        <v>418.327</v>
      </c>
      <c r="AS342">
        <v>0</v>
      </c>
      <c r="AT342">
        <v>221.654</v>
      </c>
      <c r="AU342">
        <v>917.596</v>
      </c>
      <c r="AV342">
        <v>0</v>
      </c>
      <c r="AW342">
        <v>0</v>
      </c>
      <c r="AX342">
        <v>0</v>
      </c>
      <c r="AY342">
        <v>2731.36</v>
      </c>
      <c r="AZ342">
        <v>0</v>
      </c>
      <c r="BA342">
        <v>38.018599999999999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2769.38</v>
      </c>
      <c r="BI342">
        <v>3174.13</v>
      </c>
      <c r="BJ342">
        <v>718.33299999999997</v>
      </c>
      <c r="BK342" t="s">
        <v>69</v>
      </c>
      <c r="BL342" t="s">
        <v>69</v>
      </c>
      <c r="BM342" t="s">
        <v>69</v>
      </c>
      <c r="BN342" t="s">
        <v>69</v>
      </c>
      <c r="BO342">
        <v>0</v>
      </c>
      <c r="BP342">
        <v>0</v>
      </c>
      <c r="BQ342">
        <v>6465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6465</v>
      </c>
      <c r="CA342" t="str">
        <f t="shared" si="16"/>
        <v>MBT</v>
      </c>
      <c r="CB342" t="str">
        <f t="shared" si="17"/>
        <v>03</v>
      </c>
    </row>
    <row r="343" spans="1:80" x14ac:dyDescent="0.25">
      <c r="A343" t="s">
        <v>3557</v>
      </c>
      <c r="B343" t="s">
        <v>2748</v>
      </c>
      <c r="C343" t="s">
        <v>2749</v>
      </c>
      <c r="D343" t="str">
        <f t="shared" si="15"/>
        <v>MBT-w02-v03</v>
      </c>
      <c r="E343" t="s">
        <v>66</v>
      </c>
      <c r="F343" t="s">
        <v>70</v>
      </c>
      <c r="G343" t="s">
        <v>71</v>
      </c>
      <c r="H343">
        <v>199974</v>
      </c>
      <c r="I343">
        <v>206.56200000000001</v>
      </c>
      <c r="J343">
        <v>5.2809499999999998</v>
      </c>
      <c r="K343">
        <v>0</v>
      </c>
      <c r="L343">
        <v>0</v>
      </c>
      <c r="M343">
        <v>0</v>
      </c>
      <c r="N343">
        <v>0</v>
      </c>
      <c r="O343">
        <v>170.92400000000001</v>
      </c>
      <c r="P343">
        <v>80.721299999999999</v>
      </c>
      <c r="Q343">
        <v>0</v>
      </c>
      <c r="R343">
        <v>1677.09</v>
      </c>
      <c r="S343">
        <v>0</v>
      </c>
      <c r="T343">
        <v>861.13</v>
      </c>
      <c r="U343">
        <v>3001.72</v>
      </c>
      <c r="V343">
        <v>0</v>
      </c>
      <c r="W343">
        <v>0</v>
      </c>
      <c r="X343">
        <v>0</v>
      </c>
      <c r="Y343">
        <v>83.678600000000003</v>
      </c>
      <c r="Z343">
        <v>0</v>
      </c>
      <c r="AA343">
        <v>427.1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510.779</v>
      </c>
      <c r="AI343">
        <v>251.072</v>
      </c>
      <c r="AJ343">
        <v>7.1249099999999999</v>
      </c>
      <c r="AK343">
        <v>0</v>
      </c>
      <c r="AL343">
        <v>0</v>
      </c>
      <c r="AM343">
        <v>0</v>
      </c>
      <c r="AN343">
        <v>0</v>
      </c>
      <c r="AO343">
        <v>96.720500000000001</v>
      </c>
      <c r="AP343">
        <v>57.237000000000002</v>
      </c>
      <c r="AQ343">
        <v>0</v>
      </c>
      <c r="AR343">
        <v>418.327</v>
      </c>
      <c r="AS343">
        <v>0</v>
      </c>
      <c r="AT343">
        <v>221.654</v>
      </c>
      <c r="AU343">
        <v>1052.1400000000001</v>
      </c>
      <c r="AV343">
        <v>0</v>
      </c>
      <c r="AW343">
        <v>0</v>
      </c>
      <c r="AX343">
        <v>0</v>
      </c>
      <c r="AY343">
        <v>1696.26</v>
      </c>
      <c r="AZ343">
        <v>0</v>
      </c>
      <c r="BA343">
        <v>36.234499999999997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1732.5</v>
      </c>
      <c r="BI343">
        <v>5030.26</v>
      </c>
      <c r="BJ343">
        <v>849.55600000000004</v>
      </c>
      <c r="BK343" t="s">
        <v>69</v>
      </c>
      <c r="BL343" t="s">
        <v>69</v>
      </c>
      <c r="BM343" t="s">
        <v>69</v>
      </c>
      <c r="BN343" t="s">
        <v>69</v>
      </c>
      <c r="BO343">
        <v>0</v>
      </c>
      <c r="BP343">
        <v>0</v>
      </c>
      <c r="BQ343">
        <v>7646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7646</v>
      </c>
      <c r="CA343" t="str">
        <f t="shared" si="16"/>
        <v>MBT</v>
      </c>
      <c r="CB343" t="str">
        <f t="shared" si="17"/>
        <v>03</v>
      </c>
    </row>
    <row r="344" spans="1:80" x14ac:dyDescent="0.25">
      <c r="A344" t="s">
        <v>3557</v>
      </c>
      <c r="B344" t="s">
        <v>2750</v>
      </c>
      <c r="C344" t="s">
        <v>2751</v>
      </c>
      <c r="D344" t="str">
        <f t="shared" si="15"/>
        <v>MBT-w03-v03</v>
      </c>
      <c r="E344" t="s">
        <v>66</v>
      </c>
      <c r="F344" t="s">
        <v>72</v>
      </c>
      <c r="G344" t="s">
        <v>73</v>
      </c>
      <c r="H344">
        <v>199974</v>
      </c>
      <c r="I344">
        <v>162.27000000000001</v>
      </c>
      <c r="J344">
        <v>3.7154699999999998</v>
      </c>
      <c r="K344">
        <v>0</v>
      </c>
      <c r="L344">
        <v>0</v>
      </c>
      <c r="M344">
        <v>0</v>
      </c>
      <c r="N344">
        <v>0</v>
      </c>
      <c r="O344">
        <v>163.40100000000001</v>
      </c>
      <c r="P344">
        <v>80.668899999999994</v>
      </c>
      <c r="Q344">
        <v>0</v>
      </c>
      <c r="R344">
        <v>1677.09</v>
      </c>
      <c r="S344">
        <v>0</v>
      </c>
      <c r="T344">
        <v>861.13</v>
      </c>
      <c r="U344">
        <v>2948.28</v>
      </c>
      <c r="V344">
        <v>0</v>
      </c>
      <c r="W344">
        <v>0</v>
      </c>
      <c r="X344">
        <v>0</v>
      </c>
      <c r="Y344">
        <v>95.715999999999994</v>
      </c>
      <c r="Z344">
        <v>0</v>
      </c>
      <c r="AA344">
        <v>428.37400000000002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524.09</v>
      </c>
      <c r="AI344">
        <v>190.27699999999999</v>
      </c>
      <c r="AJ344">
        <v>4.3797499999999996</v>
      </c>
      <c r="AK344">
        <v>0</v>
      </c>
      <c r="AL344">
        <v>0</v>
      </c>
      <c r="AM344">
        <v>0</v>
      </c>
      <c r="AN344">
        <v>0</v>
      </c>
      <c r="AO344">
        <v>94.6995</v>
      </c>
      <c r="AP344">
        <v>50.580199999999998</v>
      </c>
      <c r="AQ344">
        <v>0</v>
      </c>
      <c r="AR344">
        <v>418.98700000000002</v>
      </c>
      <c r="AS344">
        <v>0</v>
      </c>
      <c r="AT344">
        <v>221.654</v>
      </c>
      <c r="AU344">
        <v>980.577</v>
      </c>
      <c r="AV344">
        <v>0</v>
      </c>
      <c r="AW344">
        <v>0</v>
      </c>
      <c r="AX344">
        <v>0</v>
      </c>
      <c r="AY344">
        <v>1623.52</v>
      </c>
      <c r="AZ344">
        <v>0</v>
      </c>
      <c r="BA344">
        <v>35.932000000000002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1659.45</v>
      </c>
      <c r="BI344">
        <v>3886.9</v>
      </c>
      <c r="BJ344">
        <v>345.77800000000002</v>
      </c>
      <c r="BK344" t="s">
        <v>69</v>
      </c>
      <c r="BL344" t="s">
        <v>69</v>
      </c>
      <c r="BM344" t="s">
        <v>69</v>
      </c>
      <c r="BN344" t="s">
        <v>69</v>
      </c>
      <c r="BO344">
        <v>0</v>
      </c>
      <c r="BP344">
        <v>0</v>
      </c>
      <c r="BQ344">
        <v>3112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3112</v>
      </c>
      <c r="CA344" t="str">
        <f t="shared" si="16"/>
        <v>MBT</v>
      </c>
      <c r="CB344" t="str">
        <f t="shared" si="17"/>
        <v>03</v>
      </c>
    </row>
    <row r="345" spans="1:80" x14ac:dyDescent="0.25">
      <c r="A345" t="s">
        <v>3557</v>
      </c>
      <c r="B345" t="s">
        <v>2752</v>
      </c>
      <c r="C345" t="s">
        <v>2753</v>
      </c>
      <c r="D345" t="str">
        <f t="shared" si="15"/>
        <v>MBT-w04-v03</v>
      </c>
      <c r="E345" t="s">
        <v>66</v>
      </c>
      <c r="F345" t="s">
        <v>74</v>
      </c>
      <c r="G345" t="s">
        <v>75</v>
      </c>
      <c r="H345">
        <v>199974</v>
      </c>
      <c r="I345">
        <v>246.64699999999999</v>
      </c>
      <c r="J345">
        <v>6.1624499999999998</v>
      </c>
      <c r="K345">
        <v>0</v>
      </c>
      <c r="L345">
        <v>0</v>
      </c>
      <c r="M345">
        <v>0</v>
      </c>
      <c r="N345">
        <v>0</v>
      </c>
      <c r="O345">
        <v>180.43</v>
      </c>
      <c r="P345">
        <v>99.365200000000002</v>
      </c>
      <c r="Q345">
        <v>0</v>
      </c>
      <c r="R345">
        <v>1677.09</v>
      </c>
      <c r="S345">
        <v>0</v>
      </c>
      <c r="T345">
        <v>861.13</v>
      </c>
      <c r="U345">
        <v>3070.83</v>
      </c>
      <c r="V345">
        <v>0</v>
      </c>
      <c r="W345">
        <v>0</v>
      </c>
      <c r="X345">
        <v>0</v>
      </c>
      <c r="Y345">
        <v>90.609700000000004</v>
      </c>
      <c r="Z345">
        <v>0</v>
      </c>
      <c r="AA345">
        <v>415.10599999999999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505.71600000000001</v>
      </c>
      <c r="AI345">
        <v>234.49</v>
      </c>
      <c r="AJ345">
        <v>6.0184100000000003</v>
      </c>
      <c r="AK345">
        <v>0</v>
      </c>
      <c r="AL345">
        <v>0</v>
      </c>
      <c r="AM345">
        <v>0</v>
      </c>
      <c r="AN345">
        <v>0</v>
      </c>
      <c r="AO345">
        <v>113.134</v>
      </c>
      <c r="AP345">
        <v>56.589599999999997</v>
      </c>
      <c r="AQ345">
        <v>0</v>
      </c>
      <c r="AR345">
        <v>418.327</v>
      </c>
      <c r="AS345">
        <v>0</v>
      </c>
      <c r="AT345">
        <v>221.654</v>
      </c>
      <c r="AU345">
        <v>1050.21</v>
      </c>
      <c r="AV345">
        <v>0</v>
      </c>
      <c r="AW345">
        <v>0</v>
      </c>
      <c r="AX345">
        <v>0</v>
      </c>
      <c r="AY345">
        <v>1623.13</v>
      </c>
      <c r="AZ345">
        <v>0</v>
      </c>
      <c r="BA345">
        <v>35.415300000000002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1658.55</v>
      </c>
      <c r="BI345">
        <v>4769.59</v>
      </c>
      <c r="BJ345">
        <v>410.22199999999998</v>
      </c>
      <c r="BK345" t="s">
        <v>69</v>
      </c>
      <c r="BL345" t="s">
        <v>69</v>
      </c>
      <c r="BM345" t="s">
        <v>69</v>
      </c>
      <c r="BN345" t="s">
        <v>69</v>
      </c>
      <c r="BO345">
        <v>0</v>
      </c>
      <c r="BP345">
        <v>0</v>
      </c>
      <c r="BQ345">
        <v>3692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3692</v>
      </c>
      <c r="CA345" t="str">
        <f t="shared" si="16"/>
        <v>MBT</v>
      </c>
      <c r="CB345" t="str">
        <f t="shared" si="17"/>
        <v>03</v>
      </c>
    </row>
    <row r="346" spans="1:80" x14ac:dyDescent="0.25">
      <c r="A346" t="s">
        <v>3557</v>
      </c>
      <c r="B346" t="s">
        <v>2755</v>
      </c>
      <c r="C346" t="s">
        <v>2756</v>
      </c>
      <c r="D346" t="str">
        <f t="shared" si="15"/>
        <v>MBT-w05-v03</v>
      </c>
      <c r="E346" t="s">
        <v>66</v>
      </c>
      <c r="F346" t="s">
        <v>76</v>
      </c>
      <c r="G346" t="s">
        <v>77</v>
      </c>
      <c r="H346">
        <v>199974</v>
      </c>
      <c r="I346">
        <v>166.48599999999999</v>
      </c>
      <c r="J346">
        <v>3.8108300000000002</v>
      </c>
      <c r="K346">
        <v>0</v>
      </c>
      <c r="L346">
        <v>0</v>
      </c>
      <c r="M346">
        <v>0</v>
      </c>
      <c r="N346">
        <v>0</v>
      </c>
      <c r="O346">
        <v>161.416</v>
      </c>
      <c r="P346">
        <v>79.196899999999999</v>
      </c>
      <c r="Q346">
        <v>0</v>
      </c>
      <c r="R346">
        <v>1677.09</v>
      </c>
      <c r="S346">
        <v>0</v>
      </c>
      <c r="T346">
        <v>861.13</v>
      </c>
      <c r="U346">
        <v>2949.14</v>
      </c>
      <c r="V346">
        <v>0</v>
      </c>
      <c r="W346">
        <v>0</v>
      </c>
      <c r="X346">
        <v>0</v>
      </c>
      <c r="Y346">
        <v>86.386300000000006</v>
      </c>
      <c r="Z346">
        <v>0</v>
      </c>
      <c r="AA346">
        <v>434.92599999999999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521.31200000000001</v>
      </c>
      <c r="AI346">
        <v>192.77799999999999</v>
      </c>
      <c r="AJ346">
        <v>4.6678899999999999</v>
      </c>
      <c r="AK346">
        <v>0</v>
      </c>
      <c r="AL346">
        <v>0</v>
      </c>
      <c r="AM346">
        <v>0</v>
      </c>
      <c r="AN346">
        <v>0</v>
      </c>
      <c r="AO346">
        <v>89.414599999999993</v>
      </c>
      <c r="AP346">
        <v>49.872599999999998</v>
      </c>
      <c r="AQ346">
        <v>0</v>
      </c>
      <c r="AR346">
        <v>418.98700000000002</v>
      </c>
      <c r="AS346">
        <v>0</v>
      </c>
      <c r="AT346">
        <v>221.654</v>
      </c>
      <c r="AU346">
        <v>977.37400000000002</v>
      </c>
      <c r="AV346">
        <v>0</v>
      </c>
      <c r="AW346">
        <v>0</v>
      </c>
      <c r="AX346">
        <v>0</v>
      </c>
      <c r="AY346">
        <v>1312.9</v>
      </c>
      <c r="AZ346">
        <v>0</v>
      </c>
      <c r="BA346">
        <v>36.268500000000003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1349.17</v>
      </c>
      <c r="BI346">
        <v>3931.56</v>
      </c>
      <c r="BJ346">
        <v>593.44399999999996</v>
      </c>
      <c r="BK346" t="s">
        <v>69</v>
      </c>
      <c r="BL346" t="s">
        <v>69</v>
      </c>
      <c r="BM346" t="s">
        <v>69</v>
      </c>
      <c r="BN346" t="s">
        <v>69</v>
      </c>
      <c r="BO346">
        <v>0</v>
      </c>
      <c r="BP346">
        <v>0</v>
      </c>
      <c r="BQ346">
        <v>5341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5341</v>
      </c>
      <c r="CA346" t="str">
        <f t="shared" si="16"/>
        <v>MBT</v>
      </c>
      <c r="CB346" t="str">
        <f t="shared" si="17"/>
        <v>03</v>
      </c>
    </row>
    <row r="347" spans="1:80" x14ac:dyDescent="0.25">
      <c r="A347" t="s">
        <v>3557</v>
      </c>
      <c r="B347" t="s">
        <v>2757</v>
      </c>
      <c r="C347" t="s">
        <v>2758</v>
      </c>
      <c r="D347" t="str">
        <f t="shared" si="15"/>
        <v>MBT-w06-v03</v>
      </c>
      <c r="E347" t="s">
        <v>66</v>
      </c>
      <c r="F347" t="s">
        <v>78</v>
      </c>
      <c r="G347" t="s">
        <v>79</v>
      </c>
      <c r="H347">
        <v>199974</v>
      </c>
      <c r="I347">
        <v>323.67500000000001</v>
      </c>
      <c r="J347">
        <v>8.5884499999999999</v>
      </c>
      <c r="K347">
        <v>0</v>
      </c>
      <c r="L347">
        <v>0</v>
      </c>
      <c r="M347">
        <v>0</v>
      </c>
      <c r="N347">
        <v>0</v>
      </c>
      <c r="O347">
        <v>185.85</v>
      </c>
      <c r="P347">
        <v>118.831</v>
      </c>
      <c r="Q347">
        <v>0</v>
      </c>
      <c r="R347">
        <v>1677.09</v>
      </c>
      <c r="S347">
        <v>0</v>
      </c>
      <c r="T347">
        <v>861.13</v>
      </c>
      <c r="U347">
        <v>3175.18</v>
      </c>
      <c r="V347">
        <v>0</v>
      </c>
      <c r="W347">
        <v>0</v>
      </c>
      <c r="X347">
        <v>0</v>
      </c>
      <c r="Y347">
        <v>42.934899999999999</v>
      </c>
      <c r="Z347">
        <v>0</v>
      </c>
      <c r="AA347">
        <v>403.08300000000003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446.017</v>
      </c>
      <c r="AI347">
        <v>243.17599999999999</v>
      </c>
      <c r="AJ347">
        <v>5.8321500000000004</v>
      </c>
      <c r="AK347">
        <v>0</v>
      </c>
      <c r="AL347">
        <v>0</v>
      </c>
      <c r="AM347">
        <v>0</v>
      </c>
      <c r="AN347">
        <v>0</v>
      </c>
      <c r="AO347">
        <v>111.087</v>
      </c>
      <c r="AP347">
        <v>56.505299999999998</v>
      </c>
      <c r="AQ347">
        <v>0</v>
      </c>
      <c r="AR347">
        <v>418.822</v>
      </c>
      <c r="AS347">
        <v>0</v>
      </c>
      <c r="AT347">
        <v>221.654</v>
      </c>
      <c r="AU347">
        <v>1057.08</v>
      </c>
      <c r="AV347">
        <v>0</v>
      </c>
      <c r="AW347">
        <v>0</v>
      </c>
      <c r="AX347">
        <v>0</v>
      </c>
      <c r="AY347">
        <v>949.96400000000006</v>
      </c>
      <c r="AZ347">
        <v>0</v>
      </c>
      <c r="BA347">
        <v>32.320900000000002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982.28499999999997</v>
      </c>
      <c r="BI347">
        <v>4939.45</v>
      </c>
      <c r="BJ347">
        <v>665.22199999999998</v>
      </c>
      <c r="BK347" t="s">
        <v>69</v>
      </c>
      <c r="BL347" t="s">
        <v>69</v>
      </c>
      <c r="BM347" t="s">
        <v>69</v>
      </c>
      <c r="BN347" t="s">
        <v>69</v>
      </c>
      <c r="BO347">
        <v>0</v>
      </c>
      <c r="BP347">
        <v>0</v>
      </c>
      <c r="BQ347">
        <v>5987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5987</v>
      </c>
      <c r="CA347" t="str">
        <f t="shared" si="16"/>
        <v>MBT</v>
      </c>
      <c r="CB347" t="str">
        <f t="shared" si="17"/>
        <v>03</v>
      </c>
    </row>
    <row r="348" spans="1:80" x14ac:dyDescent="0.25">
      <c r="A348" t="s">
        <v>3557</v>
      </c>
      <c r="B348" t="s">
        <v>2759</v>
      </c>
      <c r="C348" t="s">
        <v>2760</v>
      </c>
      <c r="D348" t="str">
        <f t="shared" si="15"/>
        <v>MBT-w07-v03</v>
      </c>
      <c r="E348" t="s">
        <v>66</v>
      </c>
      <c r="F348" t="s">
        <v>80</v>
      </c>
      <c r="G348" t="s">
        <v>81</v>
      </c>
      <c r="H348">
        <v>199974</v>
      </c>
      <c r="I348">
        <v>307.68799999999999</v>
      </c>
      <c r="J348">
        <v>8.0157900000000009</v>
      </c>
      <c r="K348">
        <v>0</v>
      </c>
      <c r="L348">
        <v>0</v>
      </c>
      <c r="M348">
        <v>0</v>
      </c>
      <c r="N348">
        <v>0</v>
      </c>
      <c r="O348">
        <v>183.59800000000001</v>
      </c>
      <c r="P348">
        <v>120.661</v>
      </c>
      <c r="Q348">
        <v>0</v>
      </c>
      <c r="R348">
        <v>1677.09</v>
      </c>
      <c r="S348">
        <v>0</v>
      </c>
      <c r="T348">
        <v>861.13</v>
      </c>
      <c r="U348">
        <v>3158.19</v>
      </c>
      <c r="V348">
        <v>0</v>
      </c>
      <c r="W348">
        <v>0</v>
      </c>
      <c r="X348">
        <v>0</v>
      </c>
      <c r="Y348">
        <v>10.0595</v>
      </c>
      <c r="Z348">
        <v>0</v>
      </c>
      <c r="AA348">
        <v>398.88400000000001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408.94400000000002</v>
      </c>
      <c r="AI348">
        <v>248.97399999999999</v>
      </c>
      <c r="AJ348">
        <v>5.9708899999999998</v>
      </c>
      <c r="AK348">
        <v>0</v>
      </c>
      <c r="AL348">
        <v>0</v>
      </c>
      <c r="AM348">
        <v>0</v>
      </c>
      <c r="AN348">
        <v>0</v>
      </c>
      <c r="AO348">
        <v>106.845</v>
      </c>
      <c r="AP348">
        <v>56.378799999999998</v>
      </c>
      <c r="AQ348">
        <v>0</v>
      </c>
      <c r="AR348">
        <v>418.822</v>
      </c>
      <c r="AS348">
        <v>0</v>
      </c>
      <c r="AT348">
        <v>221.654</v>
      </c>
      <c r="AU348">
        <v>1058.6400000000001</v>
      </c>
      <c r="AV348">
        <v>0</v>
      </c>
      <c r="AW348">
        <v>0</v>
      </c>
      <c r="AX348">
        <v>0</v>
      </c>
      <c r="AY348">
        <v>861.31700000000001</v>
      </c>
      <c r="AZ348">
        <v>0</v>
      </c>
      <c r="BA348">
        <v>33.516599999999997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894.83299999999997</v>
      </c>
      <c r="BI348">
        <v>5112.2</v>
      </c>
      <c r="BJ348">
        <v>914.44399999999996</v>
      </c>
      <c r="BK348" t="s">
        <v>69</v>
      </c>
      <c r="BL348" t="s">
        <v>69</v>
      </c>
      <c r="BM348" t="s">
        <v>69</v>
      </c>
      <c r="BN348" t="s">
        <v>69</v>
      </c>
      <c r="BO348">
        <v>0</v>
      </c>
      <c r="BP348">
        <v>0</v>
      </c>
      <c r="BQ348">
        <v>8230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8230</v>
      </c>
      <c r="CA348" t="str">
        <f t="shared" si="16"/>
        <v>MBT</v>
      </c>
      <c r="CB348" t="str">
        <f t="shared" si="17"/>
        <v>03</v>
      </c>
    </row>
    <row r="349" spans="1:80" x14ac:dyDescent="0.25">
      <c r="A349" t="s">
        <v>3558</v>
      </c>
      <c r="B349" t="s">
        <v>2761</v>
      </c>
      <c r="C349" t="s">
        <v>2762</v>
      </c>
      <c r="D349" t="str">
        <f t="shared" si="15"/>
        <v>MBT-w08-v03</v>
      </c>
      <c r="E349" t="s">
        <v>66</v>
      </c>
      <c r="F349" t="s">
        <v>82</v>
      </c>
      <c r="G349" t="s">
        <v>83</v>
      </c>
      <c r="H349">
        <v>199974</v>
      </c>
      <c r="I349">
        <v>357.42899999999997</v>
      </c>
      <c r="J349">
        <v>9.6190899999999999</v>
      </c>
      <c r="K349">
        <v>0</v>
      </c>
      <c r="L349">
        <v>0</v>
      </c>
      <c r="M349">
        <v>0</v>
      </c>
      <c r="N349">
        <v>0</v>
      </c>
      <c r="O349">
        <v>188.93199999999999</v>
      </c>
      <c r="P349">
        <v>127.04</v>
      </c>
      <c r="Q349">
        <v>0</v>
      </c>
      <c r="R349">
        <v>1677.09</v>
      </c>
      <c r="S349">
        <v>0</v>
      </c>
      <c r="T349">
        <v>861.13</v>
      </c>
      <c r="U349">
        <v>3221.25</v>
      </c>
      <c r="V349">
        <v>0</v>
      </c>
      <c r="W349">
        <v>0</v>
      </c>
      <c r="X349">
        <v>0</v>
      </c>
      <c r="Y349">
        <v>45.915199999999999</v>
      </c>
      <c r="Z349">
        <v>0</v>
      </c>
      <c r="AA349">
        <v>392.517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438.43299999999999</v>
      </c>
      <c r="AI349">
        <v>287.05399999999997</v>
      </c>
      <c r="AJ349">
        <v>11.0221</v>
      </c>
      <c r="AK349">
        <v>0</v>
      </c>
      <c r="AL349">
        <v>0</v>
      </c>
      <c r="AM349">
        <v>0</v>
      </c>
      <c r="AN349">
        <v>0</v>
      </c>
      <c r="AO349">
        <v>105.501</v>
      </c>
      <c r="AP349">
        <v>61.114199999999997</v>
      </c>
      <c r="AQ349">
        <v>0</v>
      </c>
      <c r="AR349">
        <v>418.327</v>
      </c>
      <c r="AS349">
        <v>0</v>
      </c>
      <c r="AT349">
        <v>221.654</v>
      </c>
      <c r="AU349">
        <v>1104.67</v>
      </c>
      <c r="AV349">
        <v>0</v>
      </c>
      <c r="AW349">
        <v>0</v>
      </c>
      <c r="AX349">
        <v>0</v>
      </c>
      <c r="AY349">
        <v>1384.2</v>
      </c>
      <c r="AZ349">
        <v>0</v>
      </c>
      <c r="BA349">
        <v>33.375900000000001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1417.58</v>
      </c>
      <c r="BI349">
        <v>5450.53</v>
      </c>
      <c r="BJ349">
        <v>971.11099999999999</v>
      </c>
      <c r="BK349" t="s">
        <v>69</v>
      </c>
      <c r="BL349" t="s">
        <v>69</v>
      </c>
      <c r="BM349" t="s">
        <v>69</v>
      </c>
      <c r="BN349" t="s">
        <v>69</v>
      </c>
      <c r="BO349">
        <v>0</v>
      </c>
      <c r="BP349">
        <v>0</v>
      </c>
      <c r="BQ349">
        <v>8740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8740</v>
      </c>
      <c r="CA349" t="str">
        <f t="shared" si="16"/>
        <v>MBT</v>
      </c>
      <c r="CB349" t="str">
        <f t="shared" si="17"/>
        <v>03</v>
      </c>
    </row>
    <row r="350" spans="1:80" x14ac:dyDescent="0.25">
      <c r="A350" t="s">
        <v>3558</v>
      </c>
      <c r="B350" t="s">
        <v>2763</v>
      </c>
      <c r="C350" t="s">
        <v>2764</v>
      </c>
      <c r="D350" t="str">
        <f t="shared" si="15"/>
        <v>MBT-w09-v03</v>
      </c>
      <c r="E350" t="s">
        <v>66</v>
      </c>
      <c r="F350" t="s">
        <v>84</v>
      </c>
      <c r="G350" t="s">
        <v>85</v>
      </c>
      <c r="H350">
        <v>199974</v>
      </c>
      <c r="I350">
        <v>353.29199999999997</v>
      </c>
      <c r="J350">
        <v>9.9193200000000008</v>
      </c>
      <c r="K350">
        <v>0</v>
      </c>
      <c r="L350">
        <v>0</v>
      </c>
      <c r="M350">
        <v>0</v>
      </c>
      <c r="N350">
        <v>0</v>
      </c>
      <c r="O350">
        <v>194.12799999999999</v>
      </c>
      <c r="P350">
        <v>125.136</v>
      </c>
      <c r="Q350">
        <v>0</v>
      </c>
      <c r="R350">
        <v>1677.09</v>
      </c>
      <c r="S350">
        <v>0</v>
      </c>
      <c r="T350">
        <v>861.13</v>
      </c>
      <c r="U350">
        <v>3220.71</v>
      </c>
      <c r="V350">
        <v>0</v>
      </c>
      <c r="W350">
        <v>0</v>
      </c>
      <c r="X350">
        <v>0</v>
      </c>
      <c r="Y350">
        <v>44.516500000000001</v>
      </c>
      <c r="Z350">
        <v>0</v>
      </c>
      <c r="AA350">
        <v>392.05700000000002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436.57299999999998</v>
      </c>
      <c r="AI350">
        <v>338.56299999999999</v>
      </c>
      <c r="AJ350">
        <v>18.2943</v>
      </c>
      <c r="AK350">
        <v>0</v>
      </c>
      <c r="AL350">
        <v>0</v>
      </c>
      <c r="AM350">
        <v>0</v>
      </c>
      <c r="AN350">
        <v>0</v>
      </c>
      <c r="AO350">
        <v>121.86</v>
      </c>
      <c r="AP350">
        <v>66.856899999999996</v>
      </c>
      <c r="AQ350">
        <v>0</v>
      </c>
      <c r="AR350">
        <v>418.98700000000002</v>
      </c>
      <c r="AS350">
        <v>0</v>
      </c>
      <c r="AT350">
        <v>221.654</v>
      </c>
      <c r="AU350">
        <v>1186.22</v>
      </c>
      <c r="AV350">
        <v>0</v>
      </c>
      <c r="AW350">
        <v>0</v>
      </c>
      <c r="AX350">
        <v>0</v>
      </c>
      <c r="AY350">
        <v>1515.53</v>
      </c>
      <c r="AZ350">
        <v>0</v>
      </c>
      <c r="BA350">
        <v>33.593000000000004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1549.12</v>
      </c>
      <c r="BI350">
        <v>6233.58</v>
      </c>
      <c r="BJ350">
        <v>717.55600000000004</v>
      </c>
      <c r="BK350" t="s">
        <v>69</v>
      </c>
      <c r="BL350" t="s">
        <v>69</v>
      </c>
      <c r="BM350" t="s">
        <v>69</v>
      </c>
      <c r="BN350" t="s">
        <v>69</v>
      </c>
      <c r="BO350">
        <v>0</v>
      </c>
      <c r="BP350">
        <v>0</v>
      </c>
      <c r="BQ350">
        <v>6458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6458</v>
      </c>
      <c r="CA350" t="str">
        <f t="shared" si="16"/>
        <v>MBT</v>
      </c>
      <c r="CB350" t="str">
        <f t="shared" si="17"/>
        <v>03</v>
      </c>
    </row>
    <row r="351" spans="1:80" x14ac:dyDescent="0.25">
      <c r="A351" t="s">
        <v>3558</v>
      </c>
      <c r="B351" t="s">
        <v>2765</v>
      </c>
      <c r="C351" t="s">
        <v>2766</v>
      </c>
      <c r="D351" t="str">
        <f t="shared" si="15"/>
        <v>MBT-w10-v03</v>
      </c>
      <c r="E351" t="s">
        <v>66</v>
      </c>
      <c r="F351" t="s">
        <v>86</v>
      </c>
      <c r="G351" t="s">
        <v>87</v>
      </c>
      <c r="H351">
        <v>199974</v>
      </c>
      <c r="I351">
        <v>348.22800000000001</v>
      </c>
      <c r="J351">
        <v>9.4672199999999993</v>
      </c>
      <c r="K351">
        <v>0</v>
      </c>
      <c r="L351">
        <v>0</v>
      </c>
      <c r="M351">
        <v>0</v>
      </c>
      <c r="N351">
        <v>0</v>
      </c>
      <c r="O351">
        <v>195.697</v>
      </c>
      <c r="P351">
        <v>121.092</v>
      </c>
      <c r="Q351">
        <v>0</v>
      </c>
      <c r="R351">
        <v>1677.09</v>
      </c>
      <c r="S351">
        <v>0</v>
      </c>
      <c r="T351">
        <v>861.13</v>
      </c>
      <c r="U351">
        <v>3212.72</v>
      </c>
      <c r="V351">
        <v>0</v>
      </c>
      <c r="W351">
        <v>0</v>
      </c>
      <c r="X351">
        <v>0</v>
      </c>
      <c r="Y351">
        <v>13.485099999999999</v>
      </c>
      <c r="Z351">
        <v>0</v>
      </c>
      <c r="AA351">
        <v>390.25299999999999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403.738</v>
      </c>
      <c r="AI351">
        <v>318.02199999999999</v>
      </c>
      <c r="AJ351">
        <v>13.6911</v>
      </c>
      <c r="AK351">
        <v>0</v>
      </c>
      <c r="AL351">
        <v>0</v>
      </c>
      <c r="AM351">
        <v>0</v>
      </c>
      <c r="AN351">
        <v>0</v>
      </c>
      <c r="AO351">
        <v>120.77800000000001</v>
      </c>
      <c r="AP351">
        <v>64.118399999999994</v>
      </c>
      <c r="AQ351">
        <v>0</v>
      </c>
      <c r="AR351">
        <v>418.98700000000002</v>
      </c>
      <c r="AS351">
        <v>0</v>
      </c>
      <c r="AT351">
        <v>221.654</v>
      </c>
      <c r="AU351">
        <v>1157.25</v>
      </c>
      <c r="AV351">
        <v>0</v>
      </c>
      <c r="AW351">
        <v>0</v>
      </c>
      <c r="AX351">
        <v>0</v>
      </c>
      <c r="AY351">
        <v>1419.65</v>
      </c>
      <c r="AZ351">
        <v>0</v>
      </c>
      <c r="BA351">
        <v>33.6828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1453.33</v>
      </c>
      <c r="BI351">
        <v>5894.82</v>
      </c>
      <c r="BJ351">
        <v>972.55600000000004</v>
      </c>
      <c r="BK351" t="s">
        <v>69</v>
      </c>
      <c r="BL351" t="s">
        <v>69</v>
      </c>
      <c r="BM351" t="s">
        <v>69</v>
      </c>
      <c r="BN351" t="s">
        <v>69</v>
      </c>
      <c r="BO351">
        <v>0</v>
      </c>
      <c r="BP351">
        <v>0</v>
      </c>
      <c r="BQ351">
        <v>8753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8753</v>
      </c>
      <c r="CA351" t="str">
        <f t="shared" si="16"/>
        <v>MBT</v>
      </c>
      <c r="CB351" t="str">
        <f t="shared" si="17"/>
        <v>03</v>
      </c>
    </row>
    <row r="352" spans="1:80" x14ac:dyDescent="0.25">
      <c r="A352" t="s">
        <v>3558</v>
      </c>
      <c r="B352" t="s">
        <v>2767</v>
      </c>
      <c r="C352" t="s">
        <v>2768</v>
      </c>
      <c r="D352" t="str">
        <f t="shared" si="15"/>
        <v>MBT-w11-v03</v>
      </c>
      <c r="E352" t="s">
        <v>66</v>
      </c>
      <c r="F352" t="s">
        <v>88</v>
      </c>
      <c r="G352" t="s">
        <v>89</v>
      </c>
      <c r="H352">
        <v>199974</v>
      </c>
      <c r="I352">
        <v>299.55700000000002</v>
      </c>
      <c r="J352">
        <v>8.02881</v>
      </c>
      <c r="K352">
        <v>0</v>
      </c>
      <c r="L352">
        <v>0</v>
      </c>
      <c r="M352">
        <v>0</v>
      </c>
      <c r="N352">
        <v>0</v>
      </c>
      <c r="O352">
        <v>194.095</v>
      </c>
      <c r="P352">
        <v>100.80500000000001</v>
      </c>
      <c r="Q352">
        <v>0</v>
      </c>
      <c r="R352">
        <v>1677.09</v>
      </c>
      <c r="S352">
        <v>0</v>
      </c>
      <c r="T352">
        <v>861.13</v>
      </c>
      <c r="U352">
        <v>3140.72</v>
      </c>
      <c r="V352">
        <v>0</v>
      </c>
      <c r="W352">
        <v>0</v>
      </c>
      <c r="X352">
        <v>0</v>
      </c>
      <c r="Y352">
        <v>111.3</v>
      </c>
      <c r="Z352">
        <v>0</v>
      </c>
      <c r="AA352">
        <v>395.35899999999998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506.65899999999999</v>
      </c>
      <c r="AI352">
        <v>296.21100000000001</v>
      </c>
      <c r="AJ352">
        <v>11.506399999999999</v>
      </c>
      <c r="AK352">
        <v>0</v>
      </c>
      <c r="AL352">
        <v>0</v>
      </c>
      <c r="AM352">
        <v>0</v>
      </c>
      <c r="AN352">
        <v>0</v>
      </c>
      <c r="AO352">
        <v>120.76600000000001</v>
      </c>
      <c r="AP352">
        <v>61.224699999999999</v>
      </c>
      <c r="AQ352">
        <v>0</v>
      </c>
      <c r="AR352">
        <v>418.327</v>
      </c>
      <c r="AS352">
        <v>0</v>
      </c>
      <c r="AT352">
        <v>221.654</v>
      </c>
      <c r="AU352">
        <v>1129.69</v>
      </c>
      <c r="AV352">
        <v>0</v>
      </c>
      <c r="AW352">
        <v>0</v>
      </c>
      <c r="AX352">
        <v>0</v>
      </c>
      <c r="AY352">
        <v>1429.01</v>
      </c>
      <c r="AZ352">
        <v>0</v>
      </c>
      <c r="BA352">
        <v>35.351799999999997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1464.36</v>
      </c>
      <c r="BI352">
        <v>5603.8</v>
      </c>
      <c r="BJ352">
        <v>445.77800000000002</v>
      </c>
      <c r="BK352" t="s">
        <v>69</v>
      </c>
      <c r="BL352" t="s">
        <v>69</v>
      </c>
      <c r="BM352" t="s">
        <v>69</v>
      </c>
      <c r="BN352" t="s">
        <v>69</v>
      </c>
      <c r="BO352">
        <v>0</v>
      </c>
      <c r="BP352">
        <v>0</v>
      </c>
      <c r="BQ352">
        <v>4012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4012</v>
      </c>
      <c r="CA352" t="str">
        <f t="shared" si="16"/>
        <v>MBT</v>
      </c>
      <c r="CB352" t="str">
        <f t="shared" si="17"/>
        <v>03</v>
      </c>
    </row>
    <row r="353" spans="1:80" x14ac:dyDescent="0.25">
      <c r="A353" t="s">
        <v>3558</v>
      </c>
      <c r="B353" t="s">
        <v>2769</v>
      </c>
      <c r="C353" t="s">
        <v>2770</v>
      </c>
      <c r="D353" t="str">
        <f t="shared" si="15"/>
        <v>MBT-w12-v03</v>
      </c>
      <c r="E353" t="s">
        <v>66</v>
      </c>
      <c r="F353" t="s">
        <v>90</v>
      </c>
      <c r="G353" t="s">
        <v>91</v>
      </c>
      <c r="H353">
        <v>199974</v>
      </c>
      <c r="I353">
        <v>262.07400000000001</v>
      </c>
      <c r="J353">
        <v>7.0549099999999996</v>
      </c>
      <c r="K353">
        <v>0</v>
      </c>
      <c r="L353">
        <v>0</v>
      </c>
      <c r="M353">
        <v>0</v>
      </c>
      <c r="N353">
        <v>0</v>
      </c>
      <c r="O353">
        <v>184.21799999999999</v>
      </c>
      <c r="P353">
        <v>93.064800000000005</v>
      </c>
      <c r="Q353">
        <v>0</v>
      </c>
      <c r="R353">
        <v>1677.09</v>
      </c>
      <c r="S353">
        <v>0</v>
      </c>
      <c r="T353">
        <v>861.13</v>
      </c>
      <c r="U353">
        <v>3084.64</v>
      </c>
      <c r="V353">
        <v>0</v>
      </c>
      <c r="W353">
        <v>0</v>
      </c>
      <c r="X353">
        <v>0</v>
      </c>
      <c r="Y353">
        <v>95.914900000000003</v>
      </c>
      <c r="Z353">
        <v>0</v>
      </c>
      <c r="AA353">
        <v>407.745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503.66</v>
      </c>
      <c r="AI353">
        <v>267.61399999999998</v>
      </c>
      <c r="AJ353">
        <v>7.2279400000000003</v>
      </c>
      <c r="AK353">
        <v>0</v>
      </c>
      <c r="AL353">
        <v>0</v>
      </c>
      <c r="AM353">
        <v>0</v>
      </c>
      <c r="AN353">
        <v>0</v>
      </c>
      <c r="AO353">
        <v>122.059</v>
      </c>
      <c r="AP353">
        <v>58.859299999999998</v>
      </c>
      <c r="AQ353">
        <v>0</v>
      </c>
      <c r="AR353">
        <v>418.98700000000002</v>
      </c>
      <c r="AS353">
        <v>0</v>
      </c>
      <c r="AT353">
        <v>221.654</v>
      </c>
      <c r="AU353">
        <v>1096.4000000000001</v>
      </c>
      <c r="AV353">
        <v>0</v>
      </c>
      <c r="AW353">
        <v>0</v>
      </c>
      <c r="AX353">
        <v>0</v>
      </c>
      <c r="AY353">
        <v>1698.5</v>
      </c>
      <c r="AZ353">
        <v>0</v>
      </c>
      <c r="BA353">
        <v>35.458199999999998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1733.96</v>
      </c>
      <c r="BI353">
        <v>5234.75</v>
      </c>
      <c r="BJ353">
        <v>949.44399999999996</v>
      </c>
      <c r="BK353" t="s">
        <v>69</v>
      </c>
      <c r="BL353" t="s">
        <v>69</v>
      </c>
      <c r="BM353" t="s">
        <v>69</v>
      </c>
      <c r="BN353" t="s">
        <v>69</v>
      </c>
      <c r="BO353">
        <v>0</v>
      </c>
      <c r="BP353">
        <v>0</v>
      </c>
      <c r="BQ353">
        <v>8545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8545</v>
      </c>
      <c r="CA353" t="str">
        <f t="shared" si="16"/>
        <v>MBT</v>
      </c>
      <c r="CB353" t="str">
        <f t="shared" si="17"/>
        <v>03</v>
      </c>
    </row>
    <row r="354" spans="1:80" x14ac:dyDescent="0.25">
      <c r="A354" t="s">
        <v>3558</v>
      </c>
      <c r="B354" t="s">
        <v>2772</v>
      </c>
      <c r="C354" t="s">
        <v>2773</v>
      </c>
      <c r="D354" t="str">
        <f t="shared" si="15"/>
        <v>MBT-w13-v03</v>
      </c>
      <c r="E354" t="s">
        <v>66</v>
      </c>
      <c r="F354" t="s">
        <v>92</v>
      </c>
      <c r="G354" t="s">
        <v>93</v>
      </c>
      <c r="H354">
        <v>199974</v>
      </c>
      <c r="I354">
        <v>313.72199999999998</v>
      </c>
      <c r="J354">
        <v>8.8398500000000002</v>
      </c>
      <c r="K354">
        <v>0</v>
      </c>
      <c r="L354">
        <v>0</v>
      </c>
      <c r="M354">
        <v>0</v>
      </c>
      <c r="N354">
        <v>0</v>
      </c>
      <c r="O354">
        <v>200.61600000000001</v>
      </c>
      <c r="P354">
        <v>105.833</v>
      </c>
      <c r="Q354">
        <v>0</v>
      </c>
      <c r="R354">
        <v>1677.09</v>
      </c>
      <c r="S354">
        <v>0</v>
      </c>
      <c r="T354">
        <v>861.13</v>
      </c>
      <c r="U354">
        <v>3167.24</v>
      </c>
      <c r="V354">
        <v>0</v>
      </c>
      <c r="W354">
        <v>0</v>
      </c>
      <c r="X354">
        <v>0</v>
      </c>
      <c r="Y354">
        <v>85.2791</v>
      </c>
      <c r="Z354">
        <v>0</v>
      </c>
      <c r="AA354">
        <v>390.57799999999997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475.858</v>
      </c>
      <c r="AI354">
        <v>303.65899999999999</v>
      </c>
      <c r="AJ354">
        <v>7.1590400000000001</v>
      </c>
      <c r="AK354">
        <v>0</v>
      </c>
      <c r="AL354">
        <v>0</v>
      </c>
      <c r="AM354">
        <v>0</v>
      </c>
      <c r="AN354">
        <v>0</v>
      </c>
      <c r="AO354">
        <v>131.328</v>
      </c>
      <c r="AP354">
        <v>63.976399999999998</v>
      </c>
      <c r="AQ354">
        <v>0</v>
      </c>
      <c r="AR354">
        <v>418.822</v>
      </c>
      <c r="AS354">
        <v>0</v>
      </c>
      <c r="AT354">
        <v>221.654</v>
      </c>
      <c r="AU354">
        <v>1146.5999999999999</v>
      </c>
      <c r="AV354">
        <v>0</v>
      </c>
      <c r="AW354">
        <v>0</v>
      </c>
      <c r="AX354">
        <v>0</v>
      </c>
      <c r="AY354">
        <v>1562.52</v>
      </c>
      <c r="AZ354">
        <v>0</v>
      </c>
      <c r="BA354">
        <v>34.912700000000001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1597.43</v>
      </c>
      <c r="BI354">
        <v>5931.89</v>
      </c>
      <c r="BJ354">
        <v>432.88900000000001</v>
      </c>
      <c r="BK354" t="s">
        <v>69</v>
      </c>
      <c r="BL354" t="s">
        <v>69</v>
      </c>
      <c r="BM354" t="s">
        <v>69</v>
      </c>
      <c r="BN354" t="s">
        <v>69</v>
      </c>
      <c r="BO354">
        <v>0</v>
      </c>
      <c r="BP354">
        <v>0</v>
      </c>
      <c r="BQ354">
        <v>3896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3896</v>
      </c>
      <c r="CA354" t="str">
        <f t="shared" si="16"/>
        <v>MBT</v>
      </c>
      <c r="CB354" t="str">
        <f t="shared" si="17"/>
        <v>03</v>
      </c>
    </row>
    <row r="355" spans="1:80" x14ac:dyDescent="0.25">
      <c r="A355" t="s">
        <v>3558</v>
      </c>
      <c r="B355" t="s">
        <v>2774</v>
      </c>
      <c r="C355" t="s">
        <v>2775</v>
      </c>
      <c r="D355" t="str">
        <f t="shared" si="15"/>
        <v>MBT-w14-v03</v>
      </c>
      <c r="E355" t="s">
        <v>66</v>
      </c>
      <c r="F355" t="s">
        <v>94</v>
      </c>
      <c r="G355" t="s">
        <v>95</v>
      </c>
      <c r="H355">
        <v>199974</v>
      </c>
      <c r="I355">
        <v>310.15699999999998</v>
      </c>
      <c r="J355">
        <v>7.9605899999999998</v>
      </c>
      <c r="K355">
        <v>0</v>
      </c>
      <c r="L355">
        <v>0</v>
      </c>
      <c r="M355">
        <v>0</v>
      </c>
      <c r="N355">
        <v>0</v>
      </c>
      <c r="O355">
        <v>195.87100000000001</v>
      </c>
      <c r="P355">
        <v>104.51300000000001</v>
      </c>
      <c r="Q355">
        <v>0</v>
      </c>
      <c r="R355">
        <v>1677.09</v>
      </c>
      <c r="S355">
        <v>0</v>
      </c>
      <c r="T355">
        <v>861.13</v>
      </c>
      <c r="U355">
        <v>3156.73</v>
      </c>
      <c r="V355">
        <v>0</v>
      </c>
      <c r="W355">
        <v>0</v>
      </c>
      <c r="X355">
        <v>0</v>
      </c>
      <c r="Y355">
        <v>118.19</v>
      </c>
      <c r="Z355">
        <v>0</v>
      </c>
      <c r="AA355">
        <v>398.25900000000001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516.44899999999996</v>
      </c>
      <c r="AI355">
        <v>346.09</v>
      </c>
      <c r="AJ355">
        <v>29.0487</v>
      </c>
      <c r="AK355">
        <v>0</v>
      </c>
      <c r="AL355">
        <v>0</v>
      </c>
      <c r="AM355">
        <v>0</v>
      </c>
      <c r="AN355">
        <v>0</v>
      </c>
      <c r="AO355">
        <v>88.918499999999995</v>
      </c>
      <c r="AP355">
        <v>66.075999999999993</v>
      </c>
      <c r="AQ355">
        <v>0</v>
      </c>
      <c r="AR355">
        <v>418.98700000000002</v>
      </c>
      <c r="AS355">
        <v>0</v>
      </c>
      <c r="AT355">
        <v>221.654</v>
      </c>
      <c r="AU355">
        <v>1170.77</v>
      </c>
      <c r="AV355">
        <v>0</v>
      </c>
      <c r="AW355">
        <v>0</v>
      </c>
      <c r="AX355">
        <v>0</v>
      </c>
      <c r="AY355">
        <v>1811.28</v>
      </c>
      <c r="AZ355">
        <v>0</v>
      </c>
      <c r="BA355">
        <v>33.870600000000003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1845.15</v>
      </c>
      <c r="BI355">
        <v>6320.1</v>
      </c>
      <c r="BJ355">
        <v>702.55600000000004</v>
      </c>
      <c r="BK355" t="s">
        <v>69</v>
      </c>
      <c r="BL355" t="s">
        <v>69</v>
      </c>
      <c r="BM355" t="s">
        <v>69</v>
      </c>
      <c r="BN355" t="s">
        <v>69</v>
      </c>
      <c r="BO355">
        <v>0</v>
      </c>
      <c r="BP355">
        <v>0</v>
      </c>
      <c r="BQ355">
        <v>6323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6323</v>
      </c>
      <c r="CA355" t="str">
        <f t="shared" si="16"/>
        <v>MBT</v>
      </c>
      <c r="CB355" t="str">
        <f t="shared" si="17"/>
        <v>03</v>
      </c>
    </row>
    <row r="356" spans="1:80" x14ac:dyDescent="0.25">
      <c r="A356" t="s">
        <v>3559</v>
      </c>
      <c r="B356" t="s">
        <v>2776</v>
      </c>
      <c r="C356" t="s">
        <v>2777</v>
      </c>
      <c r="D356" t="str">
        <f t="shared" si="15"/>
        <v>MBT-w15-v03</v>
      </c>
      <c r="E356" t="s">
        <v>66</v>
      </c>
      <c r="F356" t="s">
        <v>96</v>
      </c>
      <c r="G356" t="s">
        <v>97</v>
      </c>
      <c r="H356">
        <v>199974</v>
      </c>
      <c r="I356">
        <v>522.07500000000005</v>
      </c>
      <c r="J356">
        <v>16.048100000000002</v>
      </c>
      <c r="K356">
        <v>0</v>
      </c>
      <c r="L356">
        <v>0</v>
      </c>
      <c r="M356">
        <v>0</v>
      </c>
      <c r="N356">
        <v>0</v>
      </c>
      <c r="O356">
        <v>249.922</v>
      </c>
      <c r="P356">
        <v>163.55600000000001</v>
      </c>
      <c r="Q356">
        <v>0</v>
      </c>
      <c r="R356">
        <v>1677.09</v>
      </c>
      <c r="S356">
        <v>0</v>
      </c>
      <c r="T356">
        <v>861.13</v>
      </c>
      <c r="U356">
        <v>3489.83</v>
      </c>
      <c r="V356">
        <v>0</v>
      </c>
      <c r="W356">
        <v>0</v>
      </c>
      <c r="X356">
        <v>0</v>
      </c>
      <c r="Y356">
        <v>0.86353500000000005</v>
      </c>
      <c r="Z356">
        <v>0</v>
      </c>
      <c r="AA356">
        <v>329.47500000000002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330.339</v>
      </c>
      <c r="AI356">
        <v>356.94499999999999</v>
      </c>
      <c r="AJ356">
        <v>28.254200000000001</v>
      </c>
      <c r="AK356">
        <v>0</v>
      </c>
      <c r="AL356">
        <v>0</v>
      </c>
      <c r="AM356">
        <v>0</v>
      </c>
      <c r="AN356">
        <v>0</v>
      </c>
      <c r="AO356">
        <v>125.60899999999999</v>
      </c>
      <c r="AP356">
        <v>69.741799999999998</v>
      </c>
      <c r="AQ356">
        <v>0</v>
      </c>
      <c r="AR356">
        <v>418.327</v>
      </c>
      <c r="AS356">
        <v>0</v>
      </c>
      <c r="AT356">
        <v>221.654</v>
      </c>
      <c r="AU356">
        <v>1220.53</v>
      </c>
      <c r="AV356">
        <v>0</v>
      </c>
      <c r="AW356">
        <v>0</v>
      </c>
      <c r="AX356">
        <v>0</v>
      </c>
      <c r="AY356">
        <v>863.53499999999997</v>
      </c>
      <c r="AZ356">
        <v>0</v>
      </c>
      <c r="BA356">
        <v>19.766999999999999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883.30200000000002</v>
      </c>
      <c r="BI356">
        <v>6539.49</v>
      </c>
      <c r="BJ356">
        <v>714.55600000000004</v>
      </c>
      <c r="BK356" t="s">
        <v>69</v>
      </c>
      <c r="BL356" t="s">
        <v>69</v>
      </c>
      <c r="BM356" t="s">
        <v>69</v>
      </c>
      <c r="BN356" t="s">
        <v>69</v>
      </c>
      <c r="BO356">
        <v>0</v>
      </c>
      <c r="BP356">
        <v>0</v>
      </c>
      <c r="BQ356">
        <v>6431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6431</v>
      </c>
      <c r="CA356" t="str">
        <f t="shared" si="16"/>
        <v>MBT</v>
      </c>
      <c r="CB356" t="str">
        <f t="shared" si="17"/>
        <v>03</v>
      </c>
    </row>
    <row r="357" spans="1:80" x14ac:dyDescent="0.25">
      <c r="A357" t="s">
        <v>3559</v>
      </c>
      <c r="B357" t="s">
        <v>2778</v>
      </c>
      <c r="C357" t="s">
        <v>2779</v>
      </c>
      <c r="D357" t="str">
        <f t="shared" si="15"/>
        <v>MBT-w16-v03</v>
      </c>
      <c r="E357" t="s">
        <v>66</v>
      </c>
      <c r="F357" t="s">
        <v>98</v>
      </c>
      <c r="G357" t="s">
        <v>99</v>
      </c>
      <c r="H357">
        <v>199974</v>
      </c>
      <c r="I357">
        <v>147.42599999999999</v>
      </c>
      <c r="J357">
        <v>3.1610200000000002</v>
      </c>
      <c r="K357">
        <v>0</v>
      </c>
      <c r="L357">
        <v>0</v>
      </c>
      <c r="M357">
        <v>0</v>
      </c>
      <c r="N357">
        <v>0</v>
      </c>
      <c r="O357">
        <v>170.05699999999999</v>
      </c>
      <c r="P357">
        <v>61.039099999999998</v>
      </c>
      <c r="Q357">
        <v>0</v>
      </c>
      <c r="R357">
        <v>1677.09</v>
      </c>
      <c r="S357">
        <v>0</v>
      </c>
      <c r="T357">
        <v>861.13</v>
      </c>
      <c r="U357">
        <v>2919.91</v>
      </c>
      <c r="V357">
        <v>0</v>
      </c>
      <c r="W357">
        <v>0</v>
      </c>
      <c r="X357">
        <v>0</v>
      </c>
      <c r="Y357">
        <v>557.09900000000005</v>
      </c>
      <c r="Z357">
        <v>0</v>
      </c>
      <c r="AA357">
        <v>456.97500000000002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1014.07</v>
      </c>
      <c r="AI357">
        <v>242.82900000000001</v>
      </c>
      <c r="AJ357">
        <v>5.96401</v>
      </c>
      <c r="AK357">
        <v>0</v>
      </c>
      <c r="AL357">
        <v>0</v>
      </c>
      <c r="AM357">
        <v>0</v>
      </c>
      <c r="AN357">
        <v>0</v>
      </c>
      <c r="AO357">
        <v>130.63200000000001</v>
      </c>
      <c r="AP357">
        <v>56.380499999999998</v>
      </c>
      <c r="AQ357">
        <v>0</v>
      </c>
      <c r="AR357">
        <v>423.93599999999998</v>
      </c>
      <c r="AS357">
        <v>0</v>
      </c>
      <c r="AT357">
        <v>214.53899999999999</v>
      </c>
      <c r="AU357">
        <v>1074.28</v>
      </c>
      <c r="AV357">
        <v>0</v>
      </c>
      <c r="AW357">
        <v>0</v>
      </c>
      <c r="AX357">
        <v>0</v>
      </c>
      <c r="AY357">
        <v>4601.91</v>
      </c>
      <c r="AZ357">
        <v>0</v>
      </c>
      <c r="BA357">
        <v>39.847999999999999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4641.75</v>
      </c>
      <c r="BI357">
        <v>4869.7</v>
      </c>
      <c r="BJ357">
        <v>624.11099999999999</v>
      </c>
      <c r="BK357" t="s">
        <v>69</v>
      </c>
      <c r="BL357" t="s">
        <v>69</v>
      </c>
      <c r="BM357" t="s">
        <v>69</v>
      </c>
      <c r="BN357" t="s">
        <v>69</v>
      </c>
      <c r="BO357">
        <v>0</v>
      </c>
      <c r="BP357">
        <v>0</v>
      </c>
      <c r="BQ357">
        <v>5617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5617</v>
      </c>
      <c r="CA357" t="str">
        <f t="shared" si="16"/>
        <v>MBT</v>
      </c>
      <c r="CB357" t="str">
        <f t="shared" si="17"/>
        <v>03</v>
      </c>
    </row>
    <row r="358" spans="1:80" x14ac:dyDescent="0.25">
      <c r="A358" t="s">
        <v>3559</v>
      </c>
      <c r="B358" t="s">
        <v>2780</v>
      </c>
      <c r="C358" t="s">
        <v>2781</v>
      </c>
      <c r="D358" t="str">
        <f t="shared" si="15"/>
        <v>MBT-w01-v07</v>
      </c>
      <c r="E358" t="s">
        <v>66</v>
      </c>
      <c r="F358" t="s">
        <v>67</v>
      </c>
      <c r="G358" t="s">
        <v>68</v>
      </c>
      <c r="H358">
        <v>199974</v>
      </c>
      <c r="I358">
        <v>49.7224</v>
      </c>
      <c r="J358">
        <v>0.86331899999999995</v>
      </c>
      <c r="K358">
        <v>0</v>
      </c>
      <c r="L358">
        <v>0</v>
      </c>
      <c r="M358">
        <v>0</v>
      </c>
      <c r="N358">
        <v>0</v>
      </c>
      <c r="O358">
        <v>134.77199999999999</v>
      </c>
      <c r="P358">
        <v>15.1378</v>
      </c>
      <c r="Q358">
        <v>0</v>
      </c>
      <c r="R358">
        <v>1600.86</v>
      </c>
      <c r="S358">
        <v>0</v>
      </c>
      <c r="T358">
        <v>804.23099999999999</v>
      </c>
      <c r="U358">
        <v>2605.59</v>
      </c>
      <c r="V358">
        <v>0</v>
      </c>
      <c r="W358">
        <v>0</v>
      </c>
      <c r="X358">
        <v>0</v>
      </c>
      <c r="Y358">
        <v>185.49600000000001</v>
      </c>
      <c r="Z358">
        <v>0</v>
      </c>
      <c r="AA358">
        <v>458.91699999999997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644.41300000000001</v>
      </c>
      <c r="AI358">
        <v>145.75299999999999</v>
      </c>
      <c r="AJ358">
        <v>3.4512999999999998</v>
      </c>
      <c r="AK358">
        <v>0</v>
      </c>
      <c r="AL358">
        <v>0</v>
      </c>
      <c r="AM358">
        <v>0</v>
      </c>
      <c r="AN358">
        <v>0</v>
      </c>
      <c r="AO358">
        <v>68.19</v>
      </c>
      <c r="AP358">
        <v>35.939399999999999</v>
      </c>
      <c r="AQ358">
        <v>0</v>
      </c>
      <c r="AR358">
        <v>399.31200000000001</v>
      </c>
      <c r="AS358">
        <v>0</v>
      </c>
      <c r="AT358">
        <v>204.64099999999999</v>
      </c>
      <c r="AU358">
        <v>857.28700000000003</v>
      </c>
      <c r="AV358">
        <v>0</v>
      </c>
      <c r="AW358">
        <v>0</v>
      </c>
      <c r="AX358">
        <v>0</v>
      </c>
      <c r="AY358">
        <v>2800.35</v>
      </c>
      <c r="AZ358">
        <v>0</v>
      </c>
      <c r="BA358">
        <v>38.031399999999998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2838.38</v>
      </c>
      <c r="BI358">
        <v>3029.4</v>
      </c>
      <c r="BJ358">
        <v>659.44399999999996</v>
      </c>
      <c r="BK358" t="s">
        <v>69</v>
      </c>
      <c r="BL358" t="s">
        <v>69</v>
      </c>
      <c r="BM358" t="s">
        <v>69</v>
      </c>
      <c r="BN358" t="s">
        <v>69</v>
      </c>
      <c r="BO358">
        <v>0</v>
      </c>
      <c r="BP358">
        <v>0</v>
      </c>
      <c r="BQ358">
        <v>5935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5935</v>
      </c>
      <c r="CA358" t="str">
        <f t="shared" si="16"/>
        <v>MBT</v>
      </c>
      <c r="CB358" t="str">
        <f t="shared" si="17"/>
        <v>07</v>
      </c>
    </row>
    <row r="359" spans="1:80" x14ac:dyDescent="0.25">
      <c r="A359" t="s">
        <v>3559</v>
      </c>
      <c r="B359" t="s">
        <v>2782</v>
      </c>
      <c r="C359" t="s">
        <v>2783</v>
      </c>
      <c r="D359" t="str">
        <f t="shared" si="15"/>
        <v>MBT-w02-v07</v>
      </c>
      <c r="E359" t="s">
        <v>66</v>
      </c>
      <c r="F359" t="s">
        <v>70</v>
      </c>
      <c r="G359" t="s">
        <v>71</v>
      </c>
      <c r="H359">
        <v>199974</v>
      </c>
      <c r="I359">
        <v>194.994</v>
      </c>
      <c r="J359">
        <v>4.9102699999999997</v>
      </c>
      <c r="K359">
        <v>0</v>
      </c>
      <c r="L359">
        <v>0</v>
      </c>
      <c r="M359">
        <v>0</v>
      </c>
      <c r="N359">
        <v>0</v>
      </c>
      <c r="O359">
        <v>160.63300000000001</v>
      </c>
      <c r="P359">
        <v>49.135300000000001</v>
      </c>
      <c r="Q359">
        <v>0</v>
      </c>
      <c r="R359">
        <v>1600.86</v>
      </c>
      <c r="S359">
        <v>0</v>
      </c>
      <c r="T359">
        <v>804.23099999999999</v>
      </c>
      <c r="U359">
        <v>2814.76</v>
      </c>
      <c r="V359">
        <v>0</v>
      </c>
      <c r="W359">
        <v>0</v>
      </c>
      <c r="X359">
        <v>0</v>
      </c>
      <c r="Y359">
        <v>92.670500000000004</v>
      </c>
      <c r="Z359">
        <v>0</v>
      </c>
      <c r="AA359">
        <v>427.12799999999999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519.79899999999998</v>
      </c>
      <c r="AI359">
        <v>246.80600000000001</v>
      </c>
      <c r="AJ359">
        <v>6.8521400000000003</v>
      </c>
      <c r="AK359">
        <v>0</v>
      </c>
      <c r="AL359">
        <v>0</v>
      </c>
      <c r="AM359">
        <v>0</v>
      </c>
      <c r="AN359">
        <v>0</v>
      </c>
      <c r="AO359">
        <v>91.888599999999997</v>
      </c>
      <c r="AP359">
        <v>46.489100000000001</v>
      </c>
      <c r="AQ359">
        <v>0</v>
      </c>
      <c r="AR359">
        <v>399.31200000000001</v>
      </c>
      <c r="AS359">
        <v>0</v>
      </c>
      <c r="AT359">
        <v>204.64099999999999</v>
      </c>
      <c r="AU359">
        <v>995.98900000000003</v>
      </c>
      <c r="AV359">
        <v>0</v>
      </c>
      <c r="AW359">
        <v>0</v>
      </c>
      <c r="AX359">
        <v>0</v>
      </c>
      <c r="AY359">
        <v>1685.09</v>
      </c>
      <c r="AZ359">
        <v>0</v>
      </c>
      <c r="BA359">
        <v>36.247399999999999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1721.34</v>
      </c>
      <c r="BI359">
        <v>4792.3999999999996</v>
      </c>
      <c r="BJ359">
        <v>796.11099999999999</v>
      </c>
      <c r="BK359" t="s">
        <v>69</v>
      </c>
      <c r="BL359" t="s">
        <v>69</v>
      </c>
      <c r="BM359" t="s">
        <v>69</v>
      </c>
      <c r="BN359" t="s">
        <v>69</v>
      </c>
      <c r="BO359">
        <v>0</v>
      </c>
      <c r="BP359">
        <v>0</v>
      </c>
      <c r="BQ359">
        <v>7165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7165</v>
      </c>
      <c r="CA359" t="str">
        <f t="shared" si="16"/>
        <v>MBT</v>
      </c>
      <c r="CB359" t="str">
        <f t="shared" si="17"/>
        <v>07</v>
      </c>
    </row>
    <row r="360" spans="1:80" x14ac:dyDescent="0.25">
      <c r="A360" t="s">
        <v>3559</v>
      </c>
      <c r="B360" t="s">
        <v>2784</v>
      </c>
      <c r="C360" t="s">
        <v>2785</v>
      </c>
      <c r="D360" t="str">
        <f t="shared" si="15"/>
        <v>MBT-w03-v07</v>
      </c>
      <c r="E360" t="s">
        <v>66</v>
      </c>
      <c r="F360" t="s">
        <v>72</v>
      </c>
      <c r="G360" t="s">
        <v>73</v>
      </c>
      <c r="H360">
        <v>199974</v>
      </c>
      <c r="I360">
        <v>148.84200000000001</v>
      </c>
      <c r="J360">
        <v>3.34016</v>
      </c>
      <c r="K360">
        <v>0</v>
      </c>
      <c r="L360">
        <v>0</v>
      </c>
      <c r="M360">
        <v>0</v>
      </c>
      <c r="N360">
        <v>0</v>
      </c>
      <c r="O360">
        <v>153.23599999999999</v>
      </c>
      <c r="P360">
        <v>39.659999999999997</v>
      </c>
      <c r="Q360">
        <v>0</v>
      </c>
      <c r="R360">
        <v>1600.86</v>
      </c>
      <c r="S360">
        <v>0</v>
      </c>
      <c r="T360">
        <v>804.23099999999999</v>
      </c>
      <c r="U360">
        <v>2750.17</v>
      </c>
      <c r="V360">
        <v>0</v>
      </c>
      <c r="W360">
        <v>0</v>
      </c>
      <c r="X360">
        <v>0</v>
      </c>
      <c r="Y360">
        <v>97.696200000000005</v>
      </c>
      <c r="Z360">
        <v>0</v>
      </c>
      <c r="AA360">
        <v>428.40300000000002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526.09900000000005</v>
      </c>
      <c r="AI360">
        <v>183.095</v>
      </c>
      <c r="AJ360">
        <v>4.1517999999999997</v>
      </c>
      <c r="AK360">
        <v>0</v>
      </c>
      <c r="AL360">
        <v>0</v>
      </c>
      <c r="AM360">
        <v>0</v>
      </c>
      <c r="AN360">
        <v>0</v>
      </c>
      <c r="AO360">
        <v>89.514300000000006</v>
      </c>
      <c r="AP360">
        <v>39.308900000000001</v>
      </c>
      <c r="AQ360">
        <v>0</v>
      </c>
      <c r="AR360">
        <v>399.94200000000001</v>
      </c>
      <c r="AS360">
        <v>0</v>
      </c>
      <c r="AT360">
        <v>204.64099999999999</v>
      </c>
      <c r="AU360">
        <v>920.65300000000002</v>
      </c>
      <c r="AV360">
        <v>0</v>
      </c>
      <c r="AW360">
        <v>0</v>
      </c>
      <c r="AX360">
        <v>0</v>
      </c>
      <c r="AY360">
        <v>1585.19</v>
      </c>
      <c r="AZ360">
        <v>0</v>
      </c>
      <c r="BA360">
        <v>35.944600000000001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1621.14</v>
      </c>
      <c r="BI360">
        <v>3741.47</v>
      </c>
      <c r="BJ360">
        <v>321.88900000000001</v>
      </c>
      <c r="BK360" t="s">
        <v>69</v>
      </c>
      <c r="BL360" t="s">
        <v>69</v>
      </c>
      <c r="BM360" t="s">
        <v>69</v>
      </c>
      <c r="BN360" t="s">
        <v>69</v>
      </c>
      <c r="BO360">
        <v>0</v>
      </c>
      <c r="BP360">
        <v>0</v>
      </c>
      <c r="BQ360">
        <v>2897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2897</v>
      </c>
      <c r="CA360" t="str">
        <f t="shared" si="16"/>
        <v>MBT</v>
      </c>
      <c r="CB360" t="str">
        <f t="shared" si="17"/>
        <v>07</v>
      </c>
    </row>
    <row r="361" spans="1:80" x14ac:dyDescent="0.25">
      <c r="A361" t="s">
        <v>3559</v>
      </c>
      <c r="B361" t="s">
        <v>2787</v>
      </c>
      <c r="C361" t="s">
        <v>2788</v>
      </c>
      <c r="D361" t="str">
        <f t="shared" si="15"/>
        <v>MBT-w04-v07</v>
      </c>
      <c r="E361" t="s">
        <v>66</v>
      </c>
      <c r="F361" t="s">
        <v>74</v>
      </c>
      <c r="G361" t="s">
        <v>75</v>
      </c>
      <c r="H361">
        <v>199974</v>
      </c>
      <c r="I361">
        <v>232.14</v>
      </c>
      <c r="J361">
        <v>5.7150499999999997</v>
      </c>
      <c r="K361">
        <v>0</v>
      </c>
      <c r="L361">
        <v>0</v>
      </c>
      <c r="M361">
        <v>0</v>
      </c>
      <c r="N361">
        <v>0</v>
      </c>
      <c r="O361">
        <v>169.898</v>
      </c>
      <c r="P361">
        <v>59.3581</v>
      </c>
      <c r="Q361">
        <v>0</v>
      </c>
      <c r="R361">
        <v>1600.86</v>
      </c>
      <c r="S361">
        <v>0</v>
      </c>
      <c r="T361">
        <v>804.23099999999999</v>
      </c>
      <c r="U361">
        <v>2872.2</v>
      </c>
      <c r="V361">
        <v>0</v>
      </c>
      <c r="W361">
        <v>0</v>
      </c>
      <c r="X361">
        <v>0</v>
      </c>
      <c r="Y361">
        <v>93.075699999999998</v>
      </c>
      <c r="Z361">
        <v>0</v>
      </c>
      <c r="AA361">
        <v>415.13299999999998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508.20800000000003</v>
      </c>
      <c r="AI361">
        <v>229.58500000000001</v>
      </c>
      <c r="AJ361">
        <v>5.7675000000000001</v>
      </c>
      <c r="AK361">
        <v>0</v>
      </c>
      <c r="AL361">
        <v>0</v>
      </c>
      <c r="AM361">
        <v>0</v>
      </c>
      <c r="AN361">
        <v>0</v>
      </c>
      <c r="AO361">
        <v>108.014</v>
      </c>
      <c r="AP361">
        <v>45.390799999999999</v>
      </c>
      <c r="AQ361">
        <v>0</v>
      </c>
      <c r="AR361">
        <v>399.31200000000001</v>
      </c>
      <c r="AS361">
        <v>0</v>
      </c>
      <c r="AT361">
        <v>204.64099999999999</v>
      </c>
      <c r="AU361">
        <v>992.71</v>
      </c>
      <c r="AV361">
        <v>0</v>
      </c>
      <c r="AW361">
        <v>0</v>
      </c>
      <c r="AX361">
        <v>0</v>
      </c>
      <c r="AY361">
        <v>1397.81</v>
      </c>
      <c r="AZ361">
        <v>0</v>
      </c>
      <c r="BA361">
        <v>35.427900000000001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1433.24</v>
      </c>
      <c r="BI361">
        <v>4604.6899999999996</v>
      </c>
      <c r="BJ361">
        <v>369.88900000000001</v>
      </c>
      <c r="BK361" t="s">
        <v>69</v>
      </c>
      <c r="BL361" t="s">
        <v>69</v>
      </c>
      <c r="BM361" t="s">
        <v>69</v>
      </c>
      <c r="BN361" t="s">
        <v>69</v>
      </c>
      <c r="BO361">
        <v>0</v>
      </c>
      <c r="BP361">
        <v>0</v>
      </c>
      <c r="BQ361">
        <v>3329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3329</v>
      </c>
      <c r="CA361" t="str">
        <f t="shared" si="16"/>
        <v>MBT</v>
      </c>
      <c r="CB361" t="str">
        <f t="shared" si="17"/>
        <v>07</v>
      </c>
    </row>
    <row r="362" spans="1:80" x14ac:dyDescent="0.25">
      <c r="A362" t="s">
        <v>3559</v>
      </c>
      <c r="B362" t="s">
        <v>2789</v>
      </c>
      <c r="C362" t="s">
        <v>2790</v>
      </c>
      <c r="D362" t="str">
        <f t="shared" si="15"/>
        <v>MBT-w05-v07</v>
      </c>
      <c r="E362" t="s">
        <v>66</v>
      </c>
      <c r="F362" t="s">
        <v>76</v>
      </c>
      <c r="G362" t="s">
        <v>77</v>
      </c>
      <c r="H362">
        <v>199974</v>
      </c>
      <c r="I362">
        <v>152.52000000000001</v>
      </c>
      <c r="J362">
        <v>3.4294899999999999</v>
      </c>
      <c r="K362">
        <v>0</v>
      </c>
      <c r="L362">
        <v>0</v>
      </c>
      <c r="M362">
        <v>0</v>
      </c>
      <c r="N362">
        <v>0</v>
      </c>
      <c r="O362">
        <v>151.261</v>
      </c>
      <c r="P362">
        <v>39.830599999999997</v>
      </c>
      <c r="Q362">
        <v>0</v>
      </c>
      <c r="R362">
        <v>1600.86</v>
      </c>
      <c r="S362">
        <v>0</v>
      </c>
      <c r="T362">
        <v>804.23099999999999</v>
      </c>
      <c r="U362">
        <v>2752.13</v>
      </c>
      <c r="V362">
        <v>0</v>
      </c>
      <c r="W362">
        <v>0</v>
      </c>
      <c r="X362">
        <v>0</v>
      </c>
      <c r="Y362">
        <v>82.105999999999995</v>
      </c>
      <c r="Z362">
        <v>0</v>
      </c>
      <c r="AA362">
        <v>434.95400000000001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517.05999999999995</v>
      </c>
      <c r="AI362">
        <v>184.93299999999999</v>
      </c>
      <c r="AJ362">
        <v>4.4035099999999998</v>
      </c>
      <c r="AK362">
        <v>0</v>
      </c>
      <c r="AL362">
        <v>0</v>
      </c>
      <c r="AM362">
        <v>0</v>
      </c>
      <c r="AN362">
        <v>0</v>
      </c>
      <c r="AO362">
        <v>83.721100000000007</v>
      </c>
      <c r="AP362">
        <v>38.809199999999997</v>
      </c>
      <c r="AQ362">
        <v>0</v>
      </c>
      <c r="AR362">
        <v>399.94200000000001</v>
      </c>
      <c r="AS362">
        <v>0</v>
      </c>
      <c r="AT362">
        <v>204.64099999999999</v>
      </c>
      <c r="AU362">
        <v>916.45</v>
      </c>
      <c r="AV362">
        <v>0</v>
      </c>
      <c r="AW362">
        <v>0</v>
      </c>
      <c r="AX362">
        <v>0</v>
      </c>
      <c r="AY362">
        <v>1147.06</v>
      </c>
      <c r="AZ362">
        <v>0</v>
      </c>
      <c r="BA362">
        <v>34.502400000000002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1181.56</v>
      </c>
      <c r="BI362">
        <v>3744.76</v>
      </c>
      <c r="BJ362">
        <v>554.33299999999997</v>
      </c>
      <c r="BK362" t="s">
        <v>69</v>
      </c>
      <c r="BL362" t="s">
        <v>69</v>
      </c>
      <c r="BM362" t="s">
        <v>69</v>
      </c>
      <c r="BN362" t="s">
        <v>69</v>
      </c>
      <c r="BO362">
        <v>0</v>
      </c>
      <c r="BP362">
        <v>0</v>
      </c>
      <c r="BQ362">
        <v>4989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4989</v>
      </c>
      <c r="CA362" t="str">
        <f t="shared" si="16"/>
        <v>MBT</v>
      </c>
      <c r="CB362" t="str">
        <f t="shared" si="17"/>
        <v>07</v>
      </c>
    </row>
    <row r="363" spans="1:80" x14ac:dyDescent="0.25">
      <c r="A363" t="s">
        <v>3559</v>
      </c>
      <c r="B363" t="s">
        <v>2791</v>
      </c>
      <c r="C363" t="s">
        <v>2792</v>
      </c>
      <c r="D363" t="str">
        <f t="shared" si="15"/>
        <v>MBT-w06-v07</v>
      </c>
      <c r="E363" t="s">
        <v>66</v>
      </c>
      <c r="F363" t="s">
        <v>78</v>
      </c>
      <c r="G363" t="s">
        <v>79</v>
      </c>
      <c r="H363">
        <v>199974</v>
      </c>
      <c r="I363">
        <v>304.63600000000002</v>
      </c>
      <c r="J363">
        <v>8.0095100000000006</v>
      </c>
      <c r="K363">
        <v>0</v>
      </c>
      <c r="L363">
        <v>0</v>
      </c>
      <c r="M363">
        <v>0</v>
      </c>
      <c r="N363">
        <v>0</v>
      </c>
      <c r="O363">
        <v>175.273</v>
      </c>
      <c r="P363">
        <v>74.355599999999995</v>
      </c>
      <c r="Q363">
        <v>0</v>
      </c>
      <c r="R363">
        <v>1600.86</v>
      </c>
      <c r="S363">
        <v>0</v>
      </c>
      <c r="T363">
        <v>804.23099999999999</v>
      </c>
      <c r="U363">
        <v>2967.37</v>
      </c>
      <c r="V363">
        <v>0</v>
      </c>
      <c r="W363">
        <v>0</v>
      </c>
      <c r="X363">
        <v>0</v>
      </c>
      <c r="Y363">
        <v>47.176699999999997</v>
      </c>
      <c r="Z363">
        <v>0</v>
      </c>
      <c r="AA363">
        <v>403.10899999999998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450.28500000000003</v>
      </c>
      <c r="AI363">
        <v>234.13399999999999</v>
      </c>
      <c r="AJ363">
        <v>5.5540900000000004</v>
      </c>
      <c r="AK363">
        <v>0</v>
      </c>
      <c r="AL363">
        <v>0</v>
      </c>
      <c r="AM363">
        <v>0</v>
      </c>
      <c r="AN363">
        <v>0</v>
      </c>
      <c r="AO363">
        <v>104.649</v>
      </c>
      <c r="AP363">
        <v>45.398600000000002</v>
      </c>
      <c r="AQ363">
        <v>0</v>
      </c>
      <c r="AR363">
        <v>399.78399999999999</v>
      </c>
      <c r="AS363">
        <v>0</v>
      </c>
      <c r="AT363">
        <v>204.64099999999999</v>
      </c>
      <c r="AU363">
        <v>994.16200000000003</v>
      </c>
      <c r="AV363">
        <v>0</v>
      </c>
      <c r="AW363">
        <v>0</v>
      </c>
      <c r="AX363">
        <v>0</v>
      </c>
      <c r="AY363">
        <v>1000.28</v>
      </c>
      <c r="AZ363">
        <v>0</v>
      </c>
      <c r="BA363">
        <v>32.330100000000002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1032.6099999999999</v>
      </c>
      <c r="BI363">
        <v>4702.74</v>
      </c>
      <c r="BJ363">
        <v>631.22199999999998</v>
      </c>
      <c r="BK363" t="s">
        <v>69</v>
      </c>
      <c r="BL363" t="s">
        <v>69</v>
      </c>
      <c r="BM363" t="s">
        <v>69</v>
      </c>
      <c r="BN363" t="s">
        <v>69</v>
      </c>
      <c r="BO363">
        <v>0</v>
      </c>
      <c r="BP363">
        <v>0</v>
      </c>
      <c r="BQ363">
        <v>5681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5681</v>
      </c>
      <c r="CA363" t="str">
        <f t="shared" si="16"/>
        <v>MBT</v>
      </c>
      <c r="CB363" t="str">
        <f t="shared" si="17"/>
        <v>07</v>
      </c>
    </row>
    <row r="364" spans="1:80" x14ac:dyDescent="0.25">
      <c r="A364" t="s">
        <v>3560</v>
      </c>
      <c r="B364" t="s">
        <v>2793</v>
      </c>
      <c r="C364" t="s">
        <v>2794</v>
      </c>
      <c r="D364" t="str">
        <f t="shared" si="15"/>
        <v>MBT-w07-v07</v>
      </c>
      <c r="E364" t="s">
        <v>66</v>
      </c>
      <c r="F364" t="s">
        <v>80</v>
      </c>
      <c r="G364" t="s">
        <v>81</v>
      </c>
      <c r="H364">
        <v>199974</v>
      </c>
      <c r="I364">
        <v>288.58699999999999</v>
      </c>
      <c r="J364">
        <v>7.4356799999999996</v>
      </c>
      <c r="K364">
        <v>0</v>
      </c>
      <c r="L364">
        <v>0</v>
      </c>
      <c r="M364">
        <v>0</v>
      </c>
      <c r="N364">
        <v>0</v>
      </c>
      <c r="O364">
        <v>173.17699999999999</v>
      </c>
      <c r="P364">
        <v>71.972999999999999</v>
      </c>
      <c r="Q364">
        <v>0</v>
      </c>
      <c r="R364">
        <v>1600.86</v>
      </c>
      <c r="S364">
        <v>0</v>
      </c>
      <c r="T364">
        <v>804.23099999999999</v>
      </c>
      <c r="U364">
        <v>2946.26</v>
      </c>
      <c r="V364">
        <v>0</v>
      </c>
      <c r="W364">
        <v>0</v>
      </c>
      <c r="X364">
        <v>0</v>
      </c>
      <c r="Y364">
        <v>10.3139</v>
      </c>
      <c r="Z364">
        <v>0</v>
      </c>
      <c r="AA364">
        <v>398.91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409.22399999999999</v>
      </c>
      <c r="AI364">
        <v>240.154</v>
      </c>
      <c r="AJ364">
        <v>5.6021200000000002</v>
      </c>
      <c r="AK364">
        <v>0</v>
      </c>
      <c r="AL364">
        <v>0</v>
      </c>
      <c r="AM364">
        <v>0</v>
      </c>
      <c r="AN364">
        <v>0</v>
      </c>
      <c r="AO364">
        <v>104.276</v>
      </c>
      <c r="AP364">
        <v>45.430599999999998</v>
      </c>
      <c r="AQ364">
        <v>0</v>
      </c>
      <c r="AR364">
        <v>397.21300000000002</v>
      </c>
      <c r="AS364">
        <v>0</v>
      </c>
      <c r="AT364">
        <v>204.29499999999999</v>
      </c>
      <c r="AU364">
        <v>996.971</v>
      </c>
      <c r="AV364">
        <v>0</v>
      </c>
      <c r="AW364">
        <v>0</v>
      </c>
      <c r="AX364">
        <v>0</v>
      </c>
      <c r="AY364">
        <v>621.14200000000005</v>
      </c>
      <c r="AZ364">
        <v>0</v>
      </c>
      <c r="BA364">
        <v>31.124300000000002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652.26599999999996</v>
      </c>
      <c r="BI364">
        <v>4890.79</v>
      </c>
      <c r="BJ364">
        <v>860.44399999999996</v>
      </c>
      <c r="BK364" t="s">
        <v>69</v>
      </c>
      <c r="BL364" t="s">
        <v>69</v>
      </c>
      <c r="BM364" t="s">
        <v>69</v>
      </c>
      <c r="BN364" t="s">
        <v>69</v>
      </c>
      <c r="BO364">
        <v>0</v>
      </c>
      <c r="BP364">
        <v>0</v>
      </c>
      <c r="BQ364">
        <v>7744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7744</v>
      </c>
      <c r="CA364" t="str">
        <f t="shared" si="16"/>
        <v>MBT</v>
      </c>
      <c r="CB364" t="str">
        <f t="shared" si="17"/>
        <v>07</v>
      </c>
    </row>
    <row r="365" spans="1:80" x14ac:dyDescent="0.25">
      <c r="A365" t="s">
        <v>3560</v>
      </c>
      <c r="B365" t="s">
        <v>2795</v>
      </c>
      <c r="C365" t="s">
        <v>2796</v>
      </c>
      <c r="D365" t="str">
        <f t="shared" si="15"/>
        <v>MBT-w08-v07</v>
      </c>
      <c r="E365" t="s">
        <v>66</v>
      </c>
      <c r="F365" t="s">
        <v>82</v>
      </c>
      <c r="G365" t="s">
        <v>83</v>
      </c>
      <c r="H365">
        <v>199974</v>
      </c>
      <c r="I365">
        <v>340.58600000000001</v>
      </c>
      <c r="J365">
        <v>9.0549999999999997</v>
      </c>
      <c r="K365">
        <v>0</v>
      </c>
      <c r="L365">
        <v>0</v>
      </c>
      <c r="M365">
        <v>0</v>
      </c>
      <c r="N365">
        <v>0</v>
      </c>
      <c r="O365">
        <v>178.74</v>
      </c>
      <c r="P365">
        <v>83.518699999999995</v>
      </c>
      <c r="Q365">
        <v>0</v>
      </c>
      <c r="R365">
        <v>1600.86</v>
      </c>
      <c r="S365">
        <v>0</v>
      </c>
      <c r="T365">
        <v>804.23099999999999</v>
      </c>
      <c r="U365">
        <v>3016.99</v>
      </c>
      <c r="V365">
        <v>0</v>
      </c>
      <c r="W365">
        <v>0</v>
      </c>
      <c r="X365">
        <v>0</v>
      </c>
      <c r="Y365">
        <v>46.620100000000001</v>
      </c>
      <c r="Z365">
        <v>0</v>
      </c>
      <c r="AA365">
        <v>392.54300000000001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439.16300000000001</v>
      </c>
      <c r="AI365">
        <v>281.553</v>
      </c>
      <c r="AJ365">
        <v>10.5626</v>
      </c>
      <c r="AK365">
        <v>0</v>
      </c>
      <c r="AL365">
        <v>0</v>
      </c>
      <c r="AM365">
        <v>0</v>
      </c>
      <c r="AN365">
        <v>0</v>
      </c>
      <c r="AO365">
        <v>101.176</v>
      </c>
      <c r="AP365">
        <v>51.7423</v>
      </c>
      <c r="AQ365">
        <v>0</v>
      </c>
      <c r="AR365">
        <v>399.31200000000001</v>
      </c>
      <c r="AS365">
        <v>0</v>
      </c>
      <c r="AT365">
        <v>204.64099999999999</v>
      </c>
      <c r="AU365">
        <v>1048.99</v>
      </c>
      <c r="AV365">
        <v>0</v>
      </c>
      <c r="AW365">
        <v>0</v>
      </c>
      <c r="AX365">
        <v>0</v>
      </c>
      <c r="AY365">
        <v>1218.0999999999999</v>
      </c>
      <c r="AZ365">
        <v>0</v>
      </c>
      <c r="BA365">
        <v>33.387700000000002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1251.49</v>
      </c>
      <c r="BI365">
        <v>5293.78</v>
      </c>
      <c r="BJ365">
        <v>919</v>
      </c>
      <c r="BK365" t="s">
        <v>69</v>
      </c>
      <c r="BL365" t="s">
        <v>69</v>
      </c>
      <c r="BM365" t="s">
        <v>69</v>
      </c>
      <c r="BN365" t="s">
        <v>69</v>
      </c>
      <c r="BO365">
        <v>0</v>
      </c>
      <c r="BP365">
        <v>0</v>
      </c>
      <c r="BQ365">
        <v>8271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8271</v>
      </c>
      <c r="CA365" t="str">
        <f t="shared" si="16"/>
        <v>MBT</v>
      </c>
      <c r="CB365" t="str">
        <f t="shared" si="17"/>
        <v>07</v>
      </c>
    </row>
    <row r="366" spans="1:80" x14ac:dyDescent="0.25">
      <c r="A366" t="s">
        <v>3560</v>
      </c>
      <c r="B366" t="s">
        <v>2797</v>
      </c>
      <c r="C366" t="s">
        <v>2798</v>
      </c>
      <c r="D366" t="str">
        <f t="shared" si="15"/>
        <v>MBT-w09-v07</v>
      </c>
      <c r="E366" t="s">
        <v>66</v>
      </c>
      <c r="F366" t="s">
        <v>84</v>
      </c>
      <c r="G366" t="s">
        <v>85</v>
      </c>
      <c r="H366">
        <v>199974</v>
      </c>
      <c r="I366">
        <v>337.71800000000002</v>
      </c>
      <c r="J366">
        <v>9.3742400000000004</v>
      </c>
      <c r="K366">
        <v>0</v>
      </c>
      <c r="L366">
        <v>0</v>
      </c>
      <c r="M366">
        <v>0</v>
      </c>
      <c r="N366">
        <v>0</v>
      </c>
      <c r="O366">
        <v>183.64699999999999</v>
      </c>
      <c r="P366">
        <v>84.401499999999999</v>
      </c>
      <c r="Q366">
        <v>0</v>
      </c>
      <c r="R366">
        <v>1600.86</v>
      </c>
      <c r="S366">
        <v>0</v>
      </c>
      <c r="T366">
        <v>804.23099999999999</v>
      </c>
      <c r="U366">
        <v>3020.23</v>
      </c>
      <c r="V366">
        <v>0</v>
      </c>
      <c r="W366">
        <v>0</v>
      </c>
      <c r="X366">
        <v>0</v>
      </c>
      <c r="Y366">
        <v>49.410299999999999</v>
      </c>
      <c r="Z366">
        <v>0</v>
      </c>
      <c r="AA366">
        <v>392.08100000000002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441.49200000000002</v>
      </c>
      <c r="AI366">
        <v>328.73399999999998</v>
      </c>
      <c r="AJ366">
        <v>17.574200000000001</v>
      </c>
      <c r="AK366">
        <v>0</v>
      </c>
      <c r="AL366">
        <v>0</v>
      </c>
      <c r="AM366">
        <v>0</v>
      </c>
      <c r="AN366">
        <v>0</v>
      </c>
      <c r="AO366">
        <v>117.18</v>
      </c>
      <c r="AP366">
        <v>61.722999999999999</v>
      </c>
      <c r="AQ366">
        <v>0</v>
      </c>
      <c r="AR366">
        <v>399.94200000000001</v>
      </c>
      <c r="AS366">
        <v>0</v>
      </c>
      <c r="AT366">
        <v>204.64099999999999</v>
      </c>
      <c r="AU366">
        <v>1129.79</v>
      </c>
      <c r="AV366">
        <v>0</v>
      </c>
      <c r="AW366">
        <v>0</v>
      </c>
      <c r="AX366">
        <v>0</v>
      </c>
      <c r="AY366">
        <v>1545.02</v>
      </c>
      <c r="AZ366">
        <v>0</v>
      </c>
      <c r="BA366">
        <v>33.605400000000003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1578.62</v>
      </c>
      <c r="BI366">
        <v>6077.37</v>
      </c>
      <c r="BJ366">
        <v>687.11099999999999</v>
      </c>
      <c r="BK366" t="s">
        <v>69</v>
      </c>
      <c r="BL366" t="s">
        <v>69</v>
      </c>
      <c r="BM366" t="s">
        <v>69</v>
      </c>
      <c r="BN366" t="s">
        <v>69</v>
      </c>
      <c r="BO366">
        <v>0</v>
      </c>
      <c r="BP366">
        <v>0</v>
      </c>
      <c r="BQ366">
        <v>6184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6184</v>
      </c>
      <c r="CA366" t="str">
        <f t="shared" si="16"/>
        <v>MBT</v>
      </c>
      <c r="CB366" t="str">
        <f t="shared" si="17"/>
        <v>07</v>
      </c>
    </row>
    <row r="367" spans="1:80" x14ac:dyDescent="0.25">
      <c r="A367" t="s">
        <v>3560</v>
      </c>
      <c r="B367" t="s">
        <v>2799</v>
      </c>
      <c r="C367" t="s">
        <v>2800</v>
      </c>
      <c r="D367" t="str">
        <f t="shared" si="15"/>
        <v>MBT-w10-v07</v>
      </c>
      <c r="E367" t="s">
        <v>66</v>
      </c>
      <c r="F367" t="s">
        <v>86</v>
      </c>
      <c r="G367" t="s">
        <v>87</v>
      </c>
      <c r="H367">
        <v>199974</v>
      </c>
      <c r="I367">
        <v>333.07499999999999</v>
      </c>
      <c r="J367">
        <v>8.9419699999999995</v>
      </c>
      <c r="K367">
        <v>0</v>
      </c>
      <c r="L367">
        <v>0</v>
      </c>
      <c r="M367">
        <v>0</v>
      </c>
      <c r="N367">
        <v>0</v>
      </c>
      <c r="O367">
        <v>185.078</v>
      </c>
      <c r="P367">
        <v>81.813400000000001</v>
      </c>
      <c r="Q367">
        <v>0</v>
      </c>
      <c r="R367">
        <v>1600.86</v>
      </c>
      <c r="S367">
        <v>0</v>
      </c>
      <c r="T367">
        <v>804.23099999999999</v>
      </c>
      <c r="U367">
        <v>3014</v>
      </c>
      <c r="V367">
        <v>0</v>
      </c>
      <c r="W367">
        <v>0</v>
      </c>
      <c r="X367">
        <v>0</v>
      </c>
      <c r="Y367">
        <v>14.162800000000001</v>
      </c>
      <c r="Z367">
        <v>0</v>
      </c>
      <c r="AA367">
        <v>390.279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404.44200000000001</v>
      </c>
      <c r="AI367">
        <v>309.12700000000001</v>
      </c>
      <c r="AJ367">
        <v>12.971399999999999</v>
      </c>
      <c r="AK367">
        <v>0</v>
      </c>
      <c r="AL367">
        <v>0</v>
      </c>
      <c r="AM367">
        <v>0</v>
      </c>
      <c r="AN367">
        <v>0</v>
      </c>
      <c r="AO367">
        <v>115.581</v>
      </c>
      <c r="AP367">
        <v>57.252600000000001</v>
      </c>
      <c r="AQ367">
        <v>0</v>
      </c>
      <c r="AR367">
        <v>399.94200000000001</v>
      </c>
      <c r="AS367">
        <v>0</v>
      </c>
      <c r="AT367">
        <v>204.64099999999999</v>
      </c>
      <c r="AU367">
        <v>1099.52</v>
      </c>
      <c r="AV367">
        <v>0</v>
      </c>
      <c r="AW367">
        <v>0</v>
      </c>
      <c r="AX367">
        <v>0</v>
      </c>
      <c r="AY367">
        <v>1168.4000000000001</v>
      </c>
      <c r="AZ367">
        <v>0</v>
      </c>
      <c r="BA367">
        <v>33.695799999999998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1202.0999999999999</v>
      </c>
      <c r="BI367">
        <v>5723.01</v>
      </c>
      <c r="BJ367">
        <v>920.88900000000001</v>
      </c>
      <c r="BK367" t="s">
        <v>69</v>
      </c>
      <c r="BL367" t="s">
        <v>69</v>
      </c>
      <c r="BM367" t="s">
        <v>69</v>
      </c>
      <c r="BN367" t="s">
        <v>69</v>
      </c>
      <c r="BO367">
        <v>0</v>
      </c>
      <c r="BP367">
        <v>0</v>
      </c>
      <c r="BQ367">
        <v>8288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8288</v>
      </c>
      <c r="CA367" t="str">
        <f t="shared" si="16"/>
        <v>MBT</v>
      </c>
      <c r="CB367" t="str">
        <f t="shared" si="17"/>
        <v>07</v>
      </c>
    </row>
    <row r="368" spans="1:80" x14ac:dyDescent="0.25">
      <c r="A368" t="s">
        <v>3560</v>
      </c>
      <c r="B368" t="s">
        <v>2801</v>
      </c>
      <c r="C368" t="s">
        <v>2802</v>
      </c>
      <c r="D368" t="str">
        <f t="shared" si="15"/>
        <v>MBT-w11-v07</v>
      </c>
      <c r="E368" t="s">
        <v>66</v>
      </c>
      <c r="F368" t="s">
        <v>88</v>
      </c>
      <c r="G368" t="s">
        <v>89</v>
      </c>
      <c r="H368">
        <v>199974</v>
      </c>
      <c r="I368">
        <v>287.35300000000001</v>
      </c>
      <c r="J368">
        <v>7.5888400000000003</v>
      </c>
      <c r="K368">
        <v>0</v>
      </c>
      <c r="L368">
        <v>0</v>
      </c>
      <c r="M368">
        <v>0</v>
      </c>
      <c r="N368">
        <v>0</v>
      </c>
      <c r="O368">
        <v>184.06</v>
      </c>
      <c r="P368">
        <v>68.382300000000001</v>
      </c>
      <c r="Q368">
        <v>0</v>
      </c>
      <c r="R368">
        <v>1600.86</v>
      </c>
      <c r="S368">
        <v>0</v>
      </c>
      <c r="T368">
        <v>804.23099999999999</v>
      </c>
      <c r="U368">
        <v>2952.48</v>
      </c>
      <c r="V368">
        <v>0</v>
      </c>
      <c r="W368">
        <v>0</v>
      </c>
      <c r="X368">
        <v>0</v>
      </c>
      <c r="Y368">
        <v>106.41500000000001</v>
      </c>
      <c r="Z368">
        <v>0</v>
      </c>
      <c r="AA368">
        <v>395.38299999999998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501.79700000000003</v>
      </c>
      <c r="AI368">
        <v>289.33</v>
      </c>
      <c r="AJ368">
        <v>10.888299999999999</v>
      </c>
      <c r="AK368">
        <v>0</v>
      </c>
      <c r="AL368">
        <v>0</v>
      </c>
      <c r="AM368">
        <v>0</v>
      </c>
      <c r="AN368">
        <v>0</v>
      </c>
      <c r="AO368">
        <v>115.858</v>
      </c>
      <c r="AP368">
        <v>53.046399999999998</v>
      </c>
      <c r="AQ368">
        <v>0</v>
      </c>
      <c r="AR368">
        <v>399.31200000000001</v>
      </c>
      <c r="AS368">
        <v>0</v>
      </c>
      <c r="AT368">
        <v>204.64099999999999</v>
      </c>
      <c r="AU368">
        <v>1073.08</v>
      </c>
      <c r="AV368">
        <v>0</v>
      </c>
      <c r="AW368">
        <v>0</v>
      </c>
      <c r="AX368">
        <v>0</v>
      </c>
      <c r="AY368">
        <v>1378.61</v>
      </c>
      <c r="AZ368">
        <v>0</v>
      </c>
      <c r="BA368">
        <v>33.614400000000003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1412.23</v>
      </c>
      <c r="BI368">
        <v>5440.12</v>
      </c>
      <c r="BJ368">
        <v>422.33300000000003</v>
      </c>
      <c r="BK368" t="s">
        <v>69</v>
      </c>
      <c r="BL368" t="s">
        <v>69</v>
      </c>
      <c r="BM368" t="s">
        <v>69</v>
      </c>
      <c r="BN368" t="s">
        <v>69</v>
      </c>
      <c r="BO368">
        <v>0</v>
      </c>
      <c r="BP368">
        <v>0</v>
      </c>
      <c r="BQ368">
        <v>3801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3801</v>
      </c>
      <c r="CA368" t="str">
        <f t="shared" si="16"/>
        <v>MBT</v>
      </c>
      <c r="CB368" t="str">
        <f t="shared" si="17"/>
        <v>07</v>
      </c>
    </row>
    <row r="369" spans="1:80" x14ac:dyDescent="0.25">
      <c r="A369" t="s">
        <v>3560</v>
      </c>
      <c r="B369" t="s">
        <v>2804</v>
      </c>
      <c r="C369" t="s">
        <v>2805</v>
      </c>
      <c r="D369" t="str">
        <f t="shared" si="15"/>
        <v>MBT-w12-v07</v>
      </c>
      <c r="E369" t="s">
        <v>66</v>
      </c>
      <c r="F369" t="s">
        <v>90</v>
      </c>
      <c r="G369" t="s">
        <v>91</v>
      </c>
      <c r="H369">
        <v>199974</v>
      </c>
      <c r="I369">
        <v>249.99299999999999</v>
      </c>
      <c r="J369">
        <v>6.6402700000000001</v>
      </c>
      <c r="K369">
        <v>0</v>
      </c>
      <c r="L369">
        <v>0</v>
      </c>
      <c r="M369">
        <v>0</v>
      </c>
      <c r="N369">
        <v>0</v>
      </c>
      <c r="O369">
        <v>173.87100000000001</v>
      </c>
      <c r="P369">
        <v>60.624499999999998</v>
      </c>
      <c r="Q369">
        <v>0</v>
      </c>
      <c r="R369">
        <v>1600.86</v>
      </c>
      <c r="S369">
        <v>0</v>
      </c>
      <c r="T369">
        <v>804.23099999999999</v>
      </c>
      <c r="U369">
        <v>2896.22</v>
      </c>
      <c r="V369">
        <v>0</v>
      </c>
      <c r="W369">
        <v>0</v>
      </c>
      <c r="X369">
        <v>0</v>
      </c>
      <c r="Y369">
        <v>105.05</v>
      </c>
      <c r="Z369">
        <v>0</v>
      </c>
      <c r="AA369">
        <v>407.77100000000002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512.82100000000003</v>
      </c>
      <c r="AI369">
        <v>265.029</v>
      </c>
      <c r="AJ369">
        <v>6.9609699999999997</v>
      </c>
      <c r="AK369">
        <v>0</v>
      </c>
      <c r="AL369">
        <v>0</v>
      </c>
      <c r="AM369">
        <v>0</v>
      </c>
      <c r="AN369">
        <v>0</v>
      </c>
      <c r="AO369">
        <v>117.324</v>
      </c>
      <c r="AP369">
        <v>48.083300000000001</v>
      </c>
      <c r="AQ369">
        <v>0</v>
      </c>
      <c r="AR369">
        <v>399.94200000000001</v>
      </c>
      <c r="AS369">
        <v>0</v>
      </c>
      <c r="AT369">
        <v>204.64099999999999</v>
      </c>
      <c r="AU369">
        <v>1041.98</v>
      </c>
      <c r="AV369">
        <v>0</v>
      </c>
      <c r="AW369">
        <v>0</v>
      </c>
      <c r="AX369">
        <v>0</v>
      </c>
      <c r="AY369">
        <v>1830.31</v>
      </c>
      <c r="AZ369">
        <v>0</v>
      </c>
      <c r="BA369">
        <v>35.470999999999997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1865.78</v>
      </c>
      <c r="BI369">
        <v>5067.66</v>
      </c>
      <c r="BJ369">
        <v>896.77800000000002</v>
      </c>
      <c r="BK369" t="s">
        <v>69</v>
      </c>
      <c r="BL369" t="s">
        <v>69</v>
      </c>
      <c r="BM369" t="s">
        <v>69</v>
      </c>
      <c r="BN369" t="s">
        <v>69</v>
      </c>
      <c r="BO369">
        <v>0</v>
      </c>
      <c r="BP369">
        <v>0</v>
      </c>
      <c r="BQ369">
        <v>8071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8071</v>
      </c>
      <c r="CA369" t="str">
        <f t="shared" si="16"/>
        <v>MBT</v>
      </c>
      <c r="CB369" t="str">
        <f t="shared" si="17"/>
        <v>07</v>
      </c>
    </row>
    <row r="370" spans="1:80" x14ac:dyDescent="0.25">
      <c r="A370" t="s">
        <v>3560</v>
      </c>
      <c r="B370" t="s">
        <v>2806</v>
      </c>
      <c r="C370" t="s">
        <v>2807</v>
      </c>
      <c r="D370" t="str">
        <f t="shared" si="15"/>
        <v>MBT-w13-v07</v>
      </c>
      <c r="E370" t="s">
        <v>66</v>
      </c>
      <c r="F370" t="s">
        <v>92</v>
      </c>
      <c r="G370" t="s">
        <v>93</v>
      </c>
      <c r="H370">
        <v>199974</v>
      </c>
      <c r="I370">
        <v>301.86200000000002</v>
      </c>
      <c r="J370">
        <v>8.4222000000000001</v>
      </c>
      <c r="K370">
        <v>0</v>
      </c>
      <c r="L370">
        <v>0</v>
      </c>
      <c r="M370">
        <v>0</v>
      </c>
      <c r="N370">
        <v>0</v>
      </c>
      <c r="O370">
        <v>190.18100000000001</v>
      </c>
      <c r="P370">
        <v>71.976699999999994</v>
      </c>
      <c r="Q370">
        <v>0</v>
      </c>
      <c r="R370">
        <v>1600.86</v>
      </c>
      <c r="S370">
        <v>0</v>
      </c>
      <c r="T370">
        <v>804.23099999999999</v>
      </c>
      <c r="U370">
        <v>2977.54</v>
      </c>
      <c r="V370">
        <v>0</v>
      </c>
      <c r="W370">
        <v>0</v>
      </c>
      <c r="X370">
        <v>0</v>
      </c>
      <c r="Y370">
        <v>90.457599999999999</v>
      </c>
      <c r="Z370">
        <v>0</v>
      </c>
      <c r="AA370">
        <v>390.60399999999998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481.06099999999998</v>
      </c>
      <c r="AI370">
        <v>304.31400000000002</v>
      </c>
      <c r="AJ370">
        <v>12.8438</v>
      </c>
      <c r="AK370">
        <v>0</v>
      </c>
      <c r="AL370">
        <v>0</v>
      </c>
      <c r="AM370">
        <v>0</v>
      </c>
      <c r="AN370">
        <v>0</v>
      </c>
      <c r="AO370">
        <v>119.861</v>
      </c>
      <c r="AP370">
        <v>54.685899999999997</v>
      </c>
      <c r="AQ370">
        <v>0</v>
      </c>
      <c r="AR370">
        <v>399.31200000000001</v>
      </c>
      <c r="AS370">
        <v>0</v>
      </c>
      <c r="AT370">
        <v>204.64099999999999</v>
      </c>
      <c r="AU370">
        <v>1095.6600000000001</v>
      </c>
      <c r="AV370">
        <v>0</v>
      </c>
      <c r="AW370">
        <v>0</v>
      </c>
      <c r="AX370">
        <v>0</v>
      </c>
      <c r="AY370">
        <v>1535.03</v>
      </c>
      <c r="AZ370">
        <v>0</v>
      </c>
      <c r="BA370">
        <v>34.925600000000003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1569.95</v>
      </c>
      <c r="BI370">
        <v>5706.13</v>
      </c>
      <c r="BJ370">
        <v>426.22199999999998</v>
      </c>
      <c r="BK370" t="s">
        <v>69</v>
      </c>
      <c r="BL370" t="s">
        <v>69</v>
      </c>
      <c r="BM370" t="s">
        <v>69</v>
      </c>
      <c r="BN370" t="s">
        <v>69</v>
      </c>
      <c r="BO370">
        <v>0</v>
      </c>
      <c r="BP370">
        <v>0</v>
      </c>
      <c r="BQ370">
        <v>3836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3836</v>
      </c>
      <c r="CA370" t="str">
        <f t="shared" si="16"/>
        <v>MBT</v>
      </c>
      <c r="CB370" t="str">
        <f t="shared" si="17"/>
        <v>07</v>
      </c>
    </row>
    <row r="371" spans="1:80" x14ac:dyDescent="0.25">
      <c r="A371" t="s">
        <v>3561</v>
      </c>
      <c r="B371" t="s">
        <v>2808</v>
      </c>
      <c r="C371" t="s">
        <v>2809</v>
      </c>
      <c r="D371" t="str">
        <f t="shared" si="15"/>
        <v>MBT-w14-v07</v>
      </c>
      <c r="E371" t="s">
        <v>66</v>
      </c>
      <c r="F371" t="s">
        <v>94</v>
      </c>
      <c r="G371" t="s">
        <v>95</v>
      </c>
      <c r="H371">
        <v>199974</v>
      </c>
      <c r="I371">
        <v>298.26499999999999</v>
      </c>
      <c r="J371">
        <v>7.5587499999999999</v>
      </c>
      <c r="K371">
        <v>0</v>
      </c>
      <c r="L371">
        <v>0</v>
      </c>
      <c r="M371">
        <v>0</v>
      </c>
      <c r="N371">
        <v>0</v>
      </c>
      <c r="O371">
        <v>185.30600000000001</v>
      </c>
      <c r="P371">
        <v>72.637600000000006</v>
      </c>
      <c r="Q371">
        <v>0</v>
      </c>
      <c r="R371">
        <v>1600.86</v>
      </c>
      <c r="S371">
        <v>0</v>
      </c>
      <c r="T371">
        <v>804.23099999999999</v>
      </c>
      <c r="U371">
        <v>2968.86</v>
      </c>
      <c r="V371">
        <v>0</v>
      </c>
      <c r="W371">
        <v>0</v>
      </c>
      <c r="X371">
        <v>0</v>
      </c>
      <c r="Y371">
        <v>131.74100000000001</v>
      </c>
      <c r="Z371">
        <v>0</v>
      </c>
      <c r="AA371">
        <v>398.28500000000003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530.02599999999995</v>
      </c>
      <c r="AI371">
        <v>337.23500000000001</v>
      </c>
      <c r="AJ371">
        <v>28.357299999999999</v>
      </c>
      <c r="AK371">
        <v>0</v>
      </c>
      <c r="AL371">
        <v>0</v>
      </c>
      <c r="AM371">
        <v>0</v>
      </c>
      <c r="AN371">
        <v>0</v>
      </c>
      <c r="AO371">
        <v>85.669300000000007</v>
      </c>
      <c r="AP371">
        <v>61.472000000000001</v>
      </c>
      <c r="AQ371">
        <v>0</v>
      </c>
      <c r="AR371">
        <v>399.94200000000001</v>
      </c>
      <c r="AS371">
        <v>0</v>
      </c>
      <c r="AT371">
        <v>204.64099999999999</v>
      </c>
      <c r="AU371">
        <v>1117.32</v>
      </c>
      <c r="AV371">
        <v>0</v>
      </c>
      <c r="AW371">
        <v>0</v>
      </c>
      <c r="AX371">
        <v>0</v>
      </c>
      <c r="AY371">
        <v>2467.48</v>
      </c>
      <c r="AZ371">
        <v>0</v>
      </c>
      <c r="BA371">
        <v>33.881500000000003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2501.36</v>
      </c>
      <c r="BI371">
        <v>6187.92</v>
      </c>
      <c r="BJ371">
        <v>667.55600000000004</v>
      </c>
      <c r="BK371" t="s">
        <v>69</v>
      </c>
      <c r="BL371" t="s">
        <v>69</v>
      </c>
      <c r="BM371" t="s">
        <v>69</v>
      </c>
      <c r="BN371" t="s">
        <v>69</v>
      </c>
      <c r="BO371">
        <v>0</v>
      </c>
      <c r="BP371">
        <v>0</v>
      </c>
      <c r="BQ371">
        <v>6008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6008</v>
      </c>
      <c r="CA371" t="str">
        <f t="shared" si="16"/>
        <v>MBT</v>
      </c>
      <c r="CB371" t="str">
        <f t="shared" si="17"/>
        <v>07</v>
      </c>
    </row>
    <row r="372" spans="1:80" x14ac:dyDescent="0.25">
      <c r="A372" t="s">
        <v>3561</v>
      </c>
      <c r="B372" t="s">
        <v>2810</v>
      </c>
      <c r="C372" t="s">
        <v>2811</v>
      </c>
      <c r="D372" t="str">
        <f t="shared" si="15"/>
        <v>MBT-w15-v07</v>
      </c>
      <c r="E372" t="s">
        <v>66</v>
      </c>
      <c r="F372" t="s">
        <v>96</v>
      </c>
      <c r="G372" t="s">
        <v>97</v>
      </c>
      <c r="H372">
        <v>199974</v>
      </c>
      <c r="I372">
        <v>506.91699999999997</v>
      </c>
      <c r="J372">
        <v>15.3872</v>
      </c>
      <c r="K372">
        <v>0</v>
      </c>
      <c r="L372">
        <v>0</v>
      </c>
      <c r="M372">
        <v>0</v>
      </c>
      <c r="N372">
        <v>0</v>
      </c>
      <c r="O372">
        <v>238.696</v>
      </c>
      <c r="P372">
        <v>118.89</v>
      </c>
      <c r="Q372">
        <v>0</v>
      </c>
      <c r="R372">
        <v>1600.86</v>
      </c>
      <c r="S372">
        <v>0</v>
      </c>
      <c r="T372">
        <v>804.23099999999999</v>
      </c>
      <c r="U372">
        <v>3284.98</v>
      </c>
      <c r="V372">
        <v>0</v>
      </c>
      <c r="W372">
        <v>0</v>
      </c>
      <c r="X372">
        <v>0</v>
      </c>
      <c r="Y372">
        <v>1.1224400000000001</v>
      </c>
      <c r="Z372">
        <v>0</v>
      </c>
      <c r="AA372">
        <v>329.495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330.61700000000002</v>
      </c>
      <c r="AI372">
        <v>346.791</v>
      </c>
      <c r="AJ372">
        <v>21.243400000000001</v>
      </c>
      <c r="AK372">
        <v>0</v>
      </c>
      <c r="AL372">
        <v>0</v>
      </c>
      <c r="AM372">
        <v>0</v>
      </c>
      <c r="AN372">
        <v>0</v>
      </c>
      <c r="AO372">
        <v>130.774</v>
      </c>
      <c r="AP372">
        <v>64.545900000000003</v>
      </c>
      <c r="AQ372">
        <v>0</v>
      </c>
      <c r="AR372">
        <v>399.94200000000001</v>
      </c>
      <c r="AS372">
        <v>0</v>
      </c>
      <c r="AT372">
        <v>204.64099999999999</v>
      </c>
      <c r="AU372">
        <v>1167.94</v>
      </c>
      <c r="AV372">
        <v>0</v>
      </c>
      <c r="AW372">
        <v>0</v>
      </c>
      <c r="AX372">
        <v>0</v>
      </c>
      <c r="AY372">
        <v>574.41399999999999</v>
      </c>
      <c r="AZ372">
        <v>0</v>
      </c>
      <c r="BA372">
        <v>19.767800000000001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594.18200000000002</v>
      </c>
      <c r="BI372">
        <v>6422.52</v>
      </c>
      <c r="BJ372">
        <v>682.55600000000004</v>
      </c>
      <c r="BK372" t="s">
        <v>69</v>
      </c>
      <c r="BL372" t="s">
        <v>69</v>
      </c>
      <c r="BM372" t="s">
        <v>69</v>
      </c>
      <c r="BN372" t="s">
        <v>69</v>
      </c>
      <c r="BO372">
        <v>0</v>
      </c>
      <c r="BP372">
        <v>0</v>
      </c>
      <c r="BQ372">
        <v>6143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6143</v>
      </c>
      <c r="CA372" t="str">
        <f t="shared" si="16"/>
        <v>MBT</v>
      </c>
      <c r="CB372" t="str">
        <f t="shared" si="17"/>
        <v>07</v>
      </c>
    </row>
    <row r="373" spans="1:80" x14ac:dyDescent="0.25">
      <c r="A373" t="s">
        <v>3561</v>
      </c>
      <c r="B373" t="s">
        <v>2812</v>
      </c>
      <c r="C373" t="s">
        <v>2813</v>
      </c>
      <c r="D373" t="str">
        <f t="shared" si="15"/>
        <v>MBT-w16-v07</v>
      </c>
      <c r="E373" t="s">
        <v>66</v>
      </c>
      <c r="F373" t="s">
        <v>98</v>
      </c>
      <c r="G373" t="s">
        <v>99</v>
      </c>
      <c r="H373">
        <v>199974</v>
      </c>
      <c r="I373">
        <v>137.99100000000001</v>
      </c>
      <c r="J373">
        <v>2.93798</v>
      </c>
      <c r="K373">
        <v>0</v>
      </c>
      <c r="L373">
        <v>0</v>
      </c>
      <c r="M373">
        <v>0</v>
      </c>
      <c r="N373">
        <v>0</v>
      </c>
      <c r="O373">
        <v>158.67599999999999</v>
      </c>
      <c r="P373">
        <v>35.450899999999997</v>
      </c>
      <c r="Q373">
        <v>0</v>
      </c>
      <c r="R373">
        <v>1600.86</v>
      </c>
      <c r="S373">
        <v>0</v>
      </c>
      <c r="T373">
        <v>804.23099999999999</v>
      </c>
      <c r="U373">
        <v>2740.15</v>
      </c>
      <c r="V373">
        <v>0</v>
      </c>
      <c r="W373">
        <v>0</v>
      </c>
      <c r="X373">
        <v>0</v>
      </c>
      <c r="Y373">
        <v>596.28300000000002</v>
      </c>
      <c r="Z373">
        <v>0</v>
      </c>
      <c r="AA373">
        <v>457.01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1053.29</v>
      </c>
      <c r="AI373">
        <v>237.37</v>
      </c>
      <c r="AJ373">
        <v>5.7037899999999997</v>
      </c>
      <c r="AK373">
        <v>0</v>
      </c>
      <c r="AL373">
        <v>0</v>
      </c>
      <c r="AM373">
        <v>0</v>
      </c>
      <c r="AN373">
        <v>0</v>
      </c>
      <c r="AO373">
        <v>124.279</v>
      </c>
      <c r="AP373">
        <v>45.529800000000002</v>
      </c>
      <c r="AQ373">
        <v>0</v>
      </c>
      <c r="AR373">
        <v>404.666</v>
      </c>
      <c r="AS373">
        <v>0</v>
      </c>
      <c r="AT373">
        <v>198.15299999999999</v>
      </c>
      <c r="AU373">
        <v>1015.7</v>
      </c>
      <c r="AV373">
        <v>0</v>
      </c>
      <c r="AW373">
        <v>0</v>
      </c>
      <c r="AX373">
        <v>0</v>
      </c>
      <c r="AY373">
        <v>4710.3999999999996</v>
      </c>
      <c r="AZ373">
        <v>0</v>
      </c>
      <c r="BA373">
        <v>38.0471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4748.45</v>
      </c>
      <c r="BI373">
        <v>4688.38</v>
      </c>
      <c r="BJ373">
        <v>586.33299999999997</v>
      </c>
      <c r="BK373" t="s">
        <v>69</v>
      </c>
      <c r="BL373" t="s">
        <v>69</v>
      </c>
      <c r="BM373" t="s">
        <v>69</v>
      </c>
      <c r="BN373" t="s">
        <v>69</v>
      </c>
      <c r="BO373">
        <v>0</v>
      </c>
      <c r="BP373">
        <v>0</v>
      </c>
      <c r="BQ373">
        <v>5277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5277</v>
      </c>
      <c r="CA373" t="str">
        <f t="shared" si="16"/>
        <v>MBT</v>
      </c>
      <c r="CB373" t="str">
        <f t="shared" si="17"/>
        <v>07</v>
      </c>
    </row>
    <row r="374" spans="1:80" x14ac:dyDescent="0.25">
      <c r="A374" t="s">
        <v>3561</v>
      </c>
      <c r="B374" t="s">
        <v>2814</v>
      </c>
      <c r="C374" t="s">
        <v>2815</v>
      </c>
      <c r="D374" t="str">
        <f t="shared" si="15"/>
        <v>MBT-w01-v11</v>
      </c>
      <c r="E374" t="s">
        <v>66</v>
      </c>
      <c r="F374" t="s">
        <v>67</v>
      </c>
      <c r="G374" t="s">
        <v>68</v>
      </c>
      <c r="H374">
        <v>199974</v>
      </c>
      <c r="I374">
        <v>49.3874</v>
      </c>
      <c r="J374">
        <v>0.85417900000000002</v>
      </c>
      <c r="K374">
        <v>0</v>
      </c>
      <c r="L374">
        <v>0</v>
      </c>
      <c r="M374">
        <v>0</v>
      </c>
      <c r="N374">
        <v>0</v>
      </c>
      <c r="O374">
        <v>133.70699999999999</v>
      </c>
      <c r="P374">
        <v>15.0329</v>
      </c>
      <c r="Q374">
        <v>0</v>
      </c>
      <c r="R374">
        <v>1600.86</v>
      </c>
      <c r="S374">
        <v>0</v>
      </c>
      <c r="T374">
        <v>763.15800000000002</v>
      </c>
      <c r="U374">
        <v>2563</v>
      </c>
      <c r="V374">
        <v>0</v>
      </c>
      <c r="W374">
        <v>0</v>
      </c>
      <c r="X374">
        <v>0</v>
      </c>
      <c r="Y374">
        <v>167.94300000000001</v>
      </c>
      <c r="Z374">
        <v>0</v>
      </c>
      <c r="AA374">
        <v>458.91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626.85299999999995</v>
      </c>
      <c r="AI374">
        <v>144.89699999999999</v>
      </c>
      <c r="AJ374">
        <v>3.43079</v>
      </c>
      <c r="AK374">
        <v>0</v>
      </c>
      <c r="AL374">
        <v>0</v>
      </c>
      <c r="AM374">
        <v>0</v>
      </c>
      <c r="AN374">
        <v>0</v>
      </c>
      <c r="AO374">
        <v>68.098799999999997</v>
      </c>
      <c r="AP374">
        <v>35.7331</v>
      </c>
      <c r="AQ374">
        <v>0</v>
      </c>
      <c r="AR374">
        <v>399.31200000000001</v>
      </c>
      <c r="AS374">
        <v>0</v>
      </c>
      <c r="AT374">
        <v>192.422</v>
      </c>
      <c r="AU374">
        <v>843.89300000000003</v>
      </c>
      <c r="AV374">
        <v>0</v>
      </c>
      <c r="AW374">
        <v>0</v>
      </c>
      <c r="AX374">
        <v>0</v>
      </c>
      <c r="AY374">
        <v>2572.98</v>
      </c>
      <c r="AZ374">
        <v>0</v>
      </c>
      <c r="BA374">
        <v>38.0246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2611.0100000000002</v>
      </c>
      <c r="BI374">
        <v>2982.06</v>
      </c>
      <c r="BJ374">
        <v>646.77800000000002</v>
      </c>
      <c r="BK374" t="s">
        <v>69</v>
      </c>
      <c r="BL374" t="s">
        <v>69</v>
      </c>
      <c r="BM374" t="s">
        <v>69</v>
      </c>
      <c r="BN374" t="s">
        <v>69</v>
      </c>
      <c r="BO374">
        <v>0</v>
      </c>
      <c r="BP374">
        <v>0</v>
      </c>
      <c r="BQ374">
        <v>5821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5821</v>
      </c>
      <c r="CA374" t="str">
        <f t="shared" si="16"/>
        <v>MBT</v>
      </c>
      <c r="CB374" t="str">
        <f t="shared" si="17"/>
        <v>11</v>
      </c>
    </row>
    <row r="375" spans="1:80" x14ac:dyDescent="0.25">
      <c r="A375" t="s">
        <v>3561</v>
      </c>
      <c r="B375" t="s">
        <v>2816</v>
      </c>
      <c r="C375" t="s">
        <v>2817</v>
      </c>
      <c r="D375" t="str">
        <f t="shared" si="15"/>
        <v>MBT-w02-v11</v>
      </c>
      <c r="E375" t="s">
        <v>66</v>
      </c>
      <c r="F375" t="s">
        <v>70</v>
      </c>
      <c r="G375" t="s">
        <v>71</v>
      </c>
      <c r="H375">
        <v>199974</v>
      </c>
      <c r="I375">
        <v>191.12700000000001</v>
      </c>
      <c r="J375">
        <v>4.8228299999999997</v>
      </c>
      <c r="K375">
        <v>0</v>
      </c>
      <c r="L375">
        <v>0</v>
      </c>
      <c r="M375">
        <v>0</v>
      </c>
      <c r="N375">
        <v>0</v>
      </c>
      <c r="O375">
        <v>164.66900000000001</v>
      </c>
      <c r="P375">
        <v>47.832500000000003</v>
      </c>
      <c r="Q375">
        <v>0</v>
      </c>
      <c r="R375">
        <v>1600.86</v>
      </c>
      <c r="S375">
        <v>0</v>
      </c>
      <c r="T375">
        <v>763.15800000000002</v>
      </c>
      <c r="U375">
        <v>2772.47</v>
      </c>
      <c r="V375">
        <v>0</v>
      </c>
      <c r="W375">
        <v>0</v>
      </c>
      <c r="X375">
        <v>0</v>
      </c>
      <c r="Y375">
        <v>20.039200000000001</v>
      </c>
      <c r="Z375">
        <v>0</v>
      </c>
      <c r="AA375">
        <v>427.089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447.12799999999999</v>
      </c>
      <c r="AI375">
        <v>238.42699999999999</v>
      </c>
      <c r="AJ375">
        <v>6.6574900000000001</v>
      </c>
      <c r="AK375">
        <v>0</v>
      </c>
      <c r="AL375">
        <v>0</v>
      </c>
      <c r="AM375">
        <v>0</v>
      </c>
      <c r="AN375">
        <v>0</v>
      </c>
      <c r="AO375">
        <v>89.477000000000004</v>
      </c>
      <c r="AP375">
        <v>45.282899999999998</v>
      </c>
      <c r="AQ375">
        <v>0</v>
      </c>
      <c r="AR375">
        <v>399.31200000000001</v>
      </c>
      <c r="AS375">
        <v>0</v>
      </c>
      <c r="AT375">
        <v>192.422</v>
      </c>
      <c r="AU375">
        <v>971.57799999999997</v>
      </c>
      <c r="AV375">
        <v>0</v>
      </c>
      <c r="AW375">
        <v>0</v>
      </c>
      <c r="AX375">
        <v>0</v>
      </c>
      <c r="AY375">
        <v>680.47</v>
      </c>
      <c r="AZ375">
        <v>0</v>
      </c>
      <c r="BA375">
        <v>36.205300000000001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716.67600000000004</v>
      </c>
      <c r="BI375">
        <v>4768.29</v>
      </c>
      <c r="BJ375">
        <v>777.88900000000001</v>
      </c>
      <c r="BK375" t="s">
        <v>69</v>
      </c>
      <c r="BL375" t="s">
        <v>69</v>
      </c>
      <c r="BM375" t="s">
        <v>69</v>
      </c>
      <c r="BN375" t="s">
        <v>69</v>
      </c>
      <c r="BO375">
        <v>0</v>
      </c>
      <c r="BP375">
        <v>0</v>
      </c>
      <c r="BQ375">
        <v>7001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7001</v>
      </c>
      <c r="CA375" t="str">
        <f t="shared" si="16"/>
        <v>MBT</v>
      </c>
      <c r="CB375" t="str">
        <f t="shared" si="17"/>
        <v>11</v>
      </c>
    </row>
    <row r="376" spans="1:80" x14ac:dyDescent="0.25">
      <c r="A376" t="s">
        <v>3561</v>
      </c>
      <c r="B376" t="s">
        <v>2819</v>
      </c>
      <c r="C376" t="s">
        <v>2820</v>
      </c>
      <c r="D376" t="str">
        <f t="shared" si="15"/>
        <v>MBT-w03-v11</v>
      </c>
      <c r="E376" t="s">
        <v>66</v>
      </c>
      <c r="F376" t="s">
        <v>72</v>
      </c>
      <c r="G376" t="s">
        <v>73</v>
      </c>
      <c r="H376">
        <v>199974</v>
      </c>
      <c r="I376">
        <v>151.501</v>
      </c>
      <c r="J376">
        <v>3.3861300000000001</v>
      </c>
      <c r="K376">
        <v>0</v>
      </c>
      <c r="L376">
        <v>0</v>
      </c>
      <c r="M376">
        <v>0</v>
      </c>
      <c r="N376">
        <v>0</v>
      </c>
      <c r="O376">
        <v>158.499</v>
      </c>
      <c r="P376">
        <v>40.462200000000003</v>
      </c>
      <c r="Q376">
        <v>0</v>
      </c>
      <c r="R376">
        <v>1600.86</v>
      </c>
      <c r="S376">
        <v>0</v>
      </c>
      <c r="T376">
        <v>763.15800000000002</v>
      </c>
      <c r="U376">
        <v>2717.87</v>
      </c>
      <c r="V376">
        <v>0</v>
      </c>
      <c r="W376">
        <v>0</v>
      </c>
      <c r="X376">
        <v>0</v>
      </c>
      <c r="Y376">
        <v>29.959499999999998</v>
      </c>
      <c r="Z376">
        <v>0</v>
      </c>
      <c r="AA376">
        <v>428.35899999999998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458.31799999999998</v>
      </c>
      <c r="AI376">
        <v>182.727</v>
      </c>
      <c r="AJ376">
        <v>4.2369000000000003</v>
      </c>
      <c r="AK376">
        <v>0</v>
      </c>
      <c r="AL376">
        <v>0</v>
      </c>
      <c r="AM376">
        <v>0</v>
      </c>
      <c r="AN376">
        <v>0</v>
      </c>
      <c r="AO376">
        <v>89.897000000000006</v>
      </c>
      <c r="AP376">
        <v>40.2239</v>
      </c>
      <c r="AQ376">
        <v>0</v>
      </c>
      <c r="AR376">
        <v>399.94200000000001</v>
      </c>
      <c r="AS376">
        <v>0</v>
      </c>
      <c r="AT376">
        <v>192.422</v>
      </c>
      <c r="AU376">
        <v>909.44899999999996</v>
      </c>
      <c r="AV376">
        <v>0</v>
      </c>
      <c r="AW376">
        <v>0</v>
      </c>
      <c r="AX376">
        <v>0</v>
      </c>
      <c r="AY376">
        <v>723.42</v>
      </c>
      <c r="AZ376">
        <v>0</v>
      </c>
      <c r="BA376">
        <v>35.9041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759.32399999999996</v>
      </c>
      <c r="BI376">
        <v>3676.98</v>
      </c>
      <c r="BJ376">
        <v>317.55599999999998</v>
      </c>
      <c r="BK376" t="s">
        <v>69</v>
      </c>
      <c r="BL376" t="s">
        <v>69</v>
      </c>
      <c r="BM376" t="s">
        <v>69</v>
      </c>
      <c r="BN376" t="s">
        <v>69</v>
      </c>
      <c r="BO376">
        <v>0</v>
      </c>
      <c r="BP376">
        <v>0</v>
      </c>
      <c r="BQ376">
        <v>2858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2858</v>
      </c>
      <c r="CA376" t="str">
        <f t="shared" si="16"/>
        <v>MBT</v>
      </c>
      <c r="CB376" t="str">
        <f t="shared" si="17"/>
        <v>11</v>
      </c>
    </row>
    <row r="377" spans="1:80" x14ac:dyDescent="0.25">
      <c r="A377" t="s">
        <v>3561</v>
      </c>
      <c r="B377" t="s">
        <v>2821</v>
      </c>
      <c r="C377" t="s">
        <v>2822</v>
      </c>
      <c r="D377" t="str">
        <f t="shared" si="15"/>
        <v>MBT-w04-v11</v>
      </c>
      <c r="E377" t="s">
        <v>66</v>
      </c>
      <c r="F377" t="s">
        <v>74</v>
      </c>
      <c r="G377" t="s">
        <v>75</v>
      </c>
      <c r="H377">
        <v>199974</v>
      </c>
      <c r="I377">
        <v>229.268</v>
      </c>
      <c r="J377">
        <v>5.6510600000000002</v>
      </c>
      <c r="K377">
        <v>0</v>
      </c>
      <c r="L377">
        <v>0</v>
      </c>
      <c r="M377">
        <v>0</v>
      </c>
      <c r="N377">
        <v>0</v>
      </c>
      <c r="O377">
        <v>174.22800000000001</v>
      </c>
      <c r="P377">
        <v>58.442700000000002</v>
      </c>
      <c r="Q377">
        <v>0</v>
      </c>
      <c r="R377">
        <v>1600.86</v>
      </c>
      <c r="S377">
        <v>0</v>
      </c>
      <c r="T377">
        <v>763.15800000000002</v>
      </c>
      <c r="U377">
        <v>2831.61</v>
      </c>
      <c r="V377">
        <v>0</v>
      </c>
      <c r="W377">
        <v>0</v>
      </c>
      <c r="X377">
        <v>0</v>
      </c>
      <c r="Y377">
        <v>29.587800000000001</v>
      </c>
      <c r="Z377">
        <v>0</v>
      </c>
      <c r="AA377">
        <v>415.09500000000003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444.68299999999999</v>
      </c>
      <c r="AI377">
        <v>224.20099999999999</v>
      </c>
      <c r="AJ377">
        <v>5.7178100000000001</v>
      </c>
      <c r="AK377">
        <v>0</v>
      </c>
      <c r="AL377">
        <v>0</v>
      </c>
      <c r="AM377">
        <v>0</v>
      </c>
      <c r="AN377">
        <v>0</v>
      </c>
      <c r="AO377">
        <v>107.39700000000001</v>
      </c>
      <c r="AP377">
        <v>45.0839</v>
      </c>
      <c r="AQ377">
        <v>0</v>
      </c>
      <c r="AR377">
        <v>399.31200000000001</v>
      </c>
      <c r="AS377">
        <v>0</v>
      </c>
      <c r="AT377">
        <v>192.422</v>
      </c>
      <c r="AU377">
        <v>974.13400000000001</v>
      </c>
      <c r="AV377">
        <v>0</v>
      </c>
      <c r="AW377">
        <v>0</v>
      </c>
      <c r="AX377">
        <v>0</v>
      </c>
      <c r="AY377">
        <v>707.93799999999999</v>
      </c>
      <c r="AZ377">
        <v>0</v>
      </c>
      <c r="BA377">
        <v>35.387300000000003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743.32600000000002</v>
      </c>
      <c r="BI377">
        <v>4480.83</v>
      </c>
      <c r="BJ377">
        <v>362.77800000000002</v>
      </c>
      <c r="BK377" t="s">
        <v>69</v>
      </c>
      <c r="BL377" t="s">
        <v>69</v>
      </c>
      <c r="BM377" t="s">
        <v>69</v>
      </c>
      <c r="BN377" t="s">
        <v>69</v>
      </c>
      <c r="BO377">
        <v>0</v>
      </c>
      <c r="BP377">
        <v>0</v>
      </c>
      <c r="BQ377">
        <v>3265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3265</v>
      </c>
      <c r="CA377" t="str">
        <f t="shared" si="16"/>
        <v>MBT</v>
      </c>
      <c r="CB377" t="str">
        <f t="shared" si="17"/>
        <v>11</v>
      </c>
    </row>
    <row r="378" spans="1:80" x14ac:dyDescent="0.25">
      <c r="A378" t="s">
        <v>3561</v>
      </c>
      <c r="B378" t="s">
        <v>2823</v>
      </c>
      <c r="C378" t="s">
        <v>2824</v>
      </c>
      <c r="D378" t="str">
        <f t="shared" si="15"/>
        <v>MBT-w05-v11</v>
      </c>
      <c r="E378" t="s">
        <v>66</v>
      </c>
      <c r="F378" t="s">
        <v>76</v>
      </c>
      <c r="G378" t="s">
        <v>77</v>
      </c>
      <c r="H378">
        <v>199974</v>
      </c>
      <c r="I378">
        <v>152.93700000000001</v>
      </c>
      <c r="J378">
        <v>3.43031</v>
      </c>
      <c r="K378">
        <v>0</v>
      </c>
      <c r="L378">
        <v>0</v>
      </c>
      <c r="M378">
        <v>0</v>
      </c>
      <c r="N378">
        <v>0</v>
      </c>
      <c r="O378">
        <v>153.41900000000001</v>
      </c>
      <c r="P378">
        <v>39.835099999999997</v>
      </c>
      <c r="Q378">
        <v>0</v>
      </c>
      <c r="R378">
        <v>1600.86</v>
      </c>
      <c r="S378">
        <v>0</v>
      </c>
      <c r="T378">
        <v>763.15800000000002</v>
      </c>
      <c r="U378">
        <v>2713.64</v>
      </c>
      <c r="V378">
        <v>0</v>
      </c>
      <c r="W378">
        <v>0</v>
      </c>
      <c r="X378">
        <v>0</v>
      </c>
      <c r="Y378">
        <v>38.502299999999998</v>
      </c>
      <c r="Z378">
        <v>0</v>
      </c>
      <c r="AA378">
        <v>434.93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473.43200000000002</v>
      </c>
      <c r="AI378">
        <v>185.09</v>
      </c>
      <c r="AJ378">
        <v>4.40435</v>
      </c>
      <c r="AK378">
        <v>0</v>
      </c>
      <c r="AL378">
        <v>0</v>
      </c>
      <c r="AM378">
        <v>0</v>
      </c>
      <c r="AN378">
        <v>0</v>
      </c>
      <c r="AO378">
        <v>85.438299999999998</v>
      </c>
      <c r="AP378">
        <v>38.532299999999999</v>
      </c>
      <c r="AQ378">
        <v>0</v>
      </c>
      <c r="AR378">
        <v>399.94200000000001</v>
      </c>
      <c r="AS378">
        <v>0</v>
      </c>
      <c r="AT378">
        <v>192.422</v>
      </c>
      <c r="AU378">
        <v>905.82899999999995</v>
      </c>
      <c r="AV378">
        <v>0</v>
      </c>
      <c r="AW378">
        <v>0</v>
      </c>
      <c r="AX378">
        <v>0</v>
      </c>
      <c r="AY378">
        <v>843.524</v>
      </c>
      <c r="AZ378">
        <v>0</v>
      </c>
      <c r="BA378">
        <v>36.262700000000002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879.78599999999994</v>
      </c>
      <c r="BI378">
        <v>3746.07</v>
      </c>
      <c r="BJ378">
        <v>544.88900000000001</v>
      </c>
      <c r="BK378" t="s">
        <v>69</v>
      </c>
      <c r="BL378" t="s">
        <v>69</v>
      </c>
      <c r="BM378" t="s">
        <v>69</v>
      </c>
      <c r="BN378" t="s">
        <v>69</v>
      </c>
      <c r="BO378">
        <v>0</v>
      </c>
      <c r="BP378">
        <v>0</v>
      </c>
      <c r="BQ378">
        <v>4904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4904</v>
      </c>
      <c r="CA378" t="str">
        <f t="shared" si="16"/>
        <v>MBT</v>
      </c>
      <c r="CB378" t="str">
        <f t="shared" si="17"/>
        <v>11</v>
      </c>
    </row>
    <row r="379" spans="1:80" x14ac:dyDescent="0.25">
      <c r="A379" t="s">
        <v>3562</v>
      </c>
      <c r="B379" t="s">
        <v>2825</v>
      </c>
      <c r="C379" t="s">
        <v>2826</v>
      </c>
      <c r="D379" t="str">
        <f t="shared" si="15"/>
        <v>MBT-w06-v11</v>
      </c>
      <c r="E379" t="s">
        <v>66</v>
      </c>
      <c r="F379" t="s">
        <v>78</v>
      </c>
      <c r="G379" t="s">
        <v>79</v>
      </c>
      <c r="H379">
        <v>199974</v>
      </c>
      <c r="I379">
        <v>301.37599999999998</v>
      </c>
      <c r="J379">
        <v>7.9263000000000003</v>
      </c>
      <c r="K379">
        <v>0</v>
      </c>
      <c r="L379">
        <v>0</v>
      </c>
      <c r="M379">
        <v>0</v>
      </c>
      <c r="N379">
        <v>0</v>
      </c>
      <c r="O379">
        <v>174.25200000000001</v>
      </c>
      <c r="P379">
        <v>73.484499999999997</v>
      </c>
      <c r="Q379">
        <v>0</v>
      </c>
      <c r="R379">
        <v>1600.86</v>
      </c>
      <c r="S379">
        <v>0</v>
      </c>
      <c r="T379">
        <v>763.15800000000002</v>
      </c>
      <c r="U379">
        <v>2921.06</v>
      </c>
      <c r="V379">
        <v>0</v>
      </c>
      <c r="W379">
        <v>0</v>
      </c>
      <c r="X379">
        <v>0</v>
      </c>
      <c r="Y379">
        <v>36.785699999999999</v>
      </c>
      <c r="Z379">
        <v>0</v>
      </c>
      <c r="AA379">
        <v>403.1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439.88600000000002</v>
      </c>
      <c r="AI379">
        <v>233.29400000000001</v>
      </c>
      <c r="AJ379">
        <v>5.5129799999999998</v>
      </c>
      <c r="AK379">
        <v>0</v>
      </c>
      <c r="AL379">
        <v>0</v>
      </c>
      <c r="AM379">
        <v>0</v>
      </c>
      <c r="AN379">
        <v>0</v>
      </c>
      <c r="AO379">
        <v>105.456</v>
      </c>
      <c r="AP379">
        <v>44.871600000000001</v>
      </c>
      <c r="AQ379">
        <v>0</v>
      </c>
      <c r="AR379">
        <v>399.78399999999999</v>
      </c>
      <c r="AS379">
        <v>0</v>
      </c>
      <c r="AT379">
        <v>192.422</v>
      </c>
      <c r="AU379">
        <v>981.34199999999998</v>
      </c>
      <c r="AV379">
        <v>0</v>
      </c>
      <c r="AW379">
        <v>0</v>
      </c>
      <c r="AX379">
        <v>0</v>
      </c>
      <c r="AY379">
        <v>820.04300000000001</v>
      </c>
      <c r="AZ379">
        <v>0</v>
      </c>
      <c r="BA379">
        <v>32.322600000000001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852.36500000000001</v>
      </c>
      <c r="BI379">
        <v>4685.62</v>
      </c>
      <c r="BJ379">
        <v>620.11099999999999</v>
      </c>
      <c r="BK379" t="s">
        <v>69</v>
      </c>
      <c r="BL379" t="s">
        <v>69</v>
      </c>
      <c r="BM379" t="s">
        <v>69</v>
      </c>
      <c r="BN379" t="s">
        <v>69</v>
      </c>
      <c r="BO379">
        <v>0</v>
      </c>
      <c r="BP379">
        <v>0</v>
      </c>
      <c r="BQ379">
        <v>5581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5581</v>
      </c>
      <c r="CA379" t="str">
        <f t="shared" si="16"/>
        <v>MBT</v>
      </c>
      <c r="CB379" t="str">
        <f t="shared" si="17"/>
        <v>11</v>
      </c>
    </row>
    <row r="380" spans="1:80" x14ac:dyDescent="0.25">
      <c r="A380" t="s">
        <v>3562</v>
      </c>
      <c r="B380" t="s">
        <v>2827</v>
      </c>
      <c r="C380" t="s">
        <v>2828</v>
      </c>
      <c r="D380" t="str">
        <f t="shared" si="15"/>
        <v>MBT-w07-v11</v>
      </c>
      <c r="E380" t="s">
        <v>66</v>
      </c>
      <c r="F380" t="s">
        <v>80</v>
      </c>
      <c r="G380" t="s">
        <v>81</v>
      </c>
      <c r="H380">
        <v>199974</v>
      </c>
      <c r="I380">
        <v>286.48599999999999</v>
      </c>
      <c r="J380">
        <v>7.3802500000000002</v>
      </c>
      <c r="K380">
        <v>0</v>
      </c>
      <c r="L380">
        <v>0</v>
      </c>
      <c r="M380">
        <v>0</v>
      </c>
      <c r="N380">
        <v>0</v>
      </c>
      <c r="O380">
        <v>173.66900000000001</v>
      </c>
      <c r="P380">
        <v>71.350700000000003</v>
      </c>
      <c r="Q380">
        <v>0</v>
      </c>
      <c r="R380">
        <v>1600.86</v>
      </c>
      <c r="S380">
        <v>0</v>
      </c>
      <c r="T380">
        <v>763.15800000000002</v>
      </c>
      <c r="U380">
        <v>2902.91</v>
      </c>
      <c r="V380">
        <v>0</v>
      </c>
      <c r="W380">
        <v>0</v>
      </c>
      <c r="X380">
        <v>0</v>
      </c>
      <c r="Y380">
        <v>4.4637799999999999</v>
      </c>
      <c r="Z380">
        <v>0</v>
      </c>
      <c r="AA380">
        <v>398.892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403.35599999999999</v>
      </c>
      <c r="AI380">
        <v>240.76400000000001</v>
      </c>
      <c r="AJ380">
        <v>5.7915599999999996</v>
      </c>
      <c r="AK380">
        <v>0</v>
      </c>
      <c r="AL380">
        <v>0</v>
      </c>
      <c r="AM380">
        <v>0</v>
      </c>
      <c r="AN380">
        <v>0</v>
      </c>
      <c r="AO380">
        <v>102.227</v>
      </c>
      <c r="AP380">
        <v>44.947600000000001</v>
      </c>
      <c r="AQ380">
        <v>0</v>
      </c>
      <c r="AR380">
        <v>399.78399999999999</v>
      </c>
      <c r="AS380">
        <v>0</v>
      </c>
      <c r="AT380">
        <v>192.422</v>
      </c>
      <c r="AU380">
        <v>985.93700000000001</v>
      </c>
      <c r="AV380">
        <v>0</v>
      </c>
      <c r="AW380">
        <v>0</v>
      </c>
      <c r="AX380">
        <v>0</v>
      </c>
      <c r="AY380">
        <v>567.78300000000002</v>
      </c>
      <c r="AZ380">
        <v>0</v>
      </c>
      <c r="BA380">
        <v>31.117799999999999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598.9</v>
      </c>
      <c r="BI380">
        <v>4872.7700000000004</v>
      </c>
      <c r="BJ380">
        <v>842.22199999999998</v>
      </c>
      <c r="BK380" t="s">
        <v>69</v>
      </c>
      <c r="BL380" t="s">
        <v>69</v>
      </c>
      <c r="BM380" t="s">
        <v>69</v>
      </c>
      <c r="BN380" t="s">
        <v>69</v>
      </c>
      <c r="BO380">
        <v>0</v>
      </c>
      <c r="BP380">
        <v>0</v>
      </c>
      <c r="BQ380">
        <v>7580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7580</v>
      </c>
      <c r="CA380" t="str">
        <f t="shared" si="16"/>
        <v>MBT</v>
      </c>
      <c r="CB380" t="str">
        <f t="shared" si="17"/>
        <v>11</v>
      </c>
    </row>
    <row r="381" spans="1:80" x14ac:dyDescent="0.25">
      <c r="A381" t="s">
        <v>3562</v>
      </c>
      <c r="B381" t="s">
        <v>2829</v>
      </c>
      <c r="C381" t="s">
        <v>2830</v>
      </c>
      <c r="D381" t="str">
        <f t="shared" si="15"/>
        <v>MBT-w08-v11</v>
      </c>
      <c r="E381" t="s">
        <v>66</v>
      </c>
      <c r="F381" t="s">
        <v>82</v>
      </c>
      <c r="G381" t="s">
        <v>83</v>
      </c>
      <c r="H381">
        <v>199974</v>
      </c>
      <c r="I381">
        <v>335.70499999999998</v>
      </c>
      <c r="J381">
        <v>8.9417299999999997</v>
      </c>
      <c r="K381">
        <v>0</v>
      </c>
      <c r="L381">
        <v>0</v>
      </c>
      <c r="M381">
        <v>0</v>
      </c>
      <c r="N381">
        <v>0</v>
      </c>
      <c r="O381">
        <v>180.47200000000001</v>
      </c>
      <c r="P381">
        <v>82.074600000000004</v>
      </c>
      <c r="Q381">
        <v>0</v>
      </c>
      <c r="R381">
        <v>1600.86</v>
      </c>
      <c r="S381">
        <v>0</v>
      </c>
      <c r="T381">
        <v>763.15800000000002</v>
      </c>
      <c r="U381">
        <v>2971.21</v>
      </c>
      <c r="V381">
        <v>0</v>
      </c>
      <c r="W381">
        <v>0</v>
      </c>
      <c r="X381">
        <v>0</v>
      </c>
      <c r="Y381">
        <v>11.4101</v>
      </c>
      <c r="Z381">
        <v>0</v>
      </c>
      <c r="AA381">
        <v>392.51499999999999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403.92500000000001</v>
      </c>
      <c r="AI381">
        <v>274.86</v>
      </c>
      <c r="AJ381">
        <v>6.5146499999999996</v>
      </c>
      <c r="AK381">
        <v>0</v>
      </c>
      <c r="AL381">
        <v>0</v>
      </c>
      <c r="AM381">
        <v>0</v>
      </c>
      <c r="AN381">
        <v>0</v>
      </c>
      <c r="AO381">
        <v>116.96899999999999</v>
      </c>
      <c r="AP381">
        <v>50.002200000000002</v>
      </c>
      <c r="AQ381">
        <v>0</v>
      </c>
      <c r="AR381">
        <v>399.78399999999999</v>
      </c>
      <c r="AS381">
        <v>0</v>
      </c>
      <c r="AT381">
        <v>192.422</v>
      </c>
      <c r="AU381">
        <v>1040.55</v>
      </c>
      <c r="AV381">
        <v>0</v>
      </c>
      <c r="AW381">
        <v>0</v>
      </c>
      <c r="AX381">
        <v>0</v>
      </c>
      <c r="AY381">
        <v>802.08500000000004</v>
      </c>
      <c r="AZ381">
        <v>0</v>
      </c>
      <c r="BA381">
        <v>33.357700000000001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835.44299999999998</v>
      </c>
      <c r="BI381">
        <v>5282.79</v>
      </c>
      <c r="BJ381">
        <v>897</v>
      </c>
      <c r="BK381" t="s">
        <v>69</v>
      </c>
      <c r="BL381" t="s">
        <v>69</v>
      </c>
      <c r="BM381" t="s">
        <v>69</v>
      </c>
      <c r="BN381" t="s">
        <v>69</v>
      </c>
      <c r="BO381">
        <v>0</v>
      </c>
      <c r="BP381">
        <v>0</v>
      </c>
      <c r="BQ381">
        <v>8073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8073</v>
      </c>
      <c r="CA381" t="str">
        <f t="shared" si="16"/>
        <v>MBT</v>
      </c>
      <c r="CB381" t="str">
        <f t="shared" si="17"/>
        <v>11</v>
      </c>
    </row>
    <row r="382" spans="1:80" x14ac:dyDescent="0.25">
      <c r="A382" t="s">
        <v>3562</v>
      </c>
      <c r="B382" t="s">
        <v>2831</v>
      </c>
      <c r="C382" t="s">
        <v>2832</v>
      </c>
      <c r="D382" t="str">
        <f t="shared" si="15"/>
        <v>MBT-w09-v11</v>
      </c>
      <c r="E382" t="s">
        <v>66</v>
      </c>
      <c r="F382" t="s">
        <v>84</v>
      </c>
      <c r="G382" t="s">
        <v>85</v>
      </c>
      <c r="H382">
        <v>199974</v>
      </c>
      <c r="I382">
        <v>329.22199999999998</v>
      </c>
      <c r="J382">
        <v>9.1353899999999992</v>
      </c>
      <c r="K382">
        <v>0</v>
      </c>
      <c r="L382">
        <v>0</v>
      </c>
      <c r="M382">
        <v>0</v>
      </c>
      <c r="N382">
        <v>0</v>
      </c>
      <c r="O382">
        <v>187.85900000000001</v>
      </c>
      <c r="P382">
        <v>81.970100000000002</v>
      </c>
      <c r="Q382">
        <v>0</v>
      </c>
      <c r="R382">
        <v>1600.86</v>
      </c>
      <c r="S382">
        <v>0</v>
      </c>
      <c r="T382">
        <v>763.15800000000002</v>
      </c>
      <c r="U382">
        <v>2972.21</v>
      </c>
      <c r="V382">
        <v>0</v>
      </c>
      <c r="W382">
        <v>0</v>
      </c>
      <c r="X382">
        <v>0</v>
      </c>
      <c r="Y382">
        <v>5.3522100000000004</v>
      </c>
      <c r="Z382">
        <v>0</v>
      </c>
      <c r="AA382">
        <v>392.03899999999999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397.39100000000002</v>
      </c>
      <c r="AI382">
        <v>318.76499999999999</v>
      </c>
      <c r="AJ382">
        <v>19.431100000000001</v>
      </c>
      <c r="AK382">
        <v>0</v>
      </c>
      <c r="AL382">
        <v>0</v>
      </c>
      <c r="AM382">
        <v>0</v>
      </c>
      <c r="AN382">
        <v>0</v>
      </c>
      <c r="AO382">
        <v>110.24299999999999</v>
      </c>
      <c r="AP382">
        <v>59.807099999999998</v>
      </c>
      <c r="AQ382">
        <v>0</v>
      </c>
      <c r="AR382">
        <v>399.31200000000001</v>
      </c>
      <c r="AS382">
        <v>0</v>
      </c>
      <c r="AT382">
        <v>192.422</v>
      </c>
      <c r="AU382">
        <v>1099.98</v>
      </c>
      <c r="AV382">
        <v>0</v>
      </c>
      <c r="AW382">
        <v>0</v>
      </c>
      <c r="AX382">
        <v>0</v>
      </c>
      <c r="AY382">
        <v>556.048</v>
      </c>
      <c r="AZ382">
        <v>0</v>
      </c>
      <c r="BA382">
        <v>22.5244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578.572</v>
      </c>
      <c r="BI382">
        <v>5862.99</v>
      </c>
      <c r="BJ382">
        <v>660.55600000000004</v>
      </c>
      <c r="BK382" t="s">
        <v>69</v>
      </c>
      <c r="BL382" t="s">
        <v>69</v>
      </c>
      <c r="BM382" t="s">
        <v>69</v>
      </c>
      <c r="BN382" t="s">
        <v>69</v>
      </c>
      <c r="BO382">
        <v>0</v>
      </c>
      <c r="BP382">
        <v>0</v>
      </c>
      <c r="BQ382">
        <v>5945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5945</v>
      </c>
      <c r="CA382" t="str">
        <f t="shared" si="16"/>
        <v>MBT</v>
      </c>
      <c r="CB382" t="str">
        <f t="shared" si="17"/>
        <v>11</v>
      </c>
    </row>
    <row r="383" spans="1:80" x14ac:dyDescent="0.25">
      <c r="A383" t="s">
        <v>3562</v>
      </c>
      <c r="B383" t="s">
        <v>2834</v>
      </c>
      <c r="C383" t="s">
        <v>2835</v>
      </c>
      <c r="D383" t="str">
        <f t="shared" si="15"/>
        <v>MBT-w10-v11</v>
      </c>
      <c r="E383" t="s">
        <v>66</v>
      </c>
      <c r="F383" t="s">
        <v>86</v>
      </c>
      <c r="G383" t="s">
        <v>87</v>
      </c>
      <c r="H383">
        <v>199974</v>
      </c>
      <c r="I383">
        <v>326.20499999999998</v>
      </c>
      <c r="J383">
        <v>8.76173</v>
      </c>
      <c r="K383">
        <v>0</v>
      </c>
      <c r="L383">
        <v>0</v>
      </c>
      <c r="M383">
        <v>0</v>
      </c>
      <c r="N383">
        <v>0</v>
      </c>
      <c r="O383">
        <v>187.636</v>
      </c>
      <c r="P383">
        <v>80.099999999999994</v>
      </c>
      <c r="Q383">
        <v>0</v>
      </c>
      <c r="R383">
        <v>1600.86</v>
      </c>
      <c r="S383">
        <v>0</v>
      </c>
      <c r="T383">
        <v>763.15800000000002</v>
      </c>
      <c r="U383">
        <v>2966.72</v>
      </c>
      <c r="V383">
        <v>0</v>
      </c>
      <c r="W383">
        <v>0</v>
      </c>
      <c r="X383">
        <v>0</v>
      </c>
      <c r="Y383">
        <v>1.10893</v>
      </c>
      <c r="Z383">
        <v>0</v>
      </c>
      <c r="AA383">
        <v>390.25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391.35899999999998</v>
      </c>
      <c r="AI383">
        <v>302.49099999999999</v>
      </c>
      <c r="AJ383">
        <v>12.6911</v>
      </c>
      <c r="AK383">
        <v>0</v>
      </c>
      <c r="AL383">
        <v>0</v>
      </c>
      <c r="AM383">
        <v>0</v>
      </c>
      <c r="AN383">
        <v>0</v>
      </c>
      <c r="AO383">
        <v>114.619</v>
      </c>
      <c r="AP383">
        <v>55.427100000000003</v>
      </c>
      <c r="AQ383">
        <v>0</v>
      </c>
      <c r="AR383">
        <v>399.94200000000001</v>
      </c>
      <c r="AS383">
        <v>0</v>
      </c>
      <c r="AT383">
        <v>192.422</v>
      </c>
      <c r="AU383">
        <v>1077.5899999999999</v>
      </c>
      <c r="AV383">
        <v>0</v>
      </c>
      <c r="AW383">
        <v>0</v>
      </c>
      <c r="AX383">
        <v>0</v>
      </c>
      <c r="AY383">
        <v>590.572</v>
      </c>
      <c r="AZ383">
        <v>0</v>
      </c>
      <c r="BA383">
        <v>22.150600000000001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612.72299999999996</v>
      </c>
      <c r="BI383">
        <v>5603.73</v>
      </c>
      <c r="BJ383">
        <v>896.11099999999999</v>
      </c>
      <c r="BK383" t="s">
        <v>69</v>
      </c>
      <c r="BL383" t="s">
        <v>69</v>
      </c>
      <c r="BM383" t="s">
        <v>69</v>
      </c>
      <c r="BN383" t="s">
        <v>69</v>
      </c>
      <c r="BO383">
        <v>0</v>
      </c>
      <c r="BP383">
        <v>0</v>
      </c>
      <c r="BQ383">
        <v>8065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8065</v>
      </c>
      <c r="CA383" t="str">
        <f t="shared" si="16"/>
        <v>MBT</v>
      </c>
      <c r="CB383" t="str">
        <f t="shared" si="17"/>
        <v>11</v>
      </c>
    </row>
    <row r="384" spans="1:80" x14ac:dyDescent="0.25">
      <c r="A384" t="s">
        <v>3562</v>
      </c>
      <c r="B384" t="s">
        <v>2836</v>
      </c>
      <c r="C384" t="s">
        <v>2837</v>
      </c>
      <c r="D384" t="str">
        <f t="shared" si="15"/>
        <v>MBT-w11-v11</v>
      </c>
      <c r="E384" t="s">
        <v>66</v>
      </c>
      <c r="F384" t="s">
        <v>88</v>
      </c>
      <c r="G384" t="s">
        <v>89</v>
      </c>
      <c r="H384">
        <v>199974</v>
      </c>
      <c r="I384">
        <v>278.71899999999999</v>
      </c>
      <c r="J384">
        <v>7.3405800000000001</v>
      </c>
      <c r="K384">
        <v>0</v>
      </c>
      <c r="L384">
        <v>0</v>
      </c>
      <c r="M384">
        <v>0</v>
      </c>
      <c r="N384">
        <v>0</v>
      </c>
      <c r="O384">
        <v>185.66</v>
      </c>
      <c r="P384">
        <v>66.132900000000006</v>
      </c>
      <c r="Q384">
        <v>0</v>
      </c>
      <c r="R384">
        <v>1600.86</v>
      </c>
      <c r="S384">
        <v>0</v>
      </c>
      <c r="T384">
        <v>763.15800000000002</v>
      </c>
      <c r="U384">
        <v>2901.87</v>
      </c>
      <c r="V384">
        <v>0</v>
      </c>
      <c r="W384">
        <v>0</v>
      </c>
      <c r="X384">
        <v>0</v>
      </c>
      <c r="Y384">
        <v>35.284700000000001</v>
      </c>
      <c r="Z384">
        <v>0</v>
      </c>
      <c r="AA384">
        <v>395.35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430.63400000000001</v>
      </c>
      <c r="AI384">
        <v>279.58100000000002</v>
      </c>
      <c r="AJ384">
        <v>10.611499999999999</v>
      </c>
      <c r="AK384">
        <v>0</v>
      </c>
      <c r="AL384">
        <v>0</v>
      </c>
      <c r="AM384">
        <v>0</v>
      </c>
      <c r="AN384">
        <v>0</v>
      </c>
      <c r="AO384">
        <v>112.485</v>
      </c>
      <c r="AP384">
        <v>50.890599999999999</v>
      </c>
      <c r="AQ384">
        <v>0</v>
      </c>
      <c r="AR384">
        <v>399.31200000000001</v>
      </c>
      <c r="AS384">
        <v>0</v>
      </c>
      <c r="AT384">
        <v>192.422</v>
      </c>
      <c r="AU384">
        <v>1045.3</v>
      </c>
      <c r="AV384">
        <v>0</v>
      </c>
      <c r="AW384">
        <v>0</v>
      </c>
      <c r="AX384">
        <v>0</v>
      </c>
      <c r="AY384">
        <v>687.60400000000004</v>
      </c>
      <c r="AZ384">
        <v>0</v>
      </c>
      <c r="BA384">
        <v>23.295999999999999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710.9</v>
      </c>
      <c r="BI384">
        <v>5256.72</v>
      </c>
      <c r="BJ384">
        <v>396.22199999999998</v>
      </c>
      <c r="BK384" t="s">
        <v>69</v>
      </c>
      <c r="BL384" t="s">
        <v>69</v>
      </c>
      <c r="BM384" t="s">
        <v>69</v>
      </c>
      <c r="BN384" t="s">
        <v>69</v>
      </c>
      <c r="BO384">
        <v>0</v>
      </c>
      <c r="BP384">
        <v>0</v>
      </c>
      <c r="BQ384">
        <v>3566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3566</v>
      </c>
      <c r="CA384" t="str">
        <f t="shared" si="16"/>
        <v>MBT</v>
      </c>
      <c r="CB384" t="str">
        <f t="shared" si="17"/>
        <v>11</v>
      </c>
    </row>
    <row r="385" spans="1:80" x14ac:dyDescent="0.25">
      <c r="A385" t="s">
        <v>3562</v>
      </c>
      <c r="B385" t="s">
        <v>2838</v>
      </c>
      <c r="C385" t="s">
        <v>2839</v>
      </c>
      <c r="D385" t="str">
        <f t="shared" si="15"/>
        <v>MBT-w12-v11</v>
      </c>
      <c r="E385" t="s">
        <v>66</v>
      </c>
      <c r="F385" t="s">
        <v>90</v>
      </c>
      <c r="G385" t="s">
        <v>91</v>
      </c>
      <c r="H385">
        <v>199974</v>
      </c>
      <c r="I385">
        <v>243.858</v>
      </c>
      <c r="J385">
        <v>6.4936100000000003</v>
      </c>
      <c r="K385">
        <v>0</v>
      </c>
      <c r="L385">
        <v>0</v>
      </c>
      <c r="M385">
        <v>0</v>
      </c>
      <c r="N385">
        <v>0</v>
      </c>
      <c r="O385">
        <v>176.90600000000001</v>
      </c>
      <c r="P385">
        <v>59.426600000000001</v>
      </c>
      <c r="Q385">
        <v>0</v>
      </c>
      <c r="R385">
        <v>1600.86</v>
      </c>
      <c r="S385">
        <v>0</v>
      </c>
      <c r="T385">
        <v>763.15800000000002</v>
      </c>
      <c r="U385">
        <v>2850.7</v>
      </c>
      <c r="V385">
        <v>0</v>
      </c>
      <c r="W385">
        <v>0</v>
      </c>
      <c r="X385">
        <v>0</v>
      </c>
      <c r="Y385">
        <v>31.656099999999999</v>
      </c>
      <c r="Z385">
        <v>0</v>
      </c>
      <c r="AA385">
        <v>407.73700000000002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439.39299999999997</v>
      </c>
      <c r="AI385">
        <v>256.60700000000003</v>
      </c>
      <c r="AJ385">
        <v>6.81114</v>
      </c>
      <c r="AK385">
        <v>0</v>
      </c>
      <c r="AL385">
        <v>0</v>
      </c>
      <c r="AM385">
        <v>0</v>
      </c>
      <c r="AN385">
        <v>0</v>
      </c>
      <c r="AO385">
        <v>114.605</v>
      </c>
      <c r="AP385">
        <v>47.5914</v>
      </c>
      <c r="AQ385">
        <v>0</v>
      </c>
      <c r="AR385">
        <v>399.94200000000001</v>
      </c>
      <c r="AS385">
        <v>0</v>
      </c>
      <c r="AT385">
        <v>192.422</v>
      </c>
      <c r="AU385">
        <v>1017.98</v>
      </c>
      <c r="AV385">
        <v>0</v>
      </c>
      <c r="AW385">
        <v>0</v>
      </c>
      <c r="AX385">
        <v>0</v>
      </c>
      <c r="AY385">
        <v>719.21</v>
      </c>
      <c r="AZ385">
        <v>0</v>
      </c>
      <c r="BA385">
        <v>35.428199999999997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754.63800000000003</v>
      </c>
      <c r="BI385">
        <v>4977.3</v>
      </c>
      <c r="BJ385">
        <v>859.22199999999998</v>
      </c>
      <c r="BK385" t="s">
        <v>69</v>
      </c>
      <c r="BL385" t="s">
        <v>69</v>
      </c>
      <c r="BM385" t="s">
        <v>69</v>
      </c>
      <c r="BN385" t="s">
        <v>69</v>
      </c>
      <c r="BO385">
        <v>0</v>
      </c>
      <c r="BP385">
        <v>0</v>
      </c>
      <c r="BQ385">
        <v>7733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7733</v>
      </c>
      <c r="CA385" t="str">
        <f t="shared" si="16"/>
        <v>MBT</v>
      </c>
      <c r="CB385" t="str">
        <f t="shared" si="17"/>
        <v>11</v>
      </c>
    </row>
    <row r="386" spans="1:80" x14ac:dyDescent="0.25">
      <c r="A386" t="s">
        <v>3563</v>
      </c>
      <c r="B386" t="s">
        <v>2840</v>
      </c>
      <c r="C386" t="s">
        <v>2841</v>
      </c>
      <c r="D386" t="str">
        <f t="shared" si="15"/>
        <v>MBT-w13-v11</v>
      </c>
      <c r="E386" t="s">
        <v>66</v>
      </c>
      <c r="F386" t="s">
        <v>92</v>
      </c>
      <c r="G386" t="s">
        <v>93</v>
      </c>
      <c r="H386">
        <v>199974</v>
      </c>
      <c r="I386">
        <v>290.71699999999998</v>
      </c>
      <c r="J386">
        <v>8.0782000000000007</v>
      </c>
      <c r="K386">
        <v>0</v>
      </c>
      <c r="L386">
        <v>0</v>
      </c>
      <c r="M386">
        <v>0</v>
      </c>
      <c r="N386">
        <v>0</v>
      </c>
      <c r="O386">
        <v>191.178</v>
      </c>
      <c r="P386">
        <v>69.019300000000001</v>
      </c>
      <c r="Q386">
        <v>0</v>
      </c>
      <c r="R386">
        <v>1600.86</v>
      </c>
      <c r="S386">
        <v>0</v>
      </c>
      <c r="T386">
        <v>763.15800000000002</v>
      </c>
      <c r="U386">
        <v>2923.01</v>
      </c>
      <c r="V386">
        <v>0</v>
      </c>
      <c r="W386">
        <v>0</v>
      </c>
      <c r="X386">
        <v>0</v>
      </c>
      <c r="Y386">
        <v>26.999300000000002</v>
      </c>
      <c r="Z386">
        <v>0</v>
      </c>
      <c r="AA386">
        <v>390.57299999999998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417.572</v>
      </c>
      <c r="AI386">
        <v>293.05099999999999</v>
      </c>
      <c r="AJ386">
        <v>6.87141</v>
      </c>
      <c r="AK386">
        <v>0</v>
      </c>
      <c r="AL386">
        <v>0</v>
      </c>
      <c r="AM386">
        <v>0</v>
      </c>
      <c r="AN386">
        <v>0</v>
      </c>
      <c r="AO386">
        <v>128.18600000000001</v>
      </c>
      <c r="AP386">
        <v>51.868400000000001</v>
      </c>
      <c r="AQ386">
        <v>0</v>
      </c>
      <c r="AR386">
        <v>399.78399999999999</v>
      </c>
      <c r="AS386">
        <v>0</v>
      </c>
      <c r="AT386">
        <v>192.422</v>
      </c>
      <c r="AU386">
        <v>1072.18</v>
      </c>
      <c r="AV386">
        <v>0</v>
      </c>
      <c r="AW386">
        <v>0</v>
      </c>
      <c r="AX386">
        <v>0</v>
      </c>
      <c r="AY386">
        <v>725.24199999999996</v>
      </c>
      <c r="AZ386">
        <v>0</v>
      </c>
      <c r="BA386">
        <v>34.882399999999997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760.125</v>
      </c>
      <c r="BI386">
        <v>5655.5</v>
      </c>
      <c r="BJ386">
        <v>401.22199999999998</v>
      </c>
      <c r="BK386" t="s">
        <v>69</v>
      </c>
      <c r="BL386" t="s">
        <v>69</v>
      </c>
      <c r="BM386" t="s">
        <v>69</v>
      </c>
      <c r="BN386" t="s">
        <v>69</v>
      </c>
      <c r="BO386">
        <v>0</v>
      </c>
      <c r="BP386">
        <v>0</v>
      </c>
      <c r="BQ386">
        <v>3611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3611</v>
      </c>
      <c r="CA386" t="str">
        <f t="shared" si="16"/>
        <v>MBT</v>
      </c>
      <c r="CB386" t="str">
        <f t="shared" si="17"/>
        <v>11</v>
      </c>
    </row>
    <row r="387" spans="1:80" x14ac:dyDescent="0.25">
      <c r="A387" t="s">
        <v>3563</v>
      </c>
      <c r="B387" t="s">
        <v>2842</v>
      </c>
      <c r="C387" t="s">
        <v>2843</v>
      </c>
      <c r="D387" t="str">
        <f t="shared" si="15"/>
        <v>MBT-w14-v11</v>
      </c>
      <c r="E387" t="s">
        <v>66</v>
      </c>
      <c r="F387" t="s">
        <v>94</v>
      </c>
      <c r="G387" t="s">
        <v>95</v>
      </c>
      <c r="H387">
        <v>199974</v>
      </c>
      <c r="I387">
        <v>289.54899999999998</v>
      </c>
      <c r="J387">
        <v>7.3337399999999997</v>
      </c>
      <c r="K387">
        <v>0</v>
      </c>
      <c r="L387">
        <v>0</v>
      </c>
      <c r="M387">
        <v>0</v>
      </c>
      <c r="N387">
        <v>0</v>
      </c>
      <c r="O387">
        <v>187.34399999999999</v>
      </c>
      <c r="P387">
        <v>70.444199999999995</v>
      </c>
      <c r="Q387">
        <v>0</v>
      </c>
      <c r="R387">
        <v>1600.86</v>
      </c>
      <c r="S387">
        <v>0</v>
      </c>
      <c r="T387">
        <v>763.15800000000002</v>
      </c>
      <c r="U387">
        <v>2918.69</v>
      </c>
      <c r="V387">
        <v>0</v>
      </c>
      <c r="W387">
        <v>0</v>
      </c>
      <c r="X387">
        <v>0</v>
      </c>
      <c r="Y387">
        <v>45.104199999999999</v>
      </c>
      <c r="Z387">
        <v>0</v>
      </c>
      <c r="AA387">
        <v>398.24900000000002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443.35300000000001</v>
      </c>
      <c r="AI387">
        <v>327.54300000000001</v>
      </c>
      <c r="AJ387">
        <v>27.564900000000002</v>
      </c>
      <c r="AK387">
        <v>0</v>
      </c>
      <c r="AL387">
        <v>0</v>
      </c>
      <c r="AM387">
        <v>0</v>
      </c>
      <c r="AN387">
        <v>0</v>
      </c>
      <c r="AO387">
        <v>82.139300000000006</v>
      </c>
      <c r="AP387">
        <v>59.847700000000003</v>
      </c>
      <c r="AQ387">
        <v>0</v>
      </c>
      <c r="AR387">
        <v>399.94200000000001</v>
      </c>
      <c r="AS387">
        <v>0</v>
      </c>
      <c r="AT387">
        <v>192.422</v>
      </c>
      <c r="AU387">
        <v>1089.46</v>
      </c>
      <c r="AV387">
        <v>0</v>
      </c>
      <c r="AW387">
        <v>0</v>
      </c>
      <c r="AX387">
        <v>0</v>
      </c>
      <c r="AY387">
        <v>789.94899999999996</v>
      </c>
      <c r="AZ387">
        <v>0</v>
      </c>
      <c r="BA387">
        <v>33.839500000000001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823.78800000000001</v>
      </c>
      <c r="BI387">
        <v>6013.26</v>
      </c>
      <c r="BJ387">
        <v>648</v>
      </c>
      <c r="BK387" t="s">
        <v>69</v>
      </c>
      <c r="BL387" t="s">
        <v>69</v>
      </c>
      <c r="BM387" t="s">
        <v>69</v>
      </c>
      <c r="BN387" t="s">
        <v>69</v>
      </c>
      <c r="BO387">
        <v>0</v>
      </c>
      <c r="BP387">
        <v>0</v>
      </c>
      <c r="BQ387">
        <v>5832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5832</v>
      </c>
      <c r="CA387" t="str">
        <f t="shared" si="16"/>
        <v>MBT</v>
      </c>
      <c r="CB387" t="str">
        <f t="shared" si="17"/>
        <v>11</v>
      </c>
    </row>
    <row r="388" spans="1:80" x14ac:dyDescent="0.25">
      <c r="A388" t="s">
        <v>3563</v>
      </c>
      <c r="B388" t="s">
        <v>2844</v>
      </c>
      <c r="C388" t="s">
        <v>2845</v>
      </c>
      <c r="D388" t="str">
        <f t="shared" si="15"/>
        <v>MBT-w15-v11</v>
      </c>
      <c r="E388" t="s">
        <v>66</v>
      </c>
      <c r="F388" t="s">
        <v>96</v>
      </c>
      <c r="G388" t="s">
        <v>97</v>
      </c>
      <c r="H388">
        <v>199974</v>
      </c>
      <c r="I388">
        <v>488.27800000000002</v>
      </c>
      <c r="J388">
        <v>14.787100000000001</v>
      </c>
      <c r="K388">
        <v>0</v>
      </c>
      <c r="L388">
        <v>0</v>
      </c>
      <c r="M388">
        <v>0</v>
      </c>
      <c r="N388">
        <v>0</v>
      </c>
      <c r="O388">
        <v>236.221</v>
      </c>
      <c r="P388">
        <v>114.56100000000001</v>
      </c>
      <c r="Q388">
        <v>0</v>
      </c>
      <c r="R388">
        <v>1600.86</v>
      </c>
      <c r="S388">
        <v>0</v>
      </c>
      <c r="T388">
        <v>763.15800000000002</v>
      </c>
      <c r="U388">
        <v>3217.87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329.47899999999998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329.47899999999998</v>
      </c>
      <c r="AI388">
        <v>344.17200000000003</v>
      </c>
      <c r="AJ388">
        <v>18.353000000000002</v>
      </c>
      <c r="AK388">
        <v>0</v>
      </c>
      <c r="AL388">
        <v>0</v>
      </c>
      <c r="AM388">
        <v>0</v>
      </c>
      <c r="AN388">
        <v>0</v>
      </c>
      <c r="AO388">
        <v>140.774</v>
      </c>
      <c r="AP388">
        <v>63.353700000000003</v>
      </c>
      <c r="AQ388">
        <v>0</v>
      </c>
      <c r="AR388">
        <v>400.26499999999999</v>
      </c>
      <c r="AS388">
        <v>0</v>
      </c>
      <c r="AT388">
        <v>174.43600000000001</v>
      </c>
      <c r="AU388">
        <v>1141.3499999999999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152.24299999999999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152.24299999999999</v>
      </c>
      <c r="BI388">
        <v>6383.18</v>
      </c>
      <c r="BJ388">
        <v>656.33299999999997</v>
      </c>
      <c r="BK388" t="s">
        <v>69</v>
      </c>
      <c r="BL388" t="s">
        <v>69</v>
      </c>
      <c r="BM388" t="s">
        <v>69</v>
      </c>
      <c r="BN388" t="s">
        <v>69</v>
      </c>
      <c r="BO388">
        <v>0</v>
      </c>
      <c r="BP388">
        <v>0</v>
      </c>
      <c r="BQ388">
        <v>5907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5907</v>
      </c>
      <c r="CA388" t="str">
        <f t="shared" si="16"/>
        <v>MBT</v>
      </c>
      <c r="CB388" t="str">
        <f t="shared" si="17"/>
        <v>11</v>
      </c>
    </row>
    <row r="389" spans="1:80" x14ac:dyDescent="0.25">
      <c r="A389" t="s">
        <v>3563</v>
      </c>
      <c r="B389" t="s">
        <v>2846</v>
      </c>
      <c r="C389" t="s">
        <v>2847</v>
      </c>
      <c r="D389" t="str">
        <f t="shared" si="15"/>
        <v>MBT-w16-v11</v>
      </c>
      <c r="E389" t="s">
        <v>66</v>
      </c>
      <c r="F389" t="s">
        <v>98</v>
      </c>
      <c r="G389" t="s">
        <v>99</v>
      </c>
      <c r="H389">
        <v>199974</v>
      </c>
      <c r="I389">
        <v>136.352</v>
      </c>
      <c r="J389">
        <v>2.9039000000000001</v>
      </c>
      <c r="K389">
        <v>0</v>
      </c>
      <c r="L389">
        <v>0</v>
      </c>
      <c r="M389">
        <v>0</v>
      </c>
      <c r="N389">
        <v>0</v>
      </c>
      <c r="O389">
        <v>163.96899999999999</v>
      </c>
      <c r="P389">
        <v>34.557499999999997</v>
      </c>
      <c r="Q389">
        <v>0</v>
      </c>
      <c r="R389">
        <v>1600.86</v>
      </c>
      <c r="S389">
        <v>0</v>
      </c>
      <c r="T389">
        <v>763.15800000000002</v>
      </c>
      <c r="U389">
        <v>2701.8</v>
      </c>
      <c r="V389">
        <v>0</v>
      </c>
      <c r="W389">
        <v>0</v>
      </c>
      <c r="X389">
        <v>0</v>
      </c>
      <c r="Y389">
        <v>362.75700000000001</v>
      </c>
      <c r="Z389">
        <v>0</v>
      </c>
      <c r="AA389">
        <v>456.947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819.70399999999995</v>
      </c>
      <c r="AI389">
        <v>233.93100000000001</v>
      </c>
      <c r="AJ389">
        <v>5.6715999999999998</v>
      </c>
      <c r="AK389">
        <v>0</v>
      </c>
      <c r="AL389">
        <v>0</v>
      </c>
      <c r="AM389">
        <v>0</v>
      </c>
      <c r="AN389">
        <v>0</v>
      </c>
      <c r="AO389">
        <v>123.795</v>
      </c>
      <c r="AP389">
        <v>45.292499999999997</v>
      </c>
      <c r="AQ389">
        <v>0</v>
      </c>
      <c r="AR389">
        <v>404.666</v>
      </c>
      <c r="AS389">
        <v>0</v>
      </c>
      <c r="AT389">
        <v>186.398</v>
      </c>
      <c r="AU389">
        <v>999.75400000000002</v>
      </c>
      <c r="AV389">
        <v>0</v>
      </c>
      <c r="AW389">
        <v>0</v>
      </c>
      <c r="AX389">
        <v>0</v>
      </c>
      <c r="AY389">
        <v>4806.0600000000004</v>
      </c>
      <c r="AZ389">
        <v>0</v>
      </c>
      <c r="BA389">
        <v>39.822200000000002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4845.88</v>
      </c>
      <c r="BI389">
        <v>4602.68</v>
      </c>
      <c r="BJ389">
        <v>572.33299999999997</v>
      </c>
      <c r="BK389" t="s">
        <v>69</v>
      </c>
      <c r="BL389" t="s">
        <v>69</v>
      </c>
      <c r="BM389" t="s">
        <v>69</v>
      </c>
      <c r="BN389" t="s">
        <v>69</v>
      </c>
      <c r="BO389">
        <v>0</v>
      </c>
      <c r="BP389">
        <v>0</v>
      </c>
      <c r="BQ389">
        <v>5151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5151</v>
      </c>
      <c r="CA389" t="str">
        <f t="shared" si="16"/>
        <v>MBT</v>
      </c>
      <c r="CB389" t="str">
        <f t="shared" si="17"/>
        <v>11</v>
      </c>
    </row>
    <row r="390" spans="1:80" x14ac:dyDescent="0.25">
      <c r="A390" t="s">
        <v>3563</v>
      </c>
      <c r="B390" t="s">
        <v>2848</v>
      </c>
      <c r="C390" t="s">
        <v>2849</v>
      </c>
      <c r="D390" t="str">
        <f t="shared" si="15"/>
        <v>MBT-w01-v14</v>
      </c>
      <c r="E390" t="s">
        <v>66</v>
      </c>
      <c r="F390" t="s">
        <v>67</v>
      </c>
      <c r="G390" t="s">
        <v>68</v>
      </c>
      <c r="H390">
        <v>199974</v>
      </c>
      <c r="I390">
        <v>47.106099999999998</v>
      </c>
      <c r="J390">
        <v>0.82038599999999995</v>
      </c>
      <c r="K390">
        <v>0</v>
      </c>
      <c r="L390">
        <v>0</v>
      </c>
      <c r="M390">
        <v>0</v>
      </c>
      <c r="N390">
        <v>0</v>
      </c>
      <c r="O390">
        <v>126.462</v>
      </c>
      <c r="P390">
        <v>14.023400000000001</v>
      </c>
      <c r="Q390">
        <v>0</v>
      </c>
      <c r="R390">
        <v>1600.86</v>
      </c>
      <c r="S390">
        <v>0</v>
      </c>
      <c r="T390">
        <v>763.15800000000002</v>
      </c>
      <c r="U390">
        <v>2552.4299999999998</v>
      </c>
      <c r="V390">
        <v>0</v>
      </c>
      <c r="W390">
        <v>0</v>
      </c>
      <c r="X390">
        <v>0</v>
      </c>
      <c r="Y390">
        <v>137.80000000000001</v>
      </c>
      <c r="Z390">
        <v>0</v>
      </c>
      <c r="AA390">
        <v>458.92399999999998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596.72299999999996</v>
      </c>
      <c r="AI390">
        <v>137.816</v>
      </c>
      <c r="AJ390">
        <v>3.2684500000000001</v>
      </c>
      <c r="AK390">
        <v>0</v>
      </c>
      <c r="AL390">
        <v>0</v>
      </c>
      <c r="AM390">
        <v>0</v>
      </c>
      <c r="AN390">
        <v>0</v>
      </c>
      <c r="AO390">
        <v>63.027099999999997</v>
      </c>
      <c r="AP390">
        <v>33.600200000000001</v>
      </c>
      <c r="AQ390">
        <v>0</v>
      </c>
      <c r="AR390">
        <v>399.31200000000001</v>
      </c>
      <c r="AS390">
        <v>0</v>
      </c>
      <c r="AT390">
        <v>192.422</v>
      </c>
      <c r="AU390">
        <v>829.44500000000005</v>
      </c>
      <c r="AV390">
        <v>0</v>
      </c>
      <c r="AW390">
        <v>0</v>
      </c>
      <c r="AX390">
        <v>0</v>
      </c>
      <c r="AY390">
        <v>2554.94</v>
      </c>
      <c r="AZ390">
        <v>0</v>
      </c>
      <c r="BA390">
        <v>38.025399999999998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2592.9699999999998</v>
      </c>
      <c r="BI390">
        <v>2887.15</v>
      </c>
      <c r="BJ390">
        <v>642.77800000000002</v>
      </c>
      <c r="BK390" t="s">
        <v>69</v>
      </c>
      <c r="BL390" t="s">
        <v>69</v>
      </c>
      <c r="BM390" t="s">
        <v>69</v>
      </c>
      <c r="BN390" t="s">
        <v>69</v>
      </c>
      <c r="BO390">
        <v>0</v>
      </c>
      <c r="BP390">
        <v>0</v>
      </c>
      <c r="BQ390">
        <v>5785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5785</v>
      </c>
      <c r="CA390" t="str">
        <f t="shared" si="16"/>
        <v>MBT</v>
      </c>
      <c r="CB390" t="str">
        <f t="shared" si="17"/>
        <v>14</v>
      </c>
    </row>
    <row r="391" spans="1:80" x14ac:dyDescent="0.25">
      <c r="A391" t="s">
        <v>3563</v>
      </c>
      <c r="B391" t="s">
        <v>2851</v>
      </c>
      <c r="C391" t="s">
        <v>2852</v>
      </c>
      <c r="D391" t="str">
        <f t="shared" ref="D391:D454" si="18">LEFT(C391,11)</f>
        <v>MBT-w02-v14</v>
      </c>
      <c r="E391" t="s">
        <v>66</v>
      </c>
      <c r="F391" t="s">
        <v>70</v>
      </c>
      <c r="G391" t="s">
        <v>71</v>
      </c>
      <c r="H391">
        <v>199974</v>
      </c>
      <c r="I391">
        <v>186.08199999999999</v>
      </c>
      <c r="J391">
        <v>4.6948600000000003</v>
      </c>
      <c r="K391">
        <v>0</v>
      </c>
      <c r="L391">
        <v>0</v>
      </c>
      <c r="M391">
        <v>0</v>
      </c>
      <c r="N391">
        <v>0</v>
      </c>
      <c r="O391">
        <v>156.976</v>
      </c>
      <c r="P391">
        <v>45.9876</v>
      </c>
      <c r="Q391">
        <v>0</v>
      </c>
      <c r="R391">
        <v>1600.86</v>
      </c>
      <c r="S391">
        <v>0</v>
      </c>
      <c r="T391">
        <v>763.15800000000002</v>
      </c>
      <c r="U391">
        <v>2757.76</v>
      </c>
      <c r="V391">
        <v>0</v>
      </c>
      <c r="W391">
        <v>0</v>
      </c>
      <c r="X391">
        <v>0</v>
      </c>
      <c r="Y391">
        <v>10.985200000000001</v>
      </c>
      <c r="Z391">
        <v>0</v>
      </c>
      <c r="AA391">
        <v>427.1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438.08600000000001</v>
      </c>
      <c r="AI391">
        <v>232.90199999999999</v>
      </c>
      <c r="AJ391">
        <v>6.5103999999999997</v>
      </c>
      <c r="AK391">
        <v>0</v>
      </c>
      <c r="AL391">
        <v>0</v>
      </c>
      <c r="AM391">
        <v>0</v>
      </c>
      <c r="AN391">
        <v>0</v>
      </c>
      <c r="AO391">
        <v>84.712699999999998</v>
      </c>
      <c r="AP391">
        <v>43.577500000000001</v>
      </c>
      <c r="AQ391">
        <v>0</v>
      </c>
      <c r="AR391">
        <v>399.31200000000001</v>
      </c>
      <c r="AS391">
        <v>0</v>
      </c>
      <c r="AT391">
        <v>192.422</v>
      </c>
      <c r="AU391">
        <v>959.43600000000004</v>
      </c>
      <c r="AV391">
        <v>0</v>
      </c>
      <c r="AW391">
        <v>0</v>
      </c>
      <c r="AX391">
        <v>0</v>
      </c>
      <c r="AY391">
        <v>645.43299999999999</v>
      </c>
      <c r="AZ391">
        <v>0</v>
      </c>
      <c r="BA391">
        <v>23.891100000000002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669.32399999999996</v>
      </c>
      <c r="BI391">
        <v>4553.54</v>
      </c>
      <c r="BJ391">
        <v>772.44399999999996</v>
      </c>
      <c r="BK391" t="s">
        <v>69</v>
      </c>
      <c r="BL391" t="s">
        <v>69</v>
      </c>
      <c r="BM391" t="s">
        <v>69</v>
      </c>
      <c r="BN391" t="s">
        <v>69</v>
      </c>
      <c r="BO391">
        <v>0</v>
      </c>
      <c r="BP391">
        <v>0</v>
      </c>
      <c r="BQ391">
        <v>6952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6952</v>
      </c>
      <c r="CA391" t="str">
        <f t="shared" ref="CA391:CA454" si="19">LEFT(D391,3)</f>
        <v>MBT</v>
      </c>
      <c r="CB391" t="str">
        <f t="shared" ref="CB391:CB454" si="20">RIGHT(D391,2)</f>
        <v>14</v>
      </c>
    </row>
    <row r="392" spans="1:80" x14ac:dyDescent="0.25">
      <c r="A392" t="s">
        <v>3563</v>
      </c>
      <c r="B392" t="s">
        <v>2853</v>
      </c>
      <c r="C392" t="s">
        <v>2854</v>
      </c>
      <c r="D392" t="str">
        <f t="shared" si="18"/>
        <v>MBT-w03-v14</v>
      </c>
      <c r="E392" t="s">
        <v>66</v>
      </c>
      <c r="F392" t="s">
        <v>72</v>
      </c>
      <c r="G392" t="s">
        <v>73</v>
      </c>
      <c r="H392">
        <v>199974</v>
      </c>
      <c r="I392">
        <v>145.745</v>
      </c>
      <c r="J392">
        <v>3.2676599999999998</v>
      </c>
      <c r="K392">
        <v>0</v>
      </c>
      <c r="L392">
        <v>0</v>
      </c>
      <c r="M392">
        <v>0</v>
      </c>
      <c r="N392">
        <v>0</v>
      </c>
      <c r="O392">
        <v>153.185</v>
      </c>
      <c r="P392">
        <v>38.113999999999997</v>
      </c>
      <c r="Q392">
        <v>0</v>
      </c>
      <c r="R392">
        <v>1600.86</v>
      </c>
      <c r="S392">
        <v>0</v>
      </c>
      <c r="T392">
        <v>763.15800000000002</v>
      </c>
      <c r="U392">
        <v>2704.33</v>
      </c>
      <c r="V392">
        <v>0</v>
      </c>
      <c r="W392">
        <v>0</v>
      </c>
      <c r="X392">
        <v>0</v>
      </c>
      <c r="Y392">
        <v>2.7035</v>
      </c>
      <c r="Z392">
        <v>0</v>
      </c>
      <c r="AA392">
        <v>428.36099999999999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431.065</v>
      </c>
      <c r="AI392">
        <v>172.99199999999999</v>
      </c>
      <c r="AJ392">
        <v>3.99594</v>
      </c>
      <c r="AK392">
        <v>0</v>
      </c>
      <c r="AL392">
        <v>0</v>
      </c>
      <c r="AM392">
        <v>0</v>
      </c>
      <c r="AN392">
        <v>0</v>
      </c>
      <c r="AO392">
        <v>82.747500000000002</v>
      </c>
      <c r="AP392">
        <v>37.397599999999997</v>
      </c>
      <c r="AQ392">
        <v>0</v>
      </c>
      <c r="AR392">
        <v>399.94200000000001</v>
      </c>
      <c r="AS392">
        <v>0</v>
      </c>
      <c r="AT392">
        <v>192.422</v>
      </c>
      <c r="AU392">
        <v>889.49599999999998</v>
      </c>
      <c r="AV392">
        <v>0</v>
      </c>
      <c r="AW392">
        <v>0</v>
      </c>
      <c r="AX392">
        <v>0</v>
      </c>
      <c r="AY392">
        <v>518.03899999999999</v>
      </c>
      <c r="AZ392">
        <v>0</v>
      </c>
      <c r="BA392">
        <v>34.131999999999998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552.17100000000005</v>
      </c>
      <c r="BI392">
        <v>3517.7</v>
      </c>
      <c r="BJ392">
        <v>315.88900000000001</v>
      </c>
      <c r="BK392" t="s">
        <v>69</v>
      </c>
      <c r="BL392" t="s">
        <v>69</v>
      </c>
      <c r="BM392" t="s">
        <v>69</v>
      </c>
      <c r="BN392" t="s">
        <v>69</v>
      </c>
      <c r="BO392">
        <v>0</v>
      </c>
      <c r="BP392">
        <v>0</v>
      </c>
      <c r="BQ392">
        <v>2843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2843</v>
      </c>
      <c r="CA392" t="str">
        <f t="shared" si="19"/>
        <v>MBT</v>
      </c>
      <c r="CB392" t="str">
        <f t="shared" si="20"/>
        <v>14</v>
      </c>
    </row>
    <row r="393" spans="1:80" x14ac:dyDescent="0.25">
      <c r="A393" t="s">
        <v>3564</v>
      </c>
      <c r="B393" t="s">
        <v>2855</v>
      </c>
      <c r="C393" t="s">
        <v>2856</v>
      </c>
      <c r="D393" t="str">
        <f t="shared" si="18"/>
        <v>MBT-w04-v14</v>
      </c>
      <c r="E393" t="s">
        <v>66</v>
      </c>
      <c r="F393" t="s">
        <v>74</v>
      </c>
      <c r="G393" t="s">
        <v>75</v>
      </c>
      <c r="H393">
        <v>199974</v>
      </c>
      <c r="I393">
        <v>219.75700000000001</v>
      </c>
      <c r="J393">
        <v>5.4117100000000002</v>
      </c>
      <c r="K393">
        <v>0</v>
      </c>
      <c r="L393">
        <v>0</v>
      </c>
      <c r="M393">
        <v>0</v>
      </c>
      <c r="N393">
        <v>0</v>
      </c>
      <c r="O393">
        <v>167.87299999999999</v>
      </c>
      <c r="P393">
        <v>55.119399999999999</v>
      </c>
      <c r="Q393">
        <v>0</v>
      </c>
      <c r="R393">
        <v>1600.86</v>
      </c>
      <c r="S393">
        <v>0</v>
      </c>
      <c r="T393">
        <v>763.15800000000002</v>
      </c>
      <c r="U393">
        <v>2812.18</v>
      </c>
      <c r="V393">
        <v>0</v>
      </c>
      <c r="W393">
        <v>0</v>
      </c>
      <c r="X393">
        <v>0</v>
      </c>
      <c r="Y393">
        <v>3.8168199999999999</v>
      </c>
      <c r="Z393">
        <v>0</v>
      </c>
      <c r="AA393">
        <v>415.1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418.91699999999997</v>
      </c>
      <c r="AI393">
        <v>228.255</v>
      </c>
      <c r="AJ393">
        <v>6.0615800000000002</v>
      </c>
      <c r="AK393">
        <v>0</v>
      </c>
      <c r="AL393">
        <v>0</v>
      </c>
      <c r="AM393">
        <v>0</v>
      </c>
      <c r="AN393">
        <v>0</v>
      </c>
      <c r="AO393">
        <v>91.043300000000002</v>
      </c>
      <c r="AP393">
        <v>42.475499999999997</v>
      </c>
      <c r="AQ393">
        <v>0</v>
      </c>
      <c r="AR393">
        <v>399.31200000000001</v>
      </c>
      <c r="AS393">
        <v>0</v>
      </c>
      <c r="AT393">
        <v>192.422</v>
      </c>
      <c r="AU393">
        <v>959.57</v>
      </c>
      <c r="AV393">
        <v>0</v>
      </c>
      <c r="AW393">
        <v>0</v>
      </c>
      <c r="AX393">
        <v>0</v>
      </c>
      <c r="AY393">
        <v>525.49300000000005</v>
      </c>
      <c r="AZ393">
        <v>0</v>
      </c>
      <c r="BA393">
        <v>33.619100000000003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559.11199999999997</v>
      </c>
      <c r="BI393">
        <v>4403.84</v>
      </c>
      <c r="BJ393">
        <v>360</v>
      </c>
      <c r="BK393" t="s">
        <v>69</v>
      </c>
      <c r="BL393" t="s">
        <v>69</v>
      </c>
      <c r="BM393" t="s">
        <v>69</v>
      </c>
      <c r="BN393" t="s">
        <v>69</v>
      </c>
      <c r="BO393">
        <v>0</v>
      </c>
      <c r="BP393">
        <v>0</v>
      </c>
      <c r="BQ393">
        <v>3240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3240</v>
      </c>
      <c r="CA393" t="str">
        <f t="shared" si="19"/>
        <v>MBT</v>
      </c>
      <c r="CB393" t="str">
        <f t="shared" si="20"/>
        <v>14</v>
      </c>
    </row>
    <row r="394" spans="1:80" x14ac:dyDescent="0.25">
      <c r="A394" t="s">
        <v>3564</v>
      </c>
      <c r="B394" t="s">
        <v>2857</v>
      </c>
      <c r="C394" t="s">
        <v>2858</v>
      </c>
      <c r="D394" t="str">
        <f t="shared" si="18"/>
        <v>MBT-w05-v14</v>
      </c>
      <c r="E394" t="s">
        <v>66</v>
      </c>
      <c r="F394" t="s">
        <v>76</v>
      </c>
      <c r="G394" t="s">
        <v>77</v>
      </c>
      <c r="H394">
        <v>199974</v>
      </c>
      <c r="I394">
        <v>147.48400000000001</v>
      </c>
      <c r="J394">
        <v>3.31331</v>
      </c>
      <c r="K394">
        <v>0</v>
      </c>
      <c r="L394">
        <v>0</v>
      </c>
      <c r="M394">
        <v>0</v>
      </c>
      <c r="N394">
        <v>0</v>
      </c>
      <c r="O394">
        <v>147.41399999999999</v>
      </c>
      <c r="P394">
        <v>38.081600000000002</v>
      </c>
      <c r="Q394">
        <v>0</v>
      </c>
      <c r="R394">
        <v>1600.86</v>
      </c>
      <c r="S394">
        <v>0</v>
      </c>
      <c r="T394">
        <v>763.15800000000002</v>
      </c>
      <c r="U394">
        <v>2700.31</v>
      </c>
      <c r="V394">
        <v>0</v>
      </c>
      <c r="W394">
        <v>0</v>
      </c>
      <c r="X394">
        <v>0</v>
      </c>
      <c r="Y394">
        <v>13.388400000000001</v>
      </c>
      <c r="Z394">
        <v>0</v>
      </c>
      <c r="AA394">
        <v>434.93400000000003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448.32299999999998</v>
      </c>
      <c r="AI394">
        <v>173.16200000000001</v>
      </c>
      <c r="AJ394">
        <v>4.0705900000000002</v>
      </c>
      <c r="AK394">
        <v>0</v>
      </c>
      <c r="AL394">
        <v>0</v>
      </c>
      <c r="AM394">
        <v>0</v>
      </c>
      <c r="AN394">
        <v>0</v>
      </c>
      <c r="AO394">
        <v>79.240099999999998</v>
      </c>
      <c r="AP394">
        <v>36.690800000000003</v>
      </c>
      <c r="AQ394">
        <v>0</v>
      </c>
      <c r="AR394">
        <v>399.31200000000001</v>
      </c>
      <c r="AS394">
        <v>0</v>
      </c>
      <c r="AT394">
        <v>192.422</v>
      </c>
      <c r="AU394">
        <v>884.89700000000005</v>
      </c>
      <c r="AV394">
        <v>0</v>
      </c>
      <c r="AW394">
        <v>0</v>
      </c>
      <c r="AX394">
        <v>0</v>
      </c>
      <c r="AY394">
        <v>682.04700000000003</v>
      </c>
      <c r="AZ394">
        <v>0</v>
      </c>
      <c r="BA394">
        <v>36.255000000000003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718.30200000000002</v>
      </c>
      <c r="BI394">
        <v>3523.05</v>
      </c>
      <c r="BJ394">
        <v>540.22199999999998</v>
      </c>
      <c r="BK394" t="s">
        <v>69</v>
      </c>
      <c r="BL394" t="s">
        <v>69</v>
      </c>
      <c r="BM394" t="s">
        <v>69</v>
      </c>
      <c r="BN394" t="s">
        <v>69</v>
      </c>
      <c r="BO394">
        <v>0</v>
      </c>
      <c r="BP394">
        <v>0</v>
      </c>
      <c r="BQ394">
        <v>4862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4862</v>
      </c>
      <c r="CA394" t="str">
        <f t="shared" si="19"/>
        <v>MBT</v>
      </c>
      <c r="CB394" t="str">
        <f t="shared" si="20"/>
        <v>14</v>
      </c>
    </row>
    <row r="395" spans="1:80" x14ac:dyDescent="0.25">
      <c r="A395" t="s">
        <v>3564</v>
      </c>
      <c r="B395" t="s">
        <v>2859</v>
      </c>
      <c r="C395" t="s">
        <v>2860</v>
      </c>
      <c r="D395" t="str">
        <f t="shared" si="18"/>
        <v>MBT-w06-v14</v>
      </c>
      <c r="E395" t="s">
        <v>66</v>
      </c>
      <c r="F395" t="s">
        <v>78</v>
      </c>
      <c r="G395" t="s">
        <v>79</v>
      </c>
      <c r="H395">
        <v>199974</v>
      </c>
      <c r="I395">
        <v>292.49799999999999</v>
      </c>
      <c r="J395">
        <v>7.6419899999999998</v>
      </c>
      <c r="K395">
        <v>0</v>
      </c>
      <c r="L395">
        <v>0</v>
      </c>
      <c r="M395">
        <v>0</v>
      </c>
      <c r="N395">
        <v>0</v>
      </c>
      <c r="O395">
        <v>167.57</v>
      </c>
      <c r="P395">
        <v>70.073300000000003</v>
      </c>
      <c r="Q395">
        <v>0</v>
      </c>
      <c r="R395">
        <v>1600.86</v>
      </c>
      <c r="S395">
        <v>0</v>
      </c>
      <c r="T395">
        <v>763.15800000000002</v>
      </c>
      <c r="U395">
        <v>2901.8</v>
      </c>
      <c r="V395">
        <v>0</v>
      </c>
      <c r="W395">
        <v>0</v>
      </c>
      <c r="X395">
        <v>0</v>
      </c>
      <c r="Y395">
        <v>22.0291</v>
      </c>
      <c r="Z395">
        <v>0</v>
      </c>
      <c r="AA395">
        <v>403.10700000000003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425.13600000000002</v>
      </c>
      <c r="AI395">
        <v>214.81800000000001</v>
      </c>
      <c r="AJ395">
        <v>5.6102800000000004</v>
      </c>
      <c r="AK395">
        <v>0</v>
      </c>
      <c r="AL395">
        <v>0</v>
      </c>
      <c r="AM395">
        <v>0</v>
      </c>
      <c r="AN395">
        <v>0</v>
      </c>
      <c r="AO395">
        <v>114.467</v>
      </c>
      <c r="AP395">
        <v>42.015500000000003</v>
      </c>
      <c r="AQ395">
        <v>0</v>
      </c>
      <c r="AR395">
        <v>399.94200000000001</v>
      </c>
      <c r="AS395">
        <v>0</v>
      </c>
      <c r="AT395">
        <v>192.422</v>
      </c>
      <c r="AU395">
        <v>969.27499999999998</v>
      </c>
      <c r="AV395">
        <v>0</v>
      </c>
      <c r="AW395">
        <v>0</v>
      </c>
      <c r="AX395">
        <v>0</v>
      </c>
      <c r="AY395">
        <v>778.07</v>
      </c>
      <c r="AZ395">
        <v>0</v>
      </c>
      <c r="BA395">
        <v>32.325600000000001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810.39599999999996</v>
      </c>
      <c r="BI395">
        <v>4551.91</v>
      </c>
      <c r="BJ395">
        <v>613.55600000000004</v>
      </c>
      <c r="BK395" t="s">
        <v>69</v>
      </c>
      <c r="BL395" t="s">
        <v>69</v>
      </c>
      <c r="BM395" t="s">
        <v>69</v>
      </c>
      <c r="BN395" t="s">
        <v>69</v>
      </c>
      <c r="BO395">
        <v>0</v>
      </c>
      <c r="BP395">
        <v>0</v>
      </c>
      <c r="BQ395">
        <v>5522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5522</v>
      </c>
      <c r="CA395" t="str">
        <f t="shared" si="19"/>
        <v>MBT</v>
      </c>
      <c r="CB395" t="str">
        <f t="shared" si="20"/>
        <v>14</v>
      </c>
    </row>
    <row r="396" spans="1:80" x14ac:dyDescent="0.25">
      <c r="A396" t="s">
        <v>3564</v>
      </c>
      <c r="B396" t="s">
        <v>2861</v>
      </c>
      <c r="C396" t="s">
        <v>2862</v>
      </c>
      <c r="D396" t="str">
        <f t="shared" si="18"/>
        <v>MBT-w07-v14</v>
      </c>
      <c r="E396" t="s">
        <v>66</v>
      </c>
      <c r="F396" t="s">
        <v>80</v>
      </c>
      <c r="G396" t="s">
        <v>81</v>
      </c>
      <c r="H396">
        <v>199974</v>
      </c>
      <c r="I396">
        <v>277.10599999999999</v>
      </c>
      <c r="J396">
        <v>7.1054399999999998</v>
      </c>
      <c r="K396">
        <v>0</v>
      </c>
      <c r="L396">
        <v>0</v>
      </c>
      <c r="M396">
        <v>0</v>
      </c>
      <c r="N396">
        <v>0</v>
      </c>
      <c r="O396">
        <v>167.268</v>
      </c>
      <c r="P396">
        <v>67.483900000000006</v>
      </c>
      <c r="Q396">
        <v>0</v>
      </c>
      <c r="R396">
        <v>1600.86</v>
      </c>
      <c r="S396">
        <v>0</v>
      </c>
      <c r="T396">
        <v>763.15800000000002</v>
      </c>
      <c r="U396">
        <v>2882.98</v>
      </c>
      <c r="V396">
        <v>0</v>
      </c>
      <c r="W396">
        <v>0</v>
      </c>
      <c r="X396">
        <v>0</v>
      </c>
      <c r="Y396">
        <v>2.62243</v>
      </c>
      <c r="Z396">
        <v>0</v>
      </c>
      <c r="AA396">
        <v>398.90100000000001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401.52300000000002</v>
      </c>
      <c r="AI396">
        <v>238.13499999999999</v>
      </c>
      <c r="AJ396">
        <v>5.3567600000000004</v>
      </c>
      <c r="AK396">
        <v>0</v>
      </c>
      <c r="AL396">
        <v>0</v>
      </c>
      <c r="AM396">
        <v>0</v>
      </c>
      <c r="AN396">
        <v>0</v>
      </c>
      <c r="AO396">
        <v>114.529</v>
      </c>
      <c r="AP396">
        <v>41.7883</v>
      </c>
      <c r="AQ396">
        <v>0</v>
      </c>
      <c r="AR396">
        <v>400.26499999999999</v>
      </c>
      <c r="AS396">
        <v>0</v>
      </c>
      <c r="AT396">
        <v>174.43600000000001</v>
      </c>
      <c r="AU396">
        <v>974.51</v>
      </c>
      <c r="AV396">
        <v>0</v>
      </c>
      <c r="AW396">
        <v>0</v>
      </c>
      <c r="AX396">
        <v>0</v>
      </c>
      <c r="AY396">
        <v>533.68100000000004</v>
      </c>
      <c r="AZ396">
        <v>0</v>
      </c>
      <c r="BA396">
        <v>31.1173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564.798</v>
      </c>
      <c r="BI396">
        <v>4784.42</v>
      </c>
      <c r="BJ396">
        <v>831.33299999999997</v>
      </c>
      <c r="BK396" t="s">
        <v>69</v>
      </c>
      <c r="BL396" t="s">
        <v>69</v>
      </c>
      <c r="BM396" t="s">
        <v>69</v>
      </c>
      <c r="BN396" t="s">
        <v>69</v>
      </c>
      <c r="BO396">
        <v>0</v>
      </c>
      <c r="BP396">
        <v>0</v>
      </c>
      <c r="BQ396">
        <v>7482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7482</v>
      </c>
      <c r="CA396" t="str">
        <f t="shared" si="19"/>
        <v>MBT</v>
      </c>
      <c r="CB396" t="str">
        <f t="shared" si="20"/>
        <v>14</v>
      </c>
    </row>
    <row r="397" spans="1:80" x14ac:dyDescent="0.25">
      <c r="A397" t="s">
        <v>3564</v>
      </c>
      <c r="B397" t="s">
        <v>2863</v>
      </c>
      <c r="C397" t="s">
        <v>2864</v>
      </c>
      <c r="D397" t="str">
        <f t="shared" si="18"/>
        <v>MBT-w08-v14</v>
      </c>
      <c r="E397" t="s">
        <v>66</v>
      </c>
      <c r="F397" t="s">
        <v>82</v>
      </c>
      <c r="G397" t="s">
        <v>83</v>
      </c>
      <c r="H397">
        <v>199974</v>
      </c>
      <c r="I397">
        <v>327.16500000000002</v>
      </c>
      <c r="J397">
        <v>8.7022999999999993</v>
      </c>
      <c r="K397">
        <v>0</v>
      </c>
      <c r="L397">
        <v>0</v>
      </c>
      <c r="M397">
        <v>0</v>
      </c>
      <c r="N397">
        <v>0</v>
      </c>
      <c r="O397">
        <v>173.773</v>
      </c>
      <c r="P397">
        <v>78.760300000000001</v>
      </c>
      <c r="Q397">
        <v>0</v>
      </c>
      <c r="R397">
        <v>1600.86</v>
      </c>
      <c r="S397">
        <v>0</v>
      </c>
      <c r="T397">
        <v>763.15800000000002</v>
      </c>
      <c r="U397">
        <v>2952.42</v>
      </c>
      <c r="V397">
        <v>0</v>
      </c>
      <c r="W397">
        <v>0</v>
      </c>
      <c r="X397">
        <v>0</v>
      </c>
      <c r="Y397">
        <v>4.7767900000000001</v>
      </c>
      <c r="Z397">
        <v>0</v>
      </c>
      <c r="AA397">
        <v>392.52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397.29700000000003</v>
      </c>
      <c r="AI397">
        <v>279.2</v>
      </c>
      <c r="AJ397">
        <v>10.4771</v>
      </c>
      <c r="AK397">
        <v>0</v>
      </c>
      <c r="AL397">
        <v>0</v>
      </c>
      <c r="AM397">
        <v>0</v>
      </c>
      <c r="AN397">
        <v>0</v>
      </c>
      <c r="AO397">
        <v>105.20699999999999</v>
      </c>
      <c r="AP397">
        <v>51.588000000000001</v>
      </c>
      <c r="AQ397">
        <v>0</v>
      </c>
      <c r="AR397">
        <v>399.31200000000001</v>
      </c>
      <c r="AS397">
        <v>0</v>
      </c>
      <c r="AT397">
        <v>192.422</v>
      </c>
      <c r="AU397">
        <v>1038.21</v>
      </c>
      <c r="AV397">
        <v>0</v>
      </c>
      <c r="AW397">
        <v>0</v>
      </c>
      <c r="AX397">
        <v>0</v>
      </c>
      <c r="AY397">
        <v>730.351</v>
      </c>
      <c r="AZ397">
        <v>0</v>
      </c>
      <c r="BA397">
        <v>33.360900000000001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763.71100000000001</v>
      </c>
      <c r="BI397">
        <v>5240.99</v>
      </c>
      <c r="BJ397">
        <v>878.77800000000002</v>
      </c>
      <c r="BK397" t="s">
        <v>69</v>
      </c>
      <c r="BL397" t="s">
        <v>69</v>
      </c>
      <c r="BM397" t="s">
        <v>69</v>
      </c>
      <c r="BN397" t="s">
        <v>69</v>
      </c>
      <c r="BO397">
        <v>0</v>
      </c>
      <c r="BP397">
        <v>0</v>
      </c>
      <c r="BQ397">
        <v>7909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7909</v>
      </c>
      <c r="CA397" t="str">
        <f t="shared" si="19"/>
        <v>MBT</v>
      </c>
      <c r="CB397" t="str">
        <f t="shared" si="20"/>
        <v>14</v>
      </c>
    </row>
    <row r="398" spans="1:80" x14ac:dyDescent="0.25">
      <c r="A398" t="s">
        <v>3564</v>
      </c>
      <c r="B398" t="s">
        <v>2866</v>
      </c>
      <c r="C398" t="s">
        <v>2867</v>
      </c>
      <c r="D398" t="str">
        <f t="shared" si="18"/>
        <v>MBT-w09-v14</v>
      </c>
      <c r="E398" t="s">
        <v>66</v>
      </c>
      <c r="F398" t="s">
        <v>84</v>
      </c>
      <c r="G398" t="s">
        <v>85</v>
      </c>
      <c r="H398">
        <v>199974</v>
      </c>
      <c r="I398">
        <v>320.93400000000003</v>
      </c>
      <c r="J398">
        <v>8.8636400000000002</v>
      </c>
      <c r="K398">
        <v>0</v>
      </c>
      <c r="L398">
        <v>0</v>
      </c>
      <c r="M398">
        <v>0</v>
      </c>
      <c r="N398">
        <v>0</v>
      </c>
      <c r="O398">
        <v>180.97200000000001</v>
      </c>
      <c r="P398">
        <v>79.191100000000006</v>
      </c>
      <c r="Q398">
        <v>0</v>
      </c>
      <c r="R398">
        <v>1600.86</v>
      </c>
      <c r="S398">
        <v>0</v>
      </c>
      <c r="T398">
        <v>763.15800000000002</v>
      </c>
      <c r="U398">
        <v>2953.98</v>
      </c>
      <c r="V398">
        <v>0</v>
      </c>
      <c r="W398">
        <v>0</v>
      </c>
      <c r="X398">
        <v>0</v>
      </c>
      <c r="Y398">
        <v>1.0113700000000001</v>
      </c>
      <c r="Z398">
        <v>0</v>
      </c>
      <c r="AA398">
        <v>392.04500000000002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393.05599999999998</v>
      </c>
      <c r="AI398">
        <v>315.185</v>
      </c>
      <c r="AJ398">
        <v>16.935600000000001</v>
      </c>
      <c r="AK398">
        <v>0</v>
      </c>
      <c r="AL398">
        <v>0</v>
      </c>
      <c r="AM398">
        <v>0</v>
      </c>
      <c r="AN398">
        <v>0</v>
      </c>
      <c r="AO398">
        <v>114.136</v>
      </c>
      <c r="AP398">
        <v>58.148600000000002</v>
      </c>
      <c r="AQ398">
        <v>0</v>
      </c>
      <c r="AR398">
        <v>399.94200000000001</v>
      </c>
      <c r="AS398">
        <v>0</v>
      </c>
      <c r="AT398">
        <v>192.422</v>
      </c>
      <c r="AU398">
        <v>1096.77</v>
      </c>
      <c r="AV398">
        <v>0</v>
      </c>
      <c r="AW398">
        <v>0</v>
      </c>
      <c r="AX398">
        <v>0</v>
      </c>
      <c r="AY398">
        <v>519.54499999999996</v>
      </c>
      <c r="AZ398">
        <v>0</v>
      </c>
      <c r="BA398">
        <v>22.075099999999999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541.62</v>
      </c>
      <c r="BI398">
        <v>5815.28</v>
      </c>
      <c r="BJ398">
        <v>655.22199999999998</v>
      </c>
      <c r="BK398" t="s">
        <v>69</v>
      </c>
      <c r="BL398" t="s">
        <v>69</v>
      </c>
      <c r="BM398" t="s">
        <v>69</v>
      </c>
      <c r="BN398" t="s">
        <v>69</v>
      </c>
      <c r="BO398">
        <v>0</v>
      </c>
      <c r="BP398">
        <v>0</v>
      </c>
      <c r="BQ398">
        <v>5897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5897</v>
      </c>
      <c r="CA398" t="str">
        <f t="shared" si="19"/>
        <v>MBT</v>
      </c>
      <c r="CB398" t="str">
        <f t="shared" si="20"/>
        <v>14</v>
      </c>
    </row>
    <row r="399" spans="1:80" x14ac:dyDescent="0.25">
      <c r="A399" t="s">
        <v>3564</v>
      </c>
      <c r="B399" t="s">
        <v>2868</v>
      </c>
      <c r="C399" t="s">
        <v>2869</v>
      </c>
      <c r="D399" t="str">
        <f t="shared" si="18"/>
        <v>MBT-w10-v14</v>
      </c>
      <c r="E399" t="s">
        <v>66</v>
      </c>
      <c r="F399" t="s">
        <v>86</v>
      </c>
      <c r="G399" t="s">
        <v>87</v>
      </c>
      <c r="H399">
        <v>199974</v>
      </c>
      <c r="I399">
        <v>316.447</v>
      </c>
      <c r="J399">
        <v>8.4748400000000004</v>
      </c>
      <c r="K399">
        <v>0</v>
      </c>
      <c r="L399">
        <v>0</v>
      </c>
      <c r="M399">
        <v>0</v>
      </c>
      <c r="N399">
        <v>0</v>
      </c>
      <c r="O399">
        <v>179.18799999999999</v>
      </c>
      <c r="P399">
        <v>76.505099999999999</v>
      </c>
      <c r="Q399">
        <v>0</v>
      </c>
      <c r="R399">
        <v>1600.86</v>
      </c>
      <c r="S399">
        <v>0</v>
      </c>
      <c r="T399">
        <v>763.15800000000002</v>
      </c>
      <c r="U399">
        <v>2944.64</v>
      </c>
      <c r="V399">
        <v>0</v>
      </c>
      <c r="W399">
        <v>0</v>
      </c>
      <c r="X399">
        <v>0</v>
      </c>
      <c r="Y399">
        <v>1.0148600000000001</v>
      </c>
      <c r="Z399">
        <v>0</v>
      </c>
      <c r="AA399">
        <v>390.26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391.27499999999998</v>
      </c>
      <c r="AI399">
        <v>299.11700000000002</v>
      </c>
      <c r="AJ399">
        <v>12.6403</v>
      </c>
      <c r="AK399">
        <v>0</v>
      </c>
      <c r="AL399">
        <v>0</v>
      </c>
      <c r="AM399">
        <v>0</v>
      </c>
      <c r="AN399">
        <v>0</v>
      </c>
      <c r="AO399">
        <v>111.79600000000001</v>
      </c>
      <c r="AP399">
        <v>55.770400000000002</v>
      </c>
      <c r="AQ399">
        <v>0</v>
      </c>
      <c r="AR399">
        <v>399.94200000000001</v>
      </c>
      <c r="AS399">
        <v>0</v>
      </c>
      <c r="AT399">
        <v>192.422</v>
      </c>
      <c r="AU399">
        <v>1071.69</v>
      </c>
      <c r="AV399">
        <v>0</v>
      </c>
      <c r="AW399">
        <v>0</v>
      </c>
      <c r="AX399">
        <v>0</v>
      </c>
      <c r="AY399">
        <v>514.88900000000001</v>
      </c>
      <c r="AZ399">
        <v>0</v>
      </c>
      <c r="BA399">
        <v>22.150700000000001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537.03899999999999</v>
      </c>
      <c r="BI399">
        <v>5531.41</v>
      </c>
      <c r="BJ399">
        <v>889.55600000000004</v>
      </c>
      <c r="BK399" t="s">
        <v>69</v>
      </c>
      <c r="BL399" t="s">
        <v>69</v>
      </c>
      <c r="BM399" t="s">
        <v>69</v>
      </c>
      <c r="BN399" t="s">
        <v>69</v>
      </c>
      <c r="BO399">
        <v>0</v>
      </c>
      <c r="BP399">
        <v>0</v>
      </c>
      <c r="BQ399">
        <v>8006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8006</v>
      </c>
      <c r="CA399" t="str">
        <f t="shared" si="19"/>
        <v>MBT</v>
      </c>
      <c r="CB399" t="str">
        <f t="shared" si="20"/>
        <v>14</v>
      </c>
    </row>
    <row r="400" spans="1:80" x14ac:dyDescent="0.25">
      <c r="A400" t="s">
        <v>3564</v>
      </c>
      <c r="B400" t="s">
        <v>2870</v>
      </c>
      <c r="C400" t="s">
        <v>2871</v>
      </c>
      <c r="D400" t="str">
        <f t="shared" si="18"/>
        <v>MBT-w11-v14</v>
      </c>
      <c r="E400" t="s">
        <v>66</v>
      </c>
      <c r="F400" t="s">
        <v>88</v>
      </c>
      <c r="G400" t="s">
        <v>89</v>
      </c>
      <c r="H400">
        <v>199974</v>
      </c>
      <c r="I400">
        <v>270.964</v>
      </c>
      <c r="J400">
        <v>7.1033400000000002</v>
      </c>
      <c r="K400">
        <v>0</v>
      </c>
      <c r="L400">
        <v>0</v>
      </c>
      <c r="M400">
        <v>0</v>
      </c>
      <c r="N400">
        <v>0</v>
      </c>
      <c r="O400">
        <v>177.66800000000001</v>
      </c>
      <c r="P400">
        <v>63.3688</v>
      </c>
      <c r="Q400">
        <v>0</v>
      </c>
      <c r="R400">
        <v>1600.86</v>
      </c>
      <c r="S400">
        <v>0</v>
      </c>
      <c r="T400">
        <v>763.15800000000002</v>
      </c>
      <c r="U400">
        <v>2883.12</v>
      </c>
      <c r="V400">
        <v>0</v>
      </c>
      <c r="W400">
        <v>0</v>
      </c>
      <c r="X400">
        <v>0</v>
      </c>
      <c r="Y400">
        <v>19.5732</v>
      </c>
      <c r="Z400">
        <v>0</v>
      </c>
      <c r="AA400">
        <v>395.35700000000003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414.93</v>
      </c>
      <c r="AI400">
        <v>275.80099999999999</v>
      </c>
      <c r="AJ400">
        <v>10.5991</v>
      </c>
      <c r="AK400">
        <v>0</v>
      </c>
      <c r="AL400">
        <v>0</v>
      </c>
      <c r="AM400">
        <v>0</v>
      </c>
      <c r="AN400">
        <v>0</v>
      </c>
      <c r="AO400">
        <v>109.61799999999999</v>
      </c>
      <c r="AP400">
        <v>50.028100000000002</v>
      </c>
      <c r="AQ400">
        <v>0</v>
      </c>
      <c r="AR400">
        <v>399.31200000000001</v>
      </c>
      <c r="AS400">
        <v>0</v>
      </c>
      <c r="AT400">
        <v>192.422</v>
      </c>
      <c r="AU400">
        <v>1037.78</v>
      </c>
      <c r="AV400">
        <v>0</v>
      </c>
      <c r="AW400">
        <v>0</v>
      </c>
      <c r="AX400">
        <v>0</v>
      </c>
      <c r="AY400">
        <v>627.94500000000005</v>
      </c>
      <c r="AZ400">
        <v>0</v>
      </c>
      <c r="BA400">
        <v>33.5807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661.52599999999995</v>
      </c>
      <c r="BI400">
        <v>5180.38</v>
      </c>
      <c r="BJ400">
        <v>393</v>
      </c>
      <c r="BK400" t="s">
        <v>69</v>
      </c>
      <c r="BL400" t="s">
        <v>69</v>
      </c>
      <c r="BM400" t="s">
        <v>69</v>
      </c>
      <c r="BN400" t="s">
        <v>69</v>
      </c>
      <c r="BO400">
        <v>0</v>
      </c>
      <c r="BP400">
        <v>0</v>
      </c>
      <c r="BQ400">
        <v>3537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3537</v>
      </c>
      <c r="CA400" t="str">
        <f t="shared" si="19"/>
        <v>MBT</v>
      </c>
      <c r="CB400" t="str">
        <f t="shared" si="20"/>
        <v>14</v>
      </c>
    </row>
    <row r="401" spans="1:80" x14ac:dyDescent="0.25">
      <c r="A401" t="s">
        <v>3565</v>
      </c>
      <c r="B401" t="s">
        <v>2872</v>
      </c>
      <c r="C401" t="s">
        <v>2873</v>
      </c>
      <c r="D401" t="str">
        <f t="shared" si="18"/>
        <v>MBT-w12-v14</v>
      </c>
      <c r="E401" t="s">
        <v>66</v>
      </c>
      <c r="F401" t="s">
        <v>90</v>
      </c>
      <c r="G401" t="s">
        <v>91</v>
      </c>
      <c r="H401">
        <v>199974</v>
      </c>
      <c r="I401">
        <v>236.19900000000001</v>
      </c>
      <c r="J401">
        <v>6.2808200000000003</v>
      </c>
      <c r="K401">
        <v>0</v>
      </c>
      <c r="L401">
        <v>0</v>
      </c>
      <c r="M401">
        <v>0</v>
      </c>
      <c r="N401">
        <v>0</v>
      </c>
      <c r="O401">
        <v>168.84100000000001</v>
      </c>
      <c r="P401">
        <v>56.773299999999999</v>
      </c>
      <c r="Q401">
        <v>0</v>
      </c>
      <c r="R401">
        <v>1600.86</v>
      </c>
      <c r="S401">
        <v>0</v>
      </c>
      <c r="T401">
        <v>763.15800000000002</v>
      </c>
      <c r="U401">
        <v>2832.11</v>
      </c>
      <c r="V401">
        <v>0</v>
      </c>
      <c r="W401">
        <v>0</v>
      </c>
      <c r="X401">
        <v>0</v>
      </c>
      <c r="Y401">
        <v>16.725300000000001</v>
      </c>
      <c r="Z401">
        <v>0</v>
      </c>
      <c r="AA401">
        <v>407.74599999999998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424.47199999999998</v>
      </c>
      <c r="AI401">
        <v>256.32499999999999</v>
      </c>
      <c r="AJ401">
        <v>5.8999699999999997</v>
      </c>
      <c r="AK401">
        <v>0</v>
      </c>
      <c r="AL401">
        <v>0</v>
      </c>
      <c r="AM401">
        <v>0</v>
      </c>
      <c r="AN401">
        <v>0</v>
      </c>
      <c r="AO401">
        <v>115.117</v>
      </c>
      <c r="AP401">
        <v>46.244300000000003</v>
      </c>
      <c r="AQ401">
        <v>0</v>
      </c>
      <c r="AR401">
        <v>397.21300000000002</v>
      </c>
      <c r="AS401">
        <v>0</v>
      </c>
      <c r="AT401">
        <v>192.07599999999999</v>
      </c>
      <c r="AU401">
        <v>1012.88</v>
      </c>
      <c r="AV401">
        <v>0</v>
      </c>
      <c r="AW401">
        <v>0</v>
      </c>
      <c r="AX401">
        <v>0</v>
      </c>
      <c r="AY401">
        <v>643.09799999999996</v>
      </c>
      <c r="AZ401">
        <v>0</v>
      </c>
      <c r="BA401">
        <v>35.4251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678.52300000000002</v>
      </c>
      <c r="BI401">
        <v>4929.63</v>
      </c>
      <c r="BJ401">
        <v>852.11099999999999</v>
      </c>
      <c r="BK401" t="s">
        <v>69</v>
      </c>
      <c r="BL401" t="s">
        <v>69</v>
      </c>
      <c r="BM401" t="s">
        <v>69</v>
      </c>
      <c r="BN401" t="s">
        <v>69</v>
      </c>
      <c r="BO401">
        <v>0</v>
      </c>
      <c r="BP401">
        <v>0</v>
      </c>
      <c r="BQ401">
        <v>7669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7669</v>
      </c>
      <c r="CA401" t="str">
        <f t="shared" si="19"/>
        <v>MBT</v>
      </c>
      <c r="CB401" t="str">
        <f t="shared" si="20"/>
        <v>14</v>
      </c>
    </row>
    <row r="402" spans="1:80" x14ac:dyDescent="0.25">
      <c r="A402" t="s">
        <v>3565</v>
      </c>
      <c r="B402" t="s">
        <v>2874</v>
      </c>
      <c r="C402" t="s">
        <v>2875</v>
      </c>
      <c r="D402" t="str">
        <f t="shared" si="18"/>
        <v>MBT-w13-v14</v>
      </c>
      <c r="E402" t="s">
        <v>66</v>
      </c>
      <c r="F402" t="s">
        <v>92</v>
      </c>
      <c r="G402" t="s">
        <v>93</v>
      </c>
      <c r="H402">
        <v>199974</v>
      </c>
      <c r="I402">
        <v>283.334</v>
      </c>
      <c r="J402">
        <v>7.8599699999999997</v>
      </c>
      <c r="K402">
        <v>0</v>
      </c>
      <c r="L402">
        <v>0</v>
      </c>
      <c r="M402">
        <v>0</v>
      </c>
      <c r="N402">
        <v>0</v>
      </c>
      <c r="O402">
        <v>183.172</v>
      </c>
      <c r="P402">
        <v>66.316599999999994</v>
      </c>
      <c r="Q402">
        <v>0</v>
      </c>
      <c r="R402">
        <v>1600.86</v>
      </c>
      <c r="S402">
        <v>0</v>
      </c>
      <c r="T402">
        <v>763.15800000000002</v>
      </c>
      <c r="U402">
        <v>2904.7</v>
      </c>
      <c r="V402">
        <v>0</v>
      </c>
      <c r="W402">
        <v>0</v>
      </c>
      <c r="X402">
        <v>0</v>
      </c>
      <c r="Y402">
        <v>13.676399999999999</v>
      </c>
      <c r="Z402">
        <v>0</v>
      </c>
      <c r="AA402">
        <v>390.58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404.25599999999997</v>
      </c>
      <c r="AI402">
        <v>286.21800000000002</v>
      </c>
      <c r="AJ402">
        <v>6.7699499999999997</v>
      </c>
      <c r="AK402">
        <v>0</v>
      </c>
      <c r="AL402">
        <v>0</v>
      </c>
      <c r="AM402">
        <v>0</v>
      </c>
      <c r="AN402">
        <v>0</v>
      </c>
      <c r="AO402">
        <v>126.251</v>
      </c>
      <c r="AP402">
        <v>50.590400000000002</v>
      </c>
      <c r="AQ402">
        <v>0</v>
      </c>
      <c r="AR402">
        <v>399.78399999999999</v>
      </c>
      <c r="AS402">
        <v>0</v>
      </c>
      <c r="AT402">
        <v>192.422</v>
      </c>
      <c r="AU402">
        <v>1062.04</v>
      </c>
      <c r="AV402">
        <v>0</v>
      </c>
      <c r="AW402">
        <v>0</v>
      </c>
      <c r="AX402">
        <v>0</v>
      </c>
      <c r="AY402">
        <v>684.85199999999998</v>
      </c>
      <c r="AZ402">
        <v>0</v>
      </c>
      <c r="BA402">
        <v>21.5974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706.44899999999996</v>
      </c>
      <c r="BI402">
        <v>5513.45</v>
      </c>
      <c r="BJ402">
        <v>381.77800000000002</v>
      </c>
      <c r="BK402" t="s">
        <v>69</v>
      </c>
      <c r="BL402" t="s">
        <v>69</v>
      </c>
      <c r="BM402" t="s">
        <v>69</v>
      </c>
      <c r="BN402" t="s">
        <v>69</v>
      </c>
      <c r="BO402">
        <v>0</v>
      </c>
      <c r="BP402">
        <v>0</v>
      </c>
      <c r="BQ402">
        <v>3436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3436</v>
      </c>
      <c r="CA402" t="str">
        <f t="shared" si="19"/>
        <v>MBT</v>
      </c>
      <c r="CB402" t="str">
        <f t="shared" si="20"/>
        <v>14</v>
      </c>
    </row>
    <row r="403" spans="1:80" x14ac:dyDescent="0.25">
      <c r="A403" t="s">
        <v>3565</v>
      </c>
      <c r="B403" t="s">
        <v>2876</v>
      </c>
      <c r="C403" t="s">
        <v>2877</v>
      </c>
      <c r="D403" t="str">
        <f t="shared" si="18"/>
        <v>MBT-w14-v14</v>
      </c>
      <c r="E403" t="s">
        <v>66</v>
      </c>
      <c r="F403" t="s">
        <v>94</v>
      </c>
      <c r="G403" t="s">
        <v>95</v>
      </c>
      <c r="H403">
        <v>199974</v>
      </c>
      <c r="I403">
        <v>282.13499999999999</v>
      </c>
      <c r="J403">
        <v>7.1041999999999996</v>
      </c>
      <c r="K403">
        <v>0</v>
      </c>
      <c r="L403">
        <v>0</v>
      </c>
      <c r="M403">
        <v>0</v>
      </c>
      <c r="N403">
        <v>0</v>
      </c>
      <c r="O403">
        <v>178.94399999999999</v>
      </c>
      <c r="P403">
        <v>67.700699999999998</v>
      </c>
      <c r="Q403">
        <v>0</v>
      </c>
      <c r="R403">
        <v>1600.86</v>
      </c>
      <c r="S403">
        <v>0</v>
      </c>
      <c r="T403">
        <v>763.15800000000002</v>
      </c>
      <c r="U403">
        <v>2899.9</v>
      </c>
      <c r="V403">
        <v>0</v>
      </c>
      <c r="W403">
        <v>0</v>
      </c>
      <c r="X403">
        <v>0</v>
      </c>
      <c r="Y403">
        <v>33.469700000000003</v>
      </c>
      <c r="Z403">
        <v>0</v>
      </c>
      <c r="AA403">
        <v>398.25799999999998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431.72800000000001</v>
      </c>
      <c r="AI403">
        <v>321.63200000000001</v>
      </c>
      <c r="AJ403">
        <v>27.094899999999999</v>
      </c>
      <c r="AK403">
        <v>0</v>
      </c>
      <c r="AL403">
        <v>0</v>
      </c>
      <c r="AM403">
        <v>0</v>
      </c>
      <c r="AN403">
        <v>0</v>
      </c>
      <c r="AO403">
        <v>78.660399999999996</v>
      </c>
      <c r="AP403">
        <v>57.819499999999998</v>
      </c>
      <c r="AQ403">
        <v>0</v>
      </c>
      <c r="AR403">
        <v>399.94200000000001</v>
      </c>
      <c r="AS403">
        <v>0</v>
      </c>
      <c r="AT403">
        <v>192.422</v>
      </c>
      <c r="AU403">
        <v>1077.57</v>
      </c>
      <c r="AV403">
        <v>0</v>
      </c>
      <c r="AW403">
        <v>0</v>
      </c>
      <c r="AX403">
        <v>0</v>
      </c>
      <c r="AY403">
        <v>817.08699999999999</v>
      </c>
      <c r="AZ403">
        <v>0</v>
      </c>
      <c r="BA403">
        <v>33.843800000000002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850.93100000000004</v>
      </c>
      <c r="BI403">
        <v>5918.69</v>
      </c>
      <c r="BJ403">
        <v>643.22199999999998</v>
      </c>
      <c r="BK403" t="s">
        <v>69</v>
      </c>
      <c r="BL403" t="s">
        <v>69</v>
      </c>
      <c r="BM403" t="s">
        <v>69</v>
      </c>
      <c r="BN403" t="s">
        <v>69</v>
      </c>
      <c r="BO403">
        <v>0</v>
      </c>
      <c r="BP403">
        <v>0</v>
      </c>
      <c r="BQ403">
        <v>5789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5789</v>
      </c>
      <c r="CA403" t="str">
        <f t="shared" si="19"/>
        <v>MBT</v>
      </c>
      <c r="CB403" t="str">
        <f t="shared" si="20"/>
        <v>14</v>
      </c>
    </row>
    <row r="404" spans="1:80" x14ac:dyDescent="0.25">
      <c r="A404" t="s">
        <v>3565</v>
      </c>
      <c r="B404" t="s">
        <v>2878</v>
      </c>
      <c r="C404" t="s">
        <v>2879</v>
      </c>
      <c r="D404" t="str">
        <f t="shared" si="18"/>
        <v>MBT-w15-v14</v>
      </c>
      <c r="E404" t="s">
        <v>66</v>
      </c>
      <c r="F404" t="s">
        <v>96</v>
      </c>
      <c r="G404" t="s">
        <v>97</v>
      </c>
      <c r="H404">
        <v>199974</v>
      </c>
      <c r="I404">
        <v>476.54199999999997</v>
      </c>
      <c r="J404">
        <v>14.342700000000001</v>
      </c>
      <c r="K404">
        <v>0</v>
      </c>
      <c r="L404">
        <v>0</v>
      </c>
      <c r="M404">
        <v>0</v>
      </c>
      <c r="N404">
        <v>0</v>
      </c>
      <c r="O404">
        <v>226.20400000000001</v>
      </c>
      <c r="P404">
        <v>109.965</v>
      </c>
      <c r="Q404">
        <v>0</v>
      </c>
      <c r="R404">
        <v>1600.86</v>
      </c>
      <c r="S404">
        <v>0</v>
      </c>
      <c r="T404">
        <v>763.15800000000002</v>
      </c>
      <c r="U404">
        <v>3191.07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329.48200000000003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329.48200000000003</v>
      </c>
      <c r="AI404">
        <v>334.71499999999997</v>
      </c>
      <c r="AJ404">
        <v>19.863399999999999</v>
      </c>
      <c r="AK404">
        <v>0</v>
      </c>
      <c r="AL404">
        <v>0</v>
      </c>
      <c r="AM404">
        <v>0</v>
      </c>
      <c r="AN404">
        <v>0</v>
      </c>
      <c r="AO404">
        <v>126.032</v>
      </c>
      <c r="AP404">
        <v>61.711300000000001</v>
      </c>
      <c r="AQ404">
        <v>0</v>
      </c>
      <c r="AR404">
        <v>399.94200000000001</v>
      </c>
      <c r="AS404">
        <v>0</v>
      </c>
      <c r="AT404">
        <v>192.422</v>
      </c>
      <c r="AU404">
        <v>1134.69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152.24299999999999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152.24299999999999</v>
      </c>
      <c r="BI404">
        <v>6270.44</v>
      </c>
      <c r="BJ404">
        <v>632.44399999999996</v>
      </c>
      <c r="BK404" t="s">
        <v>69</v>
      </c>
      <c r="BL404" t="s">
        <v>69</v>
      </c>
      <c r="BM404" t="s">
        <v>69</v>
      </c>
      <c r="BN404" t="s">
        <v>69</v>
      </c>
      <c r="BO404">
        <v>0</v>
      </c>
      <c r="BP404">
        <v>0</v>
      </c>
      <c r="BQ404">
        <v>5692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5692</v>
      </c>
      <c r="CA404" t="str">
        <f t="shared" si="19"/>
        <v>MBT</v>
      </c>
      <c r="CB404" t="str">
        <f t="shared" si="20"/>
        <v>14</v>
      </c>
    </row>
    <row r="405" spans="1:80" x14ac:dyDescent="0.25">
      <c r="A405" t="s">
        <v>3565</v>
      </c>
      <c r="B405" t="s">
        <v>2881</v>
      </c>
      <c r="C405" t="s">
        <v>2882</v>
      </c>
      <c r="D405" t="str">
        <f t="shared" si="18"/>
        <v>MBT-w16-v14</v>
      </c>
      <c r="E405" t="s">
        <v>66</v>
      </c>
      <c r="F405" t="s">
        <v>98</v>
      </c>
      <c r="G405" t="s">
        <v>99</v>
      </c>
      <c r="H405">
        <v>199974</v>
      </c>
      <c r="I405">
        <v>132.02099999999999</v>
      </c>
      <c r="J405">
        <v>2.8056000000000001</v>
      </c>
      <c r="K405">
        <v>0</v>
      </c>
      <c r="L405">
        <v>0</v>
      </c>
      <c r="M405">
        <v>0</v>
      </c>
      <c r="N405">
        <v>0</v>
      </c>
      <c r="O405">
        <v>154.017</v>
      </c>
      <c r="P405">
        <v>33.133400000000002</v>
      </c>
      <c r="Q405">
        <v>0</v>
      </c>
      <c r="R405">
        <v>1600.86</v>
      </c>
      <c r="S405">
        <v>0</v>
      </c>
      <c r="T405">
        <v>763.15800000000002</v>
      </c>
      <c r="U405">
        <v>2686</v>
      </c>
      <c r="V405">
        <v>0</v>
      </c>
      <c r="W405">
        <v>0</v>
      </c>
      <c r="X405">
        <v>0</v>
      </c>
      <c r="Y405">
        <v>347.49200000000002</v>
      </c>
      <c r="Z405">
        <v>0</v>
      </c>
      <c r="AA405">
        <v>456.964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804.45699999999999</v>
      </c>
      <c r="AI405">
        <v>229.18299999999999</v>
      </c>
      <c r="AJ405">
        <v>5.5933900000000003</v>
      </c>
      <c r="AK405">
        <v>0</v>
      </c>
      <c r="AL405">
        <v>0</v>
      </c>
      <c r="AM405">
        <v>0</v>
      </c>
      <c r="AN405">
        <v>0</v>
      </c>
      <c r="AO405">
        <v>119.96</v>
      </c>
      <c r="AP405">
        <v>43.988399999999999</v>
      </c>
      <c r="AQ405">
        <v>0</v>
      </c>
      <c r="AR405">
        <v>404.666</v>
      </c>
      <c r="AS405">
        <v>0</v>
      </c>
      <c r="AT405">
        <v>186.398</v>
      </c>
      <c r="AU405">
        <v>989.78899999999999</v>
      </c>
      <c r="AV405">
        <v>0</v>
      </c>
      <c r="AW405">
        <v>0</v>
      </c>
      <c r="AX405">
        <v>0</v>
      </c>
      <c r="AY405">
        <v>4917.79</v>
      </c>
      <c r="AZ405">
        <v>0</v>
      </c>
      <c r="BA405">
        <v>39.8232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4957.62</v>
      </c>
      <c r="BI405">
        <v>4490.78</v>
      </c>
      <c r="BJ405">
        <v>567.11099999999999</v>
      </c>
      <c r="BK405" t="s">
        <v>69</v>
      </c>
      <c r="BL405" t="s">
        <v>69</v>
      </c>
      <c r="BM405" t="s">
        <v>69</v>
      </c>
      <c r="BN405" t="s">
        <v>69</v>
      </c>
      <c r="BO405">
        <v>0</v>
      </c>
      <c r="BP405">
        <v>0</v>
      </c>
      <c r="BQ405">
        <v>5104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5104</v>
      </c>
      <c r="CA405" t="str">
        <f t="shared" si="19"/>
        <v>MBT</v>
      </c>
      <c r="CB405" t="str">
        <f t="shared" si="20"/>
        <v>14</v>
      </c>
    </row>
    <row r="406" spans="1:80" x14ac:dyDescent="0.25">
      <c r="A406" t="s">
        <v>3565</v>
      </c>
      <c r="B406" t="s">
        <v>294</v>
      </c>
      <c r="C406" t="s">
        <v>295</v>
      </c>
      <c r="D406" t="str">
        <f t="shared" si="18"/>
        <v>Nrs-w01-v96</v>
      </c>
      <c r="E406" t="s">
        <v>66</v>
      </c>
      <c r="F406" t="s">
        <v>67</v>
      </c>
      <c r="G406" t="s">
        <v>68</v>
      </c>
      <c r="H406">
        <v>119982</v>
      </c>
      <c r="I406">
        <v>79.086299999999994</v>
      </c>
      <c r="J406">
        <v>2.78322</v>
      </c>
      <c r="K406">
        <v>0</v>
      </c>
      <c r="L406">
        <v>0</v>
      </c>
      <c r="M406">
        <v>0</v>
      </c>
      <c r="N406">
        <v>0</v>
      </c>
      <c r="O406">
        <v>436.68799999999999</v>
      </c>
      <c r="P406">
        <v>193.92599999999999</v>
      </c>
      <c r="Q406">
        <v>0</v>
      </c>
      <c r="R406">
        <v>850.86</v>
      </c>
      <c r="S406">
        <v>0</v>
      </c>
      <c r="T406">
        <v>491.74700000000001</v>
      </c>
      <c r="U406">
        <v>2055.09</v>
      </c>
      <c r="V406">
        <v>0</v>
      </c>
      <c r="W406">
        <v>0</v>
      </c>
      <c r="X406">
        <v>0</v>
      </c>
      <c r="Y406">
        <v>8957.23</v>
      </c>
      <c r="Z406">
        <v>0</v>
      </c>
      <c r="AA406">
        <v>2013.6</v>
      </c>
      <c r="AB406">
        <v>0</v>
      </c>
      <c r="AC406">
        <v>0</v>
      </c>
      <c r="AD406">
        <v>0</v>
      </c>
      <c r="AE406">
        <v>90.743099999999998</v>
      </c>
      <c r="AF406">
        <v>0</v>
      </c>
      <c r="AG406">
        <v>0</v>
      </c>
      <c r="AH406">
        <v>11061.6</v>
      </c>
      <c r="AI406">
        <v>80.737399999999994</v>
      </c>
      <c r="AJ406">
        <v>4.5648999999999997</v>
      </c>
      <c r="AK406">
        <v>0</v>
      </c>
      <c r="AL406">
        <v>0</v>
      </c>
      <c r="AM406">
        <v>0</v>
      </c>
      <c r="AN406">
        <v>0</v>
      </c>
      <c r="AO406">
        <v>49.8504</v>
      </c>
      <c r="AP406">
        <v>37.8491</v>
      </c>
      <c r="AQ406">
        <v>0</v>
      </c>
      <c r="AR406">
        <v>151.57900000000001</v>
      </c>
      <c r="AS406">
        <v>0</v>
      </c>
      <c r="AT406">
        <v>78.495099999999994</v>
      </c>
      <c r="AU406">
        <v>403.07600000000002</v>
      </c>
      <c r="AV406">
        <v>0</v>
      </c>
      <c r="AW406">
        <v>0</v>
      </c>
      <c r="AX406">
        <v>0</v>
      </c>
      <c r="AY406">
        <v>3129.98</v>
      </c>
      <c r="AZ406">
        <v>0</v>
      </c>
      <c r="BA406">
        <v>288.84500000000003</v>
      </c>
      <c r="BB406">
        <v>0</v>
      </c>
      <c r="BC406">
        <v>0</v>
      </c>
      <c r="BD406">
        <v>0</v>
      </c>
      <c r="BE406">
        <v>10.629300000000001</v>
      </c>
      <c r="BF406">
        <v>0</v>
      </c>
      <c r="BG406">
        <v>0</v>
      </c>
      <c r="BH406">
        <v>3429.46</v>
      </c>
      <c r="BI406">
        <v>1633.21</v>
      </c>
      <c r="BJ406">
        <v>304.22199999999998</v>
      </c>
      <c r="BK406" t="s">
        <v>69</v>
      </c>
      <c r="BL406" t="s">
        <v>69</v>
      </c>
      <c r="BM406" t="s">
        <v>69</v>
      </c>
      <c r="BN406" t="s">
        <v>69</v>
      </c>
      <c r="BO406">
        <v>0</v>
      </c>
      <c r="BP406">
        <v>0</v>
      </c>
      <c r="BQ406">
        <v>2738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2738</v>
      </c>
      <c r="CA406" t="str">
        <f t="shared" si="19"/>
        <v>Nrs</v>
      </c>
      <c r="CB406" t="str">
        <f t="shared" si="20"/>
        <v>96</v>
      </c>
    </row>
    <row r="407" spans="1:80" x14ac:dyDescent="0.25">
      <c r="A407" t="s">
        <v>3566</v>
      </c>
      <c r="B407" t="s">
        <v>298</v>
      </c>
      <c r="C407" t="s">
        <v>299</v>
      </c>
      <c r="D407" t="str">
        <f t="shared" si="18"/>
        <v>Nrs-w02-v96</v>
      </c>
      <c r="E407" t="s">
        <v>66</v>
      </c>
      <c r="F407" t="s">
        <v>70</v>
      </c>
      <c r="G407" t="s">
        <v>71</v>
      </c>
      <c r="H407">
        <v>119982</v>
      </c>
      <c r="I407">
        <v>232.999</v>
      </c>
      <c r="J407">
        <v>12.7201</v>
      </c>
      <c r="K407">
        <v>0</v>
      </c>
      <c r="L407">
        <v>0</v>
      </c>
      <c r="M407">
        <v>0</v>
      </c>
      <c r="N407">
        <v>0</v>
      </c>
      <c r="O407">
        <v>439.19900000000001</v>
      </c>
      <c r="P407">
        <v>231.751</v>
      </c>
      <c r="Q407">
        <v>0</v>
      </c>
      <c r="R407">
        <v>850.86</v>
      </c>
      <c r="S407">
        <v>0</v>
      </c>
      <c r="T407">
        <v>491.74700000000001</v>
      </c>
      <c r="U407">
        <v>2259.2800000000002</v>
      </c>
      <c r="V407">
        <v>0</v>
      </c>
      <c r="W407">
        <v>0</v>
      </c>
      <c r="X407">
        <v>0</v>
      </c>
      <c r="Y407">
        <v>7470.71</v>
      </c>
      <c r="Z407">
        <v>0</v>
      </c>
      <c r="AA407">
        <v>1873.55</v>
      </c>
      <c r="AB407">
        <v>0</v>
      </c>
      <c r="AC407">
        <v>0</v>
      </c>
      <c r="AD407">
        <v>0</v>
      </c>
      <c r="AE407">
        <v>90.743099999999998</v>
      </c>
      <c r="AF407">
        <v>0</v>
      </c>
      <c r="AG407">
        <v>0</v>
      </c>
      <c r="AH407">
        <v>9435</v>
      </c>
      <c r="AI407">
        <v>192.70599999999999</v>
      </c>
      <c r="AJ407">
        <v>14.4133</v>
      </c>
      <c r="AK407">
        <v>0</v>
      </c>
      <c r="AL407">
        <v>0</v>
      </c>
      <c r="AM407">
        <v>0</v>
      </c>
      <c r="AN407">
        <v>0</v>
      </c>
      <c r="AO407">
        <v>50.1372</v>
      </c>
      <c r="AP407">
        <v>54.278599999999997</v>
      </c>
      <c r="AQ407">
        <v>0</v>
      </c>
      <c r="AR407">
        <v>151.57900000000001</v>
      </c>
      <c r="AS407">
        <v>0</v>
      </c>
      <c r="AT407">
        <v>78.495099999999994</v>
      </c>
      <c r="AU407">
        <v>541.61</v>
      </c>
      <c r="AV407">
        <v>0</v>
      </c>
      <c r="AW407">
        <v>0</v>
      </c>
      <c r="AX407">
        <v>0</v>
      </c>
      <c r="AY407">
        <v>3279.59</v>
      </c>
      <c r="AZ407">
        <v>0</v>
      </c>
      <c r="BA407">
        <v>283.666</v>
      </c>
      <c r="BB407">
        <v>0</v>
      </c>
      <c r="BC407">
        <v>0</v>
      </c>
      <c r="BD407">
        <v>0</v>
      </c>
      <c r="BE407">
        <v>10.629300000000001</v>
      </c>
      <c r="BF407">
        <v>0</v>
      </c>
      <c r="BG407">
        <v>0</v>
      </c>
      <c r="BH407">
        <v>3573.88</v>
      </c>
      <c r="BI407">
        <v>3786.58</v>
      </c>
      <c r="BJ407">
        <v>371.77800000000002</v>
      </c>
      <c r="BK407" t="s">
        <v>69</v>
      </c>
      <c r="BL407" t="s">
        <v>69</v>
      </c>
      <c r="BM407" t="s">
        <v>69</v>
      </c>
      <c r="BN407" t="s">
        <v>69</v>
      </c>
      <c r="BO407">
        <v>0</v>
      </c>
      <c r="BP407">
        <v>0</v>
      </c>
      <c r="BQ407">
        <v>3346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3346</v>
      </c>
      <c r="CA407" t="str">
        <f t="shared" si="19"/>
        <v>Nrs</v>
      </c>
      <c r="CB407" t="str">
        <f t="shared" si="20"/>
        <v>96</v>
      </c>
    </row>
    <row r="408" spans="1:80" x14ac:dyDescent="0.25">
      <c r="A408" t="s">
        <v>3566</v>
      </c>
      <c r="B408" t="s">
        <v>302</v>
      </c>
      <c r="C408" t="s">
        <v>303</v>
      </c>
      <c r="D408" t="str">
        <f t="shared" si="18"/>
        <v>Nrs-w03-v96</v>
      </c>
      <c r="E408" t="s">
        <v>66</v>
      </c>
      <c r="F408" t="s">
        <v>72</v>
      </c>
      <c r="G408" t="s">
        <v>73</v>
      </c>
      <c r="H408">
        <v>119982</v>
      </c>
      <c r="I408">
        <v>155.727</v>
      </c>
      <c r="J408">
        <v>7.3818599999999996</v>
      </c>
      <c r="K408">
        <v>0</v>
      </c>
      <c r="L408">
        <v>0</v>
      </c>
      <c r="M408">
        <v>0</v>
      </c>
      <c r="N408">
        <v>0</v>
      </c>
      <c r="O408">
        <v>437.72300000000001</v>
      </c>
      <c r="P408">
        <v>219.66800000000001</v>
      </c>
      <c r="Q408">
        <v>0</v>
      </c>
      <c r="R408">
        <v>850.86</v>
      </c>
      <c r="S408">
        <v>0</v>
      </c>
      <c r="T408">
        <v>491.74700000000001</v>
      </c>
      <c r="U408">
        <v>2163.11</v>
      </c>
      <c r="V408">
        <v>0</v>
      </c>
      <c r="W408">
        <v>0</v>
      </c>
      <c r="X408">
        <v>0</v>
      </c>
      <c r="Y408">
        <v>6329.87</v>
      </c>
      <c r="Z408">
        <v>0</v>
      </c>
      <c r="AA408">
        <v>1879.27</v>
      </c>
      <c r="AB408">
        <v>0</v>
      </c>
      <c r="AC408">
        <v>0</v>
      </c>
      <c r="AD408">
        <v>0</v>
      </c>
      <c r="AE408">
        <v>90.743099999999998</v>
      </c>
      <c r="AF408">
        <v>0</v>
      </c>
      <c r="AG408">
        <v>0</v>
      </c>
      <c r="AH408">
        <v>8299.8799999999992</v>
      </c>
      <c r="AI408">
        <v>119.29600000000001</v>
      </c>
      <c r="AJ408">
        <v>7.6656000000000004</v>
      </c>
      <c r="AK408">
        <v>0</v>
      </c>
      <c r="AL408">
        <v>0</v>
      </c>
      <c r="AM408">
        <v>0</v>
      </c>
      <c r="AN408">
        <v>0</v>
      </c>
      <c r="AO408">
        <v>49.968200000000003</v>
      </c>
      <c r="AP408">
        <v>44.196399999999997</v>
      </c>
      <c r="AQ408">
        <v>0</v>
      </c>
      <c r="AR408">
        <v>151.57900000000001</v>
      </c>
      <c r="AS408">
        <v>0</v>
      </c>
      <c r="AT408">
        <v>78.495099999999994</v>
      </c>
      <c r="AU408">
        <v>451.20100000000002</v>
      </c>
      <c r="AV408">
        <v>0</v>
      </c>
      <c r="AW408">
        <v>0</v>
      </c>
      <c r="AX408">
        <v>0</v>
      </c>
      <c r="AY408">
        <v>3152.7</v>
      </c>
      <c r="AZ408">
        <v>0</v>
      </c>
      <c r="BA408">
        <v>122.28</v>
      </c>
      <c r="BB408">
        <v>0</v>
      </c>
      <c r="BC408">
        <v>0</v>
      </c>
      <c r="BD408">
        <v>0</v>
      </c>
      <c r="BE408">
        <v>1.75983</v>
      </c>
      <c r="BF408">
        <v>0</v>
      </c>
      <c r="BG408">
        <v>0</v>
      </c>
      <c r="BH408">
        <v>3276.74</v>
      </c>
      <c r="BI408">
        <v>2435.4499999999998</v>
      </c>
      <c r="BJ408">
        <v>333.44400000000002</v>
      </c>
      <c r="BK408" t="s">
        <v>69</v>
      </c>
      <c r="BL408" t="s">
        <v>69</v>
      </c>
      <c r="BM408" t="s">
        <v>69</v>
      </c>
      <c r="BN408" t="s">
        <v>69</v>
      </c>
      <c r="BO408">
        <v>0</v>
      </c>
      <c r="BP408">
        <v>0</v>
      </c>
      <c r="BQ408">
        <v>3001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3001</v>
      </c>
      <c r="CA408" t="str">
        <f t="shared" si="19"/>
        <v>Nrs</v>
      </c>
      <c r="CB408" t="str">
        <f t="shared" si="20"/>
        <v>96</v>
      </c>
    </row>
    <row r="409" spans="1:80" x14ac:dyDescent="0.25">
      <c r="A409" t="s">
        <v>3566</v>
      </c>
      <c r="B409" t="s">
        <v>306</v>
      </c>
      <c r="C409" t="s">
        <v>307</v>
      </c>
      <c r="D409" t="str">
        <f t="shared" si="18"/>
        <v>Nrs-w04-v96</v>
      </c>
      <c r="E409" t="s">
        <v>66</v>
      </c>
      <c r="F409" t="s">
        <v>74</v>
      </c>
      <c r="G409" t="s">
        <v>75</v>
      </c>
      <c r="H409">
        <v>119982</v>
      </c>
      <c r="I409">
        <v>250.19499999999999</v>
      </c>
      <c r="J409">
        <v>14.1364</v>
      </c>
      <c r="K409">
        <v>0</v>
      </c>
      <c r="L409">
        <v>0</v>
      </c>
      <c r="M409">
        <v>0</v>
      </c>
      <c r="N409">
        <v>0</v>
      </c>
      <c r="O409">
        <v>439.28800000000001</v>
      </c>
      <c r="P409">
        <v>246.22300000000001</v>
      </c>
      <c r="Q409">
        <v>0</v>
      </c>
      <c r="R409">
        <v>850.86</v>
      </c>
      <c r="S409">
        <v>0</v>
      </c>
      <c r="T409">
        <v>491.74700000000001</v>
      </c>
      <c r="U409">
        <v>2292.4499999999998</v>
      </c>
      <c r="V409">
        <v>0</v>
      </c>
      <c r="W409">
        <v>0</v>
      </c>
      <c r="X409">
        <v>0</v>
      </c>
      <c r="Y409">
        <v>6364.97</v>
      </c>
      <c r="Z409">
        <v>0</v>
      </c>
      <c r="AA409">
        <v>1820.65</v>
      </c>
      <c r="AB409">
        <v>0</v>
      </c>
      <c r="AC409">
        <v>0</v>
      </c>
      <c r="AD409">
        <v>0</v>
      </c>
      <c r="AE409">
        <v>90.743099999999998</v>
      </c>
      <c r="AF409">
        <v>0</v>
      </c>
      <c r="AG409">
        <v>0</v>
      </c>
      <c r="AH409">
        <v>8276.3700000000008</v>
      </c>
      <c r="AI409">
        <v>165.05699999999999</v>
      </c>
      <c r="AJ409">
        <v>11.6083</v>
      </c>
      <c r="AK409">
        <v>0</v>
      </c>
      <c r="AL409">
        <v>0</v>
      </c>
      <c r="AM409">
        <v>0</v>
      </c>
      <c r="AN409">
        <v>0</v>
      </c>
      <c r="AO409">
        <v>50.147100000000002</v>
      </c>
      <c r="AP409">
        <v>50.4176</v>
      </c>
      <c r="AQ409">
        <v>0</v>
      </c>
      <c r="AR409">
        <v>151.57900000000001</v>
      </c>
      <c r="AS409">
        <v>0</v>
      </c>
      <c r="AT409">
        <v>78.495099999999994</v>
      </c>
      <c r="AU409">
        <v>507.30399999999997</v>
      </c>
      <c r="AV409">
        <v>0</v>
      </c>
      <c r="AW409">
        <v>0</v>
      </c>
      <c r="AX409">
        <v>0</v>
      </c>
      <c r="AY409">
        <v>4418.8999999999996</v>
      </c>
      <c r="AZ409">
        <v>0</v>
      </c>
      <c r="BA409">
        <v>103.446</v>
      </c>
      <c r="BB409">
        <v>0</v>
      </c>
      <c r="BC409">
        <v>0</v>
      </c>
      <c r="BD409">
        <v>0</v>
      </c>
      <c r="BE409">
        <v>1.75983</v>
      </c>
      <c r="BF409">
        <v>0</v>
      </c>
      <c r="BG409">
        <v>0</v>
      </c>
      <c r="BH409">
        <v>4524.1000000000004</v>
      </c>
      <c r="BI409">
        <v>3309.71</v>
      </c>
      <c r="BJ409">
        <v>408.22199999999998</v>
      </c>
      <c r="BK409" t="s">
        <v>69</v>
      </c>
      <c r="BL409" t="s">
        <v>69</v>
      </c>
      <c r="BM409" t="s">
        <v>69</v>
      </c>
      <c r="BN409" t="s">
        <v>69</v>
      </c>
      <c r="BO409">
        <v>0</v>
      </c>
      <c r="BP409">
        <v>0</v>
      </c>
      <c r="BQ409">
        <v>3674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3674</v>
      </c>
      <c r="CA409" t="str">
        <f t="shared" si="19"/>
        <v>Nrs</v>
      </c>
      <c r="CB409" t="str">
        <f t="shared" si="20"/>
        <v>96</v>
      </c>
    </row>
    <row r="410" spans="1:80" x14ac:dyDescent="0.25">
      <c r="A410" t="s">
        <v>3566</v>
      </c>
      <c r="B410" t="s">
        <v>310</v>
      </c>
      <c r="C410" t="s">
        <v>311</v>
      </c>
      <c r="D410" t="str">
        <f t="shared" si="18"/>
        <v>Nrs-w05-v96</v>
      </c>
      <c r="E410" t="s">
        <v>66</v>
      </c>
      <c r="F410" t="s">
        <v>76</v>
      </c>
      <c r="G410" t="s">
        <v>77</v>
      </c>
      <c r="H410">
        <v>119982</v>
      </c>
      <c r="I410">
        <v>148.27199999999999</v>
      </c>
      <c r="J410">
        <v>7.3670400000000003</v>
      </c>
      <c r="K410">
        <v>0</v>
      </c>
      <c r="L410">
        <v>0</v>
      </c>
      <c r="M410">
        <v>0</v>
      </c>
      <c r="N410">
        <v>0</v>
      </c>
      <c r="O410">
        <v>438.37700000000001</v>
      </c>
      <c r="P410">
        <v>219.72499999999999</v>
      </c>
      <c r="Q410">
        <v>0</v>
      </c>
      <c r="R410">
        <v>850.86</v>
      </c>
      <c r="S410">
        <v>0</v>
      </c>
      <c r="T410">
        <v>491.74700000000001</v>
      </c>
      <c r="U410">
        <v>2156.35</v>
      </c>
      <c r="V410">
        <v>0</v>
      </c>
      <c r="W410">
        <v>0</v>
      </c>
      <c r="X410">
        <v>0</v>
      </c>
      <c r="Y410">
        <v>7143.84</v>
      </c>
      <c r="Z410">
        <v>0</v>
      </c>
      <c r="AA410">
        <v>1908.09</v>
      </c>
      <c r="AB410">
        <v>0</v>
      </c>
      <c r="AC410">
        <v>0</v>
      </c>
      <c r="AD410">
        <v>0</v>
      </c>
      <c r="AE410">
        <v>90.743099999999998</v>
      </c>
      <c r="AF410">
        <v>0</v>
      </c>
      <c r="AG410">
        <v>0</v>
      </c>
      <c r="AH410">
        <v>9142.68</v>
      </c>
      <c r="AI410">
        <v>102.286</v>
      </c>
      <c r="AJ410">
        <v>5.5568900000000001</v>
      </c>
      <c r="AK410">
        <v>0</v>
      </c>
      <c r="AL410">
        <v>0</v>
      </c>
      <c r="AM410">
        <v>0</v>
      </c>
      <c r="AN410">
        <v>0</v>
      </c>
      <c r="AO410">
        <v>50.043199999999999</v>
      </c>
      <c r="AP410">
        <v>44.326300000000003</v>
      </c>
      <c r="AQ410">
        <v>0</v>
      </c>
      <c r="AR410">
        <v>151.57900000000001</v>
      </c>
      <c r="AS410">
        <v>0</v>
      </c>
      <c r="AT410">
        <v>78.495099999999994</v>
      </c>
      <c r="AU410">
        <v>432.28699999999998</v>
      </c>
      <c r="AV410">
        <v>0</v>
      </c>
      <c r="AW410">
        <v>0</v>
      </c>
      <c r="AX410">
        <v>0</v>
      </c>
      <c r="AY410">
        <v>3263.77</v>
      </c>
      <c r="AZ410">
        <v>0</v>
      </c>
      <c r="BA410">
        <v>121.285</v>
      </c>
      <c r="BB410">
        <v>0</v>
      </c>
      <c r="BC410">
        <v>0</v>
      </c>
      <c r="BD410">
        <v>0</v>
      </c>
      <c r="BE410">
        <v>1.75983</v>
      </c>
      <c r="BF410">
        <v>0</v>
      </c>
      <c r="BG410">
        <v>0</v>
      </c>
      <c r="BH410">
        <v>3386.82</v>
      </c>
      <c r="BI410">
        <v>2193.77</v>
      </c>
      <c r="BJ410">
        <v>342.55599999999998</v>
      </c>
      <c r="BK410" t="s">
        <v>69</v>
      </c>
      <c r="BL410" t="s">
        <v>69</v>
      </c>
      <c r="BM410" t="s">
        <v>69</v>
      </c>
      <c r="BN410" t="s">
        <v>69</v>
      </c>
      <c r="BO410">
        <v>0</v>
      </c>
      <c r="BP410">
        <v>0</v>
      </c>
      <c r="BQ410">
        <v>3083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3083</v>
      </c>
      <c r="CA410" t="str">
        <f t="shared" si="19"/>
        <v>Nrs</v>
      </c>
      <c r="CB410" t="str">
        <f t="shared" si="20"/>
        <v>96</v>
      </c>
    </row>
    <row r="411" spans="1:80" x14ac:dyDescent="0.25">
      <c r="A411" t="s">
        <v>3566</v>
      </c>
      <c r="B411" t="s">
        <v>314</v>
      </c>
      <c r="C411" t="s">
        <v>315</v>
      </c>
      <c r="D411" t="str">
        <f t="shared" si="18"/>
        <v>Nrs-w06-v96</v>
      </c>
      <c r="E411" t="s">
        <v>66</v>
      </c>
      <c r="F411" t="s">
        <v>78</v>
      </c>
      <c r="G411" t="s">
        <v>79</v>
      </c>
      <c r="H411">
        <v>119982</v>
      </c>
      <c r="I411">
        <v>275.73599999999999</v>
      </c>
      <c r="J411">
        <v>17.612500000000001</v>
      </c>
      <c r="K411">
        <v>0</v>
      </c>
      <c r="L411">
        <v>0</v>
      </c>
      <c r="M411">
        <v>0</v>
      </c>
      <c r="N411">
        <v>0</v>
      </c>
      <c r="O411">
        <v>439.95</v>
      </c>
      <c r="P411">
        <v>275.08499999999998</v>
      </c>
      <c r="Q411">
        <v>0</v>
      </c>
      <c r="R411">
        <v>850.86</v>
      </c>
      <c r="S411">
        <v>0</v>
      </c>
      <c r="T411">
        <v>491.74700000000001</v>
      </c>
      <c r="U411">
        <v>2350.9899999999998</v>
      </c>
      <c r="V411">
        <v>0</v>
      </c>
      <c r="W411">
        <v>0</v>
      </c>
      <c r="X411">
        <v>0</v>
      </c>
      <c r="Y411">
        <v>4608.33</v>
      </c>
      <c r="Z411">
        <v>0</v>
      </c>
      <c r="AA411">
        <v>1767.89</v>
      </c>
      <c r="AB411">
        <v>0</v>
      </c>
      <c r="AC411">
        <v>0</v>
      </c>
      <c r="AD411">
        <v>0</v>
      </c>
      <c r="AE411">
        <v>90.743099999999998</v>
      </c>
      <c r="AF411">
        <v>0</v>
      </c>
      <c r="AG411">
        <v>0</v>
      </c>
      <c r="AH411">
        <v>6466.95</v>
      </c>
      <c r="AI411">
        <v>159.77799999999999</v>
      </c>
      <c r="AJ411">
        <v>9.7502499999999994</v>
      </c>
      <c r="AK411">
        <v>0</v>
      </c>
      <c r="AL411">
        <v>0</v>
      </c>
      <c r="AM411">
        <v>0</v>
      </c>
      <c r="AN411">
        <v>0</v>
      </c>
      <c r="AO411">
        <v>50.2224</v>
      </c>
      <c r="AP411">
        <v>52.788600000000002</v>
      </c>
      <c r="AQ411">
        <v>0</v>
      </c>
      <c r="AR411">
        <v>151.57900000000001</v>
      </c>
      <c r="AS411">
        <v>0</v>
      </c>
      <c r="AT411">
        <v>78.495099999999994</v>
      </c>
      <c r="AU411">
        <v>502.613</v>
      </c>
      <c r="AV411">
        <v>0</v>
      </c>
      <c r="AW411">
        <v>0</v>
      </c>
      <c r="AX411">
        <v>0</v>
      </c>
      <c r="AY411">
        <v>3535.55</v>
      </c>
      <c r="AZ411">
        <v>0</v>
      </c>
      <c r="BA411">
        <v>101.185</v>
      </c>
      <c r="BB411">
        <v>0</v>
      </c>
      <c r="BC411">
        <v>0</v>
      </c>
      <c r="BD411">
        <v>0</v>
      </c>
      <c r="BE411">
        <v>1.75983</v>
      </c>
      <c r="BF411">
        <v>0</v>
      </c>
      <c r="BG411">
        <v>0</v>
      </c>
      <c r="BH411">
        <v>3638.49</v>
      </c>
      <c r="BI411">
        <v>3175.15</v>
      </c>
      <c r="BJ411">
        <v>403.22199999999998</v>
      </c>
      <c r="BK411" t="s">
        <v>69</v>
      </c>
      <c r="BL411" t="s">
        <v>69</v>
      </c>
      <c r="BM411" t="s">
        <v>69</v>
      </c>
      <c r="BN411" t="s">
        <v>69</v>
      </c>
      <c r="BO411">
        <v>0</v>
      </c>
      <c r="BP411">
        <v>0</v>
      </c>
      <c r="BQ411">
        <v>3629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3629</v>
      </c>
      <c r="CA411" t="str">
        <f t="shared" si="19"/>
        <v>Nrs</v>
      </c>
      <c r="CB411" t="str">
        <f t="shared" si="20"/>
        <v>96</v>
      </c>
    </row>
    <row r="412" spans="1:80" x14ac:dyDescent="0.25">
      <c r="A412" t="s">
        <v>3566</v>
      </c>
      <c r="B412" t="s">
        <v>318</v>
      </c>
      <c r="C412" t="s">
        <v>319</v>
      </c>
      <c r="D412" t="str">
        <f t="shared" si="18"/>
        <v>Nrs-w07-v96</v>
      </c>
      <c r="E412" t="s">
        <v>66</v>
      </c>
      <c r="F412" t="s">
        <v>80</v>
      </c>
      <c r="G412" t="s">
        <v>81</v>
      </c>
      <c r="H412">
        <v>119982</v>
      </c>
      <c r="I412">
        <v>252.49100000000001</v>
      </c>
      <c r="J412">
        <v>15.8706</v>
      </c>
      <c r="K412">
        <v>0</v>
      </c>
      <c r="L412">
        <v>0</v>
      </c>
      <c r="M412">
        <v>0</v>
      </c>
      <c r="N412">
        <v>0</v>
      </c>
      <c r="O412">
        <v>440.00700000000001</v>
      </c>
      <c r="P412">
        <v>254.357</v>
      </c>
      <c r="Q412">
        <v>0</v>
      </c>
      <c r="R412">
        <v>850.86</v>
      </c>
      <c r="S412">
        <v>0</v>
      </c>
      <c r="T412">
        <v>491.74700000000001</v>
      </c>
      <c r="U412">
        <v>2305.34</v>
      </c>
      <c r="V412">
        <v>0</v>
      </c>
      <c r="W412">
        <v>0</v>
      </c>
      <c r="X412">
        <v>0</v>
      </c>
      <c r="Y412">
        <v>3311.77</v>
      </c>
      <c r="Z412">
        <v>0</v>
      </c>
      <c r="AA412">
        <v>1749.6</v>
      </c>
      <c r="AB412">
        <v>0</v>
      </c>
      <c r="AC412">
        <v>0</v>
      </c>
      <c r="AD412">
        <v>0</v>
      </c>
      <c r="AE412">
        <v>90.743099999999998</v>
      </c>
      <c r="AF412">
        <v>0</v>
      </c>
      <c r="AG412">
        <v>0</v>
      </c>
      <c r="AH412">
        <v>5152.12</v>
      </c>
      <c r="AI412">
        <v>127.578</v>
      </c>
      <c r="AJ412">
        <v>9.08277</v>
      </c>
      <c r="AK412">
        <v>0</v>
      </c>
      <c r="AL412">
        <v>0</v>
      </c>
      <c r="AM412">
        <v>0</v>
      </c>
      <c r="AN412">
        <v>0</v>
      </c>
      <c r="AO412">
        <v>50.229300000000002</v>
      </c>
      <c r="AP412">
        <v>46.408000000000001</v>
      </c>
      <c r="AQ412">
        <v>0</v>
      </c>
      <c r="AR412">
        <v>151.57900000000001</v>
      </c>
      <c r="AS412">
        <v>0</v>
      </c>
      <c r="AT412">
        <v>78.495099999999994</v>
      </c>
      <c r="AU412">
        <v>463.37200000000001</v>
      </c>
      <c r="AV412">
        <v>0</v>
      </c>
      <c r="AW412">
        <v>0</v>
      </c>
      <c r="AX412">
        <v>0</v>
      </c>
      <c r="AY412">
        <v>2197.67</v>
      </c>
      <c r="AZ412">
        <v>0</v>
      </c>
      <c r="BA412">
        <v>109.099</v>
      </c>
      <c r="BB412">
        <v>0</v>
      </c>
      <c r="BC412">
        <v>0</v>
      </c>
      <c r="BD412">
        <v>0</v>
      </c>
      <c r="BE412">
        <v>1.75983</v>
      </c>
      <c r="BF412">
        <v>0</v>
      </c>
      <c r="BG412">
        <v>0</v>
      </c>
      <c r="BH412">
        <v>2308.5300000000002</v>
      </c>
      <c r="BI412">
        <v>2715.4</v>
      </c>
      <c r="BJ412">
        <v>394.11099999999999</v>
      </c>
      <c r="BK412" t="s">
        <v>69</v>
      </c>
      <c r="BL412" t="s">
        <v>69</v>
      </c>
      <c r="BM412" t="s">
        <v>69</v>
      </c>
      <c r="BN412" t="s">
        <v>69</v>
      </c>
      <c r="BO412">
        <v>0</v>
      </c>
      <c r="BP412">
        <v>0</v>
      </c>
      <c r="BQ412">
        <v>3547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3547</v>
      </c>
      <c r="CA412" t="str">
        <f t="shared" si="19"/>
        <v>Nrs</v>
      </c>
      <c r="CB412" t="str">
        <f t="shared" si="20"/>
        <v>96</v>
      </c>
    </row>
    <row r="413" spans="1:80" x14ac:dyDescent="0.25">
      <c r="A413" t="s">
        <v>3567</v>
      </c>
      <c r="B413" t="s">
        <v>322</v>
      </c>
      <c r="C413" t="s">
        <v>323</v>
      </c>
      <c r="D413" t="str">
        <f t="shared" si="18"/>
        <v>Nrs-w08-v96</v>
      </c>
      <c r="E413" t="s">
        <v>66</v>
      </c>
      <c r="F413" t="s">
        <v>82</v>
      </c>
      <c r="G413" t="s">
        <v>83</v>
      </c>
      <c r="H413">
        <v>119982</v>
      </c>
      <c r="I413">
        <v>318.79599999999999</v>
      </c>
      <c r="J413">
        <v>20.341799999999999</v>
      </c>
      <c r="K413">
        <v>0</v>
      </c>
      <c r="L413">
        <v>0</v>
      </c>
      <c r="M413">
        <v>0</v>
      </c>
      <c r="N413">
        <v>0</v>
      </c>
      <c r="O413">
        <v>440.255</v>
      </c>
      <c r="P413">
        <v>265.39800000000002</v>
      </c>
      <c r="Q413">
        <v>0</v>
      </c>
      <c r="R413">
        <v>850.86</v>
      </c>
      <c r="S413">
        <v>0</v>
      </c>
      <c r="T413">
        <v>491.74700000000001</v>
      </c>
      <c r="U413">
        <v>2387.4</v>
      </c>
      <c r="V413">
        <v>0</v>
      </c>
      <c r="W413">
        <v>0</v>
      </c>
      <c r="X413">
        <v>0</v>
      </c>
      <c r="Y413">
        <v>3945.56</v>
      </c>
      <c r="Z413">
        <v>0</v>
      </c>
      <c r="AA413">
        <v>1721.34</v>
      </c>
      <c r="AB413">
        <v>0</v>
      </c>
      <c r="AC413">
        <v>0</v>
      </c>
      <c r="AD413">
        <v>0</v>
      </c>
      <c r="AE413">
        <v>90.743099999999998</v>
      </c>
      <c r="AF413">
        <v>0</v>
      </c>
      <c r="AG413">
        <v>0</v>
      </c>
      <c r="AH413">
        <v>5757.64</v>
      </c>
      <c r="AI413">
        <v>167.70599999999999</v>
      </c>
      <c r="AJ413">
        <v>12.388299999999999</v>
      </c>
      <c r="AK413">
        <v>0</v>
      </c>
      <c r="AL413">
        <v>0</v>
      </c>
      <c r="AM413">
        <v>0</v>
      </c>
      <c r="AN413">
        <v>0</v>
      </c>
      <c r="AO413">
        <v>50.256999999999998</v>
      </c>
      <c r="AP413">
        <v>51.428600000000003</v>
      </c>
      <c r="AQ413">
        <v>0</v>
      </c>
      <c r="AR413">
        <v>151.57900000000001</v>
      </c>
      <c r="AS413">
        <v>0</v>
      </c>
      <c r="AT413">
        <v>78.495099999999994</v>
      </c>
      <c r="AU413">
        <v>511.85399999999998</v>
      </c>
      <c r="AV413">
        <v>0</v>
      </c>
      <c r="AW413">
        <v>0</v>
      </c>
      <c r="AX413">
        <v>0</v>
      </c>
      <c r="AY413">
        <v>2671.55</v>
      </c>
      <c r="AZ413">
        <v>0</v>
      </c>
      <c r="BA413">
        <v>252.73500000000001</v>
      </c>
      <c r="BB413">
        <v>0</v>
      </c>
      <c r="BC413">
        <v>0</v>
      </c>
      <c r="BD413">
        <v>0</v>
      </c>
      <c r="BE413">
        <v>10.629300000000001</v>
      </c>
      <c r="BF413">
        <v>0</v>
      </c>
      <c r="BG413">
        <v>0</v>
      </c>
      <c r="BH413">
        <v>2934.92</v>
      </c>
      <c r="BI413">
        <v>3501.04</v>
      </c>
      <c r="BJ413">
        <v>442.88900000000001</v>
      </c>
      <c r="BK413" t="s">
        <v>69</v>
      </c>
      <c r="BL413" t="s">
        <v>69</v>
      </c>
      <c r="BM413" t="s">
        <v>69</v>
      </c>
      <c r="BN413" t="s">
        <v>69</v>
      </c>
      <c r="BO413">
        <v>0</v>
      </c>
      <c r="BP413">
        <v>0</v>
      </c>
      <c r="BQ413">
        <v>3986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3986</v>
      </c>
      <c r="CA413" t="str">
        <f t="shared" si="19"/>
        <v>Nrs</v>
      </c>
      <c r="CB413" t="str">
        <f t="shared" si="20"/>
        <v>96</v>
      </c>
    </row>
    <row r="414" spans="1:80" x14ac:dyDescent="0.25">
      <c r="A414" t="s">
        <v>3567</v>
      </c>
      <c r="B414" t="s">
        <v>326</v>
      </c>
      <c r="C414" t="s">
        <v>327</v>
      </c>
      <c r="D414" t="str">
        <f t="shared" si="18"/>
        <v>Nrs-w09-v96</v>
      </c>
      <c r="E414" t="s">
        <v>66</v>
      </c>
      <c r="F414" t="s">
        <v>84</v>
      </c>
      <c r="G414" t="s">
        <v>85</v>
      </c>
      <c r="H414">
        <v>119982</v>
      </c>
      <c r="I414">
        <v>382.77800000000002</v>
      </c>
      <c r="J414">
        <v>24.634799999999998</v>
      </c>
      <c r="K414">
        <v>0</v>
      </c>
      <c r="L414">
        <v>0</v>
      </c>
      <c r="M414">
        <v>0</v>
      </c>
      <c r="N414">
        <v>0</v>
      </c>
      <c r="O414">
        <v>441.95499999999998</v>
      </c>
      <c r="P414">
        <v>292.22399999999999</v>
      </c>
      <c r="Q414">
        <v>0</v>
      </c>
      <c r="R414">
        <v>850.86</v>
      </c>
      <c r="S414">
        <v>0</v>
      </c>
      <c r="T414">
        <v>491.74700000000001</v>
      </c>
      <c r="U414">
        <v>2484.1999999999998</v>
      </c>
      <c r="V414">
        <v>0</v>
      </c>
      <c r="W414">
        <v>0</v>
      </c>
      <c r="X414">
        <v>0</v>
      </c>
      <c r="Y414">
        <v>4280.24</v>
      </c>
      <c r="Z414">
        <v>0</v>
      </c>
      <c r="AA414">
        <v>1719.54</v>
      </c>
      <c r="AB414">
        <v>0</v>
      </c>
      <c r="AC414">
        <v>0</v>
      </c>
      <c r="AD414">
        <v>0</v>
      </c>
      <c r="AE414">
        <v>90.743099999999998</v>
      </c>
      <c r="AF414">
        <v>0</v>
      </c>
      <c r="AG414">
        <v>0</v>
      </c>
      <c r="AH414">
        <v>6090.53</v>
      </c>
      <c r="AI414">
        <v>245.20400000000001</v>
      </c>
      <c r="AJ414">
        <v>19.482399999999998</v>
      </c>
      <c r="AK414">
        <v>0</v>
      </c>
      <c r="AL414">
        <v>0</v>
      </c>
      <c r="AM414">
        <v>0</v>
      </c>
      <c r="AN414">
        <v>0</v>
      </c>
      <c r="AO414">
        <v>50.4514</v>
      </c>
      <c r="AP414">
        <v>61.511299999999999</v>
      </c>
      <c r="AQ414">
        <v>0</v>
      </c>
      <c r="AR414">
        <v>151.57900000000001</v>
      </c>
      <c r="AS414">
        <v>0</v>
      </c>
      <c r="AT414">
        <v>78.495099999999994</v>
      </c>
      <c r="AU414">
        <v>606.72299999999996</v>
      </c>
      <c r="AV414">
        <v>0</v>
      </c>
      <c r="AW414">
        <v>0</v>
      </c>
      <c r="AX414">
        <v>0</v>
      </c>
      <c r="AY414">
        <v>2684.71</v>
      </c>
      <c r="AZ414">
        <v>0</v>
      </c>
      <c r="BA414">
        <v>253.155</v>
      </c>
      <c r="BB414">
        <v>0</v>
      </c>
      <c r="BC414">
        <v>0</v>
      </c>
      <c r="BD414">
        <v>0</v>
      </c>
      <c r="BE414">
        <v>10.629300000000001</v>
      </c>
      <c r="BF414">
        <v>0</v>
      </c>
      <c r="BG414">
        <v>0</v>
      </c>
      <c r="BH414">
        <v>2948.49</v>
      </c>
      <c r="BI414">
        <v>4717.74</v>
      </c>
      <c r="BJ414">
        <v>499.11099999999999</v>
      </c>
      <c r="BK414" t="s">
        <v>69</v>
      </c>
      <c r="BL414" t="s">
        <v>69</v>
      </c>
      <c r="BM414" t="s">
        <v>69</v>
      </c>
      <c r="BN414" t="s">
        <v>69</v>
      </c>
      <c r="BO414">
        <v>0</v>
      </c>
      <c r="BP414">
        <v>0</v>
      </c>
      <c r="BQ414">
        <v>4492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4492</v>
      </c>
      <c r="CA414" t="str">
        <f t="shared" si="19"/>
        <v>Nrs</v>
      </c>
      <c r="CB414" t="str">
        <f t="shared" si="20"/>
        <v>96</v>
      </c>
    </row>
    <row r="415" spans="1:80" x14ac:dyDescent="0.25">
      <c r="A415" t="s">
        <v>3567</v>
      </c>
      <c r="B415" t="s">
        <v>330</v>
      </c>
      <c r="C415" t="s">
        <v>331</v>
      </c>
      <c r="D415" t="str">
        <f t="shared" si="18"/>
        <v>Nrs-w10-v96</v>
      </c>
      <c r="E415" t="s">
        <v>66</v>
      </c>
      <c r="F415" t="s">
        <v>86</v>
      </c>
      <c r="G415" t="s">
        <v>87</v>
      </c>
      <c r="H415">
        <v>119982</v>
      </c>
      <c r="I415">
        <v>368.54</v>
      </c>
      <c r="J415">
        <v>23.644400000000001</v>
      </c>
      <c r="K415">
        <v>0</v>
      </c>
      <c r="L415">
        <v>0</v>
      </c>
      <c r="M415">
        <v>0</v>
      </c>
      <c r="N415">
        <v>0</v>
      </c>
      <c r="O415">
        <v>442.28899999999999</v>
      </c>
      <c r="P415">
        <v>275.87200000000001</v>
      </c>
      <c r="Q415">
        <v>0</v>
      </c>
      <c r="R415">
        <v>850.86</v>
      </c>
      <c r="S415">
        <v>0</v>
      </c>
      <c r="T415">
        <v>491.74700000000001</v>
      </c>
      <c r="U415">
        <v>2452.9499999999998</v>
      </c>
      <c r="V415">
        <v>0</v>
      </c>
      <c r="W415">
        <v>0</v>
      </c>
      <c r="X415">
        <v>0</v>
      </c>
      <c r="Y415">
        <v>4787.3</v>
      </c>
      <c r="Z415">
        <v>0</v>
      </c>
      <c r="AA415">
        <v>1711.42</v>
      </c>
      <c r="AB415">
        <v>0</v>
      </c>
      <c r="AC415">
        <v>0</v>
      </c>
      <c r="AD415">
        <v>0</v>
      </c>
      <c r="AE415">
        <v>90.743099999999998</v>
      </c>
      <c r="AF415">
        <v>0</v>
      </c>
      <c r="AG415">
        <v>0</v>
      </c>
      <c r="AH415">
        <v>6589.46</v>
      </c>
      <c r="AI415">
        <v>222.22399999999999</v>
      </c>
      <c r="AJ415">
        <v>16.138000000000002</v>
      </c>
      <c r="AK415">
        <v>0</v>
      </c>
      <c r="AL415">
        <v>0</v>
      </c>
      <c r="AM415">
        <v>0</v>
      </c>
      <c r="AN415">
        <v>0</v>
      </c>
      <c r="AO415">
        <v>50.489400000000003</v>
      </c>
      <c r="AP415">
        <v>57.660699999999999</v>
      </c>
      <c r="AQ415">
        <v>0</v>
      </c>
      <c r="AR415">
        <v>151.57900000000001</v>
      </c>
      <c r="AS415">
        <v>0</v>
      </c>
      <c r="AT415">
        <v>78.495099999999994</v>
      </c>
      <c r="AU415">
        <v>576.58600000000001</v>
      </c>
      <c r="AV415">
        <v>0</v>
      </c>
      <c r="AW415">
        <v>0</v>
      </c>
      <c r="AX415">
        <v>0</v>
      </c>
      <c r="AY415">
        <v>3116.85</v>
      </c>
      <c r="AZ415">
        <v>0</v>
      </c>
      <c r="BA415">
        <v>241.56899999999999</v>
      </c>
      <c r="BB415">
        <v>0</v>
      </c>
      <c r="BC415">
        <v>0</v>
      </c>
      <c r="BD415">
        <v>0</v>
      </c>
      <c r="BE415">
        <v>10.629300000000001</v>
      </c>
      <c r="BF415">
        <v>0</v>
      </c>
      <c r="BG415">
        <v>0</v>
      </c>
      <c r="BH415">
        <v>3369.05</v>
      </c>
      <c r="BI415">
        <v>4217.6899999999996</v>
      </c>
      <c r="BJ415">
        <v>494.77800000000002</v>
      </c>
      <c r="BK415" t="s">
        <v>69</v>
      </c>
      <c r="BL415" t="s">
        <v>69</v>
      </c>
      <c r="BM415" t="s">
        <v>69</v>
      </c>
      <c r="BN415" t="s">
        <v>69</v>
      </c>
      <c r="BO415">
        <v>0</v>
      </c>
      <c r="BP415">
        <v>0</v>
      </c>
      <c r="BQ415">
        <v>4453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4453</v>
      </c>
      <c r="CA415" t="str">
        <f t="shared" si="19"/>
        <v>Nrs</v>
      </c>
      <c r="CB415" t="str">
        <f t="shared" si="20"/>
        <v>96</v>
      </c>
    </row>
    <row r="416" spans="1:80" x14ac:dyDescent="0.25">
      <c r="A416" t="s">
        <v>3567</v>
      </c>
      <c r="B416" t="s">
        <v>334</v>
      </c>
      <c r="C416" t="s">
        <v>335</v>
      </c>
      <c r="D416" t="str">
        <f t="shared" si="18"/>
        <v>Nrs-w11-v96</v>
      </c>
      <c r="E416" t="s">
        <v>66</v>
      </c>
      <c r="F416" t="s">
        <v>88</v>
      </c>
      <c r="G416" t="s">
        <v>89</v>
      </c>
      <c r="H416">
        <v>119982</v>
      </c>
      <c r="I416">
        <v>354.73899999999998</v>
      </c>
      <c r="J416">
        <v>23.203299999999999</v>
      </c>
      <c r="K416">
        <v>0</v>
      </c>
      <c r="L416">
        <v>0</v>
      </c>
      <c r="M416">
        <v>0</v>
      </c>
      <c r="N416">
        <v>0</v>
      </c>
      <c r="O416">
        <v>439.29700000000003</v>
      </c>
      <c r="P416">
        <v>282.08800000000002</v>
      </c>
      <c r="Q416">
        <v>0</v>
      </c>
      <c r="R416">
        <v>850.86</v>
      </c>
      <c r="S416">
        <v>0</v>
      </c>
      <c r="T416">
        <v>491.74700000000001</v>
      </c>
      <c r="U416">
        <v>2441.9299999999998</v>
      </c>
      <c r="V416">
        <v>0</v>
      </c>
      <c r="W416">
        <v>0</v>
      </c>
      <c r="X416">
        <v>0</v>
      </c>
      <c r="Y416">
        <v>6278.23</v>
      </c>
      <c r="Z416">
        <v>0</v>
      </c>
      <c r="AA416">
        <v>1733.87</v>
      </c>
      <c r="AB416">
        <v>0</v>
      </c>
      <c r="AC416">
        <v>0</v>
      </c>
      <c r="AD416">
        <v>0</v>
      </c>
      <c r="AE416">
        <v>90.743099999999998</v>
      </c>
      <c r="AF416">
        <v>0</v>
      </c>
      <c r="AG416">
        <v>0</v>
      </c>
      <c r="AH416">
        <v>8102.84</v>
      </c>
      <c r="AI416">
        <v>220.35900000000001</v>
      </c>
      <c r="AJ416">
        <v>18.917899999999999</v>
      </c>
      <c r="AK416">
        <v>0</v>
      </c>
      <c r="AL416">
        <v>0</v>
      </c>
      <c r="AM416">
        <v>0</v>
      </c>
      <c r="AN416">
        <v>0</v>
      </c>
      <c r="AO416">
        <v>50.1479</v>
      </c>
      <c r="AP416">
        <v>61.4238</v>
      </c>
      <c r="AQ416">
        <v>0</v>
      </c>
      <c r="AR416">
        <v>151.57900000000001</v>
      </c>
      <c r="AS416">
        <v>0</v>
      </c>
      <c r="AT416">
        <v>78.495099999999994</v>
      </c>
      <c r="AU416">
        <v>580.923</v>
      </c>
      <c r="AV416">
        <v>0</v>
      </c>
      <c r="AW416">
        <v>0</v>
      </c>
      <c r="AX416">
        <v>0</v>
      </c>
      <c r="AY416">
        <v>3426.75</v>
      </c>
      <c r="AZ416">
        <v>0</v>
      </c>
      <c r="BA416">
        <v>110.69</v>
      </c>
      <c r="BB416">
        <v>0</v>
      </c>
      <c r="BC416">
        <v>0</v>
      </c>
      <c r="BD416">
        <v>0</v>
      </c>
      <c r="BE416">
        <v>6.98651</v>
      </c>
      <c r="BF416">
        <v>0</v>
      </c>
      <c r="BG416">
        <v>0</v>
      </c>
      <c r="BH416">
        <v>3544.42</v>
      </c>
      <c r="BI416">
        <v>4367.97</v>
      </c>
      <c r="BJ416">
        <v>428.11099999999999</v>
      </c>
      <c r="BK416" t="s">
        <v>69</v>
      </c>
      <c r="BL416" t="s">
        <v>69</v>
      </c>
      <c r="BM416" t="s">
        <v>69</v>
      </c>
      <c r="BN416" t="s">
        <v>69</v>
      </c>
      <c r="BO416">
        <v>0</v>
      </c>
      <c r="BP416">
        <v>0</v>
      </c>
      <c r="BQ416">
        <v>3853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3853</v>
      </c>
      <c r="CA416" t="str">
        <f t="shared" si="19"/>
        <v>Nrs</v>
      </c>
      <c r="CB416" t="str">
        <f t="shared" si="20"/>
        <v>96</v>
      </c>
    </row>
    <row r="417" spans="1:80" x14ac:dyDescent="0.25">
      <c r="A417" t="s">
        <v>3567</v>
      </c>
      <c r="B417" t="s">
        <v>338</v>
      </c>
      <c r="C417" t="s">
        <v>339</v>
      </c>
      <c r="D417" t="str">
        <f t="shared" si="18"/>
        <v>Nrs-w12-v96</v>
      </c>
      <c r="E417" t="s">
        <v>66</v>
      </c>
      <c r="F417" t="s">
        <v>90</v>
      </c>
      <c r="G417" t="s">
        <v>91</v>
      </c>
      <c r="H417">
        <v>119982</v>
      </c>
      <c r="I417">
        <v>293.77600000000001</v>
      </c>
      <c r="J417">
        <v>18.390599999999999</v>
      </c>
      <c r="K417">
        <v>0</v>
      </c>
      <c r="L417">
        <v>0</v>
      </c>
      <c r="M417">
        <v>0</v>
      </c>
      <c r="N417">
        <v>0</v>
      </c>
      <c r="O417">
        <v>438.40699999999998</v>
      </c>
      <c r="P417">
        <v>252.80799999999999</v>
      </c>
      <c r="Q417">
        <v>0</v>
      </c>
      <c r="R417">
        <v>850.86</v>
      </c>
      <c r="S417">
        <v>0</v>
      </c>
      <c r="T417">
        <v>491.74700000000001</v>
      </c>
      <c r="U417">
        <v>2345.98</v>
      </c>
      <c r="V417">
        <v>0</v>
      </c>
      <c r="W417">
        <v>0</v>
      </c>
      <c r="X417">
        <v>0</v>
      </c>
      <c r="Y417">
        <v>6424.61</v>
      </c>
      <c r="Z417">
        <v>0</v>
      </c>
      <c r="AA417">
        <v>1788.38</v>
      </c>
      <c r="AB417">
        <v>0</v>
      </c>
      <c r="AC417">
        <v>0</v>
      </c>
      <c r="AD417">
        <v>0</v>
      </c>
      <c r="AE417">
        <v>90.743099999999998</v>
      </c>
      <c r="AF417">
        <v>0</v>
      </c>
      <c r="AG417">
        <v>0</v>
      </c>
      <c r="AH417">
        <v>8303.73</v>
      </c>
      <c r="AI417">
        <v>218.82</v>
      </c>
      <c r="AJ417">
        <v>15.8368</v>
      </c>
      <c r="AK417">
        <v>0</v>
      </c>
      <c r="AL417">
        <v>0</v>
      </c>
      <c r="AM417">
        <v>0</v>
      </c>
      <c r="AN417">
        <v>0</v>
      </c>
      <c r="AO417">
        <v>50.045900000000003</v>
      </c>
      <c r="AP417">
        <v>57.472000000000001</v>
      </c>
      <c r="AQ417">
        <v>0</v>
      </c>
      <c r="AR417">
        <v>151.57900000000001</v>
      </c>
      <c r="AS417">
        <v>0</v>
      </c>
      <c r="AT417">
        <v>78.495099999999994</v>
      </c>
      <c r="AU417">
        <v>572.24900000000002</v>
      </c>
      <c r="AV417">
        <v>0</v>
      </c>
      <c r="AW417">
        <v>0</v>
      </c>
      <c r="AX417">
        <v>0</v>
      </c>
      <c r="AY417">
        <v>3181.23</v>
      </c>
      <c r="AZ417">
        <v>0</v>
      </c>
      <c r="BA417">
        <v>277.11200000000002</v>
      </c>
      <c r="BB417">
        <v>0</v>
      </c>
      <c r="BC417">
        <v>0</v>
      </c>
      <c r="BD417">
        <v>0</v>
      </c>
      <c r="BE417">
        <v>10.629300000000001</v>
      </c>
      <c r="BF417">
        <v>0</v>
      </c>
      <c r="BG417">
        <v>0</v>
      </c>
      <c r="BH417">
        <v>3468.97</v>
      </c>
      <c r="BI417">
        <v>4153.87</v>
      </c>
      <c r="BJ417">
        <v>435.44400000000002</v>
      </c>
      <c r="BK417" t="s">
        <v>69</v>
      </c>
      <c r="BL417" t="s">
        <v>69</v>
      </c>
      <c r="BM417" t="s">
        <v>69</v>
      </c>
      <c r="BN417" t="s">
        <v>69</v>
      </c>
      <c r="BO417">
        <v>0</v>
      </c>
      <c r="BP417">
        <v>0</v>
      </c>
      <c r="BQ417">
        <v>3919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3919</v>
      </c>
      <c r="CA417" t="str">
        <f t="shared" si="19"/>
        <v>Nrs</v>
      </c>
      <c r="CB417" t="str">
        <f t="shared" si="20"/>
        <v>96</v>
      </c>
    </row>
    <row r="418" spans="1:80" x14ac:dyDescent="0.25">
      <c r="A418" t="s">
        <v>3567</v>
      </c>
      <c r="B418" t="s">
        <v>342</v>
      </c>
      <c r="C418" t="s">
        <v>343</v>
      </c>
      <c r="D418" t="str">
        <f t="shared" si="18"/>
        <v>Nrs-w13-v96</v>
      </c>
      <c r="E418" t="s">
        <v>66</v>
      </c>
      <c r="F418" t="s">
        <v>92</v>
      </c>
      <c r="G418" t="s">
        <v>93</v>
      </c>
      <c r="H418">
        <v>119982</v>
      </c>
      <c r="I418">
        <v>375.32299999999998</v>
      </c>
      <c r="J418">
        <v>25.5564</v>
      </c>
      <c r="K418">
        <v>0</v>
      </c>
      <c r="L418">
        <v>0</v>
      </c>
      <c r="M418">
        <v>0</v>
      </c>
      <c r="N418">
        <v>0</v>
      </c>
      <c r="O418">
        <v>438.613</v>
      </c>
      <c r="P418">
        <v>275.17399999999998</v>
      </c>
      <c r="Q418">
        <v>0</v>
      </c>
      <c r="R418">
        <v>850.86</v>
      </c>
      <c r="S418">
        <v>0</v>
      </c>
      <c r="T418">
        <v>491.74700000000001</v>
      </c>
      <c r="U418">
        <v>2457.27</v>
      </c>
      <c r="V418">
        <v>0</v>
      </c>
      <c r="W418">
        <v>0</v>
      </c>
      <c r="X418">
        <v>0</v>
      </c>
      <c r="Y418">
        <v>5620.89</v>
      </c>
      <c r="Z418">
        <v>0</v>
      </c>
      <c r="AA418">
        <v>1712.73</v>
      </c>
      <c r="AB418">
        <v>0</v>
      </c>
      <c r="AC418">
        <v>0</v>
      </c>
      <c r="AD418">
        <v>0</v>
      </c>
      <c r="AE418">
        <v>90.743099999999998</v>
      </c>
      <c r="AF418">
        <v>0</v>
      </c>
      <c r="AG418">
        <v>0</v>
      </c>
      <c r="AH418">
        <v>7424.36</v>
      </c>
      <c r="AI418">
        <v>231.672</v>
      </c>
      <c r="AJ418">
        <v>17.135300000000001</v>
      </c>
      <c r="AK418">
        <v>0</v>
      </c>
      <c r="AL418">
        <v>0</v>
      </c>
      <c r="AM418">
        <v>0</v>
      </c>
      <c r="AN418">
        <v>0</v>
      </c>
      <c r="AO418">
        <v>50.069800000000001</v>
      </c>
      <c r="AP418">
        <v>59.157899999999998</v>
      </c>
      <c r="AQ418">
        <v>0</v>
      </c>
      <c r="AR418">
        <v>151.57900000000001</v>
      </c>
      <c r="AS418">
        <v>0</v>
      </c>
      <c r="AT418">
        <v>78.495099999999994</v>
      </c>
      <c r="AU418">
        <v>588.10900000000004</v>
      </c>
      <c r="AV418">
        <v>0</v>
      </c>
      <c r="AW418">
        <v>0</v>
      </c>
      <c r="AX418">
        <v>0</v>
      </c>
      <c r="AY418">
        <v>3139.47</v>
      </c>
      <c r="AZ418">
        <v>0</v>
      </c>
      <c r="BA418">
        <v>118.636</v>
      </c>
      <c r="BB418">
        <v>0</v>
      </c>
      <c r="BC418">
        <v>0</v>
      </c>
      <c r="BD418">
        <v>0</v>
      </c>
      <c r="BE418">
        <v>1.75983</v>
      </c>
      <c r="BF418">
        <v>0</v>
      </c>
      <c r="BG418">
        <v>0</v>
      </c>
      <c r="BH418">
        <v>3259.86</v>
      </c>
      <c r="BI418">
        <v>4383.6099999999997</v>
      </c>
      <c r="BJ418">
        <v>449.66699999999997</v>
      </c>
      <c r="BK418" t="s">
        <v>69</v>
      </c>
      <c r="BL418" t="s">
        <v>69</v>
      </c>
      <c r="BM418" t="s">
        <v>69</v>
      </c>
      <c r="BN418" t="s">
        <v>69</v>
      </c>
      <c r="BO418">
        <v>0</v>
      </c>
      <c r="BP418">
        <v>0</v>
      </c>
      <c r="BQ418">
        <v>4047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4047</v>
      </c>
      <c r="CA418" t="str">
        <f t="shared" si="19"/>
        <v>Nrs</v>
      </c>
      <c r="CB418" t="str">
        <f t="shared" si="20"/>
        <v>96</v>
      </c>
    </row>
    <row r="419" spans="1:80" x14ac:dyDescent="0.25">
      <c r="A419" t="s">
        <v>3568</v>
      </c>
      <c r="B419" t="s">
        <v>346</v>
      </c>
      <c r="C419" t="s">
        <v>347</v>
      </c>
      <c r="D419" t="str">
        <f t="shared" si="18"/>
        <v>Nrs-w14-v96</v>
      </c>
      <c r="E419" t="s">
        <v>66</v>
      </c>
      <c r="F419" t="s">
        <v>94</v>
      </c>
      <c r="G419" t="s">
        <v>95</v>
      </c>
      <c r="H419">
        <v>119982</v>
      </c>
      <c r="I419">
        <v>382.78199999999998</v>
      </c>
      <c r="J419">
        <v>21.875599999999999</v>
      </c>
      <c r="K419">
        <v>0</v>
      </c>
      <c r="L419">
        <v>0</v>
      </c>
      <c r="M419">
        <v>0</v>
      </c>
      <c r="N419">
        <v>0</v>
      </c>
      <c r="O419">
        <v>438.53500000000003</v>
      </c>
      <c r="P419">
        <v>281.85899999999998</v>
      </c>
      <c r="Q419">
        <v>0</v>
      </c>
      <c r="R419">
        <v>850.86</v>
      </c>
      <c r="S419">
        <v>0</v>
      </c>
      <c r="T419">
        <v>491.74700000000001</v>
      </c>
      <c r="U419">
        <v>2467.66</v>
      </c>
      <c r="V419">
        <v>0</v>
      </c>
      <c r="W419">
        <v>0</v>
      </c>
      <c r="X419">
        <v>0</v>
      </c>
      <c r="Y419">
        <v>6346.8</v>
      </c>
      <c r="Z419">
        <v>0</v>
      </c>
      <c r="AA419">
        <v>1746.49</v>
      </c>
      <c r="AB419">
        <v>0</v>
      </c>
      <c r="AC419">
        <v>0</v>
      </c>
      <c r="AD419">
        <v>0</v>
      </c>
      <c r="AE419">
        <v>90.743099999999998</v>
      </c>
      <c r="AF419">
        <v>0</v>
      </c>
      <c r="AG419">
        <v>0</v>
      </c>
      <c r="AH419">
        <v>8184.03</v>
      </c>
      <c r="AI419">
        <v>263.459</v>
      </c>
      <c r="AJ419">
        <v>24.085100000000001</v>
      </c>
      <c r="AK419">
        <v>0</v>
      </c>
      <c r="AL419">
        <v>0</v>
      </c>
      <c r="AM419">
        <v>0</v>
      </c>
      <c r="AN419">
        <v>0</v>
      </c>
      <c r="AO419">
        <v>50.061100000000003</v>
      </c>
      <c r="AP419">
        <v>61.547800000000002</v>
      </c>
      <c r="AQ419">
        <v>0</v>
      </c>
      <c r="AR419">
        <v>136.929</v>
      </c>
      <c r="AS419">
        <v>0</v>
      </c>
      <c r="AT419">
        <v>78.495099999999994</v>
      </c>
      <c r="AU419">
        <v>614.577</v>
      </c>
      <c r="AV419">
        <v>0</v>
      </c>
      <c r="AW419">
        <v>0</v>
      </c>
      <c r="AX419">
        <v>0</v>
      </c>
      <c r="AY419">
        <v>3894.07</v>
      </c>
      <c r="AZ419">
        <v>0</v>
      </c>
      <c r="BA419">
        <v>105.503</v>
      </c>
      <c r="BB419">
        <v>0</v>
      </c>
      <c r="BC419">
        <v>0</v>
      </c>
      <c r="BD419">
        <v>0</v>
      </c>
      <c r="BE419">
        <v>1.75983</v>
      </c>
      <c r="BF419">
        <v>0</v>
      </c>
      <c r="BG419">
        <v>0</v>
      </c>
      <c r="BH419">
        <v>4001.33</v>
      </c>
      <c r="BI419">
        <v>4965.8100000000004</v>
      </c>
      <c r="BJ419">
        <v>466.66699999999997</v>
      </c>
      <c r="BK419" t="s">
        <v>69</v>
      </c>
      <c r="BL419" t="s">
        <v>69</v>
      </c>
      <c r="BM419" t="s">
        <v>69</v>
      </c>
      <c r="BN419" t="s">
        <v>69</v>
      </c>
      <c r="BO419">
        <v>0</v>
      </c>
      <c r="BP419">
        <v>0</v>
      </c>
      <c r="BQ419">
        <v>4200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4200</v>
      </c>
      <c r="CA419" t="str">
        <f t="shared" si="19"/>
        <v>Nrs</v>
      </c>
      <c r="CB419" t="str">
        <f t="shared" si="20"/>
        <v>96</v>
      </c>
    </row>
    <row r="420" spans="1:80" x14ac:dyDescent="0.25">
      <c r="A420" t="s">
        <v>3568</v>
      </c>
      <c r="B420" t="s">
        <v>350</v>
      </c>
      <c r="C420" t="s">
        <v>351</v>
      </c>
      <c r="D420" t="str">
        <f t="shared" si="18"/>
        <v>Nrs-w15-v96</v>
      </c>
      <c r="E420" t="s">
        <v>66</v>
      </c>
      <c r="F420" t="s">
        <v>96</v>
      </c>
      <c r="G420" t="s">
        <v>97</v>
      </c>
      <c r="H420">
        <v>119982</v>
      </c>
      <c r="I420">
        <v>646.23</v>
      </c>
      <c r="J420">
        <v>48.856400000000001</v>
      </c>
      <c r="K420">
        <v>0</v>
      </c>
      <c r="L420">
        <v>0</v>
      </c>
      <c r="M420">
        <v>0</v>
      </c>
      <c r="N420">
        <v>0</v>
      </c>
      <c r="O420">
        <v>440.77600000000001</v>
      </c>
      <c r="P420">
        <v>337.04</v>
      </c>
      <c r="Q420">
        <v>0</v>
      </c>
      <c r="R420">
        <v>850.86</v>
      </c>
      <c r="S420">
        <v>0</v>
      </c>
      <c r="T420">
        <v>491.74700000000001</v>
      </c>
      <c r="U420">
        <v>2815.52</v>
      </c>
      <c r="V420">
        <v>0</v>
      </c>
      <c r="W420">
        <v>0</v>
      </c>
      <c r="X420">
        <v>0</v>
      </c>
      <c r="Y420">
        <v>2215.25</v>
      </c>
      <c r="Z420">
        <v>0</v>
      </c>
      <c r="AA420">
        <v>1443.86</v>
      </c>
      <c r="AB420">
        <v>0</v>
      </c>
      <c r="AC420">
        <v>0</v>
      </c>
      <c r="AD420">
        <v>0</v>
      </c>
      <c r="AE420">
        <v>90.743099999999998</v>
      </c>
      <c r="AF420">
        <v>0</v>
      </c>
      <c r="AG420">
        <v>0</v>
      </c>
      <c r="AH420">
        <v>3749.85</v>
      </c>
      <c r="AI420">
        <v>287.83100000000002</v>
      </c>
      <c r="AJ420">
        <v>26.238600000000002</v>
      </c>
      <c r="AK420">
        <v>0</v>
      </c>
      <c r="AL420">
        <v>0</v>
      </c>
      <c r="AM420">
        <v>0</v>
      </c>
      <c r="AN420">
        <v>0</v>
      </c>
      <c r="AO420">
        <v>50.317399999999999</v>
      </c>
      <c r="AP420">
        <v>65.862899999999996</v>
      </c>
      <c r="AQ420">
        <v>0</v>
      </c>
      <c r="AR420">
        <v>151.57900000000001</v>
      </c>
      <c r="AS420">
        <v>0</v>
      </c>
      <c r="AT420">
        <v>78.495099999999994</v>
      </c>
      <c r="AU420">
        <v>660.32399999999996</v>
      </c>
      <c r="AV420">
        <v>0</v>
      </c>
      <c r="AW420">
        <v>0</v>
      </c>
      <c r="AX420">
        <v>0</v>
      </c>
      <c r="AY420">
        <v>2247.5</v>
      </c>
      <c r="AZ420">
        <v>0</v>
      </c>
      <c r="BA420">
        <v>216.56800000000001</v>
      </c>
      <c r="BB420">
        <v>0</v>
      </c>
      <c r="BC420">
        <v>0</v>
      </c>
      <c r="BD420">
        <v>0</v>
      </c>
      <c r="BE420">
        <v>10.629300000000001</v>
      </c>
      <c r="BF420">
        <v>0</v>
      </c>
      <c r="BG420">
        <v>0</v>
      </c>
      <c r="BH420">
        <v>2474.6999999999998</v>
      </c>
      <c r="BI420">
        <v>5505.72</v>
      </c>
      <c r="BJ420">
        <v>478.44400000000002</v>
      </c>
      <c r="BK420" t="s">
        <v>69</v>
      </c>
      <c r="BL420" t="s">
        <v>69</v>
      </c>
      <c r="BM420" t="s">
        <v>69</v>
      </c>
      <c r="BN420" t="s">
        <v>69</v>
      </c>
      <c r="BO420">
        <v>0</v>
      </c>
      <c r="BP420">
        <v>0</v>
      </c>
      <c r="BQ420">
        <v>4306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4306</v>
      </c>
      <c r="CA420" t="str">
        <f t="shared" si="19"/>
        <v>Nrs</v>
      </c>
      <c r="CB420" t="str">
        <f t="shared" si="20"/>
        <v>96</v>
      </c>
    </row>
    <row r="421" spans="1:80" x14ac:dyDescent="0.25">
      <c r="A421" t="s">
        <v>3568</v>
      </c>
      <c r="B421" t="s">
        <v>354</v>
      </c>
      <c r="C421" t="s">
        <v>355</v>
      </c>
      <c r="D421" t="str">
        <f t="shared" si="18"/>
        <v>Nrs-w16-v96</v>
      </c>
      <c r="E421" t="s">
        <v>66</v>
      </c>
      <c r="F421" t="s">
        <v>98</v>
      </c>
      <c r="G421" t="s">
        <v>99</v>
      </c>
      <c r="H421">
        <v>119982</v>
      </c>
      <c r="I421">
        <v>165.161</v>
      </c>
      <c r="J421">
        <v>7.0760800000000001</v>
      </c>
      <c r="K421">
        <v>0</v>
      </c>
      <c r="L421">
        <v>0</v>
      </c>
      <c r="M421">
        <v>0</v>
      </c>
      <c r="N421">
        <v>0</v>
      </c>
      <c r="O421">
        <v>436.80500000000001</v>
      </c>
      <c r="P421">
        <v>215.12700000000001</v>
      </c>
      <c r="Q421">
        <v>0</v>
      </c>
      <c r="R421">
        <v>850.86</v>
      </c>
      <c r="S421">
        <v>0</v>
      </c>
      <c r="T421">
        <v>491.74700000000001</v>
      </c>
      <c r="U421">
        <v>2166.7800000000002</v>
      </c>
      <c r="V421">
        <v>0</v>
      </c>
      <c r="W421">
        <v>0</v>
      </c>
      <c r="X421">
        <v>0</v>
      </c>
      <c r="Y421">
        <v>9679.5</v>
      </c>
      <c r="Z421">
        <v>0</v>
      </c>
      <c r="AA421">
        <v>2004.91</v>
      </c>
      <c r="AB421">
        <v>0</v>
      </c>
      <c r="AC421">
        <v>0</v>
      </c>
      <c r="AD421">
        <v>0</v>
      </c>
      <c r="AE421">
        <v>90.743099999999998</v>
      </c>
      <c r="AF421">
        <v>0</v>
      </c>
      <c r="AG421">
        <v>0</v>
      </c>
      <c r="AH421">
        <v>11775.2</v>
      </c>
      <c r="AI421">
        <v>115.081</v>
      </c>
      <c r="AJ421">
        <v>6.8389100000000003</v>
      </c>
      <c r="AK421">
        <v>0</v>
      </c>
      <c r="AL421">
        <v>0</v>
      </c>
      <c r="AM421">
        <v>0</v>
      </c>
      <c r="AN421">
        <v>0</v>
      </c>
      <c r="AO421">
        <v>49.863900000000001</v>
      </c>
      <c r="AP421">
        <v>44.273000000000003</v>
      </c>
      <c r="AQ421">
        <v>0</v>
      </c>
      <c r="AR421">
        <v>151.57900000000001</v>
      </c>
      <c r="AS421">
        <v>0</v>
      </c>
      <c r="AT421">
        <v>78.495099999999994</v>
      </c>
      <c r="AU421">
        <v>446.13099999999997</v>
      </c>
      <c r="AV421">
        <v>0</v>
      </c>
      <c r="AW421">
        <v>0</v>
      </c>
      <c r="AX421">
        <v>0</v>
      </c>
      <c r="AY421">
        <v>3800.59</v>
      </c>
      <c r="AZ421">
        <v>0</v>
      </c>
      <c r="BA421">
        <v>312.58499999999998</v>
      </c>
      <c r="BB421">
        <v>0</v>
      </c>
      <c r="BC421">
        <v>0</v>
      </c>
      <c r="BD421">
        <v>0</v>
      </c>
      <c r="BE421">
        <v>10.629300000000001</v>
      </c>
      <c r="BF421">
        <v>0</v>
      </c>
      <c r="BG421">
        <v>0</v>
      </c>
      <c r="BH421">
        <v>4123.8</v>
      </c>
      <c r="BI421">
        <v>2350.21</v>
      </c>
      <c r="BJ421">
        <v>391.55599999999998</v>
      </c>
      <c r="BK421" t="s">
        <v>69</v>
      </c>
      <c r="BL421" t="s">
        <v>69</v>
      </c>
      <c r="BM421" t="s">
        <v>69</v>
      </c>
      <c r="BN421" t="s">
        <v>69</v>
      </c>
      <c r="BO421">
        <v>0</v>
      </c>
      <c r="BP421">
        <v>0</v>
      </c>
      <c r="BQ421">
        <v>3524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3524</v>
      </c>
      <c r="CA421" t="str">
        <f t="shared" si="19"/>
        <v>Nrs</v>
      </c>
      <c r="CB421" t="str">
        <f t="shared" si="20"/>
        <v>96</v>
      </c>
    </row>
    <row r="422" spans="1:80" x14ac:dyDescent="0.25">
      <c r="A422" t="s">
        <v>3568</v>
      </c>
      <c r="B422" t="s">
        <v>292</v>
      </c>
      <c r="C422" t="s">
        <v>293</v>
      </c>
      <c r="D422" t="str">
        <f t="shared" si="18"/>
        <v>Nrs-w01-v03</v>
      </c>
      <c r="E422" t="s">
        <v>66</v>
      </c>
      <c r="F422" t="s">
        <v>67</v>
      </c>
      <c r="G422" t="s">
        <v>68</v>
      </c>
      <c r="H422">
        <v>119982</v>
      </c>
      <c r="I422">
        <v>74.7119</v>
      </c>
      <c r="J422">
        <v>1.0394399999999999</v>
      </c>
      <c r="K422">
        <v>0</v>
      </c>
      <c r="L422">
        <v>0</v>
      </c>
      <c r="M422">
        <v>0</v>
      </c>
      <c r="N422">
        <v>0</v>
      </c>
      <c r="O422">
        <v>436.68799999999999</v>
      </c>
      <c r="P422">
        <v>191.26</v>
      </c>
      <c r="Q422">
        <v>0</v>
      </c>
      <c r="R422">
        <v>813.65700000000004</v>
      </c>
      <c r="S422">
        <v>0</v>
      </c>
      <c r="T422">
        <v>491.74700000000001</v>
      </c>
      <c r="U422">
        <v>2009.11</v>
      </c>
      <c r="V422">
        <v>0</v>
      </c>
      <c r="W422">
        <v>0</v>
      </c>
      <c r="X422">
        <v>0</v>
      </c>
      <c r="Y422">
        <v>8653.0499999999993</v>
      </c>
      <c r="Z422">
        <v>0</v>
      </c>
      <c r="AA422">
        <v>1943.08</v>
      </c>
      <c r="AB422">
        <v>0</v>
      </c>
      <c r="AC422">
        <v>0</v>
      </c>
      <c r="AD422">
        <v>0</v>
      </c>
      <c r="AE422">
        <v>90.743099999999998</v>
      </c>
      <c r="AF422">
        <v>0</v>
      </c>
      <c r="AG422">
        <v>0</v>
      </c>
      <c r="AH422">
        <v>10686.9</v>
      </c>
      <c r="AI422">
        <v>77.297799999999995</v>
      </c>
      <c r="AJ422">
        <v>1.81094</v>
      </c>
      <c r="AK422">
        <v>0</v>
      </c>
      <c r="AL422">
        <v>0</v>
      </c>
      <c r="AM422">
        <v>0</v>
      </c>
      <c r="AN422">
        <v>0</v>
      </c>
      <c r="AO422">
        <v>49.8504</v>
      </c>
      <c r="AP422">
        <v>37.389000000000003</v>
      </c>
      <c r="AQ422">
        <v>0</v>
      </c>
      <c r="AR422">
        <v>145.001</v>
      </c>
      <c r="AS422">
        <v>0</v>
      </c>
      <c r="AT422">
        <v>78.495099999999994</v>
      </c>
      <c r="AU422">
        <v>389.84399999999999</v>
      </c>
      <c r="AV422">
        <v>0</v>
      </c>
      <c r="AW422">
        <v>0</v>
      </c>
      <c r="AX422">
        <v>0</v>
      </c>
      <c r="AY422">
        <v>3022.2</v>
      </c>
      <c r="AZ422">
        <v>0</v>
      </c>
      <c r="BA422">
        <v>279.15499999999997</v>
      </c>
      <c r="BB422">
        <v>0</v>
      </c>
      <c r="BC422">
        <v>0</v>
      </c>
      <c r="BD422">
        <v>0</v>
      </c>
      <c r="BE422">
        <v>10.629300000000001</v>
      </c>
      <c r="BF422">
        <v>0</v>
      </c>
      <c r="BG422">
        <v>0</v>
      </c>
      <c r="BH422">
        <v>3311.98</v>
      </c>
      <c r="BI422">
        <v>1557.24</v>
      </c>
      <c r="BJ422">
        <v>297.22199999999998</v>
      </c>
      <c r="BK422" t="s">
        <v>69</v>
      </c>
      <c r="BL422" t="s">
        <v>69</v>
      </c>
      <c r="BM422" t="s">
        <v>69</v>
      </c>
      <c r="BN422" t="s">
        <v>69</v>
      </c>
      <c r="BO422">
        <v>0</v>
      </c>
      <c r="BP422">
        <v>0</v>
      </c>
      <c r="BQ422">
        <v>2675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2675</v>
      </c>
      <c r="CA422" t="str">
        <f t="shared" si="19"/>
        <v>Nrs</v>
      </c>
      <c r="CB422" t="str">
        <f t="shared" si="20"/>
        <v>03</v>
      </c>
    </row>
    <row r="423" spans="1:80" x14ac:dyDescent="0.25">
      <c r="A423" t="s">
        <v>3568</v>
      </c>
      <c r="B423" t="s">
        <v>296</v>
      </c>
      <c r="C423" t="s">
        <v>297</v>
      </c>
      <c r="D423" t="str">
        <f t="shared" si="18"/>
        <v>Nrs-w02-v03</v>
      </c>
      <c r="E423" t="s">
        <v>66</v>
      </c>
      <c r="F423" t="s">
        <v>70</v>
      </c>
      <c r="G423" t="s">
        <v>71</v>
      </c>
      <c r="H423">
        <v>119982</v>
      </c>
      <c r="I423">
        <v>207.58500000000001</v>
      </c>
      <c r="J423">
        <v>4.3684399999999997</v>
      </c>
      <c r="K423">
        <v>0</v>
      </c>
      <c r="L423">
        <v>0</v>
      </c>
      <c r="M423">
        <v>0</v>
      </c>
      <c r="N423">
        <v>0</v>
      </c>
      <c r="O423">
        <v>436.68799999999999</v>
      </c>
      <c r="P423">
        <v>221.79400000000001</v>
      </c>
      <c r="Q423">
        <v>0</v>
      </c>
      <c r="R423">
        <v>813.65700000000004</v>
      </c>
      <c r="S423">
        <v>0</v>
      </c>
      <c r="T423">
        <v>491.74700000000001</v>
      </c>
      <c r="U423">
        <v>2175.84</v>
      </c>
      <c r="V423">
        <v>0</v>
      </c>
      <c r="W423">
        <v>0</v>
      </c>
      <c r="X423">
        <v>0</v>
      </c>
      <c r="Y423">
        <v>6945.06</v>
      </c>
      <c r="Z423">
        <v>0</v>
      </c>
      <c r="AA423">
        <v>1806.9</v>
      </c>
      <c r="AB423">
        <v>0</v>
      </c>
      <c r="AC423">
        <v>0</v>
      </c>
      <c r="AD423">
        <v>0</v>
      </c>
      <c r="AE423">
        <v>90.743099999999998</v>
      </c>
      <c r="AF423">
        <v>0</v>
      </c>
      <c r="AG423">
        <v>0</v>
      </c>
      <c r="AH423">
        <v>8842.7000000000007</v>
      </c>
      <c r="AI423">
        <v>175.57</v>
      </c>
      <c r="AJ423">
        <v>8.2013599999999993</v>
      </c>
      <c r="AK423">
        <v>0</v>
      </c>
      <c r="AL423">
        <v>0</v>
      </c>
      <c r="AM423">
        <v>0</v>
      </c>
      <c r="AN423">
        <v>0</v>
      </c>
      <c r="AO423">
        <v>49.8504</v>
      </c>
      <c r="AP423">
        <v>52.070399999999999</v>
      </c>
      <c r="AQ423">
        <v>0</v>
      </c>
      <c r="AR423">
        <v>145.001</v>
      </c>
      <c r="AS423">
        <v>0</v>
      </c>
      <c r="AT423">
        <v>78.495099999999994</v>
      </c>
      <c r="AU423">
        <v>509.18799999999999</v>
      </c>
      <c r="AV423">
        <v>0</v>
      </c>
      <c r="AW423">
        <v>0</v>
      </c>
      <c r="AX423">
        <v>0</v>
      </c>
      <c r="AY423">
        <v>3055.48</v>
      </c>
      <c r="AZ423">
        <v>0</v>
      </c>
      <c r="BA423">
        <v>274.10700000000003</v>
      </c>
      <c r="BB423">
        <v>0</v>
      </c>
      <c r="BC423">
        <v>0</v>
      </c>
      <c r="BD423">
        <v>0</v>
      </c>
      <c r="BE423">
        <v>10.629300000000001</v>
      </c>
      <c r="BF423">
        <v>0</v>
      </c>
      <c r="BG423">
        <v>0</v>
      </c>
      <c r="BH423">
        <v>3340.21</v>
      </c>
      <c r="BI423">
        <v>3466.62</v>
      </c>
      <c r="BJ423">
        <v>353.22199999999998</v>
      </c>
      <c r="BK423" t="s">
        <v>69</v>
      </c>
      <c r="BL423" t="s">
        <v>69</v>
      </c>
      <c r="BM423" t="s">
        <v>69</v>
      </c>
      <c r="BN423" t="s">
        <v>69</v>
      </c>
      <c r="BO423">
        <v>0</v>
      </c>
      <c r="BP423">
        <v>0</v>
      </c>
      <c r="BQ423">
        <v>3179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3179</v>
      </c>
      <c r="CA423" t="str">
        <f t="shared" si="19"/>
        <v>Nrs</v>
      </c>
      <c r="CB423" t="str">
        <f t="shared" si="20"/>
        <v>03</v>
      </c>
    </row>
    <row r="424" spans="1:80" x14ac:dyDescent="0.25">
      <c r="A424" t="s">
        <v>3569</v>
      </c>
      <c r="B424" t="s">
        <v>300</v>
      </c>
      <c r="C424" t="s">
        <v>301</v>
      </c>
      <c r="D424" t="str">
        <f t="shared" si="18"/>
        <v>Nrs-w03-v03</v>
      </c>
      <c r="E424" t="s">
        <v>66</v>
      </c>
      <c r="F424" t="s">
        <v>72</v>
      </c>
      <c r="G424" t="s">
        <v>73</v>
      </c>
      <c r="H424">
        <v>119982</v>
      </c>
      <c r="I424">
        <v>137.565</v>
      </c>
      <c r="J424">
        <v>2.5053800000000002</v>
      </c>
      <c r="K424">
        <v>0</v>
      </c>
      <c r="L424">
        <v>0</v>
      </c>
      <c r="M424">
        <v>0</v>
      </c>
      <c r="N424">
        <v>0</v>
      </c>
      <c r="O424">
        <v>436.68799999999999</v>
      </c>
      <c r="P424">
        <v>213.108</v>
      </c>
      <c r="Q424">
        <v>0</v>
      </c>
      <c r="R424">
        <v>813.65700000000004</v>
      </c>
      <c r="S424">
        <v>0</v>
      </c>
      <c r="T424">
        <v>491.74700000000001</v>
      </c>
      <c r="U424">
        <v>2095.2800000000002</v>
      </c>
      <c r="V424">
        <v>0</v>
      </c>
      <c r="W424">
        <v>0</v>
      </c>
      <c r="X424">
        <v>0</v>
      </c>
      <c r="Y424">
        <v>6198.31</v>
      </c>
      <c r="Z424">
        <v>0</v>
      </c>
      <c r="AA424">
        <v>1812.38</v>
      </c>
      <c r="AB424">
        <v>0</v>
      </c>
      <c r="AC424">
        <v>0</v>
      </c>
      <c r="AD424">
        <v>0</v>
      </c>
      <c r="AE424">
        <v>90.743099999999998</v>
      </c>
      <c r="AF424">
        <v>0</v>
      </c>
      <c r="AG424">
        <v>0</v>
      </c>
      <c r="AH424">
        <v>8101.44</v>
      </c>
      <c r="AI424">
        <v>109.63200000000001</v>
      </c>
      <c r="AJ424">
        <v>2.8939900000000001</v>
      </c>
      <c r="AK424">
        <v>0</v>
      </c>
      <c r="AL424">
        <v>0</v>
      </c>
      <c r="AM424">
        <v>0</v>
      </c>
      <c r="AN424">
        <v>0</v>
      </c>
      <c r="AO424">
        <v>49.8504</v>
      </c>
      <c r="AP424">
        <v>42.783700000000003</v>
      </c>
      <c r="AQ424">
        <v>0</v>
      </c>
      <c r="AR424">
        <v>145.001</v>
      </c>
      <c r="AS424">
        <v>0</v>
      </c>
      <c r="AT424">
        <v>78.495099999999994</v>
      </c>
      <c r="AU424">
        <v>428.65600000000001</v>
      </c>
      <c r="AV424">
        <v>0</v>
      </c>
      <c r="AW424">
        <v>0</v>
      </c>
      <c r="AX424">
        <v>0</v>
      </c>
      <c r="AY424">
        <v>3049.09</v>
      </c>
      <c r="AZ424">
        <v>0</v>
      </c>
      <c r="BA424">
        <v>116.783</v>
      </c>
      <c r="BB424">
        <v>0</v>
      </c>
      <c r="BC424">
        <v>0</v>
      </c>
      <c r="BD424">
        <v>0</v>
      </c>
      <c r="BE424">
        <v>1.75983</v>
      </c>
      <c r="BF424">
        <v>0</v>
      </c>
      <c r="BG424">
        <v>0</v>
      </c>
      <c r="BH424">
        <v>3167.64</v>
      </c>
      <c r="BI424">
        <v>2223.48</v>
      </c>
      <c r="BJ424">
        <v>319.66699999999997</v>
      </c>
      <c r="BK424" t="s">
        <v>69</v>
      </c>
      <c r="BL424" t="s">
        <v>69</v>
      </c>
      <c r="BM424" t="s">
        <v>69</v>
      </c>
      <c r="BN424" t="s">
        <v>69</v>
      </c>
      <c r="BO424">
        <v>0</v>
      </c>
      <c r="BP424">
        <v>0</v>
      </c>
      <c r="BQ424">
        <v>2877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2877</v>
      </c>
      <c r="CA424" t="str">
        <f t="shared" si="19"/>
        <v>Nrs</v>
      </c>
      <c r="CB424" t="str">
        <f t="shared" si="20"/>
        <v>03</v>
      </c>
    </row>
    <row r="425" spans="1:80" x14ac:dyDescent="0.25">
      <c r="A425" t="s">
        <v>3569</v>
      </c>
      <c r="B425" t="s">
        <v>304</v>
      </c>
      <c r="C425" t="s">
        <v>305</v>
      </c>
      <c r="D425" t="str">
        <f t="shared" si="18"/>
        <v>Nrs-w04-v03</v>
      </c>
      <c r="E425" t="s">
        <v>66</v>
      </c>
      <c r="F425" t="s">
        <v>74</v>
      </c>
      <c r="G425" t="s">
        <v>75</v>
      </c>
      <c r="H425">
        <v>119982</v>
      </c>
      <c r="I425">
        <v>225.101</v>
      </c>
      <c r="J425">
        <v>4.8948299999999998</v>
      </c>
      <c r="K425">
        <v>0</v>
      </c>
      <c r="L425">
        <v>0</v>
      </c>
      <c r="M425">
        <v>0</v>
      </c>
      <c r="N425">
        <v>0</v>
      </c>
      <c r="O425">
        <v>436.68799999999999</v>
      </c>
      <c r="P425">
        <v>236.529</v>
      </c>
      <c r="Q425">
        <v>0</v>
      </c>
      <c r="R425">
        <v>813.65700000000004</v>
      </c>
      <c r="S425">
        <v>0</v>
      </c>
      <c r="T425">
        <v>491.74700000000001</v>
      </c>
      <c r="U425">
        <v>2208.62</v>
      </c>
      <c r="V425">
        <v>0</v>
      </c>
      <c r="W425">
        <v>0</v>
      </c>
      <c r="X425">
        <v>0</v>
      </c>
      <c r="Y425">
        <v>6234.72</v>
      </c>
      <c r="Z425">
        <v>0</v>
      </c>
      <c r="AA425">
        <v>1755.48</v>
      </c>
      <c r="AB425">
        <v>0</v>
      </c>
      <c r="AC425">
        <v>0</v>
      </c>
      <c r="AD425">
        <v>0</v>
      </c>
      <c r="AE425">
        <v>90.743099999999998</v>
      </c>
      <c r="AF425">
        <v>0</v>
      </c>
      <c r="AG425">
        <v>0</v>
      </c>
      <c r="AH425">
        <v>8080.95</v>
      </c>
      <c r="AI425">
        <v>152.589</v>
      </c>
      <c r="AJ425">
        <v>4.5410899999999996</v>
      </c>
      <c r="AK425">
        <v>0</v>
      </c>
      <c r="AL425">
        <v>0</v>
      </c>
      <c r="AM425">
        <v>0</v>
      </c>
      <c r="AN425">
        <v>0</v>
      </c>
      <c r="AO425">
        <v>49.8504</v>
      </c>
      <c r="AP425">
        <v>48.696399999999997</v>
      </c>
      <c r="AQ425">
        <v>0</v>
      </c>
      <c r="AR425">
        <v>145.001</v>
      </c>
      <c r="AS425">
        <v>0</v>
      </c>
      <c r="AT425">
        <v>78.495099999999994</v>
      </c>
      <c r="AU425">
        <v>479.173</v>
      </c>
      <c r="AV425">
        <v>0</v>
      </c>
      <c r="AW425">
        <v>0</v>
      </c>
      <c r="AX425">
        <v>0</v>
      </c>
      <c r="AY425">
        <v>4251.83</v>
      </c>
      <c r="AZ425">
        <v>0</v>
      </c>
      <c r="BA425">
        <v>98.417500000000004</v>
      </c>
      <c r="BB425">
        <v>0</v>
      </c>
      <c r="BC425">
        <v>0</v>
      </c>
      <c r="BD425">
        <v>0</v>
      </c>
      <c r="BE425">
        <v>1.75983</v>
      </c>
      <c r="BF425">
        <v>0</v>
      </c>
      <c r="BG425">
        <v>0</v>
      </c>
      <c r="BH425">
        <v>4352.01</v>
      </c>
      <c r="BI425">
        <v>3077.44</v>
      </c>
      <c r="BJ425">
        <v>387.55599999999998</v>
      </c>
      <c r="BK425" t="s">
        <v>69</v>
      </c>
      <c r="BL425" t="s">
        <v>69</v>
      </c>
      <c r="BM425" t="s">
        <v>69</v>
      </c>
      <c r="BN425" t="s">
        <v>69</v>
      </c>
      <c r="BO425">
        <v>0</v>
      </c>
      <c r="BP425">
        <v>0</v>
      </c>
      <c r="BQ425">
        <v>3488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3488</v>
      </c>
      <c r="CA425" t="str">
        <f t="shared" si="19"/>
        <v>Nrs</v>
      </c>
      <c r="CB425" t="str">
        <f t="shared" si="20"/>
        <v>03</v>
      </c>
    </row>
    <row r="426" spans="1:80" x14ac:dyDescent="0.25">
      <c r="A426" t="s">
        <v>3569</v>
      </c>
      <c r="B426" t="s">
        <v>308</v>
      </c>
      <c r="C426" t="s">
        <v>309</v>
      </c>
      <c r="D426" t="str">
        <f t="shared" si="18"/>
        <v>Nrs-w05-v03</v>
      </c>
      <c r="E426" t="s">
        <v>66</v>
      </c>
      <c r="F426" t="s">
        <v>76</v>
      </c>
      <c r="G426" t="s">
        <v>77</v>
      </c>
      <c r="H426">
        <v>119982</v>
      </c>
      <c r="I426">
        <v>130.297</v>
      </c>
      <c r="J426">
        <v>2.5286</v>
      </c>
      <c r="K426">
        <v>0</v>
      </c>
      <c r="L426">
        <v>0</v>
      </c>
      <c r="M426">
        <v>0</v>
      </c>
      <c r="N426">
        <v>0</v>
      </c>
      <c r="O426">
        <v>436.68799999999999</v>
      </c>
      <c r="P426">
        <v>212.78299999999999</v>
      </c>
      <c r="Q426">
        <v>0</v>
      </c>
      <c r="R426">
        <v>813.65700000000004</v>
      </c>
      <c r="S426">
        <v>0</v>
      </c>
      <c r="T426">
        <v>491.74700000000001</v>
      </c>
      <c r="U426">
        <v>2087.6999999999998</v>
      </c>
      <c r="V426">
        <v>0</v>
      </c>
      <c r="W426">
        <v>0</v>
      </c>
      <c r="X426">
        <v>0</v>
      </c>
      <c r="Y426">
        <v>7045.39</v>
      </c>
      <c r="Z426">
        <v>0</v>
      </c>
      <c r="AA426">
        <v>1840.45</v>
      </c>
      <c r="AB426">
        <v>0</v>
      </c>
      <c r="AC426">
        <v>0</v>
      </c>
      <c r="AD426">
        <v>0</v>
      </c>
      <c r="AE426">
        <v>90.743099999999998</v>
      </c>
      <c r="AF426">
        <v>0</v>
      </c>
      <c r="AG426">
        <v>0</v>
      </c>
      <c r="AH426">
        <v>8976.58</v>
      </c>
      <c r="AI426">
        <v>93.440200000000004</v>
      </c>
      <c r="AJ426">
        <v>2.0903299999999998</v>
      </c>
      <c r="AK426">
        <v>0</v>
      </c>
      <c r="AL426">
        <v>0</v>
      </c>
      <c r="AM426">
        <v>0</v>
      </c>
      <c r="AN426">
        <v>0</v>
      </c>
      <c r="AO426">
        <v>49.8504</v>
      </c>
      <c r="AP426">
        <v>43.569299999999998</v>
      </c>
      <c r="AQ426">
        <v>0</v>
      </c>
      <c r="AR426">
        <v>145.001</v>
      </c>
      <c r="AS426">
        <v>0</v>
      </c>
      <c r="AT426">
        <v>78.495099999999994</v>
      </c>
      <c r="AU426">
        <v>412.44600000000003</v>
      </c>
      <c r="AV426">
        <v>0</v>
      </c>
      <c r="AW426">
        <v>0</v>
      </c>
      <c r="AX426">
        <v>0</v>
      </c>
      <c r="AY426">
        <v>3177.5</v>
      </c>
      <c r="AZ426">
        <v>0</v>
      </c>
      <c r="BA426">
        <v>115.81</v>
      </c>
      <c r="BB426">
        <v>0</v>
      </c>
      <c r="BC426">
        <v>0</v>
      </c>
      <c r="BD426">
        <v>0</v>
      </c>
      <c r="BE426">
        <v>1.75983</v>
      </c>
      <c r="BF426">
        <v>0</v>
      </c>
      <c r="BG426">
        <v>0</v>
      </c>
      <c r="BH426">
        <v>3295.07</v>
      </c>
      <c r="BI426">
        <v>2033.7</v>
      </c>
      <c r="BJ426">
        <v>328.66699999999997</v>
      </c>
      <c r="BK426" t="s">
        <v>69</v>
      </c>
      <c r="BL426" t="s">
        <v>69</v>
      </c>
      <c r="BM426" t="s">
        <v>69</v>
      </c>
      <c r="BN426" t="s">
        <v>69</v>
      </c>
      <c r="BO426">
        <v>0</v>
      </c>
      <c r="BP426">
        <v>0</v>
      </c>
      <c r="BQ426">
        <v>2958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2958</v>
      </c>
      <c r="CA426" t="str">
        <f t="shared" si="19"/>
        <v>Nrs</v>
      </c>
      <c r="CB426" t="str">
        <f t="shared" si="20"/>
        <v>03</v>
      </c>
    </row>
    <row r="427" spans="1:80" x14ac:dyDescent="0.25">
      <c r="A427" t="s">
        <v>3569</v>
      </c>
      <c r="B427" t="s">
        <v>312</v>
      </c>
      <c r="C427" t="s">
        <v>313</v>
      </c>
      <c r="D427" t="str">
        <f t="shared" si="18"/>
        <v>Nrs-w06-v03</v>
      </c>
      <c r="E427" t="s">
        <v>66</v>
      </c>
      <c r="F427" t="s">
        <v>78</v>
      </c>
      <c r="G427" t="s">
        <v>79</v>
      </c>
      <c r="H427">
        <v>119982</v>
      </c>
      <c r="I427">
        <v>246.61199999999999</v>
      </c>
      <c r="J427">
        <v>5.9818600000000002</v>
      </c>
      <c r="K427">
        <v>0</v>
      </c>
      <c r="L427">
        <v>0</v>
      </c>
      <c r="M427">
        <v>0</v>
      </c>
      <c r="N427">
        <v>0</v>
      </c>
      <c r="O427">
        <v>436.68799999999999</v>
      </c>
      <c r="P427">
        <v>263.01900000000001</v>
      </c>
      <c r="Q427">
        <v>0</v>
      </c>
      <c r="R427">
        <v>813.65700000000004</v>
      </c>
      <c r="S427">
        <v>0</v>
      </c>
      <c r="T427">
        <v>491.74700000000001</v>
      </c>
      <c r="U427">
        <v>2257.71</v>
      </c>
      <c r="V427">
        <v>0</v>
      </c>
      <c r="W427">
        <v>0</v>
      </c>
      <c r="X427">
        <v>0</v>
      </c>
      <c r="Y427">
        <v>4562.55</v>
      </c>
      <c r="Z427">
        <v>0</v>
      </c>
      <c r="AA427">
        <v>1703.97</v>
      </c>
      <c r="AB427">
        <v>0</v>
      </c>
      <c r="AC427">
        <v>0</v>
      </c>
      <c r="AD427">
        <v>0</v>
      </c>
      <c r="AE427">
        <v>90.743099999999998</v>
      </c>
      <c r="AF427">
        <v>0</v>
      </c>
      <c r="AG427">
        <v>0</v>
      </c>
      <c r="AH427">
        <v>6357.26</v>
      </c>
      <c r="AI427">
        <v>147.17599999999999</v>
      </c>
      <c r="AJ427">
        <v>3.70181</v>
      </c>
      <c r="AK427">
        <v>0</v>
      </c>
      <c r="AL427">
        <v>0</v>
      </c>
      <c r="AM427">
        <v>0</v>
      </c>
      <c r="AN427">
        <v>0</v>
      </c>
      <c r="AO427">
        <v>49.8504</v>
      </c>
      <c r="AP427">
        <v>50.860100000000003</v>
      </c>
      <c r="AQ427">
        <v>0</v>
      </c>
      <c r="AR427">
        <v>145.001</v>
      </c>
      <c r="AS427">
        <v>0</v>
      </c>
      <c r="AT427">
        <v>78.495099999999994</v>
      </c>
      <c r="AU427">
        <v>475.08499999999998</v>
      </c>
      <c r="AV427">
        <v>0</v>
      </c>
      <c r="AW427">
        <v>0</v>
      </c>
      <c r="AX427">
        <v>0</v>
      </c>
      <c r="AY427">
        <v>3443.34</v>
      </c>
      <c r="AZ427">
        <v>0</v>
      </c>
      <c r="BA427">
        <v>96.123099999999994</v>
      </c>
      <c r="BB427">
        <v>0</v>
      </c>
      <c r="BC427">
        <v>0</v>
      </c>
      <c r="BD427">
        <v>0</v>
      </c>
      <c r="BE427">
        <v>1.75983</v>
      </c>
      <c r="BF427">
        <v>0</v>
      </c>
      <c r="BG427">
        <v>0</v>
      </c>
      <c r="BH427">
        <v>3541.23</v>
      </c>
      <c r="BI427">
        <v>2942.2</v>
      </c>
      <c r="BJ427">
        <v>381.66699999999997</v>
      </c>
      <c r="BK427" t="s">
        <v>69</v>
      </c>
      <c r="BL427" t="s">
        <v>69</v>
      </c>
      <c r="BM427" t="s">
        <v>69</v>
      </c>
      <c r="BN427" t="s">
        <v>69</v>
      </c>
      <c r="BO427">
        <v>0</v>
      </c>
      <c r="BP427">
        <v>0</v>
      </c>
      <c r="BQ427">
        <v>3435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3435</v>
      </c>
      <c r="CA427" t="str">
        <f t="shared" si="19"/>
        <v>Nrs</v>
      </c>
      <c r="CB427" t="str">
        <f t="shared" si="20"/>
        <v>03</v>
      </c>
    </row>
    <row r="428" spans="1:80" x14ac:dyDescent="0.25">
      <c r="A428" t="s">
        <v>3569</v>
      </c>
      <c r="B428" t="s">
        <v>316</v>
      </c>
      <c r="C428" t="s">
        <v>317</v>
      </c>
      <c r="D428" t="str">
        <f t="shared" si="18"/>
        <v>Nrs-w07-v03</v>
      </c>
      <c r="E428" t="s">
        <v>66</v>
      </c>
      <c r="F428" t="s">
        <v>80</v>
      </c>
      <c r="G428" t="s">
        <v>81</v>
      </c>
      <c r="H428">
        <v>119982</v>
      </c>
      <c r="I428">
        <v>224.143</v>
      </c>
      <c r="J428">
        <v>5.3946500000000004</v>
      </c>
      <c r="K428">
        <v>0</v>
      </c>
      <c r="L428">
        <v>0</v>
      </c>
      <c r="M428">
        <v>0</v>
      </c>
      <c r="N428">
        <v>0</v>
      </c>
      <c r="O428">
        <v>436.68799999999999</v>
      </c>
      <c r="P428">
        <v>245.17599999999999</v>
      </c>
      <c r="Q428">
        <v>0</v>
      </c>
      <c r="R428">
        <v>813.65700000000004</v>
      </c>
      <c r="S428">
        <v>0</v>
      </c>
      <c r="T428">
        <v>491.74700000000001</v>
      </c>
      <c r="U428">
        <v>2216.81</v>
      </c>
      <c r="V428">
        <v>0</v>
      </c>
      <c r="W428">
        <v>0</v>
      </c>
      <c r="X428">
        <v>0</v>
      </c>
      <c r="Y428">
        <v>3327.05</v>
      </c>
      <c r="Z428">
        <v>0</v>
      </c>
      <c r="AA428">
        <v>1686.09</v>
      </c>
      <c r="AB428">
        <v>0</v>
      </c>
      <c r="AC428">
        <v>0</v>
      </c>
      <c r="AD428">
        <v>0</v>
      </c>
      <c r="AE428">
        <v>90.743099999999998</v>
      </c>
      <c r="AF428">
        <v>0</v>
      </c>
      <c r="AG428">
        <v>0</v>
      </c>
      <c r="AH428">
        <v>5103.88</v>
      </c>
      <c r="AI428">
        <v>116.768</v>
      </c>
      <c r="AJ428">
        <v>3.38062</v>
      </c>
      <c r="AK428">
        <v>0</v>
      </c>
      <c r="AL428">
        <v>0</v>
      </c>
      <c r="AM428">
        <v>0</v>
      </c>
      <c r="AN428">
        <v>0</v>
      </c>
      <c r="AO428">
        <v>49.8504</v>
      </c>
      <c r="AP428">
        <v>44.660800000000002</v>
      </c>
      <c r="AQ428">
        <v>0</v>
      </c>
      <c r="AR428">
        <v>145.001</v>
      </c>
      <c r="AS428">
        <v>0</v>
      </c>
      <c r="AT428">
        <v>78.495099999999994</v>
      </c>
      <c r="AU428">
        <v>438.15600000000001</v>
      </c>
      <c r="AV428">
        <v>0</v>
      </c>
      <c r="AW428">
        <v>0</v>
      </c>
      <c r="AX428">
        <v>0</v>
      </c>
      <c r="AY428">
        <v>2164.2600000000002</v>
      </c>
      <c r="AZ428">
        <v>0</v>
      </c>
      <c r="BA428">
        <v>103.85599999999999</v>
      </c>
      <c r="BB428">
        <v>0</v>
      </c>
      <c r="BC428">
        <v>0</v>
      </c>
      <c r="BD428">
        <v>0</v>
      </c>
      <c r="BE428">
        <v>1.75983</v>
      </c>
      <c r="BF428">
        <v>0</v>
      </c>
      <c r="BG428">
        <v>0</v>
      </c>
      <c r="BH428">
        <v>2269.88</v>
      </c>
      <c r="BI428">
        <v>2483.39</v>
      </c>
      <c r="BJ428">
        <v>373.66699999999997</v>
      </c>
      <c r="BK428" t="s">
        <v>69</v>
      </c>
      <c r="BL428" t="s">
        <v>69</v>
      </c>
      <c r="BM428" t="s">
        <v>69</v>
      </c>
      <c r="BN428" t="s">
        <v>69</v>
      </c>
      <c r="BO428">
        <v>0</v>
      </c>
      <c r="BP428">
        <v>0</v>
      </c>
      <c r="BQ428">
        <v>3363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3363</v>
      </c>
      <c r="CA428" t="str">
        <f t="shared" si="19"/>
        <v>Nrs</v>
      </c>
      <c r="CB428" t="str">
        <f t="shared" si="20"/>
        <v>03</v>
      </c>
    </row>
    <row r="429" spans="1:80" x14ac:dyDescent="0.25">
      <c r="A429" t="s">
        <v>3569</v>
      </c>
      <c r="B429" t="s">
        <v>320</v>
      </c>
      <c r="C429" t="s">
        <v>321</v>
      </c>
      <c r="D429" t="str">
        <f t="shared" si="18"/>
        <v>Nrs-w08-v03</v>
      </c>
      <c r="E429" t="s">
        <v>66</v>
      </c>
      <c r="F429" t="s">
        <v>82</v>
      </c>
      <c r="G429" t="s">
        <v>83</v>
      </c>
      <c r="H429">
        <v>119982</v>
      </c>
      <c r="I429">
        <v>286.75900000000001</v>
      </c>
      <c r="J429">
        <v>7.0201500000000001</v>
      </c>
      <c r="K429">
        <v>0</v>
      </c>
      <c r="L429">
        <v>0</v>
      </c>
      <c r="M429">
        <v>0</v>
      </c>
      <c r="N429">
        <v>0</v>
      </c>
      <c r="O429">
        <v>436.68799999999999</v>
      </c>
      <c r="P429">
        <v>252.012</v>
      </c>
      <c r="Q429">
        <v>0</v>
      </c>
      <c r="R429">
        <v>813.65700000000004</v>
      </c>
      <c r="S429">
        <v>0</v>
      </c>
      <c r="T429">
        <v>491.74700000000001</v>
      </c>
      <c r="U429">
        <v>2287.89</v>
      </c>
      <c r="V429">
        <v>0</v>
      </c>
      <c r="W429">
        <v>0</v>
      </c>
      <c r="X429">
        <v>0</v>
      </c>
      <c r="Y429">
        <v>3923.9</v>
      </c>
      <c r="Z429">
        <v>0</v>
      </c>
      <c r="AA429">
        <v>1658.7</v>
      </c>
      <c r="AB429">
        <v>0</v>
      </c>
      <c r="AC429">
        <v>0</v>
      </c>
      <c r="AD429">
        <v>0</v>
      </c>
      <c r="AE429">
        <v>90.743099999999998</v>
      </c>
      <c r="AF429">
        <v>0</v>
      </c>
      <c r="AG429">
        <v>0</v>
      </c>
      <c r="AH429">
        <v>5673.34</v>
      </c>
      <c r="AI429">
        <v>154.279</v>
      </c>
      <c r="AJ429">
        <v>5.88992</v>
      </c>
      <c r="AK429">
        <v>0</v>
      </c>
      <c r="AL429">
        <v>0</v>
      </c>
      <c r="AM429">
        <v>0</v>
      </c>
      <c r="AN429">
        <v>0</v>
      </c>
      <c r="AO429">
        <v>49.8504</v>
      </c>
      <c r="AP429">
        <v>49.779899999999998</v>
      </c>
      <c r="AQ429">
        <v>0</v>
      </c>
      <c r="AR429">
        <v>145.001</v>
      </c>
      <c r="AS429">
        <v>0</v>
      </c>
      <c r="AT429">
        <v>78.495099999999994</v>
      </c>
      <c r="AU429">
        <v>483.29500000000002</v>
      </c>
      <c r="AV429">
        <v>0</v>
      </c>
      <c r="AW429">
        <v>0</v>
      </c>
      <c r="AX429">
        <v>0</v>
      </c>
      <c r="AY429">
        <v>2617.25</v>
      </c>
      <c r="AZ429">
        <v>0</v>
      </c>
      <c r="BA429">
        <v>243.86799999999999</v>
      </c>
      <c r="BB429">
        <v>0</v>
      </c>
      <c r="BC429">
        <v>0</v>
      </c>
      <c r="BD429">
        <v>0</v>
      </c>
      <c r="BE429">
        <v>10.629300000000001</v>
      </c>
      <c r="BF429">
        <v>0</v>
      </c>
      <c r="BG429">
        <v>0</v>
      </c>
      <c r="BH429">
        <v>2871.74</v>
      </c>
      <c r="BI429">
        <v>3258.23</v>
      </c>
      <c r="BJ429">
        <v>418.33300000000003</v>
      </c>
      <c r="BK429" t="s">
        <v>69</v>
      </c>
      <c r="BL429" t="s">
        <v>69</v>
      </c>
      <c r="BM429" t="s">
        <v>69</v>
      </c>
      <c r="BN429" t="s">
        <v>69</v>
      </c>
      <c r="BO429">
        <v>0</v>
      </c>
      <c r="BP429">
        <v>0</v>
      </c>
      <c r="BQ429">
        <v>3765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3765</v>
      </c>
      <c r="CA429" t="str">
        <f t="shared" si="19"/>
        <v>Nrs</v>
      </c>
      <c r="CB429" t="str">
        <f t="shared" si="20"/>
        <v>03</v>
      </c>
    </row>
    <row r="430" spans="1:80" x14ac:dyDescent="0.25">
      <c r="A430" t="s">
        <v>3570</v>
      </c>
      <c r="B430" t="s">
        <v>324</v>
      </c>
      <c r="C430" t="s">
        <v>325</v>
      </c>
      <c r="D430" t="str">
        <f t="shared" si="18"/>
        <v>Nrs-w09-v03</v>
      </c>
      <c r="E430" t="s">
        <v>66</v>
      </c>
      <c r="F430" t="s">
        <v>84</v>
      </c>
      <c r="G430" t="s">
        <v>85</v>
      </c>
      <c r="H430">
        <v>119982</v>
      </c>
      <c r="I430">
        <v>346.036</v>
      </c>
      <c r="J430">
        <v>8.6823999999999995</v>
      </c>
      <c r="K430">
        <v>0</v>
      </c>
      <c r="L430">
        <v>0</v>
      </c>
      <c r="M430">
        <v>0</v>
      </c>
      <c r="N430">
        <v>0</v>
      </c>
      <c r="O430">
        <v>436.68799999999999</v>
      </c>
      <c r="P430">
        <v>277.34800000000001</v>
      </c>
      <c r="Q430">
        <v>0</v>
      </c>
      <c r="R430">
        <v>813.65700000000004</v>
      </c>
      <c r="S430">
        <v>0</v>
      </c>
      <c r="T430">
        <v>491.74700000000001</v>
      </c>
      <c r="U430">
        <v>2374.16</v>
      </c>
      <c r="V430">
        <v>0</v>
      </c>
      <c r="W430">
        <v>0</v>
      </c>
      <c r="X430">
        <v>0</v>
      </c>
      <c r="Y430">
        <v>4109.57</v>
      </c>
      <c r="Z430">
        <v>0</v>
      </c>
      <c r="AA430">
        <v>1656.8</v>
      </c>
      <c r="AB430">
        <v>0</v>
      </c>
      <c r="AC430">
        <v>0</v>
      </c>
      <c r="AD430">
        <v>0</v>
      </c>
      <c r="AE430">
        <v>90.743099999999998</v>
      </c>
      <c r="AF430">
        <v>0</v>
      </c>
      <c r="AG430">
        <v>0</v>
      </c>
      <c r="AH430">
        <v>5857.11</v>
      </c>
      <c r="AI430">
        <v>227.85499999999999</v>
      </c>
      <c r="AJ430">
        <v>14.997199999999999</v>
      </c>
      <c r="AK430">
        <v>0</v>
      </c>
      <c r="AL430">
        <v>0</v>
      </c>
      <c r="AM430">
        <v>0</v>
      </c>
      <c r="AN430">
        <v>0</v>
      </c>
      <c r="AO430">
        <v>49.8504</v>
      </c>
      <c r="AP430">
        <v>59.010899999999999</v>
      </c>
      <c r="AQ430">
        <v>0</v>
      </c>
      <c r="AR430">
        <v>145.001</v>
      </c>
      <c r="AS430">
        <v>0</v>
      </c>
      <c r="AT430">
        <v>78.495099999999994</v>
      </c>
      <c r="AU430">
        <v>575.21</v>
      </c>
      <c r="AV430">
        <v>0</v>
      </c>
      <c r="AW430">
        <v>0</v>
      </c>
      <c r="AX430">
        <v>0</v>
      </c>
      <c r="AY430">
        <v>2557.09</v>
      </c>
      <c r="AZ430">
        <v>0</v>
      </c>
      <c r="BA430">
        <v>244.17699999999999</v>
      </c>
      <c r="BB430">
        <v>0</v>
      </c>
      <c r="BC430">
        <v>0</v>
      </c>
      <c r="BD430">
        <v>0</v>
      </c>
      <c r="BE430">
        <v>10.629300000000001</v>
      </c>
      <c r="BF430">
        <v>0</v>
      </c>
      <c r="BG430">
        <v>0</v>
      </c>
      <c r="BH430">
        <v>2811.9</v>
      </c>
      <c r="BI430">
        <v>4377.54</v>
      </c>
      <c r="BJ430">
        <v>463</v>
      </c>
      <c r="BK430" t="s">
        <v>69</v>
      </c>
      <c r="BL430" t="s">
        <v>69</v>
      </c>
      <c r="BM430" t="s">
        <v>69</v>
      </c>
      <c r="BN430" t="s">
        <v>69</v>
      </c>
      <c r="BO430">
        <v>0</v>
      </c>
      <c r="BP430">
        <v>0</v>
      </c>
      <c r="BQ430">
        <v>4167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4167</v>
      </c>
      <c r="CA430" t="str">
        <f t="shared" si="19"/>
        <v>Nrs</v>
      </c>
      <c r="CB430" t="str">
        <f t="shared" si="20"/>
        <v>03</v>
      </c>
    </row>
    <row r="431" spans="1:80" x14ac:dyDescent="0.25">
      <c r="A431" t="s">
        <v>3570</v>
      </c>
      <c r="B431" t="s">
        <v>328</v>
      </c>
      <c r="C431" t="s">
        <v>329</v>
      </c>
      <c r="D431" t="str">
        <f t="shared" si="18"/>
        <v>Nrs-w10-v03</v>
      </c>
      <c r="E431" t="s">
        <v>66</v>
      </c>
      <c r="F431" t="s">
        <v>86</v>
      </c>
      <c r="G431" t="s">
        <v>87</v>
      </c>
      <c r="H431">
        <v>119982</v>
      </c>
      <c r="I431">
        <v>332.69799999999998</v>
      </c>
      <c r="J431">
        <v>8.1883099999999995</v>
      </c>
      <c r="K431">
        <v>0</v>
      </c>
      <c r="L431">
        <v>0</v>
      </c>
      <c r="M431">
        <v>0</v>
      </c>
      <c r="N431">
        <v>0</v>
      </c>
      <c r="O431">
        <v>436.68799999999999</v>
      </c>
      <c r="P431">
        <v>263.726</v>
      </c>
      <c r="Q431">
        <v>0</v>
      </c>
      <c r="R431">
        <v>813.65700000000004</v>
      </c>
      <c r="S431">
        <v>0</v>
      </c>
      <c r="T431">
        <v>491.74700000000001</v>
      </c>
      <c r="U431">
        <v>2346.71</v>
      </c>
      <c r="V431">
        <v>0</v>
      </c>
      <c r="W431">
        <v>0</v>
      </c>
      <c r="X431">
        <v>0</v>
      </c>
      <c r="Y431">
        <v>4399.24</v>
      </c>
      <c r="Z431">
        <v>0</v>
      </c>
      <c r="AA431">
        <v>1649.06</v>
      </c>
      <c r="AB431">
        <v>0</v>
      </c>
      <c r="AC431">
        <v>0</v>
      </c>
      <c r="AD431">
        <v>0</v>
      </c>
      <c r="AE431">
        <v>90.743099999999998</v>
      </c>
      <c r="AF431">
        <v>0</v>
      </c>
      <c r="AG431">
        <v>0</v>
      </c>
      <c r="AH431">
        <v>6139.04</v>
      </c>
      <c r="AI431">
        <v>198.24299999999999</v>
      </c>
      <c r="AJ431">
        <v>8.9550699999999992</v>
      </c>
      <c r="AK431">
        <v>0</v>
      </c>
      <c r="AL431">
        <v>0</v>
      </c>
      <c r="AM431">
        <v>0</v>
      </c>
      <c r="AN431">
        <v>0</v>
      </c>
      <c r="AO431">
        <v>49.8504</v>
      </c>
      <c r="AP431">
        <v>54.5092</v>
      </c>
      <c r="AQ431">
        <v>0</v>
      </c>
      <c r="AR431">
        <v>145.001</v>
      </c>
      <c r="AS431">
        <v>0</v>
      </c>
      <c r="AT431">
        <v>78.495099999999994</v>
      </c>
      <c r="AU431">
        <v>535.05399999999997</v>
      </c>
      <c r="AV431">
        <v>0</v>
      </c>
      <c r="AW431">
        <v>0</v>
      </c>
      <c r="AX431">
        <v>0</v>
      </c>
      <c r="AY431">
        <v>2872.51</v>
      </c>
      <c r="AZ431">
        <v>0</v>
      </c>
      <c r="BA431">
        <v>232.999</v>
      </c>
      <c r="BB431">
        <v>0</v>
      </c>
      <c r="BC431">
        <v>0</v>
      </c>
      <c r="BD431">
        <v>0</v>
      </c>
      <c r="BE431">
        <v>10.629300000000001</v>
      </c>
      <c r="BF431">
        <v>0</v>
      </c>
      <c r="BG431">
        <v>0</v>
      </c>
      <c r="BH431">
        <v>3116.14</v>
      </c>
      <c r="BI431">
        <v>3796.64</v>
      </c>
      <c r="BJ431">
        <v>456.33300000000003</v>
      </c>
      <c r="BK431" t="s">
        <v>69</v>
      </c>
      <c r="BL431" t="s">
        <v>69</v>
      </c>
      <c r="BM431" t="s">
        <v>69</v>
      </c>
      <c r="BN431" t="s">
        <v>69</v>
      </c>
      <c r="BO431">
        <v>0</v>
      </c>
      <c r="BP431">
        <v>0</v>
      </c>
      <c r="BQ431">
        <v>4107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4107</v>
      </c>
      <c r="CA431" t="str">
        <f t="shared" si="19"/>
        <v>Nrs</v>
      </c>
      <c r="CB431" t="str">
        <f t="shared" si="20"/>
        <v>03</v>
      </c>
    </row>
    <row r="432" spans="1:80" x14ac:dyDescent="0.25">
      <c r="A432" t="s">
        <v>3570</v>
      </c>
      <c r="B432" t="s">
        <v>332</v>
      </c>
      <c r="C432" t="s">
        <v>333</v>
      </c>
      <c r="D432" t="str">
        <f t="shared" si="18"/>
        <v>Nrs-w11-v03</v>
      </c>
      <c r="E432" t="s">
        <v>66</v>
      </c>
      <c r="F432" t="s">
        <v>88</v>
      </c>
      <c r="G432" t="s">
        <v>89</v>
      </c>
      <c r="H432">
        <v>119982</v>
      </c>
      <c r="I432">
        <v>336.79599999999999</v>
      </c>
      <c r="J432">
        <v>8.4631799999999995</v>
      </c>
      <c r="K432">
        <v>0</v>
      </c>
      <c r="L432">
        <v>0</v>
      </c>
      <c r="M432">
        <v>0</v>
      </c>
      <c r="N432">
        <v>0</v>
      </c>
      <c r="O432">
        <v>436.68799999999999</v>
      </c>
      <c r="P432">
        <v>276.94099999999997</v>
      </c>
      <c r="Q432">
        <v>0</v>
      </c>
      <c r="R432">
        <v>813.65700000000004</v>
      </c>
      <c r="S432">
        <v>0</v>
      </c>
      <c r="T432">
        <v>491.74700000000001</v>
      </c>
      <c r="U432">
        <v>2364.3000000000002</v>
      </c>
      <c r="V432">
        <v>0</v>
      </c>
      <c r="W432">
        <v>0</v>
      </c>
      <c r="X432">
        <v>0</v>
      </c>
      <c r="Y432">
        <v>5645.54</v>
      </c>
      <c r="Z432">
        <v>0</v>
      </c>
      <c r="AA432">
        <v>1670.81</v>
      </c>
      <c r="AB432">
        <v>0</v>
      </c>
      <c r="AC432">
        <v>0</v>
      </c>
      <c r="AD432">
        <v>0</v>
      </c>
      <c r="AE432">
        <v>90.743099999999998</v>
      </c>
      <c r="AF432">
        <v>0</v>
      </c>
      <c r="AG432">
        <v>0</v>
      </c>
      <c r="AH432">
        <v>7407.09</v>
      </c>
      <c r="AI432">
        <v>207.405</v>
      </c>
      <c r="AJ432">
        <v>15.979799999999999</v>
      </c>
      <c r="AK432">
        <v>0</v>
      </c>
      <c r="AL432">
        <v>0</v>
      </c>
      <c r="AM432">
        <v>0</v>
      </c>
      <c r="AN432">
        <v>0</v>
      </c>
      <c r="AO432">
        <v>49.8504</v>
      </c>
      <c r="AP432">
        <v>59.555599999999998</v>
      </c>
      <c r="AQ432">
        <v>0</v>
      </c>
      <c r="AR432">
        <v>145.001</v>
      </c>
      <c r="AS432">
        <v>0</v>
      </c>
      <c r="AT432">
        <v>78.495099999999994</v>
      </c>
      <c r="AU432">
        <v>556.28700000000003</v>
      </c>
      <c r="AV432">
        <v>0</v>
      </c>
      <c r="AW432">
        <v>0</v>
      </c>
      <c r="AX432">
        <v>0</v>
      </c>
      <c r="AY432">
        <v>3123.09</v>
      </c>
      <c r="AZ432">
        <v>0</v>
      </c>
      <c r="BA432">
        <v>114.824</v>
      </c>
      <c r="BB432">
        <v>0</v>
      </c>
      <c r="BC432">
        <v>0</v>
      </c>
      <c r="BD432">
        <v>0</v>
      </c>
      <c r="BE432">
        <v>1.75983</v>
      </c>
      <c r="BF432">
        <v>0</v>
      </c>
      <c r="BG432">
        <v>0</v>
      </c>
      <c r="BH432">
        <v>3239.68</v>
      </c>
      <c r="BI432">
        <v>4100.8</v>
      </c>
      <c r="BJ432">
        <v>405.88900000000001</v>
      </c>
      <c r="BK432" t="s">
        <v>69</v>
      </c>
      <c r="BL432" t="s">
        <v>69</v>
      </c>
      <c r="BM432" t="s">
        <v>69</v>
      </c>
      <c r="BN432" t="s">
        <v>69</v>
      </c>
      <c r="BO432">
        <v>0</v>
      </c>
      <c r="BP432">
        <v>0</v>
      </c>
      <c r="BQ432">
        <v>3653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3653</v>
      </c>
      <c r="CA432" t="str">
        <f t="shared" si="19"/>
        <v>Nrs</v>
      </c>
      <c r="CB432" t="str">
        <f t="shared" si="20"/>
        <v>03</v>
      </c>
    </row>
    <row r="433" spans="1:80" x14ac:dyDescent="0.25">
      <c r="A433" t="s">
        <v>3570</v>
      </c>
      <c r="B433" t="s">
        <v>336</v>
      </c>
      <c r="C433" t="s">
        <v>337</v>
      </c>
      <c r="D433" t="str">
        <f t="shared" si="18"/>
        <v>Nrs-w12-v03</v>
      </c>
      <c r="E433" t="s">
        <v>66</v>
      </c>
      <c r="F433" t="s">
        <v>90</v>
      </c>
      <c r="G433" t="s">
        <v>91</v>
      </c>
      <c r="H433">
        <v>119982</v>
      </c>
      <c r="I433">
        <v>280.90199999999999</v>
      </c>
      <c r="J433">
        <v>6.6927099999999999</v>
      </c>
      <c r="K433">
        <v>0</v>
      </c>
      <c r="L433">
        <v>0</v>
      </c>
      <c r="M433">
        <v>0</v>
      </c>
      <c r="N433">
        <v>0</v>
      </c>
      <c r="O433">
        <v>436.68799999999999</v>
      </c>
      <c r="P433">
        <v>249.66200000000001</v>
      </c>
      <c r="Q433">
        <v>0</v>
      </c>
      <c r="R433">
        <v>813.65700000000004</v>
      </c>
      <c r="S433">
        <v>0</v>
      </c>
      <c r="T433">
        <v>491.74700000000001</v>
      </c>
      <c r="U433">
        <v>2279.35</v>
      </c>
      <c r="V433">
        <v>0</v>
      </c>
      <c r="W433">
        <v>0</v>
      </c>
      <c r="X433">
        <v>0</v>
      </c>
      <c r="Y433">
        <v>5838.15</v>
      </c>
      <c r="Z433">
        <v>0</v>
      </c>
      <c r="AA433">
        <v>1723.94</v>
      </c>
      <c r="AB433">
        <v>0</v>
      </c>
      <c r="AC433">
        <v>0</v>
      </c>
      <c r="AD433">
        <v>0</v>
      </c>
      <c r="AE433">
        <v>90.743099999999998</v>
      </c>
      <c r="AF433">
        <v>0</v>
      </c>
      <c r="AG433">
        <v>0</v>
      </c>
      <c r="AH433">
        <v>7652.83</v>
      </c>
      <c r="AI433">
        <v>204.197</v>
      </c>
      <c r="AJ433">
        <v>9.2619100000000003</v>
      </c>
      <c r="AK433">
        <v>0</v>
      </c>
      <c r="AL433">
        <v>0</v>
      </c>
      <c r="AM433">
        <v>0</v>
      </c>
      <c r="AN433">
        <v>0</v>
      </c>
      <c r="AO433">
        <v>49.8504</v>
      </c>
      <c r="AP433">
        <v>55.755699999999997</v>
      </c>
      <c r="AQ433">
        <v>0</v>
      </c>
      <c r="AR433">
        <v>145.001</v>
      </c>
      <c r="AS433">
        <v>0</v>
      </c>
      <c r="AT433">
        <v>78.495099999999994</v>
      </c>
      <c r="AU433">
        <v>542.56100000000004</v>
      </c>
      <c r="AV433">
        <v>0</v>
      </c>
      <c r="AW433">
        <v>0</v>
      </c>
      <c r="AX433">
        <v>0</v>
      </c>
      <c r="AY433">
        <v>2950.77</v>
      </c>
      <c r="AZ433">
        <v>0</v>
      </c>
      <c r="BA433">
        <v>267.72199999999998</v>
      </c>
      <c r="BB433">
        <v>0</v>
      </c>
      <c r="BC433">
        <v>0</v>
      </c>
      <c r="BD433">
        <v>0</v>
      </c>
      <c r="BE433">
        <v>10.629300000000001</v>
      </c>
      <c r="BF433">
        <v>0</v>
      </c>
      <c r="BG433">
        <v>0</v>
      </c>
      <c r="BH433">
        <v>3229.12</v>
      </c>
      <c r="BI433">
        <v>3889.9</v>
      </c>
      <c r="BJ433">
        <v>413.22199999999998</v>
      </c>
      <c r="BK433" t="s">
        <v>69</v>
      </c>
      <c r="BL433" t="s">
        <v>69</v>
      </c>
      <c r="BM433" t="s">
        <v>69</v>
      </c>
      <c r="BN433" t="s">
        <v>69</v>
      </c>
      <c r="BO433">
        <v>0</v>
      </c>
      <c r="BP433">
        <v>0</v>
      </c>
      <c r="BQ433">
        <v>3719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3719</v>
      </c>
      <c r="CA433" t="str">
        <f t="shared" si="19"/>
        <v>Nrs</v>
      </c>
      <c r="CB433" t="str">
        <f t="shared" si="20"/>
        <v>03</v>
      </c>
    </row>
    <row r="434" spans="1:80" x14ac:dyDescent="0.25">
      <c r="A434" t="s">
        <v>3570</v>
      </c>
      <c r="B434" t="s">
        <v>340</v>
      </c>
      <c r="C434" t="s">
        <v>341</v>
      </c>
      <c r="D434" t="str">
        <f t="shared" si="18"/>
        <v>Nrs-w13-v03</v>
      </c>
      <c r="E434" t="s">
        <v>66</v>
      </c>
      <c r="F434" t="s">
        <v>92</v>
      </c>
      <c r="G434" t="s">
        <v>93</v>
      </c>
      <c r="H434">
        <v>119982</v>
      </c>
      <c r="I434">
        <v>355.86700000000002</v>
      </c>
      <c r="J434">
        <v>9.2630800000000004</v>
      </c>
      <c r="K434">
        <v>0</v>
      </c>
      <c r="L434">
        <v>0</v>
      </c>
      <c r="M434">
        <v>0</v>
      </c>
      <c r="N434">
        <v>0</v>
      </c>
      <c r="O434">
        <v>436.68799999999999</v>
      </c>
      <c r="P434">
        <v>270.25400000000002</v>
      </c>
      <c r="Q434">
        <v>0</v>
      </c>
      <c r="R434">
        <v>813.65700000000004</v>
      </c>
      <c r="S434">
        <v>0</v>
      </c>
      <c r="T434">
        <v>491.74700000000001</v>
      </c>
      <c r="U434">
        <v>2377.48</v>
      </c>
      <c r="V434">
        <v>0</v>
      </c>
      <c r="W434">
        <v>0</v>
      </c>
      <c r="X434">
        <v>0</v>
      </c>
      <c r="Y434">
        <v>5101.3999999999996</v>
      </c>
      <c r="Z434">
        <v>0</v>
      </c>
      <c r="AA434">
        <v>1650.34</v>
      </c>
      <c r="AB434">
        <v>0</v>
      </c>
      <c r="AC434">
        <v>0</v>
      </c>
      <c r="AD434">
        <v>0</v>
      </c>
      <c r="AE434">
        <v>90.743099999999998</v>
      </c>
      <c r="AF434">
        <v>0</v>
      </c>
      <c r="AG434">
        <v>0</v>
      </c>
      <c r="AH434">
        <v>6842.49</v>
      </c>
      <c r="AI434">
        <v>216.48699999999999</v>
      </c>
      <c r="AJ434">
        <v>11.094799999999999</v>
      </c>
      <c r="AK434">
        <v>0</v>
      </c>
      <c r="AL434">
        <v>0</v>
      </c>
      <c r="AM434">
        <v>0</v>
      </c>
      <c r="AN434">
        <v>0</v>
      </c>
      <c r="AO434">
        <v>49.8504</v>
      </c>
      <c r="AP434">
        <v>57.194099999999999</v>
      </c>
      <c r="AQ434">
        <v>0</v>
      </c>
      <c r="AR434">
        <v>145.001</v>
      </c>
      <c r="AS434">
        <v>0</v>
      </c>
      <c r="AT434">
        <v>78.495099999999994</v>
      </c>
      <c r="AU434">
        <v>558.12199999999996</v>
      </c>
      <c r="AV434">
        <v>0</v>
      </c>
      <c r="AW434">
        <v>0</v>
      </c>
      <c r="AX434">
        <v>0</v>
      </c>
      <c r="AY434">
        <v>2890.91</v>
      </c>
      <c r="AZ434">
        <v>0</v>
      </c>
      <c r="BA434">
        <v>113.221</v>
      </c>
      <c r="BB434">
        <v>0</v>
      </c>
      <c r="BC434">
        <v>0</v>
      </c>
      <c r="BD434">
        <v>0</v>
      </c>
      <c r="BE434">
        <v>1.75983</v>
      </c>
      <c r="BF434">
        <v>0</v>
      </c>
      <c r="BG434">
        <v>0</v>
      </c>
      <c r="BH434">
        <v>3005.89</v>
      </c>
      <c r="BI434">
        <v>4089.48</v>
      </c>
      <c r="BJ434">
        <v>424.88900000000001</v>
      </c>
      <c r="BK434" t="s">
        <v>69</v>
      </c>
      <c r="BL434" t="s">
        <v>69</v>
      </c>
      <c r="BM434" t="s">
        <v>69</v>
      </c>
      <c r="BN434" t="s">
        <v>69</v>
      </c>
      <c r="BO434">
        <v>0</v>
      </c>
      <c r="BP434">
        <v>0</v>
      </c>
      <c r="BQ434">
        <v>3824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3824</v>
      </c>
      <c r="CA434" t="str">
        <f t="shared" si="19"/>
        <v>Nrs</v>
      </c>
      <c r="CB434" t="str">
        <f t="shared" si="20"/>
        <v>03</v>
      </c>
    </row>
    <row r="435" spans="1:80" x14ac:dyDescent="0.25">
      <c r="A435" t="s">
        <v>3571</v>
      </c>
      <c r="B435" t="s">
        <v>344</v>
      </c>
      <c r="C435" t="s">
        <v>345</v>
      </c>
      <c r="D435" t="str">
        <f t="shared" si="18"/>
        <v>Nrs-w14-v03</v>
      </c>
      <c r="E435" t="s">
        <v>66</v>
      </c>
      <c r="F435" t="s">
        <v>94</v>
      </c>
      <c r="G435" t="s">
        <v>95</v>
      </c>
      <c r="H435">
        <v>119982</v>
      </c>
      <c r="I435">
        <v>362.04899999999998</v>
      </c>
      <c r="J435">
        <v>8.1563700000000008</v>
      </c>
      <c r="K435">
        <v>0</v>
      </c>
      <c r="L435">
        <v>0</v>
      </c>
      <c r="M435">
        <v>0</v>
      </c>
      <c r="N435">
        <v>0</v>
      </c>
      <c r="O435">
        <v>436.68799999999999</v>
      </c>
      <c r="P435">
        <v>275.61700000000002</v>
      </c>
      <c r="Q435">
        <v>0</v>
      </c>
      <c r="R435">
        <v>813.65700000000004</v>
      </c>
      <c r="S435">
        <v>0</v>
      </c>
      <c r="T435">
        <v>491.74700000000001</v>
      </c>
      <c r="U435">
        <v>2387.92</v>
      </c>
      <c r="V435">
        <v>0</v>
      </c>
      <c r="W435">
        <v>0</v>
      </c>
      <c r="X435">
        <v>0</v>
      </c>
      <c r="Y435">
        <v>6159.68</v>
      </c>
      <c r="Z435">
        <v>0</v>
      </c>
      <c r="AA435">
        <v>1683.18</v>
      </c>
      <c r="AB435">
        <v>0</v>
      </c>
      <c r="AC435">
        <v>0</v>
      </c>
      <c r="AD435">
        <v>0</v>
      </c>
      <c r="AE435">
        <v>90.743099999999998</v>
      </c>
      <c r="AF435">
        <v>0</v>
      </c>
      <c r="AG435">
        <v>0</v>
      </c>
      <c r="AH435">
        <v>7933.61</v>
      </c>
      <c r="AI435">
        <v>250.03700000000001</v>
      </c>
      <c r="AJ435">
        <v>22.553000000000001</v>
      </c>
      <c r="AK435">
        <v>0</v>
      </c>
      <c r="AL435">
        <v>0</v>
      </c>
      <c r="AM435">
        <v>0</v>
      </c>
      <c r="AN435">
        <v>0</v>
      </c>
      <c r="AO435">
        <v>49.8504</v>
      </c>
      <c r="AP435">
        <v>60.798200000000001</v>
      </c>
      <c r="AQ435">
        <v>0</v>
      </c>
      <c r="AR435">
        <v>130.98599999999999</v>
      </c>
      <c r="AS435">
        <v>0</v>
      </c>
      <c r="AT435">
        <v>78.495099999999994</v>
      </c>
      <c r="AU435">
        <v>592.71900000000005</v>
      </c>
      <c r="AV435">
        <v>0</v>
      </c>
      <c r="AW435">
        <v>0</v>
      </c>
      <c r="AX435">
        <v>0</v>
      </c>
      <c r="AY435">
        <v>3760.27</v>
      </c>
      <c r="AZ435">
        <v>0</v>
      </c>
      <c r="BA435">
        <v>100.35899999999999</v>
      </c>
      <c r="BB435">
        <v>0</v>
      </c>
      <c r="BC435">
        <v>0</v>
      </c>
      <c r="BD435">
        <v>0</v>
      </c>
      <c r="BE435">
        <v>1.75983</v>
      </c>
      <c r="BF435">
        <v>0</v>
      </c>
      <c r="BG435">
        <v>0</v>
      </c>
      <c r="BH435">
        <v>3862.39</v>
      </c>
      <c r="BI435">
        <v>4783.8500000000004</v>
      </c>
      <c r="BJ435">
        <v>445.44400000000002</v>
      </c>
      <c r="BK435" t="s">
        <v>69</v>
      </c>
      <c r="BL435" t="s">
        <v>69</v>
      </c>
      <c r="BM435" t="s">
        <v>69</v>
      </c>
      <c r="BN435" t="s">
        <v>69</v>
      </c>
      <c r="BO435">
        <v>0</v>
      </c>
      <c r="BP435">
        <v>0</v>
      </c>
      <c r="BQ435">
        <v>4009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4009</v>
      </c>
      <c r="CA435" t="str">
        <f t="shared" si="19"/>
        <v>Nrs</v>
      </c>
      <c r="CB435" t="str">
        <f t="shared" si="20"/>
        <v>03</v>
      </c>
    </row>
    <row r="436" spans="1:80" x14ac:dyDescent="0.25">
      <c r="A436" t="s">
        <v>3571</v>
      </c>
      <c r="B436" t="s">
        <v>348</v>
      </c>
      <c r="C436" t="s">
        <v>349</v>
      </c>
      <c r="D436" t="str">
        <f t="shared" si="18"/>
        <v>Nrs-w15-v03</v>
      </c>
      <c r="E436" t="s">
        <v>66</v>
      </c>
      <c r="F436" t="s">
        <v>96</v>
      </c>
      <c r="G436" t="s">
        <v>97</v>
      </c>
      <c r="H436">
        <v>119982</v>
      </c>
      <c r="I436">
        <v>616.67700000000002</v>
      </c>
      <c r="J436">
        <v>18.931699999999999</v>
      </c>
      <c r="K436">
        <v>0</v>
      </c>
      <c r="L436">
        <v>0</v>
      </c>
      <c r="M436">
        <v>0</v>
      </c>
      <c r="N436">
        <v>0</v>
      </c>
      <c r="O436">
        <v>436.815</v>
      </c>
      <c r="P436">
        <v>328.28399999999999</v>
      </c>
      <c r="Q436">
        <v>0</v>
      </c>
      <c r="R436">
        <v>813.65700000000004</v>
      </c>
      <c r="S436">
        <v>0</v>
      </c>
      <c r="T436">
        <v>491.74700000000001</v>
      </c>
      <c r="U436">
        <v>2706.11</v>
      </c>
      <c r="V436">
        <v>0</v>
      </c>
      <c r="W436">
        <v>0</v>
      </c>
      <c r="X436">
        <v>0</v>
      </c>
      <c r="Y436">
        <v>2138.94</v>
      </c>
      <c r="Z436">
        <v>0</v>
      </c>
      <c r="AA436">
        <v>1388.6</v>
      </c>
      <c r="AB436">
        <v>0</v>
      </c>
      <c r="AC436">
        <v>0</v>
      </c>
      <c r="AD436">
        <v>0</v>
      </c>
      <c r="AE436">
        <v>90.743099999999998</v>
      </c>
      <c r="AF436">
        <v>0</v>
      </c>
      <c r="AG436">
        <v>0</v>
      </c>
      <c r="AH436">
        <v>3618.29</v>
      </c>
      <c r="AI436">
        <v>280.07600000000002</v>
      </c>
      <c r="AJ436">
        <v>24.7043</v>
      </c>
      <c r="AK436">
        <v>0</v>
      </c>
      <c r="AL436">
        <v>0</v>
      </c>
      <c r="AM436">
        <v>0</v>
      </c>
      <c r="AN436">
        <v>0</v>
      </c>
      <c r="AO436">
        <v>49.864600000000003</v>
      </c>
      <c r="AP436">
        <v>64.447100000000006</v>
      </c>
      <c r="AQ436">
        <v>0</v>
      </c>
      <c r="AR436">
        <v>145.001</v>
      </c>
      <c r="AS436">
        <v>0</v>
      </c>
      <c r="AT436">
        <v>78.495099999999994</v>
      </c>
      <c r="AU436">
        <v>642.58799999999997</v>
      </c>
      <c r="AV436">
        <v>0</v>
      </c>
      <c r="AW436">
        <v>0</v>
      </c>
      <c r="AX436">
        <v>0</v>
      </c>
      <c r="AY436">
        <v>2158.1999999999998</v>
      </c>
      <c r="AZ436">
        <v>0</v>
      </c>
      <c r="BA436">
        <v>208.71600000000001</v>
      </c>
      <c r="BB436">
        <v>0</v>
      </c>
      <c r="BC436">
        <v>0</v>
      </c>
      <c r="BD436">
        <v>0</v>
      </c>
      <c r="BE436">
        <v>10.629300000000001</v>
      </c>
      <c r="BF436">
        <v>0</v>
      </c>
      <c r="BG436">
        <v>0</v>
      </c>
      <c r="BH436">
        <v>2377.5500000000002</v>
      </c>
      <c r="BI436">
        <v>5297.58</v>
      </c>
      <c r="BJ436">
        <v>453</v>
      </c>
      <c r="BK436" t="s">
        <v>69</v>
      </c>
      <c r="BL436" t="s">
        <v>69</v>
      </c>
      <c r="BM436" t="s">
        <v>69</v>
      </c>
      <c r="BN436" t="s">
        <v>69</v>
      </c>
      <c r="BO436">
        <v>0</v>
      </c>
      <c r="BP436">
        <v>0</v>
      </c>
      <c r="BQ436">
        <v>4077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4077</v>
      </c>
      <c r="CA436" t="str">
        <f t="shared" si="19"/>
        <v>Nrs</v>
      </c>
      <c r="CB436" t="str">
        <f t="shared" si="20"/>
        <v>03</v>
      </c>
    </row>
    <row r="437" spans="1:80" x14ac:dyDescent="0.25">
      <c r="A437" t="s">
        <v>3571</v>
      </c>
      <c r="B437" t="s">
        <v>352</v>
      </c>
      <c r="C437" t="s">
        <v>353</v>
      </c>
      <c r="D437" t="str">
        <f t="shared" si="18"/>
        <v>Nrs-w16-v03</v>
      </c>
      <c r="E437" t="s">
        <v>66</v>
      </c>
      <c r="F437" t="s">
        <v>98</v>
      </c>
      <c r="G437" t="s">
        <v>99</v>
      </c>
      <c r="H437">
        <v>119982</v>
      </c>
      <c r="I437">
        <v>158.15299999999999</v>
      </c>
      <c r="J437">
        <v>2.6771099999999999</v>
      </c>
      <c r="K437">
        <v>0</v>
      </c>
      <c r="L437">
        <v>0</v>
      </c>
      <c r="M437">
        <v>0</v>
      </c>
      <c r="N437">
        <v>0</v>
      </c>
      <c r="O437">
        <v>436.68799999999999</v>
      </c>
      <c r="P437">
        <v>213.25</v>
      </c>
      <c r="Q437">
        <v>0</v>
      </c>
      <c r="R437">
        <v>813.65700000000004</v>
      </c>
      <c r="S437">
        <v>0</v>
      </c>
      <c r="T437">
        <v>491.74700000000001</v>
      </c>
      <c r="U437">
        <v>2116.1799999999998</v>
      </c>
      <c r="V437">
        <v>0</v>
      </c>
      <c r="W437">
        <v>0</v>
      </c>
      <c r="X437">
        <v>0</v>
      </c>
      <c r="Y437">
        <v>9331.5400000000009</v>
      </c>
      <c r="Z437">
        <v>0</v>
      </c>
      <c r="AA437">
        <v>1934.65</v>
      </c>
      <c r="AB437">
        <v>0</v>
      </c>
      <c r="AC437">
        <v>0</v>
      </c>
      <c r="AD437">
        <v>0</v>
      </c>
      <c r="AE437">
        <v>90.743099999999998</v>
      </c>
      <c r="AF437">
        <v>0</v>
      </c>
      <c r="AG437">
        <v>0</v>
      </c>
      <c r="AH437">
        <v>11356.9</v>
      </c>
      <c r="AI437">
        <v>110.27200000000001</v>
      </c>
      <c r="AJ437">
        <v>2.6469200000000002</v>
      </c>
      <c r="AK437">
        <v>0</v>
      </c>
      <c r="AL437">
        <v>0</v>
      </c>
      <c r="AM437">
        <v>0</v>
      </c>
      <c r="AN437">
        <v>0</v>
      </c>
      <c r="AO437">
        <v>49.8504</v>
      </c>
      <c r="AP437">
        <v>43.638599999999997</v>
      </c>
      <c r="AQ437">
        <v>0</v>
      </c>
      <c r="AR437">
        <v>145.001</v>
      </c>
      <c r="AS437">
        <v>0</v>
      </c>
      <c r="AT437">
        <v>78.495099999999994</v>
      </c>
      <c r="AU437">
        <v>429.904</v>
      </c>
      <c r="AV437">
        <v>0</v>
      </c>
      <c r="AW437">
        <v>0</v>
      </c>
      <c r="AX437">
        <v>0</v>
      </c>
      <c r="AY437">
        <v>3658.64</v>
      </c>
      <c r="AZ437">
        <v>0</v>
      </c>
      <c r="BA437">
        <v>302.25</v>
      </c>
      <c r="BB437">
        <v>0</v>
      </c>
      <c r="BC437">
        <v>0</v>
      </c>
      <c r="BD437">
        <v>0</v>
      </c>
      <c r="BE437">
        <v>10.629300000000001</v>
      </c>
      <c r="BF437">
        <v>0</v>
      </c>
      <c r="BG437">
        <v>0</v>
      </c>
      <c r="BH437">
        <v>3971.52</v>
      </c>
      <c r="BI437">
        <v>2244.1</v>
      </c>
      <c r="BJ437">
        <v>378.66699999999997</v>
      </c>
      <c r="BK437" t="s">
        <v>69</v>
      </c>
      <c r="BL437" t="s">
        <v>69</v>
      </c>
      <c r="BM437" t="s">
        <v>69</v>
      </c>
      <c r="BN437" t="s">
        <v>69</v>
      </c>
      <c r="BO437">
        <v>0</v>
      </c>
      <c r="BP437">
        <v>0</v>
      </c>
      <c r="BQ437">
        <v>3408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3408</v>
      </c>
      <c r="CA437" t="str">
        <f t="shared" si="19"/>
        <v>Nrs</v>
      </c>
      <c r="CB437" t="str">
        <f t="shared" si="20"/>
        <v>03</v>
      </c>
    </row>
    <row r="438" spans="1:80" x14ac:dyDescent="0.25">
      <c r="A438" t="s">
        <v>3571</v>
      </c>
      <c r="B438" t="s">
        <v>2889</v>
      </c>
      <c r="C438" t="s">
        <v>2890</v>
      </c>
      <c r="D438" t="str">
        <f t="shared" si="18"/>
        <v>Nrs-w01-v07</v>
      </c>
      <c r="E438" t="s">
        <v>66</v>
      </c>
      <c r="F438" t="s">
        <v>67</v>
      </c>
      <c r="G438" t="s">
        <v>68</v>
      </c>
      <c r="H438">
        <v>119982</v>
      </c>
      <c r="I438">
        <v>55.811</v>
      </c>
      <c r="J438">
        <v>0.58223800000000003</v>
      </c>
      <c r="K438">
        <v>0</v>
      </c>
      <c r="L438">
        <v>0</v>
      </c>
      <c r="M438">
        <v>0</v>
      </c>
      <c r="N438">
        <v>0</v>
      </c>
      <c r="O438">
        <v>436.68799999999999</v>
      </c>
      <c r="P438">
        <v>34.247</v>
      </c>
      <c r="Q438">
        <v>0</v>
      </c>
      <c r="R438">
        <v>783.85199999999998</v>
      </c>
      <c r="S438">
        <v>0</v>
      </c>
      <c r="T438">
        <v>489.755</v>
      </c>
      <c r="U438">
        <v>1800.93</v>
      </c>
      <c r="V438">
        <v>0</v>
      </c>
      <c r="W438">
        <v>0</v>
      </c>
      <c r="X438">
        <v>0</v>
      </c>
      <c r="Y438">
        <v>8884.25</v>
      </c>
      <c r="Z438">
        <v>0</v>
      </c>
      <c r="AA438">
        <v>1943.24</v>
      </c>
      <c r="AB438">
        <v>0</v>
      </c>
      <c r="AC438">
        <v>0</v>
      </c>
      <c r="AD438">
        <v>0</v>
      </c>
      <c r="AE438">
        <v>90.743099999999998</v>
      </c>
      <c r="AF438">
        <v>0</v>
      </c>
      <c r="AG438">
        <v>0</v>
      </c>
      <c r="AH438">
        <v>10918.2</v>
      </c>
      <c r="AI438">
        <v>73.242000000000004</v>
      </c>
      <c r="AJ438">
        <v>1.7161599999999999</v>
      </c>
      <c r="AK438">
        <v>0</v>
      </c>
      <c r="AL438">
        <v>0</v>
      </c>
      <c r="AM438">
        <v>0</v>
      </c>
      <c r="AN438">
        <v>0</v>
      </c>
      <c r="AO438">
        <v>49.8504</v>
      </c>
      <c r="AP438">
        <v>14.9519</v>
      </c>
      <c r="AQ438">
        <v>0</v>
      </c>
      <c r="AR438">
        <v>139.732</v>
      </c>
      <c r="AS438">
        <v>0</v>
      </c>
      <c r="AT438">
        <v>78.151200000000003</v>
      </c>
      <c r="AU438">
        <v>357.64400000000001</v>
      </c>
      <c r="AV438">
        <v>0</v>
      </c>
      <c r="AW438">
        <v>0</v>
      </c>
      <c r="AX438">
        <v>0</v>
      </c>
      <c r="AY438">
        <v>3057.03</v>
      </c>
      <c r="AZ438">
        <v>0</v>
      </c>
      <c r="BA438">
        <v>279.18099999999998</v>
      </c>
      <c r="BB438">
        <v>0</v>
      </c>
      <c r="BC438">
        <v>0</v>
      </c>
      <c r="BD438">
        <v>0</v>
      </c>
      <c r="BE438">
        <v>10.629300000000001</v>
      </c>
      <c r="BF438">
        <v>0</v>
      </c>
      <c r="BG438">
        <v>0</v>
      </c>
      <c r="BH438">
        <v>3346.84</v>
      </c>
      <c r="BI438">
        <v>1544.26</v>
      </c>
      <c r="BJ438">
        <v>263.11099999999999</v>
      </c>
      <c r="BK438" t="s">
        <v>69</v>
      </c>
      <c r="BL438" t="s">
        <v>69</v>
      </c>
      <c r="BM438" t="s">
        <v>69</v>
      </c>
      <c r="BN438" t="s">
        <v>69</v>
      </c>
      <c r="BO438">
        <v>0</v>
      </c>
      <c r="BP438">
        <v>0</v>
      </c>
      <c r="BQ438">
        <v>2368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2368</v>
      </c>
      <c r="CA438" t="str">
        <f t="shared" si="19"/>
        <v>Nrs</v>
      </c>
      <c r="CB438" t="str">
        <f t="shared" si="20"/>
        <v>07</v>
      </c>
    </row>
    <row r="439" spans="1:80" x14ac:dyDescent="0.25">
      <c r="A439" t="s">
        <v>3571</v>
      </c>
      <c r="B439" t="s">
        <v>2891</v>
      </c>
      <c r="C439" t="s">
        <v>2892</v>
      </c>
      <c r="D439" t="str">
        <f t="shared" si="18"/>
        <v>Nrs-w02-v07</v>
      </c>
      <c r="E439" t="s">
        <v>66</v>
      </c>
      <c r="F439" t="s">
        <v>70</v>
      </c>
      <c r="G439" t="s">
        <v>71</v>
      </c>
      <c r="H439">
        <v>119982</v>
      </c>
      <c r="I439">
        <v>183.36</v>
      </c>
      <c r="J439">
        <v>3.8671199999999999</v>
      </c>
      <c r="K439">
        <v>0</v>
      </c>
      <c r="L439">
        <v>0</v>
      </c>
      <c r="M439">
        <v>0</v>
      </c>
      <c r="N439">
        <v>0</v>
      </c>
      <c r="O439">
        <v>436.68799999999999</v>
      </c>
      <c r="P439">
        <v>66.299199999999999</v>
      </c>
      <c r="Q439">
        <v>0</v>
      </c>
      <c r="R439">
        <v>783.85199999999998</v>
      </c>
      <c r="S439">
        <v>0</v>
      </c>
      <c r="T439">
        <v>489.755</v>
      </c>
      <c r="U439">
        <v>1963.82</v>
      </c>
      <c r="V439">
        <v>0</v>
      </c>
      <c r="W439">
        <v>0</v>
      </c>
      <c r="X439">
        <v>0</v>
      </c>
      <c r="Y439">
        <v>7099.46</v>
      </c>
      <c r="Z439">
        <v>0</v>
      </c>
      <c r="AA439">
        <v>1807.01</v>
      </c>
      <c r="AB439">
        <v>0</v>
      </c>
      <c r="AC439">
        <v>0</v>
      </c>
      <c r="AD439">
        <v>0</v>
      </c>
      <c r="AE439">
        <v>90.743099999999998</v>
      </c>
      <c r="AF439">
        <v>0</v>
      </c>
      <c r="AG439">
        <v>0</v>
      </c>
      <c r="AH439">
        <v>8997.2199999999993</v>
      </c>
      <c r="AI439">
        <v>173.429</v>
      </c>
      <c r="AJ439">
        <v>7.92882</v>
      </c>
      <c r="AK439">
        <v>0</v>
      </c>
      <c r="AL439">
        <v>0</v>
      </c>
      <c r="AM439">
        <v>0</v>
      </c>
      <c r="AN439">
        <v>0</v>
      </c>
      <c r="AO439">
        <v>49.8504</v>
      </c>
      <c r="AP439">
        <v>32.044400000000003</v>
      </c>
      <c r="AQ439">
        <v>0</v>
      </c>
      <c r="AR439">
        <v>139.732</v>
      </c>
      <c r="AS439">
        <v>0</v>
      </c>
      <c r="AT439">
        <v>78.151200000000003</v>
      </c>
      <c r="AU439">
        <v>481.13600000000002</v>
      </c>
      <c r="AV439">
        <v>0</v>
      </c>
      <c r="AW439">
        <v>0</v>
      </c>
      <c r="AX439">
        <v>0</v>
      </c>
      <c r="AY439">
        <v>3090.13</v>
      </c>
      <c r="AZ439">
        <v>0</v>
      </c>
      <c r="BA439">
        <v>274.13299999999998</v>
      </c>
      <c r="BB439">
        <v>0</v>
      </c>
      <c r="BC439">
        <v>0</v>
      </c>
      <c r="BD439">
        <v>0</v>
      </c>
      <c r="BE439">
        <v>10.629300000000001</v>
      </c>
      <c r="BF439">
        <v>0</v>
      </c>
      <c r="BG439">
        <v>0</v>
      </c>
      <c r="BH439">
        <v>3374.89</v>
      </c>
      <c r="BI439">
        <v>3453.33</v>
      </c>
      <c r="BJ439">
        <v>321.77800000000002</v>
      </c>
      <c r="BK439" t="s">
        <v>69</v>
      </c>
      <c r="BL439" t="s">
        <v>69</v>
      </c>
      <c r="BM439" t="s">
        <v>69</v>
      </c>
      <c r="BN439" t="s">
        <v>69</v>
      </c>
      <c r="BO439">
        <v>0</v>
      </c>
      <c r="BP439">
        <v>0</v>
      </c>
      <c r="BQ439">
        <v>2896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2896</v>
      </c>
      <c r="CA439" t="str">
        <f t="shared" si="19"/>
        <v>Nrs</v>
      </c>
      <c r="CB439" t="str">
        <f t="shared" si="20"/>
        <v>07</v>
      </c>
    </row>
    <row r="440" spans="1:80" x14ac:dyDescent="0.25">
      <c r="A440" t="s">
        <v>3571</v>
      </c>
      <c r="B440" t="s">
        <v>2893</v>
      </c>
      <c r="C440" t="s">
        <v>2894</v>
      </c>
      <c r="D440" t="str">
        <f t="shared" si="18"/>
        <v>Nrs-w03-v07</v>
      </c>
      <c r="E440" t="s">
        <v>66</v>
      </c>
      <c r="F440" t="s">
        <v>72</v>
      </c>
      <c r="G440" t="s">
        <v>73</v>
      </c>
      <c r="H440">
        <v>119982</v>
      </c>
      <c r="I440">
        <v>113.6</v>
      </c>
      <c r="J440">
        <v>1.9539899999999999</v>
      </c>
      <c r="K440">
        <v>0</v>
      </c>
      <c r="L440">
        <v>0</v>
      </c>
      <c r="M440">
        <v>0</v>
      </c>
      <c r="N440">
        <v>0</v>
      </c>
      <c r="O440">
        <v>436.68799999999999</v>
      </c>
      <c r="P440">
        <v>47.619599999999998</v>
      </c>
      <c r="Q440">
        <v>0</v>
      </c>
      <c r="R440">
        <v>783.85199999999998</v>
      </c>
      <c r="S440">
        <v>0</v>
      </c>
      <c r="T440">
        <v>489.755</v>
      </c>
      <c r="U440">
        <v>1873.47</v>
      </c>
      <c r="V440">
        <v>0</v>
      </c>
      <c r="W440">
        <v>0</v>
      </c>
      <c r="X440">
        <v>0</v>
      </c>
      <c r="Y440">
        <v>6361.92</v>
      </c>
      <c r="Z440">
        <v>0</v>
      </c>
      <c r="AA440">
        <v>1812.49</v>
      </c>
      <c r="AB440">
        <v>0</v>
      </c>
      <c r="AC440">
        <v>0</v>
      </c>
      <c r="AD440">
        <v>0</v>
      </c>
      <c r="AE440">
        <v>90.743099999999998</v>
      </c>
      <c r="AF440">
        <v>0</v>
      </c>
      <c r="AG440">
        <v>0</v>
      </c>
      <c r="AH440">
        <v>8265.15</v>
      </c>
      <c r="AI440">
        <v>105.306</v>
      </c>
      <c r="AJ440">
        <v>2.7843900000000001</v>
      </c>
      <c r="AK440">
        <v>0</v>
      </c>
      <c r="AL440">
        <v>0</v>
      </c>
      <c r="AM440">
        <v>0</v>
      </c>
      <c r="AN440">
        <v>0</v>
      </c>
      <c r="AO440">
        <v>49.8504</v>
      </c>
      <c r="AP440">
        <v>20.982299999999999</v>
      </c>
      <c r="AQ440">
        <v>0</v>
      </c>
      <c r="AR440">
        <v>139.732</v>
      </c>
      <c r="AS440">
        <v>0</v>
      </c>
      <c r="AT440">
        <v>78.151200000000003</v>
      </c>
      <c r="AU440">
        <v>396.80700000000002</v>
      </c>
      <c r="AV440">
        <v>0</v>
      </c>
      <c r="AW440">
        <v>0</v>
      </c>
      <c r="AX440">
        <v>0</v>
      </c>
      <c r="AY440">
        <v>3080.96</v>
      </c>
      <c r="AZ440">
        <v>0</v>
      </c>
      <c r="BA440">
        <v>116.80800000000001</v>
      </c>
      <c r="BB440">
        <v>0</v>
      </c>
      <c r="BC440">
        <v>0</v>
      </c>
      <c r="BD440">
        <v>0</v>
      </c>
      <c r="BE440">
        <v>1.75983</v>
      </c>
      <c r="BF440">
        <v>0</v>
      </c>
      <c r="BG440">
        <v>0</v>
      </c>
      <c r="BH440">
        <v>3199.52</v>
      </c>
      <c r="BI440">
        <v>2207.0100000000002</v>
      </c>
      <c r="BJ440">
        <v>286.88900000000001</v>
      </c>
      <c r="BK440" t="s">
        <v>69</v>
      </c>
      <c r="BL440" t="s">
        <v>69</v>
      </c>
      <c r="BM440" t="s">
        <v>69</v>
      </c>
      <c r="BN440" t="s">
        <v>69</v>
      </c>
      <c r="BO440">
        <v>0</v>
      </c>
      <c r="BP440">
        <v>0</v>
      </c>
      <c r="BQ440">
        <v>2582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2582</v>
      </c>
      <c r="CA440" t="str">
        <f t="shared" si="19"/>
        <v>Nrs</v>
      </c>
      <c r="CB440" t="str">
        <f t="shared" si="20"/>
        <v>07</v>
      </c>
    </row>
    <row r="441" spans="1:80" x14ac:dyDescent="0.25">
      <c r="A441" t="s">
        <v>3572</v>
      </c>
      <c r="B441" t="s">
        <v>2895</v>
      </c>
      <c r="C441" t="s">
        <v>2896</v>
      </c>
      <c r="D441" t="str">
        <f t="shared" si="18"/>
        <v>Nrs-w04-v07</v>
      </c>
      <c r="E441" t="s">
        <v>66</v>
      </c>
      <c r="F441" t="s">
        <v>74</v>
      </c>
      <c r="G441" t="s">
        <v>75</v>
      </c>
      <c r="H441">
        <v>119982</v>
      </c>
      <c r="I441">
        <v>200.61600000000001</v>
      </c>
      <c r="J441">
        <v>4.3277799999999997</v>
      </c>
      <c r="K441">
        <v>0</v>
      </c>
      <c r="L441">
        <v>0</v>
      </c>
      <c r="M441">
        <v>0</v>
      </c>
      <c r="N441">
        <v>0</v>
      </c>
      <c r="O441">
        <v>436.68799999999999</v>
      </c>
      <c r="P441">
        <v>70.603899999999996</v>
      </c>
      <c r="Q441">
        <v>0</v>
      </c>
      <c r="R441">
        <v>783.85199999999998</v>
      </c>
      <c r="S441">
        <v>0</v>
      </c>
      <c r="T441">
        <v>489.755</v>
      </c>
      <c r="U441">
        <v>1985.84</v>
      </c>
      <c r="V441">
        <v>0</v>
      </c>
      <c r="W441">
        <v>0</v>
      </c>
      <c r="X441">
        <v>0</v>
      </c>
      <c r="Y441">
        <v>6379.41</v>
      </c>
      <c r="Z441">
        <v>0</v>
      </c>
      <c r="AA441">
        <v>1755.57</v>
      </c>
      <c r="AB441">
        <v>0</v>
      </c>
      <c r="AC441">
        <v>0</v>
      </c>
      <c r="AD441">
        <v>0</v>
      </c>
      <c r="AE441">
        <v>90.743099999999998</v>
      </c>
      <c r="AF441">
        <v>0</v>
      </c>
      <c r="AG441">
        <v>0</v>
      </c>
      <c r="AH441">
        <v>8225.73</v>
      </c>
      <c r="AI441">
        <v>150.078</v>
      </c>
      <c r="AJ441">
        <v>4.34633</v>
      </c>
      <c r="AK441">
        <v>0</v>
      </c>
      <c r="AL441">
        <v>0</v>
      </c>
      <c r="AM441">
        <v>0</v>
      </c>
      <c r="AN441">
        <v>0</v>
      </c>
      <c r="AO441">
        <v>49.8504</v>
      </c>
      <c r="AP441">
        <v>28.668700000000001</v>
      </c>
      <c r="AQ441">
        <v>0</v>
      </c>
      <c r="AR441">
        <v>139.732</v>
      </c>
      <c r="AS441">
        <v>0</v>
      </c>
      <c r="AT441">
        <v>78.151200000000003</v>
      </c>
      <c r="AU441">
        <v>450.82600000000002</v>
      </c>
      <c r="AV441">
        <v>0</v>
      </c>
      <c r="AW441">
        <v>0</v>
      </c>
      <c r="AX441">
        <v>0</v>
      </c>
      <c r="AY441">
        <v>4280.9399999999996</v>
      </c>
      <c r="AZ441">
        <v>0</v>
      </c>
      <c r="BA441">
        <v>98.442700000000002</v>
      </c>
      <c r="BB441">
        <v>0</v>
      </c>
      <c r="BC441">
        <v>0</v>
      </c>
      <c r="BD441">
        <v>0</v>
      </c>
      <c r="BE441">
        <v>1.75983</v>
      </c>
      <c r="BF441">
        <v>0</v>
      </c>
      <c r="BG441">
        <v>0</v>
      </c>
      <c r="BH441">
        <v>4381.1499999999996</v>
      </c>
      <c r="BI441">
        <v>3065.15</v>
      </c>
      <c r="BJ441">
        <v>357.88900000000001</v>
      </c>
      <c r="BK441" t="s">
        <v>69</v>
      </c>
      <c r="BL441" t="s">
        <v>69</v>
      </c>
      <c r="BM441" t="s">
        <v>69</v>
      </c>
      <c r="BN441" t="s">
        <v>69</v>
      </c>
      <c r="BO441">
        <v>0</v>
      </c>
      <c r="BP441">
        <v>0</v>
      </c>
      <c r="BQ441">
        <v>3221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3221</v>
      </c>
      <c r="CA441" t="str">
        <f t="shared" si="19"/>
        <v>Nrs</v>
      </c>
      <c r="CB441" t="str">
        <f t="shared" si="20"/>
        <v>07</v>
      </c>
    </row>
    <row r="442" spans="1:80" x14ac:dyDescent="0.25">
      <c r="A442" t="s">
        <v>3572</v>
      </c>
      <c r="B442" t="s">
        <v>2897</v>
      </c>
      <c r="C442" t="s">
        <v>2898</v>
      </c>
      <c r="D442" t="str">
        <f t="shared" si="18"/>
        <v>Nrs-w05-v07</v>
      </c>
      <c r="E442" t="s">
        <v>66</v>
      </c>
      <c r="F442" t="s">
        <v>76</v>
      </c>
      <c r="G442" t="s">
        <v>77</v>
      </c>
      <c r="H442">
        <v>119982</v>
      </c>
      <c r="I442">
        <v>107.545</v>
      </c>
      <c r="J442">
        <v>1.9397</v>
      </c>
      <c r="K442">
        <v>0</v>
      </c>
      <c r="L442">
        <v>0</v>
      </c>
      <c r="M442">
        <v>0</v>
      </c>
      <c r="N442">
        <v>0</v>
      </c>
      <c r="O442">
        <v>436.68799999999999</v>
      </c>
      <c r="P442">
        <v>44.185699999999997</v>
      </c>
      <c r="Q442">
        <v>0</v>
      </c>
      <c r="R442">
        <v>783.85199999999998</v>
      </c>
      <c r="S442">
        <v>0</v>
      </c>
      <c r="T442">
        <v>489.755</v>
      </c>
      <c r="U442">
        <v>1863.96</v>
      </c>
      <c r="V442">
        <v>0</v>
      </c>
      <c r="W442">
        <v>0</v>
      </c>
      <c r="X442">
        <v>0</v>
      </c>
      <c r="Y442">
        <v>7198.36</v>
      </c>
      <c r="Z442">
        <v>0</v>
      </c>
      <c r="AA442">
        <v>1840.56</v>
      </c>
      <c r="AB442">
        <v>0</v>
      </c>
      <c r="AC442">
        <v>0</v>
      </c>
      <c r="AD442">
        <v>0</v>
      </c>
      <c r="AE442">
        <v>90.743099999999998</v>
      </c>
      <c r="AF442">
        <v>0</v>
      </c>
      <c r="AG442">
        <v>0</v>
      </c>
      <c r="AH442">
        <v>9129.67</v>
      </c>
      <c r="AI442">
        <v>88.7928</v>
      </c>
      <c r="AJ442">
        <v>1.9875</v>
      </c>
      <c r="AK442">
        <v>0</v>
      </c>
      <c r="AL442">
        <v>0</v>
      </c>
      <c r="AM442">
        <v>0</v>
      </c>
      <c r="AN442">
        <v>0</v>
      </c>
      <c r="AO442">
        <v>49.8504</v>
      </c>
      <c r="AP442">
        <v>18.8293</v>
      </c>
      <c r="AQ442">
        <v>0</v>
      </c>
      <c r="AR442">
        <v>139.732</v>
      </c>
      <c r="AS442">
        <v>0</v>
      </c>
      <c r="AT442">
        <v>78.151200000000003</v>
      </c>
      <c r="AU442">
        <v>377.34300000000002</v>
      </c>
      <c r="AV442">
        <v>0</v>
      </c>
      <c r="AW442">
        <v>0</v>
      </c>
      <c r="AX442">
        <v>0</v>
      </c>
      <c r="AY442">
        <v>3207.73</v>
      </c>
      <c r="AZ442">
        <v>0</v>
      </c>
      <c r="BA442">
        <v>115.83499999999999</v>
      </c>
      <c r="BB442">
        <v>0</v>
      </c>
      <c r="BC442">
        <v>0</v>
      </c>
      <c r="BD442">
        <v>0</v>
      </c>
      <c r="BE442">
        <v>1.75983</v>
      </c>
      <c r="BF442">
        <v>0</v>
      </c>
      <c r="BG442">
        <v>0</v>
      </c>
      <c r="BH442">
        <v>3325.33</v>
      </c>
      <c r="BI442">
        <v>2007.03</v>
      </c>
      <c r="BJ442">
        <v>293.55599999999998</v>
      </c>
      <c r="BK442" t="s">
        <v>69</v>
      </c>
      <c r="BL442" t="s">
        <v>69</v>
      </c>
      <c r="BM442" t="s">
        <v>69</v>
      </c>
      <c r="BN442" t="s">
        <v>69</v>
      </c>
      <c r="BO442">
        <v>0</v>
      </c>
      <c r="BP442">
        <v>0</v>
      </c>
      <c r="BQ442">
        <v>2642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2642</v>
      </c>
      <c r="CA442" t="str">
        <f t="shared" si="19"/>
        <v>Nrs</v>
      </c>
      <c r="CB442" t="str">
        <f t="shared" si="20"/>
        <v>07</v>
      </c>
    </row>
    <row r="443" spans="1:80" x14ac:dyDescent="0.25">
      <c r="A443" t="s">
        <v>3572</v>
      </c>
      <c r="B443" t="s">
        <v>2900</v>
      </c>
      <c r="C443" t="s">
        <v>2901</v>
      </c>
      <c r="D443" t="str">
        <f t="shared" si="18"/>
        <v>Nrs-w06-v07</v>
      </c>
      <c r="E443" t="s">
        <v>66</v>
      </c>
      <c r="F443" t="s">
        <v>78</v>
      </c>
      <c r="G443" t="s">
        <v>79</v>
      </c>
      <c r="H443">
        <v>119982</v>
      </c>
      <c r="I443">
        <v>217.80699999999999</v>
      </c>
      <c r="J443">
        <v>5.1174400000000002</v>
      </c>
      <c r="K443">
        <v>0</v>
      </c>
      <c r="L443">
        <v>0</v>
      </c>
      <c r="M443">
        <v>0</v>
      </c>
      <c r="N443">
        <v>0</v>
      </c>
      <c r="O443">
        <v>436.68799999999999</v>
      </c>
      <c r="P443">
        <v>72.223699999999994</v>
      </c>
      <c r="Q443">
        <v>0</v>
      </c>
      <c r="R443">
        <v>783.85199999999998</v>
      </c>
      <c r="S443">
        <v>0</v>
      </c>
      <c r="T443">
        <v>489.755</v>
      </c>
      <c r="U443">
        <v>2005.44</v>
      </c>
      <c r="V443">
        <v>0</v>
      </c>
      <c r="W443">
        <v>0</v>
      </c>
      <c r="X443">
        <v>0</v>
      </c>
      <c r="Y443">
        <v>4651.67</v>
      </c>
      <c r="Z443">
        <v>0</v>
      </c>
      <c r="AA443">
        <v>1704.04</v>
      </c>
      <c r="AB443">
        <v>0</v>
      </c>
      <c r="AC443">
        <v>0</v>
      </c>
      <c r="AD443">
        <v>0</v>
      </c>
      <c r="AE443">
        <v>90.743099999999998</v>
      </c>
      <c r="AF443">
        <v>0</v>
      </c>
      <c r="AG443">
        <v>0</v>
      </c>
      <c r="AH443">
        <v>6446.45</v>
      </c>
      <c r="AI443">
        <v>143.43</v>
      </c>
      <c r="AJ443">
        <v>3.5918000000000001</v>
      </c>
      <c r="AK443">
        <v>0</v>
      </c>
      <c r="AL443">
        <v>0</v>
      </c>
      <c r="AM443">
        <v>0</v>
      </c>
      <c r="AN443">
        <v>0</v>
      </c>
      <c r="AO443">
        <v>49.8504</v>
      </c>
      <c r="AP443">
        <v>26.8323</v>
      </c>
      <c r="AQ443">
        <v>0</v>
      </c>
      <c r="AR443">
        <v>139.732</v>
      </c>
      <c r="AS443">
        <v>0</v>
      </c>
      <c r="AT443">
        <v>78.151200000000003</v>
      </c>
      <c r="AU443">
        <v>441.58800000000002</v>
      </c>
      <c r="AV443">
        <v>0</v>
      </c>
      <c r="AW443">
        <v>0</v>
      </c>
      <c r="AX443">
        <v>0</v>
      </c>
      <c r="AY443">
        <v>3468.56</v>
      </c>
      <c r="AZ443">
        <v>0</v>
      </c>
      <c r="BA443">
        <v>96.1464</v>
      </c>
      <c r="BB443">
        <v>0</v>
      </c>
      <c r="BC443">
        <v>0</v>
      </c>
      <c r="BD443">
        <v>0</v>
      </c>
      <c r="BE443">
        <v>1.75983</v>
      </c>
      <c r="BF443">
        <v>0</v>
      </c>
      <c r="BG443">
        <v>0</v>
      </c>
      <c r="BH443">
        <v>3566.47</v>
      </c>
      <c r="BI443">
        <v>2929.9</v>
      </c>
      <c r="BJ443">
        <v>347.66699999999997</v>
      </c>
      <c r="BK443" t="s">
        <v>69</v>
      </c>
      <c r="BL443" t="s">
        <v>69</v>
      </c>
      <c r="BM443" t="s">
        <v>69</v>
      </c>
      <c r="BN443" t="s">
        <v>69</v>
      </c>
      <c r="BO443">
        <v>0</v>
      </c>
      <c r="BP443">
        <v>0</v>
      </c>
      <c r="BQ443">
        <v>3129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3129</v>
      </c>
      <c r="CA443" t="str">
        <f t="shared" si="19"/>
        <v>Nrs</v>
      </c>
      <c r="CB443" t="str">
        <f t="shared" si="20"/>
        <v>07</v>
      </c>
    </row>
    <row r="444" spans="1:80" x14ac:dyDescent="0.25">
      <c r="A444" t="s">
        <v>3572</v>
      </c>
      <c r="B444" t="s">
        <v>2902</v>
      </c>
      <c r="C444" t="s">
        <v>2903</v>
      </c>
      <c r="D444" t="str">
        <f t="shared" si="18"/>
        <v>Nrs-w07-v07</v>
      </c>
      <c r="E444" t="s">
        <v>66</v>
      </c>
      <c r="F444" t="s">
        <v>80</v>
      </c>
      <c r="G444" t="s">
        <v>81</v>
      </c>
      <c r="H444">
        <v>119982</v>
      </c>
      <c r="I444">
        <v>196.875</v>
      </c>
      <c r="J444">
        <v>4.5255799999999997</v>
      </c>
      <c r="K444">
        <v>0</v>
      </c>
      <c r="L444">
        <v>0</v>
      </c>
      <c r="M444">
        <v>0</v>
      </c>
      <c r="N444">
        <v>0</v>
      </c>
      <c r="O444">
        <v>436.68799999999999</v>
      </c>
      <c r="P444">
        <v>63.548200000000001</v>
      </c>
      <c r="Q444">
        <v>0</v>
      </c>
      <c r="R444">
        <v>783.85199999999998</v>
      </c>
      <c r="S444">
        <v>0</v>
      </c>
      <c r="T444">
        <v>489.755</v>
      </c>
      <c r="U444">
        <v>1975.24</v>
      </c>
      <c r="V444">
        <v>0</v>
      </c>
      <c r="W444">
        <v>0</v>
      </c>
      <c r="X444">
        <v>0</v>
      </c>
      <c r="Y444">
        <v>3326.45</v>
      </c>
      <c r="Z444">
        <v>0</v>
      </c>
      <c r="AA444">
        <v>1686.14</v>
      </c>
      <c r="AB444">
        <v>0</v>
      </c>
      <c r="AC444">
        <v>0</v>
      </c>
      <c r="AD444">
        <v>0</v>
      </c>
      <c r="AE444">
        <v>90.743099999999998</v>
      </c>
      <c r="AF444">
        <v>0</v>
      </c>
      <c r="AG444">
        <v>0</v>
      </c>
      <c r="AH444">
        <v>5103.34</v>
      </c>
      <c r="AI444">
        <v>112.94499999999999</v>
      </c>
      <c r="AJ444">
        <v>3.3408199999999999</v>
      </c>
      <c r="AK444">
        <v>0</v>
      </c>
      <c r="AL444">
        <v>0</v>
      </c>
      <c r="AM444">
        <v>0</v>
      </c>
      <c r="AN444">
        <v>0</v>
      </c>
      <c r="AO444">
        <v>49.8504</v>
      </c>
      <c r="AP444">
        <v>23.167300000000001</v>
      </c>
      <c r="AQ444">
        <v>0</v>
      </c>
      <c r="AR444">
        <v>139.732</v>
      </c>
      <c r="AS444">
        <v>0</v>
      </c>
      <c r="AT444">
        <v>78.151200000000003</v>
      </c>
      <c r="AU444">
        <v>407.18700000000001</v>
      </c>
      <c r="AV444">
        <v>0</v>
      </c>
      <c r="AW444">
        <v>0</v>
      </c>
      <c r="AX444">
        <v>0</v>
      </c>
      <c r="AY444">
        <v>2185.46</v>
      </c>
      <c r="AZ444">
        <v>0</v>
      </c>
      <c r="BA444">
        <v>103.879</v>
      </c>
      <c r="BB444">
        <v>0</v>
      </c>
      <c r="BC444">
        <v>0</v>
      </c>
      <c r="BD444">
        <v>0</v>
      </c>
      <c r="BE444">
        <v>1.75983</v>
      </c>
      <c r="BF444">
        <v>0</v>
      </c>
      <c r="BG444">
        <v>0</v>
      </c>
      <c r="BH444">
        <v>2291.09</v>
      </c>
      <c r="BI444">
        <v>2472.36</v>
      </c>
      <c r="BJ444">
        <v>342.66699999999997</v>
      </c>
      <c r="BK444" t="s">
        <v>69</v>
      </c>
      <c r="BL444" t="s">
        <v>69</v>
      </c>
      <c r="BM444" t="s">
        <v>69</v>
      </c>
      <c r="BN444" t="s">
        <v>69</v>
      </c>
      <c r="BO444">
        <v>0</v>
      </c>
      <c r="BP444">
        <v>0</v>
      </c>
      <c r="BQ444">
        <v>3084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3084</v>
      </c>
      <c r="CA444" t="str">
        <f t="shared" si="19"/>
        <v>Nrs</v>
      </c>
      <c r="CB444" t="str">
        <f t="shared" si="20"/>
        <v>07</v>
      </c>
    </row>
    <row r="445" spans="1:80" x14ac:dyDescent="0.25">
      <c r="A445" t="s">
        <v>3572</v>
      </c>
      <c r="B445" t="s">
        <v>2904</v>
      </c>
      <c r="C445" t="s">
        <v>2905</v>
      </c>
      <c r="D445" t="str">
        <f t="shared" si="18"/>
        <v>Nrs-w08-v07</v>
      </c>
      <c r="E445" t="s">
        <v>66</v>
      </c>
      <c r="F445" t="s">
        <v>82</v>
      </c>
      <c r="G445" t="s">
        <v>83</v>
      </c>
      <c r="H445">
        <v>119982</v>
      </c>
      <c r="I445">
        <v>259.60399999999998</v>
      </c>
      <c r="J445">
        <v>6.2638400000000001</v>
      </c>
      <c r="K445">
        <v>0</v>
      </c>
      <c r="L445">
        <v>0</v>
      </c>
      <c r="M445">
        <v>0</v>
      </c>
      <c r="N445">
        <v>0</v>
      </c>
      <c r="O445">
        <v>436.68799999999999</v>
      </c>
      <c r="P445">
        <v>80.864999999999995</v>
      </c>
      <c r="Q445">
        <v>0</v>
      </c>
      <c r="R445">
        <v>783.85199999999998</v>
      </c>
      <c r="S445">
        <v>0</v>
      </c>
      <c r="T445">
        <v>489.755</v>
      </c>
      <c r="U445">
        <v>2057.0300000000002</v>
      </c>
      <c r="V445">
        <v>0</v>
      </c>
      <c r="W445">
        <v>0</v>
      </c>
      <c r="X445">
        <v>0</v>
      </c>
      <c r="Y445">
        <v>4011.46</v>
      </c>
      <c r="Z445">
        <v>0</v>
      </c>
      <c r="AA445">
        <v>1658.76</v>
      </c>
      <c r="AB445">
        <v>0</v>
      </c>
      <c r="AC445">
        <v>0</v>
      </c>
      <c r="AD445">
        <v>0</v>
      </c>
      <c r="AE445">
        <v>90.743099999999998</v>
      </c>
      <c r="AF445">
        <v>0</v>
      </c>
      <c r="AG445">
        <v>0</v>
      </c>
      <c r="AH445">
        <v>5760.96</v>
      </c>
      <c r="AI445">
        <v>152.22800000000001</v>
      </c>
      <c r="AJ445">
        <v>6.2039099999999996</v>
      </c>
      <c r="AK445">
        <v>0</v>
      </c>
      <c r="AL445">
        <v>0</v>
      </c>
      <c r="AM445">
        <v>0</v>
      </c>
      <c r="AN445">
        <v>0</v>
      </c>
      <c r="AO445">
        <v>49.8504</v>
      </c>
      <c r="AP445">
        <v>30.674299999999999</v>
      </c>
      <c r="AQ445">
        <v>0</v>
      </c>
      <c r="AR445">
        <v>139.732</v>
      </c>
      <c r="AS445">
        <v>0</v>
      </c>
      <c r="AT445">
        <v>78.151200000000003</v>
      </c>
      <c r="AU445">
        <v>456.84</v>
      </c>
      <c r="AV445">
        <v>0</v>
      </c>
      <c r="AW445">
        <v>0</v>
      </c>
      <c r="AX445">
        <v>0</v>
      </c>
      <c r="AY445">
        <v>2643.66</v>
      </c>
      <c r="AZ445">
        <v>0</v>
      </c>
      <c r="BA445">
        <v>243.89099999999999</v>
      </c>
      <c r="BB445">
        <v>0</v>
      </c>
      <c r="BC445">
        <v>0</v>
      </c>
      <c r="BD445">
        <v>0</v>
      </c>
      <c r="BE445">
        <v>10.629300000000001</v>
      </c>
      <c r="BF445">
        <v>0</v>
      </c>
      <c r="BG445">
        <v>0</v>
      </c>
      <c r="BH445">
        <v>2898.18</v>
      </c>
      <c r="BI445">
        <v>3249.92</v>
      </c>
      <c r="BJ445">
        <v>387</v>
      </c>
      <c r="BK445" t="s">
        <v>69</v>
      </c>
      <c r="BL445" t="s">
        <v>69</v>
      </c>
      <c r="BM445" t="s">
        <v>69</v>
      </c>
      <c r="BN445" t="s">
        <v>69</v>
      </c>
      <c r="BO445">
        <v>0</v>
      </c>
      <c r="BP445">
        <v>0</v>
      </c>
      <c r="BQ445">
        <v>3483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3483</v>
      </c>
      <c r="CA445" t="str">
        <f t="shared" si="19"/>
        <v>Nrs</v>
      </c>
      <c r="CB445" t="str">
        <f t="shared" si="20"/>
        <v>07</v>
      </c>
    </row>
    <row r="446" spans="1:80" x14ac:dyDescent="0.25">
      <c r="A446" t="s">
        <v>3573</v>
      </c>
      <c r="B446" t="s">
        <v>2906</v>
      </c>
      <c r="C446" t="s">
        <v>2907</v>
      </c>
      <c r="D446" t="str">
        <f t="shared" si="18"/>
        <v>Nrs-w09-v07</v>
      </c>
      <c r="E446" t="s">
        <v>66</v>
      </c>
      <c r="F446" t="s">
        <v>84</v>
      </c>
      <c r="G446" t="s">
        <v>85</v>
      </c>
      <c r="H446">
        <v>119982</v>
      </c>
      <c r="I446">
        <v>315.85700000000003</v>
      </c>
      <c r="J446">
        <v>7.9844600000000003</v>
      </c>
      <c r="K446">
        <v>0</v>
      </c>
      <c r="L446">
        <v>0</v>
      </c>
      <c r="M446">
        <v>0</v>
      </c>
      <c r="N446">
        <v>0</v>
      </c>
      <c r="O446">
        <v>436.68799999999999</v>
      </c>
      <c r="P446">
        <v>102.459</v>
      </c>
      <c r="Q446">
        <v>0</v>
      </c>
      <c r="R446">
        <v>783.85199999999998</v>
      </c>
      <c r="S446">
        <v>0</v>
      </c>
      <c r="T446">
        <v>489.755</v>
      </c>
      <c r="U446">
        <v>2136.6</v>
      </c>
      <c r="V446">
        <v>0</v>
      </c>
      <c r="W446">
        <v>0</v>
      </c>
      <c r="X446">
        <v>0</v>
      </c>
      <c r="Y446">
        <v>4202.78</v>
      </c>
      <c r="Z446">
        <v>0</v>
      </c>
      <c r="AA446">
        <v>1656.86</v>
      </c>
      <c r="AB446">
        <v>0</v>
      </c>
      <c r="AC446">
        <v>0</v>
      </c>
      <c r="AD446">
        <v>0</v>
      </c>
      <c r="AE446">
        <v>90.743099999999998</v>
      </c>
      <c r="AF446">
        <v>0</v>
      </c>
      <c r="AG446">
        <v>0</v>
      </c>
      <c r="AH446">
        <v>5950.38</v>
      </c>
      <c r="AI446">
        <v>225.00299999999999</v>
      </c>
      <c r="AJ446">
        <v>14.751799999999999</v>
      </c>
      <c r="AK446">
        <v>0</v>
      </c>
      <c r="AL446">
        <v>0</v>
      </c>
      <c r="AM446">
        <v>0</v>
      </c>
      <c r="AN446">
        <v>0</v>
      </c>
      <c r="AO446">
        <v>49.8504</v>
      </c>
      <c r="AP446">
        <v>40.961799999999997</v>
      </c>
      <c r="AQ446">
        <v>0</v>
      </c>
      <c r="AR446">
        <v>139.732</v>
      </c>
      <c r="AS446">
        <v>0</v>
      </c>
      <c r="AT446">
        <v>78.151200000000003</v>
      </c>
      <c r="AU446">
        <v>548.45000000000005</v>
      </c>
      <c r="AV446">
        <v>0</v>
      </c>
      <c r="AW446">
        <v>0</v>
      </c>
      <c r="AX446">
        <v>0</v>
      </c>
      <c r="AY446">
        <v>2583.61</v>
      </c>
      <c r="AZ446">
        <v>0</v>
      </c>
      <c r="BA446">
        <v>244.20099999999999</v>
      </c>
      <c r="BB446">
        <v>0</v>
      </c>
      <c r="BC446">
        <v>0</v>
      </c>
      <c r="BD446">
        <v>0</v>
      </c>
      <c r="BE446">
        <v>10.629300000000001</v>
      </c>
      <c r="BF446">
        <v>0</v>
      </c>
      <c r="BG446">
        <v>0</v>
      </c>
      <c r="BH446">
        <v>2838.44</v>
      </c>
      <c r="BI446">
        <v>4364.74</v>
      </c>
      <c r="BJ446">
        <v>435.77800000000002</v>
      </c>
      <c r="BK446" t="s">
        <v>69</v>
      </c>
      <c r="BL446" t="s">
        <v>69</v>
      </c>
      <c r="BM446" t="s">
        <v>69</v>
      </c>
      <c r="BN446" t="s">
        <v>69</v>
      </c>
      <c r="BO446">
        <v>0</v>
      </c>
      <c r="BP446">
        <v>0</v>
      </c>
      <c r="BQ446">
        <v>3922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3922</v>
      </c>
      <c r="CA446" t="str">
        <f t="shared" si="19"/>
        <v>Nrs</v>
      </c>
      <c r="CB446" t="str">
        <f t="shared" si="20"/>
        <v>07</v>
      </c>
    </row>
    <row r="447" spans="1:80" x14ac:dyDescent="0.25">
      <c r="A447" t="s">
        <v>3573</v>
      </c>
      <c r="B447" t="s">
        <v>2908</v>
      </c>
      <c r="C447" t="s">
        <v>2909</v>
      </c>
      <c r="D447" t="str">
        <f t="shared" si="18"/>
        <v>Nrs-w10-v07</v>
      </c>
      <c r="E447" t="s">
        <v>66</v>
      </c>
      <c r="F447" t="s">
        <v>86</v>
      </c>
      <c r="G447" t="s">
        <v>87</v>
      </c>
      <c r="H447">
        <v>119982</v>
      </c>
      <c r="I447">
        <v>305.44900000000001</v>
      </c>
      <c r="J447">
        <v>7.49918</v>
      </c>
      <c r="K447">
        <v>0</v>
      </c>
      <c r="L447">
        <v>0</v>
      </c>
      <c r="M447">
        <v>0</v>
      </c>
      <c r="N447">
        <v>0</v>
      </c>
      <c r="O447">
        <v>436.68799999999999</v>
      </c>
      <c r="P447">
        <v>92.575000000000003</v>
      </c>
      <c r="Q447">
        <v>0</v>
      </c>
      <c r="R447">
        <v>783.85199999999998</v>
      </c>
      <c r="S447">
        <v>0</v>
      </c>
      <c r="T447">
        <v>489.755</v>
      </c>
      <c r="U447">
        <v>2115.8200000000002</v>
      </c>
      <c r="V447">
        <v>0</v>
      </c>
      <c r="W447">
        <v>0</v>
      </c>
      <c r="X447">
        <v>0</v>
      </c>
      <c r="Y447">
        <v>4504.0200000000004</v>
      </c>
      <c r="Z447">
        <v>0</v>
      </c>
      <c r="AA447">
        <v>1649.12</v>
      </c>
      <c r="AB447">
        <v>0</v>
      </c>
      <c r="AC447">
        <v>0</v>
      </c>
      <c r="AD447">
        <v>0</v>
      </c>
      <c r="AE447">
        <v>90.743099999999998</v>
      </c>
      <c r="AF447">
        <v>0</v>
      </c>
      <c r="AG447">
        <v>0</v>
      </c>
      <c r="AH447">
        <v>6243.88</v>
      </c>
      <c r="AI447">
        <v>196.84399999999999</v>
      </c>
      <c r="AJ447">
        <v>8.6193000000000008</v>
      </c>
      <c r="AK447">
        <v>0</v>
      </c>
      <c r="AL447">
        <v>0</v>
      </c>
      <c r="AM447">
        <v>0</v>
      </c>
      <c r="AN447">
        <v>0</v>
      </c>
      <c r="AO447">
        <v>49.8504</v>
      </c>
      <c r="AP447">
        <v>33.861199999999997</v>
      </c>
      <c r="AQ447">
        <v>0</v>
      </c>
      <c r="AR447">
        <v>139.732</v>
      </c>
      <c r="AS447">
        <v>0</v>
      </c>
      <c r="AT447">
        <v>78.151200000000003</v>
      </c>
      <c r="AU447">
        <v>507.05900000000003</v>
      </c>
      <c r="AV447">
        <v>0</v>
      </c>
      <c r="AW447">
        <v>0</v>
      </c>
      <c r="AX447">
        <v>0</v>
      </c>
      <c r="AY447">
        <v>2903.12</v>
      </c>
      <c r="AZ447">
        <v>0</v>
      </c>
      <c r="BA447">
        <v>233.02500000000001</v>
      </c>
      <c r="BB447">
        <v>0</v>
      </c>
      <c r="BC447">
        <v>0</v>
      </c>
      <c r="BD447">
        <v>0</v>
      </c>
      <c r="BE447">
        <v>10.629300000000001</v>
      </c>
      <c r="BF447">
        <v>0</v>
      </c>
      <c r="BG447">
        <v>0</v>
      </c>
      <c r="BH447">
        <v>3146.78</v>
      </c>
      <c r="BI447">
        <v>3784.67</v>
      </c>
      <c r="BJ447">
        <v>428.55599999999998</v>
      </c>
      <c r="BK447" t="s">
        <v>69</v>
      </c>
      <c r="BL447" t="s">
        <v>69</v>
      </c>
      <c r="BM447" t="s">
        <v>69</v>
      </c>
      <c r="BN447" t="s">
        <v>69</v>
      </c>
      <c r="BO447">
        <v>0</v>
      </c>
      <c r="BP447">
        <v>0</v>
      </c>
      <c r="BQ447">
        <v>3857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3857</v>
      </c>
      <c r="CA447" t="str">
        <f t="shared" si="19"/>
        <v>Nrs</v>
      </c>
      <c r="CB447" t="str">
        <f t="shared" si="20"/>
        <v>07</v>
      </c>
    </row>
    <row r="448" spans="1:80" x14ac:dyDescent="0.25">
      <c r="A448" t="s">
        <v>3573</v>
      </c>
      <c r="B448" t="s">
        <v>2910</v>
      </c>
      <c r="C448" t="s">
        <v>2911</v>
      </c>
      <c r="D448" t="str">
        <f t="shared" si="18"/>
        <v>Nrs-w11-v07</v>
      </c>
      <c r="E448" t="s">
        <v>66</v>
      </c>
      <c r="F448" t="s">
        <v>88</v>
      </c>
      <c r="G448" t="s">
        <v>89</v>
      </c>
      <c r="H448">
        <v>119982</v>
      </c>
      <c r="I448">
        <v>306.387</v>
      </c>
      <c r="J448">
        <v>7.8272199999999996</v>
      </c>
      <c r="K448">
        <v>0</v>
      </c>
      <c r="L448">
        <v>0</v>
      </c>
      <c r="M448">
        <v>0</v>
      </c>
      <c r="N448">
        <v>0</v>
      </c>
      <c r="O448">
        <v>436.68799999999999</v>
      </c>
      <c r="P448">
        <v>92.726600000000005</v>
      </c>
      <c r="Q448">
        <v>0</v>
      </c>
      <c r="R448">
        <v>783.85199999999998</v>
      </c>
      <c r="S448">
        <v>0</v>
      </c>
      <c r="T448">
        <v>489.755</v>
      </c>
      <c r="U448">
        <v>2117.2399999999998</v>
      </c>
      <c r="V448">
        <v>0</v>
      </c>
      <c r="W448">
        <v>0</v>
      </c>
      <c r="X448">
        <v>0</v>
      </c>
      <c r="Y448">
        <v>5770.52</v>
      </c>
      <c r="Z448">
        <v>0</v>
      </c>
      <c r="AA448">
        <v>1670.89</v>
      </c>
      <c r="AB448">
        <v>0</v>
      </c>
      <c r="AC448">
        <v>0</v>
      </c>
      <c r="AD448">
        <v>0</v>
      </c>
      <c r="AE448">
        <v>90.743099999999998</v>
      </c>
      <c r="AF448">
        <v>0</v>
      </c>
      <c r="AG448">
        <v>0</v>
      </c>
      <c r="AH448">
        <v>7532.16</v>
      </c>
      <c r="AI448">
        <v>203.483</v>
      </c>
      <c r="AJ448">
        <v>15.6273</v>
      </c>
      <c r="AK448">
        <v>0</v>
      </c>
      <c r="AL448">
        <v>0</v>
      </c>
      <c r="AM448">
        <v>0</v>
      </c>
      <c r="AN448">
        <v>0</v>
      </c>
      <c r="AO448">
        <v>49.8504</v>
      </c>
      <c r="AP448">
        <v>37.887599999999999</v>
      </c>
      <c r="AQ448">
        <v>0</v>
      </c>
      <c r="AR448">
        <v>139.732</v>
      </c>
      <c r="AS448">
        <v>0</v>
      </c>
      <c r="AT448">
        <v>78.151200000000003</v>
      </c>
      <c r="AU448">
        <v>524.73199999999997</v>
      </c>
      <c r="AV448">
        <v>0</v>
      </c>
      <c r="AW448">
        <v>0</v>
      </c>
      <c r="AX448">
        <v>0</v>
      </c>
      <c r="AY448">
        <v>3156.74</v>
      </c>
      <c r="AZ448">
        <v>0</v>
      </c>
      <c r="BA448">
        <v>114.851</v>
      </c>
      <c r="BB448">
        <v>0</v>
      </c>
      <c r="BC448">
        <v>0</v>
      </c>
      <c r="BD448">
        <v>0</v>
      </c>
      <c r="BE448">
        <v>1.75983</v>
      </c>
      <c r="BF448">
        <v>0</v>
      </c>
      <c r="BG448">
        <v>0</v>
      </c>
      <c r="BH448">
        <v>3273.35</v>
      </c>
      <c r="BI448">
        <v>4088.83</v>
      </c>
      <c r="BJ448">
        <v>372.88900000000001</v>
      </c>
      <c r="BK448" t="s">
        <v>69</v>
      </c>
      <c r="BL448" t="s">
        <v>69</v>
      </c>
      <c r="BM448" t="s">
        <v>69</v>
      </c>
      <c r="BN448" t="s">
        <v>69</v>
      </c>
      <c r="BO448">
        <v>0</v>
      </c>
      <c r="BP448">
        <v>0</v>
      </c>
      <c r="BQ448">
        <v>3356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3356</v>
      </c>
      <c r="CA448" t="str">
        <f t="shared" si="19"/>
        <v>Nrs</v>
      </c>
      <c r="CB448" t="str">
        <f t="shared" si="20"/>
        <v>07</v>
      </c>
    </row>
    <row r="449" spans="1:80" x14ac:dyDescent="0.25">
      <c r="A449" t="s">
        <v>3573</v>
      </c>
      <c r="B449" t="s">
        <v>2913</v>
      </c>
      <c r="C449" t="s">
        <v>2914</v>
      </c>
      <c r="D449" t="str">
        <f t="shared" si="18"/>
        <v>Nrs-w12-v07</v>
      </c>
      <c r="E449" t="s">
        <v>66</v>
      </c>
      <c r="F449" t="s">
        <v>90</v>
      </c>
      <c r="G449" t="s">
        <v>91</v>
      </c>
      <c r="H449">
        <v>119982</v>
      </c>
      <c r="I449">
        <v>252.71700000000001</v>
      </c>
      <c r="J449">
        <v>6.1289699999999998</v>
      </c>
      <c r="K449">
        <v>0</v>
      </c>
      <c r="L449">
        <v>0</v>
      </c>
      <c r="M449">
        <v>0</v>
      </c>
      <c r="N449">
        <v>0</v>
      </c>
      <c r="O449">
        <v>436.68799999999999</v>
      </c>
      <c r="P449">
        <v>82.537000000000006</v>
      </c>
      <c r="Q449">
        <v>0</v>
      </c>
      <c r="R449">
        <v>783.85199999999998</v>
      </c>
      <c r="S449">
        <v>0</v>
      </c>
      <c r="T449">
        <v>489.755</v>
      </c>
      <c r="U449">
        <v>2051.6799999999998</v>
      </c>
      <c r="V449">
        <v>0</v>
      </c>
      <c r="W449">
        <v>0</v>
      </c>
      <c r="X449">
        <v>0</v>
      </c>
      <c r="Y449">
        <v>5972.74</v>
      </c>
      <c r="Z449">
        <v>0</v>
      </c>
      <c r="AA449">
        <v>1724.03</v>
      </c>
      <c r="AB449">
        <v>0</v>
      </c>
      <c r="AC449">
        <v>0</v>
      </c>
      <c r="AD449">
        <v>0</v>
      </c>
      <c r="AE449">
        <v>90.743099999999998</v>
      </c>
      <c r="AF449">
        <v>0</v>
      </c>
      <c r="AG449">
        <v>0</v>
      </c>
      <c r="AH449">
        <v>7787.52</v>
      </c>
      <c r="AI449">
        <v>202.78299999999999</v>
      </c>
      <c r="AJ449">
        <v>8.8573000000000004</v>
      </c>
      <c r="AK449">
        <v>0</v>
      </c>
      <c r="AL449">
        <v>0</v>
      </c>
      <c r="AM449">
        <v>0</v>
      </c>
      <c r="AN449">
        <v>0</v>
      </c>
      <c r="AO449">
        <v>49.8504</v>
      </c>
      <c r="AP449">
        <v>34.5657</v>
      </c>
      <c r="AQ449">
        <v>0</v>
      </c>
      <c r="AR449">
        <v>139.732</v>
      </c>
      <c r="AS449">
        <v>0</v>
      </c>
      <c r="AT449">
        <v>78.151200000000003</v>
      </c>
      <c r="AU449">
        <v>513.94000000000005</v>
      </c>
      <c r="AV449">
        <v>0</v>
      </c>
      <c r="AW449">
        <v>0</v>
      </c>
      <c r="AX449">
        <v>0</v>
      </c>
      <c r="AY449">
        <v>2984.38</v>
      </c>
      <c r="AZ449">
        <v>0</v>
      </c>
      <c r="BA449">
        <v>267.74700000000001</v>
      </c>
      <c r="BB449">
        <v>0</v>
      </c>
      <c r="BC449">
        <v>0</v>
      </c>
      <c r="BD449">
        <v>0</v>
      </c>
      <c r="BE449">
        <v>10.629300000000001</v>
      </c>
      <c r="BF449">
        <v>0</v>
      </c>
      <c r="BG449">
        <v>0</v>
      </c>
      <c r="BH449">
        <v>3262.76</v>
      </c>
      <c r="BI449">
        <v>3876.41</v>
      </c>
      <c r="BJ449">
        <v>383.55599999999998</v>
      </c>
      <c r="BK449" t="s">
        <v>69</v>
      </c>
      <c r="BL449" t="s">
        <v>69</v>
      </c>
      <c r="BM449" t="s">
        <v>69</v>
      </c>
      <c r="BN449" t="s">
        <v>69</v>
      </c>
      <c r="BO449">
        <v>0</v>
      </c>
      <c r="BP449">
        <v>0</v>
      </c>
      <c r="BQ449">
        <v>3452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3452</v>
      </c>
      <c r="CA449" t="str">
        <f t="shared" si="19"/>
        <v>Nrs</v>
      </c>
      <c r="CB449" t="str">
        <f t="shared" si="20"/>
        <v>07</v>
      </c>
    </row>
    <row r="450" spans="1:80" x14ac:dyDescent="0.25">
      <c r="A450" t="s">
        <v>3573</v>
      </c>
      <c r="B450" t="s">
        <v>2915</v>
      </c>
      <c r="C450" t="s">
        <v>2916</v>
      </c>
      <c r="D450" t="str">
        <f t="shared" si="18"/>
        <v>Nrs-w13-v07</v>
      </c>
      <c r="E450" t="s">
        <v>66</v>
      </c>
      <c r="F450" t="s">
        <v>92</v>
      </c>
      <c r="G450" t="s">
        <v>93</v>
      </c>
      <c r="H450">
        <v>119982</v>
      </c>
      <c r="I450">
        <v>327.24700000000001</v>
      </c>
      <c r="J450">
        <v>8.6488800000000001</v>
      </c>
      <c r="K450">
        <v>0</v>
      </c>
      <c r="L450">
        <v>0</v>
      </c>
      <c r="M450">
        <v>0</v>
      </c>
      <c r="N450">
        <v>0</v>
      </c>
      <c r="O450">
        <v>436.68799999999999</v>
      </c>
      <c r="P450">
        <v>97.548299999999998</v>
      </c>
      <c r="Q450">
        <v>0</v>
      </c>
      <c r="R450">
        <v>783.85199999999998</v>
      </c>
      <c r="S450">
        <v>0</v>
      </c>
      <c r="T450">
        <v>489.755</v>
      </c>
      <c r="U450">
        <v>2143.7399999999998</v>
      </c>
      <c r="V450">
        <v>0</v>
      </c>
      <c r="W450">
        <v>0</v>
      </c>
      <c r="X450">
        <v>0</v>
      </c>
      <c r="Y450">
        <v>5224.8900000000003</v>
      </c>
      <c r="Z450">
        <v>0</v>
      </c>
      <c r="AA450">
        <v>1650.41</v>
      </c>
      <c r="AB450">
        <v>0</v>
      </c>
      <c r="AC450">
        <v>0</v>
      </c>
      <c r="AD450">
        <v>0</v>
      </c>
      <c r="AE450">
        <v>90.743099999999998</v>
      </c>
      <c r="AF450">
        <v>0</v>
      </c>
      <c r="AG450">
        <v>0</v>
      </c>
      <c r="AH450">
        <v>6966.05</v>
      </c>
      <c r="AI450">
        <v>212.28800000000001</v>
      </c>
      <c r="AJ450">
        <v>10.674899999999999</v>
      </c>
      <c r="AK450">
        <v>0</v>
      </c>
      <c r="AL450">
        <v>0</v>
      </c>
      <c r="AM450">
        <v>0</v>
      </c>
      <c r="AN450">
        <v>0</v>
      </c>
      <c r="AO450">
        <v>49.8504</v>
      </c>
      <c r="AP450">
        <v>36.892299999999999</v>
      </c>
      <c r="AQ450">
        <v>0</v>
      </c>
      <c r="AR450">
        <v>139.732</v>
      </c>
      <c r="AS450">
        <v>0</v>
      </c>
      <c r="AT450">
        <v>78.151200000000003</v>
      </c>
      <c r="AU450">
        <v>527.58900000000006</v>
      </c>
      <c r="AV450">
        <v>0</v>
      </c>
      <c r="AW450">
        <v>0</v>
      </c>
      <c r="AX450">
        <v>0</v>
      </c>
      <c r="AY450">
        <v>2924.16</v>
      </c>
      <c r="AZ450">
        <v>0</v>
      </c>
      <c r="BA450">
        <v>113.247</v>
      </c>
      <c r="BB450">
        <v>0</v>
      </c>
      <c r="BC450">
        <v>0</v>
      </c>
      <c r="BD450">
        <v>0</v>
      </c>
      <c r="BE450">
        <v>1.75983</v>
      </c>
      <c r="BF450">
        <v>0</v>
      </c>
      <c r="BG450">
        <v>0</v>
      </c>
      <c r="BH450">
        <v>3039.16</v>
      </c>
      <c r="BI450">
        <v>4079.07</v>
      </c>
      <c r="BJ450">
        <v>396</v>
      </c>
      <c r="BK450" t="s">
        <v>69</v>
      </c>
      <c r="BL450" t="s">
        <v>69</v>
      </c>
      <c r="BM450" t="s">
        <v>69</v>
      </c>
      <c r="BN450" t="s">
        <v>69</v>
      </c>
      <c r="BO450">
        <v>0</v>
      </c>
      <c r="BP450">
        <v>0</v>
      </c>
      <c r="BQ450">
        <v>3564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3564</v>
      </c>
      <c r="CA450" t="str">
        <f t="shared" si="19"/>
        <v>Nrs</v>
      </c>
      <c r="CB450" t="str">
        <f t="shared" si="20"/>
        <v>07</v>
      </c>
    </row>
    <row r="451" spans="1:80" x14ac:dyDescent="0.25">
      <c r="A451" t="s">
        <v>3573</v>
      </c>
      <c r="B451" t="s">
        <v>2917</v>
      </c>
      <c r="C451" t="s">
        <v>2918</v>
      </c>
      <c r="D451" t="str">
        <f t="shared" si="18"/>
        <v>Nrs-w14-v07</v>
      </c>
      <c r="E451" t="s">
        <v>66</v>
      </c>
      <c r="F451" t="s">
        <v>94</v>
      </c>
      <c r="G451" t="s">
        <v>95</v>
      </c>
      <c r="H451">
        <v>119982</v>
      </c>
      <c r="I451">
        <v>333.97399999999999</v>
      </c>
      <c r="J451">
        <v>7.6650400000000003</v>
      </c>
      <c r="K451">
        <v>0</v>
      </c>
      <c r="L451">
        <v>0</v>
      </c>
      <c r="M451">
        <v>0</v>
      </c>
      <c r="N451">
        <v>0</v>
      </c>
      <c r="O451">
        <v>436.68799999999999</v>
      </c>
      <c r="P451">
        <v>108.866</v>
      </c>
      <c r="Q451">
        <v>0</v>
      </c>
      <c r="R451">
        <v>783.85199999999998</v>
      </c>
      <c r="S451">
        <v>0</v>
      </c>
      <c r="T451">
        <v>489.755</v>
      </c>
      <c r="U451">
        <v>2160.8000000000002</v>
      </c>
      <c r="V451">
        <v>0</v>
      </c>
      <c r="W451">
        <v>0</v>
      </c>
      <c r="X451">
        <v>0</v>
      </c>
      <c r="Y451">
        <v>6276.16</v>
      </c>
      <c r="Z451">
        <v>0</v>
      </c>
      <c r="AA451">
        <v>1683.26</v>
      </c>
      <c r="AB451">
        <v>0</v>
      </c>
      <c r="AC451">
        <v>0</v>
      </c>
      <c r="AD451">
        <v>0</v>
      </c>
      <c r="AE451">
        <v>90.743099999999998</v>
      </c>
      <c r="AF451">
        <v>0</v>
      </c>
      <c r="AG451">
        <v>0</v>
      </c>
      <c r="AH451">
        <v>8050.17</v>
      </c>
      <c r="AI451">
        <v>250.547</v>
      </c>
      <c r="AJ451">
        <v>22.306699999999999</v>
      </c>
      <c r="AK451">
        <v>0</v>
      </c>
      <c r="AL451">
        <v>0</v>
      </c>
      <c r="AM451">
        <v>0</v>
      </c>
      <c r="AN451">
        <v>0</v>
      </c>
      <c r="AO451">
        <v>49.8504</v>
      </c>
      <c r="AP451">
        <v>43.9574</v>
      </c>
      <c r="AQ451">
        <v>0</v>
      </c>
      <c r="AR451">
        <v>126.22499999999999</v>
      </c>
      <c r="AS451">
        <v>0</v>
      </c>
      <c r="AT451">
        <v>78.151200000000003</v>
      </c>
      <c r="AU451">
        <v>571.03800000000001</v>
      </c>
      <c r="AV451">
        <v>0</v>
      </c>
      <c r="AW451">
        <v>0</v>
      </c>
      <c r="AX451">
        <v>0</v>
      </c>
      <c r="AY451">
        <v>3792.56</v>
      </c>
      <c r="AZ451">
        <v>0</v>
      </c>
      <c r="BA451">
        <v>100.386</v>
      </c>
      <c r="BB451">
        <v>0</v>
      </c>
      <c r="BC451">
        <v>0</v>
      </c>
      <c r="BD451">
        <v>0</v>
      </c>
      <c r="BE451">
        <v>1.75983</v>
      </c>
      <c r="BF451">
        <v>0</v>
      </c>
      <c r="BG451">
        <v>0</v>
      </c>
      <c r="BH451">
        <v>3894.7</v>
      </c>
      <c r="BI451">
        <v>4770.71</v>
      </c>
      <c r="BJ451">
        <v>418.66699999999997</v>
      </c>
      <c r="BK451" t="s">
        <v>69</v>
      </c>
      <c r="BL451" t="s">
        <v>69</v>
      </c>
      <c r="BM451" t="s">
        <v>69</v>
      </c>
      <c r="BN451" t="s">
        <v>69</v>
      </c>
      <c r="BO451">
        <v>0</v>
      </c>
      <c r="BP451">
        <v>0</v>
      </c>
      <c r="BQ451">
        <v>3768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3768</v>
      </c>
      <c r="CA451" t="str">
        <f t="shared" si="19"/>
        <v>Nrs</v>
      </c>
      <c r="CB451" t="str">
        <f t="shared" si="20"/>
        <v>07</v>
      </c>
    </row>
    <row r="452" spans="1:80" x14ac:dyDescent="0.25">
      <c r="A452" t="s">
        <v>3574</v>
      </c>
      <c r="B452" t="s">
        <v>2919</v>
      </c>
      <c r="C452" t="s">
        <v>2920</v>
      </c>
      <c r="D452" t="str">
        <f t="shared" si="18"/>
        <v>Nrs-w15-v07</v>
      </c>
      <c r="E452" t="s">
        <v>66</v>
      </c>
      <c r="F452" t="s">
        <v>96</v>
      </c>
      <c r="G452" t="s">
        <v>97</v>
      </c>
      <c r="H452">
        <v>119982</v>
      </c>
      <c r="I452">
        <v>589.65700000000004</v>
      </c>
      <c r="J452">
        <v>18.165299999999998</v>
      </c>
      <c r="K452">
        <v>0</v>
      </c>
      <c r="L452">
        <v>0</v>
      </c>
      <c r="M452">
        <v>0</v>
      </c>
      <c r="N452">
        <v>0</v>
      </c>
      <c r="O452">
        <v>436.76799999999997</v>
      </c>
      <c r="P452">
        <v>152.68600000000001</v>
      </c>
      <c r="Q452">
        <v>0</v>
      </c>
      <c r="R452">
        <v>783.85199999999998</v>
      </c>
      <c r="S452">
        <v>0</v>
      </c>
      <c r="T452">
        <v>489.755</v>
      </c>
      <c r="U452">
        <v>2470.88</v>
      </c>
      <c r="V452">
        <v>0</v>
      </c>
      <c r="W452">
        <v>0</v>
      </c>
      <c r="X452">
        <v>0</v>
      </c>
      <c r="Y452">
        <v>2121.73</v>
      </c>
      <c r="Z452">
        <v>0</v>
      </c>
      <c r="AA452">
        <v>1388.62</v>
      </c>
      <c r="AB452">
        <v>0</v>
      </c>
      <c r="AC452">
        <v>0</v>
      </c>
      <c r="AD452">
        <v>0</v>
      </c>
      <c r="AE452">
        <v>90.743099999999998</v>
      </c>
      <c r="AF452">
        <v>0</v>
      </c>
      <c r="AG452">
        <v>0</v>
      </c>
      <c r="AH452">
        <v>3601.1</v>
      </c>
      <c r="AI452">
        <v>281.35599999999999</v>
      </c>
      <c r="AJ452">
        <v>24.461099999999998</v>
      </c>
      <c r="AK452">
        <v>0</v>
      </c>
      <c r="AL452">
        <v>0</v>
      </c>
      <c r="AM452">
        <v>0</v>
      </c>
      <c r="AN452">
        <v>0</v>
      </c>
      <c r="AO452">
        <v>49.859400000000001</v>
      </c>
      <c r="AP452">
        <v>48.591000000000001</v>
      </c>
      <c r="AQ452">
        <v>0</v>
      </c>
      <c r="AR452">
        <v>139.732</v>
      </c>
      <c r="AS452">
        <v>0</v>
      </c>
      <c r="AT452">
        <v>78.151200000000003</v>
      </c>
      <c r="AU452">
        <v>622.15</v>
      </c>
      <c r="AV452">
        <v>0</v>
      </c>
      <c r="AW452">
        <v>0</v>
      </c>
      <c r="AX452">
        <v>0</v>
      </c>
      <c r="AY452">
        <v>2182.5100000000002</v>
      </c>
      <c r="AZ452">
        <v>0</v>
      </c>
      <c r="BA452">
        <v>208.74</v>
      </c>
      <c r="BB452">
        <v>0</v>
      </c>
      <c r="BC452">
        <v>0</v>
      </c>
      <c r="BD452">
        <v>0</v>
      </c>
      <c r="BE452">
        <v>10.629300000000001</v>
      </c>
      <c r="BF452">
        <v>0</v>
      </c>
      <c r="BG452">
        <v>0</v>
      </c>
      <c r="BH452">
        <v>2401.88</v>
      </c>
      <c r="BI452">
        <v>5282.57</v>
      </c>
      <c r="BJ452">
        <v>426.66699999999997</v>
      </c>
      <c r="BK452" t="s">
        <v>69</v>
      </c>
      <c r="BL452" t="s">
        <v>69</v>
      </c>
      <c r="BM452" t="s">
        <v>69</v>
      </c>
      <c r="BN452" t="s">
        <v>69</v>
      </c>
      <c r="BO452">
        <v>0</v>
      </c>
      <c r="BP452">
        <v>0</v>
      </c>
      <c r="BQ452">
        <v>3840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3840</v>
      </c>
      <c r="CA452" t="str">
        <f t="shared" si="19"/>
        <v>Nrs</v>
      </c>
      <c r="CB452" t="str">
        <f t="shared" si="20"/>
        <v>07</v>
      </c>
    </row>
    <row r="453" spans="1:80" x14ac:dyDescent="0.25">
      <c r="A453" t="s">
        <v>3574</v>
      </c>
      <c r="B453" t="s">
        <v>2921</v>
      </c>
      <c r="C453" t="s">
        <v>2922</v>
      </c>
      <c r="D453" t="str">
        <f t="shared" si="18"/>
        <v>Nrs-w16-v07</v>
      </c>
      <c r="E453" t="s">
        <v>66</v>
      </c>
      <c r="F453" t="s">
        <v>98</v>
      </c>
      <c r="G453" t="s">
        <v>99</v>
      </c>
      <c r="H453">
        <v>119982</v>
      </c>
      <c r="I453">
        <v>136.22999999999999</v>
      </c>
      <c r="J453">
        <v>2.3078799999999999</v>
      </c>
      <c r="K453">
        <v>0</v>
      </c>
      <c r="L453">
        <v>0</v>
      </c>
      <c r="M453">
        <v>0</v>
      </c>
      <c r="N453">
        <v>0</v>
      </c>
      <c r="O453">
        <v>436.68799999999999</v>
      </c>
      <c r="P453">
        <v>50.830800000000004</v>
      </c>
      <c r="Q453">
        <v>0</v>
      </c>
      <c r="R453">
        <v>783.85199999999998</v>
      </c>
      <c r="S453">
        <v>0</v>
      </c>
      <c r="T453">
        <v>489.755</v>
      </c>
      <c r="U453">
        <v>1899.66</v>
      </c>
      <c r="V453">
        <v>0</v>
      </c>
      <c r="W453">
        <v>0</v>
      </c>
      <c r="X453">
        <v>0</v>
      </c>
      <c r="Y453">
        <v>9535.5300000000007</v>
      </c>
      <c r="Z453">
        <v>0</v>
      </c>
      <c r="AA453">
        <v>1934.78</v>
      </c>
      <c r="AB453">
        <v>0</v>
      </c>
      <c r="AC453">
        <v>0</v>
      </c>
      <c r="AD453">
        <v>0</v>
      </c>
      <c r="AE453">
        <v>90.743099999999998</v>
      </c>
      <c r="AF453">
        <v>0</v>
      </c>
      <c r="AG453">
        <v>0</v>
      </c>
      <c r="AH453">
        <v>11561.1</v>
      </c>
      <c r="AI453">
        <v>106.268</v>
      </c>
      <c r="AJ453">
        <v>2.60236</v>
      </c>
      <c r="AK453">
        <v>0</v>
      </c>
      <c r="AL453">
        <v>0</v>
      </c>
      <c r="AM453">
        <v>0</v>
      </c>
      <c r="AN453">
        <v>0</v>
      </c>
      <c r="AO453">
        <v>49.8504</v>
      </c>
      <c r="AP453">
        <v>21.148399999999999</v>
      </c>
      <c r="AQ453">
        <v>0</v>
      </c>
      <c r="AR453">
        <v>139.732</v>
      </c>
      <c r="AS453">
        <v>0</v>
      </c>
      <c r="AT453">
        <v>78.151200000000003</v>
      </c>
      <c r="AU453">
        <v>397.75299999999999</v>
      </c>
      <c r="AV453">
        <v>0</v>
      </c>
      <c r="AW453">
        <v>0</v>
      </c>
      <c r="AX453">
        <v>0</v>
      </c>
      <c r="AY453">
        <v>3696.79</v>
      </c>
      <c r="AZ453">
        <v>0</v>
      </c>
      <c r="BA453">
        <v>302.27600000000001</v>
      </c>
      <c r="BB453">
        <v>0</v>
      </c>
      <c r="BC453">
        <v>0</v>
      </c>
      <c r="BD453">
        <v>0</v>
      </c>
      <c r="BE453">
        <v>10.629300000000001</v>
      </c>
      <c r="BF453">
        <v>0</v>
      </c>
      <c r="BG453">
        <v>0</v>
      </c>
      <c r="BH453">
        <v>4009.7</v>
      </c>
      <c r="BI453">
        <v>2234.62</v>
      </c>
      <c r="BJ453">
        <v>346.77800000000002</v>
      </c>
      <c r="BK453" t="s">
        <v>69</v>
      </c>
      <c r="BL453" t="s">
        <v>69</v>
      </c>
      <c r="BM453" t="s">
        <v>69</v>
      </c>
      <c r="BN453" t="s">
        <v>69</v>
      </c>
      <c r="BO453">
        <v>0</v>
      </c>
      <c r="BP453">
        <v>0</v>
      </c>
      <c r="BQ453">
        <v>3121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3121</v>
      </c>
      <c r="CA453" t="str">
        <f t="shared" si="19"/>
        <v>Nrs</v>
      </c>
      <c r="CB453" t="str">
        <f t="shared" si="20"/>
        <v>07</v>
      </c>
    </row>
    <row r="454" spans="1:80" x14ac:dyDescent="0.25">
      <c r="A454" t="s">
        <v>3574</v>
      </c>
      <c r="B454" t="s">
        <v>2924</v>
      </c>
      <c r="C454" t="s">
        <v>2925</v>
      </c>
      <c r="D454" t="str">
        <f t="shared" si="18"/>
        <v>Nrs-w01-v11</v>
      </c>
      <c r="E454" t="s">
        <v>66</v>
      </c>
      <c r="F454" t="s">
        <v>67</v>
      </c>
      <c r="G454" t="s">
        <v>68</v>
      </c>
      <c r="H454">
        <v>119982</v>
      </c>
      <c r="I454">
        <v>49.8352</v>
      </c>
      <c r="J454">
        <v>0.518285</v>
      </c>
      <c r="K454">
        <v>0</v>
      </c>
      <c r="L454">
        <v>0</v>
      </c>
      <c r="M454">
        <v>0</v>
      </c>
      <c r="N454">
        <v>0</v>
      </c>
      <c r="O454">
        <v>436.68799999999999</v>
      </c>
      <c r="P454">
        <v>32.059199999999997</v>
      </c>
      <c r="Q454">
        <v>0</v>
      </c>
      <c r="R454">
        <v>783.85199999999998</v>
      </c>
      <c r="S454">
        <v>0</v>
      </c>
      <c r="T454">
        <v>450.74900000000002</v>
      </c>
      <c r="U454">
        <v>1753.7</v>
      </c>
      <c r="V454">
        <v>0</v>
      </c>
      <c r="W454">
        <v>0</v>
      </c>
      <c r="X454">
        <v>0</v>
      </c>
      <c r="Y454">
        <v>8938.91</v>
      </c>
      <c r="Z454">
        <v>0</v>
      </c>
      <c r="AA454">
        <v>1943.23</v>
      </c>
      <c r="AB454">
        <v>0</v>
      </c>
      <c r="AC454">
        <v>0</v>
      </c>
      <c r="AD454">
        <v>0</v>
      </c>
      <c r="AE454">
        <v>90.743099999999998</v>
      </c>
      <c r="AF454">
        <v>0</v>
      </c>
      <c r="AG454">
        <v>0</v>
      </c>
      <c r="AH454">
        <v>10972.9</v>
      </c>
      <c r="AI454">
        <v>72.178399999999996</v>
      </c>
      <c r="AJ454">
        <v>1.6902900000000001</v>
      </c>
      <c r="AK454">
        <v>0</v>
      </c>
      <c r="AL454">
        <v>0</v>
      </c>
      <c r="AM454">
        <v>0</v>
      </c>
      <c r="AN454">
        <v>0</v>
      </c>
      <c r="AO454">
        <v>49.8504</v>
      </c>
      <c r="AP454">
        <v>14.7357</v>
      </c>
      <c r="AQ454">
        <v>0</v>
      </c>
      <c r="AR454">
        <v>139.732</v>
      </c>
      <c r="AS454">
        <v>0</v>
      </c>
      <c r="AT454">
        <v>71.304599999999994</v>
      </c>
      <c r="AU454">
        <v>349.49099999999999</v>
      </c>
      <c r="AV454">
        <v>0</v>
      </c>
      <c r="AW454">
        <v>0</v>
      </c>
      <c r="AX454">
        <v>0</v>
      </c>
      <c r="AY454">
        <v>3066.81</v>
      </c>
      <c r="AZ454">
        <v>0</v>
      </c>
      <c r="BA454">
        <v>279.17899999999997</v>
      </c>
      <c r="BB454">
        <v>0</v>
      </c>
      <c r="BC454">
        <v>0</v>
      </c>
      <c r="BD454">
        <v>0</v>
      </c>
      <c r="BE454">
        <v>10.629300000000001</v>
      </c>
      <c r="BF454">
        <v>0</v>
      </c>
      <c r="BG454">
        <v>0</v>
      </c>
      <c r="BH454">
        <v>3356.62</v>
      </c>
      <c r="BI454">
        <v>1521.67</v>
      </c>
      <c r="BJ454">
        <v>255</v>
      </c>
      <c r="BK454" t="s">
        <v>69</v>
      </c>
      <c r="BL454" t="s">
        <v>69</v>
      </c>
      <c r="BM454" t="s">
        <v>69</v>
      </c>
      <c r="BN454" t="s">
        <v>69</v>
      </c>
      <c r="BO454">
        <v>0</v>
      </c>
      <c r="BP454">
        <v>0</v>
      </c>
      <c r="BQ454">
        <v>2295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2295</v>
      </c>
      <c r="CA454" t="str">
        <f t="shared" si="19"/>
        <v>Nrs</v>
      </c>
      <c r="CB454" t="str">
        <f t="shared" si="20"/>
        <v>11</v>
      </c>
    </row>
    <row r="455" spans="1:80" x14ac:dyDescent="0.25">
      <c r="A455" t="s">
        <v>3574</v>
      </c>
      <c r="B455" t="s">
        <v>2926</v>
      </c>
      <c r="C455" t="s">
        <v>2927</v>
      </c>
      <c r="D455" t="str">
        <f t="shared" ref="D455:D518" si="21">LEFT(C455,11)</f>
        <v>Nrs-w02-v11</v>
      </c>
      <c r="E455" t="s">
        <v>66</v>
      </c>
      <c r="F455" t="s">
        <v>70</v>
      </c>
      <c r="G455" t="s">
        <v>71</v>
      </c>
      <c r="H455">
        <v>119982</v>
      </c>
      <c r="I455">
        <v>175.63300000000001</v>
      </c>
      <c r="J455">
        <v>3.76268</v>
      </c>
      <c r="K455">
        <v>0</v>
      </c>
      <c r="L455">
        <v>0</v>
      </c>
      <c r="M455">
        <v>0</v>
      </c>
      <c r="N455">
        <v>0</v>
      </c>
      <c r="O455">
        <v>436.68799999999999</v>
      </c>
      <c r="P455">
        <v>63.242899999999999</v>
      </c>
      <c r="Q455">
        <v>0</v>
      </c>
      <c r="R455">
        <v>783.85199999999998</v>
      </c>
      <c r="S455">
        <v>0</v>
      </c>
      <c r="T455">
        <v>450.74900000000002</v>
      </c>
      <c r="U455">
        <v>1913.93</v>
      </c>
      <c r="V455">
        <v>0</v>
      </c>
      <c r="W455">
        <v>0</v>
      </c>
      <c r="X455">
        <v>0</v>
      </c>
      <c r="Y455">
        <v>6916.81</v>
      </c>
      <c r="Z455">
        <v>0</v>
      </c>
      <c r="AA455">
        <v>1806.94</v>
      </c>
      <c r="AB455">
        <v>0</v>
      </c>
      <c r="AC455">
        <v>0</v>
      </c>
      <c r="AD455">
        <v>0</v>
      </c>
      <c r="AE455">
        <v>90.743099999999998</v>
      </c>
      <c r="AF455">
        <v>0</v>
      </c>
      <c r="AG455">
        <v>0</v>
      </c>
      <c r="AH455">
        <v>8814.49</v>
      </c>
      <c r="AI455">
        <v>169.82</v>
      </c>
      <c r="AJ455">
        <v>7.7371299999999996</v>
      </c>
      <c r="AK455">
        <v>0</v>
      </c>
      <c r="AL455">
        <v>0</v>
      </c>
      <c r="AM455">
        <v>0</v>
      </c>
      <c r="AN455">
        <v>0</v>
      </c>
      <c r="AO455">
        <v>49.8504</v>
      </c>
      <c r="AP455">
        <v>31.401</v>
      </c>
      <c r="AQ455">
        <v>0</v>
      </c>
      <c r="AR455">
        <v>139.732</v>
      </c>
      <c r="AS455">
        <v>0</v>
      </c>
      <c r="AT455">
        <v>71.304599999999994</v>
      </c>
      <c r="AU455">
        <v>469.84500000000003</v>
      </c>
      <c r="AV455">
        <v>0</v>
      </c>
      <c r="AW455">
        <v>0</v>
      </c>
      <c r="AX455">
        <v>0</v>
      </c>
      <c r="AY455">
        <v>3018.68</v>
      </c>
      <c r="AZ455">
        <v>0</v>
      </c>
      <c r="BA455">
        <v>274.10000000000002</v>
      </c>
      <c r="BB455">
        <v>0</v>
      </c>
      <c r="BC455">
        <v>0</v>
      </c>
      <c r="BD455">
        <v>0</v>
      </c>
      <c r="BE455">
        <v>10.629300000000001</v>
      </c>
      <c r="BF455">
        <v>0</v>
      </c>
      <c r="BG455">
        <v>0</v>
      </c>
      <c r="BH455">
        <v>3303.41</v>
      </c>
      <c r="BI455">
        <v>3384.62</v>
      </c>
      <c r="BJ455">
        <v>313</v>
      </c>
      <c r="BK455" t="s">
        <v>69</v>
      </c>
      <c r="BL455" t="s">
        <v>69</v>
      </c>
      <c r="BM455" t="s">
        <v>69</v>
      </c>
      <c r="BN455" t="s">
        <v>69</v>
      </c>
      <c r="BO455">
        <v>0</v>
      </c>
      <c r="BP455">
        <v>0</v>
      </c>
      <c r="BQ455">
        <v>2817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2817</v>
      </c>
      <c r="CA455" t="str">
        <f t="shared" ref="CA455:CA518" si="22">LEFT(D455,3)</f>
        <v>Nrs</v>
      </c>
      <c r="CB455" t="str">
        <f t="shared" ref="CB455:CB518" si="23">RIGHT(D455,2)</f>
        <v>11</v>
      </c>
    </row>
    <row r="456" spans="1:80" x14ac:dyDescent="0.25">
      <c r="A456" t="s">
        <v>3574</v>
      </c>
      <c r="B456" t="s">
        <v>2928</v>
      </c>
      <c r="C456" t="s">
        <v>2929</v>
      </c>
      <c r="D456" t="str">
        <f t="shared" si="21"/>
        <v>Nrs-w03-v11</v>
      </c>
      <c r="E456" t="s">
        <v>66</v>
      </c>
      <c r="F456" t="s">
        <v>72</v>
      </c>
      <c r="G456" t="s">
        <v>73</v>
      </c>
      <c r="H456">
        <v>119982</v>
      </c>
      <c r="I456">
        <v>106.43</v>
      </c>
      <c r="J456">
        <v>1.8600399999999999</v>
      </c>
      <c r="K456">
        <v>0</v>
      </c>
      <c r="L456">
        <v>0</v>
      </c>
      <c r="M456">
        <v>0</v>
      </c>
      <c r="N456">
        <v>0</v>
      </c>
      <c r="O456">
        <v>436.68799999999999</v>
      </c>
      <c r="P456">
        <v>45.022300000000001</v>
      </c>
      <c r="Q456">
        <v>0</v>
      </c>
      <c r="R456">
        <v>783.85199999999998</v>
      </c>
      <c r="S456">
        <v>0</v>
      </c>
      <c r="T456">
        <v>450.74900000000002</v>
      </c>
      <c r="U456">
        <v>1824.6</v>
      </c>
      <c r="V456">
        <v>0</v>
      </c>
      <c r="W456">
        <v>0</v>
      </c>
      <c r="X456">
        <v>0</v>
      </c>
      <c r="Y456">
        <v>6329.3</v>
      </c>
      <c r="Z456">
        <v>0</v>
      </c>
      <c r="AA456">
        <v>1812.43</v>
      </c>
      <c r="AB456">
        <v>0</v>
      </c>
      <c r="AC456">
        <v>0</v>
      </c>
      <c r="AD456">
        <v>0</v>
      </c>
      <c r="AE456">
        <v>90.743099999999998</v>
      </c>
      <c r="AF456">
        <v>0</v>
      </c>
      <c r="AG456">
        <v>0</v>
      </c>
      <c r="AH456">
        <v>8232.4699999999993</v>
      </c>
      <c r="AI456">
        <v>103.672</v>
      </c>
      <c r="AJ456">
        <v>2.73996</v>
      </c>
      <c r="AK456">
        <v>0</v>
      </c>
      <c r="AL456">
        <v>0</v>
      </c>
      <c r="AM456">
        <v>0</v>
      </c>
      <c r="AN456">
        <v>0</v>
      </c>
      <c r="AO456">
        <v>49.8504</v>
      </c>
      <c r="AP456">
        <v>20.652100000000001</v>
      </c>
      <c r="AQ456">
        <v>0</v>
      </c>
      <c r="AR456">
        <v>139.732</v>
      </c>
      <c r="AS456">
        <v>0</v>
      </c>
      <c r="AT456">
        <v>71.304599999999994</v>
      </c>
      <c r="AU456">
        <v>387.95100000000002</v>
      </c>
      <c r="AV456">
        <v>0</v>
      </c>
      <c r="AW456">
        <v>0</v>
      </c>
      <c r="AX456">
        <v>0</v>
      </c>
      <c r="AY456">
        <v>2852.78</v>
      </c>
      <c r="AZ456">
        <v>0</v>
      </c>
      <c r="BA456">
        <v>324.017</v>
      </c>
      <c r="BB456">
        <v>0</v>
      </c>
      <c r="BC456">
        <v>0</v>
      </c>
      <c r="BD456">
        <v>0</v>
      </c>
      <c r="BE456">
        <v>14.113799999999999</v>
      </c>
      <c r="BF456">
        <v>0</v>
      </c>
      <c r="BG456">
        <v>0</v>
      </c>
      <c r="BH456">
        <v>3190.91</v>
      </c>
      <c r="BI456">
        <v>2172.61</v>
      </c>
      <c r="BJ456">
        <v>278.66699999999997</v>
      </c>
      <c r="BK456" t="s">
        <v>69</v>
      </c>
      <c r="BL456" t="s">
        <v>69</v>
      </c>
      <c r="BM456" t="s">
        <v>69</v>
      </c>
      <c r="BN456" t="s">
        <v>69</v>
      </c>
      <c r="BO456">
        <v>0</v>
      </c>
      <c r="BP456">
        <v>0</v>
      </c>
      <c r="BQ456">
        <v>2508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2508</v>
      </c>
      <c r="CA456" t="str">
        <f t="shared" si="22"/>
        <v>Nrs</v>
      </c>
      <c r="CB456" t="str">
        <f t="shared" si="23"/>
        <v>11</v>
      </c>
    </row>
    <row r="457" spans="1:80" x14ac:dyDescent="0.25">
      <c r="A457" t="s">
        <v>3575</v>
      </c>
      <c r="B457" t="s">
        <v>2930</v>
      </c>
      <c r="C457" t="s">
        <v>2931</v>
      </c>
      <c r="D457" t="str">
        <f t="shared" si="21"/>
        <v>Nrs-w04-v11</v>
      </c>
      <c r="E457" t="s">
        <v>66</v>
      </c>
      <c r="F457" t="s">
        <v>74</v>
      </c>
      <c r="G457" t="s">
        <v>75</v>
      </c>
      <c r="H457">
        <v>119982</v>
      </c>
      <c r="I457">
        <v>194.41399999999999</v>
      </c>
      <c r="J457">
        <v>4.2230600000000003</v>
      </c>
      <c r="K457">
        <v>0</v>
      </c>
      <c r="L457">
        <v>0</v>
      </c>
      <c r="M457">
        <v>0</v>
      </c>
      <c r="N457">
        <v>0</v>
      </c>
      <c r="O457">
        <v>436.68799999999999</v>
      </c>
      <c r="P457">
        <v>68.352099999999993</v>
      </c>
      <c r="Q457">
        <v>0</v>
      </c>
      <c r="R457">
        <v>783.85199999999998</v>
      </c>
      <c r="S457">
        <v>0</v>
      </c>
      <c r="T457">
        <v>450.74900000000002</v>
      </c>
      <c r="U457">
        <v>1938.28</v>
      </c>
      <c r="V457">
        <v>0</v>
      </c>
      <c r="W457">
        <v>0</v>
      </c>
      <c r="X457">
        <v>0</v>
      </c>
      <c r="Y457">
        <v>6173.71</v>
      </c>
      <c r="Z457">
        <v>0</v>
      </c>
      <c r="AA457">
        <v>1755.49</v>
      </c>
      <c r="AB457">
        <v>0</v>
      </c>
      <c r="AC457">
        <v>0</v>
      </c>
      <c r="AD457">
        <v>0</v>
      </c>
      <c r="AE457">
        <v>90.743099999999998</v>
      </c>
      <c r="AF457">
        <v>0</v>
      </c>
      <c r="AG457">
        <v>0</v>
      </c>
      <c r="AH457">
        <v>8019.94</v>
      </c>
      <c r="AI457">
        <v>146.82599999999999</v>
      </c>
      <c r="AJ457">
        <v>4.2514799999999999</v>
      </c>
      <c r="AK457">
        <v>0</v>
      </c>
      <c r="AL457">
        <v>0</v>
      </c>
      <c r="AM457">
        <v>0</v>
      </c>
      <c r="AN457">
        <v>0</v>
      </c>
      <c r="AO457">
        <v>49.8504</v>
      </c>
      <c r="AP457">
        <v>28.069700000000001</v>
      </c>
      <c r="AQ457">
        <v>0</v>
      </c>
      <c r="AR457">
        <v>139.732</v>
      </c>
      <c r="AS457">
        <v>0</v>
      </c>
      <c r="AT457">
        <v>71.304599999999994</v>
      </c>
      <c r="AU457">
        <v>440.03399999999999</v>
      </c>
      <c r="AV457">
        <v>0</v>
      </c>
      <c r="AW457">
        <v>0</v>
      </c>
      <c r="AX457">
        <v>0</v>
      </c>
      <c r="AY457">
        <v>4185.53</v>
      </c>
      <c r="AZ457">
        <v>0</v>
      </c>
      <c r="BA457">
        <v>98.407700000000006</v>
      </c>
      <c r="BB457">
        <v>0</v>
      </c>
      <c r="BC457">
        <v>0</v>
      </c>
      <c r="BD457">
        <v>0</v>
      </c>
      <c r="BE457">
        <v>1.75983</v>
      </c>
      <c r="BF457">
        <v>0</v>
      </c>
      <c r="BG457">
        <v>0</v>
      </c>
      <c r="BH457">
        <v>4285.7</v>
      </c>
      <c r="BI457">
        <v>3000.88</v>
      </c>
      <c r="BJ457">
        <v>348.33300000000003</v>
      </c>
      <c r="BK457" t="s">
        <v>69</v>
      </c>
      <c r="BL457" t="s">
        <v>69</v>
      </c>
      <c r="BM457" t="s">
        <v>69</v>
      </c>
      <c r="BN457" t="s">
        <v>69</v>
      </c>
      <c r="BO457">
        <v>0</v>
      </c>
      <c r="BP457">
        <v>0</v>
      </c>
      <c r="BQ457">
        <v>3135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3135</v>
      </c>
      <c r="CA457" t="str">
        <f t="shared" si="22"/>
        <v>Nrs</v>
      </c>
      <c r="CB457" t="str">
        <f t="shared" si="23"/>
        <v>11</v>
      </c>
    </row>
    <row r="458" spans="1:80" x14ac:dyDescent="0.25">
      <c r="A458" t="s">
        <v>3575</v>
      </c>
      <c r="B458" t="s">
        <v>2932</v>
      </c>
      <c r="C458" t="s">
        <v>2933</v>
      </c>
      <c r="D458" t="str">
        <f t="shared" si="21"/>
        <v>Nrs-w05-v11</v>
      </c>
      <c r="E458" t="s">
        <v>66</v>
      </c>
      <c r="F458" t="s">
        <v>76</v>
      </c>
      <c r="G458" t="s">
        <v>77</v>
      </c>
      <c r="H458">
        <v>119982</v>
      </c>
      <c r="I458">
        <v>101.63800000000001</v>
      </c>
      <c r="J458">
        <v>1.8489199999999999</v>
      </c>
      <c r="K458">
        <v>0</v>
      </c>
      <c r="L458">
        <v>0</v>
      </c>
      <c r="M458">
        <v>0</v>
      </c>
      <c r="N458">
        <v>0</v>
      </c>
      <c r="O458">
        <v>436.68799999999999</v>
      </c>
      <c r="P458">
        <v>42.2986</v>
      </c>
      <c r="Q458">
        <v>0</v>
      </c>
      <c r="R458">
        <v>783.85199999999998</v>
      </c>
      <c r="S458">
        <v>0</v>
      </c>
      <c r="T458">
        <v>450.74900000000002</v>
      </c>
      <c r="U458">
        <v>1817.07</v>
      </c>
      <c r="V458">
        <v>0</v>
      </c>
      <c r="W458">
        <v>0</v>
      </c>
      <c r="X458">
        <v>0</v>
      </c>
      <c r="Y458">
        <v>7237.35</v>
      </c>
      <c r="Z458">
        <v>0</v>
      </c>
      <c r="AA458">
        <v>1840.56</v>
      </c>
      <c r="AB458">
        <v>0</v>
      </c>
      <c r="AC458">
        <v>0</v>
      </c>
      <c r="AD458">
        <v>0</v>
      </c>
      <c r="AE458">
        <v>90.743099999999998</v>
      </c>
      <c r="AF458">
        <v>0</v>
      </c>
      <c r="AG458">
        <v>0</v>
      </c>
      <c r="AH458">
        <v>9168.66</v>
      </c>
      <c r="AI458">
        <v>87.726699999999994</v>
      </c>
      <c r="AJ458">
        <v>1.96319</v>
      </c>
      <c r="AK458">
        <v>0</v>
      </c>
      <c r="AL458">
        <v>0</v>
      </c>
      <c r="AM458">
        <v>0</v>
      </c>
      <c r="AN458">
        <v>0</v>
      </c>
      <c r="AO458">
        <v>49.8504</v>
      </c>
      <c r="AP458">
        <v>18.611599999999999</v>
      </c>
      <c r="AQ458">
        <v>0</v>
      </c>
      <c r="AR458">
        <v>139.732</v>
      </c>
      <c r="AS458">
        <v>0</v>
      </c>
      <c r="AT458">
        <v>71.304599999999994</v>
      </c>
      <c r="AU458">
        <v>369.18799999999999</v>
      </c>
      <c r="AV458">
        <v>0</v>
      </c>
      <c r="AW458">
        <v>0</v>
      </c>
      <c r="AX458">
        <v>0</v>
      </c>
      <c r="AY458">
        <v>3216.96</v>
      </c>
      <c r="AZ458">
        <v>0</v>
      </c>
      <c r="BA458">
        <v>115.834</v>
      </c>
      <c r="BB458">
        <v>0</v>
      </c>
      <c r="BC458">
        <v>0</v>
      </c>
      <c r="BD458">
        <v>0</v>
      </c>
      <c r="BE458">
        <v>1.75983</v>
      </c>
      <c r="BF458">
        <v>0</v>
      </c>
      <c r="BG458">
        <v>0</v>
      </c>
      <c r="BH458">
        <v>3334.55</v>
      </c>
      <c r="BI458">
        <v>1983.8</v>
      </c>
      <c r="BJ458">
        <v>285.66699999999997</v>
      </c>
      <c r="BK458" t="s">
        <v>69</v>
      </c>
      <c r="BL458" t="s">
        <v>69</v>
      </c>
      <c r="BM458" t="s">
        <v>69</v>
      </c>
      <c r="BN458" t="s">
        <v>69</v>
      </c>
      <c r="BO458">
        <v>0</v>
      </c>
      <c r="BP458">
        <v>0</v>
      </c>
      <c r="BQ458">
        <v>2571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2571</v>
      </c>
      <c r="CA458" t="str">
        <f t="shared" si="22"/>
        <v>Nrs</v>
      </c>
      <c r="CB458" t="str">
        <f t="shared" si="23"/>
        <v>11</v>
      </c>
    </row>
    <row r="459" spans="1:80" x14ac:dyDescent="0.25">
      <c r="A459" t="s">
        <v>3575</v>
      </c>
      <c r="B459" t="s">
        <v>2934</v>
      </c>
      <c r="C459" t="s">
        <v>2935</v>
      </c>
      <c r="D459" t="str">
        <f t="shared" si="21"/>
        <v>Nrs-w06-v11</v>
      </c>
      <c r="E459" t="s">
        <v>66</v>
      </c>
      <c r="F459" t="s">
        <v>78</v>
      </c>
      <c r="G459" t="s">
        <v>79</v>
      </c>
      <c r="H459">
        <v>119982</v>
      </c>
      <c r="I459">
        <v>210.74100000000001</v>
      </c>
      <c r="J459">
        <v>4.9771200000000002</v>
      </c>
      <c r="K459">
        <v>0</v>
      </c>
      <c r="L459">
        <v>0</v>
      </c>
      <c r="M459">
        <v>0</v>
      </c>
      <c r="N459">
        <v>0</v>
      </c>
      <c r="O459">
        <v>436.68799999999999</v>
      </c>
      <c r="P459">
        <v>70.376000000000005</v>
      </c>
      <c r="Q459">
        <v>0</v>
      </c>
      <c r="R459">
        <v>783.85199999999998</v>
      </c>
      <c r="S459">
        <v>0</v>
      </c>
      <c r="T459">
        <v>450.74900000000002</v>
      </c>
      <c r="U459">
        <v>1957.38</v>
      </c>
      <c r="V459">
        <v>0</v>
      </c>
      <c r="W459">
        <v>0</v>
      </c>
      <c r="X459">
        <v>0</v>
      </c>
      <c r="Y459">
        <v>4663.54</v>
      </c>
      <c r="Z459">
        <v>0</v>
      </c>
      <c r="AA459">
        <v>1704.03</v>
      </c>
      <c r="AB459">
        <v>0</v>
      </c>
      <c r="AC459">
        <v>0</v>
      </c>
      <c r="AD459">
        <v>0</v>
      </c>
      <c r="AE459">
        <v>90.743099999999998</v>
      </c>
      <c r="AF459">
        <v>0</v>
      </c>
      <c r="AG459">
        <v>0</v>
      </c>
      <c r="AH459">
        <v>6458.31</v>
      </c>
      <c r="AI459">
        <v>142.17699999999999</v>
      </c>
      <c r="AJ459">
        <v>3.5600100000000001</v>
      </c>
      <c r="AK459">
        <v>0</v>
      </c>
      <c r="AL459">
        <v>0</v>
      </c>
      <c r="AM459">
        <v>0</v>
      </c>
      <c r="AN459">
        <v>0</v>
      </c>
      <c r="AO459">
        <v>49.8504</v>
      </c>
      <c r="AP459">
        <v>26.602399999999999</v>
      </c>
      <c r="AQ459">
        <v>0</v>
      </c>
      <c r="AR459">
        <v>139.732</v>
      </c>
      <c r="AS459">
        <v>0</v>
      </c>
      <c r="AT459">
        <v>71.304599999999994</v>
      </c>
      <c r="AU459">
        <v>433.22699999999998</v>
      </c>
      <c r="AV459">
        <v>0</v>
      </c>
      <c r="AW459">
        <v>0</v>
      </c>
      <c r="AX459">
        <v>0</v>
      </c>
      <c r="AY459">
        <v>3472.62</v>
      </c>
      <c r="AZ459">
        <v>0</v>
      </c>
      <c r="BA459">
        <v>96.1404</v>
      </c>
      <c r="BB459">
        <v>0</v>
      </c>
      <c r="BC459">
        <v>0</v>
      </c>
      <c r="BD459">
        <v>0</v>
      </c>
      <c r="BE459">
        <v>1.75983</v>
      </c>
      <c r="BF459">
        <v>0</v>
      </c>
      <c r="BG459">
        <v>0</v>
      </c>
      <c r="BH459">
        <v>3570.52</v>
      </c>
      <c r="BI459">
        <v>2904.19</v>
      </c>
      <c r="BJ459">
        <v>339.33300000000003</v>
      </c>
      <c r="BK459" t="s">
        <v>69</v>
      </c>
      <c r="BL459" t="s">
        <v>69</v>
      </c>
      <c r="BM459" t="s">
        <v>69</v>
      </c>
      <c r="BN459" t="s">
        <v>69</v>
      </c>
      <c r="BO459">
        <v>0</v>
      </c>
      <c r="BP459">
        <v>0</v>
      </c>
      <c r="BQ459">
        <v>3054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3054</v>
      </c>
      <c r="CA459" t="str">
        <f t="shared" si="22"/>
        <v>Nrs</v>
      </c>
      <c r="CB459" t="str">
        <f t="shared" si="23"/>
        <v>11</v>
      </c>
    </row>
    <row r="460" spans="1:80" x14ac:dyDescent="0.25">
      <c r="A460" t="s">
        <v>3575</v>
      </c>
      <c r="B460" t="s">
        <v>2937</v>
      </c>
      <c r="C460" t="s">
        <v>2938</v>
      </c>
      <c r="D460" t="str">
        <f t="shared" si="21"/>
        <v>Nrs-w07-v11</v>
      </c>
      <c r="E460" t="s">
        <v>66</v>
      </c>
      <c r="F460" t="s">
        <v>80</v>
      </c>
      <c r="G460" t="s">
        <v>81</v>
      </c>
      <c r="H460">
        <v>119982</v>
      </c>
      <c r="I460">
        <v>189.779</v>
      </c>
      <c r="J460">
        <v>4.3665200000000004</v>
      </c>
      <c r="K460">
        <v>0</v>
      </c>
      <c r="L460">
        <v>0</v>
      </c>
      <c r="M460">
        <v>0</v>
      </c>
      <c r="N460">
        <v>0</v>
      </c>
      <c r="O460">
        <v>436.68799999999999</v>
      </c>
      <c r="P460">
        <v>61.796300000000002</v>
      </c>
      <c r="Q460">
        <v>0</v>
      </c>
      <c r="R460">
        <v>783.85199999999998</v>
      </c>
      <c r="S460">
        <v>0</v>
      </c>
      <c r="T460">
        <v>450.74900000000002</v>
      </c>
      <c r="U460">
        <v>1927.23</v>
      </c>
      <c r="V460">
        <v>0</v>
      </c>
      <c r="W460">
        <v>0</v>
      </c>
      <c r="X460">
        <v>0</v>
      </c>
      <c r="Y460">
        <v>3305.72</v>
      </c>
      <c r="Z460">
        <v>0</v>
      </c>
      <c r="AA460">
        <v>1686.11</v>
      </c>
      <c r="AB460">
        <v>0</v>
      </c>
      <c r="AC460">
        <v>0</v>
      </c>
      <c r="AD460">
        <v>0</v>
      </c>
      <c r="AE460">
        <v>90.743099999999998</v>
      </c>
      <c r="AF460">
        <v>0</v>
      </c>
      <c r="AG460">
        <v>0</v>
      </c>
      <c r="AH460">
        <v>5082.57</v>
      </c>
      <c r="AI460">
        <v>110.935</v>
      </c>
      <c r="AJ460">
        <v>3.28504</v>
      </c>
      <c r="AK460">
        <v>0</v>
      </c>
      <c r="AL460">
        <v>0</v>
      </c>
      <c r="AM460">
        <v>0</v>
      </c>
      <c r="AN460">
        <v>0</v>
      </c>
      <c r="AO460">
        <v>49.8504</v>
      </c>
      <c r="AP460">
        <v>22.790099999999999</v>
      </c>
      <c r="AQ460">
        <v>0</v>
      </c>
      <c r="AR460">
        <v>139.732</v>
      </c>
      <c r="AS460">
        <v>0</v>
      </c>
      <c r="AT460">
        <v>71.304599999999994</v>
      </c>
      <c r="AU460">
        <v>397.89699999999999</v>
      </c>
      <c r="AV460">
        <v>0</v>
      </c>
      <c r="AW460">
        <v>0</v>
      </c>
      <c r="AX460">
        <v>0</v>
      </c>
      <c r="AY460">
        <v>2173.36</v>
      </c>
      <c r="AZ460">
        <v>0</v>
      </c>
      <c r="BA460">
        <v>103.85899999999999</v>
      </c>
      <c r="BB460">
        <v>0</v>
      </c>
      <c r="BC460">
        <v>0</v>
      </c>
      <c r="BD460">
        <v>0</v>
      </c>
      <c r="BE460">
        <v>1.75983</v>
      </c>
      <c r="BF460">
        <v>0</v>
      </c>
      <c r="BG460">
        <v>0</v>
      </c>
      <c r="BH460">
        <v>2278.9699999999998</v>
      </c>
      <c r="BI460">
        <v>2434.36</v>
      </c>
      <c r="BJ460">
        <v>331.77800000000002</v>
      </c>
      <c r="BK460" t="s">
        <v>69</v>
      </c>
      <c r="BL460" t="s">
        <v>69</v>
      </c>
      <c r="BM460" t="s">
        <v>69</v>
      </c>
      <c r="BN460" t="s">
        <v>69</v>
      </c>
      <c r="BO460">
        <v>0</v>
      </c>
      <c r="BP460">
        <v>0</v>
      </c>
      <c r="BQ460">
        <v>2986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2986</v>
      </c>
      <c r="CA460" t="str">
        <f t="shared" si="22"/>
        <v>Nrs</v>
      </c>
      <c r="CB460" t="str">
        <f t="shared" si="23"/>
        <v>11</v>
      </c>
    </row>
    <row r="461" spans="1:80" x14ac:dyDescent="0.25">
      <c r="A461" t="s">
        <v>3575</v>
      </c>
      <c r="B461" t="s">
        <v>2939</v>
      </c>
      <c r="C461" t="s">
        <v>2940</v>
      </c>
      <c r="D461" t="str">
        <f t="shared" si="21"/>
        <v>Nrs-w08-v11</v>
      </c>
      <c r="E461" t="s">
        <v>66</v>
      </c>
      <c r="F461" t="s">
        <v>82</v>
      </c>
      <c r="G461" t="s">
        <v>83</v>
      </c>
      <c r="H461">
        <v>119982</v>
      </c>
      <c r="I461">
        <v>251.637</v>
      </c>
      <c r="J461">
        <v>6.1051299999999999</v>
      </c>
      <c r="K461">
        <v>0</v>
      </c>
      <c r="L461">
        <v>0</v>
      </c>
      <c r="M461">
        <v>0</v>
      </c>
      <c r="N461">
        <v>0</v>
      </c>
      <c r="O461">
        <v>436.68799999999999</v>
      </c>
      <c r="P461">
        <v>78.656099999999995</v>
      </c>
      <c r="Q461">
        <v>0</v>
      </c>
      <c r="R461">
        <v>783.85199999999998</v>
      </c>
      <c r="S461">
        <v>0</v>
      </c>
      <c r="T461">
        <v>450.74900000000002</v>
      </c>
      <c r="U461">
        <v>2007.69</v>
      </c>
      <c r="V461">
        <v>0</v>
      </c>
      <c r="W461">
        <v>0</v>
      </c>
      <c r="X461">
        <v>0</v>
      </c>
      <c r="Y461">
        <v>3986.56</v>
      </c>
      <c r="Z461">
        <v>0</v>
      </c>
      <c r="AA461">
        <v>1658.73</v>
      </c>
      <c r="AB461">
        <v>0</v>
      </c>
      <c r="AC461">
        <v>0</v>
      </c>
      <c r="AD461">
        <v>0</v>
      </c>
      <c r="AE461">
        <v>90.743099999999998</v>
      </c>
      <c r="AF461">
        <v>0</v>
      </c>
      <c r="AG461">
        <v>0</v>
      </c>
      <c r="AH461">
        <v>5736.03</v>
      </c>
      <c r="AI461">
        <v>149.94300000000001</v>
      </c>
      <c r="AJ461">
        <v>6.0883099999999999</v>
      </c>
      <c r="AK461">
        <v>0</v>
      </c>
      <c r="AL461">
        <v>0</v>
      </c>
      <c r="AM461">
        <v>0</v>
      </c>
      <c r="AN461">
        <v>0</v>
      </c>
      <c r="AO461">
        <v>49.8504</v>
      </c>
      <c r="AP461">
        <v>30.204599999999999</v>
      </c>
      <c r="AQ461">
        <v>0</v>
      </c>
      <c r="AR461">
        <v>139.732</v>
      </c>
      <c r="AS461">
        <v>0</v>
      </c>
      <c r="AT461">
        <v>71.304599999999994</v>
      </c>
      <c r="AU461">
        <v>447.12299999999999</v>
      </c>
      <c r="AV461">
        <v>0</v>
      </c>
      <c r="AW461">
        <v>0</v>
      </c>
      <c r="AX461">
        <v>0</v>
      </c>
      <c r="AY461">
        <v>2626.82</v>
      </c>
      <c r="AZ461">
        <v>0</v>
      </c>
      <c r="BA461">
        <v>243.86799999999999</v>
      </c>
      <c r="BB461">
        <v>0</v>
      </c>
      <c r="BC461">
        <v>0</v>
      </c>
      <c r="BD461">
        <v>0</v>
      </c>
      <c r="BE461">
        <v>10.629300000000001</v>
      </c>
      <c r="BF461">
        <v>0</v>
      </c>
      <c r="BG461">
        <v>0</v>
      </c>
      <c r="BH461">
        <v>2881.32</v>
      </c>
      <c r="BI461">
        <v>3207.2</v>
      </c>
      <c r="BJ461">
        <v>377.77800000000002</v>
      </c>
      <c r="BK461" t="s">
        <v>69</v>
      </c>
      <c r="BL461" t="s">
        <v>69</v>
      </c>
      <c r="BM461" t="s">
        <v>69</v>
      </c>
      <c r="BN461" t="s">
        <v>69</v>
      </c>
      <c r="BO461">
        <v>0</v>
      </c>
      <c r="BP461">
        <v>0</v>
      </c>
      <c r="BQ461">
        <v>3400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3400</v>
      </c>
      <c r="CA461" t="str">
        <f t="shared" si="22"/>
        <v>Nrs</v>
      </c>
      <c r="CB461" t="str">
        <f t="shared" si="23"/>
        <v>11</v>
      </c>
    </row>
    <row r="462" spans="1:80" x14ac:dyDescent="0.25">
      <c r="A462" t="s">
        <v>3575</v>
      </c>
      <c r="B462" t="s">
        <v>2941</v>
      </c>
      <c r="C462" t="s">
        <v>2942</v>
      </c>
      <c r="D462" t="str">
        <f t="shared" si="21"/>
        <v>Nrs-w09-v11</v>
      </c>
      <c r="E462" t="s">
        <v>66</v>
      </c>
      <c r="F462" t="s">
        <v>84</v>
      </c>
      <c r="G462" t="s">
        <v>85</v>
      </c>
      <c r="H462">
        <v>119982</v>
      </c>
      <c r="I462">
        <v>307.46699999999998</v>
      </c>
      <c r="J462">
        <v>7.7911200000000003</v>
      </c>
      <c r="K462">
        <v>0</v>
      </c>
      <c r="L462">
        <v>0</v>
      </c>
      <c r="M462">
        <v>0</v>
      </c>
      <c r="N462">
        <v>0</v>
      </c>
      <c r="O462">
        <v>436.68799999999999</v>
      </c>
      <c r="P462">
        <v>100.059</v>
      </c>
      <c r="Q462">
        <v>0</v>
      </c>
      <c r="R462">
        <v>783.85199999999998</v>
      </c>
      <c r="S462">
        <v>0</v>
      </c>
      <c r="T462">
        <v>450.74900000000002</v>
      </c>
      <c r="U462">
        <v>2086.61</v>
      </c>
      <c r="V462">
        <v>0</v>
      </c>
      <c r="W462">
        <v>0</v>
      </c>
      <c r="X462">
        <v>0</v>
      </c>
      <c r="Y462">
        <v>4022.41</v>
      </c>
      <c r="Z462">
        <v>0</v>
      </c>
      <c r="AA462">
        <v>1656.79</v>
      </c>
      <c r="AB462">
        <v>0</v>
      </c>
      <c r="AC462">
        <v>0</v>
      </c>
      <c r="AD462">
        <v>0</v>
      </c>
      <c r="AE462">
        <v>90.743099999999998</v>
      </c>
      <c r="AF462">
        <v>0</v>
      </c>
      <c r="AG462">
        <v>0</v>
      </c>
      <c r="AH462">
        <v>5769.94</v>
      </c>
      <c r="AI462">
        <v>219.173</v>
      </c>
      <c r="AJ462">
        <v>14.336399999999999</v>
      </c>
      <c r="AK462">
        <v>0</v>
      </c>
      <c r="AL462">
        <v>0</v>
      </c>
      <c r="AM462">
        <v>0</v>
      </c>
      <c r="AN462">
        <v>0</v>
      </c>
      <c r="AO462">
        <v>49.8504</v>
      </c>
      <c r="AP462">
        <v>39.752200000000002</v>
      </c>
      <c r="AQ462">
        <v>0</v>
      </c>
      <c r="AR462">
        <v>139.732</v>
      </c>
      <c r="AS462">
        <v>0</v>
      </c>
      <c r="AT462">
        <v>71.304599999999994</v>
      </c>
      <c r="AU462">
        <v>534.149</v>
      </c>
      <c r="AV462">
        <v>0</v>
      </c>
      <c r="AW462">
        <v>0</v>
      </c>
      <c r="AX462">
        <v>0</v>
      </c>
      <c r="AY462">
        <v>2481.2800000000002</v>
      </c>
      <c r="AZ462">
        <v>0</v>
      </c>
      <c r="BA462">
        <v>244.14699999999999</v>
      </c>
      <c r="BB462">
        <v>0</v>
      </c>
      <c r="BC462">
        <v>0</v>
      </c>
      <c r="BD462">
        <v>0</v>
      </c>
      <c r="BE462">
        <v>10.629300000000001</v>
      </c>
      <c r="BF462">
        <v>0</v>
      </c>
      <c r="BG462">
        <v>0</v>
      </c>
      <c r="BH462">
        <v>2736.05</v>
      </c>
      <c r="BI462">
        <v>4253.96</v>
      </c>
      <c r="BJ462">
        <v>420</v>
      </c>
      <c r="BK462" t="s">
        <v>69</v>
      </c>
      <c r="BL462" t="s">
        <v>69</v>
      </c>
      <c r="BM462" t="s">
        <v>69</v>
      </c>
      <c r="BN462" t="s">
        <v>69</v>
      </c>
      <c r="BO462">
        <v>0</v>
      </c>
      <c r="BP462">
        <v>0</v>
      </c>
      <c r="BQ462">
        <v>3780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3780</v>
      </c>
      <c r="CA462" t="str">
        <f t="shared" si="22"/>
        <v>Nrs</v>
      </c>
      <c r="CB462" t="str">
        <f t="shared" si="23"/>
        <v>11</v>
      </c>
    </row>
    <row r="463" spans="1:80" x14ac:dyDescent="0.25">
      <c r="A463" t="s">
        <v>3576</v>
      </c>
      <c r="B463" t="s">
        <v>2943</v>
      </c>
      <c r="C463" t="s">
        <v>2944</v>
      </c>
      <c r="D463" t="str">
        <f t="shared" si="21"/>
        <v>Nrs-w10-v11</v>
      </c>
      <c r="E463" t="s">
        <v>66</v>
      </c>
      <c r="F463" t="s">
        <v>86</v>
      </c>
      <c r="G463" t="s">
        <v>87</v>
      </c>
      <c r="H463">
        <v>119982</v>
      </c>
      <c r="I463">
        <v>296.29599999999999</v>
      </c>
      <c r="J463">
        <v>7.3106099999999996</v>
      </c>
      <c r="K463">
        <v>0</v>
      </c>
      <c r="L463">
        <v>0</v>
      </c>
      <c r="M463">
        <v>0</v>
      </c>
      <c r="N463">
        <v>0</v>
      </c>
      <c r="O463">
        <v>436.68799999999999</v>
      </c>
      <c r="P463">
        <v>89.797300000000007</v>
      </c>
      <c r="Q463">
        <v>0</v>
      </c>
      <c r="R463">
        <v>783.85199999999998</v>
      </c>
      <c r="S463">
        <v>0</v>
      </c>
      <c r="T463">
        <v>450.74900000000002</v>
      </c>
      <c r="U463">
        <v>2064.69</v>
      </c>
      <c r="V463">
        <v>0</v>
      </c>
      <c r="W463">
        <v>0</v>
      </c>
      <c r="X463">
        <v>0</v>
      </c>
      <c r="Y463">
        <v>4347.57</v>
      </c>
      <c r="Z463">
        <v>0</v>
      </c>
      <c r="AA463">
        <v>1649.1</v>
      </c>
      <c r="AB463">
        <v>0</v>
      </c>
      <c r="AC463">
        <v>0</v>
      </c>
      <c r="AD463">
        <v>0</v>
      </c>
      <c r="AE463">
        <v>90.743099999999998</v>
      </c>
      <c r="AF463">
        <v>0</v>
      </c>
      <c r="AG463">
        <v>0</v>
      </c>
      <c r="AH463">
        <v>6087.41</v>
      </c>
      <c r="AI463">
        <v>192.614</v>
      </c>
      <c r="AJ463">
        <v>8.4173799999999996</v>
      </c>
      <c r="AK463">
        <v>0</v>
      </c>
      <c r="AL463">
        <v>0</v>
      </c>
      <c r="AM463">
        <v>0</v>
      </c>
      <c r="AN463">
        <v>0</v>
      </c>
      <c r="AO463">
        <v>49.8504</v>
      </c>
      <c r="AP463">
        <v>33.161000000000001</v>
      </c>
      <c r="AQ463">
        <v>0</v>
      </c>
      <c r="AR463">
        <v>139.732</v>
      </c>
      <c r="AS463">
        <v>0</v>
      </c>
      <c r="AT463">
        <v>71.304599999999994</v>
      </c>
      <c r="AU463">
        <v>495.08</v>
      </c>
      <c r="AV463">
        <v>0</v>
      </c>
      <c r="AW463">
        <v>0</v>
      </c>
      <c r="AX463">
        <v>0</v>
      </c>
      <c r="AY463">
        <v>2830.3</v>
      </c>
      <c r="AZ463">
        <v>0</v>
      </c>
      <c r="BA463">
        <v>232.994</v>
      </c>
      <c r="BB463">
        <v>0</v>
      </c>
      <c r="BC463">
        <v>0</v>
      </c>
      <c r="BD463">
        <v>0</v>
      </c>
      <c r="BE463">
        <v>10.629300000000001</v>
      </c>
      <c r="BF463">
        <v>0</v>
      </c>
      <c r="BG463">
        <v>0</v>
      </c>
      <c r="BH463">
        <v>3073.92</v>
      </c>
      <c r="BI463">
        <v>3705.66</v>
      </c>
      <c r="BJ463">
        <v>417.66699999999997</v>
      </c>
      <c r="BK463" t="s">
        <v>69</v>
      </c>
      <c r="BL463" t="s">
        <v>69</v>
      </c>
      <c r="BM463" t="s">
        <v>69</v>
      </c>
      <c r="BN463" t="s">
        <v>69</v>
      </c>
      <c r="BO463">
        <v>0</v>
      </c>
      <c r="BP463">
        <v>0</v>
      </c>
      <c r="BQ463">
        <v>3759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3759</v>
      </c>
      <c r="CA463" t="str">
        <f t="shared" si="22"/>
        <v>Nrs</v>
      </c>
      <c r="CB463" t="str">
        <f t="shared" si="23"/>
        <v>11</v>
      </c>
    </row>
    <row r="464" spans="1:80" x14ac:dyDescent="0.25">
      <c r="A464" t="s">
        <v>3576</v>
      </c>
      <c r="B464" t="s">
        <v>2945</v>
      </c>
      <c r="C464" t="s">
        <v>2946</v>
      </c>
      <c r="D464" t="str">
        <f t="shared" si="21"/>
        <v>Nrs-w11-v11</v>
      </c>
      <c r="E464" t="s">
        <v>66</v>
      </c>
      <c r="F464" t="s">
        <v>88</v>
      </c>
      <c r="G464" t="s">
        <v>89</v>
      </c>
      <c r="H464">
        <v>119982</v>
      </c>
      <c r="I464">
        <v>298.24</v>
      </c>
      <c r="J464">
        <v>7.6742800000000004</v>
      </c>
      <c r="K464">
        <v>0</v>
      </c>
      <c r="L464">
        <v>0</v>
      </c>
      <c r="M464">
        <v>0</v>
      </c>
      <c r="N464">
        <v>0</v>
      </c>
      <c r="O464">
        <v>436.68799999999999</v>
      </c>
      <c r="P464">
        <v>90.080399999999997</v>
      </c>
      <c r="Q464">
        <v>0</v>
      </c>
      <c r="R464">
        <v>783.85199999999998</v>
      </c>
      <c r="S464">
        <v>0</v>
      </c>
      <c r="T464">
        <v>450.74900000000002</v>
      </c>
      <c r="U464">
        <v>2067.2800000000002</v>
      </c>
      <c r="V464">
        <v>0</v>
      </c>
      <c r="W464">
        <v>0</v>
      </c>
      <c r="X464">
        <v>0</v>
      </c>
      <c r="Y464">
        <v>5612.22</v>
      </c>
      <c r="Z464">
        <v>0</v>
      </c>
      <c r="AA464">
        <v>1670.84</v>
      </c>
      <c r="AB464">
        <v>0</v>
      </c>
      <c r="AC464">
        <v>0</v>
      </c>
      <c r="AD464">
        <v>0</v>
      </c>
      <c r="AE464">
        <v>90.743099999999998</v>
      </c>
      <c r="AF464">
        <v>0</v>
      </c>
      <c r="AG464">
        <v>0</v>
      </c>
      <c r="AH464">
        <v>7373.8</v>
      </c>
      <c r="AI464">
        <v>199.68299999999999</v>
      </c>
      <c r="AJ464">
        <v>15.295500000000001</v>
      </c>
      <c r="AK464">
        <v>0</v>
      </c>
      <c r="AL464">
        <v>0</v>
      </c>
      <c r="AM464">
        <v>0</v>
      </c>
      <c r="AN464">
        <v>0</v>
      </c>
      <c r="AO464">
        <v>49.8504</v>
      </c>
      <c r="AP464">
        <v>37.168799999999997</v>
      </c>
      <c r="AQ464">
        <v>0</v>
      </c>
      <c r="AR464">
        <v>139.732</v>
      </c>
      <c r="AS464">
        <v>0</v>
      </c>
      <c r="AT464">
        <v>71.304599999999994</v>
      </c>
      <c r="AU464">
        <v>513.03499999999997</v>
      </c>
      <c r="AV464">
        <v>0</v>
      </c>
      <c r="AW464">
        <v>0</v>
      </c>
      <c r="AX464">
        <v>0</v>
      </c>
      <c r="AY464">
        <v>3089.5</v>
      </c>
      <c r="AZ464">
        <v>0</v>
      </c>
      <c r="BA464">
        <v>114.82</v>
      </c>
      <c r="BB464">
        <v>0</v>
      </c>
      <c r="BC464">
        <v>0</v>
      </c>
      <c r="BD464">
        <v>0</v>
      </c>
      <c r="BE464">
        <v>1.75983</v>
      </c>
      <c r="BF464">
        <v>0</v>
      </c>
      <c r="BG464">
        <v>0</v>
      </c>
      <c r="BH464">
        <v>3206.08</v>
      </c>
      <c r="BI464">
        <v>4011.25</v>
      </c>
      <c r="BJ464">
        <v>363.22199999999998</v>
      </c>
      <c r="BK464" t="s">
        <v>69</v>
      </c>
      <c r="BL464" t="s">
        <v>69</v>
      </c>
      <c r="BM464" t="s">
        <v>69</v>
      </c>
      <c r="BN464" t="s">
        <v>69</v>
      </c>
      <c r="BO464">
        <v>0</v>
      </c>
      <c r="BP464">
        <v>0</v>
      </c>
      <c r="BQ464">
        <v>3269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3269</v>
      </c>
      <c r="CA464" t="str">
        <f t="shared" si="22"/>
        <v>Nrs</v>
      </c>
      <c r="CB464" t="str">
        <f t="shared" si="23"/>
        <v>11</v>
      </c>
    </row>
    <row r="465" spans="1:80" x14ac:dyDescent="0.25">
      <c r="A465" t="s">
        <v>3576</v>
      </c>
      <c r="B465" t="s">
        <v>2948</v>
      </c>
      <c r="C465" t="s">
        <v>2949</v>
      </c>
      <c r="D465" t="str">
        <f t="shared" si="21"/>
        <v>Nrs-w12-v11</v>
      </c>
      <c r="E465" t="s">
        <v>66</v>
      </c>
      <c r="F465" t="s">
        <v>90</v>
      </c>
      <c r="G465" t="s">
        <v>91</v>
      </c>
      <c r="H465">
        <v>119982</v>
      </c>
      <c r="I465">
        <v>244.88399999999999</v>
      </c>
      <c r="J465">
        <v>5.9890499999999998</v>
      </c>
      <c r="K465">
        <v>0</v>
      </c>
      <c r="L465">
        <v>0</v>
      </c>
      <c r="M465">
        <v>0</v>
      </c>
      <c r="N465">
        <v>0</v>
      </c>
      <c r="O465">
        <v>436.68799999999999</v>
      </c>
      <c r="P465">
        <v>79.727900000000005</v>
      </c>
      <c r="Q465">
        <v>0</v>
      </c>
      <c r="R465">
        <v>783.85199999999998</v>
      </c>
      <c r="S465">
        <v>0</v>
      </c>
      <c r="T465">
        <v>450.74900000000002</v>
      </c>
      <c r="U465">
        <v>2001.89</v>
      </c>
      <c r="V465">
        <v>0</v>
      </c>
      <c r="W465">
        <v>0</v>
      </c>
      <c r="X465">
        <v>0</v>
      </c>
      <c r="Y465">
        <v>5815.91</v>
      </c>
      <c r="Z465">
        <v>0</v>
      </c>
      <c r="AA465">
        <v>1723.96</v>
      </c>
      <c r="AB465">
        <v>0</v>
      </c>
      <c r="AC465">
        <v>0</v>
      </c>
      <c r="AD465">
        <v>0</v>
      </c>
      <c r="AE465">
        <v>90.743099999999998</v>
      </c>
      <c r="AF465">
        <v>0</v>
      </c>
      <c r="AG465">
        <v>0</v>
      </c>
      <c r="AH465">
        <v>7630.62</v>
      </c>
      <c r="AI465">
        <v>198.18299999999999</v>
      </c>
      <c r="AJ465">
        <v>8.6395999999999997</v>
      </c>
      <c r="AK465">
        <v>0</v>
      </c>
      <c r="AL465">
        <v>0</v>
      </c>
      <c r="AM465">
        <v>0</v>
      </c>
      <c r="AN465">
        <v>0</v>
      </c>
      <c r="AO465">
        <v>49.8504</v>
      </c>
      <c r="AP465">
        <v>33.847099999999998</v>
      </c>
      <c r="AQ465">
        <v>0</v>
      </c>
      <c r="AR465">
        <v>139.732</v>
      </c>
      <c r="AS465">
        <v>0</v>
      </c>
      <c r="AT465">
        <v>71.304599999999994</v>
      </c>
      <c r="AU465">
        <v>501.55700000000002</v>
      </c>
      <c r="AV465">
        <v>0</v>
      </c>
      <c r="AW465">
        <v>0</v>
      </c>
      <c r="AX465">
        <v>0</v>
      </c>
      <c r="AY465">
        <v>2916.63</v>
      </c>
      <c r="AZ465">
        <v>0</v>
      </c>
      <c r="BA465">
        <v>267.71600000000001</v>
      </c>
      <c r="BB465">
        <v>0</v>
      </c>
      <c r="BC465">
        <v>0</v>
      </c>
      <c r="BD465">
        <v>0</v>
      </c>
      <c r="BE465">
        <v>10.629300000000001</v>
      </c>
      <c r="BF465">
        <v>0</v>
      </c>
      <c r="BG465">
        <v>0</v>
      </c>
      <c r="BH465">
        <v>3194.98</v>
      </c>
      <c r="BI465">
        <v>3793.57</v>
      </c>
      <c r="BJ465">
        <v>373.55599999999998</v>
      </c>
      <c r="BK465" t="s">
        <v>69</v>
      </c>
      <c r="BL465" t="s">
        <v>69</v>
      </c>
      <c r="BM465" t="s">
        <v>69</v>
      </c>
      <c r="BN465" t="s">
        <v>69</v>
      </c>
      <c r="BO465">
        <v>0</v>
      </c>
      <c r="BP465">
        <v>0</v>
      </c>
      <c r="BQ465">
        <v>3362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3362</v>
      </c>
      <c r="CA465" t="str">
        <f t="shared" si="22"/>
        <v>Nrs</v>
      </c>
      <c r="CB465" t="str">
        <f t="shared" si="23"/>
        <v>11</v>
      </c>
    </row>
    <row r="466" spans="1:80" x14ac:dyDescent="0.25">
      <c r="A466" t="s">
        <v>3576</v>
      </c>
      <c r="B466" t="s">
        <v>2950</v>
      </c>
      <c r="C466" t="s">
        <v>2951</v>
      </c>
      <c r="D466" t="str">
        <f t="shared" si="21"/>
        <v>Nrs-w13-v11</v>
      </c>
      <c r="E466" t="s">
        <v>66</v>
      </c>
      <c r="F466" t="s">
        <v>92</v>
      </c>
      <c r="G466" t="s">
        <v>93</v>
      </c>
      <c r="H466">
        <v>119982</v>
      </c>
      <c r="I466">
        <v>317.423</v>
      </c>
      <c r="J466">
        <v>8.4575899999999997</v>
      </c>
      <c r="K466">
        <v>0</v>
      </c>
      <c r="L466">
        <v>0</v>
      </c>
      <c r="M466">
        <v>0</v>
      </c>
      <c r="N466">
        <v>0</v>
      </c>
      <c r="O466">
        <v>436.68799999999999</v>
      </c>
      <c r="P466">
        <v>94.072599999999994</v>
      </c>
      <c r="Q466">
        <v>0</v>
      </c>
      <c r="R466">
        <v>783.85199999999998</v>
      </c>
      <c r="S466">
        <v>0</v>
      </c>
      <c r="T466">
        <v>450.74900000000002</v>
      </c>
      <c r="U466">
        <v>2091.2399999999998</v>
      </c>
      <c r="V466">
        <v>0</v>
      </c>
      <c r="W466">
        <v>0</v>
      </c>
      <c r="X466">
        <v>0</v>
      </c>
      <c r="Y466">
        <v>5087.97</v>
      </c>
      <c r="Z466">
        <v>0</v>
      </c>
      <c r="AA466">
        <v>1650.38</v>
      </c>
      <c r="AB466">
        <v>0</v>
      </c>
      <c r="AC466">
        <v>0</v>
      </c>
      <c r="AD466">
        <v>0</v>
      </c>
      <c r="AE466">
        <v>90.743099999999998</v>
      </c>
      <c r="AF466">
        <v>0</v>
      </c>
      <c r="AG466">
        <v>0</v>
      </c>
      <c r="AH466">
        <v>6829.09</v>
      </c>
      <c r="AI466">
        <v>207.74600000000001</v>
      </c>
      <c r="AJ466">
        <v>10.425700000000001</v>
      </c>
      <c r="AK466">
        <v>0</v>
      </c>
      <c r="AL466">
        <v>0</v>
      </c>
      <c r="AM466">
        <v>0</v>
      </c>
      <c r="AN466">
        <v>0</v>
      </c>
      <c r="AO466">
        <v>49.8504</v>
      </c>
      <c r="AP466">
        <v>36.07</v>
      </c>
      <c r="AQ466">
        <v>0</v>
      </c>
      <c r="AR466">
        <v>139.732</v>
      </c>
      <c r="AS466">
        <v>0</v>
      </c>
      <c r="AT466">
        <v>71.304599999999994</v>
      </c>
      <c r="AU466">
        <v>515.12900000000002</v>
      </c>
      <c r="AV466">
        <v>0</v>
      </c>
      <c r="AW466">
        <v>0</v>
      </c>
      <c r="AX466">
        <v>0</v>
      </c>
      <c r="AY466">
        <v>2861.81</v>
      </c>
      <c r="AZ466">
        <v>0</v>
      </c>
      <c r="BA466">
        <v>113.218</v>
      </c>
      <c r="BB466">
        <v>0</v>
      </c>
      <c r="BC466">
        <v>0</v>
      </c>
      <c r="BD466">
        <v>0</v>
      </c>
      <c r="BE466">
        <v>1.75983</v>
      </c>
      <c r="BF466">
        <v>0</v>
      </c>
      <c r="BG466">
        <v>0</v>
      </c>
      <c r="BH466">
        <v>2976.79</v>
      </c>
      <c r="BI466">
        <v>3993.03</v>
      </c>
      <c r="BJ466">
        <v>385.55599999999998</v>
      </c>
      <c r="BK466" t="s">
        <v>69</v>
      </c>
      <c r="BL466" t="s">
        <v>69</v>
      </c>
      <c r="BM466" t="s">
        <v>69</v>
      </c>
      <c r="BN466" t="s">
        <v>69</v>
      </c>
      <c r="BO466">
        <v>0</v>
      </c>
      <c r="BP466">
        <v>0</v>
      </c>
      <c r="BQ466">
        <v>3470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3470</v>
      </c>
      <c r="CA466" t="str">
        <f t="shared" si="22"/>
        <v>Nrs</v>
      </c>
      <c r="CB466" t="str">
        <f t="shared" si="23"/>
        <v>11</v>
      </c>
    </row>
    <row r="467" spans="1:80" x14ac:dyDescent="0.25">
      <c r="A467" t="s">
        <v>3576</v>
      </c>
      <c r="B467" t="s">
        <v>2952</v>
      </c>
      <c r="C467" t="s">
        <v>2953</v>
      </c>
      <c r="D467" t="str">
        <f t="shared" si="21"/>
        <v>Nrs-w14-v11</v>
      </c>
      <c r="E467" t="s">
        <v>66</v>
      </c>
      <c r="F467" t="s">
        <v>94</v>
      </c>
      <c r="G467" t="s">
        <v>95</v>
      </c>
      <c r="H467">
        <v>119982</v>
      </c>
      <c r="I467">
        <v>325.89</v>
      </c>
      <c r="J467">
        <v>7.4336399999999996</v>
      </c>
      <c r="K467">
        <v>0</v>
      </c>
      <c r="L467">
        <v>0</v>
      </c>
      <c r="M467">
        <v>0</v>
      </c>
      <c r="N467">
        <v>0</v>
      </c>
      <c r="O467">
        <v>436.68799999999999</v>
      </c>
      <c r="P467">
        <v>106.27</v>
      </c>
      <c r="Q467">
        <v>0</v>
      </c>
      <c r="R467">
        <v>783.85199999999998</v>
      </c>
      <c r="S467">
        <v>0</v>
      </c>
      <c r="T467">
        <v>450.74900000000002</v>
      </c>
      <c r="U467">
        <v>2110.88</v>
      </c>
      <c r="V467">
        <v>0</v>
      </c>
      <c r="W467">
        <v>0</v>
      </c>
      <c r="X467">
        <v>0</v>
      </c>
      <c r="Y467">
        <v>6109.87</v>
      </c>
      <c r="Z467">
        <v>0</v>
      </c>
      <c r="AA467">
        <v>1683.21</v>
      </c>
      <c r="AB467">
        <v>0</v>
      </c>
      <c r="AC467">
        <v>0</v>
      </c>
      <c r="AD467">
        <v>0</v>
      </c>
      <c r="AE467">
        <v>90.743099999999998</v>
      </c>
      <c r="AF467">
        <v>0</v>
      </c>
      <c r="AG467">
        <v>0</v>
      </c>
      <c r="AH467">
        <v>7883.83</v>
      </c>
      <c r="AI467">
        <v>246.74799999999999</v>
      </c>
      <c r="AJ467">
        <v>21.240200000000002</v>
      </c>
      <c r="AK467">
        <v>0</v>
      </c>
      <c r="AL467">
        <v>0</v>
      </c>
      <c r="AM467">
        <v>0</v>
      </c>
      <c r="AN467">
        <v>0</v>
      </c>
      <c r="AO467">
        <v>49.8504</v>
      </c>
      <c r="AP467">
        <v>43.806699999999999</v>
      </c>
      <c r="AQ467">
        <v>0</v>
      </c>
      <c r="AR467">
        <v>126.22499999999999</v>
      </c>
      <c r="AS467">
        <v>0</v>
      </c>
      <c r="AT467">
        <v>71.304599999999994</v>
      </c>
      <c r="AU467">
        <v>559.17399999999998</v>
      </c>
      <c r="AV467">
        <v>0</v>
      </c>
      <c r="AW467">
        <v>0</v>
      </c>
      <c r="AX467">
        <v>0</v>
      </c>
      <c r="AY467">
        <v>3697.91</v>
      </c>
      <c r="AZ467">
        <v>0</v>
      </c>
      <c r="BA467">
        <v>115.72</v>
      </c>
      <c r="BB467">
        <v>0</v>
      </c>
      <c r="BC467">
        <v>0</v>
      </c>
      <c r="BD467">
        <v>0</v>
      </c>
      <c r="BE467">
        <v>1.75983</v>
      </c>
      <c r="BF467">
        <v>0</v>
      </c>
      <c r="BG467">
        <v>0</v>
      </c>
      <c r="BH467">
        <v>3815.39</v>
      </c>
      <c r="BI467">
        <v>4701.43</v>
      </c>
      <c r="BJ467">
        <v>408.44400000000002</v>
      </c>
      <c r="BK467" t="s">
        <v>69</v>
      </c>
      <c r="BL467" t="s">
        <v>69</v>
      </c>
      <c r="BM467" t="s">
        <v>69</v>
      </c>
      <c r="BN467" t="s">
        <v>69</v>
      </c>
      <c r="BO467">
        <v>0</v>
      </c>
      <c r="BP467">
        <v>0</v>
      </c>
      <c r="BQ467">
        <v>3676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3676</v>
      </c>
      <c r="CA467" t="str">
        <f t="shared" si="22"/>
        <v>Nrs</v>
      </c>
      <c r="CB467" t="str">
        <f t="shared" si="23"/>
        <v>11</v>
      </c>
    </row>
    <row r="468" spans="1:80" x14ac:dyDescent="0.25">
      <c r="A468" t="s">
        <v>3576</v>
      </c>
      <c r="B468" t="s">
        <v>2954</v>
      </c>
      <c r="C468" t="s">
        <v>2955</v>
      </c>
      <c r="D468" t="str">
        <f t="shared" si="21"/>
        <v>Nrs-w15-v11</v>
      </c>
      <c r="E468" t="s">
        <v>66</v>
      </c>
      <c r="F468" t="s">
        <v>96</v>
      </c>
      <c r="G468" t="s">
        <v>97</v>
      </c>
      <c r="H468">
        <v>119982</v>
      </c>
      <c r="I468">
        <v>574.41499999999996</v>
      </c>
      <c r="J468">
        <v>17.721499999999999</v>
      </c>
      <c r="K468">
        <v>0</v>
      </c>
      <c r="L468">
        <v>0</v>
      </c>
      <c r="M468">
        <v>0</v>
      </c>
      <c r="N468">
        <v>0</v>
      </c>
      <c r="O468">
        <v>436.68799999999999</v>
      </c>
      <c r="P468">
        <v>148.91399999999999</v>
      </c>
      <c r="Q468">
        <v>0</v>
      </c>
      <c r="R468">
        <v>783.85199999999998</v>
      </c>
      <c r="S468">
        <v>0</v>
      </c>
      <c r="T468">
        <v>450.74900000000002</v>
      </c>
      <c r="U468">
        <v>2412.34</v>
      </c>
      <c r="V468">
        <v>0</v>
      </c>
      <c r="W468">
        <v>0</v>
      </c>
      <c r="X468">
        <v>0</v>
      </c>
      <c r="Y468">
        <v>2017.25</v>
      </c>
      <c r="Z468">
        <v>0</v>
      </c>
      <c r="AA468">
        <v>1388.65</v>
      </c>
      <c r="AB468">
        <v>0</v>
      </c>
      <c r="AC468">
        <v>0</v>
      </c>
      <c r="AD468">
        <v>0</v>
      </c>
      <c r="AE468">
        <v>90.743099999999998</v>
      </c>
      <c r="AF468">
        <v>0</v>
      </c>
      <c r="AG468">
        <v>0</v>
      </c>
      <c r="AH468">
        <v>3496.64</v>
      </c>
      <c r="AI468">
        <v>273.315</v>
      </c>
      <c r="AJ468">
        <v>23.886800000000001</v>
      </c>
      <c r="AK468">
        <v>0</v>
      </c>
      <c r="AL468">
        <v>0</v>
      </c>
      <c r="AM468">
        <v>0</v>
      </c>
      <c r="AN468">
        <v>0</v>
      </c>
      <c r="AO468">
        <v>49.8504</v>
      </c>
      <c r="AP468">
        <v>47.466099999999997</v>
      </c>
      <c r="AQ468">
        <v>0</v>
      </c>
      <c r="AR468">
        <v>139.732</v>
      </c>
      <c r="AS468">
        <v>0</v>
      </c>
      <c r="AT468">
        <v>71.304599999999994</v>
      </c>
      <c r="AU468">
        <v>605.55499999999995</v>
      </c>
      <c r="AV468">
        <v>0</v>
      </c>
      <c r="AW468">
        <v>0</v>
      </c>
      <c r="AX468">
        <v>0</v>
      </c>
      <c r="AY468">
        <v>2089.67</v>
      </c>
      <c r="AZ468">
        <v>0</v>
      </c>
      <c r="BA468">
        <v>208.708</v>
      </c>
      <c r="BB468">
        <v>0</v>
      </c>
      <c r="BC468">
        <v>0</v>
      </c>
      <c r="BD468">
        <v>0</v>
      </c>
      <c r="BE468">
        <v>10.629300000000001</v>
      </c>
      <c r="BF468">
        <v>0</v>
      </c>
      <c r="BG468">
        <v>0</v>
      </c>
      <c r="BH468">
        <v>2309</v>
      </c>
      <c r="BI468">
        <v>5152.32</v>
      </c>
      <c r="BJ468">
        <v>414.44400000000002</v>
      </c>
      <c r="BK468" t="s">
        <v>69</v>
      </c>
      <c r="BL468" t="s">
        <v>69</v>
      </c>
      <c r="BM468" t="s">
        <v>69</v>
      </c>
      <c r="BN468" t="s">
        <v>69</v>
      </c>
      <c r="BO468">
        <v>0</v>
      </c>
      <c r="BP468">
        <v>0</v>
      </c>
      <c r="BQ468">
        <v>3730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3730</v>
      </c>
      <c r="CA468" t="str">
        <f t="shared" si="22"/>
        <v>Nrs</v>
      </c>
      <c r="CB468" t="str">
        <f t="shared" si="23"/>
        <v>11</v>
      </c>
    </row>
    <row r="469" spans="1:80" x14ac:dyDescent="0.25">
      <c r="A469" t="s">
        <v>3577</v>
      </c>
      <c r="B469" t="s">
        <v>2956</v>
      </c>
      <c r="C469" t="s">
        <v>2957</v>
      </c>
      <c r="D469" t="str">
        <f t="shared" si="21"/>
        <v>Nrs-w16-v11</v>
      </c>
      <c r="E469" t="s">
        <v>66</v>
      </c>
      <c r="F469" t="s">
        <v>98</v>
      </c>
      <c r="G469" t="s">
        <v>99</v>
      </c>
      <c r="H469">
        <v>119982</v>
      </c>
      <c r="I469">
        <v>132.18799999999999</v>
      </c>
      <c r="J469">
        <v>2.25244</v>
      </c>
      <c r="K469">
        <v>0</v>
      </c>
      <c r="L469">
        <v>0</v>
      </c>
      <c r="M469">
        <v>0</v>
      </c>
      <c r="N469">
        <v>0</v>
      </c>
      <c r="O469">
        <v>436.68799999999999</v>
      </c>
      <c r="P469">
        <v>49.249899999999997</v>
      </c>
      <c r="Q469">
        <v>0</v>
      </c>
      <c r="R469">
        <v>783.85199999999998</v>
      </c>
      <c r="S469">
        <v>0</v>
      </c>
      <c r="T469">
        <v>450.74900000000002</v>
      </c>
      <c r="U469">
        <v>1854.98</v>
      </c>
      <c r="V469">
        <v>0</v>
      </c>
      <c r="W469">
        <v>0</v>
      </c>
      <c r="X469">
        <v>0</v>
      </c>
      <c r="Y469">
        <v>9288.68</v>
      </c>
      <c r="Z469">
        <v>0</v>
      </c>
      <c r="AA469">
        <v>1934.66</v>
      </c>
      <c r="AB469">
        <v>0</v>
      </c>
      <c r="AC469">
        <v>0</v>
      </c>
      <c r="AD469">
        <v>0</v>
      </c>
      <c r="AE469">
        <v>90.743099999999998</v>
      </c>
      <c r="AF469">
        <v>0</v>
      </c>
      <c r="AG469">
        <v>0</v>
      </c>
      <c r="AH469">
        <v>11314.1</v>
      </c>
      <c r="AI469">
        <v>103.40900000000001</v>
      </c>
      <c r="AJ469">
        <v>2.5306000000000002</v>
      </c>
      <c r="AK469">
        <v>0</v>
      </c>
      <c r="AL469">
        <v>0</v>
      </c>
      <c r="AM469">
        <v>0</v>
      </c>
      <c r="AN469">
        <v>0</v>
      </c>
      <c r="AO469">
        <v>49.8504</v>
      </c>
      <c r="AP469">
        <v>20.573499999999999</v>
      </c>
      <c r="AQ469">
        <v>0</v>
      </c>
      <c r="AR469">
        <v>139.732</v>
      </c>
      <c r="AS469">
        <v>0</v>
      </c>
      <c r="AT469">
        <v>71.304599999999994</v>
      </c>
      <c r="AU469">
        <v>387.4</v>
      </c>
      <c r="AV469">
        <v>0</v>
      </c>
      <c r="AW469">
        <v>0</v>
      </c>
      <c r="AX469">
        <v>0</v>
      </c>
      <c r="AY469">
        <v>3604.6</v>
      </c>
      <c r="AZ469">
        <v>0</v>
      </c>
      <c r="BA469">
        <v>302.23700000000002</v>
      </c>
      <c r="BB469">
        <v>0</v>
      </c>
      <c r="BC469">
        <v>0</v>
      </c>
      <c r="BD469">
        <v>0</v>
      </c>
      <c r="BE469">
        <v>10.629300000000001</v>
      </c>
      <c r="BF469">
        <v>0</v>
      </c>
      <c r="BG469">
        <v>0</v>
      </c>
      <c r="BH469">
        <v>3917.46</v>
      </c>
      <c r="BI469">
        <v>2174.77</v>
      </c>
      <c r="BJ469">
        <v>336.88900000000001</v>
      </c>
      <c r="BK469" t="s">
        <v>69</v>
      </c>
      <c r="BL469" t="s">
        <v>69</v>
      </c>
      <c r="BM469" t="s">
        <v>69</v>
      </c>
      <c r="BN469" t="s">
        <v>69</v>
      </c>
      <c r="BO469">
        <v>0</v>
      </c>
      <c r="BP469">
        <v>0</v>
      </c>
      <c r="BQ469">
        <v>3032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3032</v>
      </c>
      <c r="CA469" t="str">
        <f t="shared" si="22"/>
        <v>Nrs</v>
      </c>
      <c r="CB469" t="str">
        <f t="shared" si="23"/>
        <v>11</v>
      </c>
    </row>
    <row r="470" spans="1:80" x14ac:dyDescent="0.25">
      <c r="A470" t="s">
        <v>3577</v>
      </c>
      <c r="B470" t="s">
        <v>2958</v>
      </c>
      <c r="C470" t="s">
        <v>2959</v>
      </c>
      <c r="D470" t="str">
        <f t="shared" si="21"/>
        <v>Nrs-w01-v14</v>
      </c>
      <c r="E470" t="s">
        <v>66</v>
      </c>
      <c r="F470" t="s">
        <v>67</v>
      </c>
      <c r="G470" t="s">
        <v>68</v>
      </c>
      <c r="H470">
        <v>119982</v>
      </c>
      <c r="I470">
        <v>35.418900000000001</v>
      </c>
      <c r="J470">
        <v>0.32172400000000001</v>
      </c>
      <c r="K470">
        <v>0</v>
      </c>
      <c r="L470">
        <v>0</v>
      </c>
      <c r="M470">
        <v>0</v>
      </c>
      <c r="N470">
        <v>0</v>
      </c>
      <c r="O470">
        <v>434.23200000000003</v>
      </c>
      <c r="P470">
        <v>26.915800000000001</v>
      </c>
      <c r="Q470">
        <v>0</v>
      </c>
      <c r="R470">
        <v>783.85199999999998</v>
      </c>
      <c r="S470">
        <v>0</v>
      </c>
      <c r="T470">
        <v>450.74900000000002</v>
      </c>
      <c r="U470">
        <v>1731.48</v>
      </c>
      <c r="V470">
        <v>0</v>
      </c>
      <c r="W470">
        <v>0</v>
      </c>
      <c r="X470">
        <v>0</v>
      </c>
      <c r="Y470">
        <v>9397.7099999999991</v>
      </c>
      <c r="Z470">
        <v>0</v>
      </c>
      <c r="AA470">
        <v>1943.27</v>
      </c>
      <c r="AB470">
        <v>0</v>
      </c>
      <c r="AC470">
        <v>0</v>
      </c>
      <c r="AD470">
        <v>0</v>
      </c>
      <c r="AE470">
        <v>90.743099999999998</v>
      </c>
      <c r="AF470">
        <v>0</v>
      </c>
      <c r="AG470">
        <v>0</v>
      </c>
      <c r="AH470">
        <v>11431.7</v>
      </c>
      <c r="AI470">
        <v>63.893300000000004</v>
      </c>
      <c r="AJ470">
        <v>1.4863</v>
      </c>
      <c r="AK470">
        <v>0</v>
      </c>
      <c r="AL470">
        <v>0</v>
      </c>
      <c r="AM470">
        <v>0</v>
      </c>
      <c r="AN470">
        <v>0</v>
      </c>
      <c r="AO470">
        <v>49.569400000000002</v>
      </c>
      <c r="AP470">
        <v>12.5572</v>
      </c>
      <c r="AQ470">
        <v>0</v>
      </c>
      <c r="AR470">
        <v>139.732</v>
      </c>
      <c r="AS470">
        <v>0</v>
      </c>
      <c r="AT470">
        <v>71.304599999999994</v>
      </c>
      <c r="AU470">
        <v>338.54300000000001</v>
      </c>
      <c r="AV470">
        <v>0</v>
      </c>
      <c r="AW470">
        <v>0</v>
      </c>
      <c r="AX470">
        <v>0</v>
      </c>
      <c r="AY470">
        <v>3096.83</v>
      </c>
      <c r="AZ470">
        <v>0</v>
      </c>
      <c r="BA470">
        <v>279.17899999999997</v>
      </c>
      <c r="BB470">
        <v>0</v>
      </c>
      <c r="BC470">
        <v>0</v>
      </c>
      <c r="BD470">
        <v>0</v>
      </c>
      <c r="BE470">
        <v>10.629300000000001</v>
      </c>
      <c r="BF470">
        <v>0</v>
      </c>
      <c r="BG470">
        <v>0</v>
      </c>
      <c r="BH470">
        <v>3386.64</v>
      </c>
      <c r="BI470">
        <v>1345.36</v>
      </c>
      <c r="BJ470">
        <v>250.22200000000001</v>
      </c>
      <c r="BK470" t="s">
        <v>69</v>
      </c>
      <c r="BL470" t="s">
        <v>69</v>
      </c>
      <c r="BM470" t="s">
        <v>69</v>
      </c>
      <c r="BN470" t="s">
        <v>69</v>
      </c>
      <c r="BO470">
        <v>0</v>
      </c>
      <c r="BP470">
        <v>0</v>
      </c>
      <c r="BQ470">
        <v>2252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2252</v>
      </c>
      <c r="CA470" t="str">
        <f t="shared" si="22"/>
        <v>Nrs</v>
      </c>
      <c r="CB470" t="str">
        <f t="shared" si="23"/>
        <v>14</v>
      </c>
    </row>
    <row r="471" spans="1:80" x14ac:dyDescent="0.25">
      <c r="A471" t="s">
        <v>3577</v>
      </c>
      <c r="B471" t="s">
        <v>2961</v>
      </c>
      <c r="C471" t="s">
        <v>2962</v>
      </c>
      <c r="D471" t="str">
        <f t="shared" si="21"/>
        <v>Nrs-w02-v14</v>
      </c>
      <c r="E471" t="s">
        <v>66</v>
      </c>
      <c r="F471" t="s">
        <v>70</v>
      </c>
      <c r="G471" t="s">
        <v>71</v>
      </c>
      <c r="H471">
        <v>119982</v>
      </c>
      <c r="I471">
        <v>155.82900000000001</v>
      </c>
      <c r="J471">
        <v>3.3843800000000002</v>
      </c>
      <c r="K471">
        <v>0</v>
      </c>
      <c r="L471">
        <v>0</v>
      </c>
      <c r="M471">
        <v>0</v>
      </c>
      <c r="N471">
        <v>0</v>
      </c>
      <c r="O471">
        <v>434.23200000000003</v>
      </c>
      <c r="P471">
        <v>56.889000000000003</v>
      </c>
      <c r="Q471">
        <v>0</v>
      </c>
      <c r="R471">
        <v>783.85199999999998</v>
      </c>
      <c r="S471">
        <v>0</v>
      </c>
      <c r="T471">
        <v>450.74900000000002</v>
      </c>
      <c r="U471">
        <v>1884.93</v>
      </c>
      <c r="V471">
        <v>0</v>
      </c>
      <c r="W471">
        <v>0</v>
      </c>
      <c r="X471">
        <v>0</v>
      </c>
      <c r="Y471">
        <v>7132.35</v>
      </c>
      <c r="Z471">
        <v>0</v>
      </c>
      <c r="AA471">
        <v>1806.96</v>
      </c>
      <c r="AB471">
        <v>0</v>
      </c>
      <c r="AC471">
        <v>0</v>
      </c>
      <c r="AD471">
        <v>0</v>
      </c>
      <c r="AE471">
        <v>90.743099999999998</v>
      </c>
      <c r="AF471">
        <v>0</v>
      </c>
      <c r="AG471">
        <v>0</v>
      </c>
      <c r="AH471">
        <v>9030.0499999999993</v>
      </c>
      <c r="AI471">
        <v>161.09700000000001</v>
      </c>
      <c r="AJ471">
        <v>7.3262700000000001</v>
      </c>
      <c r="AK471">
        <v>0</v>
      </c>
      <c r="AL471">
        <v>0</v>
      </c>
      <c r="AM471">
        <v>0</v>
      </c>
      <c r="AN471">
        <v>0</v>
      </c>
      <c r="AO471">
        <v>49.569400000000002</v>
      </c>
      <c r="AP471">
        <v>29.588799999999999</v>
      </c>
      <c r="AQ471">
        <v>0</v>
      </c>
      <c r="AR471">
        <v>139.732</v>
      </c>
      <c r="AS471">
        <v>0</v>
      </c>
      <c r="AT471">
        <v>71.304599999999994</v>
      </c>
      <c r="AU471">
        <v>458.61799999999999</v>
      </c>
      <c r="AV471">
        <v>0</v>
      </c>
      <c r="AW471">
        <v>0</v>
      </c>
      <c r="AX471">
        <v>0</v>
      </c>
      <c r="AY471">
        <v>3024.16</v>
      </c>
      <c r="AZ471">
        <v>0</v>
      </c>
      <c r="BA471">
        <v>274.09699999999998</v>
      </c>
      <c r="BB471">
        <v>0</v>
      </c>
      <c r="BC471">
        <v>0</v>
      </c>
      <c r="BD471">
        <v>0</v>
      </c>
      <c r="BE471">
        <v>10.629300000000001</v>
      </c>
      <c r="BF471">
        <v>0</v>
      </c>
      <c r="BG471">
        <v>0</v>
      </c>
      <c r="BH471">
        <v>3308.89</v>
      </c>
      <c r="BI471">
        <v>3227.79</v>
      </c>
      <c r="BJ471">
        <v>305.88900000000001</v>
      </c>
      <c r="BK471" t="s">
        <v>69</v>
      </c>
      <c r="BL471" t="s">
        <v>69</v>
      </c>
      <c r="BM471" t="s">
        <v>69</v>
      </c>
      <c r="BN471" t="s">
        <v>69</v>
      </c>
      <c r="BO471">
        <v>0</v>
      </c>
      <c r="BP471">
        <v>0</v>
      </c>
      <c r="BQ471">
        <v>2753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2753</v>
      </c>
      <c r="CA471" t="str">
        <f t="shared" si="22"/>
        <v>Nrs</v>
      </c>
      <c r="CB471" t="str">
        <f t="shared" si="23"/>
        <v>14</v>
      </c>
    </row>
    <row r="472" spans="1:80" x14ac:dyDescent="0.25">
      <c r="A472" t="s">
        <v>3577</v>
      </c>
      <c r="B472" t="s">
        <v>2963</v>
      </c>
      <c r="C472" t="s">
        <v>2964</v>
      </c>
      <c r="D472" t="str">
        <f t="shared" si="21"/>
        <v>Nrs-w03-v14</v>
      </c>
      <c r="E472" t="s">
        <v>66</v>
      </c>
      <c r="F472" t="s">
        <v>72</v>
      </c>
      <c r="G472" t="s">
        <v>73</v>
      </c>
      <c r="H472">
        <v>119982</v>
      </c>
      <c r="I472">
        <v>91.317800000000005</v>
      </c>
      <c r="J472">
        <v>1.54661</v>
      </c>
      <c r="K472">
        <v>0</v>
      </c>
      <c r="L472">
        <v>0</v>
      </c>
      <c r="M472">
        <v>0</v>
      </c>
      <c r="N472">
        <v>0</v>
      </c>
      <c r="O472">
        <v>434.23200000000003</v>
      </c>
      <c r="P472">
        <v>40.383899999999997</v>
      </c>
      <c r="Q472">
        <v>0</v>
      </c>
      <c r="R472">
        <v>783.85199999999998</v>
      </c>
      <c r="S472">
        <v>0</v>
      </c>
      <c r="T472">
        <v>450.74900000000002</v>
      </c>
      <c r="U472">
        <v>1802.07</v>
      </c>
      <c r="V472">
        <v>0</v>
      </c>
      <c r="W472">
        <v>0</v>
      </c>
      <c r="X472">
        <v>0</v>
      </c>
      <c r="Y472">
        <v>6209.53</v>
      </c>
      <c r="Z472">
        <v>0</v>
      </c>
      <c r="AA472">
        <v>1812.44</v>
      </c>
      <c r="AB472">
        <v>0</v>
      </c>
      <c r="AC472">
        <v>0</v>
      </c>
      <c r="AD472">
        <v>0</v>
      </c>
      <c r="AE472">
        <v>90.743099999999998</v>
      </c>
      <c r="AF472">
        <v>0</v>
      </c>
      <c r="AG472">
        <v>0</v>
      </c>
      <c r="AH472">
        <v>8112.71</v>
      </c>
      <c r="AI472">
        <v>94.7303</v>
      </c>
      <c r="AJ472">
        <v>2.49587</v>
      </c>
      <c r="AK472">
        <v>0</v>
      </c>
      <c r="AL472">
        <v>0</v>
      </c>
      <c r="AM472">
        <v>0</v>
      </c>
      <c r="AN472">
        <v>0</v>
      </c>
      <c r="AO472">
        <v>49.569400000000002</v>
      </c>
      <c r="AP472">
        <v>18.735199999999999</v>
      </c>
      <c r="AQ472">
        <v>0</v>
      </c>
      <c r="AR472">
        <v>139.732</v>
      </c>
      <c r="AS472">
        <v>0</v>
      </c>
      <c r="AT472">
        <v>71.304599999999994</v>
      </c>
      <c r="AU472">
        <v>376.56700000000001</v>
      </c>
      <c r="AV472">
        <v>0</v>
      </c>
      <c r="AW472">
        <v>0</v>
      </c>
      <c r="AX472">
        <v>0</v>
      </c>
      <c r="AY472">
        <v>2741.36</v>
      </c>
      <c r="AZ472">
        <v>0</v>
      </c>
      <c r="BA472">
        <v>324.01400000000001</v>
      </c>
      <c r="BB472">
        <v>0</v>
      </c>
      <c r="BC472">
        <v>0</v>
      </c>
      <c r="BD472">
        <v>0</v>
      </c>
      <c r="BE472">
        <v>14.113799999999999</v>
      </c>
      <c r="BF472">
        <v>0</v>
      </c>
      <c r="BG472">
        <v>0</v>
      </c>
      <c r="BH472">
        <v>3079.48</v>
      </c>
      <c r="BI472">
        <v>1979.05</v>
      </c>
      <c r="BJ472">
        <v>272.22199999999998</v>
      </c>
      <c r="BK472" t="s">
        <v>69</v>
      </c>
      <c r="BL472" t="s">
        <v>69</v>
      </c>
      <c r="BM472" t="s">
        <v>69</v>
      </c>
      <c r="BN472" t="s">
        <v>69</v>
      </c>
      <c r="BO472">
        <v>0</v>
      </c>
      <c r="BP472">
        <v>0</v>
      </c>
      <c r="BQ472">
        <v>2450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2450</v>
      </c>
      <c r="CA472" t="str">
        <f t="shared" si="22"/>
        <v>Nrs</v>
      </c>
      <c r="CB472" t="str">
        <f t="shared" si="23"/>
        <v>14</v>
      </c>
    </row>
    <row r="473" spans="1:80" x14ac:dyDescent="0.25">
      <c r="A473" t="s">
        <v>3577</v>
      </c>
      <c r="B473" t="s">
        <v>2965</v>
      </c>
      <c r="C473" t="s">
        <v>2966</v>
      </c>
      <c r="D473" t="str">
        <f t="shared" si="21"/>
        <v>Nrs-w04-v14</v>
      </c>
      <c r="E473" t="s">
        <v>66</v>
      </c>
      <c r="F473" t="s">
        <v>74</v>
      </c>
      <c r="G473" t="s">
        <v>75</v>
      </c>
      <c r="H473">
        <v>119982</v>
      </c>
      <c r="I473">
        <v>172.71299999999999</v>
      </c>
      <c r="J473">
        <v>3.7482199999999999</v>
      </c>
      <c r="K473">
        <v>0</v>
      </c>
      <c r="L473">
        <v>0</v>
      </c>
      <c r="M473">
        <v>0</v>
      </c>
      <c r="N473">
        <v>0</v>
      </c>
      <c r="O473">
        <v>434.23200000000003</v>
      </c>
      <c r="P473">
        <v>61.754100000000001</v>
      </c>
      <c r="Q473">
        <v>0</v>
      </c>
      <c r="R473">
        <v>783.85199999999998</v>
      </c>
      <c r="S473">
        <v>0</v>
      </c>
      <c r="T473">
        <v>450.74900000000002</v>
      </c>
      <c r="U473">
        <v>1907.04</v>
      </c>
      <c r="V473">
        <v>0</v>
      </c>
      <c r="W473">
        <v>0</v>
      </c>
      <c r="X473">
        <v>0</v>
      </c>
      <c r="Y473">
        <v>6046.75</v>
      </c>
      <c r="Z473">
        <v>0</v>
      </c>
      <c r="AA473">
        <v>1755.5</v>
      </c>
      <c r="AB473">
        <v>0</v>
      </c>
      <c r="AC473">
        <v>0</v>
      </c>
      <c r="AD473">
        <v>0</v>
      </c>
      <c r="AE473">
        <v>90.743099999999998</v>
      </c>
      <c r="AF473">
        <v>0</v>
      </c>
      <c r="AG473">
        <v>0</v>
      </c>
      <c r="AH473">
        <v>7893</v>
      </c>
      <c r="AI473">
        <v>135.57900000000001</v>
      </c>
      <c r="AJ473">
        <v>3.93649</v>
      </c>
      <c r="AK473">
        <v>0</v>
      </c>
      <c r="AL473">
        <v>0</v>
      </c>
      <c r="AM473">
        <v>0</v>
      </c>
      <c r="AN473">
        <v>0</v>
      </c>
      <c r="AO473">
        <v>49.569400000000002</v>
      </c>
      <c r="AP473">
        <v>26.084199999999999</v>
      </c>
      <c r="AQ473">
        <v>0</v>
      </c>
      <c r="AR473">
        <v>139.732</v>
      </c>
      <c r="AS473">
        <v>0</v>
      </c>
      <c r="AT473">
        <v>71.304599999999994</v>
      </c>
      <c r="AU473">
        <v>426.20600000000002</v>
      </c>
      <c r="AV473">
        <v>0</v>
      </c>
      <c r="AW473">
        <v>0</v>
      </c>
      <c r="AX473">
        <v>0</v>
      </c>
      <c r="AY473">
        <v>4032.9</v>
      </c>
      <c r="AZ473">
        <v>0</v>
      </c>
      <c r="BA473">
        <v>98.408199999999994</v>
      </c>
      <c r="BB473">
        <v>0</v>
      </c>
      <c r="BC473">
        <v>0</v>
      </c>
      <c r="BD473">
        <v>0</v>
      </c>
      <c r="BE473">
        <v>1.75983</v>
      </c>
      <c r="BF473">
        <v>0</v>
      </c>
      <c r="BG473">
        <v>0</v>
      </c>
      <c r="BH473">
        <v>4133.07</v>
      </c>
      <c r="BI473">
        <v>2785.44</v>
      </c>
      <c r="BJ473">
        <v>338.44400000000002</v>
      </c>
      <c r="BK473" t="s">
        <v>69</v>
      </c>
      <c r="BL473" t="s">
        <v>69</v>
      </c>
      <c r="BM473" t="s">
        <v>69</v>
      </c>
      <c r="BN473" t="s">
        <v>69</v>
      </c>
      <c r="BO473">
        <v>0</v>
      </c>
      <c r="BP473">
        <v>0</v>
      </c>
      <c r="BQ473">
        <v>3046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3046</v>
      </c>
      <c r="CA473" t="str">
        <f t="shared" si="22"/>
        <v>Nrs</v>
      </c>
      <c r="CB473" t="str">
        <f t="shared" si="23"/>
        <v>14</v>
      </c>
    </row>
    <row r="474" spans="1:80" x14ac:dyDescent="0.25">
      <c r="A474" t="s">
        <v>3578</v>
      </c>
      <c r="B474" t="s">
        <v>2967</v>
      </c>
      <c r="C474" t="s">
        <v>2968</v>
      </c>
      <c r="D474" t="str">
        <f t="shared" si="21"/>
        <v>Nrs-w05-v14</v>
      </c>
      <c r="E474" t="s">
        <v>66</v>
      </c>
      <c r="F474" t="s">
        <v>76</v>
      </c>
      <c r="G474" t="s">
        <v>77</v>
      </c>
      <c r="H474">
        <v>119982</v>
      </c>
      <c r="I474">
        <v>87.070999999999998</v>
      </c>
      <c r="J474">
        <v>1.5161800000000001</v>
      </c>
      <c r="K474">
        <v>0</v>
      </c>
      <c r="L474">
        <v>0</v>
      </c>
      <c r="M474">
        <v>0</v>
      </c>
      <c r="N474">
        <v>0</v>
      </c>
      <c r="O474">
        <v>434.23200000000003</v>
      </c>
      <c r="P474">
        <v>37.819600000000001</v>
      </c>
      <c r="Q474">
        <v>0</v>
      </c>
      <c r="R474">
        <v>783.85199999999998</v>
      </c>
      <c r="S474">
        <v>0</v>
      </c>
      <c r="T474">
        <v>450.74900000000002</v>
      </c>
      <c r="U474">
        <v>1795.23</v>
      </c>
      <c r="V474">
        <v>0</v>
      </c>
      <c r="W474">
        <v>0</v>
      </c>
      <c r="X474">
        <v>0</v>
      </c>
      <c r="Y474">
        <v>7142.52</v>
      </c>
      <c r="Z474">
        <v>0</v>
      </c>
      <c r="AA474">
        <v>1840.58</v>
      </c>
      <c r="AB474">
        <v>0</v>
      </c>
      <c r="AC474">
        <v>0</v>
      </c>
      <c r="AD474">
        <v>0</v>
      </c>
      <c r="AE474">
        <v>90.743099999999998</v>
      </c>
      <c r="AF474">
        <v>0</v>
      </c>
      <c r="AG474">
        <v>0</v>
      </c>
      <c r="AH474">
        <v>9073.84</v>
      </c>
      <c r="AI474">
        <v>79.618200000000002</v>
      </c>
      <c r="AJ474">
        <v>1.7870299999999999</v>
      </c>
      <c r="AK474">
        <v>0</v>
      </c>
      <c r="AL474">
        <v>0</v>
      </c>
      <c r="AM474">
        <v>0</v>
      </c>
      <c r="AN474">
        <v>0</v>
      </c>
      <c r="AO474">
        <v>49.569400000000002</v>
      </c>
      <c r="AP474">
        <v>16.679099999999998</v>
      </c>
      <c r="AQ474">
        <v>0</v>
      </c>
      <c r="AR474">
        <v>139.732</v>
      </c>
      <c r="AS474">
        <v>0</v>
      </c>
      <c r="AT474">
        <v>71.304599999999994</v>
      </c>
      <c r="AU474">
        <v>358.69</v>
      </c>
      <c r="AV474">
        <v>0</v>
      </c>
      <c r="AW474">
        <v>0</v>
      </c>
      <c r="AX474">
        <v>0</v>
      </c>
      <c r="AY474">
        <v>3127.34</v>
      </c>
      <c r="AZ474">
        <v>0</v>
      </c>
      <c r="BA474">
        <v>115.834</v>
      </c>
      <c r="BB474">
        <v>0</v>
      </c>
      <c r="BC474">
        <v>0</v>
      </c>
      <c r="BD474">
        <v>0</v>
      </c>
      <c r="BE474">
        <v>1.75983</v>
      </c>
      <c r="BF474">
        <v>0</v>
      </c>
      <c r="BG474">
        <v>0</v>
      </c>
      <c r="BH474">
        <v>3244.93</v>
      </c>
      <c r="BI474">
        <v>1831.51</v>
      </c>
      <c r="BJ474">
        <v>279.11099999999999</v>
      </c>
      <c r="BK474" t="s">
        <v>69</v>
      </c>
      <c r="BL474" t="s">
        <v>69</v>
      </c>
      <c r="BM474" t="s">
        <v>69</v>
      </c>
      <c r="BN474" t="s">
        <v>69</v>
      </c>
      <c r="BO474">
        <v>0</v>
      </c>
      <c r="BP474">
        <v>0</v>
      </c>
      <c r="BQ474">
        <v>2512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2512</v>
      </c>
      <c r="CA474" t="str">
        <f t="shared" si="22"/>
        <v>Nrs</v>
      </c>
      <c r="CB474" t="str">
        <f t="shared" si="23"/>
        <v>14</v>
      </c>
    </row>
    <row r="475" spans="1:80" x14ac:dyDescent="0.25">
      <c r="A475" t="s">
        <v>3578</v>
      </c>
      <c r="B475" t="s">
        <v>2969</v>
      </c>
      <c r="C475" t="s">
        <v>2970</v>
      </c>
      <c r="D475" t="str">
        <f t="shared" si="21"/>
        <v>Nrs-w06-v14</v>
      </c>
      <c r="E475" t="s">
        <v>66</v>
      </c>
      <c r="F475" t="s">
        <v>78</v>
      </c>
      <c r="G475" t="s">
        <v>79</v>
      </c>
      <c r="H475">
        <v>119982</v>
      </c>
      <c r="I475">
        <v>192.37</v>
      </c>
      <c r="J475">
        <v>4.5079399999999996</v>
      </c>
      <c r="K475">
        <v>0</v>
      </c>
      <c r="L475">
        <v>0</v>
      </c>
      <c r="M475">
        <v>0</v>
      </c>
      <c r="N475">
        <v>0</v>
      </c>
      <c r="O475">
        <v>434.23200000000003</v>
      </c>
      <c r="P475">
        <v>65.123099999999994</v>
      </c>
      <c r="Q475">
        <v>0</v>
      </c>
      <c r="R475">
        <v>783.85199999999998</v>
      </c>
      <c r="S475">
        <v>0</v>
      </c>
      <c r="T475">
        <v>450.74900000000002</v>
      </c>
      <c r="U475">
        <v>1930.83</v>
      </c>
      <c r="V475">
        <v>0</v>
      </c>
      <c r="W475">
        <v>0</v>
      </c>
      <c r="X475">
        <v>0</v>
      </c>
      <c r="Y475">
        <v>4576.13</v>
      </c>
      <c r="Z475">
        <v>0</v>
      </c>
      <c r="AA475">
        <v>1704.04</v>
      </c>
      <c r="AB475">
        <v>0</v>
      </c>
      <c r="AC475">
        <v>0</v>
      </c>
      <c r="AD475">
        <v>0</v>
      </c>
      <c r="AE475">
        <v>90.743099999999998</v>
      </c>
      <c r="AF475">
        <v>0</v>
      </c>
      <c r="AG475">
        <v>0</v>
      </c>
      <c r="AH475">
        <v>6370.91</v>
      </c>
      <c r="AI475">
        <v>132.696</v>
      </c>
      <c r="AJ475">
        <v>3.33412</v>
      </c>
      <c r="AK475">
        <v>0</v>
      </c>
      <c r="AL475">
        <v>0</v>
      </c>
      <c r="AM475">
        <v>0</v>
      </c>
      <c r="AN475">
        <v>0</v>
      </c>
      <c r="AO475">
        <v>49.569400000000002</v>
      </c>
      <c r="AP475">
        <v>25.002300000000002</v>
      </c>
      <c r="AQ475">
        <v>0</v>
      </c>
      <c r="AR475">
        <v>139.732</v>
      </c>
      <c r="AS475">
        <v>0</v>
      </c>
      <c r="AT475">
        <v>71.304599999999994</v>
      </c>
      <c r="AU475">
        <v>421.63799999999998</v>
      </c>
      <c r="AV475">
        <v>0</v>
      </c>
      <c r="AW475">
        <v>0</v>
      </c>
      <c r="AX475">
        <v>0</v>
      </c>
      <c r="AY475">
        <v>3371.69</v>
      </c>
      <c r="AZ475">
        <v>0</v>
      </c>
      <c r="BA475">
        <v>96.140600000000006</v>
      </c>
      <c r="BB475">
        <v>0</v>
      </c>
      <c r="BC475">
        <v>0</v>
      </c>
      <c r="BD475">
        <v>0</v>
      </c>
      <c r="BE475">
        <v>1.75983</v>
      </c>
      <c r="BF475">
        <v>0</v>
      </c>
      <c r="BG475">
        <v>0</v>
      </c>
      <c r="BH475">
        <v>3469.59</v>
      </c>
      <c r="BI475">
        <v>2724.68</v>
      </c>
      <c r="BJ475">
        <v>330.33300000000003</v>
      </c>
      <c r="BK475" t="s">
        <v>69</v>
      </c>
      <c r="BL475" t="s">
        <v>69</v>
      </c>
      <c r="BM475" t="s">
        <v>69</v>
      </c>
      <c r="BN475" t="s">
        <v>69</v>
      </c>
      <c r="BO475">
        <v>0</v>
      </c>
      <c r="BP475">
        <v>0</v>
      </c>
      <c r="BQ475">
        <v>2973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2973</v>
      </c>
      <c r="CA475" t="str">
        <f t="shared" si="22"/>
        <v>Nrs</v>
      </c>
      <c r="CB475" t="str">
        <f t="shared" si="23"/>
        <v>14</v>
      </c>
    </row>
    <row r="476" spans="1:80" x14ac:dyDescent="0.25">
      <c r="A476" t="s">
        <v>3578</v>
      </c>
      <c r="B476" t="s">
        <v>2972</v>
      </c>
      <c r="C476" t="s">
        <v>2973</v>
      </c>
      <c r="D476" t="str">
        <f t="shared" si="21"/>
        <v>Nrs-w07-v14</v>
      </c>
      <c r="E476" t="s">
        <v>66</v>
      </c>
      <c r="F476" t="s">
        <v>80</v>
      </c>
      <c r="G476" t="s">
        <v>81</v>
      </c>
      <c r="H476">
        <v>119982</v>
      </c>
      <c r="I476">
        <v>171.52600000000001</v>
      </c>
      <c r="J476">
        <v>3.9121800000000002</v>
      </c>
      <c r="K476">
        <v>0</v>
      </c>
      <c r="L476">
        <v>0</v>
      </c>
      <c r="M476">
        <v>0</v>
      </c>
      <c r="N476">
        <v>0</v>
      </c>
      <c r="O476">
        <v>434.23200000000003</v>
      </c>
      <c r="P476">
        <v>56.625700000000002</v>
      </c>
      <c r="Q476">
        <v>0</v>
      </c>
      <c r="R476">
        <v>783.85199999999998</v>
      </c>
      <c r="S476">
        <v>0</v>
      </c>
      <c r="T476">
        <v>450.74900000000002</v>
      </c>
      <c r="U476">
        <v>1900.89</v>
      </c>
      <c r="V476">
        <v>0</v>
      </c>
      <c r="W476">
        <v>0</v>
      </c>
      <c r="X476">
        <v>0</v>
      </c>
      <c r="Y476">
        <v>3280.35</v>
      </c>
      <c r="Z476">
        <v>0</v>
      </c>
      <c r="AA476">
        <v>1686.12</v>
      </c>
      <c r="AB476">
        <v>0</v>
      </c>
      <c r="AC476">
        <v>0</v>
      </c>
      <c r="AD476">
        <v>0</v>
      </c>
      <c r="AE476">
        <v>90.743099999999998</v>
      </c>
      <c r="AF476">
        <v>0</v>
      </c>
      <c r="AG476">
        <v>0</v>
      </c>
      <c r="AH476">
        <v>5057.21</v>
      </c>
      <c r="AI476">
        <v>102.634</v>
      </c>
      <c r="AJ476">
        <v>2.7269899999999998</v>
      </c>
      <c r="AK476">
        <v>0</v>
      </c>
      <c r="AL476">
        <v>0</v>
      </c>
      <c r="AM476">
        <v>0</v>
      </c>
      <c r="AN476">
        <v>0</v>
      </c>
      <c r="AO476">
        <v>49.569400000000002</v>
      </c>
      <c r="AP476">
        <v>21.044799999999999</v>
      </c>
      <c r="AQ476">
        <v>0</v>
      </c>
      <c r="AR476">
        <v>139.732</v>
      </c>
      <c r="AS476">
        <v>0</v>
      </c>
      <c r="AT476">
        <v>71.304599999999994</v>
      </c>
      <c r="AU476">
        <v>387.012</v>
      </c>
      <c r="AV476">
        <v>0</v>
      </c>
      <c r="AW476">
        <v>0</v>
      </c>
      <c r="AX476">
        <v>0</v>
      </c>
      <c r="AY476">
        <v>2120.31</v>
      </c>
      <c r="AZ476">
        <v>0</v>
      </c>
      <c r="BA476">
        <v>103.86</v>
      </c>
      <c r="BB476">
        <v>0</v>
      </c>
      <c r="BC476">
        <v>0</v>
      </c>
      <c r="BD476">
        <v>0</v>
      </c>
      <c r="BE476">
        <v>1.75983</v>
      </c>
      <c r="BF476">
        <v>0</v>
      </c>
      <c r="BG476">
        <v>0</v>
      </c>
      <c r="BH476">
        <v>2225.9299999999998</v>
      </c>
      <c r="BI476">
        <v>2248.73</v>
      </c>
      <c r="BJ476">
        <v>322.66699999999997</v>
      </c>
      <c r="BK476" t="s">
        <v>69</v>
      </c>
      <c r="BL476" t="s">
        <v>69</v>
      </c>
      <c r="BM476" t="s">
        <v>69</v>
      </c>
      <c r="BN476" t="s">
        <v>69</v>
      </c>
      <c r="BO476">
        <v>0</v>
      </c>
      <c r="BP476">
        <v>0</v>
      </c>
      <c r="BQ476">
        <v>2904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2904</v>
      </c>
      <c r="CA476" t="str">
        <f t="shared" si="22"/>
        <v>Nrs</v>
      </c>
      <c r="CB476" t="str">
        <f t="shared" si="23"/>
        <v>14</v>
      </c>
    </row>
    <row r="477" spans="1:80" x14ac:dyDescent="0.25">
      <c r="A477" t="s">
        <v>3578</v>
      </c>
      <c r="B477" t="s">
        <v>2974</v>
      </c>
      <c r="C477" t="s">
        <v>2975</v>
      </c>
      <c r="D477" t="str">
        <f t="shared" si="21"/>
        <v>Nrs-w08-v14</v>
      </c>
      <c r="E477" t="s">
        <v>66</v>
      </c>
      <c r="F477" t="s">
        <v>82</v>
      </c>
      <c r="G477" t="s">
        <v>83</v>
      </c>
      <c r="H477">
        <v>119982</v>
      </c>
      <c r="I477">
        <v>230.947</v>
      </c>
      <c r="J477">
        <v>5.5753500000000003</v>
      </c>
      <c r="K477">
        <v>0</v>
      </c>
      <c r="L477">
        <v>0</v>
      </c>
      <c r="M477">
        <v>0</v>
      </c>
      <c r="N477">
        <v>0</v>
      </c>
      <c r="O477">
        <v>434.23200000000003</v>
      </c>
      <c r="P477">
        <v>72.083200000000005</v>
      </c>
      <c r="Q477">
        <v>0</v>
      </c>
      <c r="R477">
        <v>783.85199999999998</v>
      </c>
      <c r="S477">
        <v>0</v>
      </c>
      <c r="T477">
        <v>450.74900000000002</v>
      </c>
      <c r="U477">
        <v>1977.43</v>
      </c>
      <c r="V477">
        <v>0</v>
      </c>
      <c r="W477">
        <v>0</v>
      </c>
      <c r="X477">
        <v>0</v>
      </c>
      <c r="Y477">
        <v>3917.67</v>
      </c>
      <c r="Z477">
        <v>0</v>
      </c>
      <c r="AA477">
        <v>1658.74</v>
      </c>
      <c r="AB477">
        <v>0</v>
      </c>
      <c r="AC477">
        <v>0</v>
      </c>
      <c r="AD477">
        <v>0</v>
      </c>
      <c r="AE477">
        <v>90.743099999999998</v>
      </c>
      <c r="AF477">
        <v>0</v>
      </c>
      <c r="AG477">
        <v>0</v>
      </c>
      <c r="AH477">
        <v>5667.16</v>
      </c>
      <c r="AI477">
        <v>139.79</v>
      </c>
      <c r="AJ477">
        <v>5.6150500000000001</v>
      </c>
      <c r="AK477">
        <v>0</v>
      </c>
      <c r="AL477">
        <v>0</v>
      </c>
      <c r="AM477">
        <v>0</v>
      </c>
      <c r="AN477">
        <v>0</v>
      </c>
      <c r="AO477">
        <v>49.569400000000002</v>
      </c>
      <c r="AP477">
        <v>27.997900000000001</v>
      </c>
      <c r="AQ477">
        <v>0</v>
      </c>
      <c r="AR477">
        <v>139.732</v>
      </c>
      <c r="AS477">
        <v>0</v>
      </c>
      <c r="AT477">
        <v>71.304599999999994</v>
      </c>
      <c r="AU477">
        <v>434.00900000000001</v>
      </c>
      <c r="AV477">
        <v>0</v>
      </c>
      <c r="AW477">
        <v>0</v>
      </c>
      <c r="AX477">
        <v>0</v>
      </c>
      <c r="AY477">
        <v>2550.2600000000002</v>
      </c>
      <c r="AZ477">
        <v>0</v>
      </c>
      <c r="BA477">
        <v>243.869</v>
      </c>
      <c r="BB477">
        <v>0</v>
      </c>
      <c r="BC477">
        <v>0</v>
      </c>
      <c r="BD477">
        <v>0</v>
      </c>
      <c r="BE477">
        <v>10.629300000000001</v>
      </c>
      <c r="BF477">
        <v>0</v>
      </c>
      <c r="BG477">
        <v>0</v>
      </c>
      <c r="BH477">
        <v>2804.76</v>
      </c>
      <c r="BI477">
        <v>3007.04</v>
      </c>
      <c r="BJ477">
        <v>363.88900000000001</v>
      </c>
      <c r="BK477" t="s">
        <v>69</v>
      </c>
      <c r="BL477" t="s">
        <v>69</v>
      </c>
      <c r="BM477" t="s">
        <v>69</v>
      </c>
      <c r="BN477" t="s">
        <v>69</v>
      </c>
      <c r="BO477">
        <v>0</v>
      </c>
      <c r="BP477">
        <v>0</v>
      </c>
      <c r="BQ477">
        <v>3275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3275</v>
      </c>
      <c r="CA477" t="str">
        <f t="shared" si="22"/>
        <v>Nrs</v>
      </c>
      <c r="CB477" t="str">
        <f t="shared" si="23"/>
        <v>14</v>
      </c>
    </row>
    <row r="478" spans="1:80" x14ac:dyDescent="0.25">
      <c r="A478" t="s">
        <v>3578</v>
      </c>
      <c r="B478" t="s">
        <v>2976</v>
      </c>
      <c r="C478" t="s">
        <v>2977</v>
      </c>
      <c r="D478" t="str">
        <f t="shared" si="21"/>
        <v>Nrs-w09-v14</v>
      </c>
      <c r="E478" t="s">
        <v>66</v>
      </c>
      <c r="F478" t="s">
        <v>84</v>
      </c>
      <c r="G478" t="s">
        <v>85</v>
      </c>
      <c r="H478">
        <v>119982</v>
      </c>
      <c r="I478">
        <v>283.00599999999997</v>
      </c>
      <c r="J478">
        <v>7.1764799999999997</v>
      </c>
      <c r="K478">
        <v>0</v>
      </c>
      <c r="L478">
        <v>0</v>
      </c>
      <c r="M478">
        <v>0</v>
      </c>
      <c r="N478">
        <v>0</v>
      </c>
      <c r="O478">
        <v>434.23200000000003</v>
      </c>
      <c r="P478">
        <v>91.990899999999996</v>
      </c>
      <c r="Q478">
        <v>0</v>
      </c>
      <c r="R478">
        <v>783.85199999999998</v>
      </c>
      <c r="S478">
        <v>0</v>
      </c>
      <c r="T478">
        <v>450.74900000000002</v>
      </c>
      <c r="U478">
        <v>2051</v>
      </c>
      <c r="V478">
        <v>0</v>
      </c>
      <c r="W478">
        <v>0</v>
      </c>
      <c r="X478">
        <v>0</v>
      </c>
      <c r="Y478">
        <v>3943.07</v>
      </c>
      <c r="Z478">
        <v>0</v>
      </c>
      <c r="AA478">
        <v>1656.8</v>
      </c>
      <c r="AB478">
        <v>0</v>
      </c>
      <c r="AC478">
        <v>0</v>
      </c>
      <c r="AD478">
        <v>0</v>
      </c>
      <c r="AE478">
        <v>90.743099999999998</v>
      </c>
      <c r="AF478">
        <v>0</v>
      </c>
      <c r="AG478">
        <v>0</v>
      </c>
      <c r="AH478">
        <v>5690.61</v>
      </c>
      <c r="AI478">
        <v>207.47900000000001</v>
      </c>
      <c r="AJ478">
        <v>13.5031</v>
      </c>
      <c r="AK478">
        <v>0</v>
      </c>
      <c r="AL478">
        <v>0</v>
      </c>
      <c r="AM478">
        <v>0</v>
      </c>
      <c r="AN478">
        <v>0</v>
      </c>
      <c r="AO478">
        <v>49.569400000000002</v>
      </c>
      <c r="AP478">
        <v>36.857900000000001</v>
      </c>
      <c r="AQ478">
        <v>0</v>
      </c>
      <c r="AR478">
        <v>139.732</v>
      </c>
      <c r="AS478">
        <v>0</v>
      </c>
      <c r="AT478">
        <v>71.304599999999994</v>
      </c>
      <c r="AU478">
        <v>518.44600000000003</v>
      </c>
      <c r="AV478">
        <v>0</v>
      </c>
      <c r="AW478">
        <v>0</v>
      </c>
      <c r="AX478">
        <v>0</v>
      </c>
      <c r="AY478">
        <v>2401.31</v>
      </c>
      <c r="AZ478">
        <v>0</v>
      </c>
      <c r="BA478">
        <v>244.14699999999999</v>
      </c>
      <c r="BB478">
        <v>0</v>
      </c>
      <c r="BC478">
        <v>0</v>
      </c>
      <c r="BD478">
        <v>0</v>
      </c>
      <c r="BE478">
        <v>10.629300000000001</v>
      </c>
      <c r="BF478">
        <v>0</v>
      </c>
      <c r="BG478">
        <v>0</v>
      </c>
      <c r="BH478">
        <v>2656.09</v>
      </c>
      <c r="BI478">
        <v>4029.63</v>
      </c>
      <c r="BJ478">
        <v>403.66699999999997</v>
      </c>
      <c r="BK478" t="s">
        <v>69</v>
      </c>
      <c r="BL478" t="s">
        <v>69</v>
      </c>
      <c r="BM478" t="s">
        <v>69</v>
      </c>
      <c r="BN478" t="s">
        <v>69</v>
      </c>
      <c r="BO478">
        <v>0</v>
      </c>
      <c r="BP478">
        <v>0</v>
      </c>
      <c r="BQ478">
        <v>3633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3633</v>
      </c>
      <c r="CA478" t="str">
        <f t="shared" si="22"/>
        <v>Nrs</v>
      </c>
      <c r="CB478" t="str">
        <f t="shared" si="23"/>
        <v>14</v>
      </c>
    </row>
    <row r="479" spans="1:80" x14ac:dyDescent="0.25">
      <c r="A479" t="s">
        <v>3578</v>
      </c>
      <c r="B479" t="s">
        <v>2978</v>
      </c>
      <c r="C479" t="s">
        <v>2979</v>
      </c>
      <c r="D479" t="str">
        <f t="shared" si="21"/>
        <v>Nrs-w10-v14</v>
      </c>
      <c r="E479" t="s">
        <v>66</v>
      </c>
      <c r="F479" t="s">
        <v>86</v>
      </c>
      <c r="G479" t="s">
        <v>87</v>
      </c>
      <c r="H479">
        <v>119982</v>
      </c>
      <c r="I479">
        <v>272.779</v>
      </c>
      <c r="J479">
        <v>6.7520100000000003</v>
      </c>
      <c r="K479">
        <v>0</v>
      </c>
      <c r="L479">
        <v>0</v>
      </c>
      <c r="M479">
        <v>0</v>
      </c>
      <c r="N479">
        <v>0</v>
      </c>
      <c r="O479">
        <v>434.23200000000003</v>
      </c>
      <c r="P479">
        <v>83.323899999999995</v>
      </c>
      <c r="Q479">
        <v>0</v>
      </c>
      <c r="R479">
        <v>783.85199999999998</v>
      </c>
      <c r="S479">
        <v>0</v>
      </c>
      <c r="T479">
        <v>450.74900000000002</v>
      </c>
      <c r="U479">
        <v>2031.68</v>
      </c>
      <c r="V479">
        <v>0</v>
      </c>
      <c r="W479">
        <v>0</v>
      </c>
      <c r="X479">
        <v>0</v>
      </c>
      <c r="Y479">
        <v>4522.59</v>
      </c>
      <c r="Z479">
        <v>0</v>
      </c>
      <c r="AA479">
        <v>1649.1</v>
      </c>
      <c r="AB479">
        <v>0</v>
      </c>
      <c r="AC479">
        <v>0</v>
      </c>
      <c r="AD479">
        <v>0</v>
      </c>
      <c r="AE479">
        <v>90.743099999999998</v>
      </c>
      <c r="AF479">
        <v>0</v>
      </c>
      <c r="AG479">
        <v>0</v>
      </c>
      <c r="AH479">
        <v>6262.43</v>
      </c>
      <c r="AI479">
        <v>184.34200000000001</v>
      </c>
      <c r="AJ479">
        <v>8.0683699999999998</v>
      </c>
      <c r="AK479">
        <v>0</v>
      </c>
      <c r="AL479">
        <v>0</v>
      </c>
      <c r="AM479">
        <v>0</v>
      </c>
      <c r="AN479">
        <v>0</v>
      </c>
      <c r="AO479">
        <v>49.569400000000002</v>
      </c>
      <c r="AP479">
        <v>31.6799</v>
      </c>
      <c r="AQ479">
        <v>0</v>
      </c>
      <c r="AR479">
        <v>139.732</v>
      </c>
      <c r="AS479">
        <v>0</v>
      </c>
      <c r="AT479">
        <v>71.304599999999994</v>
      </c>
      <c r="AU479">
        <v>484.69600000000003</v>
      </c>
      <c r="AV479">
        <v>0</v>
      </c>
      <c r="AW479">
        <v>0</v>
      </c>
      <c r="AX479">
        <v>0</v>
      </c>
      <c r="AY479">
        <v>2859.22</v>
      </c>
      <c r="AZ479">
        <v>0</v>
      </c>
      <c r="BA479">
        <v>232.99199999999999</v>
      </c>
      <c r="BB479">
        <v>0</v>
      </c>
      <c r="BC479">
        <v>0</v>
      </c>
      <c r="BD479">
        <v>0</v>
      </c>
      <c r="BE479">
        <v>10.629300000000001</v>
      </c>
      <c r="BF479">
        <v>0</v>
      </c>
      <c r="BG479">
        <v>0</v>
      </c>
      <c r="BH479">
        <v>3102.84</v>
      </c>
      <c r="BI479">
        <v>3565.45</v>
      </c>
      <c r="BJ479">
        <v>409.11099999999999</v>
      </c>
      <c r="BK479" t="s">
        <v>69</v>
      </c>
      <c r="BL479" t="s">
        <v>69</v>
      </c>
      <c r="BM479" t="s">
        <v>69</v>
      </c>
      <c r="BN479" t="s">
        <v>69</v>
      </c>
      <c r="BO479">
        <v>0</v>
      </c>
      <c r="BP479">
        <v>0</v>
      </c>
      <c r="BQ479">
        <v>3682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3682</v>
      </c>
      <c r="CA479" t="str">
        <f t="shared" si="22"/>
        <v>Nrs</v>
      </c>
      <c r="CB479" t="str">
        <f t="shared" si="23"/>
        <v>14</v>
      </c>
    </row>
    <row r="480" spans="1:80" x14ac:dyDescent="0.25">
      <c r="A480" t="s">
        <v>3579</v>
      </c>
      <c r="B480" t="s">
        <v>2980</v>
      </c>
      <c r="C480" t="s">
        <v>2981</v>
      </c>
      <c r="D480" t="str">
        <f t="shared" si="21"/>
        <v>Nrs-w11-v14</v>
      </c>
      <c r="E480" t="s">
        <v>66</v>
      </c>
      <c r="F480" t="s">
        <v>88</v>
      </c>
      <c r="G480" t="s">
        <v>89</v>
      </c>
      <c r="H480">
        <v>119982</v>
      </c>
      <c r="I480">
        <v>275.20699999999999</v>
      </c>
      <c r="J480">
        <v>7.1925100000000004</v>
      </c>
      <c r="K480">
        <v>0</v>
      </c>
      <c r="L480">
        <v>0</v>
      </c>
      <c r="M480">
        <v>0</v>
      </c>
      <c r="N480">
        <v>0</v>
      </c>
      <c r="O480">
        <v>434.23200000000003</v>
      </c>
      <c r="P480">
        <v>82.781099999999995</v>
      </c>
      <c r="Q480">
        <v>0</v>
      </c>
      <c r="R480">
        <v>783.85199999999998</v>
      </c>
      <c r="S480">
        <v>0</v>
      </c>
      <c r="T480">
        <v>450.74900000000002</v>
      </c>
      <c r="U480">
        <v>2034.01</v>
      </c>
      <c r="V480">
        <v>0</v>
      </c>
      <c r="W480">
        <v>0</v>
      </c>
      <c r="X480">
        <v>0</v>
      </c>
      <c r="Y480">
        <v>5782.79</v>
      </c>
      <c r="Z480">
        <v>0</v>
      </c>
      <c r="AA480">
        <v>1670.85</v>
      </c>
      <c r="AB480">
        <v>0</v>
      </c>
      <c r="AC480">
        <v>0</v>
      </c>
      <c r="AD480">
        <v>0</v>
      </c>
      <c r="AE480">
        <v>90.743099999999998</v>
      </c>
      <c r="AF480">
        <v>0</v>
      </c>
      <c r="AG480">
        <v>0</v>
      </c>
      <c r="AH480">
        <v>7544.38</v>
      </c>
      <c r="AI480">
        <v>192.03100000000001</v>
      </c>
      <c r="AJ480">
        <v>14.6275</v>
      </c>
      <c r="AK480">
        <v>0</v>
      </c>
      <c r="AL480">
        <v>0</v>
      </c>
      <c r="AM480">
        <v>0</v>
      </c>
      <c r="AN480">
        <v>0</v>
      </c>
      <c r="AO480">
        <v>49.569400000000002</v>
      </c>
      <c r="AP480">
        <v>35.091099999999997</v>
      </c>
      <c r="AQ480">
        <v>0</v>
      </c>
      <c r="AR480">
        <v>139.732</v>
      </c>
      <c r="AS480">
        <v>0</v>
      </c>
      <c r="AT480">
        <v>71.304599999999994</v>
      </c>
      <c r="AU480">
        <v>502.35599999999999</v>
      </c>
      <c r="AV480">
        <v>0</v>
      </c>
      <c r="AW480">
        <v>0</v>
      </c>
      <c r="AX480">
        <v>0</v>
      </c>
      <c r="AY480">
        <v>3101.26</v>
      </c>
      <c r="AZ480">
        <v>0</v>
      </c>
      <c r="BA480">
        <v>114.82</v>
      </c>
      <c r="BB480">
        <v>0</v>
      </c>
      <c r="BC480">
        <v>0</v>
      </c>
      <c r="BD480">
        <v>0</v>
      </c>
      <c r="BE480">
        <v>1.75983</v>
      </c>
      <c r="BF480">
        <v>0</v>
      </c>
      <c r="BG480">
        <v>0</v>
      </c>
      <c r="BH480">
        <v>3217.84</v>
      </c>
      <c r="BI480">
        <v>3857.67</v>
      </c>
      <c r="BJ480">
        <v>356</v>
      </c>
      <c r="BK480" t="s">
        <v>69</v>
      </c>
      <c r="BL480" t="s">
        <v>69</v>
      </c>
      <c r="BM480" t="s">
        <v>69</v>
      </c>
      <c r="BN480" t="s">
        <v>69</v>
      </c>
      <c r="BO480">
        <v>0</v>
      </c>
      <c r="BP480">
        <v>0</v>
      </c>
      <c r="BQ480">
        <v>3204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3204</v>
      </c>
      <c r="CA480" t="str">
        <f t="shared" si="22"/>
        <v>Nrs</v>
      </c>
      <c r="CB480" t="str">
        <f t="shared" si="23"/>
        <v>14</v>
      </c>
    </row>
    <row r="481" spans="1:80" x14ac:dyDescent="0.25">
      <c r="A481" t="s">
        <v>3579</v>
      </c>
      <c r="B481" t="s">
        <v>2983</v>
      </c>
      <c r="C481" t="s">
        <v>2984</v>
      </c>
      <c r="D481" t="str">
        <f t="shared" si="21"/>
        <v>Nrs-w12-v14</v>
      </c>
      <c r="E481" t="s">
        <v>66</v>
      </c>
      <c r="F481" t="s">
        <v>90</v>
      </c>
      <c r="G481" t="s">
        <v>91</v>
      </c>
      <c r="H481">
        <v>119982</v>
      </c>
      <c r="I481">
        <v>221.73099999999999</v>
      </c>
      <c r="J481">
        <v>5.5105700000000004</v>
      </c>
      <c r="K481">
        <v>0</v>
      </c>
      <c r="L481">
        <v>0</v>
      </c>
      <c r="M481">
        <v>0</v>
      </c>
      <c r="N481">
        <v>0</v>
      </c>
      <c r="O481">
        <v>434.23200000000003</v>
      </c>
      <c r="P481">
        <v>72.098399999999998</v>
      </c>
      <c r="Q481">
        <v>0</v>
      </c>
      <c r="R481">
        <v>783.85199999999998</v>
      </c>
      <c r="S481">
        <v>0</v>
      </c>
      <c r="T481">
        <v>450.74900000000002</v>
      </c>
      <c r="U481">
        <v>1968.17</v>
      </c>
      <c r="V481">
        <v>0</v>
      </c>
      <c r="W481">
        <v>0</v>
      </c>
      <c r="X481">
        <v>0</v>
      </c>
      <c r="Y481">
        <v>5981.83</v>
      </c>
      <c r="Z481">
        <v>0</v>
      </c>
      <c r="AA481">
        <v>1723.98</v>
      </c>
      <c r="AB481">
        <v>0</v>
      </c>
      <c r="AC481">
        <v>0</v>
      </c>
      <c r="AD481">
        <v>0</v>
      </c>
      <c r="AE481">
        <v>90.743099999999998</v>
      </c>
      <c r="AF481">
        <v>0</v>
      </c>
      <c r="AG481">
        <v>0</v>
      </c>
      <c r="AH481">
        <v>7796.56</v>
      </c>
      <c r="AI481">
        <v>190.06800000000001</v>
      </c>
      <c r="AJ481">
        <v>8.2976700000000001</v>
      </c>
      <c r="AK481">
        <v>0</v>
      </c>
      <c r="AL481">
        <v>0</v>
      </c>
      <c r="AM481">
        <v>0</v>
      </c>
      <c r="AN481">
        <v>0</v>
      </c>
      <c r="AO481">
        <v>49.569400000000002</v>
      </c>
      <c r="AP481">
        <v>32.302999999999997</v>
      </c>
      <c r="AQ481">
        <v>0</v>
      </c>
      <c r="AR481">
        <v>139.732</v>
      </c>
      <c r="AS481">
        <v>0</v>
      </c>
      <c r="AT481">
        <v>71.304599999999994</v>
      </c>
      <c r="AU481">
        <v>491.27499999999998</v>
      </c>
      <c r="AV481">
        <v>0</v>
      </c>
      <c r="AW481">
        <v>0</v>
      </c>
      <c r="AX481">
        <v>0</v>
      </c>
      <c r="AY481">
        <v>2922.21</v>
      </c>
      <c r="AZ481">
        <v>0</v>
      </c>
      <c r="BA481">
        <v>267.71300000000002</v>
      </c>
      <c r="BB481">
        <v>0</v>
      </c>
      <c r="BC481">
        <v>0</v>
      </c>
      <c r="BD481">
        <v>0</v>
      </c>
      <c r="BE481">
        <v>10.629300000000001</v>
      </c>
      <c r="BF481">
        <v>0</v>
      </c>
      <c r="BG481">
        <v>0</v>
      </c>
      <c r="BH481">
        <v>3200.55</v>
      </c>
      <c r="BI481">
        <v>3658.14</v>
      </c>
      <c r="BJ481">
        <v>362.44400000000002</v>
      </c>
      <c r="BK481" t="s">
        <v>69</v>
      </c>
      <c r="BL481" t="s">
        <v>69</v>
      </c>
      <c r="BM481" t="s">
        <v>69</v>
      </c>
      <c r="BN481" t="s">
        <v>69</v>
      </c>
      <c r="BO481">
        <v>0</v>
      </c>
      <c r="BP481">
        <v>0</v>
      </c>
      <c r="BQ481">
        <v>3262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3262</v>
      </c>
      <c r="CA481" t="str">
        <f t="shared" si="22"/>
        <v>Nrs</v>
      </c>
      <c r="CB481" t="str">
        <f t="shared" si="23"/>
        <v>14</v>
      </c>
    </row>
    <row r="482" spans="1:80" x14ac:dyDescent="0.25">
      <c r="A482" t="s">
        <v>3579</v>
      </c>
      <c r="B482" t="s">
        <v>2985</v>
      </c>
      <c r="C482" t="s">
        <v>2986</v>
      </c>
      <c r="D482" t="str">
        <f t="shared" si="21"/>
        <v>Nrs-w13-v14</v>
      </c>
      <c r="E482" t="s">
        <v>66</v>
      </c>
      <c r="F482" t="s">
        <v>92</v>
      </c>
      <c r="G482" t="s">
        <v>93</v>
      </c>
      <c r="H482">
        <v>119982</v>
      </c>
      <c r="I482">
        <v>294.45100000000002</v>
      </c>
      <c r="J482">
        <v>7.9549200000000004</v>
      </c>
      <c r="K482">
        <v>0</v>
      </c>
      <c r="L482">
        <v>0</v>
      </c>
      <c r="M482">
        <v>0</v>
      </c>
      <c r="N482">
        <v>0</v>
      </c>
      <c r="O482">
        <v>434.23200000000003</v>
      </c>
      <c r="P482">
        <v>86.737399999999994</v>
      </c>
      <c r="Q482">
        <v>0</v>
      </c>
      <c r="R482">
        <v>783.85199999999998</v>
      </c>
      <c r="S482">
        <v>0</v>
      </c>
      <c r="T482">
        <v>450.74900000000002</v>
      </c>
      <c r="U482">
        <v>2057.9699999999998</v>
      </c>
      <c r="V482">
        <v>0</v>
      </c>
      <c r="W482">
        <v>0</v>
      </c>
      <c r="X482">
        <v>0</v>
      </c>
      <c r="Y482">
        <v>5240.28</v>
      </c>
      <c r="Z482">
        <v>0</v>
      </c>
      <c r="AA482">
        <v>1650.39</v>
      </c>
      <c r="AB482">
        <v>0</v>
      </c>
      <c r="AC482">
        <v>0</v>
      </c>
      <c r="AD482">
        <v>0</v>
      </c>
      <c r="AE482">
        <v>90.743099999999998</v>
      </c>
      <c r="AF482">
        <v>0</v>
      </c>
      <c r="AG482">
        <v>0</v>
      </c>
      <c r="AH482">
        <v>6981.42</v>
      </c>
      <c r="AI482">
        <v>200.64</v>
      </c>
      <c r="AJ482">
        <v>10.0604</v>
      </c>
      <c r="AK482">
        <v>0</v>
      </c>
      <c r="AL482">
        <v>0</v>
      </c>
      <c r="AM482">
        <v>0</v>
      </c>
      <c r="AN482">
        <v>0</v>
      </c>
      <c r="AO482">
        <v>49.569400000000002</v>
      </c>
      <c r="AP482">
        <v>34.294800000000002</v>
      </c>
      <c r="AQ482">
        <v>0</v>
      </c>
      <c r="AR482">
        <v>139.732</v>
      </c>
      <c r="AS482">
        <v>0</v>
      </c>
      <c r="AT482">
        <v>71.304599999999994</v>
      </c>
      <c r="AU482">
        <v>505.601</v>
      </c>
      <c r="AV482">
        <v>0</v>
      </c>
      <c r="AW482">
        <v>0</v>
      </c>
      <c r="AX482">
        <v>0</v>
      </c>
      <c r="AY482">
        <v>2869.81</v>
      </c>
      <c r="AZ482">
        <v>0</v>
      </c>
      <c r="BA482">
        <v>113.214</v>
      </c>
      <c r="BB482">
        <v>0</v>
      </c>
      <c r="BC482">
        <v>0</v>
      </c>
      <c r="BD482">
        <v>0</v>
      </c>
      <c r="BE482">
        <v>1.75983</v>
      </c>
      <c r="BF482">
        <v>0</v>
      </c>
      <c r="BG482">
        <v>0</v>
      </c>
      <c r="BH482">
        <v>2984.79</v>
      </c>
      <c r="BI482">
        <v>3855.23</v>
      </c>
      <c r="BJ482">
        <v>377.66699999999997</v>
      </c>
      <c r="BK482" t="s">
        <v>69</v>
      </c>
      <c r="BL482" t="s">
        <v>69</v>
      </c>
      <c r="BM482" t="s">
        <v>69</v>
      </c>
      <c r="BN482" t="s">
        <v>69</v>
      </c>
      <c r="BO482">
        <v>0</v>
      </c>
      <c r="BP482">
        <v>0</v>
      </c>
      <c r="BQ482">
        <v>3399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3399</v>
      </c>
      <c r="CA482" t="str">
        <f t="shared" si="22"/>
        <v>Nrs</v>
      </c>
      <c r="CB482" t="str">
        <f t="shared" si="23"/>
        <v>14</v>
      </c>
    </row>
    <row r="483" spans="1:80" x14ac:dyDescent="0.25">
      <c r="A483" t="s">
        <v>3579</v>
      </c>
      <c r="B483" t="s">
        <v>2987</v>
      </c>
      <c r="C483" t="s">
        <v>2988</v>
      </c>
      <c r="D483" t="str">
        <f t="shared" si="21"/>
        <v>Nrs-w14-v14</v>
      </c>
      <c r="E483" t="s">
        <v>66</v>
      </c>
      <c r="F483" t="s">
        <v>94</v>
      </c>
      <c r="G483" t="s">
        <v>95</v>
      </c>
      <c r="H483">
        <v>119982</v>
      </c>
      <c r="I483">
        <v>299.22699999999998</v>
      </c>
      <c r="J483">
        <v>6.9735100000000001</v>
      </c>
      <c r="K483">
        <v>0</v>
      </c>
      <c r="L483">
        <v>0</v>
      </c>
      <c r="M483">
        <v>0</v>
      </c>
      <c r="N483">
        <v>0</v>
      </c>
      <c r="O483">
        <v>434.23200000000003</v>
      </c>
      <c r="P483">
        <v>96.825299999999999</v>
      </c>
      <c r="Q483">
        <v>0</v>
      </c>
      <c r="R483">
        <v>783.85199999999998</v>
      </c>
      <c r="S483">
        <v>0</v>
      </c>
      <c r="T483">
        <v>450.74900000000002</v>
      </c>
      <c r="U483">
        <v>2071.85</v>
      </c>
      <c r="V483">
        <v>0</v>
      </c>
      <c r="W483">
        <v>0</v>
      </c>
      <c r="X483">
        <v>0</v>
      </c>
      <c r="Y483">
        <v>6319.06</v>
      </c>
      <c r="Z483">
        <v>0</v>
      </c>
      <c r="AA483">
        <v>1683.23</v>
      </c>
      <c r="AB483">
        <v>0</v>
      </c>
      <c r="AC483">
        <v>0</v>
      </c>
      <c r="AD483">
        <v>0</v>
      </c>
      <c r="AE483">
        <v>90.743099999999998</v>
      </c>
      <c r="AF483">
        <v>0</v>
      </c>
      <c r="AG483">
        <v>0</v>
      </c>
      <c r="AH483">
        <v>8093.03</v>
      </c>
      <c r="AI483">
        <v>234.35300000000001</v>
      </c>
      <c r="AJ483">
        <v>20.4514</v>
      </c>
      <c r="AK483">
        <v>0</v>
      </c>
      <c r="AL483">
        <v>0</v>
      </c>
      <c r="AM483">
        <v>0</v>
      </c>
      <c r="AN483">
        <v>0</v>
      </c>
      <c r="AO483">
        <v>49.569400000000002</v>
      </c>
      <c r="AP483">
        <v>42.630699999999997</v>
      </c>
      <c r="AQ483">
        <v>0</v>
      </c>
      <c r="AR483">
        <v>126.22499999999999</v>
      </c>
      <c r="AS483">
        <v>0</v>
      </c>
      <c r="AT483">
        <v>71.304599999999994</v>
      </c>
      <c r="AU483">
        <v>544.53399999999999</v>
      </c>
      <c r="AV483">
        <v>0</v>
      </c>
      <c r="AW483">
        <v>0</v>
      </c>
      <c r="AX483">
        <v>0</v>
      </c>
      <c r="AY483">
        <v>3736.51</v>
      </c>
      <c r="AZ483">
        <v>0</v>
      </c>
      <c r="BA483">
        <v>100.348</v>
      </c>
      <c r="BB483">
        <v>0</v>
      </c>
      <c r="BC483">
        <v>0</v>
      </c>
      <c r="BD483">
        <v>0</v>
      </c>
      <c r="BE483">
        <v>1.75983</v>
      </c>
      <c r="BF483">
        <v>0</v>
      </c>
      <c r="BG483">
        <v>0</v>
      </c>
      <c r="BH483">
        <v>3838.62</v>
      </c>
      <c r="BI483">
        <v>4525.82</v>
      </c>
      <c r="BJ483">
        <v>400.44400000000002</v>
      </c>
      <c r="BK483" t="s">
        <v>69</v>
      </c>
      <c r="BL483" t="s">
        <v>69</v>
      </c>
      <c r="BM483" t="s">
        <v>69</v>
      </c>
      <c r="BN483" t="s">
        <v>69</v>
      </c>
      <c r="BO483">
        <v>0</v>
      </c>
      <c r="BP483">
        <v>0</v>
      </c>
      <c r="BQ483">
        <v>3604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3604</v>
      </c>
      <c r="CA483" t="str">
        <f t="shared" si="22"/>
        <v>Nrs</v>
      </c>
      <c r="CB483" t="str">
        <f t="shared" si="23"/>
        <v>14</v>
      </c>
    </row>
    <row r="484" spans="1:80" x14ac:dyDescent="0.25">
      <c r="A484" t="s">
        <v>3579</v>
      </c>
      <c r="B484" t="s">
        <v>2989</v>
      </c>
      <c r="C484" t="s">
        <v>2990</v>
      </c>
      <c r="D484" t="str">
        <f t="shared" si="21"/>
        <v>Nrs-w15-v14</v>
      </c>
      <c r="E484" t="s">
        <v>66</v>
      </c>
      <c r="F484" t="s">
        <v>96</v>
      </c>
      <c r="G484" t="s">
        <v>97</v>
      </c>
      <c r="H484">
        <v>119982</v>
      </c>
      <c r="I484">
        <v>558.54</v>
      </c>
      <c r="J484">
        <v>17.141400000000001</v>
      </c>
      <c r="K484">
        <v>0</v>
      </c>
      <c r="L484">
        <v>0</v>
      </c>
      <c r="M484">
        <v>0</v>
      </c>
      <c r="N484">
        <v>0</v>
      </c>
      <c r="O484">
        <v>434.23200000000003</v>
      </c>
      <c r="P484">
        <v>144.31100000000001</v>
      </c>
      <c r="Q484">
        <v>0</v>
      </c>
      <c r="R484">
        <v>783.85199999999998</v>
      </c>
      <c r="S484">
        <v>0</v>
      </c>
      <c r="T484">
        <v>450.74900000000002</v>
      </c>
      <c r="U484">
        <v>2388.8200000000002</v>
      </c>
      <c r="V484">
        <v>0</v>
      </c>
      <c r="W484">
        <v>0</v>
      </c>
      <c r="X484">
        <v>0</v>
      </c>
      <c r="Y484">
        <v>2097.0100000000002</v>
      </c>
      <c r="Z484">
        <v>0</v>
      </c>
      <c r="AA484">
        <v>1388.67</v>
      </c>
      <c r="AB484">
        <v>0</v>
      </c>
      <c r="AC484">
        <v>0</v>
      </c>
      <c r="AD484">
        <v>0</v>
      </c>
      <c r="AE484">
        <v>90.743099999999998</v>
      </c>
      <c r="AF484">
        <v>0</v>
      </c>
      <c r="AG484">
        <v>0</v>
      </c>
      <c r="AH484">
        <v>3576.42</v>
      </c>
      <c r="AI484">
        <v>270.52999999999997</v>
      </c>
      <c r="AJ484">
        <v>22.866599999999998</v>
      </c>
      <c r="AK484">
        <v>0</v>
      </c>
      <c r="AL484">
        <v>0</v>
      </c>
      <c r="AM484">
        <v>0</v>
      </c>
      <c r="AN484">
        <v>0</v>
      </c>
      <c r="AO484">
        <v>49.569400000000002</v>
      </c>
      <c r="AP484">
        <v>47.31</v>
      </c>
      <c r="AQ484">
        <v>0</v>
      </c>
      <c r="AR484">
        <v>139.732</v>
      </c>
      <c r="AS484">
        <v>0</v>
      </c>
      <c r="AT484">
        <v>71.304599999999994</v>
      </c>
      <c r="AU484">
        <v>601.31299999999999</v>
      </c>
      <c r="AV484">
        <v>0</v>
      </c>
      <c r="AW484">
        <v>0</v>
      </c>
      <c r="AX484">
        <v>0</v>
      </c>
      <c r="AY484">
        <v>2119.61</v>
      </c>
      <c r="AZ484">
        <v>0</v>
      </c>
      <c r="BA484">
        <v>208.709</v>
      </c>
      <c r="BB484">
        <v>0</v>
      </c>
      <c r="BC484">
        <v>0</v>
      </c>
      <c r="BD484">
        <v>0</v>
      </c>
      <c r="BE484">
        <v>10.629300000000001</v>
      </c>
      <c r="BF484">
        <v>0</v>
      </c>
      <c r="BG484">
        <v>0</v>
      </c>
      <c r="BH484">
        <v>2338.9499999999998</v>
      </c>
      <c r="BI484">
        <v>5062.4399999999996</v>
      </c>
      <c r="BJ484">
        <v>413.22199999999998</v>
      </c>
      <c r="BK484" t="s">
        <v>69</v>
      </c>
      <c r="BL484" t="s">
        <v>69</v>
      </c>
      <c r="BM484" t="s">
        <v>69</v>
      </c>
      <c r="BN484" t="s">
        <v>69</v>
      </c>
      <c r="BO484">
        <v>0</v>
      </c>
      <c r="BP484">
        <v>0</v>
      </c>
      <c r="BQ484">
        <v>3719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3719</v>
      </c>
      <c r="CA484" t="str">
        <f t="shared" si="22"/>
        <v>Nrs</v>
      </c>
      <c r="CB484" t="str">
        <f t="shared" si="23"/>
        <v>14</v>
      </c>
    </row>
    <row r="485" spans="1:80" x14ac:dyDescent="0.25">
      <c r="A485" t="s">
        <v>3580</v>
      </c>
      <c r="B485" t="s">
        <v>2991</v>
      </c>
      <c r="C485" t="s">
        <v>2992</v>
      </c>
      <c r="D485" t="str">
        <f t="shared" si="21"/>
        <v>Nrs-w16-v14</v>
      </c>
      <c r="E485" t="s">
        <v>66</v>
      </c>
      <c r="F485" t="s">
        <v>98</v>
      </c>
      <c r="G485" t="s">
        <v>99</v>
      </c>
      <c r="H485">
        <v>119982</v>
      </c>
      <c r="I485">
        <v>106.167</v>
      </c>
      <c r="J485">
        <v>1.88459</v>
      </c>
      <c r="K485">
        <v>0</v>
      </c>
      <c r="L485">
        <v>0</v>
      </c>
      <c r="M485">
        <v>0</v>
      </c>
      <c r="N485">
        <v>0</v>
      </c>
      <c r="O485">
        <v>434.23200000000003</v>
      </c>
      <c r="P485">
        <v>41.223300000000002</v>
      </c>
      <c r="Q485">
        <v>0</v>
      </c>
      <c r="R485">
        <v>783.85199999999998</v>
      </c>
      <c r="S485">
        <v>0</v>
      </c>
      <c r="T485">
        <v>450.74900000000002</v>
      </c>
      <c r="U485">
        <v>1818.1</v>
      </c>
      <c r="V485">
        <v>0</v>
      </c>
      <c r="W485">
        <v>0</v>
      </c>
      <c r="X485">
        <v>0</v>
      </c>
      <c r="Y485">
        <v>9687.5499999999993</v>
      </c>
      <c r="Z485">
        <v>0</v>
      </c>
      <c r="AA485">
        <v>1934.68</v>
      </c>
      <c r="AB485">
        <v>0</v>
      </c>
      <c r="AC485">
        <v>0</v>
      </c>
      <c r="AD485">
        <v>0</v>
      </c>
      <c r="AE485">
        <v>90.743099999999998</v>
      </c>
      <c r="AF485">
        <v>0</v>
      </c>
      <c r="AG485">
        <v>0</v>
      </c>
      <c r="AH485">
        <v>11713</v>
      </c>
      <c r="AI485">
        <v>94.695599999999999</v>
      </c>
      <c r="AJ485">
        <v>2.3114499999999998</v>
      </c>
      <c r="AK485">
        <v>0</v>
      </c>
      <c r="AL485">
        <v>0</v>
      </c>
      <c r="AM485">
        <v>0</v>
      </c>
      <c r="AN485">
        <v>0</v>
      </c>
      <c r="AO485">
        <v>49.569400000000002</v>
      </c>
      <c r="AP485">
        <v>18.713699999999999</v>
      </c>
      <c r="AQ485">
        <v>0</v>
      </c>
      <c r="AR485">
        <v>139.732</v>
      </c>
      <c r="AS485">
        <v>0</v>
      </c>
      <c r="AT485">
        <v>71.304599999999994</v>
      </c>
      <c r="AU485">
        <v>376.327</v>
      </c>
      <c r="AV485">
        <v>0</v>
      </c>
      <c r="AW485">
        <v>0</v>
      </c>
      <c r="AX485">
        <v>0</v>
      </c>
      <c r="AY485">
        <v>3812.15</v>
      </c>
      <c r="AZ485">
        <v>0</v>
      </c>
      <c r="BA485">
        <v>119.274</v>
      </c>
      <c r="BB485">
        <v>0</v>
      </c>
      <c r="BC485">
        <v>0</v>
      </c>
      <c r="BD485">
        <v>0</v>
      </c>
      <c r="BE485">
        <v>1.75983</v>
      </c>
      <c r="BF485">
        <v>0</v>
      </c>
      <c r="BG485">
        <v>0</v>
      </c>
      <c r="BH485">
        <v>3933.19</v>
      </c>
      <c r="BI485">
        <v>1990.34</v>
      </c>
      <c r="BJ485">
        <v>326.55599999999998</v>
      </c>
      <c r="BK485" t="s">
        <v>69</v>
      </c>
      <c r="BL485" t="s">
        <v>69</v>
      </c>
      <c r="BM485" t="s">
        <v>69</v>
      </c>
      <c r="BN485" t="s">
        <v>69</v>
      </c>
      <c r="BO485">
        <v>0</v>
      </c>
      <c r="BP485">
        <v>0</v>
      </c>
      <c r="BQ485">
        <v>2939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2939</v>
      </c>
      <c r="CA485" t="str">
        <f t="shared" si="22"/>
        <v>Nrs</v>
      </c>
      <c r="CB485" t="str">
        <f t="shared" si="23"/>
        <v>14</v>
      </c>
    </row>
    <row r="486" spans="1:80" x14ac:dyDescent="0.25">
      <c r="A486" t="s">
        <v>3580</v>
      </c>
      <c r="B486" t="s">
        <v>358</v>
      </c>
      <c r="C486" t="s">
        <v>359</v>
      </c>
      <c r="D486" t="str">
        <f t="shared" si="21"/>
        <v>OfL-w01-v96</v>
      </c>
      <c r="E486" t="s">
        <v>66</v>
      </c>
      <c r="F486" t="s">
        <v>67</v>
      </c>
      <c r="G486" t="s">
        <v>68</v>
      </c>
      <c r="H486">
        <v>174960</v>
      </c>
      <c r="I486">
        <v>39.152000000000001</v>
      </c>
      <c r="J486">
        <v>2.0584500000000001</v>
      </c>
      <c r="K486">
        <v>0</v>
      </c>
      <c r="L486">
        <v>0</v>
      </c>
      <c r="M486">
        <v>0</v>
      </c>
      <c r="N486">
        <v>0</v>
      </c>
      <c r="O486">
        <v>189.16499999999999</v>
      </c>
      <c r="P486">
        <v>45.904699999999998</v>
      </c>
      <c r="Q486">
        <v>0</v>
      </c>
      <c r="R486">
        <v>976.92</v>
      </c>
      <c r="S486">
        <v>0</v>
      </c>
      <c r="T486">
        <v>603.29899999999998</v>
      </c>
      <c r="U486">
        <v>1856.5</v>
      </c>
      <c r="V486">
        <v>0</v>
      </c>
      <c r="W486">
        <v>0</v>
      </c>
      <c r="X486">
        <v>0</v>
      </c>
      <c r="Y486">
        <v>1499.75</v>
      </c>
      <c r="Z486">
        <v>0</v>
      </c>
      <c r="AA486">
        <v>352.99299999999999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1852.74</v>
      </c>
      <c r="AI486">
        <v>165.07499999999999</v>
      </c>
      <c r="AJ486">
        <v>10.029299999999999</v>
      </c>
      <c r="AK486">
        <v>0</v>
      </c>
      <c r="AL486">
        <v>0</v>
      </c>
      <c r="AM486">
        <v>0</v>
      </c>
      <c r="AN486">
        <v>0</v>
      </c>
      <c r="AO486">
        <v>75.770600000000002</v>
      </c>
      <c r="AP486">
        <v>53.548999999999999</v>
      </c>
      <c r="AQ486">
        <v>0</v>
      </c>
      <c r="AR486">
        <v>195.15899999999999</v>
      </c>
      <c r="AS486">
        <v>0</v>
      </c>
      <c r="AT486">
        <v>161.46299999999999</v>
      </c>
      <c r="AU486">
        <v>661.04600000000005</v>
      </c>
      <c r="AV486">
        <v>0</v>
      </c>
      <c r="AW486">
        <v>0</v>
      </c>
      <c r="AX486">
        <v>0</v>
      </c>
      <c r="AY486">
        <v>3042.14</v>
      </c>
      <c r="AZ486">
        <v>0</v>
      </c>
      <c r="BA486">
        <v>45.1633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3087.3</v>
      </c>
      <c r="BI486">
        <v>3401.23</v>
      </c>
      <c r="BJ486">
        <v>466</v>
      </c>
      <c r="BK486" t="s">
        <v>69</v>
      </c>
      <c r="BL486" t="s">
        <v>69</v>
      </c>
      <c r="BM486" t="s">
        <v>69</v>
      </c>
      <c r="BN486" t="s">
        <v>69</v>
      </c>
      <c r="BO486">
        <v>0</v>
      </c>
      <c r="BP486">
        <v>0</v>
      </c>
      <c r="BQ486">
        <v>4194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4194</v>
      </c>
      <c r="CA486" t="str">
        <f t="shared" si="22"/>
        <v>OfL</v>
      </c>
      <c r="CB486" t="str">
        <f t="shared" si="23"/>
        <v>96</v>
      </c>
    </row>
    <row r="487" spans="1:80" x14ac:dyDescent="0.25">
      <c r="A487" t="s">
        <v>3580</v>
      </c>
      <c r="B487" t="s">
        <v>362</v>
      </c>
      <c r="C487" t="s">
        <v>363</v>
      </c>
      <c r="D487" t="str">
        <f t="shared" si="21"/>
        <v>OfL-w02-v96</v>
      </c>
      <c r="E487" t="s">
        <v>66</v>
      </c>
      <c r="F487" t="s">
        <v>70</v>
      </c>
      <c r="G487" t="s">
        <v>71</v>
      </c>
      <c r="H487">
        <v>174960</v>
      </c>
      <c r="I487">
        <v>237.80099999999999</v>
      </c>
      <c r="J487">
        <v>16.4041</v>
      </c>
      <c r="K487">
        <v>0</v>
      </c>
      <c r="L487">
        <v>0</v>
      </c>
      <c r="M487">
        <v>0</v>
      </c>
      <c r="N487">
        <v>0</v>
      </c>
      <c r="O487">
        <v>239.43299999999999</v>
      </c>
      <c r="P487">
        <v>130.28200000000001</v>
      </c>
      <c r="Q487">
        <v>0</v>
      </c>
      <c r="R487">
        <v>976.92</v>
      </c>
      <c r="S487">
        <v>0</v>
      </c>
      <c r="T487">
        <v>603.29899999999998</v>
      </c>
      <c r="U487">
        <v>2204.14</v>
      </c>
      <c r="V487">
        <v>0</v>
      </c>
      <c r="W487">
        <v>0</v>
      </c>
      <c r="X487">
        <v>0</v>
      </c>
      <c r="Y487">
        <v>1885.72</v>
      </c>
      <c r="Z487">
        <v>0</v>
      </c>
      <c r="AA487">
        <v>329.12900000000002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2214.85</v>
      </c>
      <c r="AI487">
        <v>282.55700000000002</v>
      </c>
      <c r="AJ487">
        <v>21.8034</v>
      </c>
      <c r="AK487">
        <v>0</v>
      </c>
      <c r="AL487">
        <v>0</v>
      </c>
      <c r="AM487">
        <v>0</v>
      </c>
      <c r="AN487">
        <v>0</v>
      </c>
      <c r="AO487">
        <v>87.850800000000007</v>
      </c>
      <c r="AP487">
        <v>70.577100000000002</v>
      </c>
      <c r="AQ487">
        <v>0</v>
      </c>
      <c r="AR487">
        <v>195.15899999999999</v>
      </c>
      <c r="AS487">
        <v>0</v>
      </c>
      <c r="AT487">
        <v>161.46299999999999</v>
      </c>
      <c r="AU487">
        <v>819.41</v>
      </c>
      <c r="AV487">
        <v>0</v>
      </c>
      <c r="AW487">
        <v>0</v>
      </c>
      <c r="AX487">
        <v>0</v>
      </c>
      <c r="AY487">
        <v>3716.02</v>
      </c>
      <c r="AZ487">
        <v>0</v>
      </c>
      <c r="BA487">
        <v>14.1189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3730.14</v>
      </c>
      <c r="BI487">
        <v>5354.38</v>
      </c>
      <c r="BJ487">
        <v>634.66700000000003</v>
      </c>
      <c r="BK487" t="s">
        <v>69</v>
      </c>
      <c r="BL487" t="s">
        <v>69</v>
      </c>
      <c r="BM487" t="s">
        <v>69</v>
      </c>
      <c r="BN487" t="s">
        <v>69</v>
      </c>
      <c r="BO487">
        <v>0</v>
      </c>
      <c r="BP487">
        <v>0</v>
      </c>
      <c r="BQ487">
        <v>5712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5712</v>
      </c>
      <c r="CA487" t="str">
        <f t="shared" si="22"/>
        <v>OfL</v>
      </c>
      <c r="CB487" t="str">
        <f t="shared" si="23"/>
        <v>96</v>
      </c>
    </row>
    <row r="488" spans="1:80" x14ac:dyDescent="0.25">
      <c r="A488" t="s">
        <v>3580</v>
      </c>
      <c r="B488" t="s">
        <v>366</v>
      </c>
      <c r="C488" t="s">
        <v>367</v>
      </c>
      <c r="D488" t="str">
        <f t="shared" si="21"/>
        <v>OfL-w03-v96</v>
      </c>
      <c r="E488" t="s">
        <v>66</v>
      </c>
      <c r="F488" t="s">
        <v>72</v>
      </c>
      <c r="G488" t="s">
        <v>73</v>
      </c>
      <c r="H488">
        <v>174960</v>
      </c>
      <c r="I488">
        <v>160.46199999999999</v>
      </c>
      <c r="J488">
        <v>9.9367900000000002</v>
      </c>
      <c r="K488">
        <v>0</v>
      </c>
      <c r="L488">
        <v>0</v>
      </c>
      <c r="M488">
        <v>0</v>
      </c>
      <c r="N488">
        <v>0</v>
      </c>
      <c r="O488">
        <v>221.38499999999999</v>
      </c>
      <c r="P488">
        <v>109.11799999999999</v>
      </c>
      <c r="Q488">
        <v>0</v>
      </c>
      <c r="R488">
        <v>976.92</v>
      </c>
      <c r="S488">
        <v>0</v>
      </c>
      <c r="T488">
        <v>603.29899999999998</v>
      </c>
      <c r="U488">
        <v>2081.13</v>
      </c>
      <c r="V488">
        <v>0</v>
      </c>
      <c r="W488">
        <v>0</v>
      </c>
      <c r="X488">
        <v>0</v>
      </c>
      <c r="Y488">
        <v>1569.72</v>
      </c>
      <c r="Z488">
        <v>0</v>
      </c>
      <c r="AA488">
        <v>330.02600000000001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1899.75</v>
      </c>
      <c r="AI488">
        <v>204.261</v>
      </c>
      <c r="AJ488">
        <v>13.5318</v>
      </c>
      <c r="AK488">
        <v>0</v>
      </c>
      <c r="AL488">
        <v>0</v>
      </c>
      <c r="AM488">
        <v>0</v>
      </c>
      <c r="AN488">
        <v>0</v>
      </c>
      <c r="AO488">
        <v>85.587999999999994</v>
      </c>
      <c r="AP488">
        <v>61.086599999999997</v>
      </c>
      <c r="AQ488">
        <v>0</v>
      </c>
      <c r="AR488">
        <v>195.15899999999999</v>
      </c>
      <c r="AS488">
        <v>0</v>
      </c>
      <c r="AT488">
        <v>161.46299999999999</v>
      </c>
      <c r="AU488">
        <v>721.09</v>
      </c>
      <c r="AV488">
        <v>0</v>
      </c>
      <c r="AW488">
        <v>0</v>
      </c>
      <c r="AX488">
        <v>0</v>
      </c>
      <c r="AY488">
        <v>3174.55</v>
      </c>
      <c r="AZ488">
        <v>0</v>
      </c>
      <c r="BA488">
        <v>42.638800000000003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3217.19</v>
      </c>
      <c r="BI488">
        <v>4131.7700000000004</v>
      </c>
      <c r="BJ488">
        <v>357</v>
      </c>
      <c r="BK488" t="s">
        <v>69</v>
      </c>
      <c r="BL488" t="s">
        <v>69</v>
      </c>
      <c r="BM488" t="s">
        <v>69</v>
      </c>
      <c r="BN488" t="s">
        <v>69</v>
      </c>
      <c r="BO488">
        <v>0</v>
      </c>
      <c r="BP488">
        <v>0</v>
      </c>
      <c r="BQ488">
        <v>3213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3213</v>
      </c>
      <c r="CA488" t="str">
        <f t="shared" si="22"/>
        <v>OfL</v>
      </c>
      <c r="CB488" t="str">
        <f t="shared" si="23"/>
        <v>96</v>
      </c>
    </row>
    <row r="489" spans="1:80" x14ac:dyDescent="0.25">
      <c r="A489" t="s">
        <v>3580</v>
      </c>
      <c r="B489" t="s">
        <v>370</v>
      </c>
      <c r="C489" t="s">
        <v>371</v>
      </c>
      <c r="D489" t="str">
        <f t="shared" si="21"/>
        <v>OfL-w04-v96</v>
      </c>
      <c r="E489" t="s">
        <v>66</v>
      </c>
      <c r="F489" t="s">
        <v>74</v>
      </c>
      <c r="G489" t="s">
        <v>75</v>
      </c>
      <c r="H489">
        <v>174960</v>
      </c>
      <c r="I489">
        <v>262.41899999999998</v>
      </c>
      <c r="J489">
        <v>17.357500000000002</v>
      </c>
      <c r="K489">
        <v>0</v>
      </c>
      <c r="L489">
        <v>0</v>
      </c>
      <c r="M489">
        <v>0</v>
      </c>
      <c r="N489">
        <v>0</v>
      </c>
      <c r="O489">
        <v>243.75399999999999</v>
      </c>
      <c r="P489">
        <v>145.38499999999999</v>
      </c>
      <c r="Q489">
        <v>0</v>
      </c>
      <c r="R489">
        <v>976.92</v>
      </c>
      <c r="S489">
        <v>0</v>
      </c>
      <c r="T489">
        <v>603.29899999999998</v>
      </c>
      <c r="U489">
        <v>2249.14</v>
      </c>
      <c r="V489">
        <v>0</v>
      </c>
      <c r="W489">
        <v>0</v>
      </c>
      <c r="X489">
        <v>0</v>
      </c>
      <c r="Y489">
        <v>1487.24</v>
      </c>
      <c r="Z489">
        <v>0</v>
      </c>
      <c r="AA489">
        <v>320.03699999999998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1807.28</v>
      </c>
      <c r="AI489">
        <v>234.41499999999999</v>
      </c>
      <c r="AJ489">
        <v>16.315000000000001</v>
      </c>
      <c r="AK489">
        <v>0</v>
      </c>
      <c r="AL489">
        <v>0</v>
      </c>
      <c r="AM489">
        <v>0</v>
      </c>
      <c r="AN489">
        <v>0</v>
      </c>
      <c r="AO489">
        <v>96.150300000000001</v>
      </c>
      <c r="AP489">
        <v>65.769000000000005</v>
      </c>
      <c r="AQ489">
        <v>0</v>
      </c>
      <c r="AR489">
        <v>206.46</v>
      </c>
      <c r="AS489">
        <v>0</v>
      </c>
      <c r="AT489">
        <v>149.45699999999999</v>
      </c>
      <c r="AU489">
        <v>768.56700000000001</v>
      </c>
      <c r="AV489">
        <v>0</v>
      </c>
      <c r="AW489">
        <v>0</v>
      </c>
      <c r="AX489">
        <v>0</v>
      </c>
      <c r="AY489">
        <v>3235.4</v>
      </c>
      <c r="AZ489">
        <v>0</v>
      </c>
      <c r="BA489">
        <v>42.004899999999999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3277.41</v>
      </c>
      <c r="BI489">
        <v>4682.57</v>
      </c>
      <c r="BJ489">
        <v>452.22199999999998</v>
      </c>
      <c r="BK489" t="s">
        <v>69</v>
      </c>
      <c r="BL489" t="s">
        <v>69</v>
      </c>
      <c r="BM489" t="s">
        <v>69</v>
      </c>
      <c r="BN489" t="s">
        <v>69</v>
      </c>
      <c r="BO489">
        <v>0</v>
      </c>
      <c r="BP489">
        <v>0</v>
      </c>
      <c r="BQ489">
        <v>4070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4070</v>
      </c>
      <c r="CA489" t="str">
        <f t="shared" si="22"/>
        <v>OfL</v>
      </c>
      <c r="CB489" t="str">
        <f t="shared" si="23"/>
        <v>96</v>
      </c>
    </row>
    <row r="490" spans="1:80" x14ac:dyDescent="0.25">
      <c r="A490" t="s">
        <v>3580</v>
      </c>
      <c r="B490" t="s">
        <v>374</v>
      </c>
      <c r="C490" t="s">
        <v>375</v>
      </c>
      <c r="D490" t="str">
        <f t="shared" si="21"/>
        <v>OfL-w05-v96</v>
      </c>
      <c r="E490" t="s">
        <v>66</v>
      </c>
      <c r="F490" t="s">
        <v>76</v>
      </c>
      <c r="G490" t="s">
        <v>77</v>
      </c>
      <c r="H490">
        <v>174960</v>
      </c>
      <c r="I490">
        <v>174.185</v>
      </c>
      <c r="J490">
        <v>10.567500000000001</v>
      </c>
      <c r="K490">
        <v>0</v>
      </c>
      <c r="L490">
        <v>0</v>
      </c>
      <c r="M490">
        <v>0</v>
      </c>
      <c r="N490">
        <v>0</v>
      </c>
      <c r="O490">
        <v>226.40799999999999</v>
      </c>
      <c r="P490">
        <v>120.19199999999999</v>
      </c>
      <c r="Q490">
        <v>0</v>
      </c>
      <c r="R490">
        <v>976.92</v>
      </c>
      <c r="S490">
        <v>0</v>
      </c>
      <c r="T490">
        <v>603.29899999999998</v>
      </c>
      <c r="U490">
        <v>2111.58</v>
      </c>
      <c r="V490">
        <v>0</v>
      </c>
      <c r="W490">
        <v>0</v>
      </c>
      <c r="X490">
        <v>0</v>
      </c>
      <c r="Y490">
        <v>1604.25</v>
      </c>
      <c r="Z490">
        <v>0</v>
      </c>
      <c r="AA490">
        <v>334.99099999999999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1939.24</v>
      </c>
      <c r="AI490">
        <v>180.35599999999999</v>
      </c>
      <c r="AJ490">
        <v>11.458299999999999</v>
      </c>
      <c r="AK490">
        <v>0</v>
      </c>
      <c r="AL490">
        <v>0</v>
      </c>
      <c r="AM490">
        <v>0</v>
      </c>
      <c r="AN490">
        <v>0</v>
      </c>
      <c r="AO490">
        <v>74.849699999999999</v>
      </c>
      <c r="AP490">
        <v>58.4251</v>
      </c>
      <c r="AQ490">
        <v>0</v>
      </c>
      <c r="AR490">
        <v>195.15899999999999</v>
      </c>
      <c r="AS490">
        <v>0</v>
      </c>
      <c r="AT490">
        <v>161.46299999999999</v>
      </c>
      <c r="AU490">
        <v>681.71199999999999</v>
      </c>
      <c r="AV490">
        <v>0</v>
      </c>
      <c r="AW490">
        <v>0</v>
      </c>
      <c r="AX490">
        <v>0</v>
      </c>
      <c r="AY490">
        <v>3157.79</v>
      </c>
      <c r="AZ490">
        <v>0</v>
      </c>
      <c r="BA490">
        <v>43.013800000000003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3200.8</v>
      </c>
      <c r="BI490">
        <v>3690.16</v>
      </c>
      <c r="BJ490">
        <v>513.33299999999997</v>
      </c>
      <c r="BK490" t="s">
        <v>69</v>
      </c>
      <c r="BL490" t="s">
        <v>69</v>
      </c>
      <c r="BM490" t="s">
        <v>69</v>
      </c>
      <c r="BN490" t="s">
        <v>69</v>
      </c>
      <c r="BO490">
        <v>0</v>
      </c>
      <c r="BP490">
        <v>0</v>
      </c>
      <c r="BQ490">
        <v>4620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4620</v>
      </c>
      <c r="CA490" t="str">
        <f t="shared" si="22"/>
        <v>OfL</v>
      </c>
      <c r="CB490" t="str">
        <f t="shared" si="23"/>
        <v>96</v>
      </c>
    </row>
    <row r="491" spans="1:80" x14ac:dyDescent="0.25">
      <c r="A491" t="s">
        <v>3580</v>
      </c>
      <c r="B491" t="s">
        <v>378</v>
      </c>
      <c r="C491" t="s">
        <v>379</v>
      </c>
      <c r="D491" t="str">
        <f t="shared" si="21"/>
        <v>OfL-w06-v96</v>
      </c>
      <c r="E491" t="s">
        <v>66</v>
      </c>
      <c r="F491" t="s">
        <v>78</v>
      </c>
      <c r="G491" t="s">
        <v>79</v>
      </c>
      <c r="H491">
        <v>174960</v>
      </c>
      <c r="I491">
        <v>321.67200000000003</v>
      </c>
      <c r="J491">
        <v>22.3781</v>
      </c>
      <c r="K491">
        <v>0</v>
      </c>
      <c r="L491">
        <v>0</v>
      </c>
      <c r="M491">
        <v>0</v>
      </c>
      <c r="N491">
        <v>0</v>
      </c>
      <c r="O491">
        <v>240.19900000000001</v>
      </c>
      <c r="P491">
        <v>166.905</v>
      </c>
      <c r="Q491">
        <v>0</v>
      </c>
      <c r="R491">
        <v>976.92</v>
      </c>
      <c r="S491">
        <v>0</v>
      </c>
      <c r="T491">
        <v>603.29899999999998</v>
      </c>
      <c r="U491">
        <v>2331.38</v>
      </c>
      <c r="V491">
        <v>0</v>
      </c>
      <c r="W491">
        <v>0</v>
      </c>
      <c r="X491">
        <v>0</v>
      </c>
      <c r="Y491">
        <v>972.77700000000004</v>
      </c>
      <c r="Z491">
        <v>0</v>
      </c>
      <c r="AA491">
        <v>310.84899999999999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1283.6300000000001</v>
      </c>
      <c r="AI491">
        <v>229.58699999999999</v>
      </c>
      <c r="AJ491">
        <v>16.479700000000001</v>
      </c>
      <c r="AK491">
        <v>0</v>
      </c>
      <c r="AL491">
        <v>0</v>
      </c>
      <c r="AM491">
        <v>0</v>
      </c>
      <c r="AN491">
        <v>0</v>
      </c>
      <c r="AO491">
        <v>88.172499999999999</v>
      </c>
      <c r="AP491">
        <v>65.239800000000002</v>
      </c>
      <c r="AQ491">
        <v>0</v>
      </c>
      <c r="AR491">
        <v>206.46</v>
      </c>
      <c r="AS491">
        <v>0</v>
      </c>
      <c r="AT491">
        <v>161.82300000000001</v>
      </c>
      <c r="AU491">
        <v>767.76199999999994</v>
      </c>
      <c r="AV491">
        <v>0</v>
      </c>
      <c r="AW491">
        <v>0</v>
      </c>
      <c r="AX491">
        <v>0</v>
      </c>
      <c r="AY491">
        <v>2798.83</v>
      </c>
      <c r="AZ491">
        <v>0</v>
      </c>
      <c r="BA491">
        <v>40.230600000000003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2839.06</v>
      </c>
      <c r="BI491">
        <v>4591.41</v>
      </c>
      <c r="BJ491">
        <v>609.33299999999997</v>
      </c>
      <c r="BK491" t="s">
        <v>69</v>
      </c>
      <c r="BL491" t="s">
        <v>69</v>
      </c>
      <c r="BM491" t="s">
        <v>69</v>
      </c>
      <c r="BN491" t="s">
        <v>69</v>
      </c>
      <c r="BO491">
        <v>0</v>
      </c>
      <c r="BP491">
        <v>0</v>
      </c>
      <c r="BQ491">
        <v>5484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5484</v>
      </c>
      <c r="CA491" t="str">
        <f t="shared" si="22"/>
        <v>OfL</v>
      </c>
      <c r="CB491" t="str">
        <f t="shared" si="23"/>
        <v>96</v>
      </c>
    </row>
    <row r="492" spans="1:80" x14ac:dyDescent="0.25">
      <c r="A492" t="s">
        <v>3581</v>
      </c>
      <c r="B492" t="s">
        <v>382</v>
      </c>
      <c r="C492" t="s">
        <v>383</v>
      </c>
      <c r="D492" t="str">
        <f t="shared" si="21"/>
        <v>OfL-w07-v96</v>
      </c>
      <c r="E492" t="s">
        <v>66</v>
      </c>
      <c r="F492" t="s">
        <v>80</v>
      </c>
      <c r="G492" t="s">
        <v>81</v>
      </c>
      <c r="H492">
        <v>174960</v>
      </c>
      <c r="I492">
        <v>293.63600000000002</v>
      </c>
      <c r="J492">
        <v>19.7803</v>
      </c>
      <c r="K492">
        <v>0</v>
      </c>
      <c r="L492">
        <v>0</v>
      </c>
      <c r="M492">
        <v>0</v>
      </c>
      <c r="N492">
        <v>0</v>
      </c>
      <c r="O492">
        <v>240.89</v>
      </c>
      <c r="P492">
        <v>165.352</v>
      </c>
      <c r="Q492">
        <v>0</v>
      </c>
      <c r="R492">
        <v>976.92</v>
      </c>
      <c r="S492">
        <v>0</v>
      </c>
      <c r="T492">
        <v>603.29899999999998</v>
      </c>
      <c r="U492">
        <v>2299.88</v>
      </c>
      <c r="V492">
        <v>0</v>
      </c>
      <c r="W492">
        <v>0</v>
      </c>
      <c r="X492">
        <v>0</v>
      </c>
      <c r="Y492">
        <v>812.35400000000004</v>
      </c>
      <c r="Z492">
        <v>0</v>
      </c>
      <c r="AA492">
        <v>307.637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1119.99</v>
      </c>
      <c r="AI492">
        <v>214.02799999999999</v>
      </c>
      <c r="AJ492">
        <v>14.537100000000001</v>
      </c>
      <c r="AK492">
        <v>0</v>
      </c>
      <c r="AL492">
        <v>0</v>
      </c>
      <c r="AM492">
        <v>0</v>
      </c>
      <c r="AN492">
        <v>0</v>
      </c>
      <c r="AO492">
        <v>86.394499999999994</v>
      </c>
      <c r="AP492">
        <v>62.707599999999999</v>
      </c>
      <c r="AQ492">
        <v>0</v>
      </c>
      <c r="AR492">
        <v>195.15899999999999</v>
      </c>
      <c r="AS492">
        <v>0</v>
      </c>
      <c r="AT492">
        <v>161.46299999999999</v>
      </c>
      <c r="AU492">
        <v>734.28899999999999</v>
      </c>
      <c r="AV492">
        <v>0</v>
      </c>
      <c r="AW492">
        <v>0</v>
      </c>
      <c r="AX492">
        <v>0</v>
      </c>
      <c r="AY492">
        <v>2415</v>
      </c>
      <c r="AZ492">
        <v>0</v>
      </c>
      <c r="BA492">
        <v>39.5227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2454.52</v>
      </c>
      <c r="BI492">
        <v>4337.76</v>
      </c>
      <c r="BJ492">
        <v>702</v>
      </c>
      <c r="BK492" t="s">
        <v>69</v>
      </c>
      <c r="BL492" t="s">
        <v>69</v>
      </c>
      <c r="BM492" t="s">
        <v>69</v>
      </c>
      <c r="BN492" t="s">
        <v>69</v>
      </c>
      <c r="BO492">
        <v>0</v>
      </c>
      <c r="BP492">
        <v>0</v>
      </c>
      <c r="BQ492">
        <v>6318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6318</v>
      </c>
      <c r="CA492" t="str">
        <f t="shared" si="22"/>
        <v>OfL</v>
      </c>
      <c r="CB492" t="str">
        <f t="shared" si="23"/>
        <v>96</v>
      </c>
    </row>
    <row r="493" spans="1:80" x14ac:dyDescent="0.25">
      <c r="A493" t="s">
        <v>3581</v>
      </c>
      <c r="B493" t="s">
        <v>386</v>
      </c>
      <c r="C493" t="s">
        <v>387</v>
      </c>
      <c r="D493" t="str">
        <f t="shared" si="21"/>
        <v>OfL-w08-v96</v>
      </c>
      <c r="E493" t="s">
        <v>66</v>
      </c>
      <c r="F493" t="s">
        <v>82</v>
      </c>
      <c r="G493" t="s">
        <v>83</v>
      </c>
      <c r="H493">
        <v>174960</v>
      </c>
      <c r="I493">
        <v>349.262</v>
      </c>
      <c r="J493">
        <v>25.051500000000001</v>
      </c>
      <c r="K493">
        <v>0</v>
      </c>
      <c r="L493">
        <v>0</v>
      </c>
      <c r="M493">
        <v>0</v>
      </c>
      <c r="N493">
        <v>0</v>
      </c>
      <c r="O493">
        <v>243.91200000000001</v>
      </c>
      <c r="P493">
        <v>171.017</v>
      </c>
      <c r="Q493">
        <v>0</v>
      </c>
      <c r="R493">
        <v>976.92</v>
      </c>
      <c r="S493">
        <v>0</v>
      </c>
      <c r="T493">
        <v>603.29899999999998</v>
      </c>
      <c r="U493">
        <v>2369.46</v>
      </c>
      <c r="V493">
        <v>0</v>
      </c>
      <c r="W493">
        <v>0</v>
      </c>
      <c r="X493">
        <v>0</v>
      </c>
      <c r="Y493">
        <v>969.73800000000006</v>
      </c>
      <c r="Z493">
        <v>0</v>
      </c>
      <c r="AA493">
        <v>302.87900000000002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1272.6199999999999</v>
      </c>
      <c r="AI493">
        <v>248.89599999999999</v>
      </c>
      <c r="AJ493">
        <v>17.743300000000001</v>
      </c>
      <c r="AK493">
        <v>0</v>
      </c>
      <c r="AL493">
        <v>0</v>
      </c>
      <c r="AM493">
        <v>0</v>
      </c>
      <c r="AN493">
        <v>0</v>
      </c>
      <c r="AO493">
        <v>97.078800000000001</v>
      </c>
      <c r="AP493">
        <v>67.713999999999999</v>
      </c>
      <c r="AQ493">
        <v>0</v>
      </c>
      <c r="AR493">
        <v>195.15899999999999</v>
      </c>
      <c r="AS493">
        <v>0</v>
      </c>
      <c r="AT493">
        <v>161.46299999999999</v>
      </c>
      <c r="AU493">
        <v>788.05399999999997</v>
      </c>
      <c r="AV493">
        <v>0</v>
      </c>
      <c r="AW493">
        <v>0</v>
      </c>
      <c r="AX493">
        <v>0</v>
      </c>
      <c r="AY493">
        <v>2697.41</v>
      </c>
      <c r="AZ493">
        <v>0</v>
      </c>
      <c r="BA493">
        <v>39.335099999999997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2736.75</v>
      </c>
      <c r="BI493">
        <v>4957.1400000000003</v>
      </c>
      <c r="BJ493">
        <v>750</v>
      </c>
      <c r="BK493" t="s">
        <v>69</v>
      </c>
      <c r="BL493" t="s">
        <v>69</v>
      </c>
      <c r="BM493" t="s">
        <v>69</v>
      </c>
      <c r="BN493" t="s">
        <v>69</v>
      </c>
      <c r="BO493">
        <v>0</v>
      </c>
      <c r="BP493">
        <v>0</v>
      </c>
      <c r="BQ493">
        <v>6750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6750</v>
      </c>
      <c r="CA493" t="str">
        <f t="shared" si="22"/>
        <v>OfL</v>
      </c>
      <c r="CB493" t="str">
        <f t="shared" si="23"/>
        <v>96</v>
      </c>
    </row>
    <row r="494" spans="1:80" x14ac:dyDescent="0.25">
      <c r="A494" t="s">
        <v>3581</v>
      </c>
      <c r="B494" t="s">
        <v>390</v>
      </c>
      <c r="C494" t="s">
        <v>391</v>
      </c>
      <c r="D494" t="str">
        <f t="shared" si="21"/>
        <v>OfL-w09-v96</v>
      </c>
      <c r="E494" t="s">
        <v>66</v>
      </c>
      <c r="F494" t="s">
        <v>84</v>
      </c>
      <c r="G494" t="s">
        <v>85</v>
      </c>
      <c r="H494">
        <v>174960</v>
      </c>
      <c r="I494">
        <v>363.17599999999999</v>
      </c>
      <c r="J494">
        <v>27.005299999999998</v>
      </c>
      <c r="K494">
        <v>0</v>
      </c>
      <c r="L494">
        <v>0</v>
      </c>
      <c r="M494">
        <v>0</v>
      </c>
      <c r="N494">
        <v>0</v>
      </c>
      <c r="O494">
        <v>253.24600000000001</v>
      </c>
      <c r="P494">
        <v>179.124</v>
      </c>
      <c r="Q494">
        <v>0</v>
      </c>
      <c r="R494">
        <v>976.92</v>
      </c>
      <c r="S494">
        <v>0</v>
      </c>
      <c r="T494">
        <v>603.29899999999998</v>
      </c>
      <c r="U494">
        <v>2402.77</v>
      </c>
      <c r="V494">
        <v>0</v>
      </c>
      <c r="W494">
        <v>0</v>
      </c>
      <c r="X494">
        <v>0</v>
      </c>
      <c r="Y494">
        <v>1224.96</v>
      </c>
      <c r="Z494">
        <v>0</v>
      </c>
      <c r="AA494">
        <v>302.57299999999998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1527.53</v>
      </c>
      <c r="AI494">
        <v>311.40100000000001</v>
      </c>
      <c r="AJ494">
        <v>24.494900000000001</v>
      </c>
      <c r="AK494">
        <v>0</v>
      </c>
      <c r="AL494">
        <v>0</v>
      </c>
      <c r="AM494">
        <v>0</v>
      </c>
      <c r="AN494">
        <v>0</v>
      </c>
      <c r="AO494">
        <v>102.399</v>
      </c>
      <c r="AP494">
        <v>77.003600000000006</v>
      </c>
      <c r="AQ494">
        <v>0</v>
      </c>
      <c r="AR494">
        <v>195.15899999999999</v>
      </c>
      <c r="AS494">
        <v>0</v>
      </c>
      <c r="AT494">
        <v>161.46299999999999</v>
      </c>
      <c r="AU494">
        <v>871.92</v>
      </c>
      <c r="AV494">
        <v>0</v>
      </c>
      <c r="AW494">
        <v>0</v>
      </c>
      <c r="AX494">
        <v>0</v>
      </c>
      <c r="AY494">
        <v>3461.89</v>
      </c>
      <c r="AZ494">
        <v>0</v>
      </c>
      <c r="BA494">
        <v>39.671799999999998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3501.56</v>
      </c>
      <c r="BI494">
        <v>5889.71</v>
      </c>
      <c r="BJ494">
        <v>690.33299999999997</v>
      </c>
      <c r="BK494" t="s">
        <v>69</v>
      </c>
      <c r="BL494" t="s">
        <v>69</v>
      </c>
      <c r="BM494" t="s">
        <v>69</v>
      </c>
      <c r="BN494" t="s">
        <v>69</v>
      </c>
      <c r="BO494">
        <v>0</v>
      </c>
      <c r="BP494">
        <v>0</v>
      </c>
      <c r="BQ494">
        <v>6213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6213</v>
      </c>
      <c r="CA494" t="str">
        <f t="shared" si="22"/>
        <v>OfL</v>
      </c>
      <c r="CB494" t="str">
        <f t="shared" si="23"/>
        <v>96</v>
      </c>
    </row>
    <row r="495" spans="1:80" x14ac:dyDescent="0.25">
      <c r="A495" t="s">
        <v>3581</v>
      </c>
      <c r="B495" t="s">
        <v>394</v>
      </c>
      <c r="C495" t="s">
        <v>395</v>
      </c>
      <c r="D495" t="str">
        <f t="shared" si="21"/>
        <v>OfL-w10-v96</v>
      </c>
      <c r="E495" t="s">
        <v>66</v>
      </c>
      <c r="F495" t="s">
        <v>86</v>
      </c>
      <c r="G495" t="s">
        <v>87</v>
      </c>
      <c r="H495">
        <v>174960</v>
      </c>
      <c r="I495">
        <v>370.97899999999998</v>
      </c>
      <c r="J495">
        <v>26.863299999999999</v>
      </c>
      <c r="K495">
        <v>0</v>
      </c>
      <c r="L495">
        <v>0</v>
      </c>
      <c r="M495">
        <v>0</v>
      </c>
      <c r="N495">
        <v>0</v>
      </c>
      <c r="O495">
        <v>257.08</v>
      </c>
      <c r="P495">
        <v>177.16499999999999</v>
      </c>
      <c r="Q495">
        <v>0</v>
      </c>
      <c r="R495">
        <v>976.92</v>
      </c>
      <c r="S495">
        <v>0</v>
      </c>
      <c r="T495">
        <v>603.29899999999998</v>
      </c>
      <c r="U495">
        <v>2412.31</v>
      </c>
      <c r="V495">
        <v>0</v>
      </c>
      <c r="W495">
        <v>0</v>
      </c>
      <c r="X495">
        <v>0</v>
      </c>
      <c r="Y495">
        <v>1236.8900000000001</v>
      </c>
      <c r="Z495">
        <v>0</v>
      </c>
      <c r="AA495">
        <v>301.245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1538.14</v>
      </c>
      <c r="AI495">
        <v>284.803</v>
      </c>
      <c r="AJ495">
        <v>20.990200000000002</v>
      </c>
      <c r="AK495">
        <v>0</v>
      </c>
      <c r="AL495">
        <v>0</v>
      </c>
      <c r="AM495">
        <v>0</v>
      </c>
      <c r="AN495">
        <v>0</v>
      </c>
      <c r="AO495">
        <v>106.151</v>
      </c>
      <c r="AP495">
        <v>73.293700000000001</v>
      </c>
      <c r="AQ495">
        <v>0</v>
      </c>
      <c r="AR495">
        <v>206.46</v>
      </c>
      <c r="AS495">
        <v>0</v>
      </c>
      <c r="AT495">
        <v>149.45699999999999</v>
      </c>
      <c r="AU495">
        <v>841.15499999999997</v>
      </c>
      <c r="AV495">
        <v>0</v>
      </c>
      <c r="AW495">
        <v>0</v>
      </c>
      <c r="AX495">
        <v>0</v>
      </c>
      <c r="AY495">
        <v>3235.2</v>
      </c>
      <c r="AZ495">
        <v>0</v>
      </c>
      <c r="BA495">
        <v>39.813099999999999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3275.02</v>
      </c>
      <c r="BI495">
        <v>5536</v>
      </c>
      <c r="BJ495">
        <v>782.11099999999999</v>
      </c>
      <c r="BK495" t="s">
        <v>69</v>
      </c>
      <c r="BL495" t="s">
        <v>69</v>
      </c>
      <c r="BM495" t="s">
        <v>69</v>
      </c>
      <c r="BN495" t="s">
        <v>69</v>
      </c>
      <c r="BO495">
        <v>0</v>
      </c>
      <c r="BP495">
        <v>0</v>
      </c>
      <c r="BQ495">
        <v>7039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7039</v>
      </c>
      <c r="CA495" t="str">
        <f t="shared" si="22"/>
        <v>OfL</v>
      </c>
      <c r="CB495" t="str">
        <f t="shared" si="23"/>
        <v>96</v>
      </c>
    </row>
    <row r="496" spans="1:80" x14ac:dyDescent="0.25">
      <c r="A496" t="s">
        <v>3581</v>
      </c>
      <c r="B496" t="s">
        <v>398</v>
      </c>
      <c r="C496" t="s">
        <v>399</v>
      </c>
      <c r="D496" t="str">
        <f t="shared" si="21"/>
        <v>OfL-w11-v96</v>
      </c>
      <c r="E496" t="s">
        <v>66</v>
      </c>
      <c r="F496" t="s">
        <v>88</v>
      </c>
      <c r="G496" t="s">
        <v>89</v>
      </c>
      <c r="H496">
        <v>174960</v>
      </c>
      <c r="I496">
        <v>311.60000000000002</v>
      </c>
      <c r="J496">
        <v>22.660499999999999</v>
      </c>
      <c r="K496">
        <v>0</v>
      </c>
      <c r="L496">
        <v>0</v>
      </c>
      <c r="M496">
        <v>0</v>
      </c>
      <c r="N496">
        <v>0</v>
      </c>
      <c r="O496">
        <v>244.613</v>
      </c>
      <c r="P496">
        <v>146.82599999999999</v>
      </c>
      <c r="Q496">
        <v>0</v>
      </c>
      <c r="R496">
        <v>976.92</v>
      </c>
      <c r="S496">
        <v>0</v>
      </c>
      <c r="T496">
        <v>603.29899999999998</v>
      </c>
      <c r="U496">
        <v>2305.92</v>
      </c>
      <c r="V496">
        <v>0</v>
      </c>
      <c r="W496">
        <v>0</v>
      </c>
      <c r="X496">
        <v>0</v>
      </c>
      <c r="Y496">
        <v>1722.65</v>
      </c>
      <c r="Z496">
        <v>0</v>
      </c>
      <c r="AA496">
        <v>305.14600000000002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2027.79</v>
      </c>
      <c r="AI496">
        <v>297.54899999999998</v>
      </c>
      <c r="AJ496">
        <v>24.249099999999999</v>
      </c>
      <c r="AK496">
        <v>0</v>
      </c>
      <c r="AL496">
        <v>0</v>
      </c>
      <c r="AM496">
        <v>0</v>
      </c>
      <c r="AN496">
        <v>0</v>
      </c>
      <c r="AO496">
        <v>90.887500000000003</v>
      </c>
      <c r="AP496">
        <v>70.392200000000003</v>
      </c>
      <c r="AQ496">
        <v>0</v>
      </c>
      <c r="AR496">
        <v>206.46</v>
      </c>
      <c r="AS496">
        <v>0</v>
      </c>
      <c r="AT496">
        <v>149.45699999999999</v>
      </c>
      <c r="AU496">
        <v>838.995</v>
      </c>
      <c r="AV496">
        <v>0</v>
      </c>
      <c r="AW496">
        <v>0</v>
      </c>
      <c r="AX496">
        <v>0</v>
      </c>
      <c r="AY496">
        <v>3602.1</v>
      </c>
      <c r="AZ496">
        <v>0</v>
      </c>
      <c r="BA496">
        <v>39.255000000000003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3641.36</v>
      </c>
      <c r="BI496">
        <v>5617.12</v>
      </c>
      <c r="BJ496">
        <v>488.33300000000003</v>
      </c>
      <c r="BK496" t="s">
        <v>69</v>
      </c>
      <c r="BL496" t="s">
        <v>69</v>
      </c>
      <c r="BM496" t="s">
        <v>69</v>
      </c>
      <c r="BN496" t="s">
        <v>69</v>
      </c>
      <c r="BO496">
        <v>0</v>
      </c>
      <c r="BP496">
        <v>0</v>
      </c>
      <c r="BQ496">
        <v>4395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4395</v>
      </c>
      <c r="CA496" t="str">
        <f t="shared" si="22"/>
        <v>OfL</v>
      </c>
      <c r="CB496" t="str">
        <f t="shared" si="23"/>
        <v>96</v>
      </c>
    </row>
    <row r="497" spans="1:80" x14ac:dyDescent="0.25">
      <c r="A497" t="s">
        <v>3581</v>
      </c>
      <c r="B497" t="s">
        <v>402</v>
      </c>
      <c r="C497" t="s">
        <v>403</v>
      </c>
      <c r="D497" t="str">
        <f t="shared" si="21"/>
        <v>OfL-w12-v96</v>
      </c>
      <c r="E497" t="s">
        <v>66</v>
      </c>
      <c r="F497" t="s">
        <v>90</v>
      </c>
      <c r="G497" t="s">
        <v>91</v>
      </c>
      <c r="H497">
        <v>174960</v>
      </c>
      <c r="I497">
        <v>267.601</v>
      </c>
      <c r="J497">
        <v>19.5715</v>
      </c>
      <c r="K497">
        <v>0</v>
      </c>
      <c r="L497">
        <v>0</v>
      </c>
      <c r="M497">
        <v>0</v>
      </c>
      <c r="N497">
        <v>0</v>
      </c>
      <c r="O497">
        <v>226.01499999999999</v>
      </c>
      <c r="P497">
        <v>131.94499999999999</v>
      </c>
      <c r="Q497">
        <v>0</v>
      </c>
      <c r="R497">
        <v>976.92</v>
      </c>
      <c r="S497">
        <v>0</v>
      </c>
      <c r="T497">
        <v>603.29899999999998</v>
      </c>
      <c r="U497">
        <v>2225.35</v>
      </c>
      <c r="V497">
        <v>0</v>
      </c>
      <c r="W497">
        <v>0</v>
      </c>
      <c r="X497">
        <v>0</v>
      </c>
      <c r="Y497">
        <v>1670.26</v>
      </c>
      <c r="Z497">
        <v>0</v>
      </c>
      <c r="AA497">
        <v>314.49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1984.75</v>
      </c>
      <c r="AI497">
        <v>268.48399999999998</v>
      </c>
      <c r="AJ497">
        <v>19.554600000000001</v>
      </c>
      <c r="AK497">
        <v>0</v>
      </c>
      <c r="AL497">
        <v>0</v>
      </c>
      <c r="AM497">
        <v>0</v>
      </c>
      <c r="AN497">
        <v>0</v>
      </c>
      <c r="AO497">
        <v>95.048400000000001</v>
      </c>
      <c r="AP497">
        <v>67.214699999999993</v>
      </c>
      <c r="AQ497">
        <v>0</v>
      </c>
      <c r="AR497">
        <v>206.46</v>
      </c>
      <c r="AS497">
        <v>0</v>
      </c>
      <c r="AT497">
        <v>149.45699999999999</v>
      </c>
      <c r="AU497">
        <v>806.21900000000005</v>
      </c>
      <c r="AV497">
        <v>0</v>
      </c>
      <c r="AW497">
        <v>0</v>
      </c>
      <c r="AX497">
        <v>0</v>
      </c>
      <c r="AY497">
        <v>3601.04</v>
      </c>
      <c r="AZ497">
        <v>0</v>
      </c>
      <c r="BA497">
        <v>13.2425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3614.28</v>
      </c>
      <c r="BI497">
        <v>5155.1000000000004</v>
      </c>
      <c r="BJ497">
        <v>719.55600000000004</v>
      </c>
      <c r="BK497" t="s">
        <v>69</v>
      </c>
      <c r="BL497" t="s">
        <v>69</v>
      </c>
      <c r="BM497" t="s">
        <v>69</v>
      </c>
      <c r="BN497" t="s">
        <v>69</v>
      </c>
      <c r="BO497">
        <v>0</v>
      </c>
      <c r="BP497">
        <v>0</v>
      </c>
      <c r="BQ497">
        <v>6476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6476</v>
      </c>
      <c r="CA497" t="str">
        <f t="shared" si="22"/>
        <v>OfL</v>
      </c>
      <c r="CB497" t="str">
        <f t="shared" si="23"/>
        <v>96</v>
      </c>
    </row>
    <row r="498" spans="1:80" x14ac:dyDescent="0.25">
      <c r="A498" t="s">
        <v>3581</v>
      </c>
      <c r="B498" t="s">
        <v>406</v>
      </c>
      <c r="C498" t="s">
        <v>407</v>
      </c>
      <c r="D498" t="str">
        <f t="shared" si="21"/>
        <v>OfL-w13-v96</v>
      </c>
      <c r="E498" t="s">
        <v>66</v>
      </c>
      <c r="F498" t="s">
        <v>92</v>
      </c>
      <c r="G498" t="s">
        <v>93</v>
      </c>
      <c r="H498">
        <v>174960</v>
      </c>
      <c r="I498">
        <v>315.529</v>
      </c>
      <c r="J498">
        <v>23.174800000000001</v>
      </c>
      <c r="K498">
        <v>0</v>
      </c>
      <c r="L498">
        <v>0</v>
      </c>
      <c r="M498">
        <v>0</v>
      </c>
      <c r="N498">
        <v>0</v>
      </c>
      <c r="O498">
        <v>239.08</v>
      </c>
      <c r="P498">
        <v>144.476</v>
      </c>
      <c r="Q498">
        <v>0</v>
      </c>
      <c r="R498">
        <v>976.92</v>
      </c>
      <c r="S498">
        <v>0</v>
      </c>
      <c r="T498">
        <v>603.29899999999998</v>
      </c>
      <c r="U498">
        <v>2302.48</v>
      </c>
      <c r="V498">
        <v>0</v>
      </c>
      <c r="W498">
        <v>0</v>
      </c>
      <c r="X498">
        <v>0</v>
      </c>
      <c r="Y498">
        <v>1440.08</v>
      </c>
      <c r="Z498">
        <v>0</v>
      </c>
      <c r="AA498">
        <v>301.495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1741.58</v>
      </c>
      <c r="AI498">
        <v>271.14999999999998</v>
      </c>
      <c r="AJ498">
        <v>19.8079</v>
      </c>
      <c r="AK498">
        <v>0</v>
      </c>
      <c r="AL498">
        <v>0</v>
      </c>
      <c r="AM498">
        <v>0</v>
      </c>
      <c r="AN498">
        <v>0</v>
      </c>
      <c r="AO498">
        <v>94.4452</v>
      </c>
      <c r="AP498">
        <v>68.385000000000005</v>
      </c>
      <c r="AQ498">
        <v>0</v>
      </c>
      <c r="AR498">
        <v>206.46</v>
      </c>
      <c r="AS498">
        <v>0</v>
      </c>
      <c r="AT498">
        <v>149.45699999999999</v>
      </c>
      <c r="AU498">
        <v>809.70500000000004</v>
      </c>
      <c r="AV498">
        <v>0</v>
      </c>
      <c r="AW498">
        <v>0</v>
      </c>
      <c r="AX498">
        <v>0</v>
      </c>
      <c r="AY498">
        <v>3271.2</v>
      </c>
      <c r="AZ498">
        <v>0</v>
      </c>
      <c r="BA498">
        <v>38.738599999999998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3309.94</v>
      </c>
      <c r="BI498">
        <v>5222.91</v>
      </c>
      <c r="BJ498">
        <v>486.66699999999997</v>
      </c>
      <c r="BK498" t="s">
        <v>69</v>
      </c>
      <c r="BL498" t="s">
        <v>69</v>
      </c>
      <c r="BM498" t="s">
        <v>69</v>
      </c>
      <c r="BN498" t="s">
        <v>69</v>
      </c>
      <c r="BO498">
        <v>0</v>
      </c>
      <c r="BP498">
        <v>0</v>
      </c>
      <c r="BQ498">
        <v>4380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4380</v>
      </c>
      <c r="CA498" t="str">
        <f t="shared" si="22"/>
        <v>OfL</v>
      </c>
      <c r="CB498" t="str">
        <f t="shared" si="23"/>
        <v>96</v>
      </c>
    </row>
    <row r="499" spans="1:80" x14ac:dyDescent="0.25">
      <c r="A499" t="s">
        <v>3582</v>
      </c>
      <c r="B499" t="s">
        <v>410</v>
      </c>
      <c r="C499" t="s">
        <v>411</v>
      </c>
      <c r="D499" t="str">
        <f t="shared" si="21"/>
        <v>OfL-w14-v96</v>
      </c>
      <c r="E499" t="s">
        <v>66</v>
      </c>
      <c r="F499" t="s">
        <v>94</v>
      </c>
      <c r="G499" t="s">
        <v>95</v>
      </c>
      <c r="H499">
        <v>174960</v>
      </c>
      <c r="I499">
        <v>320.06200000000001</v>
      </c>
      <c r="J499">
        <v>21.8979</v>
      </c>
      <c r="K499">
        <v>0</v>
      </c>
      <c r="L499">
        <v>0</v>
      </c>
      <c r="M499">
        <v>0</v>
      </c>
      <c r="N499">
        <v>0</v>
      </c>
      <c r="O499">
        <v>241.501</v>
      </c>
      <c r="P499">
        <v>159.08000000000001</v>
      </c>
      <c r="Q499">
        <v>0</v>
      </c>
      <c r="R499">
        <v>976.92</v>
      </c>
      <c r="S499">
        <v>0</v>
      </c>
      <c r="T499">
        <v>603.29899999999998</v>
      </c>
      <c r="U499">
        <v>2322.7600000000002</v>
      </c>
      <c r="V499">
        <v>0</v>
      </c>
      <c r="W499">
        <v>0</v>
      </c>
      <c r="X499">
        <v>0</v>
      </c>
      <c r="Y499">
        <v>1112.54</v>
      </c>
      <c r="Z499">
        <v>0</v>
      </c>
      <c r="AA499">
        <v>307.255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1419.79</v>
      </c>
      <c r="AI499">
        <v>326.18299999999999</v>
      </c>
      <c r="AJ499">
        <v>28.662199999999999</v>
      </c>
      <c r="AK499">
        <v>0</v>
      </c>
      <c r="AL499">
        <v>0</v>
      </c>
      <c r="AM499">
        <v>0</v>
      </c>
      <c r="AN499">
        <v>0</v>
      </c>
      <c r="AO499">
        <v>90.395600000000002</v>
      </c>
      <c r="AP499">
        <v>78.342299999999994</v>
      </c>
      <c r="AQ499">
        <v>0</v>
      </c>
      <c r="AR499">
        <v>195.15899999999999</v>
      </c>
      <c r="AS499">
        <v>0</v>
      </c>
      <c r="AT499">
        <v>161.46299999999999</v>
      </c>
      <c r="AU499">
        <v>880.20600000000002</v>
      </c>
      <c r="AV499">
        <v>0</v>
      </c>
      <c r="AW499">
        <v>0</v>
      </c>
      <c r="AX499">
        <v>0</v>
      </c>
      <c r="AY499">
        <v>3157.36</v>
      </c>
      <c r="AZ499">
        <v>0</v>
      </c>
      <c r="BA499">
        <v>12.966100000000001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3170.32</v>
      </c>
      <c r="BI499">
        <v>6137.88</v>
      </c>
      <c r="BJ499">
        <v>643.44399999999996</v>
      </c>
      <c r="BK499" t="s">
        <v>69</v>
      </c>
      <c r="BL499" t="s">
        <v>69</v>
      </c>
      <c r="BM499" t="s">
        <v>69</v>
      </c>
      <c r="BN499" t="s">
        <v>69</v>
      </c>
      <c r="BO499">
        <v>0</v>
      </c>
      <c r="BP499">
        <v>0</v>
      </c>
      <c r="BQ499">
        <v>5791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5791</v>
      </c>
      <c r="CA499" t="str">
        <f t="shared" si="22"/>
        <v>OfL</v>
      </c>
      <c r="CB499" t="str">
        <f t="shared" si="23"/>
        <v>96</v>
      </c>
    </row>
    <row r="500" spans="1:80" x14ac:dyDescent="0.25">
      <c r="A500" t="s">
        <v>3582</v>
      </c>
      <c r="B500" t="s">
        <v>414</v>
      </c>
      <c r="C500" t="s">
        <v>415</v>
      </c>
      <c r="D500" t="str">
        <f t="shared" si="21"/>
        <v>OfL-w15-v96</v>
      </c>
      <c r="E500" t="s">
        <v>66</v>
      </c>
      <c r="F500" t="s">
        <v>96</v>
      </c>
      <c r="G500" t="s">
        <v>97</v>
      </c>
      <c r="H500">
        <v>174960</v>
      </c>
      <c r="I500">
        <v>516.89599999999996</v>
      </c>
      <c r="J500">
        <v>40.059699999999999</v>
      </c>
      <c r="K500">
        <v>0</v>
      </c>
      <c r="L500">
        <v>0</v>
      </c>
      <c r="M500">
        <v>0</v>
      </c>
      <c r="N500">
        <v>0</v>
      </c>
      <c r="O500">
        <v>279.87200000000001</v>
      </c>
      <c r="P500">
        <v>214.03899999999999</v>
      </c>
      <c r="Q500">
        <v>0</v>
      </c>
      <c r="R500">
        <v>976.92</v>
      </c>
      <c r="S500">
        <v>0</v>
      </c>
      <c r="T500">
        <v>603.29899999999998</v>
      </c>
      <c r="U500">
        <v>2631.09</v>
      </c>
      <c r="V500">
        <v>0</v>
      </c>
      <c r="W500">
        <v>0</v>
      </c>
      <c r="X500">
        <v>0</v>
      </c>
      <c r="Y500">
        <v>551.79300000000001</v>
      </c>
      <c r="Z500">
        <v>0</v>
      </c>
      <c r="AA500">
        <v>255.267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807.06</v>
      </c>
      <c r="AI500">
        <v>311.53699999999998</v>
      </c>
      <c r="AJ500">
        <v>27.327999999999999</v>
      </c>
      <c r="AK500">
        <v>0</v>
      </c>
      <c r="AL500">
        <v>0</v>
      </c>
      <c r="AM500">
        <v>0</v>
      </c>
      <c r="AN500">
        <v>0</v>
      </c>
      <c r="AO500">
        <v>88.688900000000004</v>
      </c>
      <c r="AP500">
        <v>74.147400000000005</v>
      </c>
      <c r="AQ500">
        <v>0</v>
      </c>
      <c r="AR500">
        <v>206.46</v>
      </c>
      <c r="AS500">
        <v>0</v>
      </c>
      <c r="AT500">
        <v>149.45699999999999</v>
      </c>
      <c r="AU500">
        <v>857.61900000000003</v>
      </c>
      <c r="AV500">
        <v>0</v>
      </c>
      <c r="AW500">
        <v>0</v>
      </c>
      <c r="AX500">
        <v>0</v>
      </c>
      <c r="AY500">
        <v>2383.9</v>
      </c>
      <c r="AZ500">
        <v>0</v>
      </c>
      <c r="BA500">
        <v>35.395299999999999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2419.3000000000002</v>
      </c>
      <c r="BI500">
        <v>5855</v>
      </c>
      <c r="BJ500">
        <v>664.44399999999996</v>
      </c>
      <c r="BK500" t="s">
        <v>69</v>
      </c>
      <c r="BL500" t="s">
        <v>69</v>
      </c>
      <c r="BM500" t="s">
        <v>69</v>
      </c>
      <c r="BN500" t="s">
        <v>69</v>
      </c>
      <c r="BO500">
        <v>0</v>
      </c>
      <c r="BP500">
        <v>0</v>
      </c>
      <c r="BQ500">
        <v>5980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5980</v>
      </c>
      <c r="CA500" t="str">
        <f t="shared" si="22"/>
        <v>OfL</v>
      </c>
      <c r="CB500" t="str">
        <f t="shared" si="23"/>
        <v>96</v>
      </c>
    </row>
    <row r="501" spans="1:80" x14ac:dyDescent="0.25">
      <c r="A501" t="s">
        <v>3582</v>
      </c>
      <c r="B501" t="s">
        <v>418</v>
      </c>
      <c r="C501" t="s">
        <v>419</v>
      </c>
      <c r="D501" t="str">
        <f t="shared" si="21"/>
        <v>OfL-w16-v96</v>
      </c>
      <c r="E501" t="s">
        <v>66</v>
      </c>
      <c r="F501" t="s">
        <v>98</v>
      </c>
      <c r="G501" t="s">
        <v>99</v>
      </c>
      <c r="H501">
        <v>174960</v>
      </c>
      <c r="I501">
        <v>148.21600000000001</v>
      </c>
      <c r="J501">
        <v>8.0779999999999994</v>
      </c>
      <c r="K501">
        <v>0</v>
      </c>
      <c r="L501">
        <v>0</v>
      </c>
      <c r="M501">
        <v>0</v>
      </c>
      <c r="N501">
        <v>0</v>
      </c>
      <c r="O501">
        <v>233.58500000000001</v>
      </c>
      <c r="P501">
        <v>90.9512</v>
      </c>
      <c r="Q501">
        <v>0</v>
      </c>
      <c r="R501">
        <v>976.92</v>
      </c>
      <c r="S501">
        <v>0</v>
      </c>
      <c r="T501">
        <v>603.29899999999998</v>
      </c>
      <c r="U501">
        <v>2061.0500000000002</v>
      </c>
      <c r="V501">
        <v>0</v>
      </c>
      <c r="W501">
        <v>0</v>
      </c>
      <c r="X501">
        <v>0</v>
      </c>
      <c r="Y501">
        <v>1952.95</v>
      </c>
      <c r="Z501">
        <v>0</v>
      </c>
      <c r="AA501">
        <v>351.601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2304.5500000000002</v>
      </c>
      <c r="AI501">
        <v>183.16499999999999</v>
      </c>
      <c r="AJ501">
        <v>11.209199999999999</v>
      </c>
      <c r="AK501">
        <v>0</v>
      </c>
      <c r="AL501">
        <v>0</v>
      </c>
      <c r="AM501">
        <v>0</v>
      </c>
      <c r="AN501">
        <v>0</v>
      </c>
      <c r="AO501">
        <v>80.526600000000002</v>
      </c>
      <c r="AP501">
        <v>56.364800000000002</v>
      </c>
      <c r="AQ501">
        <v>0</v>
      </c>
      <c r="AR501">
        <v>206.46</v>
      </c>
      <c r="AS501">
        <v>0</v>
      </c>
      <c r="AT501">
        <v>149.45699999999999</v>
      </c>
      <c r="AU501">
        <v>687.18299999999999</v>
      </c>
      <c r="AV501">
        <v>0</v>
      </c>
      <c r="AW501">
        <v>0</v>
      </c>
      <c r="AX501">
        <v>0</v>
      </c>
      <c r="AY501">
        <v>4157.95</v>
      </c>
      <c r="AZ501">
        <v>0</v>
      </c>
      <c r="BA501">
        <v>15.420500000000001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4173.37</v>
      </c>
      <c r="BI501">
        <v>3759.91</v>
      </c>
      <c r="BJ501">
        <v>562.66700000000003</v>
      </c>
      <c r="BK501" t="s">
        <v>69</v>
      </c>
      <c r="BL501" t="s">
        <v>69</v>
      </c>
      <c r="BM501" t="s">
        <v>69</v>
      </c>
      <c r="BN501" t="s">
        <v>69</v>
      </c>
      <c r="BO501">
        <v>0</v>
      </c>
      <c r="BP501">
        <v>0</v>
      </c>
      <c r="BQ501">
        <v>5064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5064</v>
      </c>
      <c r="CA501" t="str">
        <f t="shared" si="22"/>
        <v>OfL</v>
      </c>
      <c r="CB501" t="str">
        <f t="shared" si="23"/>
        <v>96</v>
      </c>
    </row>
    <row r="502" spans="1:80" x14ac:dyDescent="0.25">
      <c r="A502" t="s">
        <v>3582</v>
      </c>
      <c r="B502" t="s">
        <v>356</v>
      </c>
      <c r="C502" t="s">
        <v>357</v>
      </c>
      <c r="D502" t="str">
        <f t="shared" si="21"/>
        <v>OfL-w01-v03</v>
      </c>
      <c r="E502" t="s">
        <v>66</v>
      </c>
      <c r="F502" t="s">
        <v>67</v>
      </c>
      <c r="G502" t="s">
        <v>68</v>
      </c>
      <c r="H502">
        <v>174960</v>
      </c>
      <c r="I502">
        <v>37.016500000000001</v>
      </c>
      <c r="J502">
        <v>0.72620300000000004</v>
      </c>
      <c r="K502">
        <v>0</v>
      </c>
      <c r="L502">
        <v>0</v>
      </c>
      <c r="M502">
        <v>0</v>
      </c>
      <c r="N502">
        <v>0</v>
      </c>
      <c r="O502">
        <v>134.90799999999999</v>
      </c>
      <c r="P502">
        <v>43.049399999999999</v>
      </c>
      <c r="Q502">
        <v>0</v>
      </c>
      <c r="R502">
        <v>930.53399999999999</v>
      </c>
      <c r="S502">
        <v>0</v>
      </c>
      <c r="T502">
        <v>601.40800000000002</v>
      </c>
      <c r="U502">
        <v>1747.64</v>
      </c>
      <c r="V502">
        <v>0</v>
      </c>
      <c r="W502">
        <v>0</v>
      </c>
      <c r="X502">
        <v>0</v>
      </c>
      <c r="Y502">
        <v>1149.1300000000001</v>
      </c>
      <c r="Z502">
        <v>0</v>
      </c>
      <c r="AA502">
        <v>336.56900000000002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1485.7</v>
      </c>
      <c r="AI502">
        <v>152.065</v>
      </c>
      <c r="AJ502">
        <v>3.7463199999999999</v>
      </c>
      <c r="AK502">
        <v>0</v>
      </c>
      <c r="AL502">
        <v>0</v>
      </c>
      <c r="AM502">
        <v>0</v>
      </c>
      <c r="AN502">
        <v>0</v>
      </c>
      <c r="AO502">
        <v>61.412500000000001</v>
      </c>
      <c r="AP502">
        <v>50.448599999999999</v>
      </c>
      <c r="AQ502">
        <v>0</v>
      </c>
      <c r="AR502">
        <v>185.893</v>
      </c>
      <c r="AS502">
        <v>0</v>
      </c>
      <c r="AT502">
        <v>160.95699999999999</v>
      </c>
      <c r="AU502">
        <v>614.52300000000002</v>
      </c>
      <c r="AV502">
        <v>0</v>
      </c>
      <c r="AW502">
        <v>0</v>
      </c>
      <c r="AX502">
        <v>0</v>
      </c>
      <c r="AY502">
        <v>2982.27</v>
      </c>
      <c r="AZ502">
        <v>0</v>
      </c>
      <c r="BA502">
        <v>13.3832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2995.65</v>
      </c>
      <c r="BI502">
        <v>3142.52</v>
      </c>
      <c r="BJ502">
        <v>440</v>
      </c>
      <c r="BK502" t="s">
        <v>69</v>
      </c>
      <c r="BL502" t="s">
        <v>69</v>
      </c>
      <c r="BM502" t="s">
        <v>69</v>
      </c>
      <c r="BN502" t="s">
        <v>69</v>
      </c>
      <c r="BO502">
        <v>0</v>
      </c>
      <c r="BP502">
        <v>0</v>
      </c>
      <c r="BQ502">
        <v>3960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3960</v>
      </c>
      <c r="CA502" t="str">
        <f t="shared" si="22"/>
        <v>OfL</v>
      </c>
      <c r="CB502" t="str">
        <f t="shared" si="23"/>
        <v>03</v>
      </c>
    </row>
    <row r="503" spans="1:80" x14ac:dyDescent="0.25">
      <c r="A503" t="s">
        <v>3582</v>
      </c>
      <c r="B503" t="s">
        <v>360</v>
      </c>
      <c r="C503" t="s">
        <v>361</v>
      </c>
      <c r="D503" t="str">
        <f t="shared" si="21"/>
        <v>OfL-w02-v03</v>
      </c>
      <c r="E503" t="s">
        <v>66</v>
      </c>
      <c r="F503" t="s">
        <v>70</v>
      </c>
      <c r="G503" t="s">
        <v>71</v>
      </c>
      <c r="H503">
        <v>174960</v>
      </c>
      <c r="I503">
        <v>198.13399999999999</v>
      </c>
      <c r="J503">
        <v>5.2595599999999996</v>
      </c>
      <c r="K503">
        <v>0</v>
      </c>
      <c r="L503">
        <v>0</v>
      </c>
      <c r="M503">
        <v>0</v>
      </c>
      <c r="N503">
        <v>0</v>
      </c>
      <c r="O503">
        <v>152.91399999999999</v>
      </c>
      <c r="P503">
        <v>104.26</v>
      </c>
      <c r="Q503">
        <v>0</v>
      </c>
      <c r="R503">
        <v>930.53399999999999</v>
      </c>
      <c r="S503">
        <v>0</v>
      </c>
      <c r="T503">
        <v>601.40800000000002</v>
      </c>
      <c r="U503">
        <v>1992.51</v>
      </c>
      <c r="V503">
        <v>0</v>
      </c>
      <c r="W503">
        <v>0</v>
      </c>
      <c r="X503">
        <v>0</v>
      </c>
      <c r="Y503">
        <v>963.327</v>
      </c>
      <c r="Z503">
        <v>0</v>
      </c>
      <c r="AA503">
        <v>313.24799999999999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1276.58</v>
      </c>
      <c r="AI503">
        <v>254.66399999999999</v>
      </c>
      <c r="AJ503">
        <v>14.2765</v>
      </c>
      <c r="AK503">
        <v>0</v>
      </c>
      <c r="AL503">
        <v>0</v>
      </c>
      <c r="AM503">
        <v>0</v>
      </c>
      <c r="AN503">
        <v>0</v>
      </c>
      <c r="AO503">
        <v>64.227599999999995</v>
      </c>
      <c r="AP503">
        <v>61.762300000000003</v>
      </c>
      <c r="AQ503">
        <v>0</v>
      </c>
      <c r="AR503">
        <v>185.893</v>
      </c>
      <c r="AS503">
        <v>0</v>
      </c>
      <c r="AT503">
        <v>160.95699999999999</v>
      </c>
      <c r="AU503">
        <v>741.78</v>
      </c>
      <c r="AV503">
        <v>0</v>
      </c>
      <c r="AW503">
        <v>0</v>
      </c>
      <c r="AX503">
        <v>0</v>
      </c>
      <c r="AY503">
        <v>3343.5</v>
      </c>
      <c r="AZ503">
        <v>0</v>
      </c>
      <c r="BA503">
        <v>12.7438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3356.24</v>
      </c>
      <c r="BI503">
        <v>4817.1899999999996</v>
      </c>
      <c r="BJ503">
        <v>571.33299999999997</v>
      </c>
      <c r="BK503" t="s">
        <v>69</v>
      </c>
      <c r="BL503" t="s">
        <v>69</v>
      </c>
      <c r="BM503" t="s">
        <v>69</v>
      </c>
      <c r="BN503" t="s">
        <v>69</v>
      </c>
      <c r="BO503">
        <v>0</v>
      </c>
      <c r="BP503">
        <v>0</v>
      </c>
      <c r="BQ503">
        <v>5142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5142</v>
      </c>
      <c r="CA503" t="str">
        <f t="shared" si="22"/>
        <v>OfL</v>
      </c>
      <c r="CB503" t="str">
        <f t="shared" si="23"/>
        <v>03</v>
      </c>
    </row>
    <row r="504" spans="1:80" x14ac:dyDescent="0.25">
      <c r="A504" t="s">
        <v>3582</v>
      </c>
      <c r="B504" t="s">
        <v>364</v>
      </c>
      <c r="C504" t="s">
        <v>365</v>
      </c>
      <c r="D504" t="str">
        <f t="shared" si="21"/>
        <v>OfL-w03-v03</v>
      </c>
      <c r="E504" t="s">
        <v>66</v>
      </c>
      <c r="F504" t="s">
        <v>72</v>
      </c>
      <c r="G504" t="s">
        <v>73</v>
      </c>
      <c r="H504">
        <v>174960</v>
      </c>
      <c r="I504">
        <v>141.91999999999999</v>
      </c>
      <c r="J504">
        <v>3.3780800000000002</v>
      </c>
      <c r="K504">
        <v>0</v>
      </c>
      <c r="L504">
        <v>0</v>
      </c>
      <c r="M504">
        <v>0</v>
      </c>
      <c r="N504">
        <v>0</v>
      </c>
      <c r="O504">
        <v>155.465</v>
      </c>
      <c r="P504">
        <v>98.440899999999999</v>
      </c>
      <c r="Q504">
        <v>0</v>
      </c>
      <c r="R504">
        <v>930.53399999999999</v>
      </c>
      <c r="S504">
        <v>0</v>
      </c>
      <c r="T504">
        <v>601.40800000000002</v>
      </c>
      <c r="U504">
        <v>1931.15</v>
      </c>
      <c r="V504">
        <v>0</v>
      </c>
      <c r="W504">
        <v>0</v>
      </c>
      <c r="X504">
        <v>0</v>
      </c>
      <c r="Y504">
        <v>1227.97</v>
      </c>
      <c r="Z504">
        <v>0</v>
      </c>
      <c r="AA504">
        <v>314.20299999999997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1542.18</v>
      </c>
      <c r="AI504">
        <v>190.84</v>
      </c>
      <c r="AJ504">
        <v>5.1871</v>
      </c>
      <c r="AK504">
        <v>0</v>
      </c>
      <c r="AL504">
        <v>0</v>
      </c>
      <c r="AM504">
        <v>0</v>
      </c>
      <c r="AN504">
        <v>0</v>
      </c>
      <c r="AO504">
        <v>65.304000000000002</v>
      </c>
      <c r="AP504">
        <v>56.606699999999996</v>
      </c>
      <c r="AQ504">
        <v>0</v>
      </c>
      <c r="AR504">
        <v>185.893</v>
      </c>
      <c r="AS504">
        <v>0</v>
      </c>
      <c r="AT504">
        <v>160.95699999999999</v>
      </c>
      <c r="AU504">
        <v>664.78800000000001</v>
      </c>
      <c r="AV504">
        <v>0</v>
      </c>
      <c r="AW504">
        <v>0</v>
      </c>
      <c r="AX504">
        <v>0</v>
      </c>
      <c r="AY504">
        <v>3135.37</v>
      </c>
      <c r="AZ504">
        <v>0</v>
      </c>
      <c r="BA504">
        <v>40.556100000000001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3175.92</v>
      </c>
      <c r="BI504">
        <v>3840.26</v>
      </c>
      <c r="BJ504">
        <v>317.66699999999997</v>
      </c>
      <c r="BK504" t="s">
        <v>69</v>
      </c>
      <c r="BL504" t="s">
        <v>69</v>
      </c>
      <c r="BM504" t="s">
        <v>69</v>
      </c>
      <c r="BN504" t="s">
        <v>69</v>
      </c>
      <c r="BO504">
        <v>0</v>
      </c>
      <c r="BP504">
        <v>0</v>
      </c>
      <c r="BQ504">
        <v>2859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2859</v>
      </c>
      <c r="CA504" t="str">
        <f t="shared" si="22"/>
        <v>OfL</v>
      </c>
      <c r="CB504" t="str">
        <f t="shared" si="23"/>
        <v>03</v>
      </c>
    </row>
    <row r="505" spans="1:80" x14ac:dyDescent="0.25">
      <c r="A505" t="s">
        <v>3582</v>
      </c>
      <c r="B505" t="s">
        <v>368</v>
      </c>
      <c r="C505" t="s">
        <v>369</v>
      </c>
      <c r="D505" t="str">
        <f t="shared" si="21"/>
        <v>OfL-w04-v03</v>
      </c>
      <c r="E505" t="s">
        <v>66</v>
      </c>
      <c r="F505" t="s">
        <v>74</v>
      </c>
      <c r="G505" t="s">
        <v>75</v>
      </c>
      <c r="H505">
        <v>174960</v>
      </c>
      <c r="I505">
        <v>236.83600000000001</v>
      </c>
      <c r="J505">
        <v>6.1607500000000002</v>
      </c>
      <c r="K505">
        <v>0</v>
      </c>
      <c r="L505">
        <v>0</v>
      </c>
      <c r="M505">
        <v>0</v>
      </c>
      <c r="N505">
        <v>0</v>
      </c>
      <c r="O505">
        <v>169.74</v>
      </c>
      <c r="P505">
        <v>131.982</v>
      </c>
      <c r="Q505">
        <v>0</v>
      </c>
      <c r="R505">
        <v>930.53399999999999</v>
      </c>
      <c r="S505">
        <v>0</v>
      </c>
      <c r="T505">
        <v>601.40800000000002</v>
      </c>
      <c r="U505">
        <v>2076.66</v>
      </c>
      <c r="V505">
        <v>0</v>
      </c>
      <c r="W505">
        <v>0</v>
      </c>
      <c r="X505">
        <v>0</v>
      </c>
      <c r="Y505">
        <v>1151.3900000000001</v>
      </c>
      <c r="Z505">
        <v>0</v>
      </c>
      <c r="AA505">
        <v>304.47500000000002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1455.87</v>
      </c>
      <c r="AI505">
        <v>216.477</v>
      </c>
      <c r="AJ505">
        <v>6.4088200000000004</v>
      </c>
      <c r="AK505">
        <v>0</v>
      </c>
      <c r="AL505">
        <v>0</v>
      </c>
      <c r="AM505">
        <v>0</v>
      </c>
      <c r="AN505">
        <v>0</v>
      </c>
      <c r="AO505">
        <v>70.765900000000002</v>
      </c>
      <c r="AP505">
        <v>60.980600000000003</v>
      </c>
      <c r="AQ505">
        <v>0</v>
      </c>
      <c r="AR505">
        <v>185.893</v>
      </c>
      <c r="AS505">
        <v>0</v>
      </c>
      <c r="AT505">
        <v>160.95699999999999</v>
      </c>
      <c r="AU505">
        <v>701.48299999999995</v>
      </c>
      <c r="AV505">
        <v>0</v>
      </c>
      <c r="AW505">
        <v>0</v>
      </c>
      <c r="AX505">
        <v>0</v>
      </c>
      <c r="AY505">
        <v>3030.63</v>
      </c>
      <c r="AZ505">
        <v>0</v>
      </c>
      <c r="BA505">
        <v>39.941099999999999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3070.57</v>
      </c>
      <c r="BI505">
        <v>4319.03</v>
      </c>
      <c r="BJ505">
        <v>399.55599999999998</v>
      </c>
      <c r="BK505" t="s">
        <v>69</v>
      </c>
      <c r="BL505" t="s">
        <v>69</v>
      </c>
      <c r="BM505" t="s">
        <v>69</v>
      </c>
      <c r="BN505" t="s">
        <v>69</v>
      </c>
      <c r="BO505">
        <v>0</v>
      </c>
      <c r="BP505">
        <v>0</v>
      </c>
      <c r="BQ505">
        <v>3596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3596</v>
      </c>
      <c r="CA505" t="str">
        <f t="shared" si="22"/>
        <v>OfL</v>
      </c>
      <c r="CB505" t="str">
        <f t="shared" si="23"/>
        <v>03</v>
      </c>
    </row>
    <row r="506" spans="1:80" x14ac:dyDescent="0.25">
      <c r="A506" t="s">
        <v>3583</v>
      </c>
      <c r="B506" t="s">
        <v>372</v>
      </c>
      <c r="C506" t="s">
        <v>373</v>
      </c>
      <c r="D506" t="str">
        <f t="shared" si="21"/>
        <v>OfL-w05-v03</v>
      </c>
      <c r="E506" t="s">
        <v>66</v>
      </c>
      <c r="F506" t="s">
        <v>76</v>
      </c>
      <c r="G506" t="s">
        <v>77</v>
      </c>
      <c r="H506">
        <v>174960</v>
      </c>
      <c r="I506">
        <v>152.221</v>
      </c>
      <c r="J506">
        <v>3.62995</v>
      </c>
      <c r="K506">
        <v>0</v>
      </c>
      <c r="L506">
        <v>0</v>
      </c>
      <c r="M506">
        <v>0</v>
      </c>
      <c r="N506">
        <v>0</v>
      </c>
      <c r="O506">
        <v>159.005</v>
      </c>
      <c r="P506">
        <v>107.622</v>
      </c>
      <c r="Q506">
        <v>0</v>
      </c>
      <c r="R506">
        <v>930.53399999999999</v>
      </c>
      <c r="S506">
        <v>0</v>
      </c>
      <c r="T506">
        <v>601.40800000000002</v>
      </c>
      <c r="U506">
        <v>1954.42</v>
      </c>
      <c r="V506">
        <v>0</v>
      </c>
      <c r="W506">
        <v>0</v>
      </c>
      <c r="X506">
        <v>0</v>
      </c>
      <c r="Y506">
        <v>1323.95</v>
      </c>
      <c r="Z506">
        <v>0</v>
      </c>
      <c r="AA506">
        <v>319.01799999999997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1642.97</v>
      </c>
      <c r="AI506">
        <v>161.38999999999999</v>
      </c>
      <c r="AJ506">
        <v>3.3883700000000001</v>
      </c>
      <c r="AK506">
        <v>0</v>
      </c>
      <c r="AL506">
        <v>0</v>
      </c>
      <c r="AM506">
        <v>0</v>
      </c>
      <c r="AN506">
        <v>0</v>
      </c>
      <c r="AO506">
        <v>63.435299999999998</v>
      </c>
      <c r="AP506">
        <v>54.337800000000001</v>
      </c>
      <c r="AQ506">
        <v>0</v>
      </c>
      <c r="AR506">
        <v>185.893</v>
      </c>
      <c r="AS506">
        <v>0</v>
      </c>
      <c r="AT506">
        <v>160.95699999999999</v>
      </c>
      <c r="AU506">
        <v>629.40200000000004</v>
      </c>
      <c r="AV506">
        <v>0</v>
      </c>
      <c r="AW506">
        <v>0</v>
      </c>
      <c r="AX506">
        <v>0</v>
      </c>
      <c r="AY506">
        <v>3166.31</v>
      </c>
      <c r="AZ506">
        <v>0</v>
      </c>
      <c r="BA506">
        <v>40.943600000000004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3207.25</v>
      </c>
      <c r="BI506">
        <v>3369.29</v>
      </c>
      <c r="BJ506">
        <v>465.22199999999998</v>
      </c>
      <c r="BK506" t="s">
        <v>69</v>
      </c>
      <c r="BL506" t="s">
        <v>69</v>
      </c>
      <c r="BM506" t="s">
        <v>69</v>
      </c>
      <c r="BN506" t="s">
        <v>69</v>
      </c>
      <c r="BO506">
        <v>0</v>
      </c>
      <c r="BP506">
        <v>0</v>
      </c>
      <c r="BQ506">
        <v>4187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4187</v>
      </c>
      <c r="CA506" t="str">
        <f t="shared" si="22"/>
        <v>OfL</v>
      </c>
      <c r="CB506" t="str">
        <f t="shared" si="23"/>
        <v>03</v>
      </c>
    </row>
    <row r="507" spans="1:80" x14ac:dyDescent="0.25">
      <c r="A507" t="s">
        <v>3583</v>
      </c>
      <c r="B507" t="s">
        <v>376</v>
      </c>
      <c r="C507" t="s">
        <v>377</v>
      </c>
      <c r="D507" t="str">
        <f t="shared" si="21"/>
        <v>OfL-w06-v03</v>
      </c>
      <c r="E507" t="s">
        <v>66</v>
      </c>
      <c r="F507" t="s">
        <v>78</v>
      </c>
      <c r="G507" t="s">
        <v>79</v>
      </c>
      <c r="H507">
        <v>174960</v>
      </c>
      <c r="I507">
        <v>288.83</v>
      </c>
      <c r="J507">
        <v>7.9205399999999999</v>
      </c>
      <c r="K507">
        <v>0</v>
      </c>
      <c r="L507">
        <v>0</v>
      </c>
      <c r="M507">
        <v>0</v>
      </c>
      <c r="N507">
        <v>0</v>
      </c>
      <c r="O507">
        <v>168.18</v>
      </c>
      <c r="P507">
        <v>149.42500000000001</v>
      </c>
      <c r="Q507">
        <v>0</v>
      </c>
      <c r="R507">
        <v>930.53399999999999</v>
      </c>
      <c r="S507">
        <v>0</v>
      </c>
      <c r="T507">
        <v>601.40800000000002</v>
      </c>
      <c r="U507">
        <v>2146.3000000000002</v>
      </c>
      <c r="V507">
        <v>0</v>
      </c>
      <c r="W507">
        <v>0</v>
      </c>
      <c r="X507">
        <v>0</v>
      </c>
      <c r="Y507">
        <v>724.11099999999999</v>
      </c>
      <c r="Z507">
        <v>0</v>
      </c>
      <c r="AA507">
        <v>295.596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1019.71</v>
      </c>
      <c r="AI507">
        <v>214.52600000000001</v>
      </c>
      <c r="AJ507">
        <v>7.3564400000000001</v>
      </c>
      <c r="AK507">
        <v>0</v>
      </c>
      <c r="AL507">
        <v>0</v>
      </c>
      <c r="AM507">
        <v>0</v>
      </c>
      <c r="AN507">
        <v>0</v>
      </c>
      <c r="AO507">
        <v>64.205500000000001</v>
      </c>
      <c r="AP507">
        <v>60.753399999999999</v>
      </c>
      <c r="AQ507">
        <v>0</v>
      </c>
      <c r="AR507">
        <v>196.65700000000001</v>
      </c>
      <c r="AS507">
        <v>0</v>
      </c>
      <c r="AT507">
        <v>161.316</v>
      </c>
      <c r="AU507">
        <v>704.81500000000005</v>
      </c>
      <c r="AV507">
        <v>0</v>
      </c>
      <c r="AW507">
        <v>0</v>
      </c>
      <c r="AX507">
        <v>0</v>
      </c>
      <c r="AY507">
        <v>2237.4699999999998</v>
      </c>
      <c r="AZ507">
        <v>0</v>
      </c>
      <c r="BA507">
        <v>38.284700000000001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2275.7600000000002</v>
      </c>
      <c r="BI507">
        <v>4280.51</v>
      </c>
      <c r="BJ507">
        <v>554.22199999999998</v>
      </c>
      <c r="BK507" t="s">
        <v>69</v>
      </c>
      <c r="BL507" t="s">
        <v>69</v>
      </c>
      <c r="BM507" t="s">
        <v>69</v>
      </c>
      <c r="BN507" t="s">
        <v>69</v>
      </c>
      <c r="BO507">
        <v>0</v>
      </c>
      <c r="BP507">
        <v>0</v>
      </c>
      <c r="BQ507">
        <v>4988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4988</v>
      </c>
      <c r="CA507" t="str">
        <f t="shared" si="22"/>
        <v>OfL</v>
      </c>
      <c r="CB507" t="str">
        <f t="shared" si="23"/>
        <v>03</v>
      </c>
    </row>
    <row r="508" spans="1:80" x14ac:dyDescent="0.25">
      <c r="A508" t="s">
        <v>3583</v>
      </c>
      <c r="B508" t="s">
        <v>380</v>
      </c>
      <c r="C508" t="s">
        <v>381</v>
      </c>
      <c r="D508" t="str">
        <f t="shared" si="21"/>
        <v>OfL-w07-v03</v>
      </c>
      <c r="E508" t="s">
        <v>66</v>
      </c>
      <c r="F508" t="s">
        <v>80</v>
      </c>
      <c r="G508" t="s">
        <v>81</v>
      </c>
      <c r="H508">
        <v>174960</v>
      </c>
      <c r="I508">
        <v>263.91500000000002</v>
      </c>
      <c r="J508">
        <v>7.0036800000000001</v>
      </c>
      <c r="K508">
        <v>0</v>
      </c>
      <c r="L508">
        <v>0</v>
      </c>
      <c r="M508">
        <v>0</v>
      </c>
      <c r="N508">
        <v>0</v>
      </c>
      <c r="O508">
        <v>168.41300000000001</v>
      </c>
      <c r="P508">
        <v>149.38999999999999</v>
      </c>
      <c r="Q508">
        <v>0</v>
      </c>
      <c r="R508">
        <v>930.53399999999999</v>
      </c>
      <c r="S508">
        <v>0</v>
      </c>
      <c r="T508">
        <v>601.40800000000002</v>
      </c>
      <c r="U508">
        <v>2120.67</v>
      </c>
      <c r="V508">
        <v>0</v>
      </c>
      <c r="W508">
        <v>0</v>
      </c>
      <c r="X508">
        <v>0</v>
      </c>
      <c r="Y508">
        <v>672.62</v>
      </c>
      <c r="Z508">
        <v>0</v>
      </c>
      <c r="AA508">
        <v>292.50700000000001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965.12699999999995</v>
      </c>
      <c r="AI508">
        <v>198.934</v>
      </c>
      <c r="AJ508">
        <v>5.5291300000000003</v>
      </c>
      <c r="AK508">
        <v>0</v>
      </c>
      <c r="AL508">
        <v>0</v>
      </c>
      <c r="AM508">
        <v>0</v>
      </c>
      <c r="AN508">
        <v>0</v>
      </c>
      <c r="AO508">
        <v>61.905000000000001</v>
      </c>
      <c r="AP508">
        <v>58.536999999999999</v>
      </c>
      <c r="AQ508">
        <v>0</v>
      </c>
      <c r="AR508">
        <v>185.893</v>
      </c>
      <c r="AS508">
        <v>0</v>
      </c>
      <c r="AT508">
        <v>160.95699999999999</v>
      </c>
      <c r="AU508">
        <v>671.755</v>
      </c>
      <c r="AV508">
        <v>0</v>
      </c>
      <c r="AW508">
        <v>0</v>
      </c>
      <c r="AX508">
        <v>0</v>
      </c>
      <c r="AY508">
        <v>2015.82</v>
      </c>
      <c r="AZ508">
        <v>0</v>
      </c>
      <c r="BA508">
        <v>37.632100000000001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2053.4499999999998</v>
      </c>
      <c r="BI508">
        <v>4016.66</v>
      </c>
      <c r="BJ508">
        <v>645.22199999999998</v>
      </c>
      <c r="BK508" t="s">
        <v>69</v>
      </c>
      <c r="BL508" t="s">
        <v>69</v>
      </c>
      <c r="BM508" t="s">
        <v>69</v>
      </c>
      <c r="BN508" t="s">
        <v>69</v>
      </c>
      <c r="BO508">
        <v>0</v>
      </c>
      <c r="BP508">
        <v>0</v>
      </c>
      <c r="BQ508">
        <v>5807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5807</v>
      </c>
      <c r="CA508" t="str">
        <f t="shared" si="22"/>
        <v>OfL</v>
      </c>
      <c r="CB508" t="str">
        <f t="shared" si="23"/>
        <v>03</v>
      </c>
    </row>
    <row r="509" spans="1:80" x14ac:dyDescent="0.25">
      <c r="A509" t="s">
        <v>3583</v>
      </c>
      <c r="B509" t="s">
        <v>384</v>
      </c>
      <c r="C509" t="s">
        <v>385</v>
      </c>
      <c r="D509" t="str">
        <f t="shared" si="21"/>
        <v>OfL-w08-v03</v>
      </c>
      <c r="E509" t="s">
        <v>66</v>
      </c>
      <c r="F509" t="s">
        <v>82</v>
      </c>
      <c r="G509" t="s">
        <v>83</v>
      </c>
      <c r="H509">
        <v>174960</v>
      </c>
      <c r="I509">
        <v>315.084</v>
      </c>
      <c r="J509">
        <v>8.8251000000000008</v>
      </c>
      <c r="K509">
        <v>0</v>
      </c>
      <c r="L509">
        <v>0</v>
      </c>
      <c r="M509">
        <v>0</v>
      </c>
      <c r="N509">
        <v>0</v>
      </c>
      <c r="O509">
        <v>172.005</v>
      </c>
      <c r="P509">
        <v>156.375</v>
      </c>
      <c r="Q509">
        <v>0</v>
      </c>
      <c r="R509">
        <v>930.53399999999999</v>
      </c>
      <c r="S509">
        <v>0</v>
      </c>
      <c r="T509">
        <v>601.40800000000002</v>
      </c>
      <c r="U509">
        <v>2184.23</v>
      </c>
      <c r="V509">
        <v>0</v>
      </c>
      <c r="W509">
        <v>0</v>
      </c>
      <c r="X509">
        <v>0</v>
      </c>
      <c r="Y509">
        <v>769.91</v>
      </c>
      <c r="Z509">
        <v>0</v>
      </c>
      <c r="AA509">
        <v>287.83999999999997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1057.75</v>
      </c>
      <c r="AI509">
        <v>231.19</v>
      </c>
      <c r="AJ509">
        <v>9.5697200000000002</v>
      </c>
      <c r="AK509">
        <v>0</v>
      </c>
      <c r="AL509">
        <v>0</v>
      </c>
      <c r="AM509">
        <v>0</v>
      </c>
      <c r="AN509">
        <v>0</v>
      </c>
      <c r="AO509">
        <v>72.025700000000001</v>
      </c>
      <c r="AP509">
        <v>63.2545</v>
      </c>
      <c r="AQ509">
        <v>0</v>
      </c>
      <c r="AR509">
        <v>185.893</v>
      </c>
      <c r="AS509">
        <v>0</v>
      </c>
      <c r="AT509">
        <v>160.95699999999999</v>
      </c>
      <c r="AU509">
        <v>722.89099999999996</v>
      </c>
      <c r="AV509">
        <v>0</v>
      </c>
      <c r="AW509">
        <v>0</v>
      </c>
      <c r="AX509">
        <v>0</v>
      </c>
      <c r="AY509">
        <v>2670.46</v>
      </c>
      <c r="AZ509">
        <v>0</v>
      </c>
      <c r="BA509">
        <v>37.421700000000001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2707.88</v>
      </c>
      <c r="BI509">
        <v>4578.28</v>
      </c>
      <c r="BJ509">
        <v>690.66700000000003</v>
      </c>
      <c r="BK509" t="s">
        <v>69</v>
      </c>
      <c r="BL509" t="s">
        <v>69</v>
      </c>
      <c r="BM509" t="s">
        <v>69</v>
      </c>
      <c r="BN509" t="s">
        <v>69</v>
      </c>
      <c r="BO509">
        <v>0</v>
      </c>
      <c r="BP509">
        <v>0</v>
      </c>
      <c r="BQ509">
        <v>6216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6216</v>
      </c>
      <c r="CA509" t="str">
        <f t="shared" si="22"/>
        <v>OfL</v>
      </c>
      <c r="CB509" t="str">
        <f t="shared" si="23"/>
        <v>03</v>
      </c>
    </row>
    <row r="510" spans="1:80" x14ac:dyDescent="0.25">
      <c r="A510" t="s">
        <v>3583</v>
      </c>
      <c r="B510" t="s">
        <v>388</v>
      </c>
      <c r="C510" t="s">
        <v>389</v>
      </c>
      <c r="D510" t="str">
        <f t="shared" si="21"/>
        <v>OfL-w09-v03</v>
      </c>
      <c r="E510" t="s">
        <v>66</v>
      </c>
      <c r="F510" t="s">
        <v>84</v>
      </c>
      <c r="G510" t="s">
        <v>85</v>
      </c>
      <c r="H510">
        <v>174960</v>
      </c>
      <c r="I510">
        <v>330.803</v>
      </c>
      <c r="J510">
        <v>9.7836599999999994</v>
      </c>
      <c r="K510">
        <v>0</v>
      </c>
      <c r="L510">
        <v>0</v>
      </c>
      <c r="M510">
        <v>0</v>
      </c>
      <c r="N510">
        <v>0</v>
      </c>
      <c r="O510">
        <v>177.59100000000001</v>
      </c>
      <c r="P510">
        <v>162.06100000000001</v>
      </c>
      <c r="Q510">
        <v>0</v>
      </c>
      <c r="R510">
        <v>930.53399999999999</v>
      </c>
      <c r="S510">
        <v>0</v>
      </c>
      <c r="T510">
        <v>601.40800000000002</v>
      </c>
      <c r="U510">
        <v>2212.1799999999998</v>
      </c>
      <c r="V510">
        <v>0</v>
      </c>
      <c r="W510">
        <v>0</v>
      </c>
      <c r="X510">
        <v>0</v>
      </c>
      <c r="Y510">
        <v>903.93100000000004</v>
      </c>
      <c r="Z510">
        <v>0</v>
      </c>
      <c r="AA510">
        <v>287.51900000000001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1191.45</v>
      </c>
      <c r="AI510">
        <v>288.58800000000002</v>
      </c>
      <c r="AJ510">
        <v>18.8614</v>
      </c>
      <c r="AK510">
        <v>0</v>
      </c>
      <c r="AL510">
        <v>0</v>
      </c>
      <c r="AM510">
        <v>0</v>
      </c>
      <c r="AN510">
        <v>0</v>
      </c>
      <c r="AO510">
        <v>74.124300000000005</v>
      </c>
      <c r="AP510">
        <v>70.762</v>
      </c>
      <c r="AQ510">
        <v>0</v>
      </c>
      <c r="AR510">
        <v>185.893</v>
      </c>
      <c r="AS510">
        <v>0</v>
      </c>
      <c r="AT510">
        <v>160.95699999999999</v>
      </c>
      <c r="AU510">
        <v>799.18600000000004</v>
      </c>
      <c r="AV510">
        <v>0</v>
      </c>
      <c r="AW510">
        <v>0</v>
      </c>
      <c r="AX510">
        <v>0</v>
      </c>
      <c r="AY510">
        <v>2814.92</v>
      </c>
      <c r="AZ510">
        <v>0</v>
      </c>
      <c r="BA510">
        <v>37.6935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2852.62</v>
      </c>
      <c r="BI510">
        <v>5463.47</v>
      </c>
      <c r="BJ510">
        <v>626.11099999999999</v>
      </c>
      <c r="BK510" t="s">
        <v>69</v>
      </c>
      <c r="BL510" t="s">
        <v>69</v>
      </c>
      <c r="BM510" t="s">
        <v>69</v>
      </c>
      <c r="BN510" t="s">
        <v>69</v>
      </c>
      <c r="BO510">
        <v>0</v>
      </c>
      <c r="BP510">
        <v>0</v>
      </c>
      <c r="BQ510">
        <v>5635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5635</v>
      </c>
      <c r="CA510" t="str">
        <f t="shared" si="22"/>
        <v>OfL</v>
      </c>
      <c r="CB510" t="str">
        <f t="shared" si="23"/>
        <v>03</v>
      </c>
    </row>
    <row r="511" spans="1:80" x14ac:dyDescent="0.25">
      <c r="A511" t="s">
        <v>3583</v>
      </c>
      <c r="B511" t="s">
        <v>392</v>
      </c>
      <c r="C511" t="s">
        <v>393</v>
      </c>
      <c r="D511" t="str">
        <f t="shared" si="21"/>
        <v>OfL-w10-v03</v>
      </c>
      <c r="E511" t="s">
        <v>66</v>
      </c>
      <c r="F511" t="s">
        <v>86</v>
      </c>
      <c r="G511" t="s">
        <v>87</v>
      </c>
      <c r="H511">
        <v>174960</v>
      </c>
      <c r="I511">
        <v>312.351</v>
      </c>
      <c r="J511">
        <v>8.7440499999999997</v>
      </c>
      <c r="K511">
        <v>0</v>
      </c>
      <c r="L511">
        <v>0</v>
      </c>
      <c r="M511">
        <v>0</v>
      </c>
      <c r="N511">
        <v>0</v>
      </c>
      <c r="O511">
        <v>165.35499999999999</v>
      </c>
      <c r="P511">
        <v>143.63399999999999</v>
      </c>
      <c r="Q511">
        <v>0</v>
      </c>
      <c r="R511">
        <v>930.53399999999999</v>
      </c>
      <c r="S511">
        <v>0</v>
      </c>
      <c r="T511">
        <v>601.40800000000002</v>
      </c>
      <c r="U511">
        <v>2162.0300000000002</v>
      </c>
      <c r="V511">
        <v>0</v>
      </c>
      <c r="W511">
        <v>0</v>
      </c>
      <c r="X511">
        <v>0</v>
      </c>
      <c r="Y511">
        <v>601.26199999999994</v>
      </c>
      <c r="Z511">
        <v>0</v>
      </c>
      <c r="AA511">
        <v>286.17700000000002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887.44</v>
      </c>
      <c r="AI511">
        <v>244.46199999999999</v>
      </c>
      <c r="AJ511">
        <v>11.0726</v>
      </c>
      <c r="AK511">
        <v>0</v>
      </c>
      <c r="AL511">
        <v>0</v>
      </c>
      <c r="AM511">
        <v>0</v>
      </c>
      <c r="AN511">
        <v>0</v>
      </c>
      <c r="AO511">
        <v>68.440899999999999</v>
      </c>
      <c r="AP511">
        <v>62.266300000000001</v>
      </c>
      <c r="AQ511">
        <v>0</v>
      </c>
      <c r="AR511">
        <v>196.65700000000001</v>
      </c>
      <c r="AS511">
        <v>0</v>
      </c>
      <c r="AT511">
        <v>148.989</v>
      </c>
      <c r="AU511">
        <v>731.88800000000003</v>
      </c>
      <c r="AV511">
        <v>0</v>
      </c>
      <c r="AW511">
        <v>0</v>
      </c>
      <c r="AX511">
        <v>0</v>
      </c>
      <c r="AY511">
        <v>2813.45</v>
      </c>
      <c r="AZ511">
        <v>0</v>
      </c>
      <c r="BA511">
        <v>37.8172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2851.27</v>
      </c>
      <c r="BI511">
        <v>4724.45</v>
      </c>
      <c r="BJ511">
        <v>687.22199999999998</v>
      </c>
      <c r="BK511" t="s">
        <v>69</v>
      </c>
      <c r="BL511" t="s">
        <v>69</v>
      </c>
      <c r="BM511" t="s">
        <v>69</v>
      </c>
      <c r="BN511" t="s">
        <v>69</v>
      </c>
      <c r="BO511">
        <v>0</v>
      </c>
      <c r="BP511">
        <v>0</v>
      </c>
      <c r="BQ511">
        <v>6185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6185</v>
      </c>
      <c r="CA511" t="str">
        <f t="shared" si="22"/>
        <v>OfL</v>
      </c>
      <c r="CB511" t="str">
        <f t="shared" si="23"/>
        <v>03</v>
      </c>
    </row>
    <row r="512" spans="1:80" x14ac:dyDescent="0.25">
      <c r="A512" t="s">
        <v>3583</v>
      </c>
      <c r="B512" t="s">
        <v>396</v>
      </c>
      <c r="C512" t="s">
        <v>397</v>
      </c>
      <c r="D512" t="str">
        <f t="shared" si="21"/>
        <v>OfL-w11-v03</v>
      </c>
      <c r="E512" t="s">
        <v>66</v>
      </c>
      <c r="F512" t="s">
        <v>88</v>
      </c>
      <c r="G512" t="s">
        <v>89</v>
      </c>
      <c r="H512">
        <v>174960</v>
      </c>
      <c r="I512">
        <v>284.14800000000002</v>
      </c>
      <c r="J512">
        <v>8.0791000000000004</v>
      </c>
      <c r="K512">
        <v>0</v>
      </c>
      <c r="L512">
        <v>0</v>
      </c>
      <c r="M512">
        <v>0</v>
      </c>
      <c r="N512">
        <v>0</v>
      </c>
      <c r="O512">
        <v>169.857</v>
      </c>
      <c r="P512">
        <v>130.50399999999999</v>
      </c>
      <c r="Q512">
        <v>0</v>
      </c>
      <c r="R512">
        <v>930.53399999999999</v>
      </c>
      <c r="S512">
        <v>0</v>
      </c>
      <c r="T512">
        <v>601.40800000000002</v>
      </c>
      <c r="U512">
        <v>2124.5300000000002</v>
      </c>
      <c r="V512">
        <v>0</v>
      </c>
      <c r="W512">
        <v>0</v>
      </c>
      <c r="X512">
        <v>0</v>
      </c>
      <c r="Y512">
        <v>897.62900000000002</v>
      </c>
      <c r="Z512">
        <v>0</v>
      </c>
      <c r="AA512">
        <v>289.928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1187.56</v>
      </c>
      <c r="AI512">
        <v>272.548</v>
      </c>
      <c r="AJ512">
        <v>20.005500000000001</v>
      </c>
      <c r="AK512">
        <v>0</v>
      </c>
      <c r="AL512">
        <v>0</v>
      </c>
      <c r="AM512">
        <v>0</v>
      </c>
      <c r="AN512">
        <v>0</v>
      </c>
      <c r="AO512">
        <v>61.772100000000002</v>
      </c>
      <c r="AP512">
        <v>63.824300000000001</v>
      </c>
      <c r="AQ512">
        <v>0</v>
      </c>
      <c r="AR512">
        <v>185.893</v>
      </c>
      <c r="AS512">
        <v>0</v>
      </c>
      <c r="AT512">
        <v>160.95699999999999</v>
      </c>
      <c r="AU512">
        <v>765</v>
      </c>
      <c r="AV512">
        <v>0</v>
      </c>
      <c r="AW512">
        <v>0</v>
      </c>
      <c r="AX512">
        <v>0</v>
      </c>
      <c r="AY512">
        <v>3193.02</v>
      </c>
      <c r="AZ512">
        <v>0</v>
      </c>
      <c r="BA512">
        <v>12.414999999999999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3205.43</v>
      </c>
      <c r="BI512">
        <v>5147.2700000000004</v>
      </c>
      <c r="BJ512">
        <v>429.11099999999999</v>
      </c>
      <c r="BK512" t="s">
        <v>69</v>
      </c>
      <c r="BL512" t="s">
        <v>69</v>
      </c>
      <c r="BM512" t="s">
        <v>69</v>
      </c>
      <c r="BN512" t="s">
        <v>69</v>
      </c>
      <c r="BO512">
        <v>0</v>
      </c>
      <c r="BP512">
        <v>0</v>
      </c>
      <c r="BQ512">
        <v>3862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3862</v>
      </c>
      <c r="CA512" t="str">
        <f t="shared" si="22"/>
        <v>OfL</v>
      </c>
      <c r="CB512" t="str">
        <f t="shared" si="23"/>
        <v>03</v>
      </c>
    </row>
    <row r="513" spans="1:80" x14ac:dyDescent="0.25">
      <c r="A513" t="s">
        <v>3584</v>
      </c>
      <c r="B513" t="s">
        <v>400</v>
      </c>
      <c r="C513" t="s">
        <v>401</v>
      </c>
      <c r="D513" t="str">
        <f t="shared" si="21"/>
        <v>OfL-w12-v03</v>
      </c>
      <c r="E513" t="s">
        <v>66</v>
      </c>
      <c r="F513" t="s">
        <v>90</v>
      </c>
      <c r="G513" t="s">
        <v>91</v>
      </c>
      <c r="H513">
        <v>174960</v>
      </c>
      <c r="I513">
        <v>244.49100000000001</v>
      </c>
      <c r="J513">
        <v>6.90313</v>
      </c>
      <c r="K513">
        <v>0</v>
      </c>
      <c r="L513">
        <v>0</v>
      </c>
      <c r="M513">
        <v>0</v>
      </c>
      <c r="N513">
        <v>0</v>
      </c>
      <c r="O513">
        <v>160.00700000000001</v>
      </c>
      <c r="P513">
        <v>115.97799999999999</v>
      </c>
      <c r="Q513">
        <v>0</v>
      </c>
      <c r="R513">
        <v>930.53399999999999</v>
      </c>
      <c r="S513">
        <v>0</v>
      </c>
      <c r="T513">
        <v>601.40800000000002</v>
      </c>
      <c r="U513">
        <v>2059.3200000000002</v>
      </c>
      <c r="V513">
        <v>0</v>
      </c>
      <c r="W513">
        <v>0</v>
      </c>
      <c r="X513">
        <v>0</v>
      </c>
      <c r="Y513">
        <v>899.75300000000004</v>
      </c>
      <c r="Z513">
        <v>0</v>
      </c>
      <c r="AA513">
        <v>299.02999999999997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1198.78</v>
      </c>
      <c r="AI513">
        <v>242.14699999999999</v>
      </c>
      <c r="AJ513">
        <v>11.0029</v>
      </c>
      <c r="AK513">
        <v>0</v>
      </c>
      <c r="AL513">
        <v>0</v>
      </c>
      <c r="AM513">
        <v>0</v>
      </c>
      <c r="AN513">
        <v>0</v>
      </c>
      <c r="AO513">
        <v>65.954700000000003</v>
      </c>
      <c r="AP513">
        <v>59.916699999999999</v>
      </c>
      <c r="AQ513">
        <v>0</v>
      </c>
      <c r="AR513">
        <v>196.65700000000001</v>
      </c>
      <c r="AS513">
        <v>0</v>
      </c>
      <c r="AT513">
        <v>148.989</v>
      </c>
      <c r="AU513">
        <v>724.66800000000001</v>
      </c>
      <c r="AV513">
        <v>0</v>
      </c>
      <c r="AW513">
        <v>0</v>
      </c>
      <c r="AX513">
        <v>0</v>
      </c>
      <c r="AY513">
        <v>3450.37</v>
      </c>
      <c r="AZ513">
        <v>0</v>
      </c>
      <c r="BA513">
        <v>12.4742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3462.84</v>
      </c>
      <c r="BI513">
        <v>4631.09</v>
      </c>
      <c r="BJ513">
        <v>657.66700000000003</v>
      </c>
      <c r="BK513" t="s">
        <v>69</v>
      </c>
      <c r="BL513" t="s">
        <v>69</v>
      </c>
      <c r="BM513" t="s">
        <v>69</v>
      </c>
      <c r="BN513" t="s">
        <v>69</v>
      </c>
      <c r="BO513">
        <v>0</v>
      </c>
      <c r="BP513">
        <v>0</v>
      </c>
      <c r="BQ513">
        <v>5919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5919</v>
      </c>
      <c r="CA513" t="str">
        <f t="shared" si="22"/>
        <v>OfL</v>
      </c>
      <c r="CB513" t="str">
        <f t="shared" si="23"/>
        <v>03</v>
      </c>
    </row>
    <row r="514" spans="1:80" x14ac:dyDescent="0.25">
      <c r="A514" t="s">
        <v>3584</v>
      </c>
      <c r="B514" t="s">
        <v>404</v>
      </c>
      <c r="C514" t="s">
        <v>405</v>
      </c>
      <c r="D514" t="str">
        <f t="shared" si="21"/>
        <v>OfL-w13-v03</v>
      </c>
      <c r="E514" t="s">
        <v>66</v>
      </c>
      <c r="F514" t="s">
        <v>92</v>
      </c>
      <c r="G514" t="s">
        <v>93</v>
      </c>
      <c r="H514">
        <v>174960</v>
      </c>
      <c r="I514">
        <v>285.72199999999998</v>
      </c>
      <c r="J514">
        <v>8.2599499999999999</v>
      </c>
      <c r="K514">
        <v>0</v>
      </c>
      <c r="L514">
        <v>0</v>
      </c>
      <c r="M514">
        <v>0</v>
      </c>
      <c r="N514">
        <v>0</v>
      </c>
      <c r="O514">
        <v>166.928</v>
      </c>
      <c r="P514">
        <v>130.536</v>
      </c>
      <c r="Q514">
        <v>0</v>
      </c>
      <c r="R514">
        <v>930.53399999999999</v>
      </c>
      <c r="S514">
        <v>0</v>
      </c>
      <c r="T514">
        <v>601.40800000000002</v>
      </c>
      <c r="U514">
        <v>2123.39</v>
      </c>
      <c r="V514">
        <v>0</v>
      </c>
      <c r="W514">
        <v>0</v>
      </c>
      <c r="X514">
        <v>0</v>
      </c>
      <c r="Y514">
        <v>798.02300000000002</v>
      </c>
      <c r="Z514">
        <v>0</v>
      </c>
      <c r="AA514">
        <v>286.41800000000001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1084.44</v>
      </c>
      <c r="AI514">
        <v>247.25800000000001</v>
      </c>
      <c r="AJ514">
        <v>11.3025</v>
      </c>
      <c r="AK514">
        <v>0</v>
      </c>
      <c r="AL514">
        <v>0</v>
      </c>
      <c r="AM514">
        <v>0</v>
      </c>
      <c r="AN514">
        <v>0</v>
      </c>
      <c r="AO514">
        <v>67.332300000000004</v>
      </c>
      <c r="AP514">
        <v>62.758899999999997</v>
      </c>
      <c r="AQ514">
        <v>0</v>
      </c>
      <c r="AR514">
        <v>196.65700000000001</v>
      </c>
      <c r="AS514">
        <v>0</v>
      </c>
      <c r="AT514">
        <v>148.989</v>
      </c>
      <c r="AU514">
        <v>734.298</v>
      </c>
      <c r="AV514">
        <v>0</v>
      </c>
      <c r="AW514">
        <v>0</v>
      </c>
      <c r="AX514">
        <v>0</v>
      </c>
      <c r="AY514">
        <v>3368.67</v>
      </c>
      <c r="AZ514">
        <v>0</v>
      </c>
      <c r="BA514">
        <v>39.318100000000001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3407.99</v>
      </c>
      <c r="BI514">
        <v>4758.67</v>
      </c>
      <c r="BJ514">
        <v>429.55599999999998</v>
      </c>
      <c r="BK514" t="s">
        <v>69</v>
      </c>
      <c r="BL514" t="s">
        <v>69</v>
      </c>
      <c r="BM514" t="s">
        <v>69</v>
      </c>
      <c r="BN514" t="s">
        <v>69</v>
      </c>
      <c r="BO514">
        <v>0</v>
      </c>
      <c r="BP514">
        <v>0</v>
      </c>
      <c r="BQ514">
        <v>3866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3866</v>
      </c>
      <c r="CA514" t="str">
        <f t="shared" si="22"/>
        <v>OfL</v>
      </c>
      <c r="CB514" t="str">
        <f t="shared" si="23"/>
        <v>03</v>
      </c>
    </row>
    <row r="515" spans="1:80" x14ac:dyDescent="0.25">
      <c r="A515" t="s">
        <v>3584</v>
      </c>
      <c r="B515" t="s">
        <v>408</v>
      </c>
      <c r="C515" t="s">
        <v>409</v>
      </c>
      <c r="D515" t="str">
        <f t="shared" si="21"/>
        <v>OfL-w14-v03</v>
      </c>
      <c r="E515" t="s">
        <v>66</v>
      </c>
      <c r="F515" t="s">
        <v>94</v>
      </c>
      <c r="G515" t="s">
        <v>95</v>
      </c>
      <c r="H515">
        <v>174960</v>
      </c>
      <c r="I515">
        <v>299.56</v>
      </c>
      <c r="J515">
        <v>8.0503199999999993</v>
      </c>
      <c r="K515">
        <v>0</v>
      </c>
      <c r="L515">
        <v>0</v>
      </c>
      <c r="M515">
        <v>0</v>
      </c>
      <c r="N515">
        <v>0</v>
      </c>
      <c r="O515">
        <v>170.73599999999999</v>
      </c>
      <c r="P515">
        <v>149.00700000000001</v>
      </c>
      <c r="Q515">
        <v>0</v>
      </c>
      <c r="R515">
        <v>930.53399999999999</v>
      </c>
      <c r="S515">
        <v>0</v>
      </c>
      <c r="T515">
        <v>601.40800000000002</v>
      </c>
      <c r="U515">
        <v>2159.3000000000002</v>
      </c>
      <c r="V515">
        <v>0</v>
      </c>
      <c r="W515">
        <v>0</v>
      </c>
      <c r="X515">
        <v>0</v>
      </c>
      <c r="Y515">
        <v>813.67200000000003</v>
      </c>
      <c r="Z515">
        <v>0</v>
      </c>
      <c r="AA515">
        <v>292.05599999999998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1105.73</v>
      </c>
      <c r="AI515">
        <v>312.94499999999999</v>
      </c>
      <c r="AJ515">
        <v>26.5947</v>
      </c>
      <c r="AK515">
        <v>0</v>
      </c>
      <c r="AL515">
        <v>0</v>
      </c>
      <c r="AM515">
        <v>0</v>
      </c>
      <c r="AN515">
        <v>0</v>
      </c>
      <c r="AO515">
        <v>66.615600000000001</v>
      </c>
      <c r="AP515">
        <v>73.895099999999999</v>
      </c>
      <c r="AQ515">
        <v>0</v>
      </c>
      <c r="AR515">
        <v>185.893</v>
      </c>
      <c r="AS515">
        <v>0</v>
      </c>
      <c r="AT515">
        <v>160.95699999999999</v>
      </c>
      <c r="AU515">
        <v>826.9</v>
      </c>
      <c r="AV515">
        <v>0</v>
      </c>
      <c r="AW515">
        <v>0</v>
      </c>
      <c r="AX515">
        <v>0</v>
      </c>
      <c r="AY515">
        <v>2963.7</v>
      </c>
      <c r="AZ515">
        <v>0</v>
      </c>
      <c r="BA515">
        <v>40.136899999999997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3003.84</v>
      </c>
      <c r="BI515">
        <v>5848.71</v>
      </c>
      <c r="BJ515">
        <v>584.33299999999997</v>
      </c>
      <c r="BK515" t="s">
        <v>69</v>
      </c>
      <c r="BL515" t="s">
        <v>69</v>
      </c>
      <c r="BM515" t="s">
        <v>69</v>
      </c>
      <c r="BN515" t="s">
        <v>69</v>
      </c>
      <c r="BO515">
        <v>0</v>
      </c>
      <c r="BP515">
        <v>0</v>
      </c>
      <c r="BQ515">
        <v>5259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5259</v>
      </c>
      <c r="CA515" t="str">
        <f t="shared" si="22"/>
        <v>OfL</v>
      </c>
      <c r="CB515" t="str">
        <f t="shared" si="23"/>
        <v>03</v>
      </c>
    </row>
    <row r="516" spans="1:80" x14ac:dyDescent="0.25">
      <c r="A516" t="s">
        <v>3584</v>
      </c>
      <c r="B516" t="s">
        <v>412</v>
      </c>
      <c r="C516" t="s">
        <v>413</v>
      </c>
      <c r="D516" t="str">
        <f t="shared" si="21"/>
        <v>OfL-w15-v03</v>
      </c>
      <c r="E516" t="s">
        <v>66</v>
      </c>
      <c r="F516" t="s">
        <v>96</v>
      </c>
      <c r="G516" t="s">
        <v>97</v>
      </c>
      <c r="H516">
        <v>174960</v>
      </c>
      <c r="I516">
        <v>478.97199999999998</v>
      </c>
      <c r="J516">
        <v>15.4033</v>
      </c>
      <c r="K516">
        <v>0</v>
      </c>
      <c r="L516">
        <v>0</v>
      </c>
      <c r="M516">
        <v>0</v>
      </c>
      <c r="N516">
        <v>0</v>
      </c>
      <c r="O516">
        <v>198.535</v>
      </c>
      <c r="P516">
        <v>196.04300000000001</v>
      </c>
      <c r="Q516">
        <v>0</v>
      </c>
      <c r="R516">
        <v>930.53399999999999</v>
      </c>
      <c r="S516">
        <v>0</v>
      </c>
      <c r="T516">
        <v>601.40800000000002</v>
      </c>
      <c r="U516">
        <v>2420.9</v>
      </c>
      <c r="V516">
        <v>0</v>
      </c>
      <c r="W516">
        <v>0</v>
      </c>
      <c r="X516">
        <v>0</v>
      </c>
      <c r="Y516">
        <v>373.00099999999998</v>
      </c>
      <c r="Z516">
        <v>0</v>
      </c>
      <c r="AA516">
        <v>241.535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614.53599999999994</v>
      </c>
      <c r="AI516">
        <v>301.13900000000001</v>
      </c>
      <c r="AJ516">
        <v>19.6846</v>
      </c>
      <c r="AK516">
        <v>0</v>
      </c>
      <c r="AL516">
        <v>0</v>
      </c>
      <c r="AM516">
        <v>0</v>
      </c>
      <c r="AN516">
        <v>0</v>
      </c>
      <c r="AO516">
        <v>74.694599999999994</v>
      </c>
      <c r="AP516">
        <v>69.951999999999998</v>
      </c>
      <c r="AQ516">
        <v>0</v>
      </c>
      <c r="AR516">
        <v>185.893</v>
      </c>
      <c r="AS516">
        <v>0</v>
      </c>
      <c r="AT516">
        <v>154.86600000000001</v>
      </c>
      <c r="AU516">
        <v>806.22900000000004</v>
      </c>
      <c r="AV516">
        <v>0</v>
      </c>
      <c r="AW516">
        <v>0</v>
      </c>
      <c r="AX516">
        <v>0</v>
      </c>
      <c r="AY516">
        <v>1848.24</v>
      </c>
      <c r="AZ516">
        <v>0</v>
      </c>
      <c r="BA516">
        <v>33.593299999999999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1881.83</v>
      </c>
      <c r="BI516">
        <v>5601.25</v>
      </c>
      <c r="BJ516">
        <v>598.33299999999997</v>
      </c>
      <c r="BK516" t="s">
        <v>69</v>
      </c>
      <c r="BL516" t="s">
        <v>69</v>
      </c>
      <c r="BM516" t="s">
        <v>69</v>
      </c>
      <c r="BN516" t="s">
        <v>69</v>
      </c>
      <c r="BO516">
        <v>0</v>
      </c>
      <c r="BP516">
        <v>0</v>
      </c>
      <c r="BQ516">
        <v>5385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5385</v>
      </c>
      <c r="CA516" t="str">
        <f t="shared" si="22"/>
        <v>OfL</v>
      </c>
      <c r="CB516" t="str">
        <f t="shared" si="23"/>
        <v>03</v>
      </c>
    </row>
    <row r="517" spans="1:80" x14ac:dyDescent="0.25">
      <c r="A517" t="s">
        <v>3584</v>
      </c>
      <c r="B517" t="s">
        <v>416</v>
      </c>
      <c r="C517" t="s">
        <v>417</v>
      </c>
      <c r="D517" t="str">
        <f t="shared" si="21"/>
        <v>OfL-w16-v03</v>
      </c>
      <c r="E517" t="s">
        <v>66</v>
      </c>
      <c r="F517" t="s">
        <v>98</v>
      </c>
      <c r="G517" t="s">
        <v>99</v>
      </c>
      <c r="H517">
        <v>174960</v>
      </c>
      <c r="I517">
        <v>142.65199999999999</v>
      </c>
      <c r="J517">
        <v>3.03769</v>
      </c>
      <c r="K517">
        <v>0</v>
      </c>
      <c r="L517">
        <v>0</v>
      </c>
      <c r="M517">
        <v>0</v>
      </c>
      <c r="N517">
        <v>0</v>
      </c>
      <c r="O517">
        <v>159.13</v>
      </c>
      <c r="P517">
        <v>86.938100000000006</v>
      </c>
      <c r="Q517">
        <v>0</v>
      </c>
      <c r="R517">
        <v>930.53399999999999</v>
      </c>
      <c r="S517">
        <v>0</v>
      </c>
      <c r="T517">
        <v>601.40800000000002</v>
      </c>
      <c r="U517">
        <v>1923.7</v>
      </c>
      <c r="V517">
        <v>0</v>
      </c>
      <c r="W517">
        <v>0</v>
      </c>
      <c r="X517">
        <v>0</v>
      </c>
      <c r="Y517">
        <v>1531.96</v>
      </c>
      <c r="Z517">
        <v>0</v>
      </c>
      <c r="AA517">
        <v>335.17399999999998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1867.14</v>
      </c>
      <c r="AI517">
        <v>156.048</v>
      </c>
      <c r="AJ517">
        <v>3.4088699999999998</v>
      </c>
      <c r="AK517">
        <v>0</v>
      </c>
      <c r="AL517">
        <v>0</v>
      </c>
      <c r="AM517">
        <v>0</v>
      </c>
      <c r="AN517">
        <v>0</v>
      </c>
      <c r="AO517">
        <v>63.613599999999998</v>
      </c>
      <c r="AP517">
        <v>52.8414</v>
      </c>
      <c r="AQ517">
        <v>0</v>
      </c>
      <c r="AR517">
        <v>196.65700000000001</v>
      </c>
      <c r="AS517">
        <v>0</v>
      </c>
      <c r="AT517">
        <v>161.316</v>
      </c>
      <c r="AU517">
        <v>633.88499999999999</v>
      </c>
      <c r="AV517">
        <v>0</v>
      </c>
      <c r="AW517">
        <v>0</v>
      </c>
      <c r="AX517">
        <v>0</v>
      </c>
      <c r="AY517">
        <v>3808.05</v>
      </c>
      <c r="AZ517">
        <v>0</v>
      </c>
      <c r="BA517">
        <v>14.029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3822.08</v>
      </c>
      <c r="BI517">
        <v>3483.9</v>
      </c>
      <c r="BJ517">
        <v>521.88900000000001</v>
      </c>
      <c r="BK517" t="s">
        <v>69</v>
      </c>
      <c r="BL517" t="s">
        <v>69</v>
      </c>
      <c r="BM517" t="s">
        <v>69</v>
      </c>
      <c r="BN517" t="s">
        <v>69</v>
      </c>
      <c r="BO517">
        <v>0</v>
      </c>
      <c r="BP517">
        <v>0</v>
      </c>
      <c r="BQ517">
        <v>4697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4697</v>
      </c>
      <c r="CA517" t="str">
        <f t="shared" si="22"/>
        <v>OfL</v>
      </c>
      <c r="CB517" t="str">
        <f t="shared" si="23"/>
        <v>03</v>
      </c>
    </row>
    <row r="518" spans="1:80" x14ac:dyDescent="0.25">
      <c r="A518" t="s">
        <v>3584</v>
      </c>
      <c r="B518" t="s">
        <v>2998</v>
      </c>
      <c r="C518" t="s">
        <v>2999</v>
      </c>
      <c r="D518" t="str">
        <f t="shared" si="21"/>
        <v>OfL-w01-v07</v>
      </c>
      <c r="E518" t="s">
        <v>66</v>
      </c>
      <c r="F518" t="s">
        <v>67</v>
      </c>
      <c r="G518" t="s">
        <v>68</v>
      </c>
      <c r="H518">
        <v>174960</v>
      </c>
      <c r="I518">
        <v>31.290099999999999</v>
      </c>
      <c r="J518">
        <v>0.56636200000000003</v>
      </c>
      <c r="K518">
        <v>0</v>
      </c>
      <c r="L518">
        <v>0</v>
      </c>
      <c r="M518">
        <v>0</v>
      </c>
      <c r="N518">
        <v>0</v>
      </c>
      <c r="O518">
        <v>128.92400000000001</v>
      </c>
      <c r="P518">
        <v>12.711499999999999</v>
      </c>
      <c r="Q518">
        <v>0</v>
      </c>
      <c r="R518">
        <v>883.69200000000001</v>
      </c>
      <c r="S518">
        <v>0</v>
      </c>
      <c r="T518">
        <v>532.35199999999998</v>
      </c>
      <c r="U518">
        <v>1589.53</v>
      </c>
      <c r="V518">
        <v>0</v>
      </c>
      <c r="W518">
        <v>0</v>
      </c>
      <c r="X518">
        <v>0</v>
      </c>
      <c r="Y518">
        <v>1197.8900000000001</v>
      </c>
      <c r="Z518">
        <v>0</v>
      </c>
      <c r="AA518">
        <v>336.59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1534.48</v>
      </c>
      <c r="AI518">
        <v>145.51</v>
      </c>
      <c r="AJ518">
        <v>3.55829</v>
      </c>
      <c r="AK518">
        <v>0</v>
      </c>
      <c r="AL518">
        <v>0</v>
      </c>
      <c r="AM518">
        <v>0</v>
      </c>
      <c r="AN518">
        <v>0</v>
      </c>
      <c r="AO518">
        <v>58.967599999999997</v>
      </c>
      <c r="AP518">
        <v>34.178199999999997</v>
      </c>
      <c r="AQ518">
        <v>0</v>
      </c>
      <c r="AR518">
        <v>176.53399999999999</v>
      </c>
      <c r="AS518">
        <v>0</v>
      </c>
      <c r="AT518">
        <v>142.47499999999999</v>
      </c>
      <c r="AU518">
        <v>561.22400000000005</v>
      </c>
      <c r="AV518">
        <v>0</v>
      </c>
      <c r="AW518">
        <v>0</v>
      </c>
      <c r="AX518">
        <v>0</v>
      </c>
      <c r="AY518">
        <v>3109.92</v>
      </c>
      <c r="AZ518">
        <v>0</v>
      </c>
      <c r="BA518">
        <v>13.387600000000001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3123.31</v>
      </c>
      <c r="BI518">
        <v>3027.77</v>
      </c>
      <c r="BJ518">
        <v>386.77800000000002</v>
      </c>
      <c r="BK518" t="s">
        <v>69</v>
      </c>
      <c r="BL518" t="s">
        <v>69</v>
      </c>
      <c r="BM518" t="s">
        <v>69</v>
      </c>
      <c r="BN518" t="s">
        <v>69</v>
      </c>
      <c r="BO518">
        <v>0</v>
      </c>
      <c r="BP518">
        <v>0</v>
      </c>
      <c r="BQ518">
        <v>3481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3481</v>
      </c>
      <c r="CA518" t="str">
        <f t="shared" si="22"/>
        <v>OfL</v>
      </c>
      <c r="CB518" t="str">
        <f t="shared" si="23"/>
        <v>07</v>
      </c>
    </row>
    <row r="519" spans="1:80" x14ac:dyDescent="0.25">
      <c r="A519" t="s">
        <v>3584</v>
      </c>
      <c r="B519" t="s">
        <v>3000</v>
      </c>
      <c r="C519" t="s">
        <v>3001</v>
      </c>
      <c r="D519" t="str">
        <f t="shared" ref="D519:D582" si="24">LEFT(C519,11)</f>
        <v>OfL-w02-v07</v>
      </c>
      <c r="E519" t="s">
        <v>66</v>
      </c>
      <c r="F519" t="s">
        <v>70</v>
      </c>
      <c r="G519" t="s">
        <v>71</v>
      </c>
      <c r="H519">
        <v>174960</v>
      </c>
      <c r="I519">
        <v>184.25299999999999</v>
      </c>
      <c r="J519">
        <v>4.82829</v>
      </c>
      <c r="K519">
        <v>0</v>
      </c>
      <c r="L519">
        <v>0</v>
      </c>
      <c r="M519">
        <v>0</v>
      </c>
      <c r="N519">
        <v>0</v>
      </c>
      <c r="O519">
        <v>146.65799999999999</v>
      </c>
      <c r="P519">
        <v>51.529600000000002</v>
      </c>
      <c r="Q519">
        <v>0</v>
      </c>
      <c r="R519">
        <v>883.69200000000001</v>
      </c>
      <c r="S519">
        <v>0</v>
      </c>
      <c r="T519">
        <v>532.35199999999998</v>
      </c>
      <c r="U519">
        <v>1803.31</v>
      </c>
      <c r="V519">
        <v>0</v>
      </c>
      <c r="W519">
        <v>0</v>
      </c>
      <c r="X519">
        <v>0</v>
      </c>
      <c r="Y519">
        <v>999.10199999999998</v>
      </c>
      <c r="Z519">
        <v>0</v>
      </c>
      <c r="AA519">
        <v>313.26600000000002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1312.37</v>
      </c>
      <c r="AI519">
        <v>250.73099999999999</v>
      </c>
      <c r="AJ519">
        <v>14.023099999999999</v>
      </c>
      <c r="AK519">
        <v>0</v>
      </c>
      <c r="AL519">
        <v>0</v>
      </c>
      <c r="AM519">
        <v>0</v>
      </c>
      <c r="AN519">
        <v>0</v>
      </c>
      <c r="AO519">
        <v>62.6798</v>
      </c>
      <c r="AP519">
        <v>46.374600000000001</v>
      </c>
      <c r="AQ519">
        <v>0</v>
      </c>
      <c r="AR519">
        <v>176.53399999999999</v>
      </c>
      <c r="AS519">
        <v>0</v>
      </c>
      <c r="AT519">
        <v>142.47499999999999</v>
      </c>
      <c r="AU519">
        <v>692.81799999999998</v>
      </c>
      <c r="AV519">
        <v>0</v>
      </c>
      <c r="AW519">
        <v>0</v>
      </c>
      <c r="AX519">
        <v>0</v>
      </c>
      <c r="AY519">
        <v>3492.52</v>
      </c>
      <c r="AZ519">
        <v>0</v>
      </c>
      <c r="BA519">
        <v>12.7485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3505.27</v>
      </c>
      <c r="BI519">
        <v>4691.1000000000004</v>
      </c>
      <c r="BJ519">
        <v>519.77800000000002</v>
      </c>
      <c r="BK519" t="s">
        <v>69</v>
      </c>
      <c r="BL519" t="s">
        <v>69</v>
      </c>
      <c r="BM519" t="s">
        <v>69</v>
      </c>
      <c r="BN519" t="s">
        <v>69</v>
      </c>
      <c r="BO519">
        <v>0</v>
      </c>
      <c r="BP519">
        <v>0</v>
      </c>
      <c r="BQ519">
        <v>4678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4678</v>
      </c>
      <c r="CA519" t="str">
        <f t="shared" ref="CA519:CA582" si="25">LEFT(D519,3)</f>
        <v>OfL</v>
      </c>
      <c r="CB519" t="str">
        <f t="shared" ref="CB519:CB582" si="26">RIGHT(D519,2)</f>
        <v>07</v>
      </c>
    </row>
    <row r="520" spans="1:80" x14ac:dyDescent="0.25">
      <c r="A520" t="s">
        <v>3585</v>
      </c>
      <c r="B520" t="s">
        <v>3002</v>
      </c>
      <c r="C520" t="s">
        <v>3003</v>
      </c>
      <c r="D520" t="str">
        <f t="shared" si="24"/>
        <v>OfL-w03-v07</v>
      </c>
      <c r="E520" t="s">
        <v>66</v>
      </c>
      <c r="F520" t="s">
        <v>72</v>
      </c>
      <c r="G520" t="s">
        <v>73</v>
      </c>
      <c r="H520">
        <v>174960</v>
      </c>
      <c r="I520">
        <v>128.44200000000001</v>
      </c>
      <c r="J520">
        <v>2.97743</v>
      </c>
      <c r="K520">
        <v>0</v>
      </c>
      <c r="L520">
        <v>0</v>
      </c>
      <c r="M520">
        <v>0</v>
      </c>
      <c r="N520">
        <v>0</v>
      </c>
      <c r="O520">
        <v>149.459</v>
      </c>
      <c r="P520">
        <v>38.647300000000001</v>
      </c>
      <c r="Q520">
        <v>0</v>
      </c>
      <c r="R520">
        <v>883.69200000000001</v>
      </c>
      <c r="S520">
        <v>0</v>
      </c>
      <c r="T520">
        <v>532.35199999999998</v>
      </c>
      <c r="U520">
        <v>1735.57</v>
      </c>
      <c r="V520">
        <v>0</v>
      </c>
      <c r="W520">
        <v>0</v>
      </c>
      <c r="X520">
        <v>0</v>
      </c>
      <c r="Y520">
        <v>1255.31</v>
      </c>
      <c r="Z520">
        <v>0</v>
      </c>
      <c r="AA520">
        <v>314.22199999999998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1569.53</v>
      </c>
      <c r="AI520">
        <v>185.815</v>
      </c>
      <c r="AJ520">
        <v>4.9811300000000003</v>
      </c>
      <c r="AK520">
        <v>0</v>
      </c>
      <c r="AL520">
        <v>0</v>
      </c>
      <c r="AM520">
        <v>0</v>
      </c>
      <c r="AN520">
        <v>0</v>
      </c>
      <c r="AO520">
        <v>63.264499999999998</v>
      </c>
      <c r="AP520">
        <v>40.8551</v>
      </c>
      <c r="AQ520">
        <v>0</v>
      </c>
      <c r="AR520">
        <v>176.53399999999999</v>
      </c>
      <c r="AS520">
        <v>0</v>
      </c>
      <c r="AT520">
        <v>142.47499999999999</v>
      </c>
      <c r="AU520">
        <v>613.92499999999995</v>
      </c>
      <c r="AV520">
        <v>0</v>
      </c>
      <c r="AW520">
        <v>0</v>
      </c>
      <c r="AX520">
        <v>0</v>
      </c>
      <c r="AY520">
        <v>3259.06</v>
      </c>
      <c r="AZ520">
        <v>0</v>
      </c>
      <c r="BA520">
        <v>40.559399999999997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3299.62</v>
      </c>
      <c r="BI520">
        <v>3723.83</v>
      </c>
      <c r="BJ520">
        <v>276.33300000000003</v>
      </c>
      <c r="BK520" t="s">
        <v>69</v>
      </c>
      <c r="BL520" t="s">
        <v>69</v>
      </c>
      <c r="BM520" t="s">
        <v>69</v>
      </c>
      <c r="BN520" t="s">
        <v>69</v>
      </c>
      <c r="BO520">
        <v>0</v>
      </c>
      <c r="BP520">
        <v>0</v>
      </c>
      <c r="BQ520">
        <v>2487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2487</v>
      </c>
      <c r="CA520" t="str">
        <f t="shared" si="25"/>
        <v>OfL</v>
      </c>
      <c r="CB520" t="str">
        <f t="shared" si="26"/>
        <v>07</v>
      </c>
    </row>
    <row r="521" spans="1:80" x14ac:dyDescent="0.25">
      <c r="A521" t="s">
        <v>3585</v>
      </c>
      <c r="B521" t="s">
        <v>3004</v>
      </c>
      <c r="C521" t="s">
        <v>3005</v>
      </c>
      <c r="D521" t="str">
        <f t="shared" si="24"/>
        <v>OfL-w04-v07</v>
      </c>
      <c r="E521" t="s">
        <v>66</v>
      </c>
      <c r="F521" t="s">
        <v>74</v>
      </c>
      <c r="G521" t="s">
        <v>75</v>
      </c>
      <c r="H521">
        <v>174960</v>
      </c>
      <c r="I521">
        <v>220.08</v>
      </c>
      <c r="J521">
        <v>5.6488300000000002</v>
      </c>
      <c r="K521">
        <v>0</v>
      </c>
      <c r="L521">
        <v>0</v>
      </c>
      <c r="M521">
        <v>0</v>
      </c>
      <c r="N521">
        <v>0</v>
      </c>
      <c r="O521">
        <v>163.65799999999999</v>
      </c>
      <c r="P521">
        <v>61.606200000000001</v>
      </c>
      <c r="Q521">
        <v>0</v>
      </c>
      <c r="R521">
        <v>883.69200000000001</v>
      </c>
      <c r="S521">
        <v>0</v>
      </c>
      <c r="T521">
        <v>532.35199999999998</v>
      </c>
      <c r="U521">
        <v>1867.03</v>
      </c>
      <c r="V521">
        <v>0</v>
      </c>
      <c r="W521">
        <v>0</v>
      </c>
      <c r="X521">
        <v>0</v>
      </c>
      <c r="Y521">
        <v>1177.6300000000001</v>
      </c>
      <c r="Z521">
        <v>0</v>
      </c>
      <c r="AA521">
        <v>304.49200000000002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1482.12</v>
      </c>
      <c r="AI521">
        <v>212.12799999999999</v>
      </c>
      <c r="AJ521">
        <v>6.1052099999999996</v>
      </c>
      <c r="AK521">
        <v>0</v>
      </c>
      <c r="AL521">
        <v>0</v>
      </c>
      <c r="AM521">
        <v>0</v>
      </c>
      <c r="AN521">
        <v>0</v>
      </c>
      <c r="AO521">
        <v>67.912599999999998</v>
      </c>
      <c r="AP521">
        <v>45.257199999999997</v>
      </c>
      <c r="AQ521">
        <v>0</v>
      </c>
      <c r="AR521">
        <v>176.53399999999999</v>
      </c>
      <c r="AS521">
        <v>0</v>
      </c>
      <c r="AT521">
        <v>142.47499999999999</v>
      </c>
      <c r="AU521">
        <v>650.41200000000003</v>
      </c>
      <c r="AV521">
        <v>0</v>
      </c>
      <c r="AW521">
        <v>0</v>
      </c>
      <c r="AX521">
        <v>0</v>
      </c>
      <c r="AY521">
        <v>3182.09</v>
      </c>
      <c r="AZ521">
        <v>0</v>
      </c>
      <c r="BA521">
        <v>39.944600000000001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3222.03</v>
      </c>
      <c r="BI521">
        <v>4208.04</v>
      </c>
      <c r="BJ521">
        <v>359.22199999999998</v>
      </c>
      <c r="BK521" t="s">
        <v>69</v>
      </c>
      <c r="BL521" t="s">
        <v>69</v>
      </c>
      <c r="BM521" t="s">
        <v>69</v>
      </c>
      <c r="BN521" t="s">
        <v>69</v>
      </c>
      <c r="BO521">
        <v>0</v>
      </c>
      <c r="BP521">
        <v>0</v>
      </c>
      <c r="BQ521">
        <v>3233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3233</v>
      </c>
      <c r="CA521" t="str">
        <f t="shared" si="25"/>
        <v>OfL</v>
      </c>
      <c r="CB521" t="str">
        <f t="shared" si="26"/>
        <v>07</v>
      </c>
    </row>
    <row r="522" spans="1:80" x14ac:dyDescent="0.25">
      <c r="A522" t="s">
        <v>3585</v>
      </c>
      <c r="B522" t="s">
        <v>3007</v>
      </c>
      <c r="C522" t="s">
        <v>3008</v>
      </c>
      <c r="D522" t="str">
        <f t="shared" si="24"/>
        <v>OfL-w05-v07</v>
      </c>
      <c r="E522" t="s">
        <v>66</v>
      </c>
      <c r="F522" t="s">
        <v>76</v>
      </c>
      <c r="G522" t="s">
        <v>77</v>
      </c>
      <c r="H522">
        <v>174960</v>
      </c>
      <c r="I522">
        <v>136.67400000000001</v>
      </c>
      <c r="J522">
        <v>3.1906099999999999</v>
      </c>
      <c r="K522">
        <v>0</v>
      </c>
      <c r="L522">
        <v>0</v>
      </c>
      <c r="M522">
        <v>0</v>
      </c>
      <c r="N522">
        <v>0</v>
      </c>
      <c r="O522">
        <v>152.79400000000001</v>
      </c>
      <c r="P522">
        <v>39.590299999999999</v>
      </c>
      <c r="Q522">
        <v>0</v>
      </c>
      <c r="R522">
        <v>883.69200000000001</v>
      </c>
      <c r="S522">
        <v>0</v>
      </c>
      <c r="T522">
        <v>532.35199999999998</v>
      </c>
      <c r="U522">
        <v>1748.29</v>
      </c>
      <c r="V522">
        <v>0</v>
      </c>
      <c r="W522">
        <v>0</v>
      </c>
      <c r="X522">
        <v>0</v>
      </c>
      <c r="Y522">
        <v>1331.15</v>
      </c>
      <c r="Z522">
        <v>0</v>
      </c>
      <c r="AA522">
        <v>319.03699999999998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1650.19</v>
      </c>
      <c r="AI522">
        <v>154.68</v>
      </c>
      <c r="AJ522">
        <v>3.73333</v>
      </c>
      <c r="AK522">
        <v>0</v>
      </c>
      <c r="AL522">
        <v>0</v>
      </c>
      <c r="AM522">
        <v>0</v>
      </c>
      <c r="AN522">
        <v>0</v>
      </c>
      <c r="AO522">
        <v>61.052399999999999</v>
      </c>
      <c r="AP522">
        <v>36.817500000000003</v>
      </c>
      <c r="AQ522">
        <v>0</v>
      </c>
      <c r="AR522">
        <v>176.53399999999999</v>
      </c>
      <c r="AS522">
        <v>0</v>
      </c>
      <c r="AT522">
        <v>142.47499999999999</v>
      </c>
      <c r="AU522">
        <v>575.29300000000001</v>
      </c>
      <c r="AV522">
        <v>0</v>
      </c>
      <c r="AW522">
        <v>0</v>
      </c>
      <c r="AX522">
        <v>0</v>
      </c>
      <c r="AY522">
        <v>3268.15</v>
      </c>
      <c r="AZ522">
        <v>0</v>
      </c>
      <c r="BA522">
        <v>40.948399999999999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3309.1</v>
      </c>
      <c r="BI522">
        <v>3252.05</v>
      </c>
      <c r="BJ522">
        <v>412.55599999999998</v>
      </c>
      <c r="BK522" t="s">
        <v>69</v>
      </c>
      <c r="BL522" t="s">
        <v>69</v>
      </c>
      <c r="BM522" t="s">
        <v>69</v>
      </c>
      <c r="BN522" t="s">
        <v>69</v>
      </c>
      <c r="BO522">
        <v>0</v>
      </c>
      <c r="BP522">
        <v>0</v>
      </c>
      <c r="BQ522">
        <v>3713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3713</v>
      </c>
      <c r="CA522" t="str">
        <f t="shared" si="25"/>
        <v>OfL</v>
      </c>
      <c r="CB522" t="str">
        <f t="shared" si="26"/>
        <v>07</v>
      </c>
    </row>
    <row r="523" spans="1:80" x14ac:dyDescent="0.25">
      <c r="A523" t="s">
        <v>3585</v>
      </c>
      <c r="B523" t="s">
        <v>3009</v>
      </c>
      <c r="C523" t="s">
        <v>3010</v>
      </c>
      <c r="D523" t="str">
        <f t="shared" si="24"/>
        <v>OfL-w06-v07</v>
      </c>
      <c r="E523" t="s">
        <v>66</v>
      </c>
      <c r="F523" t="s">
        <v>78</v>
      </c>
      <c r="G523" t="s">
        <v>79</v>
      </c>
      <c r="H523">
        <v>174960</v>
      </c>
      <c r="I523">
        <v>267.05599999999998</v>
      </c>
      <c r="J523">
        <v>7.26518</v>
      </c>
      <c r="K523">
        <v>0</v>
      </c>
      <c r="L523">
        <v>0</v>
      </c>
      <c r="M523">
        <v>0</v>
      </c>
      <c r="N523">
        <v>0</v>
      </c>
      <c r="O523">
        <v>162.18700000000001</v>
      </c>
      <c r="P523">
        <v>70.789400000000001</v>
      </c>
      <c r="Q523">
        <v>0</v>
      </c>
      <c r="R523">
        <v>883.69200000000001</v>
      </c>
      <c r="S523">
        <v>0</v>
      </c>
      <c r="T523">
        <v>532.35199999999998</v>
      </c>
      <c r="U523">
        <v>1923.34</v>
      </c>
      <c r="V523">
        <v>0</v>
      </c>
      <c r="W523">
        <v>0</v>
      </c>
      <c r="X523">
        <v>0</v>
      </c>
      <c r="Y523">
        <v>728.202</v>
      </c>
      <c r="Z523">
        <v>0</v>
      </c>
      <c r="AA523">
        <v>295.61200000000002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1023.81</v>
      </c>
      <c r="AI523">
        <v>208.94900000000001</v>
      </c>
      <c r="AJ523">
        <v>6.9795299999999996</v>
      </c>
      <c r="AK523">
        <v>0</v>
      </c>
      <c r="AL523">
        <v>0</v>
      </c>
      <c r="AM523">
        <v>0</v>
      </c>
      <c r="AN523">
        <v>0</v>
      </c>
      <c r="AO523">
        <v>61.365699999999997</v>
      </c>
      <c r="AP523">
        <v>45.365200000000002</v>
      </c>
      <c r="AQ523">
        <v>0</v>
      </c>
      <c r="AR523">
        <v>186.756</v>
      </c>
      <c r="AS523">
        <v>0</v>
      </c>
      <c r="AT523">
        <v>142.79300000000001</v>
      </c>
      <c r="AU523">
        <v>652.20799999999997</v>
      </c>
      <c r="AV523">
        <v>0</v>
      </c>
      <c r="AW523">
        <v>0</v>
      </c>
      <c r="AX523">
        <v>0</v>
      </c>
      <c r="AY523">
        <v>2244.79</v>
      </c>
      <c r="AZ523">
        <v>0</v>
      </c>
      <c r="BA523">
        <v>38.2879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2283.08</v>
      </c>
      <c r="BI523">
        <v>4160.54</v>
      </c>
      <c r="BJ523">
        <v>508.11099999999999</v>
      </c>
      <c r="BK523" t="s">
        <v>69</v>
      </c>
      <c r="BL523" t="s">
        <v>69</v>
      </c>
      <c r="BM523" t="s">
        <v>69</v>
      </c>
      <c r="BN523" t="s">
        <v>69</v>
      </c>
      <c r="BO523">
        <v>0</v>
      </c>
      <c r="BP523">
        <v>0</v>
      </c>
      <c r="BQ523">
        <v>4573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4573</v>
      </c>
      <c r="CA523" t="str">
        <f t="shared" si="25"/>
        <v>OfL</v>
      </c>
      <c r="CB523" t="str">
        <f t="shared" si="26"/>
        <v>07</v>
      </c>
    </row>
    <row r="524" spans="1:80" x14ac:dyDescent="0.25">
      <c r="A524" t="s">
        <v>3585</v>
      </c>
      <c r="B524" t="s">
        <v>3011</v>
      </c>
      <c r="C524" t="s">
        <v>3012</v>
      </c>
      <c r="D524" t="str">
        <f t="shared" si="24"/>
        <v>OfL-w07-v07</v>
      </c>
      <c r="E524" t="s">
        <v>66</v>
      </c>
      <c r="F524" t="s">
        <v>80</v>
      </c>
      <c r="G524" t="s">
        <v>81</v>
      </c>
      <c r="H524">
        <v>174960</v>
      </c>
      <c r="I524">
        <v>242.35300000000001</v>
      </c>
      <c r="J524">
        <v>6.3389199999999999</v>
      </c>
      <c r="K524">
        <v>0</v>
      </c>
      <c r="L524">
        <v>0</v>
      </c>
      <c r="M524">
        <v>0</v>
      </c>
      <c r="N524">
        <v>0</v>
      </c>
      <c r="O524">
        <v>162.61099999999999</v>
      </c>
      <c r="P524">
        <v>66.124899999999997</v>
      </c>
      <c r="Q524">
        <v>0</v>
      </c>
      <c r="R524">
        <v>883.69200000000001</v>
      </c>
      <c r="S524">
        <v>0</v>
      </c>
      <c r="T524">
        <v>532.35199999999998</v>
      </c>
      <c r="U524">
        <v>1893.47</v>
      </c>
      <c r="V524">
        <v>0</v>
      </c>
      <c r="W524">
        <v>0</v>
      </c>
      <c r="X524">
        <v>0</v>
      </c>
      <c r="Y524">
        <v>652.91499999999996</v>
      </c>
      <c r="Z524">
        <v>0</v>
      </c>
      <c r="AA524">
        <v>292.52199999999999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945.43799999999999</v>
      </c>
      <c r="AI524">
        <v>194.10400000000001</v>
      </c>
      <c r="AJ524">
        <v>5.3217999999999996</v>
      </c>
      <c r="AK524">
        <v>0</v>
      </c>
      <c r="AL524">
        <v>0</v>
      </c>
      <c r="AM524">
        <v>0</v>
      </c>
      <c r="AN524">
        <v>0</v>
      </c>
      <c r="AO524">
        <v>59.302599999999998</v>
      </c>
      <c r="AP524">
        <v>43.597299999999997</v>
      </c>
      <c r="AQ524">
        <v>0</v>
      </c>
      <c r="AR524">
        <v>176.53399999999999</v>
      </c>
      <c r="AS524">
        <v>0</v>
      </c>
      <c r="AT524">
        <v>142.47499999999999</v>
      </c>
      <c r="AU524">
        <v>621.33500000000004</v>
      </c>
      <c r="AV524">
        <v>0</v>
      </c>
      <c r="AW524">
        <v>0</v>
      </c>
      <c r="AX524">
        <v>0</v>
      </c>
      <c r="AY524">
        <v>1660.47</v>
      </c>
      <c r="AZ524">
        <v>0</v>
      </c>
      <c r="BA524">
        <v>37.633600000000001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1698.1</v>
      </c>
      <c r="BI524">
        <v>3906.62</v>
      </c>
      <c r="BJ524">
        <v>594.11099999999999</v>
      </c>
      <c r="BK524" t="s">
        <v>69</v>
      </c>
      <c r="BL524" t="s">
        <v>69</v>
      </c>
      <c r="BM524" t="s">
        <v>69</v>
      </c>
      <c r="BN524" t="s">
        <v>69</v>
      </c>
      <c r="BO524">
        <v>0</v>
      </c>
      <c r="BP524">
        <v>0</v>
      </c>
      <c r="BQ524">
        <v>5347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5347</v>
      </c>
      <c r="CA524" t="str">
        <f t="shared" si="25"/>
        <v>OfL</v>
      </c>
      <c r="CB524" t="str">
        <f t="shared" si="26"/>
        <v>07</v>
      </c>
    </row>
    <row r="525" spans="1:80" x14ac:dyDescent="0.25">
      <c r="A525" t="s">
        <v>3585</v>
      </c>
      <c r="B525" t="s">
        <v>3013</v>
      </c>
      <c r="C525" t="s">
        <v>3014</v>
      </c>
      <c r="D525" t="str">
        <f t="shared" si="24"/>
        <v>OfL-w08-v07</v>
      </c>
      <c r="E525" t="s">
        <v>66</v>
      </c>
      <c r="F525" t="s">
        <v>82</v>
      </c>
      <c r="G525" t="s">
        <v>83</v>
      </c>
      <c r="H525">
        <v>174960</v>
      </c>
      <c r="I525">
        <v>294.62099999999998</v>
      </c>
      <c r="J525">
        <v>8.1589500000000008</v>
      </c>
      <c r="K525">
        <v>0</v>
      </c>
      <c r="L525">
        <v>0</v>
      </c>
      <c r="M525">
        <v>0</v>
      </c>
      <c r="N525">
        <v>0</v>
      </c>
      <c r="O525">
        <v>166.05600000000001</v>
      </c>
      <c r="P525">
        <v>77.311899999999994</v>
      </c>
      <c r="Q525">
        <v>0</v>
      </c>
      <c r="R525">
        <v>883.69200000000001</v>
      </c>
      <c r="S525">
        <v>0</v>
      </c>
      <c r="T525">
        <v>532.35199999999998</v>
      </c>
      <c r="U525">
        <v>1962.19</v>
      </c>
      <c r="V525">
        <v>0</v>
      </c>
      <c r="W525">
        <v>0</v>
      </c>
      <c r="X525">
        <v>0</v>
      </c>
      <c r="Y525">
        <v>770.15499999999997</v>
      </c>
      <c r="Z525">
        <v>0</v>
      </c>
      <c r="AA525">
        <v>287.85500000000002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1058.01</v>
      </c>
      <c r="AI525">
        <v>226.45</v>
      </c>
      <c r="AJ525">
        <v>9.1272500000000001</v>
      </c>
      <c r="AK525">
        <v>0</v>
      </c>
      <c r="AL525">
        <v>0</v>
      </c>
      <c r="AM525">
        <v>0</v>
      </c>
      <c r="AN525">
        <v>0</v>
      </c>
      <c r="AO525">
        <v>70.684200000000004</v>
      </c>
      <c r="AP525">
        <v>45.876100000000001</v>
      </c>
      <c r="AQ525">
        <v>0</v>
      </c>
      <c r="AR525">
        <v>176.53399999999999</v>
      </c>
      <c r="AS525">
        <v>0</v>
      </c>
      <c r="AT525">
        <v>142.47499999999999</v>
      </c>
      <c r="AU525">
        <v>671.14599999999996</v>
      </c>
      <c r="AV525">
        <v>0</v>
      </c>
      <c r="AW525">
        <v>0</v>
      </c>
      <c r="AX525">
        <v>0</v>
      </c>
      <c r="AY525">
        <v>2464.81</v>
      </c>
      <c r="AZ525">
        <v>0</v>
      </c>
      <c r="BA525">
        <v>37.426099999999998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2502.2399999999998</v>
      </c>
      <c r="BI525">
        <v>4463.46</v>
      </c>
      <c r="BJ525">
        <v>639.44399999999996</v>
      </c>
      <c r="BK525" t="s">
        <v>69</v>
      </c>
      <c r="BL525" t="s">
        <v>69</v>
      </c>
      <c r="BM525" t="s">
        <v>69</v>
      </c>
      <c r="BN525" t="s">
        <v>69</v>
      </c>
      <c r="BO525">
        <v>0</v>
      </c>
      <c r="BP525">
        <v>0</v>
      </c>
      <c r="BQ525">
        <v>5755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5755</v>
      </c>
      <c r="CA525" t="str">
        <f t="shared" si="25"/>
        <v>OfL</v>
      </c>
      <c r="CB525" t="str">
        <f t="shared" si="26"/>
        <v>07</v>
      </c>
    </row>
    <row r="526" spans="1:80" x14ac:dyDescent="0.25">
      <c r="A526" t="s">
        <v>3585</v>
      </c>
      <c r="B526" t="s">
        <v>3015</v>
      </c>
      <c r="C526" t="s">
        <v>3016</v>
      </c>
      <c r="D526" t="str">
        <f t="shared" si="24"/>
        <v>OfL-w09-v07</v>
      </c>
      <c r="E526" t="s">
        <v>66</v>
      </c>
      <c r="F526" t="s">
        <v>84</v>
      </c>
      <c r="G526" t="s">
        <v>85</v>
      </c>
      <c r="H526">
        <v>174960</v>
      </c>
      <c r="I526">
        <v>311.14400000000001</v>
      </c>
      <c r="J526">
        <v>9.1236899999999999</v>
      </c>
      <c r="K526">
        <v>0</v>
      </c>
      <c r="L526">
        <v>0</v>
      </c>
      <c r="M526">
        <v>0</v>
      </c>
      <c r="N526">
        <v>0</v>
      </c>
      <c r="O526">
        <v>171.40899999999999</v>
      </c>
      <c r="P526">
        <v>83.587999999999994</v>
      </c>
      <c r="Q526">
        <v>0</v>
      </c>
      <c r="R526">
        <v>883.69200000000001</v>
      </c>
      <c r="S526">
        <v>0</v>
      </c>
      <c r="T526">
        <v>532.35199999999998</v>
      </c>
      <c r="U526">
        <v>1991.31</v>
      </c>
      <c r="V526">
        <v>0</v>
      </c>
      <c r="W526">
        <v>0</v>
      </c>
      <c r="X526">
        <v>0</v>
      </c>
      <c r="Y526">
        <v>905.84699999999998</v>
      </c>
      <c r="Z526">
        <v>0</v>
      </c>
      <c r="AA526">
        <v>287.53399999999999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1193.3800000000001</v>
      </c>
      <c r="AI526">
        <v>286.20400000000001</v>
      </c>
      <c r="AJ526">
        <v>18.123999999999999</v>
      </c>
      <c r="AK526">
        <v>0</v>
      </c>
      <c r="AL526">
        <v>0</v>
      </c>
      <c r="AM526">
        <v>0</v>
      </c>
      <c r="AN526">
        <v>0</v>
      </c>
      <c r="AO526">
        <v>71.418099999999995</v>
      </c>
      <c r="AP526">
        <v>53.8371</v>
      </c>
      <c r="AQ526">
        <v>0</v>
      </c>
      <c r="AR526">
        <v>176.53399999999999</v>
      </c>
      <c r="AS526">
        <v>0</v>
      </c>
      <c r="AT526">
        <v>142.47499999999999</v>
      </c>
      <c r="AU526">
        <v>748.59299999999996</v>
      </c>
      <c r="AV526">
        <v>0</v>
      </c>
      <c r="AW526">
        <v>0</v>
      </c>
      <c r="AX526">
        <v>0</v>
      </c>
      <c r="AY526">
        <v>2908.32</v>
      </c>
      <c r="AZ526">
        <v>0</v>
      </c>
      <c r="BA526">
        <v>37.698900000000002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2946.01</v>
      </c>
      <c r="BI526">
        <v>5351.33</v>
      </c>
      <c r="BJ526">
        <v>580.88900000000001</v>
      </c>
      <c r="BK526" t="s">
        <v>69</v>
      </c>
      <c r="BL526" t="s">
        <v>69</v>
      </c>
      <c r="BM526" t="s">
        <v>69</v>
      </c>
      <c r="BN526" t="s">
        <v>69</v>
      </c>
      <c r="BO526">
        <v>0</v>
      </c>
      <c r="BP526">
        <v>0</v>
      </c>
      <c r="BQ526">
        <v>5228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5228</v>
      </c>
      <c r="CA526" t="str">
        <f t="shared" si="25"/>
        <v>OfL</v>
      </c>
      <c r="CB526" t="str">
        <f t="shared" si="26"/>
        <v>07</v>
      </c>
    </row>
    <row r="527" spans="1:80" x14ac:dyDescent="0.25">
      <c r="A527" t="s">
        <v>3585</v>
      </c>
      <c r="B527" t="s">
        <v>3017</v>
      </c>
      <c r="C527" t="s">
        <v>3018</v>
      </c>
      <c r="D527" t="str">
        <f t="shared" si="24"/>
        <v>OfL-w10-v07</v>
      </c>
      <c r="E527" t="s">
        <v>66</v>
      </c>
      <c r="F527" t="s">
        <v>86</v>
      </c>
      <c r="G527" t="s">
        <v>87</v>
      </c>
      <c r="H527">
        <v>174960</v>
      </c>
      <c r="I527">
        <v>294.08300000000003</v>
      </c>
      <c r="J527">
        <v>8.1459899999999994</v>
      </c>
      <c r="K527">
        <v>0</v>
      </c>
      <c r="L527">
        <v>0</v>
      </c>
      <c r="M527">
        <v>0</v>
      </c>
      <c r="N527">
        <v>0</v>
      </c>
      <c r="O527">
        <v>158.822</v>
      </c>
      <c r="P527">
        <v>77.343100000000007</v>
      </c>
      <c r="Q527">
        <v>0</v>
      </c>
      <c r="R527">
        <v>883.69200000000001</v>
      </c>
      <c r="S527">
        <v>0</v>
      </c>
      <c r="T527">
        <v>532.35199999999998</v>
      </c>
      <c r="U527">
        <v>1954.43</v>
      </c>
      <c r="V527">
        <v>0</v>
      </c>
      <c r="W527">
        <v>0</v>
      </c>
      <c r="X527">
        <v>0</v>
      </c>
      <c r="Y527">
        <v>611.66700000000003</v>
      </c>
      <c r="Z527">
        <v>0</v>
      </c>
      <c r="AA527">
        <v>286.19200000000001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897.85900000000004</v>
      </c>
      <c r="AI527">
        <v>241.786</v>
      </c>
      <c r="AJ527">
        <v>10.5871</v>
      </c>
      <c r="AK527">
        <v>0</v>
      </c>
      <c r="AL527">
        <v>0</v>
      </c>
      <c r="AM527">
        <v>0</v>
      </c>
      <c r="AN527">
        <v>0</v>
      </c>
      <c r="AO527">
        <v>65.789599999999993</v>
      </c>
      <c r="AP527">
        <v>46.928100000000001</v>
      </c>
      <c r="AQ527">
        <v>0</v>
      </c>
      <c r="AR527">
        <v>186.756</v>
      </c>
      <c r="AS527">
        <v>0</v>
      </c>
      <c r="AT527">
        <v>131.881</v>
      </c>
      <c r="AU527">
        <v>683.72799999999995</v>
      </c>
      <c r="AV527">
        <v>0</v>
      </c>
      <c r="AW527">
        <v>0</v>
      </c>
      <c r="AX527">
        <v>0</v>
      </c>
      <c r="AY527">
        <v>2713.31</v>
      </c>
      <c r="AZ527">
        <v>0</v>
      </c>
      <c r="BA527">
        <v>37.822699999999998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2751.13</v>
      </c>
      <c r="BI527">
        <v>4612.53</v>
      </c>
      <c r="BJ527">
        <v>637.88900000000001</v>
      </c>
      <c r="BK527" t="s">
        <v>69</v>
      </c>
      <c r="BL527" t="s">
        <v>69</v>
      </c>
      <c r="BM527" t="s">
        <v>69</v>
      </c>
      <c r="BN527" t="s">
        <v>69</v>
      </c>
      <c r="BO527">
        <v>0</v>
      </c>
      <c r="BP527">
        <v>0</v>
      </c>
      <c r="BQ527">
        <v>5741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5741</v>
      </c>
      <c r="CA527" t="str">
        <f t="shared" si="25"/>
        <v>OfL</v>
      </c>
      <c r="CB527" t="str">
        <f t="shared" si="26"/>
        <v>07</v>
      </c>
    </row>
    <row r="528" spans="1:80" x14ac:dyDescent="0.25">
      <c r="A528" t="s">
        <v>3586</v>
      </c>
      <c r="B528" t="s">
        <v>3020</v>
      </c>
      <c r="C528" t="s">
        <v>3021</v>
      </c>
      <c r="D528" t="str">
        <f t="shared" si="24"/>
        <v>OfL-w11-v07</v>
      </c>
      <c r="E528" t="s">
        <v>66</v>
      </c>
      <c r="F528" t="s">
        <v>88</v>
      </c>
      <c r="G528" t="s">
        <v>89</v>
      </c>
      <c r="H528">
        <v>174960</v>
      </c>
      <c r="I528">
        <v>268.98700000000002</v>
      </c>
      <c r="J528">
        <v>7.5792400000000004</v>
      </c>
      <c r="K528">
        <v>0</v>
      </c>
      <c r="L528">
        <v>0</v>
      </c>
      <c r="M528">
        <v>0</v>
      </c>
      <c r="N528">
        <v>0</v>
      </c>
      <c r="O528">
        <v>163.21899999999999</v>
      </c>
      <c r="P528">
        <v>71.077600000000004</v>
      </c>
      <c r="Q528">
        <v>0</v>
      </c>
      <c r="R528">
        <v>883.69200000000001</v>
      </c>
      <c r="S528">
        <v>0</v>
      </c>
      <c r="T528">
        <v>532.35199999999998</v>
      </c>
      <c r="U528">
        <v>1926.9</v>
      </c>
      <c r="V528">
        <v>0</v>
      </c>
      <c r="W528">
        <v>0</v>
      </c>
      <c r="X528">
        <v>0</v>
      </c>
      <c r="Y528">
        <v>920.94399999999996</v>
      </c>
      <c r="Z528">
        <v>0</v>
      </c>
      <c r="AA528">
        <v>289.94499999999999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1210.8900000000001</v>
      </c>
      <c r="AI528">
        <v>269.62099999999998</v>
      </c>
      <c r="AJ528">
        <v>19.277000000000001</v>
      </c>
      <c r="AK528">
        <v>0</v>
      </c>
      <c r="AL528">
        <v>0</v>
      </c>
      <c r="AM528">
        <v>0</v>
      </c>
      <c r="AN528">
        <v>0</v>
      </c>
      <c r="AO528">
        <v>59.454700000000003</v>
      </c>
      <c r="AP528">
        <v>50.327100000000002</v>
      </c>
      <c r="AQ528">
        <v>0</v>
      </c>
      <c r="AR528">
        <v>186.756</v>
      </c>
      <c r="AS528">
        <v>0</v>
      </c>
      <c r="AT528">
        <v>131.881</v>
      </c>
      <c r="AU528">
        <v>717.31799999999998</v>
      </c>
      <c r="AV528">
        <v>0</v>
      </c>
      <c r="AW528">
        <v>0</v>
      </c>
      <c r="AX528">
        <v>0</v>
      </c>
      <c r="AY528">
        <v>3219.14</v>
      </c>
      <c r="AZ528">
        <v>0</v>
      </c>
      <c r="BA528">
        <v>12.417899999999999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3231.56</v>
      </c>
      <c r="BI528">
        <v>5036.57</v>
      </c>
      <c r="BJ528">
        <v>394</v>
      </c>
      <c r="BK528" t="s">
        <v>69</v>
      </c>
      <c r="BL528" t="s">
        <v>69</v>
      </c>
      <c r="BM528" t="s">
        <v>69</v>
      </c>
      <c r="BN528" t="s">
        <v>69</v>
      </c>
      <c r="BO528">
        <v>0</v>
      </c>
      <c r="BP528">
        <v>0</v>
      </c>
      <c r="BQ528">
        <v>3546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3546</v>
      </c>
      <c r="CA528" t="str">
        <f t="shared" si="25"/>
        <v>OfL</v>
      </c>
      <c r="CB528" t="str">
        <f t="shared" si="26"/>
        <v>07</v>
      </c>
    </row>
    <row r="529" spans="1:80" x14ac:dyDescent="0.25">
      <c r="A529" t="s">
        <v>3586</v>
      </c>
      <c r="B529" t="s">
        <v>3022</v>
      </c>
      <c r="C529" t="s">
        <v>3023</v>
      </c>
      <c r="D529" t="str">
        <f t="shared" si="24"/>
        <v>OfL-w12-v07</v>
      </c>
      <c r="E529" t="s">
        <v>66</v>
      </c>
      <c r="F529" t="s">
        <v>90</v>
      </c>
      <c r="G529" t="s">
        <v>91</v>
      </c>
      <c r="H529">
        <v>174960</v>
      </c>
      <c r="I529">
        <v>230.40299999999999</v>
      </c>
      <c r="J529">
        <v>6.44611</v>
      </c>
      <c r="K529">
        <v>0</v>
      </c>
      <c r="L529">
        <v>0</v>
      </c>
      <c r="M529">
        <v>0</v>
      </c>
      <c r="N529">
        <v>0</v>
      </c>
      <c r="O529">
        <v>153.74600000000001</v>
      </c>
      <c r="P529">
        <v>61.763599999999997</v>
      </c>
      <c r="Q529">
        <v>0</v>
      </c>
      <c r="R529">
        <v>883.69200000000001</v>
      </c>
      <c r="S529">
        <v>0</v>
      </c>
      <c r="T529">
        <v>532.35199999999998</v>
      </c>
      <c r="U529">
        <v>1868.4</v>
      </c>
      <c r="V529">
        <v>0</v>
      </c>
      <c r="W529">
        <v>0</v>
      </c>
      <c r="X529">
        <v>0</v>
      </c>
      <c r="Y529">
        <v>943.64300000000003</v>
      </c>
      <c r="Z529">
        <v>0</v>
      </c>
      <c r="AA529">
        <v>299.048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1242.69</v>
      </c>
      <c r="AI529">
        <v>239.524</v>
      </c>
      <c r="AJ529">
        <v>10.507899999999999</v>
      </c>
      <c r="AK529">
        <v>0</v>
      </c>
      <c r="AL529">
        <v>0</v>
      </c>
      <c r="AM529">
        <v>0</v>
      </c>
      <c r="AN529">
        <v>0</v>
      </c>
      <c r="AO529">
        <v>63.313400000000001</v>
      </c>
      <c r="AP529">
        <v>45.394300000000001</v>
      </c>
      <c r="AQ529">
        <v>0</v>
      </c>
      <c r="AR529">
        <v>186.756</v>
      </c>
      <c r="AS529">
        <v>0</v>
      </c>
      <c r="AT529">
        <v>131.881</v>
      </c>
      <c r="AU529">
        <v>677.37800000000004</v>
      </c>
      <c r="AV529">
        <v>0</v>
      </c>
      <c r="AW529">
        <v>0</v>
      </c>
      <c r="AX529">
        <v>0</v>
      </c>
      <c r="AY529">
        <v>3584.14</v>
      </c>
      <c r="AZ529">
        <v>0</v>
      </c>
      <c r="BA529">
        <v>12.4786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3596.62</v>
      </c>
      <c r="BI529">
        <v>4520.72</v>
      </c>
      <c r="BJ529">
        <v>608.77800000000002</v>
      </c>
      <c r="BK529" t="s">
        <v>69</v>
      </c>
      <c r="BL529" t="s">
        <v>69</v>
      </c>
      <c r="BM529" t="s">
        <v>69</v>
      </c>
      <c r="BN529" t="s">
        <v>69</v>
      </c>
      <c r="BO529">
        <v>0</v>
      </c>
      <c r="BP529">
        <v>0</v>
      </c>
      <c r="BQ529">
        <v>5479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5479</v>
      </c>
      <c r="CA529" t="str">
        <f t="shared" si="25"/>
        <v>OfL</v>
      </c>
      <c r="CB529" t="str">
        <f t="shared" si="26"/>
        <v>07</v>
      </c>
    </row>
    <row r="530" spans="1:80" x14ac:dyDescent="0.25">
      <c r="A530" t="s">
        <v>3586</v>
      </c>
      <c r="B530" t="s">
        <v>3024</v>
      </c>
      <c r="C530" t="s">
        <v>3025</v>
      </c>
      <c r="D530" t="str">
        <f t="shared" si="24"/>
        <v>OfL-w13-v07</v>
      </c>
      <c r="E530" t="s">
        <v>66</v>
      </c>
      <c r="F530" t="s">
        <v>92</v>
      </c>
      <c r="G530" t="s">
        <v>93</v>
      </c>
      <c r="H530">
        <v>174960</v>
      </c>
      <c r="I530">
        <v>270.57799999999997</v>
      </c>
      <c r="J530">
        <v>7.7545000000000002</v>
      </c>
      <c r="K530">
        <v>0</v>
      </c>
      <c r="L530">
        <v>0</v>
      </c>
      <c r="M530">
        <v>0</v>
      </c>
      <c r="N530">
        <v>0</v>
      </c>
      <c r="O530">
        <v>160.4</v>
      </c>
      <c r="P530">
        <v>71.185400000000001</v>
      </c>
      <c r="Q530">
        <v>0</v>
      </c>
      <c r="R530">
        <v>883.69200000000001</v>
      </c>
      <c r="S530">
        <v>0</v>
      </c>
      <c r="T530">
        <v>532.35199999999998</v>
      </c>
      <c r="U530">
        <v>1925.96</v>
      </c>
      <c r="V530">
        <v>0</v>
      </c>
      <c r="W530">
        <v>0</v>
      </c>
      <c r="X530">
        <v>0</v>
      </c>
      <c r="Y530">
        <v>822.71699999999998</v>
      </c>
      <c r="Z530">
        <v>0</v>
      </c>
      <c r="AA530">
        <v>286.435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1109.1500000000001</v>
      </c>
      <c r="AI530">
        <v>244.29900000000001</v>
      </c>
      <c r="AJ530">
        <v>10.811400000000001</v>
      </c>
      <c r="AK530">
        <v>0</v>
      </c>
      <c r="AL530">
        <v>0</v>
      </c>
      <c r="AM530">
        <v>0</v>
      </c>
      <c r="AN530">
        <v>0</v>
      </c>
      <c r="AO530">
        <v>64.651399999999995</v>
      </c>
      <c r="AP530">
        <v>47.650700000000001</v>
      </c>
      <c r="AQ530">
        <v>0</v>
      </c>
      <c r="AR530">
        <v>186.756</v>
      </c>
      <c r="AS530">
        <v>0</v>
      </c>
      <c r="AT530">
        <v>131.881</v>
      </c>
      <c r="AU530">
        <v>686.05</v>
      </c>
      <c r="AV530">
        <v>0</v>
      </c>
      <c r="AW530">
        <v>0</v>
      </c>
      <c r="AX530">
        <v>0</v>
      </c>
      <c r="AY530">
        <v>3268.13</v>
      </c>
      <c r="AZ530">
        <v>0</v>
      </c>
      <c r="BA530">
        <v>39.321100000000001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3307.45</v>
      </c>
      <c r="BI530">
        <v>4646.8599999999997</v>
      </c>
      <c r="BJ530">
        <v>392.44400000000002</v>
      </c>
      <c r="BK530" t="s">
        <v>69</v>
      </c>
      <c r="BL530" t="s">
        <v>69</v>
      </c>
      <c r="BM530" t="s">
        <v>69</v>
      </c>
      <c r="BN530" t="s">
        <v>69</v>
      </c>
      <c r="BO530">
        <v>0</v>
      </c>
      <c r="BP530">
        <v>0</v>
      </c>
      <c r="BQ530">
        <v>3532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3532</v>
      </c>
      <c r="CA530" t="str">
        <f t="shared" si="25"/>
        <v>OfL</v>
      </c>
      <c r="CB530" t="str">
        <f t="shared" si="26"/>
        <v>07</v>
      </c>
    </row>
    <row r="531" spans="1:80" x14ac:dyDescent="0.25">
      <c r="A531" t="s">
        <v>3586</v>
      </c>
      <c r="B531" t="s">
        <v>3026</v>
      </c>
      <c r="C531" t="s">
        <v>3027</v>
      </c>
      <c r="D531" t="str">
        <f t="shared" si="24"/>
        <v>OfL-w14-v07</v>
      </c>
      <c r="E531" t="s">
        <v>66</v>
      </c>
      <c r="F531" t="s">
        <v>94</v>
      </c>
      <c r="G531" t="s">
        <v>95</v>
      </c>
      <c r="H531">
        <v>174960</v>
      </c>
      <c r="I531">
        <v>282.17</v>
      </c>
      <c r="J531">
        <v>7.5281900000000004</v>
      </c>
      <c r="K531">
        <v>0</v>
      </c>
      <c r="L531">
        <v>0</v>
      </c>
      <c r="M531">
        <v>0</v>
      </c>
      <c r="N531">
        <v>0</v>
      </c>
      <c r="O531">
        <v>164.10400000000001</v>
      </c>
      <c r="P531">
        <v>78.006399999999999</v>
      </c>
      <c r="Q531">
        <v>0</v>
      </c>
      <c r="R531">
        <v>883.69200000000001</v>
      </c>
      <c r="S531">
        <v>0</v>
      </c>
      <c r="T531">
        <v>532.35199999999998</v>
      </c>
      <c r="U531">
        <v>1947.85</v>
      </c>
      <c r="V531">
        <v>0</v>
      </c>
      <c r="W531">
        <v>0</v>
      </c>
      <c r="X531">
        <v>0</v>
      </c>
      <c r="Y531">
        <v>827.80700000000002</v>
      </c>
      <c r="Z531">
        <v>0</v>
      </c>
      <c r="AA531">
        <v>292.07299999999998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1119.8800000000001</v>
      </c>
      <c r="AI531">
        <v>309.17099999999999</v>
      </c>
      <c r="AJ531">
        <v>25.9239</v>
      </c>
      <c r="AK531">
        <v>0</v>
      </c>
      <c r="AL531">
        <v>0</v>
      </c>
      <c r="AM531">
        <v>0</v>
      </c>
      <c r="AN531">
        <v>0</v>
      </c>
      <c r="AO531">
        <v>64.037999999999997</v>
      </c>
      <c r="AP531">
        <v>58.191499999999998</v>
      </c>
      <c r="AQ531">
        <v>0</v>
      </c>
      <c r="AR531">
        <v>176.53399999999999</v>
      </c>
      <c r="AS531">
        <v>0</v>
      </c>
      <c r="AT531">
        <v>142.47499999999999</v>
      </c>
      <c r="AU531">
        <v>776.33299999999997</v>
      </c>
      <c r="AV531">
        <v>0</v>
      </c>
      <c r="AW531">
        <v>0</v>
      </c>
      <c r="AX531">
        <v>0</v>
      </c>
      <c r="AY531">
        <v>2847.15</v>
      </c>
      <c r="AZ531">
        <v>0</v>
      </c>
      <c r="BA531">
        <v>40.142299999999999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2887.29</v>
      </c>
      <c r="BI531">
        <v>5733.43</v>
      </c>
      <c r="BJ531">
        <v>543.22199999999998</v>
      </c>
      <c r="BK531" t="s">
        <v>69</v>
      </c>
      <c r="BL531" t="s">
        <v>69</v>
      </c>
      <c r="BM531" t="s">
        <v>69</v>
      </c>
      <c r="BN531" t="s">
        <v>69</v>
      </c>
      <c r="BO531">
        <v>0</v>
      </c>
      <c r="BP531">
        <v>0</v>
      </c>
      <c r="BQ531">
        <v>4889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4889</v>
      </c>
      <c r="CA531" t="str">
        <f t="shared" si="25"/>
        <v>OfL</v>
      </c>
      <c r="CB531" t="str">
        <f t="shared" si="26"/>
        <v>07</v>
      </c>
    </row>
    <row r="532" spans="1:80" x14ac:dyDescent="0.25">
      <c r="A532" t="s">
        <v>3586</v>
      </c>
      <c r="B532" t="s">
        <v>3028</v>
      </c>
      <c r="C532" t="s">
        <v>3029</v>
      </c>
      <c r="D532" t="str">
        <f t="shared" si="24"/>
        <v>OfL-w15-v07</v>
      </c>
      <c r="E532" t="s">
        <v>66</v>
      </c>
      <c r="F532" t="s">
        <v>96</v>
      </c>
      <c r="G532" t="s">
        <v>97</v>
      </c>
      <c r="H532">
        <v>174960</v>
      </c>
      <c r="I532">
        <v>458.26499999999999</v>
      </c>
      <c r="J532">
        <v>14.6572</v>
      </c>
      <c r="K532">
        <v>0</v>
      </c>
      <c r="L532">
        <v>0</v>
      </c>
      <c r="M532">
        <v>0</v>
      </c>
      <c r="N532">
        <v>0</v>
      </c>
      <c r="O532">
        <v>191.71</v>
      </c>
      <c r="P532">
        <v>115.57899999999999</v>
      </c>
      <c r="Q532">
        <v>0</v>
      </c>
      <c r="R532">
        <v>883.69200000000001</v>
      </c>
      <c r="S532">
        <v>0</v>
      </c>
      <c r="T532">
        <v>532.35199999999998</v>
      </c>
      <c r="U532">
        <v>2196.25</v>
      </c>
      <c r="V532">
        <v>0</v>
      </c>
      <c r="W532">
        <v>0</v>
      </c>
      <c r="X532">
        <v>0</v>
      </c>
      <c r="Y532">
        <v>358.47199999999998</v>
      </c>
      <c r="Z532">
        <v>0</v>
      </c>
      <c r="AA532">
        <v>241.547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600.01900000000001</v>
      </c>
      <c r="AI532">
        <v>298.63400000000001</v>
      </c>
      <c r="AJ532">
        <v>18.954899999999999</v>
      </c>
      <c r="AK532">
        <v>0</v>
      </c>
      <c r="AL532">
        <v>0</v>
      </c>
      <c r="AM532">
        <v>0</v>
      </c>
      <c r="AN532">
        <v>0</v>
      </c>
      <c r="AO532">
        <v>70.994900000000001</v>
      </c>
      <c r="AP532">
        <v>54.535699999999999</v>
      </c>
      <c r="AQ532">
        <v>0</v>
      </c>
      <c r="AR532">
        <v>176.53399999999999</v>
      </c>
      <c r="AS532">
        <v>0</v>
      </c>
      <c r="AT532">
        <v>137.083</v>
      </c>
      <c r="AU532">
        <v>756.73699999999997</v>
      </c>
      <c r="AV532">
        <v>0</v>
      </c>
      <c r="AW532">
        <v>0</v>
      </c>
      <c r="AX532">
        <v>0</v>
      </c>
      <c r="AY532">
        <v>1895.43</v>
      </c>
      <c r="AZ532">
        <v>0</v>
      </c>
      <c r="BA532">
        <v>28.549800000000001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1923.98</v>
      </c>
      <c r="BI532">
        <v>5456.58</v>
      </c>
      <c r="BJ532">
        <v>554.11099999999999</v>
      </c>
      <c r="BK532" t="s">
        <v>69</v>
      </c>
      <c r="BL532" t="s">
        <v>69</v>
      </c>
      <c r="BM532" t="s">
        <v>69</v>
      </c>
      <c r="BN532" t="s">
        <v>69</v>
      </c>
      <c r="BO532">
        <v>0</v>
      </c>
      <c r="BP532">
        <v>0</v>
      </c>
      <c r="BQ532">
        <v>4987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4987</v>
      </c>
      <c r="CA532" t="str">
        <f t="shared" si="25"/>
        <v>OfL</v>
      </c>
      <c r="CB532" t="str">
        <f t="shared" si="26"/>
        <v>07</v>
      </c>
    </row>
    <row r="533" spans="1:80" x14ac:dyDescent="0.25">
      <c r="A533" t="s">
        <v>3586</v>
      </c>
      <c r="B533" t="s">
        <v>3030</v>
      </c>
      <c r="C533" t="s">
        <v>3031</v>
      </c>
      <c r="D533" t="str">
        <f t="shared" si="24"/>
        <v>OfL-w16-v07</v>
      </c>
      <c r="E533" t="s">
        <v>66</v>
      </c>
      <c r="F533" t="s">
        <v>98</v>
      </c>
      <c r="G533" t="s">
        <v>99</v>
      </c>
      <c r="H533">
        <v>174960</v>
      </c>
      <c r="I533">
        <v>131.40899999999999</v>
      </c>
      <c r="J533">
        <v>2.7761300000000002</v>
      </c>
      <c r="K533">
        <v>0</v>
      </c>
      <c r="L533">
        <v>0</v>
      </c>
      <c r="M533">
        <v>0</v>
      </c>
      <c r="N533">
        <v>0</v>
      </c>
      <c r="O533">
        <v>152.643</v>
      </c>
      <c r="P533">
        <v>37.856900000000003</v>
      </c>
      <c r="Q533">
        <v>0</v>
      </c>
      <c r="R533">
        <v>883.69200000000001</v>
      </c>
      <c r="S533">
        <v>0</v>
      </c>
      <c r="T533">
        <v>532.35199999999998</v>
      </c>
      <c r="U533">
        <v>1740.72</v>
      </c>
      <c r="V533">
        <v>0</v>
      </c>
      <c r="W533">
        <v>0</v>
      </c>
      <c r="X533">
        <v>0</v>
      </c>
      <c r="Y533">
        <v>1619.91</v>
      </c>
      <c r="Z533">
        <v>0</v>
      </c>
      <c r="AA533">
        <v>335.19499999999999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1955.1</v>
      </c>
      <c r="AI533">
        <v>161.636</v>
      </c>
      <c r="AJ533">
        <v>3.3791600000000002</v>
      </c>
      <c r="AK533">
        <v>0</v>
      </c>
      <c r="AL533">
        <v>0</v>
      </c>
      <c r="AM533">
        <v>0</v>
      </c>
      <c r="AN533">
        <v>0</v>
      </c>
      <c r="AO533">
        <v>67.106899999999996</v>
      </c>
      <c r="AP533">
        <v>38.191099999999999</v>
      </c>
      <c r="AQ533">
        <v>0</v>
      </c>
      <c r="AR533">
        <v>176.53399999999999</v>
      </c>
      <c r="AS533">
        <v>0</v>
      </c>
      <c r="AT533">
        <v>137.083</v>
      </c>
      <c r="AU533">
        <v>583.92999999999995</v>
      </c>
      <c r="AV533">
        <v>0</v>
      </c>
      <c r="AW533">
        <v>0</v>
      </c>
      <c r="AX533">
        <v>0</v>
      </c>
      <c r="AY533">
        <v>4047.5</v>
      </c>
      <c r="AZ533">
        <v>0</v>
      </c>
      <c r="BA533">
        <v>45.081499999999998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4092.59</v>
      </c>
      <c r="BI533">
        <v>3372.09</v>
      </c>
      <c r="BJ533">
        <v>476.22199999999998</v>
      </c>
      <c r="BK533" t="s">
        <v>69</v>
      </c>
      <c r="BL533" t="s">
        <v>69</v>
      </c>
      <c r="BM533" t="s">
        <v>69</v>
      </c>
      <c r="BN533" t="s">
        <v>69</v>
      </c>
      <c r="BO533">
        <v>0</v>
      </c>
      <c r="BP533">
        <v>0</v>
      </c>
      <c r="BQ533">
        <v>4286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4286</v>
      </c>
      <c r="CA533" t="str">
        <f t="shared" si="25"/>
        <v>OfL</v>
      </c>
      <c r="CB533" t="str">
        <f t="shared" si="26"/>
        <v>07</v>
      </c>
    </row>
    <row r="534" spans="1:80" x14ac:dyDescent="0.25">
      <c r="A534" t="s">
        <v>3586</v>
      </c>
      <c r="B534" t="s">
        <v>3032</v>
      </c>
      <c r="C534" t="s">
        <v>3033</v>
      </c>
      <c r="D534" t="str">
        <f t="shared" si="24"/>
        <v>OfL-w01-v11</v>
      </c>
      <c r="E534" t="s">
        <v>66</v>
      </c>
      <c r="F534" t="s">
        <v>67</v>
      </c>
      <c r="G534" t="s">
        <v>68</v>
      </c>
      <c r="H534">
        <v>174960</v>
      </c>
      <c r="I534">
        <v>31.1877</v>
      </c>
      <c r="J534">
        <v>0.56677100000000002</v>
      </c>
      <c r="K534">
        <v>0</v>
      </c>
      <c r="L534">
        <v>0</v>
      </c>
      <c r="M534">
        <v>0</v>
      </c>
      <c r="N534">
        <v>0</v>
      </c>
      <c r="O534">
        <v>128.43700000000001</v>
      </c>
      <c r="P534">
        <v>12.4496</v>
      </c>
      <c r="Q534">
        <v>0</v>
      </c>
      <c r="R534">
        <v>883.69200000000001</v>
      </c>
      <c r="S534">
        <v>0</v>
      </c>
      <c r="T534">
        <v>511.06700000000001</v>
      </c>
      <c r="U534">
        <v>1567.39</v>
      </c>
      <c r="V534">
        <v>0</v>
      </c>
      <c r="W534">
        <v>0</v>
      </c>
      <c r="X534">
        <v>0</v>
      </c>
      <c r="Y534">
        <v>1110.57</v>
      </c>
      <c r="Z534">
        <v>0</v>
      </c>
      <c r="AA534">
        <v>336.58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1447.15</v>
      </c>
      <c r="AI534">
        <v>144.178</v>
      </c>
      <c r="AJ534">
        <v>3.5246499999999998</v>
      </c>
      <c r="AK534">
        <v>0</v>
      </c>
      <c r="AL534">
        <v>0</v>
      </c>
      <c r="AM534">
        <v>0</v>
      </c>
      <c r="AN534">
        <v>0</v>
      </c>
      <c r="AO534">
        <v>58.332000000000001</v>
      </c>
      <c r="AP534">
        <v>33.842599999999997</v>
      </c>
      <c r="AQ534">
        <v>0</v>
      </c>
      <c r="AR534">
        <v>176.53399999999999</v>
      </c>
      <c r="AS534">
        <v>0</v>
      </c>
      <c r="AT534">
        <v>136.779</v>
      </c>
      <c r="AU534">
        <v>553.19000000000005</v>
      </c>
      <c r="AV534">
        <v>0</v>
      </c>
      <c r="AW534">
        <v>0</v>
      </c>
      <c r="AX534">
        <v>0</v>
      </c>
      <c r="AY534">
        <v>3161.38</v>
      </c>
      <c r="AZ534">
        <v>0</v>
      </c>
      <c r="BA534">
        <v>43.004399999999997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3204.38</v>
      </c>
      <c r="BI534">
        <v>3000.95</v>
      </c>
      <c r="BJ534">
        <v>380.88900000000001</v>
      </c>
      <c r="BK534" t="s">
        <v>69</v>
      </c>
      <c r="BL534" t="s">
        <v>69</v>
      </c>
      <c r="BM534" t="s">
        <v>69</v>
      </c>
      <c r="BN534" t="s">
        <v>69</v>
      </c>
      <c r="BO534">
        <v>0</v>
      </c>
      <c r="BP534">
        <v>0</v>
      </c>
      <c r="BQ534">
        <v>3428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3428</v>
      </c>
      <c r="CA534" t="str">
        <f t="shared" si="25"/>
        <v>OfL</v>
      </c>
      <c r="CB534" t="str">
        <f t="shared" si="26"/>
        <v>11</v>
      </c>
    </row>
    <row r="535" spans="1:80" x14ac:dyDescent="0.25">
      <c r="A535" t="s">
        <v>3587</v>
      </c>
      <c r="B535" t="s">
        <v>3035</v>
      </c>
      <c r="C535" t="s">
        <v>3036</v>
      </c>
      <c r="D535" t="str">
        <f t="shared" si="24"/>
        <v>OfL-w02-v11</v>
      </c>
      <c r="E535" t="s">
        <v>66</v>
      </c>
      <c r="F535" t="s">
        <v>70</v>
      </c>
      <c r="G535" t="s">
        <v>71</v>
      </c>
      <c r="H535">
        <v>174960</v>
      </c>
      <c r="I535">
        <v>181.99299999999999</v>
      </c>
      <c r="J535">
        <v>4.7512999999999996</v>
      </c>
      <c r="K535">
        <v>0</v>
      </c>
      <c r="L535">
        <v>0</v>
      </c>
      <c r="M535">
        <v>0</v>
      </c>
      <c r="N535">
        <v>0</v>
      </c>
      <c r="O535">
        <v>145.35499999999999</v>
      </c>
      <c r="P535">
        <v>50.634500000000003</v>
      </c>
      <c r="Q535">
        <v>0</v>
      </c>
      <c r="R535">
        <v>883.69200000000001</v>
      </c>
      <c r="S535">
        <v>0</v>
      </c>
      <c r="T535">
        <v>511.06700000000001</v>
      </c>
      <c r="U535">
        <v>1777.49</v>
      </c>
      <c r="V535">
        <v>0</v>
      </c>
      <c r="W535">
        <v>0</v>
      </c>
      <c r="X535">
        <v>0</v>
      </c>
      <c r="Y535">
        <v>784.46199999999999</v>
      </c>
      <c r="Z535">
        <v>0</v>
      </c>
      <c r="AA535">
        <v>313.24299999999999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1097.71</v>
      </c>
      <c r="AI535">
        <v>245.65700000000001</v>
      </c>
      <c r="AJ535">
        <v>13.828900000000001</v>
      </c>
      <c r="AK535">
        <v>0</v>
      </c>
      <c r="AL535">
        <v>0</v>
      </c>
      <c r="AM535">
        <v>0</v>
      </c>
      <c r="AN535">
        <v>0</v>
      </c>
      <c r="AO535">
        <v>61.657800000000002</v>
      </c>
      <c r="AP535">
        <v>46.0017</v>
      </c>
      <c r="AQ535">
        <v>0</v>
      </c>
      <c r="AR535">
        <v>176.53399999999999</v>
      </c>
      <c r="AS535">
        <v>0</v>
      </c>
      <c r="AT535">
        <v>136.779</v>
      </c>
      <c r="AU535">
        <v>680.45799999999997</v>
      </c>
      <c r="AV535">
        <v>0</v>
      </c>
      <c r="AW535">
        <v>0</v>
      </c>
      <c r="AX535">
        <v>0</v>
      </c>
      <c r="AY535">
        <v>2950.7</v>
      </c>
      <c r="AZ535">
        <v>0</v>
      </c>
      <c r="BA535">
        <v>12.735200000000001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2963.44</v>
      </c>
      <c r="BI535">
        <v>4615.6899999999996</v>
      </c>
      <c r="BJ535">
        <v>511.55599999999998</v>
      </c>
      <c r="BK535" t="s">
        <v>69</v>
      </c>
      <c r="BL535" t="s">
        <v>69</v>
      </c>
      <c r="BM535" t="s">
        <v>69</v>
      </c>
      <c r="BN535" t="s">
        <v>69</v>
      </c>
      <c r="BO535">
        <v>0</v>
      </c>
      <c r="BP535">
        <v>0</v>
      </c>
      <c r="BQ535">
        <v>4604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4604</v>
      </c>
      <c r="CA535" t="str">
        <f t="shared" si="25"/>
        <v>OfL</v>
      </c>
      <c r="CB535" t="str">
        <f t="shared" si="26"/>
        <v>11</v>
      </c>
    </row>
    <row r="536" spans="1:80" x14ac:dyDescent="0.25">
      <c r="A536" t="s">
        <v>3587</v>
      </c>
      <c r="B536" t="s">
        <v>3037</v>
      </c>
      <c r="C536" t="s">
        <v>3038</v>
      </c>
      <c r="D536" t="str">
        <f t="shared" si="24"/>
        <v>OfL-w03-v11</v>
      </c>
      <c r="E536" t="s">
        <v>66</v>
      </c>
      <c r="F536" t="s">
        <v>72</v>
      </c>
      <c r="G536" t="s">
        <v>73</v>
      </c>
      <c r="H536">
        <v>174960</v>
      </c>
      <c r="I536">
        <v>128.38900000000001</v>
      </c>
      <c r="J536">
        <v>2.9744000000000002</v>
      </c>
      <c r="K536">
        <v>0</v>
      </c>
      <c r="L536">
        <v>0</v>
      </c>
      <c r="M536">
        <v>0</v>
      </c>
      <c r="N536">
        <v>0</v>
      </c>
      <c r="O536">
        <v>149.28100000000001</v>
      </c>
      <c r="P536">
        <v>38.168199999999999</v>
      </c>
      <c r="Q536">
        <v>0</v>
      </c>
      <c r="R536">
        <v>883.69200000000001</v>
      </c>
      <c r="S536">
        <v>0</v>
      </c>
      <c r="T536">
        <v>511.06700000000001</v>
      </c>
      <c r="U536">
        <v>1713.57</v>
      </c>
      <c r="V536">
        <v>0</v>
      </c>
      <c r="W536">
        <v>0</v>
      </c>
      <c r="X536">
        <v>0</v>
      </c>
      <c r="Y536">
        <v>1062.94</v>
      </c>
      <c r="Z536">
        <v>0</v>
      </c>
      <c r="AA536">
        <v>314.19900000000001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1377.14</v>
      </c>
      <c r="AI536">
        <v>182.65299999999999</v>
      </c>
      <c r="AJ536">
        <v>4.9058799999999998</v>
      </c>
      <c r="AK536">
        <v>0</v>
      </c>
      <c r="AL536">
        <v>0</v>
      </c>
      <c r="AM536">
        <v>0</v>
      </c>
      <c r="AN536">
        <v>0</v>
      </c>
      <c r="AO536">
        <v>61.7883</v>
      </c>
      <c r="AP536">
        <v>40.856099999999998</v>
      </c>
      <c r="AQ536">
        <v>0</v>
      </c>
      <c r="AR536">
        <v>176.53399999999999</v>
      </c>
      <c r="AS536">
        <v>0</v>
      </c>
      <c r="AT536">
        <v>136.779</v>
      </c>
      <c r="AU536">
        <v>603.51499999999999</v>
      </c>
      <c r="AV536">
        <v>0</v>
      </c>
      <c r="AW536">
        <v>0</v>
      </c>
      <c r="AX536">
        <v>0</v>
      </c>
      <c r="AY536">
        <v>3092.35</v>
      </c>
      <c r="AZ536">
        <v>0</v>
      </c>
      <c r="BA536">
        <v>12.645799999999999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3104.99</v>
      </c>
      <c r="BI536">
        <v>3667.35</v>
      </c>
      <c r="BJ536">
        <v>273.11099999999999</v>
      </c>
      <c r="BK536" t="s">
        <v>69</v>
      </c>
      <c r="BL536" t="s">
        <v>69</v>
      </c>
      <c r="BM536" t="s">
        <v>69</v>
      </c>
      <c r="BN536" t="s">
        <v>69</v>
      </c>
      <c r="BO536">
        <v>0</v>
      </c>
      <c r="BP536">
        <v>0</v>
      </c>
      <c r="BQ536">
        <v>2458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2458</v>
      </c>
      <c r="CA536" t="str">
        <f t="shared" si="25"/>
        <v>OfL</v>
      </c>
      <c r="CB536" t="str">
        <f t="shared" si="26"/>
        <v>11</v>
      </c>
    </row>
    <row r="537" spans="1:80" x14ac:dyDescent="0.25">
      <c r="A537" t="s">
        <v>3587</v>
      </c>
      <c r="B537" t="s">
        <v>3039</v>
      </c>
      <c r="C537" t="s">
        <v>3040</v>
      </c>
      <c r="D537" t="str">
        <f t="shared" si="24"/>
        <v>OfL-w04-v11</v>
      </c>
      <c r="E537" t="s">
        <v>66</v>
      </c>
      <c r="F537" t="s">
        <v>74</v>
      </c>
      <c r="G537" t="s">
        <v>75</v>
      </c>
      <c r="H537">
        <v>174960</v>
      </c>
      <c r="I537">
        <v>217.66399999999999</v>
      </c>
      <c r="J537">
        <v>5.5786100000000003</v>
      </c>
      <c r="K537">
        <v>0</v>
      </c>
      <c r="L537">
        <v>0</v>
      </c>
      <c r="M537">
        <v>0</v>
      </c>
      <c r="N537">
        <v>0</v>
      </c>
      <c r="O537">
        <v>161.917</v>
      </c>
      <c r="P537">
        <v>60.736800000000002</v>
      </c>
      <c r="Q537">
        <v>0</v>
      </c>
      <c r="R537">
        <v>883.69200000000001</v>
      </c>
      <c r="S537">
        <v>0</v>
      </c>
      <c r="T537">
        <v>511.06700000000001</v>
      </c>
      <c r="U537">
        <v>1840.65</v>
      </c>
      <c r="V537">
        <v>0</v>
      </c>
      <c r="W537">
        <v>0</v>
      </c>
      <c r="X537">
        <v>0</v>
      </c>
      <c r="Y537">
        <v>1006.12</v>
      </c>
      <c r="Z537">
        <v>0</v>
      </c>
      <c r="AA537">
        <v>304.471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1310.5899999999999</v>
      </c>
      <c r="AI537">
        <v>207.24100000000001</v>
      </c>
      <c r="AJ537">
        <v>5.9885700000000002</v>
      </c>
      <c r="AK537">
        <v>0</v>
      </c>
      <c r="AL537">
        <v>0</v>
      </c>
      <c r="AM537">
        <v>0</v>
      </c>
      <c r="AN537">
        <v>0</v>
      </c>
      <c r="AO537">
        <v>66.055300000000003</v>
      </c>
      <c r="AP537">
        <v>44.852800000000002</v>
      </c>
      <c r="AQ537">
        <v>0</v>
      </c>
      <c r="AR537">
        <v>176.53399999999999</v>
      </c>
      <c r="AS537">
        <v>0</v>
      </c>
      <c r="AT537">
        <v>136.779</v>
      </c>
      <c r="AU537">
        <v>637.45100000000002</v>
      </c>
      <c r="AV537">
        <v>0</v>
      </c>
      <c r="AW537">
        <v>0</v>
      </c>
      <c r="AX537">
        <v>0</v>
      </c>
      <c r="AY537">
        <v>3119.07</v>
      </c>
      <c r="AZ537">
        <v>0</v>
      </c>
      <c r="BA537">
        <v>12.460800000000001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3131.53</v>
      </c>
      <c r="BI537">
        <v>4117.83</v>
      </c>
      <c r="BJ537">
        <v>353.33300000000003</v>
      </c>
      <c r="BK537" t="s">
        <v>69</v>
      </c>
      <c r="BL537" t="s">
        <v>69</v>
      </c>
      <c r="BM537" t="s">
        <v>69</v>
      </c>
      <c r="BN537" t="s">
        <v>69</v>
      </c>
      <c r="BO537">
        <v>0</v>
      </c>
      <c r="BP537">
        <v>0</v>
      </c>
      <c r="BQ537">
        <v>3180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3180</v>
      </c>
      <c r="CA537" t="str">
        <f t="shared" si="25"/>
        <v>OfL</v>
      </c>
      <c r="CB537" t="str">
        <f t="shared" si="26"/>
        <v>11</v>
      </c>
    </row>
    <row r="538" spans="1:80" x14ac:dyDescent="0.25">
      <c r="A538" t="s">
        <v>3587</v>
      </c>
      <c r="B538" t="s">
        <v>3041</v>
      </c>
      <c r="C538" t="s">
        <v>3042</v>
      </c>
      <c r="D538" t="str">
        <f t="shared" si="24"/>
        <v>OfL-w05-v11</v>
      </c>
      <c r="E538" t="s">
        <v>66</v>
      </c>
      <c r="F538" t="s">
        <v>76</v>
      </c>
      <c r="G538" t="s">
        <v>77</v>
      </c>
      <c r="H538">
        <v>174960</v>
      </c>
      <c r="I538">
        <v>137.22900000000001</v>
      </c>
      <c r="J538">
        <v>3.1962000000000002</v>
      </c>
      <c r="K538">
        <v>0</v>
      </c>
      <c r="L538">
        <v>0</v>
      </c>
      <c r="M538">
        <v>0</v>
      </c>
      <c r="N538">
        <v>0</v>
      </c>
      <c r="O538">
        <v>152.292</v>
      </c>
      <c r="P538">
        <v>39.326700000000002</v>
      </c>
      <c r="Q538">
        <v>0</v>
      </c>
      <c r="R538">
        <v>883.69200000000001</v>
      </c>
      <c r="S538">
        <v>0</v>
      </c>
      <c r="T538">
        <v>511.06700000000001</v>
      </c>
      <c r="U538">
        <v>1726.8</v>
      </c>
      <c r="V538">
        <v>0</v>
      </c>
      <c r="W538">
        <v>0</v>
      </c>
      <c r="X538">
        <v>0</v>
      </c>
      <c r="Y538">
        <v>1151.8499999999999</v>
      </c>
      <c r="Z538">
        <v>0</v>
      </c>
      <c r="AA538">
        <v>319.01299999999998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1470.86</v>
      </c>
      <c r="AI538">
        <v>153.119</v>
      </c>
      <c r="AJ538">
        <v>3.1872600000000002</v>
      </c>
      <c r="AK538">
        <v>0</v>
      </c>
      <c r="AL538">
        <v>0</v>
      </c>
      <c r="AM538">
        <v>0</v>
      </c>
      <c r="AN538">
        <v>0</v>
      </c>
      <c r="AO538">
        <v>59.517499999999998</v>
      </c>
      <c r="AP538">
        <v>36.434100000000001</v>
      </c>
      <c r="AQ538">
        <v>0</v>
      </c>
      <c r="AR538">
        <v>176.53399999999999</v>
      </c>
      <c r="AS538">
        <v>0</v>
      </c>
      <c r="AT538">
        <v>136.779</v>
      </c>
      <c r="AU538">
        <v>565.57000000000005</v>
      </c>
      <c r="AV538">
        <v>0</v>
      </c>
      <c r="AW538">
        <v>0</v>
      </c>
      <c r="AX538">
        <v>0</v>
      </c>
      <c r="AY538">
        <v>3048.69</v>
      </c>
      <c r="AZ538">
        <v>0</v>
      </c>
      <c r="BA538">
        <v>40.938600000000001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3089.63</v>
      </c>
      <c r="BI538">
        <v>3218.16</v>
      </c>
      <c r="BJ538">
        <v>406.77800000000002</v>
      </c>
      <c r="BK538" t="s">
        <v>69</v>
      </c>
      <c r="BL538" t="s">
        <v>69</v>
      </c>
      <c r="BM538" t="s">
        <v>69</v>
      </c>
      <c r="BN538" t="s">
        <v>69</v>
      </c>
      <c r="BO538">
        <v>0</v>
      </c>
      <c r="BP538">
        <v>0</v>
      </c>
      <c r="BQ538">
        <v>3661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3661</v>
      </c>
      <c r="CA538" t="str">
        <f t="shared" si="25"/>
        <v>OfL</v>
      </c>
      <c r="CB538" t="str">
        <f t="shared" si="26"/>
        <v>11</v>
      </c>
    </row>
    <row r="539" spans="1:80" x14ac:dyDescent="0.25">
      <c r="A539" t="s">
        <v>3587</v>
      </c>
      <c r="B539" t="s">
        <v>3043</v>
      </c>
      <c r="C539" t="s">
        <v>3044</v>
      </c>
      <c r="D539" t="str">
        <f t="shared" si="24"/>
        <v>OfL-w06-v11</v>
      </c>
      <c r="E539" t="s">
        <v>66</v>
      </c>
      <c r="F539" t="s">
        <v>78</v>
      </c>
      <c r="G539" t="s">
        <v>79</v>
      </c>
      <c r="H539">
        <v>174960</v>
      </c>
      <c r="I539">
        <v>265.428</v>
      </c>
      <c r="J539">
        <v>7.2076000000000002</v>
      </c>
      <c r="K539">
        <v>0</v>
      </c>
      <c r="L539">
        <v>0</v>
      </c>
      <c r="M539">
        <v>0</v>
      </c>
      <c r="N539">
        <v>0</v>
      </c>
      <c r="O539">
        <v>160.971</v>
      </c>
      <c r="P539">
        <v>70.301400000000001</v>
      </c>
      <c r="Q539">
        <v>0</v>
      </c>
      <c r="R539">
        <v>883.69200000000001</v>
      </c>
      <c r="S539">
        <v>0</v>
      </c>
      <c r="T539">
        <v>511.06700000000001</v>
      </c>
      <c r="U539">
        <v>1898.66</v>
      </c>
      <c r="V539">
        <v>0</v>
      </c>
      <c r="W539">
        <v>0</v>
      </c>
      <c r="X539">
        <v>0</v>
      </c>
      <c r="Y539">
        <v>670.50400000000002</v>
      </c>
      <c r="Z539">
        <v>0</v>
      </c>
      <c r="AA539">
        <v>295.60500000000002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966.10900000000004</v>
      </c>
      <c r="AI539">
        <v>206.01599999999999</v>
      </c>
      <c r="AJ539">
        <v>6.8822700000000001</v>
      </c>
      <c r="AK539">
        <v>0</v>
      </c>
      <c r="AL539">
        <v>0</v>
      </c>
      <c r="AM539">
        <v>0</v>
      </c>
      <c r="AN539">
        <v>0</v>
      </c>
      <c r="AO539">
        <v>60.164999999999999</v>
      </c>
      <c r="AP539">
        <v>44.843299999999999</v>
      </c>
      <c r="AQ539">
        <v>0</v>
      </c>
      <c r="AR539">
        <v>186.756</v>
      </c>
      <c r="AS539">
        <v>0</v>
      </c>
      <c r="AT539">
        <v>137.084</v>
      </c>
      <c r="AU539">
        <v>641.74599999999998</v>
      </c>
      <c r="AV539">
        <v>0</v>
      </c>
      <c r="AW539">
        <v>0</v>
      </c>
      <c r="AX539">
        <v>0</v>
      </c>
      <c r="AY539">
        <v>2084.06</v>
      </c>
      <c r="AZ539">
        <v>0</v>
      </c>
      <c r="BA539">
        <v>38.283999999999999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2122.34</v>
      </c>
      <c r="BI539">
        <v>4102.71</v>
      </c>
      <c r="BJ539">
        <v>500.88900000000001</v>
      </c>
      <c r="BK539" t="s">
        <v>69</v>
      </c>
      <c r="BL539" t="s">
        <v>69</v>
      </c>
      <c r="BM539" t="s">
        <v>69</v>
      </c>
      <c r="BN539" t="s">
        <v>69</v>
      </c>
      <c r="BO539">
        <v>0</v>
      </c>
      <c r="BP539">
        <v>0</v>
      </c>
      <c r="BQ539">
        <v>4508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4508</v>
      </c>
      <c r="CA539" t="str">
        <f t="shared" si="25"/>
        <v>OfL</v>
      </c>
      <c r="CB539" t="str">
        <f t="shared" si="26"/>
        <v>11</v>
      </c>
    </row>
    <row r="540" spans="1:80" x14ac:dyDescent="0.25">
      <c r="A540" t="s">
        <v>3587</v>
      </c>
      <c r="B540" t="s">
        <v>3045</v>
      </c>
      <c r="C540" t="s">
        <v>3046</v>
      </c>
      <c r="D540" t="str">
        <f t="shared" si="24"/>
        <v>OfL-w07-v11</v>
      </c>
      <c r="E540" t="s">
        <v>66</v>
      </c>
      <c r="F540" t="s">
        <v>80</v>
      </c>
      <c r="G540" t="s">
        <v>81</v>
      </c>
      <c r="H540">
        <v>174960</v>
      </c>
      <c r="I540">
        <v>240.51</v>
      </c>
      <c r="J540">
        <v>6.2875800000000002</v>
      </c>
      <c r="K540">
        <v>0</v>
      </c>
      <c r="L540">
        <v>0</v>
      </c>
      <c r="M540">
        <v>0</v>
      </c>
      <c r="N540">
        <v>0</v>
      </c>
      <c r="O540">
        <v>161.52600000000001</v>
      </c>
      <c r="P540">
        <v>65.500600000000006</v>
      </c>
      <c r="Q540">
        <v>0</v>
      </c>
      <c r="R540">
        <v>883.69200000000001</v>
      </c>
      <c r="S540">
        <v>0</v>
      </c>
      <c r="T540">
        <v>511.06700000000001</v>
      </c>
      <c r="U540">
        <v>1868.58</v>
      </c>
      <c r="V540">
        <v>0</v>
      </c>
      <c r="W540">
        <v>0</v>
      </c>
      <c r="X540">
        <v>0</v>
      </c>
      <c r="Y540">
        <v>601.60299999999995</v>
      </c>
      <c r="Z540">
        <v>0</v>
      </c>
      <c r="AA540">
        <v>292.51600000000002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894.12</v>
      </c>
      <c r="AI540">
        <v>191.59700000000001</v>
      </c>
      <c r="AJ540">
        <v>5.2561799999999996</v>
      </c>
      <c r="AK540">
        <v>0</v>
      </c>
      <c r="AL540">
        <v>0</v>
      </c>
      <c r="AM540">
        <v>0</v>
      </c>
      <c r="AN540">
        <v>0</v>
      </c>
      <c r="AO540">
        <v>58.382100000000001</v>
      </c>
      <c r="AP540">
        <v>43.060499999999998</v>
      </c>
      <c r="AQ540">
        <v>0</v>
      </c>
      <c r="AR540">
        <v>176.53399999999999</v>
      </c>
      <c r="AS540">
        <v>0</v>
      </c>
      <c r="AT540">
        <v>136.779</v>
      </c>
      <c r="AU540">
        <v>611.60799999999995</v>
      </c>
      <c r="AV540">
        <v>0</v>
      </c>
      <c r="AW540">
        <v>0</v>
      </c>
      <c r="AX540">
        <v>0</v>
      </c>
      <c r="AY540">
        <v>1491.66</v>
      </c>
      <c r="AZ540">
        <v>0</v>
      </c>
      <c r="BA540">
        <v>37.629600000000003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1529.29</v>
      </c>
      <c r="BI540">
        <v>3859.06</v>
      </c>
      <c r="BJ540">
        <v>585.44399999999996</v>
      </c>
      <c r="BK540" t="s">
        <v>69</v>
      </c>
      <c r="BL540" t="s">
        <v>69</v>
      </c>
      <c r="BM540" t="s">
        <v>69</v>
      </c>
      <c r="BN540" t="s">
        <v>69</v>
      </c>
      <c r="BO540">
        <v>0</v>
      </c>
      <c r="BP540">
        <v>0</v>
      </c>
      <c r="BQ540">
        <v>5269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5269</v>
      </c>
      <c r="CA540" t="str">
        <f t="shared" si="25"/>
        <v>OfL</v>
      </c>
      <c r="CB540" t="str">
        <f t="shared" si="26"/>
        <v>11</v>
      </c>
    </row>
    <row r="541" spans="1:80" x14ac:dyDescent="0.25">
      <c r="A541" t="s">
        <v>3587</v>
      </c>
      <c r="B541" t="s">
        <v>3047</v>
      </c>
      <c r="C541" t="s">
        <v>3048</v>
      </c>
      <c r="D541" t="str">
        <f t="shared" si="24"/>
        <v>OfL-w08-v11</v>
      </c>
      <c r="E541" t="s">
        <v>66</v>
      </c>
      <c r="F541" t="s">
        <v>82</v>
      </c>
      <c r="G541" t="s">
        <v>83</v>
      </c>
      <c r="H541">
        <v>174960</v>
      </c>
      <c r="I541">
        <v>290.98399999999998</v>
      </c>
      <c r="J541">
        <v>8.03857</v>
      </c>
      <c r="K541">
        <v>0</v>
      </c>
      <c r="L541">
        <v>0</v>
      </c>
      <c r="M541">
        <v>0</v>
      </c>
      <c r="N541">
        <v>0</v>
      </c>
      <c r="O541">
        <v>163.971</v>
      </c>
      <c r="P541">
        <v>76.200900000000004</v>
      </c>
      <c r="Q541">
        <v>0</v>
      </c>
      <c r="R541">
        <v>883.69200000000001</v>
      </c>
      <c r="S541">
        <v>0</v>
      </c>
      <c r="T541">
        <v>511.06700000000001</v>
      </c>
      <c r="U541">
        <v>1933.95</v>
      </c>
      <c r="V541">
        <v>0</v>
      </c>
      <c r="W541">
        <v>0</v>
      </c>
      <c r="X541">
        <v>0</v>
      </c>
      <c r="Y541">
        <v>633.53399999999999</v>
      </c>
      <c r="Z541">
        <v>0</v>
      </c>
      <c r="AA541">
        <v>287.83999999999997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921.37300000000005</v>
      </c>
      <c r="AI541">
        <v>220.90299999999999</v>
      </c>
      <c r="AJ541">
        <v>8.8968000000000007</v>
      </c>
      <c r="AK541">
        <v>0</v>
      </c>
      <c r="AL541">
        <v>0</v>
      </c>
      <c r="AM541">
        <v>0</v>
      </c>
      <c r="AN541">
        <v>0</v>
      </c>
      <c r="AO541">
        <v>69.257400000000004</v>
      </c>
      <c r="AP541">
        <v>44.900399999999998</v>
      </c>
      <c r="AQ541">
        <v>0</v>
      </c>
      <c r="AR541">
        <v>176.53399999999999</v>
      </c>
      <c r="AS541">
        <v>0</v>
      </c>
      <c r="AT541">
        <v>136.779</v>
      </c>
      <c r="AU541">
        <v>657.27099999999996</v>
      </c>
      <c r="AV541">
        <v>0</v>
      </c>
      <c r="AW541">
        <v>0</v>
      </c>
      <c r="AX541">
        <v>0</v>
      </c>
      <c r="AY541">
        <v>1921.88</v>
      </c>
      <c r="AZ541">
        <v>0</v>
      </c>
      <c r="BA541">
        <v>37.412399999999998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1959.29</v>
      </c>
      <c r="BI541">
        <v>4361.22</v>
      </c>
      <c r="BJ541">
        <v>627</v>
      </c>
      <c r="BK541" t="s">
        <v>69</v>
      </c>
      <c r="BL541" t="s">
        <v>69</v>
      </c>
      <c r="BM541" t="s">
        <v>69</v>
      </c>
      <c r="BN541" t="s">
        <v>69</v>
      </c>
      <c r="BO541">
        <v>0</v>
      </c>
      <c r="BP541">
        <v>0</v>
      </c>
      <c r="BQ541">
        <v>5643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5643</v>
      </c>
      <c r="CA541" t="str">
        <f t="shared" si="25"/>
        <v>OfL</v>
      </c>
      <c r="CB541" t="str">
        <f t="shared" si="26"/>
        <v>11</v>
      </c>
    </row>
    <row r="542" spans="1:80" x14ac:dyDescent="0.25">
      <c r="A542" t="s">
        <v>3588</v>
      </c>
      <c r="B542" t="s">
        <v>3050</v>
      </c>
      <c r="C542" t="s">
        <v>3051</v>
      </c>
      <c r="D542" t="str">
        <f t="shared" si="24"/>
        <v>OfL-w09-v11</v>
      </c>
      <c r="E542" t="s">
        <v>66</v>
      </c>
      <c r="F542" t="s">
        <v>84</v>
      </c>
      <c r="G542" t="s">
        <v>85</v>
      </c>
      <c r="H542">
        <v>174960</v>
      </c>
      <c r="I542">
        <v>305.70699999999999</v>
      </c>
      <c r="J542">
        <v>8.9612800000000004</v>
      </c>
      <c r="K542">
        <v>0</v>
      </c>
      <c r="L542">
        <v>0</v>
      </c>
      <c r="M542">
        <v>0</v>
      </c>
      <c r="N542">
        <v>0</v>
      </c>
      <c r="O542">
        <v>168.86699999999999</v>
      </c>
      <c r="P542">
        <v>82.509200000000007</v>
      </c>
      <c r="Q542">
        <v>0</v>
      </c>
      <c r="R542">
        <v>883.69200000000001</v>
      </c>
      <c r="S542">
        <v>0</v>
      </c>
      <c r="T542">
        <v>511.06700000000001</v>
      </c>
      <c r="U542">
        <v>1960.8</v>
      </c>
      <c r="V542">
        <v>0</v>
      </c>
      <c r="W542">
        <v>0</v>
      </c>
      <c r="X542">
        <v>0</v>
      </c>
      <c r="Y542">
        <v>785.05200000000002</v>
      </c>
      <c r="Z542">
        <v>0</v>
      </c>
      <c r="AA542">
        <v>287.51799999999997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1072.57</v>
      </c>
      <c r="AI542">
        <v>277.77600000000001</v>
      </c>
      <c r="AJ542">
        <v>17.519400000000001</v>
      </c>
      <c r="AK542">
        <v>0</v>
      </c>
      <c r="AL542">
        <v>0</v>
      </c>
      <c r="AM542">
        <v>0</v>
      </c>
      <c r="AN542">
        <v>0</v>
      </c>
      <c r="AO542">
        <v>68.691000000000003</v>
      </c>
      <c r="AP542">
        <v>53.2363</v>
      </c>
      <c r="AQ542">
        <v>0</v>
      </c>
      <c r="AR542">
        <v>176.53399999999999</v>
      </c>
      <c r="AS542">
        <v>0</v>
      </c>
      <c r="AT542">
        <v>136.779</v>
      </c>
      <c r="AU542">
        <v>730.53499999999997</v>
      </c>
      <c r="AV542">
        <v>0</v>
      </c>
      <c r="AW542">
        <v>0</v>
      </c>
      <c r="AX542">
        <v>0</v>
      </c>
      <c r="AY542">
        <v>2584.56</v>
      </c>
      <c r="AZ542">
        <v>0</v>
      </c>
      <c r="BA542">
        <v>37.687100000000001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2622.25</v>
      </c>
      <c r="BI542">
        <v>5220.2</v>
      </c>
      <c r="BJ542">
        <v>567.77800000000002</v>
      </c>
      <c r="BK542" t="s">
        <v>69</v>
      </c>
      <c r="BL542" t="s">
        <v>69</v>
      </c>
      <c r="BM542" t="s">
        <v>69</v>
      </c>
      <c r="BN542" t="s">
        <v>69</v>
      </c>
      <c r="BO542">
        <v>0</v>
      </c>
      <c r="BP542">
        <v>0</v>
      </c>
      <c r="BQ542">
        <v>5110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5110</v>
      </c>
      <c r="CA542" t="str">
        <f t="shared" si="25"/>
        <v>OfL</v>
      </c>
      <c r="CB542" t="str">
        <f t="shared" si="26"/>
        <v>11</v>
      </c>
    </row>
    <row r="543" spans="1:80" x14ac:dyDescent="0.25">
      <c r="A543" t="s">
        <v>3588</v>
      </c>
      <c r="B543" t="s">
        <v>3052</v>
      </c>
      <c r="C543" t="s">
        <v>3053</v>
      </c>
      <c r="D543" t="str">
        <f t="shared" si="24"/>
        <v>OfL-w10-v11</v>
      </c>
      <c r="E543" t="s">
        <v>66</v>
      </c>
      <c r="F543" t="s">
        <v>86</v>
      </c>
      <c r="G543" t="s">
        <v>87</v>
      </c>
      <c r="H543">
        <v>174960</v>
      </c>
      <c r="I543">
        <v>289.28500000000003</v>
      </c>
      <c r="J543">
        <v>7.98367</v>
      </c>
      <c r="K543">
        <v>0</v>
      </c>
      <c r="L543">
        <v>0</v>
      </c>
      <c r="M543">
        <v>0</v>
      </c>
      <c r="N543">
        <v>0</v>
      </c>
      <c r="O543">
        <v>156.613</v>
      </c>
      <c r="P543">
        <v>76.158299999999997</v>
      </c>
      <c r="Q543">
        <v>0</v>
      </c>
      <c r="R543">
        <v>883.69200000000001</v>
      </c>
      <c r="S543">
        <v>0</v>
      </c>
      <c r="T543">
        <v>511.06700000000001</v>
      </c>
      <c r="U543">
        <v>1924.79</v>
      </c>
      <c r="V543">
        <v>0</v>
      </c>
      <c r="W543">
        <v>0</v>
      </c>
      <c r="X543">
        <v>0</v>
      </c>
      <c r="Y543">
        <v>453.32100000000003</v>
      </c>
      <c r="Z543">
        <v>0</v>
      </c>
      <c r="AA543">
        <v>286.17700000000002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739.49800000000005</v>
      </c>
      <c r="AI543">
        <v>234.596</v>
      </c>
      <c r="AJ543">
        <v>10.3241</v>
      </c>
      <c r="AK543">
        <v>0</v>
      </c>
      <c r="AL543">
        <v>0</v>
      </c>
      <c r="AM543">
        <v>0</v>
      </c>
      <c r="AN543">
        <v>0</v>
      </c>
      <c r="AO543">
        <v>63.1357</v>
      </c>
      <c r="AP543">
        <v>46.239199999999997</v>
      </c>
      <c r="AQ543">
        <v>0</v>
      </c>
      <c r="AR543">
        <v>186.756</v>
      </c>
      <c r="AS543">
        <v>0</v>
      </c>
      <c r="AT543">
        <v>126.608</v>
      </c>
      <c r="AU543">
        <v>667.65899999999999</v>
      </c>
      <c r="AV543">
        <v>0</v>
      </c>
      <c r="AW543">
        <v>0</v>
      </c>
      <c r="AX543">
        <v>0</v>
      </c>
      <c r="AY543">
        <v>1954.52</v>
      </c>
      <c r="AZ543">
        <v>0</v>
      </c>
      <c r="BA543">
        <v>37.803899999999999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1992.32</v>
      </c>
      <c r="BI543">
        <v>4490.34</v>
      </c>
      <c r="BJ543">
        <v>624.44399999999996</v>
      </c>
      <c r="BK543" t="s">
        <v>69</v>
      </c>
      <c r="BL543" t="s">
        <v>69</v>
      </c>
      <c r="BM543" t="s">
        <v>69</v>
      </c>
      <c r="BN543" t="s">
        <v>69</v>
      </c>
      <c r="BO543">
        <v>0</v>
      </c>
      <c r="BP543">
        <v>0</v>
      </c>
      <c r="BQ543">
        <v>5620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5620</v>
      </c>
      <c r="CA543" t="str">
        <f t="shared" si="25"/>
        <v>OfL</v>
      </c>
      <c r="CB543" t="str">
        <f t="shared" si="26"/>
        <v>11</v>
      </c>
    </row>
    <row r="544" spans="1:80" x14ac:dyDescent="0.25">
      <c r="A544" t="s">
        <v>3588</v>
      </c>
      <c r="B544" t="s">
        <v>3054</v>
      </c>
      <c r="C544" t="s">
        <v>3055</v>
      </c>
      <c r="D544" t="str">
        <f t="shared" si="24"/>
        <v>OfL-w11-v11</v>
      </c>
      <c r="E544" t="s">
        <v>66</v>
      </c>
      <c r="F544" t="s">
        <v>88</v>
      </c>
      <c r="G544" t="s">
        <v>89</v>
      </c>
      <c r="H544">
        <v>174960</v>
      </c>
      <c r="I544">
        <v>262.65600000000001</v>
      </c>
      <c r="J544">
        <v>7.38896</v>
      </c>
      <c r="K544">
        <v>0</v>
      </c>
      <c r="L544">
        <v>0</v>
      </c>
      <c r="M544">
        <v>0</v>
      </c>
      <c r="N544">
        <v>0</v>
      </c>
      <c r="O544">
        <v>160.68199999999999</v>
      </c>
      <c r="P544">
        <v>69.654700000000005</v>
      </c>
      <c r="Q544">
        <v>0</v>
      </c>
      <c r="R544">
        <v>883.69200000000001</v>
      </c>
      <c r="S544">
        <v>0</v>
      </c>
      <c r="T544">
        <v>511.06700000000001</v>
      </c>
      <c r="U544">
        <v>1895.13</v>
      </c>
      <c r="V544">
        <v>0</v>
      </c>
      <c r="W544">
        <v>0</v>
      </c>
      <c r="X544">
        <v>0</v>
      </c>
      <c r="Y544">
        <v>731.87</v>
      </c>
      <c r="Z544">
        <v>0</v>
      </c>
      <c r="AA544">
        <v>289.92599999999999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1021.8</v>
      </c>
      <c r="AI544">
        <v>263.21699999999998</v>
      </c>
      <c r="AJ544">
        <v>18.860800000000001</v>
      </c>
      <c r="AK544">
        <v>0</v>
      </c>
      <c r="AL544">
        <v>0</v>
      </c>
      <c r="AM544">
        <v>0</v>
      </c>
      <c r="AN544">
        <v>0</v>
      </c>
      <c r="AO544">
        <v>57.239100000000001</v>
      </c>
      <c r="AP544">
        <v>49.835799999999999</v>
      </c>
      <c r="AQ544">
        <v>0</v>
      </c>
      <c r="AR544">
        <v>186.756</v>
      </c>
      <c r="AS544">
        <v>0</v>
      </c>
      <c r="AT544">
        <v>126.608</v>
      </c>
      <c r="AU544">
        <v>702.51700000000005</v>
      </c>
      <c r="AV544">
        <v>0</v>
      </c>
      <c r="AW544">
        <v>0</v>
      </c>
      <c r="AX544">
        <v>0</v>
      </c>
      <c r="AY544">
        <v>2713.24</v>
      </c>
      <c r="AZ544">
        <v>0</v>
      </c>
      <c r="BA544">
        <v>12.405799999999999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2725.65</v>
      </c>
      <c r="BI544">
        <v>4922.16</v>
      </c>
      <c r="BJ544">
        <v>386.11099999999999</v>
      </c>
      <c r="BK544" t="s">
        <v>69</v>
      </c>
      <c r="BL544" t="s">
        <v>69</v>
      </c>
      <c r="BM544" t="s">
        <v>69</v>
      </c>
      <c r="BN544" t="s">
        <v>69</v>
      </c>
      <c r="BO544">
        <v>0</v>
      </c>
      <c r="BP544">
        <v>0</v>
      </c>
      <c r="BQ544">
        <v>3475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3475</v>
      </c>
      <c r="CA544" t="str">
        <f t="shared" si="25"/>
        <v>OfL</v>
      </c>
      <c r="CB544" t="str">
        <f t="shared" si="26"/>
        <v>11</v>
      </c>
    </row>
    <row r="545" spans="1:80" x14ac:dyDescent="0.25">
      <c r="A545" t="s">
        <v>3588</v>
      </c>
      <c r="B545" t="s">
        <v>3056</v>
      </c>
      <c r="C545" t="s">
        <v>3057</v>
      </c>
      <c r="D545" t="str">
        <f t="shared" si="24"/>
        <v>OfL-w12-v11</v>
      </c>
      <c r="E545" t="s">
        <v>66</v>
      </c>
      <c r="F545" t="s">
        <v>90</v>
      </c>
      <c r="G545" t="s">
        <v>91</v>
      </c>
      <c r="H545">
        <v>174960</v>
      </c>
      <c r="I545">
        <v>225.81200000000001</v>
      </c>
      <c r="J545">
        <v>6.2905899999999999</v>
      </c>
      <c r="K545">
        <v>0</v>
      </c>
      <c r="L545">
        <v>0</v>
      </c>
      <c r="M545">
        <v>0</v>
      </c>
      <c r="N545">
        <v>0</v>
      </c>
      <c r="O545">
        <v>151.50800000000001</v>
      </c>
      <c r="P545">
        <v>60.581899999999997</v>
      </c>
      <c r="Q545">
        <v>0</v>
      </c>
      <c r="R545">
        <v>883.69200000000001</v>
      </c>
      <c r="S545">
        <v>0</v>
      </c>
      <c r="T545">
        <v>511.06700000000001</v>
      </c>
      <c r="U545">
        <v>1838.95</v>
      </c>
      <c r="V545">
        <v>0</v>
      </c>
      <c r="W545">
        <v>0</v>
      </c>
      <c r="X545">
        <v>0</v>
      </c>
      <c r="Y545">
        <v>772.21</v>
      </c>
      <c r="Z545">
        <v>0</v>
      </c>
      <c r="AA545">
        <v>299.02699999999999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1071.24</v>
      </c>
      <c r="AI545">
        <v>231.77199999999999</v>
      </c>
      <c r="AJ545">
        <v>10.2174</v>
      </c>
      <c r="AK545">
        <v>0</v>
      </c>
      <c r="AL545">
        <v>0</v>
      </c>
      <c r="AM545">
        <v>0</v>
      </c>
      <c r="AN545">
        <v>0</v>
      </c>
      <c r="AO545">
        <v>60.468800000000002</v>
      </c>
      <c r="AP545">
        <v>44.533900000000003</v>
      </c>
      <c r="AQ545">
        <v>0</v>
      </c>
      <c r="AR545">
        <v>186.756</v>
      </c>
      <c r="AS545">
        <v>0</v>
      </c>
      <c r="AT545">
        <v>126.608</v>
      </c>
      <c r="AU545">
        <v>660.35699999999997</v>
      </c>
      <c r="AV545">
        <v>0</v>
      </c>
      <c r="AW545">
        <v>0</v>
      </c>
      <c r="AX545">
        <v>0</v>
      </c>
      <c r="AY545">
        <v>3498.06</v>
      </c>
      <c r="AZ545">
        <v>0</v>
      </c>
      <c r="BA545">
        <v>39.962200000000003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3538.02</v>
      </c>
      <c r="BI545">
        <v>4388.3</v>
      </c>
      <c r="BJ545">
        <v>595.66700000000003</v>
      </c>
      <c r="BK545" t="s">
        <v>69</v>
      </c>
      <c r="BL545" t="s">
        <v>69</v>
      </c>
      <c r="BM545" t="s">
        <v>69</v>
      </c>
      <c r="BN545" t="s">
        <v>69</v>
      </c>
      <c r="BO545">
        <v>0</v>
      </c>
      <c r="BP545">
        <v>0</v>
      </c>
      <c r="BQ545">
        <v>5361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5361</v>
      </c>
      <c r="CA545" t="str">
        <f t="shared" si="25"/>
        <v>OfL</v>
      </c>
      <c r="CB545" t="str">
        <f t="shared" si="26"/>
        <v>11</v>
      </c>
    </row>
    <row r="546" spans="1:80" x14ac:dyDescent="0.25">
      <c r="A546" t="s">
        <v>3588</v>
      </c>
      <c r="B546" t="s">
        <v>3058</v>
      </c>
      <c r="C546" t="s">
        <v>3059</v>
      </c>
      <c r="D546" t="str">
        <f t="shared" si="24"/>
        <v>OfL-w13-v11</v>
      </c>
      <c r="E546" t="s">
        <v>66</v>
      </c>
      <c r="F546" t="s">
        <v>92</v>
      </c>
      <c r="G546" t="s">
        <v>93</v>
      </c>
      <c r="H546">
        <v>174960</v>
      </c>
      <c r="I546">
        <v>263.358</v>
      </c>
      <c r="J546">
        <v>7.52461</v>
      </c>
      <c r="K546">
        <v>0</v>
      </c>
      <c r="L546">
        <v>0</v>
      </c>
      <c r="M546">
        <v>0</v>
      </c>
      <c r="N546">
        <v>0</v>
      </c>
      <c r="O546">
        <v>157.595</v>
      </c>
      <c r="P546">
        <v>69.611699999999999</v>
      </c>
      <c r="Q546">
        <v>0</v>
      </c>
      <c r="R546">
        <v>883.69200000000001</v>
      </c>
      <c r="S546">
        <v>0</v>
      </c>
      <c r="T546">
        <v>511.06700000000001</v>
      </c>
      <c r="U546">
        <v>1892.84</v>
      </c>
      <c r="V546">
        <v>0</v>
      </c>
      <c r="W546">
        <v>0</v>
      </c>
      <c r="X546">
        <v>0</v>
      </c>
      <c r="Y546">
        <v>688.79100000000005</v>
      </c>
      <c r="Z546">
        <v>0</v>
      </c>
      <c r="AA546">
        <v>286.41699999999997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975.20799999999997</v>
      </c>
      <c r="AI546">
        <v>237.55600000000001</v>
      </c>
      <c r="AJ546">
        <v>10.556100000000001</v>
      </c>
      <c r="AK546">
        <v>0</v>
      </c>
      <c r="AL546">
        <v>0</v>
      </c>
      <c r="AM546">
        <v>0</v>
      </c>
      <c r="AN546">
        <v>0</v>
      </c>
      <c r="AO546">
        <v>62.236800000000002</v>
      </c>
      <c r="AP546">
        <v>46.9255</v>
      </c>
      <c r="AQ546">
        <v>0</v>
      </c>
      <c r="AR546">
        <v>186.756</v>
      </c>
      <c r="AS546">
        <v>0</v>
      </c>
      <c r="AT546">
        <v>126.608</v>
      </c>
      <c r="AU546">
        <v>670.63900000000001</v>
      </c>
      <c r="AV546">
        <v>0</v>
      </c>
      <c r="AW546">
        <v>0</v>
      </c>
      <c r="AX546">
        <v>0</v>
      </c>
      <c r="AY546">
        <v>3223.33</v>
      </c>
      <c r="AZ546">
        <v>0</v>
      </c>
      <c r="BA546">
        <v>39.308199999999999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3262.64</v>
      </c>
      <c r="BI546">
        <v>4530.18</v>
      </c>
      <c r="BJ546">
        <v>383.33300000000003</v>
      </c>
      <c r="BK546" t="s">
        <v>69</v>
      </c>
      <c r="BL546" t="s">
        <v>69</v>
      </c>
      <c r="BM546" t="s">
        <v>69</v>
      </c>
      <c r="BN546" t="s">
        <v>69</v>
      </c>
      <c r="BO546">
        <v>0</v>
      </c>
      <c r="BP546">
        <v>0</v>
      </c>
      <c r="BQ546">
        <v>3450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3450</v>
      </c>
      <c r="CA546" t="str">
        <f t="shared" si="25"/>
        <v>OfL</v>
      </c>
      <c r="CB546" t="str">
        <f t="shared" si="26"/>
        <v>11</v>
      </c>
    </row>
    <row r="547" spans="1:80" x14ac:dyDescent="0.25">
      <c r="A547" t="s">
        <v>3588</v>
      </c>
      <c r="B547" t="s">
        <v>3060</v>
      </c>
      <c r="C547" t="s">
        <v>3061</v>
      </c>
      <c r="D547" t="str">
        <f t="shared" si="24"/>
        <v>OfL-w14-v11</v>
      </c>
      <c r="E547" t="s">
        <v>66</v>
      </c>
      <c r="F547" t="s">
        <v>94</v>
      </c>
      <c r="G547" t="s">
        <v>95</v>
      </c>
      <c r="H547">
        <v>174960</v>
      </c>
      <c r="I547">
        <v>275.88799999999998</v>
      </c>
      <c r="J547">
        <v>7.3428599999999999</v>
      </c>
      <c r="K547">
        <v>0</v>
      </c>
      <c r="L547">
        <v>0</v>
      </c>
      <c r="M547">
        <v>0</v>
      </c>
      <c r="N547">
        <v>0</v>
      </c>
      <c r="O547">
        <v>161.55600000000001</v>
      </c>
      <c r="P547">
        <v>76.311400000000006</v>
      </c>
      <c r="Q547">
        <v>0</v>
      </c>
      <c r="R547">
        <v>883.69200000000001</v>
      </c>
      <c r="S547">
        <v>0</v>
      </c>
      <c r="T547">
        <v>511.06700000000001</v>
      </c>
      <c r="U547">
        <v>1915.85</v>
      </c>
      <c r="V547">
        <v>0</v>
      </c>
      <c r="W547">
        <v>0</v>
      </c>
      <c r="X547">
        <v>0</v>
      </c>
      <c r="Y547">
        <v>646.63400000000001</v>
      </c>
      <c r="Z547">
        <v>0</v>
      </c>
      <c r="AA547">
        <v>292.05399999999997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938.68799999999999</v>
      </c>
      <c r="AI547">
        <v>303.113</v>
      </c>
      <c r="AJ547">
        <v>25.450500000000002</v>
      </c>
      <c r="AK547">
        <v>0</v>
      </c>
      <c r="AL547">
        <v>0</v>
      </c>
      <c r="AM547">
        <v>0</v>
      </c>
      <c r="AN547">
        <v>0</v>
      </c>
      <c r="AO547">
        <v>62.593899999999998</v>
      </c>
      <c r="AP547">
        <v>57.271099999999997</v>
      </c>
      <c r="AQ547">
        <v>0</v>
      </c>
      <c r="AR547">
        <v>176.53399999999999</v>
      </c>
      <c r="AS547">
        <v>0</v>
      </c>
      <c r="AT547">
        <v>136.779</v>
      </c>
      <c r="AU547">
        <v>761.74099999999999</v>
      </c>
      <c r="AV547">
        <v>0</v>
      </c>
      <c r="AW547">
        <v>0</v>
      </c>
      <c r="AX547">
        <v>0</v>
      </c>
      <c r="AY547">
        <v>2514.14</v>
      </c>
      <c r="AZ547">
        <v>0</v>
      </c>
      <c r="BA547">
        <v>34.787100000000002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2548.9299999999998</v>
      </c>
      <c r="BI547">
        <v>5627.71</v>
      </c>
      <c r="BJ547">
        <v>525.77800000000002</v>
      </c>
      <c r="BK547" t="s">
        <v>69</v>
      </c>
      <c r="BL547" t="s">
        <v>69</v>
      </c>
      <c r="BM547" t="s">
        <v>69</v>
      </c>
      <c r="BN547" t="s">
        <v>69</v>
      </c>
      <c r="BO547">
        <v>0</v>
      </c>
      <c r="BP547">
        <v>0</v>
      </c>
      <c r="BQ547">
        <v>4732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4732</v>
      </c>
      <c r="CA547" t="str">
        <f t="shared" si="25"/>
        <v>OfL</v>
      </c>
      <c r="CB547" t="str">
        <f t="shared" si="26"/>
        <v>11</v>
      </c>
    </row>
    <row r="548" spans="1:80" x14ac:dyDescent="0.25">
      <c r="A548" t="s">
        <v>3588</v>
      </c>
      <c r="B548" t="s">
        <v>3062</v>
      </c>
      <c r="C548" t="s">
        <v>3063</v>
      </c>
      <c r="D548" t="str">
        <f t="shared" si="24"/>
        <v>OfL-w15-v11</v>
      </c>
      <c r="E548" t="s">
        <v>66</v>
      </c>
      <c r="F548" t="s">
        <v>96</v>
      </c>
      <c r="G548" t="s">
        <v>97</v>
      </c>
      <c r="H548">
        <v>174960</v>
      </c>
      <c r="I548">
        <v>444.18799999999999</v>
      </c>
      <c r="J548">
        <v>14.1655</v>
      </c>
      <c r="K548">
        <v>0</v>
      </c>
      <c r="L548">
        <v>0</v>
      </c>
      <c r="M548">
        <v>0</v>
      </c>
      <c r="N548">
        <v>0</v>
      </c>
      <c r="O548">
        <v>186.78899999999999</v>
      </c>
      <c r="P548">
        <v>112.462</v>
      </c>
      <c r="Q548">
        <v>0</v>
      </c>
      <c r="R548">
        <v>883.69200000000001</v>
      </c>
      <c r="S548">
        <v>0</v>
      </c>
      <c r="T548">
        <v>511.06700000000001</v>
      </c>
      <c r="U548">
        <v>2152.36</v>
      </c>
      <c r="V548">
        <v>0</v>
      </c>
      <c r="W548">
        <v>0</v>
      </c>
      <c r="X548">
        <v>0</v>
      </c>
      <c r="Y548">
        <v>275.654</v>
      </c>
      <c r="Z548">
        <v>0</v>
      </c>
      <c r="AA548">
        <v>241.541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517.19500000000005</v>
      </c>
      <c r="AI548">
        <v>291.40100000000001</v>
      </c>
      <c r="AJ548">
        <v>18.521899999999999</v>
      </c>
      <c r="AK548">
        <v>0</v>
      </c>
      <c r="AL548">
        <v>0</v>
      </c>
      <c r="AM548">
        <v>0</v>
      </c>
      <c r="AN548">
        <v>0</v>
      </c>
      <c r="AO548">
        <v>68.518299999999996</v>
      </c>
      <c r="AP548">
        <v>53.5411</v>
      </c>
      <c r="AQ548">
        <v>0</v>
      </c>
      <c r="AR548">
        <v>176.53399999999999</v>
      </c>
      <c r="AS548">
        <v>0</v>
      </c>
      <c r="AT548">
        <v>131.602</v>
      </c>
      <c r="AU548">
        <v>740.11800000000005</v>
      </c>
      <c r="AV548">
        <v>0</v>
      </c>
      <c r="AW548">
        <v>0</v>
      </c>
      <c r="AX548">
        <v>0</v>
      </c>
      <c r="AY548">
        <v>1534.56</v>
      </c>
      <c r="AZ548">
        <v>0</v>
      </c>
      <c r="BA548">
        <v>33.585299999999997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1568.14</v>
      </c>
      <c r="BI548">
        <v>5331.01</v>
      </c>
      <c r="BJ548">
        <v>540.11099999999999</v>
      </c>
      <c r="BK548" t="s">
        <v>69</v>
      </c>
      <c r="BL548" t="s">
        <v>69</v>
      </c>
      <c r="BM548" t="s">
        <v>69</v>
      </c>
      <c r="BN548" t="s">
        <v>69</v>
      </c>
      <c r="BO548">
        <v>0</v>
      </c>
      <c r="BP548">
        <v>0</v>
      </c>
      <c r="BQ548">
        <v>4861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4861</v>
      </c>
      <c r="CA548" t="str">
        <f t="shared" si="25"/>
        <v>OfL</v>
      </c>
      <c r="CB548" t="str">
        <f t="shared" si="26"/>
        <v>11</v>
      </c>
    </row>
    <row r="549" spans="1:80" x14ac:dyDescent="0.25">
      <c r="A549" t="s">
        <v>3589</v>
      </c>
      <c r="B549" t="s">
        <v>3065</v>
      </c>
      <c r="C549" t="s">
        <v>3066</v>
      </c>
      <c r="D549" t="str">
        <f t="shared" si="24"/>
        <v>OfL-w16-v11</v>
      </c>
      <c r="E549" t="s">
        <v>66</v>
      </c>
      <c r="F549" t="s">
        <v>98</v>
      </c>
      <c r="G549" t="s">
        <v>99</v>
      </c>
      <c r="H549">
        <v>174960</v>
      </c>
      <c r="I549">
        <v>129.56100000000001</v>
      </c>
      <c r="J549">
        <v>2.7351200000000002</v>
      </c>
      <c r="K549">
        <v>0</v>
      </c>
      <c r="L549">
        <v>0</v>
      </c>
      <c r="M549">
        <v>0</v>
      </c>
      <c r="N549">
        <v>0</v>
      </c>
      <c r="O549">
        <v>151.71</v>
      </c>
      <c r="P549">
        <v>36.850900000000003</v>
      </c>
      <c r="Q549">
        <v>0</v>
      </c>
      <c r="R549">
        <v>883.69200000000001</v>
      </c>
      <c r="S549">
        <v>0</v>
      </c>
      <c r="T549">
        <v>511.06700000000001</v>
      </c>
      <c r="U549">
        <v>1715.61</v>
      </c>
      <c r="V549">
        <v>0</v>
      </c>
      <c r="W549">
        <v>0</v>
      </c>
      <c r="X549">
        <v>0</v>
      </c>
      <c r="Y549">
        <v>1345.41</v>
      </c>
      <c r="Z549">
        <v>0</v>
      </c>
      <c r="AA549">
        <v>335.16399999999999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1680.57</v>
      </c>
      <c r="AI549">
        <v>158.58199999999999</v>
      </c>
      <c r="AJ549">
        <v>3.3158500000000002</v>
      </c>
      <c r="AK549">
        <v>0</v>
      </c>
      <c r="AL549">
        <v>0</v>
      </c>
      <c r="AM549">
        <v>0</v>
      </c>
      <c r="AN549">
        <v>0</v>
      </c>
      <c r="AO549">
        <v>65.948899999999995</v>
      </c>
      <c r="AP549">
        <v>37.494500000000002</v>
      </c>
      <c r="AQ549">
        <v>0</v>
      </c>
      <c r="AR549">
        <v>176.53399999999999</v>
      </c>
      <c r="AS549">
        <v>0</v>
      </c>
      <c r="AT549">
        <v>131.602</v>
      </c>
      <c r="AU549">
        <v>573.47699999999998</v>
      </c>
      <c r="AV549">
        <v>0</v>
      </c>
      <c r="AW549">
        <v>0</v>
      </c>
      <c r="AX549">
        <v>0</v>
      </c>
      <c r="AY549">
        <v>3848.72</v>
      </c>
      <c r="AZ549">
        <v>0</v>
      </c>
      <c r="BA549">
        <v>45.079000000000001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3893.8</v>
      </c>
      <c r="BI549">
        <v>3310.08</v>
      </c>
      <c r="BJ549">
        <v>466.88900000000001</v>
      </c>
      <c r="BK549" t="s">
        <v>69</v>
      </c>
      <c r="BL549" t="s">
        <v>69</v>
      </c>
      <c r="BM549" t="s">
        <v>69</v>
      </c>
      <c r="BN549" t="s">
        <v>69</v>
      </c>
      <c r="BO549">
        <v>0</v>
      </c>
      <c r="BP549">
        <v>0</v>
      </c>
      <c r="BQ549">
        <v>4202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4202</v>
      </c>
      <c r="CA549" t="str">
        <f t="shared" si="25"/>
        <v>OfL</v>
      </c>
      <c r="CB549" t="str">
        <f t="shared" si="26"/>
        <v>11</v>
      </c>
    </row>
    <row r="550" spans="1:80" x14ac:dyDescent="0.25">
      <c r="A550" t="s">
        <v>3589</v>
      </c>
      <c r="B550" t="s">
        <v>3067</v>
      </c>
      <c r="C550" t="s">
        <v>3068</v>
      </c>
      <c r="D550" t="str">
        <f t="shared" si="24"/>
        <v>OfL-w01-v14</v>
      </c>
      <c r="E550" t="s">
        <v>66</v>
      </c>
      <c r="F550" t="s">
        <v>67</v>
      </c>
      <c r="G550" t="s">
        <v>68</v>
      </c>
      <c r="H550">
        <v>174960</v>
      </c>
      <c r="I550">
        <v>22.0579</v>
      </c>
      <c r="J550">
        <v>0.39341500000000001</v>
      </c>
      <c r="K550">
        <v>0</v>
      </c>
      <c r="L550">
        <v>0</v>
      </c>
      <c r="M550">
        <v>0</v>
      </c>
      <c r="N550">
        <v>0</v>
      </c>
      <c r="O550">
        <v>93.182400000000001</v>
      </c>
      <c r="P550">
        <v>9.4650599999999994</v>
      </c>
      <c r="Q550">
        <v>0</v>
      </c>
      <c r="R550">
        <v>883.69200000000001</v>
      </c>
      <c r="S550">
        <v>0</v>
      </c>
      <c r="T550">
        <v>500.42200000000003</v>
      </c>
      <c r="U550">
        <v>1509.21</v>
      </c>
      <c r="V550">
        <v>0</v>
      </c>
      <c r="W550">
        <v>0</v>
      </c>
      <c r="X550">
        <v>0</v>
      </c>
      <c r="Y550">
        <v>941.08299999999997</v>
      </c>
      <c r="Z550">
        <v>0</v>
      </c>
      <c r="AA550">
        <v>336.596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1277.68</v>
      </c>
      <c r="AI550">
        <v>119.78700000000001</v>
      </c>
      <c r="AJ550">
        <v>2.89838</v>
      </c>
      <c r="AK550">
        <v>0</v>
      </c>
      <c r="AL550">
        <v>0</v>
      </c>
      <c r="AM550">
        <v>0</v>
      </c>
      <c r="AN550">
        <v>0</v>
      </c>
      <c r="AO550">
        <v>43.606999999999999</v>
      </c>
      <c r="AP550">
        <v>27.714600000000001</v>
      </c>
      <c r="AQ550">
        <v>0</v>
      </c>
      <c r="AR550">
        <v>176.53399999999999</v>
      </c>
      <c r="AS550">
        <v>0</v>
      </c>
      <c r="AT550">
        <v>133.93</v>
      </c>
      <c r="AU550">
        <v>504.471</v>
      </c>
      <c r="AV550">
        <v>0</v>
      </c>
      <c r="AW550">
        <v>0</v>
      </c>
      <c r="AX550">
        <v>0</v>
      </c>
      <c r="AY550">
        <v>3081.34</v>
      </c>
      <c r="AZ550">
        <v>0</v>
      </c>
      <c r="BA550">
        <v>13.390599999999999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3094.73</v>
      </c>
      <c r="BI550">
        <v>2455.5700000000002</v>
      </c>
      <c r="BJ550">
        <v>364.66699999999997</v>
      </c>
      <c r="BK550" t="s">
        <v>69</v>
      </c>
      <c r="BL550" t="s">
        <v>69</v>
      </c>
      <c r="BM550" t="s">
        <v>69</v>
      </c>
      <c r="BN550" t="s">
        <v>69</v>
      </c>
      <c r="BO550">
        <v>0</v>
      </c>
      <c r="BP550">
        <v>0</v>
      </c>
      <c r="BQ550">
        <v>3282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3282</v>
      </c>
      <c r="CA550" t="str">
        <f t="shared" si="25"/>
        <v>OfL</v>
      </c>
      <c r="CB550" t="str">
        <f t="shared" si="26"/>
        <v>14</v>
      </c>
    </row>
    <row r="551" spans="1:80" x14ac:dyDescent="0.25">
      <c r="A551" t="s">
        <v>3589</v>
      </c>
      <c r="B551" t="s">
        <v>3069</v>
      </c>
      <c r="C551" t="s">
        <v>3070</v>
      </c>
      <c r="D551" t="str">
        <f t="shared" si="24"/>
        <v>OfL-w02-v14</v>
      </c>
      <c r="E551" t="s">
        <v>66</v>
      </c>
      <c r="F551" t="s">
        <v>70</v>
      </c>
      <c r="G551" t="s">
        <v>71</v>
      </c>
      <c r="H551">
        <v>174960</v>
      </c>
      <c r="I551">
        <v>139.94399999999999</v>
      </c>
      <c r="J551">
        <v>3.6738900000000001</v>
      </c>
      <c r="K551">
        <v>0</v>
      </c>
      <c r="L551">
        <v>0</v>
      </c>
      <c r="M551">
        <v>0</v>
      </c>
      <c r="N551">
        <v>0</v>
      </c>
      <c r="O551">
        <v>109.492</v>
      </c>
      <c r="P551">
        <v>37.911999999999999</v>
      </c>
      <c r="Q551">
        <v>0</v>
      </c>
      <c r="R551">
        <v>883.69200000000001</v>
      </c>
      <c r="S551">
        <v>0</v>
      </c>
      <c r="T551">
        <v>500.42200000000003</v>
      </c>
      <c r="U551">
        <v>1675.13</v>
      </c>
      <c r="V551">
        <v>0</v>
      </c>
      <c r="W551">
        <v>0</v>
      </c>
      <c r="X551">
        <v>0</v>
      </c>
      <c r="Y551">
        <v>602.505</v>
      </c>
      <c r="Z551">
        <v>0</v>
      </c>
      <c r="AA551">
        <v>313.22699999999998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915.73199999999997</v>
      </c>
      <c r="AI551">
        <v>219.56700000000001</v>
      </c>
      <c r="AJ551">
        <v>12.0619</v>
      </c>
      <c r="AK551">
        <v>0</v>
      </c>
      <c r="AL551">
        <v>0</v>
      </c>
      <c r="AM551">
        <v>0</v>
      </c>
      <c r="AN551">
        <v>0</v>
      </c>
      <c r="AO551">
        <v>49.211199999999998</v>
      </c>
      <c r="AP551">
        <v>40.538699999999999</v>
      </c>
      <c r="AQ551">
        <v>0</v>
      </c>
      <c r="AR551">
        <v>176.53399999999999</v>
      </c>
      <c r="AS551">
        <v>0</v>
      </c>
      <c r="AT551">
        <v>133.93</v>
      </c>
      <c r="AU551">
        <v>631.84299999999996</v>
      </c>
      <c r="AV551">
        <v>0</v>
      </c>
      <c r="AW551">
        <v>0</v>
      </c>
      <c r="AX551">
        <v>0</v>
      </c>
      <c r="AY551">
        <v>3070.6</v>
      </c>
      <c r="AZ551">
        <v>0</v>
      </c>
      <c r="BA551">
        <v>40.890599999999999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3111.49</v>
      </c>
      <c r="BI551">
        <v>4130.71</v>
      </c>
      <c r="BJ551">
        <v>482.44400000000002</v>
      </c>
      <c r="BK551" t="s">
        <v>69</v>
      </c>
      <c r="BL551" t="s">
        <v>69</v>
      </c>
      <c r="BM551" t="s">
        <v>69</v>
      </c>
      <c r="BN551" t="s">
        <v>69</v>
      </c>
      <c r="BO551">
        <v>0</v>
      </c>
      <c r="BP551">
        <v>0</v>
      </c>
      <c r="BQ551">
        <v>4342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4342</v>
      </c>
      <c r="CA551" t="str">
        <f t="shared" si="25"/>
        <v>OfL</v>
      </c>
      <c r="CB551" t="str">
        <f t="shared" si="26"/>
        <v>14</v>
      </c>
    </row>
    <row r="552" spans="1:80" x14ac:dyDescent="0.25">
      <c r="A552" t="s">
        <v>3589</v>
      </c>
      <c r="B552" t="s">
        <v>3071</v>
      </c>
      <c r="C552" t="s">
        <v>3072</v>
      </c>
      <c r="D552" t="str">
        <f t="shared" si="24"/>
        <v>OfL-w03-v14</v>
      </c>
      <c r="E552" t="s">
        <v>66</v>
      </c>
      <c r="F552" t="s">
        <v>72</v>
      </c>
      <c r="G552" t="s">
        <v>73</v>
      </c>
      <c r="H552">
        <v>174960</v>
      </c>
      <c r="I552">
        <v>94.466300000000004</v>
      </c>
      <c r="J552">
        <v>2.1819799999999998</v>
      </c>
      <c r="K552">
        <v>0</v>
      </c>
      <c r="L552">
        <v>0</v>
      </c>
      <c r="M552">
        <v>0</v>
      </c>
      <c r="N552">
        <v>0</v>
      </c>
      <c r="O552">
        <v>105.809</v>
      </c>
      <c r="P552">
        <v>27.0215</v>
      </c>
      <c r="Q552">
        <v>0</v>
      </c>
      <c r="R552">
        <v>883.69200000000001</v>
      </c>
      <c r="S552">
        <v>0</v>
      </c>
      <c r="T552">
        <v>500.42200000000003</v>
      </c>
      <c r="U552">
        <v>1613.59</v>
      </c>
      <c r="V552">
        <v>0</v>
      </c>
      <c r="W552">
        <v>0</v>
      </c>
      <c r="X552">
        <v>0</v>
      </c>
      <c r="Y552">
        <v>431.27800000000002</v>
      </c>
      <c r="Z552">
        <v>0</v>
      </c>
      <c r="AA552">
        <v>314.14400000000001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745.42200000000003</v>
      </c>
      <c r="AI552">
        <v>150.13499999999999</v>
      </c>
      <c r="AJ552">
        <v>3.98495</v>
      </c>
      <c r="AK552">
        <v>0</v>
      </c>
      <c r="AL552">
        <v>0</v>
      </c>
      <c r="AM552">
        <v>0</v>
      </c>
      <c r="AN552">
        <v>0</v>
      </c>
      <c r="AO552">
        <v>47.7258</v>
      </c>
      <c r="AP552">
        <v>31.953900000000001</v>
      </c>
      <c r="AQ552">
        <v>0</v>
      </c>
      <c r="AR552">
        <v>176.53399999999999</v>
      </c>
      <c r="AS552">
        <v>0</v>
      </c>
      <c r="AT552">
        <v>133.93</v>
      </c>
      <c r="AU552">
        <v>544.26400000000001</v>
      </c>
      <c r="AV552">
        <v>0</v>
      </c>
      <c r="AW552">
        <v>0</v>
      </c>
      <c r="AX552">
        <v>0</v>
      </c>
      <c r="AY552">
        <v>2733.83</v>
      </c>
      <c r="AZ552">
        <v>0</v>
      </c>
      <c r="BA552">
        <v>40.5242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2774.35</v>
      </c>
      <c r="BI552">
        <v>2987.9</v>
      </c>
      <c r="BJ552">
        <v>235.11099999999999</v>
      </c>
      <c r="BK552" t="s">
        <v>69</v>
      </c>
      <c r="BL552" t="s">
        <v>69</v>
      </c>
      <c r="BM552" t="s">
        <v>69</v>
      </c>
      <c r="BN552" t="s">
        <v>69</v>
      </c>
      <c r="BO552">
        <v>0</v>
      </c>
      <c r="BP552">
        <v>0</v>
      </c>
      <c r="BQ552">
        <v>2116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2116</v>
      </c>
      <c r="CA552" t="str">
        <f t="shared" si="25"/>
        <v>OfL</v>
      </c>
      <c r="CB552" t="str">
        <f t="shared" si="26"/>
        <v>14</v>
      </c>
    </row>
    <row r="553" spans="1:80" x14ac:dyDescent="0.25">
      <c r="A553" t="s">
        <v>3589</v>
      </c>
      <c r="B553" t="s">
        <v>3073</v>
      </c>
      <c r="C553" t="s">
        <v>3074</v>
      </c>
      <c r="D553" t="str">
        <f t="shared" si="24"/>
        <v>OfL-w04-v14</v>
      </c>
      <c r="E553" t="s">
        <v>66</v>
      </c>
      <c r="F553" t="s">
        <v>74</v>
      </c>
      <c r="G553" t="s">
        <v>75</v>
      </c>
      <c r="H553">
        <v>174960</v>
      </c>
      <c r="I553">
        <v>157.977</v>
      </c>
      <c r="J553">
        <v>3.9662999999999999</v>
      </c>
      <c r="K553">
        <v>0</v>
      </c>
      <c r="L553">
        <v>0</v>
      </c>
      <c r="M553">
        <v>0</v>
      </c>
      <c r="N553">
        <v>0</v>
      </c>
      <c r="O553">
        <v>113.417</v>
      </c>
      <c r="P553">
        <v>42.344700000000003</v>
      </c>
      <c r="Q553">
        <v>0</v>
      </c>
      <c r="R553">
        <v>883.69200000000001</v>
      </c>
      <c r="S553">
        <v>0</v>
      </c>
      <c r="T553">
        <v>500.42200000000003</v>
      </c>
      <c r="U553">
        <v>1701.82</v>
      </c>
      <c r="V553">
        <v>0</v>
      </c>
      <c r="W553">
        <v>0</v>
      </c>
      <c r="X553">
        <v>0</v>
      </c>
      <c r="Y553">
        <v>415.99</v>
      </c>
      <c r="Z553">
        <v>0</v>
      </c>
      <c r="AA553">
        <v>304.40699999999998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720.39700000000005</v>
      </c>
      <c r="AI553">
        <v>174.977</v>
      </c>
      <c r="AJ553">
        <v>5.0003900000000003</v>
      </c>
      <c r="AK553">
        <v>0</v>
      </c>
      <c r="AL553">
        <v>0</v>
      </c>
      <c r="AM553">
        <v>0</v>
      </c>
      <c r="AN553">
        <v>0</v>
      </c>
      <c r="AO553">
        <v>51.217500000000001</v>
      </c>
      <c r="AP553">
        <v>35.284300000000002</v>
      </c>
      <c r="AQ553">
        <v>0</v>
      </c>
      <c r="AR553">
        <v>186.756</v>
      </c>
      <c r="AS553">
        <v>0</v>
      </c>
      <c r="AT553">
        <v>123.97199999999999</v>
      </c>
      <c r="AU553">
        <v>577.20799999999997</v>
      </c>
      <c r="AV553">
        <v>0</v>
      </c>
      <c r="AW553">
        <v>0</v>
      </c>
      <c r="AX553">
        <v>0</v>
      </c>
      <c r="AY553">
        <v>2772.14</v>
      </c>
      <c r="AZ553">
        <v>0</v>
      </c>
      <c r="BA553">
        <v>39.909500000000001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2812.05</v>
      </c>
      <c r="BI553">
        <v>3431.28</v>
      </c>
      <c r="BJ553">
        <v>308.66699999999997</v>
      </c>
      <c r="BK553" t="s">
        <v>69</v>
      </c>
      <c r="BL553" t="s">
        <v>69</v>
      </c>
      <c r="BM553" t="s">
        <v>69</v>
      </c>
      <c r="BN553" t="s">
        <v>69</v>
      </c>
      <c r="BO553">
        <v>0</v>
      </c>
      <c r="BP553">
        <v>0</v>
      </c>
      <c r="BQ553">
        <v>2778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2778</v>
      </c>
      <c r="CA553" t="str">
        <f t="shared" si="25"/>
        <v>OfL</v>
      </c>
      <c r="CB553" t="str">
        <f t="shared" si="26"/>
        <v>14</v>
      </c>
    </row>
    <row r="554" spans="1:80" x14ac:dyDescent="0.25">
      <c r="A554" t="s">
        <v>3589</v>
      </c>
      <c r="B554" t="s">
        <v>3075</v>
      </c>
      <c r="C554" t="s">
        <v>3076</v>
      </c>
      <c r="D554" t="str">
        <f t="shared" si="24"/>
        <v>OfL-w05-v14</v>
      </c>
      <c r="E554" t="s">
        <v>66</v>
      </c>
      <c r="F554" t="s">
        <v>76</v>
      </c>
      <c r="G554" t="s">
        <v>77</v>
      </c>
      <c r="H554">
        <v>174960</v>
      </c>
      <c r="I554">
        <v>99.646799999999999</v>
      </c>
      <c r="J554">
        <v>2.3233999999999999</v>
      </c>
      <c r="K554">
        <v>0</v>
      </c>
      <c r="L554">
        <v>0</v>
      </c>
      <c r="M554">
        <v>0</v>
      </c>
      <c r="N554">
        <v>0</v>
      </c>
      <c r="O554">
        <v>106.44</v>
      </c>
      <c r="P554">
        <v>27.314399999999999</v>
      </c>
      <c r="Q554">
        <v>0</v>
      </c>
      <c r="R554">
        <v>883.69200000000001</v>
      </c>
      <c r="S554">
        <v>0</v>
      </c>
      <c r="T554">
        <v>500.42200000000003</v>
      </c>
      <c r="U554">
        <v>1619.84</v>
      </c>
      <c r="V554">
        <v>0</v>
      </c>
      <c r="W554">
        <v>0</v>
      </c>
      <c r="X554">
        <v>0</v>
      </c>
      <c r="Y554">
        <v>442.27600000000001</v>
      </c>
      <c r="Z554">
        <v>0</v>
      </c>
      <c r="AA554">
        <v>318.95999999999998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761.23599999999999</v>
      </c>
      <c r="AI554">
        <v>133.053</v>
      </c>
      <c r="AJ554">
        <v>3.3845499999999999</v>
      </c>
      <c r="AK554">
        <v>0</v>
      </c>
      <c r="AL554">
        <v>0</v>
      </c>
      <c r="AM554">
        <v>0</v>
      </c>
      <c r="AN554">
        <v>0</v>
      </c>
      <c r="AO554">
        <v>40.838900000000002</v>
      </c>
      <c r="AP554">
        <v>30.3127</v>
      </c>
      <c r="AQ554">
        <v>0</v>
      </c>
      <c r="AR554">
        <v>176.53399999999999</v>
      </c>
      <c r="AS554">
        <v>0</v>
      </c>
      <c r="AT554">
        <v>133.93</v>
      </c>
      <c r="AU554">
        <v>518.05399999999997</v>
      </c>
      <c r="AV554">
        <v>0</v>
      </c>
      <c r="AW554">
        <v>0</v>
      </c>
      <c r="AX554">
        <v>0</v>
      </c>
      <c r="AY554">
        <v>2188.5300000000002</v>
      </c>
      <c r="AZ554">
        <v>0</v>
      </c>
      <c r="BA554">
        <v>40.928699999999999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2229.46</v>
      </c>
      <c r="BI554">
        <v>2700.58</v>
      </c>
      <c r="BJ554">
        <v>376.88900000000001</v>
      </c>
      <c r="BK554" t="s">
        <v>69</v>
      </c>
      <c r="BL554" t="s">
        <v>69</v>
      </c>
      <c r="BM554" t="s">
        <v>69</v>
      </c>
      <c r="BN554" t="s">
        <v>69</v>
      </c>
      <c r="BO554">
        <v>0</v>
      </c>
      <c r="BP554">
        <v>0</v>
      </c>
      <c r="BQ554">
        <v>3392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3392</v>
      </c>
      <c r="CA554" t="str">
        <f t="shared" si="25"/>
        <v>OfL</v>
      </c>
      <c r="CB554" t="str">
        <f t="shared" si="26"/>
        <v>14</v>
      </c>
    </row>
    <row r="555" spans="1:80" x14ac:dyDescent="0.25">
      <c r="A555" t="s">
        <v>3589</v>
      </c>
      <c r="B555" t="s">
        <v>3077</v>
      </c>
      <c r="C555" t="s">
        <v>3078</v>
      </c>
      <c r="D555" t="str">
        <f t="shared" si="24"/>
        <v>OfL-w06-v14</v>
      </c>
      <c r="E555" t="s">
        <v>66</v>
      </c>
      <c r="F555" t="s">
        <v>78</v>
      </c>
      <c r="G555" t="s">
        <v>79</v>
      </c>
      <c r="H555">
        <v>174960</v>
      </c>
      <c r="I555">
        <v>206.09399999999999</v>
      </c>
      <c r="J555">
        <v>5.5513300000000001</v>
      </c>
      <c r="K555">
        <v>0</v>
      </c>
      <c r="L555">
        <v>0</v>
      </c>
      <c r="M555">
        <v>0</v>
      </c>
      <c r="N555">
        <v>0</v>
      </c>
      <c r="O555">
        <v>115.602</v>
      </c>
      <c r="P555">
        <v>52.148099999999999</v>
      </c>
      <c r="Q555">
        <v>0</v>
      </c>
      <c r="R555">
        <v>883.69200000000001</v>
      </c>
      <c r="S555">
        <v>0</v>
      </c>
      <c r="T555">
        <v>500.42200000000003</v>
      </c>
      <c r="U555">
        <v>1763.51</v>
      </c>
      <c r="V555">
        <v>0</v>
      </c>
      <c r="W555">
        <v>0</v>
      </c>
      <c r="X555">
        <v>0</v>
      </c>
      <c r="Y555">
        <v>241.02500000000001</v>
      </c>
      <c r="Z555">
        <v>0</v>
      </c>
      <c r="AA555">
        <v>295.55599999999998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536.58100000000002</v>
      </c>
      <c r="AI555">
        <v>182.64099999999999</v>
      </c>
      <c r="AJ555">
        <v>6.11754</v>
      </c>
      <c r="AK555">
        <v>0</v>
      </c>
      <c r="AL555">
        <v>0</v>
      </c>
      <c r="AM555">
        <v>0</v>
      </c>
      <c r="AN555">
        <v>0</v>
      </c>
      <c r="AO555">
        <v>51.174599999999998</v>
      </c>
      <c r="AP555">
        <v>36.045699999999997</v>
      </c>
      <c r="AQ555">
        <v>0</v>
      </c>
      <c r="AR555">
        <v>186.756</v>
      </c>
      <c r="AS555">
        <v>0</v>
      </c>
      <c r="AT555">
        <v>134.22900000000001</v>
      </c>
      <c r="AU555">
        <v>596.96400000000006</v>
      </c>
      <c r="AV555">
        <v>0</v>
      </c>
      <c r="AW555">
        <v>0</v>
      </c>
      <c r="AX555">
        <v>0</v>
      </c>
      <c r="AY555">
        <v>1795.73</v>
      </c>
      <c r="AZ555">
        <v>0</v>
      </c>
      <c r="BA555">
        <v>38.271799999999999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1834</v>
      </c>
      <c r="BI555">
        <v>3582.53</v>
      </c>
      <c r="BJ555">
        <v>458.55599999999998</v>
      </c>
      <c r="BK555" t="s">
        <v>69</v>
      </c>
      <c r="BL555" t="s">
        <v>69</v>
      </c>
      <c r="BM555" t="s">
        <v>69</v>
      </c>
      <c r="BN555" t="s">
        <v>69</v>
      </c>
      <c r="BO555">
        <v>0</v>
      </c>
      <c r="BP555">
        <v>0</v>
      </c>
      <c r="BQ555">
        <v>4127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4127</v>
      </c>
      <c r="CA555" t="str">
        <f t="shared" si="25"/>
        <v>OfL</v>
      </c>
      <c r="CB555" t="str">
        <f t="shared" si="26"/>
        <v>14</v>
      </c>
    </row>
    <row r="556" spans="1:80" x14ac:dyDescent="0.25">
      <c r="A556" t="s">
        <v>3590</v>
      </c>
      <c r="B556" t="s">
        <v>3080</v>
      </c>
      <c r="C556" t="s">
        <v>3081</v>
      </c>
      <c r="D556" t="str">
        <f t="shared" si="24"/>
        <v>OfL-w07-v14</v>
      </c>
      <c r="E556" t="s">
        <v>66</v>
      </c>
      <c r="F556" t="s">
        <v>80</v>
      </c>
      <c r="G556" t="s">
        <v>81</v>
      </c>
      <c r="H556">
        <v>174960</v>
      </c>
      <c r="I556">
        <v>186.55099999999999</v>
      </c>
      <c r="J556">
        <v>4.7891500000000002</v>
      </c>
      <c r="K556">
        <v>0</v>
      </c>
      <c r="L556">
        <v>0</v>
      </c>
      <c r="M556">
        <v>0</v>
      </c>
      <c r="N556">
        <v>0</v>
      </c>
      <c r="O556">
        <v>115.261</v>
      </c>
      <c r="P556">
        <v>48.521000000000001</v>
      </c>
      <c r="Q556">
        <v>0</v>
      </c>
      <c r="R556">
        <v>883.69200000000001</v>
      </c>
      <c r="S556">
        <v>0</v>
      </c>
      <c r="T556">
        <v>500.42200000000003</v>
      </c>
      <c r="U556">
        <v>1739.24</v>
      </c>
      <c r="V556">
        <v>0</v>
      </c>
      <c r="W556">
        <v>0</v>
      </c>
      <c r="X556">
        <v>0</v>
      </c>
      <c r="Y556">
        <v>151.77600000000001</v>
      </c>
      <c r="Z556">
        <v>0</v>
      </c>
      <c r="AA556">
        <v>292.46899999999999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444.245</v>
      </c>
      <c r="AI556">
        <v>160.024</v>
      </c>
      <c r="AJ556">
        <v>4.59422</v>
      </c>
      <c r="AK556">
        <v>0</v>
      </c>
      <c r="AL556">
        <v>0</v>
      </c>
      <c r="AM556">
        <v>0</v>
      </c>
      <c r="AN556">
        <v>0</v>
      </c>
      <c r="AO556">
        <v>43.3782</v>
      </c>
      <c r="AP556">
        <v>34.033799999999999</v>
      </c>
      <c r="AQ556">
        <v>0</v>
      </c>
      <c r="AR556">
        <v>186.756</v>
      </c>
      <c r="AS556">
        <v>0</v>
      </c>
      <c r="AT556">
        <v>134.22900000000001</v>
      </c>
      <c r="AU556">
        <v>563.01499999999999</v>
      </c>
      <c r="AV556">
        <v>0</v>
      </c>
      <c r="AW556">
        <v>0</v>
      </c>
      <c r="AX556">
        <v>0</v>
      </c>
      <c r="AY556">
        <v>1380.07</v>
      </c>
      <c r="AZ556">
        <v>0</v>
      </c>
      <c r="BA556">
        <v>37.619700000000002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1417.69</v>
      </c>
      <c r="BI556">
        <v>3253.22</v>
      </c>
      <c r="BJ556">
        <v>532.88900000000001</v>
      </c>
      <c r="BK556" t="s">
        <v>69</v>
      </c>
      <c r="BL556" t="s">
        <v>69</v>
      </c>
      <c r="BM556" t="s">
        <v>69</v>
      </c>
      <c r="BN556" t="s">
        <v>69</v>
      </c>
      <c r="BO556">
        <v>0</v>
      </c>
      <c r="BP556">
        <v>0</v>
      </c>
      <c r="BQ556">
        <v>4796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4796</v>
      </c>
      <c r="CA556" t="str">
        <f t="shared" si="25"/>
        <v>OfL</v>
      </c>
      <c r="CB556" t="str">
        <f t="shared" si="26"/>
        <v>14</v>
      </c>
    </row>
    <row r="557" spans="1:80" x14ac:dyDescent="0.25">
      <c r="A557" t="s">
        <v>3590</v>
      </c>
      <c r="B557" t="s">
        <v>3082</v>
      </c>
      <c r="C557" t="s">
        <v>3083</v>
      </c>
      <c r="D557" t="str">
        <f t="shared" si="24"/>
        <v>OfL-w08-v14</v>
      </c>
      <c r="E557" t="s">
        <v>66</v>
      </c>
      <c r="F557" t="s">
        <v>82</v>
      </c>
      <c r="G557" t="s">
        <v>83</v>
      </c>
      <c r="H557">
        <v>174960</v>
      </c>
      <c r="I557">
        <v>225.72499999999999</v>
      </c>
      <c r="J557">
        <v>6.1178699999999999</v>
      </c>
      <c r="K557">
        <v>0</v>
      </c>
      <c r="L557">
        <v>0</v>
      </c>
      <c r="M557">
        <v>0</v>
      </c>
      <c r="N557">
        <v>0</v>
      </c>
      <c r="O557">
        <v>117.83499999999999</v>
      </c>
      <c r="P557">
        <v>55.590200000000003</v>
      </c>
      <c r="Q557">
        <v>0</v>
      </c>
      <c r="R557">
        <v>883.69200000000001</v>
      </c>
      <c r="S557">
        <v>0</v>
      </c>
      <c r="T557">
        <v>500.42200000000003</v>
      </c>
      <c r="U557">
        <v>1789.38</v>
      </c>
      <c r="V557">
        <v>0</v>
      </c>
      <c r="W557">
        <v>0</v>
      </c>
      <c r="X557">
        <v>0</v>
      </c>
      <c r="Y557">
        <v>193.93199999999999</v>
      </c>
      <c r="Z557">
        <v>0</v>
      </c>
      <c r="AA557">
        <v>287.79000000000002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481.72199999999998</v>
      </c>
      <c r="AI557">
        <v>192.58799999999999</v>
      </c>
      <c r="AJ557">
        <v>8.5655900000000003</v>
      </c>
      <c r="AK557">
        <v>0</v>
      </c>
      <c r="AL557">
        <v>0</v>
      </c>
      <c r="AM557">
        <v>0</v>
      </c>
      <c r="AN557">
        <v>0</v>
      </c>
      <c r="AO557">
        <v>48.202100000000002</v>
      </c>
      <c r="AP557">
        <v>36.023600000000002</v>
      </c>
      <c r="AQ557">
        <v>0</v>
      </c>
      <c r="AR557">
        <v>176.53399999999999</v>
      </c>
      <c r="AS557">
        <v>0</v>
      </c>
      <c r="AT557">
        <v>133.93</v>
      </c>
      <c r="AU557">
        <v>595.84400000000005</v>
      </c>
      <c r="AV557">
        <v>0</v>
      </c>
      <c r="AW557">
        <v>0</v>
      </c>
      <c r="AX557">
        <v>0</v>
      </c>
      <c r="AY557">
        <v>1446.4</v>
      </c>
      <c r="AZ557">
        <v>0</v>
      </c>
      <c r="BA557">
        <v>37.417499999999997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1483.82</v>
      </c>
      <c r="BI557">
        <v>3703.47</v>
      </c>
      <c r="BJ557">
        <v>569.33299999999997</v>
      </c>
      <c r="BK557" t="s">
        <v>69</v>
      </c>
      <c r="BL557" t="s">
        <v>69</v>
      </c>
      <c r="BM557" t="s">
        <v>69</v>
      </c>
      <c r="BN557" t="s">
        <v>69</v>
      </c>
      <c r="BO557">
        <v>0</v>
      </c>
      <c r="BP557">
        <v>0</v>
      </c>
      <c r="BQ557">
        <v>5124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5124</v>
      </c>
      <c r="CA557" t="str">
        <f t="shared" si="25"/>
        <v>OfL</v>
      </c>
      <c r="CB557" t="str">
        <f t="shared" si="26"/>
        <v>14</v>
      </c>
    </row>
    <row r="558" spans="1:80" x14ac:dyDescent="0.25">
      <c r="A558" t="s">
        <v>3590</v>
      </c>
      <c r="B558" t="s">
        <v>3084</v>
      </c>
      <c r="C558" t="s">
        <v>3085</v>
      </c>
      <c r="D558" t="str">
        <f t="shared" si="24"/>
        <v>OfL-w09-v14</v>
      </c>
      <c r="E558" t="s">
        <v>66</v>
      </c>
      <c r="F558" t="s">
        <v>84</v>
      </c>
      <c r="G558" t="s">
        <v>85</v>
      </c>
      <c r="H558">
        <v>174960</v>
      </c>
      <c r="I558">
        <v>237.98699999999999</v>
      </c>
      <c r="J558">
        <v>6.8586099999999997</v>
      </c>
      <c r="K558">
        <v>0</v>
      </c>
      <c r="L558">
        <v>0</v>
      </c>
      <c r="M558">
        <v>0</v>
      </c>
      <c r="N558">
        <v>0</v>
      </c>
      <c r="O558">
        <v>120.389</v>
      </c>
      <c r="P558">
        <v>61.878399999999999</v>
      </c>
      <c r="Q558">
        <v>0</v>
      </c>
      <c r="R558">
        <v>883.69200000000001</v>
      </c>
      <c r="S558">
        <v>0</v>
      </c>
      <c r="T558">
        <v>500.42200000000003</v>
      </c>
      <c r="U558">
        <v>1811.23</v>
      </c>
      <c r="V558">
        <v>0</v>
      </c>
      <c r="W558">
        <v>0</v>
      </c>
      <c r="X558">
        <v>0</v>
      </c>
      <c r="Y558">
        <v>267.75599999999997</v>
      </c>
      <c r="Z558">
        <v>0</v>
      </c>
      <c r="AA558">
        <v>287.46499999999997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555.221</v>
      </c>
      <c r="AI558">
        <v>246.46799999999999</v>
      </c>
      <c r="AJ558">
        <v>19.124099999999999</v>
      </c>
      <c r="AK558">
        <v>0</v>
      </c>
      <c r="AL558">
        <v>0</v>
      </c>
      <c r="AM558">
        <v>0</v>
      </c>
      <c r="AN558">
        <v>0</v>
      </c>
      <c r="AO558">
        <v>47.638800000000003</v>
      </c>
      <c r="AP558">
        <v>50.622100000000003</v>
      </c>
      <c r="AQ558">
        <v>0</v>
      </c>
      <c r="AR558">
        <v>176.53399999999999</v>
      </c>
      <c r="AS558">
        <v>0</v>
      </c>
      <c r="AT558">
        <v>133.93</v>
      </c>
      <c r="AU558">
        <v>674.31700000000001</v>
      </c>
      <c r="AV558">
        <v>0</v>
      </c>
      <c r="AW558">
        <v>0</v>
      </c>
      <c r="AX558">
        <v>0</v>
      </c>
      <c r="AY558">
        <v>1970.86</v>
      </c>
      <c r="AZ558">
        <v>0</v>
      </c>
      <c r="BA558">
        <v>37.69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2008.55</v>
      </c>
      <c r="BI558">
        <v>4623.49</v>
      </c>
      <c r="BJ558">
        <v>518.88900000000001</v>
      </c>
      <c r="BK558" t="s">
        <v>69</v>
      </c>
      <c r="BL558" t="s">
        <v>69</v>
      </c>
      <c r="BM558" t="s">
        <v>69</v>
      </c>
      <c r="BN558" t="s">
        <v>69</v>
      </c>
      <c r="BO558">
        <v>0</v>
      </c>
      <c r="BP558">
        <v>0</v>
      </c>
      <c r="BQ558">
        <v>4670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4670</v>
      </c>
      <c r="CA558" t="str">
        <f t="shared" si="25"/>
        <v>OfL</v>
      </c>
      <c r="CB558" t="str">
        <f t="shared" si="26"/>
        <v>14</v>
      </c>
    </row>
    <row r="559" spans="1:80" x14ac:dyDescent="0.25">
      <c r="A559" t="s">
        <v>3590</v>
      </c>
      <c r="B559" t="s">
        <v>3086</v>
      </c>
      <c r="C559" t="s">
        <v>3087</v>
      </c>
      <c r="D559" t="str">
        <f t="shared" si="24"/>
        <v>OfL-w10-v14</v>
      </c>
      <c r="E559" t="s">
        <v>66</v>
      </c>
      <c r="F559" t="s">
        <v>86</v>
      </c>
      <c r="G559" t="s">
        <v>87</v>
      </c>
      <c r="H559">
        <v>174960</v>
      </c>
      <c r="I559">
        <v>236.04</v>
      </c>
      <c r="J559">
        <v>6.4469799999999999</v>
      </c>
      <c r="K559">
        <v>0</v>
      </c>
      <c r="L559">
        <v>0</v>
      </c>
      <c r="M559">
        <v>0</v>
      </c>
      <c r="N559">
        <v>0</v>
      </c>
      <c r="O559">
        <v>120.98</v>
      </c>
      <c r="P559">
        <v>59.76</v>
      </c>
      <c r="Q559">
        <v>0</v>
      </c>
      <c r="R559">
        <v>883.69200000000001</v>
      </c>
      <c r="S559">
        <v>0</v>
      </c>
      <c r="T559">
        <v>500.42200000000003</v>
      </c>
      <c r="U559">
        <v>1807.34</v>
      </c>
      <c r="V559">
        <v>0</v>
      </c>
      <c r="W559">
        <v>0</v>
      </c>
      <c r="X559">
        <v>0</v>
      </c>
      <c r="Y559">
        <v>304.20699999999999</v>
      </c>
      <c r="Z559">
        <v>0</v>
      </c>
      <c r="AA559">
        <v>286.15699999999998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590.36500000000001</v>
      </c>
      <c r="AI559">
        <v>214.16399999999999</v>
      </c>
      <c r="AJ559">
        <v>9.1671600000000009</v>
      </c>
      <c r="AK559">
        <v>0</v>
      </c>
      <c r="AL559">
        <v>0</v>
      </c>
      <c r="AM559">
        <v>0</v>
      </c>
      <c r="AN559">
        <v>0</v>
      </c>
      <c r="AO559">
        <v>54.651499999999999</v>
      </c>
      <c r="AP559">
        <v>40.465200000000003</v>
      </c>
      <c r="AQ559">
        <v>0</v>
      </c>
      <c r="AR559">
        <v>186.756</v>
      </c>
      <c r="AS559">
        <v>0</v>
      </c>
      <c r="AT559">
        <v>123.97199999999999</v>
      </c>
      <c r="AU559">
        <v>629.17499999999995</v>
      </c>
      <c r="AV559">
        <v>0</v>
      </c>
      <c r="AW559">
        <v>0</v>
      </c>
      <c r="AX559">
        <v>0</v>
      </c>
      <c r="AY559">
        <v>2253.0100000000002</v>
      </c>
      <c r="AZ559">
        <v>0</v>
      </c>
      <c r="BA559">
        <v>37.8262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2290.84</v>
      </c>
      <c r="BI559">
        <v>4059.65</v>
      </c>
      <c r="BJ559">
        <v>592</v>
      </c>
      <c r="BK559" t="s">
        <v>69</v>
      </c>
      <c r="BL559" t="s">
        <v>69</v>
      </c>
      <c r="BM559" t="s">
        <v>69</v>
      </c>
      <c r="BN559" t="s">
        <v>69</v>
      </c>
      <c r="BO559">
        <v>0</v>
      </c>
      <c r="BP559">
        <v>0</v>
      </c>
      <c r="BQ559">
        <v>5328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5328</v>
      </c>
      <c r="CA559" t="str">
        <f t="shared" si="25"/>
        <v>OfL</v>
      </c>
      <c r="CB559" t="str">
        <f t="shared" si="26"/>
        <v>14</v>
      </c>
    </row>
    <row r="560" spans="1:80" x14ac:dyDescent="0.25">
      <c r="A560" t="s">
        <v>3590</v>
      </c>
      <c r="B560" t="s">
        <v>3088</v>
      </c>
      <c r="C560" t="s">
        <v>3089</v>
      </c>
      <c r="D560" t="str">
        <f t="shared" si="24"/>
        <v>OfL-w11-v14</v>
      </c>
      <c r="E560" t="s">
        <v>66</v>
      </c>
      <c r="F560" t="s">
        <v>88</v>
      </c>
      <c r="G560" t="s">
        <v>89</v>
      </c>
      <c r="H560">
        <v>174960</v>
      </c>
      <c r="I560">
        <v>213.345</v>
      </c>
      <c r="J560">
        <v>6.0212700000000003</v>
      </c>
      <c r="K560">
        <v>0</v>
      </c>
      <c r="L560">
        <v>0</v>
      </c>
      <c r="M560">
        <v>0</v>
      </c>
      <c r="N560">
        <v>0</v>
      </c>
      <c r="O560">
        <v>123.461</v>
      </c>
      <c r="P560">
        <v>54.537599999999998</v>
      </c>
      <c r="Q560">
        <v>0</v>
      </c>
      <c r="R560">
        <v>883.69200000000001</v>
      </c>
      <c r="S560">
        <v>0</v>
      </c>
      <c r="T560">
        <v>500.42200000000003</v>
      </c>
      <c r="U560">
        <v>1781.48</v>
      </c>
      <c r="V560">
        <v>0</v>
      </c>
      <c r="W560">
        <v>0</v>
      </c>
      <c r="X560">
        <v>0</v>
      </c>
      <c r="Y560">
        <v>560.27</v>
      </c>
      <c r="Z560">
        <v>0</v>
      </c>
      <c r="AA560">
        <v>289.90800000000002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850.178</v>
      </c>
      <c r="AI560">
        <v>241.54</v>
      </c>
      <c r="AJ560">
        <v>16.689499999999999</v>
      </c>
      <c r="AK560">
        <v>0</v>
      </c>
      <c r="AL560">
        <v>0</v>
      </c>
      <c r="AM560">
        <v>0</v>
      </c>
      <c r="AN560">
        <v>0</v>
      </c>
      <c r="AO560">
        <v>49.813499999999998</v>
      </c>
      <c r="AP560">
        <v>45.566200000000002</v>
      </c>
      <c r="AQ560">
        <v>0</v>
      </c>
      <c r="AR560">
        <v>186.756</v>
      </c>
      <c r="AS560">
        <v>0</v>
      </c>
      <c r="AT560">
        <v>123.97199999999999</v>
      </c>
      <c r="AU560">
        <v>664.33799999999997</v>
      </c>
      <c r="AV560">
        <v>0</v>
      </c>
      <c r="AW560">
        <v>0</v>
      </c>
      <c r="AX560">
        <v>0</v>
      </c>
      <c r="AY560">
        <v>2803.29</v>
      </c>
      <c r="AZ560">
        <v>0</v>
      </c>
      <c r="BA560">
        <v>12.4138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2815.7</v>
      </c>
      <c r="BI560">
        <v>4523.6499999999996</v>
      </c>
      <c r="BJ560">
        <v>352.44400000000002</v>
      </c>
      <c r="BK560" t="s">
        <v>69</v>
      </c>
      <c r="BL560" t="s">
        <v>69</v>
      </c>
      <c r="BM560" t="s">
        <v>69</v>
      </c>
      <c r="BN560" t="s">
        <v>69</v>
      </c>
      <c r="BO560">
        <v>0</v>
      </c>
      <c r="BP560">
        <v>0</v>
      </c>
      <c r="BQ560">
        <v>3172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3172</v>
      </c>
      <c r="CA560" t="str">
        <f t="shared" si="25"/>
        <v>OfL</v>
      </c>
      <c r="CB560" t="str">
        <f t="shared" si="26"/>
        <v>14</v>
      </c>
    </row>
    <row r="561" spans="1:80" x14ac:dyDescent="0.25">
      <c r="A561" t="s">
        <v>3590</v>
      </c>
      <c r="B561" t="s">
        <v>3090</v>
      </c>
      <c r="C561" t="s">
        <v>3091</v>
      </c>
      <c r="D561" t="str">
        <f t="shared" si="24"/>
        <v>OfL-w12-v14</v>
      </c>
      <c r="E561" t="s">
        <v>66</v>
      </c>
      <c r="F561" t="s">
        <v>90</v>
      </c>
      <c r="G561" t="s">
        <v>91</v>
      </c>
      <c r="H561">
        <v>174960</v>
      </c>
      <c r="I561">
        <v>179.35599999999999</v>
      </c>
      <c r="J561">
        <v>5.0507</v>
      </c>
      <c r="K561">
        <v>0</v>
      </c>
      <c r="L561">
        <v>0</v>
      </c>
      <c r="M561">
        <v>0</v>
      </c>
      <c r="N561">
        <v>0</v>
      </c>
      <c r="O561">
        <v>116.039</v>
      </c>
      <c r="P561">
        <v>46.628500000000003</v>
      </c>
      <c r="Q561">
        <v>0</v>
      </c>
      <c r="R561">
        <v>883.69200000000001</v>
      </c>
      <c r="S561">
        <v>0</v>
      </c>
      <c r="T561">
        <v>500.42200000000003</v>
      </c>
      <c r="U561">
        <v>1731.19</v>
      </c>
      <c r="V561">
        <v>0</v>
      </c>
      <c r="W561">
        <v>0</v>
      </c>
      <c r="X561">
        <v>0</v>
      </c>
      <c r="Y561">
        <v>569.83299999999997</v>
      </c>
      <c r="Z561">
        <v>0</v>
      </c>
      <c r="AA561">
        <v>299.00799999999998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868.84100000000001</v>
      </c>
      <c r="AI561">
        <v>213.27</v>
      </c>
      <c r="AJ561">
        <v>8.9868100000000002</v>
      </c>
      <c r="AK561">
        <v>0</v>
      </c>
      <c r="AL561">
        <v>0</v>
      </c>
      <c r="AM561">
        <v>0</v>
      </c>
      <c r="AN561">
        <v>0</v>
      </c>
      <c r="AO561">
        <v>53.093400000000003</v>
      </c>
      <c r="AP561">
        <v>39.1708</v>
      </c>
      <c r="AQ561">
        <v>0</v>
      </c>
      <c r="AR561">
        <v>186.756</v>
      </c>
      <c r="AS561">
        <v>0</v>
      </c>
      <c r="AT561">
        <v>123.97199999999999</v>
      </c>
      <c r="AU561">
        <v>625.24900000000002</v>
      </c>
      <c r="AV561">
        <v>0</v>
      </c>
      <c r="AW561">
        <v>0</v>
      </c>
      <c r="AX561">
        <v>0</v>
      </c>
      <c r="AY561">
        <v>3320.11</v>
      </c>
      <c r="AZ561">
        <v>0</v>
      </c>
      <c r="BA561">
        <v>39.962699999999998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3360.08</v>
      </c>
      <c r="BI561">
        <v>4008.82</v>
      </c>
      <c r="BJ561">
        <v>556.77800000000002</v>
      </c>
      <c r="BK561" t="s">
        <v>69</v>
      </c>
      <c r="BL561" t="s">
        <v>69</v>
      </c>
      <c r="BM561" t="s">
        <v>69</v>
      </c>
      <c r="BN561" t="s">
        <v>69</v>
      </c>
      <c r="BO561">
        <v>0</v>
      </c>
      <c r="BP561">
        <v>0</v>
      </c>
      <c r="BQ561">
        <v>5011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5011</v>
      </c>
      <c r="CA561" t="str">
        <f t="shared" si="25"/>
        <v>OfL</v>
      </c>
      <c r="CB561" t="str">
        <f t="shared" si="26"/>
        <v>14</v>
      </c>
    </row>
    <row r="562" spans="1:80" x14ac:dyDescent="0.25">
      <c r="A562" t="s">
        <v>3590</v>
      </c>
      <c r="B562" t="s">
        <v>3092</v>
      </c>
      <c r="C562" t="s">
        <v>3093</v>
      </c>
      <c r="D562" t="str">
        <f t="shared" si="24"/>
        <v>OfL-w13-v14</v>
      </c>
      <c r="E562" t="s">
        <v>66</v>
      </c>
      <c r="F562" t="s">
        <v>92</v>
      </c>
      <c r="G562" t="s">
        <v>93</v>
      </c>
      <c r="H562">
        <v>174960</v>
      </c>
      <c r="I562">
        <v>218.01</v>
      </c>
      <c r="J562">
        <v>6.1529499999999997</v>
      </c>
      <c r="K562">
        <v>0</v>
      </c>
      <c r="L562">
        <v>0</v>
      </c>
      <c r="M562">
        <v>0</v>
      </c>
      <c r="N562">
        <v>0</v>
      </c>
      <c r="O562">
        <v>123.483</v>
      </c>
      <c r="P562">
        <v>55.012700000000002</v>
      </c>
      <c r="Q562">
        <v>0</v>
      </c>
      <c r="R562">
        <v>883.69200000000001</v>
      </c>
      <c r="S562">
        <v>0</v>
      </c>
      <c r="T562">
        <v>500.42200000000003</v>
      </c>
      <c r="U562">
        <v>1786.77</v>
      </c>
      <c r="V562">
        <v>0</v>
      </c>
      <c r="W562">
        <v>0</v>
      </c>
      <c r="X562">
        <v>0</v>
      </c>
      <c r="Y562">
        <v>518.92100000000005</v>
      </c>
      <c r="Z562">
        <v>0</v>
      </c>
      <c r="AA562">
        <v>286.40300000000002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805.32399999999996</v>
      </c>
      <c r="AI562">
        <v>217.3</v>
      </c>
      <c r="AJ562">
        <v>9.4673599999999993</v>
      </c>
      <c r="AK562">
        <v>0</v>
      </c>
      <c r="AL562">
        <v>0</v>
      </c>
      <c r="AM562">
        <v>0</v>
      </c>
      <c r="AN562">
        <v>0</v>
      </c>
      <c r="AO562">
        <v>54.029299999999999</v>
      </c>
      <c r="AP562">
        <v>40.253399999999999</v>
      </c>
      <c r="AQ562">
        <v>0</v>
      </c>
      <c r="AR562">
        <v>186.756</v>
      </c>
      <c r="AS562">
        <v>0</v>
      </c>
      <c r="AT562">
        <v>123.97199999999999</v>
      </c>
      <c r="AU562">
        <v>631.779</v>
      </c>
      <c r="AV562">
        <v>0</v>
      </c>
      <c r="AW562">
        <v>0</v>
      </c>
      <c r="AX562">
        <v>0</v>
      </c>
      <c r="AY562">
        <v>2969.96</v>
      </c>
      <c r="AZ562">
        <v>0</v>
      </c>
      <c r="BA562">
        <v>39.3078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3009.27</v>
      </c>
      <c r="BI562">
        <v>4082.11</v>
      </c>
      <c r="BJ562">
        <v>355</v>
      </c>
      <c r="BK562" t="s">
        <v>69</v>
      </c>
      <c r="BL562" t="s">
        <v>69</v>
      </c>
      <c r="BM562" t="s">
        <v>69</v>
      </c>
      <c r="BN562" t="s">
        <v>69</v>
      </c>
      <c r="BO562">
        <v>0</v>
      </c>
      <c r="BP562">
        <v>0</v>
      </c>
      <c r="BQ562">
        <v>3195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3195</v>
      </c>
      <c r="CA562" t="str">
        <f t="shared" si="25"/>
        <v>OfL</v>
      </c>
      <c r="CB562" t="str">
        <f t="shared" si="26"/>
        <v>14</v>
      </c>
    </row>
    <row r="563" spans="1:80" x14ac:dyDescent="0.25">
      <c r="A563" t="s">
        <v>3591</v>
      </c>
      <c r="B563" t="s">
        <v>3094</v>
      </c>
      <c r="C563" t="s">
        <v>3095</v>
      </c>
      <c r="D563" t="str">
        <f t="shared" si="24"/>
        <v>OfL-w14-v14</v>
      </c>
      <c r="E563" t="s">
        <v>66</v>
      </c>
      <c r="F563" t="s">
        <v>94</v>
      </c>
      <c r="G563" t="s">
        <v>95</v>
      </c>
      <c r="H563">
        <v>174960</v>
      </c>
      <c r="I563">
        <v>229.012</v>
      </c>
      <c r="J563">
        <v>6.0623300000000002</v>
      </c>
      <c r="K563">
        <v>0</v>
      </c>
      <c r="L563">
        <v>0</v>
      </c>
      <c r="M563">
        <v>0</v>
      </c>
      <c r="N563">
        <v>0</v>
      </c>
      <c r="O563">
        <v>124.76600000000001</v>
      </c>
      <c r="P563">
        <v>59.7209</v>
      </c>
      <c r="Q563">
        <v>0</v>
      </c>
      <c r="R563">
        <v>883.69200000000001</v>
      </c>
      <c r="S563">
        <v>0</v>
      </c>
      <c r="T563">
        <v>500.42200000000003</v>
      </c>
      <c r="U563">
        <v>1803.67</v>
      </c>
      <c r="V563">
        <v>0</v>
      </c>
      <c r="W563">
        <v>0</v>
      </c>
      <c r="X563">
        <v>0</v>
      </c>
      <c r="Y563">
        <v>539.66700000000003</v>
      </c>
      <c r="Z563">
        <v>0</v>
      </c>
      <c r="AA563">
        <v>292.036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831.70299999999997</v>
      </c>
      <c r="AI563">
        <v>279.87</v>
      </c>
      <c r="AJ563">
        <v>23.786300000000001</v>
      </c>
      <c r="AK563">
        <v>0</v>
      </c>
      <c r="AL563">
        <v>0</v>
      </c>
      <c r="AM563">
        <v>0</v>
      </c>
      <c r="AN563">
        <v>0</v>
      </c>
      <c r="AO563">
        <v>52.958300000000001</v>
      </c>
      <c r="AP563">
        <v>53.008299999999998</v>
      </c>
      <c r="AQ563">
        <v>0</v>
      </c>
      <c r="AR563">
        <v>176.53399999999999</v>
      </c>
      <c r="AS563">
        <v>0</v>
      </c>
      <c r="AT563">
        <v>133.93</v>
      </c>
      <c r="AU563">
        <v>720.08799999999997</v>
      </c>
      <c r="AV563">
        <v>0</v>
      </c>
      <c r="AW563">
        <v>0</v>
      </c>
      <c r="AX563">
        <v>0</v>
      </c>
      <c r="AY563">
        <v>2674.89</v>
      </c>
      <c r="AZ563">
        <v>0</v>
      </c>
      <c r="BA563">
        <v>40.127800000000001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2715.01</v>
      </c>
      <c r="BI563">
        <v>5174.38</v>
      </c>
      <c r="BJ563">
        <v>503.11099999999999</v>
      </c>
      <c r="BK563" t="s">
        <v>69</v>
      </c>
      <c r="BL563" t="s">
        <v>69</v>
      </c>
      <c r="BM563" t="s">
        <v>69</v>
      </c>
      <c r="BN563" t="s">
        <v>69</v>
      </c>
      <c r="BO563">
        <v>0</v>
      </c>
      <c r="BP563">
        <v>0</v>
      </c>
      <c r="BQ563">
        <v>4528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4528</v>
      </c>
      <c r="CA563" t="str">
        <f t="shared" si="25"/>
        <v>OfL</v>
      </c>
      <c r="CB563" t="str">
        <f t="shared" si="26"/>
        <v>14</v>
      </c>
    </row>
    <row r="564" spans="1:80" x14ac:dyDescent="0.25">
      <c r="A564" t="s">
        <v>3591</v>
      </c>
      <c r="B564" t="s">
        <v>3097</v>
      </c>
      <c r="C564" t="s">
        <v>3098</v>
      </c>
      <c r="D564" t="str">
        <f t="shared" si="24"/>
        <v>OfL-w15-v14</v>
      </c>
      <c r="E564" t="s">
        <v>66</v>
      </c>
      <c r="F564" t="s">
        <v>96</v>
      </c>
      <c r="G564" t="s">
        <v>97</v>
      </c>
      <c r="H564">
        <v>174960</v>
      </c>
      <c r="I564">
        <v>383.68700000000001</v>
      </c>
      <c r="J564">
        <v>12.1059</v>
      </c>
      <c r="K564">
        <v>0</v>
      </c>
      <c r="L564">
        <v>0</v>
      </c>
      <c r="M564">
        <v>0</v>
      </c>
      <c r="N564">
        <v>0</v>
      </c>
      <c r="O564">
        <v>149.43600000000001</v>
      </c>
      <c r="P564">
        <v>93.155500000000004</v>
      </c>
      <c r="Q564">
        <v>0</v>
      </c>
      <c r="R564">
        <v>883.69200000000001</v>
      </c>
      <c r="S564">
        <v>0</v>
      </c>
      <c r="T564">
        <v>500.42200000000003</v>
      </c>
      <c r="U564">
        <v>2022.5</v>
      </c>
      <c r="V564">
        <v>0</v>
      </c>
      <c r="W564">
        <v>0</v>
      </c>
      <c r="X564">
        <v>0</v>
      </c>
      <c r="Y564">
        <v>134.40199999999999</v>
      </c>
      <c r="Z564">
        <v>0</v>
      </c>
      <c r="AA564">
        <v>241.51400000000001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375.916</v>
      </c>
      <c r="AI564">
        <v>283.209</v>
      </c>
      <c r="AJ564">
        <v>17.238</v>
      </c>
      <c r="AK564">
        <v>0</v>
      </c>
      <c r="AL564">
        <v>0</v>
      </c>
      <c r="AM564">
        <v>0</v>
      </c>
      <c r="AN564">
        <v>0</v>
      </c>
      <c r="AO564">
        <v>72.842100000000002</v>
      </c>
      <c r="AP564">
        <v>53.124899999999997</v>
      </c>
      <c r="AQ564">
        <v>0</v>
      </c>
      <c r="AR564">
        <v>176.53399999999999</v>
      </c>
      <c r="AS564">
        <v>0</v>
      </c>
      <c r="AT564">
        <v>128.86099999999999</v>
      </c>
      <c r="AU564">
        <v>731.80899999999997</v>
      </c>
      <c r="AV564">
        <v>0</v>
      </c>
      <c r="AW564">
        <v>0</v>
      </c>
      <c r="AX564">
        <v>0</v>
      </c>
      <c r="AY564">
        <v>1934.9</v>
      </c>
      <c r="AZ564">
        <v>0</v>
      </c>
      <c r="BA564">
        <v>33.610799999999998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1968.51</v>
      </c>
      <c r="BI564">
        <v>5235.2299999999996</v>
      </c>
      <c r="BJ564">
        <v>508.33300000000003</v>
      </c>
      <c r="BK564" t="s">
        <v>69</v>
      </c>
      <c r="BL564" t="s">
        <v>69</v>
      </c>
      <c r="BM564" t="s">
        <v>69</v>
      </c>
      <c r="BN564" t="s">
        <v>69</v>
      </c>
      <c r="BO564">
        <v>0</v>
      </c>
      <c r="BP564">
        <v>0</v>
      </c>
      <c r="BQ564">
        <v>4575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4575</v>
      </c>
      <c r="CA564" t="str">
        <f t="shared" si="25"/>
        <v>OfL</v>
      </c>
      <c r="CB564" t="str">
        <f t="shared" si="26"/>
        <v>14</v>
      </c>
    </row>
    <row r="565" spans="1:80" x14ac:dyDescent="0.25">
      <c r="A565" t="s">
        <v>3591</v>
      </c>
      <c r="B565" t="s">
        <v>3099</v>
      </c>
      <c r="C565" t="s">
        <v>3100</v>
      </c>
      <c r="D565" t="str">
        <f t="shared" si="24"/>
        <v>OfL-w16-v14</v>
      </c>
      <c r="E565" t="s">
        <v>66</v>
      </c>
      <c r="F565" t="s">
        <v>98</v>
      </c>
      <c r="G565" t="s">
        <v>99</v>
      </c>
      <c r="H565">
        <v>174960</v>
      </c>
      <c r="I565">
        <v>98.465500000000006</v>
      </c>
      <c r="J565">
        <v>2.07212</v>
      </c>
      <c r="K565">
        <v>0</v>
      </c>
      <c r="L565">
        <v>0</v>
      </c>
      <c r="M565">
        <v>0</v>
      </c>
      <c r="N565">
        <v>0</v>
      </c>
      <c r="O565">
        <v>107.989</v>
      </c>
      <c r="P565">
        <v>27.953800000000001</v>
      </c>
      <c r="Q565">
        <v>0</v>
      </c>
      <c r="R565">
        <v>883.69200000000001</v>
      </c>
      <c r="S565">
        <v>0</v>
      </c>
      <c r="T565">
        <v>500.42200000000003</v>
      </c>
      <c r="U565">
        <v>1620.59</v>
      </c>
      <c r="V565">
        <v>0</v>
      </c>
      <c r="W565">
        <v>0</v>
      </c>
      <c r="X565">
        <v>0</v>
      </c>
      <c r="Y565">
        <v>1266.8</v>
      </c>
      <c r="Z565">
        <v>0</v>
      </c>
      <c r="AA565">
        <v>335.16800000000001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1601.96</v>
      </c>
      <c r="AI565">
        <v>129.03200000000001</v>
      </c>
      <c r="AJ565">
        <v>2.6964700000000001</v>
      </c>
      <c r="AK565">
        <v>0</v>
      </c>
      <c r="AL565">
        <v>0</v>
      </c>
      <c r="AM565">
        <v>0</v>
      </c>
      <c r="AN565">
        <v>0</v>
      </c>
      <c r="AO565">
        <v>72.433700000000002</v>
      </c>
      <c r="AP565">
        <v>32.031300000000002</v>
      </c>
      <c r="AQ565">
        <v>0</v>
      </c>
      <c r="AR565">
        <v>176.53399999999999</v>
      </c>
      <c r="AS565">
        <v>0</v>
      </c>
      <c r="AT565">
        <v>128.86099999999999</v>
      </c>
      <c r="AU565">
        <v>541.58900000000006</v>
      </c>
      <c r="AV565">
        <v>0</v>
      </c>
      <c r="AW565">
        <v>0</v>
      </c>
      <c r="AX565">
        <v>0</v>
      </c>
      <c r="AY565">
        <v>3875.86</v>
      </c>
      <c r="AZ565">
        <v>0</v>
      </c>
      <c r="BA565">
        <v>45.081899999999997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3920.94</v>
      </c>
      <c r="BI565">
        <v>2848.25</v>
      </c>
      <c r="BJ565">
        <v>428.55599999999998</v>
      </c>
      <c r="BK565" t="s">
        <v>69</v>
      </c>
      <c r="BL565" t="s">
        <v>69</v>
      </c>
      <c r="BM565" t="s">
        <v>69</v>
      </c>
      <c r="BN565" t="s">
        <v>69</v>
      </c>
      <c r="BO565">
        <v>0</v>
      </c>
      <c r="BP565">
        <v>0</v>
      </c>
      <c r="BQ565">
        <v>3857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3857</v>
      </c>
      <c r="CA565" t="str">
        <f t="shared" si="25"/>
        <v>OfL</v>
      </c>
      <c r="CB565" t="str">
        <f t="shared" si="26"/>
        <v>14</v>
      </c>
    </row>
    <row r="566" spans="1:80" x14ac:dyDescent="0.25">
      <c r="A566" t="s">
        <v>3591</v>
      </c>
      <c r="B566" t="s">
        <v>422</v>
      </c>
      <c r="C566" t="s">
        <v>423</v>
      </c>
      <c r="D566" t="str">
        <f t="shared" si="24"/>
        <v>OfS-w01-v96</v>
      </c>
      <c r="E566" t="s">
        <v>66</v>
      </c>
      <c r="F566" t="s">
        <v>67</v>
      </c>
      <c r="G566" t="s">
        <v>68</v>
      </c>
      <c r="H566">
        <v>10002.299999999999</v>
      </c>
      <c r="I566">
        <v>1.90974</v>
      </c>
      <c r="J566">
        <v>0.101283</v>
      </c>
      <c r="K566">
        <v>0</v>
      </c>
      <c r="L566">
        <v>0</v>
      </c>
      <c r="M566">
        <v>0</v>
      </c>
      <c r="N566">
        <v>0</v>
      </c>
      <c r="O566">
        <v>9.8276599999999998</v>
      </c>
      <c r="P566">
        <v>2.38164</v>
      </c>
      <c r="Q566">
        <v>0</v>
      </c>
      <c r="R566">
        <v>55.493400000000001</v>
      </c>
      <c r="S566">
        <v>0</v>
      </c>
      <c r="T566">
        <v>37.532299999999999</v>
      </c>
      <c r="U566">
        <v>107.246</v>
      </c>
      <c r="V566">
        <v>0</v>
      </c>
      <c r="W566">
        <v>0</v>
      </c>
      <c r="X566">
        <v>0</v>
      </c>
      <c r="Y566">
        <v>125.342</v>
      </c>
      <c r="Z566">
        <v>0</v>
      </c>
      <c r="AA566">
        <v>26.0412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151.38300000000001</v>
      </c>
      <c r="AI566">
        <v>9.3164899999999999</v>
      </c>
      <c r="AJ566">
        <v>0.56813499999999995</v>
      </c>
      <c r="AK566">
        <v>0</v>
      </c>
      <c r="AL566">
        <v>0</v>
      </c>
      <c r="AM566">
        <v>0</v>
      </c>
      <c r="AN566">
        <v>0</v>
      </c>
      <c r="AO566">
        <v>4.3823400000000001</v>
      </c>
      <c r="AP566">
        <v>3.3516900000000001</v>
      </c>
      <c r="AQ566">
        <v>0</v>
      </c>
      <c r="AR566">
        <v>13.380699999999999</v>
      </c>
      <c r="AS566">
        <v>0</v>
      </c>
      <c r="AT566">
        <v>9.7203800000000005</v>
      </c>
      <c r="AU566">
        <v>40.719700000000003</v>
      </c>
      <c r="AV566">
        <v>0</v>
      </c>
      <c r="AW566">
        <v>0</v>
      </c>
      <c r="AX566">
        <v>0</v>
      </c>
      <c r="AY566">
        <v>390.39600000000002</v>
      </c>
      <c r="AZ566">
        <v>0</v>
      </c>
      <c r="BA566">
        <v>3.5600399999999999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393.95600000000002</v>
      </c>
      <c r="BI566">
        <v>192.85900000000001</v>
      </c>
      <c r="BJ566">
        <v>29.1111</v>
      </c>
      <c r="BK566" t="s">
        <v>69</v>
      </c>
      <c r="BL566" t="s">
        <v>69</v>
      </c>
      <c r="BM566" t="s">
        <v>69</v>
      </c>
      <c r="BN566" t="s">
        <v>69</v>
      </c>
      <c r="BO566">
        <v>0</v>
      </c>
      <c r="BP566">
        <v>0</v>
      </c>
      <c r="BQ566">
        <v>262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262</v>
      </c>
      <c r="CA566" t="str">
        <f t="shared" si="25"/>
        <v>OfS</v>
      </c>
      <c r="CB566" t="str">
        <f t="shared" si="26"/>
        <v>96</v>
      </c>
    </row>
    <row r="567" spans="1:80" x14ac:dyDescent="0.25">
      <c r="A567" t="s">
        <v>3591</v>
      </c>
      <c r="B567" t="s">
        <v>426</v>
      </c>
      <c r="C567" t="s">
        <v>427</v>
      </c>
      <c r="D567" t="str">
        <f t="shared" si="24"/>
        <v>OfS-w02-v96</v>
      </c>
      <c r="E567" t="s">
        <v>66</v>
      </c>
      <c r="F567" t="s">
        <v>70</v>
      </c>
      <c r="G567" t="s">
        <v>71</v>
      </c>
      <c r="H567">
        <v>10002.299999999999</v>
      </c>
      <c r="I567">
        <v>12.686299999999999</v>
      </c>
      <c r="J567">
        <v>0.83914500000000003</v>
      </c>
      <c r="K567">
        <v>0</v>
      </c>
      <c r="L567">
        <v>0</v>
      </c>
      <c r="M567">
        <v>0</v>
      </c>
      <c r="N567">
        <v>0</v>
      </c>
      <c r="O567">
        <v>13.3969</v>
      </c>
      <c r="P567">
        <v>7.3022400000000003</v>
      </c>
      <c r="Q567">
        <v>0</v>
      </c>
      <c r="R567">
        <v>55.493400000000001</v>
      </c>
      <c r="S567">
        <v>0</v>
      </c>
      <c r="T567">
        <v>37.532299999999999</v>
      </c>
      <c r="U567">
        <v>127.25</v>
      </c>
      <c r="V567">
        <v>0</v>
      </c>
      <c r="W567">
        <v>0</v>
      </c>
      <c r="X567">
        <v>0</v>
      </c>
      <c r="Y567">
        <v>143.90100000000001</v>
      </c>
      <c r="Z567">
        <v>0</v>
      </c>
      <c r="AA567">
        <v>24.652200000000001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168.553</v>
      </c>
      <c r="AI567">
        <v>16.421900000000001</v>
      </c>
      <c r="AJ567">
        <v>1.2265200000000001</v>
      </c>
      <c r="AK567">
        <v>0</v>
      </c>
      <c r="AL567">
        <v>0</v>
      </c>
      <c r="AM567">
        <v>0</v>
      </c>
      <c r="AN567">
        <v>0</v>
      </c>
      <c r="AO567">
        <v>6.8981000000000003</v>
      </c>
      <c r="AP567">
        <v>4.8701600000000003</v>
      </c>
      <c r="AQ567">
        <v>0</v>
      </c>
      <c r="AR567">
        <v>13.380699999999999</v>
      </c>
      <c r="AS567">
        <v>0</v>
      </c>
      <c r="AT567">
        <v>9.7203800000000005</v>
      </c>
      <c r="AU567">
        <v>52.517800000000001</v>
      </c>
      <c r="AV567">
        <v>0</v>
      </c>
      <c r="AW567">
        <v>0</v>
      </c>
      <c r="AX567">
        <v>0</v>
      </c>
      <c r="AY567">
        <v>458.50799999999998</v>
      </c>
      <c r="AZ567">
        <v>0</v>
      </c>
      <c r="BA567">
        <v>3.45011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461.95800000000003</v>
      </c>
      <c r="BI567">
        <v>331.00200000000001</v>
      </c>
      <c r="BJ567">
        <v>41.333300000000001</v>
      </c>
      <c r="BK567" t="s">
        <v>69</v>
      </c>
      <c r="BL567" t="s">
        <v>69</v>
      </c>
      <c r="BM567" t="s">
        <v>69</v>
      </c>
      <c r="BN567" t="s">
        <v>69</v>
      </c>
      <c r="BO567">
        <v>0</v>
      </c>
      <c r="BP567">
        <v>0</v>
      </c>
      <c r="BQ567">
        <v>372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372</v>
      </c>
      <c r="CA567" t="str">
        <f t="shared" si="25"/>
        <v>OfS</v>
      </c>
      <c r="CB567" t="str">
        <f t="shared" si="26"/>
        <v>96</v>
      </c>
    </row>
    <row r="568" spans="1:80" x14ac:dyDescent="0.25">
      <c r="A568" t="s">
        <v>3591</v>
      </c>
      <c r="B568" t="s">
        <v>430</v>
      </c>
      <c r="C568" t="s">
        <v>431</v>
      </c>
      <c r="D568" t="str">
        <f t="shared" si="24"/>
        <v>OfS-w03-v96</v>
      </c>
      <c r="E568" t="s">
        <v>66</v>
      </c>
      <c r="F568" t="s">
        <v>72</v>
      </c>
      <c r="G568" t="s">
        <v>73</v>
      </c>
      <c r="H568">
        <v>10002.299999999999</v>
      </c>
      <c r="I568">
        <v>8.5714400000000008</v>
      </c>
      <c r="J568">
        <v>0.52475899999999998</v>
      </c>
      <c r="K568">
        <v>0</v>
      </c>
      <c r="L568">
        <v>0</v>
      </c>
      <c r="M568">
        <v>0</v>
      </c>
      <c r="N568">
        <v>0</v>
      </c>
      <c r="O568">
        <v>12.0867</v>
      </c>
      <c r="P568">
        <v>6.0540900000000004</v>
      </c>
      <c r="Q568">
        <v>0</v>
      </c>
      <c r="R568">
        <v>55.493400000000001</v>
      </c>
      <c r="S568">
        <v>0</v>
      </c>
      <c r="T568">
        <v>37.532299999999999</v>
      </c>
      <c r="U568">
        <v>120.26300000000001</v>
      </c>
      <c r="V568">
        <v>0</v>
      </c>
      <c r="W568">
        <v>0</v>
      </c>
      <c r="X568">
        <v>0</v>
      </c>
      <c r="Y568">
        <v>120.072</v>
      </c>
      <c r="Z568">
        <v>0</v>
      </c>
      <c r="AA568">
        <v>24.730499999999999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144.80199999999999</v>
      </c>
      <c r="AI568">
        <v>12.2506</v>
      </c>
      <c r="AJ568">
        <v>0.74149299999999996</v>
      </c>
      <c r="AK568">
        <v>0</v>
      </c>
      <c r="AL568">
        <v>0</v>
      </c>
      <c r="AM568">
        <v>0</v>
      </c>
      <c r="AN568">
        <v>0</v>
      </c>
      <c r="AO568">
        <v>6.0864200000000004</v>
      </c>
      <c r="AP568">
        <v>4.1013999999999999</v>
      </c>
      <c r="AQ568">
        <v>0</v>
      </c>
      <c r="AR568">
        <v>13.380699999999999</v>
      </c>
      <c r="AS568">
        <v>0</v>
      </c>
      <c r="AT568">
        <v>10.180300000000001</v>
      </c>
      <c r="AU568">
        <v>46.740900000000003</v>
      </c>
      <c r="AV568">
        <v>0</v>
      </c>
      <c r="AW568">
        <v>0</v>
      </c>
      <c r="AX568">
        <v>0</v>
      </c>
      <c r="AY568">
        <v>439.21600000000001</v>
      </c>
      <c r="AZ568">
        <v>0</v>
      </c>
      <c r="BA568">
        <v>3.4235099999999998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442.63900000000001</v>
      </c>
      <c r="BI568">
        <v>257.71800000000002</v>
      </c>
      <c r="BJ568">
        <v>20.333300000000001</v>
      </c>
      <c r="BK568" t="s">
        <v>69</v>
      </c>
      <c r="BL568" t="s">
        <v>69</v>
      </c>
      <c r="BM568" t="s">
        <v>69</v>
      </c>
      <c r="BN568" t="s">
        <v>69</v>
      </c>
      <c r="BO568">
        <v>0</v>
      </c>
      <c r="BP568">
        <v>0</v>
      </c>
      <c r="BQ568">
        <v>183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183</v>
      </c>
      <c r="CA568" t="str">
        <f t="shared" si="25"/>
        <v>OfS</v>
      </c>
      <c r="CB568" t="str">
        <f t="shared" si="26"/>
        <v>96</v>
      </c>
    </row>
    <row r="569" spans="1:80" x14ac:dyDescent="0.25">
      <c r="A569" t="s">
        <v>3591</v>
      </c>
      <c r="B569" t="s">
        <v>434</v>
      </c>
      <c r="C569" t="s">
        <v>435</v>
      </c>
      <c r="D569" t="str">
        <f t="shared" si="24"/>
        <v>OfS-w04-v96</v>
      </c>
      <c r="E569" t="s">
        <v>66</v>
      </c>
      <c r="F569" t="s">
        <v>74</v>
      </c>
      <c r="G569" t="s">
        <v>75</v>
      </c>
      <c r="H569">
        <v>10002.299999999999</v>
      </c>
      <c r="I569">
        <v>14.610200000000001</v>
      </c>
      <c r="J569">
        <v>0.93754400000000004</v>
      </c>
      <c r="K569">
        <v>0</v>
      </c>
      <c r="L569">
        <v>0</v>
      </c>
      <c r="M569">
        <v>0</v>
      </c>
      <c r="N569">
        <v>0</v>
      </c>
      <c r="O569">
        <v>13.6859</v>
      </c>
      <c r="P569">
        <v>8.2853200000000005</v>
      </c>
      <c r="Q569">
        <v>0</v>
      </c>
      <c r="R569">
        <v>55.493400000000001</v>
      </c>
      <c r="S569">
        <v>0</v>
      </c>
      <c r="T569">
        <v>37.532299999999999</v>
      </c>
      <c r="U569">
        <v>130.54499999999999</v>
      </c>
      <c r="V569">
        <v>0</v>
      </c>
      <c r="W569">
        <v>0</v>
      </c>
      <c r="X569">
        <v>0</v>
      </c>
      <c r="Y569">
        <v>108.837</v>
      </c>
      <c r="Z569">
        <v>0</v>
      </c>
      <c r="AA569">
        <v>24.109200000000001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132.946</v>
      </c>
      <c r="AI569">
        <v>15.181800000000001</v>
      </c>
      <c r="AJ569">
        <v>0.97479700000000002</v>
      </c>
      <c r="AK569">
        <v>0</v>
      </c>
      <c r="AL569">
        <v>0</v>
      </c>
      <c r="AM569">
        <v>0</v>
      </c>
      <c r="AN569">
        <v>0</v>
      </c>
      <c r="AO569">
        <v>7.5565199999999999</v>
      </c>
      <c r="AP569">
        <v>4.6471499999999999</v>
      </c>
      <c r="AQ569">
        <v>0</v>
      </c>
      <c r="AR569">
        <v>13.380699999999999</v>
      </c>
      <c r="AS569">
        <v>0</v>
      </c>
      <c r="AT569">
        <v>9.7203800000000005</v>
      </c>
      <c r="AU569">
        <v>51.461300000000001</v>
      </c>
      <c r="AV569">
        <v>0</v>
      </c>
      <c r="AW569">
        <v>0</v>
      </c>
      <c r="AX569">
        <v>0</v>
      </c>
      <c r="AY569">
        <v>450.72699999999998</v>
      </c>
      <c r="AZ569">
        <v>0</v>
      </c>
      <c r="BA569">
        <v>1.74596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452.47300000000001</v>
      </c>
      <c r="BI569">
        <v>310.24299999999999</v>
      </c>
      <c r="BJ569">
        <v>26.777799999999999</v>
      </c>
      <c r="BK569" t="s">
        <v>69</v>
      </c>
      <c r="BL569" t="s">
        <v>69</v>
      </c>
      <c r="BM569" t="s">
        <v>69</v>
      </c>
      <c r="BN569" t="s">
        <v>69</v>
      </c>
      <c r="BO569">
        <v>0</v>
      </c>
      <c r="BP569">
        <v>0</v>
      </c>
      <c r="BQ569">
        <v>241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241</v>
      </c>
      <c r="CA569" t="str">
        <f t="shared" si="25"/>
        <v>OfS</v>
      </c>
      <c r="CB569" t="str">
        <f t="shared" si="26"/>
        <v>96</v>
      </c>
    </row>
    <row r="570" spans="1:80" x14ac:dyDescent="0.25">
      <c r="A570" t="s">
        <v>3592</v>
      </c>
      <c r="B570" t="s">
        <v>438</v>
      </c>
      <c r="C570" t="s">
        <v>439</v>
      </c>
      <c r="D570" t="str">
        <f t="shared" si="24"/>
        <v>OfS-w05-v96</v>
      </c>
      <c r="E570" t="s">
        <v>66</v>
      </c>
      <c r="F570" t="s">
        <v>76</v>
      </c>
      <c r="G570" t="s">
        <v>77</v>
      </c>
      <c r="H570">
        <v>10002.299999999999</v>
      </c>
      <c r="I570">
        <v>9.20303</v>
      </c>
      <c r="J570">
        <v>0.55707799999999996</v>
      </c>
      <c r="K570">
        <v>0</v>
      </c>
      <c r="L570">
        <v>0</v>
      </c>
      <c r="M570">
        <v>0</v>
      </c>
      <c r="N570">
        <v>0</v>
      </c>
      <c r="O570">
        <v>12.0731</v>
      </c>
      <c r="P570">
        <v>6.72865</v>
      </c>
      <c r="Q570">
        <v>0</v>
      </c>
      <c r="R570">
        <v>55.493400000000001</v>
      </c>
      <c r="S570">
        <v>0</v>
      </c>
      <c r="T570">
        <v>37.532299999999999</v>
      </c>
      <c r="U570">
        <v>121.58799999999999</v>
      </c>
      <c r="V570">
        <v>0</v>
      </c>
      <c r="W570">
        <v>0</v>
      </c>
      <c r="X570">
        <v>0</v>
      </c>
      <c r="Y570">
        <v>110.59099999999999</v>
      </c>
      <c r="Z570">
        <v>0</v>
      </c>
      <c r="AA570">
        <v>25.0045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135.595</v>
      </c>
      <c r="AI570">
        <v>10.920299999999999</v>
      </c>
      <c r="AJ570">
        <v>0.55526699999999996</v>
      </c>
      <c r="AK570">
        <v>0</v>
      </c>
      <c r="AL570">
        <v>0</v>
      </c>
      <c r="AM570">
        <v>0</v>
      </c>
      <c r="AN570">
        <v>0</v>
      </c>
      <c r="AO570">
        <v>5.7230499999999997</v>
      </c>
      <c r="AP570">
        <v>3.9330799999999999</v>
      </c>
      <c r="AQ570">
        <v>0</v>
      </c>
      <c r="AR570">
        <v>13.380699999999999</v>
      </c>
      <c r="AS570">
        <v>0</v>
      </c>
      <c r="AT570">
        <v>10.180300000000001</v>
      </c>
      <c r="AU570">
        <v>44.692700000000002</v>
      </c>
      <c r="AV570">
        <v>0</v>
      </c>
      <c r="AW570">
        <v>0</v>
      </c>
      <c r="AX570">
        <v>0</v>
      </c>
      <c r="AY570">
        <v>419.65800000000002</v>
      </c>
      <c r="AZ570">
        <v>0</v>
      </c>
      <c r="BA570">
        <v>3.5480900000000002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423.20600000000002</v>
      </c>
      <c r="BI570">
        <v>228.51</v>
      </c>
      <c r="BJ570">
        <v>33.8889</v>
      </c>
      <c r="BK570" t="s">
        <v>69</v>
      </c>
      <c r="BL570" t="s">
        <v>69</v>
      </c>
      <c r="BM570" t="s">
        <v>69</v>
      </c>
      <c r="BN570" t="s">
        <v>69</v>
      </c>
      <c r="BO570">
        <v>0</v>
      </c>
      <c r="BP570">
        <v>0</v>
      </c>
      <c r="BQ570">
        <v>305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305</v>
      </c>
      <c r="CA570" t="str">
        <f t="shared" si="25"/>
        <v>OfS</v>
      </c>
      <c r="CB570" t="str">
        <f t="shared" si="26"/>
        <v>96</v>
      </c>
    </row>
    <row r="571" spans="1:80" x14ac:dyDescent="0.25">
      <c r="A571" t="s">
        <v>3592</v>
      </c>
      <c r="B571" t="s">
        <v>442</v>
      </c>
      <c r="C571" t="s">
        <v>443</v>
      </c>
      <c r="D571" t="str">
        <f t="shared" si="24"/>
        <v>OfS-w06-v96</v>
      </c>
      <c r="E571" t="s">
        <v>66</v>
      </c>
      <c r="F571" t="s">
        <v>78</v>
      </c>
      <c r="G571" t="s">
        <v>79</v>
      </c>
      <c r="H571">
        <v>10002.299999999999</v>
      </c>
      <c r="I571">
        <v>18.524999999999999</v>
      </c>
      <c r="J571">
        <v>1.2927200000000001</v>
      </c>
      <c r="K571">
        <v>0</v>
      </c>
      <c r="L571">
        <v>0</v>
      </c>
      <c r="M571">
        <v>0</v>
      </c>
      <c r="N571">
        <v>0</v>
      </c>
      <c r="O571">
        <v>13.658799999999999</v>
      </c>
      <c r="P571">
        <v>9.9417899999999992</v>
      </c>
      <c r="Q571">
        <v>0</v>
      </c>
      <c r="R571">
        <v>55.493400000000001</v>
      </c>
      <c r="S571">
        <v>0</v>
      </c>
      <c r="T571">
        <v>37.532299999999999</v>
      </c>
      <c r="U571">
        <v>136.44399999999999</v>
      </c>
      <c r="V571">
        <v>0</v>
      </c>
      <c r="W571">
        <v>0</v>
      </c>
      <c r="X571">
        <v>0</v>
      </c>
      <c r="Y571">
        <v>60.866199999999999</v>
      </c>
      <c r="Z571">
        <v>0</v>
      </c>
      <c r="AA571">
        <v>23.554500000000001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84.420699999999997</v>
      </c>
      <c r="AI571">
        <v>15.432499999999999</v>
      </c>
      <c r="AJ571">
        <v>1.1146</v>
      </c>
      <c r="AK571">
        <v>0</v>
      </c>
      <c r="AL571">
        <v>0</v>
      </c>
      <c r="AM571">
        <v>0</v>
      </c>
      <c r="AN571">
        <v>0</v>
      </c>
      <c r="AO571">
        <v>6.6658900000000001</v>
      </c>
      <c r="AP571">
        <v>4.6536499999999998</v>
      </c>
      <c r="AQ571">
        <v>0</v>
      </c>
      <c r="AR571">
        <v>14.163399999999999</v>
      </c>
      <c r="AS571">
        <v>0</v>
      </c>
      <c r="AT571">
        <v>10.238099999999999</v>
      </c>
      <c r="AU571">
        <v>52.268099999999997</v>
      </c>
      <c r="AV571">
        <v>0</v>
      </c>
      <c r="AW571">
        <v>0</v>
      </c>
      <c r="AX571">
        <v>0</v>
      </c>
      <c r="AY571">
        <v>361.49299999999999</v>
      </c>
      <c r="AZ571">
        <v>0</v>
      </c>
      <c r="BA571">
        <v>3.1238700000000001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364.61599999999999</v>
      </c>
      <c r="BI571">
        <v>311.46199999999999</v>
      </c>
      <c r="BJ571">
        <v>40.444400000000002</v>
      </c>
      <c r="BK571" t="s">
        <v>69</v>
      </c>
      <c r="BL571" t="s">
        <v>69</v>
      </c>
      <c r="BM571" t="s">
        <v>69</v>
      </c>
      <c r="BN571" t="s">
        <v>69</v>
      </c>
      <c r="BO571">
        <v>0</v>
      </c>
      <c r="BP571">
        <v>0</v>
      </c>
      <c r="BQ571">
        <v>364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364</v>
      </c>
      <c r="CA571" t="str">
        <f t="shared" si="25"/>
        <v>OfS</v>
      </c>
      <c r="CB571" t="str">
        <f t="shared" si="26"/>
        <v>96</v>
      </c>
    </row>
    <row r="572" spans="1:80" x14ac:dyDescent="0.25">
      <c r="A572" t="s">
        <v>3592</v>
      </c>
      <c r="B572" t="s">
        <v>446</v>
      </c>
      <c r="C572" t="s">
        <v>447</v>
      </c>
      <c r="D572" t="str">
        <f t="shared" si="24"/>
        <v>OfS-w07-v96</v>
      </c>
      <c r="E572" t="s">
        <v>66</v>
      </c>
      <c r="F572" t="s">
        <v>80</v>
      </c>
      <c r="G572" t="s">
        <v>81</v>
      </c>
      <c r="H572">
        <v>10002.299999999999</v>
      </c>
      <c r="I572">
        <v>16.832799999999999</v>
      </c>
      <c r="J572">
        <v>1.1101399999999999</v>
      </c>
      <c r="K572">
        <v>0</v>
      </c>
      <c r="L572">
        <v>0</v>
      </c>
      <c r="M572">
        <v>0</v>
      </c>
      <c r="N572">
        <v>0</v>
      </c>
      <c r="O572">
        <v>13.5745</v>
      </c>
      <c r="P572">
        <v>9.6628299999999996</v>
      </c>
      <c r="Q572">
        <v>0</v>
      </c>
      <c r="R572">
        <v>55.493400000000001</v>
      </c>
      <c r="S572">
        <v>0</v>
      </c>
      <c r="T572">
        <v>37.532299999999999</v>
      </c>
      <c r="U572">
        <v>134.20599999999999</v>
      </c>
      <c r="V572">
        <v>0</v>
      </c>
      <c r="W572">
        <v>0</v>
      </c>
      <c r="X572">
        <v>0</v>
      </c>
      <c r="Y572">
        <v>34.9651</v>
      </c>
      <c r="Z572">
        <v>0</v>
      </c>
      <c r="AA572">
        <v>23.320900000000002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58.286000000000001</v>
      </c>
      <c r="AI572">
        <v>13.3828</v>
      </c>
      <c r="AJ572">
        <v>0.90792799999999996</v>
      </c>
      <c r="AK572">
        <v>0</v>
      </c>
      <c r="AL572">
        <v>0</v>
      </c>
      <c r="AM572">
        <v>0</v>
      </c>
      <c r="AN572">
        <v>0</v>
      </c>
      <c r="AO572">
        <v>5.7121300000000002</v>
      </c>
      <c r="AP572">
        <v>4.3703500000000002</v>
      </c>
      <c r="AQ572">
        <v>0</v>
      </c>
      <c r="AR572">
        <v>14.163399999999999</v>
      </c>
      <c r="AS572">
        <v>0</v>
      </c>
      <c r="AT572">
        <v>10.238099999999999</v>
      </c>
      <c r="AU572">
        <v>48.774700000000003</v>
      </c>
      <c r="AV572">
        <v>0</v>
      </c>
      <c r="AW572">
        <v>0</v>
      </c>
      <c r="AX572">
        <v>0</v>
      </c>
      <c r="AY572">
        <v>273.00599999999997</v>
      </c>
      <c r="AZ572">
        <v>0</v>
      </c>
      <c r="BA572">
        <v>3.2368000000000001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276.24299999999999</v>
      </c>
      <c r="BI572">
        <v>281.27600000000001</v>
      </c>
      <c r="BJ572">
        <v>45.777799999999999</v>
      </c>
      <c r="BK572" t="s">
        <v>69</v>
      </c>
      <c r="BL572" t="s">
        <v>69</v>
      </c>
      <c r="BM572" t="s">
        <v>69</v>
      </c>
      <c r="BN572" t="s">
        <v>69</v>
      </c>
      <c r="BO572">
        <v>0</v>
      </c>
      <c r="BP572">
        <v>0</v>
      </c>
      <c r="BQ572">
        <v>412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412</v>
      </c>
      <c r="CA572" t="str">
        <f t="shared" si="25"/>
        <v>OfS</v>
      </c>
      <c r="CB572" t="str">
        <f t="shared" si="26"/>
        <v>96</v>
      </c>
    </row>
    <row r="573" spans="1:80" x14ac:dyDescent="0.25">
      <c r="A573" t="s">
        <v>3592</v>
      </c>
      <c r="B573" t="s">
        <v>450</v>
      </c>
      <c r="C573" t="s">
        <v>451</v>
      </c>
      <c r="D573" t="str">
        <f t="shared" si="24"/>
        <v>OfS-w08-v96</v>
      </c>
      <c r="E573" t="s">
        <v>66</v>
      </c>
      <c r="F573" t="s">
        <v>82</v>
      </c>
      <c r="G573" t="s">
        <v>83</v>
      </c>
      <c r="H573">
        <v>10002.299999999999</v>
      </c>
      <c r="I573">
        <v>20.693100000000001</v>
      </c>
      <c r="J573">
        <v>1.4653400000000001</v>
      </c>
      <c r="K573">
        <v>0</v>
      </c>
      <c r="L573">
        <v>0</v>
      </c>
      <c r="M573">
        <v>0</v>
      </c>
      <c r="N573">
        <v>0</v>
      </c>
      <c r="O573">
        <v>14.223699999999999</v>
      </c>
      <c r="P573">
        <v>10.336499999999999</v>
      </c>
      <c r="Q573">
        <v>0</v>
      </c>
      <c r="R573">
        <v>55.493400000000001</v>
      </c>
      <c r="S573">
        <v>0</v>
      </c>
      <c r="T573">
        <v>37.532299999999999</v>
      </c>
      <c r="U573">
        <v>139.744</v>
      </c>
      <c r="V573">
        <v>0</v>
      </c>
      <c r="W573">
        <v>0</v>
      </c>
      <c r="X573">
        <v>0</v>
      </c>
      <c r="Y573">
        <v>59.926299999999998</v>
      </c>
      <c r="Z573">
        <v>0</v>
      </c>
      <c r="AA573">
        <v>23.081700000000001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83.007900000000006</v>
      </c>
      <c r="AI573">
        <v>16.960100000000001</v>
      </c>
      <c r="AJ573">
        <v>1.20442</v>
      </c>
      <c r="AK573">
        <v>0</v>
      </c>
      <c r="AL573">
        <v>0</v>
      </c>
      <c r="AM573">
        <v>0</v>
      </c>
      <c r="AN573">
        <v>0</v>
      </c>
      <c r="AO573">
        <v>7.2268400000000002</v>
      </c>
      <c r="AP573">
        <v>4.9011800000000001</v>
      </c>
      <c r="AQ573">
        <v>0</v>
      </c>
      <c r="AR573">
        <v>13.380699999999999</v>
      </c>
      <c r="AS573">
        <v>0</v>
      </c>
      <c r="AT573">
        <v>10.180300000000001</v>
      </c>
      <c r="AU573">
        <v>53.853499999999997</v>
      </c>
      <c r="AV573">
        <v>0</v>
      </c>
      <c r="AW573">
        <v>0</v>
      </c>
      <c r="AX573">
        <v>0</v>
      </c>
      <c r="AY573">
        <v>388.435</v>
      </c>
      <c r="AZ573">
        <v>0</v>
      </c>
      <c r="BA573">
        <v>3.2974000000000001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391.73200000000003</v>
      </c>
      <c r="BI573">
        <v>336.48700000000002</v>
      </c>
      <c r="BJ573">
        <v>50</v>
      </c>
      <c r="BK573" t="s">
        <v>69</v>
      </c>
      <c r="BL573" t="s">
        <v>69</v>
      </c>
      <c r="BM573" t="s">
        <v>69</v>
      </c>
      <c r="BN573" t="s">
        <v>69</v>
      </c>
      <c r="BO573">
        <v>0</v>
      </c>
      <c r="BP573">
        <v>0</v>
      </c>
      <c r="BQ573">
        <v>450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450</v>
      </c>
      <c r="CA573" t="str">
        <f t="shared" si="25"/>
        <v>OfS</v>
      </c>
      <c r="CB573" t="str">
        <f t="shared" si="26"/>
        <v>96</v>
      </c>
    </row>
    <row r="574" spans="1:80" x14ac:dyDescent="0.25">
      <c r="A574" t="s">
        <v>3592</v>
      </c>
      <c r="B574" t="s">
        <v>454</v>
      </c>
      <c r="C574" t="s">
        <v>455</v>
      </c>
      <c r="D574" t="str">
        <f t="shared" si="24"/>
        <v>OfS-w09-v96</v>
      </c>
      <c r="E574" t="s">
        <v>66</v>
      </c>
      <c r="F574" t="s">
        <v>84</v>
      </c>
      <c r="G574" t="s">
        <v>85</v>
      </c>
      <c r="H574">
        <v>10002.299999999999</v>
      </c>
      <c r="I574">
        <v>21.4284</v>
      </c>
      <c r="J574">
        <v>1.5743</v>
      </c>
      <c r="K574">
        <v>0</v>
      </c>
      <c r="L574">
        <v>0</v>
      </c>
      <c r="M574">
        <v>0</v>
      </c>
      <c r="N574">
        <v>0</v>
      </c>
      <c r="O574">
        <v>14.972099999999999</v>
      </c>
      <c r="P574">
        <v>10.615500000000001</v>
      </c>
      <c r="Q574">
        <v>0</v>
      </c>
      <c r="R574">
        <v>55.493400000000001</v>
      </c>
      <c r="S574">
        <v>0</v>
      </c>
      <c r="T574">
        <v>37.532299999999999</v>
      </c>
      <c r="U574">
        <v>141.61600000000001</v>
      </c>
      <c r="V574">
        <v>0</v>
      </c>
      <c r="W574">
        <v>0</v>
      </c>
      <c r="X574">
        <v>0</v>
      </c>
      <c r="Y574">
        <v>79.5351</v>
      </c>
      <c r="Z574">
        <v>0</v>
      </c>
      <c r="AA574">
        <v>23.072199999999999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102.607</v>
      </c>
      <c r="AI574">
        <v>21.003399999999999</v>
      </c>
      <c r="AJ574">
        <v>1.6686799999999999</v>
      </c>
      <c r="AK574">
        <v>0</v>
      </c>
      <c r="AL574">
        <v>0</v>
      </c>
      <c r="AM574">
        <v>0</v>
      </c>
      <c r="AN574">
        <v>0</v>
      </c>
      <c r="AO574">
        <v>8.2171900000000004</v>
      </c>
      <c r="AP574">
        <v>5.5471899999999996</v>
      </c>
      <c r="AQ574">
        <v>0</v>
      </c>
      <c r="AR574">
        <v>13.380699999999999</v>
      </c>
      <c r="AS574">
        <v>0</v>
      </c>
      <c r="AT574">
        <v>9.7203800000000005</v>
      </c>
      <c r="AU574">
        <v>59.537399999999998</v>
      </c>
      <c r="AV574">
        <v>0</v>
      </c>
      <c r="AW574">
        <v>0</v>
      </c>
      <c r="AX574">
        <v>0</v>
      </c>
      <c r="AY574">
        <v>446.24599999999998</v>
      </c>
      <c r="AZ574">
        <v>0</v>
      </c>
      <c r="BA574">
        <v>3.34185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449.58699999999999</v>
      </c>
      <c r="BI574">
        <v>401.38099999999997</v>
      </c>
      <c r="BJ574">
        <v>47.333300000000001</v>
      </c>
      <c r="BK574" t="s">
        <v>69</v>
      </c>
      <c r="BL574" t="s">
        <v>69</v>
      </c>
      <c r="BM574" t="s">
        <v>69</v>
      </c>
      <c r="BN574" t="s">
        <v>69</v>
      </c>
      <c r="BO574">
        <v>0</v>
      </c>
      <c r="BP574">
        <v>0</v>
      </c>
      <c r="BQ574">
        <v>426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426</v>
      </c>
      <c r="CA574" t="str">
        <f t="shared" si="25"/>
        <v>OfS</v>
      </c>
      <c r="CB574" t="str">
        <f t="shared" si="26"/>
        <v>96</v>
      </c>
    </row>
    <row r="575" spans="1:80" x14ac:dyDescent="0.25">
      <c r="A575" t="s">
        <v>3592</v>
      </c>
      <c r="B575" t="s">
        <v>458</v>
      </c>
      <c r="C575" t="s">
        <v>459</v>
      </c>
      <c r="D575" t="str">
        <f t="shared" si="24"/>
        <v>OfS-w10-v96</v>
      </c>
      <c r="E575" t="s">
        <v>66</v>
      </c>
      <c r="F575" t="s">
        <v>86</v>
      </c>
      <c r="G575" t="s">
        <v>87</v>
      </c>
      <c r="H575">
        <v>10002.299999999999</v>
      </c>
      <c r="I575">
        <v>21.892900000000001</v>
      </c>
      <c r="J575">
        <v>1.5502</v>
      </c>
      <c r="K575">
        <v>0</v>
      </c>
      <c r="L575">
        <v>0</v>
      </c>
      <c r="M575">
        <v>0</v>
      </c>
      <c r="N575">
        <v>0</v>
      </c>
      <c r="O575">
        <v>15.301299999999999</v>
      </c>
      <c r="P575">
        <v>10.624700000000001</v>
      </c>
      <c r="Q575">
        <v>0</v>
      </c>
      <c r="R575">
        <v>55.493400000000001</v>
      </c>
      <c r="S575">
        <v>0</v>
      </c>
      <c r="T575">
        <v>37.532299999999999</v>
      </c>
      <c r="U575">
        <v>142.39500000000001</v>
      </c>
      <c r="V575">
        <v>0</v>
      </c>
      <c r="W575">
        <v>0</v>
      </c>
      <c r="X575">
        <v>0</v>
      </c>
      <c r="Y575">
        <v>81.268799999999999</v>
      </c>
      <c r="Z575">
        <v>0</v>
      </c>
      <c r="AA575">
        <v>22.9969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104.26600000000001</v>
      </c>
      <c r="AI575">
        <v>19.009799999999998</v>
      </c>
      <c r="AJ575">
        <v>1.37598</v>
      </c>
      <c r="AK575">
        <v>0</v>
      </c>
      <c r="AL575">
        <v>0</v>
      </c>
      <c r="AM575">
        <v>0</v>
      </c>
      <c r="AN575">
        <v>0</v>
      </c>
      <c r="AO575">
        <v>8.5173699999999997</v>
      </c>
      <c r="AP575">
        <v>5.3303700000000003</v>
      </c>
      <c r="AQ575">
        <v>0</v>
      </c>
      <c r="AR575">
        <v>13.380699999999999</v>
      </c>
      <c r="AS575">
        <v>0</v>
      </c>
      <c r="AT575">
        <v>9.7203800000000005</v>
      </c>
      <c r="AU575">
        <v>57.334499999999998</v>
      </c>
      <c r="AV575">
        <v>0</v>
      </c>
      <c r="AW575">
        <v>0</v>
      </c>
      <c r="AX575">
        <v>0</v>
      </c>
      <c r="AY575">
        <v>415.74099999999999</v>
      </c>
      <c r="AZ575">
        <v>0</v>
      </c>
      <c r="BA575">
        <v>3.1503700000000001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418.89100000000002</v>
      </c>
      <c r="BI575">
        <v>376.26499999999999</v>
      </c>
      <c r="BJ575">
        <v>52.777799999999999</v>
      </c>
      <c r="BK575" t="s">
        <v>69</v>
      </c>
      <c r="BL575" t="s">
        <v>69</v>
      </c>
      <c r="BM575" t="s">
        <v>69</v>
      </c>
      <c r="BN575" t="s">
        <v>69</v>
      </c>
      <c r="BO575">
        <v>0</v>
      </c>
      <c r="BP575">
        <v>0</v>
      </c>
      <c r="BQ575">
        <v>475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475</v>
      </c>
      <c r="CA575" t="str">
        <f t="shared" si="25"/>
        <v>OfS</v>
      </c>
      <c r="CB575" t="str">
        <f t="shared" si="26"/>
        <v>96</v>
      </c>
    </row>
    <row r="576" spans="1:80" x14ac:dyDescent="0.25">
      <c r="A576" t="s">
        <v>3592</v>
      </c>
      <c r="B576" t="s">
        <v>462</v>
      </c>
      <c r="C576" t="s">
        <v>463</v>
      </c>
      <c r="D576" t="str">
        <f t="shared" si="24"/>
        <v>OfS-w11-v96</v>
      </c>
      <c r="E576" t="s">
        <v>66</v>
      </c>
      <c r="F576" t="s">
        <v>88</v>
      </c>
      <c r="G576" t="s">
        <v>89</v>
      </c>
      <c r="H576">
        <v>10002.299999999999</v>
      </c>
      <c r="I576">
        <v>18.539100000000001</v>
      </c>
      <c r="J576">
        <v>1.2646500000000001</v>
      </c>
      <c r="K576">
        <v>0</v>
      </c>
      <c r="L576">
        <v>0</v>
      </c>
      <c r="M576">
        <v>0</v>
      </c>
      <c r="N576">
        <v>0</v>
      </c>
      <c r="O576">
        <v>15.0466</v>
      </c>
      <c r="P576">
        <v>8.9192900000000002</v>
      </c>
      <c r="Q576">
        <v>0</v>
      </c>
      <c r="R576">
        <v>55.493400000000001</v>
      </c>
      <c r="S576">
        <v>0</v>
      </c>
      <c r="T576">
        <v>37.532299999999999</v>
      </c>
      <c r="U576">
        <v>136.79499999999999</v>
      </c>
      <c r="V576">
        <v>0</v>
      </c>
      <c r="W576">
        <v>0</v>
      </c>
      <c r="X576">
        <v>0</v>
      </c>
      <c r="Y576">
        <v>157.703</v>
      </c>
      <c r="Z576">
        <v>0</v>
      </c>
      <c r="AA576">
        <v>23.287199999999999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180.99</v>
      </c>
      <c r="AI576">
        <v>19.4695</v>
      </c>
      <c r="AJ576">
        <v>1.6083400000000001</v>
      </c>
      <c r="AK576">
        <v>0</v>
      </c>
      <c r="AL576">
        <v>0</v>
      </c>
      <c r="AM576">
        <v>0</v>
      </c>
      <c r="AN576">
        <v>0</v>
      </c>
      <c r="AO576">
        <v>6.9687599999999996</v>
      </c>
      <c r="AP576">
        <v>5.1012899999999997</v>
      </c>
      <c r="AQ576">
        <v>0</v>
      </c>
      <c r="AR576">
        <v>13.380699999999999</v>
      </c>
      <c r="AS576">
        <v>0</v>
      </c>
      <c r="AT576">
        <v>9.7203800000000005</v>
      </c>
      <c r="AU576">
        <v>56.248899999999999</v>
      </c>
      <c r="AV576">
        <v>0</v>
      </c>
      <c r="AW576">
        <v>0</v>
      </c>
      <c r="AX576">
        <v>0</v>
      </c>
      <c r="AY576">
        <v>454.93099999999998</v>
      </c>
      <c r="AZ576">
        <v>0</v>
      </c>
      <c r="BA576">
        <v>3.4779200000000001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458.40899999999999</v>
      </c>
      <c r="BI576">
        <v>371.779</v>
      </c>
      <c r="BJ576">
        <v>33.777799999999999</v>
      </c>
      <c r="BK576" t="s">
        <v>69</v>
      </c>
      <c r="BL576" t="s">
        <v>69</v>
      </c>
      <c r="BM576" t="s">
        <v>69</v>
      </c>
      <c r="BN576" t="s">
        <v>69</v>
      </c>
      <c r="BO576">
        <v>0</v>
      </c>
      <c r="BP576">
        <v>0</v>
      </c>
      <c r="BQ576">
        <v>304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304</v>
      </c>
      <c r="CA576" t="str">
        <f t="shared" si="25"/>
        <v>OfS</v>
      </c>
      <c r="CB576" t="str">
        <f t="shared" si="26"/>
        <v>96</v>
      </c>
    </row>
    <row r="577" spans="1:80" x14ac:dyDescent="0.25">
      <c r="A577" t="s">
        <v>3592</v>
      </c>
      <c r="B577" t="s">
        <v>466</v>
      </c>
      <c r="C577" t="s">
        <v>467</v>
      </c>
      <c r="D577" t="str">
        <f t="shared" si="24"/>
        <v>OfS-w12-v96</v>
      </c>
      <c r="E577" t="s">
        <v>66</v>
      </c>
      <c r="F577" t="s">
        <v>90</v>
      </c>
      <c r="G577" t="s">
        <v>91</v>
      </c>
      <c r="H577">
        <v>10002.299999999999</v>
      </c>
      <c r="I577">
        <v>15.252599999999999</v>
      </c>
      <c r="J577">
        <v>1.0945</v>
      </c>
      <c r="K577">
        <v>0</v>
      </c>
      <c r="L577">
        <v>0</v>
      </c>
      <c r="M577">
        <v>0</v>
      </c>
      <c r="N577">
        <v>0</v>
      </c>
      <c r="O577">
        <v>13.305</v>
      </c>
      <c r="P577">
        <v>7.8935899999999997</v>
      </c>
      <c r="Q577">
        <v>0</v>
      </c>
      <c r="R577">
        <v>55.493400000000001</v>
      </c>
      <c r="S577">
        <v>0</v>
      </c>
      <c r="T577">
        <v>37.532299999999999</v>
      </c>
      <c r="U577">
        <v>130.571</v>
      </c>
      <c r="V577">
        <v>0</v>
      </c>
      <c r="W577">
        <v>0</v>
      </c>
      <c r="X577">
        <v>0</v>
      </c>
      <c r="Y577">
        <v>147.465</v>
      </c>
      <c r="Z577">
        <v>0</v>
      </c>
      <c r="AA577">
        <v>23.839300000000001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171.304</v>
      </c>
      <c r="AI577">
        <v>17.861599999999999</v>
      </c>
      <c r="AJ577">
        <v>1.361</v>
      </c>
      <c r="AK577">
        <v>0</v>
      </c>
      <c r="AL577">
        <v>0</v>
      </c>
      <c r="AM577">
        <v>0</v>
      </c>
      <c r="AN577">
        <v>0</v>
      </c>
      <c r="AO577">
        <v>6.9459799999999996</v>
      </c>
      <c r="AP577">
        <v>4.9164599999999998</v>
      </c>
      <c r="AQ577">
        <v>0</v>
      </c>
      <c r="AR577">
        <v>13.380699999999999</v>
      </c>
      <c r="AS577">
        <v>0</v>
      </c>
      <c r="AT577">
        <v>10.180300000000001</v>
      </c>
      <c r="AU577">
        <v>54.646000000000001</v>
      </c>
      <c r="AV577">
        <v>0</v>
      </c>
      <c r="AW577">
        <v>0</v>
      </c>
      <c r="AX577">
        <v>0</v>
      </c>
      <c r="AY577">
        <v>438.23099999999999</v>
      </c>
      <c r="AZ577">
        <v>0</v>
      </c>
      <c r="BA577">
        <v>3.4087299999999998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441.64</v>
      </c>
      <c r="BI577">
        <v>350.27800000000002</v>
      </c>
      <c r="BJ577">
        <v>47.666699999999999</v>
      </c>
      <c r="BK577" t="s">
        <v>69</v>
      </c>
      <c r="BL577" t="s">
        <v>69</v>
      </c>
      <c r="BM577" t="s">
        <v>69</v>
      </c>
      <c r="BN577" t="s">
        <v>69</v>
      </c>
      <c r="BO577">
        <v>0</v>
      </c>
      <c r="BP577">
        <v>0</v>
      </c>
      <c r="BQ577">
        <v>429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429</v>
      </c>
      <c r="CA577" t="str">
        <f t="shared" si="25"/>
        <v>OfS</v>
      </c>
      <c r="CB577" t="str">
        <f t="shared" si="26"/>
        <v>96</v>
      </c>
    </row>
    <row r="578" spans="1:80" x14ac:dyDescent="0.25">
      <c r="A578" t="s">
        <v>3593</v>
      </c>
      <c r="B578" t="s">
        <v>470</v>
      </c>
      <c r="C578" t="s">
        <v>471</v>
      </c>
      <c r="D578" t="str">
        <f t="shared" si="24"/>
        <v>OfS-w13-v96</v>
      </c>
      <c r="E578" t="s">
        <v>66</v>
      </c>
      <c r="F578" t="s">
        <v>92</v>
      </c>
      <c r="G578" t="s">
        <v>93</v>
      </c>
      <c r="H578">
        <v>10002.299999999999</v>
      </c>
      <c r="I578">
        <v>19.389800000000001</v>
      </c>
      <c r="J578">
        <v>1.4196599999999999</v>
      </c>
      <c r="K578">
        <v>0</v>
      </c>
      <c r="L578">
        <v>0</v>
      </c>
      <c r="M578">
        <v>0</v>
      </c>
      <c r="N578">
        <v>0</v>
      </c>
      <c r="O578">
        <v>15.007999999999999</v>
      </c>
      <c r="P578">
        <v>8.9050999999999991</v>
      </c>
      <c r="Q578">
        <v>0</v>
      </c>
      <c r="R578">
        <v>55.493400000000001</v>
      </c>
      <c r="S578">
        <v>0</v>
      </c>
      <c r="T578">
        <v>37.532299999999999</v>
      </c>
      <c r="U578">
        <v>137.74799999999999</v>
      </c>
      <c r="V578">
        <v>0</v>
      </c>
      <c r="W578">
        <v>0</v>
      </c>
      <c r="X578">
        <v>0</v>
      </c>
      <c r="Y578">
        <v>136.34800000000001</v>
      </c>
      <c r="Z578">
        <v>0</v>
      </c>
      <c r="AA578">
        <v>23.0657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159.41399999999999</v>
      </c>
      <c r="AI578">
        <v>18.477599999999999</v>
      </c>
      <c r="AJ578">
        <v>1.42425</v>
      </c>
      <c r="AK578">
        <v>0</v>
      </c>
      <c r="AL578">
        <v>0</v>
      </c>
      <c r="AM578">
        <v>0</v>
      </c>
      <c r="AN578">
        <v>0</v>
      </c>
      <c r="AO578">
        <v>7.8525200000000002</v>
      </c>
      <c r="AP578">
        <v>5.1914199999999999</v>
      </c>
      <c r="AQ578">
        <v>0</v>
      </c>
      <c r="AR578">
        <v>13.380699999999999</v>
      </c>
      <c r="AS578">
        <v>0</v>
      </c>
      <c r="AT578">
        <v>9.7203800000000005</v>
      </c>
      <c r="AU578">
        <v>56.046799999999998</v>
      </c>
      <c r="AV578">
        <v>0</v>
      </c>
      <c r="AW578">
        <v>0</v>
      </c>
      <c r="AX578">
        <v>0</v>
      </c>
      <c r="AY578">
        <v>442.94099999999997</v>
      </c>
      <c r="AZ578">
        <v>0</v>
      </c>
      <c r="BA578">
        <v>3.3702100000000002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446.31099999999998</v>
      </c>
      <c r="BI578">
        <v>361.50599999999997</v>
      </c>
      <c r="BJ578">
        <v>32.444400000000002</v>
      </c>
      <c r="BK578" t="s">
        <v>69</v>
      </c>
      <c r="BL578" t="s">
        <v>69</v>
      </c>
      <c r="BM578" t="s">
        <v>69</v>
      </c>
      <c r="BN578" t="s">
        <v>69</v>
      </c>
      <c r="BO578">
        <v>0</v>
      </c>
      <c r="BP578">
        <v>0</v>
      </c>
      <c r="BQ578">
        <v>292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292</v>
      </c>
      <c r="CA578" t="str">
        <f t="shared" si="25"/>
        <v>OfS</v>
      </c>
      <c r="CB578" t="str">
        <f t="shared" si="26"/>
        <v>96</v>
      </c>
    </row>
    <row r="579" spans="1:80" x14ac:dyDescent="0.25">
      <c r="A579" t="s">
        <v>3593</v>
      </c>
      <c r="B579" t="s">
        <v>474</v>
      </c>
      <c r="C579" t="s">
        <v>475</v>
      </c>
      <c r="D579" t="str">
        <f t="shared" si="24"/>
        <v>OfS-w14-v96</v>
      </c>
      <c r="E579" t="s">
        <v>66</v>
      </c>
      <c r="F579" t="s">
        <v>94</v>
      </c>
      <c r="G579" t="s">
        <v>95</v>
      </c>
      <c r="H579">
        <v>10002.299999999999</v>
      </c>
      <c r="I579">
        <v>18.963100000000001</v>
      </c>
      <c r="J579">
        <v>1.2713099999999999</v>
      </c>
      <c r="K579">
        <v>0</v>
      </c>
      <c r="L579">
        <v>0</v>
      </c>
      <c r="M579">
        <v>0</v>
      </c>
      <c r="N579">
        <v>0</v>
      </c>
      <c r="O579">
        <v>14.718999999999999</v>
      </c>
      <c r="P579">
        <v>8.4642199999999992</v>
      </c>
      <c r="Q579">
        <v>0</v>
      </c>
      <c r="R579">
        <v>55.493400000000001</v>
      </c>
      <c r="S579">
        <v>0</v>
      </c>
      <c r="T579">
        <v>37.532299999999999</v>
      </c>
      <c r="U579">
        <v>136.44300000000001</v>
      </c>
      <c r="V579">
        <v>0</v>
      </c>
      <c r="W579">
        <v>0</v>
      </c>
      <c r="X579">
        <v>0</v>
      </c>
      <c r="Y579">
        <v>87.993300000000005</v>
      </c>
      <c r="Z579">
        <v>0</v>
      </c>
      <c r="AA579">
        <v>23.322399999999998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111.316</v>
      </c>
      <c r="AI579">
        <v>21.373699999999999</v>
      </c>
      <c r="AJ579">
        <v>1.9081399999999999</v>
      </c>
      <c r="AK579">
        <v>0</v>
      </c>
      <c r="AL579">
        <v>0</v>
      </c>
      <c r="AM579">
        <v>0</v>
      </c>
      <c r="AN579">
        <v>0</v>
      </c>
      <c r="AO579">
        <v>7.1779900000000003</v>
      </c>
      <c r="AP579">
        <v>5.1491100000000003</v>
      </c>
      <c r="AQ579">
        <v>0</v>
      </c>
      <c r="AR579">
        <v>13.380699999999999</v>
      </c>
      <c r="AS579">
        <v>0</v>
      </c>
      <c r="AT579">
        <v>10.180300000000001</v>
      </c>
      <c r="AU579">
        <v>59.17</v>
      </c>
      <c r="AV579">
        <v>0</v>
      </c>
      <c r="AW579">
        <v>0</v>
      </c>
      <c r="AX579">
        <v>0</v>
      </c>
      <c r="AY579">
        <v>415.72399999999999</v>
      </c>
      <c r="AZ579">
        <v>0</v>
      </c>
      <c r="BA579">
        <v>3.04548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418.77</v>
      </c>
      <c r="BI579">
        <v>400.28800000000001</v>
      </c>
      <c r="BJ579">
        <v>44.222200000000001</v>
      </c>
      <c r="BK579" t="s">
        <v>69</v>
      </c>
      <c r="BL579" t="s">
        <v>69</v>
      </c>
      <c r="BM579" t="s">
        <v>69</v>
      </c>
      <c r="BN579" t="s">
        <v>69</v>
      </c>
      <c r="BO579">
        <v>0</v>
      </c>
      <c r="BP579">
        <v>0</v>
      </c>
      <c r="BQ579">
        <v>398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398</v>
      </c>
      <c r="CA579" t="str">
        <f t="shared" si="25"/>
        <v>OfS</v>
      </c>
      <c r="CB579" t="str">
        <f t="shared" si="26"/>
        <v>96</v>
      </c>
    </row>
    <row r="580" spans="1:80" x14ac:dyDescent="0.25">
      <c r="A580" t="s">
        <v>3593</v>
      </c>
      <c r="B580" t="s">
        <v>478</v>
      </c>
      <c r="C580" t="s">
        <v>479</v>
      </c>
      <c r="D580" t="str">
        <f t="shared" si="24"/>
        <v>OfS-w15-v96</v>
      </c>
      <c r="E580" t="s">
        <v>66</v>
      </c>
      <c r="F580" t="s">
        <v>96</v>
      </c>
      <c r="G580" t="s">
        <v>97</v>
      </c>
      <c r="H580">
        <v>10002.299999999999</v>
      </c>
      <c r="I580">
        <v>33.8461</v>
      </c>
      <c r="J580">
        <v>2.6639499999999998</v>
      </c>
      <c r="K580">
        <v>0</v>
      </c>
      <c r="L580">
        <v>0</v>
      </c>
      <c r="M580">
        <v>0</v>
      </c>
      <c r="N580">
        <v>0</v>
      </c>
      <c r="O580">
        <v>18.755500000000001</v>
      </c>
      <c r="P580">
        <v>13.1081</v>
      </c>
      <c r="Q580">
        <v>0</v>
      </c>
      <c r="R580">
        <v>55.493400000000001</v>
      </c>
      <c r="S580">
        <v>0</v>
      </c>
      <c r="T580">
        <v>37.532299999999999</v>
      </c>
      <c r="U580">
        <v>161.399</v>
      </c>
      <c r="V580">
        <v>0</v>
      </c>
      <c r="W580">
        <v>0</v>
      </c>
      <c r="X580">
        <v>0</v>
      </c>
      <c r="Y580">
        <v>24.184200000000001</v>
      </c>
      <c r="Z580">
        <v>0</v>
      </c>
      <c r="AA580">
        <v>20.274100000000001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44.458300000000001</v>
      </c>
      <c r="AI580">
        <v>22.4376</v>
      </c>
      <c r="AJ580">
        <v>1.9227399999999999</v>
      </c>
      <c r="AK580">
        <v>0</v>
      </c>
      <c r="AL580">
        <v>0</v>
      </c>
      <c r="AM580">
        <v>0</v>
      </c>
      <c r="AN580">
        <v>0</v>
      </c>
      <c r="AO580">
        <v>9.3910300000000007</v>
      </c>
      <c r="AP580">
        <v>5.9144699999999997</v>
      </c>
      <c r="AQ580">
        <v>0</v>
      </c>
      <c r="AR580">
        <v>13.380699999999999</v>
      </c>
      <c r="AS580">
        <v>0</v>
      </c>
      <c r="AT580">
        <v>9.3704999999999998</v>
      </c>
      <c r="AU580">
        <v>62.417000000000002</v>
      </c>
      <c r="AV580">
        <v>0</v>
      </c>
      <c r="AW580">
        <v>0</v>
      </c>
      <c r="AX580">
        <v>0</v>
      </c>
      <c r="AY580">
        <v>354.83300000000003</v>
      </c>
      <c r="AZ580">
        <v>0</v>
      </c>
      <c r="BA580">
        <v>3.0335899999999998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357.86700000000002</v>
      </c>
      <c r="BI580">
        <v>464.01799999999997</v>
      </c>
      <c r="BJ580">
        <v>46.222200000000001</v>
      </c>
      <c r="BK580" t="s">
        <v>69</v>
      </c>
      <c r="BL580" t="s">
        <v>69</v>
      </c>
      <c r="BM580" t="s">
        <v>69</v>
      </c>
      <c r="BN580" t="s">
        <v>69</v>
      </c>
      <c r="BO580">
        <v>0</v>
      </c>
      <c r="BP580">
        <v>0</v>
      </c>
      <c r="BQ580">
        <v>416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416</v>
      </c>
      <c r="CA580" t="str">
        <f t="shared" si="25"/>
        <v>OfS</v>
      </c>
      <c r="CB580" t="str">
        <f t="shared" si="26"/>
        <v>96</v>
      </c>
    </row>
    <row r="581" spans="1:80" x14ac:dyDescent="0.25">
      <c r="A581" t="s">
        <v>3593</v>
      </c>
      <c r="B581" t="s">
        <v>482</v>
      </c>
      <c r="C581" t="s">
        <v>483</v>
      </c>
      <c r="D581" t="str">
        <f t="shared" si="24"/>
        <v>OfS-w16-v96</v>
      </c>
      <c r="E581" t="s">
        <v>66</v>
      </c>
      <c r="F581" t="s">
        <v>98</v>
      </c>
      <c r="G581" t="s">
        <v>99</v>
      </c>
      <c r="H581">
        <v>10002.299999999999</v>
      </c>
      <c r="I581">
        <v>8.7477099999999997</v>
      </c>
      <c r="J581">
        <v>0.48480400000000001</v>
      </c>
      <c r="K581">
        <v>0</v>
      </c>
      <c r="L581">
        <v>0</v>
      </c>
      <c r="M581">
        <v>0</v>
      </c>
      <c r="N581">
        <v>0</v>
      </c>
      <c r="O581">
        <v>13.1212</v>
      </c>
      <c r="P581">
        <v>5.0999999999999996</v>
      </c>
      <c r="Q581">
        <v>0</v>
      </c>
      <c r="R581">
        <v>55.493400000000001</v>
      </c>
      <c r="S581">
        <v>0</v>
      </c>
      <c r="T581">
        <v>37.532299999999999</v>
      </c>
      <c r="U581">
        <v>120.479</v>
      </c>
      <c r="V581">
        <v>0</v>
      </c>
      <c r="W581">
        <v>0</v>
      </c>
      <c r="X581">
        <v>0</v>
      </c>
      <c r="Y581">
        <v>171.15299999999999</v>
      </c>
      <c r="Z581">
        <v>0</v>
      </c>
      <c r="AA581">
        <v>25.898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197.05099999999999</v>
      </c>
      <c r="AI581">
        <v>12.6846</v>
      </c>
      <c r="AJ581">
        <v>0.65718699999999997</v>
      </c>
      <c r="AK581">
        <v>0</v>
      </c>
      <c r="AL581">
        <v>0</v>
      </c>
      <c r="AM581">
        <v>0</v>
      </c>
      <c r="AN581">
        <v>0</v>
      </c>
      <c r="AO581">
        <v>8.5315799999999999</v>
      </c>
      <c r="AP581">
        <v>4.2864500000000003</v>
      </c>
      <c r="AQ581">
        <v>0</v>
      </c>
      <c r="AR581">
        <v>13.380699999999999</v>
      </c>
      <c r="AS581">
        <v>0</v>
      </c>
      <c r="AT581">
        <v>9.3704999999999998</v>
      </c>
      <c r="AU581">
        <v>48.910899999999998</v>
      </c>
      <c r="AV581">
        <v>0</v>
      </c>
      <c r="AW581">
        <v>0</v>
      </c>
      <c r="AX581">
        <v>0</v>
      </c>
      <c r="AY581">
        <v>431.041</v>
      </c>
      <c r="AZ581">
        <v>0</v>
      </c>
      <c r="BA581">
        <v>1.74379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432.78500000000003</v>
      </c>
      <c r="BI581">
        <v>264.54000000000002</v>
      </c>
      <c r="BJ581">
        <v>37.444400000000002</v>
      </c>
      <c r="BK581" t="s">
        <v>69</v>
      </c>
      <c r="BL581" t="s">
        <v>69</v>
      </c>
      <c r="BM581" t="s">
        <v>69</v>
      </c>
      <c r="BN581" t="s">
        <v>69</v>
      </c>
      <c r="BO581">
        <v>0</v>
      </c>
      <c r="BP581">
        <v>0</v>
      </c>
      <c r="BQ581">
        <v>337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337</v>
      </c>
      <c r="CA581" t="str">
        <f t="shared" si="25"/>
        <v>OfS</v>
      </c>
      <c r="CB581" t="str">
        <f t="shared" si="26"/>
        <v>96</v>
      </c>
    </row>
    <row r="582" spans="1:80" x14ac:dyDescent="0.25">
      <c r="A582" t="s">
        <v>3593</v>
      </c>
      <c r="B582" t="s">
        <v>420</v>
      </c>
      <c r="C582" t="s">
        <v>421</v>
      </c>
      <c r="D582" t="str">
        <f t="shared" si="24"/>
        <v>OfS-w01-v03</v>
      </c>
      <c r="E582" t="s">
        <v>66</v>
      </c>
      <c r="F582" t="s">
        <v>67</v>
      </c>
      <c r="G582" t="s">
        <v>68</v>
      </c>
      <c r="H582">
        <v>10002.299999999999</v>
      </c>
      <c r="I582">
        <v>1.66858</v>
      </c>
      <c r="J582">
        <v>3.45356E-2</v>
      </c>
      <c r="K582">
        <v>0</v>
      </c>
      <c r="L582">
        <v>0</v>
      </c>
      <c r="M582">
        <v>0</v>
      </c>
      <c r="N582">
        <v>0</v>
      </c>
      <c r="O582">
        <v>7.0157800000000003</v>
      </c>
      <c r="P582">
        <v>1.88906</v>
      </c>
      <c r="Q582">
        <v>0</v>
      </c>
      <c r="R582">
        <v>52.853700000000003</v>
      </c>
      <c r="S582">
        <v>0</v>
      </c>
      <c r="T582">
        <v>37.424399999999999</v>
      </c>
      <c r="U582">
        <v>100.886</v>
      </c>
      <c r="V582">
        <v>0</v>
      </c>
      <c r="W582">
        <v>0</v>
      </c>
      <c r="X582">
        <v>0</v>
      </c>
      <c r="Y582">
        <v>69.895700000000005</v>
      </c>
      <c r="Z582">
        <v>0</v>
      </c>
      <c r="AA582">
        <v>23.488600000000002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93.384299999999996</v>
      </c>
      <c r="AI582">
        <v>8.9685600000000001</v>
      </c>
      <c r="AJ582">
        <v>0.22095600000000001</v>
      </c>
      <c r="AK582">
        <v>0</v>
      </c>
      <c r="AL582">
        <v>0</v>
      </c>
      <c r="AM582">
        <v>0</v>
      </c>
      <c r="AN582">
        <v>0</v>
      </c>
      <c r="AO582">
        <v>3.6831900000000002</v>
      </c>
      <c r="AP582">
        <v>3.2343999999999999</v>
      </c>
      <c r="AQ582">
        <v>0</v>
      </c>
      <c r="AR582">
        <v>12.744199999999999</v>
      </c>
      <c r="AS582">
        <v>0</v>
      </c>
      <c r="AT582">
        <v>9.6924200000000003</v>
      </c>
      <c r="AU582">
        <v>38.543700000000001</v>
      </c>
      <c r="AV582">
        <v>0</v>
      </c>
      <c r="AW582">
        <v>0</v>
      </c>
      <c r="AX582">
        <v>0</v>
      </c>
      <c r="AY582">
        <v>342.07400000000001</v>
      </c>
      <c r="AZ582">
        <v>0</v>
      </c>
      <c r="BA582">
        <v>1.49657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343.57</v>
      </c>
      <c r="BI582">
        <v>185.25399999999999</v>
      </c>
      <c r="BJ582">
        <v>27</v>
      </c>
      <c r="BK582" t="s">
        <v>69</v>
      </c>
      <c r="BL582" t="s">
        <v>69</v>
      </c>
      <c r="BM582" t="s">
        <v>69</v>
      </c>
      <c r="BN582" t="s">
        <v>69</v>
      </c>
      <c r="BO582">
        <v>0</v>
      </c>
      <c r="BP582">
        <v>0</v>
      </c>
      <c r="BQ582">
        <v>243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243</v>
      </c>
      <c r="CA582" t="str">
        <f t="shared" si="25"/>
        <v>OfS</v>
      </c>
      <c r="CB582" t="str">
        <f t="shared" si="26"/>
        <v>03</v>
      </c>
    </row>
    <row r="583" spans="1:80" x14ac:dyDescent="0.25">
      <c r="A583" t="s">
        <v>3593</v>
      </c>
      <c r="B583" t="s">
        <v>424</v>
      </c>
      <c r="C583" t="s">
        <v>425</v>
      </c>
      <c r="D583" t="str">
        <f t="shared" ref="D583:D646" si="27">LEFT(C583,11)</f>
        <v>OfS-w02-v03</v>
      </c>
      <c r="E583" t="s">
        <v>66</v>
      </c>
      <c r="F583" t="s">
        <v>70</v>
      </c>
      <c r="G583" t="s">
        <v>71</v>
      </c>
      <c r="H583">
        <v>10002.299999999999</v>
      </c>
      <c r="I583">
        <v>10.6128</v>
      </c>
      <c r="J583">
        <v>0.27945199999999998</v>
      </c>
      <c r="K583">
        <v>0</v>
      </c>
      <c r="L583">
        <v>0</v>
      </c>
      <c r="M583">
        <v>0</v>
      </c>
      <c r="N583">
        <v>0</v>
      </c>
      <c r="O583">
        <v>8.5711300000000001</v>
      </c>
      <c r="P583">
        <v>5.4104200000000002</v>
      </c>
      <c r="Q583">
        <v>0</v>
      </c>
      <c r="R583">
        <v>52.853700000000003</v>
      </c>
      <c r="S583">
        <v>0</v>
      </c>
      <c r="T583">
        <v>37.424399999999999</v>
      </c>
      <c r="U583">
        <v>115.152</v>
      </c>
      <c r="V583">
        <v>0</v>
      </c>
      <c r="W583">
        <v>0</v>
      </c>
      <c r="X583">
        <v>0</v>
      </c>
      <c r="Y583">
        <v>53.125700000000002</v>
      </c>
      <c r="Z583">
        <v>0</v>
      </c>
      <c r="AA583">
        <v>22.142700000000001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75.2684</v>
      </c>
      <c r="AI583">
        <v>15.5487</v>
      </c>
      <c r="AJ583">
        <v>0.88037299999999996</v>
      </c>
      <c r="AK583">
        <v>0</v>
      </c>
      <c r="AL583">
        <v>0</v>
      </c>
      <c r="AM583">
        <v>0</v>
      </c>
      <c r="AN583">
        <v>0</v>
      </c>
      <c r="AO583">
        <v>4.1682600000000001</v>
      </c>
      <c r="AP583">
        <v>4.16296</v>
      </c>
      <c r="AQ583">
        <v>0</v>
      </c>
      <c r="AR583">
        <v>12.744199999999999</v>
      </c>
      <c r="AS583">
        <v>0</v>
      </c>
      <c r="AT583">
        <v>9.6924200000000003</v>
      </c>
      <c r="AU583">
        <v>47.196899999999999</v>
      </c>
      <c r="AV583">
        <v>0</v>
      </c>
      <c r="AW583">
        <v>0</v>
      </c>
      <c r="AX583">
        <v>0</v>
      </c>
      <c r="AY583">
        <v>399.46600000000001</v>
      </c>
      <c r="AZ583">
        <v>0</v>
      </c>
      <c r="BA583">
        <v>1.4604299999999999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400.92700000000002</v>
      </c>
      <c r="BI583">
        <v>296.505</v>
      </c>
      <c r="BJ583">
        <v>37</v>
      </c>
      <c r="BK583" t="s">
        <v>69</v>
      </c>
      <c r="BL583" t="s">
        <v>69</v>
      </c>
      <c r="BM583" t="s">
        <v>69</v>
      </c>
      <c r="BN583" t="s">
        <v>69</v>
      </c>
      <c r="BO583">
        <v>0</v>
      </c>
      <c r="BP583">
        <v>0</v>
      </c>
      <c r="BQ583">
        <v>333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333</v>
      </c>
      <c r="CA583" t="str">
        <f t="shared" ref="CA583:CA646" si="28">LEFT(D583,3)</f>
        <v>OfS</v>
      </c>
      <c r="CB583" t="str">
        <f t="shared" ref="CB583:CB646" si="29">RIGHT(D583,2)</f>
        <v>03</v>
      </c>
    </row>
    <row r="584" spans="1:80" x14ac:dyDescent="0.25">
      <c r="A584" t="s">
        <v>3593</v>
      </c>
      <c r="B584" t="s">
        <v>428</v>
      </c>
      <c r="C584" t="s">
        <v>429</v>
      </c>
      <c r="D584" t="str">
        <f t="shared" si="27"/>
        <v>OfS-w03-v03</v>
      </c>
      <c r="E584" t="s">
        <v>66</v>
      </c>
      <c r="F584" t="s">
        <v>72</v>
      </c>
      <c r="G584" t="s">
        <v>73</v>
      </c>
      <c r="H584">
        <v>10002.299999999999</v>
      </c>
      <c r="I584">
        <v>7.4079300000000003</v>
      </c>
      <c r="J584">
        <v>0.17948600000000001</v>
      </c>
      <c r="K584">
        <v>0</v>
      </c>
      <c r="L584">
        <v>0</v>
      </c>
      <c r="M584">
        <v>0</v>
      </c>
      <c r="N584">
        <v>0</v>
      </c>
      <c r="O584">
        <v>8.4485100000000006</v>
      </c>
      <c r="P584">
        <v>4.9479300000000004</v>
      </c>
      <c r="Q584">
        <v>0</v>
      </c>
      <c r="R584">
        <v>52.853700000000003</v>
      </c>
      <c r="S584">
        <v>0</v>
      </c>
      <c r="T584">
        <v>37.424399999999999</v>
      </c>
      <c r="U584">
        <v>111.262</v>
      </c>
      <c r="V584">
        <v>0</v>
      </c>
      <c r="W584">
        <v>0</v>
      </c>
      <c r="X584">
        <v>0</v>
      </c>
      <c r="Y584">
        <v>67.024100000000004</v>
      </c>
      <c r="Z584">
        <v>0</v>
      </c>
      <c r="AA584">
        <v>22.2441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89.268199999999993</v>
      </c>
      <c r="AI584">
        <v>12.0093</v>
      </c>
      <c r="AJ584">
        <v>0.32926299999999997</v>
      </c>
      <c r="AK584">
        <v>0</v>
      </c>
      <c r="AL584">
        <v>0</v>
      </c>
      <c r="AM584">
        <v>0</v>
      </c>
      <c r="AN584">
        <v>0</v>
      </c>
      <c r="AO584">
        <v>4.4353699999999998</v>
      </c>
      <c r="AP584">
        <v>3.85406</v>
      </c>
      <c r="AQ584">
        <v>0</v>
      </c>
      <c r="AR584">
        <v>12.744199999999999</v>
      </c>
      <c r="AS584">
        <v>0</v>
      </c>
      <c r="AT584">
        <v>9.6924200000000003</v>
      </c>
      <c r="AU584">
        <v>43.064700000000002</v>
      </c>
      <c r="AV584">
        <v>0</v>
      </c>
      <c r="AW584">
        <v>0</v>
      </c>
      <c r="AX584">
        <v>0</v>
      </c>
      <c r="AY584">
        <v>386.15600000000001</v>
      </c>
      <c r="AZ584">
        <v>0</v>
      </c>
      <c r="BA584">
        <v>1.4608399999999999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387.61700000000002</v>
      </c>
      <c r="BI584">
        <v>243.88399999999999</v>
      </c>
      <c r="BJ584">
        <v>18.555599999999998</v>
      </c>
      <c r="BK584" t="s">
        <v>69</v>
      </c>
      <c r="BL584" t="s">
        <v>69</v>
      </c>
      <c r="BM584" t="s">
        <v>69</v>
      </c>
      <c r="BN584" t="s">
        <v>69</v>
      </c>
      <c r="BO584">
        <v>0</v>
      </c>
      <c r="BP584">
        <v>0</v>
      </c>
      <c r="BQ584">
        <v>167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167</v>
      </c>
      <c r="CA584" t="str">
        <f t="shared" si="28"/>
        <v>OfS</v>
      </c>
      <c r="CB584" t="str">
        <f t="shared" si="29"/>
        <v>03</v>
      </c>
    </row>
    <row r="585" spans="1:80" x14ac:dyDescent="0.25">
      <c r="A585" t="s">
        <v>3594</v>
      </c>
      <c r="B585" t="s">
        <v>432</v>
      </c>
      <c r="C585" t="s">
        <v>433</v>
      </c>
      <c r="D585" t="str">
        <f t="shared" si="27"/>
        <v>OfS-w04-v03</v>
      </c>
      <c r="E585" t="s">
        <v>66</v>
      </c>
      <c r="F585" t="s">
        <v>74</v>
      </c>
      <c r="G585" t="s">
        <v>75</v>
      </c>
      <c r="H585">
        <v>10002.299999999999</v>
      </c>
      <c r="I585">
        <v>13.228400000000001</v>
      </c>
      <c r="J585">
        <v>0.33968999999999999</v>
      </c>
      <c r="K585">
        <v>0</v>
      </c>
      <c r="L585">
        <v>0</v>
      </c>
      <c r="M585">
        <v>0</v>
      </c>
      <c r="N585">
        <v>0</v>
      </c>
      <c r="O585">
        <v>9.5408200000000001</v>
      </c>
      <c r="P585">
        <v>7.1035000000000004</v>
      </c>
      <c r="Q585">
        <v>0</v>
      </c>
      <c r="R585">
        <v>52.853700000000003</v>
      </c>
      <c r="S585">
        <v>0</v>
      </c>
      <c r="T585">
        <v>37.424399999999999</v>
      </c>
      <c r="U585">
        <v>120.491</v>
      </c>
      <c r="V585">
        <v>0</v>
      </c>
      <c r="W585">
        <v>0</v>
      </c>
      <c r="X585">
        <v>0</v>
      </c>
      <c r="Y585">
        <v>63.094900000000003</v>
      </c>
      <c r="Z585">
        <v>0</v>
      </c>
      <c r="AA585">
        <v>21.671800000000001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84.7667</v>
      </c>
      <c r="AI585">
        <v>13.953799999999999</v>
      </c>
      <c r="AJ585">
        <v>0.366172</v>
      </c>
      <c r="AK585">
        <v>0</v>
      </c>
      <c r="AL585">
        <v>0</v>
      </c>
      <c r="AM585">
        <v>0</v>
      </c>
      <c r="AN585">
        <v>0</v>
      </c>
      <c r="AO585">
        <v>5.5480900000000002</v>
      </c>
      <c r="AP585">
        <v>4.2721400000000003</v>
      </c>
      <c r="AQ585">
        <v>0</v>
      </c>
      <c r="AR585">
        <v>12.744199999999999</v>
      </c>
      <c r="AS585">
        <v>0</v>
      </c>
      <c r="AT585">
        <v>9.6924200000000003</v>
      </c>
      <c r="AU585">
        <v>46.576799999999999</v>
      </c>
      <c r="AV585">
        <v>0</v>
      </c>
      <c r="AW585">
        <v>0</v>
      </c>
      <c r="AX585">
        <v>0</v>
      </c>
      <c r="AY585">
        <v>396.98500000000001</v>
      </c>
      <c r="AZ585">
        <v>0</v>
      </c>
      <c r="BA585">
        <v>1.4532700000000001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398.43799999999999</v>
      </c>
      <c r="BI585">
        <v>283.06099999999998</v>
      </c>
      <c r="BJ585">
        <v>25.222200000000001</v>
      </c>
      <c r="BK585" t="s">
        <v>69</v>
      </c>
      <c r="BL585" t="s">
        <v>69</v>
      </c>
      <c r="BM585" t="s">
        <v>69</v>
      </c>
      <c r="BN585" t="s">
        <v>69</v>
      </c>
      <c r="BO585">
        <v>0</v>
      </c>
      <c r="BP585">
        <v>0</v>
      </c>
      <c r="BQ585">
        <v>227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227</v>
      </c>
      <c r="CA585" t="str">
        <f t="shared" si="28"/>
        <v>OfS</v>
      </c>
      <c r="CB585" t="str">
        <f t="shared" si="29"/>
        <v>03</v>
      </c>
    </row>
    <row r="586" spans="1:80" x14ac:dyDescent="0.25">
      <c r="A586" t="s">
        <v>3594</v>
      </c>
      <c r="B586" t="s">
        <v>436</v>
      </c>
      <c r="C586" t="s">
        <v>437</v>
      </c>
      <c r="D586" t="str">
        <f t="shared" si="27"/>
        <v>OfS-w05-v03</v>
      </c>
      <c r="E586" t="s">
        <v>66</v>
      </c>
      <c r="F586" t="s">
        <v>76</v>
      </c>
      <c r="G586" t="s">
        <v>77</v>
      </c>
      <c r="H586">
        <v>10002.299999999999</v>
      </c>
      <c r="I586">
        <v>7.8679600000000001</v>
      </c>
      <c r="J586">
        <v>0.189551</v>
      </c>
      <c r="K586">
        <v>0</v>
      </c>
      <c r="L586">
        <v>0</v>
      </c>
      <c r="M586">
        <v>0</v>
      </c>
      <c r="N586">
        <v>0</v>
      </c>
      <c r="O586">
        <v>8.5177700000000005</v>
      </c>
      <c r="P586">
        <v>5.45906</v>
      </c>
      <c r="Q586">
        <v>0</v>
      </c>
      <c r="R586">
        <v>52.853700000000003</v>
      </c>
      <c r="S586">
        <v>0</v>
      </c>
      <c r="T586">
        <v>37.424399999999999</v>
      </c>
      <c r="U586">
        <v>112.313</v>
      </c>
      <c r="V586">
        <v>0</v>
      </c>
      <c r="W586">
        <v>0</v>
      </c>
      <c r="X586">
        <v>0</v>
      </c>
      <c r="Y586">
        <v>60.649000000000001</v>
      </c>
      <c r="Z586">
        <v>0</v>
      </c>
      <c r="AA586">
        <v>22.506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83.155000000000001</v>
      </c>
      <c r="AI586">
        <v>10.869</v>
      </c>
      <c r="AJ586">
        <v>0.22869999999999999</v>
      </c>
      <c r="AK586">
        <v>0</v>
      </c>
      <c r="AL586">
        <v>0</v>
      </c>
      <c r="AM586">
        <v>0</v>
      </c>
      <c r="AN586">
        <v>0</v>
      </c>
      <c r="AO586">
        <v>4.5264100000000003</v>
      </c>
      <c r="AP586">
        <v>3.7848199999999999</v>
      </c>
      <c r="AQ586">
        <v>0</v>
      </c>
      <c r="AR586">
        <v>12.744199999999999</v>
      </c>
      <c r="AS586">
        <v>0</v>
      </c>
      <c r="AT586">
        <v>10.151</v>
      </c>
      <c r="AU586">
        <v>42.304200000000002</v>
      </c>
      <c r="AV586">
        <v>0</v>
      </c>
      <c r="AW586">
        <v>0</v>
      </c>
      <c r="AX586">
        <v>0</v>
      </c>
      <c r="AY586">
        <v>400.10599999999999</v>
      </c>
      <c r="AZ586">
        <v>0</v>
      </c>
      <c r="BA586">
        <v>3.2154199999999999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403.322</v>
      </c>
      <c r="BI586">
        <v>227.57599999999999</v>
      </c>
      <c r="BJ586">
        <v>31</v>
      </c>
      <c r="BK586" t="s">
        <v>69</v>
      </c>
      <c r="BL586" t="s">
        <v>69</v>
      </c>
      <c r="BM586" t="s">
        <v>69</v>
      </c>
      <c r="BN586" t="s">
        <v>69</v>
      </c>
      <c r="BO586">
        <v>0</v>
      </c>
      <c r="BP586">
        <v>0</v>
      </c>
      <c r="BQ586">
        <v>279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279</v>
      </c>
      <c r="CA586" t="str">
        <f t="shared" si="28"/>
        <v>OfS</v>
      </c>
      <c r="CB586" t="str">
        <f t="shared" si="29"/>
        <v>03</v>
      </c>
    </row>
    <row r="587" spans="1:80" x14ac:dyDescent="0.25">
      <c r="A587" t="s">
        <v>3594</v>
      </c>
      <c r="B587" t="s">
        <v>440</v>
      </c>
      <c r="C587" t="s">
        <v>441</v>
      </c>
      <c r="D587" t="str">
        <f t="shared" si="27"/>
        <v>OfS-w06-v03</v>
      </c>
      <c r="E587" t="s">
        <v>66</v>
      </c>
      <c r="F587" t="s">
        <v>78</v>
      </c>
      <c r="G587" t="s">
        <v>79</v>
      </c>
      <c r="H587">
        <v>10002.299999999999</v>
      </c>
      <c r="I587">
        <v>16.498000000000001</v>
      </c>
      <c r="J587">
        <v>0.45238099999999998</v>
      </c>
      <c r="K587">
        <v>0</v>
      </c>
      <c r="L587">
        <v>0</v>
      </c>
      <c r="M587">
        <v>0</v>
      </c>
      <c r="N587">
        <v>0</v>
      </c>
      <c r="O587">
        <v>9.6580100000000009</v>
      </c>
      <c r="P587">
        <v>8.3891899999999993</v>
      </c>
      <c r="Q587">
        <v>0</v>
      </c>
      <c r="R587">
        <v>52.853700000000003</v>
      </c>
      <c r="S587">
        <v>0</v>
      </c>
      <c r="T587">
        <v>37.424399999999999</v>
      </c>
      <c r="U587">
        <v>125.276</v>
      </c>
      <c r="V587">
        <v>0</v>
      </c>
      <c r="W587">
        <v>0</v>
      </c>
      <c r="X587">
        <v>0</v>
      </c>
      <c r="Y587">
        <v>29.723700000000001</v>
      </c>
      <c r="Z587">
        <v>0</v>
      </c>
      <c r="AA587">
        <v>21.1526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50.876300000000001</v>
      </c>
      <c r="AI587">
        <v>14.4297</v>
      </c>
      <c r="AJ587">
        <v>0.50334100000000004</v>
      </c>
      <c r="AK587">
        <v>0</v>
      </c>
      <c r="AL587">
        <v>0</v>
      </c>
      <c r="AM587">
        <v>0</v>
      </c>
      <c r="AN587">
        <v>0</v>
      </c>
      <c r="AO587">
        <v>4.9179199999999996</v>
      </c>
      <c r="AP587">
        <v>4.3172499999999996</v>
      </c>
      <c r="AQ587">
        <v>0</v>
      </c>
      <c r="AR587">
        <v>13.489699999999999</v>
      </c>
      <c r="AS587">
        <v>0</v>
      </c>
      <c r="AT587">
        <v>10.208600000000001</v>
      </c>
      <c r="AU587">
        <v>47.866500000000002</v>
      </c>
      <c r="AV587">
        <v>0</v>
      </c>
      <c r="AW587">
        <v>0</v>
      </c>
      <c r="AX587">
        <v>0</v>
      </c>
      <c r="AY587">
        <v>263.17500000000001</v>
      </c>
      <c r="AZ587">
        <v>0</v>
      </c>
      <c r="BA587">
        <v>2.8597399999999999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266.03500000000003</v>
      </c>
      <c r="BI587">
        <v>289.85500000000002</v>
      </c>
      <c r="BJ587">
        <v>37.222200000000001</v>
      </c>
      <c r="BK587" t="s">
        <v>69</v>
      </c>
      <c r="BL587" t="s">
        <v>69</v>
      </c>
      <c r="BM587" t="s">
        <v>69</v>
      </c>
      <c r="BN587" t="s">
        <v>69</v>
      </c>
      <c r="BO587">
        <v>0</v>
      </c>
      <c r="BP587">
        <v>0</v>
      </c>
      <c r="BQ587">
        <v>335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335</v>
      </c>
      <c r="CA587" t="str">
        <f t="shared" si="28"/>
        <v>OfS</v>
      </c>
      <c r="CB587" t="str">
        <f t="shared" si="29"/>
        <v>03</v>
      </c>
    </row>
    <row r="588" spans="1:80" x14ac:dyDescent="0.25">
      <c r="A588" t="s">
        <v>3594</v>
      </c>
      <c r="B588" t="s">
        <v>444</v>
      </c>
      <c r="C588" t="s">
        <v>445</v>
      </c>
      <c r="D588" t="str">
        <f t="shared" si="27"/>
        <v>OfS-w07-v03</v>
      </c>
      <c r="E588" t="s">
        <v>66</v>
      </c>
      <c r="F588" t="s">
        <v>80</v>
      </c>
      <c r="G588" t="s">
        <v>81</v>
      </c>
      <c r="H588">
        <v>10002.299999999999</v>
      </c>
      <c r="I588">
        <v>15.0954</v>
      </c>
      <c r="J588">
        <v>0.39428400000000002</v>
      </c>
      <c r="K588">
        <v>0</v>
      </c>
      <c r="L588">
        <v>0</v>
      </c>
      <c r="M588">
        <v>0</v>
      </c>
      <c r="N588">
        <v>0</v>
      </c>
      <c r="O588">
        <v>9.5976099999999995</v>
      </c>
      <c r="P588">
        <v>8.2826299999999993</v>
      </c>
      <c r="Q588">
        <v>0</v>
      </c>
      <c r="R588">
        <v>52.853700000000003</v>
      </c>
      <c r="S588">
        <v>0</v>
      </c>
      <c r="T588">
        <v>37.424399999999999</v>
      </c>
      <c r="U588">
        <v>123.648</v>
      </c>
      <c r="V588">
        <v>0</v>
      </c>
      <c r="W588">
        <v>0</v>
      </c>
      <c r="X588">
        <v>0</v>
      </c>
      <c r="Y588">
        <v>13.6022</v>
      </c>
      <c r="Z588">
        <v>0</v>
      </c>
      <c r="AA588">
        <v>20.9495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34.551699999999997</v>
      </c>
      <c r="AI588">
        <v>13.0221</v>
      </c>
      <c r="AJ588">
        <v>0.32691100000000001</v>
      </c>
      <c r="AK588">
        <v>0</v>
      </c>
      <c r="AL588">
        <v>0</v>
      </c>
      <c r="AM588">
        <v>0</v>
      </c>
      <c r="AN588">
        <v>0</v>
      </c>
      <c r="AO588">
        <v>3.80138</v>
      </c>
      <c r="AP588">
        <v>4.0778499999999998</v>
      </c>
      <c r="AQ588">
        <v>0</v>
      </c>
      <c r="AR588">
        <v>13.489699999999999</v>
      </c>
      <c r="AS588">
        <v>0</v>
      </c>
      <c r="AT588">
        <v>10.208600000000001</v>
      </c>
      <c r="AU588">
        <v>44.926600000000001</v>
      </c>
      <c r="AV588">
        <v>0</v>
      </c>
      <c r="AW588">
        <v>0</v>
      </c>
      <c r="AX588">
        <v>0</v>
      </c>
      <c r="AY588">
        <v>169.85599999999999</v>
      </c>
      <c r="AZ588">
        <v>0</v>
      </c>
      <c r="BA588">
        <v>2.9136700000000002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172.77</v>
      </c>
      <c r="BI588">
        <v>265.36200000000002</v>
      </c>
      <c r="BJ588">
        <v>42.1111</v>
      </c>
      <c r="BK588" t="s">
        <v>69</v>
      </c>
      <c r="BL588" t="s">
        <v>69</v>
      </c>
      <c r="BM588" t="s">
        <v>69</v>
      </c>
      <c r="BN588" t="s">
        <v>69</v>
      </c>
      <c r="BO588">
        <v>0</v>
      </c>
      <c r="BP588">
        <v>0</v>
      </c>
      <c r="BQ588">
        <v>379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379</v>
      </c>
      <c r="CA588" t="str">
        <f t="shared" si="28"/>
        <v>OfS</v>
      </c>
      <c r="CB588" t="str">
        <f t="shared" si="29"/>
        <v>03</v>
      </c>
    </row>
    <row r="589" spans="1:80" x14ac:dyDescent="0.25">
      <c r="A589" t="s">
        <v>3594</v>
      </c>
      <c r="B589" t="s">
        <v>448</v>
      </c>
      <c r="C589" t="s">
        <v>449</v>
      </c>
      <c r="D589" t="str">
        <f t="shared" si="27"/>
        <v>OfS-w08-v03</v>
      </c>
      <c r="E589" t="s">
        <v>66</v>
      </c>
      <c r="F589" t="s">
        <v>82</v>
      </c>
      <c r="G589" t="s">
        <v>83</v>
      </c>
      <c r="H589">
        <v>10002.299999999999</v>
      </c>
      <c r="I589">
        <v>18.731999999999999</v>
      </c>
      <c r="J589">
        <v>0.51643399999999995</v>
      </c>
      <c r="K589">
        <v>0</v>
      </c>
      <c r="L589">
        <v>0</v>
      </c>
      <c r="M589">
        <v>0</v>
      </c>
      <c r="N589">
        <v>0</v>
      </c>
      <c r="O589">
        <v>10.045500000000001</v>
      </c>
      <c r="P589">
        <v>9.0758100000000006</v>
      </c>
      <c r="Q589">
        <v>0</v>
      </c>
      <c r="R589">
        <v>52.853700000000003</v>
      </c>
      <c r="S589">
        <v>0</v>
      </c>
      <c r="T589">
        <v>37.424399999999999</v>
      </c>
      <c r="U589">
        <v>128.648</v>
      </c>
      <c r="V589">
        <v>0</v>
      </c>
      <c r="W589">
        <v>0</v>
      </c>
      <c r="X589">
        <v>0</v>
      </c>
      <c r="Y589">
        <v>32.056100000000001</v>
      </c>
      <c r="Z589">
        <v>0</v>
      </c>
      <c r="AA589">
        <v>20.711400000000001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52.767499999999998</v>
      </c>
      <c r="AI589">
        <v>15.510999999999999</v>
      </c>
      <c r="AJ589">
        <v>0.53979699999999997</v>
      </c>
      <c r="AK589">
        <v>0</v>
      </c>
      <c r="AL589">
        <v>0</v>
      </c>
      <c r="AM589">
        <v>0</v>
      </c>
      <c r="AN589">
        <v>0</v>
      </c>
      <c r="AO589">
        <v>5.2785700000000002</v>
      </c>
      <c r="AP589">
        <v>4.5173100000000002</v>
      </c>
      <c r="AQ589">
        <v>0</v>
      </c>
      <c r="AR589">
        <v>12.744199999999999</v>
      </c>
      <c r="AS589">
        <v>0</v>
      </c>
      <c r="AT589">
        <v>10.151</v>
      </c>
      <c r="AU589">
        <v>48.741900000000001</v>
      </c>
      <c r="AV589">
        <v>0</v>
      </c>
      <c r="AW589">
        <v>0</v>
      </c>
      <c r="AX589">
        <v>0</v>
      </c>
      <c r="AY589">
        <v>354.86799999999999</v>
      </c>
      <c r="AZ589">
        <v>0</v>
      </c>
      <c r="BA589">
        <v>2.9597699999999998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357.82799999999997</v>
      </c>
      <c r="BI589">
        <v>310.37</v>
      </c>
      <c r="BJ589">
        <v>45.666699999999999</v>
      </c>
      <c r="BK589" t="s">
        <v>69</v>
      </c>
      <c r="BL589" t="s">
        <v>69</v>
      </c>
      <c r="BM589" t="s">
        <v>69</v>
      </c>
      <c r="BN589" t="s">
        <v>69</v>
      </c>
      <c r="BO589">
        <v>0</v>
      </c>
      <c r="BP589">
        <v>0</v>
      </c>
      <c r="BQ589">
        <v>411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411</v>
      </c>
      <c r="CA589" t="str">
        <f t="shared" si="28"/>
        <v>OfS</v>
      </c>
      <c r="CB589" t="str">
        <f t="shared" si="29"/>
        <v>03</v>
      </c>
    </row>
    <row r="590" spans="1:80" x14ac:dyDescent="0.25">
      <c r="A590" t="s">
        <v>3594</v>
      </c>
      <c r="B590" t="s">
        <v>452</v>
      </c>
      <c r="C590" t="s">
        <v>453</v>
      </c>
      <c r="D590" t="str">
        <f t="shared" si="27"/>
        <v>OfS-w09-v03</v>
      </c>
      <c r="E590" t="s">
        <v>66</v>
      </c>
      <c r="F590" t="s">
        <v>84</v>
      </c>
      <c r="G590" t="s">
        <v>85</v>
      </c>
      <c r="H590">
        <v>10002.299999999999</v>
      </c>
      <c r="I590">
        <v>19.453199999999999</v>
      </c>
      <c r="J590">
        <v>0.56849899999999998</v>
      </c>
      <c r="K590">
        <v>0</v>
      </c>
      <c r="L590">
        <v>0</v>
      </c>
      <c r="M590">
        <v>0</v>
      </c>
      <c r="N590">
        <v>0</v>
      </c>
      <c r="O590">
        <v>10.4984</v>
      </c>
      <c r="P590">
        <v>9.2207399999999993</v>
      </c>
      <c r="Q590">
        <v>0</v>
      </c>
      <c r="R590">
        <v>52.853700000000003</v>
      </c>
      <c r="S590">
        <v>0</v>
      </c>
      <c r="T590">
        <v>37.424399999999999</v>
      </c>
      <c r="U590">
        <v>130.01900000000001</v>
      </c>
      <c r="V590">
        <v>0</v>
      </c>
      <c r="W590">
        <v>0</v>
      </c>
      <c r="X590">
        <v>0</v>
      </c>
      <c r="Y590">
        <v>40.488199999999999</v>
      </c>
      <c r="Z590">
        <v>0</v>
      </c>
      <c r="AA590">
        <v>20.693300000000001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61.1815</v>
      </c>
      <c r="AI590">
        <v>19.169899999999998</v>
      </c>
      <c r="AJ590">
        <v>1.2680800000000001</v>
      </c>
      <c r="AK590">
        <v>0</v>
      </c>
      <c r="AL590">
        <v>0</v>
      </c>
      <c r="AM590">
        <v>0</v>
      </c>
      <c r="AN590">
        <v>0</v>
      </c>
      <c r="AO590">
        <v>5.9523900000000003</v>
      </c>
      <c r="AP590">
        <v>5.0627500000000003</v>
      </c>
      <c r="AQ590">
        <v>0</v>
      </c>
      <c r="AR590">
        <v>12.744199999999999</v>
      </c>
      <c r="AS590">
        <v>0</v>
      </c>
      <c r="AT590">
        <v>9.6924200000000003</v>
      </c>
      <c r="AU590">
        <v>53.889800000000001</v>
      </c>
      <c r="AV590">
        <v>0</v>
      </c>
      <c r="AW590">
        <v>0</v>
      </c>
      <c r="AX590">
        <v>0</v>
      </c>
      <c r="AY590">
        <v>397.53399999999999</v>
      </c>
      <c r="AZ590">
        <v>0</v>
      </c>
      <c r="BA590">
        <v>3.00813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400.54300000000001</v>
      </c>
      <c r="BI590">
        <v>365.74400000000003</v>
      </c>
      <c r="BJ590">
        <v>42.666699999999999</v>
      </c>
      <c r="BK590" t="s">
        <v>69</v>
      </c>
      <c r="BL590" t="s">
        <v>69</v>
      </c>
      <c r="BM590" t="s">
        <v>69</v>
      </c>
      <c r="BN590" t="s">
        <v>69</v>
      </c>
      <c r="BO590">
        <v>0</v>
      </c>
      <c r="BP590">
        <v>0</v>
      </c>
      <c r="BQ590">
        <v>384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384</v>
      </c>
      <c r="CA590" t="str">
        <f t="shared" si="28"/>
        <v>OfS</v>
      </c>
      <c r="CB590" t="str">
        <f t="shared" si="29"/>
        <v>03</v>
      </c>
    </row>
    <row r="591" spans="1:80" x14ac:dyDescent="0.25">
      <c r="A591" t="s">
        <v>3594</v>
      </c>
      <c r="B591" t="s">
        <v>456</v>
      </c>
      <c r="C591" t="s">
        <v>457</v>
      </c>
      <c r="D591" t="str">
        <f t="shared" si="27"/>
        <v>OfS-w10-v03</v>
      </c>
      <c r="E591" t="s">
        <v>66</v>
      </c>
      <c r="F591" t="s">
        <v>86</v>
      </c>
      <c r="G591" t="s">
        <v>87</v>
      </c>
      <c r="H591">
        <v>10002.299999999999</v>
      </c>
      <c r="I591">
        <v>18.587599999999998</v>
      </c>
      <c r="J591">
        <v>0.51349699999999998</v>
      </c>
      <c r="K591">
        <v>0</v>
      </c>
      <c r="L591">
        <v>0</v>
      </c>
      <c r="M591">
        <v>0</v>
      </c>
      <c r="N591">
        <v>0</v>
      </c>
      <c r="O591">
        <v>9.96096</v>
      </c>
      <c r="P591">
        <v>8.2164000000000001</v>
      </c>
      <c r="Q591">
        <v>0</v>
      </c>
      <c r="R591">
        <v>52.853700000000003</v>
      </c>
      <c r="S591">
        <v>0</v>
      </c>
      <c r="T591">
        <v>37.424399999999999</v>
      </c>
      <c r="U591">
        <v>127.557</v>
      </c>
      <c r="V591">
        <v>0</v>
      </c>
      <c r="W591">
        <v>0</v>
      </c>
      <c r="X591">
        <v>0</v>
      </c>
      <c r="Y591">
        <v>22.365100000000002</v>
      </c>
      <c r="Z591">
        <v>0</v>
      </c>
      <c r="AA591">
        <v>20.592199999999998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42.957299999999996</v>
      </c>
      <c r="AI591">
        <v>16.269100000000002</v>
      </c>
      <c r="AJ591">
        <v>0.74803900000000001</v>
      </c>
      <c r="AK591">
        <v>0</v>
      </c>
      <c r="AL591">
        <v>0</v>
      </c>
      <c r="AM591">
        <v>0</v>
      </c>
      <c r="AN591">
        <v>0</v>
      </c>
      <c r="AO591">
        <v>5.2549799999999998</v>
      </c>
      <c r="AP591">
        <v>4.41493</v>
      </c>
      <c r="AQ591">
        <v>0</v>
      </c>
      <c r="AR591">
        <v>12.744199999999999</v>
      </c>
      <c r="AS591">
        <v>0</v>
      </c>
      <c r="AT591">
        <v>10.151</v>
      </c>
      <c r="AU591">
        <v>49.582299999999996</v>
      </c>
      <c r="AV591">
        <v>0</v>
      </c>
      <c r="AW591">
        <v>0</v>
      </c>
      <c r="AX591">
        <v>0</v>
      </c>
      <c r="AY591">
        <v>417.01100000000002</v>
      </c>
      <c r="AZ591">
        <v>0</v>
      </c>
      <c r="BA591">
        <v>3.0084900000000001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420.02</v>
      </c>
      <c r="BI591">
        <v>317.44400000000002</v>
      </c>
      <c r="BJ591">
        <v>45.444400000000002</v>
      </c>
      <c r="BK591" t="s">
        <v>69</v>
      </c>
      <c r="BL591" t="s">
        <v>69</v>
      </c>
      <c r="BM591" t="s">
        <v>69</v>
      </c>
      <c r="BN591" t="s">
        <v>69</v>
      </c>
      <c r="BO591">
        <v>0</v>
      </c>
      <c r="BP591">
        <v>0</v>
      </c>
      <c r="BQ591">
        <v>409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409</v>
      </c>
      <c r="CA591" t="str">
        <f t="shared" si="28"/>
        <v>OfS</v>
      </c>
      <c r="CB591" t="str">
        <f t="shared" si="29"/>
        <v>03</v>
      </c>
    </row>
    <row r="592" spans="1:80" x14ac:dyDescent="0.25">
      <c r="A592" t="s">
        <v>3595</v>
      </c>
      <c r="B592" t="s">
        <v>460</v>
      </c>
      <c r="C592" t="s">
        <v>461</v>
      </c>
      <c r="D592" t="str">
        <f t="shared" si="27"/>
        <v>OfS-w11-v03</v>
      </c>
      <c r="E592" t="s">
        <v>66</v>
      </c>
      <c r="F592" t="s">
        <v>88</v>
      </c>
      <c r="G592" t="s">
        <v>89</v>
      </c>
      <c r="H592">
        <v>10002.299999999999</v>
      </c>
      <c r="I592">
        <v>17.100999999999999</v>
      </c>
      <c r="J592">
        <v>0.47525600000000001</v>
      </c>
      <c r="K592">
        <v>0</v>
      </c>
      <c r="L592">
        <v>0</v>
      </c>
      <c r="M592">
        <v>0</v>
      </c>
      <c r="N592">
        <v>0</v>
      </c>
      <c r="O592">
        <v>10.5053</v>
      </c>
      <c r="P592">
        <v>7.3090900000000003</v>
      </c>
      <c r="Q592">
        <v>0</v>
      </c>
      <c r="R592">
        <v>52.853700000000003</v>
      </c>
      <c r="S592">
        <v>0</v>
      </c>
      <c r="T592">
        <v>37.424399999999999</v>
      </c>
      <c r="U592">
        <v>125.669</v>
      </c>
      <c r="V592">
        <v>0</v>
      </c>
      <c r="W592">
        <v>0</v>
      </c>
      <c r="X592">
        <v>0</v>
      </c>
      <c r="Y592">
        <v>56.118099999999998</v>
      </c>
      <c r="Z592">
        <v>0</v>
      </c>
      <c r="AA592">
        <v>20.8201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76.938199999999995</v>
      </c>
      <c r="AI592">
        <v>17.924299999999999</v>
      </c>
      <c r="AJ592">
        <v>1.22112</v>
      </c>
      <c r="AK592">
        <v>0</v>
      </c>
      <c r="AL592">
        <v>0</v>
      </c>
      <c r="AM592">
        <v>0</v>
      </c>
      <c r="AN592">
        <v>0</v>
      </c>
      <c r="AO592">
        <v>4.8536000000000001</v>
      </c>
      <c r="AP592">
        <v>4.6408399999999999</v>
      </c>
      <c r="AQ592">
        <v>0</v>
      </c>
      <c r="AR592">
        <v>12.744199999999999</v>
      </c>
      <c r="AS592">
        <v>0</v>
      </c>
      <c r="AT592">
        <v>9.6924200000000003</v>
      </c>
      <c r="AU592">
        <v>51.076500000000003</v>
      </c>
      <c r="AV592">
        <v>0</v>
      </c>
      <c r="AW592">
        <v>0</v>
      </c>
      <c r="AX592">
        <v>0</v>
      </c>
      <c r="AY592">
        <v>357.01900000000001</v>
      </c>
      <c r="AZ592">
        <v>0</v>
      </c>
      <c r="BA592">
        <v>3.0992700000000002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360.11900000000003</v>
      </c>
      <c r="BI592">
        <v>336.63400000000001</v>
      </c>
      <c r="BJ592">
        <v>28.333300000000001</v>
      </c>
      <c r="BK592" t="s">
        <v>69</v>
      </c>
      <c r="BL592" t="s">
        <v>69</v>
      </c>
      <c r="BM592" t="s">
        <v>69</v>
      </c>
      <c r="BN592" t="s">
        <v>69</v>
      </c>
      <c r="BO592">
        <v>0</v>
      </c>
      <c r="BP592">
        <v>0</v>
      </c>
      <c r="BQ592">
        <v>255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255</v>
      </c>
      <c r="CA592" t="str">
        <f t="shared" si="28"/>
        <v>OfS</v>
      </c>
      <c r="CB592" t="str">
        <f t="shared" si="29"/>
        <v>03</v>
      </c>
    </row>
    <row r="593" spans="1:80" x14ac:dyDescent="0.25">
      <c r="A593" t="s">
        <v>3595</v>
      </c>
      <c r="B593" t="s">
        <v>464</v>
      </c>
      <c r="C593" t="s">
        <v>465</v>
      </c>
      <c r="D593" t="str">
        <f t="shared" si="27"/>
        <v>OfS-w12-v03</v>
      </c>
      <c r="E593" t="s">
        <v>66</v>
      </c>
      <c r="F593" t="s">
        <v>90</v>
      </c>
      <c r="G593" t="s">
        <v>91</v>
      </c>
      <c r="H593">
        <v>10002.299999999999</v>
      </c>
      <c r="I593">
        <v>14.273099999999999</v>
      </c>
      <c r="J593">
        <v>0.39615299999999998</v>
      </c>
      <c r="K593">
        <v>0</v>
      </c>
      <c r="L593">
        <v>0</v>
      </c>
      <c r="M593">
        <v>0</v>
      </c>
      <c r="N593">
        <v>0</v>
      </c>
      <c r="O593">
        <v>9.45627</v>
      </c>
      <c r="P593">
        <v>6.43119</v>
      </c>
      <c r="Q593">
        <v>0</v>
      </c>
      <c r="R593">
        <v>52.853700000000003</v>
      </c>
      <c r="S593">
        <v>0</v>
      </c>
      <c r="T593">
        <v>37.424399999999999</v>
      </c>
      <c r="U593">
        <v>120.83499999999999</v>
      </c>
      <c r="V593">
        <v>0</v>
      </c>
      <c r="W593">
        <v>0</v>
      </c>
      <c r="X593">
        <v>0</v>
      </c>
      <c r="Y593">
        <v>55.178199999999997</v>
      </c>
      <c r="Z593">
        <v>0</v>
      </c>
      <c r="AA593">
        <v>21.3415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76.5197</v>
      </c>
      <c r="AI593">
        <v>16.078800000000001</v>
      </c>
      <c r="AJ593">
        <v>0.84484199999999998</v>
      </c>
      <c r="AK593">
        <v>0</v>
      </c>
      <c r="AL593">
        <v>0</v>
      </c>
      <c r="AM593">
        <v>0</v>
      </c>
      <c r="AN593">
        <v>0</v>
      </c>
      <c r="AO593">
        <v>4.8690699999999998</v>
      </c>
      <c r="AP593">
        <v>4.25753</v>
      </c>
      <c r="AQ593">
        <v>0</v>
      </c>
      <c r="AR593">
        <v>12.744199999999999</v>
      </c>
      <c r="AS593">
        <v>0</v>
      </c>
      <c r="AT593">
        <v>10.151</v>
      </c>
      <c r="AU593">
        <v>48.945500000000003</v>
      </c>
      <c r="AV593">
        <v>0</v>
      </c>
      <c r="AW593">
        <v>0</v>
      </c>
      <c r="AX593">
        <v>0</v>
      </c>
      <c r="AY593">
        <v>394.68400000000003</v>
      </c>
      <c r="AZ593">
        <v>0</v>
      </c>
      <c r="BA593">
        <v>1.4458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396.13</v>
      </c>
      <c r="BI593">
        <v>310.28899999999999</v>
      </c>
      <c r="BJ593">
        <v>43.1111</v>
      </c>
      <c r="BK593" t="s">
        <v>69</v>
      </c>
      <c r="BL593" t="s">
        <v>69</v>
      </c>
      <c r="BM593" t="s">
        <v>69</v>
      </c>
      <c r="BN593" t="s">
        <v>69</v>
      </c>
      <c r="BO593">
        <v>0</v>
      </c>
      <c r="BP593">
        <v>0</v>
      </c>
      <c r="BQ593">
        <v>388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388</v>
      </c>
      <c r="CA593" t="str">
        <f t="shared" si="28"/>
        <v>OfS</v>
      </c>
      <c r="CB593" t="str">
        <f t="shared" si="29"/>
        <v>03</v>
      </c>
    </row>
    <row r="594" spans="1:80" x14ac:dyDescent="0.25">
      <c r="A594" t="s">
        <v>3595</v>
      </c>
      <c r="B594" t="s">
        <v>468</v>
      </c>
      <c r="C594" t="s">
        <v>469</v>
      </c>
      <c r="D594" t="str">
        <f t="shared" si="27"/>
        <v>OfS-w13-v03</v>
      </c>
      <c r="E594" t="s">
        <v>66</v>
      </c>
      <c r="F594" t="s">
        <v>92</v>
      </c>
      <c r="G594" t="s">
        <v>93</v>
      </c>
      <c r="H594">
        <v>10002.299999999999</v>
      </c>
      <c r="I594">
        <v>17.8306</v>
      </c>
      <c r="J594">
        <v>0.52374799999999999</v>
      </c>
      <c r="K594">
        <v>0</v>
      </c>
      <c r="L594">
        <v>0</v>
      </c>
      <c r="M594">
        <v>0</v>
      </c>
      <c r="N594">
        <v>0</v>
      </c>
      <c r="O594">
        <v>10.549799999999999</v>
      </c>
      <c r="P594">
        <v>7.5317800000000004</v>
      </c>
      <c r="Q594">
        <v>0</v>
      </c>
      <c r="R594">
        <v>52.853700000000003</v>
      </c>
      <c r="S594">
        <v>0</v>
      </c>
      <c r="T594">
        <v>37.424399999999999</v>
      </c>
      <c r="U594">
        <v>126.714</v>
      </c>
      <c r="V594">
        <v>0</v>
      </c>
      <c r="W594">
        <v>0</v>
      </c>
      <c r="X594">
        <v>0</v>
      </c>
      <c r="Y594">
        <v>52.5032</v>
      </c>
      <c r="Z594">
        <v>0</v>
      </c>
      <c r="AA594">
        <v>20.628299999999999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73.131500000000003</v>
      </c>
      <c r="AI594">
        <v>18.204699999999999</v>
      </c>
      <c r="AJ594">
        <v>0.45371699999999998</v>
      </c>
      <c r="AK594">
        <v>0</v>
      </c>
      <c r="AL594">
        <v>0</v>
      </c>
      <c r="AM594">
        <v>0</v>
      </c>
      <c r="AN594">
        <v>0</v>
      </c>
      <c r="AO594">
        <v>6.2729100000000004</v>
      </c>
      <c r="AP594">
        <v>4.8632299999999997</v>
      </c>
      <c r="AQ594">
        <v>0</v>
      </c>
      <c r="AR594">
        <v>12.744199999999999</v>
      </c>
      <c r="AS594">
        <v>0</v>
      </c>
      <c r="AT594">
        <v>9.3435500000000005</v>
      </c>
      <c r="AU594">
        <v>51.882399999999997</v>
      </c>
      <c r="AV594">
        <v>0</v>
      </c>
      <c r="AW594">
        <v>0</v>
      </c>
      <c r="AX594">
        <v>0</v>
      </c>
      <c r="AY594">
        <v>401.27100000000002</v>
      </c>
      <c r="AZ594">
        <v>0</v>
      </c>
      <c r="BA594">
        <v>3.1246299999999998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404.39600000000002</v>
      </c>
      <c r="BI594">
        <v>358.02100000000002</v>
      </c>
      <c r="BJ594">
        <v>28</v>
      </c>
      <c r="BK594" t="s">
        <v>69</v>
      </c>
      <c r="BL594" t="s">
        <v>69</v>
      </c>
      <c r="BM594" t="s">
        <v>69</v>
      </c>
      <c r="BN594" t="s">
        <v>69</v>
      </c>
      <c r="BO594">
        <v>0</v>
      </c>
      <c r="BP594">
        <v>0</v>
      </c>
      <c r="BQ594">
        <v>252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252</v>
      </c>
      <c r="CA594" t="str">
        <f t="shared" si="28"/>
        <v>OfS</v>
      </c>
      <c r="CB594" t="str">
        <f t="shared" si="29"/>
        <v>03</v>
      </c>
    </row>
    <row r="595" spans="1:80" x14ac:dyDescent="0.25">
      <c r="A595" t="s">
        <v>3595</v>
      </c>
      <c r="B595" t="s">
        <v>472</v>
      </c>
      <c r="C595" t="s">
        <v>473</v>
      </c>
      <c r="D595" t="str">
        <f t="shared" si="27"/>
        <v>OfS-w14-v03</v>
      </c>
      <c r="E595" t="s">
        <v>66</v>
      </c>
      <c r="F595" t="s">
        <v>94</v>
      </c>
      <c r="G595" t="s">
        <v>95</v>
      </c>
      <c r="H595">
        <v>10002.299999999999</v>
      </c>
      <c r="I595">
        <v>17.779800000000002</v>
      </c>
      <c r="J595">
        <v>0.47470299999999999</v>
      </c>
      <c r="K595">
        <v>0</v>
      </c>
      <c r="L595">
        <v>0</v>
      </c>
      <c r="M595">
        <v>0</v>
      </c>
      <c r="N595">
        <v>0</v>
      </c>
      <c r="O595">
        <v>10.567</v>
      </c>
      <c r="P595">
        <v>7.4753499999999997</v>
      </c>
      <c r="Q595">
        <v>0</v>
      </c>
      <c r="R595">
        <v>52.853700000000003</v>
      </c>
      <c r="S595">
        <v>0</v>
      </c>
      <c r="T595">
        <v>37.424399999999999</v>
      </c>
      <c r="U595">
        <v>126.575</v>
      </c>
      <c r="V595">
        <v>0</v>
      </c>
      <c r="W595">
        <v>0</v>
      </c>
      <c r="X595">
        <v>0</v>
      </c>
      <c r="Y595">
        <v>46.9604</v>
      </c>
      <c r="Z595">
        <v>0</v>
      </c>
      <c r="AA595">
        <v>20.929500000000001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67.889799999999994</v>
      </c>
      <c r="AI595">
        <v>20.393599999999999</v>
      </c>
      <c r="AJ595">
        <v>1.7582100000000001</v>
      </c>
      <c r="AK595">
        <v>0</v>
      </c>
      <c r="AL595">
        <v>0</v>
      </c>
      <c r="AM595">
        <v>0</v>
      </c>
      <c r="AN595">
        <v>0</v>
      </c>
      <c r="AO595">
        <v>5.3138899999999998</v>
      </c>
      <c r="AP595">
        <v>4.8089399999999998</v>
      </c>
      <c r="AQ595">
        <v>0</v>
      </c>
      <c r="AR595">
        <v>12.744199999999999</v>
      </c>
      <c r="AS595">
        <v>0</v>
      </c>
      <c r="AT595">
        <v>10.151</v>
      </c>
      <c r="AU595">
        <v>55.169899999999998</v>
      </c>
      <c r="AV595">
        <v>0</v>
      </c>
      <c r="AW595">
        <v>0</v>
      </c>
      <c r="AX595">
        <v>0</v>
      </c>
      <c r="AY595">
        <v>433.60199999999998</v>
      </c>
      <c r="AZ595">
        <v>0</v>
      </c>
      <c r="BA595">
        <v>3.15354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436.755</v>
      </c>
      <c r="BI595">
        <v>378.20400000000001</v>
      </c>
      <c r="BJ595">
        <v>40.222200000000001</v>
      </c>
      <c r="BK595" t="s">
        <v>69</v>
      </c>
      <c r="BL595" t="s">
        <v>69</v>
      </c>
      <c r="BM595" t="s">
        <v>69</v>
      </c>
      <c r="BN595" t="s">
        <v>69</v>
      </c>
      <c r="BO595">
        <v>0</v>
      </c>
      <c r="BP595">
        <v>0</v>
      </c>
      <c r="BQ595">
        <v>362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362</v>
      </c>
      <c r="CA595" t="str">
        <f t="shared" si="28"/>
        <v>OfS</v>
      </c>
      <c r="CB595" t="str">
        <f t="shared" si="29"/>
        <v>03</v>
      </c>
    </row>
    <row r="596" spans="1:80" x14ac:dyDescent="0.25">
      <c r="A596" t="s">
        <v>3595</v>
      </c>
      <c r="B596" t="s">
        <v>476</v>
      </c>
      <c r="C596" t="s">
        <v>477</v>
      </c>
      <c r="D596" t="str">
        <f t="shared" si="27"/>
        <v>OfS-w15-v03</v>
      </c>
      <c r="E596" t="s">
        <v>66</v>
      </c>
      <c r="F596" t="s">
        <v>96</v>
      </c>
      <c r="G596" t="s">
        <v>97</v>
      </c>
      <c r="H596">
        <v>10002.299999999999</v>
      </c>
      <c r="I596">
        <v>31.683299999999999</v>
      </c>
      <c r="J596">
        <v>0.99196899999999999</v>
      </c>
      <c r="K596">
        <v>0</v>
      </c>
      <c r="L596">
        <v>0</v>
      </c>
      <c r="M596">
        <v>0</v>
      </c>
      <c r="N596">
        <v>0</v>
      </c>
      <c r="O596">
        <v>13.7646</v>
      </c>
      <c r="P596">
        <v>11.8476</v>
      </c>
      <c r="Q596">
        <v>0</v>
      </c>
      <c r="R596">
        <v>52.853700000000003</v>
      </c>
      <c r="S596">
        <v>0</v>
      </c>
      <c r="T596">
        <v>37.424399999999999</v>
      </c>
      <c r="U596">
        <v>148.566</v>
      </c>
      <c r="V596">
        <v>0</v>
      </c>
      <c r="W596">
        <v>0</v>
      </c>
      <c r="X596">
        <v>0</v>
      </c>
      <c r="Y596">
        <v>7.75535</v>
      </c>
      <c r="Z596">
        <v>0</v>
      </c>
      <c r="AA596">
        <v>18.060199999999998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25.8156</v>
      </c>
      <c r="AI596">
        <v>22.3002</v>
      </c>
      <c r="AJ596">
        <v>1.3040099999999999</v>
      </c>
      <c r="AK596">
        <v>0</v>
      </c>
      <c r="AL596">
        <v>0</v>
      </c>
      <c r="AM596">
        <v>0</v>
      </c>
      <c r="AN596">
        <v>0</v>
      </c>
      <c r="AO596">
        <v>7.3192899999999996</v>
      </c>
      <c r="AP596">
        <v>5.5425800000000001</v>
      </c>
      <c r="AQ596">
        <v>0</v>
      </c>
      <c r="AR596">
        <v>12.744199999999999</v>
      </c>
      <c r="AS596">
        <v>0</v>
      </c>
      <c r="AT596">
        <v>9.3435500000000005</v>
      </c>
      <c r="AU596">
        <v>58.553899999999999</v>
      </c>
      <c r="AV596">
        <v>0</v>
      </c>
      <c r="AW596">
        <v>0</v>
      </c>
      <c r="AX596">
        <v>0</v>
      </c>
      <c r="AY596">
        <v>226.042</v>
      </c>
      <c r="AZ596">
        <v>0</v>
      </c>
      <c r="BA596">
        <v>2.6979500000000001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228.74</v>
      </c>
      <c r="BI596">
        <v>460.95100000000002</v>
      </c>
      <c r="BJ596">
        <v>41.444400000000002</v>
      </c>
      <c r="BK596" t="s">
        <v>69</v>
      </c>
      <c r="BL596" t="s">
        <v>69</v>
      </c>
      <c r="BM596" t="s">
        <v>69</v>
      </c>
      <c r="BN596" t="s">
        <v>69</v>
      </c>
      <c r="BO596">
        <v>0</v>
      </c>
      <c r="BP596">
        <v>0</v>
      </c>
      <c r="BQ596">
        <v>373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373</v>
      </c>
      <c r="CA596" t="str">
        <f t="shared" si="28"/>
        <v>OfS</v>
      </c>
      <c r="CB596" t="str">
        <f t="shared" si="29"/>
        <v>03</v>
      </c>
    </row>
    <row r="597" spans="1:80" x14ac:dyDescent="0.25">
      <c r="A597" t="s">
        <v>3595</v>
      </c>
      <c r="B597" t="s">
        <v>480</v>
      </c>
      <c r="C597" t="s">
        <v>481</v>
      </c>
      <c r="D597" t="str">
        <f t="shared" si="27"/>
        <v>OfS-w16-v03</v>
      </c>
      <c r="E597" t="s">
        <v>66</v>
      </c>
      <c r="F597" t="s">
        <v>98</v>
      </c>
      <c r="G597" t="s">
        <v>99</v>
      </c>
      <c r="H597">
        <v>10002.299999999999</v>
      </c>
      <c r="I597">
        <v>8.7593300000000003</v>
      </c>
      <c r="J597">
        <v>0.19092400000000001</v>
      </c>
      <c r="K597">
        <v>0</v>
      </c>
      <c r="L597">
        <v>0</v>
      </c>
      <c r="M597">
        <v>0</v>
      </c>
      <c r="N597">
        <v>0</v>
      </c>
      <c r="O597">
        <v>9.0929099999999998</v>
      </c>
      <c r="P597">
        <v>4.7628899999999996</v>
      </c>
      <c r="Q597">
        <v>0</v>
      </c>
      <c r="R597">
        <v>52.853700000000003</v>
      </c>
      <c r="S597">
        <v>0</v>
      </c>
      <c r="T597">
        <v>37.424399999999999</v>
      </c>
      <c r="U597">
        <v>113.084</v>
      </c>
      <c r="V597">
        <v>0</v>
      </c>
      <c r="W597">
        <v>0</v>
      </c>
      <c r="X597">
        <v>0</v>
      </c>
      <c r="Y597">
        <v>112.58499999999999</v>
      </c>
      <c r="Z597">
        <v>0</v>
      </c>
      <c r="AA597">
        <v>23.376000000000001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135.96100000000001</v>
      </c>
      <c r="AI597">
        <v>13.1091</v>
      </c>
      <c r="AJ597">
        <v>0.27956599999999998</v>
      </c>
      <c r="AK597">
        <v>0</v>
      </c>
      <c r="AL597">
        <v>0</v>
      </c>
      <c r="AM597">
        <v>0</v>
      </c>
      <c r="AN597">
        <v>0</v>
      </c>
      <c r="AO597">
        <v>6.7373599999999998</v>
      </c>
      <c r="AP597">
        <v>4.2154600000000002</v>
      </c>
      <c r="AQ597">
        <v>0</v>
      </c>
      <c r="AR597">
        <v>12.744199999999999</v>
      </c>
      <c r="AS597">
        <v>0</v>
      </c>
      <c r="AT597">
        <v>9.3435500000000005</v>
      </c>
      <c r="AU597">
        <v>46.429299999999998</v>
      </c>
      <c r="AV597">
        <v>0</v>
      </c>
      <c r="AW597">
        <v>0</v>
      </c>
      <c r="AX597">
        <v>0</v>
      </c>
      <c r="AY597">
        <v>426.916</v>
      </c>
      <c r="AZ597">
        <v>0</v>
      </c>
      <c r="BA597">
        <v>1.5562100000000001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428.47300000000001</v>
      </c>
      <c r="BI597">
        <v>268.685</v>
      </c>
      <c r="BJ597">
        <v>34.8889</v>
      </c>
      <c r="BK597" t="s">
        <v>69</v>
      </c>
      <c r="BL597" t="s">
        <v>69</v>
      </c>
      <c r="BM597" t="s">
        <v>69</v>
      </c>
      <c r="BN597" t="s">
        <v>69</v>
      </c>
      <c r="BO597">
        <v>0</v>
      </c>
      <c r="BP597">
        <v>0</v>
      </c>
      <c r="BQ597">
        <v>314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314</v>
      </c>
      <c r="CA597" t="str">
        <f t="shared" si="28"/>
        <v>OfS</v>
      </c>
      <c r="CB597" t="str">
        <f t="shared" si="29"/>
        <v>03</v>
      </c>
    </row>
    <row r="598" spans="1:80" x14ac:dyDescent="0.25">
      <c r="A598" t="s">
        <v>3595</v>
      </c>
      <c r="B598" t="s">
        <v>3105</v>
      </c>
      <c r="C598" t="s">
        <v>3106</v>
      </c>
      <c r="D598" t="str">
        <f t="shared" si="27"/>
        <v>OfS-w01-v07</v>
      </c>
      <c r="E598" t="s">
        <v>66</v>
      </c>
      <c r="F598" t="s">
        <v>67</v>
      </c>
      <c r="G598" t="s">
        <v>68</v>
      </c>
      <c r="H598">
        <v>10002.299999999999</v>
      </c>
      <c r="I598">
        <v>1.39436</v>
      </c>
      <c r="J598">
        <v>2.6764699999999999E-2</v>
      </c>
      <c r="K598">
        <v>0</v>
      </c>
      <c r="L598">
        <v>0</v>
      </c>
      <c r="M598">
        <v>0</v>
      </c>
      <c r="N598">
        <v>0</v>
      </c>
      <c r="O598">
        <v>6.68241</v>
      </c>
      <c r="P598">
        <v>0.674844</v>
      </c>
      <c r="Q598">
        <v>0</v>
      </c>
      <c r="R598">
        <v>50.648000000000003</v>
      </c>
      <c r="S598">
        <v>0</v>
      </c>
      <c r="T598">
        <v>31.594000000000001</v>
      </c>
      <c r="U598">
        <v>91.020300000000006</v>
      </c>
      <c r="V598">
        <v>0</v>
      </c>
      <c r="W598">
        <v>0</v>
      </c>
      <c r="X598">
        <v>0</v>
      </c>
      <c r="Y598">
        <v>80.531300000000002</v>
      </c>
      <c r="Z598">
        <v>0</v>
      </c>
      <c r="AA598">
        <v>23.510899999999999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104.042</v>
      </c>
      <c r="AI598">
        <v>8.4864899999999999</v>
      </c>
      <c r="AJ598">
        <v>0.20812600000000001</v>
      </c>
      <c r="AK598">
        <v>0</v>
      </c>
      <c r="AL598">
        <v>0</v>
      </c>
      <c r="AM598">
        <v>0</v>
      </c>
      <c r="AN598">
        <v>0</v>
      </c>
      <c r="AO598">
        <v>3.5320399999999998</v>
      </c>
      <c r="AP598">
        <v>2.1710400000000001</v>
      </c>
      <c r="AQ598">
        <v>0</v>
      </c>
      <c r="AR598">
        <v>12.212300000000001</v>
      </c>
      <c r="AS598">
        <v>0</v>
      </c>
      <c r="AT598">
        <v>8.1824499999999993</v>
      </c>
      <c r="AU598">
        <v>34.792400000000001</v>
      </c>
      <c r="AV598">
        <v>0</v>
      </c>
      <c r="AW598">
        <v>0</v>
      </c>
      <c r="AX598">
        <v>0</v>
      </c>
      <c r="AY598">
        <v>363.65300000000002</v>
      </c>
      <c r="AZ598">
        <v>0</v>
      </c>
      <c r="BA598">
        <v>3.33521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366.988</v>
      </c>
      <c r="BI598">
        <v>176.86500000000001</v>
      </c>
      <c r="BJ598">
        <v>23.777799999999999</v>
      </c>
      <c r="BK598" t="s">
        <v>69</v>
      </c>
      <c r="BL598" t="s">
        <v>69</v>
      </c>
      <c r="BM598" t="s">
        <v>69</v>
      </c>
      <c r="BN598" t="s">
        <v>69</v>
      </c>
      <c r="BO598">
        <v>0</v>
      </c>
      <c r="BP598">
        <v>0</v>
      </c>
      <c r="BQ598">
        <v>214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214</v>
      </c>
      <c r="CA598" t="str">
        <f t="shared" si="28"/>
        <v>OfS</v>
      </c>
      <c r="CB598" t="str">
        <f t="shared" si="29"/>
        <v>07</v>
      </c>
    </row>
    <row r="599" spans="1:80" x14ac:dyDescent="0.25">
      <c r="A599" t="s">
        <v>3595</v>
      </c>
      <c r="B599" t="s">
        <v>3107</v>
      </c>
      <c r="C599" t="s">
        <v>3108</v>
      </c>
      <c r="D599" t="str">
        <f t="shared" si="27"/>
        <v>OfS-w02-v07</v>
      </c>
      <c r="E599" t="s">
        <v>66</v>
      </c>
      <c r="F599" t="s">
        <v>70</v>
      </c>
      <c r="G599" t="s">
        <v>71</v>
      </c>
      <c r="H599">
        <v>10002.299999999999</v>
      </c>
      <c r="I599">
        <v>9.9054099999999998</v>
      </c>
      <c r="J599">
        <v>0.257716</v>
      </c>
      <c r="K599">
        <v>0</v>
      </c>
      <c r="L599">
        <v>0</v>
      </c>
      <c r="M599">
        <v>0</v>
      </c>
      <c r="N599">
        <v>0</v>
      </c>
      <c r="O599">
        <v>8.2124699999999997</v>
      </c>
      <c r="P599">
        <v>2.9907300000000001</v>
      </c>
      <c r="Q599">
        <v>0</v>
      </c>
      <c r="R599">
        <v>50.648000000000003</v>
      </c>
      <c r="S599">
        <v>0</v>
      </c>
      <c r="T599">
        <v>31.594000000000001</v>
      </c>
      <c r="U599">
        <v>103.608</v>
      </c>
      <c r="V599">
        <v>0</v>
      </c>
      <c r="W599">
        <v>0</v>
      </c>
      <c r="X599">
        <v>0</v>
      </c>
      <c r="Y599">
        <v>60.356699999999996</v>
      </c>
      <c r="Z599">
        <v>0</v>
      </c>
      <c r="AA599">
        <v>22.161300000000001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82.518000000000001</v>
      </c>
      <c r="AI599">
        <v>15.2944</v>
      </c>
      <c r="AJ599">
        <v>0.86810600000000004</v>
      </c>
      <c r="AK599">
        <v>0</v>
      </c>
      <c r="AL599">
        <v>0</v>
      </c>
      <c r="AM599">
        <v>0</v>
      </c>
      <c r="AN599">
        <v>0</v>
      </c>
      <c r="AO599">
        <v>3.9951599999999998</v>
      </c>
      <c r="AP599">
        <v>3.2898299999999998</v>
      </c>
      <c r="AQ599">
        <v>0</v>
      </c>
      <c r="AR599">
        <v>12.212300000000001</v>
      </c>
      <c r="AS599">
        <v>0</v>
      </c>
      <c r="AT599">
        <v>8.1824499999999993</v>
      </c>
      <c r="AU599">
        <v>43.842300000000002</v>
      </c>
      <c r="AV599">
        <v>0</v>
      </c>
      <c r="AW599">
        <v>0</v>
      </c>
      <c r="AX599">
        <v>0</v>
      </c>
      <c r="AY599">
        <v>410.74299999999999</v>
      </c>
      <c r="AZ599">
        <v>0</v>
      </c>
      <c r="BA599">
        <v>1.4634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412.20600000000002</v>
      </c>
      <c r="BI599">
        <v>288.41800000000001</v>
      </c>
      <c r="BJ599">
        <v>33.444400000000002</v>
      </c>
      <c r="BK599" t="s">
        <v>69</v>
      </c>
      <c r="BL599" t="s">
        <v>69</v>
      </c>
      <c r="BM599" t="s">
        <v>69</v>
      </c>
      <c r="BN599" t="s">
        <v>69</v>
      </c>
      <c r="BO599">
        <v>0</v>
      </c>
      <c r="BP599">
        <v>0</v>
      </c>
      <c r="BQ599">
        <v>301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301</v>
      </c>
      <c r="CA599" t="str">
        <f t="shared" si="28"/>
        <v>OfS</v>
      </c>
      <c r="CB599" t="str">
        <f t="shared" si="29"/>
        <v>07</v>
      </c>
    </row>
    <row r="600" spans="1:80" x14ac:dyDescent="0.25">
      <c r="A600" t="s">
        <v>3596</v>
      </c>
      <c r="B600" t="s">
        <v>3110</v>
      </c>
      <c r="C600" t="s">
        <v>3111</v>
      </c>
      <c r="D600" t="str">
        <f t="shared" si="27"/>
        <v>OfS-w03-v07</v>
      </c>
      <c r="E600" t="s">
        <v>66</v>
      </c>
      <c r="F600" t="s">
        <v>72</v>
      </c>
      <c r="G600" t="s">
        <v>73</v>
      </c>
      <c r="H600">
        <v>10002.299999999999</v>
      </c>
      <c r="I600">
        <v>6.7247899999999996</v>
      </c>
      <c r="J600">
        <v>0.15823899999999999</v>
      </c>
      <c r="K600">
        <v>0</v>
      </c>
      <c r="L600">
        <v>0</v>
      </c>
      <c r="M600">
        <v>0</v>
      </c>
      <c r="N600">
        <v>0</v>
      </c>
      <c r="O600">
        <v>8.1196599999999997</v>
      </c>
      <c r="P600">
        <v>2.20729</v>
      </c>
      <c r="Q600">
        <v>0</v>
      </c>
      <c r="R600">
        <v>50.648000000000003</v>
      </c>
      <c r="S600">
        <v>0</v>
      </c>
      <c r="T600">
        <v>31.594000000000001</v>
      </c>
      <c r="U600">
        <v>99.451899999999995</v>
      </c>
      <c r="V600">
        <v>0</v>
      </c>
      <c r="W600">
        <v>0</v>
      </c>
      <c r="X600">
        <v>0</v>
      </c>
      <c r="Y600">
        <v>74.576300000000003</v>
      </c>
      <c r="Z600">
        <v>0</v>
      </c>
      <c r="AA600">
        <v>22.262499999999999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96.838899999999995</v>
      </c>
      <c r="AI600">
        <v>11.603199999999999</v>
      </c>
      <c r="AJ600">
        <v>0.31487999999999999</v>
      </c>
      <c r="AK600">
        <v>0</v>
      </c>
      <c r="AL600">
        <v>0</v>
      </c>
      <c r="AM600">
        <v>0</v>
      </c>
      <c r="AN600">
        <v>0</v>
      </c>
      <c r="AO600">
        <v>4.3305199999999999</v>
      </c>
      <c r="AP600">
        <v>2.8947600000000002</v>
      </c>
      <c r="AQ600">
        <v>0</v>
      </c>
      <c r="AR600">
        <v>12.212300000000001</v>
      </c>
      <c r="AS600">
        <v>0</v>
      </c>
      <c r="AT600">
        <v>8.1824499999999993</v>
      </c>
      <c r="AU600">
        <v>39.5381</v>
      </c>
      <c r="AV600">
        <v>0</v>
      </c>
      <c r="AW600">
        <v>0</v>
      </c>
      <c r="AX600">
        <v>0</v>
      </c>
      <c r="AY600">
        <v>394.58100000000002</v>
      </c>
      <c r="AZ600">
        <v>0</v>
      </c>
      <c r="BA600">
        <v>1.4632000000000001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396.04399999999998</v>
      </c>
      <c r="BI600">
        <v>235.946</v>
      </c>
      <c r="BJ600">
        <v>16.1111</v>
      </c>
      <c r="BK600" t="s">
        <v>69</v>
      </c>
      <c r="BL600" t="s">
        <v>69</v>
      </c>
      <c r="BM600" t="s">
        <v>69</v>
      </c>
      <c r="BN600" t="s">
        <v>69</v>
      </c>
      <c r="BO600">
        <v>0</v>
      </c>
      <c r="BP600">
        <v>0</v>
      </c>
      <c r="BQ600">
        <v>145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145</v>
      </c>
      <c r="CA600" t="str">
        <f t="shared" si="28"/>
        <v>OfS</v>
      </c>
      <c r="CB600" t="str">
        <f t="shared" si="29"/>
        <v>07</v>
      </c>
    </row>
    <row r="601" spans="1:80" x14ac:dyDescent="0.25">
      <c r="A601" t="s">
        <v>3596</v>
      </c>
      <c r="B601" t="s">
        <v>3112</v>
      </c>
      <c r="C601" t="s">
        <v>3113</v>
      </c>
      <c r="D601" t="str">
        <f t="shared" si="27"/>
        <v>OfS-w04-v07</v>
      </c>
      <c r="E601" t="s">
        <v>66</v>
      </c>
      <c r="F601" t="s">
        <v>74</v>
      </c>
      <c r="G601" t="s">
        <v>75</v>
      </c>
      <c r="H601">
        <v>10002.299999999999</v>
      </c>
      <c r="I601">
        <v>12.345599999999999</v>
      </c>
      <c r="J601">
        <v>0.31336199999999997</v>
      </c>
      <c r="K601">
        <v>0</v>
      </c>
      <c r="L601">
        <v>0</v>
      </c>
      <c r="M601">
        <v>0</v>
      </c>
      <c r="N601">
        <v>0</v>
      </c>
      <c r="O601">
        <v>9.1954200000000004</v>
      </c>
      <c r="P601">
        <v>3.7878699999999998</v>
      </c>
      <c r="Q601">
        <v>0</v>
      </c>
      <c r="R601">
        <v>50.648000000000003</v>
      </c>
      <c r="S601">
        <v>0</v>
      </c>
      <c r="T601">
        <v>31.594000000000001</v>
      </c>
      <c r="U601">
        <v>107.884</v>
      </c>
      <c r="V601">
        <v>0</v>
      </c>
      <c r="W601">
        <v>0</v>
      </c>
      <c r="X601">
        <v>0</v>
      </c>
      <c r="Y601">
        <v>70.355099999999993</v>
      </c>
      <c r="Z601">
        <v>0</v>
      </c>
      <c r="AA601">
        <v>21.689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92.0441</v>
      </c>
      <c r="AI601">
        <v>13.638199999999999</v>
      </c>
      <c r="AJ601">
        <v>0.352991</v>
      </c>
      <c r="AK601">
        <v>0</v>
      </c>
      <c r="AL601">
        <v>0</v>
      </c>
      <c r="AM601">
        <v>0</v>
      </c>
      <c r="AN601">
        <v>0</v>
      </c>
      <c r="AO601">
        <v>5.3391400000000004</v>
      </c>
      <c r="AP601">
        <v>3.3157399999999999</v>
      </c>
      <c r="AQ601">
        <v>0</v>
      </c>
      <c r="AR601">
        <v>12.212300000000001</v>
      </c>
      <c r="AS601">
        <v>0</v>
      </c>
      <c r="AT601">
        <v>8.1824499999999993</v>
      </c>
      <c r="AU601">
        <v>43.040799999999997</v>
      </c>
      <c r="AV601">
        <v>0</v>
      </c>
      <c r="AW601">
        <v>0</v>
      </c>
      <c r="AX601">
        <v>0</v>
      </c>
      <c r="AY601">
        <v>405.92099999999999</v>
      </c>
      <c r="AZ601">
        <v>0</v>
      </c>
      <c r="BA601">
        <v>1.45566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407.37599999999998</v>
      </c>
      <c r="BI601">
        <v>275.81799999999998</v>
      </c>
      <c r="BJ601">
        <v>22.666699999999999</v>
      </c>
      <c r="BK601" t="s">
        <v>69</v>
      </c>
      <c r="BL601" t="s">
        <v>69</v>
      </c>
      <c r="BM601" t="s">
        <v>69</v>
      </c>
      <c r="BN601" t="s">
        <v>69</v>
      </c>
      <c r="BO601">
        <v>0</v>
      </c>
      <c r="BP601">
        <v>0</v>
      </c>
      <c r="BQ601">
        <v>204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204</v>
      </c>
      <c r="CA601" t="str">
        <f t="shared" si="28"/>
        <v>OfS</v>
      </c>
      <c r="CB601" t="str">
        <f t="shared" si="29"/>
        <v>07</v>
      </c>
    </row>
    <row r="602" spans="1:80" x14ac:dyDescent="0.25">
      <c r="A602" t="s">
        <v>3596</v>
      </c>
      <c r="B602" t="s">
        <v>3114</v>
      </c>
      <c r="C602" t="s">
        <v>3115</v>
      </c>
      <c r="D602" t="str">
        <f t="shared" si="27"/>
        <v>OfS-w05-v07</v>
      </c>
      <c r="E602" t="s">
        <v>66</v>
      </c>
      <c r="F602" t="s">
        <v>76</v>
      </c>
      <c r="G602" t="s">
        <v>77</v>
      </c>
      <c r="H602">
        <v>10002.299999999999</v>
      </c>
      <c r="I602">
        <v>7.1113900000000001</v>
      </c>
      <c r="J602">
        <v>0.16672200000000001</v>
      </c>
      <c r="K602">
        <v>0</v>
      </c>
      <c r="L602">
        <v>0</v>
      </c>
      <c r="M602">
        <v>0</v>
      </c>
      <c r="N602">
        <v>0</v>
      </c>
      <c r="O602">
        <v>8.1644900000000007</v>
      </c>
      <c r="P602">
        <v>2.2661199999999999</v>
      </c>
      <c r="Q602">
        <v>0</v>
      </c>
      <c r="R602">
        <v>50.648000000000003</v>
      </c>
      <c r="S602">
        <v>0</v>
      </c>
      <c r="T602">
        <v>31.594000000000001</v>
      </c>
      <c r="U602">
        <v>99.950599999999994</v>
      </c>
      <c r="V602">
        <v>0</v>
      </c>
      <c r="W602">
        <v>0</v>
      </c>
      <c r="X602">
        <v>0</v>
      </c>
      <c r="Y602">
        <v>67.816100000000006</v>
      </c>
      <c r="Z602">
        <v>0</v>
      </c>
      <c r="AA602">
        <v>22.524899999999999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90.340999999999994</v>
      </c>
      <c r="AI602">
        <v>10.5021</v>
      </c>
      <c r="AJ602">
        <v>0.21900500000000001</v>
      </c>
      <c r="AK602">
        <v>0</v>
      </c>
      <c r="AL602">
        <v>0</v>
      </c>
      <c r="AM602">
        <v>0</v>
      </c>
      <c r="AN602">
        <v>0</v>
      </c>
      <c r="AO602">
        <v>4.3304499999999999</v>
      </c>
      <c r="AP602">
        <v>2.70275</v>
      </c>
      <c r="AQ602">
        <v>0</v>
      </c>
      <c r="AR602">
        <v>12.212300000000001</v>
      </c>
      <c r="AS602">
        <v>0</v>
      </c>
      <c r="AT602">
        <v>8.5696200000000005</v>
      </c>
      <c r="AU602">
        <v>38.536200000000001</v>
      </c>
      <c r="AV602">
        <v>0</v>
      </c>
      <c r="AW602">
        <v>0</v>
      </c>
      <c r="AX602">
        <v>0</v>
      </c>
      <c r="AY602">
        <v>401.91699999999997</v>
      </c>
      <c r="AZ602">
        <v>0</v>
      </c>
      <c r="BA602">
        <v>3.2174499999999999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405.13400000000001</v>
      </c>
      <c r="BI602">
        <v>220.173</v>
      </c>
      <c r="BJ602">
        <v>27.333300000000001</v>
      </c>
      <c r="BK602" t="s">
        <v>69</v>
      </c>
      <c r="BL602" t="s">
        <v>69</v>
      </c>
      <c r="BM602" t="s">
        <v>69</v>
      </c>
      <c r="BN602" t="s">
        <v>69</v>
      </c>
      <c r="BO602">
        <v>0</v>
      </c>
      <c r="BP602">
        <v>0</v>
      </c>
      <c r="BQ602">
        <v>246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246</v>
      </c>
      <c r="CA602" t="str">
        <f t="shared" si="28"/>
        <v>OfS</v>
      </c>
      <c r="CB602" t="str">
        <f t="shared" si="29"/>
        <v>07</v>
      </c>
    </row>
    <row r="603" spans="1:80" x14ac:dyDescent="0.25">
      <c r="A603" t="s">
        <v>3596</v>
      </c>
      <c r="B603" t="s">
        <v>3116</v>
      </c>
      <c r="C603" t="s">
        <v>3117</v>
      </c>
      <c r="D603" t="str">
        <f t="shared" si="27"/>
        <v>OfS-w06-v07</v>
      </c>
      <c r="E603" t="s">
        <v>66</v>
      </c>
      <c r="F603" t="s">
        <v>78</v>
      </c>
      <c r="G603" t="s">
        <v>79</v>
      </c>
      <c r="H603">
        <v>10002.299999999999</v>
      </c>
      <c r="I603">
        <v>15.339700000000001</v>
      </c>
      <c r="J603">
        <v>0.41683799999999999</v>
      </c>
      <c r="K603">
        <v>0</v>
      </c>
      <c r="L603">
        <v>0</v>
      </c>
      <c r="M603">
        <v>0</v>
      </c>
      <c r="N603">
        <v>0</v>
      </c>
      <c r="O603">
        <v>9.2801100000000005</v>
      </c>
      <c r="P603">
        <v>4.4646600000000003</v>
      </c>
      <c r="Q603">
        <v>0</v>
      </c>
      <c r="R603">
        <v>50.648000000000003</v>
      </c>
      <c r="S603">
        <v>0</v>
      </c>
      <c r="T603">
        <v>31.594000000000001</v>
      </c>
      <c r="U603">
        <v>111.74299999999999</v>
      </c>
      <c r="V603">
        <v>0</v>
      </c>
      <c r="W603">
        <v>0</v>
      </c>
      <c r="X603">
        <v>0</v>
      </c>
      <c r="Y603">
        <v>33.259799999999998</v>
      </c>
      <c r="Z603">
        <v>0</v>
      </c>
      <c r="AA603">
        <v>21.168500000000002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54.428400000000003</v>
      </c>
      <c r="AI603">
        <v>14.077</v>
      </c>
      <c r="AJ603">
        <v>0.47969400000000001</v>
      </c>
      <c r="AK603">
        <v>0</v>
      </c>
      <c r="AL603">
        <v>0</v>
      </c>
      <c r="AM603">
        <v>0</v>
      </c>
      <c r="AN603">
        <v>0</v>
      </c>
      <c r="AO603">
        <v>4.7074100000000003</v>
      </c>
      <c r="AP603">
        <v>3.3835899999999999</v>
      </c>
      <c r="AQ603">
        <v>0</v>
      </c>
      <c r="AR603">
        <v>12.9267</v>
      </c>
      <c r="AS603">
        <v>0</v>
      </c>
      <c r="AT603">
        <v>8.6182499999999997</v>
      </c>
      <c r="AU603">
        <v>44.192599999999999</v>
      </c>
      <c r="AV603">
        <v>0</v>
      </c>
      <c r="AW603">
        <v>0</v>
      </c>
      <c r="AX603">
        <v>0</v>
      </c>
      <c r="AY603">
        <v>266.57499999999999</v>
      </c>
      <c r="AZ603">
        <v>0</v>
      </c>
      <c r="BA603">
        <v>2.8629500000000001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269.43799999999999</v>
      </c>
      <c r="BI603">
        <v>281.84500000000003</v>
      </c>
      <c r="BJ603">
        <v>34</v>
      </c>
      <c r="BK603" t="s">
        <v>69</v>
      </c>
      <c r="BL603" t="s">
        <v>69</v>
      </c>
      <c r="BM603" t="s">
        <v>69</v>
      </c>
      <c r="BN603" t="s">
        <v>69</v>
      </c>
      <c r="BO603">
        <v>0</v>
      </c>
      <c r="BP603">
        <v>0</v>
      </c>
      <c r="BQ603">
        <v>306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306</v>
      </c>
      <c r="CA603" t="str">
        <f t="shared" si="28"/>
        <v>OfS</v>
      </c>
      <c r="CB603" t="str">
        <f t="shared" si="29"/>
        <v>07</v>
      </c>
    </row>
    <row r="604" spans="1:80" x14ac:dyDescent="0.25">
      <c r="A604" t="s">
        <v>3596</v>
      </c>
      <c r="B604" t="s">
        <v>3118</v>
      </c>
      <c r="C604" t="s">
        <v>3119</v>
      </c>
      <c r="D604" t="str">
        <f t="shared" si="27"/>
        <v>OfS-w07-v07</v>
      </c>
      <c r="E604" t="s">
        <v>66</v>
      </c>
      <c r="F604" t="s">
        <v>80</v>
      </c>
      <c r="G604" t="s">
        <v>81</v>
      </c>
      <c r="H604">
        <v>10002.299999999999</v>
      </c>
      <c r="I604">
        <v>13.885999999999999</v>
      </c>
      <c r="J604">
        <v>0.35824099999999998</v>
      </c>
      <c r="K604">
        <v>0</v>
      </c>
      <c r="L604">
        <v>0</v>
      </c>
      <c r="M604">
        <v>0</v>
      </c>
      <c r="N604">
        <v>0</v>
      </c>
      <c r="O604">
        <v>9.21312</v>
      </c>
      <c r="P604">
        <v>4.0911900000000001</v>
      </c>
      <c r="Q604">
        <v>0</v>
      </c>
      <c r="R604">
        <v>50.648000000000003</v>
      </c>
      <c r="S604">
        <v>0</v>
      </c>
      <c r="T604">
        <v>31.594000000000001</v>
      </c>
      <c r="U604">
        <v>109.79</v>
      </c>
      <c r="V604">
        <v>0</v>
      </c>
      <c r="W604">
        <v>0</v>
      </c>
      <c r="X604">
        <v>0</v>
      </c>
      <c r="Y604">
        <v>15.982799999999999</v>
      </c>
      <c r="Z604">
        <v>0</v>
      </c>
      <c r="AA604">
        <v>20.964600000000001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36.947400000000002</v>
      </c>
      <c r="AI604">
        <v>12.54</v>
      </c>
      <c r="AJ604">
        <v>0.31290899999999999</v>
      </c>
      <c r="AK604">
        <v>0</v>
      </c>
      <c r="AL604">
        <v>0</v>
      </c>
      <c r="AM604">
        <v>0</v>
      </c>
      <c r="AN604">
        <v>0</v>
      </c>
      <c r="AO604">
        <v>3.62608</v>
      </c>
      <c r="AP604">
        <v>3.1095199999999998</v>
      </c>
      <c r="AQ604">
        <v>0</v>
      </c>
      <c r="AR604">
        <v>12.9267</v>
      </c>
      <c r="AS604">
        <v>0</v>
      </c>
      <c r="AT604">
        <v>8.6182499999999997</v>
      </c>
      <c r="AU604">
        <v>41.133499999999998</v>
      </c>
      <c r="AV604">
        <v>0</v>
      </c>
      <c r="AW604">
        <v>0</v>
      </c>
      <c r="AX604">
        <v>0</v>
      </c>
      <c r="AY604">
        <v>161.24</v>
      </c>
      <c r="AZ604">
        <v>0</v>
      </c>
      <c r="BA604">
        <v>2.9172799999999999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164.15700000000001</v>
      </c>
      <c r="BI604">
        <v>255.22800000000001</v>
      </c>
      <c r="BJ604">
        <v>38.555599999999998</v>
      </c>
      <c r="BK604" t="s">
        <v>69</v>
      </c>
      <c r="BL604" t="s">
        <v>69</v>
      </c>
      <c r="BM604" t="s">
        <v>69</v>
      </c>
      <c r="BN604" t="s">
        <v>69</v>
      </c>
      <c r="BO604">
        <v>0</v>
      </c>
      <c r="BP604">
        <v>0</v>
      </c>
      <c r="BQ604">
        <v>347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347</v>
      </c>
      <c r="CA604" t="str">
        <f t="shared" si="28"/>
        <v>OfS</v>
      </c>
      <c r="CB604" t="str">
        <f t="shared" si="29"/>
        <v>07</v>
      </c>
    </row>
    <row r="605" spans="1:80" x14ac:dyDescent="0.25">
      <c r="A605" t="s">
        <v>3596</v>
      </c>
      <c r="B605" t="s">
        <v>3120</v>
      </c>
      <c r="C605" t="s">
        <v>3121</v>
      </c>
      <c r="D605" t="str">
        <f t="shared" si="27"/>
        <v>OfS-w08-v07</v>
      </c>
      <c r="E605" t="s">
        <v>66</v>
      </c>
      <c r="F605" t="s">
        <v>82</v>
      </c>
      <c r="G605" t="s">
        <v>83</v>
      </c>
      <c r="H605">
        <v>10002.299999999999</v>
      </c>
      <c r="I605">
        <v>17.5793</v>
      </c>
      <c r="J605">
        <v>0.48069800000000001</v>
      </c>
      <c r="K605">
        <v>0</v>
      </c>
      <c r="L605">
        <v>0</v>
      </c>
      <c r="M605">
        <v>0</v>
      </c>
      <c r="N605">
        <v>0</v>
      </c>
      <c r="O605">
        <v>9.6728799999999993</v>
      </c>
      <c r="P605">
        <v>5.0666399999999996</v>
      </c>
      <c r="Q605">
        <v>0</v>
      </c>
      <c r="R605">
        <v>50.648000000000003</v>
      </c>
      <c r="S605">
        <v>0</v>
      </c>
      <c r="T605">
        <v>31.594000000000001</v>
      </c>
      <c r="U605">
        <v>115.041</v>
      </c>
      <c r="V605">
        <v>0</v>
      </c>
      <c r="W605">
        <v>0</v>
      </c>
      <c r="X605">
        <v>0</v>
      </c>
      <c r="Y605">
        <v>36.050199999999997</v>
      </c>
      <c r="Z605">
        <v>0</v>
      </c>
      <c r="AA605">
        <v>20.727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56.777200000000001</v>
      </c>
      <c r="AI605">
        <v>15.198700000000001</v>
      </c>
      <c r="AJ605">
        <v>0.51357200000000003</v>
      </c>
      <c r="AK605">
        <v>0</v>
      </c>
      <c r="AL605">
        <v>0</v>
      </c>
      <c r="AM605">
        <v>0</v>
      </c>
      <c r="AN605">
        <v>0</v>
      </c>
      <c r="AO605">
        <v>5.0751799999999996</v>
      </c>
      <c r="AP605">
        <v>3.5220199999999999</v>
      </c>
      <c r="AQ605">
        <v>0</v>
      </c>
      <c r="AR605">
        <v>12.212300000000001</v>
      </c>
      <c r="AS605">
        <v>0</v>
      </c>
      <c r="AT605">
        <v>8.5696200000000005</v>
      </c>
      <c r="AU605">
        <v>45.0914</v>
      </c>
      <c r="AV605">
        <v>0</v>
      </c>
      <c r="AW605">
        <v>0</v>
      </c>
      <c r="AX605">
        <v>0</v>
      </c>
      <c r="AY605">
        <v>360.47300000000001</v>
      </c>
      <c r="AZ605">
        <v>0</v>
      </c>
      <c r="BA605">
        <v>2.96333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363.43700000000001</v>
      </c>
      <c r="BI605">
        <v>302.52600000000001</v>
      </c>
      <c r="BJ605">
        <v>42.222200000000001</v>
      </c>
      <c r="BK605" t="s">
        <v>69</v>
      </c>
      <c r="BL605" t="s">
        <v>69</v>
      </c>
      <c r="BM605" t="s">
        <v>69</v>
      </c>
      <c r="BN605" t="s">
        <v>69</v>
      </c>
      <c r="BO605">
        <v>0</v>
      </c>
      <c r="BP605">
        <v>0</v>
      </c>
      <c r="BQ605">
        <v>380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380</v>
      </c>
      <c r="CA605" t="str">
        <f t="shared" si="28"/>
        <v>OfS</v>
      </c>
      <c r="CB605" t="str">
        <f t="shared" si="29"/>
        <v>07</v>
      </c>
    </row>
    <row r="606" spans="1:80" x14ac:dyDescent="0.25">
      <c r="A606" t="s">
        <v>3596</v>
      </c>
      <c r="B606" t="s">
        <v>3122</v>
      </c>
      <c r="C606" t="s">
        <v>3123</v>
      </c>
      <c r="D606" t="str">
        <f t="shared" si="27"/>
        <v>OfS-w09-v07</v>
      </c>
      <c r="E606" t="s">
        <v>66</v>
      </c>
      <c r="F606" t="s">
        <v>84</v>
      </c>
      <c r="G606" t="s">
        <v>85</v>
      </c>
      <c r="H606">
        <v>10002.299999999999</v>
      </c>
      <c r="I606">
        <v>18.399899999999999</v>
      </c>
      <c r="J606">
        <v>0.53512700000000002</v>
      </c>
      <c r="K606">
        <v>0</v>
      </c>
      <c r="L606">
        <v>0</v>
      </c>
      <c r="M606">
        <v>0</v>
      </c>
      <c r="N606">
        <v>0</v>
      </c>
      <c r="O606">
        <v>10.1136</v>
      </c>
      <c r="P606">
        <v>5.3528000000000002</v>
      </c>
      <c r="Q606">
        <v>0</v>
      </c>
      <c r="R606">
        <v>50.648000000000003</v>
      </c>
      <c r="S606">
        <v>0</v>
      </c>
      <c r="T606">
        <v>31.594000000000001</v>
      </c>
      <c r="U606">
        <v>116.643</v>
      </c>
      <c r="V606">
        <v>0</v>
      </c>
      <c r="W606">
        <v>0</v>
      </c>
      <c r="X606">
        <v>0</v>
      </c>
      <c r="Y606">
        <v>44.9236</v>
      </c>
      <c r="Z606">
        <v>0</v>
      </c>
      <c r="AA606">
        <v>20.7089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65.632499999999993</v>
      </c>
      <c r="AI606">
        <v>18.993099999999998</v>
      </c>
      <c r="AJ606">
        <v>1.2202599999999999</v>
      </c>
      <c r="AK606">
        <v>0</v>
      </c>
      <c r="AL606">
        <v>0</v>
      </c>
      <c r="AM606">
        <v>0</v>
      </c>
      <c r="AN606">
        <v>0</v>
      </c>
      <c r="AO606">
        <v>5.7431099999999997</v>
      </c>
      <c r="AP606">
        <v>3.9828700000000001</v>
      </c>
      <c r="AQ606">
        <v>0</v>
      </c>
      <c r="AR606">
        <v>12.212300000000001</v>
      </c>
      <c r="AS606">
        <v>0</v>
      </c>
      <c r="AT606">
        <v>8.1824499999999993</v>
      </c>
      <c r="AU606">
        <v>50.334099999999999</v>
      </c>
      <c r="AV606">
        <v>0</v>
      </c>
      <c r="AW606">
        <v>0</v>
      </c>
      <c r="AX606">
        <v>0</v>
      </c>
      <c r="AY606">
        <v>398.95</v>
      </c>
      <c r="AZ606">
        <v>0</v>
      </c>
      <c r="BA606">
        <v>3.0098799999999999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401.959</v>
      </c>
      <c r="BI606">
        <v>357.97699999999998</v>
      </c>
      <c r="BJ606">
        <v>39.444400000000002</v>
      </c>
      <c r="BK606" t="s">
        <v>69</v>
      </c>
      <c r="BL606" t="s">
        <v>69</v>
      </c>
      <c r="BM606" t="s">
        <v>69</v>
      </c>
      <c r="BN606" t="s">
        <v>69</v>
      </c>
      <c r="BO606">
        <v>0</v>
      </c>
      <c r="BP606">
        <v>0</v>
      </c>
      <c r="BQ606">
        <v>355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355</v>
      </c>
      <c r="CA606" t="str">
        <f t="shared" si="28"/>
        <v>OfS</v>
      </c>
      <c r="CB606" t="str">
        <f t="shared" si="29"/>
        <v>07</v>
      </c>
    </row>
    <row r="607" spans="1:80" x14ac:dyDescent="0.25">
      <c r="A607" t="s">
        <v>3597</v>
      </c>
      <c r="B607" t="s">
        <v>3124</v>
      </c>
      <c r="C607" t="s">
        <v>3125</v>
      </c>
      <c r="D607" t="str">
        <f t="shared" si="27"/>
        <v>OfS-w10-v07</v>
      </c>
      <c r="E607" t="s">
        <v>66</v>
      </c>
      <c r="F607" t="s">
        <v>86</v>
      </c>
      <c r="G607" t="s">
        <v>87</v>
      </c>
      <c r="H607">
        <v>10002.299999999999</v>
      </c>
      <c r="I607">
        <v>17.61</v>
      </c>
      <c r="J607">
        <v>0.48173500000000002</v>
      </c>
      <c r="K607">
        <v>0</v>
      </c>
      <c r="L607">
        <v>0</v>
      </c>
      <c r="M607">
        <v>0</v>
      </c>
      <c r="N607">
        <v>0</v>
      </c>
      <c r="O607">
        <v>9.5255299999999998</v>
      </c>
      <c r="P607">
        <v>4.9435099999999998</v>
      </c>
      <c r="Q607">
        <v>0</v>
      </c>
      <c r="R607">
        <v>50.648000000000003</v>
      </c>
      <c r="S607">
        <v>0</v>
      </c>
      <c r="T607">
        <v>31.594000000000001</v>
      </c>
      <c r="U607">
        <v>114.803</v>
      </c>
      <c r="V607">
        <v>0</v>
      </c>
      <c r="W607">
        <v>0</v>
      </c>
      <c r="X607">
        <v>0</v>
      </c>
      <c r="Y607">
        <v>26.152000000000001</v>
      </c>
      <c r="Z607">
        <v>0</v>
      </c>
      <c r="AA607">
        <v>20.6084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46.7605</v>
      </c>
      <c r="AI607">
        <v>16.069900000000001</v>
      </c>
      <c r="AJ607">
        <v>0.71657499999999996</v>
      </c>
      <c r="AK607">
        <v>0</v>
      </c>
      <c r="AL607">
        <v>0</v>
      </c>
      <c r="AM607">
        <v>0</v>
      </c>
      <c r="AN607">
        <v>0</v>
      </c>
      <c r="AO607">
        <v>5.0536399999999997</v>
      </c>
      <c r="AP607">
        <v>3.4712200000000002</v>
      </c>
      <c r="AQ607">
        <v>0</v>
      </c>
      <c r="AR607">
        <v>12.212300000000001</v>
      </c>
      <c r="AS607">
        <v>0</v>
      </c>
      <c r="AT607">
        <v>8.5696200000000005</v>
      </c>
      <c r="AU607">
        <v>46.093299999999999</v>
      </c>
      <c r="AV607">
        <v>0</v>
      </c>
      <c r="AW607">
        <v>0</v>
      </c>
      <c r="AX607">
        <v>0</v>
      </c>
      <c r="AY607">
        <v>431.70800000000003</v>
      </c>
      <c r="AZ607">
        <v>0</v>
      </c>
      <c r="BA607">
        <v>3.0125899999999999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434.721</v>
      </c>
      <c r="BI607">
        <v>309.64600000000002</v>
      </c>
      <c r="BJ607">
        <v>42</v>
      </c>
      <c r="BK607" t="s">
        <v>69</v>
      </c>
      <c r="BL607" t="s">
        <v>69</v>
      </c>
      <c r="BM607" t="s">
        <v>69</v>
      </c>
      <c r="BN607" t="s">
        <v>69</v>
      </c>
      <c r="BO607">
        <v>0</v>
      </c>
      <c r="BP607">
        <v>0</v>
      </c>
      <c r="BQ607">
        <v>378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378</v>
      </c>
      <c r="CA607" t="str">
        <f t="shared" si="28"/>
        <v>OfS</v>
      </c>
      <c r="CB607" t="str">
        <f t="shared" si="29"/>
        <v>07</v>
      </c>
    </row>
    <row r="608" spans="1:80" x14ac:dyDescent="0.25">
      <c r="A608" t="s">
        <v>3597</v>
      </c>
      <c r="B608" t="s">
        <v>3127</v>
      </c>
      <c r="C608" t="s">
        <v>3128</v>
      </c>
      <c r="D608" t="str">
        <f t="shared" si="27"/>
        <v>OfS-w11-v07</v>
      </c>
      <c r="E608" t="s">
        <v>66</v>
      </c>
      <c r="F608" t="s">
        <v>88</v>
      </c>
      <c r="G608" t="s">
        <v>89</v>
      </c>
      <c r="H608">
        <v>10002.299999999999</v>
      </c>
      <c r="I608">
        <v>16.288</v>
      </c>
      <c r="J608">
        <v>0.44989899999999999</v>
      </c>
      <c r="K608">
        <v>0</v>
      </c>
      <c r="L608">
        <v>0</v>
      </c>
      <c r="M608">
        <v>0</v>
      </c>
      <c r="N608">
        <v>0</v>
      </c>
      <c r="O608">
        <v>10.090199999999999</v>
      </c>
      <c r="P608">
        <v>4.5354099999999997</v>
      </c>
      <c r="Q608">
        <v>0</v>
      </c>
      <c r="R608">
        <v>50.648000000000003</v>
      </c>
      <c r="S608">
        <v>0</v>
      </c>
      <c r="T608">
        <v>31.594000000000001</v>
      </c>
      <c r="U608">
        <v>113.605</v>
      </c>
      <c r="V608">
        <v>0</v>
      </c>
      <c r="W608">
        <v>0</v>
      </c>
      <c r="X608">
        <v>0</v>
      </c>
      <c r="Y608">
        <v>63.150399999999998</v>
      </c>
      <c r="Z608">
        <v>0</v>
      </c>
      <c r="AA608">
        <v>20.837299999999999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83.987700000000004</v>
      </c>
      <c r="AI608">
        <v>17.7043</v>
      </c>
      <c r="AJ608">
        <v>1.24952</v>
      </c>
      <c r="AK608">
        <v>0</v>
      </c>
      <c r="AL608">
        <v>0</v>
      </c>
      <c r="AM608">
        <v>0</v>
      </c>
      <c r="AN608">
        <v>0</v>
      </c>
      <c r="AO608">
        <v>4.6464800000000004</v>
      </c>
      <c r="AP608">
        <v>3.69204</v>
      </c>
      <c r="AQ608">
        <v>0</v>
      </c>
      <c r="AR608">
        <v>12.212300000000001</v>
      </c>
      <c r="AS608">
        <v>0</v>
      </c>
      <c r="AT608">
        <v>8.1824499999999993</v>
      </c>
      <c r="AU608">
        <v>47.687100000000001</v>
      </c>
      <c r="AV608">
        <v>0</v>
      </c>
      <c r="AW608">
        <v>0</v>
      </c>
      <c r="AX608">
        <v>0</v>
      </c>
      <c r="AY608">
        <v>369.65800000000002</v>
      </c>
      <c r="AZ608">
        <v>0</v>
      </c>
      <c r="BA608">
        <v>3.1031599999999999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372.76100000000002</v>
      </c>
      <c r="BI608">
        <v>328.65199999999999</v>
      </c>
      <c r="BJ608">
        <v>27.222200000000001</v>
      </c>
      <c r="BK608" t="s">
        <v>69</v>
      </c>
      <c r="BL608" t="s">
        <v>69</v>
      </c>
      <c r="BM608" t="s">
        <v>69</v>
      </c>
      <c r="BN608" t="s">
        <v>69</v>
      </c>
      <c r="BO608">
        <v>0</v>
      </c>
      <c r="BP608">
        <v>0</v>
      </c>
      <c r="BQ608">
        <v>245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245</v>
      </c>
      <c r="CA608" t="str">
        <f t="shared" si="28"/>
        <v>OfS</v>
      </c>
      <c r="CB608" t="str">
        <f t="shared" si="29"/>
        <v>07</v>
      </c>
    </row>
    <row r="609" spans="1:80" x14ac:dyDescent="0.25">
      <c r="A609" t="s">
        <v>3597</v>
      </c>
      <c r="B609" t="s">
        <v>3129</v>
      </c>
      <c r="C609" t="s">
        <v>3130</v>
      </c>
      <c r="D609" t="str">
        <f t="shared" si="27"/>
        <v>OfS-w12-v07</v>
      </c>
      <c r="E609" t="s">
        <v>66</v>
      </c>
      <c r="F609" t="s">
        <v>90</v>
      </c>
      <c r="G609" t="s">
        <v>91</v>
      </c>
      <c r="H609">
        <v>10002.299999999999</v>
      </c>
      <c r="I609">
        <v>13.5204</v>
      </c>
      <c r="J609">
        <v>0.37222100000000002</v>
      </c>
      <c r="K609">
        <v>0</v>
      </c>
      <c r="L609">
        <v>0</v>
      </c>
      <c r="M609">
        <v>0</v>
      </c>
      <c r="N609">
        <v>0</v>
      </c>
      <c r="O609">
        <v>9.0685900000000004</v>
      </c>
      <c r="P609">
        <v>3.9105599999999998</v>
      </c>
      <c r="Q609">
        <v>0</v>
      </c>
      <c r="R609">
        <v>50.648000000000003</v>
      </c>
      <c r="S609">
        <v>0</v>
      </c>
      <c r="T609">
        <v>31.594000000000001</v>
      </c>
      <c r="U609">
        <v>109.114</v>
      </c>
      <c r="V609">
        <v>0</v>
      </c>
      <c r="W609">
        <v>0</v>
      </c>
      <c r="X609">
        <v>0</v>
      </c>
      <c r="Y609">
        <v>62.738399999999999</v>
      </c>
      <c r="Z609">
        <v>0</v>
      </c>
      <c r="AA609">
        <v>21.359300000000001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84.097800000000007</v>
      </c>
      <c r="AI609">
        <v>15.8482</v>
      </c>
      <c r="AJ609">
        <v>0.80662</v>
      </c>
      <c r="AK609">
        <v>0</v>
      </c>
      <c r="AL609">
        <v>0</v>
      </c>
      <c r="AM609">
        <v>0</v>
      </c>
      <c r="AN609">
        <v>0</v>
      </c>
      <c r="AO609">
        <v>4.65083</v>
      </c>
      <c r="AP609">
        <v>3.36978</v>
      </c>
      <c r="AQ609">
        <v>0</v>
      </c>
      <c r="AR609">
        <v>12.212300000000001</v>
      </c>
      <c r="AS609">
        <v>0</v>
      </c>
      <c r="AT609">
        <v>8.5696200000000005</v>
      </c>
      <c r="AU609">
        <v>45.457299999999996</v>
      </c>
      <c r="AV609">
        <v>0</v>
      </c>
      <c r="AW609">
        <v>0</v>
      </c>
      <c r="AX609">
        <v>0</v>
      </c>
      <c r="AY609">
        <v>404.95699999999999</v>
      </c>
      <c r="AZ609">
        <v>0</v>
      </c>
      <c r="BA609">
        <v>1.44814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406.40499999999997</v>
      </c>
      <c r="BI609">
        <v>302.56299999999999</v>
      </c>
      <c r="BJ609">
        <v>39.666699999999999</v>
      </c>
      <c r="BK609" t="s">
        <v>69</v>
      </c>
      <c r="BL609" t="s">
        <v>69</v>
      </c>
      <c r="BM609" t="s">
        <v>69</v>
      </c>
      <c r="BN609" t="s">
        <v>69</v>
      </c>
      <c r="BO609">
        <v>0</v>
      </c>
      <c r="BP609">
        <v>0</v>
      </c>
      <c r="BQ609">
        <v>357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357</v>
      </c>
      <c r="CA609" t="str">
        <f t="shared" si="28"/>
        <v>OfS</v>
      </c>
      <c r="CB609" t="str">
        <f t="shared" si="29"/>
        <v>07</v>
      </c>
    </row>
    <row r="610" spans="1:80" x14ac:dyDescent="0.25">
      <c r="A610" t="s">
        <v>3597</v>
      </c>
      <c r="B610" t="s">
        <v>3131</v>
      </c>
      <c r="C610" t="s">
        <v>3132</v>
      </c>
      <c r="D610" t="str">
        <f t="shared" si="27"/>
        <v>OfS-w13-v07</v>
      </c>
      <c r="E610" t="s">
        <v>66</v>
      </c>
      <c r="F610" t="s">
        <v>92</v>
      </c>
      <c r="G610" t="s">
        <v>93</v>
      </c>
      <c r="H610">
        <v>10002.299999999999</v>
      </c>
      <c r="I610">
        <v>17.021899999999999</v>
      </c>
      <c r="J610">
        <v>0.49823600000000001</v>
      </c>
      <c r="K610">
        <v>0</v>
      </c>
      <c r="L610">
        <v>0</v>
      </c>
      <c r="M610">
        <v>0</v>
      </c>
      <c r="N610">
        <v>0</v>
      </c>
      <c r="O610">
        <v>10.128500000000001</v>
      </c>
      <c r="P610">
        <v>4.7403500000000003</v>
      </c>
      <c r="Q610">
        <v>0</v>
      </c>
      <c r="R610">
        <v>50.648000000000003</v>
      </c>
      <c r="S610">
        <v>0</v>
      </c>
      <c r="T610">
        <v>31.594000000000001</v>
      </c>
      <c r="U610">
        <v>114.631</v>
      </c>
      <c r="V610">
        <v>0</v>
      </c>
      <c r="W610">
        <v>0</v>
      </c>
      <c r="X610">
        <v>0</v>
      </c>
      <c r="Y610">
        <v>59.3718</v>
      </c>
      <c r="Z610">
        <v>0</v>
      </c>
      <c r="AA610">
        <v>20.645600000000002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80.017300000000006</v>
      </c>
      <c r="AI610">
        <v>17.902999999999999</v>
      </c>
      <c r="AJ610">
        <v>0.440191</v>
      </c>
      <c r="AK610">
        <v>0</v>
      </c>
      <c r="AL610">
        <v>0</v>
      </c>
      <c r="AM610">
        <v>0</v>
      </c>
      <c r="AN610">
        <v>0</v>
      </c>
      <c r="AO610">
        <v>6.0505300000000002</v>
      </c>
      <c r="AP610">
        <v>3.9275899999999999</v>
      </c>
      <c r="AQ610">
        <v>0</v>
      </c>
      <c r="AR610">
        <v>12.212300000000001</v>
      </c>
      <c r="AS610">
        <v>0</v>
      </c>
      <c r="AT610">
        <v>7.8879200000000003</v>
      </c>
      <c r="AU610">
        <v>48.421500000000002</v>
      </c>
      <c r="AV610">
        <v>0</v>
      </c>
      <c r="AW610">
        <v>0</v>
      </c>
      <c r="AX610">
        <v>0</v>
      </c>
      <c r="AY610">
        <v>376.45299999999997</v>
      </c>
      <c r="AZ610">
        <v>0</v>
      </c>
      <c r="BA610">
        <v>3.1216200000000001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379.57499999999999</v>
      </c>
      <c r="BI610">
        <v>347.48200000000003</v>
      </c>
      <c r="BJ610">
        <v>26.444400000000002</v>
      </c>
      <c r="BK610" t="s">
        <v>69</v>
      </c>
      <c r="BL610" t="s">
        <v>69</v>
      </c>
      <c r="BM610" t="s">
        <v>69</v>
      </c>
      <c r="BN610" t="s">
        <v>69</v>
      </c>
      <c r="BO610">
        <v>0</v>
      </c>
      <c r="BP610">
        <v>0</v>
      </c>
      <c r="BQ610">
        <v>238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238</v>
      </c>
      <c r="CA610" t="str">
        <f t="shared" si="28"/>
        <v>OfS</v>
      </c>
      <c r="CB610" t="str">
        <f t="shared" si="29"/>
        <v>07</v>
      </c>
    </row>
    <row r="611" spans="1:80" x14ac:dyDescent="0.25">
      <c r="A611" t="s">
        <v>3597</v>
      </c>
      <c r="B611" t="s">
        <v>3133</v>
      </c>
      <c r="C611" t="s">
        <v>3134</v>
      </c>
      <c r="D611" t="str">
        <f t="shared" si="27"/>
        <v>OfS-w14-v07</v>
      </c>
      <c r="E611" t="s">
        <v>66</v>
      </c>
      <c r="F611" t="s">
        <v>94</v>
      </c>
      <c r="G611" t="s">
        <v>95</v>
      </c>
      <c r="H611">
        <v>10002.299999999999</v>
      </c>
      <c r="I611">
        <v>16.943899999999999</v>
      </c>
      <c r="J611">
        <v>0.45074599999999998</v>
      </c>
      <c r="K611">
        <v>0</v>
      </c>
      <c r="L611">
        <v>0</v>
      </c>
      <c r="M611">
        <v>0</v>
      </c>
      <c r="N611">
        <v>0</v>
      </c>
      <c r="O611">
        <v>10.1296</v>
      </c>
      <c r="P611">
        <v>4.7186700000000004</v>
      </c>
      <c r="Q611">
        <v>0</v>
      </c>
      <c r="R611">
        <v>50.648000000000003</v>
      </c>
      <c r="S611">
        <v>0</v>
      </c>
      <c r="T611">
        <v>31.594000000000001</v>
      </c>
      <c r="U611">
        <v>114.485</v>
      </c>
      <c r="V611">
        <v>0</v>
      </c>
      <c r="W611">
        <v>0</v>
      </c>
      <c r="X611">
        <v>0</v>
      </c>
      <c r="Y611">
        <v>52.505699999999997</v>
      </c>
      <c r="Z611">
        <v>0</v>
      </c>
      <c r="AA611">
        <v>20.946400000000001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73.452100000000002</v>
      </c>
      <c r="AI611">
        <v>20.245100000000001</v>
      </c>
      <c r="AJ611">
        <v>1.7147600000000001</v>
      </c>
      <c r="AK611">
        <v>0</v>
      </c>
      <c r="AL611">
        <v>0</v>
      </c>
      <c r="AM611">
        <v>0</v>
      </c>
      <c r="AN611">
        <v>0</v>
      </c>
      <c r="AO611">
        <v>5.0971000000000002</v>
      </c>
      <c r="AP611">
        <v>3.9434100000000001</v>
      </c>
      <c r="AQ611">
        <v>0</v>
      </c>
      <c r="AR611">
        <v>12.212300000000001</v>
      </c>
      <c r="AS611">
        <v>0</v>
      </c>
      <c r="AT611">
        <v>8.5696200000000005</v>
      </c>
      <c r="AU611">
        <v>51.782299999999999</v>
      </c>
      <c r="AV611">
        <v>0</v>
      </c>
      <c r="AW611">
        <v>0</v>
      </c>
      <c r="AX611">
        <v>0</v>
      </c>
      <c r="AY611">
        <v>451.06599999999997</v>
      </c>
      <c r="AZ611">
        <v>0</v>
      </c>
      <c r="BA611">
        <v>3.1574800000000001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454.22300000000001</v>
      </c>
      <c r="BI611">
        <v>370.041</v>
      </c>
      <c r="BJ611">
        <v>37.222200000000001</v>
      </c>
      <c r="BK611" t="s">
        <v>69</v>
      </c>
      <c r="BL611" t="s">
        <v>69</v>
      </c>
      <c r="BM611" t="s">
        <v>69</v>
      </c>
      <c r="BN611" t="s">
        <v>69</v>
      </c>
      <c r="BO611">
        <v>0</v>
      </c>
      <c r="BP611">
        <v>0</v>
      </c>
      <c r="BQ611">
        <v>335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335</v>
      </c>
      <c r="CA611" t="str">
        <f t="shared" si="28"/>
        <v>OfS</v>
      </c>
      <c r="CB611" t="str">
        <f t="shared" si="29"/>
        <v>07</v>
      </c>
    </row>
    <row r="612" spans="1:80" x14ac:dyDescent="0.25">
      <c r="A612" t="s">
        <v>3597</v>
      </c>
      <c r="B612" t="s">
        <v>3135</v>
      </c>
      <c r="C612" t="s">
        <v>3136</v>
      </c>
      <c r="D612" t="str">
        <f t="shared" si="27"/>
        <v>OfS-w15-v07</v>
      </c>
      <c r="E612" t="s">
        <v>66</v>
      </c>
      <c r="F612" t="s">
        <v>96</v>
      </c>
      <c r="G612" t="s">
        <v>97</v>
      </c>
      <c r="H612">
        <v>10002.299999999999</v>
      </c>
      <c r="I612">
        <v>30.662800000000001</v>
      </c>
      <c r="J612">
        <v>0.95425199999999999</v>
      </c>
      <c r="K612">
        <v>0</v>
      </c>
      <c r="L612">
        <v>0</v>
      </c>
      <c r="M612">
        <v>0</v>
      </c>
      <c r="N612">
        <v>0</v>
      </c>
      <c r="O612">
        <v>13.2515</v>
      </c>
      <c r="P612">
        <v>8.0135299999999994</v>
      </c>
      <c r="Q612">
        <v>0</v>
      </c>
      <c r="R612">
        <v>50.648000000000003</v>
      </c>
      <c r="S612">
        <v>0</v>
      </c>
      <c r="T612">
        <v>31.594000000000001</v>
      </c>
      <c r="U612">
        <v>135.124</v>
      </c>
      <c r="V612">
        <v>0</v>
      </c>
      <c r="W612">
        <v>0</v>
      </c>
      <c r="X612">
        <v>0</v>
      </c>
      <c r="Y612">
        <v>9.1705500000000004</v>
      </c>
      <c r="Z612">
        <v>0</v>
      </c>
      <c r="AA612">
        <v>18.072700000000001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27.243200000000002</v>
      </c>
      <c r="AI612">
        <v>22.173400000000001</v>
      </c>
      <c r="AJ612">
        <v>0.97450199999999998</v>
      </c>
      <c r="AK612">
        <v>0</v>
      </c>
      <c r="AL612">
        <v>0</v>
      </c>
      <c r="AM612">
        <v>0</v>
      </c>
      <c r="AN612">
        <v>0</v>
      </c>
      <c r="AO612">
        <v>7.9423000000000004</v>
      </c>
      <c r="AP612">
        <v>4.6299299999999999</v>
      </c>
      <c r="AQ612">
        <v>0</v>
      </c>
      <c r="AR612">
        <v>12.212300000000001</v>
      </c>
      <c r="AS612">
        <v>0</v>
      </c>
      <c r="AT612">
        <v>7.8879200000000003</v>
      </c>
      <c r="AU612">
        <v>55.820399999999999</v>
      </c>
      <c r="AV612">
        <v>0</v>
      </c>
      <c r="AW612">
        <v>0</v>
      </c>
      <c r="AX612">
        <v>0</v>
      </c>
      <c r="AY612">
        <v>222.059</v>
      </c>
      <c r="AZ612">
        <v>0</v>
      </c>
      <c r="BA612">
        <v>2.70201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224.761</v>
      </c>
      <c r="BI612">
        <v>458.392</v>
      </c>
      <c r="BJ612">
        <v>38.444400000000002</v>
      </c>
      <c r="BK612" t="s">
        <v>69</v>
      </c>
      <c r="BL612" t="s">
        <v>69</v>
      </c>
      <c r="BM612" t="s">
        <v>69</v>
      </c>
      <c r="BN612" t="s">
        <v>69</v>
      </c>
      <c r="BO612">
        <v>0</v>
      </c>
      <c r="BP612">
        <v>0</v>
      </c>
      <c r="BQ612">
        <v>346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346</v>
      </c>
      <c r="CA612" t="str">
        <f t="shared" si="28"/>
        <v>OfS</v>
      </c>
      <c r="CB612" t="str">
        <f t="shared" si="29"/>
        <v>07</v>
      </c>
    </row>
    <row r="613" spans="1:80" x14ac:dyDescent="0.25">
      <c r="A613" t="s">
        <v>3597</v>
      </c>
      <c r="B613" t="s">
        <v>3137</v>
      </c>
      <c r="C613" t="s">
        <v>3138</v>
      </c>
      <c r="D613" t="str">
        <f t="shared" si="27"/>
        <v>OfS-w16-v07</v>
      </c>
      <c r="E613" t="s">
        <v>66</v>
      </c>
      <c r="F613" t="s">
        <v>98</v>
      </c>
      <c r="G613" t="s">
        <v>99</v>
      </c>
      <c r="H613">
        <v>10002.299999999999</v>
      </c>
      <c r="I613">
        <v>8.1760199999999994</v>
      </c>
      <c r="J613">
        <v>0.176708</v>
      </c>
      <c r="K613">
        <v>0</v>
      </c>
      <c r="L613">
        <v>0</v>
      </c>
      <c r="M613">
        <v>0</v>
      </c>
      <c r="N613">
        <v>0</v>
      </c>
      <c r="O613">
        <v>8.7224799999999991</v>
      </c>
      <c r="P613">
        <v>2.5581700000000001</v>
      </c>
      <c r="Q613">
        <v>0</v>
      </c>
      <c r="R613">
        <v>50.648000000000003</v>
      </c>
      <c r="S613">
        <v>0</v>
      </c>
      <c r="T613">
        <v>31.594000000000001</v>
      </c>
      <c r="U613">
        <v>101.875</v>
      </c>
      <c r="V613">
        <v>0</v>
      </c>
      <c r="W613">
        <v>0</v>
      </c>
      <c r="X613">
        <v>0</v>
      </c>
      <c r="Y613">
        <v>122.678</v>
      </c>
      <c r="Z613">
        <v>0</v>
      </c>
      <c r="AA613">
        <v>23.395299999999999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146.07300000000001</v>
      </c>
      <c r="AI613">
        <v>12.8886</v>
      </c>
      <c r="AJ613">
        <v>0.27155099999999999</v>
      </c>
      <c r="AK613">
        <v>0</v>
      </c>
      <c r="AL613">
        <v>0</v>
      </c>
      <c r="AM613">
        <v>0</v>
      </c>
      <c r="AN613">
        <v>0</v>
      </c>
      <c r="AO613">
        <v>6.4808000000000003</v>
      </c>
      <c r="AP613">
        <v>3.3266900000000001</v>
      </c>
      <c r="AQ613">
        <v>0</v>
      </c>
      <c r="AR613">
        <v>12.212300000000001</v>
      </c>
      <c r="AS613">
        <v>0</v>
      </c>
      <c r="AT613">
        <v>7.8879200000000003</v>
      </c>
      <c r="AU613">
        <v>43.067799999999998</v>
      </c>
      <c r="AV613">
        <v>0</v>
      </c>
      <c r="AW613">
        <v>0</v>
      </c>
      <c r="AX613">
        <v>0</v>
      </c>
      <c r="AY613">
        <v>415.55599999999998</v>
      </c>
      <c r="AZ613">
        <v>0</v>
      </c>
      <c r="BA613">
        <v>1.55863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417.11399999999998</v>
      </c>
      <c r="BI613">
        <v>259.96899999999999</v>
      </c>
      <c r="BJ613">
        <v>31.777799999999999</v>
      </c>
      <c r="BK613" t="s">
        <v>69</v>
      </c>
      <c r="BL613" t="s">
        <v>69</v>
      </c>
      <c r="BM613" t="s">
        <v>69</v>
      </c>
      <c r="BN613" t="s">
        <v>69</v>
      </c>
      <c r="BO613">
        <v>0</v>
      </c>
      <c r="BP613">
        <v>0</v>
      </c>
      <c r="BQ613">
        <v>286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286</v>
      </c>
      <c r="CA613" t="str">
        <f t="shared" si="28"/>
        <v>OfS</v>
      </c>
      <c r="CB613" t="str">
        <f t="shared" si="29"/>
        <v>07</v>
      </c>
    </row>
    <row r="614" spans="1:80" x14ac:dyDescent="0.25">
      <c r="A614" t="s">
        <v>3597</v>
      </c>
      <c r="B614" t="s">
        <v>3139</v>
      </c>
      <c r="C614" t="s">
        <v>3140</v>
      </c>
      <c r="D614" t="str">
        <f t="shared" si="27"/>
        <v>OfS-w01-v11</v>
      </c>
      <c r="E614" t="s">
        <v>66</v>
      </c>
      <c r="F614" t="s">
        <v>67</v>
      </c>
      <c r="G614" t="s">
        <v>68</v>
      </c>
      <c r="H614">
        <v>10002.299999999999</v>
      </c>
      <c r="I614">
        <v>1.3935999999999999</v>
      </c>
      <c r="J614">
        <v>2.6779500000000001E-2</v>
      </c>
      <c r="K614">
        <v>0</v>
      </c>
      <c r="L614">
        <v>0</v>
      </c>
      <c r="M614">
        <v>0</v>
      </c>
      <c r="N614">
        <v>0</v>
      </c>
      <c r="O614">
        <v>6.6833799999999997</v>
      </c>
      <c r="P614">
        <v>0.67380200000000001</v>
      </c>
      <c r="Q614">
        <v>0</v>
      </c>
      <c r="R614">
        <v>50.648000000000003</v>
      </c>
      <c r="S614">
        <v>0</v>
      </c>
      <c r="T614">
        <v>31.594000000000001</v>
      </c>
      <c r="U614">
        <v>91.019499999999994</v>
      </c>
      <c r="V614">
        <v>0</v>
      </c>
      <c r="W614">
        <v>0</v>
      </c>
      <c r="X614">
        <v>0</v>
      </c>
      <c r="Y614">
        <v>80.372699999999995</v>
      </c>
      <c r="Z614">
        <v>0</v>
      </c>
      <c r="AA614">
        <v>23.5108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103.884</v>
      </c>
      <c r="AI614">
        <v>8.4841899999999999</v>
      </c>
      <c r="AJ614">
        <v>0.20807500000000001</v>
      </c>
      <c r="AK614">
        <v>0</v>
      </c>
      <c r="AL614">
        <v>0</v>
      </c>
      <c r="AM614">
        <v>0</v>
      </c>
      <c r="AN614">
        <v>0</v>
      </c>
      <c r="AO614">
        <v>3.5319400000000001</v>
      </c>
      <c r="AP614">
        <v>2.1705199999999998</v>
      </c>
      <c r="AQ614">
        <v>0</v>
      </c>
      <c r="AR614">
        <v>12.212300000000001</v>
      </c>
      <c r="AS614">
        <v>0</v>
      </c>
      <c r="AT614">
        <v>8.1824499999999993</v>
      </c>
      <c r="AU614">
        <v>34.789499999999997</v>
      </c>
      <c r="AV614">
        <v>0</v>
      </c>
      <c r="AW614">
        <v>0</v>
      </c>
      <c r="AX614">
        <v>0</v>
      </c>
      <c r="AY614">
        <v>363.548</v>
      </c>
      <c r="AZ614">
        <v>0</v>
      </c>
      <c r="BA614">
        <v>3.3352200000000001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366.88299999999998</v>
      </c>
      <c r="BI614">
        <v>176.82599999999999</v>
      </c>
      <c r="BJ614">
        <v>23.777799999999999</v>
      </c>
      <c r="BK614" t="s">
        <v>69</v>
      </c>
      <c r="BL614" t="s">
        <v>69</v>
      </c>
      <c r="BM614" t="s">
        <v>69</v>
      </c>
      <c r="BN614" t="s">
        <v>69</v>
      </c>
      <c r="BO614">
        <v>0</v>
      </c>
      <c r="BP614">
        <v>0</v>
      </c>
      <c r="BQ614">
        <v>214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214</v>
      </c>
      <c r="CA614" t="str">
        <f t="shared" si="28"/>
        <v>OfS</v>
      </c>
      <c r="CB614" t="str">
        <f t="shared" si="29"/>
        <v>11</v>
      </c>
    </row>
    <row r="615" spans="1:80" x14ac:dyDescent="0.25">
      <c r="A615" t="s">
        <v>3598</v>
      </c>
      <c r="B615" t="s">
        <v>3142</v>
      </c>
      <c r="C615" t="s">
        <v>3143</v>
      </c>
      <c r="D615" t="str">
        <f t="shared" si="27"/>
        <v>OfS-w02-v11</v>
      </c>
      <c r="E615" t="s">
        <v>66</v>
      </c>
      <c r="F615" t="s">
        <v>70</v>
      </c>
      <c r="G615" t="s">
        <v>71</v>
      </c>
      <c r="H615">
        <v>10002.299999999999</v>
      </c>
      <c r="I615">
        <v>9.8899799999999995</v>
      </c>
      <c r="J615">
        <v>0.25765100000000002</v>
      </c>
      <c r="K615">
        <v>0</v>
      </c>
      <c r="L615">
        <v>0</v>
      </c>
      <c r="M615">
        <v>0</v>
      </c>
      <c r="N615">
        <v>0</v>
      </c>
      <c r="O615">
        <v>8.2426499999999994</v>
      </c>
      <c r="P615">
        <v>2.9606599999999998</v>
      </c>
      <c r="Q615">
        <v>0</v>
      </c>
      <c r="R615">
        <v>50.648000000000003</v>
      </c>
      <c r="S615">
        <v>0</v>
      </c>
      <c r="T615">
        <v>31.594000000000001</v>
      </c>
      <c r="U615">
        <v>103.593</v>
      </c>
      <c r="V615">
        <v>0</v>
      </c>
      <c r="W615">
        <v>0</v>
      </c>
      <c r="X615">
        <v>0</v>
      </c>
      <c r="Y615">
        <v>51.168599999999998</v>
      </c>
      <c r="Z615">
        <v>0</v>
      </c>
      <c r="AA615">
        <v>22.148599999999998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73.3172</v>
      </c>
      <c r="AI615">
        <v>15.1387</v>
      </c>
      <c r="AJ615">
        <v>0.86125399999999996</v>
      </c>
      <c r="AK615">
        <v>0</v>
      </c>
      <c r="AL615">
        <v>0</v>
      </c>
      <c r="AM615">
        <v>0</v>
      </c>
      <c r="AN615">
        <v>0</v>
      </c>
      <c r="AO615">
        <v>3.96523</v>
      </c>
      <c r="AP615">
        <v>3.2758799999999999</v>
      </c>
      <c r="AQ615">
        <v>0</v>
      </c>
      <c r="AR615">
        <v>12.212300000000001</v>
      </c>
      <c r="AS615">
        <v>0</v>
      </c>
      <c r="AT615">
        <v>8.1824499999999993</v>
      </c>
      <c r="AU615">
        <v>43.635800000000003</v>
      </c>
      <c r="AV615">
        <v>0</v>
      </c>
      <c r="AW615">
        <v>0</v>
      </c>
      <c r="AX615">
        <v>0</v>
      </c>
      <c r="AY615">
        <v>388.18400000000003</v>
      </c>
      <c r="AZ615">
        <v>0</v>
      </c>
      <c r="BA615">
        <v>1.45987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389.64299999999997</v>
      </c>
      <c r="BI615">
        <v>285.846</v>
      </c>
      <c r="BJ615">
        <v>33.333300000000001</v>
      </c>
      <c r="BK615" t="s">
        <v>69</v>
      </c>
      <c r="BL615" t="s">
        <v>69</v>
      </c>
      <c r="BM615" t="s">
        <v>69</v>
      </c>
      <c r="BN615" t="s">
        <v>69</v>
      </c>
      <c r="BO615">
        <v>0</v>
      </c>
      <c r="BP615">
        <v>0</v>
      </c>
      <c r="BQ615">
        <v>300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300</v>
      </c>
      <c r="CA615" t="str">
        <f t="shared" si="28"/>
        <v>OfS</v>
      </c>
      <c r="CB615" t="str">
        <f t="shared" si="29"/>
        <v>11</v>
      </c>
    </row>
    <row r="616" spans="1:80" x14ac:dyDescent="0.25">
      <c r="A616" t="s">
        <v>3598</v>
      </c>
      <c r="B616" t="s">
        <v>3144</v>
      </c>
      <c r="C616" t="s">
        <v>3145</v>
      </c>
      <c r="D616" t="str">
        <f t="shared" si="27"/>
        <v>OfS-w03-v11</v>
      </c>
      <c r="E616" t="s">
        <v>66</v>
      </c>
      <c r="F616" t="s">
        <v>72</v>
      </c>
      <c r="G616" t="s">
        <v>73</v>
      </c>
      <c r="H616">
        <v>10002.299999999999</v>
      </c>
      <c r="I616">
        <v>6.7116199999999999</v>
      </c>
      <c r="J616">
        <v>0.15825900000000001</v>
      </c>
      <c r="K616">
        <v>0</v>
      </c>
      <c r="L616">
        <v>0</v>
      </c>
      <c r="M616">
        <v>0</v>
      </c>
      <c r="N616">
        <v>0</v>
      </c>
      <c r="O616">
        <v>8.1270100000000003</v>
      </c>
      <c r="P616">
        <v>2.1891699999999998</v>
      </c>
      <c r="Q616">
        <v>0</v>
      </c>
      <c r="R616">
        <v>50.648000000000003</v>
      </c>
      <c r="S616">
        <v>0</v>
      </c>
      <c r="T616">
        <v>31.594000000000001</v>
      </c>
      <c r="U616">
        <v>99.427899999999994</v>
      </c>
      <c r="V616">
        <v>0</v>
      </c>
      <c r="W616">
        <v>0</v>
      </c>
      <c r="X616">
        <v>0</v>
      </c>
      <c r="Y616">
        <v>71.889499999999998</v>
      </c>
      <c r="Z616">
        <v>0</v>
      </c>
      <c r="AA616">
        <v>22.261199999999999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94.150700000000001</v>
      </c>
      <c r="AI616">
        <v>11.503500000000001</v>
      </c>
      <c r="AJ616">
        <v>0.31278099999999998</v>
      </c>
      <c r="AK616">
        <v>0</v>
      </c>
      <c r="AL616">
        <v>0</v>
      </c>
      <c r="AM616">
        <v>0</v>
      </c>
      <c r="AN616">
        <v>0</v>
      </c>
      <c r="AO616">
        <v>4.3302300000000002</v>
      </c>
      <c r="AP616">
        <v>2.87602</v>
      </c>
      <c r="AQ616">
        <v>0</v>
      </c>
      <c r="AR616">
        <v>12.212300000000001</v>
      </c>
      <c r="AS616">
        <v>0</v>
      </c>
      <c r="AT616">
        <v>8.1824499999999993</v>
      </c>
      <c r="AU616">
        <v>39.417200000000001</v>
      </c>
      <c r="AV616">
        <v>0</v>
      </c>
      <c r="AW616">
        <v>0</v>
      </c>
      <c r="AX616">
        <v>0</v>
      </c>
      <c r="AY616">
        <v>388.07100000000003</v>
      </c>
      <c r="AZ616">
        <v>0</v>
      </c>
      <c r="BA616">
        <v>1.4632499999999999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389.53500000000003</v>
      </c>
      <c r="BI616">
        <v>234.39</v>
      </c>
      <c r="BJ616">
        <v>16</v>
      </c>
      <c r="BK616" t="s">
        <v>69</v>
      </c>
      <c r="BL616" t="s">
        <v>69</v>
      </c>
      <c r="BM616" t="s">
        <v>69</v>
      </c>
      <c r="BN616" t="s">
        <v>69</v>
      </c>
      <c r="BO616">
        <v>0</v>
      </c>
      <c r="BP616">
        <v>0</v>
      </c>
      <c r="BQ616">
        <v>144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144</v>
      </c>
      <c r="CA616" t="str">
        <f t="shared" si="28"/>
        <v>OfS</v>
      </c>
      <c r="CB616" t="str">
        <f t="shared" si="29"/>
        <v>11</v>
      </c>
    </row>
    <row r="617" spans="1:80" x14ac:dyDescent="0.25">
      <c r="A617" t="s">
        <v>3598</v>
      </c>
      <c r="B617" t="s">
        <v>3146</v>
      </c>
      <c r="C617" t="s">
        <v>3147</v>
      </c>
      <c r="D617" t="str">
        <f t="shared" si="27"/>
        <v>OfS-w04-v11</v>
      </c>
      <c r="E617" t="s">
        <v>66</v>
      </c>
      <c r="F617" t="s">
        <v>74</v>
      </c>
      <c r="G617" t="s">
        <v>75</v>
      </c>
      <c r="H617">
        <v>10002.299999999999</v>
      </c>
      <c r="I617">
        <v>12.361800000000001</v>
      </c>
      <c r="J617">
        <v>0.31344899999999998</v>
      </c>
      <c r="K617">
        <v>0</v>
      </c>
      <c r="L617">
        <v>0</v>
      </c>
      <c r="M617">
        <v>0</v>
      </c>
      <c r="N617">
        <v>0</v>
      </c>
      <c r="O617">
        <v>9.2249800000000004</v>
      </c>
      <c r="P617">
        <v>3.7702100000000001</v>
      </c>
      <c r="Q617">
        <v>0</v>
      </c>
      <c r="R617">
        <v>50.648000000000003</v>
      </c>
      <c r="S617">
        <v>0</v>
      </c>
      <c r="T617">
        <v>31.594000000000001</v>
      </c>
      <c r="U617">
        <v>107.91200000000001</v>
      </c>
      <c r="V617">
        <v>0</v>
      </c>
      <c r="W617">
        <v>0</v>
      </c>
      <c r="X617">
        <v>0</v>
      </c>
      <c r="Y617">
        <v>61.319800000000001</v>
      </c>
      <c r="Z617">
        <v>0</v>
      </c>
      <c r="AA617">
        <v>21.674900000000001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82.994699999999995</v>
      </c>
      <c r="AI617">
        <v>13.386100000000001</v>
      </c>
      <c r="AJ617">
        <v>0.34811500000000001</v>
      </c>
      <c r="AK617">
        <v>0</v>
      </c>
      <c r="AL617">
        <v>0</v>
      </c>
      <c r="AM617">
        <v>0</v>
      </c>
      <c r="AN617">
        <v>0</v>
      </c>
      <c r="AO617">
        <v>5.2632399999999997</v>
      </c>
      <c r="AP617">
        <v>3.30423</v>
      </c>
      <c r="AQ617">
        <v>0</v>
      </c>
      <c r="AR617">
        <v>12.212300000000001</v>
      </c>
      <c r="AS617">
        <v>0</v>
      </c>
      <c r="AT617">
        <v>8.1824499999999993</v>
      </c>
      <c r="AU617">
        <v>42.6965</v>
      </c>
      <c r="AV617">
        <v>0</v>
      </c>
      <c r="AW617">
        <v>0</v>
      </c>
      <c r="AX617">
        <v>0</v>
      </c>
      <c r="AY617">
        <v>388.63099999999997</v>
      </c>
      <c r="AZ617">
        <v>0</v>
      </c>
      <c r="BA617">
        <v>1.45269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390.084</v>
      </c>
      <c r="BI617">
        <v>272.41800000000001</v>
      </c>
      <c r="BJ617">
        <v>22.555599999999998</v>
      </c>
      <c r="BK617" t="s">
        <v>69</v>
      </c>
      <c r="BL617" t="s">
        <v>69</v>
      </c>
      <c r="BM617" t="s">
        <v>69</v>
      </c>
      <c r="BN617" t="s">
        <v>69</v>
      </c>
      <c r="BO617">
        <v>0</v>
      </c>
      <c r="BP617">
        <v>0</v>
      </c>
      <c r="BQ617">
        <v>203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203</v>
      </c>
      <c r="CA617" t="str">
        <f t="shared" si="28"/>
        <v>OfS</v>
      </c>
      <c r="CB617" t="str">
        <f t="shared" si="29"/>
        <v>11</v>
      </c>
    </row>
    <row r="618" spans="1:80" x14ac:dyDescent="0.25">
      <c r="A618" t="s">
        <v>3598</v>
      </c>
      <c r="B618" t="s">
        <v>3148</v>
      </c>
      <c r="C618" t="s">
        <v>3149</v>
      </c>
      <c r="D618" t="str">
        <f t="shared" si="27"/>
        <v>OfS-w05-v11</v>
      </c>
      <c r="E618" t="s">
        <v>66</v>
      </c>
      <c r="F618" t="s">
        <v>76</v>
      </c>
      <c r="G618" t="s">
        <v>77</v>
      </c>
      <c r="H618">
        <v>10002.299999999999</v>
      </c>
      <c r="I618">
        <v>7.1103800000000001</v>
      </c>
      <c r="J618">
        <v>0.166715</v>
      </c>
      <c r="K618">
        <v>0</v>
      </c>
      <c r="L618">
        <v>0</v>
      </c>
      <c r="M618">
        <v>0</v>
      </c>
      <c r="N618">
        <v>0</v>
      </c>
      <c r="O618">
        <v>8.1652699999999996</v>
      </c>
      <c r="P618">
        <v>2.2640699999999998</v>
      </c>
      <c r="Q618">
        <v>0</v>
      </c>
      <c r="R618">
        <v>50.648000000000003</v>
      </c>
      <c r="S618">
        <v>0</v>
      </c>
      <c r="T618">
        <v>31.594000000000001</v>
      </c>
      <c r="U618">
        <v>99.948300000000003</v>
      </c>
      <c r="V618">
        <v>0</v>
      </c>
      <c r="W618">
        <v>0</v>
      </c>
      <c r="X618">
        <v>0</v>
      </c>
      <c r="Y618">
        <v>67.549899999999994</v>
      </c>
      <c r="Z618">
        <v>0</v>
      </c>
      <c r="AA618">
        <v>22.524799999999999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90.074799999999996</v>
      </c>
      <c r="AI618">
        <v>10.4979</v>
      </c>
      <c r="AJ618">
        <v>0.21892700000000001</v>
      </c>
      <c r="AK618">
        <v>0</v>
      </c>
      <c r="AL618">
        <v>0</v>
      </c>
      <c r="AM618">
        <v>0</v>
      </c>
      <c r="AN618">
        <v>0</v>
      </c>
      <c r="AO618">
        <v>4.3300400000000003</v>
      </c>
      <c r="AP618">
        <v>2.7017799999999998</v>
      </c>
      <c r="AQ618">
        <v>0</v>
      </c>
      <c r="AR618">
        <v>12.212300000000001</v>
      </c>
      <c r="AS618">
        <v>0</v>
      </c>
      <c r="AT618">
        <v>8.5696200000000005</v>
      </c>
      <c r="AU618">
        <v>38.530500000000004</v>
      </c>
      <c r="AV618">
        <v>0</v>
      </c>
      <c r="AW618">
        <v>0</v>
      </c>
      <c r="AX618">
        <v>0</v>
      </c>
      <c r="AY618">
        <v>400.976</v>
      </c>
      <c r="AZ618">
        <v>0</v>
      </c>
      <c r="BA618">
        <v>3.2173600000000002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404.19299999999998</v>
      </c>
      <c r="BI618">
        <v>220.101</v>
      </c>
      <c r="BJ618">
        <v>27.333300000000001</v>
      </c>
      <c r="BK618" t="s">
        <v>69</v>
      </c>
      <c r="BL618" t="s">
        <v>69</v>
      </c>
      <c r="BM618" t="s">
        <v>69</v>
      </c>
      <c r="BN618" t="s">
        <v>69</v>
      </c>
      <c r="BO618">
        <v>0</v>
      </c>
      <c r="BP618">
        <v>0</v>
      </c>
      <c r="BQ618">
        <v>246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246</v>
      </c>
      <c r="CA618" t="str">
        <f t="shared" si="28"/>
        <v>OfS</v>
      </c>
      <c r="CB618" t="str">
        <f t="shared" si="29"/>
        <v>11</v>
      </c>
    </row>
    <row r="619" spans="1:80" x14ac:dyDescent="0.25">
      <c r="A619" t="s">
        <v>3598</v>
      </c>
      <c r="B619" t="s">
        <v>3150</v>
      </c>
      <c r="C619" t="s">
        <v>3151</v>
      </c>
      <c r="D619" t="str">
        <f t="shared" si="27"/>
        <v>OfS-w06-v11</v>
      </c>
      <c r="E619" t="s">
        <v>66</v>
      </c>
      <c r="F619" t="s">
        <v>78</v>
      </c>
      <c r="G619" t="s">
        <v>79</v>
      </c>
      <c r="H619">
        <v>10002.299999999999</v>
      </c>
      <c r="I619">
        <v>15.326000000000001</v>
      </c>
      <c r="J619">
        <v>0.416462</v>
      </c>
      <c r="K619">
        <v>0</v>
      </c>
      <c r="L619">
        <v>0</v>
      </c>
      <c r="M619">
        <v>0</v>
      </c>
      <c r="N619">
        <v>0</v>
      </c>
      <c r="O619">
        <v>9.2817600000000002</v>
      </c>
      <c r="P619">
        <v>4.46082</v>
      </c>
      <c r="Q619">
        <v>0</v>
      </c>
      <c r="R619">
        <v>50.648000000000003</v>
      </c>
      <c r="S619">
        <v>0</v>
      </c>
      <c r="T619">
        <v>31.594000000000001</v>
      </c>
      <c r="U619">
        <v>111.727</v>
      </c>
      <c r="V619">
        <v>0</v>
      </c>
      <c r="W619">
        <v>0</v>
      </c>
      <c r="X619">
        <v>0</v>
      </c>
      <c r="Y619">
        <v>32.918100000000003</v>
      </c>
      <c r="Z619">
        <v>0</v>
      </c>
      <c r="AA619">
        <v>21.168299999999999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54.086300000000001</v>
      </c>
      <c r="AI619">
        <v>14.044499999999999</v>
      </c>
      <c r="AJ619">
        <v>0.47864899999999999</v>
      </c>
      <c r="AK619">
        <v>0</v>
      </c>
      <c r="AL619">
        <v>0</v>
      </c>
      <c r="AM619">
        <v>0</v>
      </c>
      <c r="AN619">
        <v>0</v>
      </c>
      <c r="AO619">
        <v>4.7011500000000002</v>
      </c>
      <c r="AP619">
        <v>3.3825599999999998</v>
      </c>
      <c r="AQ619">
        <v>0</v>
      </c>
      <c r="AR619">
        <v>12.9267</v>
      </c>
      <c r="AS619">
        <v>0</v>
      </c>
      <c r="AT619">
        <v>8.6182499999999997</v>
      </c>
      <c r="AU619">
        <v>44.151800000000001</v>
      </c>
      <c r="AV619">
        <v>0</v>
      </c>
      <c r="AW619">
        <v>0</v>
      </c>
      <c r="AX619">
        <v>0</v>
      </c>
      <c r="AY619">
        <v>265.35500000000002</v>
      </c>
      <c r="AZ619">
        <v>0</v>
      </c>
      <c r="BA619">
        <v>2.8627899999999999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268.21699999999998</v>
      </c>
      <c r="BI619">
        <v>281.27800000000002</v>
      </c>
      <c r="BJ619">
        <v>33.8889</v>
      </c>
      <c r="BK619" t="s">
        <v>69</v>
      </c>
      <c r="BL619" t="s">
        <v>69</v>
      </c>
      <c r="BM619" t="s">
        <v>69</v>
      </c>
      <c r="BN619" t="s">
        <v>69</v>
      </c>
      <c r="BO619">
        <v>0</v>
      </c>
      <c r="BP619">
        <v>0</v>
      </c>
      <c r="BQ619">
        <v>305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305</v>
      </c>
      <c r="CA619" t="str">
        <f t="shared" si="28"/>
        <v>OfS</v>
      </c>
      <c r="CB619" t="str">
        <f t="shared" si="29"/>
        <v>11</v>
      </c>
    </row>
    <row r="620" spans="1:80" x14ac:dyDescent="0.25">
      <c r="A620" t="s">
        <v>3598</v>
      </c>
      <c r="B620" t="s">
        <v>3152</v>
      </c>
      <c r="C620" t="s">
        <v>3153</v>
      </c>
      <c r="D620" t="str">
        <f t="shared" si="27"/>
        <v>OfS-w07-v11</v>
      </c>
      <c r="E620" t="s">
        <v>66</v>
      </c>
      <c r="F620" t="s">
        <v>80</v>
      </c>
      <c r="G620" t="s">
        <v>81</v>
      </c>
      <c r="H620">
        <v>10002.299999999999</v>
      </c>
      <c r="I620">
        <v>13.865500000000001</v>
      </c>
      <c r="J620">
        <v>0.35785299999999998</v>
      </c>
      <c r="K620">
        <v>0</v>
      </c>
      <c r="L620">
        <v>0</v>
      </c>
      <c r="M620">
        <v>0</v>
      </c>
      <c r="N620">
        <v>0</v>
      </c>
      <c r="O620">
        <v>9.2210999999999999</v>
      </c>
      <c r="P620">
        <v>4.0796599999999996</v>
      </c>
      <c r="Q620">
        <v>0</v>
      </c>
      <c r="R620">
        <v>50.648000000000003</v>
      </c>
      <c r="S620">
        <v>0</v>
      </c>
      <c r="T620">
        <v>31.594000000000001</v>
      </c>
      <c r="U620">
        <v>109.76600000000001</v>
      </c>
      <c r="V620">
        <v>0</v>
      </c>
      <c r="W620">
        <v>0</v>
      </c>
      <c r="X620">
        <v>0</v>
      </c>
      <c r="Y620">
        <v>14.5944</v>
      </c>
      <c r="Z620">
        <v>0</v>
      </c>
      <c r="AA620">
        <v>20.963699999999999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35.558100000000003</v>
      </c>
      <c r="AI620">
        <v>12.5405</v>
      </c>
      <c r="AJ620">
        <v>0.31220599999999998</v>
      </c>
      <c r="AK620">
        <v>0</v>
      </c>
      <c r="AL620">
        <v>0</v>
      </c>
      <c r="AM620">
        <v>0</v>
      </c>
      <c r="AN620">
        <v>0</v>
      </c>
      <c r="AO620">
        <v>3.6300400000000002</v>
      </c>
      <c r="AP620">
        <v>3.0969899999999999</v>
      </c>
      <c r="AQ620">
        <v>0</v>
      </c>
      <c r="AR620">
        <v>12.9267</v>
      </c>
      <c r="AS620">
        <v>0</v>
      </c>
      <c r="AT620">
        <v>8.6182499999999997</v>
      </c>
      <c r="AU620">
        <v>41.124699999999997</v>
      </c>
      <c r="AV620">
        <v>0</v>
      </c>
      <c r="AW620">
        <v>0</v>
      </c>
      <c r="AX620">
        <v>0</v>
      </c>
      <c r="AY620">
        <v>154.39500000000001</v>
      </c>
      <c r="AZ620">
        <v>0</v>
      </c>
      <c r="BA620">
        <v>2.87276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157.268</v>
      </c>
      <c r="BI620">
        <v>255.411</v>
      </c>
      <c r="BJ620">
        <v>38.444400000000002</v>
      </c>
      <c r="BK620" t="s">
        <v>69</v>
      </c>
      <c r="BL620" t="s">
        <v>69</v>
      </c>
      <c r="BM620" t="s">
        <v>69</v>
      </c>
      <c r="BN620" t="s">
        <v>69</v>
      </c>
      <c r="BO620">
        <v>0</v>
      </c>
      <c r="BP620">
        <v>0</v>
      </c>
      <c r="BQ620">
        <v>346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346</v>
      </c>
      <c r="CA620" t="str">
        <f t="shared" si="28"/>
        <v>OfS</v>
      </c>
      <c r="CB620" t="str">
        <f t="shared" si="29"/>
        <v>11</v>
      </c>
    </row>
    <row r="621" spans="1:80" x14ac:dyDescent="0.25">
      <c r="A621" t="s">
        <v>3598</v>
      </c>
      <c r="B621" t="s">
        <v>3154</v>
      </c>
      <c r="C621" t="s">
        <v>3155</v>
      </c>
      <c r="D621" t="str">
        <f t="shared" si="27"/>
        <v>OfS-w08-v11</v>
      </c>
      <c r="E621" t="s">
        <v>66</v>
      </c>
      <c r="F621" t="s">
        <v>82</v>
      </c>
      <c r="G621" t="s">
        <v>83</v>
      </c>
      <c r="H621">
        <v>10002.299999999999</v>
      </c>
      <c r="I621">
        <v>17.489599999999999</v>
      </c>
      <c r="J621">
        <v>0.47844599999999998</v>
      </c>
      <c r="K621">
        <v>0</v>
      </c>
      <c r="L621">
        <v>0</v>
      </c>
      <c r="M621">
        <v>0</v>
      </c>
      <c r="N621">
        <v>0</v>
      </c>
      <c r="O621">
        <v>9.6738499999999998</v>
      </c>
      <c r="P621">
        <v>5.0437200000000004</v>
      </c>
      <c r="Q621">
        <v>0</v>
      </c>
      <c r="R621">
        <v>50.648000000000003</v>
      </c>
      <c r="S621">
        <v>0</v>
      </c>
      <c r="T621">
        <v>31.594000000000001</v>
      </c>
      <c r="U621">
        <v>114.928</v>
      </c>
      <c r="V621">
        <v>0</v>
      </c>
      <c r="W621">
        <v>0</v>
      </c>
      <c r="X621">
        <v>0</v>
      </c>
      <c r="Y621">
        <v>34.432899999999997</v>
      </c>
      <c r="Z621">
        <v>0</v>
      </c>
      <c r="AA621">
        <v>20.725999999999999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55.158799999999999</v>
      </c>
      <c r="AI621">
        <v>15.042899999999999</v>
      </c>
      <c r="AJ621">
        <v>0.50814599999999999</v>
      </c>
      <c r="AK621">
        <v>0</v>
      </c>
      <c r="AL621">
        <v>0</v>
      </c>
      <c r="AM621">
        <v>0</v>
      </c>
      <c r="AN621">
        <v>0</v>
      </c>
      <c r="AO621">
        <v>5.0448599999999999</v>
      </c>
      <c r="AP621">
        <v>3.5183900000000001</v>
      </c>
      <c r="AQ621">
        <v>0</v>
      </c>
      <c r="AR621">
        <v>12.212300000000001</v>
      </c>
      <c r="AS621">
        <v>0</v>
      </c>
      <c r="AT621">
        <v>8.5696200000000005</v>
      </c>
      <c r="AU621">
        <v>44.896299999999997</v>
      </c>
      <c r="AV621">
        <v>0</v>
      </c>
      <c r="AW621">
        <v>0</v>
      </c>
      <c r="AX621">
        <v>0</v>
      </c>
      <c r="AY621">
        <v>353.40199999999999</v>
      </c>
      <c r="AZ621">
        <v>0</v>
      </c>
      <c r="BA621">
        <v>2.9618699999999998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356.36399999999998</v>
      </c>
      <c r="BI621">
        <v>300.22000000000003</v>
      </c>
      <c r="BJ621">
        <v>42</v>
      </c>
      <c r="BK621" t="s">
        <v>69</v>
      </c>
      <c r="BL621" t="s">
        <v>69</v>
      </c>
      <c r="BM621" t="s">
        <v>69</v>
      </c>
      <c r="BN621" t="s">
        <v>69</v>
      </c>
      <c r="BO621">
        <v>0</v>
      </c>
      <c r="BP621">
        <v>0</v>
      </c>
      <c r="BQ621">
        <v>378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378</v>
      </c>
      <c r="CA621" t="str">
        <f t="shared" si="28"/>
        <v>OfS</v>
      </c>
      <c r="CB621" t="str">
        <f t="shared" si="29"/>
        <v>11</v>
      </c>
    </row>
    <row r="622" spans="1:80" x14ac:dyDescent="0.25">
      <c r="A622" t="s">
        <v>3599</v>
      </c>
      <c r="B622" t="s">
        <v>3156</v>
      </c>
      <c r="C622" t="s">
        <v>3157</v>
      </c>
      <c r="D622" t="str">
        <f t="shared" si="27"/>
        <v>OfS-w09-v11</v>
      </c>
      <c r="E622" t="s">
        <v>66</v>
      </c>
      <c r="F622" t="s">
        <v>84</v>
      </c>
      <c r="G622" t="s">
        <v>85</v>
      </c>
      <c r="H622">
        <v>10002.299999999999</v>
      </c>
      <c r="I622">
        <v>18.253</v>
      </c>
      <c r="J622">
        <v>0.52998699999999999</v>
      </c>
      <c r="K622">
        <v>0</v>
      </c>
      <c r="L622">
        <v>0</v>
      </c>
      <c r="M622">
        <v>0</v>
      </c>
      <c r="N622">
        <v>0</v>
      </c>
      <c r="O622">
        <v>10.1289</v>
      </c>
      <c r="P622">
        <v>5.2818500000000004</v>
      </c>
      <c r="Q622">
        <v>0</v>
      </c>
      <c r="R622">
        <v>50.648000000000003</v>
      </c>
      <c r="S622">
        <v>0</v>
      </c>
      <c r="T622">
        <v>31.594000000000001</v>
      </c>
      <c r="U622">
        <v>116.43600000000001</v>
      </c>
      <c r="V622">
        <v>0</v>
      </c>
      <c r="W622">
        <v>0</v>
      </c>
      <c r="X622">
        <v>0</v>
      </c>
      <c r="Y622">
        <v>35.768000000000001</v>
      </c>
      <c r="Z622">
        <v>0</v>
      </c>
      <c r="AA622">
        <v>20.696899999999999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56.465000000000003</v>
      </c>
      <c r="AI622">
        <v>18.5228</v>
      </c>
      <c r="AJ622">
        <v>1.1963699999999999</v>
      </c>
      <c r="AK622">
        <v>0</v>
      </c>
      <c r="AL622">
        <v>0</v>
      </c>
      <c r="AM622">
        <v>0</v>
      </c>
      <c r="AN622">
        <v>0</v>
      </c>
      <c r="AO622">
        <v>5.6223599999999996</v>
      </c>
      <c r="AP622">
        <v>3.9416799999999999</v>
      </c>
      <c r="AQ622">
        <v>0</v>
      </c>
      <c r="AR622">
        <v>12.212300000000001</v>
      </c>
      <c r="AS622">
        <v>0</v>
      </c>
      <c r="AT622">
        <v>8.1824499999999993</v>
      </c>
      <c r="AU622">
        <v>49.677900000000001</v>
      </c>
      <c r="AV622">
        <v>0</v>
      </c>
      <c r="AW622">
        <v>0</v>
      </c>
      <c r="AX622">
        <v>0</v>
      </c>
      <c r="AY622">
        <v>388.26499999999999</v>
      </c>
      <c r="AZ622">
        <v>0</v>
      </c>
      <c r="BA622">
        <v>3.0053000000000001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391.27</v>
      </c>
      <c r="BI622">
        <v>350.57900000000001</v>
      </c>
      <c r="BJ622">
        <v>39</v>
      </c>
      <c r="BK622" t="s">
        <v>69</v>
      </c>
      <c r="BL622" t="s">
        <v>69</v>
      </c>
      <c r="BM622" t="s">
        <v>69</v>
      </c>
      <c r="BN622" t="s">
        <v>69</v>
      </c>
      <c r="BO622">
        <v>0</v>
      </c>
      <c r="BP622">
        <v>0</v>
      </c>
      <c r="BQ622">
        <v>351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351</v>
      </c>
      <c r="CA622" t="str">
        <f t="shared" si="28"/>
        <v>OfS</v>
      </c>
      <c r="CB622" t="str">
        <f t="shared" si="29"/>
        <v>11</v>
      </c>
    </row>
    <row r="623" spans="1:80" x14ac:dyDescent="0.25">
      <c r="A623" t="s">
        <v>3599</v>
      </c>
      <c r="B623" t="s">
        <v>3159</v>
      </c>
      <c r="C623" t="s">
        <v>3160</v>
      </c>
      <c r="D623" t="str">
        <f t="shared" si="27"/>
        <v>OfS-w10-v11</v>
      </c>
      <c r="E623" t="s">
        <v>66</v>
      </c>
      <c r="F623" t="s">
        <v>86</v>
      </c>
      <c r="G623" t="s">
        <v>87</v>
      </c>
      <c r="H623">
        <v>10002.299999999999</v>
      </c>
      <c r="I623">
        <v>17.4985</v>
      </c>
      <c r="J623">
        <v>0.47838999999999998</v>
      </c>
      <c r="K623">
        <v>0</v>
      </c>
      <c r="L623">
        <v>0</v>
      </c>
      <c r="M623">
        <v>0</v>
      </c>
      <c r="N623">
        <v>0</v>
      </c>
      <c r="O623">
        <v>9.5532500000000002</v>
      </c>
      <c r="P623">
        <v>4.8883400000000004</v>
      </c>
      <c r="Q623">
        <v>0</v>
      </c>
      <c r="R623">
        <v>50.648000000000003</v>
      </c>
      <c r="S623">
        <v>0</v>
      </c>
      <c r="T623">
        <v>31.594000000000001</v>
      </c>
      <c r="U623">
        <v>114.66</v>
      </c>
      <c r="V623">
        <v>0</v>
      </c>
      <c r="W623">
        <v>0</v>
      </c>
      <c r="X623">
        <v>0</v>
      </c>
      <c r="Y623">
        <v>19.8507</v>
      </c>
      <c r="Z623">
        <v>0</v>
      </c>
      <c r="AA623">
        <v>20.598800000000001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40.4495</v>
      </c>
      <c r="AI623">
        <v>15.8468</v>
      </c>
      <c r="AJ623">
        <v>0.70954300000000003</v>
      </c>
      <c r="AK623">
        <v>0</v>
      </c>
      <c r="AL623">
        <v>0</v>
      </c>
      <c r="AM623">
        <v>0</v>
      </c>
      <c r="AN623">
        <v>0</v>
      </c>
      <c r="AO623">
        <v>5.0228099999999998</v>
      </c>
      <c r="AP623">
        <v>3.4420899999999999</v>
      </c>
      <c r="AQ623">
        <v>0</v>
      </c>
      <c r="AR623">
        <v>12.212300000000001</v>
      </c>
      <c r="AS623">
        <v>0</v>
      </c>
      <c r="AT623">
        <v>8.5696200000000005</v>
      </c>
      <c r="AU623">
        <v>45.803199999999997</v>
      </c>
      <c r="AV623">
        <v>0</v>
      </c>
      <c r="AW623">
        <v>0</v>
      </c>
      <c r="AX623">
        <v>0</v>
      </c>
      <c r="AY623">
        <v>399.05399999999997</v>
      </c>
      <c r="AZ623">
        <v>0</v>
      </c>
      <c r="BA623">
        <v>3.0042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402.05799999999999</v>
      </c>
      <c r="BI623">
        <v>306.27800000000002</v>
      </c>
      <c r="BJ623">
        <v>41.666699999999999</v>
      </c>
      <c r="BK623" t="s">
        <v>69</v>
      </c>
      <c r="BL623" t="s">
        <v>69</v>
      </c>
      <c r="BM623" t="s">
        <v>69</v>
      </c>
      <c r="BN623" t="s">
        <v>69</v>
      </c>
      <c r="BO623">
        <v>0</v>
      </c>
      <c r="BP623">
        <v>0</v>
      </c>
      <c r="BQ623">
        <v>375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375</v>
      </c>
      <c r="CA623" t="str">
        <f t="shared" si="28"/>
        <v>OfS</v>
      </c>
      <c r="CB623" t="str">
        <f t="shared" si="29"/>
        <v>11</v>
      </c>
    </row>
    <row r="624" spans="1:80" x14ac:dyDescent="0.25">
      <c r="A624" t="s">
        <v>3599</v>
      </c>
      <c r="B624" t="s">
        <v>3161</v>
      </c>
      <c r="C624" t="s">
        <v>3162</v>
      </c>
      <c r="D624" t="str">
        <f t="shared" si="27"/>
        <v>OfS-w11-v11</v>
      </c>
      <c r="E624" t="s">
        <v>66</v>
      </c>
      <c r="F624" t="s">
        <v>88</v>
      </c>
      <c r="G624" t="s">
        <v>89</v>
      </c>
      <c r="H624">
        <v>10002.299999999999</v>
      </c>
      <c r="I624">
        <v>16.172000000000001</v>
      </c>
      <c r="J624">
        <v>0.44862800000000003</v>
      </c>
      <c r="K624">
        <v>0</v>
      </c>
      <c r="L624">
        <v>0</v>
      </c>
      <c r="M624">
        <v>0</v>
      </c>
      <c r="N624">
        <v>0</v>
      </c>
      <c r="O624">
        <v>10.075900000000001</v>
      </c>
      <c r="P624">
        <v>4.4780800000000003</v>
      </c>
      <c r="Q624">
        <v>0</v>
      </c>
      <c r="R624">
        <v>50.648000000000003</v>
      </c>
      <c r="S624">
        <v>0</v>
      </c>
      <c r="T624">
        <v>31.594000000000001</v>
      </c>
      <c r="U624">
        <v>113.416</v>
      </c>
      <c r="V624">
        <v>0</v>
      </c>
      <c r="W624">
        <v>0</v>
      </c>
      <c r="X624">
        <v>0</v>
      </c>
      <c r="Y624">
        <v>53.2819</v>
      </c>
      <c r="Z624">
        <v>0</v>
      </c>
      <c r="AA624">
        <v>20.827200000000001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74.109099999999998</v>
      </c>
      <c r="AI624">
        <v>16.7254</v>
      </c>
      <c r="AJ624">
        <v>0.41700199999999998</v>
      </c>
      <c r="AK624">
        <v>0</v>
      </c>
      <c r="AL624">
        <v>0</v>
      </c>
      <c r="AM624">
        <v>0</v>
      </c>
      <c r="AN624">
        <v>0</v>
      </c>
      <c r="AO624">
        <v>6.9343399999999997</v>
      </c>
      <c r="AP624">
        <v>3.7349600000000001</v>
      </c>
      <c r="AQ624">
        <v>0</v>
      </c>
      <c r="AR624">
        <v>12.212300000000001</v>
      </c>
      <c r="AS624">
        <v>0</v>
      </c>
      <c r="AT624">
        <v>7.8879200000000003</v>
      </c>
      <c r="AU624">
        <v>47.911900000000003</v>
      </c>
      <c r="AV624">
        <v>0</v>
      </c>
      <c r="AW624">
        <v>0</v>
      </c>
      <c r="AX624">
        <v>0</v>
      </c>
      <c r="AY624">
        <v>328.178</v>
      </c>
      <c r="AZ624">
        <v>0</v>
      </c>
      <c r="BA624">
        <v>3.0937800000000002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331.27199999999999</v>
      </c>
      <c r="BI624">
        <v>325.87599999999998</v>
      </c>
      <c r="BJ624">
        <v>26.1111</v>
      </c>
      <c r="BK624" t="s">
        <v>69</v>
      </c>
      <c r="BL624" t="s">
        <v>69</v>
      </c>
      <c r="BM624" t="s">
        <v>69</v>
      </c>
      <c r="BN624" t="s">
        <v>69</v>
      </c>
      <c r="BO624">
        <v>0</v>
      </c>
      <c r="BP624">
        <v>0</v>
      </c>
      <c r="BQ624">
        <v>235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235</v>
      </c>
      <c r="CA624" t="str">
        <f t="shared" si="28"/>
        <v>OfS</v>
      </c>
      <c r="CB624" t="str">
        <f t="shared" si="29"/>
        <v>11</v>
      </c>
    </row>
    <row r="625" spans="1:80" x14ac:dyDescent="0.25">
      <c r="A625" t="s">
        <v>3599</v>
      </c>
      <c r="B625" t="s">
        <v>3163</v>
      </c>
      <c r="C625" t="s">
        <v>3164</v>
      </c>
      <c r="D625" t="str">
        <f t="shared" si="27"/>
        <v>OfS-w12-v11</v>
      </c>
      <c r="E625" t="s">
        <v>66</v>
      </c>
      <c r="F625" t="s">
        <v>90</v>
      </c>
      <c r="G625" t="s">
        <v>91</v>
      </c>
      <c r="H625">
        <v>10002.299999999999</v>
      </c>
      <c r="I625">
        <v>13.421099999999999</v>
      </c>
      <c r="J625">
        <v>0.36877500000000002</v>
      </c>
      <c r="K625">
        <v>0</v>
      </c>
      <c r="L625">
        <v>0</v>
      </c>
      <c r="M625">
        <v>0</v>
      </c>
      <c r="N625">
        <v>0</v>
      </c>
      <c r="O625">
        <v>9.0836400000000008</v>
      </c>
      <c r="P625">
        <v>3.8590399999999998</v>
      </c>
      <c r="Q625">
        <v>0</v>
      </c>
      <c r="R625">
        <v>50.648000000000003</v>
      </c>
      <c r="S625">
        <v>0</v>
      </c>
      <c r="T625">
        <v>31.594000000000001</v>
      </c>
      <c r="U625">
        <v>108.974</v>
      </c>
      <c r="V625">
        <v>0</v>
      </c>
      <c r="W625">
        <v>0</v>
      </c>
      <c r="X625">
        <v>0</v>
      </c>
      <c r="Y625">
        <v>53.514299999999999</v>
      </c>
      <c r="Z625">
        <v>0</v>
      </c>
      <c r="AA625">
        <v>21.348500000000001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74.862799999999993</v>
      </c>
      <c r="AI625">
        <v>15.4857</v>
      </c>
      <c r="AJ625">
        <v>0.791879</v>
      </c>
      <c r="AK625">
        <v>0</v>
      </c>
      <c r="AL625">
        <v>0</v>
      </c>
      <c r="AM625">
        <v>0</v>
      </c>
      <c r="AN625">
        <v>0</v>
      </c>
      <c r="AO625">
        <v>4.5541400000000003</v>
      </c>
      <c r="AP625">
        <v>3.3283800000000001</v>
      </c>
      <c r="AQ625">
        <v>0</v>
      </c>
      <c r="AR625">
        <v>12.212300000000001</v>
      </c>
      <c r="AS625">
        <v>0</v>
      </c>
      <c r="AT625">
        <v>8.5696200000000005</v>
      </c>
      <c r="AU625">
        <v>44.942</v>
      </c>
      <c r="AV625">
        <v>0</v>
      </c>
      <c r="AW625">
        <v>0</v>
      </c>
      <c r="AX625">
        <v>0</v>
      </c>
      <c r="AY625">
        <v>384.50599999999997</v>
      </c>
      <c r="AZ625">
        <v>0</v>
      </c>
      <c r="BA625">
        <v>1.4455800000000001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385.952</v>
      </c>
      <c r="BI625">
        <v>296.20100000000002</v>
      </c>
      <c r="BJ625">
        <v>39.444400000000002</v>
      </c>
      <c r="BK625" t="s">
        <v>69</v>
      </c>
      <c r="BL625" t="s">
        <v>69</v>
      </c>
      <c r="BM625" t="s">
        <v>69</v>
      </c>
      <c r="BN625" t="s">
        <v>69</v>
      </c>
      <c r="BO625">
        <v>0</v>
      </c>
      <c r="BP625">
        <v>0</v>
      </c>
      <c r="BQ625">
        <v>355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355</v>
      </c>
      <c r="CA625" t="str">
        <f t="shared" si="28"/>
        <v>OfS</v>
      </c>
      <c r="CB625" t="str">
        <f t="shared" si="29"/>
        <v>11</v>
      </c>
    </row>
    <row r="626" spans="1:80" x14ac:dyDescent="0.25">
      <c r="A626" t="s">
        <v>3599</v>
      </c>
      <c r="B626" t="s">
        <v>3165</v>
      </c>
      <c r="C626" t="s">
        <v>3166</v>
      </c>
      <c r="D626" t="str">
        <f t="shared" si="27"/>
        <v>OfS-w13-v11</v>
      </c>
      <c r="E626" t="s">
        <v>66</v>
      </c>
      <c r="F626" t="s">
        <v>92</v>
      </c>
      <c r="G626" t="s">
        <v>93</v>
      </c>
      <c r="H626">
        <v>10002.299999999999</v>
      </c>
      <c r="I626">
        <v>16.886199999999999</v>
      </c>
      <c r="J626">
        <v>0.497502</v>
      </c>
      <c r="K626">
        <v>0</v>
      </c>
      <c r="L626">
        <v>0</v>
      </c>
      <c r="M626">
        <v>0</v>
      </c>
      <c r="N626">
        <v>0</v>
      </c>
      <c r="O626">
        <v>10.098000000000001</v>
      </c>
      <c r="P626">
        <v>4.7266899999999996</v>
      </c>
      <c r="Q626">
        <v>0</v>
      </c>
      <c r="R626">
        <v>50.648000000000003</v>
      </c>
      <c r="S626">
        <v>0</v>
      </c>
      <c r="T626">
        <v>31.594000000000001</v>
      </c>
      <c r="U626">
        <v>114.45</v>
      </c>
      <c r="V626">
        <v>0</v>
      </c>
      <c r="W626">
        <v>0</v>
      </c>
      <c r="X626">
        <v>0</v>
      </c>
      <c r="Y626">
        <v>51.231299999999997</v>
      </c>
      <c r="Z626">
        <v>0</v>
      </c>
      <c r="AA626">
        <v>20.636800000000001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71.868099999999998</v>
      </c>
      <c r="AI626">
        <v>17.914899999999999</v>
      </c>
      <c r="AJ626">
        <v>0.44510899999999998</v>
      </c>
      <c r="AK626">
        <v>0</v>
      </c>
      <c r="AL626">
        <v>0</v>
      </c>
      <c r="AM626">
        <v>0</v>
      </c>
      <c r="AN626">
        <v>0</v>
      </c>
      <c r="AO626">
        <v>6.0433199999999996</v>
      </c>
      <c r="AP626">
        <v>3.9895</v>
      </c>
      <c r="AQ626">
        <v>0</v>
      </c>
      <c r="AR626">
        <v>12.212300000000001</v>
      </c>
      <c r="AS626">
        <v>0</v>
      </c>
      <c r="AT626">
        <v>7.8879200000000003</v>
      </c>
      <c r="AU626">
        <v>48.493000000000002</v>
      </c>
      <c r="AV626">
        <v>0</v>
      </c>
      <c r="AW626">
        <v>0</v>
      </c>
      <c r="AX626">
        <v>0</v>
      </c>
      <c r="AY626">
        <v>358.49900000000002</v>
      </c>
      <c r="AZ626">
        <v>0</v>
      </c>
      <c r="BA626">
        <v>3.1167500000000001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361.61599999999999</v>
      </c>
      <c r="BI626">
        <v>357.46600000000001</v>
      </c>
      <c r="BJ626">
        <v>26.777799999999999</v>
      </c>
      <c r="BK626" t="s">
        <v>69</v>
      </c>
      <c r="BL626" t="s">
        <v>69</v>
      </c>
      <c r="BM626" t="s">
        <v>69</v>
      </c>
      <c r="BN626" t="s">
        <v>69</v>
      </c>
      <c r="BO626">
        <v>0</v>
      </c>
      <c r="BP626">
        <v>0</v>
      </c>
      <c r="BQ626">
        <v>241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241</v>
      </c>
      <c r="CA626" t="str">
        <f t="shared" si="28"/>
        <v>OfS</v>
      </c>
      <c r="CB626" t="str">
        <f t="shared" si="29"/>
        <v>11</v>
      </c>
    </row>
    <row r="627" spans="1:80" x14ac:dyDescent="0.25">
      <c r="A627" t="s">
        <v>3599</v>
      </c>
      <c r="B627" t="s">
        <v>3167</v>
      </c>
      <c r="C627" t="s">
        <v>3168</v>
      </c>
      <c r="D627" t="str">
        <f t="shared" si="27"/>
        <v>OfS-w14-v11</v>
      </c>
      <c r="E627" t="s">
        <v>66</v>
      </c>
      <c r="F627" t="s">
        <v>94</v>
      </c>
      <c r="G627" t="s">
        <v>95</v>
      </c>
      <c r="H627">
        <v>10002.299999999999</v>
      </c>
      <c r="I627">
        <v>16.7941</v>
      </c>
      <c r="J627">
        <v>0.44641700000000001</v>
      </c>
      <c r="K627">
        <v>0</v>
      </c>
      <c r="L627">
        <v>0</v>
      </c>
      <c r="M627">
        <v>0</v>
      </c>
      <c r="N627">
        <v>0</v>
      </c>
      <c r="O627">
        <v>10.1381</v>
      </c>
      <c r="P627">
        <v>4.6605400000000001</v>
      </c>
      <c r="Q627">
        <v>0</v>
      </c>
      <c r="R627">
        <v>50.648000000000003</v>
      </c>
      <c r="S627">
        <v>0</v>
      </c>
      <c r="T627">
        <v>31.594000000000001</v>
      </c>
      <c r="U627">
        <v>114.28100000000001</v>
      </c>
      <c r="V627">
        <v>0</v>
      </c>
      <c r="W627">
        <v>0</v>
      </c>
      <c r="X627">
        <v>0</v>
      </c>
      <c r="Y627">
        <v>43.216999999999999</v>
      </c>
      <c r="Z627">
        <v>0</v>
      </c>
      <c r="AA627">
        <v>20.935300000000002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64.1524</v>
      </c>
      <c r="AI627">
        <v>19.978300000000001</v>
      </c>
      <c r="AJ627">
        <v>1.6918200000000001</v>
      </c>
      <c r="AK627">
        <v>0</v>
      </c>
      <c r="AL627">
        <v>0</v>
      </c>
      <c r="AM627">
        <v>0</v>
      </c>
      <c r="AN627">
        <v>0</v>
      </c>
      <c r="AO627">
        <v>5.0095299999999998</v>
      </c>
      <c r="AP627">
        <v>3.8802400000000001</v>
      </c>
      <c r="AQ627">
        <v>0</v>
      </c>
      <c r="AR627">
        <v>12.212300000000001</v>
      </c>
      <c r="AS627">
        <v>0</v>
      </c>
      <c r="AT627">
        <v>8.5696200000000005</v>
      </c>
      <c r="AU627">
        <v>51.341799999999999</v>
      </c>
      <c r="AV627">
        <v>0</v>
      </c>
      <c r="AW627">
        <v>0</v>
      </c>
      <c r="AX627">
        <v>0</v>
      </c>
      <c r="AY627">
        <v>418.85199999999998</v>
      </c>
      <c r="AZ627">
        <v>0</v>
      </c>
      <c r="BA627">
        <v>3.1493600000000002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422.00099999999998</v>
      </c>
      <c r="BI627">
        <v>365.02499999999998</v>
      </c>
      <c r="BJ627">
        <v>36.8889</v>
      </c>
      <c r="BK627" t="s">
        <v>69</v>
      </c>
      <c r="BL627" t="s">
        <v>69</v>
      </c>
      <c r="BM627" t="s">
        <v>69</v>
      </c>
      <c r="BN627" t="s">
        <v>69</v>
      </c>
      <c r="BO627">
        <v>0</v>
      </c>
      <c r="BP627">
        <v>0</v>
      </c>
      <c r="BQ627">
        <v>332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332</v>
      </c>
      <c r="CA627" t="str">
        <f t="shared" si="28"/>
        <v>OfS</v>
      </c>
      <c r="CB627" t="str">
        <f t="shared" si="29"/>
        <v>11</v>
      </c>
    </row>
    <row r="628" spans="1:80" x14ac:dyDescent="0.25">
      <c r="A628" t="s">
        <v>3599</v>
      </c>
      <c r="B628" t="s">
        <v>3169</v>
      </c>
      <c r="C628" t="s">
        <v>3170</v>
      </c>
      <c r="D628" t="str">
        <f t="shared" si="27"/>
        <v>OfS-w15-v11</v>
      </c>
      <c r="E628" t="s">
        <v>66</v>
      </c>
      <c r="F628" t="s">
        <v>96</v>
      </c>
      <c r="G628" t="s">
        <v>97</v>
      </c>
      <c r="H628">
        <v>10002.299999999999</v>
      </c>
      <c r="I628">
        <v>30.037600000000001</v>
      </c>
      <c r="J628">
        <v>0.93484900000000004</v>
      </c>
      <c r="K628">
        <v>0</v>
      </c>
      <c r="L628">
        <v>0</v>
      </c>
      <c r="M628">
        <v>0</v>
      </c>
      <c r="N628">
        <v>0</v>
      </c>
      <c r="O628">
        <v>13.125</v>
      </c>
      <c r="P628">
        <v>7.8588399999999998</v>
      </c>
      <c r="Q628">
        <v>0</v>
      </c>
      <c r="R628">
        <v>50.648000000000003</v>
      </c>
      <c r="S628">
        <v>0</v>
      </c>
      <c r="T628">
        <v>31.594000000000001</v>
      </c>
      <c r="U628">
        <v>134.19800000000001</v>
      </c>
      <c r="V628">
        <v>0</v>
      </c>
      <c r="W628">
        <v>0</v>
      </c>
      <c r="X628">
        <v>0</v>
      </c>
      <c r="Y628">
        <v>4.9869000000000003</v>
      </c>
      <c r="Z628">
        <v>0</v>
      </c>
      <c r="AA628">
        <v>18.065899999999999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23.052800000000001</v>
      </c>
      <c r="AI628">
        <v>22.103899999999999</v>
      </c>
      <c r="AJ628">
        <v>1.1205099999999999</v>
      </c>
      <c r="AK628">
        <v>0</v>
      </c>
      <c r="AL628">
        <v>0</v>
      </c>
      <c r="AM628">
        <v>0</v>
      </c>
      <c r="AN628">
        <v>0</v>
      </c>
      <c r="AO628">
        <v>7.5475899999999996</v>
      </c>
      <c r="AP628">
        <v>4.5874100000000002</v>
      </c>
      <c r="AQ628">
        <v>0</v>
      </c>
      <c r="AR628">
        <v>12.212300000000001</v>
      </c>
      <c r="AS628">
        <v>0</v>
      </c>
      <c r="AT628">
        <v>7.8879200000000003</v>
      </c>
      <c r="AU628">
        <v>55.459600000000002</v>
      </c>
      <c r="AV628">
        <v>0</v>
      </c>
      <c r="AW628">
        <v>0</v>
      </c>
      <c r="AX628">
        <v>0</v>
      </c>
      <c r="AY628">
        <v>161.249</v>
      </c>
      <c r="AZ628">
        <v>0</v>
      </c>
      <c r="BA628">
        <v>2.68851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163.93799999999999</v>
      </c>
      <c r="BI628">
        <v>455.15800000000002</v>
      </c>
      <c r="BJ628">
        <v>37.8889</v>
      </c>
      <c r="BK628" t="s">
        <v>69</v>
      </c>
      <c r="BL628" t="s">
        <v>69</v>
      </c>
      <c r="BM628" t="s">
        <v>69</v>
      </c>
      <c r="BN628" t="s">
        <v>69</v>
      </c>
      <c r="BO628">
        <v>0</v>
      </c>
      <c r="BP628">
        <v>0</v>
      </c>
      <c r="BQ628">
        <v>341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341</v>
      </c>
      <c r="CA628" t="str">
        <f t="shared" si="28"/>
        <v>OfS</v>
      </c>
      <c r="CB628" t="str">
        <f t="shared" si="29"/>
        <v>11</v>
      </c>
    </row>
    <row r="629" spans="1:80" x14ac:dyDescent="0.25">
      <c r="A629" t="s">
        <v>3600</v>
      </c>
      <c r="B629" t="s">
        <v>3171</v>
      </c>
      <c r="C629" t="s">
        <v>3172</v>
      </c>
      <c r="D629" t="str">
        <f t="shared" si="27"/>
        <v>OfS-w16-v11</v>
      </c>
      <c r="E629" t="s">
        <v>66</v>
      </c>
      <c r="F629" t="s">
        <v>98</v>
      </c>
      <c r="G629" t="s">
        <v>99</v>
      </c>
      <c r="H629">
        <v>10002.299999999999</v>
      </c>
      <c r="I629">
        <v>8.2014399999999998</v>
      </c>
      <c r="J629">
        <v>0.177616</v>
      </c>
      <c r="K629">
        <v>0</v>
      </c>
      <c r="L629">
        <v>0</v>
      </c>
      <c r="M629">
        <v>0</v>
      </c>
      <c r="N629">
        <v>0</v>
      </c>
      <c r="O629">
        <v>8.7541499999999992</v>
      </c>
      <c r="P629">
        <v>2.54169</v>
      </c>
      <c r="Q629">
        <v>0</v>
      </c>
      <c r="R629">
        <v>50.648000000000003</v>
      </c>
      <c r="S629">
        <v>0</v>
      </c>
      <c r="T629">
        <v>31.594000000000001</v>
      </c>
      <c r="U629">
        <v>101.917</v>
      </c>
      <c r="V629">
        <v>0</v>
      </c>
      <c r="W629">
        <v>0</v>
      </c>
      <c r="X629">
        <v>0</v>
      </c>
      <c r="Y629">
        <v>108.212</v>
      </c>
      <c r="Z629">
        <v>0</v>
      </c>
      <c r="AA629">
        <v>23.378900000000002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131.59100000000001</v>
      </c>
      <c r="AI629">
        <v>12.921799999999999</v>
      </c>
      <c r="AJ629">
        <v>0.27269300000000002</v>
      </c>
      <c r="AK629">
        <v>0</v>
      </c>
      <c r="AL629">
        <v>0</v>
      </c>
      <c r="AM629">
        <v>0</v>
      </c>
      <c r="AN629">
        <v>0</v>
      </c>
      <c r="AO629">
        <v>6.5217499999999999</v>
      </c>
      <c r="AP629">
        <v>3.3462100000000001</v>
      </c>
      <c r="AQ629">
        <v>0</v>
      </c>
      <c r="AR629">
        <v>12.212300000000001</v>
      </c>
      <c r="AS629">
        <v>0</v>
      </c>
      <c r="AT629">
        <v>7.8879200000000003</v>
      </c>
      <c r="AU629">
        <v>43.162700000000001</v>
      </c>
      <c r="AV629">
        <v>0</v>
      </c>
      <c r="AW629">
        <v>0</v>
      </c>
      <c r="AX629">
        <v>0</v>
      </c>
      <c r="AY629">
        <v>413.16899999999998</v>
      </c>
      <c r="AZ629">
        <v>0</v>
      </c>
      <c r="BA629">
        <v>3.4407399999999999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416.61</v>
      </c>
      <c r="BI629">
        <v>260.24900000000002</v>
      </c>
      <c r="BJ629">
        <v>31.555599999999998</v>
      </c>
      <c r="BK629" t="s">
        <v>69</v>
      </c>
      <c r="BL629" t="s">
        <v>69</v>
      </c>
      <c r="BM629" t="s">
        <v>69</v>
      </c>
      <c r="BN629" t="s">
        <v>69</v>
      </c>
      <c r="BO629">
        <v>0</v>
      </c>
      <c r="BP629">
        <v>0</v>
      </c>
      <c r="BQ629">
        <v>284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284</v>
      </c>
      <c r="CA629" t="str">
        <f t="shared" si="28"/>
        <v>OfS</v>
      </c>
      <c r="CB629" t="str">
        <f t="shared" si="29"/>
        <v>11</v>
      </c>
    </row>
    <row r="630" spans="1:80" x14ac:dyDescent="0.25">
      <c r="A630" t="s">
        <v>3600</v>
      </c>
      <c r="B630" t="s">
        <v>3174</v>
      </c>
      <c r="C630" t="s">
        <v>3175</v>
      </c>
      <c r="D630" t="str">
        <f t="shared" si="27"/>
        <v>OfS-w01-v14</v>
      </c>
      <c r="E630" t="s">
        <v>66</v>
      </c>
      <c r="F630" t="s">
        <v>67</v>
      </c>
      <c r="G630" t="s">
        <v>68</v>
      </c>
      <c r="H630">
        <v>10002.299999999999</v>
      </c>
      <c r="I630">
        <v>0.816361</v>
      </c>
      <c r="J630">
        <v>1.4617E-2</v>
      </c>
      <c r="K630">
        <v>0</v>
      </c>
      <c r="L630">
        <v>0</v>
      </c>
      <c r="M630">
        <v>0</v>
      </c>
      <c r="N630">
        <v>0</v>
      </c>
      <c r="O630">
        <v>4.4327199999999998</v>
      </c>
      <c r="P630">
        <v>0.50314899999999996</v>
      </c>
      <c r="Q630">
        <v>0</v>
      </c>
      <c r="R630">
        <v>50.648000000000003</v>
      </c>
      <c r="S630">
        <v>0</v>
      </c>
      <c r="T630">
        <v>31.594000000000001</v>
      </c>
      <c r="U630">
        <v>88.008799999999994</v>
      </c>
      <c r="V630">
        <v>0</v>
      </c>
      <c r="W630">
        <v>0</v>
      </c>
      <c r="X630">
        <v>0</v>
      </c>
      <c r="Y630">
        <v>84.935500000000005</v>
      </c>
      <c r="Z630">
        <v>0</v>
      </c>
      <c r="AA630">
        <v>23.5886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108.524</v>
      </c>
      <c r="AI630">
        <v>6.3956600000000003</v>
      </c>
      <c r="AJ630">
        <v>0.156329</v>
      </c>
      <c r="AK630">
        <v>0</v>
      </c>
      <c r="AL630">
        <v>0</v>
      </c>
      <c r="AM630">
        <v>0</v>
      </c>
      <c r="AN630">
        <v>0</v>
      </c>
      <c r="AO630">
        <v>2.4342299999999999</v>
      </c>
      <c r="AP630">
        <v>1.6010599999999999</v>
      </c>
      <c r="AQ630">
        <v>0</v>
      </c>
      <c r="AR630">
        <v>12.212300000000001</v>
      </c>
      <c r="AS630">
        <v>0</v>
      </c>
      <c r="AT630">
        <v>8.1824499999999993</v>
      </c>
      <c r="AU630">
        <v>30.981999999999999</v>
      </c>
      <c r="AV630">
        <v>0</v>
      </c>
      <c r="AW630">
        <v>0</v>
      </c>
      <c r="AX630">
        <v>0</v>
      </c>
      <c r="AY630">
        <v>294.322</v>
      </c>
      <c r="AZ630">
        <v>0</v>
      </c>
      <c r="BA630">
        <v>3.2252900000000002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297.54700000000003</v>
      </c>
      <c r="BI630">
        <v>132.46</v>
      </c>
      <c r="BJ630">
        <v>22.444400000000002</v>
      </c>
      <c r="BK630" t="s">
        <v>69</v>
      </c>
      <c r="BL630" t="s">
        <v>69</v>
      </c>
      <c r="BM630" t="s">
        <v>69</v>
      </c>
      <c r="BN630" t="s">
        <v>69</v>
      </c>
      <c r="BO630">
        <v>0</v>
      </c>
      <c r="BP630">
        <v>0</v>
      </c>
      <c r="BQ630">
        <v>202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202</v>
      </c>
      <c r="CA630" t="str">
        <f t="shared" si="28"/>
        <v>OfS</v>
      </c>
      <c r="CB630" t="str">
        <f t="shared" si="29"/>
        <v>14</v>
      </c>
    </row>
    <row r="631" spans="1:80" x14ac:dyDescent="0.25">
      <c r="A631" t="s">
        <v>3600</v>
      </c>
      <c r="B631" t="s">
        <v>3176</v>
      </c>
      <c r="C631" t="s">
        <v>3177</v>
      </c>
      <c r="D631" t="str">
        <f t="shared" si="27"/>
        <v>OfS-w02-v14</v>
      </c>
      <c r="E631" t="s">
        <v>66</v>
      </c>
      <c r="F631" t="s">
        <v>70</v>
      </c>
      <c r="G631" t="s">
        <v>71</v>
      </c>
      <c r="H631">
        <v>10002.299999999999</v>
      </c>
      <c r="I631">
        <v>7.4571699999999996</v>
      </c>
      <c r="J631">
        <v>0.19644500000000001</v>
      </c>
      <c r="K631">
        <v>0</v>
      </c>
      <c r="L631">
        <v>0</v>
      </c>
      <c r="M631">
        <v>0</v>
      </c>
      <c r="N631">
        <v>0</v>
      </c>
      <c r="O631">
        <v>5.9906300000000003</v>
      </c>
      <c r="P631">
        <v>2.2448100000000002</v>
      </c>
      <c r="Q631">
        <v>0</v>
      </c>
      <c r="R631">
        <v>50.648000000000003</v>
      </c>
      <c r="S631">
        <v>0</v>
      </c>
      <c r="T631">
        <v>31.594000000000001</v>
      </c>
      <c r="U631">
        <v>98.131</v>
      </c>
      <c r="V631">
        <v>0</v>
      </c>
      <c r="W631">
        <v>0</v>
      </c>
      <c r="X631">
        <v>0</v>
      </c>
      <c r="Y631">
        <v>50.274700000000003</v>
      </c>
      <c r="Z631">
        <v>0</v>
      </c>
      <c r="AA631">
        <v>22.211200000000002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72.485900000000001</v>
      </c>
      <c r="AI631">
        <v>12.8835</v>
      </c>
      <c r="AJ631">
        <v>0.70267900000000005</v>
      </c>
      <c r="AK631">
        <v>0</v>
      </c>
      <c r="AL631">
        <v>0</v>
      </c>
      <c r="AM631">
        <v>0</v>
      </c>
      <c r="AN631">
        <v>0</v>
      </c>
      <c r="AO631">
        <v>2.9571999999999998</v>
      </c>
      <c r="AP631">
        <v>2.6074199999999998</v>
      </c>
      <c r="AQ631">
        <v>0</v>
      </c>
      <c r="AR631">
        <v>12.212300000000001</v>
      </c>
      <c r="AS631">
        <v>0</v>
      </c>
      <c r="AT631">
        <v>8.1824499999999993</v>
      </c>
      <c r="AU631">
        <v>39.545499999999997</v>
      </c>
      <c r="AV631">
        <v>0</v>
      </c>
      <c r="AW631">
        <v>0</v>
      </c>
      <c r="AX631">
        <v>0</v>
      </c>
      <c r="AY631">
        <v>336.61900000000003</v>
      </c>
      <c r="AZ631">
        <v>0</v>
      </c>
      <c r="BA631">
        <v>3.0968800000000001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339.71600000000001</v>
      </c>
      <c r="BI631">
        <v>241.05199999999999</v>
      </c>
      <c r="BJ631">
        <v>30.666699999999999</v>
      </c>
      <c r="BK631" t="s">
        <v>69</v>
      </c>
      <c r="BL631" t="s">
        <v>69</v>
      </c>
      <c r="BM631" t="s">
        <v>69</v>
      </c>
      <c r="BN631" t="s">
        <v>69</v>
      </c>
      <c r="BO631">
        <v>0</v>
      </c>
      <c r="BP631">
        <v>0</v>
      </c>
      <c r="BQ631">
        <v>276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276</v>
      </c>
      <c r="CA631" t="str">
        <f t="shared" si="28"/>
        <v>OfS</v>
      </c>
      <c r="CB631" t="str">
        <f t="shared" si="29"/>
        <v>14</v>
      </c>
    </row>
    <row r="632" spans="1:80" x14ac:dyDescent="0.25">
      <c r="A632" t="s">
        <v>3600</v>
      </c>
      <c r="B632" t="s">
        <v>3178</v>
      </c>
      <c r="C632" t="s">
        <v>3179</v>
      </c>
      <c r="D632" t="str">
        <f t="shared" si="27"/>
        <v>OfS-w03-v14</v>
      </c>
      <c r="E632" t="s">
        <v>66</v>
      </c>
      <c r="F632" t="s">
        <v>72</v>
      </c>
      <c r="G632" t="s">
        <v>73</v>
      </c>
      <c r="H632">
        <v>10002.299999999999</v>
      </c>
      <c r="I632">
        <v>4.5983299999999998</v>
      </c>
      <c r="J632">
        <v>0.107002</v>
      </c>
      <c r="K632">
        <v>0</v>
      </c>
      <c r="L632">
        <v>0</v>
      </c>
      <c r="M632">
        <v>0</v>
      </c>
      <c r="N632">
        <v>0</v>
      </c>
      <c r="O632">
        <v>5.4910899999999998</v>
      </c>
      <c r="P632">
        <v>1.4677</v>
      </c>
      <c r="Q632">
        <v>0</v>
      </c>
      <c r="R632">
        <v>50.648000000000003</v>
      </c>
      <c r="S632">
        <v>0</v>
      </c>
      <c r="T632">
        <v>31.594000000000001</v>
      </c>
      <c r="U632">
        <v>93.906099999999995</v>
      </c>
      <c r="V632">
        <v>0</v>
      </c>
      <c r="W632">
        <v>0</v>
      </c>
      <c r="X632">
        <v>0</v>
      </c>
      <c r="Y632">
        <v>39.898800000000001</v>
      </c>
      <c r="Z632">
        <v>0</v>
      </c>
      <c r="AA632">
        <v>22.276800000000001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62.1755</v>
      </c>
      <c r="AI632">
        <v>8.4639299999999995</v>
      </c>
      <c r="AJ632">
        <v>0.22107099999999999</v>
      </c>
      <c r="AK632">
        <v>0</v>
      </c>
      <c r="AL632">
        <v>0</v>
      </c>
      <c r="AM632">
        <v>0</v>
      </c>
      <c r="AN632">
        <v>0</v>
      </c>
      <c r="AO632">
        <v>2.7565599999999999</v>
      </c>
      <c r="AP632">
        <v>2.0695299999999999</v>
      </c>
      <c r="AQ632">
        <v>0</v>
      </c>
      <c r="AR632">
        <v>12.212300000000001</v>
      </c>
      <c r="AS632">
        <v>0</v>
      </c>
      <c r="AT632">
        <v>8.5696200000000005</v>
      </c>
      <c r="AU632">
        <v>34.292999999999999</v>
      </c>
      <c r="AV632">
        <v>0</v>
      </c>
      <c r="AW632">
        <v>0</v>
      </c>
      <c r="AX632">
        <v>0</v>
      </c>
      <c r="AY632">
        <v>309.72800000000001</v>
      </c>
      <c r="AZ632">
        <v>0</v>
      </c>
      <c r="BA632">
        <v>3.0732900000000001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312.80200000000002</v>
      </c>
      <c r="BI632">
        <v>173.946</v>
      </c>
      <c r="BJ632">
        <v>14.666700000000001</v>
      </c>
      <c r="BK632" t="s">
        <v>69</v>
      </c>
      <c r="BL632" t="s">
        <v>69</v>
      </c>
      <c r="BM632" t="s">
        <v>69</v>
      </c>
      <c r="BN632" t="s">
        <v>69</v>
      </c>
      <c r="BO632">
        <v>0</v>
      </c>
      <c r="BP632">
        <v>0</v>
      </c>
      <c r="BQ632">
        <v>132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132</v>
      </c>
      <c r="CA632" t="str">
        <f t="shared" si="28"/>
        <v>OfS</v>
      </c>
      <c r="CB632" t="str">
        <f t="shared" si="29"/>
        <v>14</v>
      </c>
    </row>
    <row r="633" spans="1:80" x14ac:dyDescent="0.25">
      <c r="A633" t="s">
        <v>3600</v>
      </c>
      <c r="B633" t="s">
        <v>3180</v>
      </c>
      <c r="C633" t="s">
        <v>3181</v>
      </c>
      <c r="D633" t="str">
        <f t="shared" si="27"/>
        <v>OfS-w04-v14</v>
      </c>
      <c r="E633" t="s">
        <v>66</v>
      </c>
      <c r="F633" t="s">
        <v>74</v>
      </c>
      <c r="G633" t="s">
        <v>75</v>
      </c>
      <c r="H633">
        <v>10002.299999999999</v>
      </c>
      <c r="I633">
        <v>8.6449099999999994</v>
      </c>
      <c r="J633">
        <v>0.21689600000000001</v>
      </c>
      <c r="K633">
        <v>0</v>
      </c>
      <c r="L633">
        <v>0</v>
      </c>
      <c r="M633">
        <v>0</v>
      </c>
      <c r="N633">
        <v>0</v>
      </c>
      <c r="O633">
        <v>6.2894500000000004</v>
      </c>
      <c r="P633">
        <v>2.52691</v>
      </c>
      <c r="Q633">
        <v>0</v>
      </c>
      <c r="R633">
        <v>50.648000000000003</v>
      </c>
      <c r="S633">
        <v>0</v>
      </c>
      <c r="T633">
        <v>31.594000000000001</v>
      </c>
      <c r="U633">
        <v>99.920100000000005</v>
      </c>
      <c r="V633">
        <v>0</v>
      </c>
      <c r="W633">
        <v>0</v>
      </c>
      <c r="X633">
        <v>0</v>
      </c>
      <c r="Y633">
        <v>31.9376</v>
      </c>
      <c r="Z633">
        <v>0</v>
      </c>
      <c r="AA633">
        <v>21.697700000000001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53.635399999999997</v>
      </c>
      <c r="AI633">
        <v>10.248699999999999</v>
      </c>
      <c r="AJ633">
        <v>0.291717</v>
      </c>
      <c r="AK633">
        <v>0</v>
      </c>
      <c r="AL633">
        <v>0</v>
      </c>
      <c r="AM633">
        <v>0</v>
      </c>
      <c r="AN633">
        <v>0</v>
      </c>
      <c r="AO633">
        <v>3.1379700000000001</v>
      </c>
      <c r="AP633">
        <v>2.3384900000000002</v>
      </c>
      <c r="AQ633">
        <v>0</v>
      </c>
      <c r="AR633">
        <v>12.212300000000001</v>
      </c>
      <c r="AS633">
        <v>0</v>
      </c>
      <c r="AT633">
        <v>8.5696200000000005</v>
      </c>
      <c r="AU633">
        <v>36.7988</v>
      </c>
      <c r="AV633">
        <v>0</v>
      </c>
      <c r="AW633">
        <v>0</v>
      </c>
      <c r="AX633">
        <v>0</v>
      </c>
      <c r="AY633">
        <v>310.63200000000001</v>
      </c>
      <c r="AZ633">
        <v>0</v>
      </c>
      <c r="BA633">
        <v>3.1566200000000002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313.78899999999999</v>
      </c>
      <c r="BI633">
        <v>206.42</v>
      </c>
      <c r="BJ633">
        <v>18.8889</v>
      </c>
      <c r="BK633" t="s">
        <v>69</v>
      </c>
      <c r="BL633" t="s">
        <v>69</v>
      </c>
      <c r="BM633" t="s">
        <v>69</v>
      </c>
      <c r="BN633" t="s">
        <v>69</v>
      </c>
      <c r="BO633">
        <v>0</v>
      </c>
      <c r="BP633">
        <v>0</v>
      </c>
      <c r="BQ633">
        <v>170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170</v>
      </c>
      <c r="CA633" t="str">
        <f t="shared" si="28"/>
        <v>OfS</v>
      </c>
      <c r="CB633" t="str">
        <f t="shared" si="29"/>
        <v>14</v>
      </c>
    </row>
    <row r="634" spans="1:80" x14ac:dyDescent="0.25">
      <c r="A634" t="s">
        <v>3600</v>
      </c>
      <c r="B634" t="s">
        <v>3182</v>
      </c>
      <c r="C634" t="s">
        <v>3183</v>
      </c>
      <c r="D634" t="str">
        <f t="shared" si="27"/>
        <v>OfS-w05-v14</v>
      </c>
      <c r="E634" t="s">
        <v>66</v>
      </c>
      <c r="F634" t="s">
        <v>76</v>
      </c>
      <c r="G634" t="s">
        <v>77</v>
      </c>
      <c r="H634">
        <v>10002.299999999999</v>
      </c>
      <c r="I634">
        <v>4.7748799999999996</v>
      </c>
      <c r="J634">
        <v>0.10967300000000001</v>
      </c>
      <c r="K634">
        <v>0</v>
      </c>
      <c r="L634">
        <v>0</v>
      </c>
      <c r="M634">
        <v>0</v>
      </c>
      <c r="N634">
        <v>0</v>
      </c>
      <c r="O634">
        <v>5.3772700000000002</v>
      </c>
      <c r="P634">
        <v>1.5016099999999999</v>
      </c>
      <c r="Q634">
        <v>0</v>
      </c>
      <c r="R634">
        <v>50.648000000000003</v>
      </c>
      <c r="S634">
        <v>0</v>
      </c>
      <c r="T634">
        <v>31.594000000000001</v>
      </c>
      <c r="U634">
        <v>94.005399999999995</v>
      </c>
      <c r="V634">
        <v>0</v>
      </c>
      <c r="W634">
        <v>0</v>
      </c>
      <c r="X634">
        <v>0</v>
      </c>
      <c r="Y634">
        <v>41.11</v>
      </c>
      <c r="Z634">
        <v>0</v>
      </c>
      <c r="AA634">
        <v>22.548300000000001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63.658299999999997</v>
      </c>
      <c r="AI634">
        <v>7.5282400000000003</v>
      </c>
      <c r="AJ634">
        <v>0.19415299999999999</v>
      </c>
      <c r="AK634">
        <v>0</v>
      </c>
      <c r="AL634">
        <v>0</v>
      </c>
      <c r="AM634">
        <v>0</v>
      </c>
      <c r="AN634">
        <v>0</v>
      </c>
      <c r="AO634">
        <v>2.4389799999999999</v>
      </c>
      <c r="AP634">
        <v>1.87524</v>
      </c>
      <c r="AQ634">
        <v>0</v>
      </c>
      <c r="AR634">
        <v>12.212300000000001</v>
      </c>
      <c r="AS634">
        <v>0</v>
      </c>
      <c r="AT634">
        <v>8.5696200000000005</v>
      </c>
      <c r="AU634">
        <v>32.8185</v>
      </c>
      <c r="AV634">
        <v>0</v>
      </c>
      <c r="AW634">
        <v>0</v>
      </c>
      <c r="AX634">
        <v>0</v>
      </c>
      <c r="AY634">
        <v>297.93900000000002</v>
      </c>
      <c r="AZ634">
        <v>0</v>
      </c>
      <c r="BA634">
        <v>3.0873400000000002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301.02600000000001</v>
      </c>
      <c r="BI634">
        <v>155.547</v>
      </c>
      <c r="BJ634">
        <v>24.333300000000001</v>
      </c>
      <c r="BK634" t="s">
        <v>69</v>
      </c>
      <c r="BL634" t="s">
        <v>69</v>
      </c>
      <c r="BM634" t="s">
        <v>69</v>
      </c>
      <c r="BN634" t="s">
        <v>69</v>
      </c>
      <c r="BO634">
        <v>0</v>
      </c>
      <c r="BP634">
        <v>0</v>
      </c>
      <c r="BQ634">
        <v>219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219</v>
      </c>
      <c r="CA634" t="str">
        <f t="shared" si="28"/>
        <v>OfS</v>
      </c>
      <c r="CB634" t="str">
        <f t="shared" si="29"/>
        <v>14</v>
      </c>
    </row>
    <row r="635" spans="1:80" x14ac:dyDescent="0.25">
      <c r="A635" t="s">
        <v>3600</v>
      </c>
      <c r="B635" t="s">
        <v>3184</v>
      </c>
      <c r="C635" t="s">
        <v>3185</v>
      </c>
      <c r="D635" t="str">
        <f t="shared" si="27"/>
        <v>OfS-w06-v14</v>
      </c>
      <c r="E635" t="s">
        <v>66</v>
      </c>
      <c r="F635" t="s">
        <v>78</v>
      </c>
      <c r="G635" t="s">
        <v>79</v>
      </c>
      <c r="H635">
        <v>10002.299999999999</v>
      </c>
      <c r="I635">
        <v>11.2911</v>
      </c>
      <c r="J635">
        <v>0.30423800000000001</v>
      </c>
      <c r="K635">
        <v>0</v>
      </c>
      <c r="L635">
        <v>0</v>
      </c>
      <c r="M635">
        <v>0</v>
      </c>
      <c r="N635">
        <v>0</v>
      </c>
      <c r="O635">
        <v>6.4717500000000001</v>
      </c>
      <c r="P635">
        <v>3.1809699999999999</v>
      </c>
      <c r="Q635">
        <v>0</v>
      </c>
      <c r="R635">
        <v>50.648000000000003</v>
      </c>
      <c r="S635">
        <v>0</v>
      </c>
      <c r="T635">
        <v>31.594000000000001</v>
      </c>
      <c r="U635">
        <v>103.49</v>
      </c>
      <c r="V635">
        <v>0</v>
      </c>
      <c r="W635">
        <v>0</v>
      </c>
      <c r="X635">
        <v>0</v>
      </c>
      <c r="Y635">
        <v>19.424299999999999</v>
      </c>
      <c r="Z635">
        <v>0</v>
      </c>
      <c r="AA635">
        <v>21.199100000000001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40.623399999999997</v>
      </c>
      <c r="AI635">
        <v>11.222799999999999</v>
      </c>
      <c r="AJ635">
        <v>0.38147999999999999</v>
      </c>
      <c r="AK635">
        <v>0</v>
      </c>
      <c r="AL635">
        <v>0</v>
      </c>
      <c r="AM635">
        <v>0</v>
      </c>
      <c r="AN635">
        <v>0</v>
      </c>
      <c r="AO635">
        <v>3.4647800000000002</v>
      </c>
      <c r="AP635">
        <v>2.4557199999999999</v>
      </c>
      <c r="AQ635">
        <v>0</v>
      </c>
      <c r="AR635">
        <v>12.9267</v>
      </c>
      <c r="AS635">
        <v>0</v>
      </c>
      <c r="AT635">
        <v>8.6182499999999997</v>
      </c>
      <c r="AU635">
        <v>39.069699999999997</v>
      </c>
      <c r="AV635">
        <v>0</v>
      </c>
      <c r="AW635">
        <v>0</v>
      </c>
      <c r="AX635">
        <v>0</v>
      </c>
      <c r="AY635">
        <v>278.84699999999998</v>
      </c>
      <c r="AZ635">
        <v>0</v>
      </c>
      <c r="BA635">
        <v>3.0091899999999998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281.85700000000003</v>
      </c>
      <c r="BI635">
        <v>221.78200000000001</v>
      </c>
      <c r="BJ635">
        <v>30</v>
      </c>
      <c r="BK635" t="s">
        <v>69</v>
      </c>
      <c r="BL635" t="s">
        <v>69</v>
      </c>
      <c r="BM635" t="s">
        <v>69</v>
      </c>
      <c r="BN635" t="s">
        <v>69</v>
      </c>
      <c r="BO635">
        <v>0</v>
      </c>
      <c r="BP635">
        <v>0</v>
      </c>
      <c r="BQ635">
        <v>270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270</v>
      </c>
      <c r="CA635" t="str">
        <f t="shared" si="28"/>
        <v>OfS</v>
      </c>
      <c r="CB635" t="str">
        <f t="shared" si="29"/>
        <v>14</v>
      </c>
    </row>
    <row r="636" spans="1:80" x14ac:dyDescent="0.25">
      <c r="A636" t="s">
        <v>3600</v>
      </c>
      <c r="B636" t="s">
        <v>3186</v>
      </c>
      <c r="C636" t="s">
        <v>3187</v>
      </c>
      <c r="D636" t="str">
        <f t="shared" si="27"/>
        <v>OfS-w07-v14</v>
      </c>
      <c r="E636" t="s">
        <v>66</v>
      </c>
      <c r="F636" t="s">
        <v>80</v>
      </c>
      <c r="G636" t="s">
        <v>81</v>
      </c>
      <c r="H636">
        <v>10002.299999999999</v>
      </c>
      <c r="I636">
        <v>10.108700000000001</v>
      </c>
      <c r="J636">
        <v>0.25834000000000001</v>
      </c>
      <c r="K636">
        <v>0</v>
      </c>
      <c r="L636">
        <v>0</v>
      </c>
      <c r="M636">
        <v>0</v>
      </c>
      <c r="N636">
        <v>0</v>
      </c>
      <c r="O636">
        <v>6.4492399999999996</v>
      </c>
      <c r="P636">
        <v>2.8984299999999998</v>
      </c>
      <c r="Q636">
        <v>0</v>
      </c>
      <c r="R636">
        <v>50.648000000000003</v>
      </c>
      <c r="S636">
        <v>0</v>
      </c>
      <c r="T636">
        <v>31.594000000000001</v>
      </c>
      <c r="U636">
        <v>101.95699999999999</v>
      </c>
      <c r="V636">
        <v>0</v>
      </c>
      <c r="W636">
        <v>0</v>
      </c>
      <c r="X636">
        <v>0</v>
      </c>
      <c r="Y636">
        <v>7.3429599999999997</v>
      </c>
      <c r="Z636">
        <v>0</v>
      </c>
      <c r="AA636">
        <v>21.003699999999998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28.346699999999998</v>
      </c>
      <c r="AI636">
        <v>9.4286300000000001</v>
      </c>
      <c r="AJ636">
        <v>0.25946900000000001</v>
      </c>
      <c r="AK636">
        <v>0</v>
      </c>
      <c r="AL636">
        <v>0</v>
      </c>
      <c r="AM636">
        <v>0</v>
      </c>
      <c r="AN636">
        <v>0</v>
      </c>
      <c r="AO636">
        <v>2.94869</v>
      </c>
      <c r="AP636">
        <v>2.2774200000000002</v>
      </c>
      <c r="AQ636">
        <v>0</v>
      </c>
      <c r="AR636">
        <v>12.9267</v>
      </c>
      <c r="AS636">
        <v>0</v>
      </c>
      <c r="AT636">
        <v>8.6182499999999997</v>
      </c>
      <c r="AU636">
        <v>36.459099999999999</v>
      </c>
      <c r="AV636">
        <v>0</v>
      </c>
      <c r="AW636">
        <v>0</v>
      </c>
      <c r="AX636">
        <v>0</v>
      </c>
      <c r="AY636">
        <v>236.62299999999999</v>
      </c>
      <c r="AZ636">
        <v>0</v>
      </c>
      <c r="BA636">
        <v>2.9522900000000001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239.57499999999999</v>
      </c>
      <c r="BI636">
        <v>198.28100000000001</v>
      </c>
      <c r="BJ636">
        <v>34</v>
      </c>
      <c r="BK636" t="s">
        <v>69</v>
      </c>
      <c r="BL636" t="s">
        <v>69</v>
      </c>
      <c r="BM636" t="s">
        <v>69</v>
      </c>
      <c r="BN636" t="s">
        <v>69</v>
      </c>
      <c r="BO636">
        <v>0</v>
      </c>
      <c r="BP636">
        <v>0</v>
      </c>
      <c r="BQ636">
        <v>306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306</v>
      </c>
      <c r="CA636" t="str">
        <f t="shared" si="28"/>
        <v>OfS</v>
      </c>
      <c r="CB636" t="str">
        <f t="shared" si="29"/>
        <v>14</v>
      </c>
    </row>
    <row r="637" spans="1:80" x14ac:dyDescent="0.25">
      <c r="A637" t="s">
        <v>3601</v>
      </c>
      <c r="B637" t="s">
        <v>3188</v>
      </c>
      <c r="C637" t="s">
        <v>3189</v>
      </c>
      <c r="D637" t="str">
        <f t="shared" si="27"/>
        <v>OfS-w08-v14</v>
      </c>
      <c r="E637" t="s">
        <v>66</v>
      </c>
      <c r="F637" t="s">
        <v>82</v>
      </c>
      <c r="G637" t="s">
        <v>83</v>
      </c>
      <c r="H637">
        <v>10002.299999999999</v>
      </c>
      <c r="I637">
        <v>13.0753</v>
      </c>
      <c r="J637">
        <v>0.35098200000000002</v>
      </c>
      <c r="K637">
        <v>0</v>
      </c>
      <c r="L637">
        <v>0</v>
      </c>
      <c r="M637">
        <v>0</v>
      </c>
      <c r="N637">
        <v>0</v>
      </c>
      <c r="O637">
        <v>6.7758599999999998</v>
      </c>
      <c r="P637">
        <v>3.6553599999999999</v>
      </c>
      <c r="Q637">
        <v>0</v>
      </c>
      <c r="R637">
        <v>50.648000000000003</v>
      </c>
      <c r="S637">
        <v>0</v>
      </c>
      <c r="T637">
        <v>31.594000000000001</v>
      </c>
      <c r="U637">
        <v>106.099</v>
      </c>
      <c r="V637">
        <v>0</v>
      </c>
      <c r="W637">
        <v>0</v>
      </c>
      <c r="X637">
        <v>0</v>
      </c>
      <c r="Y637">
        <v>18.6037</v>
      </c>
      <c r="Z637">
        <v>0</v>
      </c>
      <c r="AA637">
        <v>20.760300000000001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39.364100000000001</v>
      </c>
      <c r="AI637">
        <v>12.1731</v>
      </c>
      <c r="AJ637">
        <v>0.38925399999999999</v>
      </c>
      <c r="AK637">
        <v>0</v>
      </c>
      <c r="AL637">
        <v>0</v>
      </c>
      <c r="AM637">
        <v>0</v>
      </c>
      <c r="AN637">
        <v>0</v>
      </c>
      <c r="AO637">
        <v>3.5805799999999999</v>
      </c>
      <c r="AP637">
        <v>2.569</v>
      </c>
      <c r="AQ637">
        <v>0</v>
      </c>
      <c r="AR637">
        <v>12.212300000000001</v>
      </c>
      <c r="AS637">
        <v>0</v>
      </c>
      <c r="AT637">
        <v>8.5696200000000005</v>
      </c>
      <c r="AU637">
        <v>39.493899999999996</v>
      </c>
      <c r="AV637">
        <v>0</v>
      </c>
      <c r="AW637">
        <v>0</v>
      </c>
      <c r="AX637">
        <v>0</v>
      </c>
      <c r="AY637">
        <v>332.74299999999999</v>
      </c>
      <c r="AZ637">
        <v>0</v>
      </c>
      <c r="BA637">
        <v>2.97743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335.721</v>
      </c>
      <c r="BI637">
        <v>236.77099999999999</v>
      </c>
      <c r="BJ637">
        <v>37.1111</v>
      </c>
      <c r="BK637" t="s">
        <v>69</v>
      </c>
      <c r="BL637" t="s">
        <v>69</v>
      </c>
      <c r="BM637" t="s">
        <v>69</v>
      </c>
      <c r="BN637" t="s">
        <v>69</v>
      </c>
      <c r="BO637">
        <v>0</v>
      </c>
      <c r="BP637">
        <v>0</v>
      </c>
      <c r="BQ637">
        <v>334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334</v>
      </c>
      <c r="CA637" t="str">
        <f t="shared" si="28"/>
        <v>OfS</v>
      </c>
      <c r="CB637" t="str">
        <f t="shared" si="29"/>
        <v>14</v>
      </c>
    </row>
    <row r="638" spans="1:80" x14ac:dyDescent="0.25">
      <c r="A638" t="s">
        <v>3601</v>
      </c>
      <c r="B638" t="s">
        <v>3191</v>
      </c>
      <c r="C638" t="s">
        <v>3192</v>
      </c>
      <c r="D638" t="str">
        <f t="shared" si="27"/>
        <v>OfS-w09-v14</v>
      </c>
      <c r="E638" t="s">
        <v>66</v>
      </c>
      <c r="F638" t="s">
        <v>84</v>
      </c>
      <c r="G638" t="s">
        <v>85</v>
      </c>
      <c r="H638">
        <v>10002.299999999999</v>
      </c>
      <c r="I638">
        <v>13.516</v>
      </c>
      <c r="J638">
        <v>0.39161000000000001</v>
      </c>
      <c r="K638">
        <v>0</v>
      </c>
      <c r="L638">
        <v>0</v>
      </c>
      <c r="M638">
        <v>0</v>
      </c>
      <c r="N638">
        <v>0</v>
      </c>
      <c r="O638">
        <v>7.0565300000000004</v>
      </c>
      <c r="P638">
        <v>3.7914099999999999</v>
      </c>
      <c r="Q638">
        <v>0</v>
      </c>
      <c r="R638">
        <v>50.648000000000003</v>
      </c>
      <c r="S638">
        <v>0</v>
      </c>
      <c r="T638">
        <v>31.594000000000001</v>
      </c>
      <c r="U638">
        <v>106.997</v>
      </c>
      <c r="V638">
        <v>0</v>
      </c>
      <c r="W638">
        <v>0</v>
      </c>
      <c r="X638">
        <v>0</v>
      </c>
      <c r="Y638">
        <v>16.9954</v>
      </c>
      <c r="Z638">
        <v>0</v>
      </c>
      <c r="AA638">
        <v>20.729399999999998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37.724800000000002</v>
      </c>
      <c r="AI638">
        <v>15.015499999999999</v>
      </c>
      <c r="AJ638">
        <v>0.92085700000000004</v>
      </c>
      <c r="AK638">
        <v>0</v>
      </c>
      <c r="AL638">
        <v>0</v>
      </c>
      <c r="AM638">
        <v>0</v>
      </c>
      <c r="AN638">
        <v>0</v>
      </c>
      <c r="AO638">
        <v>3.8394300000000001</v>
      </c>
      <c r="AP638">
        <v>3.0129800000000002</v>
      </c>
      <c r="AQ638">
        <v>0</v>
      </c>
      <c r="AR638">
        <v>12.212300000000001</v>
      </c>
      <c r="AS638">
        <v>0</v>
      </c>
      <c r="AT638">
        <v>8.5696200000000005</v>
      </c>
      <c r="AU638">
        <v>43.570700000000002</v>
      </c>
      <c r="AV638">
        <v>0</v>
      </c>
      <c r="AW638">
        <v>0</v>
      </c>
      <c r="AX638">
        <v>0</v>
      </c>
      <c r="AY638">
        <v>349.79899999999998</v>
      </c>
      <c r="AZ638">
        <v>0</v>
      </c>
      <c r="BA638">
        <v>3.01065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352.81</v>
      </c>
      <c r="BI638">
        <v>279.303</v>
      </c>
      <c r="BJ638">
        <v>34</v>
      </c>
      <c r="BK638" t="s">
        <v>69</v>
      </c>
      <c r="BL638" t="s">
        <v>69</v>
      </c>
      <c r="BM638" t="s">
        <v>69</v>
      </c>
      <c r="BN638" t="s">
        <v>69</v>
      </c>
      <c r="BO638">
        <v>0</v>
      </c>
      <c r="BP638">
        <v>0</v>
      </c>
      <c r="BQ638">
        <v>306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306</v>
      </c>
      <c r="CA638" t="str">
        <f t="shared" si="28"/>
        <v>OfS</v>
      </c>
      <c r="CB638" t="str">
        <f t="shared" si="29"/>
        <v>14</v>
      </c>
    </row>
    <row r="639" spans="1:80" x14ac:dyDescent="0.25">
      <c r="A639" t="s">
        <v>3601</v>
      </c>
      <c r="B639" t="s">
        <v>3193</v>
      </c>
      <c r="C639" t="s">
        <v>3194</v>
      </c>
      <c r="D639" t="str">
        <f t="shared" si="27"/>
        <v>OfS-w10-v14</v>
      </c>
      <c r="E639" t="s">
        <v>66</v>
      </c>
      <c r="F639" t="s">
        <v>86</v>
      </c>
      <c r="G639" t="s">
        <v>87</v>
      </c>
      <c r="H639">
        <v>10002.299999999999</v>
      </c>
      <c r="I639">
        <v>13.6724</v>
      </c>
      <c r="J639">
        <v>0.37668499999999999</v>
      </c>
      <c r="K639">
        <v>0</v>
      </c>
      <c r="L639">
        <v>0</v>
      </c>
      <c r="M639">
        <v>0</v>
      </c>
      <c r="N639">
        <v>0</v>
      </c>
      <c r="O639">
        <v>7.1346699999999998</v>
      </c>
      <c r="P639">
        <v>3.7879499999999999</v>
      </c>
      <c r="Q639">
        <v>0</v>
      </c>
      <c r="R639">
        <v>50.648000000000003</v>
      </c>
      <c r="S639">
        <v>0</v>
      </c>
      <c r="T639">
        <v>31.594000000000001</v>
      </c>
      <c r="U639">
        <v>107.214</v>
      </c>
      <c r="V639">
        <v>0</v>
      </c>
      <c r="W639">
        <v>0</v>
      </c>
      <c r="X639">
        <v>0</v>
      </c>
      <c r="Y639">
        <v>19.704999999999998</v>
      </c>
      <c r="Z639">
        <v>0</v>
      </c>
      <c r="AA639">
        <v>20.6599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40.364899999999999</v>
      </c>
      <c r="AI639">
        <v>13.8644</v>
      </c>
      <c r="AJ639">
        <v>0.60310600000000003</v>
      </c>
      <c r="AK639">
        <v>0</v>
      </c>
      <c r="AL639">
        <v>0</v>
      </c>
      <c r="AM639">
        <v>0</v>
      </c>
      <c r="AN639">
        <v>0</v>
      </c>
      <c r="AO639">
        <v>4.0898000000000003</v>
      </c>
      <c r="AP639">
        <v>2.8185600000000002</v>
      </c>
      <c r="AQ639">
        <v>0</v>
      </c>
      <c r="AR639">
        <v>12.212300000000001</v>
      </c>
      <c r="AS639">
        <v>0</v>
      </c>
      <c r="AT639">
        <v>8.5696200000000005</v>
      </c>
      <c r="AU639">
        <v>42.157800000000002</v>
      </c>
      <c r="AV639">
        <v>0</v>
      </c>
      <c r="AW639">
        <v>0</v>
      </c>
      <c r="AX639">
        <v>0</v>
      </c>
      <c r="AY639">
        <v>336.97899999999998</v>
      </c>
      <c r="AZ639">
        <v>0</v>
      </c>
      <c r="BA639">
        <v>3.0246599999999999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340.00400000000002</v>
      </c>
      <c r="BI639">
        <v>263.42</v>
      </c>
      <c r="BJ639">
        <v>38.333300000000001</v>
      </c>
      <c r="BK639" t="s">
        <v>69</v>
      </c>
      <c r="BL639" t="s">
        <v>69</v>
      </c>
      <c r="BM639" t="s">
        <v>69</v>
      </c>
      <c r="BN639" t="s">
        <v>69</v>
      </c>
      <c r="BO639">
        <v>0</v>
      </c>
      <c r="BP639">
        <v>0</v>
      </c>
      <c r="BQ639">
        <v>345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345</v>
      </c>
      <c r="CA639" t="str">
        <f t="shared" si="28"/>
        <v>OfS</v>
      </c>
      <c r="CB639" t="str">
        <f t="shared" si="29"/>
        <v>14</v>
      </c>
    </row>
    <row r="640" spans="1:80" x14ac:dyDescent="0.25">
      <c r="A640" t="s">
        <v>3601</v>
      </c>
      <c r="B640" t="s">
        <v>3195</v>
      </c>
      <c r="C640" t="s">
        <v>3196</v>
      </c>
      <c r="D640" t="str">
        <f t="shared" si="27"/>
        <v>OfS-w11-v14</v>
      </c>
      <c r="E640" t="s">
        <v>66</v>
      </c>
      <c r="F640" t="s">
        <v>88</v>
      </c>
      <c r="G640" t="s">
        <v>89</v>
      </c>
      <c r="H640">
        <v>10002.299999999999</v>
      </c>
      <c r="I640">
        <v>12.638400000000001</v>
      </c>
      <c r="J640">
        <v>0.34877399999999997</v>
      </c>
      <c r="K640">
        <v>0</v>
      </c>
      <c r="L640">
        <v>0</v>
      </c>
      <c r="M640">
        <v>0</v>
      </c>
      <c r="N640">
        <v>0</v>
      </c>
      <c r="O640">
        <v>7.51248</v>
      </c>
      <c r="P640">
        <v>3.4996</v>
      </c>
      <c r="Q640">
        <v>0</v>
      </c>
      <c r="R640">
        <v>50.648000000000003</v>
      </c>
      <c r="S640">
        <v>0</v>
      </c>
      <c r="T640">
        <v>31.594000000000001</v>
      </c>
      <c r="U640">
        <v>106.241</v>
      </c>
      <c r="V640">
        <v>0</v>
      </c>
      <c r="W640">
        <v>0</v>
      </c>
      <c r="X640">
        <v>0</v>
      </c>
      <c r="Y640">
        <v>53.2879</v>
      </c>
      <c r="Z640">
        <v>0</v>
      </c>
      <c r="AA640">
        <v>20.885899999999999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74.1738</v>
      </c>
      <c r="AI640">
        <v>14.369300000000001</v>
      </c>
      <c r="AJ640">
        <v>0.35763499999999998</v>
      </c>
      <c r="AK640">
        <v>0</v>
      </c>
      <c r="AL640">
        <v>0</v>
      </c>
      <c r="AM640">
        <v>0</v>
      </c>
      <c r="AN640">
        <v>0</v>
      </c>
      <c r="AO640">
        <v>6.5450400000000002</v>
      </c>
      <c r="AP640">
        <v>3.0838299999999998</v>
      </c>
      <c r="AQ640">
        <v>0</v>
      </c>
      <c r="AR640">
        <v>12.212300000000001</v>
      </c>
      <c r="AS640">
        <v>0</v>
      </c>
      <c r="AT640">
        <v>7.8879200000000003</v>
      </c>
      <c r="AU640">
        <v>44.456000000000003</v>
      </c>
      <c r="AV640">
        <v>0</v>
      </c>
      <c r="AW640">
        <v>0</v>
      </c>
      <c r="AX640">
        <v>0</v>
      </c>
      <c r="AY640">
        <v>385.50700000000001</v>
      </c>
      <c r="AZ640">
        <v>0</v>
      </c>
      <c r="BA640">
        <v>3.12853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388.63600000000002</v>
      </c>
      <c r="BI640">
        <v>278.87900000000002</v>
      </c>
      <c r="BJ640">
        <v>20.777799999999999</v>
      </c>
      <c r="BK640" t="s">
        <v>69</v>
      </c>
      <c r="BL640" t="s">
        <v>69</v>
      </c>
      <c r="BM640" t="s">
        <v>69</v>
      </c>
      <c r="BN640" t="s">
        <v>69</v>
      </c>
      <c r="BO640">
        <v>0</v>
      </c>
      <c r="BP640">
        <v>0</v>
      </c>
      <c r="BQ640">
        <v>187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187</v>
      </c>
      <c r="CA640" t="str">
        <f t="shared" si="28"/>
        <v>OfS</v>
      </c>
      <c r="CB640" t="str">
        <f t="shared" si="29"/>
        <v>14</v>
      </c>
    </row>
    <row r="641" spans="1:80" x14ac:dyDescent="0.25">
      <c r="A641" t="s">
        <v>3601</v>
      </c>
      <c r="B641" t="s">
        <v>3197</v>
      </c>
      <c r="C641" t="s">
        <v>3198</v>
      </c>
      <c r="D641" t="str">
        <f t="shared" si="27"/>
        <v>OfS-w12-v14</v>
      </c>
      <c r="E641" t="s">
        <v>66</v>
      </c>
      <c r="F641" t="s">
        <v>90</v>
      </c>
      <c r="G641" t="s">
        <v>91</v>
      </c>
      <c r="H641">
        <v>10002.299999999999</v>
      </c>
      <c r="I641">
        <v>10.29</v>
      </c>
      <c r="J641">
        <v>0.28397699999999998</v>
      </c>
      <c r="K641">
        <v>0</v>
      </c>
      <c r="L641">
        <v>0</v>
      </c>
      <c r="M641">
        <v>0</v>
      </c>
      <c r="N641">
        <v>0</v>
      </c>
      <c r="O641">
        <v>6.70885</v>
      </c>
      <c r="P641">
        <v>2.9479099999999998</v>
      </c>
      <c r="Q641">
        <v>0</v>
      </c>
      <c r="R641">
        <v>50.648000000000003</v>
      </c>
      <c r="S641">
        <v>0</v>
      </c>
      <c r="T641">
        <v>31.594000000000001</v>
      </c>
      <c r="U641">
        <v>102.473</v>
      </c>
      <c r="V641">
        <v>0</v>
      </c>
      <c r="W641">
        <v>0</v>
      </c>
      <c r="X641">
        <v>0</v>
      </c>
      <c r="Y641">
        <v>50.068899999999999</v>
      </c>
      <c r="Z641">
        <v>0</v>
      </c>
      <c r="AA641">
        <v>21.407800000000002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71.476699999999994</v>
      </c>
      <c r="AI641">
        <v>13.4239</v>
      </c>
      <c r="AJ641">
        <v>0.67644099999999996</v>
      </c>
      <c r="AK641">
        <v>0</v>
      </c>
      <c r="AL641">
        <v>0</v>
      </c>
      <c r="AM641">
        <v>0</v>
      </c>
      <c r="AN641">
        <v>0</v>
      </c>
      <c r="AO641">
        <v>3.61564</v>
      </c>
      <c r="AP641">
        <v>2.7417199999999999</v>
      </c>
      <c r="AQ641">
        <v>0</v>
      </c>
      <c r="AR641">
        <v>12.212300000000001</v>
      </c>
      <c r="AS641">
        <v>0</v>
      </c>
      <c r="AT641">
        <v>8.5696200000000005</v>
      </c>
      <c r="AU641">
        <v>41.239600000000003</v>
      </c>
      <c r="AV641">
        <v>0</v>
      </c>
      <c r="AW641">
        <v>0</v>
      </c>
      <c r="AX641">
        <v>0</v>
      </c>
      <c r="AY641">
        <v>340.46499999999997</v>
      </c>
      <c r="AZ641">
        <v>0</v>
      </c>
      <c r="BA641">
        <v>1.44411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341.90899999999999</v>
      </c>
      <c r="BI641">
        <v>252.68100000000001</v>
      </c>
      <c r="BJ641">
        <v>36.1111</v>
      </c>
      <c r="BK641" t="s">
        <v>69</v>
      </c>
      <c r="BL641" t="s">
        <v>69</v>
      </c>
      <c r="BM641" t="s">
        <v>69</v>
      </c>
      <c r="BN641" t="s">
        <v>69</v>
      </c>
      <c r="BO641">
        <v>0</v>
      </c>
      <c r="BP641">
        <v>0</v>
      </c>
      <c r="BQ641">
        <v>325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325</v>
      </c>
      <c r="CA641" t="str">
        <f t="shared" si="28"/>
        <v>OfS</v>
      </c>
      <c r="CB641" t="str">
        <f t="shared" si="29"/>
        <v>14</v>
      </c>
    </row>
    <row r="642" spans="1:80" x14ac:dyDescent="0.25">
      <c r="A642" t="s">
        <v>3601</v>
      </c>
      <c r="B642" t="s">
        <v>3199</v>
      </c>
      <c r="C642" t="s">
        <v>3200</v>
      </c>
      <c r="D642" t="str">
        <f t="shared" si="27"/>
        <v>OfS-w13-v14</v>
      </c>
      <c r="E642" t="s">
        <v>66</v>
      </c>
      <c r="F642" t="s">
        <v>92</v>
      </c>
      <c r="G642" t="s">
        <v>93</v>
      </c>
      <c r="H642">
        <v>10002.299999999999</v>
      </c>
      <c r="I642">
        <v>13.406700000000001</v>
      </c>
      <c r="J642">
        <v>0.393119</v>
      </c>
      <c r="K642">
        <v>0</v>
      </c>
      <c r="L642">
        <v>0</v>
      </c>
      <c r="M642">
        <v>0</v>
      </c>
      <c r="N642">
        <v>0</v>
      </c>
      <c r="O642">
        <v>7.6416399999999998</v>
      </c>
      <c r="P642">
        <v>3.6618300000000001</v>
      </c>
      <c r="Q642">
        <v>0</v>
      </c>
      <c r="R642">
        <v>50.648000000000003</v>
      </c>
      <c r="S642">
        <v>0</v>
      </c>
      <c r="T642">
        <v>31.594000000000001</v>
      </c>
      <c r="U642">
        <v>107.345</v>
      </c>
      <c r="V642">
        <v>0</v>
      </c>
      <c r="W642">
        <v>0</v>
      </c>
      <c r="X642">
        <v>0</v>
      </c>
      <c r="Y642">
        <v>46.556899999999999</v>
      </c>
      <c r="Z642">
        <v>0</v>
      </c>
      <c r="AA642">
        <v>20.688099999999999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67.245099999999994</v>
      </c>
      <c r="AI642">
        <v>14.8668</v>
      </c>
      <c r="AJ642">
        <v>0.360512</v>
      </c>
      <c r="AK642">
        <v>0</v>
      </c>
      <c r="AL642">
        <v>0</v>
      </c>
      <c r="AM642">
        <v>0</v>
      </c>
      <c r="AN642">
        <v>0</v>
      </c>
      <c r="AO642">
        <v>6.9758500000000003</v>
      </c>
      <c r="AP642">
        <v>3.3277999999999999</v>
      </c>
      <c r="AQ642">
        <v>0</v>
      </c>
      <c r="AR642">
        <v>12.212300000000001</v>
      </c>
      <c r="AS642">
        <v>0</v>
      </c>
      <c r="AT642">
        <v>7.8879200000000003</v>
      </c>
      <c r="AU642">
        <v>45.6312</v>
      </c>
      <c r="AV642">
        <v>0</v>
      </c>
      <c r="AW642">
        <v>0</v>
      </c>
      <c r="AX642">
        <v>0</v>
      </c>
      <c r="AY642">
        <v>326.37200000000001</v>
      </c>
      <c r="AZ642">
        <v>0</v>
      </c>
      <c r="BA642">
        <v>2.9954399999999999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329.36700000000002</v>
      </c>
      <c r="BI642">
        <v>311.73599999999999</v>
      </c>
      <c r="BJ642">
        <v>21</v>
      </c>
      <c r="BK642" t="s">
        <v>69</v>
      </c>
      <c r="BL642" t="s">
        <v>69</v>
      </c>
      <c r="BM642" t="s">
        <v>69</v>
      </c>
      <c r="BN642" t="s">
        <v>69</v>
      </c>
      <c r="BO642">
        <v>0</v>
      </c>
      <c r="BP642">
        <v>0</v>
      </c>
      <c r="BQ642">
        <v>189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189</v>
      </c>
      <c r="CA642" t="str">
        <f t="shared" si="28"/>
        <v>OfS</v>
      </c>
      <c r="CB642" t="str">
        <f t="shared" si="29"/>
        <v>14</v>
      </c>
    </row>
    <row r="643" spans="1:80" x14ac:dyDescent="0.25">
      <c r="A643" t="s">
        <v>3601</v>
      </c>
      <c r="B643" t="s">
        <v>3201</v>
      </c>
      <c r="C643" t="s">
        <v>3202</v>
      </c>
      <c r="D643" t="str">
        <f t="shared" si="27"/>
        <v>OfS-w14-v14</v>
      </c>
      <c r="E643" t="s">
        <v>66</v>
      </c>
      <c r="F643" t="s">
        <v>94</v>
      </c>
      <c r="G643" t="s">
        <v>95</v>
      </c>
      <c r="H643">
        <v>10002.299999999999</v>
      </c>
      <c r="I643">
        <v>13.270099999999999</v>
      </c>
      <c r="J643">
        <v>0.350713</v>
      </c>
      <c r="K643">
        <v>0</v>
      </c>
      <c r="L643">
        <v>0</v>
      </c>
      <c r="M643">
        <v>0</v>
      </c>
      <c r="N643">
        <v>0</v>
      </c>
      <c r="O643">
        <v>7.60487</v>
      </c>
      <c r="P643">
        <v>3.62269</v>
      </c>
      <c r="Q643">
        <v>0</v>
      </c>
      <c r="R643">
        <v>50.648000000000003</v>
      </c>
      <c r="S643">
        <v>0</v>
      </c>
      <c r="T643">
        <v>31.594000000000001</v>
      </c>
      <c r="U643">
        <v>107.09</v>
      </c>
      <c r="V643">
        <v>0</v>
      </c>
      <c r="W643">
        <v>0</v>
      </c>
      <c r="X643">
        <v>0</v>
      </c>
      <c r="Y643">
        <v>47.427399999999999</v>
      </c>
      <c r="Z643">
        <v>0</v>
      </c>
      <c r="AA643">
        <v>20.997299999999999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68.424700000000001</v>
      </c>
      <c r="AI643">
        <v>17.428699999999999</v>
      </c>
      <c r="AJ643">
        <v>1.4739599999999999</v>
      </c>
      <c r="AK643">
        <v>0</v>
      </c>
      <c r="AL643">
        <v>0</v>
      </c>
      <c r="AM643">
        <v>0</v>
      </c>
      <c r="AN643">
        <v>0</v>
      </c>
      <c r="AO643">
        <v>4.0194200000000002</v>
      </c>
      <c r="AP643">
        <v>3.5995300000000001</v>
      </c>
      <c r="AQ643">
        <v>0</v>
      </c>
      <c r="AR643">
        <v>12.212300000000001</v>
      </c>
      <c r="AS643">
        <v>0</v>
      </c>
      <c r="AT643">
        <v>8.5696200000000005</v>
      </c>
      <c r="AU643">
        <v>47.3035</v>
      </c>
      <c r="AV643">
        <v>0</v>
      </c>
      <c r="AW643">
        <v>0</v>
      </c>
      <c r="AX643">
        <v>0</v>
      </c>
      <c r="AY643">
        <v>380.96600000000001</v>
      </c>
      <c r="AZ643">
        <v>0</v>
      </c>
      <c r="BA643">
        <v>3.16682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384.13299999999998</v>
      </c>
      <c r="BI643">
        <v>320.66800000000001</v>
      </c>
      <c r="BJ643">
        <v>33.8889</v>
      </c>
      <c r="BK643" t="s">
        <v>69</v>
      </c>
      <c r="BL643" t="s">
        <v>69</v>
      </c>
      <c r="BM643" t="s">
        <v>69</v>
      </c>
      <c r="BN643" t="s">
        <v>69</v>
      </c>
      <c r="BO643">
        <v>0</v>
      </c>
      <c r="BP643">
        <v>0</v>
      </c>
      <c r="BQ643">
        <v>305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305</v>
      </c>
      <c r="CA643" t="str">
        <f t="shared" si="28"/>
        <v>OfS</v>
      </c>
      <c r="CB643" t="str">
        <f t="shared" si="29"/>
        <v>14</v>
      </c>
    </row>
    <row r="644" spans="1:80" x14ac:dyDescent="0.25">
      <c r="A644" t="s">
        <v>3602</v>
      </c>
      <c r="B644" t="s">
        <v>3203</v>
      </c>
      <c r="C644" t="s">
        <v>3204</v>
      </c>
      <c r="D644" t="str">
        <f t="shared" si="27"/>
        <v>OfS-w15-v14</v>
      </c>
      <c r="E644" t="s">
        <v>66</v>
      </c>
      <c r="F644" t="s">
        <v>96</v>
      </c>
      <c r="G644" t="s">
        <v>97</v>
      </c>
      <c r="H644">
        <v>10002.299999999999</v>
      </c>
      <c r="I644">
        <v>24.808199999999999</v>
      </c>
      <c r="J644">
        <v>0.76565099999999997</v>
      </c>
      <c r="K644">
        <v>0</v>
      </c>
      <c r="L644">
        <v>0</v>
      </c>
      <c r="M644">
        <v>0</v>
      </c>
      <c r="N644">
        <v>0</v>
      </c>
      <c r="O644">
        <v>10.4574</v>
      </c>
      <c r="P644">
        <v>6.4199200000000003</v>
      </c>
      <c r="Q644">
        <v>0</v>
      </c>
      <c r="R644">
        <v>50.648000000000003</v>
      </c>
      <c r="S644">
        <v>0</v>
      </c>
      <c r="T644">
        <v>31.594000000000001</v>
      </c>
      <c r="U644">
        <v>124.693</v>
      </c>
      <c r="V644">
        <v>0</v>
      </c>
      <c r="W644">
        <v>0</v>
      </c>
      <c r="X644">
        <v>0</v>
      </c>
      <c r="Y644">
        <v>5.20329</v>
      </c>
      <c r="Z644">
        <v>0</v>
      </c>
      <c r="AA644">
        <v>18.1144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23.317699999999999</v>
      </c>
      <c r="AI644">
        <v>20.466899999999999</v>
      </c>
      <c r="AJ644">
        <v>0.91922300000000001</v>
      </c>
      <c r="AK644">
        <v>0</v>
      </c>
      <c r="AL644">
        <v>0</v>
      </c>
      <c r="AM644">
        <v>0</v>
      </c>
      <c r="AN644">
        <v>0</v>
      </c>
      <c r="AO644">
        <v>8.9863599999999995</v>
      </c>
      <c r="AP644">
        <v>4.0746799999999999</v>
      </c>
      <c r="AQ644">
        <v>0</v>
      </c>
      <c r="AR644">
        <v>12.212300000000001</v>
      </c>
      <c r="AS644">
        <v>0</v>
      </c>
      <c r="AT644">
        <v>7.8879200000000003</v>
      </c>
      <c r="AU644">
        <v>54.547400000000003</v>
      </c>
      <c r="AV644">
        <v>0</v>
      </c>
      <c r="AW644">
        <v>0</v>
      </c>
      <c r="AX644">
        <v>0</v>
      </c>
      <c r="AY644">
        <v>280.524</v>
      </c>
      <c r="AZ644">
        <v>0</v>
      </c>
      <c r="BA644">
        <v>2.7269700000000001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283.25099999999998</v>
      </c>
      <c r="BI644">
        <v>402.42500000000001</v>
      </c>
      <c r="BJ644">
        <v>34.8889</v>
      </c>
      <c r="BK644" t="s">
        <v>69</v>
      </c>
      <c r="BL644" t="s">
        <v>69</v>
      </c>
      <c r="BM644" t="s">
        <v>69</v>
      </c>
      <c r="BN644" t="s">
        <v>69</v>
      </c>
      <c r="BO644">
        <v>0</v>
      </c>
      <c r="BP644">
        <v>0</v>
      </c>
      <c r="BQ644">
        <v>314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314</v>
      </c>
      <c r="CA644" t="str">
        <f t="shared" si="28"/>
        <v>OfS</v>
      </c>
      <c r="CB644" t="str">
        <f t="shared" si="29"/>
        <v>14</v>
      </c>
    </row>
    <row r="645" spans="1:80" x14ac:dyDescent="0.25">
      <c r="A645" t="s">
        <v>3602</v>
      </c>
      <c r="B645" t="s">
        <v>3206</v>
      </c>
      <c r="C645" t="s">
        <v>3207</v>
      </c>
      <c r="D645" t="str">
        <f t="shared" si="27"/>
        <v>OfS-w16-v14</v>
      </c>
      <c r="E645" t="s">
        <v>66</v>
      </c>
      <c r="F645" t="s">
        <v>98</v>
      </c>
      <c r="G645" t="s">
        <v>99</v>
      </c>
      <c r="H645">
        <v>10002.299999999999</v>
      </c>
      <c r="I645">
        <v>5.6532600000000004</v>
      </c>
      <c r="J645">
        <v>0.121873</v>
      </c>
      <c r="K645">
        <v>0</v>
      </c>
      <c r="L645">
        <v>0</v>
      </c>
      <c r="M645">
        <v>0</v>
      </c>
      <c r="N645">
        <v>0</v>
      </c>
      <c r="O645">
        <v>6.00908</v>
      </c>
      <c r="P645">
        <v>1.80905</v>
      </c>
      <c r="Q645">
        <v>0</v>
      </c>
      <c r="R645">
        <v>50.648000000000003</v>
      </c>
      <c r="S645">
        <v>0</v>
      </c>
      <c r="T645">
        <v>31.594000000000001</v>
      </c>
      <c r="U645">
        <v>95.8352</v>
      </c>
      <c r="V645">
        <v>0</v>
      </c>
      <c r="W645">
        <v>0</v>
      </c>
      <c r="X645">
        <v>0</v>
      </c>
      <c r="Y645">
        <v>122.5</v>
      </c>
      <c r="Z645">
        <v>0</v>
      </c>
      <c r="AA645">
        <v>23.4696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145.96899999999999</v>
      </c>
      <c r="AI645">
        <v>9.4989299999999997</v>
      </c>
      <c r="AJ645">
        <v>0.20096800000000001</v>
      </c>
      <c r="AK645">
        <v>0</v>
      </c>
      <c r="AL645">
        <v>0</v>
      </c>
      <c r="AM645">
        <v>0</v>
      </c>
      <c r="AN645">
        <v>0</v>
      </c>
      <c r="AO645">
        <v>4.7915799999999997</v>
      </c>
      <c r="AP645">
        <v>2.44306</v>
      </c>
      <c r="AQ645">
        <v>0</v>
      </c>
      <c r="AR645">
        <v>12.212300000000001</v>
      </c>
      <c r="AS645">
        <v>0</v>
      </c>
      <c r="AT645">
        <v>7.8879200000000003</v>
      </c>
      <c r="AU645">
        <v>37.034799999999997</v>
      </c>
      <c r="AV645">
        <v>0</v>
      </c>
      <c r="AW645">
        <v>0</v>
      </c>
      <c r="AX645">
        <v>0</v>
      </c>
      <c r="AY645">
        <v>307.88299999999998</v>
      </c>
      <c r="AZ645">
        <v>0</v>
      </c>
      <c r="BA645">
        <v>3.4123700000000001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311.29599999999999</v>
      </c>
      <c r="BI645">
        <v>189.364</v>
      </c>
      <c r="BJ645">
        <v>27.8889</v>
      </c>
      <c r="BK645" t="s">
        <v>69</v>
      </c>
      <c r="BL645" t="s">
        <v>69</v>
      </c>
      <c r="BM645" t="s">
        <v>69</v>
      </c>
      <c r="BN645" t="s">
        <v>69</v>
      </c>
      <c r="BO645">
        <v>0</v>
      </c>
      <c r="BP645">
        <v>0</v>
      </c>
      <c r="BQ645">
        <v>251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251</v>
      </c>
      <c r="CA645" t="str">
        <f t="shared" si="28"/>
        <v>OfS</v>
      </c>
      <c r="CB645" t="str">
        <f t="shared" si="29"/>
        <v>14</v>
      </c>
    </row>
    <row r="646" spans="1:80" x14ac:dyDescent="0.25">
      <c r="A646" t="s">
        <v>3602</v>
      </c>
      <c r="B646" t="s">
        <v>3208</v>
      </c>
      <c r="C646" t="s">
        <v>3209</v>
      </c>
      <c r="D646" t="str">
        <f t="shared" si="27"/>
        <v>Rt3-w01-v96</v>
      </c>
      <c r="E646" t="s">
        <v>66</v>
      </c>
      <c r="F646" t="s">
        <v>67</v>
      </c>
      <c r="G646" t="s">
        <v>68</v>
      </c>
      <c r="H646">
        <v>120000</v>
      </c>
      <c r="I646">
        <v>33.722000000000001</v>
      </c>
      <c r="J646">
        <v>1.00664</v>
      </c>
      <c r="K646">
        <v>0</v>
      </c>
      <c r="L646">
        <v>0</v>
      </c>
      <c r="M646">
        <v>0</v>
      </c>
      <c r="N646">
        <v>0</v>
      </c>
      <c r="O646">
        <v>95.452600000000004</v>
      </c>
      <c r="P646">
        <v>45.310400000000001</v>
      </c>
      <c r="Q646">
        <v>0</v>
      </c>
      <c r="R646">
        <v>294.52600000000001</v>
      </c>
      <c r="S646">
        <v>0</v>
      </c>
      <c r="T646">
        <v>602.21299999999997</v>
      </c>
      <c r="U646">
        <v>1072.23</v>
      </c>
      <c r="V646">
        <v>0</v>
      </c>
      <c r="W646">
        <v>0</v>
      </c>
      <c r="X646">
        <v>0</v>
      </c>
      <c r="Y646">
        <v>1078.8499999999999</v>
      </c>
      <c r="Z646">
        <v>0</v>
      </c>
      <c r="AA646">
        <v>98.662999999999997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1177.51</v>
      </c>
      <c r="AI646">
        <v>64.781099999999995</v>
      </c>
      <c r="AJ646">
        <v>3.8882699999999999</v>
      </c>
      <c r="AK646">
        <v>0</v>
      </c>
      <c r="AL646">
        <v>0</v>
      </c>
      <c r="AM646">
        <v>0</v>
      </c>
      <c r="AN646">
        <v>0</v>
      </c>
      <c r="AO646">
        <v>23.5746</v>
      </c>
      <c r="AP646">
        <v>21.826799999999999</v>
      </c>
      <c r="AQ646">
        <v>0</v>
      </c>
      <c r="AR646">
        <v>70.409000000000006</v>
      </c>
      <c r="AS646">
        <v>0</v>
      </c>
      <c r="AT646">
        <v>132.90199999999999</v>
      </c>
      <c r="AU646">
        <v>317.38200000000001</v>
      </c>
      <c r="AV646">
        <v>0</v>
      </c>
      <c r="AW646">
        <v>0</v>
      </c>
      <c r="AX646">
        <v>0</v>
      </c>
      <c r="AY646">
        <v>2274.2199999999998</v>
      </c>
      <c r="AZ646">
        <v>0</v>
      </c>
      <c r="BA646">
        <v>2.8981499999999998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2277.11</v>
      </c>
      <c r="BI646">
        <v>1312.53</v>
      </c>
      <c r="BJ646">
        <v>241.44399999999999</v>
      </c>
      <c r="BK646" t="s">
        <v>69</v>
      </c>
      <c r="BL646" t="s">
        <v>69</v>
      </c>
      <c r="BM646" t="s">
        <v>69</v>
      </c>
      <c r="BN646" t="s">
        <v>69</v>
      </c>
      <c r="BO646">
        <v>0</v>
      </c>
      <c r="BP646">
        <v>0</v>
      </c>
      <c r="BQ646">
        <v>2173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2173</v>
      </c>
      <c r="CA646" t="str">
        <f t="shared" si="28"/>
        <v>Rt3</v>
      </c>
      <c r="CB646" t="str">
        <f t="shared" si="29"/>
        <v>96</v>
      </c>
    </row>
    <row r="647" spans="1:80" x14ac:dyDescent="0.25">
      <c r="A647" t="s">
        <v>3602</v>
      </c>
      <c r="B647" t="s">
        <v>3210</v>
      </c>
      <c r="C647" t="s">
        <v>3211</v>
      </c>
      <c r="D647" t="str">
        <f t="shared" ref="D647:D710" si="30">LEFT(C647,11)</f>
        <v>Rt3-w02-v96</v>
      </c>
      <c r="E647" t="s">
        <v>66</v>
      </c>
      <c r="F647" t="s">
        <v>70</v>
      </c>
      <c r="G647" t="s">
        <v>71</v>
      </c>
      <c r="H647">
        <v>120000</v>
      </c>
      <c r="I647">
        <v>160.97200000000001</v>
      </c>
      <c r="J647">
        <v>9.7638700000000007</v>
      </c>
      <c r="K647">
        <v>0</v>
      </c>
      <c r="L647">
        <v>0</v>
      </c>
      <c r="M647">
        <v>0</v>
      </c>
      <c r="N647">
        <v>0</v>
      </c>
      <c r="O647">
        <v>117.38200000000001</v>
      </c>
      <c r="P647">
        <v>84.962100000000007</v>
      </c>
      <c r="Q647">
        <v>0</v>
      </c>
      <c r="R647">
        <v>294.52600000000001</v>
      </c>
      <c r="S647">
        <v>0</v>
      </c>
      <c r="T647">
        <v>602.21299999999997</v>
      </c>
      <c r="U647">
        <v>1269.82</v>
      </c>
      <c r="V647">
        <v>0</v>
      </c>
      <c r="W647">
        <v>0</v>
      </c>
      <c r="X647">
        <v>0</v>
      </c>
      <c r="Y647">
        <v>789.90099999999995</v>
      </c>
      <c r="Z647">
        <v>0</v>
      </c>
      <c r="AA647">
        <v>92.364099999999993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882.26599999999996</v>
      </c>
      <c r="AI647">
        <v>155.18</v>
      </c>
      <c r="AJ647">
        <v>11.4429</v>
      </c>
      <c r="AK647">
        <v>0</v>
      </c>
      <c r="AL647">
        <v>0</v>
      </c>
      <c r="AM647">
        <v>0</v>
      </c>
      <c r="AN647">
        <v>0</v>
      </c>
      <c r="AO647">
        <v>38.009500000000003</v>
      </c>
      <c r="AP647">
        <v>34.4634</v>
      </c>
      <c r="AQ647">
        <v>0</v>
      </c>
      <c r="AR647">
        <v>70.409000000000006</v>
      </c>
      <c r="AS647">
        <v>0</v>
      </c>
      <c r="AT647">
        <v>132.90199999999999</v>
      </c>
      <c r="AU647">
        <v>442.40699999999998</v>
      </c>
      <c r="AV647">
        <v>0</v>
      </c>
      <c r="AW647">
        <v>0</v>
      </c>
      <c r="AX647">
        <v>0</v>
      </c>
      <c r="AY647">
        <v>2565.94</v>
      </c>
      <c r="AZ647">
        <v>0</v>
      </c>
      <c r="BA647">
        <v>2.9876299999999998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2568.9299999999998</v>
      </c>
      <c r="BI647">
        <v>2982.9</v>
      </c>
      <c r="BJ647">
        <v>322.33300000000003</v>
      </c>
      <c r="BK647" t="s">
        <v>69</v>
      </c>
      <c r="BL647" t="s">
        <v>69</v>
      </c>
      <c r="BM647" t="s">
        <v>69</v>
      </c>
      <c r="BN647" t="s">
        <v>69</v>
      </c>
      <c r="BO647">
        <v>0</v>
      </c>
      <c r="BP647">
        <v>0</v>
      </c>
      <c r="BQ647">
        <v>2901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2901</v>
      </c>
      <c r="CA647" t="str">
        <f t="shared" ref="CA647:CA710" si="31">LEFT(D647,3)</f>
        <v>Rt3</v>
      </c>
      <c r="CB647" t="str">
        <f t="shared" ref="CB647:CB710" si="32">RIGHT(D647,2)</f>
        <v>96</v>
      </c>
    </row>
    <row r="648" spans="1:80" x14ac:dyDescent="0.25">
      <c r="A648" t="s">
        <v>3602</v>
      </c>
      <c r="B648" t="s">
        <v>3212</v>
      </c>
      <c r="C648" t="s">
        <v>3213</v>
      </c>
      <c r="D648" t="str">
        <f t="shared" si="30"/>
        <v>Rt3-w03-v96</v>
      </c>
      <c r="E648" t="s">
        <v>66</v>
      </c>
      <c r="F648" t="s">
        <v>72</v>
      </c>
      <c r="G648" t="s">
        <v>73</v>
      </c>
      <c r="H648">
        <v>120000</v>
      </c>
      <c r="I648">
        <v>100.005</v>
      </c>
      <c r="J648">
        <v>5.3103699999999998</v>
      </c>
      <c r="K648">
        <v>0</v>
      </c>
      <c r="L648">
        <v>0</v>
      </c>
      <c r="M648">
        <v>0</v>
      </c>
      <c r="N648">
        <v>0</v>
      </c>
      <c r="O648">
        <v>108.97499999999999</v>
      </c>
      <c r="P648">
        <v>71.805599999999998</v>
      </c>
      <c r="Q648">
        <v>0</v>
      </c>
      <c r="R648">
        <v>294.52600000000001</v>
      </c>
      <c r="S648">
        <v>0</v>
      </c>
      <c r="T648">
        <v>602.21299999999997</v>
      </c>
      <c r="U648">
        <v>1182.8399999999999</v>
      </c>
      <c r="V648">
        <v>0</v>
      </c>
      <c r="W648">
        <v>0</v>
      </c>
      <c r="X648">
        <v>0</v>
      </c>
      <c r="Y648">
        <v>545.66099999999994</v>
      </c>
      <c r="Z648">
        <v>0</v>
      </c>
      <c r="AA648">
        <v>92.611599999999996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638.27300000000002</v>
      </c>
      <c r="AI648">
        <v>97.357299999999995</v>
      </c>
      <c r="AJ648">
        <v>5.9516999999999998</v>
      </c>
      <c r="AK648">
        <v>0</v>
      </c>
      <c r="AL648">
        <v>0</v>
      </c>
      <c r="AM648">
        <v>0</v>
      </c>
      <c r="AN648">
        <v>0</v>
      </c>
      <c r="AO648">
        <v>36.091299999999997</v>
      </c>
      <c r="AP648">
        <v>27.914200000000001</v>
      </c>
      <c r="AQ648">
        <v>0</v>
      </c>
      <c r="AR648">
        <v>70.409000000000006</v>
      </c>
      <c r="AS648">
        <v>0</v>
      </c>
      <c r="AT648">
        <v>132.90199999999999</v>
      </c>
      <c r="AU648">
        <v>370.62599999999998</v>
      </c>
      <c r="AV648">
        <v>0</v>
      </c>
      <c r="AW648">
        <v>0</v>
      </c>
      <c r="AX648">
        <v>0</v>
      </c>
      <c r="AY648">
        <v>2203.67</v>
      </c>
      <c r="AZ648">
        <v>0</v>
      </c>
      <c r="BA648">
        <v>4.3695000000000004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2208.04</v>
      </c>
      <c r="BI648">
        <v>2024.39</v>
      </c>
      <c r="BJ648">
        <v>287.33300000000003</v>
      </c>
      <c r="BK648" t="s">
        <v>69</v>
      </c>
      <c r="BL648" t="s">
        <v>69</v>
      </c>
      <c r="BM648" t="s">
        <v>69</v>
      </c>
      <c r="BN648" t="s">
        <v>69</v>
      </c>
      <c r="BO648">
        <v>0</v>
      </c>
      <c r="BP648">
        <v>0</v>
      </c>
      <c r="BQ648">
        <v>2586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2586</v>
      </c>
      <c r="CA648" t="str">
        <f t="shared" si="31"/>
        <v>Rt3</v>
      </c>
      <c r="CB648" t="str">
        <f t="shared" si="32"/>
        <v>96</v>
      </c>
    </row>
    <row r="649" spans="1:80" x14ac:dyDescent="0.25">
      <c r="A649" t="s">
        <v>3602</v>
      </c>
      <c r="B649" t="s">
        <v>3214</v>
      </c>
      <c r="C649" t="s">
        <v>3215</v>
      </c>
      <c r="D649" t="str">
        <f t="shared" si="30"/>
        <v>Rt3-w04-v96</v>
      </c>
      <c r="E649" t="s">
        <v>66</v>
      </c>
      <c r="F649" t="s">
        <v>74</v>
      </c>
      <c r="G649" t="s">
        <v>75</v>
      </c>
      <c r="H649">
        <v>120000</v>
      </c>
      <c r="I649">
        <v>174.40100000000001</v>
      </c>
      <c r="J649">
        <v>10.4895</v>
      </c>
      <c r="K649">
        <v>0</v>
      </c>
      <c r="L649">
        <v>0</v>
      </c>
      <c r="M649">
        <v>0</v>
      </c>
      <c r="N649">
        <v>0</v>
      </c>
      <c r="O649">
        <v>121.67400000000001</v>
      </c>
      <c r="P649">
        <v>86.797399999999996</v>
      </c>
      <c r="Q649">
        <v>0</v>
      </c>
      <c r="R649">
        <v>294.52600000000001</v>
      </c>
      <c r="S649">
        <v>0</v>
      </c>
      <c r="T649">
        <v>602.21299999999997</v>
      </c>
      <c r="U649">
        <v>1290.0999999999999</v>
      </c>
      <c r="V649">
        <v>0</v>
      </c>
      <c r="W649">
        <v>0</v>
      </c>
      <c r="X649">
        <v>0</v>
      </c>
      <c r="Y649">
        <v>486.286</v>
      </c>
      <c r="Z649">
        <v>0</v>
      </c>
      <c r="AA649">
        <v>89.986900000000006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576.27300000000002</v>
      </c>
      <c r="AI649">
        <v>131.79499999999999</v>
      </c>
      <c r="AJ649">
        <v>9.0596800000000002</v>
      </c>
      <c r="AK649">
        <v>0</v>
      </c>
      <c r="AL649">
        <v>0</v>
      </c>
      <c r="AM649">
        <v>0</v>
      </c>
      <c r="AN649">
        <v>0</v>
      </c>
      <c r="AO649">
        <v>39.653399999999998</v>
      </c>
      <c r="AP649">
        <v>31.370799999999999</v>
      </c>
      <c r="AQ649">
        <v>0</v>
      </c>
      <c r="AR649">
        <v>70.409000000000006</v>
      </c>
      <c r="AS649">
        <v>0</v>
      </c>
      <c r="AT649">
        <v>132.90199999999999</v>
      </c>
      <c r="AU649">
        <v>415.19</v>
      </c>
      <c r="AV649">
        <v>0</v>
      </c>
      <c r="AW649">
        <v>0</v>
      </c>
      <c r="AX649">
        <v>0</v>
      </c>
      <c r="AY649">
        <v>2099.89</v>
      </c>
      <c r="AZ649">
        <v>0</v>
      </c>
      <c r="BA649">
        <v>4.3155400000000004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2104.1999999999998</v>
      </c>
      <c r="BI649">
        <v>2613.39</v>
      </c>
      <c r="BJ649">
        <v>357.44400000000002</v>
      </c>
      <c r="BK649" t="s">
        <v>69</v>
      </c>
      <c r="BL649" t="s">
        <v>69</v>
      </c>
      <c r="BM649" t="s">
        <v>69</v>
      </c>
      <c r="BN649" t="s">
        <v>69</v>
      </c>
      <c r="BO649">
        <v>0</v>
      </c>
      <c r="BP649">
        <v>0</v>
      </c>
      <c r="BQ649">
        <v>3217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3217</v>
      </c>
      <c r="CA649" t="str">
        <f t="shared" si="31"/>
        <v>Rt3</v>
      </c>
      <c r="CB649" t="str">
        <f t="shared" si="32"/>
        <v>96</v>
      </c>
    </row>
    <row r="650" spans="1:80" x14ac:dyDescent="0.25">
      <c r="A650" t="s">
        <v>3602</v>
      </c>
      <c r="B650" t="s">
        <v>3216</v>
      </c>
      <c r="C650" t="s">
        <v>3217</v>
      </c>
      <c r="D650" t="str">
        <f t="shared" si="30"/>
        <v>Rt3-w05-v96</v>
      </c>
      <c r="E650" t="s">
        <v>66</v>
      </c>
      <c r="F650" t="s">
        <v>76</v>
      </c>
      <c r="G650" t="s">
        <v>77</v>
      </c>
      <c r="H650">
        <v>120000</v>
      </c>
      <c r="I650">
        <v>94.222700000000003</v>
      </c>
      <c r="J650">
        <v>4.8983999999999996</v>
      </c>
      <c r="K650">
        <v>0</v>
      </c>
      <c r="L650">
        <v>0</v>
      </c>
      <c r="M650">
        <v>0</v>
      </c>
      <c r="N650">
        <v>0</v>
      </c>
      <c r="O650">
        <v>107.633</v>
      </c>
      <c r="P650">
        <v>66.072100000000006</v>
      </c>
      <c r="Q650">
        <v>0</v>
      </c>
      <c r="R650">
        <v>294.52600000000001</v>
      </c>
      <c r="S650">
        <v>0</v>
      </c>
      <c r="T650">
        <v>602.21299999999997</v>
      </c>
      <c r="U650">
        <v>1169.57</v>
      </c>
      <c r="V650">
        <v>0</v>
      </c>
      <c r="W650">
        <v>0</v>
      </c>
      <c r="X650">
        <v>0</v>
      </c>
      <c r="Y650">
        <v>425.68299999999999</v>
      </c>
      <c r="Z650">
        <v>0</v>
      </c>
      <c r="AA650">
        <v>93.874399999999994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519.55799999999999</v>
      </c>
      <c r="AI650">
        <v>87.995800000000003</v>
      </c>
      <c r="AJ650">
        <v>5.42753</v>
      </c>
      <c r="AK650">
        <v>0</v>
      </c>
      <c r="AL650">
        <v>0</v>
      </c>
      <c r="AM650">
        <v>0</v>
      </c>
      <c r="AN650">
        <v>0</v>
      </c>
      <c r="AO650">
        <v>28.0824</v>
      </c>
      <c r="AP650">
        <v>24.537400000000002</v>
      </c>
      <c r="AQ650">
        <v>0</v>
      </c>
      <c r="AR650">
        <v>70.409000000000006</v>
      </c>
      <c r="AS650">
        <v>0</v>
      </c>
      <c r="AT650">
        <v>132.90199999999999</v>
      </c>
      <c r="AU650">
        <v>349.35399999999998</v>
      </c>
      <c r="AV650">
        <v>0</v>
      </c>
      <c r="AW650">
        <v>0</v>
      </c>
      <c r="AX650">
        <v>0</v>
      </c>
      <c r="AY650">
        <v>1720.81</v>
      </c>
      <c r="AZ650">
        <v>0</v>
      </c>
      <c r="BA650">
        <v>2.7805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1723.59</v>
      </c>
      <c r="BI650">
        <v>1771.82</v>
      </c>
      <c r="BJ650">
        <v>302</v>
      </c>
      <c r="BK650" t="s">
        <v>69</v>
      </c>
      <c r="BL650" t="s">
        <v>69</v>
      </c>
      <c r="BM650" t="s">
        <v>69</v>
      </c>
      <c r="BN650" t="s">
        <v>69</v>
      </c>
      <c r="BO650">
        <v>0</v>
      </c>
      <c r="BP650">
        <v>0</v>
      </c>
      <c r="BQ650">
        <v>2718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2718</v>
      </c>
      <c r="CA650" t="str">
        <f t="shared" si="31"/>
        <v>Rt3</v>
      </c>
      <c r="CB650" t="str">
        <f t="shared" si="32"/>
        <v>96</v>
      </c>
    </row>
    <row r="651" spans="1:80" x14ac:dyDescent="0.25">
      <c r="A651" t="s">
        <v>3603</v>
      </c>
      <c r="B651" t="s">
        <v>3218</v>
      </c>
      <c r="C651" t="s">
        <v>3219</v>
      </c>
      <c r="D651" t="str">
        <f t="shared" si="30"/>
        <v>Rt3-w06-v96</v>
      </c>
      <c r="E651" t="s">
        <v>66</v>
      </c>
      <c r="F651" t="s">
        <v>78</v>
      </c>
      <c r="G651" t="s">
        <v>79</v>
      </c>
      <c r="H651">
        <v>120000</v>
      </c>
      <c r="I651">
        <v>201.41399999999999</v>
      </c>
      <c r="J651">
        <v>13.696400000000001</v>
      </c>
      <c r="K651">
        <v>0</v>
      </c>
      <c r="L651">
        <v>0</v>
      </c>
      <c r="M651">
        <v>0</v>
      </c>
      <c r="N651">
        <v>0</v>
      </c>
      <c r="O651">
        <v>126.01</v>
      </c>
      <c r="P651">
        <v>99.335499999999996</v>
      </c>
      <c r="Q651">
        <v>0</v>
      </c>
      <c r="R651">
        <v>294.52600000000001</v>
      </c>
      <c r="S651">
        <v>0</v>
      </c>
      <c r="T651">
        <v>602.21299999999997</v>
      </c>
      <c r="U651">
        <v>1337.2</v>
      </c>
      <c r="V651">
        <v>0</v>
      </c>
      <c r="W651">
        <v>0</v>
      </c>
      <c r="X651">
        <v>0</v>
      </c>
      <c r="Y651">
        <v>155.233</v>
      </c>
      <c r="Z651">
        <v>0</v>
      </c>
      <c r="AA651">
        <v>87.589299999999994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242.822</v>
      </c>
      <c r="AI651">
        <v>126.02800000000001</v>
      </c>
      <c r="AJ651">
        <v>8.5210000000000008</v>
      </c>
      <c r="AK651">
        <v>0</v>
      </c>
      <c r="AL651">
        <v>0</v>
      </c>
      <c r="AM651">
        <v>0</v>
      </c>
      <c r="AN651">
        <v>0</v>
      </c>
      <c r="AO651">
        <v>42.790500000000002</v>
      </c>
      <c r="AP651">
        <v>32.814700000000002</v>
      </c>
      <c r="AQ651">
        <v>0</v>
      </c>
      <c r="AR651">
        <v>70.409000000000006</v>
      </c>
      <c r="AS651">
        <v>0</v>
      </c>
      <c r="AT651">
        <v>132.90199999999999</v>
      </c>
      <c r="AU651">
        <v>413.46499999999997</v>
      </c>
      <c r="AV651">
        <v>0</v>
      </c>
      <c r="AW651">
        <v>0</v>
      </c>
      <c r="AX651">
        <v>0</v>
      </c>
      <c r="AY651">
        <v>1405.9</v>
      </c>
      <c r="AZ651">
        <v>0</v>
      </c>
      <c r="BA651">
        <v>4.0979999999999999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1410</v>
      </c>
      <c r="BI651">
        <v>2580.17</v>
      </c>
      <c r="BJ651">
        <v>375.22199999999998</v>
      </c>
      <c r="BK651" t="s">
        <v>69</v>
      </c>
      <c r="BL651" t="s">
        <v>69</v>
      </c>
      <c r="BM651" t="s">
        <v>69</v>
      </c>
      <c r="BN651" t="s">
        <v>69</v>
      </c>
      <c r="BO651">
        <v>0</v>
      </c>
      <c r="BP651">
        <v>0</v>
      </c>
      <c r="BQ651">
        <v>3377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3377</v>
      </c>
      <c r="CA651" t="str">
        <f t="shared" si="31"/>
        <v>Rt3</v>
      </c>
      <c r="CB651" t="str">
        <f t="shared" si="32"/>
        <v>96</v>
      </c>
    </row>
    <row r="652" spans="1:80" x14ac:dyDescent="0.25">
      <c r="A652" t="s">
        <v>3603</v>
      </c>
      <c r="B652" t="s">
        <v>3221</v>
      </c>
      <c r="C652" t="s">
        <v>3222</v>
      </c>
      <c r="D652" t="str">
        <f t="shared" si="30"/>
        <v>Rt3-w07-v96</v>
      </c>
      <c r="E652" t="s">
        <v>66</v>
      </c>
      <c r="F652" t="s">
        <v>80</v>
      </c>
      <c r="G652" t="s">
        <v>81</v>
      </c>
      <c r="H652">
        <v>120000</v>
      </c>
      <c r="I652">
        <v>184.06700000000001</v>
      </c>
      <c r="J652">
        <v>11.9673</v>
      </c>
      <c r="K652">
        <v>0</v>
      </c>
      <c r="L652">
        <v>0</v>
      </c>
      <c r="M652">
        <v>0</v>
      </c>
      <c r="N652">
        <v>0</v>
      </c>
      <c r="O652">
        <v>129.52600000000001</v>
      </c>
      <c r="P652">
        <v>86.827699999999993</v>
      </c>
      <c r="Q652">
        <v>0</v>
      </c>
      <c r="R652">
        <v>294.52600000000001</v>
      </c>
      <c r="S652">
        <v>0</v>
      </c>
      <c r="T652">
        <v>602.21299999999997</v>
      </c>
      <c r="U652">
        <v>1309.1300000000001</v>
      </c>
      <c r="V652">
        <v>0</v>
      </c>
      <c r="W652">
        <v>0</v>
      </c>
      <c r="X652">
        <v>0</v>
      </c>
      <c r="Y652">
        <v>63.329799999999999</v>
      </c>
      <c r="Z652">
        <v>0</v>
      </c>
      <c r="AA652">
        <v>86.750799999999998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150.08099999999999</v>
      </c>
      <c r="AI652">
        <v>118.25</v>
      </c>
      <c r="AJ652">
        <v>8.3137000000000008</v>
      </c>
      <c r="AK652">
        <v>0</v>
      </c>
      <c r="AL652">
        <v>0</v>
      </c>
      <c r="AM652">
        <v>0</v>
      </c>
      <c r="AN652">
        <v>0</v>
      </c>
      <c r="AO652">
        <v>42.085500000000003</v>
      </c>
      <c r="AP652">
        <v>28.5764</v>
      </c>
      <c r="AQ652">
        <v>0</v>
      </c>
      <c r="AR652">
        <v>70.409000000000006</v>
      </c>
      <c r="AS652">
        <v>0</v>
      </c>
      <c r="AT652">
        <v>132.90199999999999</v>
      </c>
      <c r="AU652">
        <v>400.53699999999998</v>
      </c>
      <c r="AV652">
        <v>0</v>
      </c>
      <c r="AW652">
        <v>0</v>
      </c>
      <c r="AX652">
        <v>0</v>
      </c>
      <c r="AY652">
        <v>802.84400000000005</v>
      </c>
      <c r="AZ652">
        <v>0</v>
      </c>
      <c r="BA652">
        <v>4.0917399999999997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806.93600000000004</v>
      </c>
      <c r="BI652">
        <v>2384.9899999999998</v>
      </c>
      <c r="BJ652">
        <v>353.33300000000003</v>
      </c>
      <c r="BK652" t="s">
        <v>69</v>
      </c>
      <c r="BL652" t="s">
        <v>69</v>
      </c>
      <c r="BM652" t="s">
        <v>69</v>
      </c>
      <c r="BN652" t="s">
        <v>69</v>
      </c>
      <c r="BO652">
        <v>0</v>
      </c>
      <c r="BP652">
        <v>0</v>
      </c>
      <c r="BQ652">
        <v>3180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3180</v>
      </c>
      <c r="CA652" t="str">
        <f t="shared" si="31"/>
        <v>Rt3</v>
      </c>
      <c r="CB652" t="str">
        <f t="shared" si="32"/>
        <v>96</v>
      </c>
    </row>
    <row r="653" spans="1:80" x14ac:dyDescent="0.25">
      <c r="A653" t="s">
        <v>3603</v>
      </c>
      <c r="B653" t="s">
        <v>3223</v>
      </c>
      <c r="C653" t="s">
        <v>3224</v>
      </c>
      <c r="D653" t="str">
        <f t="shared" si="30"/>
        <v>Rt3-w08-v96</v>
      </c>
      <c r="E653" t="s">
        <v>66</v>
      </c>
      <c r="F653" t="s">
        <v>82</v>
      </c>
      <c r="G653" t="s">
        <v>83</v>
      </c>
      <c r="H653">
        <v>120000</v>
      </c>
      <c r="I653">
        <v>237.529</v>
      </c>
      <c r="J653">
        <v>16.055900000000001</v>
      </c>
      <c r="K653">
        <v>0</v>
      </c>
      <c r="L653">
        <v>0</v>
      </c>
      <c r="M653">
        <v>0</v>
      </c>
      <c r="N653">
        <v>0</v>
      </c>
      <c r="O653">
        <v>132.13999999999999</v>
      </c>
      <c r="P653">
        <v>101.35299999999999</v>
      </c>
      <c r="Q653">
        <v>0</v>
      </c>
      <c r="R653">
        <v>294.52600000000001</v>
      </c>
      <c r="S653">
        <v>0</v>
      </c>
      <c r="T653">
        <v>602.21299999999997</v>
      </c>
      <c r="U653">
        <v>1383.82</v>
      </c>
      <c r="V653">
        <v>0</v>
      </c>
      <c r="W653">
        <v>0</v>
      </c>
      <c r="X653">
        <v>0</v>
      </c>
      <c r="Y653">
        <v>139.279</v>
      </c>
      <c r="Z653">
        <v>0</v>
      </c>
      <c r="AA653">
        <v>85.513300000000001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224.792</v>
      </c>
      <c r="AI653">
        <v>143.21899999999999</v>
      </c>
      <c r="AJ653">
        <v>10.412100000000001</v>
      </c>
      <c r="AK653">
        <v>0</v>
      </c>
      <c r="AL653">
        <v>0</v>
      </c>
      <c r="AM653">
        <v>0</v>
      </c>
      <c r="AN653">
        <v>0</v>
      </c>
      <c r="AO653">
        <v>39.7042</v>
      </c>
      <c r="AP653">
        <v>33.578099999999999</v>
      </c>
      <c r="AQ653">
        <v>0</v>
      </c>
      <c r="AR653">
        <v>70.409000000000006</v>
      </c>
      <c r="AS653">
        <v>0</v>
      </c>
      <c r="AT653">
        <v>132.90199999999999</v>
      </c>
      <c r="AU653">
        <v>430.22399999999999</v>
      </c>
      <c r="AV653">
        <v>0</v>
      </c>
      <c r="AW653">
        <v>0</v>
      </c>
      <c r="AX653">
        <v>0</v>
      </c>
      <c r="AY653">
        <v>1402.57</v>
      </c>
      <c r="AZ653">
        <v>0</v>
      </c>
      <c r="BA653">
        <v>4.02285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1406.59</v>
      </c>
      <c r="BI653">
        <v>2809.33</v>
      </c>
      <c r="BJ653">
        <v>399.33300000000003</v>
      </c>
      <c r="BK653" t="s">
        <v>69</v>
      </c>
      <c r="BL653" t="s">
        <v>69</v>
      </c>
      <c r="BM653" t="s">
        <v>69</v>
      </c>
      <c r="BN653" t="s">
        <v>69</v>
      </c>
      <c r="BO653">
        <v>0</v>
      </c>
      <c r="BP653">
        <v>0</v>
      </c>
      <c r="BQ653">
        <v>3594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3594</v>
      </c>
      <c r="CA653" t="str">
        <f t="shared" si="31"/>
        <v>Rt3</v>
      </c>
      <c r="CB653" t="str">
        <f t="shared" si="32"/>
        <v>96</v>
      </c>
    </row>
    <row r="654" spans="1:80" x14ac:dyDescent="0.25">
      <c r="A654" t="s">
        <v>3603</v>
      </c>
      <c r="B654" t="s">
        <v>3225</v>
      </c>
      <c r="C654" t="s">
        <v>3226</v>
      </c>
      <c r="D654" t="str">
        <f t="shared" si="30"/>
        <v>Rt3-w09-v96</v>
      </c>
      <c r="E654" t="s">
        <v>66</v>
      </c>
      <c r="F654" t="s">
        <v>84</v>
      </c>
      <c r="G654" t="s">
        <v>85</v>
      </c>
      <c r="H654">
        <v>120000</v>
      </c>
      <c r="I654">
        <v>263.09399999999999</v>
      </c>
      <c r="J654">
        <v>18.292300000000001</v>
      </c>
      <c r="K654">
        <v>0</v>
      </c>
      <c r="L654">
        <v>0</v>
      </c>
      <c r="M654">
        <v>0</v>
      </c>
      <c r="N654">
        <v>0</v>
      </c>
      <c r="O654">
        <v>133.85</v>
      </c>
      <c r="P654">
        <v>110.873</v>
      </c>
      <c r="Q654">
        <v>0</v>
      </c>
      <c r="R654">
        <v>294.52600000000001</v>
      </c>
      <c r="S654">
        <v>0</v>
      </c>
      <c r="T654">
        <v>602.21299999999997</v>
      </c>
      <c r="U654">
        <v>1422.85</v>
      </c>
      <c r="V654">
        <v>0</v>
      </c>
      <c r="W654">
        <v>0</v>
      </c>
      <c r="X654">
        <v>0</v>
      </c>
      <c r="Y654">
        <v>264.23599999999999</v>
      </c>
      <c r="Z654">
        <v>0</v>
      </c>
      <c r="AA654">
        <v>85.442599999999999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349.67899999999997</v>
      </c>
      <c r="AI654">
        <v>185.74100000000001</v>
      </c>
      <c r="AJ654">
        <v>15.0778</v>
      </c>
      <c r="AK654">
        <v>0</v>
      </c>
      <c r="AL654">
        <v>0</v>
      </c>
      <c r="AM654">
        <v>0</v>
      </c>
      <c r="AN654">
        <v>0</v>
      </c>
      <c r="AO654">
        <v>45.745199999999997</v>
      </c>
      <c r="AP654">
        <v>40.477699999999999</v>
      </c>
      <c r="AQ654">
        <v>0</v>
      </c>
      <c r="AR654">
        <v>70.409000000000006</v>
      </c>
      <c r="AS654">
        <v>0</v>
      </c>
      <c r="AT654">
        <v>132.90199999999999</v>
      </c>
      <c r="AU654">
        <v>490.35300000000001</v>
      </c>
      <c r="AV654">
        <v>0</v>
      </c>
      <c r="AW654">
        <v>0</v>
      </c>
      <c r="AX654">
        <v>0</v>
      </c>
      <c r="AY654">
        <v>1796.78</v>
      </c>
      <c r="AZ654">
        <v>0</v>
      </c>
      <c r="BA654">
        <v>4.1364599999999996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1800.92</v>
      </c>
      <c r="BI654">
        <v>3658.5</v>
      </c>
      <c r="BJ654">
        <v>447.22199999999998</v>
      </c>
      <c r="BK654" t="s">
        <v>69</v>
      </c>
      <c r="BL654" t="s">
        <v>69</v>
      </c>
      <c r="BM654" t="s">
        <v>69</v>
      </c>
      <c r="BN654" t="s">
        <v>69</v>
      </c>
      <c r="BO654">
        <v>0</v>
      </c>
      <c r="BP654">
        <v>0</v>
      </c>
      <c r="BQ654">
        <v>4025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4025</v>
      </c>
      <c r="CA654" t="str">
        <f t="shared" si="31"/>
        <v>Rt3</v>
      </c>
      <c r="CB654" t="str">
        <f t="shared" si="32"/>
        <v>96</v>
      </c>
    </row>
    <row r="655" spans="1:80" x14ac:dyDescent="0.25">
      <c r="A655" t="s">
        <v>3603</v>
      </c>
      <c r="B655" t="s">
        <v>3227</v>
      </c>
      <c r="C655" t="s">
        <v>3228</v>
      </c>
      <c r="D655" t="str">
        <f t="shared" si="30"/>
        <v>Rt3-w10-v96</v>
      </c>
      <c r="E655" t="s">
        <v>66</v>
      </c>
      <c r="F655" t="s">
        <v>86</v>
      </c>
      <c r="G655" t="s">
        <v>87</v>
      </c>
      <c r="H655">
        <v>120000</v>
      </c>
      <c r="I655">
        <v>260.233</v>
      </c>
      <c r="J655">
        <v>17.162099999999999</v>
      </c>
      <c r="K655">
        <v>0</v>
      </c>
      <c r="L655">
        <v>0</v>
      </c>
      <c r="M655">
        <v>0</v>
      </c>
      <c r="N655">
        <v>0</v>
      </c>
      <c r="O655">
        <v>134.852</v>
      </c>
      <c r="P655">
        <v>105.212</v>
      </c>
      <c r="Q655">
        <v>0</v>
      </c>
      <c r="R655">
        <v>294.52600000000001</v>
      </c>
      <c r="S655">
        <v>0</v>
      </c>
      <c r="T655">
        <v>602.21299999999997</v>
      </c>
      <c r="U655">
        <v>1414.2</v>
      </c>
      <c r="V655">
        <v>0</v>
      </c>
      <c r="W655">
        <v>0</v>
      </c>
      <c r="X655">
        <v>0</v>
      </c>
      <c r="Y655">
        <v>300.02600000000001</v>
      </c>
      <c r="Z655">
        <v>0</v>
      </c>
      <c r="AA655">
        <v>85.095699999999994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385.12200000000001</v>
      </c>
      <c r="AI655">
        <v>162.905</v>
      </c>
      <c r="AJ655">
        <v>11.2951</v>
      </c>
      <c r="AK655">
        <v>0</v>
      </c>
      <c r="AL655">
        <v>0</v>
      </c>
      <c r="AM655">
        <v>0</v>
      </c>
      <c r="AN655">
        <v>0</v>
      </c>
      <c r="AO655">
        <v>49.552599999999998</v>
      </c>
      <c r="AP655">
        <v>36.050699999999999</v>
      </c>
      <c r="AQ655">
        <v>0</v>
      </c>
      <c r="AR655">
        <v>70.409000000000006</v>
      </c>
      <c r="AS655">
        <v>0</v>
      </c>
      <c r="AT655">
        <v>132.90199999999999</v>
      </c>
      <c r="AU655">
        <v>463.11399999999998</v>
      </c>
      <c r="AV655">
        <v>0</v>
      </c>
      <c r="AW655">
        <v>0</v>
      </c>
      <c r="AX655">
        <v>0</v>
      </c>
      <c r="AY655">
        <v>1787.69</v>
      </c>
      <c r="AZ655">
        <v>0</v>
      </c>
      <c r="BA655">
        <v>2.61273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1790.31</v>
      </c>
      <c r="BI655">
        <v>3124.56</v>
      </c>
      <c r="BJ655">
        <v>433.11099999999999</v>
      </c>
      <c r="BK655" t="s">
        <v>69</v>
      </c>
      <c r="BL655" t="s">
        <v>69</v>
      </c>
      <c r="BM655" t="s">
        <v>69</v>
      </c>
      <c r="BN655" t="s">
        <v>69</v>
      </c>
      <c r="BO655">
        <v>0</v>
      </c>
      <c r="BP655">
        <v>0</v>
      </c>
      <c r="BQ655">
        <v>3898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3898</v>
      </c>
      <c r="CA655" t="str">
        <f t="shared" si="31"/>
        <v>Rt3</v>
      </c>
      <c r="CB655" t="str">
        <f t="shared" si="32"/>
        <v>96</v>
      </c>
    </row>
    <row r="656" spans="1:80" x14ac:dyDescent="0.25">
      <c r="A656" t="s">
        <v>3603</v>
      </c>
      <c r="B656" t="s">
        <v>3229</v>
      </c>
      <c r="C656" t="s">
        <v>3230</v>
      </c>
      <c r="D656" t="str">
        <f t="shared" si="30"/>
        <v>Rt3-w11-v96</v>
      </c>
      <c r="E656" t="s">
        <v>66</v>
      </c>
      <c r="F656" t="s">
        <v>88</v>
      </c>
      <c r="G656" t="s">
        <v>89</v>
      </c>
      <c r="H656">
        <v>120000</v>
      </c>
      <c r="I656">
        <v>244.41300000000001</v>
      </c>
      <c r="J656">
        <v>16.554200000000002</v>
      </c>
      <c r="K656">
        <v>0</v>
      </c>
      <c r="L656">
        <v>0</v>
      </c>
      <c r="M656">
        <v>0</v>
      </c>
      <c r="N656">
        <v>0</v>
      </c>
      <c r="O656">
        <v>139.774</v>
      </c>
      <c r="P656">
        <v>100.017</v>
      </c>
      <c r="Q656">
        <v>0</v>
      </c>
      <c r="R656">
        <v>294.52600000000001</v>
      </c>
      <c r="S656">
        <v>0</v>
      </c>
      <c r="T656">
        <v>602.21299999999997</v>
      </c>
      <c r="U656">
        <v>1397.5</v>
      </c>
      <c r="V656">
        <v>0</v>
      </c>
      <c r="W656">
        <v>0</v>
      </c>
      <c r="X656">
        <v>0</v>
      </c>
      <c r="Y656">
        <v>1008.65</v>
      </c>
      <c r="Z656">
        <v>0</v>
      </c>
      <c r="AA656">
        <v>86.154300000000006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1094.8</v>
      </c>
      <c r="AI656">
        <v>192.012</v>
      </c>
      <c r="AJ656">
        <v>15.9445</v>
      </c>
      <c r="AK656">
        <v>0</v>
      </c>
      <c r="AL656">
        <v>0</v>
      </c>
      <c r="AM656">
        <v>0</v>
      </c>
      <c r="AN656">
        <v>0</v>
      </c>
      <c r="AO656">
        <v>45.987299999999998</v>
      </c>
      <c r="AP656">
        <v>39.924599999999998</v>
      </c>
      <c r="AQ656">
        <v>0</v>
      </c>
      <c r="AR656">
        <v>70.409000000000006</v>
      </c>
      <c r="AS656">
        <v>0</v>
      </c>
      <c r="AT656">
        <v>132.90199999999999</v>
      </c>
      <c r="AU656">
        <v>497.18</v>
      </c>
      <c r="AV656">
        <v>0</v>
      </c>
      <c r="AW656">
        <v>0</v>
      </c>
      <c r="AX656">
        <v>0</v>
      </c>
      <c r="AY656">
        <v>2762.34</v>
      </c>
      <c r="AZ656">
        <v>0</v>
      </c>
      <c r="BA656">
        <v>2.9478399999999998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2765.29</v>
      </c>
      <c r="BI656">
        <v>3695.6</v>
      </c>
      <c r="BJ656">
        <v>400.33300000000003</v>
      </c>
      <c r="BK656" t="s">
        <v>69</v>
      </c>
      <c r="BL656" t="s">
        <v>69</v>
      </c>
      <c r="BM656" t="s">
        <v>69</v>
      </c>
      <c r="BN656" t="s">
        <v>69</v>
      </c>
      <c r="BO656">
        <v>0</v>
      </c>
      <c r="BP656">
        <v>0</v>
      </c>
      <c r="BQ656">
        <v>3603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3603</v>
      </c>
      <c r="CA656" t="str">
        <f t="shared" si="31"/>
        <v>Rt3</v>
      </c>
      <c r="CB656" t="str">
        <f t="shared" si="32"/>
        <v>96</v>
      </c>
    </row>
    <row r="657" spans="1:80" x14ac:dyDescent="0.25">
      <c r="A657" t="s">
        <v>3603</v>
      </c>
      <c r="B657" t="s">
        <v>3231</v>
      </c>
      <c r="C657" t="s">
        <v>3232</v>
      </c>
      <c r="D657" t="str">
        <f t="shared" si="30"/>
        <v>Rt3-w12-v96</v>
      </c>
      <c r="E657" t="s">
        <v>66</v>
      </c>
      <c r="F657" t="s">
        <v>90</v>
      </c>
      <c r="G657" t="s">
        <v>91</v>
      </c>
      <c r="H657">
        <v>120000</v>
      </c>
      <c r="I657">
        <v>215.11799999999999</v>
      </c>
      <c r="J657">
        <v>14.709099999999999</v>
      </c>
      <c r="K657">
        <v>0</v>
      </c>
      <c r="L657">
        <v>0</v>
      </c>
      <c r="M657">
        <v>0</v>
      </c>
      <c r="N657">
        <v>0</v>
      </c>
      <c r="O657">
        <v>128.726</v>
      </c>
      <c r="P657">
        <v>97.556700000000006</v>
      </c>
      <c r="Q657">
        <v>0</v>
      </c>
      <c r="R657">
        <v>294.52600000000001</v>
      </c>
      <c r="S657">
        <v>0</v>
      </c>
      <c r="T657">
        <v>602.21299999999997</v>
      </c>
      <c r="U657">
        <v>1352.85</v>
      </c>
      <c r="V657">
        <v>0</v>
      </c>
      <c r="W657">
        <v>0</v>
      </c>
      <c r="X657">
        <v>0</v>
      </c>
      <c r="Y657">
        <v>901.51199999999994</v>
      </c>
      <c r="Z657">
        <v>0</v>
      </c>
      <c r="AA657">
        <v>88.580600000000004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990.09199999999998</v>
      </c>
      <c r="AI657">
        <v>176.19499999999999</v>
      </c>
      <c r="AJ657">
        <v>12.851599999999999</v>
      </c>
      <c r="AK657">
        <v>0</v>
      </c>
      <c r="AL657">
        <v>0</v>
      </c>
      <c r="AM657">
        <v>0</v>
      </c>
      <c r="AN657">
        <v>0</v>
      </c>
      <c r="AO657">
        <v>48.0762</v>
      </c>
      <c r="AP657">
        <v>38.285699999999999</v>
      </c>
      <c r="AQ657">
        <v>0</v>
      </c>
      <c r="AR657">
        <v>70.409000000000006</v>
      </c>
      <c r="AS657">
        <v>0</v>
      </c>
      <c r="AT657">
        <v>132.90199999999999</v>
      </c>
      <c r="AU657">
        <v>478.71899999999999</v>
      </c>
      <c r="AV657">
        <v>0</v>
      </c>
      <c r="AW657">
        <v>0</v>
      </c>
      <c r="AX657">
        <v>0</v>
      </c>
      <c r="AY657">
        <v>2821.88</v>
      </c>
      <c r="AZ657">
        <v>0</v>
      </c>
      <c r="BA657">
        <v>2.8942000000000001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2824.78</v>
      </c>
      <c r="BI657">
        <v>3416.23</v>
      </c>
      <c r="BJ657">
        <v>390.77800000000002</v>
      </c>
      <c r="BK657" t="s">
        <v>69</v>
      </c>
      <c r="BL657" t="s">
        <v>69</v>
      </c>
      <c r="BM657" t="s">
        <v>69</v>
      </c>
      <c r="BN657" t="s">
        <v>69</v>
      </c>
      <c r="BO657">
        <v>0</v>
      </c>
      <c r="BP657">
        <v>0</v>
      </c>
      <c r="BQ657">
        <v>3517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3517</v>
      </c>
      <c r="CA657" t="str">
        <f t="shared" si="31"/>
        <v>Rt3</v>
      </c>
      <c r="CB657" t="str">
        <f t="shared" si="32"/>
        <v>96</v>
      </c>
    </row>
    <row r="658" spans="1:80" x14ac:dyDescent="0.25">
      <c r="A658" t="s">
        <v>3604</v>
      </c>
      <c r="B658" t="s">
        <v>3233</v>
      </c>
      <c r="C658" t="s">
        <v>3234</v>
      </c>
      <c r="D658" t="str">
        <f t="shared" si="30"/>
        <v>Rt3-w13-v96</v>
      </c>
      <c r="E658" t="s">
        <v>66</v>
      </c>
      <c r="F658" t="s">
        <v>92</v>
      </c>
      <c r="G658" t="s">
        <v>93</v>
      </c>
      <c r="H658">
        <v>120000</v>
      </c>
      <c r="I658">
        <v>255.83600000000001</v>
      </c>
      <c r="J658">
        <v>17.9666</v>
      </c>
      <c r="K658">
        <v>0</v>
      </c>
      <c r="L658">
        <v>0</v>
      </c>
      <c r="M658">
        <v>0</v>
      </c>
      <c r="N658">
        <v>0</v>
      </c>
      <c r="O658">
        <v>142.857</v>
      </c>
      <c r="P658">
        <v>100.22</v>
      </c>
      <c r="Q658">
        <v>0</v>
      </c>
      <c r="R658">
        <v>294.52600000000001</v>
      </c>
      <c r="S658">
        <v>0</v>
      </c>
      <c r="T658">
        <v>602.21299999999997</v>
      </c>
      <c r="U658">
        <v>1413.62</v>
      </c>
      <c r="V658">
        <v>0</v>
      </c>
      <c r="W658">
        <v>0</v>
      </c>
      <c r="X658">
        <v>0</v>
      </c>
      <c r="Y658">
        <v>872.92</v>
      </c>
      <c r="Z658">
        <v>0</v>
      </c>
      <c r="AA658">
        <v>85.204700000000003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958.125</v>
      </c>
      <c r="AI658">
        <v>191.09299999999999</v>
      </c>
      <c r="AJ658">
        <v>14.1958</v>
      </c>
      <c r="AK658">
        <v>0</v>
      </c>
      <c r="AL658">
        <v>0</v>
      </c>
      <c r="AM658">
        <v>0</v>
      </c>
      <c r="AN658">
        <v>0</v>
      </c>
      <c r="AO658">
        <v>55.501199999999997</v>
      </c>
      <c r="AP658">
        <v>39.516500000000001</v>
      </c>
      <c r="AQ658">
        <v>0</v>
      </c>
      <c r="AR658">
        <v>70.409000000000006</v>
      </c>
      <c r="AS658">
        <v>0</v>
      </c>
      <c r="AT658">
        <v>132.90199999999999</v>
      </c>
      <c r="AU658">
        <v>503.61799999999999</v>
      </c>
      <c r="AV658">
        <v>0</v>
      </c>
      <c r="AW658">
        <v>0</v>
      </c>
      <c r="AX658">
        <v>0</v>
      </c>
      <c r="AY658">
        <v>2812.5</v>
      </c>
      <c r="AZ658">
        <v>0</v>
      </c>
      <c r="BA658">
        <v>2.6642800000000002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2815.17</v>
      </c>
      <c r="BI658">
        <v>3646.92</v>
      </c>
      <c r="BJ658">
        <v>411.55599999999998</v>
      </c>
      <c r="BK658" t="s">
        <v>69</v>
      </c>
      <c r="BL658" t="s">
        <v>69</v>
      </c>
      <c r="BM658" t="s">
        <v>69</v>
      </c>
      <c r="BN658" t="s">
        <v>69</v>
      </c>
      <c r="BO658">
        <v>0</v>
      </c>
      <c r="BP658">
        <v>0</v>
      </c>
      <c r="BQ658">
        <v>3704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3704</v>
      </c>
      <c r="CA658" t="str">
        <f t="shared" si="31"/>
        <v>Rt3</v>
      </c>
      <c r="CB658" t="str">
        <f t="shared" si="32"/>
        <v>96</v>
      </c>
    </row>
    <row r="659" spans="1:80" x14ac:dyDescent="0.25">
      <c r="A659" t="s">
        <v>3604</v>
      </c>
      <c r="B659" t="s">
        <v>3236</v>
      </c>
      <c r="C659" t="s">
        <v>3237</v>
      </c>
      <c r="D659" t="str">
        <f t="shared" si="30"/>
        <v>Rt3-w14-v96</v>
      </c>
      <c r="E659" t="s">
        <v>66</v>
      </c>
      <c r="F659" t="s">
        <v>94</v>
      </c>
      <c r="G659" t="s">
        <v>95</v>
      </c>
      <c r="H659">
        <v>120000</v>
      </c>
      <c r="I659">
        <v>248.07900000000001</v>
      </c>
      <c r="J659">
        <v>16.209399999999999</v>
      </c>
      <c r="K659">
        <v>0</v>
      </c>
      <c r="L659">
        <v>0</v>
      </c>
      <c r="M659">
        <v>0</v>
      </c>
      <c r="N659">
        <v>0</v>
      </c>
      <c r="O659">
        <v>137.191</v>
      </c>
      <c r="P659">
        <v>104.205</v>
      </c>
      <c r="Q659">
        <v>0</v>
      </c>
      <c r="R659">
        <v>294.52600000000001</v>
      </c>
      <c r="S659">
        <v>0</v>
      </c>
      <c r="T659">
        <v>602.21299999999997</v>
      </c>
      <c r="U659">
        <v>1402.43</v>
      </c>
      <c r="V659">
        <v>0</v>
      </c>
      <c r="W659">
        <v>0</v>
      </c>
      <c r="X659">
        <v>0</v>
      </c>
      <c r="Y659">
        <v>928.39700000000005</v>
      </c>
      <c r="Z659">
        <v>0</v>
      </c>
      <c r="AA659">
        <v>86.712999999999994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1015.11</v>
      </c>
      <c r="AI659">
        <v>217.06899999999999</v>
      </c>
      <c r="AJ659">
        <v>19.628299999999999</v>
      </c>
      <c r="AK659">
        <v>0</v>
      </c>
      <c r="AL659">
        <v>0</v>
      </c>
      <c r="AM659">
        <v>0</v>
      </c>
      <c r="AN659">
        <v>0</v>
      </c>
      <c r="AO659">
        <v>39.359000000000002</v>
      </c>
      <c r="AP659">
        <v>43.094999999999999</v>
      </c>
      <c r="AQ659">
        <v>0</v>
      </c>
      <c r="AR659">
        <v>70.409000000000006</v>
      </c>
      <c r="AS659">
        <v>0</v>
      </c>
      <c r="AT659">
        <v>132.90199999999999</v>
      </c>
      <c r="AU659">
        <v>522.46199999999999</v>
      </c>
      <c r="AV659">
        <v>0</v>
      </c>
      <c r="AW659">
        <v>0</v>
      </c>
      <c r="AX659">
        <v>0</v>
      </c>
      <c r="AY659">
        <v>2756.17</v>
      </c>
      <c r="AZ659">
        <v>0</v>
      </c>
      <c r="BA659">
        <v>2.5790299999999999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2758.75</v>
      </c>
      <c r="BI659">
        <v>4254.2</v>
      </c>
      <c r="BJ659">
        <v>421.22199999999998</v>
      </c>
      <c r="BK659" t="s">
        <v>69</v>
      </c>
      <c r="BL659" t="s">
        <v>69</v>
      </c>
      <c r="BM659" t="s">
        <v>69</v>
      </c>
      <c r="BN659" t="s">
        <v>69</v>
      </c>
      <c r="BO659">
        <v>0</v>
      </c>
      <c r="BP659">
        <v>0</v>
      </c>
      <c r="BQ659">
        <v>3791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3791</v>
      </c>
      <c r="CA659" t="str">
        <f t="shared" si="31"/>
        <v>Rt3</v>
      </c>
      <c r="CB659" t="str">
        <f t="shared" si="32"/>
        <v>96</v>
      </c>
    </row>
    <row r="660" spans="1:80" x14ac:dyDescent="0.25">
      <c r="A660" t="s">
        <v>3604</v>
      </c>
      <c r="B660" t="s">
        <v>3238</v>
      </c>
      <c r="C660" t="s">
        <v>3239</v>
      </c>
      <c r="D660" t="str">
        <f t="shared" si="30"/>
        <v>Rt3-w15-v96</v>
      </c>
      <c r="E660" t="s">
        <v>66</v>
      </c>
      <c r="F660" t="s">
        <v>96</v>
      </c>
      <c r="G660" t="s">
        <v>97</v>
      </c>
      <c r="H660">
        <v>120000</v>
      </c>
      <c r="I660">
        <v>432.06700000000001</v>
      </c>
      <c r="J660">
        <v>32.707000000000001</v>
      </c>
      <c r="K660">
        <v>0</v>
      </c>
      <c r="L660">
        <v>0</v>
      </c>
      <c r="M660">
        <v>0</v>
      </c>
      <c r="N660">
        <v>0</v>
      </c>
      <c r="O660">
        <v>180.45</v>
      </c>
      <c r="P660">
        <v>137.34200000000001</v>
      </c>
      <c r="Q660">
        <v>0</v>
      </c>
      <c r="R660">
        <v>294.52600000000001</v>
      </c>
      <c r="S660">
        <v>0</v>
      </c>
      <c r="T660">
        <v>602.21299999999997</v>
      </c>
      <c r="U660">
        <v>1679.31</v>
      </c>
      <c r="V660">
        <v>0</v>
      </c>
      <c r="W660">
        <v>0</v>
      </c>
      <c r="X660">
        <v>0</v>
      </c>
      <c r="Y660">
        <v>133.25299999999999</v>
      </c>
      <c r="Z660">
        <v>0</v>
      </c>
      <c r="AA660">
        <v>73.156400000000005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206.41</v>
      </c>
      <c r="AI660">
        <v>252.85300000000001</v>
      </c>
      <c r="AJ660">
        <v>22.462499999999999</v>
      </c>
      <c r="AK660">
        <v>0</v>
      </c>
      <c r="AL660">
        <v>0</v>
      </c>
      <c r="AM660">
        <v>0</v>
      </c>
      <c r="AN660">
        <v>0</v>
      </c>
      <c r="AO660">
        <v>68.347899999999996</v>
      </c>
      <c r="AP660">
        <v>48.653100000000002</v>
      </c>
      <c r="AQ660">
        <v>0</v>
      </c>
      <c r="AR660">
        <v>70.409000000000006</v>
      </c>
      <c r="AS660">
        <v>0</v>
      </c>
      <c r="AT660">
        <v>124.73399999999999</v>
      </c>
      <c r="AU660">
        <v>587.45899999999995</v>
      </c>
      <c r="AV660">
        <v>0</v>
      </c>
      <c r="AW660">
        <v>0</v>
      </c>
      <c r="AX660">
        <v>0</v>
      </c>
      <c r="AY660">
        <v>1511.76</v>
      </c>
      <c r="AZ660">
        <v>0</v>
      </c>
      <c r="BA660">
        <v>3.80748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1515.57</v>
      </c>
      <c r="BI660">
        <v>4824.6899999999996</v>
      </c>
      <c r="BJ660">
        <v>454.66699999999997</v>
      </c>
      <c r="BK660" t="s">
        <v>69</v>
      </c>
      <c r="BL660" t="s">
        <v>69</v>
      </c>
      <c r="BM660" t="s">
        <v>69</v>
      </c>
      <c r="BN660" t="s">
        <v>69</v>
      </c>
      <c r="BO660">
        <v>0</v>
      </c>
      <c r="BP660">
        <v>0</v>
      </c>
      <c r="BQ660">
        <v>4092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4092</v>
      </c>
      <c r="CA660" t="str">
        <f t="shared" si="31"/>
        <v>Rt3</v>
      </c>
      <c r="CB660" t="str">
        <f t="shared" si="32"/>
        <v>96</v>
      </c>
    </row>
    <row r="661" spans="1:80" x14ac:dyDescent="0.25">
      <c r="A661" t="s">
        <v>3604</v>
      </c>
      <c r="B661" t="s">
        <v>3240</v>
      </c>
      <c r="C661" t="s">
        <v>3241</v>
      </c>
      <c r="D661" t="str">
        <f t="shared" si="30"/>
        <v>Rt3-w16-v96</v>
      </c>
      <c r="E661" t="s">
        <v>66</v>
      </c>
      <c r="F661" t="s">
        <v>98</v>
      </c>
      <c r="G661" t="s">
        <v>99</v>
      </c>
      <c r="H661">
        <v>120000</v>
      </c>
      <c r="I661">
        <v>107.15</v>
      </c>
      <c r="J661">
        <v>5.0687899999999999</v>
      </c>
      <c r="K661">
        <v>0</v>
      </c>
      <c r="L661">
        <v>0</v>
      </c>
      <c r="M661">
        <v>0</v>
      </c>
      <c r="N661">
        <v>0</v>
      </c>
      <c r="O661">
        <v>125.771</v>
      </c>
      <c r="P661">
        <v>68.812100000000001</v>
      </c>
      <c r="Q661">
        <v>0</v>
      </c>
      <c r="R661">
        <v>294.52600000000001</v>
      </c>
      <c r="S661">
        <v>0</v>
      </c>
      <c r="T661">
        <v>602.21299999999997</v>
      </c>
      <c r="U661">
        <v>1203.54</v>
      </c>
      <c r="V661">
        <v>0</v>
      </c>
      <c r="W661">
        <v>0</v>
      </c>
      <c r="X661">
        <v>0</v>
      </c>
      <c r="Y661">
        <v>2434.79</v>
      </c>
      <c r="Z661">
        <v>0</v>
      </c>
      <c r="AA661">
        <v>98.316199999999995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2533.11</v>
      </c>
      <c r="AI661">
        <v>124.613</v>
      </c>
      <c r="AJ661">
        <v>7.5026799999999998</v>
      </c>
      <c r="AK661">
        <v>0</v>
      </c>
      <c r="AL661">
        <v>0</v>
      </c>
      <c r="AM661">
        <v>0</v>
      </c>
      <c r="AN661">
        <v>0</v>
      </c>
      <c r="AO661">
        <v>49.636899999999997</v>
      </c>
      <c r="AP661">
        <v>30.571400000000001</v>
      </c>
      <c r="AQ661">
        <v>0</v>
      </c>
      <c r="AR661">
        <v>70.409000000000006</v>
      </c>
      <c r="AS661">
        <v>0</v>
      </c>
      <c r="AT661">
        <v>124.73399999999999</v>
      </c>
      <c r="AU661">
        <v>407.46800000000002</v>
      </c>
      <c r="AV661">
        <v>0</v>
      </c>
      <c r="AW661">
        <v>0</v>
      </c>
      <c r="AX661">
        <v>0</v>
      </c>
      <c r="AY661">
        <v>3244.33</v>
      </c>
      <c r="AZ661">
        <v>0</v>
      </c>
      <c r="BA661">
        <v>4.8068299999999997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3249.14</v>
      </c>
      <c r="BI661">
        <v>2480.15</v>
      </c>
      <c r="BJ661">
        <v>338.55599999999998</v>
      </c>
      <c r="BK661" t="s">
        <v>69</v>
      </c>
      <c r="BL661" t="s">
        <v>69</v>
      </c>
      <c r="BM661" t="s">
        <v>69</v>
      </c>
      <c r="BN661" t="s">
        <v>69</v>
      </c>
      <c r="BO661">
        <v>0</v>
      </c>
      <c r="BP661">
        <v>0</v>
      </c>
      <c r="BQ661">
        <v>3047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3047</v>
      </c>
      <c r="CA661" t="str">
        <f t="shared" si="31"/>
        <v>Rt3</v>
      </c>
      <c r="CB661" t="str">
        <f t="shared" si="32"/>
        <v>96</v>
      </c>
    </row>
    <row r="662" spans="1:80" x14ac:dyDescent="0.25">
      <c r="A662" t="s">
        <v>3604</v>
      </c>
      <c r="B662" t="s">
        <v>3242</v>
      </c>
      <c r="C662" t="s">
        <v>3243</v>
      </c>
      <c r="D662" t="str">
        <f t="shared" si="30"/>
        <v>Rt3-w01-v03</v>
      </c>
      <c r="E662" t="s">
        <v>66</v>
      </c>
      <c r="F662" t="s">
        <v>67</v>
      </c>
      <c r="G662" t="s">
        <v>68</v>
      </c>
      <c r="H662">
        <v>120000</v>
      </c>
      <c r="I662">
        <v>24.063400000000001</v>
      </c>
      <c r="J662">
        <v>0.28737000000000001</v>
      </c>
      <c r="K662">
        <v>0</v>
      </c>
      <c r="L662">
        <v>0</v>
      </c>
      <c r="M662">
        <v>0</v>
      </c>
      <c r="N662">
        <v>0</v>
      </c>
      <c r="O662">
        <v>61.263199999999998</v>
      </c>
      <c r="P662">
        <v>35.087899999999998</v>
      </c>
      <c r="Q662">
        <v>0</v>
      </c>
      <c r="R662">
        <v>280.488</v>
      </c>
      <c r="S662">
        <v>0</v>
      </c>
      <c r="T662">
        <v>568.59799999999996</v>
      </c>
      <c r="U662">
        <v>969.78499999999997</v>
      </c>
      <c r="V662">
        <v>0</v>
      </c>
      <c r="W662">
        <v>0</v>
      </c>
      <c r="X662">
        <v>0</v>
      </c>
      <c r="Y662">
        <v>1130.3599999999999</v>
      </c>
      <c r="Z662">
        <v>0</v>
      </c>
      <c r="AA662">
        <v>93.842500000000001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1224.2</v>
      </c>
      <c r="AI662">
        <v>53.961399999999998</v>
      </c>
      <c r="AJ662">
        <v>1.2387300000000001</v>
      </c>
      <c r="AK662">
        <v>0</v>
      </c>
      <c r="AL662">
        <v>0</v>
      </c>
      <c r="AM662">
        <v>0</v>
      </c>
      <c r="AN662">
        <v>0</v>
      </c>
      <c r="AO662">
        <v>23.551500000000001</v>
      </c>
      <c r="AP662">
        <v>19.893699999999999</v>
      </c>
      <c r="AQ662">
        <v>0</v>
      </c>
      <c r="AR662">
        <v>67.052199999999999</v>
      </c>
      <c r="AS662">
        <v>0</v>
      </c>
      <c r="AT662">
        <v>125.48399999999999</v>
      </c>
      <c r="AU662">
        <v>291.18099999999998</v>
      </c>
      <c r="AV662">
        <v>0</v>
      </c>
      <c r="AW662">
        <v>0</v>
      </c>
      <c r="AX662">
        <v>0</v>
      </c>
      <c r="AY662">
        <v>2257.6799999999998</v>
      </c>
      <c r="AZ662">
        <v>0</v>
      </c>
      <c r="BA662">
        <v>2.53383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2260.2199999999998</v>
      </c>
      <c r="BI662">
        <v>1124.73</v>
      </c>
      <c r="BJ662">
        <v>215.667</v>
      </c>
      <c r="BK662" t="s">
        <v>69</v>
      </c>
      <c r="BL662" t="s">
        <v>69</v>
      </c>
      <c r="BM662" t="s">
        <v>69</v>
      </c>
      <c r="BN662" t="s">
        <v>69</v>
      </c>
      <c r="BO662">
        <v>0</v>
      </c>
      <c r="BP662">
        <v>0</v>
      </c>
      <c r="BQ662">
        <v>1941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1941</v>
      </c>
      <c r="CA662" t="str">
        <f t="shared" si="31"/>
        <v>Rt3</v>
      </c>
      <c r="CB662" t="str">
        <f t="shared" si="32"/>
        <v>03</v>
      </c>
    </row>
    <row r="663" spans="1:80" x14ac:dyDescent="0.25">
      <c r="A663" t="s">
        <v>3604</v>
      </c>
      <c r="B663" t="s">
        <v>3244</v>
      </c>
      <c r="C663" t="s">
        <v>3245</v>
      </c>
      <c r="D663" t="str">
        <f t="shared" si="30"/>
        <v>Rt3-w02-v03</v>
      </c>
      <c r="E663" t="s">
        <v>66</v>
      </c>
      <c r="F663" t="s">
        <v>70</v>
      </c>
      <c r="G663" t="s">
        <v>71</v>
      </c>
      <c r="H663">
        <v>120000</v>
      </c>
      <c r="I663">
        <v>136.084</v>
      </c>
      <c r="J663">
        <v>3.2852199999999998</v>
      </c>
      <c r="K663">
        <v>0</v>
      </c>
      <c r="L663">
        <v>0</v>
      </c>
      <c r="M663">
        <v>0</v>
      </c>
      <c r="N663">
        <v>0</v>
      </c>
      <c r="O663">
        <v>83.739400000000003</v>
      </c>
      <c r="P663">
        <v>70.367400000000004</v>
      </c>
      <c r="Q663">
        <v>0</v>
      </c>
      <c r="R663">
        <v>280.488</v>
      </c>
      <c r="S663">
        <v>0</v>
      </c>
      <c r="T663">
        <v>568.59799999999996</v>
      </c>
      <c r="U663">
        <v>1142.56</v>
      </c>
      <c r="V663">
        <v>0</v>
      </c>
      <c r="W663">
        <v>0</v>
      </c>
      <c r="X663">
        <v>0</v>
      </c>
      <c r="Y663">
        <v>768.74099999999999</v>
      </c>
      <c r="Z663">
        <v>0</v>
      </c>
      <c r="AA663">
        <v>87.711699999999993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856.45299999999997</v>
      </c>
      <c r="AI663">
        <v>145.38</v>
      </c>
      <c r="AJ663">
        <v>6.4033499999999997</v>
      </c>
      <c r="AK663">
        <v>0</v>
      </c>
      <c r="AL663">
        <v>0</v>
      </c>
      <c r="AM663">
        <v>0</v>
      </c>
      <c r="AN663">
        <v>0</v>
      </c>
      <c r="AO663">
        <v>29.864000000000001</v>
      </c>
      <c r="AP663">
        <v>32.470199999999998</v>
      </c>
      <c r="AQ663">
        <v>0</v>
      </c>
      <c r="AR663">
        <v>67.052199999999999</v>
      </c>
      <c r="AS663">
        <v>0</v>
      </c>
      <c r="AT663">
        <v>125.48399999999999</v>
      </c>
      <c r="AU663">
        <v>406.65300000000002</v>
      </c>
      <c r="AV663">
        <v>0</v>
      </c>
      <c r="AW663">
        <v>0</v>
      </c>
      <c r="AX663">
        <v>0</v>
      </c>
      <c r="AY663">
        <v>2497.86</v>
      </c>
      <c r="AZ663">
        <v>0</v>
      </c>
      <c r="BA663">
        <v>2.6251099999999998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2500.4899999999998</v>
      </c>
      <c r="BI663">
        <v>2823.46</v>
      </c>
      <c r="BJ663">
        <v>291.66699999999997</v>
      </c>
      <c r="BK663" t="s">
        <v>69</v>
      </c>
      <c r="BL663" t="s">
        <v>69</v>
      </c>
      <c r="BM663" t="s">
        <v>69</v>
      </c>
      <c r="BN663" t="s">
        <v>69</v>
      </c>
      <c r="BO663">
        <v>0</v>
      </c>
      <c r="BP663">
        <v>0</v>
      </c>
      <c r="BQ663">
        <v>2625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2625</v>
      </c>
      <c r="CA663" t="str">
        <f t="shared" si="31"/>
        <v>Rt3</v>
      </c>
      <c r="CB663" t="str">
        <f t="shared" si="32"/>
        <v>03</v>
      </c>
    </row>
    <row r="664" spans="1:80" x14ac:dyDescent="0.25">
      <c r="A664" t="s">
        <v>3604</v>
      </c>
      <c r="B664" t="s">
        <v>3246</v>
      </c>
      <c r="C664" t="s">
        <v>3247</v>
      </c>
      <c r="D664" t="str">
        <f t="shared" si="30"/>
        <v>Rt3-w03-v03</v>
      </c>
      <c r="E664" t="s">
        <v>66</v>
      </c>
      <c r="F664" t="s">
        <v>72</v>
      </c>
      <c r="G664" t="s">
        <v>73</v>
      </c>
      <c r="H664">
        <v>120000</v>
      </c>
      <c r="I664">
        <v>78.834999999999994</v>
      </c>
      <c r="J664">
        <v>1.6213900000000001</v>
      </c>
      <c r="K664">
        <v>0</v>
      </c>
      <c r="L664">
        <v>0</v>
      </c>
      <c r="M664">
        <v>0</v>
      </c>
      <c r="N664">
        <v>0</v>
      </c>
      <c r="O664">
        <v>75.488500000000002</v>
      </c>
      <c r="P664">
        <v>57.822200000000002</v>
      </c>
      <c r="Q664">
        <v>0</v>
      </c>
      <c r="R664">
        <v>280.488</v>
      </c>
      <c r="S664">
        <v>0</v>
      </c>
      <c r="T664">
        <v>568.59799999999996</v>
      </c>
      <c r="U664">
        <v>1062.8499999999999</v>
      </c>
      <c r="V664">
        <v>0</v>
      </c>
      <c r="W664">
        <v>0</v>
      </c>
      <c r="X664">
        <v>0</v>
      </c>
      <c r="Y664">
        <v>558.07399999999996</v>
      </c>
      <c r="Z664">
        <v>0</v>
      </c>
      <c r="AA664">
        <v>87.958500000000001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646.03300000000002</v>
      </c>
      <c r="AI664">
        <v>89.030100000000004</v>
      </c>
      <c r="AJ664">
        <v>2.2215600000000002</v>
      </c>
      <c r="AK664">
        <v>0</v>
      </c>
      <c r="AL664">
        <v>0</v>
      </c>
      <c r="AM664">
        <v>0</v>
      </c>
      <c r="AN664">
        <v>0</v>
      </c>
      <c r="AO664">
        <v>28.9331</v>
      </c>
      <c r="AP664">
        <v>25.991599999999998</v>
      </c>
      <c r="AQ664">
        <v>0</v>
      </c>
      <c r="AR664">
        <v>67.052199999999999</v>
      </c>
      <c r="AS664">
        <v>0</v>
      </c>
      <c r="AT664">
        <v>125.48399999999999</v>
      </c>
      <c r="AU664">
        <v>338.71199999999999</v>
      </c>
      <c r="AV664">
        <v>0</v>
      </c>
      <c r="AW664">
        <v>0</v>
      </c>
      <c r="AX664">
        <v>0</v>
      </c>
      <c r="AY664">
        <v>2244.9899999999998</v>
      </c>
      <c r="AZ664">
        <v>0</v>
      </c>
      <c r="BA664">
        <v>3.9761099999999998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2248.9699999999998</v>
      </c>
      <c r="BI664">
        <v>1842.69</v>
      </c>
      <c r="BJ664">
        <v>261.22199999999998</v>
      </c>
      <c r="BK664" t="s">
        <v>69</v>
      </c>
      <c r="BL664" t="s">
        <v>69</v>
      </c>
      <c r="BM664" t="s">
        <v>69</v>
      </c>
      <c r="BN664" t="s">
        <v>69</v>
      </c>
      <c r="BO664">
        <v>0</v>
      </c>
      <c r="BP664">
        <v>0</v>
      </c>
      <c r="BQ664">
        <v>2351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2351</v>
      </c>
      <c r="CA664" t="str">
        <f t="shared" si="31"/>
        <v>Rt3</v>
      </c>
      <c r="CB664" t="str">
        <f t="shared" si="32"/>
        <v>03</v>
      </c>
    </row>
    <row r="665" spans="1:80" x14ac:dyDescent="0.25">
      <c r="A665" t="s">
        <v>3605</v>
      </c>
      <c r="B665" t="s">
        <v>3248</v>
      </c>
      <c r="C665" t="s">
        <v>3249</v>
      </c>
      <c r="D665" t="str">
        <f t="shared" si="30"/>
        <v>Rt3-w04-v03</v>
      </c>
      <c r="E665" t="s">
        <v>66</v>
      </c>
      <c r="F665" t="s">
        <v>74</v>
      </c>
      <c r="G665" t="s">
        <v>75</v>
      </c>
      <c r="H665">
        <v>120000</v>
      </c>
      <c r="I665">
        <v>148.358</v>
      </c>
      <c r="J665">
        <v>3.5984400000000001</v>
      </c>
      <c r="K665">
        <v>0</v>
      </c>
      <c r="L665">
        <v>0</v>
      </c>
      <c r="M665">
        <v>0</v>
      </c>
      <c r="N665">
        <v>0</v>
      </c>
      <c r="O665">
        <v>88.093100000000007</v>
      </c>
      <c r="P665">
        <v>74.083600000000004</v>
      </c>
      <c r="Q665">
        <v>0</v>
      </c>
      <c r="R665">
        <v>280.488</v>
      </c>
      <c r="S665">
        <v>0</v>
      </c>
      <c r="T665">
        <v>568.59799999999996</v>
      </c>
      <c r="U665">
        <v>1163.21</v>
      </c>
      <c r="V665">
        <v>0</v>
      </c>
      <c r="W665">
        <v>0</v>
      </c>
      <c r="X665">
        <v>0</v>
      </c>
      <c r="Y665">
        <v>490.52800000000002</v>
      </c>
      <c r="Z665">
        <v>0</v>
      </c>
      <c r="AA665">
        <v>85.405100000000004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575.93299999999999</v>
      </c>
      <c r="AI665">
        <v>122.773</v>
      </c>
      <c r="AJ665">
        <v>3.49099</v>
      </c>
      <c r="AK665">
        <v>0</v>
      </c>
      <c r="AL665">
        <v>0</v>
      </c>
      <c r="AM665">
        <v>0</v>
      </c>
      <c r="AN665">
        <v>0</v>
      </c>
      <c r="AO665">
        <v>31.331900000000001</v>
      </c>
      <c r="AP665">
        <v>29.5549</v>
      </c>
      <c r="AQ665">
        <v>0</v>
      </c>
      <c r="AR665">
        <v>67.052199999999999</v>
      </c>
      <c r="AS665">
        <v>0</v>
      </c>
      <c r="AT665">
        <v>125.48399999999999</v>
      </c>
      <c r="AU665">
        <v>379.68700000000001</v>
      </c>
      <c r="AV665">
        <v>0</v>
      </c>
      <c r="AW665">
        <v>0</v>
      </c>
      <c r="AX665">
        <v>0</v>
      </c>
      <c r="AY665">
        <v>2140.8200000000002</v>
      </c>
      <c r="AZ665">
        <v>0</v>
      </c>
      <c r="BA665">
        <v>3.92516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2144.7399999999998</v>
      </c>
      <c r="BI665">
        <v>2451.41</v>
      </c>
      <c r="BJ665">
        <v>326.66699999999997</v>
      </c>
      <c r="BK665" t="s">
        <v>69</v>
      </c>
      <c r="BL665" t="s">
        <v>69</v>
      </c>
      <c r="BM665" t="s">
        <v>69</v>
      </c>
      <c r="BN665" t="s">
        <v>69</v>
      </c>
      <c r="BO665">
        <v>0</v>
      </c>
      <c r="BP665">
        <v>0</v>
      </c>
      <c r="BQ665">
        <v>2940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2940</v>
      </c>
      <c r="CA665" t="str">
        <f t="shared" si="31"/>
        <v>Rt3</v>
      </c>
      <c r="CB665" t="str">
        <f t="shared" si="32"/>
        <v>03</v>
      </c>
    </row>
    <row r="666" spans="1:80" x14ac:dyDescent="0.25">
      <c r="A666" t="s">
        <v>3605</v>
      </c>
      <c r="B666" t="s">
        <v>3251</v>
      </c>
      <c r="C666" t="s">
        <v>3252</v>
      </c>
      <c r="D666" t="str">
        <f t="shared" si="30"/>
        <v>Rt3-w05-v03</v>
      </c>
      <c r="E666" t="s">
        <v>66</v>
      </c>
      <c r="F666" t="s">
        <v>76</v>
      </c>
      <c r="G666" t="s">
        <v>77</v>
      </c>
      <c r="H666">
        <v>120000</v>
      </c>
      <c r="I666">
        <v>75.052599999999998</v>
      </c>
      <c r="J666">
        <v>1.4944</v>
      </c>
      <c r="K666">
        <v>0</v>
      </c>
      <c r="L666">
        <v>0</v>
      </c>
      <c r="M666">
        <v>0</v>
      </c>
      <c r="N666">
        <v>0</v>
      </c>
      <c r="O666">
        <v>74.613900000000001</v>
      </c>
      <c r="P666">
        <v>55.424399999999999</v>
      </c>
      <c r="Q666">
        <v>0</v>
      </c>
      <c r="R666">
        <v>280.488</v>
      </c>
      <c r="S666">
        <v>0</v>
      </c>
      <c r="T666">
        <v>568.59799999999996</v>
      </c>
      <c r="U666">
        <v>1055.67</v>
      </c>
      <c r="V666">
        <v>0</v>
      </c>
      <c r="W666">
        <v>0</v>
      </c>
      <c r="X666">
        <v>0</v>
      </c>
      <c r="Y666">
        <v>427.46800000000002</v>
      </c>
      <c r="Z666">
        <v>0</v>
      </c>
      <c r="AA666">
        <v>89.191100000000006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516.65899999999999</v>
      </c>
      <c r="AI666">
        <v>79.702100000000002</v>
      </c>
      <c r="AJ666">
        <v>2.0336400000000001</v>
      </c>
      <c r="AK666">
        <v>0</v>
      </c>
      <c r="AL666">
        <v>0</v>
      </c>
      <c r="AM666">
        <v>0</v>
      </c>
      <c r="AN666">
        <v>0</v>
      </c>
      <c r="AO666">
        <v>23.0382</v>
      </c>
      <c r="AP666">
        <v>22.609000000000002</v>
      </c>
      <c r="AQ666">
        <v>0</v>
      </c>
      <c r="AR666">
        <v>67.052199999999999</v>
      </c>
      <c r="AS666">
        <v>0</v>
      </c>
      <c r="AT666">
        <v>125.48399999999999</v>
      </c>
      <c r="AU666">
        <v>319.91899999999998</v>
      </c>
      <c r="AV666">
        <v>0</v>
      </c>
      <c r="AW666">
        <v>0</v>
      </c>
      <c r="AX666">
        <v>0</v>
      </c>
      <c r="AY666">
        <v>1751.8</v>
      </c>
      <c r="AZ666">
        <v>0</v>
      </c>
      <c r="BA666">
        <v>2.4291800000000001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1754.23</v>
      </c>
      <c r="BI666">
        <v>1600.57</v>
      </c>
      <c r="BJ666">
        <v>274.22199999999998</v>
      </c>
      <c r="BK666" t="s">
        <v>69</v>
      </c>
      <c r="BL666" t="s">
        <v>69</v>
      </c>
      <c r="BM666" t="s">
        <v>69</v>
      </c>
      <c r="BN666" t="s">
        <v>69</v>
      </c>
      <c r="BO666">
        <v>0</v>
      </c>
      <c r="BP666">
        <v>0</v>
      </c>
      <c r="BQ666">
        <v>2468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2468</v>
      </c>
      <c r="CA666" t="str">
        <f t="shared" si="31"/>
        <v>Rt3</v>
      </c>
      <c r="CB666" t="str">
        <f t="shared" si="32"/>
        <v>03</v>
      </c>
    </row>
    <row r="667" spans="1:80" x14ac:dyDescent="0.25">
      <c r="A667" t="s">
        <v>3605</v>
      </c>
      <c r="B667" t="s">
        <v>3253</v>
      </c>
      <c r="C667" t="s">
        <v>3254</v>
      </c>
      <c r="D667" t="str">
        <f t="shared" si="30"/>
        <v>Rt3-w06-v03</v>
      </c>
      <c r="E667" t="s">
        <v>66</v>
      </c>
      <c r="F667" t="s">
        <v>78</v>
      </c>
      <c r="G667" t="s">
        <v>79</v>
      </c>
      <c r="H667">
        <v>120000</v>
      </c>
      <c r="I667">
        <v>177.82499999999999</v>
      </c>
      <c r="J667">
        <v>4.5781000000000001</v>
      </c>
      <c r="K667">
        <v>0</v>
      </c>
      <c r="L667">
        <v>0</v>
      </c>
      <c r="M667">
        <v>0</v>
      </c>
      <c r="N667">
        <v>0</v>
      </c>
      <c r="O667">
        <v>92.046999999999997</v>
      </c>
      <c r="P667">
        <v>91.591700000000003</v>
      </c>
      <c r="Q667">
        <v>0</v>
      </c>
      <c r="R667">
        <v>280.488</v>
      </c>
      <c r="S667">
        <v>0</v>
      </c>
      <c r="T667">
        <v>568.59799999999996</v>
      </c>
      <c r="U667">
        <v>1215.1199999999999</v>
      </c>
      <c r="V667">
        <v>0</v>
      </c>
      <c r="W667">
        <v>0</v>
      </c>
      <c r="X667">
        <v>0</v>
      </c>
      <c r="Y667">
        <v>181.78200000000001</v>
      </c>
      <c r="Z667">
        <v>0</v>
      </c>
      <c r="AA667">
        <v>83.080500000000001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264.863</v>
      </c>
      <c r="AI667">
        <v>125.04900000000001</v>
      </c>
      <c r="AJ667">
        <v>4.2400200000000003</v>
      </c>
      <c r="AK667">
        <v>0</v>
      </c>
      <c r="AL667">
        <v>0</v>
      </c>
      <c r="AM667">
        <v>0</v>
      </c>
      <c r="AN667">
        <v>0</v>
      </c>
      <c r="AO667">
        <v>29.203700000000001</v>
      </c>
      <c r="AP667">
        <v>31.0898</v>
      </c>
      <c r="AQ667">
        <v>0</v>
      </c>
      <c r="AR667">
        <v>67.052199999999999</v>
      </c>
      <c r="AS667">
        <v>0</v>
      </c>
      <c r="AT667">
        <v>125.48399999999999</v>
      </c>
      <c r="AU667">
        <v>382.11900000000003</v>
      </c>
      <c r="AV667">
        <v>0</v>
      </c>
      <c r="AW667">
        <v>0</v>
      </c>
      <c r="AX667">
        <v>0</v>
      </c>
      <c r="AY667">
        <v>1564.02</v>
      </c>
      <c r="AZ667">
        <v>0</v>
      </c>
      <c r="BA667">
        <v>3.71685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1567.74</v>
      </c>
      <c r="BI667">
        <v>2447.12</v>
      </c>
      <c r="BJ667">
        <v>349</v>
      </c>
      <c r="BK667" t="s">
        <v>69</v>
      </c>
      <c r="BL667" t="s">
        <v>69</v>
      </c>
      <c r="BM667" t="s">
        <v>69</v>
      </c>
      <c r="BN667" t="s">
        <v>69</v>
      </c>
      <c r="BO667">
        <v>0</v>
      </c>
      <c r="BP667">
        <v>0</v>
      </c>
      <c r="BQ667">
        <v>3141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3141</v>
      </c>
      <c r="CA667" t="str">
        <f t="shared" si="31"/>
        <v>Rt3</v>
      </c>
      <c r="CB667" t="str">
        <f t="shared" si="32"/>
        <v>03</v>
      </c>
    </row>
    <row r="668" spans="1:80" x14ac:dyDescent="0.25">
      <c r="A668" t="s">
        <v>3605</v>
      </c>
      <c r="B668" t="s">
        <v>3255</v>
      </c>
      <c r="C668" t="s">
        <v>3256</v>
      </c>
      <c r="D668" t="str">
        <f t="shared" si="30"/>
        <v>Rt3-w07-v03</v>
      </c>
      <c r="E668" t="s">
        <v>66</v>
      </c>
      <c r="F668" t="s">
        <v>80</v>
      </c>
      <c r="G668" t="s">
        <v>81</v>
      </c>
      <c r="H668">
        <v>120000</v>
      </c>
      <c r="I668">
        <v>165.53700000000001</v>
      </c>
      <c r="J668">
        <v>4.11158</v>
      </c>
      <c r="K668">
        <v>0</v>
      </c>
      <c r="L668">
        <v>0</v>
      </c>
      <c r="M668">
        <v>0</v>
      </c>
      <c r="N668">
        <v>0</v>
      </c>
      <c r="O668">
        <v>93.150300000000001</v>
      </c>
      <c r="P668">
        <v>79.917900000000003</v>
      </c>
      <c r="Q668">
        <v>0</v>
      </c>
      <c r="R668">
        <v>280.488</v>
      </c>
      <c r="S668">
        <v>0</v>
      </c>
      <c r="T668">
        <v>568.59799999999996</v>
      </c>
      <c r="U668">
        <v>1191.8</v>
      </c>
      <c r="V668">
        <v>0</v>
      </c>
      <c r="W668">
        <v>0</v>
      </c>
      <c r="X668">
        <v>0</v>
      </c>
      <c r="Y668">
        <v>76.415800000000004</v>
      </c>
      <c r="Z668">
        <v>0</v>
      </c>
      <c r="AA668">
        <v>82.273600000000002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158.68899999999999</v>
      </c>
      <c r="AI668">
        <v>119.858</v>
      </c>
      <c r="AJ668">
        <v>3.38916</v>
      </c>
      <c r="AK668">
        <v>0</v>
      </c>
      <c r="AL668">
        <v>0</v>
      </c>
      <c r="AM668">
        <v>0</v>
      </c>
      <c r="AN668">
        <v>0</v>
      </c>
      <c r="AO668">
        <v>30.543600000000001</v>
      </c>
      <c r="AP668">
        <v>27.687799999999999</v>
      </c>
      <c r="AQ668">
        <v>0</v>
      </c>
      <c r="AR668">
        <v>67.052199999999999</v>
      </c>
      <c r="AS668">
        <v>0</v>
      </c>
      <c r="AT668">
        <v>125.48399999999999</v>
      </c>
      <c r="AU668">
        <v>374.01400000000001</v>
      </c>
      <c r="AV668">
        <v>0</v>
      </c>
      <c r="AW668">
        <v>0</v>
      </c>
      <c r="AX668">
        <v>0</v>
      </c>
      <c r="AY668">
        <v>896.33799999999997</v>
      </c>
      <c r="AZ668">
        <v>0</v>
      </c>
      <c r="BA668">
        <v>3.7163599999999999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900.05499999999995</v>
      </c>
      <c r="BI668">
        <v>2355.87</v>
      </c>
      <c r="BJ668">
        <v>323.55599999999998</v>
      </c>
      <c r="BK668" t="s">
        <v>69</v>
      </c>
      <c r="BL668" t="s">
        <v>69</v>
      </c>
      <c r="BM668" t="s">
        <v>69</v>
      </c>
      <c r="BN668" t="s">
        <v>69</v>
      </c>
      <c r="BO668">
        <v>0</v>
      </c>
      <c r="BP668">
        <v>0</v>
      </c>
      <c r="BQ668">
        <v>2912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2912</v>
      </c>
      <c r="CA668" t="str">
        <f t="shared" si="31"/>
        <v>Rt3</v>
      </c>
      <c r="CB668" t="str">
        <f t="shared" si="32"/>
        <v>03</v>
      </c>
    </row>
    <row r="669" spans="1:80" x14ac:dyDescent="0.25">
      <c r="A669" t="s">
        <v>3605</v>
      </c>
      <c r="B669" t="s">
        <v>3257</v>
      </c>
      <c r="C669" t="s">
        <v>3258</v>
      </c>
      <c r="D669" t="str">
        <f t="shared" si="30"/>
        <v>Rt3-w08-v03</v>
      </c>
      <c r="E669" t="s">
        <v>66</v>
      </c>
      <c r="F669" t="s">
        <v>82</v>
      </c>
      <c r="G669" t="s">
        <v>83</v>
      </c>
      <c r="H669">
        <v>120000</v>
      </c>
      <c r="I669">
        <v>212.245</v>
      </c>
      <c r="J669">
        <v>5.5671799999999996</v>
      </c>
      <c r="K669">
        <v>0</v>
      </c>
      <c r="L669">
        <v>0</v>
      </c>
      <c r="M669">
        <v>0</v>
      </c>
      <c r="N669">
        <v>0</v>
      </c>
      <c r="O669">
        <v>98.438199999999995</v>
      </c>
      <c r="P669">
        <v>93.738299999999995</v>
      </c>
      <c r="Q669">
        <v>0</v>
      </c>
      <c r="R669">
        <v>280.488</v>
      </c>
      <c r="S669">
        <v>0</v>
      </c>
      <c r="T669">
        <v>568.59799999999996</v>
      </c>
      <c r="U669">
        <v>1259.07</v>
      </c>
      <c r="V669">
        <v>0</v>
      </c>
      <c r="W669">
        <v>0</v>
      </c>
      <c r="X669">
        <v>0</v>
      </c>
      <c r="Y669">
        <v>163.87799999999999</v>
      </c>
      <c r="Z669">
        <v>0</v>
      </c>
      <c r="AA669">
        <v>81.059299999999993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244.93799999999999</v>
      </c>
      <c r="AI669">
        <v>138.11799999999999</v>
      </c>
      <c r="AJ669">
        <v>5.3144400000000003</v>
      </c>
      <c r="AK669">
        <v>0</v>
      </c>
      <c r="AL669">
        <v>0</v>
      </c>
      <c r="AM669">
        <v>0</v>
      </c>
      <c r="AN669">
        <v>0</v>
      </c>
      <c r="AO669">
        <v>31.323499999999999</v>
      </c>
      <c r="AP669">
        <v>32.008699999999997</v>
      </c>
      <c r="AQ669">
        <v>0</v>
      </c>
      <c r="AR669">
        <v>67.052199999999999</v>
      </c>
      <c r="AS669">
        <v>0</v>
      </c>
      <c r="AT669">
        <v>125.48399999999999</v>
      </c>
      <c r="AU669">
        <v>399.3</v>
      </c>
      <c r="AV669">
        <v>0</v>
      </c>
      <c r="AW669">
        <v>0</v>
      </c>
      <c r="AX669">
        <v>0</v>
      </c>
      <c r="AY669">
        <v>1560.26</v>
      </c>
      <c r="AZ669">
        <v>0</v>
      </c>
      <c r="BA669">
        <v>3.6444100000000001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1563.9</v>
      </c>
      <c r="BI669">
        <v>2694.39</v>
      </c>
      <c r="BJ669">
        <v>367.88900000000001</v>
      </c>
      <c r="BK669" t="s">
        <v>69</v>
      </c>
      <c r="BL669" t="s">
        <v>69</v>
      </c>
      <c r="BM669" t="s">
        <v>69</v>
      </c>
      <c r="BN669" t="s">
        <v>69</v>
      </c>
      <c r="BO669">
        <v>0</v>
      </c>
      <c r="BP669">
        <v>0</v>
      </c>
      <c r="BQ669">
        <v>3311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3311</v>
      </c>
      <c r="CA669" t="str">
        <f t="shared" si="31"/>
        <v>Rt3</v>
      </c>
      <c r="CB669" t="str">
        <f t="shared" si="32"/>
        <v>03</v>
      </c>
    </row>
    <row r="670" spans="1:80" x14ac:dyDescent="0.25">
      <c r="A670" t="s">
        <v>3605</v>
      </c>
      <c r="B670" t="s">
        <v>3259</v>
      </c>
      <c r="C670" t="s">
        <v>3260</v>
      </c>
      <c r="D670" t="str">
        <f t="shared" si="30"/>
        <v>Rt3-w09-v03</v>
      </c>
      <c r="E670" t="s">
        <v>66</v>
      </c>
      <c r="F670" t="s">
        <v>84</v>
      </c>
      <c r="G670" t="s">
        <v>85</v>
      </c>
      <c r="H670">
        <v>120000</v>
      </c>
      <c r="I670">
        <v>235.95400000000001</v>
      </c>
      <c r="J670">
        <v>6.5506599999999997</v>
      </c>
      <c r="K670">
        <v>0</v>
      </c>
      <c r="L670">
        <v>0</v>
      </c>
      <c r="M670">
        <v>0</v>
      </c>
      <c r="N670">
        <v>0</v>
      </c>
      <c r="O670">
        <v>99.338499999999996</v>
      </c>
      <c r="P670">
        <v>99.979699999999994</v>
      </c>
      <c r="Q670">
        <v>0</v>
      </c>
      <c r="R670">
        <v>280.488</v>
      </c>
      <c r="S670">
        <v>0</v>
      </c>
      <c r="T670">
        <v>568.59799999999996</v>
      </c>
      <c r="U670">
        <v>1290.9000000000001</v>
      </c>
      <c r="V670">
        <v>0</v>
      </c>
      <c r="W670">
        <v>0</v>
      </c>
      <c r="X670">
        <v>0</v>
      </c>
      <c r="Y670">
        <v>270.25099999999998</v>
      </c>
      <c r="Z670">
        <v>0</v>
      </c>
      <c r="AA670">
        <v>80.985900000000001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351.23700000000002</v>
      </c>
      <c r="AI670">
        <v>181.744</v>
      </c>
      <c r="AJ670">
        <v>14.856400000000001</v>
      </c>
      <c r="AK670">
        <v>0</v>
      </c>
      <c r="AL670">
        <v>0</v>
      </c>
      <c r="AM670">
        <v>0</v>
      </c>
      <c r="AN670">
        <v>0</v>
      </c>
      <c r="AO670">
        <v>31.995000000000001</v>
      </c>
      <c r="AP670">
        <v>39.071199999999997</v>
      </c>
      <c r="AQ670">
        <v>0</v>
      </c>
      <c r="AR670">
        <v>67.052199999999999</v>
      </c>
      <c r="AS670">
        <v>0</v>
      </c>
      <c r="AT670">
        <v>125.48399999999999</v>
      </c>
      <c r="AU670">
        <v>460.20299999999997</v>
      </c>
      <c r="AV670">
        <v>0</v>
      </c>
      <c r="AW670">
        <v>0</v>
      </c>
      <c r="AX670">
        <v>0</v>
      </c>
      <c r="AY670">
        <v>1881.54</v>
      </c>
      <c r="AZ670">
        <v>0</v>
      </c>
      <c r="BA670">
        <v>3.7511299999999999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1885.29</v>
      </c>
      <c r="BI670">
        <v>3579.73</v>
      </c>
      <c r="BJ670">
        <v>409.22199999999998</v>
      </c>
      <c r="BK670" t="s">
        <v>69</v>
      </c>
      <c r="BL670" t="s">
        <v>69</v>
      </c>
      <c r="BM670" t="s">
        <v>69</v>
      </c>
      <c r="BN670" t="s">
        <v>69</v>
      </c>
      <c r="BO670">
        <v>0</v>
      </c>
      <c r="BP670">
        <v>0</v>
      </c>
      <c r="BQ670">
        <v>3683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3683</v>
      </c>
      <c r="CA670" t="str">
        <f t="shared" si="31"/>
        <v>Rt3</v>
      </c>
      <c r="CB670" t="str">
        <f t="shared" si="32"/>
        <v>03</v>
      </c>
    </row>
    <row r="671" spans="1:80" x14ac:dyDescent="0.25">
      <c r="A671" t="s">
        <v>3605</v>
      </c>
      <c r="B671" t="s">
        <v>3261</v>
      </c>
      <c r="C671" t="s">
        <v>3262</v>
      </c>
      <c r="D671" t="str">
        <f t="shared" si="30"/>
        <v>Rt3-w10-v03</v>
      </c>
      <c r="E671" t="s">
        <v>66</v>
      </c>
      <c r="F671" t="s">
        <v>86</v>
      </c>
      <c r="G671" t="s">
        <v>87</v>
      </c>
      <c r="H671">
        <v>120000</v>
      </c>
      <c r="I671">
        <v>227.89</v>
      </c>
      <c r="J671">
        <v>6.0232799999999997</v>
      </c>
      <c r="K671">
        <v>0</v>
      </c>
      <c r="L671">
        <v>0</v>
      </c>
      <c r="M671">
        <v>0</v>
      </c>
      <c r="N671">
        <v>0</v>
      </c>
      <c r="O671">
        <v>100.158</v>
      </c>
      <c r="P671">
        <v>92.531800000000004</v>
      </c>
      <c r="Q671">
        <v>0</v>
      </c>
      <c r="R671">
        <v>280.488</v>
      </c>
      <c r="S671">
        <v>0</v>
      </c>
      <c r="T671">
        <v>568.59799999999996</v>
      </c>
      <c r="U671">
        <v>1275.68</v>
      </c>
      <c r="V671">
        <v>0</v>
      </c>
      <c r="W671">
        <v>0</v>
      </c>
      <c r="X671">
        <v>0</v>
      </c>
      <c r="Y671">
        <v>281.64800000000002</v>
      </c>
      <c r="Z671">
        <v>0</v>
      </c>
      <c r="AA671">
        <v>80.644999999999996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362.29300000000001</v>
      </c>
      <c r="AI671">
        <v>149.673</v>
      </c>
      <c r="AJ671">
        <v>4.5982000000000003</v>
      </c>
      <c r="AK671">
        <v>0</v>
      </c>
      <c r="AL671">
        <v>0</v>
      </c>
      <c r="AM671">
        <v>0</v>
      </c>
      <c r="AN671">
        <v>0</v>
      </c>
      <c r="AO671">
        <v>38.977699999999999</v>
      </c>
      <c r="AP671">
        <v>33.709000000000003</v>
      </c>
      <c r="AQ671">
        <v>0</v>
      </c>
      <c r="AR671">
        <v>67.052199999999999</v>
      </c>
      <c r="AS671">
        <v>0</v>
      </c>
      <c r="AT671">
        <v>125.48399999999999</v>
      </c>
      <c r="AU671">
        <v>419.49299999999999</v>
      </c>
      <c r="AV671">
        <v>0</v>
      </c>
      <c r="AW671">
        <v>0</v>
      </c>
      <c r="AX671">
        <v>0</v>
      </c>
      <c r="AY671">
        <v>1831.05</v>
      </c>
      <c r="AZ671">
        <v>0</v>
      </c>
      <c r="BA671">
        <v>2.2646899999999999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1833.32</v>
      </c>
      <c r="BI671">
        <v>2930.83</v>
      </c>
      <c r="BJ671">
        <v>393.66699999999997</v>
      </c>
      <c r="BK671" t="s">
        <v>69</v>
      </c>
      <c r="BL671" t="s">
        <v>69</v>
      </c>
      <c r="BM671" t="s">
        <v>69</v>
      </c>
      <c r="BN671" t="s">
        <v>69</v>
      </c>
      <c r="BO671">
        <v>0</v>
      </c>
      <c r="BP671">
        <v>0</v>
      </c>
      <c r="BQ671">
        <v>3543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3543</v>
      </c>
      <c r="CA671" t="str">
        <f t="shared" si="31"/>
        <v>Rt3</v>
      </c>
      <c r="CB671" t="str">
        <f t="shared" si="32"/>
        <v>03</v>
      </c>
    </row>
    <row r="672" spans="1:80" x14ac:dyDescent="0.25">
      <c r="A672" t="s">
        <v>3606</v>
      </c>
      <c r="B672" t="s">
        <v>3264</v>
      </c>
      <c r="C672" t="s">
        <v>3265</v>
      </c>
      <c r="D672" t="str">
        <f t="shared" si="30"/>
        <v>Rt3-w11-v03</v>
      </c>
      <c r="E672" t="s">
        <v>66</v>
      </c>
      <c r="F672" t="s">
        <v>88</v>
      </c>
      <c r="G672" t="s">
        <v>89</v>
      </c>
      <c r="H672">
        <v>120000</v>
      </c>
      <c r="I672">
        <v>218.87799999999999</v>
      </c>
      <c r="J672">
        <v>5.9312199999999997</v>
      </c>
      <c r="K672">
        <v>0</v>
      </c>
      <c r="L672">
        <v>0</v>
      </c>
      <c r="M672">
        <v>0</v>
      </c>
      <c r="N672">
        <v>0</v>
      </c>
      <c r="O672">
        <v>100.881</v>
      </c>
      <c r="P672">
        <v>86.622900000000001</v>
      </c>
      <c r="Q672">
        <v>0</v>
      </c>
      <c r="R672">
        <v>280.488</v>
      </c>
      <c r="S672">
        <v>0</v>
      </c>
      <c r="T672">
        <v>568.59799999999996</v>
      </c>
      <c r="U672">
        <v>1261.3900000000001</v>
      </c>
      <c r="V672">
        <v>0</v>
      </c>
      <c r="W672">
        <v>0</v>
      </c>
      <c r="X672">
        <v>0</v>
      </c>
      <c r="Y672">
        <v>989.32899999999995</v>
      </c>
      <c r="Z672">
        <v>0</v>
      </c>
      <c r="AA672">
        <v>81.664000000000001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1070.99</v>
      </c>
      <c r="AI672">
        <v>181.77</v>
      </c>
      <c r="AJ672">
        <v>13.057600000000001</v>
      </c>
      <c r="AK672">
        <v>0</v>
      </c>
      <c r="AL672">
        <v>0</v>
      </c>
      <c r="AM672">
        <v>0</v>
      </c>
      <c r="AN672">
        <v>0</v>
      </c>
      <c r="AO672">
        <v>35.226399999999998</v>
      </c>
      <c r="AP672">
        <v>37.960299999999997</v>
      </c>
      <c r="AQ672">
        <v>0</v>
      </c>
      <c r="AR672">
        <v>67.052199999999999</v>
      </c>
      <c r="AS672">
        <v>0</v>
      </c>
      <c r="AT672">
        <v>125.48399999999999</v>
      </c>
      <c r="AU672">
        <v>460.55</v>
      </c>
      <c r="AV672">
        <v>0</v>
      </c>
      <c r="AW672">
        <v>0</v>
      </c>
      <c r="AX672">
        <v>0</v>
      </c>
      <c r="AY672">
        <v>2689.82</v>
      </c>
      <c r="AZ672">
        <v>0</v>
      </c>
      <c r="BA672">
        <v>2.4129700000000001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2692.24</v>
      </c>
      <c r="BI672">
        <v>3538.66</v>
      </c>
      <c r="BJ672">
        <v>360.88900000000001</v>
      </c>
      <c r="BK672" t="s">
        <v>69</v>
      </c>
      <c r="BL672" t="s">
        <v>69</v>
      </c>
      <c r="BM672" t="s">
        <v>69</v>
      </c>
      <c r="BN672" t="s">
        <v>69</v>
      </c>
      <c r="BO672">
        <v>0</v>
      </c>
      <c r="BP672">
        <v>0</v>
      </c>
      <c r="BQ672">
        <v>3248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3248</v>
      </c>
      <c r="CA672" t="str">
        <f t="shared" si="31"/>
        <v>Rt3</v>
      </c>
      <c r="CB672" t="str">
        <f t="shared" si="32"/>
        <v>03</v>
      </c>
    </row>
    <row r="673" spans="1:80" x14ac:dyDescent="0.25">
      <c r="A673" t="s">
        <v>3606</v>
      </c>
      <c r="B673" t="s">
        <v>3266</v>
      </c>
      <c r="C673" t="s">
        <v>3267</v>
      </c>
      <c r="D673" t="str">
        <f t="shared" si="30"/>
        <v>Rt3-w12-v03</v>
      </c>
      <c r="E673" t="s">
        <v>66</v>
      </c>
      <c r="F673" t="s">
        <v>90</v>
      </c>
      <c r="G673" t="s">
        <v>91</v>
      </c>
      <c r="H673">
        <v>120000</v>
      </c>
      <c r="I673">
        <v>186.078</v>
      </c>
      <c r="J673">
        <v>5.0593599999999999</v>
      </c>
      <c r="K673">
        <v>0</v>
      </c>
      <c r="L673">
        <v>0</v>
      </c>
      <c r="M673">
        <v>0</v>
      </c>
      <c r="N673">
        <v>0</v>
      </c>
      <c r="O673">
        <v>93.617099999999994</v>
      </c>
      <c r="P673">
        <v>81.015600000000006</v>
      </c>
      <c r="Q673">
        <v>0</v>
      </c>
      <c r="R673">
        <v>280.488</v>
      </c>
      <c r="S673">
        <v>0</v>
      </c>
      <c r="T673">
        <v>568.59799999999996</v>
      </c>
      <c r="U673">
        <v>1214.8499999999999</v>
      </c>
      <c r="V673">
        <v>0</v>
      </c>
      <c r="W673">
        <v>0</v>
      </c>
      <c r="X673">
        <v>0</v>
      </c>
      <c r="Y673">
        <v>889.02800000000002</v>
      </c>
      <c r="Z673">
        <v>0</v>
      </c>
      <c r="AA673">
        <v>84.025400000000005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973.05399999999997</v>
      </c>
      <c r="AI673">
        <v>162.893</v>
      </c>
      <c r="AJ673">
        <v>7.1414</v>
      </c>
      <c r="AK673">
        <v>0</v>
      </c>
      <c r="AL673">
        <v>0</v>
      </c>
      <c r="AM673">
        <v>0</v>
      </c>
      <c r="AN673">
        <v>0</v>
      </c>
      <c r="AO673">
        <v>38.048499999999997</v>
      </c>
      <c r="AP673">
        <v>36.019799999999996</v>
      </c>
      <c r="AQ673">
        <v>0</v>
      </c>
      <c r="AR673">
        <v>67.052199999999999</v>
      </c>
      <c r="AS673">
        <v>0</v>
      </c>
      <c r="AT673">
        <v>125.48399999999999</v>
      </c>
      <c r="AU673">
        <v>436.63900000000001</v>
      </c>
      <c r="AV673">
        <v>0</v>
      </c>
      <c r="AW673">
        <v>0</v>
      </c>
      <c r="AX673">
        <v>0</v>
      </c>
      <c r="AY673">
        <v>2736.94</v>
      </c>
      <c r="AZ673">
        <v>0</v>
      </c>
      <c r="BA673">
        <v>2.5287600000000001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2739.47</v>
      </c>
      <c r="BI673">
        <v>3211.73</v>
      </c>
      <c r="BJ673">
        <v>346.33300000000003</v>
      </c>
      <c r="BK673" t="s">
        <v>69</v>
      </c>
      <c r="BL673" t="s">
        <v>69</v>
      </c>
      <c r="BM673" t="s">
        <v>69</v>
      </c>
      <c r="BN673" t="s">
        <v>69</v>
      </c>
      <c r="BO673">
        <v>0</v>
      </c>
      <c r="BP673">
        <v>0</v>
      </c>
      <c r="BQ673">
        <v>3117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3117</v>
      </c>
      <c r="CA673" t="str">
        <f t="shared" si="31"/>
        <v>Rt3</v>
      </c>
      <c r="CB673" t="str">
        <f t="shared" si="32"/>
        <v>03</v>
      </c>
    </row>
    <row r="674" spans="1:80" x14ac:dyDescent="0.25">
      <c r="A674" t="s">
        <v>3606</v>
      </c>
      <c r="B674" t="s">
        <v>3268</v>
      </c>
      <c r="C674" t="s">
        <v>3269</v>
      </c>
      <c r="D674" t="str">
        <f t="shared" si="30"/>
        <v>Rt3-w13-v03</v>
      </c>
      <c r="E674" t="s">
        <v>66</v>
      </c>
      <c r="F674" t="s">
        <v>92</v>
      </c>
      <c r="G674" t="s">
        <v>93</v>
      </c>
      <c r="H674">
        <v>120000</v>
      </c>
      <c r="I674">
        <v>226.85900000000001</v>
      </c>
      <c r="J674">
        <v>6.3349000000000002</v>
      </c>
      <c r="K674">
        <v>0</v>
      </c>
      <c r="L674">
        <v>0</v>
      </c>
      <c r="M674">
        <v>0</v>
      </c>
      <c r="N674">
        <v>0</v>
      </c>
      <c r="O674">
        <v>103.843</v>
      </c>
      <c r="P674">
        <v>87.058400000000006</v>
      </c>
      <c r="Q674">
        <v>0</v>
      </c>
      <c r="R674">
        <v>280.488</v>
      </c>
      <c r="S674">
        <v>0</v>
      </c>
      <c r="T674">
        <v>568.59799999999996</v>
      </c>
      <c r="U674">
        <v>1273.18</v>
      </c>
      <c r="V674">
        <v>0</v>
      </c>
      <c r="W674">
        <v>0</v>
      </c>
      <c r="X674">
        <v>0</v>
      </c>
      <c r="Y674">
        <v>872.65</v>
      </c>
      <c r="Z674">
        <v>0</v>
      </c>
      <c r="AA674">
        <v>80.745699999999999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953.39499999999998</v>
      </c>
      <c r="AI674">
        <v>177.63800000000001</v>
      </c>
      <c r="AJ674">
        <v>8.6492900000000006</v>
      </c>
      <c r="AK674">
        <v>0</v>
      </c>
      <c r="AL674">
        <v>0</v>
      </c>
      <c r="AM674">
        <v>0</v>
      </c>
      <c r="AN674">
        <v>0</v>
      </c>
      <c r="AO674">
        <v>43.4726</v>
      </c>
      <c r="AP674">
        <v>37.409599999999998</v>
      </c>
      <c r="AQ674">
        <v>0</v>
      </c>
      <c r="AR674">
        <v>67.052199999999999</v>
      </c>
      <c r="AS674">
        <v>0</v>
      </c>
      <c r="AT674">
        <v>125.48399999999999</v>
      </c>
      <c r="AU674">
        <v>459.70600000000002</v>
      </c>
      <c r="AV674">
        <v>0</v>
      </c>
      <c r="AW674">
        <v>0</v>
      </c>
      <c r="AX674">
        <v>0</v>
      </c>
      <c r="AY674">
        <v>2742.08</v>
      </c>
      <c r="AZ674">
        <v>0</v>
      </c>
      <c r="BA674">
        <v>2.3066200000000001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2744.39</v>
      </c>
      <c r="BI674">
        <v>3436.62</v>
      </c>
      <c r="BJ674">
        <v>371.88900000000001</v>
      </c>
      <c r="BK674" t="s">
        <v>69</v>
      </c>
      <c r="BL674" t="s">
        <v>69</v>
      </c>
      <c r="BM674" t="s">
        <v>69</v>
      </c>
      <c r="BN674" t="s">
        <v>69</v>
      </c>
      <c r="BO674">
        <v>0</v>
      </c>
      <c r="BP674">
        <v>0</v>
      </c>
      <c r="BQ674">
        <v>3347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3347</v>
      </c>
      <c r="CA674" t="str">
        <f t="shared" si="31"/>
        <v>Rt3</v>
      </c>
      <c r="CB674" t="str">
        <f t="shared" si="32"/>
        <v>03</v>
      </c>
    </row>
    <row r="675" spans="1:80" x14ac:dyDescent="0.25">
      <c r="A675" t="s">
        <v>3606</v>
      </c>
      <c r="B675" t="s">
        <v>3270</v>
      </c>
      <c r="C675" t="s">
        <v>3271</v>
      </c>
      <c r="D675" t="str">
        <f t="shared" si="30"/>
        <v>Rt3-w14-v03</v>
      </c>
      <c r="E675" t="s">
        <v>66</v>
      </c>
      <c r="F675" t="s">
        <v>94</v>
      </c>
      <c r="G675" t="s">
        <v>95</v>
      </c>
      <c r="H675">
        <v>120000</v>
      </c>
      <c r="I675">
        <v>225.79900000000001</v>
      </c>
      <c r="J675">
        <v>5.8234899999999996</v>
      </c>
      <c r="K675">
        <v>0</v>
      </c>
      <c r="L675">
        <v>0</v>
      </c>
      <c r="M675">
        <v>0</v>
      </c>
      <c r="N675">
        <v>0</v>
      </c>
      <c r="O675">
        <v>99.887200000000007</v>
      </c>
      <c r="P675">
        <v>92.354500000000002</v>
      </c>
      <c r="Q675">
        <v>0</v>
      </c>
      <c r="R675">
        <v>280.488</v>
      </c>
      <c r="S675">
        <v>0</v>
      </c>
      <c r="T675">
        <v>568.59799999999996</v>
      </c>
      <c r="U675">
        <v>1272.94</v>
      </c>
      <c r="V675">
        <v>0</v>
      </c>
      <c r="W675">
        <v>0</v>
      </c>
      <c r="X675">
        <v>0</v>
      </c>
      <c r="Y675">
        <v>941.44299999999998</v>
      </c>
      <c r="Z675">
        <v>0</v>
      </c>
      <c r="AA675">
        <v>82.214100000000002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1023.66</v>
      </c>
      <c r="AI675">
        <v>213.238</v>
      </c>
      <c r="AJ675">
        <v>18.709900000000001</v>
      </c>
      <c r="AK675">
        <v>0</v>
      </c>
      <c r="AL675">
        <v>0</v>
      </c>
      <c r="AM675">
        <v>0</v>
      </c>
      <c r="AN675">
        <v>0</v>
      </c>
      <c r="AO675">
        <v>29.584399999999999</v>
      </c>
      <c r="AP675">
        <v>41.729700000000001</v>
      </c>
      <c r="AQ675">
        <v>0</v>
      </c>
      <c r="AR675">
        <v>67.052199999999999</v>
      </c>
      <c r="AS675">
        <v>0</v>
      </c>
      <c r="AT675">
        <v>125.48399999999999</v>
      </c>
      <c r="AU675">
        <v>495.798</v>
      </c>
      <c r="AV675">
        <v>0</v>
      </c>
      <c r="AW675">
        <v>0</v>
      </c>
      <c r="AX675">
        <v>0</v>
      </c>
      <c r="AY675">
        <v>2697.18</v>
      </c>
      <c r="AZ675">
        <v>0</v>
      </c>
      <c r="BA675">
        <v>2.4262700000000001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2699.61</v>
      </c>
      <c r="BI675">
        <v>4157.96</v>
      </c>
      <c r="BJ675">
        <v>386.22199999999998</v>
      </c>
      <c r="BK675" t="s">
        <v>69</v>
      </c>
      <c r="BL675" t="s">
        <v>69</v>
      </c>
      <c r="BM675" t="s">
        <v>69</v>
      </c>
      <c r="BN675" t="s">
        <v>69</v>
      </c>
      <c r="BO675">
        <v>0</v>
      </c>
      <c r="BP675">
        <v>0</v>
      </c>
      <c r="BQ675">
        <v>3476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3476</v>
      </c>
      <c r="CA675" t="str">
        <f t="shared" si="31"/>
        <v>Rt3</v>
      </c>
      <c r="CB675" t="str">
        <f t="shared" si="32"/>
        <v>03</v>
      </c>
    </row>
    <row r="676" spans="1:80" x14ac:dyDescent="0.25">
      <c r="A676" t="s">
        <v>3606</v>
      </c>
      <c r="B676" t="s">
        <v>3272</v>
      </c>
      <c r="C676" t="s">
        <v>3273</v>
      </c>
      <c r="D676" t="str">
        <f t="shared" si="30"/>
        <v>Rt3-w15-v03</v>
      </c>
      <c r="E676" t="s">
        <v>66</v>
      </c>
      <c r="F676" t="s">
        <v>96</v>
      </c>
      <c r="G676" t="s">
        <v>97</v>
      </c>
      <c r="H676">
        <v>120000</v>
      </c>
      <c r="I676">
        <v>398.95499999999998</v>
      </c>
      <c r="J676">
        <v>12.504</v>
      </c>
      <c r="K676">
        <v>0</v>
      </c>
      <c r="L676">
        <v>0</v>
      </c>
      <c r="M676">
        <v>0</v>
      </c>
      <c r="N676">
        <v>0</v>
      </c>
      <c r="O676">
        <v>137.83500000000001</v>
      </c>
      <c r="P676">
        <v>127.226</v>
      </c>
      <c r="Q676">
        <v>0</v>
      </c>
      <c r="R676">
        <v>280.488</v>
      </c>
      <c r="S676">
        <v>0</v>
      </c>
      <c r="T676">
        <v>568.59799999999996</v>
      </c>
      <c r="U676">
        <v>1525.6</v>
      </c>
      <c r="V676">
        <v>0</v>
      </c>
      <c r="W676">
        <v>0</v>
      </c>
      <c r="X676">
        <v>0</v>
      </c>
      <c r="Y676">
        <v>127.867</v>
      </c>
      <c r="Z676">
        <v>0</v>
      </c>
      <c r="AA676">
        <v>69.033600000000007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196.9</v>
      </c>
      <c r="AI676">
        <v>240.21600000000001</v>
      </c>
      <c r="AJ676">
        <v>20.9434</v>
      </c>
      <c r="AK676">
        <v>0</v>
      </c>
      <c r="AL676">
        <v>0</v>
      </c>
      <c r="AM676">
        <v>0</v>
      </c>
      <c r="AN676">
        <v>0</v>
      </c>
      <c r="AO676">
        <v>53.9069</v>
      </c>
      <c r="AP676">
        <v>46.523099999999999</v>
      </c>
      <c r="AQ676">
        <v>0</v>
      </c>
      <c r="AR676">
        <v>67.052199999999999</v>
      </c>
      <c r="AS676">
        <v>0</v>
      </c>
      <c r="AT676">
        <v>117.771</v>
      </c>
      <c r="AU676">
        <v>546.41300000000001</v>
      </c>
      <c r="AV676">
        <v>0</v>
      </c>
      <c r="AW676">
        <v>0</v>
      </c>
      <c r="AX676">
        <v>0</v>
      </c>
      <c r="AY676">
        <v>1730.35</v>
      </c>
      <c r="AZ676">
        <v>0</v>
      </c>
      <c r="BA676">
        <v>3.4342299999999999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1733.78</v>
      </c>
      <c r="BI676">
        <v>4635.91</v>
      </c>
      <c r="BJ676">
        <v>405.88900000000001</v>
      </c>
      <c r="BK676" t="s">
        <v>69</v>
      </c>
      <c r="BL676" t="s">
        <v>69</v>
      </c>
      <c r="BM676" t="s">
        <v>69</v>
      </c>
      <c r="BN676" t="s">
        <v>69</v>
      </c>
      <c r="BO676">
        <v>0</v>
      </c>
      <c r="BP676">
        <v>0</v>
      </c>
      <c r="BQ676">
        <v>3653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3653</v>
      </c>
      <c r="CA676" t="str">
        <f t="shared" si="31"/>
        <v>Rt3</v>
      </c>
      <c r="CB676" t="str">
        <f t="shared" si="32"/>
        <v>03</v>
      </c>
    </row>
    <row r="677" spans="1:80" x14ac:dyDescent="0.25">
      <c r="A677" t="s">
        <v>3606</v>
      </c>
      <c r="B677" t="s">
        <v>3274</v>
      </c>
      <c r="C677" t="s">
        <v>3275</v>
      </c>
      <c r="D677" t="str">
        <f t="shared" si="30"/>
        <v>Rt3-w16-v03</v>
      </c>
      <c r="E677" t="s">
        <v>66</v>
      </c>
      <c r="F677" t="s">
        <v>98</v>
      </c>
      <c r="G677" t="s">
        <v>99</v>
      </c>
      <c r="H677">
        <v>120000</v>
      </c>
      <c r="I677">
        <v>95.831999999999994</v>
      </c>
      <c r="J677">
        <v>1.8207500000000001</v>
      </c>
      <c r="K677">
        <v>0</v>
      </c>
      <c r="L677">
        <v>0</v>
      </c>
      <c r="M677">
        <v>0</v>
      </c>
      <c r="N677">
        <v>0</v>
      </c>
      <c r="O677">
        <v>86.7179</v>
      </c>
      <c r="P677">
        <v>61.844499999999996</v>
      </c>
      <c r="Q677">
        <v>0</v>
      </c>
      <c r="R677">
        <v>280.488</v>
      </c>
      <c r="S677">
        <v>0</v>
      </c>
      <c r="T677">
        <v>568.59799999999996</v>
      </c>
      <c r="U677">
        <v>1095.3</v>
      </c>
      <c r="V677">
        <v>0</v>
      </c>
      <c r="W677">
        <v>0</v>
      </c>
      <c r="X677">
        <v>0</v>
      </c>
      <c r="Y677">
        <v>2546.15</v>
      </c>
      <c r="Z677">
        <v>0</v>
      </c>
      <c r="AA677">
        <v>93.497799999999998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2639.64</v>
      </c>
      <c r="AI677">
        <v>113.821</v>
      </c>
      <c r="AJ677">
        <v>2.7463199999999999</v>
      </c>
      <c r="AK677">
        <v>0</v>
      </c>
      <c r="AL677">
        <v>0</v>
      </c>
      <c r="AM677">
        <v>0</v>
      </c>
      <c r="AN677">
        <v>0</v>
      </c>
      <c r="AO677">
        <v>38.9604</v>
      </c>
      <c r="AP677">
        <v>28.492699999999999</v>
      </c>
      <c r="AQ677">
        <v>0</v>
      </c>
      <c r="AR677">
        <v>67.052199999999999</v>
      </c>
      <c r="AS677">
        <v>0</v>
      </c>
      <c r="AT677">
        <v>117.771</v>
      </c>
      <c r="AU677">
        <v>368.84399999999999</v>
      </c>
      <c r="AV677">
        <v>0</v>
      </c>
      <c r="AW677">
        <v>0</v>
      </c>
      <c r="AX677">
        <v>0</v>
      </c>
      <c r="AY677">
        <v>3137.08</v>
      </c>
      <c r="AZ677">
        <v>0</v>
      </c>
      <c r="BA677">
        <v>4.38361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3141.47</v>
      </c>
      <c r="BI677">
        <v>2265.33</v>
      </c>
      <c r="BJ677">
        <v>312.77800000000002</v>
      </c>
      <c r="BK677" t="s">
        <v>69</v>
      </c>
      <c r="BL677" t="s">
        <v>69</v>
      </c>
      <c r="BM677" t="s">
        <v>69</v>
      </c>
      <c r="BN677" t="s">
        <v>69</v>
      </c>
      <c r="BO677">
        <v>0</v>
      </c>
      <c r="BP677">
        <v>0</v>
      </c>
      <c r="BQ677">
        <v>2815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2815</v>
      </c>
      <c r="CA677" t="str">
        <f t="shared" si="31"/>
        <v>Rt3</v>
      </c>
      <c r="CB677" t="str">
        <f t="shared" si="32"/>
        <v>03</v>
      </c>
    </row>
    <row r="678" spans="1:80" x14ac:dyDescent="0.25">
      <c r="A678" t="s">
        <v>3606</v>
      </c>
      <c r="B678" t="s">
        <v>3276</v>
      </c>
      <c r="C678" t="s">
        <v>3277</v>
      </c>
      <c r="D678" t="str">
        <f t="shared" si="30"/>
        <v>Rt3-w01-v07</v>
      </c>
      <c r="E678" t="s">
        <v>66</v>
      </c>
      <c r="F678" t="s">
        <v>67</v>
      </c>
      <c r="G678" t="s">
        <v>68</v>
      </c>
      <c r="H678">
        <v>120000</v>
      </c>
      <c r="I678">
        <v>20.040099999999999</v>
      </c>
      <c r="J678">
        <v>0.21310499999999999</v>
      </c>
      <c r="K678">
        <v>0</v>
      </c>
      <c r="L678">
        <v>0</v>
      </c>
      <c r="M678">
        <v>0</v>
      </c>
      <c r="N678">
        <v>0</v>
      </c>
      <c r="O678">
        <v>60.621699999999997</v>
      </c>
      <c r="P678">
        <v>11.081300000000001</v>
      </c>
      <c r="Q678">
        <v>0</v>
      </c>
      <c r="R678">
        <v>267.399</v>
      </c>
      <c r="S678">
        <v>0</v>
      </c>
      <c r="T678">
        <v>568.59799999999996</v>
      </c>
      <c r="U678">
        <v>927.952</v>
      </c>
      <c r="V678">
        <v>0</v>
      </c>
      <c r="W678">
        <v>0</v>
      </c>
      <c r="X678">
        <v>0</v>
      </c>
      <c r="Y678">
        <v>1140.9100000000001</v>
      </c>
      <c r="Z678">
        <v>0</v>
      </c>
      <c r="AA678">
        <v>93.848100000000002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1234.76</v>
      </c>
      <c r="AI678">
        <v>52.771500000000003</v>
      </c>
      <c r="AJ678">
        <v>1.2077500000000001</v>
      </c>
      <c r="AK678">
        <v>0</v>
      </c>
      <c r="AL678">
        <v>0</v>
      </c>
      <c r="AM678">
        <v>0</v>
      </c>
      <c r="AN678">
        <v>0</v>
      </c>
      <c r="AO678">
        <v>23.311599999999999</v>
      </c>
      <c r="AP678">
        <v>13.078799999999999</v>
      </c>
      <c r="AQ678">
        <v>0</v>
      </c>
      <c r="AR678">
        <v>63.923499999999997</v>
      </c>
      <c r="AS678">
        <v>0</v>
      </c>
      <c r="AT678">
        <v>125.48399999999999</v>
      </c>
      <c r="AU678">
        <v>279.77699999999999</v>
      </c>
      <c r="AV678">
        <v>0</v>
      </c>
      <c r="AW678">
        <v>0</v>
      </c>
      <c r="AX678">
        <v>0</v>
      </c>
      <c r="AY678">
        <v>2269.31</v>
      </c>
      <c r="AZ678">
        <v>0</v>
      </c>
      <c r="BA678">
        <v>2.5345499999999999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2271.84</v>
      </c>
      <c r="BI678">
        <v>1112.55</v>
      </c>
      <c r="BJ678">
        <v>205.77799999999999</v>
      </c>
      <c r="BK678" t="s">
        <v>69</v>
      </c>
      <c r="BL678" t="s">
        <v>69</v>
      </c>
      <c r="BM678" t="s">
        <v>69</v>
      </c>
      <c r="BN678" t="s">
        <v>69</v>
      </c>
      <c r="BO678">
        <v>0</v>
      </c>
      <c r="BP678">
        <v>0</v>
      </c>
      <c r="BQ678">
        <v>1852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1852</v>
      </c>
      <c r="CA678" t="str">
        <f t="shared" si="31"/>
        <v>Rt3</v>
      </c>
      <c r="CB678" t="str">
        <f t="shared" si="32"/>
        <v>07</v>
      </c>
    </row>
    <row r="679" spans="1:80" x14ac:dyDescent="0.25">
      <c r="A679" t="s">
        <v>3607</v>
      </c>
      <c r="B679" t="s">
        <v>3279</v>
      </c>
      <c r="C679" t="s">
        <v>3280</v>
      </c>
      <c r="D679" t="str">
        <f t="shared" si="30"/>
        <v>Rt3-w02-v07</v>
      </c>
      <c r="E679" t="s">
        <v>66</v>
      </c>
      <c r="F679" t="s">
        <v>70</v>
      </c>
      <c r="G679" t="s">
        <v>71</v>
      </c>
      <c r="H679">
        <v>120000</v>
      </c>
      <c r="I679">
        <v>131.14599999999999</v>
      </c>
      <c r="J679">
        <v>3.16194</v>
      </c>
      <c r="K679">
        <v>0</v>
      </c>
      <c r="L679">
        <v>0</v>
      </c>
      <c r="M679">
        <v>0</v>
      </c>
      <c r="N679">
        <v>0</v>
      </c>
      <c r="O679">
        <v>82.952500000000001</v>
      </c>
      <c r="P679">
        <v>40.721499999999999</v>
      </c>
      <c r="Q679">
        <v>0</v>
      </c>
      <c r="R679">
        <v>267.399</v>
      </c>
      <c r="S679">
        <v>0</v>
      </c>
      <c r="T679">
        <v>568.59799999999996</v>
      </c>
      <c r="U679">
        <v>1093.98</v>
      </c>
      <c r="V679">
        <v>0</v>
      </c>
      <c r="W679">
        <v>0</v>
      </c>
      <c r="X679">
        <v>0</v>
      </c>
      <c r="Y679">
        <v>771.85199999999998</v>
      </c>
      <c r="Z679">
        <v>0</v>
      </c>
      <c r="AA679">
        <v>87.715000000000003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859.56700000000001</v>
      </c>
      <c r="AI679">
        <v>144.32400000000001</v>
      </c>
      <c r="AJ679">
        <v>6.3571400000000002</v>
      </c>
      <c r="AK679">
        <v>0</v>
      </c>
      <c r="AL679">
        <v>0</v>
      </c>
      <c r="AM679">
        <v>0</v>
      </c>
      <c r="AN679">
        <v>0</v>
      </c>
      <c r="AO679">
        <v>29.612500000000001</v>
      </c>
      <c r="AP679">
        <v>30.694800000000001</v>
      </c>
      <c r="AQ679">
        <v>0</v>
      </c>
      <c r="AR679">
        <v>63.923499999999997</v>
      </c>
      <c r="AS679">
        <v>0</v>
      </c>
      <c r="AT679">
        <v>125.48399999999999</v>
      </c>
      <c r="AU679">
        <v>400.39499999999998</v>
      </c>
      <c r="AV679">
        <v>0</v>
      </c>
      <c r="AW679">
        <v>0</v>
      </c>
      <c r="AX679">
        <v>0</v>
      </c>
      <c r="AY679">
        <v>2494.46</v>
      </c>
      <c r="AZ679">
        <v>0</v>
      </c>
      <c r="BA679">
        <v>2.6260500000000002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2497.08</v>
      </c>
      <c r="BI679">
        <v>2810.77</v>
      </c>
      <c r="BJ679">
        <v>280.55599999999998</v>
      </c>
      <c r="BK679" t="s">
        <v>69</v>
      </c>
      <c r="BL679" t="s">
        <v>69</v>
      </c>
      <c r="BM679" t="s">
        <v>69</v>
      </c>
      <c r="BN679" t="s">
        <v>69</v>
      </c>
      <c r="BO679">
        <v>0</v>
      </c>
      <c r="BP679">
        <v>0</v>
      </c>
      <c r="BQ679">
        <v>2525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2525</v>
      </c>
      <c r="CA679" t="str">
        <f t="shared" si="31"/>
        <v>Rt3</v>
      </c>
      <c r="CB679" t="str">
        <f t="shared" si="32"/>
        <v>07</v>
      </c>
    </row>
    <row r="680" spans="1:80" x14ac:dyDescent="0.25">
      <c r="A680" t="s">
        <v>3607</v>
      </c>
      <c r="B680" t="s">
        <v>3281</v>
      </c>
      <c r="C680" t="s">
        <v>3282</v>
      </c>
      <c r="D680" t="str">
        <f t="shared" si="30"/>
        <v>Rt3-w03-v07</v>
      </c>
      <c r="E680" t="s">
        <v>66</v>
      </c>
      <c r="F680" t="s">
        <v>72</v>
      </c>
      <c r="G680" t="s">
        <v>73</v>
      </c>
      <c r="H680">
        <v>120000</v>
      </c>
      <c r="I680">
        <v>73.603099999999998</v>
      </c>
      <c r="J680">
        <v>1.47577</v>
      </c>
      <c r="K680">
        <v>0</v>
      </c>
      <c r="L680">
        <v>0</v>
      </c>
      <c r="M680">
        <v>0</v>
      </c>
      <c r="N680">
        <v>0</v>
      </c>
      <c r="O680">
        <v>74.696700000000007</v>
      </c>
      <c r="P680">
        <v>25.107299999999999</v>
      </c>
      <c r="Q680">
        <v>0</v>
      </c>
      <c r="R680">
        <v>267.399</v>
      </c>
      <c r="S680">
        <v>0</v>
      </c>
      <c r="T680">
        <v>568.59799999999996</v>
      </c>
      <c r="U680">
        <v>1010.88</v>
      </c>
      <c r="V680">
        <v>0</v>
      </c>
      <c r="W680">
        <v>0</v>
      </c>
      <c r="X680">
        <v>0</v>
      </c>
      <c r="Y680">
        <v>565.43100000000004</v>
      </c>
      <c r="Z680">
        <v>0</v>
      </c>
      <c r="AA680">
        <v>87.961600000000004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653.39300000000003</v>
      </c>
      <c r="AI680">
        <v>88.642300000000006</v>
      </c>
      <c r="AJ680">
        <v>2.1847099999999999</v>
      </c>
      <c r="AK680">
        <v>0</v>
      </c>
      <c r="AL680">
        <v>0</v>
      </c>
      <c r="AM680">
        <v>0</v>
      </c>
      <c r="AN680">
        <v>0</v>
      </c>
      <c r="AO680">
        <v>28.6676</v>
      </c>
      <c r="AP680">
        <v>20.418600000000001</v>
      </c>
      <c r="AQ680">
        <v>0</v>
      </c>
      <c r="AR680">
        <v>63.923499999999997</v>
      </c>
      <c r="AS680">
        <v>0</v>
      </c>
      <c r="AT680">
        <v>125.48399999999999</v>
      </c>
      <c r="AU680">
        <v>329.32</v>
      </c>
      <c r="AV680">
        <v>0</v>
      </c>
      <c r="AW680">
        <v>0</v>
      </c>
      <c r="AX680">
        <v>0</v>
      </c>
      <c r="AY680">
        <v>2277.27</v>
      </c>
      <c r="AZ680">
        <v>0</v>
      </c>
      <c r="BA680">
        <v>3.9773200000000002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2281.25</v>
      </c>
      <c r="BI680">
        <v>1829.91</v>
      </c>
      <c r="BJ680">
        <v>247.333</v>
      </c>
      <c r="BK680" t="s">
        <v>69</v>
      </c>
      <c r="BL680" t="s">
        <v>69</v>
      </c>
      <c r="BM680" t="s">
        <v>69</v>
      </c>
      <c r="BN680" t="s">
        <v>69</v>
      </c>
      <c r="BO680">
        <v>0</v>
      </c>
      <c r="BP680">
        <v>0</v>
      </c>
      <c r="BQ680">
        <v>2226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2226</v>
      </c>
      <c r="CA680" t="str">
        <f t="shared" si="31"/>
        <v>Rt3</v>
      </c>
      <c r="CB680" t="str">
        <f t="shared" si="32"/>
        <v>07</v>
      </c>
    </row>
    <row r="681" spans="1:80" x14ac:dyDescent="0.25">
      <c r="A681" t="s">
        <v>3607</v>
      </c>
      <c r="B681" t="s">
        <v>3283</v>
      </c>
      <c r="C681" t="s">
        <v>3284</v>
      </c>
      <c r="D681" t="str">
        <f t="shared" si="30"/>
        <v>Rt3-w04-v07</v>
      </c>
      <c r="E681" t="s">
        <v>66</v>
      </c>
      <c r="F681" t="s">
        <v>74</v>
      </c>
      <c r="G681" t="s">
        <v>75</v>
      </c>
      <c r="H681">
        <v>120000</v>
      </c>
      <c r="I681">
        <v>143.023</v>
      </c>
      <c r="J681">
        <v>3.4586100000000002</v>
      </c>
      <c r="K681">
        <v>0</v>
      </c>
      <c r="L681">
        <v>0</v>
      </c>
      <c r="M681">
        <v>0</v>
      </c>
      <c r="N681">
        <v>0</v>
      </c>
      <c r="O681">
        <v>87.225999999999999</v>
      </c>
      <c r="P681">
        <v>41.918599999999998</v>
      </c>
      <c r="Q681">
        <v>0</v>
      </c>
      <c r="R681">
        <v>267.399</v>
      </c>
      <c r="S681">
        <v>0</v>
      </c>
      <c r="T681">
        <v>568.59799999999996</v>
      </c>
      <c r="U681">
        <v>1111.6199999999999</v>
      </c>
      <c r="V681">
        <v>0</v>
      </c>
      <c r="W681">
        <v>0</v>
      </c>
      <c r="X681">
        <v>0</v>
      </c>
      <c r="Y681">
        <v>493.99599999999998</v>
      </c>
      <c r="Z681">
        <v>0</v>
      </c>
      <c r="AA681">
        <v>85.407700000000006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579.404</v>
      </c>
      <c r="AI681">
        <v>122.914</v>
      </c>
      <c r="AJ681">
        <v>3.45784</v>
      </c>
      <c r="AK681">
        <v>0</v>
      </c>
      <c r="AL681">
        <v>0</v>
      </c>
      <c r="AM681">
        <v>0</v>
      </c>
      <c r="AN681">
        <v>0</v>
      </c>
      <c r="AO681">
        <v>29.109300000000001</v>
      </c>
      <c r="AP681">
        <v>26.521899999999999</v>
      </c>
      <c r="AQ681">
        <v>0</v>
      </c>
      <c r="AR681">
        <v>63.923499999999997</v>
      </c>
      <c r="AS681">
        <v>0</v>
      </c>
      <c r="AT681">
        <v>125.48399999999999</v>
      </c>
      <c r="AU681">
        <v>371.411</v>
      </c>
      <c r="AV681">
        <v>0</v>
      </c>
      <c r="AW681">
        <v>0</v>
      </c>
      <c r="AX681">
        <v>0</v>
      </c>
      <c r="AY681">
        <v>2164.1799999999998</v>
      </c>
      <c r="AZ681">
        <v>0</v>
      </c>
      <c r="BA681">
        <v>3.9264399999999999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2168.11</v>
      </c>
      <c r="BI681">
        <v>2437.9299999999998</v>
      </c>
      <c r="BJ681">
        <v>317.22199999999998</v>
      </c>
      <c r="BK681" t="s">
        <v>69</v>
      </c>
      <c r="BL681" t="s">
        <v>69</v>
      </c>
      <c r="BM681" t="s">
        <v>69</v>
      </c>
      <c r="BN681" t="s">
        <v>69</v>
      </c>
      <c r="BO681">
        <v>0</v>
      </c>
      <c r="BP681">
        <v>0</v>
      </c>
      <c r="BQ681">
        <v>2855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2855</v>
      </c>
      <c r="CA681" t="str">
        <f t="shared" si="31"/>
        <v>Rt3</v>
      </c>
      <c r="CB681" t="str">
        <f t="shared" si="32"/>
        <v>07</v>
      </c>
    </row>
    <row r="682" spans="1:80" x14ac:dyDescent="0.25">
      <c r="A682" t="s">
        <v>3607</v>
      </c>
      <c r="B682" t="s">
        <v>3285</v>
      </c>
      <c r="C682" t="s">
        <v>3286</v>
      </c>
      <c r="D682" t="str">
        <f t="shared" si="30"/>
        <v>Rt3-w05-v07</v>
      </c>
      <c r="E682" t="s">
        <v>66</v>
      </c>
      <c r="F682" t="s">
        <v>76</v>
      </c>
      <c r="G682" t="s">
        <v>77</v>
      </c>
      <c r="H682">
        <v>120000</v>
      </c>
      <c r="I682">
        <v>69.569000000000003</v>
      </c>
      <c r="J682">
        <v>1.3613</v>
      </c>
      <c r="K682">
        <v>0</v>
      </c>
      <c r="L682">
        <v>0</v>
      </c>
      <c r="M682">
        <v>0</v>
      </c>
      <c r="N682">
        <v>0</v>
      </c>
      <c r="O682">
        <v>73.736199999999997</v>
      </c>
      <c r="P682">
        <v>23.615300000000001</v>
      </c>
      <c r="Q682">
        <v>0</v>
      </c>
      <c r="R682">
        <v>267.399</v>
      </c>
      <c r="S682">
        <v>0</v>
      </c>
      <c r="T682">
        <v>568.59799999999996</v>
      </c>
      <c r="U682">
        <v>1004.28</v>
      </c>
      <c r="V682">
        <v>0</v>
      </c>
      <c r="W682">
        <v>0</v>
      </c>
      <c r="X682">
        <v>0</v>
      </c>
      <c r="Y682">
        <v>431.38600000000002</v>
      </c>
      <c r="Z682">
        <v>0</v>
      </c>
      <c r="AA682">
        <v>89.193899999999999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520.58000000000004</v>
      </c>
      <c r="AI682">
        <v>79.480099999999993</v>
      </c>
      <c r="AJ682">
        <v>1.9973700000000001</v>
      </c>
      <c r="AK682">
        <v>0</v>
      </c>
      <c r="AL682">
        <v>0</v>
      </c>
      <c r="AM682">
        <v>0</v>
      </c>
      <c r="AN682">
        <v>0</v>
      </c>
      <c r="AO682">
        <v>22.8079</v>
      </c>
      <c r="AP682">
        <v>17.654199999999999</v>
      </c>
      <c r="AQ682">
        <v>0</v>
      </c>
      <c r="AR682">
        <v>63.923499999999997</v>
      </c>
      <c r="AS682">
        <v>0</v>
      </c>
      <c r="AT682">
        <v>125.48399999999999</v>
      </c>
      <c r="AU682">
        <v>311.34699999999998</v>
      </c>
      <c r="AV682">
        <v>0</v>
      </c>
      <c r="AW682">
        <v>0</v>
      </c>
      <c r="AX682">
        <v>0</v>
      </c>
      <c r="AY682">
        <v>1770.09</v>
      </c>
      <c r="AZ682">
        <v>0</v>
      </c>
      <c r="BA682">
        <v>2.43045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1772.52</v>
      </c>
      <c r="BI682">
        <v>1587.2</v>
      </c>
      <c r="BJ682">
        <v>262.55599999999998</v>
      </c>
      <c r="BK682" t="s">
        <v>69</v>
      </c>
      <c r="BL682" t="s">
        <v>69</v>
      </c>
      <c r="BM682" t="s">
        <v>69</v>
      </c>
      <c r="BN682" t="s">
        <v>69</v>
      </c>
      <c r="BO682">
        <v>0</v>
      </c>
      <c r="BP682">
        <v>0</v>
      </c>
      <c r="BQ682">
        <v>2363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2363</v>
      </c>
      <c r="CA682" t="str">
        <f t="shared" si="31"/>
        <v>Rt3</v>
      </c>
      <c r="CB682" t="str">
        <f t="shared" si="32"/>
        <v>07</v>
      </c>
    </row>
    <row r="683" spans="1:80" x14ac:dyDescent="0.25">
      <c r="A683" t="s">
        <v>3607</v>
      </c>
      <c r="B683" t="s">
        <v>3287</v>
      </c>
      <c r="C683" t="s">
        <v>3288</v>
      </c>
      <c r="D683" t="str">
        <f t="shared" si="30"/>
        <v>Rt3-w06-v07</v>
      </c>
      <c r="E683" t="s">
        <v>66</v>
      </c>
      <c r="F683" t="s">
        <v>78</v>
      </c>
      <c r="G683" t="s">
        <v>79</v>
      </c>
      <c r="H683">
        <v>120000</v>
      </c>
      <c r="I683">
        <v>170.36</v>
      </c>
      <c r="J683">
        <v>4.3703700000000003</v>
      </c>
      <c r="K683">
        <v>0</v>
      </c>
      <c r="L683">
        <v>0</v>
      </c>
      <c r="M683">
        <v>0</v>
      </c>
      <c r="N683">
        <v>0</v>
      </c>
      <c r="O683">
        <v>91.125500000000002</v>
      </c>
      <c r="P683">
        <v>49.031300000000002</v>
      </c>
      <c r="Q683">
        <v>0</v>
      </c>
      <c r="R683">
        <v>267.399</v>
      </c>
      <c r="S683">
        <v>0</v>
      </c>
      <c r="T683">
        <v>568.59799999999996</v>
      </c>
      <c r="U683">
        <v>1150.8800000000001</v>
      </c>
      <c r="V683">
        <v>0</v>
      </c>
      <c r="W683">
        <v>0</v>
      </c>
      <c r="X683">
        <v>0</v>
      </c>
      <c r="Y683">
        <v>182.554</v>
      </c>
      <c r="Z683">
        <v>0</v>
      </c>
      <c r="AA683">
        <v>83.082099999999997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265.63600000000002</v>
      </c>
      <c r="AI683">
        <v>122.065</v>
      </c>
      <c r="AJ683">
        <v>3.2854800000000002</v>
      </c>
      <c r="AK683">
        <v>0</v>
      </c>
      <c r="AL683">
        <v>0</v>
      </c>
      <c r="AM683">
        <v>0</v>
      </c>
      <c r="AN683">
        <v>0</v>
      </c>
      <c r="AO683">
        <v>33.444699999999997</v>
      </c>
      <c r="AP683">
        <v>24.8064</v>
      </c>
      <c r="AQ683">
        <v>0</v>
      </c>
      <c r="AR683">
        <v>63.923499999999997</v>
      </c>
      <c r="AS683">
        <v>0</v>
      </c>
      <c r="AT683">
        <v>125.48399999999999</v>
      </c>
      <c r="AU683">
        <v>373.00900000000001</v>
      </c>
      <c r="AV683">
        <v>0</v>
      </c>
      <c r="AW683">
        <v>0</v>
      </c>
      <c r="AX683">
        <v>0</v>
      </c>
      <c r="AY683">
        <v>1567.05</v>
      </c>
      <c r="AZ683">
        <v>0</v>
      </c>
      <c r="BA683">
        <v>3.71787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1570.77</v>
      </c>
      <c r="BI683">
        <v>2434.9499999999998</v>
      </c>
      <c r="BJ683">
        <v>339.11099999999999</v>
      </c>
      <c r="BK683" t="s">
        <v>69</v>
      </c>
      <c r="BL683" t="s">
        <v>69</v>
      </c>
      <c r="BM683" t="s">
        <v>69</v>
      </c>
      <c r="BN683" t="s">
        <v>69</v>
      </c>
      <c r="BO683">
        <v>0</v>
      </c>
      <c r="BP683">
        <v>0</v>
      </c>
      <c r="BQ683">
        <v>3052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3052</v>
      </c>
      <c r="CA683" t="str">
        <f t="shared" si="31"/>
        <v>Rt3</v>
      </c>
      <c r="CB683" t="str">
        <f t="shared" si="32"/>
        <v>07</v>
      </c>
    </row>
    <row r="684" spans="1:80" x14ac:dyDescent="0.25">
      <c r="A684" t="s">
        <v>3607</v>
      </c>
      <c r="B684" t="s">
        <v>3289</v>
      </c>
      <c r="C684" t="s">
        <v>3290</v>
      </c>
      <c r="D684" t="str">
        <f t="shared" si="30"/>
        <v>Rt3-w07-v07</v>
      </c>
      <c r="E684" t="s">
        <v>66</v>
      </c>
      <c r="F684" t="s">
        <v>80</v>
      </c>
      <c r="G684" t="s">
        <v>81</v>
      </c>
      <c r="H684">
        <v>120000</v>
      </c>
      <c r="I684">
        <v>159.16300000000001</v>
      </c>
      <c r="J684">
        <v>3.9314800000000001</v>
      </c>
      <c r="K684">
        <v>0</v>
      </c>
      <c r="L684">
        <v>0</v>
      </c>
      <c r="M684">
        <v>0</v>
      </c>
      <c r="N684">
        <v>0</v>
      </c>
      <c r="O684">
        <v>92.251599999999996</v>
      </c>
      <c r="P684">
        <v>45.160400000000003</v>
      </c>
      <c r="Q684">
        <v>0</v>
      </c>
      <c r="R684">
        <v>267.399</v>
      </c>
      <c r="S684">
        <v>0</v>
      </c>
      <c r="T684">
        <v>568.59799999999996</v>
      </c>
      <c r="U684">
        <v>1136.5</v>
      </c>
      <c r="V684">
        <v>0</v>
      </c>
      <c r="W684">
        <v>0</v>
      </c>
      <c r="X684">
        <v>0</v>
      </c>
      <c r="Y684">
        <v>74.617199999999997</v>
      </c>
      <c r="Z684">
        <v>0</v>
      </c>
      <c r="AA684">
        <v>82.274699999999996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156.892</v>
      </c>
      <c r="AI684">
        <v>120.185</v>
      </c>
      <c r="AJ684">
        <v>3.3428900000000001</v>
      </c>
      <c r="AK684">
        <v>0</v>
      </c>
      <c r="AL684">
        <v>0</v>
      </c>
      <c r="AM684">
        <v>0</v>
      </c>
      <c r="AN684">
        <v>0</v>
      </c>
      <c r="AO684">
        <v>30.272099999999998</v>
      </c>
      <c r="AP684">
        <v>23.0015</v>
      </c>
      <c r="AQ684">
        <v>0</v>
      </c>
      <c r="AR684">
        <v>63.923499999999997</v>
      </c>
      <c r="AS684">
        <v>0</v>
      </c>
      <c r="AT684">
        <v>125.48399999999999</v>
      </c>
      <c r="AU684">
        <v>366.209</v>
      </c>
      <c r="AV684">
        <v>0</v>
      </c>
      <c r="AW684">
        <v>0</v>
      </c>
      <c r="AX684">
        <v>0</v>
      </c>
      <c r="AY684">
        <v>829.9</v>
      </c>
      <c r="AZ684">
        <v>0</v>
      </c>
      <c r="BA684">
        <v>3.7168199999999998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833.61699999999996</v>
      </c>
      <c r="BI684">
        <v>2342.8000000000002</v>
      </c>
      <c r="BJ684">
        <v>314.77800000000002</v>
      </c>
      <c r="BK684" t="s">
        <v>69</v>
      </c>
      <c r="BL684" t="s">
        <v>69</v>
      </c>
      <c r="BM684" t="s">
        <v>69</v>
      </c>
      <c r="BN684" t="s">
        <v>69</v>
      </c>
      <c r="BO684">
        <v>0</v>
      </c>
      <c r="BP684">
        <v>0</v>
      </c>
      <c r="BQ684">
        <v>2833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2833</v>
      </c>
      <c r="CA684" t="str">
        <f t="shared" si="31"/>
        <v>Rt3</v>
      </c>
      <c r="CB684" t="str">
        <f t="shared" si="32"/>
        <v>07</v>
      </c>
    </row>
    <row r="685" spans="1:80" x14ac:dyDescent="0.25">
      <c r="A685" t="s">
        <v>3607</v>
      </c>
      <c r="B685" t="s">
        <v>3291</v>
      </c>
      <c r="C685" t="s">
        <v>3292</v>
      </c>
      <c r="D685" t="str">
        <f t="shared" si="30"/>
        <v>Rt3-w08-v07</v>
      </c>
      <c r="E685" t="s">
        <v>66</v>
      </c>
      <c r="F685" t="s">
        <v>82</v>
      </c>
      <c r="G685" t="s">
        <v>83</v>
      </c>
      <c r="H685">
        <v>120000</v>
      </c>
      <c r="I685">
        <v>206.542</v>
      </c>
      <c r="J685">
        <v>5.3731400000000002</v>
      </c>
      <c r="K685">
        <v>0</v>
      </c>
      <c r="L685">
        <v>0</v>
      </c>
      <c r="M685">
        <v>0</v>
      </c>
      <c r="N685">
        <v>0</v>
      </c>
      <c r="O685">
        <v>97.539199999999994</v>
      </c>
      <c r="P685">
        <v>56.110100000000003</v>
      </c>
      <c r="Q685">
        <v>0</v>
      </c>
      <c r="R685">
        <v>267.399</v>
      </c>
      <c r="S685">
        <v>0</v>
      </c>
      <c r="T685">
        <v>568.59799999999996</v>
      </c>
      <c r="U685">
        <v>1201.56</v>
      </c>
      <c r="V685">
        <v>0</v>
      </c>
      <c r="W685">
        <v>0</v>
      </c>
      <c r="X685">
        <v>0</v>
      </c>
      <c r="Y685">
        <v>164.75399999999999</v>
      </c>
      <c r="Z685">
        <v>0</v>
      </c>
      <c r="AA685">
        <v>81.060699999999997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245.815</v>
      </c>
      <c r="AI685">
        <v>136.834</v>
      </c>
      <c r="AJ685">
        <v>5.2276999999999996</v>
      </c>
      <c r="AK685">
        <v>0</v>
      </c>
      <c r="AL685">
        <v>0</v>
      </c>
      <c r="AM685">
        <v>0</v>
      </c>
      <c r="AN685">
        <v>0</v>
      </c>
      <c r="AO685">
        <v>31.063400000000001</v>
      </c>
      <c r="AP685">
        <v>29.317900000000002</v>
      </c>
      <c r="AQ685">
        <v>0</v>
      </c>
      <c r="AR685">
        <v>63.923499999999997</v>
      </c>
      <c r="AS685">
        <v>0</v>
      </c>
      <c r="AT685">
        <v>125.48399999999999</v>
      </c>
      <c r="AU685">
        <v>391.851</v>
      </c>
      <c r="AV685">
        <v>0</v>
      </c>
      <c r="AW685">
        <v>0</v>
      </c>
      <c r="AX685">
        <v>0</v>
      </c>
      <c r="AY685">
        <v>1568.65</v>
      </c>
      <c r="AZ685">
        <v>0</v>
      </c>
      <c r="BA685">
        <v>3.6453099999999998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1572.29</v>
      </c>
      <c r="BI685">
        <v>2680.87</v>
      </c>
      <c r="BJ685">
        <v>358.88900000000001</v>
      </c>
      <c r="BK685" t="s">
        <v>69</v>
      </c>
      <c r="BL685" t="s">
        <v>69</v>
      </c>
      <c r="BM685" t="s">
        <v>69</v>
      </c>
      <c r="BN685" t="s">
        <v>69</v>
      </c>
      <c r="BO685">
        <v>0</v>
      </c>
      <c r="BP685">
        <v>0</v>
      </c>
      <c r="BQ685">
        <v>3230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3230</v>
      </c>
      <c r="CA685" t="str">
        <f t="shared" si="31"/>
        <v>Rt3</v>
      </c>
      <c r="CB685" t="str">
        <f t="shared" si="32"/>
        <v>07</v>
      </c>
    </row>
    <row r="686" spans="1:80" x14ac:dyDescent="0.25">
      <c r="A686" t="s">
        <v>3608</v>
      </c>
      <c r="B686" t="s">
        <v>3294</v>
      </c>
      <c r="C686" t="s">
        <v>3295</v>
      </c>
      <c r="D686" t="str">
        <f t="shared" si="30"/>
        <v>Rt3-w09-v07</v>
      </c>
      <c r="E686" t="s">
        <v>66</v>
      </c>
      <c r="F686" t="s">
        <v>84</v>
      </c>
      <c r="G686" t="s">
        <v>85</v>
      </c>
      <c r="H686">
        <v>120000</v>
      </c>
      <c r="I686">
        <v>229.92099999999999</v>
      </c>
      <c r="J686">
        <v>6.3799299999999999</v>
      </c>
      <c r="K686">
        <v>0</v>
      </c>
      <c r="L686">
        <v>0</v>
      </c>
      <c r="M686">
        <v>0</v>
      </c>
      <c r="N686">
        <v>0</v>
      </c>
      <c r="O686">
        <v>98.428100000000001</v>
      </c>
      <c r="P686">
        <v>65.283500000000004</v>
      </c>
      <c r="Q686">
        <v>0</v>
      </c>
      <c r="R686">
        <v>267.399</v>
      </c>
      <c r="S686">
        <v>0</v>
      </c>
      <c r="T686">
        <v>568.59799999999996</v>
      </c>
      <c r="U686">
        <v>1236.01</v>
      </c>
      <c r="V686">
        <v>0</v>
      </c>
      <c r="W686">
        <v>0</v>
      </c>
      <c r="X686">
        <v>0</v>
      </c>
      <c r="Y686">
        <v>272.62299999999999</v>
      </c>
      <c r="Z686">
        <v>0</v>
      </c>
      <c r="AA686">
        <v>80.9876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353.61099999999999</v>
      </c>
      <c r="AI686">
        <v>180.55</v>
      </c>
      <c r="AJ686">
        <v>14.7669</v>
      </c>
      <c r="AK686">
        <v>0</v>
      </c>
      <c r="AL686">
        <v>0</v>
      </c>
      <c r="AM686">
        <v>0</v>
      </c>
      <c r="AN686">
        <v>0</v>
      </c>
      <c r="AO686">
        <v>31.7285</v>
      </c>
      <c r="AP686">
        <v>36.999200000000002</v>
      </c>
      <c r="AQ686">
        <v>0</v>
      </c>
      <c r="AR686">
        <v>63.923499999999997</v>
      </c>
      <c r="AS686">
        <v>0</v>
      </c>
      <c r="AT686">
        <v>125.48399999999999</v>
      </c>
      <c r="AU686">
        <v>453.452</v>
      </c>
      <c r="AV686">
        <v>0</v>
      </c>
      <c r="AW686">
        <v>0</v>
      </c>
      <c r="AX686">
        <v>0</v>
      </c>
      <c r="AY686">
        <v>1899.79</v>
      </c>
      <c r="AZ686">
        <v>0</v>
      </c>
      <c r="BA686">
        <v>3.7522500000000001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1903.55</v>
      </c>
      <c r="BI686">
        <v>3566.13</v>
      </c>
      <c r="BJ686">
        <v>402.33300000000003</v>
      </c>
      <c r="BK686" t="s">
        <v>69</v>
      </c>
      <c r="BL686" t="s">
        <v>69</v>
      </c>
      <c r="BM686" t="s">
        <v>69</v>
      </c>
      <c r="BN686" t="s">
        <v>69</v>
      </c>
      <c r="BO686">
        <v>0</v>
      </c>
      <c r="BP686">
        <v>0</v>
      </c>
      <c r="BQ686">
        <v>3621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3621</v>
      </c>
      <c r="CA686" t="str">
        <f t="shared" si="31"/>
        <v>Rt3</v>
      </c>
      <c r="CB686" t="str">
        <f t="shared" si="32"/>
        <v>07</v>
      </c>
    </row>
    <row r="687" spans="1:80" x14ac:dyDescent="0.25">
      <c r="A687" t="s">
        <v>3608</v>
      </c>
      <c r="B687" t="s">
        <v>3296</v>
      </c>
      <c r="C687" t="s">
        <v>3297</v>
      </c>
      <c r="D687" t="str">
        <f t="shared" si="30"/>
        <v>Rt3-w10-v07</v>
      </c>
      <c r="E687" t="s">
        <v>66</v>
      </c>
      <c r="F687" t="s">
        <v>86</v>
      </c>
      <c r="G687" t="s">
        <v>87</v>
      </c>
      <c r="H687">
        <v>120000</v>
      </c>
      <c r="I687">
        <v>223.58699999999999</v>
      </c>
      <c r="J687">
        <v>5.8658000000000001</v>
      </c>
      <c r="K687">
        <v>0</v>
      </c>
      <c r="L687">
        <v>0</v>
      </c>
      <c r="M687">
        <v>0</v>
      </c>
      <c r="N687">
        <v>0</v>
      </c>
      <c r="O687">
        <v>99.250200000000007</v>
      </c>
      <c r="P687">
        <v>59.667400000000001</v>
      </c>
      <c r="Q687">
        <v>0</v>
      </c>
      <c r="R687">
        <v>267.399</v>
      </c>
      <c r="S687">
        <v>0</v>
      </c>
      <c r="T687">
        <v>568.59799999999996</v>
      </c>
      <c r="U687">
        <v>1224.3599999999999</v>
      </c>
      <c r="V687">
        <v>0</v>
      </c>
      <c r="W687">
        <v>0</v>
      </c>
      <c r="X687">
        <v>0</v>
      </c>
      <c r="Y687">
        <v>282.733</v>
      </c>
      <c r="Z687">
        <v>0</v>
      </c>
      <c r="AA687">
        <v>80.646799999999999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363.38</v>
      </c>
      <c r="AI687">
        <v>148.613</v>
      </c>
      <c r="AJ687">
        <v>4.5755800000000004</v>
      </c>
      <c r="AK687">
        <v>0</v>
      </c>
      <c r="AL687">
        <v>0</v>
      </c>
      <c r="AM687">
        <v>0</v>
      </c>
      <c r="AN687">
        <v>0</v>
      </c>
      <c r="AO687">
        <v>38.684600000000003</v>
      </c>
      <c r="AP687">
        <v>31.87</v>
      </c>
      <c r="AQ687">
        <v>0</v>
      </c>
      <c r="AR687">
        <v>63.923499999999997</v>
      </c>
      <c r="AS687">
        <v>0</v>
      </c>
      <c r="AT687">
        <v>125.48399999999999</v>
      </c>
      <c r="AU687">
        <v>413.15</v>
      </c>
      <c r="AV687">
        <v>0</v>
      </c>
      <c r="AW687">
        <v>0</v>
      </c>
      <c r="AX687">
        <v>0</v>
      </c>
      <c r="AY687">
        <v>1837.43</v>
      </c>
      <c r="AZ687">
        <v>0</v>
      </c>
      <c r="BA687">
        <v>3.6475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1841.08</v>
      </c>
      <c r="BI687">
        <v>2918.25</v>
      </c>
      <c r="BJ687">
        <v>386.44400000000002</v>
      </c>
      <c r="BK687" t="s">
        <v>69</v>
      </c>
      <c r="BL687" t="s">
        <v>69</v>
      </c>
      <c r="BM687" t="s">
        <v>69</v>
      </c>
      <c r="BN687" t="s">
        <v>69</v>
      </c>
      <c r="BO687">
        <v>0</v>
      </c>
      <c r="BP687">
        <v>0</v>
      </c>
      <c r="BQ687">
        <v>3478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3478</v>
      </c>
      <c r="CA687" t="str">
        <f t="shared" si="31"/>
        <v>Rt3</v>
      </c>
      <c r="CB687" t="str">
        <f t="shared" si="32"/>
        <v>07</v>
      </c>
    </row>
    <row r="688" spans="1:80" x14ac:dyDescent="0.25">
      <c r="A688" t="s">
        <v>3608</v>
      </c>
      <c r="B688" t="s">
        <v>3298</v>
      </c>
      <c r="C688" t="s">
        <v>3299</v>
      </c>
      <c r="D688" t="str">
        <f t="shared" si="30"/>
        <v>Rt3-w11-v07</v>
      </c>
      <c r="E688" t="s">
        <v>66</v>
      </c>
      <c r="F688" t="s">
        <v>88</v>
      </c>
      <c r="G688" t="s">
        <v>89</v>
      </c>
      <c r="H688">
        <v>120000</v>
      </c>
      <c r="I688">
        <v>214.876</v>
      </c>
      <c r="J688">
        <v>5.8252699999999997</v>
      </c>
      <c r="K688">
        <v>0</v>
      </c>
      <c r="L688">
        <v>0</v>
      </c>
      <c r="M688">
        <v>0</v>
      </c>
      <c r="N688">
        <v>0</v>
      </c>
      <c r="O688">
        <v>100.054</v>
      </c>
      <c r="P688">
        <v>58.966700000000003</v>
      </c>
      <c r="Q688">
        <v>0</v>
      </c>
      <c r="R688">
        <v>267.399</v>
      </c>
      <c r="S688">
        <v>0</v>
      </c>
      <c r="T688">
        <v>568.59799999999996</v>
      </c>
      <c r="U688">
        <v>1215.72</v>
      </c>
      <c r="V688">
        <v>0</v>
      </c>
      <c r="W688">
        <v>0</v>
      </c>
      <c r="X688">
        <v>0</v>
      </c>
      <c r="Y688">
        <v>992.45600000000002</v>
      </c>
      <c r="Z688">
        <v>0</v>
      </c>
      <c r="AA688">
        <v>81.667400000000001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1074.1199999999999</v>
      </c>
      <c r="AI688">
        <v>180.64099999999999</v>
      </c>
      <c r="AJ688">
        <v>12.9846</v>
      </c>
      <c r="AK688">
        <v>0</v>
      </c>
      <c r="AL688">
        <v>0</v>
      </c>
      <c r="AM688">
        <v>0</v>
      </c>
      <c r="AN688">
        <v>0</v>
      </c>
      <c r="AO688">
        <v>34.9407</v>
      </c>
      <c r="AP688">
        <v>36.026299999999999</v>
      </c>
      <c r="AQ688">
        <v>0</v>
      </c>
      <c r="AR688">
        <v>63.923499999999997</v>
      </c>
      <c r="AS688">
        <v>0</v>
      </c>
      <c r="AT688">
        <v>125.48399999999999</v>
      </c>
      <c r="AU688">
        <v>454</v>
      </c>
      <c r="AV688">
        <v>0</v>
      </c>
      <c r="AW688">
        <v>0</v>
      </c>
      <c r="AX688">
        <v>0</v>
      </c>
      <c r="AY688">
        <v>2701.27</v>
      </c>
      <c r="AZ688">
        <v>0</v>
      </c>
      <c r="BA688">
        <v>2.41377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2703.68</v>
      </c>
      <c r="BI688">
        <v>3525.61</v>
      </c>
      <c r="BJ688">
        <v>353.11099999999999</v>
      </c>
      <c r="BK688" t="s">
        <v>69</v>
      </c>
      <c r="BL688" t="s">
        <v>69</v>
      </c>
      <c r="BM688" t="s">
        <v>69</v>
      </c>
      <c r="BN688" t="s">
        <v>69</v>
      </c>
      <c r="BO688">
        <v>0</v>
      </c>
      <c r="BP688">
        <v>0</v>
      </c>
      <c r="BQ688">
        <v>3178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3178</v>
      </c>
      <c r="CA688" t="str">
        <f t="shared" si="31"/>
        <v>Rt3</v>
      </c>
      <c r="CB688" t="str">
        <f t="shared" si="32"/>
        <v>07</v>
      </c>
    </row>
    <row r="689" spans="1:80" x14ac:dyDescent="0.25">
      <c r="A689" t="s">
        <v>3608</v>
      </c>
      <c r="B689" t="s">
        <v>3300</v>
      </c>
      <c r="C689" t="s">
        <v>3301</v>
      </c>
      <c r="D689" t="str">
        <f t="shared" si="30"/>
        <v>Rt3-w12-v07</v>
      </c>
      <c r="E689" t="s">
        <v>66</v>
      </c>
      <c r="F689" t="s">
        <v>90</v>
      </c>
      <c r="G689" t="s">
        <v>91</v>
      </c>
      <c r="H689">
        <v>120000</v>
      </c>
      <c r="I689">
        <v>182.03200000000001</v>
      </c>
      <c r="J689">
        <v>4.9342499999999996</v>
      </c>
      <c r="K689">
        <v>0</v>
      </c>
      <c r="L689">
        <v>0</v>
      </c>
      <c r="M689">
        <v>0</v>
      </c>
      <c r="N689">
        <v>0</v>
      </c>
      <c r="O689">
        <v>92.8249</v>
      </c>
      <c r="P689">
        <v>51.817300000000003</v>
      </c>
      <c r="Q689">
        <v>0</v>
      </c>
      <c r="R689">
        <v>267.399</v>
      </c>
      <c r="S689">
        <v>0</v>
      </c>
      <c r="T689">
        <v>568.59799999999996</v>
      </c>
      <c r="U689">
        <v>1167.5999999999999</v>
      </c>
      <c r="V689">
        <v>0</v>
      </c>
      <c r="W689">
        <v>0</v>
      </c>
      <c r="X689">
        <v>0</v>
      </c>
      <c r="Y689">
        <v>893.70299999999997</v>
      </c>
      <c r="Z689">
        <v>0</v>
      </c>
      <c r="AA689">
        <v>84.028700000000001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977.73199999999997</v>
      </c>
      <c r="AI689">
        <v>161.76900000000001</v>
      </c>
      <c r="AJ689">
        <v>7.0926200000000001</v>
      </c>
      <c r="AK689">
        <v>0</v>
      </c>
      <c r="AL689">
        <v>0</v>
      </c>
      <c r="AM689">
        <v>0</v>
      </c>
      <c r="AN689">
        <v>0</v>
      </c>
      <c r="AO689">
        <v>37.754100000000001</v>
      </c>
      <c r="AP689">
        <v>34.072299999999998</v>
      </c>
      <c r="AQ689">
        <v>0</v>
      </c>
      <c r="AR689">
        <v>63.923499999999997</v>
      </c>
      <c r="AS689">
        <v>0</v>
      </c>
      <c r="AT689">
        <v>125.48399999999999</v>
      </c>
      <c r="AU689">
        <v>430.09500000000003</v>
      </c>
      <c r="AV689">
        <v>0</v>
      </c>
      <c r="AW689">
        <v>0</v>
      </c>
      <c r="AX689">
        <v>0</v>
      </c>
      <c r="AY689">
        <v>2756.82</v>
      </c>
      <c r="AZ689">
        <v>0</v>
      </c>
      <c r="BA689">
        <v>2.5295200000000002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2759.35</v>
      </c>
      <c r="BI689">
        <v>3201.44</v>
      </c>
      <c r="BJ689">
        <v>340.66699999999997</v>
      </c>
      <c r="BK689" t="s">
        <v>69</v>
      </c>
      <c r="BL689" t="s">
        <v>69</v>
      </c>
      <c r="BM689" t="s">
        <v>69</v>
      </c>
      <c r="BN689" t="s">
        <v>69</v>
      </c>
      <c r="BO689">
        <v>0</v>
      </c>
      <c r="BP689">
        <v>0</v>
      </c>
      <c r="BQ689">
        <v>3066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3066</v>
      </c>
      <c r="CA689" t="str">
        <f t="shared" si="31"/>
        <v>Rt3</v>
      </c>
      <c r="CB689" t="str">
        <f t="shared" si="32"/>
        <v>07</v>
      </c>
    </row>
    <row r="690" spans="1:80" x14ac:dyDescent="0.25">
      <c r="A690" t="s">
        <v>3608</v>
      </c>
      <c r="B690" t="s">
        <v>3302</v>
      </c>
      <c r="C690" t="s">
        <v>3303</v>
      </c>
      <c r="D690" t="str">
        <f t="shared" si="30"/>
        <v>Rt3-w13-v07</v>
      </c>
      <c r="E690" t="s">
        <v>66</v>
      </c>
      <c r="F690" t="s">
        <v>92</v>
      </c>
      <c r="G690" t="s">
        <v>93</v>
      </c>
      <c r="H690">
        <v>120000</v>
      </c>
      <c r="I690">
        <v>223.56399999999999</v>
      </c>
      <c r="J690">
        <v>6.2222499999999998</v>
      </c>
      <c r="K690">
        <v>0</v>
      </c>
      <c r="L690">
        <v>0</v>
      </c>
      <c r="M690">
        <v>0</v>
      </c>
      <c r="N690">
        <v>0</v>
      </c>
      <c r="O690">
        <v>103.004</v>
      </c>
      <c r="P690">
        <v>59.855600000000003</v>
      </c>
      <c r="Q690">
        <v>0</v>
      </c>
      <c r="R690">
        <v>267.399</v>
      </c>
      <c r="S690">
        <v>0</v>
      </c>
      <c r="T690">
        <v>568.59799999999996</v>
      </c>
      <c r="U690">
        <v>1228.6400000000001</v>
      </c>
      <c r="V690">
        <v>0</v>
      </c>
      <c r="W690">
        <v>0</v>
      </c>
      <c r="X690">
        <v>0</v>
      </c>
      <c r="Y690">
        <v>875.77599999999995</v>
      </c>
      <c r="Z690">
        <v>0</v>
      </c>
      <c r="AA690">
        <v>80.748900000000006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956.52499999999998</v>
      </c>
      <c r="AI690">
        <v>176.44399999999999</v>
      </c>
      <c r="AJ690">
        <v>8.5939200000000007</v>
      </c>
      <c r="AK690">
        <v>0</v>
      </c>
      <c r="AL690">
        <v>0</v>
      </c>
      <c r="AM690">
        <v>0</v>
      </c>
      <c r="AN690">
        <v>0</v>
      </c>
      <c r="AO690">
        <v>43.176200000000001</v>
      </c>
      <c r="AP690">
        <v>35.448099999999997</v>
      </c>
      <c r="AQ690">
        <v>0</v>
      </c>
      <c r="AR690">
        <v>63.923499999999997</v>
      </c>
      <c r="AS690">
        <v>0</v>
      </c>
      <c r="AT690">
        <v>125.48399999999999</v>
      </c>
      <c r="AU690">
        <v>453.06900000000002</v>
      </c>
      <c r="AV690">
        <v>0</v>
      </c>
      <c r="AW690">
        <v>0</v>
      </c>
      <c r="AX690">
        <v>0</v>
      </c>
      <c r="AY690">
        <v>2751.18</v>
      </c>
      <c r="AZ690">
        <v>0</v>
      </c>
      <c r="BA690">
        <v>2.3073199999999998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2753.49</v>
      </c>
      <c r="BI690">
        <v>3423.85</v>
      </c>
      <c r="BJ690">
        <v>364.11099999999999</v>
      </c>
      <c r="BK690" t="s">
        <v>69</v>
      </c>
      <c r="BL690" t="s">
        <v>69</v>
      </c>
      <c r="BM690" t="s">
        <v>69</v>
      </c>
      <c r="BN690" t="s">
        <v>69</v>
      </c>
      <c r="BO690">
        <v>0</v>
      </c>
      <c r="BP690">
        <v>0</v>
      </c>
      <c r="BQ690">
        <v>3277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3277</v>
      </c>
      <c r="CA690" t="str">
        <f t="shared" si="31"/>
        <v>Rt3</v>
      </c>
      <c r="CB690" t="str">
        <f t="shared" si="32"/>
        <v>07</v>
      </c>
    </row>
    <row r="691" spans="1:80" x14ac:dyDescent="0.25">
      <c r="A691" t="s">
        <v>3608</v>
      </c>
      <c r="B691" t="s">
        <v>3304</v>
      </c>
      <c r="C691" t="s">
        <v>3305</v>
      </c>
      <c r="D691" t="str">
        <f t="shared" si="30"/>
        <v>Rt3-w14-v07</v>
      </c>
      <c r="E691" t="s">
        <v>66</v>
      </c>
      <c r="F691" t="s">
        <v>94</v>
      </c>
      <c r="G691" t="s">
        <v>95</v>
      </c>
      <c r="H691">
        <v>120000</v>
      </c>
      <c r="I691">
        <v>222.26499999999999</v>
      </c>
      <c r="J691">
        <v>5.7250500000000004</v>
      </c>
      <c r="K691">
        <v>0</v>
      </c>
      <c r="L691">
        <v>0</v>
      </c>
      <c r="M691">
        <v>0</v>
      </c>
      <c r="N691">
        <v>0</v>
      </c>
      <c r="O691">
        <v>99.0535</v>
      </c>
      <c r="P691">
        <v>64.951599999999999</v>
      </c>
      <c r="Q691">
        <v>0</v>
      </c>
      <c r="R691">
        <v>267.399</v>
      </c>
      <c r="S691">
        <v>0</v>
      </c>
      <c r="T691">
        <v>568.59799999999996</v>
      </c>
      <c r="U691">
        <v>1227.99</v>
      </c>
      <c r="V691">
        <v>0</v>
      </c>
      <c r="W691">
        <v>0</v>
      </c>
      <c r="X691">
        <v>0</v>
      </c>
      <c r="Y691">
        <v>946.81700000000001</v>
      </c>
      <c r="Z691">
        <v>0</v>
      </c>
      <c r="AA691">
        <v>82.217399999999998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1029.04</v>
      </c>
      <c r="AI691">
        <v>212.03399999999999</v>
      </c>
      <c r="AJ691">
        <v>18.6203</v>
      </c>
      <c r="AK691">
        <v>0</v>
      </c>
      <c r="AL691">
        <v>0</v>
      </c>
      <c r="AM691">
        <v>0</v>
      </c>
      <c r="AN691">
        <v>0</v>
      </c>
      <c r="AO691">
        <v>29.343499999999999</v>
      </c>
      <c r="AP691">
        <v>39.890799999999999</v>
      </c>
      <c r="AQ691">
        <v>0</v>
      </c>
      <c r="AR691">
        <v>63.923499999999997</v>
      </c>
      <c r="AS691">
        <v>0</v>
      </c>
      <c r="AT691">
        <v>125.48399999999999</v>
      </c>
      <c r="AU691">
        <v>489.29599999999999</v>
      </c>
      <c r="AV691">
        <v>0</v>
      </c>
      <c r="AW691">
        <v>0</v>
      </c>
      <c r="AX691">
        <v>0</v>
      </c>
      <c r="AY691">
        <v>2708.99</v>
      </c>
      <c r="AZ691">
        <v>0</v>
      </c>
      <c r="BA691">
        <v>2.4271799999999999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2711.41</v>
      </c>
      <c r="BI691">
        <v>4144.3500000000004</v>
      </c>
      <c r="BJ691">
        <v>379.22199999999998</v>
      </c>
      <c r="BK691" t="s">
        <v>69</v>
      </c>
      <c r="BL691" t="s">
        <v>69</v>
      </c>
      <c r="BM691" t="s">
        <v>69</v>
      </c>
      <c r="BN691" t="s">
        <v>69</v>
      </c>
      <c r="BO691">
        <v>0</v>
      </c>
      <c r="BP691">
        <v>0</v>
      </c>
      <c r="BQ691">
        <v>3413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3413</v>
      </c>
      <c r="CA691" t="str">
        <f t="shared" si="31"/>
        <v>Rt3</v>
      </c>
      <c r="CB691" t="str">
        <f t="shared" si="32"/>
        <v>07</v>
      </c>
    </row>
    <row r="692" spans="1:80" x14ac:dyDescent="0.25">
      <c r="A692" t="s">
        <v>3608</v>
      </c>
      <c r="B692" t="s">
        <v>3306</v>
      </c>
      <c r="C692" t="s">
        <v>3307</v>
      </c>
      <c r="D692" t="str">
        <f t="shared" si="30"/>
        <v>Rt3-w15-v07</v>
      </c>
      <c r="E692" t="s">
        <v>66</v>
      </c>
      <c r="F692" t="s">
        <v>96</v>
      </c>
      <c r="G692" t="s">
        <v>97</v>
      </c>
      <c r="H692">
        <v>120000</v>
      </c>
      <c r="I692">
        <v>395.47500000000002</v>
      </c>
      <c r="J692">
        <v>12.3407</v>
      </c>
      <c r="K692">
        <v>0</v>
      </c>
      <c r="L692">
        <v>0</v>
      </c>
      <c r="M692">
        <v>0</v>
      </c>
      <c r="N692">
        <v>0</v>
      </c>
      <c r="O692">
        <v>136.83799999999999</v>
      </c>
      <c r="P692">
        <v>98.377200000000002</v>
      </c>
      <c r="Q692">
        <v>0</v>
      </c>
      <c r="R692">
        <v>267.399</v>
      </c>
      <c r="S692">
        <v>0</v>
      </c>
      <c r="T692">
        <v>568.59799999999996</v>
      </c>
      <c r="U692">
        <v>1479.02</v>
      </c>
      <c r="V692">
        <v>0</v>
      </c>
      <c r="W692">
        <v>0</v>
      </c>
      <c r="X692">
        <v>0</v>
      </c>
      <c r="Y692">
        <v>130.14099999999999</v>
      </c>
      <c r="Z692">
        <v>0</v>
      </c>
      <c r="AA692">
        <v>69.034800000000004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199.17500000000001</v>
      </c>
      <c r="AI692">
        <v>238.964</v>
      </c>
      <c r="AJ692">
        <v>20.847100000000001</v>
      </c>
      <c r="AK692">
        <v>0</v>
      </c>
      <c r="AL692">
        <v>0</v>
      </c>
      <c r="AM692">
        <v>0</v>
      </c>
      <c r="AN692">
        <v>0</v>
      </c>
      <c r="AO692">
        <v>53.591799999999999</v>
      </c>
      <c r="AP692">
        <v>44.517299999999999</v>
      </c>
      <c r="AQ692">
        <v>0</v>
      </c>
      <c r="AR692">
        <v>63.923499999999997</v>
      </c>
      <c r="AS692">
        <v>0</v>
      </c>
      <c r="AT692">
        <v>117.771</v>
      </c>
      <c r="AU692">
        <v>539.61500000000001</v>
      </c>
      <c r="AV692">
        <v>0</v>
      </c>
      <c r="AW692">
        <v>0</v>
      </c>
      <c r="AX692">
        <v>0</v>
      </c>
      <c r="AY692">
        <v>1796.29</v>
      </c>
      <c r="AZ692">
        <v>0</v>
      </c>
      <c r="BA692">
        <v>3.4353899999999999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1799.72</v>
      </c>
      <c r="BI692">
        <v>4622.8599999999997</v>
      </c>
      <c r="BJ692">
        <v>399</v>
      </c>
      <c r="BK692" t="s">
        <v>69</v>
      </c>
      <c r="BL692" t="s">
        <v>69</v>
      </c>
      <c r="BM692" t="s">
        <v>69</v>
      </c>
      <c r="BN692" t="s">
        <v>69</v>
      </c>
      <c r="BO692">
        <v>0</v>
      </c>
      <c r="BP692">
        <v>0</v>
      </c>
      <c r="BQ692">
        <v>3591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3591</v>
      </c>
      <c r="CA692" t="str">
        <f t="shared" si="31"/>
        <v>Rt3</v>
      </c>
      <c r="CB692" t="str">
        <f t="shared" si="32"/>
        <v>07</v>
      </c>
    </row>
    <row r="693" spans="1:80" x14ac:dyDescent="0.25">
      <c r="A693" t="s">
        <v>3609</v>
      </c>
      <c r="B693" t="s">
        <v>3309</v>
      </c>
      <c r="C693" t="s">
        <v>3310</v>
      </c>
      <c r="D693" t="str">
        <f t="shared" si="30"/>
        <v>Rt3-w16-v07</v>
      </c>
      <c r="E693" t="s">
        <v>66</v>
      </c>
      <c r="F693" t="s">
        <v>98</v>
      </c>
      <c r="G693" t="s">
        <v>99</v>
      </c>
      <c r="H693">
        <v>120000</v>
      </c>
      <c r="I693">
        <v>90.276399999999995</v>
      </c>
      <c r="J693">
        <v>1.7473700000000001</v>
      </c>
      <c r="K693">
        <v>0</v>
      </c>
      <c r="L693">
        <v>0</v>
      </c>
      <c r="M693">
        <v>0</v>
      </c>
      <c r="N693">
        <v>0</v>
      </c>
      <c r="O693">
        <v>86.147800000000004</v>
      </c>
      <c r="P693">
        <v>31.874199999999998</v>
      </c>
      <c r="Q693">
        <v>0</v>
      </c>
      <c r="R693">
        <v>267.399</v>
      </c>
      <c r="S693">
        <v>0</v>
      </c>
      <c r="T693">
        <v>568.59799999999996</v>
      </c>
      <c r="U693">
        <v>1046.04</v>
      </c>
      <c r="V693">
        <v>0</v>
      </c>
      <c r="W693">
        <v>0</v>
      </c>
      <c r="X693">
        <v>0</v>
      </c>
      <c r="Y693">
        <v>2557.66</v>
      </c>
      <c r="Z693">
        <v>0</v>
      </c>
      <c r="AA693">
        <v>93.501900000000006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2651.16</v>
      </c>
      <c r="AI693">
        <v>114.672</v>
      </c>
      <c r="AJ693">
        <v>2.70939</v>
      </c>
      <c r="AK693">
        <v>0</v>
      </c>
      <c r="AL693">
        <v>0</v>
      </c>
      <c r="AM693">
        <v>0</v>
      </c>
      <c r="AN693">
        <v>0</v>
      </c>
      <c r="AO693">
        <v>38.6297</v>
      </c>
      <c r="AP693">
        <v>22.951599999999999</v>
      </c>
      <c r="AQ693">
        <v>0</v>
      </c>
      <c r="AR693">
        <v>63.923499999999997</v>
      </c>
      <c r="AS693">
        <v>0</v>
      </c>
      <c r="AT693">
        <v>117.771</v>
      </c>
      <c r="AU693">
        <v>360.65800000000002</v>
      </c>
      <c r="AV693">
        <v>0</v>
      </c>
      <c r="AW693">
        <v>0</v>
      </c>
      <c r="AX693">
        <v>0</v>
      </c>
      <c r="AY693">
        <v>3119.02</v>
      </c>
      <c r="AZ693">
        <v>0</v>
      </c>
      <c r="BA693">
        <v>4.3844500000000002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3123.4</v>
      </c>
      <c r="BI693">
        <v>2252.39</v>
      </c>
      <c r="BJ693">
        <v>305.33300000000003</v>
      </c>
      <c r="BK693" t="s">
        <v>69</v>
      </c>
      <c r="BL693" t="s">
        <v>69</v>
      </c>
      <c r="BM693" t="s">
        <v>69</v>
      </c>
      <c r="BN693" t="s">
        <v>69</v>
      </c>
      <c r="BO693">
        <v>0</v>
      </c>
      <c r="BP693">
        <v>0</v>
      </c>
      <c r="BQ693">
        <v>2748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2748</v>
      </c>
      <c r="CA693" t="str">
        <f t="shared" si="31"/>
        <v>Rt3</v>
      </c>
      <c r="CB693" t="str">
        <f t="shared" si="32"/>
        <v>07</v>
      </c>
    </row>
    <row r="694" spans="1:80" x14ac:dyDescent="0.25">
      <c r="A694" t="s">
        <v>3609</v>
      </c>
      <c r="B694" t="s">
        <v>3311</v>
      </c>
      <c r="C694" t="s">
        <v>3312</v>
      </c>
      <c r="D694" t="str">
        <f t="shared" si="30"/>
        <v>Rt3-w01-v11</v>
      </c>
      <c r="E694" t="s">
        <v>66</v>
      </c>
      <c r="F694" t="s">
        <v>67</v>
      </c>
      <c r="G694" t="s">
        <v>68</v>
      </c>
      <c r="H694">
        <v>120000</v>
      </c>
      <c r="I694">
        <v>20.407800000000002</v>
      </c>
      <c r="J694">
        <v>0.21920700000000001</v>
      </c>
      <c r="K694">
        <v>0</v>
      </c>
      <c r="L694">
        <v>0</v>
      </c>
      <c r="M694">
        <v>0</v>
      </c>
      <c r="N694">
        <v>0</v>
      </c>
      <c r="O694">
        <v>60.226100000000002</v>
      </c>
      <c r="P694">
        <v>10.8346</v>
      </c>
      <c r="Q694">
        <v>0</v>
      </c>
      <c r="R694">
        <v>267.399</v>
      </c>
      <c r="S694">
        <v>0</v>
      </c>
      <c r="T694">
        <v>563.41899999999998</v>
      </c>
      <c r="U694">
        <v>922.50699999999995</v>
      </c>
      <c r="V694">
        <v>0</v>
      </c>
      <c r="W694">
        <v>0</v>
      </c>
      <c r="X694">
        <v>0</v>
      </c>
      <c r="Y694">
        <v>957.41300000000001</v>
      </c>
      <c r="Z694">
        <v>0</v>
      </c>
      <c r="AA694">
        <v>93.833100000000002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1051.25</v>
      </c>
      <c r="AI694">
        <v>52.6798</v>
      </c>
      <c r="AJ694">
        <v>1.20367</v>
      </c>
      <c r="AK694">
        <v>0</v>
      </c>
      <c r="AL694">
        <v>0</v>
      </c>
      <c r="AM694">
        <v>0</v>
      </c>
      <c r="AN694">
        <v>0</v>
      </c>
      <c r="AO694">
        <v>23.256699999999999</v>
      </c>
      <c r="AP694">
        <v>13.0207</v>
      </c>
      <c r="AQ694">
        <v>0</v>
      </c>
      <c r="AR694">
        <v>63.923499999999997</v>
      </c>
      <c r="AS694">
        <v>0</v>
      </c>
      <c r="AT694">
        <v>124.342</v>
      </c>
      <c r="AU694">
        <v>278.42599999999999</v>
      </c>
      <c r="AV694">
        <v>0</v>
      </c>
      <c r="AW694">
        <v>0</v>
      </c>
      <c r="AX694">
        <v>0</v>
      </c>
      <c r="AY694">
        <v>2133.13</v>
      </c>
      <c r="AZ694">
        <v>0</v>
      </c>
      <c r="BA694">
        <v>2.7149299999999998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2135.84</v>
      </c>
      <c r="BI694">
        <v>1103.3900000000001</v>
      </c>
      <c r="BJ694">
        <v>205.88900000000001</v>
      </c>
      <c r="BK694" t="s">
        <v>69</v>
      </c>
      <c r="BL694" t="s">
        <v>69</v>
      </c>
      <c r="BM694" t="s">
        <v>69</v>
      </c>
      <c r="BN694" t="s">
        <v>69</v>
      </c>
      <c r="BO694">
        <v>0</v>
      </c>
      <c r="BP694">
        <v>0</v>
      </c>
      <c r="BQ694">
        <v>1853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1853</v>
      </c>
      <c r="CA694" t="str">
        <f t="shared" si="31"/>
        <v>Rt3</v>
      </c>
      <c r="CB694" t="str">
        <f t="shared" si="32"/>
        <v>11</v>
      </c>
    </row>
    <row r="695" spans="1:80" x14ac:dyDescent="0.25">
      <c r="A695" t="s">
        <v>3609</v>
      </c>
      <c r="B695" t="s">
        <v>3313</v>
      </c>
      <c r="C695" t="s">
        <v>3314</v>
      </c>
      <c r="D695" t="str">
        <f t="shared" si="30"/>
        <v>Rt3-w02-v11</v>
      </c>
      <c r="E695" t="s">
        <v>66</v>
      </c>
      <c r="F695" t="s">
        <v>70</v>
      </c>
      <c r="G695" t="s">
        <v>71</v>
      </c>
      <c r="H695">
        <v>120000</v>
      </c>
      <c r="I695">
        <v>129.947</v>
      </c>
      <c r="J695">
        <v>3.1474600000000001</v>
      </c>
      <c r="K695">
        <v>0</v>
      </c>
      <c r="L695">
        <v>0</v>
      </c>
      <c r="M695">
        <v>0</v>
      </c>
      <c r="N695">
        <v>0</v>
      </c>
      <c r="O695">
        <v>82.7744</v>
      </c>
      <c r="P695">
        <v>39.969499999999996</v>
      </c>
      <c r="Q695">
        <v>0</v>
      </c>
      <c r="R695">
        <v>267.399</v>
      </c>
      <c r="S695">
        <v>0</v>
      </c>
      <c r="T695">
        <v>563.41899999999998</v>
      </c>
      <c r="U695">
        <v>1086.6600000000001</v>
      </c>
      <c r="V695">
        <v>0</v>
      </c>
      <c r="W695">
        <v>0</v>
      </c>
      <c r="X695">
        <v>0</v>
      </c>
      <c r="Y695">
        <v>754.62900000000002</v>
      </c>
      <c r="Z695">
        <v>0</v>
      </c>
      <c r="AA695">
        <v>87.715900000000005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842.34500000000003</v>
      </c>
      <c r="AI695">
        <v>143.46700000000001</v>
      </c>
      <c r="AJ695">
        <v>6.3125499999999999</v>
      </c>
      <c r="AK695">
        <v>0</v>
      </c>
      <c r="AL695">
        <v>0</v>
      </c>
      <c r="AM695">
        <v>0</v>
      </c>
      <c r="AN695">
        <v>0</v>
      </c>
      <c r="AO695">
        <v>29.302199999999999</v>
      </c>
      <c r="AP695">
        <v>30.568000000000001</v>
      </c>
      <c r="AQ695">
        <v>0</v>
      </c>
      <c r="AR695">
        <v>63.923499999999997</v>
      </c>
      <c r="AS695">
        <v>0</v>
      </c>
      <c r="AT695">
        <v>124.342</v>
      </c>
      <c r="AU695">
        <v>397.91500000000002</v>
      </c>
      <c r="AV695">
        <v>0</v>
      </c>
      <c r="AW695">
        <v>0</v>
      </c>
      <c r="AX695">
        <v>0</v>
      </c>
      <c r="AY695">
        <v>2491.75</v>
      </c>
      <c r="AZ695">
        <v>0</v>
      </c>
      <c r="BA695">
        <v>2.6261899999999998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2494.38</v>
      </c>
      <c r="BI695">
        <v>2794.49</v>
      </c>
      <c r="BJ695">
        <v>278.55599999999998</v>
      </c>
      <c r="BK695" t="s">
        <v>69</v>
      </c>
      <c r="BL695" t="s">
        <v>69</v>
      </c>
      <c r="BM695" t="s">
        <v>69</v>
      </c>
      <c r="BN695" t="s">
        <v>69</v>
      </c>
      <c r="BO695">
        <v>0</v>
      </c>
      <c r="BP695">
        <v>0</v>
      </c>
      <c r="BQ695">
        <v>2507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2507</v>
      </c>
      <c r="CA695" t="str">
        <f t="shared" si="31"/>
        <v>Rt3</v>
      </c>
      <c r="CB695" t="str">
        <f t="shared" si="32"/>
        <v>11</v>
      </c>
    </row>
    <row r="696" spans="1:80" x14ac:dyDescent="0.25">
      <c r="A696" t="s">
        <v>3609</v>
      </c>
      <c r="B696" t="s">
        <v>3315</v>
      </c>
      <c r="C696" t="s">
        <v>3316</v>
      </c>
      <c r="D696" t="str">
        <f t="shared" si="30"/>
        <v>Rt3-w03-v11</v>
      </c>
      <c r="E696" t="s">
        <v>66</v>
      </c>
      <c r="F696" t="s">
        <v>72</v>
      </c>
      <c r="G696" t="s">
        <v>73</v>
      </c>
      <c r="H696">
        <v>120000</v>
      </c>
      <c r="I696">
        <v>72.904499999999999</v>
      </c>
      <c r="J696">
        <v>1.4705600000000001</v>
      </c>
      <c r="K696">
        <v>0</v>
      </c>
      <c r="L696">
        <v>0</v>
      </c>
      <c r="M696">
        <v>0</v>
      </c>
      <c r="N696">
        <v>0</v>
      </c>
      <c r="O696">
        <v>74.559700000000007</v>
      </c>
      <c r="P696">
        <v>24.622699999999998</v>
      </c>
      <c r="Q696">
        <v>0</v>
      </c>
      <c r="R696">
        <v>267.399</v>
      </c>
      <c r="S696">
        <v>0</v>
      </c>
      <c r="T696">
        <v>563.41899999999998</v>
      </c>
      <c r="U696">
        <v>1004.38</v>
      </c>
      <c r="V696">
        <v>0</v>
      </c>
      <c r="W696">
        <v>0</v>
      </c>
      <c r="X696">
        <v>0</v>
      </c>
      <c r="Y696">
        <v>542.476</v>
      </c>
      <c r="Z696">
        <v>0</v>
      </c>
      <c r="AA696">
        <v>87.962599999999995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630.43899999999996</v>
      </c>
      <c r="AI696">
        <v>88.080500000000001</v>
      </c>
      <c r="AJ696">
        <v>2.17177</v>
      </c>
      <c r="AK696">
        <v>0</v>
      </c>
      <c r="AL696">
        <v>0</v>
      </c>
      <c r="AM696">
        <v>0</v>
      </c>
      <c r="AN696">
        <v>0</v>
      </c>
      <c r="AO696">
        <v>28.428999999999998</v>
      </c>
      <c r="AP696">
        <v>20.272300000000001</v>
      </c>
      <c r="AQ696">
        <v>0</v>
      </c>
      <c r="AR696">
        <v>63.923499999999997</v>
      </c>
      <c r="AS696">
        <v>0</v>
      </c>
      <c r="AT696">
        <v>124.342</v>
      </c>
      <c r="AU696">
        <v>327.21899999999999</v>
      </c>
      <c r="AV696">
        <v>0</v>
      </c>
      <c r="AW696">
        <v>0</v>
      </c>
      <c r="AX696">
        <v>0</v>
      </c>
      <c r="AY696">
        <v>2195.3200000000002</v>
      </c>
      <c r="AZ696">
        <v>0</v>
      </c>
      <c r="BA696">
        <v>3.97749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2199.3000000000002</v>
      </c>
      <c r="BI696">
        <v>1819.67</v>
      </c>
      <c r="BJ696">
        <v>245.77799999999999</v>
      </c>
      <c r="BK696" t="s">
        <v>69</v>
      </c>
      <c r="BL696" t="s">
        <v>69</v>
      </c>
      <c r="BM696" t="s">
        <v>69</v>
      </c>
      <c r="BN696" t="s">
        <v>69</v>
      </c>
      <c r="BO696">
        <v>0</v>
      </c>
      <c r="BP696">
        <v>0</v>
      </c>
      <c r="BQ696">
        <v>2212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2212</v>
      </c>
      <c r="CA696" t="str">
        <f t="shared" si="31"/>
        <v>Rt3</v>
      </c>
      <c r="CB696" t="str">
        <f t="shared" si="32"/>
        <v>11</v>
      </c>
    </row>
    <row r="697" spans="1:80" x14ac:dyDescent="0.25">
      <c r="A697" t="s">
        <v>3609</v>
      </c>
      <c r="B697" t="s">
        <v>3317</v>
      </c>
      <c r="C697" t="s">
        <v>3318</v>
      </c>
      <c r="D697" t="str">
        <f t="shared" si="30"/>
        <v>Rt3-w04-v11</v>
      </c>
      <c r="E697" t="s">
        <v>66</v>
      </c>
      <c r="F697" t="s">
        <v>74</v>
      </c>
      <c r="G697" t="s">
        <v>75</v>
      </c>
      <c r="H697">
        <v>120000</v>
      </c>
      <c r="I697">
        <v>141.852</v>
      </c>
      <c r="J697">
        <v>3.4416099999999998</v>
      </c>
      <c r="K697">
        <v>0</v>
      </c>
      <c r="L697">
        <v>0</v>
      </c>
      <c r="M697">
        <v>0</v>
      </c>
      <c r="N697">
        <v>0</v>
      </c>
      <c r="O697">
        <v>87.042100000000005</v>
      </c>
      <c r="P697">
        <v>41.238999999999997</v>
      </c>
      <c r="Q697">
        <v>0</v>
      </c>
      <c r="R697">
        <v>267.399</v>
      </c>
      <c r="S697">
        <v>0</v>
      </c>
      <c r="T697">
        <v>563.41899999999998</v>
      </c>
      <c r="U697">
        <v>1104.3900000000001</v>
      </c>
      <c r="V697">
        <v>0</v>
      </c>
      <c r="W697">
        <v>0</v>
      </c>
      <c r="X697">
        <v>0</v>
      </c>
      <c r="Y697">
        <v>472.16699999999997</v>
      </c>
      <c r="Z697">
        <v>0</v>
      </c>
      <c r="AA697">
        <v>85.408600000000007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557.57600000000002</v>
      </c>
      <c r="AI697">
        <v>122.057</v>
      </c>
      <c r="AJ697">
        <v>3.4334099999999999</v>
      </c>
      <c r="AK697">
        <v>0</v>
      </c>
      <c r="AL697">
        <v>0</v>
      </c>
      <c r="AM697">
        <v>0</v>
      </c>
      <c r="AN697">
        <v>0</v>
      </c>
      <c r="AO697">
        <v>28.8001</v>
      </c>
      <c r="AP697">
        <v>26.194400000000002</v>
      </c>
      <c r="AQ697">
        <v>0</v>
      </c>
      <c r="AR697">
        <v>63.923499999999997</v>
      </c>
      <c r="AS697">
        <v>0</v>
      </c>
      <c r="AT697">
        <v>124.342</v>
      </c>
      <c r="AU697">
        <v>368.75</v>
      </c>
      <c r="AV697">
        <v>0</v>
      </c>
      <c r="AW697">
        <v>0</v>
      </c>
      <c r="AX697">
        <v>0</v>
      </c>
      <c r="AY697">
        <v>2084.2600000000002</v>
      </c>
      <c r="AZ697">
        <v>0</v>
      </c>
      <c r="BA697">
        <v>3.9266100000000002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2088.19</v>
      </c>
      <c r="BI697">
        <v>2421.17</v>
      </c>
      <c r="BJ697">
        <v>315.11099999999999</v>
      </c>
      <c r="BK697" t="s">
        <v>69</v>
      </c>
      <c r="BL697" t="s">
        <v>69</v>
      </c>
      <c r="BM697" t="s">
        <v>69</v>
      </c>
      <c r="BN697" t="s">
        <v>69</v>
      </c>
      <c r="BO697">
        <v>0</v>
      </c>
      <c r="BP697">
        <v>0</v>
      </c>
      <c r="BQ697">
        <v>2836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2836</v>
      </c>
      <c r="CA697" t="str">
        <f t="shared" si="31"/>
        <v>Rt3</v>
      </c>
      <c r="CB697" t="str">
        <f t="shared" si="32"/>
        <v>11</v>
      </c>
    </row>
    <row r="698" spans="1:80" x14ac:dyDescent="0.25">
      <c r="A698" t="s">
        <v>3609</v>
      </c>
      <c r="B698" t="s">
        <v>3319</v>
      </c>
      <c r="C698" t="s">
        <v>3320</v>
      </c>
      <c r="D698" t="str">
        <f t="shared" si="30"/>
        <v>Rt3-w05-v11</v>
      </c>
      <c r="E698" t="s">
        <v>66</v>
      </c>
      <c r="F698" t="s">
        <v>76</v>
      </c>
      <c r="G698" t="s">
        <v>77</v>
      </c>
      <c r="H698">
        <v>120000</v>
      </c>
      <c r="I698">
        <v>69.173000000000002</v>
      </c>
      <c r="J698">
        <v>1.3541099999999999</v>
      </c>
      <c r="K698">
        <v>0</v>
      </c>
      <c r="L698">
        <v>0</v>
      </c>
      <c r="M698">
        <v>0</v>
      </c>
      <c r="N698">
        <v>0</v>
      </c>
      <c r="O698">
        <v>73.438400000000001</v>
      </c>
      <c r="P698">
        <v>23.4754</v>
      </c>
      <c r="Q698">
        <v>0</v>
      </c>
      <c r="R698">
        <v>267.399</v>
      </c>
      <c r="S698">
        <v>0</v>
      </c>
      <c r="T698">
        <v>563.41899999999998</v>
      </c>
      <c r="U698">
        <v>998.26</v>
      </c>
      <c r="V698">
        <v>0</v>
      </c>
      <c r="W698">
        <v>0</v>
      </c>
      <c r="X698">
        <v>0</v>
      </c>
      <c r="Y698">
        <v>434.017</v>
      </c>
      <c r="Z698">
        <v>0</v>
      </c>
      <c r="AA698">
        <v>89.194999999999993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523.21199999999999</v>
      </c>
      <c r="AI698">
        <v>79.183099999999996</v>
      </c>
      <c r="AJ698">
        <v>1.9904299999999999</v>
      </c>
      <c r="AK698">
        <v>0</v>
      </c>
      <c r="AL698">
        <v>0</v>
      </c>
      <c r="AM698">
        <v>0</v>
      </c>
      <c r="AN698">
        <v>0</v>
      </c>
      <c r="AO698">
        <v>22.734000000000002</v>
      </c>
      <c r="AP698">
        <v>17.602399999999999</v>
      </c>
      <c r="AQ698">
        <v>0</v>
      </c>
      <c r="AR698">
        <v>63.923499999999997</v>
      </c>
      <c r="AS698">
        <v>0</v>
      </c>
      <c r="AT698">
        <v>124.342</v>
      </c>
      <c r="AU698">
        <v>309.77499999999998</v>
      </c>
      <c r="AV698">
        <v>0</v>
      </c>
      <c r="AW698">
        <v>0</v>
      </c>
      <c r="AX698">
        <v>0</v>
      </c>
      <c r="AY698">
        <v>1770.04</v>
      </c>
      <c r="AZ698">
        <v>0</v>
      </c>
      <c r="BA698">
        <v>2.4306999999999999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1772.47</v>
      </c>
      <c r="BI698">
        <v>1581.65</v>
      </c>
      <c r="BJ698">
        <v>261.11099999999999</v>
      </c>
      <c r="BK698" t="s">
        <v>69</v>
      </c>
      <c r="BL698" t="s">
        <v>69</v>
      </c>
      <c r="BM698" t="s">
        <v>69</v>
      </c>
      <c r="BN698" t="s">
        <v>69</v>
      </c>
      <c r="BO698">
        <v>0</v>
      </c>
      <c r="BP698">
        <v>0</v>
      </c>
      <c r="BQ698">
        <v>2350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2350</v>
      </c>
      <c r="CA698" t="str">
        <f t="shared" si="31"/>
        <v>Rt3</v>
      </c>
      <c r="CB698" t="str">
        <f t="shared" si="32"/>
        <v>11</v>
      </c>
    </row>
    <row r="699" spans="1:80" x14ac:dyDescent="0.25">
      <c r="A699" t="s">
        <v>3609</v>
      </c>
      <c r="B699" t="s">
        <v>3322</v>
      </c>
      <c r="C699" t="s">
        <v>3323</v>
      </c>
      <c r="D699" t="str">
        <f t="shared" si="30"/>
        <v>Rt3-w06-v11</v>
      </c>
      <c r="E699" t="s">
        <v>66</v>
      </c>
      <c r="F699" t="s">
        <v>78</v>
      </c>
      <c r="G699" t="s">
        <v>79</v>
      </c>
      <c r="H699">
        <v>120000</v>
      </c>
      <c r="I699">
        <v>169.66</v>
      </c>
      <c r="J699">
        <v>4.3532200000000003</v>
      </c>
      <c r="K699">
        <v>0</v>
      </c>
      <c r="L699">
        <v>0</v>
      </c>
      <c r="M699">
        <v>0</v>
      </c>
      <c r="N699">
        <v>0</v>
      </c>
      <c r="O699">
        <v>90.808400000000006</v>
      </c>
      <c r="P699">
        <v>48.821899999999999</v>
      </c>
      <c r="Q699">
        <v>0</v>
      </c>
      <c r="R699">
        <v>267.399</v>
      </c>
      <c r="S699">
        <v>0</v>
      </c>
      <c r="T699">
        <v>563.41899999999998</v>
      </c>
      <c r="U699">
        <v>1144.46</v>
      </c>
      <c r="V699">
        <v>0</v>
      </c>
      <c r="W699">
        <v>0</v>
      </c>
      <c r="X699">
        <v>0</v>
      </c>
      <c r="Y699">
        <v>180.47499999999999</v>
      </c>
      <c r="Z699">
        <v>0</v>
      </c>
      <c r="AA699">
        <v>83.082800000000006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263.55799999999999</v>
      </c>
      <c r="AI699">
        <v>121.637</v>
      </c>
      <c r="AJ699">
        <v>3.2753999999999999</v>
      </c>
      <c r="AK699">
        <v>0</v>
      </c>
      <c r="AL699">
        <v>0</v>
      </c>
      <c r="AM699">
        <v>0</v>
      </c>
      <c r="AN699">
        <v>0</v>
      </c>
      <c r="AO699">
        <v>33.2866</v>
      </c>
      <c r="AP699">
        <v>24.7682</v>
      </c>
      <c r="AQ699">
        <v>0</v>
      </c>
      <c r="AR699">
        <v>63.923499999999997</v>
      </c>
      <c r="AS699">
        <v>0</v>
      </c>
      <c r="AT699">
        <v>124.342</v>
      </c>
      <c r="AU699">
        <v>371.23200000000003</v>
      </c>
      <c r="AV699">
        <v>0</v>
      </c>
      <c r="AW699">
        <v>0</v>
      </c>
      <c r="AX699">
        <v>0</v>
      </c>
      <c r="AY699">
        <v>1564.38</v>
      </c>
      <c r="AZ699">
        <v>0</v>
      </c>
      <c r="BA699">
        <v>3.7181000000000002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1568.1</v>
      </c>
      <c r="BI699">
        <v>2427.27</v>
      </c>
      <c r="BJ699">
        <v>337.33300000000003</v>
      </c>
      <c r="BK699" t="s">
        <v>69</v>
      </c>
      <c r="BL699" t="s">
        <v>69</v>
      </c>
      <c r="BM699" t="s">
        <v>69</v>
      </c>
      <c r="BN699" t="s">
        <v>69</v>
      </c>
      <c r="BO699">
        <v>0</v>
      </c>
      <c r="BP699">
        <v>0</v>
      </c>
      <c r="BQ699">
        <v>3036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3036</v>
      </c>
      <c r="CA699" t="str">
        <f t="shared" si="31"/>
        <v>Rt3</v>
      </c>
      <c r="CB699" t="str">
        <f t="shared" si="32"/>
        <v>11</v>
      </c>
    </row>
    <row r="700" spans="1:80" x14ac:dyDescent="0.25">
      <c r="A700" t="s">
        <v>3610</v>
      </c>
      <c r="B700" t="s">
        <v>3324</v>
      </c>
      <c r="C700" t="s">
        <v>3325</v>
      </c>
      <c r="D700" t="str">
        <f t="shared" si="30"/>
        <v>Rt3-w07-v11</v>
      </c>
      <c r="E700" t="s">
        <v>66</v>
      </c>
      <c r="F700" t="s">
        <v>80</v>
      </c>
      <c r="G700" t="s">
        <v>81</v>
      </c>
      <c r="H700">
        <v>120000</v>
      </c>
      <c r="I700">
        <v>158.28299999999999</v>
      </c>
      <c r="J700">
        <v>3.9158499999999998</v>
      </c>
      <c r="K700">
        <v>0</v>
      </c>
      <c r="L700">
        <v>0</v>
      </c>
      <c r="M700">
        <v>0</v>
      </c>
      <c r="N700">
        <v>0</v>
      </c>
      <c r="O700">
        <v>92.065799999999996</v>
      </c>
      <c r="P700">
        <v>44.729599999999998</v>
      </c>
      <c r="Q700">
        <v>0</v>
      </c>
      <c r="R700">
        <v>267.399</v>
      </c>
      <c r="S700">
        <v>0</v>
      </c>
      <c r="T700">
        <v>563.41899999999998</v>
      </c>
      <c r="U700">
        <v>1129.81</v>
      </c>
      <c r="V700">
        <v>0</v>
      </c>
      <c r="W700">
        <v>0</v>
      </c>
      <c r="X700">
        <v>0</v>
      </c>
      <c r="Y700">
        <v>67.690399999999997</v>
      </c>
      <c r="Z700">
        <v>0</v>
      </c>
      <c r="AA700">
        <v>82.275400000000005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149.96600000000001</v>
      </c>
      <c r="AI700">
        <v>119.53400000000001</v>
      </c>
      <c r="AJ700">
        <v>3.3268300000000002</v>
      </c>
      <c r="AK700">
        <v>0</v>
      </c>
      <c r="AL700">
        <v>0</v>
      </c>
      <c r="AM700">
        <v>0</v>
      </c>
      <c r="AN700">
        <v>0</v>
      </c>
      <c r="AO700">
        <v>30.042200000000001</v>
      </c>
      <c r="AP700">
        <v>22.9361</v>
      </c>
      <c r="AQ700">
        <v>0</v>
      </c>
      <c r="AR700">
        <v>63.923499999999997</v>
      </c>
      <c r="AS700">
        <v>0</v>
      </c>
      <c r="AT700">
        <v>124.342</v>
      </c>
      <c r="AU700">
        <v>364.10399999999998</v>
      </c>
      <c r="AV700">
        <v>0</v>
      </c>
      <c r="AW700">
        <v>0</v>
      </c>
      <c r="AX700">
        <v>0</v>
      </c>
      <c r="AY700">
        <v>803.40800000000002</v>
      </c>
      <c r="AZ700">
        <v>0</v>
      </c>
      <c r="BA700">
        <v>2.2959499999999999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805.70399999999995</v>
      </c>
      <c r="BI700">
        <v>2331.77</v>
      </c>
      <c r="BJ700">
        <v>312.77800000000002</v>
      </c>
      <c r="BK700" t="s">
        <v>69</v>
      </c>
      <c r="BL700" t="s">
        <v>69</v>
      </c>
      <c r="BM700" t="s">
        <v>69</v>
      </c>
      <c r="BN700" t="s">
        <v>69</v>
      </c>
      <c r="BO700">
        <v>0</v>
      </c>
      <c r="BP700">
        <v>0</v>
      </c>
      <c r="BQ700">
        <v>2815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2815</v>
      </c>
      <c r="CA700" t="str">
        <f t="shared" si="31"/>
        <v>Rt3</v>
      </c>
      <c r="CB700" t="str">
        <f t="shared" si="32"/>
        <v>11</v>
      </c>
    </row>
    <row r="701" spans="1:80" x14ac:dyDescent="0.25">
      <c r="A701" t="s">
        <v>3610</v>
      </c>
      <c r="B701" t="s">
        <v>3326</v>
      </c>
      <c r="C701" t="s">
        <v>3327</v>
      </c>
      <c r="D701" t="str">
        <f t="shared" si="30"/>
        <v>Rt3-w08-v11</v>
      </c>
      <c r="E701" t="s">
        <v>66</v>
      </c>
      <c r="F701" t="s">
        <v>82</v>
      </c>
      <c r="G701" t="s">
        <v>83</v>
      </c>
      <c r="H701">
        <v>120000</v>
      </c>
      <c r="I701">
        <v>204.87100000000001</v>
      </c>
      <c r="J701">
        <v>5.3469199999999999</v>
      </c>
      <c r="K701">
        <v>0</v>
      </c>
      <c r="L701">
        <v>0</v>
      </c>
      <c r="M701">
        <v>0</v>
      </c>
      <c r="N701">
        <v>0</v>
      </c>
      <c r="O701">
        <v>97.304699999999997</v>
      </c>
      <c r="P701">
        <v>55.368699999999997</v>
      </c>
      <c r="Q701">
        <v>0</v>
      </c>
      <c r="R701">
        <v>267.399</v>
      </c>
      <c r="S701">
        <v>0</v>
      </c>
      <c r="T701">
        <v>563.41899999999998</v>
      </c>
      <c r="U701">
        <v>1193.71</v>
      </c>
      <c r="V701">
        <v>0</v>
      </c>
      <c r="W701">
        <v>0</v>
      </c>
      <c r="X701">
        <v>0</v>
      </c>
      <c r="Y701">
        <v>152.28299999999999</v>
      </c>
      <c r="Z701">
        <v>0</v>
      </c>
      <c r="AA701">
        <v>81.061300000000003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233.34399999999999</v>
      </c>
      <c r="AI701">
        <v>136.04599999999999</v>
      </c>
      <c r="AJ701">
        <v>5.1910600000000002</v>
      </c>
      <c r="AK701">
        <v>0</v>
      </c>
      <c r="AL701">
        <v>0</v>
      </c>
      <c r="AM701">
        <v>0</v>
      </c>
      <c r="AN701">
        <v>0</v>
      </c>
      <c r="AO701">
        <v>30.7744</v>
      </c>
      <c r="AP701">
        <v>29.1937</v>
      </c>
      <c r="AQ701">
        <v>0</v>
      </c>
      <c r="AR701">
        <v>63.923499999999997</v>
      </c>
      <c r="AS701">
        <v>0</v>
      </c>
      <c r="AT701">
        <v>124.342</v>
      </c>
      <c r="AU701">
        <v>389.47</v>
      </c>
      <c r="AV701">
        <v>0</v>
      </c>
      <c r="AW701">
        <v>0</v>
      </c>
      <c r="AX701">
        <v>0</v>
      </c>
      <c r="AY701">
        <v>1541.98</v>
      </c>
      <c r="AZ701">
        <v>0</v>
      </c>
      <c r="BA701">
        <v>3.6455099999999998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1545.63</v>
      </c>
      <c r="BI701">
        <v>2664.41</v>
      </c>
      <c r="BJ701">
        <v>356.44400000000002</v>
      </c>
      <c r="BK701" t="s">
        <v>69</v>
      </c>
      <c r="BL701" t="s">
        <v>69</v>
      </c>
      <c r="BM701" t="s">
        <v>69</v>
      </c>
      <c r="BN701" t="s">
        <v>69</v>
      </c>
      <c r="BO701">
        <v>0</v>
      </c>
      <c r="BP701">
        <v>0</v>
      </c>
      <c r="BQ701">
        <v>3208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3208</v>
      </c>
      <c r="CA701" t="str">
        <f t="shared" si="31"/>
        <v>Rt3</v>
      </c>
      <c r="CB701" t="str">
        <f t="shared" si="32"/>
        <v>11</v>
      </c>
    </row>
    <row r="702" spans="1:80" x14ac:dyDescent="0.25">
      <c r="A702" t="s">
        <v>3610</v>
      </c>
      <c r="B702" t="s">
        <v>3328</v>
      </c>
      <c r="C702" t="s">
        <v>3329</v>
      </c>
      <c r="D702" t="str">
        <f t="shared" si="30"/>
        <v>Rt3-w09-v11</v>
      </c>
      <c r="E702" t="s">
        <v>66</v>
      </c>
      <c r="F702" t="s">
        <v>84</v>
      </c>
      <c r="G702" t="s">
        <v>85</v>
      </c>
      <c r="H702">
        <v>120000</v>
      </c>
      <c r="I702">
        <v>227.684</v>
      </c>
      <c r="J702">
        <v>6.34232</v>
      </c>
      <c r="K702">
        <v>0</v>
      </c>
      <c r="L702">
        <v>0</v>
      </c>
      <c r="M702">
        <v>0</v>
      </c>
      <c r="N702">
        <v>0</v>
      </c>
      <c r="O702">
        <v>98.260999999999996</v>
      </c>
      <c r="P702">
        <v>63.832900000000002</v>
      </c>
      <c r="Q702">
        <v>0</v>
      </c>
      <c r="R702">
        <v>267.399</v>
      </c>
      <c r="S702">
        <v>0</v>
      </c>
      <c r="T702">
        <v>563.41899999999998</v>
      </c>
      <c r="U702">
        <v>1226.94</v>
      </c>
      <c r="V702">
        <v>0</v>
      </c>
      <c r="W702">
        <v>0</v>
      </c>
      <c r="X702">
        <v>0</v>
      </c>
      <c r="Y702">
        <v>242.27699999999999</v>
      </c>
      <c r="Z702">
        <v>0</v>
      </c>
      <c r="AA702">
        <v>80.988399999999999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323.26499999999999</v>
      </c>
      <c r="AI702">
        <v>179.06</v>
      </c>
      <c r="AJ702">
        <v>14.645</v>
      </c>
      <c r="AK702">
        <v>0</v>
      </c>
      <c r="AL702">
        <v>0</v>
      </c>
      <c r="AM702">
        <v>0</v>
      </c>
      <c r="AN702">
        <v>0</v>
      </c>
      <c r="AO702">
        <v>31.219100000000001</v>
      </c>
      <c r="AP702">
        <v>36.797400000000003</v>
      </c>
      <c r="AQ702">
        <v>0</v>
      </c>
      <c r="AR702">
        <v>63.923499999999997</v>
      </c>
      <c r="AS702">
        <v>0</v>
      </c>
      <c r="AT702">
        <v>124.342</v>
      </c>
      <c r="AU702">
        <v>449.98700000000002</v>
      </c>
      <c r="AV702">
        <v>0</v>
      </c>
      <c r="AW702">
        <v>0</v>
      </c>
      <c r="AX702">
        <v>0</v>
      </c>
      <c r="AY702">
        <v>1801.36</v>
      </c>
      <c r="AZ702">
        <v>0</v>
      </c>
      <c r="BA702">
        <v>3.75238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1805.11</v>
      </c>
      <c r="BI702">
        <v>3539.77</v>
      </c>
      <c r="BJ702">
        <v>399.33300000000003</v>
      </c>
      <c r="BK702" t="s">
        <v>69</v>
      </c>
      <c r="BL702" t="s">
        <v>69</v>
      </c>
      <c r="BM702" t="s">
        <v>69</v>
      </c>
      <c r="BN702" t="s">
        <v>69</v>
      </c>
      <c r="BO702">
        <v>0</v>
      </c>
      <c r="BP702">
        <v>0</v>
      </c>
      <c r="BQ702">
        <v>3594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3594</v>
      </c>
      <c r="CA702" t="str">
        <f t="shared" si="31"/>
        <v>Rt3</v>
      </c>
      <c r="CB702" t="str">
        <f t="shared" si="32"/>
        <v>11</v>
      </c>
    </row>
    <row r="703" spans="1:80" x14ac:dyDescent="0.25">
      <c r="A703" t="s">
        <v>3610</v>
      </c>
      <c r="B703" t="s">
        <v>3330</v>
      </c>
      <c r="C703" t="s">
        <v>3331</v>
      </c>
      <c r="D703" t="str">
        <f t="shared" si="30"/>
        <v>Rt3-w10-v11</v>
      </c>
      <c r="E703" t="s">
        <v>66</v>
      </c>
      <c r="F703" t="s">
        <v>86</v>
      </c>
      <c r="G703" t="s">
        <v>87</v>
      </c>
      <c r="H703">
        <v>120000</v>
      </c>
      <c r="I703">
        <v>222.15299999999999</v>
      </c>
      <c r="J703">
        <v>5.8380900000000002</v>
      </c>
      <c r="K703">
        <v>0</v>
      </c>
      <c r="L703">
        <v>0</v>
      </c>
      <c r="M703">
        <v>0</v>
      </c>
      <c r="N703">
        <v>0</v>
      </c>
      <c r="O703">
        <v>99.002200000000002</v>
      </c>
      <c r="P703">
        <v>58.968699999999998</v>
      </c>
      <c r="Q703">
        <v>0</v>
      </c>
      <c r="R703">
        <v>267.399</v>
      </c>
      <c r="S703">
        <v>0</v>
      </c>
      <c r="T703">
        <v>563.41899999999998</v>
      </c>
      <c r="U703">
        <v>1216.78</v>
      </c>
      <c r="V703">
        <v>0</v>
      </c>
      <c r="W703">
        <v>0</v>
      </c>
      <c r="X703">
        <v>0</v>
      </c>
      <c r="Y703">
        <v>266.44600000000003</v>
      </c>
      <c r="Z703">
        <v>0</v>
      </c>
      <c r="AA703">
        <v>80.647599999999997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347.09300000000002</v>
      </c>
      <c r="AI703">
        <v>147.59100000000001</v>
      </c>
      <c r="AJ703">
        <v>4.5317400000000001</v>
      </c>
      <c r="AK703">
        <v>0</v>
      </c>
      <c r="AL703">
        <v>0</v>
      </c>
      <c r="AM703">
        <v>0</v>
      </c>
      <c r="AN703">
        <v>0</v>
      </c>
      <c r="AO703">
        <v>38.231299999999997</v>
      </c>
      <c r="AP703">
        <v>31.748000000000001</v>
      </c>
      <c r="AQ703">
        <v>0</v>
      </c>
      <c r="AR703">
        <v>63.923499999999997</v>
      </c>
      <c r="AS703">
        <v>0</v>
      </c>
      <c r="AT703">
        <v>124.342</v>
      </c>
      <c r="AU703">
        <v>410.36700000000002</v>
      </c>
      <c r="AV703">
        <v>0</v>
      </c>
      <c r="AW703">
        <v>0</v>
      </c>
      <c r="AX703">
        <v>0</v>
      </c>
      <c r="AY703">
        <v>1787.06</v>
      </c>
      <c r="AZ703">
        <v>0</v>
      </c>
      <c r="BA703">
        <v>2.2661099999999998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1789.33</v>
      </c>
      <c r="BI703">
        <v>2901.36</v>
      </c>
      <c r="BJ703">
        <v>384.11099999999999</v>
      </c>
      <c r="BK703" t="s">
        <v>69</v>
      </c>
      <c r="BL703" t="s">
        <v>69</v>
      </c>
      <c r="BM703" t="s">
        <v>69</v>
      </c>
      <c r="BN703" t="s">
        <v>69</v>
      </c>
      <c r="BO703">
        <v>0</v>
      </c>
      <c r="BP703">
        <v>0</v>
      </c>
      <c r="BQ703">
        <v>3457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3457</v>
      </c>
      <c r="CA703" t="str">
        <f t="shared" si="31"/>
        <v>Rt3</v>
      </c>
      <c r="CB703" t="str">
        <f t="shared" si="32"/>
        <v>11</v>
      </c>
    </row>
    <row r="704" spans="1:80" x14ac:dyDescent="0.25">
      <c r="A704" t="s">
        <v>3610</v>
      </c>
      <c r="B704" t="s">
        <v>3332</v>
      </c>
      <c r="C704" t="s">
        <v>3333</v>
      </c>
      <c r="D704" t="str">
        <f t="shared" si="30"/>
        <v>Rt3-w11-v11</v>
      </c>
      <c r="E704" t="s">
        <v>66</v>
      </c>
      <c r="F704" t="s">
        <v>88</v>
      </c>
      <c r="G704" t="s">
        <v>89</v>
      </c>
      <c r="H704">
        <v>120000</v>
      </c>
      <c r="I704">
        <v>205.38300000000001</v>
      </c>
      <c r="J704">
        <v>5.5570599999999999</v>
      </c>
      <c r="K704">
        <v>0</v>
      </c>
      <c r="L704">
        <v>0</v>
      </c>
      <c r="M704">
        <v>0</v>
      </c>
      <c r="N704">
        <v>0</v>
      </c>
      <c r="O704">
        <v>96.363</v>
      </c>
      <c r="P704">
        <v>55.6783</v>
      </c>
      <c r="Q704">
        <v>0</v>
      </c>
      <c r="R704">
        <v>267.399</v>
      </c>
      <c r="S704">
        <v>0</v>
      </c>
      <c r="T704">
        <v>563.41899999999998</v>
      </c>
      <c r="U704">
        <v>1193.8</v>
      </c>
      <c r="V704">
        <v>0</v>
      </c>
      <c r="W704">
        <v>0</v>
      </c>
      <c r="X704">
        <v>0</v>
      </c>
      <c r="Y704">
        <v>574.15099999999995</v>
      </c>
      <c r="Z704">
        <v>0</v>
      </c>
      <c r="AA704">
        <v>81.650800000000004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655.80200000000002</v>
      </c>
      <c r="AI704">
        <v>171.68299999999999</v>
      </c>
      <c r="AJ704">
        <v>12.494199999999999</v>
      </c>
      <c r="AK704">
        <v>0</v>
      </c>
      <c r="AL704">
        <v>0</v>
      </c>
      <c r="AM704">
        <v>0</v>
      </c>
      <c r="AN704">
        <v>0</v>
      </c>
      <c r="AO704">
        <v>32.020699999999998</v>
      </c>
      <c r="AP704">
        <v>34.313800000000001</v>
      </c>
      <c r="AQ704">
        <v>0</v>
      </c>
      <c r="AR704">
        <v>63.923499999999997</v>
      </c>
      <c r="AS704">
        <v>0</v>
      </c>
      <c r="AT704">
        <v>124.342</v>
      </c>
      <c r="AU704">
        <v>438.77699999999999</v>
      </c>
      <c r="AV704">
        <v>0</v>
      </c>
      <c r="AW704">
        <v>0</v>
      </c>
      <c r="AX704">
        <v>0</v>
      </c>
      <c r="AY704">
        <v>2113.69</v>
      </c>
      <c r="AZ704">
        <v>0</v>
      </c>
      <c r="BA704">
        <v>2.5705200000000001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2116.2600000000002</v>
      </c>
      <c r="BI704">
        <v>3371.15</v>
      </c>
      <c r="BJ704">
        <v>343.55599999999998</v>
      </c>
      <c r="BK704" t="s">
        <v>69</v>
      </c>
      <c r="BL704" t="s">
        <v>69</v>
      </c>
      <c r="BM704" t="s">
        <v>69</v>
      </c>
      <c r="BN704" t="s">
        <v>69</v>
      </c>
      <c r="BO704">
        <v>0</v>
      </c>
      <c r="BP704">
        <v>0</v>
      </c>
      <c r="BQ704">
        <v>3092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3092</v>
      </c>
      <c r="CA704" t="str">
        <f t="shared" si="31"/>
        <v>Rt3</v>
      </c>
      <c r="CB704" t="str">
        <f t="shared" si="32"/>
        <v>11</v>
      </c>
    </row>
    <row r="705" spans="1:80" x14ac:dyDescent="0.25">
      <c r="A705" t="s">
        <v>3610</v>
      </c>
      <c r="B705" t="s">
        <v>3334</v>
      </c>
      <c r="C705" t="s">
        <v>3335</v>
      </c>
      <c r="D705" t="str">
        <f t="shared" si="30"/>
        <v>Rt3-w12-v11</v>
      </c>
      <c r="E705" t="s">
        <v>66</v>
      </c>
      <c r="F705" t="s">
        <v>90</v>
      </c>
      <c r="G705" t="s">
        <v>91</v>
      </c>
      <c r="H705">
        <v>120000</v>
      </c>
      <c r="I705">
        <v>179.012</v>
      </c>
      <c r="J705">
        <v>4.8509799999999998</v>
      </c>
      <c r="K705">
        <v>0</v>
      </c>
      <c r="L705">
        <v>0</v>
      </c>
      <c r="M705">
        <v>0</v>
      </c>
      <c r="N705">
        <v>0</v>
      </c>
      <c r="O705">
        <v>91.893600000000006</v>
      </c>
      <c r="P705">
        <v>50.265999999999998</v>
      </c>
      <c r="Q705">
        <v>0</v>
      </c>
      <c r="R705">
        <v>267.399</v>
      </c>
      <c r="S705">
        <v>0</v>
      </c>
      <c r="T705">
        <v>563.41899999999998</v>
      </c>
      <c r="U705">
        <v>1156.8399999999999</v>
      </c>
      <c r="V705">
        <v>0</v>
      </c>
      <c r="W705">
        <v>0</v>
      </c>
      <c r="X705">
        <v>0</v>
      </c>
      <c r="Y705">
        <v>753.16</v>
      </c>
      <c r="Z705">
        <v>0</v>
      </c>
      <c r="AA705">
        <v>84.023399999999995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837.18299999999999</v>
      </c>
      <c r="AI705">
        <v>157.54400000000001</v>
      </c>
      <c r="AJ705">
        <v>6.92997</v>
      </c>
      <c r="AK705">
        <v>0</v>
      </c>
      <c r="AL705">
        <v>0</v>
      </c>
      <c r="AM705">
        <v>0</v>
      </c>
      <c r="AN705">
        <v>0</v>
      </c>
      <c r="AO705">
        <v>36.1646</v>
      </c>
      <c r="AP705">
        <v>33.226900000000001</v>
      </c>
      <c r="AQ705">
        <v>0</v>
      </c>
      <c r="AR705">
        <v>63.923499999999997</v>
      </c>
      <c r="AS705">
        <v>0</v>
      </c>
      <c r="AT705">
        <v>124.342</v>
      </c>
      <c r="AU705">
        <v>422.13</v>
      </c>
      <c r="AV705">
        <v>0</v>
      </c>
      <c r="AW705">
        <v>0</v>
      </c>
      <c r="AX705">
        <v>0</v>
      </c>
      <c r="AY705">
        <v>2602.88</v>
      </c>
      <c r="AZ705">
        <v>0</v>
      </c>
      <c r="BA705">
        <v>2.5248900000000001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2605.41</v>
      </c>
      <c r="BI705">
        <v>3121.93</v>
      </c>
      <c r="BJ705">
        <v>336.66699999999997</v>
      </c>
      <c r="BK705" t="s">
        <v>69</v>
      </c>
      <c r="BL705" t="s">
        <v>69</v>
      </c>
      <c r="BM705" t="s">
        <v>69</v>
      </c>
      <c r="BN705" t="s">
        <v>69</v>
      </c>
      <c r="BO705">
        <v>0</v>
      </c>
      <c r="BP705">
        <v>0</v>
      </c>
      <c r="BQ705">
        <v>3030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3030</v>
      </c>
      <c r="CA705" t="str">
        <f t="shared" si="31"/>
        <v>Rt3</v>
      </c>
      <c r="CB705" t="str">
        <f t="shared" si="32"/>
        <v>11</v>
      </c>
    </row>
    <row r="706" spans="1:80" x14ac:dyDescent="0.25">
      <c r="A706" t="s">
        <v>3610</v>
      </c>
      <c r="B706" t="s">
        <v>3337</v>
      </c>
      <c r="C706" t="s">
        <v>3338</v>
      </c>
      <c r="D706" t="str">
        <f t="shared" si="30"/>
        <v>Rt3-w13-v11</v>
      </c>
      <c r="E706" t="s">
        <v>66</v>
      </c>
      <c r="F706" t="s">
        <v>92</v>
      </c>
      <c r="G706" t="s">
        <v>93</v>
      </c>
      <c r="H706">
        <v>120000</v>
      </c>
      <c r="I706">
        <v>214.578</v>
      </c>
      <c r="J706">
        <v>5.9693300000000002</v>
      </c>
      <c r="K706">
        <v>0</v>
      </c>
      <c r="L706">
        <v>0</v>
      </c>
      <c r="M706">
        <v>0</v>
      </c>
      <c r="N706">
        <v>0</v>
      </c>
      <c r="O706">
        <v>99.881</v>
      </c>
      <c r="P706">
        <v>56.497300000000003</v>
      </c>
      <c r="Q706">
        <v>0</v>
      </c>
      <c r="R706">
        <v>267.399</v>
      </c>
      <c r="S706">
        <v>0</v>
      </c>
      <c r="T706">
        <v>563.41899999999998</v>
      </c>
      <c r="U706">
        <v>1207.74</v>
      </c>
      <c r="V706">
        <v>0</v>
      </c>
      <c r="W706">
        <v>0</v>
      </c>
      <c r="X706">
        <v>0</v>
      </c>
      <c r="Y706">
        <v>603.99599999999998</v>
      </c>
      <c r="Z706">
        <v>0</v>
      </c>
      <c r="AA706">
        <v>80.739999999999995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684.73599999999999</v>
      </c>
      <c r="AI706">
        <v>167.46799999999999</v>
      </c>
      <c r="AJ706">
        <v>8.2166599999999992</v>
      </c>
      <c r="AK706">
        <v>0</v>
      </c>
      <c r="AL706">
        <v>0</v>
      </c>
      <c r="AM706">
        <v>0</v>
      </c>
      <c r="AN706">
        <v>0</v>
      </c>
      <c r="AO706">
        <v>39.448700000000002</v>
      </c>
      <c r="AP706">
        <v>33.744700000000002</v>
      </c>
      <c r="AQ706">
        <v>0</v>
      </c>
      <c r="AR706">
        <v>63.923499999999997</v>
      </c>
      <c r="AS706">
        <v>0</v>
      </c>
      <c r="AT706">
        <v>124.342</v>
      </c>
      <c r="AU706">
        <v>437.14299999999997</v>
      </c>
      <c r="AV706">
        <v>0</v>
      </c>
      <c r="AW706">
        <v>0</v>
      </c>
      <c r="AX706">
        <v>0</v>
      </c>
      <c r="AY706">
        <v>2346.27</v>
      </c>
      <c r="AZ706">
        <v>0</v>
      </c>
      <c r="BA706">
        <v>2.2972199999999998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2348.5700000000002</v>
      </c>
      <c r="BI706">
        <v>3264.19</v>
      </c>
      <c r="BJ706">
        <v>355.55599999999998</v>
      </c>
      <c r="BK706" t="s">
        <v>69</v>
      </c>
      <c r="BL706" t="s">
        <v>69</v>
      </c>
      <c r="BM706" t="s">
        <v>69</v>
      </c>
      <c r="BN706" t="s">
        <v>69</v>
      </c>
      <c r="BO706">
        <v>0</v>
      </c>
      <c r="BP706">
        <v>0</v>
      </c>
      <c r="BQ706">
        <v>3200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3200</v>
      </c>
      <c r="CA706" t="str">
        <f t="shared" si="31"/>
        <v>Rt3</v>
      </c>
      <c r="CB706" t="str">
        <f t="shared" si="32"/>
        <v>11</v>
      </c>
    </row>
    <row r="707" spans="1:80" x14ac:dyDescent="0.25">
      <c r="A707" t="s">
        <v>3611</v>
      </c>
      <c r="B707" t="s">
        <v>3339</v>
      </c>
      <c r="C707" t="s">
        <v>3340</v>
      </c>
      <c r="D707" t="str">
        <f t="shared" si="30"/>
        <v>Rt3-w14-v11</v>
      </c>
      <c r="E707" t="s">
        <v>66</v>
      </c>
      <c r="F707" t="s">
        <v>94</v>
      </c>
      <c r="G707" t="s">
        <v>95</v>
      </c>
      <c r="H707">
        <v>120000</v>
      </c>
      <c r="I707">
        <v>213.72399999999999</v>
      </c>
      <c r="J707">
        <v>5.51037</v>
      </c>
      <c r="K707">
        <v>0</v>
      </c>
      <c r="L707">
        <v>0</v>
      </c>
      <c r="M707">
        <v>0</v>
      </c>
      <c r="N707">
        <v>0</v>
      </c>
      <c r="O707">
        <v>95.680999999999997</v>
      </c>
      <c r="P707">
        <v>60.966700000000003</v>
      </c>
      <c r="Q707">
        <v>0</v>
      </c>
      <c r="R707">
        <v>267.399</v>
      </c>
      <c r="S707">
        <v>0</v>
      </c>
      <c r="T707">
        <v>563.41899999999998</v>
      </c>
      <c r="U707">
        <v>1206.7</v>
      </c>
      <c r="V707">
        <v>0</v>
      </c>
      <c r="W707">
        <v>0</v>
      </c>
      <c r="X707">
        <v>0</v>
      </c>
      <c r="Y707">
        <v>560.17999999999995</v>
      </c>
      <c r="Z707">
        <v>0</v>
      </c>
      <c r="AA707">
        <v>82.198700000000002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642.37800000000004</v>
      </c>
      <c r="AI707">
        <v>205.56399999999999</v>
      </c>
      <c r="AJ707">
        <v>18.045200000000001</v>
      </c>
      <c r="AK707">
        <v>0</v>
      </c>
      <c r="AL707">
        <v>0</v>
      </c>
      <c r="AM707">
        <v>0</v>
      </c>
      <c r="AN707">
        <v>0</v>
      </c>
      <c r="AO707">
        <v>28.5623</v>
      </c>
      <c r="AP707">
        <v>38.426000000000002</v>
      </c>
      <c r="AQ707">
        <v>0</v>
      </c>
      <c r="AR707">
        <v>63.923499999999997</v>
      </c>
      <c r="AS707">
        <v>0</v>
      </c>
      <c r="AT707">
        <v>124.342</v>
      </c>
      <c r="AU707">
        <v>478.86200000000002</v>
      </c>
      <c r="AV707">
        <v>0</v>
      </c>
      <c r="AW707">
        <v>0</v>
      </c>
      <c r="AX707">
        <v>0</v>
      </c>
      <c r="AY707">
        <v>2514.39</v>
      </c>
      <c r="AZ707">
        <v>0</v>
      </c>
      <c r="BA707">
        <v>2.20939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2516.6</v>
      </c>
      <c r="BI707">
        <v>4019.99</v>
      </c>
      <c r="BJ707">
        <v>364.33300000000003</v>
      </c>
      <c r="BK707" t="s">
        <v>69</v>
      </c>
      <c r="BL707" t="s">
        <v>69</v>
      </c>
      <c r="BM707" t="s">
        <v>69</v>
      </c>
      <c r="BN707" t="s">
        <v>69</v>
      </c>
      <c r="BO707">
        <v>0</v>
      </c>
      <c r="BP707">
        <v>0</v>
      </c>
      <c r="BQ707">
        <v>3279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3279</v>
      </c>
      <c r="CA707" t="str">
        <f t="shared" si="31"/>
        <v>Rt3</v>
      </c>
      <c r="CB707" t="str">
        <f t="shared" si="32"/>
        <v>11</v>
      </c>
    </row>
    <row r="708" spans="1:80" x14ac:dyDescent="0.25">
      <c r="A708" t="s">
        <v>3611</v>
      </c>
      <c r="B708" t="s">
        <v>3341</v>
      </c>
      <c r="C708" t="s">
        <v>3342</v>
      </c>
      <c r="D708" t="str">
        <f t="shared" si="30"/>
        <v>Rt3-w15-v11</v>
      </c>
      <c r="E708" t="s">
        <v>66</v>
      </c>
      <c r="F708" t="s">
        <v>96</v>
      </c>
      <c r="G708" t="s">
        <v>97</v>
      </c>
      <c r="H708">
        <v>120000</v>
      </c>
      <c r="I708">
        <v>374.351</v>
      </c>
      <c r="J708">
        <v>11.6403</v>
      </c>
      <c r="K708">
        <v>0</v>
      </c>
      <c r="L708">
        <v>0</v>
      </c>
      <c r="M708">
        <v>0</v>
      </c>
      <c r="N708">
        <v>0</v>
      </c>
      <c r="O708">
        <v>128.24299999999999</v>
      </c>
      <c r="P708">
        <v>95.591200000000001</v>
      </c>
      <c r="Q708">
        <v>0</v>
      </c>
      <c r="R708">
        <v>267.399</v>
      </c>
      <c r="S708">
        <v>0</v>
      </c>
      <c r="T708">
        <v>563.41899999999998</v>
      </c>
      <c r="U708">
        <v>1440.64</v>
      </c>
      <c r="V708">
        <v>0</v>
      </c>
      <c r="W708">
        <v>0</v>
      </c>
      <c r="X708">
        <v>0</v>
      </c>
      <c r="Y708">
        <v>48.454599999999999</v>
      </c>
      <c r="Z708">
        <v>0</v>
      </c>
      <c r="AA708">
        <v>69.044300000000007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117.499</v>
      </c>
      <c r="AI708">
        <v>223.816</v>
      </c>
      <c r="AJ708">
        <v>19.674700000000001</v>
      </c>
      <c r="AK708">
        <v>0</v>
      </c>
      <c r="AL708">
        <v>0</v>
      </c>
      <c r="AM708">
        <v>0</v>
      </c>
      <c r="AN708">
        <v>0</v>
      </c>
      <c r="AO708">
        <v>47.285800000000002</v>
      </c>
      <c r="AP708">
        <v>42.5627</v>
      </c>
      <c r="AQ708">
        <v>0</v>
      </c>
      <c r="AR708">
        <v>63.923499999999997</v>
      </c>
      <c r="AS708">
        <v>0</v>
      </c>
      <c r="AT708">
        <v>116.7</v>
      </c>
      <c r="AU708">
        <v>513.96299999999997</v>
      </c>
      <c r="AV708">
        <v>0</v>
      </c>
      <c r="AW708">
        <v>0</v>
      </c>
      <c r="AX708">
        <v>0</v>
      </c>
      <c r="AY708">
        <v>1090.02</v>
      </c>
      <c r="AZ708">
        <v>0</v>
      </c>
      <c r="BA708">
        <v>3.4263400000000002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1093.44</v>
      </c>
      <c r="BI708">
        <v>4361.5200000000004</v>
      </c>
      <c r="BJ708">
        <v>384.33300000000003</v>
      </c>
      <c r="BK708" t="s">
        <v>69</v>
      </c>
      <c r="BL708" t="s">
        <v>69</v>
      </c>
      <c r="BM708" t="s">
        <v>69</v>
      </c>
      <c r="BN708" t="s">
        <v>69</v>
      </c>
      <c r="BO708">
        <v>0</v>
      </c>
      <c r="BP708">
        <v>0</v>
      </c>
      <c r="BQ708">
        <v>3459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3459</v>
      </c>
      <c r="CA708" t="str">
        <f t="shared" si="31"/>
        <v>Rt3</v>
      </c>
      <c r="CB708" t="str">
        <f t="shared" si="32"/>
        <v>11</v>
      </c>
    </row>
    <row r="709" spans="1:80" x14ac:dyDescent="0.25">
      <c r="A709" t="s">
        <v>3611</v>
      </c>
      <c r="B709" t="s">
        <v>3343</v>
      </c>
      <c r="C709" t="s">
        <v>3344</v>
      </c>
      <c r="D709" t="str">
        <f t="shared" si="30"/>
        <v>Rt3-w16-v11</v>
      </c>
      <c r="E709" t="s">
        <v>66</v>
      </c>
      <c r="F709" t="s">
        <v>98</v>
      </c>
      <c r="G709" t="s">
        <v>99</v>
      </c>
      <c r="H709">
        <v>120000</v>
      </c>
      <c r="I709">
        <v>84.387900000000002</v>
      </c>
      <c r="J709">
        <v>1.66269</v>
      </c>
      <c r="K709">
        <v>0</v>
      </c>
      <c r="L709">
        <v>0</v>
      </c>
      <c r="M709">
        <v>0</v>
      </c>
      <c r="N709">
        <v>0</v>
      </c>
      <c r="O709">
        <v>81.566800000000001</v>
      </c>
      <c r="P709">
        <v>28.1297</v>
      </c>
      <c r="Q709">
        <v>0</v>
      </c>
      <c r="R709">
        <v>267.399</v>
      </c>
      <c r="S709">
        <v>0</v>
      </c>
      <c r="T709">
        <v>563.41899999999998</v>
      </c>
      <c r="U709">
        <v>1026.57</v>
      </c>
      <c r="V709">
        <v>0</v>
      </c>
      <c r="W709">
        <v>0</v>
      </c>
      <c r="X709">
        <v>0</v>
      </c>
      <c r="Y709">
        <v>1643.54</v>
      </c>
      <c r="Z709">
        <v>0</v>
      </c>
      <c r="AA709">
        <v>93.460099999999997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1737</v>
      </c>
      <c r="AI709">
        <v>103.33499999999999</v>
      </c>
      <c r="AJ709">
        <v>2.4885299999999999</v>
      </c>
      <c r="AK709">
        <v>0</v>
      </c>
      <c r="AL709">
        <v>0</v>
      </c>
      <c r="AM709">
        <v>0</v>
      </c>
      <c r="AN709">
        <v>0</v>
      </c>
      <c r="AO709">
        <v>34.638599999999997</v>
      </c>
      <c r="AP709">
        <v>22.287800000000001</v>
      </c>
      <c r="AQ709">
        <v>0</v>
      </c>
      <c r="AR709">
        <v>63.923499999999997</v>
      </c>
      <c r="AS709">
        <v>0</v>
      </c>
      <c r="AT709">
        <v>116.7</v>
      </c>
      <c r="AU709">
        <v>343.37400000000002</v>
      </c>
      <c r="AV709">
        <v>0</v>
      </c>
      <c r="AW709">
        <v>0</v>
      </c>
      <c r="AX709">
        <v>0</v>
      </c>
      <c r="AY709">
        <v>2847.29</v>
      </c>
      <c r="AZ709">
        <v>0</v>
      </c>
      <c r="BA709">
        <v>4.3550800000000001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2851.65</v>
      </c>
      <c r="BI709">
        <v>2066.8200000000002</v>
      </c>
      <c r="BJ709">
        <v>296.55599999999998</v>
      </c>
      <c r="BK709" t="s">
        <v>69</v>
      </c>
      <c r="BL709" t="s">
        <v>69</v>
      </c>
      <c r="BM709" t="s">
        <v>69</v>
      </c>
      <c r="BN709" t="s">
        <v>69</v>
      </c>
      <c r="BO709">
        <v>0</v>
      </c>
      <c r="BP709">
        <v>0</v>
      </c>
      <c r="BQ709">
        <v>2669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2669</v>
      </c>
      <c r="CA709" t="str">
        <f t="shared" si="31"/>
        <v>Rt3</v>
      </c>
      <c r="CB709" t="str">
        <f t="shared" si="32"/>
        <v>11</v>
      </c>
    </row>
    <row r="710" spans="1:80" x14ac:dyDescent="0.25">
      <c r="A710" t="s">
        <v>3611</v>
      </c>
      <c r="B710" t="s">
        <v>3345</v>
      </c>
      <c r="C710" t="s">
        <v>3346</v>
      </c>
      <c r="D710" t="str">
        <f t="shared" si="30"/>
        <v>Rt3-w01-v14</v>
      </c>
      <c r="E710" t="s">
        <v>66</v>
      </c>
      <c r="F710" t="s">
        <v>67</v>
      </c>
      <c r="G710" t="s">
        <v>68</v>
      </c>
      <c r="H710">
        <v>120000</v>
      </c>
      <c r="I710">
        <v>17.223199999999999</v>
      </c>
      <c r="J710">
        <v>0.18279400000000001</v>
      </c>
      <c r="K710">
        <v>0</v>
      </c>
      <c r="L710">
        <v>0</v>
      </c>
      <c r="M710">
        <v>0</v>
      </c>
      <c r="N710">
        <v>0</v>
      </c>
      <c r="O710">
        <v>54.284199999999998</v>
      </c>
      <c r="P710">
        <v>9.5872200000000003</v>
      </c>
      <c r="Q710">
        <v>0</v>
      </c>
      <c r="R710">
        <v>267.399</v>
      </c>
      <c r="S710">
        <v>0</v>
      </c>
      <c r="T710">
        <v>462.57600000000002</v>
      </c>
      <c r="U710">
        <v>811.25</v>
      </c>
      <c r="V710">
        <v>0</v>
      </c>
      <c r="W710">
        <v>0</v>
      </c>
      <c r="X710">
        <v>0</v>
      </c>
      <c r="Y710">
        <v>1130.08</v>
      </c>
      <c r="Z710">
        <v>0</v>
      </c>
      <c r="AA710">
        <v>93.872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1223.95</v>
      </c>
      <c r="AI710">
        <v>46.527999999999999</v>
      </c>
      <c r="AJ710">
        <v>1.0686899999999999</v>
      </c>
      <c r="AK710">
        <v>0</v>
      </c>
      <c r="AL710">
        <v>0</v>
      </c>
      <c r="AM710">
        <v>0</v>
      </c>
      <c r="AN710">
        <v>0</v>
      </c>
      <c r="AO710">
        <v>20.789200000000001</v>
      </c>
      <c r="AP710">
        <v>11.2661</v>
      </c>
      <c r="AQ710">
        <v>0</v>
      </c>
      <c r="AR710">
        <v>63.923499999999997</v>
      </c>
      <c r="AS710">
        <v>0</v>
      </c>
      <c r="AT710">
        <v>102.086</v>
      </c>
      <c r="AU710">
        <v>245.66200000000001</v>
      </c>
      <c r="AV710">
        <v>0</v>
      </c>
      <c r="AW710">
        <v>0</v>
      </c>
      <c r="AX710">
        <v>0</v>
      </c>
      <c r="AY710">
        <v>2134</v>
      </c>
      <c r="AZ710">
        <v>0</v>
      </c>
      <c r="BA710">
        <v>2.5332699999999999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2136.5300000000002</v>
      </c>
      <c r="BI710">
        <v>990.39599999999996</v>
      </c>
      <c r="BJ710">
        <v>180.55600000000001</v>
      </c>
      <c r="BK710" t="s">
        <v>69</v>
      </c>
      <c r="BL710" t="s">
        <v>69</v>
      </c>
      <c r="BM710" t="s">
        <v>69</v>
      </c>
      <c r="BN710" t="s">
        <v>69</v>
      </c>
      <c r="BO710">
        <v>0</v>
      </c>
      <c r="BP710">
        <v>0</v>
      </c>
      <c r="BQ710">
        <v>1625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1625</v>
      </c>
      <c r="CA710" t="str">
        <f t="shared" si="31"/>
        <v>Rt3</v>
      </c>
      <c r="CB710" t="str">
        <f t="shared" si="32"/>
        <v>14</v>
      </c>
    </row>
    <row r="711" spans="1:80" x14ac:dyDescent="0.25">
      <c r="A711" t="s">
        <v>3611</v>
      </c>
      <c r="B711" t="s">
        <v>3347</v>
      </c>
      <c r="C711" t="s">
        <v>3348</v>
      </c>
      <c r="D711" t="str">
        <f t="shared" ref="D711:D774" si="33">LEFT(C711,11)</f>
        <v>Rt3-w02-v14</v>
      </c>
      <c r="E711" t="s">
        <v>66</v>
      </c>
      <c r="F711" t="s">
        <v>70</v>
      </c>
      <c r="G711" t="s">
        <v>71</v>
      </c>
      <c r="H711">
        <v>120000</v>
      </c>
      <c r="I711">
        <v>121.179</v>
      </c>
      <c r="J711">
        <v>2.9110999999999998</v>
      </c>
      <c r="K711">
        <v>0</v>
      </c>
      <c r="L711">
        <v>0</v>
      </c>
      <c r="M711">
        <v>0</v>
      </c>
      <c r="N711">
        <v>0</v>
      </c>
      <c r="O711">
        <v>74.6631</v>
      </c>
      <c r="P711">
        <v>38.387700000000002</v>
      </c>
      <c r="Q711">
        <v>0</v>
      </c>
      <c r="R711">
        <v>267.399</v>
      </c>
      <c r="S711">
        <v>0</v>
      </c>
      <c r="T711">
        <v>462.57600000000002</v>
      </c>
      <c r="U711">
        <v>967.11400000000003</v>
      </c>
      <c r="V711">
        <v>0</v>
      </c>
      <c r="W711">
        <v>0</v>
      </c>
      <c r="X711">
        <v>0</v>
      </c>
      <c r="Y711">
        <v>836.67100000000005</v>
      </c>
      <c r="Z711">
        <v>0</v>
      </c>
      <c r="AA711">
        <v>87.742000000000004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924.41300000000001</v>
      </c>
      <c r="AI711">
        <v>137.232</v>
      </c>
      <c r="AJ711">
        <v>6.0934999999999997</v>
      </c>
      <c r="AK711">
        <v>0</v>
      </c>
      <c r="AL711">
        <v>0</v>
      </c>
      <c r="AM711">
        <v>0</v>
      </c>
      <c r="AN711">
        <v>0</v>
      </c>
      <c r="AO711">
        <v>26.6464</v>
      </c>
      <c r="AP711">
        <v>29.117599999999999</v>
      </c>
      <c r="AQ711">
        <v>0</v>
      </c>
      <c r="AR711">
        <v>63.923499999999997</v>
      </c>
      <c r="AS711">
        <v>0</v>
      </c>
      <c r="AT711">
        <v>102.086</v>
      </c>
      <c r="AU711">
        <v>365.09899999999999</v>
      </c>
      <c r="AV711">
        <v>0</v>
      </c>
      <c r="AW711">
        <v>0</v>
      </c>
      <c r="AX711">
        <v>0</v>
      </c>
      <c r="AY711">
        <v>2424.7199999999998</v>
      </c>
      <c r="AZ711">
        <v>0</v>
      </c>
      <c r="BA711">
        <v>4.0113099999999999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2428.73</v>
      </c>
      <c r="BI711">
        <v>2685.11</v>
      </c>
      <c r="BJ711">
        <v>248.44399999999999</v>
      </c>
      <c r="BK711" t="s">
        <v>69</v>
      </c>
      <c r="BL711" t="s">
        <v>69</v>
      </c>
      <c r="BM711" t="s">
        <v>69</v>
      </c>
      <c r="BN711" t="s">
        <v>69</v>
      </c>
      <c r="BO711">
        <v>0</v>
      </c>
      <c r="BP711">
        <v>0</v>
      </c>
      <c r="BQ711">
        <v>2236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2236</v>
      </c>
      <c r="CA711" t="str">
        <f t="shared" ref="CA711:CA774" si="34">LEFT(D711,3)</f>
        <v>Rt3</v>
      </c>
      <c r="CB711" t="str">
        <f t="shared" ref="CB711:CB774" si="35">RIGHT(D711,2)</f>
        <v>14</v>
      </c>
    </row>
    <row r="712" spans="1:80" x14ac:dyDescent="0.25">
      <c r="A712" t="s">
        <v>3611</v>
      </c>
      <c r="B712" t="s">
        <v>3349</v>
      </c>
      <c r="C712" t="s">
        <v>3350</v>
      </c>
      <c r="D712" t="str">
        <f t="shared" si="33"/>
        <v>Rt3-w03-v14</v>
      </c>
      <c r="E712" t="s">
        <v>66</v>
      </c>
      <c r="F712" t="s">
        <v>72</v>
      </c>
      <c r="G712" t="s">
        <v>73</v>
      </c>
      <c r="H712">
        <v>120000</v>
      </c>
      <c r="I712">
        <v>65.421300000000002</v>
      </c>
      <c r="J712">
        <v>1.2979400000000001</v>
      </c>
      <c r="K712">
        <v>0</v>
      </c>
      <c r="L712">
        <v>0</v>
      </c>
      <c r="M712">
        <v>0</v>
      </c>
      <c r="N712">
        <v>0</v>
      </c>
      <c r="O712">
        <v>66.354399999999998</v>
      </c>
      <c r="P712">
        <v>22.430199999999999</v>
      </c>
      <c r="Q712">
        <v>0</v>
      </c>
      <c r="R712">
        <v>267.399</v>
      </c>
      <c r="S712">
        <v>0</v>
      </c>
      <c r="T712">
        <v>462.57600000000002</v>
      </c>
      <c r="U712">
        <v>885.47699999999998</v>
      </c>
      <c r="V712">
        <v>0</v>
      </c>
      <c r="W712">
        <v>0</v>
      </c>
      <c r="X712">
        <v>0</v>
      </c>
      <c r="Y712">
        <v>625.53399999999999</v>
      </c>
      <c r="Z712">
        <v>0</v>
      </c>
      <c r="AA712">
        <v>87.988399999999999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713.52200000000005</v>
      </c>
      <c r="AI712">
        <v>82.142499999999998</v>
      </c>
      <c r="AJ712">
        <v>2.0276200000000002</v>
      </c>
      <c r="AK712">
        <v>0</v>
      </c>
      <c r="AL712">
        <v>0</v>
      </c>
      <c r="AM712">
        <v>0</v>
      </c>
      <c r="AN712">
        <v>0</v>
      </c>
      <c r="AO712">
        <v>25.247900000000001</v>
      </c>
      <c r="AP712">
        <v>18.693100000000001</v>
      </c>
      <c r="AQ712">
        <v>0</v>
      </c>
      <c r="AR712">
        <v>63.923499999999997</v>
      </c>
      <c r="AS712">
        <v>0</v>
      </c>
      <c r="AT712">
        <v>102.086</v>
      </c>
      <c r="AU712">
        <v>294.12099999999998</v>
      </c>
      <c r="AV712">
        <v>0</v>
      </c>
      <c r="AW712">
        <v>0</v>
      </c>
      <c r="AX712">
        <v>0</v>
      </c>
      <c r="AY712">
        <v>2235.4699999999998</v>
      </c>
      <c r="AZ712">
        <v>0</v>
      </c>
      <c r="BA712">
        <v>3.9813999999999998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2239.4499999999998</v>
      </c>
      <c r="BI712">
        <v>1698.38</v>
      </c>
      <c r="BJ712">
        <v>216.667</v>
      </c>
      <c r="BK712" t="s">
        <v>69</v>
      </c>
      <c r="BL712" t="s">
        <v>69</v>
      </c>
      <c r="BM712" t="s">
        <v>69</v>
      </c>
      <c r="BN712" t="s">
        <v>69</v>
      </c>
      <c r="BO712">
        <v>0</v>
      </c>
      <c r="BP712">
        <v>0</v>
      </c>
      <c r="BQ712">
        <v>1950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1950</v>
      </c>
      <c r="CA712" t="str">
        <f t="shared" si="34"/>
        <v>Rt3</v>
      </c>
      <c r="CB712" t="str">
        <f t="shared" si="35"/>
        <v>14</v>
      </c>
    </row>
    <row r="713" spans="1:80" x14ac:dyDescent="0.25">
      <c r="A713" t="s">
        <v>3611</v>
      </c>
      <c r="B713" t="s">
        <v>3352</v>
      </c>
      <c r="C713" t="s">
        <v>3353</v>
      </c>
      <c r="D713" t="str">
        <f t="shared" si="33"/>
        <v>Rt3-w04-v14</v>
      </c>
      <c r="E713" t="s">
        <v>66</v>
      </c>
      <c r="F713" t="s">
        <v>74</v>
      </c>
      <c r="G713" t="s">
        <v>75</v>
      </c>
      <c r="H713">
        <v>120000</v>
      </c>
      <c r="I713">
        <v>129.881</v>
      </c>
      <c r="J713">
        <v>3.1292</v>
      </c>
      <c r="K713">
        <v>0</v>
      </c>
      <c r="L713">
        <v>0</v>
      </c>
      <c r="M713">
        <v>0</v>
      </c>
      <c r="N713">
        <v>0</v>
      </c>
      <c r="O713">
        <v>77.997799999999998</v>
      </c>
      <c r="P713">
        <v>38.737900000000003</v>
      </c>
      <c r="Q713">
        <v>0</v>
      </c>
      <c r="R713">
        <v>267.399</v>
      </c>
      <c r="S713">
        <v>0</v>
      </c>
      <c r="T713">
        <v>462.57600000000002</v>
      </c>
      <c r="U713">
        <v>979.71799999999996</v>
      </c>
      <c r="V713">
        <v>0</v>
      </c>
      <c r="W713">
        <v>0</v>
      </c>
      <c r="X713">
        <v>0</v>
      </c>
      <c r="Y713">
        <v>534.87400000000002</v>
      </c>
      <c r="Z713">
        <v>0</v>
      </c>
      <c r="AA713">
        <v>85.431200000000004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620.30499999999995</v>
      </c>
      <c r="AI713">
        <v>115.645</v>
      </c>
      <c r="AJ713">
        <v>3.2672099999999999</v>
      </c>
      <c r="AK713">
        <v>0</v>
      </c>
      <c r="AL713">
        <v>0</v>
      </c>
      <c r="AM713">
        <v>0</v>
      </c>
      <c r="AN713">
        <v>0</v>
      </c>
      <c r="AO713">
        <v>25.694700000000001</v>
      </c>
      <c r="AP713">
        <v>25.551500000000001</v>
      </c>
      <c r="AQ713">
        <v>0</v>
      </c>
      <c r="AR713">
        <v>63.923499999999997</v>
      </c>
      <c r="AS713">
        <v>0</v>
      </c>
      <c r="AT713">
        <v>102.086</v>
      </c>
      <c r="AU713">
        <v>336.16800000000001</v>
      </c>
      <c r="AV713">
        <v>0</v>
      </c>
      <c r="AW713">
        <v>0</v>
      </c>
      <c r="AX713">
        <v>0</v>
      </c>
      <c r="AY713">
        <v>2133.35</v>
      </c>
      <c r="AZ713">
        <v>0</v>
      </c>
      <c r="BA713">
        <v>3.9310299999999998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2137.2800000000002</v>
      </c>
      <c r="BI713">
        <v>2303.31</v>
      </c>
      <c r="BJ713">
        <v>283.88900000000001</v>
      </c>
      <c r="BK713" t="s">
        <v>69</v>
      </c>
      <c r="BL713" t="s">
        <v>69</v>
      </c>
      <c r="BM713" t="s">
        <v>69</v>
      </c>
      <c r="BN713" t="s">
        <v>69</v>
      </c>
      <c r="BO713">
        <v>0</v>
      </c>
      <c r="BP713">
        <v>0</v>
      </c>
      <c r="BQ713">
        <v>2555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2555</v>
      </c>
      <c r="CA713" t="str">
        <f t="shared" si="34"/>
        <v>Rt3</v>
      </c>
      <c r="CB713" t="str">
        <f t="shared" si="35"/>
        <v>14</v>
      </c>
    </row>
    <row r="714" spans="1:80" x14ac:dyDescent="0.25">
      <c r="A714" t="s">
        <v>3612</v>
      </c>
      <c r="B714" t="s">
        <v>3354</v>
      </c>
      <c r="C714" t="s">
        <v>3355</v>
      </c>
      <c r="D714" t="str">
        <f t="shared" si="33"/>
        <v>Rt3-w05-v14</v>
      </c>
      <c r="E714" t="s">
        <v>66</v>
      </c>
      <c r="F714" t="s">
        <v>76</v>
      </c>
      <c r="G714" t="s">
        <v>77</v>
      </c>
      <c r="H714">
        <v>120000</v>
      </c>
      <c r="I714">
        <v>61.507300000000001</v>
      </c>
      <c r="J714">
        <v>1.17638</v>
      </c>
      <c r="K714">
        <v>0</v>
      </c>
      <c r="L714">
        <v>0</v>
      </c>
      <c r="M714">
        <v>0</v>
      </c>
      <c r="N714">
        <v>0</v>
      </c>
      <c r="O714">
        <v>64.831100000000006</v>
      </c>
      <c r="P714">
        <v>21.340599999999998</v>
      </c>
      <c r="Q714">
        <v>0</v>
      </c>
      <c r="R714">
        <v>267.399</v>
      </c>
      <c r="S714">
        <v>0</v>
      </c>
      <c r="T714">
        <v>462.57600000000002</v>
      </c>
      <c r="U714">
        <v>878.82799999999997</v>
      </c>
      <c r="V714">
        <v>0</v>
      </c>
      <c r="W714">
        <v>0</v>
      </c>
      <c r="X714">
        <v>0</v>
      </c>
      <c r="Y714">
        <v>516.45000000000005</v>
      </c>
      <c r="Z714">
        <v>0</v>
      </c>
      <c r="AA714">
        <v>89.221000000000004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605.67100000000005</v>
      </c>
      <c r="AI714">
        <v>72.016300000000001</v>
      </c>
      <c r="AJ714">
        <v>1.82219</v>
      </c>
      <c r="AK714">
        <v>0</v>
      </c>
      <c r="AL714">
        <v>0</v>
      </c>
      <c r="AM714">
        <v>0</v>
      </c>
      <c r="AN714">
        <v>0</v>
      </c>
      <c r="AO714">
        <v>20.506599999999999</v>
      </c>
      <c r="AP714">
        <v>16.006399999999999</v>
      </c>
      <c r="AQ714">
        <v>0</v>
      </c>
      <c r="AR714">
        <v>63.923499999999997</v>
      </c>
      <c r="AS714">
        <v>0</v>
      </c>
      <c r="AT714">
        <v>102.086</v>
      </c>
      <c r="AU714">
        <v>276.36099999999999</v>
      </c>
      <c r="AV714">
        <v>0</v>
      </c>
      <c r="AW714">
        <v>0</v>
      </c>
      <c r="AX714">
        <v>0</v>
      </c>
      <c r="AY714">
        <v>1830.57</v>
      </c>
      <c r="AZ714">
        <v>0</v>
      </c>
      <c r="BA714">
        <v>2.4358399999999998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1833.01</v>
      </c>
      <c r="BI714">
        <v>1447.2</v>
      </c>
      <c r="BJ714">
        <v>231</v>
      </c>
      <c r="BK714" t="s">
        <v>69</v>
      </c>
      <c r="BL714" t="s">
        <v>69</v>
      </c>
      <c r="BM714" t="s">
        <v>69</v>
      </c>
      <c r="BN714" t="s">
        <v>69</v>
      </c>
      <c r="BO714">
        <v>0</v>
      </c>
      <c r="BP714">
        <v>0</v>
      </c>
      <c r="BQ714">
        <v>2079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2079</v>
      </c>
      <c r="CA714" t="str">
        <f t="shared" si="34"/>
        <v>Rt3</v>
      </c>
      <c r="CB714" t="str">
        <f t="shared" si="35"/>
        <v>14</v>
      </c>
    </row>
    <row r="715" spans="1:80" x14ac:dyDescent="0.25">
      <c r="A715" t="s">
        <v>3612</v>
      </c>
      <c r="B715" t="s">
        <v>3356</v>
      </c>
      <c r="C715" t="s">
        <v>3357</v>
      </c>
      <c r="D715" t="str">
        <f t="shared" si="33"/>
        <v>Rt3-w06-v14</v>
      </c>
      <c r="E715" t="s">
        <v>66</v>
      </c>
      <c r="F715" t="s">
        <v>78</v>
      </c>
      <c r="G715" t="s">
        <v>79</v>
      </c>
      <c r="H715">
        <v>120000</v>
      </c>
      <c r="I715">
        <v>155.75299999999999</v>
      </c>
      <c r="J715">
        <v>3.9719199999999999</v>
      </c>
      <c r="K715">
        <v>0</v>
      </c>
      <c r="L715">
        <v>0</v>
      </c>
      <c r="M715">
        <v>0</v>
      </c>
      <c r="N715">
        <v>0</v>
      </c>
      <c r="O715">
        <v>80.901799999999994</v>
      </c>
      <c r="P715">
        <v>46.113599999999998</v>
      </c>
      <c r="Q715">
        <v>0</v>
      </c>
      <c r="R715">
        <v>267.399</v>
      </c>
      <c r="S715">
        <v>0</v>
      </c>
      <c r="T715">
        <v>462.57600000000002</v>
      </c>
      <c r="U715">
        <v>1016.71</v>
      </c>
      <c r="V715">
        <v>0</v>
      </c>
      <c r="W715">
        <v>0</v>
      </c>
      <c r="X715">
        <v>0</v>
      </c>
      <c r="Y715">
        <v>218.256</v>
      </c>
      <c r="Z715">
        <v>0</v>
      </c>
      <c r="AA715">
        <v>83.101299999999995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301.358</v>
      </c>
      <c r="AI715">
        <v>117.71899999999999</v>
      </c>
      <c r="AJ715">
        <v>3.9038400000000002</v>
      </c>
      <c r="AK715">
        <v>0</v>
      </c>
      <c r="AL715">
        <v>0</v>
      </c>
      <c r="AM715">
        <v>0</v>
      </c>
      <c r="AN715">
        <v>0</v>
      </c>
      <c r="AO715">
        <v>26.0672</v>
      </c>
      <c r="AP715">
        <v>24.7453</v>
      </c>
      <c r="AQ715">
        <v>0</v>
      </c>
      <c r="AR715">
        <v>63.923499999999997</v>
      </c>
      <c r="AS715">
        <v>0</v>
      </c>
      <c r="AT715">
        <v>102.086</v>
      </c>
      <c r="AU715">
        <v>338.44600000000003</v>
      </c>
      <c r="AV715">
        <v>0</v>
      </c>
      <c r="AW715">
        <v>0</v>
      </c>
      <c r="AX715">
        <v>0</v>
      </c>
      <c r="AY715">
        <v>1631.82</v>
      </c>
      <c r="AZ715">
        <v>0</v>
      </c>
      <c r="BA715">
        <v>3.7231200000000002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1635.55</v>
      </c>
      <c r="BI715">
        <v>2309.1999999999998</v>
      </c>
      <c r="BJ715">
        <v>303.33300000000003</v>
      </c>
      <c r="BK715" t="s">
        <v>69</v>
      </c>
      <c r="BL715" t="s">
        <v>69</v>
      </c>
      <c r="BM715" t="s">
        <v>69</v>
      </c>
      <c r="BN715" t="s">
        <v>69</v>
      </c>
      <c r="BO715">
        <v>0</v>
      </c>
      <c r="BP715">
        <v>0</v>
      </c>
      <c r="BQ715">
        <v>2730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2730</v>
      </c>
      <c r="CA715" t="str">
        <f t="shared" si="34"/>
        <v>Rt3</v>
      </c>
      <c r="CB715" t="str">
        <f t="shared" si="35"/>
        <v>14</v>
      </c>
    </row>
    <row r="716" spans="1:80" x14ac:dyDescent="0.25">
      <c r="A716" t="s">
        <v>3612</v>
      </c>
      <c r="B716" t="s">
        <v>3358</v>
      </c>
      <c r="C716" t="s">
        <v>3359</v>
      </c>
      <c r="D716" t="str">
        <f t="shared" si="33"/>
        <v>Rt3-w07-v14</v>
      </c>
      <c r="E716" t="s">
        <v>66</v>
      </c>
      <c r="F716" t="s">
        <v>80</v>
      </c>
      <c r="G716" t="s">
        <v>81</v>
      </c>
      <c r="H716">
        <v>120000</v>
      </c>
      <c r="I716">
        <v>144.673</v>
      </c>
      <c r="J716">
        <v>3.55627</v>
      </c>
      <c r="K716">
        <v>0</v>
      </c>
      <c r="L716">
        <v>0</v>
      </c>
      <c r="M716">
        <v>0</v>
      </c>
      <c r="N716">
        <v>0</v>
      </c>
      <c r="O716">
        <v>81.888900000000007</v>
      </c>
      <c r="P716">
        <v>41.672800000000002</v>
      </c>
      <c r="Q716">
        <v>0</v>
      </c>
      <c r="R716">
        <v>267.399</v>
      </c>
      <c r="S716">
        <v>0</v>
      </c>
      <c r="T716">
        <v>462.57600000000002</v>
      </c>
      <c r="U716">
        <v>1001.76</v>
      </c>
      <c r="V716">
        <v>0</v>
      </c>
      <c r="W716">
        <v>0</v>
      </c>
      <c r="X716">
        <v>0</v>
      </c>
      <c r="Y716">
        <v>83.031099999999995</v>
      </c>
      <c r="Z716">
        <v>0</v>
      </c>
      <c r="AA716">
        <v>82.292199999999994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165.32300000000001</v>
      </c>
      <c r="AI716">
        <v>113.16800000000001</v>
      </c>
      <c r="AJ716">
        <v>3.1545000000000001</v>
      </c>
      <c r="AK716">
        <v>0</v>
      </c>
      <c r="AL716">
        <v>0</v>
      </c>
      <c r="AM716">
        <v>0</v>
      </c>
      <c r="AN716">
        <v>0</v>
      </c>
      <c r="AO716">
        <v>26.901399999999999</v>
      </c>
      <c r="AP716">
        <v>21.748100000000001</v>
      </c>
      <c r="AQ716">
        <v>0</v>
      </c>
      <c r="AR716">
        <v>63.923499999999997</v>
      </c>
      <c r="AS716">
        <v>0</v>
      </c>
      <c r="AT716">
        <v>102.086</v>
      </c>
      <c r="AU716">
        <v>330.98200000000003</v>
      </c>
      <c r="AV716">
        <v>0</v>
      </c>
      <c r="AW716">
        <v>0</v>
      </c>
      <c r="AX716">
        <v>0</v>
      </c>
      <c r="AY716">
        <v>825.41</v>
      </c>
      <c r="AZ716">
        <v>0</v>
      </c>
      <c r="BA716">
        <v>2.29989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827.71</v>
      </c>
      <c r="BI716">
        <v>2210.7600000000002</v>
      </c>
      <c r="BJ716">
        <v>280.88900000000001</v>
      </c>
      <c r="BK716" t="s">
        <v>69</v>
      </c>
      <c r="BL716" t="s">
        <v>69</v>
      </c>
      <c r="BM716" t="s">
        <v>69</v>
      </c>
      <c r="BN716" t="s">
        <v>69</v>
      </c>
      <c r="BO716">
        <v>0</v>
      </c>
      <c r="BP716">
        <v>0</v>
      </c>
      <c r="BQ716">
        <v>2528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2528</v>
      </c>
      <c r="CA716" t="str">
        <f t="shared" si="34"/>
        <v>Rt3</v>
      </c>
      <c r="CB716" t="str">
        <f t="shared" si="35"/>
        <v>14</v>
      </c>
    </row>
    <row r="717" spans="1:80" x14ac:dyDescent="0.25">
      <c r="A717" t="s">
        <v>3612</v>
      </c>
      <c r="B717" t="s">
        <v>3360</v>
      </c>
      <c r="C717" t="s">
        <v>3361</v>
      </c>
      <c r="D717" t="str">
        <f t="shared" si="33"/>
        <v>Rt3-w08-v14</v>
      </c>
      <c r="E717" t="s">
        <v>66</v>
      </c>
      <c r="F717" t="s">
        <v>82</v>
      </c>
      <c r="G717" t="s">
        <v>83</v>
      </c>
      <c r="H717">
        <v>120000</v>
      </c>
      <c r="I717">
        <v>189.73099999999999</v>
      </c>
      <c r="J717">
        <v>4.9316399999999998</v>
      </c>
      <c r="K717">
        <v>0</v>
      </c>
      <c r="L717">
        <v>0</v>
      </c>
      <c r="M717">
        <v>0</v>
      </c>
      <c r="N717">
        <v>0</v>
      </c>
      <c r="O717">
        <v>87.364900000000006</v>
      </c>
      <c r="P717">
        <v>52.390599999999999</v>
      </c>
      <c r="Q717">
        <v>0</v>
      </c>
      <c r="R717">
        <v>267.399</v>
      </c>
      <c r="S717">
        <v>0</v>
      </c>
      <c r="T717">
        <v>462.57600000000002</v>
      </c>
      <c r="U717">
        <v>1064.3900000000001</v>
      </c>
      <c r="V717">
        <v>0</v>
      </c>
      <c r="W717">
        <v>0</v>
      </c>
      <c r="X717">
        <v>0</v>
      </c>
      <c r="Y717">
        <v>181.70599999999999</v>
      </c>
      <c r="Z717">
        <v>0</v>
      </c>
      <c r="AA717">
        <v>81.078199999999995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262.78399999999999</v>
      </c>
      <c r="AI717">
        <v>129.31899999999999</v>
      </c>
      <c r="AJ717">
        <v>4.9666199999999998</v>
      </c>
      <c r="AK717">
        <v>0</v>
      </c>
      <c r="AL717">
        <v>0</v>
      </c>
      <c r="AM717">
        <v>0</v>
      </c>
      <c r="AN717">
        <v>0</v>
      </c>
      <c r="AO717">
        <v>27.8687</v>
      </c>
      <c r="AP717">
        <v>27.921299999999999</v>
      </c>
      <c r="AQ717">
        <v>0</v>
      </c>
      <c r="AR717">
        <v>63.923499999999997</v>
      </c>
      <c r="AS717">
        <v>0</v>
      </c>
      <c r="AT717">
        <v>102.086</v>
      </c>
      <c r="AU717">
        <v>356.08600000000001</v>
      </c>
      <c r="AV717">
        <v>0</v>
      </c>
      <c r="AW717">
        <v>0</v>
      </c>
      <c r="AX717">
        <v>0</v>
      </c>
      <c r="AY717">
        <v>1594.42</v>
      </c>
      <c r="AZ717">
        <v>0</v>
      </c>
      <c r="BA717">
        <v>3.6500900000000001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1598.07</v>
      </c>
      <c r="BI717">
        <v>2546.1999999999998</v>
      </c>
      <c r="BJ717">
        <v>324.22199999999998</v>
      </c>
      <c r="BK717" t="s">
        <v>69</v>
      </c>
      <c r="BL717" t="s">
        <v>69</v>
      </c>
      <c r="BM717" t="s">
        <v>69</v>
      </c>
      <c r="BN717" t="s">
        <v>69</v>
      </c>
      <c r="BO717">
        <v>0</v>
      </c>
      <c r="BP717">
        <v>0</v>
      </c>
      <c r="BQ717">
        <v>2918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2918</v>
      </c>
      <c r="CA717" t="str">
        <f t="shared" si="34"/>
        <v>Rt3</v>
      </c>
      <c r="CB717" t="str">
        <f t="shared" si="35"/>
        <v>14</v>
      </c>
    </row>
    <row r="718" spans="1:80" x14ac:dyDescent="0.25">
      <c r="A718" t="s">
        <v>3612</v>
      </c>
      <c r="B718" t="s">
        <v>3362</v>
      </c>
      <c r="C718" t="s">
        <v>3363</v>
      </c>
      <c r="D718" t="str">
        <f t="shared" si="33"/>
        <v>Rt3-w09-v14</v>
      </c>
      <c r="E718" t="s">
        <v>66</v>
      </c>
      <c r="F718" t="s">
        <v>84</v>
      </c>
      <c r="G718" t="s">
        <v>85</v>
      </c>
      <c r="H718">
        <v>120000</v>
      </c>
      <c r="I718">
        <v>213.46299999999999</v>
      </c>
      <c r="J718">
        <v>5.9118899999999996</v>
      </c>
      <c r="K718">
        <v>0</v>
      </c>
      <c r="L718">
        <v>0</v>
      </c>
      <c r="M718">
        <v>0</v>
      </c>
      <c r="N718">
        <v>0</v>
      </c>
      <c r="O718">
        <v>88.433700000000002</v>
      </c>
      <c r="P718">
        <v>61.023899999999998</v>
      </c>
      <c r="Q718">
        <v>0</v>
      </c>
      <c r="R718">
        <v>267.399</v>
      </c>
      <c r="S718">
        <v>0</v>
      </c>
      <c r="T718">
        <v>462.57600000000002</v>
      </c>
      <c r="U718">
        <v>1098.81</v>
      </c>
      <c r="V718">
        <v>0</v>
      </c>
      <c r="W718">
        <v>0</v>
      </c>
      <c r="X718">
        <v>0</v>
      </c>
      <c r="Y718">
        <v>284.62799999999999</v>
      </c>
      <c r="Z718">
        <v>0</v>
      </c>
      <c r="AA718">
        <v>81.007099999999994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365.63600000000002</v>
      </c>
      <c r="AI718">
        <v>172.28399999999999</v>
      </c>
      <c r="AJ718">
        <v>14.1244</v>
      </c>
      <c r="AK718">
        <v>0</v>
      </c>
      <c r="AL718">
        <v>0</v>
      </c>
      <c r="AM718">
        <v>0</v>
      </c>
      <c r="AN718">
        <v>0</v>
      </c>
      <c r="AO718">
        <v>28.189399999999999</v>
      </c>
      <c r="AP718">
        <v>34.9602</v>
      </c>
      <c r="AQ718">
        <v>0</v>
      </c>
      <c r="AR718">
        <v>63.923499999999997</v>
      </c>
      <c r="AS718">
        <v>0</v>
      </c>
      <c r="AT718">
        <v>102.086</v>
      </c>
      <c r="AU718">
        <v>415.56799999999998</v>
      </c>
      <c r="AV718">
        <v>0</v>
      </c>
      <c r="AW718">
        <v>0</v>
      </c>
      <c r="AX718">
        <v>0</v>
      </c>
      <c r="AY718">
        <v>1847.11</v>
      </c>
      <c r="AZ718">
        <v>0</v>
      </c>
      <c r="BA718">
        <v>3.7565900000000001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1850.87</v>
      </c>
      <c r="BI718">
        <v>3409.22</v>
      </c>
      <c r="BJ718">
        <v>359.66699999999997</v>
      </c>
      <c r="BK718" t="s">
        <v>69</v>
      </c>
      <c r="BL718" t="s">
        <v>69</v>
      </c>
      <c r="BM718" t="s">
        <v>69</v>
      </c>
      <c r="BN718" t="s">
        <v>69</v>
      </c>
      <c r="BO718">
        <v>0</v>
      </c>
      <c r="BP718">
        <v>0</v>
      </c>
      <c r="BQ718">
        <v>3237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3237</v>
      </c>
      <c r="CA718" t="str">
        <f t="shared" si="34"/>
        <v>Rt3</v>
      </c>
      <c r="CB718" t="str">
        <f t="shared" si="35"/>
        <v>14</v>
      </c>
    </row>
    <row r="719" spans="1:80" x14ac:dyDescent="0.25">
      <c r="A719" t="s">
        <v>3612</v>
      </c>
      <c r="B719" t="s">
        <v>3364</v>
      </c>
      <c r="C719" t="s">
        <v>3365</v>
      </c>
      <c r="D719" t="str">
        <f t="shared" si="33"/>
        <v>Rt3-w10-v14</v>
      </c>
      <c r="E719" t="s">
        <v>66</v>
      </c>
      <c r="F719" t="s">
        <v>86</v>
      </c>
      <c r="G719" t="s">
        <v>87</v>
      </c>
      <c r="H719">
        <v>120000</v>
      </c>
      <c r="I719">
        <v>207.364</v>
      </c>
      <c r="J719">
        <v>5.4456100000000003</v>
      </c>
      <c r="K719">
        <v>0</v>
      </c>
      <c r="L719">
        <v>0</v>
      </c>
      <c r="M719">
        <v>0</v>
      </c>
      <c r="N719">
        <v>0</v>
      </c>
      <c r="O719">
        <v>89.655199999999994</v>
      </c>
      <c r="P719">
        <v>55.899700000000003</v>
      </c>
      <c r="Q719">
        <v>0</v>
      </c>
      <c r="R719">
        <v>267.399</v>
      </c>
      <c r="S719">
        <v>0</v>
      </c>
      <c r="T719">
        <v>462.57600000000002</v>
      </c>
      <c r="U719">
        <v>1088.3399999999999</v>
      </c>
      <c r="V719">
        <v>0</v>
      </c>
      <c r="W719">
        <v>0</v>
      </c>
      <c r="X719">
        <v>0</v>
      </c>
      <c r="Y719">
        <v>317.51600000000002</v>
      </c>
      <c r="Z719">
        <v>0</v>
      </c>
      <c r="AA719">
        <v>80.667599999999993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398.18400000000003</v>
      </c>
      <c r="AI719">
        <v>141.37799999999999</v>
      </c>
      <c r="AJ719">
        <v>4.3555299999999999</v>
      </c>
      <c r="AK719">
        <v>0</v>
      </c>
      <c r="AL719">
        <v>0</v>
      </c>
      <c r="AM719">
        <v>0</v>
      </c>
      <c r="AN719">
        <v>0</v>
      </c>
      <c r="AO719">
        <v>34.898600000000002</v>
      </c>
      <c r="AP719">
        <v>30.442</v>
      </c>
      <c r="AQ719">
        <v>0</v>
      </c>
      <c r="AR719">
        <v>63.923499999999997</v>
      </c>
      <c r="AS719">
        <v>0</v>
      </c>
      <c r="AT719">
        <v>102.086</v>
      </c>
      <c r="AU719">
        <v>377.08300000000003</v>
      </c>
      <c r="AV719">
        <v>0</v>
      </c>
      <c r="AW719">
        <v>0</v>
      </c>
      <c r="AX719">
        <v>0</v>
      </c>
      <c r="AY719">
        <v>1896.6</v>
      </c>
      <c r="AZ719">
        <v>0</v>
      </c>
      <c r="BA719">
        <v>3.6534300000000002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1900.25</v>
      </c>
      <c r="BI719">
        <v>2791.51</v>
      </c>
      <c r="BJ719">
        <v>351.88900000000001</v>
      </c>
      <c r="BK719" t="s">
        <v>69</v>
      </c>
      <c r="BL719" t="s">
        <v>69</v>
      </c>
      <c r="BM719" t="s">
        <v>69</v>
      </c>
      <c r="BN719" t="s">
        <v>69</v>
      </c>
      <c r="BO719">
        <v>0</v>
      </c>
      <c r="BP719">
        <v>0</v>
      </c>
      <c r="BQ719">
        <v>3167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3167</v>
      </c>
      <c r="CA719" t="str">
        <f t="shared" si="34"/>
        <v>Rt3</v>
      </c>
      <c r="CB719" t="str">
        <f t="shared" si="35"/>
        <v>14</v>
      </c>
    </row>
    <row r="720" spans="1:80" x14ac:dyDescent="0.25">
      <c r="A720" t="s">
        <v>3612</v>
      </c>
      <c r="B720" t="s">
        <v>3367</v>
      </c>
      <c r="C720" t="s">
        <v>3368</v>
      </c>
      <c r="D720" t="str">
        <f t="shared" si="33"/>
        <v>Rt3-w11-v14</v>
      </c>
      <c r="E720" t="s">
        <v>66</v>
      </c>
      <c r="F720" t="s">
        <v>88</v>
      </c>
      <c r="G720" t="s">
        <v>89</v>
      </c>
      <c r="H720">
        <v>120000</v>
      </c>
      <c r="I720">
        <v>193.72300000000001</v>
      </c>
      <c r="J720">
        <v>5.2429100000000002</v>
      </c>
      <c r="K720">
        <v>0</v>
      </c>
      <c r="L720">
        <v>0</v>
      </c>
      <c r="M720">
        <v>0</v>
      </c>
      <c r="N720">
        <v>0</v>
      </c>
      <c r="O720">
        <v>87.281199999999998</v>
      </c>
      <c r="P720">
        <v>52.870199999999997</v>
      </c>
      <c r="Q720">
        <v>0</v>
      </c>
      <c r="R720">
        <v>267.399</v>
      </c>
      <c r="S720">
        <v>0</v>
      </c>
      <c r="T720">
        <v>462.57600000000002</v>
      </c>
      <c r="U720">
        <v>1069.0899999999999</v>
      </c>
      <c r="V720">
        <v>0</v>
      </c>
      <c r="W720">
        <v>0</v>
      </c>
      <c r="X720">
        <v>0</v>
      </c>
      <c r="Y720">
        <v>647.78</v>
      </c>
      <c r="Z720">
        <v>0</v>
      </c>
      <c r="AA720">
        <v>81.674099999999996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729.45399999999995</v>
      </c>
      <c r="AI720">
        <v>164.953</v>
      </c>
      <c r="AJ720">
        <v>12.1097</v>
      </c>
      <c r="AK720">
        <v>0</v>
      </c>
      <c r="AL720">
        <v>0</v>
      </c>
      <c r="AM720">
        <v>0</v>
      </c>
      <c r="AN720">
        <v>0</v>
      </c>
      <c r="AO720">
        <v>29.023</v>
      </c>
      <c r="AP720">
        <v>32.4895</v>
      </c>
      <c r="AQ720">
        <v>0</v>
      </c>
      <c r="AR720">
        <v>63.923499999999997</v>
      </c>
      <c r="AS720">
        <v>0</v>
      </c>
      <c r="AT720">
        <v>102.086</v>
      </c>
      <c r="AU720">
        <v>404.58499999999998</v>
      </c>
      <c r="AV720">
        <v>0</v>
      </c>
      <c r="AW720">
        <v>0</v>
      </c>
      <c r="AX720">
        <v>0</v>
      </c>
      <c r="AY720">
        <v>2182.0700000000002</v>
      </c>
      <c r="AZ720">
        <v>0</v>
      </c>
      <c r="BA720">
        <v>2.5750999999999999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2184.64</v>
      </c>
      <c r="BI720">
        <v>3254.49</v>
      </c>
      <c r="BJ720">
        <v>313.11099999999999</v>
      </c>
      <c r="BK720" t="s">
        <v>69</v>
      </c>
      <c r="BL720" t="s">
        <v>69</v>
      </c>
      <c r="BM720" t="s">
        <v>69</v>
      </c>
      <c r="BN720" t="s">
        <v>69</v>
      </c>
      <c r="BO720">
        <v>0</v>
      </c>
      <c r="BP720">
        <v>0</v>
      </c>
      <c r="BQ720">
        <v>2818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2818</v>
      </c>
      <c r="CA720" t="str">
        <f t="shared" si="34"/>
        <v>Rt3</v>
      </c>
      <c r="CB720" t="str">
        <f t="shared" si="35"/>
        <v>14</v>
      </c>
    </row>
    <row r="721" spans="1:80" x14ac:dyDescent="0.25">
      <c r="A721" t="s">
        <v>3613</v>
      </c>
      <c r="B721" t="s">
        <v>3369</v>
      </c>
      <c r="C721" t="s">
        <v>3370</v>
      </c>
      <c r="D721" t="str">
        <f t="shared" si="33"/>
        <v>Rt3-w12-v14</v>
      </c>
      <c r="E721" t="s">
        <v>66</v>
      </c>
      <c r="F721" t="s">
        <v>90</v>
      </c>
      <c r="G721" t="s">
        <v>91</v>
      </c>
      <c r="H721">
        <v>120000</v>
      </c>
      <c r="I721">
        <v>167.482</v>
      </c>
      <c r="J721">
        <v>4.51614</v>
      </c>
      <c r="K721">
        <v>0</v>
      </c>
      <c r="L721">
        <v>0</v>
      </c>
      <c r="M721">
        <v>0</v>
      </c>
      <c r="N721">
        <v>0</v>
      </c>
      <c r="O721">
        <v>83.488799999999998</v>
      </c>
      <c r="P721">
        <v>47.979100000000003</v>
      </c>
      <c r="Q721">
        <v>0</v>
      </c>
      <c r="R721">
        <v>267.399</v>
      </c>
      <c r="S721">
        <v>0</v>
      </c>
      <c r="T721">
        <v>462.57600000000002</v>
      </c>
      <c r="U721">
        <v>1033.44</v>
      </c>
      <c r="V721">
        <v>0</v>
      </c>
      <c r="W721">
        <v>0</v>
      </c>
      <c r="X721">
        <v>0</v>
      </c>
      <c r="Y721">
        <v>833.79300000000001</v>
      </c>
      <c r="Z721">
        <v>0</v>
      </c>
      <c r="AA721">
        <v>84.0471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917.84</v>
      </c>
      <c r="AI721">
        <v>151.1</v>
      </c>
      <c r="AJ721">
        <v>6.6017599999999996</v>
      </c>
      <c r="AK721">
        <v>0</v>
      </c>
      <c r="AL721">
        <v>0</v>
      </c>
      <c r="AM721">
        <v>0</v>
      </c>
      <c r="AN721">
        <v>0</v>
      </c>
      <c r="AO721">
        <v>32.929299999999998</v>
      </c>
      <c r="AP721">
        <v>31.733899999999998</v>
      </c>
      <c r="AQ721">
        <v>0</v>
      </c>
      <c r="AR721">
        <v>63.923499999999997</v>
      </c>
      <c r="AS721">
        <v>0</v>
      </c>
      <c r="AT721">
        <v>102.086</v>
      </c>
      <c r="AU721">
        <v>388.37400000000002</v>
      </c>
      <c r="AV721">
        <v>0</v>
      </c>
      <c r="AW721">
        <v>0</v>
      </c>
      <c r="AX721">
        <v>0</v>
      </c>
      <c r="AY721">
        <v>2574.2600000000002</v>
      </c>
      <c r="AZ721">
        <v>0</v>
      </c>
      <c r="BA721">
        <v>2.5283899999999999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2576.79</v>
      </c>
      <c r="BI721">
        <v>3009.73</v>
      </c>
      <c r="BJ721">
        <v>302.88900000000001</v>
      </c>
      <c r="BK721" t="s">
        <v>69</v>
      </c>
      <c r="BL721" t="s">
        <v>69</v>
      </c>
      <c r="BM721" t="s">
        <v>69</v>
      </c>
      <c r="BN721" t="s">
        <v>69</v>
      </c>
      <c r="BO721">
        <v>0</v>
      </c>
      <c r="BP721">
        <v>0</v>
      </c>
      <c r="BQ721">
        <v>2726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2726</v>
      </c>
      <c r="CA721" t="str">
        <f t="shared" si="34"/>
        <v>Rt3</v>
      </c>
      <c r="CB721" t="str">
        <f t="shared" si="35"/>
        <v>14</v>
      </c>
    </row>
    <row r="722" spans="1:80" x14ac:dyDescent="0.25">
      <c r="A722" t="s">
        <v>3613</v>
      </c>
      <c r="B722" t="s">
        <v>3371</v>
      </c>
      <c r="C722" t="s">
        <v>3372</v>
      </c>
      <c r="D722" t="str">
        <f t="shared" si="33"/>
        <v>Rt3-w13-v14</v>
      </c>
      <c r="E722" t="s">
        <v>66</v>
      </c>
      <c r="F722" t="s">
        <v>92</v>
      </c>
      <c r="G722" t="s">
        <v>93</v>
      </c>
      <c r="H722">
        <v>120000</v>
      </c>
      <c r="I722">
        <v>202.80699999999999</v>
      </c>
      <c r="J722">
        <v>5.6425099999999997</v>
      </c>
      <c r="K722">
        <v>0</v>
      </c>
      <c r="L722">
        <v>0</v>
      </c>
      <c r="M722">
        <v>0</v>
      </c>
      <c r="N722">
        <v>0</v>
      </c>
      <c r="O722">
        <v>90.772300000000001</v>
      </c>
      <c r="P722">
        <v>53.7271</v>
      </c>
      <c r="Q722">
        <v>0</v>
      </c>
      <c r="R722">
        <v>267.399</v>
      </c>
      <c r="S722">
        <v>0</v>
      </c>
      <c r="T722">
        <v>462.57600000000002</v>
      </c>
      <c r="U722">
        <v>1082.92</v>
      </c>
      <c r="V722">
        <v>0</v>
      </c>
      <c r="W722">
        <v>0</v>
      </c>
      <c r="X722">
        <v>0</v>
      </c>
      <c r="Y722">
        <v>674.32799999999997</v>
      </c>
      <c r="Z722">
        <v>0</v>
      </c>
      <c r="AA722">
        <v>80.762500000000003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755.09100000000001</v>
      </c>
      <c r="AI722">
        <v>160.947</v>
      </c>
      <c r="AJ722">
        <v>7.96617</v>
      </c>
      <c r="AK722">
        <v>0</v>
      </c>
      <c r="AL722">
        <v>0</v>
      </c>
      <c r="AM722">
        <v>0</v>
      </c>
      <c r="AN722">
        <v>0</v>
      </c>
      <c r="AO722">
        <v>36.067</v>
      </c>
      <c r="AP722">
        <v>31.9511</v>
      </c>
      <c r="AQ722">
        <v>0</v>
      </c>
      <c r="AR722">
        <v>63.923499999999997</v>
      </c>
      <c r="AS722">
        <v>0</v>
      </c>
      <c r="AT722">
        <v>102.086</v>
      </c>
      <c r="AU722">
        <v>402.94099999999997</v>
      </c>
      <c r="AV722">
        <v>0</v>
      </c>
      <c r="AW722">
        <v>0</v>
      </c>
      <c r="AX722">
        <v>0</v>
      </c>
      <c r="AY722">
        <v>2397.73</v>
      </c>
      <c r="AZ722">
        <v>0</v>
      </c>
      <c r="BA722">
        <v>2.3006500000000001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2400.0300000000002</v>
      </c>
      <c r="BI722">
        <v>3150.06</v>
      </c>
      <c r="BJ722">
        <v>325</v>
      </c>
      <c r="BK722" t="s">
        <v>69</v>
      </c>
      <c r="BL722" t="s">
        <v>69</v>
      </c>
      <c r="BM722" t="s">
        <v>69</v>
      </c>
      <c r="BN722" t="s">
        <v>69</v>
      </c>
      <c r="BO722">
        <v>0</v>
      </c>
      <c r="BP722">
        <v>0</v>
      </c>
      <c r="BQ722">
        <v>2925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2925</v>
      </c>
      <c r="CA722" t="str">
        <f t="shared" si="34"/>
        <v>Rt3</v>
      </c>
      <c r="CB722" t="str">
        <f t="shared" si="35"/>
        <v>14</v>
      </c>
    </row>
    <row r="723" spans="1:80" x14ac:dyDescent="0.25">
      <c r="A723" t="s">
        <v>3613</v>
      </c>
      <c r="B723" t="s">
        <v>3373</v>
      </c>
      <c r="C723" t="s">
        <v>3374</v>
      </c>
      <c r="D723" t="str">
        <f t="shared" si="33"/>
        <v>Rt3-w14-v14</v>
      </c>
      <c r="E723" t="s">
        <v>66</v>
      </c>
      <c r="F723" t="s">
        <v>94</v>
      </c>
      <c r="G723" t="s">
        <v>95</v>
      </c>
      <c r="H723">
        <v>120000</v>
      </c>
      <c r="I723">
        <v>203.256</v>
      </c>
      <c r="J723">
        <v>5.2008599999999996</v>
      </c>
      <c r="K723">
        <v>0</v>
      </c>
      <c r="L723">
        <v>0</v>
      </c>
      <c r="M723">
        <v>0</v>
      </c>
      <c r="N723">
        <v>0</v>
      </c>
      <c r="O723">
        <v>86.692999999999998</v>
      </c>
      <c r="P723">
        <v>57.579000000000001</v>
      </c>
      <c r="Q723">
        <v>0</v>
      </c>
      <c r="R723">
        <v>267.399</v>
      </c>
      <c r="S723">
        <v>0</v>
      </c>
      <c r="T723">
        <v>462.57600000000002</v>
      </c>
      <c r="U723">
        <v>1082.7</v>
      </c>
      <c r="V723">
        <v>0</v>
      </c>
      <c r="W723">
        <v>0</v>
      </c>
      <c r="X723">
        <v>0</v>
      </c>
      <c r="Y723">
        <v>631.46199999999999</v>
      </c>
      <c r="Z723">
        <v>0</v>
      </c>
      <c r="AA723">
        <v>82.221900000000005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713.68399999999997</v>
      </c>
      <c r="AI723">
        <v>198.922</v>
      </c>
      <c r="AJ723">
        <v>17.433700000000002</v>
      </c>
      <c r="AK723">
        <v>0</v>
      </c>
      <c r="AL723">
        <v>0</v>
      </c>
      <c r="AM723">
        <v>0</v>
      </c>
      <c r="AN723">
        <v>0</v>
      </c>
      <c r="AO723">
        <v>26.2194</v>
      </c>
      <c r="AP723">
        <v>35.633299999999998</v>
      </c>
      <c r="AQ723">
        <v>0</v>
      </c>
      <c r="AR723">
        <v>63.923499999999997</v>
      </c>
      <c r="AS723">
        <v>0</v>
      </c>
      <c r="AT723">
        <v>102.086</v>
      </c>
      <c r="AU723">
        <v>444.21899999999999</v>
      </c>
      <c r="AV723">
        <v>0</v>
      </c>
      <c r="AW723">
        <v>0</v>
      </c>
      <c r="AX723">
        <v>0</v>
      </c>
      <c r="AY723">
        <v>2457.62</v>
      </c>
      <c r="AZ723">
        <v>0</v>
      </c>
      <c r="BA723">
        <v>3.9475600000000002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2461.5700000000002</v>
      </c>
      <c r="BI723">
        <v>3896.06</v>
      </c>
      <c r="BJ723">
        <v>333.66699999999997</v>
      </c>
      <c r="BK723" t="s">
        <v>69</v>
      </c>
      <c r="BL723" t="s">
        <v>69</v>
      </c>
      <c r="BM723" t="s">
        <v>69</v>
      </c>
      <c r="BN723" t="s">
        <v>69</v>
      </c>
      <c r="BO723">
        <v>0</v>
      </c>
      <c r="BP723">
        <v>0</v>
      </c>
      <c r="BQ723">
        <v>3003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3003</v>
      </c>
      <c r="CA723" t="str">
        <f t="shared" si="34"/>
        <v>Rt3</v>
      </c>
      <c r="CB723" t="str">
        <f t="shared" si="35"/>
        <v>14</v>
      </c>
    </row>
    <row r="724" spans="1:80" x14ac:dyDescent="0.25">
      <c r="A724" t="s">
        <v>3613</v>
      </c>
      <c r="B724" t="s">
        <v>3375</v>
      </c>
      <c r="C724" t="s">
        <v>3376</v>
      </c>
      <c r="D724" t="str">
        <f t="shared" si="33"/>
        <v>Rt3-w15-v14</v>
      </c>
      <c r="E724" t="s">
        <v>66</v>
      </c>
      <c r="F724" t="s">
        <v>96</v>
      </c>
      <c r="G724" t="s">
        <v>97</v>
      </c>
      <c r="H724">
        <v>120000</v>
      </c>
      <c r="I724">
        <v>357.07799999999997</v>
      </c>
      <c r="J724">
        <v>11.106199999999999</v>
      </c>
      <c r="K724">
        <v>0</v>
      </c>
      <c r="L724">
        <v>0</v>
      </c>
      <c r="M724">
        <v>0</v>
      </c>
      <c r="N724">
        <v>0</v>
      </c>
      <c r="O724">
        <v>116.471</v>
      </c>
      <c r="P724">
        <v>91.340199999999996</v>
      </c>
      <c r="Q724">
        <v>0</v>
      </c>
      <c r="R724">
        <v>267.399</v>
      </c>
      <c r="S724">
        <v>0</v>
      </c>
      <c r="T724">
        <v>462.57600000000002</v>
      </c>
      <c r="U724">
        <v>1305.97</v>
      </c>
      <c r="V724">
        <v>0</v>
      </c>
      <c r="W724">
        <v>0</v>
      </c>
      <c r="X724">
        <v>0</v>
      </c>
      <c r="Y724">
        <v>62.664000000000001</v>
      </c>
      <c r="Z724">
        <v>0</v>
      </c>
      <c r="AA724">
        <v>69.059299999999993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131.72300000000001</v>
      </c>
      <c r="AI724">
        <v>217.48099999999999</v>
      </c>
      <c r="AJ724">
        <v>19.147500000000001</v>
      </c>
      <c r="AK724">
        <v>0</v>
      </c>
      <c r="AL724">
        <v>0</v>
      </c>
      <c r="AM724">
        <v>0</v>
      </c>
      <c r="AN724">
        <v>0</v>
      </c>
      <c r="AO724">
        <v>43.807699999999997</v>
      </c>
      <c r="AP724">
        <v>40.696399999999997</v>
      </c>
      <c r="AQ724">
        <v>0</v>
      </c>
      <c r="AR724">
        <v>63.923499999999997</v>
      </c>
      <c r="AS724">
        <v>0</v>
      </c>
      <c r="AT724">
        <v>95.811300000000003</v>
      </c>
      <c r="AU724">
        <v>480.86700000000002</v>
      </c>
      <c r="AV724">
        <v>0</v>
      </c>
      <c r="AW724">
        <v>0</v>
      </c>
      <c r="AX724">
        <v>0</v>
      </c>
      <c r="AY724">
        <v>1278.3800000000001</v>
      </c>
      <c r="AZ724">
        <v>0</v>
      </c>
      <c r="BA724">
        <v>3.4307699999999999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1281.81</v>
      </c>
      <c r="BI724">
        <v>4247.95</v>
      </c>
      <c r="BJ724">
        <v>352.66699999999997</v>
      </c>
      <c r="BK724" t="s">
        <v>69</v>
      </c>
      <c r="BL724" t="s">
        <v>69</v>
      </c>
      <c r="BM724" t="s">
        <v>69</v>
      </c>
      <c r="BN724" t="s">
        <v>69</v>
      </c>
      <c r="BO724">
        <v>0</v>
      </c>
      <c r="BP724">
        <v>0</v>
      </c>
      <c r="BQ724">
        <v>3174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3174</v>
      </c>
      <c r="CA724" t="str">
        <f t="shared" si="34"/>
        <v>Rt3</v>
      </c>
      <c r="CB724" t="str">
        <f t="shared" si="35"/>
        <v>14</v>
      </c>
    </row>
    <row r="725" spans="1:80" x14ac:dyDescent="0.25">
      <c r="A725" t="s">
        <v>3613</v>
      </c>
      <c r="B725" t="s">
        <v>3377</v>
      </c>
      <c r="C725" t="s">
        <v>3378</v>
      </c>
      <c r="D725" t="str">
        <f t="shared" si="33"/>
        <v>Rt3-w16-v14</v>
      </c>
      <c r="E725" t="s">
        <v>66</v>
      </c>
      <c r="F725" t="s">
        <v>98</v>
      </c>
      <c r="G725" t="s">
        <v>99</v>
      </c>
      <c r="H725">
        <v>120000</v>
      </c>
      <c r="I725">
        <v>78.001900000000006</v>
      </c>
      <c r="J725">
        <v>1.5134099999999999</v>
      </c>
      <c r="K725">
        <v>0</v>
      </c>
      <c r="L725">
        <v>0</v>
      </c>
      <c r="M725">
        <v>0</v>
      </c>
      <c r="N725">
        <v>0</v>
      </c>
      <c r="O725">
        <v>73.848500000000001</v>
      </c>
      <c r="P725">
        <v>26.5014</v>
      </c>
      <c r="Q725">
        <v>0</v>
      </c>
      <c r="R725">
        <v>267.399</v>
      </c>
      <c r="S725">
        <v>0</v>
      </c>
      <c r="T725">
        <v>462.57600000000002</v>
      </c>
      <c r="U725">
        <v>909.83799999999997</v>
      </c>
      <c r="V725">
        <v>0</v>
      </c>
      <c r="W725">
        <v>0</v>
      </c>
      <c r="X725">
        <v>0</v>
      </c>
      <c r="Y725">
        <v>1756.54</v>
      </c>
      <c r="Z725">
        <v>0</v>
      </c>
      <c r="AA725">
        <v>93.488299999999995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1850.03</v>
      </c>
      <c r="AI725">
        <v>97.412700000000001</v>
      </c>
      <c r="AJ725">
        <v>2.34674</v>
      </c>
      <c r="AK725">
        <v>0</v>
      </c>
      <c r="AL725">
        <v>0</v>
      </c>
      <c r="AM725">
        <v>0</v>
      </c>
      <c r="AN725">
        <v>0</v>
      </c>
      <c r="AO725">
        <v>31.204899999999999</v>
      </c>
      <c r="AP725">
        <v>20.672999999999998</v>
      </c>
      <c r="AQ725">
        <v>0</v>
      </c>
      <c r="AR725">
        <v>63.923499999999997</v>
      </c>
      <c r="AS725">
        <v>0</v>
      </c>
      <c r="AT725">
        <v>95.811300000000003</v>
      </c>
      <c r="AU725">
        <v>311.37200000000001</v>
      </c>
      <c r="AV725">
        <v>0</v>
      </c>
      <c r="AW725">
        <v>0</v>
      </c>
      <c r="AX725">
        <v>0</v>
      </c>
      <c r="AY725">
        <v>2699.01</v>
      </c>
      <c r="AZ725">
        <v>0</v>
      </c>
      <c r="BA725">
        <v>4.3605999999999998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2703.37</v>
      </c>
      <c r="BI725">
        <v>1948.64</v>
      </c>
      <c r="BJ725">
        <v>266.33300000000003</v>
      </c>
      <c r="BK725" t="s">
        <v>69</v>
      </c>
      <c r="BL725" t="s">
        <v>69</v>
      </c>
      <c r="BM725" t="s">
        <v>69</v>
      </c>
      <c r="BN725" t="s">
        <v>69</v>
      </c>
      <c r="BO725">
        <v>0</v>
      </c>
      <c r="BP725">
        <v>0</v>
      </c>
      <c r="BQ725">
        <v>2397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2397</v>
      </c>
      <c r="CA725" t="str">
        <f t="shared" si="34"/>
        <v>Rt3</v>
      </c>
      <c r="CB725" t="str">
        <f t="shared" si="35"/>
        <v>14</v>
      </c>
    </row>
    <row r="726" spans="1:80" x14ac:dyDescent="0.25">
      <c r="A726" t="s">
        <v>3613</v>
      </c>
      <c r="B726" t="s">
        <v>102</v>
      </c>
      <c r="C726" t="s">
        <v>103</v>
      </c>
      <c r="D726" t="str">
        <f t="shared" si="33"/>
        <v>EUn-w01-v96</v>
      </c>
      <c r="E726" t="s">
        <v>66</v>
      </c>
      <c r="F726" t="s">
        <v>67</v>
      </c>
      <c r="G726" t="s">
        <v>68</v>
      </c>
      <c r="H726">
        <v>999839</v>
      </c>
      <c r="I726">
        <v>855.05200000000002</v>
      </c>
      <c r="J726">
        <v>10.2598</v>
      </c>
      <c r="K726">
        <v>0</v>
      </c>
      <c r="L726">
        <v>0</v>
      </c>
      <c r="M726">
        <v>0</v>
      </c>
      <c r="N726">
        <v>0</v>
      </c>
      <c r="O726">
        <v>1796.78</v>
      </c>
      <c r="P726">
        <v>1284.28</v>
      </c>
      <c r="Q726">
        <v>0</v>
      </c>
      <c r="R726">
        <v>5075.05</v>
      </c>
      <c r="S726">
        <v>0</v>
      </c>
      <c r="T726">
        <v>3182.41</v>
      </c>
      <c r="U726">
        <v>12203.9</v>
      </c>
      <c r="V726">
        <v>0</v>
      </c>
      <c r="W726">
        <v>0</v>
      </c>
      <c r="X726">
        <v>0</v>
      </c>
      <c r="Y726">
        <v>14183.5</v>
      </c>
      <c r="Z726">
        <v>0</v>
      </c>
      <c r="AA726">
        <v>6889.32</v>
      </c>
      <c r="AB726">
        <v>0</v>
      </c>
      <c r="AC726">
        <v>0</v>
      </c>
      <c r="AD726">
        <v>0</v>
      </c>
      <c r="AE726">
        <v>100.114</v>
      </c>
      <c r="AF726">
        <v>0</v>
      </c>
      <c r="AG726">
        <v>0</v>
      </c>
      <c r="AH726">
        <v>21172.9</v>
      </c>
      <c r="AI726">
        <v>953.24900000000002</v>
      </c>
      <c r="AJ726">
        <v>56.096299999999999</v>
      </c>
      <c r="AK726">
        <v>0</v>
      </c>
      <c r="AL726">
        <v>0</v>
      </c>
      <c r="AM726">
        <v>0</v>
      </c>
      <c r="AN726">
        <v>0</v>
      </c>
      <c r="AO726">
        <v>461.11</v>
      </c>
      <c r="AP726">
        <v>261.589</v>
      </c>
      <c r="AQ726">
        <v>0</v>
      </c>
      <c r="AR726">
        <v>1363.75</v>
      </c>
      <c r="AS726">
        <v>0</v>
      </c>
      <c r="AT726">
        <v>948.94899999999996</v>
      </c>
      <c r="AU726">
        <v>4044.74</v>
      </c>
      <c r="AV726">
        <v>0</v>
      </c>
      <c r="AW726">
        <v>0</v>
      </c>
      <c r="AX726">
        <v>0</v>
      </c>
      <c r="AY726">
        <v>13471.1</v>
      </c>
      <c r="AZ726">
        <v>0</v>
      </c>
      <c r="BA726">
        <v>714.20500000000004</v>
      </c>
      <c r="BB726">
        <v>0</v>
      </c>
      <c r="BC726">
        <v>0</v>
      </c>
      <c r="BD726">
        <v>0</v>
      </c>
      <c r="BE726">
        <v>20.514500000000002</v>
      </c>
      <c r="BF726">
        <v>0</v>
      </c>
      <c r="BG726">
        <v>0</v>
      </c>
      <c r="BH726">
        <v>14205.9</v>
      </c>
      <c r="BI726">
        <v>19095.099999999999</v>
      </c>
      <c r="BJ726">
        <v>3076.78</v>
      </c>
      <c r="BK726" t="s">
        <v>69</v>
      </c>
      <c r="BL726" t="s">
        <v>69</v>
      </c>
      <c r="BM726" t="s">
        <v>69</v>
      </c>
      <c r="BN726" t="s">
        <v>69</v>
      </c>
      <c r="BO726">
        <v>0</v>
      </c>
      <c r="BP726">
        <v>0</v>
      </c>
      <c r="BQ726">
        <v>27691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27691</v>
      </c>
      <c r="CA726" t="str">
        <f t="shared" si="34"/>
        <v>EUn</v>
      </c>
      <c r="CB726" t="str">
        <f t="shared" si="35"/>
        <v>96</v>
      </c>
    </row>
    <row r="727" spans="1:80" x14ac:dyDescent="0.25">
      <c r="A727" t="s">
        <v>3614</v>
      </c>
      <c r="B727" t="s">
        <v>106</v>
      </c>
      <c r="C727" t="s">
        <v>107</v>
      </c>
      <c r="D727" t="str">
        <f t="shared" si="33"/>
        <v>EUn-w02-v96</v>
      </c>
      <c r="E727" t="s">
        <v>66</v>
      </c>
      <c r="F727" t="s">
        <v>70</v>
      </c>
      <c r="G727" t="s">
        <v>71</v>
      </c>
      <c r="H727">
        <v>999839</v>
      </c>
      <c r="I727">
        <v>2003.03</v>
      </c>
      <c r="J727">
        <v>90.230400000000003</v>
      </c>
      <c r="K727">
        <v>0</v>
      </c>
      <c r="L727">
        <v>0</v>
      </c>
      <c r="M727">
        <v>0</v>
      </c>
      <c r="N727">
        <v>0</v>
      </c>
      <c r="O727">
        <v>1944.82</v>
      </c>
      <c r="P727">
        <v>1609.38</v>
      </c>
      <c r="Q727">
        <v>0</v>
      </c>
      <c r="R727">
        <v>5075.05</v>
      </c>
      <c r="S727">
        <v>0</v>
      </c>
      <c r="T727">
        <v>3182.41</v>
      </c>
      <c r="U727">
        <v>13905</v>
      </c>
      <c r="V727">
        <v>0</v>
      </c>
      <c r="W727">
        <v>0</v>
      </c>
      <c r="X727">
        <v>0</v>
      </c>
      <c r="Y727">
        <v>10618.2</v>
      </c>
      <c r="Z727">
        <v>0</v>
      </c>
      <c r="AA727">
        <v>6383.76</v>
      </c>
      <c r="AB727">
        <v>0</v>
      </c>
      <c r="AC727">
        <v>0</v>
      </c>
      <c r="AD727">
        <v>0</v>
      </c>
      <c r="AE727">
        <v>100.114</v>
      </c>
      <c r="AF727">
        <v>0</v>
      </c>
      <c r="AG727">
        <v>0</v>
      </c>
      <c r="AH727">
        <v>17102.099999999999</v>
      </c>
      <c r="AI727">
        <v>1752.53</v>
      </c>
      <c r="AJ727">
        <v>134.32900000000001</v>
      </c>
      <c r="AK727">
        <v>0</v>
      </c>
      <c r="AL727">
        <v>0</v>
      </c>
      <c r="AM727">
        <v>0</v>
      </c>
      <c r="AN727">
        <v>0</v>
      </c>
      <c r="AO727">
        <v>500.47300000000001</v>
      </c>
      <c r="AP727">
        <v>364.66800000000001</v>
      </c>
      <c r="AQ727">
        <v>0</v>
      </c>
      <c r="AR727">
        <v>1363.75</v>
      </c>
      <c r="AS727">
        <v>0</v>
      </c>
      <c r="AT727">
        <v>948.94899999999996</v>
      </c>
      <c r="AU727">
        <v>5064.7</v>
      </c>
      <c r="AV727">
        <v>0</v>
      </c>
      <c r="AW727">
        <v>0</v>
      </c>
      <c r="AX727">
        <v>0</v>
      </c>
      <c r="AY727">
        <v>15617</v>
      </c>
      <c r="AZ727">
        <v>0</v>
      </c>
      <c r="BA727">
        <v>673.404</v>
      </c>
      <c r="BB727">
        <v>0</v>
      </c>
      <c r="BC727">
        <v>0</v>
      </c>
      <c r="BD727">
        <v>0</v>
      </c>
      <c r="BE727">
        <v>20.514500000000002</v>
      </c>
      <c r="BF727">
        <v>0</v>
      </c>
      <c r="BG727">
        <v>0</v>
      </c>
      <c r="BH727">
        <v>16310.9</v>
      </c>
      <c r="BI727">
        <v>33468</v>
      </c>
      <c r="BJ727">
        <v>2894.22</v>
      </c>
      <c r="BK727" t="s">
        <v>69</v>
      </c>
      <c r="BL727" t="s">
        <v>69</v>
      </c>
      <c r="BM727" t="s">
        <v>69</v>
      </c>
      <c r="BN727" t="s">
        <v>69</v>
      </c>
      <c r="BO727">
        <v>0</v>
      </c>
      <c r="BP727">
        <v>0</v>
      </c>
      <c r="BQ727">
        <v>26048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26048</v>
      </c>
      <c r="CA727" t="str">
        <f t="shared" si="34"/>
        <v>EUn</v>
      </c>
      <c r="CB727" t="str">
        <f t="shared" si="35"/>
        <v>96</v>
      </c>
    </row>
    <row r="728" spans="1:80" x14ac:dyDescent="0.25">
      <c r="A728" t="s">
        <v>3614</v>
      </c>
      <c r="B728" t="s">
        <v>110</v>
      </c>
      <c r="C728" t="s">
        <v>111</v>
      </c>
      <c r="D728" t="str">
        <f t="shared" si="33"/>
        <v>EUn-w03-v96</v>
      </c>
      <c r="E728" t="s">
        <v>66</v>
      </c>
      <c r="F728" t="s">
        <v>72</v>
      </c>
      <c r="G728" t="s">
        <v>73</v>
      </c>
      <c r="H728">
        <v>999839</v>
      </c>
      <c r="I728">
        <v>1467.92</v>
      </c>
      <c r="J728">
        <v>53.888800000000003</v>
      </c>
      <c r="K728">
        <v>0</v>
      </c>
      <c r="L728">
        <v>0</v>
      </c>
      <c r="M728">
        <v>0</v>
      </c>
      <c r="N728">
        <v>0</v>
      </c>
      <c r="O728">
        <v>1904.77</v>
      </c>
      <c r="P728">
        <v>1470.48</v>
      </c>
      <c r="Q728">
        <v>0</v>
      </c>
      <c r="R728">
        <v>5075.05</v>
      </c>
      <c r="S728">
        <v>0</v>
      </c>
      <c r="T728">
        <v>3182.41</v>
      </c>
      <c r="U728">
        <v>13154.5</v>
      </c>
      <c r="V728">
        <v>0</v>
      </c>
      <c r="W728">
        <v>0</v>
      </c>
      <c r="X728">
        <v>0</v>
      </c>
      <c r="Y728">
        <v>9354.5300000000007</v>
      </c>
      <c r="Z728">
        <v>0</v>
      </c>
      <c r="AA728">
        <v>6399.09</v>
      </c>
      <c r="AB728">
        <v>0</v>
      </c>
      <c r="AC728">
        <v>0</v>
      </c>
      <c r="AD728">
        <v>0</v>
      </c>
      <c r="AE728">
        <v>100.114</v>
      </c>
      <c r="AF728">
        <v>0</v>
      </c>
      <c r="AG728">
        <v>0</v>
      </c>
      <c r="AH728">
        <v>15853.7</v>
      </c>
      <c r="AI728">
        <v>1181.48</v>
      </c>
      <c r="AJ728">
        <v>72.537199999999999</v>
      </c>
      <c r="AK728">
        <v>0</v>
      </c>
      <c r="AL728">
        <v>0</v>
      </c>
      <c r="AM728">
        <v>0</v>
      </c>
      <c r="AN728">
        <v>0</v>
      </c>
      <c r="AO728">
        <v>509.69600000000003</v>
      </c>
      <c r="AP728">
        <v>308.17500000000001</v>
      </c>
      <c r="AQ728">
        <v>0</v>
      </c>
      <c r="AR728">
        <v>1390.7</v>
      </c>
      <c r="AS728">
        <v>0</v>
      </c>
      <c r="AT728">
        <v>968.827</v>
      </c>
      <c r="AU728">
        <v>4431.41</v>
      </c>
      <c r="AV728">
        <v>0</v>
      </c>
      <c r="AW728">
        <v>0</v>
      </c>
      <c r="AX728">
        <v>0</v>
      </c>
      <c r="AY728">
        <v>13512.4</v>
      </c>
      <c r="AZ728">
        <v>0</v>
      </c>
      <c r="BA728">
        <v>666.77700000000004</v>
      </c>
      <c r="BB728">
        <v>0</v>
      </c>
      <c r="BC728">
        <v>0</v>
      </c>
      <c r="BD728">
        <v>0</v>
      </c>
      <c r="BE728">
        <v>20.514500000000002</v>
      </c>
      <c r="BF728">
        <v>0</v>
      </c>
      <c r="BG728">
        <v>0</v>
      </c>
      <c r="BH728">
        <v>14199.7</v>
      </c>
      <c r="BI728">
        <v>24038.5</v>
      </c>
      <c r="BJ728">
        <v>1704.11</v>
      </c>
      <c r="BK728" t="s">
        <v>69</v>
      </c>
      <c r="BL728" t="s">
        <v>69</v>
      </c>
      <c r="BM728" t="s">
        <v>69</v>
      </c>
      <c r="BN728" t="s">
        <v>69</v>
      </c>
      <c r="BO728">
        <v>0</v>
      </c>
      <c r="BP728">
        <v>0</v>
      </c>
      <c r="BQ728">
        <v>15337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15337</v>
      </c>
      <c r="CA728" t="str">
        <f t="shared" si="34"/>
        <v>EUn</v>
      </c>
      <c r="CB728" t="str">
        <f t="shared" si="35"/>
        <v>96</v>
      </c>
    </row>
    <row r="729" spans="1:80" x14ac:dyDescent="0.25">
      <c r="A729" t="s">
        <v>3614</v>
      </c>
      <c r="B729" t="s">
        <v>114</v>
      </c>
      <c r="C729" t="s">
        <v>115</v>
      </c>
      <c r="D729" t="str">
        <f t="shared" si="33"/>
        <v>EUn-w04-v96</v>
      </c>
      <c r="E729" t="s">
        <v>66</v>
      </c>
      <c r="F729" t="s">
        <v>74</v>
      </c>
      <c r="G729" t="s">
        <v>75</v>
      </c>
      <c r="H729">
        <v>999839</v>
      </c>
      <c r="I729">
        <v>2094.85</v>
      </c>
      <c r="J729">
        <v>98.4191</v>
      </c>
      <c r="K729">
        <v>0</v>
      </c>
      <c r="L729">
        <v>0</v>
      </c>
      <c r="M729">
        <v>0</v>
      </c>
      <c r="N729">
        <v>0</v>
      </c>
      <c r="O729">
        <v>1966.15</v>
      </c>
      <c r="P729">
        <v>1619.61</v>
      </c>
      <c r="Q729">
        <v>0</v>
      </c>
      <c r="R729">
        <v>5075.05</v>
      </c>
      <c r="S729">
        <v>0</v>
      </c>
      <c r="T729">
        <v>3182.41</v>
      </c>
      <c r="U729">
        <v>14036.5</v>
      </c>
      <c r="V729">
        <v>0</v>
      </c>
      <c r="W729">
        <v>0</v>
      </c>
      <c r="X729">
        <v>0</v>
      </c>
      <c r="Y729">
        <v>7768.98</v>
      </c>
      <c r="Z729">
        <v>0</v>
      </c>
      <c r="AA729">
        <v>6190.9</v>
      </c>
      <c r="AB729">
        <v>0</v>
      </c>
      <c r="AC729">
        <v>0</v>
      </c>
      <c r="AD729">
        <v>0</v>
      </c>
      <c r="AE729">
        <v>100.114</v>
      </c>
      <c r="AF729">
        <v>0</v>
      </c>
      <c r="AG729">
        <v>0</v>
      </c>
      <c r="AH729">
        <v>14060</v>
      </c>
      <c r="AI729">
        <v>1449.18</v>
      </c>
      <c r="AJ729">
        <v>98.716999999999999</v>
      </c>
      <c r="AK729">
        <v>0</v>
      </c>
      <c r="AL729">
        <v>0</v>
      </c>
      <c r="AM729">
        <v>0</v>
      </c>
      <c r="AN729">
        <v>0</v>
      </c>
      <c r="AO729">
        <v>542.17100000000005</v>
      </c>
      <c r="AP729">
        <v>334.04300000000001</v>
      </c>
      <c r="AQ729">
        <v>0</v>
      </c>
      <c r="AR729">
        <v>1390.7</v>
      </c>
      <c r="AS729">
        <v>0</v>
      </c>
      <c r="AT729">
        <v>968.827</v>
      </c>
      <c r="AU729">
        <v>4783.63</v>
      </c>
      <c r="AV729">
        <v>0</v>
      </c>
      <c r="AW729">
        <v>0</v>
      </c>
      <c r="AX729">
        <v>0</v>
      </c>
      <c r="AY729">
        <v>12877.9</v>
      </c>
      <c r="AZ729">
        <v>0</v>
      </c>
      <c r="BA729">
        <v>655.87800000000004</v>
      </c>
      <c r="BB729">
        <v>0</v>
      </c>
      <c r="BC729">
        <v>0</v>
      </c>
      <c r="BD729">
        <v>0</v>
      </c>
      <c r="BE729">
        <v>20.514500000000002</v>
      </c>
      <c r="BF729">
        <v>0</v>
      </c>
      <c r="BG729">
        <v>0</v>
      </c>
      <c r="BH729">
        <v>13554.3</v>
      </c>
      <c r="BI729">
        <v>27946.5</v>
      </c>
      <c r="BJ729">
        <v>2027.44</v>
      </c>
      <c r="BK729" t="s">
        <v>69</v>
      </c>
      <c r="BL729" t="s">
        <v>69</v>
      </c>
      <c r="BM729" t="s">
        <v>69</v>
      </c>
      <c r="BN729" t="s">
        <v>69</v>
      </c>
      <c r="BO729">
        <v>0</v>
      </c>
      <c r="BP729">
        <v>0</v>
      </c>
      <c r="BQ729">
        <v>18247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18247</v>
      </c>
      <c r="CA729" t="str">
        <f t="shared" si="34"/>
        <v>EUn</v>
      </c>
      <c r="CB729" t="str">
        <f t="shared" si="35"/>
        <v>96</v>
      </c>
    </row>
    <row r="730" spans="1:80" x14ac:dyDescent="0.25">
      <c r="A730" t="s">
        <v>3615</v>
      </c>
      <c r="B730" t="s">
        <v>118</v>
      </c>
      <c r="C730" t="s">
        <v>119</v>
      </c>
      <c r="D730" t="str">
        <f t="shared" si="33"/>
        <v>EUn-w05-v96</v>
      </c>
      <c r="E730" t="s">
        <v>66</v>
      </c>
      <c r="F730" t="s">
        <v>76</v>
      </c>
      <c r="G730" t="s">
        <v>77</v>
      </c>
      <c r="H730">
        <v>999839</v>
      </c>
      <c r="I730">
        <v>1442.67</v>
      </c>
      <c r="J730">
        <v>53.029499999999999</v>
      </c>
      <c r="K730">
        <v>0</v>
      </c>
      <c r="L730">
        <v>0</v>
      </c>
      <c r="M730">
        <v>0</v>
      </c>
      <c r="N730">
        <v>0</v>
      </c>
      <c r="O730">
        <v>1915.98</v>
      </c>
      <c r="P730">
        <v>1449.29</v>
      </c>
      <c r="Q730">
        <v>0</v>
      </c>
      <c r="R730">
        <v>5075.05</v>
      </c>
      <c r="S730">
        <v>0</v>
      </c>
      <c r="T730">
        <v>3182.41</v>
      </c>
      <c r="U730">
        <v>13118.5</v>
      </c>
      <c r="V730">
        <v>0</v>
      </c>
      <c r="W730">
        <v>0</v>
      </c>
      <c r="X730">
        <v>0</v>
      </c>
      <c r="Y730">
        <v>9280.5499999999993</v>
      </c>
      <c r="Z730">
        <v>0</v>
      </c>
      <c r="AA730">
        <v>6503.3</v>
      </c>
      <c r="AB730">
        <v>0</v>
      </c>
      <c r="AC730">
        <v>0</v>
      </c>
      <c r="AD730">
        <v>0</v>
      </c>
      <c r="AE730">
        <v>100.114</v>
      </c>
      <c r="AF730">
        <v>0</v>
      </c>
      <c r="AG730">
        <v>0</v>
      </c>
      <c r="AH730">
        <v>15884</v>
      </c>
      <c r="AI730">
        <v>1016.6</v>
      </c>
      <c r="AJ730">
        <v>58.404400000000003</v>
      </c>
      <c r="AK730">
        <v>0</v>
      </c>
      <c r="AL730">
        <v>0</v>
      </c>
      <c r="AM730">
        <v>0</v>
      </c>
      <c r="AN730">
        <v>0</v>
      </c>
      <c r="AO730">
        <v>490.20699999999999</v>
      </c>
      <c r="AP730">
        <v>283.505</v>
      </c>
      <c r="AQ730">
        <v>0</v>
      </c>
      <c r="AR730">
        <v>1390.7</v>
      </c>
      <c r="AS730">
        <v>0</v>
      </c>
      <c r="AT730">
        <v>968.827</v>
      </c>
      <c r="AU730">
        <v>4208.24</v>
      </c>
      <c r="AV730">
        <v>0</v>
      </c>
      <c r="AW730">
        <v>0</v>
      </c>
      <c r="AX730">
        <v>0</v>
      </c>
      <c r="AY730">
        <v>11681.9</v>
      </c>
      <c r="AZ730">
        <v>0</v>
      </c>
      <c r="BA730">
        <v>673.90499999999997</v>
      </c>
      <c r="BB730">
        <v>0</v>
      </c>
      <c r="BC730">
        <v>0</v>
      </c>
      <c r="BD730">
        <v>0</v>
      </c>
      <c r="BE730">
        <v>20.514500000000002</v>
      </c>
      <c r="BF730">
        <v>0</v>
      </c>
      <c r="BG730">
        <v>0</v>
      </c>
      <c r="BH730">
        <v>12376.3</v>
      </c>
      <c r="BI730">
        <v>20333.7</v>
      </c>
      <c r="BJ730">
        <v>3310.89</v>
      </c>
      <c r="BK730" t="s">
        <v>69</v>
      </c>
      <c r="BL730" t="s">
        <v>69</v>
      </c>
      <c r="BM730" t="s">
        <v>69</v>
      </c>
      <c r="BN730" t="s">
        <v>69</v>
      </c>
      <c r="BO730">
        <v>0</v>
      </c>
      <c r="BP730">
        <v>0</v>
      </c>
      <c r="BQ730">
        <v>29798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29798</v>
      </c>
      <c r="CA730" t="str">
        <f t="shared" si="34"/>
        <v>EUn</v>
      </c>
      <c r="CB730" t="str">
        <f t="shared" si="35"/>
        <v>96</v>
      </c>
    </row>
    <row r="731" spans="1:80" x14ac:dyDescent="0.25">
      <c r="A731" t="s">
        <v>3615</v>
      </c>
      <c r="B731" t="s">
        <v>122</v>
      </c>
      <c r="C731" t="s">
        <v>123</v>
      </c>
      <c r="D731" t="str">
        <f t="shared" si="33"/>
        <v>EUn-w06-v96</v>
      </c>
      <c r="E731" t="s">
        <v>66</v>
      </c>
      <c r="F731" t="s">
        <v>78</v>
      </c>
      <c r="G731" t="s">
        <v>79</v>
      </c>
      <c r="H731">
        <v>999839</v>
      </c>
      <c r="I731">
        <v>2266.7600000000002</v>
      </c>
      <c r="J731">
        <v>127.051</v>
      </c>
      <c r="K731">
        <v>0</v>
      </c>
      <c r="L731">
        <v>0</v>
      </c>
      <c r="M731">
        <v>0</v>
      </c>
      <c r="N731">
        <v>0</v>
      </c>
      <c r="O731">
        <v>1974.51</v>
      </c>
      <c r="P731">
        <v>1556.74</v>
      </c>
      <c r="Q731">
        <v>0</v>
      </c>
      <c r="R731">
        <v>5075.05</v>
      </c>
      <c r="S731">
        <v>0</v>
      </c>
      <c r="T731">
        <v>3182.41</v>
      </c>
      <c r="U731">
        <v>14182.5</v>
      </c>
      <c r="V731">
        <v>0</v>
      </c>
      <c r="W731">
        <v>0</v>
      </c>
      <c r="X731">
        <v>0</v>
      </c>
      <c r="Y731">
        <v>5119.3999999999996</v>
      </c>
      <c r="Z731">
        <v>0</v>
      </c>
      <c r="AA731">
        <v>5990.85</v>
      </c>
      <c r="AB731">
        <v>0</v>
      </c>
      <c r="AC731">
        <v>0</v>
      </c>
      <c r="AD731">
        <v>0</v>
      </c>
      <c r="AE731">
        <v>100.114</v>
      </c>
      <c r="AF731">
        <v>0</v>
      </c>
      <c r="AG731">
        <v>0</v>
      </c>
      <c r="AH731">
        <v>11210.4</v>
      </c>
      <c r="AI731">
        <v>1293.74</v>
      </c>
      <c r="AJ731">
        <v>89.849000000000004</v>
      </c>
      <c r="AK731">
        <v>0</v>
      </c>
      <c r="AL731">
        <v>0</v>
      </c>
      <c r="AM731">
        <v>0</v>
      </c>
      <c r="AN731">
        <v>0</v>
      </c>
      <c r="AO731">
        <v>542.11599999999999</v>
      </c>
      <c r="AP731">
        <v>322.50099999999998</v>
      </c>
      <c r="AQ731">
        <v>0</v>
      </c>
      <c r="AR731">
        <v>1390.7</v>
      </c>
      <c r="AS731">
        <v>0</v>
      </c>
      <c r="AT731">
        <v>968.827</v>
      </c>
      <c r="AU731">
        <v>4607.72</v>
      </c>
      <c r="AV731">
        <v>0</v>
      </c>
      <c r="AW731">
        <v>0</v>
      </c>
      <c r="AX731">
        <v>0</v>
      </c>
      <c r="AY731">
        <v>10330.6</v>
      </c>
      <c r="AZ731">
        <v>0</v>
      </c>
      <c r="BA731">
        <v>590.96900000000005</v>
      </c>
      <c r="BB731">
        <v>0</v>
      </c>
      <c r="BC731">
        <v>0</v>
      </c>
      <c r="BD731">
        <v>0</v>
      </c>
      <c r="BE731">
        <v>20.514500000000002</v>
      </c>
      <c r="BF731">
        <v>0</v>
      </c>
      <c r="BG731">
        <v>0</v>
      </c>
      <c r="BH731">
        <v>10942.1</v>
      </c>
      <c r="BI731">
        <v>26854.6</v>
      </c>
      <c r="BJ731">
        <v>2697.22</v>
      </c>
      <c r="BK731" t="s">
        <v>69</v>
      </c>
      <c r="BL731" t="s">
        <v>69</v>
      </c>
      <c r="BM731" t="s">
        <v>69</v>
      </c>
      <c r="BN731" t="s">
        <v>69</v>
      </c>
      <c r="BO731">
        <v>0</v>
      </c>
      <c r="BP731">
        <v>0</v>
      </c>
      <c r="BQ731">
        <v>24275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24275</v>
      </c>
      <c r="CA731" t="str">
        <f t="shared" si="34"/>
        <v>EUn</v>
      </c>
      <c r="CB731" t="str">
        <f t="shared" si="35"/>
        <v>96</v>
      </c>
    </row>
    <row r="732" spans="1:80" x14ac:dyDescent="0.25">
      <c r="A732" t="s">
        <v>3615</v>
      </c>
      <c r="B732" t="s">
        <v>126</v>
      </c>
      <c r="C732" t="s">
        <v>127</v>
      </c>
      <c r="D732" t="str">
        <f t="shared" si="33"/>
        <v>EUn-w07-v96</v>
      </c>
      <c r="E732" t="s">
        <v>66</v>
      </c>
      <c r="F732" t="s">
        <v>80</v>
      </c>
      <c r="G732" t="s">
        <v>81</v>
      </c>
      <c r="H732">
        <v>999839</v>
      </c>
      <c r="I732">
        <v>2179.17</v>
      </c>
      <c r="J732">
        <v>117.34099999999999</v>
      </c>
      <c r="K732">
        <v>0</v>
      </c>
      <c r="L732">
        <v>0</v>
      </c>
      <c r="M732">
        <v>0</v>
      </c>
      <c r="N732">
        <v>0</v>
      </c>
      <c r="O732">
        <v>1962.5</v>
      </c>
      <c r="P732">
        <v>1599.99</v>
      </c>
      <c r="Q732">
        <v>0</v>
      </c>
      <c r="R732">
        <v>5075.05</v>
      </c>
      <c r="S732">
        <v>0</v>
      </c>
      <c r="T732">
        <v>3182.41</v>
      </c>
      <c r="U732">
        <v>14116.5</v>
      </c>
      <c r="V732">
        <v>0</v>
      </c>
      <c r="W732">
        <v>0</v>
      </c>
      <c r="X732">
        <v>0</v>
      </c>
      <c r="Y732">
        <v>3811.35</v>
      </c>
      <c r="Z732">
        <v>0</v>
      </c>
      <c r="AA732">
        <v>5920.63</v>
      </c>
      <c r="AB732">
        <v>0</v>
      </c>
      <c r="AC732">
        <v>0</v>
      </c>
      <c r="AD732">
        <v>0</v>
      </c>
      <c r="AE732">
        <v>100.114</v>
      </c>
      <c r="AF732">
        <v>0</v>
      </c>
      <c r="AG732">
        <v>0</v>
      </c>
      <c r="AH732">
        <v>9832.1</v>
      </c>
      <c r="AI732">
        <v>1301.6300000000001</v>
      </c>
      <c r="AJ732">
        <v>85.534099999999995</v>
      </c>
      <c r="AK732">
        <v>0</v>
      </c>
      <c r="AL732">
        <v>0</v>
      </c>
      <c r="AM732">
        <v>0</v>
      </c>
      <c r="AN732">
        <v>0</v>
      </c>
      <c r="AO732">
        <v>518.221</v>
      </c>
      <c r="AP732">
        <v>317.96600000000001</v>
      </c>
      <c r="AQ732">
        <v>0</v>
      </c>
      <c r="AR732">
        <v>1390.7</v>
      </c>
      <c r="AS732">
        <v>0</v>
      </c>
      <c r="AT732">
        <v>968.827</v>
      </c>
      <c r="AU732">
        <v>4582.87</v>
      </c>
      <c r="AV732">
        <v>0</v>
      </c>
      <c r="AW732">
        <v>0</v>
      </c>
      <c r="AX732">
        <v>0</v>
      </c>
      <c r="AY732">
        <v>7683.42</v>
      </c>
      <c r="AZ732">
        <v>0</v>
      </c>
      <c r="BA732">
        <v>615.851</v>
      </c>
      <c r="BB732">
        <v>0</v>
      </c>
      <c r="BC732">
        <v>0</v>
      </c>
      <c r="BD732">
        <v>0</v>
      </c>
      <c r="BE732">
        <v>20.514500000000002</v>
      </c>
      <c r="BF732">
        <v>0</v>
      </c>
      <c r="BG732">
        <v>0</v>
      </c>
      <c r="BH732">
        <v>8319.7900000000009</v>
      </c>
      <c r="BI732">
        <v>25570.5</v>
      </c>
      <c r="BJ732">
        <v>4274.8900000000003</v>
      </c>
      <c r="BK732" t="s">
        <v>69</v>
      </c>
      <c r="BL732" t="s">
        <v>69</v>
      </c>
      <c r="BM732" t="s">
        <v>69</v>
      </c>
      <c r="BN732" t="s">
        <v>69</v>
      </c>
      <c r="BO732">
        <v>0</v>
      </c>
      <c r="BP732">
        <v>0</v>
      </c>
      <c r="BQ732">
        <v>38474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38474</v>
      </c>
      <c r="CA732" t="str">
        <f t="shared" si="34"/>
        <v>EUn</v>
      </c>
      <c r="CB732" t="str">
        <f t="shared" si="35"/>
        <v>96</v>
      </c>
    </row>
    <row r="733" spans="1:80" x14ac:dyDescent="0.25">
      <c r="A733" t="s">
        <v>3616</v>
      </c>
      <c r="B733" t="s">
        <v>130</v>
      </c>
      <c r="C733" t="s">
        <v>131</v>
      </c>
      <c r="D733" t="str">
        <f t="shared" si="33"/>
        <v>EUn-w08-v96</v>
      </c>
      <c r="E733" t="s">
        <v>66</v>
      </c>
      <c r="F733" t="s">
        <v>82</v>
      </c>
      <c r="G733" t="s">
        <v>83</v>
      </c>
      <c r="H733">
        <v>999839</v>
      </c>
      <c r="I733">
        <v>2589.12</v>
      </c>
      <c r="J733">
        <v>148.31700000000001</v>
      </c>
      <c r="K733">
        <v>0</v>
      </c>
      <c r="L733">
        <v>0</v>
      </c>
      <c r="M733">
        <v>0</v>
      </c>
      <c r="N733">
        <v>0</v>
      </c>
      <c r="O733">
        <v>1967.28</v>
      </c>
      <c r="P733">
        <v>1672.07</v>
      </c>
      <c r="Q733">
        <v>0</v>
      </c>
      <c r="R733">
        <v>5075.05</v>
      </c>
      <c r="S733">
        <v>0</v>
      </c>
      <c r="T733">
        <v>3182.41</v>
      </c>
      <c r="U733">
        <v>14634.3</v>
      </c>
      <c r="V733">
        <v>0</v>
      </c>
      <c r="W733">
        <v>0</v>
      </c>
      <c r="X733">
        <v>0</v>
      </c>
      <c r="Y733">
        <v>4594.59</v>
      </c>
      <c r="Z733">
        <v>0</v>
      </c>
      <c r="AA733">
        <v>5820.93</v>
      </c>
      <c r="AB733">
        <v>0</v>
      </c>
      <c r="AC733">
        <v>0</v>
      </c>
      <c r="AD733">
        <v>0</v>
      </c>
      <c r="AE733">
        <v>100.114</v>
      </c>
      <c r="AF733">
        <v>0</v>
      </c>
      <c r="AG733">
        <v>0</v>
      </c>
      <c r="AH733">
        <v>10515.6</v>
      </c>
      <c r="AI733">
        <v>1523.82</v>
      </c>
      <c r="AJ733">
        <v>107.754</v>
      </c>
      <c r="AK733">
        <v>0</v>
      </c>
      <c r="AL733">
        <v>0</v>
      </c>
      <c r="AM733">
        <v>0</v>
      </c>
      <c r="AN733">
        <v>0</v>
      </c>
      <c r="AO733">
        <v>535.73599999999999</v>
      </c>
      <c r="AP733">
        <v>345.50799999999998</v>
      </c>
      <c r="AQ733">
        <v>0</v>
      </c>
      <c r="AR733">
        <v>1390.7</v>
      </c>
      <c r="AS733">
        <v>0</v>
      </c>
      <c r="AT733">
        <v>968.827</v>
      </c>
      <c r="AU733">
        <v>4872.34</v>
      </c>
      <c r="AV733">
        <v>0</v>
      </c>
      <c r="AW733">
        <v>0</v>
      </c>
      <c r="AX733">
        <v>0</v>
      </c>
      <c r="AY733">
        <v>8809.5300000000007</v>
      </c>
      <c r="AZ733">
        <v>0</v>
      </c>
      <c r="BA733">
        <v>572.94500000000005</v>
      </c>
      <c r="BB733">
        <v>0</v>
      </c>
      <c r="BC733">
        <v>0</v>
      </c>
      <c r="BD733">
        <v>0</v>
      </c>
      <c r="BE733">
        <v>20.514500000000002</v>
      </c>
      <c r="BF733">
        <v>0</v>
      </c>
      <c r="BG733">
        <v>0</v>
      </c>
      <c r="BH733">
        <v>9402.99</v>
      </c>
      <c r="BI733">
        <v>29857.5</v>
      </c>
      <c r="BJ733">
        <v>4659.8900000000003</v>
      </c>
      <c r="BK733" t="s">
        <v>69</v>
      </c>
      <c r="BL733" t="s">
        <v>69</v>
      </c>
      <c r="BM733" t="s">
        <v>69</v>
      </c>
      <c r="BN733" t="s">
        <v>69</v>
      </c>
      <c r="BO733">
        <v>0</v>
      </c>
      <c r="BP733">
        <v>0</v>
      </c>
      <c r="BQ733">
        <v>41939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41939</v>
      </c>
      <c r="CA733" t="str">
        <f t="shared" si="34"/>
        <v>EUn</v>
      </c>
      <c r="CB733" t="str">
        <f t="shared" si="35"/>
        <v>96</v>
      </c>
    </row>
    <row r="734" spans="1:80" x14ac:dyDescent="0.25">
      <c r="A734" t="s">
        <v>3616</v>
      </c>
      <c r="B734" t="s">
        <v>134</v>
      </c>
      <c r="C734" t="s">
        <v>135</v>
      </c>
      <c r="D734" t="str">
        <f t="shared" si="33"/>
        <v>EUn-w09-v96</v>
      </c>
      <c r="E734" t="s">
        <v>66</v>
      </c>
      <c r="F734" t="s">
        <v>84</v>
      </c>
      <c r="G734" t="s">
        <v>85</v>
      </c>
      <c r="H734">
        <v>999839</v>
      </c>
      <c r="I734">
        <v>2879.89</v>
      </c>
      <c r="J734">
        <v>164.29499999999999</v>
      </c>
      <c r="K734">
        <v>0</v>
      </c>
      <c r="L734">
        <v>0</v>
      </c>
      <c r="M734">
        <v>0</v>
      </c>
      <c r="N734">
        <v>0</v>
      </c>
      <c r="O734">
        <v>2003.77</v>
      </c>
      <c r="P734">
        <v>1919.78</v>
      </c>
      <c r="Q734">
        <v>0</v>
      </c>
      <c r="R734">
        <v>5075.05</v>
      </c>
      <c r="S734">
        <v>0</v>
      </c>
      <c r="T734">
        <v>3182.41</v>
      </c>
      <c r="U734">
        <v>15225.2</v>
      </c>
      <c r="V734">
        <v>0</v>
      </c>
      <c r="W734">
        <v>0</v>
      </c>
      <c r="X734">
        <v>0</v>
      </c>
      <c r="Y734">
        <v>5759.78</v>
      </c>
      <c r="Z734">
        <v>0</v>
      </c>
      <c r="AA734">
        <v>5816.87</v>
      </c>
      <c r="AB734">
        <v>0</v>
      </c>
      <c r="AC734">
        <v>0</v>
      </c>
      <c r="AD734">
        <v>0</v>
      </c>
      <c r="AE734">
        <v>100.114</v>
      </c>
      <c r="AF734">
        <v>0</v>
      </c>
      <c r="AG734">
        <v>0</v>
      </c>
      <c r="AH734">
        <v>11676.8</v>
      </c>
      <c r="AI734">
        <v>1940.5</v>
      </c>
      <c r="AJ734">
        <v>149.09100000000001</v>
      </c>
      <c r="AK734">
        <v>0</v>
      </c>
      <c r="AL734">
        <v>0</v>
      </c>
      <c r="AM734">
        <v>0</v>
      </c>
      <c r="AN734">
        <v>0</v>
      </c>
      <c r="AO734">
        <v>575.01599999999996</v>
      </c>
      <c r="AP734">
        <v>408.58199999999999</v>
      </c>
      <c r="AQ734">
        <v>0</v>
      </c>
      <c r="AR734">
        <v>1390.7</v>
      </c>
      <c r="AS734">
        <v>0</v>
      </c>
      <c r="AT734">
        <v>968.827</v>
      </c>
      <c r="AU734">
        <v>5432.71</v>
      </c>
      <c r="AV734">
        <v>0</v>
      </c>
      <c r="AW734">
        <v>0</v>
      </c>
      <c r="AX734">
        <v>0</v>
      </c>
      <c r="AY734">
        <v>10203.5</v>
      </c>
      <c r="AZ734">
        <v>0</v>
      </c>
      <c r="BA734">
        <v>616.529</v>
      </c>
      <c r="BB734">
        <v>0</v>
      </c>
      <c r="BC734">
        <v>0</v>
      </c>
      <c r="BD734">
        <v>0</v>
      </c>
      <c r="BE734">
        <v>20.514500000000002</v>
      </c>
      <c r="BF734">
        <v>0</v>
      </c>
      <c r="BG734">
        <v>0</v>
      </c>
      <c r="BH734">
        <v>10840.5</v>
      </c>
      <c r="BI734">
        <v>36955.4</v>
      </c>
      <c r="BJ734">
        <v>2925.56</v>
      </c>
      <c r="BK734" t="s">
        <v>69</v>
      </c>
      <c r="BL734" t="s">
        <v>69</v>
      </c>
      <c r="BM734" t="s">
        <v>69</v>
      </c>
      <c r="BN734" t="s">
        <v>69</v>
      </c>
      <c r="BO734">
        <v>0</v>
      </c>
      <c r="BP734">
        <v>0</v>
      </c>
      <c r="BQ734">
        <v>26330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26330</v>
      </c>
      <c r="CA734" t="str">
        <f t="shared" si="34"/>
        <v>EUn</v>
      </c>
      <c r="CB734" t="str">
        <f t="shared" si="35"/>
        <v>96</v>
      </c>
    </row>
    <row r="735" spans="1:80" x14ac:dyDescent="0.25">
      <c r="A735" t="s">
        <v>3616</v>
      </c>
      <c r="B735" t="s">
        <v>138</v>
      </c>
      <c r="C735" t="s">
        <v>139</v>
      </c>
      <c r="D735" t="str">
        <f t="shared" si="33"/>
        <v>EUn-w10-v96</v>
      </c>
      <c r="E735" t="s">
        <v>66</v>
      </c>
      <c r="F735" t="s">
        <v>86</v>
      </c>
      <c r="G735" t="s">
        <v>87</v>
      </c>
      <c r="H735">
        <v>999839</v>
      </c>
      <c r="I735">
        <v>2890.54</v>
      </c>
      <c r="J735">
        <v>160.178</v>
      </c>
      <c r="K735">
        <v>0</v>
      </c>
      <c r="L735">
        <v>0</v>
      </c>
      <c r="M735">
        <v>0</v>
      </c>
      <c r="N735">
        <v>0</v>
      </c>
      <c r="O735">
        <v>2003.11</v>
      </c>
      <c r="P735">
        <v>1875.76</v>
      </c>
      <c r="Q735">
        <v>0</v>
      </c>
      <c r="R735">
        <v>5075.05</v>
      </c>
      <c r="S735">
        <v>0</v>
      </c>
      <c r="T735">
        <v>3182.41</v>
      </c>
      <c r="U735">
        <v>15187.1</v>
      </c>
      <c r="V735">
        <v>0</v>
      </c>
      <c r="W735">
        <v>0</v>
      </c>
      <c r="X735">
        <v>0</v>
      </c>
      <c r="Y735">
        <v>5796.23</v>
      </c>
      <c r="Z735">
        <v>0</v>
      </c>
      <c r="AA735">
        <v>5790.97</v>
      </c>
      <c r="AB735">
        <v>0</v>
      </c>
      <c r="AC735">
        <v>0</v>
      </c>
      <c r="AD735">
        <v>0</v>
      </c>
      <c r="AE735">
        <v>100.114</v>
      </c>
      <c r="AF735">
        <v>0</v>
      </c>
      <c r="AG735">
        <v>0</v>
      </c>
      <c r="AH735">
        <v>11687.3</v>
      </c>
      <c r="AI735">
        <v>1785.34</v>
      </c>
      <c r="AJ735">
        <v>129.297</v>
      </c>
      <c r="AK735">
        <v>0</v>
      </c>
      <c r="AL735">
        <v>0</v>
      </c>
      <c r="AM735">
        <v>0</v>
      </c>
      <c r="AN735">
        <v>0</v>
      </c>
      <c r="AO735">
        <v>566.30499999999995</v>
      </c>
      <c r="AP735">
        <v>381.44499999999999</v>
      </c>
      <c r="AQ735">
        <v>0</v>
      </c>
      <c r="AR735">
        <v>1390.7</v>
      </c>
      <c r="AS735">
        <v>0</v>
      </c>
      <c r="AT735">
        <v>968.827</v>
      </c>
      <c r="AU735">
        <v>5221.91</v>
      </c>
      <c r="AV735">
        <v>0</v>
      </c>
      <c r="AW735">
        <v>0</v>
      </c>
      <c r="AX735">
        <v>0</v>
      </c>
      <c r="AY735">
        <v>11518.4</v>
      </c>
      <c r="AZ735">
        <v>0</v>
      </c>
      <c r="BA735">
        <v>618.94200000000001</v>
      </c>
      <c r="BB735">
        <v>0</v>
      </c>
      <c r="BC735">
        <v>0</v>
      </c>
      <c r="BD735">
        <v>0</v>
      </c>
      <c r="BE735">
        <v>20.514500000000002</v>
      </c>
      <c r="BF735">
        <v>0</v>
      </c>
      <c r="BG735">
        <v>0</v>
      </c>
      <c r="BH735">
        <v>12157.8</v>
      </c>
      <c r="BI735">
        <v>33568.300000000003</v>
      </c>
      <c r="BJ735">
        <v>3757.22</v>
      </c>
      <c r="BK735" t="s">
        <v>69</v>
      </c>
      <c r="BL735" t="s">
        <v>69</v>
      </c>
      <c r="BM735" t="s">
        <v>69</v>
      </c>
      <c r="BN735" t="s">
        <v>69</v>
      </c>
      <c r="BO735">
        <v>0</v>
      </c>
      <c r="BP735">
        <v>0</v>
      </c>
      <c r="BQ735">
        <v>33815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33815</v>
      </c>
      <c r="CA735" t="str">
        <f t="shared" si="34"/>
        <v>EUn</v>
      </c>
      <c r="CB735" t="str">
        <f t="shared" si="35"/>
        <v>96</v>
      </c>
    </row>
    <row r="736" spans="1:80" x14ac:dyDescent="0.25">
      <c r="A736" t="s">
        <v>3617</v>
      </c>
      <c r="B736" t="s">
        <v>142</v>
      </c>
      <c r="C736" t="s">
        <v>143</v>
      </c>
      <c r="D736" t="str">
        <f t="shared" si="33"/>
        <v>EUn-w11-v96</v>
      </c>
      <c r="E736" t="s">
        <v>66</v>
      </c>
      <c r="F736" t="s">
        <v>88</v>
      </c>
      <c r="G736" t="s">
        <v>89</v>
      </c>
      <c r="H736">
        <v>999839</v>
      </c>
      <c r="I736">
        <v>2461.9499999999998</v>
      </c>
      <c r="J736">
        <v>135.72900000000001</v>
      </c>
      <c r="K736">
        <v>0</v>
      </c>
      <c r="L736">
        <v>0</v>
      </c>
      <c r="M736">
        <v>0</v>
      </c>
      <c r="N736">
        <v>0</v>
      </c>
      <c r="O736">
        <v>2016.67</v>
      </c>
      <c r="P736">
        <v>1605.7</v>
      </c>
      <c r="Q736">
        <v>0</v>
      </c>
      <c r="R736">
        <v>5075.05</v>
      </c>
      <c r="S736">
        <v>0</v>
      </c>
      <c r="T736">
        <v>3182.41</v>
      </c>
      <c r="U736">
        <v>14477.5</v>
      </c>
      <c r="V736">
        <v>0</v>
      </c>
      <c r="W736">
        <v>0</v>
      </c>
      <c r="X736">
        <v>0</v>
      </c>
      <c r="Y736">
        <v>10390.200000000001</v>
      </c>
      <c r="Z736">
        <v>0</v>
      </c>
      <c r="AA736">
        <v>5888.69</v>
      </c>
      <c r="AB736">
        <v>0</v>
      </c>
      <c r="AC736">
        <v>0</v>
      </c>
      <c r="AD736">
        <v>0</v>
      </c>
      <c r="AE736">
        <v>100.114</v>
      </c>
      <c r="AF736">
        <v>0</v>
      </c>
      <c r="AG736">
        <v>0</v>
      </c>
      <c r="AH736">
        <v>16379</v>
      </c>
      <c r="AI736">
        <v>1526.5</v>
      </c>
      <c r="AJ736">
        <v>102.41</v>
      </c>
      <c r="AK736">
        <v>0</v>
      </c>
      <c r="AL736">
        <v>0</v>
      </c>
      <c r="AM736">
        <v>0</v>
      </c>
      <c r="AN736">
        <v>0</v>
      </c>
      <c r="AO736">
        <v>576.077</v>
      </c>
      <c r="AP736">
        <v>352.48200000000003</v>
      </c>
      <c r="AQ736">
        <v>0</v>
      </c>
      <c r="AR736">
        <v>1390.7</v>
      </c>
      <c r="AS736">
        <v>0</v>
      </c>
      <c r="AT736">
        <v>968.827</v>
      </c>
      <c r="AU736">
        <v>4916.99</v>
      </c>
      <c r="AV736">
        <v>0</v>
      </c>
      <c r="AW736">
        <v>0</v>
      </c>
      <c r="AX736">
        <v>0</v>
      </c>
      <c r="AY736">
        <v>20123.3</v>
      </c>
      <c r="AZ736">
        <v>0</v>
      </c>
      <c r="BA736">
        <v>655.05499999999995</v>
      </c>
      <c r="BB736">
        <v>0</v>
      </c>
      <c r="BC736">
        <v>0</v>
      </c>
      <c r="BD736">
        <v>0</v>
      </c>
      <c r="BE736">
        <v>20.514500000000002</v>
      </c>
      <c r="BF736">
        <v>0</v>
      </c>
      <c r="BG736">
        <v>0</v>
      </c>
      <c r="BH736">
        <v>20798.900000000001</v>
      </c>
      <c r="BI736">
        <v>31635.7</v>
      </c>
      <c r="BJ736">
        <v>2170.2199999999998</v>
      </c>
      <c r="BK736" t="s">
        <v>69</v>
      </c>
      <c r="BL736" t="s">
        <v>69</v>
      </c>
      <c r="BM736" t="s">
        <v>69</v>
      </c>
      <c r="BN736" t="s">
        <v>69</v>
      </c>
      <c r="BO736">
        <v>0</v>
      </c>
      <c r="BP736">
        <v>0</v>
      </c>
      <c r="BQ736">
        <v>19532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19532</v>
      </c>
      <c r="CA736" t="str">
        <f t="shared" si="34"/>
        <v>EUn</v>
      </c>
      <c r="CB736" t="str">
        <f t="shared" si="35"/>
        <v>96</v>
      </c>
    </row>
    <row r="737" spans="1:80" x14ac:dyDescent="0.25">
      <c r="A737" t="s">
        <v>3617</v>
      </c>
      <c r="B737" t="s">
        <v>146</v>
      </c>
      <c r="C737" t="s">
        <v>147</v>
      </c>
      <c r="D737" t="str">
        <f t="shared" si="33"/>
        <v>EUn-w12-v96</v>
      </c>
      <c r="E737" t="s">
        <v>66</v>
      </c>
      <c r="F737" t="s">
        <v>90</v>
      </c>
      <c r="G737" t="s">
        <v>91</v>
      </c>
      <c r="H737">
        <v>999839</v>
      </c>
      <c r="I737">
        <v>2189.87</v>
      </c>
      <c r="J737">
        <v>115.292</v>
      </c>
      <c r="K737">
        <v>0</v>
      </c>
      <c r="L737">
        <v>0</v>
      </c>
      <c r="M737">
        <v>0</v>
      </c>
      <c r="N737">
        <v>0</v>
      </c>
      <c r="O737">
        <v>1954.75</v>
      </c>
      <c r="P737">
        <v>1557.54</v>
      </c>
      <c r="Q737">
        <v>0</v>
      </c>
      <c r="R737">
        <v>5075.05</v>
      </c>
      <c r="S737">
        <v>0</v>
      </c>
      <c r="T737">
        <v>3182.41</v>
      </c>
      <c r="U737">
        <v>14074.9</v>
      </c>
      <c r="V737">
        <v>0</v>
      </c>
      <c r="W737">
        <v>0</v>
      </c>
      <c r="X737">
        <v>0</v>
      </c>
      <c r="Y737">
        <v>9458.94</v>
      </c>
      <c r="Z737">
        <v>0</v>
      </c>
      <c r="AA737">
        <v>6078.93</v>
      </c>
      <c r="AB737">
        <v>0</v>
      </c>
      <c r="AC737">
        <v>0</v>
      </c>
      <c r="AD737">
        <v>0</v>
      </c>
      <c r="AE737">
        <v>100.114</v>
      </c>
      <c r="AF737">
        <v>0</v>
      </c>
      <c r="AG737">
        <v>0</v>
      </c>
      <c r="AH737">
        <v>15638</v>
      </c>
      <c r="AI737">
        <v>1488.27</v>
      </c>
      <c r="AJ737">
        <v>101.465</v>
      </c>
      <c r="AK737">
        <v>0</v>
      </c>
      <c r="AL737">
        <v>0</v>
      </c>
      <c r="AM737">
        <v>0</v>
      </c>
      <c r="AN737">
        <v>0</v>
      </c>
      <c r="AO737">
        <v>548.97500000000002</v>
      </c>
      <c r="AP737">
        <v>335.964</v>
      </c>
      <c r="AQ737">
        <v>0</v>
      </c>
      <c r="AR737">
        <v>1390.7</v>
      </c>
      <c r="AS737">
        <v>0</v>
      </c>
      <c r="AT737">
        <v>968.827</v>
      </c>
      <c r="AU737">
        <v>4834.2</v>
      </c>
      <c r="AV737">
        <v>0</v>
      </c>
      <c r="AW737">
        <v>0</v>
      </c>
      <c r="AX737">
        <v>0</v>
      </c>
      <c r="AY737">
        <v>15082.5</v>
      </c>
      <c r="AZ737">
        <v>0</v>
      </c>
      <c r="BA737">
        <v>656.64099999999996</v>
      </c>
      <c r="BB737">
        <v>0</v>
      </c>
      <c r="BC737">
        <v>0</v>
      </c>
      <c r="BD737">
        <v>0</v>
      </c>
      <c r="BE737">
        <v>20.514500000000002</v>
      </c>
      <c r="BF737">
        <v>0</v>
      </c>
      <c r="BG737">
        <v>0</v>
      </c>
      <c r="BH737">
        <v>15759.7</v>
      </c>
      <c r="BI737">
        <v>28760.7</v>
      </c>
      <c r="BJ737">
        <v>3345.44</v>
      </c>
      <c r="BK737" t="s">
        <v>69</v>
      </c>
      <c r="BL737" t="s">
        <v>69</v>
      </c>
      <c r="BM737" t="s">
        <v>69</v>
      </c>
      <c r="BN737" t="s">
        <v>69</v>
      </c>
      <c r="BO737">
        <v>0</v>
      </c>
      <c r="BP737">
        <v>0</v>
      </c>
      <c r="BQ737">
        <v>30109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30109</v>
      </c>
      <c r="CA737" t="str">
        <f t="shared" si="34"/>
        <v>EUn</v>
      </c>
      <c r="CB737" t="str">
        <f t="shared" si="35"/>
        <v>96</v>
      </c>
    </row>
    <row r="738" spans="1:80" x14ac:dyDescent="0.25">
      <c r="A738" t="s">
        <v>3617</v>
      </c>
      <c r="B738" t="s">
        <v>150</v>
      </c>
      <c r="C738" t="s">
        <v>151</v>
      </c>
      <c r="D738" t="str">
        <f t="shared" si="33"/>
        <v>EUn-w13-v96</v>
      </c>
      <c r="E738" t="s">
        <v>66</v>
      </c>
      <c r="F738" t="s">
        <v>92</v>
      </c>
      <c r="G738" t="s">
        <v>93</v>
      </c>
      <c r="H738">
        <v>999839</v>
      </c>
      <c r="I738">
        <v>2604.11</v>
      </c>
      <c r="J738">
        <v>150.75700000000001</v>
      </c>
      <c r="K738">
        <v>0</v>
      </c>
      <c r="L738">
        <v>0</v>
      </c>
      <c r="M738">
        <v>0</v>
      </c>
      <c r="N738">
        <v>0</v>
      </c>
      <c r="O738">
        <v>2008.25</v>
      </c>
      <c r="P738">
        <v>1668.37</v>
      </c>
      <c r="Q738">
        <v>0</v>
      </c>
      <c r="R738">
        <v>5075.05</v>
      </c>
      <c r="S738">
        <v>0</v>
      </c>
      <c r="T738">
        <v>3182.41</v>
      </c>
      <c r="U738">
        <v>14689</v>
      </c>
      <c r="V738">
        <v>0</v>
      </c>
      <c r="W738">
        <v>0</v>
      </c>
      <c r="X738">
        <v>0</v>
      </c>
      <c r="Y738">
        <v>9086.1</v>
      </c>
      <c r="Z738">
        <v>0</v>
      </c>
      <c r="AA738">
        <v>5810.51</v>
      </c>
      <c r="AB738">
        <v>0</v>
      </c>
      <c r="AC738">
        <v>0</v>
      </c>
      <c r="AD738">
        <v>0</v>
      </c>
      <c r="AE738">
        <v>100.114</v>
      </c>
      <c r="AF738">
        <v>0</v>
      </c>
      <c r="AG738">
        <v>0</v>
      </c>
      <c r="AH738">
        <v>14996.7</v>
      </c>
      <c r="AI738">
        <v>1736.9</v>
      </c>
      <c r="AJ738">
        <v>125.402</v>
      </c>
      <c r="AK738">
        <v>0</v>
      </c>
      <c r="AL738">
        <v>0</v>
      </c>
      <c r="AM738">
        <v>0</v>
      </c>
      <c r="AN738">
        <v>0</v>
      </c>
      <c r="AO738">
        <v>549.83600000000001</v>
      </c>
      <c r="AP738">
        <v>363.60700000000003</v>
      </c>
      <c r="AQ738">
        <v>0</v>
      </c>
      <c r="AR738">
        <v>1390.7</v>
      </c>
      <c r="AS738">
        <v>0</v>
      </c>
      <c r="AT738">
        <v>968.827</v>
      </c>
      <c r="AU738">
        <v>5135.26</v>
      </c>
      <c r="AV738">
        <v>0</v>
      </c>
      <c r="AW738">
        <v>0</v>
      </c>
      <c r="AX738">
        <v>0</v>
      </c>
      <c r="AY738">
        <v>18833</v>
      </c>
      <c r="AZ738">
        <v>0</v>
      </c>
      <c r="BA738">
        <v>645.01700000000005</v>
      </c>
      <c r="BB738">
        <v>0</v>
      </c>
      <c r="BC738">
        <v>0</v>
      </c>
      <c r="BD738">
        <v>0</v>
      </c>
      <c r="BE738">
        <v>20.514500000000002</v>
      </c>
      <c r="BF738">
        <v>0</v>
      </c>
      <c r="BG738">
        <v>0</v>
      </c>
      <c r="BH738">
        <v>19498.599999999999</v>
      </c>
      <c r="BI738">
        <v>32638.400000000001</v>
      </c>
      <c r="BJ738">
        <v>909.11099999999999</v>
      </c>
      <c r="BK738" t="s">
        <v>69</v>
      </c>
      <c r="BL738" t="s">
        <v>69</v>
      </c>
      <c r="BM738" t="s">
        <v>69</v>
      </c>
      <c r="BN738" t="s">
        <v>69</v>
      </c>
      <c r="BO738">
        <v>0</v>
      </c>
      <c r="BP738">
        <v>0</v>
      </c>
      <c r="BQ738">
        <v>8182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8182</v>
      </c>
      <c r="CA738" t="str">
        <f t="shared" si="34"/>
        <v>EUn</v>
      </c>
      <c r="CB738" t="str">
        <f t="shared" si="35"/>
        <v>96</v>
      </c>
    </row>
    <row r="739" spans="1:80" x14ac:dyDescent="0.25">
      <c r="A739" t="s">
        <v>3618</v>
      </c>
      <c r="B739" t="s">
        <v>154</v>
      </c>
      <c r="C739" t="s">
        <v>155</v>
      </c>
      <c r="D739" t="str">
        <f t="shared" si="33"/>
        <v>EUn-w14-v96</v>
      </c>
      <c r="E739" t="s">
        <v>66</v>
      </c>
      <c r="F739" t="s">
        <v>94</v>
      </c>
      <c r="G739" t="s">
        <v>95</v>
      </c>
      <c r="H739">
        <v>999839</v>
      </c>
      <c r="I739">
        <v>2707.92</v>
      </c>
      <c r="J739">
        <v>132.79400000000001</v>
      </c>
      <c r="K739">
        <v>0</v>
      </c>
      <c r="L739">
        <v>0</v>
      </c>
      <c r="M739">
        <v>0</v>
      </c>
      <c r="N739">
        <v>0</v>
      </c>
      <c r="O739">
        <v>2024.39</v>
      </c>
      <c r="P739">
        <v>1778.95</v>
      </c>
      <c r="Q739">
        <v>0</v>
      </c>
      <c r="R739">
        <v>5075.05</v>
      </c>
      <c r="S739">
        <v>0</v>
      </c>
      <c r="T739">
        <v>3182.41</v>
      </c>
      <c r="U739">
        <v>14901.5</v>
      </c>
      <c r="V739">
        <v>0</v>
      </c>
      <c r="W739">
        <v>0</v>
      </c>
      <c r="X739">
        <v>0</v>
      </c>
      <c r="Y739">
        <v>10911.2</v>
      </c>
      <c r="Z739">
        <v>0</v>
      </c>
      <c r="AA739">
        <v>5936.09</v>
      </c>
      <c r="AB739">
        <v>0</v>
      </c>
      <c r="AC739">
        <v>0</v>
      </c>
      <c r="AD739">
        <v>0</v>
      </c>
      <c r="AE739">
        <v>100.114</v>
      </c>
      <c r="AF739">
        <v>0</v>
      </c>
      <c r="AG739">
        <v>0</v>
      </c>
      <c r="AH739">
        <v>16947.400000000001</v>
      </c>
      <c r="AI739">
        <v>2129.25</v>
      </c>
      <c r="AJ739">
        <v>190.70699999999999</v>
      </c>
      <c r="AK739">
        <v>0</v>
      </c>
      <c r="AL739">
        <v>0</v>
      </c>
      <c r="AM739">
        <v>0</v>
      </c>
      <c r="AN739">
        <v>0</v>
      </c>
      <c r="AO739">
        <v>529.65800000000002</v>
      </c>
      <c r="AP739">
        <v>411.49599999999998</v>
      </c>
      <c r="AQ739">
        <v>0</v>
      </c>
      <c r="AR739">
        <v>1355.95</v>
      </c>
      <c r="AS739">
        <v>0</v>
      </c>
      <c r="AT739">
        <v>948.94899999999996</v>
      </c>
      <c r="AU739">
        <v>5566</v>
      </c>
      <c r="AV739">
        <v>0</v>
      </c>
      <c r="AW739">
        <v>0</v>
      </c>
      <c r="AX739">
        <v>0</v>
      </c>
      <c r="AY739">
        <v>23125.3</v>
      </c>
      <c r="AZ739">
        <v>0</v>
      </c>
      <c r="BA739">
        <v>660.46799999999996</v>
      </c>
      <c r="BB739">
        <v>0</v>
      </c>
      <c r="BC739">
        <v>0</v>
      </c>
      <c r="BD739">
        <v>0</v>
      </c>
      <c r="BE739">
        <v>20.514500000000002</v>
      </c>
      <c r="BF739">
        <v>0</v>
      </c>
      <c r="BG739">
        <v>0</v>
      </c>
      <c r="BH739">
        <v>23806.3</v>
      </c>
      <c r="BI739">
        <v>40612.1</v>
      </c>
      <c r="BJ739">
        <v>3091</v>
      </c>
      <c r="BK739" t="s">
        <v>69</v>
      </c>
      <c r="BL739" t="s">
        <v>69</v>
      </c>
      <c r="BM739" t="s">
        <v>69</v>
      </c>
      <c r="BN739" t="s">
        <v>69</v>
      </c>
      <c r="BO739">
        <v>0</v>
      </c>
      <c r="BP739">
        <v>0</v>
      </c>
      <c r="BQ739">
        <v>27819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27819</v>
      </c>
      <c r="CA739" t="str">
        <f t="shared" si="34"/>
        <v>EUn</v>
      </c>
      <c r="CB739" t="str">
        <f t="shared" si="35"/>
        <v>96</v>
      </c>
    </row>
    <row r="740" spans="1:80" x14ac:dyDescent="0.25">
      <c r="A740" t="s">
        <v>3618</v>
      </c>
      <c r="B740" t="s">
        <v>158</v>
      </c>
      <c r="C740" t="s">
        <v>159</v>
      </c>
      <c r="D740" t="str">
        <f t="shared" si="33"/>
        <v>EUn-w15-v96</v>
      </c>
      <c r="E740" t="s">
        <v>66</v>
      </c>
      <c r="F740" t="s">
        <v>96</v>
      </c>
      <c r="G740" t="s">
        <v>97</v>
      </c>
      <c r="H740">
        <v>999839</v>
      </c>
      <c r="I740">
        <v>4029.02</v>
      </c>
      <c r="J740">
        <v>273.017</v>
      </c>
      <c r="K740">
        <v>0</v>
      </c>
      <c r="L740">
        <v>0</v>
      </c>
      <c r="M740">
        <v>0</v>
      </c>
      <c r="N740">
        <v>0</v>
      </c>
      <c r="O740">
        <v>2107.12</v>
      </c>
      <c r="P740">
        <v>2022.84</v>
      </c>
      <c r="Q740">
        <v>0</v>
      </c>
      <c r="R740">
        <v>5075.05</v>
      </c>
      <c r="S740">
        <v>0</v>
      </c>
      <c r="T740">
        <v>3182.41</v>
      </c>
      <c r="U740">
        <v>16689.5</v>
      </c>
      <c r="V740">
        <v>0</v>
      </c>
      <c r="W740">
        <v>0</v>
      </c>
      <c r="X740">
        <v>0</v>
      </c>
      <c r="Y740">
        <v>2934.49</v>
      </c>
      <c r="Z740">
        <v>0</v>
      </c>
      <c r="AA740">
        <v>4821.05</v>
      </c>
      <c r="AB740">
        <v>0</v>
      </c>
      <c r="AC740">
        <v>0</v>
      </c>
      <c r="AD740">
        <v>0</v>
      </c>
      <c r="AE740">
        <v>100.114</v>
      </c>
      <c r="AF740">
        <v>0</v>
      </c>
      <c r="AG740">
        <v>0</v>
      </c>
      <c r="AH740">
        <v>7855.65</v>
      </c>
      <c r="AI740">
        <v>1928.02</v>
      </c>
      <c r="AJ740">
        <v>147.82400000000001</v>
      </c>
      <c r="AK740">
        <v>0</v>
      </c>
      <c r="AL740">
        <v>0</v>
      </c>
      <c r="AM740">
        <v>0</v>
      </c>
      <c r="AN740">
        <v>0</v>
      </c>
      <c r="AO740">
        <v>566.17499999999995</v>
      </c>
      <c r="AP740">
        <v>400.43599999999998</v>
      </c>
      <c r="AQ740">
        <v>0</v>
      </c>
      <c r="AR740">
        <v>1390.7</v>
      </c>
      <c r="AS740">
        <v>0</v>
      </c>
      <c r="AT740">
        <v>968.827</v>
      </c>
      <c r="AU740">
        <v>5401.98</v>
      </c>
      <c r="AV740">
        <v>0</v>
      </c>
      <c r="AW740">
        <v>0</v>
      </c>
      <c r="AX740">
        <v>0</v>
      </c>
      <c r="AY740">
        <v>8014.9</v>
      </c>
      <c r="AZ740">
        <v>0</v>
      </c>
      <c r="BA740">
        <v>544.52700000000004</v>
      </c>
      <c r="BB740">
        <v>0</v>
      </c>
      <c r="BC740">
        <v>0</v>
      </c>
      <c r="BD740">
        <v>0</v>
      </c>
      <c r="BE740">
        <v>20.514500000000002</v>
      </c>
      <c r="BF740">
        <v>0</v>
      </c>
      <c r="BG740">
        <v>0</v>
      </c>
      <c r="BH740">
        <v>8579.94</v>
      </c>
      <c r="BI740">
        <v>36382.6</v>
      </c>
      <c r="BJ740">
        <v>3219.33</v>
      </c>
      <c r="BK740" t="s">
        <v>69</v>
      </c>
      <c r="BL740" t="s">
        <v>69</v>
      </c>
      <c r="BM740" t="s">
        <v>69</v>
      </c>
      <c r="BN740" t="s">
        <v>69</v>
      </c>
      <c r="BO740">
        <v>0</v>
      </c>
      <c r="BP740">
        <v>0</v>
      </c>
      <c r="BQ740">
        <v>28974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28974</v>
      </c>
      <c r="CA740" t="str">
        <f t="shared" si="34"/>
        <v>EUn</v>
      </c>
      <c r="CB740" t="str">
        <f t="shared" si="35"/>
        <v>96</v>
      </c>
    </row>
    <row r="741" spans="1:80" x14ac:dyDescent="0.25">
      <c r="A741" t="s">
        <v>3618</v>
      </c>
      <c r="B741" t="s">
        <v>162</v>
      </c>
      <c r="C741" t="s">
        <v>163</v>
      </c>
      <c r="D741" t="str">
        <f t="shared" si="33"/>
        <v>EUn-w16-v96</v>
      </c>
      <c r="E741" t="s">
        <v>66</v>
      </c>
      <c r="F741" t="s">
        <v>98</v>
      </c>
      <c r="G741" t="s">
        <v>99</v>
      </c>
      <c r="H741">
        <v>999839</v>
      </c>
      <c r="I741">
        <v>1199.3599999999999</v>
      </c>
      <c r="J741">
        <v>39.19</v>
      </c>
      <c r="K741">
        <v>0</v>
      </c>
      <c r="L741">
        <v>0</v>
      </c>
      <c r="M741">
        <v>0</v>
      </c>
      <c r="N741">
        <v>0</v>
      </c>
      <c r="O741">
        <v>1949.79</v>
      </c>
      <c r="P741">
        <v>1227.8</v>
      </c>
      <c r="Q741">
        <v>0</v>
      </c>
      <c r="R741">
        <v>5075.05</v>
      </c>
      <c r="S741">
        <v>0</v>
      </c>
      <c r="T741">
        <v>3182.41</v>
      </c>
      <c r="U741">
        <v>12673.6</v>
      </c>
      <c r="V741">
        <v>0</v>
      </c>
      <c r="W741">
        <v>0</v>
      </c>
      <c r="X741">
        <v>0</v>
      </c>
      <c r="Y741">
        <v>18993.599999999999</v>
      </c>
      <c r="Z741">
        <v>0</v>
      </c>
      <c r="AA741">
        <v>6880.81</v>
      </c>
      <c r="AB741">
        <v>0</v>
      </c>
      <c r="AC741">
        <v>0</v>
      </c>
      <c r="AD741">
        <v>0</v>
      </c>
      <c r="AE741">
        <v>100.114</v>
      </c>
      <c r="AF741">
        <v>0</v>
      </c>
      <c r="AG741">
        <v>0</v>
      </c>
      <c r="AH741">
        <v>25974.5</v>
      </c>
      <c r="AI741">
        <v>888.41499999999996</v>
      </c>
      <c r="AJ741">
        <v>44.559100000000001</v>
      </c>
      <c r="AK741">
        <v>0</v>
      </c>
      <c r="AL741">
        <v>0</v>
      </c>
      <c r="AM741">
        <v>0</v>
      </c>
      <c r="AN741">
        <v>0</v>
      </c>
      <c r="AO741">
        <v>544.37699999999995</v>
      </c>
      <c r="AP741">
        <v>261.49799999999999</v>
      </c>
      <c r="AQ741">
        <v>0</v>
      </c>
      <c r="AR741">
        <v>1390.7</v>
      </c>
      <c r="AS741">
        <v>0</v>
      </c>
      <c r="AT741">
        <v>968.827</v>
      </c>
      <c r="AU741">
        <v>4098.37</v>
      </c>
      <c r="AV741">
        <v>0</v>
      </c>
      <c r="AW741">
        <v>0</v>
      </c>
      <c r="AX741">
        <v>0</v>
      </c>
      <c r="AY741">
        <v>22544</v>
      </c>
      <c r="AZ741">
        <v>0</v>
      </c>
      <c r="BA741">
        <v>761.029</v>
      </c>
      <c r="BB741">
        <v>0</v>
      </c>
      <c r="BC741">
        <v>0</v>
      </c>
      <c r="BD741">
        <v>0</v>
      </c>
      <c r="BE741">
        <v>20.514500000000002</v>
      </c>
      <c r="BF741">
        <v>0</v>
      </c>
      <c r="BG741">
        <v>0</v>
      </c>
      <c r="BH741">
        <v>23325.599999999999</v>
      </c>
      <c r="BI741">
        <v>18656.599999999999</v>
      </c>
      <c r="BJ741">
        <v>2049.67</v>
      </c>
      <c r="BK741" t="s">
        <v>69</v>
      </c>
      <c r="BL741" t="s">
        <v>69</v>
      </c>
      <c r="BM741" t="s">
        <v>69</v>
      </c>
      <c r="BN741" t="s">
        <v>69</v>
      </c>
      <c r="BO741">
        <v>0</v>
      </c>
      <c r="BP741">
        <v>0</v>
      </c>
      <c r="BQ741">
        <v>18447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18447</v>
      </c>
      <c r="CA741" t="str">
        <f t="shared" si="34"/>
        <v>EUn</v>
      </c>
      <c r="CB741" t="str">
        <f t="shared" si="35"/>
        <v>96</v>
      </c>
    </row>
    <row r="742" spans="1:80" x14ac:dyDescent="0.25">
      <c r="A742" t="s">
        <v>3619</v>
      </c>
      <c r="B742" t="s">
        <v>100</v>
      </c>
      <c r="C742" t="s">
        <v>101</v>
      </c>
      <c r="D742" t="str">
        <f t="shared" si="33"/>
        <v>EUn-w01-v03</v>
      </c>
      <c r="E742" t="s">
        <v>66</v>
      </c>
      <c r="F742" t="s">
        <v>67</v>
      </c>
      <c r="G742" t="s">
        <v>68</v>
      </c>
      <c r="H742">
        <v>999839</v>
      </c>
      <c r="I742">
        <v>678.74800000000005</v>
      </c>
      <c r="J742">
        <v>3.20364</v>
      </c>
      <c r="K742">
        <v>0</v>
      </c>
      <c r="L742">
        <v>0</v>
      </c>
      <c r="M742">
        <v>0</v>
      </c>
      <c r="N742">
        <v>0</v>
      </c>
      <c r="O742">
        <v>1426.25</v>
      </c>
      <c r="P742">
        <v>1080.98</v>
      </c>
      <c r="Q742">
        <v>0</v>
      </c>
      <c r="R742">
        <v>4836.54</v>
      </c>
      <c r="S742">
        <v>0</v>
      </c>
      <c r="T742">
        <v>2779.29</v>
      </c>
      <c r="U742">
        <v>10805</v>
      </c>
      <c r="V742">
        <v>0</v>
      </c>
      <c r="W742">
        <v>0</v>
      </c>
      <c r="X742">
        <v>0</v>
      </c>
      <c r="Y742">
        <v>10936.1</v>
      </c>
      <c r="Z742">
        <v>0</v>
      </c>
      <c r="AA742">
        <v>6667.93</v>
      </c>
      <c r="AB742">
        <v>0</v>
      </c>
      <c r="AC742">
        <v>0</v>
      </c>
      <c r="AD742">
        <v>0</v>
      </c>
      <c r="AE742">
        <v>100.114</v>
      </c>
      <c r="AF742">
        <v>0</v>
      </c>
      <c r="AG742">
        <v>0</v>
      </c>
      <c r="AH742">
        <v>17704.099999999999</v>
      </c>
      <c r="AI742">
        <v>819.84799999999996</v>
      </c>
      <c r="AJ742">
        <v>19.874099999999999</v>
      </c>
      <c r="AK742">
        <v>0</v>
      </c>
      <c r="AL742">
        <v>0</v>
      </c>
      <c r="AM742">
        <v>0</v>
      </c>
      <c r="AN742">
        <v>0</v>
      </c>
      <c r="AO742">
        <v>365.15300000000002</v>
      </c>
      <c r="AP742">
        <v>232.71799999999999</v>
      </c>
      <c r="AQ742">
        <v>0</v>
      </c>
      <c r="AR742">
        <v>1299.69</v>
      </c>
      <c r="AS742">
        <v>0</v>
      </c>
      <c r="AT742">
        <v>829.18600000000004</v>
      </c>
      <c r="AU742">
        <v>3566.47</v>
      </c>
      <c r="AV742">
        <v>0</v>
      </c>
      <c r="AW742">
        <v>0</v>
      </c>
      <c r="AX742">
        <v>0</v>
      </c>
      <c r="AY742">
        <v>9705.2999999999993</v>
      </c>
      <c r="AZ742">
        <v>0</v>
      </c>
      <c r="BA742">
        <v>249.828</v>
      </c>
      <c r="BB742">
        <v>0</v>
      </c>
      <c r="BC742">
        <v>0</v>
      </c>
      <c r="BD742">
        <v>0</v>
      </c>
      <c r="BE742">
        <v>13.984</v>
      </c>
      <c r="BF742">
        <v>0</v>
      </c>
      <c r="BG742">
        <v>0</v>
      </c>
      <c r="BH742">
        <v>9969.11</v>
      </c>
      <c r="BI742">
        <v>16584</v>
      </c>
      <c r="BJ742">
        <v>2790.22</v>
      </c>
      <c r="BK742" t="s">
        <v>69</v>
      </c>
      <c r="BL742" t="s">
        <v>69</v>
      </c>
      <c r="BM742" t="s">
        <v>69</v>
      </c>
      <c r="BN742" t="s">
        <v>69</v>
      </c>
      <c r="BO742">
        <v>0</v>
      </c>
      <c r="BP742">
        <v>0</v>
      </c>
      <c r="BQ742">
        <v>25112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25112</v>
      </c>
      <c r="CA742" t="str">
        <f t="shared" si="34"/>
        <v>EUn</v>
      </c>
      <c r="CB742" t="str">
        <f t="shared" si="35"/>
        <v>03</v>
      </c>
    </row>
    <row r="743" spans="1:80" x14ac:dyDescent="0.25">
      <c r="A743" t="s">
        <v>3619</v>
      </c>
      <c r="B743" t="s">
        <v>104</v>
      </c>
      <c r="C743" t="s">
        <v>105</v>
      </c>
      <c r="D743" t="str">
        <f t="shared" si="33"/>
        <v>EUn-w02-v03</v>
      </c>
      <c r="E743" t="s">
        <v>66</v>
      </c>
      <c r="F743" t="s">
        <v>70</v>
      </c>
      <c r="G743" t="s">
        <v>71</v>
      </c>
      <c r="H743">
        <v>999839</v>
      </c>
      <c r="I743">
        <v>1660.58</v>
      </c>
      <c r="J743">
        <v>28.099599999999999</v>
      </c>
      <c r="K743">
        <v>0</v>
      </c>
      <c r="L743">
        <v>0</v>
      </c>
      <c r="M743">
        <v>0</v>
      </c>
      <c r="N743">
        <v>0</v>
      </c>
      <c r="O743">
        <v>1498.63</v>
      </c>
      <c r="P743">
        <v>1405.45</v>
      </c>
      <c r="Q743">
        <v>0</v>
      </c>
      <c r="R743">
        <v>4836.54</v>
      </c>
      <c r="S743">
        <v>0</v>
      </c>
      <c r="T743">
        <v>2779.29</v>
      </c>
      <c r="U743">
        <v>12208.6</v>
      </c>
      <c r="V743">
        <v>0</v>
      </c>
      <c r="W743">
        <v>0</v>
      </c>
      <c r="X743">
        <v>0</v>
      </c>
      <c r="Y743">
        <v>8460.76</v>
      </c>
      <c r="Z743">
        <v>0</v>
      </c>
      <c r="AA743">
        <v>6171.88</v>
      </c>
      <c r="AB743">
        <v>0</v>
      </c>
      <c r="AC743">
        <v>0</v>
      </c>
      <c r="AD743">
        <v>0</v>
      </c>
      <c r="AE743">
        <v>100.114</v>
      </c>
      <c r="AF743">
        <v>0</v>
      </c>
      <c r="AG743">
        <v>0</v>
      </c>
      <c r="AH743">
        <v>14732.8</v>
      </c>
      <c r="AI743">
        <v>1541</v>
      </c>
      <c r="AJ743">
        <v>85.244399999999999</v>
      </c>
      <c r="AK743">
        <v>0</v>
      </c>
      <c r="AL743">
        <v>0</v>
      </c>
      <c r="AM743">
        <v>0</v>
      </c>
      <c r="AN743">
        <v>0</v>
      </c>
      <c r="AO743">
        <v>376.88799999999998</v>
      </c>
      <c r="AP743">
        <v>328.05799999999999</v>
      </c>
      <c r="AQ743">
        <v>0</v>
      </c>
      <c r="AR743">
        <v>1299.69</v>
      </c>
      <c r="AS743">
        <v>0</v>
      </c>
      <c r="AT743">
        <v>829.18600000000004</v>
      </c>
      <c r="AU743">
        <v>4460.07</v>
      </c>
      <c r="AV743">
        <v>0</v>
      </c>
      <c r="AW743">
        <v>0</v>
      </c>
      <c r="AX743">
        <v>0</v>
      </c>
      <c r="AY743">
        <v>11688.3</v>
      </c>
      <c r="AZ743">
        <v>0</v>
      </c>
      <c r="BA743">
        <v>650.00900000000001</v>
      </c>
      <c r="BB743">
        <v>0</v>
      </c>
      <c r="BC743">
        <v>0</v>
      </c>
      <c r="BD743">
        <v>0</v>
      </c>
      <c r="BE743">
        <v>20.514500000000002</v>
      </c>
      <c r="BF743">
        <v>0</v>
      </c>
      <c r="BG743">
        <v>0</v>
      </c>
      <c r="BH743">
        <v>12358.9</v>
      </c>
      <c r="BI743">
        <v>30324</v>
      </c>
      <c r="BJ743">
        <v>2521.44</v>
      </c>
      <c r="BK743" t="s">
        <v>69</v>
      </c>
      <c r="BL743" t="s">
        <v>69</v>
      </c>
      <c r="BM743" t="s">
        <v>69</v>
      </c>
      <c r="BN743" t="s">
        <v>69</v>
      </c>
      <c r="BO743">
        <v>0</v>
      </c>
      <c r="BP743">
        <v>0</v>
      </c>
      <c r="BQ743">
        <v>22693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22693</v>
      </c>
      <c r="CA743" t="str">
        <f t="shared" si="34"/>
        <v>EUn</v>
      </c>
      <c r="CB743" t="str">
        <f t="shared" si="35"/>
        <v>03</v>
      </c>
    </row>
    <row r="744" spans="1:80" x14ac:dyDescent="0.25">
      <c r="A744" t="s">
        <v>3619</v>
      </c>
      <c r="B744" t="s">
        <v>108</v>
      </c>
      <c r="C744" t="s">
        <v>109</v>
      </c>
      <c r="D744" t="str">
        <f t="shared" si="33"/>
        <v>EUn-w03-v03</v>
      </c>
      <c r="E744" t="s">
        <v>66</v>
      </c>
      <c r="F744" t="s">
        <v>72</v>
      </c>
      <c r="G744" t="s">
        <v>73</v>
      </c>
      <c r="H744">
        <v>999839</v>
      </c>
      <c r="I744">
        <v>1246.83</v>
      </c>
      <c r="J744">
        <v>16.547599999999999</v>
      </c>
      <c r="K744">
        <v>0</v>
      </c>
      <c r="L744">
        <v>0</v>
      </c>
      <c r="M744">
        <v>0</v>
      </c>
      <c r="N744">
        <v>0</v>
      </c>
      <c r="O744">
        <v>1515.06</v>
      </c>
      <c r="P744">
        <v>1313.98</v>
      </c>
      <c r="Q744">
        <v>0</v>
      </c>
      <c r="R744">
        <v>4836.54</v>
      </c>
      <c r="S744">
        <v>0</v>
      </c>
      <c r="T744">
        <v>2779.29</v>
      </c>
      <c r="U744">
        <v>11708.3</v>
      </c>
      <c r="V744">
        <v>0</v>
      </c>
      <c r="W744">
        <v>0</v>
      </c>
      <c r="X744">
        <v>0</v>
      </c>
      <c r="Y744">
        <v>8042.72</v>
      </c>
      <c r="Z744">
        <v>0</v>
      </c>
      <c r="AA744">
        <v>6187.03</v>
      </c>
      <c r="AB744">
        <v>0</v>
      </c>
      <c r="AC744">
        <v>0</v>
      </c>
      <c r="AD744">
        <v>0</v>
      </c>
      <c r="AE744">
        <v>100.114</v>
      </c>
      <c r="AF744">
        <v>0</v>
      </c>
      <c r="AG744">
        <v>0</v>
      </c>
      <c r="AH744">
        <v>14329.9</v>
      </c>
      <c r="AI744">
        <v>1079.0899999999999</v>
      </c>
      <c r="AJ744">
        <v>28.5151</v>
      </c>
      <c r="AK744">
        <v>0</v>
      </c>
      <c r="AL744">
        <v>0</v>
      </c>
      <c r="AM744">
        <v>0</v>
      </c>
      <c r="AN744">
        <v>0</v>
      </c>
      <c r="AO744">
        <v>388.22</v>
      </c>
      <c r="AP744">
        <v>275.3</v>
      </c>
      <c r="AQ744">
        <v>0</v>
      </c>
      <c r="AR744">
        <v>1299.69</v>
      </c>
      <c r="AS744">
        <v>0</v>
      </c>
      <c r="AT744">
        <v>829.18600000000004</v>
      </c>
      <c r="AU744">
        <v>3900</v>
      </c>
      <c r="AV744">
        <v>0</v>
      </c>
      <c r="AW744">
        <v>0</v>
      </c>
      <c r="AX744">
        <v>0</v>
      </c>
      <c r="AY744">
        <v>12972</v>
      </c>
      <c r="AZ744">
        <v>0</v>
      </c>
      <c r="BA744">
        <v>643.65899999999999</v>
      </c>
      <c r="BB744">
        <v>0</v>
      </c>
      <c r="BC744">
        <v>0</v>
      </c>
      <c r="BD744">
        <v>0</v>
      </c>
      <c r="BE744">
        <v>20.514500000000002</v>
      </c>
      <c r="BF744">
        <v>0</v>
      </c>
      <c r="BG744">
        <v>0</v>
      </c>
      <c r="BH744">
        <v>13636.2</v>
      </c>
      <c r="BI744">
        <v>21178.9</v>
      </c>
      <c r="BJ744">
        <v>1495.11</v>
      </c>
      <c r="BK744" t="s">
        <v>69</v>
      </c>
      <c r="BL744" t="s">
        <v>69</v>
      </c>
      <c r="BM744" t="s">
        <v>69</v>
      </c>
      <c r="BN744" t="s">
        <v>69</v>
      </c>
      <c r="BO744">
        <v>0</v>
      </c>
      <c r="BP744">
        <v>0</v>
      </c>
      <c r="BQ744">
        <v>13456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13456</v>
      </c>
      <c r="CA744" t="str">
        <f t="shared" si="34"/>
        <v>EUn</v>
      </c>
      <c r="CB744" t="str">
        <f t="shared" si="35"/>
        <v>03</v>
      </c>
    </row>
    <row r="745" spans="1:80" x14ac:dyDescent="0.25">
      <c r="A745" t="s">
        <v>3620</v>
      </c>
      <c r="B745" t="s">
        <v>112</v>
      </c>
      <c r="C745" t="s">
        <v>113</v>
      </c>
      <c r="D745" t="str">
        <f t="shared" si="33"/>
        <v>EUn-w04-v03</v>
      </c>
      <c r="E745" t="s">
        <v>66</v>
      </c>
      <c r="F745" t="s">
        <v>74</v>
      </c>
      <c r="G745" t="s">
        <v>75</v>
      </c>
      <c r="H745">
        <v>999839</v>
      </c>
      <c r="I745">
        <v>1764.1</v>
      </c>
      <c r="J745">
        <v>32.398499999999999</v>
      </c>
      <c r="K745">
        <v>0</v>
      </c>
      <c r="L745">
        <v>0</v>
      </c>
      <c r="M745">
        <v>0</v>
      </c>
      <c r="N745">
        <v>0</v>
      </c>
      <c r="O745">
        <v>1568.53</v>
      </c>
      <c r="P745">
        <v>1399.15</v>
      </c>
      <c r="Q745">
        <v>0</v>
      </c>
      <c r="R745">
        <v>4836.54</v>
      </c>
      <c r="S745">
        <v>0</v>
      </c>
      <c r="T745">
        <v>2779.29</v>
      </c>
      <c r="U745">
        <v>12380</v>
      </c>
      <c r="V745">
        <v>0</v>
      </c>
      <c r="W745">
        <v>0</v>
      </c>
      <c r="X745">
        <v>0</v>
      </c>
      <c r="Y745">
        <v>6655.56</v>
      </c>
      <c r="Z745">
        <v>0</v>
      </c>
      <c r="AA745">
        <v>5982.67</v>
      </c>
      <c r="AB745">
        <v>0</v>
      </c>
      <c r="AC745">
        <v>0</v>
      </c>
      <c r="AD745">
        <v>0</v>
      </c>
      <c r="AE745">
        <v>100.114</v>
      </c>
      <c r="AF745">
        <v>0</v>
      </c>
      <c r="AG745">
        <v>0</v>
      </c>
      <c r="AH745">
        <v>12738.4</v>
      </c>
      <c r="AI745">
        <v>1277.6400000000001</v>
      </c>
      <c r="AJ745">
        <v>35.566400000000002</v>
      </c>
      <c r="AK745">
        <v>0</v>
      </c>
      <c r="AL745">
        <v>0</v>
      </c>
      <c r="AM745">
        <v>0</v>
      </c>
      <c r="AN745">
        <v>0</v>
      </c>
      <c r="AO745">
        <v>426.24200000000002</v>
      </c>
      <c r="AP745">
        <v>295.68</v>
      </c>
      <c r="AQ745">
        <v>0</v>
      </c>
      <c r="AR745">
        <v>1325.54</v>
      </c>
      <c r="AS745">
        <v>0</v>
      </c>
      <c r="AT745">
        <v>847.51</v>
      </c>
      <c r="AU745">
        <v>4208.1899999999996</v>
      </c>
      <c r="AV745">
        <v>0</v>
      </c>
      <c r="AW745">
        <v>0</v>
      </c>
      <c r="AX745">
        <v>0</v>
      </c>
      <c r="AY745">
        <v>11832.6</v>
      </c>
      <c r="AZ745">
        <v>0</v>
      </c>
      <c r="BA745">
        <v>632.99900000000002</v>
      </c>
      <c r="BB745">
        <v>0</v>
      </c>
      <c r="BC745">
        <v>0</v>
      </c>
      <c r="BD745">
        <v>0</v>
      </c>
      <c r="BE745">
        <v>20.514500000000002</v>
      </c>
      <c r="BF745">
        <v>0</v>
      </c>
      <c r="BG745">
        <v>0</v>
      </c>
      <c r="BH745">
        <v>12486.1</v>
      </c>
      <c r="BI745">
        <v>24784.5</v>
      </c>
      <c r="BJ745">
        <v>1772.89</v>
      </c>
      <c r="BK745" t="s">
        <v>69</v>
      </c>
      <c r="BL745" t="s">
        <v>69</v>
      </c>
      <c r="BM745" t="s">
        <v>69</v>
      </c>
      <c r="BN745" t="s">
        <v>69</v>
      </c>
      <c r="BO745">
        <v>0</v>
      </c>
      <c r="BP745">
        <v>0</v>
      </c>
      <c r="BQ745">
        <v>15956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15956</v>
      </c>
      <c r="CA745" t="str">
        <f t="shared" si="34"/>
        <v>EUn</v>
      </c>
      <c r="CB745" t="str">
        <f t="shared" si="35"/>
        <v>03</v>
      </c>
    </row>
    <row r="746" spans="1:80" x14ac:dyDescent="0.25">
      <c r="A746" t="s">
        <v>3620</v>
      </c>
      <c r="B746" t="s">
        <v>116</v>
      </c>
      <c r="C746" t="s">
        <v>117</v>
      </c>
      <c r="D746" t="str">
        <f t="shared" si="33"/>
        <v>EUn-w05-v03</v>
      </c>
      <c r="E746" t="s">
        <v>66</v>
      </c>
      <c r="F746" t="s">
        <v>76</v>
      </c>
      <c r="G746" t="s">
        <v>77</v>
      </c>
      <c r="H746">
        <v>999839</v>
      </c>
      <c r="I746">
        <v>1192.98</v>
      </c>
      <c r="J746">
        <v>16.611000000000001</v>
      </c>
      <c r="K746">
        <v>0</v>
      </c>
      <c r="L746">
        <v>0</v>
      </c>
      <c r="M746">
        <v>0</v>
      </c>
      <c r="N746">
        <v>0</v>
      </c>
      <c r="O746">
        <v>1518.47</v>
      </c>
      <c r="P746">
        <v>1256.46</v>
      </c>
      <c r="Q746">
        <v>0</v>
      </c>
      <c r="R746">
        <v>4836.54</v>
      </c>
      <c r="S746">
        <v>0</v>
      </c>
      <c r="T746">
        <v>2779.29</v>
      </c>
      <c r="U746">
        <v>11600.4</v>
      </c>
      <c r="V746">
        <v>0</v>
      </c>
      <c r="W746">
        <v>0</v>
      </c>
      <c r="X746">
        <v>0</v>
      </c>
      <c r="Y746">
        <v>7996.07</v>
      </c>
      <c r="Z746">
        <v>0</v>
      </c>
      <c r="AA746">
        <v>6289.17</v>
      </c>
      <c r="AB746">
        <v>0</v>
      </c>
      <c r="AC746">
        <v>0</v>
      </c>
      <c r="AD746">
        <v>0</v>
      </c>
      <c r="AE746">
        <v>100.114</v>
      </c>
      <c r="AF746">
        <v>0</v>
      </c>
      <c r="AG746">
        <v>0</v>
      </c>
      <c r="AH746">
        <v>14385.4</v>
      </c>
      <c r="AI746">
        <v>863.83299999999997</v>
      </c>
      <c r="AJ746">
        <v>20.628599999999999</v>
      </c>
      <c r="AK746">
        <v>0</v>
      </c>
      <c r="AL746">
        <v>0</v>
      </c>
      <c r="AM746">
        <v>0</v>
      </c>
      <c r="AN746">
        <v>0</v>
      </c>
      <c r="AO746">
        <v>385.62099999999998</v>
      </c>
      <c r="AP746">
        <v>246.35900000000001</v>
      </c>
      <c r="AQ746">
        <v>0</v>
      </c>
      <c r="AR746">
        <v>1325.54</v>
      </c>
      <c r="AS746">
        <v>0</v>
      </c>
      <c r="AT746">
        <v>847.51</v>
      </c>
      <c r="AU746">
        <v>3689.5</v>
      </c>
      <c r="AV746">
        <v>0</v>
      </c>
      <c r="AW746">
        <v>0</v>
      </c>
      <c r="AX746">
        <v>0</v>
      </c>
      <c r="AY746">
        <v>10375.5</v>
      </c>
      <c r="AZ746">
        <v>0</v>
      </c>
      <c r="BA746">
        <v>604.43200000000002</v>
      </c>
      <c r="BB746">
        <v>0</v>
      </c>
      <c r="BC746">
        <v>0</v>
      </c>
      <c r="BD746">
        <v>0</v>
      </c>
      <c r="BE746">
        <v>20.514500000000002</v>
      </c>
      <c r="BF746">
        <v>0</v>
      </c>
      <c r="BG746">
        <v>0</v>
      </c>
      <c r="BH746">
        <v>11000.5</v>
      </c>
      <c r="BI746">
        <v>17762.099999999999</v>
      </c>
      <c r="BJ746">
        <v>2926.11</v>
      </c>
      <c r="BK746" t="s">
        <v>69</v>
      </c>
      <c r="BL746" t="s">
        <v>69</v>
      </c>
      <c r="BM746" t="s">
        <v>69</v>
      </c>
      <c r="BN746" t="s">
        <v>69</v>
      </c>
      <c r="BO746">
        <v>0</v>
      </c>
      <c r="BP746">
        <v>0</v>
      </c>
      <c r="BQ746">
        <v>26335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26335</v>
      </c>
      <c r="CA746" t="str">
        <f t="shared" si="34"/>
        <v>EUn</v>
      </c>
      <c r="CB746" t="str">
        <f t="shared" si="35"/>
        <v>03</v>
      </c>
    </row>
    <row r="747" spans="1:80" x14ac:dyDescent="0.25">
      <c r="A747" t="s">
        <v>3620</v>
      </c>
      <c r="B747" t="s">
        <v>120</v>
      </c>
      <c r="C747" t="s">
        <v>121</v>
      </c>
      <c r="D747" t="str">
        <f t="shared" si="33"/>
        <v>EUn-w06-v03</v>
      </c>
      <c r="E747" t="s">
        <v>66</v>
      </c>
      <c r="F747" t="s">
        <v>78</v>
      </c>
      <c r="G747" t="s">
        <v>79</v>
      </c>
      <c r="H747">
        <v>999839</v>
      </c>
      <c r="I747">
        <v>2079.58</v>
      </c>
      <c r="J747">
        <v>44.1768</v>
      </c>
      <c r="K747">
        <v>0</v>
      </c>
      <c r="L747">
        <v>0</v>
      </c>
      <c r="M747">
        <v>0</v>
      </c>
      <c r="N747">
        <v>0</v>
      </c>
      <c r="O747">
        <v>1604.46</v>
      </c>
      <c r="P747">
        <v>1472.22</v>
      </c>
      <c r="Q747">
        <v>0</v>
      </c>
      <c r="R747">
        <v>4836.54</v>
      </c>
      <c r="S747">
        <v>0</v>
      </c>
      <c r="T747">
        <v>2779.29</v>
      </c>
      <c r="U747">
        <v>12816.3</v>
      </c>
      <c r="V747">
        <v>0</v>
      </c>
      <c r="W747">
        <v>0</v>
      </c>
      <c r="X747">
        <v>0</v>
      </c>
      <c r="Y747">
        <v>4050.24</v>
      </c>
      <c r="Z747">
        <v>0</v>
      </c>
      <c r="AA747">
        <v>5786.48</v>
      </c>
      <c r="AB747">
        <v>0</v>
      </c>
      <c r="AC747">
        <v>0</v>
      </c>
      <c r="AD747">
        <v>0</v>
      </c>
      <c r="AE747">
        <v>100.114</v>
      </c>
      <c r="AF747">
        <v>0</v>
      </c>
      <c r="AG747">
        <v>0</v>
      </c>
      <c r="AH747">
        <v>9936.84</v>
      </c>
      <c r="AI747">
        <v>1252.22</v>
      </c>
      <c r="AJ747">
        <v>34.304900000000004</v>
      </c>
      <c r="AK747">
        <v>0</v>
      </c>
      <c r="AL747">
        <v>0</v>
      </c>
      <c r="AM747">
        <v>0</v>
      </c>
      <c r="AN747">
        <v>0</v>
      </c>
      <c r="AO747">
        <v>419.108</v>
      </c>
      <c r="AP747">
        <v>297.85700000000003</v>
      </c>
      <c r="AQ747">
        <v>0</v>
      </c>
      <c r="AR747">
        <v>1325.54</v>
      </c>
      <c r="AS747">
        <v>0</v>
      </c>
      <c r="AT747">
        <v>847.51</v>
      </c>
      <c r="AU747">
        <v>4176.55</v>
      </c>
      <c r="AV747">
        <v>0</v>
      </c>
      <c r="AW747">
        <v>0</v>
      </c>
      <c r="AX747">
        <v>0</v>
      </c>
      <c r="AY747">
        <v>9506.8700000000008</v>
      </c>
      <c r="AZ747">
        <v>0</v>
      </c>
      <c r="BA747">
        <v>570.05399999999997</v>
      </c>
      <c r="BB747">
        <v>0</v>
      </c>
      <c r="BC747">
        <v>0</v>
      </c>
      <c r="BD747">
        <v>0</v>
      </c>
      <c r="BE747">
        <v>20.514500000000002</v>
      </c>
      <c r="BF747">
        <v>0</v>
      </c>
      <c r="BG747">
        <v>0</v>
      </c>
      <c r="BH747">
        <v>10097.4</v>
      </c>
      <c r="BI747">
        <v>25065.1</v>
      </c>
      <c r="BJ747">
        <v>2408.67</v>
      </c>
      <c r="BK747" t="s">
        <v>69</v>
      </c>
      <c r="BL747" t="s">
        <v>69</v>
      </c>
      <c r="BM747" t="s">
        <v>69</v>
      </c>
      <c r="BN747" t="s">
        <v>69</v>
      </c>
      <c r="BO747">
        <v>0</v>
      </c>
      <c r="BP747">
        <v>0</v>
      </c>
      <c r="BQ747">
        <v>21678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21678</v>
      </c>
      <c r="CA747" t="str">
        <f t="shared" si="34"/>
        <v>EUn</v>
      </c>
      <c r="CB747" t="str">
        <f t="shared" si="35"/>
        <v>03</v>
      </c>
    </row>
    <row r="748" spans="1:80" x14ac:dyDescent="0.25">
      <c r="A748" t="s">
        <v>3621</v>
      </c>
      <c r="B748" t="s">
        <v>124</v>
      </c>
      <c r="C748" t="s">
        <v>125</v>
      </c>
      <c r="D748" t="str">
        <f t="shared" si="33"/>
        <v>EUn-w07-v03</v>
      </c>
      <c r="E748" t="s">
        <v>66</v>
      </c>
      <c r="F748" t="s">
        <v>80</v>
      </c>
      <c r="G748" t="s">
        <v>81</v>
      </c>
      <c r="H748">
        <v>999839</v>
      </c>
      <c r="I748">
        <v>1954.92</v>
      </c>
      <c r="J748">
        <v>39.168300000000002</v>
      </c>
      <c r="K748">
        <v>0</v>
      </c>
      <c r="L748">
        <v>0</v>
      </c>
      <c r="M748">
        <v>0</v>
      </c>
      <c r="N748">
        <v>0</v>
      </c>
      <c r="O748">
        <v>1598.74</v>
      </c>
      <c r="P748">
        <v>1440.48</v>
      </c>
      <c r="Q748">
        <v>0</v>
      </c>
      <c r="R748">
        <v>4836.54</v>
      </c>
      <c r="S748">
        <v>0</v>
      </c>
      <c r="T748">
        <v>2779.29</v>
      </c>
      <c r="U748">
        <v>12649.2</v>
      </c>
      <c r="V748">
        <v>0</v>
      </c>
      <c r="W748">
        <v>0</v>
      </c>
      <c r="X748">
        <v>0</v>
      </c>
      <c r="Y748">
        <v>3058.84</v>
      </c>
      <c r="Z748">
        <v>0</v>
      </c>
      <c r="AA748">
        <v>5717.49</v>
      </c>
      <c r="AB748">
        <v>0</v>
      </c>
      <c r="AC748">
        <v>0</v>
      </c>
      <c r="AD748">
        <v>0</v>
      </c>
      <c r="AE748">
        <v>100.114</v>
      </c>
      <c r="AF748">
        <v>0</v>
      </c>
      <c r="AG748">
        <v>0</v>
      </c>
      <c r="AH748">
        <v>8876.4500000000007</v>
      </c>
      <c r="AI748">
        <v>1212.8900000000001</v>
      </c>
      <c r="AJ748">
        <v>32.495399999999997</v>
      </c>
      <c r="AK748">
        <v>0</v>
      </c>
      <c r="AL748">
        <v>0</v>
      </c>
      <c r="AM748">
        <v>0</v>
      </c>
      <c r="AN748">
        <v>0</v>
      </c>
      <c r="AO748">
        <v>402.714</v>
      </c>
      <c r="AP748">
        <v>286.596</v>
      </c>
      <c r="AQ748">
        <v>0</v>
      </c>
      <c r="AR748">
        <v>1325.54</v>
      </c>
      <c r="AS748">
        <v>0</v>
      </c>
      <c r="AT748">
        <v>847.51</v>
      </c>
      <c r="AU748">
        <v>4107.75</v>
      </c>
      <c r="AV748">
        <v>0</v>
      </c>
      <c r="AW748">
        <v>0</v>
      </c>
      <c r="AX748">
        <v>0</v>
      </c>
      <c r="AY748">
        <v>7551.37</v>
      </c>
      <c r="AZ748">
        <v>0</v>
      </c>
      <c r="BA748">
        <v>593.904</v>
      </c>
      <c r="BB748">
        <v>0</v>
      </c>
      <c r="BC748">
        <v>0</v>
      </c>
      <c r="BD748">
        <v>0</v>
      </c>
      <c r="BE748">
        <v>20.514500000000002</v>
      </c>
      <c r="BF748">
        <v>0</v>
      </c>
      <c r="BG748">
        <v>0</v>
      </c>
      <c r="BH748">
        <v>8165.79</v>
      </c>
      <c r="BI748">
        <v>23693.5</v>
      </c>
      <c r="BJ748">
        <v>3776.67</v>
      </c>
      <c r="BK748" t="s">
        <v>69</v>
      </c>
      <c r="BL748" t="s">
        <v>69</v>
      </c>
      <c r="BM748" t="s">
        <v>69</v>
      </c>
      <c r="BN748" t="s">
        <v>69</v>
      </c>
      <c r="BO748">
        <v>0</v>
      </c>
      <c r="BP748">
        <v>0</v>
      </c>
      <c r="BQ748">
        <v>33990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33990</v>
      </c>
      <c r="CA748" t="str">
        <f t="shared" si="34"/>
        <v>EUn</v>
      </c>
      <c r="CB748" t="str">
        <f t="shared" si="35"/>
        <v>03</v>
      </c>
    </row>
    <row r="749" spans="1:80" x14ac:dyDescent="0.25">
      <c r="A749" t="s">
        <v>3621</v>
      </c>
      <c r="B749" t="s">
        <v>128</v>
      </c>
      <c r="C749" t="s">
        <v>129</v>
      </c>
      <c r="D749" t="str">
        <f t="shared" si="33"/>
        <v>EUn-w08-v03</v>
      </c>
      <c r="E749" t="s">
        <v>66</v>
      </c>
      <c r="F749" t="s">
        <v>82</v>
      </c>
      <c r="G749" t="s">
        <v>83</v>
      </c>
      <c r="H749">
        <v>999839</v>
      </c>
      <c r="I749">
        <v>2338.4499999999998</v>
      </c>
      <c r="J749">
        <v>50.4739</v>
      </c>
      <c r="K749">
        <v>0</v>
      </c>
      <c r="L749">
        <v>0</v>
      </c>
      <c r="M749">
        <v>0</v>
      </c>
      <c r="N749">
        <v>0</v>
      </c>
      <c r="O749">
        <v>1615.68</v>
      </c>
      <c r="P749">
        <v>1564.38</v>
      </c>
      <c r="Q749">
        <v>0</v>
      </c>
      <c r="R749">
        <v>4836.54</v>
      </c>
      <c r="S749">
        <v>0</v>
      </c>
      <c r="T749">
        <v>2779.29</v>
      </c>
      <c r="U749">
        <v>13184.8</v>
      </c>
      <c r="V749">
        <v>0</v>
      </c>
      <c r="W749">
        <v>0</v>
      </c>
      <c r="X749">
        <v>0</v>
      </c>
      <c r="Y749">
        <v>3670.01</v>
      </c>
      <c r="Z749">
        <v>0</v>
      </c>
      <c r="AA749">
        <v>5619.74</v>
      </c>
      <c r="AB749">
        <v>0</v>
      </c>
      <c r="AC749">
        <v>0</v>
      </c>
      <c r="AD749">
        <v>0</v>
      </c>
      <c r="AE749">
        <v>100.114</v>
      </c>
      <c r="AF749">
        <v>0</v>
      </c>
      <c r="AG749">
        <v>0</v>
      </c>
      <c r="AH749">
        <v>9389.86</v>
      </c>
      <c r="AI749">
        <v>1451.54</v>
      </c>
      <c r="AJ749">
        <v>55.195900000000002</v>
      </c>
      <c r="AK749">
        <v>0</v>
      </c>
      <c r="AL749">
        <v>0</v>
      </c>
      <c r="AM749">
        <v>0</v>
      </c>
      <c r="AN749">
        <v>0</v>
      </c>
      <c r="AO749">
        <v>395.02600000000001</v>
      </c>
      <c r="AP749">
        <v>319.44499999999999</v>
      </c>
      <c r="AQ749">
        <v>0</v>
      </c>
      <c r="AR749">
        <v>1325.54</v>
      </c>
      <c r="AS749">
        <v>0</v>
      </c>
      <c r="AT749">
        <v>847.51</v>
      </c>
      <c r="AU749">
        <v>4394.26</v>
      </c>
      <c r="AV749">
        <v>0</v>
      </c>
      <c r="AW749">
        <v>0</v>
      </c>
      <c r="AX749">
        <v>0</v>
      </c>
      <c r="AY749">
        <v>8141.75</v>
      </c>
      <c r="AZ749">
        <v>0</v>
      </c>
      <c r="BA749">
        <v>552.36300000000006</v>
      </c>
      <c r="BB749">
        <v>0</v>
      </c>
      <c r="BC749">
        <v>0</v>
      </c>
      <c r="BD749">
        <v>0</v>
      </c>
      <c r="BE749">
        <v>20.514500000000002</v>
      </c>
      <c r="BF749">
        <v>0</v>
      </c>
      <c r="BG749">
        <v>0</v>
      </c>
      <c r="BH749">
        <v>8714.6299999999992</v>
      </c>
      <c r="BI749">
        <v>27857</v>
      </c>
      <c r="BJ749">
        <v>4183.67</v>
      </c>
      <c r="BK749" t="s">
        <v>69</v>
      </c>
      <c r="BL749" t="s">
        <v>69</v>
      </c>
      <c r="BM749" t="s">
        <v>69</v>
      </c>
      <c r="BN749" t="s">
        <v>69</v>
      </c>
      <c r="BO749">
        <v>0</v>
      </c>
      <c r="BP749">
        <v>0</v>
      </c>
      <c r="BQ749">
        <v>37653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37653</v>
      </c>
      <c r="CA749" t="str">
        <f t="shared" si="34"/>
        <v>EUn</v>
      </c>
      <c r="CB749" t="str">
        <f t="shared" si="35"/>
        <v>03</v>
      </c>
    </row>
    <row r="750" spans="1:80" x14ac:dyDescent="0.25">
      <c r="A750" t="s">
        <v>3621</v>
      </c>
      <c r="B750" t="s">
        <v>132</v>
      </c>
      <c r="C750" t="s">
        <v>133</v>
      </c>
      <c r="D750" t="str">
        <f t="shared" si="33"/>
        <v>EUn-w09-v03</v>
      </c>
      <c r="E750" t="s">
        <v>66</v>
      </c>
      <c r="F750" t="s">
        <v>84</v>
      </c>
      <c r="G750" t="s">
        <v>85</v>
      </c>
      <c r="H750">
        <v>999839</v>
      </c>
      <c r="I750">
        <v>2594.67</v>
      </c>
      <c r="J750">
        <v>56.465600000000002</v>
      </c>
      <c r="K750">
        <v>0</v>
      </c>
      <c r="L750">
        <v>0</v>
      </c>
      <c r="M750">
        <v>0</v>
      </c>
      <c r="N750">
        <v>0</v>
      </c>
      <c r="O750">
        <v>1633.49</v>
      </c>
      <c r="P750">
        <v>1765.93</v>
      </c>
      <c r="Q750">
        <v>0</v>
      </c>
      <c r="R750">
        <v>4836.54</v>
      </c>
      <c r="S750">
        <v>0</v>
      </c>
      <c r="T750">
        <v>2779.29</v>
      </c>
      <c r="U750">
        <v>13666.4</v>
      </c>
      <c r="V750">
        <v>0</v>
      </c>
      <c r="W750">
        <v>0</v>
      </c>
      <c r="X750">
        <v>0</v>
      </c>
      <c r="Y750">
        <v>4127.67</v>
      </c>
      <c r="Z750">
        <v>0</v>
      </c>
      <c r="AA750">
        <v>5615.66</v>
      </c>
      <c r="AB750">
        <v>0</v>
      </c>
      <c r="AC750">
        <v>0</v>
      </c>
      <c r="AD750">
        <v>0</v>
      </c>
      <c r="AE750">
        <v>100.114</v>
      </c>
      <c r="AF750">
        <v>0</v>
      </c>
      <c r="AG750">
        <v>0</v>
      </c>
      <c r="AH750">
        <v>9843.44</v>
      </c>
      <c r="AI750">
        <v>1746.39</v>
      </c>
      <c r="AJ750">
        <v>95.522900000000007</v>
      </c>
      <c r="AK750">
        <v>0</v>
      </c>
      <c r="AL750">
        <v>0</v>
      </c>
      <c r="AM750">
        <v>0</v>
      </c>
      <c r="AN750">
        <v>0</v>
      </c>
      <c r="AO750">
        <v>455.37700000000001</v>
      </c>
      <c r="AP750">
        <v>374.51</v>
      </c>
      <c r="AQ750">
        <v>0</v>
      </c>
      <c r="AR750">
        <v>1325.54</v>
      </c>
      <c r="AS750">
        <v>0</v>
      </c>
      <c r="AT750">
        <v>847.51</v>
      </c>
      <c r="AU750">
        <v>4844.8500000000004</v>
      </c>
      <c r="AV750">
        <v>0</v>
      </c>
      <c r="AW750">
        <v>0</v>
      </c>
      <c r="AX750">
        <v>0</v>
      </c>
      <c r="AY750">
        <v>10265</v>
      </c>
      <c r="AZ750">
        <v>0</v>
      </c>
      <c r="BA750">
        <v>608.07899999999995</v>
      </c>
      <c r="BB750">
        <v>0</v>
      </c>
      <c r="BC750">
        <v>0</v>
      </c>
      <c r="BD750">
        <v>0</v>
      </c>
      <c r="BE750">
        <v>20.514500000000002</v>
      </c>
      <c r="BF750">
        <v>0</v>
      </c>
      <c r="BG750">
        <v>0</v>
      </c>
      <c r="BH750">
        <v>10893.6</v>
      </c>
      <c r="BI750">
        <v>34169.4</v>
      </c>
      <c r="BJ750">
        <v>2484</v>
      </c>
      <c r="BK750" t="s">
        <v>69</v>
      </c>
      <c r="BL750" t="s">
        <v>69</v>
      </c>
      <c r="BM750" t="s">
        <v>69</v>
      </c>
      <c r="BN750" t="s">
        <v>69</v>
      </c>
      <c r="BO750">
        <v>0</v>
      </c>
      <c r="BP750">
        <v>0</v>
      </c>
      <c r="BQ750">
        <v>22356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22356</v>
      </c>
      <c r="CA750" t="str">
        <f t="shared" si="34"/>
        <v>EUn</v>
      </c>
      <c r="CB750" t="str">
        <f t="shared" si="35"/>
        <v>03</v>
      </c>
    </row>
    <row r="751" spans="1:80" x14ac:dyDescent="0.25">
      <c r="A751" t="s">
        <v>3622</v>
      </c>
      <c r="B751" t="s">
        <v>136</v>
      </c>
      <c r="C751" t="s">
        <v>137</v>
      </c>
      <c r="D751" t="str">
        <f t="shared" si="33"/>
        <v>EUn-w10-v03</v>
      </c>
      <c r="E751" t="s">
        <v>66</v>
      </c>
      <c r="F751" t="s">
        <v>86</v>
      </c>
      <c r="G751" t="s">
        <v>87</v>
      </c>
      <c r="H751">
        <v>999839</v>
      </c>
      <c r="I751">
        <v>2329.5</v>
      </c>
      <c r="J751">
        <v>49.601700000000001</v>
      </c>
      <c r="K751">
        <v>0</v>
      </c>
      <c r="L751">
        <v>0</v>
      </c>
      <c r="M751">
        <v>0</v>
      </c>
      <c r="N751">
        <v>0</v>
      </c>
      <c r="O751">
        <v>1572.56</v>
      </c>
      <c r="P751">
        <v>1519.86</v>
      </c>
      <c r="Q751">
        <v>0</v>
      </c>
      <c r="R751">
        <v>4836.54</v>
      </c>
      <c r="S751">
        <v>0</v>
      </c>
      <c r="T751">
        <v>2779.29</v>
      </c>
      <c r="U751">
        <v>13087.4</v>
      </c>
      <c r="V751">
        <v>0</v>
      </c>
      <c r="W751">
        <v>0</v>
      </c>
      <c r="X751">
        <v>0</v>
      </c>
      <c r="Y751">
        <v>4086.61</v>
      </c>
      <c r="Z751">
        <v>0</v>
      </c>
      <c r="AA751">
        <v>5590.14</v>
      </c>
      <c r="AB751">
        <v>0</v>
      </c>
      <c r="AC751">
        <v>0</v>
      </c>
      <c r="AD751">
        <v>0</v>
      </c>
      <c r="AE751">
        <v>100.114</v>
      </c>
      <c r="AF751">
        <v>0</v>
      </c>
      <c r="AG751">
        <v>0</v>
      </c>
      <c r="AH751">
        <v>9776.86</v>
      </c>
      <c r="AI751">
        <v>1498.66</v>
      </c>
      <c r="AJ751">
        <v>64.429400000000001</v>
      </c>
      <c r="AK751">
        <v>0</v>
      </c>
      <c r="AL751">
        <v>0</v>
      </c>
      <c r="AM751">
        <v>0</v>
      </c>
      <c r="AN751">
        <v>0</v>
      </c>
      <c r="AO751">
        <v>422.69200000000001</v>
      </c>
      <c r="AP751">
        <v>322.48099999999999</v>
      </c>
      <c r="AQ751">
        <v>0</v>
      </c>
      <c r="AR751">
        <v>1325.54</v>
      </c>
      <c r="AS751">
        <v>0</v>
      </c>
      <c r="AT751">
        <v>847.51</v>
      </c>
      <c r="AU751">
        <v>4481.3100000000004</v>
      </c>
      <c r="AV751">
        <v>0</v>
      </c>
      <c r="AW751">
        <v>0</v>
      </c>
      <c r="AX751">
        <v>0</v>
      </c>
      <c r="AY751">
        <v>8440.4699999999993</v>
      </c>
      <c r="AZ751">
        <v>0</v>
      </c>
      <c r="BA751">
        <v>1050.3699999999999</v>
      </c>
      <c r="BB751">
        <v>0</v>
      </c>
      <c r="BC751">
        <v>0</v>
      </c>
      <c r="BD751">
        <v>0</v>
      </c>
      <c r="BE751">
        <v>20.514500000000002</v>
      </c>
      <c r="BF751">
        <v>0</v>
      </c>
      <c r="BG751">
        <v>0</v>
      </c>
      <c r="BH751">
        <v>9511.35</v>
      </c>
      <c r="BI751">
        <v>28931.9</v>
      </c>
      <c r="BJ751">
        <v>3151.33</v>
      </c>
      <c r="BK751" t="s">
        <v>69</v>
      </c>
      <c r="BL751" t="s">
        <v>69</v>
      </c>
      <c r="BM751" t="s">
        <v>69</v>
      </c>
      <c r="BN751" t="s">
        <v>69</v>
      </c>
      <c r="BO751">
        <v>0</v>
      </c>
      <c r="BP751">
        <v>0</v>
      </c>
      <c r="BQ751">
        <v>28362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28362</v>
      </c>
      <c r="CA751" t="str">
        <f t="shared" si="34"/>
        <v>EUn</v>
      </c>
      <c r="CB751" t="str">
        <f t="shared" si="35"/>
        <v>03</v>
      </c>
    </row>
    <row r="752" spans="1:80" x14ac:dyDescent="0.25">
      <c r="A752" t="s">
        <v>3622</v>
      </c>
      <c r="B752" t="s">
        <v>140</v>
      </c>
      <c r="C752" t="s">
        <v>141</v>
      </c>
      <c r="D752" t="str">
        <f t="shared" si="33"/>
        <v>EUn-w11-v03</v>
      </c>
      <c r="E752" t="s">
        <v>66</v>
      </c>
      <c r="F752" t="s">
        <v>88</v>
      </c>
      <c r="G752" t="s">
        <v>89</v>
      </c>
      <c r="H752">
        <v>999839</v>
      </c>
      <c r="I752">
        <v>2132.63</v>
      </c>
      <c r="J752">
        <v>45.547499999999999</v>
      </c>
      <c r="K752">
        <v>0</v>
      </c>
      <c r="L752">
        <v>0</v>
      </c>
      <c r="M752">
        <v>0</v>
      </c>
      <c r="N752">
        <v>0</v>
      </c>
      <c r="O752">
        <v>1571.3</v>
      </c>
      <c r="P752">
        <v>1374.11</v>
      </c>
      <c r="Q752">
        <v>0</v>
      </c>
      <c r="R752">
        <v>4836.54</v>
      </c>
      <c r="S752">
        <v>0</v>
      </c>
      <c r="T752">
        <v>2779.29</v>
      </c>
      <c r="U752">
        <v>12739.4</v>
      </c>
      <c r="V752">
        <v>0</v>
      </c>
      <c r="W752">
        <v>0</v>
      </c>
      <c r="X752">
        <v>0</v>
      </c>
      <c r="Y752">
        <v>7708.05</v>
      </c>
      <c r="Z752">
        <v>0</v>
      </c>
      <c r="AA752">
        <v>5686.13</v>
      </c>
      <c r="AB752">
        <v>0</v>
      </c>
      <c r="AC752">
        <v>0</v>
      </c>
      <c r="AD752">
        <v>0</v>
      </c>
      <c r="AE752">
        <v>100.114</v>
      </c>
      <c r="AF752">
        <v>0</v>
      </c>
      <c r="AG752">
        <v>0</v>
      </c>
      <c r="AH752">
        <v>13494.3</v>
      </c>
      <c r="AI752">
        <v>1361</v>
      </c>
      <c r="AJ752">
        <v>37.906599999999997</v>
      </c>
      <c r="AK752">
        <v>0</v>
      </c>
      <c r="AL752">
        <v>0</v>
      </c>
      <c r="AM752">
        <v>0</v>
      </c>
      <c r="AN752">
        <v>0</v>
      </c>
      <c r="AO752">
        <v>439.18200000000002</v>
      </c>
      <c r="AP752">
        <v>312.38200000000001</v>
      </c>
      <c r="AQ752">
        <v>0</v>
      </c>
      <c r="AR752">
        <v>1325.54</v>
      </c>
      <c r="AS752">
        <v>0</v>
      </c>
      <c r="AT752">
        <v>847.51</v>
      </c>
      <c r="AU752">
        <v>4323.53</v>
      </c>
      <c r="AV752">
        <v>0</v>
      </c>
      <c r="AW752">
        <v>0</v>
      </c>
      <c r="AX752">
        <v>0</v>
      </c>
      <c r="AY752">
        <v>16298.5</v>
      </c>
      <c r="AZ752">
        <v>0</v>
      </c>
      <c r="BA752">
        <v>631.947</v>
      </c>
      <c r="BB752">
        <v>0</v>
      </c>
      <c r="BC752">
        <v>0</v>
      </c>
      <c r="BD752">
        <v>0</v>
      </c>
      <c r="BE752">
        <v>20.514500000000002</v>
      </c>
      <c r="BF752">
        <v>0</v>
      </c>
      <c r="BG752">
        <v>0</v>
      </c>
      <c r="BH752">
        <v>16950.900000000001</v>
      </c>
      <c r="BI752">
        <v>28582.3</v>
      </c>
      <c r="BJ752">
        <v>1894.33</v>
      </c>
      <c r="BK752" t="s">
        <v>69</v>
      </c>
      <c r="BL752" t="s">
        <v>69</v>
      </c>
      <c r="BM752" t="s">
        <v>69</v>
      </c>
      <c r="BN752" t="s">
        <v>69</v>
      </c>
      <c r="BO752">
        <v>0</v>
      </c>
      <c r="BP752">
        <v>0</v>
      </c>
      <c r="BQ752">
        <v>17049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17049</v>
      </c>
      <c r="CA752" t="str">
        <f t="shared" si="34"/>
        <v>EUn</v>
      </c>
      <c r="CB752" t="str">
        <f t="shared" si="35"/>
        <v>03</v>
      </c>
    </row>
    <row r="753" spans="1:80" x14ac:dyDescent="0.25">
      <c r="A753" t="s">
        <v>3622</v>
      </c>
      <c r="B753" t="s">
        <v>144</v>
      </c>
      <c r="C753" t="s">
        <v>145</v>
      </c>
      <c r="D753" t="str">
        <f t="shared" si="33"/>
        <v>EUn-w12-v03</v>
      </c>
      <c r="E753" t="s">
        <v>66</v>
      </c>
      <c r="F753" t="s">
        <v>90</v>
      </c>
      <c r="G753" t="s">
        <v>91</v>
      </c>
      <c r="H753">
        <v>999839</v>
      </c>
      <c r="I753">
        <v>1882.94</v>
      </c>
      <c r="J753">
        <v>38.422699999999999</v>
      </c>
      <c r="K753">
        <v>0</v>
      </c>
      <c r="L753">
        <v>0</v>
      </c>
      <c r="M753">
        <v>0</v>
      </c>
      <c r="N753">
        <v>0</v>
      </c>
      <c r="O753">
        <v>1540.86</v>
      </c>
      <c r="P753">
        <v>1356.92</v>
      </c>
      <c r="Q753">
        <v>0</v>
      </c>
      <c r="R753">
        <v>4836.54</v>
      </c>
      <c r="S753">
        <v>0</v>
      </c>
      <c r="T753">
        <v>2779.29</v>
      </c>
      <c r="U753">
        <v>12435</v>
      </c>
      <c r="V753">
        <v>0</v>
      </c>
      <c r="W753">
        <v>0</v>
      </c>
      <c r="X753">
        <v>0</v>
      </c>
      <c r="Y753">
        <v>7065.14</v>
      </c>
      <c r="Z753">
        <v>0</v>
      </c>
      <c r="AA753">
        <v>5872.77</v>
      </c>
      <c r="AB753">
        <v>0</v>
      </c>
      <c r="AC753">
        <v>0</v>
      </c>
      <c r="AD753">
        <v>0</v>
      </c>
      <c r="AE753">
        <v>100.114</v>
      </c>
      <c r="AF753">
        <v>0</v>
      </c>
      <c r="AG753">
        <v>0</v>
      </c>
      <c r="AH753">
        <v>13038</v>
      </c>
      <c r="AI753">
        <v>1349.38</v>
      </c>
      <c r="AJ753">
        <v>40.426000000000002</v>
      </c>
      <c r="AK753">
        <v>0</v>
      </c>
      <c r="AL753">
        <v>0</v>
      </c>
      <c r="AM753">
        <v>0</v>
      </c>
      <c r="AN753">
        <v>0</v>
      </c>
      <c r="AO753">
        <v>406.06799999999998</v>
      </c>
      <c r="AP753">
        <v>299.12099999999998</v>
      </c>
      <c r="AQ753">
        <v>0</v>
      </c>
      <c r="AR753">
        <v>1325.54</v>
      </c>
      <c r="AS753">
        <v>0</v>
      </c>
      <c r="AT753">
        <v>847.51</v>
      </c>
      <c r="AU753">
        <v>4268.05</v>
      </c>
      <c r="AV753">
        <v>0</v>
      </c>
      <c r="AW753">
        <v>0</v>
      </c>
      <c r="AX753">
        <v>0</v>
      </c>
      <c r="AY753">
        <v>11385.3</v>
      </c>
      <c r="AZ753">
        <v>0</v>
      </c>
      <c r="BA753">
        <v>633.62699999999995</v>
      </c>
      <c r="BB753">
        <v>0</v>
      </c>
      <c r="BC753">
        <v>0</v>
      </c>
      <c r="BD753">
        <v>0</v>
      </c>
      <c r="BE753">
        <v>20.514500000000002</v>
      </c>
      <c r="BF753">
        <v>0</v>
      </c>
      <c r="BG753">
        <v>0</v>
      </c>
      <c r="BH753">
        <v>12039.4</v>
      </c>
      <c r="BI753">
        <v>25859.200000000001</v>
      </c>
      <c r="BJ753">
        <v>2928.11</v>
      </c>
      <c r="BK753" t="s">
        <v>69</v>
      </c>
      <c r="BL753" t="s">
        <v>69</v>
      </c>
      <c r="BM753" t="s">
        <v>69</v>
      </c>
      <c r="BN753" t="s">
        <v>69</v>
      </c>
      <c r="BO753">
        <v>0</v>
      </c>
      <c r="BP753">
        <v>0</v>
      </c>
      <c r="BQ753">
        <v>26353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26353</v>
      </c>
      <c r="CA753" t="str">
        <f t="shared" si="34"/>
        <v>EUn</v>
      </c>
      <c r="CB753" t="str">
        <f t="shared" si="35"/>
        <v>03</v>
      </c>
    </row>
    <row r="754" spans="1:80" x14ac:dyDescent="0.25">
      <c r="A754" t="s">
        <v>3623</v>
      </c>
      <c r="B754" t="s">
        <v>148</v>
      </c>
      <c r="C754" t="s">
        <v>149</v>
      </c>
      <c r="D754" t="str">
        <f t="shared" si="33"/>
        <v>EUn-w13-v03</v>
      </c>
      <c r="E754" t="s">
        <v>66</v>
      </c>
      <c r="F754" t="s">
        <v>92</v>
      </c>
      <c r="G754" t="s">
        <v>93</v>
      </c>
      <c r="H754">
        <v>999839</v>
      </c>
      <c r="I754">
        <v>2255.33</v>
      </c>
      <c r="J754">
        <v>50.037700000000001</v>
      </c>
      <c r="K754">
        <v>0</v>
      </c>
      <c r="L754">
        <v>0</v>
      </c>
      <c r="M754">
        <v>0</v>
      </c>
      <c r="N754">
        <v>0</v>
      </c>
      <c r="O754">
        <v>1575.23</v>
      </c>
      <c r="P754">
        <v>1472.95</v>
      </c>
      <c r="Q754">
        <v>0</v>
      </c>
      <c r="R754">
        <v>4836.54</v>
      </c>
      <c r="S754">
        <v>0</v>
      </c>
      <c r="T754">
        <v>2779.29</v>
      </c>
      <c r="U754">
        <v>12969.4</v>
      </c>
      <c r="V754">
        <v>0</v>
      </c>
      <c r="W754">
        <v>0</v>
      </c>
      <c r="X754">
        <v>0</v>
      </c>
      <c r="Y754">
        <v>6785.03</v>
      </c>
      <c r="Z754">
        <v>0</v>
      </c>
      <c r="AA754">
        <v>5609.35</v>
      </c>
      <c r="AB754">
        <v>0</v>
      </c>
      <c r="AC754">
        <v>0</v>
      </c>
      <c r="AD754">
        <v>0</v>
      </c>
      <c r="AE754">
        <v>100.114</v>
      </c>
      <c r="AF754">
        <v>0</v>
      </c>
      <c r="AG754">
        <v>0</v>
      </c>
      <c r="AH754">
        <v>12494.5</v>
      </c>
      <c r="AI754">
        <v>1533.03</v>
      </c>
      <c r="AJ754">
        <v>66.056899999999999</v>
      </c>
      <c r="AK754">
        <v>0</v>
      </c>
      <c r="AL754">
        <v>0</v>
      </c>
      <c r="AM754">
        <v>0</v>
      </c>
      <c r="AN754">
        <v>0</v>
      </c>
      <c r="AO754">
        <v>423.495</v>
      </c>
      <c r="AP754">
        <v>327.97399999999999</v>
      </c>
      <c r="AQ754">
        <v>0</v>
      </c>
      <c r="AR754">
        <v>1325.54</v>
      </c>
      <c r="AS754">
        <v>0</v>
      </c>
      <c r="AT754">
        <v>847.51</v>
      </c>
      <c r="AU754">
        <v>4523.6099999999997</v>
      </c>
      <c r="AV754">
        <v>0</v>
      </c>
      <c r="AW754">
        <v>0</v>
      </c>
      <c r="AX754">
        <v>0</v>
      </c>
      <c r="AY754">
        <v>13768</v>
      </c>
      <c r="AZ754">
        <v>0</v>
      </c>
      <c r="BA754">
        <v>622.17700000000002</v>
      </c>
      <c r="BB754">
        <v>0</v>
      </c>
      <c r="BC754">
        <v>0</v>
      </c>
      <c r="BD754">
        <v>0</v>
      </c>
      <c r="BE754">
        <v>20.514500000000002</v>
      </c>
      <c r="BF754">
        <v>0</v>
      </c>
      <c r="BG754">
        <v>0</v>
      </c>
      <c r="BH754">
        <v>14410.7</v>
      </c>
      <c r="BI754">
        <v>29504</v>
      </c>
      <c r="BJ754">
        <v>723.66700000000003</v>
      </c>
      <c r="BK754" t="s">
        <v>69</v>
      </c>
      <c r="BL754" t="s">
        <v>69</v>
      </c>
      <c r="BM754" t="s">
        <v>69</v>
      </c>
      <c r="BN754" t="s">
        <v>69</v>
      </c>
      <c r="BO754">
        <v>0</v>
      </c>
      <c r="BP754">
        <v>0</v>
      </c>
      <c r="BQ754">
        <v>6513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6513</v>
      </c>
      <c r="CA754" t="str">
        <f t="shared" si="34"/>
        <v>EUn</v>
      </c>
      <c r="CB754" t="str">
        <f t="shared" si="35"/>
        <v>03</v>
      </c>
    </row>
    <row r="755" spans="1:80" x14ac:dyDescent="0.25">
      <c r="A755" t="s">
        <v>3623</v>
      </c>
      <c r="B755" t="s">
        <v>152</v>
      </c>
      <c r="C755" t="s">
        <v>153</v>
      </c>
      <c r="D755" t="str">
        <f t="shared" si="33"/>
        <v>EUn-w14-v03</v>
      </c>
      <c r="E755" t="s">
        <v>66</v>
      </c>
      <c r="F755" t="s">
        <v>94</v>
      </c>
      <c r="G755" t="s">
        <v>95</v>
      </c>
      <c r="H755">
        <v>999839</v>
      </c>
      <c r="I755">
        <v>2374.7600000000002</v>
      </c>
      <c r="J755">
        <v>44.941099999999999</v>
      </c>
      <c r="K755">
        <v>0</v>
      </c>
      <c r="L755">
        <v>0</v>
      </c>
      <c r="M755">
        <v>0</v>
      </c>
      <c r="N755">
        <v>0</v>
      </c>
      <c r="O755">
        <v>1579.14</v>
      </c>
      <c r="P755">
        <v>1513.93</v>
      </c>
      <c r="Q755">
        <v>0</v>
      </c>
      <c r="R755">
        <v>4836.54</v>
      </c>
      <c r="S755">
        <v>0</v>
      </c>
      <c r="T755">
        <v>2779.29</v>
      </c>
      <c r="U755">
        <v>13128.6</v>
      </c>
      <c r="V755">
        <v>0</v>
      </c>
      <c r="W755">
        <v>0</v>
      </c>
      <c r="X755">
        <v>0</v>
      </c>
      <c r="Y755">
        <v>8037.48</v>
      </c>
      <c r="Z755">
        <v>0</v>
      </c>
      <c r="AA755">
        <v>5732.5</v>
      </c>
      <c r="AB755">
        <v>0</v>
      </c>
      <c r="AC755">
        <v>0</v>
      </c>
      <c r="AD755">
        <v>0</v>
      </c>
      <c r="AE755">
        <v>100.114</v>
      </c>
      <c r="AF755">
        <v>0</v>
      </c>
      <c r="AG755">
        <v>0</v>
      </c>
      <c r="AH755">
        <v>13870.1</v>
      </c>
      <c r="AI755">
        <v>1968.69</v>
      </c>
      <c r="AJ755">
        <v>172.56200000000001</v>
      </c>
      <c r="AK755">
        <v>0</v>
      </c>
      <c r="AL755">
        <v>0</v>
      </c>
      <c r="AM755">
        <v>0</v>
      </c>
      <c r="AN755">
        <v>0</v>
      </c>
      <c r="AO755">
        <v>401.46800000000002</v>
      </c>
      <c r="AP755">
        <v>373.88400000000001</v>
      </c>
      <c r="AQ755">
        <v>0</v>
      </c>
      <c r="AR755">
        <v>1291.8800000000001</v>
      </c>
      <c r="AS755">
        <v>0</v>
      </c>
      <c r="AT755">
        <v>829.18600000000004</v>
      </c>
      <c r="AU755">
        <v>5037.68</v>
      </c>
      <c r="AV755">
        <v>0</v>
      </c>
      <c r="AW755">
        <v>0</v>
      </c>
      <c r="AX755">
        <v>0</v>
      </c>
      <c r="AY755">
        <v>17501</v>
      </c>
      <c r="AZ755">
        <v>0</v>
      </c>
      <c r="BA755">
        <v>1230.22</v>
      </c>
      <c r="BB755">
        <v>0</v>
      </c>
      <c r="BC755">
        <v>0</v>
      </c>
      <c r="BD755">
        <v>0</v>
      </c>
      <c r="BE755">
        <v>20.514500000000002</v>
      </c>
      <c r="BF755">
        <v>0</v>
      </c>
      <c r="BG755">
        <v>0</v>
      </c>
      <c r="BH755">
        <v>18751.8</v>
      </c>
      <c r="BI755">
        <v>38187</v>
      </c>
      <c r="BJ755">
        <v>2729.78</v>
      </c>
      <c r="BK755" t="s">
        <v>69</v>
      </c>
      <c r="BL755" t="s">
        <v>69</v>
      </c>
      <c r="BM755" t="s">
        <v>69</v>
      </c>
      <c r="BN755" t="s">
        <v>69</v>
      </c>
      <c r="BO755">
        <v>0</v>
      </c>
      <c r="BP755">
        <v>0</v>
      </c>
      <c r="BQ755">
        <v>24568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24568</v>
      </c>
      <c r="CA755" t="str">
        <f t="shared" si="34"/>
        <v>EUn</v>
      </c>
      <c r="CB755" t="str">
        <f t="shared" si="35"/>
        <v>03</v>
      </c>
    </row>
    <row r="756" spans="1:80" x14ac:dyDescent="0.25">
      <c r="A756" t="s">
        <v>3623</v>
      </c>
      <c r="B756" t="s">
        <v>156</v>
      </c>
      <c r="C756" t="s">
        <v>157</v>
      </c>
      <c r="D756" t="str">
        <f t="shared" si="33"/>
        <v>EUn-w15-v03</v>
      </c>
      <c r="E756" t="s">
        <v>66</v>
      </c>
      <c r="F756" t="s">
        <v>96</v>
      </c>
      <c r="G756" t="s">
        <v>97</v>
      </c>
      <c r="H756">
        <v>999839</v>
      </c>
      <c r="I756">
        <v>3537.27</v>
      </c>
      <c r="J756">
        <v>95.114400000000003</v>
      </c>
      <c r="K756">
        <v>0</v>
      </c>
      <c r="L756">
        <v>0</v>
      </c>
      <c r="M756">
        <v>0</v>
      </c>
      <c r="N756">
        <v>0</v>
      </c>
      <c r="O756">
        <v>1701.12</v>
      </c>
      <c r="P756">
        <v>1751.95</v>
      </c>
      <c r="Q756">
        <v>0</v>
      </c>
      <c r="R756">
        <v>4836.54</v>
      </c>
      <c r="S756">
        <v>0</v>
      </c>
      <c r="T756">
        <v>2779.29</v>
      </c>
      <c r="U756">
        <v>14701.3</v>
      </c>
      <c r="V756">
        <v>0</v>
      </c>
      <c r="W756">
        <v>0</v>
      </c>
      <c r="X756">
        <v>0</v>
      </c>
      <c r="Y756">
        <v>1955.38</v>
      </c>
      <c r="Z756">
        <v>0</v>
      </c>
      <c r="AA756">
        <v>4638.66</v>
      </c>
      <c r="AB756">
        <v>0</v>
      </c>
      <c r="AC756">
        <v>0</v>
      </c>
      <c r="AD756">
        <v>0</v>
      </c>
      <c r="AE756">
        <v>100.114</v>
      </c>
      <c r="AF756">
        <v>0</v>
      </c>
      <c r="AG756">
        <v>0</v>
      </c>
      <c r="AH756">
        <v>6694.15</v>
      </c>
      <c r="AI756">
        <v>1725.99</v>
      </c>
      <c r="AJ756">
        <v>95.528800000000004</v>
      </c>
      <c r="AK756">
        <v>0</v>
      </c>
      <c r="AL756">
        <v>0</v>
      </c>
      <c r="AM756">
        <v>0</v>
      </c>
      <c r="AN756">
        <v>0</v>
      </c>
      <c r="AO756">
        <v>444.851</v>
      </c>
      <c r="AP756">
        <v>357.66300000000001</v>
      </c>
      <c r="AQ756">
        <v>0</v>
      </c>
      <c r="AR756">
        <v>1325.54</v>
      </c>
      <c r="AS756">
        <v>0</v>
      </c>
      <c r="AT756">
        <v>847.51</v>
      </c>
      <c r="AU756">
        <v>4797.08</v>
      </c>
      <c r="AV756">
        <v>0</v>
      </c>
      <c r="AW756">
        <v>0</v>
      </c>
      <c r="AX756">
        <v>0</v>
      </c>
      <c r="AY756">
        <v>5330.83</v>
      </c>
      <c r="AZ756">
        <v>0</v>
      </c>
      <c r="BA756">
        <v>1746.14</v>
      </c>
      <c r="BB756">
        <v>0</v>
      </c>
      <c r="BC756">
        <v>0</v>
      </c>
      <c r="BD756">
        <v>0</v>
      </c>
      <c r="BE756">
        <v>6.8381600000000002</v>
      </c>
      <c r="BF756">
        <v>0</v>
      </c>
      <c r="BG756">
        <v>0</v>
      </c>
      <c r="BH756">
        <v>7083.81</v>
      </c>
      <c r="BI756">
        <v>33373.9</v>
      </c>
      <c r="BJ756">
        <v>2727.67</v>
      </c>
      <c r="BK756" t="s">
        <v>69</v>
      </c>
      <c r="BL756" t="s">
        <v>69</v>
      </c>
      <c r="BM756" t="s">
        <v>69</v>
      </c>
      <c r="BN756" t="s">
        <v>69</v>
      </c>
      <c r="BO756">
        <v>0</v>
      </c>
      <c r="BP756">
        <v>0</v>
      </c>
      <c r="BQ756">
        <v>24549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24549</v>
      </c>
      <c r="CA756" t="str">
        <f t="shared" si="34"/>
        <v>EUn</v>
      </c>
      <c r="CB756" t="str">
        <f t="shared" si="35"/>
        <v>03</v>
      </c>
    </row>
    <row r="757" spans="1:80" x14ac:dyDescent="0.25">
      <c r="A757" t="s">
        <v>3624</v>
      </c>
      <c r="B757" t="s">
        <v>160</v>
      </c>
      <c r="C757" t="s">
        <v>161</v>
      </c>
      <c r="D757" t="str">
        <f t="shared" si="33"/>
        <v>EUn-w16-v03</v>
      </c>
      <c r="E757" t="s">
        <v>66</v>
      </c>
      <c r="F757" t="s">
        <v>98</v>
      </c>
      <c r="G757" t="s">
        <v>99</v>
      </c>
      <c r="H757">
        <v>999839</v>
      </c>
      <c r="I757">
        <v>1074.1600000000001</v>
      </c>
      <c r="J757">
        <v>13.830399999999999</v>
      </c>
      <c r="K757">
        <v>0</v>
      </c>
      <c r="L757">
        <v>0</v>
      </c>
      <c r="M757">
        <v>0</v>
      </c>
      <c r="N757">
        <v>0</v>
      </c>
      <c r="O757">
        <v>1514.35</v>
      </c>
      <c r="P757">
        <v>1094.58</v>
      </c>
      <c r="Q757">
        <v>0</v>
      </c>
      <c r="R757">
        <v>4836.54</v>
      </c>
      <c r="S757">
        <v>0</v>
      </c>
      <c r="T757">
        <v>2779.29</v>
      </c>
      <c r="U757">
        <v>11312.8</v>
      </c>
      <c r="V757">
        <v>0</v>
      </c>
      <c r="W757">
        <v>0</v>
      </c>
      <c r="X757">
        <v>0</v>
      </c>
      <c r="Y757">
        <v>14971.8</v>
      </c>
      <c r="Z757">
        <v>0</v>
      </c>
      <c r="AA757">
        <v>6659.56</v>
      </c>
      <c r="AB757">
        <v>0</v>
      </c>
      <c r="AC757">
        <v>0</v>
      </c>
      <c r="AD757">
        <v>0</v>
      </c>
      <c r="AE757">
        <v>100.114</v>
      </c>
      <c r="AF757">
        <v>0</v>
      </c>
      <c r="AG757">
        <v>0</v>
      </c>
      <c r="AH757">
        <v>21731.5</v>
      </c>
      <c r="AI757">
        <v>827.29700000000003</v>
      </c>
      <c r="AJ757">
        <v>16.8994</v>
      </c>
      <c r="AK757">
        <v>0</v>
      </c>
      <c r="AL757">
        <v>0</v>
      </c>
      <c r="AM757">
        <v>0</v>
      </c>
      <c r="AN757">
        <v>0</v>
      </c>
      <c r="AO757">
        <v>431.565</v>
      </c>
      <c r="AP757">
        <v>240.12100000000001</v>
      </c>
      <c r="AQ757">
        <v>0</v>
      </c>
      <c r="AR757">
        <v>1325.54</v>
      </c>
      <c r="AS757">
        <v>0</v>
      </c>
      <c r="AT757">
        <v>847.51</v>
      </c>
      <c r="AU757">
        <v>3688.94</v>
      </c>
      <c r="AV757">
        <v>0</v>
      </c>
      <c r="AW757">
        <v>0</v>
      </c>
      <c r="AX757">
        <v>0</v>
      </c>
      <c r="AY757">
        <v>16612.8</v>
      </c>
      <c r="AZ757">
        <v>0</v>
      </c>
      <c r="BA757">
        <v>573.11400000000003</v>
      </c>
      <c r="BB757">
        <v>0</v>
      </c>
      <c r="BC757">
        <v>0</v>
      </c>
      <c r="BD757">
        <v>0</v>
      </c>
      <c r="BE757">
        <v>9.2827999999999999</v>
      </c>
      <c r="BF757">
        <v>0</v>
      </c>
      <c r="BG757">
        <v>0</v>
      </c>
      <c r="BH757">
        <v>17195.2</v>
      </c>
      <c r="BI757">
        <v>17186.599999999999</v>
      </c>
      <c r="BJ757">
        <v>1838.22</v>
      </c>
      <c r="BK757" t="s">
        <v>69</v>
      </c>
      <c r="BL757" t="s">
        <v>69</v>
      </c>
      <c r="BM757" t="s">
        <v>69</v>
      </c>
      <c r="BN757" t="s">
        <v>69</v>
      </c>
      <c r="BO757">
        <v>0</v>
      </c>
      <c r="BP757">
        <v>0</v>
      </c>
      <c r="BQ757">
        <v>16544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16544</v>
      </c>
      <c r="CA757" t="str">
        <f t="shared" si="34"/>
        <v>EUn</v>
      </c>
      <c r="CB757" t="str">
        <f t="shared" si="35"/>
        <v>03</v>
      </c>
    </row>
    <row r="758" spans="1:80" x14ac:dyDescent="0.25">
      <c r="A758" t="s">
        <v>3624</v>
      </c>
      <c r="B758" t="s">
        <v>3390</v>
      </c>
      <c r="C758" t="s">
        <v>3391</v>
      </c>
      <c r="D758" t="str">
        <f t="shared" si="33"/>
        <v>EUn-w01-v07</v>
      </c>
      <c r="E758" t="s">
        <v>66</v>
      </c>
      <c r="F758" t="s">
        <v>67</v>
      </c>
      <c r="G758" t="s">
        <v>68</v>
      </c>
      <c r="H758">
        <v>999839</v>
      </c>
      <c r="I758">
        <v>479.25599999999997</v>
      </c>
      <c r="J758">
        <v>2.5596800000000002</v>
      </c>
      <c r="K758">
        <v>0</v>
      </c>
      <c r="L758">
        <v>0</v>
      </c>
      <c r="M758">
        <v>0</v>
      </c>
      <c r="N758">
        <v>0</v>
      </c>
      <c r="O758">
        <v>1380.36</v>
      </c>
      <c r="P758">
        <v>341.76499999999999</v>
      </c>
      <c r="Q758">
        <v>0</v>
      </c>
      <c r="R758">
        <v>4637.29</v>
      </c>
      <c r="S758">
        <v>0</v>
      </c>
      <c r="T758">
        <v>2742.11</v>
      </c>
      <c r="U758">
        <v>9583.33</v>
      </c>
      <c r="V758">
        <v>0</v>
      </c>
      <c r="W758">
        <v>0</v>
      </c>
      <c r="X758">
        <v>0</v>
      </c>
      <c r="Y758">
        <v>11220.5</v>
      </c>
      <c r="Z758">
        <v>0</v>
      </c>
      <c r="AA758">
        <v>6668.14</v>
      </c>
      <c r="AB758">
        <v>0</v>
      </c>
      <c r="AC758">
        <v>0</v>
      </c>
      <c r="AD758">
        <v>0</v>
      </c>
      <c r="AE758">
        <v>100.114</v>
      </c>
      <c r="AF758">
        <v>0</v>
      </c>
      <c r="AG758">
        <v>0</v>
      </c>
      <c r="AH758">
        <v>17988.7</v>
      </c>
      <c r="AI758">
        <v>808.55100000000004</v>
      </c>
      <c r="AJ758">
        <v>19.316700000000001</v>
      </c>
      <c r="AK758">
        <v>0</v>
      </c>
      <c r="AL758">
        <v>0</v>
      </c>
      <c r="AM758">
        <v>0</v>
      </c>
      <c r="AN758">
        <v>0</v>
      </c>
      <c r="AO758">
        <v>357.21699999999998</v>
      </c>
      <c r="AP758">
        <v>169.73</v>
      </c>
      <c r="AQ758">
        <v>0</v>
      </c>
      <c r="AR758">
        <v>1246.1400000000001</v>
      </c>
      <c r="AS758">
        <v>0</v>
      </c>
      <c r="AT758">
        <v>817.34900000000005</v>
      </c>
      <c r="AU758">
        <v>3418.31</v>
      </c>
      <c r="AV758">
        <v>0</v>
      </c>
      <c r="AW758">
        <v>0</v>
      </c>
      <c r="AX758">
        <v>0</v>
      </c>
      <c r="AY758">
        <v>10012.799999999999</v>
      </c>
      <c r="AZ758">
        <v>0</v>
      </c>
      <c r="BA758">
        <v>249.86699999999999</v>
      </c>
      <c r="BB758">
        <v>0</v>
      </c>
      <c r="BC758">
        <v>0</v>
      </c>
      <c r="BD758">
        <v>0</v>
      </c>
      <c r="BE758">
        <v>13.984</v>
      </c>
      <c r="BF758">
        <v>0</v>
      </c>
      <c r="BG758">
        <v>0</v>
      </c>
      <c r="BH758">
        <v>10276.700000000001</v>
      </c>
      <c r="BI758">
        <v>16329.1</v>
      </c>
      <c r="BJ758">
        <v>2590.33</v>
      </c>
      <c r="BK758" t="s">
        <v>69</v>
      </c>
      <c r="BL758" t="s">
        <v>69</v>
      </c>
      <c r="BM758" t="s">
        <v>69</v>
      </c>
      <c r="BN758" t="s">
        <v>69</v>
      </c>
      <c r="BO758">
        <v>0</v>
      </c>
      <c r="BP758">
        <v>0</v>
      </c>
      <c r="BQ758">
        <v>23313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23313</v>
      </c>
      <c r="CA758" t="str">
        <f t="shared" si="34"/>
        <v>EUn</v>
      </c>
      <c r="CB758" t="str">
        <f t="shared" si="35"/>
        <v>07</v>
      </c>
    </row>
    <row r="759" spans="1:80" x14ac:dyDescent="0.25">
      <c r="A759" t="s">
        <v>3624</v>
      </c>
      <c r="B759" t="s">
        <v>3393</v>
      </c>
      <c r="C759" t="s">
        <v>3394</v>
      </c>
      <c r="D759" t="str">
        <f t="shared" si="33"/>
        <v>EUn-w02-v07</v>
      </c>
      <c r="E759" t="s">
        <v>66</v>
      </c>
      <c r="F759" t="s">
        <v>70</v>
      </c>
      <c r="G759" t="s">
        <v>71</v>
      </c>
      <c r="H759">
        <v>999839</v>
      </c>
      <c r="I759">
        <v>1467.67</v>
      </c>
      <c r="J759">
        <v>26.4803</v>
      </c>
      <c r="K759">
        <v>0</v>
      </c>
      <c r="L759">
        <v>0</v>
      </c>
      <c r="M759">
        <v>0</v>
      </c>
      <c r="N759">
        <v>0</v>
      </c>
      <c r="O759">
        <v>1453.69</v>
      </c>
      <c r="P759">
        <v>697.46100000000001</v>
      </c>
      <c r="Q759">
        <v>0</v>
      </c>
      <c r="R759">
        <v>4637.29</v>
      </c>
      <c r="S759">
        <v>0</v>
      </c>
      <c r="T759">
        <v>2742.11</v>
      </c>
      <c r="U759">
        <v>11024.7</v>
      </c>
      <c r="V759">
        <v>0</v>
      </c>
      <c r="W759">
        <v>0</v>
      </c>
      <c r="X759">
        <v>0</v>
      </c>
      <c r="Y759">
        <v>8677.24</v>
      </c>
      <c r="Z759">
        <v>0</v>
      </c>
      <c r="AA759">
        <v>6172.03</v>
      </c>
      <c r="AB759">
        <v>0</v>
      </c>
      <c r="AC759">
        <v>0</v>
      </c>
      <c r="AD759">
        <v>0</v>
      </c>
      <c r="AE759">
        <v>100.114</v>
      </c>
      <c r="AF759">
        <v>0</v>
      </c>
      <c r="AG759">
        <v>0</v>
      </c>
      <c r="AH759">
        <v>14949.4</v>
      </c>
      <c r="AI759">
        <v>1533.8</v>
      </c>
      <c r="AJ759">
        <v>84.612799999999993</v>
      </c>
      <c r="AK759">
        <v>0</v>
      </c>
      <c r="AL759">
        <v>0</v>
      </c>
      <c r="AM759">
        <v>0</v>
      </c>
      <c r="AN759">
        <v>0</v>
      </c>
      <c r="AO759">
        <v>368.53500000000003</v>
      </c>
      <c r="AP759">
        <v>296.72800000000001</v>
      </c>
      <c r="AQ759">
        <v>0</v>
      </c>
      <c r="AR759">
        <v>1246.1400000000001</v>
      </c>
      <c r="AS759">
        <v>0</v>
      </c>
      <c r="AT759">
        <v>817.34900000000005</v>
      </c>
      <c r="AU759">
        <v>4347.17</v>
      </c>
      <c r="AV759">
        <v>0</v>
      </c>
      <c r="AW759">
        <v>0</v>
      </c>
      <c r="AX759">
        <v>0</v>
      </c>
      <c r="AY759">
        <v>13448</v>
      </c>
      <c r="AZ759">
        <v>0</v>
      </c>
      <c r="BA759">
        <v>650.10699999999997</v>
      </c>
      <c r="BB759">
        <v>0</v>
      </c>
      <c r="BC759">
        <v>0</v>
      </c>
      <c r="BD759">
        <v>0</v>
      </c>
      <c r="BE759">
        <v>20.514500000000002</v>
      </c>
      <c r="BF759">
        <v>0</v>
      </c>
      <c r="BG759">
        <v>0</v>
      </c>
      <c r="BH759">
        <v>14118.6</v>
      </c>
      <c r="BI759">
        <v>30032.5</v>
      </c>
      <c r="BJ759">
        <v>2374</v>
      </c>
      <c r="BK759" t="s">
        <v>69</v>
      </c>
      <c r="BL759" t="s">
        <v>69</v>
      </c>
      <c r="BM759" t="s">
        <v>69</v>
      </c>
      <c r="BN759" t="s">
        <v>69</v>
      </c>
      <c r="BO759">
        <v>0</v>
      </c>
      <c r="BP759">
        <v>0</v>
      </c>
      <c r="BQ759">
        <v>21366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21366</v>
      </c>
      <c r="CA759" t="str">
        <f t="shared" si="34"/>
        <v>EUn</v>
      </c>
      <c r="CB759" t="str">
        <f t="shared" si="35"/>
        <v>07</v>
      </c>
    </row>
    <row r="760" spans="1:80" x14ac:dyDescent="0.25">
      <c r="A760" t="s">
        <v>3625</v>
      </c>
      <c r="B760" t="s">
        <v>3395</v>
      </c>
      <c r="C760" t="s">
        <v>3396</v>
      </c>
      <c r="D760" t="str">
        <f t="shared" si="33"/>
        <v>EUn-w03-v07</v>
      </c>
      <c r="E760" t="s">
        <v>66</v>
      </c>
      <c r="F760" t="s">
        <v>72</v>
      </c>
      <c r="G760" t="s">
        <v>73</v>
      </c>
      <c r="H760">
        <v>999839</v>
      </c>
      <c r="I760">
        <v>1030.67</v>
      </c>
      <c r="J760">
        <v>14.9163</v>
      </c>
      <c r="K760">
        <v>0</v>
      </c>
      <c r="L760">
        <v>0</v>
      </c>
      <c r="M760">
        <v>0</v>
      </c>
      <c r="N760">
        <v>0</v>
      </c>
      <c r="O760">
        <v>1470.23</v>
      </c>
      <c r="P760">
        <v>508.995</v>
      </c>
      <c r="Q760">
        <v>0</v>
      </c>
      <c r="R760">
        <v>4637.29</v>
      </c>
      <c r="S760">
        <v>0</v>
      </c>
      <c r="T760">
        <v>2742.11</v>
      </c>
      <c r="U760">
        <v>10404.200000000001</v>
      </c>
      <c r="V760">
        <v>0</v>
      </c>
      <c r="W760">
        <v>0</v>
      </c>
      <c r="X760">
        <v>0</v>
      </c>
      <c r="Y760">
        <v>8205.49</v>
      </c>
      <c r="Z760">
        <v>0</v>
      </c>
      <c r="AA760">
        <v>6187.17</v>
      </c>
      <c r="AB760">
        <v>0</v>
      </c>
      <c r="AC760">
        <v>0</v>
      </c>
      <c r="AD760">
        <v>0</v>
      </c>
      <c r="AE760">
        <v>100.114</v>
      </c>
      <c r="AF760">
        <v>0</v>
      </c>
      <c r="AG760">
        <v>0</v>
      </c>
      <c r="AH760">
        <v>14492.8</v>
      </c>
      <c r="AI760">
        <v>1077.0899999999999</v>
      </c>
      <c r="AJ760">
        <v>27.863</v>
      </c>
      <c r="AK760">
        <v>0</v>
      </c>
      <c r="AL760">
        <v>0</v>
      </c>
      <c r="AM760">
        <v>0</v>
      </c>
      <c r="AN760">
        <v>0</v>
      </c>
      <c r="AO760">
        <v>380.37799999999999</v>
      </c>
      <c r="AP760">
        <v>200.61500000000001</v>
      </c>
      <c r="AQ760">
        <v>0</v>
      </c>
      <c r="AR760">
        <v>1246.1400000000001</v>
      </c>
      <c r="AS760">
        <v>0</v>
      </c>
      <c r="AT760">
        <v>817.34900000000005</v>
      </c>
      <c r="AU760">
        <v>3749.44</v>
      </c>
      <c r="AV760">
        <v>0</v>
      </c>
      <c r="AW760">
        <v>0</v>
      </c>
      <c r="AX760">
        <v>0</v>
      </c>
      <c r="AY760">
        <v>13514.7</v>
      </c>
      <c r="AZ760">
        <v>0</v>
      </c>
      <c r="BA760">
        <v>643.745</v>
      </c>
      <c r="BB760">
        <v>0</v>
      </c>
      <c r="BC760">
        <v>0</v>
      </c>
      <c r="BD760">
        <v>0</v>
      </c>
      <c r="BE760">
        <v>20.514500000000002</v>
      </c>
      <c r="BF760">
        <v>0</v>
      </c>
      <c r="BG760">
        <v>0</v>
      </c>
      <c r="BH760">
        <v>14179</v>
      </c>
      <c r="BI760">
        <v>20932.400000000001</v>
      </c>
      <c r="BJ760">
        <v>1325.78</v>
      </c>
      <c r="BK760" t="s">
        <v>69</v>
      </c>
      <c r="BL760" t="s">
        <v>69</v>
      </c>
      <c r="BM760" t="s">
        <v>69</v>
      </c>
      <c r="BN760" t="s">
        <v>69</v>
      </c>
      <c r="BO760">
        <v>0</v>
      </c>
      <c r="BP760">
        <v>0</v>
      </c>
      <c r="BQ760">
        <v>11932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11932</v>
      </c>
      <c r="CA760" t="str">
        <f t="shared" si="34"/>
        <v>EUn</v>
      </c>
      <c r="CB760" t="str">
        <f t="shared" si="35"/>
        <v>07</v>
      </c>
    </row>
    <row r="761" spans="1:80" x14ac:dyDescent="0.25">
      <c r="A761" t="s">
        <v>3625</v>
      </c>
      <c r="B761" t="s">
        <v>3397</v>
      </c>
      <c r="C761" t="s">
        <v>3398</v>
      </c>
      <c r="D761" t="str">
        <f t="shared" si="33"/>
        <v>EUn-w04-v07</v>
      </c>
      <c r="E761" t="s">
        <v>66</v>
      </c>
      <c r="F761" t="s">
        <v>74</v>
      </c>
      <c r="G761" t="s">
        <v>75</v>
      </c>
      <c r="H761">
        <v>999839</v>
      </c>
      <c r="I761">
        <v>1565.7</v>
      </c>
      <c r="J761">
        <v>30.396599999999999</v>
      </c>
      <c r="K761">
        <v>0</v>
      </c>
      <c r="L761">
        <v>0</v>
      </c>
      <c r="M761">
        <v>0</v>
      </c>
      <c r="N761">
        <v>0</v>
      </c>
      <c r="O761">
        <v>1523.95</v>
      </c>
      <c r="P761">
        <v>637.80700000000002</v>
      </c>
      <c r="Q761">
        <v>0</v>
      </c>
      <c r="R761">
        <v>4637.29</v>
      </c>
      <c r="S761">
        <v>0</v>
      </c>
      <c r="T761">
        <v>2742.11</v>
      </c>
      <c r="U761">
        <v>11137.2</v>
      </c>
      <c r="V761">
        <v>0</v>
      </c>
      <c r="W761">
        <v>0</v>
      </c>
      <c r="X761">
        <v>0</v>
      </c>
      <c r="Y761">
        <v>6762.3</v>
      </c>
      <c r="Z761">
        <v>0</v>
      </c>
      <c r="AA761">
        <v>5982.79</v>
      </c>
      <c r="AB761">
        <v>0</v>
      </c>
      <c r="AC761">
        <v>0</v>
      </c>
      <c r="AD761">
        <v>0</v>
      </c>
      <c r="AE761">
        <v>100.114</v>
      </c>
      <c r="AF761">
        <v>0</v>
      </c>
      <c r="AG761">
        <v>0</v>
      </c>
      <c r="AH761">
        <v>12845.2</v>
      </c>
      <c r="AI761">
        <v>1278.69</v>
      </c>
      <c r="AJ761">
        <v>34.9208</v>
      </c>
      <c r="AK761">
        <v>0</v>
      </c>
      <c r="AL761">
        <v>0</v>
      </c>
      <c r="AM761">
        <v>0</v>
      </c>
      <c r="AN761">
        <v>0</v>
      </c>
      <c r="AO761">
        <v>417.68</v>
      </c>
      <c r="AP761">
        <v>234.63200000000001</v>
      </c>
      <c r="AQ761">
        <v>0</v>
      </c>
      <c r="AR761">
        <v>1271.08</v>
      </c>
      <c r="AS761">
        <v>0</v>
      </c>
      <c r="AT761">
        <v>835.67399999999998</v>
      </c>
      <c r="AU761">
        <v>4072.68</v>
      </c>
      <c r="AV761">
        <v>0</v>
      </c>
      <c r="AW761">
        <v>0</v>
      </c>
      <c r="AX761">
        <v>0</v>
      </c>
      <c r="AY761">
        <v>13171.2</v>
      </c>
      <c r="AZ761">
        <v>0</v>
      </c>
      <c r="BA761">
        <v>633.08399999999995</v>
      </c>
      <c r="BB761">
        <v>0</v>
      </c>
      <c r="BC761">
        <v>0</v>
      </c>
      <c r="BD761">
        <v>0</v>
      </c>
      <c r="BE761">
        <v>20.514500000000002</v>
      </c>
      <c r="BF761">
        <v>0</v>
      </c>
      <c r="BG761">
        <v>0</v>
      </c>
      <c r="BH761">
        <v>13824.8</v>
      </c>
      <c r="BI761">
        <v>24521.1</v>
      </c>
      <c r="BJ761">
        <v>1625.89</v>
      </c>
      <c r="BK761" t="s">
        <v>69</v>
      </c>
      <c r="BL761" t="s">
        <v>69</v>
      </c>
      <c r="BM761" t="s">
        <v>69</v>
      </c>
      <c r="BN761" t="s">
        <v>69</v>
      </c>
      <c r="BO761">
        <v>0</v>
      </c>
      <c r="BP761">
        <v>0</v>
      </c>
      <c r="BQ761">
        <v>14633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14633</v>
      </c>
      <c r="CA761" t="str">
        <f t="shared" si="34"/>
        <v>EUn</v>
      </c>
      <c r="CB761" t="str">
        <f t="shared" si="35"/>
        <v>07</v>
      </c>
    </row>
    <row r="762" spans="1:80" x14ac:dyDescent="0.25">
      <c r="A762" t="s">
        <v>3625</v>
      </c>
      <c r="B762" t="s">
        <v>3400</v>
      </c>
      <c r="C762" t="s">
        <v>3401</v>
      </c>
      <c r="D762" t="str">
        <f t="shared" si="33"/>
        <v>EUn-w05-v07</v>
      </c>
      <c r="E762" t="s">
        <v>66</v>
      </c>
      <c r="F762" t="s">
        <v>76</v>
      </c>
      <c r="G762" t="s">
        <v>77</v>
      </c>
      <c r="H762">
        <v>999839</v>
      </c>
      <c r="I762">
        <v>981.798</v>
      </c>
      <c r="J762">
        <v>14.938499999999999</v>
      </c>
      <c r="K762">
        <v>0</v>
      </c>
      <c r="L762">
        <v>0</v>
      </c>
      <c r="M762">
        <v>0</v>
      </c>
      <c r="N762">
        <v>0</v>
      </c>
      <c r="O762">
        <v>1473.6</v>
      </c>
      <c r="P762">
        <v>449.57100000000003</v>
      </c>
      <c r="Q762">
        <v>0</v>
      </c>
      <c r="R762">
        <v>4637.29</v>
      </c>
      <c r="S762">
        <v>0</v>
      </c>
      <c r="T762">
        <v>2742.11</v>
      </c>
      <c r="U762">
        <v>10299.299999999999</v>
      </c>
      <c r="V762">
        <v>0</v>
      </c>
      <c r="W762">
        <v>0</v>
      </c>
      <c r="X762">
        <v>0</v>
      </c>
      <c r="Y762">
        <v>8158.77</v>
      </c>
      <c r="Z762">
        <v>0</v>
      </c>
      <c r="AA762">
        <v>6289.32</v>
      </c>
      <c r="AB762">
        <v>0</v>
      </c>
      <c r="AC762">
        <v>0</v>
      </c>
      <c r="AD762">
        <v>0</v>
      </c>
      <c r="AE762">
        <v>100.114</v>
      </c>
      <c r="AF762">
        <v>0</v>
      </c>
      <c r="AG762">
        <v>0</v>
      </c>
      <c r="AH762">
        <v>14548.2</v>
      </c>
      <c r="AI762">
        <v>851.803</v>
      </c>
      <c r="AJ762">
        <v>19.985099999999999</v>
      </c>
      <c r="AK762">
        <v>0</v>
      </c>
      <c r="AL762">
        <v>0</v>
      </c>
      <c r="AM762">
        <v>0</v>
      </c>
      <c r="AN762">
        <v>0</v>
      </c>
      <c r="AO762">
        <v>377.09</v>
      </c>
      <c r="AP762">
        <v>176.69800000000001</v>
      </c>
      <c r="AQ762">
        <v>0</v>
      </c>
      <c r="AR762">
        <v>1271.08</v>
      </c>
      <c r="AS762">
        <v>0</v>
      </c>
      <c r="AT762">
        <v>835.67399999999998</v>
      </c>
      <c r="AU762">
        <v>3532.33</v>
      </c>
      <c r="AV762">
        <v>0</v>
      </c>
      <c r="AW762">
        <v>0</v>
      </c>
      <c r="AX762">
        <v>0</v>
      </c>
      <c r="AY762">
        <v>11052.3</v>
      </c>
      <c r="AZ762">
        <v>0</v>
      </c>
      <c r="BA762">
        <v>650.80399999999997</v>
      </c>
      <c r="BB762">
        <v>0</v>
      </c>
      <c r="BC762">
        <v>0</v>
      </c>
      <c r="BD762">
        <v>0</v>
      </c>
      <c r="BE762">
        <v>20.514500000000002</v>
      </c>
      <c r="BF762">
        <v>0</v>
      </c>
      <c r="BG762">
        <v>0</v>
      </c>
      <c r="BH762">
        <v>11723.6</v>
      </c>
      <c r="BI762">
        <v>17480</v>
      </c>
      <c r="BJ762">
        <v>2759.67</v>
      </c>
      <c r="BK762" t="s">
        <v>69</v>
      </c>
      <c r="BL762" t="s">
        <v>69</v>
      </c>
      <c r="BM762" t="s">
        <v>69</v>
      </c>
      <c r="BN762" t="s">
        <v>69</v>
      </c>
      <c r="BO762">
        <v>0</v>
      </c>
      <c r="BP762">
        <v>0</v>
      </c>
      <c r="BQ762">
        <v>24837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24837</v>
      </c>
      <c r="CA762" t="str">
        <f t="shared" si="34"/>
        <v>EUn</v>
      </c>
      <c r="CB762" t="str">
        <f t="shared" si="35"/>
        <v>07</v>
      </c>
    </row>
    <row r="763" spans="1:80" x14ac:dyDescent="0.25">
      <c r="A763" t="s">
        <v>3626</v>
      </c>
      <c r="B763" t="s">
        <v>3402</v>
      </c>
      <c r="C763" t="s">
        <v>3403</v>
      </c>
      <c r="D763" t="str">
        <f t="shared" si="33"/>
        <v>EUn-w06-v07</v>
      </c>
      <c r="E763" t="s">
        <v>66</v>
      </c>
      <c r="F763" t="s">
        <v>78</v>
      </c>
      <c r="G763" t="s">
        <v>79</v>
      </c>
      <c r="H763">
        <v>999839</v>
      </c>
      <c r="I763">
        <v>1880.82</v>
      </c>
      <c r="J763">
        <v>41.431600000000003</v>
      </c>
      <c r="K763">
        <v>0</v>
      </c>
      <c r="L763">
        <v>0</v>
      </c>
      <c r="M763">
        <v>0</v>
      </c>
      <c r="N763">
        <v>0</v>
      </c>
      <c r="O763">
        <v>1559.68</v>
      </c>
      <c r="P763">
        <v>696.42899999999997</v>
      </c>
      <c r="Q763">
        <v>0</v>
      </c>
      <c r="R763">
        <v>4637.29</v>
      </c>
      <c r="S763">
        <v>0</v>
      </c>
      <c r="T763">
        <v>2742.11</v>
      </c>
      <c r="U763">
        <v>11557.8</v>
      </c>
      <c r="V763">
        <v>0</v>
      </c>
      <c r="W763">
        <v>0</v>
      </c>
      <c r="X763">
        <v>0</v>
      </c>
      <c r="Y763">
        <v>4059.89</v>
      </c>
      <c r="Z763">
        <v>0</v>
      </c>
      <c r="AA763">
        <v>5786.56</v>
      </c>
      <c r="AB763">
        <v>0</v>
      </c>
      <c r="AC763">
        <v>0</v>
      </c>
      <c r="AD763">
        <v>0</v>
      </c>
      <c r="AE763">
        <v>100.114</v>
      </c>
      <c r="AF763">
        <v>0</v>
      </c>
      <c r="AG763">
        <v>0</v>
      </c>
      <c r="AH763">
        <v>9946.56</v>
      </c>
      <c r="AI763">
        <v>1221.79</v>
      </c>
      <c r="AJ763">
        <v>33.501100000000001</v>
      </c>
      <c r="AK763">
        <v>0</v>
      </c>
      <c r="AL763">
        <v>0</v>
      </c>
      <c r="AM763">
        <v>0</v>
      </c>
      <c r="AN763">
        <v>0</v>
      </c>
      <c r="AO763">
        <v>410.81799999999998</v>
      </c>
      <c r="AP763">
        <v>235.34700000000001</v>
      </c>
      <c r="AQ763">
        <v>0</v>
      </c>
      <c r="AR763">
        <v>1271.08</v>
      </c>
      <c r="AS763">
        <v>0</v>
      </c>
      <c r="AT763">
        <v>835.67399999999998</v>
      </c>
      <c r="AU763">
        <v>4008.21</v>
      </c>
      <c r="AV763">
        <v>0</v>
      </c>
      <c r="AW763">
        <v>0</v>
      </c>
      <c r="AX763">
        <v>0</v>
      </c>
      <c r="AY763">
        <v>9582.64</v>
      </c>
      <c r="AZ763">
        <v>0</v>
      </c>
      <c r="BA763">
        <v>570.10400000000004</v>
      </c>
      <c r="BB763">
        <v>0</v>
      </c>
      <c r="BC763">
        <v>0</v>
      </c>
      <c r="BD763">
        <v>0</v>
      </c>
      <c r="BE763">
        <v>20.514500000000002</v>
      </c>
      <c r="BF763">
        <v>0</v>
      </c>
      <c r="BG763">
        <v>0</v>
      </c>
      <c r="BH763">
        <v>10173.299999999999</v>
      </c>
      <c r="BI763">
        <v>24806</v>
      </c>
      <c r="BJ763">
        <v>2264.11</v>
      </c>
      <c r="BK763" t="s">
        <v>69</v>
      </c>
      <c r="BL763" t="s">
        <v>69</v>
      </c>
      <c r="BM763" t="s">
        <v>69</v>
      </c>
      <c r="BN763" t="s">
        <v>69</v>
      </c>
      <c r="BO763">
        <v>0</v>
      </c>
      <c r="BP763">
        <v>0</v>
      </c>
      <c r="BQ763">
        <v>20377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20377</v>
      </c>
      <c r="CA763" t="str">
        <f t="shared" si="34"/>
        <v>EUn</v>
      </c>
      <c r="CB763" t="str">
        <f t="shared" si="35"/>
        <v>07</v>
      </c>
    </row>
    <row r="764" spans="1:80" x14ac:dyDescent="0.25">
      <c r="A764" t="s">
        <v>3626</v>
      </c>
      <c r="B764" t="s">
        <v>3404</v>
      </c>
      <c r="C764" t="s">
        <v>3405</v>
      </c>
      <c r="D764" t="str">
        <f t="shared" si="33"/>
        <v>EUn-w07-v07</v>
      </c>
      <c r="E764" t="s">
        <v>66</v>
      </c>
      <c r="F764" t="s">
        <v>80</v>
      </c>
      <c r="G764" t="s">
        <v>81</v>
      </c>
      <c r="H764">
        <v>999839</v>
      </c>
      <c r="I764">
        <v>1758.53</v>
      </c>
      <c r="J764">
        <v>36.296500000000002</v>
      </c>
      <c r="K764">
        <v>0</v>
      </c>
      <c r="L764">
        <v>0</v>
      </c>
      <c r="M764">
        <v>0</v>
      </c>
      <c r="N764">
        <v>0</v>
      </c>
      <c r="O764">
        <v>1555.08</v>
      </c>
      <c r="P764">
        <v>665.51599999999996</v>
      </c>
      <c r="Q764">
        <v>0</v>
      </c>
      <c r="R764">
        <v>4637.29</v>
      </c>
      <c r="S764">
        <v>0</v>
      </c>
      <c r="T764">
        <v>2742.11</v>
      </c>
      <c r="U764">
        <v>11394.8</v>
      </c>
      <c r="V764">
        <v>0</v>
      </c>
      <c r="W764">
        <v>0</v>
      </c>
      <c r="X764">
        <v>0</v>
      </c>
      <c r="Y764">
        <v>2887.4</v>
      </c>
      <c r="Z764">
        <v>0</v>
      </c>
      <c r="AA764">
        <v>5717.52</v>
      </c>
      <c r="AB764">
        <v>0</v>
      </c>
      <c r="AC764">
        <v>0</v>
      </c>
      <c r="AD764">
        <v>0</v>
      </c>
      <c r="AE764">
        <v>100.114</v>
      </c>
      <c r="AF764">
        <v>0</v>
      </c>
      <c r="AG764">
        <v>0</v>
      </c>
      <c r="AH764">
        <v>8705.0300000000007</v>
      </c>
      <c r="AI764">
        <v>1194.28</v>
      </c>
      <c r="AJ764">
        <v>31.796199999999999</v>
      </c>
      <c r="AK764">
        <v>0</v>
      </c>
      <c r="AL764">
        <v>0</v>
      </c>
      <c r="AM764">
        <v>0</v>
      </c>
      <c r="AN764">
        <v>0</v>
      </c>
      <c r="AO764">
        <v>394.53399999999999</v>
      </c>
      <c r="AP764">
        <v>224.54499999999999</v>
      </c>
      <c r="AQ764">
        <v>0</v>
      </c>
      <c r="AR764">
        <v>1271.08</v>
      </c>
      <c r="AS764">
        <v>0</v>
      </c>
      <c r="AT764">
        <v>835.67399999999998</v>
      </c>
      <c r="AU764">
        <v>3951.91</v>
      </c>
      <c r="AV764">
        <v>0</v>
      </c>
      <c r="AW764">
        <v>0</v>
      </c>
      <c r="AX764">
        <v>0</v>
      </c>
      <c r="AY764">
        <v>7105.42</v>
      </c>
      <c r="AZ764">
        <v>0</v>
      </c>
      <c r="BA764">
        <v>594.12599999999998</v>
      </c>
      <c r="BB764">
        <v>0</v>
      </c>
      <c r="BC764">
        <v>0</v>
      </c>
      <c r="BD764">
        <v>0</v>
      </c>
      <c r="BE764">
        <v>20.514500000000002</v>
      </c>
      <c r="BF764">
        <v>0</v>
      </c>
      <c r="BG764">
        <v>0</v>
      </c>
      <c r="BH764">
        <v>7720.06</v>
      </c>
      <c r="BI764">
        <v>23437.200000000001</v>
      </c>
      <c r="BJ764">
        <v>3628.33</v>
      </c>
      <c r="BK764" t="s">
        <v>69</v>
      </c>
      <c r="BL764" t="s">
        <v>69</v>
      </c>
      <c r="BM764" t="s">
        <v>69</v>
      </c>
      <c r="BN764" t="s">
        <v>69</v>
      </c>
      <c r="BO764">
        <v>0</v>
      </c>
      <c r="BP764">
        <v>0</v>
      </c>
      <c r="BQ764">
        <v>32655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32655</v>
      </c>
      <c r="CA764" t="str">
        <f t="shared" si="34"/>
        <v>EUn</v>
      </c>
      <c r="CB764" t="str">
        <f t="shared" si="35"/>
        <v>07</v>
      </c>
    </row>
    <row r="765" spans="1:80" x14ac:dyDescent="0.25">
      <c r="A765" t="s">
        <v>3626</v>
      </c>
      <c r="B765" t="s">
        <v>3407</v>
      </c>
      <c r="C765" t="s">
        <v>3408</v>
      </c>
      <c r="D765" t="str">
        <f t="shared" si="33"/>
        <v>EUn-w08-v07</v>
      </c>
      <c r="E765" t="s">
        <v>66</v>
      </c>
      <c r="F765" t="s">
        <v>82</v>
      </c>
      <c r="G765" t="s">
        <v>83</v>
      </c>
      <c r="H765">
        <v>999839</v>
      </c>
      <c r="I765">
        <v>2138.7399999999998</v>
      </c>
      <c r="J765">
        <v>47.595399999999998</v>
      </c>
      <c r="K765">
        <v>0</v>
      </c>
      <c r="L765">
        <v>0</v>
      </c>
      <c r="M765">
        <v>0</v>
      </c>
      <c r="N765">
        <v>0</v>
      </c>
      <c r="O765">
        <v>1571.26</v>
      </c>
      <c r="P765">
        <v>787.76300000000003</v>
      </c>
      <c r="Q765">
        <v>0</v>
      </c>
      <c r="R765">
        <v>4637.29</v>
      </c>
      <c r="S765">
        <v>0</v>
      </c>
      <c r="T765">
        <v>2742.11</v>
      </c>
      <c r="U765">
        <v>11924.7</v>
      </c>
      <c r="V765">
        <v>0</v>
      </c>
      <c r="W765">
        <v>0</v>
      </c>
      <c r="X765">
        <v>0</v>
      </c>
      <c r="Y765">
        <v>3635.18</v>
      </c>
      <c r="Z765">
        <v>0</v>
      </c>
      <c r="AA765">
        <v>5619.81</v>
      </c>
      <c r="AB765">
        <v>0</v>
      </c>
      <c r="AC765">
        <v>0</v>
      </c>
      <c r="AD765">
        <v>0</v>
      </c>
      <c r="AE765">
        <v>100.114</v>
      </c>
      <c r="AF765">
        <v>0</v>
      </c>
      <c r="AG765">
        <v>0</v>
      </c>
      <c r="AH765">
        <v>9355.1</v>
      </c>
      <c r="AI765">
        <v>1431.59</v>
      </c>
      <c r="AJ765">
        <v>53.746200000000002</v>
      </c>
      <c r="AK765">
        <v>0</v>
      </c>
      <c r="AL765">
        <v>0</v>
      </c>
      <c r="AM765">
        <v>0</v>
      </c>
      <c r="AN765">
        <v>0</v>
      </c>
      <c r="AO765">
        <v>387.59800000000001</v>
      </c>
      <c r="AP765">
        <v>279.33499999999998</v>
      </c>
      <c r="AQ765">
        <v>0</v>
      </c>
      <c r="AR765">
        <v>1271.08</v>
      </c>
      <c r="AS765">
        <v>0</v>
      </c>
      <c r="AT765">
        <v>835.67399999999998</v>
      </c>
      <c r="AU765">
        <v>4259.03</v>
      </c>
      <c r="AV765">
        <v>0</v>
      </c>
      <c r="AW765">
        <v>0</v>
      </c>
      <c r="AX765">
        <v>0</v>
      </c>
      <c r="AY765">
        <v>8139.91</v>
      </c>
      <c r="AZ765">
        <v>0</v>
      </c>
      <c r="BA765">
        <v>552.39099999999996</v>
      </c>
      <c r="BB765">
        <v>0</v>
      </c>
      <c r="BC765">
        <v>0</v>
      </c>
      <c r="BD765">
        <v>0</v>
      </c>
      <c r="BE765">
        <v>20.514500000000002</v>
      </c>
      <c r="BF765">
        <v>0</v>
      </c>
      <c r="BG765">
        <v>0</v>
      </c>
      <c r="BH765">
        <v>8712.81</v>
      </c>
      <c r="BI765">
        <v>27620.400000000001</v>
      </c>
      <c r="BJ765">
        <v>4036.11</v>
      </c>
      <c r="BK765" t="s">
        <v>69</v>
      </c>
      <c r="BL765" t="s">
        <v>69</v>
      </c>
      <c r="BM765" t="s">
        <v>69</v>
      </c>
      <c r="BN765" t="s">
        <v>69</v>
      </c>
      <c r="BO765">
        <v>0</v>
      </c>
      <c r="BP765">
        <v>0</v>
      </c>
      <c r="BQ765">
        <v>36325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36325</v>
      </c>
      <c r="CA765" t="str">
        <f t="shared" si="34"/>
        <v>EUn</v>
      </c>
      <c r="CB765" t="str">
        <f t="shared" si="35"/>
        <v>07</v>
      </c>
    </row>
    <row r="766" spans="1:80" x14ac:dyDescent="0.25">
      <c r="A766" t="s">
        <v>3627</v>
      </c>
      <c r="B766" t="s">
        <v>3409</v>
      </c>
      <c r="C766" t="s">
        <v>3410</v>
      </c>
      <c r="D766" t="str">
        <f t="shared" si="33"/>
        <v>EUn-w09-v07</v>
      </c>
      <c r="E766" t="s">
        <v>66</v>
      </c>
      <c r="F766" t="s">
        <v>84</v>
      </c>
      <c r="G766" t="s">
        <v>85</v>
      </c>
      <c r="H766">
        <v>999839</v>
      </c>
      <c r="I766">
        <v>2374.64</v>
      </c>
      <c r="J766">
        <v>53.357100000000003</v>
      </c>
      <c r="K766">
        <v>0</v>
      </c>
      <c r="L766">
        <v>0</v>
      </c>
      <c r="M766">
        <v>0</v>
      </c>
      <c r="N766">
        <v>0</v>
      </c>
      <c r="O766">
        <v>1589.08</v>
      </c>
      <c r="P766">
        <v>932.88099999999997</v>
      </c>
      <c r="Q766">
        <v>0</v>
      </c>
      <c r="R766">
        <v>4637.29</v>
      </c>
      <c r="S766">
        <v>0</v>
      </c>
      <c r="T766">
        <v>2742.11</v>
      </c>
      <c r="U766">
        <v>12329.4</v>
      </c>
      <c r="V766">
        <v>0</v>
      </c>
      <c r="W766">
        <v>0</v>
      </c>
      <c r="X766">
        <v>0</v>
      </c>
      <c r="Y766">
        <v>4153.57</v>
      </c>
      <c r="Z766">
        <v>0</v>
      </c>
      <c r="AA766">
        <v>5615.74</v>
      </c>
      <c r="AB766">
        <v>0</v>
      </c>
      <c r="AC766">
        <v>0</v>
      </c>
      <c r="AD766">
        <v>0</v>
      </c>
      <c r="AE766">
        <v>100.114</v>
      </c>
      <c r="AF766">
        <v>0</v>
      </c>
      <c r="AG766">
        <v>0</v>
      </c>
      <c r="AH766">
        <v>9869.43</v>
      </c>
      <c r="AI766">
        <v>1724.92</v>
      </c>
      <c r="AJ766">
        <v>94.443899999999999</v>
      </c>
      <c r="AK766">
        <v>0</v>
      </c>
      <c r="AL766">
        <v>0</v>
      </c>
      <c r="AM766">
        <v>0</v>
      </c>
      <c r="AN766">
        <v>0</v>
      </c>
      <c r="AO766">
        <v>446.84800000000001</v>
      </c>
      <c r="AP766">
        <v>339.72800000000001</v>
      </c>
      <c r="AQ766">
        <v>0</v>
      </c>
      <c r="AR766">
        <v>1271.08</v>
      </c>
      <c r="AS766">
        <v>0</v>
      </c>
      <c r="AT766">
        <v>835.67399999999998</v>
      </c>
      <c r="AU766">
        <v>4712.7</v>
      </c>
      <c r="AV766">
        <v>0</v>
      </c>
      <c r="AW766">
        <v>0</v>
      </c>
      <c r="AX766">
        <v>0</v>
      </c>
      <c r="AY766">
        <v>9899.07</v>
      </c>
      <c r="AZ766">
        <v>0</v>
      </c>
      <c r="BA766">
        <v>608.08100000000002</v>
      </c>
      <c r="BB766">
        <v>0</v>
      </c>
      <c r="BC766">
        <v>0</v>
      </c>
      <c r="BD766">
        <v>0</v>
      </c>
      <c r="BE766">
        <v>20.514500000000002</v>
      </c>
      <c r="BF766">
        <v>0</v>
      </c>
      <c r="BG766">
        <v>0</v>
      </c>
      <c r="BH766">
        <v>10527.7</v>
      </c>
      <c r="BI766">
        <v>33909.4</v>
      </c>
      <c r="BJ766">
        <v>2354</v>
      </c>
      <c r="BK766" t="s">
        <v>69</v>
      </c>
      <c r="BL766" t="s">
        <v>69</v>
      </c>
      <c r="BM766" t="s">
        <v>69</v>
      </c>
      <c r="BN766" t="s">
        <v>69</v>
      </c>
      <c r="BO766">
        <v>0</v>
      </c>
      <c r="BP766">
        <v>0</v>
      </c>
      <c r="BQ766">
        <v>21186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21186</v>
      </c>
      <c r="CA766" t="str">
        <f t="shared" si="34"/>
        <v>EUn</v>
      </c>
      <c r="CB766" t="str">
        <f t="shared" si="35"/>
        <v>07</v>
      </c>
    </row>
    <row r="767" spans="1:80" x14ac:dyDescent="0.25">
      <c r="A767" t="s">
        <v>3627</v>
      </c>
      <c r="B767" t="s">
        <v>3411</v>
      </c>
      <c r="C767" t="s">
        <v>3412</v>
      </c>
      <c r="D767" t="str">
        <f t="shared" si="33"/>
        <v>EUn-w10-v07</v>
      </c>
      <c r="E767" t="s">
        <v>66</v>
      </c>
      <c r="F767" t="s">
        <v>86</v>
      </c>
      <c r="G767" t="s">
        <v>87</v>
      </c>
      <c r="H767">
        <v>999839</v>
      </c>
      <c r="I767">
        <v>2135.29</v>
      </c>
      <c r="J767">
        <v>46.9664</v>
      </c>
      <c r="K767">
        <v>0</v>
      </c>
      <c r="L767">
        <v>0</v>
      </c>
      <c r="M767">
        <v>0</v>
      </c>
      <c r="N767">
        <v>0</v>
      </c>
      <c r="O767">
        <v>1527.76</v>
      </c>
      <c r="P767">
        <v>792.82299999999998</v>
      </c>
      <c r="Q767">
        <v>0</v>
      </c>
      <c r="R767">
        <v>4637.29</v>
      </c>
      <c r="S767">
        <v>0</v>
      </c>
      <c r="T767">
        <v>2742.11</v>
      </c>
      <c r="U767">
        <v>11882.2</v>
      </c>
      <c r="V767">
        <v>0</v>
      </c>
      <c r="W767">
        <v>0</v>
      </c>
      <c r="X767">
        <v>0</v>
      </c>
      <c r="Y767">
        <v>4128.96</v>
      </c>
      <c r="Z767">
        <v>0</v>
      </c>
      <c r="AA767">
        <v>5590.22</v>
      </c>
      <c r="AB767">
        <v>0</v>
      </c>
      <c r="AC767">
        <v>0</v>
      </c>
      <c r="AD767">
        <v>0</v>
      </c>
      <c r="AE767">
        <v>100.114</v>
      </c>
      <c r="AF767">
        <v>0</v>
      </c>
      <c r="AG767">
        <v>0</v>
      </c>
      <c r="AH767">
        <v>9819.2999999999993</v>
      </c>
      <c r="AI767">
        <v>1477.63</v>
      </c>
      <c r="AJ767">
        <v>63.618899999999996</v>
      </c>
      <c r="AK767">
        <v>0</v>
      </c>
      <c r="AL767">
        <v>0</v>
      </c>
      <c r="AM767">
        <v>0</v>
      </c>
      <c r="AN767">
        <v>0</v>
      </c>
      <c r="AO767">
        <v>414.35399999999998</v>
      </c>
      <c r="AP767">
        <v>289.02600000000001</v>
      </c>
      <c r="AQ767">
        <v>0</v>
      </c>
      <c r="AR767">
        <v>1271.08</v>
      </c>
      <c r="AS767">
        <v>0</v>
      </c>
      <c r="AT767">
        <v>835.67399999999998</v>
      </c>
      <c r="AU767">
        <v>4351.3900000000003</v>
      </c>
      <c r="AV767">
        <v>0</v>
      </c>
      <c r="AW767">
        <v>0</v>
      </c>
      <c r="AX767">
        <v>0</v>
      </c>
      <c r="AY767">
        <v>8547.6299999999992</v>
      </c>
      <c r="AZ767">
        <v>0</v>
      </c>
      <c r="BA767">
        <v>1050.4100000000001</v>
      </c>
      <c r="BB767">
        <v>0</v>
      </c>
      <c r="BC767">
        <v>0</v>
      </c>
      <c r="BD767">
        <v>0</v>
      </c>
      <c r="BE767">
        <v>20.514500000000002</v>
      </c>
      <c r="BF767">
        <v>0</v>
      </c>
      <c r="BG767">
        <v>0</v>
      </c>
      <c r="BH767">
        <v>9618.5499999999993</v>
      </c>
      <c r="BI767">
        <v>28670.9</v>
      </c>
      <c r="BJ767">
        <v>3024.56</v>
      </c>
      <c r="BK767" t="s">
        <v>69</v>
      </c>
      <c r="BL767" t="s">
        <v>69</v>
      </c>
      <c r="BM767" t="s">
        <v>69</v>
      </c>
      <c r="BN767" t="s">
        <v>69</v>
      </c>
      <c r="BO767">
        <v>0</v>
      </c>
      <c r="BP767">
        <v>0</v>
      </c>
      <c r="BQ767">
        <v>27221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27221</v>
      </c>
      <c r="CA767" t="str">
        <f t="shared" si="34"/>
        <v>EUn</v>
      </c>
      <c r="CB767" t="str">
        <f t="shared" si="35"/>
        <v>07</v>
      </c>
    </row>
    <row r="768" spans="1:80" x14ac:dyDescent="0.25">
      <c r="A768" t="s">
        <v>3627</v>
      </c>
      <c r="B768" t="s">
        <v>3414</v>
      </c>
      <c r="C768" t="s">
        <v>3415</v>
      </c>
      <c r="D768" t="str">
        <f t="shared" si="33"/>
        <v>EUn-w11-v07</v>
      </c>
      <c r="E768" t="s">
        <v>66</v>
      </c>
      <c r="F768" t="s">
        <v>88</v>
      </c>
      <c r="G768" t="s">
        <v>89</v>
      </c>
      <c r="H768">
        <v>999839</v>
      </c>
      <c r="I768">
        <v>1963.4</v>
      </c>
      <c r="J768">
        <v>43.217100000000002</v>
      </c>
      <c r="K768">
        <v>0</v>
      </c>
      <c r="L768">
        <v>0</v>
      </c>
      <c r="M768">
        <v>0</v>
      </c>
      <c r="N768">
        <v>0</v>
      </c>
      <c r="O768">
        <v>1527.84</v>
      </c>
      <c r="P768">
        <v>726.58199999999999</v>
      </c>
      <c r="Q768">
        <v>0</v>
      </c>
      <c r="R768">
        <v>4637.29</v>
      </c>
      <c r="S768">
        <v>0</v>
      </c>
      <c r="T768">
        <v>2742.11</v>
      </c>
      <c r="U768">
        <v>11640.4</v>
      </c>
      <c r="V768">
        <v>0</v>
      </c>
      <c r="W768">
        <v>0</v>
      </c>
      <c r="X768">
        <v>0</v>
      </c>
      <c r="Y768">
        <v>7992.19</v>
      </c>
      <c r="Z768">
        <v>0</v>
      </c>
      <c r="AA768">
        <v>5686.25</v>
      </c>
      <c r="AB768">
        <v>0</v>
      </c>
      <c r="AC768">
        <v>0</v>
      </c>
      <c r="AD768">
        <v>0</v>
      </c>
      <c r="AE768">
        <v>100.114</v>
      </c>
      <c r="AF768">
        <v>0</v>
      </c>
      <c r="AG768">
        <v>0</v>
      </c>
      <c r="AH768">
        <v>13778.6</v>
      </c>
      <c r="AI768">
        <v>1347.13</v>
      </c>
      <c r="AJ768">
        <v>37.439900000000002</v>
      </c>
      <c r="AK768">
        <v>0</v>
      </c>
      <c r="AL768">
        <v>0</v>
      </c>
      <c r="AM768">
        <v>0</v>
      </c>
      <c r="AN768">
        <v>0</v>
      </c>
      <c r="AO768">
        <v>430.86900000000003</v>
      </c>
      <c r="AP768">
        <v>261.84100000000001</v>
      </c>
      <c r="AQ768">
        <v>0</v>
      </c>
      <c r="AR768">
        <v>1271.08</v>
      </c>
      <c r="AS768">
        <v>0</v>
      </c>
      <c r="AT768">
        <v>835.67399999999998</v>
      </c>
      <c r="AU768">
        <v>4184.04</v>
      </c>
      <c r="AV768">
        <v>0</v>
      </c>
      <c r="AW768">
        <v>0</v>
      </c>
      <c r="AX768">
        <v>0</v>
      </c>
      <c r="AY768">
        <v>17248.2</v>
      </c>
      <c r="AZ768">
        <v>0</v>
      </c>
      <c r="BA768">
        <v>632.04</v>
      </c>
      <c r="BB768">
        <v>0</v>
      </c>
      <c r="BC768">
        <v>0</v>
      </c>
      <c r="BD768">
        <v>0</v>
      </c>
      <c r="BE768">
        <v>20.514500000000002</v>
      </c>
      <c r="BF768">
        <v>0</v>
      </c>
      <c r="BG768">
        <v>0</v>
      </c>
      <c r="BH768">
        <v>17900.7</v>
      </c>
      <c r="BI768">
        <v>28374.2</v>
      </c>
      <c r="BJ768">
        <v>1754.89</v>
      </c>
      <c r="BK768" t="s">
        <v>69</v>
      </c>
      <c r="BL768" t="s">
        <v>69</v>
      </c>
      <c r="BM768" t="s">
        <v>69</v>
      </c>
      <c r="BN768" t="s">
        <v>69</v>
      </c>
      <c r="BO768">
        <v>0</v>
      </c>
      <c r="BP768">
        <v>0</v>
      </c>
      <c r="BQ768">
        <v>15794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15794</v>
      </c>
      <c r="CA768" t="str">
        <f t="shared" si="34"/>
        <v>EUn</v>
      </c>
      <c r="CB768" t="str">
        <f t="shared" si="35"/>
        <v>07</v>
      </c>
    </row>
    <row r="769" spans="1:80" x14ac:dyDescent="0.25">
      <c r="A769" t="s">
        <v>3628</v>
      </c>
      <c r="B769" t="s">
        <v>3416</v>
      </c>
      <c r="C769" t="s">
        <v>3417</v>
      </c>
      <c r="D769" t="str">
        <f t="shared" si="33"/>
        <v>EUn-w12-v07</v>
      </c>
      <c r="E769" t="s">
        <v>66</v>
      </c>
      <c r="F769" t="s">
        <v>90</v>
      </c>
      <c r="G769" t="s">
        <v>91</v>
      </c>
      <c r="H769">
        <v>999839</v>
      </c>
      <c r="I769">
        <v>1695.96</v>
      </c>
      <c r="J769">
        <v>36.343200000000003</v>
      </c>
      <c r="K769">
        <v>0</v>
      </c>
      <c r="L769">
        <v>0</v>
      </c>
      <c r="M769">
        <v>0</v>
      </c>
      <c r="N769">
        <v>0</v>
      </c>
      <c r="O769">
        <v>1496.95</v>
      </c>
      <c r="P769">
        <v>652.95600000000002</v>
      </c>
      <c r="Q769">
        <v>0</v>
      </c>
      <c r="R769">
        <v>4637.29</v>
      </c>
      <c r="S769">
        <v>0</v>
      </c>
      <c r="T769">
        <v>2742.11</v>
      </c>
      <c r="U769">
        <v>11261.6</v>
      </c>
      <c r="V769">
        <v>0</v>
      </c>
      <c r="W769">
        <v>0</v>
      </c>
      <c r="X769">
        <v>0</v>
      </c>
      <c r="Y769">
        <v>7235.85</v>
      </c>
      <c r="Z769">
        <v>0</v>
      </c>
      <c r="AA769">
        <v>5872.91</v>
      </c>
      <c r="AB769">
        <v>0</v>
      </c>
      <c r="AC769">
        <v>0</v>
      </c>
      <c r="AD769">
        <v>0</v>
      </c>
      <c r="AE769">
        <v>100.114</v>
      </c>
      <c r="AF769">
        <v>0</v>
      </c>
      <c r="AG769">
        <v>0</v>
      </c>
      <c r="AH769">
        <v>13208.9</v>
      </c>
      <c r="AI769">
        <v>1326.33</v>
      </c>
      <c r="AJ769">
        <v>43.605600000000003</v>
      </c>
      <c r="AK769">
        <v>0</v>
      </c>
      <c r="AL769">
        <v>0</v>
      </c>
      <c r="AM769">
        <v>0</v>
      </c>
      <c r="AN769">
        <v>0</v>
      </c>
      <c r="AO769">
        <v>397.67700000000002</v>
      </c>
      <c r="AP769">
        <v>259.404</v>
      </c>
      <c r="AQ769">
        <v>0</v>
      </c>
      <c r="AR769">
        <v>1271.08</v>
      </c>
      <c r="AS769">
        <v>0</v>
      </c>
      <c r="AT769">
        <v>835.67399999999998</v>
      </c>
      <c r="AU769">
        <v>4133.7700000000004</v>
      </c>
      <c r="AV769">
        <v>0</v>
      </c>
      <c r="AW769">
        <v>0</v>
      </c>
      <c r="AX769">
        <v>0</v>
      </c>
      <c r="AY769">
        <v>12949.7</v>
      </c>
      <c r="AZ769">
        <v>0</v>
      </c>
      <c r="BA769">
        <v>633.73099999999999</v>
      </c>
      <c r="BB769">
        <v>0</v>
      </c>
      <c r="BC769">
        <v>0</v>
      </c>
      <c r="BD769">
        <v>0</v>
      </c>
      <c r="BE769">
        <v>20.514500000000002</v>
      </c>
      <c r="BF769">
        <v>0</v>
      </c>
      <c r="BG769">
        <v>0</v>
      </c>
      <c r="BH769">
        <v>13603.9</v>
      </c>
      <c r="BI769">
        <v>25594.2</v>
      </c>
      <c r="BJ769">
        <v>2787.89</v>
      </c>
      <c r="BK769" t="s">
        <v>69</v>
      </c>
      <c r="BL769" t="s">
        <v>69</v>
      </c>
      <c r="BM769" t="s">
        <v>69</v>
      </c>
      <c r="BN769" t="s">
        <v>69</v>
      </c>
      <c r="BO769">
        <v>0</v>
      </c>
      <c r="BP769">
        <v>0</v>
      </c>
      <c r="BQ769">
        <v>25091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25091</v>
      </c>
      <c r="CA769" t="str">
        <f t="shared" si="34"/>
        <v>EUn</v>
      </c>
      <c r="CB769" t="str">
        <f t="shared" si="35"/>
        <v>07</v>
      </c>
    </row>
    <row r="770" spans="1:80" x14ac:dyDescent="0.25">
      <c r="A770" t="s">
        <v>3628</v>
      </c>
      <c r="B770" t="s">
        <v>3418</v>
      </c>
      <c r="C770" t="s">
        <v>3419</v>
      </c>
      <c r="D770" t="str">
        <f t="shared" si="33"/>
        <v>EUn-w13-v07</v>
      </c>
      <c r="E770" t="s">
        <v>66</v>
      </c>
      <c r="F770" t="s">
        <v>92</v>
      </c>
      <c r="G770" t="s">
        <v>93</v>
      </c>
      <c r="H770">
        <v>999839</v>
      </c>
      <c r="I770">
        <v>2071.04</v>
      </c>
      <c r="J770">
        <v>47.410499999999999</v>
      </c>
      <c r="K770">
        <v>0</v>
      </c>
      <c r="L770">
        <v>0</v>
      </c>
      <c r="M770">
        <v>0</v>
      </c>
      <c r="N770">
        <v>0</v>
      </c>
      <c r="O770">
        <v>1531.6</v>
      </c>
      <c r="P770">
        <v>763.40800000000002</v>
      </c>
      <c r="Q770">
        <v>0</v>
      </c>
      <c r="R770">
        <v>4637.29</v>
      </c>
      <c r="S770">
        <v>0</v>
      </c>
      <c r="T770">
        <v>2742.11</v>
      </c>
      <c r="U770">
        <v>11792.8</v>
      </c>
      <c r="V770">
        <v>0</v>
      </c>
      <c r="W770">
        <v>0</v>
      </c>
      <c r="X770">
        <v>0</v>
      </c>
      <c r="Y770">
        <v>7005.35</v>
      </c>
      <c r="Z770">
        <v>0</v>
      </c>
      <c r="AA770">
        <v>5609.47</v>
      </c>
      <c r="AB770">
        <v>0</v>
      </c>
      <c r="AC770">
        <v>0</v>
      </c>
      <c r="AD770">
        <v>0</v>
      </c>
      <c r="AE770">
        <v>100.114</v>
      </c>
      <c r="AF770">
        <v>0</v>
      </c>
      <c r="AG770">
        <v>0</v>
      </c>
      <c r="AH770">
        <v>12714.9</v>
      </c>
      <c r="AI770">
        <v>1512.1</v>
      </c>
      <c r="AJ770">
        <v>65.217100000000002</v>
      </c>
      <c r="AK770">
        <v>0</v>
      </c>
      <c r="AL770">
        <v>0</v>
      </c>
      <c r="AM770">
        <v>0</v>
      </c>
      <c r="AN770">
        <v>0</v>
      </c>
      <c r="AO770">
        <v>415.13099999999997</v>
      </c>
      <c r="AP770">
        <v>294.08499999999998</v>
      </c>
      <c r="AQ770">
        <v>0</v>
      </c>
      <c r="AR770">
        <v>1271.08</v>
      </c>
      <c r="AS770">
        <v>0</v>
      </c>
      <c r="AT770">
        <v>835.67399999999998</v>
      </c>
      <c r="AU770">
        <v>4393.29</v>
      </c>
      <c r="AV770">
        <v>0</v>
      </c>
      <c r="AW770">
        <v>0</v>
      </c>
      <c r="AX770">
        <v>0</v>
      </c>
      <c r="AY770">
        <v>15484</v>
      </c>
      <c r="AZ770">
        <v>0</v>
      </c>
      <c r="BA770">
        <v>622.28399999999999</v>
      </c>
      <c r="BB770">
        <v>0</v>
      </c>
      <c r="BC770">
        <v>0</v>
      </c>
      <c r="BD770">
        <v>0</v>
      </c>
      <c r="BE770">
        <v>20.514500000000002</v>
      </c>
      <c r="BF770">
        <v>0</v>
      </c>
      <c r="BG770">
        <v>0</v>
      </c>
      <c r="BH770">
        <v>16126.8</v>
      </c>
      <c r="BI770">
        <v>29243.599999999999</v>
      </c>
      <c r="BJ770">
        <v>609.66700000000003</v>
      </c>
      <c r="BK770" t="s">
        <v>69</v>
      </c>
      <c r="BL770" t="s">
        <v>69</v>
      </c>
      <c r="BM770" t="s">
        <v>69</v>
      </c>
      <c r="BN770" t="s">
        <v>69</v>
      </c>
      <c r="BO770">
        <v>0</v>
      </c>
      <c r="BP770">
        <v>0</v>
      </c>
      <c r="BQ770">
        <v>5487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5487</v>
      </c>
      <c r="CA770" t="str">
        <f t="shared" si="34"/>
        <v>EUn</v>
      </c>
      <c r="CB770" t="str">
        <f t="shared" si="35"/>
        <v>07</v>
      </c>
    </row>
    <row r="771" spans="1:80" x14ac:dyDescent="0.25">
      <c r="A771" t="s">
        <v>3628</v>
      </c>
      <c r="B771" t="s">
        <v>3421</v>
      </c>
      <c r="C771" t="s">
        <v>3422</v>
      </c>
      <c r="D771" t="str">
        <f t="shared" si="33"/>
        <v>EUn-w14-v07</v>
      </c>
      <c r="E771" t="s">
        <v>66</v>
      </c>
      <c r="F771" t="s">
        <v>94</v>
      </c>
      <c r="G771" t="s">
        <v>95</v>
      </c>
      <c r="H771">
        <v>999839</v>
      </c>
      <c r="I771">
        <v>2211.7800000000002</v>
      </c>
      <c r="J771">
        <v>43.207999999999998</v>
      </c>
      <c r="K771">
        <v>0</v>
      </c>
      <c r="L771">
        <v>0</v>
      </c>
      <c r="M771">
        <v>0</v>
      </c>
      <c r="N771">
        <v>0</v>
      </c>
      <c r="O771">
        <v>1535.2</v>
      </c>
      <c r="P771">
        <v>912.25199999999995</v>
      </c>
      <c r="Q771">
        <v>0</v>
      </c>
      <c r="R771">
        <v>4637.29</v>
      </c>
      <c r="S771">
        <v>0</v>
      </c>
      <c r="T771">
        <v>2742.11</v>
      </c>
      <c r="U771">
        <v>12081.8</v>
      </c>
      <c r="V771">
        <v>0</v>
      </c>
      <c r="W771">
        <v>0</v>
      </c>
      <c r="X771">
        <v>0</v>
      </c>
      <c r="Y771">
        <v>8320.8799999999992</v>
      </c>
      <c r="Z771">
        <v>0</v>
      </c>
      <c r="AA771">
        <v>5732.62</v>
      </c>
      <c r="AB771">
        <v>0</v>
      </c>
      <c r="AC771">
        <v>0</v>
      </c>
      <c r="AD771">
        <v>0</v>
      </c>
      <c r="AE771">
        <v>100.114</v>
      </c>
      <c r="AF771">
        <v>0</v>
      </c>
      <c r="AG771">
        <v>0</v>
      </c>
      <c r="AH771">
        <v>14153.6</v>
      </c>
      <c r="AI771">
        <v>1988.6</v>
      </c>
      <c r="AJ771">
        <v>171.55500000000001</v>
      </c>
      <c r="AK771">
        <v>0</v>
      </c>
      <c r="AL771">
        <v>0</v>
      </c>
      <c r="AM771">
        <v>0</v>
      </c>
      <c r="AN771">
        <v>0</v>
      </c>
      <c r="AO771">
        <v>393.07</v>
      </c>
      <c r="AP771">
        <v>347.24200000000002</v>
      </c>
      <c r="AQ771">
        <v>0</v>
      </c>
      <c r="AR771">
        <v>1238.3399999999999</v>
      </c>
      <c r="AS771">
        <v>0</v>
      </c>
      <c r="AT771">
        <v>817.34900000000005</v>
      </c>
      <c r="AU771">
        <v>4956.16</v>
      </c>
      <c r="AV771">
        <v>0</v>
      </c>
      <c r="AW771">
        <v>0</v>
      </c>
      <c r="AX771">
        <v>0</v>
      </c>
      <c r="AY771">
        <v>18172.8</v>
      </c>
      <c r="AZ771">
        <v>0</v>
      </c>
      <c r="BA771">
        <v>1230.33</v>
      </c>
      <c r="BB771">
        <v>0</v>
      </c>
      <c r="BC771">
        <v>0</v>
      </c>
      <c r="BD771">
        <v>0</v>
      </c>
      <c r="BE771">
        <v>20.514500000000002</v>
      </c>
      <c r="BF771">
        <v>0</v>
      </c>
      <c r="BG771">
        <v>0</v>
      </c>
      <c r="BH771">
        <v>19423.7</v>
      </c>
      <c r="BI771">
        <v>37922.800000000003</v>
      </c>
      <c r="BJ771">
        <v>2568.89</v>
      </c>
      <c r="BK771" t="s">
        <v>69</v>
      </c>
      <c r="BL771" t="s">
        <v>69</v>
      </c>
      <c r="BM771" t="s">
        <v>69</v>
      </c>
      <c r="BN771" t="s">
        <v>69</v>
      </c>
      <c r="BO771">
        <v>0</v>
      </c>
      <c r="BP771">
        <v>0</v>
      </c>
      <c r="BQ771">
        <v>23120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23120</v>
      </c>
      <c r="CA771" t="str">
        <f t="shared" si="34"/>
        <v>EUn</v>
      </c>
      <c r="CB771" t="str">
        <f t="shared" si="35"/>
        <v>07</v>
      </c>
    </row>
    <row r="772" spans="1:80" x14ac:dyDescent="0.25">
      <c r="A772" t="s">
        <v>3629</v>
      </c>
      <c r="B772" t="s">
        <v>3423</v>
      </c>
      <c r="C772" t="s">
        <v>3424</v>
      </c>
      <c r="D772" t="str">
        <f t="shared" si="33"/>
        <v>EUn-w15-v07</v>
      </c>
      <c r="E772" t="s">
        <v>66</v>
      </c>
      <c r="F772" t="s">
        <v>96</v>
      </c>
      <c r="G772" t="s">
        <v>97</v>
      </c>
      <c r="H772">
        <v>999839</v>
      </c>
      <c r="I772">
        <v>3348.93</v>
      </c>
      <c r="J772">
        <v>90.940799999999996</v>
      </c>
      <c r="K772">
        <v>0</v>
      </c>
      <c r="L772">
        <v>0</v>
      </c>
      <c r="M772">
        <v>0</v>
      </c>
      <c r="N772">
        <v>0</v>
      </c>
      <c r="O772">
        <v>1656.63</v>
      </c>
      <c r="P772">
        <v>1034.0999999999999</v>
      </c>
      <c r="Q772">
        <v>0</v>
      </c>
      <c r="R772">
        <v>4637.29</v>
      </c>
      <c r="S772">
        <v>0</v>
      </c>
      <c r="T772">
        <v>2742.11</v>
      </c>
      <c r="U772">
        <v>13510</v>
      </c>
      <c r="V772">
        <v>0</v>
      </c>
      <c r="W772">
        <v>0</v>
      </c>
      <c r="X772">
        <v>0</v>
      </c>
      <c r="Y772">
        <v>1813.23</v>
      </c>
      <c r="Z772">
        <v>0</v>
      </c>
      <c r="AA772">
        <v>4638.68</v>
      </c>
      <c r="AB772">
        <v>0</v>
      </c>
      <c r="AC772">
        <v>0</v>
      </c>
      <c r="AD772">
        <v>0</v>
      </c>
      <c r="AE772">
        <v>100.114</v>
      </c>
      <c r="AF772">
        <v>0</v>
      </c>
      <c r="AG772">
        <v>0</v>
      </c>
      <c r="AH772">
        <v>6552.02</v>
      </c>
      <c r="AI772">
        <v>1704.69</v>
      </c>
      <c r="AJ772">
        <v>94.492900000000006</v>
      </c>
      <c r="AK772">
        <v>0</v>
      </c>
      <c r="AL772">
        <v>0</v>
      </c>
      <c r="AM772">
        <v>0</v>
      </c>
      <c r="AN772">
        <v>0</v>
      </c>
      <c r="AO772">
        <v>436.40300000000002</v>
      </c>
      <c r="AP772">
        <v>324.71600000000001</v>
      </c>
      <c r="AQ772">
        <v>0</v>
      </c>
      <c r="AR772">
        <v>1271.08</v>
      </c>
      <c r="AS772">
        <v>0</v>
      </c>
      <c r="AT772">
        <v>835.67399999999998</v>
      </c>
      <c r="AU772">
        <v>4667.0600000000004</v>
      </c>
      <c r="AV772">
        <v>0</v>
      </c>
      <c r="AW772">
        <v>0</v>
      </c>
      <c r="AX772">
        <v>0</v>
      </c>
      <c r="AY772">
        <v>5437.96</v>
      </c>
      <c r="AZ772">
        <v>0</v>
      </c>
      <c r="BA772">
        <v>840.96799999999996</v>
      </c>
      <c r="BB772">
        <v>0</v>
      </c>
      <c r="BC772">
        <v>0</v>
      </c>
      <c r="BD772">
        <v>0</v>
      </c>
      <c r="BE772">
        <v>20.514500000000002</v>
      </c>
      <c r="BF772">
        <v>0</v>
      </c>
      <c r="BG772">
        <v>0</v>
      </c>
      <c r="BH772">
        <v>6299.45</v>
      </c>
      <c r="BI772">
        <v>33113.800000000003</v>
      </c>
      <c r="BJ772">
        <v>2589.33</v>
      </c>
      <c r="BK772" t="s">
        <v>69</v>
      </c>
      <c r="BL772" t="s">
        <v>69</v>
      </c>
      <c r="BM772" t="s">
        <v>69</v>
      </c>
      <c r="BN772" t="s">
        <v>69</v>
      </c>
      <c r="BO772">
        <v>0</v>
      </c>
      <c r="BP772">
        <v>0</v>
      </c>
      <c r="BQ772">
        <v>23304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23304</v>
      </c>
      <c r="CA772" t="str">
        <f t="shared" si="34"/>
        <v>EUn</v>
      </c>
      <c r="CB772" t="str">
        <f t="shared" si="35"/>
        <v>07</v>
      </c>
    </row>
    <row r="773" spans="1:80" x14ac:dyDescent="0.25">
      <c r="A773" t="s">
        <v>3629</v>
      </c>
      <c r="B773" t="s">
        <v>3425</v>
      </c>
      <c r="C773" t="s">
        <v>3426</v>
      </c>
      <c r="D773" t="str">
        <f t="shared" si="33"/>
        <v>EUn-w16-v07</v>
      </c>
      <c r="E773" t="s">
        <v>66</v>
      </c>
      <c r="F773" t="s">
        <v>98</v>
      </c>
      <c r="G773" t="s">
        <v>99</v>
      </c>
      <c r="H773">
        <v>999839</v>
      </c>
      <c r="I773">
        <v>907.07799999999997</v>
      </c>
      <c r="J773">
        <v>12.781000000000001</v>
      </c>
      <c r="K773">
        <v>0</v>
      </c>
      <c r="L773">
        <v>0</v>
      </c>
      <c r="M773">
        <v>0</v>
      </c>
      <c r="N773">
        <v>0</v>
      </c>
      <c r="O773">
        <v>1471.07</v>
      </c>
      <c r="P773">
        <v>406.62099999999998</v>
      </c>
      <c r="Q773">
        <v>0</v>
      </c>
      <c r="R773">
        <v>4637.29</v>
      </c>
      <c r="S773">
        <v>0</v>
      </c>
      <c r="T773">
        <v>2742.11</v>
      </c>
      <c r="U773">
        <v>10176.9</v>
      </c>
      <c r="V773">
        <v>0</v>
      </c>
      <c r="W773">
        <v>0</v>
      </c>
      <c r="X773">
        <v>0</v>
      </c>
      <c r="Y773">
        <v>15340.7</v>
      </c>
      <c r="Z773">
        <v>0</v>
      </c>
      <c r="AA773">
        <v>6659.73</v>
      </c>
      <c r="AB773">
        <v>0</v>
      </c>
      <c r="AC773">
        <v>0</v>
      </c>
      <c r="AD773">
        <v>0</v>
      </c>
      <c r="AE773">
        <v>100.114</v>
      </c>
      <c r="AF773">
        <v>0</v>
      </c>
      <c r="AG773">
        <v>0</v>
      </c>
      <c r="AH773">
        <v>22100.5</v>
      </c>
      <c r="AI773">
        <v>819.86400000000003</v>
      </c>
      <c r="AJ773">
        <v>16.460100000000001</v>
      </c>
      <c r="AK773">
        <v>0</v>
      </c>
      <c r="AL773">
        <v>0</v>
      </c>
      <c r="AM773">
        <v>0</v>
      </c>
      <c r="AN773">
        <v>0</v>
      </c>
      <c r="AO773">
        <v>422.72199999999998</v>
      </c>
      <c r="AP773">
        <v>170.821</v>
      </c>
      <c r="AQ773">
        <v>0</v>
      </c>
      <c r="AR773">
        <v>1271.08</v>
      </c>
      <c r="AS773">
        <v>0</v>
      </c>
      <c r="AT773">
        <v>835.67399999999998</v>
      </c>
      <c r="AU773">
        <v>3536.62</v>
      </c>
      <c r="AV773">
        <v>0</v>
      </c>
      <c r="AW773">
        <v>0</v>
      </c>
      <c r="AX773">
        <v>0</v>
      </c>
      <c r="AY773">
        <v>17181.8</v>
      </c>
      <c r="AZ773">
        <v>0</v>
      </c>
      <c r="BA773">
        <v>736.07399999999996</v>
      </c>
      <c r="BB773">
        <v>0</v>
      </c>
      <c r="BC773">
        <v>0</v>
      </c>
      <c r="BD773">
        <v>0</v>
      </c>
      <c r="BE773">
        <v>20.514500000000002</v>
      </c>
      <c r="BF773">
        <v>0</v>
      </c>
      <c r="BG773">
        <v>0</v>
      </c>
      <c r="BH773">
        <v>17938.400000000001</v>
      </c>
      <c r="BI773">
        <v>16946.099999999999</v>
      </c>
      <c r="BJ773">
        <v>1725.44</v>
      </c>
      <c r="BK773" t="s">
        <v>69</v>
      </c>
      <c r="BL773" t="s">
        <v>69</v>
      </c>
      <c r="BM773" t="s">
        <v>69</v>
      </c>
      <c r="BN773" t="s">
        <v>69</v>
      </c>
      <c r="BO773">
        <v>0</v>
      </c>
      <c r="BP773">
        <v>0</v>
      </c>
      <c r="BQ773">
        <v>15529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15529</v>
      </c>
      <c r="CA773" t="str">
        <f t="shared" si="34"/>
        <v>EUn</v>
      </c>
      <c r="CB773" t="str">
        <f t="shared" si="35"/>
        <v>07</v>
      </c>
    </row>
    <row r="774" spans="1:80" x14ac:dyDescent="0.25">
      <c r="A774" t="s">
        <v>3629</v>
      </c>
      <c r="B774" t="s">
        <v>3428</v>
      </c>
      <c r="C774" t="s">
        <v>3429</v>
      </c>
      <c r="D774" t="str">
        <f t="shared" si="33"/>
        <v>EUn-w01-v11</v>
      </c>
      <c r="E774" t="s">
        <v>66</v>
      </c>
      <c r="F774" t="s">
        <v>67</v>
      </c>
      <c r="G774" t="s">
        <v>68</v>
      </c>
      <c r="H774">
        <v>999839</v>
      </c>
      <c r="I774">
        <v>473.27699999999999</v>
      </c>
      <c r="J774">
        <v>2.5029599999999999</v>
      </c>
      <c r="K774">
        <v>0</v>
      </c>
      <c r="L774">
        <v>0</v>
      </c>
      <c r="M774">
        <v>0</v>
      </c>
      <c r="N774">
        <v>0</v>
      </c>
      <c r="O774">
        <v>1367.21</v>
      </c>
      <c r="P774">
        <v>334.81400000000002</v>
      </c>
      <c r="Q774">
        <v>0</v>
      </c>
      <c r="R774">
        <v>4637.29</v>
      </c>
      <c r="S774">
        <v>0</v>
      </c>
      <c r="T774">
        <v>2558.9699999999998</v>
      </c>
      <c r="U774">
        <v>9374.0499999999993</v>
      </c>
      <c r="V774">
        <v>0</v>
      </c>
      <c r="W774">
        <v>0</v>
      </c>
      <c r="X774">
        <v>0</v>
      </c>
      <c r="Y774">
        <v>10927.5</v>
      </c>
      <c r="Z774">
        <v>0</v>
      </c>
      <c r="AA774">
        <v>6668.15</v>
      </c>
      <c r="AB774">
        <v>0</v>
      </c>
      <c r="AC774">
        <v>0</v>
      </c>
      <c r="AD774">
        <v>0</v>
      </c>
      <c r="AE774">
        <v>100.114</v>
      </c>
      <c r="AF774">
        <v>0</v>
      </c>
      <c r="AG774">
        <v>0</v>
      </c>
      <c r="AH774">
        <v>17695.8</v>
      </c>
      <c r="AI774">
        <v>796.89400000000001</v>
      </c>
      <c r="AJ774">
        <v>19.0364</v>
      </c>
      <c r="AK774">
        <v>0</v>
      </c>
      <c r="AL774">
        <v>0</v>
      </c>
      <c r="AM774">
        <v>0</v>
      </c>
      <c r="AN774">
        <v>0</v>
      </c>
      <c r="AO774">
        <v>352.14600000000002</v>
      </c>
      <c r="AP774">
        <v>167.28800000000001</v>
      </c>
      <c r="AQ774">
        <v>0</v>
      </c>
      <c r="AR774">
        <v>1246.1400000000001</v>
      </c>
      <c r="AS774">
        <v>0</v>
      </c>
      <c r="AT774">
        <v>758.83100000000002</v>
      </c>
      <c r="AU774">
        <v>3340.34</v>
      </c>
      <c r="AV774">
        <v>0</v>
      </c>
      <c r="AW774">
        <v>0</v>
      </c>
      <c r="AX774">
        <v>0</v>
      </c>
      <c r="AY774">
        <v>9469.69</v>
      </c>
      <c r="AZ774">
        <v>0</v>
      </c>
      <c r="BA774">
        <v>686.5</v>
      </c>
      <c r="BB774">
        <v>0</v>
      </c>
      <c r="BC774">
        <v>0</v>
      </c>
      <c r="BD774">
        <v>0</v>
      </c>
      <c r="BE774">
        <v>20.514500000000002</v>
      </c>
      <c r="BF774">
        <v>0</v>
      </c>
      <c r="BG774">
        <v>0</v>
      </c>
      <c r="BH774">
        <v>10176.700000000001</v>
      </c>
      <c r="BI774">
        <v>16091.7</v>
      </c>
      <c r="BJ774">
        <v>2524.33</v>
      </c>
      <c r="BK774" t="s">
        <v>69</v>
      </c>
      <c r="BL774" t="s">
        <v>69</v>
      </c>
      <c r="BM774" t="s">
        <v>69</v>
      </c>
      <c r="BN774" t="s">
        <v>69</v>
      </c>
      <c r="BO774">
        <v>0</v>
      </c>
      <c r="BP774">
        <v>0</v>
      </c>
      <c r="BQ774">
        <v>22719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22719</v>
      </c>
      <c r="CA774" t="str">
        <f t="shared" si="34"/>
        <v>EUn</v>
      </c>
      <c r="CB774" t="str">
        <f t="shared" si="35"/>
        <v>11</v>
      </c>
    </row>
    <row r="775" spans="1:80" x14ac:dyDescent="0.25">
      <c r="A775" t="s">
        <v>3630</v>
      </c>
      <c r="B775" t="s">
        <v>3430</v>
      </c>
      <c r="C775" t="s">
        <v>3431</v>
      </c>
      <c r="D775" t="str">
        <f t="shared" ref="D775:D805" si="36">LEFT(C775,11)</f>
        <v>EUn-w02-v11</v>
      </c>
      <c r="E775" t="s">
        <v>66</v>
      </c>
      <c r="F775" t="s">
        <v>70</v>
      </c>
      <c r="G775" t="s">
        <v>71</v>
      </c>
      <c r="H775">
        <v>999839</v>
      </c>
      <c r="I775">
        <v>1448.72</v>
      </c>
      <c r="J775">
        <v>26.0566</v>
      </c>
      <c r="K775">
        <v>0</v>
      </c>
      <c r="L775">
        <v>0</v>
      </c>
      <c r="M775">
        <v>0</v>
      </c>
      <c r="N775">
        <v>0</v>
      </c>
      <c r="O775">
        <v>1440.41</v>
      </c>
      <c r="P775">
        <v>685.077</v>
      </c>
      <c r="Q775">
        <v>0</v>
      </c>
      <c r="R775">
        <v>4637.29</v>
      </c>
      <c r="S775">
        <v>0</v>
      </c>
      <c r="T775">
        <v>2558.9699999999998</v>
      </c>
      <c r="U775">
        <v>10796.5</v>
      </c>
      <c r="V775">
        <v>0</v>
      </c>
      <c r="W775">
        <v>0</v>
      </c>
      <c r="X775">
        <v>0</v>
      </c>
      <c r="Y775">
        <v>7978.65</v>
      </c>
      <c r="Z775">
        <v>0</v>
      </c>
      <c r="AA775">
        <v>6172</v>
      </c>
      <c r="AB775">
        <v>0</v>
      </c>
      <c r="AC775">
        <v>0</v>
      </c>
      <c r="AD775">
        <v>0</v>
      </c>
      <c r="AE775">
        <v>100.114</v>
      </c>
      <c r="AF775">
        <v>0</v>
      </c>
      <c r="AG775">
        <v>0</v>
      </c>
      <c r="AH775">
        <v>14250.8</v>
      </c>
      <c r="AI775">
        <v>1513.3</v>
      </c>
      <c r="AJ775">
        <v>83.662000000000006</v>
      </c>
      <c r="AK775">
        <v>0</v>
      </c>
      <c r="AL775">
        <v>0</v>
      </c>
      <c r="AM775">
        <v>0</v>
      </c>
      <c r="AN775">
        <v>0</v>
      </c>
      <c r="AO775">
        <v>361.82600000000002</v>
      </c>
      <c r="AP775">
        <v>292.28199999999998</v>
      </c>
      <c r="AQ775">
        <v>0</v>
      </c>
      <c r="AR775">
        <v>1246.1400000000001</v>
      </c>
      <c r="AS775">
        <v>0</v>
      </c>
      <c r="AT775">
        <v>758.83100000000002</v>
      </c>
      <c r="AU775">
        <v>4256.04</v>
      </c>
      <c r="AV775">
        <v>0</v>
      </c>
      <c r="AW775">
        <v>0</v>
      </c>
      <c r="AX775">
        <v>0</v>
      </c>
      <c r="AY775">
        <v>10992.4</v>
      </c>
      <c r="AZ775">
        <v>0</v>
      </c>
      <c r="BA775">
        <v>650.05399999999997</v>
      </c>
      <c r="BB775">
        <v>0</v>
      </c>
      <c r="BC775">
        <v>0</v>
      </c>
      <c r="BD775">
        <v>0</v>
      </c>
      <c r="BE775">
        <v>20.514500000000002</v>
      </c>
      <c r="BF775">
        <v>0</v>
      </c>
      <c r="BG775">
        <v>0</v>
      </c>
      <c r="BH775">
        <v>11663</v>
      </c>
      <c r="BI775">
        <v>29652.3</v>
      </c>
      <c r="BJ775">
        <v>2323.56</v>
      </c>
      <c r="BK775" t="s">
        <v>69</v>
      </c>
      <c r="BL775" t="s">
        <v>69</v>
      </c>
      <c r="BM775" t="s">
        <v>69</v>
      </c>
      <c r="BN775" t="s">
        <v>69</v>
      </c>
      <c r="BO775">
        <v>0</v>
      </c>
      <c r="BP775">
        <v>0</v>
      </c>
      <c r="BQ775">
        <v>20912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20912</v>
      </c>
      <c r="CA775" t="str">
        <f t="shared" ref="CA775:CA805" si="37">LEFT(D775,3)</f>
        <v>EUn</v>
      </c>
      <c r="CB775" t="str">
        <f t="shared" ref="CB775:CB805" si="38">RIGHT(D775,2)</f>
        <v>11</v>
      </c>
    </row>
    <row r="776" spans="1:80" x14ac:dyDescent="0.25">
      <c r="A776" t="s">
        <v>3630</v>
      </c>
      <c r="B776" t="s">
        <v>3432</v>
      </c>
      <c r="C776" t="s">
        <v>3433</v>
      </c>
      <c r="D776" t="str">
        <f t="shared" si="36"/>
        <v>EUn-w03-v11</v>
      </c>
      <c r="E776" t="s">
        <v>66</v>
      </c>
      <c r="F776" t="s">
        <v>72</v>
      </c>
      <c r="G776" t="s">
        <v>73</v>
      </c>
      <c r="H776">
        <v>999839</v>
      </c>
      <c r="I776">
        <v>1017.14</v>
      </c>
      <c r="J776">
        <v>14.756600000000001</v>
      </c>
      <c r="K776">
        <v>0</v>
      </c>
      <c r="L776">
        <v>0</v>
      </c>
      <c r="M776">
        <v>0</v>
      </c>
      <c r="N776">
        <v>0</v>
      </c>
      <c r="O776">
        <v>1460.42</v>
      </c>
      <c r="P776">
        <v>496.714</v>
      </c>
      <c r="Q776">
        <v>0</v>
      </c>
      <c r="R776">
        <v>4637.29</v>
      </c>
      <c r="S776">
        <v>0</v>
      </c>
      <c r="T776">
        <v>2558.9699999999998</v>
      </c>
      <c r="U776">
        <v>10185.299999999999</v>
      </c>
      <c r="V776">
        <v>0</v>
      </c>
      <c r="W776">
        <v>0</v>
      </c>
      <c r="X776">
        <v>0</v>
      </c>
      <c r="Y776">
        <v>7558.72</v>
      </c>
      <c r="Z776">
        <v>0</v>
      </c>
      <c r="AA776">
        <v>6187.13</v>
      </c>
      <c r="AB776">
        <v>0</v>
      </c>
      <c r="AC776">
        <v>0</v>
      </c>
      <c r="AD776">
        <v>0</v>
      </c>
      <c r="AE776">
        <v>100.114</v>
      </c>
      <c r="AF776">
        <v>0</v>
      </c>
      <c r="AG776">
        <v>0</v>
      </c>
      <c r="AH776">
        <v>13846</v>
      </c>
      <c r="AI776">
        <v>1060.19</v>
      </c>
      <c r="AJ776">
        <v>27.407499999999999</v>
      </c>
      <c r="AK776">
        <v>0</v>
      </c>
      <c r="AL776">
        <v>0</v>
      </c>
      <c r="AM776">
        <v>0</v>
      </c>
      <c r="AN776">
        <v>0</v>
      </c>
      <c r="AO776">
        <v>373.71199999999999</v>
      </c>
      <c r="AP776">
        <v>197.108</v>
      </c>
      <c r="AQ776">
        <v>0</v>
      </c>
      <c r="AR776">
        <v>1246.1400000000001</v>
      </c>
      <c r="AS776">
        <v>0</v>
      </c>
      <c r="AT776">
        <v>758.83100000000002</v>
      </c>
      <c r="AU776">
        <v>3663.39</v>
      </c>
      <c r="AV776">
        <v>0</v>
      </c>
      <c r="AW776">
        <v>0</v>
      </c>
      <c r="AX776">
        <v>0</v>
      </c>
      <c r="AY776">
        <v>12539.7</v>
      </c>
      <c r="AZ776">
        <v>0</v>
      </c>
      <c r="BA776">
        <v>643.70600000000002</v>
      </c>
      <c r="BB776">
        <v>0</v>
      </c>
      <c r="BC776">
        <v>0</v>
      </c>
      <c r="BD776">
        <v>0</v>
      </c>
      <c r="BE776">
        <v>20.514500000000002</v>
      </c>
      <c r="BF776">
        <v>0</v>
      </c>
      <c r="BG776">
        <v>0</v>
      </c>
      <c r="BH776">
        <v>13203.9</v>
      </c>
      <c r="BI776">
        <v>20590</v>
      </c>
      <c r="BJ776">
        <v>1302.33</v>
      </c>
      <c r="BK776" t="s">
        <v>69</v>
      </c>
      <c r="BL776" t="s">
        <v>69</v>
      </c>
      <c r="BM776" t="s">
        <v>69</v>
      </c>
      <c r="BN776" t="s">
        <v>69</v>
      </c>
      <c r="BO776">
        <v>0</v>
      </c>
      <c r="BP776">
        <v>0</v>
      </c>
      <c r="BQ776">
        <v>11721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11721</v>
      </c>
      <c r="CA776" t="str">
        <f t="shared" si="37"/>
        <v>EUn</v>
      </c>
      <c r="CB776" t="str">
        <f t="shared" si="38"/>
        <v>11</v>
      </c>
    </row>
    <row r="777" spans="1:80" x14ac:dyDescent="0.25">
      <c r="A777" t="s">
        <v>3630</v>
      </c>
      <c r="B777" t="s">
        <v>3435</v>
      </c>
      <c r="C777" t="s">
        <v>3436</v>
      </c>
      <c r="D777" t="str">
        <f t="shared" si="36"/>
        <v>EUn-w04-v11</v>
      </c>
      <c r="E777" t="s">
        <v>66</v>
      </c>
      <c r="F777" t="s">
        <v>74</v>
      </c>
      <c r="G777" t="s">
        <v>75</v>
      </c>
      <c r="H777">
        <v>999839</v>
      </c>
      <c r="I777">
        <v>1543.95</v>
      </c>
      <c r="J777">
        <v>29.9238</v>
      </c>
      <c r="K777">
        <v>0</v>
      </c>
      <c r="L777">
        <v>0</v>
      </c>
      <c r="M777">
        <v>0</v>
      </c>
      <c r="N777">
        <v>0</v>
      </c>
      <c r="O777">
        <v>1510.68</v>
      </c>
      <c r="P777">
        <v>623.74199999999996</v>
      </c>
      <c r="Q777">
        <v>0</v>
      </c>
      <c r="R777">
        <v>4637.29</v>
      </c>
      <c r="S777">
        <v>0</v>
      </c>
      <c r="T777">
        <v>2558.9699999999998</v>
      </c>
      <c r="U777">
        <v>10904.5</v>
      </c>
      <c r="V777">
        <v>0</v>
      </c>
      <c r="W777">
        <v>0</v>
      </c>
      <c r="X777">
        <v>0</v>
      </c>
      <c r="Y777">
        <v>6160.1</v>
      </c>
      <c r="Z777">
        <v>0</v>
      </c>
      <c r="AA777">
        <v>5982.77</v>
      </c>
      <c r="AB777">
        <v>0</v>
      </c>
      <c r="AC777">
        <v>0</v>
      </c>
      <c r="AD777">
        <v>0</v>
      </c>
      <c r="AE777">
        <v>100.114</v>
      </c>
      <c r="AF777">
        <v>0</v>
      </c>
      <c r="AG777">
        <v>0</v>
      </c>
      <c r="AH777">
        <v>12243</v>
      </c>
      <c r="AI777">
        <v>1257.99</v>
      </c>
      <c r="AJ777">
        <v>34.319400000000002</v>
      </c>
      <c r="AK777">
        <v>0</v>
      </c>
      <c r="AL777">
        <v>0</v>
      </c>
      <c r="AM777">
        <v>0</v>
      </c>
      <c r="AN777">
        <v>0</v>
      </c>
      <c r="AO777">
        <v>409.21199999999999</v>
      </c>
      <c r="AP777">
        <v>230.13300000000001</v>
      </c>
      <c r="AQ777">
        <v>0</v>
      </c>
      <c r="AR777">
        <v>1271.08</v>
      </c>
      <c r="AS777">
        <v>0</v>
      </c>
      <c r="AT777">
        <v>774.72</v>
      </c>
      <c r="AU777">
        <v>3977.46</v>
      </c>
      <c r="AV777">
        <v>0</v>
      </c>
      <c r="AW777">
        <v>0</v>
      </c>
      <c r="AX777">
        <v>0</v>
      </c>
      <c r="AY777">
        <v>12020.6</v>
      </c>
      <c r="AZ777">
        <v>0</v>
      </c>
      <c r="BA777">
        <v>633.05100000000004</v>
      </c>
      <c r="BB777">
        <v>0</v>
      </c>
      <c r="BC777">
        <v>0</v>
      </c>
      <c r="BD777">
        <v>0</v>
      </c>
      <c r="BE777">
        <v>20.514500000000002</v>
      </c>
      <c r="BF777">
        <v>0</v>
      </c>
      <c r="BG777">
        <v>0</v>
      </c>
      <c r="BH777">
        <v>12674.2</v>
      </c>
      <c r="BI777">
        <v>24096.7</v>
      </c>
      <c r="BJ777">
        <v>1594.89</v>
      </c>
      <c r="BK777" t="s">
        <v>69</v>
      </c>
      <c r="BL777" t="s">
        <v>69</v>
      </c>
      <c r="BM777" t="s">
        <v>69</v>
      </c>
      <c r="BN777" t="s">
        <v>69</v>
      </c>
      <c r="BO777">
        <v>0</v>
      </c>
      <c r="BP777">
        <v>0</v>
      </c>
      <c r="BQ777">
        <v>14354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14354</v>
      </c>
      <c r="CA777" t="str">
        <f t="shared" si="37"/>
        <v>EUn</v>
      </c>
      <c r="CB777" t="str">
        <f t="shared" si="38"/>
        <v>11</v>
      </c>
    </row>
    <row r="778" spans="1:80" x14ac:dyDescent="0.25">
      <c r="A778" t="s">
        <v>3631</v>
      </c>
      <c r="B778" t="s">
        <v>3437</v>
      </c>
      <c r="C778" t="s">
        <v>3438</v>
      </c>
      <c r="D778" t="str">
        <f t="shared" si="36"/>
        <v>EUn-w05-v11</v>
      </c>
      <c r="E778" t="s">
        <v>66</v>
      </c>
      <c r="F778" t="s">
        <v>76</v>
      </c>
      <c r="G778" t="s">
        <v>77</v>
      </c>
      <c r="H778">
        <v>999839</v>
      </c>
      <c r="I778">
        <v>969.31799999999998</v>
      </c>
      <c r="J778">
        <v>14.763500000000001</v>
      </c>
      <c r="K778">
        <v>0</v>
      </c>
      <c r="L778">
        <v>0</v>
      </c>
      <c r="M778">
        <v>0</v>
      </c>
      <c r="N778">
        <v>0</v>
      </c>
      <c r="O778">
        <v>1462.94</v>
      </c>
      <c r="P778">
        <v>437.87099999999998</v>
      </c>
      <c r="Q778">
        <v>0</v>
      </c>
      <c r="R778">
        <v>4637.29</v>
      </c>
      <c r="S778">
        <v>0</v>
      </c>
      <c r="T778">
        <v>2558.9699999999998</v>
      </c>
      <c r="U778">
        <v>10081.1</v>
      </c>
      <c r="V778">
        <v>0</v>
      </c>
      <c r="W778">
        <v>0</v>
      </c>
      <c r="X778">
        <v>0</v>
      </c>
      <c r="Y778">
        <v>7470.87</v>
      </c>
      <c r="Z778">
        <v>0</v>
      </c>
      <c r="AA778">
        <v>6289.3</v>
      </c>
      <c r="AB778">
        <v>0</v>
      </c>
      <c r="AC778">
        <v>0</v>
      </c>
      <c r="AD778">
        <v>0</v>
      </c>
      <c r="AE778">
        <v>100.114</v>
      </c>
      <c r="AF778">
        <v>0</v>
      </c>
      <c r="AG778">
        <v>0</v>
      </c>
      <c r="AH778">
        <v>13860.3</v>
      </c>
      <c r="AI778">
        <v>839.52099999999996</v>
      </c>
      <c r="AJ778">
        <v>19.686699999999998</v>
      </c>
      <c r="AK778">
        <v>0</v>
      </c>
      <c r="AL778">
        <v>0</v>
      </c>
      <c r="AM778">
        <v>0</v>
      </c>
      <c r="AN778">
        <v>0</v>
      </c>
      <c r="AO778">
        <v>371.93799999999999</v>
      </c>
      <c r="AP778">
        <v>173.76400000000001</v>
      </c>
      <c r="AQ778">
        <v>0</v>
      </c>
      <c r="AR778">
        <v>1271.08</v>
      </c>
      <c r="AS778">
        <v>0</v>
      </c>
      <c r="AT778">
        <v>774.72</v>
      </c>
      <c r="AU778">
        <v>3450.71</v>
      </c>
      <c r="AV778">
        <v>0</v>
      </c>
      <c r="AW778">
        <v>0</v>
      </c>
      <c r="AX778">
        <v>0</v>
      </c>
      <c r="AY778">
        <v>9967.18</v>
      </c>
      <c r="AZ778">
        <v>0</v>
      </c>
      <c r="BA778">
        <v>604.43499999999995</v>
      </c>
      <c r="BB778">
        <v>0</v>
      </c>
      <c r="BC778">
        <v>0</v>
      </c>
      <c r="BD778">
        <v>0</v>
      </c>
      <c r="BE778">
        <v>20.514500000000002</v>
      </c>
      <c r="BF778">
        <v>0</v>
      </c>
      <c r="BG778">
        <v>0</v>
      </c>
      <c r="BH778">
        <v>10592.1</v>
      </c>
      <c r="BI778">
        <v>17246.8</v>
      </c>
      <c r="BJ778">
        <v>2700.78</v>
      </c>
      <c r="BK778" t="s">
        <v>69</v>
      </c>
      <c r="BL778" t="s">
        <v>69</v>
      </c>
      <c r="BM778" t="s">
        <v>69</v>
      </c>
      <c r="BN778" t="s">
        <v>69</v>
      </c>
      <c r="BO778">
        <v>0</v>
      </c>
      <c r="BP778">
        <v>0</v>
      </c>
      <c r="BQ778">
        <v>24307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24307</v>
      </c>
      <c r="CA778" t="str">
        <f t="shared" si="37"/>
        <v>EUn</v>
      </c>
      <c r="CB778" t="str">
        <f t="shared" si="38"/>
        <v>11</v>
      </c>
    </row>
    <row r="779" spans="1:80" x14ac:dyDescent="0.25">
      <c r="A779" t="s">
        <v>3631</v>
      </c>
      <c r="B779" t="s">
        <v>3439</v>
      </c>
      <c r="C779" t="s">
        <v>3440</v>
      </c>
      <c r="D779" t="str">
        <f t="shared" si="36"/>
        <v>EUn-w06-v11</v>
      </c>
      <c r="E779" t="s">
        <v>66</v>
      </c>
      <c r="F779" t="s">
        <v>78</v>
      </c>
      <c r="G779" t="s">
        <v>79</v>
      </c>
      <c r="H779">
        <v>999839</v>
      </c>
      <c r="I779">
        <v>1854.1</v>
      </c>
      <c r="J779">
        <v>40.760300000000001</v>
      </c>
      <c r="K779">
        <v>0</v>
      </c>
      <c r="L779">
        <v>0</v>
      </c>
      <c r="M779">
        <v>0</v>
      </c>
      <c r="N779">
        <v>0</v>
      </c>
      <c r="O779">
        <v>1546.89</v>
      </c>
      <c r="P779">
        <v>682.46799999999996</v>
      </c>
      <c r="Q779">
        <v>0</v>
      </c>
      <c r="R779">
        <v>4637.29</v>
      </c>
      <c r="S779">
        <v>0</v>
      </c>
      <c r="T779">
        <v>2558.9699999999998</v>
      </c>
      <c r="U779">
        <v>11320.5</v>
      </c>
      <c r="V779">
        <v>0</v>
      </c>
      <c r="W779">
        <v>0</v>
      </c>
      <c r="X779">
        <v>0</v>
      </c>
      <c r="Y779">
        <v>3684.92</v>
      </c>
      <c r="Z779">
        <v>0</v>
      </c>
      <c r="AA779">
        <v>5786.59</v>
      </c>
      <c r="AB779">
        <v>0</v>
      </c>
      <c r="AC779">
        <v>0</v>
      </c>
      <c r="AD779">
        <v>0</v>
      </c>
      <c r="AE779">
        <v>100.114</v>
      </c>
      <c r="AF779">
        <v>0</v>
      </c>
      <c r="AG779">
        <v>0</v>
      </c>
      <c r="AH779">
        <v>9571.6200000000008</v>
      </c>
      <c r="AI779">
        <v>1203.31</v>
      </c>
      <c r="AJ779">
        <v>33.002499999999998</v>
      </c>
      <c r="AK779">
        <v>0</v>
      </c>
      <c r="AL779">
        <v>0</v>
      </c>
      <c r="AM779">
        <v>0</v>
      </c>
      <c r="AN779">
        <v>0</v>
      </c>
      <c r="AO779">
        <v>403.82400000000001</v>
      </c>
      <c r="AP779">
        <v>232.017</v>
      </c>
      <c r="AQ779">
        <v>0</v>
      </c>
      <c r="AR779">
        <v>1271.08</v>
      </c>
      <c r="AS779">
        <v>0</v>
      </c>
      <c r="AT779">
        <v>774.72</v>
      </c>
      <c r="AU779">
        <v>3917.95</v>
      </c>
      <c r="AV779">
        <v>0</v>
      </c>
      <c r="AW779">
        <v>0</v>
      </c>
      <c r="AX779">
        <v>0</v>
      </c>
      <c r="AY779">
        <v>9293.0499999999993</v>
      </c>
      <c r="AZ779">
        <v>0</v>
      </c>
      <c r="BA779">
        <v>570.10199999999998</v>
      </c>
      <c r="BB779">
        <v>0</v>
      </c>
      <c r="BC779">
        <v>0</v>
      </c>
      <c r="BD779">
        <v>0</v>
      </c>
      <c r="BE779">
        <v>20.514500000000002</v>
      </c>
      <c r="BF779">
        <v>0</v>
      </c>
      <c r="BG779">
        <v>0</v>
      </c>
      <c r="BH779">
        <v>9883.66</v>
      </c>
      <c r="BI779">
        <v>24441.7</v>
      </c>
      <c r="BJ779">
        <v>2219.44</v>
      </c>
      <c r="BK779" t="s">
        <v>69</v>
      </c>
      <c r="BL779" t="s">
        <v>69</v>
      </c>
      <c r="BM779" t="s">
        <v>69</v>
      </c>
      <c r="BN779" t="s">
        <v>69</v>
      </c>
      <c r="BO779">
        <v>0</v>
      </c>
      <c r="BP779">
        <v>0</v>
      </c>
      <c r="BQ779">
        <v>19975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19975</v>
      </c>
      <c r="CA779" t="str">
        <f t="shared" si="37"/>
        <v>EUn</v>
      </c>
      <c r="CB779" t="str">
        <f t="shared" si="38"/>
        <v>11</v>
      </c>
    </row>
    <row r="780" spans="1:80" x14ac:dyDescent="0.25">
      <c r="A780" t="s">
        <v>3631</v>
      </c>
      <c r="B780" t="s">
        <v>3442</v>
      </c>
      <c r="C780" t="s">
        <v>3443</v>
      </c>
      <c r="D780" t="str">
        <f t="shared" si="36"/>
        <v>EUn-w07-v11</v>
      </c>
      <c r="E780" t="s">
        <v>66</v>
      </c>
      <c r="F780" t="s">
        <v>80</v>
      </c>
      <c r="G780" t="s">
        <v>81</v>
      </c>
      <c r="H780">
        <v>999839</v>
      </c>
      <c r="I780">
        <v>1735.06</v>
      </c>
      <c r="J780">
        <v>35.729599999999998</v>
      </c>
      <c r="K780">
        <v>0</v>
      </c>
      <c r="L780">
        <v>0</v>
      </c>
      <c r="M780">
        <v>0</v>
      </c>
      <c r="N780">
        <v>0</v>
      </c>
      <c r="O780">
        <v>1543.29</v>
      </c>
      <c r="P780">
        <v>653.23800000000006</v>
      </c>
      <c r="Q780">
        <v>0</v>
      </c>
      <c r="R780">
        <v>4637.29</v>
      </c>
      <c r="S780">
        <v>0</v>
      </c>
      <c r="T780">
        <v>2558.9699999999998</v>
      </c>
      <c r="U780">
        <v>11163.6</v>
      </c>
      <c r="V780">
        <v>0</v>
      </c>
      <c r="W780">
        <v>0</v>
      </c>
      <c r="X780">
        <v>0</v>
      </c>
      <c r="Y780">
        <v>2639.32</v>
      </c>
      <c r="Z780">
        <v>0</v>
      </c>
      <c r="AA780">
        <v>5717.54</v>
      </c>
      <c r="AB780">
        <v>0</v>
      </c>
      <c r="AC780">
        <v>0</v>
      </c>
      <c r="AD780">
        <v>0</v>
      </c>
      <c r="AE780">
        <v>100.114</v>
      </c>
      <c r="AF780">
        <v>0</v>
      </c>
      <c r="AG780">
        <v>0</v>
      </c>
      <c r="AH780">
        <v>8456.9699999999993</v>
      </c>
      <c r="AI780">
        <v>1175.06</v>
      </c>
      <c r="AJ780">
        <v>31.296500000000002</v>
      </c>
      <c r="AK780">
        <v>0</v>
      </c>
      <c r="AL780">
        <v>0</v>
      </c>
      <c r="AM780">
        <v>0</v>
      </c>
      <c r="AN780">
        <v>0</v>
      </c>
      <c r="AO780">
        <v>387.59</v>
      </c>
      <c r="AP780">
        <v>221.41900000000001</v>
      </c>
      <c r="AQ780">
        <v>0</v>
      </c>
      <c r="AR780">
        <v>1271.08</v>
      </c>
      <c r="AS780">
        <v>0</v>
      </c>
      <c r="AT780">
        <v>774.72</v>
      </c>
      <c r="AU780">
        <v>3861.17</v>
      </c>
      <c r="AV780">
        <v>0</v>
      </c>
      <c r="AW780">
        <v>0</v>
      </c>
      <c r="AX780">
        <v>0</v>
      </c>
      <c r="AY780">
        <v>7718.49</v>
      </c>
      <c r="AZ780">
        <v>0</v>
      </c>
      <c r="BA780">
        <v>602.66999999999996</v>
      </c>
      <c r="BB780">
        <v>0</v>
      </c>
      <c r="BC780">
        <v>0</v>
      </c>
      <c r="BD780">
        <v>0</v>
      </c>
      <c r="BE780">
        <v>20.514500000000002</v>
      </c>
      <c r="BF780">
        <v>0</v>
      </c>
      <c r="BG780">
        <v>0</v>
      </c>
      <c r="BH780">
        <v>8341.67</v>
      </c>
      <c r="BI780">
        <v>23069</v>
      </c>
      <c r="BJ780">
        <v>3542</v>
      </c>
      <c r="BK780" t="s">
        <v>69</v>
      </c>
      <c r="BL780" t="s">
        <v>69</v>
      </c>
      <c r="BM780" t="s">
        <v>69</v>
      </c>
      <c r="BN780" t="s">
        <v>69</v>
      </c>
      <c r="BO780">
        <v>0</v>
      </c>
      <c r="BP780">
        <v>0</v>
      </c>
      <c r="BQ780">
        <v>31878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31878</v>
      </c>
      <c r="CA780" t="str">
        <f t="shared" si="37"/>
        <v>EUn</v>
      </c>
      <c r="CB780" t="str">
        <f t="shared" si="38"/>
        <v>11</v>
      </c>
    </row>
    <row r="781" spans="1:80" x14ac:dyDescent="0.25">
      <c r="A781" t="s">
        <v>3632</v>
      </c>
      <c r="B781" t="s">
        <v>3444</v>
      </c>
      <c r="C781" t="s">
        <v>3445</v>
      </c>
      <c r="D781" t="str">
        <f t="shared" si="36"/>
        <v>EUn-w08-v11</v>
      </c>
      <c r="E781" t="s">
        <v>66</v>
      </c>
      <c r="F781" t="s">
        <v>82</v>
      </c>
      <c r="G781" t="s">
        <v>83</v>
      </c>
      <c r="H781">
        <v>999839</v>
      </c>
      <c r="I781">
        <v>2107.13</v>
      </c>
      <c r="J781">
        <v>46.762599999999999</v>
      </c>
      <c r="K781">
        <v>0</v>
      </c>
      <c r="L781">
        <v>0</v>
      </c>
      <c r="M781">
        <v>0</v>
      </c>
      <c r="N781">
        <v>0</v>
      </c>
      <c r="O781">
        <v>1558.76</v>
      </c>
      <c r="P781">
        <v>770.94799999999998</v>
      </c>
      <c r="Q781">
        <v>0</v>
      </c>
      <c r="R781">
        <v>4637.29</v>
      </c>
      <c r="S781">
        <v>0</v>
      </c>
      <c r="T781">
        <v>2558.9699999999998</v>
      </c>
      <c r="U781">
        <v>11679.8</v>
      </c>
      <c r="V781">
        <v>0</v>
      </c>
      <c r="W781">
        <v>0</v>
      </c>
      <c r="X781">
        <v>0</v>
      </c>
      <c r="Y781">
        <v>3093.94</v>
      </c>
      <c r="Z781">
        <v>0</v>
      </c>
      <c r="AA781">
        <v>5619.83</v>
      </c>
      <c r="AB781">
        <v>0</v>
      </c>
      <c r="AC781">
        <v>0</v>
      </c>
      <c r="AD781">
        <v>0</v>
      </c>
      <c r="AE781">
        <v>100.114</v>
      </c>
      <c r="AF781">
        <v>0</v>
      </c>
      <c r="AG781">
        <v>0</v>
      </c>
      <c r="AH781">
        <v>8813.89</v>
      </c>
      <c r="AI781">
        <v>1405.08</v>
      </c>
      <c r="AJ781">
        <v>52.899700000000003</v>
      </c>
      <c r="AK781">
        <v>0</v>
      </c>
      <c r="AL781">
        <v>0</v>
      </c>
      <c r="AM781">
        <v>0</v>
      </c>
      <c r="AN781">
        <v>0</v>
      </c>
      <c r="AO781">
        <v>379.84800000000001</v>
      </c>
      <c r="AP781">
        <v>275.78500000000003</v>
      </c>
      <c r="AQ781">
        <v>0</v>
      </c>
      <c r="AR781">
        <v>1271.08</v>
      </c>
      <c r="AS781">
        <v>0</v>
      </c>
      <c r="AT781">
        <v>774.72</v>
      </c>
      <c r="AU781">
        <v>4159.41</v>
      </c>
      <c r="AV781">
        <v>0</v>
      </c>
      <c r="AW781">
        <v>0</v>
      </c>
      <c r="AX781">
        <v>0</v>
      </c>
      <c r="AY781">
        <v>9057.7800000000007</v>
      </c>
      <c r="AZ781">
        <v>0</v>
      </c>
      <c r="BA781">
        <v>552.41099999999994</v>
      </c>
      <c r="BB781">
        <v>0</v>
      </c>
      <c r="BC781">
        <v>0</v>
      </c>
      <c r="BD781">
        <v>0</v>
      </c>
      <c r="BE781">
        <v>20.514500000000002</v>
      </c>
      <c r="BF781">
        <v>0</v>
      </c>
      <c r="BG781">
        <v>0</v>
      </c>
      <c r="BH781">
        <v>9630.7099999999991</v>
      </c>
      <c r="BI781">
        <v>27145.1</v>
      </c>
      <c r="BJ781">
        <v>3940</v>
      </c>
      <c r="BK781" t="s">
        <v>69</v>
      </c>
      <c r="BL781" t="s">
        <v>69</v>
      </c>
      <c r="BM781" t="s">
        <v>69</v>
      </c>
      <c r="BN781" t="s">
        <v>69</v>
      </c>
      <c r="BO781">
        <v>0</v>
      </c>
      <c r="BP781">
        <v>0</v>
      </c>
      <c r="BQ781">
        <v>35460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35460</v>
      </c>
      <c r="CA781" t="str">
        <f t="shared" si="37"/>
        <v>EUn</v>
      </c>
      <c r="CB781" t="str">
        <f t="shared" si="38"/>
        <v>11</v>
      </c>
    </row>
    <row r="782" spans="1:80" x14ac:dyDescent="0.25">
      <c r="A782" t="s">
        <v>3632</v>
      </c>
      <c r="B782" t="s">
        <v>3446</v>
      </c>
      <c r="C782" t="s">
        <v>3447</v>
      </c>
      <c r="D782" t="str">
        <f t="shared" si="36"/>
        <v>EUn-w09-v11</v>
      </c>
      <c r="E782" t="s">
        <v>66</v>
      </c>
      <c r="F782" t="s">
        <v>84</v>
      </c>
      <c r="G782" t="s">
        <v>85</v>
      </c>
      <c r="H782">
        <v>999839</v>
      </c>
      <c r="I782">
        <v>2338.11</v>
      </c>
      <c r="J782">
        <v>52.389000000000003</v>
      </c>
      <c r="K782">
        <v>0</v>
      </c>
      <c r="L782">
        <v>0</v>
      </c>
      <c r="M782">
        <v>0</v>
      </c>
      <c r="N782">
        <v>0</v>
      </c>
      <c r="O782">
        <v>1574.33</v>
      </c>
      <c r="P782">
        <v>911.70699999999999</v>
      </c>
      <c r="Q782">
        <v>0</v>
      </c>
      <c r="R782">
        <v>4637.29</v>
      </c>
      <c r="S782">
        <v>0</v>
      </c>
      <c r="T782">
        <v>2558.9699999999998</v>
      </c>
      <c r="U782">
        <v>12072.8</v>
      </c>
      <c r="V782">
        <v>0</v>
      </c>
      <c r="W782">
        <v>0</v>
      </c>
      <c r="X782">
        <v>0</v>
      </c>
      <c r="Y782">
        <v>3599.88</v>
      </c>
      <c r="Z782">
        <v>0</v>
      </c>
      <c r="AA782">
        <v>5615.73</v>
      </c>
      <c r="AB782">
        <v>0</v>
      </c>
      <c r="AC782">
        <v>0</v>
      </c>
      <c r="AD782">
        <v>0</v>
      </c>
      <c r="AE782">
        <v>100.114</v>
      </c>
      <c r="AF782">
        <v>0</v>
      </c>
      <c r="AG782">
        <v>0</v>
      </c>
      <c r="AH782">
        <v>9315.73</v>
      </c>
      <c r="AI782">
        <v>1722.64</v>
      </c>
      <c r="AJ782">
        <v>109.46599999999999</v>
      </c>
      <c r="AK782">
        <v>0</v>
      </c>
      <c r="AL782">
        <v>0</v>
      </c>
      <c r="AM782">
        <v>0</v>
      </c>
      <c r="AN782">
        <v>0</v>
      </c>
      <c r="AO782">
        <v>425.34800000000001</v>
      </c>
      <c r="AP782">
        <v>334.41</v>
      </c>
      <c r="AQ782">
        <v>0</v>
      </c>
      <c r="AR782">
        <v>1246.1400000000001</v>
      </c>
      <c r="AS782">
        <v>0</v>
      </c>
      <c r="AT782">
        <v>758.83100000000002</v>
      </c>
      <c r="AU782">
        <v>4596.83</v>
      </c>
      <c r="AV782">
        <v>0</v>
      </c>
      <c r="AW782">
        <v>0</v>
      </c>
      <c r="AX782">
        <v>0</v>
      </c>
      <c r="AY782">
        <v>9519.2099999999991</v>
      </c>
      <c r="AZ782">
        <v>0</v>
      </c>
      <c r="BA782">
        <v>607.06700000000001</v>
      </c>
      <c r="BB782">
        <v>0</v>
      </c>
      <c r="BC782">
        <v>0</v>
      </c>
      <c r="BD782">
        <v>0</v>
      </c>
      <c r="BE782">
        <v>20.514500000000002</v>
      </c>
      <c r="BF782">
        <v>0</v>
      </c>
      <c r="BG782">
        <v>0</v>
      </c>
      <c r="BH782">
        <v>10146.799999999999</v>
      </c>
      <c r="BI782">
        <v>33298</v>
      </c>
      <c r="BJ782">
        <v>2285.44</v>
      </c>
      <c r="BK782" t="s">
        <v>69</v>
      </c>
      <c r="BL782" t="s">
        <v>69</v>
      </c>
      <c r="BM782" t="s">
        <v>69</v>
      </c>
      <c r="BN782" t="s">
        <v>69</v>
      </c>
      <c r="BO782">
        <v>0</v>
      </c>
      <c r="BP782">
        <v>0</v>
      </c>
      <c r="BQ782">
        <v>20569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20569</v>
      </c>
      <c r="CA782" t="str">
        <f t="shared" si="37"/>
        <v>EUn</v>
      </c>
      <c r="CB782" t="str">
        <f t="shared" si="38"/>
        <v>11</v>
      </c>
    </row>
    <row r="783" spans="1:80" x14ac:dyDescent="0.25">
      <c r="A783" t="s">
        <v>3632</v>
      </c>
      <c r="B783" t="s">
        <v>3449</v>
      </c>
      <c r="C783" t="s">
        <v>3450</v>
      </c>
      <c r="D783" t="str">
        <f t="shared" si="36"/>
        <v>EUn-w10-v11</v>
      </c>
      <c r="E783" t="s">
        <v>66</v>
      </c>
      <c r="F783" t="s">
        <v>86</v>
      </c>
      <c r="G783" t="s">
        <v>87</v>
      </c>
      <c r="H783">
        <v>999839</v>
      </c>
      <c r="I783">
        <v>2103.44</v>
      </c>
      <c r="J783">
        <v>46.143999999999998</v>
      </c>
      <c r="K783">
        <v>0</v>
      </c>
      <c r="L783">
        <v>0</v>
      </c>
      <c r="M783">
        <v>0</v>
      </c>
      <c r="N783">
        <v>0</v>
      </c>
      <c r="O783">
        <v>1514.16</v>
      </c>
      <c r="P783">
        <v>778.08199999999999</v>
      </c>
      <c r="Q783">
        <v>0</v>
      </c>
      <c r="R783">
        <v>4637.29</v>
      </c>
      <c r="S783">
        <v>0</v>
      </c>
      <c r="T783">
        <v>2558.9699999999998</v>
      </c>
      <c r="U783">
        <v>11638.1</v>
      </c>
      <c r="V783">
        <v>0</v>
      </c>
      <c r="W783">
        <v>0</v>
      </c>
      <c r="X783">
        <v>0</v>
      </c>
      <c r="Y783">
        <v>3751.69</v>
      </c>
      <c r="Z783">
        <v>0</v>
      </c>
      <c r="AA783">
        <v>5590.21</v>
      </c>
      <c r="AB783">
        <v>0</v>
      </c>
      <c r="AC783">
        <v>0</v>
      </c>
      <c r="AD783">
        <v>0</v>
      </c>
      <c r="AE783">
        <v>100.114</v>
      </c>
      <c r="AF783">
        <v>0</v>
      </c>
      <c r="AG783">
        <v>0</v>
      </c>
      <c r="AH783">
        <v>9442.01</v>
      </c>
      <c r="AI783">
        <v>1447.37</v>
      </c>
      <c r="AJ783">
        <v>62.582900000000002</v>
      </c>
      <c r="AK783">
        <v>0</v>
      </c>
      <c r="AL783">
        <v>0</v>
      </c>
      <c r="AM783">
        <v>0</v>
      </c>
      <c r="AN783">
        <v>0</v>
      </c>
      <c r="AO783">
        <v>403.27800000000002</v>
      </c>
      <c r="AP783">
        <v>284.30799999999999</v>
      </c>
      <c r="AQ783">
        <v>0</v>
      </c>
      <c r="AR783">
        <v>1271.08</v>
      </c>
      <c r="AS783">
        <v>0</v>
      </c>
      <c r="AT783">
        <v>774.72</v>
      </c>
      <c r="AU783">
        <v>4243.34</v>
      </c>
      <c r="AV783">
        <v>0</v>
      </c>
      <c r="AW783">
        <v>0</v>
      </c>
      <c r="AX783">
        <v>0</v>
      </c>
      <c r="AY783">
        <v>9409.92</v>
      </c>
      <c r="AZ783">
        <v>0</v>
      </c>
      <c r="BA783">
        <v>611.48800000000006</v>
      </c>
      <c r="BB783">
        <v>0</v>
      </c>
      <c r="BC783">
        <v>0</v>
      </c>
      <c r="BD783">
        <v>0</v>
      </c>
      <c r="BE783">
        <v>20.514500000000002</v>
      </c>
      <c r="BF783">
        <v>0</v>
      </c>
      <c r="BG783">
        <v>0</v>
      </c>
      <c r="BH783">
        <v>10041.9</v>
      </c>
      <c r="BI783">
        <v>28116.799999999999</v>
      </c>
      <c r="BJ783">
        <v>2932.67</v>
      </c>
      <c r="BK783" t="s">
        <v>69</v>
      </c>
      <c r="BL783" t="s">
        <v>69</v>
      </c>
      <c r="BM783" t="s">
        <v>69</v>
      </c>
      <c r="BN783" t="s">
        <v>69</v>
      </c>
      <c r="BO783">
        <v>0</v>
      </c>
      <c r="BP783">
        <v>0</v>
      </c>
      <c r="BQ783">
        <v>26394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26394</v>
      </c>
      <c r="CA783" t="str">
        <f t="shared" si="37"/>
        <v>EUn</v>
      </c>
      <c r="CB783" t="str">
        <f t="shared" si="38"/>
        <v>11</v>
      </c>
    </row>
    <row r="784" spans="1:80" x14ac:dyDescent="0.25">
      <c r="A784" t="s">
        <v>3633</v>
      </c>
      <c r="B784" t="s">
        <v>3451</v>
      </c>
      <c r="C784" t="s">
        <v>3452</v>
      </c>
      <c r="D784" t="str">
        <f t="shared" si="36"/>
        <v>EUn-w11-v11</v>
      </c>
      <c r="E784" t="s">
        <v>66</v>
      </c>
      <c r="F784" t="s">
        <v>88</v>
      </c>
      <c r="G784" t="s">
        <v>89</v>
      </c>
      <c r="H784">
        <v>999839</v>
      </c>
      <c r="I784">
        <v>1932.45</v>
      </c>
      <c r="J784">
        <v>42.321300000000001</v>
      </c>
      <c r="K784">
        <v>0</v>
      </c>
      <c r="L784">
        <v>0</v>
      </c>
      <c r="M784">
        <v>0</v>
      </c>
      <c r="N784">
        <v>0</v>
      </c>
      <c r="O784">
        <v>1508.08</v>
      </c>
      <c r="P784">
        <v>714.67200000000003</v>
      </c>
      <c r="Q784">
        <v>0</v>
      </c>
      <c r="R784">
        <v>4637.29</v>
      </c>
      <c r="S784">
        <v>0</v>
      </c>
      <c r="T784">
        <v>2558.9699999999998</v>
      </c>
      <c r="U784">
        <v>11393.8</v>
      </c>
      <c r="V784">
        <v>0</v>
      </c>
      <c r="W784">
        <v>0</v>
      </c>
      <c r="X784">
        <v>0</v>
      </c>
      <c r="Y784">
        <v>7102.63</v>
      </c>
      <c r="Z784">
        <v>0</v>
      </c>
      <c r="AA784">
        <v>5686.21</v>
      </c>
      <c r="AB784">
        <v>0</v>
      </c>
      <c r="AC784">
        <v>0</v>
      </c>
      <c r="AD784">
        <v>0</v>
      </c>
      <c r="AE784">
        <v>100.114</v>
      </c>
      <c r="AF784">
        <v>0</v>
      </c>
      <c r="AG784">
        <v>0</v>
      </c>
      <c r="AH784">
        <v>12889</v>
      </c>
      <c r="AI784">
        <v>1321.15</v>
      </c>
      <c r="AJ784">
        <v>36.7727</v>
      </c>
      <c r="AK784">
        <v>0</v>
      </c>
      <c r="AL784">
        <v>0</v>
      </c>
      <c r="AM784">
        <v>0</v>
      </c>
      <c r="AN784">
        <v>0</v>
      </c>
      <c r="AO784">
        <v>419.37099999999998</v>
      </c>
      <c r="AP784">
        <v>257.459</v>
      </c>
      <c r="AQ784">
        <v>0</v>
      </c>
      <c r="AR784">
        <v>1271.08</v>
      </c>
      <c r="AS784">
        <v>0</v>
      </c>
      <c r="AT784">
        <v>774.72</v>
      </c>
      <c r="AU784">
        <v>4080.55</v>
      </c>
      <c r="AV784">
        <v>0</v>
      </c>
      <c r="AW784">
        <v>0</v>
      </c>
      <c r="AX784">
        <v>0</v>
      </c>
      <c r="AY784">
        <v>15198.1</v>
      </c>
      <c r="AZ784">
        <v>0</v>
      </c>
      <c r="BA784">
        <v>631.96900000000005</v>
      </c>
      <c r="BB784">
        <v>0</v>
      </c>
      <c r="BC784">
        <v>0</v>
      </c>
      <c r="BD784">
        <v>0</v>
      </c>
      <c r="BE784">
        <v>20.514500000000002</v>
      </c>
      <c r="BF784">
        <v>0</v>
      </c>
      <c r="BG784">
        <v>0</v>
      </c>
      <c r="BH784">
        <v>15850.6</v>
      </c>
      <c r="BI784">
        <v>27894.6</v>
      </c>
      <c r="BJ784">
        <v>1718.33</v>
      </c>
      <c r="BK784" t="s">
        <v>69</v>
      </c>
      <c r="BL784" t="s">
        <v>69</v>
      </c>
      <c r="BM784" t="s">
        <v>69</v>
      </c>
      <c r="BN784" t="s">
        <v>69</v>
      </c>
      <c r="BO784">
        <v>0</v>
      </c>
      <c r="BP784">
        <v>0</v>
      </c>
      <c r="BQ784">
        <v>15465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15465</v>
      </c>
      <c r="CA784" t="str">
        <f t="shared" si="37"/>
        <v>EUn</v>
      </c>
      <c r="CB784" t="str">
        <f t="shared" si="38"/>
        <v>11</v>
      </c>
    </row>
    <row r="785" spans="1:80" x14ac:dyDescent="0.25">
      <c r="A785" t="s">
        <v>3633</v>
      </c>
      <c r="B785" t="s">
        <v>3453</v>
      </c>
      <c r="C785" t="s">
        <v>3454</v>
      </c>
      <c r="D785" t="str">
        <f t="shared" si="36"/>
        <v>EUn-w12-v11</v>
      </c>
      <c r="E785" t="s">
        <v>66</v>
      </c>
      <c r="F785" t="s">
        <v>90</v>
      </c>
      <c r="G785" t="s">
        <v>91</v>
      </c>
      <c r="H785">
        <v>999839</v>
      </c>
      <c r="I785">
        <v>1667.95</v>
      </c>
      <c r="J785">
        <v>35.651200000000003</v>
      </c>
      <c r="K785">
        <v>0</v>
      </c>
      <c r="L785">
        <v>0</v>
      </c>
      <c r="M785">
        <v>0</v>
      </c>
      <c r="N785">
        <v>0</v>
      </c>
      <c r="O785">
        <v>1479.16</v>
      </c>
      <c r="P785">
        <v>636.72699999999998</v>
      </c>
      <c r="Q785">
        <v>0</v>
      </c>
      <c r="R785">
        <v>4637.29</v>
      </c>
      <c r="S785">
        <v>0</v>
      </c>
      <c r="T785">
        <v>2558.9699999999998</v>
      </c>
      <c r="U785">
        <v>11015.7</v>
      </c>
      <c r="V785">
        <v>0</v>
      </c>
      <c r="W785">
        <v>0</v>
      </c>
      <c r="X785">
        <v>0</v>
      </c>
      <c r="Y785">
        <v>6566.27</v>
      </c>
      <c r="Z785">
        <v>0</v>
      </c>
      <c r="AA785">
        <v>5872.87</v>
      </c>
      <c r="AB785">
        <v>0</v>
      </c>
      <c r="AC785">
        <v>0</v>
      </c>
      <c r="AD785">
        <v>0</v>
      </c>
      <c r="AE785">
        <v>100.114</v>
      </c>
      <c r="AF785">
        <v>0</v>
      </c>
      <c r="AG785">
        <v>0</v>
      </c>
      <c r="AH785">
        <v>12539.3</v>
      </c>
      <c r="AI785">
        <v>1298.18</v>
      </c>
      <c r="AJ785">
        <v>42.768900000000002</v>
      </c>
      <c r="AK785">
        <v>0</v>
      </c>
      <c r="AL785">
        <v>0</v>
      </c>
      <c r="AM785">
        <v>0</v>
      </c>
      <c r="AN785">
        <v>0</v>
      </c>
      <c r="AO785">
        <v>387.99200000000002</v>
      </c>
      <c r="AP785">
        <v>255.108</v>
      </c>
      <c r="AQ785">
        <v>0</v>
      </c>
      <c r="AR785">
        <v>1271.08</v>
      </c>
      <c r="AS785">
        <v>0</v>
      </c>
      <c r="AT785">
        <v>774.72</v>
      </c>
      <c r="AU785">
        <v>4029.85</v>
      </c>
      <c r="AV785">
        <v>0</v>
      </c>
      <c r="AW785">
        <v>0</v>
      </c>
      <c r="AX785">
        <v>0</v>
      </c>
      <c r="AY785">
        <v>10377.299999999999</v>
      </c>
      <c r="AZ785">
        <v>0</v>
      </c>
      <c r="BA785">
        <v>633.66300000000001</v>
      </c>
      <c r="BB785">
        <v>0</v>
      </c>
      <c r="BC785">
        <v>0</v>
      </c>
      <c r="BD785">
        <v>0</v>
      </c>
      <c r="BE785">
        <v>20.514500000000002</v>
      </c>
      <c r="BF785">
        <v>0</v>
      </c>
      <c r="BG785">
        <v>0</v>
      </c>
      <c r="BH785">
        <v>11031.5</v>
      </c>
      <c r="BI785">
        <v>25094.9</v>
      </c>
      <c r="BJ785">
        <v>2725.11</v>
      </c>
      <c r="BK785" t="s">
        <v>69</v>
      </c>
      <c r="BL785" t="s">
        <v>69</v>
      </c>
      <c r="BM785" t="s">
        <v>69</v>
      </c>
      <c r="BN785" t="s">
        <v>69</v>
      </c>
      <c r="BO785">
        <v>0</v>
      </c>
      <c r="BP785">
        <v>0</v>
      </c>
      <c r="BQ785">
        <v>24526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24526</v>
      </c>
      <c r="CA785" t="str">
        <f t="shared" si="37"/>
        <v>EUn</v>
      </c>
      <c r="CB785" t="str">
        <f t="shared" si="38"/>
        <v>11</v>
      </c>
    </row>
    <row r="786" spans="1:80" x14ac:dyDescent="0.25">
      <c r="A786" t="s">
        <v>3633</v>
      </c>
      <c r="B786" t="s">
        <v>3456</v>
      </c>
      <c r="C786" t="s">
        <v>3457</v>
      </c>
      <c r="D786" t="str">
        <f t="shared" si="36"/>
        <v>EUn-w13-v11</v>
      </c>
      <c r="E786" t="s">
        <v>66</v>
      </c>
      <c r="F786" t="s">
        <v>92</v>
      </c>
      <c r="G786" t="s">
        <v>93</v>
      </c>
      <c r="H786">
        <v>999839</v>
      </c>
      <c r="I786">
        <v>2029.89</v>
      </c>
      <c r="J786">
        <v>46.400300000000001</v>
      </c>
      <c r="K786">
        <v>0</v>
      </c>
      <c r="L786">
        <v>0</v>
      </c>
      <c r="M786">
        <v>0</v>
      </c>
      <c r="N786">
        <v>0</v>
      </c>
      <c r="O786">
        <v>1510.73</v>
      </c>
      <c r="P786">
        <v>742.30399999999997</v>
      </c>
      <c r="Q786">
        <v>0</v>
      </c>
      <c r="R786">
        <v>4637.29</v>
      </c>
      <c r="S786">
        <v>0</v>
      </c>
      <c r="T786">
        <v>2558.9699999999998</v>
      </c>
      <c r="U786">
        <v>11525.6</v>
      </c>
      <c r="V786">
        <v>0</v>
      </c>
      <c r="W786">
        <v>0</v>
      </c>
      <c r="X786">
        <v>0</v>
      </c>
      <c r="Y786">
        <v>6346.54</v>
      </c>
      <c r="Z786">
        <v>0</v>
      </c>
      <c r="AA786">
        <v>5609.42</v>
      </c>
      <c r="AB786">
        <v>0</v>
      </c>
      <c r="AC786">
        <v>0</v>
      </c>
      <c r="AD786">
        <v>0</v>
      </c>
      <c r="AE786">
        <v>100.114</v>
      </c>
      <c r="AF786">
        <v>0</v>
      </c>
      <c r="AG786">
        <v>0</v>
      </c>
      <c r="AH786">
        <v>12056.1</v>
      </c>
      <c r="AI786">
        <v>1482.57</v>
      </c>
      <c r="AJ786">
        <v>64.148700000000005</v>
      </c>
      <c r="AK786">
        <v>0</v>
      </c>
      <c r="AL786">
        <v>0</v>
      </c>
      <c r="AM786">
        <v>0</v>
      </c>
      <c r="AN786">
        <v>0</v>
      </c>
      <c r="AO786">
        <v>404.59800000000001</v>
      </c>
      <c r="AP786">
        <v>288.85399999999998</v>
      </c>
      <c r="AQ786">
        <v>0</v>
      </c>
      <c r="AR786">
        <v>1271.08</v>
      </c>
      <c r="AS786">
        <v>0</v>
      </c>
      <c r="AT786">
        <v>774.72</v>
      </c>
      <c r="AU786">
        <v>4285.97</v>
      </c>
      <c r="AV786">
        <v>0</v>
      </c>
      <c r="AW786">
        <v>0</v>
      </c>
      <c r="AX786">
        <v>0</v>
      </c>
      <c r="AY786">
        <v>12238.3</v>
      </c>
      <c r="AZ786">
        <v>0</v>
      </c>
      <c r="BA786">
        <v>622.20100000000002</v>
      </c>
      <c r="BB786">
        <v>0</v>
      </c>
      <c r="BC786">
        <v>0</v>
      </c>
      <c r="BD786">
        <v>0</v>
      </c>
      <c r="BE786">
        <v>20.514500000000002</v>
      </c>
      <c r="BF786">
        <v>0</v>
      </c>
      <c r="BG786">
        <v>0</v>
      </c>
      <c r="BH786">
        <v>12881</v>
      </c>
      <c r="BI786">
        <v>28728.5</v>
      </c>
      <c r="BJ786">
        <v>577.55600000000004</v>
      </c>
      <c r="BK786" t="s">
        <v>69</v>
      </c>
      <c r="BL786" t="s">
        <v>69</v>
      </c>
      <c r="BM786" t="s">
        <v>69</v>
      </c>
      <c r="BN786" t="s">
        <v>69</v>
      </c>
      <c r="BO786">
        <v>0</v>
      </c>
      <c r="BP786">
        <v>0</v>
      </c>
      <c r="BQ786">
        <v>5198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5198</v>
      </c>
      <c r="CA786" t="str">
        <f t="shared" si="37"/>
        <v>EUn</v>
      </c>
      <c r="CB786" t="str">
        <f t="shared" si="38"/>
        <v>11</v>
      </c>
    </row>
    <row r="787" spans="1:80" x14ac:dyDescent="0.25">
      <c r="A787" t="s">
        <v>3634</v>
      </c>
      <c r="B787" t="s">
        <v>3458</v>
      </c>
      <c r="C787" t="s">
        <v>3459</v>
      </c>
      <c r="D787" t="str">
        <f t="shared" si="36"/>
        <v>EUn-w14-v11</v>
      </c>
      <c r="E787" t="s">
        <v>66</v>
      </c>
      <c r="F787" t="s">
        <v>94</v>
      </c>
      <c r="G787" t="s">
        <v>95</v>
      </c>
      <c r="H787">
        <v>999839</v>
      </c>
      <c r="I787">
        <v>2183.91</v>
      </c>
      <c r="J787">
        <v>42.3994</v>
      </c>
      <c r="K787">
        <v>0</v>
      </c>
      <c r="L787">
        <v>0</v>
      </c>
      <c r="M787">
        <v>0</v>
      </c>
      <c r="N787">
        <v>0</v>
      </c>
      <c r="O787">
        <v>1515.95</v>
      </c>
      <c r="P787">
        <v>901.44600000000003</v>
      </c>
      <c r="Q787">
        <v>0</v>
      </c>
      <c r="R787">
        <v>4637.29</v>
      </c>
      <c r="S787">
        <v>0</v>
      </c>
      <c r="T787">
        <v>2558.9699999999998</v>
      </c>
      <c r="U787">
        <v>11839.9</v>
      </c>
      <c r="V787">
        <v>0</v>
      </c>
      <c r="W787">
        <v>0</v>
      </c>
      <c r="X787">
        <v>0</v>
      </c>
      <c r="Y787">
        <v>7530.4</v>
      </c>
      <c r="Z787">
        <v>0</v>
      </c>
      <c r="AA787">
        <v>5732.57</v>
      </c>
      <c r="AB787">
        <v>0</v>
      </c>
      <c r="AC787">
        <v>0</v>
      </c>
      <c r="AD787">
        <v>0</v>
      </c>
      <c r="AE787">
        <v>100.114</v>
      </c>
      <c r="AF787">
        <v>0</v>
      </c>
      <c r="AG787">
        <v>0</v>
      </c>
      <c r="AH787">
        <v>13363.1</v>
      </c>
      <c r="AI787">
        <v>1960.25</v>
      </c>
      <c r="AJ787">
        <v>169.20699999999999</v>
      </c>
      <c r="AK787">
        <v>0</v>
      </c>
      <c r="AL787">
        <v>0</v>
      </c>
      <c r="AM787">
        <v>0</v>
      </c>
      <c r="AN787">
        <v>0</v>
      </c>
      <c r="AO787">
        <v>383.14</v>
      </c>
      <c r="AP787">
        <v>342.06700000000001</v>
      </c>
      <c r="AQ787">
        <v>0</v>
      </c>
      <c r="AR787">
        <v>1238.3399999999999</v>
      </c>
      <c r="AS787">
        <v>0</v>
      </c>
      <c r="AT787">
        <v>758.83100000000002</v>
      </c>
      <c r="AU787">
        <v>4851.83</v>
      </c>
      <c r="AV787">
        <v>0</v>
      </c>
      <c r="AW787">
        <v>0</v>
      </c>
      <c r="AX787">
        <v>0</v>
      </c>
      <c r="AY787">
        <v>17296.3</v>
      </c>
      <c r="AZ787">
        <v>0</v>
      </c>
      <c r="BA787">
        <v>1144.46</v>
      </c>
      <c r="BB787">
        <v>0</v>
      </c>
      <c r="BC787">
        <v>0</v>
      </c>
      <c r="BD787">
        <v>0</v>
      </c>
      <c r="BE787">
        <v>20.514500000000002</v>
      </c>
      <c r="BF787">
        <v>0</v>
      </c>
      <c r="BG787">
        <v>0</v>
      </c>
      <c r="BH787">
        <v>18461.3</v>
      </c>
      <c r="BI787">
        <v>37411.9</v>
      </c>
      <c r="BJ787">
        <v>2512.33</v>
      </c>
      <c r="BK787" t="s">
        <v>69</v>
      </c>
      <c r="BL787" t="s">
        <v>69</v>
      </c>
      <c r="BM787" t="s">
        <v>69</v>
      </c>
      <c r="BN787" t="s">
        <v>69</v>
      </c>
      <c r="BO787">
        <v>0</v>
      </c>
      <c r="BP787">
        <v>0</v>
      </c>
      <c r="BQ787">
        <v>22611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22611</v>
      </c>
      <c r="CA787" t="str">
        <f t="shared" si="37"/>
        <v>EUn</v>
      </c>
      <c r="CB787" t="str">
        <f t="shared" si="38"/>
        <v>11</v>
      </c>
    </row>
    <row r="788" spans="1:80" x14ac:dyDescent="0.25">
      <c r="A788" t="s">
        <v>3634</v>
      </c>
      <c r="B788" t="s">
        <v>3460</v>
      </c>
      <c r="C788" t="s">
        <v>3461</v>
      </c>
      <c r="D788" t="str">
        <f t="shared" si="36"/>
        <v>EUn-w15-v11</v>
      </c>
      <c r="E788" t="s">
        <v>66</v>
      </c>
      <c r="F788" t="s">
        <v>96</v>
      </c>
      <c r="G788" t="s">
        <v>97</v>
      </c>
      <c r="H788">
        <v>999839</v>
      </c>
      <c r="I788">
        <v>3282.93</v>
      </c>
      <c r="J788">
        <v>88.848200000000006</v>
      </c>
      <c r="K788">
        <v>0</v>
      </c>
      <c r="L788">
        <v>0</v>
      </c>
      <c r="M788">
        <v>0</v>
      </c>
      <c r="N788">
        <v>0</v>
      </c>
      <c r="O788">
        <v>1634.62</v>
      </c>
      <c r="P788">
        <v>1013.72</v>
      </c>
      <c r="Q788">
        <v>0</v>
      </c>
      <c r="R788">
        <v>4637.29</v>
      </c>
      <c r="S788">
        <v>0</v>
      </c>
      <c r="T788">
        <v>2558.9699999999998</v>
      </c>
      <c r="U788">
        <v>13216.4</v>
      </c>
      <c r="V788">
        <v>0</v>
      </c>
      <c r="W788">
        <v>0</v>
      </c>
      <c r="X788">
        <v>0</v>
      </c>
      <c r="Y788">
        <v>1615.44</v>
      </c>
      <c r="Z788">
        <v>0</v>
      </c>
      <c r="AA788">
        <v>4638.68</v>
      </c>
      <c r="AB788">
        <v>0</v>
      </c>
      <c r="AC788">
        <v>0</v>
      </c>
      <c r="AD788">
        <v>0</v>
      </c>
      <c r="AE788">
        <v>100.114</v>
      </c>
      <c r="AF788">
        <v>0</v>
      </c>
      <c r="AG788">
        <v>0</v>
      </c>
      <c r="AH788">
        <v>6354.23</v>
      </c>
      <c r="AI788">
        <v>1673.55</v>
      </c>
      <c r="AJ788">
        <v>93.456500000000005</v>
      </c>
      <c r="AK788">
        <v>0</v>
      </c>
      <c r="AL788">
        <v>0</v>
      </c>
      <c r="AM788">
        <v>0</v>
      </c>
      <c r="AN788">
        <v>0</v>
      </c>
      <c r="AO788">
        <v>424.25700000000001</v>
      </c>
      <c r="AP788">
        <v>319.02499999999998</v>
      </c>
      <c r="AQ788">
        <v>0</v>
      </c>
      <c r="AR788">
        <v>1271.08</v>
      </c>
      <c r="AS788">
        <v>0</v>
      </c>
      <c r="AT788">
        <v>774.72</v>
      </c>
      <c r="AU788">
        <v>4556.09</v>
      </c>
      <c r="AV788">
        <v>0</v>
      </c>
      <c r="AW788">
        <v>0</v>
      </c>
      <c r="AX788">
        <v>0</v>
      </c>
      <c r="AY788">
        <v>8422.25</v>
      </c>
      <c r="AZ788">
        <v>0</v>
      </c>
      <c r="BA788">
        <v>523.77800000000002</v>
      </c>
      <c r="BB788">
        <v>0</v>
      </c>
      <c r="BC788">
        <v>0</v>
      </c>
      <c r="BD788">
        <v>0</v>
      </c>
      <c r="BE788">
        <v>20.514500000000002</v>
      </c>
      <c r="BF788">
        <v>0</v>
      </c>
      <c r="BG788">
        <v>0</v>
      </c>
      <c r="BH788">
        <v>8966.5400000000009</v>
      </c>
      <c r="BI788">
        <v>32519.5</v>
      </c>
      <c r="BJ788">
        <v>2531.44</v>
      </c>
      <c r="BK788" t="s">
        <v>69</v>
      </c>
      <c r="BL788" t="s">
        <v>69</v>
      </c>
      <c r="BM788" t="s">
        <v>69</v>
      </c>
      <c r="BN788" t="s">
        <v>69</v>
      </c>
      <c r="BO788">
        <v>0</v>
      </c>
      <c r="BP788">
        <v>0</v>
      </c>
      <c r="BQ788">
        <v>22783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22783</v>
      </c>
      <c r="CA788" t="str">
        <f t="shared" si="37"/>
        <v>EUn</v>
      </c>
      <c r="CB788" t="str">
        <f t="shared" si="38"/>
        <v>11</v>
      </c>
    </row>
    <row r="789" spans="1:80" x14ac:dyDescent="0.25">
      <c r="A789" t="s">
        <v>3634</v>
      </c>
      <c r="B789" t="s">
        <v>3463</v>
      </c>
      <c r="C789" t="s">
        <v>3464</v>
      </c>
      <c r="D789" t="str">
        <f t="shared" si="36"/>
        <v>EUn-w16-v11</v>
      </c>
      <c r="E789" t="s">
        <v>66</v>
      </c>
      <c r="F789" t="s">
        <v>98</v>
      </c>
      <c r="G789" t="s">
        <v>99</v>
      </c>
      <c r="H789">
        <v>999839</v>
      </c>
      <c r="I789">
        <v>908.51700000000005</v>
      </c>
      <c r="J789">
        <v>12.563700000000001</v>
      </c>
      <c r="K789">
        <v>0</v>
      </c>
      <c r="L789">
        <v>0</v>
      </c>
      <c r="M789">
        <v>0</v>
      </c>
      <c r="N789">
        <v>0</v>
      </c>
      <c r="O789">
        <v>1450.01</v>
      </c>
      <c r="P789">
        <v>410.51799999999997</v>
      </c>
      <c r="Q789">
        <v>0</v>
      </c>
      <c r="R789">
        <v>4637.29</v>
      </c>
      <c r="S789">
        <v>0</v>
      </c>
      <c r="T789">
        <v>2558.9699999999998</v>
      </c>
      <c r="U789">
        <v>9977.85</v>
      </c>
      <c r="V789">
        <v>0</v>
      </c>
      <c r="W789">
        <v>0</v>
      </c>
      <c r="X789">
        <v>0</v>
      </c>
      <c r="Y789">
        <v>13977.9</v>
      </c>
      <c r="Z789">
        <v>0</v>
      </c>
      <c r="AA789">
        <v>6659.67</v>
      </c>
      <c r="AB789">
        <v>0</v>
      </c>
      <c r="AC789">
        <v>0</v>
      </c>
      <c r="AD789">
        <v>0</v>
      </c>
      <c r="AE789">
        <v>100.114</v>
      </c>
      <c r="AF789">
        <v>0</v>
      </c>
      <c r="AG789">
        <v>0</v>
      </c>
      <c r="AH789">
        <v>20737.7</v>
      </c>
      <c r="AI789">
        <v>801.28399999999999</v>
      </c>
      <c r="AJ789">
        <v>16.0838</v>
      </c>
      <c r="AK789">
        <v>0</v>
      </c>
      <c r="AL789">
        <v>0</v>
      </c>
      <c r="AM789">
        <v>0</v>
      </c>
      <c r="AN789">
        <v>0</v>
      </c>
      <c r="AO789">
        <v>413.64100000000002</v>
      </c>
      <c r="AP789">
        <v>166.874</v>
      </c>
      <c r="AQ789">
        <v>0</v>
      </c>
      <c r="AR789">
        <v>1271.08</v>
      </c>
      <c r="AS789">
        <v>0</v>
      </c>
      <c r="AT789">
        <v>774.72</v>
      </c>
      <c r="AU789">
        <v>3443.69</v>
      </c>
      <c r="AV789">
        <v>0</v>
      </c>
      <c r="AW789">
        <v>0</v>
      </c>
      <c r="AX789">
        <v>0</v>
      </c>
      <c r="AY789">
        <v>17126.599999999999</v>
      </c>
      <c r="AZ789">
        <v>0</v>
      </c>
      <c r="BA789">
        <v>573.13300000000004</v>
      </c>
      <c r="BB789">
        <v>0</v>
      </c>
      <c r="BC789">
        <v>0</v>
      </c>
      <c r="BD789">
        <v>0</v>
      </c>
      <c r="BE789">
        <v>9.2827999999999999</v>
      </c>
      <c r="BF789">
        <v>0</v>
      </c>
      <c r="BG789">
        <v>0</v>
      </c>
      <c r="BH789">
        <v>17709</v>
      </c>
      <c r="BI789">
        <v>16564.599999999999</v>
      </c>
      <c r="BJ789">
        <v>1678.89</v>
      </c>
      <c r="BK789" t="s">
        <v>69</v>
      </c>
      <c r="BL789" t="s">
        <v>69</v>
      </c>
      <c r="BM789" t="s">
        <v>69</v>
      </c>
      <c r="BN789" t="s">
        <v>69</v>
      </c>
      <c r="BO789">
        <v>0</v>
      </c>
      <c r="BP789">
        <v>0</v>
      </c>
      <c r="BQ789">
        <v>15110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15110</v>
      </c>
      <c r="CA789" t="str">
        <f t="shared" si="37"/>
        <v>EUn</v>
      </c>
      <c r="CB789" t="str">
        <f t="shared" si="38"/>
        <v>11</v>
      </c>
    </row>
    <row r="790" spans="1:80" x14ac:dyDescent="0.25">
      <c r="A790" t="s">
        <v>3635</v>
      </c>
      <c r="B790" t="s">
        <v>3465</v>
      </c>
      <c r="C790" t="s">
        <v>3466</v>
      </c>
      <c r="D790" t="str">
        <f t="shared" si="36"/>
        <v>EUn-w01-v14</v>
      </c>
      <c r="E790" t="s">
        <v>66</v>
      </c>
      <c r="F790" t="s">
        <v>67</v>
      </c>
      <c r="G790" t="s">
        <v>68</v>
      </c>
      <c r="H790">
        <v>999839</v>
      </c>
      <c r="I790">
        <v>398.322</v>
      </c>
      <c r="J790">
        <v>2.2219199999999999</v>
      </c>
      <c r="K790">
        <v>0</v>
      </c>
      <c r="L790">
        <v>0</v>
      </c>
      <c r="M790">
        <v>0</v>
      </c>
      <c r="N790">
        <v>0</v>
      </c>
      <c r="O790">
        <v>1304.02</v>
      </c>
      <c r="P790">
        <v>282.15100000000001</v>
      </c>
      <c r="Q790">
        <v>0</v>
      </c>
      <c r="R790">
        <v>4637.29</v>
      </c>
      <c r="S790">
        <v>0</v>
      </c>
      <c r="T790">
        <v>2558.9699999999998</v>
      </c>
      <c r="U790">
        <v>9182.9699999999993</v>
      </c>
      <c r="V790">
        <v>0</v>
      </c>
      <c r="W790">
        <v>0</v>
      </c>
      <c r="X790">
        <v>0</v>
      </c>
      <c r="Y790">
        <v>11090.1</v>
      </c>
      <c r="Z790">
        <v>0</v>
      </c>
      <c r="AA790">
        <v>6668.27</v>
      </c>
      <c r="AB790">
        <v>0</v>
      </c>
      <c r="AC790">
        <v>0</v>
      </c>
      <c r="AD790">
        <v>0</v>
      </c>
      <c r="AE790">
        <v>100.114</v>
      </c>
      <c r="AF790">
        <v>0</v>
      </c>
      <c r="AG790">
        <v>0</v>
      </c>
      <c r="AH790">
        <v>17858.5</v>
      </c>
      <c r="AI790">
        <v>754.24099999999999</v>
      </c>
      <c r="AJ790">
        <v>17.987200000000001</v>
      </c>
      <c r="AK790">
        <v>0</v>
      </c>
      <c r="AL790">
        <v>0</v>
      </c>
      <c r="AM790">
        <v>0</v>
      </c>
      <c r="AN790">
        <v>0</v>
      </c>
      <c r="AO790">
        <v>331.27699999999999</v>
      </c>
      <c r="AP790">
        <v>156.511</v>
      </c>
      <c r="AQ790">
        <v>0</v>
      </c>
      <c r="AR790">
        <v>1246.1400000000001</v>
      </c>
      <c r="AS790">
        <v>0</v>
      </c>
      <c r="AT790">
        <v>758.83100000000002</v>
      </c>
      <c r="AU790">
        <v>3264.99</v>
      </c>
      <c r="AV790">
        <v>0</v>
      </c>
      <c r="AW790">
        <v>0</v>
      </c>
      <c r="AX790">
        <v>0</v>
      </c>
      <c r="AY790">
        <v>9247.9</v>
      </c>
      <c r="AZ790">
        <v>0</v>
      </c>
      <c r="BA790">
        <v>1333.42</v>
      </c>
      <c r="BB790">
        <v>0</v>
      </c>
      <c r="BC790">
        <v>0</v>
      </c>
      <c r="BD790">
        <v>0</v>
      </c>
      <c r="BE790">
        <v>20.514500000000002</v>
      </c>
      <c r="BF790">
        <v>0</v>
      </c>
      <c r="BG790">
        <v>0</v>
      </c>
      <c r="BH790">
        <v>10601.8</v>
      </c>
      <c r="BI790">
        <v>15208.4</v>
      </c>
      <c r="BJ790">
        <v>2510</v>
      </c>
      <c r="BK790" t="s">
        <v>69</v>
      </c>
      <c r="BL790" t="s">
        <v>69</v>
      </c>
      <c r="BM790" t="s">
        <v>69</v>
      </c>
      <c r="BN790" t="s">
        <v>69</v>
      </c>
      <c r="BO790">
        <v>0</v>
      </c>
      <c r="BP790">
        <v>0</v>
      </c>
      <c r="BQ790">
        <v>22590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22590</v>
      </c>
      <c r="CA790" t="str">
        <f t="shared" si="37"/>
        <v>EUn</v>
      </c>
      <c r="CB790" t="str">
        <f t="shared" si="38"/>
        <v>14</v>
      </c>
    </row>
    <row r="791" spans="1:80" x14ac:dyDescent="0.25">
      <c r="A791" t="s">
        <v>3635</v>
      </c>
      <c r="B791" t="s">
        <v>3467</v>
      </c>
      <c r="C791" t="s">
        <v>3468</v>
      </c>
      <c r="D791" t="str">
        <f t="shared" si="36"/>
        <v>EUn-w02-v14</v>
      </c>
      <c r="E791" t="s">
        <v>66</v>
      </c>
      <c r="F791" t="s">
        <v>70</v>
      </c>
      <c r="G791" t="s">
        <v>71</v>
      </c>
      <c r="H791">
        <v>999839</v>
      </c>
      <c r="I791">
        <v>1363.45</v>
      </c>
      <c r="J791">
        <v>24.748899999999999</v>
      </c>
      <c r="K791">
        <v>0</v>
      </c>
      <c r="L791">
        <v>0</v>
      </c>
      <c r="M791">
        <v>0</v>
      </c>
      <c r="N791">
        <v>0</v>
      </c>
      <c r="O791">
        <v>1384.6</v>
      </c>
      <c r="P791">
        <v>636.22199999999998</v>
      </c>
      <c r="Q791">
        <v>0</v>
      </c>
      <c r="R791">
        <v>4637.29</v>
      </c>
      <c r="S791">
        <v>0</v>
      </c>
      <c r="T791">
        <v>2558.9699999999998</v>
      </c>
      <c r="U791">
        <v>10605.3</v>
      </c>
      <c r="V791">
        <v>0</v>
      </c>
      <c r="W791">
        <v>0</v>
      </c>
      <c r="X791">
        <v>0</v>
      </c>
      <c r="Y791">
        <v>8018.75</v>
      </c>
      <c r="Z791">
        <v>0</v>
      </c>
      <c r="AA791">
        <v>6172.04</v>
      </c>
      <c r="AB791">
        <v>0</v>
      </c>
      <c r="AC791">
        <v>0</v>
      </c>
      <c r="AD791">
        <v>0</v>
      </c>
      <c r="AE791">
        <v>100.114</v>
      </c>
      <c r="AF791">
        <v>0</v>
      </c>
      <c r="AG791">
        <v>0</v>
      </c>
      <c r="AH791">
        <v>14290.9</v>
      </c>
      <c r="AI791">
        <v>1471.51</v>
      </c>
      <c r="AJ791">
        <v>81.890799999999999</v>
      </c>
      <c r="AK791">
        <v>0</v>
      </c>
      <c r="AL791">
        <v>0</v>
      </c>
      <c r="AM791">
        <v>0</v>
      </c>
      <c r="AN791">
        <v>0</v>
      </c>
      <c r="AO791">
        <v>343.98899999999998</v>
      </c>
      <c r="AP791">
        <v>278.88499999999999</v>
      </c>
      <c r="AQ791">
        <v>0</v>
      </c>
      <c r="AR791">
        <v>1246.1400000000001</v>
      </c>
      <c r="AS791">
        <v>0</v>
      </c>
      <c r="AT791">
        <v>758.83100000000002</v>
      </c>
      <c r="AU791">
        <v>4181.25</v>
      </c>
      <c r="AV791">
        <v>0</v>
      </c>
      <c r="AW791">
        <v>0</v>
      </c>
      <c r="AX791">
        <v>0</v>
      </c>
      <c r="AY791">
        <v>10946.1</v>
      </c>
      <c r="AZ791">
        <v>0</v>
      </c>
      <c r="BA791">
        <v>650.04899999999998</v>
      </c>
      <c r="BB791">
        <v>0</v>
      </c>
      <c r="BC791">
        <v>0</v>
      </c>
      <c r="BD791">
        <v>0</v>
      </c>
      <c r="BE791">
        <v>20.514500000000002</v>
      </c>
      <c r="BF791">
        <v>0</v>
      </c>
      <c r="BG791">
        <v>0</v>
      </c>
      <c r="BH791">
        <v>11616.6</v>
      </c>
      <c r="BI791">
        <v>28892.5</v>
      </c>
      <c r="BJ791">
        <v>2280.11</v>
      </c>
      <c r="BK791" t="s">
        <v>69</v>
      </c>
      <c r="BL791" t="s">
        <v>69</v>
      </c>
      <c r="BM791" t="s">
        <v>69</v>
      </c>
      <c r="BN791" t="s">
        <v>69</v>
      </c>
      <c r="BO791">
        <v>0</v>
      </c>
      <c r="BP791">
        <v>0</v>
      </c>
      <c r="BQ791">
        <v>20521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20521</v>
      </c>
      <c r="CA791" t="str">
        <f t="shared" si="37"/>
        <v>EUn</v>
      </c>
      <c r="CB791" t="str">
        <f t="shared" si="38"/>
        <v>14</v>
      </c>
    </row>
    <row r="792" spans="1:80" x14ac:dyDescent="0.25">
      <c r="A792" t="s">
        <v>3635</v>
      </c>
      <c r="B792" t="s">
        <v>3470</v>
      </c>
      <c r="C792" t="s">
        <v>3471</v>
      </c>
      <c r="D792" t="str">
        <f t="shared" si="36"/>
        <v>EUn-w03-v14</v>
      </c>
      <c r="E792" t="s">
        <v>66</v>
      </c>
      <c r="F792" t="s">
        <v>72</v>
      </c>
      <c r="G792" t="s">
        <v>73</v>
      </c>
      <c r="H792">
        <v>999839</v>
      </c>
      <c r="I792">
        <v>901.94899999999996</v>
      </c>
      <c r="J792">
        <v>13.3835</v>
      </c>
      <c r="K792">
        <v>0</v>
      </c>
      <c r="L792">
        <v>0</v>
      </c>
      <c r="M792">
        <v>0</v>
      </c>
      <c r="N792">
        <v>0</v>
      </c>
      <c r="O792">
        <v>1384.8</v>
      </c>
      <c r="P792">
        <v>430.41800000000001</v>
      </c>
      <c r="Q792">
        <v>0</v>
      </c>
      <c r="R792">
        <v>4637.29</v>
      </c>
      <c r="S792">
        <v>0</v>
      </c>
      <c r="T792">
        <v>2558.9699999999998</v>
      </c>
      <c r="U792">
        <v>9926.7999999999993</v>
      </c>
      <c r="V792">
        <v>0</v>
      </c>
      <c r="W792">
        <v>0</v>
      </c>
      <c r="X792">
        <v>0</v>
      </c>
      <c r="Y792">
        <v>7046.39</v>
      </c>
      <c r="Z792">
        <v>0</v>
      </c>
      <c r="AA792">
        <v>6187.14</v>
      </c>
      <c r="AB792">
        <v>0</v>
      </c>
      <c r="AC792">
        <v>0</v>
      </c>
      <c r="AD792">
        <v>0</v>
      </c>
      <c r="AE792">
        <v>100.114</v>
      </c>
      <c r="AF792">
        <v>0</v>
      </c>
      <c r="AG792">
        <v>0</v>
      </c>
      <c r="AH792">
        <v>13333.6</v>
      </c>
      <c r="AI792">
        <v>986.74400000000003</v>
      </c>
      <c r="AJ792">
        <v>25.4892</v>
      </c>
      <c r="AK792">
        <v>0</v>
      </c>
      <c r="AL792">
        <v>0</v>
      </c>
      <c r="AM792">
        <v>0</v>
      </c>
      <c r="AN792">
        <v>0</v>
      </c>
      <c r="AO792">
        <v>340.46600000000001</v>
      </c>
      <c r="AP792">
        <v>182.04300000000001</v>
      </c>
      <c r="AQ792">
        <v>0</v>
      </c>
      <c r="AR792">
        <v>1246.1400000000001</v>
      </c>
      <c r="AS792">
        <v>0</v>
      </c>
      <c r="AT792">
        <v>758.83100000000002</v>
      </c>
      <c r="AU792">
        <v>3539.72</v>
      </c>
      <c r="AV792">
        <v>0</v>
      </c>
      <c r="AW792">
        <v>0</v>
      </c>
      <c r="AX792">
        <v>0</v>
      </c>
      <c r="AY792">
        <v>9823.4699999999993</v>
      </c>
      <c r="AZ792">
        <v>0</v>
      </c>
      <c r="BA792">
        <v>643.61099999999999</v>
      </c>
      <c r="BB792">
        <v>0</v>
      </c>
      <c r="BC792">
        <v>0</v>
      </c>
      <c r="BD792">
        <v>0</v>
      </c>
      <c r="BE792">
        <v>20.514500000000002</v>
      </c>
      <c r="BF792">
        <v>0</v>
      </c>
      <c r="BG792">
        <v>0</v>
      </c>
      <c r="BH792">
        <v>10487.6</v>
      </c>
      <c r="BI792">
        <v>19145</v>
      </c>
      <c r="BJ792">
        <v>1260.56</v>
      </c>
      <c r="BK792" t="s">
        <v>69</v>
      </c>
      <c r="BL792" t="s">
        <v>69</v>
      </c>
      <c r="BM792" t="s">
        <v>69</v>
      </c>
      <c r="BN792" t="s">
        <v>69</v>
      </c>
      <c r="BO792">
        <v>0</v>
      </c>
      <c r="BP792">
        <v>0</v>
      </c>
      <c r="BQ792">
        <v>11345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11345</v>
      </c>
      <c r="CA792" t="str">
        <f t="shared" si="37"/>
        <v>EUn</v>
      </c>
      <c r="CB792" t="str">
        <f t="shared" si="38"/>
        <v>14</v>
      </c>
    </row>
    <row r="793" spans="1:80" x14ac:dyDescent="0.25">
      <c r="A793" t="s">
        <v>3636</v>
      </c>
      <c r="B793" t="s">
        <v>3472</v>
      </c>
      <c r="C793" t="s">
        <v>3473</v>
      </c>
      <c r="D793" t="str">
        <f t="shared" si="36"/>
        <v>EUn-w04-v14</v>
      </c>
      <c r="E793" t="s">
        <v>66</v>
      </c>
      <c r="F793" t="s">
        <v>74</v>
      </c>
      <c r="G793" t="s">
        <v>75</v>
      </c>
      <c r="H793">
        <v>999839</v>
      </c>
      <c r="I793">
        <v>1370.83</v>
      </c>
      <c r="J793">
        <v>26.584700000000002</v>
      </c>
      <c r="K793">
        <v>0</v>
      </c>
      <c r="L793">
        <v>0</v>
      </c>
      <c r="M793">
        <v>0</v>
      </c>
      <c r="N793">
        <v>0</v>
      </c>
      <c r="O793">
        <v>1420.77</v>
      </c>
      <c r="P793">
        <v>551.41899999999998</v>
      </c>
      <c r="Q793">
        <v>0</v>
      </c>
      <c r="R793">
        <v>4637.29</v>
      </c>
      <c r="S793">
        <v>0</v>
      </c>
      <c r="T793">
        <v>2558.9699999999998</v>
      </c>
      <c r="U793">
        <v>10565.9</v>
      </c>
      <c r="V793">
        <v>0</v>
      </c>
      <c r="W793">
        <v>0</v>
      </c>
      <c r="X793">
        <v>0</v>
      </c>
      <c r="Y793">
        <v>5646.87</v>
      </c>
      <c r="Z793">
        <v>0</v>
      </c>
      <c r="AA793">
        <v>5982.77</v>
      </c>
      <c r="AB793">
        <v>0</v>
      </c>
      <c r="AC793">
        <v>0</v>
      </c>
      <c r="AD793">
        <v>0</v>
      </c>
      <c r="AE793">
        <v>100.114</v>
      </c>
      <c r="AF793">
        <v>0</v>
      </c>
      <c r="AG793">
        <v>0</v>
      </c>
      <c r="AH793">
        <v>11729.8</v>
      </c>
      <c r="AI793">
        <v>1164.73</v>
      </c>
      <c r="AJ793">
        <v>31.9315</v>
      </c>
      <c r="AK793">
        <v>0</v>
      </c>
      <c r="AL793">
        <v>0</v>
      </c>
      <c r="AM793">
        <v>0</v>
      </c>
      <c r="AN793">
        <v>0</v>
      </c>
      <c r="AO793">
        <v>370.83100000000002</v>
      </c>
      <c r="AP793">
        <v>217.20500000000001</v>
      </c>
      <c r="AQ793">
        <v>0</v>
      </c>
      <c r="AR793">
        <v>1271.08</v>
      </c>
      <c r="AS793">
        <v>0</v>
      </c>
      <c r="AT793">
        <v>774.72</v>
      </c>
      <c r="AU793">
        <v>3830.5</v>
      </c>
      <c r="AV793">
        <v>0</v>
      </c>
      <c r="AW793">
        <v>0</v>
      </c>
      <c r="AX793">
        <v>0</v>
      </c>
      <c r="AY793">
        <v>9615.16</v>
      </c>
      <c r="AZ793">
        <v>0</v>
      </c>
      <c r="BA793">
        <v>632.98500000000001</v>
      </c>
      <c r="BB793">
        <v>0</v>
      </c>
      <c r="BC793">
        <v>0</v>
      </c>
      <c r="BD793">
        <v>0</v>
      </c>
      <c r="BE793">
        <v>20.514500000000002</v>
      </c>
      <c r="BF793">
        <v>0</v>
      </c>
      <c r="BG793">
        <v>0</v>
      </c>
      <c r="BH793">
        <v>10268.700000000001</v>
      </c>
      <c r="BI793">
        <v>22413</v>
      </c>
      <c r="BJ793">
        <v>1510.78</v>
      </c>
      <c r="BK793" t="s">
        <v>69</v>
      </c>
      <c r="BL793" t="s">
        <v>69</v>
      </c>
      <c r="BM793" t="s">
        <v>69</v>
      </c>
      <c r="BN793" t="s">
        <v>69</v>
      </c>
      <c r="BO793">
        <v>0</v>
      </c>
      <c r="BP793">
        <v>0</v>
      </c>
      <c r="BQ793">
        <v>13597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13597</v>
      </c>
      <c r="CA793" t="str">
        <f t="shared" si="37"/>
        <v>EUn</v>
      </c>
      <c r="CB793" t="str">
        <f t="shared" si="38"/>
        <v>14</v>
      </c>
    </row>
    <row r="794" spans="1:80" x14ac:dyDescent="0.25">
      <c r="A794" t="s">
        <v>3636</v>
      </c>
      <c r="B794" t="s">
        <v>3474</v>
      </c>
      <c r="C794" t="s">
        <v>3475</v>
      </c>
      <c r="D794" t="str">
        <f t="shared" si="36"/>
        <v>EUn-w05-v14</v>
      </c>
      <c r="E794" t="s">
        <v>66</v>
      </c>
      <c r="F794" t="s">
        <v>76</v>
      </c>
      <c r="G794" t="s">
        <v>77</v>
      </c>
      <c r="H794">
        <v>999839</v>
      </c>
      <c r="I794">
        <v>854.48099999999999</v>
      </c>
      <c r="J794">
        <v>13.336499999999999</v>
      </c>
      <c r="K794">
        <v>0</v>
      </c>
      <c r="L794">
        <v>0</v>
      </c>
      <c r="M794">
        <v>0</v>
      </c>
      <c r="N794">
        <v>0</v>
      </c>
      <c r="O794">
        <v>1380.27</v>
      </c>
      <c r="P794">
        <v>381.32</v>
      </c>
      <c r="Q794">
        <v>0</v>
      </c>
      <c r="R794">
        <v>4637.29</v>
      </c>
      <c r="S794">
        <v>0</v>
      </c>
      <c r="T794">
        <v>2558.9699999999998</v>
      </c>
      <c r="U794">
        <v>9825.66</v>
      </c>
      <c r="V794">
        <v>0</v>
      </c>
      <c r="W794">
        <v>0</v>
      </c>
      <c r="X794">
        <v>0</v>
      </c>
      <c r="Y794">
        <v>7120.03</v>
      </c>
      <c r="Z794">
        <v>0</v>
      </c>
      <c r="AA794">
        <v>6289.28</v>
      </c>
      <c r="AB794">
        <v>0</v>
      </c>
      <c r="AC794">
        <v>0</v>
      </c>
      <c r="AD794">
        <v>0</v>
      </c>
      <c r="AE794">
        <v>100.114</v>
      </c>
      <c r="AF794">
        <v>0</v>
      </c>
      <c r="AG794">
        <v>0</v>
      </c>
      <c r="AH794">
        <v>13509.4</v>
      </c>
      <c r="AI794">
        <v>775.03200000000004</v>
      </c>
      <c r="AJ794">
        <v>18.304200000000002</v>
      </c>
      <c r="AK794">
        <v>0</v>
      </c>
      <c r="AL794">
        <v>0</v>
      </c>
      <c r="AM794">
        <v>0</v>
      </c>
      <c r="AN794">
        <v>0</v>
      </c>
      <c r="AO794">
        <v>344.71</v>
      </c>
      <c r="AP794">
        <v>161.66300000000001</v>
      </c>
      <c r="AQ794">
        <v>0</v>
      </c>
      <c r="AR794">
        <v>1271.08</v>
      </c>
      <c r="AS794">
        <v>0</v>
      </c>
      <c r="AT794">
        <v>774.72</v>
      </c>
      <c r="AU794">
        <v>3345.51</v>
      </c>
      <c r="AV794">
        <v>0</v>
      </c>
      <c r="AW794">
        <v>0</v>
      </c>
      <c r="AX794">
        <v>0</v>
      </c>
      <c r="AY794">
        <v>8533.48</v>
      </c>
      <c r="AZ794">
        <v>0</v>
      </c>
      <c r="BA794">
        <v>650.726</v>
      </c>
      <c r="BB794">
        <v>0</v>
      </c>
      <c r="BC794">
        <v>0</v>
      </c>
      <c r="BD794">
        <v>0</v>
      </c>
      <c r="BE794">
        <v>20.514500000000002</v>
      </c>
      <c r="BF794">
        <v>0</v>
      </c>
      <c r="BG794">
        <v>0</v>
      </c>
      <c r="BH794">
        <v>9204.7199999999993</v>
      </c>
      <c r="BI794">
        <v>16125.1</v>
      </c>
      <c r="BJ794">
        <v>2642.56</v>
      </c>
      <c r="BK794" t="s">
        <v>69</v>
      </c>
      <c r="BL794" t="s">
        <v>69</v>
      </c>
      <c r="BM794" t="s">
        <v>69</v>
      </c>
      <c r="BN794" t="s">
        <v>69</v>
      </c>
      <c r="BO794">
        <v>0</v>
      </c>
      <c r="BP794">
        <v>0</v>
      </c>
      <c r="BQ794">
        <v>23783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23783</v>
      </c>
      <c r="CA794" t="str">
        <f t="shared" si="37"/>
        <v>EUn</v>
      </c>
      <c r="CB794" t="str">
        <f t="shared" si="38"/>
        <v>14</v>
      </c>
    </row>
    <row r="795" spans="1:80" x14ac:dyDescent="0.25">
      <c r="A795" t="s">
        <v>3636</v>
      </c>
      <c r="B795" t="s">
        <v>3477</v>
      </c>
      <c r="C795" t="s">
        <v>3478</v>
      </c>
      <c r="D795" t="str">
        <f t="shared" si="36"/>
        <v>EUn-w06-v14</v>
      </c>
      <c r="E795" t="s">
        <v>66</v>
      </c>
      <c r="F795" t="s">
        <v>78</v>
      </c>
      <c r="G795" t="s">
        <v>79</v>
      </c>
      <c r="H795">
        <v>999839</v>
      </c>
      <c r="I795">
        <v>1636.32</v>
      </c>
      <c r="J795">
        <v>36.3902</v>
      </c>
      <c r="K795">
        <v>0</v>
      </c>
      <c r="L795">
        <v>0</v>
      </c>
      <c r="M795">
        <v>0</v>
      </c>
      <c r="N795">
        <v>0</v>
      </c>
      <c r="O795">
        <v>1441.76</v>
      </c>
      <c r="P795">
        <v>599.98299999999995</v>
      </c>
      <c r="Q795">
        <v>0</v>
      </c>
      <c r="R795">
        <v>4637.29</v>
      </c>
      <c r="S795">
        <v>0</v>
      </c>
      <c r="T795">
        <v>2558.9699999999998</v>
      </c>
      <c r="U795">
        <v>10910.7</v>
      </c>
      <c r="V795">
        <v>0</v>
      </c>
      <c r="W795">
        <v>0</v>
      </c>
      <c r="X795">
        <v>0</v>
      </c>
      <c r="Y795">
        <v>3647.27</v>
      </c>
      <c r="Z795">
        <v>0</v>
      </c>
      <c r="AA795">
        <v>5786.64</v>
      </c>
      <c r="AB795">
        <v>0</v>
      </c>
      <c r="AC795">
        <v>0</v>
      </c>
      <c r="AD795">
        <v>0</v>
      </c>
      <c r="AE795">
        <v>100.114</v>
      </c>
      <c r="AF795">
        <v>0</v>
      </c>
      <c r="AG795">
        <v>0</v>
      </c>
      <c r="AH795">
        <v>9534.02</v>
      </c>
      <c r="AI795">
        <v>1125.43</v>
      </c>
      <c r="AJ795">
        <v>30.700500000000002</v>
      </c>
      <c r="AK795">
        <v>0</v>
      </c>
      <c r="AL795">
        <v>0</v>
      </c>
      <c r="AM795">
        <v>0</v>
      </c>
      <c r="AN795">
        <v>0</v>
      </c>
      <c r="AO795">
        <v>369.584</v>
      </c>
      <c r="AP795">
        <v>210.249</v>
      </c>
      <c r="AQ795">
        <v>0</v>
      </c>
      <c r="AR795">
        <v>1271.08</v>
      </c>
      <c r="AS795">
        <v>0</v>
      </c>
      <c r="AT795">
        <v>774.72</v>
      </c>
      <c r="AU795">
        <v>3781.77</v>
      </c>
      <c r="AV795">
        <v>0</v>
      </c>
      <c r="AW795">
        <v>0</v>
      </c>
      <c r="AX795">
        <v>0</v>
      </c>
      <c r="AY795">
        <v>8381.5400000000009</v>
      </c>
      <c r="AZ795">
        <v>0</v>
      </c>
      <c r="BA795">
        <v>570.1</v>
      </c>
      <c r="BB795">
        <v>0</v>
      </c>
      <c r="BC795">
        <v>0</v>
      </c>
      <c r="BD795">
        <v>0</v>
      </c>
      <c r="BE795">
        <v>20.514500000000002</v>
      </c>
      <c r="BF795">
        <v>0</v>
      </c>
      <c r="BG795">
        <v>0</v>
      </c>
      <c r="BH795">
        <v>8972.15</v>
      </c>
      <c r="BI795">
        <v>22776.799999999999</v>
      </c>
      <c r="BJ795">
        <v>2107.56</v>
      </c>
      <c r="BK795" t="s">
        <v>69</v>
      </c>
      <c r="BL795" t="s">
        <v>69</v>
      </c>
      <c r="BM795" t="s">
        <v>69</v>
      </c>
      <c r="BN795" t="s">
        <v>69</v>
      </c>
      <c r="BO795">
        <v>0</v>
      </c>
      <c r="BP795">
        <v>0</v>
      </c>
      <c r="BQ795">
        <v>18968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18968</v>
      </c>
      <c r="CA795" t="str">
        <f t="shared" si="37"/>
        <v>EUn</v>
      </c>
      <c r="CB795" t="str">
        <f t="shared" si="38"/>
        <v>14</v>
      </c>
    </row>
    <row r="796" spans="1:80" x14ac:dyDescent="0.25">
      <c r="A796" t="s">
        <v>3637</v>
      </c>
      <c r="B796" t="s">
        <v>3479</v>
      </c>
      <c r="C796" t="s">
        <v>3480</v>
      </c>
      <c r="D796" t="str">
        <f t="shared" si="36"/>
        <v>EUn-w07-v14</v>
      </c>
      <c r="E796" t="s">
        <v>66</v>
      </c>
      <c r="F796" t="s">
        <v>80</v>
      </c>
      <c r="G796" t="s">
        <v>81</v>
      </c>
      <c r="H796">
        <v>999839</v>
      </c>
      <c r="I796">
        <v>1539.65</v>
      </c>
      <c r="J796">
        <v>32.185200000000002</v>
      </c>
      <c r="K796">
        <v>0</v>
      </c>
      <c r="L796">
        <v>0</v>
      </c>
      <c r="M796">
        <v>0</v>
      </c>
      <c r="N796">
        <v>0</v>
      </c>
      <c r="O796">
        <v>1436.18</v>
      </c>
      <c r="P796">
        <v>577.93100000000004</v>
      </c>
      <c r="Q796">
        <v>0</v>
      </c>
      <c r="R796">
        <v>4637.29</v>
      </c>
      <c r="S796">
        <v>0</v>
      </c>
      <c r="T796">
        <v>2558.9699999999998</v>
      </c>
      <c r="U796">
        <v>10782.2</v>
      </c>
      <c r="V796">
        <v>0</v>
      </c>
      <c r="W796">
        <v>0</v>
      </c>
      <c r="X796">
        <v>0</v>
      </c>
      <c r="Y796">
        <v>2623.96</v>
      </c>
      <c r="Z796">
        <v>0</v>
      </c>
      <c r="AA796">
        <v>5717.6</v>
      </c>
      <c r="AB796">
        <v>0</v>
      </c>
      <c r="AC796">
        <v>0</v>
      </c>
      <c r="AD796">
        <v>0</v>
      </c>
      <c r="AE796">
        <v>100.114</v>
      </c>
      <c r="AF796">
        <v>0</v>
      </c>
      <c r="AG796">
        <v>0</v>
      </c>
      <c r="AH796">
        <v>8441.67</v>
      </c>
      <c r="AI796">
        <v>1111.8800000000001</v>
      </c>
      <c r="AJ796">
        <v>29.501899999999999</v>
      </c>
      <c r="AK796">
        <v>0</v>
      </c>
      <c r="AL796">
        <v>0</v>
      </c>
      <c r="AM796">
        <v>0</v>
      </c>
      <c r="AN796">
        <v>0</v>
      </c>
      <c r="AO796">
        <v>363.19499999999999</v>
      </c>
      <c r="AP796">
        <v>197.22499999999999</v>
      </c>
      <c r="AQ796">
        <v>0</v>
      </c>
      <c r="AR796">
        <v>1271.08</v>
      </c>
      <c r="AS796">
        <v>0</v>
      </c>
      <c r="AT796">
        <v>774.72</v>
      </c>
      <c r="AU796">
        <v>3747.61</v>
      </c>
      <c r="AV796">
        <v>0</v>
      </c>
      <c r="AW796">
        <v>0</v>
      </c>
      <c r="AX796">
        <v>0</v>
      </c>
      <c r="AY796">
        <v>6206.5</v>
      </c>
      <c r="AZ796">
        <v>0</v>
      </c>
      <c r="BA796">
        <v>594.072</v>
      </c>
      <c r="BB796">
        <v>0</v>
      </c>
      <c r="BC796">
        <v>0</v>
      </c>
      <c r="BD796">
        <v>0</v>
      </c>
      <c r="BE796">
        <v>20.514500000000002</v>
      </c>
      <c r="BF796">
        <v>0</v>
      </c>
      <c r="BG796">
        <v>0</v>
      </c>
      <c r="BH796">
        <v>6821.09</v>
      </c>
      <c r="BI796">
        <v>21583</v>
      </c>
      <c r="BJ796">
        <v>3414</v>
      </c>
      <c r="BK796" t="s">
        <v>69</v>
      </c>
      <c r="BL796" t="s">
        <v>69</v>
      </c>
      <c r="BM796" t="s">
        <v>69</v>
      </c>
      <c r="BN796" t="s">
        <v>69</v>
      </c>
      <c r="BO796">
        <v>0</v>
      </c>
      <c r="BP796">
        <v>0</v>
      </c>
      <c r="BQ796">
        <v>30726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30726</v>
      </c>
      <c r="CA796" t="str">
        <f t="shared" si="37"/>
        <v>EUn</v>
      </c>
      <c r="CB796" t="str">
        <f t="shared" si="38"/>
        <v>14</v>
      </c>
    </row>
    <row r="797" spans="1:80" x14ac:dyDescent="0.25">
      <c r="A797" t="s">
        <v>3637</v>
      </c>
      <c r="B797" t="s">
        <v>3481</v>
      </c>
      <c r="C797" t="s">
        <v>3482</v>
      </c>
      <c r="D797" t="str">
        <f t="shared" si="36"/>
        <v>EUn-w08-v14</v>
      </c>
      <c r="E797" t="s">
        <v>66</v>
      </c>
      <c r="F797" t="s">
        <v>82</v>
      </c>
      <c r="G797" t="s">
        <v>83</v>
      </c>
      <c r="H797">
        <v>999839</v>
      </c>
      <c r="I797">
        <v>1886.46</v>
      </c>
      <c r="J797">
        <v>41.829799999999999</v>
      </c>
      <c r="K797">
        <v>0</v>
      </c>
      <c r="L797">
        <v>0</v>
      </c>
      <c r="M797">
        <v>0</v>
      </c>
      <c r="N797">
        <v>0</v>
      </c>
      <c r="O797">
        <v>1447.06</v>
      </c>
      <c r="P797">
        <v>696.01900000000001</v>
      </c>
      <c r="Q797">
        <v>0</v>
      </c>
      <c r="R797">
        <v>4637.29</v>
      </c>
      <c r="S797">
        <v>0</v>
      </c>
      <c r="T797">
        <v>2558.9699999999998</v>
      </c>
      <c r="U797">
        <v>11267.6</v>
      </c>
      <c r="V797">
        <v>0</v>
      </c>
      <c r="W797">
        <v>0</v>
      </c>
      <c r="X797">
        <v>0</v>
      </c>
      <c r="Y797">
        <v>2861.96</v>
      </c>
      <c r="Z797">
        <v>0</v>
      </c>
      <c r="AA797">
        <v>5619.88</v>
      </c>
      <c r="AB797">
        <v>0</v>
      </c>
      <c r="AC797">
        <v>0</v>
      </c>
      <c r="AD797">
        <v>0</v>
      </c>
      <c r="AE797">
        <v>100.114</v>
      </c>
      <c r="AF797">
        <v>0</v>
      </c>
      <c r="AG797">
        <v>0</v>
      </c>
      <c r="AH797">
        <v>8581.9500000000007</v>
      </c>
      <c r="AI797">
        <v>1363.23</v>
      </c>
      <c r="AJ797">
        <v>52.687399999999997</v>
      </c>
      <c r="AK797">
        <v>0</v>
      </c>
      <c r="AL797">
        <v>0</v>
      </c>
      <c r="AM797">
        <v>0</v>
      </c>
      <c r="AN797">
        <v>0</v>
      </c>
      <c r="AO797">
        <v>382.48599999999999</v>
      </c>
      <c r="AP797">
        <v>258.94900000000001</v>
      </c>
      <c r="AQ797">
        <v>0</v>
      </c>
      <c r="AR797">
        <v>1271.08</v>
      </c>
      <c r="AS797">
        <v>0</v>
      </c>
      <c r="AT797">
        <v>774.72</v>
      </c>
      <c r="AU797">
        <v>4103.1499999999996</v>
      </c>
      <c r="AV797">
        <v>0</v>
      </c>
      <c r="AW797">
        <v>0</v>
      </c>
      <c r="AX797">
        <v>0</v>
      </c>
      <c r="AY797">
        <v>7056.07</v>
      </c>
      <c r="AZ797">
        <v>0</v>
      </c>
      <c r="BA797">
        <v>589.91999999999996</v>
      </c>
      <c r="BB797">
        <v>0</v>
      </c>
      <c r="BC797">
        <v>0</v>
      </c>
      <c r="BD797">
        <v>0</v>
      </c>
      <c r="BE797">
        <v>20.514500000000002</v>
      </c>
      <c r="BF797">
        <v>0</v>
      </c>
      <c r="BG797">
        <v>0</v>
      </c>
      <c r="BH797">
        <v>7666.5</v>
      </c>
      <c r="BI797">
        <v>26469.3</v>
      </c>
      <c r="BJ797">
        <v>3815.89</v>
      </c>
      <c r="BK797" t="s">
        <v>69</v>
      </c>
      <c r="BL797" t="s">
        <v>69</v>
      </c>
      <c r="BM797" t="s">
        <v>69</v>
      </c>
      <c r="BN797" t="s">
        <v>69</v>
      </c>
      <c r="BO797">
        <v>0</v>
      </c>
      <c r="BP797">
        <v>0</v>
      </c>
      <c r="BQ797">
        <v>34343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34343</v>
      </c>
      <c r="CA797" t="str">
        <f t="shared" si="37"/>
        <v>EUn</v>
      </c>
      <c r="CB797" t="str">
        <f t="shared" si="38"/>
        <v>14</v>
      </c>
    </row>
    <row r="798" spans="1:80" x14ac:dyDescent="0.25">
      <c r="A798" t="s">
        <v>3637</v>
      </c>
      <c r="B798" t="s">
        <v>3484</v>
      </c>
      <c r="C798" t="s">
        <v>3485</v>
      </c>
      <c r="D798" t="str">
        <f t="shared" si="36"/>
        <v>EUn-w09-v14</v>
      </c>
      <c r="E798" t="s">
        <v>66</v>
      </c>
      <c r="F798" t="s">
        <v>84</v>
      </c>
      <c r="G798" t="s">
        <v>85</v>
      </c>
      <c r="H798">
        <v>999839</v>
      </c>
      <c r="I798">
        <v>2075.34</v>
      </c>
      <c r="J798">
        <v>46.279299999999999</v>
      </c>
      <c r="K798">
        <v>0</v>
      </c>
      <c r="L798">
        <v>0</v>
      </c>
      <c r="M798">
        <v>0</v>
      </c>
      <c r="N798">
        <v>0</v>
      </c>
      <c r="O798">
        <v>1454.95</v>
      </c>
      <c r="P798">
        <v>808.65099999999995</v>
      </c>
      <c r="Q798">
        <v>0</v>
      </c>
      <c r="R798">
        <v>4637.29</v>
      </c>
      <c r="S798">
        <v>0</v>
      </c>
      <c r="T798">
        <v>2558.9699999999998</v>
      </c>
      <c r="U798">
        <v>11581.5</v>
      </c>
      <c r="V798">
        <v>0</v>
      </c>
      <c r="W798">
        <v>0</v>
      </c>
      <c r="X798">
        <v>0</v>
      </c>
      <c r="Y798">
        <v>3407.86</v>
      </c>
      <c r="Z798">
        <v>0</v>
      </c>
      <c r="AA798">
        <v>5615.71</v>
      </c>
      <c r="AB798">
        <v>0</v>
      </c>
      <c r="AC798">
        <v>0</v>
      </c>
      <c r="AD798">
        <v>0</v>
      </c>
      <c r="AE798">
        <v>100.114</v>
      </c>
      <c r="AF798">
        <v>0</v>
      </c>
      <c r="AG798">
        <v>0</v>
      </c>
      <c r="AH798">
        <v>9123.69</v>
      </c>
      <c r="AI798">
        <v>1649.93</v>
      </c>
      <c r="AJ798">
        <v>103.499</v>
      </c>
      <c r="AK798">
        <v>0</v>
      </c>
      <c r="AL798">
        <v>0</v>
      </c>
      <c r="AM798">
        <v>0</v>
      </c>
      <c r="AN798">
        <v>0</v>
      </c>
      <c r="AO798">
        <v>377.86599999999999</v>
      </c>
      <c r="AP798">
        <v>308.00200000000001</v>
      </c>
      <c r="AQ798">
        <v>0</v>
      </c>
      <c r="AR798">
        <v>1246.1400000000001</v>
      </c>
      <c r="AS798">
        <v>0</v>
      </c>
      <c r="AT798">
        <v>758.83100000000002</v>
      </c>
      <c r="AU798">
        <v>4444.28</v>
      </c>
      <c r="AV798">
        <v>0</v>
      </c>
      <c r="AW798">
        <v>0</v>
      </c>
      <c r="AX798">
        <v>0</v>
      </c>
      <c r="AY798">
        <v>7791.05</v>
      </c>
      <c r="AZ798">
        <v>0</v>
      </c>
      <c r="BA798">
        <v>607.07399999999996</v>
      </c>
      <c r="BB798">
        <v>0</v>
      </c>
      <c r="BC798">
        <v>0</v>
      </c>
      <c r="BD798">
        <v>0</v>
      </c>
      <c r="BE798">
        <v>20.514500000000002</v>
      </c>
      <c r="BF798">
        <v>0</v>
      </c>
      <c r="BG798">
        <v>0</v>
      </c>
      <c r="BH798">
        <v>8418.64</v>
      </c>
      <c r="BI798">
        <v>31769.4</v>
      </c>
      <c r="BJ798">
        <v>2002.78</v>
      </c>
      <c r="BK798" t="s">
        <v>69</v>
      </c>
      <c r="BL798" t="s">
        <v>69</v>
      </c>
      <c r="BM798" t="s">
        <v>69</v>
      </c>
      <c r="BN798" t="s">
        <v>69</v>
      </c>
      <c r="BO798">
        <v>0</v>
      </c>
      <c r="BP798">
        <v>0</v>
      </c>
      <c r="BQ798">
        <v>18025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18025</v>
      </c>
      <c r="CA798" t="str">
        <f t="shared" si="37"/>
        <v>EUn</v>
      </c>
      <c r="CB798" t="str">
        <f t="shared" si="38"/>
        <v>14</v>
      </c>
    </row>
    <row r="799" spans="1:80" x14ac:dyDescent="0.25">
      <c r="A799" t="s">
        <v>3638</v>
      </c>
      <c r="B799" t="s">
        <v>3486</v>
      </c>
      <c r="C799" t="s">
        <v>3487</v>
      </c>
      <c r="D799" t="str">
        <f t="shared" si="36"/>
        <v>EUn-w10-v14</v>
      </c>
      <c r="E799" t="s">
        <v>66</v>
      </c>
      <c r="F799" t="s">
        <v>86</v>
      </c>
      <c r="G799" t="s">
        <v>87</v>
      </c>
      <c r="H799">
        <v>999839</v>
      </c>
      <c r="I799">
        <v>1987.62</v>
      </c>
      <c r="J799">
        <v>43.877000000000002</v>
      </c>
      <c r="K799">
        <v>0</v>
      </c>
      <c r="L799">
        <v>0</v>
      </c>
      <c r="M799">
        <v>0</v>
      </c>
      <c r="N799">
        <v>0</v>
      </c>
      <c r="O799">
        <v>1452.42</v>
      </c>
      <c r="P799">
        <v>731.404</v>
      </c>
      <c r="Q799">
        <v>0</v>
      </c>
      <c r="R799">
        <v>4637.29</v>
      </c>
      <c r="S799">
        <v>0</v>
      </c>
      <c r="T799">
        <v>2558.9699999999998</v>
      </c>
      <c r="U799">
        <v>11411.6</v>
      </c>
      <c r="V799">
        <v>0</v>
      </c>
      <c r="W799">
        <v>0</v>
      </c>
      <c r="X799">
        <v>0</v>
      </c>
      <c r="Y799">
        <v>3823.44</v>
      </c>
      <c r="Z799">
        <v>0</v>
      </c>
      <c r="AA799">
        <v>5590.22</v>
      </c>
      <c r="AB799">
        <v>0</v>
      </c>
      <c r="AC799">
        <v>0</v>
      </c>
      <c r="AD799">
        <v>0</v>
      </c>
      <c r="AE799">
        <v>100.114</v>
      </c>
      <c r="AF799">
        <v>0</v>
      </c>
      <c r="AG799">
        <v>0</v>
      </c>
      <c r="AH799">
        <v>9513.77</v>
      </c>
      <c r="AI799">
        <v>1402.88</v>
      </c>
      <c r="AJ799">
        <v>61.185000000000002</v>
      </c>
      <c r="AK799">
        <v>0</v>
      </c>
      <c r="AL799">
        <v>0</v>
      </c>
      <c r="AM799">
        <v>0</v>
      </c>
      <c r="AN799">
        <v>0</v>
      </c>
      <c r="AO799">
        <v>382.017</v>
      </c>
      <c r="AP799">
        <v>274.81900000000002</v>
      </c>
      <c r="AQ799">
        <v>0</v>
      </c>
      <c r="AR799">
        <v>1271.08</v>
      </c>
      <c r="AS799">
        <v>0</v>
      </c>
      <c r="AT799">
        <v>774.72</v>
      </c>
      <c r="AU799">
        <v>4166.7</v>
      </c>
      <c r="AV799">
        <v>0</v>
      </c>
      <c r="AW799">
        <v>0</v>
      </c>
      <c r="AX799">
        <v>0</v>
      </c>
      <c r="AY799">
        <v>8959.25</v>
      </c>
      <c r="AZ799">
        <v>0</v>
      </c>
      <c r="BA799">
        <v>611.49300000000005</v>
      </c>
      <c r="BB799">
        <v>0</v>
      </c>
      <c r="BC799">
        <v>0</v>
      </c>
      <c r="BD799">
        <v>0</v>
      </c>
      <c r="BE799">
        <v>20.514500000000002</v>
      </c>
      <c r="BF799">
        <v>0</v>
      </c>
      <c r="BG799">
        <v>0</v>
      </c>
      <c r="BH799">
        <v>9591.26</v>
      </c>
      <c r="BI799">
        <v>27910.400000000001</v>
      </c>
      <c r="BJ799">
        <v>2818.11</v>
      </c>
      <c r="BK799" t="s">
        <v>69</v>
      </c>
      <c r="BL799" t="s">
        <v>69</v>
      </c>
      <c r="BM799" t="s">
        <v>69</v>
      </c>
      <c r="BN799" t="s">
        <v>69</v>
      </c>
      <c r="BO799">
        <v>0</v>
      </c>
      <c r="BP799">
        <v>0</v>
      </c>
      <c r="BQ799">
        <v>25363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25363</v>
      </c>
      <c r="CA799" t="str">
        <f t="shared" si="37"/>
        <v>EUn</v>
      </c>
      <c r="CB799" t="str">
        <f t="shared" si="38"/>
        <v>14</v>
      </c>
    </row>
    <row r="800" spans="1:80" x14ac:dyDescent="0.25">
      <c r="A800" t="s">
        <v>3638</v>
      </c>
      <c r="B800" t="s">
        <v>3488</v>
      </c>
      <c r="C800" t="s">
        <v>3489</v>
      </c>
      <c r="D800" t="str">
        <f t="shared" si="36"/>
        <v>EUn-w11-v14</v>
      </c>
      <c r="E800" t="s">
        <v>66</v>
      </c>
      <c r="F800" t="s">
        <v>88</v>
      </c>
      <c r="G800" t="s">
        <v>89</v>
      </c>
      <c r="H800">
        <v>999839</v>
      </c>
      <c r="I800">
        <v>1815.91</v>
      </c>
      <c r="J800">
        <v>40.017699999999998</v>
      </c>
      <c r="K800">
        <v>0</v>
      </c>
      <c r="L800">
        <v>0</v>
      </c>
      <c r="M800">
        <v>0</v>
      </c>
      <c r="N800">
        <v>0</v>
      </c>
      <c r="O800">
        <v>1444.55</v>
      </c>
      <c r="P800">
        <v>655.11500000000001</v>
      </c>
      <c r="Q800">
        <v>0</v>
      </c>
      <c r="R800">
        <v>4637.29</v>
      </c>
      <c r="S800">
        <v>0</v>
      </c>
      <c r="T800">
        <v>2558.9699999999998</v>
      </c>
      <c r="U800">
        <v>11151.8</v>
      </c>
      <c r="V800">
        <v>0</v>
      </c>
      <c r="W800">
        <v>0</v>
      </c>
      <c r="X800">
        <v>0</v>
      </c>
      <c r="Y800">
        <v>7058.9</v>
      </c>
      <c r="Z800">
        <v>0</v>
      </c>
      <c r="AA800">
        <v>5686.24</v>
      </c>
      <c r="AB800">
        <v>0</v>
      </c>
      <c r="AC800">
        <v>0</v>
      </c>
      <c r="AD800">
        <v>0</v>
      </c>
      <c r="AE800">
        <v>100.114</v>
      </c>
      <c r="AF800">
        <v>0</v>
      </c>
      <c r="AG800">
        <v>0</v>
      </c>
      <c r="AH800">
        <v>12845.3</v>
      </c>
      <c r="AI800">
        <v>1278.53</v>
      </c>
      <c r="AJ800">
        <v>35.560299999999998</v>
      </c>
      <c r="AK800">
        <v>0</v>
      </c>
      <c r="AL800">
        <v>0</v>
      </c>
      <c r="AM800">
        <v>0</v>
      </c>
      <c r="AN800">
        <v>0</v>
      </c>
      <c r="AO800">
        <v>397.81299999999999</v>
      </c>
      <c r="AP800">
        <v>247.876</v>
      </c>
      <c r="AQ800">
        <v>0</v>
      </c>
      <c r="AR800">
        <v>1271.08</v>
      </c>
      <c r="AS800">
        <v>0</v>
      </c>
      <c r="AT800">
        <v>774.72</v>
      </c>
      <c r="AU800">
        <v>4005.58</v>
      </c>
      <c r="AV800">
        <v>0</v>
      </c>
      <c r="AW800">
        <v>0</v>
      </c>
      <c r="AX800">
        <v>0</v>
      </c>
      <c r="AY800">
        <v>14661.4</v>
      </c>
      <c r="AZ800">
        <v>0</v>
      </c>
      <c r="BA800">
        <v>631.96</v>
      </c>
      <c r="BB800">
        <v>0</v>
      </c>
      <c r="BC800">
        <v>0</v>
      </c>
      <c r="BD800">
        <v>0</v>
      </c>
      <c r="BE800">
        <v>20.514500000000002</v>
      </c>
      <c r="BF800">
        <v>0</v>
      </c>
      <c r="BG800">
        <v>0</v>
      </c>
      <c r="BH800">
        <v>15313.9</v>
      </c>
      <c r="BI800">
        <v>26940.400000000001</v>
      </c>
      <c r="BJ800">
        <v>1668.78</v>
      </c>
      <c r="BK800" t="s">
        <v>69</v>
      </c>
      <c r="BL800" t="s">
        <v>69</v>
      </c>
      <c r="BM800" t="s">
        <v>69</v>
      </c>
      <c r="BN800" t="s">
        <v>69</v>
      </c>
      <c r="BO800">
        <v>0</v>
      </c>
      <c r="BP800">
        <v>0</v>
      </c>
      <c r="BQ800">
        <v>15019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15019</v>
      </c>
      <c r="CA800" t="str">
        <f t="shared" si="37"/>
        <v>EUn</v>
      </c>
      <c r="CB800" t="str">
        <f t="shared" si="38"/>
        <v>14</v>
      </c>
    </row>
    <row r="801" spans="1:80" x14ac:dyDescent="0.25">
      <c r="A801" t="s">
        <v>3638</v>
      </c>
      <c r="B801" t="s">
        <v>3491</v>
      </c>
      <c r="C801" t="s">
        <v>3492</v>
      </c>
      <c r="D801" t="str">
        <f t="shared" si="36"/>
        <v>EUn-w12-v14</v>
      </c>
      <c r="E801" t="s">
        <v>66</v>
      </c>
      <c r="F801" t="s">
        <v>90</v>
      </c>
      <c r="G801" t="s">
        <v>91</v>
      </c>
      <c r="H801">
        <v>999839</v>
      </c>
      <c r="I801">
        <v>1558.43</v>
      </c>
      <c r="J801">
        <v>33.586300000000001</v>
      </c>
      <c r="K801">
        <v>0</v>
      </c>
      <c r="L801">
        <v>0</v>
      </c>
      <c r="M801">
        <v>0</v>
      </c>
      <c r="N801">
        <v>0</v>
      </c>
      <c r="O801">
        <v>1420</v>
      </c>
      <c r="P801">
        <v>586.85199999999998</v>
      </c>
      <c r="Q801">
        <v>0</v>
      </c>
      <c r="R801">
        <v>4637.29</v>
      </c>
      <c r="S801">
        <v>0</v>
      </c>
      <c r="T801">
        <v>2558.9699999999998</v>
      </c>
      <c r="U801">
        <v>10795.1</v>
      </c>
      <c r="V801">
        <v>0</v>
      </c>
      <c r="W801">
        <v>0</v>
      </c>
      <c r="X801">
        <v>0</v>
      </c>
      <c r="Y801">
        <v>6633.85</v>
      </c>
      <c r="Z801">
        <v>0</v>
      </c>
      <c r="AA801">
        <v>5872.89</v>
      </c>
      <c r="AB801">
        <v>0</v>
      </c>
      <c r="AC801">
        <v>0</v>
      </c>
      <c r="AD801">
        <v>0</v>
      </c>
      <c r="AE801">
        <v>100.114</v>
      </c>
      <c r="AF801">
        <v>0</v>
      </c>
      <c r="AG801">
        <v>0</v>
      </c>
      <c r="AH801">
        <v>12606.8</v>
      </c>
      <c r="AI801">
        <v>1255.46</v>
      </c>
      <c r="AJ801">
        <v>37.349699999999999</v>
      </c>
      <c r="AK801">
        <v>0</v>
      </c>
      <c r="AL801">
        <v>0</v>
      </c>
      <c r="AM801">
        <v>0</v>
      </c>
      <c r="AN801">
        <v>0</v>
      </c>
      <c r="AO801">
        <v>369.572</v>
      </c>
      <c r="AP801">
        <v>246.845</v>
      </c>
      <c r="AQ801">
        <v>0</v>
      </c>
      <c r="AR801">
        <v>1271.08</v>
      </c>
      <c r="AS801">
        <v>0</v>
      </c>
      <c r="AT801">
        <v>774.72</v>
      </c>
      <c r="AU801">
        <v>3955.03</v>
      </c>
      <c r="AV801">
        <v>0</v>
      </c>
      <c r="AW801">
        <v>0</v>
      </c>
      <c r="AX801">
        <v>0</v>
      </c>
      <c r="AY801">
        <v>10305.799999999999</v>
      </c>
      <c r="AZ801">
        <v>0</v>
      </c>
      <c r="BA801">
        <v>633.64200000000005</v>
      </c>
      <c r="BB801">
        <v>0</v>
      </c>
      <c r="BC801">
        <v>0</v>
      </c>
      <c r="BD801">
        <v>0</v>
      </c>
      <c r="BE801">
        <v>20.514500000000002</v>
      </c>
      <c r="BF801">
        <v>0</v>
      </c>
      <c r="BG801">
        <v>0</v>
      </c>
      <c r="BH801">
        <v>10960</v>
      </c>
      <c r="BI801">
        <v>24359.1</v>
      </c>
      <c r="BJ801">
        <v>2621</v>
      </c>
      <c r="BK801" t="s">
        <v>69</v>
      </c>
      <c r="BL801" t="s">
        <v>69</v>
      </c>
      <c r="BM801" t="s">
        <v>69</v>
      </c>
      <c r="BN801" t="s">
        <v>69</v>
      </c>
      <c r="BO801">
        <v>0</v>
      </c>
      <c r="BP801">
        <v>0</v>
      </c>
      <c r="BQ801">
        <v>23589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23589</v>
      </c>
      <c r="CA801" t="str">
        <f t="shared" si="37"/>
        <v>EUn</v>
      </c>
      <c r="CB801" t="str">
        <f t="shared" si="38"/>
        <v>14</v>
      </c>
    </row>
    <row r="802" spans="1:80" x14ac:dyDescent="0.25">
      <c r="A802" t="s">
        <v>3639</v>
      </c>
      <c r="B802" t="s">
        <v>3493</v>
      </c>
      <c r="C802" t="s">
        <v>3494</v>
      </c>
      <c r="D802" t="str">
        <f t="shared" si="36"/>
        <v>EUn-w13-v14</v>
      </c>
      <c r="E802" t="s">
        <v>66</v>
      </c>
      <c r="F802" t="s">
        <v>92</v>
      </c>
      <c r="G802" t="s">
        <v>93</v>
      </c>
      <c r="H802">
        <v>999839</v>
      </c>
      <c r="I802">
        <v>1920.06</v>
      </c>
      <c r="J802">
        <v>43.980600000000003</v>
      </c>
      <c r="K802">
        <v>0</v>
      </c>
      <c r="L802">
        <v>0</v>
      </c>
      <c r="M802">
        <v>0</v>
      </c>
      <c r="N802">
        <v>0</v>
      </c>
      <c r="O802">
        <v>1447.32</v>
      </c>
      <c r="P802">
        <v>690.16899999999998</v>
      </c>
      <c r="Q802">
        <v>0</v>
      </c>
      <c r="R802">
        <v>4637.29</v>
      </c>
      <c r="S802">
        <v>0</v>
      </c>
      <c r="T802">
        <v>2558.9699999999998</v>
      </c>
      <c r="U802">
        <v>11297.8</v>
      </c>
      <c r="V802">
        <v>0</v>
      </c>
      <c r="W802">
        <v>0</v>
      </c>
      <c r="X802">
        <v>0</v>
      </c>
      <c r="Y802">
        <v>6114.57</v>
      </c>
      <c r="Z802">
        <v>0</v>
      </c>
      <c r="AA802">
        <v>5609.42</v>
      </c>
      <c r="AB802">
        <v>0</v>
      </c>
      <c r="AC802">
        <v>0</v>
      </c>
      <c r="AD802">
        <v>0</v>
      </c>
      <c r="AE802">
        <v>100.114</v>
      </c>
      <c r="AF802">
        <v>0</v>
      </c>
      <c r="AG802">
        <v>0</v>
      </c>
      <c r="AH802">
        <v>11824.1</v>
      </c>
      <c r="AI802">
        <v>1433.91</v>
      </c>
      <c r="AJ802">
        <v>62.779299999999999</v>
      </c>
      <c r="AK802">
        <v>0</v>
      </c>
      <c r="AL802">
        <v>0</v>
      </c>
      <c r="AM802">
        <v>0</v>
      </c>
      <c r="AN802">
        <v>0</v>
      </c>
      <c r="AO802">
        <v>384.209</v>
      </c>
      <c r="AP802">
        <v>275.07799999999997</v>
      </c>
      <c r="AQ802">
        <v>0</v>
      </c>
      <c r="AR802">
        <v>1271.08</v>
      </c>
      <c r="AS802">
        <v>0</v>
      </c>
      <c r="AT802">
        <v>774.72</v>
      </c>
      <c r="AU802">
        <v>4201.7700000000004</v>
      </c>
      <c r="AV802">
        <v>0</v>
      </c>
      <c r="AW802">
        <v>0</v>
      </c>
      <c r="AX802">
        <v>0</v>
      </c>
      <c r="AY802">
        <v>11920.2</v>
      </c>
      <c r="AZ802">
        <v>0</v>
      </c>
      <c r="BA802">
        <v>622.19600000000003</v>
      </c>
      <c r="BB802">
        <v>0</v>
      </c>
      <c r="BC802">
        <v>0</v>
      </c>
      <c r="BD802">
        <v>0</v>
      </c>
      <c r="BE802">
        <v>20.514500000000002</v>
      </c>
      <c r="BF802">
        <v>0</v>
      </c>
      <c r="BG802">
        <v>0</v>
      </c>
      <c r="BH802">
        <v>12562.9</v>
      </c>
      <c r="BI802">
        <v>27910.6</v>
      </c>
      <c r="BJ802">
        <v>542.22199999999998</v>
      </c>
      <c r="BK802" t="s">
        <v>69</v>
      </c>
      <c r="BL802" t="s">
        <v>69</v>
      </c>
      <c r="BM802" t="s">
        <v>69</v>
      </c>
      <c r="BN802" t="s">
        <v>69</v>
      </c>
      <c r="BO802">
        <v>0</v>
      </c>
      <c r="BP802">
        <v>0</v>
      </c>
      <c r="BQ802">
        <v>4880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4880</v>
      </c>
      <c r="CA802" t="str">
        <f t="shared" si="37"/>
        <v>EUn</v>
      </c>
      <c r="CB802" t="str">
        <f t="shared" si="38"/>
        <v>14</v>
      </c>
    </row>
    <row r="803" spans="1:80" x14ac:dyDescent="0.25">
      <c r="A803" t="s">
        <v>3639</v>
      </c>
      <c r="B803" t="s">
        <v>3495</v>
      </c>
      <c r="C803" t="s">
        <v>3496</v>
      </c>
      <c r="D803" t="str">
        <f t="shared" si="36"/>
        <v>EUn-w14-v14</v>
      </c>
      <c r="E803" t="s">
        <v>66</v>
      </c>
      <c r="F803" t="s">
        <v>94</v>
      </c>
      <c r="G803" t="s">
        <v>95</v>
      </c>
      <c r="H803">
        <v>999839</v>
      </c>
      <c r="I803">
        <v>2083.73</v>
      </c>
      <c r="J803">
        <v>40.406100000000002</v>
      </c>
      <c r="K803">
        <v>0</v>
      </c>
      <c r="L803">
        <v>0</v>
      </c>
      <c r="M803">
        <v>0</v>
      </c>
      <c r="N803">
        <v>0</v>
      </c>
      <c r="O803">
        <v>1452.33</v>
      </c>
      <c r="P803">
        <v>852.702</v>
      </c>
      <c r="Q803">
        <v>0</v>
      </c>
      <c r="R803">
        <v>4637.29</v>
      </c>
      <c r="S803">
        <v>0</v>
      </c>
      <c r="T803">
        <v>2558.9699999999998</v>
      </c>
      <c r="U803">
        <v>11625.4</v>
      </c>
      <c r="V803">
        <v>0</v>
      </c>
      <c r="W803">
        <v>0</v>
      </c>
      <c r="X803">
        <v>0</v>
      </c>
      <c r="Y803">
        <v>7617.38</v>
      </c>
      <c r="Z803">
        <v>0</v>
      </c>
      <c r="AA803">
        <v>5732.6</v>
      </c>
      <c r="AB803">
        <v>0</v>
      </c>
      <c r="AC803">
        <v>0</v>
      </c>
      <c r="AD803">
        <v>0</v>
      </c>
      <c r="AE803">
        <v>100.114</v>
      </c>
      <c r="AF803">
        <v>0</v>
      </c>
      <c r="AG803">
        <v>0</v>
      </c>
      <c r="AH803">
        <v>13450.1</v>
      </c>
      <c r="AI803">
        <v>1917.81</v>
      </c>
      <c r="AJ803">
        <v>165.858</v>
      </c>
      <c r="AK803">
        <v>0</v>
      </c>
      <c r="AL803">
        <v>0</v>
      </c>
      <c r="AM803">
        <v>0</v>
      </c>
      <c r="AN803">
        <v>0</v>
      </c>
      <c r="AO803">
        <v>363.64499999999998</v>
      </c>
      <c r="AP803">
        <v>328.86099999999999</v>
      </c>
      <c r="AQ803">
        <v>0</v>
      </c>
      <c r="AR803">
        <v>1238.3399999999999</v>
      </c>
      <c r="AS803">
        <v>0</v>
      </c>
      <c r="AT803">
        <v>758.83100000000002</v>
      </c>
      <c r="AU803">
        <v>4773.34</v>
      </c>
      <c r="AV803">
        <v>0</v>
      </c>
      <c r="AW803">
        <v>0</v>
      </c>
      <c r="AX803">
        <v>0</v>
      </c>
      <c r="AY803">
        <v>17595.3</v>
      </c>
      <c r="AZ803">
        <v>0</v>
      </c>
      <c r="BA803">
        <v>1230.31</v>
      </c>
      <c r="BB803">
        <v>0</v>
      </c>
      <c r="BC803">
        <v>0</v>
      </c>
      <c r="BD803">
        <v>0</v>
      </c>
      <c r="BE803">
        <v>20.514500000000002</v>
      </c>
      <c r="BF803">
        <v>0</v>
      </c>
      <c r="BG803">
        <v>0</v>
      </c>
      <c r="BH803">
        <v>18846.2</v>
      </c>
      <c r="BI803">
        <v>36707.599999999999</v>
      </c>
      <c r="BJ803">
        <v>2467.2199999999998</v>
      </c>
      <c r="BK803" t="s">
        <v>69</v>
      </c>
      <c r="BL803" t="s">
        <v>69</v>
      </c>
      <c r="BM803" t="s">
        <v>69</v>
      </c>
      <c r="BN803" t="s">
        <v>69</v>
      </c>
      <c r="BO803">
        <v>0</v>
      </c>
      <c r="BP803">
        <v>0</v>
      </c>
      <c r="BQ803">
        <v>22205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22205</v>
      </c>
      <c r="CA803" t="str">
        <f t="shared" si="37"/>
        <v>EUn</v>
      </c>
      <c r="CB803" t="str">
        <f t="shared" si="38"/>
        <v>14</v>
      </c>
    </row>
    <row r="804" spans="1:80" x14ac:dyDescent="0.25">
      <c r="A804" t="s">
        <v>3639</v>
      </c>
      <c r="B804" t="s">
        <v>3498</v>
      </c>
      <c r="C804" t="s">
        <v>3499</v>
      </c>
      <c r="D804" t="str">
        <f t="shared" si="36"/>
        <v>EUn-w15-v14</v>
      </c>
      <c r="E804" t="s">
        <v>66</v>
      </c>
      <c r="F804" t="s">
        <v>96</v>
      </c>
      <c r="G804" t="s">
        <v>97</v>
      </c>
      <c r="H804">
        <v>999839</v>
      </c>
      <c r="I804">
        <v>3152.95</v>
      </c>
      <c r="J804">
        <v>85.203999999999994</v>
      </c>
      <c r="K804">
        <v>0</v>
      </c>
      <c r="L804">
        <v>0</v>
      </c>
      <c r="M804">
        <v>0</v>
      </c>
      <c r="N804">
        <v>0</v>
      </c>
      <c r="O804">
        <v>1564.37</v>
      </c>
      <c r="P804">
        <v>966.89400000000001</v>
      </c>
      <c r="Q804">
        <v>0</v>
      </c>
      <c r="R804">
        <v>4637.29</v>
      </c>
      <c r="S804">
        <v>0</v>
      </c>
      <c r="T804">
        <v>2558.9699999999998</v>
      </c>
      <c r="U804">
        <v>12965.7</v>
      </c>
      <c r="V804">
        <v>0</v>
      </c>
      <c r="W804">
        <v>0</v>
      </c>
      <c r="X804">
        <v>0</v>
      </c>
      <c r="Y804">
        <v>1629.16</v>
      </c>
      <c r="Z804">
        <v>0</v>
      </c>
      <c r="AA804">
        <v>4638.7</v>
      </c>
      <c r="AB804">
        <v>0</v>
      </c>
      <c r="AC804">
        <v>0</v>
      </c>
      <c r="AD804">
        <v>0</v>
      </c>
      <c r="AE804">
        <v>100.114</v>
      </c>
      <c r="AF804">
        <v>0</v>
      </c>
      <c r="AG804">
        <v>0</v>
      </c>
      <c r="AH804">
        <v>6367.98</v>
      </c>
      <c r="AI804">
        <v>1643.76</v>
      </c>
      <c r="AJ804">
        <v>91.828299999999999</v>
      </c>
      <c r="AK804">
        <v>0</v>
      </c>
      <c r="AL804">
        <v>0</v>
      </c>
      <c r="AM804">
        <v>0</v>
      </c>
      <c r="AN804">
        <v>0</v>
      </c>
      <c r="AO804">
        <v>408.32400000000001</v>
      </c>
      <c r="AP804">
        <v>307.14299999999997</v>
      </c>
      <c r="AQ804">
        <v>0</v>
      </c>
      <c r="AR804">
        <v>1271.08</v>
      </c>
      <c r="AS804">
        <v>0</v>
      </c>
      <c r="AT804">
        <v>774.72</v>
      </c>
      <c r="AU804">
        <v>4496.8500000000004</v>
      </c>
      <c r="AV804">
        <v>0</v>
      </c>
      <c r="AW804">
        <v>0</v>
      </c>
      <c r="AX804">
        <v>0</v>
      </c>
      <c r="AY804">
        <v>7886.63</v>
      </c>
      <c r="AZ804">
        <v>0</v>
      </c>
      <c r="BA804">
        <v>523.78200000000004</v>
      </c>
      <c r="BB804">
        <v>0</v>
      </c>
      <c r="BC804">
        <v>0</v>
      </c>
      <c r="BD804">
        <v>0</v>
      </c>
      <c r="BE804">
        <v>20.514500000000002</v>
      </c>
      <c r="BF804">
        <v>0</v>
      </c>
      <c r="BG804">
        <v>0</v>
      </c>
      <c r="BH804">
        <v>8430.93</v>
      </c>
      <c r="BI804">
        <v>32053</v>
      </c>
      <c r="BJ804">
        <v>2474.89</v>
      </c>
      <c r="BK804" t="s">
        <v>69</v>
      </c>
      <c r="BL804" t="s">
        <v>69</v>
      </c>
      <c r="BM804" t="s">
        <v>69</v>
      </c>
      <c r="BN804" t="s">
        <v>69</v>
      </c>
      <c r="BO804">
        <v>0</v>
      </c>
      <c r="BP804">
        <v>0</v>
      </c>
      <c r="BQ804">
        <v>22274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22274</v>
      </c>
      <c r="CA804" t="str">
        <f t="shared" si="37"/>
        <v>EUn</v>
      </c>
      <c r="CB804" t="str">
        <f t="shared" si="38"/>
        <v>14</v>
      </c>
    </row>
    <row r="805" spans="1:80" x14ac:dyDescent="0.25">
      <c r="A805" t="s">
        <v>3640</v>
      </c>
      <c r="B805" t="s">
        <v>3500</v>
      </c>
      <c r="C805" t="s">
        <v>3501</v>
      </c>
      <c r="D805" t="str">
        <f t="shared" si="36"/>
        <v>EUn-w16-v14</v>
      </c>
      <c r="E805" t="s">
        <v>66</v>
      </c>
      <c r="F805" t="s">
        <v>98</v>
      </c>
      <c r="G805" t="s">
        <v>99</v>
      </c>
      <c r="H805">
        <v>999839</v>
      </c>
      <c r="I805">
        <v>792.45699999999999</v>
      </c>
      <c r="J805">
        <v>11.271100000000001</v>
      </c>
      <c r="K805">
        <v>0</v>
      </c>
      <c r="L805">
        <v>0</v>
      </c>
      <c r="M805">
        <v>0</v>
      </c>
      <c r="N805">
        <v>0</v>
      </c>
      <c r="O805">
        <v>1363.23</v>
      </c>
      <c r="P805">
        <v>356.97199999999998</v>
      </c>
      <c r="Q805">
        <v>0</v>
      </c>
      <c r="R805">
        <v>4637.29</v>
      </c>
      <c r="S805">
        <v>0</v>
      </c>
      <c r="T805">
        <v>2558.9699999999998</v>
      </c>
      <c r="U805">
        <v>9720.18</v>
      </c>
      <c r="V805">
        <v>0</v>
      </c>
      <c r="W805">
        <v>0</v>
      </c>
      <c r="X805">
        <v>0</v>
      </c>
      <c r="Y805">
        <v>13695.7</v>
      </c>
      <c r="Z805">
        <v>0</v>
      </c>
      <c r="AA805">
        <v>6659.69</v>
      </c>
      <c r="AB805">
        <v>0</v>
      </c>
      <c r="AC805">
        <v>0</v>
      </c>
      <c r="AD805">
        <v>0</v>
      </c>
      <c r="AE805">
        <v>100.114</v>
      </c>
      <c r="AF805">
        <v>0</v>
      </c>
      <c r="AG805">
        <v>0</v>
      </c>
      <c r="AH805">
        <v>20455.5</v>
      </c>
      <c r="AI805">
        <v>755.29600000000005</v>
      </c>
      <c r="AJ805">
        <v>15.176</v>
      </c>
      <c r="AK805">
        <v>0</v>
      </c>
      <c r="AL805">
        <v>0</v>
      </c>
      <c r="AM805">
        <v>0</v>
      </c>
      <c r="AN805">
        <v>0</v>
      </c>
      <c r="AO805">
        <v>387.72</v>
      </c>
      <c r="AP805">
        <v>156.124</v>
      </c>
      <c r="AQ805">
        <v>0</v>
      </c>
      <c r="AR805">
        <v>1271.08</v>
      </c>
      <c r="AS805">
        <v>0</v>
      </c>
      <c r="AT805">
        <v>774.72</v>
      </c>
      <c r="AU805">
        <v>3360.12</v>
      </c>
      <c r="AV805">
        <v>0</v>
      </c>
      <c r="AW805">
        <v>0</v>
      </c>
      <c r="AX805">
        <v>0</v>
      </c>
      <c r="AY805">
        <v>16924.5</v>
      </c>
      <c r="AZ805">
        <v>0</v>
      </c>
      <c r="BA805">
        <v>573.12400000000002</v>
      </c>
      <c r="BB805">
        <v>0</v>
      </c>
      <c r="BC805">
        <v>0</v>
      </c>
      <c r="BD805">
        <v>0</v>
      </c>
      <c r="BE805">
        <v>9.2827999999999999</v>
      </c>
      <c r="BF805">
        <v>0</v>
      </c>
      <c r="BG805">
        <v>0</v>
      </c>
      <c r="BH805">
        <v>17506.900000000001</v>
      </c>
      <c r="BI805">
        <v>15697.4</v>
      </c>
      <c r="BJ805">
        <v>1595.33</v>
      </c>
      <c r="BK805" t="s">
        <v>69</v>
      </c>
      <c r="BL805" t="s">
        <v>69</v>
      </c>
      <c r="BM805" t="s">
        <v>69</v>
      </c>
      <c r="BN805" t="s">
        <v>69</v>
      </c>
      <c r="BO805">
        <v>0</v>
      </c>
      <c r="BP805">
        <v>0</v>
      </c>
      <c r="BQ805">
        <v>14358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14358</v>
      </c>
      <c r="CA805" t="str">
        <f t="shared" si="37"/>
        <v>EUn</v>
      </c>
      <c r="CB805" t="str">
        <f t="shared" si="38"/>
        <v>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CB805"/>
  <sheetViews>
    <sheetView workbookViewId="0">
      <pane xSplit="1" ySplit="5" topLeftCell="BF6" activePane="bottomRight" state="frozen"/>
      <selection pane="topRight" activeCell="B1" sqref="B1"/>
      <selection pane="bottomLeft" activeCell="A6" sqref="A6"/>
      <selection pane="bottomRight" activeCell="BQ6" sqref="BQ6:BQ757"/>
    </sheetView>
  </sheetViews>
  <sheetFormatPr defaultRowHeight="15" x14ac:dyDescent="0.25"/>
  <cols>
    <col min="2" max="2" width="15" customWidth="1"/>
    <col min="3" max="3" width="41.42578125" bestFit="1" customWidth="1"/>
    <col min="4" max="4" width="12.85546875" bestFit="1" customWidth="1"/>
  </cols>
  <sheetData>
    <row r="1" spans="1:80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</row>
    <row r="2" spans="1:80" x14ac:dyDescent="0.25"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1</v>
      </c>
      <c r="BJ2" t="s">
        <v>2</v>
      </c>
      <c r="BK2" t="s">
        <v>3</v>
      </c>
      <c r="BL2" t="s">
        <v>3</v>
      </c>
      <c r="BM2" t="s">
        <v>3</v>
      </c>
      <c r="BN2" t="s">
        <v>3</v>
      </c>
      <c r="BO2" t="s">
        <v>4</v>
      </c>
    </row>
    <row r="3" spans="1:80" x14ac:dyDescent="0.25">
      <c r="I3" t="s">
        <v>5</v>
      </c>
      <c r="J3" t="s">
        <v>6</v>
      </c>
      <c r="K3" t="s">
        <v>7</v>
      </c>
      <c r="L3" t="s">
        <v>5</v>
      </c>
      <c r="M3" t="s">
        <v>8</v>
      </c>
      <c r="N3" t="s">
        <v>9</v>
      </c>
      <c r="O3" t="s">
        <v>10</v>
      </c>
      <c r="P3" t="s">
        <v>11</v>
      </c>
      <c r="Q3" t="s">
        <v>12</v>
      </c>
      <c r="R3" t="s">
        <v>13</v>
      </c>
      <c r="S3" t="s">
        <v>14</v>
      </c>
      <c r="T3" t="s">
        <v>15</v>
      </c>
      <c r="V3" t="s">
        <v>5</v>
      </c>
      <c r="W3" t="s">
        <v>6</v>
      </c>
      <c r="X3" t="s">
        <v>7</v>
      </c>
      <c r="Y3" t="s">
        <v>5</v>
      </c>
      <c r="Z3" t="s">
        <v>8</v>
      </c>
      <c r="AA3" t="s">
        <v>9</v>
      </c>
      <c r="AB3" t="s">
        <v>10</v>
      </c>
      <c r="AC3" t="s">
        <v>11</v>
      </c>
      <c r="AD3" t="s">
        <v>12</v>
      </c>
      <c r="AE3" t="s">
        <v>13</v>
      </c>
      <c r="AF3" t="s">
        <v>14</v>
      </c>
      <c r="AG3" t="s">
        <v>15</v>
      </c>
      <c r="AI3" t="s">
        <v>5</v>
      </c>
      <c r="AJ3" t="s">
        <v>6</v>
      </c>
      <c r="AK3" t="s">
        <v>7</v>
      </c>
      <c r="AL3" t="s">
        <v>5</v>
      </c>
      <c r="AM3" t="s">
        <v>8</v>
      </c>
      <c r="AN3" t="s">
        <v>9</v>
      </c>
      <c r="AO3" t="s">
        <v>10</v>
      </c>
      <c r="AP3" t="s">
        <v>11</v>
      </c>
      <c r="AQ3" t="s">
        <v>12</v>
      </c>
      <c r="AR3" t="s">
        <v>13</v>
      </c>
      <c r="AS3" t="s">
        <v>14</v>
      </c>
      <c r="AT3" t="s">
        <v>15</v>
      </c>
      <c r="AV3" t="s">
        <v>5</v>
      </c>
      <c r="AW3" t="s">
        <v>6</v>
      </c>
      <c r="AX3" t="s">
        <v>7</v>
      </c>
      <c r="AY3" t="s">
        <v>5</v>
      </c>
      <c r="AZ3" t="s">
        <v>8</v>
      </c>
      <c r="BA3" t="s">
        <v>9</v>
      </c>
      <c r="BB3" t="s">
        <v>10</v>
      </c>
      <c r="BC3" t="s">
        <v>11</v>
      </c>
      <c r="BD3" t="s">
        <v>12</v>
      </c>
      <c r="BE3" t="s">
        <v>13</v>
      </c>
      <c r="BF3" t="s">
        <v>14</v>
      </c>
      <c r="BG3" t="s">
        <v>15</v>
      </c>
      <c r="BI3" t="s">
        <v>16</v>
      </c>
      <c r="BJ3" t="s">
        <v>17</v>
      </c>
      <c r="BK3" t="s">
        <v>18</v>
      </c>
      <c r="BL3" t="s">
        <v>19</v>
      </c>
      <c r="BM3" t="s">
        <v>20</v>
      </c>
      <c r="BN3" t="s">
        <v>21</v>
      </c>
      <c r="BP3" t="s">
        <v>22</v>
      </c>
      <c r="BY3" t="s">
        <v>23</v>
      </c>
    </row>
    <row r="4" spans="1:80" x14ac:dyDescent="0.25">
      <c r="C4" t="s">
        <v>24</v>
      </c>
      <c r="I4" t="s">
        <v>25</v>
      </c>
      <c r="J4" t="s">
        <v>26</v>
      </c>
      <c r="K4" t="s">
        <v>27</v>
      </c>
      <c r="L4" t="s">
        <v>28</v>
      </c>
      <c r="M4" t="s">
        <v>29</v>
      </c>
      <c r="N4" t="s">
        <v>30</v>
      </c>
      <c r="O4" t="s">
        <v>31</v>
      </c>
      <c r="P4" t="s">
        <v>32</v>
      </c>
      <c r="Q4" t="s">
        <v>33</v>
      </c>
      <c r="R4" t="s">
        <v>34</v>
      </c>
      <c r="S4" t="s">
        <v>35</v>
      </c>
      <c r="T4" t="s">
        <v>35</v>
      </c>
      <c r="U4" t="s">
        <v>36</v>
      </c>
      <c r="V4" t="s">
        <v>25</v>
      </c>
      <c r="W4" t="s">
        <v>26</v>
      </c>
      <c r="X4" t="s">
        <v>27</v>
      </c>
      <c r="Y4" t="s">
        <v>28</v>
      </c>
      <c r="Z4" t="s">
        <v>29</v>
      </c>
      <c r="AA4" t="s">
        <v>30</v>
      </c>
      <c r="AB4" t="s">
        <v>31</v>
      </c>
      <c r="AC4" t="s">
        <v>32</v>
      </c>
      <c r="AD4" t="s">
        <v>33</v>
      </c>
      <c r="AE4" t="s">
        <v>34</v>
      </c>
      <c r="AF4" t="s">
        <v>35</v>
      </c>
      <c r="AG4" t="s">
        <v>35</v>
      </c>
      <c r="AH4" t="s">
        <v>36</v>
      </c>
      <c r="AI4" t="s">
        <v>25</v>
      </c>
      <c r="AJ4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35</v>
      </c>
      <c r="AU4" t="s">
        <v>36</v>
      </c>
      <c r="AV4" t="s">
        <v>25</v>
      </c>
      <c r="AW4" t="s">
        <v>26</v>
      </c>
      <c r="AX4" t="s">
        <v>27</v>
      </c>
      <c r="AY4" t="s">
        <v>28</v>
      </c>
      <c r="AZ4" t="s">
        <v>29</v>
      </c>
      <c r="BA4" t="s">
        <v>30</v>
      </c>
      <c r="BB4" t="s">
        <v>31</v>
      </c>
      <c r="BC4" t="s">
        <v>32</v>
      </c>
      <c r="BD4" t="s">
        <v>33</v>
      </c>
      <c r="BE4" t="s">
        <v>34</v>
      </c>
      <c r="BF4" t="s">
        <v>35</v>
      </c>
      <c r="BG4" t="s">
        <v>35</v>
      </c>
      <c r="BH4" t="s">
        <v>36</v>
      </c>
      <c r="BI4" t="s">
        <v>37</v>
      </c>
      <c r="BJ4" t="s">
        <v>38</v>
      </c>
      <c r="BK4" t="s">
        <v>39</v>
      </c>
      <c r="BL4" t="s">
        <v>40</v>
      </c>
      <c r="BM4" t="s">
        <v>40</v>
      </c>
      <c r="BN4" t="s">
        <v>40</v>
      </c>
      <c r="BO4" t="s">
        <v>41</v>
      </c>
      <c r="BP4" t="s">
        <v>42</v>
      </c>
      <c r="BQ4" t="s">
        <v>23</v>
      </c>
      <c r="BR4" t="s">
        <v>43</v>
      </c>
      <c r="BS4" t="s">
        <v>44</v>
      </c>
      <c r="BT4" t="s">
        <v>45</v>
      </c>
      <c r="BU4" t="s">
        <v>46</v>
      </c>
      <c r="BV4" t="s">
        <v>47</v>
      </c>
      <c r="BW4" t="s">
        <v>48</v>
      </c>
      <c r="BX4" t="s">
        <v>49</v>
      </c>
      <c r="BY4" t="s">
        <v>50</v>
      </c>
      <c r="BZ4" t="s">
        <v>36</v>
      </c>
    </row>
    <row r="5" spans="1:80" x14ac:dyDescent="0.25">
      <c r="A5" t="s">
        <v>51</v>
      </c>
      <c r="B5" t="s">
        <v>52</v>
      </c>
      <c r="C5" t="s">
        <v>53</v>
      </c>
      <c r="E5" t="s">
        <v>54</v>
      </c>
      <c r="F5" t="s">
        <v>55</v>
      </c>
      <c r="G5" t="s">
        <v>56</v>
      </c>
      <c r="H5" t="s">
        <v>57</v>
      </c>
      <c r="I5" t="s">
        <v>58</v>
      </c>
      <c r="J5" t="s">
        <v>58</v>
      </c>
      <c r="K5" t="s">
        <v>58</v>
      </c>
      <c r="L5" t="s">
        <v>58</v>
      </c>
      <c r="M5" t="s">
        <v>58</v>
      </c>
      <c r="N5" t="s">
        <v>58</v>
      </c>
      <c r="O5" t="s">
        <v>58</v>
      </c>
      <c r="P5" t="s">
        <v>58</v>
      </c>
      <c r="Q5" t="s">
        <v>58</v>
      </c>
      <c r="R5" t="s">
        <v>58</v>
      </c>
      <c r="S5" t="s">
        <v>58</v>
      </c>
      <c r="T5" t="s">
        <v>58</v>
      </c>
      <c r="U5" t="s">
        <v>58</v>
      </c>
      <c r="V5" t="s">
        <v>59</v>
      </c>
      <c r="W5" t="s">
        <v>59</v>
      </c>
      <c r="X5" t="s">
        <v>59</v>
      </c>
      <c r="Y5" t="s">
        <v>59</v>
      </c>
      <c r="Z5" t="s">
        <v>59</v>
      </c>
      <c r="AA5" t="s">
        <v>59</v>
      </c>
      <c r="AB5" t="s">
        <v>59</v>
      </c>
      <c r="AC5" t="s">
        <v>59</v>
      </c>
      <c r="AD5" t="s">
        <v>59</v>
      </c>
      <c r="AE5" t="s">
        <v>59</v>
      </c>
      <c r="AF5" t="s">
        <v>59</v>
      </c>
      <c r="AG5" t="s">
        <v>59</v>
      </c>
      <c r="AH5" t="s">
        <v>59</v>
      </c>
      <c r="AI5" t="s">
        <v>60</v>
      </c>
      <c r="AJ5" t="s">
        <v>60</v>
      </c>
      <c r="AK5" t="s">
        <v>60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t="s">
        <v>60</v>
      </c>
      <c r="AU5" t="s">
        <v>60</v>
      </c>
      <c r="AV5" t="s">
        <v>61</v>
      </c>
      <c r="AW5" t="s">
        <v>61</v>
      </c>
      <c r="AX5" t="s">
        <v>61</v>
      </c>
      <c r="AY5" t="s">
        <v>61</v>
      </c>
      <c r="AZ5" t="s">
        <v>61</v>
      </c>
      <c r="BA5" t="s">
        <v>61</v>
      </c>
      <c r="BB5" t="s">
        <v>61</v>
      </c>
      <c r="BC5" t="s">
        <v>61</v>
      </c>
      <c r="BD5" t="s">
        <v>61</v>
      </c>
      <c r="BE5" t="s">
        <v>61</v>
      </c>
      <c r="BF5" t="s">
        <v>61</v>
      </c>
      <c r="BG5" t="s">
        <v>61</v>
      </c>
      <c r="BH5" t="s">
        <v>61</v>
      </c>
      <c r="BI5" t="s">
        <v>62</v>
      </c>
      <c r="BJ5" t="s">
        <v>60</v>
      </c>
      <c r="BK5" t="s">
        <v>63</v>
      </c>
      <c r="BL5" t="s">
        <v>63</v>
      </c>
      <c r="BM5" t="s">
        <v>64</v>
      </c>
      <c r="BN5" t="s">
        <v>64</v>
      </c>
      <c r="BO5" t="s">
        <v>65</v>
      </c>
      <c r="BP5" t="s">
        <v>65</v>
      </c>
      <c r="BQ5" t="s">
        <v>65</v>
      </c>
      <c r="BR5" t="s">
        <v>65</v>
      </c>
      <c r="BS5" t="s">
        <v>65</v>
      </c>
      <c r="BT5" t="s">
        <v>65</v>
      </c>
      <c r="BU5" t="s">
        <v>65</v>
      </c>
      <c r="BV5" t="s">
        <v>65</v>
      </c>
      <c r="BW5" t="s">
        <v>65</v>
      </c>
      <c r="BX5" t="s">
        <v>65</v>
      </c>
      <c r="BY5" t="s">
        <v>65</v>
      </c>
      <c r="BZ5" t="s">
        <v>65</v>
      </c>
      <c r="CA5" t="s">
        <v>515</v>
      </c>
      <c r="CB5" t="s">
        <v>2078</v>
      </c>
    </row>
    <row r="6" spans="1:80" x14ac:dyDescent="0.25">
      <c r="A6" t="s">
        <v>2110</v>
      </c>
      <c r="B6" t="s">
        <v>2111</v>
      </c>
      <c r="C6" t="s">
        <v>2112</v>
      </c>
      <c r="D6" t="str">
        <f t="shared" ref="D6:D12" si="0">LEFT(C6,11)</f>
        <v>ECC-w01-v96</v>
      </c>
      <c r="E6" t="s">
        <v>66</v>
      </c>
      <c r="F6" t="s">
        <v>67</v>
      </c>
      <c r="G6" t="s">
        <v>68</v>
      </c>
      <c r="H6">
        <v>300046</v>
      </c>
      <c r="I6">
        <v>74.280500000000004</v>
      </c>
      <c r="J6">
        <v>2.0733199999999998</v>
      </c>
      <c r="K6">
        <v>0</v>
      </c>
      <c r="L6">
        <v>0</v>
      </c>
      <c r="M6">
        <v>0</v>
      </c>
      <c r="N6">
        <v>0</v>
      </c>
      <c r="O6">
        <v>495.56</v>
      </c>
      <c r="P6">
        <v>88.11</v>
      </c>
      <c r="Q6">
        <v>0</v>
      </c>
      <c r="R6">
        <v>1372.45</v>
      </c>
      <c r="S6">
        <v>0</v>
      </c>
      <c r="T6">
        <v>1063.75</v>
      </c>
      <c r="U6">
        <v>3096.22</v>
      </c>
      <c r="V6">
        <v>0</v>
      </c>
      <c r="W6">
        <v>0</v>
      </c>
      <c r="X6">
        <v>0</v>
      </c>
      <c r="Y6">
        <v>4256.32</v>
      </c>
      <c r="Z6">
        <v>0</v>
      </c>
      <c r="AA6">
        <v>2396.2800000000002</v>
      </c>
      <c r="AB6">
        <v>0</v>
      </c>
      <c r="AC6">
        <v>0</v>
      </c>
      <c r="AD6">
        <v>0</v>
      </c>
      <c r="AE6">
        <v>32.323099999999997</v>
      </c>
      <c r="AF6">
        <v>0</v>
      </c>
      <c r="AG6">
        <v>0</v>
      </c>
      <c r="AH6">
        <v>6684.92</v>
      </c>
      <c r="AI6">
        <v>274.33699999999999</v>
      </c>
      <c r="AJ6">
        <v>16.1021</v>
      </c>
      <c r="AK6">
        <v>0</v>
      </c>
      <c r="AL6">
        <v>0</v>
      </c>
      <c r="AM6">
        <v>0</v>
      </c>
      <c r="AN6">
        <v>0</v>
      </c>
      <c r="AO6">
        <v>128.87</v>
      </c>
      <c r="AP6">
        <v>65.753100000000003</v>
      </c>
      <c r="AQ6">
        <v>0</v>
      </c>
      <c r="AR6">
        <v>365.87700000000001</v>
      </c>
      <c r="AS6">
        <v>0</v>
      </c>
      <c r="AT6">
        <v>345.11799999999999</v>
      </c>
      <c r="AU6">
        <v>1196.06</v>
      </c>
      <c r="AV6">
        <v>0</v>
      </c>
      <c r="AW6">
        <v>0</v>
      </c>
      <c r="AX6">
        <v>0</v>
      </c>
      <c r="AY6">
        <v>4831.67</v>
      </c>
      <c r="AZ6">
        <v>0</v>
      </c>
      <c r="BA6">
        <v>942.37099999999998</v>
      </c>
      <c r="BB6">
        <v>0</v>
      </c>
      <c r="BC6">
        <v>0</v>
      </c>
      <c r="BD6">
        <v>0</v>
      </c>
      <c r="BE6">
        <v>9.1052499999999998</v>
      </c>
      <c r="BF6">
        <v>0</v>
      </c>
      <c r="BG6">
        <v>0</v>
      </c>
      <c r="BH6">
        <v>5783.15</v>
      </c>
      <c r="BI6">
        <v>5508.48</v>
      </c>
      <c r="BJ6">
        <v>873.88900000000001</v>
      </c>
      <c r="BK6" t="s">
        <v>69</v>
      </c>
      <c r="BL6" t="s">
        <v>69</v>
      </c>
      <c r="BM6" t="s">
        <v>69</v>
      </c>
      <c r="BN6" t="s">
        <v>69</v>
      </c>
      <c r="BO6">
        <v>0</v>
      </c>
      <c r="BP6">
        <v>0</v>
      </c>
      <c r="BQ6">
        <v>7865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7865</v>
      </c>
      <c r="CA6" t="str">
        <f>LEFT(D6,3)</f>
        <v>ECC</v>
      </c>
      <c r="CB6" t="str">
        <f>RIGHT(D6,2)</f>
        <v>96</v>
      </c>
    </row>
    <row r="7" spans="1:80" x14ac:dyDescent="0.25">
      <c r="A7" t="s">
        <v>2113</v>
      </c>
      <c r="B7" t="s">
        <v>2114</v>
      </c>
      <c r="C7" t="s">
        <v>2115</v>
      </c>
      <c r="D7" t="str">
        <f t="shared" si="0"/>
        <v>ECC-w02-v96</v>
      </c>
      <c r="E7" t="s">
        <v>66</v>
      </c>
      <c r="F7" t="s">
        <v>70</v>
      </c>
      <c r="G7" t="s">
        <v>71</v>
      </c>
      <c r="H7">
        <v>300046</v>
      </c>
      <c r="I7">
        <v>398.66300000000001</v>
      </c>
      <c r="J7">
        <v>24.279</v>
      </c>
      <c r="K7">
        <v>0</v>
      </c>
      <c r="L7">
        <v>0</v>
      </c>
      <c r="M7">
        <v>0</v>
      </c>
      <c r="N7">
        <v>0</v>
      </c>
      <c r="O7">
        <v>553.17200000000003</v>
      </c>
      <c r="P7">
        <v>189.387</v>
      </c>
      <c r="Q7">
        <v>0</v>
      </c>
      <c r="R7">
        <v>1372.45</v>
      </c>
      <c r="S7">
        <v>0</v>
      </c>
      <c r="T7">
        <v>1063.75</v>
      </c>
      <c r="U7">
        <v>3601.7</v>
      </c>
      <c r="V7">
        <v>0</v>
      </c>
      <c r="W7">
        <v>0</v>
      </c>
      <c r="X7">
        <v>0</v>
      </c>
      <c r="Y7">
        <v>3095</v>
      </c>
      <c r="Z7">
        <v>0</v>
      </c>
      <c r="AA7">
        <v>2234.4</v>
      </c>
      <c r="AB7">
        <v>0</v>
      </c>
      <c r="AC7">
        <v>0</v>
      </c>
      <c r="AD7">
        <v>0</v>
      </c>
      <c r="AE7">
        <v>32.323099999999997</v>
      </c>
      <c r="AF7">
        <v>0</v>
      </c>
      <c r="AG7">
        <v>0</v>
      </c>
      <c r="AH7">
        <v>5361.73</v>
      </c>
      <c r="AI7">
        <v>588.13099999999997</v>
      </c>
      <c r="AJ7">
        <v>45.340899999999998</v>
      </c>
      <c r="AK7">
        <v>0</v>
      </c>
      <c r="AL7">
        <v>0</v>
      </c>
      <c r="AM7">
        <v>0</v>
      </c>
      <c r="AN7">
        <v>0</v>
      </c>
      <c r="AO7">
        <v>147.70500000000001</v>
      </c>
      <c r="AP7">
        <v>126.874</v>
      </c>
      <c r="AQ7">
        <v>0</v>
      </c>
      <c r="AR7">
        <v>365.87700000000001</v>
      </c>
      <c r="AS7">
        <v>0</v>
      </c>
      <c r="AT7">
        <v>345.11799999999999</v>
      </c>
      <c r="AU7">
        <v>1619.05</v>
      </c>
      <c r="AV7">
        <v>0</v>
      </c>
      <c r="AW7">
        <v>0</v>
      </c>
      <c r="AX7">
        <v>0</v>
      </c>
      <c r="AY7">
        <v>4800.3900000000003</v>
      </c>
      <c r="AZ7">
        <v>0</v>
      </c>
      <c r="BA7">
        <v>891.38400000000001</v>
      </c>
      <c r="BB7">
        <v>0</v>
      </c>
      <c r="BC7">
        <v>0</v>
      </c>
      <c r="BD7">
        <v>0</v>
      </c>
      <c r="BE7">
        <v>9.1052499999999998</v>
      </c>
      <c r="BF7">
        <v>0</v>
      </c>
      <c r="BG7">
        <v>0</v>
      </c>
      <c r="BH7">
        <v>5700.88</v>
      </c>
      <c r="BI7">
        <v>11362</v>
      </c>
      <c r="BJ7">
        <v>845.11099999999999</v>
      </c>
      <c r="BK7" t="s">
        <v>69</v>
      </c>
      <c r="BL7" t="s">
        <v>69</v>
      </c>
      <c r="BM7" t="s">
        <v>69</v>
      </c>
      <c r="BN7" t="s">
        <v>69</v>
      </c>
      <c r="BO7">
        <v>0</v>
      </c>
      <c r="BP7">
        <v>0</v>
      </c>
      <c r="BQ7">
        <v>7606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7606</v>
      </c>
      <c r="CA7" t="str">
        <f t="shared" ref="CA7:CA70" si="1">LEFT(D7,3)</f>
        <v>ECC</v>
      </c>
      <c r="CB7" t="str">
        <f t="shared" ref="CB7:CB70" si="2">RIGHT(D7,2)</f>
        <v>96</v>
      </c>
    </row>
    <row r="8" spans="1:80" x14ac:dyDescent="0.25">
      <c r="A8" t="s">
        <v>2113</v>
      </c>
      <c r="B8" t="s">
        <v>2116</v>
      </c>
      <c r="C8" t="s">
        <v>2117</v>
      </c>
      <c r="D8" t="str">
        <f t="shared" si="0"/>
        <v>ECC-w03-v96</v>
      </c>
      <c r="E8" t="s">
        <v>66</v>
      </c>
      <c r="F8" t="s">
        <v>72</v>
      </c>
      <c r="G8" t="s">
        <v>73</v>
      </c>
      <c r="H8">
        <v>300046</v>
      </c>
      <c r="I8">
        <v>249.345</v>
      </c>
      <c r="J8">
        <v>12.919</v>
      </c>
      <c r="K8">
        <v>0</v>
      </c>
      <c r="L8">
        <v>0</v>
      </c>
      <c r="M8">
        <v>0</v>
      </c>
      <c r="N8">
        <v>0</v>
      </c>
      <c r="O8">
        <v>535.85</v>
      </c>
      <c r="P8">
        <v>136.16200000000001</v>
      </c>
      <c r="Q8">
        <v>0</v>
      </c>
      <c r="R8">
        <v>1372.45</v>
      </c>
      <c r="S8">
        <v>0</v>
      </c>
      <c r="T8">
        <v>1063.75</v>
      </c>
      <c r="U8">
        <v>3370.48</v>
      </c>
      <c r="V8">
        <v>0</v>
      </c>
      <c r="W8">
        <v>0</v>
      </c>
      <c r="X8">
        <v>0</v>
      </c>
      <c r="Y8">
        <v>2660.9</v>
      </c>
      <c r="Z8">
        <v>0</v>
      </c>
      <c r="AA8">
        <v>2239.35</v>
      </c>
      <c r="AB8">
        <v>0</v>
      </c>
      <c r="AC8">
        <v>0</v>
      </c>
      <c r="AD8">
        <v>0</v>
      </c>
      <c r="AE8">
        <v>32.323099999999997</v>
      </c>
      <c r="AF8">
        <v>0</v>
      </c>
      <c r="AG8">
        <v>0</v>
      </c>
      <c r="AH8">
        <v>4932.57</v>
      </c>
      <c r="AI8">
        <v>388.90899999999999</v>
      </c>
      <c r="AJ8">
        <v>24.5749</v>
      </c>
      <c r="AK8">
        <v>0</v>
      </c>
      <c r="AL8">
        <v>0</v>
      </c>
      <c r="AM8">
        <v>0</v>
      </c>
      <c r="AN8">
        <v>0</v>
      </c>
      <c r="AO8">
        <v>143.34</v>
      </c>
      <c r="AP8">
        <v>82.599699999999999</v>
      </c>
      <c r="AQ8">
        <v>0</v>
      </c>
      <c r="AR8">
        <v>365.87700000000001</v>
      </c>
      <c r="AS8">
        <v>0</v>
      </c>
      <c r="AT8">
        <v>345.11799999999999</v>
      </c>
      <c r="AU8">
        <v>1350.42</v>
      </c>
      <c r="AV8">
        <v>0</v>
      </c>
      <c r="AW8">
        <v>0</v>
      </c>
      <c r="AX8">
        <v>0</v>
      </c>
      <c r="AY8">
        <v>4617.4399999999996</v>
      </c>
      <c r="AZ8">
        <v>0</v>
      </c>
      <c r="BA8">
        <v>883.33799999999997</v>
      </c>
      <c r="BB8">
        <v>0</v>
      </c>
      <c r="BC8">
        <v>0</v>
      </c>
      <c r="BD8">
        <v>0</v>
      </c>
      <c r="BE8">
        <v>9.1052499999999998</v>
      </c>
      <c r="BF8">
        <v>0</v>
      </c>
      <c r="BG8">
        <v>0</v>
      </c>
      <c r="BH8">
        <v>5509.88</v>
      </c>
      <c r="BI8">
        <v>7552.91</v>
      </c>
      <c r="BJ8">
        <v>367.44400000000002</v>
      </c>
      <c r="BK8" t="s">
        <v>69</v>
      </c>
      <c r="BL8" t="s">
        <v>69</v>
      </c>
      <c r="BM8" t="s">
        <v>69</v>
      </c>
      <c r="BN8" t="s">
        <v>69</v>
      </c>
      <c r="BO8">
        <v>0</v>
      </c>
      <c r="BP8">
        <v>0</v>
      </c>
      <c r="BQ8">
        <v>3307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3307</v>
      </c>
      <c r="CA8" t="str">
        <f t="shared" si="1"/>
        <v>ECC</v>
      </c>
      <c r="CB8" t="str">
        <f t="shared" si="2"/>
        <v>96</v>
      </c>
    </row>
    <row r="9" spans="1:80" x14ac:dyDescent="0.25">
      <c r="A9" t="s">
        <v>2113</v>
      </c>
      <c r="B9" t="s">
        <v>2118</v>
      </c>
      <c r="C9" t="s">
        <v>2119</v>
      </c>
      <c r="D9" t="str">
        <f t="shared" si="0"/>
        <v>ECC-w04-v96</v>
      </c>
      <c r="E9" t="s">
        <v>66</v>
      </c>
      <c r="F9" t="s">
        <v>74</v>
      </c>
      <c r="G9" t="s">
        <v>75</v>
      </c>
      <c r="H9">
        <v>300046</v>
      </c>
      <c r="I9">
        <v>438.18900000000002</v>
      </c>
      <c r="J9">
        <v>25.9466</v>
      </c>
      <c r="K9">
        <v>0</v>
      </c>
      <c r="L9">
        <v>0</v>
      </c>
      <c r="M9">
        <v>0</v>
      </c>
      <c r="N9">
        <v>0</v>
      </c>
      <c r="O9">
        <v>561.29499999999996</v>
      </c>
      <c r="P9">
        <v>192.17099999999999</v>
      </c>
      <c r="Q9">
        <v>0</v>
      </c>
      <c r="R9">
        <v>1372.45</v>
      </c>
      <c r="S9">
        <v>0</v>
      </c>
      <c r="T9">
        <v>1063.75</v>
      </c>
      <c r="U9">
        <v>3653.79</v>
      </c>
      <c r="V9">
        <v>0</v>
      </c>
      <c r="W9">
        <v>0</v>
      </c>
      <c r="X9">
        <v>0</v>
      </c>
      <c r="Y9">
        <v>2107.54</v>
      </c>
      <c r="Z9">
        <v>0</v>
      </c>
      <c r="AA9">
        <v>2172.65</v>
      </c>
      <c r="AB9">
        <v>0</v>
      </c>
      <c r="AC9">
        <v>0</v>
      </c>
      <c r="AD9">
        <v>0</v>
      </c>
      <c r="AE9">
        <v>32.323099999999997</v>
      </c>
      <c r="AF9">
        <v>0</v>
      </c>
      <c r="AG9">
        <v>0</v>
      </c>
      <c r="AH9">
        <v>4312.51</v>
      </c>
      <c r="AI9">
        <v>473.99900000000002</v>
      </c>
      <c r="AJ9">
        <v>31.937999999999999</v>
      </c>
      <c r="AK9">
        <v>0</v>
      </c>
      <c r="AL9">
        <v>0</v>
      </c>
      <c r="AM9">
        <v>0</v>
      </c>
      <c r="AN9">
        <v>0</v>
      </c>
      <c r="AO9">
        <v>162.96700000000001</v>
      </c>
      <c r="AP9">
        <v>100.471</v>
      </c>
      <c r="AQ9">
        <v>0</v>
      </c>
      <c r="AR9">
        <v>365.87700000000001</v>
      </c>
      <c r="AS9">
        <v>0</v>
      </c>
      <c r="AT9">
        <v>341.28800000000001</v>
      </c>
      <c r="AU9">
        <v>1476.54</v>
      </c>
      <c r="AV9">
        <v>0</v>
      </c>
      <c r="AW9">
        <v>0</v>
      </c>
      <c r="AX9">
        <v>0</v>
      </c>
      <c r="AY9">
        <v>4414.54</v>
      </c>
      <c r="AZ9">
        <v>0</v>
      </c>
      <c r="BA9">
        <v>869.88</v>
      </c>
      <c r="BB9">
        <v>0</v>
      </c>
      <c r="BC9">
        <v>0</v>
      </c>
      <c r="BD9">
        <v>0</v>
      </c>
      <c r="BE9">
        <v>9.1052499999999998</v>
      </c>
      <c r="BF9">
        <v>0</v>
      </c>
      <c r="BG9">
        <v>0</v>
      </c>
      <c r="BH9">
        <v>5293.53</v>
      </c>
      <c r="BI9">
        <v>9168.18</v>
      </c>
      <c r="BJ9">
        <v>466.88900000000001</v>
      </c>
      <c r="BK9" t="s">
        <v>69</v>
      </c>
      <c r="BL9" t="s">
        <v>69</v>
      </c>
      <c r="BM9" t="s">
        <v>69</v>
      </c>
      <c r="BN9" t="s">
        <v>69</v>
      </c>
      <c r="BO9">
        <v>0</v>
      </c>
      <c r="BP9">
        <v>0</v>
      </c>
      <c r="BQ9">
        <v>4202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4202</v>
      </c>
      <c r="CA9" t="str">
        <f t="shared" si="1"/>
        <v>ECC</v>
      </c>
      <c r="CB9" t="str">
        <f t="shared" si="2"/>
        <v>96</v>
      </c>
    </row>
    <row r="10" spans="1:80" x14ac:dyDescent="0.25">
      <c r="A10" t="s">
        <v>2113</v>
      </c>
      <c r="B10" t="s">
        <v>2120</v>
      </c>
      <c r="C10" t="s">
        <v>2121</v>
      </c>
      <c r="D10" t="str">
        <f t="shared" si="0"/>
        <v>ECC-w05-v96</v>
      </c>
      <c r="E10" t="s">
        <v>66</v>
      </c>
      <c r="F10" t="s">
        <v>76</v>
      </c>
      <c r="G10" t="s">
        <v>77</v>
      </c>
      <c r="H10">
        <v>300046</v>
      </c>
      <c r="I10">
        <v>250.29499999999999</v>
      </c>
      <c r="J10">
        <v>12.860099999999999</v>
      </c>
      <c r="K10">
        <v>0</v>
      </c>
      <c r="L10">
        <v>0</v>
      </c>
      <c r="M10">
        <v>0</v>
      </c>
      <c r="N10">
        <v>0</v>
      </c>
      <c r="O10">
        <v>532.38900000000001</v>
      </c>
      <c r="P10">
        <v>140.10499999999999</v>
      </c>
      <c r="Q10">
        <v>0</v>
      </c>
      <c r="R10">
        <v>1372.45</v>
      </c>
      <c r="S10">
        <v>0</v>
      </c>
      <c r="T10">
        <v>1063.75</v>
      </c>
      <c r="U10">
        <v>3371.84</v>
      </c>
      <c r="V10">
        <v>0</v>
      </c>
      <c r="W10">
        <v>0</v>
      </c>
      <c r="X10">
        <v>0</v>
      </c>
      <c r="Y10">
        <v>2665.9</v>
      </c>
      <c r="Z10">
        <v>0</v>
      </c>
      <c r="AA10">
        <v>2272.58</v>
      </c>
      <c r="AB10">
        <v>0</v>
      </c>
      <c r="AC10">
        <v>0</v>
      </c>
      <c r="AD10">
        <v>0</v>
      </c>
      <c r="AE10">
        <v>32.323099999999997</v>
      </c>
      <c r="AF10">
        <v>0</v>
      </c>
      <c r="AG10">
        <v>0</v>
      </c>
      <c r="AH10">
        <v>4970.8</v>
      </c>
      <c r="AI10">
        <v>363.94</v>
      </c>
      <c r="AJ10">
        <v>21.729399999999998</v>
      </c>
      <c r="AK10">
        <v>0</v>
      </c>
      <c r="AL10">
        <v>0</v>
      </c>
      <c r="AM10">
        <v>0</v>
      </c>
      <c r="AN10">
        <v>0</v>
      </c>
      <c r="AO10">
        <v>132.61799999999999</v>
      </c>
      <c r="AP10">
        <v>77.2821</v>
      </c>
      <c r="AQ10">
        <v>0</v>
      </c>
      <c r="AR10">
        <v>377.99599999999998</v>
      </c>
      <c r="AS10">
        <v>0</v>
      </c>
      <c r="AT10">
        <v>345.11799999999999</v>
      </c>
      <c r="AU10">
        <v>1318.68</v>
      </c>
      <c r="AV10">
        <v>0</v>
      </c>
      <c r="AW10">
        <v>0</v>
      </c>
      <c r="AX10">
        <v>0</v>
      </c>
      <c r="AY10">
        <v>3751.36</v>
      </c>
      <c r="AZ10">
        <v>0</v>
      </c>
      <c r="BA10">
        <v>892.15099999999995</v>
      </c>
      <c r="BB10">
        <v>0</v>
      </c>
      <c r="BC10">
        <v>0</v>
      </c>
      <c r="BD10">
        <v>0</v>
      </c>
      <c r="BE10">
        <v>9.1052499999999998</v>
      </c>
      <c r="BF10">
        <v>0</v>
      </c>
      <c r="BG10">
        <v>0</v>
      </c>
      <c r="BH10">
        <v>4652.62</v>
      </c>
      <c r="BI10">
        <v>6922.7</v>
      </c>
      <c r="BJ10">
        <v>943.11099999999999</v>
      </c>
      <c r="BK10" t="s">
        <v>69</v>
      </c>
      <c r="BL10" t="s">
        <v>69</v>
      </c>
      <c r="BM10" t="s">
        <v>69</v>
      </c>
      <c r="BN10" t="s">
        <v>69</v>
      </c>
      <c r="BO10">
        <v>0</v>
      </c>
      <c r="BP10">
        <v>0</v>
      </c>
      <c r="BQ10">
        <v>8488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8488</v>
      </c>
      <c r="CA10" t="str">
        <f t="shared" si="1"/>
        <v>ECC</v>
      </c>
      <c r="CB10" t="str">
        <f t="shared" si="2"/>
        <v>96</v>
      </c>
    </row>
    <row r="11" spans="1:80" x14ac:dyDescent="0.25">
      <c r="A11" t="s">
        <v>2122</v>
      </c>
      <c r="B11" t="s">
        <v>2123</v>
      </c>
      <c r="C11" t="s">
        <v>2124</v>
      </c>
      <c r="D11" t="str">
        <f t="shared" si="0"/>
        <v>ECC-w06-v96</v>
      </c>
      <c r="E11" t="s">
        <v>66</v>
      </c>
      <c r="F11" t="s">
        <v>78</v>
      </c>
      <c r="G11" t="s">
        <v>79</v>
      </c>
      <c r="H11">
        <v>300046</v>
      </c>
      <c r="I11">
        <v>534.21400000000006</v>
      </c>
      <c r="J11">
        <v>36.087699999999998</v>
      </c>
      <c r="K11">
        <v>0</v>
      </c>
      <c r="L11">
        <v>0</v>
      </c>
      <c r="M11">
        <v>0</v>
      </c>
      <c r="N11">
        <v>0</v>
      </c>
      <c r="O11">
        <v>561.83799999999997</v>
      </c>
      <c r="P11">
        <v>211.07599999999999</v>
      </c>
      <c r="Q11">
        <v>0</v>
      </c>
      <c r="R11">
        <v>1372.45</v>
      </c>
      <c r="S11">
        <v>0</v>
      </c>
      <c r="T11">
        <v>1063.75</v>
      </c>
      <c r="U11">
        <v>3779.4</v>
      </c>
      <c r="V11">
        <v>0</v>
      </c>
      <c r="W11">
        <v>0</v>
      </c>
      <c r="X11">
        <v>0</v>
      </c>
      <c r="Y11">
        <v>1100.25</v>
      </c>
      <c r="Z11">
        <v>0</v>
      </c>
      <c r="AA11">
        <v>2108.5500000000002</v>
      </c>
      <c r="AB11">
        <v>0</v>
      </c>
      <c r="AC11">
        <v>0</v>
      </c>
      <c r="AD11">
        <v>0</v>
      </c>
      <c r="AE11">
        <v>32.323099999999997</v>
      </c>
      <c r="AF11">
        <v>0</v>
      </c>
      <c r="AG11">
        <v>0</v>
      </c>
      <c r="AH11">
        <v>3241.12</v>
      </c>
      <c r="AI11">
        <v>503.14499999999998</v>
      </c>
      <c r="AJ11">
        <v>35.0473</v>
      </c>
      <c r="AK11">
        <v>0</v>
      </c>
      <c r="AL11">
        <v>0</v>
      </c>
      <c r="AM11">
        <v>0</v>
      </c>
      <c r="AN11">
        <v>0</v>
      </c>
      <c r="AO11">
        <v>173.53</v>
      </c>
      <c r="AP11">
        <v>103.318</v>
      </c>
      <c r="AQ11">
        <v>0</v>
      </c>
      <c r="AR11">
        <v>381.55900000000003</v>
      </c>
      <c r="AS11">
        <v>0</v>
      </c>
      <c r="AT11">
        <v>345.11799999999999</v>
      </c>
      <c r="AU11">
        <v>1541.72</v>
      </c>
      <c r="AV11">
        <v>0</v>
      </c>
      <c r="AW11">
        <v>0</v>
      </c>
      <c r="AX11">
        <v>0</v>
      </c>
      <c r="AY11">
        <v>4597.1400000000003</v>
      </c>
      <c r="AZ11">
        <v>0</v>
      </c>
      <c r="BA11">
        <v>6.3980399999999999</v>
      </c>
      <c r="BB11">
        <v>0</v>
      </c>
      <c r="BC11">
        <v>0</v>
      </c>
      <c r="BD11">
        <v>0</v>
      </c>
      <c r="BE11">
        <v>9.1052499999999998</v>
      </c>
      <c r="BF11">
        <v>0</v>
      </c>
      <c r="BG11">
        <v>0</v>
      </c>
      <c r="BH11">
        <v>4612.6499999999996</v>
      </c>
      <c r="BI11">
        <v>9789.5</v>
      </c>
      <c r="BJ11">
        <v>735.33299999999997</v>
      </c>
      <c r="BK11" t="s">
        <v>69</v>
      </c>
      <c r="BL11" t="s">
        <v>69</v>
      </c>
      <c r="BM11" t="s">
        <v>69</v>
      </c>
      <c r="BN11" t="s">
        <v>69</v>
      </c>
      <c r="BO11">
        <v>0</v>
      </c>
      <c r="BP11">
        <v>0</v>
      </c>
      <c r="BQ11">
        <v>6618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6618</v>
      </c>
      <c r="CA11" t="str">
        <f t="shared" si="1"/>
        <v>ECC</v>
      </c>
      <c r="CB11" t="str">
        <f t="shared" si="2"/>
        <v>96</v>
      </c>
    </row>
    <row r="12" spans="1:80" x14ac:dyDescent="0.25">
      <c r="A12" t="s">
        <v>2122</v>
      </c>
      <c r="B12" t="s">
        <v>2125</v>
      </c>
      <c r="C12" t="s">
        <v>2126</v>
      </c>
      <c r="D12" t="str">
        <f t="shared" si="0"/>
        <v>ECC-w07-v96</v>
      </c>
      <c r="E12" t="s">
        <v>66</v>
      </c>
      <c r="F12" t="s">
        <v>80</v>
      </c>
      <c r="G12" t="s">
        <v>81</v>
      </c>
      <c r="H12">
        <v>300046</v>
      </c>
      <c r="I12">
        <v>493.89100000000002</v>
      </c>
      <c r="J12">
        <v>31.363700000000001</v>
      </c>
      <c r="K12">
        <v>0</v>
      </c>
      <c r="L12">
        <v>0</v>
      </c>
      <c r="M12">
        <v>0</v>
      </c>
      <c r="N12">
        <v>0</v>
      </c>
      <c r="O12">
        <v>560.48</v>
      </c>
      <c r="P12">
        <v>199.05500000000001</v>
      </c>
      <c r="Q12">
        <v>0</v>
      </c>
      <c r="R12">
        <v>1372.45</v>
      </c>
      <c r="S12">
        <v>0</v>
      </c>
      <c r="T12">
        <v>1063.75</v>
      </c>
      <c r="U12">
        <v>3720.98</v>
      </c>
      <c r="V12">
        <v>0</v>
      </c>
      <c r="W12">
        <v>0</v>
      </c>
      <c r="X12">
        <v>0</v>
      </c>
      <c r="Y12">
        <v>725.38599999999997</v>
      </c>
      <c r="Z12">
        <v>0</v>
      </c>
      <c r="AA12">
        <v>2085.96</v>
      </c>
      <c r="AB12">
        <v>0</v>
      </c>
      <c r="AC12">
        <v>0</v>
      </c>
      <c r="AD12">
        <v>0</v>
      </c>
      <c r="AE12">
        <v>32.323099999999997</v>
      </c>
      <c r="AF12">
        <v>0</v>
      </c>
      <c r="AG12">
        <v>0</v>
      </c>
      <c r="AH12">
        <v>2843.67</v>
      </c>
      <c r="AI12">
        <v>459.89</v>
      </c>
      <c r="AJ12">
        <v>33.677</v>
      </c>
      <c r="AK12">
        <v>0</v>
      </c>
      <c r="AL12">
        <v>0</v>
      </c>
      <c r="AM12">
        <v>0</v>
      </c>
      <c r="AN12">
        <v>0</v>
      </c>
      <c r="AO12">
        <v>154.08699999999999</v>
      </c>
      <c r="AP12">
        <v>95.780100000000004</v>
      </c>
      <c r="AQ12">
        <v>0</v>
      </c>
      <c r="AR12">
        <v>377.99599999999998</v>
      </c>
      <c r="AS12">
        <v>0</v>
      </c>
      <c r="AT12">
        <v>345.11799999999999</v>
      </c>
      <c r="AU12">
        <v>1466.55</v>
      </c>
      <c r="AV12">
        <v>0</v>
      </c>
      <c r="AW12">
        <v>0</v>
      </c>
      <c r="AX12">
        <v>0</v>
      </c>
      <c r="AY12">
        <v>3692.67</v>
      </c>
      <c r="AZ12">
        <v>0</v>
      </c>
      <c r="BA12">
        <v>6.3057600000000003</v>
      </c>
      <c r="BB12">
        <v>0</v>
      </c>
      <c r="BC12">
        <v>0</v>
      </c>
      <c r="BD12">
        <v>0</v>
      </c>
      <c r="BE12">
        <v>9.1052499999999998</v>
      </c>
      <c r="BF12">
        <v>0</v>
      </c>
      <c r="BG12">
        <v>0</v>
      </c>
      <c r="BH12">
        <v>3708.08</v>
      </c>
      <c r="BI12">
        <v>9021.25</v>
      </c>
      <c r="BJ12">
        <v>1275.22</v>
      </c>
      <c r="BK12" t="s">
        <v>69</v>
      </c>
      <c r="BL12" t="s">
        <v>69</v>
      </c>
      <c r="BM12" t="s">
        <v>69</v>
      </c>
      <c r="BN12" t="s">
        <v>69</v>
      </c>
      <c r="BO12">
        <v>0</v>
      </c>
      <c r="BP12">
        <v>0</v>
      </c>
      <c r="BQ12">
        <v>11477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11477</v>
      </c>
      <c r="CA12" t="str">
        <f t="shared" si="1"/>
        <v>ECC</v>
      </c>
      <c r="CB12" t="str">
        <f t="shared" si="2"/>
        <v>96</v>
      </c>
    </row>
    <row r="13" spans="1:80" x14ac:dyDescent="0.25">
      <c r="A13" t="s">
        <v>2122</v>
      </c>
      <c r="B13" t="s">
        <v>2127</v>
      </c>
      <c r="C13" t="s">
        <v>2128</v>
      </c>
      <c r="D13" t="str">
        <f t="shared" ref="D13:D76" si="3">LEFT(C13,11)</f>
        <v>ECC-w08-v96</v>
      </c>
      <c r="E13" t="s">
        <v>66</v>
      </c>
      <c r="F13" t="s">
        <v>82</v>
      </c>
      <c r="G13" t="s">
        <v>83</v>
      </c>
      <c r="H13">
        <v>300046</v>
      </c>
      <c r="I13">
        <v>629.14</v>
      </c>
      <c r="J13">
        <v>41.981099999999998</v>
      </c>
      <c r="K13">
        <v>0</v>
      </c>
      <c r="L13">
        <v>0</v>
      </c>
      <c r="M13">
        <v>0</v>
      </c>
      <c r="N13">
        <v>0</v>
      </c>
      <c r="O13">
        <v>566.28700000000003</v>
      </c>
      <c r="P13">
        <v>237.21299999999999</v>
      </c>
      <c r="Q13">
        <v>0</v>
      </c>
      <c r="R13">
        <v>1372.45</v>
      </c>
      <c r="S13">
        <v>0</v>
      </c>
      <c r="T13">
        <v>1063.75</v>
      </c>
      <c r="U13">
        <v>3910.81</v>
      </c>
      <c r="V13">
        <v>0</v>
      </c>
      <c r="W13">
        <v>0</v>
      </c>
      <c r="X13">
        <v>0</v>
      </c>
      <c r="Y13">
        <v>898.05200000000002</v>
      </c>
      <c r="Z13">
        <v>0</v>
      </c>
      <c r="AA13">
        <v>2054.12</v>
      </c>
      <c r="AB13">
        <v>0</v>
      </c>
      <c r="AC13">
        <v>0</v>
      </c>
      <c r="AD13">
        <v>0</v>
      </c>
      <c r="AE13">
        <v>32.323099999999997</v>
      </c>
      <c r="AF13">
        <v>0</v>
      </c>
      <c r="AG13">
        <v>0</v>
      </c>
      <c r="AH13">
        <v>2984.49</v>
      </c>
      <c r="AI13">
        <v>556.54100000000005</v>
      </c>
      <c r="AJ13">
        <v>39.271700000000003</v>
      </c>
      <c r="AK13">
        <v>0</v>
      </c>
      <c r="AL13">
        <v>0</v>
      </c>
      <c r="AM13">
        <v>0</v>
      </c>
      <c r="AN13">
        <v>0</v>
      </c>
      <c r="AO13">
        <v>173.584</v>
      </c>
      <c r="AP13">
        <v>112.395</v>
      </c>
      <c r="AQ13">
        <v>0</v>
      </c>
      <c r="AR13">
        <v>365.87700000000001</v>
      </c>
      <c r="AS13">
        <v>0</v>
      </c>
      <c r="AT13">
        <v>341.28800000000001</v>
      </c>
      <c r="AU13">
        <v>1588.96</v>
      </c>
      <c r="AV13">
        <v>0</v>
      </c>
      <c r="AW13">
        <v>0</v>
      </c>
      <c r="AX13">
        <v>0</v>
      </c>
      <c r="AY13">
        <v>4204.83</v>
      </c>
      <c r="AZ13">
        <v>0</v>
      </c>
      <c r="BA13">
        <v>6.44869</v>
      </c>
      <c r="BB13">
        <v>0</v>
      </c>
      <c r="BC13">
        <v>0</v>
      </c>
      <c r="BD13">
        <v>0</v>
      </c>
      <c r="BE13">
        <v>9.1052499999999998</v>
      </c>
      <c r="BF13">
        <v>0</v>
      </c>
      <c r="BG13">
        <v>0</v>
      </c>
      <c r="BH13">
        <v>4220.3900000000003</v>
      </c>
      <c r="BI13">
        <v>10546.4</v>
      </c>
      <c r="BJ13">
        <v>1475.67</v>
      </c>
      <c r="BK13" t="s">
        <v>69</v>
      </c>
      <c r="BL13" t="s">
        <v>69</v>
      </c>
      <c r="BM13" t="s">
        <v>69</v>
      </c>
      <c r="BN13" t="s">
        <v>69</v>
      </c>
      <c r="BO13">
        <v>0</v>
      </c>
      <c r="BP13">
        <v>0</v>
      </c>
      <c r="BQ13">
        <v>13281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13281</v>
      </c>
      <c r="CA13" t="str">
        <f t="shared" si="1"/>
        <v>ECC</v>
      </c>
      <c r="CB13" t="str">
        <f t="shared" si="2"/>
        <v>96</v>
      </c>
    </row>
    <row r="14" spans="1:80" x14ac:dyDescent="0.25">
      <c r="A14" t="s">
        <v>2122</v>
      </c>
      <c r="B14" t="s">
        <v>2129</v>
      </c>
      <c r="C14" t="s">
        <v>2130</v>
      </c>
      <c r="D14" t="str">
        <f t="shared" si="3"/>
        <v>ECC-w09-v96</v>
      </c>
      <c r="E14" t="s">
        <v>66</v>
      </c>
      <c r="F14" t="s">
        <v>84</v>
      </c>
      <c r="G14" t="s">
        <v>85</v>
      </c>
      <c r="H14">
        <v>300046</v>
      </c>
      <c r="I14">
        <v>701.846</v>
      </c>
      <c r="J14">
        <v>46.252299999999998</v>
      </c>
      <c r="K14">
        <v>0</v>
      </c>
      <c r="L14">
        <v>0</v>
      </c>
      <c r="M14">
        <v>0</v>
      </c>
      <c r="N14">
        <v>0</v>
      </c>
      <c r="O14">
        <v>581.822</v>
      </c>
      <c r="P14">
        <v>287.93799999999999</v>
      </c>
      <c r="Q14">
        <v>0</v>
      </c>
      <c r="R14">
        <v>1372.45</v>
      </c>
      <c r="S14">
        <v>0</v>
      </c>
      <c r="T14">
        <v>1063.75</v>
      </c>
      <c r="U14">
        <v>4054.05</v>
      </c>
      <c r="V14">
        <v>0</v>
      </c>
      <c r="W14">
        <v>0</v>
      </c>
      <c r="X14">
        <v>0</v>
      </c>
      <c r="Y14">
        <v>1154.56</v>
      </c>
      <c r="Z14">
        <v>0</v>
      </c>
      <c r="AA14">
        <v>2052.86</v>
      </c>
      <c r="AB14">
        <v>0</v>
      </c>
      <c r="AC14">
        <v>0</v>
      </c>
      <c r="AD14">
        <v>0</v>
      </c>
      <c r="AE14">
        <v>32.323099999999997</v>
      </c>
      <c r="AF14">
        <v>0</v>
      </c>
      <c r="AG14">
        <v>0</v>
      </c>
      <c r="AH14">
        <v>3239.74</v>
      </c>
      <c r="AI14">
        <v>684.17</v>
      </c>
      <c r="AJ14">
        <v>53.763300000000001</v>
      </c>
      <c r="AK14">
        <v>0</v>
      </c>
      <c r="AL14">
        <v>0</v>
      </c>
      <c r="AM14">
        <v>0</v>
      </c>
      <c r="AN14">
        <v>0</v>
      </c>
      <c r="AO14">
        <v>185.845</v>
      </c>
      <c r="AP14">
        <v>142.36600000000001</v>
      </c>
      <c r="AQ14">
        <v>0</v>
      </c>
      <c r="AR14">
        <v>365.87700000000001</v>
      </c>
      <c r="AS14">
        <v>0</v>
      </c>
      <c r="AT14">
        <v>345.11799999999999</v>
      </c>
      <c r="AU14">
        <v>1777.14</v>
      </c>
      <c r="AV14">
        <v>0</v>
      </c>
      <c r="AW14">
        <v>0</v>
      </c>
      <c r="AX14">
        <v>0</v>
      </c>
      <c r="AY14">
        <v>4364.49</v>
      </c>
      <c r="AZ14">
        <v>0</v>
      </c>
      <c r="BA14">
        <v>6.42727</v>
      </c>
      <c r="BB14">
        <v>0</v>
      </c>
      <c r="BC14">
        <v>0</v>
      </c>
      <c r="BD14">
        <v>0</v>
      </c>
      <c r="BE14">
        <v>9.1052499999999998</v>
      </c>
      <c r="BF14">
        <v>0</v>
      </c>
      <c r="BG14">
        <v>0</v>
      </c>
      <c r="BH14">
        <v>4380.0200000000004</v>
      </c>
      <c r="BI14">
        <v>12968.8</v>
      </c>
      <c r="BJ14">
        <v>824.22199999999998</v>
      </c>
      <c r="BK14" t="s">
        <v>69</v>
      </c>
      <c r="BL14" t="s">
        <v>69</v>
      </c>
      <c r="BM14" t="s">
        <v>69</v>
      </c>
      <c r="BN14" t="s">
        <v>69</v>
      </c>
      <c r="BO14">
        <v>0</v>
      </c>
      <c r="BP14">
        <v>0</v>
      </c>
      <c r="BQ14">
        <v>7418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7418</v>
      </c>
      <c r="CA14" t="str">
        <f t="shared" si="1"/>
        <v>ECC</v>
      </c>
      <c r="CB14" t="str">
        <f t="shared" si="2"/>
        <v>96</v>
      </c>
    </row>
    <row r="15" spans="1:80" x14ac:dyDescent="0.25">
      <c r="A15" t="s">
        <v>2131</v>
      </c>
      <c r="B15" t="s">
        <v>2132</v>
      </c>
      <c r="C15" t="s">
        <v>2133</v>
      </c>
      <c r="D15" t="str">
        <f t="shared" si="3"/>
        <v>ECC-w10-v96</v>
      </c>
      <c r="E15" t="s">
        <v>66</v>
      </c>
      <c r="F15" t="s">
        <v>86</v>
      </c>
      <c r="G15" t="s">
        <v>87</v>
      </c>
      <c r="H15">
        <v>300046</v>
      </c>
      <c r="I15">
        <v>691.56299999999999</v>
      </c>
      <c r="J15">
        <v>45.101100000000002</v>
      </c>
      <c r="K15">
        <v>0</v>
      </c>
      <c r="L15">
        <v>0</v>
      </c>
      <c r="M15">
        <v>0</v>
      </c>
      <c r="N15">
        <v>0</v>
      </c>
      <c r="O15">
        <v>580.96500000000003</v>
      </c>
      <c r="P15">
        <v>273.67</v>
      </c>
      <c r="Q15">
        <v>0</v>
      </c>
      <c r="R15">
        <v>1372.45</v>
      </c>
      <c r="S15">
        <v>0</v>
      </c>
      <c r="T15">
        <v>1063.75</v>
      </c>
      <c r="U15">
        <v>4027.49</v>
      </c>
      <c r="V15">
        <v>0</v>
      </c>
      <c r="W15">
        <v>0</v>
      </c>
      <c r="X15">
        <v>0</v>
      </c>
      <c r="Y15">
        <v>1255.94</v>
      </c>
      <c r="Z15">
        <v>0</v>
      </c>
      <c r="AA15">
        <v>2044.49</v>
      </c>
      <c r="AB15">
        <v>0</v>
      </c>
      <c r="AC15">
        <v>0</v>
      </c>
      <c r="AD15">
        <v>0</v>
      </c>
      <c r="AE15">
        <v>32.323099999999997</v>
      </c>
      <c r="AF15">
        <v>0</v>
      </c>
      <c r="AG15">
        <v>0</v>
      </c>
      <c r="AH15">
        <v>3332.75</v>
      </c>
      <c r="AI15">
        <v>617.16300000000001</v>
      </c>
      <c r="AJ15">
        <v>44.733600000000003</v>
      </c>
      <c r="AK15">
        <v>0</v>
      </c>
      <c r="AL15">
        <v>0</v>
      </c>
      <c r="AM15">
        <v>0</v>
      </c>
      <c r="AN15">
        <v>0</v>
      </c>
      <c r="AO15">
        <v>172.80500000000001</v>
      </c>
      <c r="AP15">
        <v>130.78200000000001</v>
      </c>
      <c r="AQ15">
        <v>0</v>
      </c>
      <c r="AR15">
        <v>374.04300000000001</v>
      </c>
      <c r="AS15">
        <v>0</v>
      </c>
      <c r="AT15">
        <v>345.11799999999999</v>
      </c>
      <c r="AU15">
        <v>1684.64</v>
      </c>
      <c r="AV15">
        <v>0</v>
      </c>
      <c r="AW15">
        <v>0</v>
      </c>
      <c r="AX15">
        <v>0</v>
      </c>
      <c r="AY15">
        <v>3553.22</v>
      </c>
      <c r="AZ15">
        <v>0</v>
      </c>
      <c r="BA15">
        <v>823.88400000000001</v>
      </c>
      <c r="BB15">
        <v>0</v>
      </c>
      <c r="BC15">
        <v>0</v>
      </c>
      <c r="BD15">
        <v>0</v>
      </c>
      <c r="BE15">
        <v>9.1052499999999998</v>
      </c>
      <c r="BF15">
        <v>0</v>
      </c>
      <c r="BG15">
        <v>0</v>
      </c>
      <c r="BH15">
        <v>4386.21</v>
      </c>
      <c r="BI15">
        <v>11648.1</v>
      </c>
      <c r="BJ15">
        <v>1168.33</v>
      </c>
      <c r="BK15" t="s">
        <v>69</v>
      </c>
      <c r="BL15" t="s">
        <v>69</v>
      </c>
      <c r="BM15" t="s">
        <v>69</v>
      </c>
      <c r="BN15" t="s">
        <v>69</v>
      </c>
      <c r="BO15">
        <v>0</v>
      </c>
      <c r="BP15">
        <v>0</v>
      </c>
      <c r="BQ15">
        <v>10515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10515</v>
      </c>
      <c r="CA15" t="str">
        <f t="shared" si="1"/>
        <v>ECC</v>
      </c>
      <c r="CB15" t="str">
        <f t="shared" si="2"/>
        <v>96</v>
      </c>
    </row>
    <row r="16" spans="1:80" x14ac:dyDescent="0.25">
      <c r="A16" t="s">
        <v>2131</v>
      </c>
      <c r="B16" t="s">
        <v>2134</v>
      </c>
      <c r="C16" t="s">
        <v>2135</v>
      </c>
      <c r="D16" t="str">
        <f t="shared" si="3"/>
        <v>ECC-w11-v96</v>
      </c>
      <c r="E16" t="s">
        <v>66</v>
      </c>
      <c r="F16" t="s">
        <v>88</v>
      </c>
      <c r="G16" t="s">
        <v>89</v>
      </c>
      <c r="H16">
        <v>300046</v>
      </c>
      <c r="I16">
        <v>610.62199999999996</v>
      </c>
      <c r="J16">
        <v>38.884300000000003</v>
      </c>
      <c r="K16">
        <v>0</v>
      </c>
      <c r="L16">
        <v>0</v>
      </c>
      <c r="M16">
        <v>0</v>
      </c>
      <c r="N16">
        <v>0</v>
      </c>
      <c r="O16">
        <v>600.31299999999999</v>
      </c>
      <c r="P16">
        <v>254.358</v>
      </c>
      <c r="Q16">
        <v>0</v>
      </c>
      <c r="R16">
        <v>1372.45</v>
      </c>
      <c r="S16">
        <v>0</v>
      </c>
      <c r="T16">
        <v>1063.75</v>
      </c>
      <c r="U16">
        <v>3940.37</v>
      </c>
      <c r="V16">
        <v>0</v>
      </c>
      <c r="W16">
        <v>0</v>
      </c>
      <c r="X16">
        <v>0</v>
      </c>
      <c r="Y16">
        <v>3200.44</v>
      </c>
      <c r="Z16">
        <v>0</v>
      </c>
      <c r="AA16">
        <v>2075.9699999999998</v>
      </c>
      <c r="AB16">
        <v>0</v>
      </c>
      <c r="AC16">
        <v>0</v>
      </c>
      <c r="AD16">
        <v>0</v>
      </c>
      <c r="AE16">
        <v>32.323099999999997</v>
      </c>
      <c r="AF16">
        <v>0</v>
      </c>
      <c r="AG16">
        <v>0</v>
      </c>
      <c r="AH16">
        <v>5308.73</v>
      </c>
      <c r="AI16">
        <v>511.98500000000001</v>
      </c>
      <c r="AJ16">
        <v>34.235799999999998</v>
      </c>
      <c r="AK16">
        <v>0</v>
      </c>
      <c r="AL16">
        <v>0</v>
      </c>
      <c r="AM16">
        <v>0</v>
      </c>
      <c r="AN16">
        <v>0</v>
      </c>
      <c r="AO16">
        <v>190.745</v>
      </c>
      <c r="AP16">
        <v>114.88800000000001</v>
      </c>
      <c r="AQ16">
        <v>0</v>
      </c>
      <c r="AR16">
        <v>365.87700000000001</v>
      </c>
      <c r="AS16">
        <v>0</v>
      </c>
      <c r="AT16">
        <v>341.28800000000001</v>
      </c>
      <c r="AU16">
        <v>1559.02</v>
      </c>
      <c r="AV16">
        <v>0</v>
      </c>
      <c r="AW16">
        <v>0</v>
      </c>
      <c r="AX16">
        <v>0</v>
      </c>
      <c r="AY16">
        <v>5985.28</v>
      </c>
      <c r="AZ16">
        <v>0</v>
      </c>
      <c r="BA16">
        <v>868.44899999999996</v>
      </c>
      <c r="BB16">
        <v>0</v>
      </c>
      <c r="BC16">
        <v>0</v>
      </c>
      <c r="BD16">
        <v>0</v>
      </c>
      <c r="BE16">
        <v>9.1052499999999998</v>
      </c>
      <c r="BF16">
        <v>0</v>
      </c>
      <c r="BG16">
        <v>0</v>
      </c>
      <c r="BH16">
        <v>6862.83</v>
      </c>
      <c r="BI16">
        <v>11383.7</v>
      </c>
      <c r="BJ16">
        <v>567.33299999999997</v>
      </c>
      <c r="BK16" t="s">
        <v>69</v>
      </c>
      <c r="BL16" t="s">
        <v>69</v>
      </c>
      <c r="BM16" t="s">
        <v>69</v>
      </c>
      <c r="BN16" t="s">
        <v>69</v>
      </c>
      <c r="BO16">
        <v>0</v>
      </c>
      <c r="BP16">
        <v>0</v>
      </c>
      <c r="BQ16">
        <v>5106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5106</v>
      </c>
      <c r="CA16" t="str">
        <f t="shared" si="1"/>
        <v>ECC</v>
      </c>
      <c r="CB16" t="str">
        <f t="shared" si="2"/>
        <v>96</v>
      </c>
    </row>
    <row r="17" spans="1:80" x14ac:dyDescent="0.25">
      <c r="A17" t="s">
        <v>2131</v>
      </c>
      <c r="B17" t="s">
        <v>2136</v>
      </c>
      <c r="C17" t="s">
        <v>2137</v>
      </c>
      <c r="D17" t="str">
        <f t="shared" si="3"/>
        <v>ECC-w12-v96</v>
      </c>
      <c r="E17" t="s">
        <v>66</v>
      </c>
      <c r="F17" t="s">
        <v>90</v>
      </c>
      <c r="G17" t="s">
        <v>91</v>
      </c>
      <c r="H17">
        <v>300046</v>
      </c>
      <c r="I17">
        <v>506.83699999999999</v>
      </c>
      <c r="J17">
        <v>32.198799999999999</v>
      </c>
      <c r="K17">
        <v>0</v>
      </c>
      <c r="L17">
        <v>0</v>
      </c>
      <c r="M17">
        <v>0</v>
      </c>
      <c r="N17">
        <v>0</v>
      </c>
      <c r="O17">
        <v>568.53</v>
      </c>
      <c r="P17">
        <v>214.11199999999999</v>
      </c>
      <c r="Q17">
        <v>0</v>
      </c>
      <c r="R17">
        <v>1372.45</v>
      </c>
      <c r="S17">
        <v>0</v>
      </c>
      <c r="T17">
        <v>1063.75</v>
      </c>
      <c r="U17">
        <v>3757.87</v>
      </c>
      <c r="V17">
        <v>0</v>
      </c>
      <c r="W17">
        <v>0</v>
      </c>
      <c r="X17">
        <v>0</v>
      </c>
      <c r="Y17">
        <v>2887.38</v>
      </c>
      <c r="Z17">
        <v>0</v>
      </c>
      <c r="AA17">
        <v>2136.86</v>
      </c>
      <c r="AB17">
        <v>0</v>
      </c>
      <c r="AC17">
        <v>0</v>
      </c>
      <c r="AD17">
        <v>0</v>
      </c>
      <c r="AE17">
        <v>32.323099999999997</v>
      </c>
      <c r="AF17">
        <v>0</v>
      </c>
      <c r="AG17">
        <v>0</v>
      </c>
      <c r="AH17">
        <v>5056.57</v>
      </c>
      <c r="AI17">
        <v>509.27199999999999</v>
      </c>
      <c r="AJ17">
        <v>34.36</v>
      </c>
      <c r="AK17">
        <v>0</v>
      </c>
      <c r="AL17">
        <v>0</v>
      </c>
      <c r="AM17">
        <v>0</v>
      </c>
      <c r="AN17">
        <v>0</v>
      </c>
      <c r="AO17">
        <v>169.58</v>
      </c>
      <c r="AP17">
        <v>106.646</v>
      </c>
      <c r="AQ17">
        <v>0</v>
      </c>
      <c r="AR17">
        <v>365.87700000000001</v>
      </c>
      <c r="AS17">
        <v>0</v>
      </c>
      <c r="AT17">
        <v>341.28800000000001</v>
      </c>
      <c r="AU17">
        <v>1527.02</v>
      </c>
      <c r="AV17">
        <v>0</v>
      </c>
      <c r="AW17">
        <v>0</v>
      </c>
      <c r="AX17">
        <v>0</v>
      </c>
      <c r="AY17">
        <v>4576.29</v>
      </c>
      <c r="AZ17">
        <v>0</v>
      </c>
      <c r="BA17">
        <v>870.65300000000002</v>
      </c>
      <c r="BB17">
        <v>0</v>
      </c>
      <c r="BC17">
        <v>0</v>
      </c>
      <c r="BD17">
        <v>0</v>
      </c>
      <c r="BE17">
        <v>9.1052499999999998</v>
      </c>
      <c r="BF17">
        <v>0</v>
      </c>
      <c r="BG17">
        <v>0</v>
      </c>
      <c r="BH17">
        <v>5456.05</v>
      </c>
      <c r="BI17">
        <v>9934.43</v>
      </c>
      <c r="BJ17">
        <v>1001.33</v>
      </c>
      <c r="BK17" t="s">
        <v>69</v>
      </c>
      <c r="BL17" t="s">
        <v>69</v>
      </c>
      <c r="BM17" t="s">
        <v>69</v>
      </c>
      <c r="BN17" t="s">
        <v>69</v>
      </c>
      <c r="BO17">
        <v>0</v>
      </c>
      <c r="BP17">
        <v>0</v>
      </c>
      <c r="BQ17">
        <v>9012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9012</v>
      </c>
      <c r="CA17" t="str">
        <f t="shared" si="1"/>
        <v>ECC</v>
      </c>
      <c r="CB17" t="str">
        <f t="shared" si="2"/>
        <v>96</v>
      </c>
    </row>
    <row r="18" spans="1:80" x14ac:dyDescent="0.25">
      <c r="A18" t="s">
        <v>2131</v>
      </c>
      <c r="B18" t="s">
        <v>2138</v>
      </c>
      <c r="C18" t="s">
        <v>2139</v>
      </c>
      <c r="D18" t="str">
        <f t="shared" si="3"/>
        <v>ECC-w13-v96</v>
      </c>
      <c r="E18" t="s">
        <v>66</v>
      </c>
      <c r="F18" t="s">
        <v>92</v>
      </c>
      <c r="G18" t="s">
        <v>93</v>
      </c>
      <c r="H18">
        <v>300046</v>
      </c>
      <c r="I18">
        <v>655.23299999999995</v>
      </c>
      <c r="J18">
        <v>43.916200000000003</v>
      </c>
      <c r="K18">
        <v>0</v>
      </c>
      <c r="L18">
        <v>0</v>
      </c>
      <c r="M18">
        <v>0</v>
      </c>
      <c r="N18">
        <v>0</v>
      </c>
      <c r="O18">
        <v>601.18299999999999</v>
      </c>
      <c r="P18">
        <v>267.07100000000003</v>
      </c>
      <c r="Q18">
        <v>0</v>
      </c>
      <c r="R18">
        <v>1372.45</v>
      </c>
      <c r="S18">
        <v>0</v>
      </c>
      <c r="T18">
        <v>1063.75</v>
      </c>
      <c r="U18">
        <v>4003.6</v>
      </c>
      <c r="V18">
        <v>0</v>
      </c>
      <c r="W18">
        <v>0</v>
      </c>
      <c r="X18">
        <v>0</v>
      </c>
      <c r="Y18">
        <v>2821.26</v>
      </c>
      <c r="Z18">
        <v>0</v>
      </c>
      <c r="AA18">
        <v>2050.96</v>
      </c>
      <c r="AB18">
        <v>0</v>
      </c>
      <c r="AC18">
        <v>0</v>
      </c>
      <c r="AD18">
        <v>0</v>
      </c>
      <c r="AE18">
        <v>32.323099999999997</v>
      </c>
      <c r="AF18">
        <v>0</v>
      </c>
      <c r="AG18">
        <v>0</v>
      </c>
      <c r="AH18">
        <v>4904.55</v>
      </c>
      <c r="AI18">
        <v>599.18499999999995</v>
      </c>
      <c r="AJ18">
        <v>43.564799999999998</v>
      </c>
      <c r="AK18">
        <v>0</v>
      </c>
      <c r="AL18">
        <v>0</v>
      </c>
      <c r="AM18">
        <v>0</v>
      </c>
      <c r="AN18">
        <v>0</v>
      </c>
      <c r="AO18">
        <v>173.15</v>
      </c>
      <c r="AP18">
        <v>126.873</v>
      </c>
      <c r="AQ18">
        <v>0</v>
      </c>
      <c r="AR18">
        <v>365.87700000000001</v>
      </c>
      <c r="AS18">
        <v>0</v>
      </c>
      <c r="AT18">
        <v>341.28800000000001</v>
      </c>
      <c r="AU18">
        <v>1649.94</v>
      </c>
      <c r="AV18">
        <v>0</v>
      </c>
      <c r="AW18">
        <v>0</v>
      </c>
      <c r="AX18">
        <v>0</v>
      </c>
      <c r="AY18">
        <v>6539.99</v>
      </c>
      <c r="AZ18">
        <v>0</v>
      </c>
      <c r="BA18">
        <v>6.61076</v>
      </c>
      <c r="BB18">
        <v>0</v>
      </c>
      <c r="BC18">
        <v>0</v>
      </c>
      <c r="BD18">
        <v>0</v>
      </c>
      <c r="BE18">
        <v>9.1052499999999998</v>
      </c>
      <c r="BF18">
        <v>0</v>
      </c>
      <c r="BG18">
        <v>0</v>
      </c>
      <c r="BH18">
        <v>6555.71</v>
      </c>
      <c r="BI18">
        <v>11591.4</v>
      </c>
      <c r="BJ18">
        <v>293.88900000000001</v>
      </c>
      <c r="BK18" t="s">
        <v>69</v>
      </c>
      <c r="BL18" t="s">
        <v>69</v>
      </c>
      <c r="BM18" t="s">
        <v>69</v>
      </c>
      <c r="BN18" t="s">
        <v>69</v>
      </c>
      <c r="BO18">
        <v>0</v>
      </c>
      <c r="BP18">
        <v>0</v>
      </c>
      <c r="BQ18">
        <v>2645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2645</v>
      </c>
      <c r="CA18" t="str">
        <f t="shared" si="1"/>
        <v>ECC</v>
      </c>
      <c r="CB18" t="str">
        <f t="shared" si="2"/>
        <v>96</v>
      </c>
    </row>
    <row r="19" spans="1:80" x14ac:dyDescent="0.25">
      <c r="A19" t="s">
        <v>2131</v>
      </c>
      <c r="B19" t="s">
        <v>2140</v>
      </c>
      <c r="C19" t="s">
        <v>2141</v>
      </c>
      <c r="D19" t="str">
        <f t="shared" si="3"/>
        <v>ECC-w14-v96</v>
      </c>
      <c r="E19" t="s">
        <v>66</v>
      </c>
      <c r="F19" t="s">
        <v>94</v>
      </c>
      <c r="G19" t="s">
        <v>95</v>
      </c>
      <c r="H19">
        <v>300046</v>
      </c>
      <c r="I19">
        <v>674.65099999999995</v>
      </c>
      <c r="J19">
        <v>39.357700000000001</v>
      </c>
      <c r="K19">
        <v>0</v>
      </c>
      <c r="L19">
        <v>0</v>
      </c>
      <c r="M19">
        <v>0</v>
      </c>
      <c r="N19">
        <v>0</v>
      </c>
      <c r="O19">
        <v>595.62599999999998</v>
      </c>
      <c r="P19">
        <v>301.42700000000002</v>
      </c>
      <c r="Q19">
        <v>0</v>
      </c>
      <c r="R19">
        <v>1372.45</v>
      </c>
      <c r="S19">
        <v>0</v>
      </c>
      <c r="T19">
        <v>1063.75</v>
      </c>
      <c r="U19">
        <v>4047.25</v>
      </c>
      <c r="V19">
        <v>0</v>
      </c>
      <c r="W19">
        <v>0</v>
      </c>
      <c r="X19">
        <v>0</v>
      </c>
      <c r="Y19">
        <v>2844.41</v>
      </c>
      <c r="Z19">
        <v>0</v>
      </c>
      <c r="AA19">
        <v>2091.0300000000002</v>
      </c>
      <c r="AB19">
        <v>0</v>
      </c>
      <c r="AC19">
        <v>0</v>
      </c>
      <c r="AD19">
        <v>0</v>
      </c>
      <c r="AE19">
        <v>32.323099999999997</v>
      </c>
      <c r="AF19">
        <v>0</v>
      </c>
      <c r="AG19">
        <v>0</v>
      </c>
      <c r="AH19">
        <v>4967.76</v>
      </c>
      <c r="AI19">
        <v>836.34400000000005</v>
      </c>
      <c r="AJ19">
        <v>71.722499999999997</v>
      </c>
      <c r="AK19">
        <v>0</v>
      </c>
      <c r="AL19">
        <v>0</v>
      </c>
      <c r="AM19">
        <v>0</v>
      </c>
      <c r="AN19">
        <v>0</v>
      </c>
      <c r="AO19">
        <v>169.41900000000001</v>
      </c>
      <c r="AP19">
        <v>153.36699999999999</v>
      </c>
      <c r="AQ19">
        <v>0</v>
      </c>
      <c r="AR19">
        <v>377.99599999999998</v>
      </c>
      <c r="AS19">
        <v>0</v>
      </c>
      <c r="AT19">
        <v>345.11799999999999</v>
      </c>
      <c r="AU19">
        <v>1953.97</v>
      </c>
      <c r="AV19">
        <v>0</v>
      </c>
      <c r="AW19">
        <v>0</v>
      </c>
      <c r="AX19">
        <v>0</v>
      </c>
      <c r="AY19">
        <v>6840.72</v>
      </c>
      <c r="AZ19">
        <v>0</v>
      </c>
      <c r="BA19">
        <v>875.06899999999996</v>
      </c>
      <c r="BB19">
        <v>0</v>
      </c>
      <c r="BC19">
        <v>0</v>
      </c>
      <c r="BD19">
        <v>0</v>
      </c>
      <c r="BE19">
        <v>9.1052499999999998</v>
      </c>
      <c r="BF19">
        <v>0</v>
      </c>
      <c r="BG19">
        <v>0</v>
      </c>
      <c r="BH19">
        <v>7724.89</v>
      </c>
      <c r="BI19">
        <v>15604.5</v>
      </c>
      <c r="BJ19">
        <v>891.88900000000001</v>
      </c>
      <c r="BK19" t="s">
        <v>69</v>
      </c>
      <c r="BL19" t="s">
        <v>69</v>
      </c>
      <c r="BM19" t="s">
        <v>69</v>
      </c>
      <c r="BN19" t="s">
        <v>69</v>
      </c>
      <c r="BO19">
        <v>0</v>
      </c>
      <c r="BP19">
        <v>0</v>
      </c>
      <c r="BQ19">
        <v>8027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8027</v>
      </c>
      <c r="CA19" t="str">
        <f t="shared" si="1"/>
        <v>ECC</v>
      </c>
      <c r="CB19" t="str">
        <f t="shared" si="2"/>
        <v>96</v>
      </c>
    </row>
    <row r="20" spans="1:80" x14ac:dyDescent="0.25">
      <c r="A20" t="s">
        <v>2142</v>
      </c>
      <c r="B20" t="s">
        <v>2143</v>
      </c>
      <c r="C20" t="s">
        <v>2144</v>
      </c>
      <c r="D20" t="str">
        <f t="shared" si="3"/>
        <v>ECC-w15-v96</v>
      </c>
      <c r="E20" t="s">
        <v>66</v>
      </c>
      <c r="F20" t="s">
        <v>96</v>
      </c>
      <c r="G20" t="s">
        <v>97</v>
      </c>
      <c r="H20">
        <v>300046</v>
      </c>
      <c r="I20">
        <v>1163.78</v>
      </c>
      <c r="J20">
        <v>83.167000000000002</v>
      </c>
      <c r="K20">
        <v>0</v>
      </c>
      <c r="L20">
        <v>0</v>
      </c>
      <c r="M20">
        <v>0</v>
      </c>
      <c r="N20">
        <v>0</v>
      </c>
      <c r="O20">
        <v>653.31299999999999</v>
      </c>
      <c r="P20">
        <v>416.113</v>
      </c>
      <c r="Q20">
        <v>0</v>
      </c>
      <c r="R20">
        <v>1372.45</v>
      </c>
      <c r="S20">
        <v>0</v>
      </c>
      <c r="T20">
        <v>1063.75</v>
      </c>
      <c r="U20">
        <v>4752.5600000000004</v>
      </c>
      <c r="V20">
        <v>0</v>
      </c>
      <c r="W20">
        <v>0</v>
      </c>
      <c r="X20">
        <v>0</v>
      </c>
      <c r="Y20">
        <v>418.41</v>
      </c>
      <c r="Z20">
        <v>0</v>
      </c>
      <c r="AA20">
        <v>1733.69</v>
      </c>
      <c r="AB20">
        <v>0</v>
      </c>
      <c r="AC20">
        <v>0</v>
      </c>
      <c r="AD20">
        <v>0</v>
      </c>
      <c r="AE20">
        <v>32.323099999999997</v>
      </c>
      <c r="AF20">
        <v>0</v>
      </c>
      <c r="AG20">
        <v>0</v>
      </c>
      <c r="AH20">
        <v>2184.42</v>
      </c>
      <c r="AI20">
        <v>695.07600000000002</v>
      </c>
      <c r="AJ20">
        <v>55.354599999999998</v>
      </c>
      <c r="AK20">
        <v>0</v>
      </c>
      <c r="AL20">
        <v>0</v>
      </c>
      <c r="AM20">
        <v>0</v>
      </c>
      <c r="AN20">
        <v>0</v>
      </c>
      <c r="AO20">
        <v>189.702</v>
      </c>
      <c r="AP20">
        <v>143.81800000000001</v>
      </c>
      <c r="AQ20">
        <v>0</v>
      </c>
      <c r="AR20">
        <v>381.55900000000003</v>
      </c>
      <c r="AS20">
        <v>0</v>
      </c>
      <c r="AT20">
        <v>345.11799999999999</v>
      </c>
      <c r="AU20">
        <v>1810.63</v>
      </c>
      <c r="AV20">
        <v>0</v>
      </c>
      <c r="AW20">
        <v>0</v>
      </c>
      <c r="AX20">
        <v>0</v>
      </c>
      <c r="AY20">
        <v>3843.3</v>
      </c>
      <c r="AZ20">
        <v>0</v>
      </c>
      <c r="BA20">
        <v>6.2080200000000003</v>
      </c>
      <c r="BB20">
        <v>0</v>
      </c>
      <c r="BC20">
        <v>0</v>
      </c>
      <c r="BD20">
        <v>0</v>
      </c>
      <c r="BE20">
        <v>9.1052499999999998</v>
      </c>
      <c r="BF20">
        <v>0</v>
      </c>
      <c r="BG20">
        <v>0</v>
      </c>
      <c r="BH20">
        <v>3858.62</v>
      </c>
      <c r="BI20">
        <v>13394</v>
      </c>
      <c r="BJ20">
        <v>940.55600000000004</v>
      </c>
      <c r="BK20" t="s">
        <v>69</v>
      </c>
      <c r="BL20" t="s">
        <v>69</v>
      </c>
      <c r="BM20" t="s">
        <v>69</v>
      </c>
      <c r="BN20" t="s">
        <v>69</v>
      </c>
      <c r="BO20">
        <v>0</v>
      </c>
      <c r="BP20">
        <v>0</v>
      </c>
      <c r="BQ20">
        <v>8465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8465</v>
      </c>
      <c r="CA20" t="str">
        <f t="shared" si="1"/>
        <v>ECC</v>
      </c>
      <c r="CB20" t="str">
        <f t="shared" si="2"/>
        <v>96</v>
      </c>
    </row>
    <row r="21" spans="1:80" x14ac:dyDescent="0.25">
      <c r="A21" t="s">
        <v>2142</v>
      </c>
      <c r="B21" t="s">
        <v>2145</v>
      </c>
      <c r="C21" t="s">
        <v>2146</v>
      </c>
      <c r="D21" t="str">
        <f t="shared" si="3"/>
        <v>ECC-w16-v96</v>
      </c>
      <c r="E21" t="s">
        <v>66</v>
      </c>
      <c r="F21" t="s">
        <v>98</v>
      </c>
      <c r="G21" t="s">
        <v>99</v>
      </c>
      <c r="H21">
        <v>300046</v>
      </c>
      <c r="I21">
        <v>230.10599999999999</v>
      </c>
      <c r="J21">
        <v>10.894</v>
      </c>
      <c r="K21">
        <v>0</v>
      </c>
      <c r="L21">
        <v>0</v>
      </c>
      <c r="M21">
        <v>0</v>
      </c>
      <c r="N21">
        <v>0</v>
      </c>
      <c r="O21">
        <v>569.48</v>
      </c>
      <c r="P21">
        <v>129.49199999999999</v>
      </c>
      <c r="Q21">
        <v>0</v>
      </c>
      <c r="R21">
        <v>1372.45</v>
      </c>
      <c r="S21">
        <v>0</v>
      </c>
      <c r="T21">
        <v>1063.75</v>
      </c>
      <c r="U21">
        <v>3376.17</v>
      </c>
      <c r="V21">
        <v>0</v>
      </c>
      <c r="W21">
        <v>0</v>
      </c>
      <c r="X21">
        <v>0</v>
      </c>
      <c r="Y21">
        <v>5816.2</v>
      </c>
      <c r="Z21">
        <v>0</v>
      </c>
      <c r="AA21">
        <v>2393.6799999999998</v>
      </c>
      <c r="AB21">
        <v>0</v>
      </c>
      <c r="AC21">
        <v>0</v>
      </c>
      <c r="AD21">
        <v>0</v>
      </c>
      <c r="AE21">
        <v>32.323099999999997</v>
      </c>
      <c r="AF21">
        <v>0</v>
      </c>
      <c r="AG21">
        <v>0</v>
      </c>
      <c r="AH21">
        <v>8242.2099999999991</v>
      </c>
      <c r="AI21">
        <v>272.53100000000001</v>
      </c>
      <c r="AJ21">
        <v>12.498699999999999</v>
      </c>
      <c r="AK21">
        <v>0</v>
      </c>
      <c r="AL21">
        <v>0</v>
      </c>
      <c r="AM21">
        <v>0</v>
      </c>
      <c r="AN21">
        <v>0</v>
      </c>
      <c r="AO21">
        <v>191.691</v>
      </c>
      <c r="AP21">
        <v>70.770499999999998</v>
      </c>
      <c r="AQ21">
        <v>0</v>
      </c>
      <c r="AR21">
        <v>381.55900000000003</v>
      </c>
      <c r="AS21">
        <v>0</v>
      </c>
      <c r="AT21">
        <v>345.11799999999999</v>
      </c>
      <c r="AU21">
        <v>1274.17</v>
      </c>
      <c r="AV21">
        <v>0</v>
      </c>
      <c r="AW21">
        <v>0</v>
      </c>
      <c r="AX21">
        <v>0</v>
      </c>
      <c r="AY21">
        <v>6349.51</v>
      </c>
      <c r="AZ21">
        <v>0</v>
      </c>
      <c r="BA21">
        <v>1012.53</v>
      </c>
      <c r="BB21">
        <v>0</v>
      </c>
      <c r="BC21">
        <v>0</v>
      </c>
      <c r="BD21">
        <v>0</v>
      </c>
      <c r="BE21">
        <v>9.1052499999999998</v>
      </c>
      <c r="BF21">
        <v>0</v>
      </c>
      <c r="BG21">
        <v>0</v>
      </c>
      <c r="BH21">
        <v>7371.15</v>
      </c>
      <c r="BI21">
        <v>6476.8</v>
      </c>
      <c r="BJ21">
        <v>561.66700000000003</v>
      </c>
      <c r="BK21" t="s">
        <v>69</v>
      </c>
      <c r="BL21" t="s">
        <v>69</v>
      </c>
      <c r="BM21" t="s">
        <v>69</v>
      </c>
      <c r="BN21" t="s">
        <v>69</v>
      </c>
      <c r="BO21">
        <v>0</v>
      </c>
      <c r="BP21">
        <v>0</v>
      </c>
      <c r="BQ21">
        <v>5055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5055</v>
      </c>
      <c r="CA21" t="str">
        <f t="shared" si="1"/>
        <v>ECC</v>
      </c>
      <c r="CB21" t="str">
        <f t="shared" si="2"/>
        <v>96</v>
      </c>
    </row>
    <row r="22" spans="1:80" x14ac:dyDescent="0.25">
      <c r="A22" t="s">
        <v>2142</v>
      </c>
      <c r="B22" t="s">
        <v>2147</v>
      </c>
      <c r="C22" t="s">
        <v>2148</v>
      </c>
      <c r="D22" t="str">
        <f t="shared" si="3"/>
        <v>ECC-w01-v03</v>
      </c>
      <c r="E22" t="s">
        <v>66</v>
      </c>
      <c r="F22" t="s">
        <v>67</v>
      </c>
      <c r="G22" t="s">
        <v>68</v>
      </c>
      <c r="H22">
        <v>300046</v>
      </c>
      <c r="I22">
        <v>54.451599999999999</v>
      </c>
      <c r="J22">
        <v>0.69713800000000004</v>
      </c>
      <c r="K22">
        <v>0</v>
      </c>
      <c r="L22">
        <v>0</v>
      </c>
      <c r="M22">
        <v>0</v>
      </c>
      <c r="N22">
        <v>0</v>
      </c>
      <c r="O22">
        <v>376.70600000000002</v>
      </c>
      <c r="P22">
        <v>73.5364</v>
      </c>
      <c r="Q22">
        <v>0</v>
      </c>
      <c r="R22">
        <v>1307.8</v>
      </c>
      <c r="S22">
        <v>0</v>
      </c>
      <c r="T22">
        <v>918.13</v>
      </c>
      <c r="U22">
        <v>2731.32</v>
      </c>
      <c r="V22">
        <v>0</v>
      </c>
      <c r="W22">
        <v>0</v>
      </c>
      <c r="X22">
        <v>0</v>
      </c>
      <c r="Y22">
        <v>4124.2700000000004</v>
      </c>
      <c r="Z22">
        <v>0</v>
      </c>
      <c r="AA22">
        <v>2302.29</v>
      </c>
      <c r="AB22">
        <v>0</v>
      </c>
      <c r="AC22">
        <v>0</v>
      </c>
      <c r="AD22">
        <v>0</v>
      </c>
      <c r="AE22">
        <v>32.323099999999997</v>
      </c>
      <c r="AF22">
        <v>0</v>
      </c>
      <c r="AG22">
        <v>0</v>
      </c>
      <c r="AH22">
        <v>6458.88</v>
      </c>
      <c r="AI22">
        <v>226.56299999999999</v>
      </c>
      <c r="AJ22">
        <v>5.5119100000000003</v>
      </c>
      <c r="AK22">
        <v>0</v>
      </c>
      <c r="AL22">
        <v>0</v>
      </c>
      <c r="AM22">
        <v>0</v>
      </c>
      <c r="AN22">
        <v>0</v>
      </c>
      <c r="AO22">
        <v>100.83799999999999</v>
      </c>
      <c r="AP22">
        <v>55.2774</v>
      </c>
      <c r="AQ22">
        <v>0</v>
      </c>
      <c r="AR22">
        <v>348.53399999999999</v>
      </c>
      <c r="AS22">
        <v>0</v>
      </c>
      <c r="AT22">
        <v>299.63</v>
      </c>
      <c r="AU22">
        <v>1036.3499999999999</v>
      </c>
      <c r="AV22">
        <v>0</v>
      </c>
      <c r="AW22">
        <v>0</v>
      </c>
      <c r="AX22">
        <v>0</v>
      </c>
      <c r="AY22">
        <v>4683.8500000000004</v>
      </c>
      <c r="AZ22">
        <v>0</v>
      </c>
      <c r="BA22">
        <v>914.63</v>
      </c>
      <c r="BB22">
        <v>0</v>
      </c>
      <c r="BC22">
        <v>0</v>
      </c>
      <c r="BD22">
        <v>0</v>
      </c>
      <c r="BE22">
        <v>9.1052499999999998</v>
      </c>
      <c r="BF22">
        <v>0</v>
      </c>
      <c r="BG22">
        <v>0</v>
      </c>
      <c r="BH22">
        <v>5607.58</v>
      </c>
      <c r="BI22">
        <v>4575.3599999999997</v>
      </c>
      <c r="BJ22">
        <v>777</v>
      </c>
      <c r="BK22" t="s">
        <v>69</v>
      </c>
      <c r="BL22" t="s">
        <v>69</v>
      </c>
      <c r="BM22" t="s">
        <v>69</v>
      </c>
      <c r="BN22" t="s">
        <v>69</v>
      </c>
      <c r="BO22">
        <v>0</v>
      </c>
      <c r="BP22">
        <v>0</v>
      </c>
      <c r="BQ22">
        <v>6993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6993</v>
      </c>
      <c r="CA22" t="str">
        <f t="shared" si="1"/>
        <v>ECC</v>
      </c>
      <c r="CB22" t="str">
        <f t="shared" si="2"/>
        <v>03</v>
      </c>
    </row>
    <row r="23" spans="1:80" x14ac:dyDescent="0.25">
      <c r="A23" t="s">
        <v>2142</v>
      </c>
      <c r="B23" t="s">
        <v>2149</v>
      </c>
      <c r="C23" t="s">
        <v>2150</v>
      </c>
      <c r="D23" t="str">
        <f t="shared" si="3"/>
        <v>ECC-w02-v03</v>
      </c>
      <c r="E23" t="s">
        <v>66</v>
      </c>
      <c r="F23" t="s">
        <v>70</v>
      </c>
      <c r="G23" t="s">
        <v>71</v>
      </c>
      <c r="H23">
        <v>300046</v>
      </c>
      <c r="I23">
        <v>295.05</v>
      </c>
      <c r="J23">
        <v>7.5078300000000002</v>
      </c>
      <c r="K23">
        <v>0</v>
      </c>
      <c r="L23">
        <v>0</v>
      </c>
      <c r="M23">
        <v>0</v>
      </c>
      <c r="N23">
        <v>0</v>
      </c>
      <c r="O23">
        <v>412.01400000000001</v>
      </c>
      <c r="P23">
        <v>134.773</v>
      </c>
      <c r="Q23">
        <v>0</v>
      </c>
      <c r="R23">
        <v>1307.8</v>
      </c>
      <c r="S23">
        <v>0</v>
      </c>
      <c r="T23">
        <v>918.13</v>
      </c>
      <c r="U23">
        <v>3075.27</v>
      </c>
      <c r="V23">
        <v>0</v>
      </c>
      <c r="W23">
        <v>0</v>
      </c>
      <c r="X23">
        <v>0</v>
      </c>
      <c r="Y23">
        <v>2811.49</v>
      </c>
      <c r="Z23">
        <v>0</v>
      </c>
      <c r="AA23">
        <v>2144.37</v>
      </c>
      <c r="AB23">
        <v>0</v>
      </c>
      <c r="AC23">
        <v>0</v>
      </c>
      <c r="AD23">
        <v>0</v>
      </c>
      <c r="AE23">
        <v>32.323099999999997</v>
      </c>
      <c r="AF23">
        <v>0</v>
      </c>
      <c r="AG23">
        <v>0</v>
      </c>
      <c r="AH23">
        <v>4988.18</v>
      </c>
      <c r="AI23">
        <v>510.17200000000003</v>
      </c>
      <c r="AJ23">
        <v>29.683599999999998</v>
      </c>
      <c r="AK23">
        <v>0</v>
      </c>
      <c r="AL23">
        <v>0</v>
      </c>
      <c r="AM23">
        <v>0</v>
      </c>
      <c r="AN23">
        <v>0</v>
      </c>
      <c r="AO23">
        <v>111.17700000000001</v>
      </c>
      <c r="AP23">
        <v>107.85299999999999</v>
      </c>
      <c r="AQ23">
        <v>0</v>
      </c>
      <c r="AR23">
        <v>348.53399999999999</v>
      </c>
      <c r="AS23">
        <v>0</v>
      </c>
      <c r="AT23">
        <v>299.63</v>
      </c>
      <c r="AU23">
        <v>1407.05</v>
      </c>
      <c r="AV23">
        <v>0</v>
      </c>
      <c r="AW23">
        <v>0</v>
      </c>
      <c r="AX23">
        <v>0</v>
      </c>
      <c r="AY23">
        <v>5537.28</v>
      </c>
      <c r="AZ23">
        <v>0</v>
      </c>
      <c r="BA23">
        <v>2.17963</v>
      </c>
      <c r="BB23">
        <v>0</v>
      </c>
      <c r="BC23">
        <v>0</v>
      </c>
      <c r="BD23">
        <v>0</v>
      </c>
      <c r="BE23">
        <v>9.1052499999999998</v>
      </c>
      <c r="BF23">
        <v>0</v>
      </c>
      <c r="BG23">
        <v>0</v>
      </c>
      <c r="BH23">
        <v>5548.57</v>
      </c>
      <c r="BI23">
        <v>10086.700000000001</v>
      </c>
      <c r="BJ23">
        <v>675</v>
      </c>
      <c r="BK23" t="s">
        <v>69</v>
      </c>
      <c r="BL23" t="s">
        <v>69</v>
      </c>
      <c r="BM23" t="s">
        <v>69</v>
      </c>
      <c r="BN23" t="s">
        <v>69</v>
      </c>
      <c r="BO23">
        <v>0</v>
      </c>
      <c r="BP23">
        <v>0</v>
      </c>
      <c r="BQ23">
        <v>6075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6075</v>
      </c>
      <c r="CA23" t="str">
        <f t="shared" si="1"/>
        <v>ECC</v>
      </c>
      <c r="CB23" t="str">
        <f t="shared" si="2"/>
        <v>03</v>
      </c>
    </row>
    <row r="24" spans="1:80" x14ac:dyDescent="0.25">
      <c r="A24" t="s">
        <v>2151</v>
      </c>
      <c r="B24" t="s">
        <v>2152</v>
      </c>
      <c r="C24" t="s">
        <v>2153</v>
      </c>
      <c r="D24" t="str">
        <f t="shared" si="3"/>
        <v>ECC-w03-v03</v>
      </c>
      <c r="E24" t="s">
        <v>66</v>
      </c>
      <c r="F24" t="s">
        <v>72</v>
      </c>
      <c r="G24" t="s">
        <v>73</v>
      </c>
      <c r="H24">
        <v>300046</v>
      </c>
      <c r="I24">
        <v>183.155</v>
      </c>
      <c r="J24">
        <v>3.9369200000000002</v>
      </c>
      <c r="K24">
        <v>0</v>
      </c>
      <c r="L24">
        <v>0</v>
      </c>
      <c r="M24">
        <v>0</v>
      </c>
      <c r="N24">
        <v>0</v>
      </c>
      <c r="O24">
        <v>399.505</v>
      </c>
      <c r="P24">
        <v>106.89400000000001</v>
      </c>
      <c r="Q24">
        <v>0</v>
      </c>
      <c r="R24">
        <v>1307.8</v>
      </c>
      <c r="S24">
        <v>0</v>
      </c>
      <c r="T24">
        <v>918.13</v>
      </c>
      <c r="U24">
        <v>2919.42</v>
      </c>
      <c r="V24">
        <v>0</v>
      </c>
      <c r="W24">
        <v>0</v>
      </c>
      <c r="X24">
        <v>0</v>
      </c>
      <c r="Y24">
        <v>2700.41</v>
      </c>
      <c r="Z24">
        <v>0</v>
      </c>
      <c r="AA24">
        <v>2149.1999999999998</v>
      </c>
      <c r="AB24">
        <v>0</v>
      </c>
      <c r="AC24">
        <v>0</v>
      </c>
      <c r="AD24">
        <v>0</v>
      </c>
      <c r="AE24">
        <v>32.323099999999997</v>
      </c>
      <c r="AF24">
        <v>0</v>
      </c>
      <c r="AG24">
        <v>0</v>
      </c>
      <c r="AH24">
        <v>4881.93</v>
      </c>
      <c r="AI24">
        <v>318.78399999999999</v>
      </c>
      <c r="AJ24">
        <v>8.3910900000000002</v>
      </c>
      <c r="AK24">
        <v>0</v>
      </c>
      <c r="AL24">
        <v>0</v>
      </c>
      <c r="AM24">
        <v>0</v>
      </c>
      <c r="AN24">
        <v>0</v>
      </c>
      <c r="AO24">
        <v>108.489</v>
      </c>
      <c r="AP24">
        <v>71.260800000000003</v>
      </c>
      <c r="AQ24">
        <v>0</v>
      </c>
      <c r="AR24">
        <v>348.53399999999999</v>
      </c>
      <c r="AS24">
        <v>0</v>
      </c>
      <c r="AT24">
        <v>299.63</v>
      </c>
      <c r="AU24">
        <v>1155.0899999999999</v>
      </c>
      <c r="AV24">
        <v>0</v>
      </c>
      <c r="AW24">
        <v>0</v>
      </c>
      <c r="AX24">
        <v>0</v>
      </c>
      <c r="AY24">
        <v>5607.61</v>
      </c>
      <c r="AZ24">
        <v>0</v>
      </c>
      <c r="BA24">
        <v>2.1963300000000001</v>
      </c>
      <c r="BB24">
        <v>0</v>
      </c>
      <c r="BC24">
        <v>0</v>
      </c>
      <c r="BD24">
        <v>0</v>
      </c>
      <c r="BE24">
        <v>9.1052499999999998</v>
      </c>
      <c r="BF24">
        <v>0</v>
      </c>
      <c r="BG24">
        <v>0</v>
      </c>
      <c r="BH24">
        <v>5618.91</v>
      </c>
      <c r="BI24">
        <v>6288.59</v>
      </c>
      <c r="BJ24">
        <v>302.44400000000002</v>
      </c>
      <c r="BK24" t="s">
        <v>69</v>
      </c>
      <c r="BL24" t="s">
        <v>69</v>
      </c>
      <c r="BM24" t="s">
        <v>69</v>
      </c>
      <c r="BN24" t="s">
        <v>69</v>
      </c>
      <c r="BO24">
        <v>0</v>
      </c>
      <c r="BP24">
        <v>0</v>
      </c>
      <c r="BQ24">
        <v>2722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2722</v>
      </c>
      <c r="CA24" t="str">
        <f t="shared" si="1"/>
        <v>ECC</v>
      </c>
      <c r="CB24" t="str">
        <f t="shared" si="2"/>
        <v>03</v>
      </c>
    </row>
    <row r="25" spans="1:80" x14ac:dyDescent="0.25">
      <c r="A25" t="s">
        <v>2151</v>
      </c>
      <c r="B25" t="s">
        <v>2154</v>
      </c>
      <c r="C25" t="s">
        <v>2155</v>
      </c>
      <c r="D25" t="str">
        <f t="shared" si="3"/>
        <v>ECC-w04-v03</v>
      </c>
      <c r="E25" t="s">
        <v>66</v>
      </c>
      <c r="F25" t="s">
        <v>74</v>
      </c>
      <c r="G25" t="s">
        <v>75</v>
      </c>
      <c r="H25">
        <v>300046</v>
      </c>
      <c r="I25">
        <v>328.56099999999998</v>
      </c>
      <c r="J25">
        <v>8.0680999999999994</v>
      </c>
      <c r="K25">
        <v>0</v>
      </c>
      <c r="L25">
        <v>0</v>
      </c>
      <c r="M25">
        <v>0</v>
      </c>
      <c r="N25">
        <v>0</v>
      </c>
      <c r="O25">
        <v>422.14600000000002</v>
      </c>
      <c r="P25">
        <v>142.69200000000001</v>
      </c>
      <c r="Q25">
        <v>0</v>
      </c>
      <c r="R25">
        <v>1307.8</v>
      </c>
      <c r="S25">
        <v>0</v>
      </c>
      <c r="T25">
        <v>918.13</v>
      </c>
      <c r="U25">
        <v>3127.4</v>
      </c>
      <c r="V25">
        <v>0</v>
      </c>
      <c r="W25">
        <v>0</v>
      </c>
      <c r="X25">
        <v>0</v>
      </c>
      <c r="Y25">
        <v>2186.46</v>
      </c>
      <c r="Z25">
        <v>0</v>
      </c>
      <c r="AA25">
        <v>2084.15</v>
      </c>
      <c r="AB25">
        <v>0</v>
      </c>
      <c r="AC25">
        <v>0</v>
      </c>
      <c r="AD25">
        <v>0</v>
      </c>
      <c r="AE25">
        <v>32.323099999999997</v>
      </c>
      <c r="AF25">
        <v>0</v>
      </c>
      <c r="AG25">
        <v>0</v>
      </c>
      <c r="AH25">
        <v>4302.93</v>
      </c>
      <c r="AI25">
        <v>408.65300000000002</v>
      </c>
      <c r="AJ25">
        <v>11.2218</v>
      </c>
      <c r="AK25">
        <v>0</v>
      </c>
      <c r="AL25">
        <v>0</v>
      </c>
      <c r="AM25">
        <v>0</v>
      </c>
      <c r="AN25">
        <v>0</v>
      </c>
      <c r="AO25">
        <v>120.881</v>
      </c>
      <c r="AP25">
        <v>86.755700000000004</v>
      </c>
      <c r="AQ25">
        <v>0</v>
      </c>
      <c r="AR25">
        <v>348.53399999999999</v>
      </c>
      <c r="AS25">
        <v>0</v>
      </c>
      <c r="AT25">
        <v>295.8</v>
      </c>
      <c r="AU25">
        <v>1271.8399999999999</v>
      </c>
      <c r="AV25">
        <v>0</v>
      </c>
      <c r="AW25">
        <v>0</v>
      </c>
      <c r="AX25">
        <v>0</v>
      </c>
      <c r="AY25">
        <v>5512.48</v>
      </c>
      <c r="AZ25">
        <v>0</v>
      </c>
      <c r="BA25">
        <v>2.2099099999999998</v>
      </c>
      <c r="BB25">
        <v>0</v>
      </c>
      <c r="BC25">
        <v>0</v>
      </c>
      <c r="BD25">
        <v>0</v>
      </c>
      <c r="BE25">
        <v>9.1052499999999998</v>
      </c>
      <c r="BF25">
        <v>0</v>
      </c>
      <c r="BG25">
        <v>0</v>
      </c>
      <c r="BH25">
        <v>5523.8</v>
      </c>
      <c r="BI25">
        <v>7922.49</v>
      </c>
      <c r="BJ25">
        <v>389.33300000000003</v>
      </c>
      <c r="BK25" t="s">
        <v>69</v>
      </c>
      <c r="BL25" t="s">
        <v>69</v>
      </c>
      <c r="BM25" t="s">
        <v>69</v>
      </c>
      <c r="BN25" t="s">
        <v>69</v>
      </c>
      <c r="BO25">
        <v>0</v>
      </c>
      <c r="BP25">
        <v>0</v>
      </c>
      <c r="BQ25">
        <v>3504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3504</v>
      </c>
      <c r="CA25" t="str">
        <f t="shared" si="1"/>
        <v>ECC</v>
      </c>
      <c r="CB25" t="str">
        <f t="shared" si="2"/>
        <v>03</v>
      </c>
    </row>
    <row r="26" spans="1:80" x14ac:dyDescent="0.25">
      <c r="A26" t="s">
        <v>2151</v>
      </c>
      <c r="B26" t="s">
        <v>2156</v>
      </c>
      <c r="C26" t="s">
        <v>2157</v>
      </c>
      <c r="D26" t="str">
        <f t="shared" si="3"/>
        <v>ECC-w05-v03</v>
      </c>
      <c r="E26" t="s">
        <v>66</v>
      </c>
      <c r="F26" t="s">
        <v>76</v>
      </c>
      <c r="G26" t="s">
        <v>77</v>
      </c>
      <c r="H26">
        <v>300046</v>
      </c>
      <c r="I26">
        <v>179.029</v>
      </c>
      <c r="J26">
        <v>3.9279099999999998</v>
      </c>
      <c r="K26">
        <v>0</v>
      </c>
      <c r="L26">
        <v>0</v>
      </c>
      <c r="M26">
        <v>0</v>
      </c>
      <c r="N26">
        <v>0</v>
      </c>
      <c r="O26">
        <v>395.37200000000001</v>
      </c>
      <c r="P26">
        <v>102.601</v>
      </c>
      <c r="Q26">
        <v>0</v>
      </c>
      <c r="R26">
        <v>1307.8</v>
      </c>
      <c r="S26">
        <v>0</v>
      </c>
      <c r="T26">
        <v>918.13</v>
      </c>
      <c r="U26">
        <v>2906.85</v>
      </c>
      <c r="V26">
        <v>0</v>
      </c>
      <c r="W26">
        <v>0</v>
      </c>
      <c r="X26">
        <v>0</v>
      </c>
      <c r="Y26">
        <v>2706.82</v>
      </c>
      <c r="Z26">
        <v>0</v>
      </c>
      <c r="AA26">
        <v>2181.6799999999998</v>
      </c>
      <c r="AB26">
        <v>0</v>
      </c>
      <c r="AC26">
        <v>0</v>
      </c>
      <c r="AD26">
        <v>0</v>
      </c>
      <c r="AE26">
        <v>32.323099999999997</v>
      </c>
      <c r="AF26">
        <v>0</v>
      </c>
      <c r="AG26">
        <v>0</v>
      </c>
      <c r="AH26">
        <v>4920.8100000000004</v>
      </c>
      <c r="AI26">
        <v>291.08199999999999</v>
      </c>
      <c r="AJ26">
        <v>7.26579</v>
      </c>
      <c r="AK26">
        <v>0</v>
      </c>
      <c r="AL26">
        <v>0</v>
      </c>
      <c r="AM26">
        <v>0</v>
      </c>
      <c r="AN26">
        <v>0</v>
      </c>
      <c r="AO26">
        <v>102.961</v>
      </c>
      <c r="AP26">
        <v>65.445499999999996</v>
      </c>
      <c r="AQ26">
        <v>0</v>
      </c>
      <c r="AR26">
        <v>360.20100000000002</v>
      </c>
      <c r="AS26">
        <v>0</v>
      </c>
      <c r="AT26">
        <v>299.63</v>
      </c>
      <c r="AU26">
        <v>1126.5899999999999</v>
      </c>
      <c r="AV26">
        <v>0</v>
      </c>
      <c r="AW26">
        <v>0</v>
      </c>
      <c r="AX26">
        <v>0</v>
      </c>
      <c r="AY26">
        <v>4929.45</v>
      </c>
      <c r="AZ26">
        <v>0</v>
      </c>
      <c r="BA26">
        <v>2.1486900000000002</v>
      </c>
      <c r="BB26">
        <v>0</v>
      </c>
      <c r="BC26">
        <v>0</v>
      </c>
      <c r="BD26">
        <v>0</v>
      </c>
      <c r="BE26">
        <v>9.1052499999999998</v>
      </c>
      <c r="BF26">
        <v>0</v>
      </c>
      <c r="BG26">
        <v>0</v>
      </c>
      <c r="BH26">
        <v>4940.7</v>
      </c>
      <c r="BI26">
        <v>5732.96</v>
      </c>
      <c r="BJ26">
        <v>814.66700000000003</v>
      </c>
      <c r="BK26" t="s">
        <v>69</v>
      </c>
      <c r="BL26" t="s">
        <v>69</v>
      </c>
      <c r="BM26" t="s">
        <v>69</v>
      </c>
      <c r="BN26" t="s">
        <v>69</v>
      </c>
      <c r="BO26">
        <v>0</v>
      </c>
      <c r="BP26">
        <v>0</v>
      </c>
      <c r="BQ26">
        <v>7332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7332</v>
      </c>
      <c r="CA26" t="str">
        <f t="shared" si="1"/>
        <v>ECC</v>
      </c>
      <c r="CB26" t="str">
        <f t="shared" si="2"/>
        <v>03</v>
      </c>
    </row>
    <row r="27" spans="1:80" x14ac:dyDescent="0.25">
      <c r="A27" t="s">
        <v>2151</v>
      </c>
      <c r="B27" t="s">
        <v>2158</v>
      </c>
      <c r="C27" t="s">
        <v>2159</v>
      </c>
      <c r="D27" t="str">
        <f t="shared" si="3"/>
        <v>ECC-w06-v03</v>
      </c>
      <c r="E27" t="s">
        <v>66</v>
      </c>
      <c r="F27" t="s">
        <v>78</v>
      </c>
      <c r="G27" t="s">
        <v>79</v>
      </c>
      <c r="H27">
        <v>300046</v>
      </c>
      <c r="I27">
        <v>413.99799999999999</v>
      </c>
      <c r="J27">
        <v>11.624499999999999</v>
      </c>
      <c r="K27">
        <v>0</v>
      </c>
      <c r="L27">
        <v>0</v>
      </c>
      <c r="M27">
        <v>0</v>
      </c>
      <c r="N27">
        <v>0</v>
      </c>
      <c r="O27">
        <v>421.71300000000002</v>
      </c>
      <c r="P27">
        <v>164.74</v>
      </c>
      <c r="Q27">
        <v>0</v>
      </c>
      <c r="R27">
        <v>1307.8</v>
      </c>
      <c r="S27">
        <v>0</v>
      </c>
      <c r="T27">
        <v>918.13</v>
      </c>
      <c r="U27">
        <v>3238</v>
      </c>
      <c r="V27">
        <v>0</v>
      </c>
      <c r="W27">
        <v>0</v>
      </c>
      <c r="X27">
        <v>0</v>
      </c>
      <c r="Y27">
        <v>1181.08</v>
      </c>
      <c r="Z27">
        <v>0</v>
      </c>
      <c r="AA27">
        <v>2021.66</v>
      </c>
      <c r="AB27">
        <v>0</v>
      </c>
      <c r="AC27">
        <v>0</v>
      </c>
      <c r="AD27">
        <v>0</v>
      </c>
      <c r="AE27">
        <v>32.323099999999997</v>
      </c>
      <c r="AF27">
        <v>0</v>
      </c>
      <c r="AG27">
        <v>0</v>
      </c>
      <c r="AH27">
        <v>3235.07</v>
      </c>
      <c r="AI27">
        <v>451.93400000000003</v>
      </c>
      <c r="AJ27">
        <v>14.023199999999999</v>
      </c>
      <c r="AK27">
        <v>0</v>
      </c>
      <c r="AL27">
        <v>0</v>
      </c>
      <c r="AM27">
        <v>0</v>
      </c>
      <c r="AN27">
        <v>0</v>
      </c>
      <c r="AO27">
        <v>126.354</v>
      </c>
      <c r="AP27">
        <v>97.055099999999996</v>
      </c>
      <c r="AQ27">
        <v>0</v>
      </c>
      <c r="AR27">
        <v>363.84399999999999</v>
      </c>
      <c r="AS27">
        <v>0</v>
      </c>
      <c r="AT27">
        <v>299.63</v>
      </c>
      <c r="AU27">
        <v>1352.84</v>
      </c>
      <c r="AV27">
        <v>0</v>
      </c>
      <c r="AW27">
        <v>0</v>
      </c>
      <c r="AX27">
        <v>0</v>
      </c>
      <c r="AY27">
        <v>4737.54</v>
      </c>
      <c r="AZ27">
        <v>0</v>
      </c>
      <c r="BA27">
        <v>2.1556500000000001</v>
      </c>
      <c r="BB27">
        <v>0</v>
      </c>
      <c r="BC27">
        <v>0</v>
      </c>
      <c r="BD27">
        <v>0</v>
      </c>
      <c r="BE27">
        <v>9.1052499999999998</v>
      </c>
      <c r="BF27">
        <v>0</v>
      </c>
      <c r="BG27">
        <v>0</v>
      </c>
      <c r="BH27">
        <v>4748.8</v>
      </c>
      <c r="BI27">
        <v>8689.58</v>
      </c>
      <c r="BJ27">
        <v>632.22199999999998</v>
      </c>
      <c r="BK27" t="s">
        <v>69</v>
      </c>
      <c r="BL27" t="s">
        <v>69</v>
      </c>
      <c r="BM27" t="s">
        <v>69</v>
      </c>
      <c r="BN27" t="s">
        <v>69</v>
      </c>
      <c r="BO27">
        <v>0</v>
      </c>
      <c r="BP27">
        <v>0</v>
      </c>
      <c r="BQ27">
        <v>5690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5690</v>
      </c>
      <c r="CA27" t="str">
        <f t="shared" si="1"/>
        <v>ECC</v>
      </c>
      <c r="CB27" t="str">
        <f t="shared" si="2"/>
        <v>03</v>
      </c>
    </row>
    <row r="28" spans="1:80" x14ac:dyDescent="0.25">
      <c r="A28" t="s">
        <v>2160</v>
      </c>
      <c r="B28" t="s">
        <v>2161</v>
      </c>
      <c r="C28" t="s">
        <v>2162</v>
      </c>
      <c r="D28" t="str">
        <f t="shared" si="3"/>
        <v>ECC-w07-v03</v>
      </c>
      <c r="E28" t="s">
        <v>66</v>
      </c>
      <c r="F28" t="s">
        <v>80</v>
      </c>
      <c r="G28" t="s">
        <v>81</v>
      </c>
      <c r="H28">
        <v>300046</v>
      </c>
      <c r="I28">
        <v>381.43200000000002</v>
      </c>
      <c r="J28">
        <v>10.1518</v>
      </c>
      <c r="K28">
        <v>0</v>
      </c>
      <c r="L28">
        <v>0</v>
      </c>
      <c r="M28">
        <v>0</v>
      </c>
      <c r="N28">
        <v>0</v>
      </c>
      <c r="O28">
        <v>418.56599999999997</v>
      </c>
      <c r="P28">
        <v>154.41399999999999</v>
      </c>
      <c r="Q28">
        <v>0</v>
      </c>
      <c r="R28">
        <v>1307.8</v>
      </c>
      <c r="S28">
        <v>0</v>
      </c>
      <c r="T28">
        <v>918.13</v>
      </c>
      <c r="U28">
        <v>3190.49</v>
      </c>
      <c r="V28">
        <v>0</v>
      </c>
      <c r="W28">
        <v>0</v>
      </c>
      <c r="X28">
        <v>0</v>
      </c>
      <c r="Y28">
        <v>826.03800000000001</v>
      </c>
      <c r="Z28">
        <v>0</v>
      </c>
      <c r="AA28">
        <v>1999.63</v>
      </c>
      <c r="AB28">
        <v>0</v>
      </c>
      <c r="AC28">
        <v>0</v>
      </c>
      <c r="AD28">
        <v>0</v>
      </c>
      <c r="AE28">
        <v>32.323099999999997</v>
      </c>
      <c r="AF28">
        <v>0</v>
      </c>
      <c r="AG28">
        <v>0</v>
      </c>
      <c r="AH28">
        <v>2858</v>
      </c>
      <c r="AI28">
        <v>427.33699999999999</v>
      </c>
      <c r="AJ28">
        <v>16.8443</v>
      </c>
      <c r="AK28">
        <v>0</v>
      </c>
      <c r="AL28">
        <v>0</v>
      </c>
      <c r="AM28">
        <v>0</v>
      </c>
      <c r="AN28">
        <v>0</v>
      </c>
      <c r="AO28">
        <v>113.04300000000001</v>
      </c>
      <c r="AP28">
        <v>88.979600000000005</v>
      </c>
      <c r="AQ28">
        <v>0</v>
      </c>
      <c r="AR28">
        <v>360.20100000000002</v>
      </c>
      <c r="AS28">
        <v>0</v>
      </c>
      <c r="AT28">
        <v>299.63</v>
      </c>
      <c r="AU28">
        <v>1306.03</v>
      </c>
      <c r="AV28">
        <v>0</v>
      </c>
      <c r="AW28">
        <v>0</v>
      </c>
      <c r="AX28">
        <v>0</v>
      </c>
      <c r="AY28">
        <v>3862.26</v>
      </c>
      <c r="AZ28">
        <v>0</v>
      </c>
      <c r="BA28">
        <v>2.1112899999999999</v>
      </c>
      <c r="BB28">
        <v>0</v>
      </c>
      <c r="BC28">
        <v>0</v>
      </c>
      <c r="BD28">
        <v>0</v>
      </c>
      <c r="BE28">
        <v>9.1052499999999998</v>
      </c>
      <c r="BF28">
        <v>0</v>
      </c>
      <c r="BG28">
        <v>0</v>
      </c>
      <c r="BH28">
        <v>3873.48</v>
      </c>
      <c r="BI28">
        <v>8258.2099999999991</v>
      </c>
      <c r="BJ28">
        <v>1100.8900000000001</v>
      </c>
      <c r="BK28" t="s">
        <v>69</v>
      </c>
      <c r="BL28" t="s">
        <v>69</v>
      </c>
      <c r="BM28" t="s">
        <v>69</v>
      </c>
      <c r="BN28" t="s">
        <v>69</v>
      </c>
      <c r="BO28">
        <v>0</v>
      </c>
      <c r="BP28">
        <v>0</v>
      </c>
      <c r="BQ28">
        <v>9908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9908</v>
      </c>
      <c r="CA28" t="str">
        <f t="shared" si="1"/>
        <v>ECC</v>
      </c>
      <c r="CB28" t="str">
        <f t="shared" si="2"/>
        <v>03</v>
      </c>
    </row>
    <row r="29" spans="1:80" x14ac:dyDescent="0.25">
      <c r="A29" t="s">
        <v>2160</v>
      </c>
      <c r="B29" t="s">
        <v>2163</v>
      </c>
      <c r="C29" t="s">
        <v>2164</v>
      </c>
      <c r="D29" t="str">
        <f t="shared" si="3"/>
        <v>ECC-w08-v03</v>
      </c>
      <c r="E29" t="s">
        <v>66</v>
      </c>
      <c r="F29" t="s">
        <v>82</v>
      </c>
      <c r="G29" t="s">
        <v>83</v>
      </c>
      <c r="H29">
        <v>300046</v>
      </c>
      <c r="I29">
        <v>478.14699999999999</v>
      </c>
      <c r="J29">
        <v>13.35</v>
      </c>
      <c r="K29">
        <v>0</v>
      </c>
      <c r="L29">
        <v>0</v>
      </c>
      <c r="M29">
        <v>0</v>
      </c>
      <c r="N29">
        <v>0</v>
      </c>
      <c r="O29">
        <v>430.488</v>
      </c>
      <c r="P29">
        <v>180.70099999999999</v>
      </c>
      <c r="Q29">
        <v>0</v>
      </c>
      <c r="R29">
        <v>1307.8</v>
      </c>
      <c r="S29">
        <v>0</v>
      </c>
      <c r="T29">
        <v>918.13</v>
      </c>
      <c r="U29">
        <v>3328.61</v>
      </c>
      <c r="V29">
        <v>0</v>
      </c>
      <c r="W29">
        <v>0</v>
      </c>
      <c r="X29">
        <v>0</v>
      </c>
      <c r="Y29">
        <v>987.93899999999996</v>
      </c>
      <c r="Z29">
        <v>0</v>
      </c>
      <c r="AA29">
        <v>1968.55</v>
      </c>
      <c r="AB29">
        <v>0</v>
      </c>
      <c r="AC29">
        <v>0</v>
      </c>
      <c r="AD29">
        <v>0</v>
      </c>
      <c r="AE29">
        <v>32.323099999999997</v>
      </c>
      <c r="AF29">
        <v>0</v>
      </c>
      <c r="AG29">
        <v>0</v>
      </c>
      <c r="AH29">
        <v>2988.81</v>
      </c>
      <c r="AI29">
        <v>502.87299999999999</v>
      </c>
      <c r="AJ29">
        <v>19.857500000000002</v>
      </c>
      <c r="AK29">
        <v>0</v>
      </c>
      <c r="AL29">
        <v>0</v>
      </c>
      <c r="AM29">
        <v>0</v>
      </c>
      <c r="AN29">
        <v>0</v>
      </c>
      <c r="AO29">
        <v>134.02199999999999</v>
      </c>
      <c r="AP29">
        <v>107.887</v>
      </c>
      <c r="AQ29">
        <v>0</v>
      </c>
      <c r="AR29">
        <v>348.53399999999999</v>
      </c>
      <c r="AS29">
        <v>0</v>
      </c>
      <c r="AT29">
        <v>295.8</v>
      </c>
      <c r="AU29">
        <v>1408.97</v>
      </c>
      <c r="AV29">
        <v>0</v>
      </c>
      <c r="AW29">
        <v>0</v>
      </c>
      <c r="AX29">
        <v>0</v>
      </c>
      <c r="AY29">
        <v>4332.3999999999996</v>
      </c>
      <c r="AZ29">
        <v>0</v>
      </c>
      <c r="BA29">
        <v>2.1674600000000002</v>
      </c>
      <c r="BB29">
        <v>0</v>
      </c>
      <c r="BC29">
        <v>0</v>
      </c>
      <c r="BD29">
        <v>0</v>
      </c>
      <c r="BE29">
        <v>9.1052499999999998</v>
      </c>
      <c r="BF29">
        <v>0</v>
      </c>
      <c r="BG29">
        <v>0</v>
      </c>
      <c r="BH29">
        <v>4343.67</v>
      </c>
      <c r="BI29">
        <v>9667.52</v>
      </c>
      <c r="BJ29">
        <v>1221.8900000000001</v>
      </c>
      <c r="BK29" t="s">
        <v>69</v>
      </c>
      <c r="BL29" t="s">
        <v>69</v>
      </c>
      <c r="BM29" t="s">
        <v>69</v>
      </c>
      <c r="BN29" t="s">
        <v>69</v>
      </c>
      <c r="BO29">
        <v>0</v>
      </c>
      <c r="BP29">
        <v>0</v>
      </c>
      <c r="BQ29">
        <v>10997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10997</v>
      </c>
      <c r="CA29" t="str">
        <f t="shared" si="1"/>
        <v>ECC</v>
      </c>
      <c r="CB29" t="str">
        <f t="shared" si="2"/>
        <v>03</v>
      </c>
    </row>
    <row r="30" spans="1:80" x14ac:dyDescent="0.25">
      <c r="A30" t="s">
        <v>2160</v>
      </c>
      <c r="B30" t="s">
        <v>2165</v>
      </c>
      <c r="C30" t="s">
        <v>2166</v>
      </c>
      <c r="D30" t="str">
        <f t="shared" si="3"/>
        <v>ECC-w09-v03</v>
      </c>
      <c r="E30" t="s">
        <v>66</v>
      </c>
      <c r="F30" t="s">
        <v>84</v>
      </c>
      <c r="G30" t="s">
        <v>85</v>
      </c>
      <c r="H30">
        <v>300046</v>
      </c>
      <c r="I30">
        <v>535.07399999999996</v>
      </c>
      <c r="J30">
        <v>14.8233</v>
      </c>
      <c r="K30">
        <v>0</v>
      </c>
      <c r="L30">
        <v>0</v>
      </c>
      <c r="M30">
        <v>0</v>
      </c>
      <c r="N30">
        <v>0</v>
      </c>
      <c r="O30">
        <v>439.86700000000002</v>
      </c>
      <c r="P30">
        <v>216.00200000000001</v>
      </c>
      <c r="Q30">
        <v>0</v>
      </c>
      <c r="R30">
        <v>1307.8</v>
      </c>
      <c r="S30">
        <v>0</v>
      </c>
      <c r="T30">
        <v>918.13</v>
      </c>
      <c r="U30">
        <v>3431.7</v>
      </c>
      <c r="V30">
        <v>0</v>
      </c>
      <c r="W30">
        <v>0</v>
      </c>
      <c r="X30">
        <v>0</v>
      </c>
      <c r="Y30">
        <v>1173.43</v>
      </c>
      <c r="Z30">
        <v>0</v>
      </c>
      <c r="AA30">
        <v>1967.26</v>
      </c>
      <c r="AB30">
        <v>0</v>
      </c>
      <c r="AC30">
        <v>0</v>
      </c>
      <c r="AD30">
        <v>0</v>
      </c>
      <c r="AE30">
        <v>32.323099999999997</v>
      </c>
      <c r="AF30">
        <v>0</v>
      </c>
      <c r="AG30">
        <v>0</v>
      </c>
      <c r="AH30">
        <v>3173.01</v>
      </c>
      <c r="AI30">
        <v>625.30499999999995</v>
      </c>
      <c r="AJ30">
        <v>39.552100000000003</v>
      </c>
      <c r="AK30">
        <v>0</v>
      </c>
      <c r="AL30">
        <v>0</v>
      </c>
      <c r="AM30">
        <v>0</v>
      </c>
      <c r="AN30">
        <v>0</v>
      </c>
      <c r="AO30">
        <v>140.619</v>
      </c>
      <c r="AP30">
        <v>131.47900000000001</v>
      </c>
      <c r="AQ30">
        <v>0</v>
      </c>
      <c r="AR30">
        <v>348.53399999999999</v>
      </c>
      <c r="AS30">
        <v>0</v>
      </c>
      <c r="AT30">
        <v>299.63</v>
      </c>
      <c r="AU30">
        <v>1585.12</v>
      </c>
      <c r="AV30">
        <v>0</v>
      </c>
      <c r="AW30">
        <v>0</v>
      </c>
      <c r="AX30">
        <v>0</v>
      </c>
      <c r="AY30">
        <v>3253.69</v>
      </c>
      <c r="AZ30">
        <v>0</v>
      </c>
      <c r="BA30">
        <v>796.452</v>
      </c>
      <c r="BB30">
        <v>0</v>
      </c>
      <c r="BC30">
        <v>0</v>
      </c>
      <c r="BD30">
        <v>0</v>
      </c>
      <c r="BE30">
        <v>9.1052499999999998</v>
      </c>
      <c r="BF30">
        <v>0</v>
      </c>
      <c r="BG30">
        <v>0</v>
      </c>
      <c r="BH30">
        <v>4059.25</v>
      </c>
      <c r="BI30">
        <v>12053.2</v>
      </c>
      <c r="BJ30">
        <v>690.33299999999997</v>
      </c>
      <c r="BK30" t="s">
        <v>69</v>
      </c>
      <c r="BL30" t="s">
        <v>69</v>
      </c>
      <c r="BM30" t="s">
        <v>69</v>
      </c>
      <c r="BN30" t="s">
        <v>69</v>
      </c>
      <c r="BO30">
        <v>0</v>
      </c>
      <c r="BP30">
        <v>0</v>
      </c>
      <c r="BQ30">
        <v>6213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6213</v>
      </c>
      <c r="CA30" t="str">
        <f t="shared" si="1"/>
        <v>ECC</v>
      </c>
      <c r="CB30" t="str">
        <f t="shared" si="2"/>
        <v>03</v>
      </c>
    </row>
    <row r="31" spans="1:80" x14ac:dyDescent="0.25">
      <c r="A31" t="s">
        <v>2160</v>
      </c>
      <c r="B31" t="s">
        <v>2167</v>
      </c>
      <c r="C31" t="s">
        <v>2168</v>
      </c>
      <c r="D31" t="str">
        <f t="shared" si="3"/>
        <v>ECC-w10-v03</v>
      </c>
      <c r="E31" t="s">
        <v>66</v>
      </c>
      <c r="F31" t="s">
        <v>86</v>
      </c>
      <c r="G31" t="s">
        <v>87</v>
      </c>
      <c r="H31">
        <v>300046</v>
      </c>
      <c r="I31">
        <v>529.79499999999996</v>
      </c>
      <c r="J31">
        <v>14.311999999999999</v>
      </c>
      <c r="K31">
        <v>0</v>
      </c>
      <c r="L31">
        <v>0</v>
      </c>
      <c r="M31">
        <v>0</v>
      </c>
      <c r="N31">
        <v>0</v>
      </c>
      <c r="O31">
        <v>440.77199999999999</v>
      </c>
      <c r="P31">
        <v>199.417</v>
      </c>
      <c r="Q31">
        <v>0</v>
      </c>
      <c r="R31">
        <v>1307.8</v>
      </c>
      <c r="S31">
        <v>0</v>
      </c>
      <c r="T31">
        <v>918.13</v>
      </c>
      <c r="U31">
        <v>3410.22</v>
      </c>
      <c r="V31">
        <v>0</v>
      </c>
      <c r="W31">
        <v>0</v>
      </c>
      <c r="X31">
        <v>0</v>
      </c>
      <c r="Y31">
        <v>1139.77</v>
      </c>
      <c r="Z31">
        <v>0</v>
      </c>
      <c r="AA31">
        <v>1959.14</v>
      </c>
      <c r="AB31">
        <v>0</v>
      </c>
      <c r="AC31">
        <v>0</v>
      </c>
      <c r="AD31">
        <v>0</v>
      </c>
      <c r="AE31">
        <v>32.323099999999997</v>
      </c>
      <c r="AF31">
        <v>0</v>
      </c>
      <c r="AG31">
        <v>0</v>
      </c>
      <c r="AH31">
        <v>3131.24</v>
      </c>
      <c r="AI31">
        <v>558.34500000000003</v>
      </c>
      <c r="AJ31">
        <v>24.927900000000001</v>
      </c>
      <c r="AK31">
        <v>0</v>
      </c>
      <c r="AL31">
        <v>0</v>
      </c>
      <c r="AM31">
        <v>0</v>
      </c>
      <c r="AN31">
        <v>0</v>
      </c>
      <c r="AO31">
        <v>138.654</v>
      </c>
      <c r="AP31">
        <v>116.937</v>
      </c>
      <c r="AQ31">
        <v>0</v>
      </c>
      <c r="AR31">
        <v>356.435</v>
      </c>
      <c r="AS31">
        <v>0</v>
      </c>
      <c r="AT31">
        <v>299.63</v>
      </c>
      <c r="AU31">
        <v>1494.93</v>
      </c>
      <c r="AV31">
        <v>0</v>
      </c>
      <c r="AW31">
        <v>0</v>
      </c>
      <c r="AX31">
        <v>0</v>
      </c>
      <c r="AY31">
        <v>3709.11</v>
      </c>
      <c r="AZ31">
        <v>0</v>
      </c>
      <c r="BA31">
        <v>799.25599999999997</v>
      </c>
      <c r="BB31">
        <v>0</v>
      </c>
      <c r="BC31">
        <v>0</v>
      </c>
      <c r="BD31">
        <v>0</v>
      </c>
      <c r="BE31">
        <v>9.1052499999999998</v>
      </c>
      <c r="BF31">
        <v>0</v>
      </c>
      <c r="BG31">
        <v>0</v>
      </c>
      <c r="BH31">
        <v>4517.47</v>
      </c>
      <c r="BI31">
        <v>10739</v>
      </c>
      <c r="BJ31">
        <v>964.44399999999996</v>
      </c>
      <c r="BK31" t="s">
        <v>69</v>
      </c>
      <c r="BL31" t="s">
        <v>69</v>
      </c>
      <c r="BM31" t="s">
        <v>69</v>
      </c>
      <c r="BN31" t="s">
        <v>69</v>
      </c>
      <c r="BO31">
        <v>0</v>
      </c>
      <c r="BP31">
        <v>0</v>
      </c>
      <c r="BQ31">
        <v>8680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8680</v>
      </c>
      <c r="CA31" t="str">
        <f t="shared" si="1"/>
        <v>ECC</v>
      </c>
      <c r="CB31" t="str">
        <f t="shared" si="2"/>
        <v>03</v>
      </c>
    </row>
    <row r="32" spans="1:80" x14ac:dyDescent="0.25">
      <c r="A32" t="s">
        <v>2160</v>
      </c>
      <c r="B32" t="s">
        <v>2169</v>
      </c>
      <c r="C32" t="s">
        <v>2170</v>
      </c>
      <c r="D32" t="str">
        <f t="shared" si="3"/>
        <v>ECC-w11-v03</v>
      </c>
      <c r="E32" t="s">
        <v>66</v>
      </c>
      <c r="F32" t="s">
        <v>88</v>
      </c>
      <c r="G32" t="s">
        <v>89</v>
      </c>
      <c r="H32">
        <v>300046</v>
      </c>
      <c r="I32">
        <v>489.702</v>
      </c>
      <c r="J32">
        <v>12.693199999999999</v>
      </c>
      <c r="K32">
        <v>0</v>
      </c>
      <c r="L32">
        <v>0</v>
      </c>
      <c r="M32">
        <v>0</v>
      </c>
      <c r="N32">
        <v>0</v>
      </c>
      <c r="O32">
        <v>455.06200000000001</v>
      </c>
      <c r="P32">
        <v>189.126</v>
      </c>
      <c r="Q32">
        <v>0</v>
      </c>
      <c r="R32">
        <v>1307.8</v>
      </c>
      <c r="S32">
        <v>0</v>
      </c>
      <c r="T32">
        <v>918.13</v>
      </c>
      <c r="U32">
        <v>3372.51</v>
      </c>
      <c r="V32">
        <v>0</v>
      </c>
      <c r="W32">
        <v>0</v>
      </c>
      <c r="X32">
        <v>0</v>
      </c>
      <c r="Y32">
        <v>2669.97</v>
      </c>
      <c r="Z32">
        <v>0</v>
      </c>
      <c r="AA32">
        <v>1989.87</v>
      </c>
      <c r="AB32">
        <v>0</v>
      </c>
      <c r="AC32">
        <v>0</v>
      </c>
      <c r="AD32">
        <v>0</v>
      </c>
      <c r="AE32">
        <v>32.323099999999997</v>
      </c>
      <c r="AF32">
        <v>0</v>
      </c>
      <c r="AG32">
        <v>0</v>
      </c>
      <c r="AH32">
        <v>4692.16</v>
      </c>
      <c r="AI32">
        <v>436.90899999999999</v>
      </c>
      <c r="AJ32">
        <v>12.1952</v>
      </c>
      <c r="AK32">
        <v>0</v>
      </c>
      <c r="AL32">
        <v>0</v>
      </c>
      <c r="AM32">
        <v>0</v>
      </c>
      <c r="AN32">
        <v>0</v>
      </c>
      <c r="AO32">
        <v>132.47900000000001</v>
      </c>
      <c r="AP32">
        <v>77.631600000000006</v>
      </c>
      <c r="AQ32">
        <v>0</v>
      </c>
      <c r="AR32">
        <v>348.53399999999999</v>
      </c>
      <c r="AS32">
        <v>0</v>
      </c>
      <c r="AT32">
        <v>295.8</v>
      </c>
      <c r="AU32">
        <v>1303.55</v>
      </c>
      <c r="AV32">
        <v>0</v>
      </c>
      <c r="AW32">
        <v>0</v>
      </c>
      <c r="AX32">
        <v>0</v>
      </c>
      <c r="AY32">
        <v>5678.95</v>
      </c>
      <c r="AZ32">
        <v>0</v>
      </c>
      <c r="BA32">
        <v>842.47699999999998</v>
      </c>
      <c r="BB32">
        <v>0</v>
      </c>
      <c r="BC32">
        <v>0</v>
      </c>
      <c r="BD32">
        <v>0</v>
      </c>
      <c r="BE32">
        <v>9.1052499999999998</v>
      </c>
      <c r="BF32">
        <v>0</v>
      </c>
      <c r="BG32">
        <v>0</v>
      </c>
      <c r="BH32">
        <v>6530.54</v>
      </c>
      <c r="BI32">
        <v>10145.299999999999</v>
      </c>
      <c r="BJ32">
        <v>469.77800000000002</v>
      </c>
      <c r="BK32" t="s">
        <v>69</v>
      </c>
      <c r="BL32" t="s">
        <v>69</v>
      </c>
      <c r="BM32" t="s">
        <v>69</v>
      </c>
      <c r="BN32" t="s">
        <v>69</v>
      </c>
      <c r="BO32">
        <v>0</v>
      </c>
      <c r="BP32">
        <v>0</v>
      </c>
      <c r="BQ32">
        <v>4228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4228</v>
      </c>
      <c r="CA32" t="str">
        <f t="shared" si="1"/>
        <v>ECC</v>
      </c>
      <c r="CB32" t="str">
        <f t="shared" si="2"/>
        <v>03</v>
      </c>
    </row>
    <row r="33" spans="1:80" x14ac:dyDescent="0.25">
      <c r="A33" t="s">
        <v>2171</v>
      </c>
      <c r="B33" t="s">
        <v>2172</v>
      </c>
      <c r="C33" t="s">
        <v>2173</v>
      </c>
      <c r="D33" t="str">
        <f t="shared" si="3"/>
        <v>ECC-w12-v03</v>
      </c>
      <c r="E33" t="s">
        <v>66</v>
      </c>
      <c r="F33" t="s">
        <v>90</v>
      </c>
      <c r="G33" t="s">
        <v>91</v>
      </c>
      <c r="H33">
        <v>300046</v>
      </c>
      <c r="I33">
        <v>403.53100000000001</v>
      </c>
      <c r="J33">
        <v>10.5646</v>
      </c>
      <c r="K33">
        <v>0</v>
      </c>
      <c r="L33">
        <v>0</v>
      </c>
      <c r="M33">
        <v>0</v>
      </c>
      <c r="N33">
        <v>0</v>
      </c>
      <c r="O33">
        <v>435.85199999999998</v>
      </c>
      <c r="P33">
        <v>161.78800000000001</v>
      </c>
      <c r="Q33">
        <v>0</v>
      </c>
      <c r="R33">
        <v>1307.8</v>
      </c>
      <c r="S33">
        <v>0</v>
      </c>
      <c r="T33">
        <v>918.13</v>
      </c>
      <c r="U33">
        <v>3237.67</v>
      </c>
      <c r="V33">
        <v>0</v>
      </c>
      <c r="W33">
        <v>0</v>
      </c>
      <c r="X33">
        <v>0</v>
      </c>
      <c r="Y33">
        <v>2447.61</v>
      </c>
      <c r="Z33">
        <v>0</v>
      </c>
      <c r="AA33">
        <v>2049.2199999999998</v>
      </c>
      <c r="AB33">
        <v>0</v>
      </c>
      <c r="AC33">
        <v>0</v>
      </c>
      <c r="AD33">
        <v>0</v>
      </c>
      <c r="AE33">
        <v>32.323099999999997</v>
      </c>
      <c r="AF33">
        <v>0</v>
      </c>
      <c r="AG33">
        <v>0</v>
      </c>
      <c r="AH33">
        <v>4529.1499999999996</v>
      </c>
      <c r="AI33">
        <v>444.83800000000002</v>
      </c>
      <c r="AJ33">
        <v>13.441800000000001</v>
      </c>
      <c r="AK33">
        <v>0</v>
      </c>
      <c r="AL33">
        <v>0</v>
      </c>
      <c r="AM33">
        <v>0</v>
      </c>
      <c r="AN33">
        <v>0</v>
      </c>
      <c r="AO33">
        <v>120.16500000000001</v>
      </c>
      <c r="AP33">
        <v>100.42</v>
      </c>
      <c r="AQ33">
        <v>0</v>
      </c>
      <c r="AR33">
        <v>348.53399999999999</v>
      </c>
      <c r="AS33">
        <v>0</v>
      </c>
      <c r="AT33">
        <v>295.8</v>
      </c>
      <c r="AU33">
        <v>1323.2</v>
      </c>
      <c r="AV33">
        <v>0</v>
      </c>
      <c r="AW33">
        <v>0</v>
      </c>
      <c r="AX33">
        <v>0</v>
      </c>
      <c r="AY33">
        <v>5337.06</v>
      </c>
      <c r="AZ33">
        <v>0</v>
      </c>
      <c r="BA33">
        <v>2.1722700000000001</v>
      </c>
      <c r="BB33">
        <v>0</v>
      </c>
      <c r="BC33">
        <v>0</v>
      </c>
      <c r="BD33">
        <v>0</v>
      </c>
      <c r="BE33">
        <v>9.1052499999999998</v>
      </c>
      <c r="BF33">
        <v>0</v>
      </c>
      <c r="BG33">
        <v>0</v>
      </c>
      <c r="BH33">
        <v>5348.34</v>
      </c>
      <c r="BI33">
        <v>8933.5400000000009</v>
      </c>
      <c r="BJ33">
        <v>864.22199999999998</v>
      </c>
      <c r="BK33" t="s">
        <v>69</v>
      </c>
      <c r="BL33" t="s">
        <v>69</v>
      </c>
      <c r="BM33" t="s">
        <v>69</v>
      </c>
      <c r="BN33" t="s">
        <v>69</v>
      </c>
      <c r="BO33">
        <v>0</v>
      </c>
      <c r="BP33">
        <v>0</v>
      </c>
      <c r="BQ33">
        <v>7778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7778</v>
      </c>
      <c r="CA33" t="str">
        <f t="shared" si="1"/>
        <v>ECC</v>
      </c>
      <c r="CB33" t="str">
        <f t="shared" si="2"/>
        <v>03</v>
      </c>
    </row>
    <row r="34" spans="1:80" x14ac:dyDescent="0.25">
      <c r="A34" t="s">
        <v>2171</v>
      </c>
      <c r="B34" t="s">
        <v>2174</v>
      </c>
      <c r="C34" t="s">
        <v>2175</v>
      </c>
      <c r="D34" t="str">
        <f t="shared" si="3"/>
        <v>ECC-w13-v03</v>
      </c>
      <c r="E34" t="s">
        <v>66</v>
      </c>
      <c r="F34" t="s">
        <v>92</v>
      </c>
      <c r="G34" t="s">
        <v>93</v>
      </c>
      <c r="H34">
        <v>300046</v>
      </c>
      <c r="I34">
        <v>525.43700000000001</v>
      </c>
      <c r="J34">
        <v>14.3279</v>
      </c>
      <c r="K34">
        <v>0</v>
      </c>
      <c r="L34">
        <v>0</v>
      </c>
      <c r="M34">
        <v>0</v>
      </c>
      <c r="N34">
        <v>0</v>
      </c>
      <c r="O34">
        <v>457.55799999999999</v>
      </c>
      <c r="P34">
        <v>201.31</v>
      </c>
      <c r="Q34">
        <v>0</v>
      </c>
      <c r="R34">
        <v>1307.8</v>
      </c>
      <c r="S34">
        <v>0</v>
      </c>
      <c r="T34">
        <v>918.13</v>
      </c>
      <c r="U34">
        <v>3424.56</v>
      </c>
      <c r="V34">
        <v>0</v>
      </c>
      <c r="W34">
        <v>0</v>
      </c>
      <c r="X34">
        <v>0</v>
      </c>
      <c r="Y34">
        <v>2378.2399999999998</v>
      </c>
      <c r="Z34">
        <v>0</v>
      </c>
      <c r="AA34">
        <v>1965.43</v>
      </c>
      <c r="AB34">
        <v>0</v>
      </c>
      <c r="AC34">
        <v>0</v>
      </c>
      <c r="AD34">
        <v>0</v>
      </c>
      <c r="AE34">
        <v>32.323099999999997</v>
      </c>
      <c r="AF34">
        <v>0</v>
      </c>
      <c r="AG34">
        <v>0</v>
      </c>
      <c r="AH34">
        <v>4375.99</v>
      </c>
      <c r="AI34">
        <v>530.26900000000001</v>
      </c>
      <c r="AJ34">
        <v>23.146599999999999</v>
      </c>
      <c r="AK34">
        <v>0</v>
      </c>
      <c r="AL34">
        <v>0</v>
      </c>
      <c r="AM34">
        <v>0</v>
      </c>
      <c r="AN34">
        <v>0</v>
      </c>
      <c r="AO34">
        <v>128.86000000000001</v>
      </c>
      <c r="AP34">
        <v>116.11</v>
      </c>
      <c r="AQ34">
        <v>0</v>
      </c>
      <c r="AR34">
        <v>348.53399999999999</v>
      </c>
      <c r="AS34">
        <v>0</v>
      </c>
      <c r="AT34">
        <v>295.8</v>
      </c>
      <c r="AU34">
        <v>1442.72</v>
      </c>
      <c r="AV34">
        <v>0</v>
      </c>
      <c r="AW34">
        <v>0</v>
      </c>
      <c r="AX34">
        <v>0</v>
      </c>
      <c r="AY34">
        <v>6435.85</v>
      </c>
      <c r="AZ34">
        <v>0</v>
      </c>
      <c r="BA34">
        <v>2.1694100000000001</v>
      </c>
      <c r="BB34">
        <v>0</v>
      </c>
      <c r="BC34">
        <v>0</v>
      </c>
      <c r="BD34">
        <v>0</v>
      </c>
      <c r="BE34">
        <v>9.1052499999999998</v>
      </c>
      <c r="BF34">
        <v>0</v>
      </c>
      <c r="BG34">
        <v>0</v>
      </c>
      <c r="BH34">
        <v>6447.12</v>
      </c>
      <c r="BI34">
        <v>10503</v>
      </c>
      <c r="BJ34">
        <v>189.11099999999999</v>
      </c>
      <c r="BK34" t="s">
        <v>69</v>
      </c>
      <c r="BL34" t="s">
        <v>69</v>
      </c>
      <c r="BM34" t="s">
        <v>69</v>
      </c>
      <c r="BN34" t="s">
        <v>69</v>
      </c>
      <c r="BO34">
        <v>0</v>
      </c>
      <c r="BP34">
        <v>0</v>
      </c>
      <c r="BQ34">
        <v>1702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1702</v>
      </c>
      <c r="CA34" t="str">
        <f t="shared" si="1"/>
        <v>ECC</v>
      </c>
      <c r="CB34" t="str">
        <f t="shared" si="2"/>
        <v>03</v>
      </c>
    </row>
    <row r="35" spans="1:80" x14ac:dyDescent="0.25">
      <c r="A35" t="s">
        <v>2171</v>
      </c>
      <c r="B35" t="s">
        <v>2176</v>
      </c>
      <c r="C35" t="s">
        <v>2177</v>
      </c>
      <c r="D35" t="str">
        <f t="shared" si="3"/>
        <v>ECC-w14-v03</v>
      </c>
      <c r="E35" t="s">
        <v>66</v>
      </c>
      <c r="F35" t="s">
        <v>94</v>
      </c>
      <c r="G35" t="s">
        <v>95</v>
      </c>
      <c r="H35">
        <v>300046</v>
      </c>
      <c r="I35">
        <v>529.48500000000001</v>
      </c>
      <c r="J35">
        <v>13.4871</v>
      </c>
      <c r="K35">
        <v>0</v>
      </c>
      <c r="L35">
        <v>0</v>
      </c>
      <c r="M35">
        <v>0</v>
      </c>
      <c r="N35">
        <v>0</v>
      </c>
      <c r="O35">
        <v>455.56</v>
      </c>
      <c r="P35">
        <v>219.31299999999999</v>
      </c>
      <c r="Q35">
        <v>0</v>
      </c>
      <c r="R35">
        <v>1307.8</v>
      </c>
      <c r="S35">
        <v>0</v>
      </c>
      <c r="T35">
        <v>918.13</v>
      </c>
      <c r="U35">
        <v>3443.77</v>
      </c>
      <c r="V35">
        <v>0</v>
      </c>
      <c r="W35">
        <v>0</v>
      </c>
      <c r="X35">
        <v>0</v>
      </c>
      <c r="Y35">
        <v>2792.45</v>
      </c>
      <c r="Z35">
        <v>0</v>
      </c>
      <c r="AA35">
        <v>2004.63</v>
      </c>
      <c r="AB35">
        <v>0</v>
      </c>
      <c r="AC35">
        <v>0</v>
      </c>
      <c r="AD35">
        <v>0</v>
      </c>
      <c r="AE35">
        <v>32.323099999999997</v>
      </c>
      <c r="AF35">
        <v>0</v>
      </c>
      <c r="AG35">
        <v>0</v>
      </c>
      <c r="AH35">
        <v>4829.41</v>
      </c>
      <c r="AI35">
        <v>783.35900000000004</v>
      </c>
      <c r="AJ35">
        <v>65.564300000000003</v>
      </c>
      <c r="AK35">
        <v>0</v>
      </c>
      <c r="AL35">
        <v>0</v>
      </c>
      <c r="AM35">
        <v>0</v>
      </c>
      <c r="AN35">
        <v>0</v>
      </c>
      <c r="AO35">
        <v>126.015</v>
      </c>
      <c r="AP35">
        <v>142.357</v>
      </c>
      <c r="AQ35">
        <v>0</v>
      </c>
      <c r="AR35">
        <v>360.20100000000002</v>
      </c>
      <c r="AS35">
        <v>0</v>
      </c>
      <c r="AT35">
        <v>299.63</v>
      </c>
      <c r="AU35">
        <v>1777.13</v>
      </c>
      <c r="AV35">
        <v>0</v>
      </c>
      <c r="AW35">
        <v>0</v>
      </c>
      <c r="AX35">
        <v>0</v>
      </c>
      <c r="AY35">
        <v>7184.76</v>
      </c>
      <c r="AZ35">
        <v>0</v>
      </c>
      <c r="BA35">
        <v>794.221</v>
      </c>
      <c r="BB35">
        <v>0</v>
      </c>
      <c r="BC35">
        <v>0</v>
      </c>
      <c r="BD35">
        <v>0</v>
      </c>
      <c r="BE35">
        <v>9.1052499999999998</v>
      </c>
      <c r="BF35">
        <v>0</v>
      </c>
      <c r="BG35">
        <v>0</v>
      </c>
      <c r="BH35">
        <v>7988.09</v>
      </c>
      <c r="BI35">
        <v>15005.6</v>
      </c>
      <c r="BJ35">
        <v>783.44399999999996</v>
      </c>
      <c r="BK35" t="s">
        <v>69</v>
      </c>
      <c r="BL35" t="s">
        <v>69</v>
      </c>
      <c r="BM35" t="s">
        <v>69</v>
      </c>
      <c r="BN35" t="s">
        <v>69</v>
      </c>
      <c r="BO35">
        <v>0</v>
      </c>
      <c r="BP35">
        <v>0</v>
      </c>
      <c r="BQ35">
        <v>7051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7051</v>
      </c>
      <c r="CA35" t="str">
        <f t="shared" si="1"/>
        <v>ECC</v>
      </c>
      <c r="CB35" t="str">
        <f t="shared" si="2"/>
        <v>03</v>
      </c>
    </row>
    <row r="36" spans="1:80" x14ac:dyDescent="0.25">
      <c r="A36" t="s">
        <v>2171</v>
      </c>
      <c r="B36" t="s">
        <v>2178</v>
      </c>
      <c r="C36" t="s">
        <v>2179</v>
      </c>
      <c r="D36" t="str">
        <f t="shared" si="3"/>
        <v>ECC-w15-v03</v>
      </c>
      <c r="E36" t="s">
        <v>66</v>
      </c>
      <c r="F36" t="s">
        <v>96</v>
      </c>
      <c r="G36" t="s">
        <v>97</v>
      </c>
      <c r="H36">
        <v>300046</v>
      </c>
      <c r="I36">
        <v>969.74800000000005</v>
      </c>
      <c r="J36">
        <v>28.6267</v>
      </c>
      <c r="K36">
        <v>0</v>
      </c>
      <c r="L36">
        <v>0</v>
      </c>
      <c r="M36">
        <v>0</v>
      </c>
      <c r="N36">
        <v>0</v>
      </c>
      <c r="O36">
        <v>511.71899999999999</v>
      </c>
      <c r="P36">
        <v>325.17700000000002</v>
      </c>
      <c r="Q36">
        <v>0</v>
      </c>
      <c r="R36">
        <v>1307.8</v>
      </c>
      <c r="S36">
        <v>0</v>
      </c>
      <c r="T36">
        <v>918.13</v>
      </c>
      <c r="U36">
        <v>4061.2</v>
      </c>
      <c r="V36">
        <v>0</v>
      </c>
      <c r="W36">
        <v>0</v>
      </c>
      <c r="X36">
        <v>0</v>
      </c>
      <c r="Y36">
        <v>414.14400000000001</v>
      </c>
      <c r="Z36">
        <v>0</v>
      </c>
      <c r="AA36">
        <v>1656.23</v>
      </c>
      <c r="AB36">
        <v>0</v>
      </c>
      <c r="AC36">
        <v>0</v>
      </c>
      <c r="AD36">
        <v>0</v>
      </c>
      <c r="AE36">
        <v>32.323099999999997</v>
      </c>
      <c r="AF36">
        <v>0</v>
      </c>
      <c r="AG36">
        <v>0</v>
      </c>
      <c r="AH36">
        <v>2102.6999999999998</v>
      </c>
      <c r="AI36">
        <v>670.08699999999999</v>
      </c>
      <c r="AJ36">
        <v>47.886200000000002</v>
      </c>
      <c r="AK36">
        <v>0</v>
      </c>
      <c r="AL36">
        <v>0</v>
      </c>
      <c r="AM36">
        <v>0</v>
      </c>
      <c r="AN36">
        <v>0</v>
      </c>
      <c r="AO36">
        <v>141.85400000000001</v>
      </c>
      <c r="AP36">
        <v>135.43</v>
      </c>
      <c r="AQ36">
        <v>0</v>
      </c>
      <c r="AR36">
        <v>353.80200000000002</v>
      </c>
      <c r="AS36">
        <v>0</v>
      </c>
      <c r="AT36">
        <v>304.10599999999999</v>
      </c>
      <c r="AU36">
        <v>1653.17</v>
      </c>
      <c r="AV36">
        <v>0</v>
      </c>
      <c r="AW36">
        <v>0</v>
      </c>
      <c r="AX36">
        <v>0</v>
      </c>
      <c r="AY36">
        <v>3733.6</v>
      </c>
      <c r="AZ36">
        <v>0</v>
      </c>
      <c r="BA36">
        <v>2.0564499999999999</v>
      </c>
      <c r="BB36">
        <v>0</v>
      </c>
      <c r="BC36">
        <v>0</v>
      </c>
      <c r="BD36">
        <v>0</v>
      </c>
      <c r="BE36">
        <v>9.1052499999999998</v>
      </c>
      <c r="BF36">
        <v>0</v>
      </c>
      <c r="BG36">
        <v>0</v>
      </c>
      <c r="BH36">
        <v>3744.77</v>
      </c>
      <c r="BI36">
        <v>12838.4</v>
      </c>
      <c r="BJ36">
        <v>826.77800000000002</v>
      </c>
      <c r="BK36" t="s">
        <v>69</v>
      </c>
      <c r="BL36" t="s">
        <v>69</v>
      </c>
      <c r="BM36" t="s">
        <v>69</v>
      </c>
      <c r="BN36" t="s">
        <v>69</v>
      </c>
      <c r="BO36">
        <v>0</v>
      </c>
      <c r="BP36">
        <v>0</v>
      </c>
      <c r="BQ36">
        <v>7441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7441</v>
      </c>
      <c r="CA36" t="str">
        <f t="shared" si="1"/>
        <v>ECC</v>
      </c>
      <c r="CB36" t="str">
        <f t="shared" si="2"/>
        <v>03</v>
      </c>
    </row>
    <row r="37" spans="1:80" x14ac:dyDescent="0.25">
      <c r="A37" t="s">
        <v>2180</v>
      </c>
      <c r="B37" t="s">
        <v>2181</v>
      </c>
      <c r="C37" t="s">
        <v>2182</v>
      </c>
      <c r="D37" t="str">
        <f t="shared" si="3"/>
        <v>ECC-w16-v03</v>
      </c>
      <c r="E37" t="s">
        <v>66</v>
      </c>
      <c r="F37" t="s">
        <v>98</v>
      </c>
      <c r="G37" t="s">
        <v>99</v>
      </c>
      <c r="H37">
        <v>300046</v>
      </c>
      <c r="I37">
        <v>186.96799999999999</v>
      </c>
      <c r="J37">
        <v>3.81975</v>
      </c>
      <c r="K37">
        <v>0</v>
      </c>
      <c r="L37">
        <v>0</v>
      </c>
      <c r="M37">
        <v>0</v>
      </c>
      <c r="N37">
        <v>0</v>
      </c>
      <c r="O37">
        <v>430.10399999999998</v>
      </c>
      <c r="P37">
        <v>104.581</v>
      </c>
      <c r="Q37">
        <v>0</v>
      </c>
      <c r="R37">
        <v>1307.8</v>
      </c>
      <c r="S37">
        <v>0</v>
      </c>
      <c r="T37">
        <v>918.13</v>
      </c>
      <c r="U37">
        <v>2951.4</v>
      </c>
      <c r="V37">
        <v>0</v>
      </c>
      <c r="W37">
        <v>0</v>
      </c>
      <c r="X37">
        <v>0</v>
      </c>
      <c r="Y37">
        <v>5710.21</v>
      </c>
      <c r="Z37">
        <v>0</v>
      </c>
      <c r="AA37">
        <v>2299.77</v>
      </c>
      <c r="AB37">
        <v>0</v>
      </c>
      <c r="AC37">
        <v>0</v>
      </c>
      <c r="AD37">
        <v>0</v>
      </c>
      <c r="AE37">
        <v>32.323099999999997</v>
      </c>
      <c r="AF37">
        <v>0</v>
      </c>
      <c r="AG37">
        <v>0</v>
      </c>
      <c r="AH37">
        <v>8042.31</v>
      </c>
      <c r="AI37">
        <v>289.56099999999998</v>
      </c>
      <c r="AJ37">
        <v>7.2815099999999999</v>
      </c>
      <c r="AK37">
        <v>0</v>
      </c>
      <c r="AL37">
        <v>0</v>
      </c>
      <c r="AM37">
        <v>0</v>
      </c>
      <c r="AN37">
        <v>0</v>
      </c>
      <c r="AO37">
        <v>108.807</v>
      </c>
      <c r="AP37">
        <v>53.768700000000003</v>
      </c>
      <c r="AQ37">
        <v>0</v>
      </c>
      <c r="AR37">
        <v>353.80200000000002</v>
      </c>
      <c r="AS37">
        <v>0</v>
      </c>
      <c r="AT37">
        <v>300.27600000000001</v>
      </c>
      <c r="AU37">
        <v>1113.5</v>
      </c>
      <c r="AV37">
        <v>0</v>
      </c>
      <c r="AW37">
        <v>0</v>
      </c>
      <c r="AX37">
        <v>0</v>
      </c>
      <c r="AY37">
        <v>6122.09</v>
      </c>
      <c r="AZ37">
        <v>0</v>
      </c>
      <c r="BA37">
        <v>983.66700000000003</v>
      </c>
      <c r="BB37">
        <v>0</v>
      </c>
      <c r="BC37">
        <v>0</v>
      </c>
      <c r="BD37">
        <v>0</v>
      </c>
      <c r="BE37">
        <v>9.1052499999999998</v>
      </c>
      <c r="BF37">
        <v>0</v>
      </c>
      <c r="BG37">
        <v>0</v>
      </c>
      <c r="BH37">
        <v>7114.86</v>
      </c>
      <c r="BI37">
        <v>6308.34</v>
      </c>
      <c r="BJ37">
        <v>510.55599999999998</v>
      </c>
      <c r="BK37" t="s">
        <v>69</v>
      </c>
      <c r="BL37" t="s">
        <v>69</v>
      </c>
      <c r="BM37" t="s">
        <v>69</v>
      </c>
      <c r="BN37" t="s">
        <v>69</v>
      </c>
      <c r="BO37">
        <v>0</v>
      </c>
      <c r="BP37">
        <v>0</v>
      </c>
      <c r="BQ37">
        <v>4595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4595</v>
      </c>
      <c r="CA37" t="str">
        <f t="shared" si="1"/>
        <v>ECC</v>
      </c>
      <c r="CB37" t="str">
        <f t="shared" si="2"/>
        <v>03</v>
      </c>
    </row>
    <row r="38" spans="1:80" hidden="1" x14ac:dyDescent="0.25">
      <c r="A38" t="s">
        <v>2180</v>
      </c>
      <c r="B38" t="s">
        <v>2183</v>
      </c>
      <c r="C38" t="s">
        <v>2184</v>
      </c>
      <c r="D38" t="str">
        <f t="shared" si="3"/>
        <v>ECC-w01-v07</v>
      </c>
      <c r="E38" t="s">
        <v>66</v>
      </c>
      <c r="F38" t="s">
        <v>67</v>
      </c>
      <c r="G38" t="s">
        <v>68</v>
      </c>
      <c r="H38">
        <v>300046</v>
      </c>
      <c r="I38">
        <v>51.967500000000001</v>
      </c>
      <c r="J38">
        <v>0.68428999999999995</v>
      </c>
      <c r="K38">
        <v>0</v>
      </c>
      <c r="L38">
        <v>0</v>
      </c>
      <c r="M38">
        <v>0</v>
      </c>
      <c r="N38">
        <v>0</v>
      </c>
      <c r="O38">
        <v>365.63099999999997</v>
      </c>
      <c r="P38">
        <v>39.994900000000001</v>
      </c>
      <c r="Q38">
        <v>0</v>
      </c>
      <c r="R38">
        <v>1256.3800000000001</v>
      </c>
      <c r="S38">
        <v>0</v>
      </c>
      <c r="T38">
        <v>908.28399999999999</v>
      </c>
      <c r="U38">
        <v>2622.94</v>
      </c>
      <c r="V38">
        <v>0</v>
      </c>
      <c r="W38">
        <v>0</v>
      </c>
      <c r="X38">
        <v>0</v>
      </c>
      <c r="Y38">
        <v>4211.82</v>
      </c>
      <c r="Z38">
        <v>0</v>
      </c>
      <c r="AA38">
        <v>2302.38</v>
      </c>
      <c r="AB38">
        <v>0</v>
      </c>
      <c r="AC38">
        <v>0</v>
      </c>
      <c r="AD38">
        <v>0</v>
      </c>
      <c r="AE38">
        <v>32.323099999999997</v>
      </c>
      <c r="AF38">
        <v>0</v>
      </c>
      <c r="AG38">
        <v>0</v>
      </c>
      <c r="AH38">
        <v>6546.52</v>
      </c>
      <c r="AI38">
        <v>222.53</v>
      </c>
      <c r="AJ38">
        <v>5.3487999999999998</v>
      </c>
      <c r="AK38">
        <v>0</v>
      </c>
      <c r="AL38">
        <v>0</v>
      </c>
      <c r="AM38">
        <v>0</v>
      </c>
      <c r="AN38">
        <v>0</v>
      </c>
      <c r="AO38">
        <v>98.529700000000005</v>
      </c>
      <c r="AP38">
        <v>52.765099999999997</v>
      </c>
      <c r="AQ38">
        <v>0</v>
      </c>
      <c r="AR38">
        <v>334.738</v>
      </c>
      <c r="AS38">
        <v>0</v>
      </c>
      <c r="AT38">
        <v>296.315</v>
      </c>
      <c r="AU38">
        <v>1010.23</v>
      </c>
      <c r="AV38">
        <v>0</v>
      </c>
      <c r="AW38">
        <v>0</v>
      </c>
      <c r="AX38">
        <v>0</v>
      </c>
      <c r="AY38">
        <v>4740.2</v>
      </c>
      <c r="AZ38">
        <v>0</v>
      </c>
      <c r="BA38">
        <v>914.66200000000003</v>
      </c>
      <c r="BB38">
        <v>0</v>
      </c>
      <c r="BC38">
        <v>0</v>
      </c>
      <c r="BD38">
        <v>0</v>
      </c>
      <c r="BE38">
        <v>9.1052499999999998</v>
      </c>
      <c r="BF38">
        <v>0</v>
      </c>
      <c r="BG38">
        <v>0</v>
      </c>
      <c r="BH38">
        <v>5663.97</v>
      </c>
      <c r="BI38">
        <v>4499.72</v>
      </c>
      <c r="BJ38">
        <v>753.55600000000004</v>
      </c>
      <c r="BK38" t="s">
        <v>69</v>
      </c>
      <c r="BL38" t="s">
        <v>69</v>
      </c>
      <c r="BM38" t="s">
        <v>69</v>
      </c>
      <c r="BN38" t="s">
        <v>69</v>
      </c>
      <c r="BO38">
        <v>0</v>
      </c>
      <c r="BP38">
        <v>0</v>
      </c>
      <c r="BQ38">
        <v>6782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6782</v>
      </c>
      <c r="CA38" t="str">
        <f t="shared" si="1"/>
        <v>ECC</v>
      </c>
      <c r="CB38" t="str">
        <f t="shared" si="2"/>
        <v>07</v>
      </c>
    </row>
    <row r="39" spans="1:80" hidden="1" x14ac:dyDescent="0.25">
      <c r="A39" t="s">
        <v>2180</v>
      </c>
      <c r="B39" t="s">
        <v>2185</v>
      </c>
      <c r="C39" t="s">
        <v>2186</v>
      </c>
      <c r="D39" t="str">
        <f t="shared" si="3"/>
        <v>ECC-w02-v07</v>
      </c>
      <c r="E39" t="s">
        <v>66</v>
      </c>
      <c r="F39" t="s">
        <v>70</v>
      </c>
      <c r="G39" t="s">
        <v>71</v>
      </c>
      <c r="H39">
        <v>300046</v>
      </c>
      <c r="I39">
        <v>291.03399999999999</v>
      </c>
      <c r="J39">
        <v>7.38584</v>
      </c>
      <c r="K39">
        <v>0</v>
      </c>
      <c r="L39">
        <v>0</v>
      </c>
      <c r="M39">
        <v>0</v>
      </c>
      <c r="N39">
        <v>0</v>
      </c>
      <c r="O39">
        <v>400.548</v>
      </c>
      <c r="P39">
        <v>120.884</v>
      </c>
      <c r="Q39">
        <v>0</v>
      </c>
      <c r="R39">
        <v>1256.3800000000001</v>
      </c>
      <c r="S39">
        <v>0</v>
      </c>
      <c r="T39">
        <v>908.28399999999999</v>
      </c>
      <c r="U39">
        <v>2984.51</v>
      </c>
      <c r="V39">
        <v>0</v>
      </c>
      <c r="W39">
        <v>0</v>
      </c>
      <c r="X39">
        <v>0</v>
      </c>
      <c r="Y39">
        <v>2874.9</v>
      </c>
      <c r="Z39">
        <v>0</v>
      </c>
      <c r="AA39">
        <v>2144.44</v>
      </c>
      <c r="AB39">
        <v>0</v>
      </c>
      <c r="AC39">
        <v>0</v>
      </c>
      <c r="AD39">
        <v>0</v>
      </c>
      <c r="AE39">
        <v>32.323099999999997</v>
      </c>
      <c r="AF39">
        <v>0</v>
      </c>
      <c r="AG39">
        <v>0</v>
      </c>
      <c r="AH39">
        <v>5051.66</v>
      </c>
      <c r="AI39">
        <v>505.08600000000001</v>
      </c>
      <c r="AJ39">
        <v>29.429099999999998</v>
      </c>
      <c r="AK39">
        <v>0</v>
      </c>
      <c r="AL39">
        <v>0</v>
      </c>
      <c r="AM39">
        <v>0</v>
      </c>
      <c r="AN39">
        <v>0</v>
      </c>
      <c r="AO39">
        <v>109.042</v>
      </c>
      <c r="AP39">
        <v>106.139</v>
      </c>
      <c r="AQ39">
        <v>0</v>
      </c>
      <c r="AR39">
        <v>334.738</v>
      </c>
      <c r="AS39">
        <v>0</v>
      </c>
      <c r="AT39">
        <v>296.315</v>
      </c>
      <c r="AU39">
        <v>1380.75</v>
      </c>
      <c r="AV39">
        <v>0</v>
      </c>
      <c r="AW39">
        <v>0</v>
      </c>
      <c r="AX39">
        <v>0</v>
      </c>
      <c r="AY39">
        <v>5700.45</v>
      </c>
      <c r="AZ39">
        <v>0</v>
      </c>
      <c r="BA39">
        <v>2.2162000000000002</v>
      </c>
      <c r="BB39">
        <v>0</v>
      </c>
      <c r="BC39">
        <v>0</v>
      </c>
      <c r="BD39">
        <v>0</v>
      </c>
      <c r="BE39">
        <v>9.1052499999999998</v>
      </c>
      <c r="BF39">
        <v>0</v>
      </c>
      <c r="BG39">
        <v>0</v>
      </c>
      <c r="BH39">
        <v>5711.77</v>
      </c>
      <c r="BI39">
        <v>9980.41</v>
      </c>
      <c r="BJ39">
        <v>660.66700000000003</v>
      </c>
      <c r="BK39" t="s">
        <v>69</v>
      </c>
      <c r="BL39" t="s">
        <v>69</v>
      </c>
      <c r="BM39" t="s">
        <v>69</v>
      </c>
      <c r="BN39" t="s">
        <v>69</v>
      </c>
      <c r="BO39">
        <v>0</v>
      </c>
      <c r="BP39">
        <v>0</v>
      </c>
      <c r="BQ39">
        <v>5946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5946</v>
      </c>
      <c r="CA39" t="str">
        <f t="shared" si="1"/>
        <v>ECC</v>
      </c>
      <c r="CB39" t="str">
        <f t="shared" si="2"/>
        <v>07</v>
      </c>
    </row>
    <row r="40" spans="1:80" hidden="1" x14ac:dyDescent="0.25">
      <c r="A40" t="s">
        <v>2180</v>
      </c>
      <c r="B40" t="s">
        <v>2187</v>
      </c>
      <c r="C40" t="s">
        <v>2188</v>
      </c>
      <c r="D40" t="str">
        <f t="shared" si="3"/>
        <v>ECC-w03-v07</v>
      </c>
      <c r="E40" t="s">
        <v>66</v>
      </c>
      <c r="F40" t="s">
        <v>72</v>
      </c>
      <c r="G40" t="s">
        <v>73</v>
      </c>
      <c r="H40">
        <v>300046</v>
      </c>
      <c r="I40">
        <v>178.47900000000001</v>
      </c>
      <c r="J40">
        <v>3.8453300000000001</v>
      </c>
      <c r="K40">
        <v>0</v>
      </c>
      <c r="L40">
        <v>0</v>
      </c>
      <c r="M40">
        <v>0</v>
      </c>
      <c r="N40">
        <v>0</v>
      </c>
      <c r="O40">
        <v>388.12799999999999</v>
      </c>
      <c r="P40">
        <v>82.322199999999995</v>
      </c>
      <c r="Q40">
        <v>0</v>
      </c>
      <c r="R40">
        <v>1256.3800000000001</v>
      </c>
      <c r="S40">
        <v>0</v>
      </c>
      <c r="T40">
        <v>908.28399999999999</v>
      </c>
      <c r="U40">
        <v>2817.43</v>
      </c>
      <c r="V40">
        <v>0</v>
      </c>
      <c r="W40">
        <v>0</v>
      </c>
      <c r="X40">
        <v>0</v>
      </c>
      <c r="Y40">
        <v>2767.46</v>
      </c>
      <c r="Z40">
        <v>0</v>
      </c>
      <c r="AA40">
        <v>2149.2600000000002</v>
      </c>
      <c r="AB40">
        <v>0</v>
      </c>
      <c r="AC40">
        <v>0</v>
      </c>
      <c r="AD40">
        <v>0</v>
      </c>
      <c r="AE40">
        <v>32.323099999999997</v>
      </c>
      <c r="AF40">
        <v>0</v>
      </c>
      <c r="AG40">
        <v>0</v>
      </c>
      <c r="AH40">
        <v>4949.04</v>
      </c>
      <c r="AI40">
        <v>314.10599999999999</v>
      </c>
      <c r="AJ40">
        <v>8.2163000000000004</v>
      </c>
      <c r="AK40">
        <v>0</v>
      </c>
      <c r="AL40">
        <v>0</v>
      </c>
      <c r="AM40">
        <v>0</v>
      </c>
      <c r="AN40">
        <v>0</v>
      </c>
      <c r="AO40">
        <v>106.339</v>
      </c>
      <c r="AP40">
        <v>68.874200000000002</v>
      </c>
      <c r="AQ40">
        <v>0</v>
      </c>
      <c r="AR40">
        <v>334.738</v>
      </c>
      <c r="AS40">
        <v>0</v>
      </c>
      <c r="AT40">
        <v>296.315</v>
      </c>
      <c r="AU40">
        <v>1128.5899999999999</v>
      </c>
      <c r="AV40">
        <v>0</v>
      </c>
      <c r="AW40">
        <v>0</v>
      </c>
      <c r="AX40">
        <v>0</v>
      </c>
      <c r="AY40">
        <v>5776.91</v>
      </c>
      <c r="AZ40">
        <v>0</v>
      </c>
      <c r="BA40">
        <v>2.2363200000000001</v>
      </c>
      <c r="BB40">
        <v>0</v>
      </c>
      <c r="BC40">
        <v>0</v>
      </c>
      <c r="BD40">
        <v>0</v>
      </c>
      <c r="BE40">
        <v>9.1052499999999998</v>
      </c>
      <c r="BF40">
        <v>0</v>
      </c>
      <c r="BG40">
        <v>0</v>
      </c>
      <c r="BH40">
        <v>5788.25</v>
      </c>
      <c r="BI40">
        <v>6205.95</v>
      </c>
      <c r="BJ40">
        <v>291.55599999999998</v>
      </c>
      <c r="BK40" t="s">
        <v>69</v>
      </c>
      <c r="BL40" t="s">
        <v>69</v>
      </c>
      <c r="BM40" t="s">
        <v>69</v>
      </c>
      <c r="BN40" t="s">
        <v>69</v>
      </c>
      <c r="BO40">
        <v>0</v>
      </c>
      <c r="BP40">
        <v>0</v>
      </c>
      <c r="BQ40">
        <v>2624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2624</v>
      </c>
      <c r="CA40" t="str">
        <f t="shared" si="1"/>
        <v>ECC</v>
      </c>
      <c r="CB40" t="str">
        <f t="shared" si="2"/>
        <v>07</v>
      </c>
    </row>
    <row r="41" spans="1:80" hidden="1" x14ac:dyDescent="0.25">
      <c r="A41" t="s">
        <v>2189</v>
      </c>
      <c r="B41" t="s">
        <v>2190</v>
      </c>
      <c r="C41" t="s">
        <v>2191</v>
      </c>
      <c r="D41" t="str">
        <f t="shared" si="3"/>
        <v>ECC-w04-v07</v>
      </c>
      <c r="E41" t="s">
        <v>66</v>
      </c>
      <c r="F41" t="s">
        <v>74</v>
      </c>
      <c r="G41" t="s">
        <v>75</v>
      </c>
      <c r="H41">
        <v>300046</v>
      </c>
      <c r="I41">
        <v>322.83699999999999</v>
      </c>
      <c r="J41">
        <v>7.9316800000000001</v>
      </c>
      <c r="K41">
        <v>0</v>
      </c>
      <c r="L41">
        <v>0</v>
      </c>
      <c r="M41">
        <v>0</v>
      </c>
      <c r="N41">
        <v>0</v>
      </c>
      <c r="O41">
        <v>410.608</v>
      </c>
      <c r="P41">
        <v>124.86</v>
      </c>
      <c r="Q41">
        <v>0</v>
      </c>
      <c r="R41">
        <v>1256.3800000000001</v>
      </c>
      <c r="S41">
        <v>0</v>
      </c>
      <c r="T41">
        <v>908.28399999999999</v>
      </c>
      <c r="U41">
        <v>3030.9</v>
      </c>
      <c r="V41">
        <v>0</v>
      </c>
      <c r="W41">
        <v>0</v>
      </c>
      <c r="X41">
        <v>0</v>
      </c>
      <c r="Y41">
        <v>2232.79</v>
      </c>
      <c r="Z41">
        <v>0</v>
      </c>
      <c r="AA41">
        <v>2084.21</v>
      </c>
      <c r="AB41">
        <v>0</v>
      </c>
      <c r="AC41">
        <v>0</v>
      </c>
      <c r="AD41">
        <v>0</v>
      </c>
      <c r="AE41">
        <v>32.323099999999997</v>
      </c>
      <c r="AF41">
        <v>0</v>
      </c>
      <c r="AG41">
        <v>0</v>
      </c>
      <c r="AH41">
        <v>4349.32</v>
      </c>
      <c r="AI41">
        <v>404.26799999999997</v>
      </c>
      <c r="AJ41">
        <v>11.058299999999999</v>
      </c>
      <c r="AK41">
        <v>0</v>
      </c>
      <c r="AL41">
        <v>0</v>
      </c>
      <c r="AM41">
        <v>0</v>
      </c>
      <c r="AN41">
        <v>0</v>
      </c>
      <c r="AO41">
        <v>118.77500000000001</v>
      </c>
      <c r="AP41">
        <v>85.385900000000007</v>
      </c>
      <c r="AQ41">
        <v>0</v>
      </c>
      <c r="AR41">
        <v>334.738</v>
      </c>
      <c r="AS41">
        <v>0</v>
      </c>
      <c r="AT41">
        <v>292.53399999999999</v>
      </c>
      <c r="AU41">
        <v>1246.76</v>
      </c>
      <c r="AV41">
        <v>0</v>
      </c>
      <c r="AW41">
        <v>0</v>
      </c>
      <c r="AX41">
        <v>0</v>
      </c>
      <c r="AY41">
        <v>5617.41</v>
      </c>
      <c r="AZ41">
        <v>0</v>
      </c>
      <c r="BA41">
        <v>2.2378499999999999</v>
      </c>
      <c r="BB41">
        <v>0</v>
      </c>
      <c r="BC41">
        <v>0</v>
      </c>
      <c r="BD41">
        <v>0</v>
      </c>
      <c r="BE41">
        <v>9.1052499999999998</v>
      </c>
      <c r="BF41">
        <v>0</v>
      </c>
      <c r="BG41">
        <v>0</v>
      </c>
      <c r="BH41">
        <v>5628.75</v>
      </c>
      <c r="BI41">
        <v>7856.03</v>
      </c>
      <c r="BJ41">
        <v>379</v>
      </c>
      <c r="BK41" t="s">
        <v>69</v>
      </c>
      <c r="BL41" t="s">
        <v>69</v>
      </c>
      <c r="BM41" t="s">
        <v>69</v>
      </c>
      <c r="BN41" t="s">
        <v>69</v>
      </c>
      <c r="BO41">
        <v>0</v>
      </c>
      <c r="BP41">
        <v>0</v>
      </c>
      <c r="BQ41">
        <v>3411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3411</v>
      </c>
      <c r="CA41" t="str">
        <f t="shared" si="1"/>
        <v>ECC</v>
      </c>
      <c r="CB41" t="str">
        <f t="shared" si="2"/>
        <v>07</v>
      </c>
    </row>
    <row r="42" spans="1:80" hidden="1" x14ac:dyDescent="0.25">
      <c r="A42" t="s">
        <v>2189</v>
      </c>
      <c r="B42" t="s">
        <v>2192</v>
      </c>
      <c r="C42" t="s">
        <v>2193</v>
      </c>
      <c r="D42" t="str">
        <f t="shared" si="3"/>
        <v>ECC-w05-v07</v>
      </c>
      <c r="E42" t="s">
        <v>66</v>
      </c>
      <c r="F42" t="s">
        <v>76</v>
      </c>
      <c r="G42" t="s">
        <v>77</v>
      </c>
      <c r="H42">
        <v>300046</v>
      </c>
      <c r="I42">
        <v>173.899</v>
      </c>
      <c r="J42">
        <v>3.8223199999999999</v>
      </c>
      <c r="K42">
        <v>0</v>
      </c>
      <c r="L42">
        <v>0</v>
      </c>
      <c r="M42">
        <v>0</v>
      </c>
      <c r="N42">
        <v>0</v>
      </c>
      <c r="O42">
        <v>384.01799999999997</v>
      </c>
      <c r="P42">
        <v>76.2577</v>
      </c>
      <c r="Q42">
        <v>0</v>
      </c>
      <c r="R42">
        <v>1256.3800000000001</v>
      </c>
      <c r="S42">
        <v>0</v>
      </c>
      <c r="T42">
        <v>908.28399999999999</v>
      </c>
      <c r="U42">
        <v>2802.66</v>
      </c>
      <c r="V42">
        <v>0</v>
      </c>
      <c r="W42">
        <v>0</v>
      </c>
      <c r="X42">
        <v>0</v>
      </c>
      <c r="Y42">
        <v>2757</v>
      </c>
      <c r="Z42">
        <v>0</v>
      </c>
      <c r="AA42">
        <v>2181.7399999999998</v>
      </c>
      <c r="AB42">
        <v>0</v>
      </c>
      <c r="AC42">
        <v>0</v>
      </c>
      <c r="AD42">
        <v>0</v>
      </c>
      <c r="AE42">
        <v>32.323099999999997</v>
      </c>
      <c r="AF42">
        <v>0</v>
      </c>
      <c r="AG42">
        <v>0</v>
      </c>
      <c r="AH42">
        <v>4971.0600000000004</v>
      </c>
      <c r="AI42">
        <v>285.63299999999998</v>
      </c>
      <c r="AJ42">
        <v>7.2405999999999997</v>
      </c>
      <c r="AK42">
        <v>0</v>
      </c>
      <c r="AL42">
        <v>0</v>
      </c>
      <c r="AM42">
        <v>0</v>
      </c>
      <c r="AN42">
        <v>0</v>
      </c>
      <c r="AO42">
        <v>100.77800000000001</v>
      </c>
      <c r="AP42">
        <v>63.063800000000001</v>
      </c>
      <c r="AQ42">
        <v>0</v>
      </c>
      <c r="AR42">
        <v>346.041</v>
      </c>
      <c r="AS42">
        <v>0</v>
      </c>
      <c r="AT42">
        <v>296.315</v>
      </c>
      <c r="AU42">
        <v>1099.07</v>
      </c>
      <c r="AV42">
        <v>0</v>
      </c>
      <c r="AW42">
        <v>0</v>
      </c>
      <c r="AX42">
        <v>0</v>
      </c>
      <c r="AY42">
        <v>5058.68</v>
      </c>
      <c r="AZ42">
        <v>0</v>
      </c>
      <c r="BA42">
        <v>2.1875300000000002</v>
      </c>
      <c r="BB42">
        <v>0</v>
      </c>
      <c r="BC42">
        <v>0</v>
      </c>
      <c r="BD42">
        <v>0</v>
      </c>
      <c r="BE42">
        <v>9.1052499999999998</v>
      </c>
      <c r="BF42">
        <v>0</v>
      </c>
      <c r="BG42">
        <v>0</v>
      </c>
      <c r="BH42">
        <v>5069.97</v>
      </c>
      <c r="BI42">
        <v>5640.64</v>
      </c>
      <c r="BJ42">
        <v>792.44399999999996</v>
      </c>
      <c r="BK42" t="s">
        <v>69</v>
      </c>
      <c r="BL42" t="s">
        <v>69</v>
      </c>
      <c r="BM42" t="s">
        <v>69</v>
      </c>
      <c r="BN42" t="s">
        <v>69</v>
      </c>
      <c r="BO42">
        <v>0</v>
      </c>
      <c r="BP42">
        <v>0</v>
      </c>
      <c r="BQ42">
        <v>7132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7132</v>
      </c>
      <c r="CA42" t="str">
        <f t="shared" si="1"/>
        <v>ECC</v>
      </c>
      <c r="CB42" t="str">
        <f t="shared" si="2"/>
        <v>07</v>
      </c>
    </row>
    <row r="43" spans="1:80" hidden="1" x14ac:dyDescent="0.25">
      <c r="A43" t="s">
        <v>2189</v>
      </c>
      <c r="B43" t="s">
        <v>2194</v>
      </c>
      <c r="C43" t="s">
        <v>2195</v>
      </c>
      <c r="D43" t="str">
        <f t="shared" si="3"/>
        <v>ECC-w06-v07</v>
      </c>
      <c r="E43" t="s">
        <v>66</v>
      </c>
      <c r="F43" t="s">
        <v>78</v>
      </c>
      <c r="G43" t="s">
        <v>79</v>
      </c>
      <c r="H43">
        <v>300046</v>
      </c>
      <c r="I43">
        <v>406.40199999999999</v>
      </c>
      <c r="J43">
        <v>11.433999999999999</v>
      </c>
      <c r="K43">
        <v>0</v>
      </c>
      <c r="L43">
        <v>0</v>
      </c>
      <c r="M43">
        <v>0</v>
      </c>
      <c r="N43">
        <v>0</v>
      </c>
      <c r="O43">
        <v>410.02199999999999</v>
      </c>
      <c r="P43">
        <v>150.73599999999999</v>
      </c>
      <c r="Q43">
        <v>0</v>
      </c>
      <c r="R43">
        <v>1256.3800000000001</v>
      </c>
      <c r="S43">
        <v>0</v>
      </c>
      <c r="T43">
        <v>908.28399999999999</v>
      </c>
      <c r="U43">
        <v>3143.26</v>
      </c>
      <c r="V43">
        <v>0</v>
      </c>
      <c r="W43">
        <v>0</v>
      </c>
      <c r="X43">
        <v>0</v>
      </c>
      <c r="Y43">
        <v>1188.43</v>
      </c>
      <c r="Z43">
        <v>0</v>
      </c>
      <c r="AA43">
        <v>2021.7</v>
      </c>
      <c r="AB43">
        <v>0</v>
      </c>
      <c r="AC43">
        <v>0</v>
      </c>
      <c r="AD43">
        <v>0</v>
      </c>
      <c r="AE43">
        <v>32.323099999999997</v>
      </c>
      <c r="AF43">
        <v>0</v>
      </c>
      <c r="AG43">
        <v>0</v>
      </c>
      <c r="AH43">
        <v>3242.46</v>
      </c>
      <c r="AI43">
        <v>447.017</v>
      </c>
      <c r="AJ43">
        <v>15.3902</v>
      </c>
      <c r="AK43">
        <v>0</v>
      </c>
      <c r="AL43">
        <v>0</v>
      </c>
      <c r="AM43">
        <v>0</v>
      </c>
      <c r="AN43">
        <v>0</v>
      </c>
      <c r="AO43">
        <v>124.116</v>
      </c>
      <c r="AP43">
        <v>95.717200000000005</v>
      </c>
      <c r="AQ43">
        <v>0</v>
      </c>
      <c r="AR43">
        <v>349.75</v>
      </c>
      <c r="AS43">
        <v>0</v>
      </c>
      <c r="AT43">
        <v>296.315</v>
      </c>
      <c r="AU43">
        <v>1328.31</v>
      </c>
      <c r="AV43">
        <v>0</v>
      </c>
      <c r="AW43">
        <v>0</v>
      </c>
      <c r="AX43">
        <v>0</v>
      </c>
      <c r="AY43">
        <v>4790.8500000000004</v>
      </c>
      <c r="AZ43">
        <v>0</v>
      </c>
      <c r="BA43">
        <v>2.1793399999999998</v>
      </c>
      <c r="BB43">
        <v>0</v>
      </c>
      <c r="BC43">
        <v>0</v>
      </c>
      <c r="BD43">
        <v>0</v>
      </c>
      <c r="BE43">
        <v>9.1052499999999998</v>
      </c>
      <c r="BF43">
        <v>0</v>
      </c>
      <c r="BG43">
        <v>0</v>
      </c>
      <c r="BH43">
        <v>4802.13</v>
      </c>
      <c r="BI43">
        <v>8615.1299999999992</v>
      </c>
      <c r="BJ43">
        <v>615.77800000000002</v>
      </c>
      <c r="BK43" t="s">
        <v>69</v>
      </c>
      <c r="BL43" t="s">
        <v>69</v>
      </c>
      <c r="BM43" t="s">
        <v>69</v>
      </c>
      <c r="BN43" t="s">
        <v>69</v>
      </c>
      <c r="BO43">
        <v>0</v>
      </c>
      <c r="BP43">
        <v>0</v>
      </c>
      <c r="BQ43">
        <v>5542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5542</v>
      </c>
      <c r="CA43" t="str">
        <f t="shared" si="1"/>
        <v>ECC</v>
      </c>
      <c r="CB43" t="str">
        <f t="shared" si="2"/>
        <v>07</v>
      </c>
    </row>
    <row r="44" spans="1:80" hidden="1" x14ac:dyDescent="0.25">
      <c r="A44" t="s">
        <v>2189</v>
      </c>
      <c r="B44" t="s">
        <v>2196</v>
      </c>
      <c r="C44" t="s">
        <v>2197</v>
      </c>
      <c r="D44" t="str">
        <f t="shared" si="3"/>
        <v>ECC-w07-v07</v>
      </c>
      <c r="E44" t="s">
        <v>66</v>
      </c>
      <c r="F44" t="s">
        <v>80</v>
      </c>
      <c r="G44" t="s">
        <v>81</v>
      </c>
      <c r="H44">
        <v>300046</v>
      </c>
      <c r="I44">
        <v>374.721</v>
      </c>
      <c r="J44">
        <v>9.9768000000000008</v>
      </c>
      <c r="K44">
        <v>0</v>
      </c>
      <c r="L44">
        <v>0</v>
      </c>
      <c r="M44">
        <v>0</v>
      </c>
      <c r="N44">
        <v>0</v>
      </c>
      <c r="O44">
        <v>406.79399999999998</v>
      </c>
      <c r="P44">
        <v>142.554</v>
      </c>
      <c r="Q44">
        <v>0</v>
      </c>
      <c r="R44">
        <v>1256.3800000000001</v>
      </c>
      <c r="S44">
        <v>0</v>
      </c>
      <c r="T44">
        <v>908.28399999999999</v>
      </c>
      <c r="U44">
        <v>3098.71</v>
      </c>
      <c r="V44">
        <v>0</v>
      </c>
      <c r="W44">
        <v>0</v>
      </c>
      <c r="X44">
        <v>0</v>
      </c>
      <c r="Y44">
        <v>833.73800000000006</v>
      </c>
      <c r="Z44">
        <v>0</v>
      </c>
      <c r="AA44">
        <v>1999.66</v>
      </c>
      <c r="AB44">
        <v>0</v>
      </c>
      <c r="AC44">
        <v>0</v>
      </c>
      <c r="AD44">
        <v>0</v>
      </c>
      <c r="AE44">
        <v>32.323099999999997</v>
      </c>
      <c r="AF44">
        <v>0</v>
      </c>
      <c r="AG44">
        <v>0</v>
      </c>
      <c r="AH44">
        <v>2865.72</v>
      </c>
      <c r="AI44">
        <v>422.04599999999999</v>
      </c>
      <c r="AJ44">
        <v>16.426500000000001</v>
      </c>
      <c r="AK44">
        <v>0</v>
      </c>
      <c r="AL44">
        <v>0</v>
      </c>
      <c r="AM44">
        <v>0</v>
      </c>
      <c r="AN44">
        <v>0</v>
      </c>
      <c r="AO44">
        <v>111.211</v>
      </c>
      <c r="AP44">
        <v>87.717399999999998</v>
      </c>
      <c r="AQ44">
        <v>0</v>
      </c>
      <c r="AR44">
        <v>346.041</v>
      </c>
      <c r="AS44">
        <v>0</v>
      </c>
      <c r="AT44">
        <v>296.315</v>
      </c>
      <c r="AU44">
        <v>1279.76</v>
      </c>
      <c r="AV44">
        <v>0</v>
      </c>
      <c r="AW44">
        <v>0</v>
      </c>
      <c r="AX44">
        <v>0</v>
      </c>
      <c r="AY44">
        <v>3850.83</v>
      </c>
      <c r="AZ44">
        <v>0</v>
      </c>
      <c r="BA44">
        <v>2.12832</v>
      </c>
      <c r="BB44">
        <v>0</v>
      </c>
      <c r="BC44">
        <v>0</v>
      </c>
      <c r="BD44">
        <v>0</v>
      </c>
      <c r="BE44">
        <v>9.1052499999999998</v>
      </c>
      <c r="BF44">
        <v>0</v>
      </c>
      <c r="BG44">
        <v>0</v>
      </c>
      <c r="BH44">
        <v>3862.06</v>
      </c>
      <c r="BI44">
        <v>8172.04</v>
      </c>
      <c r="BJ44">
        <v>1076.56</v>
      </c>
      <c r="BK44" t="s">
        <v>69</v>
      </c>
      <c r="BL44" t="s">
        <v>69</v>
      </c>
      <c r="BM44" t="s">
        <v>69</v>
      </c>
      <c r="BN44" t="s">
        <v>69</v>
      </c>
      <c r="BO44">
        <v>0</v>
      </c>
      <c r="BP44">
        <v>0</v>
      </c>
      <c r="BQ44">
        <v>9689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9689</v>
      </c>
      <c r="CA44" t="str">
        <f t="shared" si="1"/>
        <v>ECC</v>
      </c>
      <c r="CB44" t="str">
        <f t="shared" si="2"/>
        <v>07</v>
      </c>
    </row>
    <row r="45" spans="1:80" hidden="1" x14ac:dyDescent="0.25">
      <c r="A45" t="s">
        <v>2198</v>
      </c>
      <c r="B45" t="s">
        <v>2199</v>
      </c>
      <c r="C45" t="s">
        <v>2200</v>
      </c>
      <c r="D45" t="str">
        <f t="shared" si="3"/>
        <v>ECC-w08-v07</v>
      </c>
      <c r="E45" t="s">
        <v>66</v>
      </c>
      <c r="F45" t="s">
        <v>82</v>
      </c>
      <c r="G45" t="s">
        <v>83</v>
      </c>
      <c r="H45">
        <v>300046</v>
      </c>
      <c r="I45">
        <v>471.28399999999999</v>
      </c>
      <c r="J45">
        <v>13.162599999999999</v>
      </c>
      <c r="K45">
        <v>0</v>
      </c>
      <c r="L45">
        <v>0</v>
      </c>
      <c r="M45">
        <v>0</v>
      </c>
      <c r="N45">
        <v>0</v>
      </c>
      <c r="O45">
        <v>418.70699999999999</v>
      </c>
      <c r="P45">
        <v>172.58699999999999</v>
      </c>
      <c r="Q45">
        <v>0</v>
      </c>
      <c r="R45">
        <v>1256.3800000000001</v>
      </c>
      <c r="S45">
        <v>0</v>
      </c>
      <c r="T45">
        <v>908.28399999999999</v>
      </c>
      <c r="U45">
        <v>3240.41</v>
      </c>
      <c r="V45">
        <v>0</v>
      </c>
      <c r="W45">
        <v>0</v>
      </c>
      <c r="X45">
        <v>0</v>
      </c>
      <c r="Y45">
        <v>995.38699999999994</v>
      </c>
      <c r="Z45">
        <v>0</v>
      </c>
      <c r="AA45">
        <v>1968.58</v>
      </c>
      <c r="AB45">
        <v>0</v>
      </c>
      <c r="AC45">
        <v>0</v>
      </c>
      <c r="AD45">
        <v>0</v>
      </c>
      <c r="AE45">
        <v>32.323099999999997</v>
      </c>
      <c r="AF45">
        <v>0</v>
      </c>
      <c r="AG45">
        <v>0</v>
      </c>
      <c r="AH45">
        <v>2996.29</v>
      </c>
      <c r="AI45">
        <v>498.11900000000003</v>
      </c>
      <c r="AJ45">
        <v>19.439800000000002</v>
      </c>
      <c r="AK45">
        <v>0</v>
      </c>
      <c r="AL45">
        <v>0</v>
      </c>
      <c r="AM45">
        <v>0</v>
      </c>
      <c r="AN45">
        <v>0</v>
      </c>
      <c r="AO45">
        <v>131.93</v>
      </c>
      <c r="AP45">
        <v>106.849</v>
      </c>
      <c r="AQ45">
        <v>0</v>
      </c>
      <c r="AR45">
        <v>334.738</v>
      </c>
      <c r="AS45">
        <v>0</v>
      </c>
      <c r="AT45">
        <v>292.53399999999999</v>
      </c>
      <c r="AU45">
        <v>1383.61</v>
      </c>
      <c r="AV45">
        <v>0</v>
      </c>
      <c r="AW45">
        <v>0</v>
      </c>
      <c r="AX45">
        <v>0</v>
      </c>
      <c r="AY45">
        <v>4334.55</v>
      </c>
      <c r="AZ45">
        <v>0</v>
      </c>
      <c r="BA45">
        <v>2.1870699999999998</v>
      </c>
      <c r="BB45">
        <v>0</v>
      </c>
      <c r="BC45">
        <v>0</v>
      </c>
      <c r="BD45">
        <v>0</v>
      </c>
      <c r="BE45">
        <v>9.1052499999999998</v>
      </c>
      <c r="BF45">
        <v>0</v>
      </c>
      <c r="BG45">
        <v>0</v>
      </c>
      <c r="BH45">
        <v>4345.84</v>
      </c>
      <c r="BI45">
        <v>9590.77</v>
      </c>
      <c r="BJ45">
        <v>1198</v>
      </c>
      <c r="BK45" t="s">
        <v>69</v>
      </c>
      <c r="BL45" t="s">
        <v>69</v>
      </c>
      <c r="BM45" t="s">
        <v>69</v>
      </c>
      <c r="BN45" t="s">
        <v>69</v>
      </c>
      <c r="BO45">
        <v>0</v>
      </c>
      <c r="BP45">
        <v>0</v>
      </c>
      <c r="BQ45">
        <v>10782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10782</v>
      </c>
      <c r="CA45" t="str">
        <f t="shared" si="1"/>
        <v>ECC</v>
      </c>
      <c r="CB45" t="str">
        <f t="shared" si="2"/>
        <v>07</v>
      </c>
    </row>
    <row r="46" spans="1:80" hidden="1" x14ac:dyDescent="0.25">
      <c r="A46" t="s">
        <v>2198</v>
      </c>
      <c r="B46" t="s">
        <v>2201</v>
      </c>
      <c r="C46" t="s">
        <v>2202</v>
      </c>
      <c r="D46" t="str">
        <f t="shared" si="3"/>
        <v>ECC-w09-v07</v>
      </c>
      <c r="E46" t="s">
        <v>66</v>
      </c>
      <c r="F46" t="s">
        <v>84</v>
      </c>
      <c r="G46" t="s">
        <v>85</v>
      </c>
      <c r="H46">
        <v>300046</v>
      </c>
      <c r="I46">
        <v>529.24699999999996</v>
      </c>
      <c r="J46">
        <v>14.669</v>
      </c>
      <c r="K46">
        <v>0</v>
      </c>
      <c r="L46">
        <v>0</v>
      </c>
      <c r="M46">
        <v>0</v>
      </c>
      <c r="N46">
        <v>0</v>
      </c>
      <c r="O46">
        <v>428.10500000000002</v>
      </c>
      <c r="P46">
        <v>213.119</v>
      </c>
      <c r="Q46">
        <v>0</v>
      </c>
      <c r="R46">
        <v>1256.3800000000001</v>
      </c>
      <c r="S46">
        <v>0</v>
      </c>
      <c r="T46">
        <v>908.28399999999999</v>
      </c>
      <c r="U46">
        <v>3349.8</v>
      </c>
      <c r="V46">
        <v>0</v>
      </c>
      <c r="W46">
        <v>0</v>
      </c>
      <c r="X46">
        <v>0</v>
      </c>
      <c r="Y46">
        <v>1197.3800000000001</v>
      </c>
      <c r="Z46">
        <v>0</v>
      </c>
      <c r="AA46">
        <v>1967.29</v>
      </c>
      <c r="AB46">
        <v>0</v>
      </c>
      <c r="AC46">
        <v>0</v>
      </c>
      <c r="AD46">
        <v>0</v>
      </c>
      <c r="AE46">
        <v>32.323099999999997</v>
      </c>
      <c r="AF46">
        <v>0</v>
      </c>
      <c r="AG46">
        <v>0</v>
      </c>
      <c r="AH46">
        <v>3196.99</v>
      </c>
      <c r="AI46">
        <v>622.64400000000001</v>
      </c>
      <c r="AJ46">
        <v>39.360599999999998</v>
      </c>
      <c r="AK46">
        <v>0</v>
      </c>
      <c r="AL46">
        <v>0</v>
      </c>
      <c r="AM46">
        <v>0</v>
      </c>
      <c r="AN46">
        <v>0</v>
      </c>
      <c r="AO46">
        <v>138.57300000000001</v>
      </c>
      <c r="AP46">
        <v>130.09299999999999</v>
      </c>
      <c r="AQ46">
        <v>0</v>
      </c>
      <c r="AR46">
        <v>334.738</v>
      </c>
      <c r="AS46">
        <v>0</v>
      </c>
      <c r="AT46">
        <v>296.315</v>
      </c>
      <c r="AU46">
        <v>1561.72</v>
      </c>
      <c r="AV46">
        <v>0</v>
      </c>
      <c r="AW46">
        <v>0</v>
      </c>
      <c r="AX46">
        <v>0</v>
      </c>
      <c r="AY46">
        <v>3296.71</v>
      </c>
      <c r="AZ46">
        <v>0</v>
      </c>
      <c r="BA46">
        <v>796.48500000000001</v>
      </c>
      <c r="BB46">
        <v>0</v>
      </c>
      <c r="BC46">
        <v>0</v>
      </c>
      <c r="BD46">
        <v>0</v>
      </c>
      <c r="BE46">
        <v>9.1052499999999998</v>
      </c>
      <c r="BF46">
        <v>0</v>
      </c>
      <c r="BG46">
        <v>0</v>
      </c>
      <c r="BH46">
        <v>4102.3</v>
      </c>
      <c r="BI46">
        <v>11983.8</v>
      </c>
      <c r="BJ46">
        <v>678.77800000000002</v>
      </c>
      <c r="BK46" t="s">
        <v>69</v>
      </c>
      <c r="BL46" t="s">
        <v>69</v>
      </c>
      <c r="BM46" t="s">
        <v>69</v>
      </c>
      <c r="BN46" t="s">
        <v>69</v>
      </c>
      <c r="BO46">
        <v>0</v>
      </c>
      <c r="BP46">
        <v>0</v>
      </c>
      <c r="BQ46">
        <v>6109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6109</v>
      </c>
      <c r="CA46" t="str">
        <f t="shared" si="1"/>
        <v>ECC</v>
      </c>
      <c r="CB46" t="str">
        <f t="shared" si="2"/>
        <v>07</v>
      </c>
    </row>
    <row r="47" spans="1:80" hidden="1" x14ac:dyDescent="0.25">
      <c r="A47" t="s">
        <v>2198</v>
      </c>
      <c r="B47" t="s">
        <v>2203</v>
      </c>
      <c r="C47" t="s">
        <v>2204</v>
      </c>
      <c r="D47" t="str">
        <f t="shared" si="3"/>
        <v>ECC-w10-v07</v>
      </c>
      <c r="E47" t="s">
        <v>66</v>
      </c>
      <c r="F47" t="s">
        <v>86</v>
      </c>
      <c r="G47" t="s">
        <v>87</v>
      </c>
      <c r="H47">
        <v>300046</v>
      </c>
      <c r="I47">
        <v>523.49300000000005</v>
      </c>
      <c r="J47">
        <v>14.1389</v>
      </c>
      <c r="K47">
        <v>0</v>
      </c>
      <c r="L47">
        <v>0</v>
      </c>
      <c r="M47">
        <v>0</v>
      </c>
      <c r="N47">
        <v>0</v>
      </c>
      <c r="O47">
        <v>428.90699999999998</v>
      </c>
      <c r="P47">
        <v>195.428</v>
      </c>
      <c r="Q47">
        <v>0</v>
      </c>
      <c r="R47">
        <v>1256.3800000000001</v>
      </c>
      <c r="S47">
        <v>0</v>
      </c>
      <c r="T47">
        <v>908.28399999999999</v>
      </c>
      <c r="U47">
        <v>3326.63</v>
      </c>
      <c r="V47">
        <v>0</v>
      </c>
      <c r="W47">
        <v>0</v>
      </c>
      <c r="X47">
        <v>0</v>
      </c>
      <c r="Y47">
        <v>1165.3399999999999</v>
      </c>
      <c r="Z47">
        <v>0</v>
      </c>
      <c r="AA47">
        <v>1959.18</v>
      </c>
      <c r="AB47">
        <v>0</v>
      </c>
      <c r="AC47">
        <v>0</v>
      </c>
      <c r="AD47">
        <v>0</v>
      </c>
      <c r="AE47">
        <v>32.323099999999997</v>
      </c>
      <c r="AF47">
        <v>0</v>
      </c>
      <c r="AG47">
        <v>0</v>
      </c>
      <c r="AH47">
        <v>3156.84</v>
      </c>
      <c r="AI47">
        <v>554.16200000000003</v>
      </c>
      <c r="AJ47">
        <v>24.8093</v>
      </c>
      <c r="AK47">
        <v>0</v>
      </c>
      <c r="AL47">
        <v>0</v>
      </c>
      <c r="AM47">
        <v>0</v>
      </c>
      <c r="AN47">
        <v>0</v>
      </c>
      <c r="AO47">
        <v>136.81800000000001</v>
      </c>
      <c r="AP47">
        <v>115.634</v>
      </c>
      <c r="AQ47">
        <v>0</v>
      </c>
      <c r="AR47">
        <v>342.42599999999999</v>
      </c>
      <c r="AS47">
        <v>0</v>
      </c>
      <c r="AT47">
        <v>296.315</v>
      </c>
      <c r="AU47">
        <v>1470.17</v>
      </c>
      <c r="AV47">
        <v>0</v>
      </c>
      <c r="AW47">
        <v>0</v>
      </c>
      <c r="AX47">
        <v>0</v>
      </c>
      <c r="AY47">
        <v>3758.64</v>
      </c>
      <c r="AZ47">
        <v>0</v>
      </c>
      <c r="BA47">
        <v>799.28700000000003</v>
      </c>
      <c r="BB47">
        <v>0</v>
      </c>
      <c r="BC47">
        <v>0</v>
      </c>
      <c r="BD47">
        <v>0</v>
      </c>
      <c r="BE47">
        <v>9.1052499999999998</v>
      </c>
      <c r="BF47">
        <v>0</v>
      </c>
      <c r="BG47">
        <v>0</v>
      </c>
      <c r="BH47">
        <v>4567.03</v>
      </c>
      <c r="BI47">
        <v>10676.7</v>
      </c>
      <c r="BJ47">
        <v>947.66700000000003</v>
      </c>
      <c r="BK47" t="s">
        <v>69</v>
      </c>
      <c r="BL47" t="s">
        <v>69</v>
      </c>
      <c r="BM47" t="s">
        <v>69</v>
      </c>
      <c r="BN47" t="s">
        <v>69</v>
      </c>
      <c r="BO47">
        <v>0</v>
      </c>
      <c r="BP47">
        <v>0</v>
      </c>
      <c r="BQ47">
        <v>8529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8529</v>
      </c>
      <c r="CA47" t="str">
        <f t="shared" si="1"/>
        <v>ECC</v>
      </c>
      <c r="CB47" t="str">
        <f t="shared" si="2"/>
        <v>07</v>
      </c>
    </row>
    <row r="48" spans="1:80" hidden="1" x14ac:dyDescent="0.25">
      <c r="A48" t="s">
        <v>2198</v>
      </c>
      <c r="B48" t="s">
        <v>2205</v>
      </c>
      <c r="C48" t="s">
        <v>2206</v>
      </c>
      <c r="D48" t="str">
        <f t="shared" si="3"/>
        <v>ECC-w11-v07</v>
      </c>
      <c r="E48" t="s">
        <v>66</v>
      </c>
      <c r="F48" t="s">
        <v>88</v>
      </c>
      <c r="G48" t="s">
        <v>89</v>
      </c>
      <c r="H48">
        <v>300046</v>
      </c>
      <c r="I48">
        <v>484.56700000000001</v>
      </c>
      <c r="J48">
        <v>12.5647</v>
      </c>
      <c r="K48">
        <v>0</v>
      </c>
      <c r="L48">
        <v>0</v>
      </c>
      <c r="M48">
        <v>0</v>
      </c>
      <c r="N48">
        <v>0</v>
      </c>
      <c r="O48">
        <v>443.565</v>
      </c>
      <c r="P48">
        <v>178.9</v>
      </c>
      <c r="Q48">
        <v>0</v>
      </c>
      <c r="R48">
        <v>1256.3800000000001</v>
      </c>
      <c r="S48">
        <v>0</v>
      </c>
      <c r="T48">
        <v>908.28399999999999</v>
      </c>
      <c r="U48">
        <v>3284.26</v>
      </c>
      <c r="V48">
        <v>0</v>
      </c>
      <c r="W48">
        <v>0</v>
      </c>
      <c r="X48">
        <v>0</v>
      </c>
      <c r="Y48">
        <v>2731.07</v>
      </c>
      <c r="Z48">
        <v>0</v>
      </c>
      <c r="AA48">
        <v>1989.93</v>
      </c>
      <c r="AB48">
        <v>0</v>
      </c>
      <c r="AC48">
        <v>0</v>
      </c>
      <c r="AD48">
        <v>0</v>
      </c>
      <c r="AE48">
        <v>32.323099999999997</v>
      </c>
      <c r="AF48">
        <v>0</v>
      </c>
      <c r="AG48">
        <v>0</v>
      </c>
      <c r="AH48">
        <v>4753.32</v>
      </c>
      <c r="AI48">
        <v>433.642</v>
      </c>
      <c r="AJ48">
        <v>12.0794</v>
      </c>
      <c r="AK48">
        <v>0</v>
      </c>
      <c r="AL48">
        <v>0</v>
      </c>
      <c r="AM48">
        <v>0</v>
      </c>
      <c r="AN48">
        <v>0</v>
      </c>
      <c r="AO48">
        <v>130.273</v>
      </c>
      <c r="AP48">
        <v>77.603700000000003</v>
      </c>
      <c r="AQ48">
        <v>0</v>
      </c>
      <c r="AR48">
        <v>334.738</v>
      </c>
      <c r="AS48">
        <v>0</v>
      </c>
      <c r="AT48">
        <v>292.53399999999999</v>
      </c>
      <c r="AU48">
        <v>1280.8699999999999</v>
      </c>
      <c r="AV48">
        <v>0</v>
      </c>
      <c r="AW48">
        <v>0</v>
      </c>
      <c r="AX48">
        <v>0</v>
      </c>
      <c r="AY48">
        <v>6716.56</v>
      </c>
      <c r="AZ48">
        <v>0</v>
      </c>
      <c r="BA48">
        <v>2.2299600000000002</v>
      </c>
      <c r="BB48">
        <v>0</v>
      </c>
      <c r="BC48">
        <v>0</v>
      </c>
      <c r="BD48">
        <v>0</v>
      </c>
      <c r="BE48">
        <v>9.1052499999999998</v>
      </c>
      <c r="BF48">
        <v>0</v>
      </c>
      <c r="BG48">
        <v>0</v>
      </c>
      <c r="BH48">
        <v>6727.89</v>
      </c>
      <c r="BI48">
        <v>10072.200000000001</v>
      </c>
      <c r="BJ48">
        <v>461.55599999999998</v>
      </c>
      <c r="BK48" t="s">
        <v>69</v>
      </c>
      <c r="BL48" t="s">
        <v>69</v>
      </c>
      <c r="BM48" t="s">
        <v>69</v>
      </c>
      <c r="BN48" t="s">
        <v>69</v>
      </c>
      <c r="BO48">
        <v>0</v>
      </c>
      <c r="BP48">
        <v>0</v>
      </c>
      <c r="BQ48">
        <v>4154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4154</v>
      </c>
      <c r="CA48" t="str">
        <f t="shared" si="1"/>
        <v>ECC</v>
      </c>
      <c r="CB48" t="str">
        <f t="shared" si="2"/>
        <v>07</v>
      </c>
    </row>
    <row r="49" spans="1:80" hidden="1" x14ac:dyDescent="0.25">
      <c r="A49" t="s">
        <v>2207</v>
      </c>
      <c r="B49" t="s">
        <v>2208</v>
      </c>
      <c r="C49" t="s">
        <v>2209</v>
      </c>
      <c r="D49" t="str">
        <f t="shared" si="3"/>
        <v>ECC-w12-v07</v>
      </c>
      <c r="E49" t="s">
        <v>66</v>
      </c>
      <c r="F49" t="s">
        <v>90</v>
      </c>
      <c r="G49" t="s">
        <v>91</v>
      </c>
      <c r="H49">
        <v>300046</v>
      </c>
      <c r="I49">
        <v>397.60599999999999</v>
      </c>
      <c r="J49">
        <v>10.4137</v>
      </c>
      <c r="K49">
        <v>0</v>
      </c>
      <c r="L49">
        <v>0</v>
      </c>
      <c r="M49">
        <v>0</v>
      </c>
      <c r="N49">
        <v>0</v>
      </c>
      <c r="O49">
        <v>424.339</v>
      </c>
      <c r="P49">
        <v>145.03100000000001</v>
      </c>
      <c r="Q49">
        <v>0</v>
      </c>
      <c r="R49">
        <v>1256.3800000000001</v>
      </c>
      <c r="S49">
        <v>0</v>
      </c>
      <c r="T49">
        <v>908.28399999999999</v>
      </c>
      <c r="U49">
        <v>3142.05</v>
      </c>
      <c r="V49">
        <v>0</v>
      </c>
      <c r="W49">
        <v>0</v>
      </c>
      <c r="X49">
        <v>0</v>
      </c>
      <c r="Y49">
        <v>2507.04</v>
      </c>
      <c r="Z49">
        <v>0</v>
      </c>
      <c r="AA49">
        <v>2049.2800000000002</v>
      </c>
      <c r="AB49">
        <v>0</v>
      </c>
      <c r="AC49">
        <v>0</v>
      </c>
      <c r="AD49">
        <v>0</v>
      </c>
      <c r="AE49">
        <v>32.323099999999997</v>
      </c>
      <c r="AF49">
        <v>0</v>
      </c>
      <c r="AG49">
        <v>0</v>
      </c>
      <c r="AH49">
        <v>4588.63</v>
      </c>
      <c r="AI49">
        <v>439.71199999999999</v>
      </c>
      <c r="AJ49">
        <v>13.299099999999999</v>
      </c>
      <c r="AK49">
        <v>0</v>
      </c>
      <c r="AL49">
        <v>0</v>
      </c>
      <c r="AM49">
        <v>0</v>
      </c>
      <c r="AN49">
        <v>0</v>
      </c>
      <c r="AO49">
        <v>117.863</v>
      </c>
      <c r="AP49">
        <v>98.740399999999994</v>
      </c>
      <c r="AQ49">
        <v>0</v>
      </c>
      <c r="AR49">
        <v>334.738</v>
      </c>
      <c r="AS49">
        <v>0</v>
      </c>
      <c r="AT49">
        <v>292.53399999999999</v>
      </c>
      <c r="AU49">
        <v>1296.8900000000001</v>
      </c>
      <c r="AV49">
        <v>0</v>
      </c>
      <c r="AW49">
        <v>0</v>
      </c>
      <c r="AX49">
        <v>0</v>
      </c>
      <c r="AY49">
        <v>5511.1</v>
      </c>
      <c r="AZ49">
        <v>0</v>
      </c>
      <c r="BA49">
        <v>2.2140499999999999</v>
      </c>
      <c r="BB49">
        <v>0</v>
      </c>
      <c r="BC49">
        <v>0</v>
      </c>
      <c r="BD49">
        <v>0</v>
      </c>
      <c r="BE49">
        <v>9.1052499999999998</v>
      </c>
      <c r="BF49">
        <v>0</v>
      </c>
      <c r="BG49">
        <v>0</v>
      </c>
      <c r="BH49">
        <v>5522.42</v>
      </c>
      <c r="BI49">
        <v>8856.39</v>
      </c>
      <c r="BJ49">
        <v>846.44399999999996</v>
      </c>
      <c r="BK49" t="s">
        <v>69</v>
      </c>
      <c r="BL49" t="s">
        <v>69</v>
      </c>
      <c r="BM49" t="s">
        <v>69</v>
      </c>
      <c r="BN49" t="s">
        <v>69</v>
      </c>
      <c r="BO49">
        <v>0</v>
      </c>
      <c r="BP49">
        <v>0</v>
      </c>
      <c r="BQ49">
        <v>7618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7618</v>
      </c>
      <c r="CA49" t="str">
        <f t="shared" si="1"/>
        <v>ECC</v>
      </c>
      <c r="CB49" t="str">
        <f t="shared" si="2"/>
        <v>07</v>
      </c>
    </row>
    <row r="50" spans="1:80" hidden="1" x14ac:dyDescent="0.25">
      <c r="A50" t="s">
        <v>2207</v>
      </c>
      <c r="B50" t="s">
        <v>2210</v>
      </c>
      <c r="C50" t="s">
        <v>2211</v>
      </c>
      <c r="D50" t="str">
        <f t="shared" si="3"/>
        <v>ECC-w13-v07</v>
      </c>
      <c r="E50" t="s">
        <v>66</v>
      </c>
      <c r="F50" t="s">
        <v>92</v>
      </c>
      <c r="G50" t="s">
        <v>93</v>
      </c>
      <c r="H50">
        <v>300046</v>
      </c>
      <c r="I50">
        <v>519.48599999999999</v>
      </c>
      <c r="J50">
        <v>14.1754</v>
      </c>
      <c r="K50">
        <v>0</v>
      </c>
      <c r="L50">
        <v>0</v>
      </c>
      <c r="M50">
        <v>0</v>
      </c>
      <c r="N50">
        <v>0</v>
      </c>
      <c r="O50">
        <v>445.94600000000003</v>
      </c>
      <c r="P50">
        <v>190.714</v>
      </c>
      <c r="Q50">
        <v>0</v>
      </c>
      <c r="R50">
        <v>1256.3800000000001</v>
      </c>
      <c r="S50">
        <v>0</v>
      </c>
      <c r="T50">
        <v>908.28399999999999</v>
      </c>
      <c r="U50">
        <v>3334.99</v>
      </c>
      <c r="V50">
        <v>0</v>
      </c>
      <c r="W50">
        <v>0</v>
      </c>
      <c r="X50">
        <v>0</v>
      </c>
      <c r="Y50">
        <v>2434.54</v>
      </c>
      <c r="Z50">
        <v>0</v>
      </c>
      <c r="AA50">
        <v>1965.48</v>
      </c>
      <c r="AB50">
        <v>0</v>
      </c>
      <c r="AC50">
        <v>0</v>
      </c>
      <c r="AD50">
        <v>0</v>
      </c>
      <c r="AE50">
        <v>32.323099999999997</v>
      </c>
      <c r="AF50">
        <v>0</v>
      </c>
      <c r="AG50">
        <v>0</v>
      </c>
      <c r="AH50">
        <v>4432.34</v>
      </c>
      <c r="AI50">
        <v>525.64700000000005</v>
      </c>
      <c r="AJ50">
        <v>22.993600000000001</v>
      </c>
      <c r="AK50">
        <v>0</v>
      </c>
      <c r="AL50">
        <v>0</v>
      </c>
      <c r="AM50">
        <v>0</v>
      </c>
      <c r="AN50">
        <v>0</v>
      </c>
      <c r="AO50">
        <v>126.639</v>
      </c>
      <c r="AP50">
        <v>114.697</v>
      </c>
      <c r="AQ50">
        <v>0</v>
      </c>
      <c r="AR50">
        <v>334.738</v>
      </c>
      <c r="AS50">
        <v>0</v>
      </c>
      <c r="AT50">
        <v>292.53399999999999</v>
      </c>
      <c r="AU50">
        <v>1417.25</v>
      </c>
      <c r="AV50">
        <v>0</v>
      </c>
      <c r="AW50">
        <v>0</v>
      </c>
      <c r="AX50">
        <v>0</v>
      </c>
      <c r="AY50">
        <v>6592.34</v>
      </c>
      <c r="AZ50">
        <v>0</v>
      </c>
      <c r="BA50">
        <v>2.2071100000000001</v>
      </c>
      <c r="BB50">
        <v>0</v>
      </c>
      <c r="BC50">
        <v>0</v>
      </c>
      <c r="BD50">
        <v>0</v>
      </c>
      <c r="BE50">
        <v>9.1052499999999998</v>
      </c>
      <c r="BF50">
        <v>0</v>
      </c>
      <c r="BG50">
        <v>0</v>
      </c>
      <c r="BH50">
        <v>6603.66</v>
      </c>
      <c r="BI50">
        <v>10437.9</v>
      </c>
      <c r="BJ50">
        <v>180.77799999999999</v>
      </c>
      <c r="BK50" t="s">
        <v>69</v>
      </c>
      <c r="BL50" t="s">
        <v>69</v>
      </c>
      <c r="BM50" t="s">
        <v>69</v>
      </c>
      <c r="BN50" t="s">
        <v>69</v>
      </c>
      <c r="BO50">
        <v>0</v>
      </c>
      <c r="BP50">
        <v>0</v>
      </c>
      <c r="BQ50">
        <v>1627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1627</v>
      </c>
      <c r="CA50" t="str">
        <f t="shared" si="1"/>
        <v>ECC</v>
      </c>
      <c r="CB50" t="str">
        <f t="shared" si="2"/>
        <v>07</v>
      </c>
    </row>
    <row r="51" spans="1:80" hidden="1" x14ac:dyDescent="0.25">
      <c r="A51" t="s">
        <v>2207</v>
      </c>
      <c r="B51" t="s">
        <v>2212</v>
      </c>
      <c r="C51" t="s">
        <v>2213</v>
      </c>
      <c r="D51" t="str">
        <f t="shared" si="3"/>
        <v>ECC-w14-v07</v>
      </c>
      <c r="E51" t="s">
        <v>66</v>
      </c>
      <c r="F51" t="s">
        <v>94</v>
      </c>
      <c r="G51" t="s">
        <v>95</v>
      </c>
      <c r="H51">
        <v>300046</v>
      </c>
      <c r="I51">
        <v>527.30799999999999</v>
      </c>
      <c r="J51">
        <v>13.3771</v>
      </c>
      <c r="K51">
        <v>0</v>
      </c>
      <c r="L51">
        <v>0</v>
      </c>
      <c r="M51">
        <v>0</v>
      </c>
      <c r="N51">
        <v>0</v>
      </c>
      <c r="O51">
        <v>444.19600000000003</v>
      </c>
      <c r="P51">
        <v>226.82</v>
      </c>
      <c r="Q51">
        <v>0</v>
      </c>
      <c r="R51">
        <v>1256.3800000000001</v>
      </c>
      <c r="S51">
        <v>0</v>
      </c>
      <c r="T51">
        <v>908.28399999999999</v>
      </c>
      <c r="U51">
        <v>3376.36</v>
      </c>
      <c r="V51">
        <v>0</v>
      </c>
      <c r="W51">
        <v>0</v>
      </c>
      <c r="X51">
        <v>0</v>
      </c>
      <c r="Y51">
        <v>2859.12</v>
      </c>
      <c r="Z51">
        <v>0</v>
      </c>
      <c r="AA51">
        <v>2004.69</v>
      </c>
      <c r="AB51">
        <v>0</v>
      </c>
      <c r="AC51">
        <v>0</v>
      </c>
      <c r="AD51">
        <v>0</v>
      </c>
      <c r="AE51">
        <v>32.323099999999997</v>
      </c>
      <c r="AF51">
        <v>0</v>
      </c>
      <c r="AG51">
        <v>0</v>
      </c>
      <c r="AH51">
        <v>4896.13</v>
      </c>
      <c r="AI51">
        <v>780.029</v>
      </c>
      <c r="AJ51">
        <v>64.889700000000005</v>
      </c>
      <c r="AK51">
        <v>0</v>
      </c>
      <c r="AL51">
        <v>0</v>
      </c>
      <c r="AM51">
        <v>0</v>
      </c>
      <c r="AN51">
        <v>0</v>
      </c>
      <c r="AO51">
        <v>123.93</v>
      </c>
      <c r="AP51">
        <v>142.94499999999999</v>
      </c>
      <c r="AQ51">
        <v>0</v>
      </c>
      <c r="AR51">
        <v>346.041</v>
      </c>
      <c r="AS51">
        <v>0</v>
      </c>
      <c r="AT51">
        <v>296.315</v>
      </c>
      <c r="AU51">
        <v>1754.15</v>
      </c>
      <c r="AV51">
        <v>0</v>
      </c>
      <c r="AW51">
        <v>0</v>
      </c>
      <c r="AX51">
        <v>0</v>
      </c>
      <c r="AY51">
        <v>7187.4</v>
      </c>
      <c r="AZ51">
        <v>0</v>
      </c>
      <c r="BA51">
        <v>794.25400000000002</v>
      </c>
      <c r="BB51">
        <v>0</v>
      </c>
      <c r="BC51">
        <v>0</v>
      </c>
      <c r="BD51">
        <v>0</v>
      </c>
      <c r="BE51">
        <v>9.1052499999999998</v>
      </c>
      <c r="BF51">
        <v>0</v>
      </c>
      <c r="BG51">
        <v>0</v>
      </c>
      <c r="BH51">
        <v>7990.76</v>
      </c>
      <c r="BI51">
        <v>14923.3</v>
      </c>
      <c r="BJ51">
        <v>774.77800000000002</v>
      </c>
      <c r="BK51" t="s">
        <v>69</v>
      </c>
      <c r="BL51" t="s">
        <v>69</v>
      </c>
      <c r="BM51" t="s">
        <v>69</v>
      </c>
      <c r="BN51" t="s">
        <v>69</v>
      </c>
      <c r="BO51">
        <v>0</v>
      </c>
      <c r="BP51">
        <v>0</v>
      </c>
      <c r="BQ51">
        <v>6973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6973</v>
      </c>
      <c r="CA51" t="str">
        <f t="shared" si="1"/>
        <v>ECC</v>
      </c>
      <c r="CB51" t="str">
        <f t="shared" si="2"/>
        <v>07</v>
      </c>
    </row>
    <row r="52" spans="1:80" hidden="1" x14ac:dyDescent="0.25">
      <c r="A52" t="s">
        <v>2207</v>
      </c>
      <c r="B52" t="s">
        <v>2214</v>
      </c>
      <c r="C52" t="s">
        <v>2215</v>
      </c>
      <c r="D52" t="str">
        <f t="shared" si="3"/>
        <v>ECC-w15-v07</v>
      </c>
      <c r="E52" t="s">
        <v>66</v>
      </c>
      <c r="F52" t="s">
        <v>96</v>
      </c>
      <c r="G52" t="s">
        <v>97</v>
      </c>
      <c r="H52">
        <v>300046</v>
      </c>
      <c r="I52">
        <v>962.92</v>
      </c>
      <c r="J52">
        <v>28.404</v>
      </c>
      <c r="K52">
        <v>0</v>
      </c>
      <c r="L52">
        <v>0</v>
      </c>
      <c r="M52">
        <v>0</v>
      </c>
      <c r="N52">
        <v>0</v>
      </c>
      <c r="O52">
        <v>499.64</v>
      </c>
      <c r="P52">
        <v>335.51900000000001</v>
      </c>
      <c r="Q52">
        <v>0</v>
      </c>
      <c r="R52">
        <v>1256.3800000000001</v>
      </c>
      <c r="S52">
        <v>0</v>
      </c>
      <c r="T52">
        <v>908.28399999999999</v>
      </c>
      <c r="U52">
        <v>3991.15</v>
      </c>
      <c r="V52">
        <v>0</v>
      </c>
      <c r="W52">
        <v>0</v>
      </c>
      <c r="X52">
        <v>0</v>
      </c>
      <c r="Y52">
        <v>417.48</v>
      </c>
      <c r="Z52">
        <v>0</v>
      </c>
      <c r="AA52">
        <v>1656.25</v>
      </c>
      <c r="AB52">
        <v>0</v>
      </c>
      <c r="AC52">
        <v>0</v>
      </c>
      <c r="AD52">
        <v>0</v>
      </c>
      <c r="AE52">
        <v>32.323099999999997</v>
      </c>
      <c r="AF52">
        <v>0</v>
      </c>
      <c r="AG52">
        <v>0</v>
      </c>
      <c r="AH52">
        <v>2106.0500000000002</v>
      </c>
      <c r="AI52">
        <v>667.39300000000003</v>
      </c>
      <c r="AJ52">
        <v>47.659700000000001</v>
      </c>
      <c r="AK52">
        <v>0</v>
      </c>
      <c r="AL52">
        <v>0</v>
      </c>
      <c r="AM52">
        <v>0</v>
      </c>
      <c r="AN52">
        <v>0</v>
      </c>
      <c r="AO52">
        <v>139.72</v>
      </c>
      <c r="AP52">
        <v>134.39699999999999</v>
      </c>
      <c r="AQ52">
        <v>0</v>
      </c>
      <c r="AR52">
        <v>340.00599999999997</v>
      </c>
      <c r="AS52">
        <v>0</v>
      </c>
      <c r="AT52">
        <v>300.72199999999998</v>
      </c>
      <c r="AU52">
        <v>1629.9</v>
      </c>
      <c r="AV52">
        <v>0</v>
      </c>
      <c r="AW52">
        <v>0</v>
      </c>
      <c r="AX52">
        <v>0</v>
      </c>
      <c r="AY52">
        <v>3660.04</v>
      </c>
      <c r="AZ52">
        <v>0</v>
      </c>
      <c r="BA52">
        <v>2.07742</v>
      </c>
      <c r="BB52">
        <v>0</v>
      </c>
      <c r="BC52">
        <v>0</v>
      </c>
      <c r="BD52">
        <v>0</v>
      </c>
      <c r="BE52">
        <v>9.1052499999999998</v>
      </c>
      <c r="BF52">
        <v>0</v>
      </c>
      <c r="BG52">
        <v>0</v>
      </c>
      <c r="BH52">
        <v>3671.23</v>
      </c>
      <c r="BI52">
        <v>12766.4</v>
      </c>
      <c r="BJ52">
        <v>814.66700000000003</v>
      </c>
      <c r="BK52" t="s">
        <v>69</v>
      </c>
      <c r="BL52" t="s">
        <v>69</v>
      </c>
      <c r="BM52" t="s">
        <v>69</v>
      </c>
      <c r="BN52" t="s">
        <v>69</v>
      </c>
      <c r="BO52">
        <v>0</v>
      </c>
      <c r="BP52">
        <v>0</v>
      </c>
      <c r="BQ52">
        <v>7332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7332</v>
      </c>
      <c r="CA52" t="str">
        <f t="shared" si="1"/>
        <v>ECC</v>
      </c>
      <c r="CB52" t="str">
        <f t="shared" si="2"/>
        <v>07</v>
      </c>
    </row>
    <row r="53" spans="1:80" hidden="1" x14ac:dyDescent="0.25">
      <c r="A53" t="s">
        <v>2207</v>
      </c>
      <c r="B53" t="s">
        <v>2216</v>
      </c>
      <c r="C53" t="s">
        <v>2217</v>
      </c>
      <c r="D53" t="str">
        <f t="shared" si="3"/>
        <v>ECC-w16-v07</v>
      </c>
      <c r="E53" t="s">
        <v>66</v>
      </c>
      <c r="F53" t="s">
        <v>98</v>
      </c>
      <c r="G53" t="s">
        <v>99</v>
      </c>
      <c r="H53">
        <v>300046</v>
      </c>
      <c r="I53">
        <v>183.679</v>
      </c>
      <c r="J53">
        <v>3.7570999999999999</v>
      </c>
      <c r="K53">
        <v>0</v>
      </c>
      <c r="L53">
        <v>0</v>
      </c>
      <c r="M53">
        <v>0</v>
      </c>
      <c r="N53">
        <v>0</v>
      </c>
      <c r="O53">
        <v>418.70100000000002</v>
      </c>
      <c r="P53">
        <v>76.734200000000001</v>
      </c>
      <c r="Q53">
        <v>0</v>
      </c>
      <c r="R53">
        <v>1256.3800000000001</v>
      </c>
      <c r="S53">
        <v>0</v>
      </c>
      <c r="T53">
        <v>908.28399999999999</v>
      </c>
      <c r="U53">
        <v>2847.53</v>
      </c>
      <c r="V53">
        <v>0</v>
      </c>
      <c r="W53">
        <v>0</v>
      </c>
      <c r="X53">
        <v>0</v>
      </c>
      <c r="Y53">
        <v>5780.08</v>
      </c>
      <c r="Z53">
        <v>0</v>
      </c>
      <c r="AA53">
        <v>2299.86</v>
      </c>
      <c r="AB53">
        <v>0</v>
      </c>
      <c r="AC53">
        <v>0</v>
      </c>
      <c r="AD53">
        <v>0</v>
      </c>
      <c r="AE53">
        <v>32.323099999999997</v>
      </c>
      <c r="AF53">
        <v>0</v>
      </c>
      <c r="AG53">
        <v>0</v>
      </c>
      <c r="AH53">
        <v>8112.27</v>
      </c>
      <c r="AI53">
        <v>285.47199999999998</v>
      </c>
      <c r="AJ53">
        <v>7.2061299999999999</v>
      </c>
      <c r="AK53">
        <v>0</v>
      </c>
      <c r="AL53">
        <v>0</v>
      </c>
      <c r="AM53">
        <v>0</v>
      </c>
      <c r="AN53">
        <v>0</v>
      </c>
      <c r="AO53">
        <v>106.57299999999999</v>
      </c>
      <c r="AP53">
        <v>52.323099999999997</v>
      </c>
      <c r="AQ53">
        <v>0</v>
      </c>
      <c r="AR53">
        <v>340.00599999999997</v>
      </c>
      <c r="AS53">
        <v>0</v>
      </c>
      <c r="AT53">
        <v>296.94099999999997</v>
      </c>
      <c r="AU53">
        <v>1088.52</v>
      </c>
      <c r="AV53">
        <v>0</v>
      </c>
      <c r="AW53">
        <v>0</v>
      </c>
      <c r="AX53">
        <v>0</v>
      </c>
      <c r="AY53">
        <v>7174.83</v>
      </c>
      <c r="AZ53">
        <v>0</v>
      </c>
      <c r="BA53">
        <v>2.1999900000000001</v>
      </c>
      <c r="BB53">
        <v>0</v>
      </c>
      <c r="BC53">
        <v>0</v>
      </c>
      <c r="BD53">
        <v>0</v>
      </c>
      <c r="BE53">
        <v>9.1052499999999998</v>
      </c>
      <c r="BF53">
        <v>0</v>
      </c>
      <c r="BG53">
        <v>0</v>
      </c>
      <c r="BH53">
        <v>7186.14</v>
      </c>
      <c r="BI53">
        <v>6226.66</v>
      </c>
      <c r="BJ53">
        <v>499</v>
      </c>
      <c r="BK53" t="s">
        <v>69</v>
      </c>
      <c r="BL53" t="s">
        <v>69</v>
      </c>
      <c r="BM53" t="s">
        <v>69</v>
      </c>
      <c r="BN53" t="s">
        <v>69</v>
      </c>
      <c r="BO53">
        <v>0</v>
      </c>
      <c r="BP53">
        <v>0</v>
      </c>
      <c r="BQ53">
        <v>4491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4491</v>
      </c>
      <c r="CA53" t="str">
        <f t="shared" si="1"/>
        <v>ECC</v>
      </c>
      <c r="CB53" t="str">
        <f t="shared" si="2"/>
        <v>07</v>
      </c>
    </row>
    <row r="54" spans="1:80" hidden="1" x14ac:dyDescent="0.25">
      <c r="A54" t="s">
        <v>2218</v>
      </c>
      <c r="B54" t="s">
        <v>2219</v>
      </c>
      <c r="C54" t="s">
        <v>2220</v>
      </c>
      <c r="D54" t="str">
        <f t="shared" si="3"/>
        <v>ECC-w01-v11</v>
      </c>
      <c r="E54" t="s">
        <v>66</v>
      </c>
      <c r="F54" t="s">
        <v>67</v>
      </c>
      <c r="G54" t="s">
        <v>68</v>
      </c>
      <c r="H54">
        <v>300046</v>
      </c>
      <c r="I54">
        <v>51.005600000000001</v>
      </c>
      <c r="J54">
        <v>0.66840200000000005</v>
      </c>
      <c r="K54">
        <v>0</v>
      </c>
      <c r="L54">
        <v>0</v>
      </c>
      <c r="M54">
        <v>0</v>
      </c>
      <c r="N54">
        <v>0</v>
      </c>
      <c r="O54">
        <v>362.74900000000002</v>
      </c>
      <c r="P54">
        <v>39.4328</v>
      </c>
      <c r="Q54">
        <v>0</v>
      </c>
      <c r="R54">
        <v>1256.3800000000001</v>
      </c>
      <c r="S54">
        <v>0</v>
      </c>
      <c r="T54">
        <v>855.40300000000002</v>
      </c>
      <c r="U54">
        <v>2565.64</v>
      </c>
      <c r="V54">
        <v>0</v>
      </c>
      <c r="W54">
        <v>0</v>
      </c>
      <c r="X54">
        <v>0</v>
      </c>
      <c r="Y54">
        <v>4193.29</v>
      </c>
      <c r="Z54">
        <v>0</v>
      </c>
      <c r="AA54">
        <v>2302.38</v>
      </c>
      <c r="AB54">
        <v>0</v>
      </c>
      <c r="AC54">
        <v>0</v>
      </c>
      <c r="AD54">
        <v>0</v>
      </c>
      <c r="AE54">
        <v>32.323099999999997</v>
      </c>
      <c r="AF54">
        <v>0</v>
      </c>
      <c r="AG54">
        <v>0</v>
      </c>
      <c r="AH54">
        <v>6528</v>
      </c>
      <c r="AI54">
        <v>219.399</v>
      </c>
      <c r="AJ54">
        <v>5.2744200000000001</v>
      </c>
      <c r="AK54">
        <v>0</v>
      </c>
      <c r="AL54">
        <v>0</v>
      </c>
      <c r="AM54">
        <v>0</v>
      </c>
      <c r="AN54">
        <v>0</v>
      </c>
      <c r="AO54">
        <v>97.298000000000002</v>
      </c>
      <c r="AP54">
        <v>52.003500000000003</v>
      </c>
      <c r="AQ54">
        <v>0</v>
      </c>
      <c r="AR54">
        <v>334.738</v>
      </c>
      <c r="AS54">
        <v>0</v>
      </c>
      <c r="AT54">
        <v>278.28500000000003</v>
      </c>
      <c r="AU54">
        <v>986.99699999999996</v>
      </c>
      <c r="AV54">
        <v>0</v>
      </c>
      <c r="AW54">
        <v>0</v>
      </c>
      <c r="AX54">
        <v>0</v>
      </c>
      <c r="AY54">
        <v>4700.71</v>
      </c>
      <c r="AZ54">
        <v>0</v>
      </c>
      <c r="BA54">
        <v>914.66099999999994</v>
      </c>
      <c r="BB54">
        <v>0</v>
      </c>
      <c r="BC54">
        <v>0</v>
      </c>
      <c r="BD54">
        <v>0</v>
      </c>
      <c r="BE54">
        <v>9.1052499999999998</v>
      </c>
      <c r="BF54">
        <v>0</v>
      </c>
      <c r="BG54">
        <v>0</v>
      </c>
      <c r="BH54">
        <v>5624.48</v>
      </c>
      <c r="BI54">
        <v>4435.1400000000003</v>
      </c>
      <c r="BJ54">
        <v>733.66700000000003</v>
      </c>
      <c r="BK54" t="s">
        <v>69</v>
      </c>
      <c r="BL54" t="s">
        <v>69</v>
      </c>
      <c r="BM54" t="s">
        <v>69</v>
      </c>
      <c r="BN54" t="s">
        <v>69</v>
      </c>
      <c r="BO54">
        <v>0</v>
      </c>
      <c r="BP54">
        <v>0</v>
      </c>
      <c r="BQ54">
        <v>6603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6603</v>
      </c>
      <c r="CA54" t="str">
        <f t="shared" si="1"/>
        <v>ECC</v>
      </c>
      <c r="CB54" t="str">
        <f t="shared" si="2"/>
        <v>11</v>
      </c>
    </row>
    <row r="55" spans="1:80" hidden="1" x14ac:dyDescent="0.25">
      <c r="A55" t="s">
        <v>2218</v>
      </c>
      <c r="B55" t="s">
        <v>2221</v>
      </c>
      <c r="C55" t="s">
        <v>2222</v>
      </c>
      <c r="D55" t="str">
        <f t="shared" si="3"/>
        <v>ECC-w02-v11</v>
      </c>
      <c r="E55" t="s">
        <v>66</v>
      </c>
      <c r="F55" t="s">
        <v>70</v>
      </c>
      <c r="G55" t="s">
        <v>71</v>
      </c>
      <c r="H55">
        <v>300046</v>
      </c>
      <c r="I55">
        <v>287.47399999999999</v>
      </c>
      <c r="J55">
        <v>7.2933899999999996</v>
      </c>
      <c r="K55">
        <v>0</v>
      </c>
      <c r="L55">
        <v>0</v>
      </c>
      <c r="M55">
        <v>0</v>
      </c>
      <c r="N55">
        <v>0</v>
      </c>
      <c r="O55">
        <v>397.30399999999997</v>
      </c>
      <c r="P55">
        <v>119.779</v>
      </c>
      <c r="Q55">
        <v>0</v>
      </c>
      <c r="R55">
        <v>1256.3800000000001</v>
      </c>
      <c r="S55">
        <v>0</v>
      </c>
      <c r="T55">
        <v>855.40300000000002</v>
      </c>
      <c r="U55">
        <v>2923.63</v>
      </c>
      <c r="V55">
        <v>0</v>
      </c>
      <c r="W55">
        <v>0</v>
      </c>
      <c r="X55">
        <v>0</v>
      </c>
      <c r="Y55">
        <v>2859.46</v>
      </c>
      <c r="Z55">
        <v>0</v>
      </c>
      <c r="AA55">
        <v>2144.4299999999998</v>
      </c>
      <c r="AB55">
        <v>0</v>
      </c>
      <c r="AC55">
        <v>0</v>
      </c>
      <c r="AD55">
        <v>0</v>
      </c>
      <c r="AE55">
        <v>32.323099999999997</v>
      </c>
      <c r="AF55">
        <v>0</v>
      </c>
      <c r="AG55">
        <v>0</v>
      </c>
      <c r="AH55">
        <v>5036.21</v>
      </c>
      <c r="AI55">
        <v>499.78699999999998</v>
      </c>
      <c r="AJ55">
        <v>29.154699999999998</v>
      </c>
      <c r="AK55">
        <v>0</v>
      </c>
      <c r="AL55">
        <v>0</v>
      </c>
      <c r="AM55">
        <v>0</v>
      </c>
      <c r="AN55">
        <v>0</v>
      </c>
      <c r="AO55">
        <v>107.834</v>
      </c>
      <c r="AP55">
        <v>104.977</v>
      </c>
      <c r="AQ55">
        <v>0</v>
      </c>
      <c r="AR55">
        <v>334.738</v>
      </c>
      <c r="AS55">
        <v>0</v>
      </c>
      <c r="AT55">
        <v>278.28500000000003</v>
      </c>
      <c r="AU55">
        <v>1354.78</v>
      </c>
      <c r="AV55">
        <v>0</v>
      </c>
      <c r="AW55">
        <v>0</v>
      </c>
      <c r="AX55">
        <v>0</v>
      </c>
      <c r="AY55">
        <v>5721.71</v>
      </c>
      <c r="AZ55">
        <v>0</v>
      </c>
      <c r="BA55">
        <v>2.2139199999999999</v>
      </c>
      <c r="BB55">
        <v>0</v>
      </c>
      <c r="BC55">
        <v>0</v>
      </c>
      <c r="BD55">
        <v>0</v>
      </c>
      <c r="BE55">
        <v>9.1052499999999998</v>
      </c>
      <c r="BF55">
        <v>0</v>
      </c>
      <c r="BG55">
        <v>0</v>
      </c>
      <c r="BH55">
        <v>5733.02</v>
      </c>
      <c r="BI55">
        <v>9876.81</v>
      </c>
      <c r="BJ55">
        <v>647</v>
      </c>
      <c r="BK55" t="s">
        <v>69</v>
      </c>
      <c r="BL55" t="s">
        <v>69</v>
      </c>
      <c r="BM55" t="s">
        <v>69</v>
      </c>
      <c r="BN55" t="s">
        <v>69</v>
      </c>
      <c r="BO55">
        <v>0</v>
      </c>
      <c r="BP55">
        <v>0</v>
      </c>
      <c r="BQ55">
        <v>5823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5823</v>
      </c>
      <c r="CA55" t="str">
        <f t="shared" si="1"/>
        <v>ECC</v>
      </c>
      <c r="CB55" t="str">
        <f t="shared" si="2"/>
        <v>11</v>
      </c>
    </row>
    <row r="56" spans="1:80" hidden="1" x14ac:dyDescent="0.25">
      <c r="A56" t="s">
        <v>2218</v>
      </c>
      <c r="B56" t="s">
        <v>2223</v>
      </c>
      <c r="C56" t="s">
        <v>2224</v>
      </c>
      <c r="D56" t="str">
        <f t="shared" si="3"/>
        <v>ECC-w03-v11</v>
      </c>
      <c r="E56" t="s">
        <v>66</v>
      </c>
      <c r="F56" t="s">
        <v>72</v>
      </c>
      <c r="G56" t="s">
        <v>73</v>
      </c>
      <c r="H56">
        <v>300046</v>
      </c>
      <c r="I56">
        <v>175.70500000000001</v>
      </c>
      <c r="J56">
        <v>3.7790699999999999</v>
      </c>
      <c r="K56">
        <v>0</v>
      </c>
      <c r="L56">
        <v>0</v>
      </c>
      <c r="M56">
        <v>0</v>
      </c>
      <c r="N56">
        <v>0</v>
      </c>
      <c r="O56">
        <v>385.154</v>
      </c>
      <c r="P56">
        <v>81.342399999999998</v>
      </c>
      <c r="Q56">
        <v>0</v>
      </c>
      <c r="R56">
        <v>1256.3800000000001</v>
      </c>
      <c r="S56">
        <v>0</v>
      </c>
      <c r="T56">
        <v>855.40300000000002</v>
      </c>
      <c r="U56">
        <v>2757.76</v>
      </c>
      <c r="V56">
        <v>0</v>
      </c>
      <c r="W56">
        <v>0</v>
      </c>
      <c r="X56">
        <v>0</v>
      </c>
      <c r="Y56">
        <v>2764.17</v>
      </c>
      <c r="Z56">
        <v>0</v>
      </c>
      <c r="AA56">
        <v>2149.25</v>
      </c>
      <c r="AB56">
        <v>0</v>
      </c>
      <c r="AC56">
        <v>0</v>
      </c>
      <c r="AD56">
        <v>0</v>
      </c>
      <c r="AE56">
        <v>32.323099999999997</v>
      </c>
      <c r="AF56">
        <v>0</v>
      </c>
      <c r="AG56">
        <v>0</v>
      </c>
      <c r="AH56">
        <v>4945.75</v>
      </c>
      <c r="AI56">
        <v>310.23700000000002</v>
      </c>
      <c r="AJ56">
        <v>8.1120699999999992</v>
      </c>
      <c r="AK56">
        <v>0</v>
      </c>
      <c r="AL56">
        <v>0</v>
      </c>
      <c r="AM56">
        <v>0</v>
      </c>
      <c r="AN56">
        <v>0</v>
      </c>
      <c r="AO56">
        <v>105.245</v>
      </c>
      <c r="AP56">
        <v>67.863699999999994</v>
      </c>
      <c r="AQ56">
        <v>0</v>
      </c>
      <c r="AR56">
        <v>334.738</v>
      </c>
      <c r="AS56">
        <v>0</v>
      </c>
      <c r="AT56">
        <v>278.28500000000003</v>
      </c>
      <c r="AU56">
        <v>1104.48</v>
      </c>
      <c r="AV56">
        <v>0</v>
      </c>
      <c r="AW56">
        <v>0</v>
      </c>
      <c r="AX56">
        <v>0</v>
      </c>
      <c r="AY56">
        <v>5759.04</v>
      </c>
      <c r="AZ56">
        <v>0</v>
      </c>
      <c r="BA56">
        <v>2.2286899999999998</v>
      </c>
      <c r="BB56">
        <v>0</v>
      </c>
      <c r="BC56">
        <v>0</v>
      </c>
      <c r="BD56">
        <v>0</v>
      </c>
      <c r="BE56">
        <v>9.1052499999999998</v>
      </c>
      <c r="BF56">
        <v>0</v>
      </c>
      <c r="BG56">
        <v>0</v>
      </c>
      <c r="BH56">
        <v>5770.38</v>
      </c>
      <c r="BI56">
        <v>6127.88</v>
      </c>
      <c r="BJ56">
        <v>285.77800000000002</v>
      </c>
      <c r="BK56" t="s">
        <v>69</v>
      </c>
      <c r="BL56" t="s">
        <v>69</v>
      </c>
      <c r="BM56" t="s">
        <v>69</v>
      </c>
      <c r="BN56" t="s">
        <v>69</v>
      </c>
      <c r="BO56">
        <v>0</v>
      </c>
      <c r="BP56">
        <v>0</v>
      </c>
      <c r="BQ56">
        <v>2572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2572</v>
      </c>
      <c r="CA56" t="str">
        <f t="shared" si="1"/>
        <v>ECC</v>
      </c>
      <c r="CB56" t="str">
        <f t="shared" si="2"/>
        <v>11</v>
      </c>
    </row>
    <row r="57" spans="1:80" hidden="1" x14ac:dyDescent="0.25">
      <c r="A57" t="s">
        <v>2218</v>
      </c>
      <c r="B57" t="s">
        <v>2225</v>
      </c>
      <c r="C57" t="s">
        <v>2226</v>
      </c>
      <c r="D57" t="str">
        <f t="shared" si="3"/>
        <v>ECC-w04-v11</v>
      </c>
      <c r="E57" t="s">
        <v>66</v>
      </c>
      <c r="F57" t="s">
        <v>74</v>
      </c>
      <c r="G57" t="s">
        <v>75</v>
      </c>
      <c r="H57">
        <v>300046</v>
      </c>
      <c r="I57">
        <v>318.88499999999999</v>
      </c>
      <c r="J57">
        <v>7.8243099999999997</v>
      </c>
      <c r="K57">
        <v>0</v>
      </c>
      <c r="L57">
        <v>0</v>
      </c>
      <c r="M57">
        <v>0</v>
      </c>
      <c r="N57">
        <v>0</v>
      </c>
      <c r="O57">
        <v>407.31900000000002</v>
      </c>
      <c r="P57">
        <v>123.913</v>
      </c>
      <c r="Q57">
        <v>0</v>
      </c>
      <c r="R57">
        <v>1256.3800000000001</v>
      </c>
      <c r="S57">
        <v>0</v>
      </c>
      <c r="T57">
        <v>855.40300000000002</v>
      </c>
      <c r="U57">
        <v>2969.73</v>
      </c>
      <c r="V57">
        <v>0</v>
      </c>
      <c r="W57">
        <v>0</v>
      </c>
      <c r="X57">
        <v>0</v>
      </c>
      <c r="Y57">
        <v>2226.91</v>
      </c>
      <c r="Z57">
        <v>0</v>
      </c>
      <c r="AA57">
        <v>2084.1999999999998</v>
      </c>
      <c r="AB57">
        <v>0</v>
      </c>
      <c r="AC57">
        <v>0</v>
      </c>
      <c r="AD57">
        <v>0</v>
      </c>
      <c r="AE57">
        <v>32.323099999999997</v>
      </c>
      <c r="AF57">
        <v>0</v>
      </c>
      <c r="AG57">
        <v>0</v>
      </c>
      <c r="AH57">
        <v>4343.43</v>
      </c>
      <c r="AI57">
        <v>400.20100000000002</v>
      </c>
      <c r="AJ57">
        <v>10.9672</v>
      </c>
      <c r="AK57">
        <v>0</v>
      </c>
      <c r="AL57">
        <v>0</v>
      </c>
      <c r="AM57">
        <v>0</v>
      </c>
      <c r="AN57">
        <v>0</v>
      </c>
      <c r="AO57">
        <v>117.759</v>
      </c>
      <c r="AP57">
        <v>84.385499999999993</v>
      </c>
      <c r="AQ57">
        <v>0</v>
      </c>
      <c r="AR57">
        <v>334.738</v>
      </c>
      <c r="AS57">
        <v>0</v>
      </c>
      <c r="AT57">
        <v>274.50400000000002</v>
      </c>
      <c r="AU57">
        <v>1222.55</v>
      </c>
      <c r="AV57">
        <v>0</v>
      </c>
      <c r="AW57">
        <v>0</v>
      </c>
      <c r="AX57">
        <v>0</v>
      </c>
      <c r="AY57">
        <v>5604.77</v>
      </c>
      <c r="AZ57">
        <v>0</v>
      </c>
      <c r="BA57">
        <v>2.2332900000000002</v>
      </c>
      <c r="BB57">
        <v>0</v>
      </c>
      <c r="BC57">
        <v>0</v>
      </c>
      <c r="BD57">
        <v>0</v>
      </c>
      <c r="BE57">
        <v>9.1052499999999998</v>
      </c>
      <c r="BF57">
        <v>0</v>
      </c>
      <c r="BG57">
        <v>0</v>
      </c>
      <c r="BH57">
        <v>5616.11</v>
      </c>
      <c r="BI57">
        <v>7799.37</v>
      </c>
      <c r="BJ57">
        <v>372.55599999999998</v>
      </c>
      <c r="BK57" t="s">
        <v>69</v>
      </c>
      <c r="BL57" t="s">
        <v>69</v>
      </c>
      <c r="BM57" t="s">
        <v>69</v>
      </c>
      <c r="BN57" t="s">
        <v>69</v>
      </c>
      <c r="BO57">
        <v>0</v>
      </c>
      <c r="BP57">
        <v>0</v>
      </c>
      <c r="BQ57">
        <v>3353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3353</v>
      </c>
      <c r="CA57" t="str">
        <f t="shared" si="1"/>
        <v>ECC</v>
      </c>
      <c r="CB57" t="str">
        <f t="shared" si="2"/>
        <v>11</v>
      </c>
    </row>
    <row r="58" spans="1:80" hidden="1" x14ac:dyDescent="0.25">
      <c r="A58" t="s">
        <v>2227</v>
      </c>
      <c r="B58" t="s">
        <v>2228</v>
      </c>
      <c r="C58" t="s">
        <v>2229</v>
      </c>
      <c r="D58" t="str">
        <f t="shared" si="3"/>
        <v>ECC-w05-v11</v>
      </c>
      <c r="E58" t="s">
        <v>66</v>
      </c>
      <c r="F58" t="s">
        <v>76</v>
      </c>
      <c r="G58" t="s">
        <v>77</v>
      </c>
      <c r="H58">
        <v>300046</v>
      </c>
      <c r="I58">
        <v>170.846</v>
      </c>
      <c r="J58">
        <v>3.74553</v>
      </c>
      <c r="K58">
        <v>0</v>
      </c>
      <c r="L58">
        <v>0</v>
      </c>
      <c r="M58">
        <v>0</v>
      </c>
      <c r="N58">
        <v>0</v>
      </c>
      <c r="O58">
        <v>381.16500000000002</v>
      </c>
      <c r="P58">
        <v>75.385599999999997</v>
      </c>
      <c r="Q58">
        <v>0</v>
      </c>
      <c r="R58">
        <v>1256.3800000000001</v>
      </c>
      <c r="S58">
        <v>0</v>
      </c>
      <c r="T58">
        <v>855.40300000000002</v>
      </c>
      <c r="U58">
        <v>2742.92</v>
      </c>
      <c r="V58">
        <v>0</v>
      </c>
      <c r="W58">
        <v>0</v>
      </c>
      <c r="X58">
        <v>0</v>
      </c>
      <c r="Y58">
        <v>2792.37</v>
      </c>
      <c r="Z58">
        <v>0</v>
      </c>
      <c r="AA58">
        <v>2181.7399999999998</v>
      </c>
      <c r="AB58">
        <v>0</v>
      </c>
      <c r="AC58">
        <v>0</v>
      </c>
      <c r="AD58">
        <v>0</v>
      </c>
      <c r="AE58">
        <v>32.323099999999997</v>
      </c>
      <c r="AF58">
        <v>0</v>
      </c>
      <c r="AG58">
        <v>0</v>
      </c>
      <c r="AH58">
        <v>5006.4399999999996</v>
      </c>
      <c r="AI58">
        <v>281.81299999999999</v>
      </c>
      <c r="AJ58">
        <v>7.1414799999999996</v>
      </c>
      <c r="AK58">
        <v>0</v>
      </c>
      <c r="AL58">
        <v>0</v>
      </c>
      <c r="AM58">
        <v>0</v>
      </c>
      <c r="AN58">
        <v>0</v>
      </c>
      <c r="AO58">
        <v>99.630399999999995</v>
      </c>
      <c r="AP58">
        <v>62.071599999999997</v>
      </c>
      <c r="AQ58">
        <v>0</v>
      </c>
      <c r="AR58">
        <v>346.041</v>
      </c>
      <c r="AS58">
        <v>0</v>
      </c>
      <c r="AT58">
        <v>278.28500000000003</v>
      </c>
      <c r="AU58">
        <v>1074.98</v>
      </c>
      <c r="AV58">
        <v>0</v>
      </c>
      <c r="AW58">
        <v>0</v>
      </c>
      <c r="AX58">
        <v>0</v>
      </c>
      <c r="AY58">
        <v>5085.49</v>
      </c>
      <c r="AZ58">
        <v>0</v>
      </c>
      <c r="BA58">
        <v>2.18804</v>
      </c>
      <c r="BB58">
        <v>0</v>
      </c>
      <c r="BC58">
        <v>0</v>
      </c>
      <c r="BD58">
        <v>0</v>
      </c>
      <c r="BE58">
        <v>9.1052499999999998</v>
      </c>
      <c r="BF58">
        <v>0</v>
      </c>
      <c r="BG58">
        <v>0</v>
      </c>
      <c r="BH58">
        <v>5096.79</v>
      </c>
      <c r="BI58">
        <v>5562.97</v>
      </c>
      <c r="BJ58">
        <v>773.44399999999996</v>
      </c>
      <c r="BK58" t="s">
        <v>69</v>
      </c>
      <c r="BL58" t="s">
        <v>69</v>
      </c>
      <c r="BM58" t="s">
        <v>69</v>
      </c>
      <c r="BN58" t="s">
        <v>69</v>
      </c>
      <c r="BO58">
        <v>0</v>
      </c>
      <c r="BP58">
        <v>0</v>
      </c>
      <c r="BQ58">
        <v>6961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6961</v>
      </c>
      <c r="CA58" t="str">
        <f t="shared" si="1"/>
        <v>ECC</v>
      </c>
      <c r="CB58" t="str">
        <f t="shared" si="2"/>
        <v>11</v>
      </c>
    </row>
    <row r="59" spans="1:80" hidden="1" x14ac:dyDescent="0.25">
      <c r="A59" t="s">
        <v>2227</v>
      </c>
      <c r="B59" t="s">
        <v>2230</v>
      </c>
      <c r="C59" t="s">
        <v>2231</v>
      </c>
      <c r="D59" t="str">
        <f t="shared" si="3"/>
        <v>ECC-w06-v11</v>
      </c>
      <c r="E59" t="s">
        <v>66</v>
      </c>
      <c r="F59" t="s">
        <v>78</v>
      </c>
      <c r="G59" t="s">
        <v>79</v>
      </c>
      <c r="H59">
        <v>300046</v>
      </c>
      <c r="I59">
        <v>400.65300000000002</v>
      </c>
      <c r="J59">
        <v>11.2536</v>
      </c>
      <c r="K59">
        <v>0</v>
      </c>
      <c r="L59">
        <v>0</v>
      </c>
      <c r="M59">
        <v>0</v>
      </c>
      <c r="N59">
        <v>0</v>
      </c>
      <c r="O59">
        <v>406.86599999999999</v>
      </c>
      <c r="P59">
        <v>149.19399999999999</v>
      </c>
      <c r="Q59">
        <v>0</v>
      </c>
      <c r="R59">
        <v>1256.3800000000001</v>
      </c>
      <c r="S59">
        <v>0</v>
      </c>
      <c r="T59">
        <v>855.40300000000002</v>
      </c>
      <c r="U59">
        <v>3079.76</v>
      </c>
      <c r="V59">
        <v>0</v>
      </c>
      <c r="W59">
        <v>0</v>
      </c>
      <c r="X59">
        <v>0</v>
      </c>
      <c r="Y59">
        <v>1201.0999999999999</v>
      </c>
      <c r="Z59">
        <v>0</v>
      </c>
      <c r="AA59">
        <v>2021.7</v>
      </c>
      <c r="AB59">
        <v>0</v>
      </c>
      <c r="AC59">
        <v>0</v>
      </c>
      <c r="AD59">
        <v>0</v>
      </c>
      <c r="AE59">
        <v>32.323099999999997</v>
      </c>
      <c r="AF59">
        <v>0</v>
      </c>
      <c r="AG59">
        <v>0</v>
      </c>
      <c r="AH59">
        <v>3255.12</v>
      </c>
      <c r="AI59">
        <v>442.464</v>
      </c>
      <c r="AJ59">
        <v>15.2469</v>
      </c>
      <c r="AK59">
        <v>0</v>
      </c>
      <c r="AL59">
        <v>0</v>
      </c>
      <c r="AM59">
        <v>0</v>
      </c>
      <c r="AN59">
        <v>0</v>
      </c>
      <c r="AO59">
        <v>122.419</v>
      </c>
      <c r="AP59">
        <v>95.130399999999995</v>
      </c>
      <c r="AQ59">
        <v>0</v>
      </c>
      <c r="AR59">
        <v>349.75</v>
      </c>
      <c r="AS59">
        <v>0</v>
      </c>
      <c r="AT59">
        <v>278.28500000000003</v>
      </c>
      <c r="AU59">
        <v>1303.29</v>
      </c>
      <c r="AV59">
        <v>0</v>
      </c>
      <c r="AW59">
        <v>0</v>
      </c>
      <c r="AX59">
        <v>0</v>
      </c>
      <c r="AY59">
        <v>4787.8</v>
      </c>
      <c r="AZ59">
        <v>0</v>
      </c>
      <c r="BA59">
        <v>2.17746</v>
      </c>
      <c r="BB59">
        <v>0</v>
      </c>
      <c r="BC59">
        <v>0</v>
      </c>
      <c r="BD59">
        <v>0</v>
      </c>
      <c r="BE59">
        <v>9.1052499999999998</v>
      </c>
      <c r="BF59">
        <v>0</v>
      </c>
      <c r="BG59">
        <v>0</v>
      </c>
      <c r="BH59">
        <v>4799.08</v>
      </c>
      <c r="BI59">
        <v>8540.17</v>
      </c>
      <c r="BJ59">
        <v>604.55600000000004</v>
      </c>
      <c r="BK59" t="s">
        <v>69</v>
      </c>
      <c r="BL59" t="s">
        <v>69</v>
      </c>
      <c r="BM59" t="s">
        <v>69</v>
      </c>
      <c r="BN59" t="s">
        <v>69</v>
      </c>
      <c r="BO59">
        <v>0</v>
      </c>
      <c r="BP59">
        <v>0</v>
      </c>
      <c r="BQ59">
        <v>5441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5441</v>
      </c>
      <c r="CA59" t="str">
        <f t="shared" si="1"/>
        <v>ECC</v>
      </c>
      <c r="CB59" t="str">
        <f t="shared" si="2"/>
        <v>11</v>
      </c>
    </row>
    <row r="60" spans="1:80" hidden="1" x14ac:dyDescent="0.25">
      <c r="A60" t="s">
        <v>2227</v>
      </c>
      <c r="B60" t="s">
        <v>2232</v>
      </c>
      <c r="C60" t="s">
        <v>2233</v>
      </c>
      <c r="D60" t="str">
        <f t="shared" si="3"/>
        <v>ECC-w07-v11</v>
      </c>
      <c r="E60" t="s">
        <v>66</v>
      </c>
      <c r="F60" t="s">
        <v>80</v>
      </c>
      <c r="G60" t="s">
        <v>81</v>
      </c>
      <c r="H60">
        <v>300046</v>
      </c>
      <c r="I60">
        <v>369.33199999999999</v>
      </c>
      <c r="J60">
        <v>9.8167100000000005</v>
      </c>
      <c r="K60">
        <v>0</v>
      </c>
      <c r="L60">
        <v>0</v>
      </c>
      <c r="M60">
        <v>0</v>
      </c>
      <c r="N60">
        <v>0</v>
      </c>
      <c r="O60">
        <v>403.72500000000002</v>
      </c>
      <c r="P60">
        <v>140.85</v>
      </c>
      <c r="Q60">
        <v>0</v>
      </c>
      <c r="R60">
        <v>1256.3800000000001</v>
      </c>
      <c r="S60">
        <v>0</v>
      </c>
      <c r="T60">
        <v>855.40300000000002</v>
      </c>
      <c r="U60">
        <v>3035.51</v>
      </c>
      <c r="V60">
        <v>0</v>
      </c>
      <c r="W60">
        <v>0</v>
      </c>
      <c r="X60">
        <v>0</v>
      </c>
      <c r="Y60">
        <v>832.77599999999995</v>
      </c>
      <c r="Z60">
        <v>0</v>
      </c>
      <c r="AA60">
        <v>1999.66</v>
      </c>
      <c r="AB60">
        <v>0</v>
      </c>
      <c r="AC60">
        <v>0</v>
      </c>
      <c r="AD60">
        <v>0</v>
      </c>
      <c r="AE60">
        <v>32.323099999999997</v>
      </c>
      <c r="AF60">
        <v>0</v>
      </c>
      <c r="AG60">
        <v>0</v>
      </c>
      <c r="AH60">
        <v>2864.75</v>
      </c>
      <c r="AI60">
        <v>416.65699999999998</v>
      </c>
      <c r="AJ60">
        <v>16.222300000000001</v>
      </c>
      <c r="AK60">
        <v>0</v>
      </c>
      <c r="AL60">
        <v>0</v>
      </c>
      <c r="AM60">
        <v>0</v>
      </c>
      <c r="AN60">
        <v>0</v>
      </c>
      <c r="AO60">
        <v>110.065</v>
      </c>
      <c r="AP60">
        <v>86.917599999999993</v>
      </c>
      <c r="AQ60">
        <v>0</v>
      </c>
      <c r="AR60">
        <v>346.041</v>
      </c>
      <c r="AS60">
        <v>0</v>
      </c>
      <c r="AT60">
        <v>278.28500000000003</v>
      </c>
      <c r="AU60">
        <v>1254.19</v>
      </c>
      <c r="AV60">
        <v>0</v>
      </c>
      <c r="AW60">
        <v>0</v>
      </c>
      <c r="AX60">
        <v>0</v>
      </c>
      <c r="AY60">
        <v>3829.27</v>
      </c>
      <c r="AZ60">
        <v>0</v>
      </c>
      <c r="BA60">
        <v>2.1221800000000002</v>
      </c>
      <c r="BB60">
        <v>0</v>
      </c>
      <c r="BC60">
        <v>0</v>
      </c>
      <c r="BD60">
        <v>0</v>
      </c>
      <c r="BE60">
        <v>9.1052499999999998</v>
      </c>
      <c r="BF60">
        <v>0</v>
      </c>
      <c r="BG60">
        <v>0</v>
      </c>
      <c r="BH60">
        <v>3840.5</v>
      </c>
      <c r="BI60">
        <v>8080.17</v>
      </c>
      <c r="BJ60">
        <v>1052.33</v>
      </c>
      <c r="BK60" t="s">
        <v>69</v>
      </c>
      <c r="BL60" t="s">
        <v>69</v>
      </c>
      <c r="BM60" t="s">
        <v>69</v>
      </c>
      <c r="BN60" t="s">
        <v>69</v>
      </c>
      <c r="BO60">
        <v>0</v>
      </c>
      <c r="BP60">
        <v>0</v>
      </c>
      <c r="BQ60">
        <v>9471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9471</v>
      </c>
      <c r="CA60" t="str">
        <f t="shared" si="1"/>
        <v>ECC</v>
      </c>
      <c r="CB60" t="str">
        <f t="shared" si="2"/>
        <v>11</v>
      </c>
    </row>
    <row r="61" spans="1:80" hidden="1" x14ac:dyDescent="0.25">
      <c r="A61" t="s">
        <v>2227</v>
      </c>
      <c r="B61" t="s">
        <v>2234</v>
      </c>
      <c r="C61" t="s">
        <v>2235</v>
      </c>
      <c r="D61" t="str">
        <f t="shared" si="3"/>
        <v>ECC-w08-v11</v>
      </c>
      <c r="E61" t="s">
        <v>66</v>
      </c>
      <c r="F61" t="s">
        <v>82</v>
      </c>
      <c r="G61" t="s">
        <v>83</v>
      </c>
      <c r="H61">
        <v>300046</v>
      </c>
      <c r="I61">
        <v>464.90899999999999</v>
      </c>
      <c r="J61">
        <v>12.9802</v>
      </c>
      <c r="K61">
        <v>0</v>
      </c>
      <c r="L61">
        <v>0</v>
      </c>
      <c r="M61">
        <v>0</v>
      </c>
      <c r="N61">
        <v>0</v>
      </c>
      <c r="O61">
        <v>415.33699999999999</v>
      </c>
      <c r="P61">
        <v>170.744</v>
      </c>
      <c r="Q61">
        <v>0</v>
      </c>
      <c r="R61">
        <v>1256.3800000000001</v>
      </c>
      <c r="S61">
        <v>0</v>
      </c>
      <c r="T61">
        <v>855.40300000000002</v>
      </c>
      <c r="U61">
        <v>3175.75</v>
      </c>
      <c r="V61">
        <v>0</v>
      </c>
      <c r="W61">
        <v>0</v>
      </c>
      <c r="X61">
        <v>0</v>
      </c>
      <c r="Y61">
        <v>989.64599999999996</v>
      </c>
      <c r="Z61">
        <v>0</v>
      </c>
      <c r="AA61">
        <v>1968.58</v>
      </c>
      <c r="AB61">
        <v>0</v>
      </c>
      <c r="AC61">
        <v>0</v>
      </c>
      <c r="AD61">
        <v>0</v>
      </c>
      <c r="AE61">
        <v>32.323099999999997</v>
      </c>
      <c r="AF61">
        <v>0</v>
      </c>
      <c r="AG61">
        <v>0</v>
      </c>
      <c r="AH61">
        <v>2990.54</v>
      </c>
      <c r="AI61">
        <v>492.96600000000001</v>
      </c>
      <c r="AJ61">
        <v>19.267600000000002</v>
      </c>
      <c r="AK61">
        <v>0</v>
      </c>
      <c r="AL61">
        <v>0</v>
      </c>
      <c r="AM61">
        <v>0</v>
      </c>
      <c r="AN61">
        <v>0</v>
      </c>
      <c r="AO61">
        <v>130.12299999999999</v>
      </c>
      <c r="AP61">
        <v>106.188</v>
      </c>
      <c r="AQ61">
        <v>0</v>
      </c>
      <c r="AR61">
        <v>334.738</v>
      </c>
      <c r="AS61">
        <v>0</v>
      </c>
      <c r="AT61">
        <v>274.50400000000002</v>
      </c>
      <c r="AU61">
        <v>1357.79</v>
      </c>
      <c r="AV61">
        <v>0</v>
      </c>
      <c r="AW61">
        <v>0</v>
      </c>
      <c r="AX61">
        <v>0</v>
      </c>
      <c r="AY61">
        <v>4311.37</v>
      </c>
      <c r="AZ61">
        <v>0</v>
      </c>
      <c r="BA61">
        <v>2.1842100000000002</v>
      </c>
      <c r="BB61">
        <v>0</v>
      </c>
      <c r="BC61">
        <v>0</v>
      </c>
      <c r="BD61">
        <v>0</v>
      </c>
      <c r="BE61">
        <v>9.1052499999999998</v>
      </c>
      <c r="BF61">
        <v>0</v>
      </c>
      <c r="BG61">
        <v>0</v>
      </c>
      <c r="BH61">
        <v>4322.66</v>
      </c>
      <c r="BI61">
        <v>9499.3799999999992</v>
      </c>
      <c r="BJ61">
        <v>1173</v>
      </c>
      <c r="BK61" t="s">
        <v>69</v>
      </c>
      <c r="BL61" t="s">
        <v>69</v>
      </c>
      <c r="BM61" t="s">
        <v>69</v>
      </c>
      <c r="BN61" t="s">
        <v>69</v>
      </c>
      <c r="BO61">
        <v>0</v>
      </c>
      <c r="BP61">
        <v>0</v>
      </c>
      <c r="BQ61">
        <v>10557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10557</v>
      </c>
      <c r="CA61" t="str">
        <f t="shared" si="1"/>
        <v>ECC</v>
      </c>
      <c r="CB61" t="str">
        <f t="shared" si="2"/>
        <v>11</v>
      </c>
    </row>
    <row r="62" spans="1:80" hidden="1" x14ac:dyDescent="0.25">
      <c r="A62" t="s">
        <v>2236</v>
      </c>
      <c r="B62" t="s">
        <v>2237</v>
      </c>
      <c r="C62" t="s">
        <v>2238</v>
      </c>
      <c r="D62" t="str">
        <f t="shared" si="3"/>
        <v>ECC-w09-v11</v>
      </c>
      <c r="E62" t="s">
        <v>66</v>
      </c>
      <c r="F62" t="s">
        <v>84</v>
      </c>
      <c r="G62" t="s">
        <v>85</v>
      </c>
      <c r="H62">
        <v>300046</v>
      </c>
      <c r="I62">
        <v>522.81200000000001</v>
      </c>
      <c r="J62">
        <v>14.469799999999999</v>
      </c>
      <c r="K62">
        <v>0</v>
      </c>
      <c r="L62">
        <v>0</v>
      </c>
      <c r="M62">
        <v>0</v>
      </c>
      <c r="N62">
        <v>0</v>
      </c>
      <c r="O62">
        <v>424.46</v>
      </c>
      <c r="P62">
        <v>211.15199999999999</v>
      </c>
      <c r="Q62">
        <v>0</v>
      </c>
      <c r="R62">
        <v>1256.3800000000001</v>
      </c>
      <c r="S62">
        <v>0</v>
      </c>
      <c r="T62">
        <v>855.40300000000002</v>
      </c>
      <c r="U62">
        <v>3284.67</v>
      </c>
      <c r="V62">
        <v>0</v>
      </c>
      <c r="W62">
        <v>0</v>
      </c>
      <c r="X62">
        <v>0</v>
      </c>
      <c r="Y62">
        <v>1166.55</v>
      </c>
      <c r="Z62">
        <v>0</v>
      </c>
      <c r="AA62">
        <v>1967.28</v>
      </c>
      <c r="AB62">
        <v>0</v>
      </c>
      <c r="AC62">
        <v>0</v>
      </c>
      <c r="AD62">
        <v>0</v>
      </c>
      <c r="AE62">
        <v>32.323099999999997</v>
      </c>
      <c r="AF62">
        <v>0</v>
      </c>
      <c r="AG62">
        <v>0</v>
      </c>
      <c r="AH62">
        <v>3166.16</v>
      </c>
      <c r="AI62">
        <v>616.46500000000003</v>
      </c>
      <c r="AJ62">
        <v>39.004899999999999</v>
      </c>
      <c r="AK62">
        <v>0</v>
      </c>
      <c r="AL62">
        <v>0</v>
      </c>
      <c r="AM62">
        <v>0</v>
      </c>
      <c r="AN62">
        <v>0</v>
      </c>
      <c r="AO62">
        <v>136.005</v>
      </c>
      <c r="AP62">
        <v>128.82599999999999</v>
      </c>
      <c r="AQ62">
        <v>0</v>
      </c>
      <c r="AR62">
        <v>334.738</v>
      </c>
      <c r="AS62">
        <v>0</v>
      </c>
      <c r="AT62">
        <v>278.28500000000003</v>
      </c>
      <c r="AU62">
        <v>1533.32</v>
      </c>
      <c r="AV62">
        <v>0</v>
      </c>
      <c r="AW62">
        <v>0</v>
      </c>
      <c r="AX62">
        <v>0</v>
      </c>
      <c r="AY62">
        <v>3248.95</v>
      </c>
      <c r="AZ62">
        <v>0</v>
      </c>
      <c r="BA62">
        <v>796.47400000000005</v>
      </c>
      <c r="BB62">
        <v>0</v>
      </c>
      <c r="BC62">
        <v>0</v>
      </c>
      <c r="BD62">
        <v>0</v>
      </c>
      <c r="BE62">
        <v>9.1052499999999998</v>
      </c>
      <c r="BF62">
        <v>0</v>
      </c>
      <c r="BG62">
        <v>0</v>
      </c>
      <c r="BH62">
        <v>4054.53</v>
      </c>
      <c r="BI62">
        <v>11868.5</v>
      </c>
      <c r="BJ62">
        <v>666.55600000000004</v>
      </c>
      <c r="BK62" t="s">
        <v>69</v>
      </c>
      <c r="BL62" t="s">
        <v>69</v>
      </c>
      <c r="BM62" t="s">
        <v>69</v>
      </c>
      <c r="BN62" t="s">
        <v>69</v>
      </c>
      <c r="BO62">
        <v>0</v>
      </c>
      <c r="BP62">
        <v>0</v>
      </c>
      <c r="BQ62">
        <v>5999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5999</v>
      </c>
      <c r="CA62" t="str">
        <f t="shared" si="1"/>
        <v>ECC</v>
      </c>
      <c r="CB62" t="str">
        <f t="shared" si="2"/>
        <v>11</v>
      </c>
    </row>
    <row r="63" spans="1:80" hidden="1" x14ac:dyDescent="0.25">
      <c r="A63" t="s">
        <v>2236</v>
      </c>
      <c r="B63" t="s">
        <v>2239</v>
      </c>
      <c r="C63" t="s">
        <v>2240</v>
      </c>
      <c r="D63" t="str">
        <f t="shared" si="3"/>
        <v>ECC-w10-v11</v>
      </c>
      <c r="E63" t="s">
        <v>66</v>
      </c>
      <c r="F63" t="s">
        <v>86</v>
      </c>
      <c r="G63" t="s">
        <v>87</v>
      </c>
      <c r="H63">
        <v>300046</v>
      </c>
      <c r="I63">
        <v>517.42499999999995</v>
      </c>
      <c r="J63">
        <v>13.973800000000001</v>
      </c>
      <c r="K63">
        <v>0</v>
      </c>
      <c r="L63">
        <v>0</v>
      </c>
      <c r="M63">
        <v>0</v>
      </c>
      <c r="N63">
        <v>0</v>
      </c>
      <c r="O63">
        <v>425.32100000000003</v>
      </c>
      <c r="P63">
        <v>193.751</v>
      </c>
      <c r="Q63">
        <v>0</v>
      </c>
      <c r="R63">
        <v>1256.3800000000001</v>
      </c>
      <c r="S63">
        <v>0</v>
      </c>
      <c r="T63">
        <v>855.40300000000002</v>
      </c>
      <c r="U63">
        <v>3262.26</v>
      </c>
      <c r="V63">
        <v>0</v>
      </c>
      <c r="W63">
        <v>0</v>
      </c>
      <c r="X63">
        <v>0</v>
      </c>
      <c r="Y63">
        <v>1152.1600000000001</v>
      </c>
      <c r="Z63">
        <v>0</v>
      </c>
      <c r="AA63">
        <v>1959.17</v>
      </c>
      <c r="AB63">
        <v>0</v>
      </c>
      <c r="AC63">
        <v>0</v>
      </c>
      <c r="AD63">
        <v>0</v>
      </c>
      <c r="AE63">
        <v>32.323099999999997</v>
      </c>
      <c r="AF63">
        <v>0</v>
      </c>
      <c r="AG63">
        <v>0</v>
      </c>
      <c r="AH63">
        <v>3143.66</v>
      </c>
      <c r="AI63">
        <v>548.99400000000003</v>
      </c>
      <c r="AJ63">
        <v>24.630600000000001</v>
      </c>
      <c r="AK63">
        <v>0</v>
      </c>
      <c r="AL63">
        <v>0</v>
      </c>
      <c r="AM63">
        <v>0</v>
      </c>
      <c r="AN63">
        <v>0</v>
      </c>
      <c r="AO63">
        <v>134.88300000000001</v>
      </c>
      <c r="AP63">
        <v>114.69799999999999</v>
      </c>
      <c r="AQ63">
        <v>0</v>
      </c>
      <c r="AR63">
        <v>342.42599999999999</v>
      </c>
      <c r="AS63">
        <v>0</v>
      </c>
      <c r="AT63">
        <v>278.28500000000003</v>
      </c>
      <c r="AU63">
        <v>1443.92</v>
      </c>
      <c r="AV63">
        <v>0</v>
      </c>
      <c r="AW63">
        <v>0</v>
      </c>
      <c r="AX63">
        <v>0</v>
      </c>
      <c r="AY63">
        <v>3744.67</v>
      </c>
      <c r="AZ63">
        <v>0</v>
      </c>
      <c r="BA63">
        <v>799.28300000000002</v>
      </c>
      <c r="BB63">
        <v>0</v>
      </c>
      <c r="BC63">
        <v>0</v>
      </c>
      <c r="BD63">
        <v>0</v>
      </c>
      <c r="BE63">
        <v>9.1052499999999998</v>
      </c>
      <c r="BF63">
        <v>0</v>
      </c>
      <c r="BG63">
        <v>0</v>
      </c>
      <c r="BH63">
        <v>4553.0600000000004</v>
      </c>
      <c r="BI63">
        <v>10590.6</v>
      </c>
      <c r="BJ63">
        <v>931.22199999999998</v>
      </c>
      <c r="BK63" t="s">
        <v>69</v>
      </c>
      <c r="BL63" t="s">
        <v>69</v>
      </c>
      <c r="BM63" t="s">
        <v>69</v>
      </c>
      <c r="BN63" t="s">
        <v>69</v>
      </c>
      <c r="BO63">
        <v>0</v>
      </c>
      <c r="BP63">
        <v>0</v>
      </c>
      <c r="BQ63">
        <v>8381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8381</v>
      </c>
      <c r="CA63" t="str">
        <f t="shared" si="1"/>
        <v>ECC</v>
      </c>
      <c r="CB63" t="str">
        <f t="shared" si="2"/>
        <v>11</v>
      </c>
    </row>
    <row r="64" spans="1:80" hidden="1" x14ac:dyDescent="0.25">
      <c r="A64" t="s">
        <v>2236</v>
      </c>
      <c r="B64" t="s">
        <v>2241</v>
      </c>
      <c r="C64" t="s">
        <v>2242</v>
      </c>
      <c r="D64" t="str">
        <f t="shared" si="3"/>
        <v>ECC-w11-v11</v>
      </c>
      <c r="E64" t="s">
        <v>66</v>
      </c>
      <c r="F64" t="s">
        <v>88</v>
      </c>
      <c r="G64" t="s">
        <v>89</v>
      </c>
      <c r="H64">
        <v>300046</v>
      </c>
      <c r="I64">
        <v>469.60700000000003</v>
      </c>
      <c r="J64">
        <v>12.0977</v>
      </c>
      <c r="K64">
        <v>0</v>
      </c>
      <c r="L64">
        <v>0</v>
      </c>
      <c r="M64">
        <v>0</v>
      </c>
      <c r="N64">
        <v>0</v>
      </c>
      <c r="O64">
        <v>434.36099999999999</v>
      </c>
      <c r="P64">
        <v>172.363</v>
      </c>
      <c r="Q64">
        <v>0</v>
      </c>
      <c r="R64">
        <v>1256.3800000000001</v>
      </c>
      <c r="S64">
        <v>0</v>
      </c>
      <c r="T64">
        <v>855.40300000000002</v>
      </c>
      <c r="U64">
        <v>3200.21</v>
      </c>
      <c r="V64">
        <v>0</v>
      </c>
      <c r="W64">
        <v>0</v>
      </c>
      <c r="X64">
        <v>0</v>
      </c>
      <c r="Y64">
        <v>2456.89</v>
      </c>
      <c r="Z64">
        <v>0</v>
      </c>
      <c r="AA64">
        <v>1989.91</v>
      </c>
      <c r="AB64">
        <v>0</v>
      </c>
      <c r="AC64">
        <v>0</v>
      </c>
      <c r="AD64">
        <v>0</v>
      </c>
      <c r="AE64">
        <v>32.323099999999997</v>
      </c>
      <c r="AF64">
        <v>0</v>
      </c>
      <c r="AG64">
        <v>0</v>
      </c>
      <c r="AH64">
        <v>4479.13</v>
      </c>
      <c r="AI64">
        <v>424.142</v>
      </c>
      <c r="AJ64">
        <v>11.848000000000001</v>
      </c>
      <c r="AK64">
        <v>0</v>
      </c>
      <c r="AL64">
        <v>0</v>
      </c>
      <c r="AM64">
        <v>0</v>
      </c>
      <c r="AN64">
        <v>0</v>
      </c>
      <c r="AO64">
        <v>125.289</v>
      </c>
      <c r="AP64">
        <v>75.270499999999998</v>
      </c>
      <c r="AQ64">
        <v>0</v>
      </c>
      <c r="AR64">
        <v>334.738</v>
      </c>
      <c r="AS64">
        <v>0</v>
      </c>
      <c r="AT64">
        <v>274.50400000000002</v>
      </c>
      <c r="AU64">
        <v>1245.79</v>
      </c>
      <c r="AV64">
        <v>0</v>
      </c>
      <c r="AW64">
        <v>0</v>
      </c>
      <c r="AX64">
        <v>0</v>
      </c>
      <c r="AY64">
        <v>6656.93</v>
      </c>
      <c r="AZ64">
        <v>0</v>
      </c>
      <c r="BA64">
        <v>2.2305999999999999</v>
      </c>
      <c r="BB64">
        <v>0</v>
      </c>
      <c r="BC64">
        <v>0</v>
      </c>
      <c r="BD64">
        <v>0</v>
      </c>
      <c r="BE64">
        <v>9.1052499999999998</v>
      </c>
      <c r="BF64">
        <v>0</v>
      </c>
      <c r="BG64">
        <v>0</v>
      </c>
      <c r="BH64">
        <v>6668.26</v>
      </c>
      <c r="BI64">
        <v>9725.31</v>
      </c>
      <c r="BJ64">
        <v>442.77800000000002</v>
      </c>
      <c r="BK64" t="s">
        <v>69</v>
      </c>
      <c r="BL64" t="s">
        <v>69</v>
      </c>
      <c r="BM64" t="s">
        <v>69</v>
      </c>
      <c r="BN64" t="s">
        <v>69</v>
      </c>
      <c r="BO64">
        <v>0</v>
      </c>
      <c r="BP64">
        <v>0</v>
      </c>
      <c r="BQ64">
        <v>3985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3985</v>
      </c>
      <c r="CA64" t="str">
        <f t="shared" si="1"/>
        <v>ECC</v>
      </c>
      <c r="CB64" t="str">
        <f t="shared" si="2"/>
        <v>11</v>
      </c>
    </row>
    <row r="65" spans="1:80" hidden="1" x14ac:dyDescent="0.25">
      <c r="A65" t="s">
        <v>2236</v>
      </c>
      <c r="B65" t="s">
        <v>2243</v>
      </c>
      <c r="C65" t="s">
        <v>2244</v>
      </c>
      <c r="D65" t="str">
        <f t="shared" si="3"/>
        <v>ECC-w12-v11</v>
      </c>
      <c r="E65" t="s">
        <v>66</v>
      </c>
      <c r="F65" t="s">
        <v>90</v>
      </c>
      <c r="G65" t="s">
        <v>91</v>
      </c>
      <c r="H65">
        <v>300046</v>
      </c>
      <c r="I65">
        <v>392.15300000000002</v>
      </c>
      <c r="J65">
        <v>10.2676</v>
      </c>
      <c r="K65">
        <v>0</v>
      </c>
      <c r="L65">
        <v>0</v>
      </c>
      <c r="M65">
        <v>0</v>
      </c>
      <c r="N65">
        <v>0</v>
      </c>
      <c r="O65">
        <v>420.31299999999999</v>
      </c>
      <c r="P65">
        <v>143.33099999999999</v>
      </c>
      <c r="Q65">
        <v>0</v>
      </c>
      <c r="R65">
        <v>1256.3800000000001</v>
      </c>
      <c r="S65">
        <v>0</v>
      </c>
      <c r="T65">
        <v>855.40300000000002</v>
      </c>
      <c r="U65">
        <v>3077.85</v>
      </c>
      <c r="V65">
        <v>0</v>
      </c>
      <c r="W65">
        <v>0</v>
      </c>
      <c r="X65">
        <v>0</v>
      </c>
      <c r="Y65">
        <v>2462</v>
      </c>
      <c r="Z65">
        <v>0</v>
      </c>
      <c r="AA65">
        <v>2049.27</v>
      </c>
      <c r="AB65">
        <v>0</v>
      </c>
      <c r="AC65">
        <v>0</v>
      </c>
      <c r="AD65">
        <v>0</v>
      </c>
      <c r="AE65">
        <v>32.323099999999997</v>
      </c>
      <c r="AF65">
        <v>0</v>
      </c>
      <c r="AG65">
        <v>0</v>
      </c>
      <c r="AH65">
        <v>4543.59</v>
      </c>
      <c r="AI65">
        <v>433.54</v>
      </c>
      <c r="AJ65">
        <v>13.102399999999999</v>
      </c>
      <c r="AK65">
        <v>0</v>
      </c>
      <c r="AL65">
        <v>0</v>
      </c>
      <c r="AM65">
        <v>0</v>
      </c>
      <c r="AN65">
        <v>0</v>
      </c>
      <c r="AO65">
        <v>115.58799999999999</v>
      </c>
      <c r="AP65">
        <v>97.763199999999998</v>
      </c>
      <c r="AQ65">
        <v>0</v>
      </c>
      <c r="AR65">
        <v>334.738</v>
      </c>
      <c r="AS65">
        <v>0</v>
      </c>
      <c r="AT65">
        <v>274.50400000000002</v>
      </c>
      <c r="AU65">
        <v>1269.24</v>
      </c>
      <c r="AV65">
        <v>0</v>
      </c>
      <c r="AW65">
        <v>0</v>
      </c>
      <c r="AX65">
        <v>0</v>
      </c>
      <c r="AY65">
        <v>5489.97</v>
      </c>
      <c r="AZ65">
        <v>0</v>
      </c>
      <c r="BA65">
        <v>2.2074699999999998</v>
      </c>
      <c r="BB65">
        <v>0</v>
      </c>
      <c r="BC65">
        <v>0</v>
      </c>
      <c r="BD65">
        <v>0</v>
      </c>
      <c r="BE65">
        <v>9.1052499999999998</v>
      </c>
      <c r="BF65">
        <v>0</v>
      </c>
      <c r="BG65">
        <v>0</v>
      </c>
      <c r="BH65">
        <v>5501.28</v>
      </c>
      <c r="BI65">
        <v>8762.34</v>
      </c>
      <c r="BJ65">
        <v>830.11099999999999</v>
      </c>
      <c r="BK65" t="s">
        <v>69</v>
      </c>
      <c r="BL65" t="s">
        <v>69</v>
      </c>
      <c r="BM65" t="s">
        <v>69</v>
      </c>
      <c r="BN65" t="s">
        <v>69</v>
      </c>
      <c r="BO65">
        <v>0</v>
      </c>
      <c r="BP65">
        <v>0</v>
      </c>
      <c r="BQ65">
        <v>7471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7471</v>
      </c>
      <c r="CA65" t="str">
        <f t="shared" si="1"/>
        <v>ECC</v>
      </c>
      <c r="CB65" t="str">
        <f t="shared" si="2"/>
        <v>11</v>
      </c>
    </row>
    <row r="66" spans="1:80" hidden="1" x14ac:dyDescent="0.25">
      <c r="A66" t="s">
        <v>2236</v>
      </c>
      <c r="B66" t="s">
        <v>2245</v>
      </c>
      <c r="C66" t="s">
        <v>2246</v>
      </c>
      <c r="D66" t="str">
        <f t="shared" si="3"/>
        <v>ECC-w13-v11</v>
      </c>
      <c r="E66" t="s">
        <v>66</v>
      </c>
      <c r="F66" t="s">
        <v>92</v>
      </c>
      <c r="G66" t="s">
        <v>93</v>
      </c>
      <c r="H66">
        <v>300046</v>
      </c>
      <c r="I66">
        <v>506.99900000000002</v>
      </c>
      <c r="J66">
        <v>13.8323</v>
      </c>
      <c r="K66">
        <v>0</v>
      </c>
      <c r="L66">
        <v>0</v>
      </c>
      <c r="M66">
        <v>0</v>
      </c>
      <c r="N66">
        <v>0</v>
      </c>
      <c r="O66">
        <v>438.27699999999999</v>
      </c>
      <c r="P66">
        <v>186.59299999999999</v>
      </c>
      <c r="Q66">
        <v>0</v>
      </c>
      <c r="R66">
        <v>1256.3800000000001</v>
      </c>
      <c r="S66">
        <v>0</v>
      </c>
      <c r="T66">
        <v>855.40300000000002</v>
      </c>
      <c r="U66">
        <v>3257.49</v>
      </c>
      <c r="V66">
        <v>0</v>
      </c>
      <c r="W66">
        <v>0</v>
      </c>
      <c r="X66">
        <v>0</v>
      </c>
      <c r="Y66">
        <v>2268.9899999999998</v>
      </c>
      <c r="Z66">
        <v>0</v>
      </c>
      <c r="AA66">
        <v>1965.48</v>
      </c>
      <c r="AB66">
        <v>0</v>
      </c>
      <c r="AC66">
        <v>0</v>
      </c>
      <c r="AD66">
        <v>0</v>
      </c>
      <c r="AE66">
        <v>32.323099999999997</v>
      </c>
      <c r="AF66">
        <v>0</v>
      </c>
      <c r="AG66">
        <v>0</v>
      </c>
      <c r="AH66">
        <v>4266.78</v>
      </c>
      <c r="AI66">
        <v>516.00400000000002</v>
      </c>
      <c r="AJ66">
        <v>22.632300000000001</v>
      </c>
      <c r="AK66">
        <v>0</v>
      </c>
      <c r="AL66">
        <v>0</v>
      </c>
      <c r="AM66">
        <v>0</v>
      </c>
      <c r="AN66">
        <v>0</v>
      </c>
      <c r="AO66">
        <v>122.989</v>
      </c>
      <c r="AP66">
        <v>112.84699999999999</v>
      </c>
      <c r="AQ66">
        <v>0</v>
      </c>
      <c r="AR66">
        <v>334.738</v>
      </c>
      <c r="AS66">
        <v>0</v>
      </c>
      <c r="AT66">
        <v>274.50400000000002</v>
      </c>
      <c r="AU66">
        <v>1383.71</v>
      </c>
      <c r="AV66">
        <v>0</v>
      </c>
      <c r="AW66">
        <v>0</v>
      </c>
      <c r="AX66">
        <v>0</v>
      </c>
      <c r="AY66">
        <v>6488.64</v>
      </c>
      <c r="AZ66">
        <v>0</v>
      </c>
      <c r="BA66">
        <v>2.20791</v>
      </c>
      <c r="BB66">
        <v>0</v>
      </c>
      <c r="BC66">
        <v>0</v>
      </c>
      <c r="BD66">
        <v>0</v>
      </c>
      <c r="BE66">
        <v>9.1052499999999998</v>
      </c>
      <c r="BF66">
        <v>0</v>
      </c>
      <c r="BG66">
        <v>0</v>
      </c>
      <c r="BH66">
        <v>6499.96</v>
      </c>
      <c r="BI66">
        <v>10279.299999999999</v>
      </c>
      <c r="BJ66">
        <v>178.667</v>
      </c>
      <c r="BK66" t="s">
        <v>69</v>
      </c>
      <c r="BL66" t="s">
        <v>69</v>
      </c>
      <c r="BM66" t="s">
        <v>69</v>
      </c>
      <c r="BN66" t="s">
        <v>69</v>
      </c>
      <c r="BO66">
        <v>0</v>
      </c>
      <c r="BP66">
        <v>0</v>
      </c>
      <c r="BQ66">
        <v>1608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1608</v>
      </c>
      <c r="CA66" t="str">
        <f t="shared" si="1"/>
        <v>ECC</v>
      </c>
      <c r="CB66" t="str">
        <f t="shared" si="2"/>
        <v>11</v>
      </c>
    </row>
    <row r="67" spans="1:80" hidden="1" x14ac:dyDescent="0.25">
      <c r="A67" t="s">
        <v>2247</v>
      </c>
      <c r="B67" t="s">
        <v>2248</v>
      </c>
      <c r="C67" t="s">
        <v>2249</v>
      </c>
      <c r="D67" t="str">
        <f t="shared" si="3"/>
        <v>ECC-w14-v11</v>
      </c>
      <c r="E67" t="s">
        <v>66</v>
      </c>
      <c r="F67" t="s">
        <v>94</v>
      </c>
      <c r="G67" t="s">
        <v>95</v>
      </c>
      <c r="H67">
        <v>300046</v>
      </c>
      <c r="I67">
        <v>512.30600000000004</v>
      </c>
      <c r="J67">
        <v>13.005699999999999</v>
      </c>
      <c r="K67">
        <v>0</v>
      </c>
      <c r="L67">
        <v>0</v>
      </c>
      <c r="M67">
        <v>0</v>
      </c>
      <c r="N67">
        <v>0</v>
      </c>
      <c r="O67">
        <v>435.06400000000002</v>
      </c>
      <c r="P67">
        <v>219.964</v>
      </c>
      <c r="Q67">
        <v>0</v>
      </c>
      <c r="R67">
        <v>1256.3800000000001</v>
      </c>
      <c r="S67">
        <v>0</v>
      </c>
      <c r="T67">
        <v>855.40300000000002</v>
      </c>
      <c r="U67">
        <v>3292.12</v>
      </c>
      <c r="V67">
        <v>0</v>
      </c>
      <c r="W67">
        <v>0</v>
      </c>
      <c r="X67">
        <v>0</v>
      </c>
      <c r="Y67">
        <v>2568.2600000000002</v>
      </c>
      <c r="Z67">
        <v>0</v>
      </c>
      <c r="AA67">
        <v>2004.68</v>
      </c>
      <c r="AB67">
        <v>0</v>
      </c>
      <c r="AC67">
        <v>0</v>
      </c>
      <c r="AD67">
        <v>0</v>
      </c>
      <c r="AE67">
        <v>32.323099999999997</v>
      </c>
      <c r="AF67">
        <v>0</v>
      </c>
      <c r="AG67">
        <v>0</v>
      </c>
      <c r="AH67">
        <v>4605.26</v>
      </c>
      <c r="AI67">
        <v>769.54499999999996</v>
      </c>
      <c r="AJ67">
        <v>63.499400000000001</v>
      </c>
      <c r="AK67">
        <v>0</v>
      </c>
      <c r="AL67">
        <v>0</v>
      </c>
      <c r="AM67">
        <v>0</v>
      </c>
      <c r="AN67">
        <v>0</v>
      </c>
      <c r="AO67">
        <v>120.29</v>
      </c>
      <c r="AP67">
        <v>139.869</v>
      </c>
      <c r="AQ67">
        <v>0</v>
      </c>
      <c r="AR67">
        <v>346.041</v>
      </c>
      <c r="AS67">
        <v>0</v>
      </c>
      <c r="AT67">
        <v>278.28500000000003</v>
      </c>
      <c r="AU67">
        <v>1717.53</v>
      </c>
      <c r="AV67">
        <v>0</v>
      </c>
      <c r="AW67">
        <v>0</v>
      </c>
      <c r="AX67">
        <v>0</v>
      </c>
      <c r="AY67">
        <v>7080.6</v>
      </c>
      <c r="AZ67">
        <v>0</v>
      </c>
      <c r="BA67">
        <v>794.23400000000004</v>
      </c>
      <c r="BB67">
        <v>0</v>
      </c>
      <c r="BC67">
        <v>0</v>
      </c>
      <c r="BD67">
        <v>0</v>
      </c>
      <c r="BE67">
        <v>9.1052499999999998</v>
      </c>
      <c r="BF67">
        <v>0</v>
      </c>
      <c r="BG67">
        <v>0</v>
      </c>
      <c r="BH67">
        <v>7883.94</v>
      </c>
      <c r="BI67">
        <v>14742.9</v>
      </c>
      <c r="BJ67">
        <v>753.11099999999999</v>
      </c>
      <c r="BK67" t="s">
        <v>69</v>
      </c>
      <c r="BL67" t="s">
        <v>69</v>
      </c>
      <c r="BM67" t="s">
        <v>69</v>
      </c>
      <c r="BN67" t="s">
        <v>69</v>
      </c>
      <c r="BO67">
        <v>0</v>
      </c>
      <c r="BP67">
        <v>0</v>
      </c>
      <c r="BQ67">
        <v>6778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6778</v>
      </c>
      <c r="CA67" t="str">
        <f t="shared" si="1"/>
        <v>ECC</v>
      </c>
      <c r="CB67" t="str">
        <f t="shared" si="2"/>
        <v>11</v>
      </c>
    </row>
    <row r="68" spans="1:80" hidden="1" x14ac:dyDescent="0.25">
      <c r="A68" t="s">
        <v>2247</v>
      </c>
      <c r="B68" t="s">
        <v>2250</v>
      </c>
      <c r="C68" t="s">
        <v>2251</v>
      </c>
      <c r="D68" t="str">
        <f t="shared" si="3"/>
        <v>ECC-w15-v11</v>
      </c>
      <c r="E68" t="s">
        <v>66</v>
      </c>
      <c r="F68" t="s">
        <v>96</v>
      </c>
      <c r="G68" t="s">
        <v>97</v>
      </c>
      <c r="H68">
        <v>300046</v>
      </c>
      <c r="I68">
        <v>926.41300000000001</v>
      </c>
      <c r="J68">
        <v>27.183499999999999</v>
      </c>
      <c r="K68">
        <v>0</v>
      </c>
      <c r="L68">
        <v>0</v>
      </c>
      <c r="M68">
        <v>0</v>
      </c>
      <c r="N68">
        <v>0</v>
      </c>
      <c r="O68">
        <v>488.33</v>
      </c>
      <c r="P68">
        <v>324.065</v>
      </c>
      <c r="Q68">
        <v>0</v>
      </c>
      <c r="R68">
        <v>1256.3800000000001</v>
      </c>
      <c r="S68">
        <v>0</v>
      </c>
      <c r="T68">
        <v>855.40300000000002</v>
      </c>
      <c r="U68">
        <v>3877.77</v>
      </c>
      <c r="V68">
        <v>0</v>
      </c>
      <c r="W68">
        <v>0</v>
      </c>
      <c r="X68">
        <v>0</v>
      </c>
      <c r="Y68">
        <v>378.58600000000001</v>
      </c>
      <c r="Z68">
        <v>0</v>
      </c>
      <c r="AA68">
        <v>1656.24</v>
      </c>
      <c r="AB68">
        <v>0</v>
      </c>
      <c r="AC68">
        <v>0</v>
      </c>
      <c r="AD68">
        <v>0</v>
      </c>
      <c r="AE68">
        <v>32.323099999999997</v>
      </c>
      <c r="AF68">
        <v>0</v>
      </c>
      <c r="AG68">
        <v>0</v>
      </c>
      <c r="AH68">
        <v>2067.15</v>
      </c>
      <c r="AI68">
        <v>655.41200000000003</v>
      </c>
      <c r="AJ68">
        <v>47.101700000000001</v>
      </c>
      <c r="AK68">
        <v>0</v>
      </c>
      <c r="AL68">
        <v>0</v>
      </c>
      <c r="AM68">
        <v>0</v>
      </c>
      <c r="AN68">
        <v>0</v>
      </c>
      <c r="AO68">
        <v>135.16</v>
      </c>
      <c r="AP68">
        <v>130.517</v>
      </c>
      <c r="AQ68">
        <v>0</v>
      </c>
      <c r="AR68">
        <v>340.00599999999997</v>
      </c>
      <c r="AS68">
        <v>0</v>
      </c>
      <c r="AT68">
        <v>282.55900000000003</v>
      </c>
      <c r="AU68">
        <v>1590.76</v>
      </c>
      <c r="AV68">
        <v>0</v>
      </c>
      <c r="AW68">
        <v>0</v>
      </c>
      <c r="AX68">
        <v>0</v>
      </c>
      <c r="AY68">
        <v>3668.41</v>
      </c>
      <c r="AZ68">
        <v>0</v>
      </c>
      <c r="BA68">
        <v>2.0833300000000001</v>
      </c>
      <c r="BB68">
        <v>0</v>
      </c>
      <c r="BC68">
        <v>0</v>
      </c>
      <c r="BD68">
        <v>0</v>
      </c>
      <c r="BE68">
        <v>9.1052499999999998</v>
      </c>
      <c r="BF68">
        <v>0</v>
      </c>
      <c r="BG68">
        <v>0</v>
      </c>
      <c r="BH68">
        <v>3679.59</v>
      </c>
      <c r="BI68">
        <v>12541.7</v>
      </c>
      <c r="BJ68">
        <v>793.11099999999999</v>
      </c>
      <c r="BK68" t="s">
        <v>69</v>
      </c>
      <c r="BL68" t="s">
        <v>69</v>
      </c>
      <c r="BM68" t="s">
        <v>69</v>
      </c>
      <c r="BN68" t="s">
        <v>69</v>
      </c>
      <c r="BO68">
        <v>0</v>
      </c>
      <c r="BP68">
        <v>0</v>
      </c>
      <c r="BQ68">
        <v>7138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7138</v>
      </c>
      <c r="CA68" t="str">
        <f t="shared" si="1"/>
        <v>ECC</v>
      </c>
      <c r="CB68" t="str">
        <f t="shared" si="2"/>
        <v>11</v>
      </c>
    </row>
    <row r="69" spans="1:80" hidden="1" x14ac:dyDescent="0.25">
      <c r="A69" t="s">
        <v>2247</v>
      </c>
      <c r="B69" t="s">
        <v>2252</v>
      </c>
      <c r="C69" t="s">
        <v>2253</v>
      </c>
      <c r="D69" t="str">
        <f t="shared" si="3"/>
        <v>ECC-w16-v11</v>
      </c>
      <c r="E69" t="s">
        <v>66</v>
      </c>
      <c r="F69" t="s">
        <v>98</v>
      </c>
      <c r="G69" t="s">
        <v>99</v>
      </c>
      <c r="H69">
        <v>300046</v>
      </c>
      <c r="I69">
        <v>178.887</v>
      </c>
      <c r="J69">
        <v>3.6611600000000002</v>
      </c>
      <c r="K69">
        <v>0</v>
      </c>
      <c r="L69">
        <v>0</v>
      </c>
      <c r="M69">
        <v>0</v>
      </c>
      <c r="N69">
        <v>0</v>
      </c>
      <c r="O69">
        <v>410.31599999999997</v>
      </c>
      <c r="P69">
        <v>74.051299999999998</v>
      </c>
      <c r="Q69">
        <v>0</v>
      </c>
      <c r="R69">
        <v>1256.3800000000001</v>
      </c>
      <c r="S69">
        <v>0</v>
      </c>
      <c r="T69">
        <v>855.40300000000002</v>
      </c>
      <c r="U69">
        <v>2778.7</v>
      </c>
      <c r="V69">
        <v>0</v>
      </c>
      <c r="W69">
        <v>0</v>
      </c>
      <c r="X69">
        <v>0</v>
      </c>
      <c r="Y69">
        <v>5098.53</v>
      </c>
      <c r="Z69">
        <v>0</v>
      </c>
      <c r="AA69">
        <v>2299.83</v>
      </c>
      <c r="AB69">
        <v>0</v>
      </c>
      <c r="AC69">
        <v>0</v>
      </c>
      <c r="AD69">
        <v>0</v>
      </c>
      <c r="AE69">
        <v>32.323099999999997</v>
      </c>
      <c r="AF69">
        <v>0</v>
      </c>
      <c r="AG69">
        <v>0</v>
      </c>
      <c r="AH69">
        <v>7430.69</v>
      </c>
      <c r="AI69">
        <v>282.15899999999999</v>
      </c>
      <c r="AJ69">
        <v>7.0864000000000003</v>
      </c>
      <c r="AK69">
        <v>0</v>
      </c>
      <c r="AL69">
        <v>0</v>
      </c>
      <c r="AM69">
        <v>0</v>
      </c>
      <c r="AN69">
        <v>0</v>
      </c>
      <c r="AO69">
        <v>105.181</v>
      </c>
      <c r="AP69">
        <v>51.316499999999998</v>
      </c>
      <c r="AQ69">
        <v>0</v>
      </c>
      <c r="AR69">
        <v>340.00599999999997</v>
      </c>
      <c r="AS69">
        <v>0</v>
      </c>
      <c r="AT69">
        <v>278.77800000000002</v>
      </c>
      <c r="AU69">
        <v>1064.53</v>
      </c>
      <c r="AV69">
        <v>0</v>
      </c>
      <c r="AW69">
        <v>0</v>
      </c>
      <c r="AX69">
        <v>0</v>
      </c>
      <c r="AY69">
        <v>6568.59</v>
      </c>
      <c r="AZ69">
        <v>0</v>
      </c>
      <c r="BA69">
        <v>475.75</v>
      </c>
      <c r="BB69">
        <v>0</v>
      </c>
      <c r="BC69">
        <v>0</v>
      </c>
      <c r="BD69">
        <v>0</v>
      </c>
      <c r="BE69">
        <v>6.9504299999999999</v>
      </c>
      <c r="BF69">
        <v>0</v>
      </c>
      <c r="BG69">
        <v>0</v>
      </c>
      <c r="BH69">
        <v>7051.29</v>
      </c>
      <c r="BI69">
        <v>6115.68</v>
      </c>
      <c r="BJ69">
        <v>485.11099999999999</v>
      </c>
      <c r="BK69" t="s">
        <v>69</v>
      </c>
      <c r="BL69" t="s">
        <v>69</v>
      </c>
      <c r="BM69" t="s">
        <v>69</v>
      </c>
      <c r="BN69" t="s">
        <v>69</v>
      </c>
      <c r="BO69">
        <v>0</v>
      </c>
      <c r="BP69">
        <v>0</v>
      </c>
      <c r="BQ69">
        <v>4366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4366</v>
      </c>
      <c r="CA69" t="str">
        <f t="shared" si="1"/>
        <v>ECC</v>
      </c>
      <c r="CB69" t="str">
        <f t="shared" si="2"/>
        <v>11</v>
      </c>
    </row>
    <row r="70" spans="1:80" hidden="1" x14ac:dyDescent="0.25">
      <c r="A70" t="s">
        <v>2247</v>
      </c>
      <c r="B70" t="s">
        <v>2254</v>
      </c>
      <c r="C70" t="s">
        <v>2255</v>
      </c>
      <c r="D70" t="str">
        <f t="shared" si="3"/>
        <v>ECC-w01-v14</v>
      </c>
      <c r="E70" t="s">
        <v>66</v>
      </c>
      <c r="F70" t="s">
        <v>67</v>
      </c>
      <c r="G70" t="s">
        <v>68</v>
      </c>
      <c r="H70">
        <v>300046</v>
      </c>
      <c r="I70">
        <v>46.049900000000001</v>
      </c>
      <c r="J70">
        <v>0.57655400000000001</v>
      </c>
      <c r="K70">
        <v>0</v>
      </c>
      <c r="L70">
        <v>0</v>
      </c>
      <c r="M70">
        <v>0</v>
      </c>
      <c r="N70">
        <v>0</v>
      </c>
      <c r="O70">
        <v>340.62599999999998</v>
      </c>
      <c r="P70">
        <v>39.939</v>
      </c>
      <c r="Q70">
        <v>0</v>
      </c>
      <c r="R70">
        <v>1256.3800000000001</v>
      </c>
      <c r="S70">
        <v>0</v>
      </c>
      <c r="T70">
        <v>855.40300000000002</v>
      </c>
      <c r="U70">
        <v>2538.98</v>
      </c>
      <c r="V70">
        <v>0</v>
      </c>
      <c r="W70">
        <v>0</v>
      </c>
      <c r="X70">
        <v>0</v>
      </c>
      <c r="Y70">
        <v>4782.16</v>
      </c>
      <c r="Z70">
        <v>0</v>
      </c>
      <c r="AA70">
        <v>2302.4299999999998</v>
      </c>
      <c r="AB70">
        <v>0</v>
      </c>
      <c r="AC70">
        <v>0</v>
      </c>
      <c r="AD70">
        <v>0</v>
      </c>
      <c r="AE70">
        <v>32.323099999999997</v>
      </c>
      <c r="AF70">
        <v>0</v>
      </c>
      <c r="AG70">
        <v>0</v>
      </c>
      <c r="AH70">
        <v>7116.91</v>
      </c>
      <c r="AI70">
        <v>200.46700000000001</v>
      </c>
      <c r="AJ70">
        <v>4.8224400000000003</v>
      </c>
      <c r="AK70">
        <v>0</v>
      </c>
      <c r="AL70">
        <v>0</v>
      </c>
      <c r="AM70">
        <v>0</v>
      </c>
      <c r="AN70">
        <v>0</v>
      </c>
      <c r="AO70">
        <v>88.655699999999996</v>
      </c>
      <c r="AP70">
        <v>47.1905</v>
      </c>
      <c r="AQ70">
        <v>0</v>
      </c>
      <c r="AR70">
        <v>334.738</v>
      </c>
      <c r="AS70">
        <v>0</v>
      </c>
      <c r="AT70">
        <v>278.28500000000003</v>
      </c>
      <c r="AU70">
        <v>954.15800000000002</v>
      </c>
      <c r="AV70">
        <v>0</v>
      </c>
      <c r="AW70">
        <v>0</v>
      </c>
      <c r="AX70">
        <v>0</v>
      </c>
      <c r="AY70">
        <v>5651.6</v>
      </c>
      <c r="AZ70">
        <v>0</v>
      </c>
      <c r="BA70">
        <v>914.68600000000004</v>
      </c>
      <c r="BB70">
        <v>0</v>
      </c>
      <c r="BC70">
        <v>0</v>
      </c>
      <c r="BD70">
        <v>0</v>
      </c>
      <c r="BE70">
        <v>9.1052499999999998</v>
      </c>
      <c r="BF70">
        <v>0</v>
      </c>
      <c r="BG70">
        <v>0</v>
      </c>
      <c r="BH70">
        <v>6575.39</v>
      </c>
      <c r="BI70">
        <v>4049.18</v>
      </c>
      <c r="BJ70">
        <v>722.44399999999996</v>
      </c>
      <c r="BK70" t="s">
        <v>69</v>
      </c>
      <c r="BL70" t="s">
        <v>69</v>
      </c>
      <c r="BM70" t="s">
        <v>69</v>
      </c>
      <c r="BN70" t="s">
        <v>69</v>
      </c>
      <c r="BO70">
        <v>0</v>
      </c>
      <c r="BP70">
        <v>0</v>
      </c>
      <c r="BQ70">
        <v>6502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6502</v>
      </c>
      <c r="CA70" t="str">
        <f t="shared" si="1"/>
        <v>ECC</v>
      </c>
      <c r="CB70" t="str">
        <f t="shared" si="2"/>
        <v>14</v>
      </c>
    </row>
    <row r="71" spans="1:80" hidden="1" x14ac:dyDescent="0.25">
      <c r="A71" t="s">
        <v>2256</v>
      </c>
      <c r="B71" t="s">
        <v>2257</v>
      </c>
      <c r="C71" t="s">
        <v>2258</v>
      </c>
      <c r="D71" t="str">
        <f t="shared" si="3"/>
        <v>ECC-w02-v14</v>
      </c>
      <c r="E71" t="s">
        <v>66</v>
      </c>
      <c r="F71" t="s">
        <v>70</v>
      </c>
      <c r="G71" t="s">
        <v>71</v>
      </c>
      <c r="H71">
        <v>300046</v>
      </c>
      <c r="I71">
        <v>270.88400000000001</v>
      </c>
      <c r="J71">
        <v>6.7941200000000004</v>
      </c>
      <c r="K71">
        <v>0</v>
      </c>
      <c r="L71">
        <v>0</v>
      </c>
      <c r="M71">
        <v>0</v>
      </c>
      <c r="N71">
        <v>0</v>
      </c>
      <c r="O71">
        <v>375.53500000000003</v>
      </c>
      <c r="P71">
        <v>115.82599999999999</v>
      </c>
      <c r="Q71">
        <v>0</v>
      </c>
      <c r="R71">
        <v>1256.3800000000001</v>
      </c>
      <c r="S71">
        <v>0</v>
      </c>
      <c r="T71">
        <v>855.40300000000002</v>
      </c>
      <c r="U71">
        <v>2880.82</v>
      </c>
      <c r="V71">
        <v>0</v>
      </c>
      <c r="W71">
        <v>0</v>
      </c>
      <c r="X71">
        <v>0</v>
      </c>
      <c r="Y71">
        <v>3082.04</v>
      </c>
      <c r="Z71">
        <v>0</v>
      </c>
      <c r="AA71">
        <v>2144.46</v>
      </c>
      <c r="AB71">
        <v>0</v>
      </c>
      <c r="AC71">
        <v>0</v>
      </c>
      <c r="AD71">
        <v>0</v>
      </c>
      <c r="AE71">
        <v>32.323099999999997</v>
      </c>
      <c r="AF71">
        <v>0</v>
      </c>
      <c r="AG71">
        <v>0</v>
      </c>
      <c r="AH71">
        <v>5258.83</v>
      </c>
      <c r="AI71">
        <v>477.68299999999999</v>
      </c>
      <c r="AJ71">
        <v>27.385000000000002</v>
      </c>
      <c r="AK71">
        <v>0</v>
      </c>
      <c r="AL71">
        <v>0</v>
      </c>
      <c r="AM71">
        <v>0</v>
      </c>
      <c r="AN71">
        <v>0</v>
      </c>
      <c r="AO71">
        <v>99.841700000000003</v>
      </c>
      <c r="AP71">
        <v>99.152500000000003</v>
      </c>
      <c r="AQ71">
        <v>0</v>
      </c>
      <c r="AR71">
        <v>334.738</v>
      </c>
      <c r="AS71">
        <v>0</v>
      </c>
      <c r="AT71">
        <v>278.28500000000003</v>
      </c>
      <c r="AU71">
        <v>1317.09</v>
      </c>
      <c r="AV71">
        <v>0</v>
      </c>
      <c r="AW71">
        <v>0</v>
      </c>
      <c r="AX71">
        <v>0</v>
      </c>
      <c r="AY71">
        <v>5833.31</v>
      </c>
      <c r="AZ71">
        <v>0</v>
      </c>
      <c r="BA71">
        <v>2.2094800000000001</v>
      </c>
      <c r="BB71">
        <v>0</v>
      </c>
      <c r="BC71">
        <v>0</v>
      </c>
      <c r="BD71">
        <v>0</v>
      </c>
      <c r="BE71">
        <v>9.1052499999999998</v>
      </c>
      <c r="BF71">
        <v>0</v>
      </c>
      <c r="BG71">
        <v>0</v>
      </c>
      <c r="BH71">
        <v>5844.62</v>
      </c>
      <c r="BI71">
        <v>9446.84</v>
      </c>
      <c r="BJ71">
        <v>627.88900000000001</v>
      </c>
      <c r="BK71" t="s">
        <v>69</v>
      </c>
      <c r="BL71" t="s">
        <v>69</v>
      </c>
      <c r="BM71" t="s">
        <v>69</v>
      </c>
      <c r="BN71" t="s">
        <v>69</v>
      </c>
      <c r="BO71">
        <v>0</v>
      </c>
      <c r="BP71">
        <v>0</v>
      </c>
      <c r="BQ71">
        <v>5651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5651</v>
      </c>
      <c r="CA71" t="str">
        <f t="shared" ref="CA71:CA134" si="4">LEFT(D71,3)</f>
        <v>ECC</v>
      </c>
      <c r="CB71" t="str">
        <f t="shared" ref="CB71:CB134" si="5">RIGHT(D71,2)</f>
        <v>14</v>
      </c>
    </row>
    <row r="72" spans="1:80" hidden="1" x14ac:dyDescent="0.25">
      <c r="A72" t="s">
        <v>2256</v>
      </c>
      <c r="B72" t="s">
        <v>2259</v>
      </c>
      <c r="C72" t="s">
        <v>2260</v>
      </c>
      <c r="D72" t="str">
        <f t="shared" si="3"/>
        <v>ECC-w03-v14</v>
      </c>
      <c r="E72" t="s">
        <v>66</v>
      </c>
      <c r="F72" t="s">
        <v>72</v>
      </c>
      <c r="G72" t="s">
        <v>73</v>
      </c>
      <c r="H72">
        <v>300046</v>
      </c>
      <c r="I72">
        <v>164.88300000000001</v>
      </c>
      <c r="J72">
        <v>3.5405899999999999</v>
      </c>
      <c r="K72">
        <v>0</v>
      </c>
      <c r="L72">
        <v>0</v>
      </c>
      <c r="M72">
        <v>0</v>
      </c>
      <c r="N72">
        <v>0</v>
      </c>
      <c r="O72">
        <v>364.791</v>
      </c>
      <c r="P72">
        <v>76.119600000000005</v>
      </c>
      <c r="Q72">
        <v>0</v>
      </c>
      <c r="R72">
        <v>1256.3800000000001</v>
      </c>
      <c r="S72">
        <v>0</v>
      </c>
      <c r="T72">
        <v>855.40300000000002</v>
      </c>
      <c r="U72">
        <v>2721.11</v>
      </c>
      <c r="V72">
        <v>0</v>
      </c>
      <c r="W72">
        <v>0</v>
      </c>
      <c r="X72">
        <v>0</v>
      </c>
      <c r="Y72">
        <v>2761.62</v>
      </c>
      <c r="Z72">
        <v>0</v>
      </c>
      <c r="AA72">
        <v>2149.2600000000002</v>
      </c>
      <c r="AB72">
        <v>0</v>
      </c>
      <c r="AC72">
        <v>0</v>
      </c>
      <c r="AD72">
        <v>0</v>
      </c>
      <c r="AE72">
        <v>32.323099999999997</v>
      </c>
      <c r="AF72">
        <v>0</v>
      </c>
      <c r="AG72">
        <v>0</v>
      </c>
      <c r="AH72">
        <v>4943.2</v>
      </c>
      <c r="AI72">
        <v>289.55099999999999</v>
      </c>
      <c r="AJ72">
        <v>7.5811000000000002</v>
      </c>
      <c r="AK72">
        <v>0</v>
      </c>
      <c r="AL72">
        <v>0</v>
      </c>
      <c r="AM72">
        <v>0</v>
      </c>
      <c r="AN72">
        <v>0</v>
      </c>
      <c r="AO72">
        <v>96.119699999999995</v>
      </c>
      <c r="AP72">
        <v>62.1188</v>
      </c>
      <c r="AQ72">
        <v>0</v>
      </c>
      <c r="AR72">
        <v>334.738</v>
      </c>
      <c r="AS72">
        <v>0</v>
      </c>
      <c r="AT72">
        <v>278.28500000000003</v>
      </c>
      <c r="AU72">
        <v>1068.3900000000001</v>
      </c>
      <c r="AV72">
        <v>0</v>
      </c>
      <c r="AW72">
        <v>0</v>
      </c>
      <c r="AX72">
        <v>0</v>
      </c>
      <c r="AY72">
        <v>5815.7</v>
      </c>
      <c r="AZ72">
        <v>0</v>
      </c>
      <c r="BA72">
        <v>2.2328000000000001</v>
      </c>
      <c r="BB72">
        <v>0</v>
      </c>
      <c r="BC72">
        <v>0</v>
      </c>
      <c r="BD72">
        <v>0</v>
      </c>
      <c r="BE72">
        <v>9.1052499999999998</v>
      </c>
      <c r="BF72">
        <v>0</v>
      </c>
      <c r="BG72">
        <v>0</v>
      </c>
      <c r="BH72">
        <v>5827.03</v>
      </c>
      <c r="BI72">
        <v>5730.33</v>
      </c>
      <c r="BJ72">
        <v>279.88900000000001</v>
      </c>
      <c r="BK72" t="s">
        <v>69</v>
      </c>
      <c r="BL72" t="s">
        <v>69</v>
      </c>
      <c r="BM72" t="s">
        <v>69</v>
      </c>
      <c r="BN72" t="s">
        <v>69</v>
      </c>
      <c r="BO72">
        <v>0</v>
      </c>
      <c r="BP72">
        <v>0</v>
      </c>
      <c r="BQ72">
        <v>2519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2519</v>
      </c>
      <c r="CA72" t="str">
        <f t="shared" si="4"/>
        <v>ECC</v>
      </c>
      <c r="CB72" t="str">
        <f t="shared" si="5"/>
        <v>14</v>
      </c>
    </row>
    <row r="73" spans="1:80" hidden="1" x14ac:dyDescent="0.25">
      <c r="A73" t="s">
        <v>2256</v>
      </c>
      <c r="B73" t="s">
        <v>2261</v>
      </c>
      <c r="C73" t="s">
        <v>2262</v>
      </c>
      <c r="D73" t="str">
        <f t="shared" si="3"/>
        <v>ECC-w04-v14</v>
      </c>
      <c r="E73" t="s">
        <v>66</v>
      </c>
      <c r="F73" t="s">
        <v>74</v>
      </c>
      <c r="G73" t="s">
        <v>75</v>
      </c>
      <c r="H73">
        <v>300046</v>
      </c>
      <c r="I73">
        <v>291.97399999999999</v>
      </c>
      <c r="J73">
        <v>7.2593100000000002</v>
      </c>
      <c r="K73">
        <v>0</v>
      </c>
      <c r="L73">
        <v>0</v>
      </c>
      <c r="M73">
        <v>0</v>
      </c>
      <c r="N73">
        <v>0</v>
      </c>
      <c r="O73">
        <v>383.20400000000001</v>
      </c>
      <c r="P73">
        <v>112.295</v>
      </c>
      <c r="Q73">
        <v>0</v>
      </c>
      <c r="R73">
        <v>1256.3800000000001</v>
      </c>
      <c r="S73">
        <v>0</v>
      </c>
      <c r="T73">
        <v>855.40300000000002</v>
      </c>
      <c r="U73">
        <v>2906.51</v>
      </c>
      <c r="V73">
        <v>0</v>
      </c>
      <c r="W73">
        <v>0</v>
      </c>
      <c r="X73">
        <v>0</v>
      </c>
      <c r="Y73">
        <v>2236.9499999999998</v>
      </c>
      <c r="Z73">
        <v>0</v>
      </c>
      <c r="AA73">
        <v>2084.21</v>
      </c>
      <c r="AB73">
        <v>0</v>
      </c>
      <c r="AC73">
        <v>0</v>
      </c>
      <c r="AD73">
        <v>0</v>
      </c>
      <c r="AE73">
        <v>32.323099999999997</v>
      </c>
      <c r="AF73">
        <v>0</v>
      </c>
      <c r="AG73">
        <v>0</v>
      </c>
      <c r="AH73">
        <v>4353.4799999999996</v>
      </c>
      <c r="AI73">
        <v>373.25299999999999</v>
      </c>
      <c r="AJ73">
        <v>10.289199999999999</v>
      </c>
      <c r="AK73">
        <v>0</v>
      </c>
      <c r="AL73">
        <v>0</v>
      </c>
      <c r="AM73">
        <v>0</v>
      </c>
      <c r="AN73">
        <v>0</v>
      </c>
      <c r="AO73">
        <v>106.70099999999999</v>
      </c>
      <c r="AP73">
        <v>80.9876</v>
      </c>
      <c r="AQ73">
        <v>0</v>
      </c>
      <c r="AR73">
        <v>334.738</v>
      </c>
      <c r="AS73">
        <v>0</v>
      </c>
      <c r="AT73">
        <v>274.50400000000002</v>
      </c>
      <c r="AU73">
        <v>1180.47</v>
      </c>
      <c r="AV73">
        <v>0</v>
      </c>
      <c r="AW73">
        <v>0</v>
      </c>
      <c r="AX73">
        <v>0</v>
      </c>
      <c r="AY73">
        <v>5743.74</v>
      </c>
      <c r="AZ73">
        <v>0</v>
      </c>
      <c r="BA73">
        <v>2.24959</v>
      </c>
      <c r="BB73">
        <v>0</v>
      </c>
      <c r="BC73">
        <v>0</v>
      </c>
      <c r="BD73">
        <v>0</v>
      </c>
      <c r="BE73">
        <v>9.1052499999999998</v>
      </c>
      <c r="BF73">
        <v>0</v>
      </c>
      <c r="BG73">
        <v>0</v>
      </c>
      <c r="BH73">
        <v>5755.1</v>
      </c>
      <c r="BI73">
        <v>7318.83</v>
      </c>
      <c r="BJ73">
        <v>354.33300000000003</v>
      </c>
      <c r="BK73" t="s">
        <v>69</v>
      </c>
      <c r="BL73" t="s">
        <v>69</v>
      </c>
      <c r="BM73" t="s">
        <v>69</v>
      </c>
      <c r="BN73" t="s">
        <v>69</v>
      </c>
      <c r="BO73">
        <v>0</v>
      </c>
      <c r="BP73">
        <v>0</v>
      </c>
      <c r="BQ73">
        <v>3189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3189</v>
      </c>
      <c r="CA73" t="str">
        <f t="shared" si="4"/>
        <v>ECC</v>
      </c>
      <c r="CB73" t="str">
        <f t="shared" si="5"/>
        <v>14</v>
      </c>
    </row>
    <row r="74" spans="1:80" hidden="1" x14ac:dyDescent="0.25">
      <c r="A74" t="s">
        <v>2256</v>
      </c>
      <c r="B74" t="s">
        <v>2263</v>
      </c>
      <c r="C74" t="s">
        <v>2264</v>
      </c>
      <c r="D74" t="str">
        <f t="shared" si="3"/>
        <v>ECC-w05-v14</v>
      </c>
      <c r="E74" t="s">
        <v>66</v>
      </c>
      <c r="F74" t="s">
        <v>76</v>
      </c>
      <c r="G74" t="s">
        <v>77</v>
      </c>
      <c r="H74">
        <v>300046</v>
      </c>
      <c r="I74">
        <v>160.626</v>
      </c>
      <c r="J74">
        <v>3.5209800000000002</v>
      </c>
      <c r="K74">
        <v>0</v>
      </c>
      <c r="L74">
        <v>0</v>
      </c>
      <c r="M74">
        <v>0</v>
      </c>
      <c r="N74">
        <v>0</v>
      </c>
      <c r="O74">
        <v>359.67500000000001</v>
      </c>
      <c r="P74">
        <v>71.3322</v>
      </c>
      <c r="Q74">
        <v>0</v>
      </c>
      <c r="R74">
        <v>1256.3800000000001</v>
      </c>
      <c r="S74">
        <v>0</v>
      </c>
      <c r="T74">
        <v>855.40300000000002</v>
      </c>
      <c r="U74">
        <v>2706.94</v>
      </c>
      <c r="V74">
        <v>0</v>
      </c>
      <c r="W74">
        <v>0</v>
      </c>
      <c r="X74">
        <v>0</v>
      </c>
      <c r="Y74">
        <v>2820.83</v>
      </c>
      <c r="Z74">
        <v>0</v>
      </c>
      <c r="AA74">
        <v>2181.7600000000002</v>
      </c>
      <c r="AB74">
        <v>0</v>
      </c>
      <c r="AC74">
        <v>0</v>
      </c>
      <c r="AD74">
        <v>0</v>
      </c>
      <c r="AE74">
        <v>32.323099999999997</v>
      </c>
      <c r="AF74">
        <v>0</v>
      </c>
      <c r="AG74">
        <v>0</v>
      </c>
      <c r="AH74">
        <v>5034.91</v>
      </c>
      <c r="AI74">
        <v>269.226</v>
      </c>
      <c r="AJ74">
        <v>6.7784199999999997</v>
      </c>
      <c r="AK74">
        <v>0</v>
      </c>
      <c r="AL74">
        <v>0</v>
      </c>
      <c r="AM74">
        <v>0</v>
      </c>
      <c r="AN74">
        <v>0</v>
      </c>
      <c r="AO74">
        <v>93.550200000000004</v>
      </c>
      <c r="AP74">
        <v>57.597000000000001</v>
      </c>
      <c r="AQ74">
        <v>0</v>
      </c>
      <c r="AR74">
        <v>346.041</v>
      </c>
      <c r="AS74">
        <v>0</v>
      </c>
      <c r="AT74">
        <v>278.28500000000003</v>
      </c>
      <c r="AU74">
        <v>1051.48</v>
      </c>
      <c r="AV74">
        <v>0</v>
      </c>
      <c r="AW74">
        <v>0</v>
      </c>
      <c r="AX74">
        <v>0</v>
      </c>
      <c r="AY74">
        <v>5272.84</v>
      </c>
      <c r="AZ74">
        <v>0</v>
      </c>
      <c r="BA74">
        <v>2.2073700000000001</v>
      </c>
      <c r="BB74">
        <v>0</v>
      </c>
      <c r="BC74">
        <v>0</v>
      </c>
      <c r="BD74">
        <v>0</v>
      </c>
      <c r="BE74">
        <v>9.1052499999999998</v>
      </c>
      <c r="BF74">
        <v>0</v>
      </c>
      <c r="BG74">
        <v>0</v>
      </c>
      <c r="BH74">
        <v>5284.15</v>
      </c>
      <c r="BI74">
        <v>5289.07</v>
      </c>
      <c r="BJ74">
        <v>759.88900000000001</v>
      </c>
      <c r="BK74" t="s">
        <v>69</v>
      </c>
      <c r="BL74" t="s">
        <v>69</v>
      </c>
      <c r="BM74" t="s">
        <v>69</v>
      </c>
      <c r="BN74" t="s">
        <v>69</v>
      </c>
      <c r="BO74">
        <v>0</v>
      </c>
      <c r="BP74">
        <v>0</v>
      </c>
      <c r="BQ74">
        <v>6839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6839</v>
      </c>
      <c r="CA74" t="str">
        <f t="shared" si="4"/>
        <v>ECC</v>
      </c>
      <c r="CB74" t="str">
        <f t="shared" si="5"/>
        <v>14</v>
      </c>
    </row>
    <row r="75" spans="1:80" hidden="1" x14ac:dyDescent="0.25">
      <c r="A75" t="s">
        <v>2265</v>
      </c>
      <c r="B75" t="s">
        <v>2266</v>
      </c>
      <c r="C75" t="s">
        <v>2267</v>
      </c>
      <c r="D75" t="str">
        <f t="shared" si="3"/>
        <v>ECC-w06-v14</v>
      </c>
      <c r="E75" t="s">
        <v>66</v>
      </c>
      <c r="F75" t="s">
        <v>78</v>
      </c>
      <c r="G75" t="s">
        <v>79</v>
      </c>
      <c r="H75">
        <v>300046</v>
      </c>
      <c r="I75">
        <v>379.678</v>
      </c>
      <c r="J75">
        <v>10.7142</v>
      </c>
      <c r="K75">
        <v>0</v>
      </c>
      <c r="L75">
        <v>0</v>
      </c>
      <c r="M75">
        <v>0</v>
      </c>
      <c r="N75">
        <v>0</v>
      </c>
      <c r="O75">
        <v>385.92700000000002</v>
      </c>
      <c r="P75">
        <v>140.75</v>
      </c>
      <c r="Q75">
        <v>0</v>
      </c>
      <c r="R75">
        <v>1256.3800000000001</v>
      </c>
      <c r="S75">
        <v>0</v>
      </c>
      <c r="T75">
        <v>855.40300000000002</v>
      </c>
      <c r="U75">
        <v>3028.85</v>
      </c>
      <c r="V75">
        <v>0</v>
      </c>
      <c r="W75">
        <v>0</v>
      </c>
      <c r="X75">
        <v>0</v>
      </c>
      <c r="Y75">
        <v>1244.72</v>
      </c>
      <c r="Z75">
        <v>0</v>
      </c>
      <c r="AA75">
        <v>2021.73</v>
      </c>
      <c r="AB75">
        <v>0</v>
      </c>
      <c r="AC75">
        <v>0</v>
      </c>
      <c r="AD75">
        <v>0</v>
      </c>
      <c r="AE75">
        <v>32.323099999999997</v>
      </c>
      <c r="AF75">
        <v>0</v>
      </c>
      <c r="AG75">
        <v>0</v>
      </c>
      <c r="AH75">
        <v>3298.78</v>
      </c>
      <c r="AI75">
        <v>421.63499999999999</v>
      </c>
      <c r="AJ75">
        <v>14.616300000000001</v>
      </c>
      <c r="AK75">
        <v>0</v>
      </c>
      <c r="AL75">
        <v>0</v>
      </c>
      <c r="AM75">
        <v>0</v>
      </c>
      <c r="AN75">
        <v>0</v>
      </c>
      <c r="AO75">
        <v>113.61799999999999</v>
      </c>
      <c r="AP75">
        <v>91.608900000000006</v>
      </c>
      <c r="AQ75">
        <v>0</v>
      </c>
      <c r="AR75">
        <v>349.75</v>
      </c>
      <c r="AS75">
        <v>0</v>
      </c>
      <c r="AT75">
        <v>278.28500000000003</v>
      </c>
      <c r="AU75">
        <v>1269.51</v>
      </c>
      <c r="AV75">
        <v>0</v>
      </c>
      <c r="AW75">
        <v>0</v>
      </c>
      <c r="AX75">
        <v>0</v>
      </c>
      <c r="AY75">
        <v>4631.96</v>
      </c>
      <c r="AZ75">
        <v>0</v>
      </c>
      <c r="BA75">
        <v>2.1902200000000001</v>
      </c>
      <c r="BB75">
        <v>0</v>
      </c>
      <c r="BC75">
        <v>0</v>
      </c>
      <c r="BD75">
        <v>0</v>
      </c>
      <c r="BE75">
        <v>9.1052499999999998</v>
      </c>
      <c r="BF75">
        <v>0</v>
      </c>
      <c r="BG75">
        <v>0</v>
      </c>
      <c r="BH75">
        <v>4643.26</v>
      </c>
      <c r="BI75">
        <v>8168.06</v>
      </c>
      <c r="BJ75">
        <v>575</v>
      </c>
      <c r="BK75" t="s">
        <v>69</v>
      </c>
      <c r="BL75" t="s">
        <v>69</v>
      </c>
      <c r="BM75" t="s">
        <v>69</v>
      </c>
      <c r="BN75" t="s">
        <v>69</v>
      </c>
      <c r="BO75">
        <v>0</v>
      </c>
      <c r="BP75">
        <v>0</v>
      </c>
      <c r="BQ75">
        <v>5175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5175</v>
      </c>
      <c r="CA75" t="str">
        <f t="shared" si="4"/>
        <v>ECC</v>
      </c>
      <c r="CB75" t="str">
        <f t="shared" si="5"/>
        <v>14</v>
      </c>
    </row>
    <row r="76" spans="1:80" hidden="1" x14ac:dyDescent="0.25">
      <c r="A76" t="s">
        <v>2265</v>
      </c>
      <c r="B76" t="s">
        <v>2268</v>
      </c>
      <c r="C76" t="s">
        <v>2269</v>
      </c>
      <c r="D76" t="str">
        <f t="shared" si="3"/>
        <v>ECC-w07-v14</v>
      </c>
      <c r="E76" t="s">
        <v>66</v>
      </c>
      <c r="F76" t="s">
        <v>80</v>
      </c>
      <c r="G76" t="s">
        <v>81</v>
      </c>
      <c r="H76">
        <v>300046</v>
      </c>
      <c r="I76">
        <v>351.35399999999998</v>
      </c>
      <c r="J76">
        <v>9.3329500000000003</v>
      </c>
      <c r="K76">
        <v>0</v>
      </c>
      <c r="L76">
        <v>0</v>
      </c>
      <c r="M76">
        <v>0</v>
      </c>
      <c r="N76">
        <v>0</v>
      </c>
      <c r="O76">
        <v>383.79199999999997</v>
      </c>
      <c r="P76">
        <v>133.03800000000001</v>
      </c>
      <c r="Q76">
        <v>0</v>
      </c>
      <c r="R76">
        <v>1256.3800000000001</v>
      </c>
      <c r="S76">
        <v>0</v>
      </c>
      <c r="T76">
        <v>855.40300000000002</v>
      </c>
      <c r="U76">
        <v>2989.3</v>
      </c>
      <c r="V76">
        <v>0</v>
      </c>
      <c r="W76">
        <v>0</v>
      </c>
      <c r="X76">
        <v>0</v>
      </c>
      <c r="Y76">
        <v>895.98500000000001</v>
      </c>
      <c r="Z76">
        <v>0</v>
      </c>
      <c r="AA76">
        <v>1999.69</v>
      </c>
      <c r="AB76">
        <v>0</v>
      </c>
      <c r="AC76">
        <v>0</v>
      </c>
      <c r="AD76">
        <v>0</v>
      </c>
      <c r="AE76">
        <v>32.323099999999997</v>
      </c>
      <c r="AF76">
        <v>0</v>
      </c>
      <c r="AG76">
        <v>0</v>
      </c>
      <c r="AH76">
        <v>2928</v>
      </c>
      <c r="AI76">
        <v>393.63299999999998</v>
      </c>
      <c r="AJ76">
        <v>15.3126</v>
      </c>
      <c r="AK76">
        <v>0</v>
      </c>
      <c r="AL76">
        <v>0</v>
      </c>
      <c r="AM76">
        <v>0</v>
      </c>
      <c r="AN76">
        <v>0</v>
      </c>
      <c r="AO76">
        <v>104.12</v>
      </c>
      <c r="AP76">
        <v>81.913700000000006</v>
      </c>
      <c r="AQ76">
        <v>0</v>
      </c>
      <c r="AR76">
        <v>346.041</v>
      </c>
      <c r="AS76">
        <v>0</v>
      </c>
      <c r="AT76">
        <v>278.28500000000003</v>
      </c>
      <c r="AU76">
        <v>1219.31</v>
      </c>
      <c r="AV76">
        <v>0</v>
      </c>
      <c r="AW76">
        <v>0</v>
      </c>
      <c r="AX76">
        <v>0</v>
      </c>
      <c r="AY76">
        <v>4156.6099999999997</v>
      </c>
      <c r="AZ76">
        <v>0</v>
      </c>
      <c r="BA76">
        <v>2.1826500000000002</v>
      </c>
      <c r="BB76">
        <v>0</v>
      </c>
      <c r="BC76">
        <v>0</v>
      </c>
      <c r="BD76">
        <v>0</v>
      </c>
      <c r="BE76">
        <v>9.1052499999999998</v>
      </c>
      <c r="BF76">
        <v>0</v>
      </c>
      <c r="BG76">
        <v>0</v>
      </c>
      <c r="BH76">
        <v>4167.8999999999996</v>
      </c>
      <c r="BI76">
        <v>7669.83</v>
      </c>
      <c r="BJ76">
        <v>1026</v>
      </c>
      <c r="BK76" t="s">
        <v>69</v>
      </c>
      <c r="BL76" t="s">
        <v>69</v>
      </c>
      <c r="BM76" t="s">
        <v>69</v>
      </c>
      <c r="BN76" t="s">
        <v>69</v>
      </c>
      <c r="BO76">
        <v>0</v>
      </c>
      <c r="BP76">
        <v>0</v>
      </c>
      <c r="BQ76">
        <v>9234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9234</v>
      </c>
      <c r="CA76" t="str">
        <f t="shared" si="4"/>
        <v>ECC</v>
      </c>
      <c r="CB76" t="str">
        <f t="shared" si="5"/>
        <v>14</v>
      </c>
    </row>
    <row r="77" spans="1:80" hidden="1" x14ac:dyDescent="0.25">
      <c r="A77" t="s">
        <v>2265</v>
      </c>
      <c r="B77" t="s">
        <v>2270</v>
      </c>
      <c r="C77" t="s">
        <v>2271</v>
      </c>
      <c r="D77" t="str">
        <f t="shared" ref="D77:D140" si="6">LEFT(C77,11)</f>
        <v>ECC-w08-v14</v>
      </c>
      <c r="E77" t="s">
        <v>66</v>
      </c>
      <c r="F77" t="s">
        <v>82</v>
      </c>
      <c r="G77" t="s">
        <v>83</v>
      </c>
      <c r="H77">
        <v>300046</v>
      </c>
      <c r="I77">
        <v>437.91300000000001</v>
      </c>
      <c r="J77">
        <v>12.2972</v>
      </c>
      <c r="K77">
        <v>0</v>
      </c>
      <c r="L77">
        <v>0</v>
      </c>
      <c r="M77">
        <v>0</v>
      </c>
      <c r="N77">
        <v>0</v>
      </c>
      <c r="O77">
        <v>393.76799999999997</v>
      </c>
      <c r="P77">
        <v>159.29499999999999</v>
      </c>
      <c r="Q77">
        <v>0</v>
      </c>
      <c r="R77">
        <v>1256.3800000000001</v>
      </c>
      <c r="S77">
        <v>0</v>
      </c>
      <c r="T77">
        <v>855.40300000000002</v>
      </c>
      <c r="U77">
        <v>3115.05</v>
      </c>
      <c r="V77">
        <v>0</v>
      </c>
      <c r="W77">
        <v>0</v>
      </c>
      <c r="X77">
        <v>0</v>
      </c>
      <c r="Y77">
        <v>1066.27</v>
      </c>
      <c r="Z77">
        <v>0</v>
      </c>
      <c r="AA77">
        <v>1968.59</v>
      </c>
      <c r="AB77">
        <v>0</v>
      </c>
      <c r="AC77">
        <v>0</v>
      </c>
      <c r="AD77">
        <v>0</v>
      </c>
      <c r="AE77">
        <v>32.323099999999997</v>
      </c>
      <c r="AF77">
        <v>0</v>
      </c>
      <c r="AG77">
        <v>0</v>
      </c>
      <c r="AH77">
        <v>3067.18</v>
      </c>
      <c r="AI77">
        <v>472.262</v>
      </c>
      <c r="AJ77">
        <v>18.564399999999999</v>
      </c>
      <c r="AK77">
        <v>0</v>
      </c>
      <c r="AL77">
        <v>0</v>
      </c>
      <c r="AM77">
        <v>0</v>
      </c>
      <c r="AN77">
        <v>0</v>
      </c>
      <c r="AO77">
        <v>123.011</v>
      </c>
      <c r="AP77">
        <v>102.077</v>
      </c>
      <c r="AQ77">
        <v>0</v>
      </c>
      <c r="AR77">
        <v>334.738</v>
      </c>
      <c r="AS77">
        <v>0</v>
      </c>
      <c r="AT77">
        <v>274.50400000000002</v>
      </c>
      <c r="AU77">
        <v>1325.16</v>
      </c>
      <c r="AV77">
        <v>0</v>
      </c>
      <c r="AW77">
        <v>0</v>
      </c>
      <c r="AX77">
        <v>0</v>
      </c>
      <c r="AY77">
        <v>4691.84</v>
      </c>
      <c r="AZ77">
        <v>0</v>
      </c>
      <c r="BA77">
        <v>2.2223799999999998</v>
      </c>
      <c r="BB77">
        <v>0</v>
      </c>
      <c r="BC77">
        <v>0</v>
      </c>
      <c r="BD77">
        <v>0</v>
      </c>
      <c r="BE77">
        <v>9.1052499999999998</v>
      </c>
      <c r="BF77">
        <v>0</v>
      </c>
      <c r="BG77">
        <v>0</v>
      </c>
      <c r="BH77">
        <v>4703.17</v>
      </c>
      <c r="BI77">
        <v>9132.93</v>
      </c>
      <c r="BJ77">
        <v>1142.8900000000001</v>
      </c>
      <c r="BK77" t="s">
        <v>69</v>
      </c>
      <c r="BL77" t="s">
        <v>69</v>
      </c>
      <c r="BM77" t="s">
        <v>69</v>
      </c>
      <c r="BN77" t="s">
        <v>69</v>
      </c>
      <c r="BO77">
        <v>0</v>
      </c>
      <c r="BP77">
        <v>0</v>
      </c>
      <c r="BQ77">
        <v>10286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10286</v>
      </c>
      <c r="CA77" t="str">
        <f t="shared" si="4"/>
        <v>ECC</v>
      </c>
      <c r="CB77" t="str">
        <f t="shared" si="5"/>
        <v>14</v>
      </c>
    </row>
    <row r="78" spans="1:80" hidden="1" x14ac:dyDescent="0.25">
      <c r="A78" t="s">
        <v>2265</v>
      </c>
      <c r="B78" t="s">
        <v>2272</v>
      </c>
      <c r="C78" t="s">
        <v>2273</v>
      </c>
      <c r="D78" t="str">
        <f t="shared" si="6"/>
        <v>ECC-w09-v14</v>
      </c>
      <c r="E78" t="s">
        <v>66</v>
      </c>
      <c r="F78" t="s">
        <v>84</v>
      </c>
      <c r="G78" t="s">
        <v>85</v>
      </c>
      <c r="H78">
        <v>300046</v>
      </c>
      <c r="I78">
        <v>490.39800000000002</v>
      </c>
      <c r="J78">
        <v>13.588800000000001</v>
      </c>
      <c r="K78">
        <v>0</v>
      </c>
      <c r="L78">
        <v>0</v>
      </c>
      <c r="M78">
        <v>0</v>
      </c>
      <c r="N78">
        <v>0</v>
      </c>
      <c r="O78">
        <v>400.17700000000002</v>
      </c>
      <c r="P78">
        <v>197.11199999999999</v>
      </c>
      <c r="Q78">
        <v>0</v>
      </c>
      <c r="R78">
        <v>1256.3800000000001</v>
      </c>
      <c r="S78">
        <v>0</v>
      </c>
      <c r="T78">
        <v>855.40300000000002</v>
      </c>
      <c r="U78">
        <v>3213.05</v>
      </c>
      <c r="V78">
        <v>0</v>
      </c>
      <c r="W78">
        <v>0</v>
      </c>
      <c r="X78">
        <v>0</v>
      </c>
      <c r="Y78">
        <v>1200.8599999999999</v>
      </c>
      <c r="Z78">
        <v>0</v>
      </c>
      <c r="AA78">
        <v>1967.29</v>
      </c>
      <c r="AB78">
        <v>0</v>
      </c>
      <c r="AC78">
        <v>0</v>
      </c>
      <c r="AD78">
        <v>0</v>
      </c>
      <c r="AE78">
        <v>32.323099999999997</v>
      </c>
      <c r="AF78">
        <v>0</v>
      </c>
      <c r="AG78">
        <v>0</v>
      </c>
      <c r="AH78">
        <v>3200.47</v>
      </c>
      <c r="AI78">
        <v>602.29899999999998</v>
      </c>
      <c r="AJ78">
        <v>38.397199999999998</v>
      </c>
      <c r="AK78">
        <v>0</v>
      </c>
      <c r="AL78">
        <v>0</v>
      </c>
      <c r="AM78">
        <v>0</v>
      </c>
      <c r="AN78">
        <v>0</v>
      </c>
      <c r="AO78">
        <v>130.01</v>
      </c>
      <c r="AP78">
        <v>122.31399999999999</v>
      </c>
      <c r="AQ78">
        <v>0</v>
      </c>
      <c r="AR78">
        <v>334.738</v>
      </c>
      <c r="AS78">
        <v>0</v>
      </c>
      <c r="AT78">
        <v>278.28500000000003</v>
      </c>
      <c r="AU78">
        <v>1506.04</v>
      </c>
      <c r="AV78">
        <v>0</v>
      </c>
      <c r="AW78">
        <v>0</v>
      </c>
      <c r="AX78">
        <v>0</v>
      </c>
      <c r="AY78">
        <v>3447.77</v>
      </c>
      <c r="AZ78">
        <v>0</v>
      </c>
      <c r="BA78">
        <v>796.50900000000001</v>
      </c>
      <c r="BB78">
        <v>0</v>
      </c>
      <c r="BC78">
        <v>0</v>
      </c>
      <c r="BD78">
        <v>0</v>
      </c>
      <c r="BE78">
        <v>9.1052499999999998</v>
      </c>
      <c r="BF78">
        <v>0</v>
      </c>
      <c r="BG78">
        <v>0</v>
      </c>
      <c r="BH78">
        <v>4253.38</v>
      </c>
      <c r="BI78">
        <v>11568.2</v>
      </c>
      <c r="BJ78">
        <v>639.22199999999998</v>
      </c>
      <c r="BK78" t="s">
        <v>69</v>
      </c>
      <c r="BL78" t="s">
        <v>69</v>
      </c>
      <c r="BM78" t="s">
        <v>69</v>
      </c>
      <c r="BN78" t="s">
        <v>69</v>
      </c>
      <c r="BO78">
        <v>0</v>
      </c>
      <c r="BP78">
        <v>0</v>
      </c>
      <c r="BQ78">
        <v>5753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5753</v>
      </c>
      <c r="CA78" t="str">
        <f t="shared" si="4"/>
        <v>ECC</v>
      </c>
      <c r="CB78" t="str">
        <f t="shared" si="5"/>
        <v>14</v>
      </c>
    </row>
    <row r="79" spans="1:80" hidden="1" x14ac:dyDescent="0.25">
      <c r="A79" t="s">
        <v>2274</v>
      </c>
      <c r="B79" t="s">
        <v>2275</v>
      </c>
      <c r="C79" t="s">
        <v>2276</v>
      </c>
      <c r="D79" t="str">
        <f t="shared" si="6"/>
        <v>ECC-w10-v14</v>
      </c>
      <c r="E79" t="s">
        <v>66</v>
      </c>
      <c r="F79" t="s">
        <v>86</v>
      </c>
      <c r="G79" t="s">
        <v>87</v>
      </c>
      <c r="H79">
        <v>300046</v>
      </c>
      <c r="I79">
        <v>481.072</v>
      </c>
      <c r="J79">
        <v>13.1928</v>
      </c>
      <c r="K79">
        <v>0</v>
      </c>
      <c r="L79">
        <v>0</v>
      </c>
      <c r="M79">
        <v>0</v>
      </c>
      <c r="N79">
        <v>0</v>
      </c>
      <c r="O79">
        <v>400.87700000000001</v>
      </c>
      <c r="P79">
        <v>179.352</v>
      </c>
      <c r="Q79">
        <v>0</v>
      </c>
      <c r="R79">
        <v>1256.3800000000001</v>
      </c>
      <c r="S79">
        <v>0</v>
      </c>
      <c r="T79">
        <v>855.40300000000002</v>
      </c>
      <c r="U79">
        <v>3186.28</v>
      </c>
      <c r="V79">
        <v>0</v>
      </c>
      <c r="W79">
        <v>0</v>
      </c>
      <c r="X79">
        <v>0</v>
      </c>
      <c r="Y79">
        <v>1398.86</v>
      </c>
      <c r="Z79">
        <v>0</v>
      </c>
      <c r="AA79">
        <v>1959.2</v>
      </c>
      <c r="AB79">
        <v>0</v>
      </c>
      <c r="AC79">
        <v>0</v>
      </c>
      <c r="AD79">
        <v>0</v>
      </c>
      <c r="AE79">
        <v>32.323099999999997</v>
      </c>
      <c r="AF79">
        <v>0</v>
      </c>
      <c r="AG79">
        <v>0</v>
      </c>
      <c r="AH79">
        <v>3390.38</v>
      </c>
      <c r="AI79">
        <v>543.74900000000002</v>
      </c>
      <c r="AJ79">
        <v>24.337499999999999</v>
      </c>
      <c r="AK79">
        <v>0</v>
      </c>
      <c r="AL79">
        <v>0</v>
      </c>
      <c r="AM79">
        <v>0</v>
      </c>
      <c r="AN79">
        <v>0</v>
      </c>
      <c r="AO79">
        <v>132.65299999999999</v>
      </c>
      <c r="AP79">
        <v>111.381</v>
      </c>
      <c r="AQ79">
        <v>0</v>
      </c>
      <c r="AR79">
        <v>342.42599999999999</v>
      </c>
      <c r="AS79">
        <v>0</v>
      </c>
      <c r="AT79">
        <v>278.28500000000003</v>
      </c>
      <c r="AU79">
        <v>1432.83</v>
      </c>
      <c r="AV79">
        <v>0</v>
      </c>
      <c r="AW79">
        <v>0</v>
      </c>
      <c r="AX79">
        <v>0</v>
      </c>
      <c r="AY79">
        <v>4305.62</v>
      </c>
      <c r="AZ79">
        <v>0</v>
      </c>
      <c r="BA79">
        <v>799.33</v>
      </c>
      <c r="BB79">
        <v>0</v>
      </c>
      <c r="BC79">
        <v>0</v>
      </c>
      <c r="BD79">
        <v>0</v>
      </c>
      <c r="BE79">
        <v>9.1052499999999998</v>
      </c>
      <c r="BF79">
        <v>0</v>
      </c>
      <c r="BG79">
        <v>0</v>
      </c>
      <c r="BH79">
        <v>5114.05</v>
      </c>
      <c r="BI79">
        <v>10511.4</v>
      </c>
      <c r="BJ79">
        <v>904.77800000000002</v>
      </c>
      <c r="BK79" t="s">
        <v>69</v>
      </c>
      <c r="BL79" t="s">
        <v>69</v>
      </c>
      <c r="BM79" t="s">
        <v>69</v>
      </c>
      <c r="BN79" t="s">
        <v>69</v>
      </c>
      <c r="BO79">
        <v>0</v>
      </c>
      <c r="BP79">
        <v>0</v>
      </c>
      <c r="BQ79">
        <v>8143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8143</v>
      </c>
      <c r="CA79" t="str">
        <f t="shared" si="4"/>
        <v>ECC</v>
      </c>
      <c r="CB79" t="str">
        <f t="shared" si="5"/>
        <v>14</v>
      </c>
    </row>
    <row r="80" spans="1:80" hidden="1" x14ac:dyDescent="0.25">
      <c r="A80" t="s">
        <v>2274</v>
      </c>
      <c r="B80" t="s">
        <v>2277</v>
      </c>
      <c r="C80" t="s">
        <v>2278</v>
      </c>
      <c r="D80" t="str">
        <f t="shared" si="6"/>
        <v>ECC-w11-v14</v>
      </c>
      <c r="E80" t="s">
        <v>66</v>
      </c>
      <c r="F80" t="s">
        <v>88</v>
      </c>
      <c r="G80" t="s">
        <v>89</v>
      </c>
      <c r="H80">
        <v>300046</v>
      </c>
      <c r="I80">
        <v>436.947</v>
      </c>
      <c r="J80">
        <v>11.226900000000001</v>
      </c>
      <c r="K80">
        <v>0</v>
      </c>
      <c r="L80">
        <v>0</v>
      </c>
      <c r="M80">
        <v>0</v>
      </c>
      <c r="N80">
        <v>0</v>
      </c>
      <c r="O80">
        <v>409.71300000000002</v>
      </c>
      <c r="P80">
        <v>159.91399999999999</v>
      </c>
      <c r="Q80">
        <v>0</v>
      </c>
      <c r="R80">
        <v>1256.3800000000001</v>
      </c>
      <c r="S80">
        <v>0</v>
      </c>
      <c r="T80">
        <v>855.40300000000002</v>
      </c>
      <c r="U80">
        <v>3129.59</v>
      </c>
      <c r="V80">
        <v>0</v>
      </c>
      <c r="W80">
        <v>0</v>
      </c>
      <c r="X80">
        <v>0</v>
      </c>
      <c r="Y80">
        <v>2633.78</v>
      </c>
      <c r="Z80">
        <v>0</v>
      </c>
      <c r="AA80">
        <v>1989.93</v>
      </c>
      <c r="AB80">
        <v>0</v>
      </c>
      <c r="AC80">
        <v>0</v>
      </c>
      <c r="AD80">
        <v>0</v>
      </c>
      <c r="AE80">
        <v>32.323099999999997</v>
      </c>
      <c r="AF80">
        <v>0</v>
      </c>
      <c r="AG80">
        <v>0</v>
      </c>
      <c r="AH80">
        <v>4656.03</v>
      </c>
      <c r="AI80">
        <v>398.71</v>
      </c>
      <c r="AJ80">
        <v>9.9964300000000001</v>
      </c>
      <c r="AK80">
        <v>0</v>
      </c>
      <c r="AL80">
        <v>0</v>
      </c>
      <c r="AM80">
        <v>0</v>
      </c>
      <c r="AN80">
        <v>0</v>
      </c>
      <c r="AO80">
        <v>136.73500000000001</v>
      </c>
      <c r="AP80">
        <v>72.709299999999999</v>
      </c>
      <c r="AQ80">
        <v>0</v>
      </c>
      <c r="AR80">
        <v>334.738</v>
      </c>
      <c r="AS80">
        <v>0</v>
      </c>
      <c r="AT80">
        <v>274.50400000000002</v>
      </c>
      <c r="AU80">
        <v>1227.3900000000001</v>
      </c>
      <c r="AV80">
        <v>0</v>
      </c>
      <c r="AW80">
        <v>0</v>
      </c>
      <c r="AX80">
        <v>0</v>
      </c>
      <c r="AY80">
        <v>6846.39</v>
      </c>
      <c r="AZ80">
        <v>0</v>
      </c>
      <c r="BA80">
        <v>2.23231</v>
      </c>
      <c r="BB80">
        <v>0</v>
      </c>
      <c r="BC80">
        <v>0</v>
      </c>
      <c r="BD80">
        <v>0</v>
      </c>
      <c r="BE80">
        <v>9.1052499999999998</v>
      </c>
      <c r="BF80">
        <v>0</v>
      </c>
      <c r="BG80">
        <v>0</v>
      </c>
      <c r="BH80">
        <v>6857.72</v>
      </c>
      <c r="BI80">
        <v>9229.8799999999992</v>
      </c>
      <c r="BJ80">
        <v>427.22199999999998</v>
      </c>
      <c r="BK80" t="s">
        <v>69</v>
      </c>
      <c r="BL80" t="s">
        <v>69</v>
      </c>
      <c r="BM80" t="s">
        <v>69</v>
      </c>
      <c r="BN80" t="s">
        <v>69</v>
      </c>
      <c r="BO80">
        <v>0</v>
      </c>
      <c r="BP80">
        <v>0</v>
      </c>
      <c r="BQ80">
        <v>3845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3845</v>
      </c>
      <c r="CA80" t="str">
        <f t="shared" si="4"/>
        <v>ECC</v>
      </c>
      <c r="CB80" t="str">
        <f t="shared" si="5"/>
        <v>14</v>
      </c>
    </row>
    <row r="81" spans="1:80" hidden="1" x14ac:dyDescent="0.25">
      <c r="A81" t="s">
        <v>2274</v>
      </c>
      <c r="B81" t="s">
        <v>2279</v>
      </c>
      <c r="C81" t="s">
        <v>2280</v>
      </c>
      <c r="D81" t="str">
        <f t="shared" si="6"/>
        <v>ECC-w12-v14</v>
      </c>
      <c r="E81" t="s">
        <v>66</v>
      </c>
      <c r="F81" t="s">
        <v>90</v>
      </c>
      <c r="G81" t="s">
        <v>91</v>
      </c>
      <c r="H81">
        <v>300046</v>
      </c>
      <c r="I81">
        <v>358.46699999999998</v>
      </c>
      <c r="J81">
        <v>9.5352899999999998</v>
      </c>
      <c r="K81">
        <v>0</v>
      </c>
      <c r="L81">
        <v>0</v>
      </c>
      <c r="M81">
        <v>0</v>
      </c>
      <c r="N81">
        <v>0</v>
      </c>
      <c r="O81">
        <v>397.18</v>
      </c>
      <c r="P81">
        <v>128.71899999999999</v>
      </c>
      <c r="Q81">
        <v>0</v>
      </c>
      <c r="R81">
        <v>1256.3800000000001</v>
      </c>
      <c r="S81">
        <v>0</v>
      </c>
      <c r="T81">
        <v>855.40300000000002</v>
      </c>
      <c r="U81">
        <v>3005.69</v>
      </c>
      <c r="V81">
        <v>0</v>
      </c>
      <c r="W81">
        <v>0</v>
      </c>
      <c r="X81">
        <v>0</v>
      </c>
      <c r="Y81">
        <v>2634.76</v>
      </c>
      <c r="Z81">
        <v>0</v>
      </c>
      <c r="AA81">
        <v>2049.2800000000002</v>
      </c>
      <c r="AB81">
        <v>0</v>
      </c>
      <c r="AC81">
        <v>0</v>
      </c>
      <c r="AD81">
        <v>0</v>
      </c>
      <c r="AE81">
        <v>32.323099999999997</v>
      </c>
      <c r="AF81">
        <v>0</v>
      </c>
      <c r="AG81">
        <v>0</v>
      </c>
      <c r="AH81">
        <v>4716.3599999999997</v>
      </c>
      <c r="AI81">
        <v>379.005</v>
      </c>
      <c r="AJ81">
        <v>10.055400000000001</v>
      </c>
      <c r="AK81">
        <v>0</v>
      </c>
      <c r="AL81">
        <v>0</v>
      </c>
      <c r="AM81">
        <v>0</v>
      </c>
      <c r="AN81">
        <v>0</v>
      </c>
      <c r="AO81">
        <v>128.964</v>
      </c>
      <c r="AP81">
        <v>68.796899999999994</v>
      </c>
      <c r="AQ81">
        <v>0</v>
      </c>
      <c r="AR81">
        <v>334.738</v>
      </c>
      <c r="AS81">
        <v>0</v>
      </c>
      <c r="AT81">
        <v>274.50400000000002</v>
      </c>
      <c r="AU81">
        <v>1196.06</v>
      </c>
      <c r="AV81">
        <v>0</v>
      </c>
      <c r="AW81">
        <v>0</v>
      </c>
      <c r="AX81">
        <v>0</v>
      </c>
      <c r="AY81">
        <v>5688.36</v>
      </c>
      <c r="AZ81">
        <v>0</v>
      </c>
      <c r="BA81">
        <v>2.2076199999999999</v>
      </c>
      <c r="BB81">
        <v>0</v>
      </c>
      <c r="BC81">
        <v>0</v>
      </c>
      <c r="BD81">
        <v>0</v>
      </c>
      <c r="BE81">
        <v>9.1052499999999998</v>
      </c>
      <c r="BF81">
        <v>0</v>
      </c>
      <c r="BG81">
        <v>0</v>
      </c>
      <c r="BH81">
        <v>5699.68</v>
      </c>
      <c r="BI81">
        <v>8436.56</v>
      </c>
      <c r="BJ81">
        <v>798.11099999999999</v>
      </c>
      <c r="BK81" t="s">
        <v>69</v>
      </c>
      <c r="BL81" t="s">
        <v>69</v>
      </c>
      <c r="BM81" t="s">
        <v>69</v>
      </c>
      <c r="BN81" t="s">
        <v>69</v>
      </c>
      <c r="BO81">
        <v>0</v>
      </c>
      <c r="BP81">
        <v>0</v>
      </c>
      <c r="BQ81">
        <v>7183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7183</v>
      </c>
      <c r="CA81" t="str">
        <f t="shared" si="4"/>
        <v>ECC</v>
      </c>
      <c r="CB81" t="str">
        <f t="shared" si="5"/>
        <v>14</v>
      </c>
    </row>
    <row r="82" spans="1:80" hidden="1" x14ac:dyDescent="0.25">
      <c r="A82" t="s">
        <v>2274</v>
      </c>
      <c r="B82" t="s">
        <v>2281</v>
      </c>
      <c r="C82" t="s">
        <v>2282</v>
      </c>
      <c r="D82" t="str">
        <f t="shared" si="6"/>
        <v>ECC-w13-v14</v>
      </c>
      <c r="E82" t="s">
        <v>66</v>
      </c>
      <c r="F82" t="s">
        <v>92</v>
      </c>
      <c r="G82" t="s">
        <v>93</v>
      </c>
      <c r="H82">
        <v>300046</v>
      </c>
      <c r="I82">
        <v>472.346</v>
      </c>
      <c r="J82">
        <v>12.933299999999999</v>
      </c>
      <c r="K82">
        <v>0</v>
      </c>
      <c r="L82">
        <v>0</v>
      </c>
      <c r="M82">
        <v>0</v>
      </c>
      <c r="N82">
        <v>0</v>
      </c>
      <c r="O82">
        <v>414.32400000000001</v>
      </c>
      <c r="P82">
        <v>173.78399999999999</v>
      </c>
      <c r="Q82">
        <v>0</v>
      </c>
      <c r="R82">
        <v>1256.3800000000001</v>
      </c>
      <c r="S82">
        <v>0</v>
      </c>
      <c r="T82">
        <v>855.40300000000002</v>
      </c>
      <c r="U82">
        <v>3185.17</v>
      </c>
      <c r="V82">
        <v>0</v>
      </c>
      <c r="W82">
        <v>0</v>
      </c>
      <c r="X82">
        <v>0</v>
      </c>
      <c r="Y82">
        <v>2461.79</v>
      </c>
      <c r="Z82">
        <v>0</v>
      </c>
      <c r="AA82">
        <v>1965.47</v>
      </c>
      <c r="AB82">
        <v>0</v>
      </c>
      <c r="AC82">
        <v>0</v>
      </c>
      <c r="AD82">
        <v>0</v>
      </c>
      <c r="AE82">
        <v>32.323099999999997</v>
      </c>
      <c r="AF82">
        <v>0</v>
      </c>
      <c r="AG82">
        <v>0</v>
      </c>
      <c r="AH82">
        <v>4459.58</v>
      </c>
      <c r="AI82">
        <v>496.49599999999998</v>
      </c>
      <c r="AJ82">
        <v>21.877700000000001</v>
      </c>
      <c r="AK82">
        <v>0</v>
      </c>
      <c r="AL82">
        <v>0</v>
      </c>
      <c r="AM82">
        <v>0</v>
      </c>
      <c r="AN82">
        <v>0</v>
      </c>
      <c r="AO82">
        <v>114.217</v>
      </c>
      <c r="AP82">
        <v>108.684</v>
      </c>
      <c r="AQ82">
        <v>0</v>
      </c>
      <c r="AR82">
        <v>334.738</v>
      </c>
      <c r="AS82">
        <v>0</v>
      </c>
      <c r="AT82">
        <v>274.50400000000002</v>
      </c>
      <c r="AU82">
        <v>1350.52</v>
      </c>
      <c r="AV82">
        <v>0</v>
      </c>
      <c r="AW82">
        <v>0</v>
      </c>
      <c r="AX82">
        <v>0</v>
      </c>
      <c r="AY82">
        <v>6768.68</v>
      </c>
      <c r="AZ82">
        <v>0</v>
      </c>
      <c r="BA82">
        <v>2.2190699999999999</v>
      </c>
      <c r="BB82">
        <v>0</v>
      </c>
      <c r="BC82">
        <v>0</v>
      </c>
      <c r="BD82">
        <v>0</v>
      </c>
      <c r="BE82">
        <v>9.1052499999999998</v>
      </c>
      <c r="BF82">
        <v>0</v>
      </c>
      <c r="BG82">
        <v>0</v>
      </c>
      <c r="BH82">
        <v>6780</v>
      </c>
      <c r="BI82">
        <v>9986.82</v>
      </c>
      <c r="BJ82">
        <v>151.11099999999999</v>
      </c>
      <c r="BK82" t="s">
        <v>69</v>
      </c>
      <c r="BL82" t="s">
        <v>69</v>
      </c>
      <c r="BM82" t="s">
        <v>69</v>
      </c>
      <c r="BN82" t="s">
        <v>69</v>
      </c>
      <c r="BO82">
        <v>0</v>
      </c>
      <c r="BP82">
        <v>0</v>
      </c>
      <c r="BQ82">
        <v>1360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1360</v>
      </c>
      <c r="CA82" t="str">
        <f t="shared" si="4"/>
        <v>ECC</v>
      </c>
      <c r="CB82" t="str">
        <f t="shared" si="5"/>
        <v>14</v>
      </c>
    </row>
    <row r="83" spans="1:80" hidden="1" x14ac:dyDescent="0.25">
      <c r="A83" t="s">
        <v>2274</v>
      </c>
      <c r="B83" t="s">
        <v>2283</v>
      </c>
      <c r="C83" t="s">
        <v>2284</v>
      </c>
      <c r="D83" t="str">
        <f t="shared" si="6"/>
        <v>ECC-w14-v14</v>
      </c>
      <c r="E83" t="s">
        <v>66</v>
      </c>
      <c r="F83" t="s">
        <v>94</v>
      </c>
      <c r="G83" t="s">
        <v>95</v>
      </c>
      <c r="H83">
        <v>300046</v>
      </c>
      <c r="I83">
        <v>478.21800000000002</v>
      </c>
      <c r="J83">
        <v>12.0852</v>
      </c>
      <c r="K83">
        <v>0</v>
      </c>
      <c r="L83">
        <v>0</v>
      </c>
      <c r="M83">
        <v>0</v>
      </c>
      <c r="N83">
        <v>0</v>
      </c>
      <c r="O83">
        <v>410.21199999999999</v>
      </c>
      <c r="P83">
        <v>205.36099999999999</v>
      </c>
      <c r="Q83">
        <v>0</v>
      </c>
      <c r="R83">
        <v>1256.3800000000001</v>
      </c>
      <c r="S83">
        <v>0</v>
      </c>
      <c r="T83">
        <v>855.40300000000002</v>
      </c>
      <c r="U83">
        <v>3217.66</v>
      </c>
      <c r="V83">
        <v>0</v>
      </c>
      <c r="W83">
        <v>0</v>
      </c>
      <c r="X83">
        <v>0</v>
      </c>
      <c r="Y83">
        <v>2807.1</v>
      </c>
      <c r="Z83">
        <v>0</v>
      </c>
      <c r="AA83">
        <v>2004.69</v>
      </c>
      <c r="AB83">
        <v>0</v>
      </c>
      <c r="AC83">
        <v>0</v>
      </c>
      <c r="AD83">
        <v>0</v>
      </c>
      <c r="AE83">
        <v>32.323099999999997</v>
      </c>
      <c r="AF83">
        <v>0</v>
      </c>
      <c r="AG83">
        <v>0</v>
      </c>
      <c r="AH83">
        <v>4844.12</v>
      </c>
      <c r="AI83">
        <v>748.06100000000004</v>
      </c>
      <c r="AJ83">
        <v>60.2624</v>
      </c>
      <c r="AK83">
        <v>0</v>
      </c>
      <c r="AL83">
        <v>0</v>
      </c>
      <c r="AM83">
        <v>0</v>
      </c>
      <c r="AN83">
        <v>0</v>
      </c>
      <c r="AO83">
        <v>112.05500000000001</v>
      </c>
      <c r="AP83">
        <v>131.29499999999999</v>
      </c>
      <c r="AQ83">
        <v>0</v>
      </c>
      <c r="AR83">
        <v>346.041</v>
      </c>
      <c r="AS83">
        <v>0</v>
      </c>
      <c r="AT83">
        <v>278.28500000000003</v>
      </c>
      <c r="AU83">
        <v>1676</v>
      </c>
      <c r="AV83">
        <v>0</v>
      </c>
      <c r="AW83">
        <v>0</v>
      </c>
      <c r="AX83">
        <v>0</v>
      </c>
      <c r="AY83">
        <v>7281.32</v>
      </c>
      <c r="AZ83">
        <v>0</v>
      </c>
      <c r="BA83">
        <v>849.02</v>
      </c>
      <c r="BB83">
        <v>0</v>
      </c>
      <c r="BC83">
        <v>0</v>
      </c>
      <c r="BD83">
        <v>0</v>
      </c>
      <c r="BE83">
        <v>9.1052499999999998</v>
      </c>
      <c r="BF83">
        <v>0</v>
      </c>
      <c r="BG83">
        <v>0</v>
      </c>
      <c r="BH83">
        <v>8139.44</v>
      </c>
      <c r="BI83">
        <v>14384.3</v>
      </c>
      <c r="BJ83">
        <v>726.44399999999996</v>
      </c>
      <c r="BK83" t="s">
        <v>69</v>
      </c>
      <c r="BL83" t="s">
        <v>69</v>
      </c>
      <c r="BM83" t="s">
        <v>69</v>
      </c>
      <c r="BN83" t="s">
        <v>69</v>
      </c>
      <c r="BO83">
        <v>0</v>
      </c>
      <c r="BP83">
        <v>0</v>
      </c>
      <c r="BQ83">
        <v>6538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6538</v>
      </c>
      <c r="CA83" t="str">
        <f t="shared" si="4"/>
        <v>ECC</v>
      </c>
      <c r="CB83" t="str">
        <f t="shared" si="5"/>
        <v>14</v>
      </c>
    </row>
    <row r="84" spans="1:80" hidden="1" x14ac:dyDescent="0.25">
      <c r="A84" t="s">
        <v>2285</v>
      </c>
      <c r="B84" t="s">
        <v>2286</v>
      </c>
      <c r="C84" t="s">
        <v>2287</v>
      </c>
      <c r="D84" t="str">
        <f t="shared" si="6"/>
        <v>ECC-w15-v14</v>
      </c>
      <c r="E84" t="s">
        <v>66</v>
      </c>
      <c r="F84" t="s">
        <v>96</v>
      </c>
      <c r="G84" t="s">
        <v>97</v>
      </c>
      <c r="H84">
        <v>300046</v>
      </c>
      <c r="I84">
        <v>879.71100000000001</v>
      </c>
      <c r="J84">
        <v>25.725999999999999</v>
      </c>
      <c r="K84">
        <v>0</v>
      </c>
      <c r="L84">
        <v>0</v>
      </c>
      <c r="M84">
        <v>0</v>
      </c>
      <c r="N84">
        <v>0</v>
      </c>
      <c r="O84">
        <v>458.94600000000003</v>
      </c>
      <c r="P84">
        <v>308.68200000000002</v>
      </c>
      <c r="Q84">
        <v>0</v>
      </c>
      <c r="R84">
        <v>1256.3800000000001</v>
      </c>
      <c r="S84">
        <v>0</v>
      </c>
      <c r="T84">
        <v>855.40300000000002</v>
      </c>
      <c r="U84">
        <v>3784.85</v>
      </c>
      <c r="V84">
        <v>0</v>
      </c>
      <c r="W84">
        <v>0</v>
      </c>
      <c r="X84">
        <v>0</v>
      </c>
      <c r="Y84">
        <v>485.55500000000001</v>
      </c>
      <c r="Z84">
        <v>0</v>
      </c>
      <c r="AA84">
        <v>1656.26</v>
      </c>
      <c r="AB84">
        <v>0</v>
      </c>
      <c r="AC84">
        <v>0</v>
      </c>
      <c r="AD84">
        <v>0</v>
      </c>
      <c r="AE84">
        <v>32.323099999999997</v>
      </c>
      <c r="AF84">
        <v>0</v>
      </c>
      <c r="AG84">
        <v>0</v>
      </c>
      <c r="AH84">
        <v>2174.14</v>
      </c>
      <c r="AI84">
        <v>643.19899999999996</v>
      </c>
      <c r="AJ84">
        <v>46.346299999999999</v>
      </c>
      <c r="AK84">
        <v>0</v>
      </c>
      <c r="AL84">
        <v>0</v>
      </c>
      <c r="AM84">
        <v>0</v>
      </c>
      <c r="AN84">
        <v>0</v>
      </c>
      <c r="AO84">
        <v>129.173</v>
      </c>
      <c r="AP84">
        <v>126.746</v>
      </c>
      <c r="AQ84">
        <v>0</v>
      </c>
      <c r="AR84">
        <v>340.00599999999997</v>
      </c>
      <c r="AS84">
        <v>0</v>
      </c>
      <c r="AT84">
        <v>282.55900000000003</v>
      </c>
      <c r="AU84">
        <v>1568.03</v>
      </c>
      <c r="AV84">
        <v>0</v>
      </c>
      <c r="AW84">
        <v>0</v>
      </c>
      <c r="AX84">
        <v>0</v>
      </c>
      <c r="AY84">
        <v>4345.33</v>
      </c>
      <c r="AZ84">
        <v>0</v>
      </c>
      <c r="BA84">
        <v>2.1600199999999998</v>
      </c>
      <c r="BB84">
        <v>0</v>
      </c>
      <c r="BC84">
        <v>0</v>
      </c>
      <c r="BD84">
        <v>0</v>
      </c>
      <c r="BE84">
        <v>9.1052499999999998</v>
      </c>
      <c r="BF84">
        <v>0</v>
      </c>
      <c r="BG84">
        <v>0</v>
      </c>
      <c r="BH84">
        <v>4356.6000000000004</v>
      </c>
      <c r="BI84">
        <v>12324.4</v>
      </c>
      <c r="BJ84">
        <v>771.88900000000001</v>
      </c>
      <c r="BK84" t="s">
        <v>69</v>
      </c>
      <c r="BL84" t="s">
        <v>69</v>
      </c>
      <c r="BM84" t="s">
        <v>69</v>
      </c>
      <c r="BN84" t="s">
        <v>69</v>
      </c>
      <c r="BO84">
        <v>0</v>
      </c>
      <c r="BP84">
        <v>0</v>
      </c>
      <c r="BQ84">
        <v>6947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6947</v>
      </c>
      <c r="CA84" t="str">
        <f t="shared" si="4"/>
        <v>ECC</v>
      </c>
      <c r="CB84" t="str">
        <f t="shared" si="5"/>
        <v>14</v>
      </c>
    </row>
    <row r="85" spans="1:80" hidden="1" x14ac:dyDescent="0.25">
      <c r="A85" t="s">
        <v>2285</v>
      </c>
      <c r="B85" t="s">
        <v>2288</v>
      </c>
      <c r="C85" t="s">
        <v>2289</v>
      </c>
      <c r="D85" t="str">
        <f t="shared" si="6"/>
        <v>ECC-w16-v14</v>
      </c>
      <c r="E85" t="s">
        <v>66</v>
      </c>
      <c r="F85" t="s">
        <v>98</v>
      </c>
      <c r="G85" t="s">
        <v>99</v>
      </c>
      <c r="H85">
        <v>300046</v>
      </c>
      <c r="I85">
        <v>157.745</v>
      </c>
      <c r="J85">
        <v>3.2222599999999999</v>
      </c>
      <c r="K85">
        <v>0</v>
      </c>
      <c r="L85">
        <v>0</v>
      </c>
      <c r="M85">
        <v>0</v>
      </c>
      <c r="N85">
        <v>0</v>
      </c>
      <c r="O85">
        <v>379.78100000000001</v>
      </c>
      <c r="P85">
        <v>67.463099999999997</v>
      </c>
      <c r="Q85">
        <v>0</v>
      </c>
      <c r="R85">
        <v>1256.3800000000001</v>
      </c>
      <c r="S85">
        <v>0</v>
      </c>
      <c r="T85">
        <v>855.40300000000002</v>
      </c>
      <c r="U85">
        <v>2720</v>
      </c>
      <c r="V85">
        <v>0</v>
      </c>
      <c r="W85">
        <v>0</v>
      </c>
      <c r="X85">
        <v>0</v>
      </c>
      <c r="Y85">
        <v>5330.43</v>
      </c>
      <c r="Z85">
        <v>0</v>
      </c>
      <c r="AA85">
        <v>2299.86</v>
      </c>
      <c r="AB85">
        <v>0</v>
      </c>
      <c r="AC85">
        <v>0</v>
      </c>
      <c r="AD85">
        <v>0</v>
      </c>
      <c r="AE85">
        <v>32.323099999999997</v>
      </c>
      <c r="AF85">
        <v>0</v>
      </c>
      <c r="AG85">
        <v>0</v>
      </c>
      <c r="AH85">
        <v>7662.62</v>
      </c>
      <c r="AI85">
        <v>220.60599999999999</v>
      </c>
      <c r="AJ85">
        <v>4.3868900000000002</v>
      </c>
      <c r="AK85">
        <v>0</v>
      </c>
      <c r="AL85">
        <v>0</v>
      </c>
      <c r="AM85">
        <v>0</v>
      </c>
      <c r="AN85">
        <v>0</v>
      </c>
      <c r="AO85">
        <v>140.398</v>
      </c>
      <c r="AP85">
        <v>46.058700000000002</v>
      </c>
      <c r="AQ85">
        <v>0</v>
      </c>
      <c r="AR85">
        <v>349.75</v>
      </c>
      <c r="AS85">
        <v>0</v>
      </c>
      <c r="AT85">
        <v>278.28500000000003</v>
      </c>
      <c r="AU85">
        <v>1039.48</v>
      </c>
      <c r="AV85">
        <v>0</v>
      </c>
      <c r="AW85">
        <v>0</v>
      </c>
      <c r="AX85">
        <v>0</v>
      </c>
      <c r="AY85">
        <v>6449.2</v>
      </c>
      <c r="AZ85">
        <v>0</v>
      </c>
      <c r="BA85">
        <v>970.774</v>
      </c>
      <c r="BB85">
        <v>0</v>
      </c>
      <c r="BC85">
        <v>0</v>
      </c>
      <c r="BD85">
        <v>0</v>
      </c>
      <c r="BE85">
        <v>9.1052499999999998</v>
      </c>
      <c r="BF85">
        <v>0</v>
      </c>
      <c r="BG85">
        <v>0</v>
      </c>
      <c r="BH85">
        <v>7429.08</v>
      </c>
      <c r="BI85">
        <v>5754.42</v>
      </c>
      <c r="BJ85">
        <v>457.55599999999998</v>
      </c>
      <c r="BK85" t="s">
        <v>69</v>
      </c>
      <c r="BL85" t="s">
        <v>69</v>
      </c>
      <c r="BM85" t="s">
        <v>69</v>
      </c>
      <c r="BN85" t="s">
        <v>69</v>
      </c>
      <c r="BO85">
        <v>0</v>
      </c>
      <c r="BP85">
        <v>0</v>
      </c>
      <c r="BQ85">
        <v>4118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4118</v>
      </c>
      <c r="CA85" t="str">
        <f t="shared" si="4"/>
        <v>ECC</v>
      </c>
      <c r="CB85" t="str">
        <f t="shared" si="5"/>
        <v>14</v>
      </c>
    </row>
    <row r="86" spans="1:80" x14ac:dyDescent="0.25">
      <c r="A86" t="s">
        <v>2285</v>
      </c>
      <c r="B86" t="s">
        <v>2290</v>
      </c>
      <c r="C86" t="s">
        <v>2291</v>
      </c>
      <c r="D86" t="str">
        <f t="shared" si="6"/>
        <v>ESe-w01-v96</v>
      </c>
      <c r="E86" t="s">
        <v>66</v>
      </c>
      <c r="F86" t="s">
        <v>67</v>
      </c>
      <c r="G86" t="s">
        <v>68</v>
      </c>
      <c r="H86">
        <v>149994</v>
      </c>
      <c r="I86">
        <v>32.915799999999997</v>
      </c>
      <c r="J86">
        <v>0.40806799999999999</v>
      </c>
      <c r="K86">
        <v>0</v>
      </c>
      <c r="L86">
        <v>0</v>
      </c>
      <c r="M86">
        <v>0</v>
      </c>
      <c r="N86">
        <v>0</v>
      </c>
      <c r="O86">
        <v>251.17699999999999</v>
      </c>
      <c r="P86">
        <v>54.362299999999998</v>
      </c>
      <c r="Q86">
        <v>0</v>
      </c>
      <c r="R86">
        <v>291.435</v>
      </c>
      <c r="S86">
        <v>0</v>
      </c>
      <c r="T86">
        <v>511.745</v>
      </c>
      <c r="U86">
        <v>1142.04</v>
      </c>
      <c r="V86">
        <v>0</v>
      </c>
      <c r="W86">
        <v>0</v>
      </c>
      <c r="X86">
        <v>0</v>
      </c>
      <c r="Y86">
        <v>4483.5200000000004</v>
      </c>
      <c r="Z86">
        <v>0</v>
      </c>
      <c r="AA86">
        <v>1194.03</v>
      </c>
      <c r="AB86">
        <v>0</v>
      </c>
      <c r="AC86">
        <v>0</v>
      </c>
      <c r="AD86">
        <v>0</v>
      </c>
      <c r="AE86">
        <v>20.610700000000001</v>
      </c>
      <c r="AF86">
        <v>0</v>
      </c>
      <c r="AG86">
        <v>0</v>
      </c>
      <c r="AH86">
        <v>5698.16</v>
      </c>
      <c r="AI86">
        <v>104.727</v>
      </c>
      <c r="AJ86">
        <v>6.2115799999999997</v>
      </c>
      <c r="AK86">
        <v>0</v>
      </c>
      <c r="AL86">
        <v>0</v>
      </c>
      <c r="AM86">
        <v>0</v>
      </c>
      <c r="AN86">
        <v>0</v>
      </c>
      <c r="AO86">
        <v>99.834199999999996</v>
      </c>
      <c r="AP86">
        <v>28.746300000000002</v>
      </c>
      <c r="AQ86">
        <v>0</v>
      </c>
      <c r="AR86">
        <v>145.34</v>
      </c>
      <c r="AS86">
        <v>0</v>
      </c>
      <c r="AT86">
        <v>218.816</v>
      </c>
      <c r="AU86">
        <v>603.67499999999995</v>
      </c>
      <c r="AV86">
        <v>0</v>
      </c>
      <c r="AW86">
        <v>0</v>
      </c>
      <c r="AX86">
        <v>0</v>
      </c>
      <c r="AY86">
        <v>6135.33</v>
      </c>
      <c r="AZ86">
        <v>0</v>
      </c>
      <c r="BA86">
        <v>5.3065100000000003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6140.64</v>
      </c>
      <c r="BI86">
        <v>2457.35</v>
      </c>
      <c r="BJ86">
        <v>373</v>
      </c>
      <c r="BK86" t="s">
        <v>69</v>
      </c>
      <c r="BL86" t="s">
        <v>69</v>
      </c>
      <c r="BM86" t="s">
        <v>69</v>
      </c>
      <c r="BN86" t="s">
        <v>69</v>
      </c>
      <c r="BO86">
        <v>0</v>
      </c>
      <c r="BP86">
        <v>0</v>
      </c>
      <c r="BQ86">
        <v>3357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3357</v>
      </c>
      <c r="CA86" t="str">
        <f t="shared" si="4"/>
        <v>ESe</v>
      </c>
      <c r="CB86" t="str">
        <f t="shared" si="5"/>
        <v>96</v>
      </c>
    </row>
    <row r="87" spans="1:80" x14ac:dyDescent="0.25">
      <c r="A87" t="s">
        <v>2285</v>
      </c>
      <c r="B87" t="s">
        <v>2292</v>
      </c>
      <c r="C87" t="s">
        <v>2293</v>
      </c>
      <c r="D87" t="str">
        <f t="shared" si="6"/>
        <v>ESe-w02-v96</v>
      </c>
      <c r="E87" t="s">
        <v>66</v>
      </c>
      <c r="F87" t="s">
        <v>70</v>
      </c>
      <c r="G87" t="s">
        <v>71</v>
      </c>
      <c r="H87">
        <v>149994</v>
      </c>
      <c r="I87">
        <v>160.19800000000001</v>
      </c>
      <c r="J87">
        <v>7.8029000000000002</v>
      </c>
      <c r="K87">
        <v>0</v>
      </c>
      <c r="L87">
        <v>0</v>
      </c>
      <c r="M87">
        <v>0</v>
      </c>
      <c r="N87">
        <v>0</v>
      </c>
      <c r="O87">
        <v>317.608</v>
      </c>
      <c r="P87">
        <v>104.18</v>
      </c>
      <c r="Q87">
        <v>0</v>
      </c>
      <c r="R87">
        <v>291.435</v>
      </c>
      <c r="S87">
        <v>0</v>
      </c>
      <c r="T87">
        <v>511.745</v>
      </c>
      <c r="U87">
        <v>1392.97</v>
      </c>
      <c r="V87">
        <v>0</v>
      </c>
      <c r="W87">
        <v>0</v>
      </c>
      <c r="X87">
        <v>0</v>
      </c>
      <c r="Y87">
        <v>3355.06</v>
      </c>
      <c r="Z87">
        <v>0</v>
      </c>
      <c r="AA87">
        <v>1115.22</v>
      </c>
      <c r="AB87">
        <v>0</v>
      </c>
      <c r="AC87">
        <v>0</v>
      </c>
      <c r="AD87">
        <v>0</v>
      </c>
      <c r="AE87">
        <v>20.610700000000001</v>
      </c>
      <c r="AF87">
        <v>0</v>
      </c>
      <c r="AG87">
        <v>0</v>
      </c>
      <c r="AH87">
        <v>4490.8900000000003</v>
      </c>
      <c r="AI87">
        <v>306.06700000000001</v>
      </c>
      <c r="AJ87">
        <v>21.491599999999998</v>
      </c>
      <c r="AK87">
        <v>0</v>
      </c>
      <c r="AL87">
        <v>0</v>
      </c>
      <c r="AM87">
        <v>0</v>
      </c>
      <c r="AN87">
        <v>0</v>
      </c>
      <c r="AO87">
        <v>130.36500000000001</v>
      </c>
      <c r="AP87">
        <v>65.4161</v>
      </c>
      <c r="AQ87">
        <v>0</v>
      </c>
      <c r="AR87">
        <v>145.34</v>
      </c>
      <c r="AS87">
        <v>0</v>
      </c>
      <c r="AT87">
        <v>218.816</v>
      </c>
      <c r="AU87">
        <v>887.49599999999998</v>
      </c>
      <c r="AV87">
        <v>0</v>
      </c>
      <c r="AW87">
        <v>0</v>
      </c>
      <c r="AX87">
        <v>0</v>
      </c>
      <c r="AY87">
        <v>6566.61</v>
      </c>
      <c r="AZ87">
        <v>0</v>
      </c>
      <c r="BA87">
        <v>5.33392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6571.94</v>
      </c>
      <c r="BI87">
        <v>6303</v>
      </c>
      <c r="BJ87">
        <v>17.555599999999998</v>
      </c>
      <c r="BK87" t="s">
        <v>69</v>
      </c>
      <c r="BL87" t="s">
        <v>69</v>
      </c>
      <c r="BM87" t="s">
        <v>69</v>
      </c>
      <c r="BN87" t="s">
        <v>69</v>
      </c>
      <c r="BO87">
        <v>0</v>
      </c>
      <c r="BP87">
        <v>0</v>
      </c>
      <c r="BQ87">
        <v>158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158</v>
      </c>
      <c r="CA87" t="str">
        <f t="shared" si="4"/>
        <v>ESe</v>
      </c>
      <c r="CB87" t="str">
        <f t="shared" si="5"/>
        <v>96</v>
      </c>
    </row>
    <row r="88" spans="1:80" x14ac:dyDescent="0.25">
      <c r="A88" t="s">
        <v>2294</v>
      </c>
      <c r="B88" t="s">
        <v>2295</v>
      </c>
      <c r="C88" t="s">
        <v>2296</v>
      </c>
      <c r="D88" t="str">
        <f t="shared" si="6"/>
        <v>ESe-w03-v96</v>
      </c>
      <c r="E88" t="s">
        <v>66</v>
      </c>
      <c r="F88" t="s">
        <v>72</v>
      </c>
      <c r="G88" t="s">
        <v>73</v>
      </c>
      <c r="H88">
        <v>149994</v>
      </c>
      <c r="I88">
        <v>90.112700000000004</v>
      </c>
      <c r="J88">
        <v>3.5697899999999998</v>
      </c>
      <c r="K88">
        <v>0</v>
      </c>
      <c r="L88">
        <v>0</v>
      </c>
      <c r="M88">
        <v>0</v>
      </c>
      <c r="N88">
        <v>0</v>
      </c>
      <c r="O88">
        <v>289.52600000000001</v>
      </c>
      <c r="P88">
        <v>72.690299999999993</v>
      </c>
      <c r="Q88">
        <v>0</v>
      </c>
      <c r="R88">
        <v>291.435</v>
      </c>
      <c r="S88">
        <v>0</v>
      </c>
      <c r="T88">
        <v>511.745</v>
      </c>
      <c r="U88">
        <v>1259.08</v>
      </c>
      <c r="V88">
        <v>0</v>
      </c>
      <c r="W88">
        <v>0</v>
      </c>
      <c r="X88">
        <v>0</v>
      </c>
      <c r="Y88">
        <v>2923.03</v>
      </c>
      <c r="Z88">
        <v>0</v>
      </c>
      <c r="AA88">
        <v>1116.77</v>
      </c>
      <c r="AB88">
        <v>0</v>
      </c>
      <c r="AC88">
        <v>0</v>
      </c>
      <c r="AD88">
        <v>0</v>
      </c>
      <c r="AE88">
        <v>20.610700000000001</v>
      </c>
      <c r="AF88">
        <v>0</v>
      </c>
      <c r="AG88">
        <v>0</v>
      </c>
      <c r="AH88">
        <v>4060.4</v>
      </c>
      <c r="AI88">
        <v>194.47499999999999</v>
      </c>
      <c r="AJ88">
        <v>11.7813</v>
      </c>
      <c r="AK88">
        <v>0</v>
      </c>
      <c r="AL88">
        <v>0</v>
      </c>
      <c r="AM88">
        <v>0</v>
      </c>
      <c r="AN88">
        <v>0</v>
      </c>
      <c r="AO88">
        <v>119.739</v>
      </c>
      <c r="AP88">
        <v>41.9634</v>
      </c>
      <c r="AQ88">
        <v>0</v>
      </c>
      <c r="AR88">
        <v>160.608</v>
      </c>
      <c r="AS88">
        <v>0</v>
      </c>
      <c r="AT88">
        <v>216.28200000000001</v>
      </c>
      <c r="AU88">
        <v>744.84799999999996</v>
      </c>
      <c r="AV88">
        <v>0</v>
      </c>
      <c r="AW88">
        <v>0</v>
      </c>
      <c r="AX88">
        <v>0</v>
      </c>
      <c r="AY88">
        <v>5797.61</v>
      </c>
      <c r="AZ88">
        <v>0</v>
      </c>
      <c r="BA88">
        <v>5.2709400000000004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5802.88</v>
      </c>
      <c r="BI88">
        <v>3943.13</v>
      </c>
      <c r="BJ88">
        <v>7</v>
      </c>
      <c r="BK88" t="s">
        <v>69</v>
      </c>
      <c r="BL88" t="s">
        <v>69</v>
      </c>
      <c r="BM88" t="s">
        <v>69</v>
      </c>
      <c r="BN88" t="s">
        <v>69</v>
      </c>
      <c r="BO88">
        <v>0</v>
      </c>
      <c r="BP88">
        <v>0</v>
      </c>
      <c r="BQ88">
        <v>63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63</v>
      </c>
      <c r="CA88" t="str">
        <f t="shared" si="4"/>
        <v>ESe</v>
      </c>
      <c r="CB88" t="str">
        <f t="shared" si="5"/>
        <v>96</v>
      </c>
    </row>
    <row r="89" spans="1:80" x14ac:dyDescent="0.25">
      <c r="A89" t="s">
        <v>2294</v>
      </c>
      <c r="B89" t="s">
        <v>2297</v>
      </c>
      <c r="C89" t="s">
        <v>2298</v>
      </c>
      <c r="D89" t="str">
        <f t="shared" si="6"/>
        <v>ESe-w04-v96</v>
      </c>
      <c r="E89" t="s">
        <v>66</v>
      </c>
      <c r="F89" t="s">
        <v>74</v>
      </c>
      <c r="G89" t="s">
        <v>75</v>
      </c>
      <c r="H89">
        <v>149994</v>
      </c>
      <c r="I89">
        <v>174.512</v>
      </c>
      <c r="J89">
        <v>8.6027799999999992</v>
      </c>
      <c r="K89">
        <v>0</v>
      </c>
      <c r="L89">
        <v>0</v>
      </c>
      <c r="M89">
        <v>0</v>
      </c>
      <c r="N89">
        <v>0</v>
      </c>
      <c r="O89">
        <v>321.90499999999997</v>
      </c>
      <c r="P89">
        <v>100.099</v>
      </c>
      <c r="Q89">
        <v>0</v>
      </c>
      <c r="R89">
        <v>291.435</v>
      </c>
      <c r="S89">
        <v>0</v>
      </c>
      <c r="T89">
        <v>511.745</v>
      </c>
      <c r="U89">
        <v>1408.3</v>
      </c>
      <c r="V89">
        <v>0</v>
      </c>
      <c r="W89">
        <v>0</v>
      </c>
      <c r="X89">
        <v>0</v>
      </c>
      <c r="Y89">
        <v>2490.02</v>
      </c>
      <c r="Z89">
        <v>0</v>
      </c>
      <c r="AA89">
        <v>1084.95</v>
      </c>
      <c r="AB89">
        <v>0</v>
      </c>
      <c r="AC89">
        <v>0</v>
      </c>
      <c r="AD89">
        <v>0</v>
      </c>
      <c r="AE89">
        <v>20.610700000000001</v>
      </c>
      <c r="AF89">
        <v>0</v>
      </c>
      <c r="AG89">
        <v>0</v>
      </c>
      <c r="AH89">
        <v>3595.58</v>
      </c>
      <c r="AI89">
        <v>270.68400000000003</v>
      </c>
      <c r="AJ89">
        <v>17.6602</v>
      </c>
      <c r="AK89">
        <v>0</v>
      </c>
      <c r="AL89">
        <v>0</v>
      </c>
      <c r="AM89">
        <v>0</v>
      </c>
      <c r="AN89">
        <v>0</v>
      </c>
      <c r="AO89">
        <v>130.33600000000001</v>
      </c>
      <c r="AP89">
        <v>53.895800000000001</v>
      </c>
      <c r="AQ89">
        <v>0</v>
      </c>
      <c r="AR89">
        <v>145.34</v>
      </c>
      <c r="AS89">
        <v>0</v>
      </c>
      <c r="AT89">
        <v>218.816</v>
      </c>
      <c r="AU89">
        <v>836.73299999999995</v>
      </c>
      <c r="AV89">
        <v>0</v>
      </c>
      <c r="AW89">
        <v>0</v>
      </c>
      <c r="AX89">
        <v>0</v>
      </c>
      <c r="AY89">
        <v>5986.28</v>
      </c>
      <c r="AZ89">
        <v>0</v>
      </c>
      <c r="BA89">
        <v>5.2512999999999996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5991.53</v>
      </c>
      <c r="BI89">
        <v>5267.31</v>
      </c>
      <c r="BJ89">
        <v>41.444400000000002</v>
      </c>
      <c r="BK89" t="s">
        <v>69</v>
      </c>
      <c r="BL89" t="s">
        <v>69</v>
      </c>
      <c r="BM89" t="s">
        <v>69</v>
      </c>
      <c r="BN89" t="s">
        <v>69</v>
      </c>
      <c r="BO89">
        <v>0</v>
      </c>
      <c r="BP89">
        <v>0</v>
      </c>
      <c r="BQ89">
        <v>373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373</v>
      </c>
      <c r="CA89" t="str">
        <f t="shared" si="4"/>
        <v>ESe</v>
      </c>
      <c r="CB89" t="str">
        <f t="shared" si="5"/>
        <v>96</v>
      </c>
    </row>
    <row r="90" spans="1:80" x14ac:dyDescent="0.25">
      <c r="A90" t="s">
        <v>2294</v>
      </c>
      <c r="B90" t="s">
        <v>2299</v>
      </c>
      <c r="C90" t="s">
        <v>2300</v>
      </c>
      <c r="D90" t="str">
        <f t="shared" si="6"/>
        <v>ESe-w05-v96</v>
      </c>
      <c r="E90" t="s">
        <v>66</v>
      </c>
      <c r="F90" t="s">
        <v>76</v>
      </c>
      <c r="G90" t="s">
        <v>77</v>
      </c>
      <c r="H90">
        <v>149994</v>
      </c>
      <c r="I90">
        <v>95.113699999999994</v>
      </c>
      <c r="J90">
        <v>3.8044799999999999</v>
      </c>
      <c r="K90">
        <v>0</v>
      </c>
      <c r="L90">
        <v>0</v>
      </c>
      <c r="M90">
        <v>0</v>
      </c>
      <c r="N90">
        <v>0</v>
      </c>
      <c r="O90">
        <v>273.60300000000001</v>
      </c>
      <c r="P90">
        <v>71.5214</v>
      </c>
      <c r="Q90">
        <v>0</v>
      </c>
      <c r="R90">
        <v>291.435</v>
      </c>
      <c r="S90">
        <v>0</v>
      </c>
      <c r="T90">
        <v>511.745</v>
      </c>
      <c r="U90">
        <v>1247.22</v>
      </c>
      <c r="V90">
        <v>0</v>
      </c>
      <c r="W90">
        <v>0</v>
      </c>
      <c r="X90">
        <v>0</v>
      </c>
      <c r="Y90">
        <v>2963.42</v>
      </c>
      <c r="Z90">
        <v>0</v>
      </c>
      <c r="AA90">
        <v>1132.74</v>
      </c>
      <c r="AB90">
        <v>0</v>
      </c>
      <c r="AC90">
        <v>0</v>
      </c>
      <c r="AD90">
        <v>0</v>
      </c>
      <c r="AE90">
        <v>20.610700000000001</v>
      </c>
      <c r="AF90">
        <v>0</v>
      </c>
      <c r="AG90">
        <v>0</v>
      </c>
      <c r="AH90">
        <v>4116.7700000000004</v>
      </c>
      <c r="AI90">
        <v>199.05199999999999</v>
      </c>
      <c r="AJ90">
        <v>12.5418</v>
      </c>
      <c r="AK90">
        <v>0</v>
      </c>
      <c r="AL90">
        <v>0</v>
      </c>
      <c r="AM90">
        <v>0</v>
      </c>
      <c r="AN90">
        <v>0</v>
      </c>
      <c r="AO90">
        <v>108.099</v>
      </c>
      <c r="AP90">
        <v>40.731099999999998</v>
      </c>
      <c r="AQ90">
        <v>0</v>
      </c>
      <c r="AR90">
        <v>160.608</v>
      </c>
      <c r="AS90">
        <v>0</v>
      </c>
      <c r="AT90">
        <v>216.28200000000001</v>
      </c>
      <c r="AU90">
        <v>737.31399999999996</v>
      </c>
      <c r="AV90">
        <v>0</v>
      </c>
      <c r="AW90">
        <v>0</v>
      </c>
      <c r="AX90">
        <v>0</v>
      </c>
      <c r="AY90">
        <v>6158.88</v>
      </c>
      <c r="AZ90">
        <v>0</v>
      </c>
      <c r="BA90">
        <v>5.3242500000000001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6164.21</v>
      </c>
      <c r="BI90">
        <v>3909.36</v>
      </c>
      <c r="BJ90">
        <v>404.88900000000001</v>
      </c>
      <c r="BK90" t="s">
        <v>69</v>
      </c>
      <c r="BL90" t="s">
        <v>69</v>
      </c>
      <c r="BM90" t="s">
        <v>69</v>
      </c>
      <c r="BN90" t="s">
        <v>69</v>
      </c>
      <c r="BO90">
        <v>0</v>
      </c>
      <c r="BP90">
        <v>0</v>
      </c>
      <c r="BQ90">
        <v>3644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3644</v>
      </c>
      <c r="CA90" t="str">
        <f t="shared" si="4"/>
        <v>ESe</v>
      </c>
      <c r="CB90" t="str">
        <f t="shared" si="5"/>
        <v>96</v>
      </c>
    </row>
    <row r="91" spans="1:80" x14ac:dyDescent="0.25">
      <c r="A91" t="s">
        <v>2301</v>
      </c>
      <c r="B91" t="s">
        <v>2302</v>
      </c>
      <c r="C91" t="s">
        <v>2303</v>
      </c>
      <c r="D91" t="str">
        <f t="shared" si="6"/>
        <v>ESe-w06-v96</v>
      </c>
      <c r="E91" t="s">
        <v>66</v>
      </c>
      <c r="F91" t="s">
        <v>78</v>
      </c>
      <c r="G91" t="s">
        <v>79</v>
      </c>
      <c r="H91">
        <v>149994</v>
      </c>
      <c r="I91">
        <v>213.71700000000001</v>
      </c>
      <c r="J91">
        <v>11.8637</v>
      </c>
      <c r="K91">
        <v>0</v>
      </c>
      <c r="L91">
        <v>0</v>
      </c>
      <c r="M91">
        <v>0</v>
      </c>
      <c r="N91">
        <v>0</v>
      </c>
      <c r="O91">
        <v>317.863</v>
      </c>
      <c r="P91">
        <v>110.70399999999999</v>
      </c>
      <c r="Q91">
        <v>0</v>
      </c>
      <c r="R91">
        <v>291.435</v>
      </c>
      <c r="S91">
        <v>0</v>
      </c>
      <c r="T91">
        <v>511.745</v>
      </c>
      <c r="U91">
        <v>1457.33</v>
      </c>
      <c r="V91">
        <v>0</v>
      </c>
      <c r="W91">
        <v>0</v>
      </c>
      <c r="X91">
        <v>0</v>
      </c>
      <c r="Y91">
        <v>1624.82</v>
      </c>
      <c r="Z91">
        <v>0</v>
      </c>
      <c r="AA91">
        <v>1052.1400000000001</v>
      </c>
      <c r="AB91">
        <v>0</v>
      </c>
      <c r="AC91">
        <v>0</v>
      </c>
      <c r="AD91">
        <v>0</v>
      </c>
      <c r="AE91">
        <v>20.610700000000001</v>
      </c>
      <c r="AF91">
        <v>0</v>
      </c>
      <c r="AG91">
        <v>0</v>
      </c>
      <c r="AH91">
        <v>2697.57</v>
      </c>
      <c r="AI91">
        <v>316.75099999999998</v>
      </c>
      <c r="AJ91">
        <v>21.820499999999999</v>
      </c>
      <c r="AK91">
        <v>0</v>
      </c>
      <c r="AL91">
        <v>0</v>
      </c>
      <c r="AM91">
        <v>0</v>
      </c>
      <c r="AN91">
        <v>0</v>
      </c>
      <c r="AO91">
        <v>136.21600000000001</v>
      </c>
      <c r="AP91">
        <v>64.683700000000002</v>
      </c>
      <c r="AQ91">
        <v>0</v>
      </c>
      <c r="AR91">
        <v>166.274</v>
      </c>
      <c r="AS91">
        <v>0</v>
      </c>
      <c r="AT91">
        <v>218.816</v>
      </c>
      <c r="AU91">
        <v>924.56200000000001</v>
      </c>
      <c r="AV91">
        <v>0</v>
      </c>
      <c r="AW91">
        <v>0</v>
      </c>
      <c r="AX91">
        <v>0</v>
      </c>
      <c r="AY91">
        <v>5155.76</v>
      </c>
      <c r="AZ91">
        <v>0</v>
      </c>
      <c r="BA91">
        <v>5.4785899999999996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5161.24</v>
      </c>
      <c r="BI91">
        <v>6081.71</v>
      </c>
      <c r="BJ91">
        <v>79.111099999999993</v>
      </c>
      <c r="BK91" t="s">
        <v>69</v>
      </c>
      <c r="BL91" t="s">
        <v>69</v>
      </c>
      <c r="BM91" t="s">
        <v>69</v>
      </c>
      <c r="BN91" t="s">
        <v>69</v>
      </c>
      <c r="BO91">
        <v>0</v>
      </c>
      <c r="BP91">
        <v>0</v>
      </c>
      <c r="BQ91">
        <v>712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712</v>
      </c>
      <c r="CA91" t="str">
        <f t="shared" si="4"/>
        <v>ESe</v>
      </c>
      <c r="CB91" t="str">
        <f t="shared" si="5"/>
        <v>96</v>
      </c>
    </row>
    <row r="92" spans="1:80" x14ac:dyDescent="0.25">
      <c r="A92" t="s">
        <v>2301</v>
      </c>
      <c r="B92" t="s">
        <v>2304</v>
      </c>
      <c r="C92" t="s">
        <v>2305</v>
      </c>
      <c r="D92" t="str">
        <f t="shared" si="6"/>
        <v>ESe-w07-v96</v>
      </c>
      <c r="E92" t="s">
        <v>66</v>
      </c>
      <c r="F92" t="s">
        <v>80</v>
      </c>
      <c r="G92" t="s">
        <v>81</v>
      </c>
      <c r="H92">
        <v>149994</v>
      </c>
      <c r="I92">
        <v>173.80500000000001</v>
      </c>
      <c r="J92">
        <v>9.04941</v>
      </c>
      <c r="K92">
        <v>0</v>
      </c>
      <c r="L92">
        <v>0</v>
      </c>
      <c r="M92">
        <v>0</v>
      </c>
      <c r="N92">
        <v>0</v>
      </c>
      <c r="O92">
        <v>305.3</v>
      </c>
      <c r="P92">
        <v>91.735500000000002</v>
      </c>
      <c r="Q92">
        <v>0</v>
      </c>
      <c r="R92">
        <v>291.435</v>
      </c>
      <c r="S92">
        <v>0</v>
      </c>
      <c r="T92">
        <v>511.745</v>
      </c>
      <c r="U92">
        <v>1383.07</v>
      </c>
      <c r="V92">
        <v>0</v>
      </c>
      <c r="W92">
        <v>0</v>
      </c>
      <c r="X92">
        <v>0</v>
      </c>
      <c r="Y92">
        <v>1267.07</v>
      </c>
      <c r="Z92">
        <v>0</v>
      </c>
      <c r="AA92">
        <v>1040.2</v>
      </c>
      <c r="AB92">
        <v>0</v>
      </c>
      <c r="AC92">
        <v>0</v>
      </c>
      <c r="AD92">
        <v>0</v>
      </c>
      <c r="AE92">
        <v>20.610700000000001</v>
      </c>
      <c r="AF92">
        <v>0</v>
      </c>
      <c r="AG92">
        <v>0</v>
      </c>
      <c r="AH92">
        <v>2327.88</v>
      </c>
      <c r="AI92">
        <v>253.869</v>
      </c>
      <c r="AJ92">
        <v>18.385100000000001</v>
      </c>
      <c r="AK92">
        <v>0</v>
      </c>
      <c r="AL92">
        <v>0</v>
      </c>
      <c r="AM92">
        <v>0</v>
      </c>
      <c r="AN92">
        <v>0</v>
      </c>
      <c r="AO92">
        <v>126.045</v>
      </c>
      <c r="AP92">
        <v>49.881100000000004</v>
      </c>
      <c r="AQ92">
        <v>0</v>
      </c>
      <c r="AR92">
        <v>160.608</v>
      </c>
      <c r="AS92">
        <v>0</v>
      </c>
      <c r="AT92">
        <v>216.28200000000001</v>
      </c>
      <c r="AU92">
        <v>825.07</v>
      </c>
      <c r="AV92">
        <v>0</v>
      </c>
      <c r="AW92">
        <v>0</v>
      </c>
      <c r="AX92">
        <v>0</v>
      </c>
      <c r="AY92">
        <v>4343.26</v>
      </c>
      <c r="AZ92">
        <v>0</v>
      </c>
      <c r="BA92">
        <v>5.5564099999999996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4348.82</v>
      </c>
      <c r="BI92">
        <v>4978.1400000000003</v>
      </c>
      <c r="BJ92">
        <v>557.11099999999999</v>
      </c>
      <c r="BK92" t="s">
        <v>69</v>
      </c>
      <c r="BL92" t="s">
        <v>69</v>
      </c>
      <c r="BM92" t="s">
        <v>69</v>
      </c>
      <c r="BN92" t="s">
        <v>69</v>
      </c>
      <c r="BO92">
        <v>0</v>
      </c>
      <c r="BP92">
        <v>0</v>
      </c>
      <c r="BQ92">
        <v>5014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5014</v>
      </c>
      <c r="CA92" t="str">
        <f t="shared" si="4"/>
        <v>ESe</v>
      </c>
      <c r="CB92" t="str">
        <f t="shared" si="5"/>
        <v>96</v>
      </c>
    </row>
    <row r="93" spans="1:80" x14ac:dyDescent="0.25">
      <c r="A93" t="s">
        <v>2301</v>
      </c>
      <c r="B93" t="s">
        <v>2306</v>
      </c>
      <c r="C93" t="s">
        <v>2307</v>
      </c>
      <c r="D93" t="str">
        <f t="shared" si="6"/>
        <v>ESe-w08-v96</v>
      </c>
      <c r="E93" t="s">
        <v>66</v>
      </c>
      <c r="F93" t="s">
        <v>82</v>
      </c>
      <c r="G93" t="s">
        <v>83</v>
      </c>
      <c r="H93">
        <v>149994</v>
      </c>
      <c r="I93">
        <v>261.96800000000002</v>
      </c>
      <c r="J93">
        <v>14.611599999999999</v>
      </c>
      <c r="K93">
        <v>0</v>
      </c>
      <c r="L93">
        <v>0</v>
      </c>
      <c r="M93">
        <v>0</v>
      </c>
      <c r="N93">
        <v>0</v>
      </c>
      <c r="O93">
        <v>337.37799999999999</v>
      </c>
      <c r="P93">
        <v>127.14700000000001</v>
      </c>
      <c r="Q93">
        <v>0</v>
      </c>
      <c r="R93">
        <v>291.435</v>
      </c>
      <c r="S93">
        <v>0</v>
      </c>
      <c r="T93">
        <v>511.745</v>
      </c>
      <c r="U93">
        <v>1544.29</v>
      </c>
      <c r="V93">
        <v>0</v>
      </c>
      <c r="W93">
        <v>0</v>
      </c>
      <c r="X93">
        <v>0</v>
      </c>
      <c r="Y93">
        <v>1422.87</v>
      </c>
      <c r="Z93">
        <v>0</v>
      </c>
      <c r="AA93">
        <v>1025.3800000000001</v>
      </c>
      <c r="AB93">
        <v>0</v>
      </c>
      <c r="AC93">
        <v>0</v>
      </c>
      <c r="AD93">
        <v>0</v>
      </c>
      <c r="AE93">
        <v>20.610700000000001</v>
      </c>
      <c r="AF93">
        <v>0</v>
      </c>
      <c r="AG93">
        <v>0</v>
      </c>
      <c r="AH93">
        <v>2468.86</v>
      </c>
      <c r="AI93">
        <v>334.98099999999999</v>
      </c>
      <c r="AJ93">
        <v>22.986799999999999</v>
      </c>
      <c r="AK93">
        <v>0</v>
      </c>
      <c r="AL93">
        <v>0</v>
      </c>
      <c r="AM93">
        <v>0</v>
      </c>
      <c r="AN93">
        <v>0</v>
      </c>
      <c r="AO93">
        <v>142.29</v>
      </c>
      <c r="AP93">
        <v>70.8626</v>
      </c>
      <c r="AQ93">
        <v>0</v>
      </c>
      <c r="AR93">
        <v>145.34</v>
      </c>
      <c r="AS93">
        <v>0</v>
      </c>
      <c r="AT93">
        <v>218.816</v>
      </c>
      <c r="AU93">
        <v>935.27700000000004</v>
      </c>
      <c r="AV93">
        <v>0</v>
      </c>
      <c r="AW93">
        <v>0</v>
      </c>
      <c r="AX93">
        <v>0</v>
      </c>
      <c r="AY93">
        <v>5308</v>
      </c>
      <c r="AZ93">
        <v>0</v>
      </c>
      <c r="BA93">
        <v>5.4351500000000001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5313.43</v>
      </c>
      <c r="BI93">
        <v>6419.58</v>
      </c>
      <c r="BJ93">
        <v>701.55600000000004</v>
      </c>
      <c r="BK93" t="s">
        <v>69</v>
      </c>
      <c r="BL93" t="s">
        <v>69</v>
      </c>
      <c r="BM93" t="s">
        <v>69</v>
      </c>
      <c r="BN93" t="s">
        <v>69</v>
      </c>
      <c r="BO93">
        <v>0</v>
      </c>
      <c r="BP93">
        <v>0</v>
      </c>
      <c r="BQ93">
        <v>6314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6314</v>
      </c>
      <c r="CA93" t="str">
        <f t="shared" si="4"/>
        <v>ESe</v>
      </c>
      <c r="CB93" t="str">
        <f t="shared" si="5"/>
        <v>96</v>
      </c>
    </row>
    <row r="94" spans="1:80" x14ac:dyDescent="0.25">
      <c r="A94" t="s">
        <v>2301</v>
      </c>
      <c r="B94" t="s">
        <v>2308</v>
      </c>
      <c r="C94" t="s">
        <v>2309</v>
      </c>
      <c r="D94" t="str">
        <f t="shared" si="6"/>
        <v>ESe-w09-v96</v>
      </c>
      <c r="E94" t="s">
        <v>66</v>
      </c>
      <c r="F94" t="s">
        <v>84</v>
      </c>
      <c r="G94" t="s">
        <v>85</v>
      </c>
      <c r="H94">
        <v>149994</v>
      </c>
      <c r="I94">
        <v>304.98700000000002</v>
      </c>
      <c r="J94">
        <v>16.8111</v>
      </c>
      <c r="K94">
        <v>0</v>
      </c>
      <c r="L94">
        <v>0</v>
      </c>
      <c r="M94">
        <v>0</v>
      </c>
      <c r="N94">
        <v>0</v>
      </c>
      <c r="O94">
        <v>369.56400000000002</v>
      </c>
      <c r="P94">
        <v>161.33099999999999</v>
      </c>
      <c r="Q94">
        <v>0</v>
      </c>
      <c r="R94">
        <v>291.435</v>
      </c>
      <c r="S94">
        <v>0</v>
      </c>
      <c r="T94">
        <v>511.745</v>
      </c>
      <c r="U94">
        <v>1655.88</v>
      </c>
      <c r="V94">
        <v>0</v>
      </c>
      <c r="W94">
        <v>0</v>
      </c>
      <c r="X94">
        <v>0</v>
      </c>
      <c r="Y94">
        <v>1696.22</v>
      </c>
      <c r="Z94">
        <v>0</v>
      </c>
      <c r="AA94">
        <v>1025.72</v>
      </c>
      <c r="AB94">
        <v>0</v>
      </c>
      <c r="AC94">
        <v>0</v>
      </c>
      <c r="AD94">
        <v>0</v>
      </c>
      <c r="AE94">
        <v>20.610700000000001</v>
      </c>
      <c r="AF94">
        <v>0</v>
      </c>
      <c r="AG94">
        <v>0</v>
      </c>
      <c r="AH94">
        <v>2742.55</v>
      </c>
      <c r="AI94">
        <v>401.80099999999999</v>
      </c>
      <c r="AJ94">
        <v>30.104600000000001</v>
      </c>
      <c r="AK94">
        <v>0</v>
      </c>
      <c r="AL94">
        <v>0</v>
      </c>
      <c r="AM94">
        <v>0</v>
      </c>
      <c r="AN94">
        <v>0</v>
      </c>
      <c r="AO94">
        <v>152.45699999999999</v>
      </c>
      <c r="AP94">
        <v>83.915499999999994</v>
      </c>
      <c r="AQ94">
        <v>0</v>
      </c>
      <c r="AR94">
        <v>160.608</v>
      </c>
      <c r="AS94">
        <v>0</v>
      </c>
      <c r="AT94">
        <v>216.28200000000001</v>
      </c>
      <c r="AU94">
        <v>1045.17</v>
      </c>
      <c r="AV94">
        <v>0</v>
      </c>
      <c r="AW94">
        <v>0</v>
      </c>
      <c r="AX94">
        <v>0</v>
      </c>
      <c r="AY94">
        <v>5439.28</v>
      </c>
      <c r="AZ94">
        <v>0</v>
      </c>
      <c r="BA94">
        <v>5.5635899999999996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5444.85</v>
      </c>
      <c r="BI94">
        <v>7908.97</v>
      </c>
      <c r="BJ94">
        <v>205.55600000000001</v>
      </c>
      <c r="BK94" t="s">
        <v>69</v>
      </c>
      <c r="BL94" t="s">
        <v>69</v>
      </c>
      <c r="BM94" t="s">
        <v>69</v>
      </c>
      <c r="BN94" t="s">
        <v>69</v>
      </c>
      <c r="BO94">
        <v>0</v>
      </c>
      <c r="BP94">
        <v>0</v>
      </c>
      <c r="BQ94">
        <v>1850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1850</v>
      </c>
      <c r="CA94" t="str">
        <f t="shared" si="4"/>
        <v>ESe</v>
      </c>
      <c r="CB94" t="str">
        <f t="shared" si="5"/>
        <v>96</v>
      </c>
    </row>
    <row r="95" spans="1:80" x14ac:dyDescent="0.25">
      <c r="A95" t="s">
        <v>2310</v>
      </c>
      <c r="B95" t="s">
        <v>2311</v>
      </c>
      <c r="C95" t="s">
        <v>2312</v>
      </c>
      <c r="D95" t="str">
        <f t="shared" si="6"/>
        <v>ESe-w10-v96</v>
      </c>
      <c r="E95" t="s">
        <v>66</v>
      </c>
      <c r="F95" t="s">
        <v>86</v>
      </c>
      <c r="G95" t="s">
        <v>87</v>
      </c>
      <c r="H95">
        <v>149994</v>
      </c>
      <c r="I95">
        <v>310.92899999999997</v>
      </c>
      <c r="J95">
        <v>17.2713</v>
      </c>
      <c r="K95">
        <v>0</v>
      </c>
      <c r="L95">
        <v>0</v>
      </c>
      <c r="M95">
        <v>0</v>
      </c>
      <c r="N95">
        <v>0</v>
      </c>
      <c r="O95">
        <v>385.50799999999998</v>
      </c>
      <c r="P95">
        <v>156.291</v>
      </c>
      <c r="Q95">
        <v>0</v>
      </c>
      <c r="R95">
        <v>291.435</v>
      </c>
      <c r="S95">
        <v>0</v>
      </c>
      <c r="T95">
        <v>511.745</v>
      </c>
      <c r="U95">
        <v>1673.18</v>
      </c>
      <c r="V95">
        <v>0</v>
      </c>
      <c r="W95">
        <v>0</v>
      </c>
      <c r="X95">
        <v>0</v>
      </c>
      <c r="Y95">
        <v>1771.48</v>
      </c>
      <c r="Z95">
        <v>0</v>
      </c>
      <c r="AA95">
        <v>1022.13</v>
      </c>
      <c r="AB95">
        <v>0</v>
      </c>
      <c r="AC95">
        <v>0</v>
      </c>
      <c r="AD95">
        <v>0</v>
      </c>
      <c r="AE95">
        <v>20.610700000000001</v>
      </c>
      <c r="AF95">
        <v>0</v>
      </c>
      <c r="AG95">
        <v>0</v>
      </c>
      <c r="AH95">
        <v>2814.22</v>
      </c>
      <c r="AI95">
        <v>380.39400000000001</v>
      </c>
      <c r="AJ95">
        <v>27.688500000000001</v>
      </c>
      <c r="AK95">
        <v>0</v>
      </c>
      <c r="AL95">
        <v>0</v>
      </c>
      <c r="AM95">
        <v>0</v>
      </c>
      <c r="AN95">
        <v>0</v>
      </c>
      <c r="AO95">
        <v>149.82900000000001</v>
      </c>
      <c r="AP95">
        <v>77.825100000000006</v>
      </c>
      <c r="AQ95">
        <v>0</v>
      </c>
      <c r="AR95">
        <v>145.34</v>
      </c>
      <c r="AS95">
        <v>0</v>
      </c>
      <c r="AT95">
        <v>218.816</v>
      </c>
      <c r="AU95">
        <v>999.89400000000001</v>
      </c>
      <c r="AV95">
        <v>0</v>
      </c>
      <c r="AW95">
        <v>0</v>
      </c>
      <c r="AX95">
        <v>0</v>
      </c>
      <c r="AY95">
        <v>5707.91</v>
      </c>
      <c r="AZ95">
        <v>0</v>
      </c>
      <c r="BA95">
        <v>5.4637200000000004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5713.38</v>
      </c>
      <c r="BI95">
        <v>7319.95</v>
      </c>
      <c r="BJ95">
        <v>206</v>
      </c>
      <c r="BK95" t="s">
        <v>69</v>
      </c>
      <c r="BL95" t="s">
        <v>69</v>
      </c>
      <c r="BM95" t="s">
        <v>69</v>
      </c>
      <c r="BN95" t="s">
        <v>69</v>
      </c>
      <c r="BO95">
        <v>0</v>
      </c>
      <c r="BP95">
        <v>0</v>
      </c>
      <c r="BQ95">
        <v>1854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1854</v>
      </c>
      <c r="CA95" t="str">
        <f t="shared" si="4"/>
        <v>ESe</v>
      </c>
      <c r="CB95" t="str">
        <f t="shared" si="5"/>
        <v>96</v>
      </c>
    </row>
    <row r="96" spans="1:80" x14ac:dyDescent="0.25">
      <c r="A96" t="s">
        <v>2310</v>
      </c>
      <c r="B96" t="s">
        <v>2313</v>
      </c>
      <c r="C96" t="s">
        <v>2314</v>
      </c>
      <c r="D96" t="str">
        <f t="shared" si="6"/>
        <v>ESe-w11-v96</v>
      </c>
      <c r="E96" t="s">
        <v>66</v>
      </c>
      <c r="F96" t="s">
        <v>88</v>
      </c>
      <c r="G96" t="s">
        <v>89</v>
      </c>
      <c r="H96">
        <v>149994</v>
      </c>
      <c r="I96">
        <v>271.678</v>
      </c>
      <c r="J96">
        <v>15.389799999999999</v>
      </c>
      <c r="K96">
        <v>0</v>
      </c>
      <c r="L96">
        <v>0</v>
      </c>
      <c r="M96">
        <v>0</v>
      </c>
      <c r="N96">
        <v>0</v>
      </c>
      <c r="O96">
        <v>441.11700000000002</v>
      </c>
      <c r="P96">
        <v>144.93100000000001</v>
      </c>
      <c r="Q96">
        <v>0</v>
      </c>
      <c r="R96">
        <v>291.435</v>
      </c>
      <c r="S96">
        <v>0</v>
      </c>
      <c r="T96">
        <v>511.745</v>
      </c>
      <c r="U96">
        <v>1676.3</v>
      </c>
      <c r="V96">
        <v>0</v>
      </c>
      <c r="W96">
        <v>0</v>
      </c>
      <c r="X96">
        <v>0</v>
      </c>
      <c r="Y96">
        <v>3247.13</v>
      </c>
      <c r="Z96">
        <v>0</v>
      </c>
      <c r="AA96">
        <v>1041.8</v>
      </c>
      <c r="AB96">
        <v>0</v>
      </c>
      <c r="AC96">
        <v>0</v>
      </c>
      <c r="AD96">
        <v>0</v>
      </c>
      <c r="AE96">
        <v>20.610700000000001</v>
      </c>
      <c r="AF96">
        <v>0</v>
      </c>
      <c r="AG96">
        <v>0</v>
      </c>
      <c r="AH96">
        <v>4309.54</v>
      </c>
      <c r="AI96">
        <v>309.01900000000001</v>
      </c>
      <c r="AJ96">
        <v>19.840900000000001</v>
      </c>
      <c r="AK96">
        <v>0</v>
      </c>
      <c r="AL96">
        <v>0</v>
      </c>
      <c r="AM96">
        <v>0</v>
      </c>
      <c r="AN96">
        <v>0</v>
      </c>
      <c r="AO96">
        <v>150.72999999999999</v>
      </c>
      <c r="AP96">
        <v>60.422199999999997</v>
      </c>
      <c r="AQ96">
        <v>0</v>
      </c>
      <c r="AR96">
        <v>145.34</v>
      </c>
      <c r="AS96">
        <v>0</v>
      </c>
      <c r="AT96">
        <v>218.816</v>
      </c>
      <c r="AU96">
        <v>904.16899999999998</v>
      </c>
      <c r="AV96">
        <v>0</v>
      </c>
      <c r="AW96">
        <v>0</v>
      </c>
      <c r="AX96">
        <v>0</v>
      </c>
      <c r="AY96">
        <v>6480.78</v>
      </c>
      <c r="AZ96">
        <v>0</v>
      </c>
      <c r="BA96">
        <v>5.3800100000000004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6486.16</v>
      </c>
      <c r="BI96">
        <v>5895.71</v>
      </c>
      <c r="BJ96">
        <v>211.11099999999999</v>
      </c>
      <c r="BK96" t="s">
        <v>69</v>
      </c>
      <c r="BL96" t="s">
        <v>69</v>
      </c>
      <c r="BM96" t="s">
        <v>69</v>
      </c>
      <c r="BN96" t="s">
        <v>69</v>
      </c>
      <c r="BO96">
        <v>0</v>
      </c>
      <c r="BP96">
        <v>0</v>
      </c>
      <c r="BQ96">
        <v>1900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1900</v>
      </c>
      <c r="CA96" t="str">
        <f t="shared" si="4"/>
        <v>ESe</v>
      </c>
      <c r="CB96" t="str">
        <f t="shared" si="5"/>
        <v>96</v>
      </c>
    </row>
    <row r="97" spans="1:80" x14ac:dyDescent="0.25">
      <c r="A97" t="s">
        <v>2310</v>
      </c>
      <c r="B97" t="s">
        <v>2315</v>
      </c>
      <c r="C97" t="s">
        <v>2316</v>
      </c>
      <c r="D97" t="str">
        <f t="shared" si="6"/>
        <v>ESe-w12-v96</v>
      </c>
      <c r="E97" t="s">
        <v>66</v>
      </c>
      <c r="F97" t="s">
        <v>90</v>
      </c>
      <c r="G97" t="s">
        <v>91</v>
      </c>
      <c r="H97">
        <v>149994</v>
      </c>
      <c r="I97">
        <v>212.614</v>
      </c>
      <c r="J97">
        <v>11.188499999999999</v>
      </c>
      <c r="K97">
        <v>0</v>
      </c>
      <c r="L97">
        <v>0</v>
      </c>
      <c r="M97">
        <v>0</v>
      </c>
      <c r="N97">
        <v>0</v>
      </c>
      <c r="O97">
        <v>343.26</v>
      </c>
      <c r="P97">
        <v>125.723</v>
      </c>
      <c r="Q97">
        <v>0</v>
      </c>
      <c r="R97">
        <v>291.435</v>
      </c>
      <c r="S97">
        <v>0</v>
      </c>
      <c r="T97">
        <v>511.745</v>
      </c>
      <c r="U97">
        <v>1495.97</v>
      </c>
      <c r="V97">
        <v>0</v>
      </c>
      <c r="W97">
        <v>0</v>
      </c>
      <c r="X97">
        <v>0</v>
      </c>
      <c r="Y97">
        <v>3157.91</v>
      </c>
      <c r="Z97">
        <v>0</v>
      </c>
      <c r="AA97">
        <v>1069.1400000000001</v>
      </c>
      <c r="AB97">
        <v>0</v>
      </c>
      <c r="AC97">
        <v>0</v>
      </c>
      <c r="AD97">
        <v>0</v>
      </c>
      <c r="AE97">
        <v>20.610700000000001</v>
      </c>
      <c r="AF97">
        <v>0</v>
      </c>
      <c r="AG97">
        <v>0</v>
      </c>
      <c r="AH97">
        <v>4247.6499999999996</v>
      </c>
      <c r="AI97">
        <v>312.37700000000001</v>
      </c>
      <c r="AJ97">
        <v>22.2164</v>
      </c>
      <c r="AK97">
        <v>0</v>
      </c>
      <c r="AL97">
        <v>0</v>
      </c>
      <c r="AM97">
        <v>0</v>
      </c>
      <c r="AN97">
        <v>0</v>
      </c>
      <c r="AO97">
        <v>134.126</v>
      </c>
      <c r="AP97">
        <v>64.798599999999993</v>
      </c>
      <c r="AQ97">
        <v>0</v>
      </c>
      <c r="AR97">
        <v>145.34</v>
      </c>
      <c r="AS97">
        <v>0</v>
      </c>
      <c r="AT97">
        <v>218.816</v>
      </c>
      <c r="AU97">
        <v>897.67399999999998</v>
      </c>
      <c r="AV97">
        <v>0</v>
      </c>
      <c r="AW97">
        <v>0</v>
      </c>
      <c r="AX97">
        <v>0</v>
      </c>
      <c r="AY97">
        <v>6623.1</v>
      </c>
      <c r="AZ97">
        <v>0</v>
      </c>
      <c r="BA97">
        <v>5.37005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6628.47</v>
      </c>
      <c r="BI97">
        <v>6067.17</v>
      </c>
      <c r="BJ97">
        <v>120.333</v>
      </c>
      <c r="BK97" t="s">
        <v>69</v>
      </c>
      <c r="BL97" t="s">
        <v>69</v>
      </c>
      <c r="BM97" t="s">
        <v>69</v>
      </c>
      <c r="BN97" t="s">
        <v>69</v>
      </c>
      <c r="BO97">
        <v>0</v>
      </c>
      <c r="BP97">
        <v>0</v>
      </c>
      <c r="BQ97">
        <v>1083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1083</v>
      </c>
      <c r="CA97" t="str">
        <f t="shared" si="4"/>
        <v>ESe</v>
      </c>
      <c r="CB97" t="str">
        <f t="shared" si="5"/>
        <v>96</v>
      </c>
    </row>
    <row r="98" spans="1:80" x14ac:dyDescent="0.25">
      <c r="A98" t="s">
        <v>2317</v>
      </c>
      <c r="B98" t="s">
        <v>2318</v>
      </c>
      <c r="C98" t="s">
        <v>2319</v>
      </c>
      <c r="D98" t="str">
        <f t="shared" si="6"/>
        <v>ESe-w13-v96</v>
      </c>
      <c r="E98" t="s">
        <v>66</v>
      </c>
      <c r="F98" t="s">
        <v>92</v>
      </c>
      <c r="G98" t="s">
        <v>93</v>
      </c>
      <c r="H98">
        <v>149994</v>
      </c>
      <c r="I98">
        <v>305.18099999999998</v>
      </c>
      <c r="J98">
        <v>17.934100000000001</v>
      </c>
      <c r="K98">
        <v>0</v>
      </c>
      <c r="L98">
        <v>0</v>
      </c>
      <c r="M98">
        <v>0</v>
      </c>
      <c r="N98">
        <v>0</v>
      </c>
      <c r="O98">
        <v>436.04599999999999</v>
      </c>
      <c r="P98">
        <v>158.291</v>
      </c>
      <c r="Q98">
        <v>0</v>
      </c>
      <c r="R98">
        <v>291.435</v>
      </c>
      <c r="S98">
        <v>0</v>
      </c>
      <c r="T98">
        <v>511.745</v>
      </c>
      <c r="U98">
        <v>1720.63</v>
      </c>
      <c r="V98">
        <v>0</v>
      </c>
      <c r="W98">
        <v>0</v>
      </c>
      <c r="X98">
        <v>0</v>
      </c>
      <c r="Y98">
        <v>2814.39</v>
      </c>
      <c r="Z98">
        <v>0</v>
      </c>
      <c r="AA98">
        <v>1028.8800000000001</v>
      </c>
      <c r="AB98">
        <v>0</v>
      </c>
      <c r="AC98">
        <v>0</v>
      </c>
      <c r="AD98">
        <v>0</v>
      </c>
      <c r="AE98">
        <v>20.610700000000001</v>
      </c>
      <c r="AF98">
        <v>0</v>
      </c>
      <c r="AG98">
        <v>0</v>
      </c>
      <c r="AH98">
        <v>3863.89</v>
      </c>
      <c r="AI98">
        <v>334.08499999999998</v>
      </c>
      <c r="AJ98">
        <v>22.822099999999999</v>
      </c>
      <c r="AK98">
        <v>0</v>
      </c>
      <c r="AL98">
        <v>0</v>
      </c>
      <c r="AM98">
        <v>0</v>
      </c>
      <c r="AN98">
        <v>0</v>
      </c>
      <c r="AO98">
        <v>146.12799999999999</v>
      </c>
      <c r="AP98">
        <v>70.021900000000002</v>
      </c>
      <c r="AQ98">
        <v>0</v>
      </c>
      <c r="AR98">
        <v>145.34</v>
      </c>
      <c r="AS98">
        <v>0</v>
      </c>
      <c r="AT98">
        <v>218.816</v>
      </c>
      <c r="AU98">
        <v>937.21299999999997</v>
      </c>
      <c r="AV98">
        <v>0</v>
      </c>
      <c r="AW98">
        <v>0</v>
      </c>
      <c r="AX98">
        <v>0</v>
      </c>
      <c r="AY98">
        <v>6209.32</v>
      </c>
      <c r="AZ98">
        <v>0</v>
      </c>
      <c r="BA98">
        <v>5.35853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6214.68</v>
      </c>
      <c r="BI98">
        <v>6373</v>
      </c>
      <c r="BJ98">
        <v>221.22200000000001</v>
      </c>
      <c r="BK98" t="s">
        <v>69</v>
      </c>
      <c r="BL98" t="s">
        <v>69</v>
      </c>
      <c r="BM98" t="s">
        <v>69</v>
      </c>
      <c r="BN98" t="s">
        <v>69</v>
      </c>
      <c r="BO98">
        <v>0</v>
      </c>
      <c r="BP98">
        <v>0</v>
      </c>
      <c r="BQ98">
        <v>1991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1991</v>
      </c>
      <c r="CA98" t="str">
        <f t="shared" si="4"/>
        <v>ESe</v>
      </c>
      <c r="CB98" t="str">
        <f t="shared" si="5"/>
        <v>96</v>
      </c>
    </row>
    <row r="99" spans="1:80" x14ac:dyDescent="0.25">
      <c r="A99" t="s">
        <v>2317</v>
      </c>
      <c r="B99" t="s">
        <v>2320</v>
      </c>
      <c r="C99" t="s">
        <v>2321</v>
      </c>
      <c r="D99" t="str">
        <f t="shared" si="6"/>
        <v>ESe-w14-v96</v>
      </c>
      <c r="E99" t="s">
        <v>66</v>
      </c>
      <c r="F99" t="s">
        <v>94</v>
      </c>
      <c r="G99" t="s">
        <v>95</v>
      </c>
      <c r="H99">
        <v>149994</v>
      </c>
      <c r="I99">
        <v>311.84199999999998</v>
      </c>
      <c r="J99">
        <v>15.164899999999999</v>
      </c>
      <c r="K99">
        <v>0</v>
      </c>
      <c r="L99">
        <v>0</v>
      </c>
      <c r="M99">
        <v>0</v>
      </c>
      <c r="N99">
        <v>0</v>
      </c>
      <c r="O99">
        <v>415.512</v>
      </c>
      <c r="P99">
        <v>172.91</v>
      </c>
      <c r="Q99">
        <v>0</v>
      </c>
      <c r="R99">
        <v>291.435</v>
      </c>
      <c r="S99">
        <v>0</v>
      </c>
      <c r="T99">
        <v>511.745</v>
      </c>
      <c r="U99">
        <v>1718.61</v>
      </c>
      <c r="V99">
        <v>0</v>
      </c>
      <c r="W99">
        <v>0</v>
      </c>
      <c r="X99">
        <v>0</v>
      </c>
      <c r="Y99">
        <v>3003.07</v>
      </c>
      <c r="Z99">
        <v>0</v>
      </c>
      <c r="AA99">
        <v>1049.31</v>
      </c>
      <c r="AB99">
        <v>0</v>
      </c>
      <c r="AC99">
        <v>0</v>
      </c>
      <c r="AD99">
        <v>0</v>
      </c>
      <c r="AE99">
        <v>20.610700000000001</v>
      </c>
      <c r="AF99">
        <v>0</v>
      </c>
      <c r="AG99">
        <v>0</v>
      </c>
      <c r="AH99">
        <v>4072.99</v>
      </c>
      <c r="AI99">
        <v>453.702</v>
      </c>
      <c r="AJ99">
        <v>39.119199999999999</v>
      </c>
      <c r="AK99">
        <v>0</v>
      </c>
      <c r="AL99">
        <v>0</v>
      </c>
      <c r="AM99">
        <v>0</v>
      </c>
      <c r="AN99">
        <v>0</v>
      </c>
      <c r="AO99">
        <v>151.756</v>
      </c>
      <c r="AP99">
        <v>83.092699999999994</v>
      </c>
      <c r="AQ99">
        <v>0</v>
      </c>
      <c r="AR99">
        <v>160.608</v>
      </c>
      <c r="AS99">
        <v>0</v>
      </c>
      <c r="AT99">
        <v>216.28200000000001</v>
      </c>
      <c r="AU99">
        <v>1104.56</v>
      </c>
      <c r="AV99">
        <v>0</v>
      </c>
      <c r="AW99">
        <v>0</v>
      </c>
      <c r="AX99">
        <v>0</v>
      </c>
      <c r="AY99">
        <v>7379.25</v>
      </c>
      <c r="AZ99">
        <v>0</v>
      </c>
      <c r="BA99">
        <v>5.4645400000000004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7384.71</v>
      </c>
      <c r="BI99">
        <v>8595.7099999999991</v>
      </c>
      <c r="BJ99">
        <v>241.11099999999999</v>
      </c>
      <c r="BK99" t="s">
        <v>69</v>
      </c>
      <c r="BL99" t="s">
        <v>69</v>
      </c>
      <c r="BM99" t="s">
        <v>69</v>
      </c>
      <c r="BN99" t="s">
        <v>69</v>
      </c>
      <c r="BO99">
        <v>0</v>
      </c>
      <c r="BP99">
        <v>0</v>
      </c>
      <c r="BQ99">
        <v>2170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2170</v>
      </c>
      <c r="CA99" t="str">
        <f t="shared" si="4"/>
        <v>ESe</v>
      </c>
      <c r="CB99" t="str">
        <f t="shared" si="5"/>
        <v>96</v>
      </c>
    </row>
    <row r="100" spans="1:80" x14ac:dyDescent="0.25">
      <c r="A100" t="s">
        <v>2317</v>
      </c>
      <c r="B100" t="s">
        <v>2322</v>
      </c>
      <c r="C100" t="s">
        <v>2323</v>
      </c>
      <c r="D100" t="str">
        <f t="shared" si="6"/>
        <v>ESe-w15-v96</v>
      </c>
      <c r="E100" t="s">
        <v>66</v>
      </c>
      <c r="F100" t="s">
        <v>96</v>
      </c>
      <c r="G100" t="s">
        <v>97</v>
      </c>
      <c r="H100">
        <v>149994</v>
      </c>
      <c r="I100">
        <v>610.69600000000003</v>
      </c>
      <c r="J100">
        <v>44.714799999999997</v>
      </c>
      <c r="K100">
        <v>0</v>
      </c>
      <c r="L100">
        <v>0</v>
      </c>
      <c r="M100">
        <v>0</v>
      </c>
      <c r="N100">
        <v>0</v>
      </c>
      <c r="O100">
        <v>590.05799999999999</v>
      </c>
      <c r="P100">
        <v>244.596</v>
      </c>
      <c r="Q100">
        <v>0</v>
      </c>
      <c r="R100">
        <v>291.435</v>
      </c>
      <c r="S100">
        <v>0</v>
      </c>
      <c r="T100">
        <v>511.745</v>
      </c>
      <c r="U100">
        <v>2293.25</v>
      </c>
      <c r="V100">
        <v>0</v>
      </c>
      <c r="W100">
        <v>0</v>
      </c>
      <c r="X100">
        <v>0</v>
      </c>
      <c r="Y100">
        <v>744.35599999999999</v>
      </c>
      <c r="Z100">
        <v>0</v>
      </c>
      <c r="AA100">
        <v>872.16200000000003</v>
      </c>
      <c r="AB100">
        <v>0</v>
      </c>
      <c r="AC100">
        <v>0</v>
      </c>
      <c r="AD100">
        <v>0</v>
      </c>
      <c r="AE100">
        <v>20.610700000000001</v>
      </c>
      <c r="AF100">
        <v>0</v>
      </c>
      <c r="AG100">
        <v>0</v>
      </c>
      <c r="AH100">
        <v>1637.13</v>
      </c>
      <c r="AI100">
        <v>464.089</v>
      </c>
      <c r="AJ100">
        <v>36.956699999999998</v>
      </c>
      <c r="AK100">
        <v>0</v>
      </c>
      <c r="AL100">
        <v>0</v>
      </c>
      <c r="AM100">
        <v>0</v>
      </c>
      <c r="AN100">
        <v>0</v>
      </c>
      <c r="AO100">
        <v>160.43799999999999</v>
      </c>
      <c r="AP100">
        <v>89.325299999999999</v>
      </c>
      <c r="AQ100">
        <v>0</v>
      </c>
      <c r="AR100">
        <v>145.34</v>
      </c>
      <c r="AS100">
        <v>0</v>
      </c>
      <c r="AT100">
        <v>218.816</v>
      </c>
      <c r="AU100">
        <v>1114.97</v>
      </c>
      <c r="AV100">
        <v>0</v>
      </c>
      <c r="AW100">
        <v>0</v>
      </c>
      <c r="AX100">
        <v>0</v>
      </c>
      <c r="AY100">
        <v>4335.49</v>
      </c>
      <c r="AZ100">
        <v>0</v>
      </c>
      <c r="BA100">
        <v>5.0580400000000001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4340.55</v>
      </c>
      <c r="BI100">
        <v>8723.17</v>
      </c>
      <c r="BJ100">
        <v>275.66699999999997</v>
      </c>
      <c r="BK100" t="s">
        <v>69</v>
      </c>
      <c r="BL100" t="s">
        <v>69</v>
      </c>
      <c r="BM100" t="s">
        <v>69</v>
      </c>
      <c r="BN100" t="s">
        <v>69</v>
      </c>
      <c r="BO100">
        <v>0</v>
      </c>
      <c r="BP100">
        <v>0</v>
      </c>
      <c r="BQ100">
        <v>2481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2481</v>
      </c>
      <c r="CA100" t="str">
        <f t="shared" si="4"/>
        <v>ESe</v>
      </c>
      <c r="CB100" t="str">
        <f t="shared" si="5"/>
        <v>96</v>
      </c>
    </row>
    <row r="101" spans="1:80" x14ac:dyDescent="0.25">
      <c r="A101" t="s">
        <v>2324</v>
      </c>
      <c r="B101" t="s">
        <v>2325</v>
      </c>
      <c r="C101" t="s">
        <v>2326</v>
      </c>
      <c r="D101" t="str">
        <f t="shared" si="6"/>
        <v>ESe-w16-v96</v>
      </c>
      <c r="E101" t="s">
        <v>66</v>
      </c>
      <c r="F101" t="s">
        <v>98</v>
      </c>
      <c r="G101" t="s">
        <v>99</v>
      </c>
      <c r="H101">
        <v>149994</v>
      </c>
      <c r="I101">
        <v>94.169200000000004</v>
      </c>
      <c r="J101">
        <v>2.93472</v>
      </c>
      <c r="K101">
        <v>0</v>
      </c>
      <c r="L101">
        <v>0</v>
      </c>
      <c r="M101">
        <v>0</v>
      </c>
      <c r="N101">
        <v>0</v>
      </c>
      <c r="O101">
        <v>334.11599999999999</v>
      </c>
      <c r="P101">
        <v>84.9375</v>
      </c>
      <c r="Q101">
        <v>0</v>
      </c>
      <c r="R101">
        <v>291.435</v>
      </c>
      <c r="S101">
        <v>0</v>
      </c>
      <c r="T101">
        <v>511.745</v>
      </c>
      <c r="U101">
        <v>1319.34</v>
      </c>
      <c r="V101">
        <v>0</v>
      </c>
      <c r="W101">
        <v>0</v>
      </c>
      <c r="X101">
        <v>0</v>
      </c>
      <c r="Y101">
        <v>5766.46</v>
      </c>
      <c r="Z101">
        <v>0</v>
      </c>
      <c r="AA101">
        <v>1197.77</v>
      </c>
      <c r="AB101">
        <v>0</v>
      </c>
      <c r="AC101">
        <v>0</v>
      </c>
      <c r="AD101">
        <v>0</v>
      </c>
      <c r="AE101">
        <v>20.610700000000001</v>
      </c>
      <c r="AF101">
        <v>0</v>
      </c>
      <c r="AG101">
        <v>0</v>
      </c>
      <c r="AH101">
        <v>6984.84</v>
      </c>
      <c r="AI101">
        <v>158.989</v>
      </c>
      <c r="AJ101">
        <v>7.8057600000000003</v>
      </c>
      <c r="AK101">
        <v>0</v>
      </c>
      <c r="AL101">
        <v>0</v>
      </c>
      <c r="AM101">
        <v>0</v>
      </c>
      <c r="AN101">
        <v>0</v>
      </c>
      <c r="AO101">
        <v>129.46600000000001</v>
      </c>
      <c r="AP101">
        <v>38.944899999999997</v>
      </c>
      <c r="AQ101">
        <v>0</v>
      </c>
      <c r="AR101">
        <v>166.274</v>
      </c>
      <c r="AS101">
        <v>0</v>
      </c>
      <c r="AT101">
        <v>218.816</v>
      </c>
      <c r="AU101">
        <v>720.29600000000005</v>
      </c>
      <c r="AV101">
        <v>0</v>
      </c>
      <c r="AW101">
        <v>0</v>
      </c>
      <c r="AX101">
        <v>0</v>
      </c>
      <c r="AY101">
        <v>6618</v>
      </c>
      <c r="AZ101">
        <v>0</v>
      </c>
      <c r="BA101">
        <v>5.3851100000000001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6623.38</v>
      </c>
      <c r="BI101">
        <v>3515.55</v>
      </c>
      <c r="BJ101">
        <v>72.444400000000002</v>
      </c>
      <c r="BK101" t="s">
        <v>69</v>
      </c>
      <c r="BL101" t="s">
        <v>69</v>
      </c>
      <c r="BM101" t="s">
        <v>69</v>
      </c>
      <c r="BN101" t="s">
        <v>69</v>
      </c>
      <c r="BO101">
        <v>0</v>
      </c>
      <c r="BP101">
        <v>0</v>
      </c>
      <c r="BQ101">
        <v>652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652</v>
      </c>
      <c r="CA101" t="str">
        <f t="shared" si="4"/>
        <v>ESe</v>
      </c>
      <c r="CB101" t="str">
        <f t="shared" si="5"/>
        <v>96</v>
      </c>
    </row>
    <row r="102" spans="1:80" x14ac:dyDescent="0.25">
      <c r="A102" t="s">
        <v>2324</v>
      </c>
      <c r="B102" t="s">
        <v>2327</v>
      </c>
      <c r="C102" t="s">
        <v>2328</v>
      </c>
      <c r="D102" t="str">
        <f t="shared" si="6"/>
        <v>ESe-w01-v03</v>
      </c>
      <c r="E102" t="s">
        <v>66</v>
      </c>
      <c r="F102" t="s">
        <v>67</v>
      </c>
      <c r="G102" t="s">
        <v>68</v>
      </c>
      <c r="H102">
        <v>149994</v>
      </c>
      <c r="I102">
        <v>24.514700000000001</v>
      </c>
      <c r="J102">
        <v>0.136182</v>
      </c>
      <c r="K102">
        <v>0</v>
      </c>
      <c r="L102">
        <v>0</v>
      </c>
      <c r="M102">
        <v>0</v>
      </c>
      <c r="N102">
        <v>0</v>
      </c>
      <c r="O102">
        <v>220.42699999999999</v>
      </c>
      <c r="P102">
        <v>42.8748</v>
      </c>
      <c r="Q102">
        <v>0</v>
      </c>
      <c r="R102">
        <v>278.11399999999998</v>
      </c>
      <c r="S102">
        <v>0</v>
      </c>
      <c r="T102">
        <v>425.036</v>
      </c>
      <c r="U102">
        <v>991.10599999999999</v>
      </c>
      <c r="V102">
        <v>0</v>
      </c>
      <c r="W102">
        <v>0</v>
      </c>
      <c r="X102">
        <v>0</v>
      </c>
      <c r="Y102">
        <v>4391.5200000000004</v>
      </c>
      <c r="Z102">
        <v>0</v>
      </c>
      <c r="AA102">
        <v>1137.23</v>
      </c>
      <c r="AB102">
        <v>0</v>
      </c>
      <c r="AC102">
        <v>0</v>
      </c>
      <c r="AD102">
        <v>0</v>
      </c>
      <c r="AE102">
        <v>20.610700000000001</v>
      </c>
      <c r="AF102">
        <v>0</v>
      </c>
      <c r="AG102">
        <v>0</v>
      </c>
      <c r="AH102">
        <v>5549.36</v>
      </c>
      <c r="AI102">
        <v>90.709500000000006</v>
      </c>
      <c r="AJ102">
        <v>2.19706</v>
      </c>
      <c r="AK102">
        <v>0</v>
      </c>
      <c r="AL102">
        <v>0</v>
      </c>
      <c r="AM102">
        <v>0</v>
      </c>
      <c r="AN102">
        <v>0</v>
      </c>
      <c r="AO102">
        <v>85.500799999999998</v>
      </c>
      <c r="AP102">
        <v>25.420200000000001</v>
      </c>
      <c r="AQ102">
        <v>0</v>
      </c>
      <c r="AR102">
        <v>138.45500000000001</v>
      </c>
      <c r="AS102">
        <v>0</v>
      </c>
      <c r="AT102">
        <v>183.57</v>
      </c>
      <c r="AU102">
        <v>525.85299999999995</v>
      </c>
      <c r="AV102">
        <v>0</v>
      </c>
      <c r="AW102">
        <v>0</v>
      </c>
      <c r="AX102">
        <v>0</v>
      </c>
      <c r="AY102">
        <v>5926.58</v>
      </c>
      <c r="AZ102">
        <v>0</v>
      </c>
      <c r="BA102">
        <v>1.8940399999999999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5928.47</v>
      </c>
      <c r="BI102">
        <v>2060.13</v>
      </c>
      <c r="BJ102">
        <v>328.77800000000002</v>
      </c>
      <c r="BK102" t="s">
        <v>69</v>
      </c>
      <c r="BL102" t="s">
        <v>69</v>
      </c>
      <c r="BM102" t="s">
        <v>69</v>
      </c>
      <c r="BN102" t="s">
        <v>69</v>
      </c>
      <c r="BO102">
        <v>0</v>
      </c>
      <c r="BP102">
        <v>0</v>
      </c>
      <c r="BQ102">
        <v>2959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2959</v>
      </c>
      <c r="CA102" t="str">
        <f t="shared" si="4"/>
        <v>ESe</v>
      </c>
      <c r="CB102" t="str">
        <f t="shared" si="5"/>
        <v>03</v>
      </c>
    </row>
    <row r="103" spans="1:80" x14ac:dyDescent="0.25">
      <c r="A103" t="s">
        <v>2324</v>
      </c>
      <c r="B103" t="s">
        <v>2329</v>
      </c>
      <c r="C103" t="s">
        <v>2330</v>
      </c>
      <c r="D103" t="str">
        <f t="shared" si="6"/>
        <v>ESe-w02-v03</v>
      </c>
      <c r="E103" t="s">
        <v>66</v>
      </c>
      <c r="F103" t="s">
        <v>70</v>
      </c>
      <c r="G103" t="s">
        <v>71</v>
      </c>
      <c r="H103">
        <v>149994</v>
      </c>
      <c r="I103">
        <v>121.59099999999999</v>
      </c>
      <c r="J103">
        <v>2.3023699999999998</v>
      </c>
      <c r="K103">
        <v>0</v>
      </c>
      <c r="L103">
        <v>0</v>
      </c>
      <c r="M103">
        <v>0</v>
      </c>
      <c r="N103">
        <v>0</v>
      </c>
      <c r="O103">
        <v>259.26299999999998</v>
      </c>
      <c r="P103">
        <v>75.686400000000006</v>
      </c>
      <c r="Q103">
        <v>0</v>
      </c>
      <c r="R103">
        <v>278.11399999999998</v>
      </c>
      <c r="S103">
        <v>0</v>
      </c>
      <c r="T103">
        <v>425.036</v>
      </c>
      <c r="U103">
        <v>1162</v>
      </c>
      <c r="V103">
        <v>0</v>
      </c>
      <c r="W103">
        <v>0</v>
      </c>
      <c r="X103">
        <v>0</v>
      </c>
      <c r="Y103">
        <v>3085.88</v>
      </c>
      <c r="Z103">
        <v>0</v>
      </c>
      <c r="AA103">
        <v>1061.26</v>
      </c>
      <c r="AB103">
        <v>0</v>
      </c>
      <c r="AC103">
        <v>0</v>
      </c>
      <c r="AD103">
        <v>0</v>
      </c>
      <c r="AE103">
        <v>20.610700000000001</v>
      </c>
      <c r="AF103">
        <v>0</v>
      </c>
      <c r="AG103">
        <v>0</v>
      </c>
      <c r="AH103">
        <v>4167.75</v>
      </c>
      <c r="AI103">
        <v>264.75299999999999</v>
      </c>
      <c r="AJ103">
        <v>7.7973299999999997</v>
      </c>
      <c r="AK103">
        <v>0</v>
      </c>
      <c r="AL103">
        <v>0</v>
      </c>
      <c r="AM103">
        <v>0</v>
      </c>
      <c r="AN103">
        <v>0</v>
      </c>
      <c r="AO103">
        <v>107.715</v>
      </c>
      <c r="AP103">
        <v>58.798699999999997</v>
      </c>
      <c r="AQ103">
        <v>0</v>
      </c>
      <c r="AR103">
        <v>138.45500000000001</v>
      </c>
      <c r="AS103">
        <v>0</v>
      </c>
      <c r="AT103">
        <v>183.57</v>
      </c>
      <c r="AU103">
        <v>761.08900000000006</v>
      </c>
      <c r="AV103">
        <v>0</v>
      </c>
      <c r="AW103">
        <v>0</v>
      </c>
      <c r="AX103">
        <v>0</v>
      </c>
      <c r="AY103">
        <v>6245.42</v>
      </c>
      <c r="AZ103">
        <v>0</v>
      </c>
      <c r="BA103">
        <v>1.8597399999999999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6247.28</v>
      </c>
      <c r="BI103">
        <v>5668.24</v>
      </c>
      <c r="BJ103">
        <v>6.11111</v>
      </c>
      <c r="BK103" t="s">
        <v>69</v>
      </c>
      <c r="BL103" t="s">
        <v>69</v>
      </c>
      <c r="BM103" t="s">
        <v>69</v>
      </c>
      <c r="BN103" t="s">
        <v>69</v>
      </c>
      <c r="BO103">
        <v>0</v>
      </c>
      <c r="BP103">
        <v>0</v>
      </c>
      <c r="BQ103">
        <v>55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55</v>
      </c>
      <c r="CA103" t="str">
        <f t="shared" si="4"/>
        <v>ESe</v>
      </c>
      <c r="CB103" t="str">
        <f t="shared" si="5"/>
        <v>03</v>
      </c>
    </row>
    <row r="104" spans="1:80" x14ac:dyDescent="0.25">
      <c r="A104" t="s">
        <v>2324</v>
      </c>
      <c r="B104" t="s">
        <v>2331</v>
      </c>
      <c r="C104" t="s">
        <v>2332</v>
      </c>
      <c r="D104" t="str">
        <f t="shared" si="6"/>
        <v>ESe-w03-v03</v>
      </c>
      <c r="E104" t="s">
        <v>66</v>
      </c>
      <c r="F104" t="s">
        <v>72</v>
      </c>
      <c r="G104" t="s">
        <v>73</v>
      </c>
      <c r="H104">
        <v>149994</v>
      </c>
      <c r="I104">
        <v>75.162499999999994</v>
      </c>
      <c r="J104">
        <v>1.1731400000000001</v>
      </c>
      <c r="K104">
        <v>0</v>
      </c>
      <c r="L104">
        <v>0</v>
      </c>
      <c r="M104">
        <v>0</v>
      </c>
      <c r="N104">
        <v>0</v>
      </c>
      <c r="O104">
        <v>250.93600000000001</v>
      </c>
      <c r="P104">
        <v>58.985599999999998</v>
      </c>
      <c r="Q104">
        <v>0</v>
      </c>
      <c r="R104">
        <v>278.11399999999998</v>
      </c>
      <c r="S104">
        <v>0</v>
      </c>
      <c r="T104">
        <v>425.036</v>
      </c>
      <c r="U104">
        <v>1089.4100000000001</v>
      </c>
      <c r="V104">
        <v>0</v>
      </c>
      <c r="W104">
        <v>0</v>
      </c>
      <c r="X104">
        <v>0</v>
      </c>
      <c r="Y104">
        <v>2810.93</v>
      </c>
      <c r="Z104">
        <v>0</v>
      </c>
      <c r="AA104">
        <v>1062.5999999999999</v>
      </c>
      <c r="AB104">
        <v>0</v>
      </c>
      <c r="AC104">
        <v>0</v>
      </c>
      <c r="AD104">
        <v>0</v>
      </c>
      <c r="AE104">
        <v>20.610700000000001</v>
      </c>
      <c r="AF104">
        <v>0</v>
      </c>
      <c r="AG104">
        <v>0</v>
      </c>
      <c r="AH104">
        <v>3894.14</v>
      </c>
      <c r="AI104">
        <v>172.41499999999999</v>
      </c>
      <c r="AJ104">
        <v>4.1969900000000004</v>
      </c>
      <c r="AK104">
        <v>0</v>
      </c>
      <c r="AL104">
        <v>0</v>
      </c>
      <c r="AM104">
        <v>0</v>
      </c>
      <c r="AN104">
        <v>0</v>
      </c>
      <c r="AO104">
        <v>103.871</v>
      </c>
      <c r="AP104">
        <v>37.570399999999999</v>
      </c>
      <c r="AQ104">
        <v>0</v>
      </c>
      <c r="AR104">
        <v>153.63999999999999</v>
      </c>
      <c r="AS104">
        <v>0</v>
      </c>
      <c r="AT104">
        <v>181.03700000000001</v>
      </c>
      <c r="AU104">
        <v>652.73</v>
      </c>
      <c r="AV104">
        <v>0</v>
      </c>
      <c r="AW104">
        <v>0</v>
      </c>
      <c r="AX104">
        <v>0</v>
      </c>
      <c r="AY104">
        <v>5824.99</v>
      </c>
      <c r="AZ104">
        <v>0</v>
      </c>
      <c r="BA104">
        <v>1.93242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5826.92</v>
      </c>
      <c r="BI104">
        <v>3499.94</v>
      </c>
      <c r="BJ104">
        <v>6.11111</v>
      </c>
      <c r="BK104" t="s">
        <v>69</v>
      </c>
      <c r="BL104" t="s">
        <v>69</v>
      </c>
      <c r="BM104" t="s">
        <v>69</v>
      </c>
      <c r="BN104" t="s">
        <v>69</v>
      </c>
      <c r="BO104">
        <v>0</v>
      </c>
      <c r="BP104">
        <v>0</v>
      </c>
      <c r="BQ104">
        <v>55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55</v>
      </c>
      <c r="CA104" t="str">
        <f t="shared" si="4"/>
        <v>ESe</v>
      </c>
      <c r="CB104" t="str">
        <f t="shared" si="5"/>
        <v>03</v>
      </c>
    </row>
    <row r="105" spans="1:80" x14ac:dyDescent="0.25">
      <c r="A105" t="s">
        <v>2333</v>
      </c>
      <c r="B105" t="s">
        <v>2334</v>
      </c>
      <c r="C105" t="s">
        <v>2335</v>
      </c>
      <c r="D105" t="str">
        <f t="shared" si="6"/>
        <v>ESe-w04-v03</v>
      </c>
      <c r="E105" t="s">
        <v>66</v>
      </c>
      <c r="F105" t="s">
        <v>74</v>
      </c>
      <c r="G105" t="s">
        <v>75</v>
      </c>
      <c r="H105">
        <v>149994</v>
      </c>
      <c r="I105">
        <v>149.441</v>
      </c>
      <c r="J105">
        <v>2.9040699999999999</v>
      </c>
      <c r="K105">
        <v>0</v>
      </c>
      <c r="L105">
        <v>0</v>
      </c>
      <c r="M105">
        <v>0</v>
      </c>
      <c r="N105">
        <v>0</v>
      </c>
      <c r="O105">
        <v>278.94400000000002</v>
      </c>
      <c r="P105">
        <v>84.083600000000004</v>
      </c>
      <c r="Q105">
        <v>0</v>
      </c>
      <c r="R105">
        <v>278.11399999999998</v>
      </c>
      <c r="S105">
        <v>0</v>
      </c>
      <c r="T105">
        <v>425.036</v>
      </c>
      <c r="U105">
        <v>1218.53</v>
      </c>
      <c r="V105">
        <v>0</v>
      </c>
      <c r="W105">
        <v>0</v>
      </c>
      <c r="X105">
        <v>0</v>
      </c>
      <c r="Y105">
        <v>2394.8000000000002</v>
      </c>
      <c r="Z105">
        <v>0</v>
      </c>
      <c r="AA105">
        <v>1031.99</v>
      </c>
      <c r="AB105">
        <v>0</v>
      </c>
      <c r="AC105">
        <v>0</v>
      </c>
      <c r="AD105">
        <v>0</v>
      </c>
      <c r="AE105">
        <v>20.610700000000001</v>
      </c>
      <c r="AF105">
        <v>0</v>
      </c>
      <c r="AG105">
        <v>0</v>
      </c>
      <c r="AH105">
        <v>3447.4</v>
      </c>
      <c r="AI105">
        <v>244.42699999999999</v>
      </c>
      <c r="AJ105">
        <v>6.6039099999999999</v>
      </c>
      <c r="AK105">
        <v>0</v>
      </c>
      <c r="AL105">
        <v>0</v>
      </c>
      <c r="AM105">
        <v>0</v>
      </c>
      <c r="AN105">
        <v>0</v>
      </c>
      <c r="AO105">
        <v>112.788</v>
      </c>
      <c r="AP105">
        <v>52.223199999999999</v>
      </c>
      <c r="AQ105">
        <v>0</v>
      </c>
      <c r="AR105">
        <v>138.45500000000001</v>
      </c>
      <c r="AS105">
        <v>0</v>
      </c>
      <c r="AT105">
        <v>183.57</v>
      </c>
      <c r="AU105">
        <v>738.06700000000001</v>
      </c>
      <c r="AV105">
        <v>0</v>
      </c>
      <c r="AW105">
        <v>0</v>
      </c>
      <c r="AX105">
        <v>0</v>
      </c>
      <c r="AY105">
        <v>5928.29</v>
      </c>
      <c r="AZ105">
        <v>0</v>
      </c>
      <c r="BA105">
        <v>1.87155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5930.16</v>
      </c>
      <c r="BI105">
        <v>4809.7700000000004</v>
      </c>
      <c r="BJ105">
        <v>42.666699999999999</v>
      </c>
      <c r="BK105" t="s">
        <v>69</v>
      </c>
      <c r="BL105" t="s">
        <v>69</v>
      </c>
      <c r="BM105" t="s">
        <v>69</v>
      </c>
      <c r="BN105" t="s">
        <v>69</v>
      </c>
      <c r="BO105">
        <v>0</v>
      </c>
      <c r="BP105">
        <v>0</v>
      </c>
      <c r="BQ105">
        <v>384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384</v>
      </c>
      <c r="CA105" t="str">
        <f t="shared" si="4"/>
        <v>ESe</v>
      </c>
      <c r="CB105" t="str">
        <f t="shared" si="5"/>
        <v>03</v>
      </c>
    </row>
    <row r="106" spans="1:80" x14ac:dyDescent="0.25">
      <c r="A106" t="s">
        <v>2333</v>
      </c>
      <c r="B106" t="s">
        <v>2336</v>
      </c>
      <c r="C106" t="s">
        <v>2337</v>
      </c>
      <c r="D106" t="str">
        <f t="shared" si="6"/>
        <v>ESe-w05-v03</v>
      </c>
      <c r="E106" t="s">
        <v>66</v>
      </c>
      <c r="F106" t="s">
        <v>76</v>
      </c>
      <c r="G106" t="s">
        <v>77</v>
      </c>
      <c r="H106">
        <v>149994</v>
      </c>
      <c r="I106">
        <v>80.776200000000003</v>
      </c>
      <c r="J106">
        <v>1.24078</v>
      </c>
      <c r="K106">
        <v>0</v>
      </c>
      <c r="L106">
        <v>0</v>
      </c>
      <c r="M106">
        <v>0</v>
      </c>
      <c r="N106">
        <v>0</v>
      </c>
      <c r="O106">
        <v>237.64400000000001</v>
      </c>
      <c r="P106">
        <v>60.892699999999998</v>
      </c>
      <c r="Q106">
        <v>0</v>
      </c>
      <c r="R106">
        <v>278.11399999999998</v>
      </c>
      <c r="S106">
        <v>0</v>
      </c>
      <c r="T106">
        <v>425.036</v>
      </c>
      <c r="U106">
        <v>1083.71</v>
      </c>
      <c r="V106">
        <v>0</v>
      </c>
      <c r="W106">
        <v>0</v>
      </c>
      <c r="X106">
        <v>0</v>
      </c>
      <c r="Y106">
        <v>2843.05</v>
      </c>
      <c r="Z106">
        <v>0</v>
      </c>
      <c r="AA106">
        <v>1078.0899999999999</v>
      </c>
      <c r="AB106">
        <v>0</v>
      </c>
      <c r="AC106">
        <v>0</v>
      </c>
      <c r="AD106">
        <v>0</v>
      </c>
      <c r="AE106">
        <v>20.610700000000001</v>
      </c>
      <c r="AF106">
        <v>0</v>
      </c>
      <c r="AG106">
        <v>0</v>
      </c>
      <c r="AH106">
        <v>3941.75</v>
      </c>
      <c r="AI106">
        <v>177.95099999999999</v>
      </c>
      <c r="AJ106">
        <v>4.56088</v>
      </c>
      <c r="AK106">
        <v>0</v>
      </c>
      <c r="AL106">
        <v>0</v>
      </c>
      <c r="AM106">
        <v>0</v>
      </c>
      <c r="AN106">
        <v>0</v>
      </c>
      <c r="AO106">
        <v>93.967799999999997</v>
      </c>
      <c r="AP106">
        <v>36.416400000000003</v>
      </c>
      <c r="AQ106">
        <v>0</v>
      </c>
      <c r="AR106">
        <v>153.63999999999999</v>
      </c>
      <c r="AS106">
        <v>0</v>
      </c>
      <c r="AT106">
        <v>181.03700000000001</v>
      </c>
      <c r="AU106">
        <v>647.57299999999998</v>
      </c>
      <c r="AV106">
        <v>0</v>
      </c>
      <c r="AW106">
        <v>0</v>
      </c>
      <c r="AX106">
        <v>0</v>
      </c>
      <c r="AY106">
        <v>5927.68</v>
      </c>
      <c r="AZ106">
        <v>0</v>
      </c>
      <c r="BA106">
        <v>1.8967000000000001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5929.58</v>
      </c>
      <c r="BI106">
        <v>3496.81</v>
      </c>
      <c r="BJ106">
        <v>352.44400000000002</v>
      </c>
      <c r="BK106" t="s">
        <v>69</v>
      </c>
      <c r="BL106" t="s">
        <v>69</v>
      </c>
      <c r="BM106" t="s">
        <v>69</v>
      </c>
      <c r="BN106" t="s">
        <v>69</v>
      </c>
      <c r="BO106">
        <v>0</v>
      </c>
      <c r="BP106">
        <v>0</v>
      </c>
      <c r="BQ106">
        <v>3172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3172</v>
      </c>
      <c r="CA106" t="str">
        <f t="shared" si="4"/>
        <v>ESe</v>
      </c>
      <c r="CB106" t="str">
        <f t="shared" si="5"/>
        <v>03</v>
      </c>
    </row>
    <row r="107" spans="1:80" x14ac:dyDescent="0.25">
      <c r="A107" t="s">
        <v>2333</v>
      </c>
      <c r="B107" t="s">
        <v>2338</v>
      </c>
      <c r="C107" t="s">
        <v>2339</v>
      </c>
      <c r="D107" t="str">
        <f t="shared" si="6"/>
        <v>ESe-w06-v03</v>
      </c>
      <c r="E107" t="s">
        <v>66</v>
      </c>
      <c r="F107" t="s">
        <v>78</v>
      </c>
      <c r="G107" t="s">
        <v>79</v>
      </c>
      <c r="H107">
        <v>149994</v>
      </c>
      <c r="I107">
        <v>195.93299999999999</v>
      </c>
      <c r="J107">
        <v>4.0546600000000002</v>
      </c>
      <c r="K107">
        <v>0</v>
      </c>
      <c r="L107">
        <v>0</v>
      </c>
      <c r="M107">
        <v>0</v>
      </c>
      <c r="N107">
        <v>0</v>
      </c>
      <c r="O107">
        <v>281.84899999999999</v>
      </c>
      <c r="P107">
        <v>101.85899999999999</v>
      </c>
      <c r="Q107">
        <v>0</v>
      </c>
      <c r="R107">
        <v>278.11399999999998</v>
      </c>
      <c r="S107">
        <v>0</v>
      </c>
      <c r="T107">
        <v>425.036</v>
      </c>
      <c r="U107">
        <v>1286.8499999999999</v>
      </c>
      <c r="V107">
        <v>0</v>
      </c>
      <c r="W107">
        <v>0</v>
      </c>
      <c r="X107">
        <v>0</v>
      </c>
      <c r="Y107">
        <v>1575.73</v>
      </c>
      <c r="Z107">
        <v>0</v>
      </c>
      <c r="AA107">
        <v>1000.11</v>
      </c>
      <c r="AB107">
        <v>0</v>
      </c>
      <c r="AC107">
        <v>0</v>
      </c>
      <c r="AD107">
        <v>0</v>
      </c>
      <c r="AE107">
        <v>20.610700000000001</v>
      </c>
      <c r="AF107">
        <v>0</v>
      </c>
      <c r="AG107">
        <v>0</v>
      </c>
      <c r="AH107">
        <v>2596.4499999999998</v>
      </c>
      <c r="AI107">
        <v>294.93200000000002</v>
      </c>
      <c r="AJ107">
        <v>9.3845600000000005</v>
      </c>
      <c r="AK107">
        <v>0</v>
      </c>
      <c r="AL107">
        <v>0</v>
      </c>
      <c r="AM107">
        <v>0</v>
      </c>
      <c r="AN107">
        <v>0</v>
      </c>
      <c r="AO107">
        <v>119.73</v>
      </c>
      <c r="AP107">
        <v>61.965899999999998</v>
      </c>
      <c r="AQ107">
        <v>0</v>
      </c>
      <c r="AR107">
        <v>159.19900000000001</v>
      </c>
      <c r="AS107">
        <v>0</v>
      </c>
      <c r="AT107">
        <v>183.57</v>
      </c>
      <c r="AU107">
        <v>828.78200000000004</v>
      </c>
      <c r="AV107">
        <v>0</v>
      </c>
      <c r="AW107">
        <v>0</v>
      </c>
      <c r="AX107">
        <v>0</v>
      </c>
      <c r="AY107">
        <v>5471.66</v>
      </c>
      <c r="AZ107">
        <v>0</v>
      </c>
      <c r="BA107">
        <v>1.9694400000000001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5473.63</v>
      </c>
      <c r="BI107">
        <v>5705.92</v>
      </c>
      <c r="BJ107">
        <v>72.777799999999999</v>
      </c>
      <c r="BK107" t="s">
        <v>69</v>
      </c>
      <c r="BL107" t="s">
        <v>69</v>
      </c>
      <c r="BM107" t="s">
        <v>69</v>
      </c>
      <c r="BN107" t="s">
        <v>69</v>
      </c>
      <c r="BO107">
        <v>0</v>
      </c>
      <c r="BP107">
        <v>0</v>
      </c>
      <c r="BQ107">
        <v>655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655</v>
      </c>
      <c r="CA107" t="str">
        <f t="shared" si="4"/>
        <v>ESe</v>
      </c>
      <c r="CB107" t="str">
        <f t="shared" si="5"/>
        <v>03</v>
      </c>
    </row>
    <row r="108" spans="1:80" x14ac:dyDescent="0.25">
      <c r="A108" t="s">
        <v>2340</v>
      </c>
      <c r="B108" t="s">
        <v>2341</v>
      </c>
      <c r="C108" t="s">
        <v>2342</v>
      </c>
      <c r="D108" t="str">
        <f t="shared" si="6"/>
        <v>ESe-w07-v03</v>
      </c>
      <c r="E108" t="s">
        <v>66</v>
      </c>
      <c r="F108" t="s">
        <v>80</v>
      </c>
      <c r="G108" t="s">
        <v>81</v>
      </c>
      <c r="H108">
        <v>149994</v>
      </c>
      <c r="I108">
        <v>163.47</v>
      </c>
      <c r="J108">
        <v>3.1641400000000002</v>
      </c>
      <c r="K108">
        <v>0</v>
      </c>
      <c r="L108">
        <v>0</v>
      </c>
      <c r="M108">
        <v>0</v>
      </c>
      <c r="N108">
        <v>0</v>
      </c>
      <c r="O108">
        <v>269.73599999999999</v>
      </c>
      <c r="P108">
        <v>85.973399999999998</v>
      </c>
      <c r="Q108">
        <v>0</v>
      </c>
      <c r="R108">
        <v>278.11399999999998</v>
      </c>
      <c r="S108">
        <v>0</v>
      </c>
      <c r="T108">
        <v>425.036</v>
      </c>
      <c r="U108">
        <v>1225.5</v>
      </c>
      <c r="V108">
        <v>0</v>
      </c>
      <c r="W108">
        <v>0</v>
      </c>
      <c r="X108">
        <v>0</v>
      </c>
      <c r="Y108">
        <v>1183.18</v>
      </c>
      <c r="Z108">
        <v>0</v>
      </c>
      <c r="AA108">
        <v>988.62099999999998</v>
      </c>
      <c r="AB108">
        <v>0</v>
      </c>
      <c r="AC108">
        <v>0</v>
      </c>
      <c r="AD108">
        <v>0</v>
      </c>
      <c r="AE108">
        <v>20.610700000000001</v>
      </c>
      <c r="AF108">
        <v>0</v>
      </c>
      <c r="AG108">
        <v>0</v>
      </c>
      <c r="AH108">
        <v>2192.41</v>
      </c>
      <c r="AI108">
        <v>244.49</v>
      </c>
      <c r="AJ108">
        <v>9.2143099999999993</v>
      </c>
      <c r="AK108">
        <v>0</v>
      </c>
      <c r="AL108">
        <v>0</v>
      </c>
      <c r="AM108">
        <v>0</v>
      </c>
      <c r="AN108">
        <v>0</v>
      </c>
      <c r="AO108">
        <v>108.247</v>
      </c>
      <c r="AP108">
        <v>50.178800000000003</v>
      </c>
      <c r="AQ108">
        <v>0</v>
      </c>
      <c r="AR108">
        <v>153.63999999999999</v>
      </c>
      <c r="AS108">
        <v>0</v>
      </c>
      <c r="AT108">
        <v>181.03700000000001</v>
      </c>
      <c r="AU108">
        <v>746.80700000000002</v>
      </c>
      <c r="AV108">
        <v>0</v>
      </c>
      <c r="AW108">
        <v>0</v>
      </c>
      <c r="AX108">
        <v>0</v>
      </c>
      <c r="AY108">
        <v>4627.18</v>
      </c>
      <c r="AZ108">
        <v>0</v>
      </c>
      <c r="BA108">
        <v>2.0120800000000001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4629.1899999999996</v>
      </c>
      <c r="BI108">
        <v>4800.54</v>
      </c>
      <c r="BJ108">
        <v>502.55599999999998</v>
      </c>
      <c r="BK108" t="s">
        <v>69</v>
      </c>
      <c r="BL108" t="s">
        <v>69</v>
      </c>
      <c r="BM108" t="s">
        <v>69</v>
      </c>
      <c r="BN108" t="s">
        <v>69</v>
      </c>
      <c r="BO108">
        <v>0</v>
      </c>
      <c r="BP108">
        <v>0</v>
      </c>
      <c r="BQ108">
        <v>4523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4523</v>
      </c>
      <c r="CA108" t="str">
        <f t="shared" si="4"/>
        <v>ESe</v>
      </c>
      <c r="CB108" t="str">
        <f t="shared" si="5"/>
        <v>03</v>
      </c>
    </row>
    <row r="109" spans="1:80" x14ac:dyDescent="0.25">
      <c r="A109" t="s">
        <v>2340</v>
      </c>
      <c r="B109" t="s">
        <v>2343</v>
      </c>
      <c r="C109" t="s">
        <v>2344</v>
      </c>
      <c r="D109" t="str">
        <f t="shared" si="6"/>
        <v>ESe-w08-v03</v>
      </c>
      <c r="E109" t="s">
        <v>66</v>
      </c>
      <c r="F109" t="s">
        <v>82</v>
      </c>
      <c r="G109" t="s">
        <v>83</v>
      </c>
      <c r="H109">
        <v>149994</v>
      </c>
      <c r="I109">
        <v>240.17699999999999</v>
      </c>
      <c r="J109">
        <v>5.0411700000000002</v>
      </c>
      <c r="K109">
        <v>0</v>
      </c>
      <c r="L109">
        <v>0</v>
      </c>
      <c r="M109">
        <v>0</v>
      </c>
      <c r="N109">
        <v>0</v>
      </c>
      <c r="O109">
        <v>301.73700000000002</v>
      </c>
      <c r="P109">
        <v>116.998</v>
      </c>
      <c r="Q109">
        <v>0</v>
      </c>
      <c r="R109">
        <v>278.11399999999998</v>
      </c>
      <c r="S109">
        <v>0</v>
      </c>
      <c r="T109">
        <v>425.036</v>
      </c>
      <c r="U109">
        <v>1367.11</v>
      </c>
      <c r="V109">
        <v>0</v>
      </c>
      <c r="W109">
        <v>0</v>
      </c>
      <c r="X109">
        <v>0</v>
      </c>
      <c r="Y109">
        <v>1317.06</v>
      </c>
      <c r="Z109">
        <v>0</v>
      </c>
      <c r="AA109">
        <v>974.22299999999996</v>
      </c>
      <c r="AB109">
        <v>0</v>
      </c>
      <c r="AC109">
        <v>0</v>
      </c>
      <c r="AD109">
        <v>0</v>
      </c>
      <c r="AE109">
        <v>20.610700000000001</v>
      </c>
      <c r="AF109">
        <v>0</v>
      </c>
      <c r="AG109">
        <v>0</v>
      </c>
      <c r="AH109">
        <v>2311.9</v>
      </c>
      <c r="AI109">
        <v>311.42700000000002</v>
      </c>
      <c r="AJ109">
        <v>10.051399999999999</v>
      </c>
      <c r="AK109">
        <v>0</v>
      </c>
      <c r="AL109">
        <v>0</v>
      </c>
      <c r="AM109">
        <v>0</v>
      </c>
      <c r="AN109">
        <v>0</v>
      </c>
      <c r="AO109">
        <v>125.15900000000001</v>
      </c>
      <c r="AP109">
        <v>67.151399999999995</v>
      </c>
      <c r="AQ109">
        <v>0</v>
      </c>
      <c r="AR109">
        <v>138.45500000000001</v>
      </c>
      <c r="AS109">
        <v>0</v>
      </c>
      <c r="AT109">
        <v>183.57</v>
      </c>
      <c r="AU109">
        <v>835.81399999999996</v>
      </c>
      <c r="AV109">
        <v>0</v>
      </c>
      <c r="AW109">
        <v>0</v>
      </c>
      <c r="AX109">
        <v>0</v>
      </c>
      <c r="AY109">
        <v>5260.78</v>
      </c>
      <c r="AZ109">
        <v>0</v>
      </c>
      <c r="BA109">
        <v>1.9326000000000001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5262.72</v>
      </c>
      <c r="BI109">
        <v>6029.02</v>
      </c>
      <c r="BJ109">
        <v>625.88900000000001</v>
      </c>
      <c r="BK109" t="s">
        <v>69</v>
      </c>
      <c r="BL109" t="s">
        <v>69</v>
      </c>
      <c r="BM109" t="s">
        <v>69</v>
      </c>
      <c r="BN109" t="s">
        <v>69</v>
      </c>
      <c r="BO109">
        <v>0</v>
      </c>
      <c r="BP109">
        <v>0</v>
      </c>
      <c r="BQ109">
        <v>5633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5633</v>
      </c>
      <c r="CA109" t="str">
        <f t="shared" si="4"/>
        <v>ESe</v>
      </c>
      <c r="CB109" t="str">
        <f t="shared" si="5"/>
        <v>03</v>
      </c>
    </row>
    <row r="110" spans="1:80" x14ac:dyDescent="0.25">
      <c r="A110" t="s">
        <v>2340</v>
      </c>
      <c r="B110" t="s">
        <v>2345</v>
      </c>
      <c r="C110" t="s">
        <v>2346</v>
      </c>
      <c r="D110" t="str">
        <f t="shared" si="6"/>
        <v>ESe-w09-v03</v>
      </c>
      <c r="E110" t="s">
        <v>66</v>
      </c>
      <c r="F110" t="s">
        <v>84</v>
      </c>
      <c r="G110" t="s">
        <v>85</v>
      </c>
      <c r="H110">
        <v>149994</v>
      </c>
      <c r="I110">
        <v>279.65899999999999</v>
      </c>
      <c r="J110">
        <v>5.9948899999999998</v>
      </c>
      <c r="K110">
        <v>0</v>
      </c>
      <c r="L110">
        <v>0</v>
      </c>
      <c r="M110">
        <v>0</v>
      </c>
      <c r="N110">
        <v>0</v>
      </c>
      <c r="O110">
        <v>323.62200000000001</v>
      </c>
      <c r="P110">
        <v>147.90700000000001</v>
      </c>
      <c r="Q110">
        <v>0</v>
      </c>
      <c r="R110">
        <v>278.11399999999998</v>
      </c>
      <c r="S110">
        <v>0</v>
      </c>
      <c r="T110">
        <v>425.036</v>
      </c>
      <c r="U110">
        <v>1460.34</v>
      </c>
      <c r="V110">
        <v>0</v>
      </c>
      <c r="W110">
        <v>0</v>
      </c>
      <c r="X110">
        <v>0</v>
      </c>
      <c r="Y110">
        <v>1543.09</v>
      </c>
      <c r="Z110">
        <v>0</v>
      </c>
      <c r="AA110">
        <v>974.33299999999997</v>
      </c>
      <c r="AB110">
        <v>0</v>
      </c>
      <c r="AC110">
        <v>0</v>
      </c>
      <c r="AD110">
        <v>0</v>
      </c>
      <c r="AE110">
        <v>20.610700000000001</v>
      </c>
      <c r="AF110">
        <v>0</v>
      </c>
      <c r="AG110">
        <v>0</v>
      </c>
      <c r="AH110">
        <v>2538.04</v>
      </c>
      <c r="AI110">
        <v>378.47800000000001</v>
      </c>
      <c r="AJ110">
        <v>18.518899999999999</v>
      </c>
      <c r="AK110">
        <v>0</v>
      </c>
      <c r="AL110">
        <v>0</v>
      </c>
      <c r="AM110">
        <v>0</v>
      </c>
      <c r="AN110">
        <v>0</v>
      </c>
      <c r="AO110">
        <v>130.79300000000001</v>
      </c>
      <c r="AP110">
        <v>78.662899999999993</v>
      </c>
      <c r="AQ110">
        <v>0</v>
      </c>
      <c r="AR110">
        <v>153.63999999999999</v>
      </c>
      <c r="AS110">
        <v>0</v>
      </c>
      <c r="AT110">
        <v>181.03700000000001</v>
      </c>
      <c r="AU110">
        <v>941.13</v>
      </c>
      <c r="AV110">
        <v>0</v>
      </c>
      <c r="AW110">
        <v>0</v>
      </c>
      <c r="AX110">
        <v>0</v>
      </c>
      <c r="AY110">
        <v>5504.09</v>
      </c>
      <c r="AZ110">
        <v>0</v>
      </c>
      <c r="BA110">
        <v>1.9588300000000001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5506.05</v>
      </c>
      <c r="BI110">
        <v>7511.91</v>
      </c>
      <c r="BJ110">
        <v>167.88900000000001</v>
      </c>
      <c r="BK110" t="s">
        <v>69</v>
      </c>
      <c r="BL110" t="s">
        <v>69</v>
      </c>
      <c r="BM110" t="s">
        <v>69</v>
      </c>
      <c r="BN110" t="s">
        <v>69</v>
      </c>
      <c r="BO110">
        <v>0</v>
      </c>
      <c r="BP110">
        <v>0</v>
      </c>
      <c r="BQ110">
        <v>1511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1511</v>
      </c>
      <c r="CA110" t="str">
        <f t="shared" si="4"/>
        <v>ESe</v>
      </c>
      <c r="CB110" t="str">
        <f t="shared" si="5"/>
        <v>03</v>
      </c>
    </row>
    <row r="111" spans="1:80" x14ac:dyDescent="0.25">
      <c r="A111" t="s">
        <v>2340</v>
      </c>
      <c r="B111" t="s">
        <v>2347</v>
      </c>
      <c r="C111" t="s">
        <v>2348</v>
      </c>
      <c r="D111" t="str">
        <f t="shared" si="6"/>
        <v>ESe-w10-v03</v>
      </c>
      <c r="E111" t="s">
        <v>66</v>
      </c>
      <c r="F111" t="s">
        <v>86</v>
      </c>
      <c r="G111" t="s">
        <v>87</v>
      </c>
      <c r="H111">
        <v>149994</v>
      </c>
      <c r="I111">
        <v>249.464</v>
      </c>
      <c r="J111">
        <v>5.0921799999999999</v>
      </c>
      <c r="K111">
        <v>0</v>
      </c>
      <c r="L111">
        <v>0</v>
      </c>
      <c r="M111">
        <v>0</v>
      </c>
      <c r="N111">
        <v>0</v>
      </c>
      <c r="O111">
        <v>310.68799999999999</v>
      </c>
      <c r="P111">
        <v>128.76599999999999</v>
      </c>
      <c r="Q111">
        <v>0</v>
      </c>
      <c r="R111">
        <v>278.11399999999998</v>
      </c>
      <c r="S111">
        <v>0</v>
      </c>
      <c r="T111">
        <v>425.036</v>
      </c>
      <c r="U111">
        <v>1397.16</v>
      </c>
      <c r="V111">
        <v>0</v>
      </c>
      <c r="W111">
        <v>0</v>
      </c>
      <c r="X111">
        <v>0</v>
      </c>
      <c r="Y111">
        <v>1650.58</v>
      </c>
      <c r="Z111">
        <v>0</v>
      </c>
      <c r="AA111">
        <v>970.97500000000002</v>
      </c>
      <c r="AB111">
        <v>0</v>
      </c>
      <c r="AC111">
        <v>0</v>
      </c>
      <c r="AD111">
        <v>0</v>
      </c>
      <c r="AE111">
        <v>20.610700000000001</v>
      </c>
      <c r="AF111">
        <v>0</v>
      </c>
      <c r="AG111">
        <v>0</v>
      </c>
      <c r="AH111">
        <v>2642.16</v>
      </c>
      <c r="AI111">
        <v>348.613</v>
      </c>
      <c r="AJ111">
        <v>15.2476</v>
      </c>
      <c r="AK111">
        <v>0</v>
      </c>
      <c r="AL111">
        <v>0</v>
      </c>
      <c r="AM111">
        <v>0</v>
      </c>
      <c r="AN111">
        <v>0</v>
      </c>
      <c r="AO111">
        <v>125.986</v>
      </c>
      <c r="AP111">
        <v>68.879099999999994</v>
      </c>
      <c r="AQ111">
        <v>0</v>
      </c>
      <c r="AR111">
        <v>138.45500000000001</v>
      </c>
      <c r="AS111">
        <v>0</v>
      </c>
      <c r="AT111">
        <v>183.57</v>
      </c>
      <c r="AU111">
        <v>880.75</v>
      </c>
      <c r="AV111">
        <v>0</v>
      </c>
      <c r="AW111">
        <v>0</v>
      </c>
      <c r="AX111">
        <v>0</v>
      </c>
      <c r="AY111">
        <v>6241.03</v>
      </c>
      <c r="AZ111">
        <v>0</v>
      </c>
      <c r="BA111">
        <v>1.9488000000000001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6242.98</v>
      </c>
      <c r="BI111">
        <v>6682.54</v>
      </c>
      <c r="BJ111">
        <v>134.77799999999999</v>
      </c>
      <c r="BK111" t="s">
        <v>69</v>
      </c>
      <c r="BL111" t="s">
        <v>69</v>
      </c>
      <c r="BM111" t="s">
        <v>69</v>
      </c>
      <c r="BN111" t="s">
        <v>69</v>
      </c>
      <c r="BO111">
        <v>0</v>
      </c>
      <c r="BP111">
        <v>0</v>
      </c>
      <c r="BQ111">
        <v>1213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1213</v>
      </c>
      <c r="CA111" t="str">
        <f t="shared" si="4"/>
        <v>ESe</v>
      </c>
      <c r="CB111" t="str">
        <f t="shared" si="5"/>
        <v>03</v>
      </c>
    </row>
    <row r="112" spans="1:80" x14ac:dyDescent="0.25">
      <c r="A112" t="s">
        <v>2349</v>
      </c>
      <c r="B112" t="s">
        <v>2350</v>
      </c>
      <c r="C112" t="s">
        <v>2351</v>
      </c>
      <c r="D112" t="str">
        <f t="shared" si="6"/>
        <v>ESe-w11-v03</v>
      </c>
      <c r="E112" t="s">
        <v>66</v>
      </c>
      <c r="F112" t="s">
        <v>88</v>
      </c>
      <c r="G112" t="s">
        <v>89</v>
      </c>
      <c r="H112">
        <v>149994</v>
      </c>
      <c r="I112">
        <v>230.136</v>
      </c>
      <c r="J112">
        <v>4.9766399999999997</v>
      </c>
      <c r="K112">
        <v>0</v>
      </c>
      <c r="L112">
        <v>0</v>
      </c>
      <c r="M112">
        <v>0</v>
      </c>
      <c r="N112">
        <v>0</v>
      </c>
      <c r="O112">
        <v>371.41399999999999</v>
      </c>
      <c r="P112">
        <v>116.979</v>
      </c>
      <c r="Q112">
        <v>0</v>
      </c>
      <c r="R112">
        <v>278.11399999999998</v>
      </c>
      <c r="S112">
        <v>0</v>
      </c>
      <c r="T112">
        <v>425.036</v>
      </c>
      <c r="U112">
        <v>1426.66</v>
      </c>
      <c r="V112">
        <v>0</v>
      </c>
      <c r="W112">
        <v>0</v>
      </c>
      <c r="X112">
        <v>0</v>
      </c>
      <c r="Y112">
        <v>2837.3</v>
      </c>
      <c r="Z112">
        <v>0</v>
      </c>
      <c r="AA112">
        <v>989.91499999999996</v>
      </c>
      <c r="AB112">
        <v>0</v>
      </c>
      <c r="AC112">
        <v>0</v>
      </c>
      <c r="AD112">
        <v>0</v>
      </c>
      <c r="AE112">
        <v>20.610700000000001</v>
      </c>
      <c r="AF112">
        <v>0</v>
      </c>
      <c r="AG112">
        <v>0</v>
      </c>
      <c r="AH112">
        <v>3847.82</v>
      </c>
      <c r="AI112">
        <v>275.94600000000003</v>
      </c>
      <c r="AJ112">
        <v>7.2726199999999999</v>
      </c>
      <c r="AK112">
        <v>0</v>
      </c>
      <c r="AL112">
        <v>0</v>
      </c>
      <c r="AM112">
        <v>0</v>
      </c>
      <c r="AN112">
        <v>0</v>
      </c>
      <c r="AO112">
        <v>125.809</v>
      </c>
      <c r="AP112">
        <v>54.932000000000002</v>
      </c>
      <c r="AQ112">
        <v>0</v>
      </c>
      <c r="AR112">
        <v>138.45500000000001</v>
      </c>
      <c r="AS112">
        <v>0</v>
      </c>
      <c r="AT112">
        <v>183.57</v>
      </c>
      <c r="AU112">
        <v>785.98500000000001</v>
      </c>
      <c r="AV112">
        <v>0</v>
      </c>
      <c r="AW112">
        <v>0</v>
      </c>
      <c r="AX112">
        <v>0</v>
      </c>
      <c r="AY112">
        <v>6106.41</v>
      </c>
      <c r="AZ112">
        <v>0</v>
      </c>
      <c r="BA112">
        <v>1.9037200000000001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6108.31</v>
      </c>
      <c r="BI112">
        <v>5266.95</v>
      </c>
      <c r="BJ112">
        <v>175.55600000000001</v>
      </c>
      <c r="BK112" t="s">
        <v>69</v>
      </c>
      <c r="BL112" t="s">
        <v>69</v>
      </c>
      <c r="BM112" t="s">
        <v>69</v>
      </c>
      <c r="BN112" t="s">
        <v>69</v>
      </c>
      <c r="BO112">
        <v>0</v>
      </c>
      <c r="BP112">
        <v>0</v>
      </c>
      <c r="BQ112">
        <v>1580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1580</v>
      </c>
      <c r="CA112" t="str">
        <f t="shared" si="4"/>
        <v>ESe</v>
      </c>
      <c r="CB112" t="str">
        <f t="shared" si="5"/>
        <v>03</v>
      </c>
    </row>
    <row r="113" spans="1:80" x14ac:dyDescent="0.25">
      <c r="A113" t="s">
        <v>2349</v>
      </c>
      <c r="B113" t="s">
        <v>2352</v>
      </c>
      <c r="C113" t="s">
        <v>2353</v>
      </c>
      <c r="D113" t="str">
        <f t="shared" si="6"/>
        <v>ESe-w12-v03</v>
      </c>
      <c r="E113" t="s">
        <v>66</v>
      </c>
      <c r="F113" t="s">
        <v>90</v>
      </c>
      <c r="G113" t="s">
        <v>91</v>
      </c>
      <c r="H113">
        <v>149994</v>
      </c>
      <c r="I113">
        <v>178.40199999999999</v>
      </c>
      <c r="J113">
        <v>3.6343200000000002</v>
      </c>
      <c r="K113">
        <v>0</v>
      </c>
      <c r="L113">
        <v>0</v>
      </c>
      <c r="M113">
        <v>0</v>
      </c>
      <c r="N113">
        <v>0</v>
      </c>
      <c r="O113">
        <v>293.40800000000002</v>
      </c>
      <c r="P113">
        <v>101.003</v>
      </c>
      <c r="Q113">
        <v>0</v>
      </c>
      <c r="R113">
        <v>278.11399999999998</v>
      </c>
      <c r="S113">
        <v>0</v>
      </c>
      <c r="T113">
        <v>425.036</v>
      </c>
      <c r="U113">
        <v>1279.5999999999999</v>
      </c>
      <c r="V113">
        <v>0</v>
      </c>
      <c r="W113">
        <v>0</v>
      </c>
      <c r="X113">
        <v>0</v>
      </c>
      <c r="Y113">
        <v>2816.88</v>
      </c>
      <c r="Z113">
        <v>0</v>
      </c>
      <c r="AA113">
        <v>1016.58</v>
      </c>
      <c r="AB113">
        <v>0</v>
      </c>
      <c r="AC113">
        <v>0</v>
      </c>
      <c r="AD113">
        <v>0</v>
      </c>
      <c r="AE113">
        <v>20.610700000000001</v>
      </c>
      <c r="AF113">
        <v>0</v>
      </c>
      <c r="AG113">
        <v>0</v>
      </c>
      <c r="AH113">
        <v>3854.07</v>
      </c>
      <c r="AI113">
        <v>279.24900000000002</v>
      </c>
      <c r="AJ113">
        <v>10.724600000000001</v>
      </c>
      <c r="AK113">
        <v>0</v>
      </c>
      <c r="AL113">
        <v>0</v>
      </c>
      <c r="AM113">
        <v>0</v>
      </c>
      <c r="AN113">
        <v>0</v>
      </c>
      <c r="AO113">
        <v>113.92</v>
      </c>
      <c r="AP113">
        <v>58.633099999999999</v>
      </c>
      <c r="AQ113">
        <v>0</v>
      </c>
      <c r="AR113">
        <v>138.45500000000001</v>
      </c>
      <c r="AS113">
        <v>0</v>
      </c>
      <c r="AT113">
        <v>183.57</v>
      </c>
      <c r="AU113">
        <v>784.55100000000004</v>
      </c>
      <c r="AV113">
        <v>0</v>
      </c>
      <c r="AW113">
        <v>0</v>
      </c>
      <c r="AX113">
        <v>0</v>
      </c>
      <c r="AY113">
        <v>6321.51</v>
      </c>
      <c r="AZ113">
        <v>0</v>
      </c>
      <c r="BA113">
        <v>1.9047799999999999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6323.42</v>
      </c>
      <c r="BI113">
        <v>5513.14</v>
      </c>
      <c r="BJ113">
        <v>85.333299999999994</v>
      </c>
      <c r="BK113" t="s">
        <v>69</v>
      </c>
      <c r="BL113" t="s">
        <v>69</v>
      </c>
      <c r="BM113" t="s">
        <v>69</v>
      </c>
      <c r="BN113" t="s">
        <v>69</v>
      </c>
      <c r="BO113">
        <v>0</v>
      </c>
      <c r="BP113">
        <v>0</v>
      </c>
      <c r="BQ113">
        <v>768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768</v>
      </c>
      <c r="CA113" t="str">
        <f t="shared" si="4"/>
        <v>ESe</v>
      </c>
      <c r="CB113" t="str">
        <f t="shared" si="5"/>
        <v>03</v>
      </c>
    </row>
    <row r="114" spans="1:80" x14ac:dyDescent="0.25">
      <c r="A114" t="s">
        <v>2349</v>
      </c>
      <c r="B114" t="s">
        <v>2354</v>
      </c>
      <c r="C114" t="s">
        <v>2355</v>
      </c>
      <c r="D114" t="str">
        <f t="shared" si="6"/>
        <v>ESe-w13-v03</v>
      </c>
      <c r="E114" t="s">
        <v>66</v>
      </c>
      <c r="F114" t="s">
        <v>92</v>
      </c>
      <c r="G114" t="s">
        <v>93</v>
      </c>
      <c r="H114">
        <v>149994</v>
      </c>
      <c r="I114">
        <v>260.53100000000001</v>
      </c>
      <c r="J114">
        <v>5.9188299999999998</v>
      </c>
      <c r="K114">
        <v>0</v>
      </c>
      <c r="L114">
        <v>0</v>
      </c>
      <c r="M114">
        <v>0</v>
      </c>
      <c r="N114">
        <v>0</v>
      </c>
      <c r="O114">
        <v>370.23399999999998</v>
      </c>
      <c r="P114">
        <v>129.012</v>
      </c>
      <c r="Q114">
        <v>0</v>
      </c>
      <c r="R114">
        <v>278.11399999999998</v>
      </c>
      <c r="S114">
        <v>0</v>
      </c>
      <c r="T114">
        <v>425.036</v>
      </c>
      <c r="U114">
        <v>1468.85</v>
      </c>
      <c r="V114">
        <v>0</v>
      </c>
      <c r="W114">
        <v>0</v>
      </c>
      <c r="X114">
        <v>0</v>
      </c>
      <c r="Y114">
        <v>2515.4499999999998</v>
      </c>
      <c r="Z114">
        <v>0</v>
      </c>
      <c r="AA114">
        <v>977.65099999999995</v>
      </c>
      <c r="AB114">
        <v>0</v>
      </c>
      <c r="AC114">
        <v>0</v>
      </c>
      <c r="AD114">
        <v>0</v>
      </c>
      <c r="AE114">
        <v>20.610700000000001</v>
      </c>
      <c r="AF114">
        <v>0</v>
      </c>
      <c r="AG114">
        <v>0</v>
      </c>
      <c r="AH114">
        <v>3513.71</v>
      </c>
      <c r="AI114">
        <v>300.89299999999997</v>
      </c>
      <c r="AJ114">
        <v>9.7600200000000008</v>
      </c>
      <c r="AK114">
        <v>0</v>
      </c>
      <c r="AL114">
        <v>0</v>
      </c>
      <c r="AM114">
        <v>0</v>
      </c>
      <c r="AN114">
        <v>0</v>
      </c>
      <c r="AO114">
        <v>124.90600000000001</v>
      </c>
      <c r="AP114">
        <v>63.879199999999997</v>
      </c>
      <c r="AQ114">
        <v>0</v>
      </c>
      <c r="AR114">
        <v>138.45500000000001</v>
      </c>
      <c r="AS114">
        <v>0</v>
      </c>
      <c r="AT114">
        <v>183.57</v>
      </c>
      <c r="AU114">
        <v>821.46299999999997</v>
      </c>
      <c r="AV114">
        <v>0</v>
      </c>
      <c r="AW114">
        <v>0</v>
      </c>
      <c r="AX114">
        <v>0</v>
      </c>
      <c r="AY114">
        <v>6082.82</v>
      </c>
      <c r="AZ114">
        <v>0</v>
      </c>
      <c r="BA114">
        <v>1.96861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6084.78</v>
      </c>
      <c r="BI114">
        <v>5850.45</v>
      </c>
      <c r="BJ114">
        <v>184.44399999999999</v>
      </c>
      <c r="BK114" t="s">
        <v>69</v>
      </c>
      <c r="BL114" t="s">
        <v>69</v>
      </c>
      <c r="BM114" t="s">
        <v>69</v>
      </c>
      <c r="BN114" t="s">
        <v>69</v>
      </c>
      <c r="BO114">
        <v>0</v>
      </c>
      <c r="BP114">
        <v>0</v>
      </c>
      <c r="BQ114">
        <v>1660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1660</v>
      </c>
      <c r="CA114" t="str">
        <f t="shared" si="4"/>
        <v>ESe</v>
      </c>
      <c r="CB114" t="str">
        <f t="shared" si="5"/>
        <v>03</v>
      </c>
    </row>
    <row r="115" spans="1:80" x14ac:dyDescent="0.25">
      <c r="A115" t="s">
        <v>2356</v>
      </c>
      <c r="B115" t="s">
        <v>2357</v>
      </c>
      <c r="C115" t="s">
        <v>2358</v>
      </c>
      <c r="D115" t="str">
        <f t="shared" si="6"/>
        <v>ESe-w14-v03</v>
      </c>
      <c r="E115" t="s">
        <v>66</v>
      </c>
      <c r="F115" t="s">
        <v>94</v>
      </c>
      <c r="G115" t="s">
        <v>95</v>
      </c>
      <c r="H115">
        <v>149994</v>
      </c>
      <c r="I115">
        <v>274.46800000000002</v>
      </c>
      <c r="J115">
        <v>5.0529299999999999</v>
      </c>
      <c r="K115">
        <v>0</v>
      </c>
      <c r="L115">
        <v>0</v>
      </c>
      <c r="M115">
        <v>0</v>
      </c>
      <c r="N115">
        <v>0</v>
      </c>
      <c r="O115">
        <v>355.81099999999998</v>
      </c>
      <c r="P115">
        <v>152.58500000000001</v>
      </c>
      <c r="Q115">
        <v>0</v>
      </c>
      <c r="R115">
        <v>278.11399999999998</v>
      </c>
      <c r="S115">
        <v>0</v>
      </c>
      <c r="T115">
        <v>425.036</v>
      </c>
      <c r="U115">
        <v>1491.07</v>
      </c>
      <c r="V115">
        <v>0</v>
      </c>
      <c r="W115">
        <v>0</v>
      </c>
      <c r="X115">
        <v>0</v>
      </c>
      <c r="Y115">
        <v>2906.8</v>
      </c>
      <c r="Z115">
        <v>0</v>
      </c>
      <c r="AA115">
        <v>997.40700000000004</v>
      </c>
      <c r="AB115">
        <v>0</v>
      </c>
      <c r="AC115">
        <v>0</v>
      </c>
      <c r="AD115">
        <v>0</v>
      </c>
      <c r="AE115">
        <v>20.610700000000001</v>
      </c>
      <c r="AF115">
        <v>0</v>
      </c>
      <c r="AG115">
        <v>0</v>
      </c>
      <c r="AH115">
        <v>3924.82</v>
      </c>
      <c r="AI115">
        <v>468.99900000000002</v>
      </c>
      <c r="AJ115">
        <v>34.5989</v>
      </c>
      <c r="AK115">
        <v>0</v>
      </c>
      <c r="AL115">
        <v>0</v>
      </c>
      <c r="AM115">
        <v>0</v>
      </c>
      <c r="AN115">
        <v>0</v>
      </c>
      <c r="AO115">
        <v>122.657</v>
      </c>
      <c r="AP115">
        <v>75.475700000000003</v>
      </c>
      <c r="AQ115">
        <v>0</v>
      </c>
      <c r="AR115">
        <v>153.63999999999999</v>
      </c>
      <c r="AS115">
        <v>0</v>
      </c>
      <c r="AT115">
        <v>181.03700000000001</v>
      </c>
      <c r="AU115">
        <v>1036.4100000000001</v>
      </c>
      <c r="AV115">
        <v>0</v>
      </c>
      <c r="AW115">
        <v>0</v>
      </c>
      <c r="AX115">
        <v>0</v>
      </c>
      <c r="AY115">
        <v>7159.73</v>
      </c>
      <c r="AZ115">
        <v>0</v>
      </c>
      <c r="BA115">
        <v>1.9486399999999999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7161.68</v>
      </c>
      <c r="BI115">
        <v>8715.9</v>
      </c>
      <c r="BJ115">
        <v>200.667</v>
      </c>
      <c r="BK115" t="s">
        <v>69</v>
      </c>
      <c r="BL115" t="s">
        <v>69</v>
      </c>
      <c r="BM115" t="s">
        <v>69</v>
      </c>
      <c r="BN115" t="s">
        <v>69</v>
      </c>
      <c r="BO115">
        <v>0</v>
      </c>
      <c r="BP115">
        <v>0</v>
      </c>
      <c r="BQ115">
        <v>1806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1806</v>
      </c>
      <c r="CA115" t="str">
        <f t="shared" si="4"/>
        <v>ESe</v>
      </c>
      <c r="CB115" t="str">
        <f t="shared" si="5"/>
        <v>03</v>
      </c>
    </row>
    <row r="116" spans="1:80" x14ac:dyDescent="0.25">
      <c r="A116" t="s">
        <v>2356</v>
      </c>
      <c r="B116" t="s">
        <v>2359</v>
      </c>
      <c r="C116" t="s">
        <v>2360</v>
      </c>
      <c r="D116" t="str">
        <f t="shared" si="6"/>
        <v>ESe-w15-v03</v>
      </c>
      <c r="E116" t="s">
        <v>66</v>
      </c>
      <c r="F116" t="s">
        <v>96</v>
      </c>
      <c r="G116" t="s">
        <v>97</v>
      </c>
      <c r="H116">
        <v>149994</v>
      </c>
      <c r="I116">
        <v>549.92200000000003</v>
      </c>
      <c r="J116">
        <v>15.251300000000001</v>
      </c>
      <c r="K116">
        <v>0</v>
      </c>
      <c r="L116">
        <v>0</v>
      </c>
      <c r="M116">
        <v>0</v>
      </c>
      <c r="N116">
        <v>0</v>
      </c>
      <c r="O116">
        <v>518.654</v>
      </c>
      <c r="P116">
        <v>221.821</v>
      </c>
      <c r="Q116">
        <v>0</v>
      </c>
      <c r="R116">
        <v>278.11399999999998</v>
      </c>
      <c r="S116">
        <v>0</v>
      </c>
      <c r="T116">
        <v>425.036</v>
      </c>
      <c r="U116">
        <v>2008.8</v>
      </c>
      <c r="V116">
        <v>0</v>
      </c>
      <c r="W116">
        <v>0</v>
      </c>
      <c r="X116">
        <v>0</v>
      </c>
      <c r="Y116">
        <v>729.84400000000005</v>
      </c>
      <c r="Z116">
        <v>0</v>
      </c>
      <c r="AA116">
        <v>825.64599999999996</v>
      </c>
      <c r="AB116">
        <v>0</v>
      </c>
      <c r="AC116">
        <v>0</v>
      </c>
      <c r="AD116">
        <v>0</v>
      </c>
      <c r="AE116">
        <v>20.610700000000001</v>
      </c>
      <c r="AF116">
        <v>0</v>
      </c>
      <c r="AG116">
        <v>0</v>
      </c>
      <c r="AH116">
        <v>1576.1</v>
      </c>
      <c r="AI116">
        <v>438.49900000000002</v>
      </c>
      <c r="AJ116">
        <v>31.174199999999999</v>
      </c>
      <c r="AK116">
        <v>0</v>
      </c>
      <c r="AL116">
        <v>0</v>
      </c>
      <c r="AM116">
        <v>0</v>
      </c>
      <c r="AN116">
        <v>0</v>
      </c>
      <c r="AO116">
        <v>139.35400000000001</v>
      </c>
      <c r="AP116">
        <v>82.648799999999994</v>
      </c>
      <c r="AQ116">
        <v>0</v>
      </c>
      <c r="AR116">
        <v>138.45500000000001</v>
      </c>
      <c r="AS116">
        <v>0</v>
      </c>
      <c r="AT116">
        <v>183.57</v>
      </c>
      <c r="AU116">
        <v>1013.7</v>
      </c>
      <c r="AV116">
        <v>0</v>
      </c>
      <c r="AW116">
        <v>0</v>
      </c>
      <c r="AX116">
        <v>0</v>
      </c>
      <c r="AY116">
        <v>4613.5600000000004</v>
      </c>
      <c r="AZ116">
        <v>0</v>
      </c>
      <c r="BA116">
        <v>1.97956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4615.54</v>
      </c>
      <c r="BI116">
        <v>8225.74</v>
      </c>
      <c r="BJ116">
        <v>236.55600000000001</v>
      </c>
      <c r="BK116" t="s">
        <v>69</v>
      </c>
      <c r="BL116" t="s">
        <v>69</v>
      </c>
      <c r="BM116" t="s">
        <v>69</v>
      </c>
      <c r="BN116" t="s">
        <v>69</v>
      </c>
      <c r="BO116">
        <v>0</v>
      </c>
      <c r="BP116">
        <v>0</v>
      </c>
      <c r="BQ116">
        <v>2129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2129</v>
      </c>
      <c r="CA116" t="str">
        <f t="shared" si="4"/>
        <v>ESe</v>
      </c>
      <c r="CB116" t="str">
        <f t="shared" si="5"/>
        <v>03</v>
      </c>
    </row>
    <row r="117" spans="1:80" x14ac:dyDescent="0.25">
      <c r="A117" t="s">
        <v>2356</v>
      </c>
      <c r="B117" t="s">
        <v>2361</v>
      </c>
      <c r="C117" t="s">
        <v>2362</v>
      </c>
      <c r="D117" t="str">
        <f t="shared" si="6"/>
        <v>ESe-w16-v03</v>
      </c>
      <c r="E117" t="s">
        <v>66</v>
      </c>
      <c r="F117" t="s">
        <v>98</v>
      </c>
      <c r="G117" t="s">
        <v>99</v>
      </c>
      <c r="H117">
        <v>149994</v>
      </c>
      <c r="I117">
        <v>78.819800000000001</v>
      </c>
      <c r="J117">
        <v>1.0027699999999999</v>
      </c>
      <c r="K117">
        <v>0</v>
      </c>
      <c r="L117">
        <v>0</v>
      </c>
      <c r="M117">
        <v>0</v>
      </c>
      <c r="N117">
        <v>0</v>
      </c>
      <c r="O117">
        <v>289.00400000000002</v>
      </c>
      <c r="P117">
        <v>70.263000000000005</v>
      </c>
      <c r="Q117">
        <v>0</v>
      </c>
      <c r="R117">
        <v>278.11399999999998</v>
      </c>
      <c r="S117">
        <v>0</v>
      </c>
      <c r="T117">
        <v>425.036</v>
      </c>
      <c r="U117">
        <v>1142.24</v>
      </c>
      <c r="V117">
        <v>0</v>
      </c>
      <c r="W117">
        <v>0</v>
      </c>
      <c r="X117">
        <v>0</v>
      </c>
      <c r="Y117">
        <v>5616.55</v>
      </c>
      <c r="Z117">
        <v>0</v>
      </c>
      <c r="AA117">
        <v>1141.32</v>
      </c>
      <c r="AB117">
        <v>0</v>
      </c>
      <c r="AC117">
        <v>0</v>
      </c>
      <c r="AD117">
        <v>0</v>
      </c>
      <c r="AE117">
        <v>20.610700000000001</v>
      </c>
      <c r="AF117">
        <v>0</v>
      </c>
      <c r="AG117">
        <v>0</v>
      </c>
      <c r="AH117">
        <v>6778.48</v>
      </c>
      <c r="AI117">
        <v>145.672</v>
      </c>
      <c r="AJ117">
        <v>2.9927600000000001</v>
      </c>
      <c r="AK117">
        <v>0</v>
      </c>
      <c r="AL117">
        <v>0</v>
      </c>
      <c r="AM117">
        <v>0</v>
      </c>
      <c r="AN117">
        <v>0</v>
      </c>
      <c r="AO117">
        <v>111.979</v>
      </c>
      <c r="AP117">
        <v>36.242400000000004</v>
      </c>
      <c r="AQ117">
        <v>0</v>
      </c>
      <c r="AR117">
        <v>159.19900000000001</v>
      </c>
      <c r="AS117">
        <v>0</v>
      </c>
      <c r="AT117">
        <v>183.57</v>
      </c>
      <c r="AU117">
        <v>639.65599999999995</v>
      </c>
      <c r="AV117">
        <v>0</v>
      </c>
      <c r="AW117">
        <v>0</v>
      </c>
      <c r="AX117">
        <v>0</v>
      </c>
      <c r="AY117">
        <v>6373.34</v>
      </c>
      <c r="AZ117">
        <v>0</v>
      </c>
      <c r="BA117">
        <v>1.91811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6375.26</v>
      </c>
      <c r="BI117">
        <v>3226.93</v>
      </c>
      <c r="BJ117">
        <v>61.666699999999999</v>
      </c>
      <c r="BK117" t="s">
        <v>69</v>
      </c>
      <c r="BL117" t="s">
        <v>69</v>
      </c>
      <c r="BM117" t="s">
        <v>69</v>
      </c>
      <c r="BN117" t="s">
        <v>69</v>
      </c>
      <c r="BO117">
        <v>0</v>
      </c>
      <c r="BP117">
        <v>0</v>
      </c>
      <c r="BQ117">
        <v>555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555</v>
      </c>
      <c r="CA117" t="str">
        <f t="shared" si="4"/>
        <v>ESe</v>
      </c>
      <c r="CB117" t="str">
        <f t="shared" si="5"/>
        <v>03</v>
      </c>
    </row>
    <row r="118" spans="1:80" hidden="1" x14ac:dyDescent="0.25">
      <c r="A118" t="s">
        <v>2356</v>
      </c>
      <c r="B118" t="s">
        <v>2363</v>
      </c>
      <c r="C118" t="s">
        <v>2364</v>
      </c>
      <c r="D118" t="str">
        <f t="shared" si="6"/>
        <v>ESe-w01-v07</v>
      </c>
      <c r="E118" t="s">
        <v>66</v>
      </c>
      <c r="F118" t="s">
        <v>67</v>
      </c>
      <c r="G118" t="s">
        <v>68</v>
      </c>
      <c r="H118">
        <v>149994</v>
      </c>
      <c r="I118">
        <v>22.270199999999999</v>
      </c>
      <c r="J118">
        <v>0.12825300000000001</v>
      </c>
      <c r="K118">
        <v>0</v>
      </c>
      <c r="L118">
        <v>0</v>
      </c>
      <c r="M118">
        <v>0</v>
      </c>
      <c r="N118">
        <v>0</v>
      </c>
      <c r="O118">
        <v>218.69499999999999</v>
      </c>
      <c r="P118">
        <v>25.2926</v>
      </c>
      <c r="Q118">
        <v>0</v>
      </c>
      <c r="R118">
        <v>264.28100000000001</v>
      </c>
      <c r="S118">
        <v>0</v>
      </c>
      <c r="T118">
        <v>421.10700000000003</v>
      </c>
      <c r="U118">
        <v>951.77499999999998</v>
      </c>
      <c r="V118">
        <v>0</v>
      </c>
      <c r="W118">
        <v>0</v>
      </c>
      <c r="X118">
        <v>0</v>
      </c>
      <c r="Y118">
        <v>4406.41</v>
      </c>
      <c r="Z118">
        <v>0</v>
      </c>
      <c r="AA118">
        <v>1137.33</v>
      </c>
      <c r="AB118">
        <v>0</v>
      </c>
      <c r="AC118">
        <v>0</v>
      </c>
      <c r="AD118">
        <v>0</v>
      </c>
      <c r="AE118">
        <v>20.610700000000001</v>
      </c>
      <c r="AF118">
        <v>0</v>
      </c>
      <c r="AG118">
        <v>0</v>
      </c>
      <c r="AH118">
        <v>5564.34</v>
      </c>
      <c r="AI118">
        <v>87.904700000000005</v>
      </c>
      <c r="AJ118">
        <v>2.12947</v>
      </c>
      <c r="AK118">
        <v>0</v>
      </c>
      <c r="AL118">
        <v>0</v>
      </c>
      <c r="AM118">
        <v>0</v>
      </c>
      <c r="AN118">
        <v>0</v>
      </c>
      <c r="AO118">
        <v>84.374499999999998</v>
      </c>
      <c r="AP118">
        <v>23.858599999999999</v>
      </c>
      <c r="AQ118">
        <v>0</v>
      </c>
      <c r="AR118">
        <v>131.30600000000001</v>
      </c>
      <c r="AS118">
        <v>0</v>
      </c>
      <c r="AT118">
        <v>181.45699999999999</v>
      </c>
      <c r="AU118">
        <v>511.03</v>
      </c>
      <c r="AV118">
        <v>0</v>
      </c>
      <c r="AW118">
        <v>0</v>
      </c>
      <c r="AX118">
        <v>0</v>
      </c>
      <c r="AY118">
        <v>5859.54</v>
      </c>
      <c r="AZ118">
        <v>0</v>
      </c>
      <c r="BA118">
        <v>1.90662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5861.45</v>
      </c>
      <c r="BI118">
        <v>2024.81</v>
      </c>
      <c r="BJ118">
        <v>314.88900000000001</v>
      </c>
      <c r="BK118" t="s">
        <v>69</v>
      </c>
      <c r="BL118" t="s">
        <v>69</v>
      </c>
      <c r="BM118" t="s">
        <v>69</v>
      </c>
      <c r="BN118" t="s">
        <v>69</v>
      </c>
      <c r="BO118">
        <v>0</v>
      </c>
      <c r="BP118">
        <v>0</v>
      </c>
      <c r="BQ118">
        <v>2834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2834</v>
      </c>
      <c r="CA118" t="str">
        <f t="shared" si="4"/>
        <v>ESe</v>
      </c>
      <c r="CB118" t="str">
        <f t="shared" si="5"/>
        <v>07</v>
      </c>
    </row>
    <row r="119" spans="1:80" hidden="1" x14ac:dyDescent="0.25">
      <c r="A119" t="s">
        <v>2365</v>
      </c>
      <c r="B119" t="s">
        <v>2366</v>
      </c>
      <c r="C119" t="s">
        <v>2367</v>
      </c>
      <c r="D119" t="str">
        <f t="shared" si="6"/>
        <v>ESe-w02-v07</v>
      </c>
      <c r="E119" t="s">
        <v>66</v>
      </c>
      <c r="F119" t="s">
        <v>70</v>
      </c>
      <c r="G119" t="s">
        <v>71</v>
      </c>
      <c r="H119">
        <v>149994</v>
      </c>
      <c r="I119">
        <v>120.002</v>
      </c>
      <c r="J119">
        <v>2.2727599999999999</v>
      </c>
      <c r="K119">
        <v>0</v>
      </c>
      <c r="L119">
        <v>0</v>
      </c>
      <c r="M119">
        <v>0</v>
      </c>
      <c r="N119">
        <v>0</v>
      </c>
      <c r="O119">
        <v>255.934</v>
      </c>
      <c r="P119">
        <v>66.532499999999999</v>
      </c>
      <c r="Q119">
        <v>0</v>
      </c>
      <c r="R119">
        <v>264.28100000000001</v>
      </c>
      <c r="S119">
        <v>0</v>
      </c>
      <c r="T119">
        <v>421.10700000000003</v>
      </c>
      <c r="U119">
        <v>1130.1300000000001</v>
      </c>
      <c r="V119">
        <v>0</v>
      </c>
      <c r="W119">
        <v>0</v>
      </c>
      <c r="X119">
        <v>0</v>
      </c>
      <c r="Y119">
        <v>3095.33</v>
      </c>
      <c r="Z119">
        <v>0</v>
      </c>
      <c r="AA119">
        <v>1061.3499999999999</v>
      </c>
      <c r="AB119">
        <v>0</v>
      </c>
      <c r="AC119">
        <v>0</v>
      </c>
      <c r="AD119">
        <v>0</v>
      </c>
      <c r="AE119">
        <v>20.610700000000001</v>
      </c>
      <c r="AF119">
        <v>0</v>
      </c>
      <c r="AG119">
        <v>0</v>
      </c>
      <c r="AH119">
        <v>4177.29</v>
      </c>
      <c r="AI119">
        <v>262.38099999999997</v>
      </c>
      <c r="AJ119">
        <v>7.7699299999999996</v>
      </c>
      <c r="AK119">
        <v>0</v>
      </c>
      <c r="AL119">
        <v>0</v>
      </c>
      <c r="AM119">
        <v>0</v>
      </c>
      <c r="AN119">
        <v>0</v>
      </c>
      <c r="AO119">
        <v>106.349</v>
      </c>
      <c r="AP119">
        <v>58.6297</v>
      </c>
      <c r="AQ119">
        <v>0</v>
      </c>
      <c r="AR119">
        <v>131.30600000000001</v>
      </c>
      <c r="AS119">
        <v>0</v>
      </c>
      <c r="AT119">
        <v>181.45699999999999</v>
      </c>
      <c r="AU119">
        <v>747.89300000000003</v>
      </c>
      <c r="AV119">
        <v>0</v>
      </c>
      <c r="AW119">
        <v>0</v>
      </c>
      <c r="AX119">
        <v>0</v>
      </c>
      <c r="AY119">
        <v>6162.49</v>
      </c>
      <c r="AZ119">
        <v>0</v>
      </c>
      <c r="BA119">
        <v>1.8721699999999999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6164.36</v>
      </c>
      <c r="BI119">
        <v>5628.6</v>
      </c>
      <c r="BJ119">
        <v>5.88889</v>
      </c>
      <c r="BK119" t="s">
        <v>69</v>
      </c>
      <c r="BL119" t="s">
        <v>69</v>
      </c>
      <c r="BM119" t="s">
        <v>69</v>
      </c>
      <c r="BN119" t="s">
        <v>69</v>
      </c>
      <c r="BO119">
        <v>0</v>
      </c>
      <c r="BP119">
        <v>0</v>
      </c>
      <c r="BQ119">
        <v>53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53</v>
      </c>
      <c r="CA119" t="str">
        <f t="shared" si="4"/>
        <v>ESe</v>
      </c>
      <c r="CB119" t="str">
        <f t="shared" si="5"/>
        <v>07</v>
      </c>
    </row>
    <row r="120" spans="1:80" hidden="1" x14ac:dyDescent="0.25">
      <c r="A120" t="s">
        <v>2365</v>
      </c>
      <c r="B120" t="s">
        <v>2368</v>
      </c>
      <c r="C120" t="s">
        <v>2369</v>
      </c>
      <c r="D120" t="str">
        <f t="shared" si="6"/>
        <v>ESe-w03-v07</v>
      </c>
      <c r="E120" t="s">
        <v>66</v>
      </c>
      <c r="F120" t="s">
        <v>72</v>
      </c>
      <c r="G120" t="s">
        <v>73</v>
      </c>
      <c r="H120">
        <v>149994</v>
      </c>
      <c r="I120">
        <v>72.325800000000001</v>
      </c>
      <c r="J120">
        <v>1.1472500000000001</v>
      </c>
      <c r="K120">
        <v>0</v>
      </c>
      <c r="L120">
        <v>0</v>
      </c>
      <c r="M120">
        <v>0</v>
      </c>
      <c r="N120">
        <v>0</v>
      </c>
      <c r="O120">
        <v>248.11099999999999</v>
      </c>
      <c r="P120">
        <v>44.319800000000001</v>
      </c>
      <c r="Q120">
        <v>0</v>
      </c>
      <c r="R120">
        <v>264.28100000000001</v>
      </c>
      <c r="S120">
        <v>0</v>
      </c>
      <c r="T120">
        <v>421.10700000000003</v>
      </c>
      <c r="U120">
        <v>1051.29</v>
      </c>
      <c r="V120">
        <v>0</v>
      </c>
      <c r="W120">
        <v>0</v>
      </c>
      <c r="X120">
        <v>0</v>
      </c>
      <c r="Y120">
        <v>2816.36</v>
      </c>
      <c r="Z120">
        <v>0</v>
      </c>
      <c r="AA120">
        <v>1062.68</v>
      </c>
      <c r="AB120">
        <v>0</v>
      </c>
      <c r="AC120">
        <v>0</v>
      </c>
      <c r="AD120">
        <v>0</v>
      </c>
      <c r="AE120">
        <v>20.610700000000001</v>
      </c>
      <c r="AF120">
        <v>0</v>
      </c>
      <c r="AG120">
        <v>0</v>
      </c>
      <c r="AH120">
        <v>3899.65</v>
      </c>
      <c r="AI120">
        <v>169.55199999999999</v>
      </c>
      <c r="AJ120">
        <v>4.2156500000000001</v>
      </c>
      <c r="AK120">
        <v>0</v>
      </c>
      <c r="AL120">
        <v>0</v>
      </c>
      <c r="AM120">
        <v>0</v>
      </c>
      <c r="AN120">
        <v>0</v>
      </c>
      <c r="AO120">
        <v>102.491</v>
      </c>
      <c r="AP120">
        <v>36.913400000000003</v>
      </c>
      <c r="AQ120">
        <v>0</v>
      </c>
      <c r="AR120">
        <v>146.40600000000001</v>
      </c>
      <c r="AS120">
        <v>0</v>
      </c>
      <c r="AT120">
        <v>178.923</v>
      </c>
      <c r="AU120">
        <v>638.50099999999998</v>
      </c>
      <c r="AV120">
        <v>0</v>
      </c>
      <c r="AW120">
        <v>0</v>
      </c>
      <c r="AX120">
        <v>0</v>
      </c>
      <c r="AY120">
        <v>5728.1</v>
      </c>
      <c r="AZ120">
        <v>0</v>
      </c>
      <c r="BA120">
        <v>1.9410400000000001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5730.04</v>
      </c>
      <c r="BI120">
        <v>3459.71</v>
      </c>
      <c r="BJ120">
        <v>5.88889</v>
      </c>
      <c r="BK120" t="s">
        <v>69</v>
      </c>
      <c r="BL120" t="s">
        <v>69</v>
      </c>
      <c r="BM120" t="s">
        <v>69</v>
      </c>
      <c r="BN120" t="s">
        <v>69</v>
      </c>
      <c r="BO120">
        <v>0</v>
      </c>
      <c r="BP120">
        <v>0</v>
      </c>
      <c r="BQ120">
        <v>53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53</v>
      </c>
      <c r="CA120" t="str">
        <f t="shared" si="4"/>
        <v>ESe</v>
      </c>
      <c r="CB120" t="str">
        <f t="shared" si="5"/>
        <v>07</v>
      </c>
    </row>
    <row r="121" spans="1:80" hidden="1" x14ac:dyDescent="0.25">
      <c r="A121" t="s">
        <v>2365</v>
      </c>
      <c r="B121" t="s">
        <v>2370</v>
      </c>
      <c r="C121" t="s">
        <v>2371</v>
      </c>
      <c r="D121" t="str">
        <f t="shared" si="6"/>
        <v>ESe-w04-v07</v>
      </c>
      <c r="E121" t="s">
        <v>66</v>
      </c>
      <c r="F121" t="s">
        <v>74</v>
      </c>
      <c r="G121" t="s">
        <v>75</v>
      </c>
      <c r="H121">
        <v>149994</v>
      </c>
      <c r="I121">
        <v>146.458</v>
      </c>
      <c r="J121">
        <v>2.8624900000000002</v>
      </c>
      <c r="K121">
        <v>0</v>
      </c>
      <c r="L121">
        <v>0</v>
      </c>
      <c r="M121">
        <v>0</v>
      </c>
      <c r="N121">
        <v>0</v>
      </c>
      <c r="O121">
        <v>275.36099999999999</v>
      </c>
      <c r="P121">
        <v>72.436400000000006</v>
      </c>
      <c r="Q121">
        <v>0</v>
      </c>
      <c r="R121">
        <v>264.28100000000001</v>
      </c>
      <c r="S121">
        <v>0</v>
      </c>
      <c r="T121">
        <v>421.10700000000003</v>
      </c>
      <c r="U121">
        <v>1182.51</v>
      </c>
      <c r="V121">
        <v>0</v>
      </c>
      <c r="W121">
        <v>0</v>
      </c>
      <c r="X121">
        <v>0</v>
      </c>
      <c r="Y121">
        <v>2392.77</v>
      </c>
      <c r="Z121">
        <v>0</v>
      </c>
      <c r="AA121">
        <v>1032.07</v>
      </c>
      <c r="AB121">
        <v>0</v>
      </c>
      <c r="AC121">
        <v>0</v>
      </c>
      <c r="AD121">
        <v>0</v>
      </c>
      <c r="AE121">
        <v>20.610700000000001</v>
      </c>
      <c r="AF121">
        <v>0</v>
      </c>
      <c r="AG121">
        <v>0</v>
      </c>
      <c r="AH121">
        <v>3445.44</v>
      </c>
      <c r="AI121">
        <v>240.46100000000001</v>
      </c>
      <c r="AJ121">
        <v>6.3526999999999996</v>
      </c>
      <c r="AK121">
        <v>0</v>
      </c>
      <c r="AL121">
        <v>0</v>
      </c>
      <c r="AM121">
        <v>0</v>
      </c>
      <c r="AN121">
        <v>0</v>
      </c>
      <c r="AO121">
        <v>114.789</v>
      </c>
      <c r="AP121">
        <v>50.189399999999999</v>
      </c>
      <c r="AQ121">
        <v>0</v>
      </c>
      <c r="AR121">
        <v>131.30600000000001</v>
      </c>
      <c r="AS121">
        <v>0</v>
      </c>
      <c r="AT121">
        <v>181.45699999999999</v>
      </c>
      <c r="AU121">
        <v>724.55499999999995</v>
      </c>
      <c r="AV121">
        <v>0</v>
      </c>
      <c r="AW121">
        <v>0</v>
      </c>
      <c r="AX121">
        <v>0</v>
      </c>
      <c r="AY121">
        <v>5803.39</v>
      </c>
      <c r="AZ121">
        <v>0</v>
      </c>
      <c r="BA121">
        <v>1.88429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5805.28</v>
      </c>
      <c r="BI121">
        <v>4771.3</v>
      </c>
      <c r="BJ121">
        <v>41.666699999999999</v>
      </c>
      <c r="BK121" t="s">
        <v>69</v>
      </c>
      <c r="BL121" t="s">
        <v>69</v>
      </c>
      <c r="BM121" t="s">
        <v>69</v>
      </c>
      <c r="BN121" t="s">
        <v>69</v>
      </c>
      <c r="BO121">
        <v>0</v>
      </c>
      <c r="BP121">
        <v>0</v>
      </c>
      <c r="BQ121">
        <v>375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375</v>
      </c>
      <c r="CA121" t="str">
        <f t="shared" si="4"/>
        <v>ESe</v>
      </c>
      <c r="CB121" t="str">
        <f t="shared" si="5"/>
        <v>07</v>
      </c>
    </row>
    <row r="122" spans="1:80" hidden="1" x14ac:dyDescent="0.25">
      <c r="A122" t="s">
        <v>2372</v>
      </c>
      <c r="B122" t="s">
        <v>2373</v>
      </c>
      <c r="C122" t="s">
        <v>2374</v>
      </c>
      <c r="D122" t="str">
        <f t="shared" si="6"/>
        <v>ESe-w05-v07</v>
      </c>
      <c r="E122" t="s">
        <v>66</v>
      </c>
      <c r="F122" t="s">
        <v>76</v>
      </c>
      <c r="G122" t="s">
        <v>77</v>
      </c>
      <c r="H122">
        <v>149994</v>
      </c>
      <c r="I122">
        <v>77.950699999999998</v>
      </c>
      <c r="J122">
        <v>1.20499</v>
      </c>
      <c r="K122">
        <v>0</v>
      </c>
      <c r="L122">
        <v>0</v>
      </c>
      <c r="M122">
        <v>0</v>
      </c>
      <c r="N122">
        <v>0</v>
      </c>
      <c r="O122">
        <v>234.87</v>
      </c>
      <c r="P122">
        <v>48.350900000000003</v>
      </c>
      <c r="Q122">
        <v>0</v>
      </c>
      <c r="R122">
        <v>264.28100000000001</v>
      </c>
      <c r="S122">
        <v>0</v>
      </c>
      <c r="T122">
        <v>421.10700000000003</v>
      </c>
      <c r="U122">
        <v>1047.77</v>
      </c>
      <c r="V122">
        <v>0</v>
      </c>
      <c r="W122">
        <v>0</v>
      </c>
      <c r="X122">
        <v>0</v>
      </c>
      <c r="Y122">
        <v>2840.18</v>
      </c>
      <c r="Z122">
        <v>0</v>
      </c>
      <c r="AA122">
        <v>1078.17</v>
      </c>
      <c r="AB122">
        <v>0</v>
      </c>
      <c r="AC122">
        <v>0</v>
      </c>
      <c r="AD122">
        <v>0</v>
      </c>
      <c r="AE122">
        <v>20.610700000000001</v>
      </c>
      <c r="AF122">
        <v>0</v>
      </c>
      <c r="AG122">
        <v>0</v>
      </c>
      <c r="AH122">
        <v>3938.96</v>
      </c>
      <c r="AI122">
        <v>176.10300000000001</v>
      </c>
      <c r="AJ122">
        <v>4.55558</v>
      </c>
      <c r="AK122">
        <v>0</v>
      </c>
      <c r="AL122">
        <v>0</v>
      </c>
      <c r="AM122">
        <v>0</v>
      </c>
      <c r="AN122">
        <v>0</v>
      </c>
      <c r="AO122">
        <v>92.746799999999993</v>
      </c>
      <c r="AP122">
        <v>35.800400000000003</v>
      </c>
      <c r="AQ122">
        <v>0</v>
      </c>
      <c r="AR122">
        <v>146.40600000000001</v>
      </c>
      <c r="AS122">
        <v>0</v>
      </c>
      <c r="AT122">
        <v>178.923</v>
      </c>
      <c r="AU122">
        <v>634.53499999999997</v>
      </c>
      <c r="AV122">
        <v>0</v>
      </c>
      <c r="AW122">
        <v>0</v>
      </c>
      <c r="AX122">
        <v>0</v>
      </c>
      <c r="AY122">
        <v>5837.87</v>
      </c>
      <c r="AZ122">
        <v>0</v>
      </c>
      <c r="BA122">
        <v>1.9081300000000001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5839.78</v>
      </c>
      <c r="BI122">
        <v>3471.43</v>
      </c>
      <c r="BJ122">
        <v>344.88900000000001</v>
      </c>
      <c r="BK122" t="s">
        <v>69</v>
      </c>
      <c r="BL122" t="s">
        <v>69</v>
      </c>
      <c r="BM122" t="s">
        <v>69</v>
      </c>
      <c r="BN122" t="s">
        <v>69</v>
      </c>
      <c r="BO122">
        <v>0</v>
      </c>
      <c r="BP122">
        <v>0</v>
      </c>
      <c r="BQ122">
        <v>3104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3104</v>
      </c>
      <c r="CA122" t="str">
        <f t="shared" si="4"/>
        <v>ESe</v>
      </c>
      <c r="CB122" t="str">
        <f t="shared" si="5"/>
        <v>07</v>
      </c>
    </row>
    <row r="123" spans="1:80" hidden="1" x14ac:dyDescent="0.25">
      <c r="A123" t="s">
        <v>2372</v>
      </c>
      <c r="B123" t="s">
        <v>2375</v>
      </c>
      <c r="C123" t="s">
        <v>2376</v>
      </c>
      <c r="D123" t="str">
        <f t="shared" si="6"/>
        <v>ESe-w06-v07</v>
      </c>
      <c r="E123" t="s">
        <v>66</v>
      </c>
      <c r="F123" t="s">
        <v>78</v>
      </c>
      <c r="G123" t="s">
        <v>79</v>
      </c>
      <c r="H123">
        <v>149994</v>
      </c>
      <c r="I123">
        <v>192.40100000000001</v>
      </c>
      <c r="J123">
        <v>3.9904299999999999</v>
      </c>
      <c r="K123">
        <v>0</v>
      </c>
      <c r="L123">
        <v>0</v>
      </c>
      <c r="M123">
        <v>0</v>
      </c>
      <c r="N123">
        <v>0</v>
      </c>
      <c r="O123">
        <v>277.97199999999998</v>
      </c>
      <c r="P123">
        <v>93.316500000000005</v>
      </c>
      <c r="Q123">
        <v>0</v>
      </c>
      <c r="R123">
        <v>264.28100000000001</v>
      </c>
      <c r="S123">
        <v>0</v>
      </c>
      <c r="T123">
        <v>421.10700000000003</v>
      </c>
      <c r="U123">
        <v>1253.07</v>
      </c>
      <c r="V123">
        <v>0</v>
      </c>
      <c r="W123">
        <v>0</v>
      </c>
      <c r="X123">
        <v>0</v>
      </c>
      <c r="Y123">
        <v>1571.19</v>
      </c>
      <c r="Z123">
        <v>0</v>
      </c>
      <c r="AA123">
        <v>1000.17</v>
      </c>
      <c r="AB123">
        <v>0</v>
      </c>
      <c r="AC123">
        <v>0</v>
      </c>
      <c r="AD123">
        <v>0</v>
      </c>
      <c r="AE123">
        <v>20.610700000000001</v>
      </c>
      <c r="AF123">
        <v>0</v>
      </c>
      <c r="AG123">
        <v>0</v>
      </c>
      <c r="AH123">
        <v>2591.9699999999998</v>
      </c>
      <c r="AI123">
        <v>292.50599999999997</v>
      </c>
      <c r="AJ123">
        <v>9.2562200000000008</v>
      </c>
      <c r="AK123">
        <v>0</v>
      </c>
      <c r="AL123">
        <v>0</v>
      </c>
      <c r="AM123">
        <v>0</v>
      </c>
      <c r="AN123">
        <v>0</v>
      </c>
      <c r="AO123">
        <v>118.35</v>
      </c>
      <c r="AP123">
        <v>61.549799999999998</v>
      </c>
      <c r="AQ123">
        <v>0</v>
      </c>
      <c r="AR123">
        <v>151.85300000000001</v>
      </c>
      <c r="AS123">
        <v>0</v>
      </c>
      <c r="AT123">
        <v>181.45699999999999</v>
      </c>
      <c r="AU123">
        <v>814.97199999999998</v>
      </c>
      <c r="AV123">
        <v>0</v>
      </c>
      <c r="AW123">
        <v>0</v>
      </c>
      <c r="AX123">
        <v>0</v>
      </c>
      <c r="AY123">
        <v>5572.54</v>
      </c>
      <c r="AZ123">
        <v>0</v>
      </c>
      <c r="BA123">
        <v>1.98506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5574.53</v>
      </c>
      <c r="BI123">
        <v>5665.57</v>
      </c>
      <c r="BJ123">
        <v>72.444400000000002</v>
      </c>
      <c r="BK123" t="s">
        <v>69</v>
      </c>
      <c r="BL123" t="s">
        <v>69</v>
      </c>
      <c r="BM123" t="s">
        <v>69</v>
      </c>
      <c r="BN123" t="s">
        <v>69</v>
      </c>
      <c r="BO123">
        <v>0</v>
      </c>
      <c r="BP123">
        <v>0</v>
      </c>
      <c r="BQ123">
        <v>652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652</v>
      </c>
      <c r="CA123" t="str">
        <f t="shared" si="4"/>
        <v>ESe</v>
      </c>
      <c r="CB123" t="str">
        <f t="shared" si="5"/>
        <v>07</v>
      </c>
    </row>
    <row r="124" spans="1:80" hidden="1" x14ac:dyDescent="0.25">
      <c r="A124" t="s">
        <v>2372</v>
      </c>
      <c r="B124" t="s">
        <v>2377</v>
      </c>
      <c r="C124" t="s">
        <v>2378</v>
      </c>
      <c r="D124" t="str">
        <f t="shared" si="6"/>
        <v>ESe-w07-v07</v>
      </c>
      <c r="E124" t="s">
        <v>66</v>
      </c>
      <c r="F124" t="s">
        <v>80</v>
      </c>
      <c r="G124" t="s">
        <v>81</v>
      </c>
      <c r="H124">
        <v>149994</v>
      </c>
      <c r="I124">
        <v>160.56800000000001</v>
      </c>
      <c r="J124">
        <v>3.11531</v>
      </c>
      <c r="K124">
        <v>0</v>
      </c>
      <c r="L124">
        <v>0</v>
      </c>
      <c r="M124">
        <v>0</v>
      </c>
      <c r="N124">
        <v>0</v>
      </c>
      <c r="O124">
        <v>265.76400000000001</v>
      </c>
      <c r="P124">
        <v>79.406700000000001</v>
      </c>
      <c r="Q124">
        <v>0</v>
      </c>
      <c r="R124">
        <v>264.28100000000001</v>
      </c>
      <c r="S124">
        <v>0</v>
      </c>
      <c r="T124">
        <v>421.10700000000003</v>
      </c>
      <c r="U124">
        <v>1194.24</v>
      </c>
      <c r="V124">
        <v>0</v>
      </c>
      <c r="W124">
        <v>0</v>
      </c>
      <c r="X124">
        <v>0</v>
      </c>
      <c r="Y124">
        <v>1177.76</v>
      </c>
      <c r="Z124">
        <v>0</v>
      </c>
      <c r="AA124">
        <v>988.67600000000004</v>
      </c>
      <c r="AB124">
        <v>0</v>
      </c>
      <c r="AC124">
        <v>0</v>
      </c>
      <c r="AD124">
        <v>0</v>
      </c>
      <c r="AE124">
        <v>20.610700000000001</v>
      </c>
      <c r="AF124">
        <v>0</v>
      </c>
      <c r="AG124">
        <v>0</v>
      </c>
      <c r="AH124">
        <v>2187.04</v>
      </c>
      <c r="AI124">
        <v>241.91399999999999</v>
      </c>
      <c r="AJ124">
        <v>9.0718300000000003</v>
      </c>
      <c r="AK124">
        <v>0</v>
      </c>
      <c r="AL124">
        <v>0</v>
      </c>
      <c r="AM124">
        <v>0</v>
      </c>
      <c r="AN124">
        <v>0</v>
      </c>
      <c r="AO124">
        <v>106.922</v>
      </c>
      <c r="AP124">
        <v>49.817599999999999</v>
      </c>
      <c r="AQ124">
        <v>0</v>
      </c>
      <c r="AR124">
        <v>146.40600000000001</v>
      </c>
      <c r="AS124">
        <v>0</v>
      </c>
      <c r="AT124">
        <v>178.923</v>
      </c>
      <c r="AU124">
        <v>733.05499999999995</v>
      </c>
      <c r="AV124">
        <v>0</v>
      </c>
      <c r="AW124">
        <v>0</v>
      </c>
      <c r="AX124">
        <v>0</v>
      </c>
      <c r="AY124">
        <v>4626.6000000000004</v>
      </c>
      <c r="AZ124">
        <v>0</v>
      </c>
      <c r="BA124">
        <v>2.0259200000000002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4628.63</v>
      </c>
      <c r="BI124">
        <v>4757.22</v>
      </c>
      <c r="BJ124">
        <v>494.33300000000003</v>
      </c>
      <c r="BK124" t="s">
        <v>69</v>
      </c>
      <c r="BL124" t="s">
        <v>69</v>
      </c>
      <c r="BM124" t="s">
        <v>69</v>
      </c>
      <c r="BN124" t="s">
        <v>69</v>
      </c>
      <c r="BO124">
        <v>0</v>
      </c>
      <c r="BP124">
        <v>0</v>
      </c>
      <c r="BQ124">
        <v>4449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4449</v>
      </c>
      <c r="CA124" t="str">
        <f t="shared" si="4"/>
        <v>ESe</v>
      </c>
      <c r="CB124" t="str">
        <f t="shared" si="5"/>
        <v>07</v>
      </c>
    </row>
    <row r="125" spans="1:80" hidden="1" x14ac:dyDescent="0.25">
      <c r="A125" t="s">
        <v>2372</v>
      </c>
      <c r="B125" t="s">
        <v>2379</v>
      </c>
      <c r="C125" t="s">
        <v>2380</v>
      </c>
      <c r="D125" t="str">
        <f t="shared" si="6"/>
        <v>ESe-w08-v07</v>
      </c>
      <c r="E125" t="s">
        <v>66</v>
      </c>
      <c r="F125" t="s">
        <v>82</v>
      </c>
      <c r="G125" t="s">
        <v>83</v>
      </c>
      <c r="H125">
        <v>149994</v>
      </c>
      <c r="I125">
        <v>237.11199999999999</v>
      </c>
      <c r="J125">
        <v>4.9852999999999996</v>
      </c>
      <c r="K125">
        <v>0</v>
      </c>
      <c r="L125">
        <v>0</v>
      </c>
      <c r="M125">
        <v>0</v>
      </c>
      <c r="N125">
        <v>0</v>
      </c>
      <c r="O125">
        <v>297.22699999999998</v>
      </c>
      <c r="P125">
        <v>111.45399999999999</v>
      </c>
      <c r="Q125">
        <v>0</v>
      </c>
      <c r="R125">
        <v>264.28100000000001</v>
      </c>
      <c r="S125">
        <v>0</v>
      </c>
      <c r="T125">
        <v>421.10700000000003</v>
      </c>
      <c r="U125">
        <v>1336.17</v>
      </c>
      <c r="V125">
        <v>0</v>
      </c>
      <c r="W125">
        <v>0</v>
      </c>
      <c r="X125">
        <v>0</v>
      </c>
      <c r="Y125">
        <v>1307.1099999999999</v>
      </c>
      <c r="Z125">
        <v>0</v>
      </c>
      <c r="AA125">
        <v>974.28200000000004</v>
      </c>
      <c r="AB125">
        <v>0</v>
      </c>
      <c r="AC125">
        <v>0</v>
      </c>
      <c r="AD125">
        <v>0</v>
      </c>
      <c r="AE125">
        <v>20.610700000000001</v>
      </c>
      <c r="AF125">
        <v>0</v>
      </c>
      <c r="AG125">
        <v>0</v>
      </c>
      <c r="AH125">
        <v>2302.0100000000002</v>
      </c>
      <c r="AI125">
        <v>309.07900000000001</v>
      </c>
      <c r="AJ125">
        <v>9.9434199999999997</v>
      </c>
      <c r="AK125">
        <v>0</v>
      </c>
      <c r="AL125">
        <v>0</v>
      </c>
      <c r="AM125">
        <v>0</v>
      </c>
      <c r="AN125">
        <v>0</v>
      </c>
      <c r="AO125">
        <v>123.794</v>
      </c>
      <c r="AP125">
        <v>66.465500000000006</v>
      </c>
      <c r="AQ125">
        <v>0</v>
      </c>
      <c r="AR125">
        <v>131.30600000000001</v>
      </c>
      <c r="AS125">
        <v>0</v>
      </c>
      <c r="AT125">
        <v>181.45699999999999</v>
      </c>
      <c r="AU125">
        <v>822.04600000000005</v>
      </c>
      <c r="AV125">
        <v>0</v>
      </c>
      <c r="AW125">
        <v>0</v>
      </c>
      <c r="AX125">
        <v>0</v>
      </c>
      <c r="AY125">
        <v>5149.6899999999996</v>
      </c>
      <c r="AZ125">
        <v>0</v>
      </c>
      <c r="BA125">
        <v>1.9444900000000001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5151.6400000000003</v>
      </c>
      <c r="BI125">
        <v>5990.29</v>
      </c>
      <c r="BJ125">
        <v>617.66700000000003</v>
      </c>
      <c r="BK125" t="s">
        <v>69</v>
      </c>
      <c r="BL125" t="s">
        <v>69</v>
      </c>
      <c r="BM125" t="s">
        <v>69</v>
      </c>
      <c r="BN125" t="s">
        <v>69</v>
      </c>
      <c r="BO125">
        <v>0</v>
      </c>
      <c r="BP125">
        <v>0</v>
      </c>
      <c r="BQ125">
        <v>5559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5559</v>
      </c>
      <c r="CA125" t="str">
        <f t="shared" si="4"/>
        <v>ESe</v>
      </c>
      <c r="CB125" t="str">
        <f t="shared" si="5"/>
        <v>07</v>
      </c>
    </row>
    <row r="126" spans="1:80" hidden="1" x14ac:dyDescent="0.25">
      <c r="A126" t="s">
        <v>2381</v>
      </c>
      <c r="B126" t="s">
        <v>2382</v>
      </c>
      <c r="C126" t="s">
        <v>2383</v>
      </c>
      <c r="D126" t="str">
        <f t="shared" si="6"/>
        <v>ESe-w09-v07</v>
      </c>
      <c r="E126" t="s">
        <v>66</v>
      </c>
      <c r="F126" t="s">
        <v>84</v>
      </c>
      <c r="G126" t="s">
        <v>85</v>
      </c>
      <c r="H126">
        <v>149994</v>
      </c>
      <c r="I126">
        <v>277.02</v>
      </c>
      <c r="J126">
        <v>5.9510800000000001</v>
      </c>
      <c r="K126">
        <v>0</v>
      </c>
      <c r="L126">
        <v>0</v>
      </c>
      <c r="M126">
        <v>0</v>
      </c>
      <c r="N126">
        <v>0</v>
      </c>
      <c r="O126">
        <v>319.22199999999998</v>
      </c>
      <c r="P126">
        <v>145.08099999999999</v>
      </c>
      <c r="Q126">
        <v>0</v>
      </c>
      <c r="R126">
        <v>264.28100000000001</v>
      </c>
      <c r="S126">
        <v>0</v>
      </c>
      <c r="T126">
        <v>421.10700000000003</v>
      </c>
      <c r="U126">
        <v>1432.66</v>
      </c>
      <c r="V126">
        <v>0</v>
      </c>
      <c r="W126">
        <v>0</v>
      </c>
      <c r="X126">
        <v>0</v>
      </c>
      <c r="Y126">
        <v>1542.66</v>
      </c>
      <c r="Z126">
        <v>0</v>
      </c>
      <c r="AA126">
        <v>974.38900000000001</v>
      </c>
      <c r="AB126">
        <v>0</v>
      </c>
      <c r="AC126">
        <v>0</v>
      </c>
      <c r="AD126">
        <v>0</v>
      </c>
      <c r="AE126">
        <v>20.610700000000001</v>
      </c>
      <c r="AF126">
        <v>0</v>
      </c>
      <c r="AG126">
        <v>0</v>
      </c>
      <c r="AH126">
        <v>2537.66</v>
      </c>
      <c r="AI126">
        <v>378.03800000000001</v>
      </c>
      <c r="AJ126">
        <v>18.6844</v>
      </c>
      <c r="AK126">
        <v>0</v>
      </c>
      <c r="AL126">
        <v>0</v>
      </c>
      <c r="AM126">
        <v>0</v>
      </c>
      <c r="AN126">
        <v>0</v>
      </c>
      <c r="AO126">
        <v>129.43899999999999</v>
      </c>
      <c r="AP126">
        <v>78.265600000000006</v>
      </c>
      <c r="AQ126">
        <v>0</v>
      </c>
      <c r="AR126">
        <v>146.40600000000001</v>
      </c>
      <c r="AS126">
        <v>0</v>
      </c>
      <c r="AT126">
        <v>178.923</v>
      </c>
      <c r="AU126">
        <v>929.75599999999997</v>
      </c>
      <c r="AV126">
        <v>0</v>
      </c>
      <c r="AW126">
        <v>0</v>
      </c>
      <c r="AX126">
        <v>0</v>
      </c>
      <c r="AY126">
        <v>5397.69</v>
      </c>
      <c r="AZ126">
        <v>0</v>
      </c>
      <c r="BA126">
        <v>1.9674400000000001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5399.65</v>
      </c>
      <c r="BI126">
        <v>7474.78</v>
      </c>
      <c r="BJ126">
        <v>168.333</v>
      </c>
      <c r="BK126" t="s">
        <v>69</v>
      </c>
      <c r="BL126" t="s">
        <v>69</v>
      </c>
      <c r="BM126" t="s">
        <v>69</v>
      </c>
      <c r="BN126" t="s">
        <v>69</v>
      </c>
      <c r="BO126">
        <v>0</v>
      </c>
      <c r="BP126">
        <v>0</v>
      </c>
      <c r="BQ126">
        <v>1515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1515</v>
      </c>
      <c r="CA126" t="str">
        <f t="shared" si="4"/>
        <v>ESe</v>
      </c>
      <c r="CB126" t="str">
        <f t="shared" si="5"/>
        <v>07</v>
      </c>
    </row>
    <row r="127" spans="1:80" hidden="1" x14ac:dyDescent="0.25">
      <c r="A127" t="s">
        <v>2381</v>
      </c>
      <c r="B127" t="s">
        <v>2384</v>
      </c>
      <c r="C127" t="s">
        <v>2385</v>
      </c>
      <c r="D127" t="str">
        <f t="shared" si="6"/>
        <v>ESe-w10-v07</v>
      </c>
      <c r="E127" t="s">
        <v>66</v>
      </c>
      <c r="F127" t="s">
        <v>86</v>
      </c>
      <c r="G127" t="s">
        <v>87</v>
      </c>
      <c r="H127">
        <v>149994</v>
      </c>
      <c r="I127">
        <v>246.57</v>
      </c>
      <c r="J127">
        <v>5.0505500000000003</v>
      </c>
      <c r="K127">
        <v>0</v>
      </c>
      <c r="L127">
        <v>0</v>
      </c>
      <c r="M127">
        <v>0</v>
      </c>
      <c r="N127">
        <v>0</v>
      </c>
      <c r="O127">
        <v>305.89100000000002</v>
      </c>
      <c r="P127">
        <v>126.297</v>
      </c>
      <c r="Q127">
        <v>0</v>
      </c>
      <c r="R127">
        <v>264.28100000000001</v>
      </c>
      <c r="S127">
        <v>0</v>
      </c>
      <c r="T127">
        <v>421.10700000000003</v>
      </c>
      <c r="U127">
        <v>1369.2</v>
      </c>
      <c r="V127">
        <v>0</v>
      </c>
      <c r="W127">
        <v>0</v>
      </c>
      <c r="X127">
        <v>0</v>
      </c>
      <c r="Y127">
        <v>1641.75</v>
      </c>
      <c r="Z127">
        <v>0</v>
      </c>
      <c r="AA127">
        <v>971.03800000000001</v>
      </c>
      <c r="AB127">
        <v>0</v>
      </c>
      <c r="AC127">
        <v>0</v>
      </c>
      <c r="AD127">
        <v>0</v>
      </c>
      <c r="AE127">
        <v>20.610700000000001</v>
      </c>
      <c r="AF127">
        <v>0</v>
      </c>
      <c r="AG127">
        <v>0</v>
      </c>
      <c r="AH127">
        <v>2633.39</v>
      </c>
      <c r="AI127">
        <v>348.291</v>
      </c>
      <c r="AJ127">
        <v>15.9354</v>
      </c>
      <c r="AK127">
        <v>0</v>
      </c>
      <c r="AL127">
        <v>0</v>
      </c>
      <c r="AM127">
        <v>0</v>
      </c>
      <c r="AN127">
        <v>0</v>
      </c>
      <c r="AO127">
        <v>124.60599999999999</v>
      </c>
      <c r="AP127">
        <v>68.621399999999994</v>
      </c>
      <c r="AQ127">
        <v>0</v>
      </c>
      <c r="AR127">
        <v>131.30600000000001</v>
      </c>
      <c r="AS127">
        <v>0</v>
      </c>
      <c r="AT127">
        <v>181.45699999999999</v>
      </c>
      <c r="AU127">
        <v>870.21699999999998</v>
      </c>
      <c r="AV127">
        <v>0</v>
      </c>
      <c r="AW127">
        <v>0</v>
      </c>
      <c r="AX127">
        <v>0</v>
      </c>
      <c r="AY127">
        <v>6175.49</v>
      </c>
      <c r="AZ127">
        <v>0</v>
      </c>
      <c r="BA127">
        <v>1.95766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6177.45</v>
      </c>
      <c r="BI127">
        <v>6639.59</v>
      </c>
      <c r="BJ127">
        <v>135.55600000000001</v>
      </c>
      <c r="BK127" t="s">
        <v>69</v>
      </c>
      <c r="BL127" t="s">
        <v>69</v>
      </c>
      <c r="BM127" t="s">
        <v>69</v>
      </c>
      <c r="BN127" t="s">
        <v>69</v>
      </c>
      <c r="BO127">
        <v>0</v>
      </c>
      <c r="BP127">
        <v>0</v>
      </c>
      <c r="BQ127">
        <v>1220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1220</v>
      </c>
      <c r="CA127" t="str">
        <f t="shared" si="4"/>
        <v>ESe</v>
      </c>
      <c r="CB127" t="str">
        <f t="shared" si="5"/>
        <v>07</v>
      </c>
    </row>
    <row r="128" spans="1:80" hidden="1" x14ac:dyDescent="0.25">
      <c r="A128" t="s">
        <v>2381</v>
      </c>
      <c r="B128" t="s">
        <v>2386</v>
      </c>
      <c r="C128" t="s">
        <v>2387</v>
      </c>
      <c r="D128" t="str">
        <f t="shared" si="6"/>
        <v>ESe-w11-v07</v>
      </c>
      <c r="E128" t="s">
        <v>66</v>
      </c>
      <c r="F128" t="s">
        <v>88</v>
      </c>
      <c r="G128" t="s">
        <v>89</v>
      </c>
      <c r="H128">
        <v>149994</v>
      </c>
      <c r="I128">
        <v>227.06899999999999</v>
      </c>
      <c r="J128">
        <v>4.9251500000000004</v>
      </c>
      <c r="K128">
        <v>0</v>
      </c>
      <c r="L128">
        <v>0</v>
      </c>
      <c r="M128">
        <v>0</v>
      </c>
      <c r="N128">
        <v>0</v>
      </c>
      <c r="O128">
        <v>364.791</v>
      </c>
      <c r="P128">
        <v>107.682</v>
      </c>
      <c r="Q128">
        <v>0</v>
      </c>
      <c r="R128">
        <v>264.28100000000001</v>
      </c>
      <c r="S128">
        <v>0</v>
      </c>
      <c r="T128">
        <v>421.10700000000003</v>
      </c>
      <c r="U128">
        <v>1389.85</v>
      </c>
      <c r="V128">
        <v>0</v>
      </c>
      <c r="W128">
        <v>0</v>
      </c>
      <c r="X128">
        <v>0</v>
      </c>
      <c r="Y128">
        <v>2856.8</v>
      </c>
      <c r="Z128">
        <v>0</v>
      </c>
      <c r="AA128">
        <v>990.12</v>
      </c>
      <c r="AB128">
        <v>0</v>
      </c>
      <c r="AC128">
        <v>0</v>
      </c>
      <c r="AD128">
        <v>0</v>
      </c>
      <c r="AE128">
        <v>20.610700000000001</v>
      </c>
      <c r="AF128">
        <v>0</v>
      </c>
      <c r="AG128">
        <v>0</v>
      </c>
      <c r="AH128">
        <v>3867.54</v>
      </c>
      <c r="AI128">
        <v>273.64699999999999</v>
      </c>
      <c r="AJ128">
        <v>7.2011000000000003</v>
      </c>
      <c r="AK128">
        <v>0</v>
      </c>
      <c r="AL128">
        <v>0</v>
      </c>
      <c r="AM128">
        <v>0</v>
      </c>
      <c r="AN128">
        <v>0</v>
      </c>
      <c r="AO128">
        <v>124.565</v>
      </c>
      <c r="AP128">
        <v>55.037300000000002</v>
      </c>
      <c r="AQ128">
        <v>0</v>
      </c>
      <c r="AR128">
        <v>131.30600000000001</v>
      </c>
      <c r="AS128">
        <v>0</v>
      </c>
      <c r="AT128">
        <v>181.45699999999999</v>
      </c>
      <c r="AU128">
        <v>773.21400000000006</v>
      </c>
      <c r="AV128">
        <v>0</v>
      </c>
      <c r="AW128">
        <v>0</v>
      </c>
      <c r="AX128">
        <v>0</v>
      </c>
      <c r="AY128">
        <v>5663.64</v>
      </c>
      <c r="AZ128">
        <v>0</v>
      </c>
      <c r="BA128">
        <v>385.00599999999997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6048.64</v>
      </c>
      <c r="BI128">
        <v>5233.62</v>
      </c>
      <c r="BJ128">
        <v>173.22200000000001</v>
      </c>
      <c r="BK128" t="s">
        <v>69</v>
      </c>
      <c r="BL128" t="s">
        <v>69</v>
      </c>
      <c r="BM128" t="s">
        <v>69</v>
      </c>
      <c r="BN128" t="s">
        <v>69</v>
      </c>
      <c r="BO128">
        <v>0</v>
      </c>
      <c r="BP128">
        <v>0</v>
      </c>
      <c r="BQ128">
        <v>1559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1559</v>
      </c>
      <c r="CA128" t="str">
        <f t="shared" si="4"/>
        <v>ESe</v>
      </c>
      <c r="CB128" t="str">
        <f t="shared" si="5"/>
        <v>07</v>
      </c>
    </row>
    <row r="129" spans="1:80" hidden="1" x14ac:dyDescent="0.25">
      <c r="A129" t="s">
        <v>2388</v>
      </c>
      <c r="B129" t="s">
        <v>2389</v>
      </c>
      <c r="C129" t="s">
        <v>2390</v>
      </c>
      <c r="D129" t="str">
        <f t="shared" si="6"/>
        <v>ESe-w12-v07</v>
      </c>
      <c r="E129" t="s">
        <v>66</v>
      </c>
      <c r="F129" t="s">
        <v>90</v>
      </c>
      <c r="G129" t="s">
        <v>91</v>
      </c>
      <c r="H129">
        <v>149994</v>
      </c>
      <c r="I129">
        <v>175.566</v>
      </c>
      <c r="J129">
        <v>3.6018599999999998</v>
      </c>
      <c r="K129">
        <v>0</v>
      </c>
      <c r="L129">
        <v>0</v>
      </c>
      <c r="M129">
        <v>0</v>
      </c>
      <c r="N129">
        <v>0</v>
      </c>
      <c r="O129">
        <v>289.32100000000003</v>
      </c>
      <c r="P129">
        <v>91.538300000000007</v>
      </c>
      <c r="Q129">
        <v>0</v>
      </c>
      <c r="R129">
        <v>264.28100000000001</v>
      </c>
      <c r="S129">
        <v>0</v>
      </c>
      <c r="T129">
        <v>421.10700000000003</v>
      </c>
      <c r="U129">
        <v>1245.42</v>
      </c>
      <c r="V129">
        <v>0</v>
      </c>
      <c r="W129">
        <v>0</v>
      </c>
      <c r="X129">
        <v>0</v>
      </c>
      <c r="Y129">
        <v>2818.82</v>
      </c>
      <c r="Z129">
        <v>0</v>
      </c>
      <c r="AA129">
        <v>1016.65</v>
      </c>
      <c r="AB129">
        <v>0</v>
      </c>
      <c r="AC129">
        <v>0</v>
      </c>
      <c r="AD129">
        <v>0</v>
      </c>
      <c r="AE129">
        <v>20.610700000000001</v>
      </c>
      <c r="AF129">
        <v>0</v>
      </c>
      <c r="AG129">
        <v>0</v>
      </c>
      <c r="AH129">
        <v>3856.08</v>
      </c>
      <c r="AI129">
        <v>276.68400000000003</v>
      </c>
      <c r="AJ129">
        <v>10.5722</v>
      </c>
      <c r="AK129">
        <v>0</v>
      </c>
      <c r="AL129">
        <v>0</v>
      </c>
      <c r="AM129">
        <v>0</v>
      </c>
      <c r="AN129">
        <v>0</v>
      </c>
      <c r="AO129">
        <v>112.545</v>
      </c>
      <c r="AP129">
        <v>58.132300000000001</v>
      </c>
      <c r="AQ129">
        <v>0</v>
      </c>
      <c r="AR129">
        <v>131.30600000000001</v>
      </c>
      <c r="AS129">
        <v>0</v>
      </c>
      <c r="AT129">
        <v>181.45699999999999</v>
      </c>
      <c r="AU129">
        <v>770.697</v>
      </c>
      <c r="AV129">
        <v>0</v>
      </c>
      <c r="AW129">
        <v>0</v>
      </c>
      <c r="AX129">
        <v>0</v>
      </c>
      <c r="AY129">
        <v>6228.61</v>
      </c>
      <c r="AZ129">
        <v>0</v>
      </c>
      <c r="BA129">
        <v>1.9172499999999999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6230.53</v>
      </c>
      <c r="BI129">
        <v>5474.15</v>
      </c>
      <c r="BJ129">
        <v>85.888900000000007</v>
      </c>
      <c r="BK129" t="s">
        <v>69</v>
      </c>
      <c r="BL129" t="s">
        <v>69</v>
      </c>
      <c r="BM129" t="s">
        <v>69</v>
      </c>
      <c r="BN129" t="s">
        <v>69</v>
      </c>
      <c r="BO129">
        <v>0</v>
      </c>
      <c r="BP129">
        <v>0</v>
      </c>
      <c r="BQ129">
        <v>773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773</v>
      </c>
      <c r="CA129" t="str">
        <f t="shared" si="4"/>
        <v>ESe</v>
      </c>
      <c r="CB129" t="str">
        <f t="shared" si="5"/>
        <v>07</v>
      </c>
    </row>
    <row r="130" spans="1:80" hidden="1" x14ac:dyDescent="0.25">
      <c r="A130" t="s">
        <v>2388</v>
      </c>
      <c r="B130" t="s">
        <v>2391</v>
      </c>
      <c r="C130" t="s">
        <v>2392</v>
      </c>
      <c r="D130" t="str">
        <f t="shared" si="6"/>
        <v>ESe-w13-v07</v>
      </c>
      <c r="E130" t="s">
        <v>66</v>
      </c>
      <c r="F130" t="s">
        <v>92</v>
      </c>
      <c r="G130" t="s">
        <v>93</v>
      </c>
      <c r="H130">
        <v>149994</v>
      </c>
      <c r="I130">
        <v>257.92700000000002</v>
      </c>
      <c r="J130">
        <v>5.88422</v>
      </c>
      <c r="K130">
        <v>0</v>
      </c>
      <c r="L130">
        <v>0</v>
      </c>
      <c r="M130">
        <v>0</v>
      </c>
      <c r="N130">
        <v>0</v>
      </c>
      <c r="O130">
        <v>365.45100000000002</v>
      </c>
      <c r="P130">
        <v>121.212</v>
      </c>
      <c r="Q130">
        <v>0</v>
      </c>
      <c r="R130">
        <v>264.28100000000001</v>
      </c>
      <c r="S130">
        <v>0</v>
      </c>
      <c r="T130">
        <v>421.10700000000003</v>
      </c>
      <c r="U130">
        <v>1435.86</v>
      </c>
      <c r="V130">
        <v>0</v>
      </c>
      <c r="W130">
        <v>0</v>
      </c>
      <c r="X130">
        <v>0</v>
      </c>
      <c r="Y130">
        <v>2528.5</v>
      </c>
      <c r="Z130">
        <v>0</v>
      </c>
      <c r="AA130">
        <v>977.71500000000003</v>
      </c>
      <c r="AB130">
        <v>0</v>
      </c>
      <c r="AC130">
        <v>0</v>
      </c>
      <c r="AD130">
        <v>0</v>
      </c>
      <c r="AE130">
        <v>20.610700000000001</v>
      </c>
      <c r="AF130">
        <v>0</v>
      </c>
      <c r="AG130">
        <v>0</v>
      </c>
      <c r="AH130">
        <v>3526.82</v>
      </c>
      <c r="AI130">
        <v>298.77499999999998</v>
      </c>
      <c r="AJ130">
        <v>9.6228300000000004</v>
      </c>
      <c r="AK130">
        <v>0</v>
      </c>
      <c r="AL130">
        <v>0</v>
      </c>
      <c r="AM130">
        <v>0</v>
      </c>
      <c r="AN130">
        <v>0</v>
      </c>
      <c r="AO130">
        <v>123.667</v>
      </c>
      <c r="AP130">
        <v>63.3491</v>
      </c>
      <c r="AQ130">
        <v>0</v>
      </c>
      <c r="AR130">
        <v>131.30600000000001</v>
      </c>
      <c r="AS130">
        <v>0</v>
      </c>
      <c r="AT130">
        <v>181.45699999999999</v>
      </c>
      <c r="AU130">
        <v>808.17700000000002</v>
      </c>
      <c r="AV130">
        <v>0</v>
      </c>
      <c r="AW130">
        <v>0</v>
      </c>
      <c r="AX130">
        <v>0</v>
      </c>
      <c r="AY130">
        <v>6006.14</v>
      </c>
      <c r="AZ130">
        <v>0</v>
      </c>
      <c r="BA130">
        <v>1.97733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6008.12</v>
      </c>
      <c r="BI130">
        <v>5830.68</v>
      </c>
      <c r="BJ130">
        <v>183.55600000000001</v>
      </c>
      <c r="BK130" t="s">
        <v>69</v>
      </c>
      <c r="BL130" t="s">
        <v>69</v>
      </c>
      <c r="BM130" t="s">
        <v>69</v>
      </c>
      <c r="BN130" t="s">
        <v>69</v>
      </c>
      <c r="BO130">
        <v>0</v>
      </c>
      <c r="BP130">
        <v>0</v>
      </c>
      <c r="BQ130">
        <v>1652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1652</v>
      </c>
      <c r="CA130" t="str">
        <f t="shared" si="4"/>
        <v>ESe</v>
      </c>
      <c r="CB130" t="str">
        <f t="shared" si="5"/>
        <v>07</v>
      </c>
    </row>
    <row r="131" spans="1:80" hidden="1" x14ac:dyDescent="0.25">
      <c r="A131" t="s">
        <v>2388</v>
      </c>
      <c r="B131" t="s">
        <v>2393</v>
      </c>
      <c r="C131" t="s">
        <v>2394</v>
      </c>
      <c r="D131" t="str">
        <f t="shared" si="6"/>
        <v>ESe-w14-v07</v>
      </c>
      <c r="E131" t="s">
        <v>66</v>
      </c>
      <c r="F131" t="s">
        <v>94</v>
      </c>
      <c r="G131" t="s">
        <v>95</v>
      </c>
      <c r="H131">
        <v>149994</v>
      </c>
      <c r="I131">
        <v>272.58300000000003</v>
      </c>
      <c r="J131">
        <v>5.0303500000000003</v>
      </c>
      <c r="K131">
        <v>0</v>
      </c>
      <c r="L131">
        <v>0</v>
      </c>
      <c r="M131">
        <v>0</v>
      </c>
      <c r="N131">
        <v>0</v>
      </c>
      <c r="O131">
        <v>350.88299999999998</v>
      </c>
      <c r="P131">
        <v>152.30500000000001</v>
      </c>
      <c r="Q131">
        <v>0</v>
      </c>
      <c r="R131">
        <v>264.28100000000001</v>
      </c>
      <c r="S131">
        <v>0</v>
      </c>
      <c r="T131">
        <v>421.10700000000003</v>
      </c>
      <c r="U131">
        <v>1466.19</v>
      </c>
      <c r="V131">
        <v>0</v>
      </c>
      <c r="W131">
        <v>0</v>
      </c>
      <c r="X131">
        <v>0</v>
      </c>
      <c r="Y131">
        <v>2905.8</v>
      </c>
      <c r="Z131">
        <v>0</v>
      </c>
      <c r="AA131">
        <v>997.47900000000004</v>
      </c>
      <c r="AB131">
        <v>0</v>
      </c>
      <c r="AC131">
        <v>0</v>
      </c>
      <c r="AD131">
        <v>0</v>
      </c>
      <c r="AE131">
        <v>20.610700000000001</v>
      </c>
      <c r="AF131">
        <v>0</v>
      </c>
      <c r="AG131">
        <v>0</v>
      </c>
      <c r="AH131">
        <v>3923.89</v>
      </c>
      <c r="AI131">
        <v>466.97199999999998</v>
      </c>
      <c r="AJ131">
        <v>34.2669</v>
      </c>
      <c r="AK131">
        <v>0</v>
      </c>
      <c r="AL131">
        <v>0</v>
      </c>
      <c r="AM131">
        <v>0</v>
      </c>
      <c r="AN131">
        <v>0</v>
      </c>
      <c r="AO131">
        <v>121.322</v>
      </c>
      <c r="AP131">
        <v>75.932000000000002</v>
      </c>
      <c r="AQ131">
        <v>0</v>
      </c>
      <c r="AR131">
        <v>146.40600000000001</v>
      </c>
      <c r="AS131">
        <v>0</v>
      </c>
      <c r="AT131">
        <v>178.923</v>
      </c>
      <c r="AU131">
        <v>1023.82</v>
      </c>
      <c r="AV131">
        <v>0</v>
      </c>
      <c r="AW131">
        <v>0</v>
      </c>
      <c r="AX131">
        <v>0</v>
      </c>
      <c r="AY131">
        <v>7033.9</v>
      </c>
      <c r="AZ131">
        <v>0</v>
      </c>
      <c r="BA131">
        <v>1.9614400000000001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7035.87</v>
      </c>
      <c r="BI131">
        <v>8670.27</v>
      </c>
      <c r="BJ131">
        <v>203.88900000000001</v>
      </c>
      <c r="BK131" t="s">
        <v>69</v>
      </c>
      <c r="BL131" t="s">
        <v>69</v>
      </c>
      <c r="BM131" t="s">
        <v>69</v>
      </c>
      <c r="BN131" t="s">
        <v>69</v>
      </c>
      <c r="BO131">
        <v>0</v>
      </c>
      <c r="BP131">
        <v>0</v>
      </c>
      <c r="BQ131">
        <v>1835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1835</v>
      </c>
      <c r="CA131" t="str">
        <f t="shared" si="4"/>
        <v>ESe</v>
      </c>
      <c r="CB131" t="str">
        <f t="shared" si="5"/>
        <v>07</v>
      </c>
    </row>
    <row r="132" spans="1:80" hidden="1" x14ac:dyDescent="0.25">
      <c r="A132" t="s">
        <v>2388</v>
      </c>
      <c r="B132" t="s">
        <v>2395</v>
      </c>
      <c r="C132" t="s">
        <v>2396</v>
      </c>
      <c r="D132" t="str">
        <f t="shared" si="6"/>
        <v>ESe-w15-v07</v>
      </c>
      <c r="E132" t="s">
        <v>66</v>
      </c>
      <c r="F132" t="s">
        <v>96</v>
      </c>
      <c r="G132" t="s">
        <v>97</v>
      </c>
      <c r="H132">
        <v>149994</v>
      </c>
      <c r="I132">
        <v>548.61199999999997</v>
      </c>
      <c r="J132">
        <v>15.223800000000001</v>
      </c>
      <c r="K132">
        <v>0</v>
      </c>
      <c r="L132">
        <v>0</v>
      </c>
      <c r="M132">
        <v>0</v>
      </c>
      <c r="N132">
        <v>0</v>
      </c>
      <c r="O132">
        <v>511.73099999999999</v>
      </c>
      <c r="P132">
        <v>232.49700000000001</v>
      </c>
      <c r="Q132">
        <v>0</v>
      </c>
      <c r="R132">
        <v>264.28100000000001</v>
      </c>
      <c r="S132">
        <v>0</v>
      </c>
      <c r="T132">
        <v>421.10700000000003</v>
      </c>
      <c r="U132">
        <v>1993.45</v>
      </c>
      <c r="V132">
        <v>0</v>
      </c>
      <c r="W132">
        <v>0</v>
      </c>
      <c r="X132">
        <v>0</v>
      </c>
      <c r="Y132">
        <v>713.27099999999996</v>
      </c>
      <c r="Z132">
        <v>0</v>
      </c>
      <c r="AA132">
        <v>825.68299999999999</v>
      </c>
      <c r="AB132">
        <v>0</v>
      </c>
      <c r="AC132">
        <v>0</v>
      </c>
      <c r="AD132">
        <v>0</v>
      </c>
      <c r="AE132">
        <v>20.610700000000001</v>
      </c>
      <c r="AF132">
        <v>0</v>
      </c>
      <c r="AG132">
        <v>0</v>
      </c>
      <c r="AH132">
        <v>1559.56</v>
      </c>
      <c r="AI132">
        <v>439</v>
      </c>
      <c r="AJ132">
        <v>30.738399999999999</v>
      </c>
      <c r="AK132">
        <v>0</v>
      </c>
      <c r="AL132">
        <v>0</v>
      </c>
      <c r="AM132">
        <v>0</v>
      </c>
      <c r="AN132">
        <v>0</v>
      </c>
      <c r="AO132">
        <v>138.02500000000001</v>
      </c>
      <c r="AP132">
        <v>83.160899999999998</v>
      </c>
      <c r="AQ132">
        <v>0</v>
      </c>
      <c r="AR132">
        <v>131.30600000000001</v>
      </c>
      <c r="AS132">
        <v>0</v>
      </c>
      <c r="AT132">
        <v>181.45699999999999</v>
      </c>
      <c r="AU132">
        <v>1003.69</v>
      </c>
      <c r="AV132">
        <v>0</v>
      </c>
      <c r="AW132">
        <v>0</v>
      </c>
      <c r="AX132">
        <v>0</v>
      </c>
      <c r="AY132">
        <v>4320.3900000000003</v>
      </c>
      <c r="AZ132">
        <v>0</v>
      </c>
      <c r="BA132">
        <v>1.98647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4322.38</v>
      </c>
      <c r="BI132">
        <v>8188.24</v>
      </c>
      <c r="BJ132">
        <v>238.22200000000001</v>
      </c>
      <c r="BK132" t="s">
        <v>69</v>
      </c>
      <c r="BL132" t="s">
        <v>69</v>
      </c>
      <c r="BM132" t="s">
        <v>69</v>
      </c>
      <c r="BN132" t="s">
        <v>69</v>
      </c>
      <c r="BO132">
        <v>0</v>
      </c>
      <c r="BP132">
        <v>0</v>
      </c>
      <c r="BQ132">
        <v>2144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2144</v>
      </c>
      <c r="CA132" t="str">
        <f t="shared" si="4"/>
        <v>ESe</v>
      </c>
      <c r="CB132" t="str">
        <f t="shared" si="5"/>
        <v>07</v>
      </c>
    </row>
    <row r="133" spans="1:80" hidden="1" x14ac:dyDescent="0.25">
      <c r="A133" t="s">
        <v>2397</v>
      </c>
      <c r="B133" t="s">
        <v>2398</v>
      </c>
      <c r="C133" t="s">
        <v>2399</v>
      </c>
      <c r="D133" t="str">
        <f t="shared" si="6"/>
        <v>ESe-w16-v07</v>
      </c>
      <c r="E133" t="s">
        <v>66</v>
      </c>
      <c r="F133" t="s">
        <v>98</v>
      </c>
      <c r="G133" t="s">
        <v>99</v>
      </c>
      <c r="H133">
        <v>149994</v>
      </c>
      <c r="I133">
        <v>76.066500000000005</v>
      </c>
      <c r="J133">
        <v>0.98553000000000002</v>
      </c>
      <c r="K133">
        <v>0</v>
      </c>
      <c r="L133">
        <v>0</v>
      </c>
      <c r="M133">
        <v>0</v>
      </c>
      <c r="N133">
        <v>0</v>
      </c>
      <c r="O133">
        <v>286.42399999999998</v>
      </c>
      <c r="P133">
        <v>50.054299999999998</v>
      </c>
      <c r="Q133">
        <v>0</v>
      </c>
      <c r="R133">
        <v>264.28100000000001</v>
      </c>
      <c r="S133">
        <v>0</v>
      </c>
      <c r="T133">
        <v>421.10700000000003</v>
      </c>
      <c r="U133">
        <v>1098.92</v>
      </c>
      <c r="V133">
        <v>0</v>
      </c>
      <c r="W133">
        <v>0</v>
      </c>
      <c r="X133">
        <v>0</v>
      </c>
      <c r="Y133">
        <v>5642.9</v>
      </c>
      <c r="Z133">
        <v>0</v>
      </c>
      <c r="AA133">
        <v>1141.4100000000001</v>
      </c>
      <c r="AB133">
        <v>0</v>
      </c>
      <c r="AC133">
        <v>0</v>
      </c>
      <c r="AD133">
        <v>0</v>
      </c>
      <c r="AE133">
        <v>20.610700000000001</v>
      </c>
      <c r="AF133">
        <v>0</v>
      </c>
      <c r="AG133">
        <v>0</v>
      </c>
      <c r="AH133">
        <v>6804.93</v>
      </c>
      <c r="AI133">
        <v>143.672</v>
      </c>
      <c r="AJ133">
        <v>2.9433799999999999</v>
      </c>
      <c r="AK133">
        <v>0</v>
      </c>
      <c r="AL133">
        <v>0</v>
      </c>
      <c r="AM133">
        <v>0</v>
      </c>
      <c r="AN133">
        <v>0</v>
      </c>
      <c r="AO133">
        <v>110.59</v>
      </c>
      <c r="AP133">
        <v>35.468699999999998</v>
      </c>
      <c r="AQ133">
        <v>0</v>
      </c>
      <c r="AR133">
        <v>151.85300000000001</v>
      </c>
      <c r="AS133">
        <v>0</v>
      </c>
      <c r="AT133">
        <v>181.45699999999999</v>
      </c>
      <c r="AU133">
        <v>625.98400000000004</v>
      </c>
      <c r="AV133">
        <v>0</v>
      </c>
      <c r="AW133">
        <v>0</v>
      </c>
      <c r="AX133">
        <v>0</v>
      </c>
      <c r="AY133">
        <v>6241.87</v>
      </c>
      <c r="AZ133">
        <v>0</v>
      </c>
      <c r="BA133">
        <v>1.92957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6243.79</v>
      </c>
      <c r="BI133">
        <v>3191.88</v>
      </c>
      <c r="BJ133">
        <v>60.1111</v>
      </c>
      <c r="BK133" t="s">
        <v>69</v>
      </c>
      <c r="BL133" t="s">
        <v>69</v>
      </c>
      <c r="BM133" t="s">
        <v>69</v>
      </c>
      <c r="BN133" t="s">
        <v>69</v>
      </c>
      <c r="BO133">
        <v>0</v>
      </c>
      <c r="BP133">
        <v>0</v>
      </c>
      <c r="BQ133">
        <v>541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541</v>
      </c>
      <c r="CA133" t="str">
        <f t="shared" si="4"/>
        <v>ESe</v>
      </c>
      <c r="CB133" t="str">
        <f t="shared" si="5"/>
        <v>07</v>
      </c>
    </row>
    <row r="134" spans="1:80" hidden="1" x14ac:dyDescent="0.25">
      <c r="A134" t="s">
        <v>2397</v>
      </c>
      <c r="B134" t="s">
        <v>2400</v>
      </c>
      <c r="C134" t="s">
        <v>2401</v>
      </c>
      <c r="D134" t="str">
        <f t="shared" si="6"/>
        <v>ESe-w01-v11</v>
      </c>
      <c r="E134" t="s">
        <v>66</v>
      </c>
      <c r="F134" t="s">
        <v>67</v>
      </c>
      <c r="G134" t="s">
        <v>68</v>
      </c>
      <c r="H134">
        <v>149994</v>
      </c>
      <c r="I134">
        <v>22.278199999999998</v>
      </c>
      <c r="J134">
        <v>0.128631</v>
      </c>
      <c r="K134">
        <v>0</v>
      </c>
      <c r="L134">
        <v>0</v>
      </c>
      <c r="M134">
        <v>0</v>
      </c>
      <c r="N134">
        <v>0</v>
      </c>
      <c r="O134">
        <v>218.53</v>
      </c>
      <c r="P134">
        <v>25.1799</v>
      </c>
      <c r="Q134">
        <v>0</v>
      </c>
      <c r="R134">
        <v>264.28100000000001</v>
      </c>
      <c r="S134">
        <v>0</v>
      </c>
      <c r="T134">
        <v>419.13499999999999</v>
      </c>
      <c r="U134">
        <v>949.53300000000002</v>
      </c>
      <c r="V134">
        <v>0</v>
      </c>
      <c r="W134">
        <v>0</v>
      </c>
      <c r="X134">
        <v>0</v>
      </c>
      <c r="Y134">
        <v>4371.9799999999996</v>
      </c>
      <c r="Z134">
        <v>0</v>
      </c>
      <c r="AA134">
        <v>1137.32</v>
      </c>
      <c r="AB134">
        <v>0</v>
      </c>
      <c r="AC134">
        <v>0</v>
      </c>
      <c r="AD134">
        <v>0</v>
      </c>
      <c r="AE134">
        <v>20.610700000000001</v>
      </c>
      <c r="AF134">
        <v>0</v>
      </c>
      <c r="AG134">
        <v>0</v>
      </c>
      <c r="AH134">
        <v>5529.91</v>
      </c>
      <c r="AI134">
        <v>87.963899999999995</v>
      </c>
      <c r="AJ134">
        <v>2.1299100000000002</v>
      </c>
      <c r="AK134">
        <v>0</v>
      </c>
      <c r="AL134">
        <v>0</v>
      </c>
      <c r="AM134">
        <v>0</v>
      </c>
      <c r="AN134">
        <v>0</v>
      </c>
      <c r="AO134">
        <v>84.364199999999997</v>
      </c>
      <c r="AP134">
        <v>23.854800000000001</v>
      </c>
      <c r="AQ134">
        <v>0</v>
      </c>
      <c r="AR134">
        <v>131.30600000000001</v>
      </c>
      <c r="AS134">
        <v>0</v>
      </c>
      <c r="AT134">
        <v>180.65299999999999</v>
      </c>
      <c r="AU134">
        <v>510.27199999999999</v>
      </c>
      <c r="AV134">
        <v>0</v>
      </c>
      <c r="AW134">
        <v>0</v>
      </c>
      <c r="AX134">
        <v>0</v>
      </c>
      <c r="AY134">
        <v>5839.43</v>
      </c>
      <c r="AZ134">
        <v>0</v>
      </c>
      <c r="BA134">
        <v>1.90516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5841.34</v>
      </c>
      <c r="BI134">
        <v>2023.79</v>
      </c>
      <c r="BJ134">
        <v>314.44400000000002</v>
      </c>
      <c r="BK134" t="s">
        <v>69</v>
      </c>
      <c r="BL134" t="s">
        <v>69</v>
      </c>
      <c r="BM134" t="s">
        <v>69</v>
      </c>
      <c r="BN134" t="s">
        <v>69</v>
      </c>
      <c r="BO134">
        <v>0</v>
      </c>
      <c r="BP134">
        <v>0</v>
      </c>
      <c r="BQ134">
        <v>2830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2830</v>
      </c>
      <c r="CA134" t="str">
        <f t="shared" si="4"/>
        <v>ESe</v>
      </c>
      <c r="CB134" t="str">
        <f t="shared" si="5"/>
        <v>11</v>
      </c>
    </row>
    <row r="135" spans="1:80" hidden="1" x14ac:dyDescent="0.25">
      <c r="A135" t="s">
        <v>2397</v>
      </c>
      <c r="B135" t="s">
        <v>2402</v>
      </c>
      <c r="C135" t="s">
        <v>2403</v>
      </c>
      <c r="D135" t="str">
        <f t="shared" si="6"/>
        <v>ESe-w02-v11</v>
      </c>
      <c r="E135" t="s">
        <v>66</v>
      </c>
      <c r="F135" t="s">
        <v>70</v>
      </c>
      <c r="G135" t="s">
        <v>71</v>
      </c>
      <c r="H135">
        <v>149994</v>
      </c>
      <c r="I135">
        <v>117.973</v>
      </c>
      <c r="J135">
        <v>2.2502900000000001</v>
      </c>
      <c r="K135">
        <v>0</v>
      </c>
      <c r="L135">
        <v>0</v>
      </c>
      <c r="M135">
        <v>0</v>
      </c>
      <c r="N135">
        <v>0</v>
      </c>
      <c r="O135">
        <v>252.148</v>
      </c>
      <c r="P135">
        <v>64.386799999999994</v>
      </c>
      <c r="Q135">
        <v>0</v>
      </c>
      <c r="R135">
        <v>264.28100000000001</v>
      </c>
      <c r="S135">
        <v>0</v>
      </c>
      <c r="T135">
        <v>419.13499999999999</v>
      </c>
      <c r="U135">
        <v>1120.17</v>
      </c>
      <c r="V135">
        <v>0</v>
      </c>
      <c r="W135">
        <v>0</v>
      </c>
      <c r="X135">
        <v>0</v>
      </c>
      <c r="Y135">
        <v>3054.43</v>
      </c>
      <c r="Z135">
        <v>0</v>
      </c>
      <c r="AA135">
        <v>1061.28</v>
      </c>
      <c r="AB135">
        <v>0</v>
      </c>
      <c r="AC135">
        <v>0</v>
      </c>
      <c r="AD135">
        <v>0</v>
      </c>
      <c r="AE135">
        <v>20.610700000000001</v>
      </c>
      <c r="AF135">
        <v>0</v>
      </c>
      <c r="AG135">
        <v>0</v>
      </c>
      <c r="AH135">
        <v>4136.32</v>
      </c>
      <c r="AI135">
        <v>259.77999999999997</v>
      </c>
      <c r="AJ135">
        <v>7.7072000000000003</v>
      </c>
      <c r="AK135">
        <v>0</v>
      </c>
      <c r="AL135">
        <v>0</v>
      </c>
      <c r="AM135">
        <v>0</v>
      </c>
      <c r="AN135">
        <v>0</v>
      </c>
      <c r="AO135">
        <v>105.042</v>
      </c>
      <c r="AP135">
        <v>58.172899999999998</v>
      </c>
      <c r="AQ135">
        <v>0</v>
      </c>
      <c r="AR135">
        <v>131.30600000000001</v>
      </c>
      <c r="AS135">
        <v>0</v>
      </c>
      <c r="AT135">
        <v>180.65299999999999</v>
      </c>
      <c r="AU135">
        <v>742.66200000000003</v>
      </c>
      <c r="AV135">
        <v>0</v>
      </c>
      <c r="AW135">
        <v>0</v>
      </c>
      <c r="AX135">
        <v>0</v>
      </c>
      <c r="AY135">
        <v>6138.03</v>
      </c>
      <c r="AZ135">
        <v>0</v>
      </c>
      <c r="BA135">
        <v>1.83582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6139.86</v>
      </c>
      <c r="BI135">
        <v>5588.82</v>
      </c>
      <c r="BJ135">
        <v>5.88889</v>
      </c>
      <c r="BK135" t="s">
        <v>69</v>
      </c>
      <c r="BL135" t="s">
        <v>69</v>
      </c>
      <c r="BM135" t="s">
        <v>69</v>
      </c>
      <c r="BN135" t="s">
        <v>69</v>
      </c>
      <c r="BO135">
        <v>0</v>
      </c>
      <c r="BP135">
        <v>0</v>
      </c>
      <c r="BQ135">
        <v>53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53</v>
      </c>
      <c r="CA135" t="str">
        <f t="shared" ref="CA135:CA198" si="7">LEFT(D135,3)</f>
        <v>ESe</v>
      </c>
      <c r="CB135" t="str">
        <f t="shared" ref="CB135:CB198" si="8">RIGHT(D135,2)</f>
        <v>11</v>
      </c>
    </row>
    <row r="136" spans="1:80" hidden="1" x14ac:dyDescent="0.25">
      <c r="A136" t="s">
        <v>2404</v>
      </c>
      <c r="B136" t="s">
        <v>2405</v>
      </c>
      <c r="C136" t="s">
        <v>2406</v>
      </c>
      <c r="D136" t="str">
        <f t="shared" si="6"/>
        <v>ESe-w03-v11</v>
      </c>
      <c r="E136" t="s">
        <v>66</v>
      </c>
      <c r="F136" t="s">
        <v>72</v>
      </c>
      <c r="G136" t="s">
        <v>73</v>
      </c>
      <c r="H136">
        <v>149994</v>
      </c>
      <c r="I136">
        <v>71.918099999999995</v>
      </c>
      <c r="J136">
        <v>1.1403700000000001</v>
      </c>
      <c r="K136">
        <v>0</v>
      </c>
      <c r="L136">
        <v>0</v>
      </c>
      <c r="M136">
        <v>0</v>
      </c>
      <c r="N136">
        <v>0</v>
      </c>
      <c r="O136">
        <v>245.65700000000001</v>
      </c>
      <c r="P136">
        <v>43.517200000000003</v>
      </c>
      <c r="Q136">
        <v>0</v>
      </c>
      <c r="R136">
        <v>264.28100000000001</v>
      </c>
      <c r="S136">
        <v>0</v>
      </c>
      <c r="T136">
        <v>419.13499999999999</v>
      </c>
      <c r="U136">
        <v>1045.6500000000001</v>
      </c>
      <c r="V136">
        <v>0</v>
      </c>
      <c r="W136">
        <v>0</v>
      </c>
      <c r="X136">
        <v>0</v>
      </c>
      <c r="Y136">
        <v>2781.91</v>
      </c>
      <c r="Z136">
        <v>0</v>
      </c>
      <c r="AA136">
        <v>1062.5999999999999</v>
      </c>
      <c r="AB136">
        <v>0</v>
      </c>
      <c r="AC136">
        <v>0</v>
      </c>
      <c r="AD136">
        <v>0</v>
      </c>
      <c r="AE136">
        <v>20.610700000000001</v>
      </c>
      <c r="AF136">
        <v>0</v>
      </c>
      <c r="AG136">
        <v>0</v>
      </c>
      <c r="AH136">
        <v>3865.12</v>
      </c>
      <c r="AI136">
        <v>168.52099999999999</v>
      </c>
      <c r="AJ136">
        <v>4.0772000000000004</v>
      </c>
      <c r="AK136">
        <v>0</v>
      </c>
      <c r="AL136">
        <v>0</v>
      </c>
      <c r="AM136">
        <v>0</v>
      </c>
      <c r="AN136">
        <v>0</v>
      </c>
      <c r="AO136">
        <v>101.598</v>
      </c>
      <c r="AP136">
        <v>36.556800000000003</v>
      </c>
      <c r="AQ136">
        <v>0</v>
      </c>
      <c r="AR136">
        <v>146.40600000000001</v>
      </c>
      <c r="AS136">
        <v>0</v>
      </c>
      <c r="AT136">
        <v>178.119</v>
      </c>
      <c r="AU136">
        <v>635.279</v>
      </c>
      <c r="AV136">
        <v>0</v>
      </c>
      <c r="AW136">
        <v>0</v>
      </c>
      <c r="AX136">
        <v>0</v>
      </c>
      <c r="AY136">
        <v>5665.59</v>
      </c>
      <c r="AZ136">
        <v>0</v>
      </c>
      <c r="BA136">
        <v>1.90388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5667.49</v>
      </c>
      <c r="BI136">
        <v>3425.98</v>
      </c>
      <c r="BJ136">
        <v>5.88889</v>
      </c>
      <c r="BK136" t="s">
        <v>69</v>
      </c>
      <c r="BL136" t="s">
        <v>69</v>
      </c>
      <c r="BM136" t="s">
        <v>69</v>
      </c>
      <c r="BN136" t="s">
        <v>69</v>
      </c>
      <c r="BO136">
        <v>0</v>
      </c>
      <c r="BP136">
        <v>0</v>
      </c>
      <c r="BQ136">
        <v>53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53</v>
      </c>
      <c r="CA136" t="str">
        <f t="shared" si="7"/>
        <v>ESe</v>
      </c>
      <c r="CB136" t="str">
        <f t="shared" si="8"/>
        <v>11</v>
      </c>
    </row>
    <row r="137" spans="1:80" hidden="1" x14ac:dyDescent="0.25">
      <c r="A137" t="s">
        <v>2404</v>
      </c>
      <c r="B137" t="s">
        <v>2407</v>
      </c>
      <c r="C137" t="s">
        <v>2408</v>
      </c>
      <c r="D137" t="str">
        <f t="shared" si="6"/>
        <v>ESe-w04-v11</v>
      </c>
      <c r="E137" t="s">
        <v>66</v>
      </c>
      <c r="F137" t="s">
        <v>74</v>
      </c>
      <c r="G137" t="s">
        <v>75</v>
      </c>
      <c r="H137">
        <v>149994</v>
      </c>
      <c r="I137">
        <v>144.65600000000001</v>
      </c>
      <c r="J137">
        <v>2.8346800000000001</v>
      </c>
      <c r="K137">
        <v>0</v>
      </c>
      <c r="L137">
        <v>0</v>
      </c>
      <c r="M137">
        <v>0</v>
      </c>
      <c r="N137">
        <v>0</v>
      </c>
      <c r="O137">
        <v>272.23700000000002</v>
      </c>
      <c r="P137">
        <v>70.646199999999993</v>
      </c>
      <c r="Q137">
        <v>0</v>
      </c>
      <c r="R137">
        <v>264.28100000000001</v>
      </c>
      <c r="S137">
        <v>0</v>
      </c>
      <c r="T137">
        <v>419.13499999999999</v>
      </c>
      <c r="U137">
        <v>1173.79</v>
      </c>
      <c r="V137">
        <v>0</v>
      </c>
      <c r="W137">
        <v>0</v>
      </c>
      <c r="X137">
        <v>0</v>
      </c>
      <c r="Y137">
        <v>2357.65</v>
      </c>
      <c r="Z137">
        <v>0</v>
      </c>
      <c r="AA137">
        <v>1032.01</v>
      </c>
      <c r="AB137">
        <v>0</v>
      </c>
      <c r="AC137">
        <v>0</v>
      </c>
      <c r="AD137">
        <v>0</v>
      </c>
      <c r="AE137">
        <v>20.610700000000001</v>
      </c>
      <c r="AF137">
        <v>0</v>
      </c>
      <c r="AG137">
        <v>0</v>
      </c>
      <c r="AH137">
        <v>3410.26</v>
      </c>
      <c r="AI137">
        <v>238.679</v>
      </c>
      <c r="AJ137">
        <v>6.2982500000000003</v>
      </c>
      <c r="AK137">
        <v>0</v>
      </c>
      <c r="AL137">
        <v>0</v>
      </c>
      <c r="AM137">
        <v>0</v>
      </c>
      <c r="AN137">
        <v>0</v>
      </c>
      <c r="AO137">
        <v>113.72</v>
      </c>
      <c r="AP137">
        <v>49.700200000000002</v>
      </c>
      <c r="AQ137">
        <v>0</v>
      </c>
      <c r="AR137">
        <v>131.30600000000001</v>
      </c>
      <c r="AS137">
        <v>0</v>
      </c>
      <c r="AT137">
        <v>180.65299999999999</v>
      </c>
      <c r="AU137">
        <v>720.35699999999997</v>
      </c>
      <c r="AV137">
        <v>0</v>
      </c>
      <c r="AW137">
        <v>0</v>
      </c>
      <c r="AX137">
        <v>0</v>
      </c>
      <c r="AY137">
        <v>5758.66</v>
      </c>
      <c r="AZ137">
        <v>0</v>
      </c>
      <c r="BA137">
        <v>1.8462099999999999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5760.5</v>
      </c>
      <c r="BI137">
        <v>4727.1899999999996</v>
      </c>
      <c r="BJ137">
        <v>25.222200000000001</v>
      </c>
      <c r="BK137" t="s">
        <v>69</v>
      </c>
      <c r="BL137" t="s">
        <v>69</v>
      </c>
      <c r="BM137" t="s">
        <v>69</v>
      </c>
      <c r="BN137" t="s">
        <v>69</v>
      </c>
      <c r="BO137">
        <v>0</v>
      </c>
      <c r="BP137">
        <v>0</v>
      </c>
      <c r="BQ137">
        <v>227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227</v>
      </c>
      <c r="CA137" t="str">
        <f t="shared" si="7"/>
        <v>ESe</v>
      </c>
      <c r="CB137" t="str">
        <f t="shared" si="8"/>
        <v>11</v>
      </c>
    </row>
    <row r="138" spans="1:80" hidden="1" x14ac:dyDescent="0.25">
      <c r="A138" t="s">
        <v>2404</v>
      </c>
      <c r="B138" t="s">
        <v>2409</v>
      </c>
      <c r="C138" t="s">
        <v>2410</v>
      </c>
      <c r="D138" t="str">
        <f t="shared" si="6"/>
        <v>ESe-w05-v11</v>
      </c>
      <c r="E138" t="s">
        <v>66</v>
      </c>
      <c r="F138" t="s">
        <v>76</v>
      </c>
      <c r="G138" t="s">
        <v>77</v>
      </c>
      <c r="H138">
        <v>149994</v>
      </c>
      <c r="I138">
        <v>77.878100000000003</v>
      </c>
      <c r="J138">
        <v>1.2025999999999999</v>
      </c>
      <c r="K138">
        <v>0</v>
      </c>
      <c r="L138">
        <v>0</v>
      </c>
      <c r="M138">
        <v>0</v>
      </c>
      <c r="N138">
        <v>0</v>
      </c>
      <c r="O138">
        <v>234.71899999999999</v>
      </c>
      <c r="P138">
        <v>48.349699999999999</v>
      </c>
      <c r="Q138">
        <v>0</v>
      </c>
      <c r="R138">
        <v>264.28100000000001</v>
      </c>
      <c r="S138">
        <v>0</v>
      </c>
      <c r="T138">
        <v>419.13499999999999</v>
      </c>
      <c r="U138">
        <v>1045.57</v>
      </c>
      <c r="V138">
        <v>0</v>
      </c>
      <c r="W138">
        <v>0</v>
      </c>
      <c r="X138">
        <v>0</v>
      </c>
      <c r="Y138">
        <v>2837.55</v>
      </c>
      <c r="Z138">
        <v>0</v>
      </c>
      <c r="AA138">
        <v>1078.17</v>
      </c>
      <c r="AB138">
        <v>0</v>
      </c>
      <c r="AC138">
        <v>0</v>
      </c>
      <c r="AD138">
        <v>0</v>
      </c>
      <c r="AE138">
        <v>20.610700000000001</v>
      </c>
      <c r="AF138">
        <v>0</v>
      </c>
      <c r="AG138">
        <v>0</v>
      </c>
      <c r="AH138">
        <v>3936.33</v>
      </c>
      <c r="AI138">
        <v>174.88900000000001</v>
      </c>
      <c r="AJ138">
        <v>4.5395500000000002</v>
      </c>
      <c r="AK138">
        <v>0</v>
      </c>
      <c r="AL138">
        <v>0</v>
      </c>
      <c r="AM138">
        <v>0</v>
      </c>
      <c r="AN138">
        <v>0</v>
      </c>
      <c r="AO138">
        <v>92.564300000000003</v>
      </c>
      <c r="AP138">
        <v>35.702500000000001</v>
      </c>
      <c r="AQ138">
        <v>0</v>
      </c>
      <c r="AR138">
        <v>146.40600000000001</v>
      </c>
      <c r="AS138">
        <v>0</v>
      </c>
      <c r="AT138">
        <v>178.119</v>
      </c>
      <c r="AU138">
        <v>632.221</v>
      </c>
      <c r="AV138">
        <v>0</v>
      </c>
      <c r="AW138">
        <v>0</v>
      </c>
      <c r="AX138">
        <v>0</v>
      </c>
      <c r="AY138">
        <v>5834.7</v>
      </c>
      <c r="AZ138">
        <v>0</v>
      </c>
      <c r="BA138">
        <v>1.9063300000000001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5836.61</v>
      </c>
      <c r="BI138">
        <v>3444.79</v>
      </c>
      <c r="BJ138">
        <v>344.22199999999998</v>
      </c>
      <c r="BK138" t="s">
        <v>69</v>
      </c>
      <c r="BL138" t="s">
        <v>69</v>
      </c>
      <c r="BM138" t="s">
        <v>69</v>
      </c>
      <c r="BN138" t="s">
        <v>69</v>
      </c>
      <c r="BO138">
        <v>0</v>
      </c>
      <c r="BP138">
        <v>0</v>
      </c>
      <c r="BQ138">
        <v>3098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3098</v>
      </c>
      <c r="CA138" t="str">
        <f t="shared" si="7"/>
        <v>ESe</v>
      </c>
      <c r="CB138" t="str">
        <f t="shared" si="8"/>
        <v>11</v>
      </c>
    </row>
    <row r="139" spans="1:80" hidden="1" x14ac:dyDescent="0.25">
      <c r="A139" t="s">
        <v>2404</v>
      </c>
      <c r="B139" t="s">
        <v>2411</v>
      </c>
      <c r="C139" t="s">
        <v>2412</v>
      </c>
      <c r="D139" t="str">
        <f t="shared" si="6"/>
        <v>ESe-w06-v11</v>
      </c>
      <c r="E139" t="s">
        <v>66</v>
      </c>
      <c r="F139" t="s">
        <v>78</v>
      </c>
      <c r="G139" t="s">
        <v>79</v>
      </c>
      <c r="H139">
        <v>149994</v>
      </c>
      <c r="I139">
        <v>192.00399999999999</v>
      </c>
      <c r="J139">
        <v>3.98089</v>
      </c>
      <c r="K139">
        <v>0</v>
      </c>
      <c r="L139">
        <v>0</v>
      </c>
      <c r="M139">
        <v>0</v>
      </c>
      <c r="N139">
        <v>0</v>
      </c>
      <c r="O139">
        <v>277.15499999999997</v>
      </c>
      <c r="P139">
        <v>93.100700000000003</v>
      </c>
      <c r="Q139">
        <v>0</v>
      </c>
      <c r="R139">
        <v>264.28100000000001</v>
      </c>
      <c r="S139">
        <v>0</v>
      </c>
      <c r="T139">
        <v>419.13499999999999</v>
      </c>
      <c r="U139">
        <v>1249.6600000000001</v>
      </c>
      <c r="V139">
        <v>0</v>
      </c>
      <c r="W139">
        <v>0</v>
      </c>
      <c r="X139">
        <v>0</v>
      </c>
      <c r="Y139">
        <v>1564.88</v>
      </c>
      <c r="Z139">
        <v>0</v>
      </c>
      <c r="AA139">
        <v>1000.16</v>
      </c>
      <c r="AB139">
        <v>0</v>
      </c>
      <c r="AC139">
        <v>0</v>
      </c>
      <c r="AD139">
        <v>0</v>
      </c>
      <c r="AE139">
        <v>20.610700000000001</v>
      </c>
      <c r="AF139">
        <v>0</v>
      </c>
      <c r="AG139">
        <v>0</v>
      </c>
      <c r="AH139">
        <v>2585.65</v>
      </c>
      <c r="AI139">
        <v>291.69099999999997</v>
      </c>
      <c r="AJ139">
        <v>9.2299199999999999</v>
      </c>
      <c r="AK139">
        <v>0</v>
      </c>
      <c r="AL139">
        <v>0</v>
      </c>
      <c r="AM139">
        <v>0</v>
      </c>
      <c r="AN139">
        <v>0</v>
      </c>
      <c r="AO139">
        <v>117.96899999999999</v>
      </c>
      <c r="AP139">
        <v>61.4328</v>
      </c>
      <c r="AQ139">
        <v>0</v>
      </c>
      <c r="AR139">
        <v>151.85300000000001</v>
      </c>
      <c r="AS139">
        <v>0</v>
      </c>
      <c r="AT139">
        <v>180.65299999999999</v>
      </c>
      <c r="AU139">
        <v>812.82899999999995</v>
      </c>
      <c r="AV139">
        <v>0</v>
      </c>
      <c r="AW139">
        <v>0</v>
      </c>
      <c r="AX139">
        <v>0</v>
      </c>
      <c r="AY139">
        <v>5556.86</v>
      </c>
      <c r="AZ139">
        <v>0</v>
      </c>
      <c r="BA139">
        <v>1.9759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5558.83</v>
      </c>
      <c r="BI139">
        <v>5651.69</v>
      </c>
      <c r="BJ139">
        <v>72.222200000000001</v>
      </c>
      <c r="BK139" t="s">
        <v>69</v>
      </c>
      <c r="BL139" t="s">
        <v>69</v>
      </c>
      <c r="BM139" t="s">
        <v>69</v>
      </c>
      <c r="BN139" t="s">
        <v>69</v>
      </c>
      <c r="BO139">
        <v>0</v>
      </c>
      <c r="BP139">
        <v>0</v>
      </c>
      <c r="BQ139">
        <v>650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650</v>
      </c>
      <c r="CA139" t="str">
        <f t="shared" si="7"/>
        <v>ESe</v>
      </c>
      <c r="CB139" t="str">
        <f t="shared" si="8"/>
        <v>11</v>
      </c>
    </row>
    <row r="140" spans="1:80" hidden="1" x14ac:dyDescent="0.25">
      <c r="A140" t="s">
        <v>2413</v>
      </c>
      <c r="B140" t="s">
        <v>2414</v>
      </c>
      <c r="C140" t="s">
        <v>2415</v>
      </c>
      <c r="D140" t="str">
        <f t="shared" si="6"/>
        <v>ESe-w07-v11</v>
      </c>
      <c r="E140" t="s">
        <v>66</v>
      </c>
      <c r="F140" t="s">
        <v>80</v>
      </c>
      <c r="G140" t="s">
        <v>81</v>
      </c>
      <c r="H140">
        <v>149994</v>
      </c>
      <c r="I140">
        <v>159.55799999999999</v>
      </c>
      <c r="J140">
        <v>3.0988899999999999</v>
      </c>
      <c r="K140">
        <v>0</v>
      </c>
      <c r="L140">
        <v>0</v>
      </c>
      <c r="M140">
        <v>0</v>
      </c>
      <c r="N140">
        <v>0</v>
      </c>
      <c r="O140">
        <v>263.85599999999999</v>
      </c>
      <c r="P140">
        <v>78.488399999999999</v>
      </c>
      <c r="Q140">
        <v>0</v>
      </c>
      <c r="R140">
        <v>264.28100000000001</v>
      </c>
      <c r="S140">
        <v>0</v>
      </c>
      <c r="T140">
        <v>419.13499999999999</v>
      </c>
      <c r="U140">
        <v>1188.42</v>
      </c>
      <c r="V140">
        <v>0</v>
      </c>
      <c r="W140">
        <v>0</v>
      </c>
      <c r="X140">
        <v>0</v>
      </c>
      <c r="Y140">
        <v>1165.75</v>
      </c>
      <c r="Z140">
        <v>0</v>
      </c>
      <c r="AA140">
        <v>988.63099999999997</v>
      </c>
      <c r="AB140">
        <v>0</v>
      </c>
      <c r="AC140">
        <v>0</v>
      </c>
      <c r="AD140">
        <v>0</v>
      </c>
      <c r="AE140">
        <v>20.610700000000001</v>
      </c>
      <c r="AF140">
        <v>0</v>
      </c>
      <c r="AG140">
        <v>0</v>
      </c>
      <c r="AH140">
        <v>2174.9899999999998</v>
      </c>
      <c r="AI140">
        <v>240.53</v>
      </c>
      <c r="AJ140">
        <v>9.0183099999999996</v>
      </c>
      <c r="AK140">
        <v>0</v>
      </c>
      <c r="AL140">
        <v>0</v>
      </c>
      <c r="AM140">
        <v>0</v>
      </c>
      <c r="AN140">
        <v>0</v>
      </c>
      <c r="AO140">
        <v>106.10599999999999</v>
      </c>
      <c r="AP140">
        <v>49.550400000000003</v>
      </c>
      <c r="AQ140">
        <v>0</v>
      </c>
      <c r="AR140">
        <v>146.40600000000001</v>
      </c>
      <c r="AS140">
        <v>0</v>
      </c>
      <c r="AT140">
        <v>178.119</v>
      </c>
      <c r="AU140">
        <v>729.73</v>
      </c>
      <c r="AV140">
        <v>0</v>
      </c>
      <c r="AW140">
        <v>0</v>
      </c>
      <c r="AX140">
        <v>0</v>
      </c>
      <c r="AY140">
        <v>4418.26</v>
      </c>
      <c r="AZ140">
        <v>0</v>
      </c>
      <c r="BA140">
        <v>1.9895400000000001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4420.25</v>
      </c>
      <c r="BI140">
        <v>4730.5200000000004</v>
      </c>
      <c r="BJ140">
        <v>491.55599999999998</v>
      </c>
      <c r="BK140" t="s">
        <v>69</v>
      </c>
      <c r="BL140" t="s">
        <v>69</v>
      </c>
      <c r="BM140" t="s">
        <v>69</v>
      </c>
      <c r="BN140" t="s">
        <v>69</v>
      </c>
      <c r="BO140">
        <v>0</v>
      </c>
      <c r="BP140">
        <v>0</v>
      </c>
      <c r="BQ140">
        <v>4424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4424</v>
      </c>
      <c r="CA140" t="str">
        <f t="shared" si="7"/>
        <v>ESe</v>
      </c>
      <c r="CB140" t="str">
        <f t="shared" si="8"/>
        <v>11</v>
      </c>
    </row>
    <row r="141" spans="1:80" hidden="1" x14ac:dyDescent="0.25">
      <c r="A141" t="s">
        <v>2413</v>
      </c>
      <c r="B141" t="s">
        <v>2416</v>
      </c>
      <c r="C141" t="s">
        <v>2417</v>
      </c>
      <c r="D141" t="str">
        <f t="shared" ref="D141:D204" si="9">LEFT(C141,11)</f>
        <v>ESe-w08-v11</v>
      </c>
      <c r="E141" t="s">
        <v>66</v>
      </c>
      <c r="F141" t="s">
        <v>82</v>
      </c>
      <c r="G141" t="s">
        <v>83</v>
      </c>
      <c r="H141">
        <v>149994</v>
      </c>
      <c r="I141">
        <v>234.524</v>
      </c>
      <c r="J141">
        <v>4.9420599999999997</v>
      </c>
      <c r="K141">
        <v>0</v>
      </c>
      <c r="L141">
        <v>0</v>
      </c>
      <c r="M141">
        <v>0</v>
      </c>
      <c r="N141">
        <v>0</v>
      </c>
      <c r="O141">
        <v>293.59100000000001</v>
      </c>
      <c r="P141">
        <v>109.447</v>
      </c>
      <c r="Q141">
        <v>0</v>
      </c>
      <c r="R141">
        <v>264.28100000000001</v>
      </c>
      <c r="S141">
        <v>0</v>
      </c>
      <c r="T141">
        <v>419.13499999999999</v>
      </c>
      <c r="U141">
        <v>1325.92</v>
      </c>
      <c r="V141">
        <v>0</v>
      </c>
      <c r="W141">
        <v>0</v>
      </c>
      <c r="X141">
        <v>0</v>
      </c>
      <c r="Y141">
        <v>1285.94</v>
      </c>
      <c r="Z141">
        <v>0</v>
      </c>
      <c r="AA141">
        <v>974.245</v>
      </c>
      <c r="AB141">
        <v>0</v>
      </c>
      <c r="AC141">
        <v>0</v>
      </c>
      <c r="AD141">
        <v>0</v>
      </c>
      <c r="AE141">
        <v>20.610700000000001</v>
      </c>
      <c r="AF141">
        <v>0</v>
      </c>
      <c r="AG141">
        <v>0</v>
      </c>
      <c r="AH141">
        <v>2280.79</v>
      </c>
      <c r="AI141">
        <v>306.42599999999999</v>
      </c>
      <c r="AJ141">
        <v>9.8710400000000007</v>
      </c>
      <c r="AK141">
        <v>0</v>
      </c>
      <c r="AL141">
        <v>0</v>
      </c>
      <c r="AM141">
        <v>0</v>
      </c>
      <c r="AN141">
        <v>0</v>
      </c>
      <c r="AO141">
        <v>122.399</v>
      </c>
      <c r="AP141">
        <v>66.011300000000006</v>
      </c>
      <c r="AQ141">
        <v>0</v>
      </c>
      <c r="AR141">
        <v>131.30600000000001</v>
      </c>
      <c r="AS141">
        <v>0</v>
      </c>
      <c r="AT141">
        <v>180.65299999999999</v>
      </c>
      <c r="AU141">
        <v>816.66700000000003</v>
      </c>
      <c r="AV141">
        <v>0</v>
      </c>
      <c r="AW141">
        <v>0</v>
      </c>
      <c r="AX141">
        <v>0</v>
      </c>
      <c r="AY141">
        <v>5102.0200000000004</v>
      </c>
      <c r="AZ141">
        <v>0</v>
      </c>
      <c r="BA141">
        <v>1.9101600000000001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5103.93</v>
      </c>
      <c r="BI141">
        <v>5945.73</v>
      </c>
      <c r="BJ141">
        <v>613.77800000000002</v>
      </c>
      <c r="BK141" t="s">
        <v>69</v>
      </c>
      <c r="BL141" t="s">
        <v>69</v>
      </c>
      <c r="BM141" t="s">
        <v>69</v>
      </c>
      <c r="BN141" t="s">
        <v>69</v>
      </c>
      <c r="BO141">
        <v>0</v>
      </c>
      <c r="BP141">
        <v>0</v>
      </c>
      <c r="BQ141">
        <v>5524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5524</v>
      </c>
      <c r="CA141" t="str">
        <f t="shared" si="7"/>
        <v>ESe</v>
      </c>
      <c r="CB141" t="str">
        <f t="shared" si="8"/>
        <v>11</v>
      </c>
    </row>
    <row r="142" spans="1:80" hidden="1" x14ac:dyDescent="0.25">
      <c r="A142" t="s">
        <v>2413</v>
      </c>
      <c r="B142" t="s">
        <v>2418</v>
      </c>
      <c r="C142" t="s">
        <v>2419</v>
      </c>
      <c r="D142" t="str">
        <f t="shared" si="9"/>
        <v>ESe-w09-v11</v>
      </c>
      <c r="E142" t="s">
        <v>66</v>
      </c>
      <c r="F142" t="s">
        <v>84</v>
      </c>
      <c r="G142" t="s">
        <v>85</v>
      </c>
      <c r="H142">
        <v>149994</v>
      </c>
      <c r="I142">
        <v>272.59100000000001</v>
      </c>
      <c r="J142">
        <v>5.8543900000000004</v>
      </c>
      <c r="K142">
        <v>0</v>
      </c>
      <c r="L142">
        <v>0</v>
      </c>
      <c r="M142">
        <v>0</v>
      </c>
      <c r="N142">
        <v>0</v>
      </c>
      <c r="O142">
        <v>313.14499999999998</v>
      </c>
      <c r="P142">
        <v>140.744</v>
      </c>
      <c r="Q142">
        <v>0</v>
      </c>
      <c r="R142">
        <v>264.28100000000001</v>
      </c>
      <c r="S142">
        <v>0</v>
      </c>
      <c r="T142">
        <v>419.13499999999999</v>
      </c>
      <c r="U142">
        <v>1415.75</v>
      </c>
      <c r="V142">
        <v>0</v>
      </c>
      <c r="W142">
        <v>0</v>
      </c>
      <c r="X142">
        <v>0</v>
      </c>
      <c r="Y142">
        <v>1496.86</v>
      </c>
      <c r="Z142">
        <v>0</v>
      </c>
      <c r="AA142">
        <v>974.32</v>
      </c>
      <c r="AB142">
        <v>0</v>
      </c>
      <c r="AC142">
        <v>0</v>
      </c>
      <c r="AD142">
        <v>0</v>
      </c>
      <c r="AE142">
        <v>20.610700000000001</v>
      </c>
      <c r="AF142">
        <v>0</v>
      </c>
      <c r="AG142">
        <v>0</v>
      </c>
      <c r="AH142">
        <v>2491.79</v>
      </c>
      <c r="AI142">
        <v>373.38400000000001</v>
      </c>
      <c r="AJ142">
        <v>18.535</v>
      </c>
      <c r="AK142">
        <v>0</v>
      </c>
      <c r="AL142">
        <v>0</v>
      </c>
      <c r="AM142">
        <v>0</v>
      </c>
      <c r="AN142">
        <v>0</v>
      </c>
      <c r="AO142">
        <v>127.309</v>
      </c>
      <c r="AP142">
        <v>77.525000000000006</v>
      </c>
      <c r="AQ142">
        <v>0</v>
      </c>
      <c r="AR142">
        <v>146.40600000000001</v>
      </c>
      <c r="AS142">
        <v>0</v>
      </c>
      <c r="AT142">
        <v>178.119</v>
      </c>
      <c r="AU142">
        <v>921.279</v>
      </c>
      <c r="AV142">
        <v>0</v>
      </c>
      <c r="AW142">
        <v>0</v>
      </c>
      <c r="AX142">
        <v>0</v>
      </c>
      <c r="AY142">
        <v>5397.94</v>
      </c>
      <c r="AZ142">
        <v>0</v>
      </c>
      <c r="BA142">
        <v>1.8980999999999999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5399.83</v>
      </c>
      <c r="BI142">
        <v>7407.78</v>
      </c>
      <c r="BJ142">
        <v>154.88900000000001</v>
      </c>
      <c r="BK142" t="s">
        <v>69</v>
      </c>
      <c r="BL142" t="s">
        <v>69</v>
      </c>
      <c r="BM142" t="s">
        <v>69</v>
      </c>
      <c r="BN142" t="s">
        <v>69</v>
      </c>
      <c r="BO142">
        <v>0</v>
      </c>
      <c r="BP142">
        <v>0</v>
      </c>
      <c r="BQ142">
        <v>1394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1394</v>
      </c>
      <c r="CA142" t="str">
        <f t="shared" si="7"/>
        <v>ESe</v>
      </c>
      <c r="CB142" t="str">
        <f t="shared" si="8"/>
        <v>11</v>
      </c>
    </row>
    <row r="143" spans="1:80" hidden="1" x14ac:dyDescent="0.25">
      <c r="A143" t="s">
        <v>2420</v>
      </c>
      <c r="B143" t="s">
        <v>2421</v>
      </c>
      <c r="C143" t="s">
        <v>2422</v>
      </c>
      <c r="D143" t="str">
        <f t="shared" si="9"/>
        <v>ESe-w10-v11</v>
      </c>
      <c r="E143" t="s">
        <v>66</v>
      </c>
      <c r="F143" t="s">
        <v>86</v>
      </c>
      <c r="G143" t="s">
        <v>87</v>
      </c>
      <c r="H143">
        <v>149994</v>
      </c>
      <c r="I143">
        <v>243.69</v>
      </c>
      <c r="J143">
        <v>4.9919099999999998</v>
      </c>
      <c r="K143">
        <v>0</v>
      </c>
      <c r="L143">
        <v>0</v>
      </c>
      <c r="M143">
        <v>0</v>
      </c>
      <c r="N143">
        <v>0</v>
      </c>
      <c r="O143">
        <v>300.37299999999999</v>
      </c>
      <c r="P143">
        <v>124.367</v>
      </c>
      <c r="Q143">
        <v>0</v>
      </c>
      <c r="R143">
        <v>264.28100000000001</v>
      </c>
      <c r="S143">
        <v>0</v>
      </c>
      <c r="T143">
        <v>419.13499999999999</v>
      </c>
      <c r="U143">
        <v>1356.84</v>
      </c>
      <c r="V143">
        <v>0</v>
      </c>
      <c r="W143">
        <v>0</v>
      </c>
      <c r="X143">
        <v>0</v>
      </c>
      <c r="Y143">
        <v>1612.39</v>
      </c>
      <c r="Z143">
        <v>0</v>
      </c>
      <c r="AA143">
        <v>970.99300000000005</v>
      </c>
      <c r="AB143">
        <v>0</v>
      </c>
      <c r="AC143">
        <v>0</v>
      </c>
      <c r="AD143">
        <v>0</v>
      </c>
      <c r="AE143">
        <v>20.610700000000001</v>
      </c>
      <c r="AF143">
        <v>0</v>
      </c>
      <c r="AG143">
        <v>0</v>
      </c>
      <c r="AH143">
        <v>2603.9899999999998</v>
      </c>
      <c r="AI143">
        <v>345.53899999999999</v>
      </c>
      <c r="AJ143">
        <v>15.851800000000001</v>
      </c>
      <c r="AK143">
        <v>0</v>
      </c>
      <c r="AL143">
        <v>0</v>
      </c>
      <c r="AM143">
        <v>0</v>
      </c>
      <c r="AN143">
        <v>0</v>
      </c>
      <c r="AO143">
        <v>123.08199999999999</v>
      </c>
      <c r="AP143">
        <v>68.177199999999999</v>
      </c>
      <c r="AQ143">
        <v>0</v>
      </c>
      <c r="AR143">
        <v>131.30600000000001</v>
      </c>
      <c r="AS143">
        <v>0</v>
      </c>
      <c r="AT143">
        <v>180.65299999999999</v>
      </c>
      <c r="AU143">
        <v>864.60900000000004</v>
      </c>
      <c r="AV143">
        <v>0</v>
      </c>
      <c r="AW143">
        <v>0</v>
      </c>
      <c r="AX143">
        <v>0</v>
      </c>
      <c r="AY143">
        <v>6071.07</v>
      </c>
      <c r="AZ143">
        <v>0</v>
      </c>
      <c r="BA143">
        <v>1.91639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6072.98</v>
      </c>
      <c r="BI143">
        <v>6601.78</v>
      </c>
      <c r="BJ143">
        <v>127.667</v>
      </c>
      <c r="BK143" t="s">
        <v>69</v>
      </c>
      <c r="BL143" t="s">
        <v>69</v>
      </c>
      <c r="BM143" t="s">
        <v>69</v>
      </c>
      <c r="BN143" t="s">
        <v>69</v>
      </c>
      <c r="BO143">
        <v>0</v>
      </c>
      <c r="BP143">
        <v>0</v>
      </c>
      <c r="BQ143">
        <v>1149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1149</v>
      </c>
      <c r="CA143" t="str">
        <f t="shared" si="7"/>
        <v>ESe</v>
      </c>
      <c r="CB143" t="str">
        <f t="shared" si="8"/>
        <v>11</v>
      </c>
    </row>
    <row r="144" spans="1:80" hidden="1" x14ac:dyDescent="0.25">
      <c r="A144" t="s">
        <v>2420</v>
      </c>
      <c r="B144" t="s">
        <v>2423</v>
      </c>
      <c r="C144" t="s">
        <v>2424</v>
      </c>
      <c r="D144" t="str">
        <f t="shared" si="9"/>
        <v>ESe-w11-v11</v>
      </c>
      <c r="E144" t="s">
        <v>66</v>
      </c>
      <c r="F144" t="s">
        <v>88</v>
      </c>
      <c r="G144" t="s">
        <v>89</v>
      </c>
      <c r="H144">
        <v>149994</v>
      </c>
      <c r="I144">
        <v>212.72900000000001</v>
      </c>
      <c r="J144">
        <v>4.5213400000000004</v>
      </c>
      <c r="K144">
        <v>0</v>
      </c>
      <c r="L144">
        <v>0</v>
      </c>
      <c r="M144">
        <v>0</v>
      </c>
      <c r="N144">
        <v>0</v>
      </c>
      <c r="O144">
        <v>331.37099999999998</v>
      </c>
      <c r="P144">
        <v>100.348</v>
      </c>
      <c r="Q144">
        <v>0</v>
      </c>
      <c r="R144">
        <v>264.28100000000001</v>
      </c>
      <c r="S144">
        <v>0</v>
      </c>
      <c r="T144">
        <v>419.13499999999999</v>
      </c>
      <c r="U144">
        <v>1332.39</v>
      </c>
      <c r="V144">
        <v>0</v>
      </c>
      <c r="W144">
        <v>0</v>
      </c>
      <c r="X144">
        <v>0</v>
      </c>
      <c r="Y144">
        <v>2639.86</v>
      </c>
      <c r="Z144">
        <v>0</v>
      </c>
      <c r="AA144">
        <v>990.06500000000005</v>
      </c>
      <c r="AB144">
        <v>0</v>
      </c>
      <c r="AC144">
        <v>0</v>
      </c>
      <c r="AD144">
        <v>0</v>
      </c>
      <c r="AE144">
        <v>20.610700000000001</v>
      </c>
      <c r="AF144">
        <v>0</v>
      </c>
      <c r="AG144">
        <v>0</v>
      </c>
      <c r="AH144">
        <v>3650.54</v>
      </c>
      <c r="AI144">
        <v>266.17500000000001</v>
      </c>
      <c r="AJ144">
        <v>7.0159500000000001</v>
      </c>
      <c r="AK144">
        <v>0</v>
      </c>
      <c r="AL144">
        <v>0</v>
      </c>
      <c r="AM144">
        <v>0</v>
      </c>
      <c r="AN144">
        <v>0</v>
      </c>
      <c r="AO144">
        <v>119.863</v>
      </c>
      <c r="AP144">
        <v>53.750399999999999</v>
      </c>
      <c r="AQ144">
        <v>0</v>
      </c>
      <c r="AR144">
        <v>131.30600000000001</v>
      </c>
      <c r="AS144">
        <v>0</v>
      </c>
      <c r="AT144">
        <v>180.65299999999999</v>
      </c>
      <c r="AU144">
        <v>758.76400000000001</v>
      </c>
      <c r="AV144">
        <v>0</v>
      </c>
      <c r="AW144">
        <v>0</v>
      </c>
      <c r="AX144">
        <v>0</v>
      </c>
      <c r="AY144">
        <v>6096.25</v>
      </c>
      <c r="AZ144">
        <v>0</v>
      </c>
      <c r="BA144">
        <v>1.91676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6098.17</v>
      </c>
      <c r="BI144">
        <v>5102.8999999999996</v>
      </c>
      <c r="BJ144">
        <v>162.11099999999999</v>
      </c>
      <c r="BK144" t="s">
        <v>69</v>
      </c>
      <c r="BL144" t="s">
        <v>69</v>
      </c>
      <c r="BM144" t="s">
        <v>69</v>
      </c>
      <c r="BN144" t="s">
        <v>69</v>
      </c>
      <c r="BO144">
        <v>0</v>
      </c>
      <c r="BP144">
        <v>0</v>
      </c>
      <c r="BQ144">
        <v>1459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1459</v>
      </c>
      <c r="CA144" t="str">
        <f t="shared" si="7"/>
        <v>ESe</v>
      </c>
      <c r="CB144" t="str">
        <f t="shared" si="8"/>
        <v>11</v>
      </c>
    </row>
    <row r="145" spans="1:80" hidden="1" x14ac:dyDescent="0.25">
      <c r="A145" t="s">
        <v>2420</v>
      </c>
      <c r="B145" t="s">
        <v>2425</v>
      </c>
      <c r="C145" t="s">
        <v>2426</v>
      </c>
      <c r="D145" t="str">
        <f t="shared" si="9"/>
        <v>ESe-w12-v11</v>
      </c>
      <c r="E145" t="s">
        <v>66</v>
      </c>
      <c r="F145" t="s">
        <v>90</v>
      </c>
      <c r="G145" t="s">
        <v>91</v>
      </c>
      <c r="H145">
        <v>149994</v>
      </c>
      <c r="I145">
        <v>172.429</v>
      </c>
      <c r="J145">
        <v>3.5456699999999999</v>
      </c>
      <c r="K145">
        <v>0</v>
      </c>
      <c r="L145">
        <v>0</v>
      </c>
      <c r="M145">
        <v>0</v>
      </c>
      <c r="N145">
        <v>0</v>
      </c>
      <c r="O145">
        <v>282.68200000000002</v>
      </c>
      <c r="P145">
        <v>88.608000000000004</v>
      </c>
      <c r="Q145">
        <v>0</v>
      </c>
      <c r="R145">
        <v>264.28100000000001</v>
      </c>
      <c r="S145">
        <v>0</v>
      </c>
      <c r="T145">
        <v>419.13499999999999</v>
      </c>
      <c r="U145">
        <v>1230.68</v>
      </c>
      <c r="V145">
        <v>0</v>
      </c>
      <c r="W145">
        <v>0</v>
      </c>
      <c r="X145">
        <v>0</v>
      </c>
      <c r="Y145">
        <v>2759.55</v>
      </c>
      <c r="Z145">
        <v>0</v>
      </c>
      <c r="AA145">
        <v>1016.59</v>
      </c>
      <c r="AB145">
        <v>0</v>
      </c>
      <c r="AC145">
        <v>0</v>
      </c>
      <c r="AD145">
        <v>0</v>
      </c>
      <c r="AE145">
        <v>20.610700000000001</v>
      </c>
      <c r="AF145">
        <v>0</v>
      </c>
      <c r="AG145">
        <v>0</v>
      </c>
      <c r="AH145">
        <v>3796.75</v>
      </c>
      <c r="AI145">
        <v>274.346</v>
      </c>
      <c r="AJ145">
        <v>10.459</v>
      </c>
      <c r="AK145">
        <v>0</v>
      </c>
      <c r="AL145">
        <v>0</v>
      </c>
      <c r="AM145">
        <v>0</v>
      </c>
      <c r="AN145">
        <v>0</v>
      </c>
      <c r="AO145">
        <v>110.724</v>
      </c>
      <c r="AP145">
        <v>57.9664</v>
      </c>
      <c r="AQ145">
        <v>0</v>
      </c>
      <c r="AR145">
        <v>131.30600000000001</v>
      </c>
      <c r="AS145">
        <v>0</v>
      </c>
      <c r="AT145">
        <v>180.65299999999999</v>
      </c>
      <c r="AU145">
        <v>765.45500000000004</v>
      </c>
      <c r="AV145">
        <v>0</v>
      </c>
      <c r="AW145">
        <v>0</v>
      </c>
      <c r="AX145">
        <v>0</v>
      </c>
      <c r="AY145">
        <v>6161.56</v>
      </c>
      <c r="AZ145">
        <v>0</v>
      </c>
      <c r="BA145">
        <v>1.87866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6163.44</v>
      </c>
      <c r="BI145">
        <v>5431.97</v>
      </c>
      <c r="BJ145">
        <v>83.666700000000006</v>
      </c>
      <c r="BK145" t="s">
        <v>69</v>
      </c>
      <c r="BL145" t="s">
        <v>69</v>
      </c>
      <c r="BM145" t="s">
        <v>69</v>
      </c>
      <c r="BN145" t="s">
        <v>69</v>
      </c>
      <c r="BO145">
        <v>0</v>
      </c>
      <c r="BP145">
        <v>0</v>
      </c>
      <c r="BQ145">
        <v>753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753</v>
      </c>
      <c r="CA145" t="str">
        <f t="shared" si="7"/>
        <v>ESe</v>
      </c>
      <c r="CB145" t="str">
        <f t="shared" si="8"/>
        <v>11</v>
      </c>
    </row>
    <row r="146" spans="1:80" hidden="1" x14ac:dyDescent="0.25">
      <c r="A146" t="s">
        <v>2420</v>
      </c>
      <c r="B146" t="s">
        <v>2427</v>
      </c>
      <c r="C146" t="s">
        <v>2428</v>
      </c>
      <c r="D146" t="str">
        <f t="shared" si="9"/>
        <v>ESe-w13-v11</v>
      </c>
      <c r="E146" t="s">
        <v>66</v>
      </c>
      <c r="F146" t="s">
        <v>92</v>
      </c>
      <c r="G146" t="s">
        <v>93</v>
      </c>
      <c r="H146">
        <v>149994</v>
      </c>
      <c r="I146">
        <v>245.429</v>
      </c>
      <c r="J146">
        <v>5.5497699999999996</v>
      </c>
      <c r="K146">
        <v>0</v>
      </c>
      <c r="L146">
        <v>0</v>
      </c>
      <c r="M146">
        <v>0</v>
      </c>
      <c r="N146">
        <v>0</v>
      </c>
      <c r="O146">
        <v>339.24700000000001</v>
      </c>
      <c r="P146">
        <v>114.79300000000001</v>
      </c>
      <c r="Q146">
        <v>0</v>
      </c>
      <c r="R146">
        <v>264.28100000000001</v>
      </c>
      <c r="S146">
        <v>0</v>
      </c>
      <c r="T146">
        <v>419.13499999999999</v>
      </c>
      <c r="U146">
        <v>1388.44</v>
      </c>
      <c r="V146">
        <v>0</v>
      </c>
      <c r="W146">
        <v>0</v>
      </c>
      <c r="X146">
        <v>0</v>
      </c>
      <c r="Y146">
        <v>2406.62</v>
      </c>
      <c r="Z146">
        <v>0</v>
      </c>
      <c r="AA146">
        <v>977.68899999999996</v>
      </c>
      <c r="AB146">
        <v>0</v>
      </c>
      <c r="AC146">
        <v>0</v>
      </c>
      <c r="AD146">
        <v>0</v>
      </c>
      <c r="AE146">
        <v>20.610700000000001</v>
      </c>
      <c r="AF146">
        <v>0</v>
      </c>
      <c r="AG146">
        <v>0</v>
      </c>
      <c r="AH146">
        <v>3404.92</v>
      </c>
      <c r="AI146">
        <v>292.803</v>
      </c>
      <c r="AJ146">
        <v>9.3880999999999997</v>
      </c>
      <c r="AK146">
        <v>0</v>
      </c>
      <c r="AL146">
        <v>0</v>
      </c>
      <c r="AM146">
        <v>0</v>
      </c>
      <c r="AN146">
        <v>0</v>
      </c>
      <c r="AO146">
        <v>119.846</v>
      </c>
      <c r="AP146">
        <v>62.209099999999999</v>
      </c>
      <c r="AQ146">
        <v>0</v>
      </c>
      <c r="AR146">
        <v>131.30600000000001</v>
      </c>
      <c r="AS146">
        <v>0</v>
      </c>
      <c r="AT146">
        <v>180.65299999999999</v>
      </c>
      <c r="AU146">
        <v>796.20600000000002</v>
      </c>
      <c r="AV146">
        <v>0</v>
      </c>
      <c r="AW146">
        <v>0</v>
      </c>
      <c r="AX146">
        <v>0</v>
      </c>
      <c r="AY146">
        <v>5440.91</v>
      </c>
      <c r="AZ146">
        <v>0</v>
      </c>
      <c r="BA146">
        <v>379.56799999999998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5820.47</v>
      </c>
      <c r="BI146">
        <v>5722.78</v>
      </c>
      <c r="BJ146">
        <v>175</v>
      </c>
      <c r="BK146" t="s">
        <v>69</v>
      </c>
      <c r="BL146" t="s">
        <v>69</v>
      </c>
      <c r="BM146" t="s">
        <v>69</v>
      </c>
      <c r="BN146" t="s">
        <v>69</v>
      </c>
      <c r="BO146">
        <v>0</v>
      </c>
      <c r="BP146">
        <v>0</v>
      </c>
      <c r="BQ146">
        <v>1575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1575</v>
      </c>
      <c r="CA146" t="str">
        <f t="shared" si="7"/>
        <v>ESe</v>
      </c>
      <c r="CB146" t="str">
        <f t="shared" si="8"/>
        <v>11</v>
      </c>
    </row>
    <row r="147" spans="1:80" hidden="1" x14ac:dyDescent="0.25">
      <c r="A147" t="s">
        <v>2429</v>
      </c>
      <c r="B147" t="s">
        <v>2430</v>
      </c>
      <c r="C147" t="s">
        <v>2431</v>
      </c>
      <c r="D147" t="str">
        <f t="shared" si="9"/>
        <v>ESe-w14-v11</v>
      </c>
      <c r="E147" t="s">
        <v>66</v>
      </c>
      <c r="F147" t="s">
        <v>94</v>
      </c>
      <c r="G147" t="s">
        <v>95</v>
      </c>
      <c r="H147">
        <v>149994</v>
      </c>
      <c r="I147">
        <v>255.428</v>
      </c>
      <c r="J147">
        <v>4.7481799999999996</v>
      </c>
      <c r="K147">
        <v>0</v>
      </c>
      <c r="L147">
        <v>0</v>
      </c>
      <c r="M147">
        <v>0</v>
      </c>
      <c r="N147">
        <v>0</v>
      </c>
      <c r="O147">
        <v>320.06</v>
      </c>
      <c r="P147">
        <v>140.34800000000001</v>
      </c>
      <c r="Q147">
        <v>0</v>
      </c>
      <c r="R147">
        <v>264.28100000000001</v>
      </c>
      <c r="S147">
        <v>0</v>
      </c>
      <c r="T147">
        <v>419.13499999999999</v>
      </c>
      <c r="U147">
        <v>1404</v>
      </c>
      <c r="V147">
        <v>0</v>
      </c>
      <c r="W147">
        <v>0</v>
      </c>
      <c r="X147">
        <v>0</v>
      </c>
      <c r="Y147">
        <v>2692.51</v>
      </c>
      <c r="Z147">
        <v>0</v>
      </c>
      <c r="AA147">
        <v>997.428</v>
      </c>
      <c r="AB147">
        <v>0</v>
      </c>
      <c r="AC147">
        <v>0</v>
      </c>
      <c r="AD147">
        <v>0</v>
      </c>
      <c r="AE147">
        <v>20.610700000000001</v>
      </c>
      <c r="AF147">
        <v>0</v>
      </c>
      <c r="AG147">
        <v>0</v>
      </c>
      <c r="AH147">
        <v>3710.55</v>
      </c>
      <c r="AI147">
        <v>458.28399999999999</v>
      </c>
      <c r="AJ147">
        <v>33.228999999999999</v>
      </c>
      <c r="AK147">
        <v>0</v>
      </c>
      <c r="AL147">
        <v>0</v>
      </c>
      <c r="AM147">
        <v>0</v>
      </c>
      <c r="AN147">
        <v>0</v>
      </c>
      <c r="AO147">
        <v>116.65300000000001</v>
      </c>
      <c r="AP147">
        <v>73.624200000000002</v>
      </c>
      <c r="AQ147">
        <v>0</v>
      </c>
      <c r="AR147">
        <v>146.40600000000001</v>
      </c>
      <c r="AS147">
        <v>0</v>
      </c>
      <c r="AT147">
        <v>178.119</v>
      </c>
      <c r="AU147">
        <v>1006.32</v>
      </c>
      <c r="AV147">
        <v>0</v>
      </c>
      <c r="AW147">
        <v>0</v>
      </c>
      <c r="AX147">
        <v>0</v>
      </c>
      <c r="AY147">
        <v>7003.96</v>
      </c>
      <c r="AZ147">
        <v>0</v>
      </c>
      <c r="BA147">
        <v>1.92961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7005.89</v>
      </c>
      <c r="BI147">
        <v>8529.3799999999992</v>
      </c>
      <c r="BJ147">
        <v>187.55600000000001</v>
      </c>
      <c r="BK147" t="s">
        <v>69</v>
      </c>
      <c r="BL147" t="s">
        <v>69</v>
      </c>
      <c r="BM147" t="s">
        <v>69</v>
      </c>
      <c r="BN147" t="s">
        <v>69</v>
      </c>
      <c r="BO147">
        <v>0</v>
      </c>
      <c r="BP147">
        <v>0</v>
      </c>
      <c r="BQ147">
        <v>1688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1688</v>
      </c>
      <c r="CA147" t="str">
        <f t="shared" si="7"/>
        <v>ESe</v>
      </c>
      <c r="CB147" t="str">
        <f t="shared" si="8"/>
        <v>11</v>
      </c>
    </row>
    <row r="148" spans="1:80" hidden="1" x14ac:dyDescent="0.25">
      <c r="A148" t="s">
        <v>2429</v>
      </c>
      <c r="B148" t="s">
        <v>2432</v>
      </c>
      <c r="C148" t="s">
        <v>2433</v>
      </c>
      <c r="D148" t="str">
        <f t="shared" si="9"/>
        <v>ESe-w15-v11</v>
      </c>
      <c r="E148" t="s">
        <v>66</v>
      </c>
      <c r="F148" t="s">
        <v>96</v>
      </c>
      <c r="G148" t="s">
        <v>97</v>
      </c>
      <c r="H148">
        <v>149994</v>
      </c>
      <c r="I148">
        <v>517.79700000000003</v>
      </c>
      <c r="J148">
        <v>14.1129</v>
      </c>
      <c r="K148">
        <v>0</v>
      </c>
      <c r="L148">
        <v>0</v>
      </c>
      <c r="M148">
        <v>0</v>
      </c>
      <c r="N148">
        <v>0</v>
      </c>
      <c r="O148">
        <v>463.22399999999999</v>
      </c>
      <c r="P148">
        <v>222.59700000000001</v>
      </c>
      <c r="Q148">
        <v>0</v>
      </c>
      <c r="R148">
        <v>264.28100000000001</v>
      </c>
      <c r="S148">
        <v>0</v>
      </c>
      <c r="T148">
        <v>419.13499999999999</v>
      </c>
      <c r="U148">
        <v>1901.15</v>
      </c>
      <c r="V148">
        <v>0</v>
      </c>
      <c r="W148">
        <v>0</v>
      </c>
      <c r="X148">
        <v>0</v>
      </c>
      <c r="Y148">
        <v>668.34100000000001</v>
      </c>
      <c r="Z148">
        <v>0</v>
      </c>
      <c r="AA148">
        <v>825.70100000000002</v>
      </c>
      <c r="AB148">
        <v>0</v>
      </c>
      <c r="AC148">
        <v>0</v>
      </c>
      <c r="AD148">
        <v>0</v>
      </c>
      <c r="AE148">
        <v>20.610700000000001</v>
      </c>
      <c r="AF148">
        <v>0</v>
      </c>
      <c r="AG148">
        <v>0</v>
      </c>
      <c r="AH148">
        <v>1514.65</v>
      </c>
      <c r="AI148">
        <v>429.18200000000002</v>
      </c>
      <c r="AJ148">
        <v>30.2029</v>
      </c>
      <c r="AK148">
        <v>0</v>
      </c>
      <c r="AL148">
        <v>0</v>
      </c>
      <c r="AM148">
        <v>0</v>
      </c>
      <c r="AN148">
        <v>0</v>
      </c>
      <c r="AO148">
        <v>132.04300000000001</v>
      </c>
      <c r="AP148">
        <v>81.344899999999996</v>
      </c>
      <c r="AQ148">
        <v>0</v>
      </c>
      <c r="AR148">
        <v>131.30600000000001</v>
      </c>
      <c r="AS148">
        <v>0</v>
      </c>
      <c r="AT148">
        <v>180.65299999999999</v>
      </c>
      <c r="AU148">
        <v>984.73199999999997</v>
      </c>
      <c r="AV148">
        <v>0</v>
      </c>
      <c r="AW148">
        <v>0</v>
      </c>
      <c r="AX148">
        <v>0</v>
      </c>
      <c r="AY148">
        <v>4462.84</v>
      </c>
      <c r="AZ148">
        <v>0</v>
      </c>
      <c r="BA148">
        <v>1.9854799999999999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4464.83</v>
      </c>
      <c r="BI148">
        <v>8029.8</v>
      </c>
      <c r="BJ148">
        <v>228.333</v>
      </c>
      <c r="BK148" t="s">
        <v>69</v>
      </c>
      <c r="BL148" t="s">
        <v>69</v>
      </c>
      <c r="BM148" t="s">
        <v>69</v>
      </c>
      <c r="BN148" t="s">
        <v>69</v>
      </c>
      <c r="BO148">
        <v>0</v>
      </c>
      <c r="BP148">
        <v>0</v>
      </c>
      <c r="BQ148">
        <v>2055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2055</v>
      </c>
      <c r="CA148" t="str">
        <f t="shared" si="7"/>
        <v>ESe</v>
      </c>
      <c r="CB148" t="str">
        <f t="shared" si="8"/>
        <v>11</v>
      </c>
    </row>
    <row r="149" spans="1:80" hidden="1" x14ac:dyDescent="0.25">
      <c r="A149" t="s">
        <v>2429</v>
      </c>
      <c r="B149" t="s">
        <v>2434</v>
      </c>
      <c r="C149" t="s">
        <v>2435</v>
      </c>
      <c r="D149" t="str">
        <f t="shared" si="9"/>
        <v>ESe-w16-v11</v>
      </c>
      <c r="E149" t="s">
        <v>66</v>
      </c>
      <c r="F149" t="s">
        <v>98</v>
      </c>
      <c r="G149" t="s">
        <v>99</v>
      </c>
      <c r="H149">
        <v>149994</v>
      </c>
      <c r="I149">
        <v>70.289500000000004</v>
      </c>
      <c r="J149">
        <v>0.93615300000000001</v>
      </c>
      <c r="K149">
        <v>0</v>
      </c>
      <c r="L149">
        <v>0</v>
      </c>
      <c r="M149">
        <v>0</v>
      </c>
      <c r="N149">
        <v>0</v>
      </c>
      <c r="O149">
        <v>260.92599999999999</v>
      </c>
      <c r="P149">
        <v>44.3688</v>
      </c>
      <c r="Q149">
        <v>0</v>
      </c>
      <c r="R149">
        <v>264.28100000000001</v>
      </c>
      <c r="S149">
        <v>0</v>
      </c>
      <c r="T149">
        <v>419.13499999999999</v>
      </c>
      <c r="U149">
        <v>1059.94</v>
      </c>
      <c r="V149">
        <v>0</v>
      </c>
      <c r="W149">
        <v>0</v>
      </c>
      <c r="X149">
        <v>0</v>
      </c>
      <c r="Y149">
        <v>5078.87</v>
      </c>
      <c r="Z149">
        <v>0</v>
      </c>
      <c r="AA149">
        <v>1141.28</v>
      </c>
      <c r="AB149">
        <v>0</v>
      </c>
      <c r="AC149">
        <v>0</v>
      </c>
      <c r="AD149">
        <v>0</v>
      </c>
      <c r="AE149">
        <v>20.610700000000001</v>
      </c>
      <c r="AF149">
        <v>0</v>
      </c>
      <c r="AG149">
        <v>0</v>
      </c>
      <c r="AH149">
        <v>6240.76</v>
      </c>
      <c r="AI149">
        <v>138.369</v>
      </c>
      <c r="AJ149">
        <v>2.82321</v>
      </c>
      <c r="AK149">
        <v>0</v>
      </c>
      <c r="AL149">
        <v>0</v>
      </c>
      <c r="AM149">
        <v>0</v>
      </c>
      <c r="AN149">
        <v>0</v>
      </c>
      <c r="AO149">
        <v>106.14400000000001</v>
      </c>
      <c r="AP149">
        <v>33.784500000000001</v>
      </c>
      <c r="AQ149">
        <v>0</v>
      </c>
      <c r="AR149">
        <v>151.85300000000001</v>
      </c>
      <c r="AS149">
        <v>0</v>
      </c>
      <c r="AT149">
        <v>180.65299999999999</v>
      </c>
      <c r="AU149">
        <v>613.62699999999995</v>
      </c>
      <c r="AV149">
        <v>0</v>
      </c>
      <c r="AW149">
        <v>0</v>
      </c>
      <c r="AX149">
        <v>0</v>
      </c>
      <c r="AY149">
        <v>6256.03</v>
      </c>
      <c r="AZ149">
        <v>0</v>
      </c>
      <c r="BA149">
        <v>1.9170700000000001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6257.94</v>
      </c>
      <c r="BI149">
        <v>3043.57</v>
      </c>
      <c r="BJ149">
        <v>50.444400000000002</v>
      </c>
      <c r="BK149" t="s">
        <v>69</v>
      </c>
      <c r="BL149" t="s">
        <v>69</v>
      </c>
      <c r="BM149" t="s">
        <v>69</v>
      </c>
      <c r="BN149" t="s">
        <v>69</v>
      </c>
      <c r="BO149">
        <v>0</v>
      </c>
      <c r="BP149">
        <v>0</v>
      </c>
      <c r="BQ149">
        <v>454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454</v>
      </c>
      <c r="CA149" t="str">
        <f t="shared" si="7"/>
        <v>ESe</v>
      </c>
      <c r="CB149" t="str">
        <f t="shared" si="8"/>
        <v>11</v>
      </c>
    </row>
    <row r="150" spans="1:80" hidden="1" x14ac:dyDescent="0.25">
      <c r="A150" t="s">
        <v>2436</v>
      </c>
      <c r="B150" t="s">
        <v>2437</v>
      </c>
      <c r="C150" t="s">
        <v>2438</v>
      </c>
      <c r="D150" t="str">
        <f t="shared" si="9"/>
        <v>ESe-w01-v14</v>
      </c>
      <c r="E150" t="s">
        <v>66</v>
      </c>
      <c r="F150" t="s">
        <v>67</v>
      </c>
      <c r="G150" t="s">
        <v>68</v>
      </c>
      <c r="H150">
        <v>149994</v>
      </c>
      <c r="I150">
        <v>18.6358</v>
      </c>
      <c r="J150">
        <v>9.7966899999999996E-2</v>
      </c>
      <c r="K150">
        <v>0</v>
      </c>
      <c r="L150">
        <v>0</v>
      </c>
      <c r="M150">
        <v>0</v>
      </c>
      <c r="N150">
        <v>0</v>
      </c>
      <c r="O150">
        <v>208.952</v>
      </c>
      <c r="P150">
        <v>21.9316</v>
      </c>
      <c r="Q150">
        <v>0</v>
      </c>
      <c r="R150">
        <v>264.28100000000001</v>
      </c>
      <c r="S150">
        <v>0</v>
      </c>
      <c r="T150">
        <v>419.13499999999999</v>
      </c>
      <c r="U150">
        <v>933.03300000000002</v>
      </c>
      <c r="V150">
        <v>0</v>
      </c>
      <c r="W150">
        <v>0</v>
      </c>
      <c r="X150">
        <v>0</v>
      </c>
      <c r="Y150">
        <v>4523.03</v>
      </c>
      <c r="Z150">
        <v>0</v>
      </c>
      <c r="AA150">
        <v>1137.49</v>
      </c>
      <c r="AB150">
        <v>0</v>
      </c>
      <c r="AC150">
        <v>0</v>
      </c>
      <c r="AD150">
        <v>0</v>
      </c>
      <c r="AE150">
        <v>20.610700000000001</v>
      </c>
      <c r="AF150">
        <v>0</v>
      </c>
      <c r="AG150">
        <v>0</v>
      </c>
      <c r="AH150">
        <v>5681.13</v>
      </c>
      <c r="AI150">
        <v>78.205100000000002</v>
      </c>
      <c r="AJ150">
        <v>1.8788400000000001</v>
      </c>
      <c r="AK150">
        <v>0</v>
      </c>
      <c r="AL150">
        <v>0</v>
      </c>
      <c r="AM150">
        <v>0</v>
      </c>
      <c r="AN150">
        <v>0</v>
      </c>
      <c r="AO150">
        <v>79.519400000000005</v>
      </c>
      <c r="AP150">
        <v>20.4148</v>
      </c>
      <c r="AQ150">
        <v>0</v>
      </c>
      <c r="AR150">
        <v>131.30600000000001</v>
      </c>
      <c r="AS150">
        <v>0</v>
      </c>
      <c r="AT150">
        <v>180.65299999999999</v>
      </c>
      <c r="AU150">
        <v>491.97800000000001</v>
      </c>
      <c r="AV150">
        <v>0</v>
      </c>
      <c r="AW150">
        <v>0</v>
      </c>
      <c r="AX150">
        <v>0</v>
      </c>
      <c r="AY150">
        <v>5542.69</v>
      </c>
      <c r="AZ150">
        <v>0</v>
      </c>
      <c r="BA150">
        <v>1.9117200000000001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5544.6</v>
      </c>
      <c r="BI150">
        <v>1773.72</v>
      </c>
      <c r="BJ150">
        <v>304.22199999999998</v>
      </c>
      <c r="BK150" t="s">
        <v>69</v>
      </c>
      <c r="BL150" t="s">
        <v>69</v>
      </c>
      <c r="BM150" t="s">
        <v>69</v>
      </c>
      <c r="BN150" t="s">
        <v>69</v>
      </c>
      <c r="BO150">
        <v>0</v>
      </c>
      <c r="BP150">
        <v>0</v>
      </c>
      <c r="BQ150">
        <v>2738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2738</v>
      </c>
      <c r="CA150" t="str">
        <f t="shared" si="7"/>
        <v>ESe</v>
      </c>
      <c r="CB150" t="str">
        <f t="shared" si="8"/>
        <v>14</v>
      </c>
    </row>
    <row r="151" spans="1:80" hidden="1" x14ac:dyDescent="0.25">
      <c r="A151" t="s">
        <v>2436</v>
      </c>
      <c r="B151" t="s">
        <v>2439</v>
      </c>
      <c r="C151" t="s">
        <v>2440</v>
      </c>
      <c r="D151" t="str">
        <f t="shared" si="9"/>
        <v>ESe-w02-v14</v>
      </c>
      <c r="E151" t="s">
        <v>66</v>
      </c>
      <c r="F151" t="s">
        <v>70</v>
      </c>
      <c r="G151" t="s">
        <v>71</v>
      </c>
      <c r="H151">
        <v>149994</v>
      </c>
      <c r="I151">
        <v>107.295</v>
      </c>
      <c r="J151">
        <v>2.04061</v>
      </c>
      <c r="K151">
        <v>0</v>
      </c>
      <c r="L151">
        <v>0</v>
      </c>
      <c r="M151">
        <v>0</v>
      </c>
      <c r="N151">
        <v>0</v>
      </c>
      <c r="O151">
        <v>235.36199999999999</v>
      </c>
      <c r="P151">
        <v>58.812800000000003</v>
      </c>
      <c r="Q151">
        <v>0</v>
      </c>
      <c r="R151">
        <v>264.28100000000001</v>
      </c>
      <c r="S151">
        <v>0</v>
      </c>
      <c r="T151">
        <v>419.13499999999999</v>
      </c>
      <c r="U151">
        <v>1086.93</v>
      </c>
      <c r="V151">
        <v>0</v>
      </c>
      <c r="W151">
        <v>0</v>
      </c>
      <c r="X151">
        <v>0</v>
      </c>
      <c r="Y151">
        <v>3189.67</v>
      </c>
      <c r="Z151">
        <v>0</v>
      </c>
      <c r="AA151">
        <v>1061.4000000000001</v>
      </c>
      <c r="AB151">
        <v>0</v>
      </c>
      <c r="AC151">
        <v>0</v>
      </c>
      <c r="AD151">
        <v>0</v>
      </c>
      <c r="AE151">
        <v>20.610700000000001</v>
      </c>
      <c r="AF151">
        <v>0</v>
      </c>
      <c r="AG151">
        <v>0</v>
      </c>
      <c r="AH151">
        <v>4271.68</v>
      </c>
      <c r="AI151">
        <v>251.733</v>
      </c>
      <c r="AJ151">
        <v>7.3066199999999997</v>
      </c>
      <c r="AK151">
        <v>0</v>
      </c>
      <c r="AL151">
        <v>0</v>
      </c>
      <c r="AM151">
        <v>0</v>
      </c>
      <c r="AN151">
        <v>0</v>
      </c>
      <c r="AO151">
        <v>98.058099999999996</v>
      </c>
      <c r="AP151">
        <v>54.929200000000002</v>
      </c>
      <c r="AQ151">
        <v>0</v>
      </c>
      <c r="AR151">
        <v>131.30600000000001</v>
      </c>
      <c r="AS151">
        <v>0</v>
      </c>
      <c r="AT151">
        <v>180.65299999999999</v>
      </c>
      <c r="AU151">
        <v>723.98699999999997</v>
      </c>
      <c r="AV151">
        <v>0</v>
      </c>
      <c r="AW151">
        <v>0</v>
      </c>
      <c r="AX151">
        <v>0</v>
      </c>
      <c r="AY151">
        <v>6030.91</v>
      </c>
      <c r="AZ151">
        <v>0</v>
      </c>
      <c r="BA151">
        <v>1.8832899999999999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6032.79</v>
      </c>
      <c r="BI151">
        <v>5272.35</v>
      </c>
      <c r="BJ151">
        <v>5.88889</v>
      </c>
      <c r="BK151" t="s">
        <v>69</v>
      </c>
      <c r="BL151" t="s">
        <v>69</v>
      </c>
      <c r="BM151" t="s">
        <v>69</v>
      </c>
      <c r="BN151" t="s">
        <v>69</v>
      </c>
      <c r="BO151">
        <v>0</v>
      </c>
      <c r="BP151">
        <v>0</v>
      </c>
      <c r="BQ151">
        <v>53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53</v>
      </c>
      <c r="CA151" t="str">
        <f t="shared" si="7"/>
        <v>ESe</v>
      </c>
      <c r="CB151" t="str">
        <f t="shared" si="8"/>
        <v>14</v>
      </c>
    </row>
    <row r="152" spans="1:80" hidden="1" x14ac:dyDescent="0.25">
      <c r="A152" t="s">
        <v>2436</v>
      </c>
      <c r="B152" t="s">
        <v>2441</v>
      </c>
      <c r="C152" t="s">
        <v>2442</v>
      </c>
      <c r="D152" t="str">
        <f t="shared" si="9"/>
        <v>ESe-w03-v14</v>
      </c>
      <c r="E152" t="s">
        <v>66</v>
      </c>
      <c r="F152" t="s">
        <v>72</v>
      </c>
      <c r="G152" t="s">
        <v>73</v>
      </c>
      <c r="H152">
        <v>149994</v>
      </c>
      <c r="I152">
        <v>60.695999999999998</v>
      </c>
      <c r="J152">
        <v>0.92998800000000004</v>
      </c>
      <c r="K152">
        <v>0</v>
      </c>
      <c r="L152">
        <v>0</v>
      </c>
      <c r="M152">
        <v>0</v>
      </c>
      <c r="N152">
        <v>0</v>
      </c>
      <c r="O152">
        <v>219.76499999999999</v>
      </c>
      <c r="P152">
        <v>38.058199999999999</v>
      </c>
      <c r="Q152">
        <v>0</v>
      </c>
      <c r="R152">
        <v>264.28100000000001</v>
      </c>
      <c r="S152">
        <v>0</v>
      </c>
      <c r="T152">
        <v>419.13499999999999</v>
      </c>
      <c r="U152">
        <v>1002.86</v>
      </c>
      <c r="V152">
        <v>0</v>
      </c>
      <c r="W152">
        <v>0</v>
      </c>
      <c r="X152">
        <v>0</v>
      </c>
      <c r="Y152">
        <v>2821.19</v>
      </c>
      <c r="Z152">
        <v>0</v>
      </c>
      <c r="AA152">
        <v>1062.76</v>
      </c>
      <c r="AB152">
        <v>0</v>
      </c>
      <c r="AC152">
        <v>0</v>
      </c>
      <c r="AD152">
        <v>0</v>
      </c>
      <c r="AE152">
        <v>20.610700000000001</v>
      </c>
      <c r="AF152">
        <v>0</v>
      </c>
      <c r="AG152">
        <v>0</v>
      </c>
      <c r="AH152">
        <v>3904.56</v>
      </c>
      <c r="AI152">
        <v>150.68600000000001</v>
      </c>
      <c r="AJ152">
        <v>3.7338</v>
      </c>
      <c r="AK152">
        <v>0</v>
      </c>
      <c r="AL152">
        <v>0</v>
      </c>
      <c r="AM152">
        <v>0</v>
      </c>
      <c r="AN152">
        <v>0</v>
      </c>
      <c r="AO152">
        <v>90.507999999999996</v>
      </c>
      <c r="AP152">
        <v>31.863</v>
      </c>
      <c r="AQ152">
        <v>0</v>
      </c>
      <c r="AR152">
        <v>146.40600000000001</v>
      </c>
      <c r="AS152">
        <v>0</v>
      </c>
      <c r="AT152">
        <v>178.119</v>
      </c>
      <c r="AU152">
        <v>601.31600000000003</v>
      </c>
      <c r="AV152">
        <v>0</v>
      </c>
      <c r="AW152">
        <v>0</v>
      </c>
      <c r="AX152">
        <v>0</v>
      </c>
      <c r="AY152">
        <v>5482.69</v>
      </c>
      <c r="AZ152">
        <v>0</v>
      </c>
      <c r="BA152">
        <v>1.9191499999999999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5484.61</v>
      </c>
      <c r="BI152">
        <v>3068.31</v>
      </c>
      <c r="BJ152">
        <v>5.88889</v>
      </c>
      <c r="BK152" t="s">
        <v>69</v>
      </c>
      <c r="BL152" t="s">
        <v>69</v>
      </c>
      <c r="BM152" t="s">
        <v>69</v>
      </c>
      <c r="BN152" t="s">
        <v>69</v>
      </c>
      <c r="BO152">
        <v>0</v>
      </c>
      <c r="BP152">
        <v>0</v>
      </c>
      <c r="BQ152">
        <v>53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53</v>
      </c>
      <c r="CA152" t="str">
        <f t="shared" si="7"/>
        <v>ESe</v>
      </c>
      <c r="CB152" t="str">
        <f t="shared" si="8"/>
        <v>14</v>
      </c>
    </row>
    <row r="153" spans="1:80" hidden="1" x14ac:dyDescent="0.25">
      <c r="A153" t="s">
        <v>2436</v>
      </c>
      <c r="B153" t="s">
        <v>2443</v>
      </c>
      <c r="C153" t="s">
        <v>2444</v>
      </c>
      <c r="D153" t="str">
        <f t="shared" si="9"/>
        <v>ESe-w04-v14</v>
      </c>
      <c r="E153" t="s">
        <v>66</v>
      </c>
      <c r="F153" t="s">
        <v>74</v>
      </c>
      <c r="G153" t="s">
        <v>75</v>
      </c>
      <c r="H153">
        <v>149994</v>
      </c>
      <c r="I153">
        <v>114.699</v>
      </c>
      <c r="J153">
        <v>2.2479900000000002</v>
      </c>
      <c r="K153">
        <v>0</v>
      </c>
      <c r="L153">
        <v>0</v>
      </c>
      <c r="M153">
        <v>0</v>
      </c>
      <c r="N153">
        <v>0</v>
      </c>
      <c r="O153">
        <v>240.131</v>
      </c>
      <c r="P153">
        <v>56.363700000000001</v>
      </c>
      <c r="Q153">
        <v>0</v>
      </c>
      <c r="R153">
        <v>264.28100000000001</v>
      </c>
      <c r="S153">
        <v>0</v>
      </c>
      <c r="T153">
        <v>419.13499999999999</v>
      </c>
      <c r="U153">
        <v>1096.8599999999999</v>
      </c>
      <c r="V153">
        <v>0</v>
      </c>
      <c r="W153">
        <v>0</v>
      </c>
      <c r="X153">
        <v>0</v>
      </c>
      <c r="Y153">
        <v>2405.6999999999998</v>
      </c>
      <c r="Z153">
        <v>0</v>
      </c>
      <c r="AA153">
        <v>1032.06</v>
      </c>
      <c r="AB153">
        <v>0</v>
      </c>
      <c r="AC153">
        <v>0</v>
      </c>
      <c r="AD153">
        <v>0</v>
      </c>
      <c r="AE153">
        <v>20.610700000000001</v>
      </c>
      <c r="AF153">
        <v>0</v>
      </c>
      <c r="AG153">
        <v>0</v>
      </c>
      <c r="AH153">
        <v>3458.38</v>
      </c>
      <c r="AI153">
        <v>217.572</v>
      </c>
      <c r="AJ153">
        <v>5.8941299999999996</v>
      </c>
      <c r="AK153">
        <v>0</v>
      </c>
      <c r="AL153">
        <v>0</v>
      </c>
      <c r="AM153">
        <v>0</v>
      </c>
      <c r="AN153">
        <v>0</v>
      </c>
      <c r="AO153">
        <v>98.934600000000003</v>
      </c>
      <c r="AP153">
        <v>46.628500000000003</v>
      </c>
      <c r="AQ153">
        <v>0</v>
      </c>
      <c r="AR153">
        <v>131.30600000000001</v>
      </c>
      <c r="AS153">
        <v>0</v>
      </c>
      <c r="AT153">
        <v>180.65299999999999</v>
      </c>
      <c r="AU153">
        <v>680.98800000000006</v>
      </c>
      <c r="AV153">
        <v>0</v>
      </c>
      <c r="AW153">
        <v>0</v>
      </c>
      <c r="AX153">
        <v>0</v>
      </c>
      <c r="AY153">
        <v>5571.78</v>
      </c>
      <c r="AZ153">
        <v>0</v>
      </c>
      <c r="BA153">
        <v>1.92316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5573.71</v>
      </c>
      <c r="BI153">
        <v>4312.47</v>
      </c>
      <c r="BJ153">
        <v>5.88889</v>
      </c>
      <c r="BK153" t="s">
        <v>69</v>
      </c>
      <c r="BL153" t="s">
        <v>69</v>
      </c>
      <c r="BM153" t="s">
        <v>69</v>
      </c>
      <c r="BN153" t="s">
        <v>69</v>
      </c>
      <c r="BO153">
        <v>0</v>
      </c>
      <c r="BP153">
        <v>0</v>
      </c>
      <c r="BQ153">
        <v>53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53</v>
      </c>
      <c r="CA153" t="str">
        <f t="shared" si="7"/>
        <v>ESe</v>
      </c>
      <c r="CB153" t="str">
        <f t="shared" si="8"/>
        <v>14</v>
      </c>
    </row>
    <row r="154" spans="1:80" hidden="1" x14ac:dyDescent="0.25">
      <c r="A154" t="s">
        <v>2445</v>
      </c>
      <c r="B154" t="s">
        <v>2446</v>
      </c>
      <c r="C154" t="s">
        <v>2447</v>
      </c>
      <c r="D154" t="str">
        <f t="shared" si="9"/>
        <v>ESe-w05-v14</v>
      </c>
      <c r="E154" t="s">
        <v>66</v>
      </c>
      <c r="F154" t="s">
        <v>76</v>
      </c>
      <c r="G154" t="s">
        <v>77</v>
      </c>
      <c r="H154">
        <v>149994</v>
      </c>
      <c r="I154">
        <v>66.102999999999994</v>
      </c>
      <c r="J154">
        <v>0.97194800000000003</v>
      </c>
      <c r="K154">
        <v>0</v>
      </c>
      <c r="L154">
        <v>0</v>
      </c>
      <c r="M154">
        <v>0</v>
      </c>
      <c r="N154">
        <v>0</v>
      </c>
      <c r="O154">
        <v>214.447</v>
      </c>
      <c r="P154">
        <v>42.884399999999999</v>
      </c>
      <c r="Q154">
        <v>0</v>
      </c>
      <c r="R154">
        <v>264.28100000000001</v>
      </c>
      <c r="S154">
        <v>0</v>
      </c>
      <c r="T154">
        <v>419.13499999999999</v>
      </c>
      <c r="U154">
        <v>1007.82</v>
      </c>
      <c r="V154">
        <v>0</v>
      </c>
      <c r="W154">
        <v>0</v>
      </c>
      <c r="X154">
        <v>0</v>
      </c>
      <c r="Y154">
        <v>2901.57</v>
      </c>
      <c r="Z154">
        <v>0</v>
      </c>
      <c r="AA154">
        <v>1078.33</v>
      </c>
      <c r="AB154">
        <v>0</v>
      </c>
      <c r="AC154">
        <v>0</v>
      </c>
      <c r="AD154">
        <v>0</v>
      </c>
      <c r="AE154">
        <v>20.610700000000001</v>
      </c>
      <c r="AF154">
        <v>0</v>
      </c>
      <c r="AG154">
        <v>0</v>
      </c>
      <c r="AH154">
        <v>4000.51</v>
      </c>
      <c r="AI154">
        <v>158.161</v>
      </c>
      <c r="AJ154">
        <v>4.0174599999999998</v>
      </c>
      <c r="AK154">
        <v>0</v>
      </c>
      <c r="AL154">
        <v>0</v>
      </c>
      <c r="AM154">
        <v>0</v>
      </c>
      <c r="AN154">
        <v>0</v>
      </c>
      <c r="AO154">
        <v>84.421599999999998</v>
      </c>
      <c r="AP154">
        <v>31.456900000000001</v>
      </c>
      <c r="AQ154">
        <v>0</v>
      </c>
      <c r="AR154">
        <v>146.40600000000001</v>
      </c>
      <c r="AS154">
        <v>0</v>
      </c>
      <c r="AT154">
        <v>178.119</v>
      </c>
      <c r="AU154">
        <v>602.58299999999997</v>
      </c>
      <c r="AV154">
        <v>0</v>
      </c>
      <c r="AW154">
        <v>0</v>
      </c>
      <c r="AX154">
        <v>0</v>
      </c>
      <c r="AY154">
        <v>5570.48</v>
      </c>
      <c r="AZ154">
        <v>0</v>
      </c>
      <c r="BA154">
        <v>1.91361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5572.39</v>
      </c>
      <c r="BI154">
        <v>3105.4</v>
      </c>
      <c r="BJ154">
        <v>325.11099999999999</v>
      </c>
      <c r="BK154" t="s">
        <v>69</v>
      </c>
      <c r="BL154" t="s">
        <v>69</v>
      </c>
      <c r="BM154" t="s">
        <v>69</v>
      </c>
      <c r="BN154" t="s">
        <v>69</v>
      </c>
      <c r="BO154">
        <v>0</v>
      </c>
      <c r="BP154">
        <v>0</v>
      </c>
      <c r="BQ154">
        <v>2926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2926</v>
      </c>
      <c r="CA154" t="str">
        <f t="shared" si="7"/>
        <v>ESe</v>
      </c>
      <c r="CB154" t="str">
        <f t="shared" si="8"/>
        <v>14</v>
      </c>
    </row>
    <row r="155" spans="1:80" hidden="1" x14ac:dyDescent="0.25">
      <c r="A155" t="s">
        <v>2445</v>
      </c>
      <c r="B155" t="s">
        <v>2448</v>
      </c>
      <c r="C155" t="s">
        <v>2449</v>
      </c>
      <c r="D155" t="str">
        <f t="shared" si="9"/>
        <v>ESe-w06-v14</v>
      </c>
      <c r="E155" t="s">
        <v>66</v>
      </c>
      <c r="F155" t="s">
        <v>78</v>
      </c>
      <c r="G155" t="s">
        <v>79</v>
      </c>
      <c r="H155">
        <v>149994</v>
      </c>
      <c r="I155">
        <v>153.94399999999999</v>
      </c>
      <c r="J155">
        <v>3.1099399999999999</v>
      </c>
      <c r="K155">
        <v>0</v>
      </c>
      <c r="L155">
        <v>0</v>
      </c>
      <c r="M155">
        <v>0</v>
      </c>
      <c r="N155">
        <v>0</v>
      </c>
      <c r="O155">
        <v>243.626</v>
      </c>
      <c r="P155">
        <v>78.888000000000005</v>
      </c>
      <c r="Q155">
        <v>0</v>
      </c>
      <c r="R155">
        <v>264.28100000000001</v>
      </c>
      <c r="S155">
        <v>0</v>
      </c>
      <c r="T155">
        <v>419.13499999999999</v>
      </c>
      <c r="U155">
        <v>1162.98</v>
      </c>
      <c r="V155">
        <v>0</v>
      </c>
      <c r="W155">
        <v>0</v>
      </c>
      <c r="X155">
        <v>0</v>
      </c>
      <c r="Y155">
        <v>1621.48</v>
      </c>
      <c r="Z155">
        <v>0</v>
      </c>
      <c r="AA155">
        <v>1000.21</v>
      </c>
      <c r="AB155">
        <v>0</v>
      </c>
      <c r="AC155">
        <v>0</v>
      </c>
      <c r="AD155">
        <v>0</v>
      </c>
      <c r="AE155">
        <v>20.610700000000001</v>
      </c>
      <c r="AF155">
        <v>0</v>
      </c>
      <c r="AG155">
        <v>0</v>
      </c>
      <c r="AH155">
        <v>2642.3</v>
      </c>
      <c r="AI155">
        <v>266.71800000000002</v>
      </c>
      <c r="AJ155">
        <v>8.6166400000000003</v>
      </c>
      <c r="AK155">
        <v>0</v>
      </c>
      <c r="AL155">
        <v>0</v>
      </c>
      <c r="AM155">
        <v>0</v>
      </c>
      <c r="AN155">
        <v>0</v>
      </c>
      <c r="AO155">
        <v>104.669</v>
      </c>
      <c r="AP155">
        <v>56.683300000000003</v>
      </c>
      <c r="AQ155">
        <v>0</v>
      </c>
      <c r="AR155">
        <v>151.85300000000001</v>
      </c>
      <c r="AS155">
        <v>0</v>
      </c>
      <c r="AT155">
        <v>180.65299999999999</v>
      </c>
      <c r="AU155">
        <v>769.19299999999998</v>
      </c>
      <c r="AV155">
        <v>0</v>
      </c>
      <c r="AW155">
        <v>0</v>
      </c>
      <c r="AX155">
        <v>0</v>
      </c>
      <c r="AY155">
        <v>5088.41</v>
      </c>
      <c r="AZ155">
        <v>0</v>
      </c>
      <c r="BA155">
        <v>1.9944599999999999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5090.41</v>
      </c>
      <c r="BI155">
        <v>5182.42</v>
      </c>
      <c r="BJ155">
        <v>5.88889</v>
      </c>
      <c r="BK155" t="s">
        <v>69</v>
      </c>
      <c r="BL155" t="s">
        <v>69</v>
      </c>
      <c r="BM155" t="s">
        <v>69</v>
      </c>
      <c r="BN155" t="s">
        <v>69</v>
      </c>
      <c r="BO155">
        <v>0</v>
      </c>
      <c r="BP155">
        <v>0</v>
      </c>
      <c r="BQ155">
        <v>53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53</v>
      </c>
      <c r="CA155" t="str">
        <f t="shared" si="7"/>
        <v>ESe</v>
      </c>
      <c r="CB155" t="str">
        <f t="shared" si="8"/>
        <v>14</v>
      </c>
    </row>
    <row r="156" spans="1:80" hidden="1" x14ac:dyDescent="0.25">
      <c r="A156" t="s">
        <v>2445</v>
      </c>
      <c r="B156" t="s">
        <v>2450</v>
      </c>
      <c r="C156" t="s">
        <v>2451</v>
      </c>
      <c r="D156" t="str">
        <f t="shared" si="9"/>
        <v>ESe-w07-v14</v>
      </c>
      <c r="E156" t="s">
        <v>66</v>
      </c>
      <c r="F156" t="s">
        <v>80</v>
      </c>
      <c r="G156" t="s">
        <v>81</v>
      </c>
      <c r="H156">
        <v>149994</v>
      </c>
      <c r="I156">
        <v>132.43600000000001</v>
      </c>
      <c r="J156">
        <v>2.5575600000000001</v>
      </c>
      <c r="K156">
        <v>0</v>
      </c>
      <c r="L156">
        <v>0</v>
      </c>
      <c r="M156">
        <v>0</v>
      </c>
      <c r="N156">
        <v>0</v>
      </c>
      <c r="O156">
        <v>230.56299999999999</v>
      </c>
      <c r="P156">
        <v>66.496200000000002</v>
      </c>
      <c r="Q156">
        <v>0</v>
      </c>
      <c r="R156">
        <v>264.28100000000001</v>
      </c>
      <c r="S156">
        <v>0</v>
      </c>
      <c r="T156">
        <v>419.13499999999999</v>
      </c>
      <c r="U156">
        <v>1115.47</v>
      </c>
      <c r="V156">
        <v>0</v>
      </c>
      <c r="W156">
        <v>0</v>
      </c>
      <c r="X156">
        <v>0</v>
      </c>
      <c r="Y156">
        <v>1321.57</v>
      </c>
      <c r="Z156">
        <v>0</v>
      </c>
      <c r="AA156">
        <v>988.71</v>
      </c>
      <c r="AB156">
        <v>0</v>
      </c>
      <c r="AC156">
        <v>0</v>
      </c>
      <c r="AD156">
        <v>0</v>
      </c>
      <c r="AE156">
        <v>20.610700000000001</v>
      </c>
      <c r="AF156">
        <v>0</v>
      </c>
      <c r="AG156">
        <v>0</v>
      </c>
      <c r="AH156">
        <v>2330.9</v>
      </c>
      <c r="AI156">
        <v>225.345</v>
      </c>
      <c r="AJ156">
        <v>9.0061199999999992</v>
      </c>
      <c r="AK156">
        <v>0</v>
      </c>
      <c r="AL156">
        <v>0</v>
      </c>
      <c r="AM156">
        <v>0</v>
      </c>
      <c r="AN156">
        <v>0</v>
      </c>
      <c r="AO156">
        <v>94.607100000000003</v>
      </c>
      <c r="AP156">
        <v>49.667200000000001</v>
      </c>
      <c r="AQ156">
        <v>0</v>
      </c>
      <c r="AR156">
        <v>146.40600000000001</v>
      </c>
      <c r="AS156">
        <v>0</v>
      </c>
      <c r="AT156">
        <v>178.119</v>
      </c>
      <c r="AU156">
        <v>703.15099999999995</v>
      </c>
      <c r="AV156">
        <v>0</v>
      </c>
      <c r="AW156">
        <v>0</v>
      </c>
      <c r="AX156">
        <v>0</v>
      </c>
      <c r="AY156">
        <v>4351.66</v>
      </c>
      <c r="AZ156">
        <v>0</v>
      </c>
      <c r="BA156">
        <v>2.0344099999999998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4353.6899999999996</v>
      </c>
      <c r="BI156">
        <v>4481.0600000000004</v>
      </c>
      <c r="BJ156">
        <v>468.33300000000003</v>
      </c>
      <c r="BK156" t="s">
        <v>69</v>
      </c>
      <c r="BL156" t="s">
        <v>69</v>
      </c>
      <c r="BM156" t="s">
        <v>69</v>
      </c>
      <c r="BN156" t="s">
        <v>69</v>
      </c>
      <c r="BO156">
        <v>0</v>
      </c>
      <c r="BP156">
        <v>0</v>
      </c>
      <c r="BQ156">
        <v>4215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4215</v>
      </c>
      <c r="CA156" t="str">
        <f t="shared" si="7"/>
        <v>ESe</v>
      </c>
      <c r="CB156" t="str">
        <f t="shared" si="8"/>
        <v>14</v>
      </c>
    </row>
    <row r="157" spans="1:80" hidden="1" x14ac:dyDescent="0.25">
      <c r="A157" t="s">
        <v>2452</v>
      </c>
      <c r="B157" t="s">
        <v>2453</v>
      </c>
      <c r="C157" t="s">
        <v>2454</v>
      </c>
      <c r="D157" t="str">
        <f t="shared" si="9"/>
        <v>ESe-w08-v14</v>
      </c>
      <c r="E157" t="s">
        <v>66</v>
      </c>
      <c r="F157" t="s">
        <v>82</v>
      </c>
      <c r="G157" t="s">
        <v>83</v>
      </c>
      <c r="H157">
        <v>149994</v>
      </c>
      <c r="I157">
        <v>189.06399999999999</v>
      </c>
      <c r="J157">
        <v>3.7847599999999999</v>
      </c>
      <c r="K157">
        <v>0</v>
      </c>
      <c r="L157">
        <v>0</v>
      </c>
      <c r="M157">
        <v>0</v>
      </c>
      <c r="N157">
        <v>0</v>
      </c>
      <c r="O157">
        <v>256.35000000000002</v>
      </c>
      <c r="P157">
        <v>95.956000000000003</v>
      </c>
      <c r="Q157">
        <v>0</v>
      </c>
      <c r="R157">
        <v>264.28100000000001</v>
      </c>
      <c r="S157">
        <v>0</v>
      </c>
      <c r="T157">
        <v>419.13499999999999</v>
      </c>
      <c r="U157">
        <v>1228.57</v>
      </c>
      <c r="V157">
        <v>0</v>
      </c>
      <c r="W157">
        <v>0</v>
      </c>
      <c r="X157">
        <v>0</v>
      </c>
      <c r="Y157">
        <v>1385.21</v>
      </c>
      <c r="Z157">
        <v>0</v>
      </c>
      <c r="AA157">
        <v>974.23299999999995</v>
      </c>
      <c r="AB157">
        <v>0</v>
      </c>
      <c r="AC157">
        <v>0</v>
      </c>
      <c r="AD157">
        <v>0</v>
      </c>
      <c r="AE157">
        <v>20.610700000000001</v>
      </c>
      <c r="AF157">
        <v>0</v>
      </c>
      <c r="AG157">
        <v>0</v>
      </c>
      <c r="AH157">
        <v>2380.06</v>
      </c>
      <c r="AI157">
        <v>279.74400000000003</v>
      </c>
      <c r="AJ157">
        <v>9.1755800000000001</v>
      </c>
      <c r="AK157">
        <v>0</v>
      </c>
      <c r="AL157">
        <v>0</v>
      </c>
      <c r="AM157">
        <v>0</v>
      </c>
      <c r="AN157">
        <v>0</v>
      </c>
      <c r="AO157">
        <v>109.373</v>
      </c>
      <c r="AP157">
        <v>58.584099999999999</v>
      </c>
      <c r="AQ157">
        <v>0</v>
      </c>
      <c r="AR157">
        <v>131.30600000000001</v>
      </c>
      <c r="AS157">
        <v>0</v>
      </c>
      <c r="AT157">
        <v>180.65299999999999</v>
      </c>
      <c r="AU157">
        <v>768.83600000000001</v>
      </c>
      <c r="AV157">
        <v>0</v>
      </c>
      <c r="AW157">
        <v>0</v>
      </c>
      <c r="AX157">
        <v>0</v>
      </c>
      <c r="AY157">
        <v>4875.8900000000003</v>
      </c>
      <c r="AZ157">
        <v>0</v>
      </c>
      <c r="BA157">
        <v>1.9184699999999999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4877.8100000000004</v>
      </c>
      <c r="BI157">
        <v>5458.78</v>
      </c>
      <c r="BJ157">
        <v>564.22199999999998</v>
      </c>
      <c r="BK157" t="s">
        <v>69</v>
      </c>
      <c r="BL157" t="s">
        <v>69</v>
      </c>
      <c r="BM157" t="s">
        <v>69</v>
      </c>
      <c r="BN157" t="s">
        <v>69</v>
      </c>
      <c r="BO157">
        <v>0</v>
      </c>
      <c r="BP157">
        <v>0</v>
      </c>
      <c r="BQ157">
        <v>5078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5078</v>
      </c>
      <c r="CA157" t="str">
        <f t="shared" si="7"/>
        <v>ESe</v>
      </c>
      <c r="CB157" t="str">
        <f t="shared" si="8"/>
        <v>14</v>
      </c>
    </row>
    <row r="158" spans="1:80" hidden="1" x14ac:dyDescent="0.25">
      <c r="A158" t="s">
        <v>2452</v>
      </c>
      <c r="B158" t="s">
        <v>2455</v>
      </c>
      <c r="C158" t="s">
        <v>2456</v>
      </c>
      <c r="D158" t="str">
        <f t="shared" si="9"/>
        <v>ESe-w09-v14</v>
      </c>
      <c r="E158" t="s">
        <v>66</v>
      </c>
      <c r="F158" t="s">
        <v>84</v>
      </c>
      <c r="G158" t="s">
        <v>85</v>
      </c>
      <c r="H158">
        <v>149994</v>
      </c>
      <c r="I158">
        <v>217.65100000000001</v>
      </c>
      <c r="J158">
        <v>4.4523000000000001</v>
      </c>
      <c r="K158">
        <v>0</v>
      </c>
      <c r="L158">
        <v>0</v>
      </c>
      <c r="M158">
        <v>0</v>
      </c>
      <c r="N158">
        <v>0</v>
      </c>
      <c r="O158">
        <v>265.935</v>
      </c>
      <c r="P158">
        <v>122.21599999999999</v>
      </c>
      <c r="Q158">
        <v>0</v>
      </c>
      <c r="R158">
        <v>264.28100000000001</v>
      </c>
      <c r="S158">
        <v>0</v>
      </c>
      <c r="T158">
        <v>419.13499999999999</v>
      </c>
      <c r="U158">
        <v>1293.67</v>
      </c>
      <c r="V158">
        <v>0</v>
      </c>
      <c r="W158">
        <v>0</v>
      </c>
      <c r="X158">
        <v>0</v>
      </c>
      <c r="Y158">
        <v>1612.22</v>
      </c>
      <c r="Z158">
        <v>0</v>
      </c>
      <c r="AA158">
        <v>974.28499999999997</v>
      </c>
      <c r="AB158">
        <v>0</v>
      </c>
      <c r="AC158">
        <v>0</v>
      </c>
      <c r="AD158">
        <v>0</v>
      </c>
      <c r="AE158">
        <v>20.610700000000001</v>
      </c>
      <c r="AF158">
        <v>0</v>
      </c>
      <c r="AG158">
        <v>0</v>
      </c>
      <c r="AH158">
        <v>2607.12</v>
      </c>
      <c r="AI158">
        <v>369.63799999999998</v>
      </c>
      <c r="AJ158">
        <v>20.582899999999999</v>
      </c>
      <c r="AK158">
        <v>0</v>
      </c>
      <c r="AL158">
        <v>0</v>
      </c>
      <c r="AM158">
        <v>0</v>
      </c>
      <c r="AN158">
        <v>0</v>
      </c>
      <c r="AO158">
        <v>113.816</v>
      </c>
      <c r="AP158">
        <v>70.837500000000006</v>
      </c>
      <c r="AQ158">
        <v>0</v>
      </c>
      <c r="AR158">
        <v>131.30600000000001</v>
      </c>
      <c r="AS158">
        <v>0</v>
      </c>
      <c r="AT158">
        <v>180.65299999999999</v>
      </c>
      <c r="AU158">
        <v>886.83399999999995</v>
      </c>
      <c r="AV158">
        <v>0</v>
      </c>
      <c r="AW158">
        <v>0</v>
      </c>
      <c r="AX158">
        <v>0</v>
      </c>
      <c r="AY158">
        <v>5111.84</v>
      </c>
      <c r="AZ158">
        <v>0</v>
      </c>
      <c r="BA158">
        <v>1.9190400000000001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5113.76</v>
      </c>
      <c r="BI158">
        <v>6993.87</v>
      </c>
      <c r="BJ158">
        <v>83.444400000000002</v>
      </c>
      <c r="BK158" t="s">
        <v>69</v>
      </c>
      <c r="BL158" t="s">
        <v>69</v>
      </c>
      <c r="BM158" t="s">
        <v>69</v>
      </c>
      <c r="BN158" t="s">
        <v>69</v>
      </c>
      <c r="BO158">
        <v>0</v>
      </c>
      <c r="BP158">
        <v>0</v>
      </c>
      <c r="BQ158">
        <v>751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751</v>
      </c>
      <c r="CA158" t="str">
        <f t="shared" si="7"/>
        <v>ESe</v>
      </c>
      <c r="CB158" t="str">
        <f t="shared" si="8"/>
        <v>14</v>
      </c>
    </row>
    <row r="159" spans="1:80" hidden="1" x14ac:dyDescent="0.25">
      <c r="A159" t="s">
        <v>2452</v>
      </c>
      <c r="B159" t="s">
        <v>2457</v>
      </c>
      <c r="C159" t="s">
        <v>2458</v>
      </c>
      <c r="D159" t="str">
        <f t="shared" si="9"/>
        <v>ESe-w10-v14</v>
      </c>
      <c r="E159" t="s">
        <v>66</v>
      </c>
      <c r="F159" t="s">
        <v>86</v>
      </c>
      <c r="G159" t="s">
        <v>87</v>
      </c>
      <c r="H159">
        <v>149994</v>
      </c>
      <c r="I159">
        <v>214.61099999999999</v>
      </c>
      <c r="J159">
        <v>4.34178</v>
      </c>
      <c r="K159">
        <v>0</v>
      </c>
      <c r="L159">
        <v>0</v>
      </c>
      <c r="M159">
        <v>0</v>
      </c>
      <c r="N159">
        <v>0</v>
      </c>
      <c r="O159">
        <v>273.97000000000003</v>
      </c>
      <c r="P159">
        <v>111.565</v>
      </c>
      <c r="Q159">
        <v>0</v>
      </c>
      <c r="R159">
        <v>264.28100000000001</v>
      </c>
      <c r="S159">
        <v>0</v>
      </c>
      <c r="T159">
        <v>419.13499999999999</v>
      </c>
      <c r="U159">
        <v>1287.9000000000001</v>
      </c>
      <c r="V159">
        <v>0</v>
      </c>
      <c r="W159">
        <v>0</v>
      </c>
      <c r="X159">
        <v>0</v>
      </c>
      <c r="Y159">
        <v>1740.94</v>
      </c>
      <c r="Z159">
        <v>0</v>
      </c>
      <c r="AA159">
        <v>971.01300000000003</v>
      </c>
      <c r="AB159">
        <v>0</v>
      </c>
      <c r="AC159">
        <v>0</v>
      </c>
      <c r="AD159">
        <v>0</v>
      </c>
      <c r="AE159">
        <v>20.610700000000001</v>
      </c>
      <c r="AF159">
        <v>0</v>
      </c>
      <c r="AG159">
        <v>0</v>
      </c>
      <c r="AH159">
        <v>2732.57</v>
      </c>
      <c r="AI159">
        <v>336.322</v>
      </c>
      <c r="AJ159">
        <v>14.6942</v>
      </c>
      <c r="AK159">
        <v>0</v>
      </c>
      <c r="AL159">
        <v>0</v>
      </c>
      <c r="AM159">
        <v>0</v>
      </c>
      <c r="AN159">
        <v>0</v>
      </c>
      <c r="AO159">
        <v>117.26</v>
      </c>
      <c r="AP159">
        <v>65.023700000000005</v>
      </c>
      <c r="AQ159">
        <v>0</v>
      </c>
      <c r="AR159">
        <v>131.30600000000001</v>
      </c>
      <c r="AS159">
        <v>0</v>
      </c>
      <c r="AT159">
        <v>180.65299999999999</v>
      </c>
      <c r="AU159">
        <v>845.25900000000001</v>
      </c>
      <c r="AV159">
        <v>0</v>
      </c>
      <c r="AW159">
        <v>0</v>
      </c>
      <c r="AX159">
        <v>0</v>
      </c>
      <c r="AY159">
        <v>5977.78</v>
      </c>
      <c r="AZ159">
        <v>0</v>
      </c>
      <c r="BA159">
        <v>1.9341900000000001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5979.71</v>
      </c>
      <c r="BI159">
        <v>6425.27</v>
      </c>
      <c r="BJ159">
        <v>87.111099999999993</v>
      </c>
      <c r="BK159" t="s">
        <v>69</v>
      </c>
      <c r="BL159" t="s">
        <v>69</v>
      </c>
      <c r="BM159" t="s">
        <v>69</v>
      </c>
      <c r="BN159" t="s">
        <v>69</v>
      </c>
      <c r="BO159">
        <v>0</v>
      </c>
      <c r="BP159">
        <v>0</v>
      </c>
      <c r="BQ159">
        <v>784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784</v>
      </c>
      <c r="CA159" t="str">
        <f t="shared" si="7"/>
        <v>ESe</v>
      </c>
      <c r="CB159" t="str">
        <f t="shared" si="8"/>
        <v>14</v>
      </c>
    </row>
    <row r="160" spans="1:80" hidden="1" x14ac:dyDescent="0.25">
      <c r="A160" t="s">
        <v>2452</v>
      </c>
      <c r="B160" t="s">
        <v>2459</v>
      </c>
      <c r="C160" t="s">
        <v>2460</v>
      </c>
      <c r="D160" t="str">
        <f t="shared" si="9"/>
        <v>ESe-w11-v14</v>
      </c>
      <c r="E160" t="s">
        <v>66</v>
      </c>
      <c r="F160" t="s">
        <v>88</v>
      </c>
      <c r="G160" t="s">
        <v>89</v>
      </c>
      <c r="H160">
        <v>149994</v>
      </c>
      <c r="I160">
        <v>185.69399999999999</v>
      </c>
      <c r="J160">
        <v>3.82667</v>
      </c>
      <c r="K160">
        <v>0</v>
      </c>
      <c r="L160">
        <v>0</v>
      </c>
      <c r="M160">
        <v>0</v>
      </c>
      <c r="N160">
        <v>0</v>
      </c>
      <c r="O160">
        <v>292.98700000000002</v>
      </c>
      <c r="P160">
        <v>90.418199999999999</v>
      </c>
      <c r="Q160">
        <v>0</v>
      </c>
      <c r="R160">
        <v>264.28100000000001</v>
      </c>
      <c r="S160">
        <v>0</v>
      </c>
      <c r="T160">
        <v>419.13499999999999</v>
      </c>
      <c r="U160">
        <v>1256.3399999999999</v>
      </c>
      <c r="V160">
        <v>0</v>
      </c>
      <c r="W160">
        <v>0</v>
      </c>
      <c r="X160">
        <v>0</v>
      </c>
      <c r="Y160">
        <v>2782.06</v>
      </c>
      <c r="Z160">
        <v>0</v>
      </c>
      <c r="AA160">
        <v>990.05799999999999</v>
      </c>
      <c r="AB160">
        <v>0</v>
      </c>
      <c r="AC160">
        <v>0</v>
      </c>
      <c r="AD160">
        <v>0</v>
      </c>
      <c r="AE160">
        <v>20.610700000000001</v>
      </c>
      <c r="AF160">
        <v>0</v>
      </c>
      <c r="AG160">
        <v>0</v>
      </c>
      <c r="AH160">
        <v>3792.73</v>
      </c>
      <c r="AI160">
        <v>253.84100000000001</v>
      </c>
      <c r="AJ160">
        <v>6.7223699999999997</v>
      </c>
      <c r="AK160">
        <v>0</v>
      </c>
      <c r="AL160">
        <v>0</v>
      </c>
      <c r="AM160">
        <v>0</v>
      </c>
      <c r="AN160">
        <v>0</v>
      </c>
      <c r="AO160">
        <v>112.21299999999999</v>
      </c>
      <c r="AP160">
        <v>52.118099999999998</v>
      </c>
      <c r="AQ160">
        <v>0</v>
      </c>
      <c r="AR160">
        <v>131.30600000000001</v>
      </c>
      <c r="AS160">
        <v>0</v>
      </c>
      <c r="AT160">
        <v>180.65299999999999</v>
      </c>
      <c r="AU160">
        <v>736.85400000000004</v>
      </c>
      <c r="AV160">
        <v>0</v>
      </c>
      <c r="AW160">
        <v>0</v>
      </c>
      <c r="AX160">
        <v>0</v>
      </c>
      <c r="AY160">
        <v>6157.69</v>
      </c>
      <c r="AZ160">
        <v>0</v>
      </c>
      <c r="BA160">
        <v>1.93702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6159.63</v>
      </c>
      <c r="BI160">
        <v>4888.51</v>
      </c>
      <c r="BJ160">
        <v>127</v>
      </c>
      <c r="BK160" t="s">
        <v>69</v>
      </c>
      <c r="BL160" t="s">
        <v>69</v>
      </c>
      <c r="BM160" t="s">
        <v>69</v>
      </c>
      <c r="BN160" t="s">
        <v>69</v>
      </c>
      <c r="BO160">
        <v>0</v>
      </c>
      <c r="BP160">
        <v>0</v>
      </c>
      <c r="BQ160">
        <v>1143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1143</v>
      </c>
      <c r="CA160" t="str">
        <f t="shared" si="7"/>
        <v>ESe</v>
      </c>
      <c r="CB160" t="str">
        <f t="shared" si="8"/>
        <v>14</v>
      </c>
    </row>
    <row r="161" spans="1:80" hidden="1" x14ac:dyDescent="0.25">
      <c r="A161" t="s">
        <v>2461</v>
      </c>
      <c r="B161" t="s">
        <v>2462</v>
      </c>
      <c r="C161" t="s">
        <v>2463</v>
      </c>
      <c r="D161" t="str">
        <f t="shared" si="9"/>
        <v>ESe-w12-v14</v>
      </c>
      <c r="E161" t="s">
        <v>66</v>
      </c>
      <c r="F161" t="s">
        <v>90</v>
      </c>
      <c r="G161" t="s">
        <v>91</v>
      </c>
      <c r="H161">
        <v>149994</v>
      </c>
      <c r="I161">
        <v>147.72800000000001</v>
      </c>
      <c r="J161">
        <v>3.0554299999999999</v>
      </c>
      <c r="K161">
        <v>0</v>
      </c>
      <c r="L161">
        <v>0</v>
      </c>
      <c r="M161">
        <v>0</v>
      </c>
      <c r="N161">
        <v>0</v>
      </c>
      <c r="O161">
        <v>260.28100000000001</v>
      </c>
      <c r="P161">
        <v>75.510400000000004</v>
      </c>
      <c r="Q161">
        <v>0</v>
      </c>
      <c r="R161">
        <v>264.28100000000001</v>
      </c>
      <c r="S161">
        <v>0</v>
      </c>
      <c r="T161">
        <v>419.13499999999999</v>
      </c>
      <c r="U161">
        <v>1169.99</v>
      </c>
      <c r="V161">
        <v>0</v>
      </c>
      <c r="W161">
        <v>0</v>
      </c>
      <c r="X161">
        <v>0</v>
      </c>
      <c r="Y161">
        <v>2878.27</v>
      </c>
      <c r="Z161">
        <v>0</v>
      </c>
      <c r="AA161">
        <v>1016.61</v>
      </c>
      <c r="AB161">
        <v>0</v>
      </c>
      <c r="AC161">
        <v>0</v>
      </c>
      <c r="AD161">
        <v>0</v>
      </c>
      <c r="AE161">
        <v>20.610700000000001</v>
      </c>
      <c r="AF161">
        <v>0</v>
      </c>
      <c r="AG161">
        <v>0</v>
      </c>
      <c r="AH161">
        <v>3915.5</v>
      </c>
      <c r="AI161">
        <v>262.197</v>
      </c>
      <c r="AJ161">
        <v>10.0852</v>
      </c>
      <c r="AK161">
        <v>0</v>
      </c>
      <c r="AL161">
        <v>0</v>
      </c>
      <c r="AM161">
        <v>0</v>
      </c>
      <c r="AN161">
        <v>0</v>
      </c>
      <c r="AO161">
        <v>103.71299999999999</v>
      </c>
      <c r="AP161">
        <v>54.527200000000001</v>
      </c>
      <c r="AQ161">
        <v>0</v>
      </c>
      <c r="AR161">
        <v>131.30600000000001</v>
      </c>
      <c r="AS161">
        <v>0</v>
      </c>
      <c r="AT161">
        <v>180.65299999999999</v>
      </c>
      <c r="AU161">
        <v>742.48199999999997</v>
      </c>
      <c r="AV161">
        <v>0</v>
      </c>
      <c r="AW161">
        <v>0</v>
      </c>
      <c r="AX161">
        <v>0</v>
      </c>
      <c r="AY161">
        <v>6082.47</v>
      </c>
      <c r="AZ161">
        <v>0</v>
      </c>
      <c r="BA161">
        <v>1.89001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6084.36</v>
      </c>
      <c r="BI161">
        <v>5211.54</v>
      </c>
      <c r="BJ161">
        <v>61.555599999999998</v>
      </c>
      <c r="BK161" t="s">
        <v>69</v>
      </c>
      <c r="BL161" t="s">
        <v>69</v>
      </c>
      <c r="BM161" t="s">
        <v>69</v>
      </c>
      <c r="BN161" t="s">
        <v>69</v>
      </c>
      <c r="BO161">
        <v>0</v>
      </c>
      <c r="BP161">
        <v>0</v>
      </c>
      <c r="BQ161">
        <v>554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554</v>
      </c>
      <c r="CA161" t="str">
        <f t="shared" si="7"/>
        <v>ESe</v>
      </c>
      <c r="CB161" t="str">
        <f t="shared" si="8"/>
        <v>14</v>
      </c>
    </row>
    <row r="162" spans="1:80" hidden="1" x14ac:dyDescent="0.25">
      <c r="A162" t="s">
        <v>2461</v>
      </c>
      <c r="B162" t="s">
        <v>2464</v>
      </c>
      <c r="C162" t="s">
        <v>2465</v>
      </c>
      <c r="D162" t="str">
        <f t="shared" si="9"/>
        <v>ESe-w13-v14</v>
      </c>
      <c r="E162" t="s">
        <v>66</v>
      </c>
      <c r="F162" t="s">
        <v>92</v>
      </c>
      <c r="G162" t="s">
        <v>93</v>
      </c>
      <c r="H162">
        <v>149994</v>
      </c>
      <c r="I162">
        <v>217.79499999999999</v>
      </c>
      <c r="J162">
        <v>4.8753700000000002</v>
      </c>
      <c r="K162">
        <v>0</v>
      </c>
      <c r="L162">
        <v>0</v>
      </c>
      <c r="M162">
        <v>0</v>
      </c>
      <c r="N162">
        <v>0</v>
      </c>
      <c r="O162">
        <v>303.25200000000001</v>
      </c>
      <c r="P162">
        <v>103.705</v>
      </c>
      <c r="Q162">
        <v>0</v>
      </c>
      <c r="R162">
        <v>264.28100000000001</v>
      </c>
      <c r="S162">
        <v>0</v>
      </c>
      <c r="T162">
        <v>419.13499999999999</v>
      </c>
      <c r="U162">
        <v>1313.04</v>
      </c>
      <c r="V162">
        <v>0</v>
      </c>
      <c r="W162">
        <v>0</v>
      </c>
      <c r="X162">
        <v>0</v>
      </c>
      <c r="Y162">
        <v>2512.84</v>
      </c>
      <c r="Z162">
        <v>0</v>
      </c>
      <c r="AA162">
        <v>977.673</v>
      </c>
      <c r="AB162">
        <v>0</v>
      </c>
      <c r="AC162">
        <v>0</v>
      </c>
      <c r="AD162">
        <v>0</v>
      </c>
      <c r="AE162">
        <v>20.610700000000001</v>
      </c>
      <c r="AF162">
        <v>0</v>
      </c>
      <c r="AG162">
        <v>0</v>
      </c>
      <c r="AH162">
        <v>3511.12</v>
      </c>
      <c r="AI162">
        <v>281.053</v>
      </c>
      <c r="AJ162">
        <v>9.0813799999999993</v>
      </c>
      <c r="AK162">
        <v>0</v>
      </c>
      <c r="AL162">
        <v>0</v>
      </c>
      <c r="AM162">
        <v>0</v>
      </c>
      <c r="AN162">
        <v>0</v>
      </c>
      <c r="AO162">
        <v>112.59399999999999</v>
      </c>
      <c r="AP162">
        <v>58.834499999999998</v>
      </c>
      <c r="AQ162">
        <v>0</v>
      </c>
      <c r="AR162">
        <v>131.30600000000001</v>
      </c>
      <c r="AS162">
        <v>0</v>
      </c>
      <c r="AT162">
        <v>180.65299999999999</v>
      </c>
      <c r="AU162">
        <v>773.52200000000005</v>
      </c>
      <c r="AV162">
        <v>0</v>
      </c>
      <c r="AW162">
        <v>0</v>
      </c>
      <c r="AX162">
        <v>0</v>
      </c>
      <c r="AY162">
        <v>5841.77</v>
      </c>
      <c r="AZ162">
        <v>0</v>
      </c>
      <c r="BA162">
        <v>1.94689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5843.72</v>
      </c>
      <c r="BI162">
        <v>5525.36</v>
      </c>
      <c r="BJ162">
        <v>141.11099999999999</v>
      </c>
      <c r="BK162" t="s">
        <v>69</v>
      </c>
      <c r="BL162" t="s">
        <v>69</v>
      </c>
      <c r="BM162" t="s">
        <v>69</v>
      </c>
      <c r="BN162" t="s">
        <v>69</v>
      </c>
      <c r="BO162">
        <v>0</v>
      </c>
      <c r="BP162">
        <v>0</v>
      </c>
      <c r="BQ162">
        <v>1270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1270</v>
      </c>
      <c r="CA162" t="str">
        <f t="shared" si="7"/>
        <v>ESe</v>
      </c>
      <c r="CB162" t="str">
        <f t="shared" si="8"/>
        <v>14</v>
      </c>
    </row>
    <row r="163" spans="1:80" hidden="1" x14ac:dyDescent="0.25">
      <c r="A163" t="s">
        <v>2461</v>
      </c>
      <c r="B163" t="s">
        <v>2466</v>
      </c>
      <c r="C163" t="s">
        <v>2467</v>
      </c>
      <c r="D163" t="str">
        <f t="shared" si="9"/>
        <v>ESe-w14-v14</v>
      </c>
      <c r="E163" t="s">
        <v>66</v>
      </c>
      <c r="F163" t="s">
        <v>94</v>
      </c>
      <c r="G163" t="s">
        <v>95</v>
      </c>
      <c r="H163">
        <v>149994</v>
      </c>
      <c r="I163">
        <v>222.398</v>
      </c>
      <c r="J163">
        <v>4.1533800000000003</v>
      </c>
      <c r="K163">
        <v>0</v>
      </c>
      <c r="L163">
        <v>0</v>
      </c>
      <c r="M163">
        <v>0</v>
      </c>
      <c r="N163">
        <v>0</v>
      </c>
      <c r="O163">
        <v>287.82</v>
      </c>
      <c r="P163">
        <v>123.378</v>
      </c>
      <c r="Q163">
        <v>0</v>
      </c>
      <c r="R163">
        <v>264.28100000000001</v>
      </c>
      <c r="S163">
        <v>0</v>
      </c>
      <c r="T163">
        <v>419.13499999999999</v>
      </c>
      <c r="U163">
        <v>1321.16</v>
      </c>
      <c r="V163">
        <v>0</v>
      </c>
      <c r="W163">
        <v>0</v>
      </c>
      <c r="X163">
        <v>0</v>
      </c>
      <c r="Y163">
        <v>2876.64</v>
      </c>
      <c r="Z163">
        <v>0</v>
      </c>
      <c r="AA163">
        <v>997.42</v>
      </c>
      <c r="AB163">
        <v>0</v>
      </c>
      <c r="AC163">
        <v>0</v>
      </c>
      <c r="AD163">
        <v>0</v>
      </c>
      <c r="AE163">
        <v>20.610700000000001</v>
      </c>
      <c r="AF163">
        <v>0</v>
      </c>
      <c r="AG163">
        <v>0</v>
      </c>
      <c r="AH163">
        <v>3894.67</v>
      </c>
      <c r="AI163">
        <v>443.428</v>
      </c>
      <c r="AJ163">
        <v>31.008900000000001</v>
      </c>
      <c r="AK163">
        <v>0</v>
      </c>
      <c r="AL163">
        <v>0</v>
      </c>
      <c r="AM163">
        <v>0</v>
      </c>
      <c r="AN163">
        <v>0</v>
      </c>
      <c r="AO163">
        <v>110.199</v>
      </c>
      <c r="AP163">
        <v>67.899100000000004</v>
      </c>
      <c r="AQ163">
        <v>0</v>
      </c>
      <c r="AR163">
        <v>146.40600000000001</v>
      </c>
      <c r="AS163">
        <v>0</v>
      </c>
      <c r="AT163">
        <v>178.119</v>
      </c>
      <c r="AU163">
        <v>977.06</v>
      </c>
      <c r="AV163">
        <v>0</v>
      </c>
      <c r="AW163">
        <v>0</v>
      </c>
      <c r="AX163">
        <v>0</v>
      </c>
      <c r="AY163">
        <v>6834.58</v>
      </c>
      <c r="AZ163">
        <v>0</v>
      </c>
      <c r="BA163">
        <v>1.94306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6836.52</v>
      </c>
      <c r="BI163">
        <v>8264.2000000000007</v>
      </c>
      <c r="BJ163">
        <v>150.667</v>
      </c>
      <c r="BK163" t="s">
        <v>69</v>
      </c>
      <c r="BL163" t="s">
        <v>69</v>
      </c>
      <c r="BM163" t="s">
        <v>69</v>
      </c>
      <c r="BN163" t="s">
        <v>69</v>
      </c>
      <c r="BO163">
        <v>0</v>
      </c>
      <c r="BP163">
        <v>0</v>
      </c>
      <c r="BQ163">
        <v>1356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1356</v>
      </c>
      <c r="CA163" t="str">
        <f t="shared" si="7"/>
        <v>ESe</v>
      </c>
      <c r="CB163" t="str">
        <f t="shared" si="8"/>
        <v>14</v>
      </c>
    </row>
    <row r="164" spans="1:80" hidden="1" x14ac:dyDescent="0.25">
      <c r="A164" t="s">
        <v>2468</v>
      </c>
      <c r="B164" t="s">
        <v>2469</v>
      </c>
      <c r="C164" t="s">
        <v>2470</v>
      </c>
      <c r="D164" t="str">
        <f t="shared" si="9"/>
        <v>ESe-w15-v14</v>
      </c>
      <c r="E164" t="s">
        <v>66</v>
      </c>
      <c r="F164" t="s">
        <v>96</v>
      </c>
      <c r="G164" t="s">
        <v>97</v>
      </c>
      <c r="H164">
        <v>149994</v>
      </c>
      <c r="I164">
        <v>482.63</v>
      </c>
      <c r="J164">
        <v>13.011200000000001</v>
      </c>
      <c r="K164">
        <v>0</v>
      </c>
      <c r="L164">
        <v>0</v>
      </c>
      <c r="M164">
        <v>0</v>
      </c>
      <c r="N164">
        <v>0</v>
      </c>
      <c r="O164">
        <v>422.13</v>
      </c>
      <c r="P164">
        <v>209.84700000000001</v>
      </c>
      <c r="Q164">
        <v>0</v>
      </c>
      <c r="R164">
        <v>264.28100000000001</v>
      </c>
      <c r="S164">
        <v>0</v>
      </c>
      <c r="T164">
        <v>419.13499999999999</v>
      </c>
      <c r="U164">
        <v>1811.04</v>
      </c>
      <c r="V164">
        <v>0</v>
      </c>
      <c r="W164">
        <v>0</v>
      </c>
      <c r="X164">
        <v>0</v>
      </c>
      <c r="Y164">
        <v>739.56399999999996</v>
      </c>
      <c r="Z164">
        <v>0</v>
      </c>
      <c r="AA164">
        <v>825.70399999999995</v>
      </c>
      <c r="AB164">
        <v>0</v>
      </c>
      <c r="AC164">
        <v>0</v>
      </c>
      <c r="AD164">
        <v>0</v>
      </c>
      <c r="AE164">
        <v>20.610700000000001</v>
      </c>
      <c r="AF164">
        <v>0</v>
      </c>
      <c r="AG164">
        <v>0</v>
      </c>
      <c r="AH164">
        <v>1585.88</v>
      </c>
      <c r="AI164">
        <v>419.56</v>
      </c>
      <c r="AJ164">
        <v>29.5809</v>
      </c>
      <c r="AK164">
        <v>0</v>
      </c>
      <c r="AL164">
        <v>0</v>
      </c>
      <c r="AM164">
        <v>0</v>
      </c>
      <c r="AN164">
        <v>0</v>
      </c>
      <c r="AO164">
        <v>125.33</v>
      </c>
      <c r="AP164">
        <v>78.028199999999998</v>
      </c>
      <c r="AQ164">
        <v>0</v>
      </c>
      <c r="AR164">
        <v>131.30600000000001</v>
      </c>
      <c r="AS164">
        <v>0</v>
      </c>
      <c r="AT164">
        <v>180.65299999999999</v>
      </c>
      <c r="AU164">
        <v>964.45899999999995</v>
      </c>
      <c r="AV164">
        <v>0</v>
      </c>
      <c r="AW164">
        <v>0</v>
      </c>
      <c r="AX164">
        <v>0</v>
      </c>
      <c r="AY164">
        <v>4465.54</v>
      </c>
      <c r="AZ164">
        <v>0</v>
      </c>
      <c r="BA164">
        <v>1.9853099999999999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4467.53</v>
      </c>
      <c r="BI164">
        <v>7850.83</v>
      </c>
      <c r="BJ164">
        <v>213.22200000000001</v>
      </c>
      <c r="BK164" t="s">
        <v>69</v>
      </c>
      <c r="BL164" t="s">
        <v>69</v>
      </c>
      <c r="BM164" t="s">
        <v>69</v>
      </c>
      <c r="BN164" t="s">
        <v>69</v>
      </c>
      <c r="BO164">
        <v>0</v>
      </c>
      <c r="BP164">
        <v>0</v>
      </c>
      <c r="BQ164">
        <v>1919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1919</v>
      </c>
      <c r="CA164" t="str">
        <f t="shared" si="7"/>
        <v>ESe</v>
      </c>
      <c r="CB164" t="str">
        <f t="shared" si="8"/>
        <v>14</v>
      </c>
    </row>
    <row r="165" spans="1:80" hidden="1" x14ac:dyDescent="0.25">
      <c r="A165" t="s">
        <v>2468</v>
      </c>
      <c r="B165" t="s">
        <v>2471</v>
      </c>
      <c r="C165" t="s">
        <v>2472</v>
      </c>
      <c r="D165" t="str">
        <f t="shared" si="9"/>
        <v>ESe-w16-v14</v>
      </c>
      <c r="E165" t="s">
        <v>66</v>
      </c>
      <c r="F165" t="s">
        <v>98</v>
      </c>
      <c r="G165" t="s">
        <v>99</v>
      </c>
      <c r="H165">
        <v>149994</v>
      </c>
      <c r="I165">
        <v>54.663400000000003</v>
      </c>
      <c r="J165">
        <v>0.72612299999999996</v>
      </c>
      <c r="K165">
        <v>0</v>
      </c>
      <c r="L165">
        <v>0</v>
      </c>
      <c r="M165">
        <v>0</v>
      </c>
      <c r="N165">
        <v>0</v>
      </c>
      <c r="O165">
        <v>239.19</v>
      </c>
      <c r="P165">
        <v>36.612299999999998</v>
      </c>
      <c r="Q165">
        <v>0</v>
      </c>
      <c r="R165">
        <v>264.28100000000001</v>
      </c>
      <c r="S165">
        <v>0</v>
      </c>
      <c r="T165">
        <v>419.13499999999999</v>
      </c>
      <c r="U165">
        <v>1014.61</v>
      </c>
      <c r="V165">
        <v>0</v>
      </c>
      <c r="W165">
        <v>0</v>
      </c>
      <c r="X165">
        <v>0</v>
      </c>
      <c r="Y165">
        <v>5346.03</v>
      </c>
      <c r="Z165">
        <v>0</v>
      </c>
      <c r="AA165">
        <v>1141.3699999999999</v>
      </c>
      <c r="AB165">
        <v>0</v>
      </c>
      <c r="AC165">
        <v>0</v>
      </c>
      <c r="AD165">
        <v>0</v>
      </c>
      <c r="AE165">
        <v>20.610700000000001</v>
      </c>
      <c r="AF165">
        <v>0</v>
      </c>
      <c r="AG165">
        <v>0</v>
      </c>
      <c r="AH165">
        <v>6508.01</v>
      </c>
      <c r="AI165">
        <v>125.997</v>
      </c>
      <c r="AJ165">
        <v>2.5832600000000001</v>
      </c>
      <c r="AK165">
        <v>0</v>
      </c>
      <c r="AL165">
        <v>0</v>
      </c>
      <c r="AM165">
        <v>0</v>
      </c>
      <c r="AN165">
        <v>0</v>
      </c>
      <c r="AO165">
        <v>96.455399999999997</v>
      </c>
      <c r="AP165">
        <v>31.071300000000001</v>
      </c>
      <c r="AQ165">
        <v>0</v>
      </c>
      <c r="AR165">
        <v>151.85300000000001</v>
      </c>
      <c r="AS165">
        <v>0</v>
      </c>
      <c r="AT165">
        <v>180.65299999999999</v>
      </c>
      <c r="AU165">
        <v>588.61300000000006</v>
      </c>
      <c r="AV165">
        <v>0</v>
      </c>
      <c r="AW165">
        <v>0</v>
      </c>
      <c r="AX165">
        <v>0</v>
      </c>
      <c r="AY165">
        <v>6019.1</v>
      </c>
      <c r="AZ165">
        <v>0</v>
      </c>
      <c r="BA165">
        <v>1.92578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6021.03</v>
      </c>
      <c r="BI165">
        <v>2800.5</v>
      </c>
      <c r="BJ165">
        <v>5.88889</v>
      </c>
      <c r="BK165" t="s">
        <v>69</v>
      </c>
      <c r="BL165" t="s">
        <v>69</v>
      </c>
      <c r="BM165" t="s">
        <v>69</v>
      </c>
      <c r="BN165" t="s">
        <v>69</v>
      </c>
      <c r="BO165">
        <v>0</v>
      </c>
      <c r="BP165">
        <v>0</v>
      </c>
      <c r="BQ165">
        <v>53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53</v>
      </c>
      <c r="CA165" t="str">
        <f t="shared" si="7"/>
        <v>ESe</v>
      </c>
      <c r="CB165" t="str">
        <f t="shared" si="8"/>
        <v>14</v>
      </c>
    </row>
    <row r="166" spans="1:80" x14ac:dyDescent="0.25">
      <c r="A166" t="s">
        <v>2468</v>
      </c>
      <c r="B166" t="s">
        <v>166</v>
      </c>
      <c r="C166" t="s">
        <v>167</v>
      </c>
      <c r="D166" t="str">
        <f t="shared" si="9"/>
        <v>Hsp-w01-v96</v>
      </c>
      <c r="E166" t="s">
        <v>66</v>
      </c>
      <c r="F166" t="s">
        <v>67</v>
      </c>
      <c r="G166" t="s">
        <v>68</v>
      </c>
      <c r="H166">
        <v>499998</v>
      </c>
      <c r="I166">
        <v>544.07299999999998</v>
      </c>
      <c r="J166">
        <v>12.930999999999999</v>
      </c>
      <c r="K166">
        <v>0</v>
      </c>
      <c r="L166">
        <v>0</v>
      </c>
      <c r="M166">
        <v>0</v>
      </c>
      <c r="N166">
        <v>0</v>
      </c>
      <c r="O166">
        <v>3120.77</v>
      </c>
      <c r="P166">
        <v>573.71900000000005</v>
      </c>
      <c r="Q166">
        <v>0</v>
      </c>
      <c r="R166">
        <v>5513.19</v>
      </c>
      <c r="S166">
        <v>0</v>
      </c>
      <c r="T166">
        <v>3604.3</v>
      </c>
      <c r="U166">
        <v>13369</v>
      </c>
      <c r="V166">
        <v>0</v>
      </c>
      <c r="W166">
        <v>0</v>
      </c>
      <c r="X166">
        <v>0</v>
      </c>
      <c r="Y166">
        <v>41360.699999999997</v>
      </c>
      <c r="Z166">
        <v>0</v>
      </c>
      <c r="AA166">
        <v>12232.4</v>
      </c>
      <c r="AB166">
        <v>0</v>
      </c>
      <c r="AC166">
        <v>0</v>
      </c>
      <c r="AD166">
        <v>0</v>
      </c>
      <c r="AE166">
        <v>58.7864</v>
      </c>
      <c r="AF166">
        <v>0</v>
      </c>
      <c r="AG166">
        <v>0</v>
      </c>
      <c r="AH166">
        <v>53651.9</v>
      </c>
      <c r="AI166">
        <v>483.24099999999999</v>
      </c>
      <c r="AJ166">
        <v>29.460999999999999</v>
      </c>
      <c r="AK166">
        <v>0</v>
      </c>
      <c r="AL166">
        <v>0</v>
      </c>
      <c r="AM166">
        <v>0</v>
      </c>
      <c r="AN166">
        <v>0</v>
      </c>
      <c r="AO166">
        <v>356.661</v>
      </c>
      <c r="AP166">
        <v>132.61600000000001</v>
      </c>
      <c r="AQ166">
        <v>0</v>
      </c>
      <c r="AR166">
        <v>934.822</v>
      </c>
      <c r="AS166">
        <v>0</v>
      </c>
      <c r="AT166">
        <v>564.64499999999998</v>
      </c>
      <c r="AU166">
        <v>2501.4499999999998</v>
      </c>
      <c r="AV166">
        <v>0</v>
      </c>
      <c r="AW166">
        <v>0</v>
      </c>
      <c r="AX166">
        <v>0</v>
      </c>
      <c r="AY166">
        <v>7489.18</v>
      </c>
      <c r="AZ166">
        <v>0</v>
      </c>
      <c r="BA166">
        <v>2484.0300000000002</v>
      </c>
      <c r="BB166">
        <v>0</v>
      </c>
      <c r="BC166">
        <v>0</v>
      </c>
      <c r="BD166">
        <v>0</v>
      </c>
      <c r="BE166">
        <v>7.2135400000000001</v>
      </c>
      <c r="BF166">
        <v>0</v>
      </c>
      <c r="BG166">
        <v>0</v>
      </c>
      <c r="BH166">
        <v>9980.42</v>
      </c>
      <c r="BI166">
        <v>11319</v>
      </c>
      <c r="BJ166">
        <v>1994.11</v>
      </c>
      <c r="BK166" t="s">
        <v>69</v>
      </c>
      <c r="BL166" t="s">
        <v>69</v>
      </c>
      <c r="BM166" t="s">
        <v>69</v>
      </c>
      <c r="BN166" t="s">
        <v>69</v>
      </c>
      <c r="BO166">
        <v>0</v>
      </c>
      <c r="BP166">
        <v>0</v>
      </c>
      <c r="BQ166">
        <v>17947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17947</v>
      </c>
      <c r="CA166" t="str">
        <f t="shared" si="7"/>
        <v>Hsp</v>
      </c>
      <c r="CB166" t="str">
        <f t="shared" si="8"/>
        <v>96</v>
      </c>
    </row>
    <row r="167" spans="1:80" x14ac:dyDescent="0.25">
      <c r="A167" t="s">
        <v>2468</v>
      </c>
      <c r="B167" t="s">
        <v>170</v>
      </c>
      <c r="C167" t="s">
        <v>171</v>
      </c>
      <c r="D167" t="str">
        <f t="shared" si="9"/>
        <v>Hsp-w02-v96</v>
      </c>
      <c r="E167" t="s">
        <v>66</v>
      </c>
      <c r="F167" t="s">
        <v>70</v>
      </c>
      <c r="G167" t="s">
        <v>71</v>
      </c>
      <c r="H167">
        <v>499998</v>
      </c>
      <c r="I167">
        <v>1478.03</v>
      </c>
      <c r="J167">
        <v>80.098500000000001</v>
      </c>
      <c r="K167">
        <v>0</v>
      </c>
      <c r="L167">
        <v>0</v>
      </c>
      <c r="M167">
        <v>0</v>
      </c>
      <c r="N167">
        <v>0</v>
      </c>
      <c r="O167">
        <v>3122.74</v>
      </c>
      <c r="P167">
        <v>799.49199999999996</v>
      </c>
      <c r="Q167">
        <v>0</v>
      </c>
      <c r="R167">
        <v>5513.19</v>
      </c>
      <c r="S167">
        <v>0</v>
      </c>
      <c r="T167">
        <v>3604.3</v>
      </c>
      <c r="U167">
        <v>14597.8</v>
      </c>
      <c r="V167">
        <v>0</v>
      </c>
      <c r="W167">
        <v>0</v>
      </c>
      <c r="X167">
        <v>0</v>
      </c>
      <c r="Y167">
        <v>39868.1</v>
      </c>
      <c r="Z167">
        <v>0</v>
      </c>
      <c r="AA167">
        <v>11379.6</v>
      </c>
      <c r="AB167">
        <v>0</v>
      </c>
      <c r="AC167">
        <v>0</v>
      </c>
      <c r="AD167">
        <v>0</v>
      </c>
      <c r="AE167">
        <v>58.7864</v>
      </c>
      <c r="AF167">
        <v>0</v>
      </c>
      <c r="AG167">
        <v>0</v>
      </c>
      <c r="AH167">
        <v>51306.400000000001</v>
      </c>
      <c r="AI167">
        <v>902.06899999999996</v>
      </c>
      <c r="AJ167">
        <v>65.4114</v>
      </c>
      <c r="AK167">
        <v>0</v>
      </c>
      <c r="AL167">
        <v>0</v>
      </c>
      <c r="AM167">
        <v>0</v>
      </c>
      <c r="AN167">
        <v>0</v>
      </c>
      <c r="AO167">
        <v>360.90699999999998</v>
      </c>
      <c r="AP167">
        <v>206.49</v>
      </c>
      <c r="AQ167">
        <v>0</v>
      </c>
      <c r="AR167">
        <v>934.822</v>
      </c>
      <c r="AS167">
        <v>0</v>
      </c>
      <c r="AT167">
        <v>564.64499999999998</v>
      </c>
      <c r="AU167">
        <v>3034.34</v>
      </c>
      <c r="AV167">
        <v>0</v>
      </c>
      <c r="AW167">
        <v>0</v>
      </c>
      <c r="AX167">
        <v>0</v>
      </c>
      <c r="AY167">
        <v>7575.31</v>
      </c>
      <c r="AZ167">
        <v>0</v>
      </c>
      <c r="BA167">
        <v>2439.17</v>
      </c>
      <c r="BB167">
        <v>0</v>
      </c>
      <c r="BC167">
        <v>0</v>
      </c>
      <c r="BD167">
        <v>0</v>
      </c>
      <c r="BE167">
        <v>7.2135400000000001</v>
      </c>
      <c r="BF167">
        <v>0</v>
      </c>
      <c r="BG167">
        <v>0</v>
      </c>
      <c r="BH167">
        <v>10021.700000000001</v>
      </c>
      <c r="BI167">
        <v>17216.900000000001</v>
      </c>
      <c r="BJ167">
        <v>2564.89</v>
      </c>
      <c r="BK167" t="s">
        <v>69</v>
      </c>
      <c r="BL167" t="s">
        <v>69</v>
      </c>
      <c r="BM167" t="s">
        <v>69</v>
      </c>
      <c r="BN167" t="s">
        <v>69</v>
      </c>
      <c r="BO167">
        <v>0</v>
      </c>
      <c r="BP167">
        <v>0</v>
      </c>
      <c r="BQ167">
        <v>23084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23084</v>
      </c>
      <c r="CA167" t="str">
        <f t="shared" si="7"/>
        <v>Hsp</v>
      </c>
      <c r="CB167" t="str">
        <f t="shared" si="8"/>
        <v>96</v>
      </c>
    </row>
    <row r="168" spans="1:80" x14ac:dyDescent="0.25">
      <c r="A168" t="s">
        <v>2473</v>
      </c>
      <c r="B168" t="s">
        <v>174</v>
      </c>
      <c r="C168" t="s">
        <v>175</v>
      </c>
      <c r="D168" t="str">
        <f t="shared" si="9"/>
        <v>Hsp-w03-v96</v>
      </c>
      <c r="E168" t="s">
        <v>66</v>
      </c>
      <c r="F168" t="s">
        <v>72</v>
      </c>
      <c r="G168" t="s">
        <v>73</v>
      </c>
      <c r="H168">
        <v>499998</v>
      </c>
      <c r="I168">
        <v>1146.32</v>
      </c>
      <c r="J168">
        <v>55.645499999999998</v>
      </c>
      <c r="K168">
        <v>0</v>
      </c>
      <c r="L168">
        <v>0</v>
      </c>
      <c r="M168">
        <v>0</v>
      </c>
      <c r="N168">
        <v>0</v>
      </c>
      <c r="O168">
        <v>3121.83</v>
      </c>
      <c r="P168">
        <v>723.83100000000002</v>
      </c>
      <c r="Q168">
        <v>0</v>
      </c>
      <c r="R168">
        <v>5513.19</v>
      </c>
      <c r="S168">
        <v>0</v>
      </c>
      <c r="T168">
        <v>3604.3</v>
      </c>
      <c r="U168">
        <v>14165.1</v>
      </c>
      <c r="V168">
        <v>0</v>
      </c>
      <c r="W168">
        <v>0</v>
      </c>
      <c r="X168">
        <v>0</v>
      </c>
      <c r="Y168">
        <v>38962.699999999997</v>
      </c>
      <c r="Z168">
        <v>0</v>
      </c>
      <c r="AA168">
        <v>11413.2</v>
      </c>
      <c r="AB168">
        <v>0</v>
      </c>
      <c r="AC168">
        <v>0</v>
      </c>
      <c r="AD168">
        <v>0</v>
      </c>
      <c r="AE168">
        <v>58.7864</v>
      </c>
      <c r="AF168">
        <v>0</v>
      </c>
      <c r="AG168">
        <v>0</v>
      </c>
      <c r="AH168">
        <v>50434.7</v>
      </c>
      <c r="AI168">
        <v>658.41099999999994</v>
      </c>
      <c r="AJ168">
        <v>43.489699999999999</v>
      </c>
      <c r="AK168">
        <v>0</v>
      </c>
      <c r="AL168">
        <v>0</v>
      </c>
      <c r="AM168">
        <v>0</v>
      </c>
      <c r="AN168">
        <v>0</v>
      </c>
      <c r="AO168">
        <v>356.80200000000002</v>
      </c>
      <c r="AP168">
        <v>173.49100000000001</v>
      </c>
      <c r="AQ168">
        <v>0</v>
      </c>
      <c r="AR168">
        <v>866.98699999999997</v>
      </c>
      <c r="AS168">
        <v>0</v>
      </c>
      <c r="AT168">
        <v>564.64499999999998</v>
      </c>
      <c r="AU168">
        <v>2663.82</v>
      </c>
      <c r="AV168">
        <v>0</v>
      </c>
      <c r="AW168">
        <v>0</v>
      </c>
      <c r="AX168">
        <v>0</v>
      </c>
      <c r="AY168">
        <v>7166.43</v>
      </c>
      <c r="AZ168">
        <v>0</v>
      </c>
      <c r="BA168">
        <v>2417.02</v>
      </c>
      <c r="BB168">
        <v>0</v>
      </c>
      <c r="BC168">
        <v>0</v>
      </c>
      <c r="BD168">
        <v>0</v>
      </c>
      <c r="BE168">
        <v>7.2135400000000001</v>
      </c>
      <c r="BF168">
        <v>0</v>
      </c>
      <c r="BG168">
        <v>0</v>
      </c>
      <c r="BH168">
        <v>9590.66</v>
      </c>
      <c r="BI168">
        <v>13112.7</v>
      </c>
      <c r="BJ168">
        <v>2066.67</v>
      </c>
      <c r="BK168" t="s">
        <v>69</v>
      </c>
      <c r="BL168" t="s">
        <v>69</v>
      </c>
      <c r="BM168" t="s">
        <v>69</v>
      </c>
      <c r="BN168" t="s">
        <v>69</v>
      </c>
      <c r="BO168">
        <v>0</v>
      </c>
      <c r="BP168">
        <v>0</v>
      </c>
      <c r="BQ168">
        <v>18600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18600</v>
      </c>
      <c r="CA168" t="str">
        <f t="shared" si="7"/>
        <v>Hsp</v>
      </c>
      <c r="CB168" t="str">
        <f t="shared" si="8"/>
        <v>96</v>
      </c>
    </row>
    <row r="169" spans="1:80" x14ac:dyDescent="0.25">
      <c r="A169" t="s">
        <v>2473</v>
      </c>
      <c r="B169" t="s">
        <v>178</v>
      </c>
      <c r="C169" t="s">
        <v>179</v>
      </c>
      <c r="D169" t="str">
        <f t="shared" si="9"/>
        <v>Hsp-w04-v96</v>
      </c>
      <c r="E169" t="s">
        <v>66</v>
      </c>
      <c r="F169" t="s">
        <v>74</v>
      </c>
      <c r="G169" t="s">
        <v>75</v>
      </c>
      <c r="H169">
        <v>499998</v>
      </c>
      <c r="I169">
        <v>1659.25</v>
      </c>
      <c r="J169">
        <v>94.840500000000006</v>
      </c>
      <c r="K169">
        <v>0</v>
      </c>
      <c r="L169">
        <v>0</v>
      </c>
      <c r="M169">
        <v>0</v>
      </c>
      <c r="N169">
        <v>0</v>
      </c>
      <c r="O169">
        <v>3123.65</v>
      </c>
      <c r="P169">
        <v>817.19200000000001</v>
      </c>
      <c r="Q169">
        <v>0</v>
      </c>
      <c r="R169">
        <v>5513.19</v>
      </c>
      <c r="S169">
        <v>0</v>
      </c>
      <c r="T169">
        <v>3604.3</v>
      </c>
      <c r="U169">
        <v>14812.4</v>
      </c>
      <c r="V169">
        <v>0</v>
      </c>
      <c r="W169">
        <v>0</v>
      </c>
      <c r="X169">
        <v>0</v>
      </c>
      <c r="Y169">
        <v>38573.1</v>
      </c>
      <c r="Z169">
        <v>0</v>
      </c>
      <c r="AA169">
        <v>11056.7</v>
      </c>
      <c r="AB169">
        <v>0</v>
      </c>
      <c r="AC169">
        <v>0</v>
      </c>
      <c r="AD169">
        <v>0</v>
      </c>
      <c r="AE169">
        <v>58.7864</v>
      </c>
      <c r="AF169">
        <v>0</v>
      </c>
      <c r="AG169">
        <v>0</v>
      </c>
      <c r="AH169">
        <v>49688.6</v>
      </c>
      <c r="AI169">
        <v>771.92200000000003</v>
      </c>
      <c r="AJ169">
        <v>52.167200000000001</v>
      </c>
      <c r="AK169">
        <v>0</v>
      </c>
      <c r="AL169">
        <v>0</v>
      </c>
      <c r="AM169">
        <v>0</v>
      </c>
      <c r="AN169">
        <v>0</v>
      </c>
      <c r="AO169">
        <v>361.291</v>
      </c>
      <c r="AP169">
        <v>186.309</v>
      </c>
      <c r="AQ169">
        <v>0</v>
      </c>
      <c r="AR169">
        <v>934.822</v>
      </c>
      <c r="AS169">
        <v>0</v>
      </c>
      <c r="AT169">
        <v>564.64499999999998</v>
      </c>
      <c r="AU169">
        <v>2871.16</v>
      </c>
      <c r="AV169">
        <v>0</v>
      </c>
      <c r="AW169">
        <v>0</v>
      </c>
      <c r="AX169">
        <v>0</v>
      </c>
      <c r="AY169">
        <v>7478.1</v>
      </c>
      <c r="AZ169">
        <v>0</v>
      </c>
      <c r="BA169">
        <v>2430.1999999999998</v>
      </c>
      <c r="BB169">
        <v>0</v>
      </c>
      <c r="BC169">
        <v>0</v>
      </c>
      <c r="BD169">
        <v>0</v>
      </c>
      <c r="BE169">
        <v>7.2135400000000001</v>
      </c>
      <c r="BF169">
        <v>0</v>
      </c>
      <c r="BG169">
        <v>0</v>
      </c>
      <c r="BH169">
        <v>9915.51</v>
      </c>
      <c r="BI169">
        <v>14921.3</v>
      </c>
      <c r="BJ169">
        <v>2389.2199999999998</v>
      </c>
      <c r="BK169" t="s">
        <v>69</v>
      </c>
      <c r="BL169" t="s">
        <v>69</v>
      </c>
      <c r="BM169" t="s">
        <v>69</v>
      </c>
      <c r="BN169" t="s">
        <v>69</v>
      </c>
      <c r="BO169">
        <v>0</v>
      </c>
      <c r="BP169">
        <v>0</v>
      </c>
      <c r="BQ169">
        <v>21503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21503</v>
      </c>
      <c r="CA169" t="str">
        <f t="shared" si="7"/>
        <v>Hsp</v>
      </c>
      <c r="CB169" t="str">
        <f t="shared" si="8"/>
        <v>96</v>
      </c>
    </row>
    <row r="170" spans="1:80" x14ac:dyDescent="0.25">
      <c r="A170" t="s">
        <v>2473</v>
      </c>
      <c r="B170" t="s">
        <v>182</v>
      </c>
      <c r="C170" t="s">
        <v>183</v>
      </c>
      <c r="D170" t="str">
        <f t="shared" si="9"/>
        <v>Hsp-w05-v96</v>
      </c>
      <c r="E170" t="s">
        <v>66</v>
      </c>
      <c r="F170" t="s">
        <v>76</v>
      </c>
      <c r="G170" t="s">
        <v>77</v>
      </c>
      <c r="H170">
        <v>499998</v>
      </c>
      <c r="I170">
        <v>1064.49</v>
      </c>
      <c r="J170">
        <v>51.043399999999998</v>
      </c>
      <c r="K170">
        <v>0</v>
      </c>
      <c r="L170">
        <v>0</v>
      </c>
      <c r="M170">
        <v>0</v>
      </c>
      <c r="N170">
        <v>0</v>
      </c>
      <c r="O170">
        <v>3122.43</v>
      </c>
      <c r="P170">
        <v>680.23400000000004</v>
      </c>
      <c r="Q170">
        <v>0</v>
      </c>
      <c r="R170">
        <v>5513.19</v>
      </c>
      <c r="S170">
        <v>0</v>
      </c>
      <c r="T170">
        <v>3604.3</v>
      </c>
      <c r="U170">
        <v>14035.7</v>
      </c>
      <c r="V170">
        <v>0</v>
      </c>
      <c r="W170">
        <v>0</v>
      </c>
      <c r="X170">
        <v>0</v>
      </c>
      <c r="Y170">
        <v>38803.9</v>
      </c>
      <c r="Z170">
        <v>0</v>
      </c>
      <c r="AA170">
        <v>11589.5</v>
      </c>
      <c r="AB170">
        <v>0</v>
      </c>
      <c r="AC170">
        <v>0</v>
      </c>
      <c r="AD170">
        <v>0</v>
      </c>
      <c r="AE170">
        <v>58.7864</v>
      </c>
      <c r="AF170">
        <v>0</v>
      </c>
      <c r="AG170">
        <v>0</v>
      </c>
      <c r="AH170">
        <v>50452.1</v>
      </c>
      <c r="AI170">
        <v>666.59900000000005</v>
      </c>
      <c r="AJ170">
        <v>42.125599999999999</v>
      </c>
      <c r="AK170">
        <v>0</v>
      </c>
      <c r="AL170">
        <v>0</v>
      </c>
      <c r="AM170">
        <v>0</v>
      </c>
      <c r="AN170">
        <v>0</v>
      </c>
      <c r="AO170">
        <v>356.67700000000002</v>
      </c>
      <c r="AP170">
        <v>170.34800000000001</v>
      </c>
      <c r="AQ170">
        <v>0</v>
      </c>
      <c r="AR170">
        <v>910.24599999999998</v>
      </c>
      <c r="AS170">
        <v>0</v>
      </c>
      <c r="AT170">
        <v>564.64499999999998</v>
      </c>
      <c r="AU170">
        <v>2710.64</v>
      </c>
      <c r="AV170">
        <v>0</v>
      </c>
      <c r="AW170">
        <v>0</v>
      </c>
      <c r="AX170">
        <v>0</v>
      </c>
      <c r="AY170">
        <v>6990.26</v>
      </c>
      <c r="AZ170">
        <v>0</v>
      </c>
      <c r="BA170">
        <v>2441.71</v>
      </c>
      <c r="BB170">
        <v>0</v>
      </c>
      <c r="BC170">
        <v>0</v>
      </c>
      <c r="BD170">
        <v>0</v>
      </c>
      <c r="BE170">
        <v>7.2135400000000001</v>
      </c>
      <c r="BF170">
        <v>0</v>
      </c>
      <c r="BG170">
        <v>0</v>
      </c>
      <c r="BH170">
        <v>9439.18</v>
      </c>
      <c r="BI170">
        <v>13055</v>
      </c>
      <c r="BJ170">
        <v>2295.2199999999998</v>
      </c>
      <c r="BK170" t="s">
        <v>69</v>
      </c>
      <c r="BL170" t="s">
        <v>69</v>
      </c>
      <c r="BM170" t="s">
        <v>69</v>
      </c>
      <c r="BN170" t="s">
        <v>69</v>
      </c>
      <c r="BO170">
        <v>0</v>
      </c>
      <c r="BP170">
        <v>0</v>
      </c>
      <c r="BQ170">
        <v>20657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20657</v>
      </c>
      <c r="CA170" t="str">
        <f t="shared" si="7"/>
        <v>Hsp</v>
      </c>
      <c r="CB170" t="str">
        <f t="shared" si="8"/>
        <v>96</v>
      </c>
    </row>
    <row r="171" spans="1:80" x14ac:dyDescent="0.25">
      <c r="A171" t="s">
        <v>2473</v>
      </c>
      <c r="B171" t="s">
        <v>186</v>
      </c>
      <c r="C171" t="s">
        <v>187</v>
      </c>
      <c r="D171" t="str">
        <f t="shared" si="9"/>
        <v>Hsp-w06-v96</v>
      </c>
      <c r="E171" t="s">
        <v>66</v>
      </c>
      <c r="F171" t="s">
        <v>78</v>
      </c>
      <c r="G171" t="s">
        <v>79</v>
      </c>
      <c r="H171">
        <v>499998</v>
      </c>
      <c r="I171">
        <v>2123.63</v>
      </c>
      <c r="J171">
        <v>139.34700000000001</v>
      </c>
      <c r="K171">
        <v>0</v>
      </c>
      <c r="L171">
        <v>0</v>
      </c>
      <c r="M171">
        <v>0</v>
      </c>
      <c r="N171">
        <v>0</v>
      </c>
      <c r="O171">
        <v>3124.63</v>
      </c>
      <c r="P171">
        <v>889.22400000000005</v>
      </c>
      <c r="Q171">
        <v>0</v>
      </c>
      <c r="R171">
        <v>5513.19</v>
      </c>
      <c r="S171">
        <v>0</v>
      </c>
      <c r="T171">
        <v>3604.3</v>
      </c>
      <c r="U171">
        <v>15394.3</v>
      </c>
      <c r="V171">
        <v>0</v>
      </c>
      <c r="W171">
        <v>0</v>
      </c>
      <c r="X171">
        <v>0</v>
      </c>
      <c r="Y171">
        <v>35570</v>
      </c>
      <c r="Z171">
        <v>0</v>
      </c>
      <c r="AA171">
        <v>10734.5</v>
      </c>
      <c r="AB171">
        <v>0</v>
      </c>
      <c r="AC171">
        <v>0</v>
      </c>
      <c r="AD171">
        <v>0</v>
      </c>
      <c r="AE171">
        <v>58.7864</v>
      </c>
      <c r="AF171">
        <v>0</v>
      </c>
      <c r="AG171">
        <v>0</v>
      </c>
      <c r="AH171">
        <v>46363.199999999997</v>
      </c>
      <c r="AI171">
        <v>767.80899999999997</v>
      </c>
      <c r="AJ171">
        <v>55.838700000000003</v>
      </c>
      <c r="AK171">
        <v>0</v>
      </c>
      <c r="AL171">
        <v>0</v>
      </c>
      <c r="AM171">
        <v>0</v>
      </c>
      <c r="AN171">
        <v>0</v>
      </c>
      <c r="AO171">
        <v>356.76400000000001</v>
      </c>
      <c r="AP171">
        <v>186.697</v>
      </c>
      <c r="AQ171">
        <v>0</v>
      </c>
      <c r="AR171">
        <v>932.63800000000003</v>
      </c>
      <c r="AS171">
        <v>0</v>
      </c>
      <c r="AT171">
        <v>564.64499999999998</v>
      </c>
      <c r="AU171">
        <v>2864.39</v>
      </c>
      <c r="AV171">
        <v>0</v>
      </c>
      <c r="AW171">
        <v>0</v>
      </c>
      <c r="AX171">
        <v>0</v>
      </c>
      <c r="AY171">
        <v>6529.64</v>
      </c>
      <c r="AZ171">
        <v>0</v>
      </c>
      <c r="BA171">
        <v>2226.3200000000002</v>
      </c>
      <c r="BB171">
        <v>0</v>
      </c>
      <c r="BC171">
        <v>0</v>
      </c>
      <c r="BD171">
        <v>0</v>
      </c>
      <c r="BE171">
        <v>7.2135400000000001</v>
      </c>
      <c r="BF171">
        <v>0</v>
      </c>
      <c r="BG171">
        <v>0</v>
      </c>
      <c r="BH171">
        <v>8763.17</v>
      </c>
      <c r="BI171">
        <v>14939</v>
      </c>
      <c r="BJ171">
        <v>2501.44</v>
      </c>
      <c r="BK171" t="s">
        <v>69</v>
      </c>
      <c r="BL171" t="s">
        <v>69</v>
      </c>
      <c r="BM171" t="s">
        <v>69</v>
      </c>
      <c r="BN171" t="s">
        <v>69</v>
      </c>
      <c r="BO171">
        <v>0</v>
      </c>
      <c r="BP171">
        <v>0</v>
      </c>
      <c r="BQ171">
        <v>22513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22513</v>
      </c>
      <c r="CA171" t="str">
        <f t="shared" si="7"/>
        <v>Hsp</v>
      </c>
      <c r="CB171" t="str">
        <f t="shared" si="8"/>
        <v>96</v>
      </c>
    </row>
    <row r="172" spans="1:80" x14ac:dyDescent="0.25">
      <c r="A172" t="s">
        <v>2474</v>
      </c>
      <c r="B172" t="s">
        <v>190</v>
      </c>
      <c r="C172" t="s">
        <v>191</v>
      </c>
      <c r="D172" t="str">
        <f t="shared" si="9"/>
        <v>Hsp-w07-v96</v>
      </c>
      <c r="E172" t="s">
        <v>66</v>
      </c>
      <c r="F172" t="s">
        <v>80</v>
      </c>
      <c r="G172" t="s">
        <v>81</v>
      </c>
      <c r="H172">
        <v>499998</v>
      </c>
      <c r="I172">
        <v>2168.7199999999998</v>
      </c>
      <c r="J172">
        <v>143.08600000000001</v>
      </c>
      <c r="K172">
        <v>0</v>
      </c>
      <c r="L172">
        <v>0</v>
      </c>
      <c r="M172">
        <v>0</v>
      </c>
      <c r="N172">
        <v>0</v>
      </c>
      <c r="O172">
        <v>3124.75</v>
      </c>
      <c r="P172">
        <v>899.26199999999994</v>
      </c>
      <c r="Q172">
        <v>0</v>
      </c>
      <c r="R172">
        <v>5513.19</v>
      </c>
      <c r="S172">
        <v>0</v>
      </c>
      <c r="T172">
        <v>3604.3</v>
      </c>
      <c r="U172">
        <v>15453.3</v>
      </c>
      <c r="V172">
        <v>0</v>
      </c>
      <c r="W172">
        <v>0</v>
      </c>
      <c r="X172">
        <v>0</v>
      </c>
      <c r="Y172">
        <v>34614.300000000003</v>
      </c>
      <c r="Z172">
        <v>0</v>
      </c>
      <c r="AA172">
        <v>10623</v>
      </c>
      <c r="AB172">
        <v>0</v>
      </c>
      <c r="AC172">
        <v>0</v>
      </c>
      <c r="AD172">
        <v>0</v>
      </c>
      <c r="AE172">
        <v>58.7864</v>
      </c>
      <c r="AF172">
        <v>0</v>
      </c>
      <c r="AG172">
        <v>0</v>
      </c>
      <c r="AH172">
        <v>45296.1</v>
      </c>
      <c r="AI172">
        <v>745.12800000000004</v>
      </c>
      <c r="AJ172">
        <v>54.311300000000003</v>
      </c>
      <c r="AK172">
        <v>0</v>
      </c>
      <c r="AL172">
        <v>0</v>
      </c>
      <c r="AM172">
        <v>0</v>
      </c>
      <c r="AN172">
        <v>0</v>
      </c>
      <c r="AO172">
        <v>356.71899999999999</v>
      </c>
      <c r="AP172">
        <v>182.19</v>
      </c>
      <c r="AQ172">
        <v>0</v>
      </c>
      <c r="AR172">
        <v>910.24599999999998</v>
      </c>
      <c r="AS172">
        <v>0</v>
      </c>
      <c r="AT172">
        <v>564.64499999999998</v>
      </c>
      <c r="AU172">
        <v>2813.24</v>
      </c>
      <c r="AV172">
        <v>0</v>
      </c>
      <c r="AW172">
        <v>0</v>
      </c>
      <c r="AX172">
        <v>0</v>
      </c>
      <c r="AY172">
        <v>6045.7</v>
      </c>
      <c r="AZ172">
        <v>0</v>
      </c>
      <c r="BA172">
        <v>2245.79</v>
      </c>
      <c r="BB172">
        <v>0</v>
      </c>
      <c r="BC172">
        <v>0</v>
      </c>
      <c r="BD172">
        <v>0</v>
      </c>
      <c r="BE172">
        <v>7.2135400000000001</v>
      </c>
      <c r="BF172">
        <v>0</v>
      </c>
      <c r="BG172">
        <v>0</v>
      </c>
      <c r="BH172">
        <v>8298.7099999999991</v>
      </c>
      <c r="BI172">
        <v>14487.4</v>
      </c>
      <c r="BJ172">
        <v>2559.56</v>
      </c>
      <c r="BK172" t="s">
        <v>69</v>
      </c>
      <c r="BL172" t="s">
        <v>69</v>
      </c>
      <c r="BM172" t="s">
        <v>69</v>
      </c>
      <c r="BN172" t="s">
        <v>69</v>
      </c>
      <c r="BO172">
        <v>0</v>
      </c>
      <c r="BP172">
        <v>0</v>
      </c>
      <c r="BQ172">
        <v>23036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23036</v>
      </c>
      <c r="CA172" t="str">
        <f t="shared" si="7"/>
        <v>Hsp</v>
      </c>
      <c r="CB172" t="str">
        <f t="shared" si="8"/>
        <v>96</v>
      </c>
    </row>
    <row r="173" spans="1:80" x14ac:dyDescent="0.25">
      <c r="A173" t="s">
        <v>2474</v>
      </c>
      <c r="B173" t="s">
        <v>194</v>
      </c>
      <c r="C173" t="s">
        <v>195</v>
      </c>
      <c r="D173" t="str">
        <f t="shared" si="9"/>
        <v>Hsp-w08-v96</v>
      </c>
      <c r="E173" t="s">
        <v>66</v>
      </c>
      <c r="F173" t="s">
        <v>82</v>
      </c>
      <c r="G173" t="s">
        <v>83</v>
      </c>
      <c r="H173">
        <v>499998</v>
      </c>
      <c r="I173">
        <v>2381.7800000000002</v>
      </c>
      <c r="J173">
        <v>156.899</v>
      </c>
      <c r="K173">
        <v>0</v>
      </c>
      <c r="L173">
        <v>0</v>
      </c>
      <c r="M173">
        <v>0</v>
      </c>
      <c r="N173">
        <v>0</v>
      </c>
      <c r="O173">
        <v>3124.33</v>
      </c>
      <c r="P173">
        <v>953.14700000000005</v>
      </c>
      <c r="Q173">
        <v>0</v>
      </c>
      <c r="R173">
        <v>5513.19</v>
      </c>
      <c r="S173">
        <v>0</v>
      </c>
      <c r="T173">
        <v>3604.3</v>
      </c>
      <c r="U173">
        <v>15733.6</v>
      </c>
      <c r="V173">
        <v>0</v>
      </c>
      <c r="W173">
        <v>0</v>
      </c>
      <c r="X173">
        <v>0</v>
      </c>
      <c r="Y173">
        <v>36611.800000000003</v>
      </c>
      <c r="Z173">
        <v>0</v>
      </c>
      <c r="AA173">
        <v>10451.299999999999</v>
      </c>
      <c r="AB173">
        <v>0</v>
      </c>
      <c r="AC173">
        <v>0</v>
      </c>
      <c r="AD173">
        <v>0</v>
      </c>
      <c r="AE173">
        <v>58.7864</v>
      </c>
      <c r="AF173">
        <v>0</v>
      </c>
      <c r="AG173">
        <v>0</v>
      </c>
      <c r="AH173">
        <v>47121.9</v>
      </c>
      <c r="AI173">
        <v>824.08199999999999</v>
      </c>
      <c r="AJ173">
        <v>59.0655</v>
      </c>
      <c r="AK173">
        <v>0</v>
      </c>
      <c r="AL173">
        <v>0</v>
      </c>
      <c r="AM173">
        <v>0</v>
      </c>
      <c r="AN173">
        <v>0</v>
      </c>
      <c r="AO173">
        <v>358.97</v>
      </c>
      <c r="AP173">
        <v>196.39699999999999</v>
      </c>
      <c r="AQ173">
        <v>0</v>
      </c>
      <c r="AR173">
        <v>934.822</v>
      </c>
      <c r="AS173">
        <v>0</v>
      </c>
      <c r="AT173">
        <v>564.64499999999998</v>
      </c>
      <c r="AU173">
        <v>2937.98</v>
      </c>
      <c r="AV173">
        <v>0</v>
      </c>
      <c r="AW173">
        <v>0</v>
      </c>
      <c r="AX173">
        <v>0</v>
      </c>
      <c r="AY173">
        <v>6558.44</v>
      </c>
      <c r="AZ173">
        <v>0</v>
      </c>
      <c r="BA173">
        <v>2169.7600000000002</v>
      </c>
      <c r="BB173">
        <v>0</v>
      </c>
      <c r="BC173">
        <v>0</v>
      </c>
      <c r="BD173">
        <v>0</v>
      </c>
      <c r="BE173">
        <v>7.2135400000000001</v>
      </c>
      <c r="BF173">
        <v>0</v>
      </c>
      <c r="BG173">
        <v>0</v>
      </c>
      <c r="BH173">
        <v>8735.41</v>
      </c>
      <c r="BI173">
        <v>15885.2</v>
      </c>
      <c r="BJ173">
        <v>2729.11</v>
      </c>
      <c r="BK173" t="s">
        <v>69</v>
      </c>
      <c r="BL173" t="s">
        <v>69</v>
      </c>
      <c r="BM173" t="s">
        <v>69</v>
      </c>
      <c r="BN173" t="s">
        <v>69</v>
      </c>
      <c r="BO173">
        <v>0</v>
      </c>
      <c r="BP173">
        <v>0</v>
      </c>
      <c r="BQ173">
        <v>24562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24562</v>
      </c>
      <c r="CA173" t="str">
        <f t="shared" si="7"/>
        <v>Hsp</v>
      </c>
      <c r="CB173" t="str">
        <f t="shared" si="8"/>
        <v>96</v>
      </c>
    </row>
    <row r="174" spans="1:80" x14ac:dyDescent="0.25">
      <c r="A174" t="s">
        <v>2474</v>
      </c>
      <c r="B174" t="s">
        <v>198</v>
      </c>
      <c r="C174" t="s">
        <v>199</v>
      </c>
      <c r="D174" t="str">
        <f t="shared" si="9"/>
        <v>Hsp-w09-v96</v>
      </c>
      <c r="E174" t="s">
        <v>66</v>
      </c>
      <c r="F174" t="s">
        <v>84</v>
      </c>
      <c r="G174" t="s">
        <v>85</v>
      </c>
      <c r="H174">
        <v>499998</v>
      </c>
      <c r="I174">
        <v>2435.88</v>
      </c>
      <c r="J174">
        <v>163.39599999999999</v>
      </c>
      <c r="K174">
        <v>0</v>
      </c>
      <c r="L174">
        <v>0</v>
      </c>
      <c r="M174">
        <v>0</v>
      </c>
      <c r="N174">
        <v>0</v>
      </c>
      <c r="O174">
        <v>3128.42</v>
      </c>
      <c r="P174">
        <v>1007.01</v>
      </c>
      <c r="Q174">
        <v>0</v>
      </c>
      <c r="R174">
        <v>5513.19</v>
      </c>
      <c r="S174">
        <v>0</v>
      </c>
      <c r="T174">
        <v>3604.3</v>
      </c>
      <c r="U174">
        <v>15852.2</v>
      </c>
      <c r="V174">
        <v>0</v>
      </c>
      <c r="W174">
        <v>0</v>
      </c>
      <c r="X174">
        <v>0</v>
      </c>
      <c r="Y174">
        <v>36556</v>
      </c>
      <c r="Z174">
        <v>0</v>
      </c>
      <c r="AA174">
        <v>10439.200000000001</v>
      </c>
      <c r="AB174">
        <v>0</v>
      </c>
      <c r="AC174">
        <v>0</v>
      </c>
      <c r="AD174">
        <v>0</v>
      </c>
      <c r="AE174">
        <v>58.7864</v>
      </c>
      <c r="AF174">
        <v>0</v>
      </c>
      <c r="AG174">
        <v>0</v>
      </c>
      <c r="AH174">
        <v>47054</v>
      </c>
      <c r="AI174">
        <v>1037.42</v>
      </c>
      <c r="AJ174">
        <v>87.647499999999994</v>
      </c>
      <c r="AK174">
        <v>0</v>
      </c>
      <c r="AL174">
        <v>0</v>
      </c>
      <c r="AM174">
        <v>0</v>
      </c>
      <c r="AN174">
        <v>0</v>
      </c>
      <c r="AO174">
        <v>362.48200000000003</v>
      </c>
      <c r="AP174">
        <v>229.60599999999999</v>
      </c>
      <c r="AQ174">
        <v>0</v>
      </c>
      <c r="AR174">
        <v>934.822</v>
      </c>
      <c r="AS174">
        <v>0</v>
      </c>
      <c r="AT174">
        <v>564.64499999999998</v>
      </c>
      <c r="AU174">
        <v>3216.63</v>
      </c>
      <c r="AV174">
        <v>0</v>
      </c>
      <c r="AW174">
        <v>0</v>
      </c>
      <c r="AX174">
        <v>0</v>
      </c>
      <c r="AY174">
        <v>6615.67</v>
      </c>
      <c r="AZ174">
        <v>0</v>
      </c>
      <c r="BA174">
        <v>2247.0300000000002</v>
      </c>
      <c r="BB174">
        <v>0</v>
      </c>
      <c r="BC174">
        <v>0</v>
      </c>
      <c r="BD174">
        <v>0</v>
      </c>
      <c r="BE174">
        <v>7.2135400000000001</v>
      </c>
      <c r="BF174">
        <v>0</v>
      </c>
      <c r="BG174">
        <v>0</v>
      </c>
      <c r="BH174">
        <v>8869.91</v>
      </c>
      <c r="BI174">
        <v>19301.900000000001</v>
      </c>
      <c r="BJ174">
        <v>2738.33</v>
      </c>
      <c r="BK174" t="s">
        <v>69</v>
      </c>
      <c r="BL174" t="s">
        <v>69</v>
      </c>
      <c r="BM174" t="s">
        <v>69</v>
      </c>
      <c r="BN174" t="s">
        <v>69</v>
      </c>
      <c r="BO174">
        <v>0</v>
      </c>
      <c r="BP174">
        <v>0</v>
      </c>
      <c r="BQ174">
        <v>24645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24645</v>
      </c>
      <c r="CA174" t="str">
        <f t="shared" si="7"/>
        <v>Hsp</v>
      </c>
      <c r="CB174" t="str">
        <f t="shared" si="8"/>
        <v>96</v>
      </c>
    </row>
    <row r="175" spans="1:80" x14ac:dyDescent="0.25">
      <c r="A175" t="s">
        <v>2475</v>
      </c>
      <c r="B175" t="s">
        <v>202</v>
      </c>
      <c r="C175" t="s">
        <v>203</v>
      </c>
      <c r="D175" t="str">
        <f t="shared" si="9"/>
        <v>Hsp-w10-v96</v>
      </c>
      <c r="E175" t="s">
        <v>66</v>
      </c>
      <c r="F175" t="s">
        <v>86</v>
      </c>
      <c r="G175" t="s">
        <v>87</v>
      </c>
      <c r="H175">
        <v>499998</v>
      </c>
      <c r="I175">
        <v>2346.2800000000002</v>
      </c>
      <c r="J175">
        <v>150.11799999999999</v>
      </c>
      <c r="K175">
        <v>0</v>
      </c>
      <c r="L175">
        <v>0</v>
      </c>
      <c r="M175">
        <v>0</v>
      </c>
      <c r="N175">
        <v>0</v>
      </c>
      <c r="O175">
        <v>3130.63</v>
      </c>
      <c r="P175">
        <v>947.54899999999998</v>
      </c>
      <c r="Q175">
        <v>0</v>
      </c>
      <c r="R175">
        <v>5513.19</v>
      </c>
      <c r="S175">
        <v>0</v>
      </c>
      <c r="T175">
        <v>3604.3</v>
      </c>
      <c r="U175">
        <v>15692</v>
      </c>
      <c r="V175">
        <v>0</v>
      </c>
      <c r="W175">
        <v>0</v>
      </c>
      <c r="X175">
        <v>0</v>
      </c>
      <c r="Y175">
        <v>37730.9</v>
      </c>
      <c r="Z175">
        <v>0</v>
      </c>
      <c r="AA175">
        <v>10391</v>
      </c>
      <c r="AB175">
        <v>0</v>
      </c>
      <c r="AC175">
        <v>0</v>
      </c>
      <c r="AD175">
        <v>0</v>
      </c>
      <c r="AE175">
        <v>58.7864</v>
      </c>
      <c r="AF175">
        <v>0</v>
      </c>
      <c r="AG175">
        <v>0</v>
      </c>
      <c r="AH175">
        <v>48180.6</v>
      </c>
      <c r="AI175">
        <v>899.16600000000005</v>
      </c>
      <c r="AJ175">
        <v>64.857500000000002</v>
      </c>
      <c r="AK175">
        <v>0</v>
      </c>
      <c r="AL175">
        <v>0</v>
      </c>
      <c r="AM175">
        <v>0</v>
      </c>
      <c r="AN175">
        <v>0</v>
      </c>
      <c r="AO175">
        <v>364.88799999999998</v>
      </c>
      <c r="AP175">
        <v>204.99299999999999</v>
      </c>
      <c r="AQ175">
        <v>0</v>
      </c>
      <c r="AR175">
        <v>934.822</v>
      </c>
      <c r="AS175">
        <v>0</v>
      </c>
      <c r="AT175">
        <v>564.64499999999998</v>
      </c>
      <c r="AU175">
        <v>3033.37</v>
      </c>
      <c r="AV175">
        <v>0</v>
      </c>
      <c r="AW175">
        <v>0</v>
      </c>
      <c r="AX175">
        <v>0</v>
      </c>
      <c r="AY175">
        <v>6782.49</v>
      </c>
      <c r="AZ175">
        <v>0</v>
      </c>
      <c r="BA175">
        <v>2254.9499999999998</v>
      </c>
      <c r="BB175">
        <v>0</v>
      </c>
      <c r="BC175">
        <v>0</v>
      </c>
      <c r="BD175">
        <v>0</v>
      </c>
      <c r="BE175">
        <v>7.2135400000000001</v>
      </c>
      <c r="BF175">
        <v>0</v>
      </c>
      <c r="BG175">
        <v>0</v>
      </c>
      <c r="BH175">
        <v>9044.66</v>
      </c>
      <c r="BI175">
        <v>17033.900000000001</v>
      </c>
      <c r="BJ175">
        <v>2813.67</v>
      </c>
      <c r="BK175" t="s">
        <v>69</v>
      </c>
      <c r="BL175" t="s">
        <v>69</v>
      </c>
      <c r="BM175" t="s">
        <v>69</v>
      </c>
      <c r="BN175" t="s">
        <v>69</v>
      </c>
      <c r="BO175">
        <v>0</v>
      </c>
      <c r="BP175">
        <v>0</v>
      </c>
      <c r="BQ175">
        <v>25323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25323</v>
      </c>
      <c r="CA175" t="str">
        <f t="shared" si="7"/>
        <v>Hsp</v>
      </c>
      <c r="CB175" t="str">
        <f t="shared" si="8"/>
        <v>96</v>
      </c>
    </row>
    <row r="176" spans="1:80" x14ac:dyDescent="0.25">
      <c r="A176" t="s">
        <v>2475</v>
      </c>
      <c r="B176" t="s">
        <v>206</v>
      </c>
      <c r="C176" t="s">
        <v>207</v>
      </c>
      <c r="D176" t="str">
        <f t="shared" si="9"/>
        <v>Hsp-w11-v96</v>
      </c>
      <c r="E176" t="s">
        <v>66</v>
      </c>
      <c r="F176" t="s">
        <v>88</v>
      </c>
      <c r="G176" t="s">
        <v>89</v>
      </c>
      <c r="H176">
        <v>499998</v>
      </c>
      <c r="I176">
        <v>2221.27</v>
      </c>
      <c r="J176">
        <v>142.50200000000001</v>
      </c>
      <c r="K176">
        <v>0</v>
      </c>
      <c r="L176">
        <v>0</v>
      </c>
      <c r="M176">
        <v>0</v>
      </c>
      <c r="N176">
        <v>0</v>
      </c>
      <c r="O176">
        <v>3133.54</v>
      </c>
      <c r="P176">
        <v>927.05799999999999</v>
      </c>
      <c r="Q176">
        <v>0</v>
      </c>
      <c r="R176">
        <v>5513.19</v>
      </c>
      <c r="S176">
        <v>0</v>
      </c>
      <c r="T176">
        <v>3604.3</v>
      </c>
      <c r="U176">
        <v>15541.8</v>
      </c>
      <c r="V176">
        <v>0</v>
      </c>
      <c r="W176">
        <v>0</v>
      </c>
      <c r="X176">
        <v>0</v>
      </c>
      <c r="Y176">
        <v>39278</v>
      </c>
      <c r="Z176">
        <v>0</v>
      </c>
      <c r="AA176">
        <v>10526.2</v>
      </c>
      <c r="AB176">
        <v>0</v>
      </c>
      <c r="AC176">
        <v>0</v>
      </c>
      <c r="AD176">
        <v>0</v>
      </c>
      <c r="AE176">
        <v>58.7864</v>
      </c>
      <c r="AF176">
        <v>0</v>
      </c>
      <c r="AG176">
        <v>0</v>
      </c>
      <c r="AH176">
        <v>49863.1</v>
      </c>
      <c r="AI176">
        <v>1005.99</v>
      </c>
      <c r="AJ176">
        <v>79.878399999999999</v>
      </c>
      <c r="AK176">
        <v>0</v>
      </c>
      <c r="AL176">
        <v>0</v>
      </c>
      <c r="AM176">
        <v>0</v>
      </c>
      <c r="AN176">
        <v>0</v>
      </c>
      <c r="AO176">
        <v>363.53</v>
      </c>
      <c r="AP176">
        <v>216.65199999999999</v>
      </c>
      <c r="AQ176">
        <v>0</v>
      </c>
      <c r="AR176">
        <v>934.822</v>
      </c>
      <c r="AS176">
        <v>0</v>
      </c>
      <c r="AT176">
        <v>564.64499999999998</v>
      </c>
      <c r="AU176">
        <v>3165.52</v>
      </c>
      <c r="AV176">
        <v>0</v>
      </c>
      <c r="AW176">
        <v>0</v>
      </c>
      <c r="AX176">
        <v>0</v>
      </c>
      <c r="AY176">
        <v>7517.39</v>
      </c>
      <c r="AZ176">
        <v>0</v>
      </c>
      <c r="BA176">
        <v>2376.23</v>
      </c>
      <c r="BB176">
        <v>0</v>
      </c>
      <c r="BC176">
        <v>0</v>
      </c>
      <c r="BD176">
        <v>0</v>
      </c>
      <c r="BE176">
        <v>7.2135400000000001</v>
      </c>
      <c r="BF176">
        <v>0</v>
      </c>
      <c r="BG176">
        <v>0</v>
      </c>
      <c r="BH176">
        <v>9900.83</v>
      </c>
      <c r="BI176">
        <v>18650.5</v>
      </c>
      <c r="BJ176">
        <v>2461.33</v>
      </c>
      <c r="BK176" t="s">
        <v>69</v>
      </c>
      <c r="BL176" t="s">
        <v>69</v>
      </c>
      <c r="BM176" t="s">
        <v>69</v>
      </c>
      <c r="BN176" t="s">
        <v>69</v>
      </c>
      <c r="BO176">
        <v>0</v>
      </c>
      <c r="BP176">
        <v>0</v>
      </c>
      <c r="BQ176">
        <v>22152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22152</v>
      </c>
      <c r="CA176" t="str">
        <f t="shared" si="7"/>
        <v>Hsp</v>
      </c>
      <c r="CB176" t="str">
        <f t="shared" si="8"/>
        <v>96</v>
      </c>
    </row>
    <row r="177" spans="1:80" x14ac:dyDescent="0.25">
      <c r="A177" t="s">
        <v>2475</v>
      </c>
      <c r="B177" t="s">
        <v>210</v>
      </c>
      <c r="C177" t="s">
        <v>211</v>
      </c>
      <c r="D177" t="str">
        <f t="shared" si="9"/>
        <v>Hsp-w12-v96</v>
      </c>
      <c r="E177" t="s">
        <v>66</v>
      </c>
      <c r="F177" t="s">
        <v>90</v>
      </c>
      <c r="G177" t="s">
        <v>91</v>
      </c>
      <c r="H177">
        <v>499998</v>
      </c>
      <c r="I177">
        <v>1895.93</v>
      </c>
      <c r="J177">
        <v>115.63800000000001</v>
      </c>
      <c r="K177">
        <v>0</v>
      </c>
      <c r="L177">
        <v>0</v>
      </c>
      <c r="M177">
        <v>0</v>
      </c>
      <c r="N177">
        <v>0</v>
      </c>
      <c r="O177">
        <v>3126</v>
      </c>
      <c r="P177">
        <v>873.875</v>
      </c>
      <c r="Q177">
        <v>0</v>
      </c>
      <c r="R177">
        <v>5513.19</v>
      </c>
      <c r="S177">
        <v>0</v>
      </c>
      <c r="T177">
        <v>3604.3</v>
      </c>
      <c r="U177">
        <v>15128.9</v>
      </c>
      <c r="V177">
        <v>0</v>
      </c>
      <c r="W177">
        <v>0</v>
      </c>
      <c r="X177">
        <v>0</v>
      </c>
      <c r="Y177">
        <v>39325.800000000003</v>
      </c>
      <c r="Z177">
        <v>0</v>
      </c>
      <c r="AA177">
        <v>10860.2</v>
      </c>
      <c r="AB177">
        <v>0</v>
      </c>
      <c r="AC177">
        <v>0</v>
      </c>
      <c r="AD177">
        <v>0</v>
      </c>
      <c r="AE177">
        <v>58.7864</v>
      </c>
      <c r="AF177">
        <v>0</v>
      </c>
      <c r="AG177">
        <v>0</v>
      </c>
      <c r="AH177">
        <v>50244.800000000003</v>
      </c>
      <c r="AI177">
        <v>910.197</v>
      </c>
      <c r="AJ177">
        <v>65.244</v>
      </c>
      <c r="AK177">
        <v>0</v>
      </c>
      <c r="AL177">
        <v>0</v>
      </c>
      <c r="AM177">
        <v>0</v>
      </c>
      <c r="AN177">
        <v>0</v>
      </c>
      <c r="AO177">
        <v>364.524</v>
      </c>
      <c r="AP177">
        <v>204.68799999999999</v>
      </c>
      <c r="AQ177">
        <v>0</v>
      </c>
      <c r="AR177">
        <v>934.822</v>
      </c>
      <c r="AS177">
        <v>0</v>
      </c>
      <c r="AT177">
        <v>564.64499999999998</v>
      </c>
      <c r="AU177">
        <v>3044.12</v>
      </c>
      <c r="AV177">
        <v>0</v>
      </c>
      <c r="AW177">
        <v>0</v>
      </c>
      <c r="AX177">
        <v>0</v>
      </c>
      <c r="AY177">
        <v>7473.94</v>
      </c>
      <c r="AZ177">
        <v>0</v>
      </c>
      <c r="BA177">
        <v>2382.5100000000002</v>
      </c>
      <c r="BB177">
        <v>0</v>
      </c>
      <c r="BC177">
        <v>0</v>
      </c>
      <c r="BD177">
        <v>0</v>
      </c>
      <c r="BE177">
        <v>7.2135400000000001</v>
      </c>
      <c r="BF177">
        <v>0</v>
      </c>
      <c r="BG177">
        <v>0</v>
      </c>
      <c r="BH177">
        <v>9863.67</v>
      </c>
      <c r="BI177">
        <v>16997.2</v>
      </c>
      <c r="BJ177">
        <v>2689.44</v>
      </c>
      <c r="BK177" t="s">
        <v>69</v>
      </c>
      <c r="BL177" t="s">
        <v>69</v>
      </c>
      <c r="BM177" t="s">
        <v>69</v>
      </c>
      <c r="BN177" t="s">
        <v>69</v>
      </c>
      <c r="BO177">
        <v>0</v>
      </c>
      <c r="BP177">
        <v>0</v>
      </c>
      <c r="BQ177">
        <v>24205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24205</v>
      </c>
      <c r="CA177" t="str">
        <f t="shared" si="7"/>
        <v>Hsp</v>
      </c>
      <c r="CB177" t="str">
        <f t="shared" si="8"/>
        <v>96</v>
      </c>
    </row>
    <row r="178" spans="1:80" x14ac:dyDescent="0.25">
      <c r="A178" t="s">
        <v>2475</v>
      </c>
      <c r="B178" t="s">
        <v>214</v>
      </c>
      <c r="C178" t="s">
        <v>215</v>
      </c>
      <c r="D178" t="str">
        <f t="shared" si="9"/>
        <v>Hsp-w13-v96</v>
      </c>
      <c r="E178" t="s">
        <v>66</v>
      </c>
      <c r="F178" t="s">
        <v>92</v>
      </c>
      <c r="G178" t="s">
        <v>93</v>
      </c>
      <c r="H178">
        <v>499998</v>
      </c>
      <c r="I178">
        <v>2352.75</v>
      </c>
      <c r="J178">
        <v>153.25</v>
      </c>
      <c r="K178">
        <v>0</v>
      </c>
      <c r="L178">
        <v>0</v>
      </c>
      <c r="M178">
        <v>0</v>
      </c>
      <c r="N178">
        <v>0</v>
      </c>
      <c r="O178">
        <v>3128.4</v>
      </c>
      <c r="P178">
        <v>945.02599999999995</v>
      </c>
      <c r="Q178">
        <v>0</v>
      </c>
      <c r="R178">
        <v>5513.19</v>
      </c>
      <c r="S178">
        <v>0</v>
      </c>
      <c r="T178">
        <v>3604.3</v>
      </c>
      <c r="U178">
        <v>15696.9</v>
      </c>
      <c r="V178">
        <v>0</v>
      </c>
      <c r="W178">
        <v>0</v>
      </c>
      <c r="X178">
        <v>0</v>
      </c>
      <c r="Y178">
        <v>38743.5</v>
      </c>
      <c r="Z178">
        <v>0</v>
      </c>
      <c r="AA178">
        <v>10398.799999999999</v>
      </c>
      <c r="AB178">
        <v>0</v>
      </c>
      <c r="AC178">
        <v>0</v>
      </c>
      <c r="AD178">
        <v>0</v>
      </c>
      <c r="AE178">
        <v>58.7864</v>
      </c>
      <c r="AF178">
        <v>0</v>
      </c>
      <c r="AG178">
        <v>0</v>
      </c>
      <c r="AH178">
        <v>49201.1</v>
      </c>
      <c r="AI178">
        <v>940.49900000000002</v>
      </c>
      <c r="AJ178">
        <v>67.908600000000007</v>
      </c>
      <c r="AK178">
        <v>0</v>
      </c>
      <c r="AL178">
        <v>0</v>
      </c>
      <c r="AM178">
        <v>0</v>
      </c>
      <c r="AN178">
        <v>0</v>
      </c>
      <c r="AO178">
        <v>365.04300000000001</v>
      </c>
      <c r="AP178">
        <v>206.97</v>
      </c>
      <c r="AQ178">
        <v>0</v>
      </c>
      <c r="AR178">
        <v>931.12300000000005</v>
      </c>
      <c r="AS178">
        <v>0</v>
      </c>
      <c r="AT178">
        <v>564.64499999999998</v>
      </c>
      <c r="AU178">
        <v>3076.19</v>
      </c>
      <c r="AV178">
        <v>0</v>
      </c>
      <c r="AW178">
        <v>0</v>
      </c>
      <c r="AX178">
        <v>0</v>
      </c>
      <c r="AY178">
        <v>7195.67</v>
      </c>
      <c r="AZ178">
        <v>0</v>
      </c>
      <c r="BA178">
        <v>2342.92</v>
      </c>
      <c r="BB178">
        <v>0</v>
      </c>
      <c r="BC178">
        <v>0</v>
      </c>
      <c r="BD178">
        <v>0</v>
      </c>
      <c r="BE178">
        <v>7.2135400000000001</v>
      </c>
      <c r="BF178">
        <v>0</v>
      </c>
      <c r="BG178">
        <v>0</v>
      </c>
      <c r="BH178">
        <v>9545.7999999999993</v>
      </c>
      <c r="BI178">
        <v>17348.7</v>
      </c>
      <c r="BJ178">
        <v>2470.56</v>
      </c>
      <c r="BK178" t="s">
        <v>69</v>
      </c>
      <c r="BL178" t="s">
        <v>69</v>
      </c>
      <c r="BM178" t="s">
        <v>69</v>
      </c>
      <c r="BN178" t="s">
        <v>69</v>
      </c>
      <c r="BO178">
        <v>0</v>
      </c>
      <c r="BP178">
        <v>0</v>
      </c>
      <c r="BQ178">
        <v>22235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22235</v>
      </c>
      <c r="CA178" t="str">
        <f t="shared" si="7"/>
        <v>Hsp</v>
      </c>
      <c r="CB178" t="str">
        <f t="shared" si="8"/>
        <v>96</v>
      </c>
    </row>
    <row r="179" spans="1:80" x14ac:dyDescent="0.25">
      <c r="A179" t="s">
        <v>2476</v>
      </c>
      <c r="B179" t="s">
        <v>218</v>
      </c>
      <c r="C179" t="s">
        <v>219</v>
      </c>
      <c r="D179" t="str">
        <f t="shared" si="9"/>
        <v>Hsp-w14-v96</v>
      </c>
      <c r="E179" t="s">
        <v>66</v>
      </c>
      <c r="F179" t="s">
        <v>94</v>
      </c>
      <c r="G179" t="s">
        <v>95</v>
      </c>
      <c r="H179">
        <v>499998</v>
      </c>
      <c r="I179">
        <v>2183.5</v>
      </c>
      <c r="J179">
        <v>135.42500000000001</v>
      </c>
      <c r="K179">
        <v>0</v>
      </c>
      <c r="L179">
        <v>0</v>
      </c>
      <c r="M179">
        <v>0</v>
      </c>
      <c r="N179">
        <v>0</v>
      </c>
      <c r="O179">
        <v>3124.7</v>
      </c>
      <c r="P179">
        <v>936.49400000000003</v>
      </c>
      <c r="Q179">
        <v>0</v>
      </c>
      <c r="R179">
        <v>5513.19</v>
      </c>
      <c r="S179">
        <v>0</v>
      </c>
      <c r="T179">
        <v>3604.3</v>
      </c>
      <c r="U179">
        <v>15497.6</v>
      </c>
      <c r="V179">
        <v>0</v>
      </c>
      <c r="W179">
        <v>0</v>
      </c>
      <c r="X179">
        <v>0</v>
      </c>
      <c r="Y179">
        <v>39157.599999999999</v>
      </c>
      <c r="Z179">
        <v>0</v>
      </c>
      <c r="AA179">
        <v>10603.4</v>
      </c>
      <c r="AB179">
        <v>0</v>
      </c>
      <c r="AC179">
        <v>0</v>
      </c>
      <c r="AD179">
        <v>0</v>
      </c>
      <c r="AE179">
        <v>58.7864</v>
      </c>
      <c r="AF179">
        <v>0</v>
      </c>
      <c r="AG179">
        <v>0</v>
      </c>
      <c r="AH179">
        <v>49819.8</v>
      </c>
      <c r="AI179">
        <v>1197.8</v>
      </c>
      <c r="AJ179">
        <v>99.402600000000007</v>
      </c>
      <c r="AK179">
        <v>0</v>
      </c>
      <c r="AL179">
        <v>0</v>
      </c>
      <c r="AM179">
        <v>0</v>
      </c>
      <c r="AN179">
        <v>0</v>
      </c>
      <c r="AO179">
        <v>357.30099999999999</v>
      </c>
      <c r="AP179">
        <v>241.548</v>
      </c>
      <c r="AQ179">
        <v>0</v>
      </c>
      <c r="AR179">
        <v>910.24599999999998</v>
      </c>
      <c r="AS179">
        <v>0</v>
      </c>
      <c r="AT179">
        <v>564.64499999999998</v>
      </c>
      <c r="AU179">
        <v>3370.95</v>
      </c>
      <c r="AV179">
        <v>0</v>
      </c>
      <c r="AW179">
        <v>0</v>
      </c>
      <c r="AX179">
        <v>0</v>
      </c>
      <c r="AY179">
        <v>8144.72</v>
      </c>
      <c r="AZ179">
        <v>0</v>
      </c>
      <c r="BA179">
        <v>2394.41</v>
      </c>
      <c r="BB179">
        <v>0</v>
      </c>
      <c r="BC179">
        <v>0</v>
      </c>
      <c r="BD179">
        <v>0</v>
      </c>
      <c r="BE179">
        <v>7.2135400000000001</v>
      </c>
      <c r="BF179">
        <v>0</v>
      </c>
      <c r="BG179">
        <v>0</v>
      </c>
      <c r="BH179">
        <v>10546.3</v>
      </c>
      <c r="BI179">
        <v>21335.7</v>
      </c>
      <c r="BJ179">
        <v>2671.89</v>
      </c>
      <c r="BK179" t="s">
        <v>69</v>
      </c>
      <c r="BL179" t="s">
        <v>69</v>
      </c>
      <c r="BM179" t="s">
        <v>69</v>
      </c>
      <c r="BN179" t="s">
        <v>69</v>
      </c>
      <c r="BO179">
        <v>0</v>
      </c>
      <c r="BP179">
        <v>0</v>
      </c>
      <c r="BQ179">
        <v>24047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24047</v>
      </c>
      <c r="CA179" t="str">
        <f t="shared" si="7"/>
        <v>Hsp</v>
      </c>
      <c r="CB179" t="str">
        <f t="shared" si="8"/>
        <v>96</v>
      </c>
    </row>
    <row r="180" spans="1:80" x14ac:dyDescent="0.25">
      <c r="A180" t="s">
        <v>2476</v>
      </c>
      <c r="B180" t="s">
        <v>222</v>
      </c>
      <c r="C180" t="s">
        <v>223</v>
      </c>
      <c r="D180" t="str">
        <f t="shared" si="9"/>
        <v>Hsp-w15-v96</v>
      </c>
      <c r="E180" t="s">
        <v>66</v>
      </c>
      <c r="F180" t="s">
        <v>96</v>
      </c>
      <c r="G180" t="s">
        <v>97</v>
      </c>
      <c r="H180">
        <v>499998</v>
      </c>
      <c r="I180">
        <v>3515.91</v>
      </c>
      <c r="J180">
        <v>255.95599999999999</v>
      </c>
      <c r="K180">
        <v>0</v>
      </c>
      <c r="L180">
        <v>0</v>
      </c>
      <c r="M180">
        <v>0</v>
      </c>
      <c r="N180">
        <v>0</v>
      </c>
      <c r="O180">
        <v>3140.22</v>
      </c>
      <c r="P180">
        <v>1177.5999999999999</v>
      </c>
      <c r="Q180">
        <v>0</v>
      </c>
      <c r="R180">
        <v>5513.19</v>
      </c>
      <c r="S180">
        <v>0</v>
      </c>
      <c r="T180">
        <v>3604.3</v>
      </c>
      <c r="U180">
        <v>17207.2</v>
      </c>
      <c r="V180">
        <v>0</v>
      </c>
      <c r="W180">
        <v>0</v>
      </c>
      <c r="X180">
        <v>0</v>
      </c>
      <c r="Y180">
        <v>35285.1</v>
      </c>
      <c r="Z180">
        <v>0</v>
      </c>
      <c r="AA180">
        <v>8759.09</v>
      </c>
      <c r="AB180">
        <v>0</v>
      </c>
      <c r="AC180">
        <v>0</v>
      </c>
      <c r="AD180">
        <v>0</v>
      </c>
      <c r="AE180">
        <v>58.7864</v>
      </c>
      <c r="AF180">
        <v>0</v>
      </c>
      <c r="AG180">
        <v>0</v>
      </c>
      <c r="AH180">
        <v>44103</v>
      </c>
      <c r="AI180">
        <v>1113.6099999999999</v>
      </c>
      <c r="AJ180">
        <v>96.920400000000001</v>
      </c>
      <c r="AK180">
        <v>0</v>
      </c>
      <c r="AL180">
        <v>0</v>
      </c>
      <c r="AM180">
        <v>0</v>
      </c>
      <c r="AN180">
        <v>0</v>
      </c>
      <c r="AO180">
        <v>366.38200000000001</v>
      </c>
      <c r="AP180">
        <v>240.85</v>
      </c>
      <c r="AQ180">
        <v>0</v>
      </c>
      <c r="AR180">
        <v>931.12300000000005</v>
      </c>
      <c r="AS180">
        <v>0</v>
      </c>
      <c r="AT180">
        <v>564.64499999999998</v>
      </c>
      <c r="AU180">
        <v>3313.53</v>
      </c>
      <c r="AV180">
        <v>0</v>
      </c>
      <c r="AW180">
        <v>0</v>
      </c>
      <c r="AX180">
        <v>0</v>
      </c>
      <c r="AY180">
        <v>6138.05</v>
      </c>
      <c r="AZ180">
        <v>0</v>
      </c>
      <c r="BA180">
        <v>2002.99</v>
      </c>
      <c r="BB180">
        <v>0</v>
      </c>
      <c r="BC180">
        <v>0</v>
      </c>
      <c r="BD180">
        <v>0</v>
      </c>
      <c r="BE180">
        <v>7.2135400000000001</v>
      </c>
      <c r="BF180">
        <v>0</v>
      </c>
      <c r="BG180">
        <v>0</v>
      </c>
      <c r="BH180">
        <v>8148.25</v>
      </c>
      <c r="BI180">
        <v>20644</v>
      </c>
      <c r="BJ180">
        <v>2711.44</v>
      </c>
      <c r="BK180" t="s">
        <v>69</v>
      </c>
      <c r="BL180" t="s">
        <v>69</v>
      </c>
      <c r="BM180" t="s">
        <v>69</v>
      </c>
      <c r="BN180" t="s">
        <v>69</v>
      </c>
      <c r="BO180">
        <v>0</v>
      </c>
      <c r="BP180">
        <v>0</v>
      </c>
      <c r="BQ180">
        <v>24403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24403</v>
      </c>
      <c r="CA180" t="str">
        <f t="shared" si="7"/>
        <v>Hsp</v>
      </c>
      <c r="CB180" t="str">
        <f t="shared" si="8"/>
        <v>96</v>
      </c>
    </row>
    <row r="181" spans="1:80" x14ac:dyDescent="0.25">
      <c r="A181" t="s">
        <v>2476</v>
      </c>
      <c r="B181" t="s">
        <v>226</v>
      </c>
      <c r="C181" t="s">
        <v>227</v>
      </c>
      <c r="D181" t="str">
        <f t="shared" si="9"/>
        <v>Hsp-w16-v96</v>
      </c>
      <c r="E181" t="s">
        <v>66</v>
      </c>
      <c r="F181" t="s">
        <v>98</v>
      </c>
      <c r="G181" t="s">
        <v>99</v>
      </c>
      <c r="H181">
        <v>499998</v>
      </c>
      <c r="I181">
        <v>1130.83</v>
      </c>
      <c r="J181">
        <v>54.1586</v>
      </c>
      <c r="K181">
        <v>0</v>
      </c>
      <c r="L181">
        <v>0</v>
      </c>
      <c r="M181">
        <v>0</v>
      </c>
      <c r="N181">
        <v>0</v>
      </c>
      <c r="O181">
        <v>3125.34</v>
      </c>
      <c r="P181">
        <v>659.28300000000002</v>
      </c>
      <c r="Q181">
        <v>0</v>
      </c>
      <c r="R181">
        <v>5513.19</v>
      </c>
      <c r="S181">
        <v>0</v>
      </c>
      <c r="T181">
        <v>3604.3</v>
      </c>
      <c r="U181">
        <v>14087.1</v>
      </c>
      <c r="V181">
        <v>0</v>
      </c>
      <c r="W181">
        <v>0</v>
      </c>
      <c r="X181">
        <v>0</v>
      </c>
      <c r="Y181">
        <v>37750.5</v>
      </c>
      <c r="Z181">
        <v>0</v>
      </c>
      <c r="AA181">
        <v>12179.1</v>
      </c>
      <c r="AB181">
        <v>0</v>
      </c>
      <c r="AC181">
        <v>0</v>
      </c>
      <c r="AD181">
        <v>0</v>
      </c>
      <c r="AE181">
        <v>58.7864</v>
      </c>
      <c r="AF181">
        <v>0</v>
      </c>
      <c r="AG181">
        <v>0</v>
      </c>
      <c r="AH181">
        <v>49988.3</v>
      </c>
      <c r="AI181">
        <v>639.27</v>
      </c>
      <c r="AJ181">
        <v>38.853200000000001</v>
      </c>
      <c r="AK181">
        <v>0</v>
      </c>
      <c r="AL181">
        <v>0</v>
      </c>
      <c r="AM181">
        <v>0</v>
      </c>
      <c r="AN181">
        <v>0</v>
      </c>
      <c r="AO181">
        <v>360.22300000000001</v>
      </c>
      <c r="AP181">
        <v>171.44200000000001</v>
      </c>
      <c r="AQ181">
        <v>0</v>
      </c>
      <c r="AR181">
        <v>934.822</v>
      </c>
      <c r="AS181">
        <v>0</v>
      </c>
      <c r="AT181">
        <v>564.64499999999998</v>
      </c>
      <c r="AU181">
        <v>2709.25</v>
      </c>
      <c r="AV181">
        <v>0</v>
      </c>
      <c r="AW181">
        <v>0</v>
      </c>
      <c r="AX181">
        <v>0</v>
      </c>
      <c r="AY181">
        <v>8103.56</v>
      </c>
      <c r="AZ181">
        <v>0</v>
      </c>
      <c r="BA181">
        <v>2689.23</v>
      </c>
      <c r="BB181">
        <v>0</v>
      </c>
      <c r="BC181">
        <v>0</v>
      </c>
      <c r="BD181">
        <v>0</v>
      </c>
      <c r="BE181">
        <v>7.2135400000000001</v>
      </c>
      <c r="BF181">
        <v>0</v>
      </c>
      <c r="BG181">
        <v>0</v>
      </c>
      <c r="BH181">
        <v>10800</v>
      </c>
      <c r="BI181">
        <v>12839.1</v>
      </c>
      <c r="BJ181">
        <v>2361.44</v>
      </c>
      <c r="BK181" t="s">
        <v>69</v>
      </c>
      <c r="BL181" t="s">
        <v>69</v>
      </c>
      <c r="BM181" t="s">
        <v>69</v>
      </c>
      <c r="BN181" t="s">
        <v>69</v>
      </c>
      <c r="BO181">
        <v>0</v>
      </c>
      <c r="BP181">
        <v>0</v>
      </c>
      <c r="BQ181">
        <v>21253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21253</v>
      </c>
      <c r="CA181" t="str">
        <f t="shared" si="7"/>
        <v>Hsp</v>
      </c>
      <c r="CB181" t="str">
        <f t="shared" si="8"/>
        <v>96</v>
      </c>
    </row>
    <row r="182" spans="1:80" x14ac:dyDescent="0.25">
      <c r="A182" t="s">
        <v>2477</v>
      </c>
      <c r="B182" t="s">
        <v>164</v>
      </c>
      <c r="C182" t="s">
        <v>165</v>
      </c>
      <c r="D182" t="str">
        <f t="shared" si="9"/>
        <v>Hsp-w01-v03</v>
      </c>
      <c r="E182" t="s">
        <v>66</v>
      </c>
      <c r="F182" t="s">
        <v>67</v>
      </c>
      <c r="G182" t="s">
        <v>68</v>
      </c>
      <c r="H182">
        <v>499998</v>
      </c>
      <c r="I182">
        <v>506.75299999999999</v>
      </c>
      <c r="J182">
        <v>5.6260899999999996</v>
      </c>
      <c r="K182">
        <v>0</v>
      </c>
      <c r="L182">
        <v>0</v>
      </c>
      <c r="M182">
        <v>0</v>
      </c>
      <c r="N182">
        <v>0</v>
      </c>
      <c r="O182">
        <v>2304.37</v>
      </c>
      <c r="P182">
        <v>542.51</v>
      </c>
      <c r="Q182">
        <v>0</v>
      </c>
      <c r="R182">
        <v>5252.45</v>
      </c>
      <c r="S182">
        <v>0</v>
      </c>
      <c r="T182">
        <v>3604.3</v>
      </c>
      <c r="U182">
        <v>12216</v>
      </c>
      <c r="V182">
        <v>0</v>
      </c>
      <c r="W182">
        <v>0</v>
      </c>
      <c r="X182">
        <v>0</v>
      </c>
      <c r="Y182">
        <v>40238.300000000003</v>
      </c>
      <c r="Z182">
        <v>0</v>
      </c>
      <c r="AA182">
        <v>11839.8</v>
      </c>
      <c r="AB182">
        <v>0</v>
      </c>
      <c r="AC182">
        <v>0</v>
      </c>
      <c r="AD182">
        <v>0</v>
      </c>
      <c r="AE182">
        <v>58.7864</v>
      </c>
      <c r="AF182">
        <v>0</v>
      </c>
      <c r="AG182">
        <v>0</v>
      </c>
      <c r="AH182">
        <v>52136.9</v>
      </c>
      <c r="AI182">
        <v>433.34899999999999</v>
      </c>
      <c r="AJ182">
        <v>10.1793</v>
      </c>
      <c r="AK182">
        <v>0</v>
      </c>
      <c r="AL182">
        <v>0</v>
      </c>
      <c r="AM182">
        <v>0</v>
      </c>
      <c r="AN182">
        <v>0</v>
      </c>
      <c r="AO182">
        <v>279.11700000000002</v>
      </c>
      <c r="AP182">
        <v>120.771</v>
      </c>
      <c r="AQ182">
        <v>0</v>
      </c>
      <c r="AR182">
        <v>887.08100000000002</v>
      </c>
      <c r="AS182">
        <v>0</v>
      </c>
      <c r="AT182">
        <v>564.64499999999998</v>
      </c>
      <c r="AU182">
        <v>2295.14</v>
      </c>
      <c r="AV182">
        <v>0</v>
      </c>
      <c r="AW182">
        <v>0</v>
      </c>
      <c r="AX182">
        <v>0</v>
      </c>
      <c r="AY182">
        <v>7466.11</v>
      </c>
      <c r="AZ182">
        <v>0</v>
      </c>
      <c r="BA182">
        <v>2411.86</v>
      </c>
      <c r="BB182">
        <v>0</v>
      </c>
      <c r="BC182">
        <v>0</v>
      </c>
      <c r="BD182">
        <v>0</v>
      </c>
      <c r="BE182">
        <v>7.2135400000000001</v>
      </c>
      <c r="BF182">
        <v>0</v>
      </c>
      <c r="BG182">
        <v>0</v>
      </c>
      <c r="BH182">
        <v>9885.18</v>
      </c>
      <c r="BI182">
        <v>9924.77</v>
      </c>
      <c r="BJ182">
        <v>1853.78</v>
      </c>
      <c r="BK182" t="s">
        <v>69</v>
      </c>
      <c r="BL182" t="s">
        <v>69</v>
      </c>
      <c r="BM182" t="s">
        <v>69</v>
      </c>
      <c r="BN182" t="s">
        <v>69</v>
      </c>
      <c r="BO182">
        <v>0</v>
      </c>
      <c r="BP182">
        <v>0</v>
      </c>
      <c r="BQ182">
        <v>16684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16684</v>
      </c>
      <c r="CA182" t="str">
        <f t="shared" si="7"/>
        <v>Hsp</v>
      </c>
      <c r="CB182" t="str">
        <f t="shared" si="8"/>
        <v>03</v>
      </c>
    </row>
    <row r="183" spans="1:80" x14ac:dyDescent="0.25">
      <c r="A183" t="s">
        <v>2477</v>
      </c>
      <c r="B183" t="s">
        <v>168</v>
      </c>
      <c r="C183" t="s">
        <v>169</v>
      </c>
      <c r="D183" t="str">
        <f t="shared" si="9"/>
        <v>Hsp-w02-v03</v>
      </c>
      <c r="E183" t="s">
        <v>66</v>
      </c>
      <c r="F183" t="s">
        <v>70</v>
      </c>
      <c r="G183" t="s">
        <v>71</v>
      </c>
      <c r="H183">
        <v>499998</v>
      </c>
      <c r="I183">
        <v>1312.26</v>
      </c>
      <c r="J183">
        <v>27.988199999999999</v>
      </c>
      <c r="K183">
        <v>0</v>
      </c>
      <c r="L183">
        <v>0</v>
      </c>
      <c r="M183">
        <v>0</v>
      </c>
      <c r="N183">
        <v>0</v>
      </c>
      <c r="O183">
        <v>2322.3000000000002</v>
      </c>
      <c r="P183">
        <v>756.95</v>
      </c>
      <c r="Q183">
        <v>0</v>
      </c>
      <c r="R183">
        <v>5252.45</v>
      </c>
      <c r="S183">
        <v>0</v>
      </c>
      <c r="T183">
        <v>3604.3</v>
      </c>
      <c r="U183">
        <v>13276.2</v>
      </c>
      <c r="V183">
        <v>0</v>
      </c>
      <c r="W183">
        <v>0</v>
      </c>
      <c r="X183">
        <v>0</v>
      </c>
      <c r="Y183">
        <v>38441.199999999997</v>
      </c>
      <c r="Z183">
        <v>0</v>
      </c>
      <c r="AA183">
        <v>11008.5</v>
      </c>
      <c r="AB183">
        <v>0</v>
      </c>
      <c r="AC183">
        <v>0</v>
      </c>
      <c r="AD183">
        <v>0</v>
      </c>
      <c r="AE183">
        <v>58.7864</v>
      </c>
      <c r="AF183">
        <v>0</v>
      </c>
      <c r="AG183">
        <v>0</v>
      </c>
      <c r="AH183">
        <v>49508.5</v>
      </c>
      <c r="AI183">
        <v>812.47</v>
      </c>
      <c r="AJ183">
        <v>35.077300000000001</v>
      </c>
      <c r="AK183">
        <v>0</v>
      </c>
      <c r="AL183">
        <v>0</v>
      </c>
      <c r="AM183">
        <v>0</v>
      </c>
      <c r="AN183">
        <v>0</v>
      </c>
      <c r="AO183">
        <v>279.62</v>
      </c>
      <c r="AP183">
        <v>194.92400000000001</v>
      </c>
      <c r="AQ183">
        <v>0</v>
      </c>
      <c r="AR183">
        <v>890.70299999999997</v>
      </c>
      <c r="AS183">
        <v>0</v>
      </c>
      <c r="AT183">
        <v>564.64499999999998</v>
      </c>
      <c r="AU183">
        <v>2777.44</v>
      </c>
      <c r="AV183">
        <v>0</v>
      </c>
      <c r="AW183">
        <v>0</v>
      </c>
      <c r="AX183">
        <v>0</v>
      </c>
      <c r="AY183">
        <v>7498.88</v>
      </c>
      <c r="AZ183">
        <v>0</v>
      </c>
      <c r="BA183">
        <v>2368.1</v>
      </c>
      <c r="BB183">
        <v>0</v>
      </c>
      <c r="BC183">
        <v>0</v>
      </c>
      <c r="BD183">
        <v>0</v>
      </c>
      <c r="BE183">
        <v>7.2135400000000001</v>
      </c>
      <c r="BF183">
        <v>0</v>
      </c>
      <c r="BG183">
        <v>0</v>
      </c>
      <c r="BH183">
        <v>9874.19</v>
      </c>
      <c r="BI183">
        <v>15811.5</v>
      </c>
      <c r="BJ183">
        <v>2329.33</v>
      </c>
      <c r="BK183" t="s">
        <v>69</v>
      </c>
      <c r="BL183" t="s">
        <v>69</v>
      </c>
      <c r="BM183" t="s">
        <v>69</v>
      </c>
      <c r="BN183" t="s">
        <v>69</v>
      </c>
      <c r="BO183">
        <v>0</v>
      </c>
      <c r="BP183">
        <v>0</v>
      </c>
      <c r="BQ183">
        <v>20964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20964</v>
      </c>
      <c r="CA183" t="str">
        <f t="shared" si="7"/>
        <v>Hsp</v>
      </c>
      <c r="CB183" t="str">
        <f t="shared" si="8"/>
        <v>03</v>
      </c>
    </row>
    <row r="184" spans="1:80" x14ac:dyDescent="0.25">
      <c r="A184" t="s">
        <v>2477</v>
      </c>
      <c r="B184" t="s">
        <v>172</v>
      </c>
      <c r="C184" t="s">
        <v>173</v>
      </c>
      <c r="D184" t="str">
        <f t="shared" si="9"/>
        <v>Hsp-w03-v03</v>
      </c>
      <c r="E184" t="s">
        <v>66</v>
      </c>
      <c r="F184" t="s">
        <v>72</v>
      </c>
      <c r="G184" t="s">
        <v>73</v>
      </c>
      <c r="H184">
        <v>499998</v>
      </c>
      <c r="I184">
        <v>1038.74</v>
      </c>
      <c r="J184">
        <v>20.514399999999998</v>
      </c>
      <c r="K184">
        <v>0</v>
      </c>
      <c r="L184">
        <v>0</v>
      </c>
      <c r="M184">
        <v>0</v>
      </c>
      <c r="N184">
        <v>0</v>
      </c>
      <c r="O184">
        <v>2320.62</v>
      </c>
      <c r="P184">
        <v>680.78399999999999</v>
      </c>
      <c r="Q184">
        <v>0</v>
      </c>
      <c r="R184">
        <v>5252.45</v>
      </c>
      <c r="S184">
        <v>0</v>
      </c>
      <c r="T184">
        <v>3604.3</v>
      </c>
      <c r="U184">
        <v>12917.4</v>
      </c>
      <c r="V184">
        <v>0</v>
      </c>
      <c r="W184">
        <v>0</v>
      </c>
      <c r="X184">
        <v>0</v>
      </c>
      <c r="Y184">
        <v>38016.5</v>
      </c>
      <c r="Z184">
        <v>0</v>
      </c>
      <c r="AA184">
        <v>11041.5</v>
      </c>
      <c r="AB184">
        <v>0</v>
      </c>
      <c r="AC184">
        <v>0</v>
      </c>
      <c r="AD184">
        <v>0</v>
      </c>
      <c r="AE184">
        <v>58.7864</v>
      </c>
      <c r="AF184">
        <v>0</v>
      </c>
      <c r="AG184">
        <v>0</v>
      </c>
      <c r="AH184">
        <v>49116.7</v>
      </c>
      <c r="AI184">
        <v>538.02700000000004</v>
      </c>
      <c r="AJ184">
        <v>13.8034</v>
      </c>
      <c r="AK184">
        <v>0</v>
      </c>
      <c r="AL184">
        <v>0</v>
      </c>
      <c r="AM184">
        <v>0</v>
      </c>
      <c r="AN184">
        <v>0</v>
      </c>
      <c r="AO184">
        <v>279.29000000000002</v>
      </c>
      <c r="AP184">
        <v>133.26400000000001</v>
      </c>
      <c r="AQ184">
        <v>0</v>
      </c>
      <c r="AR184">
        <v>890.70299999999997</v>
      </c>
      <c r="AS184">
        <v>0</v>
      </c>
      <c r="AT184">
        <v>564.64499999999998</v>
      </c>
      <c r="AU184">
        <v>2419.73</v>
      </c>
      <c r="AV184">
        <v>0</v>
      </c>
      <c r="AW184">
        <v>0</v>
      </c>
      <c r="AX184">
        <v>0</v>
      </c>
      <c r="AY184">
        <v>6989.43</v>
      </c>
      <c r="AZ184">
        <v>0</v>
      </c>
      <c r="BA184">
        <v>2346.5100000000002</v>
      </c>
      <c r="BB184">
        <v>0</v>
      </c>
      <c r="BC184">
        <v>0</v>
      </c>
      <c r="BD184">
        <v>0</v>
      </c>
      <c r="BE184">
        <v>7.2135400000000001</v>
      </c>
      <c r="BF184">
        <v>0</v>
      </c>
      <c r="BG184">
        <v>0</v>
      </c>
      <c r="BH184">
        <v>9343.16</v>
      </c>
      <c r="BI184">
        <v>11788</v>
      </c>
      <c r="BJ184">
        <v>1873</v>
      </c>
      <c r="BK184" t="s">
        <v>69</v>
      </c>
      <c r="BL184" t="s">
        <v>69</v>
      </c>
      <c r="BM184" t="s">
        <v>69</v>
      </c>
      <c r="BN184" t="s">
        <v>69</v>
      </c>
      <c r="BO184">
        <v>0</v>
      </c>
      <c r="BP184">
        <v>0</v>
      </c>
      <c r="BQ184">
        <v>16857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16857</v>
      </c>
      <c r="CA184" t="str">
        <f t="shared" si="7"/>
        <v>Hsp</v>
      </c>
      <c r="CB184" t="str">
        <f t="shared" si="8"/>
        <v>03</v>
      </c>
    </row>
    <row r="185" spans="1:80" x14ac:dyDescent="0.25">
      <c r="A185" t="s">
        <v>2477</v>
      </c>
      <c r="B185" t="s">
        <v>176</v>
      </c>
      <c r="C185" t="s">
        <v>177</v>
      </c>
      <c r="D185" t="str">
        <f t="shared" si="9"/>
        <v>Hsp-w04-v03</v>
      </c>
      <c r="E185" t="s">
        <v>66</v>
      </c>
      <c r="F185" t="s">
        <v>74</v>
      </c>
      <c r="G185" t="s">
        <v>75</v>
      </c>
      <c r="H185">
        <v>499998</v>
      </c>
      <c r="I185">
        <v>1487.68</v>
      </c>
      <c r="J185">
        <v>33.699599999999997</v>
      </c>
      <c r="K185">
        <v>0</v>
      </c>
      <c r="L185">
        <v>0</v>
      </c>
      <c r="M185">
        <v>0</v>
      </c>
      <c r="N185">
        <v>0</v>
      </c>
      <c r="O185">
        <v>2332.0300000000002</v>
      </c>
      <c r="P185">
        <v>774.76700000000005</v>
      </c>
      <c r="Q185">
        <v>0</v>
      </c>
      <c r="R185">
        <v>5252.45</v>
      </c>
      <c r="S185">
        <v>0</v>
      </c>
      <c r="T185">
        <v>3604.3</v>
      </c>
      <c r="U185">
        <v>13484.9</v>
      </c>
      <c r="V185">
        <v>0</v>
      </c>
      <c r="W185">
        <v>0</v>
      </c>
      <c r="X185">
        <v>0</v>
      </c>
      <c r="Y185">
        <v>37656.9</v>
      </c>
      <c r="Z185">
        <v>0</v>
      </c>
      <c r="AA185">
        <v>10694.4</v>
      </c>
      <c r="AB185">
        <v>0</v>
      </c>
      <c r="AC185">
        <v>0</v>
      </c>
      <c r="AD185">
        <v>0</v>
      </c>
      <c r="AE185">
        <v>58.7864</v>
      </c>
      <c r="AF185">
        <v>0</v>
      </c>
      <c r="AG185">
        <v>0</v>
      </c>
      <c r="AH185">
        <v>48410.1</v>
      </c>
      <c r="AI185">
        <v>697.98699999999997</v>
      </c>
      <c r="AJ185">
        <v>19.511500000000002</v>
      </c>
      <c r="AK185">
        <v>0</v>
      </c>
      <c r="AL185">
        <v>0</v>
      </c>
      <c r="AM185">
        <v>0</v>
      </c>
      <c r="AN185">
        <v>0</v>
      </c>
      <c r="AO185">
        <v>278.40499999999997</v>
      </c>
      <c r="AP185">
        <v>175.64699999999999</v>
      </c>
      <c r="AQ185">
        <v>0</v>
      </c>
      <c r="AR185">
        <v>890.70299999999997</v>
      </c>
      <c r="AS185">
        <v>0</v>
      </c>
      <c r="AT185">
        <v>564.64499999999998</v>
      </c>
      <c r="AU185">
        <v>2626.9</v>
      </c>
      <c r="AV185">
        <v>0</v>
      </c>
      <c r="AW185">
        <v>0</v>
      </c>
      <c r="AX185">
        <v>0</v>
      </c>
      <c r="AY185">
        <v>7451.36</v>
      </c>
      <c r="AZ185">
        <v>0</v>
      </c>
      <c r="BA185">
        <v>2359.48</v>
      </c>
      <c r="BB185">
        <v>0</v>
      </c>
      <c r="BC185">
        <v>0</v>
      </c>
      <c r="BD185">
        <v>0</v>
      </c>
      <c r="BE185">
        <v>7.2135400000000001</v>
      </c>
      <c r="BF185">
        <v>0</v>
      </c>
      <c r="BG185">
        <v>0</v>
      </c>
      <c r="BH185">
        <v>9818.06</v>
      </c>
      <c r="BI185">
        <v>13696.9</v>
      </c>
      <c r="BJ185">
        <v>2155.56</v>
      </c>
      <c r="BK185" t="s">
        <v>69</v>
      </c>
      <c r="BL185" t="s">
        <v>69</v>
      </c>
      <c r="BM185" t="s">
        <v>69</v>
      </c>
      <c r="BN185" t="s">
        <v>69</v>
      </c>
      <c r="BO185">
        <v>0</v>
      </c>
      <c r="BP185">
        <v>0</v>
      </c>
      <c r="BQ185">
        <v>19400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19400</v>
      </c>
      <c r="CA185" t="str">
        <f t="shared" si="7"/>
        <v>Hsp</v>
      </c>
      <c r="CB185" t="str">
        <f t="shared" si="8"/>
        <v>03</v>
      </c>
    </row>
    <row r="186" spans="1:80" x14ac:dyDescent="0.25">
      <c r="A186" t="s">
        <v>2478</v>
      </c>
      <c r="B186" t="s">
        <v>180</v>
      </c>
      <c r="C186" t="s">
        <v>181</v>
      </c>
      <c r="D186" t="str">
        <f t="shared" si="9"/>
        <v>Hsp-w05-v03</v>
      </c>
      <c r="E186" t="s">
        <v>66</v>
      </c>
      <c r="F186" t="s">
        <v>76</v>
      </c>
      <c r="G186" t="s">
        <v>77</v>
      </c>
      <c r="H186">
        <v>499998</v>
      </c>
      <c r="I186">
        <v>955.55700000000002</v>
      </c>
      <c r="J186">
        <v>18.380700000000001</v>
      </c>
      <c r="K186">
        <v>0</v>
      </c>
      <c r="L186">
        <v>0</v>
      </c>
      <c r="M186">
        <v>0</v>
      </c>
      <c r="N186">
        <v>0</v>
      </c>
      <c r="O186">
        <v>2319.87</v>
      </c>
      <c r="P186">
        <v>635.39499999999998</v>
      </c>
      <c r="Q186">
        <v>0</v>
      </c>
      <c r="R186">
        <v>5252.45</v>
      </c>
      <c r="S186">
        <v>0</v>
      </c>
      <c r="T186">
        <v>3604.3</v>
      </c>
      <c r="U186">
        <v>12785.9</v>
      </c>
      <c r="V186">
        <v>0</v>
      </c>
      <c r="W186">
        <v>0</v>
      </c>
      <c r="X186">
        <v>0</v>
      </c>
      <c r="Y186">
        <v>38046.199999999997</v>
      </c>
      <c r="Z186">
        <v>0</v>
      </c>
      <c r="AA186">
        <v>11213</v>
      </c>
      <c r="AB186">
        <v>0</v>
      </c>
      <c r="AC186">
        <v>0</v>
      </c>
      <c r="AD186">
        <v>0</v>
      </c>
      <c r="AE186">
        <v>58.7864</v>
      </c>
      <c r="AF186">
        <v>0</v>
      </c>
      <c r="AG186">
        <v>0</v>
      </c>
      <c r="AH186">
        <v>49318</v>
      </c>
      <c r="AI186">
        <v>548.16</v>
      </c>
      <c r="AJ186">
        <v>14.029500000000001</v>
      </c>
      <c r="AK186">
        <v>0</v>
      </c>
      <c r="AL186">
        <v>0</v>
      </c>
      <c r="AM186">
        <v>0</v>
      </c>
      <c r="AN186">
        <v>0</v>
      </c>
      <c r="AO186">
        <v>278.08</v>
      </c>
      <c r="AP186">
        <v>133.31100000000001</v>
      </c>
      <c r="AQ186">
        <v>0</v>
      </c>
      <c r="AR186">
        <v>867.17899999999997</v>
      </c>
      <c r="AS186">
        <v>0</v>
      </c>
      <c r="AT186">
        <v>564.64499999999998</v>
      </c>
      <c r="AU186">
        <v>2405.4</v>
      </c>
      <c r="AV186">
        <v>0</v>
      </c>
      <c r="AW186">
        <v>0</v>
      </c>
      <c r="AX186">
        <v>0</v>
      </c>
      <c r="AY186">
        <v>6900.3</v>
      </c>
      <c r="AZ186">
        <v>0</v>
      </c>
      <c r="BA186">
        <v>2278.8000000000002</v>
      </c>
      <c r="BB186">
        <v>0</v>
      </c>
      <c r="BC186">
        <v>0</v>
      </c>
      <c r="BD186">
        <v>0</v>
      </c>
      <c r="BE186">
        <v>7.2135400000000001</v>
      </c>
      <c r="BF186">
        <v>0</v>
      </c>
      <c r="BG186">
        <v>0</v>
      </c>
      <c r="BH186">
        <v>9186.31</v>
      </c>
      <c r="BI186">
        <v>11618.9</v>
      </c>
      <c r="BJ186">
        <v>2093.56</v>
      </c>
      <c r="BK186" t="s">
        <v>69</v>
      </c>
      <c r="BL186" t="s">
        <v>69</v>
      </c>
      <c r="BM186" t="s">
        <v>69</v>
      </c>
      <c r="BN186" t="s">
        <v>69</v>
      </c>
      <c r="BO186">
        <v>0</v>
      </c>
      <c r="BP186">
        <v>0</v>
      </c>
      <c r="BQ186">
        <v>18842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18842</v>
      </c>
      <c r="CA186" t="str">
        <f t="shared" si="7"/>
        <v>Hsp</v>
      </c>
      <c r="CB186" t="str">
        <f t="shared" si="8"/>
        <v>03</v>
      </c>
    </row>
    <row r="187" spans="1:80" x14ac:dyDescent="0.25">
      <c r="A187" t="s">
        <v>2478</v>
      </c>
      <c r="B187" t="s">
        <v>184</v>
      </c>
      <c r="C187" t="s">
        <v>185</v>
      </c>
      <c r="D187" t="str">
        <f t="shared" si="9"/>
        <v>Hsp-w06-v03</v>
      </c>
      <c r="E187" t="s">
        <v>66</v>
      </c>
      <c r="F187" t="s">
        <v>78</v>
      </c>
      <c r="G187" t="s">
        <v>79</v>
      </c>
      <c r="H187">
        <v>499998</v>
      </c>
      <c r="I187">
        <v>1961.27</v>
      </c>
      <c r="J187">
        <v>50.948799999999999</v>
      </c>
      <c r="K187">
        <v>0</v>
      </c>
      <c r="L187">
        <v>0</v>
      </c>
      <c r="M187">
        <v>0</v>
      </c>
      <c r="N187">
        <v>0</v>
      </c>
      <c r="O187">
        <v>2339.0500000000002</v>
      </c>
      <c r="P187">
        <v>860.51400000000001</v>
      </c>
      <c r="Q187">
        <v>0</v>
      </c>
      <c r="R187">
        <v>5252.45</v>
      </c>
      <c r="S187">
        <v>0</v>
      </c>
      <c r="T187">
        <v>3604.3</v>
      </c>
      <c r="U187">
        <v>14068.5</v>
      </c>
      <c r="V187">
        <v>0</v>
      </c>
      <c r="W187">
        <v>0</v>
      </c>
      <c r="X187">
        <v>0</v>
      </c>
      <c r="Y187">
        <v>35561.300000000003</v>
      </c>
      <c r="Z187">
        <v>0</v>
      </c>
      <c r="AA187">
        <v>10379.5</v>
      </c>
      <c r="AB187">
        <v>0</v>
      </c>
      <c r="AC187">
        <v>0</v>
      </c>
      <c r="AD187">
        <v>0</v>
      </c>
      <c r="AE187">
        <v>58.7864</v>
      </c>
      <c r="AF187">
        <v>0</v>
      </c>
      <c r="AG187">
        <v>0</v>
      </c>
      <c r="AH187">
        <v>45999.6</v>
      </c>
      <c r="AI187">
        <v>692.42399999999998</v>
      </c>
      <c r="AJ187">
        <v>26.128699999999998</v>
      </c>
      <c r="AK187">
        <v>0</v>
      </c>
      <c r="AL187">
        <v>0</v>
      </c>
      <c r="AM187">
        <v>0</v>
      </c>
      <c r="AN187">
        <v>0</v>
      </c>
      <c r="AO187">
        <v>279.85399999999998</v>
      </c>
      <c r="AP187">
        <v>183.27500000000001</v>
      </c>
      <c r="AQ187">
        <v>0</v>
      </c>
      <c r="AR187">
        <v>888.596</v>
      </c>
      <c r="AS187">
        <v>0</v>
      </c>
      <c r="AT187">
        <v>564.64499999999998</v>
      </c>
      <c r="AU187">
        <v>2634.92</v>
      </c>
      <c r="AV187">
        <v>0</v>
      </c>
      <c r="AW187">
        <v>0</v>
      </c>
      <c r="AX187">
        <v>0</v>
      </c>
      <c r="AY187">
        <v>6381.06</v>
      </c>
      <c r="AZ187">
        <v>0</v>
      </c>
      <c r="BA187">
        <v>2098.87</v>
      </c>
      <c r="BB187">
        <v>0</v>
      </c>
      <c r="BC187">
        <v>0</v>
      </c>
      <c r="BD187">
        <v>0</v>
      </c>
      <c r="BE187">
        <v>7.2135400000000001</v>
      </c>
      <c r="BF187">
        <v>0</v>
      </c>
      <c r="BG187">
        <v>0</v>
      </c>
      <c r="BH187">
        <v>8487.15</v>
      </c>
      <c r="BI187">
        <v>13821.6</v>
      </c>
      <c r="BJ187">
        <v>2311.67</v>
      </c>
      <c r="BK187" t="s">
        <v>69</v>
      </c>
      <c r="BL187" t="s">
        <v>69</v>
      </c>
      <c r="BM187" t="s">
        <v>69</v>
      </c>
      <c r="BN187" t="s">
        <v>69</v>
      </c>
      <c r="BO187">
        <v>0</v>
      </c>
      <c r="BP187">
        <v>0</v>
      </c>
      <c r="BQ187">
        <v>20805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20805</v>
      </c>
      <c r="CA187" t="str">
        <f t="shared" si="7"/>
        <v>Hsp</v>
      </c>
      <c r="CB187" t="str">
        <f t="shared" si="8"/>
        <v>03</v>
      </c>
    </row>
    <row r="188" spans="1:80" x14ac:dyDescent="0.25">
      <c r="A188" t="s">
        <v>2478</v>
      </c>
      <c r="B188" t="s">
        <v>188</v>
      </c>
      <c r="C188" t="s">
        <v>189</v>
      </c>
      <c r="D188" t="str">
        <f t="shared" si="9"/>
        <v>Hsp-w07-v03</v>
      </c>
      <c r="E188" t="s">
        <v>66</v>
      </c>
      <c r="F188" t="s">
        <v>80</v>
      </c>
      <c r="G188" t="s">
        <v>81</v>
      </c>
      <c r="H188">
        <v>499998</v>
      </c>
      <c r="I188">
        <v>1978.55</v>
      </c>
      <c r="J188">
        <v>51.607799999999997</v>
      </c>
      <c r="K188">
        <v>0</v>
      </c>
      <c r="L188">
        <v>0</v>
      </c>
      <c r="M188">
        <v>0</v>
      </c>
      <c r="N188">
        <v>0</v>
      </c>
      <c r="O188">
        <v>2337.7399999999998</v>
      </c>
      <c r="P188">
        <v>847.16800000000001</v>
      </c>
      <c r="Q188">
        <v>0</v>
      </c>
      <c r="R188">
        <v>5252.45</v>
      </c>
      <c r="S188">
        <v>0</v>
      </c>
      <c r="T188">
        <v>3604.3</v>
      </c>
      <c r="U188">
        <v>14071.8</v>
      </c>
      <c r="V188">
        <v>0</v>
      </c>
      <c r="W188">
        <v>0</v>
      </c>
      <c r="X188">
        <v>0</v>
      </c>
      <c r="Y188">
        <v>34980.800000000003</v>
      </c>
      <c r="Z188">
        <v>0</v>
      </c>
      <c r="AA188">
        <v>10270.299999999999</v>
      </c>
      <c r="AB188">
        <v>0</v>
      </c>
      <c r="AC188">
        <v>0</v>
      </c>
      <c r="AD188">
        <v>0</v>
      </c>
      <c r="AE188">
        <v>58.7864</v>
      </c>
      <c r="AF188">
        <v>0</v>
      </c>
      <c r="AG188">
        <v>0</v>
      </c>
      <c r="AH188">
        <v>45309.9</v>
      </c>
      <c r="AI188">
        <v>667.39200000000005</v>
      </c>
      <c r="AJ188">
        <v>25.9115</v>
      </c>
      <c r="AK188">
        <v>0</v>
      </c>
      <c r="AL188">
        <v>0</v>
      </c>
      <c r="AM188">
        <v>0</v>
      </c>
      <c r="AN188">
        <v>0</v>
      </c>
      <c r="AO188">
        <v>280.09500000000003</v>
      </c>
      <c r="AP188">
        <v>174.346</v>
      </c>
      <c r="AQ188">
        <v>0</v>
      </c>
      <c r="AR188">
        <v>867.17899999999997</v>
      </c>
      <c r="AS188">
        <v>0</v>
      </c>
      <c r="AT188">
        <v>564.64499999999998</v>
      </c>
      <c r="AU188">
        <v>2579.5700000000002</v>
      </c>
      <c r="AV188">
        <v>0</v>
      </c>
      <c r="AW188">
        <v>0</v>
      </c>
      <c r="AX188">
        <v>0</v>
      </c>
      <c r="AY188">
        <v>5562.03</v>
      </c>
      <c r="AZ188">
        <v>0</v>
      </c>
      <c r="BA188">
        <v>2179.4699999999998</v>
      </c>
      <c r="BB188">
        <v>0</v>
      </c>
      <c r="BC188">
        <v>0</v>
      </c>
      <c r="BD188">
        <v>0</v>
      </c>
      <c r="BE188">
        <v>7.2135400000000001</v>
      </c>
      <c r="BF188">
        <v>0</v>
      </c>
      <c r="BG188">
        <v>0</v>
      </c>
      <c r="BH188">
        <v>7748.71</v>
      </c>
      <c r="BI188">
        <v>13329.1</v>
      </c>
      <c r="BJ188">
        <v>2357.56</v>
      </c>
      <c r="BK188" t="s">
        <v>69</v>
      </c>
      <c r="BL188" t="s">
        <v>69</v>
      </c>
      <c r="BM188" t="s">
        <v>69</v>
      </c>
      <c r="BN188" t="s">
        <v>69</v>
      </c>
      <c r="BO188">
        <v>0</v>
      </c>
      <c r="BP188">
        <v>0</v>
      </c>
      <c r="BQ188">
        <v>21218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21218</v>
      </c>
      <c r="CA188" t="str">
        <f t="shared" si="7"/>
        <v>Hsp</v>
      </c>
      <c r="CB188" t="str">
        <f t="shared" si="8"/>
        <v>03</v>
      </c>
    </row>
    <row r="189" spans="1:80" x14ac:dyDescent="0.25">
      <c r="A189" t="s">
        <v>2478</v>
      </c>
      <c r="B189" t="s">
        <v>192</v>
      </c>
      <c r="C189" t="s">
        <v>193</v>
      </c>
      <c r="D189" t="str">
        <f t="shared" si="9"/>
        <v>Hsp-w08-v03</v>
      </c>
      <c r="E189" t="s">
        <v>66</v>
      </c>
      <c r="F189" t="s">
        <v>82</v>
      </c>
      <c r="G189" t="s">
        <v>83</v>
      </c>
      <c r="H189">
        <v>499998</v>
      </c>
      <c r="I189">
        <v>2138.33</v>
      </c>
      <c r="J189">
        <v>56.154000000000003</v>
      </c>
      <c r="K189">
        <v>0</v>
      </c>
      <c r="L189">
        <v>0</v>
      </c>
      <c r="M189">
        <v>0</v>
      </c>
      <c r="N189">
        <v>0</v>
      </c>
      <c r="O189">
        <v>2337.9699999999998</v>
      </c>
      <c r="P189">
        <v>899.24900000000002</v>
      </c>
      <c r="Q189">
        <v>0</v>
      </c>
      <c r="R189">
        <v>5252.45</v>
      </c>
      <c r="S189">
        <v>0</v>
      </c>
      <c r="T189">
        <v>3604.3</v>
      </c>
      <c r="U189">
        <v>14288.4</v>
      </c>
      <c r="V189">
        <v>0</v>
      </c>
      <c r="W189">
        <v>0</v>
      </c>
      <c r="X189">
        <v>0</v>
      </c>
      <c r="Y189">
        <v>35470.5</v>
      </c>
      <c r="Z189">
        <v>0</v>
      </c>
      <c r="AA189">
        <v>10103.200000000001</v>
      </c>
      <c r="AB189">
        <v>0</v>
      </c>
      <c r="AC189">
        <v>0</v>
      </c>
      <c r="AD189">
        <v>0</v>
      </c>
      <c r="AE189">
        <v>58.7864</v>
      </c>
      <c r="AF189">
        <v>0</v>
      </c>
      <c r="AG189">
        <v>0</v>
      </c>
      <c r="AH189">
        <v>45632.5</v>
      </c>
      <c r="AI189">
        <v>759.50199999999995</v>
      </c>
      <c r="AJ189">
        <v>28.395099999999999</v>
      </c>
      <c r="AK189">
        <v>0</v>
      </c>
      <c r="AL189">
        <v>0</v>
      </c>
      <c r="AM189">
        <v>0</v>
      </c>
      <c r="AN189">
        <v>0</v>
      </c>
      <c r="AO189">
        <v>277.17500000000001</v>
      </c>
      <c r="AP189">
        <v>183.82900000000001</v>
      </c>
      <c r="AQ189">
        <v>0</v>
      </c>
      <c r="AR189">
        <v>890.70299999999997</v>
      </c>
      <c r="AS189">
        <v>0</v>
      </c>
      <c r="AT189">
        <v>564.64499999999998</v>
      </c>
      <c r="AU189">
        <v>2704.25</v>
      </c>
      <c r="AV189">
        <v>0</v>
      </c>
      <c r="AW189">
        <v>0</v>
      </c>
      <c r="AX189">
        <v>0</v>
      </c>
      <c r="AY189">
        <v>6102.85</v>
      </c>
      <c r="AZ189">
        <v>0</v>
      </c>
      <c r="BA189">
        <v>2105.42</v>
      </c>
      <c r="BB189">
        <v>0</v>
      </c>
      <c r="BC189">
        <v>0</v>
      </c>
      <c r="BD189">
        <v>0</v>
      </c>
      <c r="BE189">
        <v>7.2135400000000001</v>
      </c>
      <c r="BF189">
        <v>0</v>
      </c>
      <c r="BG189">
        <v>0</v>
      </c>
      <c r="BH189">
        <v>8215.48</v>
      </c>
      <c r="BI189">
        <v>14650.3</v>
      </c>
      <c r="BJ189">
        <v>2481.7800000000002</v>
      </c>
      <c r="BK189" t="s">
        <v>69</v>
      </c>
      <c r="BL189" t="s">
        <v>69</v>
      </c>
      <c r="BM189" t="s">
        <v>69</v>
      </c>
      <c r="BN189" t="s">
        <v>69</v>
      </c>
      <c r="BO189">
        <v>0</v>
      </c>
      <c r="BP189">
        <v>0</v>
      </c>
      <c r="BQ189">
        <v>22336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22336</v>
      </c>
      <c r="CA189" t="str">
        <f t="shared" si="7"/>
        <v>Hsp</v>
      </c>
      <c r="CB189" t="str">
        <f t="shared" si="8"/>
        <v>03</v>
      </c>
    </row>
    <row r="190" spans="1:80" x14ac:dyDescent="0.25">
      <c r="A190" t="s">
        <v>2479</v>
      </c>
      <c r="B190" t="s">
        <v>196</v>
      </c>
      <c r="C190" t="s">
        <v>197</v>
      </c>
      <c r="D190" t="str">
        <f t="shared" si="9"/>
        <v>Hsp-w09-v03</v>
      </c>
      <c r="E190" t="s">
        <v>66</v>
      </c>
      <c r="F190" t="s">
        <v>84</v>
      </c>
      <c r="G190" t="s">
        <v>85</v>
      </c>
      <c r="H190">
        <v>499998</v>
      </c>
      <c r="I190">
        <v>2185.0700000000002</v>
      </c>
      <c r="J190">
        <v>58.6051</v>
      </c>
      <c r="K190">
        <v>0</v>
      </c>
      <c r="L190">
        <v>0</v>
      </c>
      <c r="M190">
        <v>0</v>
      </c>
      <c r="N190">
        <v>0</v>
      </c>
      <c r="O190">
        <v>2340.1999999999998</v>
      </c>
      <c r="P190">
        <v>948.08100000000002</v>
      </c>
      <c r="Q190">
        <v>0</v>
      </c>
      <c r="R190">
        <v>5252.45</v>
      </c>
      <c r="S190">
        <v>0</v>
      </c>
      <c r="T190">
        <v>3604.3</v>
      </c>
      <c r="U190">
        <v>14388.7</v>
      </c>
      <c r="V190">
        <v>0</v>
      </c>
      <c r="W190">
        <v>0</v>
      </c>
      <c r="X190">
        <v>0</v>
      </c>
      <c r="Y190">
        <v>35005</v>
      </c>
      <c r="Z190">
        <v>0</v>
      </c>
      <c r="AA190">
        <v>10091.5</v>
      </c>
      <c r="AB190">
        <v>0</v>
      </c>
      <c r="AC190">
        <v>0</v>
      </c>
      <c r="AD190">
        <v>0</v>
      </c>
      <c r="AE190">
        <v>58.7864</v>
      </c>
      <c r="AF190">
        <v>0</v>
      </c>
      <c r="AG190">
        <v>0</v>
      </c>
      <c r="AH190">
        <v>45155.3</v>
      </c>
      <c r="AI190">
        <v>948.17600000000004</v>
      </c>
      <c r="AJ190">
        <v>75.300600000000003</v>
      </c>
      <c r="AK190">
        <v>0</v>
      </c>
      <c r="AL190">
        <v>0</v>
      </c>
      <c r="AM190">
        <v>0</v>
      </c>
      <c r="AN190">
        <v>0</v>
      </c>
      <c r="AO190">
        <v>278.005</v>
      </c>
      <c r="AP190">
        <v>222.774</v>
      </c>
      <c r="AQ190">
        <v>0</v>
      </c>
      <c r="AR190">
        <v>890.70299999999997</v>
      </c>
      <c r="AS190">
        <v>0</v>
      </c>
      <c r="AT190">
        <v>564.64499999999998</v>
      </c>
      <c r="AU190">
        <v>2979.6</v>
      </c>
      <c r="AV190">
        <v>0</v>
      </c>
      <c r="AW190">
        <v>0</v>
      </c>
      <c r="AX190">
        <v>0</v>
      </c>
      <c r="AY190">
        <v>6249.49</v>
      </c>
      <c r="AZ190">
        <v>0</v>
      </c>
      <c r="BA190">
        <v>2180.77</v>
      </c>
      <c r="BB190">
        <v>0</v>
      </c>
      <c r="BC190">
        <v>0</v>
      </c>
      <c r="BD190">
        <v>0</v>
      </c>
      <c r="BE190">
        <v>7.2135400000000001</v>
      </c>
      <c r="BF190">
        <v>0</v>
      </c>
      <c r="BG190">
        <v>0</v>
      </c>
      <c r="BH190">
        <v>8437.4699999999993</v>
      </c>
      <c r="BI190">
        <v>18017.599999999999</v>
      </c>
      <c r="BJ190">
        <v>2483.7800000000002</v>
      </c>
      <c r="BK190" t="s">
        <v>69</v>
      </c>
      <c r="BL190" t="s">
        <v>69</v>
      </c>
      <c r="BM190" t="s">
        <v>69</v>
      </c>
      <c r="BN190" t="s">
        <v>69</v>
      </c>
      <c r="BO190">
        <v>0</v>
      </c>
      <c r="BP190">
        <v>0</v>
      </c>
      <c r="BQ190">
        <v>22354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22354</v>
      </c>
      <c r="CA190" t="str">
        <f t="shared" si="7"/>
        <v>Hsp</v>
      </c>
      <c r="CB190" t="str">
        <f t="shared" si="8"/>
        <v>03</v>
      </c>
    </row>
    <row r="191" spans="1:80" x14ac:dyDescent="0.25">
      <c r="A191" t="s">
        <v>2479</v>
      </c>
      <c r="B191" t="s">
        <v>200</v>
      </c>
      <c r="C191" t="s">
        <v>201</v>
      </c>
      <c r="D191" t="str">
        <f t="shared" si="9"/>
        <v>Hsp-w10-v03</v>
      </c>
      <c r="E191" t="s">
        <v>66</v>
      </c>
      <c r="F191" t="s">
        <v>86</v>
      </c>
      <c r="G191" t="s">
        <v>87</v>
      </c>
      <c r="H191">
        <v>499998</v>
      </c>
      <c r="I191">
        <v>2068.0500000000002</v>
      </c>
      <c r="J191">
        <v>52.867699999999999</v>
      </c>
      <c r="K191">
        <v>0</v>
      </c>
      <c r="L191">
        <v>0</v>
      </c>
      <c r="M191">
        <v>0</v>
      </c>
      <c r="N191">
        <v>0</v>
      </c>
      <c r="O191">
        <v>2339.3200000000002</v>
      </c>
      <c r="P191">
        <v>892.55200000000002</v>
      </c>
      <c r="Q191">
        <v>0</v>
      </c>
      <c r="R191">
        <v>5252.45</v>
      </c>
      <c r="S191">
        <v>0</v>
      </c>
      <c r="T191">
        <v>3604.3</v>
      </c>
      <c r="U191">
        <v>14209.5</v>
      </c>
      <c r="V191">
        <v>0</v>
      </c>
      <c r="W191">
        <v>0</v>
      </c>
      <c r="X191">
        <v>0</v>
      </c>
      <c r="Y191">
        <v>36161.300000000003</v>
      </c>
      <c r="Z191">
        <v>0</v>
      </c>
      <c r="AA191">
        <v>10044.5</v>
      </c>
      <c r="AB191">
        <v>0</v>
      </c>
      <c r="AC191">
        <v>0</v>
      </c>
      <c r="AD191">
        <v>0</v>
      </c>
      <c r="AE191">
        <v>58.7864</v>
      </c>
      <c r="AF191">
        <v>0</v>
      </c>
      <c r="AG191">
        <v>0</v>
      </c>
      <c r="AH191">
        <v>46264.7</v>
      </c>
      <c r="AI191">
        <v>814.63099999999997</v>
      </c>
      <c r="AJ191">
        <v>36.0137</v>
      </c>
      <c r="AK191">
        <v>0</v>
      </c>
      <c r="AL191">
        <v>0</v>
      </c>
      <c r="AM191">
        <v>0</v>
      </c>
      <c r="AN191">
        <v>0</v>
      </c>
      <c r="AO191">
        <v>279.041</v>
      </c>
      <c r="AP191">
        <v>192.03299999999999</v>
      </c>
      <c r="AQ191">
        <v>0</v>
      </c>
      <c r="AR191">
        <v>890.70299999999997</v>
      </c>
      <c r="AS191">
        <v>0</v>
      </c>
      <c r="AT191">
        <v>564.64499999999998</v>
      </c>
      <c r="AU191">
        <v>2777.07</v>
      </c>
      <c r="AV191">
        <v>0</v>
      </c>
      <c r="AW191">
        <v>0</v>
      </c>
      <c r="AX191">
        <v>0</v>
      </c>
      <c r="AY191">
        <v>6706.78</v>
      </c>
      <c r="AZ191">
        <v>0</v>
      </c>
      <c r="BA191">
        <v>2011.57</v>
      </c>
      <c r="BB191">
        <v>0</v>
      </c>
      <c r="BC191">
        <v>0</v>
      </c>
      <c r="BD191">
        <v>0</v>
      </c>
      <c r="BE191">
        <v>7.2135400000000001</v>
      </c>
      <c r="BF191">
        <v>0</v>
      </c>
      <c r="BG191">
        <v>0</v>
      </c>
      <c r="BH191">
        <v>8725.57</v>
      </c>
      <c r="BI191">
        <v>15633.2</v>
      </c>
      <c r="BJ191">
        <v>2546.11</v>
      </c>
      <c r="BK191" t="s">
        <v>69</v>
      </c>
      <c r="BL191" t="s">
        <v>69</v>
      </c>
      <c r="BM191" t="s">
        <v>69</v>
      </c>
      <c r="BN191" t="s">
        <v>69</v>
      </c>
      <c r="BO191">
        <v>0</v>
      </c>
      <c r="BP191">
        <v>0</v>
      </c>
      <c r="BQ191">
        <v>22915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22915</v>
      </c>
      <c r="CA191" t="str">
        <f t="shared" si="7"/>
        <v>Hsp</v>
      </c>
      <c r="CB191" t="str">
        <f t="shared" si="8"/>
        <v>03</v>
      </c>
    </row>
    <row r="192" spans="1:80" x14ac:dyDescent="0.25">
      <c r="A192" t="s">
        <v>2479</v>
      </c>
      <c r="B192" t="s">
        <v>204</v>
      </c>
      <c r="C192" t="s">
        <v>205</v>
      </c>
      <c r="D192" t="str">
        <f t="shared" si="9"/>
        <v>Hsp-w11-v03</v>
      </c>
      <c r="E192" t="s">
        <v>66</v>
      </c>
      <c r="F192" t="s">
        <v>88</v>
      </c>
      <c r="G192" t="s">
        <v>89</v>
      </c>
      <c r="H192">
        <v>499998</v>
      </c>
      <c r="I192">
        <v>1957.4</v>
      </c>
      <c r="J192">
        <v>49.782299999999999</v>
      </c>
      <c r="K192">
        <v>0</v>
      </c>
      <c r="L192">
        <v>0</v>
      </c>
      <c r="M192">
        <v>0</v>
      </c>
      <c r="N192">
        <v>0</v>
      </c>
      <c r="O192">
        <v>2334.9899999999998</v>
      </c>
      <c r="P192">
        <v>878.09</v>
      </c>
      <c r="Q192">
        <v>0</v>
      </c>
      <c r="R192">
        <v>5252.45</v>
      </c>
      <c r="S192">
        <v>0</v>
      </c>
      <c r="T192">
        <v>3604.3</v>
      </c>
      <c r="U192">
        <v>14077</v>
      </c>
      <c r="V192">
        <v>0</v>
      </c>
      <c r="W192">
        <v>0</v>
      </c>
      <c r="X192">
        <v>0</v>
      </c>
      <c r="Y192">
        <v>36979.4</v>
      </c>
      <c r="Z192">
        <v>0</v>
      </c>
      <c r="AA192">
        <v>10176.799999999999</v>
      </c>
      <c r="AB192">
        <v>0</v>
      </c>
      <c r="AC192">
        <v>0</v>
      </c>
      <c r="AD192">
        <v>0</v>
      </c>
      <c r="AE192">
        <v>58.7864</v>
      </c>
      <c r="AF192">
        <v>0</v>
      </c>
      <c r="AG192">
        <v>0</v>
      </c>
      <c r="AH192">
        <v>47215</v>
      </c>
      <c r="AI192">
        <v>918.21400000000006</v>
      </c>
      <c r="AJ192">
        <v>65.048000000000002</v>
      </c>
      <c r="AK192">
        <v>0</v>
      </c>
      <c r="AL192">
        <v>0</v>
      </c>
      <c r="AM192">
        <v>0</v>
      </c>
      <c r="AN192">
        <v>0</v>
      </c>
      <c r="AO192">
        <v>279.19200000000001</v>
      </c>
      <c r="AP192">
        <v>207.852</v>
      </c>
      <c r="AQ192">
        <v>0</v>
      </c>
      <c r="AR192">
        <v>890.70299999999997</v>
      </c>
      <c r="AS192">
        <v>0</v>
      </c>
      <c r="AT192">
        <v>564.64499999999998</v>
      </c>
      <c r="AU192">
        <v>2925.65</v>
      </c>
      <c r="AV192">
        <v>0</v>
      </c>
      <c r="AW192">
        <v>0</v>
      </c>
      <c r="AX192">
        <v>0</v>
      </c>
      <c r="AY192">
        <v>7325.78</v>
      </c>
      <c r="AZ192">
        <v>0</v>
      </c>
      <c r="BA192">
        <v>2306.7399999999998</v>
      </c>
      <c r="BB192">
        <v>0</v>
      </c>
      <c r="BC192">
        <v>0</v>
      </c>
      <c r="BD192">
        <v>0</v>
      </c>
      <c r="BE192">
        <v>7.2135400000000001</v>
      </c>
      <c r="BF192">
        <v>0</v>
      </c>
      <c r="BG192">
        <v>0</v>
      </c>
      <c r="BH192">
        <v>9639.73</v>
      </c>
      <c r="BI192">
        <v>17411.7</v>
      </c>
      <c r="BJ192">
        <v>2219.56</v>
      </c>
      <c r="BK192" t="s">
        <v>69</v>
      </c>
      <c r="BL192" t="s">
        <v>69</v>
      </c>
      <c r="BM192" t="s">
        <v>69</v>
      </c>
      <c r="BN192" t="s">
        <v>69</v>
      </c>
      <c r="BO192">
        <v>0</v>
      </c>
      <c r="BP192">
        <v>0</v>
      </c>
      <c r="BQ192">
        <v>19976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19976</v>
      </c>
      <c r="CA192" t="str">
        <f t="shared" si="7"/>
        <v>Hsp</v>
      </c>
      <c r="CB192" t="str">
        <f t="shared" si="8"/>
        <v>03</v>
      </c>
    </row>
    <row r="193" spans="1:80" x14ac:dyDescent="0.25">
      <c r="A193" t="s">
        <v>2480</v>
      </c>
      <c r="B193" t="s">
        <v>208</v>
      </c>
      <c r="C193" t="s">
        <v>209</v>
      </c>
      <c r="D193" t="str">
        <f t="shared" si="9"/>
        <v>Hsp-w12-v03</v>
      </c>
      <c r="E193" t="s">
        <v>66</v>
      </c>
      <c r="F193" t="s">
        <v>90</v>
      </c>
      <c r="G193" t="s">
        <v>91</v>
      </c>
      <c r="H193">
        <v>499998</v>
      </c>
      <c r="I193">
        <v>1678.48</v>
      </c>
      <c r="J193">
        <v>40.4801</v>
      </c>
      <c r="K193">
        <v>0</v>
      </c>
      <c r="L193">
        <v>0</v>
      </c>
      <c r="M193">
        <v>0</v>
      </c>
      <c r="N193">
        <v>0</v>
      </c>
      <c r="O193">
        <v>2330.91</v>
      </c>
      <c r="P193">
        <v>826.524</v>
      </c>
      <c r="Q193">
        <v>0</v>
      </c>
      <c r="R193">
        <v>5252.45</v>
      </c>
      <c r="S193">
        <v>0</v>
      </c>
      <c r="T193">
        <v>3604.3</v>
      </c>
      <c r="U193">
        <v>13733.1</v>
      </c>
      <c r="V193">
        <v>0</v>
      </c>
      <c r="W193">
        <v>0</v>
      </c>
      <c r="X193">
        <v>0</v>
      </c>
      <c r="Y193">
        <v>37309.9</v>
      </c>
      <c r="Z193">
        <v>0</v>
      </c>
      <c r="AA193">
        <v>10501.7</v>
      </c>
      <c r="AB193">
        <v>0</v>
      </c>
      <c r="AC193">
        <v>0</v>
      </c>
      <c r="AD193">
        <v>0</v>
      </c>
      <c r="AE193">
        <v>58.7864</v>
      </c>
      <c r="AF193">
        <v>0</v>
      </c>
      <c r="AG193">
        <v>0</v>
      </c>
      <c r="AH193">
        <v>47870.5</v>
      </c>
      <c r="AI193">
        <v>828.32299999999998</v>
      </c>
      <c r="AJ193">
        <v>36.481400000000001</v>
      </c>
      <c r="AK193">
        <v>0</v>
      </c>
      <c r="AL193">
        <v>0</v>
      </c>
      <c r="AM193">
        <v>0</v>
      </c>
      <c r="AN193">
        <v>0</v>
      </c>
      <c r="AO193">
        <v>279.42</v>
      </c>
      <c r="AP193">
        <v>192.44</v>
      </c>
      <c r="AQ193">
        <v>0</v>
      </c>
      <c r="AR193">
        <v>890.70299999999997</v>
      </c>
      <c r="AS193">
        <v>0</v>
      </c>
      <c r="AT193">
        <v>564.64499999999998</v>
      </c>
      <c r="AU193">
        <v>2792.01</v>
      </c>
      <c r="AV193">
        <v>0</v>
      </c>
      <c r="AW193">
        <v>0</v>
      </c>
      <c r="AX193">
        <v>0</v>
      </c>
      <c r="AY193">
        <v>7338.86</v>
      </c>
      <c r="AZ193">
        <v>0</v>
      </c>
      <c r="BA193">
        <v>2312.79</v>
      </c>
      <c r="BB193">
        <v>0</v>
      </c>
      <c r="BC193">
        <v>0</v>
      </c>
      <c r="BD193">
        <v>0</v>
      </c>
      <c r="BE193">
        <v>7.2135400000000001</v>
      </c>
      <c r="BF193">
        <v>0</v>
      </c>
      <c r="BG193">
        <v>0</v>
      </c>
      <c r="BH193">
        <v>9658.86</v>
      </c>
      <c r="BI193">
        <v>15688.3</v>
      </c>
      <c r="BJ193">
        <v>2453.67</v>
      </c>
      <c r="BK193" t="s">
        <v>69</v>
      </c>
      <c r="BL193" t="s">
        <v>69</v>
      </c>
      <c r="BM193" t="s">
        <v>69</v>
      </c>
      <c r="BN193" t="s">
        <v>69</v>
      </c>
      <c r="BO193">
        <v>0</v>
      </c>
      <c r="BP193">
        <v>0</v>
      </c>
      <c r="BQ193">
        <v>22083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22083</v>
      </c>
      <c r="CA193" t="str">
        <f t="shared" si="7"/>
        <v>Hsp</v>
      </c>
      <c r="CB193" t="str">
        <f t="shared" si="8"/>
        <v>03</v>
      </c>
    </row>
    <row r="194" spans="1:80" x14ac:dyDescent="0.25">
      <c r="A194" t="s">
        <v>2480</v>
      </c>
      <c r="B194" t="s">
        <v>212</v>
      </c>
      <c r="C194" t="s">
        <v>213</v>
      </c>
      <c r="D194" t="str">
        <f t="shared" si="9"/>
        <v>Hsp-w13-v03</v>
      </c>
      <c r="E194" t="s">
        <v>66</v>
      </c>
      <c r="F194" t="s">
        <v>92</v>
      </c>
      <c r="G194" t="s">
        <v>93</v>
      </c>
      <c r="H194">
        <v>499998</v>
      </c>
      <c r="I194">
        <v>2045.57</v>
      </c>
      <c r="J194">
        <v>52.954500000000003</v>
      </c>
      <c r="K194">
        <v>0</v>
      </c>
      <c r="L194">
        <v>0</v>
      </c>
      <c r="M194">
        <v>0</v>
      </c>
      <c r="N194">
        <v>0</v>
      </c>
      <c r="O194">
        <v>2338.35</v>
      </c>
      <c r="P194">
        <v>885.44299999999998</v>
      </c>
      <c r="Q194">
        <v>0</v>
      </c>
      <c r="R194">
        <v>5252.45</v>
      </c>
      <c r="S194">
        <v>0</v>
      </c>
      <c r="T194">
        <v>3604.3</v>
      </c>
      <c r="U194">
        <v>14179.1</v>
      </c>
      <c r="V194">
        <v>0</v>
      </c>
      <c r="W194">
        <v>0</v>
      </c>
      <c r="X194">
        <v>0</v>
      </c>
      <c r="Y194">
        <v>36413.599999999999</v>
      </c>
      <c r="Z194">
        <v>0</v>
      </c>
      <c r="AA194">
        <v>10052.200000000001</v>
      </c>
      <c r="AB194">
        <v>0</v>
      </c>
      <c r="AC194">
        <v>0</v>
      </c>
      <c r="AD194">
        <v>0</v>
      </c>
      <c r="AE194">
        <v>58.7864</v>
      </c>
      <c r="AF194">
        <v>0</v>
      </c>
      <c r="AG194">
        <v>0</v>
      </c>
      <c r="AH194">
        <v>46524.7</v>
      </c>
      <c r="AI194">
        <v>852.20399999999995</v>
      </c>
      <c r="AJ194">
        <v>41.312800000000003</v>
      </c>
      <c r="AK194">
        <v>0</v>
      </c>
      <c r="AL194">
        <v>0</v>
      </c>
      <c r="AM194">
        <v>0</v>
      </c>
      <c r="AN194">
        <v>0</v>
      </c>
      <c r="AO194">
        <v>277.97899999999998</v>
      </c>
      <c r="AP194">
        <v>196.22499999999999</v>
      </c>
      <c r="AQ194">
        <v>0</v>
      </c>
      <c r="AR194">
        <v>887.08100000000002</v>
      </c>
      <c r="AS194">
        <v>0</v>
      </c>
      <c r="AT194">
        <v>564.64499999999998</v>
      </c>
      <c r="AU194">
        <v>2819.45</v>
      </c>
      <c r="AV194">
        <v>0</v>
      </c>
      <c r="AW194">
        <v>0</v>
      </c>
      <c r="AX194">
        <v>0</v>
      </c>
      <c r="AY194">
        <v>6984.2</v>
      </c>
      <c r="AZ194">
        <v>0</v>
      </c>
      <c r="BA194">
        <v>2274.2199999999998</v>
      </c>
      <c r="BB194">
        <v>0</v>
      </c>
      <c r="BC194">
        <v>0</v>
      </c>
      <c r="BD194">
        <v>0</v>
      </c>
      <c r="BE194">
        <v>7.2135400000000001</v>
      </c>
      <c r="BF194">
        <v>0</v>
      </c>
      <c r="BG194">
        <v>0</v>
      </c>
      <c r="BH194">
        <v>9265.64</v>
      </c>
      <c r="BI194">
        <v>16034.7</v>
      </c>
      <c r="BJ194">
        <v>2233.67</v>
      </c>
      <c r="BK194" t="s">
        <v>69</v>
      </c>
      <c r="BL194" t="s">
        <v>69</v>
      </c>
      <c r="BM194" t="s">
        <v>69</v>
      </c>
      <c r="BN194" t="s">
        <v>69</v>
      </c>
      <c r="BO194">
        <v>0</v>
      </c>
      <c r="BP194">
        <v>0</v>
      </c>
      <c r="BQ194">
        <v>20103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20103</v>
      </c>
      <c r="CA194" t="str">
        <f t="shared" si="7"/>
        <v>Hsp</v>
      </c>
      <c r="CB194" t="str">
        <f t="shared" si="8"/>
        <v>03</v>
      </c>
    </row>
    <row r="195" spans="1:80" x14ac:dyDescent="0.25">
      <c r="A195" t="s">
        <v>2480</v>
      </c>
      <c r="B195" t="s">
        <v>216</v>
      </c>
      <c r="C195" t="s">
        <v>217</v>
      </c>
      <c r="D195" t="str">
        <f t="shared" si="9"/>
        <v>Hsp-w14-v03</v>
      </c>
      <c r="E195" t="s">
        <v>66</v>
      </c>
      <c r="F195" t="s">
        <v>94</v>
      </c>
      <c r="G195" t="s">
        <v>95</v>
      </c>
      <c r="H195">
        <v>499998</v>
      </c>
      <c r="I195">
        <v>1944.84</v>
      </c>
      <c r="J195">
        <v>47.4024</v>
      </c>
      <c r="K195">
        <v>0</v>
      </c>
      <c r="L195">
        <v>0</v>
      </c>
      <c r="M195">
        <v>0</v>
      </c>
      <c r="N195">
        <v>0</v>
      </c>
      <c r="O195">
        <v>2335.7600000000002</v>
      </c>
      <c r="P195">
        <v>879.15300000000002</v>
      </c>
      <c r="Q195">
        <v>0</v>
      </c>
      <c r="R195">
        <v>5252.45</v>
      </c>
      <c r="S195">
        <v>0</v>
      </c>
      <c r="T195">
        <v>3604.3</v>
      </c>
      <c r="U195">
        <v>14063.9</v>
      </c>
      <c r="V195">
        <v>0</v>
      </c>
      <c r="W195">
        <v>0</v>
      </c>
      <c r="X195">
        <v>0</v>
      </c>
      <c r="Y195">
        <v>37466.199999999997</v>
      </c>
      <c r="Z195">
        <v>0</v>
      </c>
      <c r="AA195">
        <v>10252.4</v>
      </c>
      <c r="AB195">
        <v>0</v>
      </c>
      <c r="AC195">
        <v>0</v>
      </c>
      <c r="AD195">
        <v>0</v>
      </c>
      <c r="AE195">
        <v>58.7864</v>
      </c>
      <c r="AF195">
        <v>0</v>
      </c>
      <c r="AG195">
        <v>0</v>
      </c>
      <c r="AH195">
        <v>47777.4</v>
      </c>
      <c r="AI195">
        <v>1108.8</v>
      </c>
      <c r="AJ195">
        <v>91.6096</v>
      </c>
      <c r="AK195">
        <v>0</v>
      </c>
      <c r="AL195">
        <v>0</v>
      </c>
      <c r="AM195">
        <v>0</v>
      </c>
      <c r="AN195">
        <v>0</v>
      </c>
      <c r="AO195">
        <v>279.63</v>
      </c>
      <c r="AP195">
        <v>228.25299999999999</v>
      </c>
      <c r="AQ195">
        <v>0</v>
      </c>
      <c r="AR195">
        <v>867.17899999999997</v>
      </c>
      <c r="AS195">
        <v>0</v>
      </c>
      <c r="AT195">
        <v>564.64499999999998</v>
      </c>
      <c r="AU195">
        <v>3140.12</v>
      </c>
      <c r="AV195">
        <v>0</v>
      </c>
      <c r="AW195">
        <v>0</v>
      </c>
      <c r="AX195">
        <v>0</v>
      </c>
      <c r="AY195">
        <v>8243.56</v>
      </c>
      <c r="AZ195">
        <v>0</v>
      </c>
      <c r="BA195">
        <v>2324.52</v>
      </c>
      <c r="BB195">
        <v>0</v>
      </c>
      <c r="BC195">
        <v>0</v>
      </c>
      <c r="BD195">
        <v>0</v>
      </c>
      <c r="BE195">
        <v>7.2135400000000001</v>
      </c>
      <c r="BF195">
        <v>0</v>
      </c>
      <c r="BG195">
        <v>0</v>
      </c>
      <c r="BH195">
        <v>10575.3</v>
      </c>
      <c r="BI195">
        <v>20076.2</v>
      </c>
      <c r="BJ195">
        <v>2450.56</v>
      </c>
      <c r="BK195" t="s">
        <v>69</v>
      </c>
      <c r="BL195" t="s">
        <v>69</v>
      </c>
      <c r="BM195" t="s">
        <v>69</v>
      </c>
      <c r="BN195" t="s">
        <v>69</v>
      </c>
      <c r="BO195">
        <v>0</v>
      </c>
      <c r="BP195">
        <v>0</v>
      </c>
      <c r="BQ195">
        <v>22055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22055</v>
      </c>
      <c r="CA195" t="str">
        <f t="shared" si="7"/>
        <v>Hsp</v>
      </c>
      <c r="CB195" t="str">
        <f t="shared" si="8"/>
        <v>03</v>
      </c>
    </row>
    <row r="196" spans="1:80" x14ac:dyDescent="0.25">
      <c r="A196" t="s">
        <v>2480</v>
      </c>
      <c r="B196" t="s">
        <v>220</v>
      </c>
      <c r="C196" t="s">
        <v>221</v>
      </c>
      <c r="D196" t="str">
        <f t="shared" si="9"/>
        <v>Hsp-w15-v03</v>
      </c>
      <c r="E196" t="s">
        <v>66</v>
      </c>
      <c r="F196" t="s">
        <v>96</v>
      </c>
      <c r="G196" t="s">
        <v>97</v>
      </c>
      <c r="H196">
        <v>499998</v>
      </c>
      <c r="I196">
        <v>3101.84</v>
      </c>
      <c r="J196">
        <v>90.477699999999999</v>
      </c>
      <c r="K196">
        <v>0</v>
      </c>
      <c r="L196">
        <v>0</v>
      </c>
      <c r="M196">
        <v>0</v>
      </c>
      <c r="N196">
        <v>0</v>
      </c>
      <c r="O196">
        <v>2363.3200000000002</v>
      </c>
      <c r="P196">
        <v>1093.9100000000001</v>
      </c>
      <c r="Q196">
        <v>0</v>
      </c>
      <c r="R196">
        <v>5252.45</v>
      </c>
      <c r="S196">
        <v>0</v>
      </c>
      <c r="T196">
        <v>3604.3</v>
      </c>
      <c r="U196">
        <v>15506.3</v>
      </c>
      <c r="V196">
        <v>0</v>
      </c>
      <c r="W196">
        <v>0</v>
      </c>
      <c r="X196">
        <v>0</v>
      </c>
      <c r="Y196">
        <v>32291.200000000001</v>
      </c>
      <c r="Z196">
        <v>0</v>
      </c>
      <c r="AA196">
        <v>8453.4500000000007</v>
      </c>
      <c r="AB196">
        <v>0</v>
      </c>
      <c r="AC196">
        <v>0</v>
      </c>
      <c r="AD196">
        <v>0</v>
      </c>
      <c r="AE196">
        <v>58.7864</v>
      </c>
      <c r="AF196">
        <v>0</v>
      </c>
      <c r="AG196">
        <v>0</v>
      </c>
      <c r="AH196">
        <v>40803.5</v>
      </c>
      <c r="AI196">
        <v>1040.3</v>
      </c>
      <c r="AJ196">
        <v>89.006799999999998</v>
      </c>
      <c r="AK196">
        <v>0</v>
      </c>
      <c r="AL196">
        <v>0</v>
      </c>
      <c r="AM196">
        <v>0</v>
      </c>
      <c r="AN196">
        <v>0</v>
      </c>
      <c r="AO196">
        <v>277.74299999999999</v>
      </c>
      <c r="AP196">
        <v>230.47300000000001</v>
      </c>
      <c r="AQ196">
        <v>0</v>
      </c>
      <c r="AR196">
        <v>887.08100000000002</v>
      </c>
      <c r="AS196">
        <v>0</v>
      </c>
      <c r="AT196">
        <v>564.64499999999998</v>
      </c>
      <c r="AU196">
        <v>3089.25</v>
      </c>
      <c r="AV196">
        <v>0</v>
      </c>
      <c r="AW196">
        <v>0</v>
      </c>
      <c r="AX196">
        <v>0</v>
      </c>
      <c r="AY196">
        <v>5737.36</v>
      </c>
      <c r="AZ196">
        <v>0</v>
      </c>
      <c r="BA196">
        <v>1942.73</v>
      </c>
      <c r="BB196">
        <v>0</v>
      </c>
      <c r="BC196">
        <v>0</v>
      </c>
      <c r="BD196">
        <v>0</v>
      </c>
      <c r="BE196">
        <v>7.2135400000000001</v>
      </c>
      <c r="BF196">
        <v>0</v>
      </c>
      <c r="BG196">
        <v>0</v>
      </c>
      <c r="BH196">
        <v>7687.3</v>
      </c>
      <c r="BI196">
        <v>19314.599999999999</v>
      </c>
      <c r="BJ196">
        <v>2466.67</v>
      </c>
      <c r="BK196" t="s">
        <v>69</v>
      </c>
      <c r="BL196" t="s">
        <v>69</v>
      </c>
      <c r="BM196" t="s">
        <v>69</v>
      </c>
      <c r="BN196" t="s">
        <v>69</v>
      </c>
      <c r="BO196">
        <v>0</v>
      </c>
      <c r="BP196">
        <v>0</v>
      </c>
      <c r="BQ196">
        <v>22200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22200</v>
      </c>
      <c r="CA196" t="str">
        <f t="shared" si="7"/>
        <v>Hsp</v>
      </c>
      <c r="CB196" t="str">
        <f t="shared" si="8"/>
        <v>03</v>
      </c>
    </row>
    <row r="197" spans="1:80" x14ac:dyDescent="0.25">
      <c r="A197" t="s">
        <v>2481</v>
      </c>
      <c r="B197" t="s">
        <v>224</v>
      </c>
      <c r="C197" t="s">
        <v>225</v>
      </c>
      <c r="D197" t="str">
        <f t="shared" si="9"/>
        <v>Hsp-w16-v03</v>
      </c>
      <c r="E197" t="s">
        <v>66</v>
      </c>
      <c r="F197" t="s">
        <v>98</v>
      </c>
      <c r="G197" t="s">
        <v>99</v>
      </c>
      <c r="H197">
        <v>499998</v>
      </c>
      <c r="I197">
        <v>1022.84</v>
      </c>
      <c r="J197">
        <v>18.852</v>
      </c>
      <c r="K197">
        <v>0</v>
      </c>
      <c r="L197">
        <v>0</v>
      </c>
      <c r="M197">
        <v>0</v>
      </c>
      <c r="N197">
        <v>0</v>
      </c>
      <c r="O197">
        <v>2327.96</v>
      </c>
      <c r="P197">
        <v>621.50599999999997</v>
      </c>
      <c r="Q197">
        <v>0</v>
      </c>
      <c r="R197">
        <v>5252.45</v>
      </c>
      <c r="S197">
        <v>0</v>
      </c>
      <c r="T197">
        <v>3604.3</v>
      </c>
      <c r="U197">
        <v>12847.9</v>
      </c>
      <c r="V197">
        <v>0</v>
      </c>
      <c r="W197">
        <v>0</v>
      </c>
      <c r="X197">
        <v>0</v>
      </c>
      <c r="Y197">
        <v>37959.4</v>
      </c>
      <c r="Z197">
        <v>0</v>
      </c>
      <c r="AA197">
        <v>11788.3</v>
      </c>
      <c r="AB197">
        <v>0</v>
      </c>
      <c r="AC197">
        <v>0</v>
      </c>
      <c r="AD197">
        <v>0</v>
      </c>
      <c r="AE197">
        <v>58.7864</v>
      </c>
      <c r="AF197">
        <v>0</v>
      </c>
      <c r="AG197">
        <v>0</v>
      </c>
      <c r="AH197">
        <v>49806.400000000001</v>
      </c>
      <c r="AI197">
        <v>551.24400000000003</v>
      </c>
      <c r="AJ197">
        <v>13.442299999999999</v>
      </c>
      <c r="AK197">
        <v>0</v>
      </c>
      <c r="AL197">
        <v>0</v>
      </c>
      <c r="AM197">
        <v>0</v>
      </c>
      <c r="AN197">
        <v>0</v>
      </c>
      <c r="AO197">
        <v>280.06099999999998</v>
      </c>
      <c r="AP197">
        <v>130.85900000000001</v>
      </c>
      <c r="AQ197">
        <v>0</v>
      </c>
      <c r="AR197">
        <v>890.70299999999997</v>
      </c>
      <c r="AS197">
        <v>0</v>
      </c>
      <c r="AT197">
        <v>564.64499999999998</v>
      </c>
      <c r="AU197">
        <v>2430.9499999999998</v>
      </c>
      <c r="AV197">
        <v>0</v>
      </c>
      <c r="AW197">
        <v>0</v>
      </c>
      <c r="AX197">
        <v>0</v>
      </c>
      <c r="AY197">
        <v>8237.6200000000008</v>
      </c>
      <c r="AZ197">
        <v>0</v>
      </c>
      <c r="BA197">
        <v>2611.86</v>
      </c>
      <c r="BB197">
        <v>0</v>
      </c>
      <c r="BC197">
        <v>0</v>
      </c>
      <c r="BD197">
        <v>0</v>
      </c>
      <c r="BE197">
        <v>7.2135400000000001</v>
      </c>
      <c r="BF197">
        <v>0</v>
      </c>
      <c r="BG197">
        <v>0</v>
      </c>
      <c r="BH197">
        <v>10856.7</v>
      </c>
      <c r="BI197">
        <v>11646.6</v>
      </c>
      <c r="BJ197">
        <v>2176.7800000000002</v>
      </c>
      <c r="BK197" t="s">
        <v>69</v>
      </c>
      <c r="BL197" t="s">
        <v>69</v>
      </c>
      <c r="BM197" t="s">
        <v>69</v>
      </c>
      <c r="BN197" t="s">
        <v>69</v>
      </c>
      <c r="BO197">
        <v>0</v>
      </c>
      <c r="BP197">
        <v>0</v>
      </c>
      <c r="BQ197">
        <v>19591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19591</v>
      </c>
      <c r="CA197" t="str">
        <f t="shared" si="7"/>
        <v>Hsp</v>
      </c>
      <c r="CB197" t="str">
        <f t="shared" si="8"/>
        <v>03</v>
      </c>
    </row>
    <row r="198" spans="1:80" hidden="1" x14ac:dyDescent="0.25">
      <c r="A198" t="s">
        <v>2481</v>
      </c>
      <c r="B198" t="s">
        <v>2482</v>
      </c>
      <c r="C198" t="s">
        <v>2483</v>
      </c>
      <c r="D198" t="str">
        <f t="shared" si="9"/>
        <v>Hsp-w01-v07</v>
      </c>
      <c r="E198" t="s">
        <v>66</v>
      </c>
      <c r="F198" t="s">
        <v>67</v>
      </c>
      <c r="G198" t="s">
        <v>68</v>
      </c>
      <c r="H198">
        <v>499998</v>
      </c>
      <c r="I198">
        <v>416.01</v>
      </c>
      <c r="J198">
        <v>4.1445600000000002</v>
      </c>
      <c r="K198">
        <v>0</v>
      </c>
      <c r="L198">
        <v>0</v>
      </c>
      <c r="M198">
        <v>0</v>
      </c>
      <c r="N198">
        <v>0</v>
      </c>
      <c r="O198">
        <v>2023.71</v>
      </c>
      <c r="P198">
        <v>254.84899999999999</v>
      </c>
      <c r="Q198">
        <v>0</v>
      </c>
      <c r="R198">
        <v>5044.3999999999996</v>
      </c>
      <c r="S198">
        <v>0</v>
      </c>
      <c r="T198">
        <v>3269.9</v>
      </c>
      <c r="U198">
        <v>11013</v>
      </c>
      <c r="V198">
        <v>0</v>
      </c>
      <c r="W198">
        <v>0</v>
      </c>
      <c r="X198">
        <v>0</v>
      </c>
      <c r="Y198">
        <v>37203.300000000003</v>
      </c>
      <c r="Z198">
        <v>0</v>
      </c>
      <c r="AA198">
        <v>11840.3</v>
      </c>
      <c r="AB198">
        <v>0</v>
      </c>
      <c r="AC198">
        <v>0</v>
      </c>
      <c r="AD198">
        <v>0</v>
      </c>
      <c r="AE198">
        <v>58.7864</v>
      </c>
      <c r="AF198">
        <v>0</v>
      </c>
      <c r="AG198">
        <v>0</v>
      </c>
      <c r="AH198">
        <v>49102.3</v>
      </c>
      <c r="AI198">
        <v>415.21199999999999</v>
      </c>
      <c r="AJ198">
        <v>9.6315299999999997</v>
      </c>
      <c r="AK198">
        <v>0</v>
      </c>
      <c r="AL198">
        <v>0</v>
      </c>
      <c r="AM198">
        <v>0</v>
      </c>
      <c r="AN198">
        <v>0</v>
      </c>
      <c r="AO198">
        <v>247.98599999999999</v>
      </c>
      <c r="AP198">
        <v>88.0989</v>
      </c>
      <c r="AQ198">
        <v>0</v>
      </c>
      <c r="AR198">
        <v>851.94</v>
      </c>
      <c r="AS198">
        <v>0</v>
      </c>
      <c r="AT198">
        <v>516.93799999999999</v>
      </c>
      <c r="AU198">
        <v>2129.81</v>
      </c>
      <c r="AV198">
        <v>0</v>
      </c>
      <c r="AW198">
        <v>0</v>
      </c>
      <c r="AX198">
        <v>0</v>
      </c>
      <c r="AY198">
        <v>7175.39</v>
      </c>
      <c r="AZ198">
        <v>0</v>
      </c>
      <c r="BA198">
        <v>2411.9499999999998</v>
      </c>
      <c r="BB198">
        <v>0</v>
      </c>
      <c r="BC198">
        <v>0</v>
      </c>
      <c r="BD198">
        <v>0</v>
      </c>
      <c r="BE198">
        <v>7.2135400000000001</v>
      </c>
      <c r="BF198">
        <v>0</v>
      </c>
      <c r="BG198">
        <v>0</v>
      </c>
      <c r="BH198">
        <v>9594.5499999999993</v>
      </c>
      <c r="BI198">
        <v>9500.98</v>
      </c>
      <c r="BJ198">
        <v>1692.78</v>
      </c>
      <c r="BK198" t="s">
        <v>69</v>
      </c>
      <c r="BL198" t="s">
        <v>69</v>
      </c>
      <c r="BM198" t="s">
        <v>69</v>
      </c>
      <c r="BN198" t="s">
        <v>69</v>
      </c>
      <c r="BO198">
        <v>0</v>
      </c>
      <c r="BP198">
        <v>0</v>
      </c>
      <c r="BQ198">
        <v>15235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15235</v>
      </c>
      <c r="CA198" t="str">
        <f t="shared" si="7"/>
        <v>Hsp</v>
      </c>
      <c r="CB198" t="str">
        <f t="shared" si="8"/>
        <v>07</v>
      </c>
    </row>
    <row r="199" spans="1:80" hidden="1" x14ac:dyDescent="0.25">
      <c r="A199" t="s">
        <v>2481</v>
      </c>
      <c r="B199" t="s">
        <v>2484</v>
      </c>
      <c r="C199" t="s">
        <v>2485</v>
      </c>
      <c r="D199" t="str">
        <f t="shared" si="9"/>
        <v>Hsp-w02-v07</v>
      </c>
      <c r="E199" t="s">
        <v>66</v>
      </c>
      <c r="F199" t="s">
        <v>70</v>
      </c>
      <c r="G199" t="s">
        <v>71</v>
      </c>
      <c r="H199">
        <v>499998</v>
      </c>
      <c r="I199">
        <v>1197.44</v>
      </c>
      <c r="J199">
        <v>26.019400000000001</v>
      </c>
      <c r="K199">
        <v>0</v>
      </c>
      <c r="L199">
        <v>0</v>
      </c>
      <c r="M199">
        <v>0</v>
      </c>
      <c r="N199">
        <v>0</v>
      </c>
      <c r="O199">
        <v>2041.65</v>
      </c>
      <c r="P199">
        <v>494.22</v>
      </c>
      <c r="Q199">
        <v>0</v>
      </c>
      <c r="R199">
        <v>5044.3999999999996</v>
      </c>
      <c r="S199">
        <v>0</v>
      </c>
      <c r="T199">
        <v>3269.9</v>
      </c>
      <c r="U199">
        <v>12073.6</v>
      </c>
      <c r="V199">
        <v>0</v>
      </c>
      <c r="W199">
        <v>0</v>
      </c>
      <c r="X199">
        <v>0</v>
      </c>
      <c r="Y199">
        <v>36562.699999999997</v>
      </c>
      <c r="Z199">
        <v>0</v>
      </c>
      <c r="AA199">
        <v>11008.9</v>
      </c>
      <c r="AB199">
        <v>0</v>
      </c>
      <c r="AC199">
        <v>0</v>
      </c>
      <c r="AD199">
        <v>0</v>
      </c>
      <c r="AE199">
        <v>58.7864</v>
      </c>
      <c r="AF199">
        <v>0</v>
      </c>
      <c r="AG199">
        <v>0</v>
      </c>
      <c r="AH199">
        <v>47630.400000000001</v>
      </c>
      <c r="AI199">
        <v>778.572</v>
      </c>
      <c r="AJ199">
        <v>33.908000000000001</v>
      </c>
      <c r="AK199">
        <v>0</v>
      </c>
      <c r="AL199">
        <v>0</v>
      </c>
      <c r="AM199">
        <v>0</v>
      </c>
      <c r="AN199">
        <v>0</v>
      </c>
      <c r="AO199">
        <v>250.428</v>
      </c>
      <c r="AP199">
        <v>166.256</v>
      </c>
      <c r="AQ199">
        <v>0</v>
      </c>
      <c r="AR199">
        <v>855.50099999999998</v>
      </c>
      <c r="AS199">
        <v>0</v>
      </c>
      <c r="AT199">
        <v>516.93799999999999</v>
      </c>
      <c r="AU199">
        <v>2601.6</v>
      </c>
      <c r="AV199">
        <v>0</v>
      </c>
      <c r="AW199">
        <v>0</v>
      </c>
      <c r="AX199">
        <v>0</v>
      </c>
      <c r="AY199">
        <v>7205.37</v>
      </c>
      <c r="AZ199">
        <v>0</v>
      </c>
      <c r="BA199">
        <v>2368.19</v>
      </c>
      <c r="BB199">
        <v>0</v>
      </c>
      <c r="BC199">
        <v>0</v>
      </c>
      <c r="BD199">
        <v>0</v>
      </c>
      <c r="BE199">
        <v>7.2135400000000001</v>
      </c>
      <c r="BF199">
        <v>0</v>
      </c>
      <c r="BG199">
        <v>0</v>
      </c>
      <c r="BH199">
        <v>9580.77</v>
      </c>
      <c r="BI199">
        <v>15339.3</v>
      </c>
      <c r="BJ199">
        <v>2167.33</v>
      </c>
      <c r="BK199" t="s">
        <v>69</v>
      </c>
      <c r="BL199" t="s">
        <v>69</v>
      </c>
      <c r="BM199" t="s">
        <v>69</v>
      </c>
      <c r="BN199" t="s">
        <v>69</v>
      </c>
      <c r="BO199">
        <v>0</v>
      </c>
      <c r="BP199">
        <v>0</v>
      </c>
      <c r="BQ199">
        <v>19506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19506</v>
      </c>
      <c r="CA199" t="str">
        <f t="shared" ref="CA199:CA262" si="10">LEFT(D199,3)</f>
        <v>Hsp</v>
      </c>
      <c r="CB199" t="str">
        <f t="shared" ref="CB199:CB262" si="11">RIGHT(D199,2)</f>
        <v>07</v>
      </c>
    </row>
    <row r="200" spans="1:80" hidden="1" x14ac:dyDescent="0.25">
      <c r="A200" t="s">
        <v>2481</v>
      </c>
      <c r="B200" t="s">
        <v>2486</v>
      </c>
      <c r="C200" t="s">
        <v>2487</v>
      </c>
      <c r="D200" t="str">
        <f t="shared" si="9"/>
        <v>Hsp-w03-v07</v>
      </c>
      <c r="E200" t="s">
        <v>66</v>
      </c>
      <c r="F200" t="s">
        <v>72</v>
      </c>
      <c r="G200" t="s">
        <v>73</v>
      </c>
      <c r="H200">
        <v>499998</v>
      </c>
      <c r="I200">
        <v>915.98699999999997</v>
      </c>
      <c r="J200">
        <v>17.857299999999999</v>
      </c>
      <c r="K200">
        <v>0</v>
      </c>
      <c r="L200">
        <v>0</v>
      </c>
      <c r="M200">
        <v>0</v>
      </c>
      <c r="N200">
        <v>0</v>
      </c>
      <c r="O200">
        <v>2040.27</v>
      </c>
      <c r="P200">
        <v>390.04700000000003</v>
      </c>
      <c r="Q200">
        <v>0</v>
      </c>
      <c r="R200">
        <v>5044.3999999999996</v>
      </c>
      <c r="S200">
        <v>0</v>
      </c>
      <c r="T200">
        <v>3269.9</v>
      </c>
      <c r="U200">
        <v>11678.5</v>
      </c>
      <c r="V200">
        <v>0</v>
      </c>
      <c r="W200">
        <v>0</v>
      </c>
      <c r="X200">
        <v>0</v>
      </c>
      <c r="Y200">
        <v>35593.699999999997</v>
      </c>
      <c r="Z200">
        <v>0</v>
      </c>
      <c r="AA200">
        <v>11041.9</v>
      </c>
      <c r="AB200">
        <v>0</v>
      </c>
      <c r="AC200">
        <v>0</v>
      </c>
      <c r="AD200">
        <v>0</v>
      </c>
      <c r="AE200">
        <v>58.7864</v>
      </c>
      <c r="AF200">
        <v>0</v>
      </c>
      <c r="AG200">
        <v>0</v>
      </c>
      <c r="AH200">
        <v>46694.3</v>
      </c>
      <c r="AI200">
        <v>514.64400000000001</v>
      </c>
      <c r="AJ200">
        <v>13.172800000000001</v>
      </c>
      <c r="AK200">
        <v>0</v>
      </c>
      <c r="AL200">
        <v>0</v>
      </c>
      <c r="AM200">
        <v>0</v>
      </c>
      <c r="AN200">
        <v>0</v>
      </c>
      <c r="AO200">
        <v>250.06800000000001</v>
      </c>
      <c r="AP200">
        <v>105.762</v>
      </c>
      <c r="AQ200">
        <v>0</v>
      </c>
      <c r="AR200">
        <v>855.50099999999998</v>
      </c>
      <c r="AS200">
        <v>0</v>
      </c>
      <c r="AT200">
        <v>516.93799999999999</v>
      </c>
      <c r="AU200">
        <v>2256.09</v>
      </c>
      <c r="AV200">
        <v>0</v>
      </c>
      <c r="AW200">
        <v>0</v>
      </c>
      <c r="AX200">
        <v>0</v>
      </c>
      <c r="AY200">
        <v>6648.87</v>
      </c>
      <c r="AZ200">
        <v>0</v>
      </c>
      <c r="BA200">
        <v>2346.6</v>
      </c>
      <c r="BB200">
        <v>0</v>
      </c>
      <c r="BC200">
        <v>0</v>
      </c>
      <c r="BD200">
        <v>0</v>
      </c>
      <c r="BE200">
        <v>7.2135400000000001</v>
      </c>
      <c r="BF200">
        <v>0</v>
      </c>
      <c r="BG200">
        <v>0</v>
      </c>
      <c r="BH200">
        <v>9002.68</v>
      </c>
      <c r="BI200">
        <v>11369</v>
      </c>
      <c r="BJ200">
        <v>1716.67</v>
      </c>
      <c r="BK200" t="s">
        <v>69</v>
      </c>
      <c r="BL200" t="s">
        <v>69</v>
      </c>
      <c r="BM200" t="s">
        <v>69</v>
      </c>
      <c r="BN200" t="s">
        <v>69</v>
      </c>
      <c r="BO200">
        <v>0</v>
      </c>
      <c r="BP200">
        <v>0</v>
      </c>
      <c r="BQ200">
        <v>15450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15450</v>
      </c>
      <c r="CA200" t="str">
        <f t="shared" si="10"/>
        <v>Hsp</v>
      </c>
      <c r="CB200" t="str">
        <f t="shared" si="11"/>
        <v>07</v>
      </c>
    </row>
    <row r="201" spans="1:80" hidden="1" x14ac:dyDescent="0.25">
      <c r="A201" t="s">
        <v>2488</v>
      </c>
      <c r="B201" t="s">
        <v>2489</v>
      </c>
      <c r="C201" t="s">
        <v>2490</v>
      </c>
      <c r="D201" t="str">
        <f t="shared" si="9"/>
        <v>Hsp-w04-v07</v>
      </c>
      <c r="E201" t="s">
        <v>66</v>
      </c>
      <c r="F201" t="s">
        <v>74</v>
      </c>
      <c r="G201" t="s">
        <v>75</v>
      </c>
      <c r="H201">
        <v>499998</v>
      </c>
      <c r="I201">
        <v>1370.68</v>
      </c>
      <c r="J201">
        <v>31.248799999999999</v>
      </c>
      <c r="K201">
        <v>0</v>
      </c>
      <c r="L201">
        <v>0</v>
      </c>
      <c r="M201">
        <v>0</v>
      </c>
      <c r="N201">
        <v>0</v>
      </c>
      <c r="O201">
        <v>2052.09</v>
      </c>
      <c r="P201">
        <v>502.46</v>
      </c>
      <c r="Q201">
        <v>0</v>
      </c>
      <c r="R201">
        <v>5044.3999999999996</v>
      </c>
      <c r="S201">
        <v>0</v>
      </c>
      <c r="T201">
        <v>3269.9</v>
      </c>
      <c r="U201">
        <v>12270.8</v>
      </c>
      <c r="V201">
        <v>0</v>
      </c>
      <c r="W201">
        <v>0</v>
      </c>
      <c r="X201">
        <v>0</v>
      </c>
      <c r="Y201">
        <v>36106</v>
      </c>
      <c r="Z201">
        <v>0</v>
      </c>
      <c r="AA201">
        <v>10694.8</v>
      </c>
      <c r="AB201">
        <v>0</v>
      </c>
      <c r="AC201">
        <v>0</v>
      </c>
      <c r="AD201">
        <v>0</v>
      </c>
      <c r="AE201">
        <v>58.7864</v>
      </c>
      <c r="AF201">
        <v>0</v>
      </c>
      <c r="AG201">
        <v>0</v>
      </c>
      <c r="AH201">
        <v>46859.6</v>
      </c>
      <c r="AI201">
        <v>671.07500000000005</v>
      </c>
      <c r="AJ201">
        <v>19.1812</v>
      </c>
      <c r="AK201">
        <v>0</v>
      </c>
      <c r="AL201">
        <v>0</v>
      </c>
      <c r="AM201">
        <v>0</v>
      </c>
      <c r="AN201">
        <v>0</v>
      </c>
      <c r="AO201">
        <v>248.55199999999999</v>
      </c>
      <c r="AP201">
        <v>144.578</v>
      </c>
      <c r="AQ201">
        <v>0</v>
      </c>
      <c r="AR201">
        <v>855.50099999999998</v>
      </c>
      <c r="AS201">
        <v>0</v>
      </c>
      <c r="AT201">
        <v>516.93799999999999</v>
      </c>
      <c r="AU201">
        <v>2455.8200000000002</v>
      </c>
      <c r="AV201">
        <v>0</v>
      </c>
      <c r="AW201">
        <v>0</v>
      </c>
      <c r="AX201">
        <v>0</v>
      </c>
      <c r="AY201">
        <v>7100.51</v>
      </c>
      <c r="AZ201">
        <v>0</v>
      </c>
      <c r="BA201">
        <v>2359.56</v>
      </c>
      <c r="BB201">
        <v>0</v>
      </c>
      <c r="BC201">
        <v>0</v>
      </c>
      <c r="BD201">
        <v>0</v>
      </c>
      <c r="BE201">
        <v>7.2135400000000001</v>
      </c>
      <c r="BF201">
        <v>0</v>
      </c>
      <c r="BG201">
        <v>0</v>
      </c>
      <c r="BH201">
        <v>9467.2800000000007</v>
      </c>
      <c r="BI201">
        <v>13281.1</v>
      </c>
      <c r="BJ201">
        <v>2000.78</v>
      </c>
      <c r="BK201" t="s">
        <v>69</v>
      </c>
      <c r="BL201" t="s">
        <v>69</v>
      </c>
      <c r="BM201" t="s">
        <v>69</v>
      </c>
      <c r="BN201" t="s">
        <v>69</v>
      </c>
      <c r="BO201">
        <v>0</v>
      </c>
      <c r="BP201">
        <v>0</v>
      </c>
      <c r="BQ201">
        <v>18007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18007</v>
      </c>
      <c r="CA201" t="str">
        <f t="shared" si="10"/>
        <v>Hsp</v>
      </c>
      <c r="CB201" t="str">
        <f t="shared" si="11"/>
        <v>07</v>
      </c>
    </row>
    <row r="202" spans="1:80" hidden="1" x14ac:dyDescent="0.25">
      <c r="A202" t="s">
        <v>2488</v>
      </c>
      <c r="B202" t="s">
        <v>2491</v>
      </c>
      <c r="C202" t="s">
        <v>2492</v>
      </c>
      <c r="D202" t="str">
        <f t="shared" si="9"/>
        <v>Hsp-w05-v07</v>
      </c>
      <c r="E202" t="s">
        <v>66</v>
      </c>
      <c r="F202" t="s">
        <v>76</v>
      </c>
      <c r="G202" t="s">
        <v>77</v>
      </c>
      <c r="H202">
        <v>499998</v>
      </c>
      <c r="I202">
        <v>845.37900000000002</v>
      </c>
      <c r="J202">
        <v>16.235399999999998</v>
      </c>
      <c r="K202">
        <v>0</v>
      </c>
      <c r="L202">
        <v>0</v>
      </c>
      <c r="M202">
        <v>0</v>
      </c>
      <c r="N202">
        <v>0</v>
      </c>
      <c r="O202">
        <v>2039</v>
      </c>
      <c r="P202">
        <v>354.09899999999999</v>
      </c>
      <c r="Q202">
        <v>0</v>
      </c>
      <c r="R202">
        <v>5044.3999999999996</v>
      </c>
      <c r="S202">
        <v>0</v>
      </c>
      <c r="T202">
        <v>3269.9</v>
      </c>
      <c r="U202">
        <v>11569</v>
      </c>
      <c r="V202">
        <v>0</v>
      </c>
      <c r="W202">
        <v>0</v>
      </c>
      <c r="X202">
        <v>0</v>
      </c>
      <c r="Y202">
        <v>35957.599999999999</v>
      </c>
      <c r="Z202">
        <v>0</v>
      </c>
      <c r="AA202">
        <v>11213.4</v>
      </c>
      <c r="AB202">
        <v>0</v>
      </c>
      <c r="AC202">
        <v>0</v>
      </c>
      <c r="AD202">
        <v>0</v>
      </c>
      <c r="AE202">
        <v>58.7864</v>
      </c>
      <c r="AF202">
        <v>0</v>
      </c>
      <c r="AG202">
        <v>0</v>
      </c>
      <c r="AH202">
        <v>47229.8</v>
      </c>
      <c r="AI202">
        <v>525.14599999999996</v>
      </c>
      <c r="AJ202">
        <v>13.428000000000001</v>
      </c>
      <c r="AK202">
        <v>0</v>
      </c>
      <c r="AL202">
        <v>0</v>
      </c>
      <c r="AM202">
        <v>0</v>
      </c>
      <c r="AN202">
        <v>0</v>
      </c>
      <c r="AO202">
        <v>246.60599999999999</v>
      </c>
      <c r="AP202">
        <v>104.639</v>
      </c>
      <c r="AQ202">
        <v>0</v>
      </c>
      <c r="AR202">
        <v>832.81500000000005</v>
      </c>
      <c r="AS202">
        <v>0</v>
      </c>
      <c r="AT202">
        <v>516.93799999999999</v>
      </c>
      <c r="AU202">
        <v>2239.5700000000002</v>
      </c>
      <c r="AV202">
        <v>0</v>
      </c>
      <c r="AW202">
        <v>0</v>
      </c>
      <c r="AX202">
        <v>0</v>
      </c>
      <c r="AY202">
        <v>6617.27</v>
      </c>
      <c r="AZ202">
        <v>0</v>
      </c>
      <c r="BA202">
        <v>2278.87</v>
      </c>
      <c r="BB202">
        <v>0</v>
      </c>
      <c r="BC202">
        <v>0</v>
      </c>
      <c r="BD202">
        <v>0</v>
      </c>
      <c r="BE202">
        <v>7.2135400000000001</v>
      </c>
      <c r="BF202">
        <v>0</v>
      </c>
      <c r="BG202">
        <v>0</v>
      </c>
      <c r="BH202">
        <v>8903.36</v>
      </c>
      <c r="BI202">
        <v>11186.1</v>
      </c>
      <c r="BJ202">
        <v>1932.44</v>
      </c>
      <c r="BK202" t="s">
        <v>69</v>
      </c>
      <c r="BL202" t="s">
        <v>69</v>
      </c>
      <c r="BM202" t="s">
        <v>69</v>
      </c>
      <c r="BN202" t="s">
        <v>69</v>
      </c>
      <c r="BO202">
        <v>0</v>
      </c>
      <c r="BP202">
        <v>0</v>
      </c>
      <c r="BQ202">
        <v>17392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17392</v>
      </c>
      <c r="CA202" t="str">
        <f t="shared" si="10"/>
        <v>Hsp</v>
      </c>
      <c r="CB202" t="str">
        <f t="shared" si="11"/>
        <v>07</v>
      </c>
    </row>
    <row r="203" spans="1:80" hidden="1" x14ac:dyDescent="0.25">
      <c r="A203" t="s">
        <v>2488</v>
      </c>
      <c r="B203" t="s">
        <v>2493</v>
      </c>
      <c r="C203" t="s">
        <v>2494</v>
      </c>
      <c r="D203" t="str">
        <f t="shared" si="9"/>
        <v>Hsp-w06-v07</v>
      </c>
      <c r="E203" t="s">
        <v>66</v>
      </c>
      <c r="F203" t="s">
        <v>78</v>
      </c>
      <c r="G203" t="s">
        <v>79</v>
      </c>
      <c r="H203">
        <v>499998</v>
      </c>
      <c r="I203">
        <v>1809.59</v>
      </c>
      <c r="J203">
        <v>47.187399999999997</v>
      </c>
      <c r="K203">
        <v>0</v>
      </c>
      <c r="L203">
        <v>0</v>
      </c>
      <c r="M203">
        <v>0</v>
      </c>
      <c r="N203">
        <v>0</v>
      </c>
      <c r="O203">
        <v>2059.0500000000002</v>
      </c>
      <c r="P203">
        <v>574.98400000000004</v>
      </c>
      <c r="Q203">
        <v>0</v>
      </c>
      <c r="R203">
        <v>5044.3999999999996</v>
      </c>
      <c r="S203">
        <v>0</v>
      </c>
      <c r="T203">
        <v>3269.9</v>
      </c>
      <c r="U203">
        <v>12805.1</v>
      </c>
      <c r="V203">
        <v>0</v>
      </c>
      <c r="W203">
        <v>0</v>
      </c>
      <c r="X203">
        <v>0</v>
      </c>
      <c r="Y203">
        <v>34171.699999999997</v>
      </c>
      <c r="Z203">
        <v>0</v>
      </c>
      <c r="AA203">
        <v>10379.799999999999</v>
      </c>
      <c r="AB203">
        <v>0</v>
      </c>
      <c r="AC203">
        <v>0</v>
      </c>
      <c r="AD203">
        <v>0</v>
      </c>
      <c r="AE203">
        <v>58.7864</v>
      </c>
      <c r="AF203">
        <v>0</v>
      </c>
      <c r="AG203">
        <v>0</v>
      </c>
      <c r="AH203">
        <v>44610.3</v>
      </c>
      <c r="AI203">
        <v>662.58</v>
      </c>
      <c r="AJ203">
        <v>27.0307</v>
      </c>
      <c r="AK203">
        <v>0</v>
      </c>
      <c r="AL203">
        <v>0</v>
      </c>
      <c r="AM203">
        <v>0</v>
      </c>
      <c r="AN203">
        <v>0</v>
      </c>
      <c r="AO203">
        <v>249.29599999999999</v>
      </c>
      <c r="AP203">
        <v>156.37</v>
      </c>
      <c r="AQ203">
        <v>0</v>
      </c>
      <c r="AR203">
        <v>853.45600000000002</v>
      </c>
      <c r="AS203">
        <v>0</v>
      </c>
      <c r="AT203">
        <v>516.93799999999999</v>
      </c>
      <c r="AU203">
        <v>2465.67</v>
      </c>
      <c r="AV203">
        <v>0</v>
      </c>
      <c r="AW203">
        <v>0</v>
      </c>
      <c r="AX203">
        <v>0</v>
      </c>
      <c r="AY203">
        <v>6122.05</v>
      </c>
      <c r="AZ203">
        <v>0</v>
      </c>
      <c r="BA203">
        <v>2098.94</v>
      </c>
      <c r="BB203">
        <v>0</v>
      </c>
      <c r="BC203">
        <v>0</v>
      </c>
      <c r="BD203">
        <v>0</v>
      </c>
      <c r="BE203">
        <v>7.2135400000000001</v>
      </c>
      <c r="BF203">
        <v>0</v>
      </c>
      <c r="BG203">
        <v>0</v>
      </c>
      <c r="BH203">
        <v>8228.2099999999991</v>
      </c>
      <c r="BI203">
        <v>13376.3</v>
      </c>
      <c r="BJ203">
        <v>2152.2199999999998</v>
      </c>
      <c r="BK203" t="s">
        <v>69</v>
      </c>
      <c r="BL203" t="s">
        <v>69</v>
      </c>
      <c r="BM203" t="s">
        <v>69</v>
      </c>
      <c r="BN203" t="s">
        <v>69</v>
      </c>
      <c r="BO203">
        <v>0</v>
      </c>
      <c r="BP203">
        <v>0</v>
      </c>
      <c r="BQ203">
        <v>19370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19370</v>
      </c>
      <c r="CA203" t="str">
        <f t="shared" si="10"/>
        <v>Hsp</v>
      </c>
      <c r="CB203" t="str">
        <f t="shared" si="11"/>
        <v>07</v>
      </c>
    </row>
    <row r="204" spans="1:80" hidden="1" x14ac:dyDescent="0.25">
      <c r="A204" t="s">
        <v>2495</v>
      </c>
      <c r="B204" t="s">
        <v>2496</v>
      </c>
      <c r="C204" t="s">
        <v>2497</v>
      </c>
      <c r="D204" t="str">
        <f t="shared" si="9"/>
        <v>Hsp-w07-v07</v>
      </c>
      <c r="E204" t="s">
        <v>66</v>
      </c>
      <c r="F204" t="s">
        <v>80</v>
      </c>
      <c r="G204" t="s">
        <v>81</v>
      </c>
      <c r="H204">
        <v>499998</v>
      </c>
      <c r="I204">
        <v>1821.78</v>
      </c>
      <c r="J204">
        <v>47.631999999999998</v>
      </c>
      <c r="K204">
        <v>0</v>
      </c>
      <c r="L204">
        <v>0</v>
      </c>
      <c r="M204">
        <v>0</v>
      </c>
      <c r="N204">
        <v>0</v>
      </c>
      <c r="O204">
        <v>2057.58</v>
      </c>
      <c r="P204">
        <v>572.82600000000002</v>
      </c>
      <c r="Q204">
        <v>0</v>
      </c>
      <c r="R204">
        <v>5044.3999999999996</v>
      </c>
      <c r="S204">
        <v>0</v>
      </c>
      <c r="T204">
        <v>3269.9</v>
      </c>
      <c r="U204">
        <v>12814.1</v>
      </c>
      <c r="V204">
        <v>0</v>
      </c>
      <c r="W204">
        <v>0</v>
      </c>
      <c r="X204">
        <v>0</v>
      </c>
      <c r="Y204">
        <v>33662.400000000001</v>
      </c>
      <c r="Z204">
        <v>0</v>
      </c>
      <c r="AA204">
        <v>10270.6</v>
      </c>
      <c r="AB204">
        <v>0</v>
      </c>
      <c r="AC204">
        <v>0</v>
      </c>
      <c r="AD204">
        <v>0</v>
      </c>
      <c r="AE204">
        <v>58.7864</v>
      </c>
      <c r="AF204">
        <v>0</v>
      </c>
      <c r="AG204">
        <v>0</v>
      </c>
      <c r="AH204">
        <v>43991.8</v>
      </c>
      <c r="AI204">
        <v>641.00900000000001</v>
      </c>
      <c r="AJ204">
        <v>25.697900000000001</v>
      </c>
      <c r="AK204">
        <v>0</v>
      </c>
      <c r="AL204">
        <v>0</v>
      </c>
      <c r="AM204">
        <v>0</v>
      </c>
      <c r="AN204">
        <v>0</v>
      </c>
      <c r="AO204">
        <v>248.99299999999999</v>
      </c>
      <c r="AP204">
        <v>144.16200000000001</v>
      </c>
      <c r="AQ204">
        <v>0</v>
      </c>
      <c r="AR204">
        <v>832.81500000000005</v>
      </c>
      <c r="AS204">
        <v>0</v>
      </c>
      <c r="AT204">
        <v>516.93799999999999</v>
      </c>
      <c r="AU204">
        <v>2409.61</v>
      </c>
      <c r="AV204">
        <v>0</v>
      </c>
      <c r="AW204">
        <v>0</v>
      </c>
      <c r="AX204">
        <v>0</v>
      </c>
      <c r="AY204">
        <v>5422.37</v>
      </c>
      <c r="AZ204">
        <v>0</v>
      </c>
      <c r="BA204">
        <v>2179.5300000000002</v>
      </c>
      <c r="BB204">
        <v>0</v>
      </c>
      <c r="BC204">
        <v>0</v>
      </c>
      <c r="BD204">
        <v>0</v>
      </c>
      <c r="BE204">
        <v>7.2135400000000001</v>
      </c>
      <c r="BF204">
        <v>0</v>
      </c>
      <c r="BG204">
        <v>0</v>
      </c>
      <c r="BH204">
        <v>7609.12</v>
      </c>
      <c r="BI204">
        <v>12878.4</v>
      </c>
      <c r="BJ204">
        <v>2195.33</v>
      </c>
      <c r="BK204" t="s">
        <v>69</v>
      </c>
      <c r="BL204" t="s">
        <v>69</v>
      </c>
      <c r="BM204" t="s">
        <v>69</v>
      </c>
      <c r="BN204" t="s">
        <v>69</v>
      </c>
      <c r="BO204">
        <v>0</v>
      </c>
      <c r="BP204">
        <v>0</v>
      </c>
      <c r="BQ204">
        <v>19758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19758</v>
      </c>
      <c r="CA204" t="str">
        <f t="shared" si="10"/>
        <v>Hsp</v>
      </c>
      <c r="CB204" t="str">
        <f t="shared" si="11"/>
        <v>07</v>
      </c>
    </row>
    <row r="205" spans="1:80" hidden="1" x14ac:dyDescent="0.25">
      <c r="A205" t="s">
        <v>2495</v>
      </c>
      <c r="B205" t="s">
        <v>2498</v>
      </c>
      <c r="C205" t="s">
        <v>2499</v>
      </c>
      <c r="D205" t="str">
        <f t="shared" ref="D205:D268" si="12">LEFT(C205,11)</f>
        <v>Hsp-w08-v07</v>
      </c>
      <c r="E205" t="s">
        <v>66</v>
      </c>
      <c r="F205" t="s">
        <v>82</v>
      </c>
      <c r="G205" t="s">
        <v>83</v>
      </c>
      <c r="H205">
        <v>499998</v>
      </c>
      <c r="I205">
        <v>1982.97</v>
      </c>
      <c r="J205">
        <v>52.45</v>
      </c>
      <c r="K205">
        <v>0</v>
      </c>
      <c r="L205">
        <v>0</v>
      </c>
      <c r="M205">
        <v>0</v>
      </c>
      <c r="N205">
        <v>0</v>
      </c>
      <c r="O205">
        <v>2058.9899999999998</v>
      </c>
      <c r="P205">
        <v>623.48299999999995</v>
      </c>
      <c r="Q205">
        <v>0</v>
      </c>
      <c r="R205">
        <v>5044.3999999999996</v>
      </c>
      <c r="S205">
        <v>0</v>
      </c>
      <c r="T205">
        <v>3269.9</v>
      </c>
      <c r="U205">
        <v>13032.2</v>
      </c>
      <c r="V205">
        <v>0</v>
      </c>
      <c r="W205">
        <v>0</v>
      </c>
      <c r="X205">
        <v>0</v>
      </c>
      <c r="Y205">
        <v>34133</v>
      </c>
      <c r="Z205">
        <v>0</v>
      </c>
      <c r="AA205">
        <v>10103.5</v>
      </c>
      <c r="AB205">
        <v>0</v>
      </c>
      <c r="AC205">
        <v>0</v>
      </c>
      <c r="AD205">
        <v>0</v>
      </c>
      <c r="AE205">
        <v>58.7864</v>
      </c>
      <c r="AF205">
        <v>0</v>
      </c>
      <c r="AG205">
        <v>0</v>
      </c>
      <c r="AH205">
        <v>44295.3</v>
      </c>
      <c r="AI205">
        <v>728.42</v>
      </c>
      <c r="AJ205">
        <v>29.1449</v>
      </c>
      <c r="AK205">
        <v>0</v>
      </c>
      <c r="AL205">
        <v>0</v>
      </c>
      <c r="AM205">
        <v>0</v>
      </c>
      <c r="AN205">
        <v>0</v>
      </c>
      <c r="AO205">
        <v>247.34899999999999</v>
      </c>
      <c r="AP205">
        <v>153.04599999999999</v>
      </c>
      <c r="AQ205">
        <v>0</v>
      </c>
      <c r="AR205">
        <v>855.50099999999998</v>
      </c>
      <c r="AS205">
        <v>0</v>
      </c>
      <c r="AT205">
        <v>516.93799999999999</v>
      </c>
      <c r="AU205">
        <v>2530.4</v>
      </c>
      <c r="AV205">
        <v>0</v>
      </c>
      <c r="AW205">
        <v>0</v>
      </c>
      <c r="AX205">
        <v>0</v>
      </c>
      <c r="AY205">
        <v>5829.48</v>
      </c>
      <c r="AZ205">
        <v>0</v>
      </c>
      <c r="BA205">
        <v>2105.4899999999998</v>
      </c>
      <c r="BB205">
        <v>0</v>
      </c>
      <c r="BC205">
        <v>0</v>
      </c>
      <c r="BD205">
        <v>0</v>
      </c>
      <c r="BE205">
        <v>7.2135400000000001</v>
      </c>
      <c r="BF205">
        <v>0</v>
      </c>
      <c r="BG205">
        <v>0</v>
      </c>
      <c r="BH205">
        <v>7942.19</v>
      </c>
      <c r="BI205">
        <v>14219.3</v>
      </c>
      <c r="BJ205">
        <v>2314.67</v>
      </c>
      <c r="BK205" t="s">
        <v>69</v>
      </c>
      <c r="BL205" t="s">
        <v>69</v>
      </c>
      <c r="BM205" t="s">
        <v>69</v>
      </c>
      <c r="BN205" t="s">
        <v>69</v>
      </c>
      <c r="BO205">
        <v>0</v>
      </c>
      <c r="BP205">
        <v>0</v>
      </c>
      <c r="BQ205">
        <v>20832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20832</v>
      </c>
      <c r="CA205" t="str">
        <f t="shared" si="10"/>
        <v>Hsp</v>
      </c>
      <c r="CB205" t="str">
        <f t="shared" si="11"/>
        <v>07</v>
      </c>
    </row>
    <row r="206" spans="1:80" hidden="1" x14ac:dyDescent="0.25">
      <c r="A206" t="s">
        <v>2495</v>
      </c>
      <c r="B206" t="s">
        <v>2500</v>
      </c>
      <c r="C206" t="s">
        <v>2501</v>
      </c>
      <c r="D206" t="str">
        <f t="shared" si="12"/>
        <v>Hsp-w09-v07</v>
      </c>
      <c r="E206" t="s">
        <v>66</v>
      </c>
      <c r="F206" t="s">
        <v>84</v>
      </c>
      <c r="G206" t="s">
        <v>85</v>
      </c>
      <c r="H206">
        <v>499998</v>
      </c>
      <c r="I206">
        <v>2035.79</v>
      </c>
      <c r="J206">
        <v>55.3598</v>
      </c>
      <c r="K206">
        <v>0</v>
      </c>
      <c r="L206">
        <v>0</v>
      </c>
      <c r="M206">
        <v>0</v>
      </c>
      <c r="N206">
        <v>0</v>
      </c>
      <c r="O206">
        <v>2061.4699999999998</v>
      </c>
      <c r="P206">
        <v>692.48500000000001</v>
      </c>
      <c r="Q206">
        <v>0</v>
      </c>
      <c r="R206">
        <v>5044.3999999999996</v>
      </c>
      <c r="S206">
        <v>0</v>
      </c>
      <c r="T206">
        <v>3269.9</v>
      </c>
      <c r="U206">
        <v>13159.4</v>
      </c>
      <c r="V206">
        <v>0</v>
      </c>
      <c r="W206">
        <v>0</v>
      </c>
      <c r="X206">
        <v>0</v>
      </c>
      <c r="Y206">
        <v>33611.800000000003</v>
      </c>
      <c r="Z206">
        <v>0</v>
      </c>
      <c r="AA206">
        <v>10091.799999999999</v>
      </c>
      <c r="AB206">
        <v>0</v>
      </c>
      <c r="AC206">
        <v>0</v>
      </c>
      <c r="AD206">
        <v>0</v>
      </c>
      <c r="AE206">
        <v>58.7864</v>
      </c>
      <c r="AF206">
        <v>0</v>
      </c>
      <c r="AG206">
        <v>0</v>
      </c>
      <c r="AH206">
        <v>43762.400000000001</v>
      </c>
      <c r="AI206">
        <v>919.30399999999997</v>
      </c>
      <c r="AJ206">
        <v>72.841499999999996</v>
      </c>
      <c r="AK206">
        <v>0</v>
      </c>
      <c r="AL206">
        <v>0</v>
      </c>
      <c r="AM206">
        <v>0</v>
      </c>
      <c r="AN206">
        <v>0</v>
      </c>
      <c r="AO206">
        <v>247.51499999999999</v>
      </c>
      <c r="AP206">
        <v>195.56100000000001</v>
      </c>
      <c r="AQ206">
        <v>0</v>
      </c>
      <c r="AR206">
        <v>855.50099999999998</v>
      </c>
      <c r="AS206">
        <v>0</v>
      </c>
      <c r="AT206">
        <v>516.93799999999999</v>
      </c>
      <c r="AU206">
        <v>2807.66</v>
      </c>
      <c r="AV206">
        <v>0</v>
      </c>
      <c r="AW206">
        <v>0</v>
      </c>
      <c r="AX206">
        <v>0</v>
      </c>
      <c r="AY206">
        <v>6107.32</v>
      </c>
      <c r="AZ206">
        <v>0</v>
      </c>
      <c r="BA206">
        <v>2180.85</v>
      </c>
      <c r="BB206">
        <v>0</v>
      </c>
      <c r="BC206">
        <v>0</v>
      </c>
      <c r="BD206">
        <v>0</v>
      </c>
      <c r="BE206">
        <v>7.2135400000000001</v>
      </c>
      <c r="BF206">
        <v>0</v>
      </c>
      <c r="BG206">
        <v>0</v>
      </c>
      <c r="BH206">
        <v>8295.3799999999992</v>
      </c>
      <c r="BI206">
        <v>17572.7</v>
      </c>
      <c r="BJ206">
        <v>2322.56</v>
      </c>
      <c r="BK206" t="s">
        <v>69</v>
      </c>
      <c r="BL206" t="s">
        <v>69</v>
      </c>
      <c r="BM206" t="s">
        <v>69</v>
      </c>
      <c r="BN206" t="s">
        <v>69</v>
      </c>
      <c r="BO206">
        <v>0</v>
      </c>
      <c r="BP206">
        <v>0</v>
      </c>
      <c r="BQ206">
        <v>20903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20903</v>
      </c>
      <c r="CA206" t="str">
        <f t="shared" si="10"/>
        <v>Hsp</v>
      </c>
      <c r="CB206" t="str">
        <f t="shared" si="11"/>
        <v>07</v>
      </c>
    </row>
    <row r="207" spans="1:80" hidden="1" x14ac:dyDescent="0.25">
      <c r="A207" t="s">
        <v>2495</v>
      </c>
      <c r="B207" t="s">
        <v>2502</v>
      </c>
      <c r="C207" t="s">
        <v>2503</v>
      </c>
      <c r="D207" t="str">
        <f t="shared" si="12"/>
        <v>Hsp-w10-v07</v>
      </c>
      <c r="E207" t="s">
        <v>66</v>
      </c>
      <c r="F207" t="s">
        <v>86</v>
      </c>
      <c r="G207" t="s">
        <v>87</v>
      </c>
      <c r="H207">
        <v>499998</v>
      </c>
      <c r="I207">
        <v>1928.7</v>
      </c>
      <c r="J207">
        <v>49.791600000000003</v>
      </c>
      <c r="K207">
        <v>0</v>
      </c>
      <c r="L207">
        <v>0</v>
      </c>
      <c r="M207">
        <v>0</v>
      </c>
      <c r="N207">
        <v>0</v>
      </c>
      <c r="O207">
        <v>2059.63</v>
      </c>
      <c r="P207">
        <v>629.62099999999998</v>
      </c>
      <c r="Q207">
        <v>0</v>
      </c>
      <c r="R207">
        <v>5044.3999999999996</v>
      </c>
      <c r="S207">
        <v>0</v>
      </c>
      <c r="T207">
        <v>3269.9</v>
      </c>
      <c r="U207">
        <v>12982</v>
      </c>
      <c r="V207">
        <v>0</v>
      </c>
      <c r="W207">
        <v>0</v>
      </c>
      <c r="X207">
        <v>0</v>
      </c>
      <c r="Y207">
        <v>34985.5</v>
      </c>
      <c r="Z207">
        <v>0</v>
      </c>
      <c r="AA207">
        <v>10044.9</v>
      </c>
      <c r="AB207">
        <v>0</v>
      </c>
      <c r="AC207">
        <v>0</v>
      </c>
      <c r="AD207">
        <v>0</v>
      </c>
      <c r="AE207">
        <v>58.7864</v>
      </c>
      <c r="AF207">
        <v>0</v>
      </c>
      <c r="AG207">
        <v>0</v>
      </c>
      <c r="AH207">
        <v>45089.2</v>
      </c>
      <c r="AI207">
        <v>781.30600000000004</v>
      </c>
      <c r="AJ207">
        <v>34.412500000000001</v>
      </c>
      <c r="AK207">
        <v>0</v>
      </c>
      <c r="AL207">
        <v>0</v>
      </c>
      <c r="AM207">
        <v>0</v>
      </c>
      <c r="AN207">
        <v>0</v>
      </c>
      <c r="AO207">
        <v>250.155</v>
      </c>
      <c r="AP207">
        <v>162.34399999999999</v>
      </c>
      <c r="AQ207">
        <v>0</v>
      </c>
      <c r="AR207">
        <v>855.50099999999998</v>
      </c>
      <c r="AS207">
        <v>0</v>
      </c>
      <c r="AT207">
        <v>516.93799999999999</v>
      </c>
      <c r="AU207">
        <v>2600.66</v>
      </c>
      <c r="AV207">
        <v>0</v>
      </c>
      <c r="AW207">
        <v>0</v>
      </c>
      <c r="AX207">
        <v>0</v>
      </c>
      <c r="AY207">
        <v>6367.73</v>
      </c>
      <c r="AZ207">
        <v>0</v>
      </c>
      <c r="BA207">
        <v>2188.58</v>
      </c>
      <c r="BB207">
        <v>0</v>
      </c>
      <c r="BC207">
        <v>0</v>
      </c>
      <c r="BD207">
        <v>0</v>
      </c>
      <c r="BE207">
        <v>7.2135400000000001</v>
      </c>
      <c r="BF207">
        <v>0</v>
      </c>
      <c r="BG207">
        <v>0</v>
      </c>
      <c r="BH207">
        <v>8563.52</v>
      </c>
      <c r="BI207">
        <v>15201.2</v>
      </c>
      <c r="BJ207">
        <v>2378.7800000000002</v>
      </c>
      <c r="BK207" t="s">
        <v>69</v>
      </c>
      <c r="BL207" t="s">
        <v>69</v>
      </c>
      <c r="BM207" t="s">
        <v>69</v>
      </c>
      <c r="BN207" t="s">
        <v>69</v>
      </c>
      <c r="BO207">
        <v>0</v>
      </c>
      <c r="BP207">
        <v>0</v>
      </c>
      <c r="BQ207">
        <v>21409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21409</v>
      </c>
      <c r="CA207" t="str">
        <f t="shared" si="10"/>
        <v>Hsp</v>
      </c>
      <c r="CB207" t="str">
        <f t="shared" si="11"/>
        <v>07</v>
      </c>
    </row>
    <row r="208" spans="1:80" hidden="1" x14ac:dyDescent="0.25">
      <c r="A208" t="s">
        <v>2504</v>
      </c>
      <c r="B208" t="s">
        <v>2505</v>
      </c>
      <c r="C208" t="s">
        <v>2506</v>
      </c>
      <c r="D208" t="str">
        <f t="shared" si="12"/>
        <v>Hsp-w11-v07</v>
      </c>
      <c r="E208" t="s">
        <v>66</v>
      </c>
      <c r="F208" t="s">
        <v>88</v>
      </c>
      <c r="G208" t="s">
        <v>89</v>
      </c>
      <c r="H208">
        <v>499998</v>
      </c>
      <c r="I208">
        <v>1834.82</v>
      </c>
      <c r="J208">
        <v>47.433700000000002</v>
      </c>
      <c r="K208">
        <v>0</v>
      </c>
      <c r="L208">
        <v>0</v>
      </c>
      <c r="M208">
        <v>0</v>
      </c>
      <c r="N208">
        <v>0</v>
      </c>
      <c r="O208">
        <v>2057.04</v>
      </c>
      <c r="P208">
        <v>623.80100000000004</v>
      </c>
      <c r="Q208">
        <v>0</v>
      </c>
      <c r="R208">
        <v>5044.3999999999996</v>
      </c>
      <c r="S208">
        <v>0</v>
      </c>
      <c r="T208">
        <v>3269.9</v>
      </c>
      <c r="U208">
        <v>12877.4</v>
      </c>
      <c r="V208">
        <v>0</v>
      </c>
      <c r="W208">
        <v>0</v>
      </c>
      <c r="X208">
        <v>0</v>
      </c>
      <c r="Y208">
        <v>35584.9</v>
      </c>
      <c r="Z208">
        <v>0</v>
      </c>
      <c r="AA208">
        <v>10177.200000000001</v>
      </c>
      <c r="AB208">
        <v>0</v>
      </c>
      <c r="AC208">
        <v>0</v>
      </c>
      <c r="AD208">
        <v>0</v>
      </c>
      <c r="AE208">
        <v>58.7864</v>
      </c>
      <c r="AF208">
        <v>0</v>
      </c>
      <c r="AG208">
        <v>0</v>
      </c>
      <c r="AH208">
        <v>45820.9</v>
      </c>
      <c r="AI208">
        <v>890.73800000000006</v>
      </c>
      <c r="AJ208">
        <v>62.615299999999998</v>
      </c>
      <c r="AK208">
        <v>0</v>
      </c>
      <c r="AL208">
        <v>0</v>
      </c>
      <c r="AM208">
        <v>0</v>
      </c>
      <c r="AN208">
        <v>0</v>
      </c>
      <c r="AO208">
        <v>250.28200000000001</v>
      </c>
      <c r="AP208">
        <v>177.56100000000001</v>
      </c>
      <c r="AQ208">
        <v>0</v>
      </c>
      <c r="AR208">
        <v>855.50099999999998</v>
      </c>
      <c r="AS208">
        <v>0</v>
      </c>
      <c r="AT208">
        <v>516.93799999999999</v>
      </c>
      <c r="AU208">
        <v>2753.63</v>
      </c>
      <c r="AV208">
        <v>0</v>
      </c>
      <c r="AW208">
        <v>0</v>
      </c>
      <c r="AX208">
        <v>0</v>
      </c>
      <c r="AY208">
        <v>7064.77</v>
      </c>
      <c r="AZ208">
        <v>0</v>
      </c>
      <c r="BA208">
        <v>2306.8200000000002</v>
      </c>
      <c r="BB208">
        <v>0</v>
      </c>
      <c r="BC208">
        <v>0</v>
      </c>
      <c r="BD208">
        <v>0</v>
      </c>
      <c r="BE208">
        <v>7.2135400000000001</v>
      </c>
      <c r="BF208">
        <v>0</v>
      </c>
      <c r="BG208">
        <v>0</v>
      </c>
      <c r="BH208">
        <v>9378.81</v>
      </c>
      <c r="BI208">
        <v>16979.2</v>
      </c>
      <c r="BJ208">
        <v>2067.44</v>
      </c>
      <c r="BK208" t="s">
        <v>69</v>
      </c>
      <c r="BL208" t="s">
        <v>69</v>
      </c>
      <c r="BM208" t="s">
        <v>69</v>
      </c>
      <c r="BN208" t="s">
        <v>69</v>
      </c>
      <c r="BO208">
        <v>0</v>
      </c>
      <c r="BP208">
        <v>0</v>
      </c>
      <c r="BQ208">
        <v>18607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18607</v>
      </c>
      <c r="CA208" t="str">
        <f t="shared" si="10"/>
        <v>Hsp</v>
      </c>
      <c r="CB208" t="str">
        <f t="shared" si="11"/>
        <v>07</v>
      </c>
    </row>
    <row r="209" spans="1:80" hidden="1" x14ac:dyDescent="0.25">
      <c r="A209" t="s">
        <v>2504</v>
      </c>
      <c r="B209" t="s">
        <v>2507</v>
      </c>
      <c r="C209" t="s">
        <v>2508</v>
      </c>
      <c r="D209" t="str">
        <f t="shared" si="12"/>
        <v>Hsp-w12-v07</v>
      </c>
      <c r="E209" t="s">
        <v>66</v>
      </c>
      <c r="F209" t="s">
        <v>90</v>
      </c>
      <c r="G209" t="s">
        <v>91</v>
      </c>
      <c r="H209">
        <v>499998</v>
      </c>
      <c r="I209">
        <v>1557.8</v>
      </c>
      <c r="J209">
        <v>38.130600000000001</v>
      </c>
      <c r="K209">
        <v>0</v>
      </c>
      <c r="L209">
        <v>0</v>
      </c>
      <c r="M209">
        <v>0</v>
      </c>
      <c r="N209">
        <v>0</v>
      </c>
      <c r="O209">
        <v>2051.4899999999998</v>
      </c>
      <c r="P209">
        <v>565.35599999999999</v>
      </c>
      <c r="Q209">
        <v>0</v>
      </c>
      <c r="R209">
        <v>5044.3999999999996</v>
      </c>
      <c r="S209">
        <v>0</v>
      </c>
      <c r="T209">
        <v>3269.9</v>
      </c>
      <c r="U209">
        <v>12527.1</v>
      </c>
      <c r="V209">
        <v>0</v>
      </c>
      <c r="W209">
        <v>0</v>
      </c>
      <c r="X209">
        <v>0</v>
      </c>
      <c r="Y209">
        <v>35708.5</v>
      </c>
      <c r="Z209">
        <v>0</v>
      </c>
      <c r="AA209">
        <v>10502.2</v>
      </c>
      <c r="AB209">
        <v>0</v>
      </c>
      <c r="AC209">
        <v>0</v>
      </c>
      <c r="AD209">
        <v>0</v>
      </c>
      <c r="AE209">
        <v>58.7864</v>
      </c>
      <c r="AF209">
        <v>0</v>
      </c>
      <c r="AG209">
        <v>0</v>
      </c>
      <c r="AH209">
        <v>46269.5</v>
      </c>
      <c r="AI209">
        <v>798.86</v>
      </c>
      <c r="AJ209">
        <v>35.442300000000003</v>
      </c>
      <c r="AK209">
        <v>0</v>
      </c>
      <c r="AL209">
        <v>0</v>
      </c>
      <c r="AM209">
        <v>0</v>
      </c>
      <c r="AN209">
        <v>0</v>
      </c>
      <c r="AO209">
        <v>249.54300000000001</v>
      </c>
      <c r="AP209">
        <v>162.10599999999999</v>
      </c>
      <c r="AQ209">
        <v>0</v>
      </c>
      <c r="AR209">
        <v>855.50099999999998</v>
      </c>
      <c r="AS209">
        <v>0</v>
      </c>
      <c r="AT209">
        <v>516.93799999999999</v>
      </c>
      <c r="AU209">
        <v>2618.39</v>
      </c>
      <c r="AV209">
        <v>0</v>
      </c>
      <c r="AW209">
        <v>0</v>
      </c>
      <c r="AX209">
        <v>0</v>
      </c>
      <c r="AY209">
        <v>7116.12</v>
      </c>
      <c r="AZ209">
        <v>0</v>
      </c>
      <c r="BA209">
        <v>2312.87</v>
      </c>
      <c r="BB209">
        <v>0</v>
      </c>
      <c r="BC209">
        <v>0</v>
      </c>
      <c r="BD209">
        <v>0</v>
      </c>
      <c r="BE209">
        <v>7.2135400000000001</v>
      </c>
      <c r="BF209">
        <v>0</v>
      </c>
      <c r="BG209">
        <v>0</v>
      </c>
      <c r="BH209">
        <v>9436.2000000000007</v>
      </c>
      <c r="BI209">
        <v>15275.6</v>
      </c>
      <c r="BJ209">
        <v>2289.56</v>
      </c>
      <c r="BK209" t="s">
        <v>69</v>
      </c>
      <c r="BL209" t="s">
        <v>69</v>
      </c>
      <c r="BM209" t="s">
        <v>69</v>
      </c>
      <c r="BN209" t="s">
        <v>69</v>
      </c>
      <c r="BO209">
        <v>0</v>
      </c>
      <c r="BP209">
        <v>0</v>
      </c>
      <c r="BQ209">
        <v>20606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20606</v>
      </c>
      <c r="CA209" t="str">
        <f t="shared" si="10"/>
        <v>Hsp</v>
      </c>
      <c r="CB209" t="str">
        <f t="shared" si="11"/>
        <v>07</v>
      </c>
    </row>
    <row r="210" spans="1:80" hidden="1" x14ac:dyDescent="0.25">
      <c r="A210" t="s">
        <v>2504</v>
      </c>
      <c r="B210" t="s">
        <v>2509</v>
      </c>
      <c r="C210" t="s">
        <v>2510</v>
      </c>
      <c r="D210" t="str">
        <f t="shared" si="12"/>
        <v>Hsp-w13-v07</v>
      </c>
      <c r="E210" t="s">
        <v>66</v>
      </c>
      <c r="F210" t="s">
        <v>92</v>
      </c>
      <c r="G210" t="s">
        <v>93</v>
      </c>
      <c r="H210">
        <v>499998</v>
      </c>
      <c r="I210">
        <v>1919.23</v>
      </c>
      <c r="J210">
        <v>50.3977</v>
      </c>
      <c r="K210">
        <v>0</v>
      </c>
      <c r="L210">
        <v>0</v>
      </c>
      <c r="M210">
        <v>0</v>
      </c>
      <c r="N210">
        <v>0</v>
      </c>
      <c r="O210">
        <v>2060.66</v>
      </c>
      <c r="P210">
        <v>628.78800000000001</v>
      </c>
      <c r="Q210">
        <v>0</v>
      </c>
      <c r="R210">
        <v>5044.3999999999996</v>
      </c>
      <c r="S210">
        <v>0</v>
      </c>
      <c r="T210">
        <v>3269.9</v>
      </c>
      <c r="U210">
        <v>12973.4</v>
      </c>
      <c r="V210">
        <v>0</v>
      </c>
      <c r="W210">
        <v>0</v>
      </c>
      <c r="X210">
        <v>0</v>
      </c>
      <c r="Y210">
        <v>35072.800000000003</v>
      </c>
      <c r="Z210">
        <v>0</v>
      </c>
      <c r="AA210">
        <v>10052.6</v>
      </c>
      <c r="AB210">
        <v>0</v>
      </c>
      <c r="AC210">
        <v>0</v>
      </c>
      <c r="AD210">
        <v>0</v>
      </c>
      <c r="AE210">
        <v>58.7864</v>
      </c>
      <c r="AF210">
        <v>0</v>
      </c>
      <c r="AG210">
        <v>0</v>
      </c>
      <c r="AH210">
        <v>45184.2</v>
      </c>
      <c r="AI210">
        <v>824.81299999999999</v>
      </c>
      <c r="AJ210">
        <v>39.548200000000001</v>
      </c>
      <c r="AK210">
        <v>0</v>
      </c>
      <c r="AL210">
        <v>0</v>
      </c>
      <c r="AM210">
        <v>0</v>
      </c>
      <c r="AN210">
        <v>0</v>
      </c>
      <c r="AO210">
        <v>248.16399999999999</v>
      </c>
      <c r="AP210">
        <v>165.286</v>
      </c>
      <c r="AQ210">
        <v>0</v>
      </c>
      <c r="AR210">
        <v>851.94</v>
      </c>
      <c r="AS210">
        <v>0</v>
      </c>
      <c r="AT210">
        <v>516.93799999999999</v>
      </c>
      <c r="AU210">
        <v>2646.69</v>
      </c>
      <c r="AV210">
        <v>0</v>
      </c>
      <c r="AW210">
        <v>0</v>
      </c>
      <c r="AX210">
        <v>0</v>
      </c>
      <c r="AY210">
        <v>6772.1</v>
      </c>
      <c r="AZ210">
        <v>0</v>
      </c>
      <c r="BA210">
        <v>2274.3000000000002</v>
      </c>
      <c r="BB210">
        <v>0</v>
      </c>
      <c r="BC210">
        <v>0</v>
      </c>
      <c r="BD210">
        <v>0</v>
      </c>
      <c r="BE210">
        <v>7.2135400000000001</v>
      </c>
      <c r="BF210">
        <v>0</v>
      </c>
      <c r="BG210">
        <v>0</v>
      </c>
      <c r="BH210">
        <v>9053.6200000000008</v>
      </c>
      <c r="BI210">
        <v>15611.7</v>
      </c>
      <c r="BJ210">
        <v>2079.89</v>
      </c>
      <c r="BK210" t="s">
        <v>69</v>
      </c>
      <c r="BL210" t="s">
        <v>69</v>
      </c>
      <c r="BM210" t="s">
        <v>69</v>
      </c>
      <c r="BN210" t="s">
        <v>69</v>
      </c>
      <c r="BO210">
        <v>0</v>
      </c>
      <c r="BP210">
        <v>0</v>
      </c>
      <c r="BQ210">
        <v>18719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18719</v>
      </c>
      <c r="CA210" t="str">
        <f t="shared" si="10"/>
        <v>Hsp</v>
      </c>
      <c r="CB210" t="str">
        <f t="shared" si="11"/>
        <v>07</v>
      </c>
    </row>
    <row r="211" spans="1:80" hidden="1" x14ac:dyDescent="0.25">
      <c r="A211" t="s">
        <v>2504</v>
      </c>
      <c r="B211" t="s">
        <v>2511</v>
      </c>
      <c r="C211" t="s">
        <v>2512</v>
      </c>
      <c r="D211" t="str">
        <f t="shared" si="12"/>
        <v>Hsp-w14-v07</v>
      </c>
      <c r="E211" t="s">
        <v>66</v>
      </c>
      <c r="F211" t="s">
        <v>94</v>
      </c>
      <c r="G211" t="s">
        <v>95</v>
      </c>
      <c r="H211">
        <v>499998</v>
      </c>
      <c r="I211">
        <v>1827.7</v>
      </c>
      <c r="J211">
        <v>45.299599999999998</v>
      </c>
      <c r="K211">
        <v>0</v>
      </c>
      <c r="L211">
        <v>0</v>
      </c>
      <c r="M211">
        <v>0</v>
      </c>
      <c r="N211">
        <v>0</v>
      </c>
      <c r="O211">
        <v>2057.75</v>
      </c>
      <c r="P211">
        <v>645.31100000000004</v>
      </c>
      <c r="Q211">
        <v>0</v>
      </c>
      <c r="R211">
        <v>5044.3999999999996</v>
      </c>
      <c r="S211">
        <v>0</v>
      </c>
      <c r="T211">
        <v>3269.9</v>
      </c>
      <c r="U211">
        <v>12890.3</v>
      </c>
      <c r="V211">
        <v>0</v>
      </c>
      <c r="W211">
        <v>0</v>
      </c>
      <c r="X211">
        <v>0</v>
      </c>
      <c r="Y211">
        <v>36280.6</v>
      </c>
      <c r="Z211">
        <v>0</v>
      </c>
      <c r="AA211">
        <v>10252.9</v>
      </c>
      <c r="AB211">
        <v>0</v>
      </c>
      <c r="AC211">
        <v>0</v>
      </c>
      <c r="AD211">
        <v>0</v>
      </c>
      <c r="AE211">
        <v>58.7864</v>
      </c>
      <c r="AF211">
        <v>0</v>
      </c>
      <c r="AG211">
        <v>0</v>
      </c>
      <c r="AH211">
        <v>46592.3</v>
      </c>
      <c r="AI211">
        <v>1074.43</v>
      </c>
      <c r="AJ211">
        <v>88.993099999999998</v>
      </c>
      <c r="AK211">
        <v>0</v>
      </c>
      <c r="AL211">
        <v>0</v>
      </c>
      <c r="AM211">
        <v>0</v>
      </c>
      <c r="AN211">
        <v>0</v>
      </c>
      <c r="AO211">
        <v>249.816</v>
      </c>
      <c r="AP211">
        <v>199.96</v>
      </c>
      <c r="AQ211">
        <v>0</v>
      </c>
      <c r="AR211">
        <v>832.81500000000005</v>
      </c>
      <c r="AS211">
        <v>0</v>
      </c>
      <c r="AT211">
        <v>516.93799999999999</v>
      </c>
      <c r="AU211">
        <v>2962.95</v>
      </c>
      <c r="AV211">
        <v>0</v>
      </c>
      <c r="AW211">
        <v>0</v>
      </c>
      <c r="AX211">
        <v>0</v>
      </c>
      <c r="AY211">
        <v>7976.5</v>
      </c>
      <c r="AZ211">
        <v>0</v>
      </c>
      <c r="BA211">
        <v>2324.61</v>
      </c>
      <c r="BB211">
        <v>0</v>
      </c>
      <c r="BC211">
        <v>0</v>
      </c>
      <c r="BD211">
        <v>0</v>
      </c>
      <c r="BE211">
        <v>7.2135400000000001</v>
      </c>
      <c r="BF211">
        <v>0</v>
      </c>
      <c r="BG211">
        <v>0</v>
      </c>
      <c r="BH211">
        <v>10308.299999999999</v>
      </c>
      <c r="BI211">
        <v>19577.900000000001</v>
      </c>
      <c r="BJ211">
        <v>2293.33</v>
      </c>
      <c r="BK211" t="s">
        <v>69</v>
      </c>
      <c r="BL211" t="s">
        <v>69</v>
      </c>
      <c r="BM211" t="s">
        <v>69</v>
      </c>
      <c r="BN211" t="s">
        <v>69</v>
      </c>
      <c r="BO211">
        <v>0</v>
      </c>
      <c r="BP211">
        <v>0</v>
      </c>
      <c r="BQ211">
        <v>20640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20640</v>
      </c>
      <c r="CA211" t="str">
        <f t="shared" si="10"/>
        <v>Hsp</v>
      </c>
      <c r="CB211" t="str">
        <f t="shared" si="11"/>
        <v>07</v>
      </c>
    </row>
    <row r="212" spans="1:80" hidden="1" x14ac:dyDescent="0.25">
      <c r="A212" t="s">
        <v>2513</v>
      </c>
      <c r="B212" t="s">
        <v>2514</v>
      </c>
      <c r="C212" t="s">
        <v>2515</v>
      </c>
      <c r="D212" t="str">
        <f t="shared" si="12"/>
        <v>Hsp-w15-v07</v>
      </c>
      <c r="E212" t="s">
        <v>66</v>
      </c>
      <c r="F212" t="s">
        <v>96</v>
      </c>
      <c r="G212" t="s">
        <v>97</v>
      </c>
      <c r="H212">
        <v>499998</v>
      </c>
      <c r="I212">
        <v>2956.84</v>
      </c>
      <c r="J212">
        <v>86.996300000000005</v>
      </c>
      <c r="K212">
        <v>0</v>
      </c>
      <c r="L212">
        <v>0</v>
      </c>
      <c r="M212">
        <v>0</v>
      </c>
      <c r="N212">
        <v>0</v>
      </c>
      <c r="O212">
        <v>2089.36</v>
      </c>
      <c r="P212">
        <v>849.10400000000004</v>
      </c>
      <c r="Q212">
        <v>0</v>
      </c>
      <c r="R212">
        <v>5044.3999999999996</v>
      </c>
      <c r="S212">
        <v>0</v>
      </c>
      <c r="T212">
        <v>3269.9</v>
      </c>
      <c r="U212">
        <v>14296.6</v>
      </c>
      <c r="V212">
        <v>0</v>
      </c>
      <c r="W212">
        <v>0</v>
      </c>
      <c r="X212">
        <v>0</v>
      </c>
      <c r="Y212">
        <v>31613.9</v>
      </c>
      <c r="Z212">
        <v>0</v>
      </c>
      <c r="AA212">
        <v>8453.75</v>
      </c>
      <c r="AB212">
        <v>0</v>
      </c>
      <c r="AC212">
        <v>0</v>
      </c>
      <c r="AD212">
        <v>0</v>
      </c>
      <c r="AE212">
        <v>58.7864</v>
      </c>
      <c r="AF212">
        <v>0</v>
      </c>
      <c r="AG212">
        <v>0</v>
      </c>
      <c r="AH212">
        <v>40126.400000000001</v>
      </c>
      <c r="AI212">
        <v>1009.53</v>
      </c>
      <c r="AJ212">
        <v>86.475300000000004</v>
      </c>
      <c r="AK212">
        <v>0</v>
      </c>
      <c r="AL212">
        <v>0</v>
      </c>
      <c r="AM212">
        <v>0</v>
      </c>
      <c r="AN212">
        <v>0</v>
      </c>
      <c r="AO212">
        <v>247.83600000000001</v>
      </c>
      <c r="AP212">
        <v>202.14599999999999</v>
      </c>
      <c r="AQ212">
        <v>0</v>
      </c>
      <c r="AR212">
        <v>851.94</v>
      </c>
      <c r="AS212">
        <v>0</v>
      </c>
      <c r="AT212">
        <v>516.93799999999999</v>
      </c>
      <c r="AU212">
        <v>2914.87</v>
      </c>
      <c r="AV212">
        <v>0</v>
      </c>
      <c r="AW212">
        <v>0</v>
      </c>
      <c r="AX212">
        <v>0</v>
      </c>
      <c r="AY212">
        <v>5678.64</v>
      </c>
      <c r="AZ212">
        <v>0</v>
      </c>
      <c r="BA212">
        <v>1942.81</v>
      </c>
      <c r="BB212">
        <v>0</v>
      </c>
      <c r="BC212">
        <v>0</v>
      </c>
      <c r="BD212">
        <v>0</v>
      </c>
      <c r="BE212">
        <v>7.2135400000000001</v>
      </c>
      <c r="BF212">
        <v>0</v>
      </c>
      <c r="BG212">
        <v>0</v>
      </c>
      <c r="BH212">
        <v>7628.66</v>
      </c>
      <c r="BI212">
        <v>18913.900000000001</v>
      </c>
      <c r="BJ212">
        <v>2308.7800000000002</v>
      </c>
      <c r="BK212" t="s">
        <v>69</v>
      </c>
      <c r="BL212" t="s">
        <v>69</v>
      </c>
      <c r="BM212" t="s">
        <v>69</v>
      </c>
      <c r="BN212" t="s">
        <v>69</v>
      </c>
      <c r="BO212">
        <v>0</v>
      </c>
      <c r="BP212">
        <v>0</v>
      </c>
      <c r="BQ212">
        <v>20779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20779</v>
      </c>
      <c r="CA212" t="str">
        <f t="shared" si="10"/>
        <v>Hsp</v>
      </c>
      <c r="CB212" t="str">
        <f t="shared" si="11"/>
        <v>07</v>
      </c>
    </row>
    <row r="213" spans="1:80" hidden="1" x14ac:dyDescent="0.25">
      <c r="A213" t="s">
        <v>2513</v>
      </c>
      <c r="B213" t="s">
        <v>2516</v>
      </c>
      <c r="C213" t="s">
        <v>2517</v>
      </c>
      <c r="D213" t="str">
        <f t="shared" si="12"/>
        <v>Hsp-w16-v07</v>
      </c>
      <c r="E213" t="s">
        <v>66</v>
      </c>
      <c r="F213" t="s">
        <v>98</v>
      </c>
      <c r="G213" t="s">
        <v>99</v>
      </c>
      <c r="H213">
        <v>499998</v>
      </c>
      <c r="I213">
        <v>932.90899999999999</v>
      </c>
      <c r="J213">
        <v>17.728000000000002</v>
      </c>
      <c r="K213">
        <v>0</v>
      </c>
      <c r="L213">
        <v>0</v>
      </c>
      <c r="M213">
        <v>0</v>
      </c>
      <c r="N213">
        <v>0</v>
      </c>
      <c r="O213">
        <v>2048.25</v>
      </c>
      <c r="P213">
        <v>341.286</v>
      </c>
      <c r="Q213">
        <v>0</v>
      </c>
      <c r="R213">
        <v>5044.3999999999996</v>
      </c>
      <c r="S213">
        <v>0</v>
      </c>
      <c r="T213">
        <v>3269.9</v>
      </c>
      <c r="U213">
        <v>11654.5</v>
      </c>
      <c r="V213">
        <v>0</v>
      </c>
      <c r="W213">
        <v>0</v>
      </c>
      <c r="X213">
        <v>0</v>
      </c>
      <c r="Y213">
        <v>37268.199999999997</v>
      </c>
      <c r="Z213">
        <v>0</v>
      </c>
      <c r="AA213">
        <v>11788.8</v>
      </c>
      <c r="AB213">
        <v>0</v>
      </c>
      <c r="AC213">
        <v>0</v>
      </c>
      <c r="AD213">
        <v>0</v>
      </c>
      <c r="AE213">
        <v>58.7864</v>
      </c>
      <c r="AF213">
        <v>0</v>
      </c>
      <c r="AG213">
        <v>0</v>
      </c>
      <c r="AH213">
        <v>49115.8</v>
      </c>
      <c r="AI213">
        <v>524.55499999999995</v>
      </c>
      <c r="AJ213">
        <v>12.7737</v>
      </c>
      <c r="AK213">
        <v>0</v>
      </c>
      <c r="AL213">
        <v>0</v>
      </c>
      <c r="AM213">
        <v>0</v>
      </c>
      <c r="AN213">
        <v>0</v>
      </c>
      <c r="AO213">
        <v>251.292</v>
      </c>
      <c r="AP213">
        <v>101.39400000000001</v>
      </c>
      <c r="AQ213">
        <v>0</v>
      </c>
      <c r="AR213">
        <v>855.50099999999998</v>
      </c>
      <c r="AS213">
        <v>0</v>
      </c>
      <c r="AT213">
        <v>516.93799999999999</v>
      </c>
      <c r="AU213">
        <v>2262.4499999999998</v>
      </c>
      <c r="AV213">
        <v>0</v>
      </c>
      <c r="AW213">
        <v>0</v>
      </c>
      <c r="AX213">
        <v>0</v>
      </c>
      <c r="AY213">
        <v>8056.23</v>
      </c>
      <c r="AZ213">
        <v>0</v>
      </c>
      <c r="BA213">
        <v>2611.98</v>
      </c>
      <c r="BB213">
        <v>0</v>
      </c>
      <c r="BC213">
        <v>0</v>
      </c>
      <c r="BD213">
        <v>0</v>
      </c>
      <c r="BE213">
        <v>7.2135400000000001</v>
      </c>
      <c r="BF213">
        <v>0</v>
      </c>
      <c r="BG213">
        <v>0</v>
      </c>
      <c r="BH213">
        <v>10675.4</v>
      </c>
      <c r="BI213">
        <v>11201.7</v>
      </c>
      <c r="BJ213">
        <v>2018.78</v>
      </c>
      <c r="BK213" t="s">
        <v>69</v>
      </c>
      <c r="BL213" t="s">
        <v>69</v>
      </c>
      <c r="BM213" t="s">
        <v>69</v>
      </c>
      <c r="BN213" t="s">
        <v>69</v>
      </c>
      <c r="BO213">
        <v>0</v>
      </c>
      <c r="BP213">
        <v>0</v>
      </c>
      <c r="BQ213">
        <v>18169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18169</v>
      </c>
      <c r="CA213" t="str">
        <f t="shared" si="10"/>
        <v>Hsp</v>
      </c>
      <c r="CB213" t="str">
        <f t="shared" si="11"/>
        <v>07</v>
      </c>
    </row>
    <row r="214" spans="1:80" hidden="1" x14ac:dyDescent="0.25">
      <c r="A214" t="s">
        <v>2513</v>
      </c>
      <c r="B214" t="s">
        <v>2518</v>
      </c>
      <c r="C214" t="s">
        <v>2519</v>
      </c>
      <c r="D214" t="str">
        <f t="shared" si="12"/>
        <v>Hsp-w01-v11</v>
      </c>
      <c r="E214" t="s">
        <v>66</v>
      </c>
      <c r="F214" t="s">
        <v>67</v>
      </c>
      <c r="G214" t="s">
        <v>68</v>
      </c>
      <c r="H214">
        <v>499998</v>
      </c>
      <c r="I214">
        <v>418.04899999999998</v>
      </c>
      <c r="J214">
        <v>4.2649900000000001</v>
      </c>
      <c r="K214">
        <v>0</v>
      </c>
      <c r="L214">
        <v>0</v>
      </c>
      <c r="M214">
        <v>0</v>
      </c>
      <c r="N214">
        <v>0</v>
      </c>
      <c r="O214">
        <v>2022.85</v>
      </c>
      <c r="P214">
        <v>254.066</v>
      </c>
      <c r="Q214">
        <v>0</v>
      </c>
      <c r="R214">
        <v>5044.3999999999996</v>
      </c>
      <c r="S214">
        <v>0</v>
      </c>
      <c r="T214">
        <v>3052.95</v>
      </c>
      <c r="U214">
        <v>10796.6</v>
      </c>
      <c r="V214">
        <v>0</v>
      </c>
      <c r="W214">
        <v>0</v>
      </c>
      <c r="X214">
        <v>0</v>
      </c>
      <c r="Y214">
        <v>37848.9</v>
      </c>
      <c r="Z214">
        <v>0</v>
      </c>
      <c r="AA214">
        <v>11840.2</v>
      </c>
      <c r="AB214">
        <v>0</v>
      </c>
      <c r="AC214">
        <v>0</v>
      </c>
      <c r="AD214">
        <v>0</v>
      </c>
      <c r="AE214">
        <v>58.7864</v>
      </c>
      <c r="AF214">
        <v>0</v>
      </c>
      <c r="AG214">
        <v>0</v>
      </c>
      <c r="AH214">
        <v>49747.9</v>
      </c>
      <c r="AI214">
        <v>412.202</v>
      </c>
      <c r="AJ214">
        <v>9.5760799999999993</v>
      </c>
      <c r="AK214">
        <v>0</v>
      </c>
      <c r="AL214">
        <v>0</v>
      </c>
      <c r="AM214">
        <v>0</v>
      </c>
      <c r="AN214">
        <v>0</v>
      </c>
      <c r="AO214">
        <v>246.41499999999999</v>
      </c>
      <c r="AP214">
        <v>87.622100000000003</v>
      </c>
      <c r="AQ214">
        <v>0</v>
      </c>
      <c r="AR214">
        <v>851.94</v>
      </c>
      <c r="AS214">
        <v>0</v>
      </c>
      <c r="AT214">
        <v>476.24900000000002</v>
      </c>
      <c r="AU214">
        <v>2084</v>
      </c>
      <c r="AV214">
        <v>0</v>
      </c>
      <c r="AW214">
        <v>0</v>
      </c>
      <c r="AX214">
        <v>0</v>
      </c>
      <c r="AY214">
        <v>7208.31</v>
      </c>
      <c r="AZ214">
        <v>0</v>
      </c>
      <c r="BA214">
        <v>2411.94</v>
      </c>
      <c r="BB214">
        <v>0</v>
      </c>
      <c r="BC214">
        <v>0</v>
      </c>
      <c r="BD214">
        <v>0</v>
      </c>
      <c r="BE214">
        <v>7.2135400000000001</v>
      </c>
      <c r="BF214">
        <v>0</v>
      </c>
      <c r="BG214">
        <v>0</v>
      </c>
      <c r="BH214">
        <v>9627.4699999999993</v>
      </c>
      <c r="BI214">
        <v>9452.94</v>
      </c>
      <c r="BJ214">
        <v>1650.56</v>
      </c>
      <c r="BK214" t="s">
        <v>69</v>
      </c>
      <c r="BL214" t="s">
        <v>69</v>
      </c>
      <c r="BM214" t="s">
        <v>69</v>
      </c>
      <c r="BN214" t="s">
        <v>69</v>
      </c>
      <c r="BO214">
        <v>0</v>
      </c>
      <c r="BP214">
        <v>0</v>
      </c>
      <c r="BQ214">
        <v>14855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14855</v>
      </c>
      <c r="CA214" t="str">
        <f t="shared" si="10"/>
        <v>Hsp</v>
      </c>
      <c r="CB214" t="str">
        <f t="shared" si="11"/>
        <v>11</v>
      </c>
    </row>
    <row r="215" spans="1:80" hidden="1" x14ac:dyDescent="0.25">
      <c r="A215" t="s">
        <v>2520</v>
      </c>
      <c r="B215" t="s">
        <v>2521</v>
      </c>
      <c r="C215" t="s">
        <v>2522</v>
      </c>
      <c r="D215" t="str">
        <f t="shared" si="12"/>
        <v>Hsp-w02-v11</v>
      </c>
      <c r="E215" t="s">
        <v>66</v>
      </c>
      <c r="F215" t="s">
        <v>70</v>
      </c>
      <c r="G215" t="s">
        <v>71</v>
      </c>
      <c r="H215">
        <v>499998</v>
      </c>
      <c r="I215">
        <v>1190.71</v>
      </c>
      <c r="J215">
        <v>25.869199999999999</v>
      </c>
      <c r="K215">
        <v>0</v>
      </c>
      <c r="L215">
        <v>0</v>
      </c>
      <c r="M215">
        <v>0</v>
      </c>
      <c r="N215">
        <v>0</v>
      </c>
      <c r="O215">
        <v>2039.02</v>
      </c>
      <c r="P215">
        <v>491.733</v>
      </c>
      <c r="Q215">
        <v>0</v>
      </c>
      <c r="R215">
        <v>5044.3999999999996</v>
      </c>
      <c r="S215">
        <v>0</v>
      </c>
      <c r="T215">
        <v>3052.95</v>
      </c>
      <c r="U215">
        <v>11844.7</v>
      </c>
      <c r="V215">
        <v>0</v>
      </c>
      <c r="W215">
        <v>0</v>
      </c>
      <c r="X215">
        <v>0</v>
      </c>
      <c r="Y215">
        <v>37193.1</v>
      </c>
      <c r="Z215">
        <v>0</v>
      </c>
      <c r="AA215">
        <v>11008.9</v>
      </c>
      <c r="AB215">
        <v>0</v>
      </c>
      <c r="AC215">
        <v>0</v>
      </c>
      <c r="AD215">
        <v>0</v>
      </c>
      <c r="AE215">
        <v>58.7864</v>
      </c>
      <c r="AF215">
        <v>0</v>
      </c>
      <c r="AG215">
        <v>0</v>
      </c>
      <c r="AH215">
        <v>48260.800000000003</v>
      </c>
      <c r="AI215">
        <v>798.14599999999996</v>
      </c>
      <c r="AJ215">
        <v>44.366900000000001</v>
      </c>
      <c r="AK215">
        <v>0</v>
      </c>
      <c r="AL215">
        <v>0</v>
      </c>
      <c r="AM215">
        <v>0</v>
      </c>
      <c r="AN215">
        <v>0</v>
      </c>
      <c r="AO215">
        <v>248.92400000000001</v>
      </c>
      <c r="AP215">
        <v>167.91499999999999</v>
      </c>
      <c r="AQ215">
        <v>0</v>
      </c>
      <c r="AR215">
        <v>793.32600000000002</v>
      </c>
      <c r="AS215">
        <v>0</v>
      </c>
      <c r="AT215">
        <v>476.24900000000002</v>
      </c>
      <c r="AU215">
        <v>2528.9299999999998</v>
      </c>
      <c r="AV215">
        <v>0</v>
      </c>
      <c r="AW215">
        <v>0</v>
      </c>
      <c r="AX215">
        <v>0</v>
      </c>
      <c r="AY215">
        <v>7230.96</v>
      </c>
      <c r="AZ215">
        <v>0</v>
      </c>
      <c r="BA215">
        <v>2368.19</v>
      </c>
      <c r="BB215">
        <v>0</v>
      </c>
      <c r="BC215">
        <v>0</v>
      </c>
      <c r="BD215">
        <v>0</v>
      </c>
      <c r="BE215">
        <v>7.2135400000000001</v>
      </c>
      <c r="BF215">
        <v>0</v>
      </c>
      <c r="BG215">
        <v>0</v>
      </c>
      <c r="BH215">
        <v>9606.36</v>
      </c>
      <c r="BI215">
        <v>15232.9</v>
      </c>
      <c r="BJ215">
        <v>2120.33</v>
      </c>
      <c r="BK215" t="s">
        <v>69</v>
      </c>
      <c r="BL215" t="s">
        <v>69</v>
      </c>
      <c r="BM215" t="s">
        <v>69</v>
      </c>
      <c r="BN215" t="s">
        <v>69</v>
      </c>
      <c r="BO215">
        <v>0</v>
      </c>
      <c r="BP215">
        <v>0</v>
      </c>
      <c r="BQ215">
        <v>19083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19083</v>
      </c>
      <c r="CA215" t="str">
        <f t="shared" si="10"/>
        <v>Hsp</v>
      </c>
      <c r="CB215" t="str">
        <f t="shared" si="11"/>
        <v>11</v>
      </c>
    </row>
    <row r="216" spans="1:80" hidden="1" x14ac:dyDescent="0.25">
      <c r="A216" t="s">
        <v>2520</v>
      </c>
      <c r="B216" t="s">
        <v>2523</v>
      </c>
      <c r="C216" t="s">
        <v>2524</v>
      </c>
      <c r="D216" t="str">
        <f t="shared" si="12"/>
        <v>Hsp-w03-v11</v>
      </c>
      <c r="E216" t="s">
        <v>66</v>
      </c>
      <c r="F216" t="s">
        <v>72</v>
      </c>
      <c r="G216" t="s">
        <v>73</v>
      </c>
      <c r="H216">
        <v>499998</v>
      </c>
      <c r="I216">
        <v>911.81600000000003</v>
      </c>
      <c r="J216">
        <v>17.7822</v>
      </c>
      <c r="K216">
        <v>0</v>
      </c>
      <c r="L216">
        <v>0</v>
      </c>
      <c r="M216">
        <v>0</v>
      </c>
      <c r="N216">
        <v>0</v>
      </c>
      <c r="O216">
        <v>2037.85</v>
      </c>
      <c r="P216">
        <v>387.70499999999998</v>
      </c>
      <c r="Q216">
        <v>0</v>
      </c>
      <c r="R216">
        <v>5044.3999999999996</v>
      </c>
      <c r="S216">
        <v>0</v>
      </c>
      <c r="T216">
        <v>3052.95</v>
      </c>
      <c r="U216">
        <v>11452.5</v>
      </c>
      <c r="V216">
        <v>0</v>
      </c>
      <c r="W216">
        <v>0</v>
      </c>
      <c r="X216">
        <v>0</v>
      </c>
      <c r="Y216">
        <v>36224</v>
      </c>
      <c r="Z216">
        <v>0</v>
      </c>
      <c r="AA216">
        <v>11041.9</v>
      </c>
      <c r="AB216">
        <v>0</v>
      </c>
      <c r="AC216">
        <v>0</v>
      </c>
      <c r="AD216">
        <v>0</v>
      </c>
      <c r="AE216">
        <v>58.7864</v>
      </c>
      <c r="AF216">
        <v>0</v>
      </c>
      <c r="AG216">
        <v>0</v>
      </c>
      <c r="AH216">
        <v>47324.6</v>
      </c>
      <c r="AI216">
        <v>509.471</v>
      </c>
      <c r="AJ216">
        <v>13.0608</v>
      </c>
      <c r="AK216">
        <v>0</v>
      </c>
      <c r="AL216">
        <v>0</v>
      </c>
      <c r="AM216">
        <v>0</v>
      </c>
      <c r="AN216">
        <v>0</v>
      </c>
      <c r="AO216">
        <v>249.13</v>
      </c>
      <c r="AP216">
        <v>105.95</v>
      </c>
      <c r="AQ216">
        <v>0</v>
      </c>
      <c r="AR216">
        <v>855.50099999999998</v>
      </c>
      <c r="AS216">
        <v>0</v>
      </c>
      <c r="AT216">
        <v>476.24900000000002</v>
      </c>
      <c r="AU216">
        <v>2209.36</v>
      </c>
      <c r="AV216">
        <v>0</v>
      </c>
      <c r="AW216">
        <v>0</v>
      </c>
      <c r="AX216">
        <v>0</v>
      </c>
      <c r="AY216">
        <v>6675.55</v>
      </c>
      <c r="AZ216">
        <v>0</v>
      </c>
      <c r="BA216">
        <v>2346.6</v>
      </c>
      <c r="BB216">
        <v>0</v>
      </c>
      <c r="BC216">
        <v>0</v>
      </c>
      <c r="BD216">
        <v>0</v>
      </c>
      <c r="BE216">
        <v>7.2135400000000001</v>
      </c>
      <c r="BF216">
        <v>0</v>
      </c>
      <c r="BG216">
        <v>0</v>
      </c>
      <c r="BH216">
        <v>9029.36</v>
      </c>
      <c r="BI216">
        <v>11274.2</v>
      </c>
      <c r="BJ216">
        <v>1687</v>
      </c>
      <c r="BK216" t="s">
        <v>69</v>
      </c>
      <c r="BL216" t="s">
        <v>69</v>
      </c>
      <c r="BM216" t="s">
        <v>69</v>
      </c>
      <c r="BN216" t="s">
        <v>69</v>
      </c>
      <c r="BO216">
        <v>0</v>
      </c>
      <c r="BP216">
        <v>0</v>
      </c>
      <c r="BQ216">
        <v>15183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15183</v>
      </c>
      <c r="CA216" t="str">
        <f t="shared" si="10"/>
        <v>Hsp</v>
      </c>
      <c r="CB216" t="str">
        <f t="shared" si="11"/>
        <v>11</v>
      </c>
    </row>
    <row r="217" spans="1:80" hidden="1" x14ac:dyDescent="0.25">
      <c r="A217" t="s">
        <v>2520</v>
      </c>
      <c r="B217" t="s">
        <v>2525</v>
      </c>
      <c r="C217" t="s">
        <v>2526</v>
      </c>
      <c r="D217" t="str">
        <f t="shared" si="12"/>
        <v>Hsp-w04-v11</v>
      </c>
      <c r="E217" t="s">
        <v>66</v>
      </c>
      <c r="F217" t="s">
        <v>74</v>
      </c>
      <c r="G217" t="s">
        <v>75</v>
      </c>
      <c r="H217">
        <v>499998</v>
      </c>
      <c r="I217">
        <v>1362.83</v>
      </c>
      <c r="J217">
        <v>31.079799999999999</v>
      </c>
      <c r="K217">
        <v>0</v>
      </c>
      <c r="L217">
        <v>0</v>
      </c>
      <c r="M217">
        <v>0</v>
      </c>
      <c r="N217">
        <v>0</v>
      </c>
      <c r="O217">
        <v>2049.34</v>
      </c>
      <c r="P217">
        <v>499.41</v>
      </c>
      <c r="Q217">
        <v>0</v>
      </c>
      <c r="R217">
        <v>5044.3999999999996</v>
      </c>
      <c r="S217">
        <v>0</v>
      </c>
      <c r="T217">
        <v>3052.95</v>
      </c>
      <c r="U217">
        <v>12040</v>
      </c>
      <c r="V217">
        <v>0</v>
      </c>
      <c r="W217">
        <v>0</v>
      </c>
      <c r="X217">
        <v>0</v>
      </c>
      <c r="Y217">
        <v>36766.699999999997</v>
      </c>
      <c r="Z217">
        <v>0</v>
      </c>
      <c r="AA217">
        <v>10694.8</v>
      </c>
      <c r="AB217">
        <v>0</v>
      </c>
      <c r="AC217">
        <v>0</v>
      </c>
      <c r="AD217">
        <v>0</v>
      </c>
      <c r="AE217">
        <v>58.7864</v>
      </c>
      <c r="AF217">
        <v>0</v>
      </c>
      <c r="AG217">
        <v>0</v>
      </c>
      <c r="AH217">
        <v>47520.3</v>
      </c>
      <c r="AI217">
        <v>663.60400000000004</v>
      </c>
      <c r="AJ217">
        <v>18.988499999999998</v>
      </c>
      <c r="AK217">
        <v>0</v>
      </c>
      <c r="AL217">
        <v>0</v>
      </c>
      <c r="AM217">
        <v>0</v>
      </c>
      <c r="AN217">
        <v>0</v>
      </c>
      <c r="AO217">
        <v>247.90700000000001</v>
      </c>
      <c r="AP217">
        <v>144.05000000000001</v>
      </c>
      <c r="AQ217">
        <v>0</v>
      </c>
      <c r="AR217">
        <v>855.50099999999998</v>
      </c>
      <c r="AS217">
        <v>0</v>
      </c>
      <c r="AT217">
        <v>476.24900000000002</v>
      </c>
      <c r="AU217">
        <v>2406.3000000000002</v>
      </c>
      <c r="AV217">
        <v>0</v>
      </c>
      <c r="AW217">
        <v>0</v>
      </c>
      <c r="AX217">
        <v>0</v>
      </c>
      <c r="AY217">
        <v>7124.96</v>
      </c>
      <c r="AZ217">
        <v>0</v>
      </c>
      <c r="BA217">
        <v>2359.56</v>
      </c>
      <c r="BB217">
        <v>0</v>
      </c>
      <c r="BC217">
        <v>0</v>
      </c>
      <c r="BD217">
        <v>0</v>
      </c>
      <c r="BE217">
        <v>7.2135400000000001</v>
      </c>
      <c r="BF217">
        <v>0</v>
      </c>
      <c r="BG217">
        <v>0</v>
      </c>
      <c r="BH217">
        <v>9491.73</v>
      </c>
      <c r="BI217">
        <v>13169.4</v>
      </c>
      <c r="BJ217">
        <v>1967.33</v>
      </c>
      <c r="BK217" t="s">
        <v>69</v>
      </c>
      <c r="BL217" t="s">
        <v>69</v>
      </c>
      <c r="BM217" t="s">
        <v>69</v>
      </c>
      <c r="BN217" t="s">
        <v>69</v>
      </c>
      <c r="BO217">
        <v>0</v>
      </c>
      <c r="BP217">
        <v>0</v>
      </c>
      <c r="BQ217">
        <v>17706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17706</v>
      </c>
      <c r="CA217" t="str">
        <f t="shared" si="10"/>
        <v>Hsp</v>
      </c>
      <c r="CB217" t="str">
        <f t="shared" si="11"/>
        <v>11</v>
      </c>
    </row>
    <row r="218" spans="1:80" hidden="1" x14ac:dyDescent="0.25">
      <c r="A218" t="s">
        <v>2520</v>
      </c>
      <c r="B218" t="s">
        <v>2527</v>
      </c>
      <c r="C218" t="s">
        <v>2528</v>
      </c>
      <c r="D218" t="str">
        <f t="shared" si="12"/>
        <v>Hsp-w05-v11</v>
      </c>
      <c r="E218" t="s">
        <v>66</v>
      </c>
      <c r="F218" t="s">
        <v>76</v>
      </c>
      <c r="G218" t="s">
        <v>77</v>
      </c>
      <c r="H218">
        <v>499998</v>
      </c>
      <c r="I218">
        <v>842.59299999999996</v>
      </c>
      <c r="J218">
        <v>16.1861</v>
      </c>
      <c r="K218">
        <v>0</v>
      </c>
      <c r="L218">
        <v>0</v>
      </c>
      <c r="M218">
        <v>0</v>
      </c>
      <c r="N218">
        <v>0</v>
      </c>
      <c r="O218">
        <v>2035.91</v>
      </c>
      <c r="P218">
        <v>353.16199999999998</v>
      </c>
      <c r="Q218">
        <v>0</v>
      </c>
      <c r="R218">
        <v>5044.3999999999996</v>
      </c>
      <c r="S218">
        <v>0</v>
      </c>
      <c r="T218">
        <v>3052.95</v>
      </c>
      <c r="U218">
        <v>11345.2</v>
      </c>
      <c r="V218">
        <v>0</v>
      </c>
      <c r="W218">
        <v>0</v>
      </c>
      <c r="X218">
        <v>0</v>
      </c>
      <c r="Y218">
        <v>36658.300000000003</v>
      </c>
      <c r="Z218">
        <v>0</v>
      </c>
      <c r="AA218">
        <v>11213.4</v>
      </c>
      <c r="AB218">
        <v>0</v>
      </c>
      <c r="AC218">
        <v>0</v>
      </c>
      <c r="AD218">
        <v>0</v>
      </c>
      <c r="AE218">
        <v>58.7864</v>
      </c>
      <c r="AF218">
        <v>0</v>
      </c>
      <c r="AG218">
        <v>0</v>
      </c>
      <c r="AH218">
        <v>47930.6</v>
      </c>
      <c r="AI218">
        <v>522.88099999999997</v>
      </c>
      <c r="AJ218">
        <v>13.371700000000001</v>
      </c>
      <c r="AK218">
        <v>0</v>
      </c>
      <c r="AL218">
        <v>0</v>
      </c>
      <c r="AM218">
        <v>0</v>
      </c>
      <c r="AN218">
        <v>0</v>
      </c>
      <c r="AO218">
        <v>245.46600000000001</v>
      </c>
      <c r="AP218">
        <v>104.462</v>
      </c>
      <c r="AQ218">
        <v>0</v>
      </c>
      <c r="AR218">
        <v>832.81500000000005</v>
      </c>
      <c r="AS218">
        <v>0</v>
      </c>
      <c r="AT218">
        <v>476.24900000000002</v>
      </c>
      <c r="AU218">
        <v>2195.25</v>
      </c>
      <c r="AV218">
        <v>0</v>
      </c>
      <c r="AW218">
        <v>0</v>
      </c>
      <c r="AX218">
        <v>0</v>
      </c>
      <c r="AY218">
        <v>6678.29</v>
      </c>
      <c r="AZ218">
        <v>0</v>
      </c>
      <c r="BA218">
        <v>2278.87</v>
      </c>
      <c r="BB218">
        <v>0</v>
      </c>
      <c r="BC218">
        <v>0</v>
      </c>
      <c r="BD218">
        <v>0</v>
      </c>
      <c r="BE218">
        <v>7.2135400000000001</v>
      </c>
      <c r="BF218">
        <v>0</v>
      </c>
      <c r="BG218">
        <v>0</v>
      </c>
      <c r="BH218">
        <v>8964.3799999999992</v>
      </c>
      <c r="BI218">
        <v>11139.1</v>
      </c>
      <c r="BJ218">
        <v>1896</v>
      </c>
      <c r="BK218" t="s">
        <v>69</v>
      </c>
      <c r="BL218" t="s">
        <v>69</v>
      </c>
      <c r="BM218" t="s">
        <v>69</v>
      </c>
      <c r="BN218" t="s">
        <v>69</v>
      </c>
      <c r="BO218">
        <v>0</v>
      </c>
      <c r="BP218">
        <v>0</v>
      </c>
      <c r="BQ218">
        <v>17064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17064</v>
      </c>
      <c r="CA218" t="str">
        <f t="shared" si="10"/>
        <v>Hsp</v>
      </c>
      <c r="CB218" t="str">
        <f t="shared" si="11"/>
        <v>11</v>
      </c>
    </row>
    <row r="219" spans="1:80" hidden="1" x14ac:dyDescent="0.25">
      <c r="A219" t="s">
        <v>2529</v>
      </c>
      <c r="B219" t="s">
        <v>2530</v>
      </c>
      <c r="C219" t="s">
        <v>2531</v>
      </c>
      <c r="D219" t="str">
        <f t="shared" si="12"/>
        <v>Hsp-w06-v11</v>
      </c>
      <c r="E219" t="s">
        <v>66</v>
      </c>
      <c r="F219" t="s">
        <v>78</v>
      </c>
      <c r="G219" t="s">
        <v>79</v>
      </c>
      <c r="H219">
        <v>499998</v>
      </c>
      <c r="I219">
        <v>1804.6</v>
      </c>
      <c r="J219">
        <v>47.0488</v>
      </c>
      <c r="K219">
        <v>0</v>
      </c>
      <c r="L219">
        <v>0</v>
      </c>
      <c r="M219">
        <v>0</v>
      </c>
      <c r="N219">
        <v>0</v>
      </c>
      <c r="O219">
        <v>2055.6799999999998</v>
      </c>
      <c r="P219">
        <v>573.58900000000006</v>
      </c>
      <c r="Q219">
        <v>0</v>
      </c>
      <c r="R219">
        <v>5044.3999999999996</v>
      </c>
      <c r="S219">
        <v>0</v>
      </c>
      <c r="T219">
        <v>3052.95</v>
      </c>
      <c r="U219">
        <v>12578.2</v>
      </c>
      <c r="V219">
        <v>0</v>
      </c>
      <c r="W219">
        <v>0</v>
      </c>
      <c r="X219">
        <v>0</v>
      </c>
      <c r="Y219">
        <v>34879.1</v>
      </c>
      <c r="Z219">
        <v>0</v>
      </c>
      <c r="AA219">
        <v>10379.799999999999</v>
      </c>
      <c r="AB219">
        <v>0</v>
      </c>
      <c r="AC219">
        <v>0</v>
      </c>
      <c r="AD219">
        <v>0</v>
      </c>
      <c r="AE219">
        <v>58.7864</v>
      </c>
      <c r="AF219">
        <v>0</v>
      </c>
      <c r="AG219">
        <v>0</v>
      </c>
      <c r="AH219">
        <v>45317.8</v>
      </c>
      <c r="AI219">
        <v>659.65300000000002</v>
      </c>
      <c r="AJ219">
        <v>26.918900000000001</v>
      </c>
      <c r="AK219">
        <v>0</v>
      </c>
      <c r="AL219">
        <v>0</v>
      </c>
      <c r="AM219">
        <v>0</v>
      </c>
      <c r="AN219">
        <v>0</v>
      </c>
      <c r="AO219">
        <v>248.04900000000001</v>
      </c>
      <c r="AP219">
        <v>156.01300000000001</v>
      </c>
      <c r="AQ219">
        <v>0</v>
      </c>
      <c r="AR219">
        <v>853.45600000000002</v>
      </c>
      <c r="AS219">
        <v>0</v>
      </c>
      <c r="AT219">
        <v>476.24900000000002</v>
      </c>
      <c r="AU219">
        <v>2420.34</v>
      </c>
      <c r="AV219">
        <v>0</v>
      </c>
      <c r="AW219">
        <v>0</v>
      </c>
      <c r="AX219">
        <v>0</v>
      </c>
      <c r="AY219">
        <v>6186.92</v>
      </c>
      <c r="AZ219">
        <v>0</v>
      </c>
      <c r="BA219">
        <v>2098.94</v>
      </c>
      <c r="BB219">
        <v>0</v>
      </c>
      <c r="BC219">
        <v>0</v>
      </c>
      <c r="BD219">
        <v>0</v>
      </c>
      <c r="BE219">
        <v>7.2135400000000001</v>
      </c>
      <c r="BF219">
        <v>0</v>
      </c>
      <c r="BG219">
        <v>0</v>
      </c>
      <c r="BH219">
        <v>8293.08</v>
      </c>
      <c r="BI219">
        <v>13309.1</v>
      </c>
      <c r="BJ219">
        <v>2114.56</v>
      </c>
      <c r="BK219" t="s">
        <v>69</v>
      </c>
      <c r="BL219" t="s">
        <v>69</v>
      </c>
      <c r="BM219" t="s">
        <v>69</v>
      </c>
      <c r="BN219" t="s">
        <v>69</v>
      </c>
      <c r="BO219">
        <v>0</v>
      </c>
      <c r="BP219">
        <v>0</v>
      </c>
      <c r="BQ219">
        <v>19031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19031</v>
      </c>
      <c r="CA219" t="str">
        <f t="shared" si="10"/>
        <v>Hsp</v>
      </c>
      <c r="CB219" t="str">
        <f t="shared" si="11"/>
        <v>11</v>
      </c>
    </row>
    <row r="220" spans="1:80" hidden="1" x14ac:dyDescent="0.25">
      <c r="A220" t="s">
        <v>2529</v>
      </c>
      <c r="B220" t="s">
        <v>2532</v>
      </c>
      <c r="C220" t="s">
        <v>2533</v>
      </c>
      <c r="D220" t="str">
        <f t="shared" si="12"/>
        <v>Hsp-w07-v11</v>
      </c>
      <c r="E220" t="s">
        <v>66</v>
      </c>
      <c r="F220" t="s">
        <v>80</v>
      </c>
      <c r="G220" t="s">
        <v>81</v>
      </c>
      <c r="H220">
        <v>499998</v>
      </c>
      <c r="I220">
        <v>1816.4</v>
      </c>
      <c r="J220">
        <v>47.4876</v>
      </c>
      <c r="K220">
        <v>0</v>
      </c>
      <c r="L220">
        <v>0</v>
      </c>
      <c r="M220">
        <v>0</v>
      </c>
      <c r="N220">
        <v>0</v>
      </c>
      <c r="O220">
        <v>2054.5</v>
      </c>
      <c r="P220">
        <v>570.44500000000005</v>
      </c>
      <c r="Q220">
        <v>0</v>
      </c>
      <c r="R220">
        <v>5044.3999999999996</v>
      </c>
      <c r="S220">
        <v>0</v>
      </c>
      <c r="T220">
        <v>3052.95</v>
      </c>
      <c r="U220">
        <v>12586.2</v>
      </c>
      <c r="V220">
        <v>0</v>
      </c>
      <c r="W220">
        <v>0</v>
      </c>
      <c r="X220">
        <v>0</v>
      </c>
      <c r="Y220">
        <v>34366.400000000001</v>
      </c>
      <c r="Z220">
        <v>0</v>
      </c>
      <c r="AA220">
        <v>10270.6</v>
      </c>
      <c r="AB220">
        <v>0</v>
      </c>
      <c r="AC220">
        <v>0</v>
      </c>
      <c r="AD220">
        <v>0</v>
      </c>
      <c r="AE220">
        <v>58.7864</v>
      </c>
      <c r="AF220">
        <v>0</v>
      </c>
      <c r="AG220">
        <v>0</v>
      </c>
      <c r="AH220">
        <v>44695.8</v>
      </c>
      <c r="AI220">
        <v>636.346</v>
      </c>
      <c r="AJ220">
        <v>25.448599999999999</v>
      </c>
      <c r="AK220">
        <v>0</v>
      </c>
      <c r="AL220">
        <v>0</v>
      </c>
      <c r="AM220">
        <v>0</v>
      </c>
      <c r="AN220">
        <v>0</v>
      </c>
      <c r="AO220">
        <v>247.58699999999999</v>
      </c>
      <c r="AP220">
        <v>143.25700000000001</v>
      </c>
      <c r="AQ220">
        <v>0</v>
      </c>
      <c r="AR220">
        <v>832.81500000000005</v>
      </c>
      <c r="AS220">
        <v>0</v>
      </c>
      <c r="AT220">
        <v>476.24900000000002</v>
      </c>
      <c r="AU220">
        <v>2361.6999999999998</v>
      </c>
      <c r="AV220">
        <v>0</v>
      </c>
      <c r="AW220">
        <v>0</v>
      </c>
      <c r="AX220">
        <v>0</v>
      </c>
      <c r="AY220">
        <v>5450.56</v>
      </c>
      <c r="AZ220">
        <v>0</v>
      </c>
      <c r="BA220">
        <v>2179.5300000000002</v>
      </c>
      <c r="BB220">
        <v>0</v>
      </c>
      <c r="BC220">
        <v>0</v>
      </c>
      <c r="BD220">
        <v>0</v>
      </c>
      <c r="BE220">
        <v>7.2135400000000001</v>
      </c>
      <c r="BF220">
        <v>0</v>
      </c>
      <c r="BG220">
        <v>0</v>
      </c>
      <c r="BH220">
        <v>7637.3</v>
      </c>
      <c r="BI220">
        <v>12785.6</v>
      </c>
      <c r="BJ220">
        <v>2148.56</v>
      </c>
      <c r="BK220" t="s">
        <v>69</v>
      </c>
      <c r="BL220" t="s">
        <v>69</v>
      </c>
      <c r="BM220" t="s">
        <v>69</v>
      </c>
      <c r="BN220" t="s">
        <v>69</v>
      </c>
      <c r="BO220">
        <v>0</v>
      </c>
      <c r="BP220">
        <v>0</v>
      </c>
      <c r="BQ220">
        <v>19337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19337</v>
      </c>
      <c r="CA220" t="str">
        <f t="shared" si="10"/>
        <v>Hsp</v>
      </c>
      <c r="CB220" t="str">
        <f t="shared" si="11"/>
        <v>11</v>
      </c>
    </row>
    <row r="221" spans="1:80" hidden="1" x14ac:dyDescent="0.25">
      <c r="A221" t="s">
        <v>2529</v>
      </c>
      <c r="B221" t="s">
        <v>2534</v>
      </c>
      <c r="C221" t="s">
        <v>2535</v>
      </c>
      <c r="D221" t="str">
        <f t="shared" si="12"/>
        <v>Hsp-w08-v11</v>
      </c>
      <c r="E221" t="s">
        <v>66</v>
      </c>
      <c r="F221" t="s">
        <v>82</v>
      </c>
      <c r="G221" t="s">
        <v>83</v>
      </c>
      <c r="H221">
        <v>499998</v>
      </c>
      <c r="I221">
        <v>1974.23</v>
      </c>
      <c r="J221">
        <v>52.233400000000003</v>
      </c>
      <c r="K221">
        <v>0</v>
      </c>
      <c r="L221">
        <v>0</v>
      </c>
      <c r="M221">
        <v>0</v>
      </c>
      <c r="N221">
        <v>0</v>
      </c>
      <c r="O221">
        <v>2056.02</v>
      </c>
      <c r="P221">
        <v>620.85400000000004</v>
      </c>
      <c r="Q221">
        <v>0</v>
      </c>
      <c r="R221">
        <v>5044.3999999999996</v>
      </c>
      <c r="S221">
        <v>0</v>
      </c>
      <c r="T221">
        <v>3052.95</v>
      </c>
      <c r="U221">
        <v>12800.7</v>
      </c>
      <c r="V221">
        <v>0</v>
      </c>
      <c r="W221">
        <v>0</v>
      </c>
      <c r="X221">
        <v>0</v>
      </c>
      <c r="Y221">
        <v>34829.699999999997</v>
      </c>
      <c r="Z221">
        <v>0</v>
      </c>
      <c r="AA221">
        <v>10103.5</v>
      </c>
      <c r="AB221">
        <v>0</v>
      </c>
      <c r="AC221">
        <v>0</v>
      </c>
      <c r="AD221">
        <v>0</v>
      </c>
      <c r="AE221">
        <v>58.7864</v>
      </c>
      <c r="AF221">
        <v>0</v>
      </c>
      <c r="AG221">
        <v>0</v>
      </c>
      <c r="AH221">
        <v>44992</v>
      </c>
      <c r="AI221">
        <v>720.69899999999996</v>
      </c>
      <c r="AJ221">
        <v>28.899799999999999</v>
      </c>
      <c r="AK221">
        <v>0</v>
      </c>
      <c r="AL221">
        <v>0</v>
      </c>
      <c r="AM221">
        <v>0</v>
      </c>
      <c r="AN221">
        <v>0</v>
      </c>
      <c r="AO221">
        <v>246.83699999999999</v>
      </c>
      <c r="AP221">
        <v>152.49700000000001</v>
      </c>
      <c r="AQ221">
        <v>0</v>
      </c>
      <c r="AR221">
        <v>855.50099999999998</v>
      </c>
      <c r="AS221">
        <v>0</v>
      </c>
      <c r="AT221">
        <v>476.24900000000002</v>
      </c>
      <c r="AU221">
        <v>2480.6799999999998</v>
      </c>
      <c r="AV221">
        <v>0</v>
      </c>
      <c r="AW221">
        <v>0</v>
      </c>
      <c r="AX221">
        <v>0</v>
      </c>
      <c r="AY221">
        <v>5872.77</v>
      </c>
      <c r="AZ221">
        <v>0</v>
      </c>
      <c r="BA221">
        <v>2105.4899999999998</v>
      </c>
      <c r="BB221">
        <v>0</v>
      </c>
      <c r="BC221">
        <v>0</v>
      </c>
      <c r="BD221">
        <v>0</v>
      </c>
      <c r="BE221">
        <v>7.2135400000000001</v>
      </c>
      <c r="BF221">
        <v>0</v>
      </c>
      <c r="BG221">
        <v>0</v>
      </c>
      <c r="BH221">
        <v>7985.47</v>
      </c>
      <c r="BI221">
        <v>14099.2</v>
      </c>
      <c r="BJ221">
        <v>2266.67</v>
      </c>
      <c r="BK221" t="s">
        <v>69</v>
      </c>
      <c r="BL221" t="s">
        <v>69</v>
      </c>
      <c r="BM221" t="s">
        <v>69</v>
      </c>
      <c r="BN221" t="s">
        <v>69</v>
      </c>
      <c r="BO221">
        <v>0</v>
      </c>
      <c r="BP221">
        <v>0</v>
      </c>
      <c r="BQ221">
        <v>20400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20400</v>
      </c>
      <c r="CA221" t="str">
        <f t="shared" si="10"/>
        <v>Hsp</v>
      </c>
      <c r="CB221" t="str">
        <f t="shared" si="11"/>
        <v>11</v>
      </c>
    </row>
    <row r="222" spans="1:80" hidden="1" x14ac:dyDescent="0.25">
      <c r="A222" t="s">
        <v>2536</v>
      </c>
      <c r="B222" t="s">
        <v>2537</v>
      </c>
      <c r="C222" t="s">
        <v>2538</v>
      </c>
      <c r="D222" t="str">
        <f t="shared" si="12"/>
        <v>Hsp-w09-v11</v>
      </c>
      <c r="E222" t="s">
        <v>66</v>
      </c>
      <c r="F222" t="s">
        <v>84</v>
      </c>
      <c r="G222" t="s">
        <v>85</v>
      </c>
      <c r="H222">
        <v>499998</v>
      </c>
      <c r="I222">
        <v>2022.89</v>
      </c>
      <c r="J222">
        <v>54.981699999999996</v>
      </c>
      <c r="K222">
        <v>0</v>
      </c>
      <c r="L222">
        <v>0</v>
      </c>
      <c r="M222">
        <v>0</v>
      </c>
      <c r="N222">
        <v>0</v>
      </c>
      <c r="O222">
        <v>2058.9699999999998</v>
      </c>
      <c r="P222">
        <v>688.46500000000003</v>
      </c>
      <c r="Q222">
        <v>0</v>
      </c>
      <c r="R222">
        <v>5044.3999999999996</v>
      </c>
      <c r="S222">
        <v>0</v>
      </c>
      <c r="T222">
        <v>3052.95</v>
      </c>
      <c r="U222">
        <v>12922.6</v>
      </c>
      <c r="V222">
        <v>0</v>
      </c>
      <c r="W222">
        <v>0</v>
      </c>
      <c r="X222">
        <v>0</v>
      </c>
      <c r="Y222">
        <v>34277.199999999997</v>
      </c>
      <c r="Z222">
        <v>0</v>
      </c>
      <c r="AA222">
        <v>10091.799999999999</v>
      </c>
      <c r="AB222">
        <v>0</v>
      </c>
      <c r="AC222">
        <v>0</v>
      </c>
      <c r="AD222">
        <v>0</v>
      </c>
      <c r="AE222">
        <v>58.7864</v>
      </c>
      <c r="AF222">
        <v>0</v>
      </c>
      <c r="AG222">
        <v>0</v>
      </c>
      <c r="AH222">
        <v>44427.8</v>
      </c>
      <c r="AI222">
        <v>910.58</v>
      </c>
      <c r="AJ222">
        <v>72.031599999999997</v>
      </c>
      <c r="AK222">
        <v>0</v>
      </c>
      <c r="AL222">
        <v>0</v>
      </c>
      <c r="AM222">
        <v>0</v>
      </c>
      <c r="AN222">
        <v>0</v>
      </c>
      <c r="AO222">
        <v>246.22</v>
      </c>
      <c r="AP222">
        <v>193.69</v>
      </c>
      <c r="AQ222">
        <v>0</v>
      </c>
      <c r="AR222">
        <v>855.50099999999998</v>
      </c>
      <c r="AS222">
        <v>0</v>
      </c>
      <c r="AT222">
        <v>476.24900000000002</v>
      </c>
      <c r="AU222">
        <v>2754.27</v>
      </c>
      <c r="AV222">
        <v>0</v>
      </c>
      <c r="AW222">
        <v>0</v>
      </c>
      <c r="AX222">
        <v>0</v>
      </c>
      <c r="AY222">
        <v>6109.84</v>
      </c>
      <c r="AZ222">
        <v>0</v>
      </c>
      <c r="BA222">
        <v>2180.85</v>
      </c>
      <c r="BB222">
        <v>0</v>
      </c>
      <c r="BC222">
        <v>0</v>
      </c>
      <c r="BD222">
        <v>0</v>
      </c>
      <c r="BE222">
        <v>7.2135400000000001</v>
      </c>
      <c r="BF222">
        <v>0</v>
      </c>
      <c r="BG222">
        <v>0</v>
      </c>
      <c r="BH222">
        <v>8297.91</v>
      </c>
      <c r="BI222">
        <v>17392.400000000001</v>
      </c>
      <c r="BJ222">
        <v>2277.44</v>
      </c>
      <c r="BK222" t="s">
        <v>69</v>
      </c>
      <c r="BL222" t="s">
        <v>69</v>
      </c>
      <c r="BM222" t="s">
        <v>69</v>
      </c>
      <c r="BN222" t="s">
        <v>69</v>
      </c>
      <c r="BO222">
        <v>0</v>
      </c>
      <c r="BP222">
        <v>0</v>
      </c>
      <c r="BQ222">
        <v>20497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20497</v>
      </c>
      <c r="CA222" t="str">
        <f t="shared" si="10"/>
        <v>Hsp</v>
      </c>
      <c r="CB222" t="str">
        <f t="shared" si="11"/>
        <v>11</v>
      </c>
    </row>
    <row r="223" spans="1:80" hidden="1" x14ac:dyDescent="0.25">
      <c r="A223" t="s">
        <v>2536</v>
      </c>
      <c r="B223" t="s">
        <v>2539</v>
      </c>
      <c r="C223" t="s">
        <v>2540</v>
      </c>
      <c r="D223" t="str">
        <f t="shared" si="12"/>
        <v>Hsp-w10-v11</v>
      </c>
      <c r="E223" t="s">
        <v>66</v>
      </c>
      <c r="F223" t="s">
        <v>86</v>
      </c>
      <c r="G223" t="s">
        <v>87</v>
      </c>
      <c r="H223">
        <v>499998</v>
      </c>
      <c r="I223">
        <v>1918.1</v>
      </c>
      <c r="J223">
        <v>49.520699999999998</v>
      </c>
      <c r="K223">
        <v>0</v>
      </c>
      <c r="L223">
        <v>0</v>
      </c>
      <c r="M223">
        <v>0</v>
      </c>
      <c r="N223">
        <v>0</v>
      </c>
      <c r="O223">
        <v>2056.5100000000002</v>
      </c>
      <c r="P223">
        <v>625.91399999999999</v>
      </c>
      <c r="Q223">
        <v>0</v>
      </c>
      <c r="R223">
        <v>5044.3999999999996</v>
      </c>
      <c r="S223">
        <v>0</v>
      </c>
      <c r="T223">
        <v>3052.95</v>
      </c>
      <c r="U223">
        <v>12747.4</v>
      </c>
      <c r="V223">
        <v>0</v>
      </c>
      <c r="W223">
        <v>0</v>
      </c>
      <c r="X223">
        <v>0</v>
      </c>
      <c r="Y223">
        <v>35663.599999999999</v>
      </c>
      <c r="Z223">
        <v>0</v>
      </c>
      <c r="AA223">
        <v>10044.9</v>
      </c>
      <c r="AB223">
        <v>0</v>
      </c>
      <c r="AC223">
        <v>0</v>
      </c>
      <c r="AD223">
        <v>0</v>
      </c>
      <c r="AE223">
        <v>58.7864</v>
      </c>
      <c r="AF223">
        <v>0</v>
      </c>
      <c r="AG223">
        <v>0</v>
      </c>
      <c r="AH223">
        <v>45767.3</v>
      </c>
      <c r="AI223">
        <v>771.49800000000005</v>
      </c>
      <c r="AJ223">
        <v>34.091900000000003</v>
      </c>
      <c r="AK223">
        <v>0</v>
      </c>
      <c r="AL223">
        <v>0</v>
      </c>
      <c r="AM223">
        <v>0</v>
      </c>
      <c r="AN223">
        <v>0</v>
      </c>
      <c r="AO223">
        <v>249.55099999999999</v>
      </c>
      <c r="AP223">
        <v>161.91499999999999</v>
      </c>
      <c r="AQ223">
        <v>0</v>
      </c>
      <c r="AR223">
        <v>855.50099999999998</v>
      </c>
      <c r="AS223">
        <v>0</v>
      </c>
      <c r="AT223">
        <v>476.24900000000002</v>
      </c>
      <c r="AU223">
        <v>2548.81</v>
      </c>
      <c r="AV223">
        <v>0</v>
      </c>
      <c r="AW223">
        <v>0</v>
      </c>
      <c r="AX223">
        <v>0</v>
      </c>
      <c r="AY223">
        <v>6391</v>
      </c>
      <c r="AZ223">
        <v>0</v>
      </c>
      <c r="BA223">
        <v>2188.58</v>
      </c>
      <c r="BB223">
        <v>0</v>
      </c>
      <c r="BC223">
        <v>0</v>
      </c>
      <c r="BD223">
        <v>0</v>
      </c>
      <c r="BE223">
        <v>7.2135400000000001</v>
      </c>
      <c r="BF223">
        <v>0</v>
      </c>
      <c r="BG223">
        <v>0</v>
      </c>
      <c r="BH223">
        <v>8586.7900000000009</v>
      </c>
      <c r="BI223">
        <v>15083.5</v>
      </c>
      <c r="BJ223">
        <v>2329.67</v>
      </c>
      <c r="BK223" t="s">
        <v>69</v>
      </c>
      <c r="BL223" t="s">
        <v>69</v>
      </c>
      <c r="BM223" t="s">
        <v>69</v>
      </c>
      <c r="BN223" t="s">
        <v>69</v>
      </c>
      <c r="BO223">
        <v>0</v>
      </c>
      <c r="BP223">
        <v>0</v>
      </c>
      <c r="BQ223">
        <v>20967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20967</v>
      </c>
      <c r="CA223" t="str">
        <f t="shared" si="10"/>
        <v>Hsp</v>
      </c>
      <c r="CB223" t="str">
        <f t="shared" si="11"/>
        <v>11</v>
      </c>
    </row>
    <row r="224" spans="1:80" hidden="1" x14ac:dyDescent="0.25">
      <c r="A224" t="s">
        <v>2536</v>
      </c>
      <c r="B224" t="s">
        <v>2541</v>
      </c>
      <c r="C224" t="s">
        <v>2542</v>
      </c>
      <c r="D224" t="str">
        <f t="shared" si="12"/>
        <v>Hsp-w11-v11</v>
      </c>
      <c r="E224" t="s">
        <v>66</v>
      </c>
      <c r="F224" t="s">
        <v>88</v>
      </c>
      <c r="G224" t="s">
        <v>89</v>
      </c>
      <c r="H224">
        <v>499998</v>
      </c>
      <c r="I224">
        <v>1827.84</v>
      </c>
      <c r="J224">
        <v>47.130499999999998</v>
      </c>
      <c r="K224">
        <v>0</v>
      </c>
      <c r="L224">
        <v>0</v>
      </c>
      <c r="M224">
        <v>0</v>
      </c>
      <c r="N224">
        <v>0</v>
      </c>
      <c r="O224">
        <v>2055.91</v>
      </c>
      <c r="P224">
        <v>620.59299999999996</v>
      </c>
      <c r="Q224">
        <v>0</v>
      </c>
      <c r="R224">
        <v>5044.3999999999996</v>
      </c>
      <c r="S224">
        <v>0</v>
      </c>
      <c r="T224">
        <v>3052.95</v>
      </c>
      <c r="U224">
        <v>12648.8</v>
      </c>
      <c r="V224">
        <v>0</v>
      </c>
      <c r="W224">
        <v>0</v>
      </c>
      <c r="X224">
        <v>0</v>
      </c>
      <c r="Y224">
        <v>36405.800000000003</v>
      </c>
      <c r="Z224">
        <v>0</v>
      </c>
      <c r="AA224">
        <v>10177.200000000001</v>
      </c>
      <c r="AB224">
        <v>0</v>
      </c>
      <c r="AC224">
        <v>0</v>
      </c>
      <c r="AD224">
        <v>0</v>
      </c>
      <c r="AE224">
        <v>58.7864</v>
      </c>
      <c r="AF224">
        <v>0</v>
      </c>
      <c r="AG224">
        <v>0</v>
      </c>
      <c r="AH224">
        <v>46641.8</v>
      </c>
      <c r="AI224">
        <v>882.60299999999995</v>
      </c>
      <c r="AJ224">
        <v>62.392099999999999</v>
      </c>
      <c r="AK224">
        <v>0</v>
      </c>
      <c r="AL224">
        <v>0</v>
      </c>
      <c r="AM224">
        <v>0</v>
      </c>
      <c r="AN224">
        <v>0</v>
      </c>
      <c r="AO224">
        <v>251.44499999999999</v>
      </c>
      <c r="AP224">
        <v>177.34399999999999</v>
      </c>
      <c r="AQ224">
        <v>0</v>
      </c>
      <c r="AR224">
        <v>855.50099999999998</v>
      </c>
      <c r="AS224">
        <v>0</v>
      </c>
      <c r="AT224">
        <v>476.24900000000002</v>
      </c>
      <c r="AU224">
        <v>2705.53</v>
      </c>
      <c r="AV224">
        <v>0</v>
      </c>
      <c r="AW224">
        <v>0</v>
      </c>
      <c r="AX224">
        <v>0</v>
      </c>
      <c r="AY224">
        <v>7013.63</v>
      </c>
      <c r="AZ224">
        <v>0</v>
      </c>
      <c r="BA224">
        <v>2306.81</v>
      </c>
      <c r="BB224">
        <v>0</v>
      </c>
      <c r="BC224">
        <v>0</v>
      </c>
      <c r="BD224">
        <v>0</v>
      </c>
      <c r="BE224">
        <v>7.2135400000000001</v>
      </c>
      <c r="BF224">
        <v>0</v>
      </c>
      <c r="BG224">
        <v>0</v>
      </c>
      <c r="BH224">
        <v>9327.65</v>
      </c>
      <c r="BI224">
        <v>16795.400000000001</v>
      </c>
      <c r="BJ224">
        <v>2032.11</v>
      </c>
      <c r="BK224" t="s">
        <v>69</v>
      </c>
      <c r="BL224" t="s">
        <v>69</v>
      </c>
      <c r="BM224" t="s">
        <v>69</v>
      </c>
      <c r="BN224" t="s">
        <v>69</v>
      </c>
      <c r="BO224">
        <v>0</v>
      </c>
      <c r="BP224">
        <v>0</v>
      </c>
      <c r="BQ224">
        <v>18289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18289</v>
      </c>
      <c r="CA224" t="str">
        <f t="shared" si="10"/>
        <v>Hsp</v>
      </c>
      <c r="CB224" t="str">
        <f t="shared" si="11"/>
        <v>11</v>
      </c>
    </row>
    <row r="225" spans="1:80" hidden="1" x14ac:dyDescent="0.25">
      <c r="A225" t="s">
        <v>2536</v>
      </c>
      <c r="B225" t="s">
        <v>2543</v>
      </c>
      <c r="C225" t="s">
        <v>2544</v>
      </c>
      <c r="D225" t="str">
        <f t="shared" si="12"/>
        <v>Hsp-w12-v11</v>
      </c>
      <c r="E225" t="s">
        <v>66</v>
      </c>
      <c r="F225" t="s">
        <v>90</v>
      </c>
      <c r="G225" t="s">
        <v>91</v>
      </c>
      <c r="H225">
        <v>499998</v>
      </c>
      <c r="I225">
        <v>1546.31</v>
      </c>
      <c r="J225">
        <v>37.833799999999997</v>
      </c>
      <c r="K225">
        <v>0</v>
      </c>
      <c r="L225">
        <v>0</v>
      </c>
      <c r="M225">
        <v>0</v>
      </c>
      <c r="N225">
        <v>0</v>
      </c>
      <c r="O225">
        <v>2049.67</v>
      </c>
      <c r="P225">
        <v>560.31600000000003</v>
      </c>
      <c r="Q225">
        <v>0</v>
      </c>
      <c r="R225">
        <v>5044.3999999999996</v>
      </c>
      <c r="S225">
        <v>0</v>
      </c>
      <c r="T225">
        <v>3052.95</v>
      </c>
      <c r="U225">
        <v>12291.5</v>
      </c>
      <c r="V225">
        <v>0</v>
      </c>
      <c r="W225">
        <v>0</v>
      </c>
      <c r="X225">
        <v>0</v>
      </c>
      <c r="Y225">
        <v>36399.800000000003</v>
      </c>
      <c r="Z225">
        <v>0</v>
      </c>
      <c r="AA225">
        <v>10502.2</v>
      </c>
      <c r="AB225">
        <v>0</v>
      </c>
      <c r="AC225">
        <v>0</v>
      </c>
      <c r="AD225">
        <v>0</v>
      </c>
      <c r="AE225">
        <v>58.7864</v>
      </c>
      <c r="AF225">
        <v>0</v>
      </c>
      <c r="AG225">
        <v>0</v>
      </c>
      <c r="AH225">
        <v>46960.7</v>
      </c>
      <c r="AI225">
        <v>781.96</v>
      </c>
      <c r="AJ225">
        <v>35.048099999999998</v>
      </c>
      <c r="AK225">
        <v>0</v>
      </c>
      <c r="AL225">
        <v>0</v>
      </c>
      <c r="AM225">
        <v>0</v>
      </c>
      <c r="AN225">
        <v>0</v>
      </c>
      <c r="AO225">
        <v>250.005</v>
      </c>
      <c r="AP225">
        <v>161.15799999999999</v>
      </c>
      <c r="AQ225">
        <v>0</v>
      </c>
      <c r="AR225">
        <v>855.50099999999998</v>
      </c>
      <c r="AS225">
        <v>0</v>
      </c>
      <c r="AT225">
        <v>476.24900000000002</v>
      </c>
      <c r="AU225">
        <v>2559.92</v>
      </c>
      <c r="AV225">
        <v>0</v>
      </c>
      <c r="AW225">
        <v>0</v>
      </c>
      <c r="AX225">
        <v>0</v>
      </c>
      <c r="AY225">
        <v>7117.08</v>
      </c>
      <c r="AZ225">
        <v>0</v>
      </c>
      <c r="BA225">
        <v>2312.87</v>
      </c>
      <c r="BB225">
        <v>0</v>
      </c>
      <c r="BC225">
        <v>0</v>
      </c>
      <c r="BD225">
        <v>0</v>
      </c>
      <c r="BE225">
        <v>7.2135400000000001</v>
      </c>
      <c r="BF225">
        <v>0</v>
      </c>
      <c r="BG225">
        <v>0</v>
      </c>
      <c r="BH225">
        <v>9437.17</v>
      </c>
      <c r="BI225">
        <v>15029</v>
      </c>
      <c r="BJ225">
        <v>2238.44</v>
      </c>
      <c r="BK225" t="s">
        <v>69</v>
      </c>
      <c r="BL225" t="s">
        <v>69</v>
      </c>
      <c r="BM225" t="s">
        <v>69</v>
      </c>
      <c r="BN225" t="s">
        <v>69</v>
      </c>
      <c r="BO225">
        <v>0</v>
      </c>
      <c r="BP225">
        <v>0</v>
      </c>
      <c r="BQ225">
        <v>20146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20146</v>
      </c>
      <c r="CA225" t="str">
        <f t="shared" si="10"/>
        <v>Hsp</v>
      </c>
      <c r="CB225" t="str">
        <f t="shared" si="11"/>
        <v>11</v>
      </c>
    </row>
    <row r="226" spans="1:80" hidden="1" x14ac:dyDescent="0.25">
      <c r="A226" t="s">
        <v>2545</v>
      </c>
      <c r="B226" t="s">
        <v>2546</v>
      </c>
      <c r="C226" t="s">
        <v>2547</v>
      </c>
      <c r="D226" t="str">
        <f t="shared" si="12"/>
        <v>Hsp-w13-v11</v>
      </c>
      <c r="E226" t="s">
        <v>66</v>
      </c>
      <c r="F226" t="s">
        <v>92</v>
      </c>
      <c r="G226" t="s">
        <v>93</v>
      </c>
      <c r="H226">
        <v>499998</v>
      </c>
      <c r="I226">
        <v>1898.11</v>
      </c>
      <c r="J226">
        <v>49.767099999999999</v>
      </c>
      <c r="K226">
        <v>0</v>
      </c>
      <c r="L226">
        <v>0</v>
      </c>
      <c r="M226">
        <v>0</v>
      </c>
      <c r="N226">
        <v>0</v>
      </c>
      <c r="O226">
        <v>2058.94</v>
      </c>
      <c r="P226">
        <v>622.07899999999995</v>
      </c>
      <c r="Q226">
        <v>0</v>
      </c>
      <c r="R226">
        <v>5044.3999999999996</v>
      </c>
      <c r="S226">
        <v>0</v>
      </c>
      <c r="T226">
        <v>3052.95</v>
      </c>
      <c r="U226">
        <v>12726.2</v>
      </c>
      <c r="V226">
        <v>0</v>
      </c>
      <c r="W226">
        <v>0</v>
      </c>
      <c r="X226">
        <v>0</v>
      </c>
      <c r="Y226">
        <v>35866.9</v>
      </c>
      <c r="Z226">
        <v>0</v>
      </c>
      <c r="AA226">
        <v>10052.6</v>
      </c>
      <c r="AB226">
        <v>0</v>
      </c>
      <c r="AC226">
        <v>0</v>
      </c>
      <c r="AD226">
        <v>0</v>
      </c>
      <c r="AE226">
        <v>58.7864</v>
      </c>
      <c r="AF226">
        <v>0</v>
      </c>
      <c r="AG226">
        <v>0</v>
      </c>
      <c r="AH226">
        <v>45978.3</v>
      </c>
      <c r="AI226">
        <v>802.20899999999995</v>
      </c>
      <c r="AJ226">
        <v>38.757599999999996</v>
      </c>
      <c r="AK226">
        <v>0</v>
      </c>
      <c r="AL226">
        <v>0</v>
      </c>
      <c r="AM226">
        <v>0</v>
      </c>
      <c r="AN226">
        <v>0</v>
      </c>
      <c r="AO226">
        <v>249.52500000000001</v>
      </c>
      <c r="AP226">
        <v>163.56299999999999</v>
      </c>
      <c r="AQ226">
        <v>0</v>
      </c>
      <c r="AR226">
        <v>851.94</v>
      </c>
      <c r="AS226">
        <v>0</v>
      </c>
      <c r="AT226">
        <v>476.24900000000002</v>
      </c>
      <c r="AU226">
        <v>2582.2399999999998</v>
      </c>
      <c r="AV226">
        <v>0</v>
      </c>
      <c r="AW226">
        <v>0</v>
      </c>
      <c r="AX226">
        <v>0</v>
      </c>
      <c r="AY226">
        <v>6758.77</v>
      </c>
      <c r="AZ226">
        <v>0</v>
      </c>
      <c r="BA226">
        <v>2274.3000000000002</v>
      </c>
      <c r="BB226">
        <v>0</v>
      </c>
      <c r="BC226">
        <v>0</v>
      </c>
      <c r="BD226">
        <v>0</v>
      </c>
      <c r="BE226">
        <v>7.2135400000000001</v>
      </c>
      <c r="BF226">
        <v>0</v>
      </c>
      <c r="BG226">
        <v>0</v>
      </c>
      <c r="BH226">
        <v>9040.2800000000007</v>
      </c>
      <c r="BI226">
        <v>15312.8</v>
      </c>
      <c r="BJ226">
        <v>2039.44</v>
      </c>
      <c r="BK226" t="s">
        <v>69</v>
      </c>
      <c r="BL226" t="s">
        <v>69</v>
      </c>
      <c r="BM226" t="s">
        <v>69</v>
      </c>
      <c r="BN226" t="s">
        <v>69</v>
      </c>
      <c r="BO226">
        <v>0</v>
      </c>
      <c r="BP226">
        <v>0</v>
      </c>
      <c r="BQ226">
        <v>18355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18355</v>
      </c>
      <c r="CA226" t="str">
        <f t="shared" si="10"/>
        <v>Hsp</v>
      </c>
      <c r="CB226" t="str">
        <f t="shared" si="11"/>
        <v>11</v>
      </c>
    </row>
    <row r="227" spans="1:80" hidden="1" x14ac:dyDescent="0.25">
      <c r="A227" t="s">
        <v>2545</v>
      </c>
      <c r="B227" t="s">
        <v>2548</v>
      </c>
      <c r="C227" t="s">
        <v>2549</v>
      </c>
      <c r="D227" t="str">
        <f t="shared" si="12"/>
        <v>Hsp-w14-v11</v>
      </c>
      <c r="E227" t="s">
        <v>66</v>
      </c>
      <c r="F227" t="s">
        <v>94</v>
      </c>
      <c r="G227" t="s">
        <v>95</v>
      </c>
      <c r="H227">
        <v>499998</v>
      </c>
      <c r="I227">
        <v>1810.72</v>
      </c>
      <c r="J227">
        <v>44.934800000000003</v>
      </c>
      <c r="K227">
        <v>0</v>
      </c>
      <c r="L227">
        <v>0</v>
      </c>
      <c r="M227">
        <v>0</v>
      </c>
      <c r="N227">
        <v>0</v>
      </c>
      <c r="O227">
        <v>2056.64</v>
      </c>
      <c r="P227">
        <v>639.14099999999996</v>
      </c>
      <c r="Q227">
        <v>0</v>
      </c>
      <c r="R227">
        <v>5044.3999999999996</v>
      </c>
      <c r="S227">
        <v>0</v>
      </c>
      <c r="T227">
        <v>3052.95</v>
      </c>
      <c r="U227">
        <v>12648.8</v>
      </c>
      <c r="V227">
        <v>0</v>
      </c>
      <c r="W227">
        <v>0</v>
      </c>
      <c r="X227">
        <v>0</v>
      </c>
      <c r="Y227">
        <v>37112.1</v>
      </c>
      <c r="Z227">
        <v>0</v>
      </c>
      <c r="AA227">
        <v>10252.9</v>
      </c>
      <c r="AB227">
        <v>0</v>
      </c>
      <c r="AC227">
        <v>0</v>
      </c>
      <c r="AD227">
        <v>0</v>
      </c>
      <c r="AE227">
        <v>58.7864</v>
      </c>
      <c r="AF227">
        <v>0</v>
      </c>
      <c r="AG227">
        <v>0</v>
      </c>
      <c r="AH227">
        <v>47423.7</v>
      </c>
      <c r="AI227">
        <v>1063.5899999999999</v>
      </c>
      <c r="AJ227">
        <v>88.161500000000004</v>
      </c>
      <c r="AK227">
        <v>0</v>
      </c>
      <c r="AL227">
        <v>0</v>
      </c>
      <c r="AM227">
        <v>0</v>
      </c>
      <c r="AN227">
        <v>0</v>
      </c>
      <c r="AO227">
        <v>249.024</v>
      </c>
      <c r="AP227">
        <v>197.76400000000001</v>
      </c>
      <c r="AQ227">
        <v>0</v>
      </c>
      <c r="AR227">
        <v>832.81500000000005</v>
      </c>
      <c r="AS227">
        <v>0</v>
      </c>
      <c r="AT227">
        <v>476.24900000000002</v>
      </c>
      <c r="AU227">
        <v>2907.6</v>
      </c>
      <c r="AV227">
        <v>0</v>
      </c>
      <c r="AW227">
        <v>0</v>
      </c>
      <c r="AX227">
        <v>0</v>
      </c>
      <c r="AY227">
        <v>7927.24</v>
      </c>
      <c r="AZ227">
        <v>0</v>
      </c>
      <c r="BA227">
        <v>2324.6</v>
      </c>
      <c r="BB227">
        <v>0</v>
      </c>
      <c r="BC227">
        <v>0</v>
      </c>
      <c r="BD227">
        <v>0</v>
      </c>
      <c r="BE227">
        <v>7.2135400000000001</v>
      </c>
      <c r="BF227">
        <v>0</v>
      </c>
      <c r="BG227">
        <v>0</v>
      </c>
      <c r="BH227">
        <v>10259.1</v>
      </c>
      <c r="BI227">
        <v>19393.3</v>
      </c>
      <c r="BJ227">
        <v>2242.67</v>
      </c>
      <c r="BK227" t="s">
        <v>69</v>
      </c>
      <c r="BL227" t="s">
        <v>69</v>
      </c>
      <c r="BM227" t="s">
        <v>69</v>
      </c>
      <c r="BN227" t="s">
        <v>69</v>
      </c>
      <c r="BO227">
        <v>0</v>
      </c>
      <c r="BP227">
        <v>0</v>
      </c>
      <c r="BQ227">
        <v>20184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20184</v>
      </c>
      <c r="CA227" t="str">
        <f t="shared" si="10"/>
        <v>Hsp</v>
      </c>
      <c r="CB227" t="str">
        <f t="shared" si="11"/>
        <v>11</v>
      </c>
    </row>
    <row r="228" spans="1:80" hidden="1" x14ac:dyDescent="0.25">
      <c r="A228" t="s">
        <v>2545</v>
      </c>
      <c r="B228" t="s">
        <v>2550</v>
      </c>
      <c r="C228" t="s">
        <v>2551</v>
      </c>
      <c r="D228" t="str">
        <f t="shared" si="12"/>
        <v>Hsp-w15-v11</v>
      </c>
      <c r="E228" t="s">
        <v>66</v>
      </c>
      <c r="F228" t="s">
        <v>96</v>
      </c>
      <c r="G228" t="s">
        <v>97</v>
      </c>
      <c r="H228">
        <v>499998</v>
      </c>
      <c r="I228">
        <v>2909.32</v>
      </c>
      <c r="J228">
        <v>85.643600000000006</v>
      </c>
      <c r="K228">
        <v>0</v>
      </c>
      <c r="L228">
        <v>0</v>
      </c>
      <c r="M228">
        <v>0</v>
      </c>
      <c r="N228">
        <v>0</v>
      </c>
      <c r="O228">
        <v>2088.37</v>
      </c>
      <c r="P228">
        <v>838.35599999999999</v>
      </c>
      <c r="Q228">
        <v>0</v>
      </c>
      <c r="R228">
        <v>5044.3999999999996</v>
      </c>
      <c r="S228">
        <v>0</v>
      </c>
      <c r="T228">
        <v>3052.95</v>
      </c>
      <c r="U228">
        <v>14019</v>
      </c>
      <c r="V228">
        <v>0</v>
      </c>
      <c r="W228">
        <v>0</v>
      </c>
      <c r="X228">
        <v>0</v>
      </c>
      <c r="Y228">
        <v>32867.9</v>
      </c>
      <c r="Z228">
        <v>0</v>
      </c>
      <c r="AA228">
        <v>8453.75</v>
      </c>
      <c r="AB228">
        <v>0</v>
      </c>
      <c r="AC228">
        <v>0</v>
      </c>
      <c r="AD228">
        <v>0</v>
      </c>
      <c r="AE228">
        <v>58.7864</v>
      </c>
      <c r="AF228">
        <v>0</v>
      </c>
      <c r="AG228">
        <v>0</v>
      </c>
      <c r="AH228">
        <v>41380.400000000001</v>
      </c>
      <c r="AI228">
        <v>982.07600000000002</v>
      </c>
      <c r="AJ228">
        <v>84.746799999999993</v>
      </c>
      <c r="AK228">
        <v>0</v>
      </c>
      <c r="AL228">
        <v>0</v>
      </c>
      <c r="AM228">
        <v>0</v>
      </c>
      <c r="AN228">
        <v>0</v>
      </c>
      <c r="AO228">
        <v>247.786</v>
      </c>
      <c r="AP228">
        <v>200.29599999999999</v>
      </c>
      <c r="AQ228">
        <v>0</v>
      </c>
      <c r="AR228">
        <v>851.94</v>
      </c>
      <c r="AS228">
        <v>0</v>
      </c>
      <c r="AT228">
        <v>476.24900000000002</v>
      </c>
      <c r="AU228">
        <v>2843.09</v>
      </c>
      <c r="AV228">
        <v>0</v>
      </c>
      <c r="AW228">
        <v>0</v>
      </c>
      <c r="AX228">
        <v>0</v>
      </c>
      <c r="AY228">
        <v>5668.53</v>
      </c>
      <c r="AZ228">
        <v>0</v>
      </c>
      <c r="BA228">
        <v>1942.8</v>
      </c>
      <c r="BB228">
        <v>0</v>
      </c>
      <c r="BC228">
        <v>0</v>
      </c>
      <c r="BD228">
        <v>0</v>
      </c>
      <c r="BE228">
        <v>7.2135400000000001</v>
      </c>
      <c r="BF228">
        <v>0</v>
      </c>
      <c r="BG228">
        <v>0</v>
      </c>
      <c r="BH228">
        <v>7618.54</v>
      </c>
      <c r="BI228">
        <v>18547</v>
      </c>
      <c r="BJ228">
        <v>2256</v>
      </c>
      <c r="BK228" t="s">
        <v>69</v>
      </c>
      <c r="BL228" t="s">
        <v>69</v>
      </c>
      <c r="BM228" t="s">
        <v>69</v>
      </c>
      <c r="BN228" t="s">
        <v>69</v>
      </c>
      <c r="BO228">
        <v>0</v>
      </c>
      <c r="BP228">
        <v>0</v>
      </c>
      <c r="BQ228">
        <v>20304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20304</v>
      </c>
      <c r="CA228" t="str">
        <f t="shared" si="10"/>
        <v>Hsp</v>
      </c>
      <c r="CB228" t="str">
        <f t="shared" si="11"/>
        <v>11</v>
      </c>
    </row>
    <row r="229" spans="1:80" hidden="1" x14ac:dyDescent="0.25">
      <c r="A229" t="s">
        <v>2552</v>
      </c>
      <c r="B229" t="s">
        <v>2553</v>
      </c>
      <c r="C229" t="s">
        <v>2554</v>
      </c>
      <c r="D229" t="str">
        <f t="shared" si="12"/>
        <v>Hsp-w16-v11</v>
      </c>
      <c r="E229" t="s">
        <v>66</v>
      </c>
      <c r="F229" t="s">
        <v>98</v>
      </c>
      <c r="G229" t="s">
        <v>99</v>
      </c>
      <c r="H229">
        <v>499998</v>
      </c>
      <c r="I229">
        <v>927.98</v>
      </c>
      <c r="J229">
        <v>17.571000000000002</v>
      </c>
      <c r="K229">
        <v>0</v>
      </c>
      <c r="L229">
        <v>0</v>
      </c>
      <c r="M229">
        <v>0</v>
      </c>
      <c r="N229">
        <v>0</v>
      </c>
      <c r="O229">
        <v>2049.77</v>
      </c>
      <c r="P229">
        <v>336.68400000000003</v>
      </c>
      <c r="Q229">
        <v>0</v>
      </c>
      <c r="R229">
        <v>5044.3999999999996</v>
      </c>
      <c r="S229">
        <v>0</v>
      </c>
      <c r="T229">
        <v>3052.95</v>
      </c>
      <c r="U229">
        <v>11429.3</v>
      </c>
      <c r="V229">
        <v>0</v>
      </c>
      <c r="W229">
        <v>0</v>
      </c>
      <c r="X229">
        <v>0</v>
      </c>
      <c r="Y229">
        <v>37494.5</v>
      </c>
      <c r="Z229">
        <v>0</v>
      </c>
      <c r="AA229">
        <v>11788.7</v>
      </c>
      <c r="AB229">
        <v>0</v>
      </c>
      <c r="AC229">
        <v>0</v>
      </c>
      <c r="AD229">
        <v>0</v>
      </c>
      <c r="AE229">
        <v>58.7864</v>
      </c>
      <c r="AF229">
        <v>0</v>
      </c>
      <c r="AG229">
        <v>0</v>
      </c>
      <c r="AH229">
        <v>49342.1</v>
      </c>
      <c r="AI229">
        <v>512.16099999999994</v>
      </c>
      <c r="AJ229">
        <v>12.5144</v>
      </c>
      <c r="AK229">
        <v>0</v>
      </c>
      <c r="AL229">
        <v>0</v>
      </c>
      <c r="AM229">
        <v>0</v>
      </c>
      <c r="AN229">
        <v>0</v>
      </c>
      <c r="AO229">
        <v>251.27699999999999</v>
      </c>
      <c r="AP229">
        <v>101.66800000000001</v>
      </c>
      <c r="AQ229">
        <v>0</v>
      </c>
      <c r="AR229">
        <v>855.50099999999998</v>
      </c>
      <c r="AS229">
        <v>0</v>
      </c>
      <c r="AT229">
        <v>476.24900000000002</v>
      </c>
      <c r="AU229">
        <v>2209.37</v>
      </c>
      <c r="AV229">
        <v>0</v>
      </c>
      <c r="AW229">
        <v>0</v>
      </c>
      <c r="AX229">
        <v>0</v>
      </c>
      <c r="AY229">
        <v>7990.76</v>
      </c>
      <c r="AZ229">
        <v>0</v>
      </c>
      <c r="BA229">
        <v>2611.9699999999998</v>
      </c>
      <c r="BB229">
        <v>0</v>
      </c>
      <c r="BC229">
        <v>0</v>
      </c>
      <c r="BD229">
        <v>0</v>
      </c>
      <c r="BE229">
        <v>7.2135400000000001</v>
      </c>
      <c r="BF229">
        <v>0</v>
      </c>
      <c r="BG229">
        <v>0</v>
      </c>
      <c r="BH229">
        <v>10609.9</v>
      </c>
      <c r="BI229">
        <v>10972.8</v>
      </c>
      <c r="BJ229">
        <v>1972.44</v>
      </c>
      <c r="BK229" t="s">
        <v>69</v>
      </c>
      <c r="BL229" t="s">
        <v>69</v>
      </c>
      <c r="BM229" t="s">
        <v>69</v>
      </c>
      <c r="BN229" t="s">
        <v>69</v>
      </c>
      <c r="BO229">
        <v>0</v>
      </c>
      <c r="BP229">
        <v>0</v>
      </c>
      <c r="BQ229">
        <v>17752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17752</v>
      </c>
      <c r="CA229" t="str">
        <f t="shared" si="10"/>
        <v>Hsp</v>
      </c>
      <c r="CB229" t="str">
        <f t="shared" si="11"/>
        <v>11</v>
      </c>
    </row>
    <row r="230" spans="1:80" hidden="1" x14ac:dyDescent="0.25">
      <c r="A230" t="s">
        <v>2552</v>
      </c>
      <c r="B230" t="s">
        <v>2555</v>
      </c>
      <c r="C230" t="s">
        <v>2556</v>
      </c>
      <c r="D230" t="str">
        <f t="shared" si="12"/>
        <v>Hsp-w01-v14</v>
      </c>
      <c r="E230" t="s">
        <v>66</v>
      </c>
      <c r="F230" t="s">
        <v>67</v>
      </c>
      <c r="G230" t="s">
        <v>68</v>
      </c>
      <c r="H230">
        <v>499998</v>
      </c>
      <c r="I230">
        <v>411.947</v>
      </c>
      <c r="J230">
        <v>4.1187100000000001</v>
      </c>
      <c r="K230">
        <v>0</v>
      </c>
      <c r="L230">
        <v>0</v>
      </c>
      <c r="M230">
        <v>0</v>
      </c>
      <c r="N230">
        <v>0</v>
      </c>
      <c r="O230">
        <v>1982.52</v>
      </c>
      <c r="P230">
        <v>248.43</v>
      </c>
      <c r="Q230">
        <v>0</v>
      </c>
      <c r="R230">
        <v>5044.3999999999996</v>
      </c>
      <c r="S230">
        <v>0</v>
      </c>
      <c r="T230">
        <v>3052.95</v>
      </c>
      <c r="U230">
        <v>10744.3</v>
      </c>
      <c r="V230">
        <v>0</v>
      </c>
      <c r="W230">
        <v>0</v>
      </c>
      <c r="X230">
        <v>0</v>
      </c>
      <c r="Y230">
        <v>37902.9</v>
      </c>
      <c r="Z230">
        <v>0</v>
      </c>
      <c r="AA230">
        <v>11840.3</v>
      </c>
      <c r="AB230">
        <v>0</v>
      </c>
      <c r="AC230">
        <v>0</v>
      </c>
      <c r="AD230">
        <v>0</v>
      </c>
      <c r="AE230">
        <v>58.7864</v>
      </c>
      <c r="AF230">
        <v>0</v>
      </c>
      <c r="AG230">
        <v>0</v>
      </c>
      <c r="AH230">
        <v>49802</v>
      </c>
      <c r="AI230">
        <v>408.18799999999999</v>
      </c>
      <c r="AJ230">
        <v>9.4820200000000003</v>
      </c>
      <c r="AK230">
        <v>0</v>
      </c>
      <c r="AL230">
        <v>0</v>
      </c>
      <c r="AM230">
        <v>0</v>
      </c>
      <c r="AN230">
        <v>0</v>
      </c>
      <c r="AO230">
        <v>240.04300000000001</v>
      </c>
      <c r="AP230">
        <v>85.946799999999996</v>
      </c>
      <c r="AQ230">
        <v>0</v>
      </c>
      <c r="AR230">
        <v>851.94</v>
      </c>
      <c r="AS230">
        <v>0</v>
      </c>
      <c r="AT230">
        <v>476.24900000000002</v>
      </c>
      <c r="AU230">
        <v>2071.85</v>
      </c>
      <c r="AV230">
        <v>0</v>
      </c>
      <c r="AW230">
        <v>0</v>
      </c>
      <c r="AX230">
        <v>0</v>
      </c>
      <c r="AY230">
        <v>7214.03</v>
      </c>
      <c r="AZ230">
        <v>0</v>
      </c>
      <c r="BA230">
        <v>2411.94</v>
      </c>
      <c r="BB230">
        <v>0</v>
      </c>
      <c r="BC230">
        <v>0</v>
      </c>
      <c r="BD230">
        <v>0</v>
      </c>
      <c r="BE230">
        <v>7.2135400000000001</v>
      </c>
      <c r="BF230">
        <v>0</v>
      </c>
      <c r="BG230">
        <v>0</v>
      </c>
      <c r="BH230">
        <v>9633.18</v>
      </c>
      <c r="BI230">
        <v>9360.18</v>
      </c>
      <c r="BJ230">
        <v>1642.22</v>
      </c>
      <c r="BK230" t="s">
        <v>69</v>
      </c>
      <c r="BL230" t="s">
        <v>69</v>
      </c>
      <c r="BM230" t="s">
        <v>69</v>
      </c>
      <c r="BN230" t="s">
        <v>69</v>
      </c>
      <c r="BO230">
        <v>0</v>
      </c>
      <c r="BP230">
        <v>0</v>
      </c>
      <c r="BQ230">
        <v>14780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14780</v>
      </c>
      <c r="CA230" t="str">
        <f t="shared" si="10"/>
        <v>Hsp</v>
      </c>
      <c r="CB230" t="str">
        <f t="shared" si="11"/>
        <v>14</v>
      </c>
    </row>
    <row r="231" spans="1:80" hidden="1" x14ac:dyDescent="0.25">
      <c r="A231" t="s">
        <v>2552</v>
      </c>
      <c r="B231" t="s">
        <v>2557</v>
      </c>
      <c r="C231" t="s">
        <v>2558</v>
      </c>
      <c r="D231" t="str">
        <f t="shared" si="12"/>
        <v>Hsp-w02-v14</v>
      </c>
      <c r="E231" t="s">
        <v>66</v>
      </c>
      <c r="F231" t="s">
        <v>70</v>
      </c>
      <c r="G231" t="s">
        <v>71</v>
      </c>
      <c r="H231">
        <v>499998</v>
      </c>
      <c r="I231">
        <v>1176.8800000000001</v>
      </c>
      <c r="J231">
        <v>25.5626</v>
      </c>
      <c r="K231">
        <v>0</v>
      </c>
      <c r="L231">
        <v>0</v>
      </c>
      <c r="M231">
        <v>0</v>
      </c>
      <c r="N231">
        <v>0</v>
      </c>
      <c r="O231">
        <v>1998.51</v>
      </c>
      <c r="P231">
        <v>482.54500000000002</v>
      </c>
      <c r="Q231">
        <v>0</v>
      </c>
      <c r="R231">
        <v>5044.3999999999996</v>
      </c>
      <c r="S231">
        <v>0</v>
      </c>
      <c r="T231">
        <v>3052.95</v>
      </c>
      <c r="U231">
        <v>11780.8</v>
      </c>
      <c r="V231">
        <v>0</v>
      </c>
      <c r="W231">
        <v>0</v>
      </c>
      <c r="X231">
        <v>0</v>
      </c>
      <c r="Y231">
        <v>37273</v>
      </c>
      <c r="Z231">
        <v>0</v>
      </c>
      <c r="AA231">
        <v>11008.9</v>
      </c>
      <c r="AB231">
        <v>0</v>
      </c>
      <c r="AC231">
        <v>0</v>
      </c>
      <c r="AD231">
        <v>0</v>
      </c>
      <c r="AE231">
        <v>58.7864</v>
      </c>
      <c r="AF231">
        <v>0</v>
      </c>
      <c r="AG231">
        <v>0</v>
      </c>
      <c r="AH231">
        <v>48340.7</v>
      </c>
      <c r="AI231">
        <v>793.39599999999996</v>
      </c>
      <c r="AJ231">
        <v>44.046399999999998</v>
      </c>
      <c r="AK231">
        <v>0</v>
      </c>
      <c r="AL231">
        <v>0</v>
      </c>
      <c r="AM231">
        <v>0</v>
      </c>
      <c r="AN231">
        <v>0</v>
      </c>
      <c r="AO231">
        <v>243.71899999999999</v>
      </c>
      <c r="AP231">
        <v>164.88800000000001</v>
      </c>
      <c r="AQ231">
        <v>0</v>
      </c>
      <c r="AR231">
        <v>793.32600000000002</v>
      </c>
      <c r="AS231">
        <v>0</v>
      </c>
      <c r="AT231">
        <v>476.24900000000002</v>
      </c>
      <c r="AU231">
        <v>2515.62</v>
      </c>
      <c r="AV231">
        <v>0</v>
      </c>
      <c r="AW231">
        <v>0</v>
      </c>
      <c r="AX231">
        <v>0</v>
      </c>
      <c r="AY231">
        <v>7227.67</v>
      </c>
      <c r="AZ231">
        <v>0</v>
      </c>
      <c r="BA231">
        <v>2368.19</v>
      </c>
      <c r="BB231">
        <v>0</v>
      </c>
      <c r="BC231">
        <v>0</v>
      </c>
      <c r="BD231">
        <v>0</v>
      </c>
      <c r="BE231">
        <v>7.2135400000000001</v>
      </c>
      <c r="BF231">
        <v>0</v>
      </c>
      <c r="BG231">
        <v>0</v>
      </c>
      <c r="BH231">
        <v>9603.07</v>
      </c>
      <c r="BI231">
        <v>15143</v>
      </c>
      <c r="BJ231">
        <v>2103</v>
      </c>
      <c r="BK231" t="s">
        <v>69</v>
      </c>
      <c r="BL231" t="s">
        <v>69</v>
      </c>
      <c r="BM231" t="s">
        <v>69</v>
      </c>
      <c r="BN231" t="s">
        <v>69</v>
      </c>
      <c r="BO231">
        <v>0</v>
      </c>
      <c r="BP231">
        <v>0</v>
      </c>
      <c r="BQ231">
        <v>18927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18927</v>
      </c>
      <c r="CA231" t="str">
        <f t="shared" si="10"/>
        <v>Hsp</v>
      </c>
      <c r="CB231" t="str">
        <f t="shared" si="11"/>
        <v>14</v>
      </c>
    </row>
    <row r="232" spans="1:80" hidden="1" x14ac:dyDescent="0.25">
      <c r="A232" t="s">
        <v>2552</v>
      </c>
      <c r="B232" t="s">
        <v>2559</v>
      </c>
      <c r="C232" t="s">
        <v>2560</v>
      </c>
      <c r="D232" t="str">
        <f t="shared" si="12"/>
        <v>Hsp-w03-v14</v>
      </c>
      <c r="E232" t="s">
        <v>66</v>
      </c>
      <c r="F232" t="s">
        <v>72</v>
      </c>
      <c r="G232" t="s">
        <v>73</v>
      </c>
      <c r="H232">
        <v>499998</v>
      </c>
      <c r="I232">
        <v>900.27499999999998</v>
      </c>
      <c r="J232">
        <v>17.5303</v>
      </c>
      <c r="K232">
        <v>0</v>
      </c>
      <c r="L232">
        <v>0</v>
      </c>
      <c r="M232">
        <v>0</v>
      </c>
      <c r="N232">
        <v>0</v>
      </c>
      <c r="O232">
        <v>1996.39</v>
      </c>
      <c r="P232">
        <v>377.88499999999999</v>
      </c>
      <c r="Q232">
        <v>0</v>
      </c>
      <c r="R232">
        <v>5044.3999999999996</v>
      </c>
      <c r="S232">
        <v>0</v>
      </c>
      <c r="T232">
        <v>3052.95</v>
      </c>
      <c r="U232">
        <v>11389.4</v>
      </c>
      <c r="V232">
        <v>0</v>
      </c>
      <c r="W232">
        <v>0</v>
      </c>
      <c r="X232">
        <v>0</v>
      </c>
      <c r="Y232">
        <v>36364.1</v>
      </c>
      <c r="Z232">
        <v>0</v>
      </c>
      <c r="AA232">
        <v>11041.9</v>
      </c>
      <c r="AB232">
        <v>0</v>
      </c>
      <c r="AC232">
        <v>0</v>
      </c>
      <c r="AD232">
        <v>0</v>
      </c>
      <c r="AE232">
        <v>58.7864</v>
      </c>
      <c r="AF232">
        <v>0</v>
      </c>
      <c r="AG232">
        <v>0</v>
      </c>
      <c r="AH232">
        <v>47464.7</v>
      </c>
      <c r="AI232">
        <v>500.86500000000001</v>
      </c>
      <c r="AJ232">
        <v>12.8713</v>
      </c>
      <c r="AK232">
        <v>0</v>
      </c>
      <c r="AL232">
        <v>0</v>
      </c>
      <c r="AM232">
        <v>0</v>
      </c>
      <c r="AN232">
        <v>0</v>
      </c>
      <c r="AO232">
        <v>245.09200000000001</v>
      </c>
      <c r="AP232">
        <v>105.378</v>
      </c>
      <c r="AQ232">
        <v>0</v>
      </c>
      <c r="AR232">
        <v>855.50099999999998</v>
      </c>
      <c r="AS232">
        <v>0</v>
      </c>
      <c r="AT232">
        <v>476.24900000000002</v>
      </c>
      <c r="AU232">
        <v>2195.96</v>
      </c>
      <c r="AV232">
        <v>0</v>
      </c>
      <c r="AW232">
        <v>0</v>
      </c>
      <c r="AX232">
        <v>0</v>
      </c>
      <c r="AY232">
        <v>6659.13</v>
      </c>
      <c r="AZ232">
        <v>0</v>
      </c>
      <c r="BA232">
        <v>2346.59</v>
      </c>
      <c r="BB232">
        <v>0</v>
      </c>
      <c r="BC232">
        <v>0</v>
      </c>
      <c r="BD232">
        <v>0</v>
      </c>
      <c r="BE232">
        <v>7.2135400000000001</v>
      </c>
      <c r="BF232">
        <v>0</v>
      </c>
      <c r="BG232">
        <v>0</v>
      </c>
      <c r="BH232">
        <v>9012.93</v>
      </c>
      <c r="BI232">
        <v>11113.2</v>
      </c>
      <c r="BJ232">
        <v>1675.33</v>
      </c>
      <c r="BK232" t="s">
        <v>69</v>
      </c>
      <c r="BL232" t="s">
        <v>69</v>
      </c>
      <c r="BM232" t="s">
        <v>69</v>
      </c>
      <c r="BN232" t="s">
        <v>69</v>
      </c>
      <c r="BO232">
        <v>0</v>
      </c>
      <c r="BP232">
        <v>0</v>
      </c>
      <c r="BQ232">
        <v>15078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15078</v>
      </c>
      <c r="CA232" t="str">
        <f t="shared" si="10"/>
        <v>Hsp</v>
      </c>
      <c r="CB232" t="str">
        <f t="shared" si="11"/>
        <v>14</v>
      </c>
    </row>
    <row r="233" spans="1:80" hidden="1" x14ac:dyDescent="0.25">
      <c r="A233" t="s">
        <v>2561</v>
      </c>
      <c r="B233" t="s">
        <v>2562</v>
      </c>
      <c r="C233" t="s">
        <v>2563</v>
      </c>
      <c r="D233" t="str">
        <f t="shared" si="12"/>
        <v>Hsp-w04-v14</v>
      </c>
      <c r="E233" t="s">
        <v>66</v>
      </c>
      <c r="F233" t="s">
        <v>74</v>
      </c>
      <c r="G233" t="s">
        <v>75</v>
      </c>
      <c r="H233">
        <v>499998</v>
      </c>
      <c r="I233">
        <v>1341.62</v>
      </c>
      <c r="J233">
        <v>30.572700000000001</v>
      </c>
      <c r="K233">
        <v>0</v>
      </c>
      <c r="L233">
        <v>0</v>
      </c>
      <c r="M233">
        <v>0</v>
      </c>
      <c r="N233">
        <v>0</v>
      </c>
      <c r="O233">
        <v>2007.86</v>
      </c>
      <c r="P233">
        <v>484.19</v>
      </c>
      <c r="Q233">
        <v>0</v>
      </c>
      <c r="R233">
        <v>5044.3999999999996</v>
      </c>
      <c r="S233">
        <v>0</v>
      </c>
      <c r="T233">
        <v>3052.95</v>
      </c>
      <c r="U233">
        <v>11961.6</v>
      </c>
      <c r="V233">
        <v>0</v>
      </c>
      <c r="W233">
        <v>0</v>
      </c>
      <c r="X233">
        <v>0</v>
      </c>
      <c r="Y233">
        <v>36937.199999999997</v>
      </c>
      <c r="Z233">
        <v>0</v>
      </c>
      <c r="AA233">
        <v>10694.9</v>
      </c>
      <c r="AB233">
        <v>0</v>
      </c>
      <c r="AC233">
        <v>0</v>
      </c>
      <c r="AD233">
        <v>0</v>
      </c>
      <c r="AE233">
        <v>58.7864</v>
      </c>
      <c r="AF233">
        <v>0</v>
      </c>
      <c r="AG233">
        <v>0</v>
      </c>
      <c r="AH233">
        <v>47690.9</v>
      </c>
      <c r="AI233">
        <v>649.18600000000004</v>
      </c>
      <c r="AJ233">
        <v>18.289000000000001</v>
      </c>
      <c r="AK233">
        <v>0</v>
      </c>
      <c r="AL233">
        <v>0</v>
      </c>
      <c r="AM233">
        <v>0</v>
      </c>
      <c r="AN233">
        <v>0</v>
      </c>
      <c r="AO233">
        <v>246</v>
      </c>
      <c r="AP233">
        <v>142.726</v>
      </c>
      <c r="AQ233">
        <v>0</v>
      </c>
      <c r="AR233">
        <v>855.50099999999998</v>
      </c>
      <c r="AS233">
        <v>0</v>
      </c>
      <c r="AT233">
        <v>476.24900000000002</v>
      </c>
      <c r="AU233">
        <v>2387.9499999999998</v>
      </c>
      <c r="AV233">
        <v>0</v>
      </c>
      <c r="AW233">
        <v>0</v>
      </c>
      <c r="AX233">
        <v>0</v>
      </c>
      <c r="AY233">
        <v>7085.85</v>
      </c>
      <c r="AZ233">
        <v>0</v>
      </c>
      <c r="BA233">
        <v>2359.5700000000002</v>
      </c>
      <c r="BB233">
        <v>0</v>
      </c>
      <c r="BC233">
        <v>0</v>
      </c>
      <c r="BD233">
        <v>0</v>
      </c>
      <c r="BE233">
        <v>7.2135400000000001</v>
      </c>
      <c r="BF233">
        <v>0</v>
      </c>
      <c r="BG233">
        <v>0</v>
      </c>
      <c r="BH233">
        <v>9452.64</v>
      </c>
      <c r="BI233">
        <v>12972.8</v>
      </c>
      <c r="BJ233">
        <v>1950.89</v>
      </c>
      <c r="BK233" t="s">
        <v>69</v>
      </c>
      <c r="BL233" t="s">
        <v>69</v>
      </c>
      <c r="BM233" t="s">
        <v>69</v>
      </c>
      <c r="BN233" t="s">
        <v>69</v>
      </c>
      <c r="BO233">
        <v>0</v>
      </c>
      <c r="BP233">
        <v>0</v>
      </c>
      <c r="BQ233">
        <v>17558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17558</v>
      </c>
      <c r="CA233" t="str">
        <f t="shared" si="10"/>
        <v>Hsp</v>
      </c>
      <c r="CB233" t="str">
        <f t="shared" si="11"/>
        <v>14</v>
      </c>
    </row>
    <row r="234" spans="1:80" hidden="1" x14ac:dyDescent="0.25">
      <c r="A234" t="s">
        <v>2561</v>
      </c>
      <c r="B234" t="s">
        <v>2564</v>
      </c>
      <c r="C234" t="s">
        <v>2565</v>
      </c>
      <c r="D234" t="str">
        <f t="shared" si="12"/>
        <v>Hsp-w05-v14</v>
      </c>
      <c r="E234" t="s">
        <v>66</v>
      </c>
      <c r="F234" t="s">
        <v>76</v>
      </c>
      <c r="G234" t="s">
        <v>77</v>
      </c>
      <c r="H234">
        <v>499998</v>
      </c>
      <c r="I234">
        <v>831.25400000000002</v>
      </c>
      <c r="J234">
        <v>15.927099999999999</v>
      </c>
      <c r="K234">
        <v>0</v>
      </c>
      <c r="L234">
        <v>0</v>
      </c>
      <c r="M234">
        <v>0</v>
      </c>
      <c r="N234">
        <v>0</v>
      </c>
      <c r="O234">
        <v>1994.31</v>
      </c>
      <c r="P234">
        <v>345</v>
      </c>
      <c r="Q234">
        <v>0</v>
      </c>
      <c r="R234">
        <v>5044.3999999999996</v>
      </c>
      <c r="S234">
        <v>0</v>
      </c>
      <c r="T234">
        <v>3052.95</v>
      </c>
      <c r="U234">
        <v>11283.8</v>
      </c>
      <c r="V234">
        <v>0</v>
      </c>
      <c r="W234">
        <v>0</v>
      </c>
      <c r="X234">
        <v>0</v>
      </c>
      <c r="Y234">
        <v>36831.1</v>
      </c>
      <c r="Z234">
        <v>0</v>
      </c>
      <c r="AA234">
        <v>11213.4</v>
      </c>
      <c r="AB234">
        <v>0</v>
      </c>
      <c r="AC234">
        <v>0</v>
      </c>
      <c r="AD234">
        <v>0</v>
      </c>
      <c r="AE234">
        <v>58.7864</v>
      </c>
      <c r="AF234">
        <v>0</v>
      </c>
      <c r="AG234">
        <v>0</v>
      </c>
      <c r="AH234">
        <v>48103.3</v>
      </c>
      <c r="AI234">
        <v>517.57799999999997</v>
      </c>
      <c r="AJ234">
        <v>13.4117</v>
      </c>
      <c r="AK234">
        <v>0</v>
      </c>
      <c r="AL234">
        <v>0</v>
      </c>
      <c r="AM234">
        <v>0</v>
      </c>
      <c r="AN234">
        <v>0</v>
      </c>
      <c r="AO234">
        <v>239.489</v>
      </c>
      <c r="AP234">
        <v>102.35899999999999</v>
      </c>
      <c r="AQ234">
        <v>0</v>
      </c>
      <c r="AR234">
        <v>832.81500000000005</v>
      </c>
      <c r="AS234">
        <v>0</v>
      </c>
      <c r="AT234">
        <v>476.24900000000002</v>
      </c>
      <c r="AU234">
        <v>2181.9</v>
      </c>
      <c r="AV234">
        <v>0</v>
      </c>
      <c r="AW234">
        <v>0</v>
      </c>
      <c r="AX234">
        <v>0</v>
      </c>
      <c r="AY234">
        <v>6659.74</v>
      </c>
      <c r="AZ234">
        <v>0</v>
      </c>
      <c r="BA234">
        <v>2278.87</v>
      </c>
      <c r="BB234">
        <v>0</v>
      </c>
      <c r="BC234">
        <v>0</v>
      </c>
      <c r="BD234">
        <v>0</v>
      </c>
      <c r="BE234">
        <v>7.2135400000000001</v>
      </c>
      <c r="BF234">
        <v>0</v>
      </c>
      <c r="BG234">
        <v>0</v>
      </c>
      <c r="BH234">
        <v>8945.83</v>
      </c>
      <c r="BI234">
        <v>11025.9</v>
      </c>
      <c r="BJ234">
        <v>1883.89</v>
      </c>
      <c r="BK234" t="s">
        <v>69</v>
      </c>
      <c r="BL234" t="s">
        <v>69</v>
      </c>
      <c r="BM234" t="s">
        <v>69</v>
      </c>
      <c r="BN234" t="s">
        <v>69</v>
      </c>
      <c r="BO234">
        <v>0</v>
      </c>
      <c r="BP234">
        <v>0</v>
      </c>
      <c r="BQ234">
        <v>16955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16955</v>
      </c>
      <c r="CA234" t="str">
        <f t="shared" si="10"/>
        <v>Hsp</v>
      </c>
      <c r="CB234" t="str">
        <f t="shared" si="11"/>
        <v>14</v>
      </c>
    </row>
    <row r="235" spans="1:80" hidden="1" x14ac:dyDescent="0.25">
      <c r="A235" t="s">
        <v>2561</v>
      </c>
      <c r="B235" t="s">
        <v>2566</v>
      </c>
      <c r="C235" t="s">
        <v>2567</v>
      </c>
      <c r="D235" t="str">
        <f t="shared" si="12"/>
        <v>Hsp-w06-v14</v>
      </c>
      <c r="E235" t="s">
        <v>66</v>
      </c>
      <c r="F235" t="s">
        <v>78</v>
      </c>
      <c r="G235" t="s">
        <v>79</v>
      </c>
      <c r="H235">
        <v>499998</v>
      </c>
      <c r="I235">
        <v>1785.98</v>
      </c>
      <c r="J235">
        <v>46.5319</v>
      </c>
      <c r="K235">
        <v>0</v>
      </c>
      <c r="L235">
        <v>0</v>
      </c>
      <c r="M235">
        <v>0</v>
      </c>
      <c r="N235">
        <v>0</v>
      </c>
      <c r="O235">
        <v>2013.72</v>
      </c>
      <c r="P235">
        <v>559.65300000000002</v>
      </c>
      <c r="Q235">
        <v>0</v>
      </c>
      <c r="R235">
        <v>5044.3999999999996</v>
      </c>
      <c r="S235">
        <v>0</v>
      </c>
      <c r="T235">
        <v>3052.95</v>
      </c>
      <c r="U235">
        <v>12503.2</v>
      </c>
      <c r="V235">
        <v>0</v>
      </c>
      <c r="W235">
        <v>0</v>
      </c>
      <c r="X235">
        <v>0</v>
      </c>
      <c r="Y235">
        <v>35175.699999999997</v>
      </c>
      <c r="Z235">
        <v>0</v>
      </c>
      <c r="AA235">
        <v>10379.9</v>
      </c>
      <c r="AB235">
        <v>0</v>
      </c>
      <c r="AC235">
        <v>0</v>
      </c>
      <c r="AD235">
        <v>0</v>
      </c>
      <c r="AE235">
        <v>58.7864</v>
      </c>
      <c r="AF235">
        <v>0</v>
      </c>
      <c r="AG235">
        <v>0</v>
      </c>
      <c r="AH235">
        <v>45614.400000000001</v>
      </c>
      <c r="AI235">
        <v>651.61900000000003</v>
      </c>
      <c r="AJ235">
        <v>26.585699999999999</v>
      </c>
      <c r="AK235">
        <v>0</v>
      </c>
      <c r="AL235">
        <v>0</v>
      </c>
      <c r="AM235">
        <v>0</v>
      </c>
      <c r="AN235">
        <v>0</v>
      </c>
      <c r="AO235">
        <v>242.494</v>
      </c>
      <c r="AP235">
        <v>152.08099999999999</v>
      </c>
      <c r="AQ235">
        <v>0</v>
      </c>
      <c r="AR235">
        <v>853.45600000000002</v>
      </c>
      <c r="AS235">
        <v>0</v>
      </c>
      <c r="AT235">
        <v>476.24900000000002</v>
      </c>
      <c r="AU235">
        <v>2402.48</v>
      </c>
      <c r="AV235">
        <v>0</v>
      </c>
      <c r="AW235">
        <v>0</v>
      </c>
      <c r="AX235">
        <v>0</v>
      </c>
      <c r="AY235">
        <v>6183.64</v>
      </c>
      <c r="AZ235">
        <v>0</v>
      </c>
      <c r="BA235">
        <v>2098.9499999999998</v>
      </c>
      <c r="BB235">
        <v>0</v>
      </c>
      <c r="BC235">
        <v>0</v>
      </c>
      <c r="BD235">
        <v>0</v>
      </c>
      <c r="BE235">
        <v>7.2135400000000001</v>
      </c>
      <c r="BF235">
        <v>0</v>
      </c>
      <c r="BG235">
        <v>0</v>
      </c>
      <c r="BH235">
        <v>8289.7999999999993</v>
      </c>
      <c r="BI235">
        <v>13149.3</v>
      </c>
      <c r="BJ235">
        <v>2099.44</v>
      </c>
      <c r="BK235" t="s">
        <v>69</v>
      </c>
      <c r="BL235" t="s">
        <v>69</v>
      </c>
      <c r="BM235" t="s">
        <v>69</v>
      </c>
      <c r="BN235" t="s">
        <v>69</v>
      </c>
      <c r="BO235">
        <v>0</v>
      </c>
      <c r="BP235">
        <v>0</v>
      </c>
      <c r="BQ235">
        <v>18895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18895</v>
      </c>
      <c r="CA235" t="str">
        <f t="shared" si="10"/>
        <v>Hsp</v>
      </c>
      <c r="CB235" t="str">
        <f t="shared" si="11"/>
        <v>14</v>
      </c>
    </row>
    <row r="236" spans="1:80" hidden="1" x14ac:dyDescent="0.25">
      <c r="A236" t="s">
        <v>2561</v>
      </c>
      <c r="B236" t="s">
        <v>2568</v>
      </c>
      <c r="C236" t="s">
        <v>2569</v>
      </c>
      <c r="D236" t="str">
        <f t="shared" si="12"/>
        <v>Hsp-w07-v14</v>
      </c>
      <c r="E236" t="s">
        <v>66</v>
      </c>
      <c r="F236" t="s">
        <v>80</v>
      </c>
      <c r="G236" t="s">
        <v>81</v>
      </c>
      <c r="H236">
        <v>499998</v>
      </c>
      <c r="I236">
        <v>1794.27</v>
      </c>
      <c r="J236">
        <v>46.957700000000003</v>
      </c>
      <c r="K236">
        <v>0</v>
      </c>
      <c r="L236">
        <v>0</v>
      </c>
      <c r="M236">
        <v>0</v>
      </c>
      <c r="N236">
        <v>0</v>
      </c>
      <c r="O236">
        <v>2012.2</v>
      </c>
      <c r="P236">
        <v>559.33500000000004</v>
      </c>
      <c r="Q236">
        <v>0</v>
      </c>
      <c r="R236">
        <v>5044.3999999999996</v>
      </c>
      <c r="S236">
        <v>0</v>
      </c>
      <c r="T236">
        <v>3052.95</v>
      </c>
      <c r="U236">
        <v>12510.1</v>
      </c>
      <c r="V236">
        <v>0</v>
      </c>
      <c r="W236">
        <v>0</v>
      </c>
      <c r="X236">
        <v>0</v>
      </c>
      <c r="Y236">
        <v>34726</v>
      </c>
      <c r="Z236">
        <v>0</v>
      </c>
      <c r="AA236">
        <v>10270.6</v>
      </c>
      <c r="AB236">
        <v>0</v>
      </c>
      <c r="AC236">
        <v>0</v>
      </c>
      <c r="AD236">
        <v>0</v>
      </c>
      <c r="AE236">
        <v>58.7864</v>
      </c>
      <c r="AF236">
        <v>0</v>
      </c>
      <c r="AG236">
        <v>0</v>
      </c>
      <c r="AH236">
        <v>45055.3</v>
      </c>
      <c r="AI236">
        <v>629.35799999999995</v>
      </c>
      <c r="AJ236">
        <v>25.077400000000001</v>
      </c>
      <c r="AK236">
        <v>0</v>
      </c>
      <c r="AL236">
        <v>0</v>
      </c>
      <c r="AM236">
        <v>0</v>
      </c>
      <c r="AN236">
        <v>0</v>
      </c>
      <c r="AO236">
        <v>240.82499999999999</v>
      </c>
      <c r="AP236">
        <v>140.36699999999999</v>
      </c>
      <c r="AQ236">
        <v>0</v>
      </c>
      <c r="AR236">
        <v>832.81500000000005</v>
      </c>
      <c r="AS236">
        <v>0</v>
      </c>
      <c r="AT236">
        <v>476.24900000000002</v>
      </c>
      <c r="AU236">
        <v>2344.69</v>
      </c>
      <c r="AV236">
        <v>0</v>
      </c>
      <c r="AW236">
        <v>0</v>
      </c>
      <c r="AX236">
        <v>0</v>
      </c>
      <c r="AY236">
        <v>5457.38</v>
      </c>
      <c r="AZ236">
        <v>0</v>
      </c>
      <c r="BA236">
        <v>2179.5300000000002</v>
      </c>
      <c r="BB236">
        <v>0</v>
      </c>
      <c r="BC236">
        <v>0</v>
      </c>
      <c r="BD236">
        <v>0</v>
      </c>
      <c r="BE236">
        <v>7.2135400000000001</v>
      </c>
      <c r="BF236">
        <v>0</v>
      </c>
      <c r="BG236">
        <v>0</v>
      </c>
      <c r="BH236">
        <v>7644.13</v>
      </c>
      <c r="BI236">
        <v>12645.1</v>
      </c>
      <c r="BJ236">
        <v>2133.7800000000002</v>
      </c>
      <c r="BK236" t="s">
        <v>69</v>
      </c>
      <c r="BL236" t="s">
        <v>69</v>
      </c>
      <c r="BM236" t="s">
        <v>69</v>
      </c>
      <c r="BN236" t="s">
        <v>69</v>
      </c>
      <c r="BO236">
        <v>0</v>
      </c>
      <c r="BP236">
        <v>0</v>
      </c>
      <c r="BQ236">
        <v>19204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19204</v>
      </c>
      <c r="CA236" t="str">
        <f t="shared" si="10"/>
        <v>Hsp</v>
      </c>
      <c r="CB236" t="str">
        <f t="shared" si="11"/>
        <v>14</v>
      </c>
    </row>
    <row r="237" spans="1:80" hidden="1" x14ac:dyDescent="0.25">
      <c r="A237" t="s">
        <v>2570</v>
      </c>
      <c r="B237" t="s">
        <v>2571</v>
      </c>
      <c r="C237" t="s">
        <v>2572</v>
      </c>
      <c r="D237" t="str">
        <f t="shared" si="12"/>
        <v>Hsp-w08-v14</v>
      </c>
      <c r="E237" t="s">
        <v>66</v>
      </c>
      <c r="F237" t="s">
        <v>82</v>
      </c>
      <c r="G237" t="s">
        <v>83</v>
      </c>
      <c r="H237">
        <v>499998</v>
      </c>
      <c r="I237">
        <v>1949.85</v>
      </c>
      <c r="J237">
        <v>51.598700000000001</v>
      </c>
      <c r="K237">
        <v>0</v>
      </c>
      <c r="L237">
        <v>0</v>
      </c>
      <c r="M237">
        <v>0</v>
      </c>
      <c r="N237">
        <v>0</v>
      </c>
      <c r="O237">
        <v>2014.69</v>
      </c>
      <c r="P237">
        <v>604.846</v>
      </c>
      <c r="Q237">
        <v>0</v>
      </c>
      <c r="R237">
        <v>5044.3999999999996</v>
      </c>
      <c r="S237">
        <v>0</v>
      </c>
      <c r="T237">
        <v>3052.95</v>
      </c>
      <c r="U237">
        <v>12718.3</v>
      </c>
      <c r="V237">
        <v>0</v>
      </c>
      <c r="W237">
        <v>0</v>
      </c>
      <c r="X237">
        <v>0</v>
      </c>
      <c r="Y237">
        <v>35148</v>
      </c>
      <c r="Z237">
        <v>0</v>
      </c>
      <c r="AA237">
        <v>10103.5</v>
      </c>
      <c r="AB237">
        <v>0</v>
      </c>
      <c r="AC237">
        <v>0</v>
      </c>
      <c r="AD237">
        <v>0</v>
      </c>
      <c r="AE237">
        <v>58.7864</v>
      </c>
      <c r="AF237">
        <v>0</v>
      </c>
      <c r="AG237">
        <v>0</v>
      </c>
      <c r="AH237">
        <v>45310.400000000001</v>
      </c>
      <c r="AI237">
        <v>696.87699999999995</v>
      </c>
      <c r="AJ237">
        <v>26.3279</v>
      </c>
      <c r="AK237">
        <v>0</v>
      </c>
      <c r="AL237">
        <v>0</v>
      </c>
      <c r="AM237">
        <v>0</v>
      </c>
      <c r="AN237">
        <v>0</v>
      </c>
      <c r="AO237">
        <v>245.65100000000001</v>
      </c>
      <c r="AP237">
        <v>154.55699999999999</v>
      </c>
      <c r="AQ237">
        <v>0</v>
      </c>
      <c r="AR237">
        <v>855.50099999999998</v>
      </c>
      <c r="AS237">
        <v>0</v>
      </c>
      <c r="AT237">
        <v>476.24900000000002</v>
      </c>
      <c r="AU237">
        <v>2455.16</v>
      </c>
      <c r="AV237">
        <v>0</v>
      </c>
      <c r="AW237">
        <v>0</v>
      </c>
      <c r="AX237">
        <v>0</v>
      </c>
      <c r="AY237">
        <v>5871.37</v>
      </c>
      <c r="AZ237">
        <v>0</v>
      </c>
      <c r="BA237">
        <v>2105.4899999999998</v>
      </c>
      <c r="BB237">
        <v>0</v>
      </c>
      <c r="BC237">
        <v>0</v>
      </c>
      <c r="BD237">
        <v>0</v>
      </c>
      <c r="BE237">
        <v>7.2135400000000001</v>
      </c>
      <c r="BF237">
        <v>0</v>
      </c>
      <c r="BG237">
        <v>0</v>
      </c>
      <c r="BH237">
        <v>7984.08</v>
      </c>
      <c r="BI237">
        <v>13903</v>
      </c>
      <c r="BJ237">
        <v>2250.2199999999998</v>
      </c>
      <c r="BK237" t="s">
        <v>69</v>
      </c>
      <c r="BL237" t="s">
        <v>69</v>
      </c>
      <c r="BM237" t="s">
        <v>69</v>
      </c>
      <c r="BN237" t="s">
        <v>69</v>
      </c>
      <c r="BO237">
        <v>0</v>
      </c>
      <c r="BP237">
        <v>0</v>
      </c>
      <c r="BQ237">
        <v>20252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20252</v>
      </c>
      <c r="CA237" t="str">
        <f t="shared" si="10"/>
        <v>Hsp</v>
      </c>
      <c r="CB237" t="str">
        <f t="shared" si="11"/>
        <v>14</v>
      </c>
    </row>
    <row r="238" spans="1:80" hidden="1" x14ac:dyDescent="0.25">
      <c r="A238" t="s">
        <v>2570</v>
      </c>
      <c r="B238" t="s">
        <v>2573</v>
      </c>
      <c r="C238" t="s">
        <v>2574</v>
      </c>
      <c r="D238" t="str">
        <f t="shared" si="12"/>
        <v>Hsp-w09-v14</v>
      </c>
      <c r="E238" t="s">
        <v>66</v>
      </c>
      <c r="F238" t="s">
        <v>84</v>
      </c>
      <c r="G238" t="s">
        <v>85</v>
      </c>
      <c r="H238">
        <v>499998</v>
      </c>
      <c r="I238">
        <v>1998.87</v>
      </c>
      <c r="J238">
        <v>54.377200000000002</v>
      </c>
      <c r="K238">
        <v>0</v>
      </c>
      <c r="L238">
        <v>0</v>
      </c>
      <c r="M238">
        <v>0</v>
      </c>
      <c r="N238">
        <v>0</v>
      </c>
      <c r="O238">
        <v>2018.24</v>
      </c>
      <c r="P238">
        <v>674.06100000000004</v>
      </c>
      <c r="Q238">
        <v>0</v>
      </c>
      <c r="R238">
        <v>5044.3999999999996</v>
      </c>
      <c r="S238">
        <v>0</v>
      </c>
      <c r="T238">
        <v>3052.95</v>
      </c>
      <c r="U238">
        <v>12842.9</v>
      </c>
      <c r="V238">
        <v>0</v>
      </c>
      <c r="W238">
        <v>0</v>
      </c>
      <c r="X238">
        <v>0</v>
      </c>
      <c r="Y238">
        <v>34624</v>
      </c>
      <c r="Z238">
        <v>0</v>
      </c>
      <c r="AA238">
        <v>10091.799999999999</v>
      </c>
      <c r="AB238">
        <v>0</v>
      </c>
      <c r="AC238">
        <v>0</v>
      </c>
      <c r="AD238">
        <v>0</v>
      </c>
      <c r="AE238">
        <v>58.7864</v>
      </c>
      <c r="AF238">
        <v>0</v>
      </c>
      <c r="AG238">
        <v>0</v>
      </c>
      <c r="AH238">
        <v>44774.6</v>
      </c>
      <c r="AI238">
        <v>895.75599999999997</v>
      </c>
      <c r="AJ238">
        <v>70.868300000000005</v>
      </c>
      <c r="AK238">
        <v>0</v>
      </c>
      <c r="AL238">
        <v>0</v>
      </c>
      <c r="AM238">
        <v>0</v>
      </c>
      <c r="AN238">
        <v>0</v>
      </c>
      <c r="AO238">
        <v>245.63900000000001</v>
      </c>
      <c r="AP238">
        <v>184.358</v>
      </c>
      <c r="AQ238">
        <v>0</v>
      </c>
      <c r="AR238">
        <v>855.50099999999998</v>
      </c>
      <c r="AS238">
        <v>0</v>
      </c>
      <c r="AT238">
        <v>476.24900000000002</v>
      </c>
      <c r="AU238">
        <v>2728.37</v>
      </c>
      <c r="AV238">
        <v>0</v>
      </c>
      <c r="AW238">
        <v>0</v>
      </c>
      <c r="AX238">
        <v>0</v>
      </c>
      <c r="AY238">
        <v>6094.97</v>
      </c>
      <c r="AZ238">
        <v>0</v>
      </c>
      <c r="BA238">
        <v>2180.85</v>
      </c>
      <c r="BB238">
        <v>0</v>
      </c>
      <c r="BC238">
        <v>0</v>
      </c>
      <c r="BD238">
        <v>0</v>
      </c>
      <c r="BE238">
        <v>7.2135400000000001</v>
      </c>
      <c r="BF238">
        <v>0</v>
      </c>
      <c r="BG238">
        <v>0</v>
      </c>
      <c r="BH238">
        <v>8283.0400000000009</v>
      </c>
      <c r="BI238">
        <v>17145.099999999999</v>
      </c>
      <c r="BJ238">
        <v>2256.67</v>
      </c>
      <c r="BK238" t="s">
        <v>69</v>
      </c>
      <c r="BL238" t="s">
        <v>69</v>
      </c>
      <c r="BM238" t="s">
        <v>69</v>
      </c>
      <c r="BN238" t="s">
        <v>69</v>
      </c>
      <c r="BO238">
        <v>0</v>
      </c>
      <c r="BP238">
        <v>0</v>
      </c>
      <c r="BQ238">
        <v>20310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20310</v>
      </c>
      <c r="CA238" t="str">
        <f t="shared" si="10"/>
        <v>Hsp</v>
      </c>
      <c r="CB238" t="str">
        <f t="shared" si="11"/>
        <v>14</v>
      </c>
    </row>
    <row r="239" spans="1:80" hidden="1" x14ac:dyDescent="0.25">
      <c r="A239" t="s">
        <v>2570</v>
      </c>
      <c r="B239" t="s">
        <v>2575</v>
      </c>
      <c r="C239" t="s">
        <v>2576</v>
      </c>
      <c r="D239" t="str">
        <f t="shared" si="12"/>
        <v>Hsp-w10-v14</v>
      </c>
      <c r="E239" t="s">
        <v>66</v>
      </c>
      <c r="F239" t="s">
        <v>86</v>
      </c>
      <c r="G239" t="s">
        <v>87</v>
      </c>
      <c r="H239">
        <v>499998</v>
      </c>
      <c r="I239">
        <v>1906.31</v>
      </c>
      <c r="J239">
        <v>49.304699999999997</v>
      </c>
      <c r="K239">
        <v>0</v>
      </c>
      <c r="L239">
        <v>0</v>
      </c>
      <c r="M239">
        <v>0</v>
      </c>
      <c r="N239">
        <v>0</v>
      </c>
      <c r="O239">
        <v>2015.52</v>
      </c>
      <c r="P239">
        <v>612.12400000000002</v>
      </c>
      <c r="Q239">
        <v>0</v>
      </c>
      <c r="R239">
        <v>5044.3999999999996</v>
      </c>
      <c r="S239">
        <v>0</v>
      </c>
      <c r="T239">
        <v>3052.95</v>
      </c>
      <c r="U239">
        <v>12680.6</v>
      </c>
      <c r="V239">
        <v>0</v>
      </c>
      <c r="W239">
        <v>0</v>
      </c>
      <c r="X239">
        <v>0</v>
      </c>
      <c r="Y239">
        <v>35792.6</v>
      </c>
      <c r="Z239">
        <v>0</v>
      </c>
      <c r="AA239">
        <v>10044.9</v>
      </c>
      <c r="AB239">
        <v>0</v>
      </c>
      <c r="AC239">
        <v>0</v>
      </c>
      <c r="AD239">
        <v>0</v>
      </c>
      <c r="AE239">
        <v>58.7864</v>
      </c>
      <c r="AF239">
        <v>0</v>
      </c>
      <c r="AG239">
        <v>0</v>
      </c>
      <c r="AH239">
        <v>45896.3</v>
      </c>
      <c r="AI239">
        <v>760.82799999999997</v>
      </c>
      <c r="AJ239">
        <v>33.845599999999997</v>
      </c>
      <c r="AK239">
        <v>0</v>
      </c>
      <c r="AL239">
        <v>0</v>
      </c>
      <c r="AM239">
        <v>0</v>
      </c>
      <c r="AN239">
        <v>0</v>
      </c>
      <c r="AO239">
        <v>246.012</v>
      </c>
      <c r="AP239">
        <v>161.126</v>
      </c>
      <c r="AQ239">
        <v>0</v>
      </c>
      <c r="AR239">
        <v>855.50099999999998</v>
      </c>
      <c r="AS239">
        <v>0</v>
      </c>
      <c r="AT239">
        <v>476.24900000000002</v>
      </c>
      <c r="AU239">
        <v>2533.56</v>
      </c>
      <c r="AV239">
        <v>0</v>
      </c>
      <c r="AW239">
        <v>0</v>
      </c>
      <c r="AX239">
        <v>0</v>
      </c>
      <c r="AY239">
        <v>6388.45</v>
      </c>
      <c r="AZ239">
        <v>0</v>
      </c>
      <c r="BA239">
        <v>2188.58</v>
      </c>
      <c r="BB239">
        <v>0</v>
      </c>
      <c r="BC239">
        <v>0</v>
      </c>
      <c r="BD239">
        <v>0</v>
      </c>
      <c r="BE239">
        <v>7.2135400000000001</v>
      </c>
      <c r="BF239">
        <v>0</v>
      </c>
      <c r="BG239">
        <v>0</v>
      </c>
      <c r="BH239">
        <v>8584.24</v>
      </c>
      <c r="BI239">
        <v>15008.5</v>
      </c>
      <c r="BJ239">
        <v>2317.89</v>
      </c>
      <c r="BK239" t="s">
        <v>69</v>
      </c>
      <c r="BL239" t="s">
        <v>69</v>
      </c>
      <c r="BM239" t="s">
        <v>69</v>
      </c>
      <c r="BN239" t="s">
        <v>69</v>
      </c>
      <c r="BO239">
        <v>0</v>
      </c>
      <c r="BP239">
        <v>0</v>
      </c>
      <c r="BQ239">
        <v>20861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20861</v>
      </c>
      <c r="CA239" t="str">
        <f t="shared" si="10"/>
        <v>Hsp</v>
      </c>
      <c r="CB239" t="str">
        <f t="shared" si="11"/>
        <v>14</v>
      </c>
    </row>
    <row r="240" spans="1:80" hidden="1" x14ac:dyDescent="0.25">
      <c r="A240" t="s">
        <v>2577</v>
      </c>
      <c r="B240" t="s">
        <v>2578</v>
      </c>
      <c r="C240" t="s">
        <v>2579</v>
      </c>
      <c r="D240" t="str">
        <f t="shared" si="12"/>
        <v>Hsp-w11-v14</v>
      </c>
      <c r="E240" t="s">
        <v>66</v>
      </c>
      <c r="F240" t="s">
        <v>88</v>
      </c>
      <c r="G240" t="s">
        <v>89</v>
      </c>
      <c r="H240">
        <v>499998</v>
      </c>
      <c r="I240">
        <v>1815.57</v>
      </c>
      <c r="J240">
        <v>46.850900000000003</v>
      </c>
      <c r="K240">
        <v>0</v>
      </c>
      <c r="L240">
        <v>0</v>
      </c>
      <c r="M240">
        <v>0</v>
      </c>
      <c r="N240">
        <v>0</v>
      </c>
      <c r="O240">
        <v>2015.25</v>
      </c>
      <c r="P240">
        <v>610.97500000000002</v>
      </c>
      <c r="Q240">
        <v>0</v>
      </c>
      <c r="R240">
        <v>5044.3999999999996</v>
      </c>
      <c r="S240">
        <v>0</v>
      </c>
      <c r="T240">
        <v>3052.95</v>
      </c>
      <c r="U240">
        <v>12586</v>
      </c>
      <c r="V240">
        <v>0</v>
      </c>
      <c r="W240">
        <v>0</v>
      </c>
      <c r="X240">
        <v>0</v>
      </c>
      <c r="Y240">
        <v>36550.800000000003</v>
      </c>
      <c r="Z240">
        <v>0</v>
      </c>
      <c r="AA240">
        <v>10177.200000000001</v>
      </c>
      <c r="AB240">
        <v>0</v>
      </c>
      <c r="AC240">
        <v>0</v>
      </c>
      <c r="AD240">
        <v>0</v>
      </c>
      <c r="AE240">
        <v>58.7864</v>
      </c>
      <c r="AF240">
        <v>0</v>
      </c>
      <c r="AG240">
        <v>0</v>
      </c>
      <c r="AH240">
        <v>46786.8</v>
      </c>
      <c r="AI240">
        <v>872.04</v>
      </c>
      <c r="AJ240">
        <v>62.119599999999998</v>
      </c>
      <c r="AK240">
        <v>0</v>
      </c>
      <c r="AL240">
        <v>0</v>
      </c>
      <c r="AM240">
        <v>0</v>
      </c>
      <c r="AN240">
        <v>0</v>
      </c>
      <c r="AO240">
        <v>247.363</v>
      </c>
      <c r="AP240">
        <v>176.34399999999999</v>
      </c>
      <c r="AQ240">
        <v>0</v>
      </c>
      <c r="AR240">
        <v>855.50099999999998</v>
      </c>
      <c r="AS240">
        <v>0</v>
      </c>
      <c r="AT240">
        <v>476.24900000000002</v>
      </c>
      <c r="AU240">
        <v>2689.62</v>
      </c>
      <c r="AV240">
        <v>0</v>
      </c>
      <c r="AW240">
        <v>0</v>
      </c>
      <c r="AX240">
        <v>0</v>
      </c>
      <c r="AY240">
        <v>7008.68</v>
      </c>
      <c r="AZ240">
        <v>0</v>
      </c>
      <c r="BA240">
        <v>2306.81</v>
      </c>
      <c r="BB240">
        <v>0</v>
      </c>
      <c r="BC240">
        <v>0</v>
      </c>
      <c r="BD240">
        <v>0</v>
      </c>
      <c r="BE240">
        <v>7.2135400000000001</v>
      </c>
      <c r="BF240">
        <v>0</v>
      </c>
      <c r="BG240">
        <v>0</v>
      </c>
      <c r="BH240">
        <v>9322.7000000000007</v>
      </c>
      <c r="BI240">
        <v>16696.5</v>
      </c>
      <c r="BJ240">
        <v>2020.33</v>
      </c>
      <c r="BK240" t="s">
        <v>69</v>
      </c>
      <c r="BL240" t="s">
        <v>69</v>
      </c>
      <c r="BM240" t="s">
        <v>69</v>
      </c>
      <c r="BN240" t="s">
        <v>69</v>
      </c>
      <c r="BO240">
        <v>0</v>
      </c>
      <c r="BP240">
        <v>0</v>
      </c>
      <c r="BQ240">
        <v>18183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18183</v>
      </c>
      <c r="CA240" t="str">
        <f t="shared" si="10"/>
        <v>Hsp</v>
      </c>
      <c r="CB240" t="str">
        <f t="shared" si="11"/>
        <v>14</v>
      </c>
    </row>
    <row r="241" spans="1:80" hidden="1" x14ac:dyDescent="0.25">
      <c r="A241" t="s">
        <v>2577</v>
      </c>
      <c r="B241" t="s">
        <v>2580</v>
      </c>
      <c r="C241" t="s">
        <v>2581</v>
      </c>
      <c r="D241" t="str">
        <f t="shared" si="12"/>
        <v>Hsp-w12-v14</v>
      </c>
      <c r="E241" t="s">
        <v>66</v>
      </c>
      <c r="F241" t="s">
        <v>90</v>
      </c>
      <c r="G241" t="s">
        <v>91</v>
      </c>
      <c r="H241">
        <v>499998</v>
      </c>
      <c r="I241">
        <v>1541.36</v>
      </c>
      <c r="J241">
        <v>37.824399999999997</v>
      </c>
      <c r="K241">
        <v>0</v>
      </c>
      <c r="L241">
        <v>0</v>
      </c>
      <c r="M241">
        <v>0</v>
      </c>
      <c r="N241">
        <v>0</v>
      </c>
      <c r="O241">
        <v>2008.76</v>
      </c>
      <c r="P241">
        <v>550.178</v>
      </c>
      <c r="Q241">
        <v>0</v>
      </c>
      <c r="R241">
        <v>5044.3999999999996</v>
      </c>
      <c r="S241">
        <v>0</v>
      </c>
      <c r="T241">
        <v>3052.95</v>
      </c>
      <c r="U241">
        <v>12235.5</v>
      </c>
      <c r="V241">
        <v>0</v>
      </c>
      <c r="W241">
        <v>0</v>
      </c>
      <c r="X241">
        <v>0</v>
      </c>
      <c r="Y241">
        <v>36509.1</v>
      </c>
      <c r="Z241">
        <v>0</v>
      </c>
      <c r="AA241">
        <v>10502.2</v>
      </c>
      <c r="AB241">
        <v>0</v>
      </c>
      <c r="AC241">
        <v>0</v>
      </c>
      <c r="AD241">
        <v>0</v>
      </c>
      <c r="AE241">
        <v>58.7864</v>
      </c>
      <c r="AF241">
        <v>0</v>
      </c>
      <c r="AG241">
        <v>0</v>
      </c>
      <c r="AH241">
        <v>47070.1</v>
      </c>
      <c r="AI241">
        <v>772.63900000000001</v>
      </c>
      <c r="AJ241">
        <v>34.787799999999997</v>
      </c>
      <c r="AK241">
        <v>0</v>
      </c>
      <c r="AL241">
        <v>0</v>
      </c>
      <c r="AM241">
        <v>0</v>
      </c>
      <c r="AN241">
        <v>0</v>
      </c>
      <c r="AO241">
        <v>246.803</v>
      </c>
      <c r="AP241">
        <v>159.62299999999999</v>
      </c>
      <c r="AQ241">
        <v>0</v>
      </c>
      <c r="AR241">
        <v>855.50099999999998</v>
      </c>
      <c r="AS241">
        <v>0</v>
      </c>
      <c r="AT241">
        <v>476.24900000000002</v>
      </c>
      <c r="AU241">
        <v>2545.6</v>
      </c>
      <c r="AV241">
        <v>0</v>
      </c>
      <c r="AW241">
        <v>0</v>
      </c>
      <c r="AX241">
        <v>0</v>
      </c>
      <c r="AY241">
        <v>7114.57</v>
      </c>
      <c r="AZ241">
        <v>0</v>
      </c>
      <c r="BA241">
        <v>2312.87</v>
      </c>
      <c r="BB241">
        <v>0</v>
      </c>
      <c r="BC241">
        <v>0</v>
      </c>
      <c r="BD241">
        <v>0</v>
      </c>
      <c r="BE241">
        <v>7.2135400000000001</v>
      </c>
      <c r="BF241">
        <v>0</v>
      </c>
      <c r="BG241">
        <v>0</v>
      </c>
      <c r="BH241">
        <v>9434.65</v>
      </c>
      <c r="BI241">
        <v>14946.2</v>
      </c>
      <c r="BJ241">
        <v>2227.33</v>
      </c>
      <c r="BK241" t="s">
        <v>69</v>
      </c>
      <c r="BL241" t="s">
        <v>69</v>
      </c>
      <c r="BM241" t="s">
        <v>69</v>
      </c>
      <c r="BN241" t="s">
        <v>69</v>
      </c>
      <c r="BO241">
        <v>0</v>
      </c>
      <c r="BP241">
        <v>0</v>
      </c>
      <c r="BQ241">
        <v>20046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20046</v>
      </c>
      <c r="CA241" t="str">
        <f t="shared" si="10"/>
        <v>Hsp</v>
      </c>
      <c r="CB241" t="str">
        <f t="shared" si="11"/>
        <v>14</v>
      </c>
    </row>
    <row r="242" spans="1:80" hidden="1" x14ac:dyDescent="0.25">
      <c r="A242" t="s">
        <v>2577</v>
      </c>
      <c r="B242" t="s">
        <v>2582</v>
      </c>
      <c r="C242" t="s">
        <v>2583</v>
      </c>
      <c r="D242" t="str">
        <f t="shared" si="12"/>
        <v>Hsp-w13-v14</v>
      </c>
      <c r="E242" t="s">
        <v>66</v>
      </c>
      <c r="F242" t="s">
        <v>92</v>
      </c>
      <c r="G242" t="s">
        <v>93</v>
      </c>
      <c r="H242">
        <v>499998</v>
      </c>
      <c r="I242">
        <v>1886.25</v>
      </c>
      <c r="J242">
        <v>49.479900000000001</v>
      </c>
      <c r="K242">
        <v>0</v>
      </c>
      <c r="L242">
        <v>0</v>
      </c>
      <c r="M242">
        <v>0</v>
      </c>
      <c r="N242">
        <v>0</v>
      </c>
      <c r="O242">
        <v>2018.28</v>
      </c>
      <c r="P242">
        <v>612.68299999999999</v>
      </c>
      <c r="Q242">
        <v>0</v>
      </c>
      <c r="R242">
        <v>5044.3999999999996</v>
      </c>
      <c r="S242">
        <v>0</v>
      </c>
      <c r="T242">
        <v>3052.95</v>
      </c>
      <c r="U242">
        <v>12664</v>
      </c>
      <c r="V242">
        <v>0</v>
      </c>
      <c r="W242">
        <v>0</v>
      </c>
      <c r="X242">
        <v>0</v>
      </c>
      <c r="Y242">
        <v>35991.4</v>
      </c>
      <c r="Z242">
        <v>0</v>
      </c>
      <c r="AA242">
        <v>10052.6</v>
      </c>
      <c r="AB242">
        <v>0</v>
      </c>
      <c r="AC242">
        <v>0</v>
      </c>
      <c r="AD242">
        <v>0</v>
      </c>
      <c r="AE242">
        <v>58.7864</v>
      </c>
      <c r="AF242">
        <v>0</v>
      </c>
      <c r="AG242">
        <v>0</v>
      </c>
      <c r="AH242">
        <v>46102.8</v>
      </c>
      <c r="AI242">
        <v>791.77599999999995</v>
      </c>
      <c r="AJ242">
        <v>38.690899999999999</v>
      </c>
      <c r="AK242">
        <v>0</v>
      </c>
      <c r="AL242">
        <v>0</v>
      </c>
      <c r="AM242">
        <v>0</v>
      </c>
      <c r="AN242">
        <v>0</v>
      </c>
      <c r="AO242">
        <v>246.38499999999999</v>
      </c>
      <c r="AP242">
        <v>162.488</v>
      </c>
      <c r="AQ242">
        <v>0</v>
      </c>
      <c r="AR242">
        <v>851.94</v>
      </c>
      <c r="AS242">
        <v>0</v>
      </c>
      <c r="AT242">
        <v>476.24900000000002</v>
      </c>
      <c r="AU242">
        <v>2567.5300000000002</v>
      </c>
      <c r="AV242">
        <v>0</v>
      </c>
      <c r="AW242">
        <v>0</v>
      </c>
      <c r="AX242">
        <v>0</v>
      </c>
      <c r="AY242">
        <v>6757.97</v>
      </c>
      <c r="AZ242">
        <v>0</v>
      </c>
      <c r="BA242">
        <v>2274.3000000000002</v>
      </c>
      <c r="BB242">
        <v>0</v>
      </c>
      <c r="BC242">
        <v>0</v>
      </c>
      <c r="BD242">
        <v>0</v>
      </c>
      <c r="BE242">
        <v>7.2135400000000001</v>
      </c>
      <c r="BF242">
        <v>0</v>
      </c>
      <c r="BG242">
        <v>0</v>
      </c>
      <c r="BH242">
        <v>9039.48</v>
      </c>
      <c r="BI242">
        <v>15216.9</v>
      </c>
      <c r="BJ242">
        <v>2027.78</v>
      </c>
      <c r="BK242" t="s">
        <v>69</v>
      </c>
      <c r="BL242" t="s">
        <v>69</v>
      </c>
      <c r="BM242" t="s">
        <v>69</v>
      </c>
      <c r="BN242" t="s">
        <v>69</v>
      </c>
      <c r="BO242">
        <v>0</v>
      </c>
      <c r="BP242">
        <v>0</v>
      </c>
      <c r="BQ242">
        <v>18250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18250</v>
      </c>
      <c r="CA242" t="str">
        <f t="shared" si="10"/>
        <v>Hsp</v>
      </c>
      <c r="CB242" t="str">
        <f t="shared" si="11"/>
        <v>14</v>
      </c>
    </row>
    <row r="243" spans="1:80" hidden="1" x14ac:dyDescent="0.25">
      <c r="A243" t="s">
        <v>2577</v>
      </c>
      <c r="B243" t="s">
        <v>2584</v>
      </c>
      <c r="C243" t="s">
        <v>2585</v>
      </c>
      <c r="D243" t="str">
        <f t="shared" si="12"/>
        <v>Hsp-w14-v14</v>
      </c>
      <c r="E243" t="s">
        <v>66</v>
      </c>
      <c r="F243" t="s">
        <v>94</v>
      </c>
      <c r="G243" t="s">
        <v>95</v>
      </c>
      <c r="H243">
        <v>499998</v>
      </c>
      <c r="I243">
        <v>1798.35</v>
      </c>
      <c r="J243">
        <v>44.689599999999999</v>
      </c>
      <c r="K243">
        <v>0</v>
      </c>
      <c r="L243">
        <v>0</v>
      </c>
      <c r="M243">
        <v>0</v>
      </c>
      <c r="N243">
        <v>0</v>
      </c>
      <c r="O243">
        <v>2015.78</v>
      </c>
      <c r="P243">
        <v>630.49099999999999</v>
      </c>
      <c r="Q243">
        <v>0</v>
      </c>
      <c r="R243">
        <v>5044.3999999999996</v>
      </c>
      <c r="S243">
        <v>0</v>
      </c>
      <c r="T243">
        <v>3052.95</v>
      </c>
      <c r="U243">
        <v>12586.6</v>
      </c>
      <c r="V243">
        <v>0</v>
      </c>
      <c r="W243">
        <v>0</v>
      </c>
      <c r="X243">
        <v>0</v>
      </c>
      <c r="Y243">
        <v>37271.4</v>
      </c>
      <c r="Z243">
        <v>0</v>
      </c>
      <c r="AA243">
        <v>10252.9</v>
      </c>
      <c r="AB243">
        <v>0</v>
      </c>
      <c r="AC243">
        <v>0</v>
      </c>
      <c r="AD243">
        <v>0</v>
      </c>
      <c r="AE243">
        <v>58.7864</v>
      </c>
      <c r="AF243">
        <v>0</v>
      </c>
      <c r="AG243">
        <v>0</v>
      </c>
      <c r="AH243">
        <v>47583.1</v>
      </c>
      <c r="AI243">
        <v>1058.71</v>
      </c>
      <c r="AJ243">
        <v>87.766400000000004</v>
      </c>
      <c r="AK243">
        <v>0</v>
      </c>
      <c r="AL243">
        <v>0</v>
      </c>
      <c r="AM243">
        <v>0</v>
      </c>
      <c r="AN243">
        <v>0</v>
      </c>
      <c r="AO243">
        <v>244.154</v>
      </c>
      <c r="AP243">
        <v>194.78399999999999</v>
      </c>
      <c r="AQ243">
        <v>0</v>
      </c>
      <c r="AR243">
        <v>832.81500000000005</v>
      </c>
      <c r="AS243">
        <v>0</v>
      </c>
      <c r="AT243">
        <v>476.24900000000002</v>
      </c>
      <c r="AU243">
        <v>2894.48</v>
      </c>
      <c r="AV243">
        <v>0</v>
      </c>
      <c r="AW243">
        <v>0</v>
      </c>
      <c r="AX243">
        <v>0</v>
      </c>
      <c r="AY243">
        <v>7924.96</v>
      </c>
      <c r="AZ243">
        <v>0</v>
      </c>
      <c r="BA243">
        <v>2324.6</v>
      </c>
      <c r="BB243">
        <v>0</v>
      </c>
      <c r="BC243">
        <v>0</v>
      </c>
      <c r="BD243">
        <v>0</v>
      </c>
      <c r="BE243">
        <v>7.2135400000000001</v>
      </c>
      <c r="BF243">
        <v>0</v>
      </c>
      <c r="BG243">
        <v>0</v>
      </c>
      <c r="BH243">
        <v>10256.799999999999</v>
      </c>
      <c r="BI243">
        <v>19305.900000000001</v>
      </c>
      <c r="BJ243">
        <v>2229.89</v>
      </c>
      <c r="BK243" t="s">
        <v>69</v>
      </c>
      <c r="BL243" t="s">
        <v>69</v>
      </c>
      <c r="BM243" t="s">
        <v>69</v>
      </c>
      <c r="BN243" t="s">
        <v>69</v>
      </c>
      <c r="BO243">
        <v>0</v>
      </c>
      <c r="BP243">
        <v>0</v>
      </c>
      <c r="BQ243">
        <v>20069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20069</v>
      </c>
      <c r="CA243" t="str">
        <f t="shared" si="10"/>
        <v>Hsp</v>
      </c>
      <c r="CB243" t="str">
        <f t="shared" si="11"/>
        <v>14</v>
      </c>
    </row>
    <row r="244" spans="1:80" hidden="1" x14ac:dyDescent="0.25">
      <c r="A244" t="s">
        <v>2586</v>
      </c>
      <c r="B244" t="s">
        <v>2587</v>
      </c>
      <c r="C244" t="s">
        <v>2588</v>
      </c>
      <c r="D244" t="str">
        <f t="shared" si="12"/>
        <v>Hsp-w15-v14</v>
      </c>
      <c r="E244" t="s">
        <v>66</v>
      </c>
      <c r="F244" t="s">
        <v>96</v>
      </c>
      <c r="G244" t="s">
        <v>97</v>
      </c>
      <c r="H244">
        <v>499998</v>
      </c>
      <c r="I244">
        <v>2891.84</v>
      </c>
      <c r="J244">
        <v>85.193799999999996</v>
      </c>
      <c r="K244">
        <v>0</v>
      </c>
      <c r="L244">
        <v>0</v>
      </c>
      <c r="M244">
        <v>0</v>
      </c>
      <c r="N244">
        <v>0</v>
      </c>
      <c r="O244">
        <v>2048.13</v>
      </c>
      <c r="P244">
        <v>826.18799999999999</v>
      </c>
      <c r="Q244">
        <v>0</v>
      </c>
      <c r="R244">
        <v>5044.3999999999996</v>
      </c>
      <c r="S244">
        <v>0</v>
      </c>
      <c r="T244">
        <v>3052.95</v>
      </c>
      <c r="U244">
        <v>13948.7</v>
      </c>
      <c r="V244">
        <v>0</v>
      </c>
      <c r="W244">
        <v>0</v>
      </c>
      <c r="X244">
        <v>0</v>
      </c>
      <c r="Y244">
        <v>33066</v>
      </c>
      <c r="Z244">
        <v>0</v>
      </c>
      <c r="AA244">
        <v>8453.75</v>
      </c>
      <c r="AB244">
        <v>0</v>
      </c>
      <c r="AC244">
        <v>0</v>
      </c>
      <c r="AD244">
        <v>0</v>
      </c>
      <c r="AE244">
        <v>58.7864</v>
      </c>
      <c r="AF244">
        <v>0</v>
      </c>
      <c r="AG244">
        <v>0</v>
      </c>
      <c r="AH244">
        <v>41578.5</v>
      </c>
      <c r="AI244">
        <v>975.577</v>
      </c>
      <c r="AJ244">
        <v>84.168999999999997</v>
      </c>
      <c r="AK244">
        <v>0</v>
      </c>
      <c r="AL244">
        <v>0</v>
      </c>
      <c r="AM244">
        <v>0</v>
      </c>
      <c r="AN244">
        <v>0</v>
      </c>
      <c r="AO244">
        <v>245.62700000000001</v>
      </c>
      <c r="AP244">
        <v>195.31899999999999</v>
      </c>
      <c r="AQ244">
        <v>0</v>
      </c>
      <c r="AR244">
        <v>851.94</v>
      </c>
      <c r="AS244">
        <v>0</v>
      </c>
      <c r="AT244">
        <v>476.24900000000002</v>
      </c>
      <c r="AU244">
        <v>2828.88</v>
      </c>
      <c r="AV244">
        <v>0</v>
      </c>
      <c r="AW244">
        <v>0</v>
      </c>
      <c r="AX244">
        <v>0</v>
      </c>
      <c r="AY244">
        <v>5658.82</v>
      </c>
      <c r="AZ244">
        <v>0</v>
      </c>
      <c r="BA244">
        <v>1942.8</v>
      </c>
      <c r="BB244">
        <v>0</v>
      </c>
      <c r="BC244">
        <v>0</v>
      </c>
      <c r="BD244">
        <v>0</v>
      </c>
      <c r="BE244">
        <v>7.2135400000000001</v>
      </c>
      <c r="BF244">
        <v>0</v>
      </c>
      <c r="BG244">
        <v>0</v>
      </c>
      <c r="BH244">
        <v>7608.83</v>
      </c>
      <c r="BI244">
        <v>18435.5</v>
      </c>
      <c r="BJ244">
        <v>2243.7800000000002</v>
      </c>
      <c r="BK244" t="s">
        <v>69</v>
      </c>
      <c r="BL244" t="s">
        <v>69</v>
      </c>
      <c r="BM244" t="s">
        <v>69</v>
      </c>
      <c r="BN244" t="s">
        <v>69</v>
      </c>
      <c r="BO244">
        <v>0</v>
      </c>
      <c r="BP244">
        <v>0</v>
      </c>
      <c r="BQ244">
        <v>20194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20194</v>
      </c>
      <c r="CA244" t="str">
        <f t="shared" si="10"/>
        <v>Hsp</v>
      </c>
      <c r="CB244" t="str">
        <f t="shared" si="11"/>
        <v>14</v>
      </c>
    </row>
    <row r="245" spans="1:80" hidden="1" x14ac:dyDescent="0.25">
      <c r="A245" t="s">
        <v>2586</v>
      </c>
      <c r="B245" t="s">
        <v>2589</v>
      </c>
      <c r="C245" t="s">
        <v>2590</v>
      </c>
      <c r="D245" t="str">
        <f t="shared" si="12"/>
        <v>Hsp-w16-v14</v>
      </c>
      <c r="E245" t="s">
        <v>66</v>
      </c>
      <c r="F245" t="s">
        <v>98</v>
      </c>
      <c r="G245" t="s">
        <v>99</v>
      </c>
      <c r="H245">
        <v>499998</v>
      </c>
      <c r="I245">
        <v>918.73699999999997</v>
      </c>
      <c r="J245">
        <v>17.404399999999999</v>
      </c>
      <c r="K245">
        <v>0</v>
      </c>
      <c r="L245">
        <v>0</v>
      </c>
      <c r="M245">
        <v>0</v>
      </c>
      <c r="N245">
        <v>0</v>
      </c>
      <c r="O245">
        <v>2008.83</v>
      </c>
      <c r="P245">
        <v>330.03699999999998</v>
      </c>
      <c r="Q245">
        <v>0</v>
      </c>
      <c r="R245">
        <v>5044.3999999999996</v>
      </c>
      <c r="S245">
        <v>0</v>
      </c>
      <c r="T245">
        <v>3052.95</v>
      </c>
      <c r="U245">
        <v>11372.3</v>
      </c>
      <c r="V245">
        <v>0</v>
      </c>
      <c r="W245">
        <v>0</v>
      </c>
      <c r="X245">
        <v>0</v>
      </c>
      <c r="Y245">
        <v>37703.9</v>
      </c>
      <c r="Z245">
        <v>0</v>
      </c>
      <c r="AA245">
        <v>11788.7</v>
      </c>
      <c r="AB245">
        <v>0</v>
      </c>
      <c r="AC245">
        <v>0</v>
      </c>
      <c r="AD245">
        <v>0</v>
      </c>
      <c r="AE245">
        <v>58.7864</v>
      </c>
      <c r="AF245">
        <v>0</v>
      </c>
      <c r="AG245">
        <v>0</v>
      </c>
      <c r="AH245">
        <v>49551.4</v>
      </c>
      <c r="AI245">
        <v>503.22699999999998</v>
      </c>
      <c r="AJ245">
        <v>12.3689</v>
      </c>
      <c r="AK245">
        <v>0</v>
      </c>
      <c r="AL245">
        <v>0</v>
      </c>
      <c r="AM245">
        <v>0</v>
      </c>
      <c r="AN245">
        <v>0</v>
      </c>
      <c r="AO245">
        <v>248.29</v>
      </c>
      <c r="AP245">
        <v>104.583</v>
      </c>
      <c r="AQ245">
        <v>0</v>
      </c>
      <c r="AR245">
        <v>855.50099999999998</v>
      </c>
      <c r="AS245">
        <v>0</v>
      </c>
      <c r="AT245">
        <v>476.24900000000002</v>
      </c>
      <c r="AU245">
        <v>2200.2199999999998</v>
      </c>
      <c r="AV245">
        <v>0</v>
      </c>
      <c r="AW245">
        <v>0</v>
      </c>
      <c r="AX245">
        <v>0</v>
      </c>
      <c r="AY245">
        <v>7951.98</v>
      </c>
      <c r="AZ245">
        <v>0</v>
      </c>
      <c r="BA245">
        <v>2611.9699999999998</v>
      </c>
      <c r="BB245">
        <v>0</v>
      </c>
      <c r="BC245">
        <v>0</v>
      </c>
      <c r="BD245">
        <v>0</v>
      </c>
      <c r="BE245">
        <v>7.2135400000000001</v>
      </c>
      <c r="BF245">
        <v>0</v>
      </c>
      <c r="BG245">
        <v>0</v>
      </c>
      <c r="BH245">
        <v>10571.2</v>
      </c>
      <c r="BI245">
        <v>10859.7</v>
      </c>
      <c r="BJ245">
        <v>1961.11</v>
      </c>
      <c r="BK245" t="s">
        <v>69</v>
      </c>
      <c r="BL245" t="s">
        <v>69</v>
      </c>
      <c r="BM245" t="s">
        <v>69</v>
      </c>
      <c r="BN245" t="s">
        <v>69</v>
      </c>
      <c r="BO245">
        <v>0</v>
      </c>
      <c r="BP245">
        <v>0</v>
      </c>
      <c r="BQ245">
        <v>17650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17650</v>
      </c>
      <c r="CA245" t="str">
        <f t="shared" si="10"/>
        <v>Hsp</v>
      </c>
      <c r="CB245" t="str">
        <f t="shared" si="11"/>
        <v>14</v>
      </c>
    </row>
    <row r="246" spans="1:80" x14ac:dyDescent="0.25">
      <c r="A246" t="s">
        <v>2586</v>
      </c>
      <c r="B246" t="s">
        <v>230</v>
      </c>
      <c r="C246" t="s">
        <v>231</v>
      </c>
      <c r="D246" t="str">
        <f t="shared" si="12"/>
        <v>Htl-w01-v96</v>
      </c>
      <c r="E246" t="s">
        <v>66</v>
      </c>
      <c r="F246" t="s">
        <v>67</v>
      </c>
      <c r="G246" t="s">
        <v>68</v>
      </c>
      <c r="H246">
        <v>400162</v>
      </c>
      <c r="I246">
        <v>429.49200000000002</v>
      </c>
      <c r="J246">
        <v>16.356300000000001</v>
      </c>
      <c r="K246">
        <v>0</v>
      </c>
      <c r="L246">
        <v>0</v>
      </c>
      <c r="M246">
        <v>0</v>
      </c>
      <c r="N246">
        <v>0</v>
      </c>
      <c r="O246">
        <v>397.61500000000001</v>
      </c>
      <c r="P246">
        <v>419.58199999999999</v>
      </c>
      <c r="Q246">
        <v>0</v>
      </c>
      <c r="R246">
        <v>1825.63</v>
      </c>
      <c r="S246">
        <v>0</v>
      </c>
      <c r="T246">
        <v>649.39800000000002</v>
      </c>
      <c r="U246">
        <v>3738.08</v>
      </c>
      <c r="V246">
        <v>0</v>
      </c>
      <c r="W246">
        <v>0</v>
      </c>
      <c r="X246">
        <v>0</v>
      </c>
      <c r="Y246">
        <v>10895.9</v>
      </c>
      <c r="Z246">
        <v>0</v>
      </c>
      <c r="AA246">
        <v>4551.13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15447</v>
      </c>
      <c r="AI246">
        <v>194.042</v>
      </c>
      <c r="AJ246">
        <v>11.0504</v>
      </c>
      <c r="AK246">
        <v>0</v>
      </c>
      <c r="AL246">
        <v>0</v>
      </c>
      <c r="AM246">
        <v>0</v>
      </c>
      <c r="AN246">
        <v>0</v>
      </c>
      <c r="AO246">
        <v>67.803100000000001</v>
      </c>
      <c r="AP246">
        <v>60.774799999999999</v>
      </c>
      <c r="AQ246">
        <v>0</v>
      </c>
      <c r="AR246">
        <v>291.79300000000001</v>
      </c>
      <c r="AS246">
        <v>0</v>
      </c>
      <c r="AT246">
        <v>83.762100000000004</v>
      </c>
      <c r="AU246">
        <v>709.226</v>
      </c>
      <c r="AV246">
        <v>0</v>
      </c>
      <c r="AW246">
        <v>0</v>
      </c>
      <c r="AX246">
        <v>0</v>
      </c>
      <c r="AY246">
        <v>4070.77</v>
      </c>
      <c r="AZ246">
        <v>0</v>
      </c>
      <c r="BA246">
        <v>436.524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4507.29</v>
      </c>
      <c r="BI246">
        <v>4778.93</v>
      </c>
      <c r="BJ246">
        <v>514.11099999999999</v>
      </c>
      <c r="BK246" t="s">
        <v>69</v>
      </c>
      <c r="BL246" t="s">
        <v>69</v>
      </c>
      <c r="BM246" t="s">
        <v>69</v>
      </c>
      <c r="BN246" t="s">
        <v>69</v>
      </c>
      <c r="BO246">
        <v>0</v>
      </c>
      <c r="BP246">
        <v>0</v>
      </c>
      <c r="BQ246">
        <v>4627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4627</v>
      </c>
      <c r="CA246" t="str">
        <f t="shared" si="10"/>
        <v>Htl</v>
      </c>
      <c r="CB246" t="str">
        <f t="shared" si="11"/>
        <v>96</v>
      </c>
    </row>
    <row r="247" spans="1:80" x14ac:dyDescent="0.25">
      <c r="A247" t="s">
        <v>2591</v>
      </c>
      <c r="B247" t="s">
        <v>234</v>
      </c>
      <c r="C247" t="s">
        <v>235</v>
      </c>
      <c r="D247" t="str">
        <f t="shared" si="12"/>
        <v>Htl-w02-v96</v>
      </c>
      <c r="E247" t="s">
        <v>66</v>
      </c>
      <c r="F247" t="s">
        <v>70</v>
      </c>
      <c r="G247" t="s">
        <v>71</v>
      </c>
      <c r="H247">
        <v>400162</v>
      </c>
      <c r="I247">
        <v>754.12300000000005</v>
      </c>
      <c r="J247">
        <v>37.749299999999998</v>
      </c>
      <c r="K247">
        <v>0</v>
      </c>
      <c r="L247">
        <v>0</v>
      </c>
      <c r="M247">
        <v>0</v>
      </c>
      <c r="N247">
        <v>0</v>
      </c>
      <c r="O247">
        <v>474.745</v>
      </c>
      <c r="P247">
        <v>511.20299999999997</v>
      </c>
      <c r="Q247">
        <v>0</v>
      </c>
      <c r="R247">
        <v>1825.63</v>
      </c>
      <c r="S247">
        <v>0</v>
      </c>
      <c r="T247">
        <v>649.39800000000002</v>
      </c>
      <c r="U247">
        <v>4252.8500000000004</v>
      </c>
      <c r="V247">
        <v>0</v>
      </c>
      <c r="W247">
        <v>0</v>
      </c>
      <c r="X247">
        <v>0</v>
      </c>
      <c r="Y247">
        <v>10357</v>
      </c>
      <c r="Z247">
        <v>0</v>
      </c>
      <c r="AA247">
        <v>4139.1400000000003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14496.1</v>
      </c>
      <c r="AI247">
        <v>387.21899999999999</v>
      </c>
      <c r="AJ247">
        <v>25.2743</v>
      </c>
      <c r="AK247">
        <v>0</v>
      </c>
      <c r="AL247">
        <v>0</v>
      </c>
      <c r="AM247">
        <v>0</v>
      </c>
      <c r="AN247">
        <v>0</v>
      </c>
      <c r="AO247">
        <v>100.65300000000001</v>
      </c>
      <c r="AP247">
        <v>82.418999999999997</v>
      </c>
      <c r="AQ247">
        <v>0</v>
      </c>
      <c r="AR247">
        <v>291.79300000000001</v>
      </c>
      <c r="AS247">
        <v>0</v>
      </c>
      <c r="AT247">
        <v>83.762100000000004</v>
      </c>
      <c r="AU247">
        <v>971.12099999999998</v>
      </c>
      <c r="AV247">
        <v>0</v>
      </c>
      <c r="AW247">
        <v>0</v>
      </c>
      <c r="AX247">
        <v>0</v>
      </c>
      <c r="AY247">
        <v>4336.46</v>
      </c>
      <c r="AZ247">
        <v>0</v>
      </c>
      <c r="BA247">
        <v>804.90200000000004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5141.3599999999997</v>
      </c>
      <c r="BI247">
        <v>7499.08</v>
      </c>
      <c r="BJ247">
        <v>664.55600000000004</v>
      </c>
      <c r="BK247" t="s">
        <v>69</v>
      </c>
      <c r="BL247" t="s">
        <v>69</v>
      </c>
      <c r="BM247" t="s">
        <v>69</v>
      </c>
      <c r="BN247" t="s">
        <v>69</v>
      </c>
      <c r="BO247">
        <v>0</v>
      </c>
      <c r="BP247">
        <v>0</v>
      </c>
      <c r="BQ247">
        <v>5981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5981</v>
      </c>
      <c r="CA247" t="str">
        <f t="shared" si="10"/>
        <v>Htl</v>
      </c>
      <c r="CB247" t="str">
        <f t="shared" si="11"/>
        <v>96</v>
      </c>
    </row>
    <row r="248" spans="1:80" x14ac:dyDescent="0.25">
      <c r="A248" t="s">
        <v>2591</v>
      </c>
      <c r="B248" t="s">
        <v>238</v>
      </c>
      <c r="C248" t="s">
        <v>239</v>
      </c>
      <c r="D248" t="str">
        <f t="shared" si="12"/>
        <v>Htl-w03-v96</v>
      </c>
      <c r="E248" t="s">
        <v>66</v>
      </c>
      <c r="F248" t="s">
        <v>72</v>
      </c>
      <c r="G248" t="s">
        <v>73</v>
      </c>
      <c r="H248">
        <v>400162</v>
      </c>
      <c r="I248">
        <v>605.55200000000002</v>
      </c>
      <c r="J248">
        <v>28.0046</v>
      </c>
      <c r="K248">
        <v>0</v>
      </c>
      <c r="L248">
        <v>0</v>
      </c>
      <c r="M248">
        <v>0</v>
      </c>
      <c r="N248">
        <v>0</v>
      </c>
      <c r="O248">
        <v>438.46499999999997</v>
      </c>
      <c r="P248">
        <v>467.93900000000002</v>
      </c>
      <c r="Q248">
        <v>0</v>
      </c>
      <c r="R248">
        <v>1825.63</v>
      </c>
      <c r="S248">
        <v>0</v>
      </c>
      <c r="T248">
        <v>649.39800000000002</v>
      </c>
      <c r="U248">
        <v>4014.99</v>
      </c>
      <c r="V248">
        <v>0</v>
      </c>
      <c r="W248">
        <v>0</v>
      </c>
      <c r="X248">
        <v>0</v>
      </c>
      <c r="Y248">
        <v>9456.5499999999993</v>
      </c>
      <c r="Z248">
        <v>0</v>
      </c>
      <c r="AA248">
        <v>4155.53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13612.1</v>
      </c>
      <c r="AI248">
        <v>269.04700000000003</v>
      </c>
      <c r="AJ248">
        <v>17.113099999999999</v>
      </c>
      <c r="AK248">
        <v>0</v>
      </c>
      <c r="AL248">
        <v>0</v>
      </c>
      <c r="AM248">
        <v>0</v>
      </c>
      <c r="AN248">
        <v>0</v>
      </c>
      <c r="AO248">
        <v>82.115600000000001</v>
      </c>
      <c r="AP248">
        <v>71.212900000000005</v>
      </c>
      <c r="AQ248">
        <v>0</v>
      </c>
      <c r="AR248">
        <v>291.79300000000001</v>
      </c>
      <c r="AS248">
        <v>0</v>
      </c>
      <c r="AT248">
        <v>83.762100000000004</v>
      </c>
      <c r="AU248">
        <v>815.04399999999998</v>
      </c>
      <c r="AV248">
        <v>0</v>
      </c>
      <c r="AW248">
        <v>0</v>
      </c>
      <c r="AX248">
        <v>0</v>
      </c>
      <c r="AY248">
        <v>3826.76</v>
      </c>
      <c r="AZ248">
        <v>0</v>
      </c>
      <c r="BA248">
        <v>620.16099999999994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4446.92</v>
      </c>
      <c r="BI248">
        <v>6102.24</v>
      </c>
      <c r="BJ248">
        <v>576.33299999999997</v>
      </c>
      <c r="BK248" t="s">
        <v>69</v>
      </c>
      <c r="BL248" t="s">
        <v>69</v>
      </c>
      <c r="BM248" t="s">
        <v>69</v>
      </c>
      <c r="BN248" t="s">
        <v>69</v>
      </c>
      <c r="BO248">
        <v>0</v>
      </c>
      <c r="BP248">
        <v>0</v>
      </c>
      <c r="BQ248">
        <v>5187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5187</v>
      </c>
      <c r="CA248" t="str">
        <f t="shared" si="10"/>
        <v>Htl</v>
      </c>
      <c r="CB248" t="str">
        <f t="shared" si="11"/>
        <v>96</v>
      </c>
    </row>
    <row r="249" spans="1:80" x14ac:dyDescent="0.25">
      <c r="A249" t="s">
        <v>2591</v>
      </c>
      <c r="B249" t="s">
        <v>242</v>
      </c>
      <c r="C249" t="s">
        <v>243</v>
      </c>
      <c r="D249" t="str">
        <f t="shared" si="12"/>
        <v>Htl-w04-v96</v>
      </c>
      <c r="E249" t="s">
        <v>66</v>
      </c>
      <c r="F249" t="s">
        <v>74</v>
      </c>
      <c r="G249" t="s">
        <v>75</v>
      </c>
      <c r="H249">
        <v>400162</v>
      </c>
      <c r="I249">
        <v>805.17899999999997</v>
      </c>
      <c r="J249">
        <v>42.036900000000003</v>
      </c>
      <c r="K249">
        <v>0</v>
      </c>
      <c r="L249">
        <v>0</v>
      </c>
      <c r="M249">
        <v>0</v>
      </c>
      <c r="N249">
        <v>0</v>
      </c>
      <c r="O249">
        <v>476.74599999999998</v>
      </c>
      <c r="P249">
        <v>518.52</v>
      </c>
      <c r="Q249">
        <v>0</v>
      </c>
      <c r="R249">
        <v>1825.63</v>
      </c>
      <c r="S249">
        <v>0</v>
      </c>
      <c r="T249">
        <v>649.39800000000002</v>
      </c>
      <c r="U249">
        <v>4317.51</v>
      </c>
      <c r="V249">
        <v>0</v>
      </c>
      <c r="W249">
        <v>0</v>
      </c>
      <c r="X249">
        <v>0</v>
      </c>
      <c r="Y249">
        <v>9399.69</v>
      </c>
      <c r="Z249">
        <v>0</v>
      </c>
      <c r="AA249">
        <v>3983.46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13383.2</v>
      </c>
      <c r="AI249">
        <v>347.44</v>
      </c>
      <c r="AJ249">
        <v>23.2029</v>
      </c>
      <c r="AK249">
        <v>0</v>
      </c>
      <c r="AL249">
        <v>0</v>
      </c>
      <c r="AM249">
        <v>0</v>
      </c>
      <c r="AN249">
        <v>0</v>
      </c>
      <c r="AO249">
        <v>93.102599999999995</v>
      </c>
      <c r="AP249">
        <v>80.403099999999995</v>
      </c>
      <c r="AQ249">
        <v>0</v>
      </c>
      <c r="AR249">
        <v>291.79300000000001</v>
      </c>
      <c r="AS249">
        <v>0</v>
      </c>
      <c r="AT249">
        <v>83.762100000000004</v>
      </c>
      <c r="AU249">
        <v>919.70399999999995</v>
      </c>
      <c r="AV249">
        <v>0</v>
      </c>
      <c r="AW249">
        <v>0</v>
      </c>
      <c r="AX249">
        <v>0</v>
      </c>
      <c r="AY249">
        <v>5787.41</v>
      </c>
      <c r="AZ249">
        <v>0</v>
      </c>
      <c r="BA249">
        <v>374.83699999999999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6162.24</v>
      </c>
      <c r="BI249">
        <v>7304.99</v>
      </c>
      <c r="BJ249">
        <v>733.66700000000003</v>
      </c>
      <c r="BK249" t="s">
        <v>69</v>
      </c>
      <c r="BL249" t="s">
        <v>69</v>
      </c>
      <c r="BM249" t="s">
        <v>69</v>
      </c>
      <c r="BN249" t="s">
        <v>69</v>
      </c>
      <c r="BO249">
        <v>0</v>
      </c>
      <c r="BP249">
        <v>0</v>
      </c>
      <c r="BQ249">
        <v>6603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6603</v>
      </c>
      <c r="CA249" t="str">
        <f t="shared" si="10"/>
        <v>Htl</v>
      </c>
      <c r="CB249" t="str">
        <f t="shared" si="11"/>
        <v>96</v>
      </c>
    </row>
    <row r="250" spans="1:80" x14ac:dyDescent="0.25">
      <c r="A250" t="s">
        <v>2591</v>
      </c>
      <c r="B250" t="s">
        <v>246</v>
      </c>
      <c r="C250" t="s">
        <v>247</v>
      </c>
      <c r="D250" t="str">
        <f t="shared" si="12"/>
        <v>Htl-w05-v96</v>
      </c>
      <c r="E250" t="s">
        <v>66</v>
      </c>
      <c r="F250" t="s">
        <v>76</v>
      </c>
      <c r="G250" t="s">
        <v>77</v>
      </c>
      <c r="H250">
        <v>400162</v>
      </c>
      <c r="I250">
        <v>617.25400000000002</v>
      </c>
      <c r="J250">
        <v>28.7699</v>
      </c>
      <c r="K250">
        <v>0</v>
      </c>
      <c r="L250">
        <v>0</v>
      </c>
      <c r="M250">
        <v>0</v>
      </c>
      <c r="N250">
        <v>0</v>
      </c>
      <c r="O250">
        <v>446.87099999999998</v>
      </c>
      <c r="P250">
        <v>472.90699999999998</v>
      </c>
      <c r="Q250">
        <v>0</v>
      </c>
      <c r="R250">
        <v>1825.63</v>
      </c>
      <c r="S250">
        <v>0</v>
      </c>
      <c r="T250">
        <v>649.39800000000002</v>
      </c>
      <c r="U250">
        <v>4040.83</v>
      </c>
      <c r="V250">
        <v>0</v>
      </c>
      <c r="W250">
        <v>0</v>
      </c>
      <c r="X250">
        <v>0</v>
      </c>
      <c r="Y250">
        <v>10145.9</v>
      </c>
      <c r="Z250">
        <v>0</v>
      </c>
      <c r="AA250">
        <v>4240.43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14386.4</v>
      </c>
      <c r="AI250">
        <v>307.98500000000001</v>
      </c>
      <c r="AJ250">
        <v>14.658799999999999</v>
      </c>
      <c r="AK250">
        <v>0</v>
      </c>
      <c r="AL250">
        <v>0</v>
      </c>
      <c r="AM250">
        <v>0</v>
      </c>
      <c r="AN250">
        <v>0</v>
      </c>
      <c r="AO250">
        <v>91.498699999999999</v>
      </c>
      <c r="AP250">
        <v>69.903400000000005</v>
      </c>
      <c r="AQ250">
        <v>0</v>
      </c>
      <c r="AR250">
        <v>233.14</v>
      </c>
      <c r="AS250">
        <v>0</v>
      </c>
      <c r="AT250">
        <v>79.158900000000003</v>
      </c>
      <c r="AU250">
        <v>796.34500000000003</v>
      </c>
      <c r="AV250">
        <v>0</v>
      </c>
      <c r="AW250">
        <v>0</v>
      </c>
      <c r="AX250">
        <v>0</v>
      </c>
      <c r="AY250">
        <v>4110.96</v>
      </c>
      <c r="AZ250">
        <v>0</v>
      </c>
      <c r="BA250">
        <v>599.00099999999998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4709.96</v>
      </c>
      <c r="BI250">
        <v>6132.73</v>
      </c>
      <c r="BJ250">
        <v>592</v>
      </c>
      <c r="BK250" t="s">
        <v>69</v>
      </c>
      <c r="BL250" t="s">
        <v>69</v>
      </c>
      <c r="BM250" t="s">
        <v>69</v>
      </c>
      <c r="BN250" t="s">
        <v>69</v>
      </c>
      <c r="BO250">
        <v>0</v>
      </c>
      <c r="BP250">
        <v>0</v>
      </c>
      <c r="BQ250">
        <v>5328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5328</v>
      </c>
      <c r="CA250" t="str">
        <f t="shared" si="10"/>
        <v>Htl</v>
      </c>
      <c r="CB250" t="str">
        <f t="shared" si="11"/>
        <v>96</v>
      </c>
    </row>
    <row r="251" spans="1:80" x14ac:dyDescent="0.25">
      <c r="A251" t="s">
        <v>2592</v>
      </c>
      <c r="B251" t="s">
        <v>250</v>
      </c>
      <c r="C251" t="s">
        <v>251</v>
      </c>
      <c r="D251" t="str">
        <f t="shared" si="12"/>
        <v>Htl-w06-v96</v>
      </c>
      <c r="E251" t="s">
        <v>66</v>
      </c>
      <c r="F251" t="s">
        <v>78</v>
      </c>
      <c r="G251" t="s">
        <v>79</v>
      </c>
      <c r="H251">
        <v>400162</v>
      </c>
      <c r="I251">
        <v>747.45100000000002</v>
      </c>
      <c r="J251">
        <v>45.026000000000003</v>
      </c>
      <c r="K251">
        <v>0</v>
      </c>
      <c r="L251">
        <v>0</v>
      </c>
      <c r="M251">
        <v>0</v>
      </c>
      <c r="N251">
        <v>0</v>
      </c>
      <c r="O251">
        <v>457.09500000000003</v>
      </c>
      <c r="P251">
        <v>471.11799999999999</v>
      </c>
      <c r="Q251">
        <v>0</v>
      </c>
      <c r="R251">
        <v>1825.63</v>
      </c>
      <c r="S251">
        <v>0</v>
      </c>
      <c r="T251">
        <v>649.39800000000002</v>
      </c>
      <c r="U251">
        <v>4195.72</v>
      </c>
      <c r="V251">
        <v>0</v>
      </c>
      <c r="W251">
        <v>0</v>
      </c>
      <c r="X251">
        <v>0</v>
      </c>
      <c r="Y251">
        <v>7424.56</v>
      </c>
      <c r="Z251">
        <v>0</v>
      </c>
      <c r="AA251">
        <v>3826.99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11251.5</v>
      </c>
      <c r="AI251">
        <v>324.63600000000002</v>
      </c>
      <c r="AJ251">
        <v>19.7836</v>
      </c>
      <c r="AK251">
        <v>0</v>
      </c>
      <c r="AL251">
        <v>0</v>
      </c>
      <c r="AM251">
        <v>0</v>
      </c>
      <c r="AN251">
        <v>0</v>
      </c>
      <c r="AO251">
        <v>88.138499999999993</v>
      </c>
      <c r="AP251">
        <v>71.869799999999998</v>
      </c>
      <c r="AQ251">
        <v>0</v>
      </c>
      <c r="AR251">
        <v>291.79300000000001</v>
      </c>
      <c r="AS251">
        <v>0</v>
      </c>
      <c r="AT251">
        <v>83.762100000000004</v>
      </c>
      <c r="AU251">
        <v>879.98400000000004</v>
      </c>
      <c r="AV251">
        <v>0</v>
      </c>
      <c r="AW251">
        <v>0</v>
      </c>
      <c r="AX251">
        <v>0</v>
      </c>
      <c r="AY251">
        <v>4492.37</v>
      </c>
      <c r="AZ251">
        <v>0</v>
      </c>
      <c r="BA251">
        <v>362.49599999999998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4854.8599999999997</v>
      </c>
      <c r="BI251">
        <v>6505.25</v>
      </c>
      <c r="BJ251">
        <v>673.33299999999997</v>
      </c>
      <c r="BK251" t="s">
        <v>69</v>
      </c>
      <c r="BL251" t="s">
        <v>69</v>
      </c>
      <c r="BM251" t="s">
        <v>69</v>
      </c>
      <c r="BN251" t="s">
        <v>69</v>
      </c>
      <c r="BO251">
        <v>0</v>
      </c>
      <c r="BP251">
        <v>0</v>
      </c>
      <c r="BQ251">
        <v>6060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6060</v>
      </c>
      <c r="CA251" t="str">
        <f t="shared" si="10"/>
        <v>Htl</v>
      </c>
      <c r="CB251" t="str">
        <f t="shared" si="11"/>
        <v>96</v>
      </c>
    </row>
    <row r="252" spans="1:80" x14ac:dyDescent="0.25">
      <c r="A252" t="s">
        <v>2592</v>
      </c>
      <c r="B252" t="s">
        <v>254</v>
      </c>
      <c r="C252" t="s">
        <v>255</v>
      </c>
      <c r="D252" t="str">
        <f t="shared" si="12"/>
        <v>Htl-w07-v96</v>
      </c>
      <c r="E252" t="s">
        <v>66</v>
      </c>
      <c r="F252" t="s">
        <v>80</v>
      </c>
      <c r="G252" t="s">
        <v>81</v>
      </c>
      <c r="H252">
        <v>400162</v>
      </c>
      <c r="I252">
        <v>716.14099999999996</v>
      </c>
      <c r="J252">
        <v>43.692799999999998</v>
      </c>
      <c r="K252">
        <v>0</v>
      </c>
      <c r="L252">
        <v>0</v>
      </c>
      <c r="M252">
        <v>0</v>
      </c>
      <c r="N252">
        <v>0</v>
      </c>
      <c r="O252">
        <v>448.13200000000001</v>
      </c>
      <c r="P252">
        <v>452.54700000000003</v>
      </c>
      <c r="Q252">
        <v>0</v>
      </c>
      <c r="R252">
        <v>1825.63</v>
      </c>
      <c r="S252">
        <v>0</v>
      </c>
      <c r="T252">
        <v>649.39800000000002</v>
      </c>
      <c r="U252">
        <v>4135.55</v>
      </c>
      <c r="V252">
        <v>0</v>
      </c>
      <c r="W252">
        <v>0</v>
      </c>
      <c r="X252">
        <v>0</v>
      </c>
      <c r="Y252">
        <v>5922.38</v>
      </c>
      <c r="Z252">
        <v>0</v>
      </c>
      <c r="AA252">
        <v>3772.6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9694.9699999999993</v>
      </c>
      <c r="AI252">
        <v>286.18</v>
      </c>
      <c r="AJ252">
        <v>13.626200000000001</v>
      </c>
      <c r="AK252">
        <v>0</v>
      </c>
      <c r="AL252">
        <v>0</v>
      </c>
      <c r="AM252">
        <v>0</v>
      </c>
      <c r="AN252">
        <v>0</v>
      </c>
      <c r="AO252">
        <v>89.337699999999998</v>
      </c>
      <c r="AP252">
        <v>63.125700000000002</v>
      </c>
      <c r="AQ252">
        <v>0</v>
      </c>
      <c r="AR252">
        <v>233.14</v>
      </c>
      <c r="AS252">
        <v>0</v>
      </c>
      <c r="AT252">
        <v>79.158900000000003</v>
      </c>
      <c r="AU252">
        <v>764.56899999999996</v>
      </c>
      <c r="AV252">
        <v>0</v>
      </c>
      <c r="AW252">
        <v>0</v>
      </c>
      <c r="AX252">
        <v>0</v>
      </c>
      <c r="AY252">
        <v>2364.13</v>
      </c>
      <c r="AZ252">
        <v>0</v>
      </c>
      <c r="BA252">
        <v>659.45399999999995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3023.59</v>
      </c>
      <c r="BI252">
        <v>5589.95</v>
      </c>
      <c r="BJ252">
        <v>710.77800000000002</v>
      </c>
      <c r="BK252" t="s">
        <v>69</v>
      </c>
      <c r="BL252" t="s">
        <v>69</v>
      </c>
      <c r="BM252" t="s">
        <v>69</v>
      </c>
      <c r="BN252" t="s">
        <v>69</v>
      </c>
      <c r="BO252">
        <v>0</v>
      </c>
      <c r="BP252">
        <v>0</v>
      </c>
      <c r="BQ252">
        <v>6397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6397</v>
      </c>
      <c r="CA252" t="str">
        <f t="shared" si="10"/>
        <v>Htl</v>
      </c>
      <c r="CB252" t="str">
        <f t="shared" si="11"/>
        <v>96</v>
      </c>
    </row>
    <row r="253" spans="1:80" x14ac:dyDescent="0.25">
      <c r="A253" t="s">
        <v>2592</v>
      </c>
      <c r="B253" t="s">
        <v>258</v>
      </c>
      <c r="C253" t="s">
        <v>259</v>
      </c>
      <c r="D253" t="str">
        <f t="shared" si="12"/>
        <v>Htl-w08-v96</v>
      </c>
      <c r="E253" t="s">
        <v>66</v>
      </c>
      <c r="F253" t="s">
        <v>82</v>
      </c>
      <c r="G253" t="s">
        <v>83</v>
      </c>
      <c r="H253">
        <v>400162</v>
      </c>
      <c r="I253">
        <v>851.85599999999999</v>
      </c>
      <c r="J253">
        <v>51.112099999999998</v>
      </c>
      <c r="K253">
        <v>0</v>
      </c>
      <c r="L253">
        <v>0</v>
      </c>
      <c r="M253">
        <v>0</v>
      </c>
      <c r="N253">
        <v>0</v>
      </c>
      <c r="O253">
        <v>467.73599999999999</v>
      </c>
      <c r="P253">
        <v>494.34899999999999</v>
      </c>
      <c r="Q253">
        <v>0</v>
      </c>
      <c r="R253">
        <v>1825.63</v>
      </c>
      <c r="S253">
        <v>0</v>
      </c>
      <c r="T253">
        <v>649.39800000000002</v>
      </c>
      <c r="U253">
        <v>4340.09</v>
      </c>
      <c r="V253">
        <v>0</v>
      </c>
      <c r="W253">
        <v>0</v>
      </c>
      <c r="X253">
        <v>0</v>
      </c>
      <c r="Y253">
        <v>6687.03</v>
      </c>
      <c r="Z253">
        <v>0</v>
      </c>
      <c r="AA253">
        <v>3690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10377</v>
      </c>
      <c r="AI253">
        <v>383.48200000000003</v>
      </c>
      <c r="AJ253">
        <v>26.288</v>
      </c>
      <c r="AK253">
        <v>0</v>
      </c>
      <c r="AL253">
        <v>0</v>
      </c>
      <c r="AM253">
        <v>0</v>
      </c>
      <c r="AN253">
        <v>0</v>
      </c>
      <c r="AO253">
        <v>98.501400000000004</v>
      </c>
      <c r="AP253">
        <v>78.277799999999999</v>
      </c>
      <c r="AQ253">
        <v>0</v>
      </c>
      <c r="AR253">
        <v>233.14</v>
      </c>
      <c r="AS253">
        <v>0</v>
      </c>
      <c r="AT253">
        <v>79.158900000000003</v>
      </c>
      <c r="AU253">
        <v>898.84900000000005</v>
      </c>
      <c r="AV253">
        <v>0</v>
      </c>
      <c r="AW253">
        <v>0</v>
      </c>
      <c r="AX253">
        <v>0</v>
      </c>
      <c r="AY253">
        <v>3594.81</v>
      </c>
      <c r="AZ253">
        <v>0</v>
      </c>
      <c r="BA253">
        <v>363.99599999999998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3958.8</v>
      </c>
      <c r="BI253">
        <v>7226.68</v>
      </c>
      <c r="BJ253">
        <v>789.11099999999999</v>
      </c>
      <c r="BK253" t="s">
        <v>69</v>
      </c>
      <c r="BL253" t="s">
        <v>69</v>
      </c>
      <c r="BM253" t="s">
        <v>69</v>
      </c>
      <c r="BN253" t="s">
        <v>69</v>
      </c>
      <c r="BO253">
        <v>0</v>
      </c>
      <c r="BP253">
        <v>0</v>
      </c>
      <c r="BQ253">
        <v>7102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7102</v>
      </c>
      <c r="CA253" t="str">
        <f t="shared" si="10"/>
        <v>Htl</v>
      </c>
      <c r="CB253" t="str">
        <f t="shared" si="11"/>
        <v>96</v>
      </c>
    </row>
    <row r="254" spans="1:80" x14ac:dyDescent="0.25">
      <c r="A254" t="s">
        <v>2593</v>
      </c>
      <c r="B254" t="s">
        <v>262</v>
      </c>
      <c r="C254" t="s">
        <v>263</v>
      </c>
      <c r="D254" t="str">
        <f t="shared" si="12"/>
        <v>Htl-w09-v96</v>
      </c>
      <c r="E254" t="s">
        <v>66</v>
      </c>
      <c r="F254" t="s">
        <v>84</v>
      </c>
      <c r="G254" t="s">
        <v>85</v>
      </c>
      <c r="H254">
        <v>400162</v>
      </c>
      <c r="I254">
        <v>924.81899999999996</v>
      </c>
      <c r="J254">
        <v>55.719799999999999</v>
      </c>
      <c r="K254">
        <v>0</v>
      </c>
      <c r="L254">
        <v>0</v>
      </c>
      <c r="M254">
        <v>0</v>
      </c>
      <c r="N254">
        <v>0</v>
      </c>
      <c r="O254">
        <v>479.67200000000003</v>
      </c>
      <c r="P254">
        <v>533.65800000000002</v>
      </c>
      <c r="Q254">
        <v>0</v>
      </c>
      <c r="R254">
        <v>1825.63</v>
      </c>
      <c r="S254">
        <v>0</v>
      </c>
      <c r="T254">
        <v>649.39800000000002</v>
      </c>
      <c r="U254">
        <v>4468.8999999999996</v>
      </c>
      <c r="V254">
        <v>0</v>
      </c>
      <c r="W254">
        <v>0</v>
      </c>
      <c r="X254">
        <v>0</v>
      </c>
      <c r="Y254">
        <v>7079.68</v>
      </c>
      <c r="Z254">
        <v>0</v>
      </c>
      <c r="AA254">
        <v>3684.32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10764</v>
      </c>
      <c r="AI254">
        <v>418.59500000000003</v>
      </c>
      <c r="AJ254">
        <v>32.518999999999998</v>
      </c>
      <c r="AK254">
        <v>0</v>
      </c>
      <c r="AL254">
        <v>0</v>
      </c>
      <c r="AM254">
        <v>0</v>
      </c>
      <c r="AN254">
        <v>0</v>
      </c>
      <c r="AO254">
        <v>92.684600000000003</v>
      </c>
      <c r="AP254">
        <v>88.836200000000005</v>
      </c>
      <c r="AQ254">
        <v>0</v>
      </c>
      <c r="AR254">
        <v>291.79300000000001</v>
      </c>
      <c r="AS254">
        <v>0</v>
      </c>
      <c r="AT254">
        <v>83.762100000000004</v>
      </c>
      <c r="AU254">
        <v>1008.19</v>
      </c>
      <c r="AV254">
        <v>0</v>
      </c>
      <c r="AW254">
        <v>0</v>
      </c>
      <c r="AX254">
        <v>0</v>
      </c>
      <c r="AY254">
        <v>3554.34</v>
      </c>
      <c r="AZ254">
        <v>0</v>
      </c>
      <c r="BA254">
        <v>496.36200000000002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4050.7</v>
      </c>
      <c r="BI254">
        <v>8415.8700000000008</v>
      </c>
      <c r="BJ254">
        <v>841.88900000000001</v>
      </c>
      <c r="BK254" t="s">
        <v>69</v>
      </c>
      <c r="BL254" t="s">
        <v>69</v>
      </c>
      <c r="BM254" t="s">
        <v>69</v>
      </c>
      <c r="BN254" t="s">
        <v>69</v>
      </c>
      <c r="BO254">
        <v>0</v>
      </c>
      <c r="BP254">
        <v>0</v>
      </c>
      <c r="BQ254">
        <v>7577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7577</v>
      </c>
      <c r="CA254" t="str">
        <f t="shared" si="10"/>
        <v>Htl</v>
      </c>
      <c r="CB254" t="str">
        <f t="shared" si="11"/>
        <v>96</v>
      </c>
    </row>
    <row r="255" spans="1:80" x14ac:dyDescent="0.25">
      <c r="A255" t="s">
        <v>2593</v>
      </c>
      <c r="B255" t="s">
        <v>266</v>
      </c>
      <c r="C255" t="s">
        <v>267</v>
      </c>
      <c r="D255" t="str">
        <f t="shared" si="12"/>
        <v>Htl-w10-v96</v>
      </c>
      <c r="E255" t="s">
        <v>66</v>
      </c>
      <c r="F255" t="s">
        <v>86</v>
      </c>
      <c r="G255" t="s">
        <v>87</v>
      </c>
      <c r="H255">
        <v>400162</v>
      </c>
      <c r="I255">
        <v>1039.48</v>
      </c>
      <c r="J255">
        <v>60.556899999999999</v>
      </c>
      <c r="K255">
        <v>0</v>
      </c>
      <c r="L255">
        <v>0</v>
      </c>
      <c r="M255">
        <v>0</v>
      </c>
      <c r="N255">
        <v>0</v>
      </c>
      <c r="O255">
        <v>509.38799999999998</v>
      </c>
      <c r="P255">
        <v>583.08199999999999</v>
      </c>
      <c r="Q255">
        <v>0</v>
      </c>
      <c r="R255">
        <v>1825.63</v>
      </c>
      <c r="S255">
        <v>0</v>
      </c>
      <c r="T255">
        <v>649.39800000000002</v>
      </c>
      <c r="U255">
        <v>4667.54</v>
      </c>
      <c r="V255">
        <v>0</v>
      </c>
      <c r="W255">
        <v>0</v>
      </c>
      <c r="X255">
        <v>0</v>
      </c>
      <c r="Y255">
        <v>7850.03</v>
      </c>
      <c r="Z255">
        <v>0</v>
      </c>
      <c r="AA255">
        <v>3661.09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11511.1</v>
      </c>
      <c r="AI255">
        <v>472.68799999999999</v>
      </c>
      <c r="AJ255">
        <v>33.738100000000003</v>
      </c>
      <c r="AK255">
        <v>0</v>
      </c>
      <c r="AL255">
        <v>0</v>
      </c>
      <c r="AM255">
        <v>0</v>
      </c>
      <c r="AN255">
        <v>0</v>
      </c>
      <c r="AO255">
        <v>112.155</v>
      </c>
      <c r="AP255">
        <v>93.673500000000004</v>
      </c>
      <c r="AQ255">
        <v>0</v>
      </c>
      <c r="AR255">
        <v>226.77699999999999</v>
      </c>
      <c r="AS255">
        <v>0</v>
      </c>
      <c r="AT255">
        <v>78.992199999999997</v>
      </c>
      <c r="AU255">
        <v>1018.02</v>
      </c>
      <c r="AV255">
        <v>0</v>
      </c>
      <c r="AW255">
        <v>0</v>
      </c>
      <c r="AX255">
        <v>0</v>
      </c>
      <c r="AY255">
        <v>4039.4</v>
      </c>
      <c r="AZ255">
        <v>0</v>
      </c>
      <c r="BA255">
        <v>490.34500000000003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4529.75</v>
      </c>
      <c r="BI255">
        <v>8809.2199999999993</v>
      </c>
      <c r="BJ255">
        <v>910.55600000000004</v>
      </c>
      <c r="BK255" t="s">
        <v>69</v>
      </c>
      <c r="BL255" t="s">
        <v>69</v>
      </c>
      <c r="BM255" t="s">
        <v>69</v>
      </c>
      <c r="BN255" t="s">
        <v>69</v>
      </c>
      <c r="BO255">
        <v>0</v>
      </c>
      <c r="BP255">
        <v>0</v>
      </c>
      <c r="BQ255">
        <v>8195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8195</v>
      </c>
      <c r="CA255" t="str">
        <f t="shared" si="10"/>
        <v>Htl</v>
      </c>
      <c r="CB255" t="str">
        <f t="shared" si="11"/>
        <v>96</v>
      </c>
    </row>
    <row r="256" spans="1:80" x14ac:dyDescent="0.25">
      <c r="A256" t="s">
        <v>2593</v>
      </c>
      <c r="B256" t="s">
        <v>270</v>
      </c>
      <c r="C256" t="s">
        <v>271</v>
      </c>
      <c r="D256" t="str">
        <f t="shared" si="12"/>
        <v>Htl-w11-v96</v>
      </c>
      <c r="E256" t="s">
        <v>66</v>
      </c>
      <c r="F256" t="s">
        <v>88</v>
      </c>
      <c r="G256" t="s">
        <v>89</v>
      </c>
      <c r="H256">
        <v>400162</v>
      </c>
      <c r="I256">
        <v>882.97699999999998</v>
      </c>
      <c r="J256">
        <v>51.265999999999998</v>
      </c>
      <c r="K256">
        <v>0</v>
      </c>
      <c r="L256">
        <v>0</v>
      </c>
      <c r="M256">
        <v>0</v>
      </c>
      <c r="N256">
        <v>0</v>
      </c>
      <c r="O256">
        <v>484.33499999999998</v>
      </c>
      <c r="P256">
        <v>496.613</v>
      </c>
      <c r="Q256">
        <v>0</v>
      </c>
      <c r="R256">
        <v>1825.63</v>
      </c>
      <c r="S256">
        <v>0</v>
      </c>
      <c r="T256">
        <v>649.39800000000002</v>
      </c>
      <c r="U256">
        <v>4390.22</v>
      </c>
      <c r="V256">
        <v>0</v>
      </c>
      <c r="W256">
        <v>0</v>
      </c>
      <c r="X256">
        <v>0</v>
      </c>
      <c r="Y256">
        <v>8503.18</v>
      </c>
      <c r="Z256">
        <v>0</v>
      </c>
      <c r="AA256">
        <v>3726.87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12230</v>
      </c>
      <c r="AI256">
        <v>409.21100000000001</v>
      </c>
      <c r="AJ256">
        <v>25.6067</v>
      </c>
      <c r="AK256">
        <v>0</v>
      </c>
      <c r="AL256">
        <v>0</v>
      </c>
      <c r="AM256">
        <v>0</v>
      </c>
      <c r="AN256">
        <v>0</v>
      </c>
      <c r="AO256">
        <v>105.288</v>
      </c>
      <c r="AP256">
        <v>83.425899999999999</v>
      </c>
      <c r="AQ256">
        <v>0</v>
      </c>
      <c r="AR256">
        <v>291.79300000000001</v>
      </c>
      <c r="AS256">
        <v>0</v>
      </c>
      <c r="AT256">
        <v>83.762100000000004</v>
      </c>
      <c r="AU256">
        <v>999.08799999999997</v>
      </c>
      <c r="AV256">
        <v>0</v>
      </c>
      <c r="AW256">
        <v>0</v>
      </c>
      <c r="AX256">
        <v>0</v>
      </c>
      <c r="AY256">
        <v>4488.84</v>
      </c>
      <c r="AZ256">
        <v>0</v>
      </c>
      <c r="BA256">
        <v>409.05500000000001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4897.8999999999996</v>
      </c>
      <c r="BI256">
        <v>7773.57</v>
      </c>
      <c r="BJ256">
        <v>759.88900000000001</v>
      </c>
      <c r="BK256" t="s">
        <v>69</v>
      </c>
      <c r="BL256" t="s">
        <v>69</v>
      </c>
      <c r="BM256" t="s">
        <v>69</v>
      </c>
      <c r="BN256" t="s">
        <v>69</v>
      </c>
      <c r="BO256">
        <v>0</v>
      </c>
      <c r="BP256">
        <v>0</v>
      </c>
      <c r="BQ256">
        <v>6839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6839</v>
      </c>
      <c r="CA256" t="str">
        <f t="shared" si="10"/>
        <v>Htl</v>
      </c>
      <c r="CB256" t="str">
        <f t="shared" si="11"/>
        <v>96</v>
      </c>
    </row>
    <row r="257" spans="1:80" x14ac:dyDescent="0.25">
      <c r="A257" t="s">
        <v>2594</v>
      </c>
      <c r="B257" t="s">
        <v>274</v>
      </c>
      <c r="C257" t="s">
        <v>275</v>
      </c>
      <c r="D257" t="str">
        <f t="shared" si="12"/>
        <v>Htl-w12-v96</v>
      </c>
      <c r="E257" t="s">
        <v>66</v>
      </c>
      <c r="F257" t="s">
        <v>90</v>
      </c>
      <c r="G257" t="s">
        <v>91</v>
      </c>
      <c r="H257">
        <v>400162</v>
      </c>
      <c r="I257">
        <v>777.27800000000002</v>
      </c>
      <c r="J257">
        <v>43.070999999999998</v>
      </c>
      <c r="K257">
        <v>0</v>
      </c>
      <c r="L257">
        <v>0</v>
      </c>
      <c r="M257">
        <v>0</v>
      </c>
      <c r="N257">
        <v>0</v>
      </c>
      <c r="O257">
        <v>455.68900000000002</v>
      </c>
      <c r="P257">
        <v>481.86200000000002</v>
      </c>
      <c r="Q257">
        <v>0</v>
      </c>
      <c r="R257">
        <v>1825.63</v>
      </c>
      <c r="S257">
        <v>0</v>
      </c>
      <c r="T257">
        <v>649.39800000000002</v>
      </c>
      <c r="U257">
        <v>4232.93</v>
      </c>
      <c r="V257">
        <v>0</v>
      </c>
      <c r="W257">
        <v>0</v>
      </c>
      <c r="X257">
        <v>0</v>
      </c>
      <c r="Y257">
        <v>8383.02</v>
      </c>
      <c r="Z257">
        <v>0</v>
      </c>
      <c r="AA257">
        <v>3887.82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12270.8</v>
      </c>
      <c r="AI257">
        <v>412.76600000000002</v>
      </c>
      <c r="AJ257">
        <v>29.132899999999999</v>
      </c>
      <c r="AK257">
        <v>0</v>
      </c>
      <c r="AL257">
        <v>0</v>
      </c>
      <c r="AM257">
        <v>0</v>
      </c>
      <c r="AN257">
        <v>0</v>
      </c>
      <c r="AO257">
        <v>97.9084</v>
      </c>
      <c r="AP257">
        <v>81.160399999999996</v>
      </c>
      <c r="AQ257">
        <v>0</v>
      </c>
      <c r="AR257">
        <v>291.79300000000001</v>
      </c>
      <c r="AS257">
        <v>0</v>
      </c>
      <c r="AT257">
        <v>83.762100000000004</v>
      </c>
      <c r="AU257">
        <v>996.52300000000002</v>
      </c>
      <c r="AV257">
        <v>0</v>
      </c>
      <c r="AW257">
        <v>0</v>
      </c>
      <c r="AX257">
        <v>0</v>
      </c>
      <c r="AY257">
        <v>4003.03</v>
      </c>
      <c r="AZ257">
        <v>0</v>
      </c>
      <c r="BA257">
        <v>413.08499999999998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4416.1099999999997</v>
      </c>
      <c r="BI257">
        <v>7614.01</v>
      </c>
      <c r="BJ257">
        <v>777.44399999999996</v>
      </c>
      <c r="BK257" t="s">
        <v>69</v>
      </c>
      <c r="BL257" t="s">
        <v>69</v>
      </c>
      <c r="BM257" t="s">
        <v>69</v>
      </c>
      <c r="BN257" t="s">
        <v>69</v>
      </c>
      <c r="BO257">
        <v>0</v>
      </c>
      <c r="BP257">
        <v>0</v>
      </c>
      <c r="BQ257">
        <v>6997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6997</v>
      </c>
      <c r="CA257" t="str">
        <f t="shared" si="10"/>
        <v>Htl</v>
      </c>
      <c r="CB257" t="str">
        <f t="shared" si="11"/>
        <v>96</v>
      </c>
    </row>
    <row r="258" spans="1:80" x14ac:dyDescent="0.25">
      <c r="A258" t="s">
        <v>2594</v>
      </c>
      <c r="B258" t="s">
        <v>278</v>
      </c>
      <c r="C258" t="s">
        <v>279</v>
      </c>
      <c r="D258" t="str">
        <f t="shared" si="12"/>
        <v>Htl-w13-v96</v>
      </c>
      <c r="E258" t="s">
        <v>66</v>
      </c>
      <c r="F258" t="s">
        <v>92</v>
      </c>
      <c r="G258" t="s">
        <v>93</v>
      </c>
      <c r="H258">
        <v>400162</v>
      </c>
      <c r="I258">
        <v>910.86199999999997</v>
      </c>
      <c r="J258">
        <v>54.857399999999998</v>
      </c>
      <c r="K258">
        <v>0</v>
      </c>
      <c r="L258">
        <v>0</v>
      </c>
      <c r="M258">
        <v>0</v>
      </c>
      <c r="N258">
        <v>0</v>
      </c>
      <c r="O258">
        <v>477.39299999999997</v>
      </c>
      <c r="P258">
        <v>484.85599999999999</v>
      </c>
      <c r="Q258">
        <v>0</v>
      </c>
      <c r="R258">
        <v>1825.63</v>
      </c>
      <c r="S258">
        <v>0</v>
      </c>
      <c r="T258">
        <v>649.39800000000002</v>
      </c>
      <c r="U258">
        <v>4403</v>
      </c>
      <c r="V258">
        <v>0</v>
      </c>
      <c r="W258">
        <v>0</v>
      </c>
      <c r="X258">
        <v>0</v>
      </c>
      <c r="Y258">
        <v>7367.48</v>
      </c>
      <c r="Z258">
        <v>0</v>
      </c>
      <c r="AA258">
        <v>3664.97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11032.4</v>
      </c>
      <c r="AI258">
        <v>402.55700000000002</v>
      </c>
      <c r="AJ258">
        <v>29.122900000000001</v>
      </c>
      <c r="AK258">
        <v>0</v>
      </c>
      <c r="AL258">
        <v>0</v>
      </c>
      <c r="AM258">
        <v>0</v>
      </c>
      <c r="AN258">
        <v>0</v>
      </c>
      <c r="AO258">
        <v>98.234499999999997</v>
      </c>
      <c r="AP258">
        <v>81.372900000000001</v>
      </c>
      <c r="AQ258">
        <v>0</v>
      </c>
      <c r="AR258">
        <v>291.79300000000001</v>
      </c>
      <c r="AS258">
        <v>0</v>
      </c>
      <c r="AT258">
        <v>81.581100000000006</v>
      </c>
      <c r="AU258">
        <v>984.66200000000003</v>
      </c>
      <c r="AV258">
        <v>0</v>
      </c>
      <c r="AW258">
        <v>0</v>
      </c>
      <c r="AX258">
        <v>0</v>
      </c>
      <c r="AY258">
        <v>3896.82</v>
      </c>
      <c r="AZ258">
        <v>0</v>
      </c>
      <c r="BA258">
        <v>403.95600000000002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4300.78</v>
      </c>
      <c r="BI258">
        <v>7664.27</v>
      </c>
      <c r="BJ258">
        <v>827</v>
      </c>
      <c r="BK258" t="s">
        <v>69</v>
      </c>
      <c r="BL258" t="s">
        <v>69</v>
      </c>
      <c r="BM258" t="s">
        <v>69</v>
      </c>
      <c r="BN258" t="s">
        <v>69</v>
      </c>
      <c r="BO258">
        <v>0</v>
      </c>
      <c r="BP258">
        <v>0</v>
      </c>
      <c r="BQ258">
        <v>7443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7443</v>
      </c>
      <c r="CA258" t="str">
        <f t="shared" si="10"/>
        <v>Htl</v>
      </c>
      <c r="CB258" t="str">
        <f t="shared" si="11"/>
        <v>96</v>
      </c>
    </row>
    <row r="259" spans="1:80" x14ac:dyDescent="0.25">
      <c r="A259" t="s">
        <v>2594</v>
      </c>
      <c r="B259" t="s">
        <v>282</v>
      </c>
      <c r="C259" t="s">
        <v>283</v>
      </c>
      <c r="D259" t="str">
        <f t="shared" si="12"/>
        <v>Htl-w14-v96</v>
      </c>
      <c r="E259" t="s">
        <v>66</v>
      </c>
      <c r="F259" t="s">
        <v>94</v>
      </c>
      <c r="G259" t="s">
        <v>95</v>
      </c>
      <c r="H259">
        <v>400162</v>
      </c>
      <c r="I259">
        <v>903.39400000000001</v>
      </c>
      <c r="J259">
        <v>47.301400000000001</v>
      </c>
      <c r="K259">
        <v>0</v>
      </c>
      <c r="L259">
        <v>0</v>
      </c>
      <c r="M259">
        <v>0</v>
      </c>
      <c r="N259">
        <v>0</v>
      </c>
      <c r="O259">
        <v>477.517</v>
      </c>
      <c r="P259">
        <v>494.49200000000002</v>
      </c>
      <c r="Q259">
        <v>0</v>
      </c>
      <c r="R259">
        <v>1825.63</v>
      </c>
      <c r="S259">
        <v>0</v>
      </c>
      <c r="T259">
        <v>649.39800000000002</v>
      </c>
      <c r="U259">
        <v>4397.74</v>
      </c>
      <c r="V259">
        <v>0</v>
      </c>
      <c r="W259">
        <v>0</v>
      </c>
      <c r="X259">
        <v>0</v>
      </c>
      <c r="Y259">
        <v>8626.34</v>
      </c>
      <c r="Z259">
        <v>0</v>
      </c>
      <c r="AA259">
        <v>3764.42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12390.8</v>
      </c>
      <c r="AI259">
        <v>432.03399999999999</v>
      </c>
      <c r="AJ259">
        <v>32.279800000000002</v>
      </c>
      <c r="AK259">
        <v>0</v>
      </c>
      <c r="AL259">
        <v>0</v>
      </c>
      <c r="AM259">
        <v>0</v>
      </c>
      <c r="AN259">
        <v>0</v>
      </c>
      <c r="AO259">
        <v>95.352199999999996</v>
      </c>
      <c r="AP259">
        <v>84.979900000000001</v>
      </c>
      <c r="AQ259">
        <v>0</v>
      </c>
      <c r="AR259">
        <v>291.79300000000001</v>
      </c>
      <c r="AS259">
        <v>0</v>
      </c>
      <c r="AT259">
        <v>83.762100000000004</v>
      </c>
      <c r="AU259">
        <v>1020.2</v>
      </c>
      <c r="AV259">
        <v>0</v>
      </c>
      <c r="AW259">
        <v>0</v>
      </c>
      <c r="AX259">
        <v>0</v>
      </c>
      <c r="AY259">
        <v>5030.17</v>
      </c>
      <c r="AZ259">
        <v>0</v>
      </c>
      <c r="BA259">
        <v>415.89400000000001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5446.06</v>
      </c>
      <c r="BI259">
        <v>7897.06</v>
      </c>
      <c r="BJ259">
        <v>822.22199999999998</v>
      </c>
      <c r="BK259" t="s">
        <v>69</v>
      </c>
      <c r="BL259" t="s">
        <v>69</v>
      </c>
      <c r="BM259" t="s">
        <v>69</v>
      </c>
      <c r="BN259" t="s">
        <v>69</v>
      </c>
      <c r="BO259">
        <v>0</v>
      </c>
      <c r="BP259">
        <v>0</v>
      </c>
      <c r="BQ259">
        <v>7400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7400</v>
      </c>
      <c r="CA259" t="str">
        <f t="shared" si="10"/>
        <v>Htl</v>
      </c>
      <c r="CB259" t="str">
        <f t="shared" si="11"/>
        <v>96</v>
      </c>
    </row>
    <row r="260" spans="1:80" x14ac:dyDescent="0.25">
      <c r="A260" t="s">
        <v>2595</v>
      </c>
      <c r="B260" t="s">
        <v>286</v>
      </c>
      <c r="C260" t="s">
        <v>287</v>
      </c>
      <c r="D260" t="str">
        <f t="shared" si="12"/>
        <v>Htl-w15-v96</v>
      </c>
      <c r="E260" t="s">
        <v>66</v>
      </c>
      <c r="F260" t="s">
        <v>96</v>
      </c>
      <c r="G260" t="s">
        <v>97</v>
      </c>
      <c r="H260">
        <v>400162</v>
      </c>
      <c r="I260">
        <v>1349.61</v>
      </c>
      <c r="J260">
        <v>93.897300000000001</v>
      </c>
      <c r="K260">
        <v>0</v>
      </c>
      <c r="L260">
        <v>0</v>
      </c>
      <c r="M260">
        <v>0</v>
      </c>
      <c r="N260">
        <v>0</v>
      </c>
      <c r="O260">
        <v>543.60299999999995</v>
      </c>
      <c r="P260">
        <v>567.71199999999999</v>
      </c>
      <c r="Q260">
        <v>0</v>
      </c>
      <c r="R260">
        <v>1825.63</v>
      </c>
      <c r="S260">
        <v>0</v>
      </c>
      <c r="T260">
        <v>649.39800000000002</v>
      </c>
      <c r="U260">
        <v>5029.8500000000004</v>
      </c>
      <c r="V260">
        <v>0</v>
      </c>
      <c r="W260">
        <v>0</v>
      </c>
      <c r="X260">
        <v>0</v>
      </c>
      <c r="Y260">
        <v>4137.41</v>
      </c>
      <c r="Z260">
        <v>0</v>
      </c>
      <c r="AA260">
        <v>2872.42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7009.83</v>
      </c>
      <c r="AI260">
        <v>498.15499999999997</v>
      </c>
      <c r="AJ260">
        <v>42.625399999999999</v>
      </c>
      <c r="AK260">
        <v>0</v>
      </c>
      <c r="AL260">
        <v>0</v>
      </c>
      <c r="AM260">
        <v>0</v>
      </c>
      <c r="AN260">
        <v>0</v>
      </c>
      <c r="AO260">
        <v>103.119</v>
      </c>
      <c r="AP260">
        <v>93.960800000000006</v>
      </c>
      <c r="AQ260">
        <v>0</v>
      </c>
      <c r="AR260">
        <v>291.79300000000001</v>
      </c>
      <c r="AS260">
        <v>0</v>
      </c>
      <c r="AT260">
        <v>81.581100000000006</v>
      </c>
      <c r="AU260">
        <v>1111.23</v>
      </c>
      <c r="AV260">
        <v>0</v>
      </c>
      <c r="AW260">
        <v>0</v>
      </c>
      <c r="AX260">
        <v>0</v>
      </c>
      <c r="AY260">
        <v>3587.62</v>
      </c>
      <c r="AZ260">
        <v>0</v>
      </c>
      <c r="BA260">
        <v>293.06900000000002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3880.68</v>
      </c>
      <c r="BI260">
        <v>8963.16</v>
      </c>
      <c r="BJ260">
        <v>877.55600000000004</v>
      </c>
      <c r="BK260" t="s">
        <v>69</v>
      </c>
      <c r="BL260" t="s">
        <v>69</v>
      </c>
      <c r="BM260" t="s">
        <v>69</v>
      </c>
      <c r="BN260" t="s">
        <v>69</v>
      </c>
      <c r="BO260">
        <v>0</v>
      </c>
      <c r="BP260">
        <v>0</v>
      </c>
      <c r="BQ260">
        <v>7898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7898</v>
      </c>
      <c r="CA260" t="str">
        <f t="shared" si="10"/>
        <v>Htl</v>
      </c>
      <c r="CB260" t="str">
        <f t="shared" si="11"/>
        <v>96</v>
      </c>
    </row>
    <row r="261" spans="1:80" x14ac:dyDescent="0.25">
      <c r="A261" t="s">
        <v>2595</v>
      </c>
      <c r="B261" t="s">
        <v>290</v>
      </c>
      <c r="C261" t="s">
        <v>291</v>
      </c>
      <c r="D261" t="str">
        <f t="shared" si="12"/>
        <v>Htl-w16-v96</v>
      </c>
      <c r="E261" t="s">
        <v>66</v>
      </c>
      <c r="F261" t="s">
        <v>98</v>
      </c>
      <c r="G261" t="s">
        <v>99</v>
      </c>
      <c r="H261">
        <v>400162</v>
      </c>
      <c r="I261">
        <v>517.6</v>
      </c>
      <c r="J261">
        <v>20.5397</v>
      </c>
      <c r="K261">
        <v>0</v>
      </c>
      <c r="L261">
        <v>0</v>
      </c>
      <c r="M261">
        <v>0</v>
      </c>
      <c r="N261">
        <v>0</v>
      </c>
      <c r="O261">
        <v>437.01100000000002</v>
      </c>
      <c r="P261">
        <v>379.97500000000002</v>
      </c>
      <c r="Q261">
        <v>0</v>
      </c>
      <c r="R261">
        <v>1825.63</v>
      </c>
      <c r="S261">
        <v>0</v>
      </c>
      <c r="T261">
        <v>649.39800000000002</v>
      </c>
      <c r="U261">
        <v>3830.16</v>
      </c>
      <c r="V261">
        <v>0</v>
      </c>
      <c r="W261">
        <v>0</v>
      </c>
      <c r="X261">
        <v>0</v>
      </c>
      <c r="Y261">
        <v>12925.7</v>
      </c>
      <c r="Z261">
        <v>0</v>
      </c>
      <c r="AA261">
        <v>4525.6899999999996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17451.400000000001</v>
      </c>
      <c r="AI261">
        <v>284.70600000000002</v>
      </c>
      <c r="AJ261">
        <v>15.6676</v>
      </c>
      <c r="AK261">
        <v>0</v>
      </c>
      <c r="AL261">
        <v>0</v>
      </c>
      <c r="AM261">
        <v>0</v>
      </c>
      <c r="AN261">
        <v>0</v>
      </c>
      <c r="AO261">
        <v>86.378100000000003</v>
      </c>
      <c r="AP261">
        <v>61.821199999999997</v>
      </c>
      <c r="AQ261">
        <v>0</v>
      </c>
      <c r="AR261">
        <v>291.79300000000001</v>
      </c>
      <c r="AS261">
        <v>0</v>
      </c>
      <c r="AT261">
        <v>83.762100000000004</v>
      </c>
      <c r="AU261">
        <v>824.12900000000002</v>
      </c>
      <c r="AV261">
        <v>0</v>
      </c>
      <c r="AW261">
        <v>0</v>
      </c>
      <c r="AX261">
        <v>0</v>
      </c>
      <c r="AY261">
        <v>5505.52</v>
      </c>
      <c r="AZ261">
        <v>0</v>
      </c>
      <c r="BA261">
        <v>483.887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5989.4</v>
      </c>
      <c r="BI261">
        <v>5454.76</v>
      </c>
      <c r="BJ261">
        <v>705.22199999999998</v>
      </c>
      <c r="BK261" t="s">
        <v>69</v>
      </c>
      <c r="BL261" t="s">
        <v>69</v>
      </c>
      <c r="BM261" t="s">
        <v>69</v>
      </c>
      <c r="BN261" t="s">
        <v>69</v>
      </c>
      <c r="BO261">
        <v>0</v>
      </c>
      <c r="BP261">
        <v>0</v>
      </c>
      <c r="BQ261">
        <v>6347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6347</v>
      </c>
      <c r="CA261" t="str">
        <f t="shared" si="10"/>
        <v>Htl</v>
      </c>
      <c r="CB261" t="str">
        <f t="shared" si="11"/>
        <v>96</v>
      </c>
    </row>
    <row r="262" spans="1:80" x14ac:dyDescent="0.25">
      <c r="A262" t="s">
        <v>2595</v>
      </c>
      <c r="B262" t="s">
        <v>228</v>
      </c>
      <c r="C262" t="s">
        <v>229</v>
      </c>
      <c r="D262" t="str">
        <f t="shared" si="12"/>
        <v>Htl-w01-v03</v>
      </c>
      <c r="E262" t="s">
        <v>66</v>
      </c>
      <c r="F262" t="s">
        <v>67</v>
      </c>
      <c r="G262" t="s">
        <v>68</v>
      </c>
      <c r="H262">
        <v>400162</v>
      </c>
      <c r="I262">
        <v>270.67</v>
      </c>
      <c r="J262">
        <v>3.60107</v>
      </c>
      <c r="K262">
        <v>0</v>
      </c>
      <c r="L262">
        <v>0</v>
      </c>
      <c r="M262">
        <v>0</v>
      </c>
      <c r="N262">
        <v>0</v>
      </c>
      <c r="O262">
        <v>340.34500000000003</v>
      </c>
      <c r="P262">
        <v>298.89299999999997</v>
      </c>
      <c r="Q262">
        <v>0</v>
      </c>
      <c r="R262">
        <v>1738.7</v>
      </c>
      <c r="S262">
        <v>0</v>
      </c>
      <c r="T262">
        <v>649.39800000000002</v>
      </c>
      <c r="U262">
        <v>3301.61</v>
      </c>
      <c r="V262">
        <v>0</v>
      </c>
      <c r="W262">
        <v>0</v>
      </c>
      <c r="X262">
        <v>0</v>
      </c>
      <c r="Y262">
        <v>9676.9</v>
      </c>
      <c r="Z262">
        <v>0</v>
      </c>
      <c r="AA262">
        <v>4482.6499999999996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14159.6</v>
      </c>
      <c r="AI262">
        <v>147.84800000000001</v>
      </c>
      <c r="AJ262">
        <v>3.4548100000000002</v>
      </c>
      <c r="AK262">
        <v>0</v>
      </c>
      <c r="AL262">
        <v>0</v>
      </c>
      <c r="AM262">
        <v>0</v>
      </c>
      <c r="AN262">
        <v>0</v>
      </c>
      <c r="AO262">
        <v>56.8491</v>
      </c>
      <c r="AP262">
        <v>44.730200000000004</v>
      </c>
      <c r="AQ262">
        <v>0</v>
      </c>
      <c r="AR262">
        <v>277.89800000000002</v>
      </c>
      <c r="AS262">
        <v>0</v>
      </c>
      <c r="AT262">
        <v>83.762100000000004</v>
      </c>
      <c r="AU262">
        <v>614.54300000000001</v>
      </c>
      <c r="AV262">
        <v>0</v>
      </c>
      <c r="AW262">
        <v>0</v>
      </c>
      <c r="AX262">
        <v>0</v>
      </c>
      <c r="AY262">
        <v>3382.9</v>
      </c>
      <c r="AZ262">
        <v>0</v>
      </c>
      <c r="BA262">
        <v>920.23299999999995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4303.13</v>
      </c>
      <c r="BI262">
        <v>3457.52</v>
      </c>
      <c r="BJ262">
        <v>439</v>
      </c>
      <c r="BK262" t="s">
        <v>69</v>
      </c>
      <c r="BL262" t="s">
        <v>69</v>
      </c>
      <c r="BM262" t="s">
        <v>69</v>
      </c>
      <c r="BN262" t="s">
        <v>69</v>
      </c>
      <c r="BO262">
        <v>0</v>
      </c>
      <c r="BP262">
        <v>0</v>
      </c>
      <c r="BQ262">
        <v>3951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3951</v>
      </c>
      <c r="CA262" t="str">
        <f t="shared" si="10"/>
        <v>Htl</v>
      </c>
      <c r="CB262" t="str">
        <f t="shared" si="11"/>
        <v>03</v>
      </c>
    </row>
    <row r="263" spans="1:80" x14ac:dyDescent="0.25">
      <c r="A263" t="s">
        <v>2595</v>
      </c>
      <c r="B263" t="s">
        <v>232</v>
      </c>
      <c r="C263" t="s">
        <v>233</v>
      </c>
      <c r="D263" t="str">
        <f t="shared" si="12"/>
        <v>Htl-w02-v03</v>
      </c>
      <c r="E263" t="s">
        <v>66</v>
      </c>
      <c r="F263" t="s">
        <v>70</v>
      </c>
      <c r="G263" t="s">
        <v>71</v>
      </c>
      <c r="H263">
        <v>400162</v>
      </c>
      <c r="I263">
        <v>528.87699999999995</v>
      </c>
      <c r="J263">
        <v>9.7817299999999996</v>
      </c>
      <c r="K263">
        <v>0</v>
      </c>
      <c r="L263">
        <v>0</v>
      </c>
      <c r="M263">
        <v>0</v>
      </c>
      <c r="N263">
        <v>0</v>
      </c>
      <c r="O263">
        <v>376.74099999999999</v>
      </c>
      <c r="P263">
        <v>374.01400000000001</v>
      </c>
      <c r="Q263">
        <v>0</v>
      </c>
      <c r="R263">
        <v>1738.7</v>
      </c>
      <c r="S263">
        <v>0</v>
      </c>
      <c r="T263">
        <v>649.39800000000002</v>
      </c>
      <c r="U263">
        <v>3677.51</v>
      </c>
      <c r="V263">
        <v>0</v>
      </c>
      <c r="W263">
        <v>0</v>
      </c>
      <c r="X263">
        <v>0</v>
      </c>
      <c r="Y263">
        <v>8135.04</v>
      </c>
      <c r="Z263">
        <v>0</v>
      </c>
      <c r="AA263">
        <v>4073.16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12208.2</v>
      </c>
      <c r="AI263">
        <v>295.16199999999998</v>
      </c>
      <c r="AJ263">
        <v>7.9952699999999997</v>
      </c>
      <c r="AK263">
        <v>0</v>
      </c>
      <c r="AL263">
        <v>0</v>
      </c>
      <c r="AM263">
        <v>0</v>
      </c>
      <c r="AN263">
        <v>0</v>
      </c>
      <c r="AO263">
        <v>75.4114</v>
      </c>
      <c r="AP263">
        <v>61.991999999999997</v>
      </c>
      <c r="AQ263">
        <v>0</v>
      </c>
      <c r="AR263">
        <v>277.89800000000002</v>
      </c>
      <c r="AS263">
        <v>0</v>
      </c>
      <c r="AT263">
        <v>83.762100000000004</v>
      </c>
      <c r="AU263">
        <v>802.221</v>
      </c>
      <c r="AV263">
        <v>0</v>
      </c>
      <c r="AW263">
        <v>0</v>
      </c>
      <c r="AX263">
        <v>0</v>
      </c>
      <c r="AY263">
        <v>3567.35</v>
      </c>
      <c r="AZ263">
        <v>0</v>
      </c>
      <c r="BA263">
        <v>796.33500000000004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4363.6899999999996</v>
      </c>
      <c r="BI263">
        <v>5773.54</v>
      </c>
      <c r="BJ263">
        <v>547.44399999999996</v>
      </c>
      <c r="BK263" t="s">
        <v>69</v>
      </c>
      <c r="BL263" t="s">
        <v>69</v>
      </c>
      <c r="BM263" t="s">
        <v>69</v>
      </c>
      <c r="BN263" t="s">
        <v>69</v>
      </c>
      <c r="BO263">
        <v>0</v>
      </c>
      <c r="BP263">
        <v>0</v>
      </c>
      <c r="BQ263">
        <v>4927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4927</v>
      </c>
      <c r="CA263" t="str">
        <f t="shared" ref="CA263:CA326" si="13">LEFT(D263,3)</f>
        <v>Htl</v>
      </c>
      <c r="CB263" t="str">
        <f t="shared" ref="CB263:CB326" si="14">RIGHT(D263,2)</f>
        <v>03</v>
      </c>
    </row>
    <row r="264" spans="1:80" x14ac:dyDescent="0.25">
      <c r="A264" t="s">
        <v>2596</v>
      </c>
      <c r="B264" t="s">
        <v>236</v>
      </c>
      <c r="C264" t="s">
        <v>237</v>
      </c>
      <c r="D264" t="str">
        <f t="shared" si="12"/>
        <v>Htl-w03-v03</v>
      </c>
      <c r="E264" t="s">
        <v>66</v>
      </c>
      <c r="F264" t="s">
        <v>72</v>
      </c>
      <c r="G264" t="s">
        <v>73</v>
      </c>
      <c r="H264">
        <v>400162</v>
      </c>
      <c r="I264">
        <v>409.755</v>
      </c>
      <c r="J264">
        <v>6.8845799999999997</v>
      </c>
      <c r="K264">
        <v>0</v>
      </c>
      <c r="L264">
        <v>0</v>
      </c>
      <c r="M264">
        <v>0</v>
      </c>
      <c r="N264">
        <v>0</v>
      </c>
      <c r="O264">
        <v>364.75200000000001</v>
      </c>
      <c r="P264">
        <v>341.78300000000002</v>
      </c>
      <c r="Q264">
        <v>0</v>
      </c>
      <c r="R264">
        <v>1738.7</v>
      </c>
      <c r="S264">
        <v>0</v>
      </c>
      <c r="T264">
        <v>649.39800000000002</v>
      </c>
      <c r="U264">
        <v>3511.27</v>
      </c>
      <c r="V264">
        <v>0</v>
      </c>
      <c r="W264">
        <v>0</v>
      </c>
      <c r="X264">
        <v>0</v>
      </c>
      <c r="Y264">
        <v>7350.92</v>
      </c>
      <c r="Z264">
        <v>0</v>
      </c>
      <c r="AA264">
        <v>4089.36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11440.3</v>
      </c>
      <c r="AI264">
        <v>199.86</v>
      </c>
      <c r="AJ264">
        <v>5.2093699999999998</v>
      </c>
      <c r="AK264">
        <v>0</v>
      </c>
      <c r="AL264">
        <v>0</v>
      </c>
      <c r="AM264">
        <v>0</v>
      </c>
      <c r="AN264">
        <v>0</v>
      </c>
      <c r="AO264">
        <v>65.661299999999997</v>
      </c>
      <c r="AP264">
        <v>51.961399999999998</v>
      </c>
      <c r="AQ264">
        <v>0</v>
      </c>
      <c r="AR264">
        <v>277.89800000000002</v>
      </c>
      <c r="AS264">
        <v>0</v>
      </c>
      <c r="AT264">
        <v>83.762100000000004</v>
      </c>
      <c r="AU264">
        <v>684.35299999999995</v>
      </c>
      <c r="AV264">
        <v>0</v>
      </c>
      <c r="AW264">
        <v>0</v>
      </c>
      <c r="AX264">
        <v>0</v>
      </c>
      <c r="AY264">
        <v>3206.02</v>
      </c>
      <c r="AZ264">
        <v>0</v>
      </c>
      <c r="BA264">
        <v>612.22199999999998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3818.24</v>
      </c>
      <c r="BI264">
        <v>4411.01</v>
      </c>
      <c r="BJ264">
        <v>484.33300000000003</v>
      </c>
      <c r="BK264" t="s">
        <v>69</v>
      </c>
      <c r="BL264" t="s">
        <v>69</v>
      </c>
      <c r="BM264" t="s">
        <v>69</v>
      </c>
      <c r="BN264" t="s">
        <v>69</v>
      </c>
      <c r="BO264">
        <v>0</v>
      </c>
      <c r="BP264">
        <v>0</v>
      </c>
      <c r="BQ264">
        <v>4359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4359</v>
      </c>
      <c r="CA264" t="str">
        <f t="shared" si="13"/>
        <v>Htl</v>
      </c>
      <c r="CB264" t="str">
        <f t="shared" si="14"/>
        <v>03</v>
      </c>
    </row>
    <row r="265" spans="1:80" x14ac:dyDescent="0.25">
      <c r="A265" t="s">
        <v>2596</v>
      </c>
      <c r="B265" t="s">
        <v>240</v>
      </c>
      <c r="C265" t="s">
        <v>241</v>
      </c>
      <c r="D265" t="str">
        <f t="shared" si="12"/>
        <v>Htl-w04-v03</v>
      </c>
      <c r="E265" t="s">
        <v>66</v>
      </c>
      <c r="F265" t="s">
        <v>74</v>
      </c>
      <c r="G265" t="s">
        <v>75</v>
      </c>
      <c r="H265">
        <v>400162</v>
      </c>
      <c r="I265">
        <v>574.423</v>
      </c>
      <c r="J265">
        <v>11.2056</v>
      </c>
      <c r="K265">
        <v>0</v>
      </c>
      <c r="L265">
        <v>0</v>
      </c>
      <c r="M265">
        <v>0</v>
      </c>
      <c r="N265">
        <v>0</v>
      </c>
      <c r="O265">
        <v>389.34699999999998</v>
      </c>
      <c r="P265">
        <v>383.36799999999999</v>
      </c>
      <c r="Q265">
        <v>0</v>
      </c>
      <c r="R265">
        <v>1738.7</v>
      </c>
      <c r="S265">
        <v>0</v>
      </c>
      <c r="T265">
        <v>649.39800000000002</v>
      </c>
      <c r="U265">
        <v>3746.44</v>
      </c>
      <c r="V265">
        <v>0</v>
      </c>
      <c r="W265">
        <v>0</v>
      </c>
      <c r="X265">
        <v>0</v>
      </c>
      <c r="Y265">
        <v>7353.74</v>
      </c>
      <c r="Z265">
        <v>0</v>
      </c>
      <c r="AA265">
        <v>3918.45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11272.2</v>
      </c>
      <c r="AI265">
        <v>267.18400000000003</v>
      </c>
      <c r="AJ265">
        <v>6.9778599999999997</v>
      </c>
      <c r="AK265">
        <v>0</v>
      </c>
      <c r="AL265">
        <v>0</v>
      </c>
      <c r="AM265">
        <v>0</v>
      </c>
      <c r="AN265">
        <v>0</v>
      </c>
      <c r="AO265">
        <v>72.318100000000001</v>
      </c>
      <c r="AP265">
        <v>59.3902</v>
      </c>
      <c r="AQ265">
        <v>0</v>
      </c>
      <c r="AR265">
        <v>277.89800000000002</v>
      </c>
      <c r="AS265">
        <v>0</v>
      </c>
      <c r="AT265">
        <v>83.762100000000004</v>
      </c>
      <c r="AU265">
        <v>767.53099999999995</v>
      </c>
      <c r="AV265">
        <v>0</v>
      </c>
      <c r="AW265">
        <v>0</v>
      </c>
      <c r="AX265">
        <v>0</v>
      </c>
      <c r="AY265">
        <v>4749.51</v>
      </c>
      <c r="AZ265">
        <v>0</v>
      </c>
      <c r="BA265">
        <v>368.21199999999999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5117.72</v>
      </c>
      <c r="BI265">
        <v>5448.38</v>
      </c>
      <c r="BJ265">
        <v>609.66700000000003</v>
      </c>
      <c r="BK265" t="s">
        <v>69</v>
      </c>
      <c r="BL265" t="s">
        <v>69</v>
      </c>
      <c r="BM265" t="s">
        <v>69</v>
      </c>
      <c r="BN265" t="s">
        <v>69</v>
      </c>
      <c r="BO265">
        <v>0</v>
      </c>
      <c r="BP265">
        <v>0</v>
      </c>
      <c r="BQ265">
        <v>5487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5487</v>
      </c>
      <c r="CA265" t="str">
        <f t="shared" si="13"/>
        <v>Htl</v>
      </c>
      <c r="CB265" t="str">
        <f t="shared" si="14"/>
        <v>03</v>
      </c>
    </row>
    <row r="266" spans="1:80" x14ac:dyDescent="0.25">
      <c r="A266" t="s">
        <v>2596</v>
      </c>
      <c r="B266" t="s">
        <v>244</v>
      </c>
      <c r="C266" t="s">
        <v>245</v>
      </c>
      <c r="D266" t="str">
        <f t="shared" si="12"/>
        <v>Htl-w05-v03</v>
      </c>
      <c r="E266" t="s">
        <v>66</v>
      </c>
      <c r="F266" t="s">
        <v>76</v>
      </c>
      <c r="G266" t="s">
        <v>77</v>
      </c>
      <c r="H266">
        <v>400162</v>
      </c>
      <c r="I266">
        <v>410.14299999999997</v>
      </c>
      <c r="J266">
        <v>6.9495699999999996</v>
      </c>
      <c r="K266">
        <v>0</v>
      </c>
      <c r="L266">
        <v>0</v>
      </c>
      <c r="M266">
        <v>0</v>
      </c>
      <c r="N266">
        <v>0</v>
      </c>
      <c r="O266">
        <v>367.21499999999997</v>
      </c>
      <c r="P266">
        <v>339.60199999999998</v>
      </c>
      <c r="Q266">
        <v>0</v>
      </c>
      <c r="R266">
        <v>1738.7</v>
      </c>
      <c r="S266">
        <v>0</v>
      </c>
      <c r="T266">
        <v>649.39800000000002</v>
      </c>
      <c r="U266">
        <v>3512.01</v>
      </c>
      <c r="V266">
        <v>0</v>
      </c>
      <c r="W266">
        <v>0</v>
      </c>
      <c r="X266">
        <v>0</v>
      </c>
      <c r="Y266">
        <v>7916.7</v>
      </c>
      <c r="Z266">
        <v>0</v>
      </c>
      <c r="AA266">
        <v>4173.8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12090.5</v>
      </c>
      <c r="AI266">
        <v>175.68700000000001</v>
      </c>
      <c r="AJ266">
        <v>4.6339100000000002</v>
      </c>
      <c r="AK266">
        <v>0</v>
      </c>
      <c r="AL266">
        <v>0</v>
      </c>
      <c r="AM266">
        <v>0</v>
      </c>
      <c r="AN266">
        <v>0</v>
      </c>
      <c r="AO266">
        <v>60.930999999999997</v>
      </c>
      <c r="AP266">
        <v>51.8262</v>
      </c>
      <c r="AQ266">
        <v>0</v>
      </c>
      <c r="AR266">
        <v>277.89800000000002</v>
      </c>
      <c r="AS266">
        <v>0</v>
      </c>
      <c r="AT266">
        <v>83.762100000000004</v>
      </c>
      <c r="AU266">
        <v>654.73800000000006</v>
      </c>
      <c r="AV266">
        <v>0</v>
      </c>
      <c r="AW266">
        <v>0</v>
      </c>
      <c r="AX266">
        <v>0</v>
      </c>
      <c r="AY266">
        <v>3415.58</v>
      </c>
      <c r="AZ266">
        <v>0</v>
      </c>
      <c r="BA266">
        <v>591.45799999999997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4007.04</v>
      </c>
      <c r="BI266">
        <v>4325.91</v>
      </c>
      <c r="BJ266">
        <v>499.44400000000002</v>
      </c>
      <c r="BK266" t="s">
        <v>69</v>
      </c>
      <c r="BL266" t="s">
        <v>69</v>
      </c>
      <c r="BM266" t="s">
        <v>69</v>
      </c>
      <c r="BN266" t="s">
        <v>69</v>
      </c>
      <c r="BO266">
        <v>0</v>
      </c>
      <c r="BP266">
        <v>0</v>
      </c>
      <c r="BQ266">
        <v>4495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4495</v>
      </c>
      <c r="CA266" t="str">
        <f t="shared" si="13"/>
        <v>Htl</v>
      </c>
      <c r="CB266" t="str">
        <f t="shared" si="14"/>
        <v>03</v>
      </c>
    </row>
    <row r="267" spans="1:80" x14ac:dyDescent="0.25">
      <c r="A267" t="s">
        <v>2597</v>
      </c>
      <c r="B267" t="s">
        <v>248</v>
      </c>
      <c r="C267" t="s">
        <v>249</v>
      </c>
      <c r="D267" t="str">
        <f t="shared" si="12"/>
        <v>Htl-w06-v03</v>
      </c>
      <c r="E267" t="s">
        <v>66</v>
      </c>
      <c r="F267" t="s">
        <v>78</v>
      </c>
      <c r="G267" t="s">
        <v>79</v>
      </c>
      <c r="H267">
        <v>400162</v>
      </c>
      <c r="I267">
        <v>636.31500000000005</v>
      </c>
      <c r="J267">
        <v>14.2211</v>
      </c>
      <c r="K267">
        <v>0</v>
      </c>
      <c r="L267">
        <v>0</v>
      </c>
      <c r="M267">
        <v>0</v>
      </c>
      <c r="N267">
        <v>0</v>
      </c>
      <c r="O267">
        <v>396.84500000000003</v>
      </c>
      <c r="P267">
        <v>402.24099999999999</v>
      </c>
      <c r="Q267">
        <v>0</v>
      </c>
      <c r="R267">
        <v>1738.7</v>
      </c>
      <c r="S267">
        <v>0</v>
      </c>
      <c r="T267">
        <v>649.39800000000002</v>
      </c>
      <c r="U267">
        <v>3837.72</v>
      </c>
      <c r="V267">
        <v>0</v>
      </c>
      <c r="W267">
        <v>0</v>
      </c>
      <c r="X267">
        <v>0</v>
      </c>
      <c r="Y267">
        <v>5949.56</v>
      </c>
      <c r="Z267">
        <v>0</v>
      </c>
      <c r="AA267">
        <v>3763.12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9712.67</v>
      </c>
      <c r="AI267">
        <v>275.17399999999998</v>
      </c>
      <c r="AJ267">
        <v>6.88028</v>
      </c>
      <c r="AK267">
        <v>0</v>
      </c>
      <c r="AL267">
        <v>0</v>
      </c>
      <c r="AM267">
        <v>0</v>
      </c>
      <c r="AN267">
        <v>0</v>
      </c>
      <c r="AO267">
        <v>73.603999999999999</v>
      </c>
      <c r="AP267">
        <v>60.357399999999998</v>
      </c>
      <c r="AQ267">
        <v>0</v>
      </c>
      <c r="AR267">
        <v>277.89800000000002</v>
      </c>
      <c r="AS267">
        <v>0</v>
      </c>
      <c r="AT267">
        <v>83.762100000000004</v>
      </c>
      <c r="AU267">
        <v>777.67700000000002</v>
      </c>
      <c r="AV267">
        <v>0</v>
      </c>
      <c r="AW267">
        <v>0</v>
      </c>
      <c r="AX267">
        <v>0</v>
      </c>
      <c r="AY267">
        <v>3701.58</v>
      </c>
      <c r="AZ267">
        <v>0</v>
      </c>
      <c r="BA267">
        <v>355.959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4057.54</v>
      </c>
      <c r="BI267">
        <v>5426.06</v>
      </c>
      <c r="BJ267">
        <v>603.77800000000002</v>
      </c>
      <c r="BK267" t="s">
        <v>69</v>
      </c>
      <c r="BL267" t="s">
        <v>69</v>
      </c>
      <c r="BM267" t="s">
        <v>69</v>
      </c>
      <c r="BN267" t="s">
        <v>69</v>
      </c>
      <c r="BO267">
        <v>0</v>
      </c>
      <c r="BP267">
        <v>0</v>
      </c>
      <c r="BQ267">
        <v>5434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5434</v>
      </c>
      <c r="CA267" t="str">
        <f t="shared" si="13"/>
        <v>Htl</v>
      </c>
      <c r="CB267" t="str">
        <f t="shared" si="14"/>
        <v>03</v>
      </c>
    </row>
    <row r="268" spans="1:80" x14ac:dyDescent="0.25">
      <c r="A268" t="s">
        <v>2597</v>
      </c>
      <c r="B268" t="s">
        <v>252</v>
      </c>
      <c r="C268" t="s">
        <v>253</v>
      </c>
      <c r="D268" t="str">
        <f t="shared" si="12"/>
        <v>Htl-w07-v03</v>
      </c>
      <c r="E268" t="s">
        <v>66</v>
      </c>
      <c r="F268" t="s">
        <v>80</v>
      </c>
      <c r="G268" t="s">
        <v>81</v>
      </c>
      <c r="H268">
        <v>400162</v>
      </c>
      <c r="I268">
        <v>603.49599999999998</v>
      </c>
      <c r="J268">
        <v>13.886699999999999</v>
      </c>
      <c r="K268">
        <v>0</v>
      </c>
      <c r="L268">
        <v>0</v>
      </c>
      <c r="M268">
        <v>0</v>
      </c>
      <c r="N268">
        <v>0</v>
      </c>
      <c r="O268">
        <v>393.529</v>
      </c>
      <c r="P268">
        <v>382.65</v>
      </c>
      <c r="Q268">
        <v>0</v>
      </c>
      <c r="R268">
        <v>1738.7</v>
      </c>
      <c r="S268">
        <v>0</v>
      </c>
      <c r="T268">
        <v>649.39800000000002</v>
      </c>
      <c r="U268">
        <v>3781.66</v>
      </c>
      <c r="V268">
        <v>0</v>
      </c>
      <c r="W268">
        <v>0</v>
      </c>
      <c r="X268">
        <v>0</v>
      </c>
      <c r="Y268">
        <v>4747.18</v>
      </c>
      <c r="Z268">
        <v>0</v>
      </c>
      <c r="AA268">
        <v>3709.16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8456.34</v>
      </c>
      <c r="AI268">
        <v>197.423</v>
      </c>
      <c r="AJ268">
        <v>6.1166499999999999</v>
      </c>
      <c r="AK268">
        <v>0</v>
      </c>
      <c r="AL268">
        <v>0</v>
      </c>
      <c r="AM268">
        <v>0</v>
      </c>
      <c r="AN268">
        <v>0</v>
      </c>
      <c r="AO268">
        <v>59.499000000000002</v>
      </c>
      <c r="AP268">
        <v>55.167200000000001</v>
      </c>
      <c r="AQ268">
        <v>0</v>
      </c>
      <c r="AR268">
        <v>277.89800000000002</v>
      </c>
      <c r="AS268">
        <v>0</v>
      </c>
      <c r="AT268">
        <v>83.762100000000004</v>
      </c>
      <c r="AU268">
        <v>679.86599999999999</v>
      </c>
      <c r="AV268">
        <v>0</v>
      </c>
      <c r="AW268">
        <v>0</v>
      </c>
      <c r="AX268">
        <v>0</v>
      </c>
      <c r="AY268">
        <v>2586.29</v>
      </c>
      <c r="AZ268">
        <v>0</v>
      </c>
      <c r="BA268">
        <v>191.76599999999999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2778.05</v>
      </c>
      <c r="BI268">
        <v>4632.41</v>
      </c>
      <c r="BJ268">
        <v>626.77800000000002</v>
      </c>
      <c r="BK268" t="s">
        <v>69</v>
      </c>
      <c r="BL268" t="s">
        <v>69</v>
      </c>
      <c r="BM268" t="s">
        <v>69</v>
      </c>
      <c r="BN268" t="s">
        <v>69</v>
      </c>
      <c r="BO268">
        <v>0</v>
      </c>
      <c r="BP268">
        <v>0</v>
      </c>
      <c r="BQ268">
        <v>5641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5641</v>
      </c>
      <c r="CA268" t="str">
        <f t="shared" si="13"/>
        <v>Htl</v>
      </c>
      <c r="CB268" t="str">
        <f t="shared" si="14"/>
        <v>03</v>
      </c>
    </row>
    <row r="269" spans="1:80" x14ac:dyDescent="0.25">
      <c r="A269" t="s">
        <v>2597</v>
      </c>
      <c r="B269" t="s">
        <v>256</v>
      </c>
      <c r="C269" t="s">
        <v>257</v>
      </c>
      <c r="D269" t="str">
        <f t="shared" ref="D269:D332" si="15">LEFT(C269,11)</f>
        <v>Htl-w08-v03</v>
      </c>
      <c r="E269" t="s">
        <v>66</v>
      </c>
      <c r="F269" t="s">
        <v>82</v>
      </c>
      <c r="G269" t="s">
        <v>83</v>
      </c>
      <c r="H269">
        <v>400162</v>
      </c>
      <c r="I269">
        <v>725.16700000000003</v>
      </c>
      <c r="J269">
        <v>16.210899999999999</v>
      </c>
      <c r="K269">
        <v>0</v>
      </c>
      <c r="L269">
        <v>0</v>
      </c>
      <c r="M269">
        <v>0</v>
      </c>
      <c r="N269">
        <v>0</v>
      </c>
      <c r="O269">
        <v>404.89</v>
      </c>
      <c r="P269">
        <v>421.53800000000001</v>
      </c>
      <c r="Q269">
        <v>0</v>
      </c>
      <c r="R269">
        <v>1738.7</v>
      </c>
      <c r="S269">
        <v>0</v>
      </c>
      <c r="T269">
        <v>649.39800000000002</v>
      </c>
      <c r="U269">
        <v>3955.9</v>
      </c>
      <c r="V269">
        <v>0</v>
      </c>
      <c r="W269">
        <v>0</v>
      </c>
      <c r="X269">
        <v>0</v>
      </c>
      <c r="Y269">
        <v>5360.24</v>
      </c>
      <c r="Z269">
        <v>0</v>
      </c>
      <c r="AA269">
        <v>3626.99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8987.23</v>
      </c>
      <c r="AI269">
        <v>322.88600000000002</v>
      </c>
      <c r="AJ269">
        <v>10.4015</v>
      </c>
      <c r="AK269">
        <v>0</v>
      </c>
      <c r="AL269">
        <v>0</v>
      </c>
      <c r="AM269">
        <v>0</v>
      </c>
      <c r="AN269">
        <v>0</v>
      </c>
      <c r="AO269">
        <v>81.129199999999997</v>
      </c>
      <c r="AP269">
        <v>65.788200000000003</v>
      </c>
      <c r="AQ269">
        <v>0</v>
      </c>
      <c r="AR269">
        <v>222.03800000000001</v>
      </c>
      <c r="AS269">
        <v>0</v>
      </c>
      <c r="AT269">
        <v>79.158900000000003</v>
      </c>
      <c r="AU269">
        <v>781.40200000000004</v>
      </c>
      <c r="AV269">
        <v>0</v>
      </c>
      <c r="AW269">
        <v>0</v>
      </c>
      <c r="AX269">
        <v>0</v>
      </c>
      <c r="AY269">
        <v>2789.86</v>
      </c>
      <c r="AZ269">
        <v>0</v>
      </c>
      <c r="BA269">
        <v>515.44799999999998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3305.3</v>
      </c>
      <c r="BI269">
        <v>6052</v>
      </c>
      <c r="BJ269">
        <v>705.44399999999996</v>
      </c>
      <c r="BK269" t="s">
        <v>69</v>
      </c>
      <c r="BL269" t="s">
        <v>69</v>
      </c>
      <c r="BM269" t="s">
        <v>69</v>
      </c>
      <c r="BN269" t="s">
        <v>69</v>
      </c>
      <c r="BO269">
        <v>0</v>
      </c>
      <c r="BP269">
        <v>0</v>
      </c>
      <c r="BQ269">
        <v>6349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6349</v>
      </c>
      <c r="CA269" t="str">
        <f t="shared" si="13"/>
        <v>Htl</v>
      </c>
      <c r="CB269" t="str">
        <f t="shared" si="14"/>
        <v>03</v>
      </c>
    </row>
    <row r="270" spans="1:80" x14ac:dyDescent="0.25">
      <c r="A270" t="s">
        <v>2598</v>
      </c>
      <c r="B270" t="s">
        <v>260</v>
      </c>
      <c r="C270" t="s">
        <v>261</v>
      </c>
      <c r="D270" t="str">
        <f t="shared" si="15"/>
        <v>Htl-w09-v03</v>
      </c>
      <c r="E270" t="s">
        <v>66</v>
      </c>
      <c r="F270" t="s">
        <v>84</v>
      </c>
      <c r="G270" t="s">
        <v>85</v>
      </c>
      <c r="H270">
        <v>400162</v>
      </c>
      <c r="I270">
        <v>792.13699999999994</v>
      </c>
      <c r="J270">
        <v>18.046199999999999</v>
      </c>
      <c r="K270">
        <v>0</v>
      </c>
      <c r="L270">
        <v>0</v>
      </c>
      <c r="M270">
        <v>0</v>
      </c>
      <c r="N270">
        <v>0</v>
      </c>
      <c r="O270">
        <v>412.50299999999999</v>
      </c>
      <c r="P270">
        <v>460.33699999999999</v>
      </c>
      <c r="Q270">
        <v>0</v>
      </c>
      <c r="R270">
        <v>1738.7</v>
      </c>
      <c r="S270">
        <v>0</v>
      </c>
      <c r="T270">
        <v>649.39800000000002</v>
      </c>
      <c r="U270">
        <v>4071.12</v>
      </c>
      <c r="V270">
        <v>0</v>
      </c>
      <c r="W270">
        <v>0</v>
      </c>
      <c r="X270">
        <v>0</v>
      </c>
      <c r="Y270">
        <v>5670.42</v>
      </c>
      <c r="Z270">
        <v>0</v>
      </c>
      <c r="AA270">
        <v>3621.27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9291.68</v>
      </c>
      <c r="AI270">
        <v>358.97800000000001</v>
      </c>
      <c r="AJ270">
        <v>17.869199999999999</v>
      </c>
      <c r="AK270">
        <v>0</v>
      </c>
      <c r="AL270">
        <v>0</v>
      </c>
      <c r="AM270">
        <v>0</v>
      </c>
      <c r="AN270">
        <v>0</v>
      </c>
      <c r="AO270">
        <v>77.089100000000002</v>
      </c>
      <c r="AP270">
        <v>75.0608</v>
      </c>
      <c r="AQ270">
        <v>0</v>
      </c>
      <c r="AR270">
        <v>277.89800000000002</v>
      </c>
      <c r="AS270">
        <v>0</v>
      </c>
      <c r="AT270">
        <v>83.762100000000004</v>
      </c>
      <c r="AU270">
        <v>890.65800000000002</v>
      </c>
      <c r="AV270">
        <v>0</v>
      </c>
      <c r="AW270">
        <v>0</v>
      </c>
      <c r="AX270">
        <v>0</v>
      </c>
      <c r="AY270">
        <v>3157.65</v>
      </c>
      <c r="AZ270">
        <v>0</v>
      </c>
      <c r="BA270">
        <v>314.553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3472.2</v>
      </c>
      <c r="BI270">
        <v>7102.33</v>
      </c>
      <c r="BJ270">
        <v>736</v>
      </c>
      <c r="BK270" t="s">
        <v>69</v>
      </c>
      <c r="BL270" t="s">
        <v>69</v>
      </c>
      <c r="BM270" t="s">
        <v>69</v>
      </c>
      <c r="BN270" t="s">
        <v>69</v>
      </c>
      <c r="BO270">
        <v>0</v>
      </c>
      <c r="BP270">
        <v>0</v>
      </c>
      <c r="BQ270">
        <v>6624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6624</v>
      </c>
      <c r="CA270" t="str">
        <f t="shared" si="13"/>
        <v>Htl</v>
      </c>
      <c r="CB270" t="str">
        <f t="shared" si="14"/>
        <v>03</v>
      </c>
    </row>
    <row r="271" spans="1:80" x14ac:dyDescent="0.25">
      <c r="A271" t="s">
        <v>2598</v>
      </c>
      <c r="B271" t="s">
        <v>264</v>
      </c>
      <c r="C271" t="s">
        <v>265</v>
      </c>
      <c r="D271" t="str">
        <f t="shared" si="15"/>
        <v>Htl-w10-v03</v>
      </c>
      <c r="E271" t="s">
        <v>66</v>
      </c>
      <c r="F271" t="s">
        <v>86</v>
      </c>
      <c r="G271" t="s">
        <v>87</v>
      </c>
      <c r="H271">
        <v>400162</v>
      </c>
      <c r="I271">
        <v>749.32299999999998</v>
      </c>
      <c r="J271">
        <v>16.465299999999999</v>
      </c>
      <c r="K271">
        <v>0</v>
      </c>
      <c r="L271">
        <v>0</v>
      </c>
      <c r="M271">
        <v>0</v>
      </c>
      <c r="N271">
        <v>0</v>
      </c>
      <c r="O271">
        <v>404.01499999999999</v>
      </c>
      <c r="P271">
        <v>426.07</v>
      </c>
      <c r="Q271">
        <v>0</v>
      </c>
      <c r="R271">
        <v>1738.7</v>
      </c>
      <c r="S271">
        <v>0</v>
      </c>
      <c r="T271">
        <v>649.39800000000002</v>
      </c>
      <c r="U271">
        <v>3983.97</v>
      </c>
      <c r="V271">
        <v>0</v>
      </c>
      <c r="W271">
        <v>0</v>
      </c>
      <c r="X271">
        <v>0</v>
      </c>
      <c r="Y271">
        <v>5959.96</v>
      </c>
      <c r="Z271">
        <v>0</v>
      </c>
      <c r="AA271">
        <v>3598.21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9558.18</v>
      </c>
      <c r="AI271">
        <v>357.52199999999999</v>
      </c>
      <c r="AJ271">
        <v>15.9861</v>
      </c>
      <c r="AK271">
        <v>0</v>
      </c>
      <c r="AL271">
        <v>0</v>
      </c>
      <c r="AM271">
        <v>0</v>
      </c>
      <c r="AN271">
        <v>0</v>
      </c>
      <c r="AO271">
        <v>83.287499999999994</v>
      </c>
      <c r="AP271">
        <v>70.560699999999997</v>
      </c>
      <c r="AQ271">
        <v>0</v>
      </c>
      <c r="AR271">
        <v>215.97900000000001</v>
      </c>
      <c r="AS271">
        <v>0</v>
      </c>
      <c r="AT271">
        <v>78.992199999999997</v>
      </c>
      <c r="AU271">
        <v>822.327</v>
      </c>
      <c r="AV271">
        <v>0</v>
      </c>
      <c r="AW271">
        <v>0</v>
      </c>
      <c r="AX271">
        <v>0</v>
      </c>
      <c r="AY271">
        <v>3356.09</v>
      </c>
      <c r="AZ271">
        <v>0</v>
      </c>
      <c r="BA271">
        <v>483.25700000000001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3839.35</v>
      </c>
      <c r="BI271">
        <v>6650.24</v>
      </c>
      <c r="BJ271">
        <v>741.44399999999996</v>
      </c>
      <c r="BK271" t="s">
        <v>69</v>
      </c>
      <c r="BL271" t="s">
        <v>69</v>
      </c>
      <c r="BM271" t="s">
        <v>69</v>
      </c>
      <c r="BN271" t="s">
        <v>69</v>
      </c>
      <c r="BO271">
        <v>0</v>
      </c>
      <c r="BP271">
        <v>0</v>
      </c>
      <c r="BQ271">
        <v>6673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6673</v>
      </c>
      <c r="CA271" t="str">
        <f t="shared" si="13"/>
        <v>Htl</v>
      </c>
      <c r="CB271" t="str">
        <f t="shared" si="14"/>
        <v>03</v>
      </c>
    </row>
    <row r="272" spans="1:80" x14ac:dyDescent="0.25">
      <c r="A272" t="s">
        <v>2598</v>
      </c>
      <c r="B272" t="s">
        <v>268</v>
      </c>
      <c r="C272" t="s">
        <v>269</v>
      </c>
      <c r="D272" t="str">
        <f t="shared" si="15"/>
        <v>Htl-w11-v03</v>
      </c>
      <c r="E272" t="s">
        <v>66</v>
      </c>
      <c r="F272" t="s">
        <v>88</v>
      </c>
      <c r="G272" t="s">
        <v>89</v>
      </c>
      <c r="H272">
        <v>400162</v>
      </c>
      <c r="I272">
        <v>751.87599999999998</v>
      </c>
      <c r="J272">
        <v>16.726800000000001</v>
      </c>
      <c r="K272">
        <v>0</v>
      </c>
      <c r="L272">
        <v>0</v>
      </c>
      <c r="M272">
        <v>0</v>
      </c>
      <c r="N272">
        <v>0</v>
      </c>
      <c r="O272">
        <v>415.303</v>
      </c>
      <c r="P272">
        <v>428.16699999999997</v>
      </c>
      <c r="Q272">
        <v>0</v>
      </c>
      <c r="R272">
        <v>1738.7</v>
      </c>
      <c r="S272">
        <v>0</v>
      </c>
      <c r="T272">
        <v>649.39800000000002</v>
      </c>
      <c r="U272">
        <v>4000.17</v>
      </c>
      <c r="V272">
        <v>0</v>
      </c>
      <c r="W272">
        <v>0</v>
      </c>
      <c r="X272">
        <v>0</v>
      </c>
      <c r="Y272">
        <v>7383.78</v>
      </c>
      <c r="Z272">
        <v>0</v>
      </c>
      <c r="AA272">
        <v>3663.51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11047.3</v>
      </c>
      <c r="AI272">
        <v>361.56799999999998</v>
      </c>
      <c r="AJ272">
        <v>9.2281300000000002</v>
      </c>
      <c r="AK272">
        <v>0</v>
      </c>
      <c r="AL272">
        <v>0</v>
      </c>
      <c r="AM272">
        <v>0</v>
      </c>
      <c r="AN272">
        <v>0</v>
      </c>
      <c r="AO272">
        <v>88.101200000000006</v>
      </c>
      <c r="AP272">
        <v>73.553399999999996</v>
      </c>
      <c r="AQ272">
        <v>0</v>
      </c>
      <c r="AR272">
        <v>277.89800000000002</v>
      </c>
      <c r="AS272">
        <v>0</v>
      </c>
      <c r="AT272">
        <v>83.762100000000004</v>
      </c>
      <c r="AU272">
        <v>894.11199999999997</v>
      </c>
      <c r="AV272">
        <v>0</v>
      </c>
      <c r="AW272">
        <v>0</v>
      </c>
      <c r="AX272">
        <v>0</v>
      </c>
      <c r="AY272">
        <v>4025.02</v>
      </c>
      <c r="AZ272">
        <v>0</v>
      </c>
      <c r="BA272">
        <v>402.28899999999999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4427.3100000000004</v>
      </c>
      <c r="BI272">
        <v>6867.02</v>
      </c>
      <c r="BJ272">
        <v>650.11099999999999</v>
      </c>
      <c r="BK272" t="s">
        <v>69</v>
      </c>
      <c r="BL272" t="s">
        <v>69</v>
      </c>
      <c r="BM272" t="s">
        <v>69</v>
      </c>
      <c r="BN272" t="s">
        <v>69</v>
      </c>
      <c r="BO272">
        <v>0</v>
      </c>
      <c r="BP272">
        <v>0</v>
      </c>
      <c r="BQ272">
        <v>5851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5851</v>
      </c>
      <c r="CA272" t="str">
        <f t="shared" si="13"/>
        <v>Htl</v>
      </c>
      <c r="CB272" t="str">
        <f t="shared" si="14"/>
        <v>03</v>
      </c>
    </row>
    <row r="273" spans="1:80" x14ac:dyDescent="0.25">
      <c r="A273" t="s">
        <v>2599</v>
      </c>
      <c r="B273" t="s">
        <v>272</v>
      </c>
      <c r="C273" t="s">
        <v>273</v>
      </c>
      <c r="D273" t="str">
        <f t="shared" si="15"/>
        <v>Htl-w12-v03</v>
      </c>
      <c r="E273" t="s">
        <v>66</v>
      </c>
      <c r="F273" t="s">
        <v>90</v>
      </c>
      <c r="G273" t="s">
        <v>91</v>
      </c>
      <c r="H273">
        <v>400162</v>
      </c>
      <c r="I273">
        <v>658.81600000000003</v>
      </c>
      <c r="J273">
        <v>13.7456</v>
      </c>
      <c r="K273">
        <v>0</v>
      </c>
      <c r="L273">
        <v>0</v>
      </c>
      <c r="M273">
        <v>0</v>
      </c>
      <c r="N273">
        <v>0</v>
      </c>
      <c r="O273">
        <v>393.66899999999998</v>
      </c>
      <c r="P273">
        <v>416.94099999999997</v>
      </c>
      <c r="Q273">
        <v>0</v>
      </c>
      <c r="R273">
        <v>1738.7</v>
      </c>
      <c r="S273">
        <v>0</v>
      </c>
      <c r="T273">
        <v>649.39800000000002</v>
      </c>
      <c r="U273">
        <v>3871.27</v>
      </c>
      <c r="V273">
        <v>0</v>
      </c>
      <c r="W273">
        <v>0</v>
      </c>
      <c r="X273">
        <v>0</v>
      </c>
      <c r="Y273">
        <v>7415.96</v>
      </c>
      <c r="Z273">
        <v>0</v>
      </c>
      <c r="AA273">
        <v>3823.48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11239.4</v>
      </c>
      <c r="AI273">
        <v>365.404</v>
      </c>
      <c r="AJ273">
        <v>16.1065</v>
      </c>
      <c r="AK273">
        <v>0</v>
      </c>
      <c r="AL273">
        <v>0</v>
      </c>
      <c r="AM273">
        <v>0</v>
      </c>
      <c r="AN273">
        <v>0</v>
      </c>
      <c r="AO273">
        <v>82.513199999999998</v>
      </c>
      <c r="AP273">
        <v>71.583200000000005</v>
      </c>
      <c r="AQ273">
        <v>0</v>
      </c>
      <c r="AR273">
        <v>277.89800000000002</v>
      </c>
      <c r="AS273">
        <v>0</v>
      </c>
      <c r="AT273">
        <v>83.762100000000004</v>
      </c>
      <c r="AU273">
        <v>897.26800000000003</v>
      </c>
      <c r="AV273">
        <v>0</v>
      </c>
      <c r="AW273">
        <v>0</v>
      </c>
      <c r="AX273">
        <v>0</v>
      </c>
      <c r="AY273">
        <v>3333.83</v>
      </c>
      <c r="AZ273">
        <v>0</v>
      </c>
      <c r="BA273">
        <v>771.29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4105.12</v>
      </c>
      <c r="BI273">
        <v>6736.21</v>
      </c>
      <c r="BJ273">
        <v>691</v>
      </c>
      <c r="BK273" t="s">
        <v>69</v>
      </c>
      <c r="BL273" t="s">
        <v>69</v>
      </c>
      <c r="BM273" t="s">
        <v>69</v>
      </c>
      <c r="BN273" t="s">
        <v>69</v>
      </c>
      <c r="BO273">
        <v>0</v>
      </c>
      <c r="BP273">
        <v>0</v>
      </c>
      <c r="BQ273">
        <v>6219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6219</v>
      </c>
      <c r="CA273" t="str">
        <f t="shared" si="13"/>
        <v>Htl</v>
      </c>
      <c r="CB273" t="str">
        <f t="shared" si="14"/>
        <v>03</v>
      </c>
    </row>
    <row r="274" spans="1:80" x14ac:dyDescent="0.25">
      <c r="A274" t="s">
        <v>2599</v>
      </c>
      <c r="B274" t="s">
        <v>276</v>
      </c>
      <c r="C274" t="s">
        <v>277</v>
      </c>
      <c r="D274" t="str">
        <f t="shared" si="15"/>
        <v>Htl-w13-v03</v>
      </c>
      <c r="E274" t="s">
        <v>66</v>
      </c>
      <c r="F274" t="s">
        <v>92</v>
      </c>
      <c r="G274" t="s">
        <v>93</v>
      </c>
      <c r="H274">
        <v>400162</v>
      </c>
      <c r="I274">
        <v>779.36500000000001</v>
      </c>
      <c r="J274">
        <v>17.9604</v>
      </c>
      <c r="K274">
        <v>0</v>
      </c>
      <c r="L274">
        <v>0</v>
      </c>
      <c r="M274">
        <v>0</v>
      </c>
      <c r="N274">
        <v>0</v>
      </c>
      <c r="O274">
        <v>411.863</v>
      </c>
      <c r="P274">
        <v>418.43599999999998</v>
      </c>
      <c r="Q274">
        <v>0</v>
      </c>
      <c r="R274">
        <v>1738.7</v>
      </c>
      <c r="S274">
        <v>0</v>
      </c>
      <c r="T274">
        <v>649.39800000000002</v>
      </c>
      <c r="U274">
        <v>4015.72</v>
      </c>
      <c r="V274">
        <v>0</v>
      </c>
      <c r="W274">
        <v>0</v>
      </c>
      <c r="X274">
        <v>0</v>
      </c>
      <c r="Y274">
        <v>6417</v>
      </c>
      <c r="Z274">
        <v>0</v>
      </c>
      <c r="AA274">
        <v>3602.06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10019.1</v>
      </c>
      <c r="AI274">
        <v>355.577</v>
      </c>
      <c r="AJ274">
        <v>15.403700000000001</v>
      </c>
      <c r="AK274">
        <v>0</v>
      </c>
      <c r="AL274">
        <v>0</v>
      </c>
      <c r="AM274">
        <v>0</v>
      </c>
      <c r="AN274">
        <v>0</v>
      </c>
      <c r="AO274">
        <v>82.659000000000006</v>
      </c>
      <c r="AP274">
        <v>71.612499999999997</v>
      </c>
      <c r="AQ274">
        <v>0</v>
      </c>
      <c r="AR274">
        <v>277.89800000000002</v>
      </c>
      <c r="AS274">
        <v>0</v>
      </c>
      <c r="AT274">
        <v>81.581100000000006</v>
      </c>
      <c r="AU274">
        <v>884.73199999999997</v>
      </c>
      <c r="AV274">
        <v>0</v>
      </c>
      <c r="AW274">
        <v>0</v>
      </c>
      <c r="AX274">
        <v>0</v>
      </c>
      <c r="AY274">
        <v>3518.46</v>
      </c>
      <c r="AZ274">
        <v>0</v>
      </c>
      <c r="BA274">
        <v>397.22800000000001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3915.69</v>
      </c>
      <c r="BI274">
        <v>6766.23</v>
      </c>
      <c r="BJ274">
        <v>735.77800000000002</v>
      </c>
      <c r="BK274" t="s">
        <v>69</v>
      </c>
      <c r="BL274" t="s">
        <v>69</v>
      </c>
      <c r="BM274" t="s">
        <v>69</v>
      </c>
      <c r="BN274" t="s">
        <v>69</v>
      </c>
      <c r="BO274">
        <v>0</v>
      </c>
      <c r="BP274">
        <v>0</v>
      </c>
      <c r="BQ274">
        <v>6622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6622</v>
      </c>
      <c r="CA274" t="str">
        <f t="shared" si="13"/>
        <v>Htl</v>
      </c>
      <c r="CB274" t="str">
        <f t="shared" si="14"/>
        <v>03</v>
      </c>
    </row>
    <row r="275" spans="1:80" x14ac:dyDescent="0.25">
      <c r="A275" t="s">
        <v>2599</v>
      </c>
      <c r="B275" t="s">
        <v>280</v>
      </c>
      <c r="C275" t="s">
        <v>281</v>
      </c>
      <c r="D275" t="str">
        <f t="shared" si="15"/>
        <v>Htl-w14-v03</v>
      </c>
      <c r="E275" t="s">
        <v>66</v>
      </c>
      <c r="F275" t="s">
        <v>94</v>
      </c>
      <c r="G275" t="s">
        <v>95</v>
      </c>
      <c r="H275">
        <v>400162</v>
      </c>
      <c r="I275">
        <v>749.42399999999998</v>
      </c>
      <c r="J275">
        <v>15.131</v>
      </c>
      <c r="K275">
        <v>0</v>
      </c>
      <c r="L275">
        <v>0</v>
      </c>
      <c r="M275">
        <v>0</v>
      </c>
      <c r="N275">
        <v>0</v>
      </c>
      <c r="O275">
        <v>408.60399999999998</v>
      </c>
      <c r="P275">
        <v>417.75200000000001</v>
      </c>
      <c r="Q275">
        <v>0</v>
      </c>
      <c r="R275">
        <v>1738.7</v>
      </c>
      <c r="S275">
        <v>0</v>
      </c>
      <c r="T275">
        <v>649.39800000000002</v>
      </c>
      <c r="U275">
        <v>3979.01</v>
      </c>
      <c r="V275">
        <v>0</v>
      </c>
      <c r="W275">
        <v>0</v>
      </c>
      <c r="X275">
        <v>0</v>
      </c>
      <c r="Y275">
        <v>7590.13</v>
      </c>
      <c r="Z275">
        <v>0</v>
      </c>
      <c r="AA275">
        <v>3700.85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11291</v>
      </c>
      <c r="AI275">
        <v>378.67599999999999</v>
      </c>
      <c r="AJ275">
        <v>20.395499999999998</v>
      </c>
      <c r="AK275">
        <v>0</v>
      </c>
      <c r="AL275">
        <v>0</v>
      </c>
      <c r="AM275">
        <v>0</v>
      </c>
      <c r="AN275">
        <v>0</v>
      </c>
      <c r="AO275">
        <v>79.696200000000005</v>
      </c>
      <c r="AP275">
        <v>74.189700000000002</v>
      </c>
      <c r="AQ275">
        <v>0</v>
      </c>
      <c r="AR275">
        <v>277.89800000000002</v>
      </c>
      <c r="AS275">
        <v>0</v>
      </c>
      <c r="AT275">
        <v>83.762100000000004</v>
      </c>
      <c r="AU275">
        <v>914.61800000000005</v>
      </c>
      <c r="AV275">
        <v>0</v>
      </c>
      <c r="AW275">
        <v>0</v>
      </c>
      <c r="AX275">
        <v>0</v>
      </c>
      <c r="AY275">
        <v>4601.34</v>
      </c>
      <c r="AZ275">
        <v>0</v>
      </c>
      <c r="BA275">
        <v>409.08499999999998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5010.42</v>
      </c>
      <c r="BI275">
        <v>6911.39</v>
      </c>
      <c r="BJ275">
        <v>731.33299999999997</v>
      </c>
      <c r="BK275" t="s">
        <v>69</v>
      </c>
      <c r="BL275" t="s">
        <v>69</v>
      </c>
      <c r="BM275" t="s">
        <v>69</v>
      </c>
      <c r="BN275" t="s">
        <v>69</v>
      </c>
      <c r="BO275">
        <v>0</v>
      </c>
      <c r="BP275">
        <v>0</v>
      </c>
      <c r="BQ275">
        <v>6582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6582</v>
      </c>
      <c r="CA275" t="str">
        <f t="shared" si="13"/>
        <v>Htl</v>
      </c>
      <c r="CB275" t="str">
        <f t="shared" si="14"/>
        <v>03</v>
      </c>
    </row>
    <row r="276" spans="1:80" x14ac:dyDescent="0.25">
      <c r="A276" t="s">
        <v>2599</v>
      </c>
      <c r="B276" t="s">
        <v>284</v>
      </c>
      <c r="C276" t="s">
        <v>285</v>
      </c>
      <c r="D276" t="str">
        <f t="shared" si="15"/>
        <v>Htl-w15-v03</v>
      </c>
      <c r="E276" t="s">
        <v>66</v>
      </c>
      <c r="F276" t="s">
        <v>96</v>
      </c>
      <c r="G276" t="s">
        <v>97</v>
      </c>
      <c r="H276">
        <v>400162</v>
      </c>
      <c r="I276">
        <v>1168.5</v>
      </c>
      <c r="J276">
        <v>32.4161</v>
      </c>
      <c r="K276">
        <v>0</v>
      </c>
      <c r="L276">
        <v>0</v>
      </c>
      <c r="M276">
        <v>0</v>
      </c>
      <c r="N276">
        <v>0</v>
      </c>
      <c r="O276">
        <v>461.202</v>
      </c>
      <c r="P276">
        <v>493.34</v>
      </c>
      <c r="Q276">
        <v>0</v>
      </c>
      <c r="R276">
        <v>1738.7</v>
      </c>
      <c r="S276">
        <v>0</v>
      </c>
      <c r="T276">
        <v>649.39800000000002</v>
      </c>
      <c r="U276">
        <v>4543.55</v>
      </c>
      <c r="V276">
        <v>0</v>
      </c>
      <c r="W276">
        <v>0</v>
      </c>
      <c r="X276">
        <v>0</v>
      </c>
      <c r="Y276">
        <v>3502.63</v>
      </c>
      <c r="Z276">
        <v>0</v>
      </c>
      <c r="AA276">
        <v>2814.48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6317.1</v>
      </c>
      <c r="AI276">
        <v>445.71899999999999</v>
      </c>
      <c r="AJ276">
        <v>36.952599999999997</v>
      </c>
      <c r="AK276">
        <v>0</v>
      </c>
      <c r="AL276">
        <v>0</v>
      </c>
      <c r="AM276">
        <v>0</v>
      </c>
      <c r="AN276">
        <v>0</v>
      </c>
      <c r="AO276">
        <v>85.325100000000006</v>
      </c>
      <c r="AP276">
        <v>84.246600000000001</v>
      </c>
      <c r="AQ276">
        <v>0</v>
      </c>
      <c r="AR276">
        <v>277.89800000000002</v>
      </c>
      <c r="AS276">
        <v>0</v>
      </c>
      <c r="AT276">
        <v>81.581100000000006</v>
      </c>
      <c r="AU276">
        <v>1011.72</v>
      </c>
      <c r="AV276">
        <v>0</v>
      </c>
      <c r="AW276">
        <v>0</v>
      </c>
      <c r="AX276">
        <v>0</v>
      </c>
      <c r="AY276">
        <v>3052.37</v>
      </c>
      <c r="AZ276">
        <v>0</v>
      </c>
      <c r="BA276">
        <v>331.02499999999998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3383.39</v>
      </c>
      <c r="BI276">
        <v>7961.15</v>
      </c>
      <c r="BJ276">
        <v>770.22199999999998</v>
      </c>
      <c r="BK276" t="s">
        <v>69</v>
      </c>
      <c r="BL276" t="s">
        <v>69</v>
      </c>
      <c r="BM276" t="s">
        <v>69</v>
      </c>
      <c r="BN276" t="s">
        <v>69</v>
      </c>
      <c r="BO276">
        <v>0</v>
      </c>
      <c r="BP276">
        <v>0</v>
      </c>
      <c r="BQ276">
        <v>6932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6932</v>
      </c>
      <c r="CA276" t="str">
        <f t="shared" si="13"/>
        <v>Htl</v>
      </c>
      <c r="CB276" t="str">
        <f t="shared" si="14"/>
        <v>03</v>
      </c>
    </row>
    <row r="277" spans="1:80" x14ac:dyDescent="0.25">
      <c r="A277" t="s">
        <v>2600</v>
      </c>
      <c r="B277" t="s">
        <v>288</v>
      </c>
      <c r="C277" t="s">
        <v>289</v>
      </c>
      <c r="D277" t="str">
        <f t="shared" si="15"/>
        <v>Htl-w16-v03</v>
      </c>
      <c r="E277" t="s">
        <v>66</v>
      </c>
      <c r="F277" t="s">
        <v>98</v>
      </c>
      <c r="G277" t="s">
        <v>99</v>
      </c>
      <c r="H277">
        <v>400162</v>
      </c>
      <c r="I277">
        <v>451.67099999999999</v>
      </c>
      <c r="J277">
        <v>6.8450600000000001</v>
      </c>
      <c r="K277">
        <v>0</v>
      </c>
      <c r="L277">
        <v>0</v>
      </c>
      <c r="M277">
        <v>0</v>
      </c>
      <c r="N277">
        <v>0</v>
      </c>
      <c r="O277">
        <v>387.44099999999997</v>
      </c>
      <c r="P277">
        <v>340.625</v>
      </c>
      <c r="Q277">
        <v>0</v>
      </c>
      <c r="R277">
        <v>1738.7</v>
      </c>
      <c r="S277">
        <v>0</v>
      </c>
      <c r="T277">
        <v>649.39800000000002</v>
      </c>
      <c r="U277">
        <v>3574.68</v>
      </c>
      <c r="V277">
        <v>0</v>
      </c>
      <c r="W277">
        <v>0</v>
      </c>
      <c r="X277">
        <v>0</v>
      </c>
      <c r="Y277">
        <v>11864.1</v>
      </c>
      <c r="Z277">
        <v>0</v>
      </c>
      <c r="AA277">
        <v>4457.34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16321.5</v>
      </c>
      <c r="AI277">
        <v>253.691</v>
      </c>
      <c r="AJ277">
        <v>5.7604300000000004</v>
      </c>
      <c r="AK277">
        <v>0</v>
      </c>
      <c r="AL277">
        <v>0</v>
      </c>
      <c r="AM277">
        <v>0</v>
      </c>
      <c r="AN277">
        <v>0</v>
      </c>
      <c r="AO277">
        <v>75.299400000000006</v>
      </c>
      <c r="AP277">
        <v>55.563099999999999</v>
      </c>
      <c r="AQ277">
        <v>0</v>
      </c>
      <c r="AR277">
        <v>277.89800000000002</v>
      </c>
      <c r="AS277">
        <v>0</v>
      </c>
      <c r="AT277">
        <v>83.762100000000004</v>
      </c>
      <c r="AU277">
        <v>751.97500000000002</v>
      </c>
      <c r="AV277">
        <v>0</v>
      </c>
      <c r="AW277">
        <v>0</v>
      </c>
      <c r="AX277">
        <v>0</v>
      </c>
      <c r="AY277">
        <v>4664.71</v>
      </c>
      <c r="AZ277">
        <v>0</v>
      </c>
      <c r="BA277">
        <v>906.69899999999996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5571.4</v>
      </c>
      <c r="BI277">
        <v>4851.2</v>
      </c>
      <c r="BJ277">
        <v>644.22199999999998</v>
      </c>
      <c r="BK277" t="s">
        <v>69</v>
      </c>
      <c r="BL277" t="s">
        <v>69</v>
      </c>
      <c r="BM277" t="s">
        <v>69</v>
      </c>
      <c r="BN277" t="s">
        <v>69</v>
      </c>
      <c r="BO277">
        <v>0</v>
      </c>
      <c r="BP277">
        <v>0</v>
      </c>
      <c r="BQ277">
        <v>5798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5798</v>
      </c>
      <c r="CA277" t="str">
        <f t="shared" si="13"/>
        <v>Htl</v>
      </c>
      <c r="CB277" t="str">
        <f t="shared" si="14"/>
        <v>03</v>
      </c>
    </row>
    <row r="278" spans="1:80" hidden="1" x14ac:dyDescent="0.25">
      <c r="A278" t="s">
        <v>2600</v>
      </c>
      <c r="B278" t="s">
        <v>2601</v>
      </c>
      <c r="C278" t="s">
        <v>2602</v>
      </c>
      <c r="D278" t="str">
        <f t="shared" si="15"/>
        <v>Htl-w01-v07</v>
      </c>
      <c r="E278" t="s">
        <v>66</v>
      </c>
      <c r="F278" t="s">
        <v>67</v>
      </c>
      <c r="G278" t="s">
        <v>68</v>
      </c>
      <c r="H278">
        <v>400162</v>
      </c>
      <c r="I278">
        <v>245.697</v>
      </c>
      <c r="J278">
        <v>3.3306300000000002</v>
      </c>
      <c r="K278">
        <v>0</v>
      </c>
      <c r="L278">
        <v>0</v>
      </c>
      <c r="M278">
        <v>0</v>
      </c>
      <c r="N278">
        <v>0</v>
      </c>
      <c r="O278">
        <v>334.05900000000003</v>
      </c>
      <c r="P278">
        <v>148.483</v>
      </c>
      <c r="Q278">
        <v>0</v>
      </c>
      <c r="R278">
        <v>1695.23</v>
      </c>
      <c r="S278">
        <v>0</v>
      </c>
      <c r="T278">
        <v>573.49699999999996</v>
      </c>
      <c r="U278">
        <v>3000.3</v>
      </c>
      <c r="V278">
        <v>0</v>
      </c>
      <c r="W278">
        <v>0</v>
      </c>
      <c r="X278">
        <v>0</v>
      </c>
      <c r="Y278">
        <v>9989.31</v>
      </c>
      <c r="Z278">
        <v>0</v>
      </c>
      <c r="AA278">
        <v>4482.68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14472</v>
      </c>
      <c r="AI278">
        <v>143.459</v>
      </c>
      <c r="AJ278">
        <v>3.3339799999999999</v>
      </c>
      <c r="AK278">
        <v>0</v>
      </c>
      <c r="AL278">
        <v>0</v>
      </c>
      <c r="AM278">
        <v>0</v>
      </c>
      <c r="AN278">
        <v>0</v>
      </c>
      <c r="AO278">
        <v>55.360900000000001</v>
      </c>
      <c r="AP278">
        <v>39.020899999999997</v>
      </c>
      <c r="AQ278">
        <v>0</v>
      </c>
      <c r="AR278">
        <v>270.95100000000002</v>
      </c>
      <c r="AS278">
        <v>0</v>
      </c>
      <c r="AT278">
        <v>75.087500000000006</v>
      </c>
      <c r="AU278">
        <v>587.21299999999997</v>
      </c>
      <c r="AV278">
        <v>0</v>
      </c>
      <c r="AW278">
        <v>0</v>
      </c>
      <c r="AX278">
        <v>0</v>
      </c>
      <c r="AY278">
        <v>3471.05</v>
      </c>
      <c r="AZ278">
        <v>0</v>
      </c>
      <c r="BA278">
        <v>920.23500000000001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4391.28</v>
      </c>
      <c r="BI278">
        <v>3377.49</v>
      </c>
      <c r="BJ278">
        <v>401.55599999999998</v>
      </c>
      <c r="BK278" t="s">
        <v>69</v>
      </c>
      <c r="BL278" t="s">
        <v>69</v>
      </c>
      <c r="BM278" t="s">
        <v>69</v>
      </c>
      <c r="BN278" t="s">
        <v>69</v>
      </c>
      <c r="BO278">
        <v>0</v>
      </c>
      <c r="BP278">
        <v>0</v>
      </c>
      <c r="BQ278">
        <v>3614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3614</v>
      </c>
      <c r="CA278" t="str">
        <f t="shared" si="13"/>
        <v>Htl</v>
      </c>
      <c r="CB278" t="str">
        <f t="shared" si="14"/>
        <v>07</v>
      </c>
    </row>
    <row r="279" spans="1:80" hidden="1" x14ac:dyDescent="0.25">
      <c r="A279" t="s">
        <v>2600</v>
      </c>
      <c r="B279" t="s">
        <v>2603</v>
      </c>
      <c r="C279" t="s">
        <v>2604</v>
      </c>
      <c r="D279" t="str">
        <f t="shared" si="15"/>
        <v>Htl-w02-v07</v>
      </c>
      <c r="E279" t="s">
        <v>66</v>
      </c>
      <c r="F279" t="s">
        <v>70</v>
      </c>
      <c r="G279" t="s">
        <v>71</v>
      </c>
      <c r="H279">
        <v>400162</v>
      </c>
      <c r="I279">
        <v>501.35599999999999</v>
      </c>
      <c r="J279">
        <v>9.4299199999999992</v>
      </c>
      <c r="K279">
        <v>0</v>
      </c>
      <c r="L279">
        <v>0</v>
      </c>
      <c r="M279">
        <v>0</v>
      </c>
      <c r="N279">
        <v>0</v>
      </c>
      <c r="O279">
        <v>370.01799999999997</v>
      </c>
      <c r="P279">
        <v>240.65</v>
      </c>
      <c r="Q279">
        <v>0</v>
      </c>
      <c r="R279">
        <v>1695.23</v>
      </c>
      <c r="S279">
        <v>0</v>
      </c>
      <c r="T279">
        <v>573.49699999999996</v>
      </c>
      <c r="U279">
        <v>3390.18</v>
      </c>
      <c r="V279">
        <v>0</v>
      </c>
      <c r="W279">
        <v>0</v>
      </c>
      <c r="X279">
        <v>0</v>
      </c>
      <c r="Y279">
        <v>8258.73</v>
      </c>
      <c r="Z279">
        <v>0</v>
      </c>
      <c r="AA279">
        <v>4073.17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12331.9</v>
      </c>
      <c r="AI279">
        <v>290.137</v>
      </c>
      <c r="AJ279">
        <v>7.7843</v>
      </c>
      <c r="AK279">
        <v>0</v>
      </c>
      <c r="AL279">
        <v>0</v>
      </c>
      <c r="AM279">
        <v>0</v>
      </c>
      <c r="AN279">
        <v>0</v>
      </c>
      <c r="AO279">
        <v>74.086699999999993</v>
      </c>
      <c r="AP279">
        <v>56.066699999999997</v>
      </c>
      <c r="AQ279">
        <v>0</v>
      </c>
      <c r="AR279">
        <v>270.95100000000002</v>
      </c>
      <c r="AS279">
        <v>0</v>
      </c>
      <c r="AT279">
        <v>75.087500000000006</v>
      </c>
      <c r="AU279">
        <v>774.11400000000003</v>
      </c>
      <c r="AV279">
        <v>0</v>
      </c>
      <c r="AW279">
        <v>0</v>
      </c>
      <c r="AX279">
        <v>0</v>
      </c>
      <c r="AY279">
        <v>3641.13</v>
      </c>
      <c r="AZ279">
        <v>0</v>
      </c>
      <c r="BA279">
        <v>796.33699999999999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4437.47</v>
      </c>
      <c r="BI279">
        <v>5705.28</v>
      </c>
      <c r="BJ279">
        <v>521.66700000000003</v>
      </c>
      <c r="BK279" t="s">
        <v>69</v>
      </c>
      <c r="BL279" t="s">
        <v>69</v>
      </c>
      <c r="BM279" t="s">
        <v>69</v>
      </c>
      <c r="BN279" t="s">
        <v>69</v>
      </c>
      <c r="BO279">
        <v>0</v>
      </c>
      <c r="BP279">
        <v>0</v>
      </c>
      <c r="BQ279">
        <v>4695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4695</v>
      </c>
      <c r="CA279" t="str">
        <f t="shared" si="13"/>
        <v>Htl</v>
      </c>
      <c r="CB279" t="str">
        <f t="shared" si="14"/>
        <v>07</v>
      </c>
    </row>
    <row r="280" spans="1:80" hidden="1" x14ac:dyDescent="0.25">
      <c r="A280" t="s">
        <v>2605</v>
      </c>
      <c r="B280" t="s">
        <v>2606</v>
      </c>
      <c r="C280" t="s">
        <v>2607</v>
      </c>
      <c r="D280" t="str">
        <f t="shared" si="15"/>
        <v>Htl-w03-v07</v>
      </c>
      <c r="E280" t="s">
        <v>66</v>
      </c>
      <c r="F280" t="s">
        <v>72</v>
      </c>
      <c r="G280" t="s">
        <v>73</v>
      </c>
      <c r="H280">
        <v>400162</v>
      </c>
      <c r="I280">
        <v>380.375</v>
      </c>
      <c r="J280">
        <v>6.5262000000000002</v>
      </c>
      <c r="K280">
        <v>0</v>
      </c>
      <c r="L280">
        <v>0</v>
      </c>
      <c r="M280">
        <v>0</v>
      </c>
      <c r="N280">
        <v>0</v>
      </c>
      <c r="O280">
        <v>357.71100000000001</v>
      </c>
      <c r="P280">
        <v>196.68199999999999</v>
      </c>
      <c r="Q280">
        <v>0</v>
      </c>
      <c r="R280">
        <v>1695.23</v>
      </c>
      <c r="S280">
        <v>0</v>
      </c>
      <c r="T280">
        <v>573.49699999999996</v>
      </c>
      <c r="U280">
        <v>3210.03</v>
      </c>
      <c r="V280">
        <v>0</v>
      </c>
      <c r="W280">
        <v>0</v>
      </c>
      <c r="X280">
        <v>0</v>
      </c>
      <c r="Y280">
        <v>7416.09</v>
      </c>
      <c r="Z280">
        <v>0</v>
      </c>
      <c r="AA280">
        <v>4089.38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11505.5</v>
      </c>
      <c r="AI280">
        <v>195.108</v>
      </c>
      <c r="AJ280">
        <v>5.0276100000000001</v>
      </c>
      <c r="AK280">
        <v>0</v>
      </c>
      <c r="AL280">
        <v>0</v>
      </c>
      <c r="AM280">
        <v>0</v>
      </c>
      <c r="AN280">
        <v>0</v>
      </c>
      <c r="AO280">
        <v>64.361099999999993</v>
      </c>
      <c r="AP280">
        <v>45.151499999999999</v>
      </c>
      <c r="AQ280">
        <v>0</v>
      </c>
      <c r="AR280">
        <v>270.95100000000002</v>
      </c>
      <c r="AS280">
        <v>0</v>
      </c>
      <c r="AT280">
        <v>75.087500000000006</v>
      </c>
      <c r="AU280">
        <v>655.68700000000001</v>
      </c>
      <c r="AV280">
        <v>0</v>
      </c>
      <c r="AW280">
        <v>0</v>
      </c>
      <c r="AX280">
        <v>0</v>
      </c>
      <c r="AY280">
        <v>3491.13</v>
      </c>
      <c r="AZ280">
        <v>0</v>
      </c>
      <c r="BA280">
        <v>414.24299999999999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3905.37</v>
      </c>
      <c r="BI280">
        <v>4341.42</v>
      </c>
      <c r="BJ280">
        <v>458.77800000000002</v>
      </c>
      <c r="BK280" t="s">
        <v>69</v>
      </c>
      <c r="BL280" t="s">
        <v>69</v>
      </c>
      <c r="BM280" t="s">
        <v>69</v>
      </c>
      <c r="BN280" t="s">
        <v>69</v>
      </c>
      <c r="BO280">
        <v>0</v>
      </c>
      <c r="BP280">
        <v>0</v>
      </c>
      <c r="BQ280">
        <v>4129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4129</v>
      </c>
      <c r="CA280" t="str">
        <f t="shared" si="13"/>
        <v>Htl</v>
      </c>
      <c r="CB280" t="str">
        <f t="shared" si="14"/>
        <v>07</v>
      </c>
    </row>
    <row r="281" spans="1:80" hidden="1" x14ac:dyDescent="0.25">
      <c r="A281" t="s">
        <v>2605</v>
      </c>
      <c r="B281" t="s">
        <v>2608</v>
      </c>
      <c r="C281" t="s">
        <v>2609</v>
      </c>
      <c r="D281" t="str">
        <f t="shared" si="15"/>
        <v>Htl-w04-v07</v>
      </c>
      <c r="E281" t="s">
        <v>66</v>
      </c>
      <c r="F281" t="s">
        <v>74</v>
      </c>
      <c r="G281" t="s">
        <v>75</v>
      </c>
      <c r="H281">
        <v>400162</v>
      </c>
      <c r="I281">
        <v>542.57399999999996</v>
      </c>
      <c r="J281">
        <v>10.7386</v>
      </c>
      <c r="K281">
        <v>0</v>
      </c>
      <c r="L281">
        <v>0</v>
      </c>
      <c r="M281">
        <v>0</v>
      </c>
      <c r="N281">
        <v>0</v>
      </c>
      <c r="O281">
        <v>382.02600000000001</v>
      </c>
      <c r="P281">
        <v>248.14699999999999</v>
      </c>
      <c r="Q281">
        <v>0</v>
      </c>
      <c r="R281">
        <v>1695.23</v>
      </c>
      <c r="S281">
        <v>0</v>
      </c>
      <c r="T281">
        <v>573.49699999999996</v>
      </c>
      <c r="U281">
        <v>3452.22</v>
      </c>
      <c r="V281">
        <v>0</v>
      </c>
      <c r="W281">
        <v>0</v>
      </c>
      <c r="X281">
        <v>0</v>
      </c>
      <c r="Y281">
        <v>7544.78</v>
      </c>
      <c r="Z281">
        <v>0</v>
      </c>
      <c r="AA281">
        <v>3918.47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11463.3</v>
      </c>
      <c r="AI281">
        <v>260.029</v>
      </c>
      <c r="AJ281">
        <v>6.9359700000000002</v>
      </c>
      <c r="AK281">
        <v>0</v>
      </c>
      <c r="AL281">
        <v>0</v>
      </c>
      <c r="AM281">
        <v>0</v>
      </c>
      <c r="AN281">
        <v>0</v>
      </c>
      <c r="AO281">
        <v>71.537499999999994</v>
      </c>
      <c r="AP281">
        <v>53.226300000000002</v>
      </c>
      <c r="AQ281">
        <v>0</v>
      </c>
      <c r="AR281">
        <v>270.95100000000002</v>
      </c>
      <c r="AS281">
        <v>0</v>
      </c>
      <c r="AT281">
        <v>75.087500000000006</v>
      </c>
      <c r="AU281">
        <v>737.76700000000005</v>
      </c>
      <c r="AV281">
        <v>0</v>
      </c>
      <c r="AW281">
        <v>0</v>
      </c>
      <c r="AX281">
        <v>0</v>
      </c>
      <c r="AY281">
        <v>4869.7299999999996</v>
      </c>
      <c r="AZ281">
        <v>0</v>
      </c>
      <c r="BA281">
        <v>368.21499999999997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5237.9399999999996</v>
      </c>
      <c r="BI281">
        <v>5379.25</v>
      </c>
      <c r="BJ281">
        <v>582.44399999999996</v>
      </c>
      <c r="BK281" t="s">
        <v>69</v>
      </c>
      <c r="BL281" t="s">
        <v>69</v>
      </c>
      <c r="BM281" t="s">
        <v>69</v>
      </c>
      <c r="BN281" t="s">
        <v>69</v>
      </c>
      <c r="BO281">
        <v>0</v>
      </c>
      <c r="BP281">
        <v>0</v>
      </c>
      <c r="BQ281">
        <v>5242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5242</v>
      </c>
      <c r="CA281" t="str">
        <f t="shared" si="13"/>
        <v>Htl</v>
      </c>
      <c r="CB281" t="str">
        <f t="shared" si="14"/>
        <v>07</v>
      </c>
    </row>
    <row r="282" spans="1:80" hidden="1" x14ac:dyDescent="0.25">
      <c r="A282" t="s">
        <v>2605</v>
      </c>
      <c r="B282" t="s">
        <v>2610</v>
      </c>
      <c r="C282" t="s">
        <v>2611</v>
      </c>
      <c r="D282" t="str">
        <f t="shared" si="15"/>
        <v>Htl-w05-v07</v>
      </c>
      <c r="E282" t="s">
        <v>66</v>
      </c>
      <c r="F282" t="s">
        <v>76</v>
      </c>
      <c r="G282" t="s">
        <v>77</v>
      </c>
      <c r="H282">
        <v>400162</v>
      </c>
      <c r="I282">
        <v>381.31700000000001</v>
      </c>
      <c r="J282">
        <v>6.5890399999999998</v>
      </c>
      <c r="K282">
        <v>0</v>
      </c>
      <c r="L282">
        <v>0</v>
      </c>
      <c r="M282">
        <v>0</v>
      </c>
      <c r="N282">
        <v>0</v>
      </c>
      <c r="O282">
        <v>360.26100000000002</v>
      </c>
      <c r="P282">
        <v>192.30600000000001</v>
      </c>
      <c r="Q282">
        <v>0</v>
      </c>
      <c r="R282">
        <v>1695.23</v>
      </c>
      <c r="S282">
        <v>0</v>
      </c>
      <c r="T282">
        <v>573.49699999999996</v>
      </c>
      <c r="U282">
        <v>3209.2</v>
      </c>
      <c r="V282">
        <v>0</v>
      </c>
      <c r="W282">
        <v>0</v>
      </c>
      <c r="X282">
        <v>0</v>
      </c>
      <c r="Y282">
        <v>7984.42</v>
      </c>
      <c r="Z282">
        <v>0</v>
      </c>
      <c r="AA282">
        <v>4173.82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12158.2</v>
      </c>
      <c r="AI282">
        <v>170.18299999999999</v>
      </c>
      <c r="AJ282">
        <v>4.1861800000000002</v>
      </c>
      <c r="AK282">
        <v>0</v>
      </c>
      <c r="AL282">
        <v>0</v>
      </c>
      <c r="AM282">
        <v>0</v>
      </c>
      <c r="AN282">
        <v>0</v>
      </c>
      <c r="AO282">
        <v>60.137999999999998</v>
      </c>
      <c r="AP282">
        <v>44.746099999999998</v>
      </c>
      <c r="AQ282">
        <v>0</v>
      </c>
      <c r="AR282">
        <v>270.95100000000002</v>
      </c>
      <c r="AS282">
        <v>0</v>
      </c>
      <c r="AT282">
        <v>75.087500000000006</v>
      </c>
      <c r="AU282">
        <v>625.29200000000003</v>
      </c>
      <c r="AV282">
        <v>0</v>
      </c>
      <c r="AW282">
        <v>0</v>
      </c>
      <c r="AX282">
        <v>0</v>
      </c>
      <c r="AY282">
        <v>3522.93</v>
      </c>
      <c r="AZ282">
        <v>0</v>
      </c>
      <c r="BA282">
        <v>591.46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4114.3900000000003</v>
      </c>
      <c r="BI282">
        <v>4241.75</v>
      </c>
      <c r="BJ282">
        <v>473.11099999999999</v>
      </c>
      <c r="BK282" t="s">
        <v>69</v>
      </c>
      <c r="BL282" t="s">
        <v>69</v>
      </c>
      <c r="BM282" t="s">
        <v>69</v>
      </c>
      <c r="BN282" t="s">
        <v>69</v>
      </c>
      <c r="BO282">
        <v>0</v>
      </c>
      <c r="BP282">
        <v>0</v>
      </c>
      <c r="BQ282">
        <v>4258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4258</v>
      </c>
      <c r="CA282" t="str">
        <f t="shared" si="13"/>
        <v>Htl</v>
      </c>
      <c r="CB282" t="str">
        <f t="shared" si="14"/>
        <v>07</v>
      </c>
    </row>
    <row r="283" spans="1:80" hidden="1" x14ac:dyDescent="0.25">
      <c r="A283" t="s">
        <v>2612</v>
      </c>
      <c r="B283" t="s">
        <v>2613</v>
      </c>
      <c r="C283" t="s">
        <v>2614</v>
      </c>
      <c r="D283" t="str">
        <f t="shared" si="15"/>
        <v>Htl-w06-v07</v>
      </c>
      <c r="E283" t="s">
        <v>66</v>
      </c>
      <c r="F283" t="s">
        <v>78</v>
      </c>
      <c r="G283" t="s">
        <v>79</v>
      </c>
      <c r="H283">
        <v>400162</v>
      </c>
      <c r="I283">
        <v>605.53700000000003</v>
      </c>
      <c r="J283">
        <v>13.6142</v>
      </c>
      <c r="K283">
        <v>0</v>
      </c>
      <c r="L283">
        <v>0</v>
      </c>
      <c r="M283">
        <v>0</v>
      </c>
      <c r="N283">
        <v>0</v>
      </c>
      <c r="O283">
        <v>389.08300000000003</v>
      </c>
      <c r="P283">
        <v>261.05700000000002</v>
      </c>
      <c r="Q283">
        <v>0</v>
      </c>
      <c r="R283">
        <v>1695.23</v>
      </c>
      <c r="S283">
        <v>0</v>
      </c>
      <c r="T283">
        <v>573.49699999999996</v>
      </c>
      <c r="U283">
        <v>3538.02</v>
      </c>
      <c r="V283">
        <v>0</v>
      </c>
      <c r="W283">
        <v>0</v>
      </c>
      <c r="X283">
        <v>0</v>
      </c>
      <c r="Y283">
        <v>5895.09</v>
      </c>
      <c r="Z283">
        <v>0</v>
      </c>
      <c r="AA283">
        <v>3763.13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9658.2199999999993</v>
      </c>
      <c r="AI283">
        <v>269.88600000000002</v>
      </c>
      <c r="AJ283">
        <v>6.6884100000000002</v>
      </c>
      <c r="AK283">
        <v>0</v>
      </c>
      <c r="AL283">
        <v>0</v>
      </c>
      <c r="AM283">
        <v>0</v>
      </c>
      <c r="AN283">
        <v>0</v>
      </c>
      <c r="AO283">
        <v>72.341399999999993</v>
      </c>
      <c r="AP283">
        <v>52.772399999999998</v>
      </c>
      <c r="AQ283">
        <v>0</v>
      </c>
      <c r="AR283">
        <v>270.95100000000002</v>
      </c>
      <c r="AS283">
        <v>0</v>
      </c>
      <c r="AT283">
        <v>75.087500000000006</v>
      </c>
      <c r="AU283">
        <v>747.72699999999998</v>
      </c>
      <c r="AV283">
        <v>0</v>
      </c>
      <c r="AW283">
        <v>0</v>
      </c>
      <c r="AX283">
        <v>0</v>
      </c>
      <c r="AY283">
        <v>3811.22</v>
      </c>
      <c r="AZ283">
        <v>0</v>
      </c>
      <c r="BA283">
        <v>355.96100000000001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4167.18</v>
      </c>
      <c r="BI283">
        <v>5364.29</v>
      </c>
      <c r="BJ283">
        <v>577</v>
      </c>
      <c r="BK283" t="s">
        <v>69</v>
      </c>
      <c r="BL283" t="s">
        <v>69</v>
      </c>
      <c r="BM283" t="s">
        <v>69</v>
      </c>
      <c r="BN283" t="s">
        <v>69</v>
      </c>
      <c r="BO283">
        <v>0</v>
      </c>
      <c r="BP283">
        <v>0</v>
      </c>
      <c r="BQ283">
        <v>5193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5193</v>
      </c>
      <c r="CA283" t="str">
        <f t="shared" si="13"/>
        <v>Htl</v>
      </c>
      <c r="CB283" t="str">
        <f t="shared" si="14"/>
        <v>07</v>
      </c>
    </row>
    <row r="284" spans="1:80" hidden="1" x14ac:dyDescent="0.25">
      <c r="A284" t="s">
        <v>2612</v>
      </c>
      <c r="B284" t="s">
        <v>2615</v>
      </c>
      <c r="C284" t="s">
        <v>2616</v>
      </c>
      <c r="D284" t="str">
        <f t="shared" si="15"/>
        <v>Htl-w07-v07</v>
      </c>
      <c r="E284" t="s">
        <v>66</v>
      </c>
      <c r="F284" t="s">
        <v>80</v>
      </c>
      <c r="G284" t="s">
        <v>81</v>
      </c>
      <c r="H284">
        <v>400162</v>
      </c>
      <c r="I284">
        <v>573.495</v>
      </c>
      <c r="J284">
        <v>13.239699999999999</v>
      </c>
      <c r="K284">
        <v>0</v>
      </c>
      <c r="L284">
        <v>0</v>
      </c>
      <c r="M284">
        <v>0</v>
      </c>
      <c r="N284">
        <v>0</v>
      </c>
      <c r="O284">
        <v>385.29</v>
      </c>
      <c r="P284">
        <v>243.047</v>
      </c>
      <c r="Q284">
        <v>0</v>
      </c>
      <c r="R284">
        <v>1695.23</v>
      </c>
      <c r="S284">
        <v>0</v>
      </c>
      <c r="T284">
        <v>573.49699999999996</v>
      </c>
      <c r="U284">
        <v>3483.8</v>
      </c>
      <c r="V284">
        <v>0</v>
      </c>
      <c r="W284">
        <v>0</v>
      </c>
      <c r="X284">
        <v>0</v>
      </c>
      <c r="Y284">
        <v>4565.55</v>
      </c>
      <c r="Z284">
        <v>0</v>
      </c>
      <c r="AA284">
        <v>3709.18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8274.73</v>
      </c>
      <c r="AI284">
        <v>192.84899999999999</v>
      </c>
      <c r="AJ284">
        <v>6.0178000000000003</v>
      </c>
      <c r="AK284">
        <v>0</v>
      </c>
      <c r="AL284">
        <v>0</v>
      </c>
      <c r="AM284">
        <v>0</v>
      </c>
      <c r="AN284">
        <v>0</v>
      </c>
      <c r="AO284">
        <v>58.261600000000001</v>
      </c>
      <c r="AP284">
        <v>48.009300000000003</v>
      </c>
      <c r="AQ284">
        <v>0</v>
      </c>
      <c r="AR284">
        <v>270.95100000000002</v>
      </c>
      <c r="AS284">
        <v>0</v>
      </c>
      <c r="AT284">
        <v>75.087500000000006</v>
      </c>
      <c r="AU284">
        <v>651.17600000000004</v>
      </c>
      <c r="AV284">
        <v>0</v>
      </c>
      <c r="AW284">
        <v>0</v>
      </c>
      <c r="AX284">
        <v>0</v>
      </c>
      <c r="AY284">
        <v>2052.3200000000002</v>
      </c>
      <c r="AZ284">
        <v>0</v>
      </c>
      <c r="BA284">
        <v>525.05200000000002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2577.37</v>
      </c>
      <c r="BI284">
        <v>4566.68</v>
      </c>
      <c r="BJ284">
        <v>598.66700000000003</v>
      </c>
      <c r="BK284" t="s">
        <v>69</v>
      </c>
      <c r="BL284" t="s">
        <v>69</v>
      </c>
      <c r="BM284" t="s">
        <v>69</v>
      </c>
      <c r="BN284" t="s">
        <v>69</v>
      </c>
      <c r="BO284">
        <v>0</v>
      </c>
      <c r="BP284">
        <v>0</v>
      </c>
      <c r="BQ284">
        <v>5388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5388</v>
      </c>
      <c r="CA284" t="str">
        <f t="shared" si="13"/>
        <v>Htl</v>
      </c>
      <c r="CB284" t="str">
        <f t="shared" si="14"/>
        <v>07</v>
      </c>
    </row>
    <row r="285" spans="1:80" hidden="1" x14ac:dyDescent="0.25">
      <c r="A285" t="s">
        <v>2612</v>
      </c>
      <c r="B285" t="s">
        <v>2617</v>
      </c>
      <c r="C285" t="s">
        <v>2618</v>
      </c>
      <c r="D285" t="str">
        <f t="shared" si="15"/>
        <v>Htl-w08-v07</v>
      </c>
      <c r="E285" t="s">
        <v>66</v>
      </c>
      <c r="F285" t="s">
        <v>82</v>
      </c>
      <c r="G285" t="s">
        <v>83</v>
      </c>
      <c r="H285">
        <v>400162</v>
      </c>
      <c r="I285">
        <v>694.654</v>
      </c>
      <c r="J285">
        <v>15.6113</v>
      </c>
      <c r="K285">
        <v>0</v>
      </c>
      <c r="L285">
        <v>0</v>
      </c>
      <c r="M285">
        <v>0</v>
      </c>
      <c r="N285">
        <v>0</v>
      </c>
      <c r="O285">
        <v>397.18099999999998</v>
      </c>
      <c r="P285">
        <v>295.49799999999999</v>
      </c>
      <c r="Q285">
        <v>0</v>
      </c>
      <c r="R285">
        <v>1695.23</v>
      </c>
      <c r="S285">
        <v>0</v>
      </c>
      <c r="T285">
        <v>573.49699999999996</v>
      </c>
      <c r="U285">
        <v>3671.68</v>
      </c>
      <c r="V285">
        <v>0</v>
      </c>
      <c r="W285">
        <v>0</v>
      </c>
      <c r="X285">
        <v>0</v>
      </c>
      <c r="Y285">
        <v>5216.58</v>
      </c>
      <c r="Z285">
        <v>0</v>
      </c>
      <c r="AA285">
        <v>3627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8843.58</v>
      </c>
      <c r="AI285">
        <v>318.23700000000002</v>
      </c>
      <c r="AJ285">
        <v>10.2857</v>
      </c>
      <c r="AK285">
        <v>0</v>
      </c>
      <c r="AL285">
        <v>0</v>
      </c>
      <c r="AM285">
        <v>0</v>
      </c>
      <c r="AN285">
        <v>0</v>
      </c>
      <c r="AO285">
        <v>79.885599999999997</v>
      </c>
      <c r="AP285">
        <v>59.453400000000002</v>
      </c>
      <c r="AQ285">
        <v>0</v>
      </c>
      <c r="AR285">
        <v>216.488</v>
      </c>
      <c r="AS285">
        <v>0</v>
      </c>
      <c r="AT285">
        <v>70.429900000000004</v>
      </c>
      <c r="AU285">
        <v>754.78</v>
      </c>
      <c r="AV285">
        <v>0</v>
      </c>
      <c r="AW285">
        <v>0</v>
      </c>
      <c r="AX285">
        <v>0</v>
      </c>
      <c r="AY285">
        <v>2920.12</v>
      </c>
      <c r="AZ285">
        <v>0</v>
      </c>
      <c r="BA285">
        <v>515.45000000000005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3435.57</v>
      </c>
      <c r="BI285">
        <v>6000.05</v>
      </c>
      <c r="BJ285">
        <v>683.11099999999999</v>
      </c>
      <c r="BK285" t="s">
        <v>69</v>
      </c>
      <c r="BL285" t="s">
        <v>69</v>
      </c>
      <c r="BM285" t="s">
        <v>69</v>
      </c>
      <c r="BN285" t="s">
        <v>69</v>
      </c>
      <c r="BO285">
        <v>0</v>
      </c>
      <c r="BP285">
        <v>0</v>
      </c>
      <c r="BQ285">
        <v>6148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6148</v>
      </c>
      <c r="CA285" t="str">
        <f t="shared" si="13"/>
        <v>Htl</v>
      </c>
      <c r="CB285" t="str">
        <f t="shared" si="14"/>
        <v>07</v>
      </c>
    </row>
    <row r="286" spans="1:80" hidden="1" x14ac:dyDescent="0.25">
      <c r="A286" t="s">
        <v>2619</v>
      </c>
      <c r="B286" t="s">
        <v>2620</v>
      </c>
      <c r="C286" t="s">
        <v>2621</v>
      </c>
      <c r="D286" t="str">
        <f t="shared" si="15"/>
        <v>Htl-w09-v07</v>
      </c>
      <c r="E286" t="s">
        <v>66</v>
      </c>
      <c r="F286" t="s">
        <v>84</v>
      </c>
      <c r="G286" t="s">
        <v>85</v>
      </c>
      <c r="H286">
        <v>400162</v>
      </c>
      <c r="I286">
        <v>761.95799999999997</v>
      </c>
      <c r="J286">
        <v>17.500499999999999</v>
      </c>
      <c r="K286">
        <v>0</v>
      </c>
      <c r="L286">
        <v>0</v>
      </c>
      <c r="M286">
        <v>0</v>
      </c>
      <c r="N286">
        <v>0</v>
      </c>
      <c r="O286">
        <v>404.79</v>
      </c>
      <c r="P286">
        <v>334.49700000000001</v>
      </c>
      <c r="Q286">
        <v>0</v>
      </c>
      <c r="R286">
        <v>1695.23</v>
      </c>
      <c r="S286">
        <v>0</v>
      </c>
      <c r="T286">
        <v>573.49699999999996</v>
      </c>
      <c r="U286">
        <v>3787.48</v>
      </c>
      <c r="V286">
        <v>0</v>
      </c>
      <c r="W286">
        <v>0</v>
      </c>
      <c r="X286">
        <v>0</v>
      </c>
      <c r="Y286">
        <v>5556.81</v>
      </c>
      <c r="Z286">
        <v>0</v>
      </c>
      <c r="AA286">
        <v>3621.28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9178.08</v>
      </c>
      <c r="AI286">
        <v>353.33800000000002</v>
      </c>
      <c r="AJ286">
        <v>18.1188</v>
      </c>
      <c r="AK286">
        <v>0</v>
      </c>
      <c r="AL286">
        <v>0</v>
      </c>
      <c r="AM286">
        <v>0</v>
      </c>
      <c r="AN286">
        <v>0</v>
      </c>
      <c r="AO286">
        <v>75.830200000000005</v>
      </c>
      <c r="AP286">
        <v>69.318100000000001</v>
      </c>
      <c r="AQ286">
        <v>0</v>
      </c>
      <c r="AR286">
        <v>270.95100000000002</v>
      </c>
      <c r="AS286">
        <v>0</v>
      </c>
      <c r="AT286">
        <v>75.087500000000006</v>
      </c>
      <c r="AU286">
        <v>862.64400000000001</v>
      </c>
      <c r="AV286">
        <v>0</v>
      </c>
      <c r="AW286">
        <v>0</v>
      </c>
      <c r="AX286">
        <v>0</v>
      </c>
      <c r="AY286">
        <v>2978.75</v>
      </c>
      <c r="AZ286">
        <v>0</v>
      </c>
      <c r="BA286">
        <v>516.44000000000005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3495.19</v>
      </c>
      <c r="BI286">
        <v>7038.83</v>
      </c>
      <c r="BJ286">
        <v>710.22199999999998</v>
      </c>
      <c r="BK286" t="s">
        <v>69</v>
      </c>
      <c r="BL286" t="s">
        <v>69</v>
      </c>
      <c r="BM286" t="s">
        <v>69</v>
      </c>
      <c r="BN286" t="s">
        <v>69</v>
      </c>
      <c r="BO286">
        <v>0</v>
      </c>
      <c r="BP286">
        <v>0</v>
      </c>
      <c r="BQ286">
        <v>6392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6392</v>
      </c>
      <c r="CA286" t="str">
        <f t="shared" si="13"/>
        <v>Htl</v>
      </c>
      <c r="CB286" t="str">
        <f t="shared" si="14"/>
        <v>07</v>
      </c>
    </row>
    <row r="287" spans="1:80" hidden="1" x14ac:dyDescent="0.25">
      <c r="A287" t="s">
        <v>2619</v>
      </c>
      <c r="B287" t="s">
        <v>2622</v>
      </c>
      <c r="C287" t="s">
        <v>2623</v>
      </c>
      <c r="D287" t="str">
        <f t="shared" si="15"/>
        <v>Htl-w10-v07</v>
      </c>
      <c r="E287" t="s">
        <v>66</v>
      </c>
      <c r="F287" t="s">
        <v>86</v>
      </c>
      <c r="G287" t="s">
        <v>87</v>
      </c>
      <c r="H287">
        <v>400162</v>
      </c>
      <c r="I287">
        <v>722.15499999999997</v>
      </c>
      <c r="J287">
        <v>15.9781</v>
      </c>
      <c r="K287">
        <v>0</v>
      </c>
      <c r="L287">
        <v>0</v>
      </c>
      <c r="M287">
        <v>0</v>
      </c>
      <c r="N287">
        <v>0</v>
      </c>
      <c r="O287">
        <v>396.41199999999998</v>
      </c>
      <c r="P287">
        <v>308.63200000000001</v>
      </c>
      <c r="Q287">
        <v>0</v>
      </c>
      <c r="R287">
        <v>1695.23</v>
      </c>
      <c r="S287">
        <v>0</v>
      </c>
      <c r="T287">
        <v>573.49699999999996</v>
      </c>
      <c r="U287">
        <v>3711.91</v>
      </c>
      <c r="V287">
        <v>0</v>
      </c>
      <c r="W287">
        <v>0</v>
      </c>
      <c r="X287">
        <v>0</v>
      </c>
      <c r="Y287">
        <v>5913.88</v>
      </c>
      <c r="Z287">
        <v>0</v>
      </c>
      <c r="AA287">
        <v>3598.22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9512.1</v>
      </c>
      <c r="AI287">
        <v>352.572</v>
      </c>
      <c r="AJ287">
        <v>15.4689</v>
      </c>
      <c r="AK287">
        <v>0</v>
      </c>
      <c r="AL287">
        <v>0</v>
      </c>
      <c r="AM287">
        <v>0</v>
      </c>
      <c r="AN287">
        <v>0</v>
      </c>
      <c r="AO287">
        <v>81.953999999999994</v>
      </c>
      <c r="AP287">
        <v>65.171800000000005</v>
      </c>
      <c r="AQ287">
        <v>0</v>
      </c>
      <c r="AR287">
        <v>210.57900000000001</v>
      </c>
      <c r="AS287">
        <v>0</v>
      </c>
      <c r="AT287">
        <v>70.273899999999998</v>
      </c>
      <c r="AU287">
        <v>796.01900000000001</v>
      </c>
      <c r="AV287">
        <v>0</v>
      </c>
      <c r="AW287">
        <v>0</v>
      </c>
      <c r="AX287">
        <v>0</v>
      </c>
      <c r="AY287">
        <v>3469.19</v>
      </c>
      <c r="AZ287">
        <v>0</v>
      </c>
      <c r="BA287">
        <v>483.25900000000001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3952.45</v>
      </c>
      <c r="BI287">
        <v>6585.31</v>
      </c>
      <c r="BJ287">
        <v>714.88900000000001</v>
      </c>
      <c r="BK287" t="s">
        <v>69</v>
      </c>
      <c r="BL287" t="s">
        <v>69</v>
      </c>
      <c r="BM287" t="s">
        <v>69</v>
      </c>
      <c r="BN287" t="s">
        <v>69</v>
      </c>
      <c r="BO287">
        <v>0</v>
      </c>
      <c r="BP287">
        <v>0</v>
      </c>
      <c r="BQ287">
        <v>6434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6434</v>
      </c>
      <c r="CA287" t="str">
        <f t="shared" si="13"/>
        <v>Htl</v>
      </c>
      <c r="CB287" t="str">
        <f t="shared" si="14"/>
        <v>07</v>
      </c>
    </row>
    <row r="288" spans="1:80" hidden="1" x14ac:dyDescent="0.25">
      <c r="A288" t="s">
        <v>2619</v>
      </c>
      <c r="B288" t="s">
        <v>2624</v>
      </c>
      <c r="C288" t="s">
        <v>2625</v>
      </c>
      <c r="D288" t="str">
        <f t="shared" si="15"/>
        <v>Htl-w11-v07</v>
      </c>
      <c r="E288" t="s">
        <v>66</v>
      </c>
      <c r="F288" t="s">
        <v>88</v>
      </c>
      <c r="G288" t="s">
        <v>89</v>
      </c>
      <c r="H288">
        <v>400162</v>
      </c>
      <c r="I288">
        <v>723.09699999999998</v>
      </c>
      <c r="J288">
        <v>16.267099999999999</v>
      </c>
      <c r="K288">
        <v>0</v>
      </c>
      <c r="L288">
        <v>0</v>
      </c>
      <c r="M288">
        <v>0</v>
      </c>
      <c r="N288">
        <v>0</v>
      </c>
      <c r="O288">
        <v>408.36599999999999</v>
      </c>
      <c r="P288">
        <v>296.37599999999998</v>
      </c>
      <c r="Q288">
        <v>0</v>
      </c>
      <c r="R288">
        <v>1695.23</v>
      </c>
      <c r="S288">
        <v>0</v>
      </c>
      <c r="T288">
        <v>573.49699999999996</v>
      </c>
      <c r="U288">
        <v>3712.84</v>
      </c>
      <c r="V288">
        <v>0</v>
      </c>
      <c r="W288">
        <v>0</v>
      </c>
      <c r="X288">
        <v>0</v>
      </c>
      <c r="Y288">
        <v>7500.49</v>
      </c>
      <c r="Z288">
        <v>0</v>
      </c>
      <c r="AA288">
        <v>3663.53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11164</v>
      </c>
      <c r="AI288">
        <v>356.94799999999998</v>
      </c>
      <c r="AJ288">
        <v>9.1778899999999997</v>
      </c>
      <c r="AK288">
        <v>0</v>
      </c>
      <c r="AL288">
        <v>0</v>
      </c>
      <c r="AM288">
        <v>0</v>
      </c>
      <c r="AN288">
        <v>0</v>
      </c>
      <c r="AO288">
        <v>86.855500000000006</v>
      </c>
      <c r="AP288">
        <v>66.354799999999997</v>
      </c>
      <c r="AQ288">
        <v>0</v>
      </c>
      <c r="AR288">
        <v>270.95100000000002</v>
      </c>
      <c r="AS288">
        <v>0</v>
      </c>
      <c r="AT288">
        <v>75.087500000000006</v>
      </c>
      <c r="AU288">
        <v>865.375</v>
      </c>
      <c r="AV288">
        <v>0</v>
      </c>
      <c r="AW288">
        <v>0</v>
      </c>
      <c r="AX288">
        <v>0</v>
      </c>
      <c r="AY288">
        <v>4122.92</v>
      </c>
      <c r="AZ288">
        <v>0</v>
      </c>
      <c r="BA288">
        <v>402.291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4525.21</v>
      </c>
      <c r="BI288">
        <v>6807.99</v>
      </c>
      <c r="BJ288">
        <v>638.55600000000004</v>
      </c>
      <c r="BK288" t="s">
        <v>69</v>
      </c>
      <c r="BL288" t="s">
        <v>69</v>
      </c>
      <c r="BM288" t="s">
        <v>69</v>
      </c>
      <c r="BN288" t="s">
        <v>69</v>
      </c>
      <c r="BO288">
        <v>0</v>
      </c>
      <c r="BP288">
        <v>0</v>
      </c>
      <c r="BQ288">
        <v>5747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5747</v>
      </c>
      <c r="CA288" t="str">
        <f t="shared" si="13"/>
        <v>Htl</v>
      </c>
      <c r="CB288" t="str">
        <f t="shared" si="14"/>
        <v>07</v>
      </c>
    </row>
    <row r="289" spans="1:80" hidden="1" x14ac:dyDescent="0.25">
      <c r="A289" t="s">
        <v>2626</v>
      </c>
      <c r="B289" t="s">
        <v>2627</v>
      </c>
      <c r="C289" t="s">
        <v>2628</v>
      </c>
      <c r="D289" t="str">
        <f t="shared" si="15"/>
        <v>Htl-w12-v07</v>
      </c>
      <c r="E289" t="s">
        <v>66</v>
      </c>
      <c r="F289" t="s">
        <v>90</v>
      </c>
      <c r="G289" t="s">
        <v>91</v>
      </c>
      <c r="H289">
        <v>400162</v>
      </c>
      <c r="I289">
        <v>629.79100000000005</v>
      </c>
      <c r="J289">
        <v>13.3317</v>
      </c>
      <c r="K289">
        <v>0</v>
      </c>
      <c r="L289">
        <v>0</v>
      </c>
      <c r="M289">
        <v>0</v>
      </c>
      <c r="N289">
        <v>0</v>
      </c>
      <c r="O289">
        <v>386.642</v>
      </c>
      <c r="P289">
        <v>287.93200000000002</v>
      </c>
      <c r="Q289">
        <v>0</v>
      </c>
      <c r="R289">
        <v>1695.23</v>
      </c>
      <c r="S289">
        <v>0</v>
      </c>
      <c r="T289">
        <v>573.49699999999996</v>
      </c>
      <c r="U289">
        <v>3586.43</v>
      </c>
      <c r="V289">
        <v>0</v>
      </c>
      <c r="W289">
        <v>0</v>
      </c>
      <c r="X289">
        <v>0</v>
      </c>
      <c r="Y289">
        <v>7486.88</v>
      </c>
      <c r="Z289">
        <v>0</v>
      </c>
      <c r="AA289">
        <v>3823.5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11310.4</v>
      </c>
      <c r="AI289">
        <v>360.40899999999999</v>
      </c>
      <c r="AJ289">
        <v>15.593</v>
      </c>
      <c r="AK289">
        <v>0</v>
      </c>
      <c r="AL289">
        <v>0</v>
      </c>
      <c r="AM289">
        <v>0</v>
      </c>
      <c r="AN289">
        <v>0</v>
      </c>
      <c r="AO289">
        <v>81.234499999999997</v>
      </c>
      <c r="AP289">
        <v>65.728399999999993</v>
      </c>
      <c r="AQ289">
        <v>0</v>
      </c>
      <c r="AR289">
        <v>270.95100000000002</v>
      </c>
      <c r="AS289">
        <v>0</v>
      </c>
      <c r="AT289">
        <v>75.087500000000006</v>
      </c>
      <c r="AU289">
        <v>869.00300000000004</v>
      </c>
      <c r="AV289">
        <v>0</v>
      </c>
      <c r="AW289">
        <v>0</v>
      </c>
      <c r="AX289">
        <v>0</v>
      </c>
      <c r="AY289">
        <v>3414.09</v>
      </c>
      <c r="AZ289">
        <v>0</v>
      </c>
      <c r="BA289">
        <v>771.29200000000003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4185.38</v>
      </c>
      <c r="BI289">
        <v>6672.18</v>
      </c>
      <c r="BJ289">
        <v>664.77800000000002</v>
      </c>
      <c r="BK289" t="s">
        <v>69</v>
      </c>
      <c r="BL289" t="s">
        <v>69</v>
      </c>
      <c r="BM289" t="s">
        <v>69</v>
      </c>
      <c r="BN289" t="s">
        <v>69</v>
      </c>
      <c r="BO289">
        <v>0</v>
      </c>
      <c r="BP289">
        <v>0</v>
      </c>
      <c r="BQ289">
        <v>5983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5983</v>
      </c>
      <c r="CA289" t="str">
        <f t="shared" si="13"/>
        <v>Htl</v>
      </c>
      <c r="CB289" t="str">
        <f t="shared" si="14"/>
        <v>07</v>
      </c>
    </row>
    <row r="290" spans="1:80" hidden="1" x14ac:dyDescent="0.25">
      <c r="A290" t="s">
        <v>2626</v>
      </c>
      <c r="B290" t="s">
        <v>2629</v>
      </c>
      <c r="C290" t="s">
        <v>2630</v>
      </c>
      <c r="D290" t="str">
        <f t="shared" si="15"/>
        <v>Htl-w13-v07</v>
      </c>
      <c r="E290" t="s">
        <v>66</v>
      </c>
      <c r="F290" t="s">
        <v>92</v>
      </c>
      <c r="G290" t="s">
        <v>93</v>
      </c>
      <c r="H290">
        <v>400162</v>
      </c>
      <c r="I290">
        <v>752.62300000000005</v>
      </c>
      <c r="J290">
        <v>17.520600000000002</v>
      </c>
      <c r="K290">
        <v>0</v>
      </c>
      <c r="L290">
        <v>0</v>
      </c>
      <c r="M290">
        <v>0</v>
      </c>
      <c r="N290">
        <v>0</v>
      </c>
      <c r="O290">
        <v>404.84399999999999</v>
      </c>
      <c r="P290">
        <v>304.541</v>
      </c>
      <c r="Q290">
        <v>0</v>
      </c>
      <c r="R290">
        <v>1695.23</v>
      </c>
      <c r="S290">
        <v>0</v>
      </c>
      <c r="T290">
        <v>573.49699999999996</v>
      </c>
      <c r="U290">
        <v>3748.26</v>
      </c>
      <c r="V290">
        <v>0</v>
      </c>
      <c r="W290">
        <v>0</v>
      </c>
      <c r="X290">
        <v>0</v>
      </c>
      <c r="Y290">
        <v>6501.08</v>
      </c>
      <c r="Z290">
        <v>0</v>
      </c>
      <c r="AA290">
        <v>3602.07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10103.200000000001</v>
      </c>
      <c r="AI290">
        <v>350.93900000000002</v>
      </c>
      <c r="AJ290">
        <v>14.9049</v>
      </c>
      <c r="AK290">
        <v>0</v>
      </c>
      <c r="AL290">
        <v>0</v>
      </c>
      <c r="AM290">
        <v>0</v>
      </c>
      <c r="AN290">
        <v>0</v>
      </c>
      <c r="AO290">
        <v>81.437399999999997</v>
      </c>
      <c r="AP290">
        <v>65.9666</v>
      </c>
      <c r="AQ290">
        <v>0</v>
      </c>
      <c r="AR290">
        <v>270.95100000000002</v>
      </c>
      <c r="AS290">
        <v>0</v>
      </c>
      <c r="AT290">
        <v>72.933000000000007</v>
      </c>
      <c r="AU290">
        <v>857.13199999999995</v>
      </c>
      <c r="AV290">
        <v>0</v>
      </c>
      <c r="AW290">
        <v>0</v>
      </c>
      <c r="AX290">
        <v>0</v>
      </c>
      <c r="AY290">
        <v>3622.7</v>
      </c>
      <c r="AZ290">
        <v>0</v>
      </c>
      <c r="BA290">
        <v>397.23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4019.93</v>
      </c>
      <c r="BI290">
        <v>6711</v>
      </c>
      <c r="BJ290">
        <v>709.77800000000002</v>
      </c>
      <c r="BK290" t="s">
        <v>69</v>
      </c>
      <c r="BL290" t="s">
        <v>69</v>
      </c>
      <c r="BM290" t="s">
        <v>69</v>
      </c>
      <c r="BN290" t="s">
        <v>69</v>
      </c>
      <c r="BO290">
        <v>0</v>
      </c>
      <c r="BP290">
        <v>0</v>
      </c>
      <c r="BQ290">
        <v>6388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6388</v>
      </c>
      <c r="CA290" t="str">
        <f t="shared" si="13"/>
        <v>Htl</v>
      </c>
      <c r="CB290" t="str">
        <f t="shared" si="14"/>
        <v>07</v>
      </c>
    </row>
    <row r="291" spans="1:80" hidden="1" x14ac:dyDescent="0.25">
      <c r="A291" t="s">
        <v>2626</v>
      </c>
      <c r="B291" t="s">
        <v>2631</v>
      </c>
      <c r="C291" t="s">
        <v>2632</v>
      </c>
      <c r="D291" t="str">
        <f t="shared" si="15"/>
        <v>Htl-w14-v07</v>
      </c>
      <c r="E291" t="s">
        <v>66</v>
      </c>
      <c r="F291" t="s">
        <v>94</v>
      </c>
      <c r="G291" t="s">
        <v>95</v>
      </c>
      <c r="H291">
        <v>400162</v>
      </c>
      <c r="I291">
        <v>720.54700000000003</v>
      </c>
      <c r="J291">
        <v>14.693300000000001</v>
      </c>
      <c r="K291">
        <v>0</v>
      </c>
      <c r="L291">
        <v>0</v>
      </c>
      <c r="M291">
        <v>0</v>
      </c>
      <c r="N291">
        <v>0</v>
      </c>
      <c r="O291">
        <v>401.62200000000001</v>
      </c>
      <c r="P291">
        <v>296.298</v>
      </c>
      <c r="Q291">
        <v>0</v>
      </c>
      <c r="R291">
        <v>1695.23</v>
      </c>
      <c r="S291">
        <v>0</v>
      </c>
      <c r="T291">
        <v>573.49699999999996</v>
      </c>
      <c r="U291">
        <v>3701.89</v>
      </c>
      <c r="V291">
        <v>0</v>
      </c>
      <c r="W291">
        <v>0</v>
      </c>
      <c r="X291">
        <v>0</v>
      </c>
      <c r="Y291">
        <v>7814.24</v>
      </c>
      <c r="Z291">
        <v>0</v>
      </c>
      <c r="AA291">
        <v>3700.87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11515.1</v>
      </c>
      <c r="AI291">
        <v>373.03199999999998</v>
      </c>
      <c r="AJ291">
        <v>19.8858</v>
      </c>
      <c r="AK291">
        <v>0</v>
      </c>
      <c r="AL291">
        <v>0</v>
      </c>
      <c r="AM291">
        <v>0</v>
      </c>
      <c r="AN291">
        <v>0</v>
      </c>
      <c r="AO291">
        <v>78.424800000000005</v>
      </c>
      <c r="AP291">
        <v>67.765500000000003</v>
      </c>
      <c r="AQ291">
        <v>0</v>
      </c>
      <c r="AR291">
        <v>270.95100000000002</v>
      </c>
      <c r="AS291">
        <v>0</v>
      </c>
      <c r="AT291">
        <v>75.087500000000006</v>
      </c>
      <c r="AU291">
        <v>885.14700000000005</v>
      </c>
      <c r="AV291">
        <v>0</v>
      </c>
      <c r="AW291">
        <v>0</v>
      </c>
      <c r="AX291">
        <v>0</v>
      </c>
      <c r="AY291">
        <v>4722.3999999999996</v>
      </c>
      <c r="AZ291">
        <v>0</v>
      </c>
      <c r="BA291">
        <v>409.08699999999999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5131.4799999999996</v>
      </c>
      <c r="BI291">
        <v>6840.76</v>
      </c>
      <c r="BJ291">
        <v>704.44399999999996</v>
      </c>
      <c r="BK291" t="s">
        <v>69</v>
      </c>
      <c r="BL291" t="s">
        <v>69</v>
      </c>
      <c r="BM291" t="s">
        <v>69</v>
      </c>
      <c r="BN291" t="s">
        <v>69</v>
      </c>
      <c r="BO291">
        <v>0</v>
      </c>
      <c r="BP291">
        <v>0</v>
      </c>
      <c r="BQ291">
        <v>6340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6340</v>
      </c>
      <c r="CA291" t="str">
        <f t="shared" si="13"/>
        <v>Htl</v>
      </c>
      <c r="CB291" t="str">
        <f t="shared" si="14"/>
        <v>07</v>
      </c>
    </row>
    <row r="292" spans="1:80" hidden="1" x14ac:dyDescent="0.25">
      <c r="A292" t="s">
        <v>2633</v>
      </c>
      <c r="B292" t="s">
        <v>2634</v>
      </c>
      <c r="C292" t="s">
        <v>2635</v>
      </c>
      <c r="D292" t="str">
        <f t="shared" si="15"/>
        <v>Htl-w15-v07</v>
      </c>
      <c r="E292" t="s">
        <v>66</v>
      </c>
      <c r="F292" t="s">
        <v>96</v>
      </c>
      <c r="G292" t="s">
        <v>97</v>
      </c>
      <c r="H292">
        <v>400162</v>
      </c>
      <c r="I292">
        <v>1140.51</v>
      </c>
      <c r="J292">
        <v>31.769100000000002</v>
      </c>
      <c r="K292">
        <v>0</v>
      </c>
      <c r="L292">
        <v>0</v>
      </c>
      <c r="M292">
        <v>0</v>
      </c>
      <c r="N292">
        <v>0</v>
      </c>
      <c r="O292">
        <v>452.93599999999998</v>
      </c>
      <c r="P292">
        <v>396.53</v>
      </c>
      <c r="Q292">
        <v>0</v>
      </c>
      <c r="R292">
        <v>1695.23</v>
      </c>
      <c r="S292">
        <v>0</v>
      </c>
      <c r="T292">
        <v>573.49699999999996</v>
      </c>
      <c r="U292">
        <v>4290.4799999999996</v>
      </c>
      <c r="V292">
        <v>0</v>
      </c>
      <c r="W292">
        <v>0</v>
      </c>
      <c r="X292">
        <v>0</v>
      </c>
      <c r="Y292">
        <v>3415.48</v>
      </c>
      <c r="Z292">
        <v>0</v>
      </c>
      <c r="AA292">
        <v>2814.49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6229.96</v>
      </c>
      <c r="AI292">
        <v>440.92899999999997</v>
      </c>
      <c r="AJ292">
        <v>36.249499999999998</v>
      </c>
      <c r="AK292">
        <v>0</v>
      </c>
      <c r="AL292">
        <v>0</v>
      </c>
      <c r="AM292">
        <v>0</v>
      </c>
      <c r="AN292">
        <v>0</v>
      </c>
      <c r="AO292">
        <v>84.087100000000007</v>
      </c>
      <c r="AP292">
        <v>78.653899999999993</v>
      </c>
      <c r="AQ292">
        <v>0</v>
      </c>
      <c r="AR292">
        <v>270.95100000000002</v>
      </c>
      <c r="AS292">
        <v>0</v>
      </c>
      <c r="AT292">
        <v>72.933000000000007</v>
      </c>
      <c r="AU292">
        <v>983.803</v>
      </c>
      <c r="AV292">
        <v>0</v>
      </c>
      <c r="AW292">
        <v>0</v>
      </c>
      <c r="AX292">
        <v>0</v>
      </c>
      <c r="AY292">
        <v>2723.44</v>
      </c>
      <c r="AZ292">
        <v>0</v>
      </c>
      <c r="BA292">
        <v>411.02100000000002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3134.46</v>
      </c>
      <c r="BI292">
        <v>7905.67</v>
      </c>
      <c r="BJ292">
        <v>752.11099999999999</v>
      </c>
      <c r="BK292" t="s">
        <v>69</v>
      </c>
      <c r="BL292" t="s">
        <v>69</v>
      </c>
      <c r="BM292" t="s">
        <v>69</v>
      </c>
      <c r="BN292" t="s">
        <v>69</v>
      </c>
      <c r="BO292">
        <v>0</v>
      </c>
      <c r="BP292">
        <v>0</v>
      </c>
      <c r="BQ292">
        <v>6769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6769</v>
      </c>
      <c r="CA292" t="str">
        <f t="shared" si="13"/>
        <v>Htl</v>
      </c>
      <c r="CB292" t="str">
        <f t="shared" si="14"/>
        <v>07</v>
      </c>
    </row>
    <row r="293" spans="1:80" hidden="1" x14ac:dyDescent="0.25">
      <c r="A293" t="s">
        <v>2633</v>
      </c>
      <c r="B293" t="s">
        <v>2636</v>
      </c>
      <c r="C293" t="s">
        <v>2637</v>
      </c>
      <c r="D293" t="str">
        <f t="shared" si="15"/>
        <v>Htl-w16-v07</v>
      </c>
      <c r="E293" t="s">
        <v>66</v>
      </c>
      <c r="F293" t="s">
        <v>98</v>
      </c>
      <c r="G293" t="s">
        <v>99</v>
      </c>
      <c r="H293">
        <v>400162</v>
      </c>
      <c r="I293">
        <v>427.26299999999998</v>
      </c>
      <c r="J293">
        <v>6.5615500000000004</v>
      </c>
      <c r="K293">
        <v>0</v>
      </c>
      <c r="L293">
        <v>0</v>
      </c>
      <c r="M293">
        <v>0</v>
      </c>
      <c r="N293">
        <v>0</v>
      </c>
      <c r="O293">
        <v>381.2</v>
      </c>
      <c r="P293">
        <v>197.71</v>
      </c>
      <c r="Q293">
        <v>0</v>
      </c>
      <c r="R293">
        <v>1695.23</v>
      </c>
      <c r="S293">
        <v>0</v>
      </c>
      <c r="T293">
        <v>573.49699999999996</v>
      </c>
      <c r="U293">
        <v>3281.46</v>
      </c>
      <c r="V293">
        <v>0</v>
      </c>
      <c r="W293">
        <v>0</v>
      </c>
      <c r="X293">
        <v>0</v>
      </c>
      <c r="Y293">
        <v>12180.6</v>
      </c>
      <c r="Z293">
        <v>0</v>
      </c>
      <c r="AA293">
        <v>4457.3500000000004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16638</v>
      </c>
      <c r="AI293">
        <v>248.97499999999999</v>
      </c>
      <c r="AJ293">
        <v>5.59023</v>
      </c>
      <c r="AK293">
        <v>0</v>
      </c>
      <c r="AL293">
        <v>0</v>
      </c>
      <c r="AM293">
        <v>0</v>
      </c>
      <c r="AN293">
        <v>0</v>
      </c>
      <c r="AO293">
        <v>73.97</v>
      </c>
      <c r="AP293">
        <v>47.684899999999999</v>
      </c>
      <c r="AQ293">
        <v>0</v>
      </c>
      <c r="AR293">
        <v>270.95100000000002</v>
      </c>
      <c r="AS293">
        <v>0</v>
      </c>
      <c r="AT293">
        <v>75.087500000000006</v>
      </c>
      <c r="AU293">
        <v>722.25900000000001</v>
      </c>
      <c r="AV293">
        <v>0</v>
      </c>
      <c r="AW293">
        <v>0</v>
      </c>
      <c r="AX293">
        <v>0</v>
      </c>
      <c r="AY293">
        <v>4786.5200000000004</v>
      </c>
      <c r="AZ293">
        <v>0</v>
      </c>
      <c r="BA293">
        <v>906.702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5693.22</v>
      </c>
      <c r="BI293">
        <v>4790.2</v>
      </c>
      <c r="BJ293">
        <v>615.44399999999996</v>
      </c>
      <c r="BK293" t="s">
        <v>69</v>
      </c>
      <c r="BL293" t="s">
        <v>69</v>
      </c>
      <c r="BM293" t="s">
        <v>69</v>
      </c>
      <c r="BN293" t="s">
        <v>69</v>
      </c>
      <c r="BO293">
        <v>0</v>
      </c>
      <c r="BP293">
        <v>0</v>
      </c>
      <c r="BQ293">
        <v>5539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5539</v>
      </c>
      <c r="CA293" t="str">
        <f t="shared" si="13"/>
        <v>Htl</v>
      </c>
      <c r="CB293" t="str">
        <f t="shared" si="14"/>
        <v>07</v>
      </c>
    </row>
    <row r="294" spans="1:80" hidden="1" x14ac:dyDescent="0.25">
      <c r="A294" t="s">
        <v>2633</v>
      </c>
      <c r="B294" t="s">
        <v>2638</v>
      </c>
      <c r="C294" t="s">
        <v>2639</v>
      </c>
      <c r="D294" t="str">
        <f t="shared" si="15"/>
        <v>Htl-w01-v11</v>
      </c>
      <c r="E294" t="s">
        <v>66</v>
      </c>
      <c r="F294" t="s">
        <v>67</v>
      </c>
      <c r="G294" t="s">
        <v>68</v>
      </c>
      <c r="H294">
        <v>400162</v>
      </c>
      <c r="I294">
        <v>245.82300000000001</v>
      </c>
      <c r="J294">
        <v>3.3287499999999999</v>
      </c>
      <c r="K294">
        <v>0</v>
      </c>
      <c r="L294">
        <v>0</v>
      </c>
      <c r="M294">
        <v>0</v>
      </c>
      <c r="N294">
        <v>0</v>
      </c>
      <c r="O294">
        <v>333.64600000000002</v>
      </c>
      <c r="P294">
        <v>148.69200000000001</v>
      </c>
      <c r="Q294">
        <v>0</v>
      </c>
      <c r="R294">
        <v>1695.23</v>
      </c>
      <c r="S294">
        <v>0</v>
      </c>
      <c r="T294">
        <v>567.01800000000003</v>
      </c>
      <c r="U294">
        <v>2993.74</v>
      </c>
      <c r="V294">
        <v>0</v>
      </c>
      <c r="W294">
        <v>0</v>
      </c>
      <c r="X294">
        <v>0</v>
      </c>
      <c r="Y294">
        <v>10001</v>
      </c>
      <c r="Z294">
        <v>0</v>
      </c>
      <c r="AA294">
        <v>4482.68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14483.7</v>
      </c>
      <c r="AI294">
        <v>143.30199999999999</v>
      </c>
      <c r="AJ294">
        <v>3.3301799999999999</v>
      </c>
      <c r="AK294">
        <v>0</v>
      </c>
      <c r="AL294">
        <v>0</v>
      </c>
      <c r="AM294">
        <v>0</v>
      </c>
      <c r="AN294">
        <v>0</v>
      </c>
      <c r="AO294">
        <v>55.280200000000001</v>
      </c>
      <c r="AP294">
        <v>38.973500000000001</v>
      </c>
      <c r="AQ294">
        <v>0</v>
      </c>
      <c r="AR294">
        <v>270.95100000000002</v>
      </c>
      <c r="AS294">
        <v>0</v>
      </c>
      <c r="AT294">
        <v>74.345200000000006</v>
      </c>
      <c r="AU294">
        <v>586.18200000000002</v>
      </c>
      <c r="AV294">
        <v>0</v>
      </c>
      <c r="AW294">
        <v>0</v>
      </c>
      <c r="AX294">
        <v>0</v>
      </c>
      <c r="AY294">
        <v>3474.15</v>
      </c>
      <c r="AZ294">
        <v>0</v>
      </c>
      <c r="BA294">
        <v>920.23500000000001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4394.3900000000003</v>
      </c>
      <c r="BI294">
        <v>3373.48</v>
      </c>
      <c r="BJ294">
        <v>400.11099999999999</v>
      </c>
      <c r="BK294" t="s">
        <v>69</v>
      </c>
      <c r="BL294" t="s">
        <v>69</v>
      </c>
      <c r="BM294" t="s">
        <v>69</v>
      </c>
      <c r="BN294" t="s">
        <v>69</v>
      </c>
      <c r="BO294">
        <v>0</v>
      </c>
      <c r="BP294">
        <v>0</v>
      </c>
      <c r="BQ294">
        <v>3601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3601</v>
      </c>
      <c r="CA294" t="str">
        <f t="shared" si="13"/>
        <v>Htl</v>
      </c>
      <c r="CB294" t="str">
        <f t="shared" si="14"/>
        <v>11</v>
      </c>
    </row>
    <row r="295" spans="1:80" hidden="1" x14ac:dyDescent="0.25">
      <c r="A295" t="s">
        <v>2633</v>
      </c>
      <c r="B295" t="s">
        <v>2640</v>
      </c>
      <c r="C295" t="s">
        <v>2641</v>
      </c>
      <c r="D295" t="str">
        <f t="shared" si="15"/>
        <v>Htl-w02-v11</v>
      </c>
      <c r="E295" t="s">
        <v>66</v>
      </c>
      <c r="F295" t="s">
        <v>70</v>
      </c>
      <c r="G295" t="s">
        <v>71</v>
      </c>
      <c r="H295">
        <v>400162</v>
      </c>
      <c r="I295">
        <v>500.95499999999998</v>
      </c>
      <c r="J295">
        <v>9.4222099999999998</v>
      </c>
      <c r="K295">
        <v>0</v>
      </c>
      <c r="L295">
        <v>0</v>
      </c>
      <c r="M295">
        <v>0</v>
      </c>
      <c r="N295">
        <v>0</v>
      </c>
      <c r="O295">
        <v>369.596</v>
      </c>
      <c r="P295">
        <v>240.49600000000001</v>
      </c>
      <c r="Q295">
        <v>0</v>
      </c>
      <c r="R295">
        <v>1695.23</v>
      </c>
      <c r="S295">
        <v>0</v>
      </c>
      <c r="T295">
        <v>567.01800000000003</v>
      </c>
      <c r="U295">
        <v>3382.72</v>
      </c>
      <c r="V295">
        <v>0</v>
      </c>
      <c r="W295">
        <v>0</v>
      </c>
      <c r="X295">
        <v>0</v>
      </c>
      <c r="Y295">
        <v>8266.6299999999992</v>
      </c>
      <c r="Z295">
        <v>0</v>
      </c>
      <c r="AA295">
        <v>4073.17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12339.8</v>
      </c>
      <c r="AI295">
        <v>289.95600000000002</v>
      </c>
      <c r="AJ295">
        <v>7.7786900000000001</v>
      </c>
      <c r="AK295">
        <v>0</v>
      </c>
      <c r="AL295">
        <v>0</v>
      </c>
      <c r="AM295">
        <v>0</v>
      </c>
      <c r="AN295">
        <v>0</v>
      </c>
      <c r="AO295">
        <v>74.019300000000001</v>
      </c>
      <c r="AP295">
        <v>56.024900000000002</v>
      </c>
      <c r="AQ295">
        <v>0</v>
      </c>
      <c r="AR295">
        <v>270.95100000000002</v>
      </c>
      <c r="AS295">
        <v>0</v>
      </c>
      <c r="AT295">
        <v>74.345200000000006</v>
      </c>
      <c r="AU295">
        <v>773.07500000000005</v>
      </c>
      <c r="AV295">
        <v>0</v>
      </c>
      <c r="AW295">
        <v>0</v>
      </c>
      <c r="AX295">
        <v>0</v>
      </c>
      <c r="AY295">
        <v>3641.69</v>
      </c>
      <c r="AZ295">
        <v>0</v>
      </c>
      <c r="BA295">
        <v>796.33699999999999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4438.03</v>
      </c>
      <c r="BI295">
        <v>5700.89</v>
      </c>
      <c r="BJ295">
        <v>520.11099999999999</v>
      </c>
      <c r="BK295" t="s">
        <v>69</v>
      </c>
      <c r="BL295" t="s">
        <v>69</v>
      </c>
      <c r="BM295" t="s">
        <v>69</v>
      </c>
      <c r="BN295" t="s">
        <v>69</v>
      </c>
      <c r="BO295">
        <v>0</v>
      </c>
      <c r="BP295">
        <v>0</v>
      </c>
      <c r="BQ295">
        <v>4681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4681</v>
      </c>
      <c r="CA295" t="str">
        <f t="shared" si="13"/>
        <v>Htl</v>
      </c>
      <c r="CB295" t="str">
        <f t="shared" si="14"/>
        <v>11</v>
      </c>
    </row>
    <row r="296" spans="1:80" hidden="1" x14ac:dyDescent="0.25">
      <c r="A296" t="s">
        <v>2642</v>
      </c>
      <c r="B296" t="s">
        <v>2643</v>
      </c>
      <c r="C296" t="s">
        <v>2644</v>
      </c>
      <c r="D296" t="str">
        <f t="shared" si="15"/>
        <v>Htl-w03-v11</v>
      </c>
      <c r="E296" t="s">
        <v>66</v>
      </c>
      <c r="F296" t="s">
        <v>72</v>
      </c>
      <c r="G296" t="s">
        <v>73</v>
      </c>
      <c r="H296">
        <v>400162</v>
      </c>
      <c r="I296">
        <v>380.04300000000001</v>
      </c>
      <c r="J296">
        <v>6.5211399999999999</v>
      </c>
      <c r="K296">
        <v>0</v>
      </c>
      <c r="L296">
        <v>0</v>
      </c>
      <c r="M296">
        <v>0</v>
      </c>
      <c r="N296">
        <v>0</v>
      </c>
      <c r="O296">
        <v>357.279</v>
      </c>
      <c r="P296">
        <v>196.53</v>
      </c>
      <c r="Q296">
        <v>0</v>
      </c>
      <c r="R296">
        <v>1695.23</v>
      </c>
      <c r="S296">
        <v>0</v>
      </c>
      <c r="T296">
        <v>567.01800000000003</v>
      </c>
      <c r="U296">
        <v>3202.62</v>
      </c>
      <c r="V296">
        <v>0</v>
      </c>
      <c r="W296">
        <v>0</v>
      </c>
      <c r="X296">
        <v>0</v>
      </c>
      <c r="Y296">
        <v>7421.67</v>
      </c>
      <c r="Z296">
        <v>0</v>
      </c>
      <c r="AA296">
        <v>4089.38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11511.1</v>
      </c>
      <c r="AI296">
        <v>194.94200000000001</v>
      </c>
      <c r="AJ296">
        <v>5.02318</v>
      </c>
      <c r="AK296">
        <v>0</v>
      </c>
      <c r="AL296">
        <v>0</v>
      </c>
      <c r="AM296">
        <v>0</v>
      </c>
      <c r="AN296">
        <v>0</v>
      </c>
      <c r="AO296">
        <v>64.294399999999996</v>
      </c>
      <c r="AP296">
        <v>45.1081</v>
      </c>
      <c r="AQ296">
        <v>0</v>
      </c>
      <c r="AR296">
        <v>270.95100000000002</v>
      </c>
      <c r="AS296">
        <v>0</v>
      </c>
      <c r="AT296">
        <v>74.345200000000006</v>
      </c>
      <c r="AU296">
        <v>654.66399999999999</v>
      </c>
      <c r="AV296">
        <v>0</v>
      </c>
      <c r="AW296">
        <v>0</v>
      </c>
      <c r="AX296">
        <v>0</v>
      </c>
      <c r="AY296">
        <v>3493.08</v>
      </c>
      <c r="AZ296">
        <v>0</v>
      </c>
      <c r="BA296">
        <v>414.24299999999999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3907.33</v>
      </c>
      <c r="BI296">
        <v>4337.03</v>
      </c>
      <c r="BJ296">
        <v>457.66699999999997</v>
      </c>
      <c r="BK296" t="s">
        <v>69</v>
      </c>
      <c r="BL296" t="s">
        <v>69</v>
      </c>
      <c r="BM296" t="s">
        <v>69</v>
      </c>
      <c r="BN296" t="s">
        <v>69</v>
      </c>
      <c r="BO296">
        <v>0</v>
      </c>
      <c r="BP296">
        <v>0</v>
      </c>
      <c r="BQ296">
        <v>4119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4119</v>
      </c>
      <c r="CA296" t="str">
        <f t="shared" si="13"/>
        <v>Htl</v>
      </c>
      <c r="CB296" t="str">
        <f t="shared" si="14"/>
        <v>11</v>
      </c>
    </row>
    <row r="297" spans="1:80" hidden="1" x14ac:dyDescent="0.25">
      <c r="A297" t="s">
        <v>2642</v>
      </c>
      <c r="B297" t="s">
        <v>2645</v>
      </c>
      <c r="C297" t="s">
        <v>2646</v>
      </c>
      <c r="D297" t="str">
        <f t="shared" si="15"/>
        <v>Htl-w04-v11</v>
      </c>
      <c r="E297" t="s">
        <v>66</v>
      </c>
      <c r="F297" t="s">
        <v>74</v>
      </c>
      <c r="G297" t="s">
        <v>75</v>
      </c>
      <c r="H297">
        <v>400162</v>
      </c>
      <c r="I297">
        <v>542.11199999999997</v>
      </c>
      <c r="J297">
        <v>10.7293</v>
      </c>
      <c r="K297">
        <v>0</v>
      </c>
      <c r="L297">
        <v>0</v>
      </c>
      <c r="M297">
        <v>0</v>
      </c>
      <c r="N297">
        <v>0</v>
      </c>
      <c r="O297">
        <v>381.58699999999999</v>
      </c>
      <c r="P297">
        <v>247.99799999999999</v>
      </c>
      <c r="Q297">
        <v>0</v>
      </c>
      <c r="R297">
        <v>1695.23</v>
      </c>
      <c r="S297">
        <v>0</v>
      </c>
      <c r="T297">
        <v>567.01800000000003</v>
      </c>
      <c r="U297">
        <v>3444.68</v>
      </c>
      <c r="V297">
        <v>0</v>
      </c>
      <c r="W297">
        <v>0</v>
      </c>
      <c r="X297">
        <v>0</v>
      </c>
      <c r="Y297">
        <v>7551.22</v>
      </c>
      <c r="Z297">
        <v>0</v>
      </c>
      <c r="AA297">
        <v>3918.47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11469.7</v>
      </c>
      <c r="AI297">
        <v>259.85399999999998</v>
      </c>
      <c r="AJ297">
        <v>6.9309200000000004</v>
      </c>
      <c r="AK297">
        <v>0</v>
      </c>
      <c r="AL297">
        <v>0</v>
      </c>
      <c r="AM297">
        <v>0</v>
      </c>
      <c r="AN297">
        <v>0</v>
      </c>
      <c r="AO297">
        <v>71.47</v>
      </c>
      <c r="AP297">
        <v>53.186100000000003</v>
      </c>
      <c r="AQ297">
        <v>0</v>
      </c>
      <c r="AR297">
        <v>270.95100000000002</v>
      </c>
      <c r="AS297">
        <v>0</v>
      </c>
      <c r="AT297">
        <v>74.345200000000006</v>
      </c>
      <c r="AU297">
        <v>736.73699999999997</v>
      </c>
      <c r="AV297">
        <v>0</v>
      </c>
      <c r="AW297">
        <v>0</v>
      </c>
      <c r="AX297">
        <v>0</v>
      </c>
      <c r="AY297">
        <v>4873.1400000000003</v>
      </c>
      <c r="AZ297">
        <v>0</v>
      </c>
      <c r="BA297">
        <v>368.21499999999997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5241.3599999999997</v>
      </c>
      <c r="BI297">
        <v>5375.1</v>
      </c>
      <c r="BJ297">
        <v>581.33299999999997</v>
      </c>
      <c r="BK297" t="s">
        <v>69</v>
      </c>
      <c r="BL297" t="s">
        <v>69</v>
      </c>
      <c r="BM297" t="s">
        <v>69</v>
      </c>
      <c r="BN297" t="s">
        <v>69</v>
      </c>
      <c r="BO297">
        <v>0</v>
      </c>
      <c r="BP297">
        <v>0</v>
      </c>
      <c r="BQ297">
        <v>5232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5232</v>
      </c>
      <c r="CA297" t="str">
        <f t="shared" si="13"/>
        <v>Htl</v>
      </c>
      <c r="CB297" t="str">
        <f t="shared" si="14"/>
        <v>11</v>
      </c>
    </row>
    <row r="298" spans="1:80" hidden="1" x14ac:dyDescent="0.25">
      <c r="A298" t="s">
        <v>2642</v>
      </c>
      <c r="B298" t="s">
        <v>2647</v>
      </c>
      <c r="C298" t="s">
        <v>2648</v>
      </c>
      <c r="D298" t="str">
        <f t="shared" si="15"/>
        <v>Htl-w05-v11</v>
      </c>
      <c r="E298" t="s">
        <v>66</v>
      </c>
      <c r="F298" t="s">
        <v>76</v>
      </c>
      <c r="G298" t="s">
        <v>77</v>
      </c>
      <c r="H298">
        <v>400162</v>
      </c>
      <c r="I298">
        <v>381.02</v>
      </c>
      <c r="J298">
        <v>6.5839699999999999</v>
      </c>
      <c r="K298">
        <v>0</v>
      </c>
      <c r="L298">
        <v>0</v>
      </c>
      <c r="M298">
        <v>0</v>
      </c>
      <c r="N298">
        <v>0</v>
      </c>
      <c r="O298">
        <v>359.82600000000002</v>
      </c>
      <c r="P298">
        <v>192.22300000000001</v>
      </c>
      <c r="Q298">
        <v>0</v>
      </c>
      <c r="R298">
        <v>1695.23</v>
      </c>
      <c r="S298">
        <v>0</v>
      </c>
      <c r="T298">
        <v>567.01800000000003</v>
      </c>
      <c r="U298">
        <v>3201.9</v>
      </c>
      <c r="V298">
        <v>0</v>
      </c>
      <c r="W298">
        <v>0</v>
      </c>
      <c r="X298">
        <v>0</v>
      </c>
      <c r="Y298">
        <v>7991.77</v>
      </c>
      <c r="Z298">
        <v>0</v>
      </c>
      <c r="AA298">
        <v>4173.82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12165.6</v>
      </c>
      <c r="AI298">
        <v>170.02699999999999</v>
      </c>
      <c r="AJ298">
        <v>4.1825000000000001</v>
      </c>
      <c r="AK298">
        <v>0</v>
      </c>
      <c r="AL298">
        <v>0</v>
      </c>
      <c r="AM298">
        <v>0</v>
      </c>
      <c r="AN298">
        <v>0</v>
      </c>
      <c r="AO298">
        <v>60.071599999999997</v>
      </c>
      <c r="AP298">
        <v>44.708799999999997</v>
      </c>
      <c r="AQ298">
        <v>0</v>
      </c>
      <c r="AR298">
        <v>270.95100000000002</v>
      </c>
      <c r="AS298">
        <v>0</v>
      </c>
      <c r="AT298">
        <v>74.345200000000006</v>
      </c>
      <c r="AU298">
        <v>624.28599999999994</v>
      </c>
      <c r="AV298">
        <v>0</v>
      </c>
      <c r="AW298">
        <v>0</v>
      </c>
      <c r="AX298">
        <v>0</v>
      </c>
      <c r="AY298">
        <v>3523.91</v>
      </c>
      <c r="AZ298">
        <v>0</v>
      </c>
      <c r="BA298">
        <v>591.46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4115.37</v>
      </c>
      <c r="BI298">
        <v>4238.5200000000004</v>
      </c>
      <c r="BJ298">
        <v>471.77800000000002</v>
      </c>
      <c r="BK298" t="s">
        <v>69</v>
      </c>
      <c r="BL298" t="s">
        <v>69</v>
      </c>
      <c r="BM298" t="s">
        <v>69</v>
      </c>
      <c r="BN298" t="s">
        <v>69</v>
      </c>
      <c r="BO298">
        <v>0</v>
      </c>
      <c r="BP298">
        <v>0</v>
      </c>
      <c r="BQ298">
        <v>4246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4246</v>
      </c>
      <c r="CA298" t="str">
        <f t="shared" si="13"/>
        <v>Htl</v>
      </c>
      <c r="CB298" t="str">
        <f t="shared" si="14"/>
        <v>11</v>
      </c>
    </row>
    <row r="299" spans="1:80" hidden="1" x14ac:dyDescent="0.25">
      <c r="A299" t="s">
        <v>2649</v>
      </c>
      <c r="B299" t="s">
        <v>2650</v>
      </c>
      <c r="C299" t="s">
        <v>2651</v>
      </c>
      <c r="D299" t="str">
        <f t="shared" si="15"/>
        <v>Htl-w06-v11</v>
      </c>
      <c r="E299" t="s">
        <v>66</v>
      </c>
      <c r="F299" t="s">
        <v>78</v>
      </c>
      <c r="G299" t="s">
        <v>79</v>
      </c>
      <c r="H299">
        <v>400162</v>
      </c>
      <c r="I299">
        <v>604.95399999999995</v>
      </c>
      <c r="J299">
        <v>13.6006</v>
      </c>
      <c r="K299">
        <v>0</v>
      </c>
      <c r="L299">
        <v>0</v>
      </c>
      <c r="M299">
        <v>0</v>
      </c>
      <c r="N299">
        <v>0</v>
      </c>
      <c r="O299">
        <v>388.61500000000001</v>
      </c>
      <c r="P299">
        <v>260.875</v>
      </c>
      <c r="Q299">
        <v>0</v>
      </c>
      <c r="R299">
        <v>1695.23</v>
      </c>
      <c r="S299">
        <v>0</v>
      </c>
      <c r="T299">
        <v>567.01800000000003</v>
      </c>
      <c r="U299">
        <v>3530.29</v>
      </c>
      <c r="V299">
        <v>0</v>
      </c>
      <c r="W299">
        <v>0</v>
      </c>
      <c r="X299">
        <v>0</v>
      </c>
      <c r="Y299">
        <v>5897.73</v>
      </c>
      <c r="Z299">
        <v>0</v>
      </c>
      <c r="AA299">
        <v>3763.13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9660.86</v>
      </c>
      <c r="AI299">
        <v>269.71899999999999</v>
      </c>
      <c r="AJ299">
        <v>6.6840099999999998</v>
      </c>
      <c r="AK299">
        <v>0</v>
      </c>
      <c r="AL299">
        <v>0</v>
      </c>
      <c r="AM299">
        <v>0</v>
      </c>
      <c r="AN299">
        <v>0</v>
      </c>
      <c r="AO299">
        <v>72.274299999999997</v>
      </c>
      <c r="AP299">
        <v>52.736899999999999</v>
      </c>
      <c r="AQ299">
        <v>0</v>
      </c>
      <c r="AR299">
        <v>270.95100000000002</v>
      </c>
      <c r="AS299">
        <v>0</v>
      </c>
      <c r="AT299">
        <v>74.345200000000006</v>
      </c>
      <c r="AU299">
        <v>746.71</v>
      </c>
      <c r="AV299">
        <v>0</v>
      </c>
      <c r="AW299">
        <v>0</v>
      </c>
      <c r="AX299">
        <v>0</v>
      </c>
      <c r="AY299">
        <v>3813.34</v>
      </c>
      <c r="AZ299">
        <v>0</v>
      </c>
      <c r="BA299">
        <v>355.96100000000001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4169.3</v>
      </c>
      <c r="BI299">
        <v>5360.64</v>
      </c>
      <c r="BJ299">
        <v>575.66700000000003</v>
      </c>
      <c r="BK299" t="s">
        <v>69</v>
      </c>
      <c r="BL299" t="s">
        <v>69</v>
      </c>
      <c r="BM299" t="s">
        <v>69</v>
      </c>
      <c r="BN299" t="s">
        <v>69</v>
      </c>
      <c r="BO299">
        <v>0</v>
      </c>
      <c r="BP299">
        <v>0</v>
      </c>
      <c r="BQ299">
        <v>5181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5181</v>
      </c>
      <c r="CA299" t="str">
        <f t="shared" si="13"/>
        <v>Htl</v>
      </c>
      <c r="CB299" t="str">
        <f t="shared" si="14"/>
        <v>11</v>
      </c>
    </row>
    <row r="300" spans="1:80" hidden="1" x14ac:dyDescent="0.25">
      <c r="A300" t="s">
        <v>2649</v>
      </c>
      <c r="B300" t="s">
        <v>2652</v>
      </c>
      <c r="C300" t="s">
        <v>2653</v>
      </c>
      <c r="D300" t="str">
        <f t="shared" si="15"/>
        <v>Htl-w07-v11</v>
      </c>
      <c r="E300" t="s">
        <v>66</v>
      </c>
      <c r="F300" t="s">
        <v>80</v>
      </c>
      <c r="G300" t="s">
        <v>81</v>
      </c>
      <c r="H300">
        <v>400162</v>
      </c>
      <c r="I300">
        <v>572.91999999999996</v>
      </c>
      <c r="J300">
        <v>13.2264</v>
      </c>
      <c r="K300">
        <v>0</v>
      </c>
      <c r="L300">
        <v>0</v>
      </c>
      <c r="M300">
        <v>0</v>
      </c>
      <c r="N300">
        <v>0</v>
      </c>
      <c r="O300">
        <v>384.822</v>
      </c>
      <c r="P300">
        <v>242.845</v>
      </c>
      <c r="Q300">
        <v>0</v>
      </c>
      <c r="R300">
        <v>1695.23</v>
      </c>
      <c r="S300">
        <v>0</v>
      </c>
      <c r="T300">
        <v>567.01800000000003</v>
      </c>
      <c r="U300">
        <v>3476.06</v>
      </c>
      <c r="V300">
        <v>0</v>
      </c>
      <c r="W300">
        <v>0</v>
      </c>
      <c r="X300">
        <v>0</v>
      </c>
      <c r="Y300">
        <v>4568.01</v>
      </c>
      <c r="Z300">
        <v>0</v>
      </c>
      <c r="AA300">
        <v>3709.18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8277.19</v>
      </c>
      <c r="AI300">
        <v>192.70699999999999</v>
      </c>
      <c r="AJ300">
        <v>6.0122600000000004</v>
      </c>
      <c r="AK300">
        <v>0</v>
      </c>
      <c r="AL300">
        <v>0</v>
      </c>
      <c r="AM300">
        <v>0</v>
      </c>
      <c r="AN300">
        <v>0</v>
      </c>
      <c r="AO300">
        <v>58.191299999999998</v>
      </c>
      <c r="AP300">
        <v>47.956299999999999</v>
      </c>
      <c r="AQ300">
        <v>0</v>
      </c>
      <c r="AR300">
        <v>270.95100000000002</v>
      </c>
      <c r="AS300">
        <v>0</v>
      </c>
      <c r="AT300">
        <v>74.345200000000006</v>
      </c>
      <c r="AU300">
        <v>650.16300000000001</v>
      </c>
      <c r="AV300">
        <v>0</v>
      </c>
      <c r="AW300">
        <v>0</v>
      </c>
      <c r="AX300">
        <v>0</v>
      </c>
      <c r="AY300">
        <v>2055.0300000000002</v>
      </c>
      <c r="AZ300">
        <v>0</v>
      </c>
      <c r="BA300">
        <v>525.05200000000002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2580.08</v>
      </c>
      <c r="BI300">
        <v>4562.2700000000004</v>
      </c>
      <c r="BJ300">
        <v>597</v>
      </c>
      <c r="BK300" t="s">
        <v>69</v>
      </c>
      <c r="BL300" t="s">
        <v>69</v>
      </c>
      <c r="BM300" t="s">
        <v>69</v>
      </c>
      <c r="BN300" t="s">
        <v>69</v>
      </c>
      <c r="BO300">
        <v>0</v>
      </c>
      <c r="BP300">
        <v>0</v>
      </c>
      <c r="BQ300">
        <v>5373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5373</v>
      </c>
      <c r="CA300" t="str">
        <f t="shared" si="13"/>
        <v>Htl</v>
      </c>
      <c r="CB300" t="str">
        <f t="shared" si="14"/>
        <v>11</v>
      </c>
    </row>
    <row r="301" spans="1:80" hidden="1" x14ac:dyDescent="0.25">
      <c r="A301" t="s">
        <v>2649</v>
      </c>
      <c r="B301" t="s">
        <v>2654</v>
      </c>
      <c r="C301" t="s">
        <v>2655</v>
      </c>
      <c r="D301" t="str">
        <f t="shared" si="15"/>
        <v>Htl-w08-v11</v>
      </c>
      <c r="E301" t="s">
        <v>66</v>
      </c>
      <c r="F301" t="s">
        <v>82</v>
      </c>
      <c r="G301" t="s">
        <v>83</v>
      </c>
      <c r="H301">
        <v>400162</v>
      </c>
      <c r="I301">
        <v>694.07399999999996</v>
      </c>
      <c r="J301">
        <v>15.597300000000001</v>
      </c>
      <c r="K301">
        <v>0</v>
      </c>
      <c r="L301">
        <v>0</v>
      </c>
      <c r="M301">
        <v>0</v>
      </c>
      <c r="N301">
        <v>0</v>
      </c>
      <c r="O301">
        <v>396.726</v>
      </c>
      <c r="P301">
        <v>295.33699999999999</v>
      </c>
      <c r="Q301">
        <v>0</v>
      </c>
      <c r="R301">
        <v>1695.23</v>
      </c>
      <c r="S301">
        <v>0</v>
      </c>
      <c r="T301">
        <v>567.01800000000003</v>
      </c>
      <c r="U301">
        <v>3663.98</v>
      </c>
      <c r="V301">
        <v>0</v>
      </c>
      <c r="W301">
        <v>0</v>
      </c>
      <c r="X301">
        <v>0</v>
      </c>
      <c r="Y301">
        <v>5220.66</v>
      </c>
      <c r="Z301">
        <v>0</v>
      </c>
      <c r="AA301">
        <v>3627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8847.66</v>
      </c>
      <c r="AI301">
        <v>317.99900000000002</v>
      </c>
      <c r="AJ301">
        <v>10.276999999999999</v>
      </c>
      <c r="AK301">
        <v>0</v>
      </c>
      <c r="AL301">
        <v>0</v>
      </c>
      <c r="AM301">
        <v>0</v>
      </c>
      <c r="AN301">
        <v>0</v>
      </c>
      <c r="AO301">
        <v>79.770700000000005</v>
      </c>
      <c r="AP301">
        <v>59.409100000000002</v>
      </c>
      <c r="AQ301">
        <v>0</v>
      </c>
      <c r="AR301">
        <v>216.488</v>
      </c>
      <c r="AS301">
        <v>0</v>
      </c>
      <c r="AT301">
        <v>69.182500000000005</v>
      </c>
      <c r="AU301">
        <v>753.12599999999998</v>
      </c>
      <c r="AV301">
        <v>0</v>
      </c>
      <c r="AW301">
        <v>0</v>
      </c>
      <c r="AX301">
        <v>0</v>
      </c>
      <c r="AY301">
        <v>2922.83</v>
      </c>
      <c r="AZ301">
        <v>0</v>
      </c>
      <c r="BA301">
        <v>515.45000000000005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3438.28</v>
      </c>
      <c r="BI301">
        <v>5995.57</v>
      </c>
      <c r="BJ301">
        <v>681.44399999999996</v>
      </c>
      <c r="BK301" t="s">
        <v>69</v>
      </c>
      <c r="BL301" t="s">
        <v>69</v>
      </c>
      <c r="BM301" t="s">
        <v>69</v>
      </c>
      <c r="BN301" t="s">
        <v>69</v>
      </c>
      <c r="BO301">
        <v>0</v>
      </c>
      <c r="BP301">
        <v>0</v>
      </c>
      <c r="BQ301">
        <v>6133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6133</v>
      </c>
      <c r="CA301" t="str">
        <f t="shared" si="13"/>
        <v>Htl</v>
      </c>
      <c r="CB301" t="str">
        <f t="shared" si="14"/>
        <v>11</v>
      </c>
    </row>
    <row r="302" spans="1:80" hidden="1" x14ac:dyDescent="0.25">
      <c r="A302" t="s">
        <v>2656</v>
      </c>
      <c r="B302" t="s">
        <v>2657</v>
      </c>
      <c r="C302" t="s">
        <v>2658</v>
      </c>
      <c r="D302" t="str">
        <f t="shared" si="15"/>
        <v>Htl-w09-v11</v>
      </c>
      <c r="E302" t="s">
        <v>66</v>
      </c>
      <c r="F302" t="s">
        <v>84</v>
      </c>
      <c r="G302" t="s">
        <v>85</v>
      </c>
      <c r="H302">
        <v>400162</v>
      </c>
      <c r="I302">
        <v>761.38599999999997</v>
      </c>
      <c r="J302">
        <v>17.486000000000001</v>
      </c>
      <c r="K302">
        <v>0</v>
      </c>
      <c r="L302">
        <v>0</v>
      </c>
      <c r="M302">
        <v>0</v>
      </c>
      <c r="N302">
        <v>0</v>
      </c>
      <c r="O302">
        <v>404.33499999999998</v>
      </c>
      <c r="P302">
        <v>334.315</v>
      </c>
      <c r="Q302">
        <v>0</v>
      </c>
      <c r="R302">
        <v>1695.23</v>
      </c>
      <c r="S302">
        <v>0</v>
      </c>
      <c r="T302">
        <v>567.01800000000003</v>
      </c>
      <c r="U302">
        <v>3779.77</v>
      </c>
      <c r="V302">
        <v>0</v>
      </c>
      <c r="W302">
        <v>0</v>
      </c>
      <c r="X302">
        <v>0</v>
      </c>
      <c r="Y302">
        <v>5560.5</v>
      </c>
      <c r="Z302">
        <v>0</v>
      </c>
      <c r="AA302">
        <v>3621.28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9181.77</v>
      </c>
      <c r="AI302">
        <v>353.15300000000002</v>
      </c>
      <c r="AJ302">
        <v>18.108899999999998</v>
      </c>
      <c r="AK302">
        <v>0</v>
      </c>
      <c r="AL302">
        <v>0</v>
      </c>
      <c r="AM302">
        <v>0</v>
      </c>
      <c r="AN302">
        <v>0</v>
      </c>
      <c r="AO302">
        <v>75.765000000000001</v>
      </c>
      <c r="AP302">
        <v>69.278099999999995</v>
      </c>
      <c r="AQ302">
        <v>0</v>
      </c>
      <c r="AR302">
        <v>270.95100000000002</v>
      </c>
      <c r="AS302">
        <v>0</v>
      </c>
      <c r="AT302">
        <v>74.345200000000006</v>
      </c>
      <c r="AU302">
        <v>861.601</v>
      </c>
      <c r="AV302">
        <v>0</v>
      </c>
      <c r="AW302">
        <v>0</v>
      </c>
      <c r="AX302">
        <v>0</v>
      </c>
      <c r="AY302">
        <v>2981.52</v>
      </c>
      <c r="AZ302">
        <v>0</v>
      </c>
      <c r="BA302">
        <v>516.44000000000005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3497.96</v>
      </c>
      <c r="BI302">
        <v>7034.62</v>
      </c>
      <c r="BJ302">
        <v>708.88900000000001</v>
      </c>
      <c r="BK302" t="s">
        <v>69</v>
      </c>
      <c r="BL302" t="s">
        <v>69</v>
      </c>
      <c r="BM302" t="s">
        <v>69</v>
      </c>
      <c r="BN302" t="s">
        <v>69</v>
      </c>
      <c r="BO302">
        <v>0</v>
      </c>
      <c r="BP302">
        <v>0</v>
      </c>
      <c r="BQ302">
        <v>6380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6380</v>
      </c>
      <c r="CA302" t="str">
        <f t="shared" si="13"/>
        <v>Htl</v>
      </c>
      <c r="CB302" t="str">
        <f t="shared" si="14"/>
        <v>11</v>
      </c>
    </row>
    <row r="303" spans="1:80" hidden="1" x14ac:dyDescent="0.25">
      <c r="A303" t="s">
        <v>2656</v>
      </c>
      <c r="B303" t="s">
        <v>2659</v>
      </c>
      <c r="C303" t="s">
        <v>2660</v>
      </c>
      <c r="D303" t="str">
        <f t="shared" si="15"/>
        <v>Htl-w10-v11</v>
      </c>
      <c r="E303" t="s">
        <v>66</v>
      </c>
      <c r="F303" t="s">
        <v>86</v>
      </c>
      <c r="G303" t="s">
        <v>87</v>
      </c>
      <c r="H303">
        <v>400162</v>
      </c>
      <c r="I303">
        <v>721.57399999999996</v>
      </c>
      <c r="J303">
        <v>15.963900000000001</v>
      </c>
      <c r="K303">
        <v>0</v>
      </c>
      <c r="L303">
        <v>0</v>
      </c>
      <c r="M303">
        <v>0</v>
      </c>
      <c r="N303">
        <v>0</v>
      </c>
      <c r="O303">
        <v>395.95299999999997</v>
      </c>
      <c r="P303">
        <v>308.45400000000001</v>
      </c>
      <c r="Q303">
        <v>0</v>
      </c>
      <c r="R303">
        <v>1695.23</v>
      </c>
      <c r="S303">
        <v>0</v>
      </c>
      <c r="T303">
        <v>567.01800000000003</v>
      </c>
      <c r="U303">
        <v>3704.19</v>
      </c>
      <c r="V303">
        <v>0</v>
      </c>
      <c r="W303">
        <v>0</v>
      </c>
      <c r="X303">
        <v>0</v>
      </c>
      <c r="Y303">
        <v>5917.83</v>
      </c>
      <c r="Z303">
        <v>0</v>
      </c>
      <c r="AA303">
        <v>3598.22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9516.06</v>
      </c>
      <c r="AI303">
        <v>352.34500000000003</v>
      </c>
      <c r="AJ303">
        <v>15.459</v>
      </c>
      <c r="AK303">
        <v>0</v>
      </c>
      <c r="AL303">
        <v>0</v>
      </c>
      <c r="AM303">
        <v>0</v>
      </c>
      <c r="AN303">
        <v>0</v>
      </c>
      <c r="AO303">
        <v>81.850200000000001</v>
      </c>
      <c r="AP303">
        <v>65.130499999999998</v>
      </c>
      <c r="AQ303">
        <v>0</v>
      </c>
      <c r="AR303">
        <v>210.57900000000001</v>
      </c>
      <c r="AS303">
        <v>0</v>
      </c>
      <c r="AT303">
        <v>69.127399999999994</v>
      </c>
      <c r="AU303">
        <v>794.49199999999996</v>
      </c>
      <c r="AV303">
        <v>0</v>
      </c>
      <c r="AW303">
        <v>0</v>
      </c>
      <c r="AX303">
        <v>0</v>
      </c>
      <c r="AY303">
        <v>3470.89</v>
      </c>
      <c r="AZ303">
        <v>0</v>
      </c>
      <c r="BA303">
        <v>483.25900000000001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3954.15</v>
      </c>
      <c r="BI303">
        <v>6581.08</v>
      </c>
      <c r="BJ303">
        <v>713.33299999999997</v>
      </c>
      <c r="BK303" t="s">
        <v>69</v>
      </c>
      <c r="BL303" t="s">
        <v>69</v>
      </c>
      <c r="BM303" t="s">
        <v>69</v>
      </c>
      <c r="BN303" t="s">
        <v>69</v>
      </c>
      <c r="BO303">
        <v>0</v>
      </c>
      <c r="BP303">
        <v>0</v>
      </c>
      <c r="BQ303">
        <v>6420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6420</v>
      </c>
      <c r="CA303" t="str">
        <f t="shared" si="13"/>
        <v>Htl</v>
      </c>
      <c r="CB303" t="str">
        <f t="shared" si="14"/>
        <v>11</v>
      </c>
    </row>
    <row r="304" spans="1:80" hidden="1" x14ac:dyDescent="0.25">
      <c r="A304" t="s">
        <v>2656</v>
      </c>
      <c r="B304" t="s">
        <v>2661</v>
      </c>
      <c r="C304" t="s">
        <v>2662</v>
      </c>
      <c r="D304" t="str">
        <f t="shared" si="15"/>
        <v>Htl-w11-v11</v>
      </c>
      <c r="E304" t="s">
        <v>66</v>
      </c>
      <c r="F304" t="s">
        <v>88</v>
      </c>
      <c r="G304" t="s">
        <v>89</v>
      </c>
      <c r="H304">
        <v>400162</v>
      </c>
      <c r="I304">
        <v>722.55600000000004</v>
      </c>
      <c r="J304">
        <v>16.2545</v>
      </c>
      <c r="K304">
        <v>0</v>
      </c>
      <c r="L304">
        <v>0</v>
      </c>
      <c r="M304">
        <v>0</v>
      </c>
      <c r="N304">
        <v>0</v>
      </c>
      <c r="O304">
        <v>407.94499999999999</v>
      </c>
      <c r="P304">
        <v>296.202</v>
      </c>
      <c r="Q304">
        <v>0</v>
      </c>
      <c r="R304">
        <v>1695.23</v>
      </c>
      <c r="S304">
        <v>0</v>
      </c>
      <c r="T304">
        <v>567.01800000000003</v>
      </c>
      <c r="U304">
        <v>3705.21</v>
      </c>
      <c r="V304">
        <v>0</v>
      </c>
      <c r="W304">
        <v>0</v>
      </c>
      <c r="X304">
        <v>0</v>
      </c>
      <c r="Y304">
        <v>7507.19</v>
      </c>
      <c r="Z304">
        <v>0</v>
      </c>
      <c r="AA304">
        <v>3663.53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11170.7</v>
      </c>
      <c r="AI304">
        <v>356.78500000000003</v>
      </c>
      <c r="AJ304">
        <v>9.1737500000000001</v>
      </c>
      <c r="AK304">
        <v>0</v>
      </c>
      <c r="AL304">
        <v>0</v>
      </c>
      <c r="AM304">
        <v>0</v>
      </c>
      <c r="AN304">
        <v>0</v>
      </c>
      <c r="AO304">
        <v>86.794700000000006</v>
      </c>
      <c r="AP304">
        <v>66.326099999999997</v>
      </c>
      <c r="AQ304">
        <v>0</v>
      </c>
      <c r="AR304">
        <v>270.95100000000002</v>
      </c>
      <c r="AS304">
        <v>0</v>
      </c>
      <c r="AT304">
        <v>74.345200000000006</v>
      </c>
      <c r="AU304">
        <v>864.375</v>
      </c>
      <c r="AV304">
        <v>0</v>
      </c>
      <c r="AW304">
        <v>0</v>
      </c>
      <c r="AX304">
        <v>0</v>
      </c>
      <c r="AY304">
        <v>4125.01</v>
      </c>
      <c r="AZ304">
        <v>0</v>
      </c>
      <c r="BA304">
        <v>402.291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4527.3</v>
      </c>
      <c r="BI304">
        <v>6804.97</v>
      </c>
      <c r="BJ304">
        <v>637.33299999999997</v>
      </c>
      <c r="BK304" t="s">
        <v>69</v>
      </c>
      <c r="BL304" t="s">
        <v>69</v>
      </c>
      <c r="BM304" t="s">
        <v>69</v>
      </c>
      <c r="BN304" t="s">
        <v>69</v>
      </c>
      <c r="BO304">
        <v>0</v>
      </c>
      <c r="BP304">
        <v>0</v>
      </c>
      <c r="BQ304">
        <v>5736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5736</v>
      </c>
      <c r="CA304" t="str">
        <f t="shared" si="13"/>
        <v>Htl</v>
      </c>
      <c r="CB304" t="str">
        <f t="shared" si="14"/>
        <v>11</v>
      </c>
    </row>
    <row r="305" spans="1:80" hidden="1" x14ac:dyDescent="0.25">
      <c r="A305" t="s">
        <v>2663</v>
      </c>
      <c r="B305" t="s">
        <v>2664</v>
      </c>
      <c r="C305" t="s">
        <v>2665</v>
      </c>
      <c r="D305" t="str">
        <f t="shared" si="15"/>
        <v>Htl-w12-v11</v>
      </c>
      <c r="E305" t="s">
        <v>66</v>
      </c>
      <c r="F305" t="s">
        <v>90</v>
      </c>
      <c r="G305" t="s">
        <v>91</v>
      </c>
      <c r="H305">
        <v>400162</v>
      </c>
      <c r="I305">
        <v>629.39099999999996</v>
      </c>
      <c r="J305">
        <v>13.3218</v>
      </c>
      <c r="K305">
        <v>0</v>
      </c>
      <c r="L305">
        <v>0</v>
      </c>
      <c r="M305">
        <v>0</v>
      </c>
      <c r="N305">
        <v>0</v>
      </c>
      <c r="O305">
        <v>386.21600000000001</v>
      </c>
      <c r="P305">
        <v>287.87700000000001</v>
      </c>
      <c r="Q305">
        <v>0</v>
      </c>
      <c r="R305">
        <v>1695.23</v>
      </c>
      <c r="S305">
        <v>0</v>
      </c>
      <c r="T305">
        <v>567.01800000000003</v>
      </c>
      <c r="U305">
        <v>3579.06</v>
      </c>
      <c r="V305">
        <v>0</v>
      </c>
      <c r="W305">
        <v>0</v>
      </c>
      <c r="X305">
        <v>0</v>
      </c>
      <c r="Y305">
        <v>7493.71</v>
      </c>
      <c r="Z305">
        <v>0</v>
      </c>
      <c r="AA305">
        <v>3823.5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11317.2</v>
      </c>
      <c r="AI305">
        <v>360.238</v>
      </c>
      <c r="AJ305">
        <v>15.585599999999999</v>
      </c>
      <c r="AK305">
        <v>0</v>
      </c>
      <c r="AL305">
        <v>0</v>
      </c>
      <c r="AM305">
        <v>0</v>
      </c>
      <c r="AN305">
        <v>0</v>
      </c>
      <c r="AO305">
        <v>81.171400000000006</v>
      </c>
      <c r="AP305">
        <v>65.698300000000003</v>
      </c>
      <c r="AQ305">
        <v>0</v>
      </c>
      <c r="AR305">
        <v>270.95100000000002</v>
      </c>
      <c r="AS305">
        <v>0</v>
      </c>
      <c r="AT305">
        <v>74.345200000000006</v>
      </c>
      <c r="AU305">
        <v>867.98900000000003</v>
      </c>
      <c r="AV305">
        <v>0</v>
      </c>
      <c r="AW305">
        <v>0</v>
      </c>
      <c r="AX305">
        <v>0</v>
      </c>
      <c r="AY305">
        <v>3414.86</v>
      </c>
      <c r="AZ305">
        <v>0</v>
      </c>
      <c r="BA305">
        <v>771.29200000000003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4186.1499999999996</v>
      </c>
      <c r="BI305">
        <v>6669.05</v>
      </c>
      <c r="BJ305">
        <v>663.22199999999998</v>
      </c>
      <c r="BK305" t="s">
        <v>69</v>
      </c>
      <c r="BL305" t="s">
        <v>69</v>
      </c>
      <c r="BM305" t="s">
        <v>69</v>
      </c>
      <c r="BN305" t="s">
        <v>69</v>
      </c>
      <c r="BO305">
        <v>0</v>
      </c>
      <c r="BP305">
        <v>0</v>
      </c>
      <c r="BQ305">
        <v>5969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5969</v>
      </c>
      <c r="CA305" t="str">
        <f t="shared" si="13"/>
        <v>Htl</v>
      </c>
      <c r="CB305" t="str">
        <f t="shared" si="14"/>
        <v>11</v>
      </c>
    </row>
    <row r="306" spans="1:80" hidden="1" x14ac:dyDescent="0.25">
      <c r="A306" t="s">
        <v>2663</v>
      </c>
      <c r="B306" t="s">
        <v>2666</v>
      </c>
      <c r="C306" t="s">
        <v>2667</v>
      </c>
      <c r="D306" t="str">
        <f t="shared" si="15"/>
        <v>Htl-w13-v11</v>
      </c>
      <c r="E306" t="s">
        <v>66</v>
      </c>
      <c r="F306" t="s">
        <v>92</v>
      </c>
      <c r="G306" t="s">
        <v>93</v>
      </c>
      <c r="H306">
        <v>400162</v>
      </c>
      <c r="I306">
        <v>752.05100000000004</v>
      </c>
      <c r="J306">
        <v>17.507400000000001</v>
      </c>
      <c r="K306">
        <v>0</v>
      </c>
      <c r="L306">
        <v>0</v>
      </c>
      <c r="M306">
        <v>0</v>
      </c>
      <c r="N306">
        <v>0</v>
      </c>
      <c r="O306">
        <v>404.42099999999999</v>
      </c>
      <c r="P306">
        <v>304.36700000000002</v>
      </c>
      <c r="Q306">
        <v>0</v>
      </c>
      <c r="R306">
        <v>1695.23</v>
      </c>
      <c r="S306">
        <v>0</v>
      </c>
      <c r="T306">
        <v>567.01800000000003</v>
      </c>
      <c r="U306">
        <v>3740.6</v>
      </c>
      <c r="V306">
        <v>0</v>
      </c>
      <c r="W306">
        <v>0</v>
      </c>
      <c r="X306">
        <v>0</v>
      </c>
      <c r="Y306">
        <v>6508.07</v>
      </c>
      <c r="Z306">
        <v>0</v>
      </c>
      <c r="AA306">
        <v>3602.07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10110.1</v>
      </c>
      <c r="AI306">
        <v>350.82</v>
      </c>
      <c r="AJ306">
        <v>14.9003</v>
      </c>
      <c r="AK306">
        <v>0</v>
      </c>
      <c r="AL306">
        <v>0</v>
      </c>
      <c r="AM306">
        <v>0</v>
      </c>
      <c r="AN306">
        <v>0</v>
      </c>
      <c r="AO306">
        <v>81.406899999999993</v>
      </c>
      <c r="AP306">
        <v>65.944900000000004</v>
      </c>
      <c r="AQ306">
        <v>0</v>
      </c>
      <c r="AR306">
        <v>270.95100000000002</v>
      </c>
      <c r="AS306">
        <v>0</v>
      </c>
      <c r="AT306">
        <v>72.400400000000005</v>
      </c>
      <c r="AU306">
        <v>856.42399999999998</v>
      </c>
      <c r="AV306">
        <v>0</v>
      </c>
      <c r="AW306">
        <v>0</v>
      </c>
      <c r="AX306">
        <v>0</v>
      </c>
      <c r="AY306">
        <v>3625.06</v>
      </c>
      <c r="AZ306">
        <v>0</v>
      </c>
      <c r="BA306">
        <v>397.23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4022.29</v>
      </c>
      <c r="BI306">
        <v>6708.66</v>
      </c>
      <c r="BJ306">
        <v>708.66700000000003</v>
      </c>
      <c r="BK306" t="s">
        <v>69</v>
      </c>
      <c r="BL306" t="s">
        <v>69</v>
      </c>
      <c r="BM306" t="s">
        <v>69</v>
      </c>
      <c r="BN306" t="s">
        <v>69</v>
      </c>
      <c r="BO306">
        <v>0</v>
      </c>
      <c r="BP306">
        <v>0</v>
      </c>
      <c r="BQ306">
        <v>6378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6378</v>
      </c>
      <c r="CA306" t="str">
        <f t="shared" si="13"/>
        <v>Htl</v>
      </c>
      <c r="CB306" t="str">
        <f t="shared" si="14"/>
        <v>11</v>
      </c>
    </row>
    <row r="307" spans="1:80" hidden="1" x14ac:dyDescent="0.25">
      <c r="A307" t="s">
        <v>2663</v>
      </c>
      <c r="B307" t="s">
        <v>2668</v>
      </c>
      <c r="C307" t="s">
        <v>2669</v>
      </c>
      <c r="D307" t="str">
        <f t="shared" si="15"/>
        <v>Htl-w14-v11</v>
      </c>
      <c r="E307" t="s">
        <v>66</v>
      </c>
      <c r="F307" t="s">
        <v>94</v>
      </c>
      <c r="G307" t="s">
        <v>95</v>
      </c>
      <c r="H307">
        <v>400162</v>
      </c>
      <c r="I307">
        <v>720.03399999999999</v>
      </c>
      <c r="J307">
        <v>14.6823</v>
      </c>
      <c r="K307">
        <v>0</v>
      </c>
      <c r="L307">
        <v>0</v>
      </c>
      <c r="M307">
        <v>0</v>
      </c>
      <c r="N307">
        <v>0</v>
      </c>
      <c r="O307">
        <v>401.19600000000003</v>
      </c>
      <c r="P307">
        <v>296.15199999999999</v>
      </c>
      <c r="Q307">
        <v>0</v>
      </c>
      <c r="R307">
        <v>1695.23</v>
      </c>
      <c r="S307">
        <v>0</v>
      </c>
      <c r="T307">
        <v>567.01800000000003</v>
      </c>
      <c r="U307">
        <v>3694.31</v>
      </c>
      <c r="V307">
        <v>0</v>
      </c>
      <c r="W307">
        <v>0</v>
      </c>
      <c r="X307">
        <v>0</v>
      </c>
      <c r="Y307">
        <v>7821.6</v>
      </c>
      <c r="Z307">
        <v>0</v>
      </c>
      <c r="AA307">
        <v>3700.87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11522.5</v>
      </c>
      <c r="AI307">
        <v>372.858</v>
      </c>
      <c r="AJ307">
        <v>19.876899999999999</v>
      </c>
      <c r="AK307">
        <v>0</v>
      </c>
      <c r="AL307">
        <v>0</v>
      </c>
      <c r="AM307">
        <v>0</v>
      </c>
      <c r="AN307">
        <v>0</v>
      </c>
      <c r="AO307">
        <v>78.361999999999995</v>
      </c>
      <c r="AP307">
        <v>67.734899999999996</v>
      </c>
      <c r="AQ307">
        <v>0</v>
      </c>
      <c r="AR307">
        <v>270.95100000000002</v>
      </c>
      <c r="AS307">
        <v>0</v>
      </c>
      <c r="AT307">
        <v>74.345200000000006</v>
      </c>
      <c r="AU307">
        <v>884.12800000000004</v>
      </c>
      <c r="AV307">
        <v>0</v>
      </c>
      <c r="AW307">
        <v>0</v>
      </c>
      <c r="AX307">
        <v>0</v>
      </c>
      <c r="AY307">
        <v>4724.99</v>
      </c>
      <c r="AZ307">
        <v>0</v>
      </c>
      <c r="BA307">
        <v>409.08699999999999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5134.08</v>
      </c>
      <c r="BI307">
        <v>6837.59</v>
      </c>
      <c r="BJ307">
        <v>703.11099999999999</v>
      </c>
      <c r="BK307" t="s">
        <v>69</v>
      </c>
      <c r="BL307" t="s">
        <v>69</v>
      </c>
      <c r="BM307" t="s">
        <v>69</v>
      </c>
      <c r="BN307" t="s">
        <v>69</v>
      </c>
      <c r="BO307">
        <v>0</v>
      </c>
      <c r="BP307">
        <v>0</v>
      </c>
      <c r="BQ307">
        <v>6328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6328</v>
      </c>
      <c r="CA307" t="str">
        <f t="shared" si="13"/>
        <v>Htl</v>
      </c>
      <c r="CB307" t="str">
        <f t="shared" si="14"/>
        <v>11</v>
      </c>
    </row>
    <row r="308" spans="1:80" hidden="1" x14ac:dyDescent="0.25">
      <c r="A308" t="s">
        <v>2663</v>
      </c>
      <c r="B308" t="s">
        <v>2670</v>
      </c>
      <c r="C308" t="s">
        <v>2671</v>
      </c>
      <c r="D308" t="str">
        <f t="shared" si="15"/>
        <v>Htl-w15-v11</v>
      </c>
      <c r="E308" t="s">
        <v>66</v>
      </c>
      <c r="F308" t="s">
        <v>96</v>
      </c>
      <c r="G308" t="s">
        <v>97</v>
      </c>
      <c r="H308">
        <v>400162</v>
      </c>
      <c r="I308">
        <v>1139.74</v>
      </c>
      <c r="J308">
        <v>31.747699999999998</v>
      </c>
      <c r="K308">
        <v>0</v>
      </c>
      <c r="L308">
        <v>0</v>
      </c>
      <c r="M308">
        <v>0</v>
      </c>
      <c r="N308">
        <v>0</v>
      </c>
      <c r="O308">
        <v>452.45800000000003</v>
      </c>
      <c r="P308">
        <v>396.34899999999999</v>
      </c>
      <c r="Q308">
        <v>0</v>
      </c>
      <c r="R308">
        <v>1695.23</v>
      </c>
      <c r="S308">
        <v>0</v>
      </c>
      <c r="T308">
        <v>567.01800000000003</v>
      </c>
      <c r="U308">
        <v>4282.55</v>
      </c>
      <c r="V308">
        <v>0</v>
      </c>
      <c r="W308">
        <v>0</v>
      </c>
      <c r="X308">
        <v>0</v>
      </c>
      <c r="Y308">
        <v>3417</v>
      </c>
      <c r="Z308">
        <v>0</v>
      </c>
      <c r="AA308">
        <v>2814.49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6231.48</v>
      </c>
      <c r="AI308">
        <v>440.80399999999997</v>
      </c>
      <c r="AJ308">
        <v>36.238399999999999</v>
      </c>
      <c r="AK308">
        <v>0</v>
      </c>
      <c r="AL308">
        <v>0</v>
      </c>
      <c r="AM308">
        <v>0</v>
      </c>
      <c r="AN308">
        <v>0</v>
      </c>
      <c r="AO308">
        <v>84.056200000000004</v>
      </c>
      <c r="AP308">
        <v>78.635099999999994</v>
      </c>
      <c r="AQ308">
        <v>0</v>
      </c>
      <c r="AR308">
        <v>270.95100000000002</v>
      </c>
      <c r="AS308">
        <v>0</v>
      </c>
      <c r="AT308">
        <v>72.400400000000005</v>
      </c>
      <c r="AU308">
        <v>983.08500000000004</v>
      </c>
      <c r="AV308">
        <v>0</v>
      </c>
      <c r="AW308">
        <v>0</v>
      </c>
      <c r="AX308">
        <v>0</v>
      </c>
      <c r="AY308">
        <v>2726.32</v>
      </c>
      <c r="AZ308">
        <v>0</v>
      </c>
      <c r="BA308">
        <v>411.02100000000002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3137.34</v>
      </c>
      <c r="BI308">
        <v>7903.31</v>
      </c>
      <c r="BJ308">
        <v>750.77800000000002</v>
      </c>
      <c r="BK308" t="s">
        <v>69</v>
      </c>
      <c r="BL308" t="s">
        <v>69</v>
      </c>
      <c r="BM308" t="s">
        <v>69</v>
      </c>
      <c r="BN308" t="s">
        <v>69</v>
      </c>
      <c r="BO308">
        <v>0</v>
      </c>
      <c r="BP308">
        <v>0</v>
      </c>
      <c r="BQ308">
        <v>6757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6757</v>
      </c>
      <c r="CA308" t="str">
        <f t="shared" si="13"/>
        <v>Htl</v>
      </c>
      <c r="CB308" t="str">
        <f t="shared" si="14"/>
        <v>11</v>
      </c>
    </row>
    <row r="309" spans="1:80" hidden="1" x14ac:dyDescent="0.25">
      <c r="A309" t="s">
        <v>2672</v>
      </c>
      <c r="B309" t="s">
        <v>2673</v>
      </c>
      <c r="C309" t="s">
        <v>2674</v>
      </c>
      <c r="D309" t="str">
        <f t="shared" si="15"/>
        <v>Htl-w16-v11</v>
      </c>
      <c r="E309" t="s">
        <v>66</v>
      </c>
      <c r="F309" t="s">
        <v>98</v>
      </c>
      <c r="G309" t="s">
        <v>99</v>
      </c>
      <c r="H309">
        <v>400162</v>
      </c>
      <c r="I309">
        <v>426.93799999999999</v>
      </c>
      <c r="J309">
        <v>6.5562100000000001</v>
      </c>
      <c r="K309">
        <v>0</v>
      </c>
      <c r="L309">
        <v>0</v>
      </c>
      <c r="M309">
        <v>0</v>
      </c>
      <c r="N309">
        <v>0</v>
      </c>
      <c r="O309">
        <v>380.81299999999999</v>
      </c>
      <c r="P309">
        <v>197.60300000000001</v>
      </c>
      <c r="Q309">
        <v>0</v>
      </c>
      <c r="R309">
        <v>1695.23</v>
      </c>
      <c r="S309">
        <v>0</v>
      </c>
      <c r="T309">
        <v>567.01800000000003</v>
      </c>
      <c r="U309">
        <v>3274.16</v>
      </c>
      <c r="V309">
        <v>0</v>
      </c>
      <c r="W309">
        <v>0</v>
      </c>
      <c r="X309">
        <v>0</v>
      </c>
      <c r="Y309">
        <v>12190.4</v>
      </c>
      <c r="Z309">
        <v>0</v>
      </c>
      <c r="AA309">
        <v>4457.3500000000004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16647.8</v>
      </c>
      <c r="AI309">
        <v>248.81399999999999</v>
      </c>
      <c r="AJ309">
        <v>5.5866100000000003</v>
      </c>
      <c r="AK309">
        <v>0</v>
      </c>
      <c r="AL309">
        <v>0</v>
      </c>
      <c r="AM309">
        <v>0</v>
      </c>
      <c r="AN309">
        <v>0</v>
      </c>
      <c r="AO309">
        <v>73.899900000000002</v>
      </c>
      <c r="AP309">
        <v>47.654000000000003</v>
      </c>
      <c r="AQ309">
        <v>0</v>
      </c>
      <c r="AR309">
        <v>270.95100000000002</v>
      </c>
      <c r="AS309">
        <v>0</v>
      </c>
      <c r="AT309">
        <v>74.345200000000006</v>
      </c>
      <c r="AU309">
        <v>721.25099999999998</v>
      </c>
      <c r="AV309">
        <v>0</v>
      </c>
      <c r="AW309">
        <v>0</v>
      </c>
      <c r="AX309">
        <v>0</v>
      </c>
      <c r="AY309">
        <v>4786.96</v>
      </c>
      <c r="AZ309">
        <v>0</v>
      </c>
      <c r="BA309">
        <v>906.70100000000002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5693.66</v>
      </c>
      <c r="BI309">
        <v>4787.1400000000003</v>
      </c>
      <c r="BJ309">
        <v>614</v>
      </c>
      <c r="BK309" t="s">
        <v>69</v>
      </c>
      <c r="BL309" t="s">
        <v>69</v>
      </c>
      <c r="BM309" t="s">
        <v>69</v>
      </c>
      <c r="BN309" t="s">
        <v>69</v>
      </c>
      <c r="BO309">
        <v>0</v>
      </c>
      <c r="BP309">
        <v>0</v>
      </c>
      <c r="BQ309">
        <v>5526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5526</v>
      </c>
      <c r="CA309" t="str">
        <f t="shared" si="13"/>
        <v>Htl</v>
      </c>
      <c r="CB309" t="str">
        <f t="shared" si="14"/>
        <v>11</v>
      </c>
    </row>
    <row r="310" spans="1:80" hidden="1" x14ac:dyDescent="0.25">
      <c r="A310" t="s">
        <v>2672</v>
      </c>
      <c r="B310" t="s">
        <v>2675</v>
      </c>
      <c r="C310" t="s">
        <v>2676</v>
      </c>
      <c r="D310" t="str">
        <f t="shared" si="15"/>
        <v>Htl-w01-v14</v>
      </c>
      <c r="E310" t="s">
        <v>66</v>
      </c>
      <c r="F310" t="s">
        <v>67</v>
      </c>
      <c r="G310" t="s">
        <v>68</v>
      </c>
      <c r="H310">
        <v>400162</v>
      </c>
      <c r="I310">
        <v>193.14599999999999</v>
      </c>
      <c r="J310">
        <v>2.3131200000000001</v>
      </c>
      <c r="K310">
        <v>0</v>
      </c>
      <c r="L310">
        <v>0</v>
      </c>
      <c r="M310">
        <v>0</v>
      </c>
      <c r="N310">
        <v>0</v>
      </c>
      <c r="O310">
        <v>311.93299999999999</v>
      </c>
      <c r="P310">
        <v>128.07</v>
      </c>
      <c r="Q310">
        <v>0</v>
      </c>
      <c r="R310">
        <v>1695.23</v>
      </c>
      <c r="S310">
        <v>0</v>
      </c>
      <c r="T310">
        <v>567.01800000000003</v>
      </c>
      <c r="U310">
        <v>2897.71</v>
      </c>
      <c r="V310">
        <v>0</v>
      </c>
      <c r="W310">
        <v>0</v>
      </c>
      <c r="X310">
        <v>0</v>
      </c>
      <c r="Y310">
        <v>10158.4</v>
      </c>
      <c r="Z310">
        <v>0</v>
      </c>
      <c r="AA310">
        <v>4482.7700000000004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14641.2</v>
      </c>
      <c r="AI310">
        <v>124.47799999999999</v>
      </c>
      <c r="AJ310">
        <v>2.86185</v>
      </c>
      <c r="AK310">
        <v>0</v>
      </c>
      <c r="AL310">
        <v>0</v>
      </c>
      <c r="AM310">
        <v>0</v>
      </c>
      <c r="AN310">
        <v>0</v>
      </c>
      <c r="AO310">
        <v>50.2759</v>
      </c>
      <c r="AP310">
        <v>33.254899999999999</v>
      </c>
      <c r="AQ310">
        <v>0</v>
      </c>
      <c r="AR310">
        <v>270.95100000000002</v>
      </c>
      <c r="AS310">
        <v>0</v>
      </c>
      <c r="AT310">
        <v>74.345200000000006</v>
      </c>
      <c r="AU310">
        <v>556.16600000000005</v>
      </c>
      <c r="AV310">
        <v>0</v>
      </c>
      <c r="AW310">
        <v>0</v>
      </c>
      <c r="AX310">
        <v>0</v>
      </c>
      <c r="AY310">
        <v>3602.71</v>
      </c>
      <c r="AZ310">
        <v>0</v>
      </c>
      <c r="BA310">
        <v>920.23699999999997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4522.95</v>
      </c>
      <c r="BI310">
        <v>2847.36</v>
      </c>
      <c r="BJ310">
        <v>378.44400000000002</v>
      </c>
      <c r="BK310" t="s">
        <v>69</v>
      </c>
      <c r="BL310" t="s">
        <v>69</v>
      </c>
      <c r="BM310" t="s">
        <v>69</v>
      </c>
      <c r="BN310" t="s">
        <v>69</v>
      </c>
      <c r="BO310">
        <v>0</v>
      </c>
      <c r="BP310">
        <v>0</v>
      </c>
      <c r="BQ310">
        <v>3406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3406</v>
      </c>
      <c r="CA310" t="str">
        <f t="shared" si="13"/>
        <v>Htl</v>
      </c>
      <c r="CB310" t="str">
        <f t="shared" si="14"/>
        <v>14</v>
      </c>
    </row>
    <row r="311" spans="1:80" hidden="1" x14ac:dyDescent="0.25">
      <c r="A311" t="s">
        <v>2672</v>
      </c>
      <c r="B311" t="s">
        <v>2677</v>
      </c>
      <c r="C311" t="s">
        <v>2678</v>
      </c>
      <c r="D311" t="str">
        <f t="shared" si="15"/>
        <v>Htl-w02-v14</v>
      </c>
      <c r="E311" t="s">
        <v>66</v>
      </c>
      <c r="F311" t="s">
        <v>70</v>
      </c>
      <c r="G311" t="s">
        <v>71</v>
      </c>
      <c r="H311">
        <v>400162</v>
      </c>
      <c r="I311">
        <v>447.96300000000002</v>
      </c>
      <c r="J311">
        <v>8.3863400000000006</v>
      </c>
      <c r="K311">
        <v>0</v>
      </c>
      <c r="L311">
        <v>0</v>
      </c>
      <c r="M311">
        <v>0</v>
      </c>
      <c r="N311">
        <v>0</v>
      </c>
      <c r="O311">
        <v>348.3</v>
      </c>
      <c r="P311">
        <v>216.196</v>
      </c>
      <c r="Q311">
        <v>0</v>
      </c>
      <c r="R311">
        <v>1695.23</v>
      </c>
      <c r="S311">
        <v>0</v>
      </c>
      <c r="T311">
        <v>567.01800000000003</v>
      </c>
      <c r="U311">
        <v>3283.1</v>
      </c>
      <c r="V311">
        <v>0</v>
      </c>
      <c r="W311">
        <v>0</v>
      </c>
      <c r="X311">
        <v>0</v>
      </c>
      <c r="Y311">
        <v>8286.25</v>
      </c>
      <c r="Z311">
        <v>0</v>
      </c>
      <c r="AA311">
        <v>4073.21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12359.5</v>
      </c>
      <c r="AI311">
        <v>272.74200000000002</v>
      </c>
      <c r="AJ311">
        <v>7.3199300000000003</v>
      </c>
      <c r="AK311">
        <v>0</v>
      </c>
      <c r="AL311">
        <v>0</v>
      </c>
      <c r="AM311">
        <v>0</v>
      </c>
      <c r="AN311">
        <v>0</v>
      </c>
      <c r="AO311">
        <v>68.751400000000004</v>
      </c>
      <c r="AP311">
        <v>52.1327</v>
      </c>
      <c r="AQ311">
        <v>0</v>
      </c>
      <c r="AR311">
        <v>270.95100000000002</v>
      </c>
      <c r="AS311">
        <v>0</v>
      </c>
      <c r="AT311">
        <v>74.345200000000006</v>
      </c>
      <c r="AU311">
        <v>746.24199999999996</v>
      </c>
      <c r="AV311">
        <v>0</v>
      </c>
      <c r="AW311">
        <v>0</v>
      </c>
      <c r="AX311">
        <v>0</v>
      </c>
      <c r="AY311">
        <v>3654.25</v>
      </c>
      <c r="AZ311">
        <v>0</v>
      </c>
      <c r="BA311">
        <v>796.33900000000006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4450.59</v>
      </c>
      <c r="BI311">
        <v>5358.77</v>
      </c>
      <c r="BJ311">
        <v>500.44400000000002</v>
      </c>
      <c r="BK311" t="s">
        <v>69</v>
      </c>
      <c r="BL311" t="s">
        <v>69</v>
      </c>
      <c r="BM311" t="s">
        <v>69</v>
      </c>
      <c r="BN311" t="s">
        <v>69</v>
      </c>
      <c r="BO311">
        <v>0</v>
      </c>
      <c r="BP311">
        <v>0</v>
      </c>
      <c r="BQ311">
        <v>4504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4504</v>
      </c>
      <c r="CA311" t="str">
        <f t="shared" si="13"/>
        <v>Htl</v>
      </c>
      <c r="CB311" t="str">
        <f t="shared" si="14"/>
        <v>14</v>
      </c>
    </row>
    <row r="312" spans="1:80" hidden="1" x14ac:dyDescent="0.25">
      <c r="A312" t="s">
        <v>2679</v>
      </c>
      <c r="B312" t="s">
        <v>2680</v>
      </c>
      <c r="C312" t="s">
        <v>2681</v>
      </c>
      <c r="D312" t="str">
        <f t="shared" si="15"/>
        <v>Htl-w03-v14</v>
      </c>
      <c r="E312" t="s">
        <v>66</v>
      </c>
      <c r="F312" t="s">
        <v>72</v>
      </c>
      <c r="G312" t="s">
        <v>73</v>
      </c>
      <c r="H312">
        <v>400162</v>
      </c>
      <c r="I312">
        <v>318.89499999999998</v>
      </c>
      <c r="J312">
        <v>5.3452200000000003</v>
      </c>
      <c r="K312">
        <v>0</v>
      </c>
      <c r="L312">
        <v>0</v>
      </c>
      <c r="M312">
        <v>0</v>
      </c>
      <c r="N312">
        <v>0</v>
      </c>
      <c r="O312">
        <v>330.73500000000001</v>
      </c>
      <c r="P312">
        <v>167.64500000000001</v>
      </c>
      <c r="Q312">
        <v>0</v>
      </c>
      <c r="R312">
        <v>1695.23</v>
      </c>
      <c r="S312">
        <v>0</v>
      </c>
      <c r="T312">
        <v>567.01800000000003</v>
      </c>
      <c r="U312">
        <v>3084.87</v>
      </c>
      <c r="V312">
        <v>0</v>
      </c>
      <c r="W312">
        <v>0</v>
      </c>
      <c r="X312">
        <v>0</v>
      </c>
      <c r="Y312">
        <v>7415.13</v>
      </c>
      <c r="Z312">
        <v>0</v>
      </c>
      <c r="AA312">
        <v>4089.47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11504.6</v>
      </c>
      <c r="AI312">
        <v>173.23400000000001</v>
      </c>
      <c r="AJ312">
        <v>4.4828000000000001</v>
      </c>
      <c r="AK312">
        <v>0</v>
      </c>
      <c r="AL312">
        <v>0</v>
      </c>
      <c r="AM312">
        <v>0</v>
      </c>
      <c r="AN312">
        <v>0</v>
      </c>
      <c r="AO312">
        <v>57.854599999999998</v>
      </c>
      <c r="AP312">
        <v>40.055799999999998</v>
      </c>
      <c r="AQ312">
        <v>0</v>
      </c>
      <c r="AR312">
        <v>270.95100000000002</v>
      </c>
      <c r="AS312">
        <v>0</v>
      </c>
      <c r="AT312">
        <v>74.345200000000006</v>
      </c>
      <c r="AU312">
        <v>620.923</v>
      </c>
      <c r="AV312">
        <v>0</v>
      </c>
      <c r="AW312">
        <v>0</v>
      </c>
      <c r="AX312">
        <v>0</v>
      </c>
      <c r="AY312">
        <v>3504.08</v>
      </c>
      <c r="AZ312">
        <v>0</v>
      </c>
      <c r="BA312">
        <v>414.24700000000001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3918.33</v>
      </c>
      <c r="BI312">
        <v>3874.54</v>
      </c>
      <c r="BJ312">
        <v>432</v>
      </c>
      <c r="BK312" t="s">
        <v>69</v>
      </c>
      <c r="BL312" t="s">
        <v>69</v>
      </c>
      <c r="BM312" t="s">
        <v>69</v>
      </c>
      <c r="BN312" t="s">
        <v>69</v>
      </c>
      <c r="BO312">
        <v>0</v>
      </c>
      <c r="BP312">
        <v>0</v>
      </c>
      <c r="BQ312">
        <v>3888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3888</v>
      </c>
      <c r="CA312" t="str">
        <f t="shared" si="13"/>
        <v>Htl</v>
      </c>
      <c r="CB312" t="str">
        <f t="shared" si="14"/>
        <v>14</v>
      </c>
    </row>
    <row r="313" spans="1:80" hidden="1" x14ac:dyDescent="0.25">
      <c r="A313" t="s">
        <v>2679</v>
      </c>
      <c r="B313" t="s">
        <v>2682</v>
      </c>
      <c r="C313" t="s">
        <v>2683</v>
      </c>
      <c r="D313" t="str">
        <f t="shared" si="15"/>
        <v>Htl-w04-v14</v>
      </c>
      <c r="E313" t="s">
        <v>66</v>
      </c>
      <c r="F313" t="s">
        <v>74</v>
      </c>
      <c r="G313" t="s">
        <v>75</v>
      </c>
      <c r="H313">
        <v>400162</v>
      </c>
      <c r="I313">
        <v>470.14800000000002</v>
      </c>
      <c r="J313">
        <v>9.23</v>
      </c>
      <c r="K313">
        <v>0</v>
      </c>
      <c r="L313">
        <v>0</v>
      </c>
      <c r="M313">
        <v>0</v>
      </c>
      <c r="N313">
        <v>0</v>
      </c>
      <c r="O313">
        <v>352.40800000000002</v>
      </c>
      <c r="P313">
        <v>219.797</v>
      </c>
      <c r="Q313">
        <v>0</v>
      </c>
      <c r="R313">
        <v>1695.23</v>
      </c>
      <c r="S313">
        <v>0</v>
      </c>
      <c r="T313">
        <v>567.01800000000003</v>
      </c>
      <c r="U313">
        <v>3313.83</v>
      </c>
      <c r="V313">
        <v>0</v>
      </c>
      <c r="W313">
        <v>0</v>
      </c>
      <c r="X313">
        <v>0</v>
      </c>
      <c r="Y313">
        <v>7551.75</v>
      </c>
      <c r="Z313">
        <v>0</v>
      </c>
      <c r="AA313">
        <v>3918.54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11470.3</v>
      </c>
      <c r="AI313">
        <v>241.87700000000001</v>
      </c>
      <c r="AJ313">
        <v>6.1984000000000004</v>
      </c>
      <c r="AK313">
        <v>0</v>
      </c>
      <c r="AL313">
        <v>0</v>
      </c>
      <c r="AM313">
        <v>0</v>
      </c>
      <c r="AN313">
        <v>0</v>
      </c>
      <c r="AO313">
        <v>65.263300000000001</v>
      </c>
      <c r="AP313">
        <v>48.015999999999998</v>
      </c>
      <c r="AQ313">
        <v>0</v>
      </c>
      <c r="AR313">
        <v>270.95100000000002</v>
      </c>
      <c r="AS313">
        <v>0</v>
      </c>
      <c r="AT313">
        <v>74.345200000000006</v>
      </c>
      <c r="AU313">
        <v>706.65099999999995</v>
      </c>
      <c r="AV313">
        <v>0</v>
      </c>
      <c r="AW313">
        <v>0</v>
      </c>
      <c r="AX313">
        <v>0</v>
      </c>
      <c r="AY313">
        <v>4919.1899999999996</v>
      </c>
      <c r="AZ313">
        <v>0</v>
      </c>
      <c r="BA313">
        <v>368.22500000000002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5287.42</v>
      </c>
      <c r="BI313">
        <v>4907.76</v>
      </c>
      <c r="BJ313">
        <v>549.66700000000003</v>
      </c>
      <c r="BK313" t="s">
        <v>69</v>
      </c>
      <c r="BL313" t="s">
        <v>69</v>
      </c>
      <c r="BM313" t="s">
        <v>69</v>
      </c>
      <c r="BN313" t="s">
        <v>69</v>
      </c>
      <c r="BO313">
        <v>0</v>
      </c>
      <c r="BP313">
        <v>0</v>
      </c>
      <c r="BQ313">
        <v>4947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4947</v>
      </c>
      <c r="CA313" t="str">
        <f t="shared" si="13"/>
        <v>Htl</v>
      </c>
      <c r="CB313" t="str">
        <f t="shared" si="14"/>
        <v>14</v>
      </c>
    </row>
    <row r="314" spans="1:80" hidden="1" x14ac:dyDescent="0.25">
      <c r="A314" t="s">
        <v>2679</v>
      </c>
      <c r="B314" t="s">
        <v>2684</v>
      </c>
      <c r="C314" t="s">
        <v>2685</v>
      </c>
      <c r="D314" t="str">
        <f t="shared" si="15"/>
        <v>Htl-w05-v14</v>
      </c>
      <c r="E314" t="s">
        <v>66</v>
      </c>
      <c r="F314" t="s">
        <v>76</v>
      </c>
      <c r="G314" t="s">
        <v>77</v>
      </c>
      <c r="H314">
        <v>400162</v>
      </c>
      <c r="I314">
        <v>318.74</v>
      </c>
      <c r="J314">
        <v>5.3674400000000002</v>
      </c>
      <c r="K314">
        <v>0</v>
      </c>
      <c r="L314">
        <v>0</v>
      </c>
      <c r="M314">
        <v>0</v>
      </c>
      <c r="N314">
        <v>0</v>
      </c>
      <c r="O314">
        <v>332.286</v>
      </c>
      <c r="P314">
        <v>164.35</v>
      </c>
      <c r="Q314">
        <v>0</v>
      </c>
      <c r="R314">
        <v>1695.23</v>
      </c>
      <c r="S314">
        <v>0</v>
      </c>
      <c r="T314">
        <v>567.01800000000003</v>
      </c>
      <c r="U314">
        <v>3082.99</v>
      </c>
      <c r="V314">
        <v>0</v>
      </c>
      <c r="W314">
        <v>0</v>
      </c>
      <c r="X314">
        <v>0</v>
      </c>
      <c r="Y314">
        <v>8024.43</v>
      </c>
      <c r="Z314">
        <v>0</v>
      </c>
      <c r="AA314">
        <v>4173.91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12198.3</v>
      </c>
      <c r="AI314">
        <v>149.02600000000001</v>
      </c>
      <c r="AJ314">
        <v>3.91499</v>
      </c>
      <c r="AK314">
        <v>0</v>
      </c>
      <c r="AL314">
        <v>0</v>
      </c>
      <c r="AM314">
        <v>0</v>
      </c>
      <c r="AN314">
        <v>0</v>
      </c>
      <c r="AO314">
        <v>53.4788</v>
      </c>
      <c r="AP314">
        <v>38.911499999999997</v>
      </c>
      <c r="AQ314">
        <v>0</v>
      </c>
      <c r="AR314">
        <v>270.95100000000002</v>
      </c>
      <c r="AS314">
        <v>0</v>
      </c>
      <c r="AT314">
        <v>74.345200000000006</v>
      </c>
      <c r="AU314">
        <v>590.62699999999995</v>
      </c>
      <c r="AV314">
        <v>0</v>
      </c>
      <c r="AW314">
        <v>0</v>
      </c>
      <c r="AX314">
        <v>0</v>
      </c>
      <c r="AY314">
        <v>3544.62</v>
      </c>
      <c r="AZ314">
        <v>0</v>
      </c>
      <c r="BA314">
        <v>591.46900000000005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4136.08</v>
      </c>
      <c r="BI314">
        <v>3730.78</v>
      </c>
      <c r="BJ314">
        <v>447.33300000000003</v>
      </c>
      <c r="BK314" t="s">
        <v>69</v>
      </c>
      <c r="BL314" t="s">
        <v>69</v>
      </c>
      <c r="BM314" t="s">
        <v>69</v>
      </c>
      <c r="BN314" t="s">
        <v>69</v>
      </c>
      <c r="BO314">
        <v>0</v>
      </c>
      <c r="BP314">
        <v>0</v>
      </c>
      <c r="BQ314">
        <v>4026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4026</v>
      </c>
      <c r="CA314" t="str">
        <f t="shared" si="13"/>
        <v>Htl</v>
      </c>
      <c r="CB314" t="str">
        <f t="shared" si="14"/>
        <v>14</v>
      </c>
    </row>
    <row r="315" spans="1:80" hidden="1" x14ac:dyDescent="0.25">
      <c r="A315" t="s">
        <v>2686</v>
      </c>
      <c r="B315" t="s">
        <v>2687</v>
      </c>
      <c r="C315" t="s">
        <v>2688</v>
      </c>
      <c r="D315" t="str">
        <f t="shared" si="15"/>
        <v>Htl-w06-v14</v>
      </c>
      <c r="E315" t="s">
        <v>66</v>
      </c>
      <c r="F315" t="s">
        <v>78</v>
      </c>
      <c r="G315" t="s">
        <v>79</v>
      </c>
      <c r="H315">
        <v>400162</v>
      </c>
      <c r="I315">
        <v>508.36599999999999</v>
      </c>
      <c r="J315">
        <v>11.3292</v>
      </c>
      <c r="K315">
        <v>0</v>
      </c>
      <c r="L315">
        <v>0</v>
      </c>
      <c r="M315">
        <v>0</v>
      </c>
      <c r="N315">
        <v>0</v>
      </c>
      <c r="O315">
        <v>353.64400000000001</v>
      </c>
      <c r="P315">
        <v>225.51300000000001</v>
      </c>
      <c r="Q315">
        <v>0</v>
      </c>
      <c r="R315">
        <v>1695.23</v>
      </c>
      <c r="S315">
        <v>0</v>
      </c>
      <c r="T315">
        <v>567.01800000000003</v>
      </c>
      <c r="U315">
        <v>3361.1</v>
      </c>
      <c r="V315">
        <v>0</v>
      </c>
      <c r="W315">
        <v>0</v>
      </c>
      <c r="X315">
        <v>0</v>
      </c>
      <c r="Y315">
        <v>5778.44</v>
      </c>
      <c r="Z315">
        <v>0</v>
      </c>
      <c r="AA315">
        <v>3763.19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9541.6299999999992</v>
      </c>
      <c r="AI315">
        <v>245.858</v>
      </c>
      <c r="AJ315">
        <v>6.0334399999999997</v>
      </c>
      <c r="AK315">
        <v>0</v>
      </c>
      <c r="AL315">
        <v>0</v>
      </c>
      <c r="AM315">
        <v>0</v>
      </c>
      <c r="AN315">
        <v>0</v>
      </c>
      <c r="AO315">
        <v>66.038700000000006</v>
      </c>
      <c r="AP315">
        <v>47.140799999999999</v>
      </c>
      <c r="AQ315">
        <v>0</v>
      </c>
      <c r="AR315">
        <v>270.95100000000002</v>
      </c>
      <c r="AS315">
        <v>0</v>
      </c>
      <c r="AT315">
        <v>74.345200000000006</v>
      </c>
      <c r="AU315">
        <v>710.36699999999996</v>
      </c>
      <c r="AV315">
        <v>0</v>
      </c>
      <c r="AW315">
        <v>0</v>
      </c>
      <c r="AX315">
        <v>0</v>
      </c>
      <c r="AY315">
        <v>3831.99</v>
      </c>
      <c r="AZ315">
        <v>0</v>
      </c>
      <c r="BA315">
        <v>355.971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4187.96</v>
      </c>
      <c r="BI315">
        <v>4798.38</v>
      </c>
      <c r="BJ315">
        <v>537.33299999999997</v>
      </c>
      <c r="BK315" t="s">
        <v>69</v>
      </c>
      <c r="BL315" t="s">
        <v>69</v>
      </c>
      <c r="BM315" t="s">
        <v>69</v>
      </c>
      <c r="BN315" t="s">
        <v>69</v>
      </c>
      <c r="BO315">
        <v>0</v>
      </c>
      <c r="BP315">
        <v>0</v>
      </c>
      <c r="BQ315">
        <v>4836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4836</v>
      </c>
      <c r="CA315" t="str">
        <f t="shared" si="13"/>
        <v>Htl</v>
      </c>
      <c r="CB315" t="str">
        <f t="shared" si="14"/>
        <v>14</v>
      </c>
    </row>
    <row r="316" spans="1:80" hidden="1" x14ac:dyDescent="0.25">
      <c r="A316" t="s">
        <v>2686</v>
      </c>
      <c r="B316" t="s">
        <v>2689</v>
      </c>
      <c r="C316" t="s">
        <v>2690</v>
      </c>
      <c r="D316" t="str">
        <f t="shared" si="15"/>
        <v>Htl-w07-v14</v>
      </c>
      <c r="E316" t="s">
        <v>66</v>
      </c>
      <c r="F316" t="s">
        <v>80</v>
      </c>
      <c r="G316" t="s">
        <v>81</v>
      </c>
      <c r="H316">
        <v>400162</v>
      </c>
      <c r="I316">
        <v>476.37299999999999</v>
      </c>
      <c r="J316">
        <v>10.959</v>
      </c>
      <c r="K316">
        <v>0</v>
      </c>
      <c r="L316">
        <v>0</v>
      </c>
      <c r="M316">
        <v>0</v>
      </c>
      <c r="N316">
        <v>0</v>
      </c>
      <c r="O316">
        <v>349.83</v>
      </c>
      <c r="P316">
        <v>203.435</v>
      </c>
      <c r="Q316">
        <v>0</v>
      </c>
      <c r="R316">
        <v>1695.23</v>
      </c>
      <c r="S316">
        <v>0</v>
      </c>
      <c r="T316">
        <v>567.01800000000003</v>
      </c>
      <c r="U316">
        <v>3302.85</v>
      </c>
      <c r="V316">
        <v>0</v>
      </c>
      <c r="W316">
        <v>0</v>
      </c>
      <c r="X316">
        <v>0</v>
      </c>
      <c r="Y316">
        <v>4447.95</v>
      </c>
      <c r="Z316">
        <v>0</v>
      </c>
      <c r="AA316">
        <v>3709.23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8157.19</v>
      </c>
      <c r="AI316">
        <v>169.14</v>
      </c>
      <c r="AJ316">
        <v>4.4720300000000002</v>
      </c>
      <c r="AK316">
        <v>0</v>
      </c>
      <c r="AL316">
        <v>0</v>
      </c>
      <c r="AM316">
        <v>0</v>
      </c>
      <c r="AN316">
        <v>0</v>
      </c>
      <c r="AO316">
        <v>56.255899999999997</v>
      </c>
      <c r="AP316">
        <v>40.826599999999999</v>
      </c>
      <c r="AQ316">
        <v>0</v>
      </c>
      <c r="AR316">
        <v>270.95100000000002</v>
      </c>
      <c r="AS316">
        <v>0</v>
      </c>
      <c r="AT316">
        <v>74.345200000000006</v>
      </c>
      <c r="AU316">
        <v>615.99099999999999</v>
      </c>
      <c r="AV316">
        <v>0</v>
      </c>
      <c r="AW316">
        <v>0</v>
      </c>
      <c r="AX316">
        <v>0</v>
      </c>
      <c r="AY316">
        <v>2034.3</v>
      </c>
      <c r="AZ316">
        <v>0</v>
      </c>
      <c r="BA316">
        <v>525.05999999999995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2559.36</v>
      </c>
      <c r="BI316">
        <v>3971.9</v>
      </c>
      <c r="BJ316">
        <v>553.11099999999999</v>
      </c>
      <c r="BK316" t="s">
        <v>69</v>
      </c>
      <c r="BL316" t="s">
        <v>69</v>
      </c>
      <c r="BM316" t="s">
        <v>69</v>
      </c>
      <c r="BN316" t="s">
        <v>69</v>
      </c>
      <c r="BO316">
        <v>0</v>
      </c>
      <c r="BP316">
        <v>0</v>
      </c>
      <c r="BQ316">
        <v>4978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4978</v>
      </c>
      <c r="CA316" t="str">
        <f t="shared" si="13"/>
        <v>Htl</v>
      </c>
      <c r="CB316" t="str">
        <f t="shared" si="14"/>
        <v>14</v>
      </c>
    </row>
    <row r="317" spans="1:80" hidden="1" x14ac:dyDescent="0.25">
      <c r="A317" t="s">
        <v>2686</v>
      </c>
      <c r="B317" t="s">
        <v>2691</v>
      </c>
      <c r="C317" t="s">
        <v>2692</v>
      </c>
      <c r="D317" t="str">
        <f t="shared" si="15"/>
        <v>Htl-w08-v14</v>
      </c>
      <c r="E317" t="s">
        <v>66</v>
      </c>
      <c r="F317" t="s">
        <v>82</v>
      </c>
      <c r="G317" t="s">
        <v>83</v>
      </c>
      <c r="H317">
        <v>400162</v>
      </c>
      <c r="I317">
        <v>590.36900000000003</v>
      </c>
      <c r="J317">
        <v>13.225</v>
      </c>
      <c r="K317">
        <v>0</v>
      </c>
      <c r="L317">
        <v>0</v>
      </c>
      <c r="M317">
        <v>0</v>
      </c>
      <c r="N317">
        <v>0</v>
      </c>
      <c r="O317">
        <v>361.65600000000001</v>
      </c>
      <c r="P317">
        <v>253.11099999999999</v>
      </c>
      <c r="Q317">
        <v>0</v>
      </c>
      <c r="R317">
        <v>1695.23</v>
      </c>
      <c r="S317">
        <v>0</v>
      </c>
      <c r="T317">
        <v>567.01800000000003</v>
      </c>
      <c r="U317">
        <v>3480.61</v>
      </c>
      <c r="V317">
        <v>0</v>
      </c>
      <c r="W317">
        <v>0</v>
      </c>
      <c r="X317">
        <v>0</v>
      </c>
      <c r="Y317">
        <v>5124.49</v>
      </c>
      <c r="Z317">
        <v>0</v>
      </c>
      <c r="AA317">
        <v>3627.05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8751.5400000000009</v>
      </c>
      <c r="AI317">
        <v>238.41499999999999</v>
      </c>
      <c r="AJ317">
        <v>6.4786299999999999</v>
      </c>
      <c r="AK317">
        <v>0</v>
      </c>
      <c r="AL317">
        <v>0</v>
      </c>
      <c r="AM317">
        <v>0</v>
      </c>
      <c r="AN317">
        <v>0</v>
      </c>
      <c r="AO317">
        <v>62.330100000000002</v>
      </c>
      <c r="AP317">
        <v>51.516500000000001</v>
      </c>
      <c r="AQ317">
        <v>0</v>
      </c>
      <c r="AR317">
        <v>270.95100000000002</v>
      </c>
      <c r="AS317">
        <v>0</v>
      </c>
      <c r="AT317">
        <v>74.345200000000006</v>
      </c>
      <c r="AU317">
        <v>704.03599999999994</v>
      </c>
      <c r="AV317">
        <v>0</v>
      </c>
      <c r="AW317">
        <v>0</v>
      </c>
      <c r="AX317">
        <v>0</v>
      </c>
      <c r="AY317">
        <v>2929</v>
      </c>
      <c r="AZ317">
        <v>0</v>
      </c>
      <c r="BA317">
        <v>515.45899999999995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3444.46</v>
      </c>
      <c r="BI317">
        <v>5375.44</v>
      </c>
      <c r="BJ317">
        <v>617.55600000000004</v>
      </c>
      <c r="BK317" t="s">
        <v>69</v>
      </c>
      <c r="BL317" t="s">
        <v>69</v>
      </c>
      <c r="BM317" t="s">
        <v>69</v>
      </c>
      <c r="BN317" t="s">
        <v>69</v>
      </c>
      <c r="BO317">
        <v>0</v>
      </c>
      <c r="BP317">
        <v>0</v>
      </c>
      <c r="BQ317">
        <v>5558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5558</v>
      </c>
      <c r="CA317" t="str">
        <f t="shared" si="13"/>
        <v>Htl</v>
      </c>
      <c r="CB317" t="str">
        <f t="shared" si="14"/>
        <v>14</v>
      </c>
    </row>
    <row r="318" spans="1:80" hidden="1" x14ac:dyDescent="0.25">
      <c r="A318" t="s">
        <v>2693</v>
      </c>
      <c r="B318" t="s">
        <v>2694</v>
      </c>
      <c r="C318" t="s">
        <v>2695</v>
      </c>
      <c r="D318" t="str">
        <f t="shared" si="15"/>
        <v>Htl-w09-v14</v>
      </c>
      <c r="E318" t="s">
        <v>66</v>
      </c>
      <c r="F318" t="s">
        <v>84</v>
      </c>
      <c r="G318" t="s">
        <v>85</v>
      </c>
      <c r="H318">
        <v>400162</v>
      </c>
      <c r="I318">
        <v>656.34199999999998</v>
      </c>
      <c r="J318">
        <v>15.025700000000001</v>
      </c>
      <c r="K318">
        <v>0</v>
      </c>
      <c r="L318">
        <v>0</v>
      </c>
      <c r="M318">
        <v>0</v>
      </c>
      <c r="N318">
        <v>0</v>
      </c>
      <c r="O318">
        <v>367.964</v>
      </c>
      <c r="P318">
        <v>291.32400000000001</v>
      </c>
      <c r="Q318">
        <v>0</v>
      </c>
      <c r="R318">
        <v>1695.23</v>
      </c>
      <c r="S318">
        <v>0</v>
      </c>
      <c r="T318">
        <v>567.01800000000003</v>
      </c>
      <c r="U318">
        <v>3592.91</v>
      </c>
      <c r="V318">
        <v>0</v>
      </c>
      <c r="W318">
        <v>0</v>
      </c>
      <c r="X318">
        <v>0</v>
      </c>
      <c r="Y318">
        <v>5475.78</v>
      </c>
      <c r="Z318">
        <v>0</v>
      </c>
      <c r="AA318">
        <v>3621.34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9097.1200000000008</v>
      </c>
      <c r="AI318">
        <v>329.03300000000002</v>
      </c>
      <c r="AJ318">
        <v>17.163499999999999</v>
      </c>
      <c r="AK318">
        <v>0</v>
      </c>
      <c r="AL318">
        <v>0</v>
      </c>
      <c r="AM318">
        <v>0</v>
      </c>
      <c r="AN318">
        <v>0</v>
      </c>
      <c r="AO318">
        <v>69.444100000000006</v>
      </c>
      <c r="AP318">
        <v>62.708100000000002</v>
      </c>
      <c r="AQ318">
        <v>0</v>
      </c>
      <c r="AR318">
        <v>270.95100000000002</v>
      </c>
      <c r="AS318">
        <v>0</v>
      </c>
      <c r="AT318">
        <v>74.345200000000006</v>
      </c>
      <c r="AU318">
        <v>823.64499999999998</v>
      </c>
      <c r="AV318">
        <v>0</v>
      </c>
      <c r="AW318">
        <v>0</v>
      </c>
      <c r="AX318">
        <v>0</v>
      </c>
      <c r="AY318">
        <v>2991.96</v>
      </c>
      <c r="AZ318">
        <v>0</v>
      </c>
      <c r="BA318">
        <v>516.45000000000005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3508.41</v>
      </c>
      <c r="BI318">
        <v>6420.21</v>
      </c>
      <c r="BJ318">
        <v>664.66700000000003</v>
      </c>
      <c r="BK318" t="s">
        <v>69</v>
      </c>
      <c r="BL318" t="s">
        <v>69</v>
      </c>
      <c r="BM318" t="s">
        <v>69</v>
      </c>
      <c r="BN318" t="s">
        <v>69</v>
      </c>
      <c r="BO318">
        <v>0</v>
      </c>
      <c r="BP318">
        <v>0</v>
      </c>
      <c r="BQ318">
        <v>5982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5982</v>
      </c>
      <c r="CA318" t="str">
        <f t="shared" si="13"/>
        <v>Htl</v>
      </c>
      <c r="CB318" t="str">
        <f t="shared" si="14"/>
        <v>14</v>
      </c>
    </row>
    <row r="319" spans="1:80" hidden="1" x14ac:dyDescent="0.25">
      <c r="A319" t="s">
        <v>2693</v>
      </c>
      <c r="B319" t="s">
        <v>2696</v>
      </c>
      <c r="C319" t="s">
        <v>2697</v>
      </c>
      <c r="D319" t="str">
        <f t="shared" si="15"/>
        <v>Htl-w10-v14</v>
      </c>
      <c r="E319" t="s">
        <v>66</v>
      </c>
      <c r="F319" t="s">
        <v>86</v>
      </c>
      <c r="G319" t="s">
        <v>87</v>
      </c>
      <c r="H319">
        <v>400162</v>
      </c>
      <c r="I319">
        <v>658.97799999999995</v>
      </c>
      <c r="J319">
        <v>14.534599999999999</v>
      </c>
      <c r="K319">
        <v>0</v>
      </c>
      <c r="L319">
        <v>0</v>
      </c>
      <c r="M319">
        <v>0</v>
      </c>
      <c r="N319">
        <v>0</v>
      </c>
      <c r="O319">
        <v>372.81200000000001</v>
      </c>
      <c r="P319">
        <v>282.435</v>
      </c>
      <c r="Q319">
        <v>0</v>
      </c>
      <c r="R319">
        <v>1695.23</v>
      </c>
      <c r="S319">
        <v>0</v>
      </c>
      <c r="T319">
        <v>567.01800000000003</v>
      </c>
      <c r="U319">
        <v>3591.01</v>
      </c>
      <c r="V319">
        <v>0</v>
      </c>
      <c r="W319">
        <v>0</v>
      </c>
      <c r="X319">
        <v>0</v>
      </c>
      <c r="Y319">
        <v>5899.72</v>
      </c>
      <c r="Z319">
        <v>0</v>
      </c>
      <c r="AA319">
        <v>3598.25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9497.9699999999993</v>
      </c>
      <c r="AI319">
        <v>291.839</v>
      </c>
      <c r="AJ319">
        <v>8.6303800000000006</v>
      </c>
      <c r="AK319">
        <v>0</v>
      </c>
      <c r="AL319">
        <v>0</v>
      </c>
      <c r="AM319">
        <v>0</v>
      </c>
      <c r="AN319">
        <v>0</v>
      </c>
      <c r="AO319">
        <v>68.021000000000001</v>
      </c>
      <c r="AP319">
        <v>60.215899999999998</v>
      </c>
      <c r="AQ319">
        <v>0</v>
      </c>
      <c r="AR319">
        <v>270.95100000000002</v>
      </c>
      <c r="AS319">
        <v>0</v>
      </c>
      <c r="AT319">
        <v>74.345200000000006</v>
      </c>
      <c r="AU319">
        <v>774.00199999999995</v>
      </c>
      <c r="AV319">
        <v>0</v>
      </c>
      <c r="AW319">
        <v>0</v>
      </c>
      <c r="AX319">
        <v>0</v>
      </c>
      <c r="AY319">
        <v>3481.05</v>
      </c>
      <c r="AZ319">
        <v>0</v>
      </c>
      <c r="BA319">
        <v>483.262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3964.31</v>
      </c>
      <c r="BI319">
        <v>6240.17</v>
      </c>
      <c r="BJ319">
        <v>687.22199999999998</v>
      </c>
      <c r="BK319" t="s">
        <v>69</v>
      </c>
      <c r="BL319" t="s">
        <v>69</v>
      </c>
      <c r="BM319" t="s">
        <v>69</v>
      </c>
      <c r="BN319" t="s">
        <v>69</v>
      </c>
      <c r="BO319">
        <v>0</v>
      </c>
      <c r="BP319">
        <v>0</v>
      </c>
      <c r="BQ319">
        <v>6185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6185</v>
      </c>
      <c r="CA319" t="str">
        <f t="shared" si="13"/>
        <v>Htl</v>
      </c>
      <c r="CB319" t="str">
        <f t="shared" si="14"/>
        <v>14</v>
      </c>
    </row>
    <row r="320" spans="1:80" hidden="1" x14ac:dyDescent="0.25">
      <c r="A320" t="s">
        <v>2693</v>
      </c>
      <c r="B320" t="s">
        <v>2698</v>
      </c>
      <c r="C320" t="s">
        <v>2699</v>
      </c>
      <c r="D320" t="str">
        <f t="shared" si="15"/>
        <v>Htl-w11-v14</v>
      </c>
      <c r="E320" t="s">
        <v>66</v>
      </c>
      <c r="F320" t="s">
        <v>88</v>
      </c>
      <c r="G320" t="s">
        <v>89</v>
      </c>
      <c r="H320">
        <v>400162</v>
      </c>
      <c r="I320">
        <v>662.98199999999997</v>
      </c>
      <c r="J320">
        <v>14.995200000000001</v>
      </c>
      <c r="K320">
        <v>0</v>
      </c>
      <c r="L320">
        <v>0</v>
      </c>
      <c r="M320">
        <v>0</v>
      </c>
      <c r="N320">
        <v>0</v>
      </c>
      <c r="O320">
        <v>383.62900000000002</v>
      </c>
      <c r="P320">
        <v>269.89600000000002</v>
      </c>
      <c r="Q320">
        <v>0</v>
      </c>
      <c r="R320">
        <v>1695.23</v>
      </c>
      <c r="S320">
        <v>0</v>
      </c>
      <c r="T320">
        <v>567.01800000000003</v>
      </c>
      <c r="U320">
        <v>3593.75</v>
      </c>
      <c r="V320">
        <v>0</v>
      </c>
      <c r="W320">
        <v>0</v>
      </c>
      <c r="X320">
        <v>0</v>
      </c>
      <c r="Y320">
        <v>7508.37</v>
      </c>
      <c r="Z320">
        <v>0</v>
      </c>
      <c r="AA320">
        <v>3663.56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11171.9</v>
      </c>
      <c r="AI320">
        <v>339.48200000000003</v>
      </c>
      <c r="AJ320">
        <v>8.5664499999999997</v>
      </c>
      <c r="AK320">
        <v>0</v>
      </c>
      <c r="AL320">
        <v>0</v>
      </c>
      <c r="AM320">
        <v>0</v>
      </c>
      <c r="AN320">
        <v>0</v>
      </c>
      <c r="AO320">
        <v>80.810599999999994</v>
      </c>
      <c r="AP320">
        <v>62.401200000000003</v>
      </c>
      <c r="AQ320">
        <v>0</v>
      </c>
      <c r="AR320">
        <v>270.95100000000002</v>
      </c>
      <c r="AS320">
        <v>0</v>
      </c>
      <c r="AT320">
        <v>74.345200000000006</v>
      </c>
      <c r="AU320">
        <v>836.55600000000004</v>
      </c>
      <c r="AV320">
        <v>0</v>
      </c>
      <c r="AW320">
        <v>0</v>
      </c>
      <c r="AX320">
        <v>0</v>
      </c>
      <c r="AY320">
        <v>4148.0600000000004</v>
      </c>
      <c r="AZ320">
        <v>0</v>
      </c>
      <c r="BA320">
        <v>402.29300000000001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4550.3599999999997</v>
      </c>
      <c r="BI320">
        <v>6479.67</v>
      </c>
      <c r="BJ320">
        <v>600</v>
      </c>
      <c r="BK320" t="s">
        <v>69</v>
      </c>
      <c r="BL320" t="s">
        <v>69</v>
      </c>
      <c r="BM320" t="s">
        <v>69</v>
      </c>
      <c r="BN320" t="s">
        <v>69</v>
      </c>
      <c r="BO320">
        <v>0</v>
      </c>
      <c r="BP320">
        <v>0</v>
      </c>
      <c r="BQ320">
        <v>5400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5400</v>
      </c>
      <c r="CA320" t="str">
        <f t="shared" si="13"/>
        <v>Htl</v>
      </c>
      <c r="CB320" t="str">
        <f t="shared" si="14"/>
        <v>14</v>
      </c>
    </row>
    <row r="321" spans="1:80" hidden="1" x14ac:dyDescent="0.25">
      <c r="A321" t="s">
        <v>2693</v>
      </c>
      <c r="B321" t="s">
        <v>2700</v>
      </c>
      <c r="C321" t="s">
        <v>2701</v>
      </c>
      <c r="D321" t="str">
        <f t="shared" si="15"/>
        <v>Htl-w12-v14</v>
      </c>
      <c r="E321" t="s">
        <v>66</v>
      </c>
      <c r="F321" t="s">
        <v>90</v>
      </c>
      <c r="G321" t="s">
        <v>91</v>
      </c>
      <c r="H321">
        <v>400162</v>
      </c>
      <c r="I321">
        <v>571.62099999999998</v>
      </c>
      <c r="J321">
        <v>12.0715</v>
      </c>
      <c r="K321">
        <v>0</v>
      </c>
      <c r="L321">
        <v>0</v>
      </c>
      <c r="M321">
        <v>0</v>
      </c>
      <c r="N321">
        <v>0</v>
      </c>
      <c r="O321">
        <v>364.029</v>
      </c>
      <c r="P321">
        <v>262.82299999999998</v>
      </c>
      <c r="Q321">
        <v>0</v>
      </c>
      <c r="R321">
        <v>1695.23</v>
      </c>
      <c r="S321">
        <v>0</v>
      </c>
      <c r="T321">
        <v>567.01800000000003</v>
      </c>
      <c r="U321">
        <v>3472.79</v>
      </c>
      <c r="V321">
        <v>0</v>
      </c>
      <c r="W321">
        <v>0</v>
      </c>
      <c r="X321">
        <v>0</v>
      </c>
      <c r="Y321">
        <v>7520.24</v>
      </c>
      <c r="Z321">
        <v>0</v>
      </c>
      <c r="AA321">
        <v>3823.53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11343.8</v>
      </c>
      <c r="AI321">
        <v>343.34300000000002</v>
      </c>
      <c r="AJ321">
        <v>14.9152</v>
      </c>
      <c r="AK321">
        <v>0</v>
      </c>
      <c r="AL321">
        <v>0</v>
      </c>
      <c r="AM321">
        <v>0</v>
      </c>
      <c r="AN321">
        <v>0</v>
      </c>
      <c r="AO321">
        <v>75.696600000000004</v>
      </c>
      <c r="AP321">
        <v>61.9512</v>
      </c>
      <c r="AQ321">
        <v>0</v>
      </c>
      <c r="AR321">
        <v>270.95100000000002</v>
      </c>
      <c r="AS321">
        <v>0</v>
      </c>
      <c r="AT321">
        <v>74.345200000000006</v>
      </c>
      <c r="AU321">
        <v>841.202</v>
      </c>
      <c r="AV321">
        <v>0</v>
      </c>
      <c r="AW321">
        <v>0</v>
      </c>
      <c r="AX321">
        <v>0</v>
      </c>
      <c r="AY321">
        <v>3434.41</v>
      </c>
      <c r="AZ321">
        <v>0</v>
      </c>
      <c r="BA321">
        <v>771.29300000000001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4205.7</v>
      </c>
      <c r="BI321">
        <v>6359.15</v>
      </c>
      <c r="BJ321">
        <v>638.55600000000004</v>
      </c>
      <c r="BK321" t="s">
        <v>69</v>
      </c>
      <c r="BL321" t="s">
        <v>69</v>
      </c>
      <c r="BM321" t="s">
        <v>69</v>
      </c>
      <c r="BN321" t="s">
        <v>69</v>
      </c>
      <c r="BO321">
        <v>0</v>
      </c>
      <c r="BP321">
        <v>0</v>
      </c>
      <c r="BQ321">
        <v>5747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5747</v>
      </c>
      <c r="CA321" t="str">
        <f t="shared" si="13"/>
        <v>Htl</v>
      </c>
      <c r="CB321" t="str">
        <f t="shared" si="14"/>
        <v>14</v>
      </c>
    </row>
    <row r="322" spans="1:80" hidden="1" x14ac:dyDescent="0.25">
      <c r="A322" t="s">
        <v>2702</v>
      </c>
      <c r="B322" t="s">
        <v>2703</v>
      </c>
      <c r="C322" t="s">
        <v>2704</v>
      </c>
      <c r="D322" t="str">
        <f t="shared" si="15"/>
        <v>Htl-w13-v14</v>
      </c>
      <c r="E322" t="s">
        <v>66</v>
      </c>
      <c r="F322" t="s">
        <v>92</v>
      </c>
      <c r="G322" t="s">
        <v>93</v>
      </c>
      <c r="H322">
        <v>400162</v>
      </c>
      <c r="I322">
        <v>695.12199999999996</v>
      </c>
      <c r="J322">
        <v>16.258199999999999</v>
      </c>
      <c r="K322">
        <v>0</v>
      </c>
      <c r="L322">
        <v>0</v>
      </c>
      <c r="M322">
        <v>0</v>
      </c>
      <c r="N322">
        <v>0</v>
      </c>
      <c r="O322">
        <v>381.74</v>
      </c>
      <c r="P322">
        <v>279.82400000000001</v>
      </c>
      <c r="Q322">
        <v>0</v>
      </c>
      <c r="R322">
        <v>1695.23</v>
      </c>
      <c r="S322">
        <v>0</v>
      </c>
      <c r="T322">
        <v>567.01800000000003</v>
      </c>
      <c r="U322">
        <v>3635.19</v>
      </c>
      <c r="V322">
        <v>0</v>
      </c>
      <c r="W322">
        <v>0</v>
      </c>
      <c r="X322">
        <v>0</v>
      </c>
      <c r="Y322">
        <v>6520.94</v>
      </c>
      <c r="Z322">
        <v>0</v>
      </c>
      <c r="AA322">
        <v>3602.1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10123</v>
      </c>
      <c r="AI322">
        <v>335.06200000000001</v>
      </c>
      <c r="AJ322">
        <v>14.304600000000001</v>
      </c>
      <c r="AK322">
        <v>0</v>
      </c>
      <c r="AL322">
        <v>0</v>
      </c>
      <c r="AM322">
        <v>0</v>
      </c>
      <c r="AN322">
        <v>0</v>
      </c>
      <c r="AO322">
        <v>76.206000000000003</v>
      </c>
      <c r="AP322">
        <v>62.174599999999998</v>
      </c>
      <c r="AQ322">
        <v>0</v>
      </c>
      <c r="AR322">
        <v>270.95100000000002</v>
      </c>
      <c r="AS322">
        <v>0</v>
      </c>
      <c r="AT322">
        <v>72.400400000000005</v>
      </c>
      <c r="AU322">
        <v>831.09900000000005</v>
      </c>
      <c r="AV322">
        <v>0</v>
      </c>
      <c r="AW322">
        <v>0</v>
      </c>
      <c r="AX322">
        <v>0</v>
      </c>
      <c r="AY322">
        <v>3649.62</v>
      </c>
      <c r="AZ322">
        <v>0</v>
      </c>
      <c r="BA322">
        <v>397.23099999999999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4046.85</v>
      </c>
      <c r="BI322">
        <v>6397.88</v>
      </c>
      <c r="BJ322">
        <v>682.77800000000002</v>
      </c>
      <c r="BK322" t="s">
        <v>69</v>
      </c>
      <c r="BL322" t="s">
        <v>69</v>
      </c>
      <c r="BM322" t="s">
        <v>69</v>
      </c>
      <c r="BN322" t="s">
        <v>69</v>
      </c>
      <c r="BO322">
        <v>0</v>
      </c>
      <c r="BP322">
        <v>0</v>
      </c>
      <c r="BQ322">
        <v>6145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6145</v>
      </c>
      <c r="CA322" t="str">
        <f t="shared" si="13"/>
        <v>Htl</v>
      </c>
      <c r="CB322" t="str">
        <f t="shared" si="14"/>
        <v>14</v>
      </c>
    </row>
    <row r="323" spans="1:80" hidden="1" x14ac:dyDescent="0.25">
      <c r="A323" t="s">
        <v>2702</v>
      </c>
      <c r="B323" t="s">
        <v>2705</v>
      </c>
      <c r="C323" t="s">
        <v>2706</v>
      </c>
      <c r="D323" t="str">
        <f t="shared" si="15"/>
        <v>Htl-w14-v14</v>
      </c>
      <c r="E323" t="s">
        <v>66</v>
      </c>
      <c r="F323" t="s">
        <v>94</v>
      </c>
      <c r="G323" t="s">
        <v>95</v>
      </c>
      <c r="H323">
        <v>400162</v>
      </c>
      <c r="I323">
        <v>682.90300000000002</v>
      </c>
      <c r="J323">
        <v>13.93</v>
      </c>
      <c r="K323">
        <v>0</v>
      </c>
      <c r="L323">
        <v>0</v>
      </c>
      <c r="M323">
        <v>0</v>
      </c>
      <c r="N323">
        <v>0</v>
      </c>
      <c r="O323">
        <v>381.44400000000002</v>
      </c>
      <c r="P323">
        <v>280.02499999999998</v>
      </c>
      <c r="Q323">
        <v>0</v>
      </c>
      <c r="R323">
        <v>1695.23</v>
      </c>
      <c r="S323">
        <v>0</v>
      </c>
      <c r="T323">
        <v>567.01800000000003</v>
      </c>
      <c r="U323">
        <v>3620.55</v>
      </c>
      <c r="V323">
        <v>0</v>
      </c>
      <c r="W323">
        <v>0</v>
      </c>
      <c r="X323">
        <v>0</v>
      </c>
      <c r="Y323">
        <v>7914.52</v>
      </c>
      <c r="Z323">
        <v>0</v>
      </c>
      <c r="AA323">
        <v>3700.9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11615.4</v>
      </c>
      <c r="AI323">
        <v>359.91199999999998</v>
      </c>
      <c r="AJ323">
        <v>19.215599999999998</v>
      </c>
      <c r="AK323">
        <v>0</v>
      </c>
      <c r="AL323">
        <v>0</v>
      </c>
      <c r="AM323">
        <v>0</v>
      </c>
      <c r="AN323">
        <v>0</v>
      </c>
      <c r="AO323">
        <v>73.674700000000001</v>
      </c>
      <c r="AP323">
        <v>64.707499999999996</v>
      </c>
      <c r="AQ323">
        <v>0</v>
      </c>
      <c r="AR323">
        <v>270.95100000000002</v>
      </c>
      <c r="AS323">
        <v>0</v>
      </c>
      <c r="AT323">
        <v>74.345200000000006</v>
      </c>
      <c r="AU323">
        <v>862.80499999999995</v>
      </c>
      <c r="AV323">
        <v>0</v>
      </c>
      <c r="AW323">
        <v>0</v>
      </c>
      <c r="AX323">
        <v>0</v>
      </c>
      <c r="AY323">
        <v>4800.3599999999997</v>
      </c>
      <c r="AZ323">
        <v>0</v>
      </c>
      <c r="BA323">
        <v>373.98399999999998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5174.34</v>
      </c>
      <c r="BI323">
        <v>6599.64</v>
      </c>
      <c r="BJ323">
        <v>685.33299999999997</v>
      </c>
      <c r="BK323" t="s">
        <v>69</v>
      </c>
      <c r="BL323" t="s">
        <v>69</v>
      </c>
      <c r="BM323" t="s">
        <v>69</v>
      </c>
      <c r="BN323" t="s">
        <v>69</v>
      </c>
      <c r="BO323">
        <v>0</v>
      </c>
      <c r="BP323">
        <v>0</v>
      </c>
      <c r="BQ323">
        <v>6168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6168</v>
      </c>
      <c r="CA323" t="str">
        <f t="shared" si="13"/>
        <v>Htl</v>
      </c>
      <c r="CB323" t="str">
        <f t="shared" si="14"/>
        <v>14</v>
      </c>
    </row>
    <row r="324" spans="1:80" hidden="1" x14ac:dyDescent="0.25">
      <c r="A324" t="s">
        <v>2702</v>
      </c>
      <c r="B324" t="s">
        <v>2707</v>
      </c>
      <c r="C324" t="s">
        <v>2708</v>
      </c>
      <c r="D324" t="str">
        <f t="shared" si="15"/>
        <v>Htl-w15-v14</v>
      </c>
      <c r="E324" t="s">
        <v>66</v>
      </c>
      <c r="F324" t="s">
        <v>96</v>
      </c>
      <c r="G324" t="s">
        <v>97</v>
      </c>
      <c r="H324">
        <v>400162</v>
      </c>
      <c r="I324">
        <v>1098.05</v>
      </c>
      <c r="J324">
        <v>30.614000000000001</v>
      </c>
      <c r="K324">
        <v>0</v>
      </c>
      <c r="L324">
        <v>0</v>
      </c>
      <c r="M324">
        <v>0</v>
      </c>
      <c r="N324">
        <v>0</v>
      </c>
      <c r="O324">
        <v>429.87099999999998</v>
      </c>
      <c r="P324">
        <v>378.70100000000002</v>
      </c>
      <c r="Q324">
        <v>0</v>
      </c>
      <c r="R324">
        <v>1695.23</v>
      </c>
      <c r="S324">
        <v>0</v>
      </c>
      <c r="T324">
        <v>567.01800000000003</v>
      </c>
      <c r="U324">
        <v>4199.49</v>
      </c>
      <c r="V324">
        <v>0</v>
      </c>
      <c r="W324">
        <v>0</v>
      </c>
      <c r="X324">
        <v>0</v>
      </c>
      <c r="Y324">
        <v>3428.4</v>
      </c>
      <c r="Z324">
        <v>0</v>
      </c>
      <c r="AA324">
        <v>2814.5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6242.91</v>
      </c>
      <c r="AI324">
        <v>428.98200000000003</v>
      </c>
      <c r="AJ324">
        <v>35.226799999999997</v>
      </c>
      <c r="AK324">
        <v>0</v>
      </c>
      <c r="AL324">
        <v>0</v>
      </c>
      <c r="AM324">
        <v>0</v>
      </c>
      <c r="AN324">
        <v>0</v>
      </c>
      <c r="AO324">
        <v>79.513999999999996</v>
      </c>
      <c r="AP324">
        <v>75.735500000000002</v>
      </c>
      <c r="AQ324">
        <v>0</v>
      </c>
      <c r="AR324">
        <v>270.95100000000002</v>
      </c>
      <c r="AS324">
        <v>0</v>
      </c>
      <c r="AT324">
        <v>72.400400000000005</v>
      </c>
      <c r="AU324">
        <v>962.81</v>
      </c>
      <c r="AV324">
        <v>0</v>
      </c>
      <c r="AW324">
        <v>0</v>
      </c>
      <c r="AX324">
        <v>0</v>
      </c>
      <c r="AY324">
        <v>2739.26</v>
      </c>
      <c r="AZ324">
        <v>0</v>
      </c>
      <c r="BA324">
        <v>411.02699999999999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3150.29</v>
      </c>
      <c r="BI324">
        <v>7686.48</v>
      </c>
      <c r="BJ324">
        <v>725.33299999999997</v>
      </c>
      <c r="BK324" t="s">
        <v>69</v>
      </c>
      <c r="BL324" t="s">
        <v>69</v>
      </c>
      <c r="BM324" t="s">
        <v>69</v>
      </c>
      <c r="BN324" t="s">
        <v>69</v>
      </c>
      <c r="BO324">
        <v>0</v>
      </c>
      <c r="BP324">
        <v>0</v>
      </c>
      <c r="BQ324">
        <v>6528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6528</v>
      </c>
      <c r="CA324" t="str">
        <f t="shared" si="13"/>
        <v>Htl</v>
      </c>
      <c r="CB324" t="str">
        <f t="shared" si="14"/>
        <v>14</v>
      </c>
    </row>
    <row r="325" spans="1:80" hidden="1" x14ac:dyDescent="0.25">
      <c r="A325" t="s">
        <v>2709</v>
      </c>
      <c r="B325" t="s">
        <v>2710</v>
      </c>
      <c r="C325" t="s">
        <v>2711</v>
      </c>
      <c r="D325" t="str">
        <f t="shared" si="15"/>
        <v>Htl-w16-v14</v>
      </c>
      <c r="E325" t="s">
        <v>66</v>
      </c>
      <c r="F325" t="s">
        <v>98</v>
      </c>
      <c r="G325" t="s">
        <v>99</v>
      </c>
      <c r="H325">
        <v>400162</v>
      </c>
      <c r="I325">
        <v>353.05500000000001</v>
      </c>
      <c r="J325">
        <v>5.3686699999999998</v>
      </c>
      <c r="K325">
        <v>0</v>
      </c>
      <c r="L325">
        <v>0</v>
      </c>
      <c r="M325">
        <v>0</v>
      </c>
      <c r="N325">
        <v>0</v>
      </c>
      <c r="O325">
        <v>354.226</v>
      </c>
      <c r="P325">
        <v>168.19499999999999</v>
      </c>
      <c r="Q325">
        <v>0</v>
      </c>
      <c r="R325">
        <v>1695.23</v>
      </c>
      <c r="S325">
        <v>0</v>
      </c>
      <c r="T325">
        <v>567.01800000000003</v>
      </c>
      <c r="U325">
        <v>3143.09</v>
      </c>
      <c r="V325">
        <v>0</v>
      </c>
      <c r="W325">
        <v>0</v>
      </c>
      <c r="X325">
        <v>0</v>
      </c>
      <c r="Y325">
        <v>12495.3</v>
      </c>
      <c r="Z325">
        <v>0</v>
      </c>
      <c r="AA325">
        <v>4457.41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16952.7</v>
      </c>
      <c r="AI325">
        <v>223.21100000000001</v>
      </c>
      <c r="AJ325">
        <v>5.0167900000000003</v>
      </c>
      <c r="AK325">
        <v>0</v>
      </c>
      <c r="AL325">
        <v>0</v>
      </c>
      <c r="AM325">
        <v>0</v>
      </c>
      <c r="AN325">
        <v>0</v>
      </c>
      <c r="AO325">
        <v>66.790800000000004</v>
      </c>
      <c r="AP325">
        <v>42.189300000000003</v>
      </c>
      <c r="AQ325">
        <v>0</v>
      </c>
      <c r="AR325">
        <v>270.95100000000002</v>
      </c>
      <c r="AS325">
        <v>0</v>
      </c>
      <c r="AT325">
        <v>74.345200000000006</v>
      </c>
      <c r="AU325">
        <v>682.50400000000002</v>
      </c>
      <c r="AV325">
        <v>0</v>
      </c>
      <c r="AW325">
        <v>0</v>
      </c>
      <c r="AX325">
        <v>0</v>
      </c>
      <c r="AY325">
        <v>4830.3</v>
      </c>
      <c r="AZ325">
        <v>0</v>
      </c>
      <c r="BA325">
        <v>906.70699999999999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5737.01</v>
      </c>
      <c r="BI325">
        <v>4295.74</v>
      </c>
      <c r="BJ325">
        <v>572.77800000000002</v>
      </c>
      <c r="BK325" t="s">
        <v>69</v>
      </c>
      <c r="BL325" t="s">
        <v>69</v>
      </c>
      <c r="BM325" t="s">
        <v>69</v>
      </c>
      <c r="BN325" t="s">
        <v>69</v>
      </c>
      <c r="BO325">
        <v>0</v>
      </c>
      <c r="BP325">
        <v>0</v>
      </c>
      <c r="BQ325">
        <v>5155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5155</v>
      </c>
      <c r="CA325" t="str">
        <f t="shared" si="13"/>
        <v>Htl</v>
      </c>
      <c r="CB325" t="str">
        <f t="shared" si="14"/>
        <v>14</v>
      </c>
    </row>
    <row r="326" spans="1:80" x14ac:dyDescent="0.25">
      <c r="A326" t="s">
        <v>2709</v>
      </c>
      <c r="B326" t="s">
        <v>2712</v>
      </c>
      <c r="C326" t="s">
        <v>2713</v>
      </c>
      <c r="D326" t="str">
        <f t="shared" si="15"/>
        <v>MBT-w01-v96</v>
      </c>
      <c r="E326" t="s">
        <v>66</v>
      </c>
      <c r="F326" t="s">
        <v>67</v>
      </c>
      <c r="G326" t="s">
        <v>68</v>
      </c>
      <c r="H326">
        <v>199974</v>
      </c>
      <c r="I326">
        <v>34.105800000000002</v>
      </c>
      <c r="J326">
        <v>1.67116</v>
      </c>
      <c r="K326">
        <v>0</v>
      </c>
      <c r="L326">
        <v>0</v>
      </c>
      <c r="M326">
        <v>0</v>
      </c>
      <c r="N326">
        <v>0</v>
      </c>
      <c r="O326">
        <v>225.791</v>
      </c>
      <c r="P326">
        <v>15.9666</v>
      </c>
      <c r="Q326">
        <v>0</v>
      </c>
      <c r="R326">
        <v>1767.84</v>
      </c>
      <c r="S326">
        <v>0</v>
      </c>
      <c r="T326">
        <v>862.46400000000006</v>
      </c>
      <c r="U326">
        <v>2907.82</v>
      </c>
      <c r="V326">
        <v>0</v>
      </c>
      <c r="W326">
        <v>0</v>
      </c>
      <c r="X326">
        <v>0</v>
      </c>
      <c r="Y326">
        <v>213.03399999999999</v>
      </c>
      <c r="Z326">
        <v>0</v>
      </c>
      <c r="AA326">
        <v>481.221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694.25400000000002</v>
      </c>
      <c r="AI326">
        <v>164.065</v>
      </c>
      <c r="AJ326">
        <v>8.8206199999999999</v>
      </c>
      <c r="AK326">
        <v>0</v>
      </c>
      <c r="AL326">
        <v>0</v>
      </c>
      <c r="AM326">
        <v>0</v>
      </c>
      <c r="AN326">
        <v>0</v>
      </c>
      <c r="AO326">
        <v>109.339</v>
      </c>
      <c r="AP326">
        <v>43.142200000000003</v>
      </c>
      <c r="AQ326">
        <v>0</v>
      </c>
      <c r="AR326">
        <v>440.96300000000002</v>
      </c>
      <c r="AS326">
        <v>0</v>
      </c>
      <c r="AT326">
        <v>221.99600000000001</v>
      </c>
      <c r="AU326">
        <v>988.32399999999996</v>
      </c>
      <c r="AV326">
        <v>0</v>
      </c>
      <c r="AW326">
        <v>0</v>
      </c>
      <c r="AX326">
        <v>0</v>
      </c>
      <c r="AY326">
        <v>2770.37</v>
      </c>
      <c r="AZ326">
        <v>0</v>
      </c>
      <c r="BA326">
        <v>40.327599999999997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2810.7</v>
      </c>
      <c r="BI326">
        <v>3507.8</v>
      </c>
      <c r="BJ326">
        <v>740.11099999999999</v>
      </c>
      <c r="BK326" t="s">
        <v>69</v>
      </c>
      <c r="BL326" t="s">
        <v>69</v>
      </c>
      <c r="BM326" t="s">
        <v>69</v>
      </c>
      <c r="BN326" t="s">
        <v>69</v>
      </c>
      <c r="BO326">
        <v>0</v>
      </c>
      <c r="BP326">
        <v>0</v>
      </c>
      <c r="BQ326">
        <v>6661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6661</v>
      </c>
      <c r="CA326" t="str">
        <f t="shared" si="13"/>
        <v>MBT</v>
      </c>
      <c r="CB326" t="str">
        <f t="shared" si="14"/>
        <v>96</v>
      </c>
    </row>
    <row r="327" spans="1:80" x14ac:dyDescent="0.25">
      <c r="A327" t="s">
        <v>2709</v>
      </c>
      <c r="B327" t="s">
        <v>2714</v>
      </c>
      <c r="C327" t="s">
        <v>2715</v>
      </c>
      <c r="D327" t="str">
        <f t="shared" si="15"/>
        <v>MBT-w02-v96</v>
      </c>
      <c r="E327" t="s">
        <v>66</v>
      </c>
      <c r="F327" t="s">
        <v>70</v>
      </c>
      <c r="G327" t="s">
        <v>71</v>
      </c>
      <c r="H327">
        <v>199974</v>
      </c>
      <c r="I327">
        <v>207.482</v>
      </c>
      <c r="J327">
        <v>13.4335</v>
      </c>
      <c r="K327">
        <v>0</v>
      </c>
      <c r="L327">
        <v>0</v>
      </c>
      <c r="M327">
        <v>0</v>
      </c>
      <c r="N327">
        <v>0</v>
      </c>
      <c r="O327">
        <v>253.41</v>
      </c>
      <c r="P327">
        <v>64.058999999999997</v>
      </c>
      <c r="Q327">
        <v>0</v>
      </c>
      <c r="R327">
        <v>1767.84</v>
      </c>
      <c r="S327">
        <v>0</v>
      </c>
      <c r="T327">
        <v>862.46400000000006</v>
      </c>
      <c r="U327">
        <v>3168.67</v>
      </c>
      <c r="V327">
        <v>0</v>
      </c>
      <c r="W327">
        <v>0</v>
      </c>
      <c r="X327">
        <v>0</v>
      </c>
      <c r="Y327">
        <v>166.70599999999999</v>
      </c>
      <c r="Z327">
        <v>0</v>
      </c>
      <c r="AA327">
        <v>448.517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615.22299999999996</v>
      </c>
      <c r="AI327">
        <v>268.28100000000001</v>
      </c>
      <c r="AJ327">
        <v>16.168399999999998</v>
      </c>
      <c r="AK327">
        <v>0</v>
      </c>
      <c r="AL327">
        <v>0</v>
      </c>
      <c r="AM327">
        <v>0</v>
      </c>
      <c r="AN327">
        <v>0</v>
      </c>
      <c r="AO327">
        <v>125.886</v>
      </c>
      <c r="AP327">
        <v>55.916200000000003</v>
      </c>
      <c r="AQ327">
        <v>0</v>
      </c>
      <c r="AR327">
        <v>446.85</v>
      </c>
      <c r="AS327">
        <v>0</v>
      </c>
      <c r="AT327">
        <v>214.881</v>
      </c>
      <c r="AU327">
        <v>1127.98</v>
      </c>
      <c r="AV327">
        <v>0</v>
      </c>
      <c r="AW327">
        <v>0</v>
      </c>
      <c r="AX327">
        <v>0</v>
      </c>
      <c r="AY327">
        <v>1915.61</v>
      </c>
      <c r="AZ327">
        <v>0</v>
      </c>
      <c r="BA327">
        <v>38.462299999999999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1954.08</v>
      </c>
      <c r="BI327">
        <v>5372.92</v>
      </c>
      <c r="BJ327">
        <v>924.22199999999998</v>
      </c>
      <c r="BK327" t="s">
        <v>69</v>
      </c>
      <c r="BL327" t="s">
        <v>69</v>
      </c>
      <c r="BM327" t="s">
        <v>69</v>
      </c>
      <c r="BN327" t="s">
        <v>69</v>
      </c>
      <c r="BO327">
        <v>0</v>
      </c>
      <c r="BP327">
        <v>0</v>
      </c>
      <c r="BQ327">
        <v>8318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8318</v>
      </c>
      <c r="CA327" t="str">
        <f t="shared" ref="CA327:CA390" si="16">LEFT(D327,3)</f>
        <v>MBT</v>
      </c>
      <c r="CB327" t="str">
        <f t="shared" ref="CB327:CB390" si="17">RIGHT(D327,2)</f>
        <v>96</v>
      </c>
    </row>
    <row r="328" spans="1:80" x14ac:dyDescent="0.25">
      <c r="A328" t="s">
        <v>2709</v>
      </c>
      <c r="B328" t="s">
        <v>2716</v>
      </c>
      <c r="C328" t="s">
        <v>2717</v>
      </c>
      <c r="D328" t="str">
        <f t="shared" si="15"/>
        <v>MBT-w03-v96</v>
      </c>
      <c r="E328" t="s">
        <v>66</v>
      </c>
      <c r="F328" t="s">
        <v>72</v>
      </c>
      <c r="G328" t="s">
        <v>73</v>
      </c>
      <c r="H328">
        <v>199974</v>
      </c>
      <c r="I328">
        <v>144.488</v>
      </c>
      <c r="J328">
        <v>8.7371999999999996</v>
      </c>
      <c r="K328">
        <v>0</v>
      </c>
      <c r="L328">
        <v>0</v>
      </c>
      <c r="M328">
        <v>0</v>
      </c>
      <c r="N328">
        <v>0</v>
      </c>
      <c r="O328">
        <v>251.84700000000001</v>
      </c>
      <c r="P328">
        <v>49.282600000000002</v>
      </c>
      <c r="Q328">
        <v>0</v>
      </c>
      <c r="R328">
        <v>1767.84</v>
      </c>
      <c r="S328">
        <v>0</v>
      </c>
      <c r="T328">
        <v>862.46400000000006</v>
      </c>
      <c r="U328">
        <v>3084.64</v>
      </c>
      <c r="V328">
        <v>0</v>
      </c>
      <c r="W328">
        <v>0</v>
      </c>
      <c r="X328">
        <v>0</v>
      </c>
      <c r="Y328">
        <v>117.453</v>
      </c>
      <c r="Z328">
        <v>0</v>
      </c>
      <c r="AA328">
        <v>449.82400000000001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567.27700000000004</v>
      </c>
      <c r="AI328">
        <v>201.697</v>
      </c>
      <c r="AJ328">
        <v>11.550599999999999</v>
      </c>
      <c r="AK328">
        <v>0</v>
      </c>
      <c r="AL328">
        <v>0</v>
      </c>
      <c r="AM328">
        <v>0</v>
      </c>
      <c r="AN328">
        <v>0</v>
      </c>
      <c r="AO328">
        <v>140.22399999999999</v>
      </c>
      <c r="AP328">
        <v>48.3611</v>
      </c>
      <c r="AQ328">
        <v>0</v>
      </c>
      <c r="AR328">
        <v>441.65499999999997</v>
      </c>
      <c r="AS328">
        <v>0</v>
      </c>
      <c r="AT328">
        <v>221.99600000000001</v>
      </c>
      <c r="AU328">
        <v>1065.48</v>
      </c>
      <c r="AV328">
        <v>0</v>
      </c>
      <c r="AW328">
        <v>0</v>
      </c>
      <c r="AX328">
        <v>0</v>
      </c>
      <c r="AY328">
        <v>1617.17</v>
      </c>
      <c r="AZ328">
        <v>0</v>
      </c>
      <c r="BA328">
        <v>38.128900000000002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1655.3</v>
      </c>
      <c r="BI328">
        <v>4233.8500000000004</v>
      </c>
      <c r="BJ328">
        <v>364.77800000000002</v>
      </c>
      <c r="BK328" t="s">
        <v>69</v>
      </c>
      <c r="BL328" t="s">
        <v>69</v>
      </c>
      <c r="BM328" t="s">
        <v>69</v>
      </c>
      <c r="BN328" t="s">
        <v>69</v>
      </c>
      <c r="BO328">
        <v>0</v>
      </c>
      <c r="BP328">
        <v>0</v>
      </c>
      <c r="BQ328">
        <v>3283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3283</v>
      </c>
      <c r="CA328" t="str">
        <f t="shared" si="16"/>
        <v>MBT</v>
      </c>
      <c r="CB328" t="str">
        <f t="shared" si="17"/>
        <v>96</v>
      </c>
    </row>
    <row r="329" spans="1:80" x14ac:dyDescent="0.25">
      <c r="A329" t="s">
        <v>2709</v>
      </c>
      <c r="B329" t="s">
        <v>2718</v>
      </c>
      <c r="C329" t="s">
        <v>2719</v>
      </c>
      <c r="D329" t="str">
        <f t="shared" si="15"/>
        <v>MBT-w04-v96</v>
      </c>
      <c r="E329" t="s">
        <v>66</v>
      </c>
      <c r="F329" t="s">
        <v>74</v>
      </c>
      <c r="G329" t="s">
        <v>75</v>
      </c>
      <c r="H329">
        <v>199974</v>
      </c>
      <c r="I329">
        <v>243.12899999999999</v>
      </c>
      <c r="J329">
        <v>15.3626</v>
      </c>
      <c r="K329">
        <v>0</v>
      </c>
      <c r="L329">
        <v>0</v>
      </c>
      <c r="M329">
        <v>0</v>
      </c>
      <c r="N329">
        <v>0</v>
      </c>
      <c r="O329">
        <v>269.358</v>
      </c>
      <c r="P329">
        <v>75.639200000000002</v>
      </c>
      <c r="Q329">
        <v>0</v>
      </c>
      <c r="R329">
        <v>1767.84</v>
      </c>
      <c r="S329">
        <v>0</v>
      </c>
      <c r="T329">
        <v>862.46400000000006</v>
      </c>
      <c r="U329">
        <v>3233.78</v>
      </c>
      <c r="V329">
        <v>0</v>
      </c>
      <c r="W329">
        <v>0</v>
      </c>
      <c r="X329">
        <v>0</v>
      </c>
      <c r="Y329">
        <v>117.104</v>
      </c>
      <c r="Z329">
        <v>0</v>
      </c>
      <c r="AA329">
        <v>436.15300000000002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553.25800000000004</v>
      </c>
      <c r="AI329">
        <v>261.27199999999999</v>
      </c>
      <c r="AJ329">
        <v>17.410499999999999</v>
      </c>
      <c r="AK329">
        <v>0</v>
      </c>
      <c r="AL329">
        <v>0</v>
      </c>
      <c r="AM329">
        <v>0</v>
      </c>
      <c r="AN329">
        <v>0</v>
      </c>
      <c r="AO329">
        <v>133.40600000000001</v>
      </c>
      <c r="AP329">
        <v>54.9619</v>
      </c>
      <c r="AQ329">
        <v>0</v>
      </c>
      <c r="AR329">
        <v>440.96300000000002</v>
      </c>
      <c r="AS329">
        <v>0</v>
      </c>
      <c r="AT329">
        <v>221.99600000000001</v>
      </c>
      <c r="AU329">
        <v>1130.01</v>
      </c>
      <c r="AV329">
        <v>0</v>
      </c>
      <c r="AW329">
        <v>0</v>
      </c>
      <c r="AX329">
        <v>0</v>
      </c>
      <c r="AY329">
        <v>1616.77</v>
      </c>
      <c r="AZ329">
        <v>0</v>
      </c>
      <c r="BA329">
        <v>37.588200000000001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1654.35</v>
      </c>
      <c r="BI329">
        <v>5102</v>
      </c>
      <c r="BJ329">
        <v>440.55599999999998</v>
      </c>
      <c r="BK329" t="s">
        <v>69</v>
      </c>
      <c r="BL329" t="s">
        <v>69</v>
      </c>
      <c r="BM329" t="s">
        <v>69</v>
      </c>
      <c r="BN329" t="s">
        <v>69</v>
      </c>
      <c r="BO329">
        <v>0</v>
      </c>
      <c r="BP329">
        <v>0</v>
      </c>
      <c r="BQ329">
        <v>3965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3965</v>
      </c>
      <c r="CA329" t="str">
        <f t="shared" si="16"/>
        <v>MBT</v>
      </c>
      <c r="CB329" t="str">
        <f t="shared" si="17"/>
        <v>96</v>
      </c>
    </row>
    <row r="330" spans="1:80" x14ac:dyDescent="0.25">
      <c r="A330" t="s">
        <v>2709</v>
      </c>
      <c r="B330" t="s">
        <v>2720</v>
      </c>
      <c r="C330" t="s">
        <v>2721</v>
      </c>
      <c r="D330" t="str">
        <f t="shared" si="15"/>
        <v>MBT-w05-v96</v>
      </c>
      <c r="E330" t="s">
        <v>66</v>
      </c>
      <c r="F330" t="s">
        <v>76</v>
      </c>
      <c r="G330" t="s">
        <v>77</v>
      </c>
      <c r="H330">
        <v>199974</v>
      </c>
      <c r="I330">
        <v>158.04900000000001</v>
      </c>
      <c r="J330">
        <v>9.2521799999999992</v>
      </c>
      <c r="K330">
        <v>0</v>
      </c>
      <c r="L330">
        <v>0</v>
      </c>
      <c r="M330">
        <v>0</v>
      </c>
      <c r="N330">
        <v>0</v>
      </c>
      <c r="O330">
        <v>248.988</v>
      </c>
      <c r="P330">
        <v>54.072299999999998</v>
      </c>
      <c r="Q330">
        <v>0</v>
      </c>
      <c r="R330">
        <v>1767.84</v>
      </c>
      <c r="S330">
        <v>0</v>
      </c>
      <c r="T330">
        <v>862.46400000000006</v>
      </c>
      <c r="U330">
        <v>3100.65</v>
      </c>
      <c r="V330">
        <v>0</v>
      </c>
      <c r="W330">
        <v>0</v>
      </c>
      <c r="X330">
        <v>0</v>
      </c>
      <c r="Y330">
        <v>121.13500000000001</v>
      </c>
      <c r="Z330">
        <v>0</v>
      </c>
      <c r="AA330">
        <v>456.56200000000001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577.69600000000003</v>
      </c>
      <c r="AI330">
        <v>199.36</v>
      </c>
      <c r="AJ330">
        <v>11.577500000000001</v>
      </c>
      <c r="AK330">
        <v>0</v>
      </c>
      <c r="AL330">
        <v>0</v>
      </c>
      <c r="AM330">
        <v>0</v>
      </c>
      <c r="AN330">
        <v>0</v>
      </c>
      <c r="AO330">
        <v>129.14099999999999</v>
      </c>
      <c r="AP330">
        <v>47.696899999999999</v>
      </c>
      <c r="AQ330">
        <v>0</v>
      </c>
      <c r="AR330">
        <v>440.96300000000002</v>
      </c>
      <c r="AS330">
        <v>0</v>
      </c>
      <c r="AT330">
        <v>221.99600000000001</v>
      </c>
      <c r="AU330">
        <v>1050.73</v>
      </c>
      <c r="AV330">
        <v>0</v>
      </c>
      <c r="AW330">
        <v>0</v>
      </c>
      <c r="AX330">
        <v>0</v>
      </c>
      <c r="AY330">
        <v>1408.17</v>
      </c>
      <c r="AZ330">
        <v>0</v>
      </c>
      <c r="BA330">
        <v>38.465699999999998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1446.63</v>
      </c>
      <c r="BI330">
        <v>4194.67</v>
      </c>
      <c r="BJ330">
        <v>631.66700000000003</v>
      </c>
      <c r="BK330" t="s">
        <v>69</v>
      </c>
      <c r="BL330" t="s">
        <v>69</v>
      </c>
      <c r="BM330" t="s">
        <v>69</v>
      </c>
      <c r="BN330" t="s">
        <v>69</v>
      </c>
      <c r="BO330">
        <v>0</v>
      </c>
      <c r="BP330">
        <v>0</v>
      </c>
      <c r="BQ330">
        <v>5685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5685</v>
      </c>
      <c r="CA330" t="str">
        <f t="shared" si="16"/>
        <v>MBT</v>
      </c>
      <c r="CB330" t="str">
        <f t="shared" si="17"/>
        <v>96</v>
      </c>
    </row>
    <row r="331" spans="1:80" x14ac:dyDescent="0.25">
      <c r="A331" t="s">
        <v>2709</v>
      </c>
      <c r="B331" t="s">
        <v>2722</v>
      </c>
      <c r="C331" t="s">
        <v>2723</v>
      </c>
      <c r="D331" t="str">
        <f t="shared" si="15"/>
        <v>MBT-w06-v96</v>
      </c>
      <c r="E331" t="s">
        <v>66</v>
      </c>
      <c r="F331" t="s">
        <v>78</v>
      </c>
      <c r="G331" t="s">
        <v>79</v>
      </c>
      <c r="H331">
        <v>199974</v>
      </c>
      <c r="I331">
        <v>312.26900000000001</v>
      </c>
      <c r="J331">
        <v>20.5718</v>
      </c>
      <c r="K331">
        <v>0</v>
      </c>
      <c r="L331">
        <v>0</v>
      </c>
      <c r="M331">
        <v>0</v>
      </c>
      <c r="N331">
        <v>0</v>
      </c>
      <c r="O331">
        <v>291.17099999999999</v>
      </c>
      <c r="P331">
        <v>92.5989</v>
      </c>
      <c r="Q331">
        <v>0</v>
      </c>
      <c r="R331">
        <v>1767.84</v>
      </c>
      <c r="S331">
        <v>0</v>
      </c>
      <c r="T331">
        <v>862.46400000000006</v>
      </c>
      <c r="U331">
        <v>3346.9</v>
      </c>
      <c r="V331">
        <v>0</v>
      </c>
      <c r="W331">
        <v>0</v>
      </c>
      <c r="X331">
        <v>0</v>
      </c>
      <c r="Y331">
        <v>32.381</v>
      </c>
      <c r="Z331">
        <v>0</v>
      </c>
      <c r="AA331">
        <v>423.714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456.09500000000003</v>
      </c>
      <c r="AI331">
        <v>232.648</v>
      </c>
      <c r="AJ331">
        <v>15.2822</v>
      </c>
      <c r="AK331">
        <v>0</v>
      </c>
      <c r="AL331">
        <v>0</v>
      </c>
      <c r="AM331">
        <v>0</v>
      </c>
      <c r="AN331">
        <v>0</v>
      </c>
      <c r="AO331">
        <v>146.10900000000001</v>
      </c>
      <c r="AP331">
        <v>52.374600000000001</v>
      </c>
      <c r="AQ331">
        <v>0</v>
      </c>
      <c r="AR331">
        <v>440.96300000000002</v>
      </c>
      <c r="AS331">
        <v>0</v>
      </c>
      <c r="AT331">
        <v>221.99600000000001</v>
      </c>
      <c r="AU331">
        <v>1109.3699999999999</v>
      </c>
      <c r="AV331">
        <v>0</v>
      </c>
      <c r="AW331">
        <v>0</v>
      </c>
      <c r="AX331">
        <v>0</v>
      </c>
      <c r="AY331">
        <v>884.84400000000005</v>
      </c>
      <c r="AZ331">
        <v>0</v>
      </c>
      <c r="BA331">
        <v>24.248799999999999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909.09199999999998</v>
      </c>
      <c r="BI331">
        <v>4777.51</v>
      </c>
      <c r="BJ331">
        <v>708.44399999999996</v>
      </c>
      <c r="BK331" t="s">
        <v>69</v>
      </c>
      <c r="BL331" t="s">
        <v>69</v>
      </c>
      <c r="BM331" t="s">
        <v>69</v>
      </c>
      <c r="BN331" t="s">
        <v>69</v>
      </c>
      <c r="BO331">
        <v>0</v>
      </c>
      <c r="BP331">
        <v>0</v>
      </c>
      <c r="BQ331">
        <v>6376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6376</v>
      </c>
      <c r="CA331" t="str">
        <f t="shared" si="16"/>
        <v>MBT</v>
      </c>
      <c r="CB331" t="str">
        <f t="shared" si="17"/>
        <v>96</v>
      </c>
    </row>
    <row r="332" spans="1:80" x14ac:dyDescent="0.25">
      <c r="A332" t="s">
        <v>2724</v>
      </c>
      <c r="B332" t="s">
        <v>2725</v>
      </c>
      <c r="C332" t="s">
        <v>2726</v>
      </c>
      <c r="D332" t="str">
        <f t="shared" si="15"/>
        <v>MBT-w07-v96</v>
      </c>
      <c r="E332" t="s">
        <v>66</v>
      </c>
      <c r="F332" t="s">
        <v>80</v>
      </c>
      <c r="G332" t="s">
        <v>81</v>
      </c>
      <c r="H332">
        <v>199974</v>
      </c>
      <c r="I332">
        <v>289.88799999999998</v>
      </c>
      <c r="J332">
        <v>19.121700000000001</v>
      </c>
      <c r="K332">
        <v>0</v>
      </c>
      <c r="L332">
        <v>0</v>
      </c>
      <c r="M332">
        <v>0</v>
      </c>
      <c r="N332">
        <v>0</v>
      </c>
      <c r="O332">
        <v>292.78800000000001</v>
      </c>
      <c r="P332">
        <v>91.151899999999998</v>
      </c>
      <c r="Q332">
        <v>0</v>
      </c>
      <c r="R332">
        <v>1767.84</v>
      </c>
      <c r="S332">
        <v>0</v>
      </c>
      <c r="T332">
        <v>862.46400000000006</v>
      </c>
      <c r="U332">
        <v>3323.24</v>
      </c>
      <c r="V332">
        <v>0</v>
      </c>
      <c r="W332">
        <v>0</v>
      </c>
      <c r="X332">
        <v>0</v>
      </c>
      <c r="Y332">
        <v>7.0530600000000003</v>
      </c>
      <c r="Z332">
        <v>0</v>
      </c>
      <c r="AA332">
        <v>419.38799999999998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426.44099999999997</v>
      </c>
      <c r="AI332">
        <v>235.84800000000001</v>
      </c>
      <c r="AJ332">
        <v>16.2638</v>
      </c>
      <c r="AK332">
        <v>0</v>
      </c>
      <c r="AL332">
        <v>0</v>
      </c>
      <c r="AM332">
        <v>0</v>
      </c>
      <c r="AN332">
        <v>0</v>
      </c>
      <c r="AO332">
        <v>144.703</v>
      </c>
      <c r="AP332">
        <v>52.63</v>
      </c>
      <c r="AQ332">
        <v>0</v>
      </c>
      <c r="AR332">
        <v>440.96300000000002</v>
      </c>
      <c r="AS332">
        <v>0</v>
      </c>
      <c r="AT332">
        <v>221.99600000000001</v>
      </c>
      <c r="AU332">
        <v>1112.4000000000001</v>
      </c>
      <c r="AV332">
        <v>0</v>
      </c>
      <c r="AW332">
        <v>0</v>
      </c>
      <c r="AX332">
        <v>0</v>
      </c>
      <c r="AY332">
        <v>1381.51</v>
      </c>
      <c r="AZ332">
        <v>0</v>
      </c>
      <c r="BA332">
        <v>24.1492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1405.66</v>
      </c>
      <c r="BI332">
        <v>4811.75</v>
      </c>
      <c r="BJ332">
        <v>977.77800000000002</v>
      </c>
      <c r="BK332" t="s">
        <v>69</v>
      </c>
      <c r="BL332" t="s">
        <v>69</v>
      </c>
      <c r="BM332" t="s">
        <v>69</v>
      </c>
      <c r="BN332" t="s">
        <v>69</v>
      </c>
      <c r="BO332">
        <v>0</v>
      </c>
      <c r="BP332">
        <v>0</v>
      </c>
      <c r="BQ332">
        <v>8800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8800</v>
      </c>
      <c r="CA332" t="str">
        <f t="shared" si="16"/>
        <v>MBT</v>
      </c>
      <c r="CB332" t="str">
        <f t="shared" si="17"/>
        <v>96</v>
      </c>
    </row>
    <row r="333" spans="1:80" x14ac:dyDescent="0.25">
      <c r="A333" t="s">
        <v>2724</v>
      </c>
      <c r="B333" t="s">
        <v>2727</v>
      </c>
      <c r="C333" t="s">
        <v>2728</v>
      </c>
      <c r="D333" t="str">
        <f t="shared" ref="D333:D396" si="18">LEFT(C333,11)</f>
        <v>MBT-w08-v96</v>
      </c>
      <c r="E333" t="s">
        <v>66</v>
      </c>
      <c r="F333" t="s">
        <v>82</v>
      </c>
      <c r="G333" t="s">
        <v>83</v>
      </c>
      <c r="H333">
        <v>199974</v>
      </c>
      <c r="I333">
        <v>350.92099999999999</v>
      </c>
      <c r="J333">
        <v>24.301200000000001</v>
      </c>
      <c r="K333">
        <v>0</v>
      </c>
      <c r="L333">
        <v>0</v>
      </c>
      <c r="M333">
        <v>0</v>
      </c>
      <c r="N333">
        <v>0</v>
      </c>
      <c r="O333">
        <v>285.06900000000002</v>
      </c>
      <c r="P333">
        <v>102.789</v>
      </c>
      <c r="Q333">
        <v>0</v>
      </c>
      <c r="R333">
        <v>1767.84</v>
      </c>
      <c r="S333">
        <v>0</v>
      </c>
      <c r="T333">
        <v>862.46400000000006</v>
      </c>
      <c r="U333">
        <v>3393.37</v>
      </c>
      <c r="V333">
        <v>0</v>
      </c>
      <c r="W333">
        <v>0</v>
      </c>
      <c r="X333">
        <v>0</v>
      </c>
      <c r="Y333">
        <v>24.462</v>
      </c>
      <c r="Z333">
        <v>0</v>
      </c>
      <c r="AA333">
        <v>412.87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437.33100000000002</v>
      </c>
      <c r="AI333">
        <v>290.33999999999997</v>
      </c>
      <c r="AJ333">
        <v>20.847000000000001</v>
      </c>
      <c r="AK333">
        <v>0</v>
      </c>
      <c r="AL333">
        <v>0</v>
      </c>
      <c r="AM333">
        <v>0</v>
      </c>
      <c r="AN333">
        <v>0</v>
      </c>
      <c r="AO333">
        <v>140.85499999999999</v>
      </c>
      <c r="AP333">
        <v>58.371299999999998</v>
      </c>
      <c r="AQ333">
        <v>0</v>
      </c>
      <c r="AR333">
        <v>440.96300000000002</v>
      </c>
      <c r="AS333">
        <v>0</v>
      </c>
      <c r="AT333">
        <v>221.99600000000001</v>
      </c>
      <c r="AU333">
        <v>1173.3699999999999</v>
      </c>
      <c r="AV333">
        <v>0</v>
      </c>
      <c r="AW333">
        <v>0</v>
      </c>
      <c r="AX333">
        <v>0</v>
      </c>
      <c r="AY333">
        <v>1056.01</v>
      </c>
      <c r="AZ333">
        <v>0</v>
      </c>
      <c r="BA333">
        <v>23.145700000000001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1079.1600000000001</v>
      </c>
      <c r="BI333">
        <v>5580.84</v>
      </c>
      <c r="BJ333">
        <v>1027.8900000000001</v>
      </c>
      <c r="BK333" t="s">
        <v>69</v>
      </c>
      <c r="BL333" t="s">
        <v>69</v>
      </c>
      <c r="BM333" t="s">
        <v>69</v>
      </c>
      <c r="BN333" t="s">
        <v>69</v>
      </c>
      <c r="BO333">
        <v>0</v>
      </c>
      <c r="BP333">
        <v>0</v>
      </c>
      <c r="BQ333">
        <v>9251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9251</v>
      </c>
      <c r="CA333" t="str">
        <f t="shared" si="16"/>
        <v>MBT</v>
      </c>
      <c r="CB333" t="str">
        <f t="shared" si="17"/>
        <v>96</v>
      </c>
    </row>
    <row r="334" spans="1:80" x14ac:dyDescent="0.25">
      <c r="A334" t="s">
        <v>2724</v>
      </c>
      <c r="B334" t="s">
        <v>2729</v>
      </c>
      <c r="C334" t="s">
        <v>2730</v>
      </c>
      <c r="D334" t="str">
        <f t="shared" si="18"/>
        <v>MBT-w09-v96</v>
      </c>
      <c r="E334" t="s">
        <v>66</v>
      </c>
      <c r="F334" t="s">
        <v>84</v>
      </c>
      <c r="G334" t="s">
        <v>85</v>
      </c>
      <c r="H334">
        <v>199974</v>
      </c>
      <c r="I334">
        <v>350.28399999999999</v>
      </c>
      <c r="J334">
        <v>25.172999999999998</v>
      </c>
      <c r="K334">
        <v>0</v>
      </c>
      <c r="L334">
        <v>0</v>
      </c>
      <c r="M334">
        <v>0</v>
      </c>
      <c r="N334">
        <v>0</v>
      </c>
      <c r="O334">
        <v>284.97500000000002</v>
      </c>
      <c r="P334">
        <v>104.256</v>
      </c>
      <c r="Q334">
        <v>0</v>
      </c>
      <c r="R334">
        <v>1767.84</v>
      </c>
      <c r="S334">
        <v>0</v>
      </c>
      <c r="T334">
        <v>862.46400000000006</v>
      </c>
      <c r="U334">
        <v>3394.98</v>
      </c>
      <c r="V334">
        <v>0</v>
      </c>
      <c r="W334">
        <v>0</v>
      </c>
      <c r="X334">
        <v>0</v>
      </c>
      <c r="Y334">
        <v>58.7087</v>
      </c>
      <c r="Z334">
        <v>0</v>
      </c>
      <c r="AA334">
        <v>412.44499999999999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471.15300000000002</v>
      </c>
      <c r="AI334">
        <v>344.43200000000002</v>
      </c>
      <c r="AJ334">
        <v>25.6355</v>
      </c>
      <c r="AK334">
        <v>0</v>
      </c>
      <c r="AL334">
        <v>0</v>
      </c>
      <c r="AM334">
        <v>0</v>
      </c>
      <c r="AN334">
        <v>0</v>
      </c>
      <c r="AO334">
        <v>149.13900000000001</v>
      </c>
      <c r="AP334">
        <v>64.710099999999997</v>
      </c>
      <c r="AQ334">
        <v>0</v>
      </c>
      <c r="AR334">
        <v>441.65499999999997</v>
      </c>
      <c r="AS334">
        <v>0</v>
      </c>
      <c r="AT334">
        <v>221.99600000000001</v>
      </c>
      <c r="AU334">
        <v>1247.57</v>
      </c>
      <c r="AV334">
        <v>0</v>
      </c>
      <c r="AW334">
        <v>0</v>
      </c>
      <c r="AX334">
        <v>0</v>
      </c>
      <c r="AY334">
        <v>1347.13</v>
      </c>
      <c r="AZ334">
        <v>0</v>
      </c>
      <c r="BA334">
        <v>35.702500000000001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1382.84</v>
      </c>
      <c r="BI334">
        <v>6353.87</v>
      </c>
      <c r="BJ334">
        <v>771.55600000000004</v>
      </c>
      <c r="BK334" t="s">
        <v>69</v>
      </c>
      <c r="BL334" t="s">
        <v>69</v>
      </c>
      <c r="BM334" t="s">
        <v>69</v>
      </c>
      <c r="BN334" t="s">
        <v>69</v>
      </c>
      <c r="BO334">
        <v>0</v>
      </c>
      <c r="BP334">
        <v>0</v>
      </c>
      <c r="BQ334">
        <v>6944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6944</v>
      </c>
      <c r="CA334" t="str">
        <f t="shared" si="16"/>
        <v>MBT</v>
      </c>
      <c r="CB334" t="str">
        <f t="shared" si="17"/>
        <v>96</v>
      </c>
    </row>
    <row r="335" spans="1:80" x14ac:dyDescent="0.25">
      <c r="A335" t="s">
        <v>2724</v>
      </c>
      <c r="B335" t="s">
        <v>2731</v>
      </c>
      <c r="C335" t="s">
        <v>2732</v>
      </c>
      <c r="D335" t="str">
        <f t="shared" si="18"/>
        <v>MBT-w10-v96</v>
      </c>
      <c r="E335" t="s">
        <v>66</v>
      </c>
      <c r="F335" t="s">
        <v>86</v>
      </c>
      <c r="G335" t="s">
        <v>87</v>
      </c>
      <c r="H335">
        <v>199974</v>
      </c>
      <c r="I335">
        <v>353.27499999999998</v>
      </c>
      <c r="J335">
        <v>24.791599999999999</v>
      </c>
      <c r="K335">
        <v>0</v>
      </c>
      <c r="L335">
        <v>0</v>
      </c>
      <c r="M335">
        <v>0</v>
      </c>
      <c r="N335">
        <v>0</v>
      </c>
      <c r="O335">
        <v>280.947</v>
      </c>
      <c r="P335">
        <v>102.863</v>
      </c>
      <c r="Q335">
        <v>0</v>
      </c>
      <c r="R335">
        <v>1767.84</v>
      </c>
      <c r="S335">
        <v>0</v>
      </c>
      <c r="T335">
        <v>862.46400000000006</v>
      </c>
      <c r="U335">
        <v>3392.16</v>
      </c>
      <c r="V335">
        <v>0</v>
      </c>
      <c r="W335">
        <v>0</v>
      </c>
      <c r="X335">
        <v>0</v>
      </c>
      <c r="Y335">
        <v>68.516900000000007</v>
      </c>
      <c r="Z335">
        <v>0</v>
      </c>
      <c r="AA335">
        <v>410.62099999999998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479.13799999999998</v>
      </c>
      <c r="AI335">
        <v>325.90600000000001</v>
      </c>
      <c r="AJ335">
        <v>23.1586</v>
      </c>
      <c r="AK335">
        <v>0</v>
      </c>
      <c r="AL335">
        <v>0</v>
      </c>
      <c r="AM335">
        <v>0</v>
      </c>
      <c r="AN335">
        <v>0</v>
      </c>
      <c r="AO335">
        <v>147.90899999999999</v>
      </c>
      <c r="AP335">
        <v>62.4056</v>
      </c>
      <c r="AQ335">
        <v>0</v>
      </c>
      <c r="AR335">
        <v>441.65499999999997</v>
      </c>
      <c r="AS335">
        <v>0</v>
      </c>
      <c r="AT335">
        <v>221.99600000000001</v>
      </c>
      <c r="AU335">
        <v>1223.03</v>
      </c>
      <c r="AV335">
        <v>0</v>
      </c>
      <c r="AW335">
        <v>0</v>
      </c>
      <c r="AX335">
        <v>0</v>
      </c>
      <c r="AY335">
        <v>1518.1</v>
      </c>
      <c r="AZ335">
        <v>0</v>
      </c>
      <c r="BA335">
        <v>35.827199999999998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1553.92</v>
      </c>
      <c r="BI335">
        <v>6066.18</v>
      </c>
      <c r="BJ335">
        <v>1059.67</v>
      </c>
      <c r="BK335" t="s">
        <v>69</v>
      </c>
      <c r="BL335" t="s">
        <v>69</v>
      </c>
      <c r="BM335" t="s">
        <v>69</v>
      </c>
      <c r="BN335" t="s">
        <v>69</v>
      </c>
      <c r="BO335">
        <v>0</v>
      </c>
      <c r="BP335">
        <v>0</v>
      </c>
      <c r="BQ335">
        <v>9537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9537</v>
      </c>
      <c r="CA335" t="str">
        <f t="shared" si="16"/>
        <v>MBT</v>
      </c>
      <c r="CB335" t="str">
        <f t="shared" si="17"/>
        <v>96</v>
      </c>
    </row>
    <row r="336" spans="1:80" x14ac:dyDescent="0.25">
      <c r="A336" t="s">
        <v>2724</v>
      </c>
      <c r="B336" t="s">
        <v>2733</v>
      </c>
      <c r="C336" t="s">
        <v>2734</v>
      </c>
      <c r="D336" t="str">
        <f t="shared" si="18"/>
        <v>MBT-w11-v96</v>
      </c>
      <c r="E336" t="s">
        <v>66</v>
      </c>
      <c r="F336" t="s">
        <v>88</v>
      </c>
      <c r="G336" t="s">
        <v>89</v>
      </c>
      <c r="H336">
        <v>199974</v>
      </c>
      <c r="I336">
        <v>303.601</v>
      </c>
      <c r="J336">
        <v>20.5669</v>
      </c>
      <c r="K336">
        <v>0</v>
      </c>
      <c r="L336">
        <v>0</v>
      </c>
      <c r="M336">
        <v>0</v>
      </c>
      <c r="N336">
        <v>0</v>
      </c>
      <c r="O336">
        <v>276.601</v>
      </c>
      <c r="P336">
        <v>86.9739</v>
      </c>
      <c r="Q336">
        <v>0</v>
      </c>
      <c r="R336">
        <v>1767.84</v>
      </c>
      <c r="S336">
        <v>0</v>
      </c>
      <c r="T336">
        <v>862.46400000000006</v>
      </c>
      <c r="U336">
        <v>3318.03</v>
      </c>
      <c r="V336">
        <v>0</v>
      </c>
      <c r="W336">
        <v>0</v>
      </c>
      <c r="X336">
        <v>0</v>
      </c>
      <c r="Y336">
        <v>192.01</v>
      </c>
      <c r="Z336">
        <v>0</v>
      </c>
      <c r="AA336">
        <v>415.899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607.90899999999999</v>
      </c>
      <c r="AI336">
        <v>302.673</v>
      </c>
      <c r="AJ336">
        <v>21.604700000000001</v>
      </c>
      <c r="AK336">
        <v>0</v>
      </c>
      <c r="AL336">
        <v>0</v>
      </c>
      <c r="AM336">
        <v>0</v>
      </c>
      <c r="AN336">
        <v>0</v>
      </c>
      <c r="AO336">
        <v>152.71700000000001</v>
      </c>
      <c r="AP336">
        <v>59.646799999999999</v>
      </c>
      <c r="AQ336">
        <v>0</v>
      </c>
      <c r="AR336">
        <v>440.96300000000002</v>
      </c>
      <c r="AS336">
        <v>0</v>
      </c>
      <c r="AT336">
        <v>221.99600000000001</v>
      </c>
      <c r="AU336">
        <v>1199.5999999999999</v>
      </c>
      <c r="AV336">
        <v>0</v>
      </c>
      <c r="AW336">
        <v>0</v>
      </c>
      <c r="AX336">
        <v>0</v>
      </c>
      <c r="AY336">
        <v>1804.48</v>
      </c>
      <c r="AZ336">
        <v>0</v>
      </c>
      <c r="BA336">
        <v>35.762300000000003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1840.25</v>
      </c>
      <c r="BI336">
        <v>5830.69</v>
      </c>
      <c r="BJ336">
        <v>488.77800000000002</v>
      </c>
      <c r="BK336" t="s">
        <v>69</v>
      </c>
      <c r="BL336" t="s">
        <v>69</v>
      </c>
      <c r="BM336" t="s">
        <v>69</v>
      </c>
      <c r="BN336" t="s">
        <v>69</v>
      </c>
      <c r="BO336">
        <v>0</v>
      </c>
      <c r="BP336">
        <v>0</v>
      </c>
      <c r="BQ336">
        <v>4399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4399</v>
      </c>
      <c r="CA336" t="str">
        <f t="shared" si="16"/>
        <v>MBT</v>
      </c>
      <c r="CB336" t="str">
        <f t="shared" si="17"/>
        <v>96</v>
      </c>
    </row>
    <row r="337" spans="1:80" x14ac:dyDescent="0.25">
      <c r="A337" t="s">
        <v>2724</v>
      </c>
      <c r="B337" t="s">
        <v>2735</v>
      </c>
      <c r="C337" t="s">
        <v>2736</v>
      </c>
      <c r="D337" t="str">
        <f t="shared" si="18"/>
        <v>MBT-w12-v96</v>
      </c>
      <c r="E337" t="s">
        <v>66</v>
      </c>
      <c r="F337" t="s">
        <v>90</v>
      </c>
      <c r="G337" t="s">
        <v>91</v>
      </c>
      <c r="H337">
        <v>199974</v>
      </c>
      <c r="I337">
        <v>262.726</v>
      </c>
      <c r="J337">
        <v>18.037199999999999</v>
      </c>
      <c r="K337">
        <v>0</v>
      </c>
      <c r="L337">
        <v>0</v>
      </c>
      <c r="M337">
        <v>0</v>
      </c>
      <c r="N337">
        <v>0</v>
      </c>
      <c r="O337">
        <v>264.81799999999998</v>
      </c>
      <c r="P337">
        <v>75.847200000000001</v>
      </c>
      <c r="Q337">
        <v>0</v>
      </c>
      <c r="R337">
        <v>1767.84</v>
      </c>
      <c r="S337">
        <v>0</v>
      </c>
      <c r="T337">
        <v>862.46400000000006</v>
      </c>
      <c r="U337">
        <v>3251.72</v>
      </c>
      <c r="V337">
        <v>0</v>
      </c>
      <c r="W337">
        <v>0</v>
      </c>
      <c r="X337">
        <v>0</v>
      </c>
      <c r="Y337">
        <v>181.57</v>
      </c>
      <c r="Z337">
        <v>0</v>
      </c>
      <c r="AA337">
        <v>428.62599999999998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610.19500000000005</v>
      </c>
      <c r="AI337">
        <v>284.72300000000001</v>
      </c>
      <c r="AJ337">
        <v>19.785900000000002</v>
      </c>
      <c r="AK337">
        <v>0</v>
      </c>
      <c r="AL337">
        <v>0</v>
      </c>
      <c r="AM337">
        <v>0</v>
      </c>
      <c r="AN337">
        <v>0</v>
      </c>
      <c r="AO337">
        <v>142.511</v>
      </c>
      <c r="AP337">
        <v>57.308900000000001</v>
      </c>
      <c r="AQ337">
        <v>0</v>
      </c>
      <c r="AR337">
        <v>441.65499999999997</v>
      </c>
      <c r="AS337">
        <v>0</v>
      </c>
      <c r="AT337">
        <v>221.99600000000001</v>
      </c>
      <c r="AU337">
        <v>1167.98</v>
      </c>
      <c r="AV337">
        <v>0</v>
      </c>
      <c r="AW337">
        <v>0</v>
      </c>
      <c r="AX337">
        <v>0</v>
      </c>
      <c r="AY337">
        <v>2200.34</v>
      </c>
      <c r="AZ337">
        <v>0</v>
      </c>
      <c r="BA337">
        <v>37.684600000000003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2238.02</v>
      </c>
      <c r="BI337">
        <v>5479.61</v>
      </c>
      <c r="BJ337">
        <v>1021.44</v>
      </c>
      <c r="BK337" t="s">
        <v>69</v>
      </c>
      <c r="BL337" t="s">
        <v>69</v>
      </c>
      <c r="BM337" t="s">
        <v>69</v>
      </c>
      <c r="BN337" t="s">
        <v>69</v>
      </c>
      <c r="BO337">
        <v>0</v>
      </c>
      <c r="BP337">
        <v>0</v>
      </c>
      <c r="BQ337">
        <v>9193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9193</v>
      </c>
      <c r="CA337" t="str">
        <f t="shared" si="16"/>
        <v>MBT</v>
      </c>
      <c r="CB337" t="str">
        <f t="shared" si="17"/>
        <v>96</v>
      </c>
    </row>
    <row r="338" spans="1:80" x14ac:dyDescent="0.25">
      <c r="A338" t="s">
        <v>2724</v>
      </c>
      <c r="B338" t="s">
        <v>2737</v>
      </c>
      <c r="C338" t="s">
        <v>2738</v>
      </c>
      <c r="D338" t="str">
        <f t="shared" si="18"/>
        <v>MBT-w13-v96</v>
      </c>
      <c r="E338" t="s">
        <v>66</v>
      </c>
      <c r="F338" t="s">
        <v>92</v>
      </c>
      <c r="G338" t="s">
        <v>93</v>
      </c>
      <c r="H338">
        <v>199974</v>
      </c>
      <c r="I338">
        <v>322.721</v>
      </c>
      <c r="J338">
        <v>23.321999999999999</v>
      </c>
      <c r="K338">
        <v>0</v>
      </c>
      <c r="L338">
        <v>0</v>
      </c>
      <c r="M338">
        <v>0</v>
      </c>
      <c r="N338">
        <v>0</v>
      </c>
      <c r="O338">
        <v>284.267</v>
      </c>
      <c r="P338">
        <v>91.346299999999999</v>
      </c>
      <c r="Q338">
        <v>0</v>
      </c>
      <c r="R338">
        <v>1767.84</v>
      </c>
      <c r="S338">
        <v>0</v>
      </c>
      <c r="T338">
        <v>862.46400000000006</v>
      </c>
      <c r="U338">
        <v>3351.95</v>
      </c>
      <c r="V338">
        <v>0</v>
      </c>
      <c r="W338">
        <v>0</v>
      </c>
      <c r="X338">
        <v>0</v>
      </c>
      <c r="Y338">
        <v>164.92400000000001</v>
      </c>
      <c r="Z338">
        <v>0</v>
      </c>
      <c r="AA338">
        <v>410.96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575.88400000000001</v>
      </c>
      <c r="AI338">
        <v>319.66300000000001</v>
      </c>
      <c r="AJ338">
        <v>23.135400000000001</v>
      </c>
      <c r="AK338">
        <v>0</v>
      </c>
      <c r="AL338">
        <v>0</v>
      </c>
      <c r="AM338">
        <v>0</v>
      </c>
      <c r="AN338">
        <v>0</v>
      </c>
      <c r="AO338">
        <v>152.78800000000001</v>
      </c>
      <c r="AP338">
        <v>62.328200000000002</v>
      </c>
      <c r="AQ338">
        <v>0</v>
      </c>
      <c r="AR338">
        <v>440.96300000000002</v>
      </c>
      <c r="AS338">
        <v>0</v>
      </c>
      <c r="AT338">
        <v>221.99600000000001</v>
      </c>
      <c r="AU338">
        <v>1220.8699999999999</v>
      </c>
      <c r="AV338">
        <v>0</v>
      </c>
      <c r="AW338">
        <v>0</v>
      </c>
      <c r="AX338">
        <v>0</v>
      </c>
      <c r="AY338">
        <v>2067.2600000000002</v>
      </c>
      <c r="AZ338">
        <v>0</v>
      </c>
      <c r="BA338">
        <v>37.122199999999999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2104.39</v>
      </c>
      <c r="BI338">
        <v>6060.25</v>
      </c>
      <c r="BJ338">
        <v>504.44400000000002</v>
      </c>
      <c r="BK338" t="s">
        <v>69</v>
      </c>
      <c r="BL338" t="s">
        <v>69</v>
      </c>
      <c r="BM338" t="s">
        <v>69</v>
      </c>
      <c r="BN338" t="s">
        <v>69</v>
      </c>
      <c r="BO338">
        <v>0</v>
      </c>
      <c r="BP338">
        <v>0</v>
      </c>
      <c r="BQ338">
        <v>4540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4540</v>
      </c>
      <c r="CA338" t="str">
        <f t="shared" si="16"/>
        <v>MBT</v>
      </c>
      <c r="CB338" t="str">
        <f t="shared" si="17"/>
        <v>96</v>
      </c>
    </row>
    <row r="339" spans="1:80" x14ac:dyDescent="0.25">
      <c r="A339" t="s">
        <v>2739</v>
      </c>
      <c r="B339" t="s">
        <v>2740</v>
      </c>
      <c r="C339" t="s">
        <v>2741</v>
      </c>
      <c r="D339" t="str">
        <f t="shared" si="18"/>
        <v>MBT-w14-v96</v>
      </c>
      <c r="E339" t="s">
        <v>66</v>
      </c>
      <c r="F339" t="s">
        <v>94</v>
      </c>
      <c r="G339" t="s">
        <v>95</v>
      </c>
      <c r="H339">
        <v>199974</v>
      </c>
      <c r="I339">
        <v>310.495</v>
      </c>
      <c r="J339">
        <v>20.809799999999999</v>
      </c>
      <c r="K339">
        <v>0</v>
      </c>
      <c r="L339">
        <v>0</v>
      </c>
      <c r="M339">
        <v>0</v>
      </c>
      <c r="N339">
        <v>0</v>
      </c>
      <c r="O339">
        <v>280.60500000000002</v>
      </c>
      <c r="P339">
        <v>89.379599999999996</v>
      </c>
      <c r="Q339">
        <v>0</v>
      </c>
      <c r="R339">
        <v>1767.84</v>
      </c>
      <c r="S339">
        <v>0</v>
      </c>
      <c r="T339">
        <v>862.46400000000006</v>
      </c>
      <c r="U339">
        <v>3331.58</v>
      </c>
      <c r="V339">
        <v>0</v>
      </c>
      <c r="W339">
        <v>0</v>
      </c>
      <c r="X339">
        <v>0</v>
      </c>
      <c r="Y339">
        <v>147.03899999999999</v>
      </c>
      <c r="Z339">
        <v>0</v>
      </c>
      <c r="AA339">
        <v>418.85500000000002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565.89400000000001</v>
      </c>
      <c r="AI339">
        <v>360.69</v>
      </c>
      <c r="AJ339">
        <v>31.053799999999999</v>
      </c>
      <c r="AK339">
        <v>0</v>
      </c>
      <c r="AL339">
        <v>0</v>
      </c>
      <c r="AM339">
        <v>0</v>
      </c>
      <c r="AN339">
        <v>0</v>
      </c>
      <c r="AO339">
        <v>121.10899999999999</v>
      </c>
      <c r="AP339">
        <v>71.958299999999994</v>
      </c>
      <c r="AQ339">
        <v>0</v>
      </c>
      <c r="AR339">
        <v>441.65499999999997</v>
      </c>
      <c r="AS339">
        <v>0</v>
      </c>
      <c r="AT339">
        <v>221.99600000000001</v>
      </c>
      <c r="AU339">
        <v>1248.46</v>
      </c>
      <c r="AV339">
        <v>0</v>
      </c>
      <c r="AW339">
        <v>0</v>
      </c>
      <c r="AX339">
        <v>0</v>
      </c>
      <c r="AY339">
        <v>1801.52</v>
      </c>
      <c r="AZ339">
        <v>0</v>
      </c>
      <c r="BA339">
        <v>36.029000000000003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1837.55</v>
      </c>
      <c r="BI339">
        <v>6556.91</v>
      </c>
      <c r="BJ339">
        <v>752.44399999999996</v>
      </c>
      <c r="BK339" t="s">
        <v>69</v>
      </c>
      <c r="BL339" t="s">
        <v>69</v>
      </c>
      <c r="BM339" t="s">
        <v>69</v>
      </c>
      <c r="BN339" t="s">
        <v>69</v>
      </c>
      <c r="BO339">
        <v>0</v>
      </c>
      <c r="BP339">
        <v>0</v>
      </c>
      <c r="BQ339">
        <v>6772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6772</v>
      </c>
      <c r="CA339" t="str">
        <f t="shared" si="16"/>
        <v>MBT</v>
      </c>
      <c r="CB339" t="str">
        <f t="shared" si="17"/>
        <v>96</v>
      </c>
    </row>
    <row r="340" spans="1:80" x14ac:dyDescent="0.25">
      <c r="A340" t="s">
        <v>2739</v>
      </c>
      <c r="B340" t="s">
        <v>2742</v>
      </c>
      <c r="C340" t="s">
        <v>2743</v>
      </c>
      <c r="D340" t="str">
        <f t="shared" si="18"/>
        <v>MBT-w15-v96</v>
      </c>
      <c r="E340" t="s">
        <v>66</v>
      </c>
      <c r="F340" t="s">
        <v>96</v>
      </c>
      <c r="G340" t="s">
        <v>97</v>
      </c>
      <c r="H340">
        <v>199974</v>
      </c>
      <c r="I340">
        <v>536.43200000000002</v>
      </c>
      <c r="J340">
        <v>40.277900000000002</v>
      </c>
      <c r="K340">
        <v>0</v>
      </c>
      <c r="L340">
        <v>0</v>
      </c>
      <c r="M340">
        <v>0</v>
      </c>
      <c r="N340">
        <v>0</v>
      </c>
      <c r="O340">
        <v>342.12200000000001</v>
      </c>
      <c r="P340">
        <v>145.23500000000001</v>
      </c>
      <c r="Q340">
        <v>0</v>
      </c>
      <c r="R340">
        <v>1767.84</v>
      </c>
      <c r="S340">
        <v>0</v>
      </c>
      <c r="T340">
        <v>862.46400000000006</v>
      </c>
      <c r="U340">
        <v>3694.36</v>
      </c>
      <c r="V340">
        <v>0</v>
      </c>
      <c r="W340">
        <v>0</v>
      </c>
      <c r="X340">
        <v>0</v>
      </c>
      <c r="Y340">
        <v>5.6882900000000003</v>
      </c>
      <c r="Z340">
        <v>0</v>
      </c>
      <c r="AA340">
        <v>348.11599999999999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353.80500000000001</v>
      </c>
      <c r="AI340">
        <v>368.23899999999998</v>
      </c>
      <c r="AJ340">
        <v>30.291</v>
      </c>
      <c r="AK340">
        <v>0</v>
      </c>
      <c r="AL340">
        <v>0</v>
      </c>
      <c r="AM340">
        <v>0</v>
      </c>
      <c r="AN340">
        <v>0</v>
      </c>
      <c r="AO340">
        <v>155.43</v>
      </c>
      <c r="AP340">
        <v>68.183800000000005</v>
      </c>
      <c r="AQ340">
        <v>0</v>
      </c>
      <c r="AR340">
        <v>440.96300000000002</v>
      </c>
      <c r="AS340">
        <v>0</v>
      </c>
      <c r="AT340">
        <v>221.99600000000001</v>
      </c>
      <c r="AU340">
        <v>1285.0999999999999</v>
      </c>
      <c r="AV340">
        <v>0</v>
      </c>
      <c r="AW340">
        <v>0</v>
      </c>
      <c r="AX340">
        <v>0</v>
      </c>
      <c r="AY340">
        <v>923.73800000000006</v>
      </c>
      <c r="AZ340">
        <v>0</v>
      </c>
      <c r="BA340">
        <v>32.100499999999997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955.83900000000006</v>
      </c>
      <c r="BI340">
        <v>6717.26</v>
      </c>
      <c r="BJ340">
        <v>783</v>
      </c>
      <c r="BK340" t="s">
        <v>69</v>
      </c>
      <c r="BL340" t="s">
        <v>69</v>
      </c>
      <c r="BM340" t="s">
        <v>69</v>
      </c>
      <c r="BN340" t="s">
        <v>69</v>
      </c>
      <c r="BO340">
        <v>0</v>
      </c>
      <c r="BP340">
        <v>0</v>
      </c>
      <c r="BQ340">
        <v>7047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7047</v>
      </c>
      <c r="CA340" t="str">
        <f t="shared" si="16"/>
        <v>MBT</v>
      </c>
      <c r="CB340" t="str">
        <f t="shared" si="17"/>
        <v>96</v>
      </c>
    </row>
    <row r="341" spans="1:80" x14ac:dyDescent="0.25">
      <c r="A341" t="s">
        <v>2739</v>
      </c>
      <c r="B341" t="s">
        <v>2744</v>
      </c>
      <c r="C341" t="s">
        <v>2745</v>
      </c>
      <c r="D341" t="str">
        <f t="shared" si="18"/>
        <v>MBT-w16-v96</v>
      </c>
      <c r="E341" t="s">
        <v>66</v>
      </c>
      <c r="F341" t="s">
        <v>98</v>
      </c>
      <c r="G341" t="s">
        <v>99</v>
      </c>
      <c r="H341">
        <v>199974</v>
      </c>
      <c r="I341">
        <v>141.96199999999999</v>
      </c>
      <c r="J341">
        <v>7.8547799999999999</v>
      </c>
      <c r="K341">
        <v>0</v>
      </c>
      <c r="L341">
        <v>0</v>
      </c>
      <c r="M341">
        <v>0</v>
      </c>
      <c r="N341">
        <v>0</v>
      </c>
      <c r="O341">
        <v>259.35700000000003</v>
      </c>
      <c r="P341">
        <v>46.261899999999997</v>
      </c>
      <c r="Q341">
        <v>0</v>
      </c>
      <c r="R341">
        <v>1767.84</v>
      </c>
      <c r="S341">
        <v>0</v>
      </c>
      <c r="T341">
        <v>862.46400000000006</v>
      </c>
      <c r="U341">
        <v>3085.72</v>
      </c>
      <c r="V341">
        <v>0</v>
      </c>
      <c r="W341">
        <v>0</v>
      </c>
      <c r="X341">
        <v>0</v>
      </c>
      <c r="Y341">
        <v>574.16999999999996</v>
      </c>
      <c r="Z341">
        <v>0</v>
      </c>
      <c r="AA341">
        <v>479.24200000000002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1053.4100000000001</v>
      </c>
      <c r="AI341">
        <v>241.46299999999999</v>
      </c>
      <c r="AJ341">
        <v>14.636900000000001</v>
      </c>
      <c r="AK341">
        <v>0</v>
      </c>
      <c r="AL341">
        <v>0</v>
      </c>
      <c r="AM341">
        <v>0</v>
      </c>
      <c r="AN341">
        <v>0</v>
      </c>
      <c r="AO341">
        <v>151.01</v>
      </c>
      <c r="AP341">
        <v>52.6693</v>
      </c>
      <c r="AQ341">
        <v>0</v>
      </c>
      <c r="AR341">
        <v>446.85</v>
      </c>
      <c r="AS341">
        <v>0</v>
      </c>
      <c r="AT341">
        <v>214.881</v>
      </c>
      <c r="AU341">
        <v>1121.51</v>
      </c>
      <c r="AV341">
        <v>0</v>
      </c>
      <c r="AW341">
        <v>0</v>
      </c>
      <c r="AX341">
        <v>0</v>
      </c>
      <c r="AY341">
        <v>4957.78</v>
      </c>
      <c r="AZ341">
        <v>0</v>
      </c>
      <c r="BA341">
        <v>40.429000000000002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4998.21</v>
      </c>
      <c r="BI341">
        <v>4878.17</v>
      </c>
      <c r="BJ341">
        <v>667.22199999999998</v>
      </c>
      <c r="BK341" t="s">
        <v>69</v>
      </c>
      <c r="BL341" t="s">
        <v>69</v>
      </c>
      <c r="BM341" t="s">
        <v>69</v>
      </c>
      <c r="BN341" t="s">
        <v>69</v>
      </c>
      <c r="BO341">
        <v>0</v>
      </c>
      <c r="BP341">
        <v>0</v>
      </c>
      <c r="BQ341">
        <v>6005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6005</v>
      </c>
      <c r="CA341" t="str">
        <f t="shared" si="16"/>
        <v>MBT</v>
      </c>
      <c r="CB341" t="str">
        <f t="shared" si="17"/>
        <v>96</v>
      </c>
    </row>
    <row r="342" spans="1:80" x14ac:dyDescent="0.25">
      <c r="A342" t="s">
        <v>2739</v>
      </c>
      <c r="B342" t="s">
        <v>2746</v>
      </c>
      <c r="C342" t="s">
        <v>2747</v>
      </c>
      <c r="D342" t="str">
        <f t="shared" si="18"/>
        <v>MBT-w01-v03</v>
      </c>
      <c r="E342" t="s">
        <v>66</v>
      </c>
      <c r="F342" t="s">
        <v>67</v>
      </c>
      <c r="G342" t="s">
        <v>68</v>
      </c>
      <c r="H342">
        <v>199974</v>
      </c>
      <c r="I342">
        <v>53.219099999999997</v>
      </c>
      <c r="J342">
        <v>0.88561900000000005</v>
      </c>
      <c r="K342">
        <v>0</v>
      </c>
      <c r="L342">
        <v>0</v>
      </c>
      <c r="M342">
        <v>0</v>
      </c>
      <c r="N342">
        <v>0</v>
      </c>
      <c r="O342">
        <v>144.71899999999999</v>
      </c>
      <c r="P342">
        <v>25.283100000000001</v>
      </c>
      <c r="Q342">
        <v>0</v>
      </c>
      <c r="R342">
        <v>1677.09</v>
      </c>
      <c r="S342">
        <v>0</v>
      </c>
      <c r="T342">
        <v>861.13</v>
      </c>
      <c r="U342">
        <v>2762.33</v>
      </c>
      <c r="V342">
        <v>0</v>
      </c>
      <c r="W342">
        <v>0</v>
      </c>
      <c r="X342">
        <v>0</v>
      </c>
      <c r="Y342">
        <v>167.47900000000001</v>
      </c>
      <c r="Z342">
        <v>0</v>
      </c>
      <c r="AA342">
        <v>458.887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626.36500000000001</v>
      </c>
      <c r="AI342">
        <v>155.09200000000001</v>
      </c>
      <c r="AJ342">
        <v>3.6741899999999998</v>
      </c>
      <c r="AK342">
        <v>0</v>
      </c>
      <c r="AL342">
        <v>0</v>
      </c>
      <c r="AM342">
        <v>0</v>
      </c>
      <c r="AN342">
        <v>0</v>
      </c>
      <c r="AO342">
        <v>73.439099999999996</v>
      </c>
      <c r="AP342">
        <v>40.734000000000002</v>
      </c>
      <c r="AQ342">
        <v>0</v>
      </c>
      <c r="AR342">
        <v>418.327</v>
      </c>
      <c r="AS342">
        <v>0</v>
      </c>
      <c r="AT342">
        <v>221.654</v>
      </c>
      <c r="AU342">
        <v>912.92100000000005</v>
      </c>
      <c r="AV342">
        <v>0</v>
      </c>
      <c r="AW342">
        <v>0</v>
      </c>
      <c r="AX342">
        <v>0</v>
      </c>
      <c r="AY342">
        <v>2731.36</v>
      </c>
      <c r="AZ342">
        <v>0</v>
      </c>
      <c r="BA342">
        <v>38.018599999999999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2769.38</v>
      </c>
      <c r="BI342">
        <v>3178.05</v>
      </c>
      <c r="BJ342">
        <v>705.11099999999999</v>
      </c>
      <c r="BK342" t="s">
        <v>69</v>
      </c>
      <c r="BL342" t="s">
        <v>69</v>
      </c>
      <c r="BM342" t="s">
        <v>69</v>
      </c>
      <c r="BN342" t="s">
        <v>69</v>
      </c>
      <c r="BO342">
        <v>0</v>
      </c>
      <c r="BP342">
        <v>0</v>
      </c>
      <c r="BQ342">
        <v>6346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6346</v>
      </c>
      <c r="CA342" t="str">
        <f t="shared" si="16"/>
        <v>MBT</v>
      </c>
      <c r="CB342" t="str">
        <f t="shared" si="17"/>
        <v>03</v>
      </c>
    </row>
    <row r="343" spans="1:80" x14ac:dyDescent="0.25">
      <c r="A343" t="s">
        <v>2739</v>
      </c>
      <c r="B343" t="s">
        <v>2748</v>
      </c>
      <c r="C343" t="s">
        <v>2749</v>
      </c>
      <c r="D343" t="str">
        <f t="shared" si="18"/>
        <v>MBT-w02-v03</v>
      </c>
      <c r="E343" t="s">
        <v>66</v>
      </c>
      <c r="F343" t="s">
        <v>70</v>
      </c>
      <c r="G343" t="s">
        <v>71</v>
      </c>
      <c r="H343">
        <v>199974</v>
      </c>
      <c r="I343">
        <v>202.905</v>
      </c>
      <c r="J343">
        <v>5.0391899999999996</v>
      </c>
      <c r="K343">
        <v>0</v>
      </c>
      <c r="L343">
        <v>0</v>
      </c>
      <c r="M343">
        <v>0</v>
      </c>
      <c r="N343">
        <v>0</v>
      </c>
      <c r="O343">
        <v>171.09299999999999</v>
      </c>
      <c r="P343">
        <v>64.667900000000003</v>
      </c>
      <c r="Q343">
        <v>0</v>
      </c>
      <c r="R343">
        <v>1677.09</v>
      </c>
      <c r="S343">
        <v>0</v>
      </c>
      <c r="T343">
        <v>861.13</v>
      </c>
      <c r="U343">
        <v>2981.93</v>
      </c>
      <c r="V343">
        <v>0</v>
      </c>
      <c r="W343">
        <v>0</v>
      </c>
      <c r="X343">
        <v>0</v>
      </c>
      <c r="Y343">
        <v>82.217299999999994</v>
      </c>
      <c r="Z343">
        <v>0</v>
      </c>
      <c r="AA343">
        <v>427.09899999999999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509.31700000000001</v>
      </c>
      <c r="AI343">
        <v>255.517</v>
      </c>
      <c r="AJ343">
        <v>7.1260899999999996</v>
      </c>
      <c r="AK343">
        <v>0</v>
      </c>
      <c r="AL343">
        <v>0</v>
      </c>
      <c r="AM343">
        <v>0</v>
      </c>
      <c r="AN343">
        <v>0</v>
      </c>
      <c r="AO343">
        <v>96.790400000000005</v>
      </c>
      <c r="AP343">
        <v>52.463000000000001</v>
      </c>
      <c r="AQ343">
        <v>0</v>
      </c>
      <c r="AR343">
        <v>418.327</v>
      </c>
      <c r="AS343">
        <v>0</v>
      </c>
      <c r="AT343">
        <v>221.654</v>
      </c>
      <c r="AU343">
        <v>1051.8800000000001</v>
      </c>
      <c r="AV343">
        <v>0</v>
      </c>
      <c r="AW343">
        <v>0</v>
      </c>
      <c r="AX343">
        <v>0</v>
      </c>
      <c r="AY343">
        <v>1696.26</v>
      </c>
      <c r="AZ343">
        <v>0</v>
      </c>
      <c r="BA343">
        <v>36.234499999999997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1732.5</v>
      </c>
      <c r="BI343">
        <v>5033.88</v>
      </c>
      <c r="BJ343">
        <v>844.22199999999998</v>
      </c>
      <c r="BK343" t="s">
        <v>69</v>
      </c>
      <c r="BL343" t="s">
        <v>69</v>
      </c>
      <c r="BM343" t="s">
        <v>69</v>
      </c>
      <c r="BN343" t="s">
        <v>69</v>
      </c>
      <c r="BO343">
        <v>0</v>
      </c>
      <c r="BP343">
        <v>0</v>
      </c>
      <c r="BQ343">
        <v>7598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7598</v>
      </c>
      <c r="CA343" t="str">
        <f t="shared" si="16"/>
        <v>MBT</v>
      </c>
      <c r="CB343" t="str">
        <f t="shared" si="17"/>
        <v>03</v>
      </c>
    </row>
    <row r="344" spans="1:80" x14ac:dyDescent="0.25">
      <c r="A344" t="s">
        <v>2739</v>
      </c>
      <c r="B344" t="s">
        <v>2750</v>
      </c>
      <c r="C344" t="s">
        <v>2751</v>
      </c>
      <c r="D344" t="str">
        <f t="shared" si="18"/>
        <v>MBT-w03-v03</v>
      </c>
      <c r="E344" t="s">
        <v>66</v>
      </c>
      <c r="F344" t="s">
        <v>72</v>
      </c>
      <c r="G344" t="s">
        <v>73</v>
      </c>
      <c r="H344">
        <v>199974</v>
      </c>
      <c r="I344">
        <v>156.762</v>
      </c>
      <c r="J344">
        <v>3.4431400000000001</v>
      </c>
      <c r="K344">
        <v>0</v>
      </c>
      <c r="L344">
        <v>0</v>
      </c>
      <c r="M344">
        <v>0</v>
      </c>
      <c r="N344">
        <v>0</v>
      </c>
      <c r="O344">
        <v>163.614</v>
      </c>
      <c r="P344">
        <v>56.846499999999999</v>
      </c>
      <c r="Q344">
        <v>0</v>
      </c>
      <c r="R344">
        <v>1677.09</v>
      </c>
      <c r="S344">
        <v>0</v>
      </c>
      <c r="T344">
        <v>861.13</v>
      </c>
      <c r="U344">
        <v>2918.89</v>
      </c>
      <c r="V344">
        <v>0</v>
      </c>
      <c r="W344">
        <v>0</v>
      </c>
      <c r="X344">
        <v>0</v>
      </c>
      <c r="Y344">
        <v>93.970600000000005</v>
      </c>
      <c r="Z344">
        <v>0</v>
      </c>
      <c r="AA344">
        <v>428.37299999999999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522.34400000000005</v>
      </c>
      <c r="AI344">
        <v>192.00399999999999</v>
      </c>
      <c r="AJ344">
        <v>4.37493</v>
      </c>
      <c r="AK344">
        <v>0</v>
      </c>
      <c r="AL344">
        <v>0</v>
      </c>
      <c r="AM344">
        <v>0</v>
      </c>
      <c r="AN344">
        <v>0</v>
      </c>
      <c r="AO344">
        <v>94.739400000000003</v>
      </c>
      <c r="AP344">
        <v>44.735199999999999</v>
      </c>
      <c r="AQ344">
        <v>0</v>
      </c>
      <c r="AR344">
        <v>418.98700000000002</v>
      </c>
      <c r="AS344">
        <v>0</v>
      </c>
      <c r="AT344">
        <v>221.654</v>
      </c>
      <c r="AU344">
        <v>976.495</v>
      </c>
      <c r="AV344">
        <v>0</v>
      </c>
      <c r="AW344">
        <v>0</v>
      </c>
      <c r="AX344">
        <v>0</v>
      </c>
      <c r="AY344">
        <v>1623.52</v>
      </c>
      <c r="AZ344">
        <v>0</v>
      </c>
      <c r="BA344">
        <v>35.932000000000002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1659.45</v>
      </c>
      <c r="BI344">
        <v>3888.09</v>
      </c>
      <c r="BJ344">
        <v>341</v>
      </c>
      <c r="BK344" t="s">
        <v>69</v>
      </c>
      <c r="BL344" t="s">
        <v>69</v>
      </c>
      <c r="BM344" t="s">
        <v>69</v>
      </c>
      <c r="BN344" t="s">
        <v>69</v>
      </c>
      <c r="BO344">
        <v>0</v>
      </c>
      <c r="BP344">
        <v>0</v>
      </c>
      <c r="BQ344">
        <v>3069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3069</v>
      </c>
      <c r="CA344" t="str">
        <f t="shared" si="16"/>
        <v>MBT</v>
      </c>
      <c r="CB344" t="str">
        <f t="shared" si="17"/>
        <v>03</v>
      </c>
    </row>
    <row r="345" spans="1:80" x14ac:dyDescent="0.25">
      <c r="A345" t="s">
        <v>2739</v>
      </c>
      <c r="B345" t="s">
        <v>2752</v>
      </c>
      <c r="C345" t="s">
        <v>2753</v>
      </c>
      <c r="D345" t="str">
        <f t="shared" si="18"/>
        <v>MBT-w04-v03</v>
      </c>
      <c r="E345" t="s">
        <v>66</v>
      </c>
      <c r="F345" t="s">
        <v>74</v>
      </c>
      <c r="G345" t="s">
        <v>75</v>
      </c>
      <c r="H345">
        <v>199974</v>
      </c>
      <c r="I345">
        <v>242.16399999999999</v>
      </c>
      <c r="J345">
        <v>5.89107</v>
      </c>
      <c r="K345">
        <v>0</v>
      </c>
      <c r="L345">
        <v>0</v>
      </c>
      <c r="M345">
        <v>0</v>
      </c>
      <c r="N345">
        <v>0</v>
      </c>
      <c r="O345">
        <v>180.60300000000001</v>
      </c>
      <c r="P345">
        <v>78.357200000000006</v>
      </c>
      <c r="Q345">
        <v>0</v>
      </c>
      <c r="R345">
        <v>1677.09</v>
      </c>
      <c r="S345">
        <v>0</v>
      </c>
      <c r="T345">
        <v>861.13</v>
      </c>
      <c r="U345">
        <v>3045.24</v>
      </c>
      <c r="V345">
        <v>0</v>
      </c>
      <c r="W345">
        <v>0</v>
      </c>
      <c r="X345">
        <v>0</v>
      </c>
      <c r="Y345">
        <v>89.578100000000006</v>
      </c>
      <c r="Z345">
        <v>0</v>
      </c>
      <c r="AA345">
        <v>415.10500000000002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504.68299999999999</v>
      </c>
      <c r="AI345">
        <v>238.179</v>
      </c>
      <c r="AJ345">
        <v>6.01762</v>
      </c>
      <c r="AK345">
        <v>0</v>
      </c>
      <c r="AL345">
        <v>0</v>
      </c>
      <c r="AM345">
        <v>0</v>
      </c>
      <c r="AN345">
        <v>0</v>
      </c>
      <c r="AO345">
        <v>113.16</v>
      </c>
      <c r="AP345">
        <v>51.429099999999998</v>
      </c>
      <c r="AQ345">
        <v>0</v>
      </c>
      <c r="AR345">
        <v>418.327</v>
      </c>
      <c r="AS345">
        <v>0</v>
      </c>
      <c r="AT345">
        <v>221.654</v>
      </c>
      <c r="AU345">
        <v>1048.77</v>
      </c>
      <c r="AV345">
        <v>0</v>
      </c>
      <c r="AW345">
        <v>0</v>
      </c>
      <c r="AX345">
        <v>0</v>
      </c>
      <c r="AY345">
        <v>1623.13</v>
      </c>
      <c r="AZ345">
        <v>0</v>
      </c>
      <c r="BA345">
        <v>35.415300000000002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1658.55</v>
      </c>
      <c r="BI345">
        <v>4770.22</v>
      </c>
      <c r="BJ345">
        <v>408.33300000000003</v>
      </c>
      <c r="BK345" t="s">
        <v>69</v>
      </c>
      <c r="BL345" t="s">
        <v>69</v>
      </c>
      <c r="BM345" t="s">
        <v>69</v>
      </c>
      <c r="BN345" t="s">
        <v>69</v>
      </c>
      <c r="BO345">
        <v>0</v>
      </c>
      <c r="BP345">
        <v>0</v>
      </c>
      <c r="BQ345">
        <v>3675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3675</v>
      </c>
      <c r="CA345" t="str">
        <f t="shared" si="16"/>
        <v>MBT</v>
      </c>
      <c r="CB345" t="str">
        <f t="shared" si="17"/>
        <v>03</v>
      </c>
    </row>
    <row r="346" spans="1:80" x14ac:dyDescent="0.25">
      <c r="A346" t="s">
        <v>2754</v>
      </c>
      <c r="B346" t="s">
        <v>2755</v>
      </c>
      <c r="C346" t="s">
        <v>2756</v>
      </c>
      <c r="D346" t="str">
        <f t="shared" si="18"/>
        <v>MBT-w05-v03</v>
      </c>
      <c r="E346" t="s">
        <v>66</v>
      </c>
      <c r="F346" t="s">
        <v>76</v>
      </c>
      <c r="G346" t="s">
        <v>77</v>
      </c>
      <c r="H346">
        <v>199974</v>
      </c>
      <c r="I346">
        <v>161.18600000000001</v>
      </c>
      <c r="J346">
        <v>3.5394299999999999</v>
      </c>
      <c r="K346">
        <v>0</v>
      </c>
      <c r="L346">
        <v>0</v>
      </c>
      <c r="M346">
        <v>0</v>
      </c>
      <c r="N346">
        <v>0</v>
      </c>
      <c r="O346">
        <v>161.63900000000001</v>
      </c>
      <c r="P346">
        <v>56.746699999999997</v>
      </c>
      <c r="Q346">
        <v>0</v>
      </c>
      <c r="R346">
        <v>1677.09</v>
      </c>
      <c r="S346">
        <v>0</v>
      </c>
      <c r="T346">
        <v>861.13</v>
      </c>
      <c r="U346">
        <v>2921.34</v>
      </c>
      <c r="V346">
        <v>0</v>
      </c>
      <c r="W346">
        <v>0</v>
      </c>
      <c r="X346">
        <v>0</v>
      </c>
      <c r="Y346">
        <v>84.956699999999998</v>
      </c>
      <c r="Z346">
        <v>0</v>
      </c>
      <c r="AA346">
        <v>434.92399999999998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519.88099999999997</v>
      </c>
      <c r="AI346">
        <v>194.464</v>
      </c>
      <c r="AJ346">
        <v>4.6598199999999999</v>
      </c>
      <c r="AK346">
        <v>0</v>
      </c>
      <c r="AL346">
        <v>0</v>
      </c>
      <c r="AM346">
        <v>0</v>
      </c>
      <c r="AN346">
        <v>0</v>
      </c>
      <c r="AO346">
        <v>89.4619</v>
      </c>
      <c r="AP346">
        <v>44.322099999999999</v>
      </c>
      <c r="AQ346">
        <v>0</v>
      </c>
      <c r="AR346">
        <v>418.98700000000002</v>
      </c>
      <c r="AS346">
        <v>0</v>
      </c>
      <c r="AT346">
        <v>221.654</v>
      </c>
      <c r="AU346">
        <v>973.54899999999998</v>
      </c>
      <c r="AV346">
        <v>0</v>
      </c>
      <c r="AW346">
        <v>0</v>
      </c>
      <c r="AX346">
        <v>0</v>
      </c>
      <c r="AY346">
        <v>1312.9</v>
      </c>
      <c r="AZ346">
        <v>0</v>
      </c>
      <c r="BA346">
        <v>36.268500000000003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1349.17</v>
      </c>
      <c r="BI346">
        <v>3932.41</v>
      </c>
      <c r="BJ346">
        <v>587.88900000000001</v>
      </c>
      <c r="BK346" t="s">
        <v>69</v>
      </c>
      <c r="BL346" t="s">
        <v>69</v>
      </c>
      <c r="BM346" t="s">
        <v>69</v>
      </c>
      <c r="BN346" t="s">
        <v>69</v>
      </c>
      <c r="BO346">
        <v>0</v>
      </c>
      <c r="BP346">
        <v>0</v>
      </c>
      <c r="BQ346">
        <v>5291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5291</v>
      </c>
      <c r="CA346" t="str">
        <f t="shared" si="16"/>
        <v>MBT</v>
      </c>
      <c r="CB346" t="str">
        <f t="shared" si="17"/>
        <v>03</v>
      </c>
    </row>
    <row r="347" spans="1:80" x14ac:dyDescent="0.25">
      <c r="A347" t="s">
        <v>2754</v>
      </c>
      <c r="B347" t="s">
        <v>2757</v>
      </c>
      <c r="C347" t="s">
        <v>2758</v>
      </c>
      <c r="D347" t="str">
        <f t="shared" si="18"/>
        <v>MBT-w06-v03</v>
      </c>
      <c r="E347" t="s">
        <v>66</v>
      </c>
      <c r="F347" t="s">
        <v>78</v>
      </c>
      <c r="G347" t="s">
        <v>79</v>
      </c>
      <c r="H347">
        <v>199974</v>
      </c>
      <c r="I347">
        <v>318.87</v>
      </c>
      <c r="J347">
        <v>8.2908200000000001</v>
      </c>
      <c r="K347">
        <v>0</v>
      </c>
      <c r="L347">
        <v>0</v>
      </c>
      <c r="M347">
        <v>0</v>
      </c>
      <c r="N347">
        <v>0</v>
      </c>
      <c r="O347">
        <v>186.06100000000001</v>
      </c>
      <c r="P347">
        <v>95.230900000000005</v>
      </c>
      <c r="Q347">
        <v>0</v>
      </c>
      <c r="R347">
        <v>1677.09</v>
      </c>
      <c r="S347">
        <v>0</v>
      </c>
      <c r="T347">
        <v>861.13</v>
      </c>
      <c r="U347">
        <v>3146.68</v>
      </c>
      <c r="V347">
        <v>0</v>
      </c>
      <c r="W347">
        <v>0</v>
      </c>
      <c r="X347">
        <v>0</v>
      </c>
      <c r="Y347">
        <v>42.301299999999998</v>
      </c>
      <c r="Z347">
        <v>0</v>
      </c>
      <c r="AA347">
        <v>403.08199999999999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445.38299999999998</v>
      </c>
      <c r="AI347">
        <v>246.124</v>
      </c>
      <c r="AJ347">
        <v>5.8293600000000003</v>
      </c>
      <c r="AK347">
        <v>0</v>
      </c>
      <c r="AL347">
        <v>0</v>
      </c>
      <c r="AM347">
        <v>0</v>
      </c>
      <c r="AN347">
        <v>0</v>
      </c>
      <c r="AO347">
        <v>111.125</v>
      </c>
      <c r="AP347">
        <v>51.459000000000003</v>
      </c>
      <c r="AQ347">
        <v>0</v>
      </c>
      <c r="AR347">
        <v>418.822</v>
      </c>
      <c r="AS347">
        <v>0</v>
      </c>
      <c r="AT347">
        <v>221.654</v>
      </c>
      <c r="AU347">
        <v>1055.01</v>
      </c>
      <c r="AV347">
        <v>0</v>
      </c>
      <c r="AW347">
        <v>0</v>
      </c>
      <c r="AX347">
        <v>0</v>
      </c>
      <c r="AY347">
        <v>948.42200000000003</v>
      </c>
      <c r="AZ347">
        <v>0</v>
      </c>
      <c r="BA347">
        <v>32.320799999999998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980.74300000000005</v>
      </c>
      <c r="BI347">
        <v>4940.3599999999997</v>
      </c>
      <c r="BJ347">
        <v>663</v>
      </c>
      <c r="BK347" t="s">
        <v>69</v>
      </c>
      <c r="BL347" t="s">
        <v>69</v>
      </c>
      <c r="BM347" t="s">
        <v>69</v>
      </c>
      <c r="BN347" t="s">
        <v>69</v>
      </c>
      <c r="BO347">
        <v>0</v>
      </c>
      <c r="BP347">
        <v>0</v>
      </c>
      <c r="BQ347">
        <v>5967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5967</v>
      </c>
      <c r="CA347" t="str">
        <f t="shared" si="16"/>
        <v>MBT</v>
      </c>
      <c r="CB347" t="str">
        <f t="shared" si="17"/>
        <v>03</v>
      </c>
    </row>
    <row r="348" spans="1:80" x14ac:dyDescent="0.25">
      <c r="A348" t="s">
        <v>2754</v>
      </c>
      <c r="B348" t="s">
        <v>2759</v>
      </c>
      <c r="C348" t="s">
        <v>2760</v>
      </c>
      <c r="D348" t="str">
        <f t="shared" si="18"/>
        <v>MBT-w07-v03</v>
      </c>
      <c r="E348" t="s">
        <v>66</v>
      </c>
      <c r="F348" t="s">
        <v>80</v>
      </c>
      <c r="G348" t="s">
        <v>81</v>
      </c>
      <c r="H348">
        <v>199974</v>
      </c>
      <c r="I348">
        <v>301.58300000000003</v>
      </c>
      <c r="J348">
        <v>7.6506400000000001</v>
      </c>
      <c r="K348">
        <v>0</v>
      </c>
      <c r="L348">
        <v>0</v>
      </c>
      <c r="M348">
        <v>0</v>
      </c>
      <c r="N348">
        <v>0</v>
      </c>
      <c r="O348">
        <v>183.83699999999999</v>
      </c>
      <c r="P348">
        <v>94.587800000000001</v>
      </c>
      <c r="Q348">
        <v>0</v>
      </c>
      <c r="R348">
        <v>1677.09</v>
      </c>
      <c r="S348">
        <v>0</v>
      </c>
      <c r="T348">
        <v>861.13</v>
      </c>
      <c r="U348">
        <v>3125.89</v>
      </c>
      <c r="V348">
        <v>0</v>
      </c>
      <c r="W348">
        <v>0</v>
      </c>
      <c r="X348">
        <v>0</v>
      </c>
      <c r="Y348">
        <v>10.0573</v>
      </c>
      <c r="Z348">
        <v>0</v>
      </c>
      <c r="AA348">
        <v>398.88299999999998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408.94099999999997</v>
      </c>
      <c r="AI348">
        <v>252.61199999999999</v>
      </c>
      <c r="AJ348">
        <v>5.9710700000000001</v>
      </c>
      <c r="AK348">
        <v>0</v>
      </c>
      <c r="AL348">
        <v>0</v>
      </c>
      <c r="AM348">
        <v>0</v>
      </c>
      <c r="AN348">
        <v>0</v>
      </c>
      <c r="AO348">
        <v>106.90900000000001</v>
      </c>
      <c r="AP348">
        <v>51.329300000000003</v>
      </c>
      <c r="AQ348">
        <v>0</v>
      </c>
      <c r="AR348">
        <v>418.822</v>
      </c>
      <c r="AS348">
        <v>0</v>
      </c>
      <c r="AT348">
        <v>221.654</v>
      </c>
      <c r="AU348">
        <v>1057.3</v>
      </c>
      <c r="AV348">
        <v>0</v>
      </c>
      <c r="AW348">
        <v>0</v>
      </c>
      <c r="AX348">
        <v>0</v>
      </c>
      <c r="AY348">
        <v>861.31700000000001</v>
      </c>
      <c r="AZ348">
        <v>0</v>
      </c>
      <c r="BA348">
        <v>33.516599999999997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894.83299999999997</v>
      </c>
      <c r="BI348">
        <v>5112.7</v>
      </c>
      <c r="BJ348">
        <v>910.44399999999996</v>
      </c>
      <c r="BK348" t="s">
        <v>69</v>
      </c>
      <c r="BL348" t="s">
        <v>69</v>
      </c>
      <c r="BM348" t="s">
        <v>69</v>
      </c>
      <c r="BN348" t="s">
        <v>69</v>
      </c>
      <c r="BO348">
        <v>0</v>
      </c>
      <c r="BP348">
        <v>0</v>
      </c>
      <c r="BQ348">
        <v>8194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8194</v>
      </c>
      <c r="CA348" t="str">
        <f t="shared" si="16"/>
        <v>MBT</v>
      </c>
      <c r="CB348" t="str">
        <f t="shared" si="17"/>
        <v>03</v>
      </c>
    </row>
    <row r="349" spans="1:80" x14ac:dyDescent="0.25">
      <c r="A349" t="s">
        <v>2754</v>
      </c>
      <c r="B349" t="s">
        <v>2761</v>
      </c>
      <c r="C349" t="s">
        <v>2762</v>
      </c>
      <c r="D349" t="str">
        <f t="shared" si="18"/>
        <v>MBT-w08-v03</v>
      </c>
      <c r="E349" t="s">
        <v>66</v>
      </c>
      <c r="F349" t="s">
        <v>82</v>
      </c>
      <c r="G349" t="s">
        <v>83</v>
      </c>
      <c r="H349">
        <v>199974</v>
      </c>
      <c r="I349">
        <v>354.25900000000001</v>
      </c>
      <c r="J349">
        <v>9.3036999999999992</v>
      </c>
      <c r="K349">
        <v>0</v>
      </c>
      <c r="L349">
        <v>0</v>
      </c>
      <c r="M349">
        <v>0</v>
      </c>
      <c r="N349">
        <v>0</v>
      </c>
      <c r="O349">
        <v>189.053</v>
      </c>
      <c r="P349">
        <v>105.886</v>
      </c>
      <c r="Q349">
        <v>0</v>
      </c>
      <c r="R349">
        <v>1677.09</v>
      </c>
      <c r="S349">
        <v>0</v>
      </c>
      <c r="T349">
        <v>861.13</v>
      </c>
      <c r="U349">
        <v>3196.73</v>
      </c>
      <c r="V349">
        <v>0</v>
      </c>
      <c r="W349">
        <v>0</v>
      </c>
      <c r="X349">
        <v>0</v>
      </c>
      <c r="Y349">
        <v>44.823500000000003</v>
      </c>
      <c r="Z349">
        <v>0</v>
      </c>
      <c r="AA349">
        <v>392.517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437.34</v>
      </c>
      <c r="AI349">
        <v>290.19200000000001</v>
      </c>
      <c r="AJ349">
        <v>11.019500000000001</v>
      </c>
      <c r="AK349">
        <v>0</v>
      </c>
      <c r="AL349">
        <v>0</v>
      </c>
      <c r="AM349">
        <v>0</v>
      </c>
      <c r="AN349">
        <v>0</v>
      </c>
      <c r="AO349">
        <v>105.483</v>
      </c>
      <c r="AP349">
        <v>57.744599999999998</v>
      </c>
      <c r="AQ349">
        <v>0</v>
      </c>
      <c r="AR349">
        <v>418.327</v>
      </c>
      <c r="AS349">
        <v>0</v>
      </c>
      <c r="AT349">
        <v>221.654</v>
      </c>
      <c r="AU349">
        <v>1104.42</v>
      </c>
      <c r="AV349">
        <v>0</v>
      </c>
      <c r="AW349">
        <v>0</v>
      </c>
      <c r="AX349">
        <v>0</v>
      </c>
      <c r="AY349">
        <v>1384.2</v>
      </c>
      <c r="AZ349">
        <v>0</v>
      </c>
      <c r="BA349">
        <v>33.375900000000001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1417.58</v>
      </c>
      <c r="BI349">
        <v>5450.18</v>
      </c>
      <c r="BJ349">
        <v>969.77800000000002</v>
      </c>
      <c r="BK349" t="s">
        <v>69</v>
      </c>
      <c r="BL349" t="s">
        <v>69</v>
      </c>
      <c r="BM349" t="s">
        <v>69</v>
      </c>
      <c r="BN349" t="s">
        <v>69</v>
      </c>
      <c r="BO349">
        <v>0</v>
      </c>
      <c r="BP349">
        <v>0</v>
      </c>
      <c r="BQ349">
        <v>8728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8728</v>
      </c>
      <c r="CA349" t="str">
        <f t="shared" si="16"/>
        <v>MBT</v>
      </c>
      <c r="CB349" t="str">
        <f t="shared" si="17"/>
        <v>03</v>
      </c>
    </row>
    <row r="350" spans="1:80" x14ac:dyDescent="0.25">
      <c r="A350" t="s">
        <v>2754</v>
      </c>
      <c r="B350" t="s">
        <v>2763</v>
      </c>
      <c r="C350" t="s">
        <v>2764</v>
      </c>
      <c r="D350" t="str">
        <f t="shared" si="18"/>
        <v>MBT-w09-v03</v>
      </c>
      <c r="E350" t="s">
        <v>66</v>
      </c>
      <c r="F350" t="s">
        <v>84</v>
      </c>
      <c r="G350" t="s">
        <v>85</v>
      </c>
      <c r="H350">
        <v>199974</v>
      </c>
      <c r="I350">
        <v>349.601</v>
      </c>
      <c r="J350">
        <v>9.6118500000000004</v>
      </c>
      <c r="K350">
        <v>0</v>
      </c>
      <c r="L350">
        <v>0</v>
      </c>
      <c r="M350">
        <v>0</v>
      </c>
      <c r="N350">
        <v>0</v>
      </c>
      <c r="O350">
        <v>194.27199999999999</v>
      </c>
      <c r="P350">
        <v>106.876</v>
      </c>
      <c r="Q350">
        <v>0</v>
      </c>
      <c r="R350">
        <v>1677.09</v>
      </c>
      <c r="S350">
        <v>0</v>
      </c>
      <c r="T350">
        <v>861.13</v>
      </c>
      <c r="U350">
        <v>3198.59</v>
      </c>
      <c r="V350">
        <v>0</v>
      </c>
      <c r="W350">
        <v>0</v>
      </c>
      <c r="X350">
        <v>0</v>
      </c>
      <c r="Y350">
        <v>43.044400000000003</v>
      </c>
      <c r="Z350">
        <v>0</v>
      </c>
      <c r="AA350">
        <v>392.05599999999998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435.101</v>
      </c>
      <c r="AI350">
        <v>338.34800000000001</v>
      </c>
      <c r="AJ350">
        <v>18.3261</v>
      </c>
      <c r="AK350">
        <v>0</v>
      </c>
      <c r="AL350">
        <v>0</v>
      </c>
      <c r="AM350">
        <v>0</v>
      </c>
      <c r="AN350">
        <v>0</v>
      </c>
      <c r="AO350">
        <v>121.858</v>
      </c>
      <c r="AP350">
        <v>68.4589</v>
      </c>
      <c r="AQ350">
        <v>0</v>
      </c>
      <c r="AR350">
        <v>418.98700000000002</v>
      </c>
      <c r="AS350">
        <v>0</v>
      </c>
      <c r="AT350">
        <v>221.654</v>
      </c>
      <c r="AU350">
        <v>1187.6300000000001</v>
      </c>
      <c r="AV350">
        <v>0</v>
      </c>
      <c r="AW350">
        <v>0</v>
      </c>
      <c r="AX350">
        <v>0</v>
      </c>
      <c r="AY350">
        <v>1515.53</v>
      </c>
      <c r="AZ350">
        <v>0</v>
      </c>
      <c r="BA350">
        <v>33.593000000000004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1549.12</v>
      </c>
      <c r="BI350">
        <v>6233.77</v>
      </c>
      <c r="BJ350">
        <v>723.33299999999997</v>
      </c>
      <c r="BK350" t="s">
        <v>69</v>
      </c>
      <c r="BL350" t="s">
        <v>69</v>
      </c>
      <c r="BM350" t="s">
        <v>69</v>
      </c>
      <c r="BN350" t="s">
        <v>69</v>
      </c>
      <c r="BO350">
        <v>0</v>
      </c>
      <c r="BP350">
        <v>0</v>
      </c>
      <c r="BQ350">
        <v>6510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6510</v>
      </c>
      <c r="CA350" t="str">
        <f t="shared" si="16"/>
        <v>MBT</v>
      </c>
      <c r="CB350" t="str">
        <f t="shared" si="17"/>
        <v>03</v>
      </c>
    </row>
    <row r="351" spans="1:80" x14ac:dyDescent="0.25">
      <c r="A351" t="s">
        <v>2754</v>
      </c>
      <c r="B351" t="s">
        <v>2765</v>
      </c>
      <c r="C351" t="s">
        <v>2766</v>
      </c>
      <c r="D351" t="str">
        <f t="shared" si="18"/>
        <v>MBT-w10-v03</v>
      </c>
      <c r="E351" t="s">
        <v>66</v>
      </c>
      <c r="F351" t="s">
        <v>86</v>
      </c>
      <c r="G351" t="s">
        <v>87</v>
      </c>
      <c r="H351">
        <v>199974</v>
      </c>
      <c r="I351">
        <v>345.14600000000002</v>
      </c>
      <c r="J351">
        <v>9.1718100000000007</v>
      </c>
      <c r="K351">
        <v>0</v>
      </c>
      <c r="L351">
        <v>0</v>
      </c>
      <c r="M351">
        <v>0</v>
      </c>
      <c r="N351">
        <v>0</v>
      </c>
      <c r="O351">
        <v>195.83199999999999</v>
      </c>
      <c r="P351">
        <v>102.938</v>
      </c>
      <c r="Q351">
        <v>0</v>
      </c>
      <c r="R351">
        <v>1677.09</v>
      </c>
      <c r="S351">
        <v>0</v>
      </c>
      <c r="T351">
        <v>861.13</v>
      </c>
      <c r="U351">
        <v>3191.32</v>
      </c>
      <c r="V351">
        <v>0</v>
      </c>
      <c r="W351">
        <v>0</v>
      </c>
      <c r="X351">
        <v>0</v>
      </c>
      <c r="Y351">
        <v>13.4834</v>
      </c>
      <c r="Z351">
        <v>0</v>
      </c>
      <c r="AA351">
        <v>390.25299999999999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403.73599999999999</v>
      </c>
      <c r="AI351">
        <v>318.60899999999998</v>
      </c>
      <c r="AJ351">
        <v>13.696999999999999</v>
      </c>
      <c r="AK351">
        <v>0</v>
      </c>
      <c r="AL351">
        <v>0</v>
      </c>
      <c r="AM351">
        <v>0</v>
      </c>
      <c r="AN351">
        <v>0</v>
      </c>
      <c r="AO351">
        <v>120.77800000000001</v>
      </c>
      <c r="AP351">
        <v>63.595399999999998</v>
      </c>
      <c r="AQ351">
        <v>0</v>
      </c>
      <c r="AR351">
        <v>418.98700000000002</v>
      </c>
      <c r="AS351">
        <v>0</v>
      </c>
      <c r="AT351">
        <v>221.654</v>
      </c>
      <c r="AU351">
        <v>1157.32</v>
      </c>
      <c r="AV351">
        <v>0</v>
      </c>
      <c r="AW351">
        <v>0</v>
      </c>
      <c r="AX351">
        <v>0</v>
      </c>
      <c r="AY351">
        <v>1419.65</v>
      </c>
      <c r="AZ351">
        <v>0</v>
      </c>
      <c r="BA351">
        <v>33.6828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1453.33</v>
      </c>
      <c r="BI351">
        <v>5894.97</v>
      </c>
      <c r="BJ351">
        <v>971.44399999999996</v>
      </c>
      <c r="BK351" t="s">
        <v>69</v>
      </c>
      <c r="BL351" t="s">
        <v>69</v>
      </c>
      <c r="BM351" t="s">
        <v>69</v>
      </c>
      <c r="BN351" t="s">
        <v>69</v>
      </c>
      <c r="BO351">
        <v>0</v>
      </c>
      <c r="BP351">
        <v>0</v>
      </c>
      <c r="BQ351">
        <v>8743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8743</v>
      </c>
      <c r="CA351" t="str">
        <f t="shared" si="16"/>
        <v>MBT</v>
      </c>
      <c r="CB351" t="str">
        <f t="shared" si="17"/>
        <v>03</v>
      </c>
    </row>
    <row r="352" spans="1:80" x14ac:dyDescent="0.25">
      <c r="A352" t="s">
        <v>2754</v>
      </c>
      <c r="B352" t="s">
        <v>2767</v>
      </c>
      <c r="C352" t="s">
        <v>2768</v>
      </c>
      <c r="D352" t="str">
        <f t="shared" si="18"/>
        <v>MBT-w11-v03</v>
      </c>
      <c r="E352" t="s">
        <v>66</v>
      </c>
      <c r="F352" t="s">
        <v>88</v>
      </c>
      <c r="G352" t="s">
        <v>89</v>
      </c>
      <c r="H352">
        <v>199974</v>
      </c>
      <c r="I352">
        <v>298.10500000000002</v>
      </c>
      <c r="J352">
        <v>7.8245800000000001</v>
      </c>
      <c r="K352">
        <v>0</v>
      </c>
      <c r="L352">
        <v>0</v>
      </c>
      <c r="M352">
        <v>0</v>
      </c>
      <c r="N352">
        <v>0</v>
      </c>
      <c r="O352">
        <v>194.178</v>
      </c>
      <c r="P352">
        <v>86.267700000000005</v>
      </c>
      <c r="Q352">
        <v>0</v>
      </c>
      <c r="R352">
        <v>1677.09</v>
      </c>
      <c r="S352">
        <v>0</v>
      </c>
      <c r="T352">
        <v>861.13</v>
      </c>
      <c r="U352">
        <v>3124.61</v>
      </c>
      <c r="V352">
        <v>0</v>
      </c>
      <c r="W352">
        <v>0</v>
      </c>
      <c r="X352">
        <v>0</v>
      </c>
      <c r="Y352">
        <v>109.88500000000001</v>
      </c>
      <c r="Z352">
        <v>0</v>
      </c>
      <c r="AA352">
        <v>395.35899999999998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505.24400000000003</v>
      </c>
      <c r="AI352">
        <v>298.322</v>
      </c>
      <c r="AJ352">
        <v>11.5061</v>
      </c>
      <c r="AK352">
        <v>0</v>
      </c>
      <c r="AL352">
        <v>0</v>
      </c>
      <c r="AM352">
        <v>0</v>
      </c>
      <c r="AN352">
        <v>0</v>
      </c>
      <c r="AO352">
        <v>120.752</v>
      </c>
      <c r="AP352">
        <v>59.082700000000003</v>
      </c>
      <c r="AQ352">
        <v>0</v>
      </c>
      <c r="AR352">
        <v>418.327</v>
      </c>
      <c r="AS352">
        <v>0</v>
      </c>
      <c r="AT352">
        <v>221.654</v>
      </c>
      <c r="AU352">
        <v>1129.6400000000001</v>
      </c>
      <c r="AV352">
        <v>0</v>
      </c>
      <c r="AW352">
        <v>0</v>
      </c>
      <c r="AX352">
        <v>0</v>
      </c>
      <c r="AY352">
        <v>1429.01</v>
      </c>
      <c r="AZ352">
        <v>0</v>
      </c>
      <c r="BA352">
        <v>35.351799999999997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1464.36</v>
      </c>
      <c r="BI352">
        <v>5603.62</v>
      </c>
      <c r="BJ352">
        <v>444.44400000000002</v>
      </c>
      <c r="BK352" t="s">
        <v>69</v>
      </c>
      <c r="BL352" t="s">
        <v>69</v>
      </c>
      <c r="BM352" t="s">
        <v>69</v>
      </c>
      <c r="BN352" t="s">
        <v>69</v>
      </c>
      <c r="BO352">
        <v>0</v>
      </c>
      <c r="BP352">
        <v>0</v>
      </c>
      <c r="BQ352">
        <v>4000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4000</v>
      </c>
      <c r="CA352" t="str">
        <f t="shared" si="16"/>
        <v>MBT</v>
      </c>
      <c r="CB352" t="str">
        <f t="shared" si="17"/>
        <v>03</v>
      </c>
    </row>
    <row r="353" spans="1:80" x14ac:dyDescent="0.25">
      <c r="A353" t="s">
        <v>2754</v>
      </c>
      <c r="B353" t="s">
        <v>2769</v>
      </c>
      <c r="C353" t="s">
        <v>2770</v>
      </c>
      <c r="D353" t="str">
        <f t="shared" si="18"/>
        <v>MBT-w12-v03</v>
      </c>
      <c r="E353" t="s">
        <v>66</v>
      </c>
      <c r="F353" t="s">
        <v>90</v>
      </c>
      <c r="G353" t="s">
        <v>91</v>
      </c>
      <c r="H353">
        <v>199974</v>
      </c>
      <c r="I353">
        <v>259.78300000000002</v>
      </c>
      <c r="J353">
        <v>6.8355600000000001</v>
      </c>
      <c r="K353">
        <v>0</v>
      </c>
      <c r="L353">
        <v>0</v>
      </c>
      <c r="M353">
        <v>0</v>
      </c>
      <c r="N353">
        <v>0</v>
      </c>
      <c r="O353">
        <v>184.33500000000001</v>
      </c>
      <c r="P353">
        <v>77.032600000000002</v>
      </c>
      <c r="Q353">
        <v>0</v>
      </c>
      <c r="R353">
        <v>1677.09</v>
      </c>
      <c r="S353">
        <v>0</v>
      </c>
      <c r="T353">
        <v>861.13</v>
      </c>
      <c r="U353">
        <v>3066.22</v>
      </c>
      <c r="V353">
        <v>0</v>
      </c>
      <c r="W353">
        <v>0</v>
      </c>
      <c r="X353">
        <v>0</v>
      </c>
      <c r="Y353">
        <v>95.676500000000004</v>
      </c>
      <c r="Z353">
        <v>0</v>
      </c>
      <c r="AA353">
        <v>407.74400000000003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503.42099999999999</v>
      </c>
      <c r="AI353">
        <v>273.21800000000002</v>
      </c>
      <c r="AJ353">
        <v>7.23</v>
      </c>
      <c r="AK353">
        <v>0</v>
      </c>
      <c r="AL353">
        <v>0</v>
      </c>
      <c r="AM353">
        <v>0</v>
      </c>
      <c r="AN353">
        <v>0</v>
      </c>
      <c r="AO353">
        <v>122.051</v>
      </c>
      <c r="AP353">
        <v>54.106099999999998</v>
      </c>
      <c r="AQ353">
        <v>0</v>
      </c>
      <c r="AR353">
        <v>418.98700000000002</v>
      </c>
      <c r="AS353">
        <v>0</v>
      </c>
      <c r="AT353">
        <v>221.654</v>
      </c>
      <c r="AU353">
        <v>1097.25</v>
      </c>
      <c r="AV353">
        <v>0</v>
      </c>
      <c r="AW353">
        <v>0</v>
      </c>
      <c r="AX353">
        <v>0</v>
      </c>
      <c r="AY353">
        <v>1698.5</v>
      </c>
      <c r="AZ353">
        <v>0</v>
      </c>
      <c r="BA353">
        <v>35.458199999999998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1733.96</v>
      </c>
      <c r="BI353">
        <v>5234.74</v>
      </c>
      <c r="BJ353">
        <v>947.55600000000004</v>
      </c>
      <c r="BK353" t="s">
        <v>69</v>
      </c>
      <c r="BL353" t="s">
        <v>69</v>
      </c>
      <c r="BM353" t="s">
        <v>69</v>
      </c>
      <c r="BN353" t="s">
        <v>69</v>
      </c>
      <c r="BO353">
        <v>0</v>
      </c>
      <c r="BP353">
        <v>0</v>
      </c>
      <c r="BQ353">
        <v>8528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8528</v>
      </c>
      <c r="CA353" t="str">
        <f t="shared" si="16"/>
        <v>MBT</v>
      </c>
      <c r="CB353" t="str">
        <f t="shared" si="17"/>
        <v>03</v>
      </c>
    </row>
    <row r="354" spans="1:80" x14ac:dyDescent="0.25">
      <c r="A354" t="s">
        <v>2771</v>
      </c>
      <c r="B354" t="s">
        <v>2772</v>
      </c>
      <c r="C354" t="s">
        <v>2773</v>
      </c>
      <c r="D354" t="str">
        <f t="shared" si="18"/>
        <v>MBT-w13-v03</v>
      </c>
      <c r="E354" t="s">
        <v>66</v>
      </c>
      <c r="F354" t="s">
        <v>92</v>
      </c>
      <c r="G354" t="s">
        <v>93</v>
      </c>
      <c r="H354">
        <v>199974</v>
      </c>
      <c r="I354">
        <v>311.96199999999999</v>
      </c>
      <c r="J354">
        <v>8.6123999999999992</v>
      </c>
      <c r="K354">
        <v>0</v>
      </c>
      <c r="L354">
        <v>0</v>
      </c>
      <c r="M354">
        <v>0</v>
      </c>
      <c r="N354">
        <v>0</v>
      </c>
      <c r="O354">
        <v>200.72200000000001</v>
      </c>
      <c r="P354">
        <v>89.709599999999995</v>
      </c>
      <c r="Q354">
        <v>0</v>
      </c>
      <c r="R354">
        <v>1677.09</v>
      </c>
      <c r="S354">
        <v>0</v>
      </c>
      <c r="T354">
        <v>861.13</v>
      </c>
      <c r="U354">
        <v>3149.24</v>
      </c>
      <c r="V354">
        <v>0</v>
      </c>
      <c r="W354">
        <v>0</v>
      </c>
      <c r="X354">
        <v>0</v>
      </c>
      <c r="Y354">
        <v>85.276799999999994</v>
      </c>
      <c r="Z354">
        <v>0</v>
      </c>
      <c r="AA354">
        <v>390.57799999999997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475.85500000000002</v>
      </c>
      <c r="AI354">
        <v>308.01900000000001</v>
      </c>
      <c r="AJ354">
        <v>7.1573599999999997</v>
      </c>
      <c r="AK354">
        <v>0</v>
      </c>
      <c r="AL354">
        <v>0</v>
      </c>
      <c r="AM354">
        <v>0</v>
      </c>
      <c r="AN354">
        <v>0</v>
      </c>
      <c r="AO354">
        <v>131.31200000000001</v>
      </c>
      <c r="AP354">
        <v>59.921199999999999</v>
      </c>
      <c r="AQ354">
        <v>0</v>
      </c>
      <c r="AR354">
        <v>418.822</v>
      </c>
      <c r="AS354">
        <v>0</v>
      </c>
      <c r="AT354">
        <v>221.654</v>
      </c>
      <c r="AU354">
        <v>1146.8900000000001</v>
      </c>
      <c r="AV354">
        <v>0</v>
      </c>
      <c r="AW354">
        <v>0</v>
      </c>
      <c r="AX354">
        <v>0</v>
      </c>
      <c r="AY354">
        <v>1562.52</v>
      </c>
      <c r="AZ354">
        <v>0</v>
      </c>
      <c r="BA354">
        <v>34.912700000000001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1597.43</v>
      </c>
      <c r="BI354">
        <v>5931.6</v>
      </c>
      <c r="BJ354">
        <v>430.33300000000003</v>
      </c>
      <c r="BK354" t="s">
        <v>69</v>
      </c>
      <c r="BL354" t="s">
        <v>69</v>
      </c>
      <c r="BM354" t="s">
        <v>69</v>
      </c>
      <c r="BN354" t="s">
        <v>69</v>
      </c>
      <c r="BO354">
        <v>0</v>
      </c>
      <c r="BP354">
        <v>0</v>
      </c>
      <c r="BQ354">
        <v>3873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3873</v>
      </c>
      <c r="CA354" t="str">
        <f t="shared" si="16"/>
        <v>MBT</v>
      </c>
      <c r="CB354" t="str">
        <f t="shared" si="17"/>
        <v>03</v>
      </c>
    </row>
    <row r="355" spans="1:80" x14ac:dyDescent="0.25">
      <c r="A355" t="s">
        <v>2771</v>
      </c>
      <c r="B355" t="s">
        <v>2774</v>
      </c>
      <c r="C355" t="s">
        <v>2775</v>
      </c>
      <c r="D355" t="str">
        <f t="shared" si="18"/>
        <v>MBT-w14-v03</v>
      </c>
      <c r="E355" t="s">
        <v>66</v>
      </c>
      <c r="F355" t="s">
        <v>94</v>
      </c>
      <c r="G355" t="s">
        <v>95</v>
      </c>
      <c r="H355">
        <v>199974</v>
      </c>
      <c r="I355">
        <v>307.529</v>
      </c>
      <c r="J355">
        <v>7.7310999999999996</v>
      </c>
      <c r="K355">
        <v>0</v>
      </c>
      <c r="L355">
        <v>0</v>
      </c>
      <c r="M355">
        <v>0</v>
      </c>
      <c r="N355">
        <v>0</v>
      </c>
      <c r="O355">
        <v>195.97800000000001</v>
      </c>
      <c r="P355">
        <v>91.317499999999995</v>
      </c>
      <c r="Q355">
        <v>0</v>
      </c>
      <c r="R355">
        <v>1677.09</v>
      </c>
      <c r="S355">
        <v>0</v>
      </c>
      <c r="T355">
        <v>861.13</v>
      </c>
      <c r="U355">
        <v>3140.79</v>
      </c>
      <c r="V355">
        <v>0</v>
      </c>
      <c r="W355">
        <v>0</v>
      </c>
      <c r="X355">
        <v>0</v>
      </c>
      <c r="Y355">
        <v>117.40600000000001</v>
      </c>
      <c r="Z355">
        <v>0</v>
      </c>
      <c r="AA355">
        <v>398.25900000000001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515.66499999999996</v>
      </c>
      <c r="AI355">
        <v>345.55799999999999</v>
      </c>
      <c r="AJ355">
        <v>29.0487</v>
      </c>
      <c r="AK355">
        <v>0</v>
      </c>
      <c r="AL355">
        <v>0</v>
      </c>
      <c r="AM355">
        <v>0</v>
      </c>
      <c r="AN355">
        <v>0</v>
      </c>
      <c r="AO355">
        <v>88.906099999999995</v>
      </c>
      <c r="AP355">
        <v>68.6357</v>
      </c>
      <c r="AQ355">
        <v>0</v>
      </c>
      <c r="AR355">
        <v>418.98700000000002</v>
      </c>
      <c r="AS355">
        <v>0</v>
      </c>
      <c r="AT355">
        <v>221.654</v>
      </c>
      <c r="AU355">
        <v>1172.79</v>
      </c>
      <c r="AV355">
        <v>0</v>
      </c>
      <c r="AW355">
        <v>0</v>
      </c>
      <c r="AX355">
        <v>0</v>
      </c>
      <c r="AY355">
        <v>1811.28</v>
      </c>
      <c r="AZ355">
        <v>0</v>
      </c>
      <c r="BA355">
        <v>33.870600000000003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1845.15</v>
      </c>
      <c r="BI355">
        <v>6319.79</v>
      </c>
      <c r="BJ355">
        <v>702.22199999999998</v>
      </c>
      <c r="BK355" t="s">
        <v>69</v>
      </c>
      <c r="BL355" t="s">
        <v>69</v>
      </c>
      <c r="BM355" t="s">
        <v>69</v>
      </c>
      <c r="BN355" t="s">
        <v>69</v>
      </c>
      <c r="BO355">
        <v>0</v>
      </c>
      <c r="BP355">
        <v>0</v>
      </c>
      <c r="BQ355">
        <v>6320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6320</v>
      </c>
      <c r="CA355" t="str">
        <f t="shared" si="16"/>
        <v>MBT</v>
      </c>
      <c r="CB355" t="str">
        <f t="shared" si="17"/>
        <v>03</v>
      </c>
    </row>
    <row r="356" spans="1:80" x14ac:dyDescent="0.25">
      <c r="A356" t="s">
        <v>2771</v>
      </c>
      <c r="B356" t="s">
        <v>2776</v>
      </c>
      <c r="C356" t="s">
        <v>2777</v>
      </c>
      <c r="D356" t="str">
        <f t="shared" si="18"/>
        <v>MBT-w15-v03</v>
      </c>
      <c r="E356" t="s">
        <v>66</v>
      </c>
      <c r="F356" t="s">
        <v>96</v>
      </c>
      <c r="G356" t="s">
        <v>97</v>
      </c>
      <c r="H356">
        <v>199974</v>
      </c>
      <c r="I356">
        <v>520.78099999999995</v>
      </c>
      <c r="J356">
        <v>15.7262</v>
      </c>
      <c r="K356">
        <v>0</v>
      </c>
      <c r="L356">
        <v>0</v>
      </c>
      <c r="M356">
        <v>0</v>
      </c>
      <c r="N356">
        <v>0</v>
      </c>
      <c r="O356">
        <v>250.083</v>
      </c>
      <c r="P356">
        <v>144.26400000000001</v>
      </c>
      <c r="Q356">
        <v>0</v>
      </c>
      <c r="R356">
        <v>1677.09</v>
      </c>
      <c r="S356">
        <v>0</v>
      </c>
      <c r="T356">
        <v>861.13</v>
      </c>
      <c r="U356">
        <v>3469.09</v>
      </c>
      <c r="V356">
        <v>0</v>
      </c>
      <c r="W356">
        <v>0</v>
      </c>
      <c r="X356">
        <v>0</v>
      </c>
      <c r="Y356">
        <v>0.86340600000000001</v>
      </c>
      <c r="Z356">
        <v>0</v>
      </c>
      <c r="AA356">
        <v>329.47500000000002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330.33800000000002</v>
      </c>
      <c r="AI356">
        <v>356.72500000000002</v>
      </c>
      <c r="AJ356">
        <v>28.320499999999999</v>
      </c>
      <c r="AK356">
        <v>0</v>
      </c>
      <c r="AL356">
        <v>0</v>
      </c>
      <c r="AM356">
        <v>0</v>
      </c>
      <c r="AN356">
        <v>0</v>
      </c>
      <c r="AO356">
        <v>125.634</v>
      </c>
      <c r="AP356">
        <v>72.232900000000001</v>
      </c>
      <c r="AQ356">
        <v>0</v>
      </c>
      <c r="AR356">
        <v>418.327</v>
      </c>
      <c r="AS356">
        <v>0</v>
      </c>
      <c r="AT356">
        <v>221.654</v>
      </c>
      <c r="AU356">
        <v>1222.8900000000001</v>
      </c>
      <c r="AV356">
        <v>0</v>
      </c>
      <c r="AW356">
        <v>0</v>
      </c>
      <c r="AX356">
        <v>0</v>
      </c>
      <c r="AY356">
        <v>863.40599999999995</v>
      </c>
      <c r="AZ356">
        <v>0</v>
      </c>
      <c r="BA356">
        <v>19.766999999999999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883.173</v>
      </c>
      <c r="BI356">
        <v>6540.2</v>
      </c>
      <c r="BJ356">
        <v>724.22199999999998</v>
      </c>
      <c r="BK356" t="s">
        <v>69</v>
      </c>
      <c r="BL356" t="s">
        <v>69</v>
      </c>
      <c r="BM356" t="s">
        <v>69</v>
      </c>
      <c r="BN356" t="s">
        <v>69</v>
      </c>
      <c r="BO356">
        <v>0</v>
      </c>
      <c r="BP356">
        <v>0</v>
      </c>
      <c r="BQ356">
        <v>6518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6518</v>
      </c>
      <c r="CA356" t="str">
        <f t="shared" si="16"/>
        <v>MBT</v>
      </c>
      <c r="CB356" t="str">
        <f t="shared" si="17"/>
        <v>03</v>
      </c>
    </row>
    <row r="357" spans="1:80" x14ac:dyDescent="0.25">
      <c r="A357" t="s">
        <v>2771</v>
      </c>
      <c r="B357" t="s">
        <v>2778</v>
      </c>
      <c r="C357" t="s">
        <v>2779</v>
      </c>
      <c r="D357" t="str">
        <f t="shared" si="18"/>
        <v>MBT-w16-v03</v>
      </c>
      <c r="E357" t="s">
        <v>66</v>
      </c>
      <c r="F357" t="s">
        <v>98</v>
      </c>
      <c r="G357" t="s">
        <v>99</v>
      </c>
      <c r="H357">
        <v>199974</v>
      </c>
      <c r="I357">
        <v>143.72800000000001</v>
      </c>
      <c r="J357">
        <v>3.01457</v>
      </c>
      <c r="K357">
        <v>0</v>
      </c>
      <c r="L357">
        <v>0</v>
      </c>
      <c r="M357">
        <v>0</v>
      </c>
      <c r="N357">
        <v>0</v>
      </c>
      <c r="O357">
        <v>170.23400000000001</v>
      </c>
      <c r="P357">
        <v>48.495899999999999</v>
      </c>
      <c r="Q357">
        <v>0</v>
      </c>
      <c r="R357">
        <v>1677.09</v>
      </c>
      <c r="S357">
        <v>0</v>
      </c>
      <c r="T357">
        <v>861.13</v>
      </c>
      <c r="U357">
        <v>2903.7</v>
      </c>
      <c r="V357">
        <v>0</v>
      </c>
      <c r="W357">
        <v>0</v>
      </c>
      <c r="X357">
        <v>0</v>
      </c>
      <c r="Y357">
        <v>557.08100000000002</v>
      </c>
      <c r="Z357">
        <v>0</v>
      </c>
      <c r="AA357">
        <v>456.97500000000002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1014.06</v>
      </c>
      <c r="AI357">
        <v>246.80799999999999</v>
      </c>
      <c r="AJ357">
        <v>5.9636100000000001</v>
      </c>
      <c r="AK357">
        <v>0</v>
      </c>
      <c r="AL357">
        <v>0</v>
      </c>
      <c r="AM357">
        <v>0</v>
      </c>
      <c r="AN357">
        <v>0</v>
      </c>
      <c r="AO357">
        <v>130.64099999999999</v>
      </c>
      <c r="AP357">
        <v>51.586799999999997</v>
      </c>
      <c r="AQ357">
        <v>0</v>
      </c>
      <c r="AR357">
        <v>423.93599999999998</v>
      </c>
      <c r="AS357">
        <v>0</v>
      </c>
      <c r="AT357">
        <v>214.53899999999999</v>
      </c>
      <c r="AU357">
        <v>1073.47</v>
      </c>
      <c r="AV357">
        <v>0</v>
      </c>
      <c r="AW357">
        <v>0</v>
      </c>
      <c r="AX357">
        <v>0</v>
      </c>
      <c r="AY357">
        <v>4601.91</v>
      </c>
      <c r="AZ357">
        <v>0</v>
      </c>
      <c r="BA357">
        <v>39.847999999999999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4641.75</v>
      </c>
      <c r="BI357">
        <v>4869.8599999999997</v>
      </c>
      <c r="BJ357">
        <v>620.44399999999996</v>
      </c>
      <c r="BK357" t="s">
        <v>69</v>
      </c>
      <c r="BL357" t="s">
        <v>69</v>
      </c>
      <c r="BM357" t="s">
        <v>69</v>
      </c>
      <c r="BN357" t="s">
        <v>69</v>
      </c>
      <c r="BO357">
        <v>0</v>
      </c>
      <c r="BP357">
        <v>0</v>
      </c>
      <c r="BQ357">
        <v>5584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5584</v>
      </c>
      <c r="CA357" t="str">
        <f t="shared" si="16"/>
        <v>MBT</v>
      </c>
      <c r="CB357" t="str">
        <f t="shared" si="17"/>
        <v>03</v>
      </c>
    </row>
    <row r="358" spans="1:80" hidden="1" x14ac:dyDescent="0.25">
      <c r="A358" t="s">
        <v>2771</v>
      </c>
      <c r="B358" t="s">
        <v>2780</v>
      </c>
      <c r="C358" t="s">
        <v>2781</v>
      </c>
      <c r="D358" t="str">
        <f t="shared" si="18"/>
        <v>MBT-w01-v07</v>
      </c>
      <c r="E358" t="s">
        <v>66</v>
      </c>
      <c r="F358" t="s">
        <v>67</v>
      </c>
      <c r="G358" t="s">
        <v>68</v>
      </c>
      <c r="H358">
        <v>199974</v>
      </c>
      <c r="I358">
        <v>49.092100000000002</v>
      </c>
      <c r="J358">
        <v>0.82047999999999999</v>
      </c>
      <c r="K358">
        <v>0</v>
      </c>
      <c r="L358">
        <v>0</v>
      </c>
      <c r="M358">
        <v>0</v>
      </c>
      <c r="N358">
        <v>0</v>
      </c>
      <c r="O358">
        <v>134.77199999999999</v>
      </c>
      <c r="P358">
        <v>21.063600000000001</v>
      </c>
      <c r="Q358">
        <v>0</v>
      </c>
      <c r="R358">
        <v>1600.86</v>
      </c>
      <c r="S358">
        <v>0</v>
      </c>
      <c r="T358">
        <v>804.23099999999999</v>
      </c>
      <c r="U358">
        <v>2610.84</v>
      </c>
      <c r="V358">
        <v>0</v>
      </c>
      <c r="W358">
        <v>0</v>
      </c>
      <c r="X358">
        <v>0</v>
      </c>
      <c r="Y358">
        <v>185.49600000000001</v>
      </c>
      <c r="Z358">
        <v>0</v>
      </c>
      <c r="AA358">
        <v>458.91699999999997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644.41300000000001</v>
      </c>
      <c r="AI358">
        <v>145.76900000000001</v>
      </c>
      <c r="AJ358">
        <v>3.4567199999999998</v>
      </c>
      <c r="AK358">
        <v>0</v>
      </c>
      <c r="AL358">
        <v>0</v>
      </c>
      <c r="AM358">
        <v>0</v>
      </c>
      <c r="AN358">
        <v>0</v>
      </c>
      <c r="AO358">
        <v>68.19</v>
      </c>
      <c r="AP358">
        <v>38.587200000000003</v>
      </c>
      <c r="AQ358">
        <v>0</v>
      </c>
      <c r="AR358">
        <v>399.31200000000001</v>
      </c>
      <c r="AS358">
        <v>0</v>
      </c>
      <c r="AT358">
        <v>204.64099999999999</v>
      </c>
      <c r="AU358">
        <v>859.95699999999999</v>
      </c>
      <c r="AV358">
        <v>0</v>
      </c>
      <c r="AW358">
        <v>0</v>
      </c>
      <c r="AX358">
        <v>0</v>
      </c>
      <c r="AY358">
        <v>2800.35</v>
      </c>
      <c r="AZ358">
        <v>0</v>
      </c>
      <c r="BA358">
        <v>38.031399999999998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2838.38</v>
      </c>
      <c r="BI358">
        <v>3029.4</v>
      </c>
      <c r="BJ358">
        <v>663.44399999999996</v>
      </c>
      <c r="BK358" t="s">
        <v>69</v>
      </c>
      <c r="BL358" t="s">
        <v>69</v>
      </c>
      <c r="BM358" t="s">
        <v>69</v>
      </c>
      <c r="BN358" t="s">
        <v>69</v>
      </c>
      <c r="BO358">
        <v>0</v>
      </c>
      <c r="BP358">
        <v>0</v>
      </c>
      <c r="BQ358">
        <v>5971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5971</v>
      </c>
      <c r="CA358" t="str">
        <f t="shared" si="16"/>
        <v>MBT</v>
      </c>
      <c r="CB358" t="str">
        <f t="shared" si="17"/>
        <v>07</v>
      </c>
    </row>
    <row r="359" spans="1:80" hidden="1" x14ac:dyDescent="0.25">
      <c r="A359" t="s">
        <v>2771</v>
      </c>
      <c r="B359" t="s">
        <v>2782</v>
      </c>
      <c r="C359" t="s">
        <v>2783</v>
      </c>
      <c r="D359" t="str">
        <f t="shared" si="18"/>
        <v>MBT-w02-v07</v>
      </c>
      <c r="E359" t="s">
        <v>66</v>
      </c>
      <c r="F359" t="s">
        <v>70</v>
      </c>
      <c r="G359" t="s">
        <v>71</v>
      </c>
      <c r="H359">
        <v>199974</v>
      </c>
      <c r="I359">
        <v>193.613</v>
      </c>
      <c r="J359">
        <v>4.8093000000000004</v>
      </c>
      <c r="K359">
        <v>0</v>
      </c>
      <c r="L359">
        <v>0</v>
      </c>
      <c r="M359">
        <v>0</v>
      </c>
      <c r="N359">
        <v>0</v>
      </c>
      <c r="O359">
        <v>160.63300000000001</v>
      </c>
      <c r="P359">
        <v>61.763300000000001</v>
      </c>
      <c r="Q359">
        <v>0</v>
      </c>
      <c r="R359">
        <v>1600.86</v>
      </c>
      <c r="S359">
        <v>0</v>
      </c>
      <c r="T359">
        <v>804.23099999999999</v>
      </c>
      <c r="U359">
        <v>2825.91</v>
      </c>
      <c r="V359">
        <v>0</v>
      </c>
      <c r="W359">
        <v>0</v>
      </c>
      <c r="X359">
        <v>0</v>
      </c>
      <c r="Y359">
        <v>92.670500000000004</v>
      </c>
      <c r="Z359">
        <v>0</v>
      </c>
      <c r="AA359">
        <v>427.12799999999999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519.79899999999998</v>
      </c>
      <c r="AI359">
        <v>246.83699999999999</v>
      </c>
      <c r="AJ359">
        <v>6.8586600000000004</v>
      </c>
      <c r="AK359">
        <v>0</v>
      </c>
      <c r="AL359">
        <v>0</v>
      </c>
      <c r="AM359">
        <v>0</v>
      </c>
      <c r="AN359">
        <v>0</v>
      </c>
      <c r="AO359">
        <v>91.888599999999997</v>
      </c>
      <c r="AP359">
        <v>50.638199999999998</v>
      </c>
      <c r="AQ359">
        <v>0</v>
      </c>
      <c r="AR359">
        <v>399.31200000000001</v>
      </c>
      <c r="AS359">
        <v>0</v>
      </c>
      <c r="AT359">
        <v>204.64099999999999</v>
      </c>
      <c r="AU359">
        <v>1000.18</v>
      </c>
      <c r="AV359">
        <v>0</v>
      </c>
      <c r="AW359">
        <v>0</v>
      </c>
      <c r="AX359">
        <v>0</v>
      </c>
      <c r="AY359">
        <v>1685.09</v>
      </c>
      <c r="AZ359">
        <v>0</v>
      </c>
      <c r="BA359">
        <v>36.247399999999999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1721.34</v>
      </c>
      <c r="BI359">
        <v>4792.3999999999996</v>
      </c>
      <c r="BJ359">
        <v>799.22199999999998</v>
      </c>
      <c r="BK359" t="s">
        <v>69</v>
      </c>
      <c r="BL359" t="s">
        <v>69</v>
      </c>
      <c r="BM359" t="s">
        <v>69</v>
      </c>
      <c r="BN359" t="s">
        <v>69</v>
      </c>
      <c r="BO359">
        <v>0</v>
      </c>
      <c r="BP359">
        <v>0</v>
      </c>
      <c r="BQ359">
        <v>7193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7193</v>
      </c>
      <c r="CA359" t="str">
        <f t="shared" si="16"/>
        <v>MBT</v>
      </c>
      <c r="CB359" t="str">
        <f t="shared" si="17"/>
        <v>07</v>
      </c>
    </row>
    <row r="360" spans="1:80" hidden="1" x14ac:dyDescent="0.25">
      <c r="A360" t="s">
        <v>2771</v>
      </c>
      <c r="B360" t="s">
        <v>2784</v>
      </c>
      <c r="C360" t="s">
        <v>2785</v>
      </c>
      <c r="D360" t="str">
        <f t="shared" si="18"/>
        <v>MBT-w03-v07</v>
      </c>
      <c r="E360" t="s">
        <v>66</v>
      </c>
      <c r="F360" t="s">
        <v>72</v>
      </c>
      <c r="G360" t="s">
        <v>73</v>
      </c>
      <c r="H360">
        <v>199974</v>
      </c>
      <c r="I360">
        <v>147.49700000000001</v>
      </c>
      <c r="J360">
        <v>3.2465299999999999</v>
      </c>
      <c r="K360">
        <v>0</v>
      </c>
      <c r="L360">
        <v>0</v>
      </c>
      <c r="M360">
        <v>0</v>
      </c>
      <c r="N360">
        <v>0</v>
      </c>
      <c r="O360">
        <v>153.23599999999999</v>
      </c>
      <c r="P360">
        <v>51.1404</v>
      </c>
      <c r="Q360">
        <v>0</v>
      </c>
      <c r="R360">
        <v>1600.86</v>
      </c>
      <c r="S360">
        <v>0</v>
      </c>
      <c r="T360">
        <v>804.23099999999999</v>
      </c>
      <c r="U360">
        <v>2760.21</v>
      </c>
      <c r="V360">
        <v>0</v>
      </c>
      <c r="W360">
        <v>0</v>
      </c>
      <c r="X360">
        <v>0</v>
      </c>
      <c r="Y360">
        <v>97.696200000000005</v>
      </c>
      <c r="Z360">
        <v>0</v>
      </c>
      <c r="AA360">
        <v>428.40300000000002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526.09900000000005</v>
      </c>
      <c r="AI360">
        <v>183.11600000000001</v>
      </c>
      <c r="AJ360">
        <v>4.1577099999999998</v>
      </c>
      <c r="AK360">
        <v>0</v>
      </c>
      <c r="AL360">
        <v>0</v>
      </c>
      <c r="AM360">
        <v>0</v>
      </c>
      <c r="AN360">
        <v>0</v>
      </c>
      <c r="AO360">
        <v>89.514300000000006</v>
      </c>
      <c r="AP360">
        <v>42.392299999999999</v>
      </c>
      <c r="AQ360">
        <v>0</v>
      </c>
      <c r="AR360">
        <v>399.94200000000001</v>
      </c>
      <c r="AS360">
        <v>0</v>
      </c>
      <c r="AT360">
        <v>204.64099999999999</v>
      </c>
      <c r="AU360">
        <v>923.76400000000001</v>
      </c>
      <c r="AV360">
        <v>0</v>
      </c>
      <c r="AW360">
        <v>0</v>
      </c>
      <c r="AX360">
        <v>0</v>
      </c>
      <c r="AY360">
        <v>1585.19</v>
      </c>
      <c r="AZ360">
        <v>0</v>
      </c>
      <c r="BA360">
        <v>35.944600000000001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1621.14</v>
      </c>
      <c r="BI360">
        <v>3741.47</v>
      </c>
      <c r="BJ360">
        <v>323</v>
      </c>
      <c r="BK360" t="s">
        <v>69</v>
      </c>
      <c r="BL360" t="s">
        <v>69</v>
      </c>
      <c r="BM360" t="s">
        <v>69</v>
      </c>
      <c r="BN360" t="s">
        <v>69</v>
      </c>
      <c r="BO360">
        <v>0</v>
      </c>
      <c r="BP360">
        <v>0</v>
      </c>
      <c r="BQ360">
        <v>2907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2907</v>
      </c>
      <c r="CA360" t="str">
        <f t="shared" si="16"/>
        <v>MBT</v>
      </c>
      <c r="CB360" t="str">
        <f t="shared" si="17"/>
        <v>07</v>
      </c>
    </row>
    <row r="361" spans="1:80" hidden="1" x14ac:dyDescent="0.25">
      <c r="A361" t="s">
        <v>2786</v>
      </c>
      <c r="B361" t="s">
        <v>2787</v>
      </c>
      <c r="C361" t="s">
        <v>2788</v>
      </c>
      <c r="D361" t="str">
        <f t="shared" si="18"/>
        <v>MBT-w04-v07</v>
      </c>
      <c r="E361" t="s">
        <v>66</v>
      </c>
      <c r="F361" t="s">
        <v>74</v>
      </c>
      <c r="G361" t="s">
        <v>75</v>
      </c>
      <c r="H361">
        <v>199974</v>
      </c>
      <c r="I361">
        <v>230.59299999999999</v>
      </c>
      <c r="J361">
        <v>5.6063900000000002</v>
      </c>
      <c r="K361">
        <v>0</v>
      </c>
      <c r="L361">
        <v>0</v>
      </c>
      <c r="M361">
        <v>0</v>
      </c>
      <c r="N361">
        <v>0</v>
      </c>
      <c r="O361">
        <v>169.898</v>
      </c>
      <c r="P361">
        <v>73.989800000000002</v>
      </c>
      <c r="Q361">
        <v>0</v>
      </c>
      <c r="R361">
        <v>1600.86</v>
      </c>
      <c r="S361">
        <v>0</v>
      </c>
      <c r="T361">
        <v>804.23099999999999</v>
      </c>
      <c r="U361">
        <v>2885.18</v>
      </c>
      <c r="V361">
        <v>0</v>
      </c>
      <c r="W361">
        <v>0</v>
      </c>
      <c r="X361">
        <v>0</v>
      </c>
      <c r="Y361">
        <v>93.075699999999998</v>
      </c>
      <c r="Z361">
        <v>0</v>
      </c>
      <c r="AA361">
        <v>415.13299999999998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508.20800000000003</v>
      </c>
      <c r="AI361">
        <v>229.613</v>
      </c>
      <c r="AJ361">
        <v>5.7748200000000001</v>
      </c>
      <c r="AK361">
        <v>0</v>
      </c>
      <c r="AL361">
        <v>0</v>
      </c>
      <c r="AM361">
        <v>0</v>
      </c>
      <c r="AN361">
        <v>0</v>
      </c>
      <c r="AO361">
        <v>108.014</v>
      </c>
      <c r="AP361">
        <v>49.351399999999998</v>
      </c>
      <c r="AQ361">
        <v>0</v>
      </c>
      <c r="AR361">
        <v>399.31200000000001</v>
      </c>
      <c r="AS361">
        <v>0</v>
      </c>
      <c r="AT361">
        <v>204.64099999999999</v>
      </c>
      <c r="AU361">
        <v>996.70699999999999</v>
      </c>
      <c r="AV361">
        <v>0</v>
      </c>
      <c r="AW361">
        <v>0</v>
      </c>
      <c r="AX361">
        <v>0</v>
      </c>
      <c r="AY361">
        <v>1397.81</v>
      </c>
      <c r="AZ361">
        <v>0</v>
      </c>
      <c r="BA361">
        <v>35.427900000000001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1433.24</v>
      </c>
      <c r="BI361">
        <v>4604.6899999999996</v>
      </c>
      <c r="BJ361">
        <v>371.11099999999999</v>
      </c>
      <c r="BK361" t="s">
        <v>69</v>
      </c>
      <c r="BL361" t="s">
        <v>69</v>
      </c>
      <c r="BM361" t="s">
        <v>69</v>
      </c>
      <c r="BN361" t="s">
        <v>69</v>
      </c>
      <c r="BO361">
        <v>0</v>
      </c>
      <c r="BP361">
        <v>0</v>
      </c>
      <c r="BQ361">
        <v>3340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3340</v>
      </c>
      <c r="CA361" t="str">
        <f t="shared" si="16"/>
        <v>MBT</v>
      </c>
      <c r="CB361" t="str">
        <f t="shared" si="17"/>
        <v>07</v>
      </c>
    </row>
    <row r="362" spans="1:80" hidden="1" x14ac:dyDescent="0.25">
      <c r="A362" t="s">
        <v>2786</v>
      </c>
      <c r="B362" t="s">
        <v>2789</v>
      </c>
      <c r="C362" t="s">
        <v>2790</v>
      </c>
      <c r="D362" t="str">
        <f t="shared" si="18"/>
        <v>MBT-w05-v07</v>
      </c>
      <c r="E362" t="s">
        <v>66</v>
      </c>
      <c r="F362" t="s">
        <v>76</v>
      </c>
      <c r="G362" t="s">
        <v>77</v>
      </c>
      <c r="H362">
        <v>199974</v>
      </c>
      <c r="I362">
        <v>151.10499999999999</v>
      </c>
      <c r="J362">
        <v>3.3329200000000001</v>
      </c>
      <c r="K362">
        <v>0</v>
      </c>
      <c r="L362">
        <v>0</v>
      </c>
      <c r="M362">
        <v>0</v>
      </c>
      <c r="N362">
        <v>0</v>
      </c>
      <c r="O362">
        <v>151.261</v>
      </c>
      <c r="P362">
        <v>51.1601</v>
      </c>
      <c r="Q362">
        <v>0</v>
      </c>
      <c r="R362">
        <v>1600.86</v>
      </c>
      <c r="S362">
        <v>0</v>
      </c>
      <c r="T362">
        <v>804.23099999999999</v>
      </c>
      <c r="U362">
        <v>2761.95</v>
      </c>
      <c r="V362">
        <v>0</v>
      </c>
      <c r="W362">
        <v>0</v>
      </c>
      <c r="X362">
        <v>0</v>
      </c>
      <c r="Y362">
        <v>82.105999999999995</v>
      </c>
      <c r="Z362">
        <v>0</v>
      </c>
      <c r="AA362">
        <v>434.95400000000001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517.05999999999995</v>
      </c>
      <c r="AI362">
        <v>184.95500000000001</v>
      </c>
      <c r="AJ362">
        <v>4.4092500000000001</v>
      </c>
      <c r="AK362">
        <v>0</v>
      </c>
      <c r="AL362">
        <v>0</v>
      </c>
      <c r="AM362">
        <v>0</v>
      </c>
      <c r="AN362">
        <v>0</v>
      </c>
      <c r="AO362">
        <v>83.721100000000007</v>
      </c>
      <c r="AP362">
        <v>41.875999999999998</v>
      </c>
      <c r="AQ362">
        <v>0</v>
      </c>
      <c r="AR362">
        <v>399.94200000000001</v>
      </c>
      <c r="AS362">
        <v>0</v>
      </c>
      <c r="AT362">
        <v>204.64099999999999</v>
      </c>
      <c r="AU362">
        <v>919.54499999999996</v>
      </c>
      <c r="AV362">
        <v>0</v>
      </c>
      <c r="AW362">
        <v>0</v>
      </c>
      <c r="AX362">
        <v>0</v>
      </c>
      <c r="AY362">
        <v>1147.06</v>
      </c>
      <c r="AZ362">
        <v>0</v>
      </c>
      <c r="BA362">
        <v>34.502400000000002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1181.56</v>
      </c>
      <c r="BI362">
        <v>3744.76</v>
      </c>
      <c r="BJ362">
        <v>556</v>
      </c>
      <c r="BK362" t="s">
        <v>69</v>
      </c>
      <c r="BL362" t="s">
        <v>69</v>
      </c>
      <c r="BM362" t="s">
        <v>69</v>
      </c>
      <c r="BN362" t="s">
        <v>69</v>
      </c>
      <c r="BO362">
        <v>0</v>
      </c>
      <c r="BP362">
        <v>0</v>
      </c>
      <c r="BQ362">
        <v>5004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5004</v>
      </c>
      <c r="CA362" t="str">
        <f t="shared" si="16"/>
        <v>MBT</v>
      </c>
      <c r="CB362" t="str">
        <f t="shared" si="17"/>
        <v>07</v>
      </c>
    </row>
    <row r="363" spans="1:80" hidden="1" x14ac:dyDescent="0.25">
      <c r="A363" t="s">
        <v>2786</v>
      </c>
      <c r="B363" t="s">
        <v>2791</v>
      </c>
      <c r="C363" t="s">
        <v>2792</v>
      </c>
      <c r="D363" t="str">
        <f t="shared" si="18"/>
        <v>MBT-w06-v07</v>
      </c>
      <c r="E363" t="s">
        <v>66</v>
      </c>
      <c r="F363" t="s">
        <v>78</v>
      </c>
      <c r="G363" t="s">
        <v>79</v>
      </c>
      <c r="H363">
        <v>199974</v>
      </c>
      <c r="I363">
        <v>303.036</v>
      </c>
      <c r="J363">
        <v>7.8909500000000001</v>
      </c>
      <c r="K363">
        <v>0</v>
      </c>
      <c r="L363">
        <v>0</v>
      </c>
      <c r="M363">
        <v>0</v>
      </c>
      <c r="N363">
        <v>0</v>
      </c>
      <c r="O363">
        <v>175.273</v>
      </c>
      <c r="P363">
        <v>90.275800000000004</v>
      </c>
      <c r="Q363">
        <v>0</v>
      </c>
      <c r="R363">
        <v>1600.86</v>
      </c>
      <c r="S363">
        <v>0</v>
      </c>
      <c r="T363">
        <v>804.23099999999999</v>
      </c>
      <c r="U363">
        <v>2981.57</v>
      </c>
      <c r="V363">
        <v>0</v>
      </c>
      <c r="W363">
        <v>0</v>
      </c>
      <c r="X363">
        <v>0</v>
      </c>
      <c r="Y363">
        <v>47.176699999999997</v>
      </c>
      <c r="Z363">
        <v>0</v>
      </c>
      <c r="AA363">
        <v>403.10899999999998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450.28500000000003</v>
      </c>
      <c r="AI363">
        <v>234.16300000000001</v>
      </c>
      <c r="AJ363">
        <v>5.5612500000000002</v>
      </c>
      <c r="AK363">
        <v>0</v>
      </c>
      <c r="AL363">
        <v>0</v>
      </c>
      <c r="AM363">
        <v>0</v>
      </c>
      <c r="AN363">
        <v>0</v>
      </c>
      <c r="AO363">
        <v>104.649</v>
      </c>
      <c r="AP363">
        <v>49.349600000000002</v>
      </c>
      <c r="AQ363">
        <v>0</v>
      </c>
      <c r="AR363">
        <v>399.78399999999999</v>
      </c>
      <c r="AS363">
        <v>0</v>
      </c>
      <c r="AT363">
        <v>204.64099999999999</v>
      </c>
      <c r="AU363">
        <v>998.149</v>
      </c>
      <c r="AV363">
        <v>0</v>
      </c>
      <c r="AW363">
        <v>0</v>
      </c>
      <c r="AX363">
        <v>0</v>
      </c>
      <c r="AY363">
        <v>1000.28</v>
      </c>
      <c r="AZ363">
        <v>0</v>
      </c>
      <c r="BA363">
        <v>32.330100000000002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1032.6099999999999</v>
      </c>
      <c r="BI363">
        <v>4702.74</v>
      </c>
      <c r="BJ363">
        <v>633.88900000000001</v>
      </c>
      <c r="BK363" t="s">
        <v>69</v>
      </c>
      <c r="BL363" t="s">
        <v>69</v>
      </c>
      <c r="BM363" t="s">
        <v>69</v>
      </c>
      <c r="BN363" t="s">
        <v>69</v>
      </c>
      <c r="BO363">
        <v>0</v>
      </c>
      <c r="BP363">
        <v>0</v>
      </c>
      <c r="BQ363">
        <v>5705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5705</v>
      </c>
      <c r="CA363" t="str">
        <f t="shared" si="16"/>
        <v>MBT</v>
      </c>
      <c r="CB363" t="str">
        <f t="shared" si="17"/>
        <v>07</v>
      </c>
    </row>
    <row r="364" spans="1:80" hidden="1" x14ac:dyDescent="0.25">
      <c r="A364" t="s">
        <v>2786</v>
      </c>
      <c r="B364" t="s">
        <v>2793</v>
      </c>
      <c r="C364" t="s">
        <v>2794</v>
      </c>
      <c r="D364" t="str">
        <f t="shared" si="18"/>
        <v>MBT-w07-v07</v>
      </c>
      <c r="E364" t="s">
        <v>66</v>
      </c>
      <c r="F364" t="s">
        <v>80</v>
      </c>
      <c r="G364" t="s">
        <v>81</v>
      </c>
      <c r="H364">
        <v>199974</v>
      </c>
      <c r="I364">
        <v>286.55599999999998</v>
      </c>
      <c r="J364">
        <v>7.2753399999999999</v>
      </c>
      <c r="K364">
        <v>0</v>
      </c>
      <c r="L364">
        <v>0</v>
      </c>
      <c r="M364">
        <v>0</v>
      </c>
      <c r="N364">
        <v>0</v>
      </c>
      <c r="O364">
        <v>173.17699999999999</v>
      </c>
      <c r="P364">
        <v>90.084000000000003</v>
      </c>
      <c r="Q364">
        <v>0</v>
      </c>
      <c r="R364">
        <v>1600.86</v>
      </c>
      <c r="S364">
        <v>0</v>
      </c>
      <c r="T364">
        <v>804.23099999999999</v>
      </c>
      <c r="U364">
        <v>2962.18</v>
      </c>
      <c r="V364">
        <v>0</v>
      </c>
      <c r="W364">
        <v>0</v>
      </c>
      <c r="X364">
        <v>0</v>
      </c>
      <c r="Y364">
        <v>10.3139</v>
      </c>
      <c r="Z364">
        <v>0</v>
      </c>
      <c r="AA364">
        <v>398.91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409.22399999999999</v>
      </c>
      <c r="AI364">
        <v>240.18299999999999</v>
      </c>
      <c r="AJ364">
        <v>5.6090999999999998</v>
      </c>
      <c r="AK364">
        <v>0</v>
      </c>
      <c r="AL364">
        <v>0</v>
      </c>
      <c r="AM364">
        <v>0</v>
      </c>
      <c r="AN364">
        <v>0</v>
      </c>
      <c r="AO364">
        <v>104.276</v>
      </c>
      <c r="AP364">
        <v>49.386299999999999</v>
      </c>
      <c r="AQ364">
        <v>0</v>
      </c>
      <c r="AR364">
        <v>397.21300000000002</v>
      </c>
      <c r="AS364">
        <v>0</v>
      </c>
      <c r="AT364">
        <v>204.29499999999999</v>
      </c>
      <c r="AU364">
        <v>1000.96</v>
      </c>
      <c r="AV364">
        <v>0</v>
      </c>
      <c r="AW364">
        <v>0</v>
      </c>
      <c r="AX364">
        <v>0</v>
      </c>
      <c r="AY364">
        <v>621.14200000000005</v>
      </c>
      <c r="AZ364">
        <v>0</v>
      </c>
      <c r="BA364">
        <v>31.124300000000002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652.26599999999996</v>
      </c>
      <c r="BI364">
        <v>4890.79</v>
      </c>
      <c r="BJ364">
        <v>864.11099999999999</v>
      </c>
      <c r="BK364" t="s">
        <v>69</v>
      </c>
      <c r="BL364" t="s">
        <v>69</v>
      </c>
      <c r="BM364" t="s">
        <v>69</v>
      </c>
      <c r="BN364" t="s">
        <v>69</v>
      </c>
      <c r="BO364">
        <v>0</v>
      </c>
      <c r="BP364">
        <v>0</v>
      </c>
      <c r="BQ364">
        <v>7777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7777</v>
      </c>
      <c r="CA364" t="str">
        <f t="shared" si="16"/>
        <v>MBT</v>
      </c>
      <c r="CB364" t="str">
        <f t="shared" si="17"/>
        <v>07</v>
      </c>
    </row>
    <row r="365" spans="1:80" hidden="1" x14ac:dyDescent="0.25">
      <c r="A365" t="s">
        <v>2786</v>
      </c>
      <c r="B365" t="s">
        <v>2795</v>
      </c>
      <c r="C365" t="s">
        <v>2796</v>
      </c>
      <c r="D365" t="str">
        <f t="shared" si="18"/>
        <v>MBT-w08-v07</v>
      </c>
      <c r="E365" t="s">
        <v>66</v>
      </c>
      <c r="F365" t="s">
        <v>82</v>
      </c>
      <c r="G365" t="s">
        <v>83</v>
      </c>
      <c r="H365">
        <v>199974</v>
      </c>
      <c r="I365">
        <v>338.59899999999999</v>
      </c>
      <c r="J365">
        <v>8.9056999999999995</v>
      </c>
      <c r="K365">
        <v>0</v>
      </c>
      <c r="L365">
        <v>0</v>
      </c>
      <c r="M365">
        <v>0</v>
      </c>
      <c r="N365">
        <v>0</v>
      </c>
      <c r="O365">
        <v>178.74</v>
      </c>
      <c r="P365">
        <v>102.32</v>
      </c>
      <c r="Q365">
        <v>0</v>
      </c>
      <c r="R365">
        <v>1600.86</v>
      </c>
      <c r="S365">
        <v>0</v>
      </c>
      <c r="T365">
        <v>804.23099999999999</v>
      </c>
      <c r="U365">
        <v>3033.66</v>
      </c>
      <c r="V365">
        <v>0</v>
      </c>
      <c r="W365">
        <v>0</v>
      </c>
      <c r="X365">
        <v>0</v>
      </c>
      <c r="Y365">
        <v>46.620100000000001</v>
      </c>
      <c r="Z365">
        <v>0</v>
      </c>
      <c r="AA365">
        <v>392.54300000000001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439.16300000000001</v>
      </c>
      <c r="AI365">
        <v>281.58999999999997</v>
      </c>
      <c r="AJ365">
        <v>10.6066</v>
      </c>
      <c r="AK365">
        <v>0</v>
      </c>
      <c r="AL365">
        <v>0</v>
      </c>
      <c r="AM365">
        <v>0</v>
      </c>
      <c r="AN365">
        <v>0</v>
      </c>
      <c r="AO365">
        <v>101.176</v>
      </c>
      <c r="AP365">
        <v>56.216099999999997</v>
      </c>
      <c r="AQ365">
        <v>0</v>
      </c>
      <c r="AR365">
        <v>399.31200000000001</v>
      </c>
      <c r="AS365">
        <v>0</v>
      </c>
      <c r="AT365">
        <v>204.64099999999999</v>
      </c>
      <c r="AU365">
        <v>1053.54</v>
      </c>
      <c r="AV365">
        <v>0</v>
      </c>
      <c r="AW365">
        <v>0</v>
      </c>
      <c r="AX365">
        <v>0</v>
      </c>
      <c r="AY365">
        <v>1218.0999999999999</v>
      </c>
      <c r="AZ365">
        <v>0</v>
      </c>
      <c r="BA365">
        <v>33.387700000000002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1251.49</v>
      </c>
      <c r="BI365">
        <v>5293.78</v>
      </c>
      <c r="BJ365">
        <v>923.44399999999996</v>
      </c>
      <c r="BK365" t="s">
        <v>69</v>
      </c>
      <c r="BL365" t="s">
        <v>69</v>
      </c>
      <c r="BM365" t="s">
        <v>69</v>
      </c>
      <c r="BN365" t="s">
        <v>69</v>
      </c>
      <c r="BO365">
        <v>0</v>
      </c>
      <c r="BP365">
        <v>0</v>
      </c>
      <c r="BQ365">
        <v>8311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8311</v>
      </c>
      <c r="CA365" t="str">
        <f t="shared" si="16"/>
        <v>MBT</v>
      </c>
      <c r="CB365" t="str">
        <f t="shared" si="17"/>
        <v>07</v>
      </c>
    </row>
    <row r="366" spans="1:80" hidden="1" x14ac:dyDescent="0.25">
      <c r="A366" t="s">
        <v>2786</v>
      </c>
      <c r="B366" t="s">
        <v>2797</v>
      </c>
      <c r="C366" t="s">
        <v>2798</v>
      </c>
      <c r="D366" t="str">
        <f t="shared" si="18"/>
        <v>MBT-w09-v07</v>
      </c>
      <c r="E366" t="s">
        <v>66</v>
      </c>
      <c r="F366" t="s">
        <v>84</v>
      </c>
      <c r="G366" t="s">
        <v>85</v>
      </c>
      <c r="H366">
        <v>199974</v>
      </c>
      <c r="I366">
        <v>335.50200000000001</v>
      </c>
      <c r="J366">
        <v>9.22438</v>
      </c>
      <c r="K366">
        <v>0</v>
      </c>
      <c r="L366">
        <v>0</v>
      </c>
      <c r="M366">
        <v>0</v>
      </c>
      <c r="N366">
        <v>0</v>
      </c>
      <c r="O366">
        <v>183.64699999999999</v>
      </c>
      <c r="P366">
        <v>105.32299999999999</v>
      </c>
      <c r="Q366">
        <v>0</v>
      </c>
      <c r="R366">
        <v>1600.86</v>
      </c>
      <c r="S366">
        <v>0</v>
      </c>
      <c r="T366">
        <v>804.23099999999999</v>
      </c>
      <c r="U366">
        <v>3038.79</v>
      </c>
      <c r="V366">
        <v>0</v>
      </c>
      <c r="W366">
        <v>0</v>
      </c>
      <c r="X366">
        <v>0</v>
      </c>
      <c r="Y366">
        <v>49.410299999999999</v>
      </c>
      <c r="Z366">
        <v>0</v>
      </c>
      <c r="AA366">
        <v>392.08100000000002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441.49200000000002</v>
      </c>
      <c r="AI366">
        <v>328.762</v>
      </c>
      <c r="AJ366">
        <v>17.639299999999999</v>
      </c>
      <c r="AK366">
        <v>0</v>
      </c>
      <c r="AL366">
        <v>0</v>
      </c>
      <c r="AM366">
        <v>0</v>
      </c>
      <c r="AN366">
        <v>0</v>
      </c>
      <c r="AO366">
        <v>117.18</v>
      </c>
      <c r="AP366">
        <v>66.8429</v>
      </c>
      <c r="AQ366">
        <v>0</v>
      </c>
      <c r="AR366">
        <v>399.94200000000001</v>
      </c>
      <c r="AS366">
        <v>0</v>
      </c>
      <c r="AT366">
        <v>204.64099999999999</v>
      </c>
      <c r="AU366">
        <v>1135.01</v>
      </c>
      <c r="AV366">
        <v>0</v>
      </c>
      <c r="AW366">
        <v>0</v>
      </c>
      <c r="AX366">
        <v>0</v>
      </c>
      <c r="AY366">
        <v>1545.02</v>
      </c>
      <c r="AZ366">
        <v>0</v>
      </c>
      <c r="BA366">
        <v>33.605400000000003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1578.62</v>
      </c>
      <c r="BI366">
        <v>6077.37</v>
      </c>
      <c r="BJ366">
        <v>690.55600000000004</v>
      </c>
      <c r="BK366" t="s">
        <v>69</v>
      </c>
      <c r="BL366" t="s">
        <v>69</v>
      </c>
      <c r="BM366" t="s">
        <v>69</v>
      </c>
      <c r="BN366" t="s">
        <v>69</v>
      </c>
      <c r="BO366">
        <v>0</v>
      </c>
      <c r="BP366">
        <v>0</v>
      </c>
      <c r="BQ366">
        <v>6215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6215</v>
      </c>
      <c r="CA366" t="str">
        <f t="shared" si="16"/>
        <v>MBT</v>
      </c>
      <c r="CB366" t="str">
        <f t="shared" si="17"/>
        <v>07</v>
      </c>
    </row>
    <row r="367" spans="1:80" hidden="1" x14ac:dyDescent="0.25">
      <c r="A367" t="s">
        <v>2786</v>
      </c>
      <c r="B367" t="s">
        <v>2799</v>
      </c>
      <c r="C367" t="s">
        <v>2800</v>
      </c>
      <c r="D367" t="str">
        <f t="shared" si="18"/>
        <v>MBT-w10-v07</v>
      </c>
      <c r="E367" t="s">
        <v>66</v>
      </c>
      <c r="F367" t="s">
        <v>86</v>
      </c>
      <c r="G367" t="s">
        <v>87</v>
      </c>
      <c r="H367">
        <v>199974</v>
      </c>
      <c r="I367">
        <v>331</v>
      </c>
      <c r="J367">
        <v>8.7976600000000005</v>
      </c>
      <c r="K367">
        <v>0</v>
      </c>
      <c r="L367">
        <v>0</v>
      </c>
      <c r="M367">
        <v>0</v>
      </c>
      <c r="N367">
        <v>0</v>
      </c>
      <c r="O367">
        <v>185.078</v>
      </c>
      <c r="P367">
        <v>101.005</v>
      </c>
      <c r="Q367">
        <v>0</v>
      </c>
      <c r="R367">
        <v>1600.86</v>
      </c>
      <c r="S367">
        <v>0</v>
      </c>
      <c r="T367">
        <v>804.23099999999999</v>
      </c>
      <c r="U367">
        <v>3030.97</v>
      </c>
      <c r="V367">
        <v>0</v>
      </c>
      <c r="W367">
        <v>0</v>
      </c>
      <c r="X367">
        <v>0</v>
      </c>
      <c r="Y367">
        <v>14.162800000000001</v>
      </c>
      <c r="Z367">
        <v>0</v>
      </c>
      <c r="AA367">
        <v>390.279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404.44200000000001</v>
      </c>
      <c r="AI367">
        <v>309.15800000000002</v>
      </c>
      <c r="AJ367">
        <v>13.0258</v>
      </c>
      <c r="AK367">
        <v>0</v>
      </c>
      <c r="AL367">
        <v>0</v>
      </c>
      <c r="AM367">
        <v>0</v>
      </c>
      <c r="AN367">
        <v>0</v>
      </c>
      <c r="AO367">
        <v>115.581</v>
      </c>
      <c r="AP367">
        <v>62.088500000000003</v>
      </c>
      <c r="AQ367">
        <v>0</v>
      </c>
      <c r="AR367">
        <v>399.94200000000001</v>
      </c>
      <c r="AS367">
        <v>0</v>
      </c>
      <c r="AT367">
        <v>204.64099999999999</v>
      </c>
      <c r="AU367">
        <v>1104.44</v>
      </c>
      <c r="AV367">
        <v>0</v>
      </c>
      <c r="AW367">
        <v>0</v>
      </c>
      <c r="AX367">
        <v>0</v>
      </c>
      <c r="AY367">
        <v>1168.4000000000001</v>
      </c>
      <c r="AZ367">
        <v>0</v>
      </c>
      <c r="BA367">
        <v>33.695799999999998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1202.0999999999999</v>
      </c>
      <c r="BI367">
        <v>5723.01</v>
      </c>
      <c r="BJ367">
        <v>925.33299999999997</v>
      </c>
      <c r="BK367" t="s">
        <v>69</v>
      </c>
      <c r="BL367" t="s">
        <v>69</v>
      </c>
      <c r="BM367" t="s">
        <v>69</v>
      </c>
      <c r="BN367" t="s">
        <v>69</v>
      </c>
      <c r="BO367">
        <v>0</v>
      </c>
      <c r="BP367">
        <v>0</v>
      </c>
      <c r="BQ367">
        <v>8328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8328</v>
      </c>
      <c r="CA367" t="str">
        <f t="shared" si="16"/>
        <v>MBT</v>
      </c>
      <c r="CB367" t="str">
        <f t="shared" si="17"/>
        <v>07</v>
      </c>
    </row>
    <row r="368" spans="1:80" hidden="1" x14ac:dyDescent="0.25">
      <c r="A368" t="s">
        <v>2786</v>
      </c>
      <c r="B368" t="s">
        <v>2801</v>
      </c>
      <c r="C368" t="s">
        <v>2802</v>
      </c>
      <c r="D368" t="str">
        <f t="shared" si="18"/>
        <v>MBT-w11-v07</v>
      </c>
      <c r="E368" t="s">
        <v>66</v>
      </c>
      <c r="F368" t="s">
        <v>88</v>
      </c>
      <c r="G368" t="s">
        <v>89</v>
      </c>
      <c r="H368">
        <v>199974</v>
      </c>
      <c r="I368">
        <v>285.82</v>
      </c>
      <c r="J368">
        <v>7.4945000000000004</v>
      </c>
      <c r="K368">
        <v>0</v>
      </c>
      <c r="L368">
        <v>0</v>
      </c>
      <c r="M368">
        <v>0</v>
      </c>
      <c r="N368">
        <v>0</v>
      </c>
      <c r="O368">
        <v>184.06</v>
      </c>
      <c r="P368">
        <v>83.239199999999997</v>
      </c>
      <c r="Q368">
        <v>0</v>
      </c>
      <c r="R368">
        <v>1600.86</v>
      </c>
      <c r="S368">
        <v>0</v>
      </c>
      <c r="T368">
        <v>804.23099999999999</v>
      </c>
      <c r="U368">
        <v>2965.71</v>
      </c>
      <c r="V368">
        <v>0</v>
      </c>
      <c r="W368">
        <v>0</v>
      </c>
      <c r="X368">
        <v>0</v>
      </c>
      <c r="Y368">
        <v>106.41500000000001</v>
      </c>
      <c r="Z368">
        <v>0</v>
      </c>
      <c r="AA368">
        <v>395.38299999999998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501.79700000000003</v>
      </c>
      <c r="AI368">
        <v>289.36799999999999</v>
      </c>
      <c r="AJ368">
        <v>10.9314</v>
      </c>
      <c r="AK368">
        <v>0</v>
      </c>
      <c r="AL368">
        <v>0</v>
      </c>
      <c r="AM368">
        <v>0</v>
      </c>
      <c r="AN368">
        <v>0</v>
      </c>
      <c r="AO368">
        <v>115.858</v>
      </c>
      <c r="AP368">
        <v>57.627699999999997</v>
      </c>
      <c r="AQ368">
        <v>0</v>
      </c>
      <c r="AR368">
        <v>399.31200000000001</v>
      </c>
      <c r="AS368">
        <v>0</v>
      </c>
      <c r="AT368">
        <v>204.64099999999999</v>
      </c>
      <c r="AU368">
        <v>1077.74</v>
      </c>
      <c r="AV368">
        <v>0</v>
      </c>
      <c r="AW368">
        <v>0</v>
      </c>
      <c r="AX368">
        <v>0</v>
      </c>
      <c r="AY368">
        <v>1378.61</v>
      </c>
      <c r="AZ368">
        <v>0</v>
      </c>
      <c r="BA368">
        <v>33.614400000000003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1412.23</v>
      </c>
      <c r="BI368">
        <v>5440.12</v>
      </c>
      <c r="BJ368">
        <v>424.77800000000002</v>
      </c>
      <c r="BK368" t="s">
        <v>69</v>
      </c>
      <c r="BL368" t="s">
        <v>69</v>
      </c>
      <c r="BM368" t="s">
        <v>69</v>
      </c>
      <c r="BN368" t="s">
        <v>69</v>
      </c>
      <c r="BO368">
        <v>0</v>
      </c>
      <c r="BP368">
        <v>0</v>
      </c>
      <c r="BQ368">
        <v>3823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3823</v>
      </c>
      <c r="CA368" t="str">
        <f t="shared" si="16"/>
        <v>MBT</v>
      </c>
      <c r="CB368" t="str">
        <f t="shared" si="17"/>
        <v>07</v>
      </c>
    </row>
    <row r="369" spans="1:80" hidden="1" x14ac:dyDescent="0.25">
      <c r="A369" t="s">
        <v>2803</v>
      </c>
      <c r="B369" t="s">
        <v>2804</v>
      </c>
      <c r="C369" t="s">
        <v>2805</v>
      </c>
      <c r="D369" t="str">
        <f t="shared" si="18"/>
        <v>MBT-w12-v07</v>
      </c>
      <c r="E369" t="s">
        <v>66</v>
      </c>
      <c r="F369" t="s">
        <v>90</v>
      </c>
      <c r="G369" t="s">
        <v>91</v>
      </c>
      <c r="H369">
        <v>199974</v>
      </c>
      <c r="I369">
        <v>248.69499999999999</v>
      </c>
      <c r="J369">
        <v>6.5505000000000004</v>
      </c>
      <c r="K369">
        <v>0</v>
      </c>
      <c r="L369">
        <v>0</v>
      </c>
      <c r="M369">
        <v>0</v>
      </c>
      <c r="N369">
        <v>0</v>
      </c>
      <c r="O369">
        <v>173.87100000000001</v>
      </c>
      <c r="P369">
        <v>73.960400000000007</v>
      </c>
      <c r="Q369">
        <v>0</v>
      </c>
      <c r="R369">
        <v>1600.86</v>
      </c>
      <c r="S369">
        <v>0</v>
      </c>
      <c r="T369">
        <v>804.23099999999999</v>
      </c>
      <c r="U369">
        <v>2908.17</v>
      </c>
      <c r="V369">
        <v>0</v>
      </c>
      <c r="W369">
        <v>0</v>
      </c>
      <c r="X369">
        <v>0</v>
      </c>
      <c r="Y369">
        <v>105.05</v>
      </c>
      <c r="Z369">
        <v>0</v>
      </c>
      <c r="AA369">
        <v>407.77100000000002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512.82100000000003</v>
      </c>
      <c r="AI369">
        <v>265.06200000000001</v>
      </c>
      <c r="AJ369">
        <v>6.9679399999999996</v>
      </c>
      <c r="AK369">
        <v>0</v>
      </c>
      <c r="AL369">
        <v>0</v>
      </c>
      <c r="AM369">
        <v>0</v>
      </c>
      <c r="AN369">
        <v>0</v>
      </c>
      <c r="AO369">
        <v>117.324</v>
      </c>
      <c r="AP369">
        <v>52.359200000000001</v>
      </c>
      <c r="AQ369">
        <v>0</v>
      </c>
      <c r="AR369">
        <v>399.94200000000001</v>
      </c>
      <c r="AS369">
        <v>0</v>
      </c>
      <c r="AT369">
        <v>204.64099999999999</v>
      </c>
      <c r="AU369">
        <v>1046.3</v>
      </c>
      <c r="AV369">
        <v>0</v>
      </c>
      <c r="AW369">
        <v>0</v>
      </c>
      <c r="AX369">
        <v>0</v>
      </c>
      <c r="AY369">
        <v>1830.31</v>
      </c>
      <c r="AZ369">
        <v>0</v>
      </c>
      <c r="BA369">
        <v>35.470999999999997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1865.78</v>
      </c>
      <c r="BI369">
        <v>5067.66</v>
      </c>
      <c r="BJ369">
        <v>900.88900000000001</v>
      </c>
      <c r="BK369" t="s">
        <v>69</v>
      </c>
      <c r="BL369" t="s">
        <v>69</v>
      </c>
      <c r="BM369" t="s">
        <v>69</v>
      </c>
      <c r="BN369" t="s">
        <v>69</v>
      </c>
      <c r="BO369">
        <v>0</v>
      </c>
      <c r="BP369">
        <v>0</v>
      </c>
      <c r="BQ369">
        <v>8108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8108</v>
      </c>
      <c r="CA369" t="str">
        <f t="shared" si="16"/>
        <v>MBT</v>
      </c>
      <c r="CB369" t="str">
        <f t="shared" si="17"/>
        <v>07</v>
      </c>
    </row>
    <row r="370" spans="1:80" hidden="1" x14ac:dyDescent="0.25">
      <c r="A370" t="s">
        <v>2803</v>
      </c>
      <c r="B370" t="s">
        <v>2806</v>
      </c>
      <c r="C370" t="s">
        <v>2807</v>
      </c>
      <c r="D370" t="str">
        <f t="shared" si="18"/>
        <v>MBT-w13-v07</v>
      </c>
      <c r="E370" t="s">
        <v>66</v>
      </c>
      <c r="F370" t="s">
        <v>92</v>
      </c>
      <c r="G370" t="s">
        <v>93</v>
      </c>
      <c r="H370">
        <v>199974</v>
      </c>
      <c r="I370">
        <v>300.29899999999998</v>
      </c>
      <c r="J370">
        <v>8.3136399999999995</v>
      </c>
      <c r="K370">
        <v>0</v>
      </c>
      <c r="L370">
        <v>0</v>
      </c>
      <c r="M370">
        <v>0</v>
      </c>
      <c r="N370">
        <v>0</v>
      </c>
      <c r="O370">
        <v>190.18100000000001</v>
      </c>
      <c r="P370">
        <v>87.244699999999995</v>
      </c>
      <c r="Q370">
        <v>0</v>
      </c>
      <c r="R370">
        <v>1600.86</v>
      </c>
      <c r="S370">
        <v>0</v>
      </c>
      <c r="T370">
        <v>804.23099999999999</v>
      </c>
      <c r="U370">
        <v>2991.13</v>
      </c>
      <c r="V370">
        <v>0</v>
      </c>
      <c r="W370">
        <v>0</v>
      </c>
      <c r="X370">
        <v>0</v>
      </c>
      <c r="Y370">
        <v>90.457599999999999</v>
      </c>
      <c r="Z370">
        <v>0</v>
      </c>
      <c r="AA370">
        <v>390.60399999999998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481.06099999999998</v>
      </c>
      <c r="AI370">
        <v>304.35300000000001</v>
      </c>
      <c r="AJ370">
        <v>12.8893</v>
      </c>
      <c r="AK370">
        <v>0</v>
      </c>
      <c r="AL370">
        <v>0</v>
      </c>
      <c r="AM370">
        <v>0</v>
      </c>
      <c r="AN370">
        <v>0</v>
      </c>
      <c r="AO370">
        <v>119.861</v>
      </c>
      <c r="AP370">
        <v>59.483199999999997</v>
      </c>
      <c r="AQ370">
        <v>0</v>
      </c>
      <c r="AR370">
        <v>399.31200000000001</v>
      </c>
      <c r="AS370">
        <v>0</v>
      </c>
      <c r="AT370">
        <v>204.64099999999999</v>
      </c>
      <c r="AU370">
        <v>1100.54</v>
      </c>
      <c r="AV370">
        <v>0</v>
      </c>
      <c r="AW370">
        <v>0</v>
      </c>
      <c r="AX370">
        <v>0</v>
      </c>
      <c r="AY370">
        <v>1535.03</v>
      </c>
      <c r="AZ370">
        <v>0</v>
      </c>
      <c r="BA370">
        <v>34.925600000000003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1569.95</v>
      </c>
      <c r="BI370">
        <v>5706.13</v>
      </c>
      <c r="BJ370">
        <v>429.44400000000002</v>
      </c>
      <c r="BK370" t="s">
        <v>69</v>
      </c>
      <c r="BL370" t="s">
        <v>69</v>
      </c>
      <c r="BM370" t="s">
        <v>69</v>
      </c>
      <c r="BN370" t="s">
        <v>69</v>
      </c>
      <c r="BO370">
        <v>0</v>
      </c>
      <c r="BP370">
        <v>0</v>
      </c>
      <c r="BQ370">
        <v>3865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3865</v>
      </c>
      <c r="CA370" t="str">
        <f t="shared" si="16"/>
        <v>MBT</v>
      </c>
      <c r="CB370" t="str">
        <f t="shared" si="17"/>
        <v>07</v>
      </c>
    </row>
    <row r="371" spans="1:80" hidden="1" x14ac:dyDescent="0.25">
      <c r="A371" t="s">
        <v>2803</v>
      </c>
      <c r="B371" t="s">
        <v>2808</v>
      </c>
      <c r="C371" t="s">
        <v>2809</v>
      </c>
      <c r="D371" t="str">
        <f t="shared" si="18"/>
        <v>MBT-w14-v07</v>
      </c>
      <c r="E371" t="s">
        <v>66</v>
      </c>
      <c r="F371" t="s">
        <v>94</v>
      </c>
      <c r="G371" t="s">
        <v>95</v>
      </c>
      <c r="H371">
        <v>199974</v>
      </c>
      <c r="I371">
        <v>296.20100000000002</v>
      </c>
      <c r="J371">
        <v>7.4379900000000001</v>
      </c>
      <c r="K371">
        <v>0</v>
      </c>
      <c r="L371">
        <v>0</v>
      </c>
      <c r="M371">
        <v>0</v>
      </c>
      <c r="N371">
        <v>0</v>
      </c>
      <c r="O371">
        <v>185.30600000000001</v>
      </c>
      <c r="P371">
        <v>90.551100000000005</v>
      </c>
      <c r="Q371">
        <v>0</v>
      </c>
      <c r="R371">
        <v>1600.86</v>
      </c>
      <c r="S371">
        <v>0</v>
      </c>
      <c r="T371">
        <v>804.23099999999999</v>
      </c>
      <c r="U371">
        <v>2984.59</v>
      </c>
      <c r="V371">
        <v>0</v>
      </c>
      <c r="W371">
        <v>0</v>
      </c>
      <c r="X371">
        <v>0</v>
      </c>
      <c r="Y371">
        <v>131.74100000000001</v>
      </c>
      <c r="Z371">
        <v>0</v>
      </c>
      <c r="AA371">
        <v>398.28500000000003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530.02599999999995</v>
      </c>
      <c r="AI371">
        <v>337.31400000000002</v>
      </c>
      <c r="AJ371">
        <v>28.357299999999999</v>
      </c>
      <c r="AK371">
        <v>0</v>
      </c>
      <c r="AL371">
        <v>0</v>
      </c>
      <c r="AM371">
        <v>0</v>
      </c>
      <c r="AN371">
        <v>0</v>
      </c>
      <c r="AO371">
        <v>85.669300000000007</v>
      </c>
      <c r="AP371">
        <v>66.677499999999995</v>
      </c>
      <c r="AQ371">
        <v>0</v>
      </c>
      <c r="AR371">
        <v>399.94200000000001</v>
      </c>
      <c r="AS371">
        <v>0</v>
      </c>
      <c r="AT371">
        <v>204.64099999999999</v>
      </c>
      <c r="AU371">
        <v>1122.5999999999999</v>
      </c>
      <c r="AV371">
        <v>0</v>
      </c>
      <c r="AW371">
        <v>0</v>
      </c>
      <c r="AX371">
        <v>0</v>
      </c>
      <c r="AY371">
        <v>2467.48</v>
      </c>
      <c r="AZ371">
        <v>0</v>
      </c>
      <c r="BA371">
        <v>33.881500000000003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2501.36</v>
      </c>
      <c r="BI371">
        <v>6187.92</v>
      </c>
      <c r="BJ371">
        <v>670.66700000000003</v>
      </c>
      <c r="BK371" t="s">
        <v>69</v>
      </c>
      <c r="BL371" t="s">
        <v>69</v>
      </c>
      <c r="BM371" t="s">
        <v>69</v>
      </c>
      <c r="BN371" t="s">
        <v>69</v>
      </c>
      <c r="BO371">
        <v>0</v>
      </c>
      <c r="BP371">
        <v>0</v>
      </c>
      <c r="BQ371">
        <v>6036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6036</v>
      </c>
      <c r="CA371" t="str">
        <f t="shared" si="16"/>
        <v>MBT</v>
      </c>
      <c r="CB371" t="str">
        <f t="shared" si="17"/>
        <v>07</v>
      </c>
    </row>
    <row r="372" spans="1:80" hidden="1" x14ac:dyDescent="0.25">
      <c r="A372" t="s">
        <v>2803</v>
      </c>
      <c r="B372" t="s">
        <v>2810</v>
      </c>
      <c r="C372" t="s">
        <v>2811</v>
      </c>
      <c r="D372" t="str">
        <f t="shared" si="18"/>
        <v>MBT-w15-v07</v>
      </c>
      <c r="E372" t="s">
        <v>66</v>
      </c>
      <c r="F372" t="s">
        <v>96</v>
      </c>
      <c r="G372" t="s">
        <v>97</v>
      </c>
      <c r="H372">
        <v>199974</v>
      </c>
      <c r="I372">
        <v>504.21899999999999</v>
      </c>
      <c r="J372">
        <v>15.208600000000001</v>
      </c>
      <c r="K372">
        <v>0</v>
      </c>
      <c r="L372">
        <v>0</v>
      </c>
      <c r="M372">
        <v>0</v>
      </c>
      <c r="N372">
        <v>0</v>
      </c>
      <c r="O372">
        <v>238.696</v>
      </c>
      <c r="P372">
        <v>143.36699999999999</v>
      </c>
      <c r="Q372">
        <v>0</v>
      </c>
      <c r="R372">
        <v>1600.86</v>
      </c>
      <c r="S372">
        <v>0</v>
      </c>
      <c r="T372">
        <v>804.23099999999999</v>
      </c>
      <c r="U372">
        <v>3306.59</v>
      </c>
      <c r="V372">
        <v>0</v>
      </c>
      <c r="W372">
        <v>0</v>
      </c>
      <c r="X372">
        <v>0</v>
      </c>
      <c r="Y372">
        <v>1.1224400000000001</v>
      </c>
      <c r="Z372">
        <v>0</v>
      </c>
      <c r="AA372">
        <v>329.495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330.61700000000002</v>
      </c>
      <c r="AI372">
        <v>346.81599999999997</v>
      </c>
      <c r="AJ372">
        <v>21.316400000000002</v>
      </c>
      <c r="AK372">
        <v>0</v>
      </c>
      <c r="AL372">
        <v>0</v>
      </c>
      <c r="AM372">
        <v>0</v>
      </c>
      <c r="AN372">
        <v>0</v>
      </c>
      <c r="AO372">
        <v>130.774</v>
      </c>
      <c r="AP372">
        <v>69.942800000000005</v>
      </c>
      <c r="AQ372">
        <v>0</v>
      </c>
      <c r="AR372">
        <v>399.94200000000001</v>
      </c>
      <c r="AS372">
        <v>0</v>
      </c>
      <c r="AT372">
        <v>204.64099999999999</v>
      </c>
      <c r="AU372">
        <v>1173.43</v>
      </c>
      <c r="AV372">
        <v>0</v>
      </c>
      <c r="AW372">
        <v>0</v>
      </c>
      <c r="AX372">
        <v>0</v>
      </c>
      <c r="AY372">
        <v>574.41399999999999</v>
      </c>
      <c r="AZ372">
        <v>0</v>
      </c>
      <c r="BA372">
        <v>19.767800000000001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594.18200000000002</v>
      </c>
      <c r="BI372">
        <v>6422.52</v>
      </c>
      <c r="BJ372">
        <v>686.11099999999999</v>
      </c>
      <c r="BK372" t="s">
        <v>69</v>
      </c>
      <c r="BL372" t="s">
        <v>69</v>
      </c>
      <c r="BM372" t="s">
        <v>69</v>
      </c>
      <c r="BN372" t="s">
        <v>69</v>
      </c>
      <c r="BO372">
        <v>0</v>
      </c>
      <c r="BP372">
        <v>0</v>
      </c>
      <c r="BQ372">
        <v>6175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6175</v>
      </c>
      <c r="CA372" t="str">
        <f t="shared" si="16"/>
        <v>MBT</v>
      </c>
      <c r="CB372" t="str">
        <f t="shared" si="17"/>
        <v>07</v>
      </c>
    </row>
    <row r="373" spans="1:80" hidden="1" x14ac:dyDescent="0.25">
      <c r="A373" t="s">
        <v>2803</v>
      </c>
      <c r="B373" t="s">
        <v>2812</v>
      </c>
      <c r="C373" t="s">
        <v>2813</v>
      </c>
      <c r="D373" t="str">
        <f t="shared" si="18"/>
        <v>MBT-w16-v07</v>
      </c>
      <c r="E373" t="s">
        <v>66</v>
      </c>
      <c r="F373" t="s">
        <v>98</v>
      </c>
      <c r="G373" t="s">
        <v>99</v>
      </c>
      <c r="H373">
        <v>199974</v>
      </c>
      <c r="I373">
        <v>136.726</v>
      </c>
      <c r="J373">
        <v>2.8706499999999999</v>
      </c>
      <c r="K373">
        <v>0</v>
      </c>
      <c r="L373">
        <v>0</v>
      </c>
      <c r="M373">
        <v>0</v>
      </c>
      <c r="N373">
        <v>0</v>
      </c>
      <c r="O373">
        <v>158.67599999999999</v>
      </c>
      <c r="P373">
        <v>44.521599999999999</v>
      </c>
      <c r="Q373">
        <v>0</v>
      </c>
      <c r="R373">
        <v>1600.86</v>
      </c>
      <c r="S373">
        <v>0</v>
      </c>
      <c r="T373">
        <v>804.23099999999999</v>
      </c>
      <c r="U373">
        <v>2747.89</v>
      </c>
      <c r="V373">
        <v>0</v>
      </c>
      <c r="W373">
        <v>0</v>
      </c>
      <c r="X373">
        <v>0</v>
      </c>
      <c r="Y373">
        <v>596.28300000000002</v>
      </c>
      <c r="Z373">
        <v>0</v>
      </c>
      <c r="AA373">
        <v>457.01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1053.29</v>
      </c>
      <c r="AI373">
        <v>237.399</v>
      </c>
      <c r="AJ373">
        <v>5.7109800000000002</v>
      </c>
      <c r="AK373">
        <v>0</v>
      </c>
      <c r="AL373">
        <v>0</v>
      </c>
      <c r="AM373">
        <v>0</v>
      </c>
      <c r="AN373">
        <v>0</v>
      </c>
      <c r="AO373">
        <v>124.279</v>
      </c>
      <c r="AP373">
        <v>49.520099999999999</v>
      </c>
      <c r="AQ373">
        <v>0</v>
      </c>
      <c r="AR373">
        <v>404.666</v>
      </c>
      <c r="AS373">
        <v>0</v>
      </c>
      <c r="AT373">
        <v>198.15299999999999</v>
      </c>
      <c r="AU373">
        <v>1019.73</v>
      </c>
      <c r="AV373">
        <v>0</v>
      </c>
      <c r="AW373">
        <v>0</v>
      </c>
      <c r="AX373">
        <v>0</v>
      </c>
      <c r="AY373">
        <v>4710.3999999999996</v>
      </c>
      <c r="AZ373">
        <v>0</v>
      </c>
      <c r="BA373">
        <v>38.0471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4748.45</v>
      </c>
      <c r="BI373">
        <v>4688.38</v>
      </c>
      <c r="BJ373">
        <v>588.33299999999997</v>
      </c>
      <c r="BK373" t="s">
        <v>69</v>
      </c>
      <c r="BL373" t="s">
        <v>69</v>
      </c>
      <c r="BM373" t="s">
        <v>69</v>
      </c>
      <c r="BN373" t="s">
        <v>69</v>
      </c>
      <c r="BO373">
        <v>0</v>
      </c>
      <c r="BP373">
        <v>0</v>
      </c>
      <c r="BQ373">
        <v>5295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5295</v>
      </c>
      <c r="CA373" t="str">
        <f t="shared" si="16"/>
        <v>MBT</v>
      </c>
      <c r="CB373" t="str">
        <f t="shared" si="17"/>
        <v>07</v>
      </c>
    </row>
    <row r="374" spans="1:80" hidden="1" x14ac:dyDescent="0.25">
      <c r="A374" t="s">
        <v>2803</v>
      </c>
      <c r="B374" t="s">
        <v>2814</v>
      </c>
      <c r="C374" t="s">
        <v>2815</v>
      </c>
      <c r="D374" t="str">
        <f t="shared" si="18"/>
        <v>MBT-w01-v11</v>
      </c>
      <c r="E374" t="s">
        <v>66</v>
      </c>
      <c r="F374" t="s">
        <v>67</v>
      </c>
      <c r="G374" t="s">
        <v>68</v>
      </c>
      <c r="H374">
        <v>199974</v>
      </c>
      <c r="I374">
        <v>48.760399999999997</v>
      </c>
      <c r="J374">
        <v>0.81178600000000001</v>
      </c>
      <c r="K374">
        <v>0</v>
      </c>
      <c r="L374">
        <v>0</v>
      </c>
      <c r="M374">
        <v>0</v>
      </c>
      <c r="N374">
        <v>0</v>
      </c>
      <c r="O374">
        <v>133.70699999999999</v>
      </c>
      <c r="P374">
        <v>20.945799999999998</v>
      </c>
      <c r="Q374">
        <v>0</v>
      </c>
      <c r="R374">
        <v>1600.86</v>
      </c>
      <c r="S374">
        <v>0</v>
      </c>
      <c r="T374">
        <v>763.15800000000002</v>
      </c>
      <c r="U374">
        <v>2568.25</v>
      </c>
      <c r="V374">
        <v>0</v>
      </c>
      <c r="W374">
        <v>0</v>
      </c>
      <c r="X374">
        <v>0</v>
      </c>
      <c r="Y374">
        <v>167.94300000000001</v>
      </c>
      <c r="Z374">
        <v>0</v>
      </c>
      <c r="AA374">
        <v>458.91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626.85299999999995</v>
      </c>
      <c r="AI374">
        <v>144.91300000000001</v>
      </c>
      <c r="AJ374">
        <v>3.4361999999999999</v>
      </c>
      <c r="AK374">
        <v>0</v>
      </c>
      <c r="AL374">
        <v>0</v>
      </c>
      <c r="AM374">
        <v>0</v>
      </c>
      <c r="AN374">
        <v>0</v>
      </c>
      <c r="AO374">
        <v>68.098799999999997</v>
      </c>
      <c r="AP374">
        <v>38.364899999999999</v>
      </c>
      <c r="AQ374">
        <v>0</v>
      </c>
      <c r="AR374">
        <v>399.31200000000001</v>
      </c>
      <c r="AS374">
        <v>0</v>
      </c>
      <c r="AT374">
        <v>192.422</v>
      </c>
      <c r="AU374">
        <v>846.54700000000003</v>
      </c>
      <c r="AV374">
        <v>0</v>
      </c>
      <c r="AW374">
        <v>0</v>
      </c>
      <c r="AX374">
        <v>0</v>
      </c>
      <c r="AY374">
        <v>2572.98</v>
      </c>
      <c r="AZ374">
        <v>0</v>
      </c>
      <c r="BA374">
        <v>38.0246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2611.0100000000002</v>
      </c>
      <c r="BI374">
        <v>2982.06</v>
      </c>
      <c r="BJ374">
        <v>650.77800000000002</v>
      </c>
      <c r="BK374" t="s">
        <v>69</v>
      </c>
      <c r="BL374" t="s">
        <v>69</v>
      </c>
      <c r="BM374" t="s">
        <v>69</v>
      </c>
      <c r="BN374" t="s">
        <v>69</v>
      </c>
      <c r="BO374">
        <v>0</v>
      </c>
      <c r="BP374">
        <v>0</v>
      </c>
      <c r="BQ374">
        <v>5857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5857</v>
      </c>
      <c r="CA374" t="str">
        <f t="shared" si="16"/>
        <v>MBT</v>
      </c>
      <c r="CB374" t="str">
        <f t="shared" si="17"/>
        <v>11</v>
      </c>
    </row>
    <row r="375" spans="1:80" hidden="1" x14ac:dyDescent="0.25">
      <c r="A375" t="s">
        <v>2803</v>
      </c>
      <c r="B375" t="s">
        <v>2816</v>
      </c>
      <c r="C375" t="s">
        <v>2817</v>
      </c>
      <c r="D375" t="str">
        <f t="shared" si="18"/>
        <v>MBT-w02-v11</v>
      </c>
      <c r="E375" t="s">
        <v>66</v>
      </c>
      <c r="F375" t="s">
        <v>70</v>
      </c>
      <c r="G375" t="s">
        <v>71</v>
      </c>
      <c r="H375">
        <v>199974</v>
      </c>
      <c r="I375">
        <v>189.762</v>
      </c>
      <c r="J375">
        <v>4.7230800000000004</v>
      </c>
      <c r="K375">
        <v>0</v>
      </c>
      <c r="L375">
        <v>0</v>
      </c>
      <c r="M375">
        <v>0</v>
      </c>
      <c r="N375">
        <v>0</v>
      </c>
      <c r="O375">
        <v>164.66900000000001</v>
      </c>
      <c r="P375">
        <v>60.151600000000002</v>
      </c>
      <c r="Q375">
        <v>0</v>
      </c>
      <c r="R375">
        <v>1600.86</v>
      </c>
      <c r="S375">
        <v>0</v>
      </c>
      <c r="T375">
        <v>763.15800000000002</v>
      </c>
      <c r="U375">
        <v>2783.33</v>
      </c>
      <c r="V375">
        <v>0</v>
      </c>
      <c r="W375">
        <v>0</v>
      </c>
      <c r="X375">
        <v>0</v>
      </c>
      <c r="Y375">
        <v>20.039200000000001</v>
      </c>
      <c r="Z375">
        <v>0</v>
      </c>
      <c r="AA375">
        <v>427.089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447.12799999999999</v>
      </c>
      <c r="AI375">
        <v>243.70099999999999</v>
      </c>
      <c r="AJ375">
        <v>5.8491</v>
      </c>
      <c r="AK375">
        <v>0</v>
      </c>
      <c r="AL375">
        <v>0</v>
      </c>
      <c r="AM375">
        <v>0</v>
      </c>
      <c r="AN375">
        <v>0</v>
      </c>
      <c r="AO375">
        <v>86.061099999999996</v>
      </c>
      <c r="AP375">
        <v>49.318199999999997</v>
      </c>
      <c r="AQ375">
        <v>0</v>
      </c>
      <c r="AR375">
        <v>404.666</v>
      </c>
      <c r="AS375">
        <v>0</v>
      </c>
      <c r="AT375">
        <v>186.398</v>
      </c>
      <c r="AU375">
        <v>975.99199999999996</v>
      </c>
      <c r="AV375">
        <v>0</v>
      </c>
      <c r="AW375">
        <v>0</v>
      </c>
      <c r="AX375">
        <v>0</v>
      </c>
      <c r="AY375">
        <v>680.47</v>
      </c>
      <c r="AZ375">
        <v>0</v>
      </c>
      <c r="BA375">
        <v>36.205300000000001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716.67600000000004</v>
      </c>
      <c r="BI375">
        <v>4768.29</v>
      </c>
      <c r="BJ375">
        <v>780.88900000000001</v>
      </c>
      <c r="BK375" t="s">
        <v>69</v>
      </c>
      <c r="BL375" t="s">
        <v>69</v>
      </c>
      <c r="BM375" t="s">
        <v>69</v>
      </c>
      <c r="BN375" t="s">
        <v>69</v>
      </c>
      <c r="BO375">
        <v>0</v>
      </c>
      <c r="BP375">
        <v>0</v>
      </c>
      <c r="BQ375">
        <v>7028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7028</v>
      </c>
      <c r="CA375" t="str">
        <f t="shared" si="16"/>
        <v>MBT</v>
      </c>
      <c r="CB375" t="str">
        <f t="shared" si="17"/>
        <v>11</v>
      </c>
    </row>
    <row r="376" spans="1:80" hidden="1" x14ac:dyDescent="0.25">
      <c r="A376" t="s">
        <v>2818</v>
      </c>
      <c r="B376" t="s">
        <v>2819</v>
      </c>
      <c r="C376" t="s">
        <v>2820</v>
      </c>
      <c r="D376" t="str">
        <f t="shared" si="18"/>
        <v>MBT-w03-v11</v>
      </c>
      <c r="E376" t="s">
        <v>66</v>
      </c>
      <c r="F376" t="s">
        <v>72</v>
      </c>
      <c r="G376" t="s">
        <v>73</v>
      </c>
      <c r="H376">
        <v>199974</v>
      </c>
      <c r="I376">
        <v>150.05199999999999</v>
      </c>
      <c r="J376">
        <v>3.2853500000000002</v>
      </c>
      <c r="K376">
        <v>0</v>
      </c>
      <c r="L376">
        <v>0</v>
      </c>
      <c r="M376">
        <v>0</v>
      </c>
      <c r="N376">
        <v>0</v>
      </c>
      <c r="O376">
        <v>158.499</v>
      </c>
      <c r="P376">
        <v>52.808</v>
      </c>
      <c r="Q376">
        <v>0</v>
      </c>
      <c r="R376">
        <v>1600.86</v>
      </c>
      <c r="S376">
        <v>0</v>
      </c>
      <c r="T376">
        <v>763.15800000000002</v>
      </c>
      <c r="U376">
        <v>2728.66</v>
      </c>
      <c r="V376">
        <v>0</v>
      </c>
      <c r="W376">
        <v>0</v>
      </c>
      <c r="X376">
        <v>0</v>
      </c>
      <c r="Y376">
        <v>29.959499999999998</v>
      </c>
      <c r="Z376">
        <v>0</v>
      </c>
      <c r="AA376">
        <v>428.35899999999998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458.31799999999998</v>
      </c>
      <c r="AI376">
        <v>182.749</v>
      </c>
      <c r="AJ376">
        <v>4.2435600000000004</v>
      </c>
      <c r="AK376">
        <v>0</v>
      </c>
      <c r="AL376">
        <v>0</v>
      </c>
      <c r="AM376">
        <v>0</v>
      </c>
      <c r="AN376">
        <v>0</v>
      </c>
      <c r="AO376">
        <v>89.897000000000006</v>
      </c>
      <c r="AP376">
        <v>43.436900000000001</v>
      </c>
      <c r="AQ376">
        <v>0</v>
      </c>
      <c r="AR376">
        <v>399.94200000000001</v>
      </c>
      <c r="AS376">
        <v>0</v>
      </c>
      <c r="AT376">
        <v>192.422</v>
      </c>
      <c r="AU376">
        <v>912.69100000000003</v>
      </c>
      <c r="AV376">
        <v>0</v>
      </c>
      <c r="AW376">
        <v>0</v>
      </c>
      <c r="AX376">
        <v>0</v>
      </c>
      <c r="AY376">
        <v>723.42</v>
      </c>
      <c r="AZ376">
        <v>0</v>
      </c>
      <c r="BA376">
        <v>35.9041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759.32399999999996</v>
      </c>
      <c r="BI376">
        <v>3676.98</v>
      </c>
      <c r="BJ376">
        <v>318.88900000000001</v>
      </c>
      <c r="BK376" t="s">
        <v>69</v>
      </c>
      <c r="BL376" t="s">
        <v>69</v>
      </c>
      <c r="BM376" t="s">
        <v>69</v>
      </c>
      <c r="BN376" t="s">
        <v>69</v>
      </c>
      <c r="BO376">
        <v>0</v>
      </c>
      <c r="BP376">
        <v>0</v>
      </c>
      <c r="BQ376">
        <v>2870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2870</v>
      </c>
      <c r="CA376" t="str">
        <f t="shared" si="16"/>
        <v>MBT</v>
      </c>
      <c r="CB376" t="str">
        <f t="shared" si="17"/>
        <v>11</v>
      </c>
    </row>
    <row r="377" spans="1:80" hidden="1" x14ac:dyDescent="0.25">
      <c r="A377" t="s">
        <v>2818</v>
      </c>
      <c r="B377" t="s">
        <v>2821</v>
      </c>
      <c r="C377" t="s">
        <v>2822</v>
      </c>
      <c r="D377" t="str">
        <f t="shared" si="18"/>
        <v>MBT-w04-v11</v>
      </c>
      <c r="E377" t="s">
        <v>66</v>
      </c>
      <c r="F377" t="s">
        <v>74</v>
      </c>
      <c r="G377" t="s">
        <v>75</v>
      </c>
      <c r="H377">
        <v>199974</v>
      </c>
      <c r="I377">
        <v>227.71199999999999</v>
      </c>
      <c r="J377">
        <v>5.5446499999999999</v>
      </c>
      <c r="K377">
        <v>0</v>
      </c>
      <c r="L377">
        <v>0</v>
      </c>
      <c r="M377">
        <v>0</v>
      </c>
      <c r="N377">
        <v>0</v>
      </c>
      <c r="O377">
        <v>174.22800000000001</v>
      </c>
      <c r="P377">
        <v>73.168599999999998</v>
      </c>
      <c r="Q377">
        <v>0</v>
      </c>
      <c r="R377">
        <v>1600.86</v>
      </c>
      <c r="S377">
        <v>0</v>
      </c>
      <c r="T377">
        <v>763.15800000000002</v>
      </c>
      <c r="U377">
        <v>2844.67</v>
      </c>
      <c r="V377">
        <v>0</v>
      </c>
      <c r="W377">
        <v>0</v>
      </c>
      <c r="X377">
        <v>0</v>
      </c>
      <c r="Y377">
        <v>29.587800000000001</v>
      </c>
      <c r="Z377">
        <v>0</v>
      </c>
      <c r="AA377">
        <v>415.09500000000003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444.68299999999999</v>
      </c>
      <c r="AI377">
        <v>224.22900000000001</v>
      </c>
      <c r="AJ377">
        <v>5.7252700000000001</v>
      </c>
      <c r="AK377">
        <v>0</v>
      </c>
      <c r="AL377">
        <v>0</v>
      </c>
      <c r="AM377">
        <v>0</v>
      </c>
      <c r="AN377">
        <v>0</v>
      </c>
      <c r="AO377">
        <v>107.39700000000001</v>
      </c>
      <c r="AP377">
        <v>48.993499999999997</v>
      </c>
      <c r="AQ377">
        <v>0</v>
      </c>
      <c r="AR377">
        <v>399.31200000000001</v>
      </c>
      <c r="AS377">
        <v>0</v>
      </c>
      <c r="AT377">
        <v>192.422</v>
      </c>
      <c r="AU377">
        <v>978.07899999999995</v>
      </c>
      <c r="AV377">
        <v>0</v>
      </c>
      <c r="AW377">
        <v>0</v>
      </c>
      <c r="AX377">
        <v>0</v>
      </c>
      <c r="AY377">
        <v>707.93799999999999</v>
      </c>
      <c r="AZ377">
        <v>0</v>
      </c>
      <c r="BA377">
        <v>35.387300000000003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743.32600000000002</v>
      </c>
      <c r="BI377">
        <v>4480.83</v>
      </c>
      <c r="BJ377">
        <v>364</v>
      </c>
      <c r="BK377" t="s">
        <v>69</v>
      </c>
      <c r="BL377" t="s">
        <v>69</v>
      </c>
      <c r="BM377" t="s">
        <v>69</v>
      </c>
      <c r="BN377" t="s">
        <v>69</v>
      </c>
      <c r="BO377">
        <v>0</v>
      </c>
      <c r="BP377">
        <v>0</v>
      </c>
      <c r="BQ377">
        <v>3276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3276</v>
      </c>
      <c r="CA377" t="str">
        <f t="shared" si="16"/>
        <v>MBT</v>
      </c>
      <c r="CB377" t="str">
        <f t="shared" si="17"/>
        <v>11</v>
      </c>
    </row>
    <row r="378" spans="1:80" hidden="1" x14ac:dyDescent="0.25">
      <c r="A378" t="s">
        <v>2818</v>
      </c>
      <c r="B378" t="s">
        <v>2823</v>
      </c>
      <c r="C378" t="s">
        <v>2824</v>
      </c>
      <c r="D378" t="str">
        <f t="shared" si="18"/>
        <v>MBT-w05-v11</v>
      </c>
      <c r="E378" t="s">
        <v>66</v>
      </c>
      <c r="F378" t="s">
        <v>76</v>
      </c>
      <c r="G378" t="s">
        <v>77</v>
      </c>
      <c r="H378">
        <v>199974</v>
      </c>
      <c r="I378">
        <v>151.52799999999999</v>
      </c>
      <c r="J378">
        <v>3.33297</v>
      </c>
      <c r="K378">
        <v>0</v>
      </c>
      <c r="L378">
        <v>0</v>
      </c>
      <c r="M378">
        <v>0</v>
      </c>
      <c r="N378">
        <v>0</v>
      </c>
      <c r="O378">
        <v>153.41900000000001</v>
      </c>
      <c r="P378">
        <v>51.306399999999996</v>
      </c>
      <c r="Q378">
        <v>0</v>
      </c>
      <c r="R378">
        <v>1600.86</v>
      </c>
      <c r="S378">
        <v>0</v>
      </c>
      <c r="T378">
        <v>763.15800000000002</v>
      </c>
      <c r="U378">
        <v>2723.61</v>
      </c>
      <c r="V378">
        <v>0</v>
      </c>
      <c r="W378">
        <v>0</v>
      </c>
      <c r="X378">
        <v>0</v>
      </c>
      <c r="Y378">
        <v>38.502299999999998</v>
      </c>
      <c r="Z378">
        <v>0</v>
      </c>
      <c r="AA378">
        <v>434.93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473.43200000000002</v>
      </c>
      <c r="AI378">
        <v>185.11199999999999</v>
      </c>
      <c r="AJ378">
        <v>4.4100700000000002</v>
      </c>
      <c r="AK378">
        <v>0</v>
      </c>
      <c r="AL378">
        <v>0</v>
      </c>
      <c r="AM378">
        <v>0</v>
      </c>
      <c r="AN378">
        <v>0</v>
      </c>
      <c r="AO378">
        <v>85.438299999999998</v>
      </c>
      <c r="AP378">
        <v>41.598700000000001</v>
      </c>
      <c r="AQ378">
        <v>0</v>
      </c>
      <c r="AR378">
        <v>399.94200000000001</v>
      </c>
      <c r="AS378">
        <v>0</v>
      </c>
      <c r="AT378">
        <v>192.422</v>
      </c>
      <c r="AU378">
        <v>908.923</v>
      </c>
      <c r="AV378">
        <v>0</v>
      </c>
      <c r="AW378">
        <v>0</v>
      </c>
      <c r="AX378">
        <v>0</v>
      </c>
      <c r="AY378">
        <v>843.524</v>
      </c>
      <c r="AZ378">
        <v>0</v>
      </c>
      <c r="BA378">
        <v>36.262700000000002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879.78599999999994</v>
      </c>
      <c r="BI378">
        <v>3746.07</v>
      </c>
      <c r="BJ378">
        <v>546.55600000000004</v>
      </c>
      <c r="BK378" t="s">
        <v>69</v>
      </c>
      <c r="BL378" t="s">
        <v>69</v>
      </c>
      <c r="BM378" t="s">
        <v>69</v>
      </c>
      <c r="BN378" t="s">
        <v>69</v>
      </c>
      <c r="BO378">
        <v>0</v>
      </c>
      <c r="BP378">
        <v>0</v>
      </c>
      <c r="BQ378">
        <v>4919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4919</v>
      </c>
      <c r="CA378" t="str">
        <f t="shared" si="16"/>
        <v>MBT</v>
      </c>
      <c r="CB378" t="str">
        <f t="shared" si="17"/>
        <v>11</v>
      </c>
    </row>
    <row r="379" spans="1:80" hidden="1" x14ac:dyDescent="0.25">
      <c r="A379" t="s">
        <v>2818</v>
      </c>
      <c r="B379" t="s">
        <v>2825</v>
      </c>
      <c r="C379" t="s">
        <v>2826</v>
      </c>
      <c r="D379" t="str">
        <f t="shared" si="18"/>
        <v>MBT-w06-v11</v>
      </c>
      <c r="E379" t="s">
        <v>66</v>
      </c>
      <c r="F379" t="s">
        <v>78</v>
      </c>
      <c r="G379" t="s">
        <v>79</v>
      </c>
      <c r="H379">
        <v>199974</v>
      </c>
      <c r="I379">
        <v>299.78399999999999</v>
      </c>
      <c r="J379">
        <v>7.8072900000000001</v>
      </c>
      <c r="K379">
        <v>0</v>
      </c>
      <c r="L379">
        <v>0</v>
      </c>
      <c r="M379">
        <v>0</v>
      </c>
      <c r="N379">
        <v>0</v>
      </c>
      <c r="O379">
        <v>174.25200000000001</v>
      </c>
      <c r="P379">
        <v>89.290899999999993</v>
      </c>
      <c r="Q379">
        <v>0</v>
      </c>
      <c r="R379">
        <v>1600.86</v>
      </c>
      <c r="S379">
        <v>0</v>
      </c>
      <c r="T379">
        <v>763.15800000000002</v>
      </c>
      <c r="U379">
        <v>2935.15</v>
      </c>
      <c r="V379">
        <v>0</v>
      </c>
      <c r="W379">
        <v>0</v>
      </c>
      <c r="X379">
        <v>0</v>
      </c>
      <c r="Y379">
        <v>36.785699999999999</v>
      </c>
      <c r="Z379">
        <v>0</v>
      </c>
      <c r="AA379">
        <v>403.1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439.88600000000002</v>
      </c>
      <c r="AI379">
        <v>233.32300000000001</v>
      </c>
      <c r="AJ379">
        <v>5.5199800000000003</v>
      </c>
      <c r="AK379">
        <v>0</v>
      </c>
      <c r="AL379">
        <v>0</v>
      </c>
      <c r="AM379">
        <v>0</v>
      </c>
      <c r="AN379">
        <v>0</v>
      </c>
      <c r="AO379">
        <v>105.456</v>
      </c>
      <c r="AP379">
        <v>48.779600000000002</v>
      </c>
      <c r="AQ379">
        <v>0</v>
      </c>
      <c r="AR379">
        <v>399.78399999999999</v>
      </c>
      <c r="AS379">
        <v>0</v>
      </c>
      <c r="AT379">
        <v>192.422</v>
      </c>
      <c r="AU379">
        <v>985.28599999999994</v>
      </c>
      <c r="AV379">
        <v>0</v>
      </c>
      <c r="AW379">
        <v>0</v>
      </c>
      <c r="AX379">
        <v>0</v>
      </c>
      <c r="AY379">
        <v>820.04300000000001</v>
      </c>
      <c r="AZ379">
        <v>0</v>
      </c>
      <c r="BA379">
        <v>32.322600000000001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852.36500000000001</v>
      </c>
      <c r="BI379">
        <v>4685.62</v>
      </c>
      <c r="BJ379">
        <v>622.77800000000002</v>
      </c>
      <c r="BK379" t="s">
        <v>69</v>
      </c>
      <c r="BL379" t="s">
        <v>69</v>
      </c>
      <c r="BM379" t="s">
        <v>69</v>
      </c>
      <c r="BN379" t="s">
        <v>69</v>
      </c>
      <c r="BO379">
        <v>0</v>
      </c>
      <c r="BP379">
        <v>0</v>
      </c>
      <c r="BQ379">
        <v>5605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5605</v>
      </c>
      <c r="CA379" t="str">
        <f t="shared" si="16"/>
        <v>MBT</v>
      </c>
      <c r="CB379" t="str">
        <f t="shared" si="17"/>
        <v>11</v>
      </c>
    </row>
    <row r="380" spans="1:80" hidden="1" x14ac:dyDescent="0.25">
      <c r="A380" t="s">
        <v>2818</v>
      </c>
      <c r="B380" t="s">
        <v>2827</v>
      </c>
      <c r="C380" t="s">
        <v>2828</v>
      </c>
      <c r="D380" t="str">
        <f t="shared" si="18"/>
        <v>MBT-w07-v11</v>
      </c>
      <c r="E380" t="s">
        <v>66</v>
      </c>
      <c r="F380" t="s">
        <v>80</v>
      </c>
      <c r="G380" t="s">
        <v>81</v>
      </c>
      <c r="H380">
        <v>199974</v>
      </c>
      <c r="I380">
        <v>284.44799999999998</v>
      </c>
      <c r="J380">
        <v>7.2196100000000003</v>
      </c>
      <c r="K380">
        <v>0</v>
      </c>
      <c r="L380">
        <v>0</v>
      </c>
      <c r="M380">
        <v>0</v>
      </c>
      <c r="N380">
        <v>0</v>
      </c>
      <c r="O380">
        <v>173.66900000000001</v>
      </c>
      <c r="P380">
        <v>89.423400000000001</v>
      </c>
      <c r="Q380">
        <v>0</v>
      </c>
      <c r="R380">
        <v>1600.86</v>
      </c>
      <c r="S380">
        <v>0</v>
      </c>
      <c r="T380">
        <v>763.15800000000002</v>
      </c>
      <c r="U380">
        <v>2918.78</v>
      </c>
      <c r="V380">
        <v>0</v>
      </c>
      <c r="W380">
        <v>0</v>
      </c>
      <c r="X380">
        <v>0</v>
      </c>
      <c r="Y380">
        <v>4.4637799999999999</v>
      </c>
      <c r="Z380">
        <v>0</v>
      </c>
      <c r="AA380">
        <v>398.892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403.35599999999999</v>
      </c>
      <c r="AI380">
        <v>240.792</v>
      </c>
      <c r="AJ380">
        <v>5.7983700000000002</v>
      </c>
      <c r="AK380">
        <v>0</v>
      </c>
      <c r="AL380">
        <v>0</v>
      </c>
      <c r="AM380">
        <v>0</v>
      </c>
      <c r="AN380">
        <v>0</v>
      </c>
      <c r="AO380">
        <v>102.227</v>
      </c>
      <c r="AP380">
        <v>48.8613</v>
      </c>
      <c r="AQ380">
        <v>0</v>
      </c>
      <c r="AR380">
        <v>399.78399999999999</v>
      </c>
      <c r="AS380">
        <v>0</v>
      </c>
      <c r="AT380">
        <v>192.422</v>
      </c>
      <c r="AU380">
        <v>989.88499999999999</v>
      </c>
      <c r="AV380">
        <v>0</v>
      </c>
      <c r="AW380">
        <v>0</v>
      </c>
      <c r="AX380">
        <v>0</v>
      </c>
      <c r="AY380">
        <v>567.78300000000002</v>
      </c>
      <c r="AZ380">
        <v>0</v>
      </c>
      <c r="BA380">
        <v>31.117799999999999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598.9</v>
      </c>
      <c r="BI380">
        <v>4872.7700000000004</v>
      </c>
      <c r="BJ380">
        <v>845.88900000000001</v>
      </c>
      <c r="BK380" t="s">
        <v>69</v>
      </c>
      <c r="BL380" t="s">
        <v>69</v>
      </c>
      <c r="BM380" t="s">
        <v>69</v>
      </c>
      <c r="BN380" t="s">
        <v>69</v>
      </c>
      <c r="BO380">
        <v>0</v>
      </c>
      <c r="BP380">
        <v>0</v>
      </c>
      <c r="BQ380">
        <v>7613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7613</v>
      </c>
      <c r="CA380" t="str">
        <f t="shared" si="16"/>
        <v>MBT</v>
      </c>
      <c r="CB380" t="str">
        <f t="shared" si="17"/>
        <v>11</v>
      </c>
    </row>
    <row r="381" spans="1:80" hidden="1" x14ac:dyDescent="0.25">
      <c r="A381" t="s">
        <v>2818</v>
      </c>
      <c r="B381" t="s">
        <v>2829</v>
      </c>
      <c r="C381" t="s">
        <v>2830</v>
      </c>
      <c r="D381" t="str">
        <f t="shared" si="18"/>
        <v>MBT-w08-v11</v>
      </c>
      <c r="E381" t="s">
        <v>66</v>
      </c>
      <c r="F381" t="s">
        <v>82</v>
      </c>
      <c r="G381" t="s">
        <v>83</v>
      </c>
      <c r="H381">
        <v>199974</v>
      </c>
      <c r="I381">
        <v>333.714</v>
      </c>
      <c r="J381">
        <v>8.7922700000000003</v>
      </c>
      <c r="K381">
        <v>0</v>
      </c>
      <c r="L381">
        <v>0</v>
      </c>
      <c r="M381">
        <v>0</v>
      </c>
      <c r="N381">
        <v>0</v>
      </c>
      <c r="O381">
        <v>180.47200000000001</v>
      </c>
      <c r="P381">
        <v>100.82299999999999</v>
      </c>
      <c r="Q381">
        <v>0</v>
      </c>
      <c r="R381">
        <v>1600.86</v>
      </c>
      <c r="S381">
        <v>0</v>
      </c>
      <c r="T381">
        <v>763.15800000000002</v>
      </c>
      <c r="U381">
        <v>2987.82</v>
      </c>
      <c r="V381">
        <v>0</v>
      </c>
      <c r="W381">
        <v>0</v>
      </c>
      <c r="X381">
        <v>0</v>
      </c>
      <c r="Y381">
        <v>11.4101</v>
      </c>
      <c r="Z381">
        <v>0</v>
      </c>
      <c r="AA381">
        <v>392.51499999999999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403.92500000000001</v>
      </c>
      <c r="AI381">
        <v>274.89499999999998</v>
      </c>
      <c r="AJ381">
        <v>6.5227599999999999</v>
      </c>
      <c r="AK381">
        <v>0</v>
      </c>
      <c r="AL381">
        <v>0</v>
      </c>
      <c r="AM381">
        <v>0</v>
      </c>
      <c r="AN381">
        <v>0</v>
      </c>
      <c r="AO381">
        <v>116.96899999999999</v>
      </c>
      <c r="AP381">
        <v>54.429499999999997</v>
      </c>
      <c r="AQ381">
        <v>0</v>
      </c>
      <c r="AR381">
        <v>399.78399999999999</v>
      </c>
      <c r="AS381">
        <v>0</v>
      </c>
      <c r="AT381">
        <v>192.422</v>
      </c>
      <c r="AU381">
        <v>1045.02</v>
      </c>
      <c r="AV381">
        <v>0</v>
      </c>
      <c r="AW381">
        <v>0</v>
      </c>
      <c r="AX381">
        <v>0</v>
      </c>
      <c r="AY381">
        <v>802.08500000000004</v>
      </c>
      <c r="AZ381">
        <v>0</v>
      </c>
      <c r="BA381">
        <v>33.357700000000001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835.44299999999998</v>
      </c>
      <c r="BI381">
        <v>5282.79</v>
      </c>
      <c r="BJ381">
        <v>901.33299999999997</v>
      </c>
      <c r="BK381" t="s">
        <v>69</v>
      </c>
      <c r="BL381" t="s">
        <v>69</v>
      </c>
      <c r="BM381" t="s">
        <v>69</v>
      </c>
      <c r="BN381" t="s">
        <v>69</v>
      </c>
      <c r="BO381">
        <v>0</v>
      </c>
      <c r="BP381">
        <v>0</v>
      </c>
      <c r="BQ381">
        <v>8112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8112</v>
      </c>
      <c r="CA381" t="str">
        <f t="shared" si="16"/>
        <v>MBT</v>
      </c>
      <c r="CB381" t="str">
        <f t="shared" si="17"/>
        <v>11</v>
      </c>
    </row>
    <row r="382" spans="1:80" hidden="1" x14ac:dyDescent="0.25">
      <c r="A382" t="s">
        <v>2818</v>
      </c>
      <c r="B382" t="s">
        <v>2831</v>
      </c>
      <c r="C382" t="s">
        <v>2832</v>
      </c>
      <c r="D382" t="str">
        <f t="shared" si="18"/>
        <v>MBT-w09-v11</v>
      </c>
      <c r="E382" t="s">
        <v>66</v>
      </c>
      <c r="F382" t="s">
        <v>84</v>
      </c>
      <c r="G382" t="s">
        <v>85</v>
      </c>
      <c r="H382">
        <v>199974</v>
      </c>
      <c r="I382">
        <v>327.05200000000002</v>
      </c>
      <c r="J382">
        <v>8.9880099999999992</v>
      </c>
      <c r="K382">
        <v>0</v>
      </c>
      <c r="L382">
        <v>0</v>
      </c>
      <c r="M382">
        <v>0</v>
      </c>
      <c r="N382">
        <v>0</v>
      </c>
      <c r="O382">
        <v>187.85900000000001</v>
      </c>
      <c r="P382">
        <v>102.203</v>
      </c>
      <c r="Q382">
        <v>0</v>
      </c>
      <c r="R382">
        <v>1600.86</v>
      </c>
      <c r="S382">
        <v>0</v>
      </c>
      <c r="T382">
        <v>763.15800000000002</v>
      </c>
      <c r="U382">
        <v>2990.12</v>
      </c>
      <c r="V382">
        <v>0</v>
      </c>
      <c r="W382">
        <v>0</v>
      </c>
      <c r="X382">
        <v>0</v>
      </c>
      <c r="Y382">
        <v>5.3522100000000004</v>
      </c>
      <c r="Z382">
        <v>0</v>
      </c>
      <c r="AA382">
        <v>392.03899999999999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397.39100000000002</v>
      </c>
      <c r="AI382">
        <v>318.78699999999998</v>
      </c>
      <c r="AJ382">
        <v>19.496500000000001</v>
      </c>
      <c r="AK382">
        <v>0</v>
      </c>
      <c r="AL382">
        <v>0</v>
      </c>
      <c r="AM382">
        <v>0</v>
      </c>
      <c r="AN382">
        <v>0</v>
      </c>
      <c r="AO382">
        <v>110.24299999999999</v>
      </c>
      <c r="AP382">
        <v>64.749200000000002</v>
      </c>
      <c r="AQ382">
        <v>0</v>
      </c>
      <c r="AR382">
        <v>399.31200000000001</v>
      </c>
      <c r="AS382">
        <v>0</v>
      </c>
      <c r="AT382">
        <v>192.422</v>
      </c>
      <c r="AU382">
        <v>1105.01</v>
      </c>
      <c r="AV382">
        <v>0</v>
      </c>
      <c r="AW382">
        <v>0</v>
      </c>
      <c r="AX382">
        <v>0</v>
      </c>
      <c r="AY382">
        <v>556.048</v>
      </c>
      <c r="AZ382">
        <v>0</v>
      </c>
      <c r="BA382">
        <v>22.5244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578.572</v>
      </c>
      <c r="BI382">
        <v>5862.99</v>
      </c>
      <c r="BJ382">
        <v>663.77800000000002</v>
      </c>
      <c r="BK382" t="s">
        <v>69</v>
      </c>
      <c r="BL382" t="s">
        <v>69</v>
      </c>
      <c r="BM382" t="s">
        <v>69</v>
      </c>
      <c r="BN382" t="s">
        <v>69</v>
      </c>
      <c r="BO382">
        <v>0</v>
      </c>
      <c r="BP382">
        <v>0</v>
      </c>
      <c r="BQ382">
        <v>5974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5974</v>
      </c>
      <c r="CA382" t="str">
        <f t="shared" si="16"/>
        <v>MBT</v>
      </c>
      <c r="CB382" t="str">
        <f t="shared" si="17"/>
        <v>11</v>
      </c>
    </row>
    <row r="383" spans="1:80" hidden="1" x14ac:dyDescent="0.25">
      <c r="A383" t="s">
        <v>2833</v>
      </c>
      <c r="B383" t="s">
        <v>2834</v>
      </c>
      <c r="C383" t="s">
        <v>2835</v>
      </c>
      <c r="D383" t="str">
        <f t="shared" si="18"/>
        <v>MBT-w10-v11</v>
      </c>
      <c r="E383" t="s">
        <v>66</v>
      </c>
      <c r="F383" t="s">
        <v>86</v>
      </c>
      <c r="G383" t="s">
        <v>87</v>
      </c>
      <c r="H383">
        <v>199974</v>
      </c>
      <c r="I383">
        <v>324.14800000000002</v>
      </c>
      <c r="J383">
        <v>8.6202000000000005</v>
      </c>
      <c r="K383">
        <v>0</v>
      </c>
      <c r="L383">
        <v>0</v>
      </c>
      <c r="M383">
        <v>0</v>
      </c>
      <c r="N383">
        <v>0</v>
      </c>
      <c r="O383">
        <v>187.636</v>
      </c>
      <c r="P383">
        <v>98.963099999999997</v>
      </c>
      <c r="Q383">
        <v>0</v>
      </c>
      <c r="R383">
        <v>1600.86</v>
      </c>
      <c r="S383">
        <v>0</v>
      </c>
      <c r="T383">
        <v>763.15800000000002</v>
      </c>
      <c r="U383">
        <v>2983.39</v>
      </c>
      <c r="V383">
        <v>0</v>
      </c>
      <c r="W383">
        <v>0</v>
      </c>
      <c r="X383">
        <v>0</v>
      </c>
      <c r="Y383">
        <v>1.10893</v>
      </c>
      <c r="Z383">
        <v>0</v>
      </c>
      <c r="AA383">
        <v>390.25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391.35899999999998</v>
      </c>
      <c r="AI383">
        <v>302.52199999999999</v>
      </c>
      <c r="AJ383">
        <v>12.744199999999999</v>
      </c>
      <c r="AK383">
        <v>0</v>
      </c>
      <c r="AL383">
        <v>0</v>
      </c>
      <c r="AM383">
        <v>0</v>
      </c>
      <c r="AN383">
        <v>0</v>
      </c>
      <c r="AO383">
        <v>114.619</v>
      </c>
      <c r="AP383">
        <v>60.161499999999997</v>
      </c>
      <c r="AQ383">
        <v>0</v>
      </c>
      <c r="AR383">
        <v>399.94200000000001</v>
      </c>
      <c r="AS383">
        <v>0</v>
      </c>
      <c r="AT383">
        <v>192.422</v>
      </c>
      <c r="AU383">
        <v>1082.4100000000001</v>
      </c>
      <c r="AV383">
        <v>0</v>
      </c>
      <c r="AW383">
        <v>0</v>
      </c>
      <c r="AX383">
        <v>0</v>
      </c>
      <c r="AY383">
        <v>590.572</v>
      </c>
      <c r="AZ383">
        <v>0</v>
      </c>
      <c r="BA383">
        <v>22.150600000000001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612.72299999999996</v>
      </c>
      <c r="BI383">
        <v>5603.73</v>
      </c>
      <c r="BJ383">
        <v>900.55600000000004</v>
      </c>
      <c r="BK383" t="s">
        <v>69</v>
      </c>
      <c r="BL383" t="s">
        <v>69</v>
      </c>
      <c r="BM383" t="s">
        <v>69</v>
      </c>
      <c r="BN383" t="s">
        <v>69</v>
      </c>
      <c r="BO383">
        <v>0</v>
      </c>
      <c r="BP383">
        <v>0</v>
      </c>
      <c r="BQ383">
        <v>8105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8105</v>
      </c>
      <c r="CA383" t="str">
        <f t="shared" si="16"/>
        <v>MBT</v>
      </c>
      <c r="CB383" t="str">
        <f t="shared" si="17"/>
        <v>11</v>
      </c>
    </row>
    <row r="384" spans="1:80" hidden="1" x14ac:dyDescent="0.25">
      <c r="A384" t="s">
        <v>2833</v>
      </c>
      <c r="B384" t="s">
        <v>2836</v>
      </c>
      <c r="C384" t="s">
        <v>2837</v>
      </c>
      <c r="D384" t="str">
        <f t="shared" si="18"/>
        <v>MBT-w11-v11</v>
      </c>
      <c r="E384" t="s">
        <v>66</v>
      </c>
      <c r="F384" t="s">
        <v>88</v>
      </c>
      <c r="G384" t="s">
        <v>89</v>
      </c>
      <c r="H384">
        <v>199974</v>
      </c>
      <c r="I384">
        <v>277.25200000000001</v>
      </c>
      <c r="J384">
        <v>7.25183</v>
      </c>
      <c r="K384">
        <v>0</v>
      </c>
      <c r="L384">
        <v>0</v>
      </c>
      <c r="M384">
        <v>0</v>
      </c>
      <c r="N384">
        <v>0</v>
      </c>
      <c r="O384">
        <v>185.66</v>
      </c>
      <c r="P384">
        <v>80.456999999999994</v>
      </c>
      <c r="Q384">
        <v>0</v>
      </c>
      <c r="R384">
        <v>1600.86</v>
      </c>
      <c r="S384">
        <v>0</v>
      </c>
      <c r="T384">
        <v>763.15800000000002</v>
      </c>
      <c r="U384">
        <v>2914.64</v>
      </c>
      <c r="V384">
        <v>0</v>
      </c>
      <c r="W384">
        <v>0</v>
      </c>
      <c r="X384">
        <v>0</v>
      </c>
      <c r="Y384">
        <v>35.284700000000001</v>
      </c>
      <c r="Z384">
        <v>0</v>
      </c>
      <c r="AA384">
        <v>395.35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430.63400000000001</v>
      </c>
      <c r="AI384">
        <v>279.61700000000002</v>
      </c>
      <c r="AJ384">
        <v>10.6534</v>
      </c>
      <c r="AK384">
        <v>0</v>
      </c>
      <c r="AL384">
        <v>0</v>
      </c>
      <c r="AM384">
        <v>0</v>
      </c>
      <c r="AN384">
        <v>0</v>
      </c>
      <c r="AO384">
        <v>112.48399999999999</v>
      </c>
      <c r="AP384">
        <v>55.317300000000003</v>
      </c>
      <c r="AQ384">
        <v>0</v>
      </c>
      <c r="AR384">
        <v>399.31200000000001</v>
      </c>
      <c r="AS384">
        <v>0</v>
      </c>
      <c r="AT384">
        <v>192.422</v>
      </c>
      <c r="AU384">
        <v>1049.81</v>
      </c>
      <c r="AV384">
        <v>0</v>
      </c>
      <c r="AW384">
        <v>0</v>
      </c>
      <c r="AX384">
        <v>0</v>
      </c>
      <c r="AY384">
        <v>687.60400000000004</v>
      </c>
      <c r="AZ384">
        <v>0</v>
      </c>
      <c r="BA384">
        <v>23.295999999999999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710.9</v>
      </c>
      <c r="BI384">
        <v>5256.72</v>
      </c>
      <c r="BJ384">
        <v>397.88900000000001</v>
      </c>
      <c r="BK384" t="s">
        <v>69</v>
      </c>
      <c r="BL384" t="s">
        <v>69</v>
      </c>
      <c r="BM384" t="s">
        <v>69</v>
      </c>
      <c r="BN384" t="s">
        <v>69</v>
      </c>
      <c r="BO384">
        <v>0</v>
      </c>
      <c r="BP384">
        <v>0</v>
      </c>
      <c r="BQ384">
        <v>3581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3581</v>
      </c>
      <c r="CA384" t="str">
        <f t="shared" si="16"/>
        <v>MBT</v>
      </c>
      <c r="CB384" t="str">
        <f t="shared" si="17"/>
        <v>11</v>
      </c>
    </row>
    <row r="385" spans="1:80" hidden="1" x14ac:dyDescent="0.25">
      <c r="A385" t="s">
        <v>2833</v>
      </c>
      <c r="B385" t="s">
        <v>2838</v>
      </c>
      <c r="C385" t="s">
        <v>2839</v>
      </c>
      <c r="D385" t="str">
        <f t="shared" si="18"/>
        <v>MBT-w12-v11</v>
      </c>
      <c r="E385" t="s">
        <v>66</v>
      </c>
      <c r="F385" t="s">
        <v>90</v>
      </c>
      <c r="G385" t="s">
        <v>91</v>
      </c>
      <c r="H385">
        <v>199974</v>
      </c>
      <c r="I385">
        <v>242.565</v>
      </c>
      <c r="J385">
        <v>6.4044100000000004</v>
      </c>
      <c r="K385">
        <v>0</v>
      </c>
      <c r="L385">
        <v>0</v>
      </c>
      <c r="M385">
        <v>0</v>
      </c>
      <c r="N385">
        <v>0</v>
      </c>
      <c r="O385">
        <v>176.90600000000001</v>
      </c>
      <c r="P385">
        <v>72.756600000000006</v>
      </c>
      <c r="Q385">
        <v>0</v>
      </c>
      <c r="R385">
        <v>1600.86</v>
      </c>
      <c r="S385">
        <v>0</v>
      </c>
      <c r="T385">
        <v>763.15800000000002</v>
      </c>
      <c r="U385">
        <v>2862.65</v>
      </c>
      <c r="V385">
        <v>0</v>
      </c>
      <c r="W385">
        <v>0</v>
      </c>
      <c r="X385">
        <v>0</v>
      </c>
      <c r="Y385">
        <v>31.656099999999999</v>
      </c>
      <c r="Z385">
        <v>0</v>
      </c>
      <c r="AA385">
        <v>407.73700000000002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439.39299999999997</v>
      </c>
      <c r="AI385">
        <v>256.64</v>
      </c>
      <c r="AJ385">
        <v>6.8181500000000002</v>
      </c>
      <c r="AK385">
        <v>0</v>
      </c>
      <c r="AL385">
        <v>0</v>
      </c>
      <c r="AM385">
        <v>0</v>
      </c>
      <c r="AN385">
        <v>0</v>
      </c>
      <c r="AO385">
        <v>114.605</v>
      </c>
      <c r="AP385">
        <v>51.847700000000003</v>
      </c>
      <c r="AQ385">
        <v>0</v>
      </c>
      <c r="AR385">
        <v>399.94200000000001</v>
      </c>
      <c r="AS385">
        <v>0</v>
      </c>
      <c r="AT385">
        <v>192.422</v>
      </c>
      <c r="AU385">
        <v>1022.27</v>
      </c>
      <c r="AV385">
        <v>0</v>
      </c>
      <c r="AW385">
        <v>0</v>
      </c>
      <c r="AX385">
        <v>0</v>
      </c>
      <c r="AY385">
        <v>719.21</v>
      </c>
      <c r="AZ385">
        <v>0</v>
      </c>
      <c r="BA385">
        <v>35.428199999999997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754.63800000000003</v>
      </c>
      <c r="BI385">
        <v>4977.3</v>
      </c>
      <c r="BJ385">
        <v>863</v>
      </c>
      <c r="BK385" t="s">
        <v>69</v>
      </c>
      <c r="BL385" t="s">
        <v>69</v>
      </c>
      <c r="BM385" t="s">
        <v>69</v>
      </c>
      <c r="BN385" t="s">
        <v>69</v>
      </c>
      <c r="BO385">
        <v>0</v>
      </c>
      <c r="BP385">
        <v>0</v>
      </c>
      <c r="BQ385">
        <v>7767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7767</v>
      </c>
      <c r="CA385" t="str">
        <f t="shared" si="16"/>
        <v>MBT</v>
      </c>
      <c r="CB385" t="str">
        <f t="shared" si="17"/>
        <v>11</v>
      </c>
    </row>
    <row r="386" spans="1:80" hidden="1" x14ac:dyDescent="0.25">
      <c r="A386" t="s">
        <v>2833</v>
      </c>
      <c r="B386" t="s">
        <v>2840</v>
      </c>
      <c r="C386" t="s">
        <v>2841</v>
      </c>
      <c r="D386" t="str">
        <f t="shared" si="18"/>
        <v>MBT-w13-v11</v>
      </c>
      <c r="E386" t="s">
        <v>66</v>
      </c>
      <c r="F386" t="s">
        <v>92</v>
      </c>
      <c r="G386" t="s">
        <v>93</v>
      </c>
      <c r="H386">
        <v>199974</v>
      </c>
      <c r="I386">
        <v>289.26</v>
      </c>
      <c r="J386">
        <v>7.9781399999999998</v>
      </c>
      <c r="K386">
        <v>0</v>
      </c>
      <c r="L386">
        <v>0</v>
      </c>
      <c r="M386">
        <v>0</v>
      </c>
      <c r="N386">
        <v>0</v>
      </c>
      <c r="O386">
        <v>191.178</v>
      </c>
      <c r="P386">
        <v>83.469899999999996</v>
      </c>
      <c r="Q386">
        <v>0</v>
      </c>
      <c r="R386">
        <v>1600.86</v>
      </c>
      <c r="S386">
        <v>0</v>
      </c>
      <c r="T386">
        <v>763.15800000000002</v>
      </c>
      <c r="U386">
        <v>2935.91</v>
      </c>
      <c r="V386">
        <v>0</v>
      </c>
      <c r="W386">
        <v>0</v>
      </c>
      <c r="X386">
        <v>0</v>
      </c>
      <c r="Y386">
        <v>26.999300000000002</v>
      </c>
      <c r="Z386">
        <v>0</v>
      </c>
      <c r="AA386">
        <v>390.57299999999998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417.572</v>
      </c>
      <c r="AI386">
        <v>293.09399999999999</v>
      </c>
      <c r="AJ386">
        <v>6.8794199999999996</v>
      </c>
      <c r="AK386">
        <v>0</v>
      </c>
      <c r="AL386">
        <v>0</v>
      </c>
      <c r="AM386">
        <v>0</v>
      </c>
      <c r="AN386">
        <v>0</v>
      </c>
      <c r="AO386">
        <v>128.18600000000001</v>
      </c>
      <c r="AP386">
        <v>56.459200000000003</v>
      </c>
      <c r="AQ386">
        <v>0</v>
      </c>
      <c r="AR386">
        <v>399.78399999999999</v>
      </c>
      <c r="AS386">
        <v>0</v>
      </c>
      <c r="AT386">
        <v>192.422</v>
      </c>
      <c r="AU386">
        <v>1076.82</v>
      </c>
      <c r="AV386">
        <v>0</v>
      </c>
      <c r="AW386">
        <v>0</v>
      </c>
      <c r="AX386">
        <v>0</v>
      </c>
      <c r="AY386">
        <v>725.24199999999996</v>
      </c>
      <c r="AZ386">
        <v>0</v>
      </c>
      <c r="BA386">
        <v>34.882399999999997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760.125</v>
      </c>
      <c r="BI386">
        <v>5655.5</v>
      </c>
      <c r="BJ386">
        <v>403.55599999999998</v>
      </c>
      <c r="BK386" t="s">
        <v>69</v>
      </c>
      <c r="BL386" t="s">
        <v>69</v>
      </c>
      <c r="BM386" t="s">
        <v>69</v>
      </c>
      <c r="BN386" t="s">
        <v>69</v>
      </c>
      <c r="BO386">
        <v>0</v>
      </c>
      <c r="BP386">
        <v>0</v>
      </c>
      <c r="BQ386">
        <v>3632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3632</v>
      </c>
      <c r="CA386" t="str">
        <f t="shared" si="16"/>
        <v>MBT</v>
      </c>
      <c r="CB386" t="str">
        <f t="shared" si="17"/>
        <v>11</v>
      </c>
    </row>
    <row r="387" spans="1:80" hidden="1" x14ac:dyDescent="0.25">
      <c r="A387" t="s">
        <v>2833</v>
      </c>
      <c r="B387" t="s">
        <v>2842</v>
      </c>
      <c r="C387" t="s">
        <v>2843</v>
      </c>
      <c r="D387" t="str">
        <f t="shared" si="18"/>
        <v>MBT-w14-v11</v>
      </c>
      <c r="E387" t="s">
        <v>66</v>
      </c>
      <c r="F387" t="s">
        <v>94</v>
      </c>
      <c r="G387" t="s">
        <v>95</v>
      </c>
      <c r="H387">
        <v>199974</v>
      </c>
      <c r="I387">
        <v>287.54199999999997</v>
      </c>
      <c r="J387">
        <v>7.2167500000000002</v>
      </c>
      <c r="K387">
        <v>0</v>
      </c>
      <c r="L387">
        <v>0</v>
      </c>
      <c r="M387">
        <v>0</v>
      </c>
      <c r="N387">
        <v>0</v>
      </c>
      <c r="O387">
        <v>187.34399999999999</v>
      </c>
      <c r="P387">
        <v>87.810900000000004</v>
      </c>
      <c r="Q387">
        <v>0</v>
      </c>
      <c r="R387">
        <v>1600.86</v>
      </c>
      <c r="S387">
        <v>0</v>
      </c>
      <c r="T387">
        <v>763.15800000000002</v>
      </c>
      <c r="U387">
        <v>2933.93</v>
      </c>
      <c r="V387">
        <v>0</v>
      </c>
      <c r="W387">
        <v>0</v>
      </c>
      <c r="X387">
        <v>0</v>
      </c>
      <c r="Y387">
        <v>45.104199999999999</v>
      </c>
      <c r="Z387">
        <v>0</v>
      </c>
      <c r="AA387">
        <v>398.24900000000002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443.35300000000001</v>
      </c>
      <c r="AI387">
        <v>327.61900000000003</v>
      </c>
      <c r="AJ387">
        <v>27.564900000000002</v>
      </c>
      <c r="AK387">
        <v>0</v>
      </c>
      <c r="AL387">
        <v>0</v>
      </c>
      <c r="AM387">
        <v>0</v>
      </c>
      <c r="AN387">
        <v>0</v>
      </c>
      <c r="AO387">
        <v>82.139300000000006</v>
      </c>
      <c r="AP387">
        <v>64.908000000000001</v>
      </c>
      <c r="AQ387">
        <v>0</v>
      </c>
      <c r="AR387">
        <v>399.94200000000001</v>
      </c>
      <c r="AS387">
        <v>0</v>
      </c>
      <c r="AT387">
        <v>192.422</v>
      </c>
      <c r="AU387">
        <v>1094.5999999999999</v>
      </c>
      <c r="AV387">
        <v>0</v>
      </c>
      <c r="AW387">
        <v>0</v>
      </c>
      <c r="AX387">
        <v>0</v>
      </c>
      <c r="AY387">
        <v>789.94899999999996</v>
      </c>
      <c r="AZ387">
        <v>0</v>
      </c>
      <c r="BA387">
        <v>33.839500000000001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823.78800000000001</v>
      </c>
      <c r="BI387">
        <v>6013.26</v>
      </c>
      <c r="BJ387">
        <v>651</v>
      </c>
      <c r="BK387" t="s">
        <v>69</v>
      </c>
      <c r="BL387" t="s">
        <v>69</v>
      </c>
      <c r="BM387" t="s">
        <v>69</v>
      </c>
      <c r="BN387" t="s">
        <v>69</v>
      </c>
      <c r="BO387">
        <v>0</v>
      </c>
      <c r="BP387">
        <v>0</v>
      </c>
      <c r="BQ387">
        <v>5859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5859</v>
      </c>
      <c r="CA387" t="str">
        <f t="shared" si="16"/>
        <v>MBT</v>
      </c>
      <c r="CB387" t="str">
        <f t="shared" si="17"/>
        <v>11</v>
      </c>
    </row>
    <row r="388" spans="1:80" hidden="1" x14ac:dyDescent="0.25">
      <c r="A388" t="s">
        <v>2833</v>
      </c>
      <c r="B388" t="s">
        <v>2844</v>
      </c>
      <c r="C388" t="s">
        <v>2845</v>
      </c>
      <c r="D388" t="str">
        <f t="shared" si="18"/>
        <v>MBT-w15-v11</v>
      </c>
      <c r="E388" t="s">
        <v>66</v>
      </c>
      <c r="F388" t="s">
        <v>96</v>
      </c>
      <c r="G388" t="s">
        <v>97</v>
      </c>
      <c r="H388">
        <v>199974</v>
      </c>
      <c r="I388">
        <v>485.63200000000001</v>
      </c>
      <c r="J388">
        <v>14.614800000000001</v>
      </c>
      <c r="K388">
        <v>0</v>
      </c>
      <c r="L388">
        <v>0</v>
      </c>
      <c r="M388">
        <v>0</v>
      </c>
      <c r="N388">
        <v>0</v>
      </c>
      <c r="O388">
        <v>236.221</v>
      </c>
      <c r="P388">
        <v>138.61500000000001</v>
      </c>
      <c r="Q388">
        <v>0</v>
      </c>
      <c r="R388">
        <v>1600.86</v>
      </c>
      <c r="S388">
        <v>0</v>
      </c>
      <c r="T388">
        <v>763.15800000000002</v>
      </c>
      <c r="U388">
        <v>3239.11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329.47899999999998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329.47899999999998</v>
      </c>
      <c r="AI388">
        <v>344.20499999999998</v>
      </c>
      <c r="AJ388">
        <v>18.838999999999999</v>
      </c>
      <c r="AK388">
        <v>0</v>
      </c>
      <c r="AL388">
        <v>0</v>
      </c>
      <c r="AM388">
        <v>0</v>
      </c>
      <c r="AN388">
        <v>0</v>
      </c>
      <c r="AO388">
        <v>140.774</v>
      </c>
      <c r="AP388">
        <v>68.701499999999996</v>
      </c>
      <c r="AQ388">
        <v>0</v>
      </c>
      <c r="AR388">
        <v>400.26499999999999</v>
      </c>
      <c r="AS388">
        <v>0</v>
      </c>
      <c r="AT388">
        <v>174.43600000000001</v>
      </c>
      <c r="AU388">
        <v>1147.22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152.24299999999999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152.24299999999999</v>
      </c>
      <c r="BI388">
        <v>6383.18</v>
      </c>
      <c r="BJ388">
        <v>659.77800000000002</v>
      </c>
      <c r="BK388" t="s">
        <v>69</v>
      </c>
      <c r="BL388" t="s">
        <v>69</v>
      </c>
      <c r="BM388" t="s">
        <v>69</v>
      </c>
      <c r="BN388" t="s">
        <v>69</v>
      </c>
      <c r="BO388">
        <v>0</v>
      </c>
      <c r="BP388">
        <v>0</v>
      </c>
      <c r="BQ388">
        <v>5938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5938</v>
      </c>
      <c r="CA388" t="str">
        <f t="shared" si="16"/>
        <v>MBT</v>
      </c>
      <c r="CB388" t="str">
        <f t="shared" si="17"/>
        <v>11</v>
      </c>
    </row>
    <row r="389" spans="1:80" hidden="1" x14ac:dyDescent="0.25">
      <c r="A389" t="s">
        <v>2833</v>
      </c>
      <c r="B389" t="s">
        <v>2846</v>
      </c>
      <c r="C389" t="s">
        <v>2847</v>
      </c>
      <c r="D389" t="str">
        <f t="shared" si="18"/>
        <v>MBT-w16-v11</v>
      </c>
      <c r="E389" t="s">
        <v>66</v>
      </c>
      <c r="F389" t="s">
        <v>98</v>
      </c>
      <c r="G389" t="s">
        <v>99</v>
      </c>
      <c r="H389">
        <v>199974</v>
      </c>
      <c r="I389">
        <v>135.06200000000001</v>
      </c>
      <c r="J389">
        <v>2.8338199999999998</v>
      </c>
      <c r="K389">
        <v>0</v>
      </c>
      <c r="L389">
        <v>0</v>
      </c>
      <c r="M389">
        <v>0</v>
      </c>
      <c r="N389">
        <v>0</v>
      </c>
      <c r="O389">
        <v>163.96899999999999</v>
      </c>
      <c r="P389">
        <v>43.699300000000001</v>
      </c>
      <c r="Q389">
        <v>0</v>
      </c>
      <c r="R389">
        <v>1600.86</v>
      </c>
      <c r="S389">
        <v>0</v>
      </c>
      <c r="T389">
        <v>763.15800000000002</v>
      </c>
      <c r="U389">
        <v>2709.58</v>
      </c>
      <c r="V389">
        <v>0</v>
      </c>
      <c r="W389">
        <v>0</v>
      </c>
      <c r="X389">
        <v>0</v>
      </c>
      <c r="Y389">
        <v>362.75700000000001</v>
      </c>
      <c r="Z389">
        <v>0</v>
      </c>
      <c r="AA389">
        <v>456.947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819.70399999999995</v>
      </c>
      <c r="AI389">
        <v>233.96100000000001</v>
      </c>
      <c r="AJ389">
        <v>5.6789899999999998</v>
      </c>
      <c r="AK389">
        <v>0</v>
      </c>
      <c r="AL389">
        <v>0</v>
      </c>
      <c r="AM389">
        <v>0</v>
      </c>
      <c r="AN389">
        <v>0</v>
      </c>
      <c r="AO389">
        <v>123.795</v>
      </c>
      <c r="AP389">
        <v>49.2729</v>
      </c>
      <c r="AQ389">
        <v>0</v>
      </c>
      <c r="AR389">
        <v>404.666</v>
      </c>
      <c r="AS389">
        <v>0</v>
      </c>
      <c r="AT389">
        <v>186.398</v>
      </c>
      <c r="AU389">
        <v>1003.77</v>
      </c>
      <c r="AV389">
        <v>0</v>
      </c>
      <c r="AW389">
        <v>0</v>
      </c>
      <c r="AX389">
        <v>0</v>
      </c>
      <c r="AY389">
        <v>4806.0600000000004</v>
      </c>
      <c r="AZ389">
        <v>0</v>
      </c>
      <c r="BA389">
        <v>39.822200000000002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4845.88</v>
      </c>
      <c r="BI389">
        <v>4602.68</v>
      </c>
      <c r="BJ389">
        <v>574.33299999999997</v>
      </c>
      <c r="BK389" t="s">
        <v>69</v>
      </c>
      <c r="BL389" t="s">
        <v>69</v>
      </c>
      <c r="BM389" t="s">
        <v>69</v>
      </c>
      <c r="BN389" t="s">
        <v>69</v>
      </c>
      <c r="BO389">
        <v>0</v>
      </c>
      <c r="BP389">
        <v>0</v>
      </c>
      <c r="BQ389">
        <v>5169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5169</v>
      </c>
      <c r="CA389" t="str">
        <f t="shared" si="16"/>
        <v>MBT</v>
      </c>
      <c r="CB389" t="str">
        <f t="shared" si="17"/>
        <v>11</v>
      </c>
    </row>
    <row r="390" spans="1:80" hidden="1" x14ac:dyDescent="0.25">
      <c r="A390" t="s">
        <v>2833</v>
      </c>
      <c r="B390" t="s">
        <v>2848</v>
      </c>
      <c r="C390" t="s">
        <v>2849</v>
      </c>
      <c r="D390" t="str">
        <f t="shared" si="18"/>
        <v>MBT-w01-v14</v>
      </c>
      <c r="E390" t="s">
        <v>66</v>
      </c>
      <c r="F390" t="s">
        <v>67</v>
      </c>
      <c r="G390" t="s">
        <v>68</v>
      </c>
      <c r="H390">
        <v>199974</v>
      </c>
      <c r="I390">
        <v>46.508400000000002</v>
      </c>
      <c r="J390">
        <v>0.779783</v>
      </c>
      <c r="K390">
        <v>0</v>
      </c>
      <c r="L390">
        <v>0</v>
      </c>
      <c r="M390">
        <v>0</v>
      </c>
      <c r="N390">
        <v>0</v>
      </c>
      <c r="O390">
        <v>126.462</v>
      </c>
      <c r="P390">
        <v>19.5352</v>
      </c>
      <c r="Q390">
        <v>0</v>
      </c>
      <c r="R390">
        <v>1600.86</v>
      </c>
      <c r="S390">
        <v>0</v>
      </c>
      <c r="T390">
        <v>763.15800000000002</v>
      </c>
      <c r="U390">
        <v>2557.31</v>
      </c>
      <c r="V390">
        <v>0</v>
      </c>
      <c r="W390">
        <v>0</v>
      </c>
      <c r="X390">
        <v>0</v>
      </c>
      <c r="Y390">
        <v>137.80000000000001</v>
      </c>
      <c r="Z390">
        <v>0</v>
      </c>
      <c r="AA390">
        <v>458.92399999999998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596.72299999999996</v>
      </c>
      <c r="AI390">
        <v>137.83099999999999</v>
      </c>
      <c r="AJ390">
        <v>3.2736200000000002</v>
      </c>
      <c r="AK390">
        <v>0</v>
      </c>
      <c r="AL390">
        <v>0</v>
      </c>
      <c r="AM390">
        <v>0</v>
      </c>
      <c r="AN390">
        <v>0</v>
      </c>
      <c r="AO390">
        <v>63.027099999999997</v>
      </c>
      <c r="AP390">
        <v>36.074399999999997</v>
      </c>
      <c r="AQ390">
        <v>0</v>
      </c>
      <c r="AR390">
        <v>399.31200000000001</v>
      </c>
      <c r="AS390">
        <v>0</v>
      </c>
      <c r="AT390">
        <v>192.422</v>
      </c>
      <c r="AU390">
        <v>831.94</v>
      </c>
      <c r="AV390">
        <v>0</v>
      </c>
      <c r="AW390">
        <v>0</v>
      </c>
      <c r="AX390">
        <v>0</v>
      </c>
      <c r="AY390">
        <v>2554.94</v>
      </c>
      <c r="AZ390">
        <v>0</v>
      </c>
      <c r="BA390">
        <v>38.025399999999998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2592.9699999999998</v>
      </c>
      <c r="BI390">
        <v>2887.15</v>
      </c>
      <c r="BJ390">
        <v>646.55600000000004</v>
      </c>
      <c r="BK390" t="s">
        <v>69</v>
      </c>
      <c r="BL390" t="s">
        <v>69</v>
      </c>
      <c r="BM390" t="s">
        <v>69</v>
      </c>
      <c r="BN390" t="s">
        <v>69</v>
      </c>
      <c r="BO390">
        <v>0</v>
      </c>
      <c r="BP390">
        <v>0</v>
      </c>
      <c r="BQ390">
        <v>5819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5819</v>
      </c>
      <c r="CA390" t="str">
        <f t="shared" si="16"/>
        <v>MBT</v>
      </c>
      <c r="CB390" t="str">
        <f t="shared" si="17"/>
        <v>14</v>
      </c>
    </row>
    <row r="391" spans="1:80" hidden="1" x14ac:dyDescent="0.25">
      <c r="A391" t="s">
        <v>2850</v>
      </c>
      <c r="B391" t="s">
        <v>2851</v>
      </c>
      <c r="C391" t="s">
        <v>2852</v>
      </c>
      <c r="D391" t="str">
        <f t="shared" si="18"/>
        <v>MBT-w02-v14</v>
      </c>
      <c r="E391" t="s">
        <v>66</v>
      </c>
      <c r="F391" t="s">
        <v>70</v>
      </c>
      <c r="G391" t="s">
        <v>71</v>
      </c>
      <c r="H391">
        <v>199974</v>
      </c>
      <c r="I391">
        <v>184.755</v>
      </c>
      <c r="J391">
        <v>4.5975400000000004</v>
      </c>
      <c r="K391">
        <v>0</v>
      </c>
      <c r="L391">
        <v>0</v>
      </c>
      <c r="M391">
        <v>0</v>
      </c>
      <c r="N391">
        <v>0</v>
      </c>
      <c r="O391">
        <v>156.976</v>
      </c>
      <c r="P391">
        <v>57.884999999999998</v>
      </c>
      <c r="Q391">
        <v>0</v>
      </c>
      <c r="R391">
        <v>1600.86</v>
      </c>
      <c r="S391">
        <v>0</v>
      </c>
      <c r="T391">
        <v>763.15800000000002</v>
      </c>
      <c r="U391">
        <v>2768.23</v>
      </c>
      <c r="V391">
        <v>0</v>
      </c>
      <c r="W391">
        <v>0</v>
      </c>
      <c r="X391">
        <v>0</v>
      </c>
      <c r="Y391">
        <v>10.985200000000001</v>
      </c>
      <c r="Z391">
        <v>0</v>
      </c>
      <c r="AA391">
        <v>427.1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438.08600000000001</v>
      </c>
      <c r="AI391">
        <v>232.93100000000001</v>
      </c>
      <c r="AJ391">
        <v>6.5167200000000003</v>
      </c>
      <c r="AK391">
        <v>0</v>
      </c>
      <c r="AL391">
        <v>0</v>
      </c>
      <c r="AM391">
        <v>0</v>
      </c>
      <c r="AN391">
        <v>0</v>
      </c>
      <c r="AO391">
        <v>84.712699999999998</v>
      </c>
      <c r="AP391">
        <v>47.470300000000002</v>
      </c>
      <c r="AQ391">
        <v>0</v>
      </c>
      <c r="AR391">
        <v>399.31200000000001</v>
      </c>
      <c r="AS391">
        <v>0</v>
      </c>
      <c r="AT391">
        <v>192.422</v>
      </c>
      <c r="AU391">
        <v>963.36500000000001</v>
      </c>
      <c r="AV391">
        <v>0</v>
      </c>
      <c r="AW391">
        <v>0</v>
      </c>
      <c r="AX391">
        <v>0</v>
      </c>
      <c r="AY391">
        <v>645.43299999999999</v>
      </c>
      <c r="AZ391">
        <v>0</v>
      </c>
      <c r="BA391">
        <v>23.891100000000002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669.32399999999996</v>
      </c>
      <c r="BI391">
        <v>4553.54</v>
      </c>
      <c r="BJ391">
        <v>775.33299999999997</v>
      </c>
      <c r="BK391" t="s">
        <v>69</v>
      </c>
      <c r="BL391" t="s">
        <v>69</v>
      </c>
      <c r="BM391" t="s">
        <v>69</v>
      </c>
      <c r="BN391" t="s">
        <v>69</v>
      </c>
      <c r="BO391">
        <v>0</v>
      </c>
      <c r="BP391">
        <v>0</v>
      </c>
      <c r="BQ391">
        <v>6978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6978</v>
      </c>
      <c r="CA391" t="str">
        <f t="shared" ref="CA391:CA454" si="19">LEFT(D391,3)</f>
        <v>MBT</v>
      </c>
      <c r="CB391" t="str">
        <f t="shared" ref="CB391:CB454" si="20">RIGHT(D391,2)</f>
        <v>14</v>
      </c>
    </row>
    <row r="392" spans="1:80" hidden="1" x14ac:dyDescent="0.25">
      <c r="A392" t="s">
        <v>2850</v>
      </c>
      <c r="B392" t="s">
        <v>2853</v>
      </c>
      <c r="C392" t="s">
        <v>2854</v>
      </c>
      <c r="D392" t="str">
        <f t="shared" si="18"/>
        <v>MBT-w03-v14</v>
      </c>
      <c r="E392" t="s">
        <v>66</v>
      </c>
      <c r="F392" t="s">
        <v>72</v>
      </c>
      <c r="G392" t="s">
        <v>73</v>
      </c>
      <c r="H392">
        <v>199974</v>
      </c>
      <c r="I392">
        <v>144.387</v>
      </c>
      <c r="J392">
        <v>3.1745000000000001</v>
      </c>
      <c r="K392">
        <v>0</v>
      </c>
      <c r="L392">
        <v>0</v>
      </c>
      <c r="M392">
        <v>0</v>
      </c>
      <c r="N392">
        <v>0</v>
      </c>
      <c r="O392">
        <v>153.185</v>
      </c>
      <c r="P392">
        <v>49.470700000000001</v>
      </c>
      <c r="Q392">
        <v>0</v>
      </c>
      <c r="R392">
        <v>1600.86</v>
      </c>
      <c r="S392">
        <v>0</v>
      </c>
      <c r="T392">
        <v>763.15800000000002</v>
      </c>
      <c r="U392">
        <v>2714.24</v>
      </c>
      <c r="V392">
        <v>0</v>
      </c>
      <c r="W392">
        <v>0</v>
      </c>
      <c r="X392">
        <v>0</v>
      </c>
      <c r="Y392">
        <v>2.7035</v>
      </c>
      <c r="Z392">
        <v>0</v>
      </c>
      <c r="AA392">
        <v>428.36099999999999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431.065</v>
      </c>
      <c r="AI392">
        <v>173.012</v>
      </c>
      <c r="AJ392">
        <v>4.0021199999999997</v>
      </c>
      <c r="AK392">
        <v>0</v>
      </c>
      <c r="AL392">
        <v>0</v>
      </c>
      <c r="AM392">
        <v>0</v>
      </c>
      <c r="AN392">
        <v>0</v>
      </c>
      <c r="AO392">
        <v>82.747500000000002</v>
      </c>
      <c r="AP392">
        <v>40.372700000000002</v>
      </c>
      <c r="AQ392">
        <v>0</v>
      </c>
      <c r="AR392">
        <v>399.94200000000001</v>
      </c>
      <c r="AS392">
        <v>0</v>
      </c>
      <c r="AT392">
        <v>192.422</v>
      </c>
      <c r="AU392">
        <v>892.49900000000002</v>
      </c>
      <c r="AV392">
        <v>0</v>
      </c>
      <c r="AW392">
        <v>0</v>
      </c>
      <c r="AX392">
        <v>0</v>
      </c>
      <c r="AY392">
        <v>518.03899999999999</v>
      </c>
      <c r="AZ392">
        <v>0</v>
      </c>
      <c r="BA392">
        <v>34.131999999999998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552.17100000000005</v>
      </c>
      <c r="BI392">
        <v>3517.7</v>
      </c>
      <c r="BJ392">
        <v>317</v>
      </c>
      <c r="BK392" t="s">
        <v>69</v>
      </c>
      <c r="BL392" t="s">
        <v>69</v>
      </c>
      <c r="BM392" t="s">
        <v>69</v>
      </c>
      <c r="BN392" t="s">
        <v>69</v>
      </c>
      <c r="BO392">
        <v>0</v>
      </c>
      <c r="BP392">
        <v>0</v>
      </c>
      <c r="BQ392">
        <v>2853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2853</v>
      </c>
      <c r="CA392" t="str">
        <f t="shared" si="19"/>
        <v>MBT</v>
      </c>
      <c r="CB392" t="str">
        <f t="shared" si="20"/>
        <v>14</v>
      </c>
    </row>
    <row r="393" spans="1:80" hidden="1" x14ac:dyDescent="0.25">
      <c r="A393" t="s">
        <v>2850</v>
      </c>
      <c r="B393" t="s">
        <v>2855</v>
      </c>
      <c r="C393" t="s">
        <v>2856</v>
      </c>
      <c r="D393" t="str">
        <f t="shared" si="18"/>
        <v>MBT-w04-v14</v>
      </c>
      <c r="E393" t="s">
        <v>66</v>
      </c>
      <c r="F393" t="s">
        <v>74</v>
      </c>
      <c r="G393" t="s">
        <v>75</v>
      </c>
      <c r="H393">
        <v>199974</v>
      </c>
      <c r="I393">
        <v>218.215</v>
      </c>
      <c r="J393">
        <v>5.3046199999999999</v>
      </c>
      <c r="K393">
        <v>0</v>
      </c>
      <c r="L393">
        <v>0</v>
      </c>
      <c r="M393">
        <v>0</v>
      </c>
      <c r="N393">
        <v>0</v>
      </c>
      <c r="O393">
        <v>167.87299999999999</v>
      </c>
      <c r="P393">
        <v>69.109899999999996</v>
      </c>
      <c r="Q393">
        <v>0</v>
      </c>
      <c r="R393">
        <v>1600.86</v>
      </c>
      <c r="S393">
        <v>0</v>
      </c>
      <c r="T393">
        <v>763.15800000000002</v>
      </c>
      <c r="U393">
        <v>2824.52</v>
      </c>
      <c r="V393">
        <v>0</v>
      </c>
      <c r="W393">
        <v>0</v>
      </c>
      <c r="X393">
        <v>0</v>
      </c>
      <c r="Y393">
        <v>3.8168199999999999</v>
      </c>
      <c r="Z393">
        <v>0</v>
      </c>
      <c r="AA393">
        <v>415.1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418.91699999999997</v>
      </c>
      <c r="AI393">
        <v>228.28399999999999</v>
      </c>
      <c r="AJ393">
        <v>6.0676199999999998</v>
      </c>
      <c r="AK393">
        <v>0</v>
      </c>
      <c r="AL393">
        <v>0</v>
      </c>
      <c r="AM393">
        <v>0</v>
      </c>
      <c r="AN393">
        <v>0</v>
      </c>
      <c r="AO393">
        <v>91.043300000000002</v>
      </c>
      <c r="AP393">
        <v>46.201700000000002</v>
      </c>
      <c r="AQ393">
        <v>0</v>
      </c>
      <c r="AR393">
        <v>399.31200000000001</v>
      </c>
      <c r="AS393">
        <v>0</v>
      </c>
      <c r="AT393">
        <v>192.422</v>
      </c>
      <c r="AU393">
        <v>963.33100000000002</v>
      </c>
      <c r="AV393">
        <v>0</v>
      </c>
      <c r="AW393">
        <v>0</v>
      </c>
      <c r="AX393">
        <v>0</v>
      </c>
      <c r="AY393">
        <v>525.49300000000005</v>
      </c>
      <c r="AZ393">
        <v>0</v>
      </c>
      <c r="BA393">
        <v>33.619100000000003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559.11199999999997</v>
      </c>
      <c r="BI393">
        <v>4403.84</v>
      </c>
      <c r="BJ393">
        <v>361.11099999999999</v>
      </c>
      <c r="BK393" t="s">
        <v>69</v>
      </c>
      <c r="BL393" t="s">
        <v>69</v>
      </c>
      <c r="BM393" t="s">
        <v>69</v>
      </c>
      <c r="BN393" t="s">
        <v>69</v>
      </c>
      <c r="BO393">
        <v>0</v>
      </c>
      <c r="BP393">
        <v>0</v>
      </c>
      <c r="BQ393">
        <v>3250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3250</v>
      </c>
      <c r="CA393" t="str">
        <f t="shared" si="19"/>
        <v>MBT</v>
      </c>
      <c r="CB393" t="str">
        <f t="shared" si="20"/>
        <v>14</v>
      </c>
    </row>
    <row r="394" spans="1:80" hidden="1" x14ac:dyDescent="0.25">
      <c r="A394" t="s">
        <v>2850</v>
      </c>
      <c r="B394" t="s">
        <v>2857</v>
      </c>
      <c r="C394" t="s">
        <v>2858</v>
      </c>
      <c r="D394" t="str">
        <f t="shared" si="18"/>
        <v>MBT-w05-v14</v>
      </c>
      <c r="E394" t="s">
        <v>66</v>
      </c>
      <c r="F394" t="s">
        <v>76</v>
      </c>
      <c r="G394" t="s">
        <v>77</v>
      </c>
      <c r="H394">
        <v>199974</v>
      </c>
      <c r="I394">
        <v>146.148</v>
      </c>
      <c r="J394">
        <v>3.2234500000000001</v>
      </c>
      <c r="K394">
        <v>0</v>
      </c>
      <c r="L394">
        <v>0</v>
      </c>
      <c r="M394">
        <v>0</v>
      </c>
      <c r="N394">
        <v>0</v>
      </c>
      <c r="O394">
        <v>147.41399999999999</v>
      </c>
      <c r="P394">
        <v>48.747</v>
      </c>
      <c r="Q394">
        <v>0</v>
      </c>
      <c r="R394">
        <v>1600.86</v>
      </c>
      <c r="S394">
        <v>0</v>
      </c>
      <c r="T394">
        <v>763.15800000000002</v>
      </c>
      <c r="U394">
        <v>2709.55</v>
      </c>
      <c r="V394">
        <v>0</v>
      </c>
      <c r="W394">
        <v>0</v>
      </c>
      <c r="X394">
        <v>0</v>
      </c>
      <c r="Y394">
        <v>13.388400000000001</v>
      </c>
      <c r="Z394">
        <v>0</v>
      </c>
      <c r="AA394">
        <v>434.93400000000003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448.32299999999998</v>
      </c>
      <c r="AI394">
        <v>173.18199999999999</v>
      </c>
      <c r="AJ394">
        <v>4.0761599999999998</v>
      </c>
      <c r="AK394">
        <v>0</v>
      </c>
      <c r="AL394">
        <v>0</v>
      </c>
      <c r="AM394">
        <v>0</v>
      </c>
      <c r="AN394">
        <v>0</v>
      </c>
      <c r="AO394">
        <v>79.240099999999998</v>
      </c>
      <c r="AP394">
        <v>39.545099999999998</v>
      </c>
      <c r="AQ394">
        <v>0</v>
      </c>
      <c r="AR394">
        <v>399.31200000000001</v>
      </c>
      <c r="AS394">
        <v>0</v>
      </c>
      <c r="AT394">
        <v>192.422</v>
      </c>
      <c r="AU394">
        <v>887.77700000000004</v>
      </c>
      <c r="AV394">
        <v>0</v>
      </c>
      <c r="AW394">
        <v>0</v>
      </c>
      <c r="AX394">
        <v>0</v>
      </c>
      <c r="AY394">
        <v>682.04700000000003</v>
      </c>
      <c r="AZ394">
        <v>0</v>
      </c>
      <c r="BA394">
        <v>36.255000000000003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718.30200000000002</v>
      </c>
      <c r="BI394">
        <v>3523.05</v>
      </c>
      <c r="BJ394">
        <v>541.77800000000002</v>
      </c>
      <c r="BK394" t="s">
        <v>69</v>
      </c>
      <c r="BL394" t="s">
        <v>69</v>
      </c>
      <c r="BM394" t="s">
        <v>69</v>
      </c>
      <c r="BN394" t="s">
        <v>69</v>
      </c>
      <c r="BO394">
        <v>0</v>
      </c>
      <c r="BP394">
        <v>0</v>
      </c>
      <c r="BQ394">
        <v>4876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4876</v>
      </c>
      <c r="CA394" t="str">
        <f t="shared" si="19"/>
        <v>MBT</v>
      </c>
      <c r="CB394" t="str">
        <f t="shared" si="20"/>
        <v>14</v>
      </c>
    </row>
    <row r="395" spans="1:80" hidden="1" x14ac:dyDescent="0.25">
      <c r="A395" t="s">
        <v>2850</v>
      </c>
      <c r="B395" t="s">
        <v>2859</v>
      </c>
      <c r="C395" t="s">
        <v>2860</v>
      </c>
      <c r="D395" t="str">
        <f t="shared" si="18"/>
        <v>MBT-w06-v14</v>
      </c>
      <c r="E395" t="s">
        <v>66</v>
      </c>
      <c r="F395" t="s">
        <v>78</v>
      </c>
      <c r="G395" t="s">
        <v>79</v>
      </c>
      <c r="H395">
        <v>199974</v>
      </c>
      <c r="I395">
        <v>290.98700000000002</v>
      </c>
      <c r="J395">
        <v>7.5300599999999998</v>
      </c>
      <c r="K395">
        <v>0</v>
      </c>
      <c r="L395">
        <v>0</v>
      </c>
      <c r="M395">
        <v>0</v>
      </c>
      <c r="N395">
        <v>0</v>
      </c>
      <c r="O395">
        <v>167.57</v>
      </c>
      <c r="P395">
        <v>84.934299999999993</v>
      </c>
      <c r="Q395">
        <v>0</v>
      </c>
      <c r="R395">
        <v>1600.86</v>
      </c>
      <c r="S395">
        <v>0</v>
      </c>
      <c r="T395">
        <v>763.15800000000002</v>
      </c>
      <c r="U395">
        <v>2915.04</v>
      </c>
      <c r="V395">
        <v>0</v>
      </c>
      <c r="W395">
        <v>0</v>
      </c>
      <c r="X395">
        <v>0</v>
      </c>
      <c r="Y395">
        <v>22.0291</v>
      </c>
      <c r="Z395">
        <v>0</v>
      </c>
      <c r="AA395">
        <v>403.10700000000003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425.13600000000002</v>
      </c>
      <c r="AI395">
        <v>214.84399999999999</v>
      </c>
      <c r="AJ395">
        <v>5.6167400000000001</v>
      </c>
      <c r="AK395">
        <v>0</v>
      </c>
      <c r="AL395">
        <v>0</v>
      </c>
      <c r="AM395">
        <v>0</v>
      </c>
      <c r="AN395">
        <v>0</v>
      </c>
      <c r="AO395">
        <v>114.467</v>
      </c>
      <c r="AP395">
        <v>45.6892</v>
      </c>
      <c r="AQ395">
        <v>0</v>
      </c>
      <c r="AR395">
        <v>399.94200000000001</v>
      </c>
      <c r="AS395">
        <v>0</v>
      </c>
      <c r="AT395">
        <v>192.422</v>
      </c>
      <c r="AU395">
        <v>972.98099999999999</v>
      </c>
      <c r="AV395">
        <v>0</v>
      </c>
      <c r="AW395">
        <v>0</v>
      </c>
      <c r="AX395">
        <v>0</v>
      </c>
      <c r="AY395">
        <v>778.07</v>
      </c>
      <c r="AZ395">
        <v>0</v>
      </c>
      <c r="BA395">
        <v>32.325600000000001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810.39599999999996</v>
      </c>
      <c r="BI395">
        <v>4551.91</v>
      </c>
      <c r="BJ395">
        <v>616</v>
      </c>
      <c r="BK395" t="s">
        <v>69</v>
      </c>
      <c r="BL395" t="s">
        <v>69</v>
      </c>
      <c r="BM395" t="s">
        <v>69</v>
      </c>
      <c r="BN395" t="s">
        <v>69</v>
      </c>
      <c r="BO395">
        <v>0</v>
      </c>
      <c r="BP395">
        <v>0</v>
      </c>
      <c r="BQ395">
        <v>5544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5544</v>
      </c>
      <c r="CA395" t="str">
        <f t="shared" si="19"/>
        <v>MBT</v>
      </c>
      <c r="CB395" t="str">
        <f t="shared" si="20"/>
        <v>14</v>
      </c>
    </row>
    <row r="396" spans="1:80" hidden="1" x14ac:dyDescent="0.25">
      <c r="A396" t="s">
        <v>2850</v>
      </c>
      <c r="B396" t="s">
        <v>2861</v>
      </c>
      <c r="C396" t="s">
        <v>2862</v>
      </c>
      <c r="D396" t="str">
        <f t="shared" si="18"/>
        <v>MBT-w07-v14</v>
      </c>
      <c r="E396" t="s">
        <v>66</v>
      </c>
      <c r="F396" t="s">
        <v>80</v>
      </c>
      <c r="G396" t="s">
        <v>81</v>
      </c>
      <c r="H396">
        <v>199974</v>
      </c>
      <c r="I396">
        <v>275.25900000000001</v>
      </c>
      <c r="J396">
        <v>6.9593999999999996</v>
      </c>
      <c r="K396">
        <v>0</v>
      </c>
      <c r="L396">
        <v>0</v>
      </c>
      <c r="M396">
        <v>0</v>
      </c>
      <c r="N396">
        <v>0</v>
      </c>
      <c r="O396">
        <v>167.268</v>
      </c>
      <c r="P396">
        <v>84.1036</v>
      </c>
      <c r="Q396">
        <v>0</v>
      </c>
      <c r="R396">
        <v>1600.86</v>
      </c>
      <c r="S396">
        <v>0</v>
      </c>
      <c r="T396">
        <v>763.15800000000002</v>
      </c>
      <c r="U396">
        <v>2897.61</v>
      </c>
      <c r="V396">
        <v>0</v>
      </c>
      <c r="W396">
        <v>0</v>
      </c>
      <c r="X396">
        <v>0</v>
      </c>
      <c r="Y396">
        <v>2.62243</v>
      </c>
      <c r="Z396">
        <v>0</v>
      </c>
      <c r="AA396">
        <v>398.90100000000001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401.52300000000002</v>
      </c>
      <c r="AI396">
        <v>238.161</v>
      </c>
      <c r="AJ396">
        <v>5.3626800000000001</v>
      </c>
      <c r="AK396">
        <v>0</v>
      </c>
      <c r="AL396">
        <v>0</v>
      </c>
      <c r="AM396">
        <v>0</v>
      </c>
      <c r="AN396">
        <v>0</v>
      </c>
      <c r="AO396">
        <v>114.529</v>
      </c>
      <c r="AP396">
        <v>45.413899999999998</v>
      </c>
      <c r="AQ396">
        <v>0</v>
      </c>
      <c r="AR396">
        <v>400.26499999999999</v>
      </c>
      <c r="AS396">
        <v>0</v>
      </c>
      <c r="AT396">
        <v>174.43600000000001</v>
      </c>
      <c r="AU396">
        <v>978.16800000000001</v>
      </c>
      <c r="AV396">
        <v>0</v>
      </c>
      <c r="AW396">
        <v>0</v>
      </c>
      <c r="AX396">
        <v>0</v>
      </c>
      <c r="AY396">
        <v>533.68100000000004</v>
      </c>
      <c r="AZ396">
        <v>0</v>
      </c>
      <c r="BA396">
        <v>31.1173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564.798</v>
      </c>
      <c r="BI396">
        <v>4784.42</v>
      </c>
      <c r="BJ396">
        <v>834.66700000000003</v>
      </c>
      <c r="BK396" t="s">
        <v>69</v>
      </c>
      <c r="BL396" t="s">
        <v>69</v>
      </c>
      <c r="BM396" t="s">
        <v>69</v>
      </c>
      <c r="BN396" t="s">
        <v>69</v>
      </c>
      <c r="BO396">
        <v>0</v>
      </c>
      <c r="BP396">
        <v>0</v>
      </c>
      <c r="BQ396">
        <v>7512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7512</v>
      </c>
      <c r="CA396" t="str">
        <f t="shared" si="19"/>
        <v>MBT</v>
      </c>
      <c r="CB396" t="str">
        <f t="shared" si="20"/>
        <v>14</v>
      </c>
    </row>
    <row r="397" spans="1:80" hidden="1" x14ac:dyDescent="0.25">
      <c r="A397" t="s">
        <v>2850</v>
      </c>
      <c r="B397" t="s">
        <v>2863</v>
      </c>
      <c r="C397" t="s">
        <v>2864</v>
      </c>
      <c r="D397" t="str">
        <f t="shared" ref="D397:D460" si="21">LEFT(C397,11)</f>
        <v>MBT-w08-v14</v>
      </c>
      <c r="E397" t="s">
        <v>66</v>
      </c>
      <c r="F397" t="s">
        <v>82</v>
      </c>
      <c r="G397" t="s">
        <v>83</v>
      </c>
      <c r="H397">
        <v>199974</v>
      </c>
      <c r="I397">
        <v>325.10899999999998</v>
      </c>
      <c r="J397">
        <v>8.5478199999999998</v>
      </c>
      <c r="K397">
        <v>0</v>
      </c>
      <c r="L397">
        <v>0</v>
      </c>
      <c r="M397">
        <v>0</v>
      </c>
      <c r="N397">
        <v>0</v>
      </c>
      <c r="O397">
        <v>173.773</v>
      </c>
      <c r="P397">
        <v>97.445099999999996</v>
      </c>
      <c r="Q397">
        <v>0</v>
      </c>
      <c r="R397">
        <v>1600.86</v>
      </c>
      <c r="S397">
        <v>0</v>
      </c>
      <c r="T397">
        <v>763.15800000000002</v>
      </c>
      <c r="U397">
        <v>2968.9</v>
      </c>
      <c r="V397">
        <v>0</v>
      </c>
      <c r="W397">
        <v>0</v>
      </c>
      <c r="X397">
        <v>0</v>
      </c>
      <c r="Y397">
        <v>4.7767900000000001</v>
      </c>
      <c r="Z397">
        <v>0</v>
      </c>
      <c r="AA397">
        <v>392.52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397.29700000000003</v>
      </c>
      <c r="AI397">
        <v>279.23599999999999</v>
      </c>
      <c r="AJ397">
        <v>10.5184</v>
      </c>
      <c r="AK397">
        <v>0</v>
      </c>
      <c r="AL397">
        <v>0</v>
      </c>
      <c r="AM397">
        <v>0</v>
      </c>
      <c r="AN397">
        <v>0</v>
      </c>
      <c r="AO397">
        <v>105.20699999999999</v>
      </c>
      <c r="AP397">
        <v>55.960500000000003</v>
      </c>
      <c r="AQ397">
        <v>0</v>
      </c>
      <c r="AR397">
        <v>399.31200000000001</v>
      </c>
      <c r="AS397">
        <v>0</v>
      </c>
      <c r="AT397">
        <v>192.422</v>
      </c>
      <c r="AU397">
        <v>1042.6600000000001</v>
      </c>
      <c r="AV397">
        <v>0</v>
      </c>
      <c r="AW397">
        <v>0</v>
      </c>
      <c r="AX397">
        <v>0</v>
      </c>
      <c r="AY397">
        <v>730.351</v>
      </c>
      <c r="AZ397">
        <v>0</v>
      </c>
      <c r="BA397">
        <v>33.360900000000001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763.71100000000001</v>
      </c>
      <c r="BI397">
        <v>5240.99</v>
      </c>
      <c r="BJ397">
        <v>882.77800000000002</v>
      </c>
      <c r="BK397" t="s">
        <v>69</v>
      </c>
      <c r="BL397" t="s">
        <v>69</v>
      </c>
      <c r="BM397" t="s">
        <v>69</v>
      </c>
      <c r="BN397" t="s">
        <v>69</v>
      </c>
      <c r="BO397">
        <v>0</v>
      </c>
      <c r="BP397">
        <v>0</v>
      </c>
      <c r="BQ397">
        <v>7945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7945</v>
      </c>
      <c r="CA397" t="str">
        <f t="shared" si="19"/>
        <v>MBT</v>
      </c>
      <c r="CB397" t="str">
        <f t="shared" si="20"/>
        <v>14</v>
      </c>
    </row>
    <row r="398" spans="1:80" hidden="1" x14ac:dyDescent="0.25">
      <c r="A398" t="s">
        <v>2865</v>
      </c>
      <c r="B398" t="s">
        <v>2866</v>
      </c>
      <c r="C398" t="s">
        <v>2867</v>
      </c>
      <c r="D398" t="str">
        <f t="shared" si="21"/>
        <v>MBT-w09-v14</v>
      </c>
      <c r="E398" t="s">
        <v>66</v>
      </c>
      <c r="F398" t="s">
        <v>84</v>
      </c>
      <c r="G398" t="s">
        <v>85</v>
      </c>
      <c r="H398">
        <v>199974</v>
      </c>
      <c r="I398">
        <v>318.76900000000001</v>
      </c>
      <c r="J398">
        <v>8.7165700000000008</v>
      </c>
      <c r="K398">
        <v>0</v>
      </c>
      <c r="L398">
        <v>0</v>
      </c>
      <c r="M398">
        <v>0</v>
      </c>
      <c r="N398">
        <v>0</v>
      </c>
      <c r="O398">
        <v>180.97200000000001</v>
      </c>
      <c r="P398">
        <v>99.109399999999994</v>
      </c>
      <c r="Q398">
        <v>0</v>
      </c>
      <c r="R398">
        <v>1600.86</v>
      </c>
      <c r="S398">
        <v>0</v>
      </c>
      <c r="T398">
        <v>763.15800000000002</v>
      </c>
      <c r="U398">
        <v>2971.59</v>
      </c>
      <c r="V398">
        <v>0</v>
      </c>
      <c r="W398">
        <v>0</v>
      </c>
      <c r="X398">
        <v>0</v>
      </c>
      <c r="Y398">
        <v>1.0113700000000001</v>
      </c>
      <c r="Z398">
        <v>0</v>
      </c>
      <c r="AA398">
        <v>392.04500000000002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393.05599999999998</v>
      </c>
      <c r="AI398">
        <v>315.21100000000001</v>
      </c>
      <c r="AJ398">
        <v>16.997900000000001</v>
      </c>
      <c r="AK398">
        <v>0</v>
      </c>
      <c r="AL398">
        <v>0</v>
      </c>
      <c r="AM398">
        <v>0</v>
      </c>
      <c r="AN398">
        <v>0</v>
      </c>
      <c r="AO398">
        <v>114.136</v>
      </c>
      <c r="AP398">
        <v>62.988199999999999</v>
      </c>
      <c r="AQ398">
        <v>0</v>
      </c>
      <c r="AR398">
        <v>399.94200000000001</v>
      </c>
      <c r="AS398">
        <v>0</v>
      </c>
      <c r="AT398">
        <v>192.422</v>
      </c>
      <c r="AU398">
        <v>1101.7</v>
      </c>
      <c r="AV398">
        <v>0</v>
      </c>
      <c r="AW398">
        <v>0</v>
      </c>
      <c r="AX398">
        <v>0</v>
      </c>
      <c r="AY398">
        <v>519.54499999999996</v>
      </c>
      <c r="AZ398">
        <v>0</v>
      </c>
      <c r="BA398">
        <v>22.075099999999999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541.62</v>
      </c>
      <c r="BI398">
        <v>5815.28</v>
      </c>
      <c r="BJ398">
        <v>658.44399999999996</v>
      </c>
      <c r="BK398" t="s">
        <v>69</v>
      </c>
      <c r="BL398" t="s">
        <v>69</v>
      </c>
      <c r="BM398" t="s">
        <v>69</v>
      </c>
      <c r="BN398" t="s">
        <v>69</v>
      </c>
      <c r="BO398">
        <v>0</v>
      </c>
      <c r="BP398">
        <v>0</v>
      </c>
      <c r="BQ398">
        <v>5926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5926</v>
      </c>
      <c r="CA398" t="str">
        <f t="shared" si="19"/>
        <v>MBT</v>
      </c>
      <c r="CB398" t="str">
        <f t="shared" si="20"/>
        <v>14</v>
      </c>
    </row>
    <row r="399" spans="1:80" hidden="1" x14ac:dyDescent="0.25">
      <c r="A399" t="s">
        <v>2865</v>
      </c>
      <c r="B399" t="s">
        <v>2868</v>
      </c>
      <c r="C399" t="s">
        <v>2869</v>
      </c>
      <c r="D399" t="str">
        <f t="shared" si="21"/>
        <v>MBT-w10-v14</v>
      </c>
      <c r="E399" t="s">
        <v>66</v>
      </c>
      <c r="F399" t="s">
        <v>86</v>
      </c>
      <c r="G399" t="s">
        <v>87</v>
      </c>
      <c r="H399">
        <v>199974</v>
      </c>
      <c r="I399">
        <v>314.34100000000001</v>
      </c>
      <c r="J399">
        <v>8.3248099999999994</v>
      </c>
      <c r="K399">
        <v>0</v>
      </c>
      <c r="L399">
        <v>0</v>
      </c>
      <c r="M399">
        <v>0</v>
      </c>
      <c r="N399">
        <v>0</v>
      </c>
      <c r="O399">
        <v>179.18799999999999</v>
      </c>
      <c r="P399">
        <v>95.171599999999998</v>
      </c>
      <c r="Q399">
        <v>0</v>
      </c>
      <c r="R399">
        <v>1600.86</v>
      </c>
      <c r="S399">
        <v>0</v>
      </c>
      <c r="T399">
        <v>763.15800000000002</v>
      </c>
      <c r="U399">
        <v>2961.05</v>
      </c>
      <c r="V399">
        <v>0</v>
      </c>
      <c r="W399">
        <v>0</v>
      </c>
      <c r="X399">
        <v>0</v>
      </c>
      <c r="Y399">
        <v>1.0148600000000001</v>
      </c>
      <c r="Z399">
        <v>0</v>
      </c>
      <c r="AA399">
        <v>390.26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391.27499999999998</v>
      </c>
      <c r="AI399">
        <v>299.14699999999999</v>
      </c>
      <c r="AJ399">
        <v>12.6928</v>
      </c>
      <c r="AK399">
        <v>0</v>
      </c>
      <c r="AL399">
        <v>0</v>
      </c>
      <c r="AM399">
        <v>0</v>
      </c>
      <c r="AN399">
        <v>0</v>
      </c>
      <c r="AO399">
        <v>111.79600000000001</v>
      </c>
      <c r="AP399">
        <v>60.383899999999997</v>
      </c>
      <c r="AQ399">
        <v>0</v>
      </c>
      <c r="AR399">
        <v>399.94200000000001</v>
      </c>
      <c r="AS399">
        <v>0</v>
      </c>
      <c r="AT399">
        <v>192.422</v>
      </c>
      <c r="AU399">
        <v>1076.3800000000001</v>
      </c>
      <c r="AV399">
        <v>0</v>
      </c>
      <c r="AW399">
        <v>0</v>
      </c>
      <c r="AX399">
        <v>0</v>
      </c>
      <c r="AY399">
        <v>514.88900000000001</v>
      </c>
      <c r="AZ399">
        <v>0</v>
      </c>
      <c r="BA399">
        <v>22.150700000000001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537.03899999999999</v>
      </c>
      <c r="BI399">
        <v>5531.41</v>
      </c>
      <c r="BJ399">
        <v>893.88900000000001</v>
      </c>
      <c r="BK399" t="s">
        <v>69</v>
      </c>
      <c r="BL399" t="s">
        <v>69</v>
      </c>
      <c r="BM399" t="s">
        <v>69</v>
      </c>
      <c r="BN399" t="s">
        <v>69</v>
      </c>
      <c r="BO399">
        <v>0</v>
      </c>
      <c r="BP399">
        <v>0</v>
      </c>
      <c r="BQ399">
        <v>8045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8045</v>
      </c>
      <c r="CA399" t="str">
        <f t="shared" si="19"/>
        <v>MBT</v>
      </c>
      <c r="CB399" t="str">
        <f t="shared" si="20"/>
        <v>14</v>
      </c>
    </row>
    <row r="400" spans="1:80" hidden="1" x14ac:dyDescent="0.25">
      <c r="A400" t="s">
        <v>2865</v>
      </c>
      <c r="B400" t="s">
        <v>2870</v>
      </c>
      <c r="C400" t="s">
        <v>2871</v>
      </c>
      <c r="D400" t="str">
        <f t="shared" si="21"/>
        <v>MBT-w11-v14</v>
      </c>
      <c r="E400" t="s">
        <v>66</v>
      </c>
      <c r="F400" t="s">
        <v>88</v>
      </c>
      <c r="G400" t="s">
        <v>89</v>
      </c>
      <c r="H400">
        <v>199974</v>
      </c>
      <c r="I400">
        <v>269.57</v>
      </c>
      <c r="J400">
        <v>7.0196899999999998</v>
      </c>
      <c r="K400">
        <v>0</v>
      </c>
      <c r="L400">
        <v>0</v>
      </c>
      <c r="M400">
        <v>0</v>
      </c>
      <c r="N400">
        <v>0</v>
      </c>
      <c r="O400">
        <v>177.66800000000001</v>
      </c>
      <c r="P400">
        <v>77.220399999999998</v>
      </c>
      <c r="Q400">
        <v>0</v>
      </c>
      <c r="R400">
        <v>1600.86</v>
      </c>
      <c r="S400">
        <v>0</v>
      </c>
      <c r="T400">
        <v>763.15800000000002</v>
      </c>
      <c r="U400">
        <v>2895.5</v>
      </c>
      <c r="V400">
        <v>0</v>
      </c>
      <c r="W400">
        <v>0</v>
      </c>
      <c r="X400">
        <v>0</v>
      </c>
      <c r="Y400">
        <v>19.5732</v>
      </c>
      <c r="Z400">
        <v>0</v>
      </c>
      <c r="AA400">
        <v>395.35700000000003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414.93</v>
      </c>
      <c r="AI400">
        <v>275.83600000000001</v>
      </c>
      <c r="AJ400">
        <v>10.640499999999999</v>
      </c>
      <c r="AK400">
        <v>0</v>
      </c>
      <c r="AL400">
        <v>0</v>
      </c>
      <c r="AM400">
        <v>0</v>
      </c>
      <c r="AN400">
        <v>0</v>
      </c>
      <c r="AO400">
        <v>109.61799999999999</v>
      </c>
      <c r="AP400">
        <v>54.33</v>
      </c>
      <c r="AQ400">
        <v>0</v>
      </c>
      <c r="AR400">
        <v>399.31200000000001</v>
      </c>
      <c r="AS400">
        <v>0</v>
      </c>
      <c r="AT400">
        <v>192.422</v>
      </c>
      <c r="AU400">
        <v>1042.1600000000001</v>
      </c>
      <c r="AV400">
        <v>0</v>
      </c>
      <c r="AW400">
        <v>0</v>
      </c>
      <c r="AX400">
        <v>0</v>
      </c>
      <c r="AY400">
        <v>627.94500000000005</v>
      </c>
      <c r="AZ400">
        <v>0</v>
      </c>
      <c r="BA400">
        <v>33.5807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661.52599999999995</v>
      </c>
      <c r="BI400">
        <v>5180.38</v>
      </c>
      <c r="BJ400">
        <v>394.66699999999997</v>
      </c>
      <c r="BK400" t="s">
        <v>69</v>
      </c>
      <c r="BL400" t="s">
        <v>69</v>
      </c>
      <c r="BM400" t="s">
        <v>69</v>
      </c>
      <c r="BN400" t="s">
        <v>69</v>
      </c>
      <c r="BO400">
        <v>0</v>
      </c>
      <c r="BP400">
        <v>0</v>
      </c>
      <c r="BQ400">
        <v>3552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3552</v>
      </c>
      <c r="CA400" t="str">
        <f t="shared" si="19"/>
        <v>MBT</v>
      </c>
      <c r="CB400" t="str">
        <f t="shared" si="20"/>
        <v>14</v>
      </c>
    </row>
    <row r="401" spans="1:80" hidden="1" x14ac:dyDescent="0.25">
      <c r="A401" t="s">
        <v>2865</v>
      </c>
      <c r="B401" t="s">
        <v>2872</v>
      </c>
      <c r="C401" t="s">
        <v>2873</v>
      </c>
      <c r="D401" t="str">
        <f t="shared" si="21"/>
        <v>MBT-w12-v14</v>
      </c>
      <c r="E401" t="s">
        <v>66</v>
      </c>
      <c r="F401" t="s">
        <v>90</v>
      </c>
      <c r="G401" t="s">
        <v>91</v>
      </c>
      <c r="H401">
        <v>199974</v>
      </c>
      <c r="I401">
        <v>234.87899999999999</v>
      </c>
      <c r="J401">
        <v>6.1881000000000004</v>
      </c>
      <c r="K401">
        <v>0</v>
      </c>
      <c r="L401">
        <v>0</v>
      </c>
      <c r="M401">
        <v>0</v>
      </c>
      <c r="N401">
        <v>0</v>
      </c>
      <c r="O401">
        <v>168.84100000000001</v>
      </c>
      <c r="P401">
        <v>69.873999999999995</v>
      </c>
      <c r="Q401">
        <v>0</v>
      </c>
      <c r="R401">
        <v>1600.86</v>
      </c>
      <c r="S401">
        <v>0</v>
      </c>
      <c r="T401">
        <v>763.15800000000002</v>
      </c>
      <c r="U401">
        <v>2843.8</v>
      </c>
      <c r="V401">
        <v>0</v>
      </c>
      <c r="W401">
        <v>0</v>
      </c>
      <c r="X401">
        <v>0</v>
      </c>
      <c r="Y401">
        <v>16.725300000000001</v>
      </c>
      <c r="Z401">
        <v>0</v>
      </c>
      <c r="AA401">
        <v>407.74599999999998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424.47199999999998</v>
      </c>
      <c r="AI401">
        <v>256.96699999999998</v>
      </c>
      <c r="AJ401">
        <v>5.9084700000000003</v>
      </c>
      <c r="AK401">
        <v>0</v>
      </c>
      <c r="AL401">
        <v>0</v>
      </c>
      <c r="AM401">
        <v>0</v>
      </c>
      <c r="AN401">
        <v>0</v>
      </c>
      <c r="AO401">
        <v>115.117</v>
      </c>
      <c r="AP401">
        <v>50.395699999999998</v>
      </c>
      <c r="AQ401">
        <v>0</v>
      </c>
      <c r="AR401">
        <v>397.21300000000002</v>
      </c>
      <c r="AS401">
        <v>0</v>
      </c>
      <c r="AT401">
        <v>192.07599999999999</v>
      </c>
      <c r="AU401">
        <v>1017.68</v>
      </c>
      <c r="AV401">
        <v>0</v>
      </c>
      <c r="AW401">
        <v>0</v>
      </c>
      <c r="AX401">
        <v>0</v>
      </c>
      <c r="AY401">
        <v>643.09799999999996</v>
      </c>
      <c r="AZ401">
        <v>0</v>
      </c>
      <c r="BA401">
        <v>35.4251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678.52300000000002</v>
      </c>
      <c r="BI401">
        <v>4929.63</v>
      </c>
      <c r="BJ401">
        <v>855.88900000000001</v>
      </c>
      <c r="BK401" t="s">
        <v>69</v>
      </c>
      <c r="BL401" t="s">
        <v>69</v>
      </c>
      <c r="BM401" t="s">
        <v>69</v>
      </c>
      <c r="BN401" t="s">
        <v>69</v>
      </c>
      <c r="BO401">
        <v>0</v>
      </c>
      <c r="BP401">
        <v>0</v>
      </c>
      <c r="BQ401">
        <v>7703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7703</v>
      </c>
      <c r="CA401" t="str">
        <f t="shared" si="19"/>
        <v>MBT</v>
      </c>
      <c r="CB401" t="str">
        <f t="shared" si="20"/>
        <v>14</v>
      </c>
    </row>
    <row r="402" spans="1:80" hidden="1" x14ac:dyDescent="0.25">
      <c r="A402" t="s">
        <v>2865</v>
      </c>
      <c r="B402" t="s">
        <v>2874</v>
      </c>
      <c r="C402" t="s">
        <v>2875</v>
      </c>
      <c r="D402" t="str">
        <f t="shared" si="21"/>
        <v>MBT-w13-v14</v>
      </c>
      <c r="E402" t="s">
        <v>66</v>
      </c>
      <c r="F402" t="s">
        <v>92</v>
      </c>
      <c r="G402" t="s">
        <v>93</v>
      </c>
      <c r="H402">
        <v>199974</v>
      </c>
      <c r="I402">
        <v>281.93099999999998</v>
      </c>
      <c r="J402">
        <v>7.7631699999999997</v>
      </c>
      <c r="K402">
        <v>0</v>
      </c>
      <c r="L402">
        <v>0</v>
      </c>
      <c r="M402">
        <v>0</v>
      </c>
      <c r="N402">
        <v>0</v>
      </c>
      <c r="O402">
        <v>183.172</v>
      </c>
      <c r="P402">
        <v>80.4268</v>
      </c>
      <c r="Q402">
        <v>0</v>
      </c>
      <c r="R402">
        <v>1600.86</v>
      </c>
      <c r="S402">
        <v>0</v>
      </c>
      <c r="T402">
        <v>763.15800000000002</v>
      </c>
      <c r="U402">
        <v>2917.31</v>
      </c>
      <c r="V402">
        <v>0</v>
      </c>
      <c r="W402">
        <v>0</v>
      </c>
      <c r="X402">
        <v>0</v>
      </c>
      <c r="Y402">
        <v>13.676399999999999</v>
      </c>
      <c r="Z402">
        <v>0</v>
      </c>
      <c r="AA402">
        <v>390.58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404.25599999999997</v>
      </c>
      <c r="AI402">
        <v>286.26100000000002</v>
      </c>
      <c r="AJ402">
        <v>6.7781500000000001</v>
      </c>
      <c r="AK402">
        <v>0</v>
      </c>
      <c r="AL402">
        <v>0</v>
      </c>
      <c r="AM402">
        <v>0</v>
      </c>
      <c r="AN402">
        <v>0</v>
      </c>
      <c r="AO402">
        <v>126.251</v>
      </c>
      <c r="AP402">
        <v>55.097000000000001</v>
      </c>
      <c r="AQ402">
        <v>0</v>
      </c>
      <c r="AR402">
        <v>399.78399999999999</v>
      </c>
      <c r="AS402">
        <v>0</v>
      </c>
      <c r="AT402">
        <v>192.422</v>
      </c>
      <c r="AU402">
        <v>1066.5899999999999</v>
      </c>
      <c r="AV402">
        <v>0</v>
      </c>
      <c r="AW402">
        <v>0</v>
      </c>
      <c r="AX402">
        <v>0</v>
      </c>
      <c r="AY402">
        <v>684.85199999999998</v>
      </c>
      <c r="AZ402">
        <v>0</v>
      </c>
      <c r="BA402">
        <v>21.5974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706.44899999999996</v>
      </c>
      <c r="BI402">
        <v>5513.45</v>
      </c>
      <c r="BJ402">
        <v>383.44400000000002</v>
      </c>
      <c r="BK402" t="s">
        <v>69</v>
      </c>
      <c r="BL402" t="s">
        <v>69</v>
      </c>
      <c r="BM402" t="s">
        <v>69</v>
      </c>
      <c r="BN402" t="s">
        <v>69</v>
      </c>
      <c r="BO402">
        <v>0</v>
      </c>
      <c r="BP402">
        <v>0</v>
      </c>
      <c r="BQ402">
        <v>3451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3451</v>
      </c>
      <c r="CA402" t="str">
        <f t="shared" si="19"/>
        <v>MBT</v>
      </c>
      <c r="CB402" t="str">
        <f t="shared" si="20"/>
        <v>14</v>
      </c>
    </row>
    <row r="403" spans="1:80" hidden="1" x14ac:dyDescent="0.25">
      <c r="A403" t="s">
        <v>2865</v>
      </c>
      <c r="B403" t="s">
        <v>2876</v>
      </c>
      <c r="C403" t="s">
        <v>2877</v>
      </c>
      <c r="D403" t="str">
        <f t="shared" si="21"/>
        <v>MBT-w14-v14</v>
      </c>
      <c r="E403" t="s">
        <v>66</v>
      </c>
      <c r="F403" t="s">
        <v>94</v>
      </c>
      <c r="G403" t="s">
        <v>95</v>
      </c>
      <c r="H403">
        <v>199974</v>
      </c>
      <c r="I403">
        <v>280.2</v>
      </c>
      <c r="J403">
        <v>6.9952100000000002</v>
      </c>
      <c r="K403">
        <v>0</v>
      </c>
      <c r="L403">
        <v>0</v>
      </c>
      <c r="M403">
        <v>0</v>
      </c>
      <c r="N403">
        <v>0</v>
      </c>
      <c r="O403">
        <v>178.94399999999999</v>
      </c>
      <c r="P403">
        <v>84.451400000000007</v>
      </c>
      <c r="Q403">
        <v>0</v>
      </c>
      <c r="R403">
        <v>1600.86</v>
      </c>
      <c r="S403">
        <v>0</v>
      </c>
      <c r="T403">
        <v>763.15800000000002</v>
      </c>
      <c r="U403">
        <v>2914.61</v>
      </c>
      <c r="V403">
        <v>0</v>
      </c>
      <c r="W403">
        <v>0</v>
      </c>
      <c r="X403">
        <v>0</v>
      </c>
      <c r="Y403">
        <v>33.469700000000003</v>
      </c>
      <c r="Z403">
        <v>0</v>
      </c>
      <c r="AA403">
        <v>398.25799999999998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431.72800000000001</v>
      </c>
      <c r="AI403">
        <v>321.70699999999999</v>
      </c>
      <c r="AJ403">
        <v>27.094899999999999</v>
      </c>
      <c r="AK403">
        <v>0</v>
      </c>
      <c r="AL403">
        <v>0</v>
      </c>
      <c r="AM403">
        <v>0</v>
      </c>
      <c r="AN403">
        <v>0</v>
      </c>
      <c r="AO403">
        <v>78.660399999999996</v>
      </c>
      <c r="AP403">
        <v>62.732799999999997</v>
      </c>
      <c r="AQ403">
        <v>0</v>
      </c>
      <c r="AR403">
        <v>399.94200000000001</v>
      </c>
      <c r="AS403">
        <v>0</v>
      </c>
      <c r="AT403">
        <v>192.422</v>
      </c>
      <c r="AU403">
        <v>1082.56</v>
      </c>
      <c r="AV403">
        <v>0</v>
      </c>
      <c r="AW403">
        <v>0</v>
      </c>
      <c r="AX403">
        <v>0</v>
      </c>
      <c r="AY403">
        <v>817.08699999999999</v>
      </c>
      <c r="AZ403">
        <v>0</v>
      </c>
      <c r="BA403">
        <v>33.843800000000002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850.93100000000004</v>
      </c>
      <c r="BI403">
        <v>5918.69</v>
      </c>
      <c r="BJ403">
        <v>646.11099999999999</v>
      </c>
      <c r="BK403" t="s">
        <v>69</v>
      </c>
      <c r="BL403" t="s">
        <v>69</v>
      </c>
      <c r="BM403" t="s">
        <v>69</v>
      </c>
      <c r="BN403" t="s">
        <v>69</v>
      </c>
      <c r="BO403">
        <v>0</v>
      </c>
      <c r="BP403">
        <v>0</v>
      </c>
      <c r="BQ403">
        <v>5815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5815</v>
      </c>
      <c r="CA403" t="str">
        <f t="shared" si="19"/>
        <v>MBT</v>
      </c>
      <c r="CB403" t="str">
        <f t="shared" si="20"/>
        <v>14</v>
      </c>
    </row>
    <row r="404" spans="1:80" hidden="1" x14ac:dyDescent="0.25">
      <c r="A404" t="s">
        <v>2865</v>
      </c>
      <c r="B404" t="s">
        <v>2878</v>
      </c>
      <c r="C404" t="s">
        <v>2879</v>
      </c>
      <c r="D404" t="str">
        <f t="shared" si="21"/>
        <v>MBT-w15-v14</v>
      </c>
      <c r="E404" t="s">
        <v>66</v>
      </c>
      <c r="F404" t="s">
        <v>96</v>
      </c>
      <c r="G404" t="s">
        <v>97</v>
      </c>
      <c r="H404">
        <v>199974</v>
      </c>
      <c r="I404">
        <v>473.93799999999999</v>
      </c>
      <c r="J404">
        <v>14.182</v>
      </c>
      <c r="K404">
        <v>0</v>
      </c>
      <c r="L404">
        <v>0</v>
      </c>
      <c r="M404">
        <v>0</v>
      </c>
      <c r="N404">
        <v>0</v>
      </c>
      <c r="O404">
        <v>226.20400000000001</v>
      </c>
      <c r="P404">
        <v>133.02500000000001</v>
      </c>
      <c r="Q404">
        <v>0</v>
      </c>
      <c r="R404">
        <v>1600.86</v>
      </c>
      <c r="S404">
        <v>0</v>
      </c>
      <c r="T404">
        <v>763.15800000000002</v>
      </c>
      <c r="U404">
        <v>3211.37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329.48200000000003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329.48200000000003</v>
      </c>
      <c r="AI404">
        <v>334.73899999999998</v>
      </c>
      <c r="AJ404">
        <v>19.929600000000001</v>
      </c>
      <c r="AK404">
        <v>0</v>
      </c>
      <c r="AL404">
        <v>0</v>
      </c>
      <c r="AM404">
        <v>0</v>
      </c>
      <c r="AN404">
        <v>0</v>
      </c>
      <c r="AO404">
        <v>126.032</v>
      </c>
      <c r="AP404">
        <v>66.892799999999994</v>
      </c>
      <c r="AQ404">
        <v>0</v>
      </c>
      <c r="AR404">
        <v>399.94200000000001</v>
      </c>
      <c r="AS404">
        <v>0</v>
      </c>
      <c r="AT404">
        <v>192.422</v>
      </c>
      <c r="AU404">
        <v>1139.96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152.24299999999999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152.24299999999999</v>
      </c>
      <c r="BI404">
        <v>6270.44</v>
      </c>
      <c r="BJ404">
        <v>635.22199999999998</v>
      </c>
      <c r="BK404" t="s">
        <v>69</v>
      </c>
      <c r="BL404" t="s">
        <v>69</v>
      </c>
      <c r="BM404" t="s">
        <v>69</v>
      </c>
      <c r="BN404" t="s">
        <v>69</v>
      </c>
      <c r="BO404">
        <v>0</v>
      </c>
      <c r="BP404">
        <v>0</v>
      </c>
      <c r="BQ404">
        <v>5717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5717</v>
      </c>
      <c r="CA404" t="str">
        <f t="shared" si="19"/>
        <v>MBT</v>
      </c>
      <c r="CB404" t="str">
        <f t="shared" si="20"/>
        <v>14</v>
      </c>
    </row>
    <row r="405" spans="1:80" hidden="1" x14ac:dyDescent="0.25">
      <c r="A405" t="s">
        <v>2880</v>
      </c>
      <c r="B405" t="s">
        <v>2881</v>
      </c>
      <c r="C405" t="s">
        <v>2882</v>
      </c>
      <c r="D405" t="str">
        <f t="shared" si="21"/>
        <v>MBT-w16-v14</v>
      </c>
      <c r="E405" t="s">
        <v>66</v>
      </c>
      <c r="F405" t="s">
        <v>98</v>
      </c>
      <c r="G405" t="s">
        <v>99</v>
      </c>
      <c r="H405">
        <v>199974</v>
      </c>
      <c r="I405">
        <v>130.709</v>
      </c>
      <c r="J405">
        <v>2.7340100000000001</v>
      </c>
      <c r="K405">
        <v>0</v>
      </c>
      <c r="L405">
        <v>0</v>
      </c>
      <c r="M405">
        <v>0</v>
      </c>
      <c r="N405">
        <v>0</v>
      </c>
      <c r="O405">
        <v>154.017</v>
      </c>
      <c r="P405">
        <v>42.179000000000002</v>
      </c>
      <c r="Q405">
        <v>0</v>
      </c>
      <c r="R405">
        <v>1600.86</v>
      </c>
      <c r="S405">
        <v>0</v>
      </c>
      <c r="T405">
        <v>763.15800000000002</v>
      </c>
      <c r="U405">
        <v>2693.66</v>
      </c>
      <c r="V405">
        <v>0</v>
      </c>
      <c r="W405">
        <v>0</v>
      </c>
      <c r="X405">
        <v>0</v>
      </c>
      <c r="Y405">
        <v>347.49200000000002</v>
      </c>
      <c r="Z405">
        <v>0</v>
      </c>
      <c r="AA405">
        <v>456.964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804.45699999999999</v>
      </c>
      <c r="AI405">
        <v>229.21199999999999</v>
      </c>
      <c r="AJ405">
        <v>5.60093</v>
      </c>
      <c r="AK405">
        <v>0</v>
      </c>
      <c r="AL405">
        <v>0</v>
      </c>
      <c r="AM405">
        <v>0</v>
      </c>
      <c r="AN405">
        <v>0</v>
      </c>
      <c r="AO405">
        <v>119.96</v>
      </c>
      <c r="AP405">
        <v>47.881100000000004</v>
      </c>
      <c r="AQ405">
        <v>0</v>
      </c>
      <c r="AR405">
        <v>404.666</v>
      </c>
      <c r="AS405">
        <v>0</v>
      </c>
      <c r="AT405">
        <v>186.398</v>
      </c>
      <c r="AU405">
        <v>993.71799999999996</v>
      </c>
      <c r="AV405">
        <v>0</v>
      </c>
      <c r="AW405">
        <v>0</v>
      </c>
      <c r="AX405">
        <v>0</v>
      </c>
      <c r="AY405">
        <v>4917.79</v>
      </c>
      <c r="AZ405">
        <v>0</v>
      </c>
      <c r="BA405">
        <v>39.8232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4957.62</v>
      </c>
      <c r="BI405">
        <v>4490.78</v>
      </c>
      <c r="BJ405">
        <v>569.11099999999999</v>
      </c>
      <c r="BK405" t="s">
        <v>69</v>
      </c>
      <c r="BL405" t="s">
        <v>69</v>
      </c>
      <c r="BM405" t="s">
        <v>69</v>
      </c>
      <c r="BN405" t="s">
        <v>69</v>
      </c>
      <c r="BO405">
        <v>0</v>
      </c>
      <c r="BP405">
        <v>0</v>
      </c>
      <c r="BQ405">
        <v>5122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5122</v>
      </c>
      <c r="CA405" t="str">
        <f t="shared" si="19"/>
        <v>MBT</v>
      </c>
      <c r="CB405" t="str">
        <f t="shared" si="20"/>
        <v>14</v>
      </c>
    </row>
    <row r="406" spans="1:80" x14ac:dyDescent="0.25">
      <c r="A406" t="s">
        <v>2880</v>
      </c>
      <c r="B406" t="s">
        <v>294</v>
      </c>
      <c r="C406" t="s">
        <v>295</v>
      </c>
      <c r="D406" t="str">
        <f t="shared" si="21"/>
        <v>Nrs-w01-v96</v>
      </c>
      <c r="E406" t="s">
        <v>66</v>
      </c>
      <c r="F406" t="s">
        <v>67</v>
      </c>
      <c r="G406" t="s">
        <v>68</v>
      </c>
      <c r="H406">
        <v>119982</v>
      </c>
      <c r="I406">
        <v>67.921999999999997</v>
      </c>
      <c r="J406">
        <v>1.78169</v>
      </c>
      <c r="K406">
        <v>0</v>
      </c>
      <c r="L406">
        <v>0</v>
      </c>
      <c r="M406">
        <v>0</v>
      </c>
      <c r="N406">
        <v>0</v>
      </c>
      <c r="O406">
        <v>436.68799999999999</v>
      </c>
      <c r="P406">
        <v>127.56399999999999</v>
      </c>
      <c r="Q406">
        <v>0</v>
      </c>
      <c r="R406">
        <v>850.86</v>
      </c>
      <c r="S406">
        <v>0</v>
      </c>
      <c r="T406">
        <v>491.74700000000001</v>
      </c>
      <c r="U406">
        <v>1976.57</v>
      </c>
      <c r="V406">
        <v>0</v>
      </c>
      <c r="W406">
        <v>0</v>
      </c>
      <c r="X406">
        <v>0</v>
      </c>
      <c r="Y406">
        <v>8952.98</v>
      </c>
      <c r="Z406">
        <v>0</v>
      </c>
      <c r="AA406">
        <v>2013.6</v>
      </c>
      <c r="AB406">
        <v>0</v>
      </c>
      <c r="AC406">
        <v>0</v>
      </c>
      <c r="AD406">
        <v>0</v>
      </c>
      <c r="AE406">
        <v>90.743099999999998</v>
      </c>
      <c r="AF406">
        <v>0</v>
      </c>
      <c r="AG406">
        <v>0</v>
      </c>
      <c r="AH406">
        <v>11057.3</v>
      </c>
      <c r="AI406">
        <v>78.492999999999995</v>
      </c>
      <c r="AJ406">
        <v>4.4983199999999997</v>
      </c>
      <c r="AK406">
        <v>0</v>
      </c>
      <c r="AL406">
        <v>0</v>
      </c>
      <c r="AM406">
        <v>0</v>
      </c>
      <c r="AN406">
        <v>0</v>
      </c>
      <c r="AO406">
        <v>49.8504</v>
      </c>
      <c r="AP406">
        <v>21.298300000000001</v>
      </c>
      <c r="AQ406">
        <v>0</v>
      </c>
      <c r="AR406">
        <v>151.57900000000001</v>
      </c>
      <c r="AS406">
        <v>0</v>
      </c>
      <c r="AT406">
        <v>78.495099999999994</v>
      </c>
      <c r="AU406">
        <v>384.214</v>
      </c>
      <c r="AV406">
        <v>0</v>
      </c>
      <c r="AW406">
        <v>0</v>
      </c>
      <c r="AX406">
        <v>0</v>
      </c>
      <c r="AY406">
        <v>3129.72</v>
      </c>
      <c r="AZ406">
        <v>0</v>
      </c>
      <c r="BA406">
        <v>288.84500000000003</v>
      </c>
      <c r="BB406">
        <v>0</v>
      </c>
      <c r="BC406">
        <v>0</v>
      </c>
      <c r="BD406">
        <v>0</v>
      </c>
      <c r="BE406">
        <v>10.629300000000001</v>
      </c>
      <c r="BF406">
        <v>0</v>
      </c>
      <c r="BG406">
        <v>0</v>
      </c>
      <c r="BH406">
        <v>3429.2</v>
      </c>
      <c r="BI406">
        <v>1640.63</v>
      </c>
      <c r="BJ406">
        <v>284.33300000000003</v>
      </c>
      <c r="BK406" t="s">
        <v>69</v>
      </c>
      <c r="BL406" t="s">
        <v>69</v>
      </c>
      <c r="BM406" t="s">
        <v>69</v>
      </c>
      <c r="BN406" t="s">
        <v>69</v>
      </c>
      <c r="BO406">
        <v>0</v>
      </c>
      <c r="BP406">
        <v>0</v>
      </c>
      <c r="BQ406">
        <v>2559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2559</v>
      </c>
      <c r="CA406" t="str">
        <f t="shared" si="19"/>
        <v>Nrs</v>
      </c>
      <c r="CB406" t="str">
        <f t="shared" si="20"/>
        <v>96</v>
      </c>
    </row>
    <row r="407" spans="1:80" x14ac:dyDescent="0.25">
      <c r="A407" t="s">
        <v>2880</v>
      </c>
      <c r="B407" t="s">
        <v>298</v>
      </c>
      <c r="C407" t="s">
        <v>299</v>
      </c>
      <c r="D407" t="str">
        <f t="shared" si="21"/>
        <v>Nrs-w02-v96</v>
      </c>
      <c r="E407" t="s">
        <v>66</v>
      </c>
      <c r="F407" t="s">
        <v>70</v>
      </c>
      <c r="G407" t="s">
        <v>71</v>
      </c>
      <c r="H407">
        <v>119982</v>
      </c>
      <c r="I407">
        <v>217.09399999999999</v>
      </c>
      <c r="J407">
        <v>11.623200000000001</v>
      </c>
      <c r="K407">
        <v>0</v>
      </c>
      <c r="L407">
        <v>0</v>
      </c>
      <c r="M407">
        <v>0</v>
      </c>
      <c r="N407">
        <v>0</v>
      </c>
      <c r="O407">
        <v>439.19900000000001</v>
      </c>
      <c r="P407">
        <v>161.01400000000001</v>
      </c>
      <c r="Q407">
        <v>0</v>
      </c>
      <c r="R407">
        <v>850.86</v>
      </c>
      <c r="S407">
        <v>0</v>
      </c>
      <c r="T407">
        <v>491.74700000000001</v>
      </c>
      <c r="U407">
        <v>2171.54</v>
      </c>
      <c r="V407">
        <v>0</v>
      </c>
      <c r="W407">
        <v>0</v>
      </c>
      <c r="X407">
        <v>0</v>
      </c>
      <c r="Y407">
        <v>7463.32</v>
      </c>
      <c r="Z407">
        <v>0</v>
      </c>
      <c r="AA407">
        <v>1873.52</v>
      </c>
      <c r="AB407">
        <v>0</v>
      </c>
      <c r="AC407">
        <v>0</v>
      </c>
      <c r="AD407">
        <v>0</v>
      </c>
      <c r="AE407">
        <v>90.743099999999998</v>
      </c>
      <c r="AF407">
        <v>0</v>
      </c>
      <c r="AG407">
        <v>0</v>
      </c>
      <c r="AH407">
        <v>9427.58</v>
      </c>
      <c r="AI407">
        <v>193.20500000000001</v>
      </c>
      <c r="AJ407">
        <v>14.3695</v>
      </c>
      <c r="AK407">
        <v>0</v>
      </c>
      <c r="AL407">
        <v>0</v>
      </c>
      <c r="AM407">
        <v>0</v>
      </c>
      <c r="AN407">
        <v>0</v>
      </c>
      <c r="AO407">
        <v>50.1372</v>
      </c>
      <c r="AP407">
        <v>39.973599999999998</v>
      </c>
      <c r="AQ407">
        <v>0</v>
      </c>
      <c r="AR407">
        <v>151.57900000000001</v>
      </c>
      <c r="AS407">
        <v>0</v>
      </c>
      <c r="AT407">
        <v>78.495099999999994</v>
      </c>
      <c r="AU407">
        <v>527.75900000000001</v>
      </c>
      <c r="AV407">
        <v>0</v>
      </c>
      <c r="AW407">
        <v>0</v>
      </c>
      <c r="AX407">
        <v>0</v>
      </c>
      <c r="AY407">
        <v>3279.43</v>
      </c>
      <c r="AZ407">
        <v>0</v>
      </c>
      <c r="BA407">
        <v>283.666</v>
      </c>
      <c r="BB407">
        <v>0</v>
      </c>
      <c r="BC407">
        <v>0</v>
      </c>
      <c r="BD407">
        <v>0</v>
      </c>
      <c r="BE407">
        <v>10.629300000000001</v>
      </c>
      <c r="BF407">
        <v>0</v>
      </c>
      <c r="BG407">
        <v>0</v>
      </c>
      <c r="BH407">
        <v>3573.73</v>
      </c>
      <c r="BI407">
        <v>3794.15</v>
      </c>
      <c r="BJ407">
        <v>352.77800000000002</v>
      </c>
      <c r="BK407" t="s">
        <v>69</v>
      </c>
      <c r="BL407" t="s">
        <v>69</v>
      </c>
      <c r="BM407" t="s">
        <v>69</v>
      </c>
      <c r="BN407" t="s">
        <v>69</v>
      </c>
      <c r="BO407">
        <v>0</v>
      </c>
      <c r="BP407">
        <v>0</v>
      </c>
      <c r="BQ407">
        <v>3175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3175</v>
      </c>
      <c r="CA407" t="str">
        <f t="shared" si="19"/>
        <v>Nrs</v>
      </c>
      <c r="CB407" t="str">
        <f t="shared" si="20"/>
        <v>96</v>
      </c>
    </row>
    <row r="408" spans="1:80" x14ac:dyDescent="0.25">
      <c r="A408" t="s">
        <v>2880</v>
      </c>
      <c r="B408" t="s">
        <v>302</v>
      </c>
      <c r="C408" t="s">
        <v>303</v>
      </c>
      <c r="D408" t="str">
        <f t="shared" si="21"/>
        <v>Nrs-w03-v96</v>
      </c>
      <c r="E408" t="s">
        <v>66</v>
      </c>
      <c r="F408" t="s">
        <v>72</v>
      </c>
      <c r="G408" t="s">
        <v>73</v>
      </c>
      <c r="H408">
        <v>119982</v>
      </c>
      <c r="I408">
        <v>140.68799999999999</v>
      </c>
      <c r="J408">
        <v>6.16</v>
      </c>
      <c r="K408">
        <v>0</v>
      </c>
      <c r="L408">
        <v>0</v>
      </c>
      <c r="M408">
        <v>0</v>
      </c>
      <c r="N408">
        <v>0</v>
      </c>
      <c r="O408">
        <v>437.72300000000001</v>
      </c>
      <c r="P408">
        <v>139.88200000000001</v>
      </c>
      <c r="Q408">
        <v>0</v>
      </c>
      <c r="R408">
        <v>850.86</v>
      </c>
      <c r="S408">
        <v>0</v>
      </c>
      <c r="T408">
        <v>491.74700000000001</v>
      </c>
      <c r="U408">
        <v>2067.06</v>
      </c>
      <c r="V408">
        <v>0</v>
      </c>
      <c r="W408">
        <v>0</v>
      </c>
      <c r="X408">
        <v>0</v>
      </c>
      <c r="Y408">
        <v>6325.01</v>
      </c>
      <c r="Z408">
        <v>0</v>
      </c>
      <c r="AA408">
        <v>1879.24</v>
      </c>
      <c r="AB408">
        <v>0</v>
      </c>
      <c r="AC408">
        <v>0</v>
      </c>
      <c r="AD408">
        <v>0</v>
      </c>
      <c r="AE408">
        <v>90.743099999999998</v>
      </c>
      <c r="AF408">
        <v>0</v>
      </c>
      <c r="AG408">
        <v>0</v>
      </c>
      <c r="AH408">
        <v>8294.99</v>
      </c>
      <c r="AI408">
        <v>117.048</v>
      </c>
      <c r="AJ408">
        <v>7.5171200000000002</v>
      </c>
      <c r="AK408">
        <v>0</v>
      </c>
      <c r="AL408">
        <v>0</v>
      </c>
      <c r="AM408">
        <v>0</v>
      </c>
      <c r="AN408">
        <v>0</v>
      </c>
      <c r="AO408">
        <v>49.968200000000003</v>
      </c>
      <c r="AP408">
        <v>28.624199999999998</v>
      </c>
      <c r="AQ408">
        <v>0</v>
      </c>
      <c r="AR408">
        <v>151.57900000000001</v>
      </c>
      <c r="AS408">
        <v>0</v>
      </c>
      <c r="AT408">
        <v>78.495099999999994</v>
      </c>
      <c r="AU408">
        <v>433.23099999999999</v>
      </c>
      <c r="AV408">
        <v>0</v>
      </c>
      <c r="AW408">
        <v>0</v>
      </c>
      <c r="AX408">
        <v>0</v>
      </c>
      <c r="AY408">
        <v>3152.61</v>
      </c>
      <c r="AZ408">
        <v>0</v>
      </c>
      <c r="BA408">
        <v>122.28</v>
      </c>
      <c r="BB408">
        <v>0</v>
      </c>
      <c r="BC408">
        <v>0</v>
      </c>
      <c r="BD408">
        <v>0</v>
      </c>
      <c r="BE408">
        <v>1.75983</v>
      </c>
      <c r="BF408">
        <v>0</v>
      </c>
      <c r="BG408">
        <v>0</v>
      </c>
      <c r="BH408">
        <v>3276.65</v>
      </c>
      <c r="BI408">
        <v>2443.36</v>
      </c>
      <c r="BJ408">
        <v>313.22199999999998</v>
      </c>
      <c r="BK408" t="s">
        <v>69</v>
      </c>
      <c r="BL408" t="s">
        <v>69</v>
      </c>
      <c r="BM408" t="s">
        <v>69</v>
      </c>
      <c r="BN408" t="s">
        <v>69</v>
      </c>
      <c r="BO408">
        <v>0</v>
      </c>
      <c r="BP408">
        <v>0</v>
      </c>
      <c r="BQ408">
        <v>2819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2819</v>
      </c>
      <c r="CA408" t="str">
        <f t="shared" si="19"/>
        <v>Nrs</v>
      </c>
      <c r="CB408" t="str">
        <f t="shared" si="20"/>
        <v>96</v>
      </c>
    </row>
    <row r="409" spans="1:80" x14ac:dyDescent="0.25">
      <c r="A409" t="s">
        <v>2880</v>
      </c>
      <c r="B409" t="s">
        <v>306</v>
      </c>
      <c r="C409" t="s">
        <v>307</v>
      </c>
      <c r="D409" t="str">
        <f t="shared" si="21"/>
        <v>Nrs-w04-v96</v>
      </c>
      <c r="E409" t="s">
        <v>66</v>
      </c>
      <c r="F409" t="s">
        <v>74</v>
      </c>
      <c r="G409" t="s">
        <v>75</v>
      </c>
      <c r="H409">
        <v>119982</v>
      </c>
      <c r="I409">
        <v>233.15100000000001</v>
      </c>
      <c r="J409">
        <v>12.8284</v>
      </c>
      <c r="K409">
        <v>0</v>
      </c>
      <c r="L409">
        <v>0</v>
      </c>
      <c r="M409">
        <v>0</v>
      </c>
      <c r="N409">
        <v>0</v>
      </c>
      <c r="O409">
        <v>439.28800000000001</v>
      </c>
      <c r="P409">
        <v>164.28</v>
      </c>
      <c r="Q409">
        <v>0</v>
      </c>
      <c r="R409">
        <v>850.86</v>
      </c>
      <c r="S409">
        <v>0</v>
      </c>
      <c r="T409">
        <v>491.74700000000001</v>
      </c>
      <c r="U409">
        <v>2192.16</v>
      </c>
      <c r="V409">
        <v>0</v>
      </c>
      <c r="W409">
        <v>0</v>
      </c>
      <c r="X409">
        <v>0</v>
      </c>
      <c r="Y409">
        <v>6358.74</v>
      </c>
      <c r="Z409">
        <v>0</v>
      </c>
      <c r="AA409">
        <v>1820.62</v>
      </c>
      <c r="AB409">
        <v>0</v>
      </c>
      <c r="AC409">
        <v>0</v>
      </c>
      <c r="AD409">
        <v>0</v>
      </c>
      <c r="AE409">
        <v>90.743099999999998</v>
      </c>
      <c r="AF409">
        <v>0</v>
      </c>
      <c r="AG409">
        <v>0</v>
      </c>
      <c r="AH409">
        <v>8270.1</v>
      </c>
      <c r="AI409">
        <v>164.113</v>
      </c>
      <c r="AJ409">
        <v>11.547800000000001</v>
      </c>
      <c r="AK409">
        <v>0</v>
      </c>
      <c r="AL409">
        <v>0</v>
      </c>
      <c r="AM409">
        <v>0</v>
      </c>
      <c r="AN409">
        <v>0</v>
      </c>
      <c r="AO409">
        <v>50.147100000000002</v>
      </c>
      <c r="AP409">
        <v>35.924900000000001</v>
      </c>
      <c r="AQ409">
        <v>0</v>
      </c>
      <c r="AR409">
        <v>151.57900000000001</v>
      </c>
      <c r="AS409">
        <v>0</v>
      </c>
      <c r="AT409">
        <v>78.495099999999994</v>
      </c>
      <c r="AU409">
        <v>491.80700000000002</v>
      </c>
      <c r="AV409">
        <v>0</v>
      </c>
      <c r="AW409">
        <v>0</v>
      </c>
      <c r="AX409">
        <v>0</v>
      </c>
      <c r="AY409">
        <v>4417.7299999999996</v>
      </c>
      <c r="AZ409">
        <v>0</v>
      </c>
      <c r="BA409">
        <v>103.446</v>
      </c>
      <c r="BB409">
        <v>0</v>
      </c>
      <c r="BC409">
        <v>0</v>
      </c>
      <c r="BD409">
        <v>0</v>
      </c>
      <c r="BE409">
        <v>1.75983</v>
      </c>
      <c r="BF409">
        <v>0</v>
      </c>
      <c r="BG409">
        <v>0</v>
      </c>
      <c r="BH409">
        <v>4522.9399999999996</v>
      </c>
      <c r="BI409">
        <v>3316.57</v>
      </c>
      <c r="BJ409">
        <v>389.77800000000002</v>
      </c>
      <c r="BK409" t="s">
        <v>69</v>
      </c>
      <c r="BL409" t="s">
        <v>69</v>
      </c>
      <c r="BM409" t="s">
        <v>69</v>
      </c>
      <c r="BN409" t="s">
        <v>69</v>
      </c>
      <c r="BO409">
        <v>0</v>
      </c>
      <c r="BP409">
        <v>0</v>
      </c>
      <c r="BQ409">
        <v>3508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3508</v>
      </c>
      <c r="CA409" t="str">
        <f t="shared" si="19"/>
        <v>Nrs</v>
      </c>
      <c r="CB409" t="str">
        <f t="shared" si="20"/>
        <v>96</v>
      </c>
    </row>
    <row r="410" spans="1:80" x14ac:dyDescent="0.25">
      <c r="A410" t="s">
        <v>2883</v>
      </c>
      <c r="B410" t="s">
        <v>310</v>
      </c>
      <c r="C410" t="s">
        <v>311</v>
      </c>
      <c r="D410" t="str">
        <f t="shared" si="21"/>
        <v>Nrs-w05-v96</v>
      </c>
      <c r="E410" t="s">
        <v>66</v>
      </c>
      <c r="F410" t="s">
        <v>76</v>
      </c>
      <c r="G410" t="s">
        <v>77</v>
      </c>
      <c r="H410">
        <v>119982</v>
      </c>
      <c r="I410">
        <v>133.59100000000001</v>
      </c>
      <c r="J410">
        <v>6.1952400000000001</v>
      </c>
      <c r="K410">
        <v>0</v>
      </c>
      <c r="L410">
        <v>0</v>
      </c>
      <c r="M410">
        <v>0</v>
      </c>
      <c r="N410">
        <v>0</v>
      </c>
      <c r="O410">
        <v>438.37700000000001</v>
      </c>
      <c r="P410">
        <v>134.01900000000001</v>
      </c>
      <c r="Q410">
        <v>0</v>
      </c>
      <c r="R410">
        <v>850.86</v>
      </c>
      <c r="S410">
        <v>0</v>
      </c>
      <c r="T410">
        <v>491.74700000000001</v>
      </c>
      <c r="U410">
        <v>2054.79</v>
      </c>
      <c r="V410">
        <v>0</v>
      </c>
      <c r="W410">
        <v>0</v>
      </c>
      <c r="X410">
        <v>0</v>
      </c>
      <c r="Y410">
        <v>7133.9</v>
      </c>
      <c r="Z410">
        <v>0</v>
      </c>
      <c r="AA410">
        <v>1908.07</v>
      </c>
      <c r="AB410">
        <v>0</v>
      </c>
      <c r="AC410">
        <v>0</v>
      </c>
      <c r="AD410">
        <v>0</v>
      </c>
      <c r="AE410">
        <v>90.743099999999998</v>
      </c>
      <c r="AF410">
        <v>0</v>
      </c>
      <c r="AG410">
        <v>0</v>
      </c>
      <c r="AH410">
        <v>9132.7099999999991</v>
      </c>
      <c r="AI410">
        <v>99.705100000000002</v>
      </c>
      <c r="AJ410">
        <v>5.4748700000000001</v>
      </c>
      <c r="AK410">
        <v>0</v>
      </c>
      <c r="AL410">
        <v>0</v>
      </c>
      <c r="AM410">
        <v>0</v>
      </c>
      <c r="AN410">
        <v>0</v>
      </c>
      <c r="AO410">
        <v>50.043199999999999</v>
      </c>
      <c r="AP410">
        <v>26.309100000000001</v>
      </c>
      <c r="AQ410">
        <v>0</v>
      </c>
      <c r="AR410">
        <v>151.57900000000001</v>
      </c>
      <c r="AS410">
        <v>0</v>
      </c>
      <c r="AT410">
        <v>78.495099999999994</v>
      </c>
      <c r="AU410">
        <v>411.60599999999999</v>
      </c>
      <c r="AV410">
        <v>0</v>
      </c>
      <c r="AW410">
        <v>0</v>
      </c>
      <c r="AX410">
        <v>0</v>
      </c>
      <c r="AY410">
        <v>3262.56</v>
      </c>
      <c r="AZ410">
        <v>0</v>
      </c>
      <c r="BA410">
        <v>121.285</v>
      </c>
      <c r="BB410">
        <v>0</v>
      </c>
      <c r="BC410">
        <v>0</v>
      </c>
      <c r="BD410">
        <v>0</v>
      </c>
      <c r="BE410">
        <v>1.75983</v>
      </c>
      <c r="BF410">
        <v>0</v>
      </c>
      <c r="BG410">
        <v>0</v>
      </c>
      <c r="BH410">
        <v>3385.61</v>
      </c>
      <c r="BI410">
        <v>2202.8000000000002</v>
      </c>
      <c r="BJ410">
        <v>320.11099999999999</v>
      </c>
      <c r="BK410" t="s">
        <v>69</v>
      </c>
      <c r="BL410" t="s">
        <v>69</v>
      </c>
      <c r="BM410" t="s">
        <v>69</v>
      </c>
      <c r="BN410" t="s">
        <v>69</v>
      </c>
      <c r="BO410">
        <v>0</v>
      </c>
      <c r="BP410">
        <v>0</v>
      </c>
      <c r="BQ410">
        <v>2881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2881</v>
      </c>
      <c r="CA410" t="str">
        <f t="shared" si="19"/>
        <v>Nrs</v>
      </c>
      <c r="CB410" t="str">
        <f t="shared" si="20"/>
        <v>96</v>
      </c>
    </row>
    <row r="411" spans="1:80" x14ac:dyDescent="0.25">
      <c r="A411" t="s">
        <v>2883</v>
      </c>
      <c r="B411" t="s">
        <v>314</v>
      </c>
      <c r="C411" t="s">
        <v>315</v>
      </c>
      <c r="D411" t="str">
        <f t="shared" si="21"/>
        <v>Nrs-w06-v96</v>
      </c>
      <c r="E411" t="s">
        <v>66</v>
      </c>
      <c r="F411" t="s">
        <v>78</v>
      </c>
      <c r="G411" t="s">
        <v>79</v>
      </c>
      <c r="H411">
        <v>119982</v>
      </c>
      <c r="I411">
        <v>255.06</v>
      </c>
      <c r="J411">
        <v>15.5382</v>
      </c>
      <c r="K411">
        <v>0</v>
      </c>
      <c r="L411">
        <v>0</v>
      </c>
      <c r="M411">
        <v>0</v>
      </c>
      <c r="N411">
        <v>0</v>
      </c>
      <c r="O411">
        <v>439.95</v>
      </c>
      <c r="P411">
        <v>167.45500000000001</v>
      </c>
      <c r="Q411">
        <v>0</v>
      </c>
      <c r="R411">
        <v>850.86</v>
      </c>
      <c r="S411">
        <v>0</v>
      </c>
      <c r="T411">
        <v>491.74700000000001</v>
      </c>
      <c r="U411">
        <v>2220.61</v>
      </c>
      <c r="V411">
        <v>0</v>
      </c>
      <c r="W411">
        <v>0</v>
      </c>
      <c r="X411">
        <v>0</v>
      </c>
      <c r="Y411">
        <v>4601.1000000000004</v>
      </c>
      <c r="Z411">
        <v>0</v>
      </c>
      <c r="AA411">
        <v>1767.85</v>
      </c>
      <c r="AB411">
        <v>0</v>
      </c>
      <c r="AC411">
        <v>0</v>
      </c>
      <c r="AD411">
        <v>0</v>
      </c>
      <c r="AE411">
        <v>90.743099999999998</v>
      </c>
      <c r="AF411">
        <v>0</v>
      </c>
      <c r="AG411">
        <v>0</v>
      </c>
      <c r="AH411">
        <v>6459.69</v>
      </c>
      <c r="AI411">
        <v>158.339</v>
      </c>
      <c r="AJ411">
        <v>9.6543200000000002</v>
      </c>
      <c r="AK411">
        <v>0</v>
      </c>
      <c r="AL411">
        <v>0</v>
      </c>
      <c r="AM411">
        <v>0</v>
      </c>
      <c r="AN411">
        <v>0</v>
      </c>
      <c r="AO411">
        <v>50.2224</v>
      </c>
      <c r="AP411">
        <v>35.063000000000002</v>
      </c>
      <c r="AQ411">
        <v>0</v>
      </c>
      <c r="AR411">
        <v>151.57900000000001</v>
      </c>
      <c r="AS411">
        <v>0</v>
      </c>
      <c r="AT411">
        <v>78.495099999999994</v>
      </c>
      <c r="AU411">
        <v>483.35300000000001</v>
      </c>
      <c r="AV411">
        <v>0</v>
      </c>
      <c r="AW411">
        <v>0</v>
      </c>
      <c r="AX411">
        <v>0</v>
      </c>
      <c r="AY411">
        <v>3534.27</v>
      </c>
      <c r="AZ411">
        <v>0</v>
      </c>
      <c r="BA411">
        <v>101.185</v>
      </c>
      <c r="BB411">
        <v>0</v>
      </c>
      <c r="BC411">
        <v>0</v>
      </c>
      <c r="BD411">
        <v>0</v>
      </c>
      <c r="BE411">
        <v>1.75983</v>
      </c>
      <c r="BF411">
        <v>0</v>
      </c>
      <c r="BG411">
        <v>0</v>
      </c>
      <c r="BH411">
        <v>3637.21</v>
      </c>
      <c r="BI411">
        <v>3183.46</v>
      </c>
      <c r="BJ411">
        <v>381</v>
      </c>
      <c r="BK411" t="s">
        <v>69</v>
      </c>
      <c r="BL411" t="s">
        <v>69</v>
      </c>
      <c r="BM411" t="s">
        <v>69</v>
      </c>
      <c r="BN411" t="s">
        <v>69</v>
      </c>
      <c r="BO411">
        <v>0</v>
      </c>
      <c r="BP411">
        <v>0</v>
      </c>
      <c r="BQ411">
        <v>3429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3429</v>
      </c>
      <c r="CA411" t="str">
        <f t="shared" si="19"/>
        <v>Nrs</v>
      </c>
      <c r="CB411" t="str">
        <f t="shared" si="20"/>
        <v>96</v>
      </c>
    </row>
    <row r="412" spans="1:80" x14ac:dyDescent="0.25">
      <c r="A412" t="s">
        <v>2883</v>
      </c>
      <c r="B412" t="s">
        <v>318</v>
      </c>
      <c r="C412" t="s">
        <v>319</v>
      </c>
      <c r="D412" t="str">
        <f t="shared" si="21"/>
        <v>Nrs-w07-v96</v>
      </c>
      <c r="E412" t="s">
        <v>66</v>
      </c>
      <c r="F412" t="s">
        <v>80</v>
      </c>
      <c r="G412" t="s">
        <v>81</v>
      </c>
      <c r="H412">
        <v>119982</v>
      </c>
      <c r="I412">
        <v>233.22200000000001</v>
      </c>
      <c r="J412">
        <v>13.8454</v>
      </c>
      <c r="K412">
        <v>0</v>
      </c>
      <c r="L412">
        <v>0</v>
      </c>
      <c r="M412">
        <v>0</v>
      </c>
      <c r="N412">
        <v>0</v>
      </c>
      <c r="O412">
        <v>440.00700000000001</v>
      </c>
      <c r="P412">
        <v>150.61699999999999</v>
      </c>
      <c r="Q412">
        <v>0</v>
      </c>
      <c r="R412">
        <v>850.86</v>
      </c>
      <c r="S412">
        <v>0</v>
      </c>
      <c r="T412">
        <v>491.74700000000001</v>
      </c>
      <c r="U412">
        <v>2180.3000000000002</v>
      </c>
      <c r="V412">
        <v>0</v>
      </c>
      <c r="W412">
        <v>0</v>
      </c>
      <c r="X412">
        <v>0</v>
      </c>
      <c r="Y412">
        <v>3307.97</v>
      </c>
      <c r="Z412">
        <v>0</v>
      </c>
      <c r="AA412">
        <v>1749.57</v>
      </c>
      <c r="AB412">
        <v>0</v>
      </c>
      <c r="AC412">
        <v>0</v>
      </c>
      <c r="AD412">
        <v>0</v>
      </c>
      <c r="AE412">
        <v>90.743099999999998</v>
      </c>
      <c r="AF412">
        <v>0</v>
      </c>
      <c r="AG412">
        <v>0</v>
      </c>
      <c r="AH412">
        <v>5148.2700000000004</v>
      </c>
      <c r="AI412">
        <v>125.71899999999999</v>
      </c>
      <c r="AJ412">
        <v>8.9310799999999997</v>
      </c>
      <c r="AK412">
        <v>0</v>
      </c>
      <c r="AL412">
        <v>0</v>
      </c>
      <c r="AM412">
        <v>0</v>
      </c>
      <c r="AN412">
        <v>0</v>
      </c>
      <c r="AO412">
        <v>50.229300000000002</v>
      </c>
      <c r="AP412">
        <v>31.021100000000001</v>
      </c>
      <c r="AQ412">
        <v>0</v>
      </c>
      <c r="AR412">
        <v>151.57900000000001</v>
      </c>
      <c r="AS412">
        <v>0</v>
      </c>
      <c r="AT412">
        <v>78.495099999999994</v>
      </c>
      <c r="AU412">
        <v>445.97500000000002</v>
      </c>
      <c r="AV412">
        <v>0</v>
      </c>
      <c r="AW412">
        <v>0</v>
      </c>
      <c r="AX412">
        <v>0</v>
      </c>
      <c r="AY412">
        <v>2196.25</v>
      </c>
      <c r="AZ412">
        <v>0</v>
      </c>
      <c r="BA412">
        <v>109.099</v>
      </c>
      <c r="BB412">
        <v>0</v>
      </c>
      <c r="BC412">
        <v>0</v>
      </c>
      <c r="BD412">
        <v>0</v>
      </c>
      <c r="BE412">
        <v>1.75983</v>
      </c>
      <c r="BF412">
        <v>0</v>
      </c>
      <c r="BG412">
        <v>0</v>
      </c>
      <c r="BH412">
        <v>2307.11</v>
      </c>
      <c r="BI412">
        <v>2723.89</v>
      </c>
      <c r="BJ412">
        <v>374.44400000000002</v>
      </c>
      <c r="BK412" t="s">
        <v>69</v>
      </c>
      <c r="BL412" t="s">
        <v>69</v>
      </c>
      <c r="BM412" t="s">
        <v>69</v>
      </c>
      <c r="BN412" t="s">
        <v>69</v>
      </c>
      <c r="BO412">
        <v>0</v>
      </c>
      <c r="BP412">
        <v>0</v>
      </c>
      <c r="BQ412">
        <v>3370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3370</v>
      </c>
      <c r="CA412" t="str">
        <f t="shared" si="19"/>
        <v>Nrs</v>
      </c>
      <c r="CB412" t="str">
        <f t="shared" si="20"/>
        <v>96</v>
      </c>
    </row>
    <row r="413" spans="1:80" x14ac:dyDescent="0.25">
      <c r="A413" t="s">
        <v>2883</v>
      </c>
      <c r="B413" t="s">
        <v>322</v>
      </c>
      <c r="C413" t="s">
        <v>323</v>
      </c>
      <c r="D413" t="str">
        <f t="shared" si="21"/>
        <v>Nrs-w08-v96</v>
      </c>
      <c r="E413" t="s">
        <v>66</v>
      </c>
      <c r="F413" t="s">
        <v>82</v>
      </c>
      <c r="G413" t="s">
        <v>83</v>
      </c>
      <c r="H413">
        <v>119982</v>
      </c>
      <c r="I413">
        <v>298.31700000000001</v>
      </c>
      <c r="J413">
        <v>18.520800000000001</v>
      </c>
      <c r="K413">
        <v>0</v>
      </c>
      <c r="L413">
        <v>0</v>
      </c>
      <c r="M413">
        <v>0</v>
      </c>
      <c r="N413">
        <v>0</v>
      </c>
      <c r="O413">
        <v>440.255</v>
      </c>
      <c r="P413">
        <v>171.233</v>
      </c>
      <c r="Q413">
        <v>0</v>
      </c>
      <c r="R413">
        <v>850.86</v>
      </c>
      <c r="S413">
        <v>0</v>
      </c>
      <c r="T413">
        <v>491.74700000000001</v>
      </c>
      <c r="U413">
        <v>2270.9299999999998</v>
      </c>
      <c r="V413">
        <v>0</v>
      </c>
      <c r="W413">
        <v>0</v>
      </c>
      <c r="X413">
        <v>0</v>
      </c>
      <c r="Y413">
        <v>3942.65</v>
      </c>
      <c r="Z413">
        <v>0</v>
      </c>
      <c r="AA413">
        <v>1721.3</v>
      </c>
      <c r="AB413">
        <v>0</v>
      </c>
      <c r="AC413">
        <v>0</v>
      </c>
      <c r="AD413">
        <v>0</v>
      </c>
      <c r="AE413">
        <v>90.743099999999998</v>
      </c>
      <c r="AF413">
        <v>0</v>
      </c>
      <c r="AG413">
        <v>0</v>
      </c>
      <c r="AH413">
        <v>5754.69</v>
      </c>
      <c r="AI413">
        <v>166.553</v>
      </c>
      <c r="AJ413">
        <v>12.6556</v>
      </c>
      <c r="AK413">
        <v>0</v>
      </c>
      <c r="AL413">
        <v>0</v>
      </c>
      <c r="AM413">
        <v>0</v>
      </c>
      <c r="AN413">
        <v>0</v>
      </c>
      <c r="AO413">
        <v>50.256999999999998</v>
      </c>
      <c r="AP413">
        <v>37.614100000000001</v>
      </c>
      <c r="AQ413">
        <v>0</v>
      </c>
      <c r="AR413">
        <v>151.57900000000001</v>
      </c>
      <c r="AS413">
        <v>0</v>
      </c>
      <c r="AT413">
        <v>78.495099999999994</v>
      </c>
      <c r="AU413">
        <v>497.154</v>
      </c>
      <c r="AV413">
        <v>0</v>
      </c>
      <c r="AW413">
        <v>0</v>
      </c>
      <c r="AX413">
        <v>0</v>
      </c>
      <c r="AY413">
        <v>2670.41</v>
      </c>
      <c r="AZ413">
        <v>0</v>
      </c>
      <c r="BA413">
        <v>252.73500000000001</v>
      </c>
      <c r="BB413">
        <v>0</v>
      </c>
      <c r="BC413">
        <v>0</v>
      </c>
      <c r="BD413">
        <v>0</v>
      </c>
      <c r="BE413">
        <v>10.629300000000001</v>
      </c>
      <c r="BF413">
        <v>0</v>
      </c>
      <c r="BG413">
        <v>0</v>
      </c>
      <c r="BH413">
        <v>2933.78</v>
      </c>
      <c r="BI413">
        <v>3507.9</v>
      </c>
      <c r="BJ413">
        <v>426.11099999999999</v>
      </c>
      <c r="BK413" t="s">
        <v>69</v>
      </c>
      <c r="BL413" t="s">
        <v>69</v>
      </c>
      <c r="BM413" t="s">
        <v>69</v>
      </c>
      <c r="BN413" t="s">
        <v>69</v>
      </c>
      <c r="BO413">
        <v>0</v>
      </c>
      <c r="BP413">
        <v>0</v>
      </c>
      <c r="BQ413">
        <v>3835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3835</v>
      </c>
      <c r="CA413" t="str">
        <f t="shared" si="19"/>
        <v>Nrs</v>
      </c>
      <c r="CB413" t="str">
        <f t="shared" si="20"/>
        <v>96</v>
      </c>
    </row>
    <row r="414" spans="1:80" x14ac:dyDescent="0.25">
      <c r="A414" t="s">
        <v>2883</v>
      </c>
      <c r="B414" t="s">
        <v>326</v>
      </c>
      <c r="C414" t="s">
        <v>327</v>
      </c>
      <c r="D414" t="str">
        <f t="shared" si="21"/>
        <v>Nrs-w09-v96</v>
      </c>
      <c r="E414" t="s">
        <v>66</v>
      </c>
      <c r="F414" t="s">
        <v>84</v>
      </c>
      <c r="G414" t="s">
        <v>85</v>
      </c>
      <c r="H414">
        <v>119982</v>
      </c>
      <c r="I414">
        <v>359.89400000000001</v>
      </c>
      <c r="J414">
        <v>22.815200000000001</v>
      </c>
      <c r="K414">
        <v>0</v>
      </c>
      <c r="L414">
        <v>0</v>
      </c>
      <c r="M414">
        <v>0</v>
      </c>
      <c r="N414">
        <v>0</v>
      </c>
      <c r="O414">
        <v>441.95499999999998</v>
      </c>
      <c r="P414">
        <v>201.83600000000001</v>
      </c>
      <c r="Q414">
        <v>0</v>
      </c>
      <c r="R414">
        <v>850.86</v>
      </c>
      <c r="S414">
        <v>0</v>
      </c>
      <c r="T414">
        <v>491.74700000000001</v>
      </c>
      <c r="U414">
        <v>2369.11</v>
      </c>
      <c r="V414">
        <v>0</v>
      </c>
      <c r="W414">
        <v>0</v>
      </c>
      <c r="X414">
        <v>0</v>
      </c>
      <c r="Y414">
        <v>4274.6499999999996</v>
      </c>
      <c r="Z414">
        <v>0</v>
      </c>
      <c r="AA414">
        <v>1719.51</v>
      </c>
      <c r="AB414">
        <v>0</v>
      </c>
      <c r="AC414">
        <v>0</v>
      </c>
      <c r="AD414">
        <v>0</v>
      </c>
      <c r="AE414">
        <v>90.743099999999998</v>
      </c>
      <c r="AF414">
        <v>0</v>
      </c>
      <c r="AG414">
        <v>0</v>
      </c>
      <c r="AH414">
        <v>6084.91</v>
      </c>
      <c r="AI414">
        <v>243.97499999999999</v>
      </c>
      <c r="AJ414">
        <v>19.463100000000001</v>
      </c>
      <c r="AK414">
        <v>0</v>
      </c>
      <c r="AL414">
        <v>0</v>
      </c>
      <c r="AM414">
        <v>0</v>
      </c>
      <c r="AN414">
        <v>0</v>
      </c>
      <c r="AO414">
        <v>50.4514</v>
      </c>
      <c r="AP414">
        <v>49.857500000000002</v>
      </c>
      <c r="AQ414">
        <v>0</v>
      </c>
      <c r="AR414">
        <v>151.57900000000001</v>
      </c>
      <c r="AS414">
        <v>0</v>
      </c>
      <c r="AT414">
        <v>78.495099999999994</v>
      </c>
      <c r="AU414">
        <v>593.82100000000003</v>
      </c>
      <c r="AV414">
        <v>0</v>
      </c>
      <c r="AW414">
        <v>0</v>
      </c>
      <c r="AX414">
        <v>0</v>
      </c>
      <c r="AY414">
        <v>2683.73</v>
      </c>
      <c r="AZ414">
        <v>0</v>
      </c>
      <c r="BA414">
        <v>253.155</v>
      </c>
      <c r="BB414">
        <v>0</v>
      </c>
      <c r="BC414">
        <v>0</v>
      </c>
      <c r="BD414">
        <v>0</v>
      </c>
      <c r="BE414">
        <v>10.629300000000001</v>
      </c>
      <c r="BF414">
        <v>0</v>
      </c>
      <c r="BG414">
        <v>0</v>
      </c>
      <c r="BH414">
        <v>2947.51</v>
      </c>
      <c r="BI414">
        <v>4726.32</v>
      </c>
      <c r="BJ414">
        <v>479.88900000000001</v>
      </c>
      <c r="BK414" t="s">
        <v>69</v>
      </c>
      <c r="BL414" t="s">
        <v>69</v>
      </c>
      <c r="BM414" t="s">
        <v>69</v>
      </c>
      <c r="BN414" t="s">
        <v>69</v>
      </c>
      <c r="BO414">
        <v>0</v>
      </c>
      <c r="BP414">
        <v>0</v>
      </c>
      <c r="BQ414">
        <v>4319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4319</v>
      </c>
      <c r="CA414" t="str">
        <f t="shared" si="19"/>
        <v>Nrs</v>
      </c>
      <c r="CB414" t="str">
        <f t="shared" si="20"/>
        <v>96</v>
      </c>
    </row>
    <row r="415" spans="1:80" x14ac:dyDescent="0.25">
      <c r="A415" t="s">
        <v>2883</v>
      </c>
      <c r="B415" t="s">
        <v>330</v>
      </c>
      <c r="C415" t="s">
        <v>331</v>
      </c>
      <c r="D415" t="str">
        <f t="shared" si="21"/>
        <v>Nrs-w10-v96</v>
      </c>
      <c r="E415" t="s">
        <v>66</v>
      </c>
      <c r="F415" t="s">
        <v>86</v>
      </c>
      <c r="G415" t="s">
        <v>87</v>
      </c>
      <c r="H415">
        <v>119982</v>
      </c>
      <c r="I415">
        <v>348.95699999999999</v>
      </c>
      <c r="J415">
        <v>22.005800000000001</v>
      </c>
      <c r="K415">
        <v>0</v>
      </c>
      <c r="L415">
        <v>0</v>
      </c>
      <c r="M415">
        <v>0</v>
      </c>
      <c r="N415">
        <v>0</v>
      </c>
      <c r="O415">
        <v>442.28899999999999</v>
      </c>
      <c r="P415">
        <v>188.07499999999999</v>
      </c>
      <c r="Q415">
        <v>0</v>
      </c>
      <c r="R415">
        <v>850.86</v>
      </c>
      <c r="S415">
        <v>0</v>
      </c>
      <c r="T415">
        <v>491.74700000000001</v>
      </c>
      <c r="U415">
        <v>2343.9299999999998</v>
      </c>
      <c r="V415">
        <v>0</v>
      </c>
      <c r="W415">
        <v>0</v>
      </c>
      <c r="X415">
        <v>0</v>
      </c>
      <c r="Y415">
        <v>4782.3500000000004</v>
      </c>
      <c r="Z415">
        <v>0</v>
      </c>
      <c r="AA415">
        <v>1711.39</v>
      </c>
      <c r="AB415">
        <v>0</v>
      </c>
      <c r="AC415">
        <v>0</v>
      </c>
      <c r="AD415">
        <v>0</v>
      </c>
      <c r="AE415">
        <v>90.743099999999998</v>
      </c>
      <c r="AF415">
        <v>0</v>
      </c>
      <c r="AG415">
        <v>0</v>
      </c>
      <c r="AH415">
        <v>6584.48</v>
      </c>
      <c r="AI415">
        <v>219.84200000000001</v>
      </c>
      <c r="AJ415">
        <v>16.063500000000001</v>
      </c>
      <c r="AK415">
        <v>0</v>
      </c>
      <c r="AL415">
        <v>0</v>
      </c>
      <c r="AM415">
        <v>0</v>
      </c>
      <c r="AN415">
        <v>0</v>
      </c>
      <c r="AO415">
        <v>50.489400000000003</v>
      </c>
      <c r="AP415">
        <v>43.513100000000001</v>
      </c>
      <c r="AQ415">
        <v>0</v>
      </c>
      <c r="AR415">
        <v>151.57900000000001</v>
      </c>
      <c r="AS415">
        <v>0</v>
      </c>
      <c r="AT415">
        <v>78.495099999999994</v>
      </c>
      <c r="AU415">
        <v>559.98199999999997</v>
      </c>
      <c r="AV415">
        <v>0</v>
      </c>
      <c r="AW415">
        <v>0</v>
      </c>
      <c r="AX415">
        <v>0</v>
      </c>
      <c r="AY415">
        <v>3116.1</v>
      </c>
      <c r="AZ415">
        <v>0</v>
      </c>
      <c r="BA415">
        <v>241.56899999999999</v>
      </c>
      <c r="BB415">
        <v>0</v>
      </c>
      <c r="BC415">
        <v>0</v>
      </c>
      <c r="BD415">
        <v>0</v>
      </c>
      <c r="BE415">
        <v>10.629300000000001</v>
      </c>
      <c r="BF415">
        <v>0</v>
      </c>
      <c r="BG415">
        <v>0</v>
      </c>
      <c r="BH415">
        <v>3368.3</v>
      </c>
      <c r="BI415">
        <v>4225.3500000000004</v>
      </c>
      <c r="BJ415">
        <v>476.33300000000003</v>
      </c>
      <c r="BK415" t="s">
        <v>69</v>
      </c>
      <c r="BL415" t="s">
        <v>69</v>
      </c>
      <c r="BM415" t="s">
        <v>69</v>
      </c>
      <c r="BN415" t="s">
        <v>69</v>
      </c>
      <c r="BO415">
        <v>0</v>
      </c>
      <c r="BP415">
        <v>0</v>
      </c>
      <c r="BQ415">
        <v>4287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4287</v>
      </c>
      <c r="CA415" t="str">
        <f t="shared" si="19"/>
        <v>Nrs</v>
      </c>
      <c r="CB415" t="str">
        <f t="shared" si="20"/>
        <v>96</v>
      </c>
    </row>
    <row r="416" spans="1:80" x14ac:dyDescent="0.25">
      <c r="A416" t="s">
        <v>2884</v>
      </c>
      <c r="B416" t="s">
        <v>334</v>
      </c>
      <c r="C416" t="s">
        <v>335</v>
      </c>
      <c r="D416" t="str">
        <f t="shared" si="21"/>
        <v>Nrs-w11-v96</v>
      </c>
      <c r="E416" t="s">
        <v>66</v>
      </c>
      <c r="F416" t="s">
        <v>88</v>
      </c>
      <c r="G416" t="s">
        <v>89</v>
      </c>
      <c r="H416">
        <v>119982</v>
      </c>
      <c r="I416">
        <v>332.82600000000002</v>
      </c>
      <c r="J416">
        <v>21.7682</v>
      </c>
      <c r="K416">
        <v>0</v>
      </c>
      <c r="L416">
        <v>0</v>
      </c>
      <c r="M416">
        <v>0</v>
      </c>
      <c r="N416">
        <v>0</v>
      </c>
      <c r="O416">
        <v>439.29700000000003</v>
      </c>
      <c r="P416">
        <v>186.47399999999999</v>
      </c>
      <c r="Q416">
        <v>0</v>
      </c>
      <c r="R416">
        <v>850.86</v>
      </c>
      <c r="S416">
        <v>0</v>
      </c>
      <c r="T416">
        <v>491.74700000000001</v>
      </c>
      <c r="U416">
        <v>2322.9699999999998</v>
      </c>
      <c r="V416">
        <v>0</v>
      </c>
      <c r="W416">
        <v>0</v>
      </c>
      <c r="X416">
        <v>0</v>
      </c>
      <c r="Y416">
        <v>6272.86</v>
      </c>
      <c r="Z416">
        <v>0</v>
      </c>
      <c r="AA416">
        <v>1733.82</v>
      </c>
      <c r="AB416">
        <v>0</v>
      </c>
      <c r="AC416">
        <v>0</v>
      </c>
      <c r="AD416">
        <v>0</v>
      </c>
      <c r="AE416">
        <v>90.743099999999998</v>
      </c>
      <c r="AF416">
        <v>0</v>
      </c>
      <c r="AG416">
        <v>0</v>
      </c>
      <c r="AH416">
        <v>8097.43</v>
      </c>
      <c r="AI416">
        <v>218.53700000000001</v>
      </c>
      <c r="AJ416">
        <v>18.869399999999999</v>
      </c>
      <c r="AK416">
        <v>0</v>
      </c>
      <c r="AL416">
        <v>0</v>
      </c>
      <c r="AM416">
        <v>0</v>
      </c>
      <c r="AN416">
        <v>0</v>
      </c>
      <c r="AO416">
        <v>50.1479</v>
      </c>
      <c r="AP416">
        <v>46.964100000000002</v>
      </c>
      <c r="AQ416">
        <v>0</v>
      </c>
      <c r="AR416">
        <v>151.57900000000001</v>
      </c>
      <c r="AS416">
        <v>0</v>
      </c>
      <c r="AT416">
        <v>78.495099999999994</v>
      </c>
      <c r="AU416">
        <v>564.59199999999998</v>
      </c>
      <c r="AV416">
        <v>0</v>
      </c>
      <c r="AW416">
        <v>0</v>
      </c>
      <c r="AX416">
        <v>0</v>
      </c>
      <c r="AY416">
        <v>3426.57</v>
      </c>
      <c r="AZ416">
        <v>0</v>
      </c>
      <c r="BA416">
        <v>110.69</v>
      </c>
      <c r="BB416">
        <v>0</v>
      </c>
      <c r="BC416">
        <v>0</v>
      </c>
      <c r="BD416">
        <v>0</v>
      </c>
      <c r="BE416">
        <v>6.98651</v>
      </c>
      <c r="BF416">
        <v>0</v>
      </c>
      <c r="BG416">
        <v>0</v>
      </c>
      <c r="BH416">
        <v>3544.25</v>
      </c>
      <c r="BI416">
        <v>4378.1499999999996</v>
      </c>
      <c r="BJ416">
        <v>406.55599999999998</v>
      </c>
      <c r="BK416" t="s">
        <v>69</v>
      </c>
      <c r="BL416" t="s">
        <v>69</v>
      </c>
      <c r="BM416" t="s">
        <v>69</v>
      </c>
      <c r="BN416" t="s">
        <v>69</v>
      </c>
      <c r="BO416">
        <v>0</v>
      </c>
      <c r="BP416">
        <v>0</v>
      </c>
      <c r="BQ416">
        <v>3659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3659</v>
      </c>
      <c r="CA416" t="str">
        <f t="shared" si="19"/>
        <v>Nrs</v>
      </c>
      <c r="CB416" t="str">
        <f t="shared" si="20"/>
        <v>96</v>
      </c>
    </row>
    <row r="417" spans="1:80" x14ac:dyDescent="0.25">
      <c r="A417" t="s">
        <v>2884</v>
      </c>
      <c r="B417" t="s">
        <v>338</v>
      </c>
      <c r="C417" t="s">
        <v>339</v>
      </c>
      <c r="D417" t="str">
        <f t="shared" si="21"/>
        <v>Nrs-w12-v96</v>
      </c>
      <c r="E417" t="s">
        <v>66</v>
      </c>
      <c r="F417" t="s">
        <v>90</v>
      </c>
      <c r="G417" t="s">
        <v>91</v>
      </c>
      <c r="H417">
        <v>119982</v>
      </c>
      <c r="I417">
        <v>274.74</v>
      </c>
      <c r="J417">
        <v>17.1477</v>
      </c>
      <c r="K417">
        <v>0</v>
      </c>
      <c r="L417">
        <v>0</v>
      </c>
      <c r="M417">
        <v>0</v>
      </c>
      <c r="N417">
        <v>0</v>
      </c>
      <c r="O417">
        <v>438.40699999999998</v>
      </c>
      <c r="P417">
        <v>174.273</v>
      </c>
      <c r="Q417">
        <v>0</v>
      </c>
      <c r="R417">
        <v>850.86</v>
      </c>
      <c r="S417">
        <v>0</v>
      </c>
      <c r="T417">
        <v>491.74700000000001</v>
      </c>
      <c r="U417">
        <v>2247.17</v>
      </c>
      <c r="V417">
        <v>0</v>
      </c>
      <c r="W417">
        <v>0</v>
      </c>
      <c r="X417">
        <v>0</v>
      </c>
      <c r="Y417">
        <v>6420.34</v>
      </c>
      <c r="Z417">
        <v>0</v>
      </c>
      <c r="AA417">
        <v>1788.35</v>
      </c>
      <c r="AB417">
        <v>0</v>
      </c>
      <c r="AC417">
        <v>0</v>
      </c>
      <c r="AD417">
        <v>0</v>
      </c>
      <c r="AE417">
        <v>90.743099999999998</v>
      </c>
      <c r="AF417">
        <v>0</v>
      </c>
      <c r="AG417">
        <v>0</v>
      </c>
      <c r="AH417">
        <v>8299.43</v>
      </c>
      <c r="AI417">
        <v>218.482</v>
      </c>
      <c r="AJ417">
        <v>15.760400000000001</v>
      </c>
      <c r="AK417">
        <v>0</v>
      </c>
      <c r="AL417">
        <v>0</v>
      </c>
      <c r="AM417">
        <v>0</v>
      </c>
      <c r="AN417">
        <v>0</v>
      </c>
      <c r="AO417">
        <v>50.045900000000003</v>
      </c>
      <c r="AP417">
        <v>42.859400000000001</v>
      </c>
      <c r="AQ417">
        <v>0</v>
      </c>
      <c r="AR417">
        <v>151.57900000000001</v>
      </c>
      <c r="AS417">
        <v>0</v>
      </c>
      <c r="AT417">
        <v>78.495099999999994</v>
      </c>
      <c r="AU417">
        <v>557.22199999999998</v>
      </c>
      <c r="AV417">
        <v>0</v>
      </c>
      <c r="AW417">
        <v>0</v>
      </c>
      <c r="AX417">
        <v>0</v>
      </c>
      <c r="AY417">
        <v>3180.19</v>
      </c>
      <c r="AZ417">
        <v>0</v>
      </c>
      <c r="BA417">
        <v>277.11200000000002</v>
      </c>
      <c r="BB417">
        <v>0</v>
      </c>
      <c r="BC417">
        <v>0</v>
      </c>
      <c r="BD417">
        <v>0</v>
      </c>
      <c r="BE417">
        <v>10.629300000000001</v>
      </c>
      <c r="BF417">
        <v>0</v>
      </c>
      <c r="BG417">
        <v>0</v>
      </c>
      <c r="BH417">
        <v>3467.94</v>
      </c>
      <c r="BI417">
        <v>4162.12</v>
      </c>
      <c r="BJ417">
        <v>417.22199999999998</v>
      </c>
      <c r="BK417" t="s">
        <v>69</v>
      </c>
      <c r="BL417" t="s">
        <v>69</v>
      </c>
      <c r="BM417" t="s">
        <v>69</v>
      </c>
      <c r="BN417" t="s">
        <v>69</v>
      </c>
      <c r="BO417">
        <v>0</v>
      </c>
      <c r="BP417">
        <v>0</v>
      </c>
      <c r="BQ417">
        <v>3755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3755</v>
      </c>
      <c r="CA417" t="str">
        <f t="shared" si="19"/>
        <v>Nrs</v>
      </c>
      <c r="CB417" t="str">
        <f t="shared" si="20"/>
        <v>96</v>
      </c>
    </row>
    <row r="418" spans="1:80" x14ac:dyDescent="0.25">
      <c r="A418" t="s">
        <v>2884</v>
      </c>
      <c r="B418" t="s">
        <v>342</v>
      </c>
      <c r="C418" t="s">
        <v>343</v>
      </c>
      <c r="D418" t="str">
        <f t="shared" si="21"/>
        <v>Nrs-w13-v96</v>
      </c>
      <c r="E418" t="s">
        <v>66</v>
      </c>
      <c r="F418" t="s">
        <v>92</v>
      </c>
      <c r="G418" t="s">
        <v>93</v>
      </c>
      <c r="H418">
        <v>119982</v>
      </c>
      <c r="I418">
        <v>354.57600000000002</v>
      </c>
      <c r="J418">
        <v>24.079699999999999</v>
      </c>
      <c r="K418">
        <v>0</v>
      </c>
      <c r="L418">
        <v>0</v>
      </c>
      <c r="M418">
        <v>0</v>
      </c>
      <c r="N418">
        <v>0</v>
      </c>
      <c r="O418">
        <v>438.613</v>
      </c>
      <c r="P418">
        <v>187.852</v>
      </c>
      <c r="Q418">
        <v>0</v>
      </c>
      <c r="R418">
        <v>850.86</v>
      </c>
      <c r="S418">
        <v>0</v>
      </c>
      <c r="T418">
        <v>491.74700000000001</v>
      </c>
      <c r="U418">
        <v>2347.73</v>
      </c>
      <c r="V418">
        <v>0</v>
      </c>
      <c r="W418">
        <v>0</v>
      </c>
      <c r="X418">
        <v>0</v>
      </c>
      <c r="Y418">
        <v>5615.21</v>
      </c>
      <c r="Z418">
        <v>0</v>
      </c>
      <c r="AA418">
        <v>1712.69</v>
      </c>
      <c r="AB418">
        <v>0</v>
      </c>
      <c r="AC418">
        <v>0</v>
      </c>
      <c r="AD418">
        <v>0</v>
      </c>
      <c r="AE418">
        <v>90.743099999999998</v>
      </c>
      <c r="AF418">
        <v>0</v>
      </c>
      <c r="AG418">
        <v>0</v>
      </c>
      <c r="AH418">
        <v>7418.64</v>
      </c>
      <c r="AI418">
        <v>229.23500000000001</v>
      </c>
      <c r="AJ418">
        <v>17.0807</v>
      </c>
      <c r="AK418">
        <v>0</v>
      </c>
      <c r="AL418">
        <v>0</v>
      </c>
      <c r="AM418">
        <v>0</v>
      </c>
      <c r="AN418">
        <v>0</v>
      </c>
      <c r="AO418">
        <v>50.069800000000001</v>
      </c>
      <c r="AP418">
        <v>45.482900000000001</v>
      </c>
      <c r="AQ418">
        <v>0</v>
      </c>
      <c r="AR418">
        <v>151.57900000000001</v>
      </c>
      <c r="AS418">
        <v>0</v>
      </c>
      <c r="AT418">
        <v>78.495099999999994</v>
      </c>
      <c r="AU418">
        <v>571.94299999999998</v>
      </c>
      <c r="AV418">
        <v>0</v>
      </c>
      <c r="AW418">
        <v>0</v>
      </c>
      <c r="AX418">
        <v>0</v>
      </c>
      <c r="AY418">
        <v>3139.38</v>
      </c>
      <c r="AZ418">
        <v>0</v>
      </c>
      <c r="BA418">
        <v>118.636</v>
      </c>
      <c r="BB418">
        <v>0</v>
      </c>
      <c r="BC418">
        <v>0</v>
      </c>
      <c r="BD418">
        <v>0</v>
      </c>
      <c r="BE418">
        <v>1.75983</v>
      </c>
      <c r="BF418">
        <v>0</v>
      </c>
      <c r="BG418">
        <v>0</v>
      </c>
      <c r="BH418">
        <v>3259.78</v>
      </c>
      <c r="BI418">
        <v>4392.63</v>
      </c>
      <c r="BJ418">
        <v>431.88900000000001</v>
      </c>
      <c r="BK418" t="s">
        <v>69</v>
      </c>
      <c r="BL418" t="s">
        <v>69</v>
      </c>
      <c r="BM418" t="s">
        <v>69</v>
      </c>
      <c r="BN418" t="s">
        <v>69</v>
      </c>
      <c r="BO418">
        <v>0</v>
      </c>
      <c r="BP418">
        <v>0</v>
      </c>
      <c r="BQ418">
        <v>3887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3887</v>
      </c>
      <c r="CA418" t="str">
        <f t="shared" si="19"/>
        <v>Nrs</v>
      </c>
      <c r="CB418" t="str">
        <f t="shared" si="20"/>
        <v>96</v>
      </c>
    </row>
    <row r="419" spans="1:80" x14ac:dyDescent="0.25">
      <c r="A419" t="s">
        <v>2884</v>
      </c>
      <c r="B419" t="s">
        <v>346</v>
      </c>
      <c r="C419" t="s">
        <v>347</v>
      </c>
      <c r="D419" t="str">
        <f t="shared" si="21"/>
        <v>Nrs-w14-v96</v>
      </c>
      <c r="E419" t="s">
        <v>66</v>
      </c>
      <c r="F419" t="s">
        <v>94</v>
      </c>
      <c r="G419" t="s">
        <v>95</v>
      </c>
      <c r="H419">
        <v>119982</v>
      </c>
      <c r="I419">
        <v>360.51600000000002</v>
      </c>
      <c r="J419">
        <v>21.058499999999999</v>
      </c>
      <c r="K419">
        <v>0</v>
      </c>
      <c r="L419">
        <v>0</v>
      </c>
      <c r="M419">
        <v>0</v>
      </c>
      <c r="N419">
        <v>0</v>
      </c>
      <c r="O419">
        <v>438.53500000000003</v>
      </c>
      <c r="P419">
        <v>201.50700000000001</v>
      </c>
      <c r="Q419">
        <v>0</v>
      </c>
      <c r="R419">
        <v>850.86</v>
      </c>
      <c r="S419">
        <v>0</v>
      </c>
      <c r="T419">
        <v>491.74700000000001</v>
      </c>
      <c r="U419">
        <v>2364.2199999999998</v>
      </c>
      <c r="V419">
        <v>0</v>
      </c>
      <c r="W419">
        <v>0</v>
      </c>
      <c r="X419">
        <v>0</v>
      </c>
      <c r="Y419">
        <v>6337.53</v>
      </c>
      <c r="Z419">
        <v>0</v>
      </c>
      <c r="AA419">
        <v>1746.45</v>
      </c>
      <c r="AB419">
        <v>0</v>
      </c>
      <c r="AC419">
        <v>0</v>
      </c>
      <c r="AD419">
        <v>0</v>
      </c>
      <c r="AE419">
        <v>90.743099999999998</v>
      </c>
      <c r="AF419">
        <v>0</v>
      </c>
      <c r="AG419">
        <v>0</v>
      </c>
      <c r="AH419">
        <v>8174.72</v>
      </c>
      <c r="AI419">
        <v>265.93099999999998</v>
      </c>
      <c r="AJ419">
        <v>24.085100000000001</v>
      </c>
      <c r="AK419">
        <v>0</v>
      </c>
      <c r="AL419">
        <v>0</v>
      </c>
      <c r="AM419">
        <v>0</v>
      </c>
      <c r="AN419">
        <v>0</v>
      </c>
      <c r="AO419">
        <v>50.061100000000003</v>
      </c>
      <c r="AP419">
        <v>49.6128</v>
      </c>
      <c r="AQ419">
        <v>0</v>
      </c>
      <c r="AR419">
        <v>136.929</v>
      </c>
      <c r="AS419">
        <v>0</v>
      </c>
      <c r="AT419">
        <v>78.495099999999994</v>
      </c>
      <c r="AU419">
        <v>605.11500000000001</v>
      </c>
      <c r="AV419">
        <v>0</v>
      </c>
      <c r="AW419">
        <v>0</v>
      </c>
      <c r="AX419">
        <v>0</v>
      </c>
      <c r="AY419">
        <v>3893.53</v>
      </c>
      <c r="AZ419">
        <v>0</v>
      </c>
      <c r="BA419">
        <v>105.503</v>
      </c>
      <c r="BB419">
        <v>0</v>
      </c>
      <c r="BC419">
        <v>0</v>
      </c>
      <c r="BD419">
        <v>0</v>
      </c>
      <c r="BE419">
        <v>1.75983</v>
      </c>
      <c r="BF419">
        <v>0</v>
      </c>
      <c r="BG419">
        <v>0</v>
      </c>
      <c r="BH419">
        <v>4000.79</v>
      </c>
      <c r="BI419">
        <v>4976.51</v>
      </c>
      <c r="BJ419">
        <v>450.77800000000002</v>
      </c>
      <c r="BK419" t="s">
        <v>69</v>
      </c>
      <c r="BL419" t="s">
        <v>69</v>
      </c>
      <c r="BM419" t="s">
        <v>69</v>
      </c>
      <c r="BN419" t="s">
        <v>69</v>
      </c>
      <c r="BO419">
        <v>0</v>
      </c>
      <c r="BP419">
        <v>0</v>
      </c>
      <c r="BQ419">
        <v>4057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4057</v>
      </c>
      <c r="CA419" t="str">
        <f t="shared" si="19"/>
        <v>Nrs</v>
      </c>
      <c r="CB419" t="str">
        <f t="shared" si="20"/>
        <v>96</v>
      </c>
    </row>
    <row r="420" spans="1:80" x14ac:dyDescent="0.25">
      <c r="A420" t="s">
        <v>2884</v>
      </c>
      <c r="B420" t="s">
        <v>350</v>
      </c>
      <c r="C420" t="s">
        <v>351</v>
      </c>
      <c r="D420" t="str">
        <f t="shared" si="21"/>
        <v>Nrs-w15-v96</v>
      </c>
      <c r="E420" t="s">
        <v>66</v>
      </c>
      <c r="F420" t="s">
        <v>96</v>
      </c>
      <c r="G420" t="s">
        <v>97</v>
      </c>
      <c r="H420">
        <v>119982</v>
      </c>
      <c r="I420">
        <v>623.20100000000002</v>
      </c>
      <c r="J420">
        <v>48.023400000000002</v>
      </c>
      <c r="K420">
        <v>0</v>
      </c>
      <c r="L420">
        <v>0</v>
      </c>
      <c r="M420">
        <v>0</v>
      </c>
      <c r="N420">
        <v>0</v>
      </c>
      <c r="O420">
        <v>440.77600000000001</v>
      </c>
      <c r="P420">
        <v>238.22</v>
      </c>
      <c r="Q420">
        <v>0</v>
      </c>
      <c r="R420">
        <v>850.86</v>
      </c>
      <c r="S420">
        <v>0</v>
      </c>
      <c r="T420">
        <v>491.74700000000001</v>
      </c>
      <c r="U420">
        <v>2692.83</v>
      </c>
      <c r="V420">
        <v>0</v>
      </c>
      <c r="W420">
        <v>0</v>
      </c>
      <c r="X420">
        <v>0</v>
      </c>
      <c r="Y420">
        <v>2212.5100000000002</v>
      </c>
      <c r="Z420">
        <v>0</v>
      </c>
      <c r="AA420">
        <v>1443.8</v>
      </c>
      <c r="AB420">
        <v>0</v>
      </c>
      <c r="AC420">
        <v>0</v>
      </c>
      <c r="AD420">
        <v>0</v>
      </c>
      <c r="AE420">
        <v>90.743099999999998</v>
      </c>
      <c r="AF420">
        <v>0</v>
      </c>
      <c r="AG420">
        <v>0</v>
      </c>
      <c r="AH420">
        <v>3747.06</v>
      </c>
      <c r="AI420">
        <v>291.36799999999999</v>
      </c>
      <c r="AJ420">
        <v>26.238600000000002</v>
      </c>
      <c r="AK420">
        <v>0</v>
      </c>
      <c r="AL420">
        <v>0</v>
      </c>
      <c r="AM420">
        <v>0</v>
      </c>
      <c r="AN420">
        <v>0</v>
      </c>
      <c r="AO420">
        <v>50.317399999999999</v>
      </c>
      <c r="AP420">
        <v>56.649000000000001</v>
      </c>
      <c r="AQ420">
        <v>0</v>
      </c>
      <c r="AR420">
        <v>151.57900000000001</v>
      </c>
      <c r="AS420">
        <v>0</v>
      </c>
      <c r="AT420">
        <v>78.495099999999994</v>
      </c>
      <c r="AU420">
        <v>654.64700000000005</v>
      </c>
      <c r="AV420">
        <v>0</v>
      </c>
      <c r="AW420">
        <v>0</v>
      </c>
      <c r="AX420">
        <v>0</v>
      </c>
      <c r="AY420">
        <v>2246.29</v>
      </c>
      <c r="AZ420">
        <v>0</v>
      </c>
      <c r="BA420">
        <v>216.56800000000001</v>
      </c>
      <c r="BB420">
        <v>0</v>
      </c>
      <c r="BC420">
        <v>0</v>
      </c>
      <c r="BD420">
        <v>0</v>
      </c>
      <c r="BE420">
        <v>10.629300000000001</v>
      </c>
      <c r="BF420">
        <v>0</v>
      </c>
      <c r="BG420">
        <v>0</v>
      </c>
      <c r="BH420">
        <v>2473.48</v>
      </c>
      <c r="BI420">
        <v>5510.73</v>
      </c>
      <c r="BJ420">
        <v>462.22199999999998</v>
      </c>
      <c r="BK420" t="s">
        <v>69</v>
      </c>
      <c r="BL420" t="s">
        <v>69</v>
      </c>
      <c r="BM420" t="s">
        <v>69</v>
      </c>
      <c r="BN420" t="s">
        <v>69</v>
      </c>
      <c r="BO420">
        <v>0</v>
      </c>
      <c r="BP420">
        <v>0</v>
      </c>
      <c r="BQ420">
        <v>4160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4160</v>
      </c>
      <c r="CA420" t="str">
        <f t="shared" si="19"/>
        <v>Nrs</v>
      </c>
      <c r="CB420" t="str">
        <f t="shared" si="20"/>
        <v>96</v>
      </c>
    </row>
    <row r="421" spans="1:80" x14ac:dyDescent="0.25">
      <c r="A421" t="s">
        <v>2885</v>
      </c>
      <c r="B421" t="s">
        <v>354</v>
      </c>
      <c r="C421" t="s">
        <v>355</v>
      </c>
      <c r="D421" t="str">
        <f t="shared" si="21"/>
        <v>Nrs-w16-v96</v>
      </c>
      <c r="E421" t="s">
        <v>66</v>
      </c>
      <c r="F421" t="s">
        <v>98</v>
      </c>
      <c r="G421" t="s">
        <v>99</v>
      </c>
      <c r="H421">
        <v>119982</v>
      </c>
      <c r="I421">
        <v>150.399</v>
      </c>
      <c r="J421">
        <v>6.3784400000000003</v>
      </c>
      <c r="K421">
        <v>0</v>
      </c>
      <c r="L421">
        <v>0</v>
      </c>
      <c r="M421">
        <v>0</v>
      </c>
      <c r="N421">
        <v>0</v>
      </c>
      <c r="O421">
        <v>436.80500000000001</v>
      </c>
      <c r="P421">
        <v>137.541</v>
      </c>
      <c r="Q421">
        <v>0</v>
      </c>
      <c r="R421">
        <v>850.86</v>
      </c>
      <c r="S421">
        <v>0</v>
      </c>
      <c r="T421">
        <v>491.74700000000001</v>
      </c>
      <c r="U421">
        <v>2073.7399999999998</v>
      </c>
      <c r="V421">
        <v>0</v>
      </c>
      <c r="W421">
        <v>0</v>
      </c>
      <c r="X421">
        <v>0</v>
      </c>
      <c r="Y421">
        <v>9680.85</v>
      </c>
      <c r="Z421">
        <v>0</v>
      </c>
      <c r="AA421">
        <v>2004.88</v>
      </c>
      <c r="AB421">
        <v>0</v>
      </c>
      <c r="AC421">
        <v>0</v>
      </c>
      <c r="AD421">
        <v>0</v>
      </c>
      <c r="AE421">
        <v>90.743099999999998</v>
      </c>
      <c r="AF421">
        <v>0</v>
      </c>
      <c r="AG421">
        <v>0</v>
      </c>
      <c r="AH421">
        <v>11776.5</v>
      </c>
      <c r="AI421">
        <v>112.76</v>
      </c>
      <c r="AJ421">
        <v>6.6934500000000003</v>
      </c>
      <c r="AK421">
        <v>0</v>
      </c>
      <c r="AL421">
        <v>0</v>
      </c>
      <c r="AM421">
        <v>0</v>
      </c>
      <c r="AN421">
        <v>0</v>
      </c>
      <c r="AO421">
        <v>49.863900000000001</v>
      </c>
      <c r="AP421">
        <v>27.924800000000001</v>
      </c>
      <c r="AQ421">
        <v>0</v>
      </c>
      <c r="AR421">
        <v>151.57900000000001</v>
      </c>
      <c r="AS421">
        <v>0</v>
      </c>
      <c r="AT421">
        <v>78.495099999999994</v>
      </c>
      <c r="AU421">
        <v>427.31599999999997</v>
      </c>
      <c r="AV421">
        <v>0</v>
      </c>
      <c r="AW421">
        <v>0</v>
      </c>
      <c r="AX421">
        <v>0</v>
      </c>
      <c r="AY421">
        <v>3800.59</v>
      </c>
      <c r="AZ421">
        <v>0</v>
      </c>
      <c r="BA421">
        <v>312.58499999999998</v>
      </c>
      <c r="BB421">
        <v>0</v>
      </c>
      <c r="BC421">
        <v>0</v>
      </c>
      <c r="BD421">
        <v>0</v>
      </c>
      <c r="BE421">
        <v>10.629300000000001</v>
      </c>
      <c r="BF421">
        <v>0</v>
      </c>
      <c r="BG421">
        <v>0</v>
      </c>
      <c r="BH421">
        <v>4123.8</v>
      </c>
      <c r="BI421">
        <v>2358.84</v>
      </c>
      <c r="BJ421">
        <v>372</v>
      </c>
      <c r="BK421" t="s">
        <v>69</v>
      </c>
      <c r="BL421" t="s">
        <v>69</v>
      </c>
      <c r="BM421" t="s">
        <v>69</v>
      </c>
      <c r="BN421" t="s">
        <v>69</v>
      </c>
      <c r="BO421">
        <v>0</v>
      </c>
      <c r="BP421">
        <v>0</v>
      </c>
      <c r="BQ421">
        <v>3348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3348</v>
      </c>
      <c r="CA421" t="str">
        <f t="shared" si="19"/>
        <v>Nrs</v>
      </c>
      <c r="CB421" t="str">
        <f t="shared" si="20"/>
        <v>96</v>
      </c>
    </row>
    <row r="422" spans="1:80" x14ac:dyDescent="0.25">
      <c r="A422" t="s">
        <v>2885</v>
      </c>
      <c r="B422" t="s">
        <v>292</v>
      </c>
      <c r="C422" t="s">
        <v>293</v>
      </c>
      <c r="D422" t="str">
        <f t="shared" si="21"/>
        <v>Nrs-w01-v03</v>
      </c>
      <c r="E422" t="s">
        <v>66</v>
      </c>
      <c r="F422" t="s">
        <v>67</v>
      </c>
      <c r="G422" t="s">
        <v>68</v>
      </c>
      <c r="H422">
        <v>119982</v>
      </c>
      <c r="I422">
        <v>64.055499999999995</v>
      </c>
      <c r="J422">
        <v>0.63840600000000003</v>
      </c>
      <c r="K422">
        <v>0</v>
      </c>
      <c r="L422">
        <v>0</v>
      </c>
      <c r="M422">
        <v>0</v>
      </c>
      <c r="N422">
        <v>0</v>
      </c>
      <c r="O422">
        <v>436.68799999999999</v>
      </c>
      <c r="P422">
        <v>125.46</v>
      </c>
      <c r="Q422">
        <v>0</v>
      </c>
      <c r="R422">
        <v>813.65700000000004</v>
      </c>
      <c r="S422">
        <v>0</v>
      </c>
      <c r="T422">
        <v>491.74700000000001</v>
      </c>
      <c r="U422">
        <v>1932.25</v>
      </c>
      <c r="V422">
        <v>0</v>
      </c>
      <c r="W422">
        <v>0</v>
      </c>
      <c r="X422">
        <v>0</v>
      </c>
      <c r="Y422">
        <v>8648.7900000000009</v>
      </c>
      <c r="Z422">
        <v>0</v>
      </c>
      <c r="AA422">
        <v>1943.08</v>
      </c>
      <c r="AB422">
        <v>0</v>
      </c>
      <c r="AC422">
        <v>0</v>
      </c>
      <c r="AD422">
        <v>0</v>
      </c>
      <c r="AE422">
        <v>90.743099999999998</v>
      </c>
      <c r="AF422">
        <v>0</v>
      </c>
      <c r="AG422">
        <v>0</v>
      </c>
      <c r="AH422">
        <v>10682.6</v>
      </c>
      <c r="AI422">
        <v>75.028199999999998</v>
      </c>
      <c r="AJ422">
        <v>1.74762</v>
      </c>
      <c r="AK422">
        <v>0</v>
      </c>
      <c r="AL422">
        <v>0</v>
      </c>
      <c r="AM422">
        <v>0</v>
      </c>
      <c r="AN422">
        <v>0</v>
      </c>
      <c r="AO422">
        <v>49.8504</v>
      </c>
      <c r="AP422">
        <v>20.6112</v>
      </c>
      <c r="AQ422">
        <v>0</v>
      </c>
      <c r="AR422">
        <v>145.001</v>
      </c>
      <c r="AS422">
        <v>0</v>
      </c>
      <c r="AT422">
        <v>78.495099999999994</v>
      </c>
      <c r="AU422">
        <v>370.733</v>
      </c>
      <c r="AV422">
        <v>0</v>
      </c>
      <c r="AW422">
        <v>0</v>
      </c>
      <c r="AX422">
        <v>0</v>
      </c>
      <c r="AY422">
        <v>3022.79</v>
      </c>
      <c r="AZ422">
        <v>0</v>
      </c>
      <c r="BA422">
        <v>279.15499999999997</v>
      </c>
      <c r="BB422">
        <v>0</v>
      </c>
      <c r="BC422">
        <v>0</v>
      </c>
      <c r="BD422">
        <v>0</v>
      </c>
      <c r="BE422">
        <v>10.629300000000001</v>
      </c>
      <c r="BF422">
        <v>0</v>
      </c>
      <c r="BG422">
        <v>0</v>
      </c>
      <c r="BH422">
        <v>3312.57</v>
      </c>
      <c r="BI422">
        <v>1564.73</v>
      </c>
      <c r="BJ422">
        <v>277.33300000000003</v>
      </c>
      <c r="BK422" t="s">
        <v>69</v>
      </c>
      <c r="BL422" t="s">
        <v>69</v>
      </c>
      <c r="BM422" t="s">
        <v>69</v>
      </c>
      <c r="BN422" t="s">
        <v>69</v>
      </c>
      <c r="BO422">
        <v>0</v>
      </c>
      <c r="BP422">
        <v>0</v>
      </c>
      <c r="BQ422">
        <v>2496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2496</v>
      </c>
      <c r="CA422" t="str">
        <f t="shared" si="19"/>
        <v>Nrs</v>
      </c>
      <c r="CB422" t="str">
        <f t="shared" si="20"/>
        <v>03</v>
      </c>
    </row>
    <row r="423" spans="1:80" x14ac:dyDescent="0.25">
      <c r="A423" t="s">
        <v>2885</v>
      </c>
      <c r="B423" t="s">
        <v>296</v>
      </c>
      <c r="C423" t="s">
        <v>297</v>
      </c>
      <c r="D423" t="str">
        <f t="shared" si="21"/>
        <v>Nrs-w02-v03</v>
      </c>
      <c r="E423" t="s">
        <v>66</v>
      </c>
      <c r="F423" t="s">
        <v>70</v>
      </c>
      <c r="G423" t="s">
        <v>71</v>
      </c>
      <c r="H423">
        <v>119982</v>
      </c>
      <c r="I423">
        <v>191.84</v>
      </c>
      <c r="J423">
        <v>3.8916400000000002</v>
      </c>
      <c r="K423">
        <v>0</v>
      </c>
      <c r="L423">
        <v>0</v>
      </c>
      <c r="M423">
        <v>0</v>
      </c>
      <c r="N423">
        <v>0</v>
      </c>
      <c r="O423">
        <v>436.68799999999999</v>
      </c>
      <c r="P423">
        <v>151.28800000000001</v>
      </c>
      <c r="Q423">
        <v>0</v>
      </c>
      <c r="R423">
        <v>813.65700000000004</v>
      </c>
      <c r="S423">
        <v>0</v>
      </c>
      <c r="T423">
        <v>491.74700000000001</v>
      </c>
      <c r="U423">
        <v>2089.11</v>
      </c>
      <c r="V423">
        <v>0</v>
      </c>
      <c r="W423">
        <v>0</v>
      </c>
      <c r="X423">
        <v>0</v>
      </c>
      <c r="Y423">
        <v>6938</v>
      </c>
      <c r="Z423">
        <v>0</v>
      </c>
      <c r="AA423">
        <v>1806.89</v>
      </c>
      <c r="AB423">
        <v>0</v>
      </c>
      <c r="AC423">
        <v>0</v>
      </c>
      <c r="AD423">
        <v>0</v>
      </c>
      <c r="AE423">
        <v>90.743099999999998</v>
      </c>
      <c r="AF423">
        <v>0</v>
      </c>
      <c r="AG423">
        <v>0</v>
      </c>
      <c r="AH423">
        <v>8835.64</v>
      </c>
      <c r="AI423">
        <v>175.46</v>
      </c>
      <c r="AJ423">
        <v>8.0894600000000008</v>
      </c>
      <c r="AK423">
        <v>0</v>
      </c>
      <c r="AL423">
        <v>0</v>
      </c>
      <c r="AM423">
        <v>0</v>
      </c>
      <c r="AN423">
        <v>0</v>
      </c>
      <c r="AO423">
        <v>49.8504</v>
      </c>
      <c r="AP423">
        <v>37.330300000000001</v>
      </c>
      <c r="AQ423">
        <v>0</v>
      </c>
      <c r="AR423">
        <v>145.001</v>
      </c>
      <c r="AS423">
        <v>0</v>
      </c>
      <c r="AT423">
        <v>78.495099999999994</v>
      </c>
      <c r="AU423">
        <v>494.226</v>
      </c>
      <c r="AV423">
        <v>0</v>
      </c>
      <c r="AW423">
        <v>0</v>
      </c>
      <c r="AX423">
        <v>0</v>
      </c>
      <c r="AY423">
        <v>3055.38</v>
      </c>
      <c r="AZ423">
        <v>0</v>
      </c>
      <c r="BA423">
        <v>274.10700000000003</v>
      </c>
      <c r="BB423">
        <v>0</v>
      </c>
      <c r="BC423">
        <v>0</v>
      </c>
      <c r="BD423">
        <v>0</v>
      </c>
      <c r="BE423">
        <v>10.629300000000001</v>
      </c>
      <c r="BF423">
        <v>0</v>
      </c>
      <c r="BG423">
        <v>0</v>
      </c>
      <c r="BH423">
        <v>3340.12</v>
      </c>
      <c r="BI423">
        <v>3474.29</v>
      </c>
      <c r="BJ423">
        <v>333.77800000000002</v>
      </c>
      <c r="BK423" t="s">
        <v>69</v>
      </c>
      <c r="BL423" t="s">
        <v>69</v>
      </c>
      <c r="BM423" t="s">
        <v>69</v>
      </c>
      <c r="BN423" t="s">
        <v>69</v>
      </c>
      <c r="BO423">
        <v>0</v>
      </c>
      <c r="BP423">
        <v>0</v>
      </c>
      <c r="BQ423">
        <v>3004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3004</v>
      </c>
      <c r="CA423" t="str">
        <f t="shared" si="19"/>
        <v>Nrs</v>
      </c>
      <c r="CB423" t="str">
        <f t="shared" si="20"/>
        <v>03</v>
      </c>
    </row>
    <row r="424" spans="1:80" x14ac:dyDescent="0.25">
      <c r="A424" t="s">
        <v>2885</v>
      </c>
      <c r="B424" t="s">
        <v>300</v>
      </c>
      <c r="C424" t="s">
        <v>301</v>
      </c>
      <c r="D424" t="str">
        <f t="shared" si="21"/>
        <v>Nrs-w03-v03</v>
      </c>
      <c r="E424" t="s">
        <v>66</v>
      </c>
      <c r="F424" t="s">
        <v>72</v>
      </c>
      <c r="G424" t="s">
        <v>73</v>
      </c>
      <c r="H424">
        <v>119982</v>
      </c>
      <c r="I424">
        <v>122.807</v>
      </c>
      <c r="J424">
        <v>2.0011199999999998</v>
      </c>
      <c r="K424">
        <v>0</v>
      </c>
      <c r="L424">
        <v>0</v>
      </c>
      <c r="M424">
        <v>0</v>
      </c>
      <c r="N424">
        <v>0</v>
      </c>
      <c r="O424">
        <v>436.68799999999999</v>
      </c>
      <c r="P424">
        <v>133.99299999999999</v>
      </c>
      <c r="Q424">
        <v>0</v>
      </c>
      <c r="R424">
        <v>813.65700000000004</v>
      </c>
      <c r="S424">
        <v>0</v>
      </c>
      <c r="T424">
        <v>491.74700000000001</v>
      </c>
      <c r="U424">
        <v>2000.9</v>
      </c>
      <c r="V424">
        <v>0</v>
      </c>
      <c r="W424">
        <v>0</v>
      </c>
      <c r="X424">
        <v>0</v>
      </c>
      <c r="Y424">
        <v>6192.36</v>
      </c>
      <c r="Z424">
        <v>0</v>
      </c>
      <c r="AA424">
        <v>1812.37</v>
      </c>
      <c r="AB424">
        <v>0</v>
      </c>
      <c r="AC424">
        <v>0</v>
      </c>
      <c r="AD424">
        <v>0</v>
      </c>
      <c r="AE424">
        <v>90.743099999999998</v>
      </c>
      <c r="AF424">
        <v>0</v>
      </c>
      <c r="AG424">
        <v>0</v>
      </c>
      <c r="AH424">
        <v>8095.47</v>
      </c>
      <c r="AI424">
        <v>107.333</v>
      </c>
      <c r="AJ424">
        <v>2.8694500000000001</v>
      </c>
      <c r="AK424">
        <v>0</v>
      </c>
      <c r="AL424">
        <v>0</v>
      </c>
      <c r="AM424">
        <v>0</v>
      </c>
      <c r="AN424">
        <v>0</v>
      </c>
      <c r="AO424">
        <v>49.8504</v>
      </c>
      <c r="AP424">
        <v>26.668099999999999</v>
      </c>
      <c r="AQ424">
        <v>0</v>
      </c>
      <c r="AR424">
        <v>145.001</v>
      </c>
      <c r="AS424">
        <v>0</v>
      </c>
      <c r="AT424">
        <v>78.495099999999994</v>
      </c>
      <c r="AU424">
        <v>410.21699999999998</v>
      </c>
      <c r="AV424">
        <v>0</v>
      </c>
      <c r="AW424">
        <v>0</v>
      </c>
      <c r="AX424">
        <v>0</v>
      </c>
      <c r="AY424">
        <v>3049.07</v>
      </c>
      <c r="AZ424">
        <v>0</v>
      </c>
      <c r="BA424">
        <v>116.783</v>
      </c>
      <c r="BB424">
        <v>0</v>
      </c>
      <c r="BC424">
        <v>0</v>
      </c>
      <c r="BD424">
        <v>0</v>
      </c>
      <c r="BE424">
        <v>1.75983</v>
      </c>
      <c r="BF424">
        <v>0</v>
      </c>
      <c r="BG424">
        <v>0</v>
      </c>
      <c r="BH424">
        <v>3167.61</v>
      </c>
      <c r="BI424">
        <v>2231.5300000000002</v>
      </c>
      <c r="BJ424">
        <v>299.33300000000003</v>
      </c>
      <c r="BK424" t="s">
        <v>69</v>
      </c>
      <c r="BL424" t="s">
        <v>69</v>
      </c>
      <c r="BM424" t="s">
        <v>69</v>
      </c>
      <c r="BN424" t="s">
        <v>69</v>
      </c>
      <c r="BO424">
        <v>0</v>
      </c>
      <c r="BP424">
        <v>0</v>
      </c>
      <c r="BQ424">
        <v>2694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2694</v>
      </c>
      <c r="CA424" t="str">
        <f t="shared" si="19"/>
        <v>Nrs</v>
      </c>
      <c r="CB424" t="str">
        <f t="shared" si="20"/>
        <v>03</v>
      </c>
    </row>
    <row r="425" spans="1:80" x14ac:dyDescent="0.25">
      <c r="A425" t="s">
        <v>2885</v>
      </c>
      <c r="B425" t="s">
        <v>304</v>
      </c>
      <c r="C425" t="s">
        <v>305</v>
      </c>
      <c r="D425" t="str">
        <f t="shared" si="21"/>
        <v>Nrs-w04-v03</v>
      </c>
      <c r="E425" t="s">
        <v>66</v>
      </c>
      <c r="F425" t="s">
        <v>74</v>
      </c>
      <c r="G425" t="s">
        <v>75</v>
      </c>
      <c r="H425">
        <v>119982</v>
      </c>
      <c r="I425">
        <v>208.67699999999999</v>
      </c>
      <c r="J425">
        <v>4.35947</v>
      </c>
      <c r="K425">
        <v>0</v>
      </c>
      <c r="L425">
        <v>0</v>
      </c>
      <c r="M425">
        <v>0</v>
      </c>
      <c r="N425">
        <v>0</v>
      </c>
      <c r="O425">
        <v>436.68799999999999</v>
      </c>
      <c r="P425">
        <v>155.98500000000001</v>
      </c>
      <c r="Q425">
        <v>0</v>
      </c>
      <c r="R425">
        <v>813.65700000000004</v>
      </c>
      <c r="S425">
        <v>0</v>
      </c>
      <c r="T425">
        <v>491.74700000000001</v>
      </c>
      <c r="U425">
        <v>2111.12</v>
      </c>
      <c r="V425">
        <v>0</v>
      </c>
      <c r="W425">
        <v>0</v>
      </c>
      <c r="X425">
        <v>0</v>
      </c>
      <c r="Y425">
        <v>6229.89</v>
      </c>
      <c r="Z425">
        <v>0</v>
      </c>
      <c r="AA425">
        <v>1755.47</v>
      </c>
      <c r="AB425">
        <v>0</v>
      </c>
      <c r="AC425">
        <v>0</v>
      </c>
      <c r="AD425">
        <v>0</v>
      </c>
      <c r="AE425">
        <v>90.743099999999998</v>
      </c>
      <c r="AF425">
        <v>0</v>
      </c>
      <c r="AG425">
        <v>0</v>
      </c>
      <c r="AH425">
        <v>8076.11</v>
      </c>
      <c r="AI425">
        <v>151.91300000000001</v>
      </c>
      <c r="AJ425">
        <v>4.4344000000000001</v>
      </c>
      <c r="AK425">
        <v>0</v>
      </c>
      <c r="AL425">
        <v>0</v>
      </c>
      <c r="AM425">
        <v>0</v>
      </c>
      <c r="AN425">
        <v>0</v>
      </c>
      <c r="AO425">
        <v>49.8504</v>
      </c>
      <c r="AP425">
        <v>33.942100000000003</v>
      </c>
      <c r="AQ425">
        <v>0</v>
      </c>
      <c r="AR425">
        <v>145.001</v>
      </c>
      <c r="AS425">
        <v>0</v>
      </c>
      <c r="AT425">
        <v>78.495099999999994</v>
      </c>
      <c r="AU425">
        <v>463.63600000000002</v>
      </c>
      <c r="AV425">
        <v>0</v>
      </c>
      <c r="AW425">
        <v>0</v>
      </c>
      <c r="AX425">
        <v>0</v>
      </c>
      <c r="AY425">
        <v>4250.91</v>
      </c>
      <c r="AZ425">
        <v>0</v>
      </c>
      <c r="BA425">
        <v>98.417500000000004</v>
      </c>
      <c r="BB425">
        <v>0</v>
      </c>
      <c r="BC425">
        <v>0</v>
      </c>
      <c r="BD425">
        <v>0</v>
      </c>
      <c r="BE425">
        <v>1.75983</v>
      </c>
      <c r="BF425">
        <v>0</v>
      </c>
      <c r="BG425">
        <v>0</v>
      </c>
      <c r="BH425">
        <v>4351.09</v>
      </c>
      <c r="BI425">
        <v>3084.61</v>
      </c>
      <c r="BJ425">
        <v>368.77800000000002</v>
      </c>
      <c r="BK425" t="s">
        <v>69</v>
      </c>
      <c r="BL425" t="s">
        <v>69</v>
      </c>
      <c r="BM425" t="s">
        <v>69</v>
      </c>
      <c r="BN425" t="s">
        <v>69</v>
      </c>
      <c r="BO425">
        <v>0</v>
      </c>
      <c r="BP425">
        <v>0</v>
      </c>
      <c r="BQ425">
        <v>3319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3319</v>
      </c>
      <c r="CA425" t="str">
        <f t="shared" si="19"/>
        <v>Nrs</v>
      </c>
      <c r="CB425" t="str">
        <f t="shared" si="20"/>
        <v>03</v>
      </c>
    </row>
    <row r="426" spans="1:80" x14ac:dyDescent="0.25">
      <c r="A426" t="s">
        <v>2885</v>
      </c>
      <c r="B426" t="s">
        <v>308</v>
      </c>
      <c r="C426" t="s">
        <v>309</v>
      </c>
      <c r="D426" t="str">
        <f t="shared" si="21"/>
        <v>Nrs-w05-v03</v>
      </c>
      <c r="E426" t="s">
        <v>66</v>
      </c>
      <c r="F426" t="s">
        <v>76</v>
      </c>
      <c r="G426" t="s">
        <v>77</v>
      </c>
      <c r="H426">
        <v>119982</v>
      </c>
      <c r="I426">
        <v>116.419</v>
      </c>
      <c r="J426">
        <v>1.99915</v>
      </c>
      <c r="K426">
        <v>0</v>
      </c>
      <c r="L426">
        <v>0</v>
      </c>
      <c r="M426">
        <v>0</v>
      </c>
      <c r="N426">
        <v>0</v>
      </c>
      <c r="O426">
        <v>436.68799999999999</v>
      </c>
      <c r="P426">
        <v>129.86199999999999</v>
      </c>
      <c r="Q426">
        <v>0</v>
      </c>
      <c r="R426">
        <v>813.65700000000004</v>
      </c>
      <c r="S426">
        <v>0</v>
      </c>
      <c r="T426">
        <v>491.74700000000001</v>
      </c>
      <c r="U426">
        <v>1990.37</v>
      </c>
      <c r="V426">
        <v>0</v>
      </c>
      <c r="W426">
        <v>0</v>
      </c>
      <c r="X426">
        <v>0</v>
      </c>
      <c r="Y426">
        <v>7038.4</v>
      </c>
      <c r="Z426">
        <v>0</v>
      </c>
      <c r="AA426">
        <v>1840.44</v>
      </c>
      <c r="AB426">
        <v>0</v>
      </c>
      <c r="AC426">
        <v>0</v>
      </c>
      <c r="AD426">
        <v>0</v>
      </c>
      <c r="AE426">
        <v>90.743099999999998</v>
      </c>
      <c r="AF426">
        <v>0</v>
      </c>
      <c r="AG426">
        <v>0</v>
      </c>
      <c r="AH426">
        <v>8969.58</v>
      </c>
      <c r="AI426">
        <v>90.864400000000003</v>
      </c>
      <c r="AJ426">
        <v>2.0546799999999998</v>
      </c>
      <c r="AK426">
        <v>0</v>
      </c>
      <c r="AL426">
        <v>0</v>
      </c>
      <c r="AM426">
        <v>0</v>
      </c>
      <c r="AN426">
        <v>0</v>
      </c>
      <c r="AO426">
        <v>49.8504</v>
      </c>
      <c r="AP426">
        <v>25.251899999999999</v>
      </c>
      <c r="AQ426">
        <v>0</v>
      </c>
      <c r="AR426">
        <v>145.001</v>
      </c>
      <c r="AS426">
        <v>0</v>
      </c>
      <c r="AT426">
        <v>78.495099999999994</v>
      </c>
      <c r="AU426">
        <v>391.517</v>
      </c>
      <c r="AV426">
        <v>0</v>
      </c>
      <c r="AW426">
        <v>0</v>
      </c>
      <c r="AX426">
        <v>0</v>
      </c>
      <c r="AY426">
        <v>3176.59</v>
      </c>
      <c r="AZ426">
        <v>0</v>
      </c>
      <c r="BA426">
        <v>115.81</v>
      </c>
      <c r="BB426">
        <v>0</v>
      </c>
      <c r="BC426">
        <v>0</v>
      </c>
      <c r="BD426">
        <v>0</v>
      </c>
      <c r="BE426">
        <v>1.75983</v>
      </c>
      <c r="BF426">
        <v>0</v>
      </c>
      <c r="BG426">
        <v>0</v>
      </c>
      <c r="BH426">
        <v>3294.16</v>
      </c>
      <c r="BI426">
        <v>2042.58</v>
      </c>
      <c r="BJ426">
        <v>306.22199999999998</v>
      </c>
      <c r="BK426" t="s">
        <v>69</v>
      </c>
      <c r="BL426" t="s">
        <v>69</v>
      </c>
      <c r="BM426" t="s">
        <v>69</v>
      </c>
      <c r="BN426" t="s">
        <v>69</v>
      </c>
      <c r="BO426">
        <v>0</v>
      </c>
      <c r="BP426">
        <v>0</v>
      </c>
      <c r="BQ426">
        <v>2756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2756</v>
      </c>
      <c r="CA426" t="str">
        <f t="shared" si="19"/>
        <v>Nrs</v>
      </c>
      <c r="CB426" t="str">
        <f t="shared" si="20"/>
        <v>03</v>
      </c>
    </row>
    <row r="427" spans="1:80" x14ac:dyDescent="0.25">
      <c r="A427" t="s">
        <v>2886</v>
      </c>
      <c r="B427" t="s">
        <v>312</v>
      </c>
      <c r="C427" t="s">
        <v>313</v>
      </c>
      <c r="D427" t="str">
        <f t="shared" si="21"/>
        <v>Nrs-w06-v03</v>
      </c>
      <c r="E427" t="s">
        <v>66</v>
      </c>
      <c r="F427" t="s">
        <v>78</v>
      </c>
      <c r="G427" t="s">
        <v>79</v>
      </c>
      <c r="H427">
        <v>119982</v>
      </c>
      <c r="I427">
        <v>227.244</v>
      </c>
      <c r="J427">
        <v>5.18424</v>
      </c>
      <c r="K427">
        <v>0</v>
      </c>
      <c r="L427">
        <v>0</v>
      </c>
      <c r="M427">
        <v>0</v>
      </c>
      <c r="N427">
        <v>0</v>
      </c>
      <c r="O427">
        <v>436.68799999999999</v>
      </c>
      <c r="P427">
        <v>157.58000000000001</v>
      </c>
      <c r="Q427">
        <v>0</v>
      </c>
      <c r="R427">
        <v>813.65700000000004</v>
      </c>
      <c r="S427">
        <v>0</v>
      </c>
      <c r="T427">
        <v>491.74700000000001</v>
      </c>
      <c r="U427">
        <v>2132.1</v>
      </c>
      <c r="V427">
        <v>0</v>
      </c>
      <c r="W427">
        <v>0</v>
      </c>
      <c r="X427">
        <v>0</v>
      </c>
      <c r="Y427">
        <v>4555.47</v>
      </c>
      <c r="Z427">
        <v>0</v>
      </c>
      <c r="AA427">
        <v>1703.96</v>
      </c>
      <c r="AB427">
        <v>0</v>
      </c>
      <c r="AC427">
        <v>0</v>
      </c>
      <c r="AD427">
        <v>0</v>
      </c>
      <c r="AE427">
        <v>90.743099999999998</v>
      </c>
      <c r="AF427">
        <v>0</v>
      </c>
      <c r="AG427">
        <v>0</v>
      </c>
      <c r="AH427">
        <v>6350.17</v>
      </c>
      <c r="AI427">
        <v>145.71199999999999</v>
      </c>
      <c r="AJ427">
        <v>3.6682100000000002</v>
      </c>
      <c r="AK427">
        <v>0</v>
      </c>
      <c r="AL427">
        <v>0</v>
      </c>
      <c r="AM427">
        <v>0</v>
      </c>
      <c r="AN427">
        <v>0</v>
      </c>
      <c r="AO427">
        <v>49.8504</v>
      </c>
      <c r="AP427">
        <v>32.996699999999997</v>
      </c>
      <c r="AQ427">
        <v>0</v>
      </c>
      <c r="AR427">
        <v>145.001</v>
      </c>
      <c r="AS427">
        <v>0</v>
      </c>
      <c r="AT427">
        <v>78.495099999999994</v>
      </c>
      <c r="AU427">
        <v>455.72300000000001</v>
      </c>
      <c r="AV427">
        <v>0</v>
      </c>
      <c r="AW427">
        <v>0</v>
      </c>
      <c r="AX427">
        <v>0</v>
      </c>
      <c r="AY427">
        <v>3442.18</v>
      </c>
      <c r="AZ427">
        <v>0</v>
      </c>
      <c r="BA427">
        <v>96.123099999999994</v>
      </c>
      <c r="BB427">
        <v>0</v>
      </c>
      <c r="BC427">
        <v>0</v>
      </c>
      <c r="BD427">
        <v>0</v>
      </c>
      <c r="BE427">
        <v>1.75983</v>
      </c>
      <c r="BF427">
        <v>0</v>
      </c>
      <c r="BG427">
        <v>0</v>
      </c>
      <c r="BH427">
        <v>3540.06</v>
      </c>
      <c r="BI427">
        <v>2950.58</v>
      </c>
      <c r="BJ427">
        <v>359.22199999999998</v>
      </c>
      <c r="BK427" t="s">
        <v>69</v>
      </c>
      <c r="BL427" t="s">
        <v>69</v>
      </c>
      <c r="BM427" t="s">
        <v>69</v>
      </c>
      <c r="BN427" t="s">
        <v>69</v>
      </c>
      <c r="BO427">
        <v>0</v>
      </c>
      <c r="BP427">
        <v>0</v>
      </c>
      <c r="BQ427">
        <v>3233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3233</v>
      </c>
      <c r="CA427" t="str">
        <f t="shared" si="19"/>
        <v>Nrs</v>
      </c>
      <c r="CB427" t="str">
        <f t="shared" si="20"/>
        <v>03</v>
      </c>
    </row>
    <row r="428" spans="1:80" x14ac:dyDescent="0.25">
      <c r="A428" t="s">
        <v>2886</v>
      </c>
      <c r="B428" t="s">
        <v>316</v>
      </c>
      <c r="C428" t="s">
        <v>317</v>
      </c>
      <c r="D428" t="str">
        <f t="shared" si="21"/>
        <v>Nrs-w07-v03</v>
      </c>
      <c r="E428" t="s">
        <v>66</v>
      </c>
      <c r="F428" t="s">
        <v>80</v>
      </c>
      <c r="G428" t="s">
        <v>81</v>
      </c>
      <c r="H428">
        <v>119982</v>
      </c>
      <c r="I428">
        <v>206.15700000000001</v>
      </c>
      <c r="J428">
        <v>4.5974399999999997</v>
      </c>
      <c r="K428">
        <v>0</v>
      </c>
      <c r="L428">
        <v>0</v>
      </c>
      <c r="M428">
        <v>0</v>
      </c>
      <c r="N428">
        <v>0</v>
      </c>
      <c r="O428">
        <v>436.68799999999999</v>
      </c>
      <c r="P428">
        <v>143.048</v>
      </c>
      <c r="Q428">
        <v>0</v>
      </c>
      <c r="R428">
        <v>813.65700000000004</v>
      </c>
      <c r="S428">
        <v>0</v>
      </c>
      <c r="T428">
        <v>491.74700000000001</v>
      </c>
      <c r="U428">
        <v>2095.9</v>
      </c>
      <c r="V428">
        <v>0</v>
      </c>
      <c r="W428">
        <v>0</v>
      </c>
      <c r="X428">
        <v>0</v>
      </c>
      <c r="Y428">
        <v>3324.03</v>
      </c>
      <c r="Z428">
        <v>0</v>
      </c>
      <c r="AA428">
        <v>1686.08</v>
      </c>
      <c r="AB428">
        <v>0</v>
      </c>
      <c r="AC428">
        <v>0</v>
      </c>
      <c r="AD428">
        <v>0</v>
      </c>
      <c r="AE428">
        <v>90.743099999999998</v>
      </c>
      <c r="AF428">
        <v>0</v>
      </c>
      <c r="AG428">
        <v>0</v>
      </c>
      <c r="AH428">
        <v>5100.8599999999997</v>
      </c>
      <c r="AI428">
        <v>114.762</v>
      </c>
      <c r="AJ428">
        <v>3.36008</v>
      </c>
      <c r="AK428">
        <v>0</v>
      </c>
      <c r="AL428">
        <v>0</v>
      </c>
      <c r="AM428">
        <v>0</v>
      </c>
      <c r="AN428">
        <v>0</v>
      </c>
      <c r="AO428">
        <v>49.8504</v>
      </c>
      <c r="AP428">
        <v>28.755299999999998</v>
      </c>
      <c r="AQ428">
        <v>0</v>
      </c>
      <c r="AR428">
        <v>145.001</v>
      </c>
      <c r="AS428">
        <v>0</v>
      </c>
      <c r="AT428">
        <v>78.495099999999994</v>
      </c>
      <c r="AU428">
        <v>420.22399999999999</v>
      </c>
      <c r="AV428">
        <v>0</v>
      </c>
      <c r="AW428">
        <v>0</v>
      </c>
      <c r="AX428">
        <v>0</v>
      </c>
      <c r="AY428">
        <v>2162.87</v>
      </c>
      <c r="AZ428">
        <v>0</v>
      </c>
      <c r="BA428">
        <v>103.85599999999999</v>
      </c>
      <c r="BB428">
        <v>0</v>
      </c>
      <c r="BC428">
        <v>0</v>
      </c>
      <c r="BD428">
        <v>0</v>
      </c>
      <c r="BE428">
        <v>1.75983</v>
      </c>
      <c r="BF428">
        <v>0</v>
      </c>
      <c r="BG428">
        <v>0</v>
      </c>
      <c r="BH428">
        <v>2268.48</v>
      </c>
      <c r="BI428">
        <v>2492.0700000000002</v>
      </c>
      <c r="BJ428">
        <v>351.66699999999997</v>
      </c>
      <c r="BK428" t="s">
        <v>69</v>
      </c>
      <c r="BL428" t="s">
        <v>69</v>
      </c>
      <c r="BM428" t="s">
        <v>69</v>
      </c>
      <c r="BN428" t="s">
        <v>69</v>
      </c>
      <c r="BO428">
        <v>0</v>
      </c>
      <c r="BP428">
        <v>0</v>
      </c>
      <c r="BQ428">
        <v>3165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3165</v>
      </c>
      <c r="CA428" t="str">
        <f t="shared" si="19"/>
        <v>Nrs</v>
      </c>
      <c r="CB428" t="str">
        <f t="shared" si="20"/>
        <v>03</v>
      </c>
    </row>
    <row r="429" spans="1:80" x14ac:dyDescent="0.25">
      <c r="A429" t="s">
        <v>2886</v>
      </c>
      <c r="B429" t="s">
        <v>320</v>
      </c>
      <c r="C429" t="s">
        <v>321</v>
      </c>
      <c r="D429" t="str">
        <f t="shared" si="21"/>
        <v>Nrs-w08-v03</v>
      </c>
      <c r="E429" t="s">
        <v>66</v>
      </c>
      <c r="F429" t="s">
        <v>82</v>
      </c>
      <c r="G429" t="s">
        <v>83</v>
      </c>
      <c r="H429">
        <v>119982</v>
      </c>
      <c r="I429">
        <v>267.93799999999999</v>
      </c>
      <c r="J429">
        <v>6.3015400000000001</v>
      </c>
      <c r="K429">
        <v>0</v>
      </c>
      <c r="L429">
        <v>0</v>
      </c>
      <c r="M429">
        <v>0</v>
      </c>
      <c r="N429">
        <v>0</v>
      </c>
      <c r="O429">
        <v>436.68799999999999</v>
      </c>
      <c r="P429">
        <v>160.68899999999999</v>
      </c>
      <c r="Q429">
        <v>0</v>
      </c>
      <c r="R429">
        <v>813.65700000000004</v>
      </c>
      <c r="S429">
        <v>0</v>
      </c>
      <c r="T429">
        <v>491.74700000000001</v>
      </c>
      <c r="U429">
        <v>2177.0300000000002</v>
      </c>
      <c r="V429">
        <v>0</v>
      </c>
      <c r="W429">
        <v>0</v>
      </c>
      <c r="X429">
        <v>0</v>
      </c>
      <c r="Y429">
        <v>3918.86</v>
      </c>
      <c r="Z429">
        <v>0</v>
      </c>
      <c r="AA429">
        <v>1658.68</v>
      </c>
      <c r="AB429">
        <v>0</v>
      </c>
      <c r="AC429">
        <v>0</v>
      </c>
      <c r="AD429">
        <v>0</v>
      </c>
      <c r="AE429">
        <v>90.743099999999998</v>
      </c>
      <c r="AF429">
        <v>0</v>
      </c>
      <c r="AG429">
        <v>0</v>
      </c>
      <c r="AH429">
        <v>5668.29</v>
      </c>
      <c r="AI429">
        <v>154.00299999999999</v>
      </c>
      <c r="AJ429">
        <v>5.8459599999999998</v>
      </c>
      <c r="AK429">
        <v>0</v>
      </c>
      <c r="AL429">
        <v>0</v>
      </c>
      <c r="AM429">
        <v>0</v>
      </c>
      <c r="AN429">
        <v>0</v>
      </c>
      <c r="AO429">
        <v>49.8504</v>
      </c>
      <c r="AP429">
        <v>35.786900000000003</v>
      </c>
      <c r="AQ429">
        <v>0</v>
      </c>
      <c r="AR429">
        <v>145.001</v>
      </c>
      <c r="AS429">
        <v>0</v>
      </c>
      <c r="AT429">
        <v>78.495099999999994</v>
      </c>
      <c r="AU429">
        <v>468.98200000000003</v>
      </c>
      <c r="AV429">
        <v>0</v>
      </c>
      <c r="AW429">
        <v>0</v>
      </c>
      <c r="AX429">
        <v>0</v>
      </c>
      <c r="AY429">
        <v>2616.34</v>
      </c>
      <c r="AZ429">
        <v>0</v>
      </c>
      <c r="BA429">
        <v>243.86799999999999</v>
      </c>
      <c r="BB429">
        <v>0</v>
      </c>
      <c r="BC429">
        <v>0</v>
      </c>
      <c r="BD429">
        <v>0</v>
      </c>
      <c r="BE429">
        <v>10.629300000000001</v>
      </c>
      <c r="BF429">
        <v>0</v>
      </c>
      <c r="BG429">
        <v>0</v>
      </c>
      <c r="BH429">
        <v>2870.84</v>
      </c>
      <c r="BI429">
        <v>3264.95</v>
      </c>
      <c r="BJ429">
        <v>398</v>
      </c>
      <c r="BK429" t="s">
        <v>69</v>
      </c>
      <c r="BL429" t="s">
        <v>69</v>
      </c>
      <c r="BM429" t="s">
        <v>69</v>
      </c>
      <c r="BN429" t="s">
        <v>69</v>
      </c>
      <c r="BO429">
        <v>0</v>
      </c>
      <c r="BP429">
        <v>0</v>
      </c>
      <c r="BQ429">
        <v>3582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3582</v>
      </c>
      <c r="CA429" t="str">
        <f t="shared" si="19"/>
        <v>Nrs</v>
      </c>
      <c r="CB429" t="str">
        <f t="shared" si="20"/>
        <v>03</v>
      </c>
    </row>
    <row r="430" spans="1:80" x14ac:dyDescent="0.25">
      <c r="A430" t="s">
        <v>2886</v>
      </c>
      <c r="B430" t="s">
        <v>324</v>
      </c>
      <c r="C430" t="s">
        <v>325</v>
      </c>
      <c r="D430" t="str">
        <f t="shared" si="21"/>
        <v>Nrs-w09-v03</v>
      </c>
      <c r="E430" t="s">
        <v>66</v>
      </c>
      <c r="F430" t="s">
        <v>84</v>
      </c>
      <c r="G430" t="s">
        <v>85</v>
      </c>
      <c r="H430">
        <v>119982</v>
      </c>
      <c r="I430">
        <v>323.96100000000001</v>
      </c>
      <c r="J430">
        <v>7.95113</v>
      </c>
      <c r="K430">
        <v>0</v>
      </c>
      <c r="L430">
        <v>0</v>
      </c>
      <c r="M430">
        <v>0</v>
      </c>
      <c r="N430">
        <v>0</v>
      </c>
      <c r="O430">
        <v>436.68799999999999</v>
      </c>
      <c r="P430">
        <v>188.185</v>
      </c>
      <c r="Q430">
        <v>0</v>
      </c>
      <c r="R430">
        <v>813.65700000000004</v>
      </c>
      <c r="S430">
        <v>0</v>
      </c>
      <c r="T430">
        <v>491.74700000000001</v>
      </c>
      <c r="U430">
        <v>2262.19</v>
      </c>
      <c r="V430">
        <v>0</v>
      </c>
      <c r="W430">
        <v>0</v>
      </c>
      <c r="X430">
        <v>0</v>
      </c>
      <c r="Y430">
        <v>4105.41</v>
      </c>
      <c r="Z430">
        <v>0</v>
      </c>
      <c r="AA430">
        <v>1656.78</v>
      </c>
      <c r="AB430">
        <v>0</v>
      </c>
      <c r="AC430">
        <v>0</v>
      </c>
      <c r="AD430">
        <v>0</v>
      </c>
      <c r="AE430">
        <v>90.743099999999998</v>
      </c>
      <c r="AF430">
        <v>0</v>
      </c>
      <c r="AG430">
        <v>0</v>
      </c>
      <c r="AH430">
        <v>5852.93</v>
      </c>
      <c r="AI430">
        <v>226.57300000000001</v>
      </c>
      <c r="AJ430">
        <v>14.941599999999999</v>
      </c>
      <c r="AK430">
        <v>0</v>
      </c>
      <c r="AL430">
        <v>0</v>
      </c>
      <c r="AM430">
        <v>0</v>
      </c>
      <c r="AN430">
        <v>0</v>
      </c>
      <c r="AO430">
        <v>49.8504</v>
      </c>
      <c r="AP430">
        <v>46.4223</v>
      </c>
      <c r="AQ430">
        <v>0</v>
      </c>
      <c r="AR430">
        <v>145.001</v>
      </c>
      <c r="AS430">
        <v>0</v>
      </c>
      <c r="AT430">
        <v>78.495099999999994</v>
      </c>
      <c r="AU430">
        <v>561.28399999999999</v>
      </c>
      <c r="AV430">
        <v>0</v>
      </c>
      <c r="AW430">
        <v>0</v>
      </c>
      <c r="AX430">
        <v>0</v>
      </c>
      <c r="AY430">
        <v>2556.29</v>
      </c>
      <c r="AZ430">
        <v>0</v>
      </c>
      <c r="BA430">
        <v>244.17699999999999</v>
      </c>
      <c r="BB430">
        <v>0</v>
      </c>
      <c r="BC430">
        <v>0</v>
      </c>
      <c r="BD430">
        <v>0</v>
      </c>
      <c r="BE430">
        <v>10.629300000000001</v>
      </c>
      <c r="BF430">
        <v>0</v>
      </c>
      <c r="BG430">
        <v>0</v>
      </c>
      <c r="BH430">
        <v>2811.1</v>
      </c>
      <c r="BI430">
        <v>4386.33</v>
      </c>
      <c r="BJ430">
        <v>443.11099999999999</v>
      </c>
      <c r="BK430" t="s">
        <v>69</v>
      </c>
      <c r="BL430" t="s">
        <v>69</v>
      </c>
      <c r="BM430" t="s">
        <v>69</v>
      </c>
      <c r="BN430" t="s">
        <v>69</v>
      </c>
      <c r="BO430">
        <v>0</v>
      </c>
      <c r="BP430">
        <v>0</v>
      </c>
      <c r="BQ430">
        <v>3988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3988</v>
      </c>
      <c r="CA430" t="str">
        <f t="shared" si="19"/>
        <v>Nrs</v>
      </c>
      <c r="CB430" t="str">
        <f t="shared" si="20"/>
        <v>03</v>
      </c>
    </row>
    <row r="431" spans="1:80" x14ac:dyDescent="0.25">
      <c r="A431" t="s">
        <v>2886</v>
      </c>
      <c r="B431" t="s">
        <v>328</v>
      </c>
      <c r="C431" t="s">
        <v>329</v>
      </c>
      <c r="D431" t="str">
        <f t="shared" si="21"/>
        <v>Nrs-w10-v03</v>
      </c>
      <c r="E431" t="s">
        <v>66</v>
      </c>
      <c r="F431" t="s">
        <v>86</v>
      </c>
      <c r="G431" t="s">
        <v>87</v>
      </c>
      <c r="H431">
        <v>119982</v>
      </c>
      <c r="I431">
        <v>313.53699999999998</v>
      </c>
      <c r="J431">
        <v>7.5098399999999996</v>
      </c>
      <c r="K431">
        <v>0</v>
      </c>
      <c r="L431">
        <v>0</v>
      </c>
      <c r="M431">
        <v>0</v>
      </c>
      <c r="N431">
        <v>0</v>
      </c>
      <c r="O431">
        <v>436.68799999999999</v>
      </c>
      <c r="P431">
        <v>174.715</v>
      </c>
      <c r="Q431">
        <v>0</v>
      </c>
      <c r="R431">
        <v>813.65700000000004</v>
      </c>
      <c r="S431">
        <v>0</v>
      </c>
      <c r="T431">
        <v>491.74700000000001</v>
      </c>
      <c r="U431">
        <v>2237.86</v>
      </c>
      <c r="V431">
        <v>0</v>
      </c>
      <c r="W431">
        <v>0</v>
      </c>
      <c r="X431">
        <v>0</v>
      </c>
      <c r="Y431">
        <v>4392.5</v>
      </c>
      <c r="Z431">
        <v>0</v>
      </c>
      <c r="AA431">
        <v>1649.04</v>
      </c>
      <c r="AB431">
        <v>0</v>
      </c>
      <c r="AC431">
        <v>0</v>
      </c>
      <c r="AD431">
        <v>0</v>
      </c>
      <c r="AE431">
        <v>90.743099999999998</v>
      </c>
      <c r="AF431">
        <v>0</v>
      </c>
      <c r="AG431">
        <v>0</v>
      </c>
      <c r="AH431">
        <v>6132.29</v>
      </c>
      <c r="AI431">
        <v>198.751</v>
      </c>
      <c r="AJ431">
        <v>8.8292699999999993</v>
      </c>
      <c r="AK431">
        <v>0</v>
      </c>
      <c r="AL431">
        <v>0</v>
      </c>
      <c r="AM431">
        <v>0</v>
      </c>
      <c r="AN431">
        <v>0</v>
      </c>
      <c r="AO431">
        <v>49.8504</v>
      </c>
      <c r="AP431">
        <v>39.637900000000002</v>
      </c>
      <c r="AQ431">
        <v>0</v>
      </c>
      <c r="AR431">
        <v>145.001</v>
      </c>
      <c r="AS431">
        <v>0</v>
      </c>
      <c r="AT431">
        <v>78.495099999999994</v>
      </c>
      <c r="AU431">
        <v>520.56500000000005</v>
      </c>
      <c r="AV431">
        <v>0</v>
      </c>
      <c r="AW431">
        <v>0</v>
      </c>
      <c r="AX431">
        <v>0</v>
      </c>
      <c r="AY431">
        <v>2871.88</v>
      </c>
      <c r="AZ431">
        <v>0</v>
      </c>
      <c r="BA431">
        <v>232.999</v>
      </c>
      <c r="BB431">
        <v>0</v>
      </c>
      <c r="BC431">
        <v>0</v>
      </c>
      <c r="BD431">
        <v>0</v>
      </c>
      <c r="BE431">
        <v>10.629300000000001</v>
      </c>
      <c r="BF431">
        <v>0</v>
      </c>
      <c r="BG431">
        <v>0</v>
      </c>
      <c r="BH431">
        <v>3115.51</v>
      </c>
      <c r="BI431">
        <v>3804.26</v>
      </c>
      <c r="BJ431">
        <v>440.55599999999998</v>
      </c>
      <c r="BK431" t="s">
        <v>69</v>
      </c>
      <c r="BL431" t="s">
        <v>69</v>
      </c>
      <c r="BM431" t="s">
        <v>69</v>
      </c>
      <c r="BN431" t="s">
        <v>69</v>
      </c>
      <c r="BO431">
        <v>0</v>
      </c>
      <c r="BP431">
        <v>0</v>
      </c>
      <c r="BQ431">
        <v>3965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3965</v>
      </c>
      <c r="CA431" t="str">
        <f t="shared" si="19"/>
        <v>Nrs</v>
      </c>
      <c r="CB431" t="str">
        <f t="shared" si="20"/>
        <v>03</v>
      </c>
    </row>
    <row r="432" spans="1:80" x14ac:dyDescent="0.25">
      <c r="A432" t="s">
        <v>2887</v>
      </c>
      <c r="B432" t="s">
        <v>332</v>
      </c>
      <c r="C432" t="s">
        <v>333</v>
      </c>
      <c r="D432" t="str">
        <f t="shared" si="21"/>
        <v>Nrs-w11-v03</v>
      </c>
      <c r="E432" t="s">
        <v>66</v>
      </c>
      <c r="F432" t="s">
        <v>88</v>
      </c>
      <c r="G432" t="s">
        <v>89</v>
      </c>
      <c r="H432">
        <v>119982</v>
      </c>
      <c r="I432">
        <v>314.69600000000003</v>
      </c>
      <c r="J432">
        <v>7.80152</v>
      </c>
      <c r="K432">
        <v>0</v>
      </c>
      <c r="L432">
        <v>0</v>
      </c>
      <c r="M432">
        <v>0</v>
      </c>
      <c r="N432">
        <v>0</v>
      </c>
      <c r="O432">
        <v>436.68799999999999</v>
      </c>
      <c r="P432">
        <v>179.08099999999999</v>
      </c>
      <c r="Q432">
        <v>0</v>
      </c>
      <c r="R432">
        <v>813.65700000000004</v>
      </c>
      <c r="S432">
        <v>0</v>
      </c>
      <c r="T432">
        <v>491.74700000000001</v>
      </c>
      <c r="U432">
        <v>2243.6799999999998</v>
      </c>
      <c r="V432">
        <v>0</v>
      </c>
      <c r="W432">
        <v>0</v>
      </c>
      <c r="X432">
        <v>0</v>
      </c>
      <c r="Y432">
        <v>5637.22</v>
      </c>
      <c r="Z432">
        <v>0</v>
      </c>
      <c r="AA432">
        <v>1670.8</v>
      </c>
      <c r="AB432">
        <v>0</v>
      </c>
      <c r="AC432">
        <v>0</v>
      </c>
      <c r="AD432">
        <v>0</v>
      </c>
      <c r="AE432">
        <v>90.743099999999998</v>
      </c>
      <c r="AF432">
        <v>0</v>
      </c>
      <c r="AG432">
        <v>0</v>
      </c>
      <c r="AH432">
        <v>7398.77</v>
      </c>
      <c r="AI432">
        <v>205.488</v>
      </c>
      <c r="AJ432">
        <v>15.846</v>
      </c>
      <c r="AK432">
        <v>0</v>
      </c>
      <c r="AL432">
        <v>0</v>
      </c>
      <c r="AM432">
        <v>0</v>
      </c>
      <c r="AN432">
        <v>0</v>
      </c>
      <c r="AO432">
        <v>49.8504</v>
      </c>
      <c r="AP432">
        <v>44.146700000000003</v>
      </c>
      <c r="AQ432">
        <v>0</v>
      </c>
      <c r="AR432">
        <v>145.001</v>
      </c>
      <c r="AS432">
        <v>0</v>
      </c>
      <c r="AT432">
        <v>78.495099999999994</v>
      </c>
      <c r="AU432">
        <v>538.827</v>
      </c>
      <c r="AV432">
        <v>0</v>
      </c>
      <c r="AW432">
        <v>0</v>
      </c>
      <c r="AX432">
        <v>0</v>
      </c>
      <c r="AY432">
        <v>3122.9</v>
      </c>
      <c r="AZ432">
        <v>0</v>
      </c>
      <c r="BA432">
        <v>114.824</v>
      </c>
      <c r="BB432">
        <v>0</v>
      </c>
      <c r="BC432">
        <v>0</v>
      </c>
      <c r="BD432">
        <v>0</v>
      </c>
      <c r="BE432">
        <v>1.75983</v>
      </c>
      <c r="BF432">
        <v>0</v>
      </c>
      <c r="BG432">
        <v>0</v>
      </c>
      <c r="BH432">
        <v>3239.48</v>
      </c>
      <c r="BI432">
        <v>4111.8</v>
      </c>
      <c r="BJ432">
        <v>384</v>
      </c>
      <c r="BK432" t="s">
        <v>69</v>
      </c>
      <c r="BL432" t="s">
        <v>69</v>
      </c>
      <c r="BM432" t="s">
        <v>69</v>
      </c>
      <c r="BN432" t="s">
        <v>69</v>
      </c>
      <c r="BO432">
        <v>0</v>
      </c>
      <c r="BP432">
        <v>0</v>
      </c>
      <c r="BQ432">
        <v>3456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3456</v>
      </c>
      <c r="CA432" t="str">
        <f t="shared" si="19"/>
        <v>Nrs</v>
      </c>
      <c r="CB432" t="str">
        <f t="shared" si="20"/>
        <v>03</v>
      </c>
    </row>
    <row r="433" spans="1:80" x14ac:dyDescent="0.25">
      <c r="A433" t="s">
        <v>2887</v>
      </c>
      <c r="B433" t="s">
        <v>336</v>
      </c>
      <c r="C433" t="s">
        <v>337</v>
      </c>
      <c r="D433" t="str">
        <f t="shared" si="21"/>
        <v>Nrs-w12-v03</v>
      </c>
      <c r="E433" t="s">
        <v>66</v>
      </c>
      <c r="F433" t="s">
        <v>90</v>
      </c>
      <c r="G433" t="s">
        <v>91</v>
      </c>
      <c r="H433">
        <v>119982</v>
      </c>
      <c r="I433">
        <v>261.74099999999999</v>
      </c>
      <c r="J433">
        <v>6.1334200000000001</v>
      </c>
      <c r="K433">
        <v>0</v>
      </c>
      <c r="L433">
        <v>0</v>
      </c>
      <c r="M433">
        <v>0</v>
      </c>
      <c r="N433">
        <v>0</v>
      </c>
      <c r="O433">
        <v>436.68799999999999</v>
      </c>
      <c r="P433">
        <v>168.82300000000001</v>
      </c>
      <c r="Q433">
        <v>0</v>
      </c>
      <c r="R433">
        <v>813.65700000000004</v>
      </c>
      <c r="S433">
        <v>0</v>
      </c>
      <c r="T433">
        <v>491.74700000000001</v>
      </c>
      <c r="U433">
        <v>2178.79</v>
      </c>
      <c r="V433">
        <v>0</v>
      </c>
      <c r="W433">
        <v>0</v>
      </c>
      <c r="X433">
        <v>0</v>
      </c>
      <c r="Y433">
        <v>5834.61</v>
      </c>
      <c r="Z433">
        <v>0</v>
      </c>
      <c r="AA433">
        <v>1723.93</v>
      </c>
      <c r="AB433">
        <v>0</v>
      </c>
      <c r="AC433">
        <v>0</v>
      </c>
      <c r="AD433">
        <v>0</v>
      </c>
      <c r="AE433">
        <v>90.743099999999998</v>
      </c>
      <c r="AF433">
        <v>0</v>
      </c>
      <c r="AG433">
        <v>0</v>
      </c>
      <c r="AH433">
        <v>7649.28</v>
      </c>
      <c r="AI433">
        <v>205.011</v>
      </c>
      <c r="AJ433">
        <v>9.0745299999999993</v>
      </c>
      <c r="AK433">
        <v>0</v>
      </c>
      <c r="AL433">
        <v>0</v>
      </c>
      <c r="AM433">
        <v>0</v>
      </c>
      <c r="AN433">
        <v>0</v>
      </c>
      <c r="AO433">
        <v>49.8504</v>
      </c>
      <c r="AP433">
        <v>40.524999999999999</v>
      </c>
      <c r="AQ433">
        <v>0</v>
      </c>
      <c r="AR433">
        <v>145.001</v>
      </c>
      <c r="AS433">
        <v>0</v>
      </c>
      <c r="AT433">
        <v>78.495099999999994</v>
      </c>
      <c r="AU433">
        <v>527.95699999999999</v>
      </c>
      <c r="AV433">
        <v>0</v>
      </c>
      <c r="AW433">
        <v>0</v>
      </c>
      <c r="AX433">
        <v>0</v>
      </c>
      <c r="AY433">
        <v>2950.73</v>
      </c>
      <c r="AZ433">
        <v>0</v>
      </c>
      <c r="BA433">
        <v>267.72199999999998</v>
      </c>
      <c r="BB433">
        <v>0</v>
      </c>
      <c r="BC433">
        <v>0</v>
      </c>
      <c r="BD433">
        <v>0</v>
      </c>
      <c r="BE433">
        <v>10.629300000000001</v>
      </c>
      <c r="BF433">
        <v>0</v>
      </c>
      <c r="BG433">
        <v>0</v>
      </c>
      <c r="BH433">
        <v>3229.08</v>
      </c>
      <c r="BI433">
        <v>3897.88</v>
      </c>
      <c r="BJ433">
        <v>391</v>
      </c>
      <c r="BK433" t="s">
        <v>69</v>
      </c>
      <c r="BL433" t="s">
        <v>69</v>
      </c>
      <c r="BM433" t="s">
        <v>69</v>
      </c>
      <c r="BN433" t="s">
        <v>69</v>
      </c>
      <c r="BO433">
        <v>0</v>
      </c>
      <c r="BP433">
        <v>0</v>
      </c>
      <c r="BQ433">
        <v>3519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3519</v>
      </c>
      <c r="CA433" t="str">
        <f t="shared" si="19"/>
        <v>Nrs</v>
      </c>
      <c r="CB433" t="str">
        <f t="shared" si="20"/>
        <v>03</v>
      </c>
    </row>
    <row r="434" spans="1:80" x14ac:dyDescent="0.25">
      <c r="A434" t="s">
        <v>2887</v>
      </c>
      <c r="B434" t="s">
        <v>340</v>
      </c>
      <c r="C434" t="s">
        <v>341</v>
      </c>
      <c r="D434" t="str">
        <f t="shared" si="21"/>
        <v>Nrs-w13-v03</v>
      </c>
      <c r="E434" t="s">
        <v>66</v>
      </c>
      <c r="F434" t="s">
        <v>92</v>
      </c>
      <c r="G434" t="s">
        <v>93</v>
      </c>
      <c r="H434">
        <v>119982</v>
      </c>
      <c r="I434">
        <v>335.22899999999998</v>
      </c>
      <c r="J434">
        <v>8.6047799999999999</v>
      </c>
      <c r="K434">
        <v>0</v>
      </c>
      <c r="L434">
        <v>0</v>
      </c>
      <c r="M434">
        <v>0</v>
      </c>
      <c r="N434">
        <v>0</v>
      </c>
      <c r="O434">
        <v>436.68799999999999</v>
      </c>
      <c r="P434">
        <v>180.40899999999999</v>
      </c>
      <c r="Q434">
        <v>0</v>
      </c>
      <c r="R434">
        <v>813.65700000000004</v>
      </c>
      <c r="S434">
        <v>0</v>
      </c>
      <c r="T434">
        <v>491.74700000000001</v>
      </c>
      <c r="U434">
        <v>2266.34</v>
      </c>
      <c r="V434">
        <v>0</v>
      </c>
      <c r="W434">
        <v>0</v>
      </c>
      <c r="X434">
        <v>0</v>
      </c>
      <c r="Y434">
        <v>5105.3500000000004</v>
      </c>
      <c r="Z434">
        <v>0</v>
      </c>
      <c r="AA434">
        <v>1650.32</v>
      </c>
      <c r="AB434">
        <v>0</v>
      </c>
      <c r="AC434">
        <v>0</v>
      </c>
      <c r="AD434">
        <v>0</v>
      </c>
      <c r="AE434">
        <v>90.743099999999998</v>
      </c>
      <c r="AF434">
        <v>0</v>
      </c>
      <c r="AG434">
        <v>0</v>
      </c>
      <c r="AH434">
        <v>6846.42</v>
      </c>
      <c r="AI434">
        <v>213.958</v>
      </c>
      <c r="AJ434">
        <v>10.9099</v>
      </c>
      <c r="AK434">
        <v>0</v>
      </c>
      <c r="AL434">
        <v>0</v>
      </c>
      <c r="AM434">
        <v>0</v>
      </c>
      <c r="AN434">
        <v>0</v>
      </c>
      <c r="AO434">
        <v>49.8504</v>
      </c>
      <c r="AP434">
        <v>42.682899999999997</v>
      </c>
      <c r="AQ434">
        <v>0</v>
      </c>
      <c r="AR434">
        <v>145.001</v>
      </c>
      <c r="AS434">
        <v>0</v>
      </c>
      <c r="AT434">
        <v>78.495099999999994</v>
      </c>
      <c r="AU434">
        <v>540.89800000000002</v>
      </c>
      <c r="AV434">
        <v>0</v>
      </c>
      <c r="AW434">
        <v>0</v>
      </c>
      <c r="AX434">
        <v>0</v>
      </c>
      <c r="AY434">
        <v>2890.81</v>
      </c>
      <c r="AZ434">
        <v>0</v>
      </c>
      <c r="BA434">
        <v>113.221</v>
      </c>
      <c r="BB434">
        <v>0</v>
      </c>
      <c r="BC434">
        <v>0</v>
      </c>
      <c r="BD434">
        <v>0</v>
      </c>
      <c r="BE434">
        <v>1.75983</v>
      </c>
      <c r="BF434">
        <v>0</v>
      </c>
      <c r="BG434">
        <v>0</v>
      </c>
      <c r="BH434">
        <v>3005.79</v>
      </c>
      <c r="BI434">
        <v>4098.2</v>
      </c>
      <c r="BJ434">
        <v>406.88900000000001</v>
      </c>
      <c r="BK434" t="s">
        <v>69</v>
      </c>
      <c r="BL434" t="s">
        <v>69</v>
      </c>
      <c r="BM434" t="s">
        <v>69</v>
      </c>
      <c r="BN434" t="s">
        <v>69</v>
      </c>
      <c r="BO434">
        <v>0</v>
      </c>
      <c r="BP434">
        <v>0</v>
      </c>
      <c r="BQ434">
        <v>3662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3662</v>
      </c>
      <c r="CA434" t="str">
        <f t="shared" si="19"/>
        <v>Nrs</v>
      </c>
      <c r="CB434" t="str">
        <f t="shared" si="20"/>
        <v>03</v>
      </c>
    </row>
    <row r="435" spans="1:80" x14ac:dyDescent="0.25">
      <c r="A435" t="s">
        <v>2887</v>
      </c>
      <c r="B435" t="s">
        <v>344</v>
      </c>
      <c r="C435" t="s">
        <v>345</v>
      </c>
      <c r="D435" t="str">
        <f t="shared" si="21"/>
        <v>Nrs-w14-v03</v>
      </c>
      <c r="E435" t="s">
        <v>66</v>
      </c>
      <c r="F435" t="s">
        <v>94</v>
      </c>
      <c r="G435" t="s">
        <v>95</v>
      </c>
      <c r="H435">
        <v>119982</v>
      </c>
      <c r="I435">
        <v>339.93799999999999</v>
      </c>
      <c r="J435">
        <v>7.5334599999999998</v>
      </c>
      <c r="K435">
        <v>0</v>
      </c>
      <c r="L435">
        <v>0</v>
      </c>
      <c r="M435">
        <v>0</v>
      </c>
      <c r="N435">
        <v>0</v>
      </c>
      <c r="O435">
        <v>436.68799999999999</v>
      </c>
      <c r="P435">
        <v>196.107</v>
      </c>
      <c r="Q435">
        <v>0</v>
      </c>
      <c r="R435">
        <v>813.65700000000004</v>
      </c>
      <c r="S435">
        <v>0</v>
      </c>
      <c r="T435">
        <v>491.74700000000001</v>
      </c>
      <c r="U435">
        <v>2285.67</v>
      </c>
      <c r="V435">
        <v>0</v>
      </c>
      <c r="W435">
        <v>0</v>
      </c>
      <c r="X435">
        <v>0</v>
      </c>
      <c r="Y435">
        <v>6148.45</v>
      </c>
      <c r="Z435">
        <v>0</v>
      </c>
      <c r="AA435">
        <v>1683.17</v>
      </c>
      <c r="AB435">
        <v>0</v>
      </c>
      <c r="AC435">
        <v>0</v>
      </c>
      <c r="AD435">
        <v>0</v>
      </c>
      <c r="AE435">
        <v>90.743099999999998</v>
      </c>
      <c r="AF435">
        <v>0</v>
      </c>
      <c r="AG435">
        <v>0</v>
      </c>
      <c r="AH435">
        <v>7922.36</v>
      </c>
      <c r="AI435">
        <v>252.84899999999999</v>
      </c>
      <c r="AJ435">
        <v>22.553000000000001</v>
      </c>
      <c r="AK435">
        <v>0</v>
      </c>
      <c r="AL435">
        <v>0</v>
      </c>
      <c r="AM435">
        <v>0</v>
      </c>
      <c r="AN435">
        <v>0</v>
      </c>
      <c r="AO435">
        <v>49.8504</v>
      </c>
      <c r="AP435">
        <v>49.464500000000001</v>
      </c>
      <c r="AQ435">
        <v>0</v>
      </c>
      <c r="AR435">
        <v>130.98599999999999</v>
      </c>
      <c r="AS435">
        <v>0</v>
      </c>
      <c r="AT435">
        <v>78.495099999999994</v>
      </c>
      <c r="AU435">
        <v>584.197</v>
      </c>
      <c r="AV435">
        <v>0</v>
      </c>
      <c r="AW435">
        <v>0</v>
      </c>
      <c r="AX435">
        <v>0</v>
      </c>
      <c r="AY435">
        <v>3759.75</v>
      </c>
      <c r="AZ435">
        <v>0</v>
      </c>
      <c r="BA435">
        <v>100.35899999999999</v>
      </c>
      <c r="BB435">
        <v>0</v>
      </c>
      <c r="BC435">
        <v>0</v>
      </c>
      <c r="BD435">
        <v>0</v>
      </c>
      <c r="BE435">
        <v>1.75983</v>
      </c>
      <c r="BF435">
        <v>0</v>
      </c>
      <c r="BG435">
        <v>0</v>
      </c>
      <c r="BH435">
        <v>3861.87</v>
      </c>
      <c r="BI435">
        <v>4794.55</v>
      </c>
      <c r="BJ435">
        <v>429.11099999999999</v>
      </c>
      <c r="BK435" t="s">
        <v>69</v>
      </c>
      <c r="BL435" t="s">
        <v>69</v>
      </c>
      <c r="BM435" t="s">
        <v>69</v>
      </c>
      <c r="BN435" t="s">
        <v>69</v>
      </c>
      <c r="BO435">
        <v>0</v>
      </c>
      <c r="BP435">
        <v>0</v>
      </c>
      <c r="BQ435">
        <v>3862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3862</v>
      </c>
      <c r="CA435" t="str">
        <f t="shared" si="19"/>
        <v>Nrs</v>
      </c>
      <c r="CB435" t="str">
        <f t="shared" si="20"/>
        <v>03</v>
      </c>
    </row>
    <row r="436" spans="1:80" x14ac:dyDescent="0.25">
      <c r="A436" t="s">
        <v>2887</v>
      </c>
      <c r="B436" t="s">
        <v>348</v>
      </c>
      <c r="C436" t="s">
        <v>349</v>
      </c>
      <c r="D436" t="str">
        <f t="shared" si="21"/>
        <v>Nrs-w15-v03</v>
      </c>
      <c r="E436" t="s">
        <v>66</v>
      </c>
      <c r="F436" t="s">
        <v>96</v>
      </c>
      <c r="G436" t="s">
        <v>97</v>
      </c>
      <c r="H436">
        <v>119982</v>
      </c>
      <c r="I436">
        <v>593.71699999999998</v>
      </c>
      <c r="J436">
        <v>17.9407</v>
      </c>
      <c r="K436">
        <v>0</v>
      </c>
      <c r="L436">
        <v>0</v>
      </c>
      <c r="M436">
        <v>0</v>
      </c>
      <c r="N436">
        <v>0</v>
      </c>
      <c r="O436">
        <v>436.815</v>
      </c>
      <c r="P436">
        <v>229.447</v>
      </c>
      <c r="Q436">
        <v>0</v>
      </c>
      <c r="R436">
        <v>813.65700000000004</v>
      </c>
      <c r="S436">
        <v>0</v>
      </c>
      <c r="T436">
        <v>491.74700000000001</v>
      </c>
      <c r="U436">
        <v>2583.33</v>
      </c>
      <c r="V436">
        <v>0</v>
      </c>
      <c r="W436">
        <v>0</v>
      </c>
      <c r="X436">
        <v>0</v>
      </c>
      <c r="Y436">
        <v>2133.13</v>
      </c>
      <c r="Z436">
        <v>0</v>
      </c>
      <c r="AA436">
        <v>1388.58</v>
      </c>
      <c r="AB436">
        <v>0</v>
      </c>
      <c r="AC436">
        <v>0</v>
      </c>
      <c r="AD436">
        <v>0</v>
      </c>
      <c r="AE436">
        <v>90.743099999999998</v>
      </c>
      <c r="AF436">
        <v>0</v>
      </c>
      <c r="AG436">
        <v>0</v>
      </c>
      <c r="AH436">
        <v>3612.46</v>
      </c>
      <c r="AI436">
        <v>282.94200000000001</v>
      </c>
      <c r="AJ436">
        <v>24.7043</v>
      </c>
      <c r="AK436">
        <v>0</v>
      </c>
      <c r="AL436">
        <v>0</v>
      </c>
      <c r="AM436">
        <v>0</v>
      </c>
      <c r="AN436">
        <v>0</v>
      </c>
      <c r="AO436">
        <v>49.864600000000003</v>
      </c>
      <c r="AP436">
        <v>54.230699999999999</v>
      </c>
      <c r="AQ436">
        <v>0</v>
      </c>
      <c r="AR436">
        <v>145.001</v>
      </c>
      <c r="AS436">
        <v>0</v>
      </c>
      <c r="AT436">
        <v>78.495099999999994</v>
      </c>
      <c r="AU436">
        <v>635.23699999999997</v>
      </c>
      <c r="AV436">
        <v>0</v>
      </c>
      <c r="AW436">
        <v>0</v>
      </c>
      <c r="AX436">
        <v>0</v>
      </c>
      <c r="AY436">
        <v>2157.09</v>
      </c>
      <c r="AZ436">
        <v>0</v>
      </c>
      <c r="BA436">
        <v>208.71600000000001</v>
      </c>
      <c r="BB436">
        <v>0</v>
      </c>
      <c r="BC436">
        <v>0</v>
      </c>
      <c r="BD436">
        <v>0</v>
      </c>
      <c r="BE436">
        <v>10.629300000000001</v>
      </c>
      <c r="BF436">
        <v>0</v>
      </c>
      <c r="BG436">
        <v>0</v>
      </c>
      <c r="BH436">
        <v>2376.4299999999998</v>
      </c>
      <c r="BI436">
        <v>5302.69</v>
      </c>
      <c r="BJ436">
        <v>436.66699999999997</v>
      </c>
      <c r="BK436" t="s">
        <v>69</v>
      </c>
      <c r="BL436" t="s">
        <v>69</v>
      </c>
      <c r="BM436" t="s">
        <v>69</v>
      </c>
      <c r="BN436" t="s">
        <v>69</v>
      </c>
      <c r="BO436">
        <v>0</v>
      </c>
      <c r="BP436">
        <v>0</v>
      </c>
      <c r="BQ436">
        <v>3930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3930</v>
      </c>
      <c r="CA436" t="str">
        <f t="shared" si="19"/>
        <v>Nrs</v>
      </c>
      <c r="CB436" t="str">
        <f t="shared" si="20"/>
        <v>03</v>
      </c>
    </row>
    <row r="437" spans="1:80" x14ac:dyDescent="0.25">
      <c r="A437" t="s">
        <v>2887</v>
      </c>
      <c r="B437" t="s">
        <v>352</v>
      </c>
      <c r="C437" t="s">
        <v>353</v>
      </c>
      <c r="D437" t="str">
        <f t="shared" si="21"/>
        <v>Nrs-w16-v03</v>
      </c>
      <c r="E437" t="s">
        <v>66</v>
      </c>
      <c r="F437" t="s">
        <v>98</v>
      </c>
      <c r="G437" t="s">
        <v>99</v>
      </c>
      <c r="H437">
        <v>119982</v>
      </c>
      <c r="I437">
        <v>143.327</v>
      </c>
      <c r="J437">
        <v>2.3394300000000001</v>
      </c>
      <c r="K437">
        <v>0</v>
      </c>
      <c r="L437">
        <v>0</v>
      </c>
      <c r="M437">
        <v>0</v>
      </c>
      <c r="N437">
        <v>0</v>
      </c>
      <c r="O437">
        <v>436.68799999999999</v>
      </c>
      <c r="P437">
        <v>134.88300000000001</v>
      </c>
      <c r="Q437">
        <v>0</v>
      </c>
      <c r="R437">
        <v>813.65700000000004</v>
      </c>
      <c r="S437">
        <v>0</v>
      </c>
      <c r="T437">
        <v>491.74700000000001</v>
      </c>
      <c r="U437">
        <v>2022.65</v>
      </c>
      <c r="V437">
        <v>0</v>
      </c>
      <c r="W437">
        <v>0</v>
      </c>
      <c r="X437">
        <v>0</v>
      </c>
      <c r="Y437">
        <v>9328.14</v>
      </c>
      <c r="Z437">
        <v>0</v>
      </c>
      <c r="AA437">
        <v>1934.64</v>
      </c>
      <c r="AB437">
        <v>0</v>
      </c>
      <c r="AC437">
        <v>0</v>
      </c>
      <c r="AD437">
        <v>0</v>
      </c>
      <c r="AE437">
        <v>90.743099999999998</v>
      </c>
      <c r="AF437">
        <v>0</v>
      </c>
      <c r="AG437">
        <v>0</v>
      </c>
      <c r="AH437">
        <v>11353.5</v>
      </c>
      <c r="AI437">
        <v>107.917</v>
      </c>
      <c r="AJ437">
        <v>2.6203099999999999</v>
      </c>
      <c r="AK437">
        <v>0</v>
      </c>
      <c r="AL437">
        <v>0</v>
      </c>
      <c r="AM437">
        <v>0</v>
      </c>
      <c r="AN437">
        <v>0</v>
      </c>
      <c r="AO437">
        <v>49.8504</v>
      </c>
      <c r="AP437">
        <v>26.9542</v>
      </c>
      <c r="AQ437">
        <v>0</v>
      </c>
      <c r="AR437">
        <v>145.001</v>
      </c>
      <c r="AS437">
        <v>0</v>
      </c>
      <c r="AT437">
        <v>78.495099999999994</v>
      </c>
      <c r="AU437">
        <v>410.83800000000002</v>
      </c>
      <c r="AV437">
        <v>0</v>
      </c>
      <c r="AW437">
        <v>0</v>
      </c>
      <c r="AX437">
        <v>0</v>
      </c>
      <c r="AY437">
        <v>3658.64</v>
      </c>
      <c r="AZ437">
        <v>0</v>
      </c>
      <c r="BA437">
        <v>302.25</v>
      </c>
      <c r="BB437">
        <v>0</v>
      </c>
      <c r="BC437">
        <v>0</v>
      </c>
      <c r="BD437">
        <v>0</v>
      </c>
      <c r="BE437">
        <v>10.629300000000001</v>
      </c>
      <c r="BF437">
        <v>0</v>
      </c>
      <c r="BG437">
        <v>0</v>
      </c>
      <c r="BH437">
        <v>3971.52</v>
      </c>
      <c r="BI437">
        <v>2252.88</v>
      </c>
      <c r="BJ437">
        <v>358.88900000000001</v>
      </c>
      <c r="BK437" t="s">
        <v>69</v>
      </c>
      <c r="BL437" t="s">
        <v>69</v>
      </c>
      <c r="BM437" t="s">
        <v>69</v>
      </c>
      <c r="BN437" t="s">
        <v>69</v>
      </c>
      <c r="BO437">
        <v>0</v>
      </c>
      <c r="BP437">
        <v>0</v>
      </c>
      <c r="BQ437">
        <v>3230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3230</v>
      </c>
      <c r="CA437" t="str">
        <f t="shared" si="19"/>
        <v>Nrs</v>
      </c>
      <c r="CB437" t="str">
        <f t="shared" si="20"/>
        <v>03</v>
      </c>
    </row>
    <row r="438" spans="1:80" hidden="1" x14ac:dyDescent="0.25">
      <c r="A438" t="s">
        <v>2888</v>
      </c>
      <c r="B438" t="s">
        <v>2889</v>
      </c>
      <c r="C438" t="s">
        <v>2890</v>
      </c>
      <c r="D438" t="str">
        <f t="shared" si="21"/>
        <v>Nrs-w01-v07</v>
      </c>
      <c r="E438" t="s">
        <v>66</v>
      </c>
      <c r="F438" t="s">
        <v>67</v>
      </c>
      <c r="G438" t="s">
        <v>68</v>
      </c>
      <c r="H438">
        <v>119982</v>
      </c>
      <c r="I438">
        <v>55.122500000000002</v>
      </c>
      <c r="J438">
        <v>0.54156300000000002</v>
      </c>
      <c r="K438">
        <v>0</v>
      </c>
      <c r="L438">
        <v>0</v>
      </c>
      <c r="M438">
        <v>0</v>
      </c>
      <c r="N438">
        <v>0</v>
      </c>
      <c r="O438">
        <v>436.68799999999999</v>
      </c>
      <c r="P438">
        <v>43.7699</v>
      </c>
      <c r="Q438">
        <v>0</v>
      </c>
      <c r="R438">
        <v>783.85199999999998</v>
      </c>
      <c r="S438">
        <v>0</v>
      </c>
      <c r="T438">
        <v>489.755</v>
      </c>
      <c r="U438">
        <v>1809.73</v>
      </c>
      <c r="V438">
        <v>0</v>
      </c>
      <c r="W438">
        <v>0</v>
      </c>
      <c r="X438">
        <v>0</v>
      </c>
      <c r="Y438">
        <v>8884.25</v>
      </c>
      <c r="Z438">
        <v>0</v>
      </c>
      <c r="AA438">
        <v>1943.24</v>
      </c>
      <c r="AB438">
        <v>0</v>
      </c>
      <c r="AC438">
        <v>0</v>
      </c>
      <c r="AD438">
        <v>0</v>
      </c>
      <c r="AE438">
        <v>90.743099999999998</v>
      </c>
      <c r="AF438">
        <v>0</v>
      </c>
      <c r="AG438">
        <v>0</v>
      </c>
      <c r="AH438">
        <v>10918.2</v>
      </c>
      <c r="AI438">
        <v>73.249700000000004</v>
      </c>
      <c r="AJ438">
        <v>1.71889</v>
      </c>
      <c r="AK438">
        <v>0</v>
      </c>
      <c r="AL438">
        <v>0</v>
      </c>
      <c r="AM438">
        <v>0</v>
      </c>
      <c r="AN438">
        <v>0</v>
      </c>
      <c r="AO438">
        <v>49.8504</v>
      </c>
      <c r="AP438">
        <v>16.376799999999999</v>
      </c>
      <c r="AQ438">
        <v>0</v>
      </c>
      <c r="AR438">
        <v>139.732</v>
      </c>
      <c r="AS438">
        <v>0</v>
      </c>
      <c r="AT438">
        <v>78.151200000000003</v>
      </c>
      <c r="AU438">
        <v>359.07900000000001</v>
      </c>
      <c r="AV438">
        <v>0</v>
      </c>
      <c r="AW438">
        <v>0</v>
      </c>
      <c r="AX438">
        <v>0</v>
      </c>
      <c r="AY438">
        <v>3057.03</v>
      </c>
      <c r="AZ438">
        <v>0</v>
      </c>
      <c r="BA438">
        <v>279.18099999999998</v>
      </c>
      <c r="BB438">
        <v>0</v>
      </c>
      <c r="BC438">
        <v>0</v>
      </c>
      <c r="BD438">
        <v>0</v>
      </c>
      <c r="BE438">
        <v>10.629300000000001</v>
      </c>
      <c r="BF438">
        <v>0</v>
      </c>
      <c r="BG438">
        <v>0</v>
      </c>
      <c r="BH438">
        <v>3346.84</v>
      </c>
      <c r="BI438">
        <v>1544.26</v>
      </c>
      <c r="BJ438">
        <v>265.55599999999998</v>
      </c>
      <c r="BK438" t="s">
        <v>69</v>
      </c>
      <c r="BL438" t="s">
        <v>69</v>
      </c>
      <c r="BM438" t="s">
        <v>69</v>
      </c>
      <c r="BN438" t="s">
        <v>69</v>
      </c>
      <c r="BO438">
        <v>0</v>
      </c>
      <c r="BP438">
        <v>0</v>
      </c>
      <c r="BQ438">
        <v>2390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2390</v>
      </c>
      <c r="CA438" t="str">
        <f t="shared" si="19"/>
        <v>Nrs</v>
      </c>
      <c r="CB438" t="str">
        <f t="shared" si="20"/>
        <v>07</v>
      </c>
    </row>
    <row r="439" spans="1:80" hidden="1" x14ac:dyDescent="0.25">
      <c r="A439" t="s">
        <v>2888</v>
      </c>
      <c r="B439" t="s">
        <v>2891</v>
      </c>
      <c r="C439" t="s">
        <v>2892</v>
      </c>
      <c r="D439" t="str">
        <f t="shared" si="21"/>
        <v>Nrs-w02-v07</v>
      </c>
      <c r="E439" t="s">
        <v>66</v>
      </c>
      <c r="F439" t="s">
        <v>70</v>
      </c>
      <c r="G439" t="s">
        <v>71</v>
      </c>
      <c r="H439">
        <v>119982</v>
      </c>
      <c r="I439">
        <v>181.68799999999999</v>
      </c>
      <c r="J439">
        <v>3.7603300000000002</v>
      </c>
      <c r="K439">
        <v>0</v>
      </c>
      <c r="L439">
        <v>0</v>
      </c>
      <c r="M439">
        <v>0</v>
      </c>
      <c r="N439">
        <v>0</v>
      </c>
      <c r="O439">
        <v>436.68799999999999</v>
      </c>
      <c r="P439">
        <v>87.803799999999995</v>
      </c>
      <c r="Q439">
        <v>0</v>
      </c>
      <c r="R439">
        <v>783.85199999999998</v>
      </c>
      <c r="S439">
        <v>0</v>
      </c>
      <c r="T439">
        <v>489.755</v>
      </c>
      <c r="U439">
        <v>1983.55</v>
      </c>
      <c r="V439">
        <v>0</v>
      </c>
      <c r="W439">
        <v>0</v>
      </c>
      <c r="X439">
        <v>0</v>
      </c>
      <c r="Y439">
        <v>7099.46</v>
      </c>
      <c r="Z439">
        <v>0</v>
      </c>
      <c r="AA439">
        <v>1807.01</v>
      </c>
      <c r="AB439">
        <v>0</v>
      </c>
      <c r="AC439">
        <v>0</v>
      </c>
      <c r="AD439">
        <v>0</v>
      </c>
      <c r="AE439">
        <v>90.743099999999998</v>
      </c>
      <c r="AF439">
        <v>0</v>
      </c>
      <c r="AG439">
        <v>0</v>
      </c>
      <c r="AH439">
        <v>8997.2199999999993</v>
      </c>
      <c r="AI439">
        <v>173.446</v>
      </c>
      <c r="AJ439">
        <v>7.96068</v>
      </c>
      <c r="AK439">
        <v>0</v>
      </c>
      <c r="AL439">
        <v>0</v>
      </c>
      <c r="AM439">
        <v>0</v>
      </c>
      <c r="AN439">
        <v>0</v>
      </c>
      <c r="AO439">
        <v>49.8504</v>
      </c>
      <c r="AP439">
        <v>34.939500000000002</v>
      </c>
      <c r="AQ439">
        <v>0</v>
      </c>
      <c r="AR439">
        <v>139.732</v>
      </c>
      <c r="AS439">
        <v>0</v>
      </c>
      <c r="AT439">
        <v>78.151200000000003</v>
      </c>
      <c r="AU439">
        <v>484.08</v>
      </c>
      <c r="AV439">
        <v>0</v>
      </c>
      <c r="AW439">
        <v>0</v>
      </c>
      <c r="AX439">
        <v>0</v>
      </c>
      <c r="AY439">
        <v>3090.13</v>
      </c>
      <c r="AZ439">
        <v>0</v>
      </c>
      <c r="BA439">
        <v>274.13299999999998</v>
      </c>
      <c r="BB439">
        <v>0</v>
      </c>
      <c r="BC439">
        <v>0</v>
      </c>
      <c r="BD439">
        <v>0</v>
      </c>
      <c r="BE439">
        <v>10.629300000000001</v>
      </c>
      <c r="BF439">
        <v>0</v>
      </c>
      <c r="BG439">
        <v>0</v>
      </c>
      <c r="BH439">
        <v>3374.89</v>
      </c>
      <c r="BI439">
        <v>3453.33</v>
      </c>
      <c r="BJ439">
        <v>325.22199999999998</v>
      </c>
      <c r="BK439" t="s">
        <v>69</v>
      </c>
      <c r="BL439" t="s">
        <v>69</v>
      </c>
      <c r="BM439" t="s">
        <v>69</v>
      </c>
      <c r="BN439" t="s">
        <v>69</v>
      </c>
      <c r="BO439">
        <v>0</v>
      </c>
      <c r="BP439">
        <v>0</v>
      </c>
      <c r="BQ439">
        <v>2927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2927</v>
      </c>
      <c r="CA439" t="str">
        <f t="shared" si="19"/>
        <v>Nrs</v>
      </c>
      <c r="CB439" t="str">
        <f t="shared" si="20"/>
        <v>07</v>
      </c>
    </row>
    <row r="440" spans="1:80" hidden="1" x14ac:dyDescent="0.25">
      <c r="A440" t="s">
        <v>2888</v>
      </c>
      <c r="B440" t="s">
        <v>2893</v>
      </c>
      <c r="C440" t="s">
        <v>2894</v>
      </c>
      <c r="D440" t="str">
        <f t="shared" si="21"/>
        <v>Nrs-w03-v07</v>
      </c>
      <c r="E440" t="s">
        <v>66</v>
      </c>
      <c r="F440" t="s">
        <v>72</v>
      </c>
      <c r="G440" t="s">
        <v>73</v>
      </c>
      <c r="H440">
        <v>119982</v>
      </c>
      <c r="I440">
        <v>112.36</v>
      </c>
      <c r="J440">
        <v>1.86555</v>
      </c>
      <c r="K440">
        <v>0</v>
      </c>
      <c r="L440">
        <v>0</v>
      </c>
      <c r="M440">
        <v>0</v>
      </c>
      <c r="N440">
        <v>0</v>
      </c>
      <c r="O440">
        <v>436.68799999999999</v>
      </c>
      <c r="P440">
        <v>62.871600000000001</v>
      </c>
      <c r="Q440">
        <v>0</v>
      </c>
      <c r="R440">
        <v>783.85199999999998</v>
      </c>
      <c r="S440">
        <v>0</v>
      </c>
      <c r="T440">
        <v>489.755</v>
      </c>
      <c r="U440">
        <v>1887.39</v>
      </c>
      <c r="V440">
        <v>0</v>
      </c>
      <c r="W440">
        <v>0</v>
      </c>
      <c r="X440">
        <v>0</v>
      </c>
      <c r="Y440">
        <v>6361.92</v>
      </c>
      <c r="Z440">
        <v>0</v>
      </c>
      <c r="AA440">
        <v>1812.49</v>
      </c>
      <c r="AB440">
        <v>0</v>
      </c>
      <c r="AC440">
        <v>0</v>
      </c>
      <c r="AD440">
        <v>0</v>
      </c>
      <c r="AE440">
        <v>90.743099999999998</v>
      </c>
      <c r="AF440">
        <v>0</v>
      </c>
      <c r="AG440">
        <v>0</v>
      </c>
      <c r="AH440">
        <v>8265.15</v>
      </c>
      <c r="AI440">
        <v>105.318</v>
      </c>
      <c r="AJ440">
        <v>2.78782</v>
      </c>
      <c r="AK440">
        <v>0</v>
      </c>
      <c r="AL440">
        <v>0</v>
      </c>
      <c r="AM440">
        <v>0</v>
      </c>
      <c r="AN440">
        <v>0</v>
      </c>
      <c r="AO440">
        <v>49.8504</v>
      </c>
      <c r="AP440">
        <v>22.881799999999998</v>
      </c>
      <c r="AQ440">
        <v>0</v>
      </c>
      <c r="AR440">
        <v>139.732</v>
      </c>
      <c r="AS440">
        <v>0</v>
      </c>
      <c r="AT440">
        <v>78.151200000000003</v>
      </c>
      <c r="AU440">
        <v>398.721</v>
      </c>
      <c r="AV440">
        <v>0</v>
      </c>
      <c r="AW440">
        <v>0</v>
      </c>
      <c r="AX440">
        <v>0</v>
      </c>
      <c r="AY440">
        <v>3080.96</v>
      </c>
      <c r="AZ440">
        <v>0</v>
      </c>
      <c r="BA440">
        <v>116.80800000000001</v>
      </c>
      <c r="BB440">
        <v>0</v>
      </c>
      <c r="BC440">
        <v>0</v>
      </c>
      <c r="BD440">
        <v>0</v>
      </c>
      <c r="BE440">
        <v>1.75983</v>
      </c>
      <c r="BF440">
        <v>0</v>
      </c>
      <c r="BG440">
        <v>0</v>
      </c>
      <c r="BH440">
        <v>3199.52</v>
      </c>
      <c r="BI440">
        <v>2207.0100000000002</v>
      </c>
      <c r="BJ440">
        <v>289.44400000000002</v>
      </c>
      <c r="BK440" t="s">
        <v>69</v>
      </c>
      <c r="BL440" t="s">
        <v>69</v>
      </c>
      <c r="BM440" t="s">
        <v>69</v>
      </c>
      <c r="BN440" t="s">
        <v>69</v>
      </c>
      <c r="BO440">
        <v>0</v>
      </c>
      <c r="BP440">
        <v>0</v>
      </c>
      <c r="BQ440">
        <v>2605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2605</v>
      </c>
      <c r="CA440" t="str">
        <f t="shared" si="19"/>
        <v>Nrs</v>
      </c>
      <c r="CB440" t="str">
        <f t="shared" si="20"/>
        <v>07</v>
      </c>
    </row>
    <row r="441" spans="1:80" hidden="1" x14ac:dyDescent="0.25">
      <c r="A441" t="s">
        <v>2888</v>
      </c>
      <c r="B441" t="s">
        <v>2895</v>
      </c>
      <c r="C441" t="s">
        <v>2896</v>
      </c>
      <c r="D441" t="str">
        <f t="shared" si="21"/>
        <v>Nrs-w04-v07</v>
      </c>
      <c r="E441" t="s">
        <v>66</v>
      </c>
      <c r="F441" t="s">
        <v>74</v>
      </c>
      <c r="G441" t="s">
        <v>75</v>
      </c>
      <c r="H441">
        <v>119982</v>
      </c>
      <c r="I441">
        <v>198.84</v>
      </c>
      <c r="J441">
        <v>4.21089</v>
      </c>
      <c r="K441">
        <v>0</v>
      </c>
      <c r="L441">
        <v>0</v>
      </c>
      <c r="M441">
        <v>0</v>
      </c>
      <c r="N441">
        <v>0</v>
      </c>
      <c r="O441">
        <v>436.68799999999999</v>
      </c>
      <c r="P441">
        <v>92.462699999999998</v>
      </c>
      <c r="Q441">
        <v>0</v>
      </c>
      <c r="R441">
        <v>783.85199999999998</v>
      </c>
      <c r="S441">
        <v>0</v>
      </c>
      <c r="T441">
        <v>489.755</v>
      </c>
      <c r="U441">
        <v>2005.81</v>
      </c>
      <c r="V441">
        <v>0</v>
      </c>
      <c r="W441">
        <v>0</v>
      </c>
      <c r="X441">
        <v>0</v>
      </c>
      <c r="Y441">
        <v>6379.41</v>
      </c>
      <c r="Z441">
        <v>0</v>
      </c>
      <c r="AA441">
        <v>1755.57</v>
      </c>
      <c r="AB441">
        <v>0</v>
      </c>
      <c r="AC441">
        <v>0</v>
      </c>
      <c r="AD441">
        <v>0</v>
      </c>
      <c r="AE441">
        <v>90.743099999999998</v>
      </c>
      <c r="AF441">
        <v>0</v>
      </c>
      <c r="AG441">
        <v>0</v>
      </c>
      <c r="AH441">
        <v>8225.73</v>
      </c>
      <c r="AI441">
        <v>150.095</v>
      </c>
      <c r="AJ441">
        <v>4.37263</v>
      </c>
      <c r="AK441">
        <v>0</v>
      </c>
      <c r="AL441">
        <v>0</v>
      </c>
      <c r="AM441">
        <v>0</v>
      </c>
      <c r="AN441">
        <v>0</v>
      </c>
      <c r="AO441">
        <v>49.8504</v>
      </c>
      <c r="AP441">
        <v>31.240400000000001</v>
      </c>
      <c r="AQ441">
        <v>0</v>
      </c>
      <c r="AR441">
        <v>139.732</v>
      </c>
      <c r="AS441">
        <v>0</v>
      </c>
      <c r="AT441">
        <v>78.151200000000003</v>
      </c>
      <c r="AU441">
        <v>453.44200000000001</v>
      </c>
      <c r="AV441">
        <v>0</v>
      </c>
      <c r="AW441">
        <v>0</v>
      </c>
      <c r="AX441">
        <v>0</v>
      </c>
      <c r="AY441">
        <v>4280.9399999999996</v>
      </c>
      <c r="AZ441">
        <v>0</v>
      </c>
      <c r="BA441">
        <v>98.442700000000002</v>
      </c>
      <c r="BB441">
        <v>0</v>
      </c>
      <c r="BC441">
        <v>0</v>
      </c>
      <c r="BD441">
        <v>0</v>
      </c>
      <c r="BE441">
        <v>1.75983</v>
      </c>
      <c r="BF441">
        <v>0</v>
      </c>
      <c r="BG441">
        <v>0</v>
      </c>
      <c r="BH441">
        <v>4381.1499999999996</v>
      </c>
      <c r="BI441">
        <v>3065.15</v>
      </c>
      <c r="BJ441">
        <v>360</v>
      </c>
      <c r="BK441" t="s">
        <v>69</v>
      </c>
      <c r="BL441" t="s">
        <v>69</v>
      </c>
      <c r="BM441" t="s">
        <v>69</v>
      </c>
      <c r="BN441" t="s">
        <v>69</v>
      </c>
      <c r="BO441">
        <v>0</v>
      </c>
      <c r="BP441">
        <v>0</v>
      </c>
      <c r="BQ441">
        <v>3240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3240</v>
      </c>
      <c r="CA441" t="str">
        <f t="shared" si="19"/>
        <v>Nrs</v>
      </c>
      <c r="CB441" t="str">
        <f t="shared" si="20"/>
        <v>07</v>
      </c>
    </row>
    <row r="442" spans="1:80" hidden="1" x14ac:dyDescent="0.25">
      <c r="A442" t="s">
        <v>2888</v>
      </c>
      <c r="B442" t="s">
        <v>2897</v>
      </c>
      <c r="C442" t="s">
        <v>2898</v>
      </c>
      <c r="D442" t="str">
        <f t="shared" si="21"/>
        <v>Nrs-w05-v07</v>
      </c>
      <c r="E442" t="s">
        <v>66</v>
      </c>
      <c r="F442" t="s">
        <v>76</v>
      </c>
      <c r="G442" t="s">
        <v>77</v>
      </c>
      <c r="H442">
        <v>119982</v>
      </c>
      <c r="I442">
        <v>106.24299999999999</v>
      </c>
      <c r="J442">
        <v>1.84291</v>
      </c>
      <c r="K442">
        <v>0</v>
      </c>
      <c r="L442">
        <v>0</v>
      </c>
      <c r="M442">
        <v>0</v>
      </c>
      <c r="N442">
        <v>0</v>
      </c>
      <c r="O442">
        <v>436.68799999999999</v>
      </c>
      <c r="P442">
        <v>57.947699999999998</v>
      </c>
      <c r="Q442">
        <v>0</v>
      </c>
      <c r="R442">
        <v>783.85199999999998</v>
      </c>
      <c r="S442">
        <v>0</v>
      </c>
      <c r="T442">
        <v>489.755</v>
      </c>
      <c r="U442">
        <v>1876.33</v>
      </c>
      <c r="V442">
        <v>0</v>
      </c>
      <c r="W442">
        <v>0</v>
      </c>
      <c r="X442">
        <v>0</v>
      </c>
      <c r="Y442">
        <v>7198.36</v>
      </c>
      <c r="Z442">
        <v>0</v>
      </c>
      <c r="AA442">
        <v>1840.56</v>
      </c>
      <c r="AB442">
        <v>0</v>
      </c>
      <c r="AC442">
        <v>0</v>
      </c>
      <c r="AD442">
        <v>0</v>
      </c>
      <c r="AE442">
        <v>90.743099999999998</v>
      </c>
      <c r="AF442">
        <v>0</v>
      </c>
      <c r="AG442">
        <v>0</v>
      </c>
      <c r="AH442">
        <v>9129.67</v>
      </c>
      <c r="AI442">
        <v>88.802099999999996</v>
      </c>
      <c r="AJ442">
        <v>1.9912799999999999</v>
      </c>
      <c r="AK442">
        <v>0</v>
      </c>
      <c r="AL442">
        <v>0</v>
      </c>
      <c r="AM442">
        <v>0</v>
      </c>
      <c r="AN442">
        <v>0</v>
      </c>
      <c r="AO442">
        <v>49.8504</v>
      </c>
      <c r="AP442">
        <v>20.6356</v>
      </c>
      <c r="AQ442">
        <v>0</v>
      </c>
      <c r="AR442">
        <v>139.732</v>
      </c>
      <c r="AS442">
        <v>0</v>
      </c>
      <c r="AT442">
        <v>78.151200000000003</v>
      </c>
      <c r="AU442">
        <v>379.16300000000001</v>
      </c>
      <c r="AV442">
        <v>0</v>
      </c>
      <c r="AW442">
        <v>0</v>
      </c>
      <c r="AX442">
        <v>0</v>
      </c>
      <c r="AY442">
        <v>3207.73</v>
      </c>
      <c r="AZ442">
        <v>0</v>
      </c>
      <c r="BA442">
        <v>115.83499999999999</v>
      </c>
      <c r="BB442">
        <v>0</v>
      </c>
      <c r="BC442">
        <v>0</v>
      </c>
      <c r="BD442">
        <v>0</v>
      </c>
      <c r="BE442">
        <v>1.75983</v>
      </c>
      <c r="BF442">
        <v>0</v>
      </c>
      <c r="BG442">
        <v>0</v>
      </c>
      <c r="BH442">
        <v>3325.33</v>
      </c>
      <c r="BI442">
        <v>2007.03</v>
      </c>
      <c r="BJ442">
        <v>295.33300000000003</v>
      </c>
      <c r="BK442" t="s">
        <v>69</v>
      </c>
      <c r="BL442" t="s">
        <v>69</v>
      </c>
      <c r="BM442" t="s">
        <v>69</v>
      </c>
      <c r="BN442" t="s">
        <v>69</v>
      </c>
      <c r="BO442">
        <v>0</v>
      </c>
      <c r="BP442">
        <v>0</v>
      </c>
      <c r="BQ442">
        <v>2658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2658</v>
      </c>
      <c r="CA442" t="str">
        <f t="shared" si="19"/>
        <v>Nrs</v>
      </c>
      <c r="CB442" t="str">
        <f t="shared" si="20"/>
        <v>07</v>
      </c>
    </row>
    <row r="443" spans="1:80" hidden="1" x14ac:dyDescent="0.25">
      <c r="A443" t="s">
        <v>2899</v>
      </c>
      <c r="B443" t="s">
        <v>2900</v>
      </c>
      <c r="C443" t="s">
        <v>2901</v>
      </c>
      <c r="D443" t="str">
        <f t="shared" si="21"/>
        <v>Nrs-w06-v07</v>
      </c>
      <c r="E443" t="s">
        <v>66</v>
      </c>
      <c r="F443" t="s">
        <v>78</v>
      </c>
      <c r="G443" t="s">
        <v>79</v>
      </c>
      <c r="H443">
        <v>119982</v>
      </c>
      <c r="I443">
        <v>215.822</v>
      </c>
      <c r="J443">
        <v>4.9587700000000003</v>
      </c>
      <c r="K443">
        <v>0</v>
      </c>
      <c r="L443">
        <v>0</v>
      </c>
      <c r="M443">
        <v>0</v>
      </c>
      <c r="N443">
        <v>0</v>
      </c>
      <c r="O443">
        <v>436.68799999999999</v>
      </c>
      <c r="P443">
        <v>96.1601</v>
      </c>
      <c r="Q443">
        <v>0</v>
      </c>
      <c r="R443">
        <v>783.85199999999998</v>
      </c>
      <c r="S443">
        <v>0</v>
      </c>
      <c r="T443">
        <v>489.755</v>
      </c>
      <c r="U443">
        <v>2027.23</v>
      </c>
      <c r="V443">
        <v>0</v>
      </c>
      <c r="W443">
        <v>0</v>
      </c>
      <c r="X443">
        <v>0</v>
      </c>
      <c r="Y443">
        <v>4651.67</v>
      </c>
      <c r="Z443">
        <v>0</v>
      </c>
      <c r="AA443">
        <v>1704.04</v>
      </c>
      <c r="AB443">
        <v>0</v>
      </c>
      <c r="AC443">
        <v>0</v>
      </c>
      <c r="AD443">
        <v>0</v>
      </c>
      <c r="AE443">
        <v>90.743099999999998</v>
      </c>
      <c r="AF443">
        <v>0</v>
      </c>
      <c r="AG443">
        <v>0</v>
      </c>
      <c r="AH443">
        <v>6446.45</v>
      </c>
      <c r="AI443">
        <v>143.447</v>
      </c>
      <c r="AJ443">
        <v>3.5963500000000002</v>
      </c>
      <c r="AK443">
        <v>0</v>
      </c>
      <c r="AL443">
        <v>0</v>
      </c>
      <c r="AM443">
        <v>0</v>
      </c>
      <c r="AN443">
        <v>0</v>
      </c>
      <c r="AO443">
        <v>49.8504</v>
      </c>
      <c r="AP443">
        <v>29.3261</v>
      </c>
      <c r="AQ443">
        <v>0</v>
      </c>
      <c r="AR443">
        <v>139.732</v>
      </c>
      <c r="AS443">
        <v>0</v>
      </c>
      <c r="AT443">
        <v>78.151200000000003</v>
      </c>
      <c r="AU443">
        <v>444.10300000000001</v>
      </c>
      <c r="AV443">
        <v>0</v>
      </c>
      <c r="AW443">
        <v>0</v>
      </c>
      <c r="AX443">
        <v>0</v>
      </c>
      <c r="AY443">
        <v>3468.56</v>
      </c>
      <c r="AZ443">
        <v>0</v>
      </c>
      <c r="BA443">
        <v>96.1464</v>
      </c>
      <c r="BB443">
        <v>0</v>
      </c>
      <c r="BC443">
        <v>0</v>
      </c>
      <c r="BD443">
        <v>0</v>
      </c>
      <c r="BE443">
        <v>1.75983</v>
      </c>
      <c r="BF443">
        <v>0</v>
      </c>
      <c r="BG443">
        <v>0</v>
      </c>
      <c r="BH443">
        <v>3566.47</v>
      </c>
      <c r="BI443">
        <v>2929.9</v>
      </c>
      <c r="BJ443">
        <v>349.66699999999997</v>
      </c>
      <c r="BK443" t="s">
        <v>69</v>
      </c>
      <c r="BL443" t="s">
        <v>69</v>
      </c>
      <c r="BM443" t="s">
        <v>69</v>
      </c>
      <c r="BN443" t="s">
        <v>69</v>
      </c>
      <c r="BO443">
        <v>0</v>
      </c>
      <c r="BP443">
        <v>0</v>
      </c>
      <c r="BQ443">
        <v>3147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3147</v>
      </c>
      <c r="CA443" t="str">
        <f t="shared" si="19"/>
        <v>Nrs</v>
      </c>
      <c r="CB443" t="str">
        <f t="shared" si="20"/>
        <v>07</v>
      </c>
    </row>
    <row r="444" spans="1:80" hidden="1" x14ac:dyDescent="0.25">
      <c r="A444" t="s">
        <v>2899</v>
      </c>
      <c r="B444" t="s">
        <v>2902</v>
      </c>
      <c r="C444" t="s">
        <v>2903</v>
      </c>
      <c r="D444" t="str">
        <f t="shared" si="21"/>
        <v>Nrs-w07-v07</v>
      </c>
      <c r="E444" t="s">
        <v>66</v>
      </c>
      <c r="F444" t="s">
        <v>80</v>
      </c>
      <c r="G444" t="s">
        <v>81</v>
      </c>
      <c r="H444">
        <v>119982</v>
      </c>
      <c r="I444">
        <v>194.999</v>
      </c>
      <c r="J444">
        <v>4.3671199999999999</v>
      </c>
      <c r="K444">
        <v>0</v>
      </c>
      <c r="L444">
        <v>0</v>
      </c>
      <c r="M444">
        <v>0</v>
      </c>
      <c r="N444">
        <v>0</v>
      </c>
      <c r="O444">
        <v>436.68799999999999</v>
      </c>
      <c r="P444">
        <v>85.287300000000002</v>
      </c>
      <c r="Q444">
        <v>0</v>
      </c>
      <c r="R444">
        <v>783.85199999999998</v>
      </c>
      <c r="S444">
        <v>0</v>
      </c>
      <c r="T444">
        <v>489.755</v>
      </c>
      <c r="U444">
        <v>1994.95</v>
      </c>
      <c r="V444">
        <v>0</v>
      </c>
      <c r="W444">
        <v>0</v>
      </c>
      <c r="X444">
        <v>0</v>
      </c>
      <c r="Y444">
        <v>3326.45</v>
      </c>
      <c r="Z444">
        <v>0</v>
      </c>
      <c r="AA444">
        <v>1686.14</v>
      </c>
      <c r="AB444">
        <v>0</v>
      </c>
      <c r="AC444">
        <v>0</v>
      </c>
      <c r="AD444">
        <v>0</v>
      </c>
      <c r="AE444">
        <v>90.743099999999998</v>
      </c>
      <c r="AF444">
        <v>0</v>
      </c>
      <c r="AG444">
        <v>0</v>
      </c>
      <c r="AH444">
        <v>5103.34</v>
      </c>
      <c r="AI444">
        <v>112.959</v>
      </c>
      <c r="AJ444">
        <v>3.34463</v>
      </c>
      <c r="AK444">
        <v>0</v>
      </c>
      <c r="AL444">
        <v>0</v>
      </c>
      <c r="AM444">
        <v>0</v>
      </c>
      <c r="AN444">
        <v>0</v>
      </c>
      <c r="AO444">
        <v>49.8504</v>
      </c>
      <c r="AP444">
        <v>25.273299999999999</v>
      </c>
      <c r="AQ444">
        <v>0</v>
      </c>
      <c r="AR444">
        <v>139.732</v>
      </c>
      <c r="AS444">
        <v>0</v>
      </c>
      <c r="AT444">
        <v>78.151200000000003</v>
      </c>
      <c r="AU444">
        <v>409.31</v>
      </c>
      <c r="AV444">
        <v>0</v>
      </c>
      <c r="AW444">
        <v>0</v>
      </c>
      <c r="AX444">
        <v>0</v>
      </c>
      <c r="AY444">
        <v>2185.46</v>
      </c>
      <c r="AZ444">
        <v>0</v>
      </c>
      <c r="BA444">
        <v>103.879</v>
      </c>
      <c r="BB444">
        <v>0</v>
      </c>
      <c r="BC444">
        <v>0</v>
      </c>
      <c r="BD444">
        <v>0</v>
      </c>
      <c r="BE444">
        <v>1.75983</v>
      </c>
      <c r="BF444">
        <v>0</v>
      </c>
      <c r="BG444">
        <v>0</v>
      </c>
      <c r="BH444">
        <v>2291.09</v>
      </c>
      <c r="BI444">
        <v>2472.36</v>
      </c>
      <c r="BJ444">
        <v>344.55599999999998</v>
      </c>
      <c r="BK444" t="s">
        <v>69</v>
      </c>
      <c r="BL444" t="s">
        <v>69</v>
      </c>
      <c r="BM444" t="s">
        <v>69</v>
      </c>
      <c r="BN444" t="s">
        <v>69</v>
      </c>
      <c r="BO444">
        <v>0</v>
      </c>
      <c r="BP444">
        <v>0</v>
      </c>
      <c r="BQ444">
        <v>3101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3101</v>
      </c>
      <c r="CA444" t="str">
        <f t="shared" si="19"/>
        <v>Nrs</v>
      </c>
      <c r="CB444" t="str">
        <f t="shared" si="20"/>
        <v>07</v>
      </c>
    </row>
    <row r="445" spans="1:80" hidden="1" x14ac:dyDescent="0.25">
      <c r="A445" t="s">
        <v>2899</v>
      </c>
      <c r="B445" t="s">
        <v>2904</v>
      </c>
      <c r="C445" t="s">
        <v>2905</v>
      </c>
      <c r="D445" t="str">
        <f t="shared" si="21"/>
        <v>Nrs-w08-v07</v>
      </c>
      <c r="E445" t="s">
        <v>66</v>
      </c>
      <c r="F445" t="s">
        <v>82</v>
      </c>
      <c r="G445" t="s">
        <v>83</v>
      </c>
      <c r="H445">
        <v>119982</v>
      </c>
      <c r="I445">
        <v>257.50099999999998</v>
      </c>
      <c r="J445">
        <v>6.1064999999999996</v>
      </c>
      <c r="K445">
        <v>0</v>
      </c>
      <c r="L445">
        <v>0</v>
      </c>
      <c r="M445">
        <v>0</v>
      </c>
      <c r="N445">
        <v>0</v>
      </c>
      <c r="O445">
        <v>436.68799999999999</v>
      </c>
      <c r="P445">
        <v>107.408</v>
      </c>
      <c r="Q445">
        <v>0</v>
      </c>
      <c r="R445">
        <v>783.85199999999998</v>
      </c>
      <c r="S445">
        <v>0</v>
      </c>
      <c r="T445">
        <v>489.755</v>
      </c>
      <c r="U445">
        <v>2081.31</v>
      </c>
      <c r="V445">
        <v>0</v>
      </c>
      <c r="W445">
        <v>0</v>
      </c>
      <c r="X445">
        <v>0</v>
      </c>
      <c r="Y445">
        <v>4011.46</v>
      </c>
      <c r="Z445">
        <v>0</v>
      </c>
      <c r="AA445">
        <v>1658.76</v>
      </c>
      <c r="AB445">
        <v>0</v>
      </c>
      <c r="AC445">
        <v>0</v>
      </c>
      <c r="AD445">
        <v>0</v>
      </c>
      <c r="AE445">
        <v>90.743099999999998</v>
      </c>
      <c r="AF445">
        <v>0</v>
      </c>
      <c r="AG445">
        <v>0</v>
      </c>
      <c r="AH445">
        <v>5760.96</v>
      </c>
      <c r="AI445">
        <v>152.24600000000001</v>
      </c>
      <c r="AJ445">
        <v>6.23055</v>
      </c>
      <c r="AK445">
        <v>0</v>
      </c>
      <c r="AL445">
        <v>0</v>
      </c>
      <c r="AM445">
        <v>0</v>
      </c>
      <c r="AN445">
        <v>0</v>
      </c>
      <c r="AO445">
        <v>49.8504</v>
      </c>
      <c r="AP445">
        <v>33.388399999999997</v>
      </c>
      <c r="AQ445">
        <v>0</v>
      </c>
      <c r="AR445">
        <v>139.732</v>
      </c>
      <c r="AS445">
        <v>0</v>
      </c>
      <c r="AT445">
        <v>78.151200000000003</v>
      </c>
      <c r="AU445">
        <v>459.59899999999999</v>
      </c>
      <c r="AV445">
        <v>0</v>
      </c>
      <c r="AW445">
        <v>0</v>
      </c>
      <c r="AX445">
        <v>0</v>
      </c>
      <c r="AY445">
        <v>2643.66</v>
      </c>
      <c r="AZ445">
        <v>0</v>
      </c>
      <c r="BA445">
        <v>243.89099999999999</v>
      </c>
      <c r="BB445">
        <v>0</v>
      </c>
      <c r="BC445">
        <v>0</v>
      </c>
      <c r="BD445">
        <v>0</v>
      </c>
      <c r="BE445">
        <v>10.629300000000001</v>
      </c>
      <c r="BF445">
        <v>0</v>
      </c>
      <c r="BG445">
        <v>0</v>
      </c>
      <c r="BH445">
        <v>2898.18</v>
      </c>
      <c r="BI445">
        <v>3249.92</v>
      </c>
      <c r="BJ445">
        <v>389.33300000000003</v>
      </c>
      <c r="BK445" t="s">
        <v>69</v>
      </c>
      <c r="BL445" t="s">
        <v>69</v>
      </c>
      <c r="BM445" t="s">
        <v>69</v>
      </c>
      <c r="BN445" t="s">
        <v>69</v>
      </c>
      <c r="BO445">
        <v>0</v>
      </c>
      <c r="BP445">
        <v>0</v>
      </c>
      <c r="BQ445">
        <v>3504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3504</v>
      </c>
      <c r="CA445" t="str">
        <f t="shared" si="19"/>
        <v>Nrs</v>
      </c>
      <c r="CB445" t="str">
        <f t="shared" si="20"/>
        <v>07</v>
      </c>
    </row>
    <row r="446" spans="1:80" hidden="1" x14ac:dyDescent="0.25">
      <c r="A446" t="s">
        <v>2899</v>
      </c>
      <c r="B446" t="s">
        <v>2906</v>
      </c>
      <c r="C446" t="s">
        <v>2907</v>
      </c>
      <c r="D446" t="str">
        <f t="shared" si="21"/>
        <v>Nrs-w09-v07</v>
      </c>
      <c r="E446" t="s">
        <v>66</v>
      </c>
      <c r="F446" t="s">
        <v>84</v>
      </c>
      <c r="G446" t="s">
        <v>85</v>
      </c>
      <c r="H446">
        <v>119982</v>
      </c>
      <c r="I446">
        <v>313.15899999999999</v>
      </c>
      <c r="J446">
        <v>7.7802499999999997</v>
      </c>
      <c r="K446">
        <v>0</v>
      </c>
      <c r="L446">
        <v>0</v>
      </c>
      <c r="M446">
        <v>0</v>
      </c>
      <c r="N446">
        <v>0</v>
      </c>
      <c r="O446">
        <v>436.68799999999999</v>
      </c>
      <c r="P446">
        <v>138.34700000000001</v>
      </c>
      <c r="Q446">
        <v>0</v>
      </c>
      <c r="R446">
        <v>783.85199999999998</v>
      </c>
      <c r="S446">
        <v>0</v>
      </c>
      <c r="T446">
        <v>489.755</v>
      </c>
      <c r="U446">
        <v>2169.58</v>
      </c>
      <c r="V446">
        <v>0</v>
      </c>
      <c r="W446">
        <v>0</v>
      </c>
      <c r="X446">
        <v>0</v>
      </c>
      <c r="Y446">
        <v>4202.78</v>
      </c>
      <c r="Z446">
        <v>0</v>
      </c>
      <c r="AA446">
        <v>1656.86</v>
      </c>
      <c r="AB446">
        <v>0</v>
      </c>
      <c r="AC446">
        <v>0</v>
      </c>
      <c r="AD446">
        <v>0</v>
      </c>
      <c r="AE446">
        <v>90.743099999999998</v>
      </c>
      <c r="AF446">
        <v>0</v>
      </c>
      <c r="AG446">
        <v>0</v>
      </c>
      <c r="AH446">
        <v>5950.38</v>
      </c>
      <c r="AI446">
        <v>225.018</v>
      </c>
      <c r="AJ446">
        <v>14.800800000000001</v>
      </c>
      <c r="AK446">
        <v>0</v>
      </c>
      <c r="AL446">
        <v>0</v>
      </c>
      <c r="AM446">
        <v>0</v>
      </c>
      <c r="AN446">
        <v>0</v>
      </c>
      <c r="AO446">
        <v>49.8504</v>
      </c>
      <c r="AP446">
        <v>44.582700000000003</v>
      </c>
      <c r="AQ446">
        <v>0</v>
      </c>
      <c r="AR446">
        <v>139.732</v>
      </c>
      <c r="AS446">
        <v>0</v>
      </c>
      <c r="AT446">
        <v>78.151200000000003</v>
      </c>
      <c r="AU446">
        <v>552.13499999999999</v>
      </c>
      <c r="AV446">
        <v>0</v>
      </c>
      <c r="AW446">
        <v>0</v>
      </c>
      <c r="AX446">
        <v>0</v>
      </c>
      <c r="AY446">
        <v>2583.61</v>
      </c>
      <c r="AZ446">
        <v>0</v>
      </c>
      <c r="BA446">
        <v>244.20099999999999</v>
      </c>
      <c r="BB446">
        <v>0</v>
      </c>
      <c r="BC446">
        <v>0</v>
      </c>
      <c r="BD446">
        <v>0</v>
      </c>
      <c r="BE446">
        <v>10.629300000000001</v>
      </c>
      <c r="BF446">
        <v>0</v>
      </c>
      <c r="BG446">
        <v>0</v>
      </c>
      <c r="BH446">
        <v>2838.44</v>
      </c>
      <c r="BI446">
        <v>4364.74</v>
      </c>
      <c r="BJ446">
        <v>439</v>
      </c>
      <c r="BK446" t="s">
        <v>69</v>
      </c>
      <c r="BL446" t="s">
        <v>69</v>
      </c>
      <c r="BM446" t="s">
        <v>69</v>
      </c>
      <c r="BN446" t="s">
        <v>69</v>
      </c>
      <c r="BO446">
        <v>0</v>
      </c>
      <c r="BP446">
        <v>0</v>
      </c>
      <c r="BQ446">
        <v>3951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3951</v>
      </c>
      <c r="CA446" t="str">
        <f t="shared" si="19"/>
        <v>Nrs</v>
      </c>
      <c r="CB446" t="str">
        <f t="shared" si="20"/>
        <v>07</v>
      </c>
    </row>
    <row r="447" spans="1:80" hidden="1" x14ac:dyDescent="0.25">
      <c r="A447" t="s">
        <v>2899</v>
      </c>
      <c r="B447" t="s">
        <v>2908</v>
      </c>
      <c r="C447" t="s">
        <v>2909</v>
      </c>
      <c r="D447" t="str">
        <f t="shared" si="21"/>
        <v>Nrs-w10-v07</v>
      </c>
      <c r="E447" t="s">
        <v>66</v>
      </c>
      <c r="F447" t="s">
        <v>86</v>
      </c>
      <c r="G447" t="s">
        <v>87</v>
      </c>
      <c r="H447">
        <v>119982</v>
      </c>
      <c r="I447">
        <v>303.04500000000002</v>
      </c>
      <c r="J447">
        <v>7.3254900000000003</v>
      </c>
      <c r="K447">
        <v>0</v>
      </c>
      <c r="L447">
        <v>0</v>
      </c>
      <c r="M447">
        <v>0</v>
      </c>
      <c r="N447">
        <v>0</v>
      </c>
      <c r="O447">
        <v>436.68799999999999</v>
      </c>
      <c r="P447">
        <v>122.413</v>
      </c>
      <c r="Q447">
        <v>0</v>
      </c>
      <c r="R447">
        <v>783.85199999999998</v>
      </c>
      <c r="S447">
        <v>0</v>
      </c>
      <c r="T447">
        <v>489.755</v>
      </c>
      <c r="U447">
        <v>2143.08</v>
      </c>
      <c r="V447">
        <v>0</v>
      </c>
      <c r="W447">
        <v>0</v>
      </c>
      <c r="X447">
        <v>0</v>
      </c>
      <c r="Y447">
        <v>4504.0200000000004</v>
      </c>
      <c r="Z447">
        <v>0</v>
      </c>
      <c r="AA447">
        <v>1649.12</v>
      </c>
      <c r="AB447">
        <v>0</v>
      </c>
      <c r="AC447">
        <v>0</v>
      </c>
      <c r="AD447">
        <v>0</v>
      </c>
      <c r="AE447">
        <v>90.743099999999998</v>
      </c>
      <c r="AF447">
        <v>0</v>
      </c>
      <c r="AG447">
        <v>0</v>
      </c>
      <c r="AH447">
        <v>6243.88</v>
      </c>
      <c r="AI447">
        <v>196.87</v>
      </c>
      <c r="AJ447">
        <v>8.6482899999999994</v>
      </c>
      <c r="AK447">
        <v>0</v>
      </c>
      <c r="AL447">
        <v>0</v>
      </c>
      <c r="AM447">
        <v>0</v>
      </c>
      <c r="AN447">
        <v>0</v>
      </c>
      <c r="AO447">
        <v>49.8504</v>
      </c>
      <c r="AP447">
        <v>37.011600000000001</v>
      </c>
      <c r="AQ447">
        <v>0</v>
      </c>
      <c r="AR447">
        <v>139.732</v>
      </c>
      <c r="AS447">
        <v>0</v>
      </c>
      <c r="AT447">
        <v>78.151200000000003</v>
      </c>
      <c r="AU447">
        <v>510.26299999999998</v>
      </c>
      <c r="AV447">
        <v>0</v>
      </c>
      <c r="AW447">
        <v>0</v>
      </c>
      <c r="AX447">
        <v>0</v>
      </c>
      <c r="AY447">
        <v>2903.12</v>
      </c>
      <c r="AZ447">
        <v>0</v>
      </c>
      <c r="BA447">
        <v>233.02500000000001</v>
      </c>
      <c r="BB447">
        <v>0</v>
      </c>
      <c r="BC447">
        <v>0</v>
      </c>
      <c r="BD447">
        <v>0</v>
      </c>
      <c r="BE447">
        <v>10.629300000000001</v>
      </c>
      <c r="BF447">
        <v>0</v>
      </c>
      <c r="BG447">
        <v>0</v>
      </c>
      <c r="BH447">
        <v>3146.78</v>
      </c>
      <c r="BI447">
        <v>3784.67</v>
      </c>
      <c r="BJ447">
        <v>431.55599999999998</v>
      </c>
      <c r="BK447" t="s">
        <v>69</v>
      </c>
      <c r="BL447" t="s">
        <v>69</v>
      </c>
      <c r="BM447" t="s">
        <v>69</v>
      </c>
      <c r="BN447" t="s">
        <v>69</v>
      </c>
      <c r="BO447">
        <v>0</v>
      </c>
      <c r="BP447">
        <v>0</v>
      </c>
      <c r="BQ447">
        <v>3884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3884</v>
      </c>
      <c r="CA447" t="str">
        <f t="shared" si="19"/>
        <v>Nrs</v>
      </c>
      <c r="CB447" t="str">
        <f t="shared" si="20"/>
        <v>07</v>
      </c>
    </row>
    <row r="448" spans="1:80" hidden="1" x14ac:dyDescent="0.25">
      <c r="A448" t="s">
        <v>2899</v>
      </c>
      <c r="B448" t="s">
        <v>2910</v>
      </c>
      <c r="C448" t="s">
        <v>2911</v>
      </c>
      <c r="D448" t="str">
        <f t="shared" si="21"/>
        <v>Nrs-w11-v07</v>
      </c>
      <c r="E448" t="s">
        <v>66</v>
      </c>
      <c r="F448" t="s">
        <v>88</v>
      </c>
      <c r="G448" t="s">
        <v>89</v>
      </c>
      <c r="H448">
        <v>119982</v>
      </c>
      <c r="I448">
        <v>303.923</v>
      </c>
      <c r="J448">
        <v>7.6465699999999996</v>
      </c>
      <c r="K448">
        <v>0</v>
      </c>
      <c r="L448">
        <v>0</v>
      </c>
      <c r="M448">
        <v>0</v>
      </c>
      <c r="N448">
        <v>0</v>
      </c>
      <c r="O448">
        <v>436.68799999999999</v>
      </c>
      <c r="P448">
        <v>122.633</v>
      </c>
      <c r="Q448">
        <v>0</v>
      </c>
      <c r="R448">
        <v>783.85199999999998</v>
      </c>
      <c r="S448">
        <v>0</v>
      </c>
      <c r="T448">
        <v>489.755</v>
      </c>
      <c r="U448">
        <v>2144.5</v>
      </c>
      <c r="V448">
        <v>0</v>
      </c>
      <c r="W448">
        <v>0</v>
      </c>
      <c r="X448">
        <v>0</v>
      </c>
      <c r="Y448">
        <v>5770.52</v>
      </c>
      <c r="Z448">
        <v>0</v>
      </c>
      <c r="AA448">
        <v>1670.89</v>
      </c>
      <c r="AB448">
        <v>0</v>
      </c>
      <c r="AC448">
        <v>0</v>
      </c>
      <c r="AD448">
        <v>0</v>
      </c>
      <c r="AE448">
        <v>90.743099999999998</v>
      </c>
      <c r="AF448">
        <v>0</v>
      </c>
      <c r="AG448">
        <v>0</v>
      </c>
      <c r="AH448">
        <v>7532.16</v>
      </c>
      <c r="AI448">
        <v>203.494</v>
      </c>
      <c r="AJ448">
        <v>15.675000000000001</v>
      </c>
      <c r="AK448">
        <v>0</v>
      </c>
      <c r="AL448">
        <v>0</v>
      </c>
      <c r="AM448">
        <v>0</v>
      </c>
      <c r="AN448">
        <v>0</v>
      </c>
      <c r="AO448">
        <v>49.8504</v>
      </c>
      <c r="AP448">
        <v>41.266500000000001</v>
      </c>
      <c r="AQ448">
        <v>0</v>
      </c>
      <c r="AR448">
        <v>139.732</v>
      </c>
      <c r="AS448">
        <v>0</v>
      </c>
      <c r="AT448">
        <v>78.151200000000003</v>
      </c>
      <c r="AU448">
        <v>528.16899999999998</v>
      </c>
      <c r="AV448">
        <v>0</v>
      </c>
      <c r="AW448">
        <v>0</v>
      </c>
      <c r="AX448">
        <v>0</v>
      </c>
      <c r="AY448">
        <v>3156.74</v>
      </c>
      <c r="AZ448">
        <v>0</v>
      </c>
      <c r="BA448">
        <v>114.851</v>
      </c>
      <c r="BB448">
        <v>0</v>
      </c>
      <c r="BC448">
        <v>0</v>
      </c>
      <c r="BD448">
        <v>0</v>
      </c>
      <c r="BE448">
        <v>1.75983</v>
      </c>
      <c r="BF448">
        <v>0</v>
      </c>
      <c r="BG448">
        <v>0</v>
      </c>
      <c r="BH448">
        <v>3273.35</v>
      </c>
      <c r="BI448">
        <v>4088.83</v>
      </c>
      <c r="BJ448">
        <v>375.44400000000002</v>
      </c>
      <c r="BK448" t="s">
        <v>69</v>
      </c>
      <c r="BL448" t="s">
        <v>69</v>
      </c>
      <c r="BM448" t="s">
        <v>69</v>
      </c>
      <c r="BN448" t="s">
        <v>69</v>
      </c>
      <c r="BO448">
        <v>0</v>
      </c>
      <c r="BP448">
        <v>0</v>
      </c>
      <c r="BQ448">
        <v>3379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3379</v>
      </c>
      <c r="CA448" t="str">
        <f t="shared" si="19"/>
        <v>Nrs</v>
      </c>
      <c r="CB448" t="str">
        <f t="shared" si="20"/>
        <v>07</v>
      </c>
    </row>
    <row r="449" spans="1:80" hidden="1" x14ac:dyDescent="0.25">
      <c r="A449" t="s">
        <v>2912</v>
      </c>
      <c r="B449" t="s">
        <v>2913</v>
      </c>
      <c r="C449" t="s">
        <v>2914</v>
      </c>
      <c r="D449" t="str">
        <f t="shared" si="21"/>
        <v>Nrs-w12-v07</v>
      </c>
      <c r="E449" t="s">
        <v>66</v>
      </c>
      <c r="F449" t="s">
        <v>90</v>
      </c>
      <c r="G449" t="s">
        <v>91</v>
      </c>
      <c r="H449">
        <v>119982</v>
      </c>
      <c r="I449">
        <v>250.67500000000001</v>
      </c>
      <c r="J449">
        <v>5.9813599999999996</v>
      </c>
      <c r="K449">
        <v>0</v>
      </c>
      <c r="L449">
        <v>0</v>
      </c>
      <c r="M449">
        <v>0</v>
      </c>
      <c r="N449">
        <v>0</v>
      </c>
      <c r="O449">
        <v>436.68799999999999</v>
      </c>
      <c r="P449">
        <v>109.11799999999999</v>
      </c>
      <c r="Q449">
        <v>0</v>
      </c>
      <c r="R449">
        <v>783.85199999999998</v>
      </c>
      <c r="S449">
        <v>0</v>
      </c>
      <c r="T449">
        <v>489.755</v>
      </c>
      <c r="U449">
        <v>2076.0700000000002</v>
      </c>
      <c r="V449">
        <v>0</v>
      </c>
      <c r="W449">
        <v>0</v>
      </c>
      <c r="X449">
        <v>0</v>
      </c>
      <c r="Y449">
        <v>5972.74</v>
      </c>
      <c r="Z449">
        <v>0</v>
      </c>
      <c r="AA449">
        <v>1724.03</v>
      </c>
      <c r="AB449">
        <v>0</v>
      </c>
      <c r="AC449">
        <v>0</v>
      </c>
      <c r="AD449">
        <v>0</v>
      </c>
      <c r="AE449">
        <v>90.743099999999998</v>
      </c>
      <c r="AF449">
        <v>0</v>
      </c>
      <c r="AG449">
        <v>0</v>
      </c>
      <c r="AH449">
        <v>7787.52</v>
      </c>
      <c r="AI449">
        <v>202.80199999999999</v>
      </c>
      <c r="AJ449">
        <v>8.8926200000000009</v>
      </c>
      <c r="AK449">
        <v>0</v>
      </c>
      <c r="AL449">
        <v>0</v>
      </c>
      <c r="AM449">
        <v>0</v>
      </c>
      <c r="AN449">
        <v>0</v>
      </c>
      <c r="AO449">
        <v>49.8504</v>
      </c>
      <c r="AP449">
        <v>37.791200000000003</v>
      </c>
      <c r="AQ449">
        <v>0</v>
      </c>
      <c r="AR449">
        <v>139.732</v>
      </c>
      <c r="AS449">
        <v>0</v>
      </c>
      <c r="AT449">
        <v>78.151200000000003</v>
      </c>
      <c r="AU449">
        <v>517.22</v>
      </c>
      <c r="AV449">
        <v>0</v>
      </c>
      <c r="AW449">
        <v>0</v>
      </c>
      <c r="AX449">
        <v>0</v>
      </c>
      <c r="AY449">
        <v>2984.38</v>
      </c>
      <c r="AZ449">
        <v>0</v>
      </c>
      <c r="BA449">
        <v>267.74700000000001</v>
      </c>
      <c r="BB449">
        <v>0</v>
      </c>
      <c r="BC449">
        <v>0</v>
      </c>
      <c r="BD449">
        <v>0</v>
      </c>
      <c r="BE449">
        <v>10.629300000000001</v>
      </c>
      <c r="BF449">
        <v>0</v>
      </c>
      <c r="BG449">
        <v>0</v>
      </c>
      <c r="BH449">
        <v>3262.76</v>
      </c>
      <c r="BI449">
        <v>3876.41</v>
      </c>
      <c r="BJ449">
        <v>386.11099999999999</v>
      </c>
      <c r="BK449" t="s">
        <v>69</v>
      </c>
      <c r="BL449" t="s">
        <v>69</v>
      </c>
      <c r="BM449" t="s">
        <v>69</v>
      </c>
      <c r="BN449" t="s">
        <v>69</v>
      </c>
      <c r="BO449">
        <v>0</v>
      </c>
      <c r="BP449">
        <v>0</v>
      </c>
      <c r="BQ449">
        <v>3475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3475</v>
      </c>
      <c r="CA449" t="str">
        <f t="shared" si="19"/>
        <v>Nrs</v>
      </c>
      <c r="CB449" t="str">
        <f t="shared" si="20"/>
        <v>07</v>
      </c>
    </row>
    <row r="450" spans="1:80" hidden="1" x14ac:dyDescent="0.25">
      <c r="A450" t="s">
        <v>2912</v>
      </c>
      <c r="B450" t="s">
        <v>2915</v>
      </c>
      <c r="C450" t="s">
        <v>2916</v>
      </c>
      <c r="D450" t="str">
        <f t="shared" si="21"/>
        <v>Nrs-w13-v07</v>
      </c>
      <c r="E450" t="s">
        <v>66</v>
      </c>
      <c r="F450" t="s">
        <v>92</v>
      </c>
      <c r="G450" t="s">
        <v>93</v>
      </c>
      <c r="H450">
        <v>119982</v>
      </c>
      <c r="I450">
        <v>324.74900000000002</v>
      </c>
      <c r="J450">
        <v>8.4509500000000006</v>
      </c>
      <c r="K450">
        <v>0</v>
      </c>
      <c r="L450">
        <v>0</v>
      </c>
      <c r="M450">
        <v>0</v>
      </c>
      <c r="N450">
        <v>0</v>
      </c>
      <c r="O450">
        <v>436.68799999999999</v>
      </c>
      <c r="P450">
        <v>128.42500000000001</v>
      </c>
      <c r="Q450">
        <v>0</v>
      </c>
      <c r="R450">
        <v>783.85199999999998</v>
      </c>
      <c r="S450">
        <v>0</v>
      </c>
      <c r="T450">
        <v>489.755</v>
      </c>
      <c r="U450">
        <v>2171.92</v>
      </c>
      <c r="V450">
        <v>0</v>
      </c>
      <c r="W450">
        <v>0</v>
      </c>
      <c r="X450">
        <v>0</v>
      </c>
      <c r="Y450">
        <v>5224.8900000000003</v>
      </c>
      <c r="Z450">
        <v>0</v>
      </c>
      <c r="AA450">
        <v>1650.41</v>
      </c>
      <c r="AB450">
        <v>0</v>
      </c>
      <c r="AC450">
        <v>0</v>
      </c>
      <c r="AD450">
        <v>0</v>
      </c>
      <c r="AE450">
        <v>90.743099999999998</v>
      </c>
      <c r="AF450">
        <v>0</v>
      </c>
      <c r="AG450">
        <v>0</v>
      </c>
      <c r="AH450">
        <v>6966.05</v>
      </c>
      <c r="AI450">
        <v>212.30699999999999</v>
      </c>
      <c r="AJ450">
        <v>10.713800000000001</v>
      </c>
      <c r="AK450">
        <v>0</v>
      </c>
      <c r="AL450">
        <v>0</v>
      </c>
      <c r="AM450">
        <v>0</v>
      </c>
      <c r="AN450">
        <v>0</v>
      </c>
      <c r="AO450">
        <v>49.8504</v>
      </c>
      <c r="AP450">
        <v>40.295900000000003</v>
      </c>
      <c r="AQ450">
        <v>0</v>
      </c>
      <c r="AR450">
        <v>139.732</v>
      </c>
      <c r="AS450">
        <v>0</v>
      </c>
      <c r="AT450">
        <v>78.151200000000003</v>
      </c>
      <c r="AU450">
        <v>531.05100000000004</v>
      </c>
      <c r="AV450">
        <v>0</v>
      </c>
      <c r="AW450">
        <v>0</v>
      </c>
      <c r="AX450">
        <v>0</v>
      </c>
      <c r="AY450">
        <v>2924.16</v>
      </c>
      <c r="AZ450">
        <v>0</v>
      </c>
      <c r="BA450">
        <v>113.247</v>
      </c>
      <c r="BB450">
        <v>0</v>
      </c>
      <c r="BC450">
        <v>0</v>
      </c>
      <c r="BD450">
        <v>0</v>
      </c>
      <c r="BE450">
        <v>1.75983</v>
      </c>
      <c r="BF450">
        <v>0</v>
      </c>
      <c r="BG450">
        <v>0</v>
      </c>
      <c r="BH450">
        <v>3039.16</v>
      </c>
      <c r="BI450">
        <v>4079.07</v>
      </c>
      <c r="BJ450">
        <v>398.66699999999997</v>
      </c>
      <c r="BK450" t="s">
        <v>69</v>
      </c>
      <c r="BL450" t="s">
        <v>69</v>
      </c>
      <c r="BM450" t="s">
        <v>69</v>
      </c>
      <c r="BN450" t="s">
        <v>69</v>
      </c>
      <c r="BO450">
        <v>0</v>
      </c>
      <c r="BP450">
        <v>0</v>
      </c>
      <c r="BQ450">
        <v>3588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3588</v>
      </c>
      <c r="CA450" t="str">
        <f t="shared" si="19"/>
        <v>Nrs</v>
      </c>
      <c r="CB450" t="str">
        <f t="shared" si="20"/>
        <v>07</v>
      </c>
    </row>
    <row r="451" spans="1:80" hidden="1" x14ac:dyDescent="0.25">
      <c r="A451" t="s">
        <v>2912</v>
      </c>
      <c r="B451" t="s">
        <v>2917</v>
      </c>
      <c r="C451" t="s">
        <v>2918</v>
      </c>
      <c r="D451" t="str">
        <f t="shared" si="21"/>
        <v>Nrs-w14-v07</v>
      </c>
      <c r="E451" t="s">
        <v>66</v>
      </c>
      <c r="F451" t="s">
        <v>94</v>
      </c>
      <c r="G451" t="s">
        <v>95</v>
      </c>
      <c r="H451">
        <v>119982</v>
      </c>
      <c r="I451">
        <v>330.64100000000002</v>
      </c>
      <c r="J451">
        <v>7.4223800000000004</v>
      </c>
      <c r="K451">
        <v>0</v>
      </c>
      <c r="L451">
        <v>0</v>
      </c>
      <c r="M451">
        <v>0</v>
      </c>
      <c r="N451">
        <v>0</v>
      </c>
      <c r="O451">
        <v>436.68799999999999</v>
      </c>
      <c r="P451">
        <v>147.352</v>
      </c>
      <c r="Q451">
        <v>0</v>
      </c>
      <c r="R451">
        <v>783.85199999999998</v>
      </c>
      <c r="S451">
        <v>0</v>
      </c>
      <c r="T451">
        <v>489.755</v>
      </c>
      <c r="U451">
        <v>2195.71</v>
      </c>
      <c r="V451">
        <v>0</v>
      </c>
      <c r="W451">
        <v>0</v>
      </c>
      <c r="X451">
        <v>0</v>
      </c>
      <c r="Y451">
        <v>6276.16</v>
      </c>
      <c r="Z451">
        <v>0</v>
      </c>
      <c r="AA451">
        <v>1683.26</v>
      </c>
      <c r="AB451">
        <v>0</v>
      </c>
      <c r="AC451">
        <v>0</v>
      </c>
      <c r="AD451">
        <v>0</v>
      </c>
      <c r="AE451">
        <v>90.743099999999998</v>
      </c>
      <c r="AF451">
        <v>0</v>
      </c>
      <c r="AG451">
        <v>0</v>
      </c>
      <c r="AH451">
        <v>8050.17</v>
      </c>
      <c r="AI451">
        <v>250.60599999999999</v>
      </c>
      <c r="AJ451">
        <v>22.306699999999999</v>
      </c>
      <c r="AK451">
        <v>0</v>
      </c>
      <c r="AL451">
        <v>0</v>
      </c>
      <c r="AM451">
        <v>0</v>
      </c>
      <c r="AN451">
        <v>0</v>
      </c>
      <c r="AO451">
        <v>49.8504</v>
      </c>
      <c r="AP451">
        <v>48.142099999999999</v>
      </c>
      <c r="AQ451">
        <v>0</v>
      </c>
      <c r="AR451">
        <v>126.22499999999999</v>
      </c>
      <c r="AS451">
        <v>0</v>
      </c>
      <c r="AT451">
        <v>78.151200000000003</v>
      </c>
      <c r="AU451">
        <v>575.28099999999995</v>
      </c>
      <c r="AV451">
        <v>0</v>
      </c>
      <c r="AW451">
        <v>0</v>
      </c>
      <c r="AX451">
        <v>0</v>
      </c>
      <c r="AY451">
        <v>3792.56</v>
      </c>
      <c r="AZ451">
        <v>0</v>
      </c>
      <c r="BA451">
        <v>100.386</v>
      </c>
      <c r="BB451">
        <v>0</v>
      </c>
      <c r="BC451">
        <v>0</v>
      </c>
      <c r="BD451">
        <v>0</v>
      </c>
      <c r="BE451">
        <v>1.75983</v>
      </c>
      <c r="BF451">
        <v>0</v>
      </c>
      <c r="BG451">
        <v>0</v>
      </c>
      <c r="BH451">
        <v>3894.7</v>
      </c>
      <c r="BI451">
        <v>4770.71</v>
      </c>
      <c r="BJ451">
        <v>422</v>
      </c>
      <c r="BK451" t="s">
        <v>69</v>
      </c>
      <c r="BL451" t="s">
        <v>69</v>
      </c>
      <c r="BM451" t="s">
        <v>69</v>
      </c>
      <c r="BN451" t="s">
        <v>69</v>
      </c>
      <c r="BO451">
        <v>0</v>
      </c>
      <c r="BP451">
        <v>0</v>
      </c>
      <c r="BQ451">
        <v>3798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3798</v>
      </c>
      <c r="CA451" t="str">
        <f t="shared" si="19"/>
        <v>Nrs</v>
      </c>
      <c r="CB451" t="str">
        <f t="shared" si="20"/>
        <v>07</v>
      </c>
    </row>
    <row r="452" spans="1:80" hidden="1" x14ac:dyDescent="0.25">
      <c r="A452" t="s">
        <v>2912</v>
      </c>
      <c r="B452" t="s">
        <v>2919</v>
      </c>
      <c r="C452" t="s">
        <v>2920</v>
      </c>
      <c r="D452" t="str">
        <f t="shared" si="21"/>
        <v>Nrs-w15-v07</v>
      </c>
      <c r="E452" t="s">
        <v>66</v>
      </c>
      <c r="F452" t="s">
        <v>96</v>
      </c>
      <c r="G452" t="s">
        <v>97</v>
      </c>
      <c r="H452">
        <v>119982</v>
      </c>
      <c r="I452">
        <v>584.76199999999994</v>
      </c>
      <c r="J452">
        <v>17.747800000000002</v>
      </c>
      <c r="K452">
        <v>0</v>
      </c>
      <c r="L452">
        <v>0</v>
      </c>
      <c r="M452">
        <v>0</v>
      </c>
      <c r="N452">
        <v>0</v>
      </c>
      <c r="O452">
        <v>436.76799999999997</v>
      </c>
      <c r="P452">
        <v>201.98</v>
      </c>
      <c r="Q452">
        <v>0</v>
      </c>
      <c r="R452">
        <v>783.85199999999998</v>
      </c>
      <c r="S452">
        <v>0</v>
      </c>
      <c r="T452">
        <v>489.755</v>
      </c>
      <c r="U452">
        <v>2514.86</v>
      </c>
      <c r="V452">
        <v>0</v>
      </c>
      <c r="W452">
        <v>0</v>
      </c>
      <c r="X452">
        <v>0</v>
      </c>
      <c r="Y452">
        <v>2121.73</v>
      </c>
      <c r="Z452">
        <v>0</v>
      </c>
      <c r="AA452">
        <v>1388.62</v>
      </c>
      <c r="AB452">
        <v>0</v>
      </c>
      <c r="AC452">
        <v>0</v>
      </c>
      <c r="AD452">
        <v>0</v>
      </c>
      <c r="AE452">
        <v>90.743099999999998</v>
      </c>
      <c r="AF452">
        <v>0</v>
      </c>
      <c r="AG452">
        <v>0</v>
      </c>
      <c r="AH452">
        <v>3601.1</v>
      </c>
      <c r="AI452">
        <v>281.42099999999999</v>
      </c>
      <c r="AJ452">
        <v>24.461099999999998</v>
      </c>
      <c r="AK452">
        <v>0</v>
      </c>
      <c r="AL452">
        <v>0</v>
      </c>
      <c r="AM452">
        <v>0</v>
      </c>
      <c r="AN452">
        <v>0</v>
      </c>
      <c r="AO452">
        <v>49.859400000000001</v>
      </c>
      <c r="AP452">
        <v>53.105600000000003</v>
      </c>
      <c r="AQ452">
        <v>0</v>
      </c>
      <c r="AR452">
        <v>139.732</v>
      </c>
      <c r="AS452">
        <v>0</v>
      </c>
      <c r="AT452">
        <v>78.151200000000003</v>
      </c>
      <c r="AU452">
        <v>626.73099999999999</v>
      </c>
      <c r="AV452">
        <v>0</v>
      </c>
      <c r="AW452">
        <v>0</v>
      </c>
      <c r="AX452">
        <v>0</v>
      </c>
      <c r="AY452">
        <v>2182.5100000000002</v>
      </c>
      <c r="AZ452">
        <v>0</v>
      </c>
      <c r="BA452">
        <v>208.74</v>
      </c>
      <c r="BB452">
        <v>0</v>
      </c>
      <c r="BC452">
        <v>0</v>
      </c>
      <c r="BD452">
        <v>0</v>
      </c>
      <c r="BE452">
        <v>10.629300000000001</v>
      </c>
      <c r="BF452">
        <v>0</v>
      </c>
      <c r="BG452">
        <v>0</v>
      </c>
      <c r="BH452">
        <v>2401.88</v>
      </c>
      <c r="BI452">
        <v>5282.57</v>
      </c>
      <c r="BJ452">
        <v>430.11099999999999</v>
      </c>
      <c r="BK452" t="s">
        <v>69</v>
      </c>
      <c r="BL452" t="s">
        <v>69</v>
      </c>
      <c r="BM452" t="s">
        <v>69</v>
      </c>
      <c r="BN452" t="s">
        <v>69</v>
      </c>
      <c r="BO452">
        <v>0</v>
      </c>
      <c r="BP452">
        <v>0</v>
      </c>
      <c r="BQ452">
        <v>3871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3871</v>
      </c>
      <c r="CA452" t="str">
        <f t="shared" si="19"/>
        <v>Nrs</v>
      </c>
      <c r="CB452" t="str">
        <f t="shared" si="20"/>
        <v>07</v>
      </c>
    </row>
    <row r="453" spans="1:80" hidden="1" x14ac:dyDescent="0.25">
      <c r="A453" t="s">
        <v>2912</v>
      </c>
      <c r="B453" t="s">
        <v>2921</v>
      </c>
      <c r="C453" t="s">
        <v>2922</v>
      </c>
      <c r="D453" t="str">
        <f t="shared" si="21"/>
        <v>Nrs-w16-v07</v>
      </c>
      <c r="E453" t="s">
        <v>66</v>
      </c>
      <c r="F453" t="s">
        <v>98</v>
      </c>
      <c r="G453" t="s">
        <v>99</v>
      </c>
      <c r="H453">
        <v>119982</v>
      </c>
      <c r="I453">
        <v>134.98099999999999</v>
      </c>
      <c r="J453">
        <v>2.25271</v>
      </c>
      <c r="K453">
        <v>0</v>
      </c>
      <c r="L453">
        <v>0</v>
      </c>
      <c r="M453">
        <v>0</v>
      </c>
      <c r="N453">
        <v>0</v>
      </c>
      <c r="O453">
        <v>436.68799999999999</v>
      </c>
      <c r="P453">
        <v>64.471599999999995</v>
      </c>
      <c r="Q453">
        <v>0</v>
      </c>
      <c r="R453">
        <v>783.85199999999998</v>
      </c>
      <c r="S453">
        <v>0</v>
      </c>
      <c r="T453">
        <v>489.755</v>
      </c>
      <c r="U453">
        <v>1912</v>
      </c>
      <c r="V453">
        <v>0</v>
      </c>
      <c r="W453">
        <v>0</v>
      </c>
      <c r="X453">
        <v>0</v>
      </c>
      <c r="Y453">
        <v>9535.5300000000007</v>
      </c>
      <c r="Z453">
        <v>0</v>
      </c>
      <c r="AA453">
        <v>1934.78</v>
      </c>
      <c r="AB453">
        <v>0</v>
      </c>
      <c r="AC453">
        <v>0</v>
      </c>
      <c r="AD453">
        <v>0</v>
      </c>
      <c r="AE453">
        <v>90.743099999999998</v>
      </c>
      <c r="AF453">
        <v>0</v>
      </c>
      <c r="AG453">
        <v>0</v>
      </c>
      <c r="AH453">
        <v>11561.1</v>
      </c>
      <c r="AI453">
        <v>106.279</v>
      </c>
      <c r="AJ453">
        <v>2.6060599999999998</v>
      </c>
      <c r="AK453">
        <v>0</v>
      </c>
      <c r="AL453">
        <v>0</v>
      </c>
      <c r="AM453">
        <v>0</v>
      </c>
      <c r="AN453">
        <v>0</v>
      </c>
      <c r="AO453">
        <v>49.8504</v>
      </c>
      <c r="AP453">
        <v>23.073</v>
      </c>
      <c r="AQ453">
        <v>0</v>
      </c>
      <c r="AR453">
        <v>139.732</v>
      </c>
      <c r="AS453">
        <v>0</v>
      </c>
      <c r="AT453">
        <v>78.151200000000003</v>
      </c>
      <c r="AU453">
        <v>399.69200000000001</v>
      </c>
      <c r="AV453">
        <v>0</v>
      </c>
      <c r="AW453">
        <v>0</v>
      </c>
      <c r="AX453">
        <v>0</v>
      </c>
      <c r="AY453">
        <v>3696.79</v>
      </c>
      <c r="AZ453">
        <v>0</v>
      </c>
      <c r="BA453">
        <v>302.27600000000001</v>
      </c>
      <c r="BB453">
        <v>0</v>
      </c>
      <c r="BC453">
        <v>0</v>
      </c>
      <c r="BD453">
        <v>0</v>
      </c>
      <c r="BE453">
        <v>10.629300000000001</v>
      </c>
      <c r="BF453">
        <v>0</v>
      </c>
      <c r="BG453">
        <v>0</v>
      </c>
      <c r="BH453">
        <v>4009.7</v>
      </c>
      <c r="BI453">
        <v>2234.62</v>
      </c>
      <c r="BJ453">
        <v>348.66699999999997</v>
      </c>
      <c r="BK453" t="s">
        <v>69</v>
      </c>
      <c r="BL453" t="s">
        <v>69</v>
      </c>
      <c r="BM453" t="s">
        <v>69</v>
      </c>
      <c r="BN453" t="s">
        <v>69</v>
      </c>
      <c r="BO453">
        <v>0</v>
      </c>
      <c r="BP453">
        <v>0</v>
      </c>
      <c r="BQ453">
        <v>3138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3138</v>
      </c>
      <c r="CA453" t="str">
        <f t="shared" si="19"/>
        <v>Nrs</v>
      </c>
      <c r="CB453" t="str">
        <f t="shared" si="20"/>
        <v>07</v>
      </c>
    </row>
    <row r="454" spans="1:80" hidden="1" x14ac:dyDescent="0.25">
      <c r="A454" t="s">
        <v>2923</v>
      </c>
      <c r="B454" t="s">
        <v>2924</v>
      </c>
      <c r="C454" t="s">
        <v>2925</v>
      </c>
      <c r="D454" t="str">
        <f t="shared" si="21"/>
        <v>Nrs-w01-v11</v>
      </c>
      <c r="E454" t="s">
        <v>66</v>
      </c>
      <c r="F454" t="s">
        <v>67</v>
      </c>
      <c r="G454" t="s">
        <v>68</v>
      </c>
      <c r="H454">
        <v>119982</v>
      </c>
      <c r="I454">
        <v>49.2258</v>
      </c>
      <c r="J454">
        <v>0.482018</v>
      </c>
      <c r="K454">
        <v>0</v>
      </c>
      <c r="L454">
        <v>0</v>
      </c>
      <c r="M454">
        <v>0</v>
      </c>
      <c r="N454">
        <v>0</v>
      </c>
      <c r="O454">
        <v>436.68799999999999</v>
      </c>
      <c r="P454">
        <v>40.604999999999997</v>
      </c>
      <c r="Q454">
        <v>0</v>
      </c>
      <c r="R454">
        <v>783.85199999999998</v>
      </c>
      <c r="S454">
        <v>0</v>
      </c>
      <c r="T454">
        <v>450.74900000000002</v>
      </c>
      <c r="U454">
        <v>1761.6</v>
      </c>
      <c r="V454">
        <v>0</v>
      </c>
      <c r="W454">
        <v>0</v>
      </c>
      <c r="X454">
        <v>0</v>
      </c>
      <c r="Y454">
        <v>8938.91</v>
      </c>
      <c r="Z454">
        <v>0</v>
      </c>
      <c r="AA454">
        <v>1943.23</v>
      </c>
      <c r="AB454">
        <v>0</v>
      </c>
      <c r="AC454">
        <v>0</v>
      </c>
      <c r="AD454">
        <v>0</v>
      </c>
      <c r="AE454">
        <v>90.743099999999998</v>
      </c>
      <c r="AF454">
        <v>0</v>
      </c>
      <c r="AG454">
        <v>0</v>
      </c>
      <c r="AH454">
        <v>10972.9</v>
      </c>
      <c r="AI454">
        <v>72.186000000000007</v>
      </c>
      <c r="AJ454">
        <v>1.69299</v>
      </c>
      <c r="AK454">
        <v>0</v>
      </c>
      <c r="AL454">
        <v>0</v>
      </c>
      <c r="AM454">
        <v>0</v>
      </c>
      <c r="AN454">
        <v>0</v>
      </c>
      <c r="AO454">
        <v>49.8504</v>
      </c>
      <c r="AP454">
        <v>16.1431</v>
      </c>
      <c r="AQ454">
        <v>0</v>
      </c>
      <c r="AR454">
        <v>139.732</v>
      </c>
      <c r="AS454">
        <v>0</v>
      </c>
      <c r="AT454">
        <v>71.304599999999994</v>
      </c>
      <c r="AU454">
        <v>350.90899999999999</v>
      </c>
      <c r="AV454">
        <v>0</v>
      </c>
      <c r="AW454">
        <v>0</v>
      </c>
      <c r="AX454">
        <v>0</v>
      </c>
      <c r="AY454">
        <v>3066.81</v>
      </c>
      <c r="AZ454">
        <v>0</v>
      </c>
      <c r="BA454">
        <v>279.17899999999997</v>
      </c>
      <c r="BB454">
        <v>0</v>
      </c>
      <c r="BC454">
        <v>0</v>
      </c>
      <c r="BD454">
        <v>0</v>
      </c>
      <c r="BE454">
        <v>10.629300000000001</v>
      </c>
      <c r="BF454">
        <v>0</v>
      </c>
      <c r="BG454">
        <v>0</v>
      </c>
      <c r="BH454">
        <v>3356.62</v>
      </c>
      <c r="BI454">
        <v>1521.67</v>
      </c>
      <c r="BJ454">
        <v>257.44400000000002</v>
      </c>
      <c r="BK454" t="s">
        <v>69</v>
      </c>
      <c r="BL454" t="s">
        <v>69</v>
      </c>
      <c r="BM454" t="s">
        <v>69</v>
      </c>
      <c r="BN454" t="s">
        <v>69</v>
      </c>
      <c r="BO454">
        <v>0</v>
      </c>
      <c r="BP454">
        <v>0</v>
      </c>
      <c r="BQ454">
        <v>2317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2317</v>
      </c>
      <c r="CA454" t="str">
        <f t="shared" si="19"/>
        <v>Nrs</v>
      </c>
      <c r="CB454" t="str">
        <f t="shared" si="20"/>
        <v>11</v>
      </c>
    </row>
    <row r="455" spans="1:80" hidden="1" x14ac:dyDescent="0.25">
      <c r="A455" t="s">
        <v>2923</v>
      </c>
      <c r="B455" t="s">
        <v>2926</v>
      </c>
      <c r="C455" t="s">
        <v>2927</v>
      </c>
      <c r="D455" t="str">
        <f t="shared" si="21"/>
        <v>Nrs-w02-v11</v>
      </c>
      <c r="E455" t="s">
        <v>66</v>
      </c>
      <c r="F455" t="s">
        <v>70</v>
      </c>
      <c r="G455" t="s">
        <v>71</v>
      </c>
      <c r="H455">
        <v>119982</v>
      </c>
      <c r="I455">
        <v>174.03</v>
      </c>
      <c r="J455">
        <v>3.65801</v>
      </c>
      <c r="K455">
        <v>0</v>
      </c>
      <c r="L455">
        <v>0</v>
      </c>
      <c r="M455">
        <v>0</v>
      </c>
      <c r="N455">
        <v>0</v>
      </c>
      <c r="O455">
        <v>436.68799999999999</v>
      </c>
      <c r="P455">
        <v>83.550299999999993</v>
      </c>
      <c r="Q455">
        <v>0</v>
      </c>
      <c r="R455">
        <v>783.85199999999998</v>
      </c>
      <c r="S455">
        <v>0</v>
      </c>
      <c r="T455">
        <v>450.74900000000002</v>
      </c>
      <c r="U455">
        <v>1932.53</v>
      </c>
      <c r="V455">
        <v>0</v>
      </c>
      <c r="W455">
        <v>0</v>
      </c>
      <c r="X455">
        <v>0</v>
      </c>
      <c r="Y455">
        <v>6916.81</v>
      </c>
      <c r="Z455">
        <v>0</v>
      </c>
      <c r="AA455">
        <v>1806.94</v>
      </c>
      <c r="AB455">
        <v>0</v>
      </c>
      <c r="AC455">
        <v>0</v>
      </c>
      <c r="AD455">
        <v>0</v>
      </c>
      <c r="AE455">
        <v>90.743099999999998</v>
      </c>
      <c r="AF455">
        <v>0</v>
      </c>
      <c r="AG455">
        <v>0</v>
      </c>
      <c r="AH455">
        <v>8814.49</v>
      </c>
      <c r="AI455">
        <v>169.83600000000001</v>
      </c>
      <c r="AJ455">
        <v>7.7683799999999996</v>
      </c>
      <c r="AK455">
        <v>0</v>
      </c>
      <c r="AL455">
        <v>0</v>
      </c>
      <c r="AM455">
        <v>0</v>
      </c>
      <c r="AN455">
        <v>0</v>
      </c>
      <c r="AO455">
        <v>49.8504</v>
      </c>
      <c r="AP455">
        <v>34.241399999999999</v>
      </c>
      <c r="AQ455">
        <v>0</v>
      </c>
      <c r="AR455">
        <v>139.732</v>
      </c>
      <c r="AS455">
        <v>0</v>
      </c>
      <c r="AT455">
        <v>71.304599999999994</v>
      </c>
      <c r="AU455">
        <v>472.733</v>
      </c>
      <c r="AV455">
        <v>0</v>
      </c>
      <c r="AW455">
        <v>0</v>
      </c>
      <c r="AX455">
        <v>0</v>
      </c>
      <c r="AY455">
        <v>3018.68</v>
      </c>
      <c r="AZ455">
        <v>0</v>
      </c>
      <c r="BA455">
        <v>274.10000000000002</v>
      </c>
      <c r="BB455">
        <v>0</v>
      </c>
      <c r="BC455">
        <v>0</v>
      </c>
      <c r="BD455">
        <v>0</v>
      </c>
      <c r="BE455">
        <v>10.629300000000001</v>
      </c>
      <c r="BF455">
        <v>0</v>
      </c>
      <c r="BG455">
        <v>0</v>
      </c>
      <c r="BH455">
        <v>3303.41</v>
      </c>
      <c r="BI455">
        <v>3384.62</v>
      </c>
      <c r="BJ455">
        <v>316.33300000000003</v>
      </c>
      <c r="BK455" t="s">
        <v>69</v>
      </c>
      <c r="BL455" t="s">
        <v>69</v>
      </c>
      <c r="BM455" t="s">
        <v>69</v>
      </c>
      <c r="BN455" t="s">
        <v>69</v>
      </c>
      <c r="BO455">
        <v>0</v>
      </c>
      <c r="BP455">
        <v>0</v>
      </c>
      <c r="BQ455">
        <v>2847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2847</v>
      </c>
      <c r="CA455" t="str">
        <f t="shared" ref="CA455:CA518" si="22">LEFT(D455,3)</f>
        <v>Nrs</v>
      </c>
      <c r="CB455" t="str">
        <f t="shared" ref="CB455:CB518" si="23">RIGHT(D455,2)</f>
        <v>11</v>
      </c>
    </row>
    <row r="456" spans="1:80" hidden="1" x14ac:dyDescent="0.25">
      <c r="A456" t="s">
        <v>2923</v>
      </c>
      <c r="B456" t="s">
        <v>2928</v>
      </c>
      <c r="C456" t="s">
        <v>2929</v>
      </c>
      <c r="D456" t="str">
        <f t="shared" si="21"/>
        <v>Nrs-w03-v11</v>
      </c>
      <c r="E456" t="s">
        <v>66</v>
      </c>
      <c r="F456" t="s">
        <v>72</v>
      </c>
      <c r="G456" t="s">
        <v>73</v>
      </c>
      <c r="H456">
        <v>119982</v>
      </c>
      <c r="I456">
        <v>105.27</v>
      </c>
      <c r="J456">
        <v>1.77565</v>
      </c>
      <c r="K456">
        <v>0</v>
      </c>
      <c r="L456">
        <v>0</v>
      </c>
      <c r="M456">
        <v>0</v>
      </c>
      <c r="N456">
        <v>0</v>
      </c>
      <c r="O456">
        <v>436.68799999999999</v>
      </c>
      <c r="P456">
        <v>59.196399999999997</v>
      </c>
      <c r="Q456">
        <v>0</v>
      </c>
      <c r="R456">
        <v>783.85199999999998</v>
      </c>
      <c r="S456">
        <v>0</v>
      </c>
      <c r="T456">
        <v>450.74900000000002</v>
      </c>
      <c r="U456">
        <v>1837.53</v>
      </c>
      <c r="V456">
        <v>0</v>
      </c>
      <c r="W456">
        <v>0</v>
      </c>
      <c r="X456">
        <v>0</v>
      </c>
      <c r="Y456">
        <v>6329.3</v>
      </c>
      <c r="Z456">
        <v>0</v>
      </c>
      <c r="AA456">
        <v>1812.43</v>
      </c>
      <c r="AB456">
        <v>0</v>
      </c>
      <c r="AC456">
        <v>0</v>
      </c>
      <c r="AD456">
        <v>0</v>
      </c>
      <c r="AE456">
        <v>90.743099999999998</v>
      </c>
      <c r="AF456">
        <v>0</v>
      </c>
      <c r="AG456">
        <v>0</v>
      </c>
      <c r="AH456">
        <v>8232.4699999999993</v>
      </c>
      <c r="AI456">
        <v>103.68300000000001</v>
      </c>
      <c r="AJ456">
        <v>2.7433399999999999</v>
      </c>
      <c r="AK456">
        <v>0</v>
      </c>
      <c r="AL456">
        <v>0</v>
      </c>
      <c r="AM456">
        <v>0</v>
      </c>
      <c r="AN456">
        <v>0</v>
      </c>
      <c r="AO456">
        <v>49.8504</v>
      </c>
      <c r="AP456">
        <v>22.525200000000002</v>
      </c>
      <c r="AQ456">
        <v>0</v>
      </c>
      <c r="AR456">
        <v>139.732</v>
      </c>
      <c r="AS456">
        <v>0</v>
      </c>
      <c r="AT456">
        <v>71.304599999999994</v>
      </c>
      <c r="AU456">
        <v>389.839</v>
      </c>
      <c r="AV456">
        <v>0</v>
      </c>
      <c r="AW456">
        <v>0</v>
      </c>
      <c r="AX456">
        <v>0</v>
      </c>
      <c r="AY456">
        <v>2852.78</v>
      </c>
      <c r="AZ456">
        <v>0</v>
      </c>
      <c r="BA456">
        <v>324.017</v>
      </c>
      <c r="BB456">
        <v>0</v>
      </c>
      <c r="BC456">
        <v>0</v>
      </c>
      <c r="BD456">
        <v>0</v>
      </c>
      <c r="BE456">
        <v>14.113799999999999</v>
      </c>
      <c r="BF456">
        <v>0</v>
      </c>
      <c r="BG456">
        <v>0</v>
      </c>
      <c r="BH456">
        <v>3190.91</v>
      </c>
      <c r="BI456">
        <v>2172.61</v>
      </c>
      <c r="BJ456">
        <v>281.11099999999999</v>
      </c>
      <c r="BK456" t="s">
        <v>69</v>
      </c>
      <c r="BL456" t="s">
        <v>69</v>
      </c>
      <c r="BM456" t="s">
        <v>69</v>
      </c>
      <c r="BN456" t="s">
        <v>69</v>
      </c>
      <c r="BO456">
        <v>0</v>
      </c>
      <c r="BP456">
        <v>0</v>
      </c>
      <c r="BQ456">
        <v>2530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2530</v>
      </c>
      <c r="CA456" t="str">
        <f t="shared" si="22"/>
        <v>Nrs</v>
      </c>
      <c r="CB456" t="str">
        <f t="shared" si="23"/>
        <v>11</v>
      </c>
    </row>
    <row r="457" spans="1:80" hidden="1" x14ac:dyDescent="0.25">
      <c r="A457" t="s">
        <v>2923</v>
      </c>
      <c r="B457" t="s">
        <v>2930</v>
      </c>
      <c r="C457" t="s">
        <v>2931</v>
      </c>
      <c r="D457" t="str">
        <f t="shared" si="21"/>
        <v>Nrs-w04-v11</v>
      </c>
      <c r="E457" t="s">
        <v>66</v>
      </c>
      <c r="F457" t="s">
        <v>74</v>
      </c>
      <c r="G457" t="s">
        <v>75</v>
      </c>
      <c r="H457">
        <v>119982</v>
      </c>
      <c r="I457">
        <v>192.696</v>
      </c>
      <c r="J457">
        <v>4.1092000000000004</v>
      </c>
      <c r="K457">
        <v>0</v>
      </c>
      <c r="L457">
        <v>0</v>
      </c>
      <c r="M457">
        <v>0</v>
      </c>
      <c r="N457">
        <v>0</v>
      </c>
      <c r="O457">
        <v>436.68799999999999</v>
      </c>
      <c r="P457">
        <v>89.432599999999994</v>
      </c>
      <c r="Q457">
        <v>0</v>
      </c>
      <c r="R457">
        <v>783.85199999999998</v>
      </c>
      <c r="S457">
        <v>0</v>
      </c>
      <c r="T457">
        <v>450.74900000000002</v>
      </c>
      <c r="U457">
        <v>1957.53</v>
      </c>
      <c r="V457">
        <v>0</v>
      </c>
      <c r="W457">
        <v>0</v>
      </c>
      <c r="X457">
        <v>0</v>
      </c>
      <c r="Y457">
        <v>6173.71</v>
      </c>
      <c r="Z457">
        <v>0</v>
      </c>
      <c r="AA457">
        <v>1755.49</v>
      </c>
      <c r="AB457">
        <v>0</v>
      </c>
      <c r="AC457">
        <v>0</v>
      </c>
      <c r="AD457">
        <v>0</v>
      </c>
      <c r="AE457">
        <v>90.743099999999998</v>
      </c>
      <c r="AF457">
        <v>0</v>
      </c>
      <c r="AG457">
        <v>0</v>
      </c>
      <c r="AH457">
        <v>8019.94</v>
      </c>
      <c r="AI457">
        <v>146.84299999999999</v>
      </c>
      <c r="AJ457">
        <v>4.2553599999999996</v>
      </c>
      <c r="AK457">
        <v>0</v>
      </c>
      <c r="AL457">
        <v>0</v>
      </c>
      <c r="AM457">
        <v>0</v>
      </c>
      <c r="AN457">
        <v>0</v>
      </c>
      <c r="AO457">
        <v>49.8504</v>
      </c>
      <c r="AP457">
        <v>30.590499999999999</v>
      </c>
      <c r="AQ457">
        <v>0</v>
      </c>
      <c r="AR457">
        <v>139.732</v>
      </c>
      <c r="AS457">
        <v>0</v>
      </c>
      <c r="AT457">
        <v>71.304599999999994</v>
      </c>
      <c r="AU457">
        <v>442.57600000000002</v>
      </c>
      <c r="AV457">
        <v>0</v>
      </c>
      <c r="AW457">
        <v>0</v>
      </c>
      <c r="AX457">
        <v>0</v>
      </c>
      <c r="AY457">
        <v>4185.53</v>
      </c>
      <c r="AZ457">
        <v>0</v>
      </c>
      <c r="BA457">
        <v>98.407700000000006</v>
      </c>
      <c r="BB457">
        <v>0</v>
      </c>
      <c r="BC457">
        <v>0</v>
      </c>
      <c r="BD457">
        <v>0</v>
      </c>
      <c r="BE457">
        <v>1.75983</v>
      </c>
      <c r="BF457">
        <v>0</v>
      </c>
      <c r="BG457">
        <v>0</v>
      </c>
      <c r="BH457">
        <v>4285.7</v>
      </c>
      <c r="BI457">
        <v>3000.88</v>
      </c>
      <c r="BJ457">
        <v>350.44400000000002</v>
      </c>
      <c r="BK457" t="s">
        <v>69</v>
      </c>
      <c r="BL457" t="s">
        <v>69</v>
      </c>
      <c r="BM457" t="s">
        <v>69</v>
      </c>
      <c r="BN457" t="s">
        <v>69</v>
      </c>
      <c r="BO457">
        <v>0</v>
      </c>
      <c r="BP457">
        <v>0</v>
      </c>
      <c r="BQ457">
        <v>3154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3154</v>
      </c>
      <c r="CA457" t="str">
        <f t="shared" si="22"/>
        <v>Nrs</v>
      </c>
      <c r="CB457" t="str">
        <f t="shared" si="23"/>
        <v>11</v>
      </c>
    </row>
    <row r="458" spans="1:80" hidden="1" x14ac:dyDescent="0.25">
      <c r="A458" t="s">
        <v>2923</v>
      </c>
      <c r="B458" t="s">
        <v>2932</v>
      </c>
      <c r="C458" t="s">
        <v>2933</v>
      </c>
      <c r="D458" t="str">
        <f t="shared" si="21"/>
        <v>Nrs-w05-v11</v>
      </c>
      <c r="E458" t="s">
        <v>66</v>
      </c>
      <c r="F458" t="s">
        <v>76</v>
      </c>
      <c r="G458" t="s">
        <v>77</v>
      </c>
      <c r="H458">
        <v>119982</v>
      </c>
      <c r="I458">
        <v>100.411</v>
      </c>
      <c r="J458">
        <v>1.7563500000000001</v>
      </c>
      <c r="K458">
        <v>0</v>
      </c>
      <c r="L458">
        <v>0</v>
      </c>
      <c r="M458">
        <v>0</v>
      </c>
      <c r="N458">
        <v>0</v>
      </c>
      <c r="O458">
        <v>436.68799999999999</v>
      </c>
      <c r="P458">
        <v>55.270899999999997</v>
      </c>
      <c r="Q458">
        <v>0</v>
      </c>
      <c r="R458">
        <v>783.85199999999998</v>
      </c>
      <c r="S458">
        <v>0</v>
      </c>
      <c r="T458">
        <v>450.74900000000002</v>
      </c>
      <c r="U458">
        <v>1828.73</v>
      </c>
      <c r="V458">
        <v>0</v>
      </c>
      <c r="W458">
        <v>0</v>
      </c>
      <c r="X458">
        <v>0</v>
      </c>
      <c r="Y458">
        <v>7237.35</v>
      </c>
      <c r="Z458">
        <v>0</v>
      </c>
      <c r="AA458">
        <v>1840.56</v>
      </c>
      <c r="AB458">
        <v>0</v>
      </c>
      <c r="AC458">
        <v>0</v>
      </c>
      <c r="AD458">
        <v>0</v>
      </c>
      <c r="AE458">
        <v>90.743099999999998</v>
      </c>
      <c r="AF458">
        <v>0</v>
      </c>
      <c r="AG458">
        <v>0</v>
      </c>
      <c r="AH458">
        <v>9168.66</v>
      </c>
      <c r="AI458">
        <v>87.735900000000001</v>
      </c>
      <c r="AJ458">
        <v>1.9669300000000001</v>
      </c>
      <c r="AK458">
        <v>0</v>
      </c>
      <c r="AL458">
        <v>0</v>
      </c>
      <c r="AM458">
        <v>0</v>
      </c>
      <c r="AN458">
        <v>0</v>
      </c>
      <c r="AO458">
        <v>49.8504</v>
      </c>
      <c r="AP458">
        <v>20.399899999999999</v>
      </c>
      <c r="AQ458">
        <v>0</v>
      </c>
      <c r="AR458">
        <v>139.732</v>
      </c>
      <c r="AS458">
        <v>0</v>
      </c>
      <c r="AT458">
        <v>71.304599999999994</v>
      </c>
      <c r="AU458">
        <v>370.99</v>
      </c>
      <c r="AV458">
        <v>0</v>
      </c>
      <c r="AW458">
        <v>0</v>
      </c>
      <c r="AX458">
        <v>0</v>
      </c>
      <c r="AY458">
        <v>3216.96</v>
      </c>
      <c r="AZ458">
        <v>0</v>
      </c>
      <c r="BA458">
        <v>115.834</v>
      </c>
      <c r="BB458">
        <v>0</v>
      </c>
      <c r="BC458">
        <v>0</v>
      </c>
      <c r="BD458">
        <v>0</v>
      </c>
      <c r="BE458">
        <v>1.75983</v>
      </c>
      <c r="BF458">
        <v>0</v>
      </c>
      <c r="BG458">
        <v>0</v>
      </c>
      <c r="BH458">
        <v>3334.55</v>
      </c>
      <c r="BI458">
        <v>1983.8</v>
      </c>
      <c r="BJ458">
        <v>287.33300000000003</v>
      </c>
      <c r="BK458" t="s">
        <v>69</v>
      </c>
      <c r="BL458" t="s">
        <v>69</v>
      </c>
      <c r="BM458" t="s">
        <v>69</v>
      </c>
      <c r="BN458" t="s">
        <v>69</v>
      </c>
      <c r="BO458">
        <v>0</v>
      </c>
      <c r="BP458">
        <v>0</v>
      </c>
      <c r="BQ458">
        <v>2586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2586</v>
      </c>
      <c r="CA458" t="str">
        <f t="shared" si="22"/>
        <v>Nrs</v>
      </c>
      <c r="CB458" t="str">
        <f t="shared" si="23"/>
        <v>11</v>
      </c>
    </row>
    <row r="459" spans="1:80" hidden="1" x14ac:dyDescent="0.25">
      <c r="A459" t="s">
        <v>2923</v>
      </c>
      <c r="B459" t="s">
        <v>2934</v>
      </c>
      <c r="C459" t="s">
        <v>2935</v>
      </c>
      <c r="D459" t="str">
        <f t="shared" si="21"/>
        <v>Nrs-w06-v11</v>
      </c>
      <c r="E459" t="s">
        <v>66</v>
      </c>
      <c r="F459" t="s">
        <v>78</v>
      </c>
      <c r="G459" t="s">
        <v>79</v>
      </c>
      <c r="H459">
        <v>119982</v>
      </c>
      <c r="I459">
        <v>208.82599999999999</v>
      </c>
      <c r="J459">
        <v>4.8227000000000002</v>
      </c>
      <c r="K459">
        <v>0</v>
      </c>
      <c r="L459">
        <v>0</v>
      </c>
      <c r="M459">
        <v>0</v>
      </c>
      <c r="N459">
        <v>0</v>
      </c>
      <c r="O459">
        <v>436.68799999999999</v>
      </c>
      <c r="P459">
        <v>93.615600000000001</v>
      </c>
      <c r="Q459">
        <v>0</v>
      </c>
      <c r="R459">
        <v>783.85199999999998</v>
      </c>
      <c r="S459">
        <v>0</v>
      </c>
      <c r="T459">
        <v>450.74900000000002</v>
      </c>
      <c r="U459">
        <v>1978.55</v>
      </c>
      <c r="V459">
        <v>0</v>
      </c>
      <c r="W459">
        <v>0</v>
      </c>
      <c r="X459">
        <v>0</v>
      </c>
      <c r="Y459">
        <v>4663.54</v>
      </c>
      <c r="Z459">
        <v>0</v>
      </c>
      <c r="AA459">
        <v>1704.03</v>
      </c>
      <c r="AB459">
        <v>0</v>
      </c>
      <c r="AC459">
        <v>0</v>
      </c>
      <c r="AD459">
        <v>0</v>
      </c>
      <c r="AE459">
        <v>90.743099999999998</v>
      </c>
      <c r="AF459">
        <v>0</v>
      </c>
      <c r="AG459">
        <v>0</v>
      </c>
      <c r="AH459">
        <v>6458.31</v>
      </c>
      <c r="AI459">
        <v>142.19399999999999</v>
      </c>
      <c r="AJ459">
        <v>3.5645199999999999</v>
      </c>
      <c r="AK459">
        <v>0</v>
      </c>
      <c r="AL459">
        <v>0</v>
      </c>
      <c r="AM459">
        <v>0</v>
      </c>
      <c r="AN459">
        <v>0</v>
      </c>
      <c r="AO459">
        <v>49.8504</v>
      </c>
      <c r="AP459">
        <v>29.0764</v>
      </c>
      <c r="AQ459">
        <v>0</v>
      </c>
      <c r="AR459">
        <v>139.732</v>
      </c>
      <c r="AS459">
        <v>0</v>
      </c>
      <c r="AT459">
        <v>71.304599999999994</v>
      </c>
      <c r="AU459">
        <v>435.72199999999998</v>
      </c>
      <c r="AV459">
        <v>0</v>
      </c>
      <c r="AW459">
        <v>0</v>
      </c>
      <c r="AX459">
        <v>0</v>
      </c>
      <c r="AY459">
        <v>3472.62</v>
      </c>
      <c r="AZ459">
        <v>0</v>
      </c>
      <c r="BA459">
        <v>96.1404</v>
      </c>
      <c r="BB459">
        <v>0</v>
      </c>
      <c r="BC459">
        <v>0</v>
      </c>
      <c r="BD459">
        <v>0</v>
      </c>
      <c r="BE459">
        <v>1.75983</v>
      </c>
      <c r="BF459">
        <v>0</v>
      </c>
      <c r="BG459">
        <v>0</v>
      </c>
      <c r="BH459">
        <v>3570.52</v>
      </c>
      <c r="BI459">
        <v>2904.19</v>
      </c>
      <c r="BJ459">
        <v>341.22199999999998</v>
      </c>
      <c r="BK459" t="s">
        <v>69</v>
      </c>
      <c r="BL459" t="s">
        <v>69</v>
      </c>
      <c r="BM459" t="s">
        <v>69</v>
      </c>
      <c r="BN459" t="s">
        <v>69</v>
      </c>
      <c r="BO459">
        <v>0</v>
      </c>
      <c r="BP459">
        <v>0</v>
      </c>
      <c r="BQ459">
        <v>3071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3071</v>
      </c>
      <c r="CA459" t="str">
        <f t="shared" si="22"/>
        <v>Nrs</v>
      </c>
      <c r="CB459" t="str">
        <f t="shared" si="23"/>
        <v>11</v>
      </c>
    </row>
    <row r="460" spans="1:80" hidden="1" x14ac:dyDescent="0.25">
      <c r="A460" t="s">
        <v>2936</v>
      </c>
      <c r="B460" t="s">
        <v>2937</v>
      </c>
      <c r="C460" t="s">
        <v>2938</v>
      </c>
      <c r="D460" t="str">
        <f t="shared" si="21"/>
        <v>Nrs-w07-v11</v>
      </c>
      <c r="E460" t="s">
        <v>66</v>
      </c>
      <c r="F460" t="s">
        <v>80</v>
      </c>
      <c r="G460" t="s">
        <v>81</v>
      </c>
      <c r="H460">
        <v>119982</v>
      </c>
      <c r="I460">
        <v>187.98400000000001</v>
      </c>
      <c r="J460">
        <v>4.2135600000000002</v>
      </c>
      <c r="K460">
        <v>0</v>
      </c>
      <c r="L460">
        <v>0</v>
      </c>
      <c r="M460">
        <v>0</v>
      </c>
      <c r="N460">
        <v>0</v>
      </c>
      <c r="O460">
        <v>436.68799999999999</v>
      </c>
      <c r="P460">
        <v>82.932199999999995</v>
      </c>
      <c r="Q460">
        <v>0</v>
      </c>
      <c r="R460">
        <v>783.85199999999998</v>
      </c>
      <c r="S460">
        <v>0</v>
      </c>
      <c r="T460">
        <v>450.74900000000002</v>
      </c>
      <c r="U460">
        <v>1946.42</v>
      </c>
      <c r="V460">
        <v>0</v>
      </c>
      <c r="W460">
        <v>0</v>
      </c>
      <c r="X460">
        <v>0</v>
      </c>
      <c r="Y460">
        <v>3305.72</v>
      </c>
      <c r="Z460">
        <v>0</v>
      </c>
      <c r="AA460">
        <v>1686.11</v>
      </c>
      <c r="AB460">
        <v>0</v>
      </c>
      <c r="AC460">
        <v>0</v>
      </c>
      <c r="AD460">
        <v>0</v>
      </c>
      <c r="AE460">
        <v>90.743099999999998</v>
      </c>
      <c r="AF460">
        <v>0</v>
      </c>
      <c r="AG460">
        <v>0</v>
      </c>
      <c r="AH460">
        <v>5082.57</v>
      </c>
      <c r="AI460">
        <v>110.94799999999999</v>
      </c>
      <c r="AJ460">
        <v>3.28878</v>
      </c>
      <c r="AK460">
        <v>0</v>
      </c>
      <c r="AL460">
        <v>0</v>
      </c>
      <c r="AM460">
        <v>0</v>
      </c>
      <c r="AN460">
        <v>0</v>
      </c>
      <c r="AO460">
        <v>49.8504</v>
      </c>
      <c r="AP460">
        <v>24.866700000000002</v>
      </c>
      <c r="AQ460">
        <v>0</v>
      </c>
      <c r="AR460">
        <v>139.732</v>
      </c>
      <c r="AS460">
        <v>0</v>
      </c>
      <c r="AT460">
        <v>71.304599999999994</v>
      </c>
      <c r="AU460">
        <v>399.99</v>
      </c>
      <c r="AV460">
        <v>0</v>
      </c>
      <c r="AW460">
        <v>0</v>
      </c>
      <c r="AX460">
        <v>0</v>
      </c>
      <c r="AY460">
        <v>2173.36</v>
      </c>
      <c r="AZ460">
        <v>0</v>
      </c>
      <c r="BA460">
        <v>103.85899999999999</v>
      </c>
      <c r="BB460">
        <v>0</v>
      </c>
      <c r="BC460">
        <v>0</v>
      </c>
      <c r="BD460">
        <v>0</v>
      </c>
      <c r="BE460">
        <v>1.75983</v>
      </c>
      <c r="BF460">
        <v>0</v>
      </c>
      <c r="BG460">
        <v>0</v>
      </c>
      <c r="BH460">
        <v>2278.9699999999998</v>
      </c>
      <c r="BI460">
        <v>2434.36</v>
      </c>
      <c r="BJ460">
        <v>333.55599999999998</v>
      </c>
      <c r="BK460" t="s">
        <v>69</v>
      </c>
      <c r="BL460" t="s">
        <v>69</v>
      </c>
      <c r="BM460" t="s">
        <v>69</v>
      </c>
      <c r="BN460" t="s">
        <v>69</v>
      </c>
      <c r="BO460">
        <v>0</v>
      </c>
      <c r="BP460">
        <v>0</v>
      </c>
      <c r="BQ460">
        <v>3002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3002</v>
      </c>
      <c r="CA460" t="str">
        <f t="shared" si="22"/>
        <v>Nrs</v>
      </c>
      <c r="CB460" t="str">
        <f t="shared" si="23"/>
        <v>11</v>
      </c>
    </row>
    <row r="461" spans="1:80" hidden="1" x14ac:dyDescent="0.25">
      <c r="A461" t="s">
        <v>2936</v>
      </c>
      <c r="B461" t="s">
        <v>2939</v>
      </c>
      <c r="C461" t="s">
        <v>2940</v>
      </c>
      <c r="D461" t="str">
        <f t="shared" ref="D461:D524" si="24">LEFT(C461,11)</f>
        <v>Nrs-w08-v11</v>
      </c>
      <c r="E461" t="s">
        <v>66</v>
      </c>
      <c r="F461" t="s">
        <v>82</v>
      </c>
      <c r="G461" t="s">
        <v>83</v>
      </c>
      <c r="H461">
        <v>119982</v>
      </c>
      <c r="I461">
        <v>249.60400000000001</v>
      </c>
      <c r="J461">
        <v>5.9511200000000004</v>
      </c>
      <c r="K461">
        <v>0</v>
      </c>
      <c r="L461">
        <v>0</v>
      </c>
      <c r="M461">
        <v>0</v>
      </c>
      <c r="N461">
        <v>0</v>
      </c>
      <c r="O461">
        <v>436.68799999999999</v>
      </c>
      <c r="P461">
        <v>104.423</v>
      </c>
      <c r="Q461">
        <v>0</v>
      </c>
      <c r="R461">
        <v>783.85199999999998</v>
      </c>
      <c r="S461">
        <v>0</v>
      </c>
      <c r="T461">
        <v>450.74900000000002</v>
      </c>
      <c r="U461">
        <v>2031.26</v>
      </c>
      <c r="V461">
        <v>0</v>
      </c>
      <c r="W461">
        <v>0</v>
      </c>
      <c r="X461">
        <v>0</v>
      </c>
      <c r="Y461">
        <v>3986.56</v>
      </c>
      <c r="Z461">
        <v>0</v>
      </c>
      <c r="AA461">
        <v>1658.73</v>
      </c>
      <c r="AB461">
        <v>0</v>
      </c>
      <c r="AC461">
        <v>0</v>
      </c>
      <c r="AD461">
        <v>0</v>
      </c>
      <c r="AE461">
        <v>90.743099999999998</v>
      </c>
      <c r="AF461">
        <v>0</v>
      </c>
      <c r="AG461">
        <v>0</v>
      </c>
      <c r="AH461">
        <v>5736.03</v>
      </c>
      <c r="AI461">
        <v>149.96100000000001</v>
      </c>
      <c r="AJ461">
        <v>6.11463</v>
      </c>
      <c r="AK461">
        <v>0</v>
      </c>
      <c r="AL461">
        <v>0</v>
      </c>
      <c r="AM461">
        <v>0</v>
      </c>
      <c r="AN461">
        <v>0</v>
      </c>
      <c r="AO461">
        <v>49.8504</v>
      </c>
      <c r="AP461">
        <v>32.884</v>
      </c>
      <c r="AQ461">
        <v>0</v>
      </c>
      <c r="AR461">
        <v>139.732</v>
      </c>
      <c r="AS461">
        <v>0</v>
      </c>
      <c r="AT461">
        <v>71.304599999999994</v>
      </c>
      <c r="AU461">
        <v>449.84699999999998</v>
      </c>
      <c r="AV461">
        <v>0</v>
      </c>
      <c r="AW461">
        <v>0</v>
      </c>
      <c r="AX461">
        <v>0</v>
      </c>
      <c r="AY461">
        <v>2626.82</v>
      </c>
      <c r="AZ461">
        <v>0</v>
      </c>
      <c r="BA461">
        <v>243.86799999999999</v>
      </c>
      <c r="BB461">
        <v>0</v>
      </c>
      <c r="BC461">
        <v>0</v>
      </c>
      <c r="BD461">
        <v>0</v>
      </c>
      <c r="BE461">
        <v>10.629300000000001</v>
      </c>
      <c r="BF461">
        <v>0</v>
      </c>
      <c r="BG461">
        <v>0</v>
      </c>
      <c r="BH461">
        <v>2881.32</v>
      </c>
      <c r="BI461">
        <v>3207.2</v>
      </c>
      <c r="BJ461">
        <v>380.11099999999999</v>
      </c>
      <c r="BK461" t="s">
        <v>69</v>
      </c>
      <c r="BL461" t="s">
        <v>69</v>
      </c>
      <c r="BM461" t="s">
        <v>69</v>
      </c>
      <c r="BN461" t="s">
        <v>69</v>
      </c>
      <c r="BO461">
        <v>0</v>
      </c>
      <c r="BP461">
        <v>0</v>
      </c>
      <c r="BQ461">
        <v>3421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3421</v>
      </c>
      <c r="CA461" t="str">
        <f t="shared" si="22"/>
        <v>Nrs</v>
      </c>
      <c r="CB461" t="str">
        <f t="shared" si="23"/>
        <v>11</v>
      </c>
    </row>
    <row r="462" spans="1:80" hidden="1" x14ac:dyDescent="0.25">
      <c r="A462" t="s">
        <v>2936</v>
      </c>
      <c r="B462" t="s">
        <v>2941</v>
      </c>
      <c r="C462" t="s">
        <v>2942</v>
      </c>
      <c r="D462" t="str">
        <f t="shared" si="24"/>
        <v>Nrs-w09-v11</v>
      </c>
      <c r="E462" t="s">
        <v>66</v>
      </c>
      <c r="F462" t="s">
        <v>84</v>
      </c>
      <c r="G462" t="s">
        <v>85</v>
      </c>
      <c r="H462">
        <v>119982</v>
      </c>
      <c r="I462">
        <v>304.83100000000002</v>
      </c>
      <c r="J462">
        <v>7.5926799999999997</v>
      </c>
      <c r="K462">
        <v>0</v>
      </c>
      <c r="L462">
        <v>0</v>
      </c>
      <c r="M462">
        <v>0</v>
      </c>
      <c r="N462">
        <v>0</v>
      </c>
      <c r="O462">
        <v>436.68799999999999</v>
      </c>
      <c r="P462">
        <v>135.16200000000001</v>
      </c>
      <c r="Q462">
        <v>0</v>
      </c>
      <c r="R462">
        <v>783.85199999999998</v>
      </c>
      <c r="S462">
        <v>0</v>
      </c>
      <c r="T462">
        <v>450.74900000000002</v>
      </c>
      <c r="U462">
        <v>2118.87</v>
      </c>
      <c r="V462">
        <v>0</v>
      </c>
      <c r="W462">
        <v>0</v>
      </c>
      <c r="X462">
        <v>0</v>
      </c>
      <c r="Y462">
        <v>4022.41</v>
      </c>
      <c r="Z462">
        <v>0</v>
      </c>
      <c r="AA462">
        <v>1656.79</v>
      </c>
      <c r="AB462">
        <v>0</v>
      </c>
      <c r="AC462">
        <v>0</v>
      </c>
      <c r="AD462">
        <v>0</v>
      </c>
      <c r="AE462">
        <v>90.743099999999998</v>
      </c>
      <c r="AF462">
        <v>0</v>
      </c>
      <c r="AG462">
        <v>0</v>
      </c>
      <c r="AH462">
        <v>5769.94</v>
      </c>
      <c r="AI462">
        <v>219.18799999999999</v>
      </c>
      <c r="AJ462">
        <v>14.383699999999999</v>
      </c>
      <c r="AK462">
        <v>0</v>
      </c>
      <c r="AL462">
        <v>0</v>
      </c>
      <c r="AM462">
        <v>0</v>
      </c>
      <c r="AN462">
        <v>0</v>
      </c>
      <c r="AO462">
        <v>49.8504</v>
      </c>
      <c r="AP462">
        <v>43.283200000000001</v>
      </c>
      <c r="AQ462">
        <v>0</v>
      </c>
      <c r="AR462">
        <v>139.732</v>
      </c>
      <c r="AS462">
        <v>0</v>
      </c>
      <c r="AT462">
        <v>71.304599999999994</v>
      </c>
      <c r="AU462">
        <v>537.74199999999996</v>
      </c>
      <c r="AV462">
        <v>0</v>
      </c>
      <c r="AW462">
        <v>0</v>
      </c>
      <c r="AX462">
        <v>0</v>
      </c>
      <c r="AY462">
        <v>2481.2800000000002</v>
      </c>
      <c r="AZ462">
        <v>0</v>
      </c>
      <c r="BA462">
        <v>244.14699999999999</v>
      </c>
      <c r="BB462">
        <v>0</v>
      </c>
      <c r="BC462">
        <v>0</v>
      </c>
      <c r="BD462">
        <v>0</v>
      </c>
      <c r="BE462">
        <v>10.629300000000001</v>
      </c>
      <c r="BF462">
        <v>0</v>
      </c>
      <c r="BG462">
        <v>0</v>
      </c>
      <c r="BH462">
        <v>2736.05</v>
      </c>
      <c r="BI462">
        <v>4253.96</v>
      </c>
      <c r="BJ462">
        <v>423.11099999999999</v>
      </c>
      <c r="BK462" t="s">
        <v>69</v>
      </c>
      <c r="BL462" t="s">
        <v>69</v>
      </c>
      <c r="BM462" t="s">
        <v>69</v>
      </c>
      <c r="BN462" t="s">
        <v>69</v>
      </c>
      <c r="BO462">
        <v>0</v>
      </c>
      <c r="BP462">
        <v>0</v>
      </c>
      <c r="BQ462">
        <v>3808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3808</v>
      </c>
      <c r="CA462" t="str">
        <f t="shared" si="22"/>
        <v>Nrs</v>
      </c>
      <c r="CB462" t="str">
        <f t="shared" si="23"/>
        <v>11</v>
      </c>
    </row>
    <row r="463" spans="1:80" hidden="1" x14ac:dyDescent="0.25">
      <c r="A463" t="s">
        <v>2936</v>
      </c>
      <c r="B463" t="s">
        <v>2943</v>
      </c>
      <c r="C463" t="s">
        <v>2944</v>
      </c>
      <c r="D463" t="str">
        <f t="shared" si="24"/>
        <v>Nrs-w10-v11</v>
      </c>
      <c r="E463" t="s">
        <v>66</v>
      </c>
      <c r="F463" t="s">
        <v>86</v>
      </c>
      <c r="G463" t="s">
        <v>87</v>
      </c>
      <c r="H463">
        <v>119982</v>
      </c>
      <c r="I463">
        <v>293.97199999999998</v>
      </c>
      <c r="J463">
        <v>7.14194</v>
      </c>
      <c r="K463">
        <v>0</v>
      </c>
      <c r="L463">
        <v>0</v>
      </c>
      <c r="M463">
        <v>0</v>
      </c>
      <c r="N463">
        <v>0</v>
      </c>
      <c r="O463">
        <v>436.68799999999999</v>
      </c>
      <c r="P463">
        <v>118.64700000000001</v>
      </c>
      <c r="Q463">
        <v>0</v>
      </c>
      <c r="R463">
        <v>783.85199999999998</v>
      </c>
      <c r="S463">
        <v>0</v>
      </c>
      <c r="T463">
        <v>450.74900000000002</v>
      </c>
      <c r="U463">
        <v>2091.0500000000002</v>
      </c>
      <c r="V463">
        <v>0</v>
      </c>
      <c r="W463">
        <v>0</v>
      </c>
      <c r="X463">
        <v>0</v>
      </c>
      <c r="Y463">
        <v>4347.57</v>
      </c>
      <c r="Z463">
        <v>0</v>
      </c>
      <c r="AA463">
        <v>1649.1</v>
      </c>
      <c r="AB463">
        <v>0</v>
      </c>
      <c r="AC463">
        <v>0</v>
      </c>
      <c r="AD463">
        <v>0</v>
      </c>
      <c r="AE463">
        <v>90.743099999999998</v>
      </c>
      <c r="AF463">
        <v>0</v>
      </c>
      <c r="AG463">
        <v>0</v>
      </c>
      <c r="AH463">
        <v>6087.41</v>
      </c>
      <c r="AI463">
        <v>192.63900000000001</v>
      </c>
      <c r="AJ463">
        <v>8.4458199999999994</v>
      </c>
      <c r="AK463">
        <v>0</v>
      </c>
      <c r="AL463">
        <v>0</v>
      </c>
      <c r="AM463">
        <v>0</v>
      </c>
      <c r="AN463">
        <v>0</v>
      </c>
      <c r="AO463">
        <v>49.8504</v>
      </c>
      <c r="AP463">
        <v>36.247799999999998</v>
      </c>
      <c r="AQ463">
        <v>0</v>
      </c>
      <c r="AR463">
        <v>139.732</v>
      </c>
      <c r="AS463">
        <v>0</v>
      </c>
      <c r="AT463">
        <v>71.304599999999994</v>
      </c>
      <c r="AU463">
        <v>498.22</v>
      </c>
      <c r="AV463">
        <v>0</v>
      </c>
      <c r="AW463">
        <v>0</v>
      </c>
      <c r="AX463">
        <v>0</v>
      </c>
      <c r="AY463">
        <v>2830.3</v>
      </c>
      <c r="AZ463">
        <v>0</v>
      </c>
      <c r="BA463">
        <v>232.994</v>
      </c>
      <c r="BB463">
        <v>0</v>
      </c>
      <c r="BC463">
        <v>0</v>
      </c>
      <c r="BD463">
        <v>0</v>
      </c>
      <c r="BE463">
        <v>10.629300000000001</v>
      </c>
      <c r="BF463">
        <v>0</v>
      </c>
      <c r="BG463">
        <v>0</v>
      </c>
      <c r="BH463">
        <v>3073.92</v>
      </c>
      <c r="BI463">
        <v>3705.66</v>
      </c>
      <c r="BJ463">
        <v>420.66699999999997</v>
      </c>
      <c r="BK463" t="s">
        <v>69</v>
      </c>
      <c r="BL463" t="s">
        <v>69</v>
      </c>
      <c r="BM463" t="s">
        <v>69</v>
      </c>
      <c r="BN463" t="s">
        <v>69</v>
      </c>
      <c r="BO463">
        <v>0</v>
      </c>
      <c r="BP463">
        <v>0</v>
      </c>
      <c r="BQ463">
        <v>3786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3786</v>
      </c>
      <c r="CA463" t="str">
        <f t="shared" si="22"/>
        <v>Nrs</v>
      </c>
      <c r="CB463" t="str">
        <f t="shared" si="23"/>
        <v>11</v>
      </c>
    </row>
    <row r="464" spans="1:80" hidden="1" x14ac:dyDescent="0.25">
      <c r="A464" t="s">
        <v>2936</v>
      </c>
      <c r="B464" t="s">
        <v>2945</v>
      </c>
      <c r="C464" t="s">
        <v>2946</v>
      </c>
      <c r="D464" t="str">
        <f t="shared" si="24"/>
        <v>Nrs-w11-v11</v>
      </c>
      <c r="E464" t="s">
        <v>66</v>
      </c>
      <c r="F464" t="s">
        <v>88</v>
      </c>
      <c r="G464" t="s">
        <v>89</v>
      </c>
      <c r="H464">
        <v>119982</v>
      </c>
      <c r="I464">
        <v>295.82600000000002</v>
      </c>
      <c r="J464">
        <v>7.49613</v>
      </c>
      <c r="K464">
        <v>0</v>
      </c>
      <c r="L464">
        <v>0</v>
      </c>
      <c r="M464">
        <v>0</v>
      </c>
      <c r="N464">
        <v>0</v>
      </c>
      <c r="O464">
        <v>436.68799999999999</v>
      </c>
      <c r="P464">
        <v>119.069</v>
      </c>
      <c r="Q464">
        <v>0</v>
      </c>
      <c r="R464">
        <v>783.85199999999998</v>
      </c>
      <c r="S464">
        <v>0</v>
      </c>
      <c r="T464">
        <v>450.74900000000002</v>
      </c>
      <c r="U464">
        <v>2093.6799999999998</v>
      </c>
      <c r="V464">
        <v>0</v>
      </c>
      <c r="W464">
        <v>0</v>
      </c>
      <c r="X464">
        <v>0</v>
      </c>
      <c r="Y464">
        <v>5612.22</v>
      </c>
      <c r="Z464">
        <v>0</v>
      </c>
      <c r="AA464">
        <v>1670.84</v>
      </c>
      <c r="AB464">
        <v>0</v>
      </c>
      <c r="AC464">
        <v>0</v>
      </c>
      <c r="AD464">
        <v>0</v>
      </c>
      <c r="AE464">
        <v>90.743099999999998</v>
      </c>
      <c r="AF464">
        <v>0</v>
      </c>
      <c r="AG464">
        <v>0</v>
      </c>
      <c r="AH464">
        <v>7373.8</v>
      </c>
      <c r="AI464">
        <v>199.69399999999999</v>
      </c>
      <c r="AJ464">
        <v>15.3431</v>
      </c>
      <c r="AK464">
        <v>0</v>
      </c>
      <c r="AL464">
        <v>0</v>
      </c>
      <c r="AM464">
        <v>0</v>
      </c>
      <c r="AN464">
        <v>0</v>
      </c>
      <c r="AO464">
        <v>49.8504</v>
      </c>
      <c r="AP464">
        <v>40.499699999999997</v>
      </c>
      <c r="AQ464">
        <v>0</v>
      </c>
      <c r="AR464">
        <v>139.732</v>
      </c>
      <c r="AS464">
        <v>0</v>
      </c>
      <c r="AT464">
        <v>71.304599999999994</v>
      </c>
      <c r="AU464">
        <v>516.42399999999998</v>
      </c>
      <c r="AV464">
        <v>0</v>
      </c>
      <c r="AW464">
        <v>0</v>
      </c>
      <c r="AX464">
        <v>0</v>
      </c>
      <c r="AY464">
        <v>3089.5</v>
      </c>
      <c r="AZ464">
        <v>0</v>
      </c>
      <c r="BA464">
        <v>114.82</v>
      </c>
      <c r="BB464">
        <v>0</v>
      </c>
      <c r="BC464">
        <v>0</v>
      </c>
      <c r="BD464">
        <v>0</v>
      </c>
      <c r="BE464">
        <v>1.75983</v>
      </c>
      <c r="BF464">
        <v>0</v>
      </c>
      <c r="BG464">
        <v>0</v>
      </c>
      <c r="BH464">
        <v>3206.08</v>
      </c>
      <c r="BI464">
        <v>4011.25</v>
      </c>
      <c r="BJ464">
        <v>365.77800000000002</v>
      </c>
      <c r="BK464" t="s">
        <v>69</v>
      </c>
      <c r="BL464" t="s">
        <v>69</v>
      </c>
      <c r="BM464" t="s">
        <v>69</v>
      </c>
      <c r="BN464" t="s">
        <v>69</v>
      </c>
      <c r="BO464">
        <v>0</v>
      </c>
      <c r="BP464">
        <v>0</v>
      </c>
      <c r="BQ464">
        <v>3292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3292</v>
      </c>
      <c r="CA464" t="str">
        <f t="shared" si="22"/>
        <v>Nrs</v>
      </c>
      <c r="CB464" t="str">
        <f t="shared" si="23"/>
        <v>11</v>
      </c>
    </row>
    <row r="465" spans="1:80" hidden="1" x14ac:dyDescent="0.25">
      <c r="A465" t="s">
        <v>2947</v>
      </c>
      <c r="B465" t="s">
        <v>2948</v>
      </c>
      <c r="C465" t="s">
        <v>2949</v>
      </c>
      <c r="D465" t="str">
        <f t="shared" si="24"/>
        <v>Nrs-w12-v11</v>
      </c>
      <c r="E465" t="s">
        <v>66</v>
      </c>
      <c r="F465" t="s">
        <v>90</v>
      </c>
      <c r="G465" t="s">
        <v>91</v>
      </c>
      <c r="H465">
        <v>119982</v>
      </c>
      <c r="I465">
        <v>242.90600000000001</v>
      </c>
      <c r="J465">
        <v>5.8462399999999999</v>
      </c>
      <c r="K465">
        <v>0</v>
      </c>
      <c r="L465">
        <v>0</v>
      </c>
      <c r="M465">
        <v>0</v>
      </c>
      <c r="N465">
        <v>0</v>
      </c>
      <c r="O465">
        <v>436.68799999999999</v>
      </c>
      <c r="P465">
        <v>105.23699999999999</v>
      </c>
      <c r="Q465">
        <v>0</v>
      </c>
      <c r="R465">
        <v>783.85199999999998</v>
      </c>
      <c r="S465">
        <v>0</v>
      </c>
      <c r="T465">
        <v>450.74900000000002</v>
      </c>
      <c r="U465">
        <v>2025.28</v>
      </c>
      <c r="V465">
        <v>0</v>
      </c>
      <c r="W465">
        <v>0</v>
      </c>
      <c r="X465">
        <v>0</v>
      </c>
      <c r="Y465">
        <v>5815.91</v>
      </c>
      <c r="Z465">
        <v>0</v>
      </c>
      <c r="AA465">
        <v>1723.96</v>
      </c>
      <c r="AB465">
        <v>0</v>
      </c>
      <c r="AC465">
        <v>0</v>
      </c>
      <c r="AD465">
        <v>0</v>
      </c>
      <c r="AE465">
        <v>90.743099999999998</v>
      </c>
      <c r="AF465">
        <v>0</v>
      </c>
      <c r="AG465">
        <v>0</v>
      </c>
      <c r="AH465">
        <v>7630.62</v>
      </c>
      <c r="AI465">
        <v>198.202</v>
      </c>
      <c r="AJ465">
        <v>8.6741799999999998</v>
      </c>
      <c r="AK465">
        <v>0</v>
      </c>
      <c r="AL465">
        <v>0</v>
      </c>
      <c r="AM465">
        <v>0</v>
      </c>
      <c r="AN465">
        <v>0</v>
      </c>
      <c r="AO465">
        <v>49.8504</v>
      </c>
      <c r="AP465">
        <v>37.006100000000004</v>
      </c>
      <c r="AQ465">
        <v>0</v>
      </c>
      <c r="AR465">
        <v>139.732</v>
      </c>
      <c r="AS465">
        <v>0</v>
      </c>
      <c r="AT465">
        <v>71.304599999999994</v>
      </c>
      <c r="AU465">
        <v>504.76900000000001</v>
      </c>
      <c r="AV465">
        <v>0</v>
      </c>
      <c r="AW465">
        <v>0</v>
      </c>
      <c r="AX465">
        <v>0</v>
      </c>
      <c r="AY465">
        <v>2916.63</v>
      </c>
      <c r="AZ465">
        <v>0</v>
      </c>
      <c r="BA465">
        <v>267.71600000000001</v>
      </c>
      <c r="BB465">
        <v>0</v>
      </c>
      <c r="BC465">
        <v>0</v>
      </c>
      <c r="BD465">
        <v>0</v>
      </c>
      <c r="BE465">
        <v>10.629300000000001</v>
      </c>
      <c r="BF465">
        <v>0</v>
      </c>
      <c r="BG465">
        <v>0</v>
      </c>
      <c r="BH465">
        <v>3194.98</v>
      </c>
      <c r="BI465">
        <v>3793.57</v>
      </c>
      <c r="BJ465">
        <v>376.11099999999999</v>
      </c>
      <c r="BK465" t="s">
        <v>69</v>
      </c>
      <c r="BL465" t="s">
        <v>69</v>
      </c>
      <c r="BM465" t="s">
        <v>69</v>
      </c>
      <c r="BN465" t="s">
        <v>69</v>
      </c>
      <c r="BO465">
        <v>0</v>
      </c>
      <c r="BP465">
        <v>0</v>
      </c>
      <c r="BQ465">
        <v>3385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3385</v>
      </c>
      <c r="CA465" t="str">
        <f t="shared" si="22"/>
        <v>Nrs</v>
      </c>
      <c r="CB465" t="str">
        <f t="shared" si="23"/>
        <v>11</v>
      </c>
    </row>
    <row r="466" spans="1:80" hidden="1" x14ac:dyDescent="0.25">
      <c r="A466" t="s">
        <v>2947</v>
      </c>
      <c r="B466" t="s">
        <v>2950</v>
      </c>
      <c r="C466" t="s">
        <v>2951</v>
      </c>
      <c r="D466" t="str">
        <f t="shared" si="24"/>
        <v>Nrs-w13-v11</v>
      </c>
      <c r="E466" t="s">
        <v>66</v>
      </c>
      <c r="F466" t="s">
        <v>92</v>
      </c>
      <c r="G466" t="s">
        <v>93</v>
      </c>
      <c r="H466">
        <v>119982</v>
      </c>
      <c r="I466">
        <v>314.99599999999998</v>
      </c>
      <c r="J466">
        <v>8.2622</v>
      </c>
      <c r="K466">
        <v>0</v>
      </c>
      <c r="L466">
        <v>0</v>
      </c>
      <c r="M466">
        <v>0</v>
      </c>
      <c r="N466">
        <v>0</v>
      </c>
      <c r="O466">
        <v>436.68799999999999</v>
      </c>
      <c r="P466">
        <v>123.633</v>
      </c>
      <c r="Q466">
        <v>0</v>
      </c>
      <c r="R466">
        <v>783.85199999999998</v>
      </c>
      <c r="S466">
        <v>0</v>
      </c>
      <c r="T466">
        <v>450.74900000000002</v>
      </c>
      <c r="U466">
        <v>2118.1799999999998</v>
      </c>
      <c r="V466">
        <v>0</v>
      </c>
      <c r="W466">
        <v>0</v>
      </c>
      <c r="X466">
        <v>0</v>
      </c>
      <c r="Y466">
        <v>5087.97</v>
      </c>
      <c r="Z466">
        <v>0</v>
      </c>
      <c r="AA466">
        <v>1650.38</v>
      </c>
      <c r="AB466">
        <v>0</v>
      </c>
      <c r="AC466">
        <v>0</v>
      </c>
      <c r="AD466">
        <v>0</v>
      </c>
      <c r="AE466">
        <v>90.743099999999998</v>
      </c>
      <c r="AF466">
        <v>0</v>
      </c>
      <c r="AG466">
        <v>0</v>
      </c>
      <c r="AH466">
        <v>6829.09</v>
      </c>
      <c r="AI466">
        <v>207.76400000000001</v>
      </c>
      <c r="AJ466">
        <v>10.463800000000001</v>
      </c>
      <c r="AK466">
        <v>0</v>
      </c>
      <c r="AL466">
        <v>0</v>
      </c>
      <c r="AM466">
        <v>0</v>
      </c>
      <c r="AN466">
        <v>0</v>
      </c>
      <c r="AO466">
        <v>49.8504</v>
      </c>
      <c r="AP466">
        <v>39.403500000000001</v>
      </c>
      <c r="AQ466">
        <v>0</v>
      </c>
      <c r="AR466">
        <v>139.732</v>
      </c>
      <c r="AS466">
        <v>0</v>
      </c>
      <c r="AT466">
        <v>71.304599999999994</v>
      </c>
      <c r="AU466">
        <v>518.51900000000001</v>
      </c>
      <c r="AV466">
        <v>0</v>
      </c>
      <c r="AW466">
        <v>0</v>
      </c>
      <c r="AX466">
        <v>0</v>
      </c>
      <c r="AY466">
        <v>2861.81</v>
      </c>
      <c r="AZ466">
        <v>0</v>
      </c>
      <c r="BA466">
        <v>113.218</v>
      </c>
      <c r="BB466">
        <v>0</v>
      </c>
      <c r="BC466">
        <v>0</v>
      </c>
      <c r="BD466">
        <v>0</v>
      </c>
      <c r="BE466">
        <v>1.75983</v>
      </c>
      <c r="BF466">
        <v>0</v>
      </c>
      <c r="BG466">
        <v>0</v>
      </c>
      <c r="BH466">
        <v>2976.79</v>
      </c>
      <c r="BI466">
        <v>3993.03</v>
      </c>
      <c r="BJ466">
        <v>388.22199999999998</v>
      </c>
      <c r="BK466" t="s">
        <v>69</v>
      </c>
      <c r="BL466" t="s">
        <v>69</v>
      </c>
      <c r="BM466" t="s">
        <v>69</v>
      </c>
      <c r="BN466" t="s">
        <v>69</v>
      </c>
      <c r="BO466">
        <v>0</v>
      </c>
      <c r="BP466">
        <v>0</v>
      </c>
      <c r="BQ466">
        <v>3494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3494</v>
      </c>
      <c r="CA466" t="str">
        <f t="shared" si="22"/>
        <v>Nrs</v>
      </c>
      <c r="CB466" t="str">
        <f t="shared" si="23"/>
        <v>11</v>
      </c>
    </row>
    <row r="467" spans="1:80" hidden="1" x14ac:dyDescent="0.25">
      <c r="A467" t="s">
        <v>2947</v>
      </c>
      <c r="B467" t="s">
        <v>2952</v>
      </c>
      <c r="C467" t="s">
        <v>2953</v>
      </c>
      <c r="D467" t="str">
        <f t="shared" si="24"/>
        <v>Nrs-w14-v11</v>
      </c>
      <c r="E467" t="s">
        <v>66</v>
      </c>
      <c r="F467" t="s">
        <v>94</v>
      </c>
      <c r="G467" t="s">
        <v>95</v>
      </c>
      <c r="H467">
        <v>119982</v>
      </c>
      <c r="I467">
        <v>322.66300000000001</v>
      </c>
      <c r="J467">
        <v>7.2107400000000004</v>
      </c>
      <c r="K467">
        <v>0</v>
      </c>
      <c r="L467">
        <v>0</v>
      </c>
      <c r="M467">
        <v>0</v>
      </c>
      <c r="N467">
        <v>0</v>
      </c>
      <c r="O467">
        <v>436.68799999999999</v>
      </c>
      <c r="P467">
        <v>143.601</v>
      </c>
      <c r="Q467">
        <v>0</v>
      </c>
      <c r="R467">
        <v>783.85199999999998</v>
      </c>
      <c r="S467">
        <v>0</v>
      </c>
      <c r="T467">
        <v>450.74900000000002</v>
      </c>
      <c r="U467">
        <v>2144.7600000000002</v>
      </c>
      <c r="V467">
        <v>0</v>
      </c>
      <c r="W467">
        <v>0</v>
      </c>
      <c r="X467">
        <v>0</v>
      </c>
      <c r="Y467">
        <v>6109.87</v>
      </c>
      <c r="Z467">
        <v>0</v>
      </c>
      <c r="AA467">
        <v>1683.21</v>
      </c>
      <c r="AB467">
        <v>0</v>
      </c>
      <c r="AC467">
        <v>0</v>
      </c>
      <c r="AD467">
        <v>0</v>
      </c>
      <c r="AE467">
        <v>90.743099999999998</v>
      </c>
      <c r="AF467">
        <v>0</v>
      </c>
      <c r="AG467">
        <v>0</v>
      </c>
      <c r="AH467">
        <v>7883.83</v>
      </c>
      <c r="AI467">
        <v>246.80500000000001</v>
      </c>
      <c r="AJ467">
        <v>21.240200000000002</v>
      </c>
      <c r="AK467">
        <v>0</v>
      </c>
      <c r="AL467">
        <v>0</v>
      </c>
      <c r="AM467">
        <v>0</v>
      </c>
      <c r="AN467">
        <v>0</v>
      </c>
      <c r="AO467">
        <v>49.8504</v>
      </c>
      <c r="AP467">
        <v>47.722700000000003</v>
      </c>
      <c r="AQ467">
        <v>0</v>
      </c>
      <c r="AR467">
        <v>126.22499999999999</v>
      </c>
      <c r="AS467">
        <v>0</v>
      </c>
      <c r="AT467">
        <v>71.304599999999994</v>
      </c>
      <c r="AU467">
        <v>563.14800000000002</v>
      </c>
      <c r="AV467">
        <v>0</v>
      </c>
      <c r="AW467">
        <v>0</v>
      </c>
      <c r="AX467">
        <v>0</v>
      </c>
      <c r="AY467">
        <v>3697.91</v>
      </c>
      <c r="AZ467">
        <v>0</v>
      </c>
      <c r="BA467">
        <v>115.72</v>
      </c>
      <c r="BB467">
        <v>0</v>
      </c>
      <c r="BC467">
        <v>0</v>
      </c>
      <c r="BD467">
        <v>0</v>
      </c>
      <c r="BE467">
        <v>1.75983</v>
      </c>
      <c r="BF467">
        <v>0</v>
      </c>
      <c r="BG467">
        <v>0</v>
      </c>
      <c r="BH467">
        <v>3815.39</v>
      </c>
      <c r="BI467">
        <v>4701.43</v>
      </c>
      <c r="BJ467">
        <v>411.66699999999997</v>
      </c>
      <c r="BK467" t="s">
        <v>69</v>
      </c>
      <c r="BL467" t="s">
        <v>69</v>
      </c>
      <c r="BM467" t="s">
        <v>69</v>
      </c>
      <c r="BN467" t="s">
        <v>69</v>
      </c>
      <c r="BO467">
        <v>0</v>
      </c>
      <c r="BP467">
        <v>0</v>
      </c>
      <c r="BQ467">
        <v>3705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3705</v>
      </c>
      <c r="CA467" t="str">
        <f t="shared" si="22"/>
        <v>Nrs</v>
      </c>
      <c r="CB467" t="str">
        <f t="shared" si="23"/>
        <v>11</v>
      </c>
    </row>
    <row r="468" spans="1:80" hidden="1" x14ac:dyDescent="0.25">
      <c r="A468" t="s">
        <v>2947</v>
      </c>
      <c r="B468" t="s">
        <v>2954</v>
      </c>
      <c r="C468" t="s">
        <v>2955</v>
      </c>
      <c r="D468" t="str">
        <f t="shared" si="24"/>
        <v>Nrs-w15-v11</v>
      </c>
      <c r="E468" t="s">
        <v>66</v>
      </c>
      <c r="F468" t="s">
        <v>96</v>
      </c>
      <c r="G468" t="s">
        <v>97</v>
      </c>
      <c r="H468">
        <v>119982</v>
      </c>
      <c r="I468">
        <v>569.61500000000001</v>
      </c>
      <c r="J468">
        <v>17.3096</v>
      </c>
      <c r="K468">
        <v>0</v>
      </c>
      <c r="L468">
        <v>0</v>
      </c>
      <c r="M468">
        <v>0</v>
      </c>
      <c r="N468">
        <v>0</v>
      </c>
      <c r="O468">
        <v>436.68799999999999</v>
      </c>
      <c r="P468">
        <v>197.09200000000001</v>
      </c>
      <c r="Q468">
        <v>0</v>
      </c>
      <c r="R468">
        <v>783.85199999999998</v>
      </c>
      <c r="S468">
        <v>0</v>
      </c>
      <c r="T468">
        <v>450.74900000000002</v>
      </c>
      <c r="U468">
        <v>2455.31</v>
      </c>
      <c r="V468">
        <v>0</v>
      </c>
      <c r="W468">
        <v>0</v>
      </c>
      <c r="X468">
        <v>0</v>
      </c>
      <c r="Y468">
        <v>2017.25</v>
      </c>
      <c r="Z468">
        <v>0</v>
      </c>
      <c r="AA468">
        <v>1388.65</v>
      </c>
      <c r="AB468">
        <v>0</v>
      </c>
      <c r="AC468">
        <v>0</v>
      </c>
      <c r="AD468">
        <v>0</v>
      </c>
      <c r="AE468">
        <v>90.743099999999998</v>
      </c>
      <c r="AF468">
        <v>0</v>
      </c>
      <c r="AG468">
        <v>0</v>
      </c>
      <c r="AH468">
        <v>3496.64</v>
      </c>
      <c r="AI468">
        <v>273.37900000000002</v>
      </c>
      <c r="AJ468">
        <v>23.886800000000001</v>
      </c>
      <c r="AK468">
        <v>0</v>
      </c>
      <c r="AL468">
        <v>0</v>
      </c>
      <c r="AM468">
        <v>0</v>
      </c>
      <c r="AN468">
        <v>0</v>
      </c>
      <c r="AO468">
        <v>49.8504</v>
      </c>
      <c r="AP468">
        <v>51.877000000000002</v>
      </c>
      <c r="AQ468">
        <v>0</v>
      </c>
      <c r="AR468">
        <v>139.732</v>
      </c>
      <c r="AS468">
        <v>0</v>
      </c>
      <c r="AT468">
        <v>71.304599999999994</v>
      </c>
      <c r="AU468">
        <v>610.03</v>
      </c>
      <c r="AV468">
        <v>0</v>
      </c>
      <c r="AW468">
        <v>0</v>
      </c>
      <c r="AX468">
        <v>0</v>
      </c>
      <c r="AY468">
        <v>2089.67</v>
      </c>
      <c r="AZ468">
        <v>0</v>
      </c>
      <c r="BA468">
        <v>208.708</v>
      </c>
      <c r="BB468">
        <v>0</v>
      </c>
      <c r="BC468">
        <v>0</v>
      </c>
      <c r="BD468">
        <v>0</v>
      </c>
      <c r="BE468">
        <v>10.629300000000001</v>
      </c>
      <c r="BF468">
        <v>0</v>
      </c>
      <c r="BG468">
        <v>0</v>
      </c>
      <c r="BH468">
        <v>2309</v>
      </c>
      <c r="BI468">
        <v>5152.32</v>
      </c>
      <c r="BJ468">
        <v>417.77800000000002</v>
      </c>
      <c r="BK468" t="s">
        <v>69</v>
      </c>
      <c r="BL468" t="s">
        <v>69</v>
      </c>
      <c r="BM468" t="s">
        <v>69</v>
      </c>
      <c r="BN468" t="s">
        <v>69</v>
      </c>
      <c r="BO468">
        <v>0</v>
      </c>
      <c r="BP468">
        <v>0</v>
      </c>
      <c r="BQ468">
        <v>3760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3760</v>
      </c>
      <c r="CA468" t="str">
        <f t="shared" si="22"/>
        <v>Nrs</v>
      </c>
      <c r="CB468" t="str">
        <f t="shared" si="23"/>
        <v>11</v>
      </c>
    </row>
    <row r="469" spans="1:80" hidden="1" x14ac:dyDescent="0.25">
      <c r="A469" t="s">
        <v>2947</v>
      </c>
      <c r="B469" t="s">
        <v>2956</v>
      </c>
      <c r="C469" t="s">
        <v>2957</v>
      </c>
      <c r="D469" t="str">
        <f t="shared" si="24"/>
        <v>Nrs-w16-v11</v>
      </c>
      <c r="E469" t="s">
        <v>66</v>
      </c>
      <c r="F469" t="s">
        <v>98</v>
      </c>
      <c r="G469" t="s">
        <v>99</v>
      </c>
      <c r="H469">
        <v>119982</v>
      </c>
      <c r="I469">
        <v>130.97300000000001</v>
      </c>
      <c r="J469">
        <v>2.1973500000000001</v>
      </c>
      <c r="K469">
        <v>0</v>
      </c>
      <c r="L469">
        <v>0</v>
      </c>
      <c r="M469">
        <v>0</v>
      </c>
      <c r="N469">
        <v>0</v>
      </c>
      <c r="O469">
        <v>436.68799999999999</v>
      </c>
      <c r="P469">
        <v>62.392000000000003</v>
      </c>
      <c r="Q469">
        <v>0</v>
      </c>
      <c r="R469">
        <v>783.85199999999998</v>
      </c>
      <c r="S469">
        <v>0</v>
      </c>
      <c r="T469">
        <v>450.74900000000002</v>
      </c>
      <c r="U469">
        <v>1866.85</v>
      </c>
      <c r="V469">
        <v>0</v>
      </c>
      <c r="W469">
        <v>0</v>
      </c>
      <c r="X469">
        <v>0</v>
      </c>
      <c r="Y469">
        <v>9288.68</v>
      </c>
      <c r="Z469">
        <v>0</v>
      </c>
      <c r="AA469">
        <v>1934.66</v>
      </c>
      <c r="AB469">
        <v>0</v>
      </c>
      <c r="AC469">
        <v>0</v>
      </c>
      <c r="AD469">
        <v>0</v>
      </c>
      <c r="AE469">
        <v>90.743099999999998</v>
      </c>
      <c r="AF469">
        <v>0</v>
      </c>
      <c r="AG469">
        <v>0</v>
      </c>
      <c r="AH469">
        <v>11314.1</v>
      </c>
      <c r="AI469">
        <v>103.42</v>
      </c>
      <c r="AJ469">
        <v>2.5342099999999999</v>
      </c>
      <c r="AK469">
        <v>0</v>
      </c>
      <c r="AL469">
        <v>0</v>
      </c>
      <c r="AM469">
        <v>0</v>
      </c>
      <c r="AN469">
        <v>0</v>
      </c>
      <c r="AO469">
        <v>49.8504</v>
      </c>
      <c r="AP469">
        <v>22.452300000000001</v>
      </c>
      <c r="AQ469">
        <v>0</v>
      </c>
      <c r="AR469">
        <v>139.732</v>
      </c>
      <c r="AS469">
        <v>0</v>
      </c>
      <c r="AT469">
        <v>71.304599999999994</v>
      </c>
      <c r="AU469">
        <v>389.29399999999998</v>
      </c>
      <c r="AV469">
        <v>0</v>
      </c>
      <c r="AW469">
        <v>0</v>
      </c>
      <c r="AX469">
        <v>0</v>
      </c>
      <c r="AY469">
        <v>3604.6</v>
      </c>
      <c r="AZ469">
        <v>0</v>
      </c>
      <c r="BA469">
        <v>302.23700000000002</v>
      </c>
      <c r="BB469">
        <v>0</v>
      </c>
      <c r="BC469">
        <v>0</v>
      </c>
      <c r="BD469">
        <v>0</v>
      </c>
      <c r="BE469">
        <v>10.629300000000001</v>
      </c>
      <c r="BF469">
        <v>0</v>
      </c>
      <c r="BG469">
        <v>0</v>
      </c>
      <c r="BH469">
        <v>3917.46</v>
      </c>
      <c r="BI469">
        <v>2174.77</v>
      </c>
      <c r="BJ469">
        <v>338.77800000000002</v>
      </c>
      <c r="BK469" t="s">
        <v>69</v>
      </c>
      <c r="BL469" t="s">
        <v>69</v>
      </c>
      <c r="BM469" t="s">
        <v>69</v>
      </c>
      <c r="BN469" t="s">
        <v>69</v>
      </c>
      <c r="BO469">
        <v>0</v>
      </c>
      <c r="BP469">
        <v>0</v>
      </c>
      <c r="BQ469">
        <v>3049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3049</v>
      </c>
      <c r="CA469" t="str">
        <f t="shared" si="22"/>
        <v>Nrs</v>
      </c>
      <c r="CB469" t="str">
        <f t="shared" si="23"/>
        <v>11</v>
      </c>
    </row>
    <row r="470" spans="1:80" hidden="1" x14ac:dyDescent="0.25">
      <c r="A470" t="s">
        <v>2947</v>
      </c>
      <c r="B470" t="s">
        <v>2958</v>
      </c>
      <c r="C470" t="s">
        <v>2959</v>
      </c>
      <c r="D470" t="str">
        <f t="shared" si="24"/>
        <v>Nrs-w01-v14</v>
      </c>
      <c r="E470" t="s">
        <v>66</v>
      </c>
      <c r="F470" t="s">
        <v>67</v>
      </c>
      <c r="G470" t="s">
        <v>68</v>
      </c>
      <c r="H470">
        <v>119982</v>
      </c>
      <c r="I470">
        <v>35.014200000000002</v>
      </c>
      <c r="J470">
        <v>0.29815999999999998</v>
      </c>
      <c r="K470">
        <v>0</v>
      </c>
      <c r="L470">
        <v>0</v>
      </c>
      <c r="M470">
        <v>0</v>
      </c>
      <c r="N470">
        <v>0</v>
      </c>
      <c r="O470">
        <v>434.23200000000003</v>
      </c>
      <c r="P470">
        <v>33.209000000000003</v>
      </c>
      <c r="Q470">
        <v>0</v>
      </c>
      <c r="R470">
        <v>783.85199999999998</v>
      </c>
      <c r="S470">
        <v>0</v>
      </c>
      <c r="T470">
        <v>450.74900000000002</v>
      </c>
      <c r="U470">
        <v>1737.35</v>
      </c>
      <c r="V470">
        <v>0</v>
      </c>
      <c r="W470">
        <v>0</v>
      </c>
      <c r="X470">
        <v>0</v>
      </c>
      <c r="Y470">
        <v>9397.7099999999991</v>
      </c>
      <c r="Z470">
        <v>0</v>
      </c>
      <c r="AA470">
        <v>1943.27</v>
      </c>
      <c r="AB470">
        <v>0</v>
      </c>
      <c r="AC470">
        <v>0</v>
      </c>
      <c r="AD470">
        <v>0</v>
      </c>
      <c r="AE470">
        <v>90.743099999999998</v>
      </c>
      <c r="AF470">
        <v>0</v>
      </c>
      <c r="AG470">
        <v>0</v>
      </c>
      <c r="AH470">
        <v>11431.7</v>
      </c>
      <c r="AI470">
        <v>63.9</v>
      </c>
      <c r="AJ470">
        <v>1.48871</v>
      </c>
      <c r="AK470">
        <v>0</v>
      </c>
      <c r="AL470">
        <v>0</v>
      </c>
      <c r="AM470">
        <v>0</v>
      </c>
      <c r="AN470">
        <v>0</v>
      </c>
      <c r="AO470">
        <v>49.569400000000002</v>
      </c>
      <c r="AP470">
        <v>13.7918</v>
      </c>
      <c r="AQ470">
        <v>0</v>
      </c>
      <c r="AR470">
        <v>139.732</v>
      </c>
      <c r="AS470">
        <v>0</v>
      </c>
      <c r="AT470">
        <v>71.304599999999994</v>
      </c>
      <c r="AU470">
        <v>339.78699999999998</v>
      </c>
      <c r="AV470">
        <v>0</v>
      </c>
      <c r="AW470">
        <v>0</v>
      </c>
      <c r="AX470">
        <v>0</v>
      </c>
      <c r="AY470">
        <v>3096.83</v>
      </c>
      <c r="AZ470">
        <v>0</v>
      </c>
      <c r="BA470">
        <v>279.17899999999997</v>
      </c>
      <c r="BB470">
        <v>0</v>
      </c>
      <c r="BC470">
        <v>0</v>
      </c>
      <c r="BD470">
        <v>0</v>
      </c>
      <c r="BE470">
        <v>10.629300000000001</v>
      </c>
      <c r="BF470">
        <v>0</v>
      </c>
      <c r="BG470">
        <v>0</v>
      </c>
      <c r="BH470">
        <v>3386.64</v>
      </c>
      <c r="BI470">
        <v>1345.36</v>
      </c>
      <c r="BJ470">
        <v>252.333</v>
      </c>
      <c r="BK470" t="s">
        <v>69</v>
      </c>
      <c r="BL470" t="s">
        <v>69</v>
      </c>
      <c r="BM470" t="s">
        <v>69</v>
      </c>
      <c r="BN470" t="s">
        <v>69</v>
      </c>
      <c r="BO470">
        <v>0</v>
      </c>
      <c r="BP470">
        <v>0</v>
      </c>
      <c r="BQ470">
        <v>2271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2271</v>
      </c>
      <c r="CA470" t="str">
        <f t="shared" si="22"/>
        <v>Nrs</v>
      </c>
      <c r="CB470" t="str">
        <f t="shared" si="23"/>
        <v>14</v>
      </c>
    </row>
    <row r="471" spans="1:80" hidden="1" x14ac:dyDescent="0.25">
      <c r="A471" t="s">
        <v>2960</v>
      </c>
      <c r="B471" t="s">
        <v>2961</v>
      </c>
      <c r="C471" t="s">
        <v>2962</v>
      </c>
      <c r="D471" t="str">
        <f t="shared" si="24"/>
        <v>Nrs-w02-v14</v>
      </c>
      <c r="E471" t="s">
        <v>66</v>
      </c>
      <c r="F471" t="s">
        <v>70</v>
      </c>
      <c r="G471" t="s">
        <v>71</v>
      </c>
      <c r="H471">
        <v>119982</v>
      </c>
      <c r="I471">
        <v>154.411</v>
      </c>
      <c r="J471">
        <v>3.28817</v>
      </c>
      <c r="K471">
        <v>0</v>
      </c>
      <c r="L471">
        <v>0</v>
      </c>
      <c r="M471">
        <v>0</v>
      </c>
      <c r="N471">
        <v>0</v>
      </c>
      <c r="O471">
        <v>434.23200000000003</v>
      </c>
      <c r="P471">
        <v>74.942999999999998</v>
      </c>
      <c r="Q471">
        <v>0</v>
      </c>
      <c r="R471">
        <v>783.85199999999998</v>
      </c>
      <c r="S471">
        <v>0</v>
      </c>
      <c r="T471">
        <v>450.74900000000002</v>
      </c>
      <c r="U471">
        <v>1901.47</v>
      </c>
      <c r="V471">
        <v>0</v>
      </c>
      <c r="W471">
        <v>0</v>
      </c>
      <c r="X471">
        <v>0</v>
      </c>
      <c r="Y471">
        <v>7132.35</v>
      </c>
      <c r="Z471">
        <v>0</v>
      </c>
      <c r="AA471">
        <v>1806.96</v>
      </c>
      <c r="AB471">
        <v>0</v>
      </c>
      <c r="AC471">
        <v>0</v>
      </c>
      <c r="AD471">
        <v>0</v>
      </c>
      <c r="AE471">
        <v>90.743099999999998</v>
      </c>
      <c r="AF471">
        <v>0</v>
      </c>
      <c r="AG471">
        <v>0</v>
      </c>
      <c r="AH471">
        <v>9030.0499999999993</v>
      </c>
      <c r="AI471">
        <v>161.11199999999999</v>
      </c>
      <c r="AJ471">
        <v>7.3559799999999997</v>
      </c>
      <c r="AK471">
        <v>0</v>
      </c>
      <c r="AL471">
        <v>0</v>
      </c>
      <c r="AM471">
        <v>0</v>
      </c>
      <c r="AN471">
        <v>0</v>
      </c>
      <c r="AO471">
        <v>49.569400000000002</v>
      </c>
      <c r="AP471">
        <v>32.260399999999997</v>
      </c>
      <c r="AQ471">
        <v>0</v>
      </c>
      <c r="AR471">
        <v>139.732</v>
      </c>
      <c r="AS471">
        <v>0</v>
      </c>
      <c r="AT471">
        <v>71.304599999999994</v>
      </c>
      <c r="AU471">
        <v>461.334</v>
      </c>
      <c r="AV471">
        <v>0</v>
      </c>
      <c r="AW471">
        <v>0</v>
      </c>
      <c r="AX471">
        <v>0</v>
      </c>
      <c r="AY471">
        <v>3024.16</v>
      </c>
      <c r="AZ471">
        <v>0</v>
      </c>
      <c r="BA471">
        <v>274.09699999999998</v>
      </c>
      <c r="BB471">
        <v>0</v>
      </c>
      <c r="BC471">
        <v>0</v>
      </c>
      <c r="BD471">
        <v>0</v>
      </c>
      <c r="BE471">
        <v>10.629300000000001</v>
      </c>
      <c r="BF471">
        <v>0</v>
      </c>
      <c r="BG471">
        <v>0</v>
      </c>
      <c r="BH471">
        <v>3308.89</v>
      </c>
      <c r="BI471">
        <v>3227.79</v>
      </c>
      <c r="BJ471">
        <v>309.22199999999998</v>
      </c>
      <c r="BK471" t="s">
        <v>69</v>
      </c>
      <c r="BL471" t="s">
        <v>69</v>
      </c>
      <c r="BM471" t="s">
        <v>69</v>
      </c>
      <c r="BN471" t="s">
        <v>69</v>
      </c>
      <c r="BO471">
        <v>0</v>
      </c>
      <c r="BP471">
        <v>0</v>
      </c>
      <c r="BQ471">
        <v>2783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2783</v>
      </c>
      <c r="CA471" t="str">
        <f t="shared" si="22"/>
        <v>Nrs</v>
      </c>
      <c r="CB471" t="str">
        <f t="shared" si="23"/>
        <v>14</v>
      </c>
    </row>
    <row r="472" spans="1:80" hidden="1" x14ac:dyDescent="0.25">
      <c r="A472" t="s">
        <v>2960</v>
      </c>
      <c r="B472" t="s">
        <v>2963</v>
      </c>
      <c r="C472" t="s">
        <v>2964</v>
      </c>
      <c r="D472" t="str">
        <f t="shared" si="24"/>
        <v>Nrs-w03-v14</v>
      </c>
      <c r="E472" t="s">
        <v>66</v>
      </c>
      <c r="F472" t="s">
        <v>72</v>
      </c>
      <c r="G472" t="s">
        <v>73</v>
      </c>
      <c r="H472">
        <v>119982</v>
      </c>
      <c r="I472">
        <v>90.3386</v>
      </c>
      <c r="J472">
        <v>1.4740500000000001</v>
      </c>
      <c r="K472">
        <v>0</v>
      </c>
      <c r="L472">
        <v>0</v>
      </c>
      <c r="M472">
        <v>0</v>
      </c>
      <c r="N472">
        <v>0</v>
      </c>
      <c r="O472">
        <v>434.23200000000003</v>
      </c>
      <c r="P472">
        <v>52.973799999999997</v>
      </c>
      <c r="Q472">
        <v>0</v>
      </c>
      <c r="R472">
        <v>783.85199999999998</v>
      </c>
      <c r="S472">
        <v>0</v>
      </c>
      <c r="T472">
        <v>450.74900000000002</v>
      </c>
      <c r="U472">
        <v>1813.61</v>
      </c>
      <c r="V472">
        <v>0</v>
      </c>
      <c r="W472">
        <v>0</v>
      </c>
      <c r="X472">
        <v>0</v>
      </c>
      <c r="Y472">
        <v>6209.53</v>
      </c>
      <c r="Z472">
        <v>0</v>
      </c>
      <c r="AA472">
        <v>1812.44</v>
      </c>
      <c r="AB472">
        <v>0</v>
      </c>
      <c r="AC472">
        <v>0</v>
      </c>
      <c r="AD472">
        <v>0</v>
      </c>
      <c r="AE472">
        <v>90.743099999999998</v>
      </c>
      <c r="AF472">
        <v>0</v>
      </c>
      <c r="AG472">
        <v>0</v>
      </c>
      <c r="AH472">
        <v>8112.71</v>
      </c>
      <c r="AI472">
        <v>94.740399999999994</v>
      </c>
      <c r="AJ472">
        <v>2.4989699999999999</v>
      </c>
      <c r="AK472">
        <v>0</v>
      </c>
      <c r="AL472">
        <v>0</v>
      </c>
      <c r="AM472">
        <v>0</v>
      </c>
      <c r="AN472">
        <v>0</v>
      </c>
      <c r="AO472">
        <v>49.569400000000002</v>
      </c>
      <c r="AP472">
        <v>20.449000000000002</v>
      </c>
      <c r="AQ472">
        <v>0</v>
      </c>
      <c r="AR472">
        <v>139.732</v>
      </c>
      <c r="AS472">
        <v>0</v>
      </c>
      <c r="AT472">
        <v>71.304599999999994</v>
      </c>
      <c r="AU472">
        <v>378.29399999999998</v>
      </c>
      <c r="AV472">
        <v>0</v>
      </c>
      <c r="AW472">
        <v>0</v>
      </c>
      <c r="AX472">
        <v>0</v>
      </c>
      <c r="AY472">
        <v>2741.36</v>
      </c>
      <c r="AZ472">
        <v>0</v>
      </c>
      <c r="BA472">
        <v>324.01400000000001</v>
      </c>
      <c r="BB472">
        <v>0</v>
      </c>
      <c r="BC472">
        <v>0</v>
      </c>
      <c r="BD472">
        <v>0</v>
      </c>
      <c r="BE472">
        <v>14.113799999999999</v>
      </c>
      <c r="BF472">
        <v>0</v>
      </c>
      <c r="BG472">
        <v>0</v>
      </c>
      <c r="BH472">
        <v>3079.48</v>
      </c>
      <c r="BI472">
        <v>1979.05</v>
      </c>
      <c r="BJ472">
        <v>274.55599999999998</v>
      </c>
      <c r="BK472" t="s">
        <v>69</v>
      </c>
      <c r="BL472" t="s">
        <v>69</v>
      </c>
      <c r="BM472" t="s">
        <v>69</v>
      </c>
      <c r="BN472" t="s">
        <v>69</v>
      </c>
      <c r="BO472">
        <v>0</v>
      </c>
      <c r="BP472">
        <v>0</v>
      </c>
      <c r="BQ472">
        <v>2471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2471</v>
      </c>
      <c r="CA472" t="str">
        <f t="shared" si="22"/>
        <v>Nrs</v>
      </c>
      <c r="CB472" t="str">
        <f t="shared" si="23"/>
        <v>14</v>
      </c>
    </row>
    <row r="473" spans="1:80" hidden="1" x14ac:dyDescent="0.25">
      <c r="A473" t="s">
        <v>2960</v>
      </c>
      <c r="B473" t="s">
        <v>2965</v>
      </c>
      <c r="C473" t="s">
        <v>2966</v>
      </c>
      <c r="D473" t="str">
        <f t="shared" si="24"/>
        <v>Nrs-w04-v14</v>
      </c>
      <c r="E473" t="s">
        <v>66</v>
      </c>
      <c r="F473" t="s">
        <v>74</v>
      </c>
      <c r="G473" t="s">
        <v>75</v>
      </c>
      <c r="H473">
        <v>119982</v>
      </c>
      <c r="I473">
        <v>171.18600000000001</v>
      </c>
      <c r="J473">
        <v>3.6422300000000001</v>
      </c>
      <c r="K473">
        <v>0</v>
      </c>
      <c r="L473">
        <v>0</v>
      </c>
      <c r="M473">
        <v>0</v>
      </c>
      <c r="N473">
        <v>0</v>
      </c>
      <c r="O473">
        <v>434.23200000000003</v>
      </c>
      <c r="P473">
        <v>80.944800000000001</v>
      </c>
      <c r="Q473">
        <v>0</v>
      </c>
      <c r="R473">
        <v>783.85199999999998</v>
      </c>
      <c r="S473">
        <v>0</v>
      </c>
      <c r="T473">
        <v>450.74900000000002</v>
      </c>
      <c r="U473">
        <v>1924.6</v>
      </c>
      <c r="V473">
        <v>0</v>
      </c>
      <c r="W473">
        <v>0</v>
      </c>
      <c r="X473">
        <v>0</v>
      </c>
      <c r="Y473">
        <v>6046.75</v>
      </c>
      <c r="Z473">
        <v>0</v>
      </c>
      <c r="AA473">
        <v>1755.5</v>
      </c>
      <c r="AB473">
        <v>0</v>
      </c>
      <c r="AC473">
        <v>0</v>
      </c>
      <c r="AD473">
        <v>0</v>
      </c>
      <c r="AE473">
        <v>90.743099999999998</v>
      </c>
      <c r="AF473">
        <v>0</v>
      </c>
      <c r="AG473">
        <v>0</v>
      </c>
      <c r="AH473">
        <v>7893</v>
      </c>
      <c r="AI473">
        <v>135.595</v>
      </c>
      <c r="AJ473">
        <v>3.94008</v>
      </c>
      <c r="AK473">
        <v>0</v>
      </c>
      <c r="AL473">
        <v>0</v>
      </c>
      <c r="AM473">
        <v>0</v>
      </c>
      <c r="AN473">
        <v>0</v>
      </c>
      <c r="AO473">
        <v>49.569400000000002</v>
      </c>
      <c r="AP473">
        <v>28.432099999999998</v>
      </c>
      <c r="AQ473">
        <v>0</v>
      </c>
      <c r="AR473">
        <v>139.732</v>
      </c>
      <c r="AS473">
        <v>0</v>
      </c>
      <c r="AT473">
        <v>71.304599999999994</v>
      </c>
      <c r="AU473">
        <v>428.57299999999998</v>
      </c>
      <c r="AV473">
        <v>0</v>
      </c>
      <c r="AW473">
        <v>0</v>
      </c>
      <c r="AX473">
        <v>0</v>
      </c>
      <c r="AY473">
        <v>4032.9</v>
      </c>
      <c r="AZ473">
        <v>0</v>
      </c>
      <c r="BA473">
        <v>98.408199999999994</v>
      </c>
      <c r="BB473">
        <v>0</v>
      </c>
      <c r="BC473">
        <v>0</v>
      </c>
      <c r="BD473">
        <v>0</v>
      </c>
      <c r="BE473">
        <v>1.75983</v>
      </c>
      <c r="BF473">
        <v>0</v>
      </c>
      <c r="BG473">
        <v>0</v>
      </c>
      <c r="BH473">
        <v>4133.07</v>
      </c>
      <c r="BI473">
        <v>2785.44</v>
      </c>
      <c r="BJ473">
        <v>340.33300000000003</v>
      </c>
      <c r="BK473" t="s">
        <v>69</v>
      </c>
      <c r="BL473" t="s">
        <v>69</v>
      </c>
      <c r="BM473" t="s">
        <v>69</v>
      </c>
      <c r="BN473" t="s">
        <v>69</v>
      </c>
      <c r="BO473">
        <v>0</v>
      </c>
      <c r="BP473">
        <v>0</v>
      </c>
      <c r="BQ473">
        <v>3063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3063</v>
      </c>
      <c r="CA473" t="str">
        <f t="shared" si="22"/>
        <v>Nrs</v>
      </c>
      <c r="CB473" t="str">
        <f t="shared" si="23"/>
        <v>14</v>
      </c>
    </row>
    <row r="474" spans="1:80" hidden="1" x14ac:dyDescent="0.25">
      <c r="A474" t="s">
        <v>2960</v>
      </c>
      <c r="B474" t="s">
        <v>2967</v>
      </c>
      <c r="C474" t="s">
        <v>2968</v>
      </c>
      <c r="D474" t="str">
        <f t="shared" si="24"/>
        <v>Nrs-w05-v14</v>
      </c>
      <c r="E474" t="s">
        <v>66</v>
      </c>
      <c r="F474" t="s">
        <v>76</v>
      </c>
      <c r="G474" t="s">
        <v>77</v>
      </c>
      <c r="H474">
        <v>119982</v>
      </c>
      <c r="I474">
        <v>86.034899999999993</v>
      </c>
      <c r="J474">
        <v>1.43679</v>
      </c>
      <c r="K474">
        <v>0</v>
      </c>
      <c r="L474">
        <v>0</v>
      </c>
      <c r="M474">
        <v>0</v>
      </c>
      <c r="N474">
        <v>0</v>
      </c>
      <c r="O474">
        <v>434.23200000000003</v>
      </c>
      <c r="P474">
        <v>49.182099999999998</v>
      </c>
      <c r="Q474">
        <v>0</v>
      </c>
      <c r="R474">
        <v>783.85199999999998</v>
      </c>
      <c r="S474">
        <v>0</v>
      </c>
      <c r="T474">
        <v>450.74900000000002</v>
      </c>
      <c r="U474">
        <v>1805.48</v>
      </c>
      <c r="V474">
        <v>0</v>
      </c>
      <c r="W474">
        <v>0</v>
      </c>
      <c r="X474">
        <v>0</v>
      </c>
      <c r="Y474">
        <v>7142.77</v>
      </c>
      <c r="Z474">
        <v>0</v>
      </c>
      <c r="AA474">
        <v>1840.58</v>
      </c>
      <c r="AB474">
        <v>0</v>
      </c>
      <c r="AC474">
        <v>0</v>
      </c>
      <c r="AD474">
        <v>0</v>
      </c>
      <c r="AE474">
        <v>90.743099999999998</v>
      </c>
      <c r="AF474">
        <v>0</v>
      </c>
      <c r="AG474">
        <v>0</v>
      </c>
      <c r="AH474">
        <v>9074.09</v>
      </c>
      <c r="AI474">
        <v>79.6267</v>
      </c>
      <c r="AJ474">
        <v>1.7905899999999999</v>
      </c>
      <c r="AK474">
        <v>0</v>
      </c>
      <c r="AL474">
        <v>0</v>
      </c>
      <c r="AM474">
        <v>0</v>
      </c>
      <c r="AN474">
        <v>0</v>
      </c>
      <c r="AO474">
        <v>49.569400000000002</v>
      </c>
      <c r="AP474">
        <v>18.290500000000002</v>
      </c>
      <c r="AQ474">
        <v>0</v>
      </c>
      <c r="AR474">
        <v>139.732</v>
      </c>
      <c r="AS474">
        <v>0</v>
      </c>
      <c r="AT474">
        <v>71.304599999999994</v>
      </c>
      <c r="AU474">
        <v>360.31400000000002</v>
      </c>
      <c r="AV474">
        <v>0</v>
      </c>
      <c r="AW474">
        <v>0</v>
      </c>
      <c r="AX474">
        <v>0</v>
      </c>
      <c r="AY474">
        <v>3127.34</v>
      </c>
      <c r="AZ474">
        <v>0</v>
      </c>
      <c r="BA474">
        <v>115.834</v>
      </c>
      <c r="BB474">
        <v>0</v>
      </c>
      <c r="BC474">
        <v>0</v>
      </c>
      <c r="BD474">
        <v>0</v>
      </c>
      <c r="BE474">
        <v>1.75983</v>
      </c>
      <c r="BF474">
        <v>0</v>
      </c>
      <c r="BG474">
        <v>0</v>
      </c>
      <c r="BH474">
        <v>3244.93</v>
      </c>
      <c r="BI474">
        <v>1831.51</v>
      </c>
      <c r="BJ474">
        <v>280.77800000000002</v>
      </c>
      <c r="BK474" t="s">
        <v>69</v>
      </c>
      <c r="BL474" t="s">
        <v>69</v>
      </c>
      <c r="BM474" t="s">
        <v>69</v>
      </c>
      <c r="BN474" t="s">
        <v>69</v>
      </c>
      <c r="BO474">
        <v>0</v>
      </c>
      <c r="BP474">
        <v>0</v>
      </c>
      <c r="BQ474">
        <v>2527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2527</v>
      </c>
      <c r="CA474" t="str">
        <f t="shared" si="22"/>
        <v>Nrs</v>
      </c>
      <c r="CB474" t="str">
        <f t="shared" si="23"/>
        <v>14</v>
      </c>
    </row>
    <row r="475" spans="1:80" hidden="1" x14ac:dyDescent="0.25">
      <c r="A475" t="s">
        <v>2960</v>
      </c>
      <c r="B475" t="s">
        <v>2969</v>
      </c>
      <c r="C475" t="s">
        <v>2970</v>
      </c>
      <c r="D475" t="str">
        <f t="shared" si="24"/>
        <v>Nrs-w06-v14</v>
      </c>
      <c r="E475" t="s">
        <v>66</v>
      </c>
      <c r="F475" t="s">
        <v>78</v>
      </c>
      <c r="G475" t="s">
        <v>79</v>
      </c>
      <c r="H475">
        <v>119982</v>
      </c>
      <c r="I475">
        <v>190.589</v>
      </c>
      <c r="J475">
        <v>4.3629100000000003</v>
      </c>
      <c r="K475">
        <v>0</v>
      </c>
      <c r="L475">
        <v>0</v>
      </c>
      <c r="M475">
        <v>0</v>
      </c>
      <c r="N475">
        <v>0</v>
      </c>
      <c r="O475">
        <v>434.23200000000003</v>
      </c>
      <c r="P475">
        <v>86.959400000000002</v>
      </c>
      <c r="Q475">
        <v>0</v>
      </c>
      <c r="R475">
        <v>783.85199999999998</v>
      </c>
      <c r="S475">
        <v>0</v>
      </c>
      <c r="T475">
        <v>450.74900000000002</v>
      </c>
      <c r="U475">
        <v>1950.74</v>
      </c>
      <c r="V475">
        <v>0</v>
      </c>
      <c r="W475">
        <v>0</v>
      </c>
      <c r="X475">
        <v>0</v>
      </c>
      <c r="Y475">
        <v>4576.13</v>
      </c>
      <c r="Z475">
        <v>0</v>
      </c>
      <c r="AA475">
        <v>1704.04</v>
      </c>
      <c r="AB475">
        <v>0</v>
      </c>
      <c r="AC475">
        <v>0</v>
      </c>
      <c r="AD475">
        <v>0</v>
      </c>
      <c r="AE475">
        <v>90.743099999999998</v>
      </c>
      <c r="AF475">
        <v>0</v>
      </c>
      <c r="AG475">
        <v>0</v>
      </c>
      <c r="AH475">
        <v>6370.91</v>
      </c>
      <c r="AI475">
        <v>132.71100000000001</v>
      </c>
      <c r="AJ475">
        <v>3.3383500000000002</v>
      </c>
      <c r="AK475">
        <v>0</v>
      </c>
      <c r="AL475">
        <v>0</v>
      </c>
      <c r="AM475">
        <v>0</v>
      </c>
      <c r="AN475">
        <v>0</v>
      </c>
      <c r="AO475">
        <v>49.569400000000002</v>
      </c>
      <c r="AP475">
        <v>27.333100000000002</v>
      </c>
      <c r="AQ475">
        <v>0</v>
      </c>
      <c r="AR475">
        <v>139.732</v>
      </c>
      <c r="AS475">
        <v>0</v>
      </c>
      <c r="AT475">
        <v>71.304599999999994</v>
      </c>
      <c r="AU475">
        <v>423.98899999999998</v>
      </c>
      <c r="AV475">
        <v>0</v>
      </c>
      <c r="AW475">
        <v>0</v>
      </c>
      <c r="AX475">
        <v>0</v>
      </c>
      <c r="AY475">
        <v>3371.69</v>
      </c>
      <c r="AZ475">
        <v>0</v>
      </c>
      <c r="BA475">
        <v>96.140600000000006</v>
      </c>
      <c r="BB475">
        <v>0</v>
      </c>
      <c r="BC475">
        <v>0</v>
      </c>
      <c r="BD475">
        <v>0</v>
      </c>
      <c r="BE475">
        <v>1.75983</v>
      </c>
      <c r="BF475">
        <v>0</v>
      </c>
      <c r="BG475">
        <v>0</v>
      </c>
      <c r="BH475">
        <v>3469.59</v>
      </c>
      <c r="BI475">
        <v>2724.68</v>
      </c>
      <c r="BJ475">
        <v>332.11099999999999</v>
      </c>
      <c r="BK475" t="s">
        <v>69</v>
      </c>
      <c r="BL475" t="s">
        <v>69</v>
      </c>
      <c r="BM475" t="s">
        <v>69</v>
      </c>
      <c r="BN475" t="s">
        <v>69</v>
      </c>
      <c r="BO475">
        <v>0</v>
      </c>
      <c r="BP475">
        <v>0</v>
      </c>
      <c r="BQ475">
        <v>2989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2989</v>
      </c>
      <c r="CA475" t="str">
        <f t="shared" si="22"/>
        <v>Nrs</v>
      </c>
      <c r="CB475" t="str">
        <f t="shared" si="23"/>
        <v>14</v>
      </c>
    </row>
    <row r="476" spans="1:80" hidden="1" x14ac:dyDescent="0.25">
      <c r="A476" t="s">
        <v>2971</v>
      </c>
      <c r="B476" t="s">
        <v>2972</v>
      </c>
      <c r="C476" t="s">
        <v>2973</v>
      </c>
      <c r="D476" t="str">
        <f t="shared" si="24"/>
        <v>Nrs-w07-v14</v>
      </c>
      <c r="E476" t="s">
        <v>66</v>
      </c>
      <c r="F476" t="s">
        <v>80</v>
      </c>
      <c r="G476" t="s">
        <v>81</v>
      </c>
      <c r="H476">
        <v>119982</v>
      </c>
      <c r="I476">
        <v>169.92599999999999</v>
      </c>
      <c r="J476">
        <v>3.7736999999999998</v>
      </c>
      <c r="K476">
        <v>0</v>
      </c>
      <c r="L476">
        <v>0</v>
      </c>
      <c r="M476">
        <v>0</v>
      </c>
      <c r="N476">
        <v>0</v>
      </c>
      <c r="O476">
        <v>434.23200000000003</v>
      </c>
      <c r="P476">
        <v>76.084400000000002</v>
      </c>
      <c r="Q476">
        <v>0</v>
      </c>
      <c r="R476">
        <v>783.85199999999998</v>
      </c>
      <c r="S476">
        <v>0</v>
      </c>
      <c r="T476">
        <v>450.74900000000002</v>
      </c>
      <c r="U476">
        <v>1918.61</v>
      </c>
      <c r="V476">
        <v>0</v>
      </c>
      <c r="W476">
        <v>0</v>
      </c>
      <c r="X476">
        <v>0</v>
      </c>
      <c r="Y476">
        <v>3280.35</v>
      </c>
      <c r="Z476">
        <v>0</v>
      </c>
      <c r="AA476">
        <v>1686.12</v>
      </c>
      <c r="AB476">
        <v>0</v>
      </c>
      <c r="AC476">
        <v>0</v>
      </c>
      <c r="AD476">
        <v>0</v>
      </c>
      <c r="AE476">
        <v>90.743099999999998</v>
      </c>
      <c r="AF476">
        <v>0</v>
      </c>
      <c r="AG476">
        <v>0</v>
      </c>
      <c r="AH476">
        <v>5057.21</v>
      </c>
      <c r="AI476">
        <v>102.645</v>
      </c>
      <c r="AJ476">
        <v>2.7307100000000002</v>
      </c>
      <c r="AK476">
        <v>0</v>
      </c>
      <c r="AL476">
        <v>0</v>
      </c>
      <c r="AM476">
        <v>0</v>
      </c>
      <c r="AN476">
        <v>0</v>
      </c>
      <c r="AO476">
        <v>49.569400000000002</v>
      </c>
      <c r="AP476">
        <v>22.979900000000001</v>
      </c>
      <c r="AQ476">
        <v>0</v>
      </c>
      <c r="AR476">
        <v>139.732</v>
      </c>
      <c r="AS476">
        <v>0</v>
      </c>
      <c r="AT476">
        <v>71.304599999999994</v>
      </c>
      <c r="AU476">
        <v>388.96199999999999</v>
      </c>
      <c r="AV476">
        <v>0</v>
      </c>
      <c r="AW476">
        <v>0</v>
      </c>
      <c r="AX476">
        <v>0</v>
      </c>
      <c r="AY476">
        <v>2120.31</v>
      </c>
      <c r="AZ476">
        <v>0</v>
      </c>
      <c r="BA476">
        <v>103.86</v>
      </c>
      <c r="BB476">
        <v>0</v>
      </c>
      <c r="BC476">
        <v>0</v>
      </c>
      <c r="BD476">
        <v>0</v>
      </c>
      <c r="BE476">
        <v>1.75983</v>
      </c>
      <c r="BF476">
        <v>0</v>
      </c>
      <c r="BG476">
        <v>0</v>
      </c>
      <c r="BH476">
        <v>2225.9299999999998</v>
      </c>
      <c r="BI476">
        <v>2248.73</v>
      </c>
      <c r="BJ476">
        <v>324.22199999999998</v>
      </c>
      <c r="BK476" t="s">
        <v>69</v>
      </c>
      <c r="BL476" t="s">
        <v>69</v>
      </c>
      <c r="BM476" t="s">
        <v>69</v>
      </c>
      <c r="BN476" t="s">
        <v>69</v>
      </c>
      <c r="BO476">
        <v>0</v>
      </c>
      <c r="BP476">
        <v>0</v>
      </c>
      <c r="BQ476">
        <v>2918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2918</v>
      </c>
      <c r="CA476" t="str">
        <f t="shared" si="22"/>
        <v>Nrs</v>
      </c>
      <c r="CB476" t="str">
        <f t="shared" si="23"/>
        <v>14</v>
      </c>
    </row>
    <row r="477" spans="1:80" hidden="1" x14ac:dyDescent="0.25">
      <c r="A477" t="s">
        <v>2971</v>
      </c>
      <c r="B477" t="s">
        <v>2974</v>
      </c>
      <c r="C477" t="s">
        <v>2975</v>
      </c>
      <c r="D477" t="str">
        <f t="shared" si="24"/>
        <v>Nrs-w08-v14</v>
      </c>
      <c r="E477" t="s">
        <v>66</v>
      </c>
      <c r="F477" t="s">
        <v>82</v>
      </c>
      <c r="G477" t="s">
        <v>83</v>
      </c>
      <c r="H477">
        <v>119982</v>
      </c>
      <c r="I477">
        <v>229.09299999999999</v>
      </c>
      <c r="J477">
        <v>5.4344000000000001</v>
      </c>
      <c r="K477">
        <v>0</v>
      </c>
      <c r="L477">
        <v>0</v>
      </c>
      <c r="M477">
        <v>0</v>
      </c>
      <c r="N477">
        <v>0</v>
      </c>
      <c r="O477">
        <v>434.23200000000003</v>
      </c>
      <c r="P477">
        <v>95.740300000000005</v>
      </c>
      <c r="Q477">
        <v>0</v>
      </c>
      <c r="R477">
        <v>783.85199999999998</v>
      </c>
      <c r="S477">
        <v>0</v>
      </c>
      <c r="T477">
        <v>450.74900000000002</v>
      </c>
      <c r="U477">
        <v>1999.09</v>
      </c>
      <c r="V477">
        <v>0</v>
      </c>
      <c r="W477">
        <v>0</v>
      </c>
      <c r="X477">
        <v>0</v>
      </c>
      <c r="Y477">
        <v>3917.67</v>
      </c>
      <c r="Z477">
        <v>0</v>
      </c>
      <c r="AA477">
        <v>1658.74</v>
      </c>
      <c r="AB477">
        <v>0</v>
      </c>
      <c r="AC477">
        <v>0</v>
      </c>
      <c r="AD477">
        <v>0</v>
      </c>
      <c r="AE477">
        <v>90.743099999999998</v>
      </c>
      <c r="AF477">
        <v>0</v>
      </c>
      <c r="AG477">
        <v>0</v>
      </c>
      <c r="AH477">
        <v>5667.16</v>
      </c>
      <c r="AI477">
        <v>139.80699999999999</v>
      </c>
      <c r="AJ477">
        <v>5.6397899999999996</v>
      </c>
      <c r="AK477">
        <v>0</v>
      </c>
      <c r="AL477">
        <v>0</v>
      </c>
      <c r="AM477">
        <v>0</v>
      </c>
      <c r="AN477">
        <v>0</v>
      </c>
      <c r="AO477">
        <v>49.569400000000002</v>
      </c>
      <c r="AP477">
        <v>30.4801</v>
      </c>
      <c r="AQ477">
        <v>0</v>
      </c>
      <c r="AR477">
        <v>139.732</v>
      </c>
      <c r="AS477">
        <v>0</v>
      </c>
      <c r="AT477">
        <v>71.304599999999994</v>
      </c>
      <c r="AU477">
        <v>436.53300000000002</v>
      </c>
      <c r="AV477">
        <v>0</v>
      </c>
      <c r="AW477">
        <v>0</v>
      </c>
      <c r="AX477">
        <v>0</v>
      </c>
      <c r="AY477">
        <v>2550.2600000000002</v>
      </c>
      <c r="AZ477">
        <v>0</v>
      </c>
      <c r="BA477">
        <v>243.869</v>
      </c>
      <c r="BB477">
        <v>0</v>
      </c>
      <c r="BC477">
        <v>0</v>
      </c>
      <c r="BD477">
        <v>0</v>
      </c>
      <c r="BE477">
        <v>10.629300000000001</v>
      </c>
      <c r="BF477">
        <v>0</v>
      </c>
      <c r="BG477">
        <v>0</v>
      </c>
      <c r="BH477">
        <v>2804.76</v>
      </c>
      <c r="BI477">
        <v>3007.04</v>
      </c>
      <c r="BJ477">
        <v>366</v>
      </c>
      <c r="BK477" t="s">
        <v>69</v>
      </c>
      <c r="BL477" t="s">
        <v>69</v>
      </c>
      <c r="BM477" t="s">
        <v>69</v>
      </c>
      <c r="BN477" t="s">
        <v>69</v>
      </c>
      <c r="BO477">
        <v>0</v>
      </c>
      <c r="BP477">
        <v>0</v>
      </c>
      <c r="BQ477">
        <v>3294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3294</v>
      </c>
      <c r="CA477" t="str">
        <f t="shared" si="22"/>
        <v>Nrs</v>
      </c>
      <c r="CB477" t="str">
        <f t="shared" si="23"/>
        <v>14</v>
      </c>
    </row>
    <row r="478" spans="1:80" hidden="1" x14ac:dyDescent="0.25">
      <c r="A478" t="s">
        <v>2971</v>
      </c>
      <c r="B478" t="s">
        <v>2976</v>
      </c>
      <c r="C478" t="s">
        <v>2977</v>
      </c>
      <c r="D478" t="str">
        <f t="shared" si="24"/>
        <v>Nrs-w09-v14</v>
      </c>
      <c r="E478" t="s">
        <v>66</v>
      </c>
      <c r="F478" t="s">
        <v>84</v>
      </c>
      <c r="G478" t="s">
        <v>85</v>
      </c>
      <c r="H478">
        <v>119982</v>
      </c>
      <c r="I478">
        <v>280.59899999999999</v>
      </c>
      <c r="J478">
        <v>6.9930899999999996</v>
      </c>
      <c r="K478">
        <v>0</v>
      </c>
      <c r="L478">
        <v>0</v>
      </c>
      <c r="M478">
        <v>0</v>
      </c>
      <c r="N478">
        <v>0</v>
      </c>
      <c r="O478">
        <v>434.23200000000003</v>
      </c>
      <c r="P478">
        <v>124.309</v>
      </c>
      <c r="Q478">
        <v>0</v>
      </c>
      <c r="R478">
        <v>783.85199999999998</v>
      </c>
      <c r="S478">
        <v>0</v>
      </c>
      <c r="T478">
        <v>450.74900000000002</v>
      </c>
      <c r="U478">
        <v>2080.73</v>
      </c>
      <c r="V478">
        <v>0</v>
      </c>
      <c r="W478">
        <v>0</v>
      </c>
      <c r="X478">
        <v>0</v>
      </c>
      <c r="Y478">
        <v>3943.07</v>
      </c>
      <c r="Z478">
        <v>0</v>
      </c>
      <c r="AA478">
        <v>1656.8</v>
      </c>
      <c r="AB478">
        <v>0</v>
      </c>
      <c r="AC478">
        <v>0</v>
      </c>
      <c r="AD478">
        <v>0</v>
      </c>
      <c r="AE478">
        <v>90.743099999999998</v>
      </c>
      <c r="AF478">
        <v>0</v>
      </c>
      <c r="AG478">
        <v>0</v>
      </c>
      <c r="AH478">
        <v>5690.61</v>
      </c>
      <c r="AI478">
        <v>207.49199999999999</v>
      </c>
      <c r="AJ478">
        <v>13.5479</v>
      </c>
      <c r="AK478">
        <v>0</v>
      </c>
      <c r="AL478">
        <v>0</v>
      </c>
      <c r="AM478">
        <v>0</v>
      </c>
      <c r="AN478">
        <v>0</v>
      </c>
      <c r="AO478">
        <v>49.569400000000002</v>
      </c>
      <c r="AP478">
        <v>40.162799999999997</v>
      </c>
      <c r="AQ478">
        <v>0</v>
      </c>
      <c r="AR478">
        <v>139.732</v>
      </c>
      <c r="AS478">
        <v>0</v>
      </c>
      <c r="AT478">
        <v>71.304599999999994</v>
      </c>
      <c r="AU478">
        <v>521.80899999999997</v>
      </c>
      <c r="AV478">
        <v>0</v>
      </c>
      <c r="AW478">
        <v>0</v>
      </c>
      <c r="AX478">
        <v>0</v>
      </c>
      <c r="AY478">
        <v>2401.31</v>
      </c>
      <c r="AZ478">
        <v>0</v>
      </c>
      <c r="BA478">
        <v>244.14699999999999</v>
      </c>
      <c r="BB478">
        <v>0</v>
      </c>
      <c r="BC478">
        <v>0</v>
      </c>
      <c r="BD478">
        <v>0</v>
      </c>
      <c r="BE478">
        <v>10.629300000000001</v>
      </c>
      <c r="BF478">
        <v>0</v>
      </c>
      <c r="BG478">
        <v>0</v>
      </c>
      <c r="BH478">
        <v>2656.09</v>
      </c>
      <c r="BI478">
        <v>4029.63</v>
      </c>
      <c r="BJ478">
        <v>406.55599999999998</v>
      </c>
      <c r="BK478" t="s">
        <v>69</v>
      </c>
      <c r="BL478" t="s">
        <v>69</v>
      </c>
      <c r="BM478" t="s">
        <v>69</v>
      </c>
      <c r="BN478" t="s">
        <v>69</v>
      </c>
      <c r="BO478">
        <v>0</v>
      </c>
      <c r="BP478">
        <v>0</v>
      </c>
      <c r="BQ478">
        <v>3659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3659</v>
      </c>
      <c r="CA478" t="str">
        <f t="shared" si="22"/>
        <v>Nrs</v>
      </c>
      <c r="CB478" t="str">
        <f t="shared" si="23"/>
        <v>14</v>
      </c>
    </row>
    <row r="479" spans="1:80" hidden="1" x14ac:dyDescent="0.25">
      <c r="A479" t="s">
        <v>2971</v>
      </c>
      <c r="B479" t="s">
        <v>2978</v>
      </c>
      <c r="C479" t="s">
        <v>2979</v>
      </c>
      <c r="D479" t="str">
        <f t="shared" si="24"/>
        <v>Nrs-w10-v14</v>
      </c>
      <c r="E479" t="s">
        <v>66</v>
      </c>
      <c r="F479" t="s">
        <v>86</v>
      </c>
      <c r="G479" t="s">
        <v>87</v>
      </c>
      <c r="H479">
        <v>119982</v>
      </c>
      <c r="I479">
        <v>270.702</v>
      </c>
      <c r="J479">
        <v>6.6006400000000003</v>
      </c>
      <c r="K479">
        <v>0</v>
      </c>
      <c r="L479">
        <v>0</v>
      </c>
      <c r="M479">
        <v>0</v>
      </c>
      <c r="N479">
        <v>0</v>
      </c>
      <c r="O479">
        <v>434.23200000000003</v>
      </c>
      <c r="P479">
        <v>109.90900000000001</v>
      </c>
      <c r="Q479">
        <v>0</v>
      </c>
      <c r="R479">
        <v>783.85199999999998</v>
      </c>
      <c r="S479">
        <v>0</v>
      </c>
      <c r="T479">
        <v>450.74900000000002</v>
      </c>
      <c r="U479">
        <v>2056.04</v>
      </c>
      <c r="V479">
        <v>0</v>
      </c>
      <c r="W479">
        <v>0</v>
      </c>
      <c r="X479">
        <v>0</v>
      </c>
      <c r="Y479">
        <v>4522.59</v>
      </c>
      <c r="Z479">
        <v>0</v>
      </c>
      <c r="AA479">
        <v>1649.1</v>
      </c>
      <c r="AB479">
        <v>0</v>
      </c>
      <c r="AC479">
        <v>0</v>
      </c>
      <c r="AD479">
        <v>0</v>
      </c>
      <c r="AE479">
        <v>90.743099999999998</v>
      </c>
      <c r="AF479">
        <v>0</v>
      </c>
      <c r="AG479">
        <v>0</v>
      </c>
      <c r="AH479">
        <v>6262.43</v>
      </c>
      <c r="AI479">
        <v>184.36500000000001</v>
      </c>
      <c r="AJ479">
        <v>8.0957600000000003</v>
      </c>
      <c r="AK479">
        <v>0</v>
      </c>
      <c r="AL479">
        <v>0</v>
      </c>
      <c r="AM479">
        <v>0</v>
      </c>
      <c r="AN479">
        <v>0</v>
      </c>
      <c r="AO479">
        <v>49.569400000000002</v>
      </c>
      <c r="AP479">
        <v>34.612400000000001</v>
      </c>
      <c r="AQ479">
        <v>0</v>
      </c>
      <c r="AR479">
        <v>139.732</v>
      </c>
      <c r="AS479">
        <v>0</v>
      </c>
      <c r="AT479">
        <v>71.304599999999994</v>
      </c>
      <c r="AU479">
        <v>487.68</v>
      </c>
      <c r="AV479">
        <v>0</v>
      </c>
      <c r="AW479">
        <v>0</v>
      </c>
      <c r="AX479">
        <v>0</v>
      </c>
      <c r="AY479">
        <v>2859.22</v>
      </c>
      <c r="AZ479">
        <v>0</v>
      </c>
      <c r="BA479">
        <v>232.99199999999999</v>
      </c>
      <c r="BB479">
        <v>0</v>
      </c>
      <c r="BC479">
        <v>0</v>
      </c>
      <c r="BD479">
        <v>0</v>
      </c>
      <c r="BE479">
        <v>10.629300000000001</v>
      </c>
      <c r="BF479">
        <v>0</v>
      </c>
      <c r="BG479">
        <v>0</v>
      </c>
      <c r="BH479">
        <v>3102.84</v>
      </c>
      <c r="BI479">
        <v>3565.45</v>
      </c>
      <c r="BJ479">
        <v>411.88900000000001</v>
      </c>
      <c r="BK479" t="s">
        <v>69</v>
      </c>
      <c r="BL479" t="s">
        <v>69</v>
      </c>
      <c r="BM479" t="s">
        <v>69</v>
      </c>
      <c r="BN479" t="s">
        <v>69</v>
      </c>
      <c r="BO479">
        <v>0</v>
      </c>
      <c r="BP479">
        <v>0</v>
      </c>
      <c r="BQ479">
        <v>3707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3707</v>
      </c>
      <c r="CA479" t="str">
        <f t="shared" si="22"/>
        <v>Nrs</v>
      </c>
      <c r="CB479" t="str">
        <f t="shared" si="23"/>
        <v>14</v>
      </c>
    </row>
    <row r="480" spans="1:80" hidden="1" x14ac:dyDescent="0.25">
      <c r="A480" t="s">
        <v>2971</v>
      </c>
      <c r="B480" t="s">
        <v>2980</v>
      </c>
      <c r="C480" t="s">
        <v>2981</v>
      </c>
      <c r="D480" t="str">
        <f t="shared" si="24"/>
        <v>Nrs-w11-v14</v>
      </c>
      <c r="E480" t="s">
        <v>66</v>
      </c>
      <c r="F480" t="s">
        <v>88</v>
      </c>
      <c r="G480" t="s">
        <v>89</v>
      </c>
      <c r="H480">
        <v>119982</v>
      </c>
      <c r="I480">
        <v>272.99799999999999</v>
      </c>
      <c r="J480">
        <v>7.0261300000000002</v>
      </c>
      <c r="K480">
        <v>0</v>
      </c>
      <c r="L480">
        <v>0</v>
      </c>
      <c r="M480">
        <v>0</v>
      </c>
      <c r="N480">
        <v>0</v>
      </c>
      <c r="O480">
        <v>434.23200000000003</v>
      </c>
      <c r="P480">
        <v>109.14400000000001</v>
      </c>
      <c r="Q480">
        <v>0</v>
      </c>
      <c r="R480">
        <v>783.85199999999998</v>
      </c>
      <c r="S480">
        <v>0</v>
      </c>
      <c r="T480">
        <v>450.74900000000002</v>
      </c>
      <c r="U480">
        <v>2057.9899999999998</v>
      </c>
      <c r="V480">
        <v>0</v>
      </c>
      <c r="W480">
        <v>0</v>
      </c>
      <c r="X480">
        <v>0</v>
      </c>
      <c r="Y480">
        <v>5782.79</v>
      </c>
      <c r="Z480">
        <v>0</v>
      </c>
      <c r="AA480">
        <v>1670.85</v>
      </c>
      <c r="AB480">
        <v>0</v>
      </c>
      <c r="AC480">
        <v>0</v>
      </c>
      <c r="AD480">
        <v>0</v>
      </c>
      <c r="AE480">
        <v>90.743099999999998</v>
      </c>
      <c r="AF480">
        <v>0</v>
      </c>
      <c r="AG480">
        <v>0</v>
      </c>
      <c r="AH480">
        <v>7544.38</v>
      </c>
      <c r="AI480">
        <v>192.042</v>
      </c>
      <c r="AJ480">
        <v>14.6729</v>
      </c>
      <c r="AK480">
        <v>0</v>
      </c>
      <c r="AL480">
        <v>0</v>
      </c>
      <c r="AM480">
        <v>0</v>
      </c>
      <c r="AN480">
        <v>0</v>
      </c>
      <c r="AO480">
        <v>49.569400000000002</v>
      </c>
      <c r="AP480">
        <v>38.257199999999997</v>
      </c>
      <c r="AQ480">
        <v>0</v>
      </c>
      <c r="AR480">
        <v>139.732</v>
      </c>
      <c r="AS480">
        <v>0</v>
      </c>
      <c r="AT480">
        <v>71.304599999999994</v>
      </c>
      <c r="AU480">
        <v>505.57799999999997</v>
      </c>
      <c r="AV480">
        <v>0</v>
      </c>
      <c r="AW480">
        <v>0</v>
      </c>
      <c r="AX480">
        <v>0</v>
      </c>
      <c r="AY480">
        <v>3101.26</v>
      </c>
      <c r="AZ480">
        <v>0</v>
      </c>
      <c r="BA480">
        <v>114.82</v>
      </c>
      <c r="BB480">
        <v>0</v>
      </c>
      <c r="BC480">
        <v>0</v>
      </c>
      <c r="BD480">
        <v>0</v>
      </c>
      <c r="BE480">
        <v>1.75983</v>
      </c>
      <c r="BF480">
        <v>0</v>
      </c>
      <c r="BG480">
        <v>0</v>
      </c>
      <c r="BH480">
        <v>3217.84</v>
      </c>
      <c r="BI480">
        <v>3857.67</v>
      </c>
      <c r="BJ480">
        <v>358.44400000000002</v>
      </c>
      <c r="BK480" t="s">
        <v>69</v>
      </c>
      <c r="BL480" t="s">
        <v>69</v>
      </c>
      <c r="BM480" t="s">
        <v>69</v>
      </c>
      <c r="BN480" t="s">
        <v>69</v>
      </c>
      <c r="BO480">
        <v>0</v>
      </c>
      <c r="BP480">
        <v>0</v>
      </c>
      <c r="BQ480">
        <v>3226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3226</v>
      </c>
      <c r="CA480" t="str">
        <f t="shared" si="22"/>
        <v>Nrs</v>
      </c>
      <c r="CB480" t="str">
        <f t="shared" si="23"/>
        <v>14</v>
      </c>
    </row>
    <row r="481" spans="1:80" hidden="1" x14ac:dyDescent="0.25">
      <c r="A481" t="s">
        <v>2982</v>
      </c>
      <c r="B481" t="s">
        <v>2983</v>
      </c>
      <c r="C481" t="s">
        <v>2984</v>
      </c>
      <c r="D481" t="str">
        <f t="shared" si="24"/>
        <v>Nrs-w12-v14</v>
      </c>
      <c r="E481" t="s">
        <v>66</v>
      </c>
      <c r="F481" t="s">
        <v>90</v>
      </c>
      <c r="G481" t="s">
        <v>91</v>
      </c>
      <c r="H481">
        <v>119982</v>
      </c>
      <c r="I481">
        <v>219.94800000000001</v>
      </c>
      <c r="J481">
        <v>5.3795999999999999</v>
      </c>
      <c r="K481">
        <v>0</v>
      </c>
      <c r="L481">
        <v>0</v>
      </c>
      <c r="M481">
        <v>0</v>
      </c>
      <c r="N481">
        <v>0</v>
      </c>
      <c r="O481">
        <v>434.23200000000003</v>
      </c>
      <c r="P481">
        <v>94.932000000000002</v>
      </c>
      <c r="Q481">
        <v>0</v>
      </c>
      <c r="R481">
        <v>783.85199999999998</v>
      </c>
      <c r="S481">
        <v>0</v>
      </c>
      <c r="T481">
        <v>450.74900000000002</v>
      </c>
      <c r="U481">
        <v>1989.09</v>
      </c>
      <c r="V481">
        <v>0</v>
      </c>
      <c r="W481">
        <v>0</v>
      </c>
      <c r="X481">
        <v>0</v>
      </c>
      <c r="Y481">
        <v>5981.83</v>
      </c>
      <c r="Z481">
        <v>0</v>
      </c>
      <c r="AA481">
        <v>1723.98</v>
      </c>
      <c r="AB481">
        <v>0</v>
      </c>
      <c r="AC481">
        <v>0</v>
      </c>
      <c r="AD481">
        <v>0</v>
      </c>
      <c r="AE481">
        <v>90.743099999999998</v>
      </c>
      <c r="AF481">
        <v>0</v>
      </c>
      <c r="AG481">
        <v>0</v>
      </c>
      <c r="AH481">
        <v>7796.56</v>
      </c>
      <c r="AI481">
        <v>190.08600000000001</v>
      </c>
      <c r="AJ481">
        <v>8.33094</v>
      </c>
      <c r="AK481">
        <v>0</v>
      </c>
      <c r="AL481">
        <v>0</v>
      </c>
      <c r="AM481">
        <v>0</v>
      </c>
      <c r="AN481">
        <v>0</v>
      </c>
      <c r="AO481">
        <v>49.569400000000002</v>
      </c>
      <c r="AP481">
        <v>35.309399999999997</v>
      </c>
      <c r="AQ481">
        <v>0</v>
      </c>
      <c r="AR481">
        <v>139.732</v>
      </c>
      <c r="AS481">
        <v>0</v>
      </c>
      <c r="AT481">
        <v>71.304599999999994</v>
      </c>
      <c r="AU481">
        <v>494.33300000000003</v>
      </c>
      <c r="AV481">
        <v>0</v>
      </c>
      <c r="AW481">
        <v>0</v>
      </c>
      <c r="AX481">
        <v>0</v>
      </c>
      <c r="AY481">
        <v>2922.21</v>
      </c>
      <c r="AZ481">
        <v>0</v>
      </c>
      <c r="BA481">
        <v>267.71300000000002</v>
      </c>
      <c r="BB481">
        <v>0</v>
      </c>
      <c r="BC481">
        <v>0</v>
      </c>
      <c r="BD481">
        <v>0</v>
      </c>
      <c r="BE481">
        <v>10.629300000000001</v>
      </c>
      <c r="BF481">
        <v>0</v>
      </c>
      <c r="BG481">
        <v>0</v>
      </c>
      <c r="BH481">
        <v>3200.55</v>
      </c>
      <c r="BI481">
        <v>3658.14</v>
      </c>
      <c r="BJ481">
        <v>364.77800000000002</v>
      </c>
      <c r="BK481" t="s">
        <v>69</v>
      </c>
      <c r="BL481" t="s">
        <v>69</v>
      </c>
      <c r="BM481" t="s">
        <v>69</v>
      </c>
      <c r="BN481" t="s">
        <v>69</v>
      </c>
      <c r="BO481">
        <v>0</v>
      </c>
      <c r="BP481">
        <v>0</v>
      </c>
      <c r="BQ481">
        <v>3283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3283</v>
      </c>
      <c r="CA481" t="str">
        <f t="shared" si="22"/>
        <v>Nrs</v>
      </c>
      <c r="CB481" t="str">
        <f t="shared" si="23"/>
        <v>14</v>
      </c>
    </row>
    <row r="482" spans="1:80" hidden="1" x14ac:dyDescent="0.25">
      <c r="A482" t="s">
        <v>2982</v>
      </c>
      <c r="B482" t="s">
        <v>2985</v>
      </c>
      <c r="C482" t="s">
        <v>2986</v>
      </c>
      <c r="D482" t="str">
        <f t="shared" si="24"/>
        <v>Nrs-w13-v14</v>
      </c>
      <c r="E482" t="s">
        <v>66</v>
      </c>
      <c r="F482" t="s">
        <v>92</v>
      </c>
      <c r="G482" t="s">
        <v>93</v>
      </c>
      <c r="H482">
        <v>119982</v>
      </c>
      <c r="I482">
        <v>292.21199999999999</v>
      </c>
      <c r="J482">
        <v>7.7723699999999996</v>
      </c>
      <c r="K482">
        <v>0</v>
      </c>
      <c r="L482">
        <v>0</v>
      </c>
      <c r="M482">
        <v>0</v>
      </c>
      <c r="N482">
        <v>0</v>
      </c>
      <c r="O482">
        <v>434.23200000000003</v>
      </c>
      <c r="P482">
        <v>113.726</v>
      </c>
      <c r="Q482">
        <v>0</v>
      </c>
      <c r="R482">
        <v>783.85199999999998</v>
      </c>
      <c r="S482">
        <v>0</v>
      </c>
      <c r="T482">
        <v>450.74900000000002</v>
      </c>
      <c r="U482">
        <v>2082.54</v>
      </c>
      <c r="V482">
        <v>0</v>
      </c>
      <c r="W482">
        <v>0</v>
      </c>
      <c r="X482">
        <v>0</v>
      </c>
      <c r="Y482">
        <v>5240.28</v>
      </c>
      <c r="Z482">
        <v>0</v>
      </c>
      <c r="AA482">
        <v>1650.39</v>
      </c>
      <c r="AB482">
        <v>0</v>
      </c>
      <c r="AC482">
        <v>0</v>
      </c>
      <c r="AD482">
        <v>0</v>
      </c>
      <c r="AE482">
        <v>90.743099999999998</v>
      </c>
      <c r="AF482">
        <v>0</v>
      </c>
      <c r="AG482">
        <v>0</v>
      </c>
      <c r="AH482">
        <v>6981.42</v>
      </c>
      <c r="AI482">
        <v>200.65799999999999</v>
      </c>
      <c r="AJ482">
        <v>10.097300000000001</v>
      </c>
      <c r="AK482">
        <v>0</v>
      </c>
      <c r="AL482">
        <v>0</v>
      </c>
      <c r="AM482">
        <v>0</v>
      </c>
      <c r="AN482">
        <v>0</v>
      </c>
      <c r="AO482">
        <v>49.569400000000002</v>
      </c>
      <c r="AP482">
        <v>37.4696</v>
      </c>
      <c r="AQ482">
        <v>0</v>
      </c>
      <c r="AR482">
        <v>139.732</v>
      </c>
      <c r="AS482">
        <v>0</v>
      </c>
      <c r="AT482">
        <v>71.304599999999994</v>
      </c>
      <c r="AU482">
        <v>508.83100000000002</v>
      </c>
      <c r="AV482">
        <v>0</v>
      </c>
      <c r="AW482">
        <v>0</v>
      </c>
      <c r="AX482">
        <v>0</v>
      </c>
      <c r="AY482">
        <v>2869.81</v>
      </c>
      <c r="AZ482">
        <v>0</v>
      </c>
      <c r="BA482">
        <v>113.214</v>
      </c>
      <c r="BB482">
        <v>0</v>
      </c>
      <c r="BC482">
        <v>0</v>
      </c>
      <c r="BD482">
        <v>0</v>
      </c>
      <c r="BE482">
        <v>1.75983</v>
      </c>
      <c r="BF482">
        <v>0</v>
      </c>
      <c r="BG482">
        <v>0</v>
      </c>
      <c r="BH482">
        <v>2984.79</v>
      </c>
      <c r="BI482">
        <v>3855.23</v>
      </c>
      <c r="BJ482">
        <v>380.22199999999998</v>
      </c>
      <c r="BK482" t="s">
        <v>69</v>
      </c>
      <c r="BL482" t="s">
        <v>69</v>
      </c>
      <c r="BM482" t="s">
        <v>69</v>
      </c>
      <c r="BN482" t="s">
        <v>69</v>
      </c>
      <c r="BO482">
        <v>0</v>
      </c>
      <c r="BP482">
        <v>0</v>
      </c>
      <c r="BQ482">
        <v>3422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3422</v>
      </c>
      <c r="CA482" t="str">
        <f t="shared" si="22"/>
        <v>Nrs</v>
      </c>
      <c r="CB482" t="str">
        <f t="shared" si="23"/>
        <v>14</v>
      </c>
    </row>
    <row r="483" spans="1:80" hidden="1" x14ac:dyDescent="0.25">
      <c r="A483" t="s">
        <v>2982</v>
      </c>
      <c r="B483" t="s">
        <v>2987</v>
      </c>
      <c r="C483" t="s">
        <v>2988</v>
      </c>
      <c r="D483" t="str">
        <f t="shared" si="24"/>
        <v>Nrs-w14-v14</v>
      </c>
      <c r="E483" t="s">
        <v>66</v>
      </c>
      <c r="F483" t="s">
        <v>94</v>
      </c>
      <c r="G483" t="s">
        <v>95</v>
      </c>
      <c r="H483">
        <v>119982</v>
      </c>
      <c r="I483">
        <v>296.25799999999998</v>
      </c>
      <c r="J483">
        <v>6.7612500000000004</v>
      </c>
      <c r="K483">
        <v>0</v>
      </c>
      <c r="L483">
        <v>0</v>
      </c>
      <c r="M483">
        <v>0</v>
      </c>
      <c r="N483">
        <v>0</v>
      </c>
      <c r="O483">
        <v>434.23200000000003</v>
      </c>
      <c r="P483">
        <v>130.411</v>
      </c>
      <c r="Q483">
        <v>0</v>
      </c>
      <c r="R483">
        <v>783.85199999999998</v>
      </c>
      <c r="S483">
        <v>0</v>
      </c>
      <c r="T483">
        <v>450.74900000000002</v>
      </c>
      <c r="U483">
        <v>2102.2600000000002</v>
      </c>
      <c r="V483">
        <v>0</v>
      </c>
      <c r="W483">
        <v>0</v>
      </c>
      <c r="X483">
        <v>0</v>
      </c>
      <c r="Y483">
        <v>6319.06</v>
      </c>
      <c r="Z483">
        <v>0</v>
      </c>
      <c r="AA483">
        <v>1683.23</v>
      </c>
      <c r="AB483">
        <v>0</v>
      </c>
      <c r="AC483">
        <v>0</v>
      </c>
      <c r="AD483">
        <v>0</v>
      </c>
      <c r="AE483">
        <v>90.743099999999998</v>
      </c>
      <c r="AF483">
        <v>0</v>
      </c>
      <c r="AG483">
        <v>0</v>
      </c>
      <c r="AH483">
        <v>8093.03</v>
      </c>
      <c r="AI483">
        <v>234.40700000000001</v>
      </c>
      <c r="AJ483">
        <v>20.4514</v>
      </c>
      <c r="AK483">
        <v>0</v>
      </c>
      <c r="AL483">
        <v>0</v>
      </c>
      <c r="AM483">
        <v>0</v>
      </c>
      <c r="AN483">
        <v>0</v>
      </c>
      <c r="AO483">
        <v>49.569400000000002</v>
      </c>
      <c r="AP483">
        <v>46.345799999999997</v>
      </c>
      <c r="AQ483">
        <v>0</v>
      </c>
      <c r="AR483">
        <v>126.22499999999999</v>
      </c>
      <c r="AS483">
        <v>0</v>
      </c>
      <c r="AT483">
        <v>71.304599999999994</v>
      </c>
      <c r="AU483">
        <v>548.303</v>
      </c>
      <c r="AV483">
        <v>0</v>
      </c>
      <c r="AW483">
        <v>0</v>
      </c>
      <c r="AX483">
        <v>0</v>
      </c>
      <c r="AY483">
        <v>3736.51</v>
      </c>
      <c r="AZ483">
        <v>0</v>
      </c>
      <c r="BA483">
        <v>100.348</v>
      </c>
      <c r="BB483">
        <v>0</v>
      </c>
      <c r="BC483">
        <v>0</v>
      </c>
      <c r="BD483">
        <v>0</v>
      </c>
      <c r="BE483">
        <v>1.75983</v>
      </c>
      <c r="BF483">
        <v>0</v>
      </c>
      <c r="BG483">
        <v>0</v>
      </c>
      <c r="BH483">
        <v>3838.62</v>
      </c>
      <c r="BI483">
        <v>4525.82</v>
      </c>
      <c r="BJ483">
        <v>403.55599999999998</v>
      </c>
      <c r="BK483" t="s">
        <v>69</v>
      </c>
      <c r="BL483" t="s">
        <v>69</v>
      </c>
      <c r="BM483" t="s">
        <v>69</v>
      </c>
      <c r="BN483" t="s">
        <v>69</v>
      </c>
      <c r="BO483">
        <v>0</v>
      </c>
      <c r="BP483">
        <v>0</v>
      </c>
      <c r="BQ483">
        <v>3632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3632</v>
      </c>
      <c r="CA483" t="str">
        <f t="shared" si="22"/>
        <v>Nrs</v>
      </c>
      <c r="CB483" t="str">
        <f t="shared" si="23"/>
        <v>14</v>
      </c>
    </row>
    <row r="484" spans="1:80" hidden="1" x14ac:dyDescent="0.25">
      <c r="A484" t="s">
        <v>2982</v>
      </c>
      <c r="B484" t="s">
        <v>2989</v>
      </c>
      <c r="C484" t="s">
        <v>2990</v>
      </c>
      <c r="D484" t="str">
        <f t="shared" si="24"/>
        <v>Nrs-w15-v14</v>
      </c>
      <c r="E484" t="s">
        <v>66</v>
      </c>
      <c r="F484" t="s">
        <v>96</v>
      </c>
      <c r="G484" t="s">
        <v>97</v>
      </c>
      <c r="H484">
        <v>119982</v>
      </c>
      <c r="I484">
        <v>554.05700000000002</v>
      </c>
      <c r="J484">
        <v>16.771000000000001</v>
      </c>
      <c r="K484">
        <v>0</v>
      </c>
      <c r="L484">
        <v>0</v>
      </c>
      <c r="M484">
        <v>0</v>
      </c>
      <c r="N484">
        <v>0</v>
      </c>
      <c r="O484">
        <v>434.23200000000003</v>
      </c>
      <c r="P484">
        <v>190.05</v>
      </c>
      <c r="Q484">
        <v>0</v>
      </c>
      <c r="R484">
        <v>783.85199999999998</v>
      </c>
      <c r="S484">
        <v>0</v>
      </c>
      <c r="T484">
        <v>450.74900000000002</v>
      </c>
      <c r="U484">
        <v>2429.6999999999998</v>
      </c>
      <c r="V484">
        <v>0</v>
      </c>
      <c r="W484">
        <v>0</v>
      </c>
      <c r="X484">
        <v>0</v>
      </c>
      <c r="Y484">
        <v>2097.0100000000002</v>
      </c>
      <c r="Z484">
        <v>0</v>
      </c>
      <c r="AA484">
        <v>1388.67</v>
      </c>
      <c r="AB484">
        <v>0</v>
      </c>
      <c r="AC484">
        <v>0</v>
      </c>
      <c r="AD484">
        <v>0</v>
      </c>
      <c r="AE484">
        <v>90.743099999999998</v>
      </c>
      <c r="AF484">
        <v>0</v>
      </c>
      <c r="AG484">
        <v>0</v>
      </c>
      <c r="AH484">
        <v>3576.42</v>
      </c>
      <c r="AI484">
        <v>270.59300000000002</v>
      </c>
      <c r="AJ484">
        <v>22.866599999999998</v>
      </c>
      <c r="AK484">
        <v>0</v>
      </c>
      <c r="AL484">
        <v>0</v>
      </c>
      <c r="AM484">
        <v>0</v>
      </c>
      <c r="AN484">
        <v>0</v>
      </c>
      <c r="AO484">
        <v>49.569400000000002</v>
      </c>
      <c r="AP484">
        <v>51.426699999999997</v>
      </c>
      <c r="AQ484">
        <v>0</v>
      </c>
      <c r="AR484">
        <v>139.732</v>
      </c>
      <c r="AS484">
        <v>0</v>
      </c>
      <c r="AT484">
        <v>71.304599999999994</v>
      </c>
      <c r="AU484">
        <v>605.49199999999996</v>
      </c>
      <c r="AV484">
        <v>0</v>
      </c>
      <c r="AW484">
        <v>0</v>
      </c>
      <c r="AX484">
        <v>0</v>
      </c>
      <c r="AY484">
        <v>2119.61</v>
      </c>
      <c r="AZ484">
        <v>0</v>
      </c>
      <c r="BA484">
        <v>208.709</v>
      </c>
      <c r="BB484">
        <v>0</v>
      </c>
      <c r="BC484">
        <v>0</v>
      </c>
      <c r="BD484">
        <v>0</v>
      </c>
      <c r="BE484">
        <v>10.629300000000001</v>
      </c>
      <c r="BF484">
        <v>0</v>
      </c>
      <c r="BG484">
        <v>0</v>
      </c>
      <c r="BH484">
        <v>2338.9499999999998</v>
      </c>
      <c r="BI484">
        <v>5062.4399999999996</v>
      </c>
      <c r="BJ484">
        <v>416.44400000000002</v>
      </c>
      <c r="BK484" t="s">
        <v>69</v>
      </c>
      <c r="BL484" t="s">
        <v>69</v>
      </c>
      <c r="BM484" t="s">
        <v>69</v>
      </c>
      <c r="BN484" t="s">
        <v>69</v>
      </c>
      <c r="BO484">
        <v>0</v>
      </c>
      <c r="BP484">
        <v>0</v>
      </c>
      <c r="BQ484">
        <v>3748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3748</v>
      </c>
      <c r="CA484" t="str">
        <f t="shared" si="22"/>
        <v>Nrs</v>
      </c>
      <c r="CB484" t="str">
        <f t="shared" si="23"/>
        <v>14</v>
      </c>
    </row>
    <row r="485" spans="1:80" hidden="1" x14ac:dyDescent="0.25">
      <c r="A485" t="s">
        <v>2982</v>
      </c>
      <c r="B485" t="s">
        <v>2991</v>
      </c>
      <c r="C485" t="s">
        <v>2992</v>
      </c>
      <c r="D485" t="str">
        <f t="shared" si="24"/>
        <v>Nrs-w16-v14</v>
      </c>
      <c r="E485" t="s">
        <v>66</v>
      </c>
      <c r="F485" t="s">
        <v>98</v>
      </c>
      <c r="G485" t="s">
        <v>99</v>
      </c>
      <c r="H485">
        <v>119982</v>
      </c>
      <c r="I485">
        <v>105.16500000000001</v>
      </c>
      <c r="J485">
        <v>1.835</v>
      </c>
      <c r="K485">
        <v>0</v>
      </c>
      <c r="L485">
        <v>0</v>
      </c>
      <c r="M485">
        <v>0</v>
      </c>
      <c r="N485">
        <v>0</v>
      </c>
      <c r="O485">
        <v>434.23200000000003</v>
      </c>
      <c r="P485">
        <v>51.543700000000001</v>
      </c>
      <c r="Q485">
        <v>0</v>
      </c>
      <c r="R485">
        <v>783.85199999999998</v>
      </c>
      <c r="S485">
        <v>0</v>
      </c>
      <c r="T485">
        <v>450.74900000000002</v>
      </c>
      <c r="U485">
        <v>1827.37</v>
      </c>
      <c r="V485">
        <v>0</v>
      </c>
      <c r="W485">
        <v>0</v>
      </c>
      <c r="X485">
        <v>0</v>
      </c>
      <c r="Y485">
        <v>9687.5499999999993</v>
      </c>
      <c r="Z485">
        <v>0</v>
      </c>
      <c r="AA485">
        <v>1934.68</v>
      </c>
      <c r="AB485">
        <v>0</v>
      </c>
      <c r="AC485">
        <v>0</v>
      </c>
      <c r="AD485">
        <v>0</v>
      </c>
      <c r="AE485">
        <v>90.743099999999998</v>
      </c>
      <c r="AF485">
        <v>0</v>
      </c>
      <c r="AG485">
        <v>0</v>
      </c>
      <c r="AH485">
        <v>11713</v>
      </c>
      <c r="AI485">
        <v>94.705399999999997</v>
      </c>
      <c r="AJ485">
        <v>2.3147700000000002</v>
      </c>
      <c r="AK485">
        <v>0</v>
      </c>
      <c r="AL485">
        <v>0</v>
      </c>
      <c r="AM485">
        <v>0</v>
      </c>
      <c r="AN485">
        <v>0</v>
      </c>
      <c r="AO485">
        <v>49.569400000000002</v>
      </c>
      <c r="AP485">
        <v>20.439699999999998</v>
      </c>
      <c r="AQ485">
        <v>0</v>
      </c>
      <c r="AR485">
        <v>139.732</v>
      </c>
      <c r="AS485">
        <v>0</v>
      </c>
      <c r="AT485">
        <v>71.304599999999994</v>
      </c>
      <c r="AU485">
        <v>378.06599999999997</v>
      </c>
      <c r="AV485">
        <v>0</v>
      </c>
      <c r="AW485">
        <v>0</v>
      </c>
      <c r="AX485">
        <v>0</v>
      </c>
      <c r="AY485">
        <v>3812.15</v>
      </c>
      <c r="AZ485">
        <v>0</v>
      </c>
      <c r="BA485">
        <v>119.274</v>
      </c>
      <c r="BB485">
        <v>0</v>
      </c>
      <c r="BC485">
        <v>0</v>
      </c>
      <c r="BD485">
        <v>0</v>
      </c>
      <c r="BE485">
        <v>1.75983</v>
      </c>
      <c r="BF485">
        <v>0</v>
      </c>
      <c r="BG485">
        <v>0</v>
      </c>
      <c r="BH485">
        <v>3933.19</v>
      </c>
      <c r="BI485">
        <v>1990.34</v>
      </c>
      <c r="BJ485">
        <v>328.33300000000003</v>
      </c>
      <c r="BK485" t="s">
        <v>69</v>
      </c>
      <c r="BL485" t="s">
        <v>69</v>
      </c>
      <c r="BM485" t="s">
        <v>69</v>
      </c>
      <c r="BN485" t="s">
        <v>69</v>
      </c>
      <c r="BO485">
        <v>0</v>
      </c>
      <c r="BP485">
        <v>0</v>
      </c>
      <c r="BQ485">
        <v>2955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2955</v>
      </c>
      <c r="CA485" t="str">
        <f t="shared" si="22"/>
        <v>Nrs</v>
      </c>
      <c r="CB485" t="str">
        <f t="shared" si="23"/>
        <v>14</v>
      </c>
    </row>
    <row r="486" spans="1:80" x14ac:dyDescent="0.25">
      <c r="A486" t="s">
        <v>2982</v>
      </c>
      <c r="B486" t="s">
        <v>358</v>
      </c>
      <c r="C486" t="s">
        <v>359</v>
      </c>
      <c r="D486" t="str">
        <f t="shared" si="24"/>
        <v>OfL-w01-v96</v>
      </c>
      <c r="E486" t="s">
        <v>66</v>
      </c>
      <c r="F486" t="s">
        <v>67</v>
      </c>
      <c r="G486" t="s">
        <v>68</v>
      </c>
      <c r="H486">
        <v>174960</v>
      </c>
      <c r="I486">
        <v>36.390700000000002</v>
      </c>
      <c r="J486">
        <v>1.6961999999999999</v>
      </c>
      <c r="K486">
        <v>0</v>
      </c>
      <c r="L486">
        <v>0</v>
      </c>
      <c r="M486">
        <v>0</v>
      </c>
      <c r="N486">
        <v>0</v>
      </c>
      <c r="O486">
        <v>189.245</v>
      </c>
      <c r="P486">
        <v>32.226500000000001</v>
      </c>
      <c r="Q486">
        <v>0</v>
      </c>
      <c r="R486">
        <v>976.92</v>
      </c>
      <c r="S486">
        <v>0</v>
      </c>
      <c r="T486">
        <v>603.29899999999998</v>
      </c>
      <c r="U486">
        <v>1839.78</v>
      </c>
      <c r="V486">
        <v>0</v>
      </c>
      <c r="W486">
        <v>0</v>
      </c>
      <c r="X486">
        <v>0</v>
      </c>
      <c r="Y486">
        <v>1498.49</v>
      </c>
      <c r="Z486">
        <v>0</v>
      </c>
      <c r="AA486">
        <v>352.99200000000002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1851.48</v>
      </c>
      <c r="AI486">
        <v>165.88499999999999</v>
      </c>
      <c r="AJ486">
        <v>10.0207</v>
      </c>
      <c r="AK486">
        <v>0</v>
      </c>
      <c r="AL486">
        <v>0</v>
      </c>
      <c r="AM486">
        <v>0</v>
      </c>
      <c r="AN486">
        <v>0</v>
      </c>
      <c r="AO486">
        <v>75.858900000000006</v>
      </c>
      <c r="AP486">
        <v>44.467799999999997</v>
      </c>
      <c r="AQ486">
        <v>0</v>
      </c>
      <c r="AR486">
        <v>195.15899999999999</v>
      </c>
      <c r="AS486">
        <v>0</v>
      </c>
      <c r="AT486">
        <v>161.46299999999999</v>
      </c>
      <c r="AU486">
        <v>652.85500000000002</v>
      </c>
      <c r="AV486">
        <v>0</v>
      </c>
      <c r="AW486">
        <v>0</v>
      </c>
      <c r="AX486">
        <v>0</v>
      </c>
      <c r="AY486">
        <v>3042.14</v>
      </c>
      <c r="AZ486">
        <v>0</v>
      </c>
      <c r="BA486">
        <v>45.1633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3087.3</v>
      </c>
      <c r="BI486">
        <v>3404.95</v>
      </c>
      <c r="BJ486">
        <v>452.55599999999998</v>
      </c>
      <c r="BK486" t="s">
        <v>69</v>
      </c>
      <c r="BL486" t="s">
        <v>69</v>
      </c>
      <c r="BM486" t="s">
        <v>69</v>
      </c>
      <c r="BN486" t="s">
        <v>69</v>
      </c>
      <c r="BO486">
        <v>0</v>
      </c>
      <c r="BP486">
        <v>0</v>
      </c>
      <c r="BQ486">
        <v>4073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4073</v>
      </c>
      <c r="CA486" t="str">
        <f t="shared" si="22"/>
        <v>OfL</v>
      </c>
      <c r="CB486" t="str">
        <f t="shared" si="23"/>
        <v>96</v>
      </c>
    </row>
    <row r="487" spans="1:80" x14ac:dyDescent="0.25">
      <c r="A487" t="s">
        <v>2993</v>
      </c>
      <c r="B487" t="s">
        <v>362</v>
      </c>
      <c r="C487" t="s">
        <v>363</v>
      </c>
      <c r="D487" t="str">
        <f t="shared" si="24"/>
        <v>OfL-w02-v96</v>
      </c>
      <c r="E487" t="s">
        <v>66</v>
      </c>
      <c r="F487" t="s">
        <v>70</v>
      </c>
      <c r="G487" t="s">
        <v>71</v>
      </c>
      <c r="H487">
        <v>174960</v>
      </c>
      <c r="I487">
        <v>230.64099999999999</v>
      </c>
      <c r="J487">
        <v>15.7227</v>
      </c>
      <c r="K487">
        <v>0</v>
      </c>
      <c r="L487">
        <v>0</v>
      </c>
      <c r="M487">
        <v>0</v>
      </c>
      <c r="N487">
        <v>0</v>
      </c>
      <c r="O487">
        <v>239.58699999999999</v>
      </c>
      <c r="P487">
        <v>97.309399999999997</v>
      </c>
      <c r="Q487">
        <v>0</v>
      </c>
      <c r="R487">
        <v>976.92</v>
      </c>
      <c r="S487">
        <v>0</v>
      </c>
      <c r="T487">
        <v>603.29899999999998</v>
      </c>
      <c r="U487">
        <v>2163.48</v>
      </c>
      <c r="V487">
        <v>0</v>
      </c>
      <c r="W487">
        <v>0</v>
      </c>
      <c r="X487">
        <v>0</v>
      </c>
      <c r="Y487">
        <v>1882.12</v>
      </c>
      <c r="Z487">
        <v>0</v>
      </c>
      <c r="AA487">
        <v>329.12700000000001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2211.25</v>
      </c>
      <c r="AI487">
        <v>284.91399999999999</v>
      </c>
      <c r="AJ487">
        <v>21.755800000000001</v>
      </c>
      <c r="AK487">
        <v>0</v>
      </c>
      <c r="AL487">
        <v>0</v>
      </c>
      <c r="AM487">
        <v>0</v>
      </c>
      <c r="AN487">
        <v>0</v>
      </c>
      <c r="AO487">
        <v>87.604100000000003</v>
      </c>
      <c r="AP487">
        <v>60.955399999999997</v>
      </c>
      <c r="AQ487">
        <v>0</v>
      </c>
      <c r="AR487">
        <v>195.15899999999999</v>
      </c>
      <c r="AS487">
        <v>0</v>
      </c>
      <c r="AT487">
        <v>161.46299999999999</v>
      </c>
      <c r="AU487">
        <v>811.851</v>
      </c>
      <c r="AV487">
        <v>0</v>
      </c>
      <c r="AW487">
        <v>0</v>
      </c>
      <c r="AX487">
        <v>0</v>
      </c>
      <c r="AY487">
        <v>3716.02</v>
      </c>
      <c r="AZ487">
        <v>0</v>
      </c>
      <c r="BA487">
        <v>14.1189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3730.14</v>
      </c>
      <c r="BI487">
        <v>5341.36</v>
      </c>
      <c r="BJ487">
        <v>621.55600000000004</v>
      </c>
      <c r="BK487" t="s">
        <v>69</v>
      </c>
      <c r="BL487" t="s">
        <v>69</v>
      </c>
      <c r="BM487" t="s">
        <v>69</v>
      </c>
      <c r="BN487" t="s">
        <v>69</v>
      </c>
      <c r="BO487">
        <v>0</v>
      </c>
      <c r="BP487">
        <v>0</v>
      </c>
      <c r="BQ487">
        <v>5594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5594</v>
      </c>
      <c r="CA487" t="str">
        <f t="shared" si="22"/>
        <v>OfL</v>
      </c>
      <c r="CB487" t="str">
        <f t="shared" si="23"/>
        <v>96</v>
      </c>
    </row>
    <row r="488" spans="1:80" x14ac:dyDescent="0.25">
      <c r="A488" t="s">
        <v>2993</v>
      </c>
      <c r="B488" t="s">
        <v>366</v>
      </c>
      <c r="C488" t="s">
        <v>367</v>
      </c>
      <c r="D488" t="str">
        <f t="shared" si="24"/>
        <v>OfL-w03-v96</v>
      </c>
      <c r="E488" t="s">
        <v>66</v>
      </c>
      <c r="F488" t="s">
        <v>72</v>
      </c>
      <c r="G488" t="s">
        <v>73</v>
      </c>
      <c r="H488">
        <v>174960</v>
      </c>
      <c r="I488">
        <v>153.43700000000001</v>
      </c>
      <c r="J488">
        <v>9.1513899999999992</v>
      </c>
      <c r="K488">
        <v>0</v>
      </c>
      <c r="L488">
        <v>0</v>
      </c>
      <c r="M488">
        <v>0</v>
      </c>
      <c r="N488">
        <v>0</v>
      </c>
      <c r="O488">
        <v>221.53100000000001</v>
      </c>
      <c r="P488">
        <v>74.193799999999996</v>
      </c>
      <c r="Q488">
        <v>0</v>
      </c>
      <c r="R488">
        <v>976.92</v>
      </c>
      <c r="S488">
        <v>0</v>
      </c>
      <c r="T488">
        <v>603.29899999999998</v>
      </c>
      <c r="U488">
        <v>2038.54</v>
      </c>
      <c r="V488">
        <v>0</v>
      </c>
      <c r="W488">
        <v>0</v>
      </c>
      <c r="X488">
        <v>0</v>
      </c>
      <c r="Y488">
        <v>1565.97</v>
      </c>
      <c r="Z488">
        <v>0</v>
      </c>
      <c r="AA488">
        <v>330.02300000000002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1895.99</v>
      </c>
      <c r="AI488">
        <v>205.351</v>
      </c>
      <c r="AJ488">
        <v>13.504099999999999</v>
      </c>
      <c r="AK488">
        <v>0</v>
      </c>
      <c r="AL488">
        <v>0</v>
      </c>
      <c r="AM488">
        <v>0</v>
      </c>
      <c r="AN488">
        <v>0</v>
      </c>
      <c r="AO488">
        <v>85.638099999999994</v>
      </c>
      <c r="AP488">
        <v>50.847900000000003</v>
      </c>
      <c r="AQ488">
        <v>0</v>
      </c>
      <c r="AR488">
        <v>195.15899999999999</v>
      </c>
      <c r="AS488">
        <v>0</v>
      </c>
      <c r="AT488">
        <v>161.46299999999999</v>
      </c>
      <c r="AU488">
        <v>711.96400000000006</v>
      </c>
      <c r="AV488">
        <v>0</v>
      </c>
      <c r="AW488">
        <v>0</v>
      </c>
      <c r="AX488">
        <v>0</v>
      </c>
      <c r="AY488">
        <v>3174.55</v>
      </c>
      <c r="AZ488">
        <v>0</v>
      </c>
      <c r="BA488">
        <v>42.638800000000003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3217.19</v>
      </c>
      <c r="BI488">
        <v>4134.05</v>
      </c>
      <c r="BJ488">
        <v>339.77800000000002</v>
      </c>
      <c r="BK488" t="s">
        <v>69</v>
      </c>
      <c r="BL488" t="s">
        <v>69</v>
      </c>
      <c r="BM488" t="s">
        <v>69</v>
      </c>
      <c r="BN488" t="s">
        <v>69</v>
      </c>
      <c r="BO488">
        <v>0</v>
      </c>
      <c r="BP488">
        <v>0</v>
      </c>
      <c r="BQ488">
        <v>3058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3058</v>
      </c>
      <c r="CA488" t="str">
        <f t="shared" si="22"/>
        <v>OfL</v>
      </c>
      <c r="CB488" t="str">
        <f t="shared" si="23"/>
        <v>96</v>
      </c>
    </row>
    <row r="489" spans="1:80" x14ac:dyDescent="0.25">
      <c r="A489" t="s">
        <v>2993</v>
      </c>
      <c r="B489" t="s">
        <v>370</v>
      </c>
      <c r="C489" t="s">
        <v>371</v>
      </c>
      <c r="D489" t="str">
        <f t="shared" si="24"/>
        <v>OfL-w04-v96</v>
      </c>
      <c r="E489" t="s">
        <v>66</v>
      </c>
      <c r="F489" t="s">
        <v>74</v>
      </c>
      <c r="G489" t="s">
        <v>75</v>
      </c>
      <c r="H489">
        <v>174960</v>
      </c>
      <c r="I489">
        <v>254.43600000000001</v>
      </c>
      <c r="J489">
        <v>16.520800000000001</v>
      </c>
      <c r="K489">
        <v>0</v>
      </c>
      <c r="L489">
        <v>0</v>
      </c>
      <c r="M489">
        <v>0</v>
      </c>
      <c r="N489">
        <v>0</v>
      </c>
      <c r="O489">
        <v>243.89400000000001</v>
      </c>
      <c r="P489">
        <v>104.533</v>
      </c>
      <c r="Q489">
        <v>0</v>
      </c>
      <c r="R489">
        <v>976.92</v>
      </c>
      <c r="S489">
        <v>0</v>
      </c>
      <c r="T489">
        <v>603.29899999999998</v>
      </c>
      <c r="U489">
        <v>2199.61</v>
      </c>
      <c r="V489">
        <v>0</v>
      </c>
      <c r="W489">
        <v>0</v>
      </c>
      <c r="X489">
        <v>0</v>
      </c>
      <c r="Y489">
        <v>1482.78</v>
      </c>
      <c r="Z489">
        <v>0</v>
      </c>
      <c r="AA489">
        <v>320.03500000000003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1802.81</v>
      </c>
      <c r="AI489">
        <v>236.46299999999999</v>
      </c>
      <c r="AJ489">
        <v>16.2926</v>
      </c>
      <c r="AK489">
        <v>0</v>
      </c>
      <c r="AL489">
        <v>0</v>
      </c>
      <c r="AM489">
        <v>0</v>
      </c>
      <c r="AN489">
        <v>0</v>
      </c>
      <c r="AO489">
        <v>96.184100000000001</v>
      </c>
      <c r="AP489">
        <v>55.441200000000002</v>
      </c>
      <c r="AQ489">
        <v>0</v>
      </c>
      <c r="AR489">
        <v>206.46</v>
      </c>
      <c r="AS489">
        <v>0</v>
      </c>
      <c r="AT489">
        <v>149.45699999999999</v>
      </c>
      <c r="AU489">
        <v>760.298</v>
      </c>
      <c r="AV489">
        <v>0</v>
      </c>
      <c r="AW489">
        <v>0</v>
      </c>
      <c r="AX489">
        <v>0</v>
      </c>
      <c r="AY489">
        <v>3235.4</v>
      </c>
      <c r="AZ489">
        <v>0</v>
      </c>
      <c r="BA489">
        <v>42.004899999999999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3277.41</v>
      </c>
      <c r="BI489">
        <v>4683.8999999999996</v>
      </c>
      <c r="BJ489">
        <v>439.33300000000003</v>
      </c>
      <c r="BK489" t="s">
        <v>69</v>
      </c>
      <c r="BL489" t="s">
        <v>69</v>
      </c>
      <c r="BM489" t="s">
        <v>69</v>
      </c>
      <c r="BN489" t="s">
        <v>69</v>
      </c>
      <c r="BO489">
        <v>0</v>
      </c>
      <c r="BP489">
        <v>0</v>
      </c>
      <c r="BQ489">
        <v>3954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3954</v>
      </c>
      <c r="CA489" t="str">
        <f t="shared" si="22"/>
        <v>OfL</v>
      </c>
      <c r="CB489" t="str">
        <f t="shared" si="23"/>
        <v>96</v>
      </c>
    </row>
    <row r="490" spans="1:80" x14ac:dyDescent="0.25">
      <c r="A490" t="s">
        <v>2993</v>
      </c>
      <c r="B490" t="s">
        <v>374</v>
      </c>
      <c r="C490" t="s">
        <v>375</v>
      </c>
      <c r="D490" t="str">
        <f t="shared" si="24"/>
        <v>OfL-w05-v96</v>
      </c>
      <c r="E490" t="s">
        <v>66</v>
      </c>
      <c r="F490" t="s">
        <v>76</v>
      </c>
      <c r="G490" t="s">
        <v>77</v>
      </c>
      <c r="H490">
        <v>174960</v>
      </c>
      <c r="I490">
        <v>165.97399999999999</v>
      </c>
      <c r="J490">
        <v>9.8597300000000008</v>
      </c>
      <c r="K490">
        <v>0</v>
      </c>
      <c r="L490">
        <v>0</v>
      </c>
      <c r="M490">
        <v>0</v>
      </c>
      <c r="N490">
        <v>0</v>
      </c>
      <c r="O490">
        <v>226.71100000000001</v>
      </c>
      <c r="P490">
        <v>78.312299999999993</v>
      </c>
      <c r="Q490">
        <v>0</v>
      </c>
      <c r="R490">
        <v>976.92</v>
      </c>
      <c r="S490">
        <v>0</v>
      </c>
      <c r="T490">
        <v>603.29899999999998</v>
      </c>
      <c r="U490">
        <v>2061.08</v>
      </c>
      <c r="V490">
        <v>0</v>
      </c>
      <c r="W490">
        <v>0</v>
      </c>
      <c r="X490">
        <v>0</v>
      </c>
      <c r="Y490">
        <v>1600.37</v>
      </c>
      <c r="Z490">
        <v>0</v>
      </c>
      <c r="AA490">
        <v>334.988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1935.36</v>
      </c>
      <c r="AI490">
        <v>180.58099999999999</v>
      </c>
      <c r="AJ490">
        <v>11.4274</v>
      </c>
      <c r="AK490">
        <v>0</v>
      </c>
      <c r="AL490">
        <v>0</v>
      </c>
      <c r="AM490">
        <v>0</v>
      </c>
      <c r="AN490">
        <v>0</v>
      </c>
      <c r="AO490">
        <v>74.880499999999998</v>
      </c>
      <c r="AP490">
        <v>48.203099999999999</v>
      </c>
      <c r="AQ490">
        <v>0</v>
      </c>
      <c r="AR490">
        <v>195.15899999999999</v>
      </c>
      <c r="AS490">
        <v>0</v>
      </c>
      <c r="AT490">
        <v>161.46299999999999</v>
      </c>
      <c r="AU490">
        <v>671.71400000000006</v>
      </c>
      <c r="AV490">
        <v>0</v>
      </c>
      <c r="AW490">
        <v>0</v>
      </c>
      <c r="AX490">
        <v>0</v>
      </c>
      <c r="AY490">
        <v>3157.79</v>
      </c>
      <c r="AZ490">
        <v>0</v>
      </c>
      <c r="BA490">
        <v>43.013800000000003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3200.8</v>
      </c>
      <c r="BI490">
        <v>3691.75</v>
      </c>
      <c r="BJ490">
        <v>493.88900000000001</v>
      </c>
      <c r="BK490" t="s">
        <v>69</v>
      </c>
      <c r="BL490" t="s">
        <v>69</v>
      </c>
      <c r="BM490" t="s">
        <v>69</v>
      </c>
      <c r="BN490" t="s">
        <v>69</v>
      </c>
      <c r="BO490">
        <v>0</v>
      </c>
      <c r="BP490">
        <v>0</v>
      </c>
      <c r="BQ490">
        <v>4445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4445</v>
      </c>
      <c r="CA490" t="str">
        <f t="shared" si="22"/>
        <v>OfL</v>
      </c>
      <c r="CB490" t="str">
        <f t="shared" si="23"/>
        <v>96</v>
      </c>
    </row>
    <row r="491" spans="1:80" x14ac:dyDescent="0.25">
      <c r="A491" t="s">
        <v>2993</v>
      </c>
      <c r="B491" t="s">
        <v>378</v>
      </c>
      <c r="C491" t="s">
        <v>379</v>
      </c>
      <c r="D491" t="str">
        <f t="shared" si="24"/>
        <v>OfL-w06-v96</v>
      </c>
      <c r="E491" t="s">
        <v>66</v>
      </c>
      <c r="F491" t="s">
        <v>78</v>
      </c>
      <c r="G491" t="s">
        <v>79</v>
      </c>
      <c r="H491">
        <v>174960</v>
      </c>
      <c r="I491">
        <v>311.084</v>
      </c>
      <c r="J491">
        <v>21.390799999999999</v>
      </c>
      <c r="K491">
        <v>0</v>
      </c>
      <c r="L491">
        <v>0</v>
      </c>
      <c r="M491">
        <v>0</v>
      </c>
      <c r="N491">
        <v>0</v>
      </c>
      <c r="O491">
        <v>240.39099999999999</v>
      </c>
      <c r="P491">
        <v>116.973</v>
      </c>
      <c r="Q491">
        <v>0</v>
      </c>
      <c r="R491">
        <v>976.92</v>
      </c>
      <c r="S491">
        <v>0</v>
      </c>
      <c r="T491">
        <v>603.29899999999998</v>
      </c>
      <c r="U491">
        <v>2270.06</v>
      </c>
      <c r="V491">
        <v>0</v>
      </c>
      <c r="W491">
        <v>0</v>
      </c>
      <c r="X491">
        <v>0</v>
      </c>
      <c r="Y491">
        <v>968.44399999999996</v>
      </c>
      <c r="Z491">
        <v>0</v>
      </c>
      <c r="AA491">
        <v>310.84699999999998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1279.29</v>
      </c>
      <c r="AI491">
        <v>230.762</v>
      </c>
      <c r="AJ491">
        <v>16.4482</v>
      </c>
      <c r="AK491">
        <v>0</v>
      </c>
      <c r="AL491">
        <v>0</v>
      </c>
      <c r="AM491">
        <v>0</v>
      </c>
      <c r="AN491">
        <v>0</v>
      </c>
      <c r="AO491">
        <v>88.206000000000003</v>
      </c>
      <c r="AP491">
        <v>55.091799999999999</v>
      </c>
      <c r="AQ491">
        <v>0</v>
      </c>
      <c r="AR491">
        <v>206.46</v>
      </c>
      <c r="AS491">
        <v>0</v>
      </c>
      <c r="AT491">
        <v>161.82300000000001</v>
      </c>
      <c r="AU491">
        <v>758.79200000000003</v>
      </c>
      <c r="AV491">
        <v>0</v>
      </c>
      <c r="AW491">
        <v>0</v>
      </c>
      <c r="AX491">
        <v>0</v>
      </c>
      <c r="AY491">
        <v>2782.87</v>
      </c>
      <c r="AZ491">
        <v>0</v>
      </c>
      <c r="BA491">
        <v>40.229399999999998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2823.1</v>
      </c>
      <c r="BI491">
        <v>4592.76</v>
      </c>
      <c r="BJ491">
        <v>599</v>
      </c>
      <c r="BK491" t="s">
        <v>69</v>
      </c>
      <c r="BL491" t="s">
        <v>69</v>
      </c>
      <c r="BM491" t="s">
        <v>69</v>
      </c>
      <c r="BN491" t="s">
        <v>69</v>
      </c>
      <c r="BO491">
        <v>0</v>
      </c>
      <c r="BP491">
        <v>0</v>
      </c>
      <c r="BQ491">
        <v>5391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5391</v>
      </c>
      <c r="CA491" t="str">
        <f t="shared" si="22"/>
        <v>OfL</v>
      </c>
      <c r="CB491" t="str">
        <f t="shared" si="23"/>
        <v>96</v>
      </c>
    </row>
    <row r="492" spans="1:80" x14ac:dyDescent="0.25">
      <c r="A492" t="s">
        <v>2993</v>
      </c>
      <c r="B492" t="s">
        <v>382</v>
      </c>
      <c r="C492" t="s">
        <v>383</v>
      </c>
      <c r="D492" t="str">
        <f t="shared" si="24"/>
        <v>OfL-w07-v96</v>
      </c>
      <c r="E492" t="s">
        <v>66</v>
      </c>
      <c r="F492" t="s">
        <v>80</v>
      </c>
      <c r="G492" t="s">
        <v>81</v>
      </c>
      <c r="H492">
        <v>174960</v>
      </c>
      <c r="I492">
        <v>282.35199999999998</v>
      </c>
      <c r="J492">
        <v>18.674600000000002</v>
      </c>
      <c r="K492">
        <v>0</v>
      </c>
      <c r="L492">
        <v>0</v>
      </c>
      <c r="M492">
        <v>0</v>
      </c>
      <c r="N492">
        <v>0</v>
      </c>
      <c r="O492">
        <v>241.14099999999999</v>
      </c>
      <c r="P492">
        <v>112.19499999999999</v>
      </c>
      <c r="Q492">
        <v>0</v>
      </c>
      <c r="R492">
        <v>976.92</v>
      </c>
      <c r="S492">
        <v>0</v>
      </c>
      <c r="T492">
        <v>603.29899999999998</v>
      </c>
      <c r="U492">
        <v>2234.59</v>
      </c>
      <c r="V492">
        <v>0</v>
      </c>
      <c r="W492">
        <v>0</v>
      </c>
      <c r="X492">
        <v>0</v>
      </c>
      <c r="Y492">
        <v>807.846</v>
      </c>
      <c r="Z492">
        <v>0</v>
      </c>
      <c r="AA492">
        <v>307.63400000000001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1115.48</v>
      </c>
      <c r="AI492">
        <v>215.042</v>
      </c>
      <c r="AJ492">
        <v>14.509399999999999</v>
      </c>
      <c r="AK492">
        <v>0</v>
      </c>
      <c r="AL492">
        <v>0</v>
      </c>
      <c r="AM492">
        <v>0</v>
      </c>
      <c r="AN492">
        <v>0</v>
      </c>
      <c r="AO492">
        <v>86.415700000000001</v>
      </c>
      <c r="AP492">
        <v>52.920200000000001</v>
      </c>
      <c r="AQ492">
        <v>0</v>
      </c>
      <c r="AR492">
        <v>195.15899999999999</v>
      </c>
      <c r="AS492">
        <v>0</v>
      </c>
      <c r="AT492">
        <v>161.46299999999999</v>
      </c>
      <c r="AU492">
        <v>725.51</v>
      </c>
      <c r="AV492">
        <v>0</v>
      </c>
      <c r="AW492">
        <v>0</v>
      </c>
      <c r="AX492">
        <v>0</v>
      </c>
      <c r="AY492">
        <v>2405.3000000000002</v>
      </c>
      <c r="AZ492">
        <v>0</v>
      </c>
      <c r="BA492">
        <v>39.522199999999998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2444.8200000000002</v>
      </c>
      <c r="BI492">
        <v>4338.66</v>
      </c>
      <c r="BJ492">
        <v>691.88900000000001</v>
      </c>
      <c r="BK492" t="s">
        <v>69</v>
      </c>
      <c r="BL492" t="s">
        <v>69</v>
      </c>
      <c r="BM492" t="s">
        <v>69</v>
      </c>
      <c r="BN492" t="s">
        <v>69</v>
      </c>
      <c r="BO492">
        <v>0</v>
      </c>
      <c r="BP492">
        <v>0</v>
      </c>
      <c r="BQ492">
        <v>6227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6227</v>
      </c>
      <c r="CA492" t="str">
        <f t="shared" si="22"/>
        <v>OfL</v>
      </c>
      <c r="CB492" t="str">
        <f t="shared" si="23"/>
        <v>96</v>
      </c>
    </row>
    <row r="493" spans="1:80" x14ac:dyDescent="0.25">
      <c r="A493" t="s">
        <v>2993</v>
      </c>
      <c r="B493" t="s">
        <v>386</v>
      </c>
      <c r="C493" t="s">
        <v>387</v>
      </c>
      <c r="D493" t="str">
        <f t="shared" si="24"/>
        <v>OfL-w08-v96</v>
      </c>
      <c r="E493" t="s">
        <v>66</v>
      </c>
      <c r="F493" t="s">
        <v>82</v>
      </c>
      <c r="G493" t="s">
        <v>83</v>
      </c>
      <c r="H493">
        <v>174960</v>
      </c>
      <c r="I493">
        <v>340.17</v>
      </c>
      <c r="J493">
        <v>24.0977</v>
      </c>
      <c r="K493">
        <v>0</v>
      </c>
      <c r="L493">
        <v>0</v>
      </c>
      <c r="M493">
        <v>0</v>
      </c>
      <c r="N493">
        <v>0</v>
      </c>
      <c r="O493">
        <v>244.09200000000001</v>
      </c>
      <c r="P493">
        <v>123.33799999999999</v>
      </c>
      <c r="Q493">
        <v>0</v>
      </c>
      <c r="R493">
        <v>976.92</v>
      </c>
      <c r="S493">
        <v>0</v>
      </c>
      <c r="T493">
        <v>603.29899999999998</v>
      </c>
      <c r="U493">
        <v>2311.92</v>
      </c>
      <c r="V493">
        <v>0</v>
      </c>
      <c r="W493">
        <v>0</v>
      </c>
      <c r="X493">
        <v>0</v>
      </c>
      <c r="Y493">
        <v>965.93200000000002</v>
      </c>
      <c r="Z493">
        <v>0</v>
      </c>
      <c r="AA493">
        <v>302.87700000000001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1268.81</v>
      </c>
      <c r="AI493">
        <v>250.804</v>
      </c>
      <c r="AJ493">
        <v>17.712299999999999</v>
      </c>
      <c r="AK493">
        <v>0</v>
      </c>
      <c r="AL493">
        <v>0</v>
      </c>
      <c r="AM493">
        <v>0</v>
      </c>
      <c r="AN493">
        <v>0</v>
      </c>
      <c r="AO493">
        <v>97.120500000000007</v>
      </c>
      <c r="AP493">
        <v>56.805700000000002</v>
      </c>
      <c r="AQ493">
        <v>0</v>
      </c>
      <c r="AR493">
        <v>195.15899999999999</v>
      </c>
      <c r="AS493">
        <v>0</v>
      </c>
      <c r="AT493">
        <v>161.46299999999999</v>
      </c>
      <c r="AU493">
        <v>779.06500000000005</v>
      </c>
      <c r="AV493">
        <v>0</v>
      </c>
      <c r="AW493">
        <v>0</v>
      </c>
      <c r="AX493">
        <v>0</v>
      </c>
      <c r="AY493">
        <v>2696.48</v>
      </c>
      <c r="AZ493">
        <v>0</v>
      </c>
      <c r="BA493">
        <v>39.334899999999998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2735.81</v>
      </c>
      <c r="BI493">
        <v>4958.88</v>
      </c>
      <c r="BJ493">
        <v>741.11099999999999</v>
      </c>
      <c r="BK493" t="s">
        <v>69</v>
      </c>
      <c r="BL493" t="s">
        <v>69</v>
      </c>
      <c r="BM493" t="s">
        <v>69</v>
      </c>
      <c r="BN493" t="s">
        <v>69</v>
      </c>
      <c r="BO493">
        <v>0</v>
      </c>
      <c r="BP493">
        <v>0</v>
      </c>
      <c r="BQ493">
        <v>6670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6670</v>
      </c>
      <c r="CA493" t="str">
        <f t="shared" si="22"/>
        <v>OfL</v>
      </c>
      <c r="CB493" t="str">
        <f t="shared" si="23"/>
        <v>96</v>
      </c>
    </row>
    <row r="494" spans="1:80" x14ac:dyDescent="0.25">
      <c r="A494" t="s">
        <v>2994</v>
      </c>
      <c r="B494" t="s">
        <v>390</v>
      </c>
      <c r="C494" t="s">
        <v>391</v>
      </c>
      <c r="D494" t="str">
        <f t="shared" si="24"/>
        <v>OfL-w09-v96</v>
      </c>
      <c r="E494" t="s">
        <v>66</v>
      </c>
      <c r="F494" t="s">
        <v>84</v>
      </c>
      <c r="G494" t="s">
        <v>85</v>
      </c>
      <c r="H494">
        <v>174960</v>
      </c>
      <c r="I494">
        <v>354.57</v>
      </c>
      <c r="J494">
        <v>26.267399999999999</v>
      </c>
      <c r="K494">
        <v>0</v>
      </c>
      <c r="L494">
        <v>0</v>
      </c>
      <c r="M494">
        <v>0</v>
      </c>
      <c r="N494">
        <v>0</v>
      </c>
      <c r="O494">
        <v>253.4</v>
      </c>
      <c r="P494">
        <v>132.851</v>
      </c>
      <c r="Q494">
        <v>0</v>
      </c>
      <c r="R494">
        <v>976.92</v>
      </c>
      <c r="S494">
        <v>0</v>
      </c>
      <c r="T494">
        <v>603.29899999999998</v>
      </c>
      <c r="U494">
        <v>2347.31</v>
      </c>
      <c r="V494">
        <v>0</v>
      </c>
      <c r="W494">
        <v>0</v>
      </c>
      <c r="X494">
        <v>0</v>
      </c>
      <c r="Y494">
        <v>1222.52</v>
      </c>
      <c r="Z494">
        <v>0</v>
      </c>
      <c r="AA494">
        <v>302.57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1525.09</v>
      </c>
      <c r="AI494">
        <v>315.798</v>
      </c>
      <c r="AJ494">
        <v>24.469200000000001</v>
      </c>
      <c r="AK494">
        <v>0</v>
      </c>
      <c r="AL494">
        <v>0</v>
      </c>
      <c r="AM494">
        <v>0</v>
      </c>
      <c r="AN494">
        <v>0</v>
      </c>
      <c r="AO494">
        <v>102.43</v>
      </c>
      <c r="AP494">
        <v>65.396600000000007</v>
      </c>
      <c r="AQ494">
        <v>0</v>
      </c>
      <c r="AR494">
        <v>195.15899999999999</v>
      </c>
      <c r="AS494">
        <v>0</v>
      </c>
      <c r="AT494">
        <v>161.46299999999999</v>
      </c>
      <c r="AU494">
        <v>864.71600000000001</v>
      </c>
      <c r="AV494">
        <v>0</v>
      </c>
      <c r="AW494">
        <v>0</v>
      </c>
      <c r="AX494">
        <v>0</v>
      </c>
      <c r="AY494">
        <v>3461.89</v>
      </c>
      <c r="AZ494">
        <v>0</v>
      </c>
      <c r="BA494">
        <v>39.671799999999998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3501.56</v>
      </c>
      <c r="BI494">
        <v>5891.03</v>
      </c>
      <c r="BJ494">
        <v>680.11099999999999</v>
      </c>
      <c r="BK494" t="s">
        <v>69</v>
      </c>
      <c r="BL494" t="s">
        <v>69</v>
      </c>
      <c r="BM494" t="s">
        <v>69</v>
      </c>
      <c r="BN494" t="s">
        <v>69</v>
      </c>
      <c r="BO494">
        <v>0</v>
      </c>
      <c r="BP494">
        <v>0</v>
      </c>
      <c r="BQ494">
        <v>6121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6121</v>
      </c>
      <c r="CA494" t="str">
        <f t="shared" si="22"/>
        <v>OfL</v>
      </c>
      <c r="CB494" t="str">
        <f t="shared" si="23"/>
        <v>96</v>
      </c>
    </row>
    <row r="495" spans="1:80" x14ac:dyDescent="0.25">
      <c r="A495" t="s">
        <v>2994</v>
      </c>
      <c r="B495" t="s">
        <v>394</v>
      </c>
      <c r="C495" t="s">
        <v>395</v>
      </c>
      <c r="D495" t="str">
        <f t="shared" si="24"/>
        <v>OfL-w10-v96</v>
      </c>
      <c r="E495" t="s">
        <v>66</v>
      </c>
      <c r="F495" t="s">
        <v>86</v>
      </c>
      <c r="G495" t="s">
        <v>87</v>
      </c>
      <c r="H495">
        <v>174960</v>
      </c>
      <c r="I495">
        <v>363.14299999999997</v>
      </c>
      <c r="J495">
        <v>25.997599999999998</v>
      </c>
      <c r="K495">
        <v>0</v>
      </c>
      <c r="L495">
        <v>0</v>
      </c>
      <c r="M495">
        <v>0</v>
      </c>
      <c r="N495">
        <v>0</v>
      </c>
      <c r="O495">
        <v>257.21300000000002</v>
      </c>
      <c r="P495">
        <v>132.904</v>
      </c>
      <c r="Q495">
        <v>0</v>
      </c>
      <c r="R495">
        <v>976.92</v>
      </c>
      <c r="S495">
        <v>0</v>
      </c>
      <c r="T495">
        <v>603.29899999999998</v>
      </c>
      <c r="U495">
        <v>2359.48</v>
      </c>
      <c r="V495">
        <v>0</v>
      </c>
      <c r="W495">
        <v>0</v>
      </c>
      <c r="X495">
        <v>0</v>
      </c>
      <c r="Y495">
        <v>1234.8599999999999</v>
      </c>
      <c r="Z495">
        <v>0</v>
      </c>
      <c r="AA495">
        <v>301.24299999999999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1536.1</v>
      </c>
      <c r="AI495">
        <v>288.67399999999998</v>
      </c>
      <c r="AJ495">
        <v>20.972100000000001</v>
      </c>
      <c r="AK495">
        <v>0</v>
      </c>
      <c r="AL495">
        <v>0</v>
      </c>
      <c r="AM495">
        <v>0</v>
      </c>
      <c r="AN495">
        <v>0</v>
      </c>
      <c r="AO495">
        <v>106.166</v>
      </c>
      <c r="AP495">
        <v>62.139099999999999</v>
      </c>
      <c r="AQ495">
        <v>0</v>
      </c>
      <c r="AR495">
        <v>206.46</v>
      </c>
      <c r="AS495">
        <v>0</v>
      </c>
      <c r="AT495">
        <v>149.45699999999999</v>
      </c>
      <c r="AU495">
        <v>833.86800000000005</v>
      </c>
      <c r="AV495">
        <v>0</v>
      </c>
      <c r="AW495">
        <v>0</v>
      </c>
      <c r="AX495">
        <v>0</v>
      </c>
      <c r="AY495">
        <v>3235.2</v>
      </c>
      <c r="AZ495">
        <v>0</v>
      </c>
      <c r="BA495">
        <v>39.813099999999999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3275.02</v>
      </c>
      <c r="BI495">
        <v>5536.56</v>
      </c>
      <c r="BJ495">
        <v>773.77800000000002</v>
      </c>
      <c r="BK495" t="s">
        <v>69</v>
      </c>
      <c r="BL495" t="s">
        <v>69</v>
      </c>
      <c r="BM495" t="s">
        <v>69</v>
      </c>
      <c r="BN495" t="s">
        <v>69</v>
      </c>
      <c r="BO495">
        <v>0</v>
      </c>
      <c r="BP495">
        <v>0</v>
      </c>
      <c r="BQ495">
        <v>6964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6964</v>
      </c>
      <c r="CA495" t="str">
        <f t="shared" si="22"/>
        <v>OfL</v>
      </c>
      <c r="CB495" t="str">
        <f t="shared" si="23"/>
        <v>96</v>
      </c>
    </row>
    <row r="496" spans="1:80" x14ac:dyDescent="0.25">
      <c r="A496" t="s">
        <v>2994</v>
      </c>
      <c r="B496" t="s">
        <v>398</v>
      </c>
      <c r="C496" t="s">
        <v>399</v>
      </c>
      <c r="D496" t="str">
        <f t="shared" si="24"/>
        <v>OfL-w11-v96</v>
      </c>
      <c r="E496" t="s">
        <v>66</v>
      </c>
      <c r="F496" t="s">
        <v>88</v>
      </c>
      <c r="G496" t="s">
        <v>89</v>
      </c>
      <c r="H496">
        <v>174960</v>
      </c>
      <c r="I496">
        <v>304.726</v>
      </c>
      <c r="J496">
        <v>22.219000000000001</v>
      </c>
      <c r="K496">
        <v>0</v>
      </c>
      <c r="L496">
        <v>0</v>
      </c>
      <c r="M496">
        <v>0</v>
      </c>
      <c r="N496">
        <v>0</v>
      </c>
      <c r="O496">
        <v>244.70400000000001</v>
      </c>
      <c r="P496">
        <v>114.27500000000001</v>
      </c>
      <c r="Q496">
        <v>0</v>
      </c>
      <c r="R496">
        <v>976.92</v>
      </c>
      <c r="S496">
        <v>0</v>
      </c>
      <c r="T496">
        <v>603.29899999999998</v>
      </c>
      <c r="U496">
        <v>2266.15</v>
      </c>
      <c r="V496">
        <v>0</v>
      </c>
      <c r="W496">
        <v>0</v>
      </c>
      <c r="X496">
        <v>0</v>
      </c>
      <c r="Y496">
        <v>1719.56</v>
      </c>
      <c r="Z496">
        <v>0</v>
      </c>
      <c r="AA496">
        <v>305.14400000000001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2024.7</v>
      </c>
      <c r="AI496">
        <v>302.255</v>
      </c>
      <c r="AJ496">
        <v>24.236999999999998</v>
      </c>
      <c r="AK496">
        <v>0</v>
      </c>
      <c r="AL496">
        <v>0</v>
      </c>
      <c r="AM496">
        <v>0</v>
      </c>
      <c r="AN496">
        <v>0</v>
      </c>
      <c r="AO496">
        <v>90.908500000000004</v>
      </c>
      <c r="AP496">
        <v>61.285299999999999</v>
      </c>
      <c r="AQ496">
        <v>0</v>
      </c>
      <c r="AR496">
        <v>206.46</v>
      </c>
      <c r="AS496">
        <v>0</v>
      </c>
      <c r="AT496">
        <v>149.45699999999999</v>
      </c>
      <c r="AU496">
        <v>834.60400000000004</v>
      </c>
      <c r="AV496">
        <v>0</v>
      </c>
      <c r="AW496">
        <v>0</v>
      </c>
      <c r="AX496">
        <v>0</v>
      </c>
      <c r="AY496">
        <v>3601.7</v>
      </c>
      <c r="AZ496">
        <v>0</v>
      </c>
      <c r="BA496">
        <v>39.255000000000003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3640.95</v>
      </c>
      <c r="BI496">
        <v>5618.04</v>
      </c>
      <c r="BJ496">
        <v>478.44400000000002</v>
      </c>
      <c r="BK496" t="s">
        <v>69</v>
      </c>
      <c r="BL496" t="s">
        <v>69</v>
      </c>
      <c r="BM496" t="s">
        <v>69</v>
      </c>
      <c r="BN496" t="s">
        <v>69</v>
      </c>
      <c r="BO496">
        <v>0</v>
      </c>
      <c r="BP496">
        <v>0</v>
      </c>
      <c r="BQ496">
        <v>4306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4306</v>
      </c>
      <c r="CA496" t="str">
        <f t="shared" si="22"/>
        <v>OfL</v>
      </c>
      <c r="CB496" t="str">
        <f t="shared" si="23"/>
        <v>96</v>
      </c>
    </row>
    <row r="497" spans="1:80" x14ac:dyDescent="0.25">
      <c r="A497" t="s">
        <v>2994</v>
      </c>
      <c r="B497" t="s">
        <v>402</v>
      </c>
      <c r="C497" t="s">
        <v>403</v>
      </c>
      <c r="D497" t="str">
        <f t="shared" si="24"/>
        <v>OfL-w12-v96</v>
      </c>
      <c r="E497" t="s">
        <v>66</v>
      </c>
      <c r="F497" t="s">
        <v>90</v>
      </c>
      <c r="G497" t="s">
        <v>91</v>
      </c>
      <c r="H497">
        <v>174960</v>
      </c>
      <c r="I497">
        <v>261.642</v>
      </c>
      <c r="J497">
        <v>18.977599999999999</v>
      </c>
      <c r="K497">
        <v>0</v>
      </c>
      <c r="L497">
        <v>0</v>
      </c>
      <c r="M497">
        <v>0</v>
      </c>
      <c r="N497">
        <v>0</v>
      </c>
      <c r="O497">
        <v>226.078</v>
      </c>
      <c r="P497">
        <v>100.642</v>
      </c>
      <c r="Q497">
        <v>0</v>
      </c>
      <c r="R497">
        <v>976.92</v>
      </c>
      <c r="S497">
        <v>0</v>
      </c>
      <c r="T497">
        <v>603.29899999999998</v>
      </c>
      <c r="U497">
        <v>2187.56</v>
      </c>
      <c r="V497">
        <v>0</v>
      </c>
      <c r="W497">
        <v>0</v>
      </c>
      <c r="X497">
        <v>0</v>
      </c>
      <c r="Y497">
        <v>1668.44</v>
      </c>
      <c r="Z497">
        <v>0</v>
      </c>
      <c r="AA497">
        <v>314.488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1982.93</v>
      </c>
      <c r="AI497">
        <v>272.27199999999999</v>
      </c>
      <c r="AJ497">
        <v>19.5352</v>
      </c>
      <c r="AK497">
        <v>0</v>
      </c>
      <c r="AL497">
        <v>0</v>
      </c>
      <c r="AM497">
        <v>0</v>
      </c>
      <c r="AN497">
        <v>0</v>
      </c>
      <c r="AO497">
        <v>95.072699999999998</v>
      </c>
      <c r="AP497">
        <v>57.3352</v>
      </c>
      <c r="AQ497">
        <v>0</v>
      </c>
      <c r="AR497">
        <v>206.46</v>
      </c>
      <c r="AS497">
        <v>0</v>
      </c>
      <c r="AT497">
        <v>149.45699999999999</v>
      </c>
      <c r="AU497">
        <v>800.13300000000004</v>
      </c>
      <c r="AV497">
        <v>0</v>
      </c>
      <c r="AW497">
        <v>0</v>
      </c>
      <c r="AX497">
        <v>0</v>
      </c>
      <c r="AY497">
        <v>3590.02</v>
      </c>
      <c r="AZ497">
        <v>0</v>
      </c>
      <c r="BA497">
        <v>13.2424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3603.27</v>
      </c>
      <c r="BI497">
        <v>5156.04</v>
      </c>
      <c r="BJ497">
        <v>710.66700000000003</v>
      </c>
      <c r="BK497" t="s">
        <v>69</v>
      </c>
      <c r="BL497" t="s">
        <v>69</v>
      </c>
      <c r="BM497" t="s">
        <v>69</v>
      </c>
      <c r="BN497" t="s">
        <v>69</v>
      </c>
      <c r="BO497">
        <v>0</v>
      </c>
      <c r="BP497">
        <v>0</v>
      </c>
      <c r="BQ497">
        <v>6396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6396</v>
      </c>
      <c r="CA497" t="str">
        <f t="shared" si="22"/>
        <v>OfL</v>
      </c>
      <c r="CB497" t="str">
        <f t="shared" si="23"/>
        <v>96</v>
      </c>
    </row>
    <row r="498" spans="1:80" x14ac:dyDescent="0.25">
      <c r="A498" t="s">
        <v>2994</v>
      </c>
      <c r="B498" t="s">
        <v>406</v>
      </c>
      <c r="C498" t="s">
        <v>407</v>
      </c>
      <c r="D498" t="str">
        <f t="shared" si="24"/>
        <v>OfL-w13-v96</v>
      </c>
      <c r="E498" t="s">
        <v>66</v>
      </c>
      <c r="F498" t="s">
        <v>92</v>
      </c>
      <c r="G498" t="s">
        <v>93</v>
      </c>
      <c r="H498">
        <v>174960</v>
      </c>
      <c r="I498">
        <v>309.75599999999997</v>
      </c>
      <c r="J498">
        <v>22.607900000000001</v>
      </c>
      <c r="K498">
        <v>0</v>
      </c>
      <c r="L498">
        <v>0</v>
      </c>
      <c r="M498">
        <v>0</v>
      </c>
      <c r="N498">
        <v>0</v>
      </c>
      <c r="O498">
        <v>239.185</v>
      </c>
      <c r="P498">
        <v>111.09099999999999</v>
      </c>
      <c r="Q498">
        <v>0</v>
      </c>
      <c r="R498">
        <v>976.92</v>
      </c>
      <c r="S498">
        <v>0</v>
      </c>
      <c r="T498">
        <v>603.29899999999998</v>
      </c>
      <c r="U498">
        <v>2262.86</v>
      </c>
      <c r="V498">
        <v>0</v>
      </c>
      <c r="W498">
        <v>0</v>
      </c>
      <c r="X498">
        <v>0</v>
      </c>
      <c r="Y498">
        <v>1438.75</v>
      </c>
      <c r="Z498">
        <v>0</v>
      </c>
      <c r="AA498">
        <v>301.49299999999999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1740.25</v>
      </c>
      <c r="AI498">
        <v>274.88499999999999</v>
      </c>
      <c r="AJ498">
        <v>19.791799999999999</v>
      </c>
      <c r="AK498">
        <v>0</v>
      </c>
      <c r="AL498">
        <v>0</v>
      </c>
      <c r="AM498">
        <v>0</v>
      </c>
      <c r="AN498">
        <v>0</v>
      </c>
      <c r="AO498">
        <v>94.469499999999996</v>
      </c>
      <c r="AP498">
        <v>58.772399999999998</v>
      </c>
      <c r="AQ498">
        <v>0</v>
      </c>
      <c r="AR498">
        <v>206.46</v>
      </c>
      <c r="AS498">
        <v>0</v>
      </c>
      <c r="AT498">
        <v>149.45699999999999</v>
      </c>
      <c r="AU498">
        <v>803.83600000000001</v>
      </c>
      <c r="AV498">
        <v>0</v>
      </c>
      <c r="AW498">
        <v>0</v>
      </c>
      <c r="AX498">
        <v>0</v>
      </c>
      <c r="AY498">
        <v>3271.16</v>
      </c>
      <c r="AZ498">
        <v>0</v>
      </c>
      <c r="BA498">
        <v>38.738599999999998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3309.9</v>
      </c>
      <c r="BI498">
        <v>5223.8599999999997</v>
      </c>
      <c r="BJ498">
        <v>475.22199999999998</v>
      </c>
      <c r="BK498" t="s">
        <v>69</v>
      </c>
      <c r="BL498" t="s">
        <v>69</v>
      </c>
      <c r="BM498" t="s">
        <v>69</v>
      </c>
      <c r="BN498" t="s">
        <v>69</v>
      </c>
      <c r="BO498">
        <v>0</v>
      </c>
      <c r="BP498">
        <v>0</v>
      </c>
      <c r="BQ498">
        <v>4277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4277</v>
      </c>
      <c r="CA498" t="str">
        <f t="shared" si="22"/>
        <v>OfL</v>
      </c>
      <c r="CB498" t="str">
        <f t="shared" si="23"/>
        <v>96</v>
      </c>
    </row>
    <row r="499" spans="1:80" x14ac:dyDescent="0.25">
      <c r="A499" t="s">
        <v>2994</v>
      </c>
      <c r="B499" t="s">
        <v>410</v>
      </c>
      <c r="C499" t="s">
        <v>411</v>
      </c>
      <c r="D499" t="str">
        <f t="shared" si="24"/>
        <v>OfL-w14-v96</v>
      </c>
      <c r="E499" t="s">
        <v>66</v>
      </c>
      <c r="F499" t="s">
        <v>94</v>
      </c>
      <c r="G499" t="s">
        <v>95</v>
      </c>
      <c r="H499">
        <v>174960</v>
      </c>
      <c r="I499">
        <v>310.94499999999999</v>
      </c>
      <c r="J499">
        <v>21.7559</v>
      </c>
      <c r="K499">
        <v>0</v>
      </c>
      <c r="L499">
        <v>0</v>
      </c>
      <c r="M499">
        <v>0</v>
      </c>
      <c r="N499">
        <v>0</v>
      </c>
      <c r="O499">
        <v>241.76900000000001</v>
      </c>
      <c r="P499">
        <v>119.512</v>
      </c>
      <c r="Q499">
        <v>0</v>
      </c>
      <c r="R499">
        <v>976.92</v>
      </c>
      <c r="S499">
        <v>0</v>
      </c>
      <c r="T499">
        <v>603.29899999999998</v>
      </c>
      <c r="U499">
        <v>2274.1999999999998</v>
      </c>
      <c r="V499">
        <v>0</v>
      </c>
      <c r="W499">
        <v>0</v>
      </c>
      <c r="X499">
        <v>0</v>
      </c>
      <c r="Y499">
        <v>1110.02</v>
      </c>
      <c r="Z499">
        <v>0</v>
      </c>
      <c r="AA499">
        <v>307.25299999999999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1417.27</v>
      </c>
      <c r="AI499">
        <v>330.85199999999998</v>
      </c>
      <c r="AJ499">
        <v>28.662199999999999</v>
      </c>
      <c r="AK499">
        <v>0</v>
      </c>
      <c r="AL499">
        <v>0</v>
      </c>
      <c r="AM499">
        <v>0</v>
      </c>
      <c r="AN499">
        <v>0</v>
      </c>
      <c r="AO499">
        <v>90.432000000000002</v>
      </c>
      <c r="AP499">
        <v>67.837900000000005</v>
      </c>
      <c r="AQ499">
        <v>0</v>
      </c>
      <c r="AR499">
        <v>195.15899999999999</v>
      </c>
      <c r="AS499">
        <v>0</v>
      </c>
      <c r="AT499">
        <v>161.46299999999999</v>
      </c>
      <c r="AU499">
        <v>874.40700000000004</v>
      </c>
      <c r="AV499">
        <v>0</v>
      </c>
      <c r="AW499">
        <v>0</v>
      </c>
      <c r="AX499">
        <v>0</v>
      </c>
      <c r="AY499">
        <v>3155.55</v>
      </c>
      <c r="AZ499">
        <v>0</v>
      </c>
      <c r="BA499">
        <v>12.965999999999999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3168.51</v>
      </c>
      <c r="BI499">
        <v>6139.45</v>
      </c>
      <c r="BJ499">
        <v>632.22199999999998</v>
      </c>
      <c r="BK499" t="s">
        <v>69</v>
      </c>
      <c r="BL499" t="s">
        <v>69</v>
      </c>
      <c r="BM499" t="s">
        <v>69</v>
      </c>
      <c r="BN499" t="s">
        <v>69</v>
      </c>
      <c r="BO499">
        <v>0</v>
      </c>
      <c r="BP499">
        <v>0</v>
      </c>
      <c r="BQ499">
        <v>5690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5690</v>
      </c>
      <c r="CA499" t="str">
        <f t="shared" si="22"/>
        <v>OfL</v>
      </c>
      <c r="CB499" t="str">
        <f t="shared" si="23"/>
        <v>96</v>
      </c>
    </row>
    <row r="500" spans="1:80" x14ac:dyDescent="0.25">
      <c r="A500" t="s">
        <v>2994</v>
      </c>
      <c r="B500" t="s">
        <v>414</v>
      </c>
      <c r="C500" t="s">
        <v>415</v>
      </c>
      <c r="D500" t="str">
        <f t="shared" si="24"/>
        <v>OfL-w15-v96</v>
      </c>
      <c r="E500" t="s">
        <v>66</v>
      </c>
      <c r="F500" t="s">
        <v>96</v>
      </c>
      <c r="G500" t="s">
        <v>97</v>
      </c>
      <c r="H500">
        <v>174960</v>
      </c>
      <c r="I500">
        <v>509.07</v>
      </c>
      <c r="J500">
        <v>39.520899999999997</v>
      </c>
      <c r="K500">
        <v>0</v>
      </c>
      <c r="L500">
        <v>0</v>
      </c>
      <c r="M500">
        <v>0</v>
      </c>
      <c r="N500">
        <v>0</v>
      </c>
      <c r="O500">
        <v>280.065</v>
      </c>
      <c r="P500">
        <v>165.99100000000001</v>
      </c>
      <c r="Q500">
        <v>0</v>
      </c>
      <c r="R500">
        <v>976.92</v>
      </c>
      <c r="S500">
        <v>0</v>
      </c>
      <c r="T500">
        <v>603.29899999999998</v>
      </c>
      <c r="U500">
        <v>2574.87</v>
      </c>
      <c r="V500">
        <v>0</v>
      </c>
      <c r="W500">
        <v>0</v>
      </c>
      <c r="X500">
        <v>0</v>
      </c>
      <c r="Y500">
        <v>549.27300000000002</v>
      </c>
      <c r="Z500">
        <v>0</v>
      </c>
      <c r="AA500">
        <v>255.26599999999999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804.53899999999999</v>
      </c>
      <c r="AI500">
        <v>316.13900000000001</v>
      </c>
      <c r="AJ500">
        <v>27.327999999999999</v>
      </c>
      <c r="AK500">
        <v>0</v>
      </c>
      <c r="AL500">
        <v>0</v>
      </c>
      <c r="AM500">
        <v>0</v>
      </c>
      <c r="AN500">
        <v>0</v>
      </c>
      <c r="AO500">
        <v>88.710599999999999</v>
      </c>
      <c r="AP500">
        <v>64.525000000000006</v>
      </c>
      <c r="AQ500">
        <v>0</v>
      </c>
      <c r="AR500">
        <v>206.46</v>
      </c>
      <c r="AS500">
        <v>0</v>
      </c>
      <c r="AT500">
        <v>149.45699999999999</v>
      </c>
      <c r="AU500">
        <v>852.62</v>
      </c>
      <c r="AV500">
        <v>0</v>
      </c>
      <c r="AW500">
        <v>0</v>
      </c>
      <c r="AX500">
        <v>0</v>
      </c>
      <c r="AY500">
        <v>2383.9</v>
      </c>
      <c r="AZ500">
        <v>0</v>
      </c>
      <c r="BA500">
        <v>35.395299999999999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2419.3000000000002</v>
      </c>
      <c r="BI500">
        <v>5855.91</v>
      </c>
      <c r="BJ500">
        <v>655</v>
      </c>
      <c r="BK500" t="s">
        <v>69</v>
      </c>
      <c r="BL500" t="s">
        <v>69</v>
      </c>
      <c r="BM500" t="s">
        <v>69</v>
      </c>
      <c r="BN500" t="s">
        <v>69</v>
      </c>
      <c r="BO500">
        <v>0</v>
      </c>
      <c r="BP500">
        <v>0</v>
      </c>
      <c r="BQ500">
        <v>5895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5895</v>
      </c>
      <c r="CA500" t="str">
        <f t="shared" si="22"/>
        <v>OfL</v>
      </c>
      <c r="CB500" t="str">
        <f t="shared" si="23"/>
        <v>96</v>
      </c>
    </row>
    <row r="501" spans="1:80" x14ac:dyDescent="0.25">
      <c r="A501" t="s">
        <v>2995</v>
      </c>
      <c r="B501" t="s">
        <v>418</v>
      </c>
      <c r="C501" t="s">
        <v>419</v>
      </c>
      <c r="D501" t="str">
        <f t="shared" si="24"/>
        <v>OfL-w16-v96</v>
      </c>
      <c r="E501" t="s">
        <v>66</v>
      </c>
      <c r="F501" t="s">
        <v>98</v>
      </c>
      <c r="G501" t="s">
        <v>99</v>
      </c>
      <c r="H501">
        <v>174960</v>
      </c>
      <c r="I501">
        <v>142.50299999999999</v>
      </c>
      <c r="J501">
        <v>7.7763900000000001</v>
      </c>
      <c r="K501">
        <v>0</v>
      </c>
      <c r="L501">
        <v>0</v>
      </c>
      <c r="M501">
        <v>0</v>
      </c>
      <c r="N501">
        <v>0</v>
      </c>
      <c r="O501">
        <v>233.797</v>
      </c>
      <c r="P501">
        <v>63.764800000000001</v>
      </c>
      <c r="Q501">
        <v>0</v>
      </c>
      <c r="R501">
        <v>976.92</v>
      </c>
      <c r="S501">
        <v>0</v>
      </c>
      <c r="T501">
        <v>603.29899999999998</v>
      </c>
      <c r="U501">
        <v>2028.07</v>
      </c>
      <c r="V501">
        <v>0</v>
      </c>
      <c r="W501">
        <v>0</v>
      </c>
      <c r="X501">
        <v>0</v>
      </c>
      <c r="Y501">
        <v>1952.34</v>
      </c>
      <c r="Z501">
        <v>0</v>
      </c>
      <c r="AA501">
        <v>351.6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2303.94</v>
      </c>
      <c r="AI501">
        <v>183.78800000000001</v>
      </c>
      <c r="AJ501">
        <v>11.1843</v>
      </c>
      <c r="AK501">
        <v>0</v>
      </c>
      <c r="AL501">
        <v>0</v>
      </c>
      <c r="AM501">
        <v>0</v>
      </c>
      <c r="AN501">
        <v>0</v>
      </c>
      <c r="AO501">
        <v>80.559600000000003</v>
      </c>
      <c r="AP501">
        <v>47.380400000000002</v>
      </c>
      <c r="AQ501">
        <v>0</v>
      </c>
      <c r="AR501">
        <v>206.46</v>
      </c>
      <c r="AS501">
        <v>0</v>
      </c>
      <c r="AT501">
        <v>149.45699999999999</v>
      </c>
      <c r="AU501">
        <v>678.83</v>
      </c>
      <c r="AV501">
        <v>0</v>
      </c>
      <c r="AW501">
        <v>0</v>
      </c>
      <c r="AX501">
        <v>0</v>
      </c>
      <c r="AY501">
        <v>4157.95</v>
      </c>
      <c r="AZ501">
        <v>0</v>
      </c>
      <c r="BA501">
        <v>15.420500000000001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4173.37</v>
      </c>
      <c r="BI501">
        <v>3761.15</v>
      </c>
      <c r="BJ501">
        <v>550.11099999999999</v>
      </c>
      <c r="BK501" t="s">
        <v>69</v>
      </c>
      <c r="BL501" t="s">
        <v>69</v>
      </c>
      <c r="BM501" t="s">
        <v>69</v>
      </c>
      <c r="BN501" t="s">
        <v>69</v>
      </c>
      <c r="BO501">
        <v>0</v>
      </c>
      <c r="BP501">
        <v>0</v>
      </c>
      <c r="BQ501">
        <v>4951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4951</v>
      </c>
      <c r="CA501" t="str">
        <f t="shared" si="22"/>
        <v>OfL</v>
      </c>
      <c r="CB501" t="str">
        <f t="shared" si="23"/>
        <v>96</v>
      </c>
    </row>
    <row r="502" spans="1:80" x14ac:dyDescent="0.25">
      <c r="A502" t="s">
        <v>2995</v>
      </c>
      <c r="B502" t="s">
        <v>356</v>
      </c>
      <c r="C502" t="s">
        <v>357</v>
      </c>
      <c r="D502" t="str">
        <f t="shared" si="24"/>
        <v>OfL-w01-v03</v>
      </c>
      <c r="E502" t="s">
        <v>66</v>
      </c>
      <c r="F502" t="s">
        <v>67</v>
      </c>
      <c r="G502" t="s">
        <v>68</v>
      </c>
      <c r="H502">
        <v>174960</v>
      </c>
      <c r="I502">
        <v>34.470100000000002</v>
      </c>
      <c r="J502">
        <v>0.588418</v>
      </c>
      <c r="K502">
        <v>0</v>
      </c>
      <c r="L502">
        <v>0</v>
      </c>
      <c r="M502">
        <v>0</v>
      </c>
      <c r="N502">
        <v>0</v>
      </c>
      <c r="O502">
        <v>134.94300000000001</v>
      </c>
      <c r="P502">
        <v>29.203600000000002</v>
      </c>
      <c r="Q502">
        <v>0</v>
      </c>
      <c r="R502">
        <v>930.53399999999999</v>
      </c>
      <c r="S502">
        <v>0</v>
      </c>
      <c r="T502">
        <v>601.40800000000002</v>
      </c>
      <c r="U502">
        <v>1731.15</v>
      </c>
      <c r="V502">
        <v>0</v>
      </c>
      <c r="W502">
        <v>0</v>
      </c>
      <c r="X502">
        <v>0</v>
      </c>
      <c r="Y502">
        <v>1148.42</v>
      </c>
      <c r="Z502">
        <v>0</v>
      </c>
      <c r="AA502">
        <v>336.56900000000002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1484.99</v>
      </c>
      <c r="AI502">
        <v>151.90600000000001</v>
      </c>
      <c r="AJ502">
        <v>3.7349600000000001</v>
      </c>
      <c r="AK502">
        <v>0</v>
      </c>
      <c r="AL502">
        <v>0</v>
      </c>
      <c r="AM502">
        <v>0</v>
      </c>
      <c r="AN502">
        <v>0</v>
      </c>
      <c r="AO502">
        <v>61.463500000000003</v>
      </c>
      <c r="AP502">
        <v>40.9968</v>
      </c>
      <c r="AQ502">
        <v>0</v>
      </c>
      <c r="AR502">
        <v>185.893</v>
      </c>
      <c r="AS502">
        <v>0</v>
      </c>
      <c r="AT502">
        <v>160.95699999999999</v>
      </c>
      <c r="AU502">
        <v>604.95100000000002</v>
      </c>
      <c r="AV502">
        <v>0</v>
      </c>
      <c r="AW502">
        <v>0</v>
      </c>
      <c r="AX502">
        <v>0</v>
      </c>
      <c r="AY502">
        <v>2982.27</v>
      </c>
      <c r="AZ502">
        <v>0</v>
      </c>
      <c r="BA502">
        <v>13.3832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2995.65</v>
      </c>
      <c r="BI502">
        <v>3146.19</v>
      </c>
      <c r="BJ502">
        <v>427</v>
      </c>
      <c r="BK502" t="s">
        <v>69</v>
      </c>
      <c r="BL502" t="s">
        <v>69</v>
      </c>
      <c r="BM502" t="s">
        <v>69</v>
      </c>
      <c r="BN502" t="s">
        <v>69</v>
      </c>
      <c r="BO502">
        <v>0</v>
      </c>
      <c r="BP502">
        <v>0</v>
      </c>
      <c r="BQ502">
        <v>3843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3843</v>
      </c>
      <c r="CA502" t="str">
        <f t="shared" si="22"/>
        <v>OfL</v>
      </c>
      <c r="CB502" t="str">
        <f t="shared" si="23"/>
        <v>03</v>
      </c>
    </row>
    <row r="503" spans="1:80" x14ac:dyDescent="0.25">
      <c r="A503" t="s">
        <v>2995</v>
      </c>
      <c r="B503" t="s">
        <v>360</v>
      </c>
      <c r="C503" t="s">
        <v>361</v>
      </c>
      <c r="D503" t="str">
        <f t="shared" si="24"/>
        <v>OfL-w02-v03</v>
      </c>
      <c r="E503" t="s">
        <v>66</v>
      </c>
      <c r="F503" t="s">
        <v>70</v>
      </c>
      <c r="G503" t="s">
        <v>71</v>
      </c>
      <c r="H503">
        <v>174960</v>
      </c>
      <c r="I503">
        <v>192.13399999999999</v>
      </c>
      <c r="J503">
        <v>4.9147600000000002</v>
      </c>
      <c r="K503">
        <v>0</v>
      </c>
      <c r="L503">
        <v>0</v>
      </c>
      <c r="M503">
        <v>0</v>
      </c>
      <c r="N503">
        <v>0</v>
      </c>
      <c r="O503">
        <v>153.00200000000001</v>
      </c>
      <c r="P503">
        <v>77.763400000000004</v>
      </c>
      <c r="Q503">
        <v>0</v>
      </c>
      <c r="R503">
        <v>930.53399999999999</v>
      </c>
      <c r="S503">
        <v>0</v>
      </c>
      <c r="T503">
        <v>601.40800000000002</v>
      </c>
      <c r="U503">
        <v>1959.76</v>
      </c>
      <c r="V503">
        <v>0</v>
      </c>
      <c r="W503">
        <v>0</v>
      </c>
      <c r="X503">
        <v>0</v>
      </c>
      <c r="Y503">
        <v>961.93399999999997</v>
      </c>
      <c r="Z503">
        <v>0</v>
      </c>
      <c r="AA503">
        <v>313.24700000000001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1275.18</v>
      </c>
      <c r="AI503">
        <v>257.2</v>
      </c>
      <c r="AJ503">
        <v>14.195399999999999</v>
      </c>
      <c r="AK503">
        <v>0</v>
      </c>
      <c r="AL503">
        <v>0</v>
      </c>
      <c r="AM503">
        <v>0</v>
      </c>
      <c r="AN503">
        <v>0</v>
      </c>
      <c r="AO503">
        <v>64.209299999999999</v>
      </c>
      <c r="AP503">
        <v>53.179600000000001</v>
      </c>
      <c r="AQ503">
        <v>0</v>
      </c>
      <c r="AR503">
        <v>185.893</v>
      </c>
      <c r="AS503">
        <v>0</v>
      </c>
      <c r="AT503">
        <v>160.95699999999999</v>
      </c>
      <c r="AU503">
        <v>735.63499999999999</v>
      </c>
      <c r="AV503">
        <v>0</v>
      </c>
      <c r="AW503">
        <v>0</v>
      </c>
      <c r="AX503">
        <v>0</v>
      </c>
      <c r="AY503">
        <v>3343.5</v>
      </c>
      <c r="AZ503">
        <v>0</v>
      </c>
      <c r="BA503">
        <v>12.7438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3356.24</v>
      </c>
      <c r="BI503">
        <v>4819.34</v>
      </c>
      <c r="BJ503">
        <v>559.77800000000002</v>
      </c>
      <c r="BK503" t="s">
        <v>69</v>
      </c>
      <c r="BL503" t="s">
        <v>69</v>
      </c>
      <c r="BM503" t="s">
        <v>69</v>
      </c>
      <c r="BN503" t="s">
        <v>69</v>
      </c>
      <c r="BO503">
        <v>0</v>
      </c>
      <c r="BP503">
        <v>0</v>
      </c>
      <c r="BQ503">
        <v>5038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5038</v>
      </c>
      <c r="CA503" t="str">
        <f t="shared" si="22"/>
        <v>OfL</v>
      </c>
      <c r="CB503" t="str">
        <f t="shared" si="23"/>
        <v>03</v>
      </c>
    </row>
    <row r="504" spans="1:80" x14ac:dyDescent="0.25">
      <c r="A504" t="s">
        <v>2995</v>
      </c>
      <c r="B504" t="s">
        <v>364</v>
      </c>
      <c r="C504" t="s">
        <v>365</v>
      </c>
      <c r="D504" t="str">
        <f t="shared" si="24"/>
        <v>OfL-w03-v03</v>
      </c>
      <c r="E504" t="s">
        <v>66</v>
      </c>
      <c r="F504" t="s">
        <v>72</v>
      </c>
      <c r="G504" t="s">
        <v>73</v>
      </c>
      <c r="H504">
        <v>174960</v>
      </c>
      <c r="I504">
        <v>135.52500000000001</v>
      </c>
      <c r="J504">
        <v>3.0451899999999998</v>
      </c>
      <c r="K504">
        <v>0</v>
      </c>
      <c r="L504">
        <v>0</v>
      </c>
      <c r="M504">
        <v>0</v>
      </c>
      <c r="N504">
        <v>0</v>
      </c>
      <c r="O504">
        <v>155.53299999999999</v>
      </c>
      <c r="P504">
        <v>66.236599999999996</v>
      </c>
      <c r="Q504">
        <v>0</v>
      </c>
      <c r="R504">
        <v>930.53399999999999</v>
      </c>
      <c r="S504">
        <v>0</v>
      </c>
      <c r="T504">
        <v>601.40800000000002</v>
      </c>
      <c r="U504">
        <v>1892.28</v>
      </c>
      <c r="V504">
        <v>0</v>
      </c>
      <c r="W504">
        <v>0</v>
      </c>
      <c r="X504">
        <v>0</v>
      </c>
      <c r="Y504">
        <v>1226.29</v>
      </c>
      <c r="Z504">
        <v>0</v>
      </c>
      <c r="AA504">
        <v>314.20299999999997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1540.5</v>
      </c>
      <c r="AI504">
        <v>192.023</v>
      </c>
      <c r="AJ504">
        <v>5.1790799999999999</v>
      </c>
      <c r="AK504">
        <v>0</v>
      </c>
      <c r="AL504">
        <v>0</v>
      </c>
      <c r="AM504">
        <v>0</v>
      </c>
      <c r="AN504">
        <v>0</v>
      </c>
      <c r="AO504">
        <v>65.320800000000006</v>
      </c>
      <c r="AP504">
        <v>46.449199999999998</v>
      </c>
      <c r="AQ504">
        <v>0</v>
      </c>
      <c r="AR504">
        <v>185.893</v>
      </c>
      <c r="AS504">
        <v>0</v>
      </c>
      <c r="AT504">
        <v>160.95699999999999</v>
      </c>
      <c r="AU504">
        <v>655.822</v>
      </c>
      <c r="AV504">
        <v>0</v>
      </c>
      <c r="AW504">
        <v>0</v>
      </c>
      <c r="AX504">
        <v>0</v>
      </c>
      <c r="AY504">
        <v>3135.37</v>
      </c>
      <c r="AZ504">
        <v>0</v>
      </c>
      <c r="BA504">
        <v>40.556100000000001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3175.92</v>
      </c>
      <c r="BI504">
        <v>3843.07</v>
      </c>
      <c r="BJ504">
        <v>301.44400000000002</v>
      </c>
      <c r="BK504" t="s">
        <v>69</v>
      </c>
      <c r="BL504" t="s">
        <v>69</v>
      </c>
      <c r="BM504" t="s">
        <v>69</v>
      </c>
      <c r="BN504" t="s">
        <v>69</v>
      </c>
      <c r="BO504">
        <v>0</v>
      </c>
      <c r="BP504">
        <v>0</v>
      </c>
      <c r="BQ504">
        <v>2713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2713</v>
      </c>
      <c r="CA504" t="str">
        <f t="shared" si="22"/>
        <v>OfL</v>
      </c>
      <c r="CB504" t="str">
        <f t="shared" si="23"/>
        <v>03</v>
      </c>
    </row>
    <row r="505" spans="1:80" x14ac:dyDescent="0.25">
      <c r="A505" t="s">
        <v>2995</v>
      </c>
      <c r="B505" t="s">
        <v>368</v>
      </c>
      <c r="C505" t="s">
        <v>369</v>
      </c>
      <c r="D505" t="str">
        <f t="shared" si="24"/>
        <v>OfL-w04-v03</v>
      </c>
      <c r="E505" t="s">
        <v>66</v>
      </c>
      <c r="F505" t="s">
        <v>74</v>
      </c>
      <c r="G505" t="s">
        <v>75</v>
      </c>
      <c r="H505">
        <v>174960</v>
      </c>
      <c r="I505">
        <v>229.274</v>
      </c>
      <c r="J505">
        <v>5.7757699999999996</v>
      </c>
      <c r="K505">
        <v>0</v>
      </c>
      <c r="L505">
        <v>0</v>
      </c>
      <c r="M505">
        <v>0</v>
      </c>
      <c r="N505">
        <v>0</v>
      </c>
      <c r="O505">
        <v>169.83099999999999</v>
      </c>
      <c r="P505">
        <v>93.1738</v>
      </c>
      <c r="Q505">
        <v>0</v>
      </c>
      <c r="R505">
        <v>930.53399999999999</v>
      </c>
      <c r="S505">
        <v>0</v>
      </c>
      <c r="T505">
        <v>601.40800000000002</v>
      </c>
      <c r="U505">
        <v>2030</v>
      </c>
      <c r="V505">
        <v>0</v>
      </c>
      <c r="W505">
        <v>0</v>
      </c>
      <c r="X505">
        <v>0</v>
      </c>
      <c r="Y505">
        <v>1148.99</v>
      </c>
      <c r="Z505">
        <v>0</v>
      </c>
      <c r="AA505">
        <v>304.47399999999999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1453.47</v>
      </c>
      <c r="AI505">
        <v>218.21199999999999</v>
      </c>
      <c r="AJ505">
        <v>6.3585399999999996</v>
      </c>
      <c r="AK505">
        <v>0</v>
      </c>
      <c r="AL505">
        <v>0</v>
      </c>
      <c r="AM505">
        <v>0</v>
      </c>
      <c r="AN505">
        <v>0</v>
      </c>
      <c r="AO505">
        <v>70.810900000000004</v>
      </c>
      <c r="AP505">
        <v>50.991300000000003</v>
      </c>
      <c r="AQ505">
        <v>0</v>
      </c>
      <c r="AR505">
        <v>185.893</v>
      </c>
      <c r="AS505">
        <v>0</v>
      </c>
      <c r="AT505">
        <v>160.95699999999999</v>
      </c>
      <c r="AU505">
        <v>693.22299999999996</v>
      </c>
      <c r="AV505">
        <v>0</v>
      </c>
      <c r="AW505">
        <v>0</v>
      </c>
      <c r="AX505">
        <v>0</v>
      </c>
      <c r="AY505">
        <v>3030.63</v>
      </c>
      <c r="AZ505">
        <v>0</v>
      </c>
      <c r="BA505">
        <v>39.941099999999999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3070.57</v>
      </c>
      <c r="BI505">
        <v>4320.84</v>
      </c>
      <c r="BJ505">
        <v>385.22199999999998</v>
      </c>
      <c r="BK505" t="s">
        <v>69</v>
      </c>
      <c r="BL505" t="s">
        <v>69</v>
      </c>
      <c r="BM505" t="s">
        <v>69</v>
      </c>
      <c r="BN505" t="s">
        <v>69</v>
      </c>
      <c r="BO505">
        <v>0</v>
      </c>
      <c r="BP505">
        <v>0</v>
      </c>
      <c r="BQ505">
        <v>3467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3467</v>
      </c>
      <c r="CA505" t="str">
        <f t="shared" si="22"/>
        <v>OfL</v>
      </c>
      <c r="CB505" t="str">
        <f t="shared" si="23"/>
        <v>03</v>
      </c>
    </row>
    <row r="506" spans="1:80" x14ac:dyDescent="0.25">
      <c r="A506" t="s">
        <v>2995</v>
      </c>
      <c r="B506" t="s">
        <v>372</v>
      </c>
      <c r="C506" t="s">
        <v>373</v>
      </c>
      <c r="D506" t="str">
        <f t="shared" si="24"/>
        <v>OfL-w05-v03</v>
      </c>
      <c r="E506" t="s">
        <v>66</v>
      </c>
      <c r="F506" t="s">
        <v>76</v>
      </c>
      <c r="G506" t="s">
        <v>77</v>
      </c>
      <c r="H506">
        <v>174960</v>
      </c>
      <c r="I506">
        <v>144.80799999999999</v>
      </c>
      <c r="J506">
        <v>3.2991199999999998</v>
      </c>
      <c r="K506">
        <v>0</v>
      </c>
      <c r="L506">
        <v>0</v>
      </c>
      <c r="M506">
        <v>0</v>
      </c>
      <c r="N506">
        <v>0</v>
      </c>
      <c r="O506">
        <v>159.113</v>
      </c>
      <c r="P506">
        <v>69.052099999999996</v>
      </c>
      <c r="Q506">
        <v>0</v>
      </c>
      <c r="R506">
        <v>930.53399999999999</v>
      </c>
      <c r="S506">
        <v>0</v>
      </c>
      <c r="T506">
        <v>601.40800000000002</v>
      </c>
      <c r="U506">
        <v>1908.22</v>
      </c>
      <c r="V506">
        <v>0</v>
      </c>
      <c r="W506">
        <v>0</v>
      </c>
      <c r="X506">
        <v>0</v>
      </c>
      <c r="Y506">
        <v>1321.85</v>
      </c>
      <c r="Z506">
        <v>0</v>
      </c>
      <c r="AA506">
        <v>319.017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1640.86</v>
      </c>
      <c r="AI506">
        <v>161.72900000000001</v>
      </c>
      <c r="AJ506">
        <v>3.3771300000000002</v>
      </c>
      <c r="AK506">
        <v>0</v>
      </c>
      <c r="AL506">
        <v>0</v>
      </c>
      <c r="AM506">
        <v>0</v>
      </c>
      <c r="AN506">
        <v>0</v>
      </c>
      <c r="AO506">
        <v>63.527200000000001</v>
      </c>
      <c r="AP506">
        <v>43.662199999999999</v>
      </c>
      <c r="AQ506">
        <v>0</v>
      </c>
      <c r="AR506">
        <v>185.893</v>
      </c>
      <c r="AS506">
        <v>0</v>
      </c>
      <c r="AT506">
        <v>160.95699999999999</v>
      </c>
      <c r="AU506">
        <v>619.14599999999996</v>
      </c>
      <c r="AV506">
        <v>0</v>
      </c>
      <c r="AW506">
        <v>0</v>
      </c>
      <c r="AX506">
        <v>0</v>
      </c>
      <c r="AY506">
        <v>3166.31</v>
      </c>
      <c r="AZ506">
        <v>0</v>
      </c>
      <c r="BA506">
        <v>40.943600000000004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3207.25</v>
      </c>
      <c r="BI506">
        <v>3371.02</v>
      </c>
      <c r="BJ506">
        <v>446.88900000000001</v>
      </c>
      <c r="BK506" t="s">
        <v>69</v>
      </c>
      <c r="BL506" t="s">
        <v>69</v>
      </c>
      <c r="BM506" t="s">
        <v>69</v>
      </c>
      <c r="BN506" t="s">
        <v>69</v>
      </c>
      <c r="BO506">
        <v>0</v>
      </c>
      <c r="BP506">
        <v>0</v>
      </c>
      <c r="BQ506">
        <v>4022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4022</v>
      </c>
      <c r="CA506" t="str">
        <f t="shared" si="22"/>
        <v>OfL</v>
      </c>
      <c r="CB506" t="str">
        <f t="shared" si="23"/>
        <v>03</v>
      </c>
    </row>
    <row r="507" spans="1:80" x14ac:dyDescent="0.25">
      <c r="A507" t="s">
        <v>2995</v>
      </c>
      <c r="B507" t="s">
        <v>376</v>
      </c>
      <c r="C507" t="s">
        <v>377</v>
      </c>
      <c r="D507" t="str">
        <f t="shared" si="24"/>
        <v>OfL-w06-v03</v>
      </c>
      <c r="E507" t="s">
        <v>66</v>
      </c>
      <c r="F507" t="s">
        <v>78</v>
      </c>
      <c r="G507" t="s">
        <v>79</v>
      </c>
      <c r="H507">
        <v>174960</v>
      </c>
      <c r="I507">
        <v>279.86799999999999</v>
      </c>
      <c r="J507">
        <v>7.4884500000000003</v>
      </c>
      <c r="K507">
        <v>0</v>
      </c>
      <c r="L507">
        <v>0</v>
      </c>
      <c r="M507">
        <v>0</v>
      </c>
      <c r="N507">
        <v>0</v>
      </c>
      <c r="O507">
        <v>168.273</v>
      </c>
      <c r="P507">
        <v>103.762</v>
      </c>
      <c r="Q507">
        <v>0</v>
      </c>
      <c r="R507">
        <v>930.53399999999999</v>
      </c>
      <c r="S507">
        <v>0</v>
      </c>
      <c r="T507">
        <v>601.40800000000002</v>
      </c>
      <c r="U507">
        <v>2091.34</v>
      </c>
      <c r="V507">
        <v>0</v>
      </c>
      <c r="W507">
        <v>0</v>
      </c>
      <c r="X507">
        <v>0</v>
      </c>
      <c r="Y507">
        <v>726.06</v>
      </c>
      <c r="Z507">
        <v>0</v>
      </c>
      <c r="AA507">
        <v>295.59500000000003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1021.65</v>
      </c>
      <c r="AI507">
        <v>215.46700000000001</v>
      </c>
      <c r="AJ507">
        <v>7.2796099999999999</v>
      </c>
      <c r="AK507">
        <v>0</v>
      </c>
      <c r="AL507">
        <v>0</v>
      </c>
      <c r="AM507">
        <v>0</v>
      </c>
      <c r="AN507">
        <v>0</v>
      </c>
      <c r="AO507">
        <v>64.195700000000002</v>
      </c>
      <c r="AP507">
        <v>51.064300000000003</v>
      </c>
      <c r="AQ507">
        <v>0</v>
      </c>
      <c r="AR507">
        <v>196.65700000000001</v>
      </c>
      <c r="AS507">
        <v>0</v>
      </c>
      <c r="AT507">
        <v>161.316</v>
      </c>
      <c r="AU507">
        <v>695.98099999999999</v>
      </c>
      <c r="AV507">
        <v>0</v>
      </c>
      <c r="AW507">
        <v>0</v>
      </c>
      <c r="AX507">
        <v>0</v>
      </c>
      <c r="AY507">
        <v>2233.4299999999998</v>
      </c>
      <c r="AZ507">
        <v>0</v>
      </c>
      <c r="BA507">
        <v>38.284500000000001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2271.71</v>
      </c>
      <c r="BI507">
        <v>4280.1899999999996</v>
      </c>
      <c r="BJ507">
        <v>543.11099999999999</v>
      </c>
      <c r="BK507" t="s">
        <v>69</v>
      </c>
      <c r="BL507" t="s">
        <v>69</v>
      </c>
      <c r="BM507" t="s">
        <v>69</v>
      </c>
      <c r="BN507" t="s">
        <v>69</v>
      </c>
      <c r="BO507">
        <v>0</v>
      </c>
      <c r="BP507">
        <v>0</v>
      </c>
      <c r="BQ507">
        <v>4888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4888</v>
      </c>
      <c r="CA507" t="str">
        <f t="shared" si="22"/>
        <v>OfL</v>
      </c>
      <c r="CB507" t="str">
        <f t="shared" si="23"/>
        <v>03</v>
      </c>
    </row>
    <row r="508" spans="1:80" x14ac:dyDescent="0.25">
      <c r="A508" t="s">
        <v>2996</v>
      </c>
      <c r="B508" t="s">
        <v>380</v>
      </c>
      <c r="C508" t="s">
        <v>381</v>
      </c>
      <c r="D508" t="str">
        <f t="shared" si="24"/>
        <v>OfL-w07-v03</v>
      </c>
      <c r="E508" t="s">
        <v>66</v>
      </c>
      <c r="F508" t="s">
        <v>80</v>
      </c>
      <c r="G508" t="s">
        <v>81</v>
      </c>
      <c r="H508">
        <v>174960</v>
      </c>
      <c r="I508">
        <v>254.29599999999999</v>
      </c>
      <c r="J508">
        <v>6.5371300000000003</v>
      </c>
      <c r="K508">
        <v>0</v>
      </c>
      <c r="L508">
        <v>0</v>
      </c>
      <c r="M508">
        <v>0</v>
      </c>
      <c r="N508">
        <v>0</v>
      </c>
      <c r="O508">
        <v>168.50399999999999</v>
      </c>
      <c r="P508">
        <v>100.235</v>
      </c>
      <c r="Q508">
        <v>0</v>
      </c>
      <c r="R508">
        <v>930.53399999999999</v>
      </c>
      <c r="S508">
        <v>0</v>
      </c>
      <c r="T508">
        <v>601.40800000000002</v>
      </c>
      <c r="U508">
        <v>2061.52</v>
      </c>
      <c r="V508">
        <v>0</v>
      </c>
      <c r="W508">
        <v>0</v>
      </c>
      <c r="X508">
        <v>0</v>
      </c>
      <c r="Y508">
        <v>672.49599999999998</v>
      </c>
      <c r="Z508">
        <v>0</v>
      </c>
      <c r="AA508">
        <v>292.50599999999997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965.00199999999995</v>
      </c>
      <c r="AI508">
        <v>199.9</v>
      </c>
      <c r="AJ508">
        <v>5.5200100000000001</v>
      </c>
      <c r="AK508">
        <v>0</v>
      </c>
      <c r="AL508">
        <v>0</v>
      </c>
      <c r="AM508">
        <v>0</v>
      </c>
      <c r="AN508">
        <v>0</v>
      </c>
      <c r="AO508">
        <v>61.931699999999999</v>
      </c>
      <c r="AP508">
        <v>49.053600000000003</v>
      </c>
      <c r="AQ508">
        <v>0</v>
      </c>
      <c r="AR508">
        <v>185.893</v>
      </c>
      <c r="AS508">
        <v>0</v>
      </c>
      <c r="AT508">
        <v>160.95699999999999</v>
      </c>
      <c r="AU508">
        <v>663.25599999999997</v>
      </c>
      <c r="AV508">
        <v>0</v>
      </c>
      <c r="AW508">
        <v>0</v>
      </c>
      <c r="AX508">
        <v>0</v>
      </c>
      <c r="AY508">
        <v>2014.57</v>
      </c>
      <c r="AZ508">
        <v>0</v>
      </c>
      <c r="BA508">
        <v>37.632100000000001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2052.1999999999998</v>
      </c>
      <c r="BI508">
        <v>4017.78</v>
      </c>
      <c r="BJ508">
        <v>635.33299999999997</v>
      </c>
      <c r="BK508" t="s">
        <v>69</v>
      </c>
      <c r="BL508" t="s">
        <v>69</v>
      </c>
      <c r="BM508" t="s">
        <v>69</v>
      </c>
      <c r="BN508" t="s">
        <v>69</v>
      </c>
      <c r="BO508">
        <v>0</v>
      </c>
      <c r="BP508">
        <v>0</v>
      </c>
      <c r="BQ508">
        <v>5718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5718</v>
      </c>
      <c r="CA508" t="str">
        <f t="shared" si="22"/>
        <v>OfL</v>
      </c>
      <c r="CB508" t="str">
        <f t="shared" si="23"/>
        <v>03</v>
      </c>
    </row>
    <row r="509" spans="1:80" x14ac:dyDescent="0.25">
      <c r="A509" t="s">
        <v>2996</v>
      </c>
      <c r="B509" t="s">
        <v>384</v>
      </c>
      <c r="C509" t="s">
        <v>385</v>
      </c>
      <c r="D509" t="str">
        <f t="shared" si="24"/>
        <v>OfL-w08-v03</v>
      </c>
      <c r="E509" t="s">
        <v>66</v>
      </c>
      <c r="F509" t="s">
        <v>82</v>
      </c>
      <c r="G509" t="s">
        <v>83</v>
      </c>
      <c r="H509">
        <v>174960</v>
      </c>
      <c r="I509">
        <v>306.52800000000002</v>
      </c>
      <c r="J509">
        <v>8.3697300000000006</v>
      </c>
      <c r="K509">
        <v>0</v>
      </c>
      <c r="L509">
        <v>0</v>
      </c>
      <c r="M509">
        <v>0</v>
      </c>
      <c r="N509">
        <v>0</v>
      </c>
      <c r="O509">
        <v>172.059</v>
      </c>
      <c r="P509">
        <v>110.85</v>
      </c>
      <c r="Q509">
        <v>0</v>
      </c>
      <c r="R509">
        <v>930.53399999999999</v>
      </c>
      <c r="S509">
        <v>0</v>
      </c>
      <c r="T509">
        <v>601.40800000000002</v>
      </c>
      <c r="U509">
        <v>2129.75</v>
      </c>
      <c r="V509">
        <v>0</v>
      </c>
      <c r="W509">
        <v>0</v>
      </c>
      <c r="X509">
        <v>0</v>
      </c>
      <c r="Y509">
        <v>768.88300000000004</v>
      </c>
      <c r="Z509">
        <v>0</v>
      </c>
      <c r="AA509">
        <v>287.839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1056.72</v>
      </c>
      <c r="AI509">
        <v>232.93</v>
      </c>
      <c r="AJ509">
        <v>9.5107199999999992</v>
      </c>
      <c r="AK509">
        <v>0</v>
      </c>
      <c r="AL509">
        <v>0</v>
      </c>
      <c r="AM509">
        <v>0</v>
      </c>
      <c r="AN509">
        <v>0</v>
      </c>
      <c r="AO509">
        <v>72.001599999999996</v>
      </c>
      <c r="AP509">
        <v>52.474899999999998</v>
      </c>
      <c r="AQ509">
        <v>0</v>
      </c>
      <c r="AR509">
        <v>185.893</v>
      </c>
      <c r="AS509">
        <v>0</v>
      </c>
      <c r="AT509">
        <v>160.95699999999999</v>
      </c>
      <c r="AU509">
        <v>713.76700000000005</v>
      </c>
      <c r="AV509">
        <v>0</v>
      </c>
      <c r="AW509">
        <v>0</v>
      </c>
      <c r="AX509">
        <v>0</v>
      </c>
      <c r="AY509">
        <v>2667.11</v>
      </c>
      <c r="AZ509">
        <v>0</v>
      </c>
      <c r="BA509">
        <v>37.421500000000002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2704.53</v>
      </c>
      <c r="BI509">
        <v>4580.47</v>
      </c>
      <c r="BJ509">
        <v>681.44399999999996</v>
      </c>
      <c r="BK509" t="s">
        <v>69</v>
      </c>
      <c r="BL509" t="s">
        <v>69</v>
      </c>
      <c r="BM509" t="s">
        <v>69</v>
      </c>
      <c r="BN509" t="s">
        <v>69</v>
      </c>
      <c r="BO509">
        <v>0</v>
      </c>
      <c r="BP509">
        <v>0</v>
      </c>
      <c r="BQ509">
        <v>6133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6133</v>
      </c>
      <c r="CA509" t="str">
        <f t="shared" si="22"/>
        <v>OfL</v>
      </c>
      <c r="CB509" t="str">
        <f t="shared" si="23"/>
        <v>03</v>
      </c>
    </row>
    <row r="510" spans="1:80" x14ac:dyDescent="0.25">
      <c r="A510" t="s">
        <v>2996</v>
      </c>
      <c r="B510" t="s">
        <v>388</v>
      </c>
      <c r="C510" t="s">
        <v>389</v>
      </c>
      <c r="D510" t="str">
        <f t="shared" si="24"/>
        <v>OfL-w09-v03</v>
      </c>
      <c r="E510" t="s">
        <v>66</v>
      </c>
      <c r="F510" t="s">
        <v>84</v>
      </c>
      <c r="G510" t="s">
        <v>85</v>
      </c>
      <c r="H510">
        <v>174960</v>
      </c>
      <c r="I510">
        <v>322.34399999999999</v>
      </c>
      <c r="J510">
        <v>9.2945899999999995</v>
      </c>
      <c r="K510">
        <v>0</v>
      </c>
      <c r="L510">
        <v>0</v>
      </c>
      <c r="M510">
        <v>0</v>
      </c>
      <c r="N510">
        <v>0</v>
      </c>
      <c r="O510">
        <v>177.684</v>
      </c>
      <c r="P510">
        <v>119.438</v>
      </c>
      <c r="Q510">
        <v>0</v>
      </c>
      <c r="R510">
        <v>930.53399999999999</v>
      </c>
      <c r="S510">
        <v>0</v>
      </c>
      <c r="T510">
        <v>601.40800000000002</v>
      </c>
      <c r="U510">
        <v>2160.71</v>
      </c>
      <c r="V510">
        <v>0</v>
      </c>
      <c r="W510">
        <v>0</v>
      </c>
      <c r="X510">
        <v>0</v>
      </c>
      <c r="Y510">
        <v>901.16800000000001</v>
      </c>
      <c r="Z510">
        <v>0</v>
      </c>
      <c r="AA510">
        <v>287.51799999999997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1188.69</v>
      </c>
      <c r="AI510">
        <v>292.64100000000002</v>
      </c>
      <c r="AJ510">
        <v>18.808900000000001</v>
      </c>
      <c r="AK510">
        <v>0</v>
      </c>
      <c r="AL510">
        <v>0</v>
      </c>
      <c r="AM510">
        <v>0</v>
      </c>
      <c r="AN510">
        <v>0</v>
      </c>
      <c r="AO510">
        <v>74.156000000000006</v>
      </c>
      <c r="AP510">
        <v>60.588099999999997</v>
      </c>
      <c r="AQ510">
        <v>0</v>
      </c>
      <c r="AR510">
        <v>185.893</v>
      </c>
      <c r="AS510">
        <v>0</v>
      </c>
      <c r="AT510">
        <v>160.95699999999999</v>
      </c>
      <c r="AU510">
        <v>793.04399999999998</v>
      </c>
      <c r="AV510">
        <v>0</v>
      </c>
      <c r="AW510">
        <v>0</v>
      </c>
      <c r="AX510">
        <v>0</v>
      </c>
      <c r="AY510">
        <v>2814.92</v>
      </c>
      <c r="AZ510">
        <v>0</v>
      </c>
      <c r="BA510">
        <v>37.6935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2852.62</v>
      </c>
      <c r="BI510">
        <v>5464.97</v>
      </c>
      <c r="BJ510">
        <v>616.55600000000004</v>
      </c>
      <c r="BK510" t="s">
        <v>69</v>
      </c>
      <c r="BL510" t="s">
        <v>69</v>
      </c>
      <c r="BM510" t="s">
        <v>69</v>
      </c>
      <c r="BN510" t="s">
        <v>69</v>
      </c>
      <c r="BO510">
        <v>0</v>
      </c>
      <c r="BP510">
        <v>0</v>
      </c>
      <c r="BQ510">
        <v>5549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5549</v>
      </c>
      <c r="CA510" t="str">
        <f t="shared" si="22"/>
        <v>OfL</v>
      </c>
      <c r="CB510" t="str">
        <f t="shared" si="23"/>
        <v>03</v>
      </c>
    </row>
    <row r="511" spans="1:80" x14ac:dyDescent="0.25">
      <c r="A511" t="s">
        <v>2996</v>
      </c>
      <c r="B511" t="s">
        <v>392</v>
      </c>
      <c r="C511" t="s">
        <v>393</v>
      </c>
      <c r="D511" t="str">
        <f t="shared" si="24"/>
        <v>OfL-w10-v03</v>
      </c>
      <c r="E511" t="s">
        <v>66</v>
      </c>
      <c r="F511" t="s">
        <v>86</v>
      </c>
      <c r="G511" t="s">
        <v>87</v>
      </c>
      <c r="H511">
        <v>174960</v>
      </c>
      <c r="I511">
        <v>305.96800000000002</v>
      </c>
      <c r="J511">
        <v>8.3502899999999993</v>
      </c>
      <c r="K511">
        <v>0</v>
      </c>
      <c r="L511">
        <v>0</v>
      </c>
      <c r="M511">
        <v>0</v>
      </c>
      <c r="N511">
        <v>0</v>
      </c>
      <c r="O511">
        <v>165.45500000000001</v>
      </c>
      <c r="P511">
        <v>107.09</v>
      </c>
      <c r="Q511">
        <v>0</v>
      </c>
      <c r="R511">
        <v>930.53399999999999</v>
      </c>
      <c r="S511">
        <v>0</v>
      </c>
      <c r="T511">
        <v>601.40800000000002</v>
      </c>
      <c r="U511">
        <v>2118.81</v>
      </c>
      <c r="V511">
        <v>0</v>
      </c>
      <c r="W511">
        <v>0</v>
      </c>
      <c r="X511">
        <v>0</v>
      </c>
      <c r="Y511">
        <v>600.654</v>
      </c>
      <c r="Z511">
        <v>0</v>
      </c>
      <c r="AA511">
        <v>286.17700000000002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886.83100000000002</v>
      </c>
      <c r="AI511">
        <v>247.93899999999999</v>
      </c>
      <c r="AJ511">
        <v>11.0412</v>
      </c>
      <c r="AK511">
        <v>0</v>
      </c>
      <c r="AL511">
        <v>0</v>
      </c>
      <c r="AM511">
        <v>0</v>
      </c>
      <c r="AN511">
        <v>0</v>
      </c>
      <c r="AO511">
        <v>68.463200000000001</v>
      </c>
      <c r="AP511">
        <v>53.0261</v>
      </c>
      <c r="AQ511">
        <v>0</v>
      </c>
      <c r="AR511">
        <v>196.65700000000001</v>
      </c>
      <c r="AS511">
        <v>0</v>
      </c>
      <c r="AT511">
        <v>148.989</v>
      </c>
      <c r="AU511">
        <v>726.11599999999999</v>
      </c>
      <c r="AV511">
        <v>0</v>
      </c>
      <c r="AW511">
        <v>0</v>
      </c>
      <c r="AX511">
        <v>0</v>
      </c>
      <c r="AY511">
        <v>2813.45</v>
      </c>
      <c r="AZ511">
        <v>0</v>
      </c>
      <c r="BA511">
        <v>37.8172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2851.27</v>
      </c>
      <c r="BI511">
        <v>4725.3999999999996</v>
      </c>
      <c r="BJ511">
        <v>680.44399999999996</v>
      </c>
      <c r="BK511" t="s">
        <v>69</v>
      </c>
      <c r="BL511" t="s">
        <v>69</v>
      </c>
      <c r="BM511" t="s">
        <v>69</v>
      </c>
      <c r="BN511" t="s">
        <v>69</v>
      </c>
      <c r="BO511">
        <v>0</v>
      </c>
      <c r="BP511">
        <v>0</v>
      </c>
      <c r="BQ511">
        <v>6124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6124</v>
      </c>
      <c r="CA511" t="str">
        <f t="shared" si="22"/>
        <v>OfL</v>
      </c>
      <c r="CB511" t="str">
        <f t="shared" si="23"/>
        <v>03</v>
      </c>
    </row>
    <row r="512" spans="1:80" x14ac:dyDescent="0.25">
      <c r="A512" t="s">
        <v>2996</v>
      </c>
      <c r="B512" t="s">
        <v>396</v>
      </c>
      <c r="C512" t="s">
        <v>397</v>
      </c>
      <c r="D512" t="str">
        <f t="shared" si="24"/>
        <v>OfL-w11-v03</v>
      </c>
      <c r="E512" t="s">
        <v>66</v>
      </c>
      <c r="F512" t="s">
        <v>88</v>
      </c>
      <c r="G512" t="s">
        <v>89</v>
      </c>
      <c r="H512">
        <v>174960</v>
      </c>
      <c r="I512">
        <v>277.846</v>
      </c>
      <c r="J512">
        <v>7.7030900000000004</v>
      </c>
      <c r="K512">
        <v>0</v>
      </c>
      <c r="L512">
        <v>0</v>
      </c>
      <c r="M512">
        <v>0</v>
      </c>
      <c r="N512">
        <v>0</v>
      </c>
      <c r="O512">
        <v>169.941</v>
      </c>
      <c r="P512">
        <v>99.915700000000001</v>
      </c>
      <c r="Q512">
        <v>0</v>
      </c>
      <c r="R512">
        <v>930.53399999999999</v>
      </c>
      <c r="S512">
        <v>0</v>
      </c>
      <c r="T512">
        <v>601.40800000000002</v>
      </c>
      <c r="U512">
        <v>2087.35</v>
      </c>
      <c r="V512">
        <v>0</v>
      </c>
      <c r="W512">
        <v>0</v>
      </c>
      <c r="X512">
        <v>0</v>
      </c>
      <c r="Y512">
        <v>896.63099999999997</v>
      </c>
      <c r="Z512">
        <v>0</v>
      </c>
      <c r="AA512">
        <v>289.92700000000002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1186.56</v>
      </c>
      <c r="AI512">
        <v>276.62299999999999</v>
      </c>
      <c r="AJ512">
        <v>20.013400000000001</v>
      </c>
      <c r="AK512">
        <v>0</v>
      </c>
      <c r="AL512">
        <v>0</v>
      </c>
      <c r="AM512">
        <v>0</v>
      </c>
      <c r="AN512">
        <v>0</v>
      </c>
      <c r="AO512">
        <v>62.0383</v>
      </c>
      <c r="AP512">
        <v>55.9773</v>
      </c>
      <c r="AQ512">
        <v>0</v>
      </c>
      <c r="AR512">
        <v>196.65700000000001</v>
      </c>
      <c r="AS512">
        <v>0</v>
      </c>
      <c r="AT512">
        <v>148.989</v>
      </c>
      <c r="AU512">
        <v>760.298</v>
      </c>
      <c r="AV512">
        <v>0</v>
      </c>
      <c r="AW512">
        <v>0</v>
      </c>
      <c r="AX512">
        <v>0</v>
      </c>
      <c r="AY512">
        <v>3193.02</v>
      </c>
      <c r="AZ512">
        <v>0</v>
      </c>
      <c r="BA512">
        <v>12.414999999999999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3205.43</v>
      </c>
      <c r="BI512">
        <v>5148.51</v>
      </c>
      <c r="BJ512">
        <v>418.77800000000002</v>
      </c>
      <c r="BK512" t="s">
        <v>69</v>
      </c>
      <c r="BL512" t="s">
        <v>69</v>
      </c>
      <c r="BM512" t="s">
        <v>69</v>
      </c>
      <c r="BN512" t="s">
        <v>69</v>
      </c>
      <c r="BO512">
        <v>0</v>
      </c>
      <c r="BP512">
        <v>0</v>
      </c>
      <c r="BQ512">
        <v>3769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3769</v>
      </c>
      <c r="CA512" t="str">
        <f t="shared" si="22"/>
        <v>OfL</v>
      </c>
      <c r="CB512" t="str">
        <f t="shared" si="23"/>
        <v>03</v>
      </c>
    </row>
    <row r="513" spans="1:80" x14ac:dyDescent="0.25">
      <c r="A513" t="s">
        <v>2996</v>
      </c>
      <c r="B513" t="s">
        <v>400</v>
      </c>
      <c r="C513" t="s">
        <v>401</v>
      </c>
      <c r="D513" t="str">
        <f t="shared" si="24"/>
        <v>OfL-w12-v03</v>
      </c>
      <c r="E513" t="s">
        <v>66</v>
      </c>
      <c r="F513" t="s">
        <v>90</v>
      </c>
      <c r="G513" t="s">
        <v>91</v>
      </c>
      <c r="H513">
        <v>174960</v>
      </c>
      <c r="I513">
        <v>239.024</v>
      </c>
      <c r="J513">
        <v>6.5698100000000004</v>
      </c>
      <c r="K513">
        <v>0</v>
      </c>
      <c r="L513">
        <v>0</v>
      </c>
      <c r="M513">
        <v>0</v>
      </c>
      <c r="N513">
        <v>0</v>
      </c>
      <c r="O513">
        <v>160.066</v>
      </c>
      <c r="P513">
        <v>87.738600000000005</v>
      </c>
      <c r="Q513">
        <v>0</v>
      </c>
      <c r="R513">
        <v>930.53399999999999</v>
      </c>
      <c r="S513">
        <v>0</v>
      </c>
      <c r="T513">
        <v>601.40800000000002</v>
      </c>
      <c r="U513">
        <v>2025.34</v>
      </c>
      <c r="V513">
        <v>0</v>
      </c>
      <c r="W513">
        <v>0</v>
      </c>
      <c r="X513">
        <v>0</v>
      </c>
      <c r="Y513">
        <v>899.52099999999996</v>
      </c>
      <c r="Z513">
        <v>0</v>
      </c>
      <c r="AA513">
        <v>299.02999999999997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1198.55</v>
      </c>
      <c r="AI513">
        <v>245.69200000000001</v>
      </c>
      <c r="AJ513">
        <v>10.9663</v>
      </c>
      <c r="AK513">
        <v>0</v>
      </c>
      <c r="AL513">
        <v>0</v>
      </c>
      <c r="AM513">
        <v>0</v>
      </c>
      <c r="AN513">
        <v>0</v>
      </c>
      <c r="AO513">
        <v>65.9846</v>
      </c>
      <c r="AP513">
        <v>51.317799999999998</v>
      </c>
      <c r="AQ513">
        <v>0</v>
      </c>
      <c r="AR513">
        <v>196.65700000000001</v>
      </c>
      <c r="AS513">
        <v>0</v>
      </c>
      <c r="AT513">
        <v>148.989</v>
      </c>
      <c r="AU513">
        <v>719.60699999999997</v>
      </c>
      <c r="AV513">
        <v>0</v>
      </c>
      <c r="AW513">
        <v>0</v>
      </c>
      <c r="AX513">
        <v>0</v>
      </c>
      <c r="AY513">
        <v>3450.37</v>
      </c>
      <c r="AZ513">
        <v>0</v>
      </c>
      <c r="BA513">
        <v>12.4742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3462.84</v>
      </c>
      <c r="BI513">
        <v>4632.41</v>
      </c>
      <c r="BJ513">
        <v>650</v>
      </c>
      <c r="BK513" t="s">
        <v>69</v>
      </c>
      <c r="BL513" t="s">
        <v>69</v>
      </c>
      <c r="BM513" t="s">
        <v>69</v>
      </c>
      <c r="BN513" t="s">
        <v>69</v>
      </c>
      <c r="BO513">
        <v>0</v>
      </c>
      <c r="BP513">
        <v>0</v>
      </c>
      <c r="BQ513">
        <v>5850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5850</v>
      </c>
      <c r="CA513" t="str">
        <f t="shared" si="22"/>
        <v>OfL</v>
      </c>
      <c r="CB513" t="str">
        <f t="shared" si="23"/>
        <v>03</v>
      </c>
    </row>
    <row r="514" spans="1:80" x14ac:dyDescent="0.25">
      <c r="A514" t="s">
        <v>2996</v>
      </c>
      <c r="B514" t="s">
        <v>404</v>
      </c>
      <c r="C514" t="s">
        <v>405</v>
      </c>
      <c r="D514" t="str">
        <f t="shared" si="24"/>
        <v>OfL-w13-v03</v>
      </c>
      <c r="E514" t="s">
        <v>66</v>
      </c>
      <c r="F514" t="s">
        <v>92</v>
      </c>
      <c r="G514" t="s">
        <v>93</v>
      </c>
      <c r="H514">
        <v>174960</v>
      </c>
      <c r="I514">
        <v>279.887</v>
      </c>
      <c r="J514">
        <v>7.9062299999999999</v>
      </c>
      <c r="K514">
        <v>0</v>
      </c>
      <c r="L514">
        <v>0</v>
      </c>
      <c r="M514">
        <v>0</v>
      </c>
      <c r="N514">
        <v>0</v>
      </c>
      <c r="O514">
        <v>167.024</v>
      </c>
      <c r="P514">
        <v>98.176699999999997</v>
      </c>
      <c r="Q514">
        <v>0</v>
      </c>
      <c r="R514">
        <v>930.53399999999999</v>
      </c>
      <c r="S514">
        <v>0</v>
      </c>
      <c r="T514">
        <v>601.40800000000002</v>
      </c>
      <c r="U514">
        <v>2084.94</v>
      </c>
      <c r="V514">
        <v>0</v>
      </c>
      <c r="W514">
        <v>0</v>
      </c>
      <c r="X514">
        <v>0</v>
      </c>
      <c r="Y514">
        <v>797.27800000000002</v>
      </c>
      <c r="Z514">
        <v>0</v>
      </c>
      <c r="AA514">
        <v>286.41699999999997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1083.7</v>
      </c>
      <c r="AI514">
        <v>250.53700000000001</v>
      </c>
      <c r="AJ514">
        <v>11.2661</v>
      </c>
      <c r="AK514">
        <v>0</v>
      </c>
      <c r="AL514">
        <v>0</v>
      </c>
      <c r="AM514">
        <v>0</v>
      </c>
      <c r="AN514">
        <v>0</v>
      </c>
      <c r="AO514">
        <v>67.365700000000004</v>
      </c>
      <c r="AP514">
        <v>53.747</v>
      </c>
      <c r="AQ514">
        <v>0</v>
      </c>
      <c r="AR514">
        <v>196.65700000000001</v>
      </c>
      <c r="AS514">
        <v>0</v>
      </c>
      <c r="AT514">
        <v>148.989</v>
      </c>
      <c r="AU514">
        <v>728.56200000000001</v>
      </c>
      <c r="AV514">
        <v>0</v>
      </c>
      <c r="AW514">
        <v>0</v>
      </c>
      <c r="AX514">
        <v>0</v>
      </c>
      <c r="AY514">
        <v>3368.67</v>
      </c>
      <c r="AZ514">
        <v>0</v>
      </c>
      <c r="BA514">
        <v>39.318100000000001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3407.99</v>
      </c>
      <c r="BI514">
        <v>4760.1499999999996</v>
      </c>
      <c r="BJ514">
        <v>418.44400000000002</v>
      </c>
      <c r="BK514" t="s">
        <v>69</v>
      </c>
      <c r="BL514" t="s">
        <v>69</v>
      </c>
      <c r="BM514" t="s">
        <v>69</v>
      </c>
      <c r="BN514" t="s">
        <v>69</v>
      </c>
      <c r="BO514">
        <v>0</v>
      </c>
      <c r="BP514">
        <v>0</v>
      </c>
      <c r="BQ514">
        <v>3766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3766</v>
      </c>
      <c r="CA514" t="str">
        <f t="shared" si="22"/>
        <v>OfL</v>
      </c>
      <c r="CB514" t="str">
        <f t="shared" si="23"/>
        <v>03</v>
      </c>
    </row>
    <row r="515" spans="1:80" x14ac:dyDescent="0.25">
      <c r="A515" t="s">
        <v>2997</v>
      </c>
      <c r="B515" t="s">
        <v>408</v>
      </c>
      <c r="C515" t="s">
        <v>409</v>
      </c>
      <c r="D515" t="str">
        <f t="shared" si="24"/>
        <v>OfL-w14-v03</v>
      </c>
      <c r="E515" t="s">
        <v>66</v>
      </c>
      <c r="F515" t="s">
        <v>94</v>
      </c>
      <c r="G515" t="s">
        <v>95</v>
      </c>
      <c r="H515">
        <v>174960</v>
      </c>
      <c r="I515">
        <v>290.98500000000001</v>
      </c>
      <c r="J515">
        <v>7.6206399999999999</v>
      </c>
      <c r="K515">
        <v>0</v>
      </c>
      <c r="L515">
        <v>0</v>
      </c>
      <c r="M515">
        <v>0</v>
      </c>
      <c r="N515">
        <v>0</v>
      </c>
      <c r="O515">
        <v>170.89400000000001</v>
      </c>
      <c r="P515">
        <v>110.735</v>
      </c>
      <c r="Q515">
        <v>0</v>
      </c>
      <c r="R515">
        <v>930.53399999999999</v>
      </c>
      <c r="S515">
        <v>0</v>
      </c>
      <c r="T515">
        <v>601.40800000000002</v>
      </c>
      <c r="U515">
        <v>2112.1799999999998</v>
      </c>
      <c r="V515">
        <v>0</v>
      </c>
      <c r="W515">
        <v>0</v>
      </c>
      <c r="X515">
        <v>0</v>
      </c>
      <c r="Y515">
        <v>812.18600000000004</v>
      </c>
      <c r="Z515">
        <v>0</v>
      </c>
      <c r="AA515">
        <v>292.05599999999998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1104.24</v>
      </c>
      <c r="AI515">
        <v>316.779</v>
      </c>
      <c r="AJ515">
        <v>26.5947</v>
      </c>
      <c r="AK515">
        <v>0</v>
      </c>
      <c r="AL515">
        <v>0</v>
      </c>
      <c r="AM515">
        <v>0</v>
      </c>
      <c r="AN515">
        <v>0</v>
      </c>
      <c r="AO515">
        <v>66.662199999999999</v>
      </c>
      <c r="AP515">
        <v>64.563999999999993</v>
      </c>
      <c r="AQ515">
        <v>0</v>
      </c>
      <c r="AR515">
        <v>185.893</v>
      </c>
      <c r="AS515">
        <v>0</v>
      </c>
      <c r="AT515">
        <v>160.95699999999999</v>
      </c>
      <c r="AU515">
        <v>821.45</v>
      </c>
      <c r="AV515">
        <v>0</v>
      </c>
      <c r="AW515">
        <v>0</v>
      </c>
      <c r="AX515">
        <v>0</v>
      </c>
      <c r="AY515">
        <v>2963.7</v>
      </c>
      <c r="AZ515">
        <v>0</v>
      </c>
      <c r="BA515">
        <v>40.136899999999997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3003.84</v>
      </c>
      <c r="BI515">
        <v>5850.94</v>
      </c>
      <c r="BJ515">
        <v>572.88900000000001</v>
      </c>
      <c r="BK515" t="s">
        <v>69</v>
      </c>
      <c r="BL515" t="s">
        <v>69</v>
      </c>
      <c r="BM515" t="s">
        <v>69</v>
      </c>
      <c r="BN515" t="s">
        <v>69</v>
      </c>
      <c r="BO515">
        <v>0</v>
      </c>
      <c r="BP515">
        <v>0</v>
      </c>
      <c r="BQ515">
        <v>5156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5156</v>
      </c>
      <c r="CA515" t="str">
        <f t="shared" si="22"/>
        <v>OfL</v>
      </c>
      <c r="CB515" t="str">
        <f t="shared" si="23"/>
        <v>03</v>
      </c>
    </row>
    <row r="516" spans="1:80" x14ac:dyDescent="0.25">
      <c r="A516" t="s">
        <v>2997</v>
      </c>
      <c r="B516" t="s">
        <v>412</v>
      </c>
      <c r="C516" t="s">
        <v>413</v>
      </c>
      <c r="D516" t="str">
        <f t="shared" si="24"/>
        <v>OfL-w15-v03</v>
      </c>
      <c r="E516" t="s">
        <v>66</v>
      </c>
      <c r="F516" t="s">
        <v>96</v>
      </c>
      <c r="G516" t="s">
        <v>97</v>
      </c>
      <c r="H516">
        <v>174960</v>
      </c>
      <c r="I516">
        <v>471.68099999999998</v>
      </c>
      <c r="J516">
        <v>14.8874</v>
      </c>
      <c r="K516">
        <v>0</v>
      </c>
      <c r="L516">
        <v>0</v>
      </c>
      <c r="M516">
        <v>0</v>
      </c>
      <c r="N516">
        <v>0</v>
      </c>
      <c r="O516">
        <v>198.679</v>
      </c>
      <c r="P516">
        <v>151.34800000000001</v>
      </c>
      <c r="Q516">
        <v>0</v>
      </c>
      <c r="R516">
        <v>930.53399999999999</v>
      </c>
      <c r="S516">
        <v>0</v>
      </c>
      <c r="T516">
        <v>601.40800000000002</v>
      </c>
      <c r="U516">
        <v>2368.54</v>
      </c>
      <c r="V516">
        <v>0</v>
      </c>
      <c r="W516">
        <v>0</v>
      </c>
      <c r="X516">
        <v>0</v>
      </c>
      <c r="Y516">
        <v>371.90300000000002</v>
      </c>
      <c r="Z516">
        <v>0</v>
      </c>
      <c r="AA516">
        <v>241.53399999999999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613.43700000000001</v>
      </c>
      <c r="AI516">
        <v>307.27800000000002</v>
      </c>
      <c r="AJ516">
        <v>19.781199999999998</v>
      </c>
      <c r="AK516">
        <v>0</v>
      </c>
      <c r="AL516">
        <v>0</v>
      </c>
      <c r="AM516">
        <v>0</v>
      </c>
      <c r="AN516">
        <v>0</v>
      </c>
      <c r="AO516">
        <v>74.813800000000001</v>
      </c>
      <c r="AP516">
        <v>61.306899999999999</v>
      </c>
      <c r="AQ516">
        <v>0</v>
      </c>
      <c r="AR516">
        <v>185.893</v>
      </c>
      <c r="AS516">
        <v>0</v>
      </c>
      <c r="AT516">
        <v>154.86600000000001</v>
      </c>
      <c r="AU516">
        <v>803.93799999999999</v>
      </c>
      <c r="AV516">
        <v>0</v>
      </c>
      <c r="AW516">
        <v>0</v>
      </c>
      <c r="AX516">
        <v>0</v>
      </c>
      <c r="AY516">
        <v>1848.24</v>
      </c>
      <c r="AZ516">
        <v>0</v>
      </c>
      <c r="BA516">
        <v>33.593299999999999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1881.83</v>
      </c>
      <c r="BI516">
        <v>5606.33</v>
      </c>
      <c r="BJ516">
        <v>588.88900000000001</v>
      </c>
      <c r="BK516" t="s">
        <v>69</v>
      </c>
      <c r="BL516" t="s">
        <v>69</v>
      </c>
      <c r="BM516" t="s">
        <v>69</v>
      </c>
      <c r="BN516" t="s">
        <v>69</v>
      </c>
      <c r="BO516">
        <v>0</v>
      </c>
      <c r="BP516">
        <v>0</v>
      </c>
      <c r="BQ516">
        <v>5300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5300</v>
      </c>
      <c r="CA516" t="str">
        <f t="shared" si="22"/>
        <v>OfL</v>
      </c>
      <c r="CB516" t="str">
        <f t="shared" si="23"/>
        <v>03</v>
      </c>
    </row>
    <row r="517" spans="1:80" x14ac:dyDescent="0.25">
      <c r="A517" t="s">
        <v>2997</v>
      </c>
      <c r="B517" t="s">
        <v>416</v>
      </c>
      <c r="C517" t="s">
        <v>417</v>
      </c>
      <c r="D517" t="str">
        <f t="shared" si="24"/>
        <v>OfL-w16-v03</v>
      </c>
      <c r="E517" t="s">
        <v>66</v>
      </c>
      <c r="F517" t="s">
        <v>98</v>
      </c>
      <c r="G517" t="s">
        <v>99</v>
      </c>
      <c r="H517">
        <v>174960</v>
      </c>
      <c r="I517">
        <v>136.93</v>
      </c>
      <c r="J517">
        <v>2.8521800000000002</v>
      </c>
      <c r="K517">
        <v>0</v>
      </c>
      <c r="L517">
        <v>0</v>
      </c>
      <c r="M517">
        <v>0</v>
      </c>
      <c r="N517">
        <v>0</v>
      </c>
      <c r="O517">
        <v>159.267</v>
      </c>
      <c r="P517">
        <v>59.765900000000002</v>
      </c>
      <c r="Q517">
        <v>0</v>
      </c>
      <c r="R517">
        <v>930.53399999999999</v>
      </c>
      <c r="S517">
        <v>0</v>
      </c>
      <c r="T517">
        <v>601.40800000000002</v>
      </c>
      <c r="U517">
        <v>1890.76</v>
      </c>
      <c r="V517">
        <v>0</v>
      </c>
      <c r="W517">
        <v>0</v>
      </c>
      <c r="X517">
        <v>0</v>
      </c>
      <c r="Y517">
        <v>1531.69</v>
      </c>
      <c r="Z517">
        <v>0</v>
      </c>
      <c r="AA517">
        <v>335.173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1866.86</v>
      </c>
      <c r="AI517">
        <v>170.536</v>
      </c>
      <c r="AJ517">
        <v>3.5462400000000001</v>
      </c>
      <c r="AK517">
        <v>0</v>
      </c>
      <c r="AL517">
        <v>0</v>
      </c>
      <c r="AM517">
        <v>0</v>
      </c>
      <c r="AN517">
        <v>0</v>
      </c>
      <c r="AO517">
        <v>71.057299999999998</v>
      </c>
      <c r="AP517">
        <v>44.5762</v>
      </c>
      <c r="AQ517">
        <v>0</v>
      </c>
      <c r="AR517">
        <v>185.893</v>
      </c>
      <c r="AS517">
        <v>0</v>
      </c>
      <c r="AT517">
        <v>154.86600000000001</v>
      </c>
      <c r="AU517">
        <v>630.47400000000005</v>
      </c>
      <c r="AV517">
        <v>0</v>
      </c>
      <c r="AW517">
        <v>0</v>
      </c>
      <c r="AX517">
        <v>0</v>
      </c>
      <c r="AY517">
        <v>3808.05</v>
      </c>
      <c r="AZ517">
        <v>0</v>
      </c>
      <c r="BA517">
        <v>14.029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3822.08</v>
      </c>
      <c r="BI517">
        <v>3490.56</v>
      </c>
      <c r="BJ517">
        <v>510.33300000000003</v>
      </c>
      <c r="BK517" t="s">
        <v>69</v>
      </c>
      <c r="BL517" t="s">
        <v>69</v>
      </c>
      <c r="BM517" t="s">
        <v>69</v>
      </c>
      <c r="BN517" t="s">
        <v>69</v>
      </c>
      <c r="BO517">
        <v>0</v>
      </c>
      <c r="BP517">
        <v>0</v>
      </c>
      <c r="BQ517">
        <v>4593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4593</v>
      </c>
      <c r="CA517" t="str">
        <f t="shared" si="22"/>
        <v>OfL</v>
      </c>
      <c r="CB517" t="str">
        <f t="shared" si="23"/>
        <v>03</v>
      </c>
    </row>
    <row r="518" spans="1:80" hidden="1" x14ac:dyDescent="0.25">
      <c r="A518" t="s">
        <v>2997</v>
      </c>
      <c r="B518" t="s">
        <v>2998</v>
      </c>
      <c r="C518" t="s">
        <v>2999</v>
      </c>
      <c r="D518" t="str">
        <f t="shared" si="24"/>
        <v>OfL-w01-v07</v>
      </c>
      <c r="E518" t="s">
        <v>66</v>
      </c>
      <c r="F518" t="s">
        <v>67</v>
      </c>
      <c r="G518" t="s">
        <v>68</v>
      </c>
      <c r="H518">
        <v>174960</v>
      </c>
      <c r="I518">
        <v>30.889199999999999</v>
      </c>
      <c r="J518">
        <v>0.53430999999999995</v>
      </c>
      <c r="K518">
        <v>0</v>
      </c>
      <c r="L518">
        <v>0</v>
      </c>
      <c r="M518">
        <v>0</v>
      </c>
      <c r="N518">
        <v>0</v>
      </c>
      <c r="O518">
        <v>128.92400000000001</v>
      </c>
      <c r="P518">
        <v>16.514500000000002</v>
      </c>
      <c r="Q518">
        <v>0</v>
      </c>
      <c r="R518">
        <v>883.69200000000001</v>
      </c>
      <c r="S518">
        <v>0</v>
      </c>
      <c r="T518">
        <v>532.35199999999998</v>
      </c>
      <c r="U518">
        <v>1592.9</v>
      </c>
      <c r="V518">
        <v>0</v>
      </c>
      <c r="W518">
        <v>0</v>
      </c>
      <c r="X518">
        <v>0</v>
      </c>
      <c r="Y518">
        <v>1197.8900000000001</v>
      </c>
      <c r="Z518">
        <v>0</v>
      </c>
      <c r="AA518">
        <v>336.59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1534.48</v>
      </c>
      <c r="AI518">
        <v>145.52799999999999</v>
      </c>
      <c r="AJ518">
        <v>3.5630099999999998</v>
      </c>
      <c r="AK518">
        <v>0</v>
      </c>
      <c r="AL518">
        <v>0</v>
      </c>
      <c r="AM518">
        <v>0</v>
      </c>
      <c r="AN518">
        <v>0</v>
      </c>
      <c r="AO518">
        <v>58.967599999999997</v>
      </c>
      <c r="AP518">
        <v>36.733499999999999</v>
      </c>
      <c r="AQ518">
        <v>0</v>
      </c>
      <c r="AR518">
        <v>176.53399999999999</v>
      </c>
      <c r="AS518">
        <v>0</v>
      </c>
      <c r="AT518">
        <v>142.47499999999999</v>
      </c>
      <c r="AU518">
        <v>563.80100000000004</v>
      </c>
      <c r="AV518">
        <v>0</v>
      </c>
      <c r="AW518">
        <v>0</v>
      </c>
      <c r="AX518">
        <v>0</v>
      </c>
      <c r="AY518">
        <v>3109.92</v>
      </c>
      <c r="AZ518">
        <v>0</v>
      </c>
      <c r="BA518">
        <v>13.387600000000001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3123.31</v>
      </c>
      <c r="BI518">
        <v>3027.77</v>
      </c>
      <c r="BJ518">
        <v>389.22199999999998</v>
      </c>
      <c r="BK518" t="s">
        <v>69</v>
      </c>
      <c r="BL518" t="s">
        <v>69</v>
      </c>
      <c r="BM518" t="s">
        <v>69</v>
      </c>
      <c r="BN518" t="s">
        <v>69</v>
      </c>
      <c r="BO518">
        <v>0</v>
      </c>
      <c r="BP518">
        <v>0</v>
      </c>
      <c r="BQ518">
        <v>3503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3503</v>
      </c>
      <c r="CA518" t="str">
        <f t="shared" si="22"/>
        <v>OfL</v>
      </c>
      <c r="CB518" t="str">
        <f t="shared" si="23"/>
        <v>07</v>
      </c>
    </row>
    <row r="519" spans="1:80" hidden="1" x14ac:dyDescent="0.25">
      <c r="A519" t="s">
        <v>2997</v>
      </c>
      <c r="B519" t="s">
        <v>3000</v>
      </c>
      <c r="C519" t="s">
        <v>3001</v>
      </c>
      <c r="D519" t="str">
        <f t="shared" si="24"/>
        <v>OfL-w02-v07</v>
      </c>
      <c r="E519" t="s">
        <v>66</v>
      </c>
      <c r="F519" t="s">
        <v>70</v>
      </c>
      <c r="G519" t="s">
        <v>71</v>
      </c>
      <c r="H519">
        <v>174960</v>
      </c>
      <c r="I519">
        <v>182.649</v>
      </c>
      <c r="J519">
        <v>4.6980000000000004</v>
      </c>
      <c r="K519">
        <v>0</v>
      </c>
      <c r="L519">
        <v>0</v>
      </c>
      <c r="M519">
        <v>0</v>
      </c>
      <c r="N519">
        <v>0</v>
      </c>
      <c r="O519">
        <v>146.65799999999999</v>
      </c>
      <c r="P519">
        <v>65.281800000000004</v>
      </c>
      <c r="Q519">
        <v>0</v>
      </c>
      <c r="R519">
        <v>883.69200000000001</v>
      </c>
      <c r="S519">
        <v>0</v>
      </c>
      <c r="T519">
        <v>532.35199999999998</v>
      </c>
      <c r="U519">
        <v>1815.33</v>
      </c>
      <c r="V519">
        <v>0</v>
      </c>
      <c r="W519">
        <v>0</v>
      </c>
      <c r="X519">
        <v>0</v>
      </c>
      <c r="Y519">
        <v>999.10199999999998</v>
      </c>
      <c r="Z519">
        <v>0</v>
      </c>
      <c r="AA519">
        <v>313.26600000000002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1312.37</v>
      </c>
      <c r="AI519">
        <v>250.745</v>
      </c>
      <c r="AJ519">
        <v>14.071899999999999</v>
      </c>
      <c r="AK519">
        <v>0</v>
      </c>
      <c r="AL519">
        <v>0</v>
      </c>
      <c r="AM519">
        <v>0</v>
      </c>
      <c r="AN519">
        <v>0</v>
      </c>
      <c r="AO519">
        <v>62.6798</v>
      </c>
      <c r="AP519">
        <v>50.3001</v>
      </c>
      <c r="AQ519">
        <v>0</v>
      </c>
      <c r="AR519">
        <v>176.53399999999999</v>
      </c>
      <c r="AS519">
        <v>0</v>
      </c>
      <c r="AT519">
        <v>142.47499999999999</v>
      </c>
      <c r="AU519">
        <v>696.80600000000004</v>
      </c>
      <c r="AV519">
        <v>0</v>
      </c>
      <c r="AW519">
        <v>0</v>
      </c>
      <c r="AX519">
        <v>0</v>
      </c>
      <c r="AY519">
        <v>3492.52</v>
      </c>
      <c r="AZ519">
        <v>0</v>
      </c>
      <c r="BA519">
        <v>12.7485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3505.27</v>
      </c>
      <c r="BI519">
        <v>4691.1000000000004</v>
      </c>
      <c r="BJ519">
        <v>522.88900000000001</v>
      </c>
      <c r="BK519" t="s">
        <v>69</v>
      </c>
      <c r="BL519" t="s">
        <v>69</v>
      </c>
      <c r="BM519" t="s">
        <v>69</v>
      </c>
      <c r="BN519" t="s">
        <v>69</v>
      </c>
      <c r="BO519">
        <v>0</v>
      </c>
      <c r="BP519">
        <v>0</v>
      </c>
      <c r="BQ519">
        <v>4706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4706</v>
      </c>
      <c r="CA519" t="str">
        <f t="shared" ref="CA519:CA582" si="25">LEFT(D519,3)</f>
        <v>OfL</v>
      </c>
      <c r="CB519" t="str">
        <f t="shared" ref="CB519:CB582" si="26">RIGHT(D519,2)</f>
        <v>07</v>
      </c>
    </row>
    <row r="520" spans="1:80" hidden="1" x14ac:dyDescent="0.25">
      <c r="A520" t="s">
        <v>2997</v>
      </c>
      <c r="B520" t="s">
        <v>3002</v>
      </c>
      <c r="C520" t="s">
        <v>3003</v>
      </c>
      <c r="D520" t="str">
        <f t="shared" si="24"/>
        <v>OfL-w03-v07</v>
      </c>
      <c r="E520" t="s">
        <v>66</v>
      </c>
      <c r="F520" t="s">
        <v>72</v>
      </c>
      <c r="G520" t="s">
        <v>73</v>
      </c>
      <c r="H520">
        <v>174960</v>
      </c>
      <c r="I520">
        <v>127.157</v>
      </c>
      <c r="J520">
        <v>2.8699499999999998</v>
      </c>
      <c r="K520">
        <v>0</v>
      </c>
      <c r="L520">
        <v>0</v>
      </c>
      <c r="M520">
        <v>0</v>
      </c>
      <c r="N520">
        <v>0</v>
      </c>
      <c r="O520">
        <v>149.459</v>
      </c>
      <c r="P520">
        <v>49.426099999999998</v>
      </c>
      <c r="Q520">
        <v>0</v>
      </c>
      <c r="R520">
        <v>883.69200000000001</v>
      </c>
      <c r="S520">
        <v>0</v>
      </c>
      <c r="T520">
        <v>532.35199999999998</v>
      </c>
      <c r="U520">
        <v>1744.95</v>
      </c>
      <c r="V520">
        <v>0</v>
      </c>
      <c r="W520">
        <v>0</v>
      </c>
      <c r="X520">
        <v>0</v>
      </c>
      <c r="Y520">
        <v>1255.31</v>
      </c>
      <c r="Z520">
        <v>0</v>
      </c>
      <c r="AA520">
        <v>314.22199999999998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1569.53</v>
      </c>
      <c r="AI520">
        <v>185.83699999999999</v>
      </c>
      <c r="AJ520">
        <v>4.9863600000000003</v>
      </c>
      <c r="AK520">
        <v>0</v>
      </c>
      <c r="AL520">
        <v>0</v>
      </c>
      <c r="AM520">
        <v>0</v>
      </c>
      <c r="AN520">
        <v>0</v>
      </c>
      <c r="AO520">
        <v>63.264499999999998</v>
      </c>
      <c r="AP520">
        <v>43.965299999999999</v>
      </c>
      <c r="AQ520">
        <v>0</v>
      </c>
      <c r="AR520">
        <v>176.53399999999999</v>
      </c>
      <c r="AS520">
        <v>0</v>
      </c>
      <c r="AT520">
        <v>142.47499999999999</v>
      </c>
      <c r="AU520">
        <v>617.06299999999999</v>
      </c>
      <c r="AV520">
        <v>0</v>
      </c>
      <c r="AW520">
        <v>0</v>
      </c>
      <c r="AX520">
        <v>0</v>
      </c>
      <c r="AY520">
        <v>3259.06</v>
      </c>
      <c r="AZ520">
        <v>0</v>
      </c>
      <c r="BA520">
        <v>40.559399999999997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3299.62</v>
      </c>
      <c r="BI520">
        <v>3723.83</v>
      </c>
      <c r="BJ520">
        <v>280.55599999999998</v>
      </c>
      <c r="BK520" t="s">
        <v>69</v>
      </c>
      <c r="BL520" t="s">
        <v>69</v>
      </c>
      <c r="BM520" t="s">
        <v>69</v>
      </c>
      <c r="BN520" t="s">
        <v>69</v>
      </c>
      <c r="BO520">
        <v>0</v>
      </c>
      <c r="BP520">
        <v>0</v>
      </c>
      <c r="BQ520">
        <v>2525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2525</v>
      </c>
      <c r="CA520" t="str">
        <f t="shared" si="25"/>
        <v>OfL</v>
      </c>
      <c r="CB520" t="str">
        <f t="shared" si="26"/>
        <v>07</v>
      </c>
    </row>
    <row r="521" spans="1:80" hidden="1" x14ac:dyDescent="0.25">
      <c r="A521" t="s">
        <v>2997</v>
      </c>
      <c r="B521" t="s">
        <v>3004</v>
      </c>
      <c r="C521" t="s">
        <v>3005</v>
      </c>
      <c r="D521" t="str">
        <f t="shared" si="24"/>
        <v>OfL-w04-v07</v>
      </c>
      <c r="E521" t="s">
        <v>66</v>
      </c>
      <c r="F521" t="s">
        <v>74</v>
      </c>
      <c r="G521" t="s">
        <v>75</v>
      </c>
      <c r="H521">
        <v>174960</v>
      </c>
      <c r="I521">
        <v>218.36799999999999</v>
      </c>
      <c r="J521">
        <v>5.5155599999999998</v>
      </c>
      <c r="K521">
        <v>0</v>
      </c>
      <c r="L521">
        <v>0</v>
      </c>
      <c r="M521">
        <v>0</v>
      </c>
      <c r="N521">
        <v>0</v>
      </c>
      <c r="O521">
        <v>163.65799999999999</v>
      </c>
      <c r="P521">
        <v>75.989099999999993</v>
      </c>
      <c r="Q521">
        <v>0</v>
      </c>
      <c r="R521">
        <v>883.69200000000001</v>
      </c>
      <c r="S521">
        <v>0</v>
      </c>
      <c r="T521">
        <v>532.35199999999998</v>
      </c>
      <c r="U521">
        <v>1879.57</v>
      </c>
      <c r="V521">
        <v>0</v>
      </c>
      <c r="W521">
        <v>0</v>
      </c>
      <c r="X521">
        <v>0</v>
      </c>
      <c r="Y521">
        <v>1177.6300000000001</v>
      </c>
      <c r="Z521">
        <v>0</v>
      </c>
      <c r="AA521">
        <v>304.49200000000002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1482.12</v>
      </c>
      <c r="AI521">
        <v>212.154</v>
      </c>
      <c r="AJ521">
        <v>6.14107</v>
      </c>
      <c r="AK521">
        <v>0</v>
      </c>
      <c r="AL521">
        <v>0</v>
      </c>
      <c r="AM521">
        <v>0</v>
      </c>
      <c r="AN521">
        <v>0</v>
      </c>
      <c r="AO521">
        <v>67.912599999999998</v>
      </c>
      <c r="AP521">
        <v>48.749600000000001</v>
      </c>
      <c r="AQ521">
        <v>0</v>
      </c>
      <c r="AR521">
        <v>176.53399999999999</v>
      </c>
      <c r="AS521">
        <v>0</v>
      </c>
      <c r="AT521">
        <v>142.47499999999999</v>
      </c>
      <c r="AU521">
        <v>653.96600000000001</v>
      </c>
      <c r="AV521">
        <v>0</v>
      </c>
      <c r="AW521">
        <v>0</v>
      </c>
      <c r="AX521">
        <v>0</v>
      </c>
      <c r="AY521">
        <v>3182.09</v>
      </c>
      <c r="AZ521">
        <v>0</v>
      </c>
      <c r="BA521">
        <v>39.944600000000001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3222.03</v>
      </c>
      <c r="BI521">
        <v>4208.04</v>
      </c>
      <c r="BJ521">
        <v>363</v>
      </c>
      <c r="BK521" t="s">
        <v>69</v>
      </c>
      <c r="BL521" t="s">
        <v>69</v>
      </c>
      <c r="BM521" t="s">
        <v>69</v>
      </c>
      <c r="BN521" t="s">
        <v>69</v>
      </c>
      <c r="BO521">
        <v>0</v>
      </c>
      <c r="BP521">
        <v>0</v>
      </c>
      <c r="BQ521">
        <v>3267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3267</v>
      </c>
      <c r="CA521" t="str">
        <f t="shared" si="25"/>
        <v>OfL</v>
      </c>
      <c r="CB521" t="str">
        <f t="shared" si="26"/>
        <v>07</v>
      </c>
    </row>
    <row r="522" spans="1:80" hidden="1" x14ac:dyDescent="0.25">
      <c r="A522" t="s">
        <v>3006</v>
      </c>
      <c r="B522" t="s">
        <v>3007</v>
      </c>
      <c r="C522" t="s">
        <v>3008</v>
      </c>
      <c r="D522" t="str">
        <f t="shared" si="24"/>
        <v>OfL-w05-v07</v>
      </c>
      <c r="E522" t="s">
        <v>66</v>
      </c>
      <c r="F522" t="s">
        <v>76</v>
      </c>
      <c r="G522" t="s">
        <v>77</v>
      </c>
      <c r="H522">
        <v>174960</v>
      </c>
      <c r="I522">
        <v>135.416</v>
      </c>
      <c r="J522">
        <v>3.09423</v>
      </c>
      <c r="K522">
        <v>0</v>
      </c>
      <c r="L522">
        <v>0</v>
      </c>
      <c r="M522">
        <v>0</v>
      </c>
      <c r="N522">
        <v>0</v>
      </c>
      <c r="O522">
        <v>152.79400000000001</v>
      </c>
      <c r="P522">
        <v>49.524000000000001</v>
      </c>
      <c r="Q522">
        <v>0</v>
      </c>
      <c r="R522">
        <v>883.69200000000001</v>
      </c>
      <c r="S522">
        <v>0</v>
      </c>
      <c r="T522">
        <v>532.35199999999998</v>
      </c>
      <c r="U522">
        <v>1756.87</v>
      </c>
      <c r="V522">
        <v>0</v>
      </c>
      <c r="W522">
        <v>0</v>
      </c>
      <c r="X522">
        <v>0</v>
      </c>
      <c r="Y522">
        <v>1331.15</v>
      </c>
      <c r="Z522">
        <v>0</v>
      </c>
      <c r="AA522">
        <v>319.03699999999998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1650.19</v>
      </c>
      <c r="AI522">
        <v>154.697</v>
      </c>
      <c r="AJ522">
        <v>3.7386400000000002</v>
      </c>
      <c r="AK522">
        <v>0</v>
      </c>
      <c r="AL522">
        <v>0</v>
      </c>
      <c r="AM522">
        <v>0</v>
      </c>
      <c r="AN522">
        <v>0</v>
      </c>
      <c r="AO522">
        <v>61.052399999999999</v>
      </c>
      <c r="AP522">
        <v>39.576700000000002</v>
      </c>
      <c r="AQ522">
        <v>0</v>
      </c>
      <c r="AR522">
        <v>176.53399999999999</v>
      </c>
      <c r="AS522">
        <v>0</v>
      </c>
      <c r="AT522">
        <v>142.47499999999999</v>
      </c>
      <c r="AU522">
        <v>578.07399999999996</v>
      </c>
      <c r="AV522">
        <v>0</v>
      </c>
      <c r="AW522">
        <v>0</v>
      </c>
      <c r="AX522">
        <v>0</v>
      </c>
      <c r="AY522">
        <v>3268.15</v>
      </c>
      <c r="AZ522">
        <v>0</v>
      </c>
      <c r="BA522">
        <v>40.948399999999999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3309.1</v>
      </c>
      <c r="BI522">
        <v>3252.05</v>
      </c>
      <c r="BJ522">
        <v>415.11099999999999</v>
      </c>
      <c r="BK522" t="s">
        <v>69</v>
      </c>
      <c r="BL522" t="s">
        <v>69</v>
      </c>
      <c r="BM522" t="s">
        <v>69</v>
      </c>
      <c r="BN522" t="s">
        <v>69</v>
      </c>
      <c r="BO522">
        <v>0</v>
      </c>
      <c r="BP522">
        <v>0</v>
      </c>
      <c r="BQ522">
        <v>3736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3736</v>
      </c>
      <c r="CA522" t="str">
        <f t="shared" si="25"/>
        <v>OfL</v>
      </c>
      <c r="CB522" t="str">
        <f t="shared" si="26"/>
        <v>07</v>
      </c>
    </row>
    <row r="523" spans="1:80" hidden="1" x14ac:dyDescent="0.25">
      <c r="A523" t="s">
        <v>3006</v>
      </c>
      <c r="B523" t="s">
        <v>3009</v>
      </c>
      <c r="C523" t="s">
        <v>3010</v>
      </c>
      <c r="D523" t="str">
        <f t="shared" si="24"/>
        <v>OfL-w06-v07</v>
      </c>
      <c r="E523" t="s">
        <v>66</v>
      </c>
      <c r="F523" t="s">
        <v>78</v>
      </c>
      <c r="G523" t="s">
        <v>79</v>
      </c>
      <c r="H523">
        <v>174960</v>
      </c>
      <c r="I523">
        <v>265.22800000000001</v>
      </c>
      <c r="J523">
        <v>7.1168199999999997</v>
      </c>
      <c r="K523">
        <v>0</v>
      </c>
      <c r="L523">
        <v>0</v>
      </c>
      <c r="M523">
        <v>0</v>
      </c>
      <c r="N523">
        <v>0</v>
      </c>
      <c r="O523">
        <v>162.18700000000001</v>
      </c>
      <c r="P523">
        <v>86.634500000000003</v>
      </c>
      <c r="Q523">
        <v>0</v>
      </c>
      <c r="R523">
        <v>883.69200000000001</v>
      </c>
      <c r="S523">
        <v>0</v>
      </c>
      <c r="T523">
        <v>532.35199999999998</v>
      </c>
      <c r="U523">
        <v>1937.21</v>
      </c>
      <c r="V523">
        <v>0</v>
      </c>
      <c r="W523">
        <v>0</v>
      </c>
      <c r="X523">
        <v>0</v>
      </c>
      <c r="Y523">
        <v>728.202</v>
      </c>
      <c r="Z523">
        <v>0</v>
      </c>
      <c r="AA523">
        <v>295.61200000000002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1023.81</v>
      </c>
      <c r="AI523">
        <v>208.97399999999999</v>
      </c>
      <c r="AJ523">
        <v>7.0137799999999997</v>
      </c>
      <c r="AK523">
        <v>0</v>
      </c>
      <c r="AL523">
        <v>0</v>
      </c>
      <c r="AM523">
        <v>0</v>
      </c>
      <c r="AN523">
        <v>0</v>
      </c>
      <c r="AO523">
        <v>61.365699999999997</v>
      </c>
      <c r="AP523">
        <v>48.817999999999998</v>
      </c>
      <c r="AQ523">
        <v>0</v>
      </c>
      <c r="AR523">
        <v>186.756</v>
      </c>
      <c r="AS523">
        <v>0</v>
      </c>
      <c r="AT523">
        <v>142.79300000000001</v>
      </c>
      <c r="AU523">
        <v>655.721</v>
      </c>
      <c r="AV523">
        <v>0</v>
      </c>
      <c r="AW523">
        <v>0</v>
      </c>
      <c r="AX523">
        <v>0</v>
      </c>
      <c r="AY523">
        <v>2244.79</v>
      </c>
      <c r="AZ523">
        <v>0</v>
      </c>
      <c r="BA523">
        <v>38.2879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2283.08</v>
      </c>
      <c r="BI523">
        <v>4160.54</v>
      </c>
      <c r="BJ523">
        <v>511.33300000000003</v>
      </c>
      <c r="BK523" t="s">
        <v>69</v>
      </c>
      <c r="BL523" t="s">
        <v>69</v>
      </c>
      <c r="BM523" t="s">
        <v>69</v>
      </c>
      <c r="BN523" t="s">
        <v>69</v>
      </c>
      <c r="BO523">
        <v>0</v>
      </c>
      <c r="BP523">
        <v>0</v>
      </c>
      <c r="BQ523">
        <v>4602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4602</v>
      </c>
      <c r="CA523" t="str">
        <f t="shared" si="25"/>
        <v>OfL</v>
      </c>
      <c r="CB523" t="str">
        <f t="shared" si="26"/>
        <v>07</v>
      </c>
    </row>
    <row r="524" spans="1:80" hidden="1" x14ac:dyDescent="0.25">
      <c r="A524" t="s">
        <v>3006</v>
      </c>
      <c r="B524" t="s">
        <v>3011</v>
      </c>
      <c r="C524" t="s">
        <v>3012</v>
      </c>
      <c r="D524" t="str">
        <f t="shared" si="24"/>
        <v>OfL-w07-v07</v>
      </c>
      <c r="E524" t="s">
        <v>66</v>
      </c>
      <c r="F524" t="s">
        <v>80</v>
      </c>
      <c r="G524" t="s">
        <v>81</v>
      </c>
      <c r="H524">
        <v>174960</v>
      </c>
      <c r="I524">
        <v>240.46700000000001</v>
      </c>
      <c r="J524">
        <v>6.1850500000000004</v>
      </c>
      <c r="K524">
        <v>0</v>
      </c>
      <c r="L524">
        <v>0</v>
      </c>
      <c r="M524">
        <v>0</v>
      </c>
      <c r="N524">
        <v>0</v>
      </c>
      <c r="O524">
        <v>162.61099999999999</v>
      </c>
      <c r="P524">
        <v>82.350099999999998</v>
      </c>
      <c r="Q524">
        <v>0</v>
      </c>
      <c r="R524">
        <v>883.69200000000001</v>
      </c>
      <c r="S524">
        <v>0</v>
      </c>
      <c r="T524">
        <v>532.35199999999998</v>
      </c>
      <c r="U524">
        <v>1907.65</v>
      </c>
      <c r="V524">
        <v>0</v>
      </c>
      <c r="W524">
        <v>0</v>
      </c>
      <c r="X524">
        <v>0</v>
      </c>
      <c r="Y524">
        <v>652.91499999999996</v>
      </c>
      <c r="Z524">
        <v>0</v>
      </c>
      <c r="AA524">
        <v>292.52199999999999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945.43799999999999</v>
      </c>
      <c r="AI524">
        <v>194.12700000000001</v>
      </c>
      <c r="AJ524">
        <v>5.3269799999999998</v>
      </c>
      <c r="AK524">
        <v>0</v>
      </c>
      <c r="AL524">
        <v>0</v>
      </c>
      <c r="AM524">
        <v>0</v>
      </c>
      <c r="AN524">
        <v>0</v>
      </c>
      <c r="AO524">
        <v>59.302599999999998</v>
      </c>
      <c r="AP524">
        <v>46.842799999999997</v>
      </c>
      <c r="AQ524">
        <v>0</v>
      </c>
      <c r="AR524">
        <v>176.53399999999999</v>
      </c>
      <c r="AS524">
        <v>0</v>
      </c>
      <c r="AT524">
        <v>142.47499999999999</v>
      </c>
      <c r="AU524">
        <v>624.60799999999995</v>
      </c>
      <c r="AV524">
        <v>0</v>
      </c>
      <c r="AW524">
        <v>0</v>
      </c>
      <c r="AX524">
        <v>0</v>
      </c>
      <c r="AY524">
        <v>1660.47</v>
      </c>
      <c r="AZ524">
        <v>0</v>
      </c>
      <c r="BA524">
        <v>37.633600000000001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1698.1</v>
      </c>
      <c r="BI524">
        <v>3906.62</v>
      </c>
      <c r="BJ524">
        <v>597.44399999999996</v>
      </c>
      <c r="BK524" t="s">
        <v>69</v>
      </c>
      <c r="BL524" t="s">
        <v>69</v>
      </c>
      <c r="BM524" t="s">
        <v>69</v>
      </c>
      <c r="BN524" t="s">
        <v>69</v>
      </c>
      <c r="BO524">
        <v>0</v>
      </c>
      <c r="BP524">
        <v>0</v>
      </c>
      <c r="BQ524">
        <v>5377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5377</v>
      </c>
      <c r="CA524" t="str">
        <f t="shared" si="25"/>
        <v>OfL</v>
      </c>
      <c r="CB524" t="str">
        <f t="shared" si="26"/>
        <v>07</v>
      </c>
    </row>
    <row r="525" spans="1:80" hidden="1" x14ac:dyDescent="0.25">
      <c r="A525" t="s">
        <v>3006</v>
      </c>
      <c r="B525" t="s">
        <v>3013</v>
      </c>
      <c r="C525" t="s">
        <v>3014</v>
      </c>
      <c r="D525" t="str">
        <f t="shared" ref="D525:D588" si="27">LEFT(C525,11)</f>
        <v>OfL-w08-v07</v>
      </c>
      <c r="E525" t="s">
        <v>66</v>
      </c>
      <c r="F525" t="s">
        <v>82</v>
      </c>
      <c r="G525" t="s">
        <v>83</v>
      </c>
      <c r="H525">
        <v>174960</v>
      </c>
      <c r="I525">
        <v>292.55900000000003</v>
      </c>
      <c r="J525">
        <v>7.9922399999999998</v>
      </c>
      <c r="K525">
        <v>0</v>
      </c>
      <c r="L525">
        <v>0</v>
      </c>
      <c r="M525">
        <v>0</v>
      </c>
      <c r="N525">
        <v>0</v>
      </c>
      <c r="O525">
        <v>166.05600000000001</v>
      </c>
      <c r="P525">
        <v>94.619299999999996</v>
      </c>
      <c r="Q525">
        <v>0</v>
      </c>
      <c r="R525">
        <v>883.69200000000001</v>
      </c>
      <c r="S525">
        <v>0</v>
      </c>
      <c r="T525">
        <v>532.35199999999998</v>
      </c>
      <c r="U525">
        <v>1977.27</v>
      </c>
      <c r="V525">
        <v>0</v>
      </c>
      <c r="W525">
        <v>0</v>
      </c>
      <c r="X525">
        <v>0</v>
      </c>
      <c r="Y525">
        <v>770.15499999999997</v>
      </c>
      <c r="Z525">
        <v>0</v>
      </c>
      <c r="AA525">
        <v>287.85500000000002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1058.01</v>
      </c>
      <c r="AI525">
        <v>226.477</v>
      </c>
      <c r="AJ525">
        <v>9.1613600000000002</v>
      </c>
      <c r="AK525">
        <v>0</v>
      </c>
      <c r="AL525">
        <v>0</v>
      </c>
      <c r="AM525">
        <v>0</v>
      </c>
      <c r="AN525">
        <v>0</v>
      </c>
      <c r="AO525">
        <v>70.684200000000004</v>
      </c>
      <c r="AP525">
        <v>49.572299999999998</v>
      </c>
      <c r="AQ525">
        <v>0</v>
      </c>
      <c r="AR525">
        <v>176.53399999999999</v>
      </c>
      <c r="AS525">
        <v>0</v>
      </c>
      <c r="AT525">
        <v>142.47499999999999</v>
      </c>
      <c r="AU525">
        <v>674.904</v>
      </c>
      <c r="AV525">
        <v>0</v>
      </c>
      <c r="AW525">
        <v>0</v>
      </c>
      <c r="AX525">
        <v>0</v>
      </c>
      <c r="AY525">
        <v>2464.81</v>
      </c>
      <c r="AZ525">
        <v>0</v>
      </c>
      <c r="BA525">
        <v>37.426099999999998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2502.2399999999998</v>
      </c>
      <c r="BI525">
        <v>4463.46</v>
      </c>
      <c r="BJ525">
        <v>643.11099999999999</v>
      </c>
      <c r="BK525" t="s">
        <v>69</v>
      </c>
      <c r="BL525" t="s">
        <v>69</v>
      </c>
      <c r="BM525" t="s">
        <v>69</v>
      </c>
      <c r="BN525" t="s">
        <v>69</v>
      </c>
      <c r="BO525">
        <v>0</v>
      </c>
      <c r="BP525">
        <v>0</v>
      </c>
      <c r="BQ525">
        <v>5788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5788</v>
      </c>
      <c r="CA525" t="str">
        <f t="shared" si="25"/>
        <v>OfL</v>
      </c>
      <c r="CB525" t="str">
        <f t="shared" si="26"/>
        <v>07</v>
      </c>
    </row>
    <row r="526" spans="1:80" hidden="1" x14ac:dyDescent="0.25">
      <c r="A526" t="s">
        <v>3006</v>
      </c>
      <c r="B526" t="s">
        <v>3015</v>
      </c>
      <c r="C526" t="s">
        <v>3016</v>
      </c>
      <c r="D526" t="str">
        <f t="shared" si="27"/>
        <v>OfL-w09-v07</v>
      </c>
      <c r="E526" t="s">
        <v>66</v>
      </c>
      <c r="F526" t="s">
        <v>84</v>
      </c>
      <c r="G526" t="s">
        <v>85</v>
      </c>
      <c r="H526">
        <v>174960</v>
      </c>
      <c r="I526">
        <v>308.82400000000001</v>
      </c>
      <c r="J526">
        <v>8.94224</v>
      </c>
      <c r="K526">
        <v>0</v>
      </c>
      <c r="L526">
        <v>0</v>
      </c>
      <c r="M526">
        <v>0</v>
      </c>
      <c r="N526">
        <v>0</v>
      </c>
      <c r="O526">
        <v>171.40899999999999</v>
      </c>
      <c r="P526">
        <v>103.446</v>
      </c>
      <c r="Q526">
        <v>0</v>
      </c>
      <c r="R526">
        <v>883.69200000000001</v>
      </c>
      <c r="S526">
        <v>0</v>
      </c>
      <c r="T526">
        <v>532.35199999999998</v>
      </c>
      <c r="U526">
        <v>2008.66</v>
      </c>
      <c r="V526">
        <v>0</v>
      </c>
      <c r="W526">
        <v>0</v>
      </c>
      <c r="X526">
        <v>0</v>
      </c>
      <c r="Y526">
        <v>905.84699999999998</v>
      </c>
      <c r="Z526">
        <v>0</v>
      </c>
      <c r="AA526">
        <v>287.53399999999999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1193.3800000000001</v>
      </c>
      <c r="AI526">
        <v>286.22500000000002</v>
      </c>
      <c r="AJ526">
        <v>17.9573</v>
      </c>
      <c r="AK526">
        <v>0</v>
      </c>
      <c r="AL526">
        <v>0</v>
      </c>
      <c r="AM526">
        <v>0</v>
      </c>
      <c r="AN526">
        <v>0</v>
      </c>
      <c r="AO526">
        <v>71.418099999999995</v>
      </c>
      <c r="AP526">
        <v>58.242199999999997</v>
      </c>
      <c r="AQ526">
        <v>0</v>
      </c>
      <c r="AR526">
        <v>176.53399999999999</v>
      </c>
      <c r="AS526">
        <v>0</v>
      </c>
      <c r="AT526">
        <v>142.47499999999999</v>
      </c>
      <c r="AU526">
        <v>752.85199999999998</v>
      </c>
      <c r="AV526">
        <v>0</v>
      </c>
      <c r="AW526">
        <v>0</v>
      </c>
      <c r="AX526">
        <v>0</v>
      </c>
      <c r="AY526">
        <v>2908.32</v>
      </c>
      <c r="AZ526">
        <v>0</v>
      </c>
      <c r="BA526">
        <v>37.698900000000002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2946.01</v>
      </c>
      <c r="BI526">
        <v>5351.33</v>
      </c>
      <c r="BJ526">
        <v>585</v>
      </c>
      <c r="BK526" t="s">
        <v>69</v>
      </c>
      <c r="BL526" t="s">
        <v>69</v>
      </c>
      <c r="BM526" t="s">
        <v>69</v>
      </c>
      <c r="BN526" t="s">
        <v>69</v>
      </c>
      <c r="BO526">
        <v>0</v>
      </c>
      <c r="BP526">
        <v>0</v>
      </c>
      <c r="BQ526">
        <v>5265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5265</v>
      </c>
      <c r="CA526" t="str">
        <f t="shared" si="25"/>
        <v>OfL</v>
      </c>
      <c r="CB526" t="str">
        <f t="shared" si="26"/>
        <v>07</v>
      </c>
    </row>
    <row r="527" spans="1:80" hidden="1" x14ac:dyDescent="0.25">
      <c r="A527" t="s">
        <v>3006</v>
      </c>
      <c r="B527" t="s">
        <v>3017</v>
      </c>
      <c r="C527" t="s">
        <v>3018</v>
      </c>
      <c r="D527" t="str">
        <f t="shared" si="27"/>
        <v>OfL-w10-v07</v>
      </c>
      <c r="E527" t="s">
        <v>66</v>
      </c>
      <c r="F527" t="s">
        <v>86</v>
      </c>
      <c r="G527" t="s">
        <v>87</v>
      </c>
      <c r="H527">
        <v>174960</v>
      </c>
      <c r="I527">
        <v>292.173</v>
      </c>
      <c r="J527">
        <v>7.9983000000000004</v>
      </c>
      <c r="K527">
        <v>0</v>
      </c>
      <c r="L527">
        <v>0</v>
      </c>
      <c r="M527">
        <v>0</v>
      </c>
      <c r="N527">
        <v>0</v>
      </c>
      <c r="O527">
        <v>158.822</v>
      </c>
      <c r="P527">
        <v>94.002499999999998</v>
      </c>
      <c r="Q527">
        <v>0</v>
      </c>
      <c r="R527">
        <v>883.69200000000001</v>
      </c>
      <c r="S527">
        <v>0</v>
      </c>
      <c r="T527">
        <v>532.35199999999998</v>
      </c>
      <c r="U527">
        <v>1969.04</v>
      </c>
      <c r="V527">
        <v>0</v>
      </c>
      <c r="W527">
        <v>0</v>
      </c>
      <c r="X527">
        <v>0</v>
      </c>
      <c r="Y527">
        <v>611.66700000000003</v>
      </c>
      <c r="Z527">
        <v>0</v>
      </c>
      <c r="AA527">
        <v>286.19200000000001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897.85900000000004</v>
      </c>
      <c r="AI527">
        <v>241.816</v>
      </c>
      <c r="AJ527">
        <v>10.622400000000001</v>
      </c>
      <c r="AK527">
        <v>0</v>
      </c>
      <c r="AL527">
        <v>0</v>
      </c>
      <c r="AM527">
        <v>0</v>
      </c>
      <c r="AN527">
        <v>0</v>
      </c>
      <c r="AO527">
        <v>65.789599999999993</v>
      </c>
      <c r="AP527">
        <v>50.753900000000002</v>
      </c>
      <c r="AQ527">
        <v>0</v>
      </c>
      <c r="AR527">
        <v>186.756</v>
      </c>
      <c r="AS527">
        <v>0</v>
      </c>
      <c r="AT527">
        <v>131.881</v>
      </c>
      <c r="AU527">
        <v>687.62</v>
      </c>
      <c r="AV527">
        <v>0</v>
      </c>
      <c r="AW527">
        <v>0</v>
      </c>
      <c r="AX527">
        <v>0</v>
      </c>
      <c r="AY527">
        <v>2713.31</v>
      </c>
      <c r="AZ527">
        <v>0</v>
      </c>
      <c r="BA527">
        <v>37.822699999999998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2751.13</v>
      </c>
      <c r="BI527">
        <v>4612.53</v>
      </c>
      <c r="BJ527">
        <v>641.66700000000003</v>
      </c>
      <c r="BK527" t="s">
        <v>69</v>
      </c>
      <c r="BL527" t="s">
        <v>69</v>
      </c>
      <c r="BM527" t="s">
        <v>69</v>
      </c>
      <c r="BN527" t="s">
        <v>69</v>
      </c>
      <c r="BO527">
        <v>0</v>
      </c>
      <c r="BP527">
        <v>0</v>
      </c>
      <c r="BQ527">
        <v>5775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5775</v>
      </c>
      <c r="CA527" t="str">
        <f t="shared" si="25"/>
        <v>OfL</v>
      </c>
      <c r="CB527" t="str">
        <f t="shared" si="26"/>
        <v>07</v>
      </c>
    </row>
    <row r="528" spans="1:80" hidden="1" x14ac:dyDescent="0.25">
      <c r="A528" t="s">
        <v>3019</v>
      </c>
      <c r="B528" t="s">
        <v>3020</v>
      </c>
      <c r="C528" t="s">
        <v>3021</v>
      </c>
      <c r="D528" t="str">
        <f t="shared" si="27"/>
        <v>OfL-w11-v07</v>
      </c>
      <c r="E528" t="s">
        <v>66</v>
      </c>
      <c r="F528" t="s">
        <v>88</v>
      </c>
      <c r="G528" t="s">
        <v>89</v>
      </c>
      <c r="H528">
        <v>174960</v>
      </c>
      <c r="I528">
        <v>267.012</v>
      </c>
      <c r="J528">
        <v>7.4213500000000003</v>
      </c>
      <c r="K528">
        <v>0</v>
      </c>
      <c r="L528">
        <v>0</v>
      </c>
      <c r="M528">
        <v>0</v>
      </c>
      <c r="N528">
        <v>0</v>
      </c>
      <c r="O528">
        <v>163.21899999999999</v>
      </c>
      <c r="P528">
        <v>87.681100000000001</v>
      </c>
      <c r="Q528">
        <v>0</v>
      </c>
      <c r="R528">
        <v>883.69200000000001</v>
      </c>
      <c r="S528">
        <v>0</v>
      </c>
      <c r="T528">
        <v>532.35199999999998</v>
      </c>
      <c r="U528">
        <v>1941.37</v>
      </c>
      <c r="V528">
        <v>0</v>
      </c>
      <c r="W528">
        <v>0</v>
      </c>
      <c r="X528">
        <v>0</v>
      </c>
      <c r="Y528">
        <v>920.94399999999996</v>
      </c>
      <c r="Z528">
        <v>0</v>
      </c>
      <c r="AA528">
        <v>289.94499999999999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1210.8900000000001</v>
      </c>
      <c r="AI528">
        <v>269.63600000000002</v>
      </c>
      <c r="AJ528">
        <v>19.335699999999999</v>
      </c>
      <c r="AK528">
        <v>0</v>
      </c>
      <c r="AL528">
        <v>0</v>
      </c>
      <c r="AM528">
        <v>0</v>
      </c>
      <c r="AN528">
        <v>0</v>
      </c>
      <c r="AO528">
        <v>59.454700000000003</v>
      </c>
      <c r="AP528">
        <v>54.465200000000003</v>
      </c>
      <c r="AQ528">
        <v>0</v>
      </c>
      <c r="AR528">
        <v>186.756</v>
      </c>
      <c r="AS528">
        <v>0</v>
      </c>
      <c r="AT528">
        <v>131.881</v>
      </c>
      <c r="AU528">
        <v>721.529</v>
      </c>
      <c r="AV528">
        <v>0</v>
      </c>
      <c r="AW528">
        <v>0</v>
      </c>
      <c r="AX528">
        <v>0</v>
      </c>
      <c r="AY528">
        <v>3219.14</v>
      </c>
      <c r="AZ528">
        <v>0</v>
      </c>
      <c r="BA528">
        <v>12.417899999999999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3231.56</v>
      </c>
      <c r="BI528">
        <v>5036.57</v>
      </c>
      <c r="BJ528">
        <v>398.55599999999998</v>
      </c>
      <c r="BK528" t="s">
        <v>69</v>
      </c>
      <c r="BL528" t="s">
        <v>69</v>
      </c>
      <c r="BM528" t="s">
        <v>69</v>
      </c>
      <c r="BN528" t="s">
        <v>69</v>
      </c>
      <c r="BO528">
        <v>0</v>
      </c>
      <c r="BP528">
        <v>0</v>
      </c>
      <c r="BQ528">
        <v>3587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3587</v>
      </c>
      <c r="CA528" t="str">
        <f t="shared" si="25"/>
        <v>OfL</v>
      </c>
      <c r="CB528" t="str">
        <f t="shared" si="26"/>
        <v>07</v>
      </c>
    </row>
    <row r="529" spans="1:80" hidden="1" x14ac:dyDescent="0.25">
      <c r="A529" t="s">
        <v>3019</v>
      </c>
      <c r="B529" t="s">
        <v>3022</v>
      </c>
      <c r="C529" t="s">
        <v>3023</v>
      </c>
      <c r="D529" t="str">
        <f t="shared" si="27"/>
        <v>OfL-w12-v07</v>
      </c>
      <c r="E529" t="s">
        <v>66</v>
      </c>
      <c r="F529" t="s">
        <v>90</v>
      </c>
      <c r="G529" t="s">
        <v>91</v>
      </c>
      <c r="H529">
        <v>174960</v>
      </c>
      <c r="I529">
        <v>228.839</v>
      </c>
      <c r="J529">
        <v>6.3156600000000003</v>
      </c>
      <c r="K529">
        <v>0</v>
      </c>
      <c r="L529">
        <v>0</v>
      </c>
      <c r="M529">
        <v>0</v>
      </c>
      <c r="N529">
        <v>0</v>
      </c>
      <c r="O529">
        <v>153.74600000000001</v>
      </c>
      <c r="P529">
        <v>75.524699999999996</v>
      </c>
      <c r="Q529">
        <v>0</v>
      </c>
      <c r="R529">
        <v>883.69200000000001</v>
      </c>
      <c r="S529">
        <v>0</v>
      </c>
      <c r="T529">
        <v>532.35199999999998</v>
      </c>
      <c r="U529">
        <v>1880.46</v>
      </c>
      <c r="V529">
        <v>0</v>
      </c>
      <c r="W529">
        <v>0</v>
      </c>
      <c r="X529">
        <v>0</v>
      </c>
      <c r="Y529">
        <v>943.64300000000003</v>
      </c>
      <c r="Z529">
        <v>0</v>
      </c>
      <c r="AA529">
        <v>299.048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1242.69</v>
      </c>
      <c r="AI529">
        <v>239.548</v>
      </c>
      <c r="AJ529">
        <v>10.549099999999999</v>
      </c>
      <c r="AK529">
        <v>0</v>
      </c>
      <c r="AL529">
        <v>0</v>
      </c>
      <c r="AM529">
        <v>0</v>
      </c>
      <c r="AN529">
        <v>0</v>
      </c>
      <c r="AO529">
        <v>63.313400000000001</v>
      </c>
      <c r="AP529">
        <v>49.154899999999998</v>
      </c>
      <c r="AQ529">
        <v>0</v>
      </c>
      <c r="AR529">
        <v>186.756</v>
      </c>
      <c r="AS529">
        <v>0</v>
      </c>
      <c r="AT529">
        <v>131.881</v>
      </c>
      <c r="AU529">
        <v>681.20299999999997</v>
      </c>
      <c r="AV529">
        <v>0</v>
      </c>
      <c r="AW529">
        <v>0</v>
      </c>
      <c r="AX529">
        <v>0</v>
      </c>
      <c r="AY529">
        <v>3584.14</v>
      </c>
      <c r="AZ529">
        <v>0</v>
      </c>
      <c r="BA529">
        <v>12.4786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3596.62</v>
      </c>
      <c r="BI529">
        <v>4520.72</v>
      </c>
      <c r="BJ529">
        <v>612.44399999999996</v>
      </c>
      <c r="BK529" t="s">
        <v>69</v>
      </c>
      <c r="BL529" t="s">
        <v>69</v>
      </c>
      <c r="BM529" t="s">
        <v>69</v>
      </c>
      <c r="BN529" t="s">
        <v>69</v>
      </c>
      <c r="BO529">
        <v>0</v>
      </c>
      <c r="BP529">
        <v>0</v>
      </c>
      <c r="BQ529">
        <v>5512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5512</v>
      </c>
      <c r="CA529" t="str">
        <f t="shared" si="25"/>
        <v>OfL</v>
      </c>
      <c r="CB529" t="str">
        <f t="shared" si="26"/>
        <v>07</v>
      </c>
    </row>
    <row r="530" spans="1:80" hidden="1" x14ac:dyDescent="0.25">
      <c r="A530" t="s">
        <v>3019</v>
      </c>
      <c r="B530" t="s">
        <v>3024</v>
      </c>
      <c r="C530" t="s">
        <v>3025</v>
      </c>
      <c r="D530" t="str">
        <f t="shared" si="27"/>
        <v>OfL-w13-v07</v>
      </c>
      <c r="E530" t="s">
        <v>66</v>
      </c>
      <c r="F530" t="s">
        <v>92</v>
      </c>
      <c r="G530" t="s">
        <v>93</v>
      </c>
      <c r="H530">
        <v>174960</v>
      </c>
      <c r="I530">
        <v>268.88400000000001</v>
      </c>
      <c r="J530">
        <v>7.6199199999999996</v>
      </c>
      <c r="K530">
        <v>0</v>
      </c>
      <c r="L530">
        <v>0</v>
      </c>
      <c r="M530">
        <v>0</v>
      </c>
      <c r="N530">
        <v>0</v>
      </c>
      <c r="O530">
        <v>160.4</v>
      </c>
      <c r="P530">
        <v>85.846999999999994</v>
      </c>
      <c r="Q530">
        <v>0</v>
      </c>
      <c r="R530">
        <v>883.69200000000001</v>
      </c>
      <c r="S530">
        <v>0</v>
      </c>
      <c r="T530">
        <v>532.35199999999998</v>
      </c>
      <c r="U530">
        <v>1938.79</v>
      </c>
      <c r="V530">
        <v>0</v>
      </c>
      <c r="W530">
        <v>0</v>
      </c>
      <c r="X530">
        <v>0</v>
      </c>
      <c r="Y530">
        <v>822.71699999999998</v>
      </c>
      <c r="Z530">
        <v>0</v>
      </c>
      <c r="AA530">
        <v>286.435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1109.1500000000001</v>
      </c>
      <c r="AI530">
        <v>244.32300000000001</v>
      </c>
      <c r="AJ530">
        <v>10.8537</v>
      </c>
      <c r="AK530">
        <v>0</v>
      </c>
      <c r="AL530">
        <v>0</v>
      </c>
      <c r="AM530">
        <v>0</v>
      </c>
      <c r="AN530">
        <v>0</v>
      </c>
      <c r="AO530">
        <v>64.651499999999999</v>
      </c>
      <c r="AP530">
        <v>51.517899999999997</v>
      </c>
      <c r="AQ530">
        <v>0</v>
      </c>
      <c r="AR530">
        <v>186.756</v>
      </c>
      <c r="AS530">
        <v>0</v>
      </c>
      <c r="AT530">
        <v>131.881</v>
      </c>
      <c r="AU530">
        <v>689.98400000000004</v>
      </c>
      <c r="AV530">
        <v>0</v>
      </c>
      <c r="AW530">
        <v>0</v>
      </c>
      <c r="AX530">
        <v>0</v>
      </c>
      <c r="AY530">
        <v>3268.13</v>
      </c>
      <c r="AZ530">
        <v>0</v>
      </c>
      <c r="BA530">
        <v>39.321100000000001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3307.45</v>
      </c>
      <c r="BI530">
        <v>4646.8599999999997</v>
      </c>
      <c r="BJ530">
        <v>396.66699999999997</v>
      </c>
      <c r="BK530" t="s">
        <v>69</v>
      </c>
      <c r="BL530" t="s">
        <v>69</v>
      </c>
      <c r="BM530" t="s">
        <v>69</v>
      </c>
      <c r="BN530" t="s">
        <v>69</v>
      </c>
      <c r="BO530">
        <v>0</v>
      </c>
      <c r="BP530">
        <v>0</v>
      </c>
      <c r="BQ530">
        <v>3570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3570</v>
      </c>
      <c r="CA530" t="str">
        <f t="shared" si="25"/>
        <v>OfL</v>
      </c>
      <c r="CB530" t="str">
        <f t="shared" si="26"/>
        <v>07</v>
      </c>
    </row>
    <row r="531" spans="1:80" hidden="1" x14ac:dyDescent="0.25">
      <c r="A531" t="s">
        <v>3019</v>
      </c>
      <c r="B531" t="s">
        <v>3026</v>
      </c>
      <c r="C531" t="s">
        <v>3027</v>
      </c>
      <c r="D531" t="str">
        <f t="shared" si="27"/>
        <v>OfL-w14-v07</v>
      </c>
      <c r="E531" t="s">
        <v>66</v>
      </c>
      <c r="F531" t="s">
        <v>94</v>
      </c>
      <c r="G531" t="s">
        <v>95</v>
      </c>
      <c r="H531">
        <v>174960</v>
      </c>
      <c r="I531">
        <v>279.74200000000002</v>
      </c>
      <c r="J531">
        <v>7.3468299999999997</v>
      </c>
      <c r="K531">
        <v>0</v>
      </c>
      <c r="L531">
        <v>0</v>
      </c>
      <c r="M531">
        <v>0</v>
      </c>
      <c r="N531">
        <v>0</v>
      </c>
      <c r="O531">
        <v>164.10400000000001</v>
      </c>
      <c r="P531">
        <v>97.624799999999993</v>
      </c>
      <c r="Q531">
        <v>0</v>
      </c>
      <c r="R531">
        <v>883.69200000000001</v>
      </c>
      <c r="S531">
        <v>0</v>
      </c>
      <c r="T531">
        <v>532.35199999999998</v>
      </c>
      <c r="U531">
        <v>1964.86</v>
      </c>
      <c r="V531">
        <v>0</v>
      </c>
      <c r="W531">
        <v>0</v>
      </c>
      <c r="X531">
        <v>0</v>
      </c>
      <c r="Y531">
        <v>827.80700000000002</v>
      </c>
      <c r="Z531">
        <v>0</v>
      </c>
      <c r="AA531">
        <v>292.07299999999998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1119.8800000000001</v>
      </c>
      <c r="AI531">
        <v>309.24400000000003</v>
      </c>
      <c r="AJ531">
        <v>25.9239</v>
      </c>
      <c r="AK531">
        <v>0</v>
      </c>
      <c r="AL531">
        <v>0</v>
      </c>
      <c r="AM531">
        <v>0</v>
      </c>
      <c r="AN531">
        <v>0</v>
      </c>
      <c r="AO531">
        <v>64.037999999999997</v>
      </c>
      <c r="AP531">
        <v>62.915900000000001</v>
      </c>
      <c r="AQ531">
        <v>0</v>
      </c>
      <c r="AR531">
        <v>176.53399999999999</v>
      </c>
      <c r="AS531">
        <v>0</v>
      </c>
      <c r="AT531">
        <v>142.47499999999999</v>
      </c>
      <c r="AU531">
        <v>781.13099999999997</v>
      </c>
      <c r="AV531">
        <v>0</v>
      </c>
      <c r="AW531">
        <v>0</v>
      </c>
      <c r="AX531">
        <v>0</v>
      </c>
      <c r="AY531">
        <v>2847.15</v>
      </c>
      <c r="AZ531">
        <v>0</v>
      </c>
      <c r="BA531">
        <v>40.142299999999999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2887.29</v>
      </c>
      <c r="BI531">
        <v>5733.43</v>
      </c>
      <c r="BJ531">
        <v>547.22199999999998</v>
      </c>
      <c r="BK531" t="s">
        <v>69</v>
      </c>
      <c r="BL531" t="s">
        <v>69</v>
      </c>
      <c r="BM531" t="s">
        <v>69</v>
      </c>
      <c r="BN531" t="s">
        <v>69</v>
      </c>
      <c r="BO531">
        <v>0</v>
      </c>
      <c r="BP531">
        <v>0</v>
      </c>
      <c r="BQ531">
        <v>4925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4925</v>
      </c>
      <c r="CA531" t="str">
        <f t="shared" si="25"/>
        <v>OfL</v>
      </c>
      <c r="CB531" t="str">
        <f t="shared" si="26"/>
        <v>07</v>
      </c>
    </row>
    <row r="532" spans="1:80" hidden="1" x14ac:dyDescent="0.25">
      <c r="A532" t="s">
        <v>3019</v>
      </c>
      <c r="B532" t="s">
        <v>3028</v>
      </c>
      <c r="C532" t="s">
        <v>3029</v>
      </c>
      <c r="D532" t="str">
        <f t="shared" si="27"/>
        <v>OfL-w15-v07</v>
      </c>
      <c r="E532" t="s">
        <v>66</v>
      </c>
      <c r="F532" t="s">
        <v>96</v>
      </c>
      <c r="G532" t="s">
        <v>97</v>
      </c>
      <c r="H532">
        <v>174960</v>
      </c>
      <c r="I532">
        <v>455.55500000000001</v>
      </c>
      <c r="J532">
        <v>14.4535</v>
      </c>
      <c r="K532">
        <v>0</v>
      </c>
      <c r="L532">
        <v>0</v>
      </c>
      <c r="M532">
        <v>0</v>
      </c>
      <c r="N532">
        <v>0</v>
      </c>
      <c r="O532">
        <v>191.71</v>
      </c>
      <c r="P532">
        <v>139.48400000000001</v>
      </c>
      <c r="Q532">
        <v>0</v>
      </c>
      <c r="R532">
        <v>883.69200000000001</v>
      </c>
      <c r="S532">
        <v>0</v>
      </c>
      <c r="T532">
        <v>532.35199999999998</v>
      </c>
      <c r="U532">
        <v>2217.2399999999998</v>
      </c>
      <c r="V532">
        <v>0</v>
      </c>
      <c r="W532">
        <v>0</v>
      </c>
      <c r="X532">
        <v>0</v>
      </c>
      <c r="Y532">
        <v>358.47199999999998</v>
      </c>
      <c r="Z532">
        <v>0</v>
      </c>
      <c r="AA532">
        <v>241.547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600.01900000000001</v>
      </c>
      <c r="AI532">
        <v>298.66000000000003</v>
      </c>
      <c r="AJ532">
        <v>19.013000000000002</v>
      </c>
      <c r="AK532">
        <v>0</v>
      </c>
      <c r="AL532">
        <v>0</v>
      </c>
      <c r="AM532">
        <v>0</v>
      </c>
      <c r="AN532">
        <v>0</v>
      </c>
      <c r="AO532">
        <v>70.994900000000001</v>
      </c>
      <c r="AP532">
        <v>59.048200000000001</v>
      </c>
      <c r="AQ532">
        <v>0</v>
      </c>
      <c r="AR532">
        <v>176.53399999999999</v>
      </c>
      <c r="AS532">
        <v>0</v>
      </c>
      <c r="AT532">
        <v>137.083</v>
      </c>
      <c r="AU532">
        <v>761.33299999999997</v>
      </c>
      <c r="AV532">
        <v>0</v>
      </c>
      <c r="AW532">
        <v>0</v>
      </c>
      <c r="AX532">
        <v>0</v>
      </c>
      <c r="AY532">
        <v>1895.43</v>
      </c>
      <c r="AZ532">
        <v>0</v>
      </c>
      <c r="BA532">
        <v>28.549800000000001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1923.98</v>
      </c>
      <c r="BI532">
        <v>5456.58</v>
      </c>
      <c r="BJ532">
        <v>558</v>
      </c>
      <c r="BK532" t="s">
        <v>69</v>
      </c>
      <c r="BL532" t="s">
        <v>69</v>
      </c>
      <c r="BM532" t="s">
        <v>69</v>
      </c>
      <c r="BN532" t="s">
        <v>69</v>
      </c>
      <c r="BO532">
        <v>0</v>
      </c>
      <c r="BP532">
        <v>0</v>
      </c>
      <c r="BQ532">
        <v>5022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5022</v>
      </c>
      <c r="CA532" t="str">
        <f t="shared" si="25"/>
        <v>OfL</v>
      </c>
      <c r="CB532" t="str">
        <f t="shared" si="26"/>
        <v>07</v>
      </c>
    </row>
    <row r="533" spans="1:80" hidden="1" x14ac:dyDescent="0.25">
      <c r="A533" t="s">
        <v>3019</v>
      </c>
      <c r="B533" t="s">
        <v>3030</v>
      </c>
      <c r="C533" t="s">
        <v>3031</v>
      </c>
      <c r="D533" t="str">
        <f t="shared" si="27"/>
        <v>OfL-w16-v07</v>
      </c>
      <c r="E533" t="s">
        <v>66</v>
      </c>
      <c r="F533" t="s">
        <v>98</v>
      </c>
      <c r="G533" t="s">
        <v>99</v>
      </c>
      <c r="H533">
        <v>174960</v>
      </c>
      <c r="I533">
        <v>130.328</v>
      </c>
      <c r="J533">
        <v>2.7175099999999999</v>
      </c>
      <c r="K533">
        <v>0</v>
      </c>
      <c r="L533">
        <v>0</v>
      </c>
      <c r="M533">
        <v>0</v>
      </c>
      <c r="N533">
        <v>0</v>
      </c>
      <c r="O533">
        <v>152.643</v>
      </c>
      <c r="P533">
        <v>45.639899999999997</v>
      </c>
      <c r="Q533">
        <v>0</v>
      </c>
      <c r="R533">
        <v>883.69200000000001</v>
      </c>
      <c r="S533">
        <v>0</v>
      </c>
      <c r="T533">
        <v>532.35199999999998</v>
      </c>
      <c r="U533">
        <v>1747.37</v>
      </c>
      <c r="V533">
        <v>0</v>
      </c>
      <c r="W533">
        <v>0</v>
      </c>
      <c r="X533">
        <v>0</v>
      </c>
      <c r="Y533">
        <v>1619.91</v>
      </c>
      <c r="Z533">
        <v>0</v>
      </c>
      <c r="AA533">
        <v>335.19499999999999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1955.1</v>
      </c>
      <c r="AI533">
        <v>161.94300000000001</v>
      </c>
      <c r="AJ533">
        <v>3.3852600000000002</v>
      </c>
      <c r="AK533">
        <v>0</v>
      </c>
      <c r="AL533">
        <v>0</v>
      </c>
      <c r="AM533">
        <v>0</v>
      </c>
      <c r="AN533">
        <v>0</v>
      </c>
      <c r="AO533">
        <v>67.106899999999996</v>
      </c>
      <c r="AP533">
        <v>41.031399999999998</v>
      </c>
      <c r="AQ533">
        <v>0</v>
      </c>
      <c r="AR533">
        <v>176.53399999999999</v>
      </c>
      <c r="AS533">
        <v>0</v>
      </c>
      <c r="AT533">
        <v>137.083</v>
      </c>
      <c r="AU533">
        <v>587.08299999999997</v>
      </c>
      <c r="AV533">
        <v>0</v>
      </c>
      <c r="AW533">
        <v>0</v>
      </c>
      <c r="AX533">
        <v>0</v>
      </c>
      <c r="AY533">
        <v>4047.5</v>
      </c>
      <c r="AZ533">
        <v>0</v>
      </c>
      <c r="BA533">
        <v>45.081499999999998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4092.59</v>
      </c>
      <c r="BI533">
        <v>3372.09</v>
      </c>
      <c r="BJ533">
        <v>479</v>
      </c>
      <c r="BK533" t="s">
        <v>69</v>
      </c>
      <c r="BL533" t="s">
        <v>69</v>
      </c>
      <c r="BM533" t="s">
        <v>69</v>
      </c>
      <c r="BN533" t="s">
        <v>69</v>
      </c>
      <c r="BO533">
        <v>0</v>
      </c>
      <c r="BP533">
        <v>0</v>
      </c>
      <c r="BQ533">
        <v>4311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4311</v>
      </c>
      <c r="CA533" t="str">
        <f t="shared" si="25"/>
        <v>OfL</v>
      </c>
      <c r="CB533" t="str">
        <f t="shared" si="26"/>
        <v>07</v>
      </c>
    </row>
    <row r="534" spans="1:80" hidden="1" x14ac:dyDescent="0.25">
      <c r="A534" t="s">
        <v>3019</v>
      </c>
      <c r="B534" t="s">
        <v>3032</v>
      </c>
      <c r="C534" t="s">
        <v>3033</v>
      </c>
      <c r="D534" t="str">
        <f t="shared" si="27"/>
        <v>OfL-w01-v11</v>
      </c>
      <c r="E534" t="s">
        <v>66</v>
      </c>
      <c r="F534" t="s">
        <v>67</v>
      </c>
      <c r="G534" t="s">
        <v>68</v>
      </c>
      <c r="H534">
        <v>174960</v>
      </c>
      <c r="I534">
        <v>30.786000000000001</v>
      </c>
      <c r="J534">
        <v>0.53463099999999997</v>
      </c>
      <c r="K534">
        <v>0</v>
      </c>
      <c r="L534">
        <v>0</v>
      </c>
      <c r="M534">
        <v>0</v>
      </c>
      <c r="N534">
        <v>0</v>
      </c>
      <c r="O534">
        <v>128.43700000000001</v>
      </c>
      <c r="P534">
        <v>16.2287</v>
      </c>
      <c r="Q534">
        <v>0</v>
      </c>
      <c r="R534">
        <v>883.69200000000001</v>
      </c>
      <c r="S534">
        <v>0</v>
      </c>
      <c r="T534">
        <v>511.06700000000001</v>
      </c>
      <c r="U534">
        <v>1570.74</v>
      </c>
      <c r="V534">
        <v>0</v>
      </c>
      <c r="W534">
        <v>0</v>
      </c>
      <c r="X534">
        <v>0</v>
      </c>
      <c r="Y534">
        <v>1110.57</v>
      </c>
      <c r="Z534">
        <v>0</v>
      </c>
      <c r="AA534">
        <v>336.58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1447.15</v>
      </c>
      <c r="AI534">
        <v>144.19499999999999</v>
      </c>
      <c r="AJ534">
        <v>3.5293000000000001</v>
      </c>
      <c r="AK534">
        <v>0</v>
      </c>
      <c r="AL534">
        <v>0</v>
      </c>
      <c r="AM534">
        <v>0</v>
      </c>
      <c r="AN534">
        <v>0</v>
      </c>
      <c r="AO534">
        <v>58.332000000000001</v>
      </c>
      <c r="AP534">
        <v>36.372900000000001</v>
      </c>
      <c r="AQ534">
        <v>0</v>
      </c>
      <c r="AR534">
        <v>176.53399999999999</v>
      </c>
      <c r="AS534">
        <v>0</v>
      </c>
      <c r="AT534">
        <v>136.779</v>
      </c>
      <c r="AU534">
        <v>555.74199999999996</v>
      </c>
      <c r="AV534">
        <v>0</v>
      </c>
      <c r="AW534">
        <v>0</v>
      </c>
      <c r="AX534">
        <v>0</v>
      </c>
      <c r="AY534">
        <v>3161.38</v>
      </c>
      <c r="AZ534">
        <v>0</v>
      </c>
      <c r="BA534">
        <v>43.004399999999997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3204.38</v>
      </c>
      <c r="BI534">
        <v>3000.95</v>
      </c>
      <c r="BJ534">
        <v>383.33300000000003</v>
      </c>
      <c r="BK534" t="s">
        <v>69</v>
      </c>
      <c r="BL534" t="s">
        <v>69</v>
      </c>
      <c r="BM534" t="s">
        <v>69</v>
      </c>
      <c r="BN534" t="s">
        <v>69</v>
      </c>
      <c r="BO534">
        <v>0</v>
      </c>
      <c r="BP534">
        <v>0</v>
      </c>
      <c r="BQ534">
        <v>3450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3450</v>
      </c>
      <c r="CA534" t="str">
        <f t="shared" si="25"/>
        <v>OfL</v>
      </c>
      <c r="CB534" t="str">
        <f t="shared" si="26"/>
        <v>11</v>
      </c>
    </row>
    <row r="535" spans="1:80" hidden="1" x14ac:dyDescent="0.25">
      <c r="A535" t="s">
        <v>3034</v>
      </c>
      <c r="B535" t="s">
        <v>3035</v>
      </c>
      <c r="C535" t="s">
        <v>3036</v>
      </c>
      <c r="D535" t="str">
        <f t="shared" si="27"/>
        <v>OfL-w02-v11</v>
      </c>
      <c r="E535" t="s">
        <v>66</v>
      </c>
      <c r="F535" t="s">
        <v>70</v>
      </c>
      <c r="G535" t="s">
        <v>71</v>
      </c>
      <c r="H535">
        <v>174960</v>
      </c>
      <c r="I535">
        <v>180.40199999999999</v>
      </c>
      <c r="J535">
        <v>4.6216600000000003</v>
      </c>
      <c r="K535">
        <v>0</v>
      </c>
      <c r="L535">
        <v>0</v>
      </c>
      <c r="M535">
        <v>0</v>
      </c>
      <c r="N535">
        <v>0</v>
      </c>
      <c r="O535">
        <v>145.35499999999999</v>
      </c>
      <c r="P535">
        <v>64.326999999999998</v>
      </c>
      <c r="Q535">
        <v>0</v>
      </c>
      <c r="R535">
        <v>883.69200000000001</v>
      </c>
      <c r="S535">
        <v>0</v>
      </c>
      <c r="T535">
        <v>511.06700000000001</v>
      </c>
      <c r="U535">
        <v>1789.46</v>
      </c>
      <c r="V535">
        <v>0</v>
      </c>
      <c r="W535">
        <v>0</v>
      </c>
      <c r="X535">
        <v>0</v>
      </c>
      <c r="Y535">
        <v>784.46199999999999</v>
      </c>
      <c r="Z535">
        <v>0</v>
      </c>
      <c r="AA535">
        <v>313.24299999999999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1097.71</v>
      </c>
      <c r="AI535">
        <v>245.67099999999999</v>
      </c>
      <c r="AJ535">
        <v>13.8772</v>
      </c>
      <c r="AK535">
        <v>0</v>
      </c>
      <c r="AL535">
        <v>0</v>
      </c>
      <c r="AM535">
        <v>0</v>
      </c>
      <c r="AN535">
        <v>0</v>
      </c>
      <c r="AO535">
        <v>61.657800000000002</v>
      </c>
      <c r="AP535">
        <v>49.8598</v>
      </c>
      <c r="AQ535">
        <v>0</v>
      </c>
      <c r="AR535">
        <v>176.53399999999999</v>
      </c>
      <c r="AS535">
        <v>0</v>
      </c>
      <c r="AT535">
        <v>136.779</v>
      </c>
      <c r="AU535">
        <v>684.37800000000004</v>
      </c>
      <c r="AV535">
        <v>0</v>
      </c>
      <c r="AW535">
        <v>0</v>
      </c>
      <c r="AX535">
        <v>0</v>
      </c>
      <c r="AY535">
        <v>2950.7</v>
      </c>
      <c r="AZ535">
        <v>0</v>
      </c>
      <c r="BA535">
        <v>12.735200000000001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2963.44</v>
      </c>
      <c r="BI535">
        <v>4615.6899999999996</v>
      </c>
      <c r="BJ535">
        <v>514.66700000000003</v>
      </c>
      <c r="BK535" t="s">
        <v>69</v>
      </c>
      <c r="BL535" t="s">
        <v>69</v>
      </c>
      <c r="BM535" t="s">
        <v>69</v>
      </c>
      <c r="BN535" t="s">
        <v>69</v>
      </c>
      <c r="BO535">
        <v>0</v>
      </c>
      <c r="BP535">
        <v>0</v>
      </c>
      <c r="BQ535">
        <v>4632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4632</v>
      </c>
      <c r="CA535" t="str">
        <f t="shared" si="25"/>
        <v>OfL</v>
      </c>
      <c r="CB535" t="str">
        <f t="shared" si="26"/>
        <v>11</v>
      </c>
    </row>
    <row r="536" spans="1:80" hidden="1" x14ac:dyDescent="0.25">
      <c r="A536" t="s">
        <v>3034</v>
      </c>
      <c r="B536" t="s">
        <v>3037</v>
      </c>
      <c r="C536" t="s">
        <v>3038</v>
      </c>
      <c r="D536" t="str">
        <f t="shared" si="27"/>
        <v>OfL-w03-v11</v>
      </c>
      <c r="E536" t="s">
        <v>66</v>
      </c>
      <c r="F536" t="s">
        <v>72</v>
      </c>
      <c r="G536" t="s">
        <v>73</v>
      </c>
      <c r="H536">
        <v>174960</v>
      </c>
      <c r="I536">
        <v>127.101</v>
      </c>
      <c r="J536">
        <v>2.8670499999999999</v>
      </c>
      <c r="K536">
        <v>0</v>
      </c>
      <c r="L536">
        <v>0</v>
      </c>
      <c r="M536">
        <v>0</v>
      </c>
      <c r="N536">
        <v>0</v>
      </c>
      <c r="O536">
        <v>149.28100000000001</v>
      </c>
      <c r="P536">
        <v>48.924300000000002</v>
      </c>
      <c r="Q536">
        <v>0</v>
      </c>
      <c r="R536">
        <v>883.69200000000001</v>
      </c>
      <c r="S536">
        <v>0</v>
      </c>
      <c r="T536">
        <v>511.06700000000001</v>
      </c>
      <c r="U536">
        <v>1722.93</v>
      </c>
      <c r="V536">
        <v>0</v>
      </c>
      <c r="W536">
        <v>0</v>
      </c>
      <c r="X536">
        <v>0</v>
      </c>
      <c r="Y536">
        <v>1062.94</v>
      </c>
      <c r="Z536">
        <v>0</v>
      </c>
      <c r="AA536">
        <v>314.19900000000001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1377.14</v>
      </c>
      <c r="AI536">
        <v>182.67400000000001</v>
      </c>
      <c r="AJ536">
        <v>4.9110100000000001</v>
      </c>
      <c r="AK536">
        <v>0</v>
      </c>
      <c r="AL536">
        <v>0</v>
      </c>
      <c r="AM536">
        <v>0</v>
      </c>
      <c r="AN536">
        <v>0</v>
      </c>
      <c r="AO536">
        <v>61.7883</v>
      </c>
      <c r="AP536">
        <v>43.917400000000001</v>
      </c>
      <c r="AQ536">
        <v>0</v>
      </c>
      <c r="AR536">
        <v>176.53399999999999</v>
      </c>
      <c r="AS536">
        <v>0</v>
      </c>
      <c r="AT536">
        <v>136.779</v>
      </c>
      <c r="AU536">
        <v>606.60299999999995</v>
      </c>
      <c r="AV536">
        <v>0</v>
      </c>
      <c r="AW536">
        <v>0</v>
      </c>
      <c r="AX536">
        <v>0</v>
      </c>
      <c r="AY536">
        <v>3092.35</v>
      </c>
      <c r="AZ536">
        <v>0</v>
      </c>
      <c r="BA536">
        <v>12.645799999999999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3104.99</v>
      </c>
      <c r="BI536">
        <v>3667.35</v>
      </c>
      <c r="BJ536">
        <v>277.11099999999999</v>
      </c>
      <c r="BK536" t="s">
        <v>69</v>
      </c>
      <c r="BL536" t="s">
        <v>69</v>
      </c>
      <c r="BM536" t="s">
        <v>69</v>
      </c>
      <c r="BN536" t="s">
        <v>69</v>
      </c>
      <c r="BO536">
        <v>0</v>
      </c>
      <c r="BP536">
        <v>0</v>
      </c>
      <c r="BQ536">
        <v>2494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2494</v>
      </c>
      <c r="CA536" t="str">
        <f t="shared" si="25"/>
        <v>OfL</v>
      </c>
      <c r="CB536" t="str">
        <f t="shared" si="26"/>
        <v>11</v>
      </c>
    </row>
    <row r="537" spans="1:80" hidden="1" x14ac:dyDescent="0.25">
      <c r="A537" t="s">
        <v>3034</v>
      </c>
      <c r="B537" t="s">
        <v>3039</v>
      </c>
      <c r="C537" t="s">
        <v>3040</v>
      </c>
      <c r="D537" t="str">
        <f t="shared" si="27"/>
        <v>OfL-w04-v11</v>
      </c>
      <c r="E537" t="s">
        <v>66</v>
      </c>
      <c r="F537" t="s">
        <v>74</v>
      </c>
      <c r="G537" t="s">
        <v>75</v>
      </c>
      <c r="H537">
        <v>174960</v>
      </c>
      <c r="I537">
        <v>215.964</v>
      </c>
      <c r="J537">
        <v>5.4475899999999999</v>
      </c>
      <c r="K537">
        <v>0</v>
      </c>
      <c r="L537">
        <v>0</v>
      </c>
      <c r="M537">
        <v>0</v>
      </c>
      <c r="N537">
        <v>0</v>
      </c>
      <c r="O537">
        <v>161.917</v>
      </c>
      <c r="P537">
        <v>74.913600000000002</v>
      </c>
      <c r="Q537">
        <v>0</v>
      </c>
      <c r="R537">
        <v>883.69200000000001</v>
      </c>
      <c r="S537">
        <v>0</v>
      </c>
      <c r="T537">
        <v>511.06700000000001</v>
      </c>
      <c r="U537">
        <v>1852.99</v>
      </c>
      <c r="V537">
        <v>0</v>
      </c>
      <c r="W537">
        <v>0</v>
      </c>
      <c r="X537">
        <v>0</v>
      </c>
      <c r="Y537">
        <v>1006.12</v>
      </c>
      <c r="Z537">
        <v>0</v>
      </c>
      <c r="AA537">
        <v>304.471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1310.5899999999999</v>
      </c>
      <c r="AI537">
        <v>207.26599999999999</v>
      </c>
      <c r="AJ537">
        <v>6.02379</v>
      </c>
      <c r="AK537">
        <v>0</v>
      </c>
      <c r="AL537">
        <v>0</v>
      </c>
      <c r="AM537">
        <v>0</v>
      </c>
      <c r="AN537">
        <v>0</v>
      </c>
      <c r="AO537">
        <v>66.055300000000003</v>
      </c>
      <c r="AP537">
        <v>48.269599999999997</v>
      </c>
      <c r="AQ537">
        <v>0</v>
      </c>
      <c r="AR537">
        <v>176.53399999999999</v>
      </c>
      <c r="AS537">
        <v>0</v>
      </c>
      <c r="AT537">
        <v>136.779</v>
      </c>
      <c r="AU537">
        <v>640.928</v>
      </c>
      <c r="AV537">
        <v>0</v>
      </c>
      <c r="AW537">
        <v>0</v>
      </c>
      <c r="AX537">
        <v>0</v>
      </c>
      <c r="AY537">
        <v>3119.07</v>
      </c>
      <c r="AZ537">
        <v>0</v>
      </c>
      <c r="BA537">
        <v>12.460800000000001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3131.53</v>
      </c>
      <c r="BI537">
        <v>4117.83</v>
      </c>
      <c r="BJ537">
        <v>357.11099999999999</v>
      </c>
      <c r="BK537" t="s">
        <v>69</v>
      </c>
      <c r="BL537" t="s">
        <v>69</v>
      </c>
      <c r="BM537" t="s">
        <v>69</v>
      </c>
      <c r="BN537" t="s">
        <v>69</v>
      </c>
      <c r="BO537">
        <v>0</v>
      </c>
      <c r="BP537">
        <v>0</v>
      </c>
      <c r="BQ537">
        <v>3214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3214</v>
      </c>
      <c r="CA537" t="str">
        <f t="shared" si="25"/>
        <v>OfL</v>
      </c>
      <c r="CB537" t="str">
        <f t="shared" si="26"/>
        <v>11</v>
      </c>
    </row>
    <row r="538" spans="1:80" hidden="1" x14ac:dyDescent="0.25">
      <c r="A538" t="s">
        <v>3034</v>
      </c>
      <c r="B538" t="s">
        <v>3041</v>
      </c>
      <c r="C538" t="s">
        <v>3042</v>
      </c>
      <c r="D538" t="str">
        <f t="shared" si="27"/>
        <v>OfL-w05-v11</v>
      </c>
      <c r="E538" t="s">
        <v>66</v>
      </c>
      <c r="F538" t="s">
        <v>76</v>
      </c>
      <c r="G538" t="s">
        <v>77</v>
      </c>
      <c r="H538">
        <v>174960</v>
      </c>
      <c r="I538">
        <v>135.96899999999999</v>
      </c>
      <c r="J538">
        <v>3.10026</v>
      </c>
      <c r="K538">
        <v>0</v>
      </c>
      <c r="L538">
        <v>0</v>
      </c>
      <c r="M538">
        <v>0</v>
      </c>
      <c r="N538">
        <v>0</v>
      </c>
      <c r="O538">
        <v>152.292</v>
      </c>
      <c r="P538">
        <v>49.276600000000002</v>
      </c>
      <c r="Q538">
        <v>0</v>
      </c>
      <c r="R538">
        <v>883.69200000000001</v>
      </c>
      <c r="S538">
        <v>0</v>
      </c>
      <c r="T538">
        <v>511.06700000000001</v>
      </c>
      <c r="U538">
        <v>1735.39</v>
      </c>
      <c r="V538">
        <v>0</v>
      </c>
      <c r="W538">
        <v>0</v>
      </c>
      <c r="X538">
        <v>0</v>
      </c>
      <c r="Y538">
        <v>1151.8499999999999</v>
      </c>
      <c r="Z538">
        <v>0</v>
      </c>
      <c r="AA538">
        <v>319.01299999999998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1470.86</v>
      </c>
      <c r="AI538">
        <v>153.13499999999999</v>
      </c>
      <c r="AJ538">
        <v>3.19279</v>
      </c>
      <c r="AK538">
        <v>0</v>
      </c>
      <c r="AL538">
        <v>0</v>
      </c>
      <c r="AM538">
        <v>0</v>
      </c>
      <c r="AN538">
        <v>0</v>
      </c>
      <c r="AO538">
        <v>59.517499999999998</v>
      </c>
      <c r="AP538">
        <v>39.162799999999997</v>
      </c>
      <c r="AQ538">
        <v>0</v>
      </c>
      <c r="AR538">
        <v>176.53399999999999</v>
      </c>
      <c r="AS538">
        <v>0</v>
      </c>
      <c r="AT538">
        <v>136.779</v>
      </c>
      <c r="AU538">
        <v>568.32000000000005</v>
      </c>
      <c r="AV538">
        <v>0</v>
      </c>
      <c r="AW538">
        <v>0</v>
      </c>
      <c r="AX538">
        <v>0</v>
      </c>
      <c r="AY538">
        <v>3048.69</v>
      </c>
      <c r="AZ538">
        <v>0</v>
      </c>
      <c r="BA538">
        <v>40.938600000000001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3089.63</v>
      </c>
      <c r="BI538">
        <v>3218.16</v>
      </c>
      <c r="BJ538">
        <v>409.22199999999998</v>
      </c>
      <c r="BK538" t="s">
        <v>69</v>
      </c>
      <c r="BL538" t="s">
        <v>69</v>
      </c>
      <c r="BM538" t="s">
        <v>69</v>
      </c>
      <c r="BN538" t="s">
        <v>69</v>
      </c>
      <c r="BO538">
        <v>0</v>
      </c>
      <c r="BP538">
        <v>0</v>
      </c>
      <c r="BQ538">
        <v>3683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3683</v>
      </c>
      <c r="CA538" t="str">
        <f t="shared" si="25"/>
        <v>OfL</v>
      </c>
      <c r="CB538" t="str">
        <f t="shared" si="26"/>
        <v>11</v>
      </c>
    </row>
    <row r="539" spans="1:80" hidden="1" x14ac:dyDescent="0.25">
      <c r="A539" t="s">
        <v>3034</v>
      </c>
      <c r="B539" t="s">
        <v>3043</v>
      </c>
      <c r="C539" t="s">
        <v>3044</v>
      </c>
      <c r="D539" t="str">
        <f t="shared" si="27"/>
        <v>OfL-w06-v11</v>
      </c>
      <c r="E539" t="s">
        <v>66</v>
      </c>
      <c r="F539" t="s">
        <v>78</v>
      </c>
      <c r="G539" t="s">
        <v>79</v>
      </c>
      <c r="H539">
        <v>174960</v>
      </c>
      <c r="I539">
        <v>263.62599999999998</v>
      </c>
      <c r="J539">
        <v>7.0627000000000004</v>
      </c>
      <c r="K539">
        <v>0</v>
      </c>
      <c r="L539">
        <v>0</v>
      </c>
      <c r="M539">
        <v>0</v>
      </c>
      <c r="N539">
        <v>0</v>
      </c>
      <c r="O539">
        <v>160.971</v>
      </c>
      <c r="P539">
        <v>85.969800000000006</v>
      </c>
      <c r="Q539">
        <v>0</v>
      </c>
      <c r="R539">
        <v>883.69200000000001</v>
      </c>
      <c r="S539">
        <v>0</v>
      </c>
      <c r="T539">
        <v>511.06700000000001</v>
      </c>
      <c r="U539">
        <v>1912.38</v>
      </c>
      <c r="V539">
        <v>0</v>
      </c>
      <c r="W539">
        <v>0</v>
      </c>
      <c r="X539">
        <v>0</v>
      </c>
      <c r="Y539">
        <v>670.50400000000002</v>
      </c>
      <c r="Z539">
        <v>0</v>
      </c>
      <c r="AA539">
        <v>295.60500000000002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966.10900000000004</v>
      </c>
      <c r="AI539">
        <v>206.041</v>
      </c>
      <c r="AJ539">
        <v>6.9160000000000004</v>
      </c>
      <c r="AK539">
        <v>0</v>
      </c>
      <c r="AL539">
        <v>0</v>
      </c>
      <c r="AM539">
        <v>0</v>
      </c>
      <c r="AN539">
        <v>0</v>
      </c>
      <c r="AO539">
        <v>60.164999999999999</v>
      </c>
      <c r="AP539">
        <v>48.248199999999997</v>
      </c>
      <c r="AQ539">
        <v>0</v>
      </c>
      <c r="AR539">
        <v>186.756</v>
      </c>
      <c r="AS539">
        <v>0</v>
      </c>
      <c r="AT539">
        <v>137.084</v>
      </c>
      <c r="AU539">
        <v>645.21100000000001</v>
      </c>
      <c r="AV539">
        <v>0</v>
      </c>
      <c r="AW539">
        <v>0</v>
      </c>
      <c r="AX539">
        <v>0</v>
      </c>
      <c r="AY539">
        <v>2084.06</v>
      </c>
      <c r="AZ539">
        <v>0</v>
      </c>
      <c r="BA539">
        <v>38.283999999999999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2122.34</v>
      </c>
      <c r="BI539">
        <v>4102.71</v>
      </c>
      <c r="BJ539">
        <v>504</v>
      </c>
      <c r="BK539" t="s">
        <v>69</v>
      </c>
      <c r="BL539" t="s">
        <v>69</v>
      </c>
      <c r="BM539" t="s">
        <v>69</v>
      </c>
      <c r="BN539" t="s">
        <v>69</v>
      </c>
      <c r="BO539">
        <v>0</v>
      </c>
      <c r="BP539">
        <v>0</v>
      </c>
      <c r="BQ539">
        <v>4536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4536</v>
      </c>
      <c r="CA539" t="str">
        <f t="shared" si="25"/>
        <v>OfL</v>
      </c>
      <c r="CB539" t="str">
        <f t="shared" si="26"/>
        <v>11</v>
      </c>
    </row>
    <row r="540" spans="1:80" hidden="1" x14ac:dyDescent="0.25">
      <c r="A540" t="s">
        <v>3034</v>
      </c>
      <c r="B540" t="s">
        <v>3045</v>
      </c>
      <c r="C540" t="s">
        <v>3046</v>
      </c>
      <c r="D540" t="str">
        <f t="shared" si="27"/>
        <v>OfL-w07-v11</v>
      </c>
      <c r="E540" t="s">
        <v>66</v>
      </c>
      <c r="F540" t="s">
        <v>80</v>
      </c>
      <c r="G540" t="s">
        <v>81</v>
      </c>
      <c r="H540">
        <v>174960</v>
      </c>
      <c r="I540">
        <v>238.65600000000001</v>
      </c>
      <c r="J540">
        <v>6.1351800000000001</v>
      </c>
      <c r="K540">
        <v>0</v>
      </c>
      <c r="L540">
        <v>0</v>
      </c>
      <c r="M540">
        <v>0</v>
      </c>
      <c r="N540">
        <v>0</v>
      </c>
      <c r="O540">
        <v>161.52600000000001</v>
      </c>
      <c r="P540">
        <v>81.546899999999994</v>
      </c>
      <c r="Q540">
        <v>0</v>
      </c>
      <c r="R540">
        <v>883.69200000000001</v>
      </c>
      <c r="S540">
        <v>0</v>
      </c>
      <c r="T540">
        <v>511.06700000000001</v>
      </c>
      <c r="U540">
        <v>1882.62</v>
      </c>
      <c r="V540">
        <v>0</v>
      </c>
      <c r="W540">
        <v>0</v>
      </c>
      <c r="X540">
        <v>0</v>
      </c>
      <c r="Y540">
        <v>601.60299999999995</v>
      </c>
      <c r="Z540">
        <v>0</v>
      </c>
      <c r="AA540">
        <v>292.51600000000002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894.12</v>
      </c>
      <c r="AI540">
        <v>191.619</v>
      </c>
      <c r="AJ540">
        <v>5.2612899999999998</v>
      </c>
      <c r="AK540">
        <v>0</v>
      </c>
      <c r="AL540">
        <v>0</v>
      </c>
      <c r="AM540">
        <v>0</v>
      </c>
      <c r="AN540">
        <v>0</v>
      </c>
      <c r="AO540">
        <v>58.382100000000001</v>
      </c>
      <c r="AP540">
        <v>46.265700000000002</v>
      </c>
      <c r="AQ540">
        <v>0</v>
      </c>
      <c r="AR540">
        <v>176.53399999999999</v>
      </c>
      <c r="AS540">
        <v>0</v>
      </c>
      <c r="AT540">
        <v>136.779</v>
      </c>
      <c r="AU540">
        <v>614.84100000000001</v>
      </c>
      <c r="AV540">
        <v>0</v>
      </c>
      <c r="AW540">
        <v>0</v>
      </c>
      <c r="AX540">
        <v>0</v>
      </c>
      <c r="AY540">
        <v>1491.66</v>
      </c>
      <c r="AZ540">
        <v>0</v>
      </c>
      <c r="BA540">
        <v>37.629600000000003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1529.29</v>
      </c>
      <c r="BI540">
        <v>3859.06</v>
      </c>
      <c r="BJ540">
        <v>588.66700000000003</v>
      </c>
      <c r="BK540" t="s">
        <v>69</v>
      </c>
      <c r="BL540" t="s">
        <v>69</v>
      </c>
      <c r="BM540" t="s">
        <v>69</v>
      </c>
      <c r="BN540" t="s">
        <v>69</v>
      </c>
      <c r="BO540">
        <v>0</v>
      </c>
      <c r="BP540">
        <v>0</v>
      </c>
      <c r="BQ540">
        <v>5298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5298</v>
      </c>
      <c r="CA540" t="str">
        <f t="shared" si="25"/>
        <v>OfL</v>
      </c>
      <c r="CB540" t="str">
        <f t="shared" si="26"/>
        <v>11</v>
      </c>
    </row>
    <row r="541" spans="1:80" hidden="1" x14ac:dyDescent="0.25">
      <c r="A541" t="s">
        <v>3034</v>
      </c>
      <c r="B541" t="s">
        <v>3047</v>
      </c>
      <c r="C541" t="s">
        <v>3048</v>
      </c>
      <c r="D541" t="str">
        <f t="shared" si="27"/>
        <v>OfL-w08-v11</v>
      </c>
      <c r="E541" t="s">
        <v>66</v>
      </c>
      <c r="F541" t="s">
        <v>82</v>
      </c>
      <c r="G541" t="s">
        <v>83</v>
      </c>
      <c r="H541">
        <v>174960</v>
      </c>
      <c r="I541">
        <v>288.97399999999999</v>
      </c>
      <c r="J541">
        <v>7.88</v>
      </c>
      <c r="K541">
        <v>0</v>
      </c>
      <c r="L541">
        <v>0</v>
      </c>
      <c r="M541">
        <v>0</v>
      </c>
      <c r="N541">
        <v>0</v>
      </c>
      <c r="O541">
        <v>163.971</v>
      </c>
      <c r="P541">
        <v>93.104299999999995</v>
      </c>
      <c r="Q541">
        <v>0</v>
      </c>
      <c r="R541">
        <v>883.69200000000001</v>
      </c>
      <c r="S541">
        <v>0</v>
      </c>
      <c r="T541">
        <v>511.06700000000001</v>
      </c>
      <c r="U541">
        <v>1948.68</v>
      </c>
      <c r="V541">
        <v>0</v>
      </c>
      <c r="W541">
        <v>0</v>
      </c>
      <c r="X541">
        <v>0</v>
      </c>
      <c r="Y541">
        <v>633.53399999999999</v>
      </c>
      <c r="Z541">
        <v>0</v>
      </c>
      <c r="AA541">
        <v>287.83999999999997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921.37300000000005</v>
      </c>
      <c r="AI541">
        <v>220.93</v>
      </c>
      <c r="AJ541">
        <v>8.9300300000000004</v>
      </c>
      <c r="AK541">
        <v>0</v>
      </c>
      <c r="AL541">
        <v>0</v>
      </c>
      <c r="AM541">
        <v>0</v>
      </c>
      <c r="AN541">
        <v>0</v>
      </c>
      <c r="AO541">
        <v>69.257400000000004</v>
      </c>
      <c r="AP541">
        <v>48.508499999999998</v>
      </c>
      <c r="AQ541">
        <v>0</v>
      </c>
      <c r="AR541">
        <v>176.53399999999999</v>
      </c>
      <c r="AS541">
        <v>0</v>
      </c>
      <c r="AT541">
        <v>136.779</v>
      </c>
      <c r="AU541">
        <v>660.93899999999996</v>
      </c>
      <c r="AV541">
        <v>0</v>
      </c>
      <c r="AW541">
        <v>0</v>
      </c>
      <c r="AX541">
        <v>0</v>
      </c>
      <c r="AY541">
        <v>1921.88</v>
      </c>
      <c r="AZ541">
        <v>0</v>
      </c>
      <c r="BA541">
        <v>37.412399999999998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1959.29</v>
      </c>
      <c r="BI541">
        <v>4361.22</v>
      </c>
      <c r="BJ541">
        <v>630.66700000000003</v>
      </c>
      <c r="BK541" t="s">
        <v>69</v>
      </c>
      <c r="BL541" t="s">
        <v>69</v>
      </c>
      <c r="BM541" t="s">
        <v>69</v>
      </c>
      <c r="BN541" t="s">
        <v>69</v>
      </c>
      <c r="BO541">
        <v>0</v>
      </c>
      <c r="BP541">
        <v>0</v>
      </c>
      <c r="BQ541">
        <v>5676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5676</v>
      </c>
      <c r="CA541" t="str">
        <f t="shared" si="25"/>
        <v>OfL</v>
      </c>
      <c r="CB541" t="str">
        <f t="shared" si="26"/>
        <v>11</v>
      </c>
    </row>
    <row r="542" spans="1:80" hidden="1" x14ac:dyDescent="0.25">
      <c r="A542" t="s">
        <v>3049</v>
      </c>
      <c r="B542" t="s">
        <v>3050</v>
      </c>
      <c r="C542" t="s">
        <v>3051</v>
      </c>
      <c r="D542" t="str">
        <f t="shared" si="27"/>
        <v>OfL-w09-v11</v>
      </c>
      <c r="E542" t="s">
        <v>66</v>
      </c>
      <c r="F542" t="s">
        <v>84</v>
      </c>
      <c r="G542" t="s">
        <v>85</v>
      </c>
      <c r="H542">
        <v>174960</v>
      </c>
      <c r="I542">
        <v>303.44200000000001</v>
      </c>
      <c r="J542">
        <v>8.7786299999999997</v>
      </c>
      <c r="K542">
        <v>0</v>
      </c>
      <c r="L542">
        <v>0</v>
      </c>
      <c r="M542">
        <v>0</v>
      </c>
      <c r="N542">
        <v>0</v>
      </c>
      <c r="O542">
        <v>168.86699999999999</v>
      </c>
      <c r="P542">
        <v>101.871</v>
      </c>
      <c r="Q542">
        <v>0</v>
      </c>
      <c r="R542">
        <v>883.69200000000001</v>
      </c>
      <c r="S542">
        <v>0</v>
      </c>
      <c r="T542">
        <v>511.06700000000001</v>
      </c>
      <c r="U542">
        <v>1977.71</v>
      </c>
      <c r="V542">
        <v>0</v>
      </c>
      <c r="W542">
        <v>0</v>
      </c>
      <c r="X542">
        <v>0</v>
      </c>
      <c r="Y542">
        <v>785.05200000000002</v>
      </c>
      <c r="Z542">
        <v>0</v>
      </c>
      <c r="AA542">
        <v>287.51799999999997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1072.57</v>
      </c>
      <c r="AI542">
        <v>277.79599999999999</v>
      </c>
      <c r="AJ542">
        <v>17.360700000000001</v>
      </c>
      <c r="AK542">
        <v>0</v>
      </c>
      <c r="AL542">
        <v>0</v>
      </c>
      <c r="AM542">
        <v>0</v>
      </c>
      <c r="AN542">
        <v>0</v>
      </c>
      <c r="AO542">
        <v>68.691000000000003</v>
      </c>
      <c r="AP542">
        <v>57.546500000000002</v>
      </c>
      <c r="AQ542">
        <v>0</v>
      </c>
      <c r="AR542">
        <v>176.53399999999999</v>
      </c>
      <c r="AS542">
        <v>0</v>
      </c>
      <c r="AT542">
        <v>136.779</v>
      </c>
      <c r="AU542">
        <v>734.70600000000002</v>
      </c>
      <c r="AV542">
        <v>0</v>
      </c>
      <c r="AW542">
        <v>0</v>
      </c>
      <c r="AX542">
        <v>0</v>
      </c>
      <c r="AY542">
        <v>2584.56</v>
      </c>
      <c r="AZ542">
        <v>0</v>
      </c>
      <c r="BA542">
        <v>37.687100000000001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2622.25</v>
      </c>
      <c r="BI542">
        <v>5220.2</v>
      </c>
      <c r="BJ542">
        <v>571.77800000000002</v>
      </c>
      <c r="BK542" t="s">
        <v>69</v>
      </c>
      <c r="BL542" t="s">
        <v>69</v>
      </c>
      <c r="BM542" t="s">
        <v>69</v>
      </c>
      <c r="BN542" t="s">
        <v>69</v>
      </c>
      <c r="BO542">
        <v>0</v>
      </c>
      <c r="BP542">
        <v>0</v>
      </c>
      <c r="BQ542">
        <v>5146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5146</v>
      </c>
      <c r="CA542" t="str">
        <f t="shared" si="25"/>
        <v>OfL</v>
      </c>
      <c r="CB542" t="str">
        <f t="shared" si="26"/>
        <v>11</v>
      </c>
    </row>
    <row r="543" spans="1:80" hidden="1" x14ac:dyDescent="0.25">
      <c r="A543" t="s">
        <v>3049</v>
      </c>
      <c r="B543" t="s">
        <v>3052</v>
      </c>
      <c r="C543" t="s">
        <v>3053</v>
      </c>
      <c r="D543" t="str">
        <f t="shared" si="27"/>
        <v>OfL-w10-v11</v>
      </c>
      <c r="E543" t="s">
        <v>66</v>
      </c>
      <c r="F543" t="s">
        <v>86</v>
      </c>
      <c r="G543" t="s">
        <v>87</v>
      </c>
      <c r="H543">
        <v>174960</v>
      </c>
      <c r="I543">
        <v>287.42500000000001</v>
      </c>
      <c r="J543">
        <v>7.8432899999999997</v>
      </c>
      <c r="K543">
        <v>0</v>
      </c>
      <c r="L543">
        <v>0</v>
      </c>
      <c r="M543">
        <v>0</v>
      </c>
      <c r="N543">
        <v>0</v>
      </c>
      <c r="O543">
        <v>156.613</v>
      </c>
      <c r="P543">
        <v>92.422700000000006</v>
      </c>
      <c r="Q543">
        <v>0</v>
      </c>
      <c r="R543">
        <v>883.69200000000001</v>
      </c>
      <c r="S543">
        <v>0</v>
      </c>
      <c r="T543">
        <v>511.06700000000001</v>
      </c>
      <c r="U543">
        <v>1939.06</v>
      </c>
      <c r="V543">
        <v>0</v>
      </c>
      <c r="W543">
        <v>0</v>
      </c>
      <c r="X543">
        <v>0</v>
      </c>
      <c r="Y543">
        <v>453.32100000000003</v>
      </c>
      <c r="Z543">
        <v>0</v>
      </c>
      <c r="AA543">
        <v>286.17700000000002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739.49800000000005</v>
      </c>
      <c r="AI543">
        <v>234.625</v>
      </c>
      <c r="AJ543">
        <v>10.3584</v>
      </c>
      <c r="AK543">
        <v>0</v>
      </c>
      <c r="AL543">
        <v>0</v>
      </c>
      <c r="AM543">
        <v>0</v>
      </c>
      <c r="AN543">
        <v>0</v>
      </c>
      <c r="AO543">
        <v>63.1357</v>
      </c>
      <c r="AP543">
        <v>49.962699999999998</v>
      </c>
      <c r="AQ543">
        <v>0</v>
      </c>
      <c r="AR543">
        <v>186.756</v>
      </c>
      <c r="AS543">
        <v>0</v>
      </c>
      <c r="AT543">
        <v>126.608</v>
      </c>
      <c r="AU543">
        <v>671.447</v>
      </c>
      <c r="AV543">
        <v>0</v>
      </c>
      <c r="AW543">
        <v>0</v>
      </c>
      <c r="AX543">
        <v>0</v>
      </c>
      <c r="AY543">
        <v>1954.52</v>
      </c>
      <c r="AZ543">
        <v>0</v>
      </c>
      <c r="BA543">
        <v>37.803899999999999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1992.32</v>
      </c>
      <c r="BI543">
        <v>4490.34</v>
      </c>
      <c r="BJ543">
        <v>628.22199999999998</v>
      </c>
      <c r="BK543" t="s">
        <v>69</v>
      </c>
      <c r="BL543" t="s">
        <v>69</v>
      </c>
      <c r="BM543" t="s">
        <v>69</v>
      </c>
      <c r="BN543" t="s">
        <v>69</v>
      </c>
      <c r="BO543">
        <v>0</v>
      </c>
      <c r="BP543">
        <v>0</v>
      </c>
      <c r="BQ543">
        <v>5654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5654</v>
      </c>
      <c r="CA543" t="str">
        <f t="shared" si="25"/>
        <v>OfL</v>
      </c>
      <c r="CB543" t="str">
        <f t="shared" si="26"/>
        <v>11</v>
      </c>
    </row>
    <row r="544" spans="1:80" hidden="1" x14ac:dyDescent="0.25">
      <c r="A544" t="s">
        <v>3049</v>
      </c>
      <c r="B544" t="s">
        <v>3054</v>
      </c>
      <c r="C544" t="s">
        <v>3055</v>
      </c>
      <c r="D544" t="str">
        <f t="shared" si="27"/>
        <v>OfL-w11-v11</v>
      </c>
      <c r="E544" t="s">
        <v>66</v>
      </c>
      <c r="F544" t="s">
        <v>88</v>
      </c>
      <c r="G544" t="s">
        <v>89</v>
      </c>
      <c r="H544">
        <v>174960</v>
      </c>
      <c r="I544">
        <v>260.72800000000001</v>
      </c>
      <c r="J544">
        <v>7.2355900000000002</v>
      </c>
      <c r="K544">
        <v>0</v>
      </c>
      <c r="L544">
        <v>0</v>
      </c>
      <c r="M544">
        <v>0</v>
      </c>
      <c r="N544">
        <v>0</v>
      </c>
      <c r="O544">
        <v>160.68199999999999</v>
      </c>
      <c r="P544">
        <v>86.045599999999993</v>
      </c>
      <c r="Q544">
        <v>0</v>
      </c>
      <c r="R544">
        <v>883.69200000000001</v>
      </c>
      <c r="S544">
        <v>0</v>
      </c>
      <c r="T544">
        <v>511.06700000000001</v>
      </c>
      <c r="U544">
        <v>1909.44</v>
      </c>
      <c r="V544">
        <v>0</v>
      </c>
      <c r="W544">
        <v>0</v>
      </c>
      <c r="X544">
        <v>0</v>
      </c>
      <c r="Y544">
        <v>731.87</v>
      </c>
      <c r="Z544">
        <v>0</v>
      </c>
      <c r="AA544">
        <v>289.92599999999999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1021.8</v>
      </c>
      <c r="AI544">
        <v>263.23200000000003</v>
      </c>
      <c r="AJ544">
        <v>18.918199999999999</v>
      </c>
      <c r="AK544">
        <v>0</v>
      </c>
      <c r="AL544">
        <v>0</v>
      </c>
      <c r="AM544">
        <v>0</v>
      </c>
      <c r="AN544">
        <v>0</v>
      </c>
      <c r="AO544">
        <v>57.239100000000001</v>
      </c>
      <c r="AP544">
        <v>53.935499999999998</v>
      </c>
      <c r="AQ544">
        <v>0</v>
      </c>
      <c r="AR544">
        <v>186.756</v>
      </c>
      <c r="AS544">
        <v>0</v>
      </c>
      <c r="AT544">
        <v>126.608</v>
      </c>
      <c r="AU544">
        <v>706.68899999999996</v>
      </c>
      <c r="AV544">
        <v>0</v>
      </c>
      <c r="AW544">
        <v>0</v>
      </c>
      <c r="AX544">
        <v>0</v>
      </c>
      <c r="AY544">
        <v>2713.24</v>
      </c>
      <c r="AZ544">
        <v>0</v>
      </c>
      <c r="BA544">
        <v>12.405799999999999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2725.65</v>
      </c>
      <c r="BI544">
        <v>4922.16</v>
      </c>
      <c r="BJ544">
        <v>390.55599999999998</v>
      </c>
      <c r="BK544" t="s">
        <v>69</v>
      </c>
      <c r="BL544" t="s">
        <v>69</v>
      </c>
      <c r="BM544" t="s">
        <v>69</v>
      </c>
      <c r="BN544" t="s">
        <v>69</v>
      </c>
      <c r="BO544">
        <v>0</v>
      </c>
      <c r="BP544">
        <v>0</v>
      </c>
      <c r="BQ544">
        <v>3515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3515</v>
      </c>
      <c r="CA544" t="str">
        <f t="shared" si="25"/>
        <v>OfL</v>
      </c>
      <c r="CB544" t="str">
        <f t="shared" si="26"/>
        <v>11</v>
      </c>
    </row>
    <row r="545" spans="1:80" hidden="1" x14ac:dyDescent="0.25">
      <c r="A545" t="s">
        <v>3049</v>
      </c>
      <c r="B545" t="s">
        <v>3056</v>
      </c>
      <c r="C545" t="s">
        <v>3057</v>
      </c>
      <c r="D545" t="str">
        <f t="shared" si="27"/>
        <v>OfL-w12-v11</v>
      </c>
      <c r="E545" t="s">
        <v>66</v>
      </c>
      <c r="F545" t="s">
        <v>90</v>
      </c>
      <c r="G545" t="s">
        <v>91</v>
      </c>
      <c r="H545">
        <v>174960</v>
      </c>
      <c r="I545">
        <v>224.28800000000001</v>
      </c>
      <c r="J545">
        <v>6.1639799999999996</v>
      </c>
      <c r="K545">
        <v>0</v>
      </c>
      <c r="L545">
        <v>0</v>
      </c>
      <c r="M545">
        <v>0</v>
      </c>
      <c r="N545">
        <v>0</v>
      </c>
      <c r="O545">
        <v>151.50800000000001</v>
      </c>
      <c r="P545">
        <v>74.000600000000006</v>
      </c>
      <c r="Q545">
        <v>0</v>
      </c>
      <c r="R545">
        <v>883.69200000000001</v>
      </c>
      <c r="S545">
        <v>0</v>
      </c>
      <c r="T545">
        <v>511.06700000000001</v>
      </c>
      <c r="U545">
        <v>1850.71</v>
      </c>
      <c r="V545">
        <v>0</v>
      </c>
      <c r="W545">
        <v>0</v>
      </c>
      <c r="X545">
        <v>0</v>
      </c>
      <c r="Y545">
        <v>772.21</v>
      </c>
      <c r="Z545">
        <v>0</v>
      </c>
      <c r="AA545">
        <v>299.02699999999999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1071.24</v>
      </c>
      <c r="AI545">
        <v>231.79499999999999</v>
      </c>
      <c r="AJ545">
        <v>10.2575</v>
      </c>
      <c r="AK545">
        <v>0</v>
      </c>
      <c r="AL545">
        <v>0</v>
      </c>
      <c r="AM545">
        <v>0</v>
      </c>
      <c r="AN545">
        <v>0</v>
      </c>
      <c r="AO545">
        <v>60.468800000000002</v>
      </c>
      <c r="AP545">
        <v>48.183100000000003</v>
      </c>
      <c r="AQ545">
        <v>0</v>
      </c>
      <c r="AR545">
        <v>186.756</v>
      </c>
      <c r="AS545">
        <v>0</v>
      </c>
      <c r="AT545">
        <v>126.608</v>
      </c>
      <c r="AU545">
        <v>664.06899999999996</v>
      </c>
      <c r="AV545">
        <v>0</v>
      </c>
      <c r="AW545">
        <v>0</v>
      </c>
      <c r="AX545">
        <v>0</v>
      </c>
      <c r="AY545">
        <v>3498.06</v>
      </c>
      <c r="AZ545">
        <v>0</v>
      </c>
      <c r="BA545">
        <v>39.962200000000003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3538.02</v>
      </c>
      <c r="BI545">
        <v>4388.3</v>
      </c>
      <c r="BJ545">
        <v>599.11099999999999</v>
      </c>
      <c r="BK545" t="s">
        <v>69</v>
      </c>
      <c r="BL545" t="s">
        <v>69</v>
      </c>
      <c r="BM545" t="s">
        <v>69</v>
      </c>
      <c r="BN545" t="s">
        <v>69</v>
      </c>
      <c r="BO545">
        <v>0</v>
      </c>
      <c r="BP545">
        <v>0</v>
      </c>
      <c r="BQ545">
        <v>5392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5392</v>
      </c>
      <c r="CA545" t="str">
        <f t="shared" si="25"/>
        <v>OfL</v>
      </c>
      <c r="CB545" t="str">
        <f t="shared" si="26"/>
        <v>11</v>
      </c>
    </row>
    <row r="546" spans="1:80" hidden="1" x14ac:dyDescent="0.25">
      <c r="A546" t="s">
        <v>3049</v>
      </c>
      <c r="B546" t="s">
        <v>3058</v>
      </c>
      <c r="C546" t="s">
        <v>3059</v>
      </c>
      <c r="D546" t="str">
        <f t="shared" si="27"/>
        <v>OfL-w13-v11</v>
      </c>
      <c r="E546" t="s">
        <v>66</v>
      </c>
      <c r="F546" t="s">
        <v>92</v>
      </c>
      <c r="G546" t="s">
        <v>93</v>
      </c>
      <c r="H546">
        <v>174960</v>
      </c>
      <c r="I546">
        <v>261.72800000000001</v>
      </c>
      <c r="J546">
        <v>7.3955000000000002</v>
      </c>
      <c r="K546">
        <v>0</v>
      </c>
      <c r="L546">
        <v>0</v>
      </c>
      <c r="M546">
        <v>0</v>
      </c>
      <c r="N546">
        <v>0</v>
      </c>
      <c r="O546">
        <v>157.595</v>
      </c>
      <c r="P546">
        <v>83.836799999999997</v>
      </c>
      <c r="Q546">
        <v>0</v>
      </c>
      <c r="R546">
        <v>883.69200000000001</v>
      </c>
      <c r="S546">
        <v>0</v>
      </c>
      <c r="T546">
        <v>511.06700000000001</v>
      </c>
      <c r="U546">
        <v>1905.31</v>
      </c>
      <c r="V546">
        <v>0</v>
      </c>
      <c r="W546">
        <v>0</v>
      </c>
      <c r="X546">
        <v>0</v>
      </c>
      <c r="Y546">
        <v>688.79100000000005</v>
      </c>
      <c r="Z546">
        <v>0</v>
      </c>
      <c r="AA546">
        <v>286.41699999999997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975.20799999999997</v>
      </c>
      <c r="AI546">
        <v>237.57900000000001</v>
      </c>
      <c r="AJ546">
        <v>10.5976</v>
      </c>
      <c r="AK546">
        <v>0</v>
      </c>
      <c r="AL546">
        <v>0</v>
      </c>
      <c r="AM546">
        <v>0</v>
      </c>
      <c r="AN546">
        <v>0</v>
      </c>
      <c r="AO546">
        <v>62.236800000000002</v>
      </c>
      <c r="AP546">
        <v>50.694800000000001</v>
      </c>
      <c r="AQ546">
        <v>0</v>
      </c>
      <c r="AR546">
        <v>186.756</v>
      </c>
      <c r="AS546">
        <v>0</v>
      </c>
      <c r="AT546">
        <v>126.608</v>
      </c>
      <c r="AU546">
        <v>674.47299999999996</v>
      </c>
      <c r="AV546">
        <v>0</v>
      </c>
      <c r="AW546">
        <v>0</v>
      </c>
      <c r="AX546">
        <v>0</v>
      </c>
      <c r="AY546">
        <v>3223.33</v>
      </c>
      <c r="AZ546">
        <v>0</v>
      </c>
      <c r="BA546">
        <v>39.308199999999999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3262.64</v>
      </c>
      <c r="BI546">
        <v>4530.18</v>
      </c>
      <c r="BJ546">
        <v>387.44400000000002</v>
      </c>
      <c r="BK546" t="s">
        <v>69</v>
      </c>
      <c r="BL546" t="s">
        <v>69</v>
      </c>
      <c r="BM546" t="s">
        <v>69</v>
      </c>
      <c r="BN546" t="s">
        <v>69</v>
      </c>
      <c r="BO546">
        <v>0</v>
      </c>
      <c r="BP546">
        <v>0</v>
      </c>
      <c r="BQ546">
        <v>3487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3487</v>
      </c>
      <c r="CA546" t="str">
        <f t="shared" si="25"/>
        <v>OfL</v>
      </c>
      <c r="CB546" t="str">
        <f t="shared" si="26"/>
        <v>11</v>
      </c>
    </row>
    <row r="547" spans="1:80" hidden="1" x14ac:dyDescent="0.25">
      <c r="A547" t="s">
        <v>3049</v>
      </c>
      <c r="B547" t="s">
        <v>3060</v>
      </c>
      <c r="C547" t="s">
        <v>3061</v>
      </c>
      <c r="D547" t="str">
        <f t="shared" si="27"/>
        <v>OfL-w14-v11</v>
      </c>
      <c r="E547" t="s">
        <v>66</v>
      </c>
      <c r="F547" t="s">
        <v>94</v>
      </c>
      <c r="G547" t="s">
        <v>95</v>
      </c>
      <c r="H547">
        <v>174960</v>
      </c>
      <c r="I547">
        <v>273.51</v>
      </c>
      <c r="J547">
        <v>7.16838</v>
      </c>
      <c r="K547">
        <v>0</v>
      </c>
      <c r="L547">
        <v>0</v>
      </c>
      <c r="M547">
        <v>0</v>
      </c>
      <c r="N547">
        <v>0</v>
      </c>
      <c r="O547">
        <v>161.55600000000001</v>
      </c>
      <c r="P547">
        <v>95.561899999999994</v>
      </c>
      <c r="Q547">
        <v>0</v>
      </c>
      <c r="R547">
        <v>883.69200000000001</v>
      </c>
      <c r="S547">
        <v>0</v>
      </c>
      <c r="T547">
        <v>511.06700000000001</v>
      </c>
      <c r="U547">
        <v>1932.55</v>
      </c>
      <c r="V547">
        <v>0</v>
      </c>
      <c r="W547">
        <v>0</v>
      </c>
      <c r="X547">
        <v>0</v>
      </c>
      <c r="Y547">
        <v>646.63400000000001</v>
      </c>
      <c r="Z547">
        <v>0</v>
      </c>
      <c r="AA547">
        <v>292.05399999999997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938.68799999999999</v>
      </c>
      <c r="AI547">
        <v>303.185</v>
      </c>
      <c r="AJ547">
        <v>25.450500000000002</v>
      </c>
      <c r="AK547">
        <v>0</v>
      </c>
      <c r="AL547">
        <v>0</v>
      </c>
      <c r="AM547">
        <v>0</v>
      </c>
      <c r="AN547">
        <v>0</v>
      </c>
      <c r="AO547">
        <v>62.593899999999998</v>
      </c>
      <c r="AP547">
        <v>61.9084</v>
      </c>
      <c r="AQ547">
        <v>0</v>
      </c>
      <c r="AR547">
        <v>176.53399999999999</v>
      </c>
      <c r="AS547">
        <v>0</v>
      </c>
      <c r="AT547">
        <v>136.779</v>
      </c>
      <c r="AU547">
        <v>766.45</v>
      </c>
      <c r="AV547">
        <v>0</v>
      </c>
      <c r="AW547">
        <v>0</v>
      </c>
      <c r="AX547">
        <v>0</v>
      </c>
      <c r="AY547">
        <v>2514.14</v>
      </c>
      <c r="AZ547">
        <v>0</v>
      </c>
      <c r="BA547">
        <v>34.787100000000002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2548.9299999999998</v>
      </c>
      <c r="BI547">
        <v>5627.71</v>
      </c>
      <c r="BJ547">
        <v>529.66700000000003</v>
      </c>
      <c r="BK547" t="s">
        <v>69</v>
      </c>
      <c r="BL547" t="s">
        <v>69</v>
      </c>
      <c r="BM547" t="s">
        <v>69</v>
      </c>
      <c r="BN547" t="s">
        <v>69</v>
      </c>
      <c r="BO547">
        <v>0</v>
      </c>
      <c r="BP547">
        <v>0</v>
      </c>
      <c r="BQ547">
        <v>4767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4767</v>
      </c>
      <c r="CA547" t="str">
        <f t="shared" si="25"/>
        <v>OfL</v>
      </c>
      <c r="CB547" t="str">
        <f t="shared" si="26"/>
        <v>11</v>
      </c>
    </row>
    <row r="548" spans="1:80" hidden="1" x14ac:dyDescent="0.25">
      <c r="A548" t="s">
        <v>3049</v>
      </c>
      <c r="B548" t="s">
        <v>3062</v>
      </c>
      <c r="C548" t="s">
        <v>3063</v>
      </c>
      <c r="D548" t="str">
        <f t="shared" si="27"/>
        <v>OfL-w15-v11</v>
      </c>
      <c r="E548" t="s">
        <v>66</v>
      </c>
      <c r="F548" t="s">
        <v>96</v>
      </c>
      <c r="G548" t="s">
        <v>97</v>
      </c>
      <c r="H548">
        <v>174960</v>
      </c>
      <c r="I548">
        <v>441.58300000000003</v>
      </c>
      <c r="J548">
        <v>13.9658</v>
      </c>
      <c r="K548">
        <v>0</v>
      </c>
      <c r="L548">
        <v>0</v>
      </c>
      <c r="M548">
        <v>0</v>
      </c>
      <c r="N548">
        <v>0</v>
      </c>
      <c r="O548">
        <v>186.78899999999999</v>
      </c>
      <c r="P548">
        <v>135.66399999999999</v>
      </c>
      <c r="Q548">
        <v>0</v>
      </c>
      <c r="R548">
        <v>883.69200000000001</v>
      </c>
      <c r="S548">
        <v>0</v>
      </c>
      <c r="T548">
        <v>511.06700000000001</v>
      </c>
      <c r="U548">
        <v>2172.7600000000002</v>
      </c>
      <c r="V548">
        <v>0</v>
      </c>
      <c r="W548">
        <v>0</v>
      </c>
      <c r="X548">
        <v>0</v>
      </c>
      <c r="Y548">
        <v>275.654</v>
      </c>
      <c r="Z548">
        <v>0</v>
      </c>
      <c r="AA548">
        <v>241.541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517.19500000000005</v>
      </c>
      <c r="AI548">
        <v>291.42599999999999</v>
      </c>
      <c r="AJ548">
        <v>18.578700000000001</v>
      </c>
      <c r="AK548">
        <v>0</v>
      </c>
      <c r="AL548">
        <v>0</v>
      </c>
      <c r="AM548">
        <v>0</v>
      </c>
      <c r="AN548">
        <v>0</v>
      </c>
      <c r="AO548">
        <v>68.518299999999996</v>
      </c>
      <c r="AP548">
        <v>57.9527</v>
      </c>
      <c r="AQ548">
        <v>0</v>
      </c>
      <c r="AR548">
        <v>176.53399999999999</v>
      </c>
      <c r="AS548">
        <v>0</v>
      </c>
      <c r="AT548">
        <v>131.602</v>
      </c>
      <c r="AU548">
        <v>744.61099999999999</v>
      </c>
      <c r="AV548">
        <v>0</v>
      </c>
      <c r="AW548">
        <v>0</v>
      </c>
      <c r="AX548">
        <v>0</v>
      </c>
      <c r="AY548">
        <v>1534.56</v>
      </c>
      <c r="AZ548">
        <v>0</v>
      </c>
      <c r="BA548">
        <v>33.585299999999997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1568.14</v>
      </c>
      <c r="BI548">
        <v>5331.01</v>
      </c>
      <c r="BJ548">
        <v>543.88900000000001</v>
      </c>
      <c r="BK548" t="s">
        <v>69</v>
      </c>
      <c r="BL548" t="s">
        <v>69</v>
      </c>
      <c r="BM548" t="s">
        <v>69</v>
      </c>
      <c r="BN548" t="s">
        <v>69</v>
      </c>
      <c r="BO548">
        <v>0</v>
      </c>
      <c r="BP548">
        <v>0</v>
      </c>
      <c r="BQ548">
        <v>4895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4895</v>
      </c>
      <c r="CA548" t="str">
        <f t="shared" si="25"/>
        <v>OfL</v>
      </c>
      <c r="CB548" t="str">
        <f t="shared" si="26"/>
        <v>11</v>
      </c>
    </row>
    <row r="549" spans="1:80" hidden="1" x14ac:dyDescent="0.25">
      <c r="A549" t="s">
        <v>3064</v>
      </c>
      <c r="B549" t="s">
        <v>3065</v>
      </c>
      <c r="C549" t="s">
        <v>3066</v>
      </c>
      <c r="D549" t="str">
        <f t="shared" si="27"/>
        <v>OfL-w16-v11</v>
      </c>
      <c r="E549" t="s">
        <v>66</v>
      </c>
      <c r="F549" t="s">
        <v>98</v>
      </c>
      <c r="G549" t="s">
        <v>99</v>
      </c>
      <c r="H549">
        <v>174960</v>
      </c>
      <c r="I549">
        <v>128.49799999999999</v>
      </c>
      <c r="J549">
        <v>2.6784599999999998</v>
      </c>
      <c r="K549">
        <v>0</v>
      </c>
      <c r="L549">
        <v>0</v>
      </c>
      <c r="M549">
        <v>0</v>
      </c>
      <c r="N549">
        <v>0</v>
      </c>
      <c r="O549">
        <v>151.71</v>
      </c>
      <c r="P549">
        <v>44.474699999999999</v>
      </c>
      <c r="Q549">
        <v>0</v>
      </c>
      <c r="R549">
        <v>883.69200000000001</v>
      </c>
      <c r="S549">
        <v>0</v>
      </c>
      <c r="T549">
        <v>511.06700000000001</v>
      </c>
      <c r="U549">
        <v>1722.11</v>
      </c>
      <c r="V549">
        <v>0</v>
      </c>
      <c r="W549">
        <v>0</v>
      </c>
      <c r="X549">
        <v>0</v>
      </c>
      <c r="Y549">
        <v>1345.41</v>
      </c>
      <c r="Z549">
        <v>0</v>
      </c>
      <c r="AA549">
        <v>335.16399999999999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1680.57</v>
      </c>
      <c r="AI549">
        <v>158.85599999999999</v>
      </c>
      <c r="AJ549">
        <v>3.3218100000000002</v>
      </c>
      <c r="AK549">
        <v>0</v>
      </c>
      <c r="AL549">
        <v>0</v>
      </c>
      <c r="AM549">
        <v>0</v>
      </c>
      <c r="AN549">
        <v>0</v>
      </c>
      <c r="AO549">
        <v>65.948899999999995</v>
      </c>
      <c r="AP549">
        <v>40.2821</v>
      </c>
      <c r="AQ549">
        <v>0</v>
      </c>
      <c r="AR549">
        <v>176.53399999999999</v>
      </c>
      <c r="AS549">
        <v>0</v>
      </c>
      <c r="AT549">
        <v>131.602</v>
      </c>
      <c r="AU549">
        <v>576.54499999999996</v>
      </c>
      <c r="AV549">
        <v>0</v>
      </c>
      <c r="AW549">
        <v>0</v>
      </c>
      <c r="AX549">
        <v>0</v>
      </c>
      <c r="AY549">
        <v>3848.72</v>
      </c>
      <c r="AZ549">
        <v>0</v>
      </c>
      <c r="BA549">
        <v>45.079000000000001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3893.8</v>
      </c>
      <c r="BI549">
        <v>3310.07</v>
      </c>
      <c r="BJ549">
        <v>469.55599999999998</v>
      </c>
      <c r="BK549" t="s">
        <v>69</v>
      </c>
      <c r="BL549" t="s">
        <v>69</v>
      </c>
      <c r="BM549" t="s">
        <v>69</v>
      </c>
      <c r="BN549" t="s">
        <v>69</v>
      </c>
      <c r="BO549">
        <v>0</v>
      </c>
      <c r="BP549">
        <v>0</v>
      </c>
      <c r="BQ549">
        <v>4226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4226</v>
      </c>
      <c r="CA549" t="str">
        <f t="shared" si="25"/>
        <v>OfL</v>
      </c>
      <c r="CB549" t="str">
        <f t="shared" si="26"/>
        <v>11</v>
      </c>
    </row>
    <row r="550" spans="1:80" hidden="1" x14ac:dyDescent="0.25">
      <c r="A550" t="s">
        <v>3064</v>
      </c>
      <c r="B550" t="s">
        <v>3067</v>
      </c>
      <c r="C550" t="s">
        <v>3068</v>
      </c>
      <c r="D550" t="str">
        <f t="shared" si="27"/>
        <v>OfL-w01-v14</v>
      </c>
      <c r="E550" t="s">
        <v>66</v>
      </c>
      <c r="F550" t="s">
        <v>67</v>
      </c>
      <c r="G550" t="s">
        <v>68</v>
      </c>
      <c r="H550">
        <v>174960</v>
      </c>
      <c r="I550">
        <v>21.779599999999999</v>
      </c>
      <c r="J550">
        <v>0.37201600000000001</v>
      </c>
      <c r="K550">
        <v>0</v>
      </c>
      <c r="L550">
        <v>0</v>
      </c>
      <c r="M550">
        <v>0</v>
      </c>
      <c r="N550">
        <v>0</v>
      </c>
      <c r="O550">
        <v>93.182400000000001</v>
      </c>
      <c r="P550">
        <v>12.189299999999999</v>
      </c>
      <c r="Q550">
        <v>0</v>
      </c>
      <c r="R550">
        <v>883.69200000000001</v>
      </c>
      <c r="S550">
        <v>0</v>
      </c>
      <c r="T550">
        <v>500.42200000000003</v>
      </c>
      <c r="U550">
        <v>1511.64</v>
      </c>
      <c r="V550">
        <v>0</v>
      </c>
      <c r="W550">
        <v>0</v>
      </c>
      <c r="X550">
        <v>0</v>
      </c>
      <c r="Y550">
        <v>941.08299999999997</v>
      </c>
      <c r="Z550">
        <v>0</v>
      </c>
      <c r="AA550">
        <v>336.596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1277.68</v>
      </c>
      <c r="AI550">
        <v>119.80200000000001</v>
      </c>
      <c r="AJ550">
        <v>2.90219</v>
      </c>
      <c r="AK550">
        <v>0</v>
      </c>
      <c r="AL550">
        <v>0</v>
      </c>
      <c r="AM550">
        <v>0</v>
      </c>
      <c r="AN550">
        <v>0</v>
      </c>
      <c r="AO550">
        <v>43.606999999999999</v>
      </c>
      <c r="AP550">
        <v>29.780200000000001</v>
      </c>
      <c r="AQ550">
        <v>0</v>
      </c>
      <c r="AR550">
        <v>176.53399999999999</v>
      </c>
      <c r="AS550">
        <v>0</v>
      </c>
      <c r="AT550">
        <v>133.93</v>
      </c>
      <c r="AU550">
        <v>506.55500000000001</v>
      </c>
      <c r="AV550">
        <v>0</v>
      </c>
      <c r="AW550">
        <v>0</v>
      </c>
      <c r="AX550">
        <v>0</v>
      </c>
      <c r="AY550">
        <v>3081.34</v>
      </c>
      <c r="AZ550">
        <v>0</v>
      </c>
      <c r="BA550">
        <v>13.390599999999999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3094.73</v>
      </c>
      <c r="BI550">
        <v>2455.5700000000002</v>
      </c>
      <c r="BJ550">
        <v>366.77800000000002</v>
      </c>
      <c r="BK550" t="s">
        <v>69</v>
      </c>
      <c r="BL550" t="s">
        <v>69</v>
      </c>
      <c r="BM550" t="s">
        <v>69</v>
      </c>
      <c r="BN550" t="s">
        <v>69</v>
      </c>
      <c r="BO550">
        <v>0</v>
      </c>
      <c r="BP550">
        <v>0</v>
      </c>
      <c r="BQ550">
        <v>3301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3301</v>
      </c>
      <c r="CA550" t="str">
        <f t="shared" si="25"/>
        <v>OfL</v>
      </c>
      <c r="CB550" t="str">
        <f t="shared" si="26"/>
        <v>14</v>
      </c>
    </row>
    <row r="551" spans="1:80" hidden="1" x14ac:dyDescent="0.25">
      <c r="A551" t="s">
        <v>3064</v>
      </c>
      <c r="B551" t="s">
        <v>3069</v>
      </c>
      <c r="C551" t="s">
        <v>3070</v>
      </c>
      <c r="D551" t="str">
        <f t="shared" si="27"/>
        <v>OfL-w02-v14</v>
      </c>
      <c r="E551" t="s">
        <v>66</v>
      </c>
      <c r="F551" t="s">
        <v>70</v>
      </c>
      <c r="G551" t="s">
        <v>71</v>
      </c>
      <c r="H551">
        <v>174960</v>
      </c>
      <c r="I551">
        <v>138.834</v>
      </c>
      <c r="J551">
        <v>3.5834800000000002</v>
      </c>
      <c r="K551">
        <v>0</v>
      </c>
      <c r="L551">
        <v>0</v>
      </c>
      <c r="M551">
        <v>0</v>
      </c>
      <c r="N551">
        <v>0</v>
      </c>
      <c r="O551">
        <v>109.492</v>
      </c>
      <c r="P551">
        <v>47.970999999999997</v>
      </c>
      <c r="Q551">
        <v>0</v>
      </c>
      <c r="R551">
        <v>883.69200000000001</v>
      </c>
      <c r="S551">
        <v>0</v>
      </c>
      <c r="T551">
        <v>500.42200000000003</v>
      </c>
      <c r="U551">
        <v>1683.99</v>
      </c>
      <c r="V551">
        <v>0</v>
      </c>
      <c r="W551">
        <v>0</v>
      </c>
      <c r="X551">
        <v>0</v>
      </c>
      <c r="Y551">
        <v>602.505</v>
      </c>
      <c r="Z551">
        <v>0</v>
      </c>
      <c r="AA551">
        <v>313.22699999999998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915.73199999999997</v>
      </c>
      <c r="AI551">
        <v>219.58</v>
      </c>
      <c r="AJ551">
        <v>12.1067</v>
      </c>
      <c r="AK551">
        <v>0</v>
      </c>
      <c r="AL551">
        <v>0</v>
      </c>
      <c r="AM551">
        <v>0</v>
      </c>
      <c r="AN551">
        <v>0</v>
      </c>
      <c r="AO551">
        <v>49.211199999999998</v>
      </c>
      <c r="AP551">
        <v>44.098700000000001</v>
      </c>
      <c r="AQ551">
        <v>0</v>
      </c>
      <c r="AR551">
        <v>176.53399999999999</v>
      </c>
      <c r="AS551">
        <v>0</v>
      </c>
      <c r="AT551">
        <v>133.93</v>
      </c>
      <c r="AU551">
        <v>635.46100000000001</v>
      </c>
      <c r="AV551">
        <v>0</v>
      </c>
      <c r="AW551">
        <v>0</v>
      </c>
      <c r="AX551">
        <v>0</v>
      </c>
      <c r="AY551">
        <v>3070.6</v>
      </c>
      <c r="AZ551">
        <v>0</v>
      </c>
      <c r="BA551">
        <v>40.890599999999999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3111.49</v>
      </c>
      <c r="BI551">
        <v>4130.71</v>
      </c>
      <c r="BJ551">
        <v>485.22199999999998</v>
      </c>
      <c r="BK551" t="s">
        <v>69</v>
      </c>
      <c r="BL551" t="s">
        <v>69</v>
      </c>
      <c r="BM551" t="s">
        <v>69</v>
      </c>
      <c r="BN551" t="s">
        <v>69</v>
      </c>
      <c r="BO551">
        <v>0</v>
      </c>
      <c r="BP551">
        <v>0</v>
      </c>
      <c r="BQ551">
        <v>4367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4367</v>
      </c>
      <c r="CA551" t="str">
        <f t="shared" si="25"/>
        <v>OfL</v>
      </c>
      <c r="CB551" t="str">
        <f t="shared" si="26"/>
        <v>14</v>
      </c>
    </row>
    <row r="552" spans="1:80" hidden="1" x14ac:dyDescent="0.25">
      <c r="A552" t="s">
        <v>3064</v>
      </c>
      <c r="B552" t="s">
        <v>3071</v>
      </c>
      <c r="C552" t="s">
        <v>3072</v>
      </c>
      <c r="D552" t="str">
        <f t="shared" si="27"/>
        <v>OfL-w03-v14</v>
      </c>
      <c r="E552" t="s">
        <v>66</v>
      </c>
      <c r="F552" t="s">
        <v>72</v>
      </c>
      <c r="G552" t="s">
        <v>73</v>
      </c>
      <c r="H552">
        <v>174960</v>
      </c>
      <c r="I552">
        <v>93.552999999999997</v>
      </c>
      <c r="J552">
        <v>2.10975</v>
      </c>
      <c r="K552">
        <v>0</v>
      </c>
      <c r="L552">
        <v>0</v>
      </c>
      <c r="M552">
        <v>0</v>
      </c>
      <c r="N552">
        <v>0</v>
      </c>
      <c r="O552">
        <v>105.809</v>
      </c>
      <c r="P552">
        <v>34.724299999999999</v>
      </c>
      <c r="Q552">
        <v>0</v>
      </c>
      <c r="R552">
        <v>883.69200000000001</v>
      </c>
      <c r="S552">
        <v>0</v>
      </c>
      <c r="T552">
        <v>500.42200000000003</v>
      </c>
      <c r="U552">
        <v>1620.31</v>
      </c>
      <c r="V552">
        <v>0</v>
      </c>
      <c r="W552">
        <v>0</v>
      </c>
      <c r="X552">
        <v>0</v>
      </c>
      <c r="Y552">
        <v>431.27800000000002</v>
      </c>
      <c r="Z552">
        <v>0</v>
      </c>
      <c r="AA552">
        <v>314.14400000000001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745.42200000000003</v>
      </c>
      <c r="AI552">
        <v>150.15299999999999</v>
      </c>
      <c r="AJ552">
        <v>3.98909</v>
      </c>
      <c r="AK552">
        <v>0</v>
      </c>
      <c r="AL552">
        <v>0</v>
      </c>
      <c r="AM552">
        <v>0</v>
      </c>
      <c r="AN552">
        <v>0</v>
      </c>
      <c r="AO552">
        <v>47.7258</v>
      </c>
      <c r="AP552">
        <v>34.4482</v>
      </c>
      <c r="AQ552">
        <v>0</v>
      </c>
      <c r="AR552">
        <v>176.53399999999999</v>
      </c>
      <c r="AS552">
        <v>0</v>
      </c>
      <c r="AT552">
        <v>133.93</v>
      </c>
      <c r="AU552">
        <v>546.78</v>
      </c>
      <c r="AV552">
        <v>0</v>
      </c>
      <c r="AW552">
        <v>0</v>
      </c>
      <c r="AX552">
        <v>0</v>
      </c>
      <c r="AY552">
        <v>2733.83</v>
      </c>
      <c r="AZ552">
        <v>0</v>
      </c>
      <c r="BA552">
        <v>40.5242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2774.35</v>
      </c>
      <c r="BI552">
        <v>2987.9</v>
      </c>
      <c r="BJ552">
        <v>238.22200000000001</v>
      </c>
      <c r="BK552" t="s">
        <v>69</v>
      </c>
      <c r="BL552" t="s">
        <v>69</v>
      </c>
      <c r="BM552" t="s">
        <v>69</v>
      </c>
      <c r="BN552" t="s">
        <v>69</v>
      </c>
      <c r="BO552">
        <v>0</v>
      </c>
      <c r="BP552">
        <v>0</v>
      </c>
      <c r="BQ552">
        <v>2144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2144</v>
      </c>
      <c r="CA552" t="str">
        <f t="shared" si="25"/>
        <v>OfL</v>
      </c>
      <c r="CB552" t="str">
        <f t="shared" si="26"/>
        <v>14</v>
      </c>
    </row>
    <row r="553" spans="1:80" hidden="1" x14ac:dyDescent="0.25">
      <c r="A553" t="s">
        <v>3064</v>
      </c>
      <c r="B553" t="s">
        <v>3073</v>
      </c>
      <c r="C553" t="s">
        <v>3074</v>
      </c>
      <c r="D553" t="str">
        <f t="shared" si="27"/>
        <v>OfL-w04-v14</v>
      </c>
      <c r="E553" t="s">
        <v>66</v>
      </c>
      <c r="F553" t="s">
        <v>74</v>
      </c>
      <c r="G553" t="s">
        <v>75</v>
      </c>
      <c r="H553">
        <v>174960</v>
      </c>
      <c r="I553">
        <v>156.892</v>
      </c>
      <c r="J553">
        <v>3.8860800000000002</v>
      </c>
      <c r="K553">
        <v>0</v>
      </c>
      <c r="L553">
        <v>0</v>
      </c>
      <c r="M553">
        <v>0</v>
      </c>
      <c r="N553">
        <v>0</v>
      </c>
      <c r="O553">
        <v>113.417</v>
      </c>
      <c r="P553">
        <v>52.238300000000002</v>
      </c>
      <c r="Q553">
        <v>0</v>
      </c>
      <c r="R553">
        <v>883.69200000000001</v>
      </c>
      <c r="S553">
        <v>0</v>
      </c>
      <c r="T553">
        <v>500.42200000000003</v>
      </c>
      <c r="U553">
        <v>1710.55</v>
      </c>
      <c r="V553">
        <v>0</v>
      </c>
      <c r="W553">
        <v>0</v>
      </c>
      <c r="X553">
        <v>0</v>
      </c>
      <c r="Y553">
        <v>415.99</v>
      </c>
      <c r="Z553">
        <v>0</v>
      </c>
      <c r="AA553">
        <v>304.40699999999998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720.39700000000005</v>
      </c>
      <c r="AI553">
        <v>174.999</v>
      </c>
      <c r="AJ553">
        <v>5.0370799999999996</v>
      </c>
      <c r="AK553">
        <v>0</v>
      </c>
      <c r="AL553">
        <v>0</v>
      </c>
      <c r="AM553">
        <v>0</v>
      </c>
      <c r="AN553">
        <v>0</v>
      </c>
      <c r="AO553">
        <v>51.217500000000001</v>
      </c>
      <c r="AP553">
        <v>38.098999999999997</v>
      </c>
      <c r="AQ553">
        <v>0</v>
      </c>
      <c r="AR553">
        <v>186.756</v>
      </c>
      <c r="AS553">
        <v>0</v>
      </c>
      <c r="AT553">
        <v>123.97199999999999</v>
      </c>
      <c r="AU553">
        <v>580.08100000000002</v>
      </c>
      <c r="AV553">
        <v>0</v>
      </c>
      <c r="AW553">
        <v>0</v>
      </c>
      <c r="AX553">
        <v>0</v>
      </c>
      <c r="AY553">
        <v>2772.14</v>
      </c>
      <c r="AZ553">
        <v>0</v>
      </c>
      <c r="BA553">
        <v>39.909500000000001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2812.05</v>
      </c>
      <c r="BI553">
        <v>3431.28</v>
      </c>
      <c r="BJ553">
        <v>311.33300000000003</v>
      </c>
      <c r="BK553" t="s">
        <v>69</v>
      </c>
      <c r="BL553" t="s">
        <v>69</v>
      </c>
      <c r="BM553" t="s">
        <v>69</v>
      </c>
      <c r="BN553" t="s">
        <v>69</v>
      </c>
      <c r="BO553">
        <v>0</v>
      </c>
      <c r="BP553">
        <v>0</v>
      </c>
      <c r="BQ553">
        <v>2802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2802</v>
      </c>
      <c r="CA553" t="str">
        <f t="shared" si="25"/>
        <v>OfL</v>
      </c>
      <c r="CB553" t="str">
        <f t="shared" si="26"/>
        <v>14</v>
      </c>
    </row>
    <row r="554" spans="1:80" hidden="1" x14ac:dyDescent="0.25">
      <c r="A554" t="s">
        <v>3064</v>
      </c>
      <c r="B554" t="s">
        <v>3075</v>
      </c>
      <c r="C554" t="s">
        <v>3076</v>
      </c>
      <c r="D554" t="str">
        <f t="shared" si="27"/>
        <v>OfL-w05-v14</v>
      </c>
      <c r="E554" t="s">
        <v>66</v>
      </c>
      <c r="F554" t="s">
        <v>76</v>
      </c>
      <c r="G554" t="s">
        <v>77</v>
      </c>
      <c r="H554">
        <v>174960</v>
      </c>
      <c r="I554">
        <v>98.733199999999997</v>
      </c>
      <c r="J554">
        <v>2.2545500000000001</v>
      </c>
      <c r="K554">
        <v>0</v>
      </c>
      <c r="L554">
        <v>0</v>
      </c>
      <c r="M554">
        <v>0</v>
      </c>
      <c r="N554">
        <v>0</v>
      </c>
      <c r="O554">
        <v>106.44</v>
      </c>
      <c r="P554">
        <v>34.624699999999997</v>
      </c>
      <c r="Q554">
        <v>0</v>
      </c>
      <c r="R554">
        <v>883.69200000000001</v>
      </c>
      <c r="S554">
        <v>0</v>
      </c>
      <c r="T554">
        <v>500.42200000000003</v>
      </c>
      <c r="U554">
        <v>1626.16</v>
      </c>
      <c r="V554">
        <v>0</v>
      </c>
      <c r="W554">
        <v>0</v>
      </c>
      <c r="X554">
        <v>0</v>
      </c>
      <c r="Y554">
        <v>442.27600000000001</v>
      </c>
      <c r="Z554">
        <v>0</v>
      </c>
      <c r="AA554">
        <v>318.95999999999998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761.23599999999999</v>
      </c>
      <c r="AI554">
        <v>133.06800000000001</v>
      </c>
      <c r="AJ554">
        <v>3.3885399999999999</v>
      </c>
      <c r="AK554">
        <v>0</v>
      </c>
      <c r="AL554">
        <v>0</v>
      </c>
      <c r="AM554">
        <v>0</v>
      </c>
      <c r="AN554">
        <v>0</v>
      </c>
      <c r="AO554">
        <v>40.838900000000002</v>
      </c>
      <c r="AP554">
        <v>32.5732</v>
      </c>
      <c r="AQ554">
        <v>0</v>
      </c>
      <c r="AR554">
        <v>176.53399999999999</v>
      </c>
      <c r="AS554">
        <v>0</v>
      </c>
      <c r="AT554">
        <v>133.93</v>
      </c>
      <c r="AU554">
        <v>520.33299999999997</v>
      </c>
      <c r="AV554">
        <v>0</v>
      </c>
      <c r="AW554">
        <v>0</v>
      </c>
      <c r="AX554">
        <v>0</v>
      </c>
      <c r="AY554">
        <v>2188.5300000000002</v>
      </c>
      <c r="AZ554">
        <v>0</v>
      </c>
      <c r="BA554">
        <v>40.928699999999999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2229.46</v>
      </c>
      <c r="BI554">
        <v>2700.58</v>
      </c>
      <c r="BJ554">
        <v>379</v>
      </c>
      <c r="BK554" t="s">
        <v>69</v>
      </c>
      <c r="BL554" t="s">
        <v>69</v>
      </c>
      <c r="BM554" t="s">
        <v>69</v>
      </c>
      <c r="BN554" t="s">
        <v>69</v>
      </c>
      <c r="BO554">
        <v>0</v>
      </c>
      <c r="BP554">
        <v>0</v>
      </c>
      <c r="BQ554">
        <v>3411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3411</v>
      </c>
      <c r="CA554" t="str">
        <f t="shared" si="25"/>
        <v>OfL</v>
      </c>
      <c r="CB554" t="str">
        <f t="shared" si="26"/>
        <v>14</v>
      </c>
    </row>
    <row r="555" spans="1:80" hidden="1" x14ac:dyDescent="0.25">
      <c r="A555" t="s">
        <v>3064</v>
      </c>
      <c r="B555" t="s">
        <v>3077</v>
      </c>
      <c r="C555" t="s">
        <v>3078</v>
      </c>
      <c r="D555" t="str">
        <f t="shared" si="27"/>
        <v>OfL-w06-v14</v>
      </c>
      <c r="E555" t="s">
        <v>66</v>
      </c>
      <c r="F555" t="s">
        <v>78</v>
      </c>
      <c r="G555" t="s">
        <v>79</v>
      </c>
      <c r="H555">
        <v>174960</v>
      </c>
      <c r="I555">
        <v>204.85300000000001</v>
      </c>
      <c r="J555">
        <v>5.4530500000000002</v>
      </c>
      <c r="K555">
        <v>0</v>
      </c>
      <c r="L555">
        <v>0</v>
      </c>
      <c r="M555">
        <v>0</v>
      </c>
      <c r="N555">
        <v>0</v>
      </c>
      <c r="O555">
        <v>115.602</v>
      </c>
      <c r="P555">
        <v>63.838000000000001</v>
      </c>
      <c r="Q555">
        <v>0</v>
      </c>
      <c r="R555">
        <v>883.69200000000001</v>
      </c>
      <c r="S555">
        <v>0</v>
      </c>
      <c r="T555">
        <v>500.42200000000003</v>
      </c>
      <c r="U555">
        <v>1773.86</v>
      </c>
      <c r="V555">
        <v>0</v>
      </c>
      <c r="W555">
        <v>0</v>
      </c>
      <c r="X555">
        <v>0</v>
      </c>
      <c r="Y555">
        <v>241.02500000000001</v>
      </c>
      <c r="Z555">
        <v>0</v>
      </c>
      <c r="AA555">
        <v>295.55599999999998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536.58100000000002</v>
      </c>
      <c r="AI555">
        <v>182.66300000000001</v>
      </c>
      <c r="AJ555">
        <v>6.1468100000000003</v>
      </c>
      <c r="AK555">
        <v>0</v>
      </c>
      <c r="AL555">
        <v>0</v>
      </c>
      <c r="AM555">
        <v>0</v>
      </c>
      <c r="AN555">
        <v>0</v>
      </c>
      <c r="AO555">
        <v>51.174500000000002</v>
      </c>
      <c r="AP555">
        <v>38.958399999999997</v>
      </c>
      <c r="AQ555">
        <v>0</v>
      </c>
      <c r="AR555">
        <v>186.756</v>
      </c>
      <c r="AS555">
        <v>0</v>
      </c>
      <c r="AT555">
        <v>134.22900000000001</v>
      </c>
      <c r="AU555">
        <v>599.92899999999997</v>
      </c>
      <c r="AV555">
        <v>0</v>
      </c>
      <c r="AW555">
        <v>0</v>
      </c>
      <c r="AX555">
        <v>0</v>
      </c>
      <c r="AY555">
        <v>1795.73</v>
      </c>
      <c r="AZ555">
        <v>0</v>
      </c>
      <c r="BA555">
        <v>38.271799999999999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1834</v>
      </c>
      <c r="BI555">
        <v>3582.53</v>
      </c>
      <c r="BJ555">
        <v>461.22199999999998</v>
      </c>
      <c r="BK555" t="s">
        <v>69</v>
      </c>
      <c r="BL555" t="s">
        <v>69</v>
      </c>
      <c r="BM555" t="s">
        <v>69</v>
      </c>
      <c r="BN555" t="s">
        <v>69</v>
      </c>
      <c r="BO555">
        <v>0</v>
      </c>
      <c r="BP555">
        <v>0</v>
      </c>
      <c r="BQ555">
        <v>4151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4151</v>
      </c>
      <c r="CA555" t="str">
        <f t="shared" si="25"/>
        <v>OfL</v>
      </c>
      <c r="CB555" t="str">
        <f t="shared" si="26"/>
        <v>14</v>
      </c>
    </row>
    <row r="556" spans="1:80" hidden="1" x14ac:dyDescent="0.25">
      <c r="A556" t="s">
        <v>3079</v>
      </c>
      <c r="B556" t="s">
        <v>3080</v>
      </c>
      <c r="C556" t="s">
        <v>3081</v>
      </c>
      <c r="D556" t="str">
        <f t="shared" si="27"/>
        <v>OfL-w07-v14</v>
      </c>
      <c r="E556" t="s">
        <v>66</v>
      </c>
      <c r="F556" t="s">
        <v>80</v>
      </c>
      <c r="G556" t="s">
        <v>81</v>
      </c>
      <c r="H556">
        <v>174960</v>
      </c>
      <c r="I556">
        <v>185.262</v>
      </c>
      <c r="J556">
        <v>4.6859299999999999</v>
      </c>
      <c r="K556">
        <v>0</v>
      </c>
      <c r="L556">
        <v>0</v>
      </c>
      <c r="M556">
        <v>0</v>
      </c>
      <c r="N556">
        <v>0</v>
      </c>
      <c r="O556">
        <v>115.261</v>
      </c>
      <c r="P556">
        <v>60.308700000000002</v>
      </c>
      <c r="Q556">
        <v>0</v>
      </c>
      <c r="R556">
        <v>883.69200000000001</v>
      </c>
      <c r="S556">
        <v>0</v>
      </c>
      <c r="T556">
        <v>500.42200000000003</v>
      </c>
      <c r="U556">
        <v>1749.63</v>
      </c>
      <c r="V556">
        <v>0</v>
      </c>
      <c r="W556">
        <v>0</v>
      </c>
      <c r="X556">
        <v>0</v>
      </c>
      <c r="Y556">
        <v>151.77600000000001</v>
      </c>
      <c r="Z556">
        <v>0</v>
      </c>
      <c r="AA556">
        <v>292.46899999999999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444.245</v>
      </c>
      <c r="AI556">
        <v>160.04400000000001</v>
      </c>
      <c r="AJ556">
        <v>4.59863</v>
      </c>
      <c r="AK556">
        <v>0</v>
      </c>
      <c r="AL556">
        <v>0</v>
      </c>
      <c r="AM556">
        <v>0</v>
      </c>
      <c r="AN556">
        <v>0</v>
      </c>
      <c r="AO556">
        <v>43.378300000000003</v>
      </c>
      <c r="AP556">
        <v>36.709299999999999</v>
      </c>
      <c r="AQ556">
        <v>0</v>
      </c>
      <c r="AR556">
        <v>186.756</v>
      </c>
      <c r="AS556">
        <v>0</v>
      </c>
      <c r="AT556">
        <v>134.22900000000001</v>
      </c>
      <c r="AU556">
        <v>565.71500000000003</v>
      </c>
      <c r="AV556">
        <v>0</v>
      </c>
      <c r="AW556">
        <v>0</v>
      </c>
      <c r="AX556">
        <v>0</v>
      </c>
      <c r="AY556">
        <v>1380.07</v>
      </c>
      <c r="AZ556">
        <v>0</v>
      </c>
      <c r="BA556">
        <v>37.619700000000002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1417.69</v>
      </c>
      <c r="BI556">
        <v>3253.23</v>
      </c>
      <c r="BJ556">
        <v>535.66700000000003</v>
      </c>
      <c r="BK556" t="s">
        <v>69</v>
      </c>
      <c r="BL556" t="s">
        <v>69</v>
      </c>
      <c r="BM556" t="s">
        <v>69</v>
      </c>
      <c r="BN556" t="s">
        <v>69</v>
      </c>
      <c r="BO556">
        <v>0</v>
      </c>
      <c r="BP556">
        <v>0</v>
      </c>
      <c r="BQ556">
        <v>4821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4821</v>
      </c>
      <c r="CA556" t="str">
        <f t="shared" si="25"/>
        <v>OfL</v>
      </c>
      <c r="CB556" t="str">
        <f t="shared" si="26"/>
        <v>14</v>
      </c>
    </row>
    <row r="557" spans="1:80" hidden="1" x14ac:dyDescent="0.25">
      <c r="A557" t="s">
        <v>3079</v>
      </c>
      <c r="B557" t="s">
        <v>3082</v>
      </c>
      <c r="C557" t="s">
        <v>3083</v>
      </c>
      <c r="D557" t="str">
        <f t="shared" si="27"/>
        <v>OfL-w08-v14</v>
      </c>
      <c r="E557" t="s">
        <v>66</v>
      </c>
      <c r="F557" t="s">
        <v>82</v>
      </c>
      <c r="G557" t="s">
        <v>83</v>
      </c>
      <c r="H557">
        <v>174960</v>
      </c>
      <c r="I557">
        <v>224.33199999999999</v>
      </c>
      <c r="J557">
        <v>6.0113500000000002</v>
      </c>
      <c r="K557">
        <v>0</v>
      </c>
      <c r="L557">
        <v>0</v>
      </c>
      <c r="M557">
        <v>0</v>
      </c>
      <c r="N557">
        <v>0</v>
      </c>
      <c r="O557">
        <v>117.83499999999999</v>
      </c>
      <c r="P557">
        <v>68.034700000000001</v>
      </c>
      <c r="Q557">
        <v>0</v>
      </c>
      <c r="R557">
        <v>883.69200000000001</v>
      </c>
      <c r="S557">
        <v>0</v>
      </c>
      <c r="T557">
        <v>500.42200000000003</v>
      </c>
      <c r="U557">
        <v>1800.33</v>
      </c>
      <c r="V557">
        <v>0</v>
      </c>
      <c r="W557">
        <v>0</v>
      </c>
      <c r="X557">
        <v>0</v>
      </c>
      <c r="Y557">
        <v>193.93199999999999</v>
      </c>
      <c r="Z557">
        <v>0</v>
      </c>
      <c r="AA557">
        <v>287.79000000000002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481.72199999999998</v>
      </c>
      <c r="AI557">
        <v>192.613</v>
      </c>
      <c r="AJ557">
        <v>8.5939499999999995</v>
      </c>
      <c r="AK557">
        <v>0</v>
      </c>
      <c r="AL557">
        <v>0</v>
      </c>
      <c r="AM557">
        <v>0</v>
      </c>
      <c r="AN557">
        <v>0</v>
      </c>
      <c r="AO557">
        <v>48.202100000000002</v>
      </c>
      <c r="AP557">
        <v>39.041499999999999</v>
      </c>
      <c r="AQ557">
        <v>0</v>
      </c>
      <c r="AR557">
        <v>176.53399999999999</v>
      </c>
      <c r="AS557">
        <v>0</v>
      </c>
      <c r="AT557">
        <v>133.93</v>
      </c>
      <c r="AU557">
        <v>598.91399999999999</v>
      </c>
      <c r="AV557">
        <v>0</v>
      </c>
      <c r="AW557">
        <v>0</v>
      </c>
      <c r="AX557">
        <v>0</v>
      </c>
      <c r="AY557">
        <v>1446.4</v>
      </c>
      <c r="AZ557">
        <v>0</v>
      </c>
      <c r="BA557">
        <v>37.417499999999997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1483.82</v>
      </c>
      <c r="BI557">
        <v>3703.47</v>
      </c>
      <c r="BJ557">
        <v>572.33299999999997</v>
      </c>
      <c r="BK557" t="s">
        <v>69</v>
      </c>
      <c r="BL557" t="s">
        <v>69</v>
      </c>
      <c r="BM557" t="s">
        <v>69</v>
      </c>
      <c r="BN557" t="s">
        <v>69</v>
      </c>
      <c r="BO557">
        <v>0</v>
      </c>
      <c r="BP557">
        <v>0</v>
      </c>
      <c r="BQ557">
        <v>5151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5151</v>
      </c>
      <c r="CA557" t="str">
        <f t="shared" si="25"/>
        <v>OfL</v>
      </c>
      <c r="CB557" t="str">
        <f t="shared" si="26"/>
        <v>14</v>
      </c>
    </row>
    <row r="558" spans="1:80" hidden="1" x14ac:dyDescent="0.25">
      <c r="A558" t="s">
        <v>3079</v>
      </c>
      <c r="B558" t="s">
        <v>3084</v>
      </c>
      <c r="C558" t="s">
        <v>3085</v>
      </c>
      <c r="D558" t="str">
        <f t="shared" si="27"/>
        <v>OfL-w09-v14</v>
      </c>
      <c r="E558" t="s">
        <v>66</v>
      </c>
      <c r="F558" t="s">
        <v>84</v>
      </c>
      <c r="G558" t="s">
        <v>85</v>
      </c>
      <c r="H558">
        <v>174960</v>
      </c>
      <c r="I558">
        <v>236.25800000000001</v>
      </c>
      <c r="J558">
        <v>6.7242300000000004</v>
      </c>
      <c r="K558">
        <v>0</v>
      </c>
      <c r="L558">
        <v>0</v>
      </c>
      <c r="M558">
        <v>0</v>
      </c>
      <c r="N558">
        <v>0</v>
      </c>
      <c r="O558">
        <v>120.389</v>
      </c>
      <c r="P558">
        <v>77.209999999999994</v>
      </c>
      <c r="Q558">
        <v>0</v>
      </c>
      <c r="R558">
        <v>883.69200000000001</v>
      </c>
      <c r="S558">
        <v>0</v>
      </c>
      <c r="T558">
        <v>500.42200000000003</v>
      </c>
      <c r="U558">
        <v>1824.69</v>
      </c>
      <c r="V558">
        <v>0</v>
      </c>
      <c r="W558">
        <v>0</v>
      </c>
      <c r="X558">
        <v>0</v>
      </c>
      <c r="Y558">
        <v>267.75599999999997</v>
      </c>
      <c r="Z558">
        <v>0</v>
      </c>
      <c r="AA558">
        <v>287.46499999999997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555.221</v>
      </c>
      <c r="AI558">
        <v>246.48</v>
      </c>
      <c r="AJ558">
        <v>19.183399999999999</v>
      </c>
      <c r="AK558">
        <v>0</v>
      </c>
      <c r="AL558">
        <v>0</v>
      </c>
      <c r="AM558">
        <v>0</v>
      </c>
      <c r="AN558">
        <v>0</v>
      </c>
      <c r="AO558">
        <v>47.638800000000003</v>
      </c>
      <c r="AP558">
        <v>54.5916</v>
      </c>
      <c r="AQ558">
        <v>0</v>
      </c>
      <c r="AR558">
        <v>176.53399999999999</v>
      </c>
      <c r="AS558">
        <v>0</v>
      </c>
      <c r="AT558">
        <v>133.93</v>
      </c>
      <c r="AU558">
        <v>678.35799999999995</v>
      </c>
      <c r="AV558">
        <v>0</v>
      </c>
      <c r="AW558">
        <v>0</v>
      </c>
      <c r="AX558">
        <v>0</v>
      </c>
      <c r="AY558">
        <v>1970.86</v>
      </c>
      <c r="AZ558">
        <v>0</v>
      </c>
      <c r="BA558">
        <v>37.69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2008.55</v>
      </c>
      <c r="BI558">
        <v>4623.49</v>
      </c>
      <c r="BJ558">
        <v>522.55600000000004</v>
      </c>
      <c r="BK558" t="s">
        <v>69</v>
      </c>
      <c r="BL558" t="s">
        <v>69</v>
      </c>
      <c r="BM558" t="s">
        <v>69</v>
      </c>
      <c r="BN558" t="s">
        <v>69</v>
      </c>
      <c r="BO558">
        <v>0</v>
      </c>
      <c r="BP558">
        <v>0</v>
      </c>
      <c r="BQ558">
        <v>4703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4703</v>
      </c>
      <c r="CA558" t="str">
        <f t="shared" si="25"/>
        <v>OfL</v>
      </c>
      <c r="CB558" t="str">
        <f t="shared" si="26"/>
        <v>14</v>
      </c>
    </row>
    <row r="559" spans="1:80" hidden="1" x14ac:dyDescent="0.25">
      <c r="A559" t="s">
        <v>3079</v>
      </c>
      <c r="B559" t="s">
        <v>3086</v>
      </c>
      <c r="C559" t="s">
        <v>3087</v>
      </c>
      <c r="D559" t="str">
        <f t="shared" si="27"/>
        <v>OfL-w10-v14</v>
      </c>
      <c r="E559" t="s">
        <v>66</v>
      </c>
      <c r="F559" t="s">
        <v>86</v>
      </c>
      <c r="G559" t="s">
        <v>87</v>
      </c>
      <c r="H559">
        <v>174960</v>
      </c>
      <c r="I559">
        <v>234.58799999999999</v>
      </c>
      <c r="J559">
        <v>6.3410200000000003</v>
      </c>
      <c r="K559">
        <v>0</v>
      </c>
      <c r="L559">
        <v>0</v>
      </c>
      <c r="M559">
        <v>0</v>
      </c>
      <c r="N559">
        <v>0</v>
      </c>
      <c r="O559">
        <v>120.98</v>
      </c>
      <c r="P559">
        <v>72.717699999999994</v>
      </c>
      <c r="Q559">
        <v>0</v>
      </c>
      <c r="R559">
        <v>883.69200000000001</v>
      </c>
      <c r="S559">
        <v>0</v>
      </c>
      <c r="T559">
        <v>500.42200000000003</v>
      </c>
      <c r="U559">
        <v>1818.74</v>
      </c>
      <c r="V559">
        <v>0</v>
      </c>
      <c r="W559">
        <v>0</v>
      </c>
      <c r="X559">
        <v>0</v>
      </c>
      <c r="Y559">
        <v>304.20699999999999</v>
      </c>
      <c r="Z559">
        <v>0</v>
      </c>
      <c r="AA559">
        <v>286.15699999999998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590.36500000000001</v>
      </c>
      <c r="AI559">
        <v>214.191</v>
      </c>
      <c r="AJ559">
        <v>9.1983200000000007</v>
      </c>
      <c r="AK559">
        <v>0</v>
      </c>
      <c r="AL559">
        <v>0</v>
      </c>
      <c r="AM559">
        <v>0</v>
      </c>
      <c r="AN559">
        <v>0</v>
      </c>
      <c r="AO559">
        <v>54.651499999999999</v>
      </c>
      <c r="AP559">
        <v>43.809100000000001</v>
      </c>
      <c r="AQ559">
        <v>0</v>
      </c>
      <c r="AR559">
        <v>186.756</v>
      </c>
      <c r="AS559">
        <v>0</v>
      </c>
      <c r="AT559">
        <v>123.97199999999999</v>
      </c>
      <c r="AU559">
        <v>632.57799999999997</v>
      </c>
      <c r="AV559">
        <v>0</v>
      </c>
      <c r="AW559">
        <v>0</v>
      </c>
      <c r="AX559">
        <v>0</v>
      </c>
      <c r="AY559">
        <v>2253.0100000000002</v>
      </c>
      <c r="AZ559">
        <v>0</v>
      </c>
      <c r="BA559">
        <v>37.8262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2290.84</v>
      </c>
      <c r="BI559">
        <v>4059.65</v>
      </c>
      <c r="BJ559">
        <v>595.33299999999997</v>
      </c>
      <c r="BK559" t="s">
        <v>69</v>
      </c>
      <c r="BL559" t="s">
        <v>69</v>
      </c>
      <c r="BM559" t="s">
        <v>69</v>
      </c>
      <c r="BN559" t="s">
        <v>69</v>
      </c>
      <c r="BO559">
        <v>0</v>
      </c>
      <c r="BP559">
        <v>0</v>
      </c>
      <c r="BQ559">
        <v>5358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5358</v>
      </c>
      <c r="CA559" t="str">
        <f t="shared" si="25"/>
        <v>OfL</v>
      </c>
      <c r="CB559" t="str">
        <f t="shared" si="26"/>
        <v>14</v>
      </c>
    </row>
    <row r="560" spans="1:80" hidden="1" x14ac:dyDescent="0.25">
      <c r="A560" t="s">
        <v>3079</v>
      </c>
      <c r="B560" t="s">
        <v>3088</v>
      </c>
      <c r="C560" t="s">
        <v>3089</v>
      </c>
      <c r="D560" t="str">
        <f t="shared" si="27"/>
        <v>OfL-w11-v14</v>
      </c>
      <c r="E560" t="s">
        <v>66</v>
      </c>
      <c r="F560" t="s">
        <v>88</v>
      </c>
      <c r="G560" t="s">
        <v>89</v>
      </c>
      <c r="H560">
        <v>174960</v>
      </c>
      <c r="I560">
        <v>211.91200000000001</v>
      </c>
      <c r="J560">
        <v>5.9017299999999997</v>
      </c>
      <c r="K560">
        <v>0</v>
      </c>
      <c r="L560">
        <v>0</v>
      </c>
      <c r="M560">
        <v>0</v>
      </c>
      <c r="N560">
        <v>0</v>
      </c>
      <c r="O560">
        <v>123.461</v>
      </c>
      <c r="P560">
        <v>67.343599999999995</v>
      </c>
      <c r="Q560">
        <v>0</v>
      </c>
      <c r="R560">
        <v>883.69200000000001</v>
      </c>
      <c r="S560">
        <v>0</v>
      </c>
      <c r="T560">
        <v>500.42200000000003</v>
      </c>
      <c r="U560">
        <v>1792.73</v>
      </c>
      <c r="V560">
        <v>0</v>
      </c>
      <c r="W560">
        <v>0</v>
      </c>
      <c r="X560">
        <v>0</v>
      </c>
      <c r="Y560">
        <v>560.27</v>
      </c>
      <c r="Z560">
        <v>0</v>
      </c>
      <c r="AA560">
        <v>289.90800000000002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850.178</v>
      </c>
      <c r="AI560">
        <v>241.554</v>
      </c>
      <c r="AJ560">
        <v>16.7441</v>
      </c>
      <c r="AK560">
        <v>0</v>
      </c>
      <c r="AL560">
        <v>0</v>
      </c>
      <c r="AM560">
        <v>0</v>
      </c>
      <c r="AN560">
        <v>0</v>
      </c>
      <c r="AO560">
        <v>49.813499999999998</v>
      </c>
      <c r="AP560">
        <v>49.417900000000003</v>
      </c>
      <c r="AQ560">
        <v>0</v>
      </c>
      <c r="AR560">
        <v>186.756</v>
      </c>
      <c r="AS560">
        <v>0</v>
      </c>
      <c r="AT560">
        <v>123.97199999999999</v>
      </c>
      <c r="AU560">
        <v>668.25800000000004</v>
      </c>
      <c r="AV560">
        <v>0</v>
      </c>
      <c r="AW560">
        <v>0</v>
      </c>
      <c r="AX560">
        <v>0</v>
      </c>
      <c r="AY560">
        <v>2803.29</v>
      </c>
      <c r="AZ560">
        <v>0</v>
      </c>
      <c r="BA560">
        <v>12.4138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2815.7</v>
      </c>
      <c r="BI560">
        <v>4523.6499999999996</v>
      </c>
      <c r="BJ560">
        <v>356.77800000000002</v>
      </c>
      <c r="BK560" t="s">
        <v>69</v>
      </c>
      <c r="BL560" t="s">
        <v>69</v>
      </c>
      <c r="BM560" t="s">
        <v>69</v>
      </c>
      <c r="BN560" t="s">
        <v>69</v>
      </c>
      <c r="BO560">
        <v>0</v>
      </c>
      <c r="BP560">
        <v>0</v>
      </c>
      <c r="BQ560">
        <v>3211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3211</v>
      </c>
      <c r="CA560" t="str">
        <f t="shared" si="25"/>
        <v>OfL</v>
      </c>
      <c r="CB560" t="str">
        <f t="shared" si="26"/>
        <v>14</v>
      </c>
    </row>
    <row r="561" spans="1:80" hidden="1" x14ac:dyDescent="0.25">
      <c r="A561" t="s">
        <v>3079</v>
      </c>
      <c r="B561" t="s">
        <v>3090</v>
      </c>
      <c r="C561" t="s">
        <v>3091</v>
      </c>
      <c r="D561" t="str">
        <f t="shared" si="27"/>
        <v>OfL-w12-v14</v>
      </c>
      <c r="E561" t="s">
        <v>66</v>
      </c>
      <c r="F561" t="s">
        <v>90</v>
      </c>
      <c r="G561" t="s">
        <v>91</v>
      </c>
      <c r="H561">
        <v>174960</v>
      </c>
      <c r="I561">
        <v>178.21600000000001</v>
      </c>
      <c r="J561">
        <v>4.9519399999999996</v>
      </c>
      <c r="K561">
        <v>0</v>
      </c>
      <c r="L561">
        <v>0</v>
      </c>
      <c r="M561">
        <v>0</v>
      </c>
      <c r="N561">
        <v>0</v>
      </c>
      <c r="O561">
        <v>116.039</v>
      </c>
      <c r="P561">
        <v>57.061500000000002</v>
      </c>
      <c r="Q561">
        <v>0</v>
      </c>
      <c r="R561">
        <v>883.69200000000001</v>
      </c>
      <c r="S561">
        <v>0</v>
      </c>
      <c r="T561">
        <v>500.42200000000003</v>
      </c>
      <c r="U561">
        <v>1740.38</v>
      </c>
      <c r="V561">
        <v>0</v>
      </c>
      <c r="W561">
        <v>0</v>
      </c>
      <c r="X561">
        <v>0</v>
      </c>
      <c r="Y561">
        <v>569.83299999999997</v>
      </c>
      <c r="Z561">
        <v>0</v>
      </c>
      <c r="AA561">
        <v>299.00799999999998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868.84100000000001</v>
      </c>
      <c r="AI561">
        <v>213.291</v>
      </c>
      <c r="AJ561">
        <v>9.0272600000000001</v>
      </c>
      <c r="AK561">
        <v>0</v>
      </c>
      <c r="AL561">
        <v>0</v>
      </c>
      <c r="AM561">
        <v>0</v>
      </c>
      <c r="AN561">
        <v>0</v>
      </c>
      <c r="AO561">
        <v>53.093400000000003</v>
      </c>
      <c r="AP561">
        <v>42.645200000000003</v>
      </c>
      <c r="AQ561">
        <v>0</v>
      </c>
      <c r="AR561">
        <v>186.756</v>
      </c>
      <c r="AS561">
        <v>0</v>
      </c>
      <c r="AT561">
        <v>123.97199999999999</v>
      </c>
      <c r="AU561">
        <v>628.78499999999997</v>
      </c>
      <c r="AV561">
        <v>0</v>
      </c>
      <c r="AW561">
        <v>0</v>
      </c>
      <c r="AX561">
        <v>0</v>
      </c>
      <c r="AY561">
        <v>3320.11</v>
      </c>
      <c r="AZ561">
        <v>0</v>
      </c>
      <c r="BA561">
        <v>39.962699999999998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3360.08</v>
      </c>
      <c r="BI561">
        <v>4008.82</v>
      </c>
      <c r="BJ561">
        <v>560</v>
      </c>
      <c r="BK561" t="s">
        <v>69</v>
      </c>
      <c r="BL561" t="s">
        <v>69</v>
      </c>
      <c r="BM561" t="s">
        <v>69</v>
      </c>
      <c r="BN561" t="s">
        <v>69</v>
      </c>
      <c r="BO561">
        <v>0</v>
      </c>
      <c r="BP561">
        <v>0</v>
      </c>
      <c r="BQ561">
        <v>5040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5040</v>
      </c>
      <c r="CA561" t="str">
        <f t="shared" si="25"/>
        <v>OfL</v>
      </c>
      <c r="CB561" t="str">
        <f t="shared" si="26"/>
        <v>14</v>
      </c>
    </row>
    <row r="562" spans="1:80" hidden="1" x14ac:dyDescent="0.25">
      <c r="A562" t="s">
        <v>3079</v>
      </c>
      <c r="B562" t="s">
        <v>3092</v>
      </c>
      <c r="C562" t="s">
        <v>3093</v>
      </c>
      <c r="D562" t="str">
        <f t="shared" si="27"/>
        <v>OfL-w13-v14</v>
      </c>
      <c r="E562" t="s">
        <v>66</v>
      </c>
      <c r="F562" t="s">
        <v>92</v>
      </c>
      <c r="G562" t="s">
        <v>93</v>
      </c>
      <c r="H562">
        <v>174960</v>
      </c>
      <c r="I562">
        <v>216.86199999999999</v>
      </c>
      <c r="J562">
        <v>6.0656699999999999</v>
      </c>
      <c r="K562">
        <v>0</v>
      </c>
      <c r="L562">
        <v>0</v>
      </c>
      <c r="M562">
        <v>0</v>
      </c>
      <c r="N562">
        <v>0</v>
      </c>
      <c r="O562">
        <v>123.483</v>
      </c>
      <c r="P562">
        <v>65.901700000000005</v>
      </c>
      <c r="Q562">
        <v>0</v>
      </c>
      <c r="R562">
        <v>883.69200000000001</v>
      </c>
      <c r="S562">
        <v>0</v>
      </c>
      <c r="T562">
        <v>500.42200000000003</v>
      </c>
      <c r="U562">
        <v>1796.42</v>
      </c>
      <c r="V562">
        <v>0</v>
      </c>
      <c r="W562">
        <v>0</v>
      </c>
      <c r="X562">
        <v>0</v>
      </c>
      <c r="Y562">
        <v>518.92100000000005</v>
      </c>
      <c r="Z562">
        <v>0</v>
      </c>
      <c r="AA562">
        <v>286.40300000000002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805.32399999999996</v>
      </c>
      <c r="AI562">
        <v>217.322</v>
      </c>
      <c r="AJ562">
        <v>9.5046300000000006</v>
      </c>
      <c r="AK562">
        <v>0</v>
      </c>
      <c r="AL562">
        <v>0</v>
      </c>
      <c r="AM562">
        <v>0</v>
      </c>
      <c r="AN562">
        <v>0</v>
      </c>
      <c r="AO562">
        <v>54.029299999999999</v>
      </c>
      <c r="AP562">
        <v>43.600200000000001</v>
      </c>
      <c r="AQ562">
        <v>0</v>
      </c>
      <c r="AR562">
        <v>186.756</v>
      </c>
      <c r="AS562">
        <v>0</v>
      </c>
      <c r="AT562">
        <v>123.97199999999999</v>
      </c>
      <c r="AU562">
        <v>635.18399999999997</v>
      </c>
      <c r="AV562">
        <v>0</v>
      </c>
      <c r="AW562">
        <v>0</v>
      </c>
      <c r="AX562">
        <v>0</v>
      </c>
      <c r="AY562">
        <v>2969.96</v>
      </c>
      <c r="AZ562">
        <v>0</v>
      </c>
      <c r="BA562">
        <v>39.3078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3009.27</v>
      </c>
      <c r="BI562">
        <v>4082.11</v>
      </c>
      <c r="BJ562">
        <v>358.66699999999997</v>
      </c>
      <c r="BK562" t="s">
        <v>69</v>
      </c>
      <c r="BL562" t="s">
        <v>69</v>
      </c>
      <c r="BM562" t="s">
        <v>69</v>
      </c>
      <c r="BN562" t="s">
        <v>69</v>
      </c>
      <c r="BO562">
        <v>0</v>
      </c>
      <c r="BP562">
        <v>0</v>
      </c>
      <c r="BQ562">
        <v>3228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3228</v>
      </c>
      <c r="CA562" t="str">
        <f t="shared" si="25"/>
        <v>OfL</v>
      </c>
      <c r="CB562" t="str">
        <f t="shared" si="26"/>
        <v>14</v>
      </c>
    </row>
    <row r="563" spans="1:80" hidden="1" x14ac:dyDescent="0.25">
      <c r="A563" t="s">
        <v>3079</v>
      </c>
      <c r="B563" t="s">
        <v>3094</v>
      </c>
      <c r="C563" t="s">
        <v>3095</v>
      </c>
      <c r="D563" t="str">
        <f t="shared" si="27"/>
        <v>OfL-w14-v14</v>
      </c>
      <c r="E563" t="s">
        <v>66</v>
      </c>
      <c r="F563" t="s">
        <v>94</v>
      </c>
      <c r="G563" t="s">
        <v>95</v>
      </c>
      <c r="H563">
        <v>174960</v>
      </c>
      <c r="I563">
        <v>227.126</v>
      </c>
      <c r="J563">
        <v>5.92265</v>
      </c>
      <c r="K563">
        <v>0</v>
      </c>
      <c r="L563">
        <v>0</v>
      </c>
      <c r="M563">
        <v>0</v>
      </c>
      <c r="N563">
        <v>0</v>
      </c>
      <c r="O563">
        <v>124.76600000000001</v>
      </c>
      <c r="P563">
        <v>75.203800000000001</v>
      </c>
      <c r="Q563">
        <v>0</v>
      </c>
      <c r="R563">
        <v>883.69200000000001</v>
      </c>
      <c r="S563">
        <v>0</v>
      </c>
      <c r="T563">
        <v>500.42200000000003</v>
      </c>
      <c r="U563">
        <v>1817.13</v>
      </c>
      <c r="V563">
        <v>0</v>
      </c>
      <c r="W563">
        <v>0</v>
      </c>
      <c r="X563">
        <v>0</v>
      </c>
      <c r="Y563">
        <v>539.66700000000003</v>
      </c>
      <c r="Z563">
        <v>0</v>
      </c>
      <c r="AA563">
        <v>292.036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831.70299999999997</v>
      </c>
      <c r="AI563">
        <v>279.93700000000001</v>
      </c>
      <c r="AJ563">
        <v>23.786300000000001</v>
      </c>
      <c r="AK563">
        <v>0</v>
      </c>
      <c r="AL563">
        <v>0</v>
      </c>
      <c r="AM563">
        <v>0</v>
      </c>
      <c r="AN563">
        <v>0</v>
      </c>
      <c r="AO563">
        <v>52.958300000000001</v>
      </c>
      <c r="AP563">
        <v>57.330599999999997</v>
      </c>
      <c r="AQ563">
        <v>0</v>
      </c>
      <c r="AR563">
        <v>176.53399999999999</v>
      </c>
      <c r="AS563">
        <v>0</v>
      </c>
      <c r="AT563">
        <v>133.93</v>
      </c>
      <c r="AU563">
        <v>724.476</v>
      </c>
      <c r="AV563">
        <v>0</v>
      </c>
      <c r="AW563">
        <v>0</v>
      </c>
      <c r="AX563">
        <v>0</v>
      </c>
      <c r="AY563">
        <v>2674.89</v>
      </c>
      <c r="AZ563">
        <v>0</v>
      </c>
      <c r="BA563">
        <v>40.127800000000001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2715.01</v>
      </c>
      <c r="BI563">
        <v>5174.38</v>
      </c>
      <c r="BJ563">
        <v>506.88900000000001</v>
      </c>
      <c r="BK563" t="s">
        <v>69</v>
      </c>
      <c r="BL563" t="s">
        <v>69</v>
      </c>
      <c r="BM563" t="s">
        <v>69</v>
      </c>
      <c r="BN563" t="s">
        <v>69</v>
      </c>
      <c r="BO563">
        <v>0</v>
      </c>
      <c r="BP563">
        <v>0</v>
      </c>
      <c r="BQ563">
        <v>4562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4562</v>
      </c>
      <c r="CA563" t="str">
        <f t="shared" si="25"/>
        <v>OfL</v>
      </c>
      <c r="CB563" t="str">
        <f t="shared" si="26"/>
        <v>14</v>
      </c>
    </row>
    <row r="564" spans="1:80" hidden="1" x14ac:dyDescent="0.25">
      <c r="A564" t="s">
        <v>3096</v>
      </c>
      <c r="B564" t="s">
        <v>3097</v>
      </c>
      <c r="C564" t="s">
        <v>3098</v>
      </c>
      <c r="D564" t="str">
        <f t="shared" si="27"/>
        <v>OfL-w15-v14</v>
      </c>
      <c r="E564" t="s">
        <v>66</v>
      </c>
      <c r="F564" t="s">
        <v>96</v>
      </c>
      <c r="G564" t="s">
        <v>97</v>
      </c>
      <c r="H564">
        <v>174960</v>
      </c>
      <c r="I564">
        <v>381.36099999999999</v>
      </c>
      <c r="J564">
        <v>11.905099999999999</v>
      </c>
      <c r="K564">
        <v>0</v>
      </c>
      <c r="L564">
        <v>0</v>
      </c>
      <c r="M564">
        <v>0</v>
      </c>
      <c r="N564">
        <v>0</v>
      </c>
      <c r="O564">
        <v>149.43600000000001</v>
      </c>
      <c r="P564">
        <v>113.97799999999999</v>
      </c>
      <c r="Q564">
        <v>0</v>
      </c>
      <c r="R564">
        <v>883.69200000000001</v>
      </c>
      <c r="S564">
        <v>0</v>
      </c>
      <c r="T564">
        <v>500.42200000000003</v>
      </c>
      <c r="U564">
        <v>2040.79</v>
      </c>
      <c r="V564">
        <v>0</v>
      </c>
      <c r="W564">
        <v>0</v>
      </c>
      <c r="X564">
        <v>0</v>
      </c>
      <c r="Y564">
        <v>134.40199999999999</v>
      </c>
      <c r="Z564">
        <v>0</v>
      </c>
      <c r="AA564">
        <v>241.51400000000001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375.916</v>
      </c>
      <c r="AI564">
        <v>283.22899999999998</v>
      </c>
      <c r="AJ564">
        <v>17.297000000000001</v>
      </c>
      <c r="AK564">
        <v>0</v>
      </c>
      <c r="AL564">
        <v>0</v>
      </c>
      <c r="AM564">
        <v>0</v>
      </c>
      <c r="AN564">
        <v>0</v>
      </c>
      <c r="AO564">
        <v>72.842100000000002</v>
      </c>
      <c r="AP564">
        <v>57.575600000000001</v>
      </c>
      <c r="AQ564">
        <v>0</v>
      </c>
      <c r="AR564">
        <v>176.53399999999999</v>
      </c>
      <c r="AS564">
        <v>0</v>
      </c>
      <c r="AT564">
        <v>128.86099999999999</v>
      </c>
      <c r="AU564">
        <v>736.33900000000006</v>
      </c>
      <c r="AV564">
        <v>0</v>
      </c>
      <c r="AW564">
        <v>0</v>
      </c>
      <c r="AX564">
        <v>0</v>
      </c>
      <c r="AY564">
        <v>1934.9</v>
      </c>
      <c r="AZ564">
        <v>0</v>
      </c>
      <c r="BA564">
        <v>33.610799999999998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1968.51</v>
      </c>
      <c r="BI564">
        <v>5235.2299999999996</v>
      </c>
      <c r="BJ564">
        <v>512</v>
      </c>
      <c r="BK564" t="s">
        <v>69</v>
      </c>
      <c r="BL564" t="s">
        <v>69</v>
      </c>
      <c r="BM564" t="s">
        <v>69</v>
      </c>
      <c r="BN564" t="s">
        <v>69</v>
      </c>
      <c r="BO564">
        <v>0</v>
      </c>
      <c r="BP564">
        <v>0</v>
      </c>
      <c r="BQ564">
        <v>4608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4608</v>
      </c>
      <c r="CA564" t="str">
        <f t="shared" si="25"/>
        <v>OfL</v>
      </c>
      <c r="CB564" t="str">
        <f t="shared" si="26"/>
        <v>14</v>
      </c>
    </row>
    <row r="565" spans="1:80" hidden="1" x14ac:dyDescent="0.25">
      <c r="A565" t="s">
        <v>3096</v>
      </c>
      <c r="B565" t="s">
        <v>3099</v>
      </c>
      <c r="C565" t="s">
        <v>3100</v>
      </c>
      <c r="D565" t="str">
        <f t="shared" si="27"/>
        <v>OfL-w16-v14</v>
      </c>
      <c r="E565" t="s">
        <v>66</v>
      </c>
      <c r="F565" t="s">
        <v>98</v>
      </c>
      <c r="G565" t="s">
        <v>99</v>
      </c>
      <c r="H565">
        <v>174960</v>
      </c>
      <c r="I565">
        <v>97.7256</v>
      </c>
      <c r="J565">
        <v>2.0352700000000001</v>
      </c>
      <c r="K565">
        <v>0</v>
      </c>
      <c r="L565">
        <v>0</v>
      </c>
      <c r="M565">
        <v>0</v>
      </c>
      <c r="N565">
        <v>0</v>
      </c>
      <c r="O565">
        <v>107.989</v>
      </c>
      <c r="P565">
        <v>33.536900000000003</v>
      </c>
      <c r="Q565">
        <v>0</v>
      </c>
      <c r="R565">
        <v>883.69200000000001</v>
      </c>
      <c r="S565">
        <v>0</v>
      </c>
      <c r="T565">
        <v>500.42200000000003</v>
      </c>
      <c r="U565">
        <v>1625.4</v>
      </c>
      <c r="V565">
        <v>0</v>
      </c>
      <c r="W565">
        <v>0</v>
      </c>
      <c r="X565">
        <v>0</v>
      </c>
      <c r="Y565">
        <v>1266.8</v>
      </c>
      <c r="Z565">
        <v>0</v>
      </c>
      <c r="AA565">
        <v>335.16800000000001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1601.96</v>
      </c>
      <c r="AI565">
        <v>129.04599999999999</v>
      </c>
      <c r="AJ565">
        <v>2.7015600000000002</v>
      </c>
      <c r="AK565">
        <v>0</v>
      </c>
      <c r="AL565">
        <v>0</v>
      </c>
      <c r="AM565">
        <v>0</v>
      </c>
      <c r="AN565">
        <v>0</v>
      </c>
      <c r="AO565">
        <v>72.316900000000004</v>
      </c>
      <c r="AP565">
        <v>34.412599999999998</v>
      </c>
      <c r="AQ565">
        <v>0</v>
      </c>
      <c r="AR565">
        <v>176.53399999999999</v>
      </c>
      <c r="AS565">
        <v>0</v>
      </c>
      <c r="AT565">
        <v>128.86099999999999</v>
      </c>
      <c r="AU565">
        <v>543.87199999999996</v>
      </c>
      <c r="AV565">
        <v>0</v>
      </c>
      <c r="AW565">
        <v>0</v>
      </c>
      <c r="AX565">
        <v>0</v>
      </c>
      <c r="AY565">
        <v>3875.86</v>
      </c>
      <c r="AZ565">
        <v>0</v>
      </c>
      <c r="BA565">
        <v>45.081899999999997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3920.94</v>
      </c>
      <c r="BI565">
        <v>2848.25</v>
      </c>
      <c r="BJ565">
        <v>430.88900000000001</v>
      </c>
      <c r="BK565" t="s">
        <v>69</v>
      </c>
      <c r="BL565" t="s">
        <v>69</v>
      </c>
      <c r="BM565" t="s">
        <v>69</v>
      </c>
      <c r="BN565" t="s">
        <v>69</v>
      </c>
      <c r="BO565">
        <v>0</v>
      </c>
      <c r="BP565">
        <v>0</v>
      </c>
      <c r="BQ565">
        <v>3878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3878</v>
      </c>
      <c r="CA565" t="str">
        <f t="shared" si="25"/>
        <v>OfL</v>
      </c>
      <c r="CB565" t="str">
        <f t="shared" si="26"/>
        <v>14</v>
      </c>
    </row>
    <row r="566" spans="1:80" x14ac:dyDescent="0.25">
      <c r="A566" t="s">
        <v>3096</v>
      </c>
      <c r="B566" t="s">
        <v>422</v>
      </c>
      <c r="C566" t="s">
        <v>423</v>
      </c>
      <c r="D566" t="str">
        <f t="shared" si="27"/>
        <v>OfS-w01-v96</v>
      </c>
      <c r="E566" t="s">
        <v>66</v>
      </c>
      <c r="F566" t="s">
        <v>67</v>
      </c>
      <c r="G566" t="s">
        <v>68</v>
      </c>
      <c r="H566">
        <v>10002.299999999999</v>
      </c>
      <c r="I566">
        <v>1.7738100000000001</v>
      </c>
      <c r="J566">
        <v>8.3452299999999993E-2</v>
      </c>
      <c r="K566">
        <v>0</v>
      </c>
      <c r="L566">
        <v>0</v>
      </c>
      <c r="M566">
        <v>0</v>
      </c>
      <c r="N566">
        <v>0</v>
      </c>
      <c r="O566">
        <v>9.8308300000000006</v>
      </c>
      <c r="P566">
        <v>1.64422</v>
      </c>
      <c r="Q566">
        <v>0</v>
      </c>
      <c r="R566">
        <v>55.493400000000001</v>
      </c>
      <c r="S566">
        <v>0</v>
      </c>
      <c r="T566">
        <v>37.532299999999999</v>
      </c>
      <c r="U566">
        <v>106.358</v>
      </c>
      <c r="V566">
        <v>0</v>
      </c>
      <c r="W566">
        <v>0</v>
      </c>
      <c r="X566">
        <v>0</v>
      </c>
      <c r="Y566">
        <v>125.099</v>
      </c>
      <c r="Z566">
        <v>0</v>
      </c>
      <c r="AA566">
        <v>26.040800000000001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151.13999999999999</v>
      </c>
      <c r="AI566">
        <v>9.3672900000000006</v>
      </c>
      <c r="AJ566">
        <v>0.56864000000000003</v>
      </c>
      <c r="AK566">
        <v>0</v>
      </c>
      <c r="AL566">
        <v>0</v>
      </c>
      <c r="AM566">
        <v>0</v>
      </c>
      <c r="AN566">
        <v>0</v>
      </c>
      <c r="AO566">
        <v>4.3882599999999998</v>
      </c>
      <c r="AP566">
        <v>2.81054</v>
      </c>
      <c r="AQ566">
        <v>0</v>
      </c>
      <c r="AR566">
        <v>13.380699999999999</v>
      </c>
      <c r="AS566">
        <v>0</v>
      </c>
      <c r="AT566">
        <v>9.7203800000000005</v>
      </c>
      <c r="AU566">
        <v>40.235799999999998</v>
      </c>
      <c r="AV566">
        <v>0</v>
      </c>
      <c r="AW566">
        <v>0</v>
      </c>
      <c r="AX566">
        <v>0</v>
      </c>
      <c r="AY566">
        <v>390.39600000000002</v>
      </c>
      <c r="AZ566">
        <v>0</v>
      </c>
      <c r="BA566">
        <v>3.5600399999999999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393.95600000000002</v>
      </c>
      <c r="BI566">
        <v>193.10400000000001</v>
      </c>
      <c r="BJ566">
        <v>28.222200000000001</v>
      </c>
      <c r="BK566" t="s">
        <v>69</v>
      </c>
      <c r="BL566" t="s">
        <v>69</v>
      </c>
      <c r="BM566" t="s">
        <v>69</v>
      </c>
      <c r="BN566" t="s">
        <v>69</v>
      </c>
      <c r="BO566">
        <v>0</v>
      </c>
      <c r="BP566">
        <v>0</v>
      </c>
      <c r="BQ566">
        <v>254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254</v>
      </c>
      <c r="CA566" t="str">
        <f t="shared" si="25"/>
        <v>OfS</v>
      </c>
      <c r="CB566" t="str">
        <f t="shared" si="26"/>
        <v>96</v>
      </c>
    </row>
    <row r="567" spans="1:80" x14ac:dyDescent="0.25">
      <c r="A567" t="s">
        <v>3096</v>
      </c>
      <c r="B567" t="s">
        <v>426</v>
      </c>
      <c r="C567" t="s">
        <v>427</v>
      </c>
      <c r="D567" t="str">
        <f t="shared" si="27"/>
        <v>OfS-w02-v96</v>
      </c>
      <c r="E567" t="s">
        <v>66</v>
      </c>
      <c r="F567" t="s">
        <v>70</v>
      </c>
      <c r="G567" t="s">
        <v>71</v>
      </c>
      <c r="H567">
        <v>10002.299999999999</v>
      </c>
      <c r="I567">
        <v>12.3233</v>
      </c>
      <c r="J567">
        <v>0.80599600000000005</v>
      </c>
      <c r="K567">
        <v>0</v>
      </c>
      <c r="L567">
        <v>0</v>
      </c>
      <c r="M567">
        <v>0</v>
      </c>
      <c r="N567">
        <v>0</v>
      </c>
      <c r="O567">
        <v>13.401300000000001</v>
      </c>
      <c r="P567">
        <v>5.44102</v>
      </c>
      <c r="Q567">
        <v>0</v>
      </c>
      <c r="R567">
        <v>55.493400000000001</v>
      </c>
      <c r="S567">
        <v>0</v>
      </c>
      <c r="T567">
        <v>37.532299999999999</v>
      </c>
      <c r="U567">
        <v>124.997</v>
      </c>
      <c r="V567">
        <v>0</v>
      </c>
      <c r="W567">
        <v>0</v>
      </c>
      <c r="X567">
        <v>0</v>
      </c>
      <c r="Y567">
        <v>143.517</v>
      </c>
      <c r="Z567">
        <v>0</v>
      </c>
      <c r="AA567">
        <v>24.651599999999998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168.16900000000001</v>
      </c>
      <c r="AI567">
        <v>16.5427</v>
      </c>
      <c r="AJ567">
        <v>1.2250300000000001</v>
      </c>
      <c r="AK567">
        <v>0</v>
      </c>
      <c r="AL567">
        <v>0</v>
      </c>
      <c r="AM567">
        <v>0</v>
      </c>
      <c r="AN567">
        <v>0</v>
      </c>
      <c r="AO567">
        <v>6.8979400000000002</v>
      </c>
      <c r="AP567">
        <v>4.2387499999999996</v>
      </c>
      <c r="AQ567">
        <v>0</v>
      </c>
      <c r="AR567">
        <v>13.380699999999999</v>
      </c>
      <c r="AS567">
        <v>0</v>
      </c>
      <c r="AT567">
        <v>9.7203800000000005</v>
      </c>
      <c r="AU567">
        <v>52.005400000000002</v>
      </c>
      <c r="AV567">
        <v>0</v>
      </c>
      <c r="AW567">
        <v>0</v>
      </c>
      <c r="AX567">
        <v>0</v>
      </c>
      <c r="AY567">
        <v>458.50799999999998</v>
      </c>
      <c r="AZ567">
        <v>0</v>
      </c>
      <c r="BA567">
        <v>3.45011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461.95800000000003</v>
      </c>
      <c r="BI567">
        <v>330.99700000000001</v>
      </c>
      <c r="BJ567">
        <v>40.444400000000002</v>
      </c>
      <c r="BK567" t="s">
        <v>69</v>
      </c>
      <c r="BL567" t="s">
        <v>69</v>
      </c>
      <c r="BM567" t="s">
        <v>69</v>
      </c>
      <c r="BN567" t="s">
        <v>69</v>
      </c>
      <c r="BO567">
        <v>0</v>
      </c>
      <c r="BP567">
        <v>0</v>
      </c>
      <c r="BQ567">
        <v>364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364</v>
      </c>
      <c r="CA567" t="str">
        <f t="shared" si="25"/>
        <v>OfS</v>
      </c>
      <c r="CB567" t="str">
        <f t="shared" si="26"/>
        <v>96</v>
      </c>
    </row>
    <row r="568" spans="1:80" x14ac:dyDescent="0.25">
      <c r="A568" t="s">
        <v>3096</v>
      </c>
      <c r="B568" t="s">
        <v>430</v>
      </c>
      <c r="C568" t="s">
        <v>431</v>
      </c>
      <c r="D568" t="str">
        <f t="shared" si="27"/>
        <v>OfS-w03-v96</v>
      </c>
      <c r="E568" t="s">
        <v>66</v>
      </c>
      <c r="F568" t="s">
        <v>72</v>
      </c>
      <c r="G568" t="s">
        <v>73</v>
      </c>
      <c r="H568">
        <v>10002.299999999999</v>
      </c>
      <c r="I568">
        <v>8.1991599999999991</v>
      </c>
      <c r="J568">
        <v>0.48453400000000002</v>
      </c>
      <c r="K568">
        <v>0</v>
      </c>
      <c r="L568">
        <v>0</v>
      </c>
      <c r="M568">
        <v>0</v>
      </c>
      <c r="N568">
        <v>0</v>
      </c>
      <c r="O568">
        <v>12.0929</v>
      </c>
      <c r="P568">
        <v>4.1254099999999996</v>
      </c>
      <c r="Q568">
        <v>0</v>
      </c>
      <c r="R568">
        <v>55.493400000000001</v>
      </c>
      <c r="S568">
        <v>0</v>
      </c>
      <c r="T568">
        <v>37.532299999999999</v>
      </c>
      <c r="U568">
        <v>117.928</v>
      </c>
      <c r="V568">
        <v>0</v>
      </c>
      <c r="W568">
        <v>0</v>
      </c>
      <c r="X568">
        <v>0</v>
      </c>
      <c r="Y568">
        <v>119.70099999999999</v>
      </c>
      <c r="Z568">
        <v>0</v>
      </c>
      <c r="AA568">
        <v>24.729800000000001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144.43100000000001</v>
      </c>
      <c r="AI568">
        <v>12.274100000000001</v>
      </c>
      <c r="AJ568">
        <v>0.73955599999999999</v>
      </c>
      <c r="AK568">
        <v>0</v>
      </c>
      <c r="AL568">
        <v>0</v>
      </c>
      <c r="AM568">
        <v>0</v>
      </c>
      <c r="AN568">
        <v>0</v>
      </c>
      <c r="AO568">
        <v>6.0871300000000002</v>
      </c>
      <c r="AP568">
        <v>3.4948199999999998</v>
      </c>
      <c r="AQ568">
        <v>0</v>
      </c>
      <c r="AR568">
        <v>13.380699999999999</v>
      </c>
      <c r="AS568">
        <v>0</v>
      </c>
      <c r="AT568">
        <v>10.180300000000001</v>
      </c>
      <c r="AU568">
        <v>46.156599999999997</v>
      </c>
      <c r="AV568">
        <v>0</v>
      </c>
      <c r="AW568">
        <v>0</v>
      </c>
      <c r="AX568">
        <v>0</v>
      </c>
      <c r="AY568">
        <v>439.21600000000001</v>
      </c>
      <c r="AZ568">
        <v>0</v>
      </c>
      <c r="BA568">
        <v>3.4235099999999998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442.63900000000001</v>
      </c>
      <c r="BI568">
        <v>257.83300000000003</v>
      </c>
      <c r="BJ568">
        <v>19.444400000000002</v>
      </c>
      <c r="BK568" t="s">
        <v>69</v>
      </c>
      <c r="BL568" t="s">
        <v>69</v>
      </c>
      <c r="BM568" t="s">
        <v>69</v>
      </c>
      <c r="BN568" t="s">
        <v>69</v>
      </c>
      <c r="BO568">
        <v>0</v>
      </c>
      <c r="BP568">
        <v>0</v>
      </c>
      <c r="BQ568">
        <v>175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175</v>
      </c>
      <c r="CA568" t="str">
        <f t="shared" si="25"/>
        <v>OfS</v>
      </c>
      <c r="CB568" t="str">
        <f t="shared" si="26"/>
        <v>96</v>
      </c>
    </row>
    <row r="569" spans="1:80" x14ac:dyDescent="0.25">
      <c r="A569" t="s">
        <v>3096</v>
      </c>
      <c r="B569" t="s">
        <v>434</v>
      </c>
      <c r="C569" t="s">
        <v>435</v>
      </c>
      <c r="D569" t="str">
        <f t="shared" si="27"/>
        <v>OfS-w04-v96</v>
      </c>
      <c r="E569" t="s">
        <v>66</v>
      </c>
      <c r="F569" t="s">
        <v>74</v>
      </c>
      <c r="G569" t="s">
        <v>75</v>
      </c>
      <c r="H569">
        <v>10002.299999999999</v>
      </c>
      <c r="I569">
        <v>14.196099999999999</v>
      </c>
      <c r="J569">
        <v>0.89288100000000004</v>
      </c>
      <c r="K569">
        <v>0</v>
      </c>
      <c r="L569">
        <v>0</v>
      </c>
      <c r="M569">
        <v>0</v>
      </c>
      <c r="N569">
        <v>0</v>
      </c>
      <c r="O569">
        <v>13.6905</v>
      </c>
      <c r="P569">
        <v>6.0247000000000002</v>
      </c>
      <c r="Q569">
        <v>0</v>
      </c>
      <c r="R569">
        <v>55.493400000000001</v>
      </c>
      <c r="S569">
        <v>0</v>
      </c>
      <c r="T569">
        <v>37.532299999999999</v>
      </c>
      <c r="U569">
        <v>127.83</v>
      </c>
      <c r="V569">
        <v>0</v>
      </c>
      <c r="W569">
        <v>0</v>
      </c>
      <c r="X569">
        <v>0</v>
      </c>
      <c r="Y569">
        <v>108.396</v>
      </c>
      <c r="Z569">
        <v>0</v>
      </c>
      <c r="AA569">
        <v>24.108599999999999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132.505</v>
      </c>
      <c r="AI569">
        <v>15.274699999999999</v>
      </c>
      <c r="AJ569">
        <v>0.97316400000000003</v>
      </c>
      <c r="AK569">
        <v>0</v>
      </c>
      <c r="AL569">
        <v>0</v>
      </c>
      <c r="AM569">
        <v>0</v>
      </c>
      <c r="AN569">
        <v>0</v>
      </c>
      <c r="AO569">
        <v>7.5556900000000002</v>
      </c>
      <c r="AP569">
        <v>4.0167599999999997</v>
      </c>
      <c r="AQ569">
        <v>0</v>
      </c>
      <c r="AR569">
        <v>13.380699999999999</v>
      </c>
      <c r="AS569">
        <v>0</v>
      </c>
      <c r="AT569">
        <v>9.7203800000000005</v>
      </c>
      <c r="AU569">
        <v>50.921399999999998</v>
      </c>
      <c r="AV569">
        <v>0</v>
      </c>
      <c r="AW569">
        <v>0</v>
      </c>
      <c r="AX569">
        <v>0</v>
      </c>
      <c r="AY569">
        <v>450.72699999999998</v>
      </c>
      <c r="AZ569">
        <v>0</v>
      </c>
      <c r="BA569">
        <v>1.74596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452.47300000000001</v>
      </c>
      <c r="BI569">
        <v>310.20999999999998</v>
      </c>
      <c r="BJ569">
        <v>26.222200000000001</v>
      </c>
      <c r="BK569" t="s">
        <v>69</v>
      </c>
      <c r="BL569" t="s">
        <v>69</v>
      </c>
      <c r="BM569" t="s">
        <v>69</v>
      </c>
      <c r="BN569" t="s">
        <v>69</v>
      </c>
      <c r="BO569">
        <v>0</v>
      </c>
      <c r="BP569">
        <v>0</v>
      </c>
      <c r="BQ569">
        <v>236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236</v>
      </c>
      <c r="CA569" t="str">
        <f t="shared" si="25"/>
        <v>OfS</v>
      </c>
      <c r="CB569" t="str">
        <f t="shared" si="26"/>
        <v>96</v>
      </c>
    </row>
    <row r="570" spans="1:80" x14ac:dyDescent="0.25">
      <c r="A570" t="s">
        <v>3096</v>
      </c>
      <c r="B570" t="s">
        <v>438</v>
      </c>
      <c r="C570" t="s">
        <v>439</v>
      </c>
      <c r="D570" t="str">
        <f t="shared" si="27"/>
        <v>OfS-w05-v96</v>
      </c>
      <c r="E570" t="s">
        <v>66</v>
      </c>
      <c r="F570" t="s">
        <v>76</v>
      </c>
      <c r="G570" t="s">
        <v>77</v>
      </c>
      <c r="H570">
        <v>10002.299999999999</v>
      </c>
      <c r="I570">
        <v>8.7501200000000008</v>
      </c>
      <c r="J570">
        <v>0.519814</v>
      </c>
      <c r="K570">
        <v>0</v>
      </c>
      <c r="L570">
        <v>0</v>
      </c>
      <c r="M570">
        <v>0</v>
      </c>
      <c r="N570">
        <v>0</v>
      </c>
      <c r="O570">
        <v>12.080299999999999</v>
      </c>
      <c r="P570">
        <v>4.3070199999999996</v>
      </c>
      <c r="Q570">
        <v>0</v>
      </c>
      <c r="R570">
        <v>55.493400000000001</v>
      </c>
      <c r="S570">
        <v>0</v>
      </c>
      <c r="T570">
        <v>37.532299999999999</v>
      </c>
      <c r="U570">
        <v>118.68300000000001</v>
      </c>
      <c r="V570">
        <v>0</v>
      </c>
      <c r="W570">
        <v>0</v>
      </c>
      <c r="X570">
        <v>0</v>
      </c>
      <c r="Y570">
        <v>110.26600000000001</v>
      </c>
      <c r="Z570">
        <v>0</v>
      </c>
      <c r="AA570">
        <v>25.003499999999999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135.27000000000001</v>
      </c>
      <c r="AI570">
        <v>10.821</v>
      </c>
      <c r="AJ570">
        <v>0.55308900000000005</v>
      </c>
      <c r="AK570">
        <v>0</v>
      </c>
      <c r="AL570">
        <v>0</v>
      </c>
      <c r="AM570">
        <v>0</v>
      </c>
      <c r="AN570">
        <v>0</v>
      </c>
      <c r="AO570">
        <v>5.7302900000000001</v>
      </c>
      <c r="AP570">
        <v>3.2809200000000001</v>
      </c>
      <c r="AQ570">
        <v>0</v>
      </c>
      <c r="AR570">
        <v>13.380699999999999</v>
      </c>
      <c r="AS570">
        <v>0</v>
      </c>
      <c r="AT570">
        <v>10.180300000000001</v>
      </c>
      <c r="AU570">
        <v>43.946300000000001</v>
      </c>
      <c r="AV570">
        <v>0</v>
      </c>
      <c r="AW570">
        <v>0</v>
      </c>
      <c r="AX570">
        <v>0</v>
      </c>
      <c r="AY570">
        <v>419.65800000000002</v>
      </c>
      <c r="AZ570">
        <v>0</v>
      </c>
      <c r="BA570">
        <v>3.5480900000000002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423.20600000000002</v>
      </c>
      <c r="BI570">
        <v>228.797</v>
      </c>
      <c r="BJ570">
        <v>32.333300000000001</v>
      </c>
      <c r="BK570" t="s">
        <v>69</v>
      </c>
      <c r="BL570" t="s">
        <v>69</v>
      </c>
      <c r="BM570" t="s">
        <v>69</v>
      </c>
      <c r="BN570" t="s">
        <v>69</v>
      </c>
      <c r="BO570">
        <v>0</v>
      </c>
      <c r="BP570">
        <v>0</v>
      </c>
      <c r="BQ570">
        <v>291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291</v>
      </c>
      <c r="CA570" t="str">
        <f t="shared" si="25"/>
        <v>OfS</v>
      </c>
      <c r="CB570" t="str">
        <f t="shared" si="26"/>
        <v>96</v>
      </c>
    </row>
    <row r="571" spans="1:80" x14ac:dyDescent="0.25">
      <c r="A571" t="s">
        <v>3101</v>
      </c>
      <c r="B571" t="s">
        <v>442</v>
      </c>
      <c r="C571" t="s">
        <v>443</v>
      </c>
      <c r="D571" t="str">
        <f t="shared" si="27"/>
        <v>OfS-w06-v96</v>
      </c>
      <c r="E571" t="s">
        <v>66</v>
      </c>
      <c r="F571" t="s">
        <v>78</v>
      </c>
      <c r="G571" t="s">
        <v>79</v>
      </c>
      <c r="H571">
        <v>10002.299999999999</v>
      </c>
      <c r="I571">
        <v>17.910699999999999</v>
      </c>
      <c r="J571">
        <v>1.23736</v>
      </c>
      <c r="K571">
        <v>0</v>
      </c>
      <c r="L571">
        <v>0</v>
      </c>
      <c r="M571">
        <v>0</v>
      </c>
      <c r="N571">
        <v>0</v>
      </c>
      <c r="O571">
        <v>13.668200000000001</v>
      </c>
      <c r="P571">
        <v>7.0332299999999996</v>
      </c>
      <c r="Q571">
        <v>0</v>
      </c>
      <c r="R571">
        <v>55.493400000000001</v>
      </c>
      <c r="S571">
        <v>0</v>
      </c>
      <c r="T571">
        <v>37.532299999999999</v>
      </c>
      <c r="U571">
        <v>132.875</v>
      </c>
      <c r="V571">
        <v>0</v>
      </c>
      <c r="W571">
        <v>0</v>
      </c>
      <c r="X571">
        <v>0</v>
      </c>
      <c r="Y571">
        <v>60.5822</v>
      </c>
      <c r="Z571">
        <v>0</v>
      </c>
      <c r="AA571">
        <v>23.553599999999999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84.135800000000003</v>
      </c>
      <c r="AI571">
        <v>15.513299999999999</v>
      </c>
      <c r="AJ571">
        <v>1.1129599999999999</v>
      </c>
      <c r="AK571">
        <v>0</v>
      </c>
      <c r="AL571">
        <v>0</v>
      </c>
      <c r="AM571">
        <v>0</v>
      </c>
      <c r="AN571">
        <v>0</v>
      </c>
      <c r="AO571">
        <v>6.6665200000000002</v>
      </c>
      <c r="AP571">
        <v>4.0404600000000004</v>
      </c>
      <c r="AQ571">
        <v>0</v>
      </c>
      <c r="AR571">
        <v>14.163399999999999</v>
      </c>
      <c r="AS571">
        <v>0</v>
      </c>
      <c r="AT571">
        <v>10.238099999999999</v>
      </c>
      <c r="AU571">
        <v>51.734699999999997</v>
      </c>
      <c r="AV571">
        <v>0</v>
      </c>
      <c r="AW571">
        <v>0</v>
      </c>
      <c r="AX571">
        <v>0</v>
      </c>
      <c r="AY571">
        <v>361.15699999999998</v>
      </c>
      <c r="AZ571">
        <v>0</v>
      </c>
      <c r="BA571">
        <v>3.12371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364.28</v>
      </c>
      <c r="BI571">
        <v>311.46499999999997</v>
      </c>
      <c r="BJ571">
        <v>39.555599999999998</v>
      </c>
      <c r="BK571" t="s">
        <v>69</v>
      </c>
      <c r="BL571" t="s">
        <v>69</v>
      </c>
      <c r="BM571" t="s">
        <v>69</v>
      </c>
      <c r="BN571" t="s">
        <v>69</v>
      </c>
      <c r="BO571">
        <v>0</v>
      </c>
      <c r="BP571">
        <v>0</v>
      </c>
      <c r="BQ571">
        <v>356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356</v>
      </c>
      <c r="CA571" t="str">
        <f t="shared" si="25"/>
        <v>OfS</v>
      </c>
      <c r="CB571" t="str">
        <f t="shared" si="26"/>
        <v>96</v>
      </c>
    </row>
    <row r="572" spans="1:80" x14ac:dyDescent="0.25">
      <c r="A572" t="s">
        <v>3101</v>
      </c>
      <c r="B572" t="s">
        <v>446</v>
      </c>
      <c r="C572" t="s">
        <v>447</v>
      </c>
      <c r="D572" t="str">
        <f t="shared" si="27"/>
        <v>OfS-w07-v96</v>
      </c>
      <c r="E572" t="s">
        <v>66</v>
      </c>
      <c r="F572" t="s">
        <v>80</v>
      </c>
      <c r="G572" t="s">
        <v>81</v>
      </c>
      <c r="H572">
        <v>10002.299999999999</v>
      </c>
      <c r="I572">
        <v>16.195399999999999</v>
      </c>
      <c r="J572">
        <v>1.0507500000000001</v>
      </c>
      <c r="K572">
        <v>0</v>
      </c>
      <c r="L572">
        <v>0</v>
      </c>
      <c r="M572">
        <v>0</v>
      </c>
      <c r="N572">
        <v>0</v>
      </c>
      <c r="O572">
        <v>13.5862</v>
      </c>
      <c r="P572">
        <v>6.5524199999999997</v>
      </c>
      <c r="Q572">
        <v>0</v>
      </c>
      <c r="R572">
        <v>55.493400000000001</v>
      </c>
      <c r="S572">
        <v>0</v>
      </c>
      <c r="T572">
        <v>37.532299999999999</v>
      </c>
      <c r="U572">
        <v>130.411</v>
      </c>
      <c r="V572">
        <v>0</v>
      </c>
      <c r="W572">
        <v>0</v>
      </c>
      <c r="X572">
        <v>0</v>
      </c>
      <c r="Y572">
        <v>34.643300000000004</v>
      </c>
      <c r="Z572">
        <v>0</v>
      </c>
      <c r="AA572">
        <v>23.319900000000001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57.963200000000001</v>
      </c>
      <c r="AI572">
        <v>13.322699999999999</v>
      </c>
      <c r="AJ572">
        <v>0.89251499999999995</v>
      </c>
      <c r="AK572">
        <v>0</v>
      </c>
      <c r="AL572">
        <v>0</v>
      </c>
      <c r="AM572">
        <v>0</v>
      </c>
      <c r="AN572">
        <v>0</v>
      </c>
      <c r="AO572">
        <v>5.6755800000000001</v>
      </c>
      <c r="AP572">
        <v>3.7542300000000002</v>
      </c>
      <c r="AQ572">
        <v>0</v>
      </c>
      <c r="AR572">
        <v>14.163399999999999</v>
      </c>
      <c r="AS572">
        <v>0</v>
      </c>
      <c r="AT572">
        <v>10.238099999999999</v>
      </c>
      <c r="AU572">
        <v>48.046500000000002</v>
      </c>
      <c r="AV572">
        <v>0</v>
      </c>
      <c r="AW572">
        <v>0</v>
      </c>
      <c r="AX572">
        <v>0</v>
      </c>
      <c r="AY572">
        <v>273.00599999999997</v>
      </c>
      <c r="AZ572">
        <v>0</v>
      </c>
      <c r="BA572">
        <v>3.2368000000000001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276.24299999999999</v>
      </c>
      <c r="BI572">
        <v>281.29599999999999</v>
      </c>
      <c r="BJ572">
        <v>45.1111</v>
      </c>
      <c r="BK572" t="s">
        <v>69</v>
      </c>
      <c r="BL572" t="s">
        <v>69</v>
      </c>
      <c r="BM572" t="s">
        <v>69</v>
      </c>
      <c r="BN572" t="s">
        <v>69</v>
      </c>
      <c r="BO572">
        <v>0</v>
      </c>
      <c r="BP572">
        <v>0</v>
      </c>
      <c r="BQ572">
        <v>406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406</v>
      </c>
      <c r="CA572" t="str">
        <f t="shared" si="25"/>
        <v>OfS</v>
      </c>
      <c r="CB572" t="str">
        <f t="shared" si="26"/>
        <v>96</v>
      </c>
    </row>
    <row r="573" spans="1:80" x14ac:dyDescent="0.25">
      <c r="A573" t="s">
        <v>3101</v>
      </c>
      <c r="B573" t="s">
        <v>450</v>
      </c>
      <c r="C573" t="s">
        <v>451</v>
      </c>
      <c r="D573" t="str">
        <f t="shared" si="27"/>
        <v>OfS-w08-v96</v>
      </c>
      <c r="E573" t="s">
        <v>66</v>
      </c>
      <c r="F573" t="s">
        <v>82</v>
      </c>
      <c r="G573" t="s">
        <v>83</v>
      </c>
      <c r="H573">
        <v>10002.299999999999</v>
      </c>
      <c r="I573">
        <v>20.248200000000001</v>
      </c>
      <c r="J573">
        <v>1.4136599999999999</v>
      </c>
      <c r="K573">
        <v>0</v>
      </c>
      <c r="L573">
        <v>0</v>
      </c>
      <c r="M573">
        <v>0</v>
      </c>
      <c r="N573">
        <v>0</v>
      </c>
      <c r="O573">
        <v>14.227600000000001</v>
      </c>
      <c r="P573">
        <v>7.6844299999999999</v>
      </c>
      <c r="Q573">
        <v>0</v>
      </c>
      <c r="R573">
        <v>55.493400000000001</v>
      </c>
      <c r="S573">
        <v>0</v>
      </c>
      <c r="T573">
        <v>37.532299999999999</v>
      </c>
      <c r="U573">
        <v>136.6</v>
      </c>
      <c r="V573">
        <v>0</v>
      </c>
      <c r="W573">
        <v>0</v>
      </c>
      <c r="X573">
        <v>0</v>
      </c>
      <c r="Y573">
        <v>59.403399999999998</v>
      </c>
      <c r="Z573">
        <v>0</v>
      </c>
      <c r="AA573">
        <v>23.081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82.484399999999994</v>
      </c>
      <c r="AI573">
        <v>17.132300000000001</v>
      </c>
      <c r="AJ573">
        <v>1.2028099999999999</v>
      </c>
      <c r="AK573">
        <v>0</v>
      </c>
      <c r="AL573">
        <v>0</v>
      </c>
      <c r="AM573">
        <v>0</v>
      </c>
      <c r="AN573">
        <v>0</v>
      </c>
      <c r="AO573">
        <v>7.2261199999999999</v>
      </c>
      <c r="AP573">
        <v>4.2298499999999999</v>
      </c>
      <c r="AQ573">
        <v>0</v>
      </c>
      <c r="AR573">
        <v>13.380699999999999</v>
      </c>
      <c r="AS573">
        <v>0</v>
      </c>
      <c r="AT573">
        <v>10.180300000000001</v>
      </c>
      <c r="AU573">
        <v>53.3521</v>
      </c>
      <c r="AV573">
        <v>0</v>
      </c>
      <c r="AW573">
        <v>0</v>
      </c>
      <c r="AX573">
        <v>0</v>
      </c>
      <c r="AY573">
        <v>388.435</v>
      </c>
      <c r="AZ573">
        <v>0</v>
      </c>
      <c r="BA573">
        <v>3.2974000000000001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391.73200000000003</v>
      </c>
      <c r="BI573">
        <v>336.45</v>
      </c>
      <c r="BJ573">
        <v>49.444400000000002</v>
      </c>
      <c r="BK573" t="s">
        <v>69</v>
      </c>
      <c r="BL573" t="s">
        <v>69</v>
      </c>
      <c r="BM573" t="s">
        <v>69</v>
      </c>
      <c r="BN573" t="s">
        <v>69</v>
      </c>
      <c r="BO573">
        <v>0</v>
      </c>
      <c r="BP573">
        <v>0</v>
      </c>
      <c r="BQ573">
        <v>445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445</v>
      </c>
      <c r="CA573" t="str">
        <f t="shared" si="25"/>
        <v>OfS</v>
      </c>
      <c r="CB573" t="str">
        <f t="shared" si="26"/>
        <v>96</v>
      </c>
    </row>
    <row r="574" spans="1:80" x14ac:dyDescent="0.25">
      <c r="A574" t="s">
        <v>3101</v>
      </c>
      <c r="B574" t="s">
        <v>454</v>
      </c>
      <c r="C574" t="s">
        <v>455</v>
      </c>
      <c r="D574" t="str">
        <f t="shared" si="27"/>
        <v>OfS-w09-v96</v>
      </c>
      <c r="E574" t="s">
        <v>66</v>
      </c>
      <c r="F574" t="s">
        <v>84</v>
      </c>
      <c r="G574" t="s">
        <v>85</v>
      </c>
      <c r="H574">
        <v>10002.299999999999</v>
      </c>
      <c r="I574">
        <v>20.971800000000002</v>
      </c>
      <c r="J574">
        <v>1.52525</v>
      </c>
      <c r="K574">
        <v>0</v>
      </c>
      <c r="L574">
        <v>0</v>
      </c>
      <c r="M574">
        <v>0</v>
      </c>
      <c r="N574">
        <v>0</v>
      </c>
      <c r="O574">
        <v>14.977</v>
      </c>
      <c r="P574">
        <v>8.1266700000000007</v>
      </c>
      <c r="Q574">
        <v>0</v>
      </c>
      <c r="R574">
        <v>55.493400000000001</v>
      </c>
      <c r="S574">
        <v>0</v>
      </c>
      <c r="T574">
        <v>37.532299999999999</v>
      </c>
      <c r="U574">
        <v>138.62700000000001</v>
      </c>
      <c r="V574">
        <v>0</v>
      </c>
      <c r="W574">
        <v>0</v>
      </c>
      <c r="X574">
        <v>0</v>
      </c>
      <c r="Y574">
        <v>79.348600000000005</v>
      </c>
      <c r="Z574">
        <v>0</v>
      </c>
      <c r="AA574">
        <v>23.0716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102.42</v>
      </c>
      <c r="AI574">
        <v>21.289400000000001</v>
      </c>
      <c r="AJ574">
        <v>1.6674</v>
      </c>
      <c r="AK574">
        <v>0</v>
      </c>
      <c r="AL574">
        <v>0</v>
      </c>
      <c r="AM574">
        <v>0</v>
      </c>
      <c r="AN574">
        <v>0</v>
      </c>
      <c r="AO574">
        <v>8.2169500000000006</v>
      </c>
      <c r="AP574">
        <v>4.8834600000000004</v>
      </c>
      <c r="AQ574">
        <v>0</v>
      </c>
      <c r="AR574">
        <v>13.380699999999999</v>
      </c>
      <c r="AS574">
        <v>0</v>
      </c>
      <c r="AT574">
        <v>9.7203800000000005</v>
      </c>
      <c r="AU574">
        <v>59.158200000000001</v>
      </c>
      <c r="AV574">
        <v>0</v>
      </c>
      <c r="AW574">
        <v>0</v>
      </c>
      <c r="AX574">
        <v>0</v>
      </c>
      <c r="AY574">
        <v>446.24599999999998</v>
      </c>
      <c r="AZ574">
        <v>0</v>
      </c>
      <c r="BA574">
        <v>3.34185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449.58699999999999</v>
      </c>
      <c r="BI574">
        <v>401.36799999999999</v>
      </c>
      <c r="BJ574">
        <v>46.777799999999999</v>
      </c>
      <c r="BK574" t="s">
        <v>69</v>
      </c>
      <c r="BL574" t="s">
        <v>69</v>
      </c>
      <c r="BM574" t="s">
        <v>69</v>
      </c>
      <c r="BN574" t="s">
        <v>69</v>
      </c>
      <c r="BO574">
        <v>0</v>
      </c>
      <c r="BP574">
        <v>0</v>
      </c>
      <c r="BQ574">
        <v>421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421</v>
      </c>
      <c r="CA574" t="str">
        <f t="shared" si="25"/>
        <v>OfS</v>
      </c>
      <c r="CB574" t="str">
        <f t="shared" si="26"/>
        <v>96</v>
      </c>
    </row>
    <row r="575" spans="1:80" x14ac:dyDescent="0.25">
      <c r="A575" t="s">
        <v>3101</v>
      </c>
      <c r="B575" t="s">
        <v>458</v>
      </c>
      <c r="C575" t="s">
        <v>459</v>
      </c>
      <c r="D575" t="str">
        <f t="shared" si="27"/>
        <v>OfS-w10-v96</v>
      </c>
      <c r="E575" t="s">
        <v>66</v>
      </c>
      <c r="F575" t="s">
        <v>86</v>
      </c>
      <c r="G575" t="s">
        <v>87</v>
      </c>
      <c r="H575">
        <v>10002.299999999999</v>
      </c>
      <c r="I575">
        <v>21.480699999999999</v>
      </c>
      <c r="J575">
        <v>1.50482</v>
      </c>
      <c r="K575">
        <v>0</v>
      </c>
      <c r="L575">
        <v>0</v>
      </c>
      <c r="M575">
        <v>0</v>
      </c>
      <c r="N575">
        <v>0</v>
      </c>
      <c r="O575">
        <v>15.303100000000001</v>
      </c>
      <c r="P575">
        <v>8.14621</v>
      </c>
      <c r="Q575">
        <v>0</v>
      </c>
      <c r="R575">
        <v>55.493400000000001</v>
      </c>
      <c r="S575">
        <v>0</v>
      </c>
      <c r="T575">
        <v>37.532299999999999</v>
      </c>
      <c r="U575">
        <v>139.46100000000001</v>
      </c>
      <c r="V575">
        <v>0</v>
      </c>
      <c r="W575">
        <v>0</v>
      </c>
      <c r="X575">
        <v>0</v>
      </c>
      <c r="Y575">
        <v>81.058300000000003</v>
      </c>
      <c r="Z575">
        <v>0</v>
      </c>
      <c r="AA575">
        <v>22.996300000000002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104.05500000000001</v>
      </c>
      <c r="AI575">
        <v>19.227</v>
      </c>
      <c r="AJ575">
        <v>1.37476</v>
      </c>
      <c r="AK575">
        <v>0</v>
      </c>
      <c r="AL575">
        <v>0</v>
      </c>
      <c r="AM575">
        <v>0</v>
      </c>
      <c r="AN575">
        <v>0</v>
      </c>
      <c r="AO575">
        <v>8.5141899999999993</v>
      </c>
      <c r="AP575">
        <v>4.6616400000000002</v>
      </c>
      <c r="AQ575">
        <v>0</v>
      </c>
      <c r="AR575">
        <v>13.380699999999999</v>
      </c>
      <c r="AS575">
        <v>0</v>
      </c>
      <c r="AT575">
        <v>9.7203800000000005</v>
      </c>
      <c r="AU575">
        <v>56.878599999999999</v>
      </c>
      <c r="AV575">
        <v>0</v>
      </c>
      <c r="AW575">
        <v>0</v>
      </c>
      <c r="AX575">
        <v>0</v>
      </c>
      <c r="AY575">
        <v>415.709</v>
      </c>
      <c r="AZ575">
        <v>0</v>
      </c>
      <c r="BA575">
        <v>3.15035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418.86</v>
      </c>
      <c r="BI575">
        <v>376.16800000000001</v>
      </c>
      <c r="BJ575">
        <v>52.222200000000001</v>
      </c>
      <c r="BK575" t="s">
        <v>69</v>
      </c>
      <c r="BL575" t="s">
        <v>69</v>
      </c>
      <c r="BM575" t="s">
        <v>69</v>
      </c>
      <c r="BN575" t="s">
        <v>69</v>
      </c>
      <c r="BO575">
        <v>0</v>
      </c>
      <c r="BP575">
        <v>0</v>
      </c>
      <c r="BQ575">
        <v>470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470</v>
      </c>
      <c r="CA575" t="str">
        <f t="shared" si="25"/>
        <v>OfS</v>
      </c>
      <c r="CB575" t="str">
        <f t="shared" si="26"/>
        <v>96</v>
      </c>
    </row>
    <row r="576" spans="1:80" x14ac:dyDescent="0.25">
      <c r="A576" t="s">
        <v>3101</v>
      </c>
      <c r="B576" t="s">
        <v>462</v>
      </c>
      <c r="C576" t="s">
        <v>463</v>
      </c>
      <c r="D576" t="str">
        <f t="shared" si="27"/>
        <v>OfS-w11-v96</v>
      </c>
      <c r="E576" t="s">
        <v>66</v>
      </c>
      <c r="F576" t="s">
        <v>88</v>
      </c>
      <c r="G576" t="s">
        <v>89</v>
      </c>
      <c r="H576">
        <v>10002.299999999999</v>
      </c>
      <c r="I576">
        <v>18.210799999999999</v>
      </c>
      <c r="J576">
        <v>1.23576</v>
      </c>
      <c r="K576">
        <v>0</v>
      </c>
      <c r="L576">
        <v>0</v>
      </c>
      <c r="M576">
        <v>0</v>
      </c>
      <c r="N576">
        <v>0</v>
      </c>
      <c r="O576">
        <v>15.0487</v>
      </c>
      <c r="P576">
        <v>7.0528300000000002</v>
      </c>
      <c r="Q576">
        <v>0</v>
      </c>
      <c r="R576">
        <v>55.493400000000001</v>
      </c>
      <c r="S576">
        <v>0</v>
      </c>
      <c r="T576">
        <v>37.532299999999999</v>
      </c>
      <c r="U576">
        <v>134.57400000000001</v>
      </c>
      <c r="V576">
        <v>0</v>
      </c>
      <c r="W576">
        <v>0</v>
      </c>
      <c r="X576">
        <v>0</v>
      </c>
      <c r="Y576">
        <v>157.52500000000001</v>
      </c>
      <c r="Z576">
        <v>0</v>
      </c>
      <c r="AA576">
        <v>23.2867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180.81200000000001</v>
      </c>
      <c r="AI576">
        <v>19.7334</v>
      </c>
      <c r="AJ576">
        <v>1.6072500000000001</v>
      </c>
      <c r="AK576">
        <v>0</v>
      </c>
      <c r="AL576">
        <v>0</v>
      </c>
      <c r="AM576">
        <v>0</v>
      </c>
      <c r="AN576">
        <v>0</v>
      </c>
      <c r="AO576">
        <v>6.96814</v>
      </c>
      <c r="AP576">
        <v>4.5234699999999997</v>
      </c>
      <c r="AQ576">
        <v>0</v>
      </c>
      <c r="AR576">
        <v>13.380699999999999</v>
      </c>
      <c r="AS576">
        <v>0</v>
      </c>
      <c r="AT576">
        <v>9.7203800000000005</v>
      </c>
      <c r="AU576">
        <v>55.933300000000003</v>
      </c>
      <c r="AV576">
        <v>0</v>
      </c>
      <c r="AW576">
        <v>0</v>
      </c>
      <c r="AX576">
        <v>0</v>
      </c>
      <c r="AY576">
        <v>454.928</v>
      </c>
      <c r="AZ576">
        <v>0</v>
      </c>
      <c r="BA576">
        <v>3.4779100000000001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458.40600000000001</v>
      </c>
      <c r="BI576">
        <v>371.75299999999999</v>
      </c>
      <c r="BJ576">
        <v>33.222200000000001</v>
      </c>
      <c r="BK576" t="s">
        <v>69</v>
      </c>
      <c r="BL576" t="s">
        <v>69</v>
      </c>
      <c r="BM576" t="s">
        <v>69</v>
      </c>
      <c r="BN576" t="s">
        <v>69</v>
      </c>
      <c r="BO576">
        <v>0</v>
      </c>
      <c r="BP576">
        <v>0</v>
      </c>
      <c r="BQ576">
        <v>299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299</v>
      </c>
      <c r="CA576" t="str">
        <f t="shared" si="25"/>
        <v>OfS</v>
      </c>
      <c r="CB576" t="str">
        <f t="shared" si="26"/>
        <v>96</v>
      </c>
    </row>
    <row r="577" spans="1:80" x14ac:dyDescent="0.25">
      <c r="A577" t="s">
        <v>3101</v>
      </c>
      <c r="B577" t="s">
        <v>466</v>
      </c>
      <c r="C577" t="s">
        <v>467</v>
      </c>
      <c r="D577" t="str">
        <f t="shared" si="27"/>
        <v>OfS-w12-v96</v>
      </c>
      <c r="E577" t="s">
        <v>66</v>
      </c>
      <c r="F577" t="s">
        <v>90</v>
      </c>
      <c r="G577" t="s">
        <v>91</v>
      </c>
      <c r="H577">
        <v>10002.299999999999</v>
      </c>
      <c r="I577">
        <v>14.9389</v>
      </c>
      <c r="J577">
        <v>1.05924</v>
      </c>
      <c r="K577">
        <v>0</v>
      </c>
      <c r="L577">
        <v>0</v>
      </c>
      <c r="M577">
        <v>0</v>
      </c>
      <c r="N577">
        <v>0</v>
      </c>
      <c r="O577">
        <v>13.3079</v>
      </c>
      <c r="P577">
        <v>6.1223099999999997</v>
      </c>
      <c r="Q577">
        <v>0</v>
      </c>
      <c r="R577">
        <v>55.493400000000001</v>
      </c>
      <c r="S577">
        <v>0</v>
      </c>
      <c r="T577">
        <v>37.532299999999999</v>
      </c>
      <c r="U577">
        <v>128.45400000000001</v>
      </c>
      <c r="V577">
        <v>0</v>
      </c>
      <c r="W577">
        <v>0</v>
      </c>
      <c r="X577">
        <v>0</v>
      </c>
      <c r="Y577">
        <v>147.28800000000001</v>
      </c>
      <c r="Z577">
        <v>0</v>
      </c>
      <c r="AA577">
        <v>23.838899999999999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171.12700000000001</v>
      </c>
      <c r="AI577">
        <v>18.080300000000001</v>
      </c>
      <c r="AJ577">
        <v>1.35954</v>
      </c>
      <c r="AK577">
        <v>0</v>
      </c>
      <c r="AL577">
        <v>0</v>
      </c>
      <c r="AM577">
        <v>0</v>
      </c>
      <c r="AN577">
        <v>0</v>
      </c>
      <c r="AO577">
        <v>6.9451900000000002</v>
      </c>
      <c r="AP577">
        <v>4.3164899999999999</v>
      </c>
      <c r="AQ577">
        <v>0</v>
      </c>
      <c r="AR577">
        <v>13.380699999999999</v>
      </c>
      <c r="AS577">
        <v>0</v>
      </c>
      <c r="AT577">
        <v>10.180300000000001</v>
      </c>
      <c r="AU577">
        <v>54.262500000000003</v>
      </c>
      <c r="AV577">
        <v>0</v>
      </c>
      <c r="AW577">
        <v>0</v>
      </c>
      <c r="AX577">
        <v>0</v>
      </c>
      <c r="AY577">
        <v>438.23099999999999</v>
      </c>
      <c r="AZ577">
        <v>0</v>
      </c>
      <c r="BA577">
        <v>3.4087299999999998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441.64</v>
      </c>
      <c r="BI577">
        <v>350.25700000000001</v>
      </c>
      <c r="BJ577">
        <v>47.1111</v>
      </c>
      <c r="BK577" t="s">
        <v>69</v>
      </c>
      <c r="BL577" t="s">
        <v>69</v>
      </c>
      <c r="BM577" t="s">
        <v>69</v>
      </c>
      <c r="BN577" t="s">
        <v>69</v>
      </c>
      <c r="BO577">
        <v>0</v>
      </c>
      <c r="BP577">
        <v>0</v>
      </c>
      <c r="BQ577">
        <v>424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424</v>
      </c>
      <c r="CA577" t="str">
        <f t="shared" si="25"/>
        <v>OfS</v>
      </c>
      <c r="CB577" t="str">
        <f t="shared" si="26"/>
        <v>96</v>
      </c>
    </row>
    <row r="578" spans="1:80" x14ac:dyDescent="0.25">
      <c r="A578" t="s">
        <v>3102</v>
      </c>
      <c r="B578" t="s">
        <v>470</v>
      </c>
      <c r="C578" t="s">
        <v>471</v>
      </c>
      <c r="D578" t="str">
        <f t="shared" si="27"/>
        <v>OfS-w13-v96</v>
      </c>
      <c r="E578" t="s">
        <v>66</v>
      </c>
      <c r="F578" t="s">
        <v>92</v>
      </c>
      <c r="G578" t="s">
        <v>93</v>
      </c>
      <c r="H578">
        <v>10002.299999999999</v>
      </c>
      <c r="I578">
        <v>19.101800000000001</v>
      </c>
      <c r="J578">
        <v>1.3885099999999999</v>
      </c>
      <c r="K578">
        <v>0</v>
      </c>
      <c r="L578">
        <v>0</v>
      </c>
      <c r="M578">
        <v>0</v>
      </c>
      <c r="N578">
        <v>0</v>
      </c>
      <c r="O578">
        <v>15.0101</v>
      </c>
      <c r="P578">
        <v>7.1192099999999998</v>
      </c>
      <c r="Q578">
        <v>0</v>
      </c>
      <c r="R578">
        <v>55.493400000000001</v>
      </c>
      <c r="S578">
        <v>0</v>
      </c>
      <c r="T578">
        <v>37.532299999999999</v>
      </c>
      <c r="U578">
        <v>135.64500000000001</v>
      </c>
      <c r="V578">
        <v>0</v>
      </c>
      <c r="W578">
        <v>0</v>
      </c>
      <c r="X578">
        <v>0</v>
      </c>
      <c r="Y578">
        <v>136.173</v>
      </c>
      <c r="Z578">
        <v>0</v>
      </c>
      <c r="AA578">
        <v>23.0654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159.238</v>
      </c>
      <c r="AI578">
        <v>18.704000000000001</v>
      </c>
      <c r="AJ578">
        <v>1.4232199999999999</v>
      </c>
      <c r="AK578">
        <v>0</v>
      </c>
      <c r="AL578">
        <v>0</v>
      </c>
      <c r="AM578">
        <v>0</v>
      </c>
      <c r="AN578">
        <v>0</v>
      </c>
      <c r="AO578">
        <v>7.8501200000000004</v>
      </c>
      <c r="AP578">
        <v>4.6276200000000003</v>
      </c>
      <c r="AQ578">
        <v>0</v>
      </c>
      <c r="AR578">
        <v>13.380699999999999</v>
      </c>
      <c r="AS578">
        <v>0</v>
      </c>
      <c r="AT578">
        <v>9.7203800000000005</v>
      </c>
      <c r="AU578">
        <v>55.706000000000003</v>
      </c>
      <c r="AV578">
        <v>0</v>
      </c>
      <c r="AW578">
        <v>0</v>
      </c>
      <c r="AX578">
        <v>0</v>
      </c>
      <c r="AY578">
        <v>442.94</v>
      </c>
      <c r="AZ578">
        <v>0</v>
      </c>
      <c r="BA578">
        <v>3.3702100000000002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446.31</v>
      </c>
      <c r="BI578">
        <v>361.43799999999999</v>
      </c>
      <c r="BJ578">
        <v>31.8889</v>
      </c>
      <c r="BK578" t="s">
        <v>69</v>
      </c>
      <c r="BL578" t="s">
        <v>69</v>
      </c>
      <c r="BM578" t="s">
        <v>69</v>
      </c>
      <c r="BN578" t="s">
        <v>69</v>
      </c>
      <c r="BO578">
        <v>0</v>
      </c>
      <c r="BP578">
        <v>0</v>
      </c>
      <c r="BQ578">
        <v>287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287</v>
      </c>
      <c r="CA578" t="str">
        <f t="shared" si="25"/>
        <v>OfS</v>
      </c>
      <c r="CB578" t="str">
        <f t="shared" si="26"/>
        <v>96</v>
      </c>
    </row>
    <row r="579" spans="1:80" x14ac:dyDescent="0.25">
      <c r="A579" t="s">
        <v>3102</v>
      </c>
      <c r="B579" t="s">
        <v>474</v>
      </c>
      <c r="C579" t="s">
        <v>475</v>
      </c>
      <c r="D579" t="str">
        <f t="shared" si="27"/>
        <v>OfS-w14-v96</v>
      </c>
      <c r="E579" t="s">
        <v>66</v>
      </c>
      <c r="F579" t="s">
        <v>94</v>
      </c>
      <c r="G579" t="s">
        <v>95</v>
      </c>
      <c r="H579">
        <v>10002.299999999999</v>
      </c>
      <c r="I579">
        <v>18.627199999999998</v>
      </c>
      <c r="J579">
        <v>1.25549</v>
      </c>
      <c r="K579">
        <v>0</v>
      </c>
      <c r="L579">
        <v>0</v>
      </c>
      <c r="M579">
        <v>0</v>
      </c>
      <c r="N579">
        <v>0</v>
      </c>
      <c r="O579">
        <v>14.722799999999999</v>
      </c>
      <c r="P579">
        <v>6.85405</v>
      </c>
      <c r="Q579">
        <v>0</v>
      </c>
      <c r="R579">
        <v>55.493400000000001</v>
      </c>
      <c r="S579">
        <v>0</v>
      </c>
      <c r="T579">
        <v>37.532299999999999</v>
      </c>
      <c r="U579">
        <v>134.48500000000001</v>
      </c>
      <c r="V579">
        <v>0</v>
      </c>
      <c r="W579">
        <v>0</v>
      </c>
      <c r="X579">
        <v>0</v>
      </c>
      <c r="Y579">
        <v>87.6511</v>
      </c>
      <c r="Z579">
        <v>0</v>
      </c>
      <c r="AA579">
        <v>23.321999999999999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110.973</v>
      </c>
      <c r="AI579">
        <v>21.7682</v>
      </c>
      <c r="AJ579">
        <v>1.9081699999999999</v>
      </c>
      <c r="AK579">
        <v>0</v>
      </c>
      <c r="AL579">
        <v>0</v>
      </c>
      <c r="AM579">
        <v>0</v>
      </c>
      <c r="AN579">
        <v>0</v>
      </c>
      <c r="AO579">
        <v>7.1771700000000003</v>
      </c>
      <c r="AP579">
        <v>4.6826800000000004</v>
      </c>
      <c r="AQ579">
        <v>0</v>
      </c>
      <c r="AR579">
        <v>13.380699999999999</v>
      </c>
      <c r="AS579">
        <v>0</v>
      </c>
      <c r="AT579">
        <v>10.180300000000001</v>
      </c>
      <c r="AU579">
        <v>59.097200000000001</v>
      </c>
      <c r="AV579">
        <v>0</v>
      </c>
      <c r="AW579">
        <v>0</v>
      </c>
      <c r="AX579">
        <v>0</v>
      </c>
      <c r="AY579">
        <v>415.69</v>
      </c>
      <c r="AZ579">
        <v>0</v>
      </c>
      <c r="BA579">
        <v>3.0454500000000002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418.73500000000001</v>
      </c>
      <c r="BI579">
        <v>400.26</v>
      </c>
      <c r="BJ579">
        <v>43.777799999999999</v>
      </c>
      <c r="BK579" t="s">
        <v>69</v>
      </c>
      <c r="BL579" t="s">
        <v>69</v>
      </c>
      <c r="BM579" t="s">
        <v>69</v>
      </c>
      <c r="BN579" t="s">
        <v>69</v>
      </c>
      <c r="BO579">
        <v>0</v>
      </c>
      <c r="BP579">
        <v>0</v>
      </c>
      <c r="BQ579">
        <v>394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394</v>
      </c>
      <c r="CA579" t="str">
        <f t="shared" si="25"/>
        <v>OfS</v>
      </c>
      <c r="CB579" t="str">
        <f t="shared" si="26"/>
        <v>96</v>
      </c>
    </row>
    <row r="580" spans="1:80" x14ac:dyDescent="0.25">
      <c r="A580" t="s">
        <v>3102</v>
      </c>
      <c r="B580" t="s">
        <v>478</v>
      </c>
      <c r="C580" t="s">
        <v>479</v>
      </c>
      <c r="D580" t="str">
        <f t="shared" si="27"/>
        <v>OfS-w15-v96</v>
      </c>
      <c r="E580" t="s">
        <v>66</v>
      </c>
      <c r="F580" t="s">
        <v>96</v>
      </c>
      <c r="G580" t="s">
        <v>97</v>
      </c>
      <c r="H580">
        <v>10002.299999999999</v>
      </c>
      <c r="I580">
        <v>33.452100000000002</v>
      </c>
      <c r="J580">
        <v>2.6458200000000001</v>
      </c>
      <c r="K580">
        <v>0</v>
      </c>
      <c r="L580">
        <v>0</v>
      </c>
      <c r="M580">
        <v>0</v>
      </c>
      <c r="N580">
        <v>0</v>
      </c>
      <c r="O580">
        <v>18.7606</v>
      </c>
      <c r="P580">
        <v>10.9024</v>
      </c>
      <c r="Q580">
        <v>0</v>
      </c>
      <c r="R580">
        <v>55.493400000000001</v>
      </c>
      <c r="S580">
        <v>0</v>
      </c>
      <c r="T580">
        <v>37.532299999999999</v>
      </c>
      <c r="U580">
        <v>158.78700000000001</v>
      </c>
      <c r="V580">
        <v>0</v>
      </c>
      <c r="W580">
        <v>0</v>
      </c>
      <c r="X580">
        <v>0</v>
      </c>
      <c r="Y580">
        <v>23.751100000000001</v>
      </c>
      <c r="Z580">
        <v>0</v>
      </c>
      <c r="AA580">
        <v>20.273599999999998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44.024700000000003</v>
      </c>
      <c r="AI580">
        <v>22.730699999999999</v>
      </c>
      <c r="AJ580">
        <v>1.92259</v>
      </c>
      <c r="AK580">
        <v>0</v>
      </c>
      <c r="AL580">
        <v>0</v>
      </c>
      <c r="AM580">
        <v>0</v>
      </c>
      <c r="AN580">
        <v>0</v>
      </c>
      <c r="AO580">
        <v>9.38964</v>
      </c>
      <c r="AP580">
        <v>5.3849400000000003</v>
      </c>
      <c r="AQ580">
        <v>0</v>
      </c>
      <c r="AR580">
        <v>13.380699999999999</v>
      </c>
      <c r="AS580">
        <v>0</v>
      </c>
      <c r="AT580">
        <v>9.3704999999999998</v>
      </c>
      <c r="AU580">
        <v>62.179099999999998</v>
      </c>
      <c r="AV580">
        <v>0</v>
      </c>
      <c r="AW580">
        <v>0</v>
      </c>
      <c r="AX580">
        <v>0</v>
      </c>
      <c r="AY580">
        <v>354.83300000000003</v>
      </c>
      <c r="AZ580">
        <v>0</v>
      </c>
      <c r="BA580">
        <v>3.0335899999999998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357.86700000000002</v>
      </c>
      <c r="BI580">
        <v>463.97399999999999</v>
      </c>
      <c r="BJ580">
        <v>45.555599999999998</v>
      </c>
      <c r="BK580" t="s">
        <v>69</v>
      </c>
      <c r="BL580" t="s">
        <v>69</v>
      </c>
      <c r="BM580" t="s">
        <v>69</v>
      </c>
      <c r="BN580" t="s">
        <v>69</v>
      </c>
      <c r="BO580">
        <v>0</v>
      </c>
      <c r="BP580">
        <v>0</v>
      </c>
      <c r="BQ580">
        <v>410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410</v>
      </c>
      <c r="CA580" t="str">
        <f t="shared" si="25"/>
        <v>OfS</v>
      </c>
      <c r="CB580" t="str">
        <f t="shared" si="26"/>
        <v>96</v>
      </c>
    </row>
    <row r="581" spans="1:80" x14ac:dyDescent="0.25">
      <c r="A581" t="s">
        <v>3102</v>
      </c>
      <c r="B581" t="s">
        <v>482</v>
      </c>
      <c r="C581" t="s">
        <v>483</v>
      </c>
      <c r="D581" t="str">
        <f t="shared" si="27"/>
        <v>OfS-w16-v96</v>
      </c>
      <c r="E581" t="s">
        <v>66</v>
      </c>
      <c r="F581" t="s">
        <v>98</v>
      </c>
      <c r="G581" t="s">
        <v>99</v>
      </c>
      <c r="H581">
        <v>10002.299999999999</v>
      </c>
      <c r="I581">
        <v>8.4487799999999993</v>
      </c>
      <c r="J581">
        <v>0.46990500000000002</v>
      </c>
      <c r="K581">
        <v>0</v>
      </c>
      <c r="L581">
        <v>0</v>
      </c>
      <c r="M581">
        <v>0</v>
      </c>
      <c r="N581">
        <v>0</v>
      </c>
      <c r="O581">
        <v>13.1333</v>
      </c>
      <c r="P581">
        <v>3.7784599999999999</v>
      </c>
      <c r="Q581">
        <v>0</v>
      </c>
      <c r="R581">
        <v>55.493400000000001</v>
      </c>
      <c r="S581">
        <v>0</v>
      </c>
      <c r="T581">
        <v>37.532299999999999</v>
      </c>
      <c r="U581">
        <v>118.85599999999999</v>
      </c>
      <c r="V581">
        <v>0</v>
      </c>
      <c r="W581">
        <v>0</v>
      </c>
      <c r="X581">
        <v>0</v>
      </c>
      <c r="Y581">
        <v>171.07599999999999</v>
      </c>
      <c r="Z581">
        <v>0</v>
      </c>
      <c r="AA581">
        <v>25.897400000000001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196.97300000000001</v>
      </c>
      <c r="AI581">
        <v>12.8371</v>
      </c>
      <c r="AJ581">
        <v>0.66169900000000004</v>
      </c>
      <c r="AK581">
        <v>0</v>
      </c>
      <c r="AL581">
        <v>0</v>
      </c>
      <c r="AM581">
        <v>0</v>
      </c>
      <c r="AN581">
        <v>0</v>
      </c>
      <c r="AO581">
        <v>8.5349299999999992</v>
      </c>
      <c r="AP581">
        <v>3.69102</v>
      </c>
      <c r="AQ581">
        <v>0</v>
      </c>
      <c r="AR581">
        <v>13.380699999999999</v>
      </c>
      <c r="AS581">
        <v>0</v>
      </c>
      <c r="AT581">
        <v>9.3704999999999998</v>
      </c>
      <c r="AU581">
        <v>48.475999999999999</v>
      </c>
      <c r="AV581">
        <v>0</v>
      </c>
      <c r="AW581">
        <v>0</v>
      </c>
      <c r="AX581">
        <v>0</v>
      </c>
      <c r="AY581">
        <v>431.041</v>
      </c>
      <c r="AZ581">
        <v>0</v>
      </c>
      <c r="BA581">
        <v>1.74379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432.78500000000003</v>
      </c>
      <c r="BI581">
        <v>264.85300000000001</v>
      </c>
      <c r="BJ581">
        <v>36.555599999999998</v>
      </c>
      <c r="BK581" t="s">
        <v>69</v>
      </c>
      <c r="BL581" t="s">
        <v>69</v>
      </c>
      <c r="BM581" t="s">
        <v>69</v>
      </c>
      <c r="BN581" t="s">
        <v>69</v>
      </c>
      <c r="BO581">
        <v>0</v>
      </c>
      <c r="BP581">
        <v>0</v>
      </c>
      <c r="BQ581">
        <v>329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329</v>
      </c>
      <c r="CA581" t="str">
        <f t="shared" si="25"/>
        <v>OfS</v>
      </c>
      <c r="CB581" t="str">
        <f t="shared" si="26"/>
        <v>96</v>
      </c>
    </row>
    <row r="582" spans="1:80" x14ac:dyDescent="0.25">
      <c r="A582" t="s">
        <v>3102</v>
      </c>
      <c r="B582" t="s">
        <v>420</v>
      </c>
      <c r="C582" t="s">
        <v>421</v>
      </c>
      <c r="D582" t="str">
        <f t="shared" si="27"/>
        <v>OfS-w01-v03</v>
      </c>
      <c r="E582" t="s">
        <v>66</v>
      </c>
      <c r="F582" t="s">
        <v>67</v>
      </c>
      <c r="G582" t="s">
        <v>68</v>
      </c>
      <c r="H582">
        <v>10002.299999999999</v>
      </c>
      <c r="I582">
        <v>1.5561400000000001</v>
      </c>
      <c r="J582">
        <v>2.84785E-2</v>
      </c>
      <c r="K582">
        <v>0</v>
      </c>
      <c r="L582">
        <v>0</v>
      </c>
      <c r="M582">
        <v>0</v>
      </c>
      <c r="N582">
        <v>0</v>
      </c>
      <c r="O582">
        <v>7.0183099999999996</v>
      </c>
      <c r="P582">
        <v>1.24682</v>
      </c>
      <c r="Q582">
        <v>0</v>
      </c>
      <c r="R582">
        <v>52.853700000000003</v>
      </c>
      <c r="S582">
        <v>0</v>
      </c>
      <c r="T582">
        <v>37.424399999999999</v>
      </c>
      <c r="U582">
        <v>100.128</v>
      </c>
      <c r="V582">
        <v>0</v>
      </c>
      <c r="W582">
        <v>0</v>
      </c>
      <c r="X582">
        <v>0</v>
      </c>
      <c r="Y582">
        <v>69.849599999999995</v>
      </c>
      <c r="Z582">
        <v>0</v>
      </c>
      <c r="AA582">
        <v>23.488299999999999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93.337999999999994</v>
      </c>
      <c r="AI582">
        <v>8.9564000000000004</v>
      </c>
      <c r="AJ582">
        <v>0.22056600000000001</v>
      </c>
      <c r="AK582">
        <v>0</v>
      </c>
      <c r="AL582">
        <v>0</v>
      </c>
      <c r="AM582">
        <v>0</v>
      </c>
      <c r="AN582">
        <v>0</v>
      </c>
      <c r="AO582">
        <v>3.68601</v>
      </c>
      <c r="AP582">
        <v>2.6603699999999999</v>
      </c>
      <c r="AQ582">
        <v>0</v>
      </c>
      <c r="AR582">
        <v>12.744199999999999</v>
      </c>
      <c r="AS582">
        <v>0</v>
      </c>
      <c r="AT582">
        <v>9.6924200000000003</v>
      </c>
      <c r="AU582">
        <v>37.96</v>
      </c>
      <c r="AV582">
        <v>0</v>
      </c>
      <c r="AW582">
        <v>0</v>
      </c>
      <c r="AX582">
        <v>0</v>
      </c>
      <c r="AY582">
        <v>342.07400000000001</v>
      </c>
      <c r="AZ582">
        <v>0</v>
      </c>
      <c r="BA582">
        <v>1.49657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343.57</v>
      </c>
      <c r="BI582">
        <v>185.51499999999999</v>
      </c>
      <c r="BJ582">
        <v>26.444400000000002</v>
      </c>
      <c r="BK582" t="s">
        <v>69</v>
      </c>
      <c r="BL582" t="s">
        <v>69</v>
      </c>
      <c r="BM582" t="s">
        <v>69</v>
      </c>
      <c r="BN582" t="s">
        <v>69</v>
      </c>
      <c r="BO582">
        <v>0</v>
      </c>
      <c r="BP582">
        <v>0</v>
      </c>
      <c r="BQ582">
        <v>238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238</v>
      </c>
      <c r="CA582" t="str">
        <f t="shared" si="25"/>
        <v>OfS</v>
      </c>
      <c r="CB582" t="str">
        <f t="shared" si="26"/>
        <v>03</v>
      </c>
    </row>
    <row r="583" spans="1:80" x14ac:dyDescent="0.25">
      <c r="A583" t="s">
        <v>3102</v>
      </c>
      <c r="B583" t="s">
        <v>424</v>
      </c>
      <c r="C583" t="s">
        <v>425</v>
      </c>
      <c r="D583" t="str">
        <f t="shared" si="27"/>
        <v>OfS-w02-v03</v>
      </c>
      <c r="E583" t="s">
        <v>66</v>
      </c>
      <c r="F583" t="s">
        <v>70</v>
      </c>
      <c r="G583" t="s">
        <v>71</v>
      </c>
      <c r="H583">
        <v>10002.299999999999</v>
      </c>
      <c r="I583">
        <v>10.3386</v>
      </c>
      <c r="J583">
        <v>0.26569999999999999</v>
      </c>
      <c r="K583">
        <v>0</v>
      </c>
      <c r="L583">
        <v>0</v>
      </c>
      <c r="M583">
        <v>0</v>
      </c>
      <c r="N583">
        <v>0</v>
      </c>
      <c r="O583">
        <v>8.5754199999999994</v>
      </c>
      <c r="P583">
        <v>4.0324</v>
      </c>
      <c r="Q583">
        <v>0</v>
      </c>
      <c r="R583">
        <v>52.853700000000003</v>
      </c>
      <c r="S583">
        <v>0</v>
      </c>
      <c r="T583">
        <v>37.424399999999999</v>
      </c>
      <c r="U583">
        <v>113.491</v>
      </c>
      <c r="V583">
        <v>0</v>
      </c>
      <c r="W583">
        <v>0</v>
      </c>
      <c r="X583">
        <v>0</v>
      </c>
      <c r="Y583">
        <v>52.930900000000001</v>
      </c>
      <c r="Z583">
        <v>0</v>
      </c>
      <c r="AA583">
        <v>22.142199999999999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75.0732</v>
      </c>
      <c r="AI583">
        <v>15.6999</v>
      </c>
      <c r="AJ583">
        <v>0.87697800000000004</v>
      </c>
      <c r="AK583">
        <v>0</v>
      </c>
      <c r="AL583">
        <v>0</v>
      </c>
      <c r="AM583">
        <v>0</v>
      </c>
      <c r="AN583">
        <v>0</v>
      </c>
      <c r="AO583">
        <v>4.1688099999999997</v>
      </c>
      <c r="AP583">
        <v>3.6712099999999999</v>
      </c>
      <c r="AQ583">
        <v>0</v>
      </c>
      <c r="AR583">
        <v>12.744199999999999</v>
      </c>
      <c r="AS583">
        <v>0</v>
      </c>
      <c r="AT583">
        <v>9.6924200000000003</v>
      </c>
      <c r="AU583">
        <v>46.8536</v>
      </c>
      <c r="AV583">
        <v>0</v>
      </c>
      <c r="AW583">
        <v>0</v>
      </c>
      <c r="AX583">
        <v>0</v>
      </c>
      <c r="AY583">
        <v>399.46600000000001</v>
      </c>
      <c r="AZ583">
        <v>0</v>
      </c>
      <c r="BA583">
        <v>1.4604299999999999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400.92700000000002</v>
      </c>
      <c r="BI583">
        <v>296.52999999999997</v>
      </c>
      <c r="BJ583">
        <v>36.222200000000001</v>
      </c>
      <c r="BK583" t="s">
        <v>69</v>
      </c>
      <c r="BL583" t="s">
        <v>69</v>
      </c>
      <c r="BM583" t="s">
        <v>69</v>
      </c>
      <c r="BN583" t="s">
        <v>69</v>
      </c>
      <c r="BO583">
        <v>0</v>
      </c>
      <c r="BP583">
        <v>0</v>
      </c>
      <c r="BQ583">
        <v>326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326</v>
      </c>
      <c r="CA583" t="str">
        <f t="shared" ref="CA583:CA646" si="28">LEFT(D583,3)</f>
        <v>OfS</v>
      </c>
      <c r="CB583" t="str">
        <f t="shared" ref="CB583:CB646" si="29">RIGHT(D583,2)</f>
        <v>03</v>
      </c>
    </row>
    <row r="584" spans="1:80" x14ac:dyDescent="0.25">
      <c r="A584" t="s">
        <v>3102</v>
      </c>
      <c r="B584" t="s">
        <v>428</v>
      </c>
      <c r="C584" t="s">
        <v>429</v>
      </c>
      <c r="D584" t="str">
        <f t="shared" si="27"/>
        <v>OfS-w03-v03</v>
      </c>
      <c r="E584" t="s">
        <v>66</v>
      </c>
      <c r="F584" t="s">
        <v>72</v>
      </c>
      <c r="G584" t="s">
        <v>73</v>
      </c>
      <c r="H584">
        <v>10002.299999999999</v>
      </c>
      <c r="I584">
        <v>7.1084199999999997</v>
      </c>
      <c r="J584">
        <v>0.16406799999999999</v>
      </c>
      <c r="K584">
        <v>0</v>
      </c>
      <c r="L584">
        <v>0</v>
      </c>
      <c r="M584">
        <v>0</v>
      </c>
      <c r="N584">
        <v>0</v>
      </c>
      <c r="O584">
        <v>8.4523399999999995</v>
      </c>
      <c r="P584">
        <v>3.33426</v>
      </c>
      <c r="Q584">
        <v>0</v>
      </c>
      <c r="R584">
        <v>52.853700000000003</v>
      </c>
      <c r="S584">
        <v>0</v>
      </c>
      <c r="T584">
        <v>37.424399999999999</v>
      </c>
      <c r="U584">
        <v>109.337</v>
      </c>
      <c r="V584">
        <v>0</v>
      </c>
      <c r="W584">
        <v>0</v>
      </c>
      <c r="X584">
        <v>0</v>
      </c>
      <c r="Y584">
        <v>66.795599999999993</v>
      </c>
      <c r="Z584">
        <v>0</v>
      </c>
      <c r="AA584">
        <v>22.243600000000001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89.039199999999994</v>
      </c>
      <c r="AI584">
        <v>12.0678</v>
      </c>
      <c r="AJ584">
        <v>0.32875300000000002</v>
      </c>
      <c r="AK584">
        <v>0</v>
      </c>
      <c r="AL584">
        <v>0</v>
      </c>
      <c r="AM584">
        <v>0</v>
      </c>
      <c r="AN584">
        <v>0</v>
      </c>
      <c r="AO584">
        <v>4.4321799999999998</v>
      </c>
      <c r="AP584">
        <v>3.28749</v>
      </c>
      <c r="AQ584">
        <v>0</v>
      </c>
      <c r="AR584">
        <v>12.744199999999999</v>
      </c>
      <c r="AS584">
        <v>0</v>
      </c>
      <c r="AT584">
        <v>9.6924200000000003</v>
      </c>
      <c r="AU584">
        <v>42.552799999999998</v>
      </c>
      <c r="AV584">
        <v>0</v>
      </c>
      <c r="AW584">
        <v>0</v>
      </c>
      <c r="AX584">
        <v>0</v>
      </c>
      <c r="AY584">
        <v>386.15600000000001</v>
      </c>
      <c r="AZ584">
        <v>0</v>
      </c>
      <c r="BA584">
        <v>1.4608399999999999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387.61700000000002</v>
      </c>
      <c r="BI584">
        <v>244.042</v>
      </c>
      <c r="BJ584">
        <v>17.777799999999999</v>
      </c>
      <c r="BK584" t="s">
        <v>69</v>
      </c>
      <c r="BL584" t="s">
        <v>69</v>
      </c>
      <c r="BM584" t="s">
        <v>69</v>
      </c>
      <c r="BN584" t="s">
        <v>69</v>
      </c>
      <c r="BO584">
        <v>0</v>
      </c>
      <c r="BP584">
        <v>0</v>
      </c>
      <c r="BQ584">
        <v>160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160</v>
      </c>
      <c r="CA584" t="str">
        <f t="shared" si="28"/>
        <v>OfS</v>
      </c>
      <c r="CB584" t="str">
        <f t="shared" si="29"/>
        <v>03</v>
      </c>
    </row>
    <row r="585" spans="1:80" x14ac:dyDescent="0.25">
      <c r="A585" t="s">
        <v>3102</v>
      </c>
      <c r="B585" t="s">
        <v>432</v>
      </c>
      <c r="C585" t="s">
        <v>433</v>
      </c>
      <c r="D585" t="str">
        <f t="shared" si="27"/>
        <v>OfS-w04-v03</v>
      </c>
      <c r="E585" t="s">
        <v>66</v>
      </c>
      <c r="F585" t="s">
        <v>74</v>
      </c>
      <c r="G585" t="s">
        <v>75</v>
      </c>
      <c r="H585">
        <v>10002.299999999999</v>
      </c>
      <c r="I585">
        <v>12.8866</v>
      </c>
      <c r="J585">
        <v>0.32343499999999997</v>
      </c>
      <c r="K585">
        <v>0</v>
      </c>
      <c r="L585">
        <v>0</v>
      </c>
      <c r="M585">
        <v>0</v>
      </c>
      <c r="N585">
        <v>0</v>
      </c>
      <c r="O585">
        <v>9.5456500000000002</v>
      </c>
      <c r="P585">
        <v>5.1236600000000001</v>
      </c>
      <c r="Q585">
        <v>0</v>
      </c>
      <c r="R585">
        <v>52.853700000000003</v>
      </c>
      <c r="S585">
        <v>0</v>
      </c>
      <c r="T585">
        <v>37.424399999999999</v>
      </c>
      <c r="U585">
        <v>118.158</v>
      </c>
      <c r="V585">
        <v>0</v>
      </c>
      <c r="W585">
        <v>0</v>
      </c>
      <c r="X585">
        <v>0</v>
      </c>
      <c r="Y585">
        <v>62.944200000000002</v>
      </c>
      <c r="Z585">
        <v>0</v>
      </c>
      <c r="AA585">
        <v>21.671399999999998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84.615600000000001</v>
      </c>
      <c r="AI585">
        <v>14.0383</v>
      </c>
      <c r="AJ585">
        <v>0.36556699999999998</v>
      </c>
      <c r="AK585">
        <v>0</v>
      </c>
      <c r="AL585">
        <v>0</v>
      </c>
      <c r="AM585">
        <v>0</v>
      </c>
      <c r="AN585">
        <v>0</v>
      </c>
      <c r="AO585">
        <v>5.5478399999999999</v>
      </c>
      <c r="AP585">
        <v>3.6643300000000001</v>
      </c>
      <c r="AQ585">
        <v>0</v>
      </c>
      <c r="AR585">
        <v>12.744199999999999</v>
      </c>
      <c r="AS585">
        <v>0</v>
      </c>
      <c r="AT585">
        <v>9.6924200000000003</v>
      </c>
      <c r="AU585">
        <v>46.052599999999998</v>
      </c>
      <c r="AV585">
        <v>0</v>
      </c>
      <c r="AW585">
        <v>0</v>
      </c>
      <c r="AX585">
        <v>0</v>
      </c>
      <c r="AY585">
        <v>396.98500000000001</v>
      </c>
      <c r="AZ585">
        <v>0</v>
      </c>
      <c r="BA585">
        <v>1.4532700000000001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398.43799999999999</v>
      </c>
      <c r="BI585">
        <v>283.048</v>
      </c>
      <c r="BJ585">
        <v>24.666699999999999</v>
      </c>
      <c r="BK585" t="s">
        <v>69</v>
      </c>
      <c r="BL585" t="s">
        <v>69</v>
      </c>
      <c r="BM585" t="s">
        <v>69</v>
      </c>
      <c r="BN585" t="s">
        <v>69</v>
      </c>
      <c r="BO585">
        <v>0</v>
      </c>
      <c r="BP585">
        <v>0</v>
      </c>
      <c r="BQ585">
        <v>222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222</v>
      </c>
      <c r="CA585" t="str">
        <f t="shared" si="28"/>
        <v>OfS</v>
      </c>
      <c r="CB585" t="str">
        <f t="shared" si="29"/>
        <v>03</v>
      </c>
    </row>
    <row r="586" spans="1:80" x14ac:dyDescent="0.25">
      <c r="A586" t="s">
        <v>3103</v>
      </c>
      <c r="B586" t="s">
        <v>436</v>
      </c>
      <c r="C586" t="s">
        <v>437</v>
      </c>
      <c r="D586" t="str">
        <f t="shared" si="27"/>
        <v>OfS-w05-v03</v>
      </c>
      <c r="E586" t="s">
        <v>66</v>
      </c>
      <c r="F586" t="s">
        <v>76</v>
      </c>
      <c r="G586" t="s">
        <v>77</v>
      </c>
      <c r="H586">
        <v>10002.299999999999</v>
      </c>
      <c r="I586">
        <v>7.5020100000000003</v>
      </c>
      <c r="J586">
        <v>0.172704</v>
      </c>
      <c r="K586">
        <v>0</v>
      </c>
      <c r="L586">
        <v>0</v>
      </c>
      <c r="M586">
        <v>0</v>
      </c>
      <c r="N586">
        <v>0</v>
      </c>
      <c r="O586">
        <v>8.5232399999999995</v>
      </c>
      <c r="P586">
        <v>3.46943</v>
      </c>
      <c r="Q586">
        <v>0</v>
      </c>
      <c r="R586">
        <v>52.853700000000003</v>
      </c>
      <c r="S586">
        <v>0</v>
      </c>
      <c r="T586">
        <v>37.424399999999999</v>
      </c>
      <c r="U586">
        <v>109.946</v>
      </c>
      <c r="V586">
        <v>0</v>
      </c>
      <c r="W586">
        <v>0</v>
      </c>
      <c r="X586">
        <v>0</v>
      </c>
      <c r="Y586">
        <v>60.2425</v>
      </c>
      <c r="Z586">
        <v>0</v>
      </c>
      <c r="AA586">
        <v>22.505400000000002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82.747900000000001</v>
      </c>
      <c r="AI586">
        <v>10.9026</v>
      </c>
      <c r="AJ586">
        <v>0.22833300000000001</v>
      </c>
      <c r="AK586">
        <v>0</v>
      </c>
      <c r="AL586">
        <v>0</v>
      </c>
      <c r="AM586">
        <v>0</v>
      </c>
      <c r="AN586">
        <v>0</v>
      </c>
      <c r="AO586">
        <v>4.5318100000000001</v>
      </c>
      <c r="AP586">
        <v>3.1704699999999999</v>
      </c>
      <c r="AQ586">
        <v>0</v>
      </c>
      <c r="AR586">
        <v>12.744199999999999</v>
      </c>
      <c r="AS586">
        <v>0</v>
      </c>
      <c r="AT586">
        <v>10.151</v>
      </c>
      <c r="AU586">
        <v>41.728400000000001</v>
      </c>
      <c r="AV586">
        <v>0</v>
      </c>
      <c r="AW586">
        <v>0</v>
      </c>
      <c r="AX586">
        <v>0</v>
      </c>
      <c r="AY586">
        <v>400.10599999999999</v>
      </c>
      <c r="AZ586">
        <v>0</v>
      </c>
      <c r="BA586">
        <v>3.2154199999999999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403.322</v>
      </c>
      <c r="BI586">
        <v>227.767</v>
      </c>
      <c r="BJ586">
        <v>29.777799999999999</v>
      </c>
      <c r="BK586" t="s">
        <v>69</v>
      </c>
      <c r="BL586" t="s">
        <v>69</v>
      </c>
      <c r="BM586" t="s">
        <v>69</v>
      </c>
      <c r="BN586" t="s">
        <v>69</v>
      </c>
      <c r="BO586">
        <v>0</v>
      </c>
      <c r="BP586">
        <v>0</v>
      </c>
      <c r="BQ586">
        <v>268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268</v>
      </c>
      <c r="CA586" t="str">
        <f t="shared" si="28"/>
        <v>OfS</v>
      </c>
      <c r="CB586" t="str">
        <f t="shared" si="29"/>
        <v>03</v>
      </c>
    </row>
    <row r="587" spans="1:80" x14ac:dyDescent="0.25">
      <c r="A587" t="s">
        <v>3103</v>
      </c>
      <c r="B587" t="s">
        <v>440</v>
      </c>
      <c r="C587" t="s">
        <v>441</v>
      </c>
      <c r="D587" t="str">
        <f t="shared" si="27"/>
        <v>OfS-w06-v03</v>
      </c>
      <c r="E587" t="s">
        <v>66</v>
      </c>
      <c r="F587" t="s">
        <v>78</v>
      </c>
      <c r="G587" t="s">
        <v>79</v>
      </c>
      <c r="H587">
        <v>10002.299999999999</v>
      </c>
      <c r="I587">
        <v>16.045500000000001</v>
      </c>
      <c r="J587">
        <v>0.43211699999999997</v>
      </c>
      <c r="K587">
        <v>0</v>
      </c>
      <c r="L587">
        <v>0</v>
      </c>
      <c r="M587">
        <v>0</v>
      </c>
      <c r="N587">
        <v>0</v>
      </c>
      <c r="O587">
        <v>9.6645299999999992</v>
      </c>
      <c r="P587">
        <v>5.9467400000000001</v>
      </c>
      <c r="Q587">
        <v>0</v>
      </c>
      <c r="R587">
        <v>52.853700000000003</v>
      </c>
      <c r="S587">
        <v>0</v>
      </c>
      <c r="T587">
        <v>37.424399999999999</v>
      </c>
      <c r="U587">
        <v>122.367</v>
      </c>
      <c r="V587">
        <v>0</v>
      </c>
      <c r="W587">
        <v>0</v>
      </c>
      <c r="X587">
        <v>0</v>
      </c>
      <c r="Y587">
        <v>29.589400000000001</v>
      </c>
      <c r="Z587">
        <v>0</v>
      </c>
      <c r="AA587">
        <v>21.152200000000001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50.741599999999998</v>
      </c>
      <c r="AI587">
        <v>14.4991</v>
      </c>
      <c r="AJ587">
        <v>0.49915900000000002</v>
      </c>
      <c r="AK587">
        <v>0</v>
      </c>
      <c r="AL587">
        <v>0</v>
      </c>
      <c r="AM587">
        <v>0</v>
      </c>
      <c r="AN587">
        <v>0</v>
      </c>
      <c r="AO587">
        <v>4.9139900000000001</v>
      </c>
      <c r="AP587">
        <v>3.7385700000000002</v>
      </c>
      <c r="AQ587">
        <v>0</v>
      </c>
      <c r="AR587">
        <v>13.489699999999999</v>
      </c>
      <c r="AS587">
        <v>0</v>
      </c>
      <c r="AT587">
        <v>10.208600000000001</v>
      </c>
      <c r="AU587">
        <v>47.349200000000003</v>
      </c>
      <c r="AV587">
        <v>0</v>
      </c>
      <c r="AW587">
        <v>0</v>
      </c>
      <c r="AX587">
        <v>0</v>
      </c>
      <c r="AY587">
        <v>263.13099999999997</v>
      </c>
      <c r="AZ587">
        <v>0</v>
      </c>
      <c r="BA587">
        <v>2.8597100000000002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265.99099999999999</v>
      </c>
      <c r="BI587">
        <v>289.71499999999997</v>
      </c>
      <c r="BJ587">
        <v>36.222200000000001</v>
      </c>
      <c r="BK587" t="s">
        <v>69</v>
      </c>
      <c r="BL587" t="s">
        <v>69</v>
      </c>
      <c r="BM587" t="s">
        <v>69</v>
      </c>
      <c r="BN587" t="s">
        <v>69</v>
      </c>
      <c r="BO587">
        <v>0</v>
      </c>
      <c r="BP587">
        <v>0</v>
      </c>
      <c r="BQ587">
        <v>326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326</v>
      </c>
      <c r="CA587" t="str">
        <f t="shared" si="28"/>
        <v>OfS</v>
      </c>
      <c r="CB587" t="str">
        <f t="shared" si="29"/>
        <v>03</v>
      </c>
    </row>
    <row r="588" spans="1:80" x14ac:dyDescent="0.25">
      <c r="A588" t="s">
        <v>3103</v>
      </c>
      <c r="B588" t="s">
        <v>444</v>
      </c>
      <c r="C588" t="s">
        <v>445</v>
      </c>
      <c r="D588" t="str">
        <f t="shared" si="27"/>
        <v>OfS-w07-v03</v>
      </c>
      <c r="E588" t="s">
        <v>66</v>
      </c>
      <c r="F588" t="s">
        <v>80</v>
      </c>
      <c r="G588" t="s">
        <v>81</v>
      </c>
      <c r="H588">
        <v>10002.299999999999</v>
      </c>
      <c r="I588">
        <v>14.6088</v>
      </c>
      <c r="J588">
        <v>0.37222100000000002</v>
      </c>
      <c r="K588">
        <v>0</v>
      </c>
      <c r="L588">
        <v>0</v>
      </c>
      <c r="M588">
        <v>0</v>
      </c>
      <c r="N588">
        <v>0</v>
      </c>
      <c r="O588">
        <v>9.6048399999999994</v>
      </c>
      <c r="P588">
        <v>5.6344799999999999</v>
      </c>
      <c r="Q588">
        <v>0</v>
      </c>
      <c r="R588">
        <v>52.853700000000003</v>
      </c>
      <c r="S588">
        <v>0</v>
      </c>
      <c r="T588">
        <v>37.424399999999999</v>
      </c>
      <c r="U588">
        <v>120.499</v>
      </c>
      <c r="V588">
        <v>0</v>
      </c>
      <c r="W588">
        <v>0</v>
      </c>
      <c r="X588">
        <v>0</v>
      </c>
      <c r="Y588">
        <v>13.52</v>
      </c>
      <c r="Z588">
        <v>0</v>
      </c>
      <c r="AA588">
        <v>20.948899999999998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34.468899999999998</v>
      </c>
      <c r="AI588">
        <v>13.082000000000001</v>
      </c>
      <c r="AJ588">
        <v>0.32625500000000002</v>
      </c>
      <c r="AK588">
        <v>0</v>
      </c>
      <c r="AL588">
        <v>0</v>
      </c>
      <c r="AM588">
        <v>0</v>
      </c>
      <c r="AN588">
        <v>0</v>
      </c>
      <c r="AO588">
        <v>3.8066900000000001</v>
      </c>
      <c r="AP588">
        <v>3.4715799999999999</v>
      </c>
      <c r="AQ588">
        <v>0</v>
      </c>
      <c r="AR588">
        <v>13.489699999999999</v>
      </c>
      <c r="AS588">
        <v>0</v>
      </c>
      <c r="AT588">
        <v>10.208600000000001</v>
      </c>
      <c r="AU588">
        <v>44.384799999999998</v>
      </c>
      <c r="AV588">
        <v>0</v>
      </c>
      <c r="AW588">
        <v>0</v>
      </c>
      <c r="AX588">
        <v>0</v>
      </c>
      <c r="AY588">
        <v>169.85599999999999</v>
      </c>
      <c r="AZ588">
        <v>0</v>
      </c>
      <c r="BA588">
        <v>2.9136700000000002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172.77</v>
      </c>
      <c r="BI588">
        <v>265.60700000000003</v>
      </c>
      <c r="BJ588">
        <v>41.444400000000002</v>
      </c>
      <c r="BK588" t="s">
        <v>69</v>
      </c>
      <c r="BL588" t="s">
        <v>69</v>
      </c>
      <c r="BM588" t="s">
        <v>69</v>
      </c>
      <c r="BN588" t="s">
        <v>69</v>
      </c>
      <c r="BO588">
        <v>0</v>
      </c>
      <c r="BP588">
        <v>0</v>
      </c>
      <c r="BQ588">
        <v>373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373</v>
      </c>
      <c r="CA588" t="str">
        <f t="shared" si="28"/>
        <v>OfS</v>
      </c>
      <c r="CB588" t="str">
        <f t="shared" si="29"/>
        <v>03</v>
      </c>
    </row>
    <row r="589" spans="1:80" x14ac:dyDescent="0.25">
      <c r="A589" t="s">
        <v>3103</v>
      </c>
      <c r="B589" t="s">
        <v>448</v>
      </c>
      <c r="C589" t="s">
        <v>449</v>
      </c>
      <c r="D589" t="str">
        <f t="shared" ref="D589:D652" si="30">LEFT(C589,11)</f>
        <v>OfS-w08-v03</v>
      </c>
      <c r="E589" t="s">
        <v>66</v>
      </c>
      <c r="F589" t="s">
        <v>82</v>
      </c>
      <c r="G589" t="s">
        <v>83</v>
      </c>
      <c r="H589">
        <v>10002.299999999999</v>
      </c>
      <c r="I589">
        <v>18.3002</v>
      </c>
      <c r="J589">
        <v>0.49567800000000001</v>
      </c>
      <c r="K589">
        <v>0</v>
      </c>
      <c r="L589">
        <v>0</v>
      </c>
      <c r="M589">
        <v>0</v>
      </c>
      <c r="N589">
        <v>0</v>
      </c>
      <c r="O589">
        <v>10.051299999999999</v>
      </c>
      <c r="P589">
        <v>6.6229500000000003</v>
      </c>
      <c r="Q589">
        <v>0</v>
      </c>
      <c r="R589">
        <v>52.853700000000003</v>
      </c>
      <c r="S589">
        <v>0</v>
      </c>
      <c r="T589">
        <v>37.424399999999999</v>
      </c>
      <c r="U589">
        <v>125.748</v>
      </c>
      <c r="V589">
        <v>0</v>
      </c>
      <c r="W589">
        <v>0</v>
      </c>
      <c r="X589">
        <v>0</v>
      </c>
      <c r="Y589">
        <v>31.766400000000001</v>
      </c>
      <c r="Z589">
        <v>0</v>
      </c>
      <c r="AA589">
        <v>20.710799999999999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52.477200000000003</v>
      </c>
      <c r="AI589">
        <v>15.6226</v>
      </c>
      <c r="AJ589">
        <v>0.53615100000000004</v>
      </c>
      <c r="AK589">
        <v>0</v>
      </c>
      <c r="AL589">
        <v>0</v>
      </c>
      <c r="AM589">
        <v>0</v>
      </c>
      <c r="AN589">
        <v>0</v>
      </c>
      <c r="AO589">
        <v>5.2792500000000002</v>
      </c>
      <c r="AP589">
        <v>3.90998</v>
      </c>
      <c r="AQ589">
        <v>0</v>
      </c>
      <c r="AR589">
        <v>12.744199999999999</v>
      </c>
      <c r="AS589">
        <v>0</v>
      </c>
      <c r="AT589">
        <v>10.151</v>
      </c>
      <c r="AU589">
        <v>48.243299999999998</v>
      </c>
      <c r="AV589">
        <v>0</v>
      </c>
      <c r="AW589">
        <v>0</v>
      </c>
      <c r="AX589">
        <v>0</v>
      </c>
      <c r="AY589">
        <v>354.86799999999999</v>
      </c>
      <c r="AZ589">
        <v>0</v>
      </c>
      <c r="BA589">
        <v>2.9597699999999998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357.82799999999997</v>
      </c>
      <c r="BI589">
        <v>310.38499999999999</v>
      </c>
      <c r="BJ589">
        <v>45.222200000000001</v>
      </c>
      <c r="BK589" t="s">
        <v>69</v>
      </c>
      <c r="BL589" t="s">
        <v>69</v>
      </c>
      <c r="BM589" t="s">
        <v>69</v>
      </c>
      <c r="BN589" t="s">
        <v>69</v>
      </c>
      <c r="BO589">
        <v>0</v>
      </c>
      <c r="BP589">
        <v>0</v>
      </c>
      <c r="BQ589">
        <v>407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407</v>
      </c>
      <c r="CA589" t="str">
        <f t="shared" si="28"/>
        <v>OfS</v>
      </c>
      <c r="CB589" t="str">
        <f t="shared" si="29"/>
        <v>03</v>
      </c>
    </row>
    <row r="590" spans="1:80" x14ac:dyDescent="0.25">
      <c r="A590" t="s">
        <v>3103</v>
      </c>
      <c r="B590" t="s">
        <v>452</v>
      </c>
      <c r="C590" t="s">
        <v>453</v>
      </c>
      <c r="D590" t="str">
        <f t="shared" si="30"/>
        <v>OfS-w09-v03</v>
      </c>
      <c r="E590" t="s">
        <v>66</v>
      </c>
      <c r="F590" t="s">
        <v>84</v>
      </c>
      <c r="G590" t="s">
        <v>85</v>
      </c>
      <c r="H590">
        <v>10002.299999999999</v>
      </c>
      <c r="I590">
        <v>19.053699999999999</v>
      </c>
      <c r="J590">
        <v>0.548153</v>
      </c>
      <c r="K590">
        <v>0</v>
      </c>
      <c r="L590">
        <v>0</v>
      </c>
      <c r="M590">
        <v>0</v>
      </c>
      <c r="N590">
        <v>0</v>
      </c>
      <c r="O590">
        <v>10.503</v>
      </c>
      <c r="P590">
        <v>7.0227599999999999</v>
      </c>
      <c r="Q590">
        <v>0</v>
      </c>
      <c r="R590">
        <v>52.853700000000003</v>
      </c>
      <c r="S590">
        <v>0</v>
      </c>
      <c r="T590">
        <v>37.424399999999999</v>
      </c>
      <c r="U590">
        <v>127.40600000000001</v>
      </c>
      <c r="V590">
        <v>0</v>
      </c>
      <c r="W590">
        <v>0</v>
      </c>
      <c r="X590">
        <v>0</v>
      </c>
      <c r="Y590">
        <v>40.229999999999997</v>
      </c>
      <c r="Z590">
        <v>0</v>
      </c>
      <c r="AA590">
        <v>20.692900000000002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60.922899999999998</v>
      </c>
      <c r="AI590">
        <v>19.428999999999998</v>
      </c>
      <c r="AJ590">
        <v>1.2653300000000001</v>
      </c>
      <c r="AK590">
        <v>0</v>
      </c>
      <c r="AL590">
        <v>0</v>
      </c>
      <c r="AM590">
        <v>0</v>
      </c>
      <c r="AN590">
        <v>0</v>
      </c>
      <c r="AO590">
        <v>5.9523299999999999</v>
      </c>
      <c r="AP590">
        <v>4.4598199999999997</v>
      </c>
      <c r="AQ590">
        <v>0</v>
      </c>
      <c r="AR590">
        <v>12.744199999999999</v>
      </c>
      <c r="AS590">
        <v>0</v>
      </c>
      <c r="AT590">
        <v>9.6924200000000003</v>
      </c>
      <c r="AU590">
        <v>53.543199999999999</v>
      </c>
      <c r="AV590">
        <v>0</v>
      </c>
      <c r="AW590">
        <v>0</v>
      </c>
      <c r="AX590">
        <v>0</v>
      </c>
      <c r="AY590">
        <v>397.53399999999999</v>
      </c>
      <c r="AZ590">
        <v>0</v>
      </c>
      <c r="BA590">
        <v>3.00813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400.54300000000001</v>
      </c>
      <c r="BI590">
        <v>365.73599999999999</v>
      </c>
      <c r="BJ590">
        <v>42.1111</v>
      </c>
      <c r="BK590" t="s">
        <v>69</v>
      </c>
      <c r="BL590" t="s">
        <v>69</v>
      </c>
      <c r="BM590" t="s">
        <v>69</v>
      </c>
      <c r="BN590" t="s">
        <v>69</v>
      </c>
      <c r="BO590">
        <v>0</v>
      </c>
      <c r="BP590">
        <v>0</v>
      </c>
      <c r="BQ590">
        <v>379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379</v>
      </c>
      <c r="CA590" t="str">
        <f t="shared" si="28"/>
        <v>OfS</v>
      </c>
      <c r="CB590" t="str">
        <f t="shared" si="29"/>
        <v>03</v>
      </c>
    </row>
    <row r="591" spans="1:80" x14ac:dyDescent="0.25">
      <c r="A591" t="s">
        <v>3103</v>
      </c>
      <c r="B591" t="s">
        <v>456</v>
      </c>
      <c r="C591" t="s">
        <v>457</v>
      </c>
      <c r="D591" t="str">
        <f t="shared" si="30"/>
        <v>OfS-w10-v03</v>
      </c>
      <c r="E591" t="s">
        <v>66</v>
      </c>
      <c r="F591" t="s">
        <v>86</v>
      </c>
      <c r="G591" t="s">
        <v>87</v>
      </c>
      <c r="H591">
        <v>10002.299999999999</v>
      </c>
      <c r="I591">
        <v>18.299299999999999</v>
      </c>
      <c r="J591">
        <v>0.497143</v>
      </c>
      <c r="K591">
        <v>0</v>
      </c>
      <c r="L591">
        <v>0</v>
      </c>
      <c r="M591">
        <v>0</v>
      </c>
      <c r="N591">
        <v>0</v>
      </c>
      <c r="O591">
        <v>9.9655400000000007</v>
      </c>
      <c r="P591">
        <v>6.3173500000000002</v>
      </c>
      <c r="Q591">
        <v>0</v>
      </c>
      <c r="R591">
        <v>52.853700000000003</v>
      </c>
      <c r="S591">
        <v>0</v>
      </c>
      <c r="T591">
        <v>37.424399999999999</v>
      </c>
      <c r="U591">
        <v>125.358</v>
      </c>
      <c r="V591">
        <v>0</v>
      </c>
      <c r="W591">
        <v>0</v>
      </c>
      <c r="X591">
        <v>0</v>
      </c>
      <c r="Y591">
        <v>22.238199999999999</v>
      </c>
      <c r="Z591">
        <v>0</v>
      </c>
      <c r="AA591">
        <v>20.591699999999999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42.83</v>
      </c>
      <c r="AI591">
        <v>16.489699999999999</v>
      </c>
      <c r="AJ591">
        <v>0.74643700000000002</v>
      </c>
      <c r="AK591">
        <v>0</v>
      </c>
      <c r="AL591">
        <v>0</v>
      </c>
      <c r="AM591">
        <v>0</v>
      </c>
      <c r="AN591">
        <v>0</v>
      </c>
      <c r="AO591">
        <v>5.2553099999999997</v>
      </c>
      <c r="AP591">
        <v>3.8943500000000002</v>
      </c>
      <c r="AQ591">
        <v>0</v>
      </c>
      <c r="AR591">
        <v>12.744199999999999</v>
      </c>
      <c r="AS591">
        <v>0</v>
      </c>
      <c r="AT591">
        <v>10.151</v>
      </c>
      <c r="AU591">
        <v>49.280999999999999</v>
      </c>
      <c r="AV591">
        <v>0</v>
      </c>
      <c r="AW591">
        <v>0</v>
      </c>
      <c r="AX591">
        <v>0</v>
      </c>
      <c r="AY591">
        <v>417.01100000000002</v>
      </c>
      <c r="AZ591">
        <v>0</v>
      </c>
      <c r="BA591">
        <v>3.0084900000000001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420.02</v>
      </c>
      <c r="BI591">
        <v>317.447</v>
      </c>
      <c r="BJ591">
        <v>45.1111</v>
      </c>
      <c r="BK591" t="s">
        <v>69</v>
      </c>
      <c r="BL591" t="s">
        <v>69</v>
      </c>
      <c r="BM591" t="s">
        <v>69</v>
      </c>
      <c r="BN591" t="s">
        <v>69</v>
      </c>
      <c r="BO591">
        <v>0</v>
      </c>
      <c r="BP591">
        <v>0</v>
      </c>
      <c r="BQ591">
        <v>406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406</v>
      </c>
      <c r="CA591" t="str">
        <f t="shared" si="28"/>
        <v>OfS</v>
      </c>
      <c r="CB591" t="str">
        <f t="shared" si="29"/>
        <v>03</v>
      </c>
    </row>
    <row r="592" spans="1:80" x14ac:dyDescent="0.25">
      <c r="A592" t="s">
        <v>3103</v>
      </c>
      <c r="B592" t="s">
        <v>460</v>
      </c>
      <c r="C592" t="s">
        <v>461</v>
      </c>
      <c r="D592" t="str">
        <f t="shared" si="30"/>
        <v>OfS-w11-v03</v>
      </c>
      <c r="E592" t="s">
        <v>66</v>
      </c>
      <c r="F592" t="s">
        <v>88</v>
      </c>
      <c r="G592" t="s">
        <v>89</v>
      </c>
      <c r="H592">
        <v>10002.299999999999</v>
      </c>
      <c r="I592">
        <v>16.865600000000001</v>
      </c>
      <c r="J592">
        <v>0.461644</v>
      </c>
      <c r="K592">
        <v>0</v>
      </c>
      <c r="L592">
        <v>0</v>
      </c>
      <c r="M592">
        <v>0</v>
      </c>
      <c r="N592">
        <v>0</v>
      </c>
      <c r="O592">
        <v>10.508699999999999</v>
      </c>
      <c r="P592">
        <v>5.8603300000000003</v>
      </c>
      <c r="Q592">
        <v>0</v>
      </c>
      <c r="R592">
        <v>52.853700000000003</v>
      </c>
      <c r="S592">
        <v>0</v>
      </c>
      <c r="T592">
        <v>37.424399999999999</v>
      </c>
      <c r="U592">
        <v>123.97499999999999</v>
      </c>
      <c r="V592">
        <v>0</v>
      </c>
      <c r="W592">
        <v>0</v>
      </c>
      <c r="X592">
        <v>0</v>
      </c>
      <c r="Y592">
        <v>55.959800000000001</v>
      </c>
      <c r="Z592">
        <v>0</v>
      </c>
      <c r="AA592">
        <v>20.819800000000001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76.779600000000002</v>
      </c>
      <c r="AI592">
        <v>18.196999999999999</v>
      </c>
      <c r="AJ592">
        <v>1.2196199999999999</v>
      </c>
      <c r="AK592">
        <v>0</v>
      </c>
      <c r="AL592">
        <v>0</v>
      </c>
      <c r="AM592">
        <v>0</v>
      </c>
      <c r="AN592">
        <v>0</v>
      </c>
      <c r="AO592">
        <v>4.8534300000000004</v>
      </c>
      <c r="AP592">
        <v>4.1573200000000003</v>
      </c>
      <c r="AQ592">
        <v>0</v>
      </c>
      <c r="AR592">
        <v>12.744199999999999</v>
      </c>
      <c r="AS592">
        <v>0</v>
      </c>
      <c r="AT592">
        <v>9.6924200000000003</v>
      </c>
      <c r="AU592">
        <v>50.863999999999997</v>
      </c>
      <c r="AV592">
        <v>0</v>
      </c>
      <c r="AW592">
        <v>0</v>
      </c>
      <c r="AX592">
        <v>0</v>
      </c>
      <c r="AY592">
        <v>357.01900000000001</v>
      </c>
      <c r="AZ592">
        <v>0</v>
      </c>
      <c r="BA592">
        <v>3.0992700000000002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360.11900000000003</v>
      </c>
      <c r="BI592">
        <v>336.625</v>
      </c>
      <c r="BJ592">
        <v>27.8889</v>
      </c>
      <c r="BK592" t="s">
        <v>69</v>
      </c>
      <c r="BL592" t="s">
        <v>69</v>
      </c>
      <c r="BM592" t="s">
        <v>69</v>
      </c>
      <c r="BN592" t="s">
        <v>69</v>
      </c>
      <c r="BO592">
        <v>0</v>
      </c>
      <c r="BP592">
        <v>0</v>
      </c>
      <c r="BQ592">
        <v>251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251</v>
      </c>
      <c r="CA592" t="str">
        <f t="shared" si="28"/>
        <v>OfS</v>
      </c>
      <c r="CB592" t="str">
        <f t="shared" si="29"/>
        <v>03</v>
      </c>
    </row>
    <row r="593" spans="1:80" x14ac:dyDescent="0.25">
      <c r="A593" t="s">
        <v>3104</v>
      </c>
      <c r="B593" t="s">
        <v>464</v>
      </c>
      <c r="C593" t="s">
        <v>465</v>
      </c>
      <c r="D593" t="str">
        <f t="shared" si="30"/>
        <v>OfS-w12-v03</v>
      </c>
      <c r="E593" t="s">
        <v>66</v>
      </c>
      <c r="F593" t="s">
        <v>90</v>
      </c>
      <c r="G593" t="s">
        <v>91</v>
      </c>
      <c r="H593">
        <v>10002.299999999999</v>
      </c>
      <c r="I593">
        <v>14.05</v>
      </c>
      <c r="J593">
        <v>0.38325799999999999</v>
      </c>
      <c r="K593">
        <v>0</v>
      </c>
      <c r="L593">
        <v>0</v>
      </c>
      <c r="M593">
        <v>0</v>
      </c>
      <c r="N593">
        <v>0</v>
      </c>
      <c r="O593">
        <v>9.45946</v>
      </c>
      <c r="P593">
        <v>5.0198299999999998</v>
      </c>
      <c r="Q593">
        <v>0</v>
      </c>
      <c r="R593">
        <v>52.853700000000003</v>
      </c>
      <c r="S593">
        <v>0</v>
      </c>
      <c r="T593">
        <v>37.424399999999999</v>
      </c>
      <c r="U593">
        <v>119.191</v>
      </c>
      <c r="V593">
        <v>0</v>
      </c>
      <c r="W593">
        <v>0</v>
      </c>
      <c r="X593">
        <v>0</v>
      </c>
      <c r="Y593">
        <v>55.116100000000003</v>
      </c>
      <c r="Z593">
        <v>0</v>
      </c>
      <c r="AA593">
        <v>21.341200000000001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76.457400000000007</v>
      </c>
      <c r="AI593">
        <v>16.299600000000002</v>
      </c>
      <c r="AJ593">
        <v>0.84237200000000001</v>
      </c>
      <c r="AK593">
        <v>0</v>
      </c>
      <c r="AL593">
        <v>0</v>
      </c>
      <c r="AM593">
        <v>0</v>
      </c>
      <c r="AN593">
        <v>0</v>
      </c>
      <c r="AO593">
        <v>4.86876</v>
      </c>
      <c r="AP593">
        <v>3.75074</v>
      </c>
      <c r="AQ593">
        <v>0</v>
      </c>
      <c r="AR593">
        <v>12.744199999999999</v>
      </c>
      <c r="AS593">
        <v>0</v>
      </c>
      <c r="AT593">
        <v>10.151</v>
      </c>
      <c r="AU593">
        <v>48.656700000000001</v>
      </c>
      <c r="AV593">
        <v>0</v>
      </c>
      <c r="AW593">
        <v>0</v>
      </c>
      <c r="AX593">
        <v>0</v>
      </c>
      <c r="AY593">
        <v>394.68400000000003</v>
      </c>
      <c r="AZ593">
        <v>0</v>
      </c>
      <c r="BA593">
        <v>1.4458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396.13</v>
      </c>
      <c r="BI593">
        <v>310.286</v>
      </c>
      <c r="BJ593">
        <v>42.666699999999999</v>
      </c>
      <c r="BK593" t="s">
        <v>69</v>
      </c>
      <c r="BL593" t="s">
        <v>69</v>
      </c>
      <c r="BM593" t="s">
        <v>69</v>
      </c>
      <c r="BN593" t="s">
        <v>69</v>
      </c>
      <c r="BO593">
        <v>0</v>
      </c>
      <c r="BP593">
        <v>0</v>
      </c>
      <c r="BQ593">
        <v>384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384</v>
      </c>
      <c r="CA593" t="str">
        <f t="shared" si="28"/>
        <v>OfS</v>
      </c>
      <c r="CB593" t="str">
        <f t="shared" si="29"/>
        <v>03</v>
      </c>
    </row>
    <row r="594" spans="1:80" x14ac:dyDescent="0.25">
      <c r="A594" t="s">
        <v>3104</v>
      </c>
      <c r="B594" t="s">
        <v>468</v>
      </c>
      <c r="C594" t="s">
        <v>469</v>
      </c>
      <c r="D594" t="str">
        <f t="shared" si="30"/>
        <v>OfS-w13-v03</v>
      </c>
      <c r="E594" t="s">
        <v>66</v>
      </c>
      <c r="F594" t="s">
        <v>92</v>
      </c>
      <c r="G594" t="s">
        <v>93</v>
      </c>
      <c r="H594">
        <v>10002.299999999999</v>
      </c>
      <c r="I594">
        <v>17.5822</v>
      </c>
      <c r="J594">
        <v>0.50870300000000002</v>
      </c>
      <c r="K594">
        <v>0</v>
      </c>
      <c r="L594">
        <v>0</v>
      </c>
      <c r="M594">
        <v>0</v>
      </c>
      <c r="N594">
        <v>0</v>
      </c>
      <c r="O594">
        <v>10.552899999999999</v>
      </c>
      <c r="P594">
        <v>6.0919100000000004</v>
      </c>
      <c r="Q594">
        <v>0</v>
      </c>
      <c r="R594">
        <v>52.853700000000003</v>
      </c>
      <c r="S594">
        <v>0</v>
      </c>
      <c r="T594">
        <v>37.424399999999999</v>
      </c>
      <c r="U594">
        <v>125.014</v>
      </c>
      <c r="V594">
        <v>0</v>
      </c>
      <c r="W594">
        <v>0</v>
      </c>
      <c r="X594">
        <v>0</v>
      </c>
      <c r="Y594">
        <v>52.432299999999998</v>
      </c>
      <c r="Z594">
        <v>0</v>
      </c>
      <c r="AA594">
        <v>20.628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73.060400000000001</v>
      </c>
      <c r="AI594">
        <v>18.5181</v>
      </c>
      <c r="AJ594">
        <v>0.453652</v>
      </c>
      <c r="AK594">
        <v>0</v>
      </c>
      <c r="AL594">
        <v>0</v>
      </c>
      <c r="AM594">
        <v>0</v>
      </c>
      <c r="AN594">
        <v>0</v>
      </c>
      <c r="AO594">
        <v>6.2753100000000002</v>
      </c>
      <c r="AP594">
        <v>4.3883799999999997</v>
      </c>
      <c r="AQ594">
        <v>0</v>
      </c>
      <c r="AR594">
        <v>12.744199999999999</v>
      </c>
      <c r="AS594">
        <v>0</v>
      </c>
      <c r="AT594">
        <v>9.3435500000000005</v>
      </c>
      <c r="AU594">
        <v>51.723199999999999</v>
      </c>
      <c r="AV594">
        <v>0</v>
      </c>
      <c r="AW594">
        <v>0</v>
      </c>
      <c r="AX594">
        <v>0</v>
      </c>
      <c r="AY594">
        <v>401.27100000000002</v>
      </c>
      <c r="AZ594">
        <v>0</v>
      </c>
      <c r="BA594">
        <v>3.1246299999999998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404.39600000000002</v>
      </c>
      <c r="BI594">
        <v>358.09800000000001</v>
      </c>
      <c r="BJ594">
        <v>27.555599999999998</v>
      </c>
      <c r="BK594" t="s">
        <v>69</v>
      </c>
      <c r="BL594" t="s">
        <v>69</v>
      </c>
      <c r="BM594" t="s">
        <v>69</v>
      </c>
      <c r="BN594" t="s">
        <v>69</v>
      </c>
      <c r="BO594">
        <v>0</v>
      </c>
      <c r="BP594">
        <v>0</v>
      </c>
      <c r="BQ594">
        <v>248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248</v>
      </c>
      <c r="CA594" t="str">
        <f t="shared" si="28"/>
        <v>OfS</v>
      </c>
      <c r="CB594" t="str">
        <f t="shared" si="29"/>
        <v>03</v>
      </c>
    </row>
    <row r="595" spans="1:80" x14ac:dyDescent="0.25">
      <c r="A595" t="s">
        <v>3104</v>
      </c>
      <c r="B595" t="s">
        <v>472</v>
      </c>
      <c r="C595" t="s">
        <v>473</v>
      </c>
      <c r="D595" t="str">
        <f t="shared" si="30"/>
        <v>OfS-w14-v03</v>
      </c>
      <c r="E595" t="s">
        <v>66</v>
      </c>
      <c r="F595" t="s">
        <v>94</v>
      </c>
      <c r="G595" t="s">
        <v>95</v>
      </c>
      <c r="H595">
        <v>10002.299999999999</v>
      </c>
      <c r="I595">
        <v>17.523499999999999</v>
      </c>
      <c r="J595">
        <v>0.46090999999999999</v>
      </c>
      <c r="K595">
        <v>0</v>
      </c>
      <c r="L595">
        <v>0</v>
      </c>
      <c r="M595">
        <v>0</v>
      </c>
      <c r="N595">
        <v>0</v>
      </c>
      <c r="O595">
        <v>10.5709</v>
      </c>
      <c r="P595">
        <v>6.0752600000000001</v>
      </c>
      <c r="Q595">
        <v>0</v>
      </c>
      <c r="R595">
        <v>52.853700000000003</v>
      </c>
      <c r="S595">
        <v>0</v>
      </c>
      <c r="T595">
        <v>37.424399999999999</v>
      </c>
      <c r="U595">
        <v>124.90900000000001</v>
      </c>
      <c r="V595">
        <v>0</v>
      </c>
      <c r="W595">
        <v>0</v>
      </c>
      <c r="X595">
        <v>0</v>
      </c>
      <c r="Y595">
        <v>46.872900000000001</v>
      </c>
      <c r="Z595">
        <v>0</v>
      </c>
      <c r="AA595">
        <v>20.929200000000002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67.802099999999996</v>
      </c>
      <c r="AI595">
        <v>20.7653</v>
      </c>
      <c r="AJ595">
        <v>1.7582100000000001</v>
      </c>
      <c r="AK595">
        <v>0</v>
      </c>
      <c r="AL595">
        <v>0</v>
      </c>
      <c r="AM595">
        <v>0</v>
      </c>
      <c r="AN595">
        <v>0</v>
      </c>
      <c r="AO595">
        <v>5.31393</v>
      </c>
      <c r="AP595">
        <v>4.3868999999999998</v>
      </c>
      <c r="AQ595">
        <v>0</v>
      </c>
      <c r="AR595">
        <v>12.744199999999999</v>
      </c>
      <c r="AS595">
        <v>0</v>
      </c>
      <c r="AT595">
        <v>10.151</v>
      </c>
      <c r="AU595">
        <v>55.119599999999998</v>
      </c>
      <c r="AV595">
        <v>0</v>
      </c>
      <c r="AW595">
        <v>0</v>
      </c>
      <c r="AX595">
        <v>0</v>
      </c>
      <c r="AY595">
        <v>433.60199999999998</v>
      </c>
      <c r="AZ595">
        <v>0</v>
      </c>
      <c r="BA595">
        <v>3.15354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436.755</v>
      </c>
      <c r="BI595">
        <v>378.20800000000003</v>
      </c>
      <c r="BJ595">
        <v>39.8889</v>
      </c>
      <c r="BK595" t="s">
        <v>69</v>
      </c>
      <c r="BL595" t="s">
        <v>69</v>
      </c>
      <c r="BM595" t="s">
        <v>69</v>
      </c>
      <c r="BN595" t="s">
        <v>69</v>
      </c>
      <c r="BO595">
        <v>0</v>
      </c>
      <c r="BP595">
        <v>0</v>
      </c>
      <c r="BQ595">
        <v>359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359</v>
      </c>
      <c r="CA595" t="str">
        <f t="shared" si="28"/>
        <v>OfS</v>
      </c>
      <c r="CB595" t="str">
        <f t="shared" si="29"/>
        <v>03</v>
      </c>
    </row>
    <row r="596" spans="1:80" x14ac:dyDescent="0.25">
      <c r="A596" t="s">
        <v>3104</v>
      </c>
      <c r="B596" t="s">
        <v>476</v>
      </c>
      <c r="C596" t="s">
        <v>477</v>
      </c>
      <c r="D596" t="str">
        <f t="shared" si="30"/>
        <v>OfS-w15-v03</v>
      </c>
      <c r="E596" t="s">
        <v>66</v>
      </c>
      <c r="F596" t="s">
        <v>96</v>
      </c>
      <c r="G596" t="s">
        <v>97</v>
      </c>
      <c r="H596">
        <v>10002.299999999999</v>
      </c>
      <c r="I596">
        <v>31.3855</v>
      </c>
      <c r="J596">
        <v>0.96713700000000002</v>
      </c>
      <c r="K596">
        <v>0</v>
      </c>
      <c r="L596">
        <v>0</v>
      </c>
      <c r="M596">
        <v>0</v>
      </c>
      <c r="N596">
        <v>0</v>
      </c>
      <c r="O596">
        <v>13.769600000000001</v>
      </c>
      <c r="P596">
        <v>9.9448500000000006</v>
      </c>
      <c r="Q596">
        <v>0</v>
      </c>
      <c r="R596">
        <v>52.853700000000003</v>
      </c>
      <c r="S596">
        <v>0</v>
      </c>
      <c r="T596">
        <v>37.424399999999999</v>
      </c>
      <c r="U596">
        <v>146.345</v>
      </c>
      <c r="V596">
        <v>0</v>
      </c>
      <c r="W596">
        <v>0</v>
      </c>
      <c r="X596">
        <v>0</v>
      </c>
      <c r="Y596">
        <v>7.7115499999999999</v>
      </c>
      <c r="Z596">
        <v>0</v>
      </c>
      <c r="AA596">
        <v>18.059799999999999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25.7714</v>
      </c>
      <c r="AI596">
        <v>22.695</v>
      </c>
      <c r="AJ596">
        <v>1.3069599999999999</v>
      </c>
      <c r="AK596">
        <v>0</v>
      </c>
      <c r="AL596">
        <v>0</v>
      </c>
      <c r="AM596">
        <v>0</v>
      </c>
      <c r="AN596">
        <v>0</v>
      </c>
      <c r="AO596">
        <v>7.3193000000000001</v>
      </c>
      <c r="AP596">
        <v>5.0890500000000003</v>
      </c>
      <c r="AQ596">
        <v>0</v>
      </c>
      <c r="AR596">
        <v>12.744199999999999</v>
      </c>
      <c r="AS596">
        <v>0</v>
      </c>
      <c r="AT596">
        <v>9.3435500000000005</v>
      </c>
      <c r="AU596">
        <v>58.498100000000001</v>
      </c>
      <c r="AV596">
        <v>0</v>
      </c>
      <c r="AW596">
        <v>0</v>
      </c>
      <c r="AX596">
        <v>0</v>
      </c>
      <c r="AY596">
        <v>226.042</v>
      </c>
      <c r="AZ596">
        <v>0</v>
      </c>
      <c r="BA596">
        <v>2.6979500000000001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228.74</v>
      </c>
      <c r="BI596">
        <v>461.12400000000002</v>
      </c>
      <c r="BJ596">
        <v>40.8889</v>
      </c>
      <c r="BK596" t="s">
        <v>69</v>
      </c>
      <c r="BL596" t="s">
        <v>69</v>
      </c>
      <c r="BM596" t="s">
        <v>69</v>
      </c>
      <c r="BN596" t="s">
        <v>69</v>
      </c>
      <c r="BO596">
        <v>0</v>
      </c>
      <c r="BP596">
        <v>0</v>
      </c>
      <c r="BQ596">
        <v>368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368</v>
      </c>
      <c r="CA596" t="str">
        <f t="shared" si="28"/>
        <v>OfS</v>
      </c>
      <c r="CB596" t="str">
        <f t="shared" si="29"/>
        <v>03</v>
      </c>
    </row>
    <row r="597" spans="1:80" x14ac:dyDescent="0.25">
      <c r="A597" t="s">
        <v>3104</v>
      </c>
      <c r="B597" t="s">
        <v>480</v>
      </c>
      <c r="C597" t="s">
        <v>481</v>
      </c>
      <c r="D597" t="str">
        <f t="shared" si="30"/>
        <v>OfS-w16-v03</v>
      </c>
      <c r="E597" t="s">
        <v>66</v>
      </c>
      <c r="F597" t="s">
        <v>98</v>
      </c>
      <c r="G597" t="s">
        <v>99</v>
      </c>
      <c r="H597">
        <v>10002.299999999999</v>
      </c>
      <c r="I597">
        <v>8.4806299999999997</v>
      </c>
      <c r="J597">
        <v>0.181119</v>
      </c>
      <c r="K597">
        <v>0</v>
      </c>
      <c r="L597">
        <v>0</v>
      </c>
      <c r="M597">
        <v>0</v>
      </c>
      <c r="N597">
        <v>0</v>
      </c>
      <c r="O597">
        <v>9.1005900000000004</v>
      </c>
      <c r="P597">
        <v>3.5796299999999999</v>
      </c>
      <c r="Q597">
        <v>0</v>
      </c>
      <c r="R597">
        <v>52.853700000000003</v>
      </c>
      <c r="S597">
        <v>0</v>
      </c>
      <c r="T597">
        <v>37.424399999999999</v>
      </c>
      <c r="U597">
        <v>111.62</v>
      </c>
      <c r="V597">
        <v>0</v>
      </c>
      <c r="W597">
        <v>0</v>
      </c>
      <c r="X597">
        <v>0</v>
      </c>
      <c r="Y597">
        <v>112.57299999999999</v>
      </c>
      <c r="Z597">
        <v>0</v>
      </c>
      <c r="AA597">
        <v>23.375699999999998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135.94900000000001</v>
      </c>
      <c r="AI597">
        <v>13.4186</v>
      </c>
      <c r="AJ597">
        <v>0.28201500000000002</v>
      </c>
      <c r="AK597">
        <v>0</v>
      </c>
      <c r="AL597">
        <v>0</v>
      </c>
      <c r="AM597">
        <v>0</v>
      </c>
      <c r="AN597">
        <v>0</v>
      </c>
      <c r="AO597">
        <v>6.7455699999999998</v>
      </c>
      <c r="AP597">
        <v>3.6926600000000001</v>
      </c>
      <c r="AQ597">
        <v>0</v>
      </c>
      <c r="AR597">
        <v>12.744199999999999</v>
      </c>
      <c r="AS597">
        <v>0</v>
      </c>
      <c r="AT597">
        <v>9.3435500000000005</v>
      </c>
      <c r="AU597">
        <v>46.226599999999998</v>
      </c>
      <c r="AV597">
        <v>0</v>
      </c>
      <c r="AW597">
        <v>0</v>
      </c>
      <c r="AX597">
        <v>0</v>
      </c>
      <c r="AY597">
        <v>426.916</v>
      </c>
      <c r="AZ597">
        <v>0</v>
      </c>
      <c r="BA597">
        <v>1.5562100000000001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428.47300000000001</v>
      </c>
      <c r="BI597">
        <v>269.00900000000001</v>
      </c>
      <c r="BJ597">
        <v>34.222200000000001</v>
      </c>
      <c r="BK597" t="s">
        <v>69</v>
      </c>
      <c r="BL597" t="s">
        <v>69</v>
      </c>
      <c r="BM597" t="s">
        <v>69</v>
      </c>
      <c r="BN597" t="s">
        <v>69</v>
      </c>
      <c r="BO597">
        <v>0</v>
      </c>
      <c r="BP597">
        <v>0</v>
      </c>
      <c r="BQ597">
        <v>308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308</v>
      </c>
      <c r="CA597" t="str">
        <f t="shared" si="28"/>
        <v>OfS</v>
      </c>
      <c r="CB597" t="str">
        <f t="shared" si="29"/>
        <v>03</v>
      </c>
    </row>
    <row r="598" spans="1:80" hidden="1" x14ac:dyDescent="0.25">
      <c r="A598" t="s">
        <v>3104</v>
      </c>
      <c r="B598" t="s">
        <v>3105</v>
      </c>
      <c r="C598" t="s">
        <v>3106</v>
      </c>
      <c r="D598" t="str">
        <f t="shared" si="30"/>
        <v>OfS-w01-v07</v>
      </c>
      <c r="E598" t="s">
        <v>66</v>
      </c>
      <c r="F598" t="s">
        <v>67</v>
      </c>
      <c r="G598" t="s">
        <v>68</v>
      </c>
      <c r="H598">
        <v>10002.299999999999</v>
      </c>
      <c r="I598">
        <v>1.3771199999999999</v>
      </c>
      <c r="J598">
        <v>2.5363900000000002E-2</v>
      </c>
      <c r="K598">
        <v>0</v>
      </c>
      <c r="L598">
        <v>0</v>
      </c>
      <c r="M598">
        <v>0</v>
      </c>
      <c r="N598">
        <v>0</v>
      </c>
      <c r="O598">
        <v>6.68241</v>
      </c>
      <c r="P598">
        <v>0.84556600000000004</v>
      </c>
      <c r="Q598">
        <v>0</v>
      </c>
      <c r="R598">
        <v>50.648000000000003</v>
      </c>
      <c r="S598">
        <v>0</v>
      </c>
      <c r="T598">
        <v>31.594000000000001</v>
      </c>
      <c r="U598">
        <v>91.172399999999996</v>
      </c>
      <c r="V598">
        <v>0</v>
      </c>
      <c r="W598">
        <v>0</v>
      </c>
      <c r="X598">
        <v>0</v>
      </c>
      <c r="Y598">
        <v>80.531300000000002</v>
      </c>
      <c r="Z598">
        <v>0</v>
      </c>
      <c r="AA598">
        <v>23.510899999999999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104.042</v>
      </c>
      <c r="AI598">
        <v>8.4875299999999996</v>
      </c>
      <c r="AJ598">
        <v>0.208401</v>
      </c>
      <c r="AK598">
        <v>0</v>
      </c>
      <c r="AL598">
        <v>0</v>
      </c>
      <c r="AM598">
        <v>0</v>
      </c>
      <c r="AN598">
        <v>0</v>
      </c>
      <c r="AO598">
        <v>3.5320399999999998</v>
      </c>
      <c r="AP598">
        <v>2.33325</v>
      </c>
      <c r="AQ598">
        <v>0</v>
      </c>
      <c r="AR598">
        <v>12.212300000000001</v>
      </c>
      <c r="AS598">
        <v>0</v>
      </c>
      <c r="AT598">
        <v>8.1824499999999993</v>
      </c>
      <c r="AU598">
        <v>34.956000000000003</v>
      </c>
      <c r="AV598">
        <v>0</v>
      </c>
      <c r="AW598">
        <v>0</v>
      </c>
      <c r="AX598">
        <v>0</v>
      </c>
      <c r="AY598">
        <v>363.65300000000002</v>
      </c>
      <c r="AZ598">
        <v>0</v>
      </c>
      <c r="BA598">
        <v>3.33521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366.988</v>
      </c>
      <c r="BI598">
        <v>176.86500000000001</v>
      </c>
      <c r="BJ598">
        <v>24</v>
      </c>
      <c r="BK598" t="s">
        <v>69</v>
      </c>
      <c r="BL598" t="s">
        <v>69</v>
      </c>
      <c r="BM598" t="s">
        <v>69</v>
      </c>
      <c r="BN598" t="s">
        <v>69</v>
      </c>
      <c r="BO598">
        <v>0</v>
      </c>
      <c r="BP598">
        <v>0</v>
      </c>
      <c r="BQ598">
        <v>216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216</v>
      </c>
      <c r="CA598" t="str">
        <f t="shared" si="28"/>
        <v>OfS</v>
      </c>
      <c r="CB598" t="str">
        <f t="shared" si="29"/>
        <v>07</v>
      </c>
    </row>
    <row r="599" spans="1:80" hidden="1" x14ac:dyDescent="0.25">
      <c r="A599" t="s">
        <v>3104</v>
      </c>
      <c r="B599" t="s">
        <v>3107</v>
      </c>
      <c r="C599" t="s">
        <v>3108</v>
      </c>
      <c r="D599" t="str">
        <f t="shared" si="30"/>
        <v>OfS-w02-v07</v>
      </c>
      <c r="E599" t="s">
        <v>66</v>
      </c>
      <c r="F599" t="s">
        <v>70</v>
      </c>
      <c r="G599" t="s">
        <v>71</v>
      </c>
      <c r="H599">
        <v>10002.299999999999</v>
      </c>
      <c r="I599">
        <v>9.8457799999999995</v>
      </c>
      <c r="J599">
        <v>0.25357499999999999</v>
      </c>
      <c r="K599">
        <v>0</v>
      </c>
      <c r="L599">
        <v>0</v>
      </c>
      <c r="M599">
        <v>0</v>
      </c>
      <c r="N599">
        <v>0</v>
      </c>
      <c r="O599">
        <v>8.2124699999999997</v>
      </c>
      <c r="P599">
        <v>3.65496</v>
      </c>
      <c r="Q599">
        <v>0</v>
      </c>
      <c r="R599">
        <v>50.648000000000003</v>
      </c>
      <c r="S599">
        <v>0</v>
      </c>
      <c r="T599">
        <v>31.594000000000001</v>
      </c>
      <c r="U599">
        <v>104.209</v>
      </c>
      <c r="V599">
        <v>0</v>
      </c>
      <c r="W599">
        <v>0</v>
      </c>
      <c r="X599">
        <v>0</v>
      </c>
      <c r="Y599">
        <v>60.356699999999996</v>
      </c>
      <c r="Z599">
        <v>0</v>
      </c>
      <c r="AA599">
        <v>22.161300000000001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82.518000000000001</v>
      </c>
      <c r="AI599">
        <v>15.295299999999999</v>
      </c>
      <c r="AJ599">
        <v>0.87112800000000001</v>
      </c>
      <c r="AK599">
        <v>0</v>
      </c>
      <c r="AL599">
        <v>0</v>
      </c>
      <c r="AM599">
        <v>0</v>
      </c>
      <c r="AN599">
        <v>0</v>
      </c>
      <c r="AO599">
        <v>3.9951599999999998</v>
      </c>
      <c r="AP599">
        <v>3.5539700000000001</v>
      </c>
      <c r="AQ599">
        <v>0</v>
      </c>
      <c r="AR599">
        <v>12.212300000000001</v>
      </c>
      <c r="AS599">
        <v>0</v>
      </c>
      <c r="AT599">
        <v>8.1824499999999993</v>
      </c>
      <c r="AU599">
        <v>44.110300000000002</v>
      </c>
      <c r="AV599">
        <v>0</v>
      </c>
      <c r="AW599">
        <v>0</v>
      </c>
      <c r="AX599">
        <v>0</v>
      </c>
      <c r="AY599">
        <v>410.74299999999999</v>
      </c>
      <c r="AZ599">
        <v>0</v>
      </c>
      <c r="BA599">
        <v>1.4634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412.20600000000002</v>
      </c>
      <c r="BI599">
        <v>288.41800000000001</v>
      </c>
      <c r="BJ599">
        <v>33.666699999999999</v>
      </c>
      <c r="BK599" t="s">
        <v>69</v>
      </c>
      <c r="BL599" t="s">
        <v>69</v>
      </c>
      <c r="BM599" t="s">
        <v>69</v>
      </c>
      <c r="BN599" t="s">
        <v>69</v>
      </c>
      <c r="BO599">
        <v>0</v>
      </c>
      <c r="BP599">
        <v>0</v>
      </c>
      <c r="BQ599">
        <v>303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303</v>
      </c>
      <c r="CA599" t="str">
        <f t="shared" si="28"/>
        <v>OfS</v>
      </c>
      <c r="CB599" t="str">
        <f t="shared" si="29"/>
        <v>07</v>
      </c>
    </row>
    <row r="600" spans="1:80" hidden="1" x14ac:dyDescent="0.25">
      <c r="A600" t="s">
        <v>3109</v>
      </c>
      <c r="B600" t="s">
        <v>3110</v>
      </c>
      <c r="C600" t="s">
        <v>3111</v>
      </c>
      <c r="D600" t="str">
        <f t="shared" si="30"/>
        <v>OfS-w03-v07</v>
      </c>
      <c r="E600" t="s">
        <v>66</v>
      </c>
      <c r="F600" t="s">
        <v>72</v>
      </c>
      <c r="G600" t="s">
        <v>73</v>
      </c>
      <c r="H600">
        <v>10002.299999999999</v>
      </c>
      <c r="I600">
        <v>6.6674600000000002</v>
      </c>
      <c r="J600">
        <v>0.153526</v>
      </c>
      <c r="K600">
        <v>0</v>
      </c>
      <c r="L600">
        <v>0</v>
      </c>
      <c r="M600">
        <v>0</v>
      </c>
      <c r="N600">
        <v>0</v>
      </c>
      <c r="O600">
        <v>8.1196599999999997</v>
      </c>
      <c r="P600">
        <v>2.76248</v>
      </c>
      <c r="Q600">
        <v>0</v>
      </c>
      <c r="R600">
        <v>50.648000000000003</v>
      </c>
      <c r="S600">
        <v>0</v>
      </c>
      <c r="T600">
        <v>31.594000000000001</v>
      </c>
      <c r="U600">
        <v>99.944999999999993</v>
      </c>
      <c r="V600">
        <v>0</v>
      </c>
      <c r="W600">
        <v>0</v>
      </c>
      <c r="X600">
        <v>0</v>
      </c>
      <c r="Y600">
        <v>74.576300000000003</v>
      </c>
      <c r="Z600">
        <v>0</v>
      </c>
      <c r="AA600">
        <v>22.262499999999999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96.838899999999995</v>
      </c>
      <c r="AI600">
        <v>11.6045</v>
      </c>
      <c r="AJ600">
        <v>0.31521100000000002</v>
      </c>
      <c r="AK600">
        <v>0</v>
      </c>
      <c r="AL600">
        <v>0</v>
      </c>
      <c r="AM600">
        <v>0</v>
      </c>
      <c r="AN600">
        <v>0</v>
      </c>
      <c r="AO600">
        <v>4.3305199999999999</v>
      </c>
      <c r="AP600">
        <v>3.1088</v>
      </c>
      <c r="AQ600">
        <v>0</v>
      </c>
      <c r="AR600">
        <v>12.212300000000001</v>
      </c>
      <c r="AS600">
        <v>0</v>
      </c>
      <c r="AT600">
        <v>8.1824499999999993</v>
      </c>
      <c r="AU600">
        <v>39.753799999999998</v>
      </c>
      <c r="AV600">
        <v>0</v>
      </c>
      <c r="AW600">
        <v>0</v>
      </c>
      <c r="AX600">
        <v>0</v>
      </c>
      <c r="AY600">
        <v>394.58100000000002</v>
      </c>
      <c r="AZ600">
        <v>0</v>
      </c>
      <c r="BA600">
        <v>1.4632000000000001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396.04399999999998</v>
      </c>
      <c r="BI600">
        <v>235.946</v>
      </c>
      <c r="BJ600">
        <v>16.333300000000001</v>
      </c>
      <c r="BK600" t="s">
        <v>69</v>
      </c>
      <c r="BL600" t="s">
        <v>69</v>
      </c>
      <c r="BM600" t="s">
        <v>69</v>
      </c>
      <c r="BN600" t="s">
        <v>69</v>
      </c>
      <c r="BO600">
        <v>0</v>
      </c>
      <c r="BP600">
        <v>0</v>
      </c>
      <c r="BQ600">
        <v>147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147</v>
      </c>
      <c r="CA600" t="str">
        <f t="shared" si="28"/>
        <v>OfS</v>
      </c>
      <c r="CB600" t="str">
        <f t="shared" si="29"/>
        <v>07</v>
      </c>
    </row>
    <row r="601" spans="1:80" hidden="1" x14ac:dyDescent="0.25">
      <c r="A601" t="s">
        <v>3109</v>
      </c>
      <c r="B601" t="s">
        <v>3112</v>
      </c>
      <c r="C601" t="s">
        <v>3113</v>
      </c>
      <c r="D601" t="str">
        <f t="shared" si="30"/>
        <v>OfS-w04-v07</v>
      </c>
      <c r="E601" t="s">
        <v>66</v>
      </c>
      <c r="F601" t="s">
        <v>74</v>
      </c>
      <c r="G601" t="s">
        <v>75</v>
      </c>
      <c r="H601">
        <v>10002.299999999999</v>
      </c>
      <c r="I601">
        <v>12.281000000000001</v>
      </c>
      <c r="J601">
        <v>0.30881599999999998</v>
      </c>
      <c r="K601">
        <v>0</v>
      </c>
      <c r="L601">
        <v>0</v>
      </c>
      <c r="M601">
        <v>0</v>
      </c>
      <c r="N601">
        <v>0</v>
      </c>
      <c r="O601">
        <v>9.1954200000000004</v>
      </c>
      <c r="P601">
        <v>4.5404900000000001</v>
      </c>
      <c r="Q601">
        <v>0</v>
      </c>
      <c r="R601">
        <v>50.648000000000003</v>
      </c>
      <c r="S601">
        <v>0</v>
      </c>
      <c r="T601">
        <v>31.594000000000001</v>
      </c>
      <c r="U601">
        <v>108.568</v>
      </c>
      <c r="V601">
        <v>0</v>
      </c>
      <c r="W601">
        <v>0</v>
      </c>
      <c r="X601">
        <v>0</v>
      </c>
      <c r="Y601">
        <v>70.355099999999993</v>
      </c>
      <c r="Z601">
        <v>0</v>
      </c>
      <c r="AA601">
        <v>21.689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92.0441</v>
      </c>
      <c r="AI601">
        <v>13.639699999999999</v>
      </c>
      <c r="AJ601">
        <v>0.353383</v>
      </c>
      <c r="AK601">
        <v>0</v>
      </c>
      <c r="AL601">
        <v>0</v>
      </c>
      <c r="AM601">
        <v>0</v>
      </c>
      <c r="AN601">
        <v>0</v>
      </c>
      <c r="AO601">
        <v>5.3391000000000002</v>
      </c>
      <c r="AP601">
        <v>3.5652300000000001</v>
      </c>
      <c r="AQ601">
        <v>0</v>
      </c>
      <c r="AR601">
        <v>12.212300000000001</v>
      </c>
      <c r="AS601">
        <v>0</v>
      </c>
      <c r="AT601">
        <v>8.1824499999999993</v>
      </c>
      <c r="AU601">
        <v>43.292200000000001</v>
      </c>
      <c r="AV601">
        <v>0</v>
      </c>
      <c r="AW601">
        <v>0</v>
      </c>
      <c r="AX601">
        <v>0</v>
      </c>
      <c r="AY601">
        <v>405.92099999999999</v>
      </c>
      <c r="AZ601">
        <v>0</v>
      </c>
      <c r="BA601">
        <v>1.45566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407.37599999999998</v>
      </c>
      <c r="BI601">
        <v>275.81700000000001</v>
      </c>
      <c r="BJ601">
        <v>22.8889</v>
      </c>
      <c r="BK601" t="s">
        <v>69</v>
      </c>
      <c r="BL601" t="s">
        <v>69</v>
      </c>
      <c r="BM601" t="s">
        <v>69</v>
      </c>
      <c r="BN601" t="s">
        <v>69</v>
      </c>
      <c r="BO601">
        <v>0</v>
      </c>
      <c r="BP601">
        <v>0</v>
      </c>
      <c r="BQ601">
        <v>206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206</v>
      </c>
      <c r="CA601" t="str">
        <f t="shared" si="28"/>
        <v>OfS</v>
      </c>
      <c r="CB601" t="str">
        <f t="shared" si="29"/>
        <v>07</v>
      </c>
    </row>
    <row r="602" spans="1:80" hidden="1" x14ac:dyDescent="0.25">
      <c r="A602" t="s">
        <v>3109</v>
      </c>
      <c r="B602" t="s">
        <v>3114</v>
      </c>
      <c r="C602" t="s">
        <v>3115</v>
      </c>
      <c r="D602" t="str">
        <f t="shared" si="30"/>
        <v>OfS-w05-v07</v>
      </c>
      <c r="E602" t="s">
        <v>66</v>
      </c>
      <c r="F602" t="s">
        <v>76</v>
      </c>
      <c r="G602" t="s">
        <v>77</v>
      </c>
      <c r="H602">
        <v>10002.299999999999</v>
      </c>
      <c r="I602">
        <v>7.0472900000000003</v>
      </c>
      <c r="J602">
        <v>0.161658</v>
      </c>
      <c r="K602">
        <v>0</v>
      </c>
      <c r="L602">
        <v>0</v>
      </c>
      <c r="M602">
        <v>0</v>
      </c>
      <c r="N602">
        <v>0</v>
      </c>
      <c r="O602">
        <v>8.1644900000000007</v>
      </c>
      <c r="P602">
        <v>2.8492500000000001</v>
      </c>
      <c r="Q602">
        <v>0</v>
      </c>
      <c r="R602">
        <v>50.648000000000003</v>
      </c>
      <c r="S602">
        <v>0</v>
      </c>
      <c r="T602">
        <v>31.594000000000001</v>
      </c>
      <c r="U602">
        <v>100.465</v>
      </c>
      <c r="V602">
        <v>0</v>
      </c>
      <c r="W602">
        <v>0</v>
      </c>
      <c r="X602">
        <v>0</v>
      </c>
      <c r="Y602">
        <v>67.816100000000006</v>
      </c>
      <c r="Z602">
        <v>0</v>
      </c>
      <c r="AA602">
        <v>22.524899999999999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90.340999999999994</v>
      </c>
      <c r="AI602">
        <v>10.5032</v>
      </c>
      <c r="AJ602">
        <v>0.21937699999999999</v>
      </c>
      <c r="AK602">
        <v>0</v>
      </c>
      <c r="AL602">
        <v>0</v>
      </c>
      <c r="AM602">
        <v>0</v>
      </c>
      <c r="AN602">
        <v>0</v>
      </c>
      <c r="AO602">
        <v>4.3304499999999999</v>
      </c>
      <c r="AP602">
        <v>2.9028499999999999</v>
      </c>
      <c r="AQ602">
        <v>0</v>
      </c>
      <c r="AR602">
        <v>12.212300000000001</v>
      </c>
      <c r="AS602">
        <v>0</v>
      </c>
      <c r="AT602">
        <v>8.5696200000000005</v>
      </c>
      <c r="AU602">
        <v>38.7378</v>
      </c>
      <c r="AV602">
        <v>0</v>
      </c>
      <c r="AW602">
        <v>0</v>
      </c>
      <c r="AX602">
        <v>0</v>
      </c>
      <c r="AY602">
        <v>401.91699999999997</v>
      </c>
      <c r="AZ602">
        <v>0</v>
      </c>
      <c r="BA602">
        <v>3.2174499999999999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405.13400000000001</v>
      </c>
      <c r="BI602">
        <v>220.173</v>
      </c>
      <c r="BJ602">
        <v>27.555599999999998</v>
      </c>
      <c r="BK602" t="s">
        <v>69</v>
      </c>
      <c r="BL602" t="s">
        <v>69</v>
      </c>
      <c r="BM602" t="s">
        <v>69</v>
      </c>
      <c r="BN602" t="s">
        <v>69</v>
      </c>
      <c r="BO602">
        <v>0</v>
      </c>
      <c r="BP602">
        <v>0</v>
      </c>
      <c r="BQ602">
        <v>248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248</v>
      </c>
      <c r="CA602" t="str">
        <f t="shared" si="28"/>
        <v>OfS</v>
      </c>
      <c r="CB602" t="str">
        <f t="shared" si="29"/>
        <v>07</v>
      </c>
    </row>
    <row r="603" spans="1:80" hidden="1" x14ac:dyDescent="0.25">
      <c r="A603" t="s">
        <v>3109</v>
      </c>
      <c r="B603" t="s">
        <v>3116</v>
      </c>
      <c r="C603" t="s">
        <v>3117</v>
      </c>
      <c r="D603" t="str">
        <f t="shared" si="30"/>
        <v>OfS-w06-v07</v>
      </c>
      <c r="E603" t="s">
        <v>66</v>
      </c>
      <c r="F603" t="s">
        <v>78</v>
      </c>
      <c r="G603" t="s">
        <v>79</v>
      </c>
      <c r="H603">
        <v>10002.299999999999</v>
      </c>
      <c r="I603">
        <v>15.261699999999999</v>
      </c>
      <c r="J603">
        <v>0.41072500000000001</v>
      </c>
      <c r="K603">
        <v>0</v>
      </c>
      <c r="L603">
        <v>0</v>
      </c>
      <c r="M603">
        <v>0</v>
      </c>
      <c r="N603">
        <v>0</v>
      </c>
      <c r="O603">
        <v>9.2800999999999991</v>
      </c>
      <c r="P603">
        <v>5.3851399999999998</v>
      </c>
      <c r="Q603">
        <v>0</v>
      </c>
      <c r="R603">
        <v>50.648000000000003</v>
      </c>
      <c r="S603">
        <v>0</v>
      </c>
      <c r="T603">
        <v>31.594000000000001</v>
      </c>
      <c r="U603">
        <v>112.58</v>
      </c>
      <c r="V603">
        <v>0</v>
      </c>
      <c r="W603">
        <v>0</v>
      </c>
      <c r="X603">
        <v>0</v>
      </c>
      <c r="Y603">
        <v>33.259900000000002</v>
      </c>
      <c r="Z603">
        <v>0</v>
      </c>
      <c r="AA603">
        <v>21.168500000000002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54.428400000000003</v>
      </c>
      <c r="AI603">
        <v>14.0787</v>
      </c>
      <c r="AJ603">
        <v>0.482016</v>
      </c>
      <c r="AK603">
        <v>0</v>
      </c>
      <c r="AL603">
        <v>0</v>
      </c>
      <c r="AM603">
        <v>0</v>
      </c>
      <c r="AN603">
        <v>0</v>
      </c>
      <c r="AO603">
        <v>4.7074100000000003</v>
      </c>
      <c r="AP603">
        <v>3.6378900000000001</v>
      </c>
      <c r="AQ603">
        <v>0</v>
      </c>
      <c r="AR603">
        <v>12.9267</v>
      </c>
      <c r="AS603">
        <v>0</v>
      </c>
      <c r="AT603">
        <v>8.6182499999999997</v>
      </c>
      <c r="AU603">
        <v>44.450899999999997</v>
      </c>
      <c r="AV603">
        <v>0</v>
      </c>
      <c r="AW603">
        <v>0</v>
      </c>
      <c r="AX603">
        <v>0</v>
      </c>
      <c r="AY603">
        <v>266.57499999999999</v>
      </c>
      <c r="AZ603">
        <v>0</v>
      </c>
      <c r="BA603">
        <v>2.8629500000000001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269.43799999999999</v>
      </c>
      <c r="BI603">
        <v>281.846</v>
      </c>
      <c r="BJ603">
        <v>34.222200000000001</v>
      </c>
      <c r="BK603" t="s">
        <v>69</v>
      </c>
      <c r="BL603" t="s">
        <v>69</v>
      </c>
      <c r="BM603" t="s">
        <v>69</v>
      </c>
      <c r="BN603" t="s">
        <v>69</v>
      </c>
      <c r="BO603">
        <v>0</v>
      </c>
      <c r="BP603">
        <v>0</v>
      </c>
      <c r="BQ603">
        <v>308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308</v>
      </c>
      <c r="CA603" t="str">
        <f t="shared" si="28"/>
        <v>OfS</v>
      </c>
      <c r="CB603" t="str">
        <f t="shared" si="29"/>
        <v>07</v>
      </c>
    </row>
    <row r="604" spans="1:80" hidden="1" x14ac:dyDescent="0.25">
      <c r="A604" t="s">
        <v>3109</v>
      </c>
      <c r="B604" t="s">
        <v>3118</v>
      </c>
      <c r="C604" t="s">
        <v>3119</v>
      </c>
      <c r="D604" t="str">
        <f t="shared" si="30"/>
        <v>OfS-w07-v07</v>
      </c>
      <c r="E604" t="s">
        <v>66</v>
      </c>
      <c r="F604" t="s">
        <v>80</v>
      </c>
      <c r="G604" t="s">
        <v>81</v>
      </c>
      <c r="H604">
        <v>10002.299999999999</v>
      </c>
      <c r="I604">
        <v>13.8026</v>
      </c>
      <c r="J604">
        <v>0.35166700000000001</v>
      </c>
      <c r="K604">
        <v>0</v>
      </c>
      <c r="L604">
        <v>0</v>
      </c>
      <c r="M604">
        <v>0</v>
      </c>
      <c r="N604">
        <v>0</v>
      </c>
      <c r="O604">
        <v>9.21312</v>
      </c>
      <c r="P604">
        <v>5.0013899999999998</v>
      </c>
      <c r="Q604">
        <v>0</v>
      </c>
      <c r="R604">
        <v>50.648000000000003</v>
      </c>
      <c r="S604">
        <v>0</v>
      </c>
      <c r="T604">
        <v>31.594000000000001</v>
      </c>
      <c r="U604">
        <v>110.611</v>
      </c>
      <c r="V604">
        <v>0</v>
      </c>
      <c r="W604">
        <v>0</v>
      </c>
      <c r="X604">
        <v>0</v>
      </c>
      <c r="Y604">
        <v>15.982799999999999</v>
      </c>
      <c r="Z604">
        <v>0</v>
      </c>
      <c r="AA604">
        <v>20.964600000000001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36.947400000000002</v>
      </c>
      <c r="AI604">
        <v>12.541499999999999</v>
      </c>
      <c r="AJ604">
        <v>0.31328899999999998</v>
      </c>
      <c r="AK604">
        <v>0</v>
      </c>
      <c r="AL604">
        <v>0</v>
      </c>
      <c r="AM604">
        <v>0</v>
      </c>
      <c r="AN604">
        <v>0</v>
      </c>
      <c r="AO604">
        <v>3.6260599999999998</v>
      </c>
      <c r="AP604">
        <v>3.3393199999999998</v>
      </c>
      <c r="AQ604">
        <v>0</v>
      </c>
      <c r="AR604">
        <v>12.9267</v>
      </c>
      <c r="AS604">
        <v>0</v>
      </c>
      <c r="AT604">
        <v>8.6182499999999997</v>
      </c>
      <c r="AU604">
        <v>41.365099999999998</v>
      </c>
      <c r="AV604">
        <v>0</v>
      </c>
      <c r="AW604">
        <v>0</v>
      </c>
      <c r="AX604">
        <v>0</v>
      </c>
      <c r="AY604">
        <v>161.24</v>
      </c>
      <c r="AZ604">
        <v>0</v>
      </c>
      <c r="BA604">
        <v>2.9172799999999999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164.15700000000001</v>
      </c>
      <c r="BI604">
        <v>255.227</v>
      </c>
      <c r="BJ604">
        <v>38.777799999999999</v>
      </c>
      <c r="BK604" t="s">
        <v>69</v>
      </c>
      <c r="BL604" t="s">
        <v>69</v>
      </c>
      <c r="BM604" t="s">
        <v>69</v>
      </c>
      <c r="BN604" t="s">
        <v>69</v>
      </c>
      <c r="BO604">
        <v>0</v>
      </c>
      <c r="BP604">
        <v>0</v>
      </c>
      <c r="BQ604">
        <v>349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349</v>
      </c>
      <c r="CA604" t="str">
        <f t="shared" si="28"/>
        <v>OfS</v>
      </c>
      <c r="CB604" t="str">
        <f t="shared" si="29"/>
        <v>07</v>
      </c>
    </row>
    <row r="605" spans="1:80" hidden="1" x14ac:dyDescent="0.25">
      <c r="A605" t="s">
        <v>3109</v>
      </c>
      <c r="B605" t="s">
        <v>3120</v>
      </c>
      <c r="C605" t="s">
        <v>3121</v>
      </c>
      <c r="D605" t="str">
        <f t="shared" si="30"/>
        <v>OfS-w08-v07</v>
      </c>
      <c r="E605" t="s">
        <v>66</v>
      </c>
      <c r="F605" t="s">
        <v>82</v>
      </c>
      <c r="G605" t="s">
        <v>83</v>
      </c>
      <c r="H605">
        <v>10002.299999999999</v>
      </c>
      <c r="I605">
        <v>17.4909</v>
      </c>
      <c r="J605">
        <v>0.47425499999999998</v>
      </c>
      <c r="K605">
        <v>0</v>
      </c>
      <c r="L605">
        <v>0</v>
      </c>
      <c r="M605">
        <v>0</v>
      </c>
      <c r="N605">
        <v>0</v>
      </c>
      <c r="O605">
        <v>9.6728799999999993</v>
      </c>
      <c r="P605">
        <v>6.0812299999999997</v>
      </c>
      <c r="Q605">
        <v>0</v>
      </c>
      <c r="R605">
        <v>50.648000000000003</v>
      </c>
      <c r="S605">
        <v>0</v>
      </c>
      <c r="T605">
        <v>31.594000000000001</v>
      </c>
      <c r="U605">
        <v>115.961</v>
      </c>
      <c r="V605">
        <v>0</v>
      </c>
      <c r="W605">
        <v>0</v>
      </c>
      <c r="X605">
        <v>0</v>
      </c>
      <c r="Y605">
        <v>36.0501</v>
      </c>
      <c r="Z605">
        <v>0</v>
      </c>
      <c r="AA605">
        <v>20.727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56.777099999999997</v>
      </c>
      <c r="AI605">
        <v>15.2006</v>
      </c>
      <c r="AJ605">
        <v>0.516069</v>
      </c>
      <c r="AK605">
        <v>0</v>
      </c>
      <c r="AL605">
        <v>0</v>
      </c>
      <c r="AM605">
        <v>0</v>
      </c>
      <c r="AN605">
        <v>0</v>
      </c>
      <c r="AO605">
        <v>5.0751900000000001</v>
      </c>
      <c r="AP605">
        <v>3.7949899999999999</v>
      </c>
      <c r="AQ605">
        <v>0</v>
      </c>
      <c r="AR605">
        <v>12.212300000000001</v>
      </c>
      <c r="AS605">
        <v>0</v>
      </c>
      <c r="AT605">
        <v>8.5696200000000005</v>
      </c>
      <c r="AU605">
        <v>45.3688</v>
      </c>
      <c r="AV605">
        <v>0</v>
      </c>
      <c r="AW605">
        <v>0</v>
      </c>
      <c r="AX605">
        <v>0</v>
      </c>
      <c r="AY605">
        <v>360.47300000000001</v>
      </c>
      <c r="AZ605">
        <v>0</v>
      </c>
      <c r="BA605">
        <v>2.96333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363.43700000000001</v>
      </c>
      <c r="BI605">
        <v>302.52600000000001</v>
      </c>
      <c r="BJ605">
        <v>42.444400000000002</v>
      </c>
      <c r="BK605" t="s">
        <v>69</v>
      </c>
      <c r="BL605" t="s">
        <v>69</v>
      </c>
      <c r="BM605" t="s">
        <v>69</v>
      </c>
      <c r="BN605" t="s">
        <v>69</v>
      </c>
      <c r="BO605">
        <v>0</v>
      </c>
      <c r="BP605">
        <v>0</v>
      </c>
      <c r="BQ605">
        <v>382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382</v>
      </c>
      <c r="CA605" t="str">
        <f t="shared" si="28"/>
        <v>OfS</v>
      </c>
      <c r="CB605" t="str">
        <f t="shared" si="29"/>
        <v>07</v>
      </c>
    </row>
    <row r="606" spans="1:80" hidden="1" x14ac:dyDescent="0.25">
      <c r="A606" t="s">
        <v>3109</v>
      </c>
      <c r="B606" t="s">
        <v>3122</v>
      </c>
      <c r="C606" t="s">
        <v>3123</v>
      </c>
      <c r="D606" t="str">
        <f t="shared" si="30"/>
        <v>OfS-w09-v07</v>
      </c>
      <c r="E606" t="s">
        <v>66</v>
      </c>
      <c r="F606" t="s">
        <v>84</v>
      </c>
      <c r="G606" t="s">
        <v>85</v>
      </c>
      <c r="H606">
        <v>10002.299999999999</v>
      </c>
      <c r="I606">
        <v>18.297999999999998</v>
      </c>
      <c r="J606">
        <v>0.528617</v>
      </c>
      <c r="K606">
        <v>0</v>
      </c>
      <c r="L606">
        <v>0</v>
      </c>
      <c r="M606">
        <v>0</v>
      </c>
      <c r="N606">
        <v>0</v>
      </c>
      <c r="O606">
        <v>10.1136</v>
      </c>
      <c r="P606">
        <v>6.4789899999999996</v>
      </c>
      <c r="Q606">
        <v>0</v>
      </c>
      <c r="R606">
        <v>50.648000000000003</v>
      </c>
      <c r="S606">
        <v>0</v>
      </c>
      <c r="T606">
        <v>31.594000000000001</v>
      </c>
      <c r="U606">
        <v>117.661</v>
      </c>
      <c r="V606">
        <v>0</v>
      </c>
      <c r="W606">
        <v>0</v>
      </c>
      <c r="X606">
        <v>0</v>
      </c>
      <c r="Y606">
        <v>44.9236</v>
      </c>
      <c r="Z606">
        <v>0</v>
      </c>
      <c r="AA606">
        <v>20.7089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65.632499999999993</v>
      </c>
      <c r="AI606">
        <v>18.994399999999999</v>
      </c>
      <c r="AJ606">
        <v>1.2089300000000001</v>
      </c>
      <c r="AK606">
        <v>0</v>
      </c>
      <c r="AL606">
        <v>0</v>
      </c>
      <c r="AM606">
        <v>0</v>
      </c>
      <c r="AN606">
        <v>0</v>
      </c>
      <c r="AO606">
        <v>5.7431099999999997</v>
      </c>
      <c r="AP606">
        <v>4.3081899999999997</v>
      </c>
      <c r="AQ606">
        <v>0</v>
      </c>
      <c r="AR606">
        <v>12.212300000000001</v>
      </c>
      <c r="AS606">
        <v>0</v>
      </c>
      <c r="AT606">
        <v>8.1824499999999993</v>
      </c>
      <c r="AU606">
        <v>50.6494</v>
      </c>
      <c r="AV606">
        <v>0</v>
      </c>
      <c r="AW606">
        <v>0</v>
      </c>
      <c r="AX606">
        <v>0</v>
      </c>
      <c r="AY606">
        <v>398.95</v>
      </c>
      <c r="AZ606">
        <v>0</v>
      </c>
      <c r="BA606">
        <v>3.0098799999999999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401.959</v>
      </c>
      <c r="BI606">
        <v>357.97699999999998</v>
      </c>
      <c r="BJ606">
        <v>39.777799999999999</v>
      </c>
      <c r="BK606" t="s">
        <v>69</v>
      </c>
      <c r="BL606" t="s">
        <v>69</v>
      </c>
      <c r="BM606" t="s">
        <v>69</v>
      </c>
      <c r="BN606" t="s">
        <v>69</v>
      </c>
      <c r="BO606">
        <v>0</v>
      </c>
      <c r="BP606">
        <v>0</v>
      </c>
      <c r="BQ606">
        <v>358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358</v>
      </c>
      <c r="CA606" t="str">
        <f t="shared" si="28"/>
        <v>OfS</v>
      </c>
      <c r="CB606" t="str">
        <f t="shared" si="29"/>
        <v>07</v>
      </c>
    </row>
    <row r="607" spans="1:80" hidden="1" x14ac:dyDescent="0.25">
      <c r="A607" t="s">
        <v>3109</v>
      </c>
      <c r="B607" t="s">
        <v>3124</v>
      </c>
      <c r="C607" t="s">
        <v>3125</v>
      </c>
      <c r="D607" t="str">
        <f t="shared" si="30"/>
        <v>OfS-w10-v07</v>
      </c>
      <c r="E607" t="s">
        <v>66</v>
      </c>
      <c r="F607" t="s">
        <v>86</v>
      </c>
      <c r="G607" t="s">
        <v>87</v>
      </c>
      <c r="H607">
        <v>10002.299999999999</v>
      </c>
      <c r="I607">
        <v>17.529199999999999</v>
      </c>
      <c r="J607">
        <v>0.47666700000000001</v>
      </c>
      <c r="K607">
        <v>0</v>
      </c>
      <c r="L607">
        <v>0</v>
      </c>
      <c r="M607">
        <v>0</v>
      </c>
      <c r="N607">
        <v>0</v>
      </c>
      <c r="O607">
        <v>9.5255299999999998</v>
      </c>
      <c r="P607">
        <v>5.8910600000000004</v>
      </c>
      <c r="Q607">
        <v>0</v>
      </c>
      <c r="R607">
        <v>50.648000000000003</v>
      </c>
      <c r="S607">
        <v>0</v>
      </c>
      <c r="T607">
        <v>31.594000000000001</v>
      </c>
      <c r="U607">
        <v>115.664</v>
      </c>
      <c r="V607">
        <v>0</v>
      </c>
      <c r="W607">
        <v>0</v>
      </c>
      <c r="X607">
        <v>0</v>
      </c>
      <c r="Y607">
        <v>26.152000000000001</v>
      </c>
      <c r="Z607">
        <v>0</v>
      </c>
      <c r="AA607">
        <v>20.6084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46.7605</v>
      </c>
      <c r="AI607">
        <v>16.071899999999999</v>
      </c>
      <c r="AJ607">
        <v>0.71895200000000004</v>
      </c>
      <c r="AK607">
        <v>0</v>
      </c>
      <c r="AL607">
        <v>0</v>
      </c>
      <c r="AM607">
        <v>0</v>
      </c>
      <c r="AN607">
        <v>0</v>
      </c>
      <c r="AO607">
        <v>5.0536399999999997</v>
      </c>
      <c r="AP607">
        <v>3.7507199999999998</v>
      </c>
      <c r="AQ607">
        <v>0</v>
      </c>
      <c r="AR607">
        <v>12.212300000000001</v>
      </c>
      <c r="AS607">
        <v>0</v>
      </c>
      <c r="AT607">
        <v>8.5696200000000005</v>
      </c>
      <c r="AU607">
        <v>46.377200000000002</v>
      </c>
      <c r="AV607">
        <v>0</v>
      </c>
      <c r="AW607">
        <v>0</v>
      </c>
      <c r="AX607">
        <v>0</v>
      </c>
      <c r="AY607">
        <v>431.70800000000003</v>
      </c>
      <c r="AZ607">
        <v>0</v>
      </c>
      <c r="BA607">
        <v>3.0125899999999999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434.721</v>
      </c>
      <c r="BI607">
        <v>309.64600000000002</v>
      </c>
      <c r="BJ607">
        <v>42.333300000000001</v>
      </c>
      <c r="BK607" t="s">
        <v>69</v>
      </c>
      <c r="BL607" t="s">
        <v>69</v>
      </c>
      <c r="BM607" t="s">
        <v>69</v>
      </c>
      <c r="BN607" t="s">
        <v>69</v>
      </c>
      <c r="BO607">
        <v>0</v>
      </c>
      <c r="BP607">
        <v>0</v>
      </c>
      <c r="BQ607">
        <v>381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381</v>
      </c>
      <c r="CA607" t="str">
        <f t="shared" si="28"/>
        <v>OfS</v>
      </c>
      <c r="CB607" t="str">
        <f t="shared" si="29"/>
        <v>07</v>
      </c>
    </row>
    <row r="608" spans="1:80" hidden="1" x14ac:dyDescent="0.25">
      <c r="A608" t="s">
        <v>3126</v>
      </c>
      <c r="B608" t="s">
        <v>3127</v>
      </c>
      <c r="C608" t="s">
        <v>3128</v>
      </c>
      <c r="D608" t="str">
        <f t="shared" si="30"/>
        <v>OfS-w11-v07</v>
      </c>
      <c r="E608" t="s">
        <v>66</v>
      </c>
      <c r="F608" t="s">
        <v>88</v>
      </c>
      <c r="G608" t="s">
        <v>89</v>
      </c>
      <c r="H608">
        <v>10002.299999999999</v>
      </c>
      <c r="I608">
        <v>16.212900000000001</v>
      </c>
      <c r="J608">
        <v>0.44503500000000001</v>
      </c>
      <c r="K608">
        <v>0</v>
      </c>
      <c r="L608">
        <v>0</v>
      </c>
      <c r="M608">
        <v>0</v>
      </c>
      <c r="N608">
        <v>0</v>
      </c>
      <c r="O608">
        <v>10.090199999999999</v>
      </c>
      <c r="P608">
        <v>5.4126899999999996</v>
      </c>
      <c r="Q608">
        <v>0</v>
      </c>
      <c r="R608">
        <v>50.648000000000003</v>
      </c>
      <c r="S608">
        <v>0</v>
      </c>
      <c r="T608">
        <v>31.594000000000001</v>
      </c>
      <c r="U608">
        <v>114.40300000000001</v>
      </c>
      <c r="V608">
        <v>0</v>
      </c>
      <c r="W608">
        <v>0</v>
      </c>
      <c r="X608">
        <v>0</v>
      </c>
      <c r="Y608">
        <v>63.150399999999998</v>
      </c>
      <c r="Z608">
        <v>0</v>
      </c>
      <c r="AA608">
        <v>20.837299999999999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83.987700000000004</v>
      </c>
      <c r="AI608">
        <v>17.705400000000001</v>
      </c>
      <c r="AJ608">
        <v>1.2538800000000001</v>
      </c>
      <c r="AK608">
        <v>0</v>
      </c>
      <c r="AL608">
        <v>0</v>
      </c>
      <c r="AM608">
        <v>0</v>
      </c>
      <c r="AN608">
        <v>0</v>
      </c>
      <c r="AO608">
        <v>4.6464800000000004</v>
      </c>
      <c r="AP608">
        <v>4.0130999999999997</v>
      </c>
      <c r="AQ608">
        <v>0</v>
      </c>
      <c r="AR608">
        <v>12.212300000000001</v>
      </c>
      <c r="AS608">
        <v>0</v>
      </c>
      <c r="AT608">
        <v>8.1824499999999993</v>
      </c>
      <c r="AU608">
        <v>48.013599999999997</v>
      </c>
      <c r="AV608">
        <v>0</v>
      </c>
      <c r="AW608">
        <v>0</v>
      </c>
      <c r="AX608">
        <v>0</v>
      </c>
      <c r="AY608">
        <v>369.65800000000002</v>
      </c>
      <c r="AZ608">
        <v>0</v>
      </c>
      <c r="BA608">
        <v>3.1031599999999999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372.76100000000002</v>
      </c>
      <c r="BI608">
        <v>328.65199999999999</v>
      </c>
      <c r="BJ608">
        <v>27.555599999999998</v>
      </c>
      <c r="BK608" t="s">
        <v>69</v>
      </c>
      <c r="BL608" t="s">
        <v>69</v>
      </c>
      <c r="BM608" t="s">
        <v>69</v>
      </c>
      <c r="BN608" t="s">
        <v>69</v>
      </c>
      <c r="BO608">
        <v>0</v>
      </c>
      <c r="BP608">
        <v>0</v>
      </c>
      <c r="BQ608">
        <v>248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248</v>
      </c>
      <c r="CA608" t="str">
        <f t="shared" si="28"/>
        <v>OfS</v>
      </c>
      <c r="CB608" t="str">
        <f t="shared" si="29"/>
        <v>07</v>
      </c>
    </row>
    <row r="609" spans="1:80" hidden="1" x14ac:dyDescent="0.25">
      <c r="A609" t="s">
        <v>3126</v>
      </c>
      <c r="B609" t="s">
        <v>3129</v>
      </c>
      <c r="C609" t="s">
        <v>3130</v>
      </c>
      <c r="D609" t="str">
        <f t="shared" si="30"/>
        <v>OfS-w12-v07</v>
      </c>
      <c r="E609" t="s">
        <v>66</v>
      </c>
      <c r="F609" t="s">
        <v>90</v>
      </c>
      <c r="G609" t="s">
        <v>91</v>
      </c>
      <c r="H609">
        <v>10002.299999999999</v>
      </c>
      <c r="I609">
        <v>13.461399999999999</v>
      </c>
      <c r="J609">
        <v>0.36799700000000002</v>
      </c>
      <c r="K609">
        <v>0</v>
      </c>
      <c r="L609">
        <v>0</v>
      </c>
      <c r="M609">
        <v>0</v>
      </c>
      <c r="N609">
        <v>0</v>
      </c>
      <c r="O609">
        <v>9.0685900000000004</v>
      </c>
      <c r="P609">
        <v>4.6369400000000001</v>
      </c>
      <c r="Q609">
        <v>0</v>
      </c>
      <c r="R609">
        <v>50.648000000000003</v>
      </c>
      <c r="S609">
        <v>0</v>
      </c>
      <c r="T609">
        <v>31.594000000000001</v>
      </c>
      <c r="U609">
        <v>109.777</v>
      </c>
      <c r="V609">
        <v>0</v>
      </c>
      <c r="W609">
        <v>0</v>
      </c>
      <c r="X609">
        <v>0</v>
      </c>
      <c r="Y609">
        <v>62.738399999999999</v>
      </c>
      <c r="Z609">
        <v>0</v>
      </c>
      <c r="AA609">
        <v>21.359300000000001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84.097800000000007</v>
      </c>
      <c r="AI609">
        <v>15.8497</v>
      </c>
      <c r="AJ609">
        <v>0.80951600000000001</v>
      </c>
      <c r="AK609">
        <v>0</v>
      </c>
      <c r="AL609">
        <v>0</v>
      </c>
      <c r="AM609">
        <v>0</v>
      </c>
      <c r="AN609">
        <v>0</v>
      </c>
      <c r="AO609">
        <v>4.65083</v>
      </c>
      <c r="AP609">
        <v>3.6439400000000002</v>
      </c>
      <c r="AQ609">
        <v>0</v>
      </c>
      <c r="AR609">
        <v>12.212300000000001</v>
      </c>
      <c r="AS609">
        <v>0</v>
      </c>
      <c r="AT609">
        <v>8.5696200000000005</v>
      </c>
      <c r="AU609">
        <v>45.735900000000001</v>
      </c>
      <c r="AV609">
        <v>0</v>
      </c>
      <c r="AW609">
        <v>0</v>
      </c>
      <c r="AX609">
        <v>0</v>
      </c>
      <c r="AY609">
        <v>404.95699999999999</v>
      </c>
      <c r="AZ609">
        <v>0</v>
      </c>
      <c r="BA609">
        <v>1.44814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406.40499999999997</v>
      </c>
      <c r="BI609">
        <v>302.56299999999999</v>
      </c>
      <c r="BJ609">
        <v>40</v>
      </c>
      <c r="BK609" t="s">
        <v>69</v>
      </c>
      <c r="BL609" t="s">
        <v>69</v>
      </c>
      <c r="BM609" t="s">
        <v>69</v>
      </c>
      <c r="BN609" t="s">
        <v>69</v>
      </c>
      <c r="BO609">
        <v>0</v>
      </c>
      <c r="BP609">
        <v>0</v>
      </c>
      <c r="BQ609">
        <v>360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360</v>
      </c>
      <c r="CA609" t="str">
        <f t="shared" si="28"/>
        <v>OfS</v>
      </c>
      <c r="CB609" t="str">
        <f t="shared" si="29"/>
        <v>07</v>
      </c>
    </row>
    <row r="610" spans="1:80" hidden="1" x14ac:dyDescent="0.25">
      <c r="A610" t="s">
        <v>3126</v>
      </c>
      <c r="B610" t="s">
        <v>3131</v>
      </c>
      <c r="C610" t="s">
        <v>3132</v>
      </c>
      <c r="D610" t="str">
        <f t="shared" si="30"/>
        <v>OfS-w13-v07</v>
      </c>
      <c r="E610" t="s">
        <v>66</v>
      </c>
      <c r="F610" t="s">
        <v>92</v>
      </c>
      <c r="G610" t="s">
        <v>93</v>
      </c>
      <c r="H610">
        <v>10002.299999999999</v>
      </c>
      <c r="I610">
        <v>16.939399999999999</v>
      </c>
      <c r="J610">
        <v>0.49179899999999999</v>
      </c>
      <c r="K610">
        <v>0</v>
      </c>
      <c r="L610">
        <v>0</v>
      </c>
      <c r="M610">
        <v>0</v>
      </c>
      <c r="N610">
        <v>0</v>
      </c>
      <c r="O610">
        <v>10.128500000000001</v>
      </c>
      <c r="P610">
        <v>5.6966299999999999</v>
      </c>
      <c r="Q610">
        <v>0</v>
      </c>
      <c r="R610">
        <v>50.648000000000003</v>
      </c>
      <c r="S610">
        <v>0</v>
      </c>
      <c r="T610">
        <v>31.594000000000001</v>
      </c>
      <c r="U610">
        <v>115.498</v>
      </c>
      <c r="V610">
        <v>0</v>
      </c>
      <c r="W610">
        <v>0</v>
      </c>
      <c r="X610">
        <v>0</v>
      </c>
      <c r="Y610">
        <v>59.3718</v>
      </c>
      <c r="Z610">
        <v>0</v>
      </c>
      <c r="AA610">
        <v>20.645600000000002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80.017300000000006</v>
      </c>
      <c r="AI610">
        <v>17.973299999999998</v>
      </c>
      <c r="AJ610">
        <v>0.44089699999999998</v>
      </c>
      <c r="AK610">
        <v>0</v>
      </c>
      <c r="AL610">
        <v>0</v>
      </c>
      <c r="AM610">
        <v>0</v>
      </c>
      <c r="AN610">
        <v>0</v>
      </c>
      <c r="AO610">
        <v>6.0505300000000002</v>
      </c>
      <c r="AP610">
        <v>4.2723199999999997</v>
      </c>
      <c r="AQ610">
        <v>0</v>
      </c>
      <c r="AR610">
        <v>12.212300000000001</v>
      </c>
      <c r="AS610">
        <v>0</v>
      </c>
      <c r="AT610">
        <v>7.8879200000000003</v>
      </c>
      <c r="AU610">
        <v>48.837299999999999</v>
      </c>
      <c r="AV610">
        <v>0</v>
      </c>
      <c r="AW610">
        <v>0</v>
      </c>
      <c r="AX610">
        <v>0</v>
      </c>
      <c r="AY610">
        <v>376.45299999999997</v>
      </c>
      <c r="AZ610">
        <v>0</v>
      </c>
      <c r="BA610">
        <v>3.1216200000000001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379.57499999999999</v>
      </c>
      <c r="BI610">
        <v>347.48200000000003</v>
      </c>
      <c r="BJ610">
        <v>26.777799999999999</v>
      </c>
      <c r="BK610" t="s">
        <v>69</v>
      </c>
      <c r="BL610" t="s">
        <v>69</v>
      </c>
      <c r="BM610" t="s">
        <v>69</v>
      </c>
      <c r="BN610" t="s">
        <v>69</v>
      </c>
      <c r="BO610">
        <v>0</v>
      </c>
      <c r="BP610">
        <v>0</v>
      </c>
      <c r="BQ610">
        <v>241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241</v>
      </c>
      <c r="CA610" t="str">
        <f t="shared" si="28"/>
        <v>OfS</v>
      </c>
      <c r="CB610" t="str">
        <f t="shared" si="29"/>
        <v>07</v>
      </c>
    </row>
    <row r="611" spans="1:80" hidden="1" x14ac:dyDescent="0.25">
      <c r="A611" t="s">
        <v>3126</v>
      </c>
      <c r="B611" t="s">
        <v>3133</v>
      </c>
      <c r="C611" t="s">
        <v>3134</v>
      </c>
      <c r="D611" t="str">
        <f t="shared" si="30"/>
        <v>OfS-w14-v07</v>
      </c>
      <c r="E611" t="s">
        <v>66</v>
      </c>
      <c r="F611" t="s">
        <v>94</v>
      </c>
      <c r="G611" t="s">
        <v>95</v>
      </c>
      <c r="H611">
        <v>10002.299999999999</v>
      </c>
      <c r="I611">
        <v>16.846399999999999</v>
      </c>
      <c r="J611">
        <v>0.44486100000000001</v>
      </c>
      <c r="K611">
        <v>0</v>
      </c>
      <c r="L611">
        <v>0</v>
      </c>
      <c r="M611">
        <v>0</v>
      </c>
      <c r="N611">
        <v>0</v>
      </c>
      <c r="O611">
        <v>10.1296</v>
      </c>
      <c r="P611">
        <v>5.7165800000000004</v>
      </c>
      <c r="Q611">
        <v>0</v>
      </c>
      <c r="R611">
        <v>50.648000000000003</v>
      </c>
      <c r="S611">
        <v>0</v>
      </c>
      <c r="T611">
        <v>31.594000000000001</v>
      </c>
      <c r="U611">
        <v>115.379</v>
      </c>
      <c r="V611">
        <v>0</v>
      </c>
      <c r="W611">
        <v>0</v>
      </c>
      <c r="X611">
        <v>0</v>
      </c>
      <c r="Y611">
        <v>52.505699999999997</v>
      </c>
      <c r="Z611">
        <v>0</v>
      </c>
      <c r="AA611">
        <v>20.946400000000001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73.452100000000002</v>
      </c>
      <c r="AI611">
        <v>20.2499</v>
      </c>
      <c r="AJ611">
        <v>1.7147600000000001</v>
      </c>
      <c r="AK611">
        <v>0</v>
      </c>
      <c r="AL611">
        <v>0</v>
      </c>
      <c r="AM611">
        <v>0</v>
      </c>
      <c r="AN611">
        <v>0</v>
      </c>
      <c r="AO611">
        <v>5.0971000000000002</v>
      </c>
      <c r="AP611">
        <v>4.2939299999999996</v>
      </c>
      <c r="AQ611">
        <v>0</v>
      </c>
      <c r="AR611">
        <v>12.212300000000001</v>
      </c>
      <c r="AS611">
        <v>0</v>
      </c>
      <c r="AT611">
        <v>8.5696200000000005</v>
      </c>
      <c r="AU611">
        <v>52.137700000000002</v>
      </c>
      <c r="AV611">
        <v>0</v>
      </c>
      <c r="AW611">
        <v>0</v>
      </c>
      <c r="AX611">
        <v>0</v>
      </c>
      <c r="AY611">
        <v>451.06599999999997</v>
      </c>
      <c r="AZ611">
        <v>0</v>
      </c>
      <c r="BA611">
        <v>3.1574800000000001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454.22300000000001</v>
      </c>
      <c r="BI611">
        <v>370.041</v>
      </c>
      <c r="BJ611">
        <v>37.555599999999998</v>
      </c>
      <c r="BK611" t="s">
        <v>69</v>
      </c>
      <c r="BL611" t="s">
        <v>69</v>
      </c>
      <c r="BM611" t="s">
        <v>69</v>
      </c>
      <c r="BN611" t="s">
        <v>69</v>
      </c>
      <c r="BO611">
        <v>0</v>
      </c>
      <c r="BP611">
        <v>0</v>
      </c>
      <c r="BQ611">
        <v>338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338</v>
      </c>
      <c r="CA611" t="str">
        <f t="shared" si="28"/>
        <v>OfS</v>
      </c>
      <c r="CB611" t="str">
        <f t="shared" si="29"/>
        <v>07</v>
      </c>
    </row>
    <row r="612" spans="1:80" hidden="1" x14ac:dyDescent="0.25">
      <c r="A612" t="s">
        <v>3126</v>
      </c>
      <c r="B612" t="s">
        <v>3135</v>
      </c>
      <c r="C612" t="s">
        <v>3136</v>
      </c>
      <c r="D612" t="str">
        <f t="shared" si="30"/>
        <v>OfS-w15-v07</v>
      </c>
      <c r="E612" t="s">
        <v>66</v>
      </c>
      <c r="F612" t="s">
        <v>96</v>
      </c>
      <c r="G612" t="s">
        <v>97</v>
      </c>
      <c r="H612">
        <v>10002.299999999999</v>
      </c>
      <c r="I612">
        <v>30.4772</v>
      </c>
      <c r="J612">
        <v>0.94020300000000001</v>
      </c>
      <c r="K612">
        <v>0</v>
      </c>
      <c r="L612">
        <v>0</v>
      </c>
      <c r="M612">
        <v>0</v>
      </c>
      <c r="N612">
        <v>0</v>
      </c>
      <c r="O612">
        <v>13.2515</v>
      </c>
      <c r="P612">
        <v>9.7965099999999996</v>
      </c>
      <c r="Q612">
        <v>0</v>
      </c>
      <c r="R612">
        <v>50.648000000000003</v>
      </c>
      <c r="S612">
        <v>0</v>
      </c>
      <c r="T612">
        <v>31.594000000000001</v>
      </c>
      <c r="U612">
        <v>136.70699999999999</v>
      </c>
      <c r="V612">
        <v>0</v>
      </c>
      <c r="W612">
        <v>0</v>
      </c>
      <c r="X612">
        <v>0</v>
      </c>
      <c r="Y612">
        <v>9.1705500000000004</v>
      </c>
      <c r="Z612">
        <v>0</v>
      </c>
      <c r="AA612">
        <v>18.072700000000001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27.243200000000002</v>
      </c>
      <c r="AI612">
        <v>22.175799999999999</v>
      </c>
      <c r="AJ612">
        <v>0.97951900000000003</v>
      </c>
      <c r="AK612">
        <v>0</v>
      </c>
      <c r="AL612">
        <v>0</v>
      </c>
      <c r="AM612">
        <v>0</v>
      </c>
      <c r="AN612">
        <v>0</v>
      </c>
      <c r="AO612">
        <v>7.9423000000000004</v>
      </c>
      <c r="AP612">
        <v>5.04453</v>
      </c>
      <c r="AQ612">
        <v>0</v>
      </c>
      <c r="AR612">
        <v>12.212300000000001</v>
      </c>
      <c r="AS612">
        <v>0</v>
      </c>
      <c r="AT612">
        <v>7.8879200000000003</v>
      </c>
      <c r="AU612">
        <v>56.242400000000004</v>
      </c>
      <c r="AV612">
        <v>0</v>
      </c>
      <c r="AW612">
        <v>0</v>
      </c>
      <c r="AX612">
        <v>0</v>
      </c>
      <c r="AY612">
        <v>222.059</v>
      </c>
      <c r="AZ612">
        <v>0</v>
      </c>
      <c r="BA612">
        <v>2.70201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224.761</v>
      </c>
      <c r="BI612">
        <v>458.392</v>
      </c>
      <c r="BJ612">
        <v>38.666699999999999</v>
      </c>
      <c r="BK612" t="s">
        <v>69</v>
      </c>
      <c r="BL612" t="s">
        <v>69</v>
      </c>
      <c r="BM612" t="s">
        <v>69</v>
      </c>
      <c r="BN612" t="s">
        <v>69</v>
      </c>
      <c r="BO612">
        <v>0</v>
      </c>
      <c r="BP612">
        <v>0</v>
      </c>
      <c r="BQ612">
        <v>348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348</v>
      </c>
      <c r="CA612" t="str">
        <f t="shared" si="28"/>
        <v>OfS</v>
      </c>
      <c r="CB612" t="str">
        <f t="shared" si="29"/>
        <v>07</v>
      </c>
    </row>
    <row r="613" spans="1:80" hidden="1" x14ac:dyDescent="0.25">
      <c r="A613" t="s">
        <v>3126</v>
      </c>
      <c r="B613" t="s">
        <v>3137</v>
      </c>
      <c r="C613" t="s">
        <v>3138</v>
      </c>
      <c r="D613" t="str">
        <f t="shared" si="30"/>
        <v>OfS-w16-v07</v>
      </c>
      <c r="E613" t="s">
        <v>66</v>
      </c>
      <c r="F613" t="s">
        <v>98</v>
      </c>
      <c r="G613" t="s">
        <v>99</v>
      </c>
      <c r="H613">
        <v>10002.299999999999</v>
      </c>
      <c r="I613">
        <v>8.1027400000000007</v>
      </c>
      <c r="J613">
        <v>0.17288300000000001</v>
      </c>
      <c r="K613">
        <v>0</v>
      </c>
      <c r="L613">
        <v>0</v>
      </c>
      <c r="M613">
        <v>0</v>
      </c>
      <c r="N613">
        <v>0</v>
      </c>
      <c r="O613">
        <v>8.7224799999999991</v>
      </c>
      <c r="P613">
        <v>3.1316999999999999</v>
      </c>
      <c r="Q613">
        <v>0</v>
      </c>
      <c r="R613">
        <v>50.648000000000003</v>
      </c>
      <c r="S613">
        <v>0</v>
      </c>
      <c r="T613">
        <v>31.594000000000001</v>
      </c>
      <c r="U613">
        <v>102.372</v>
      </c>
      <c r="V613">
        <v>0</v>
      </c>
      <c r="W613">
        <v>0</v>
      </c>
      <c r="X613">
        <v>0</v>
      </c>
      <c r="Y613">
        <v>122.678</v>
      </c>
      <c r="Z613">
        <v>0</v>
      </c>
      <c r="AA613">
        <v>23.395299999999999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146.07300000000001</v>
      </c>
      <c r="AI613">
        <v>12.938499999999999</v>
      </c>
      <c r="AJ613">
        <v>0.27218300000000001</v>
      </c>
      <c r="AK613">
        <v>0</v>
      </c>
      <c r="AL613">
        <v>0</v>
      </c>
      <c r="AM613">
        <v>0</v>
      </c>
      <c r="AN613">
        <v>0</v>
      </c>
      <c r="AO613">
        <v>6.4808000000000003</v>
      </c>
      <c r="AP613">
        <v>3.5924100000000001</v>
      </c>
      <c r="AQ613">
        <v>0</v>
      </c>
      <c r="AR613">
        <v>12.212300000000001</v>
      </c>
      <c r="AS613">
        <v>0</v>
      </c>
      <c r="AT613">
        <v>7.8879200000000003</v>
      </c>
      <c r="AU613">
        <v>43.384099999999997</v>
      </c>
      <c r="AV613">
        <v>0</v>
      </c>
      <c r="AW613">
        <v>0</v>
      </c>
      <c r="AX613">
        <v>0</v>
      </c>
      <c r="AY613">
        <v>415.55599999999998</v>
      </c>
      <c r="AZ613">
        <v>0</v>
      </c>
      <c r="BA613">
        <v>1.55863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417.11399999999998</v>
      </c>
      <c r="BI613">
        <v>259.96899999999999</v>
      </c>
      <c r="BJ613">
        <v>32</v>
      </c>
      <c r="BK613" t="s">
        <v>69</v>
      </c>
      <c r="BL613" t="s">
        <v>69</v>
      </c>
      <c r="BM613" t="s">
        <v>69</v>
      </c>
      <c r="BN613" t="s">
        <v>69</v>
      </c>
      <c r="BO613">
        <v>0</v>
      </c>
      <c r="BP613">
        <v>0</v>
      </c>
      <c r="BQ613">
        <v>288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288</v>
      </c>
      <c r="CA613" t="str">
        <f t="shared" si="28"/>
        <v>OfS</v>
      </c>
      <c r="CB613" t="str">
        <f t="shared" si="29"/>
        <v>07</v>
      </c>
    </row>
    <row r="614" spans="1:80" hidden="1" x14ac:dyDescent="0.25">
      <c r="A614" t="s">
        <v>3126</v>
      </c>
      <c r="B614" t="s">
        <v>3139</v>
      </c>
      <c r="C614" t="s">
        <v>3140</v>
      </c>
      <c r="D614" t="str">
        <f t="shared" si="30"/>
        <v>OfS-w01-v11</v>
      </c>
      <c r="E614" t="s">
        <v>66</v>
      </c>
      <c r="F614" t="s">
        <v>67</v>
      </c>
      <c r="G614" t="s">
        <v>68</v>
      </c>
      <c r="H614">
        <v>10002.299999999999</v>
      </c>
      <c r="I614">
        <v>1.37636</v>
      </c>
      <c r="J614">
        <v>2.5374000000000001E-2</v>
      </c>
      <c r="K614">
        <v>0</v>
      </c>
      <c r="L614">
        <v>0</v>
      </c>
      <c r="M614">
        <v>0</v>
      </c>
      <c r="N614">
        <v>0</v>
      </c>
      <c r="O614">
        <v>6.6833799999999997</v>
      </c>
      <c r="P614">
        <v>0.84416199999999997</v>
      </c>
      <c r="Q614">
        <v>0</v>
      </c>
      <c r="R614">
        <v>50.648000000000003</v>
      </c>
      <c r="S614">
        <v>0</v>
      </c>
      <c r="T614">
        <v>31.594000000000001</v>
      </c>
      <c r="U614">
        <v>91.171199999999999</v>
      </c>
      <c r="V614">
        <v>0</v>
      </c>
      <c r="W614">
        <v>0</v>
      </c>
      <c r="X614">
        <v>0</v>
      </c>
      <c r="Y614">
        <v>80.372699999999995</v>
      </c>
      <c r="Z614">
        <v>0</v>
      </c>
      <c r="AA614">
        <v>23.5108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103.884</v>
      </c>
      <c r="AI614">
        <v>8.48522</v>
      </c>
      <c r="AJ614">
        <v>0.20835100000000001</v>
      </c>
      <c r="AK614">
        <v>0</v>
      </c>
      <c r="AL614">
        <v>0</v>
      </c>
      <c r="AM614">
        <v>0</v>
      </c>
      <c r="AN614">
        <v>0</v>
      </c>
      <c r="AO614">
        <v>3.5319400000000001</v>
      </c>
      <c r="AP614">
        <v>2.3327</v>
      </c>
      <c r="AQ614">
        <v>0</v>
      </c>
      <c r="AR614">
        <v>12.212300000000001</v>
      </c>
      <c r="AS614">
        <v>0</v>
      </c>
      <c r="AT614">
        <v>8.1824499999999993</v>
      </c>
      <c r="AU614">
        <v>34.953000000000003</v>
      </c>
      <c r="AV614">
        <v>0</v>
      </c>
      <c r="AW614">
        <v>0</v>
      </c>
      <c r="AX614">
        <v>0</v>
      </c>
      <c r="AY614">
        <v>363.548</v>
      </c>
      <c r="AZ614">
        <v>0</v>
      </c>
      <c r="BA614">
        <v>3.3352200000000001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366.88299999999998</v>
      </c>
      <c r="BI614">
        <v>176.82599999999999</v>
      </c>
      <c r="BJ614">
        <v>24</v>
      </c>
      <c r="BK614" t="s">
        <v>69</v>
      </c>
      <c r="BL614" t="s">
        <v>69</v>
      </c>
      <c r="BM614" t="s">
        <v>69</v>
      </c>
      <c r="BN614" t="s">
        <v>69</v>
      </c>
      <c r="BO614">
        <v>0</v>
      </c>
      <c r="BP614">
        <v>0</v>
      </c>
      <c r="BQ614">
        <v>216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216</v>
      </c>
      <c r="CA614" t="str">
        <f t="shared" si="28"/>
        <v>OfS</v>
      </c>
      <c r="CB614" t="str">
        <f t="shared" si="29"/>
        <v>11</v>
      </c>
    </row>
    <row r="615" spans="1:80" hidden="1" x14ac:dyDescent="0.25">
      <c r="A615" t="s">
        <v>3141</v>
      </c>
      <c r="B615" t="s">
        <v>3142</v>
      </c>
      <c r="C615" t="s">
        <v>3143</v>
      </c>
      <c r="D615" t="str">
        <f t="shared" si="30"/>
        <v>OfS-w02-v11</v>
      </c>
      <c r="E615" t="s">
        <v>66</v>
      </c>
      <c r="F615" t="s">
        <v>70</v>
      </c>
      <c r="G615" t="s">
        <v>71</v>
      </c>
      <c r="H615">
        <v>10002.299999999999</v>
      </c>
      <c r="I615">
        <v>9.8299800000000008</v>
      </c>
      <c r="J615">
        <v>0.25341799999999998</v>
      </c>
      <c r="K615">
        <v>0</v>
      </c>
      <c r="L615">
        <v>0</v>
      </c>
      <c r="M615">
        <v>0</v>
      </c>
      <c r="N615">
        <v>0</v>
      </c>
      <c r="O615">
        <v>8.2426499999999994</v>
      </c>
      <c r="P615">
        <v>3.6216499999999998</v>
      </c>
      <c r="Q615">
        <v>0</v>
      </c>
      <c r="R615">
        <v>50.648000000000003</v>
      </c>
      <c r="S615">
        <v>0</v>
      </c>
      <c r="T615">
        <v>31.594000000000001</v>
      </c>
      <c r="U615">
        <v>104.19</v>
      </c>
      <c r="V615">
        <v>0</v>
      </c>
      <c r="W615">
        <v>0</v>
      </c>
      <c r="X615">
        <v>0</v>
      </c>
      <c r="Y615">
        <v>51.168599999999998</v>
      </c>
      <c r="Z615">
        <v>0</v>
      </c>
      <c r="AA615">
        <v>22.148599999999998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73.3172</v>
      </c>
      <c r="AI615">
        <v>15.1396</v>
      </c>
      <c r="AJ615">
        <v>0.86424400000000001</v>
      </c>
      <c r="AK615">
        <v>0</v>
      </c>
      <c r="AL615">
        <v>0</v>
      </c>
      <c r="AM615">
        <v>0</v>
      </c>
      <c r="AN615">
        <v>0</v>
      </c>
      <c r="AO615">
        <v>3.96523</v>
      </c>
      <c r="AP615">
        <v>3.53769</v>
      </c>
      <c r="AQ615">
        <v>0</v>
      </c>
      <c r="AR615">
        <v>12.212300000000001</v>
      </c>
      <c r="AS615">
        <v>0</v>
      </c>
      <c r="AT615">
        <v>8.1824499999999993</v>
      </c>
      <c r="AU615">
        <v>43.901499999999999</v>
      </c>
      <c r="AV615">
        <v>0</v>
      </c>
      <c r="AW615">
        <v>0</v>
      </c>
      <c r="AX615">
        <v>0</v>
      </c>
      <c r="AY615">
        <v>388.18400000000003</v>
      </c>
      <c r="AZ615">
        <v>0</v>
      </c>
      <c r="BA615">
        <v>1.45987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389.64299999999997</v>
      </c>
      <c r="BI615">
        <v>285.846</v>
      </c>
      <c r="BJ615">
        <v>33.555599999999998</v>
      </c>
      <c r="BK615" t="s">
        <v>69</v>
      </c>
      <c r="BL615" t="s">
        <v>69</v>
      </c>
      <c r="BM615" t="s">
        <v>69</v>
      </c>
      <c r="BN615" t="s">
        <v>69</v>
      </c>
      <c r="BO615">
        <v>0</v>
      </c>
      <c r="BP615">
        <v>0</v>
      </c>
      <c r="BQ615">
        <v>302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302</v>
      </c>
      <c r="CA615" t="str">
        <f t="shared" si="28"/>
        <v>OfS</v>
      </c>
      <c r="CB615" t="str">
        <f t="shared" si="29"/>
        <v>11</v>
      </c>
    </row>
    <row r="616" spans="1:80" hidden="1" x14ac:dyDescent="0.25">
      <c r="A616" t="s">
        <v>3141</v>
      </c>
      <c r="B616" t="s">
        <v>3144</v>
      </c>
      <c r="C616" t="s">
        <v>3145</v>
      </c>
      <c r="D616" t="str">
        <f t="shared" si="30"/>
        <v>OfS-w03-v11</v>
      </c>
      <c r="E616" t="s">
        <v>66</v>
      </c>
      <c r="F616" t="s">
        <v>72</v>
      </c>
      <c r="G616" t="s">
        <v>73</v>
      </c>
      <c r="H616">
        <v>10002.299999999999</v>
      </c>
      <c r="I616">
        <v>6.6543000000000001</v>
      </c>
      <c r="J616">
        <v>0.15350800000000001</v>
      </c>
      <c r="K616">
        <v>0</v>
      </c>
      <c r="L616">
        <v>0</v>
      </c>
      <c r="M616">
        <v>0</v>
      </c>
      <c r="N616">
        <v>0</v>
      </c>
      <c r="O616">
        <v>8.1270100000000003</v>
      </c>
      <c r="P616">
        <v>2.7406199999999998</v>
      </c>
      <c r="Q616">
        <v>0</v>
      </c>
      <c r="R616">
        <v>50.648000000000003</v>
      </c>
      <c r="S616">
        <v>0</v>
      </c>
      <c r="T616">
        <v>31.594000000000001</v>
      </c>
      <c r="U616">
        <v>99.917299999999997</v>
      </c>
      <c r="V616">
        <v>0</v>
      </c>
      <c r="W616">
        <v>0</v>
      </c>
      <c r="X616">
        <v>0</v>
      </c>
      <c r="Y616">
        <v>71.889499999999998</v>
      </c>
      <c r="Z616">
        <v>0</v>
      </c>
      <c r="AA616">
        <v>22.261199999999999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94.150700000000001</v>
      </c>
      <c r="AI616">
        <v>11.504799999999999</v>
      </c>
      <c r="AJ616">
        <v>0.31311</v>
      </c>
      <c r="AK616">
        <v>0</v>
      </c>
      <c r="AL616">
        <v>0</v>
      </c>
      <c r="AM616">
        <v>0</v>
      </c>
      <c r="AN616">
        <v>0</v>
      </c>
      <c r="AO616">
        <v>4.3302300000000002</v>
      </c>
      <c r="AP616">
        <v>3.0886900000000002</v>
      </c>
      <c r="AQ616">
        <v>0</v>
      </c>
      <c r="AR616">
        <v>12.212300000000001</v>
      </c>
      <c r="AS616">
        <v>0</v>
      </c>
      <c r="AT616">
        <v>8.1824499999999993</v>
      </c>
      <c r="AU616">
        <v>39.631500000000003</v>
      </c>
      <c r="AV616">
        <v>0</v>
      </c>
      <c r="AW616">
        <v>0</v>
      </c>
      <c r="AX616">
        <v>0</v>
      </c>
      <c r="AY616">
        <v>388.07100000000003</v>
      </c>
      <c r="AZ616">
        <v>0</v>
      </c>
      <c r="BA616">
        <v>1.4632499999999999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389.53500000000003</v>
      </c>
      <c r="BI616">
        <v>234.39</v>
      </c>
      <c r="BJ616">
        <v>16.222200000000001</v>
      </c>
      <c r="BK616" t="s">
        <v>69</v>
      </c>
      <c r="BL616" t="s">
        <v>69</v>
      </c>
      <c r="BM616" t="s">
        <v>69</v>
      </c>
      <c r="BN616" t="s">
        <v>69</v>
      </c>
      <c r="BO616">
        <v>0</v>
      </c>
      <c r="BP616">
        <v>0</v>
      </c>
      <c r="BQ616">
        <v>146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146</v>
      </c>
      <c r="CA616" t="str">
        <f t="shared" si="28"/>
        <v>OfS</v>
      </c>
      <c r="CB616" t="str">
        <f t="shared" si="29"/>
        <v>11</v>
      </c>
    </row>
    <row r="617" spans="1:80" hidden="1" x14ac:dyDescent="0.25">
      <c r="A617" t="s">
        <v>3141</v>
      </c>
      <c r="B617" t="s">
        <v>3146</v>
      </c>
      <c r="C617" t="s">
        <v>3147</v>
      </c>
      <c r="D617" t="str">
        <f t="shared" si="30"/>
        <v>OfS-w04-v11</v>
      </c>
      <c r="E617" t="s">
        <v>66</v>
      </c>
      <c r="F617" t="s">
        <v>74</v>
      </c>
      <c r="G617" t="s">
        <v>75</v>
      </c>
      <c r="H617">
        <v>10002.299999999999</v>
      </c>
      <c r="I617">
        <v>12.2972</v>
      </c>
      <c r="J617">
        <v>0.30893700000000002</v>
      </c>
      <c r="K617">
        <v>0</v>
      </c>
      <c r="L617">
        <v>0</v>
      </c>
      <c r="M617">
        <v>0</v>
      </c>
      <c r="N617">
        <v>0</v>
      </c>
      <c r="O617">
        <v>9.2249700000000008</v>
      </c>
      <c r="P617">
        <v>4.5170300000000001</v>
      </c>
      <c r="Q617">
        <v>0</v>
      </c>
      <c r="R617">
        <v>50.648000000000003</v>
      </c>
      <c r="S617">
        <v>0</v>
      </c>
      <c r="T617">
        <v>31.594000000000001</v>
      </c>
      <c r="U617">
        <v>108.59</v>
      </c>
      <c r="V617">
        <v>0</v>
      </c>
      <c r="W617">
        <v>0</v>
      </c>
      <c r="X617">
        <v>0</v>
      </c>
      <c r="Y617">
        <v>61.319800000000001</v>
      </c>
      <c r="Z617">
        <v>0</v>
      </c>
      <c r="AA617">
        <v>21.674900000000001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82.994699999999995</v>
      </c>
      <c r="AI617">
        <v>13.387700000000001</v>
      </c>
      <c r="AJ617">
        <v>0.34850599999999998</v>
      </c>
      <c r="AK617">
        <v>0</v>
      </c>
      <c r="AL617">
        <v>0</v>
      </c>
      <c r="AM617">
        <v>0</v>
      </c>
      <c r="AN617">
        <v>0</v>
      </c>
      <c r="AO617">
        <v>5.2632399999999997</v>
      </c>
      <c r="AP617">
        <v>3.5506500000000001</v>
      </c>
      <c r="AQ617">
        <v>0</v>
      </c>
      <c r="AR617">
        <v>12.212300000000001</v>
      </c>
      <c r="AS617">
        <v>0</v>
      </c>
      <c r="AT617">
        <v>8.1824499999999993</v>
      </c>
      <c r="AU617">
        <v>42.944800000000001</v>
      </c>
      <c r="AV617">
        <v>0</v>
      </c>
      <c r="AW617">
        <v>0</v>
      </c>
      <c r="AX617">
        <v>0</v>
      </c>
      <c r="AY617">
        <v>388.63099999999997</v>
      </c>
      <c r="AZ617">
        <v>0</v>
      </c>
      <c r="BA617">
        <v>1.45269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390.084</v>
      </c>
      <c r="BI617">
        <v>272.41800000000001</v>
      </c>
      <c r="BJ617">
        <v>22.777799999999999</v>
      </c>
      <c r="BK617" t="s">
        <v>69</v>
      </c>
      <c r="BL617" t="s">
        <v>69</v>
      </c>
      <c r="BM617" t="s">
        <v>69</v>
      </c>
      <c r="BN617" t="s">
        <v>69</v>
      </c>
      <c r="BO617">
        <v>0</v>
      </c>
      <c r="BP617">
        <v>0</v>
      </c>
      <c r="BQ617">
        <v>205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205</v>
      </c>
      <c r="CA617" t="str">
        <f t="shared" si="28"/>
        <v>OfS</v>
      </c>
      <c r="CB617" t="str">
        <f t="shared" si="29"/>
        <v>11</v>
      </c>
    </row>
    <row r="618" spans="1:80" hidden="1" x14ac:dyDescent="0.25">
      <c r="A618" t="s">
        <v>3141</v>
      </c>
      <c r="B618" t="s">
        <v>3148</v>
      </c>
      <c r="C618" t="s">
        <v>3149</v>
      </c>
      <c r="D618" t="str">
        <f t="shared" si="30"/>
        <v>OfS-w05-v11</v>
      </c>
      <c r="E618" t="s">
        <v>66</v>
      </c>
      <c r="F618" t="s">
        <v>76</v>
      </c>
      <c r="G618" t="s">
        <v>77</v>
      </c>
      <c r="H618">
        <v>10002.299999999999</v>
      </c>
      <c r="I618">
        <v>7.0462899999999999</v>
      </c>
      <c r="J618">
        <v>0.16164999999999999</v>
      </c>
      <c r="K618">
        <v>0</v>
      </c>
      <c r="L618">
        <v>0</v>
      </c>
      <c r="M618">
        <v>0</v>
      </c>
      <c r="N618">
        <v>0</v>
      </c>
      <c r="O618">
        <v>8.1652699999999996</v>
      </c>
      <c r="P618">
        <v>2.8469199999999999</v>
      </c>
      <c r="Q618">
        <v>0</v>
      </c>
      <c r="R618">
        <v>50.648000000000003</v>
      </c>
      <c r="S618">
        <v>0</v>
      </c>
      <c r="T618">
        <v>31.594000000000001</v>
      </c>
      <c r="U618">
        <v>100.462</v>
      </c>
      <c r="V618">
        <v>0</v>
      </c>
      <c r="W618">
        <v>0</v>
      </c>
      <c r="X618">
        <v>0</v>
      </c>
      <c r="Y618">
        <v>67.549899999999994</v>
      </c>
      <c r="Z618">
        <v>0</v>
      </c>
      <c r="AA618">
        <v>22.524799999999999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90.074799999999996</v>
      </c>
      <c r="AI618">
        <v>10.498900000000001</v>
      </c>
      <c r="AJ618">
        <v>0.21929999999999999</v>
      </c>
      <c r="AK618">
        <v>0</v>
      </c>
      <c r="AL618">
        <v>0</v>
      </c>
      <c r="AM618">
        <v>0</v>
      </c>
      <c r="AN618">
        <v>0</v>
      </c>
      <c r="AO618">
        <v>4.3300400000000003</v>
      </c>
      <c r="AP618">
        <v>2.9018099999999998</v>
      </c>
      <c r="AQ618">
        <v>0</v>
      </c>
      <c r="AR618">
        <v>12.212300000000001</v>
      </c>
      <c r="AS618">
        <v>0</v>
      </c>
      <c r="AT618">
        <v>8.5696200000000005</v>
      </c>
      <c r="AU618">
        <v>38.731999999999999</v>
      </c>
      <c r="AV618">
        <v>0</v>
      </c>
      <c r="AW618">
        <v>0</v>
      </c>
      <c r="AX618">
        <v>0</v>
      </c>
      <c r="AY618">
        <v>400.976</v>
      </c>
      <c r="AZ618">
        <v>0</v>
      </c>
      <c r="BA618">
        <v>3.2173600000000002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404.19299999999998</v>
      </c>
      <c r="BI618">
        <v>220.101</v>
      </c>
      <c r="BJ618">
        <v>27.555599999999998</v>
      </c>
      <c r="BK618" t="s">
        <v>69</v>
      </c>
      <c r="BL618" t="s">
        <v>69</v>
      </c>
      <c r="BM618" t="s">
        <v>69</v>
      </c>
      <c r="BN618" t="s">
        <v>69</v>
      </c>
      <c r="BO618">
        <v>0</v>
      </c>
      <c r="BP618">
        <v>0</v>
      </c>
      <c r="BQ618">
        <v>248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248</v>
      </c>
      <c r="CA618" t="str">
        <f t="shared" si="28"/>
        <v>OfS</v>
      </c>
      <c r="CB618" t="str">
        <f t="shared" si="29"/>
        <v>11</v>
      </c>
    </row>
    <row r="619" spans="1:80" hidden="1" x14ac:dyDescent="0.25">
      <c r="A619" t="s">
        <v>3141</v>
      </c>
      <c r="B619" t="s">
        <v>3150</v>
      </c>
      <c r="C619" t="s">
        <v>3151</v>
      </c>
      <c r="D619" t="str">
        <f t="shared" si="30"/>
        <v>OfS-w06-v11</v>
      </c>
      <c r="E619" t="s">
        <v>66</v>
      </c>
      <c r="F619" t="s">
        <v>78</v>
      </c>
      <c r="G619" t="s">
        <v>79</v>
      </c>
      <c r="H619">
        <v>10002.299999999999</v>
      </c>
      <c r="I619">
        <v>15.2483</v>
      </c>
      <c r="J619">
        <v>0.41040599999999999</v>
      </c>
      <c r="K619">
        <v>0</v>
      </c>
      <c r="L619">
        <v>0</v>
      </c>
      <c r="M619">
        <v>0</v>
      </c>
      <c r="N619">
        <v>0</v>
      </c>
      <c r="O619">
        <v>9.2817500000000006</v>
      </c>
      <c r="P619">
        <v>5.3791900000000004</v>
      </c>
      <c r="Q619">
        <v>0</v>
      </c>
      <c r="R619">
        <v>50.648000000000003</v>
      </c>
      <c r="S619">
        <v>0</v>
      </c>
      <c r="T619">
        <v>31.594000000000001</v>
      </c>
      <c r="U619">
        <v>112.562</v>
      </c>
      <c r="V619">
        <v>0</v>
      </c>
      <c r="W619">
        <v>0</v>
      </c>
      <c r="X619">
        <v>0</v>
      </c>
      <c r="Y619">
        <v>32.918100000000003</v>
      </c>
      <c r="Z619">
        <v>0</v>
      </c>
      <c r="AA619">
        <v>21.168299999999999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54.086399999999998</v>
      </c>
      <c r="AI619">
        <v>14.046200000000001</v>
      </c>
      <c r="AJ619">
        <v>0.48096699999999998</v>
      </c>
      <c r="AK619">
        <v>0</v>
      </c>
      <c r="AL619">
        <v>0</v>
      </c>
      <c r="AM619">
        <v>0</v>
      </c>
      <c r="AN619">
        <v>0</v>
      </c>
      <c r="AO619">
        <v>4.7011599999999998</v>
      </c>
      <c r="AP619">
        <v>3.6363500000000002</v>
      </c>
      <c r="AQ619">
        <v>0</v>
      </c>
      <c r="AR619">
        <v>12.9267</v>
      </c>
      <c r="AS619">
        <v>0</v>
      </c>
      <c r="AT619">
        <v>8.6182499999999997</v>
      </c>
      <c r="AU619">
        <v>44.409599999999998</v>
      </c>
      <c r="AV619">
        <v>0</v>
      </c>
      <c r="AW619">
        <v>0</v>
      </c>
      <c r="AX619">
        <v>0</v>
      </c>
      <c r="AY619">
        <v>265.35399999999998</v>
      </c>
      <c r="AZ619">
        <v>0</v>
      </c>
      <c r="BA619">
        <v>2.8627899999999999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268.21699999999998</v>
      </c>
      <c r="BI619">
        <v>281.27800000000002</v>
      </c>
      <c r="BJ619">
        <v>34.222200000000001</v>
      </c>
      <c r="BK619" t="s">
        <v>69</v>
      </c>
      <c r="BL619" t="s">
        <v>69</v>
      </c>
      <c r="BM619" t="s">
        <v>69</v>
      </c>
      <c r="BN619" t="s">
        <v>69</v>
      </c>
      <c r="BO619">
        <v>0</v>
      </c>
      <c r="BP619">
        <v>0</v>
      </c>
      <c r="BQ619">
        <v>308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308</v>
      </c>
      <c r="CA619" t="str">
        <f t="shared" si="28"/>
        <v>OfS</v>
      </c>
      <c r="CB619" t="str">
        <f t="shared" si="29"/>
        <v>11</v>
      </c>
    </row>
    <row r="620" spans="1:80" hidden="1" x14ac:dyDescent="0.25">
      <c r="A620" t="s">
        <v>3141</v>
      </c>
      <c r="B620" t="s">
        <v>3152</v>
      </c>
      <c r="C620" t="s">
        <v>3153</v>
      </c>
      <c r="D620" t="str">
        <f t="shared" si="30"/>
        <v>OfS-w07-v11</v>
      </c>
      <c r="E620" t="s">
        <v>66</v>
      </c>
      <c r="F620" t="s">
        <v>80</v>
      </c>
      <c r="G620" t="s">
        <v>81</v>
      </c>
      <c r="H620">
        <v>10002.299999999999</v>
      </c>
      <c r="I620">
        <v>13.782299999999999</v>
      </c>
      <c r="J620">
        <v>0.35135100000000002</v>
      </c>
      <c r="K620">
        <v>0</v>
      </c>
      <c r="L620">
        <v>0</v>
      </c>
      <c r="M620">
        <v>0</v>
      </c>
      <c r="N620">
        <v>0</v>
      </c>
      <c r="O620">
        <v>9.2210999999999999</v>
      </c>
      <c r="P620">
        <v>4.9855900000000002</v>
      </c>
      <c r="Q620">
        <v>0</v>
      </c>
      <c r="R620">
        <v>50.648000000000003</v>
      </c>
      <c r="S620">
        <v>0</v>
      </c>
      <c r="T620">
        <v>31.594000000000001</v>
      </c>
      <c r="U620">
        <v>110.58199999999999</v>
      </c>
      <c r="V620">
        <v>0</v>
      </c>
      <c r="W620">
        <v>0</v>
      </c>
      <c r="X620">
        <v>0</v>
      </c>
      <c r="Y620">
        <v>14.5944</v>
      </c>
      <c r="Z620">
        <v>0</v>
      </c>
      <c r="AA620">
        <v>20.963699999999999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35.558100000000003</v>
      </c>
      <c r="AI620">
        <v>12.542</v>
      </c>
      <c r="AJ620">
        <v>0.312583</v>
      </c>
      <c r="AK620">
        <v>0</v>
      </c>
      <c r="AL620">
        <v>0</v>
      </c>
      <c r="AM620">
        <v>0</v>
      </c>
      <c r="AN620">
        <v>0</v>
      </c>
      <c r="AO620">
        <v>3.6300400000000002</v>
      </c>
      <c r="AP620">
        <v>3.3258800000000002</v>
      </c>
      <c r="AQ620">
        <v>0</v>
      </c>
      <c r="AR620">
        <v>12.9267</v>
      </c>
      <c r="AS620">
        <v>0</v>
      </c>
      <c r="AT620">
        <v>8.6182499999999997</v>
      </c>
      <c r="AU620">
        <v>41.355499999999999</v>
      </c>
      <c r="AV620">
        <v>0</v>
      </c>
      <c r="AW620">
        <v>0</v>
      </c>
      <c r="AX620">
        <v>0</v>
      </c>
      <c r="AY620">
        <v>154.39500000000001</v>
      </c>
      <c r="AZ620">
        <v>0</v>
      </c>
      <c r="BA620">
        <v>2.87276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157.268</v>
      </c>
      <c r="BI620">
        <v>255.41200000000001</v>
      </c>
      <c r="BJ620">
        <v>38.666699999999999</v>
      </c>
      <c r="BK620" t="s">
        <v>69</v>
      </c>
      <c r="BL620" t="s">
        <v>69</v>
      </c>
      <c r="BM620" t="s">
        <v>69</v>
      </c>
      <c r="BN620" t="s">
        <v>69</v>
      </c>
      <c r="BO620">
        <v>0</v>
      </c>
      <c r="BP620">
        <v>0</v>
      </c>
      <c r="BQ620">
        <v>348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348</v>
      </c>
      <c r="CA620" t="str">
        <f t="shared" si="28"/>
        <v>OfS</v>
      </c>
      <c r="CB620" t="str">
        <f t="shared" si="29"/>
        <v>11</v>
      </c>
    </row>
    <row r="621" spans="1:80" hidden="1" x14ac:dyDescent="0.25">
      <c r="A621" t="s">
        <v>3141</v>
      </c>
      <c r="B621" t="s">
        <v>3154</v>
      </c>
      <c r="C621" t="s">
        <v>3155</v>
      </c>
      <c r="D621" t="str">
        <f t="shared" si="30"/>
        <v>OfS-w08-v11</v>
      </c>
      <c r="E621" t="s">
        <v>66</v>
      </c>
      <c r="F621" t="s">
        <v>82</v>
      </c>
      <c r="G621" t="s">
        <v>83</v>
      </c>
      <c r="H621">
        <v>10002.299999999999</v>
      </c>
      <c r="I621">
        <v>17.401800000000001</v>
      </c>
      <c r="J621">
        <v>0.47208</v>
      </c>
      <c r="K621">
        <v>0</v>
      </c>
      <c r="L621">
        <v>0</v>
      </c>
      <c r="M621">
        <v>0</v>
      </c>
      <c r="N621">
        <v>0</v>
      </c>
      <c r="O621">
        <v>9.6738499999999998</v>
      </c>
      <c r="P621">
        <v>6.0491999999999999</v>
      </c>
      <c r="Q621">
        <v>0</v>
      </c>
      <c r="R621">
        <v>50.648000000000003</v>
      </c>
      <c r="S621">
        <v>0</v>
      </c>
      <c r="T621">
        <v>31.594000000000001</v>
      </c>
      <c r="U621">
        <v>115.839</v>
      </c>
      <c r="V621">
        <v>0</v>
      </c>
      <c r="W621">
        <v>0</v>
      </c>
      <c r="X621">
        <v>0</v>
      </c>
      <c r="Y621">
        <v>34.433</v>
      </c>
      <c r="Z621">
        <v>0</v>
      </c>
      <c r="AA621">
        <v>20.725999999999999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55.158999999999999</v>
      </c>
      <c r="AI621">
        <v>15.0449</v>
      </c>
      <c r="AJ621">
        <v>0.51063199999999997</v>
      </c>
      <c r="AK621">
        <v>0</v>
      </c>
      <c r="AL621">
        <v>0</v>
      </c>
      <c r="AM621">
        <v>0</v>
      </c>
      <c r="AN621">
        <v>0</v>
      </c>
      <c r="AO621">
        <v>5.0448700000000004</v>
      </c>
      <c r="AP621">
        <v>3.7894299999999999</v>
      </c>
      <c r="AQ621">
        <v>0</v>
      </c>
      <c r="AR621">
        <v>12.212300000000001</v>
      </c>
      <c r="AS621">
        <v>0</v>
      </c>
      <c r="AT621">
        <v>8.5696200000000005</v>
      </c>
      <c r="AU621">
        <v>45.171700000000001</v>
      </c>
      <c r="AV621">
        <v>0</v>
      </c>
      <c r="AW621">
        <v>0</v>
      </c>
      <c r="AX621">
        <v>0</v>
      </c>
      <c r="AY621">
        <v>353.40199999999999</v>
      </c>
      <c r="AZ621">
        <v>0</v>
      </c>
      <c r="BA621">
        <v>2.9618699999999998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356.36399999999998</v>
      </c>
      <c r="BI621">
        <v>300.22000000000003</v>
      </c>
      <c r="BJ621">
        <v>42.333300000000001</v>
      </c>
      <c r="BK621" t="s">
        <v>69</v>
      </c>
      <c r="BL621" t="s">
        <v>69</v>
      </c>
      <c r="BM621" t="s">
        <v>69</v>
      </c>
      <c r="BN621" t="s">
        <v>69</v>
      </c>
      <c r="BO621">
        <v>0</v>
      </c>
      <c r="BP621">
        <v>0</v>
      </c>
      <c r="BQ621">
        <v>381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381</v>
      </c>
      <c r="CA621" t="str">
        <f t="shared" si="28"/>
        <v>OfS</v>
      </c>
      <c r="CB621" t="str">
        <f t="shared" si="29"/>
        <v>11</v>
      </c>
    </row>
    <row r="622" spans="1:80" hidden="1" x14ac:dyDescent="0.25">
      <c r="A622" t="s">
        <v>3141</v>
      </c>
      <c r="B622" t="s">
        <v>3156</v>
      </c>
      <c r="C622" t="s">
        <v>3157</v>
      </c>
      <c r="D622" t="str">
        <f t="shared" si="30"/>
        <v>OfS-w09-v11</v>
      </c>
      <c r="E622" t="s">
        <v>66</v>
      </c>
      <c r="F622" t="s">
        <v>84</v>
      </c>
      <c r="G622" t="s">
        <v>85</v>
      </c>
      <c r="H622">
        <v>10002.299999999999</v>
      </c>
      <c r="I622">
        <v>18.1526</v>
      </c>
      <c r="J622">
        <v>0.52378199999999997</v>
      </c>
      <c r="K622">
        <v>0</v>
      </c>
      <c r="L622">
        <v>0</v>
      </c>
      <c r="M622">
        <v>0</v>
      </c>
      <c r="N622">
        <v>0</v>
      </c>
      <c r="O622">
        <v>10.1289</v>
      </c>
      <c r="P622">
        <v>6.3847899999999997</v>
      </c>
      <c r="Q622">
        <v>0</v>
      </c>
      <c r="R622">
        <v>50.648000000000003</v>
      </c>
      <c r="S622">
        <v>0</v>
      </c>
      <c r="T622">
        <v>31.594000000000001</v>
      </c>
      <c r="U622">
        <v>117.432</v>
      </c>
      <c r="V622">
        <v>0</v>
      </c>
      <c r="W622">
        <v>0</v>
      </c>
      <c r="X622">
        <v>0</v>
      </c>
      <c r="Y622">
        <v>35.768000000000001</v>
      </c>
      <c r="Z622">
        <v>0</v>
      </c>
      <c r="AA622">
        <v>20.696899999999999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56.465000000000003</v>
      </c>
      <c r="AI622">
        <v>18.524100000000001</v>
      </c>
      <c r="AJ622">
        <v>1.1853</v>
      </c>
      <c r="AK622">
        <v>0</v>
      </c>
      <c r="AL622">
        <v>0</v>
      </c>
      <c r="AM622">
        <v>0</v>
      </c>
      <c r="AN622">
        <v>0</v>
      </c>
      <c r="AO622">
        <v>5.6223599999999996</v>
      </c>
      <c r="AP622">
        <v>4.2600600000000002</v>
      </c>
      <c r="AQ622">
        <v>0</v>
      </c>
      <c r="AR622">
        <v>12.212300000000001</v>
      </c>
      <c r="AS622">
        <v>0</v>
      </c>
      <c r="AT622">
        <v>8.1824499999999993</v>
      </c>
      <c r="AU622">
        <v>49.986499999999999</v>
      </c>
      <c r="AV622">
        <v>0</v>
      </c>
      <c r="AW622">
        <v>0</v>
      </c>
      <c r="AX622">
        <v>0</v>
      </c>
      <c r="AY622">
        <v>388.26499999999999</v>
      </c>
      <c r="AZ622">
        <v>0</v>
      </c>
      <c r="BA622">
        <v>3.0053000000000001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391.27</v>
      </c>
      <c r="BI622">
        <v>350.57900000000001</v>
      </c>
      <c r="BJ622">
        <v>39.333300000000001</v>
      </c>
      <c r="BK622" t="s">
        <v>69</v>
      </c>
      <c r="BL622" t="s">
        <v>69</v>
      </c>
      <c r="BM622" t="s">
        <v>69</v>
      </c>
      <c r="BN622" t="s">
        <v>69</v>
      </c>
      <c r="BO622">
        <v>0</v>
      </c>
      <c r="BP622">
        <v>0</v>
      </c>
      <c r="BQ622">
        <v>354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354</v>
      </c>
      <c r="CA622" t="str">
        <f t="shared" si="28"/>
        <v>OfS</v>
      </c>
      <c r="CB622" t="str">
        <f t="shared" si="29"/>
        <v>11</v>
      </c>
    </row>
    <row r="623" spans="1:80" hidden="1" x14ac:dyDescent="0.25">
      <c r="A623" t="s">
        <v>3158</v>
      </c>
      <c r="B623" t="s">
        <v>3159</v>
      </c>
      <c r="C623" t="s">
        <v>3160</v>
      </c>
      <c r="D623" t="str">
        <f t="shared" si="30"/>
        <v>OfS-w10-v11</v>
      </c>
      <c r="E623" t="s">
        <v>66</v>
      </c>
      <c r="F623" t="s">
        <v>86</v>
      </c>
      <c r="G623" t="s">
        <v>87</v>
      </c>
      <c r="H623">
        <v>10002.299999999999</v>
      </c>
      <c r="I623">
        <v>17.418900000000001</v>
      </c>
      <c r="J623">
        <v>0.47339399999999998</v>
      </c>
      <c r="K623">
        <v>0</v>
      </c>
      <c r="L623">
        <v>0</v>
      </c>
      <c r="M623">
        <v>0</v>
      </c>
      <c r="N623">
        <v>0</v>
      </c>
      <c r="O623">
        <v>9.5532500000000002</v>
      </c>
      <c r="P623">
        <v>5.8172199999999998</v>
      </c>
      <c r="Q623">
        <v>0</v>
      </c>
      <c r="R623">
        <v>50.648000000000003</v>
      </c>
      <c r="S623">
        <v>0</v>
      </c>
      <c r="T623">
        <v>31.594000000000001</v>
      </c>
      <c r="U623">
        <v>115.505</v>
      </c>
      <c r="V623">
        <v>0</v>
      </c>
      <c r="W623">
        <v>0</v>
      </c>
      <c r="X623">
        <v>0</v>
      </c>
      <c r="Y623">
        <v>19.8506</v>
      </c>
      <c r="Z623">
        <v>0</v>
      </c>
      <c r="AA623">
        <v>20.598800000000001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40.449399999999997</v>
      </c>
      <c r="AI623">
        <v>15.848800000000001</v>
      </c>
      <c r="AJ623">
        <v>0.71185799999999999</v>
      </c>
      <c r="AK623">
        <v>0</v>
      </c>
      <c r="AL623">
        <v>0</v>
      </c>
      <c r="AM623">
        <v>0</v>
      </c>
      <c r="AN623">
        <v>0</v>
      </c>
      <c r="AO623">
        <v>5.0228299999999999</v>
      </c>
      <c r="AP623">
        <v>3.7171699999999999</v>
      </c>
      <c r="AQ623">
        <v>0</v>
      </c>
      <c r="AR623">
        <v>12.212300000000001</v>
      </c>
      <c r="AS623">
        <v>0</v>
      </c>
      <c r="AT623">
        <v>8.5696200000000005</v>
      </c>
      <c r="AU623">
        <v>46.082599999999999</v>
      </c>
      <c r="AV623">
        <v>0</v>
      </c>
      <c r="AW623">
        <v>0</v>
      </c>
      <c r="AX623">
        <v>0</v>
      </c>
      <c r="AY623">
        <v>399.05399999999997</v>
      </c>
      <c r="AZ623">
        <v>0</v>
      </c>
      <c r="BA623">
        <v>3.0042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402.05799999999999</v>
      </c>
      <c r="BI623">
        <v>306.279</v>
      </c>
      <c r="BJ623">
        <v>42</v>
      </c>
      <c r="BK623" t="s">
        <v>69</v>
      </c>
      <c r="BL623" t="s">
        <v>69</v>
      </c>
      <c r="BM623" t="s">
        <v>69</v>
      </c>
      <c r="BN623" t="s">
        <v>69</v>
      </c>
      <c r="BO623">
        <v>0</v>
      </c>
      <c r="BP623">
        <v>0</v>
      </c>
      <c r="BQ623">
        <v>378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378</v>
      </c>
      <c r="CA623" t="str">
        <f t="shared" si="28"/>
        <v>OfS</v>
      </c>
      <c r="CB623" t="str">
        <f t="shared" si="29"/>
        <v>11</v>
      </c>
    </row>
    <row r="624" spans="1:80" hidden="1" x14ac:dyDescent="0.25">
      <c r="A624" t="s">
        <v>3158</v>
      </c>
      <c r="B624" t="s">
        <v>3161</v>
      </c>
      <c r="C624" t="s">
        <v>3162</v>
      </c>
      <c r="D624" t="str">
        <f t="shared" si="30"/>
        <v>OfS-w11-v11</v>
      </c>
      <c r="E624" t="s">
        <v>66</v>
      </c>
      <c r="F624" t="s">
        <v>88</v>
      </c>
      <c r="G624" t="s">
        <v>89</v>
      </c>
      <c r="H624">
        <v>10002.299999999999</v>
      </c>
      <c r="I624">
        <v>16.093900000000001</v>
      </c>
      <c r="J624">
        <v>0.44345600000000002</v>
      </c>
      <c r="K624">
        <v>0</v>
      </c>
      <c r="L624">
        <v>0</v>
      </c>
      <c r="M624">
        <v>0</v>
      </c>
      <c r="N624">
        <v>0</v>
      </c>
      <c r="O624">
        <v>10.075900000000001</v>
      </c>
      <c r="P624">
        <v>5.3767800000000001</v>
      </c>
      <c r="Q624">
        <v>0</v>
      </c>
      <c r="R624">
        <v>50.648000000000003</v>
      </c>
      <c r="S624">
        <v>0</v>
      </c>
      <c r="T624">
        <v>31.594000000000001</v>
      </c>
      <c r="U624">
        <v>114.232</v>
      </c>
      <c r="V624">
        <v>0</v>
      </c>
      <c r="W624">
        <v>0</v>
      </c>
      <c r="X624">
        <v>0</v>
      </c>
      <c r="Y624">
        <v>53.2819</v>
      </c>
      <c r="Z624">
        <v>0</v>
      </c>
      <c r="AA624">
        <v>20.827200000000001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74.109099999999998</v>
      </c>
      <c r="AI624">
        <v>16.793199999999999</v>
      </c>
      <c r="AJ624">
        <v>0.41767799999999999</v>
      </c>
      <c r="AK624">
        <v>0</v>
      </c>
      <c r="AL624">
        <v>0</v>
      </c>
      <c r="AM624">
        <v>0</v>
      </c>
      <c r="AN624">
        <v>0</v>
      </c>
      <c r="AO624">
        <v>6.9343199999999996</v>
      </c>
      <c r="AP624">
        <v>4.0613099999999998</v>
      </c>
      <c r="AQ624">
        <v>0</v>
      </c>
      <c r="AR624">
        <v>12.212300000000001</v>
      </c>
      <c r="AS624">
        <v>0</v>
      </c>
      <c r="AT624">
        <v>7.8879200000000003</v>
      </c>
      <c r="AU624">
        <v>48.306800000000003</v>
      </c>
      <c r="AV624">
        <v>0</v>
      </c>
      <c r="AW624">
        <v>0</v>
      </c>
      <c r="AX624">
        <v>0</v>
      </c>
      <c r="AY624">
        <v>328.178</v>
      </c>
      <c r="AZ624">
        <v>0</v>
      </c>
      <c r="BA624">
        <v>3.0937800000000002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331.27199999999999</v>
      </c>
      <c r="BI624">
        <v>325.875</v>
      </c>
      <c r="BJ624">
        <v>26.444400000000002</v>
      </c>
      <c r="BK624" t="s">
        <v>69</v>
      </c>
      <c r="BL624" t="s">
        <v>69</v>
      </c>
      <c r="BM624" t="s">
        <v>69</v>
      </c>
      <c r="BN624" t="s">
        <v>69</v>
      </c>
      <c r="BO624">
        <v>0</v>
      </c>
      <c r="BP624">
        <v>0</v>
      </c>
      <c r="BQ624">
        <v>238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238</v>
      </c>
      <c r="CA624" t="str">
        <f t="shared" si="28"/>
        <v>OfS</v>
      </c>
      <c r="CB624" t="str">
        <f t="shared" si="29"/>
        <v>11</v>
      </c>
    </row>
    <row r="625" spans="1:80" hidden="1" x14ac:dyDescent="0.25">
      <c r="A625" t="s">
        <v>3158</v>
      </c>
      <c r="B625" t="s">
        <v>3163</v>
      </c>
      <c r="C625" t="s">
        <v>3164</v>
      </c>
      <c r="D625" t="str">
        <f t="shared" si="30"/>
        <v>OfS-w12-v11</v>
      </c>
      <c r="E625" t="s">
        <v>66</v>
      </c>
      <c r="F625" t="s">
        <v>90</v>
      </c>
      <c r="G625" t="s">
        <v>91</v>
      </c>
      <c r="H625">
        <v>10002.299999999999</v>
      </c>
      <c r="I625">
        <v>13.3634</v>
      </c>
      <c r="J625">
        <v>0.36461100000000002</v>
      </c>
      <c r="K625">
        <v>0</v>
      </c>
      <c r="L625">
        <v>0</v>
      </c>
      <c r="M625">
        <v>0</v>
      </c>
      <c r="N625">
        <v>0</v>
      </c>
      <c r="O625">
        <v>9.0836400000000008</v>
      </c>
      <c r="P625">
        <v>4.5686</v>
      </c>
      <c r="Q625">
        <v>0</v>
      </c>
      <c r="R625">
        <v>50.648000000000003</v>
      </c>
      <c r="S625">
        <v>0</v>
      </c>
      <c r="T625">
        <v>31.594000000000001</v>
      </c>
      <c r="U625">
        <v>109.622</v>
      </c>
      <c r="V625">
        <v>0</v>
      </c>
      <c r="W625">
        <v>0</v>
      </c>
      <c r="X625">
        <v>0</v>
      </c>
      <c r="Y625">
        <v>53.514299999999999</v>
      </c>
      <c r="Z625">
        <v>0</v>
      </c>
      <c r="AA625">
        <v>21.348500000000001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74.862799999999993</v>
      </c>
      <c r="AI625">
        <v>15.4871</v>
      </c>
      <c r="AJ625">
        <v>0.79472399999999999</v>
      </c>
      <c r="AK625">
        <v>0</v>
      </c>
      <c r="AL625">
        <v>0</v>
      </c>
      <c r="AM625">
        <v>0</v>
      </c>
      <c r="AN625">
        <v>0</v>
      </c>
      <c r="AO625">
        <v>4.5541600000000004</v>
      </c>
      <c r="AP625">
        <v>3.59673</v>
      </c>
      <c r="AQ625">
        <v>0</v>
      </c>
      <c r="AR625">
        <v>12.212300000000001</v>
      </c>
      <c r="AS625">
        <v>0</v>
      </c>
      <c r="AT625">
        <v>8.5696200000000005</v>
      </c>
      <c r="AU625">
        <v>45.214700000000001</v>
      </c>
      <c r="AV625">
        <v>0</v>
      </c>
      <c r="AW625">
        <v>0</v>
      </c>
      <c r="AX625">
        <v>0</v>
      </c>
      <c r="AY625">
        <v>384.50599999999997</v>
      </c>
      <c r="AZ625">
        <v>0</v>
      </c>
      <c r="BA625">
        <v>1.4455800000000001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385.952</v>
      </c>
      <c r="BI625">
        <v>296.202</v>
      </c>
      <c r="BJ625">
        <v>39.666699999999999</v>
      </c>
      <c r="BK625" t="s">
        <v>69</v>
      </c>
      <c r="BL625" t="s">
        <v>69</v>
      </c>
      <c r="BM625" t="s">
        <v>69</v>
      </c>
      <c r="BN625" t="s">
        <v>69</v>
      </c>
      <c r="BO625">
        <v>0</v>
      </c>
      <c r="BP625">
        <v>0</v>
      </c>
      <c r="BQ625">
        <v>357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357</v>
      </c>
      <c r="CA625" t="str">
        <f t="shared" si="28"/>
        <v>OfS</v>
      </c>
      <c r="CB625" t="str">
        <f t="shared" si="29"/>
        <v>11</v>
      </c>
    </row>
    <row r="626" spans="1:80" hidden="1" x14ac:dyDescent="0.25">
      <c r="A626" t="s">
        <v>3158</v>
      </c>
      <c r="B626" t="s">
        <v>3165</v>
      </c>
      <c r="C626" t="s">
        <v>3166</v>
      </c>
      <c r="D626" t="str">
        <f t="shared" si="30"/>
        <v>OfS-w13-v11</v>
      </c>
      <c r="E626" t="s">
        <v>66</v>
      </c>
      <c r="F626" t="s">
        <v>92</v>
      </c>
      <c r="G626" t="s">
        <v>93</v>
      </c>
      <c r="H626">
        <v>10002.299999999999</v>
      </c>
      <c r="I626">
        <v>16.7987</v>
      </c>
      <c r="J626">
        <v>0.49079800000000001</v>
      </c>
      <c r="K626">
        <v>0</v>
      </c>
      <c r="L626">
        <v>0</v>
      </c>
      <c r="M626">
        <v>0</v>
      </c>
      <c r="N626">
        <v>0</v>
      </c>
      <c r="O626">
        <v>10.098000000000001</v>
      </c>
      <c r="P626">
        <v>5.7075199999999997</v>
      </c>
      <c r="Q626">
        <v>0</v>
      </c>
      <c r="R626">
        <v>50.648000000000003</v>
      </c>
      <c r="S626">
        <v>0</v>
      </c>
      <c r="T626">
        <v>31.594000000000001</v>
      </c>
      <c r="U626">
        <v>115.337</v>
      </c>
      <c r="V626">
        <v>0</v>
      </c>
      <c r="W626">
        <v>0</v>
      </c>
      <c r="X626">
        <v>0</v>
      </c>
      <c r="Y626">
        <v>51.231299999999997</v>
      </c>
      <c r="Z626">
        <v>0</v>
      </c>
      <c r="AA626">
        <v>20.636800000000001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71.868099999999998</v>
      </c>
      <c r="AI626">
        <v>17.947299999999998</v>
      </c>
      <c r="AJ626">
        <v>0.44579999999999997</v>
      </c>
      <c r="AK626">
        <v>0</v>
      </c>
      <c r="AL626">
        <v>0</v>
      </c>
      <c r="AM626">
        <v>0</v>
      </c>
      <c r="AN626">
        <v>0</v>
      </c>
      <c r="AO626">
        <v>6.0433199999999996</v>
      </c>
      <c r="AP626">
        <v>4.34091</v>
      </c>
      <c r="AQ626">
        <v>0</v>
      </c>
      <c r="AR626">
        <v>12.212300000000001</v>
      </c>
      <c r="AS626">
        <v>0</v>
      </c>
      <c r="AT626">
        <v>7.8879200000000003</v>
      </c>
      <c r="AU626">
        <v>48.877600000000001</v>
      </c>
      <c r="AV626">
        <v>0</v>
      </c>
      <c r="AW626">
        <v>0</v>
      </c>
      <c r="AX626">
        <v>0</v>
      </c>
      <c r="AY626">
        <v>358.49900000000002</v>
      </c>
      <c r="AZ626">
        <v>0</v>
      </c>
      <c r="BA626">
        <v>3.1167500000000001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361.61599999999999</v>
      </c>
      <c r="BI626">
        <v>357.46600000000001</v>
      </c>
      <c r="BJ626">
        <v>27.1111</v>
      </c>
      <c r="BK626" t="s">
        <v>69</v>
      </c>
      <c r="BL626" t="s">
        <v>69</v>
      </c>
      <c r="BM626" t="s">
        <v>69</v>
      </c>
      <c r="BN626" t="s">
        <v>69</v>
      </c>
      <c r="BO626">
        <v>0</v>
      </c>
      <c r="BP626">
        <v>0</v>
      </c>
      <c r="BQ626">
        <v>244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244</v>
      </c>
      <c r="CA626" t="str">
        <f t="shared" si="28"/>
        <v>OfS</v>
      </c>
      <c r="CB626" t="str">
        <f t="shared" si="29"/>
        <v>11</v>
      </c>
    </row>
    <row r="627" spans="1:80" hidden="1" x14ac:dyDescent="0.25">
      <c r="A627" t="s">
        <v>3158</v>
      </c>
      <c r="B627" t="s">
        <v>3167</v>
      </c>
      <c r="C627" t="s">
        <v>3168</v>
      </c>
      <c r="D627" t="str">
        <f t="shared" si="30"/>
        <v>OfS-w14-v11</v>
      </c>
      <c r="E627" t="s">
        <v>66</v>
      </c>
      <c r="F627" t="s">
        <v>94</v>
      </c>
      <c r="G627" t="s">
        <v>95</v>
      </c>
      <c r="H627">
        <v>10002.299999999999</v>
      </c>
      <c r="I627">
        <v>16.697700000000001</v>
      </c>
      <c r="J627">
        <v>0.44060899999999997</v>
      </c>
      <c r="K627">
        <v>0</v>
      </c>
      <c r="L627">
        <v>0</v>
      </c>
      <c r="M627">
        <v>0</v>
      </c>
      <c r="N627">
        <v>0</v>
      </c>
      <c r="O627">
        <v>10.1381</v>
      </c>
      <c r="P627">
        <v>5.6504500000000002</v>
      </c>
      <c r="Q627">
        <v>0</v>
      </c>
      <c r="R627">
        <v>50.648000000000003</v>
      </c>
      <c r="S627">
        <v>0</v>
      </c>
      <c r="T627">
        <v>31.594000000000001</v>
      </c>
      <c r="U627">
        <v>115.169</v>
      </c>
      <c r="V627">
        <v>0</v>
      </c>
      <c r="W627">
        <v>0</v>
      </c>
      <c r="X627">
        <v>0</v>
      </c>
      <c r="Y627">
        <v>43.216999999999999</v>
      </c>
      <c r="Z627">
        <v>0</v>
      </c>
      <c r="AA627">
        <v>20.935300000000002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64.1524</v>
      </c>
      <c r="AI627">
        <v>19.983000000000001</v>
      </c>
      <c r="AJ627">
        <v>1.6918200000000001</v>
      </c>
      <c r="AK627">
        <v>0</v>
      </c>
      <c r="AL627">
        <v>0</v>
      </c>
      <c r="AM627">
        <v>0</v>
      </c>
      <c r="AN627">
        <v>0</v>
      </c>
      <c r="AO627">
        <v>5.0095299999999998</v>
      </c>
      <c r="AP627">
        <v>4.2260900000000001</v>
      </c>
      <c r="AQ627">
        <v>0</v>
      </c>
      <c r="AR627">
        <v>12.212300000000001</v>
      </c>
      <c r="AS627">
        <v>0</v>
      </c>
      <c r="AT627">
        <v>8.5696200000000005</v>
      </c>
      <c r="AU627">
        <v>51.692399999999999</v>
      </c>
      <c r="AV627">
        <v>0</v>
      </c>
      <c r="AW627">
        <v>0</v>
      </c>
      <c r="AX627">
        <v>0</v>
      </c>
      <c r="AY627">
        <v>418.85199999999998</v>
      </c>
      <c r="AZ627">
        <v>0</v>
      </c>
      <c r="BA627">
        <v>3.1493600000000002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422.00099999999998</v>
      </c>
      <c r="BI627">
        <v>365.02499999999998</v>
      </c>
      <c r="BJ627">
        <v>37.1111</v>
      </c>
      <c r="BK627" t="s">
        <v>69</v>
      </c>
      <c r="BL627" t="s">
        <v>69</v>
      </c>
      <c r="BM627" t="s">
        <v>69</v>
      </c>
      <c r="BN627" t="s">
        <v>69</v>
      </c>
      <c r="BO627">
        <v>0</v>
      </c>
      <c r="BP627">
        <v>0</v>
      </c>
      <c r="BQ627">
        <v>334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334</v>
      </c>
      <c r="CA627" t="str">
        <f t="shared" si="28"/>
        <v>OfS</v>
      </c>
      <c r="CB627" t="str">
        <f t="shared" si="29"/>
        <v>11</v>
      </c>
    </row>
    <row r="628" spans="1:80" hidden="1" x14ac:dyDescent="0.25">
      <c r="A628" t="s">
        <v>3158</v>
      </c>
      <c r="B628" t="s">
        <v>3169</v>
      </c>
      <c r="C628" t="s">
        <v>3170</v>
      </c>
      <c r="D628" t="str">
        <f t="shared" si="30"/>
        <v>OfS-w15-v11</v>
      </c>
      <c r="E628" t="s">
        <v>66</v>
      </c>
      <c r="F628" t="s">
        <v>96</v>
      </c>
      <c r="G628" t="s">
        <v>97</v>
      </c>
      <c r="H628">
        <v>10002.299999999999</v>
      </c>
      <c r="I628">
        <v>29.851299999999998</v>
      </c>
      <c r="J628">
        <v>0.92079699999999998</v>
      </c>
      <c r="K628">
        <v>0</v>
      </c>
      <c r="L628">
        <v>0</v>
      </c>
      <c r="M628">
        <v>0</v>
      </c>
      <c r="N628">
        <v>0</v>
      </c>
      <c r="O628">
        <v>13.125</v>
      </c>
      <c r="P628">
        <v>9.6217400000000008</v>
      </c>
      <c r="Q628">
        <v>0</v>
      </c>
      <c r="R628">
        <v>50.648000000000003</v>
      </c>
      <c r="S628">
        <v>0</v>
      </c>
      <c r="T628">
        <v>31.594000000000001</v>
      </c>
      <c r="U628">
        <v>135.761</v>
      </c>
      <c r="V628">
        <v>0</v>
      </c>
      <c r="W628">
        <v>0</v>
      </c>
      <c r="X628">
        <v>0</v>
      </c>
      <c r="Y628">
        <v>4.9869000000000003</v>
      </c>
      <c r="Z628">
        <v>0</v>
      </c>
      <c r="AA628">
        <v>18.065899999999999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23.052800000000001</v>
      </c>
      <c r="AI628">
        <v>22.105699999999999</v>
      </c>
      <c r="AJ628">
        <v>1.1256999999999999</v>
      </c>
      <c r="AK628">
        <v>0</v>
      </c>
      <c r="AL628">
        <v>0</v>
      </c>
      <c r="AM628">
        <v>0</v>
      </c>
      <c r="AN628">
        <v>0</v>
      </c>
      <c r="AO628">
        <v>7.5475899999999996</v>
      </c>
      <c r="AP628">
        <v>5.0001699999999998</v>
      </c>
      <c r="AQ628">
        <v>0</v>
      </c>
      <c r="AR628">
        <v>12.212300000000001</v>
      </c>
      <c r="AS628">
        <v>0</v>
      </c>
      <c r="AT628">
        <v>7.8879200000000003</v>
      </c>
      <c r="AU628">
        <v>55.879399999999997</v>
      </c>
      <c r="AV628">
        <v>0</v>
      </c>
      <c r="AW628">
        <v>0</v>
      </c>
      <c r="AX628">
        <v>0</v>
      </c>
      <c r="AY628">
        <v>161.249</v>
      </c>
      <c r="AZ628">
        <v>0</v>
      </c>
      <c r="BA628">
        <v>2.68851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163.93799999999999</v>
      </c>
      <c r="BI628">
        <v>455.15800000000002</v>
      </c>
      <c r="BJ628">
        <v>38.1111</v>
      </c>
      <c r="BK628" t="s">
        <v>69</v>
      </c>
      <c r="BL628" t="s">
        <v>69</v>
      </c>
      <c r="BM628" t="s">
        <v>69</v>
      </c>
      <c r="BN628" t="s">
        <v>69</v>
      </c>
      <c r="BO628">
        <v>0</v>
      </c>
      <c r="BP628">
        <v>0</v>
      </c>
      <c r="BQ628">
        <v>343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343</v>
      </c>
      <c r="CA628" t="str">
        <f t="shared" si="28"/>
        <v>OfS</v>
      </c>
      <c r="CB628" t="str">
        <f t="shared" si="29"/>
        <v>11</v>
      </c>
    </row>
    <row r="629" spans="1:80" hidden="1" x14ac:dyDescent="0.25">
      <c r="A629" t="s">
        <v>3158</v>
      </c>
      <c r="B629" t="s">
        <v>3171</v>
      </c>
      <c r="C629" t="s">
        <v>3172</v>
      </c>
      <c r="D629" t="str">
        <f t="shared" si="30"/>
        <v>OfS-w16-v11</v>
      </c>
      <c r="E629" t="s">
        <v>66</v>
      </c>
      <c r="F629" t="s">
        <v>98</v>
      </c>
      <c r="G629" t="s">
        <v>99</v>
      </c>
      <c r="H629">
        <v>10002.299999999999</v>
      </c>
      <c r="I629">
        <v>8.1264000000000003</v>
      </c>
      <c r="J629">
        <v>0.17369599999999999</v>
      </c>
      <c r="K629">
        <v>0</v>
      </c>
      <c r="L629">
        <v>0</v>
      </c>
      <c r="M629">
        <v>0</v>
      </c>
      <c r="N629">
        <v>0</v>
      </c>
      <c r="O629">
        <v>8.7541499999999992</v>
      </c>
      <c r="P629">
        <v>3.1225299999999998</v>
      </c>
      <c r="Q629">
        <v>0</v>
      </c>
      <c r="R629">
        <v>50.648000000000003</v>
      </c>
      <c r="S629">
        <v>0</v>
      </c>
      <c r="T629">
        <v>31.594000000000001</v>
      </c>
      <c r="U629">
        <v>102.419</v>
      </c>
      <c r="V629">
        <v>0</v>
      </c>
      <c r="W629">
        <v>0</v>
      </c>
      <c r="X629">
        <v>0</v>
      </c>
      <c r="Y629">
        <v>108.212</v>
      </c>
      <c r="Z629">
        <v>0</v>
      </c>
      <c r="AA629">
        <v>23.378900000000002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131.59100000000001</v>
      </c>
      <c r="AI629">
        <v>12.973699999999999</v>
      </c>
      <c r="AJ629">
        <v>0.27333800000000003</v>
      </c>
      <c r="AK629">
        <v>0</v>
      </c>
      <c r="AL629">
        <v>0</v>
      </c>
      <c r="AM629">
        <v>0</v>
      </c>
      <c r="AN629">
        <v>0</v>
      </c>
      <c r="AO629">
        <v>6.5217499999999999</v>
      </c>
      <c r="AP629">
        <v>3.6141100000000002</v>
      </c>
      <c r="AQ629">
        <v>0</v>
      </c>
      <c r="AR629">
        <v>12.212300000000001</v>
      </c>
      <c r="AS629">
        <v>0</v>
      </c>
      <c r="AT629">
        <v>7.8879200000000003</v>
      </c>
      <c r="AU629">
        <v>43.4831</v>
      </c>
      <c r="AV629">
        <v>0</v>
      </c>
      <c r="AW629">
        <v>0</v>
      </c>
      <c r="AX629">
        <v>0</v>
      </c>
      <c r="AY629">
        <v>413.16899999999998</v>
      </c>
      <c r="AZ629">
        <v>0</v>
      </c>
      <c r="BA629">
        <v>3.4407399999999999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416.61</v>
      </c>
      <c r="BI629">
        <v>260.24900000000002</v>
      </c>
      <c r="BJ629">
        <v>31.777799999999999</v>
      </c>
      <c r="BK629" t="s">
        <v>69</v>
      </c>
      <c r="BL629" t="s">
        <v>69</v>
      </c>
      <c r="BM629" t="s">
        <v>69</v>
      </c>
      <c r="BN629" t="s">
        <v>69</v>
      </c>
      <c r="BO629">
        <v>0</v>
      </c>
      <c r="BP629">
        <v>0</v>
      </c>
      <c r="BQ629">
        <v>286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286</v>
      </c>
      <c r="CA629" t="str">
        <f t="shared" si="28"/>
        <v>OfS</v>
      </c>
      <c r="CB629" t="str">
        <f t="shared" si="29"/>
        <v>11</v>
      </c>
    </row>
    <row r="630" spans="1:80" hidden="1" x14ac:dyDescent="0.25">
      <c r="A630" t="s">
        <v>3173</v>
      </c>
      <c r="B630" t="s">
        <v>3174</v>
      </c>
      <c r="C630" t="s">
        <v>3175</v>
      </c>
      <c r="D630" t="str">
        <f t="shared" si="30"/>
        <v>OfS-w01-v14</v>
      </c>
      <c r="E630" t="s">
        <v>66</v>
      </c>
      <c r="F630" t="s">
        <v>67</v>
      </c>
      <c r="G630" t="s">
        <v>68</v>
      </c>
      <c r="H630">
        <v>10002.299999999999</v>
      </c>
      <c r="I630">
        <v>0.80611900000000003</v>
      </c>
      <c r="J630">
        <v>1.3755399999999999E-2</v>
      </c>
      <c r="K630">
        <v>0</v>
      </c>
      <c r="L630">
        <v>0</v>
      </c>
      <c r="M630">
        <v>0</v>
      </c>
      <c r="N630">
        <v>0</v>
      </c>
      <c r="O630">
        <v>4.4327199999999998</v>
      </c>
      <c r="P630">
        <v>0.61288600000000004</v>
      </c>
      <c r="Q630">
        <v>0</v>
      </c>
      <c r="R630">
        <v>50.648000000000003</v>
      </c>
      <c r="S630">
        <v>0</v>
      </c>
      <c r="T630">
        <v>31.594000000000001</v>
      </c>
      <c r="U630">
        <v>88.107399999999998</v>
      </c>
      <c r="V630">
        <v>0</v>
      </c>
      <c r="W630">
        <v>0</v>
      </c>
      <c r="X630">
        <v>0</v>
      </c>
      <c r="Y630">
        <v>84.935500000000005</v>
      </c>
      <c r="Z630">
        <v>0</v>
      </c>
      <c r="AA630">
        <v>23.5886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108.524</v>
      </c>
      <c r="AI630">
        <v>6.3963599999999996</v>
      </c>
      <c r="AJ630">
        <v>0.15653500000000001</v>
      </c>
      <c r="AK630">
        <v>0</v>
      </c>
      <c r="AL630">
        <v>0</v>
      </c>
      <c r="AM630">
        <v>0</v>
      </c>
      <c r="AN630">
        <v>0</v>
      </c>
      <c r="AO630">
        <v>2.4342299999999999</v>
      </c>
      <c r="AP630">
        <v>1.7202999999999999</v>
      </c>
      <c r="AQ630">
        <v>0</v>
      </c>
      <c r="AR630">
        <v>12.212300000000001</v>
      </c>
      <c r="AS630">
        <v>0</v>
      </c>
      <c r="AT630">
        <v>8.1824499999999993</v>
      </c>
      <c r="AU630">
        <v>31.1022</v>
      </c>
      <c r="AV630">
        <v>0</v>
      </c>
      <c r="AW630">
        <v>0</v>
      </c>
      <c r="AX630">
        <v>0</v>
      </c>
      <c r="AY630">
        <v>294.322</v>
      </c>
      <c r="AZ630">
        <v>0</v>
      </c>
      <c r="BA630">
        <v>3.2252900000000002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297.54700000000003</v>
      </c>
      <c r="BI630">
        <v>132.46</v>
      </c>
      <c r="BJ630">
        <v>22.555599999999998</v>
      </c>
      <c r="BK630" t="s">
        <v>69</v>
      </c>
      <c r="BL630" t="s">
        <v>69</v>
      </c>
      <c r="BM630" t="s">
        <v>69</v>
      </c>
      <c r="BN630" t="s">
        <v>69</v>
      </c>
      <c r="BO630">
        <v>0</v>
      </c>
      <c r="BP630">
        <v>0</v>
      </c>
      <c r="BQ630">
        <v>203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203</v>
      </c>
      <c r="CA630" t="str">
        <f t="shared" si="28"/>
        <v>OfS</v>
      </c>
      <c r="CB630" t="str">
        <f t="shared" si="29"/>
        <v>14</v>
      </c>
    </row>
    <row r="631" spans="1:80" hidden="1" x14ac:dyDescent="0.25">
      <c r="A631" t="s">
        <v>3173</v>
      </c>
      <c r="B631" t="s">
        <v>3176</v>
      </c>
      <c r="C631" t="s">
        <v>3177</v>
      </c>
      <c r="D631" t="str">
        <f t="shared" si="30"/>
        <v>OfS-w02-v14</v>
      </c>
      <c r="E631" t="s">
        <v>66</v>
      </c>
      <c r="F631" t="s">
        <v>70</v>
      </c>
      <c r="G631" t="s">
        <v>71</v>
      </c>
      <c r="H631">
        <v>10002.299999999999</v>
      </c>
      <c r="I631">
        <v>7.4077000000000002</v>
      </c>
      <c r="J631">
        <v>0.19270799999999999</v>
      </c>
      <c r="K631">
        <v>0</v>
      </c>
      <c r="L631">
        <v>0</v>
      </c>
      <c r="M631">
        <v>0</v>
      </c>
      <c r="N631">
        <v>0</v>
      </c>
      <c r="O631">
        <v>5.9906300000000003</v>
      </c>
      <c r="P631">
        <v>2.7903899999999999</v>
      </c>
      <c r="Q631">
        <v>0</v>
      </c>
      <c r="R631">
        <v>50.648000000000003</v>
      </c>
      <c r="S631">
        <v>0</v>
      </c>
      <c r="T631">
        <v>31.594000000000001</v>
      </c>
      <c r="U631">
        <v>98.6233</v>
      </c>
      <c r="V631">
        <v>0</v>
      </c>
      <c r="W631">
        <v>0</v>
      </c>
      <c r="X631">
        <v>0</v>
      </c>
      <c r="Y631">
        <v>50.274700000000003</v>
      </c>
      <c r="Z631">
        <v>0</v>
      </c>
      <c r="AA631">
        <v>22.211200000000002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72.485900000000001</v>
      </c>
      <c r="AI631">
        <v>12.8842</v>
      </c>
      <c r="AJ631">
        <v>0.70529799999999998</v>
      </c>
      <c r="AK631">
        <v>0</v>
      </c>
      <c r="AL631">
        <v>0</v>
      </c>
      <c r="AM631">
        <v>0</v>
      </c>
      <c r="AN631">
        <v>0</v>
      </c>
      <c r="AO631">
        <v>2.9571999999999998</v>
      </c>
      <c r="AP631">
        <v>2.8347699999999998</v>
      </c>
      <c r="AQ631">
        <v>0</v>
      </c>
      <c r="AR631">
        <v>12.212300000000001</v>
      </c>
      <c r="AS631">
        <v>0</v>
      </c>
      <c r="AT631">
        <v>8.1824499999999993</v>
      </c>
      <c r="AU631">
        <v>39.776200000000003</v>
      </c>
      <c r="AV631">
        <v>0</v>
      </c>
      <c r="AW631">
        <v>0</v>
      </c>
      <c r="AX631">
        <v>0</v>
      </c>
      <c r="AY631">
        <v>336.61900000000003</v>
      </c>
      <c r="AZ631">
        <v>0</v>
      </c>
      <c r="BA631">
        <v>3.0968800000000001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339.71600000000001</v>
      </c>
      <c r="BI631">
        <v>241.05199999999999</v>
      </c>
      <c r="BJ631">
        <v>30.777799999999999</v>
      </c>
      <c r="BK631" t="s">
        <v>69</v>
      </c>
      <c r="BL631" t="s">
        <v>69</v>
      </c>
      <c r="BM631" t="s">
        <v>69</v>
      </c>
      <c r="BN631" t="s">
        <v>69</v>
      </c>
      <c r="BO631">
        <v>0</v>
      </c>
      <c r="BP631">
        <v>0</v>
      </c>
      <c r="BQ631">
        <v>277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277</v>
      </c>
      <c r="CA631" t="str">
        <f t="shared" si="28"/>
        <v>OfS</v>
      </c>
      <c r="CB631" t="str">
        <f t="shared" si="29"/>
        <v>14</v>
      </c>
    </row>
    <row r="632" spans="1:80" hidden="1" x14ac:dyDescent="0.25">
      <c r="A632" t="s">
        <v>3173</v>
      </c>
      <c r="B632" t="s">
        <v>3178</v>
      </c>
      <c r="C632" t="s">
        <v>3179</v>
      </c>
      <c r="D632" t="str">
        <f t="shared" si="30"/>
        <v>OfS-w03-v14</v>
      </c>
      <c r="E632" t="s">
        <v>66</v>
      </c>
      <c r="F632" t="s">
        <v>72</v>
      </c>
      <c r="G632" t="s">
        <v>73</v>
      </c>
      <c r="H632">
        <v>10002.299999999999</v>
      </c>
      <c r="I632">
        <v>4.5583499999999999</v>
      </c>
      <c r="J632">
        <v>0.10365199999999999</v>
      </c>
      <c r="K632">
        <v>0</v>
      </c>
      <c r="L632">
        <v>0</v>
      </c>
      <c r="M632">
        <v>0</v>
      </c>
      <c r="N632">
        <v>0</v>
      </c>
      <c r="O632">
        <v>5.4910899999999998</v>
      </c>
      <c r="P632">
        <v>1.86215</v>
      </c>
      <c r="Q632">
        <v>0</v>
      </c>
      <c r="R632">
        <v>50.648000000000003</v>
      </c>
      <c r="S632">
        <v>0</v>
      </c>
      <c r="T632">
        <v>31.594000000000001</v>
      </c>
      <c r="U632">
        <v>94.257199999999997</v>
      </c>
      <c r="V632">
        <v>0</v>
      </c>
      <c r="W632">
        <v>0</v>
      </c>
      <c r="X632">
        <v>0</v>
      </c>
      <c r="Y632">
        <v>39.898800000000001</v>
      </c>
      <c r="Z632">
        <v>0</v>
      </c>
      <c r="AA632">
        <v>22.276800000000001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62.1755</v>
      </c>
      <c r="AI632">
        <v>8.4649599999999996</v>
      </c>
      <c r="AJ632">
        <v>0.22132599999999999</v>
      </c>
      <c r="AK632">
        <v>0</v>
      </c>
      <c r="AL632">
        <v>0</v>
      </c>
      <c r="AM632">
        <v>0</v>
      </c>
      <c r="AN632">
        <v>0</v>
      </c>
      <c r="AO632">
        <v>2.7565599999999999</v>
      </c>
      <c r="AP632">
        <v>2.22397</v>
      </c>
      <c r="AQ632">
        <v>0</v>
      </c>
      <c r="AR632">
        <v>12.212300000000001</v>
      </c>
      <c r="AS632">
        <v>0</v>
      </c>
      <c r="AT632">
        <v>8.5696200000000005</v>
      </c>
      <c r="AU632">
        <v>34.448700000000002</v>
      </c>
      <c r="AV632">
        <v>0</v>
      </c>
      <c r="AW632">
        <v>0</v>
      </c>
      <c r="AX632">
        <v>0</v>
      </c>
      <c r="AY632">
        <v>309.72800000000001</v>
      </c>
      <c r="AZ632">
        <v>0</v>
      </c>
      <c r="BA632">
        <v>3.0732900000000001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312.80200000000002</v>
      </c>
      <c r="BI632">
        <v>173.946</v>
      </c>
      <c r="BJ632">
        <v>14.8889</v>
      </c>
      <c r="BK632" t="s">
        <v>69</v>
      </c>
      <c r="BL632" t="s">
        <v>69</v>
      </c>
      <c r="BM632" t="s">
        <v>69</v>
      </c>
      <c r="BN632" t="s">
        <v>69</v>
      </c>
      <c r="BO632">
        <v>0</v>
      </c>
      <c r="BP632">
        <v>0</v>
      </c>
      <c r="BQ632">
        <v>134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134</v>
      </c>
      <c r="CA632" t="str">
        <f t="shared" si="28"/>
        <v>OfS</v>
      </c>
      <c r="CB632" t="str">
        <f t="shared" si="29"/>
        <v>14</v>
      </c>
    </row>
    <row r="633" spans="1:80" hidden="1" x14ac:dyDescent="0.25">
      <c r="A633" t="s">
        <v>3173</v>
      </c>
      <c r="B633" t="s">
        <v>3180</v>
      </c>
      <c r="C633" t="s">
        <v>3181</v>
      </c>
      <c r="D633" t="str">
        <f t="shared" si="30"/>
        <v>OfS-w04-v14</v>
      </c>
      <c r="E633" t="s">
        <v>66</v>
      </c>
      <c r="F633" t="s">
        <v>74</v>
      </c>
      <c r="G633" t="s">
        <v>75</v>
      </c>
      <c r="H633">
        <v>10002.299999999999</v>
      </c>
      <c r="I633">
        <v>8.5960599999999996</v>
      </c>
      <c r="J633">
        <v>0.21349199999999999</v>
      </c>
      <c r="K633">
        <v>0</v>
      </c>
      <c r="L633">
        <v>0</v>
      </c>
      <c r="M633">
        <v>0</v>
      </c>
      <c r="N633">
        <v>0</v>
      </c>
      <c r="O633">
        <v>6.2894500000000004</v>
      </c>
      <c r="P633">
        <v>3.0772599999999999</v>
      </c>
      <c r="Q633">
        <v>0</v>
      </c>
      <c r="R633">
        <v>50.648000000000003</v>
      </c>
      <c r="S633">
        <v>0</v>
      </c>
      <c r="T633">
        <v>31.594000000000001</v>
      </c>
      <c r="U633">
        <v>100.41800000000001</v>
      </c>
      <c r="V633">
        <v>0</v>
      </c>
      <c r="W633">
        <v>0</v>
      </c>
      <c r="X633">
        <v>0</v>
      </c>
      <c r="Y633">
        <v>31.9376</v>
      </c>
      <c r="Z633">
        <v>0</v>
      </c>
      <c r="AA633">
        <v>21.697700000000001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53.635399999999997</v>
      </c>
      <c r="AI633">
        <v>10.25</v>
      </c>
      <c r="AJ633">
        <v>0.29345599999999999</v>
      </c>
      <c r="AK633">
        <v>0</v>
      </c>
      <c r="AL633">
        <v>0</v>
      </c>
      <c r="AM633">
        <v>0</v>
      </c>
      <c r="AN633">
        <v>0</v>
      </c>
      <c r="AO633">
        <v>3.1379700000000001</v>
      </c>
      <c r="AP633">
        <v>2.52136</v>
      </c>
      <c r="AQ633">
        <v>0</v>
      </c>
      <c r="AR633">
        <v>12.212300000000001</v>
      </c>
      <c r="AS633">
        <v>0</v>
      </c>
      <c r="AT633">
        <v>8.5696200000000005</v>
      </c>
      <c r="AU633">
        <v>36.984699999999997</v>
      </c>
      <c r="AV633">
        <v>0</v>
      </c>
      <c r="AW633">
        <v>0</v>
      </c>
      <c r="AX633">
        <v>0</v>
      </c>
      <c r="AY633">
        <v>310.63200000000001</v>
      </c>
      <c r="AZ633">
        <v>0</v>
      </c>
      <c r="BA633">
        <v>3.1566200000000002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313.78899999999999</v>
      </c>
      <c r="BI633">
        <v>206.42</v>
      </c>
      <c r="BJ633">
        <v>19</v>
      </c>
      <c r="BK633" t="s">
        <v>69</v>
      </c>
      <c r="BL633" t="s">
        <v>69</v>
      </c>
      <c r="BM633" t="s">
        <v>69</v>
      </c>
      <c r="BN633" t="s">
        <v>69</v>
      </c>
      <c r="BO633">
        <v>0</v>
      </c>
      <c r="BP633">
        <v>0</v>
      </c>
      <c r="BQ633">
        <v>171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171</v>
      </c>
      <c r="CA633" t="str">
        <f t="shared" si="28"/>
        <v>OfS</v>
      </c>
      <c r="CB633" t="str">
        <f t="shared" si="29"/>
        <v>14</v>
      </c>
    </row>
    <row r="634" spans="1:80" hidden="1" x14ac:dyDescent="0.25">
      <c r="A634" t="s">
        <v>3173</v>
      </c>
      <c r="B634" t="s">
        <v>3182</v>
      </c>
      <c r="C634" t="s">
        <v>3183</v>
      </c>
      <c r="D634" t="str">
        <f t="shared" si="30"/>
        <v>OfS-w05-v14</v>
      </c>
      <c r="E634" t="s">
        <v>66</v>
      </c>
      <c r="F634" t="s">
        <v>76</v>
      </c>
      <c r="G634" t="s">
        <v>77</v>
      </c>
      <c r="H634">
        <v>10002.299999999999</v>
      </c>
      <c r="I634">
        <v>4.7319599999999999</v>
      </c>
      <c r="J634">
        <v>0.106208</v>
      </c>
      <c r="K634">
        <v>0</v>
      </c>
      <c r="L634">
        <v>0</v>
      </c>
      <c r="M634">
        <v>0</v>
      </c>
      <c r="N634">
        <v>0</v>
      </c>
      <c r="O634">
        <v>5.3772700000000002</v>
      </c>
      <c r="P634">
        <v>1.9085799999999999</v>
      </c>
      <c r="Q634">
        <v>0</v>
      </c>
      <c r="R634">
        <v>50.648000000000003</v>
      </c>
      <c r="S634">
        <v>0</v>
      </c>
      <c r="T634">
        <v>31.594000000000001</v>
      </c>
      <c r="U634">
        <v>94.365899999999996</v>
      </c>
      <c r="V634">
        <v>0</v>
      </c>
      <c r="W634">
        <v>0</v>
      </c>
      <c r="X634">
        <v>0</v>
      </c>
      <c r="Y634">
        <v>41.11</v>
      </c>
      <c r="Z634">
        <v>0</v>
      </c>
      <c r="AA634">
        <v>22.548300000000001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63.658299999999997</v>
      </c>
      <c r="AI634">
        <v>7.5291199999999998</v>
      </c>
      <c r="AJ634">
        <v>0.19438800000000001</v>
      </c>
      <c r="AK634">
        <v>0</v>
      </c>
      <c r="AL634">
        <v>0</v>
      </c>
      <c r="AM634">
        <v>0</v>
      </c>
      <c r="AN634">
        <v>0</v>
      </c>
      <c r="AO634">
        <v>2.4389799999999999</v>
      </c>
      <c r="AP634">
        <v>2.0141200000000001</v>
      </c>
      <c r="AQ634">
        <v>0</v>
      </c>
      <c r="AR634">
        <v>12.212300000000001</v>
      </c>
      <c r="AS634">
        <v>0</v>
      </c>
      <c r="AT634">
        <v>8.5696200000000005</v>
      </c>
      <c r="AU634">
        <v>32.958500000000001</v>
      </c>
      <c r="AV634">
        <v>0</v>
      </c>
      <c r="AW634">
        <v>0</v>
      </c>
      <c r="AX634">
        <v>0</v>
      </c>
      <c r="AY634">
        <v>297.93900000000002</v>
      </c>
      <c r="AZ634">
        <v>0</v>
      </c>
      <c r="BA634">
        <v>3.0873400000000002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301.02600000000001</v>
      </c>
      <c r="BI634">
        <v>155.547</v>
      </c>
      <c r="BJ634">
        <v>24.444400000000002</v>
      </c>
      <c r="BK634" t="s">
        <v>69</v>
      </c>
      <c r="BL634" t="s">
        <v>69</v>
      </c>
      <c r="BM634" t="s">
        <v>69</v>
      </c>
      <c r="BN634" t="s">
        <v>69</v>
      </c>
      <c r="BO634">
        <v>0</v>
      </c>
      <c r="BP634">
        <v>0</v>
      </c>
      <c r="BQ634">
        <v>220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220</v>
      </c>
      <c r="CA634" t="str">
        <f t="shared" si="28"/>
        <v>OfS</v>
      </c>
      <c r="CB634" t="str">
        <f t="shared" si="29"/>
        <v>14</v>
      </c>
    </row>
    <row r="635" spans="1:80" hidden="1" x14ac:dyDescent="0.25">
      <c r="A635" t="s">
        <v>3173</v>
      </c>
      <c r="B635" t="s">
        <v>3184</v>
      </c>
      <c r="C635" t="s">
        <v>3185</v>
      </c>
      <c r="D635" t="str">
        <f t="shared" si="30"/>
        <v>OfS-w06-v14</v>
      </c>
      <c r="E635" t="s">
        <v>66</v>
      </c>
      <c r="F635" t="s">
        <v>78</v>
      </c>
      <c r="G635" t="s">
        <v>79</v>
      </c>
      <c r="H635">
        <v>10002.299999999999</v>
      </c>
      <c r="I635">
        <v>11.2285</v>
      </c>
      <c r="J635">
        <v>0.29932199999999998</v>
      </c>
      <c r="K635">
        <v>0</v>
      </c>
      <c r="L635">
        <v>0</v>
      </c>
      <c r="M635">
        <v>0</v>
      </c>
      <c r="N635">
        <v>0</v>
      </c>
      <c r="O635">
        <v>6.4717500000000001</v>
      </c>
      <c r="P635">
        <v>3.9098000000000002</v>
      </c>
      <c r="Q635">
        <v>0</v>
      </c>
      <c r="R635">
        <v>50.648000000000003</v>
      </c>
      <c r="S635">
        <v>0</v>
      </c>
      <c r="T635">
        <v>31.594000000000001</v>
      </c>
      <c r="U635">
        <v>104.151</v>
      </c>
      <c r="V635">
        <v>0</v>
      </c>
      <c r="W635">
        <v>0</v>
      </c>
      <c r="X635">
        <v>0</v>
      </c>
      <c r="Y635">
        <v>19.424299999999999</v>
      </c>
      <c r="Z635">
        <v>0</v>
      </c>
      <c r="AA635">
        <v>21.199100000000001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40.623399999999997</v>
      </c>
      <c r="AI635">
        <v>11.2242</v>
      </c>
      <c r="AJ635">
        <v>0.38330700000000001</v>
      </c>
      <c r="AK635">
        <v>0</v>
      </c>
      <c r="AL635">
        <v>0</v>
      </c>
      <c r="AM635">
        <v>0</v>
      </c>
      <c r="AN635">
        <v>0</v>
      </c>
      <c r="AO635">
        <v>3.4647700000000001</v>
      </c>
      <c r="AP635">
        <v>2.6513200000000001</v>
      </c>
      <c r="AQ635">
        <v>0</v>
      </c>
      <c r="AR635">
        <v>12.9267</v>
      </c>
      <c r="AS635">
        <v>0</v>
      </c>
      <c r="AT635">
        <v>8.6182499999999997</v>
      </c>
      <c r="AU635">
        <v>39.268599999999999</v>
      </c>
      <c r="AV635">
        <v>0</v>
      </c>
      <c r="AW635">
        <v>0</v>
      </c>
      <c r="AX635">
        <v>0</v>
      </c>
      <c r="AY635">
        <v>278.84699999999998</v>
      </c>
      <c r="AZ635">
        <v>0</v>
      </c>
      <c r="BA635">
        <v>3.0091899999999998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281.85700000000003</v>
      </c>
      <c r="BI635">
        <v>221.78200000000001</v>
      </c>
      <c r="BJ635">
        <v>30.222200000000001</v>
      </c>
      <c r="BK635" t="s">
        <v>69</v>
      </c>
      <c r="BL635" t="s">
        <v>69</v>
      </c>
      <c r="BM635" t="s">
        <v>69</v>
      </c>
      <c r="BN635" t="s">
        <v>69</v>
      </c>
      <c r="BO635">
        <v>0</v>
      </c>
      <c r="BP635">
        <v>0</v>
      </c>
      <c r="BQ635">
        <v>272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272</v>
      </c>
      <c r="CA635" t="str">
        <f t="shared" si="28"/>
        <v>OfS</v>
      </c>
      <c r="CB635" t="str">
        <f t="shared" si="29"/>
        <v>14</v>
      </c>
    </row>
    <row r="636" spans="1:80" hidden="1" x14ac:dyDescent="0.25">
      <c r="A636" t="s">
        <v>3173</v>
      </c>
      <c r="B636" t="s">
        <v>3186</v>
      </c>
      <c r="C636" t="s">
        <v>3187</v>
      </c>
      <c r="D636" t="str">
        <f t="shared" si="30"/>
        <v>OfS-w07-v14</v>
      </c>
      <c r="E636" t="s">
        <v>66</v>
      </c>
      <c r="F636" t="s">
        <v>80</v>
      </c>
      <c r="G636" t="s">
        <v>81</v>
      </c>
      <c r="H636">
        <v>10002.299999999999</v>
      </c>
      <c r="I636">
        <v>10.048299999999999</v>
      </c>
      <c r="J636">
        <v>0.253469</v>
      </c>
      <c r="K636">
        <v>0</v>
      </c>
      <c r="L636">
        <v>0</v>
      </c>
      <c r="M636">
        <v>0</v>
      </c>
      <c r="N636">
        <v>0</v>
      </c>
      <c r="O636">
        <v>6.4492399999999996</v>
      </c>
      <c r="P636">
        <v>3.5928300000000002</v>
      </c>
      <c r="Q636">
        <v>0</v>
      </c>
      <c r="R636">
        <v>50.648000000000003</v>
      </c>
      <c r="S636">
        <v>0</v>
      </c>
      <c r="T636">
        <v>31.594000000000001</v>
      </c>
      <c r="U636">
        <v>102.586</v>
      </c>
      <c r="V636">
        <v>0</v>
      </c>
      <c r="W636">
        <v>0</v>
      </c>
      <c r="X636">
        <v>0</v>
      </c>
      <c r="Y636">
        <v>7.3429500000000001</v>
      </c>
      <c r="Z636">
        <v>0</v>
      </c>
      <c r="AA636">
        <v>21.003699999999998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28.346699999999998</v>
      </c>
      <c r="AI636">
        <v>9.4297799999999992</v>
      </c>
      <c r="AJ636">
        <v>0.25976500000000002</v>
      </c>
      <c r="AK636">
        <v>0</v>
      </c>
      <c r="AL636">
        <v>0</v>
      </c>
      <c r="AM636">
        <v>0</v>
      </c>
      <c r="AN636">
        <v>0</v>
      </c>
      <c r="AO636">
        <v>2.94868</v>
      </c>
      <c r="AP636">
        <v>2.4522699999999999</v>
      </c>
      <c r="AQ636">
        <v>0</v>
      </c>
      <c r="AR636">
        <v>12.9267</v>
      </c>
      <c r="AS636">
        <v>0</v>
      </c>
      <c r="AT636">
        <v>8.6182499999999997</v>
      </c>
      <c r="AU636">
        <v>36.635399999999997</v>
      </c>
      <c r="AV636">
        <v>0</v>
      </c>
      <c r="AW636">
        <v>0</v>
      </c>
      <c r="AX636">
        <v>0</v>
      </c>
      <c r="AY636">
        <v>236.62299999999999</v>
      </c>
      <c r="AZ636">
        <v>0</v>
      </c>
      <c r="BA636">
        <v>2.9522900000000001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239.57499999999999</v>
      </c>
      <c r="BI636">
        <v>198.28100000000001</v>
      </c>
      <c r="BJ636">
        <v>34.222200000000001</v>
      </c>
      <c r="BK636" t="s">
        <v>69</v>
      </c>
      <c r="BL636" t="s">
        <v>69</v>
      </c>
      <c r="BM636" t="s">
        <v>69</v>
      </c>
      <c r="BN636" t="s">
        <v>69</v>
      </c>
      <c r="BO636">
        <v>0</v>
      </c>
      <c r="BP636">
        <v>0</v>
      </c>
      <c r="BQ636">
        <v>308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308</v>
      </c>
      <c r="CA636" t="str">
        <f t="shared" si="28"/>
        <v>OfS</v>
      </c>
      <c r="CB636" t="str">
        <f t="shared" si="29"/>
        <v>14</v>
      </c>
    </row>
    <row r="637" spans="1:80" hidden="1" x14ac:dyDescent="0.25">
      <c r="A637" t="s">
        <v>3173</v>
      </c>
      <c r="B637" t="s">
        <v>3188</v>
      </c>
      <c r="C637" t="s">
        <v>3189</v>
      </c>
      <c r="D637" t="str">
        <f t="shared" si="30"/>
        <v>OfS-w08-v14</v>
      </c>
      <c r="E637" t="s">
        <v>66</v>
      </c>
      <c r="F637" t="s">
        <v>82</v>
      </c>
      <c r="G637" t="s">
        <v>83</v>
      </c>
      <c r="H637">
        <v>10002.299999999999</v>
      </c>
      <c r="I637">
        <v>13.006600000000001</v>
      </c>
      <c r="J637">
        <v>0.34599600000000003</v>
      </c>
      <c r="K637">
        <v>0</v>
      </c>
      <c r="L637">
        <v>0</v>
      </c>
      <c r="M637">
        <v>0</v>
      </c>
      <c r="N637">
        <v>0</v>
      </c>
      <c r="O637">
        <v>6.7758599999999998</v>
      </c>
      <c r="P637">
        <v>4.44482</v>
      </c>
      <c r="Q637">
        <v>0</v>
      </c>
      <c r="R637">
        <v>50.648000000000003</v>
      </c>
      <c r="S637">
        <v>0</v>
      </c>
      <c r="T637">
        <v>31.594000000000001</v>
      </c>
      <c r="U637">
        <v>106.815</v>
      </c>
      <c r="V637">
        <v>0</v>
      </c>
      <c r="W637">
        <v>0</v>
      </c>
      <c r="X637">
        <v>0</v>
      </c>
      <c r="Y637">
        <v>18.6037</v>
      </c>
      <c r="Z637">
        <v>0</v>
      </c>
      <c r="AA637">
        <v>20.760300000000001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39.364100000000001</v>
      </c>
      <c r="AI637">
        <v>12.1747</v>
      </c>
      <c r="AJ637">
        <v>0.39121899999999998</v>
      </c>
      <c r="AK637">
        <v>0</v>
      </c>
      <c r="AL637">
        <v>0</v>
      </c>
      <c r="AM637">
        <v>0</v>
      </c>
      <c r="AN637">
        <v>0</v>
      </c>
      <c r="AO637">
        <v>3.5805799999999999</v>
      </c>
      <c r="AP637">
        <v>2.7793899999999998</v>
      </c>
      <c r="AQ637">
        <v>0</v>
      </c>
      <c r="AR637">
        <v>12.212300000000001</v>
      </c>
      <c r="AS637">
        <v>0</v>
      </c>
      <c r="AT637">
        <v>8.5696200000000005</v>
      </c>
      <c r="AU637">
        <v>39.707799999999999</v>
      </c>
      <c r="AV637">
        <v>0</v>
      </c>
      <c r="AW637">
        <v>0</v>
      </c>
      <c r="AX637">
        <v>0</v>
      </c>
      <c r="AY637">
        <v>332.74299999999999</v>
      </c>
      <c r="AZ637">
        <v>0</v>
      </c>
      <c r="BA637">
        <v>2.97743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335.721</v>
      </c>
      <c r="BI637">
        <v>236.77099999999999</v>
      </c>
      <c r="BJ637">
        <v>37.333300000000001</v>
      </c>
      <c r="BK637" t="s">
        <v>69</v>
      </c>
      <c r="BL637" t="s">
        <v>69</v>
      </c>
      <c r="BM637" t="s">
        <v>69</v>
      </c>
      <c r="BN637" t="s">
        <v>69</v>
      </c>
      <c r="BO637">
        <v>0</v>
      </c>
      <c r="BP637">
        <v>0</v>
      </c>
      <c r="BQ637">
        <v>336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336</v>
      </c>
      <c r="CA637" t="str">
        <f t="shared" si="28"/>
        <v>OfS</v>
      </c>
      <c r="CB637" t="str">
        <f t="shared" si="29"/>
        <v>14</v>
      </c>
    </row>
    <row r="638" spans="1:80" hidden="1" x14ac:dyDescent="0.25">
      <c r="A638" t="s">
        <v>3190</v>
      </c>
      <c r="B638" t="s">
        <v>3191</v>
      </c>
      <c r="C638" t="s">
        <v>3192</v>
      </c>
      <c r="D638" t="str">
        <f t="shared" si="30"/>
        <v>OfS-w09-v14</v>
      </c>
      <c r="E638" t="s">
        <v>66</v>
      </c>
      <c r="F638" t="s">
        <v>84</v>
      </c>
      <c r="G638" t="s">
        <v>85</v>
      </c>
      <c r="H638">
        <v>10002.299999999999</v>
      </c>
      <c r="I638">
        <v>13.433299999999999</v>
      </c>
      <c r="J638">
        <v>0.38587500000000002</v>
      </c>
      <c r="K638">
        <v>0</v>
      </c>
      <c r="L638">
        <v>0</v>
      </c>
      <c r="M638">
        <v>0</v>
      </c>
      <c r="N638">
        <v>0</v>
      </c>
      <c r="O638">
        <v>7.0565300000000004</v>
      </c>
      <c r="P638">
        <v>4.6635600000000004</v>
      </c>
      <c r="Q638">
        <v>0</v>
      </c>
      <c r="R638">
        <v>50.648000000000003</v>
      </c>
      <c r="S638">
        <v>0</v>
      </c>
      <c r="T638">
        <v>31.594000000000001</v>
      </c>
      <c r="U638">
        <v>107.78100000000001</v>
      </c>
      <c r="V638">
        <v>0</v>
      </c>
      <c r="W638">
        <v>0</v>
      </c>
      <c r="X638">
        <v>0</v>
      </c>
      <c r="Y638">
        <v>16.9954</v>
      </c>
      <c r="Z638">
        <v>0</v>
      </c>
      <c r="AA638">
        <v>20.729399999999998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37.724800000000002</v>
      </c>
      <c r="AI638">
        <v>15.016500000000001</v>
      </c>
      <c r="AJ638">
        <v>0.92400300000000002</v>
      </c>
      <c r="AK638">
        <v>0</v>
      </c>
      <c r="AL638">
        <v>0</v>
      </c>
      <c r="AM638">
        <v>0</v>
      </c>
      <c r="AN638">
        <v>0</v>
      </c>
      <c r="AO638">
        <v>3.8394300000000001</v>
      </c>
      <c r="AP638">
        <v>3.27372</v>
      </c>
      <c r="AQ638">
        <v>0</v>
      </c>
      <c r="AR638">
        <v>12.212300000000001</v>
      </c>
      <c r="AS638">
        <v>0</v>
      </c>
      <c r="AT638">
        <v>8.5696200000000005</v>
      </c>
      <c r="AU638">
        <v>43.835599999999999</v>
      </c>
      <c r="AV638">
        <v>0</v>
      </c>
      <c r="AW638">
        <v>0</v>
      </c>
      <c r="AX638">
        <v>0</v>
      </c>
      <c r="AY638">
        <v>349.79899999999998</v>
      </c>
      <c r="AZ638">
        <v>0</v>
      </c>
      <c r="BA638">
        <v>3.01065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352.81</v>
      </c>
      <c r="BI638">
        <v>279.303</v>
      </c>
      <c r="BJ638">
        <v>34.222200000000001</v>
      </c>
      <c r="BK638" t="s">
        <v>69</v>
      </c>
      <c r="BL638" t="s">
        <v>69</v>
      </c>
      <c r="BM638" t="s">
        <v>69</v>
      </c>
      <c r="BN638" t="s">
        <v>69</v>
      </c>
      <c r="BO638">
        <v>0</v>
      </c>
      <c r="BP638">
        <v>0</v>
      </c>
      <c r="BQ638">
        <v>308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308</v>
      </c>
      <c r="CA638" t="str">
        <f t="shared" si="28"/>
        <v>OfS</v>
      </c>
      <c r="CB638" t="str">
        <f t="shared" si="29"/>
        <v>14</v>
      </c>
    </row>
    <row r="639" spans="1:80" hidden="1" x14ac:dyDescent="0.25">
      <c r="A639" t="s">
        <v>3190</v>
      </c>
      <c r="B639" t="s">
        <v>3193</v>
      </c>
      <c r="C639" t="s">
        <v>3194</v>
      </c>
      <c r="D639" t="str">
        <f t="shared" si="30"/>
        <v>OfS-w10-v14</v>
      </c>
      <c r="E639" t="s">
        <v>66</v>
      </c>
      <c r="F639" t="s">
        <v>86</v>
      </c>
      <c r="G639" t="s">
        <v>87</v>
      </c>
      <c r="H639">
        <v>10002.299999999999</v>
      </c>
      <c r="I639">
        <v>13.6</v>
      </c>
      <c r="J639">
        <v>0.37148300000000001</v>
      </c>
      <c r="K639">
        <v>0</v>
      </c>
      <c r="L639">
        <v>0</v>
      </c>
      <c r="M639">
        <v>0</v>
      </c>
      <c r="N639">
        <v>0</v>
      </c>
      <c r="O639">
        <v>7.1346699999999998</v>
      </c>
      <c r="P639">
        <v>4.6027699999999996</v>
      </c>
      <c r="Q639">
        <v>0</v>
      </c>
      <c r="R639">
        <v>50.648000000000003</v>
      </c>
      <c r="S639">
        <v>0</v>
      </c>
      <c r="T639">
        <v>31.594000000000001</v>
      </c>
      <c r="U639">
        <v>107.95099999999999</v>
      </c>
      <c r="V639">
        <v>0</v>
      </c>
      <c r="W639">
        <v>0</v>
      </c>
      <c r="X639">
        <v>0</v>
      </c>
      <c r="Y639">
        <v>19.704999999999998</v>
      </c>
      <c r="Z639">
        <v>0</v>
      </c>
      <c r="AA639">
        <v>20.6599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40.364899999999999</v>
      </c>
      <c r="AI639">
        <v>13.866199999999999</v>
      </c>
      <c r="AJ639">
        <v>0.60522500000000001</v>
      </c>
      <c r="AK639">
        <v>0</v>
      </c>
      <c r="AL639">
        <v>0</v>
      </c>
      <c r="AM639">
        <v>0</v>
      </c>
      <c r="AN639">
        <v>0</v>
      </c>
      <c r="AO639">
        <v>4.0898000000000003</v>
      </c>
      <c r="AP639">
        <v>3.0635300000000001</v>
      </c>
      <c r="AQ639">
        <v>0</v>
      </c>
      <c r="AR639">
        <v>12.212300000000001</v>
      </c>
      <c r="AS639">
        <v>0</v>
      </c>
      <c r="AT639">
        <v>8.5696200000000005</v>
      </c>
      <c r="AU639">
        <v>42.406700000000001</v>
      </c>
      <c r="AV639">
        <v>0</v>
      </c>
      <c r="AW639">
        <v>0</v>
      </c>
      <c r="AX639">
        <v>0</v>
      </c>
      <c r="AY639">
        <v>336.97899999999998</v>
      </c>
      <c r="AZ639">
        <v>0</v>
      </c>
      <c r="BA639">
        <v>3.0246599999999999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340.00400000000002</v>
      </c>
      <c r="BI639">
        <v>263.42</v>
      </c>
      <c r="BJ639">
        <v>38.555599999999998</v>
      </c>
      <c r="BK639" t="s">
        <v>69</v>
      </c>
      <c r="BL639" t="s">
        <v>69</v>
      </c>
      <c r="BM639" t="s">
        <v>69</v>
      </c>
      <c r="BN639" t="s">
        <v>69</v>
      </c>
      <c r="BO639">
        <v>0</v>
      </c>
      <c r="BP639">
        <v>0</v>
      </c>
      <c r="BQ639">
        <v>347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347</v>
      </c>
      <c r="CA639" t="str">
        <f t="shared" si="28"/>
        <v>OfS</v>
      </c>
      <c r="CB639" t="str">
        <f t="shared" si="29"/>
        <v>14</v>
      </c>
    </row>
    <row r="640" spans="1:80" hidden="1" x14ac:dyDescent="0.25">
      <c r="A640" t="s">
        <v>3190</v>
      </c>
      <c r="B640" t="s">
        <v>3195</v>
      </c>
      <c r="C640" t="s">
        <v>3196</v>
      </c>
      <c r="D640" t="str">
        <f t="shared" si="30"/>
        <v>OfS-w11-v14</v>
      </c>
      <c r="E640" t="s">
        <v>66</v>
      </c>
      <c r="F640" t="s">
        <v>88</v>
      </c>
      <c r="G640" t="s">
        <v>89</v>
      </c>
      <c r="H640">
        <v>10002.299999999999</v>
      </c>
      <c r="I640">
        <v>12.5763</v>
      </c>
      <c r="J640">
        <v>0.34487200000000001</v>
      </c>
      <c r="K640">
        <v>0</v>
      </c>
      <c r="L640">
        <v>0</v>
      </c>
      <c r="M640">
        <v>0</v>
      </c>
      <c r="N640">
        <v>0</v>
      </c>
      <c r="O640">
        <v>7.51248</v>
      </c>
      <c r="P640">
        <v>4.2261600000000001</v>
      </c>
      <c r="Q640">
        <v>0</v>
      </c>
      <c r="R640">
        <v>50.648000000000003</v>
      </c>
      <c r="S640">
        <v>0</v>
      </c>
      <c r="T640">
        <v>31.594000000000001</v>
      </c>
      <c r="U640">
        <v>106.902</v>
      </c>
      <c r="V640">
        <v>0</v>
      </c>
      <c r="W640">
        <v>0</v>
      </c>
      <c r="X640">
        <v>0</v>
      </c>
      <c r="Y640">
        <v>53.2879</v>
      </c>
      <c r="Z640">
        <v>0</v>
      </c>
      <c r="AA640">
        <v>20.885899999999999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74.1738</v>
      </c>
      <c r="AI640">
        <v>14.410399999999999</v>
      </c>
      <c r="AJ640">
        <v>0.358207</v>
      </c>
      <c r="AK640">
        <v>0</v>
      </c>
      <c r="AL640">
        <v>0</v>
      </c>
      <c r="AM640">
        <v>0</v>
      </c>
      <c r="AN640">
        <v>0</v>
      </c>
      <c r="AO640">
        <v>6.5450400000000002</v>
      </c>
      <c r="AP640">
        <v>3.3583699999999999</v>
      </c>
      <c r="AQ640">
        <v>0</v>
      </c>
      <c r="AR640">
        <v>12.212300000000001</v>
      </c>
      <c r="AS640">
        <v>0</v>
      </c>
      <c r="AT640">
        <v>7.8879200000000003</v>
      </c>
      <c r="AU640">
        <v>44.772199999999998</v>
      </c>
      <c r="AV640">
        <v>0</v>
      </c>
      <c r="AW640">
        <v>0</v>
      </c>
      <c r="AX640">
        <v>0</v>
      </c>
      <c r="AY640">
        <v>385.50700000000001</v>
      </c>
      <c r="AZ640">
        <v>0</v>
      </c>
      <c r="BA640">
        <v>3.12853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388.63600000000002</v>
      </c>
      <c r="BI640">
        <v>278.87900000000002</v>
      </c>
      <c r="BJ640">
        <v>21</v>
      </c>
      <c r="BK640" t="s">
        <v>69</v>
      </c>
      <c r="BL640" t="s">
        <v>69</v>
      </c>
      <c r="BM640" t="s">
        <v>69</v>
      </c>
      <c r="BN640" t="s">
        <v>69</v>
      </c>
      <c r="BO640">
        <v>0</v>
      </c>
      <c r="BP640">
        <v>0</v>
      </c>
      <c r="BQ640">
        <v>189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189</v>
      </c>
      <c r="CA640" t="str">
        <f t="shared" si="28"/>
        <v>OfS</v>
      </c>
      <c r="CB640" t="str">
        <f t="shared" si="29"/>
        <v>14</v>
      </c>
    </row>
    <row r="641" spans="1:80" hidden="1" x14ac:dyDescent="0.25">
      <c r="A641" t="s">
        <v>3190</v>
      </c>
      <c r="B641" t="s">
        <v>3197</v>
      </c>
      <c r="C641" t="s">
        <v>3198</v>
      </c>
      <c r="D641" t="str">
        <f t="shared" si="30"/>
        <v>OfS-w12-v14</v>
      </c>
      <c r="E641" t="s">
        <v>66</v>
      </c>
      <c r="F641" t="s">
        <v>90</v>
      </c>
      <c r="G641" t="s">
        <v>91</v>
      </c>
      <c r="H641">
        <v>10002.299999999999</v>
      </c>
      <c r="I641">
        <v>10.239000000000001</v>
      </c>
      <c r="J641">
        <v>0.280227</v>
      </c>
      <c r="K641">
        <v>0</v>
      </c>
      <c r="L641">
        <v>0</v>
      </c>
      <c r="M641">
        <v>0</v>
      </c>
      <c r="N641">
        <v>0</v>
      </c>
      <c r="O641">
        <v>6.70885</v>
      </c>
      <c r="P641">
        <v>3.5377399999999999</v>
      </c>
      <c r="Q641">
        <v>0</v>
      </c>
      <c r="R641">
        <v>50.648000000000003</v>
      </c>
      <c r="S641">
        <v>0</v>
      </c>
      <c r="T641">
        <v>31.594000000000001</v>
      </c>
      <c r="U641">
        <v>103.008</v>
      </c>
      <c r="V641">
        <v>0</v>
      </c>
      <c r="W641">
        <v>0</v>
      </c>
      <c r="X641">
        <v>0</v>
      </c>
      <c r="Y641">
        <v>50.068899999999999</v>
      </c>
      <c r="Z641">
        <v>0</v>
      </c>
      <c r="AA641">
        <v>21.407800000000002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71.476699999999994</v>
      </c>
      <c r="AI641">
        <v>13.4251</v>
      </c>
      <c r="AJ641">
        <v>0.67885600000000001</v>
      </c>
      <c r="AK641">
        <v>0</v>
      </c>
      <c r="AL641">
        <v>0</v>
      </c>
      <c r="AM641">
        <v>0</v>
      </c>
      <c r="AN641">
        <v>0</v>
      </c>
      <c r="AO641">
        <v>3.61564</v>
      </c>
      <c r="AP641">
        <v>2.9668899999999998</v>
      </c>
      <c r="AQ641">
        <v>0</v>
      </c>
      <c r="AR641">
        <v>12.212300000000001</v>
      </c>
      <c r="AS641">
        <v>0</v>
      </c>
      <c r="AT641">
        <v>8.5696200000000005</v>
      </c>
      <c r="AU641">
        <v>41.468400000000003</v>
      </c>
      <c r="AV641">
        <v>0</v>
      </c>
      <c r="AW641">
        <v>0</v>
      </c>
      <c r="AX641">
        <v>0</v>
      </c>
      <c r="AY641">
        <v>340.46499999999997</v>
      </c>
      <c r="AZ641">
        <v>0</v>
      </c>
      <c r="BA641">
        <v>1.44411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341.90899999999999</v>
      </c>
      <c r="BI641">
        <v>252.68100000000001</v>
      </c>
      <c r="BJ641">
        <v>36.333300000000001</v>
      </c>
      <c r="BK641" t="s">
        <v>69</v>
      </c>
      <c r="BL641" t="s">
        <v>69</v>
      </c>
      <c r="BM641" t="s">
        <v>69</v>
      </c>
      <c r="BN641" t="s">
        <v>69</v>
      </c>
      <c r="BO641">
        <v>0</v>
      </c>
      <c r="BP641">
        <v>0</v>
      </c>
      <c r="BQ641">
        <v>327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327</v>
      </c>
      <c r="CA641" t="str">
        <f t="shared" si="28"/>
        <v>OfS</v>
      </c>
      <c r="CB641" t="str">
        <f t="shared" si="29"/>
        <v>14</v>
      </c>
    </row>
    <row r="642" spans="1:80" hidden="1" x14ac:dyDescent="0.25">
      <c r="A642" t="s">
        <v>3190</v>
      </c>
      <c r="B642" t="s">
        <v>3199</v>
      </c>
      <c r="C642" t="s">
        <v>3200</v>
      </c>
      <c r="D642" t="str">
        <f t="shared" si="30"/>
        <v>OfS-w13-v14</v>
      </c>
      <c r="E642" t="s">
        <v>66</v>
      </c>
      <c r="F642" t="s">
        <v>92</v>
      </c>
      <c r="G642" t="s">
        <v>93</v>
      </c>
      <c r="H642">
        <v>10002.299999999999</v>
      </c>
      <c r="I642">
        <v>13.3367</v>
      </c>
      <c r="J642">
        <v>0.38786799999999999</v>
      </c>
      <c r="K642">
        <v>0</v>
      </c>
      <c r="L642">
        <v>0</v>
      </c>
      <c r="M642">
        <v>0</v>
      </c>
      <c r="N642">
        <v>0</v>
      </c>
      <c r="O642">
        <v>7.6416399999999998</v>
      </c>
      <c r="P642">
        <v>4.4541500000000003</v>
      </c>
      <c r="Q642">
        <v>0</v>
      </c>
      <c r="R642">
        <v>50.648000000000003</v>
      </c>
      <c r="S642">
        <v>0</v>
      </c>
      <c r="T642">
        <v>31.594000000000001</v>
      </c>
      <c r="U642">
        <v>108.062</v>
      </c>
      <c r="V642">
        <v>0</v>
      </c>
      <c r="W642">
        <v>0</v>
      </c>
      <c r="X642">
        <v>0</v>
      </c>
      <c r="Y642">
        <v>46.556899999999999</v>
      </c>
      <c r="Z642">
        <v>0</v>
      </c>
      <c r="AA642">
        <v>20.688099999999999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67.245099999999994</v>
      </c>
      <c r="AI642">
        <v>14.868600000000001</v>
      </c>
      <c r="AJ642">
        <v>0.36112899999999998</v>
      </c>
      <c r="AK642">
        <v>0</v>
      </c>
      <c r="AL642">
        <v>0</v>
      </c>
      <c r="AM642">
        <v>0</v>
      </c>
      <c r="AN642">
        <v>0</v>
      </c>
      <c r="AO642">
        <v>6.9758500000000003</v>
      </c>
      <c r="AP642">
        <v>3.62601</v>
      </c>
      <c r="AQ642">
        <v>0</v>
      </c>
      <c r="AR642">
        <v>12.212300000000001</v>
      </c>
      <c r="AS642">
        <v>0</v>
      </c>
      <c r="AT642">
        <v>7.8879200000000003</v>
      </c>
      <c r="AU642">
        <v>45.931800000000003</v>
      </c>
      <c r="AV642">
        <v>0</v>
      </c>
      <c r="AW642">
        <v>0</v>
      </c>
      <c r="AX642">
        <v>0</v>
      </c>
      <c r="AY642">
        <v>326.37200000000001</v>
      </c>
      <c r="AZ642">
        <v>0</v>
      </c>
      <c r="BA642">
        <v>2.9954399999999999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329.36700000000002</v>
      </c>
      <c r="BI642">
        <v>311.73599999999999</v>
      </c>
      <c r="BJ642">
        <v>21.222200000000001</v>
      </c>
      <c r="BK642" t="s">
        <v>69</v>
      </c>
      <c r="BL642" t="s">
        <v>69</v>
      </c>
      <c r="BM642" t="s">
        <v>69</v>
      </c>
      <c r="BN642" t="s">
        <v>69</v>
      </c>
      <c r="BO642">
        <v>0</v>
      </c>
      <c r="BP642">
        <v>0</v>
      </c>
      <c r="BQ642">
        <v>191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191</v>
      </c>
      <c r="CA642" t="str">
        <f t="shared" si="28"/>
        <v>OfS</v>
      </c>
      <c r="CB642" t="str">
        <f t="shared" si="29"/>
        <v>14</v>
      </c>
    </row>
    <row r="643" spans="1:80" hidden="1" x14ac:dyDescent="0.25">
      <c r="A643" t="s">
        <v>3190</v>
      </c>
      <c r="B643" t="s">
        <v>3201</v>
      </c>
      <c r="C643" t="s">
        <v>3202</v>
      </c>
      <c r="D643" t="str">
        <f t="shared" si="30"/>
        <v>OfS-w14-v14</v>
      </c>
      <c r="E643" t="s">
        <v>66</v>
      </c>
      <c r="F643" t="s">
        <v>94</v>
      </c>
      <c r="G643" t="s">
        <v>95</v>
      </c>
      <c r="H643">
        <v>10002.299999999999</v>
      </c>
      <c r="I643">
        <v>13.191000000000001</v>
      </c>
      <c r="J643">
        <v>0.345997</v>
      </c>
      <c r="K643">
        <v>0</v>
      </c>
      <c r="L643">
        <v>0</v>
      </c>
      <c r="M643">
        <v>0</v>
      </c>
      <c r="N643">
        <v>0</v>
      </c>
      <c r="O643">
        <v>7.60487</v>
      </c>
      <c r="P643">
        <v>4.4365100000000002</v>
      </c>
      <c r="Q643">
        <v>0</v>
      </c>
      <c r="R643">
        <v>50.648000000000003</v>
      </c>
      <c r="S643">
        <v>0</v>
      </c>
      <c r="T643">
        <v>31.594000000000001</v>
      </c>
      <c r="U643">
        <v>107.82</v>
      </c>
      <c r="V643">
        <v>0</v>
      </c>
      <c r="W643">
        <v>0</v>
      </c>
      <c r="X643">
        <v>0</v>
      </c>
      <c r="Y643">
        <v>47.427399999999999</v>
      </c>
      <c r="Z643">
        <v>0</v>
      </c>
      <c r="AA643">
        <v>20.997299999999999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68.424700000000001</v>
      </c>
      <c r="AI643">
        <v>17.4328</v>
      </c>
      <c r="AJ643">
        <v>1.4739599999999999</v>
      </c>
      <c r="AK643">
        <v>0</v>
      </c>
      <c r="AL643">
        <v>0</v>
      </c>
      <c r="AM643">
        <v>0</v>
      </c>
      <c r="AN643">
        <v>0</v>
      </c>
      <c r="AO643">
        <v>4.0194200000000002</v>
      </c>
      <c r="AP643">
        <v>3.8945599999999998</v>
      </c>
      <c r="AQ643">
        <v>0</v>
      </c>
      <c r="AR643">
        <v>12.212300000000001</v>
      </c>
      <c r="AS643">
        <v>0</v>
      </c>
      <c r="AT643">
        <v>8.5696200000000005</v>
      </c>
      <c r="AU643">
        <v>47.602699999999999</v>
      </c>
      <c r="AV643">
        <v>0</v>
      </c>
      <c r="AW643">
        <v>0</v>
      </c>
      <c r="AX643">
        <v>0</v>
      </c>
      <c r="AY643">
        <v>380.96600000000001</v>
      </c>
      <c r="AZ643">
        <v>0</v>
      </c>
      <c r="BA643">
        <v>3.16682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384.13299999999998</v>
      </c>
      <c r="BI643">
        <v>320.66800000000001</v>
      </c>
      <c r="BJ643">
        <v>34.1111</v>
      </c>
      <c r="BK643" t="s">
        <v>69</v>
      </c>
      <c r="BL643" t="s">
        <v>69</v>
      </c>
      <c r="BM643" t="s">
        <v>69</v>
      </c>
      <c r="BN643" t="s">
        <v>69</v>
      </c>
      <c r="BO643">
        <v>0</v>
      </c>
      <c r="BP643">
        <v>0</v>
      </c>
      <c r="BQ643">
        <v>307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307</v>
      </c>
      <c r="CA643" t="str">
        <f t="shared" si="28"/>
        <v>OfS</v>
      </c>
      <c r="CB643" t="str">
        <f t="shared" si="29"/>
        <v>14</v>
      </c>
    </row>
    <row r="644" spans="1:80" hidden="1" x14ac:dyDescent="0.25">
      <c r="A644" t="s">
        <v>3190</v>
      </c>
      <c r="B644" t="s">
        <v>3203</v>
      </c>
      <c r="C644" t="s">
        <v>3204</v>
      </c>
      <c r="D644" t="str">
        <f t="shared" si="30"/>
        <v>OfS-w15-v14</v>
      </c>
      <c r="E644" t="s">
        <v>66</v>
      </c>
      <c r="F644" t="s">
        <v>96</v>
      </c>
      <c r="G644" t="s">
        <v>97</v>
      </c>
      <c r="H644">
        <v>10002.299999999999</v>
      </c>
      <c r="I644">
        <v>24.650700000000001</v>
      </c>
      <c r="J644">
        <v>0.75428899999999999</v>
      </c>
      <c r="K644">
        <v>0</v>
      </c>
      <c r="L644">
        <v>0</v>
      </c>
      <c r="M644">
        <v>0</v>
      </c>
      <c r="N644">
        <v>0</v>
      </c>
      <c r="O644">
        <v>10.4574</v>
      </c>
      <c r="P644">
        <v>7.9622900000000003</v>
      </c>
      <c r="Q644">
        <v>0</v>
      </c>
      <c r="R644">
        <v>50.648000000000003</v>
      </c>
      <c r="S644">
        <v>0</v>
      </c>
      <c r="T644">
        <v>31.594000000000001</v>
      </c>
      <c r="U644">
        <v>126.066</v>
      </c>
      <c r="V644">
        <v>0</v>
      </c>
      <c r="W644">
        <v>0</v>
      </c>
      <c r="X644">
        <v>0</v>
      </c>
      <c r="Y644">
        <v>5.20329</v>
      </c>
      <c r="Z644">
        <v>0</v>
      </c>
      <c r="AA644">
        <v>18.1144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23.317699999999999</v>
      </c>
      <c r="AI644">
        <v>20.469000000000001</v>
      </c>
      <c r="AJ644">
        <v>0.92369999999999997</v>
      </c>
      <c r="AK644">
        <v>0</v>
      </c>
      <c r="AL644">
        <v>0</v>
      </c>
      <c r="AM644">
        <v>0</v>
      </c>
      <c r="AN644">
        <v>0</v>
      </c>
      <c r="AO644">
        <v>8.9863599999999995</v>
      </c>
      <c r="AP644">
        <v>4.4521100000000002</v>
      </c>
      <c r="AQ644">
        <v>0</v>
      </c>
      <c r="AR644">
        <v>12.212300000000001</v>
      </c>
      <c r="AS644">
        <v>0</v>
      </c>
      <c r="AT644">
        <v>7.8879200000000003</v>
      </c>
      <c r="AU644">
        <v>54.931399999999996</v>
      </c>
      <c r="AV644">
        <v>0</v>
      </c>
      <c r="AW644">
        <v>0</v>
      </c>
      <c r="AX644">
        <v>0</v>
      </c>
      <c r="AY644">
        <v>280.524</v>
      </c>
      <c r="AZ644">
        <v>0</v>
      </c>
      <c r="BA644">
        <v>2.7269700000000001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283.25099999999998</v>
      </c>
      <c r="BI644">
        <v>402.42500000000001</v>
      </c>
      <c r="BJ644">
        <v>35.1111</v>
      </c>
      <c r="BK644" t="s">
        <v>69</v>
      </c>
      <c r="BL644" t="s">
        <v>69</v>
      </c>
      <c r="BM644" t="s">
        <v>69</v>
      </c>
      <c r="BN644" t="s">
        <v>69</v>
      </c>
      <c r="BO644">
        <v>0</v>
      </c>
      <c r="BP644">
        <v>0</v>
      </c>
      <c r="BQ644">
        <v>316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316</v>
      </c>
      <c r="CA644" t="str">
        <f t="shared" si="28"/>
        <v>OfS</v>
      </c>
      <c r="CB644" t="str">
        <f t="shared" si="29"/>
        <v>14</v>
      </c>
    </row>
    <row r="645" spans="1:80" hidden="1" x14ac:dyDescent="0.25">
      <c r="A645" t="s">
        <v>3205</v>
      </c>
      <c r="B645" t="s">
        <v>3206</v>
      </c>
      <c r="C645" t="s">
        <v>3207</v>
      </c>
      <c r="D645" t="str">
        <f t="shared" si="30"/>
        <v>OfS-w16-v14</v>
      </c>
      <c r="E645" t="s">
        <v>66</v>
      </c>
      <c r="F645" t="s">
        <v>98</v>
      </c>
      <c r="G645" t="s">
        <v>99</v>
      </c>
      <c r="H645">
        <v>10002.299999999999</v>
      </c>
      <c r="I645">
        <v>5.6019600000000001</v>
      </c>
      <c r="J645">
        <v>0.11913899999999999</v>
      </c>
      <c r="K645">
        <v>0</v>
      </c>
      <c r="L645">
        <v>0</v>
      </c>
      <c r="M645">
        <v>0</v>
      </c>
      <c r="N645">
        <v>0</v>
      </c>
      <c r="O645">
        <v>6.00908</v>
      </c>
      <c r="P645">
        <v>2.2138300000000002</v>
      </c>
      <c r="Q645">
        <v>0</v>
      </c>
      <c r="R645">
        <v>50.648000000000003</v>
      </c>
      <c r="S645">
        <v>0</v>
      </c>
      <c r="T645">
        <v>31.594000000000001</v>
      </c>
      <c r="U645">
        <v>96.185900000000004</v>
      </c>
      <c r="V645">
        <v>0</v>
      </c>
      <c r="W645">
        <v>0</v>
      </c>
      <c r="X645">
        <v>0</v>
      </c>
      <c r="Y645">
        <v>122.5</v>
      </c>
      <c r="Z645">
        <v>0</v>
      </c>
      <c r="AA645">
        <v>23.4696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145.96899999999999</v>
      </c>
      <c r="AI645">
        <v>9.5000400000000003</v>
      </c>
      <c r="AJ645">
        <v>0.2014</v>
      </c>
      <c r="AK645">
        <v>0</v>
      </c>
      <c r="AL645">
        <v>0</v>
      </c>
      <c r="AM645">
        <v>0</v>
      </c>
      <c r="AN645">
        <v>0</v>
      </c>
      <c r="AO645">
        <v>4.7915799999999997</v>
      </c>
      <c r="AP645">
        <v>2.6406399999999999</v>
      </c>
      <c r="AQ645">
        <v>0</v>
      </c>
      <c r="AR645">
        <v>12.212300000000001</v>
      </c>
      <c r="AS645">
        <v>0</v>
      </c>
      <c r="AT645">
        <v>7.8879200000000003</v>
      </c>
      <c r="AU645">
        <v>37.233899999999998</v>
      </c>
      <c r="AV645">
        <v>0</v>
      </c>
      <c r="AW645">
        <v>0</v>
      </c>
      <c r="AX645">
        <v>0</v>
      </c>
      <c r="AY645">
        <v>307.88299999999998</v>
      </c>
      <c r="AZ645">
        <v>0</v>
      </c>
      <c r="BA645">
        <v>3.4123700000000001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311.29599999999999</v>
      </c>
      <c r="BI645">
        <v>189.364</v>
      </c>
      <c r="BJ645">
        <v>28.1111</v>
      </c>
      <c r="BK645" t="s">
        <v>69</v>
      </c>
      <c r="BL645" t="s">
        <v>69</v>
      </c>
      <c r="BM645" t="s">
        <v>69</v>
      </c>
      <c r="BN645" t="s">
        <v>69</v>
      </c>
      <c r="BO645">
        <v>0</v>
      </c>
      <c r="BP645">
        <v>0</v>
      </c>
      <c r="BQ645">
        <v>253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253</v>
      </c>
      <c r="CA645" t="str">
        <f t="shared" si="28"/>
        <v>OfS</v>
      </c>
      <c r="CB645" t="str">
        <f t="shared" si="29"/>
        <v>14</v>
      </c>
    </row>
    <row r="646" spans="1:80" x14ac:dyDescent="0.25">
      <c r="A646" t="s">
        <v>3205</v>
      </c>
      <c r="B646" t="s">
        <v>3208</v>
      </c>
      <c r="C646" t="s">
        <v>3209</v>
      </c>
      <c r="D646" t="str">
        <f t="shared" si="30"/>
        <v>Rt3-w01-v96</v>
      </c>
      <c r="E646" t="s">
        <v>66</v>
      </c>
      <c r="F646" t="s">
        <v>67</v>
      </c>
      <c r="G646" t="s">
        <v>68</v>
      </c>
      <c r="H646">
        <v>120000</v>
      </c>
      <c r="I646">
        <v>29.285699999999999</v>
      </c>
      <c r="J646">
        <v>0.78481100000000004</v>
      </c>
      <c r="K646">
        <v>0</v>
      </c>
      <c r="L646">
        <v>0</v>
      </c>
      <c r="M646">
        <v>0</v>
      </c>
      <c r="N646">
        <v>0</v>
      </c>
      <c r="O646">
        <v>95.503200000000007</v>
      </c>
      <c r="P646">
        <v>27.369199999999999</v>
      </c>
      <c r="Q646">
        <v>0</v>
      </c>
      <c r="R646">
        <v>294.52600000000001</v>
      </c>
      <c r="S646">
        <v>0</v>
      </c>
      <c r="T646">
        <v>602.21299999999997</v>
      </c>
      <c r="U646">
        <v>1049.68</v>
      </c>
      <c r="V646">
        <v>0</v>
      </c>
      <c r="W646">
        <v>0</v>
      </c>
      <c r="X646">
        <v>0</v>
      </c>
      <c r="Y646">
        <v>1077.07</v>
      </c>
      <c r="Z646">
        <v>0</v>
      </c>
      <c r="AA646">
        <v>98.662700000000001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1175.73</v>
      </c>
      <c r="AI646">
        <v>65.011899999999997</v>
      </c>
      <c r="AJ646">
        <v>3.8788399999999998</v>
      </c>
      <c r="AK646">
        <v>0</v>
      </c>
      <c r="AL646">
        <v>0</v>
      </c>
      <c r="AM646">
        <v>0</v>
      </c>
      <c r="AN646">
        <v>0</v>
      </c>
      <c r="AO646">
        <v>23.616299999999999</v>
      </c>
      <c r="AP646">
        <v>18.043399999999998</v>
      </c>
      <c r="AQ646">
        <v>0</v>
      </c>
      <c r="AR646">
        <v>70.409000000000006</v>
      </c>
      <c r="AS646">
        <v>0</v>
      </c>
      <c r="AT646">
        <v>132.90199999999999</v>
      </c>
      <c r="AU646">
        <v>313.86200000000002</v>
      </c>
      <c r="AV646">
        <v>0</v>
      </c>
      <c r="AW646">
        <v>0</v>
      </c>
      <c r="AX646">
        <v>0</v>
      </c>
      <c r="AY646">
        <v>2274.0500000000002</v>
      </c>
      <c r="AZ646">
        <v>0</v>
      </c>
      <c r="BA646">
        <v>2.8981400000000002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2276.9499999999998</v>
      </c>
      <c r="BI646">
        <v>1314.74</v>
      </c>
      <c r="BJ646">
        <v>235.22200000000001</v>
      </c>
      <c r="BK646" t="s">
        <v>69</v>
      </c>
      <c r="BL646" t="s">
        <v>69</v>
      </c>
      <c r="BM646" t="s">
        <v>69</v>
      </c>
      <c r="BN646" t="s">
        <v>69</v>
      </c>
      <c r="BO646">
        <v>0</v>
      </c>
      <c r="BP646">
        <v>0</v>
      </c>
      <c r="BQ646">
        <v>2117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2117</v>
      </c>
      <c r="CA646" t="str">
        <f t="shared" si="28"/>
        <v>Rt3</v>
      </c>
      <c r="CB646" t="str">
        <f t="shared" si="29"/>
        <v>96</v>
      </c>
    </row>
    <row r="647" spans="1:80" x14ac:dyDescent="0.25">
      <c r="A647" t="s">
        <v>3205</v>
      </c>
      <c r="B647" t="s">
        <v>3210</v>
      </c>
      <c r="C647" t="s">
        <v>3211</v>
      </c>
      <c r="D647" t="str">
        <f t="shared" si="30"/>
        <v>Rt3-w02-v96</v>
      </c>
      <c r="E647" t="s">
        <v>66</v>
      </c>
      <c r="F647" t="s">
        <v>70</v>
      </c>
      <c r="G647" t="s">
        <v>71</v>
      </c>
      <c r="H647">
        <v>120000</v>
      </c>
      <c r="I647">
        <v>154.68</v>
      </c>
      <c r="J647">
        <v>9.5231499999999993</v>
      </c>
      <c r="K647">
        <v>0</v>
      </c>
      <c r="L647">
        <v>0</v>
      </c>
      <c r="M647">
        <v>0</v>
      </c>
      <c r="N647">
        <v>0</v>
      </c>
      <c r="O647">
        <v>117.461</v>
      </c>
      <c r="P647">
        <v>67.127099999999999</v>
      </c>
      <c r="Q647">
        <v>0</v>
      </c>
      <c r="R647">
        <v>294.52600000000001</v>
      </c>
      <c r="S647">
        <v>0</v>
      </c>
      <c r="T647">
        <v>602.21299999999997</v>
      </c>
      <c r="U647">
        <v>1245.53</v>
      </c>
      <c r="V647">
        <v>0</v>
      </c>
      <c r="W647">
        <v>0</v>
      </c>
      <c r="X647">
        <v>0</v>
      </c>
      <c r="Y647">
        <v>786.78099999999995</v>
      </c>
      <c r="Z647">
        <v>0</v>
      </c>
      <c r="AA647">
        <v>92.363699999999994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879.14499999999998</v>
      </c>
      <c r="AI647">
        <v>154.90199999999999</v>
      </c>
      <c r="AJ647">
        <v>11.446999999999999</v>
      </c>
      <c r="AK647">
        <v>0</v>
      </c>
      <c r="AL647">
        <v>0</v>
      </c>
      <c r="AM647">
        <v>0</v>
      </c>
      <c r="AN647">
        <v>0</v>
      </c>
      <c r="AO647">
        <v>38.0182</v>
      </c>
      <c r="AP647">
        <v>35.521599999999999</v>
      </c>
      <c r="AQ647">
        <v>0</v>
      </c>
      <c r="AR647">
        <v>70.409000000000006</v>
      </c>
      <c r="AS647">
        <v>0</v>
      </c>
      <c r="AT647">
        <v>132.90199999999999</v>
      </c>
      <c r="AU647">
        <v>443.2</v>
      </c>
      <c r="AV647">
        <v>0</v>
      </c>
      <c r="AW647">
        <v>0</v>
      </c>
      <c r="AX647">
        <v>0</v>
      </c>
      <c r="AY647">
        <v>2565.85</v>
      </c>
      <c r="AZ647">
        <v>0</v>
      </c>
      <c r="BA647">
        <v>2.9876200000000002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2568.83</v>
      </c>
      <c r="BI647">
        <v>2983.19</v>
      </c>
      <c r="BJ647">
        <v>318.66699999999997</v>
      </c>
      <c r="BK647" t="s">
        <v>69</v>
      </c>
      <c r="BL647" t="s">
        <v>69</v>
      </c>
      <c r="BM647" t="s">
        <v>69</v>
      </c>
      <c r="BN647" t="s">
        <v>69</v>
      </c>
      <c r="BO647">
        <v>0</v>
      </c>
      <c r="BP647">
        <v>0</v>
      </c>
      <c r="BQ647">
        <v>2868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2868</v>
      </c>
      <c r="CA647" t="str">
        <f t="shared" ref="CA647:CA710" si="31">LEFT(D647,3)</f>
        <v>Rt3</v>
      </c>
      <c r="CB647" t="str">
        <f t="shared" ref="CB647:CB710" si="32">RIGHT(D647,2)</f>
        <v>96</v>
      </c>
    </row>
    <row r="648" spans="1:80" x14ac:dyDescent="0.25">
      <c r="A648" t="s">
        <v>3205</v>
      </c>
      <c r="B648" t="s">
        <v>3212</v>
      </c>
      <c r="C648" t="s">
        <v>3213</v>
      </c>
      <c r="D648" t="str">
        <f t="shared" si="30"/>
        <v>Rt3-w03-v96</v>
      </c>
      <c r="E648" t="s">
        <v>66</v>
      </c>
      <c r="F648" t="s">
        <v>72</v>
      </c>
      <c r="G648" t="s">
        <v>73</v>
      </c>
      <c r="H648">
        <v>120000</v>
      </c>
      <c r="I648">
        <v>93.644300000000001</v>
      </c>
      <c r="J648">
        <v>4.8180800000000001</v>
      </c>
      <c r="K648">
        <v>0</v>
      </c>
      <c r="L648">
        <v>0</v>
      </c>
      <c r="M648">
        <v>0</v>
      </c>
      <c r="N648">
        <v>0</v>
      </c>
      <c r="O648">
        <v>109.105</v>
      </c>
      <c r="P648">
        <v>48.729300000000002</v>
      </c>
      <c r="Q648">
        <v>0</v>
      </c>
      <c r="R648">
        <v>294.52600000000001</v>
      </c>
      <c r="S648">
        <v>0</v>
      </c>
      <c r="T648">
        <v>602.21299999999997</v>
      </c>
      <c r="U648">
        <v>1153.04</v>
      </c>
      <c r="V648">
        <v>0</v>
      </c>
      <c r="W648">
        <v>0</v>
      </c>
      <c r="X648">
        <v>0</v>
      </c>
      <c r="Y648">
        <v>544.31100000000004</v>
      </c>
      <c r="Z648">
        <v>0</v>
      </c>
      <c r="AA648">
        <v>92.611000000000004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636.92200000000003</v>
      </c>
      <c r="AI648">
        <v>98.212699999999998</v>
      </c>
      <c r="AJ648">
        <v>5.9418800000000003</v>
      </c>
      <c r="AK648">
        <v>0</v>
      </c>
      <c r="AL648">
        <v>0</v>
      </c>
      <c r="AM648">
        <v>0</v>
      </c>
      <c r="AN648">
        <v>0</v>
      </c>
      <c r="AO648">
        <v>36.099200000000003</v>
      </c>
      <c r="AP648">
        <v>24.199100000000001</v>
      </c>
      <c r="AQ648">
        <v>0</v>
      </c>
      <c r="AR648">
        <v>70.409000000000006</v>
      </c>
      <c r="AS648">
        <v>0</v>
      </c>
      <c r="AT648">
        <v>132.90199999999999</v>
      </c>
      <c r="AU648">
        <v>367.76400000000001</v>
      </c>
      <c r="AV648">
        <v>0</v>
      </c>
      <c r="AW648">
        <v>0</v>
      </c>
      <c r="AX648">
        <v>0</v>
      </c>
      <c r="AY648">
        <v>2203.5</v>
      </c>
      <c r="AZ648">
        <v>0</v>
      </c>
      <c r="BA648">
        <v>4.3695000000000004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2207.87</v>
      </c>
      <c r="BI648">
        <v>2024.59</v>
      </c>
      <c r="BJ648">
        <v>280.33300000000003</v>
      </c>
      <c r="BK648" t="s">
        <v>69</v>
      </c>
      <c r="BL648" t="s">
        <v>69</v>
      </c>
      <c r="BM648" t="s">
        <v>69</v>
      </c>
      <c r="BN648" t="s">
        <v>69</v>
      </c>
      <c r="BO648">
        <v>0</v>
      </c>
      <c r="BP648">
        <v>0</v>
      </c>
      <c r="BQ648">
        <v>2523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2523</v>
      </c>
      <c r="CA648" t="str">
        <f t="shared" si="31"/>
        <v>Rt3</v>
      </c>
      <c r="CB648" t="str">
        <f t="shared" si="32"/>
        <v>96</v>
      </c>
    </row>
    <row r="649" spans="1:80" x14ac:dyDescent="0.25">
      <c r="A649" t="s">
        <v>3205</v>
      </c>
      <c r="B649" t="s">
        <v>3214</v>
      </c>
      <c r="C649" t="s">
        <v>3215</v>
      </c>
      <c r="D649" t="str">
        <f t="shared" si="30"/>
        <v>Rt3-w04-v96</v>
      </c>
      <c r="E649" t="s">
        <v>66</v>
      </c>
      <c r="F649" t="s">
        <v>74</v>
      </c>
      <c r="G649" t="s">
        <v>75</v>
      </c>
      <c r="H649">
        <v>120000</v>
      </c>
      <c r="I649">
        <v>168.923</v>
      </c>
      <c r="J649">
        <v>10.2225</v>
      </c>
      <c r="K649">
        <v>0</v>
      </c>
      <c r="L649">
        <v>0</v>
      </c>
      <c r="M649">
        <v>0</v>
      </c>
      <c r="N649">
        <v>0</v>
      </c>
      <c r="O649">
        <v>121.77</v>
      </c>
      <c r="P649">
        <v>67.233099999999993</v>
      </c>
      <c r="Q649">
        <v>0</v>
      </c>
      <c r="R649">
        <v>294.52600000000001</v>
      </c>
      <c r="S649">
        <v>0</v>
      </c>
      <c r="T649">
        <v>602.21299999999997</v>
      </c>
      <c r="U649">
        <v>1264.8900000000001</v>
      </c>
      <c r="V649">
        <v>0</v>
      </c>
      <c r="W649">
        <v>0</v>
      </c>
      <c r="X649">
        <v>0</v>
      </c>
      <c r="Y649">
        <v>485.33699999999999</v>
      </c>
      <c r="Z649">
        <v>0</v>
      </c>
      <c r="AA649">
        <v>89.986500000000007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575.32299999999998</v>
      </c>
      <c r="AI649">
        <v>133.22399999999999</v>
      </c>
      <c r="AJ649">
        <v>9.0598299999999998</v>
      </c>
      <c r="AK649">
        <v>0</v>
      </c>
      <c r="AL649">
        <v>0</v>
      </c>
      <c r="AM649">
        <v>0</v>
      </c>
      <c r="AN649">
        <v>0</v>
      </c>
      <c r="AO649">
        <v>39.667299999999997</v>
      </c>
      <c r="AP649">
        <v>28.707799999999999</v>
      </c>
      <c r="AQ649">
        <v>0</v>
      </c>
      <c r="AR649">
        <v>70.409000000000006</v>
      </c>
      <c r="AS649">
        <v>0</v>
      </c>
      <c r="AT649">
        <v>132.90199999999999</v>
      </c>
      <c r="AU649">
        <v>413.97</v>
      </c>
      <c r="AV649">
        <v>0</v>
      </c>
      <c r="AW649">
        <v>0</v>
      </c>
      <c r="AX649">
        <v>0</v>
      </c>
      <c r="AY649">
        <v>2099.63</v>
      </c>
      <c r="AZ649">
        <v>0</v>
      </c>
      <c r="BA649">
        <v>4.3155400000000004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2103.9499999999998</v>
      </c>
      <c r="BI649">
        <v>2613.56</v>
      </c>
      <c r="BJ649">
        <v>357.44400000000002</v>
      </c>
      <c r="BK649" t="s">
        <v>69</v>
      </c>
      <c r="BL649" t="s">
        <v>69</v>
      </c>
      <c r="BM649" t="s">
        <v>69</v>
      </c>
      <c r="BN649" t="s">
        <v>69</v>
      </c>
      <c r="BO649">
        <v>0</v>
      </c>
      <c r="BP649">
        <v>0</v>
      </c>
      <c r="BQ649">
        <v>3217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3217</v>
      </c>
      <c r="CA649" t="str">
        <f t="shared" si="31"/>
        <v>Rt3</v>
      </c>
      <c r="CB649" t="str">
        <f t="shared" si="32"/>
        <v>96</v>
      </c>
    </row>
    <row r="650" spans="1:80" x14ac:dyDescent="0.25">
      <c r="A650" t="s">
        <v>3205</v>
      </c>
      <c r="B650" t="s">
        <v>3216</v>
      </c>
      <c r="C650" t="s">
        <v>3217</v>
      </c>
      <c r="D650" t="str">
        <f t="shared" si="30"/>
        <v>Rt3-w05-v96</v>
      </c>
      <c r="E650" t="s">
        <v>66</v>
      </c>
      <c r="F650" t="s">
        <v>76</v>
      </c>
      <c r="G650" t="s">
        <v>77</v>
      </c>
      <c r="H650">
        <v>120000</v>
      </c>
      <c r="I650">
        <v>88.4619</v>
      </c>
      <c r="J650">
        <v>4.4879899999999999</v>
      </c>
      <c r="K650">
        <v>0</v>
      </c>
      <c r="L650">
        <v>0</v>
      </c>
      <c r="M650">
        <v>0</v>
      </c>
      <c r="N650">
        <v>0</v>
      </c>
      <c r="O650">
        <v>107.756</v>
      </c>
      <c r="P650">
        <v>44.975499999999997</v>
      </c>
      <c r="Q650">
        <v>0</v>
      </c>
      <c r="R650">
        <v>294.52600000000001</v>
      </c>
      <c r="S650">
        <v>0</v>
      </c>
      <c r="T650">
        <v>602.21299999999997</v>
      </c>
      <c r="U650">
        <v>1142.42</v>
      </c>
      <c r="V650">
        <v>0</v>
      </c>
      <c r="W650">
        <v>0</v>
      </c>
      <c r="X650">
        <v>0</v>
      </c>
      <c r="Y650">
        <v>424.21100000000001</v>
      </c>
      <c r="Z650">
        <v>0</v>
      </c>
      <c r="AA650">
        <v>93.873900000000006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518.08600000000001</v>
      </c>
      <c r="AI650">
        <v>89.049000000000007</v>
      </c>
      <c r="AJ650">
        <v>5.4217500000000003</v>
      </c>
      <c r="AK650">
        <v>0</v>
      </c>
      <c r="AL650">
        <v>0</v>
      </c>
      <c r="AM650">
        <v>0</v>
      </c>
      <c r="AN650">
        <v>0</v>
      </c>
      <c r="AO650">
        <v>28.094899999999999</v>
      </c>
      <c r="AP650">
        <v>21.432300000000001</v>
      </c>
      <c r="AQ650">
        <v>0</v>
      </c>
      <c r="AR650">
        <v>70.409000000000006</v>
      </c>
      <c r="AS650">
        <v>0</v>
      </c>
      <c r="AT650">
        <v>132.90199999999999</v>
      </c>
      <c r="AU650">
        <v>347.30900000000003</v>
      </c>
      <c r="AV650">
        <v>0</v>
      </c>
      <c r="AW650">
        <v>0</v>
      </c>
      <c r="AX650">
        <v>0</v>
      </c>
      <c r="AY650">
        <v>1720.5</v>
      </c>
      <c r="AZ650">
        <v>0</v>
      </c>
      <c r="BA650">
        <v>2.7804799999999998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1723.28</v>
      </c>
      <c r="BI650">
        <v>1772.91</v>
      </c>
      <c r="BJ650">
        <v>296</v>
      </c>
      <c r="BK650" t="s">
        <v>69</v>
      </c>
      <c r="BL650" t="s">
        <v>69</v>
      </c>
      <c r="BM650" t="s">
        <v>69</v>
      </c>
      <c r="BN650" t="s">
        <v>69</v>
      </c>
      <c r="BO650">
        <v>0</v>
      </c>
      <c r="BP650">
        <v>0</v>
      </c>
      <c r="BQ650">
        <v>2664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2664</v>
      </c>
      <c r="CA650" t="str">
        <f t="shared" si="31"/>
        <v>Rt3</v>
      </c>
      <c r="CB650" t="str">
        <f t="shared" si="32"/>
        <v>96</v>
      </c>
    </row>
    <row r="651" spans="1:80" x14ac:dyDescent="0.25">
      <c r="A651" t="s">
        <v>3205</v>
      </c>
      <c r="B651" t="s">
        <v>3218</v>
      </c>
      <c r="C651" t="s">
        <v>3219</v>
      </c>
      <c r="D651" t="str">
        <f t="shared" si="30"/>
        <v>Rt3-w06-v96</v>
      </c>
      <c r="E651" t="s">
        <v>66</v>
      </c>
      <c r="F651" t="s">
        <v>78</v>
      </c>
      <c r="G651" t="s">
        <v>79</v>
      </c>
      <c r="H651">
        <v>120000</v>
      </c>
      <c r="I651">
        <v>194.857</v>
      </c>
      <c r="J651">
        <v>13.0785</v>
      </c>
      <c r="K651">
        <v>0</v>
      </c>
      <c r="L651">
        <v>0</v>
      </c>
      <c r="M651">
        <v>0</v>
      </c>
      <c r="N651">
        <v>0</v>
      </c>
      <c r="O651">
        <v>126.169</v>
      </c>
      <c r="P651">
        <v>72.832800000000006</v>
      </c>
      <c r="Q651">
        <v>0</v>
      </c>
      <c r="R651">
        <v>294.52600000000001</v>
      </c>
      <c r="S651">
        <v>0</v>
      </c>
      <c r="T651">
        <v>602.21299999999997</v>
      </c>
      <c r="U651">
        <v>1303.68</v>
      </c>
      <c r="V651">
        <v>0</v>
      </c>
      <c r="W651">
        <v>0</v>
      </c>
      <c r="X651">
        <v>0</v>
      </c>
      <c r="Y651">
        <v>153.38499999999999</v>
      </c>
      <c r="Z651">
        <v>0</v>
      </c>
      <c r="AA651">
        <v>87.588700000000003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240.97399999999999</v>
      </c>
      <c r="AI651">
        <v>127.46</v>
      </c>
      <c r="AJ651">
        <v>8.5128900000000005</v>
      </c>
      <c r="AK651">
        <v>0</v>
      </c>
      <c r="AL651">
        <v>0</v>
      </c>
      <c r="AM651">
        <v>0</v>
      </c>
      <c r="AN651">
        <v>0</v>
      </c>
      <c r="AO651">
        <v>42.794499999999999</v>
      </c>
      <c r="AP651">
        <v>28.8139</v>
      </c>
      <c r="AQ651">
        <v>0</v>
      </c>
      <c r="AR651">
        <v>70.409000000000006</v>
      </c>
      <c r="AS651">
        <v>0</v>
      </c>
      <c r="AT651">
        <v>132.90199999999999</v>
      </c>
      <c r="AU651">
        <v>410.89299999999997</v>
      </c>
      <c r="AV651">
        <v>0</v>
      </c>
      <c r="AW651">
        <v>0</v>
      </c>
      <c r="AX651">
        <v>0</v>
      </c>
      <c r="AY651">
        <v>1405.18</v>
      </c>
      <c r="AZ651">
        <v>0</v>
      </c>
      <c r="BA651">
        <v>4.0979700000000001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1409.28</v>
      </c>
      <c r="BI651">
        <v>2580.23</v>
      </c>
      <c r="BJ651">
        <v>371.77800000000002</v>
      </c>
      <c r="BK651" t="s">
        <v>69</v>
      </c>
      <c r="BL651" t="s">
        <v>69</v>
      </c>
      <c r="BM651" t="s">
        <v>69</v>
      </c>
      <c r="BN651" t="s">
        <v>69</v>
      </c>
      <c r="BO651">
        <v>0</v>
      </c>
      <c r="BP651">
        <v>0</v>
      </c>
      <c r="BQ651">
        <v>3346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3346</v>
      </c>
      <c r="CA651" t="str">
        <f t="shared" si="31"/>
        <v>Rt3</v>
      </c>
      <c r="CB651" t="str">
        <f t="shared" si="32"/>
        <v>96</v>
      </c>
    </row>
    <row r="652" spans="1:80" x14ac:dyDescent="0.25">
      <c r="A652" t="s">
        <v>3220</v>
      </c>
      <c r="B652" t="s">
        <v>3221</v>
      </c>
      <c r="C652" t="s">
        <v>3222</v>
      </c>
      <c r="D652" t="str">
        <f t="shared" si="30"/>
        <v>Rt3-w07-v96</v>
      </c>
      <c r="E652" t="s">
        <v>66</v>
      </c>
      <c r="F652" t="s">
        <v>80</v>
      </c>
      <c r="G652" t="s">
        <v>81</v>
      </c>
      <c r="H652">
        <v>120000</v>
      </c>
      <c r="I652">
        <v>177.886</v>
      </c>
      <c r="J652">
        <v>11.5221</v>
      </c>
      <c r="K652">
        <v>0</v>
      </c>
      <c r="L652">
        <v>0</v>
      </c>
      <c r="M652">
        <v>0</v>
      </c>
      <c r="N652">
        <v>0</v>
      </c>
      <c r="O652">
        <v>129.732</v>
      </c>
      <c r="P652">
        <v>65.218400000000003</v>
      </c>
      <c r="Q652">
        <v>0</v>
      </c>
      <c r="R652">
        <v>294.52600000000001</v>
      </c>
      <c r="S652">
        <v>0</v>
      </c>
      <c r="T652">
        <v>602.21299999999997</v>
      </c>
      <c r="U652">
        <v>1281.0999999999999</v>
      </c>
      <c r="V652">
        <v>0</v>
      </c>
      <c r="W652">
        <v>0</v>
      </c>
      <c r="X652">
        <v>0</v>
      </c>
      <c r="Y652">
        <v>62.642000000000003</v>
      </c>
      <c r="Z652">
        <v>0</v>
      </c>
      <c r="AA652">
        <v>86.750200000000007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149.392</v>
      </c>
      <c r="AI652">
        <v>119.565</v>
      </c>
      <c r="AJ652">
        <v>8.3101900000000004</v>
      </c>
      <c r="AK652">
        <v>0</v>
      </c>
      <c r="AL652">
        <v>0</v>
      </c>
      <c r="AM652">
        <v>0</v>
      </c>
      <c r="AN652">
        <v>0</v>
      </c>
      <c r="AO652">
        <v>42.093499999999999</v>
      </c>
      <c r="AP652">
        <v>25.866700000000002</v>
      </c>
      <c r="AQ652">
        <v>0</v>
      </c>
      <c r="AR652">
        <v>70.409000000000006</v>
      </c>
      <c r="AS652">
        <v>0</v>
      </c>
      <c r="AT652">
        <v>132.90199999999999</v>
      </c>
      <c r="AU652">
        <v>399.14699999999999</v>
      </c>
      <c r="AV652">
        <v>0</v>
      </c>
      <c r="AW652">
        <v>0</v>
      </c>
      <c r="AX652">
        <v>0</v>
      </c>
      <c r="AY652">
        <v>802.05399999999997</v>
      </c>
      <c r="AZ652">
        <v>0</v>
      </c>
      <c r="BA652">
        <v>4.0916499999999996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806.14599999999996</v>
      </c>
      <c r="BI652">
        <v>2385.21</v>
      </c>
      <c r="BJ652">
        <v>350.55599999999998</v>
      </c>
      <c r="BK652" t="s">
        <v>69</v>
      </c>
      <c r="BL652" t="s">
        <v>69</v>
      </c>
      <c r="BM652" t="s">
        <v>69</v>
      </c>
      <c r="BN652" t="s">
        <v>69</v>
      </c>
      <c r="BO652">
        <v>0</v>
      </c>
      <c r="BP652">
        <v>0</v>
      </c>
      <c r="BQ652">
        <v>3155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3155</v>
      </c>
      <c r="CA652" t="str">
        <f t="shared" si="31"/>
        <v>Rt3</v>
      </c>
      <c r="CB652" t="str">
        <f t="shared" si="32"/>
        <v>96</v>
      </c>
    </row>
    <row r="653" spans="1:80" x14ac:dyDescent="0.25">
      <c r="A653" t="s">
        <v>3220</v>
      </c>
      <c r="B653" t="s">
        <v>3223</v>
      </c>
      <c r="C653" t="s">
        <v>3224</v>
      </c>
      <c r="D653" t="str">
        <f t="shared" ref="D653:D716" si="33">LEFT(C653,11)</f>
        <v>Rt3-w08-v96</v>
      </c>
      <c r="E653" t="s">
        <v>66</v>
      </c>
      <c r="F653" t="s">
        <v>82</v>
      </c>
      <c r="G653" t="s">
        <v>83</v>
      </c>
      <c r="H653">
        <v>120000</v>
      </c>
      <c r="I653">
        <v>232.83</v>
      </c>
      <c r="J653">
        <v>15.6652</v>
      </c>
      <c r="K653">
        <v>0</v>
      </c>
      <c r="L653">
        <v>0</v>
      </c>
      <c r="M653">
        <v>0</v>
      </c>
      <c r="N653">
        <v>0</v>
      </c>
      <c r="O653">
        <v>132.28299999999999</v>
      </c>
      <c r="P653">
        <v>79.896199999999993</v>
      </c>
      <c r="Q653">
        <v>0</v>
      </c>
      <c r="R653">
        <v>294.52600000000001</v>
      </c>
      <c r="S653">
        <v>0</v>
      </c>
      <c r="T653">
        <v>602.21299999999997</v>
      </c>
      <c r="U653">
        <v>1357.42</v>
      </c>
      <c r="V653">
        <v>0</v>
      </c>
      <c r="W653">
        <v>0</v>
      </c>
      <c r="X653">
        <v>0</v>
      </c>
      <c r="Y653">
        <v>138.87299999999999</v>
      </c>
      <c r="Z653">
        <v>0</v>
      </c>
      <c r="AA653">
        <v>85.512799999999999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224.386</v>
      </c>
      <c r="AI653">
        <v>143.78299999999999</v>
      </c>
      <c r="AJ653">
        <v>10.408300000000001</v>
      </c>
      <c r="AK653">
        <v>0</v>
      </c>
      <c r="AL653">
        <v>0</v>
      </c>
      <c r="AM653">
        <v>0</v>
      </c>
      <c r="AN653">
        <v>0</v>
      </c>
      <c r="AO653">
        <v>39.706200000000003</v>
      </c>
      <c r="AP653">
        <v>31.433900000000001</v>
      </c>
      <c r="AQ653">
        <v>0</v>
      </c>
      <c r="AR653">
        <v>70.409000000000006</v>
      </c>
      <c r="AS653">
        <v>0</v>
      </c>
      <c r="AT653">
        <v>132.90199999999999</v>
      </c>
      <c r="AU653">
        <v>428.64299999999997</v>
      </c>
      <c r="AV653">
        <v>0</v>
      </c>
      <c r="AW653">
        <v>0</v>
      </c>
      <c r="AX653">
        <v>0</v>
      </c>
      <c r="AY653">
        <v>1400.94</v>
      </c>
      <c r="AZ653">
        <v>0</v>
      </c>
      <c r="BA653">
        <v>4.0227899999999996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1404.97</v>
      </c>
      <c r="BI653">
        <v>2809.32</v>
      </c>
      <c r="BJ653">
        <v>402.33300000000003</v>
      </c>
      <c r="BK653" t="s">
        <v>69</v>
      </c>
      <c r="BL653" t="s">
        <v>69</v>
      </c>
      <c r="BM653" t="s">
        <v>69</v>
      </c>
      <c r="BN653" t="s">
        <v>69</v>
      </c>
      <c r="BO653">
        <v>0</v>
      </c>
      <c r="BP653">
        <v>0</v>
      </c>
      <c r="BQ653">
        <v>3621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3621</v>
      </c>
      <c r="CA653" t="str">
        <f t="shared" si="31"/>
        <v>Rt3</v>
      </c>
      <c r="CB653" t="str">
        <f t="shared" si="32"/>
        <v>96</v>
      </c>
    </row>
    <row r="654" spans="1:80" x14ac:dyDescent="0.25">
      <c r="A654" t="s">
        <v>3220</v>
      </c>
      <c r="B654" t="s">
        <v>3225</v>
      </c>
      <c r="C654" t="s">
        <v>3226</v>
      </c>
      <c r="D654" t="str">
        <f t="shared" si="33"/>
        <v>Rt3-w09-v96</v>
      </c>
      <c r="E654" t="s">
        <v>66</v>
      </c>
      <c r="F654" t="s">
        <v>84</v>
      </c>
      <c r="G654" t="s">
        <v>85</v>
      </c>
      <c r="H654">
        <v>120000</v>
      </c>
      <c r="I654">
        <v>256.91399999999999</v>
      </c>
      <c r="J654">
        <v>17.921600000000002</v>
      </c>
      <c r="K654">
        <v>0</v>
      </c>
      <c r="L654">
        <v>0</v>
      </c>
      <c r="M654">
        <v>0</v>
      </c>
      <c r="N654">
        <v>0</v>
      </c>
      <c r="O654">
        <v>133.93700000000001</v>
      </c>
      <c r="P654">
        <v>92.750200000000007</v>
      </c>
      <c r="Q654">
        <v>0</v>
      </c>
      <c r="R654">
        <v>294.52600000000001</v>
      </c>
      <c r="S654">
        <v>0</v>
      </c>
      <c r="T654">
        <v>602.21299999999997</v>
      </c>
      <c r="U654">
        <v>1398.27</v>
      </c>
      <c r="V654">
        <v>0</v>
      </c>
      <c r="W654">
        <v>0</v>
      </c>
      <c r="X654">
        <v>0</v>
      </c>
      <c r="Y654">
        <v>262.64</v>
      </c>
      <c r="Z654">
        <v>0</v>
      </c>
      <c r="AA654">
        <v>85.442099999999996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348.08199999999999</v>
      </c>
      <c r="AI654">
        <v>185.416</v>
      </c>
      <c r="AJ654">
        <v>15.084199999999999</v>
      </c>
      <c r="AK654">
        <v>0</v>
      </c>
      <c r="AL654">
        <v>0</v>
      </c>
      <c r="AM654">
        <v>0</v>
      </c>
      <c r="AN654">
        <v>0</v>
      </c>
      <c r="AO654">
        <v>45.746400000000001</v>
      </c>
      <c r="AP654">
        <v>41.880299999999998</v>
      </c>
      <c r="AQ654">
        <v>0</v>
      </c>
      <c r="AR654">
        <v>70.409000000000006</v>
      </c>
      <c r="AS654">
        <v>0</v>
      </c>
      <c r="AT654">
        <v>132.90199999999999</v>
      </c>
      <c r="AU654">
        <v>491.43799999999999</v>
      </c>
      <c r="AV654">
        <v>0</v>
      </c>
      <c r="AW654">
        <v>0</v>
      </c>
      <c r="AX654">
        <v>0</v>
      </c>
      <c r="AY654">
        <v>1795.43</v>
      </c>
      <c r="AZ654">
        <v>0</v>
      </c>
      <c r="BA654">
        <v>4.1364200000000002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1799.56</v>
      </c>
      <c r="BI654">
        <v>3658.64</v>
      </c>
      <c r="BJ654">
        <v>447.44400000000002</v>
      </c>
      <c r="BK654" t="s">
        <v>69</v>
      </c>
      <c r="BL654" t="s">
        <v>69</v>
      </c>
      <c r="BM654" t="s">
        <v>69</v>
      </c>
      <c r="BN654" t="s">
        <v>69</v>
      </c>
      <c r="BO654">
        <v>0</v>
      </c>
      <c r="BP654">
        <v>0</v>
      </c>
      <c r="BQ654">
        <v>4027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4027</v>
      </c>
      <c r="CA654" t="str">
        <f t="shared" si="31"/>
        <v>Rt3</v>
      </c>
      <c r="CB654" t="str">
        <f t="shared" si="32"/>
        <v>96</v>
      </c>
    </row>
    <row r="655" spans="1:80" x14ac:dyDescent="0.25">
      <c r="A655" t="s">
        <v>3220</v>
      </c>
      <c r="B655" t="s">
        <v>3227</v>
      </c>
      <c r="C655" t="s">
        <v>3228</v>
      </c>
      <c r="D655" t="str">
        <f t="shared" si="33"/>
        <v>Rt3-w10-v96</v>
      </c>
      <c r="E655" t="s">
        <v>66</v>
      </c>
      <c r="F655" t="s">
        <v>86</v>
      </c>
      <c r="G655" t="s">
        <v>87</v>
      </c>
      <c r="H655">
        <v>120000</v>
      </c>
      <c r="I655">
        <v>256.13099999999997</v>
      </c>
      <c r="J655">
        <v>16.8809</v>
      </c>
      <c r="K655">
        <v>0</v>
      </c>
      <c r="L655">
        <v>0</v>
      </c>
      <c r="M655">
        <v>0</v>
      </c>
      <c r="N655">
        <v>0</v>
      </c>
      <c r="O655">
        <v>134.923</v>
      </c>
      <c r="P655">
        <v>86.901799999999994</v>
      </c>
      <c r="Q655">
        <v>0</v>
      </c>
      <c r="R655">
        <v>294.52600000000001</v>
      </c>
      <c r="S655">
        <v>0</v>
      </c>
      <c r="T655">
        <v>602.21299999999997</v>
      </c>
      <c r="U655">
        <v>1391.58</v>
      </c>
      <c r="V655">
        <v>0</v>
      </c>
      <c r="W655">
        <v>0</v>
      </c>
      <c r="X655">
        <v>0</v>
      </c>
      <c r="Y655">
        <v>298.38600000000002</v>
      </c>
      <c r="Z655">
        <v>0</v>
      </c>
      <c r="AA655">
        <v>85.095299999999995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383.48099999999999</v>
      </c>
      <c r="AI655">
        <v>162.51400000000001</v>
      </c>
      <c r="AJ655">
        <v>11.2941</v>
      </c>
      <c r="AK655">
        <v>0</v>
      </c>
      <c r="AL655">
        <v>0</v>
      </c>
      <c r="AM655">
        <v>0</v>
      </c>
      <c r="AN655">
        <v>0</v>
      </c>
      <c r="AO655">
        <v>49.549799999999998</v>
      </c>
      <c r="AP655">
        <v>36.5687</v>
      </c>
      <c r="AQ655">
        <v>0</v>
      </c>
      <c r="AR655">
        <v>70.409000000000006</v>
      </c>
      <c r="AS655">
        <v>0</v>
      </c>
      <c r="AT655">
        <v>132.90199999999999</v>
      </c>
      <c r="AU655">
        <v>463.238</v>
      </c>
      <c r="AV655">
        <v>0</v>
      </c>
      <c r="AW655">
        <v>0</v>
      </c>
      <c r="AX655">
        <v>0</v>
      </c>
      <c r="AY655">
        <v>1787.39</v>
      </c>
      <c r="AZ655">
        <v>0</v>
      </c>
      <c r="BA655">
        <v>2.6126999999999998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1790.01</v>
      </c>
      <c r="BI655">
        <v>3124.39</v>
      </c>
      <c r="BJ655">
        <v>432.66699999999997</v>
      </c>
      <c r="BK655" t="s">
        <v>69</v>
      </c>
      <c r="BL655" t="s">
        <v>69</v>
      </c>
      <c r="BM655" t="s">
        <v>69</v>
      </c>
      <c r="BN655" t="s">
        <v>69</v>
      </c>
      <c r="BO655">
        <v>0</v>
      </c>
      <c r="BP655">
        <v>0</v>
      </c>
      <c r="BQ655">
        <v>3894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3894</v>
      </c>
      <c r="CA655" t="str">
        <f t="shared" si="31"/>
        <v>Rt3</v>
      </c>
      <c r="CB655" t="str">
        <f t="shared" si="32"/>
        <v>96</v>
      </c>
    </row>
    <row r="656" spans="1:80" x14ac:dyDescent="0.25">
      <c r="A656" t="s">
        <v>3220</v>
      </c>
      <c r="B656" t="s">
        <v>3229</v>
      </c>
      <c r="C656" t="s">
        <v>3230</v>
      </c>
      <c r="D656" t="str">
        <f t="shared" si="33"/>
        <v>Rt3-w11-v96</v>
      </c>
      <c r="E656" t="s">
        <v>66</v>
      </c>
      <c r="F656" t="s">
        <v>88</v>
      </c>
      <c r="G656" t="s">
        <v>89</v>
      </c>
      <c r="H656">
        <v>120000</v>
      </c>
      <c r="I656">
        <v>239.98599999999999</v>
      </c>
      <c r="J656">
        <v>16.3687</v>
      </c>
      <c r="K656">
        <v>0</v>
      </c>
      <c r="L656">
        <v>0</v>
      </c>
      <c r="M656">
        <v>0</v>
      </c>
      <c r="N656">
        <v>0</v>
      </c>
      <c r="O656">
        <v>139.80600000000001</v>
      </c>
      <c r="P656">
        <v>85.827100000000002</v>
      </c>
      <c r="Q656">
        <v>0</v>
      </c>
      <c r="R656">
        <v>294.52600000000001</v>
      </c>
      <c r="S656">
        <v>0</v>
      </c>
      <c r="T656">
        <v>602.21299999999997</v>
      </c>
      <c r="U656">
        <v>1378.73</v>
      </c>
      <c r="V656">
        <v>0</v>
      </c>
      <c r="W656">
        <v>0</v>
      </c>
      <c r="X656">
        <v>0</v>
      </c>
      <c r="Y656">
        <v>1007.82</v>
      </c>
      <c r="Z656">
        <v>0</v>
      </c>
      <c r="AA656">
        <v>86.1541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1093.98</v>
      </c>
      <c r="AI656">
        <v>191.69800000000001</v>
      </c>
      <c r="AJ656">
        <v>15.951599999999999</v>
      </c>
      <c r="AK656">
        <v>0</v>
      </c>
      <c r="AL656">
        <v>0</v>
      </c>
      <c r="AM656">
        <v>0</v>
      </c>
      <c r="AN656">
        <v>0</v>
      </c>
      <c r="AO656">
        <v>45.988100000000003</v>
      </c>
      <c r="AP656">
        <v>41.446899999999999</v>
      </c>
      <c r="AQ656">
        <v>0</v>
      </c>
      <c r="AR656">
        <v>70.409000000000006</v>
      </c>
      <c r="AS656">
        <v>0</v>
      </c>
      <c r="AT656">
        <v>132.90199999999999</v>
      </c>
      <c r="AU656">
        <v>498.39600000000002</v>
      </c>
      <c r="AV656">
        <v>0</v>
      </c>
      <c r="AW656">
        <v>0</v>
      </c>
      <c r="AX656">
        <v>0</v>
      </c>
      <c r="AY656">
        <v>2762.3</v>
      </c>
      <c r="AZ656">
        <v>0</v>
      </c>
      <c r="BA656">
        <v>2.9478399999999998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2765.25</v>
      </c>
      <c r="BI656">
        <v>3695.62</v>
      </c>
      <c r="BJ656">
        <v>405.77800000000002</v>
      </c>
      <c r="BK656" t="s">
        <v>69</v>
      </c>
      <c r="BL656" t="s">
        <v>69</v>
      </c>
      <c r="BM656" t="s">
        <v>69</v>
      </c>
      <c r="BN656" t="s">
        <v>69</v>
      </c>
      <c r="BO656">
        <v>0</v>
      </c>
      <c r="BP656">
        <v>0</v>
      </c>
      <c r="BQ656">
        <v>3652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3652</v>
      </c>
      <c r="CA656" t="str">
        <f t="shared" si="31"/>
        <v>Rt3</v>
      </c>
      <c r="CB656" t="str">
        <f t="shared" si="32"/>
        <v>96</v>
      </c>
    </row>
    <row r="657" spans="1:80" x14ac:dyDescent="0.25">
      <c r="A657" t="s">
        <v>3220</v>
      </c>
      <c r="B657" t="s">
        <v>3231</v>
      </c>
      <c r="C657" t="s">
        <v>3232</v>
      </c>
      <c r="D657" t="str">
        <f t="shared" si="33"/>
        <v>Rt3-w12-v96</v>
      </c>
      <c r="E657" t="s">
        <v>66</v>
      </c>
      <c r="F657" t="s">
        <v>90</v>
      </c>
      <c r="G657" t="s">
        <v>91</v>
      </c>
      <c r="H657">
        <v>120000</v>
      </c>
      <c r="I657">
        <v>209.89099999999999</v>
      </c>
      <c r="J657">
        <v>14.488</v>
      </c>
      <c r="K657">
        <v>0</v>
      </c>
      <c r="L657">
        <v>0</v>
      </c>
      <c r="M657">
        <v>0</v>
      </c>
      <c r="N657">
        <v>0</v>
      </c>
      <c r="O657">
        <v>128.768</v>
      </c>
      <c r="P657">
        <v>80.861699999999999</v>
      </c>
      <c r="Q657">
        <v>0</v>
      </c>
      <c r="R657">
        <v>294.52600000000001</v>
      </c>
      <c r="S657">
        <v>0</v>
      </c>
      <c r="T657">
        <v>602.21299999999997</v>
      </c>
      <c r="U657">
        <v>1330.75</v>
      </c>
      <c r="V657">
        <v>0</v>
      </c>
      <c r="W657">
        <v>0</v>
      </c>
      <c r="X657">
        <v>0</v>
      </c>
      <c r="Y657">
        <v>899.59299999999996</v>
      </c>
      <c r="Z657">
        <v>0</v>
      </c>
      <c r="AA657">
        <v>88.580399999999997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988.17200000000003</v>
      </c>
      <c r="AI657">
        <v>175.87799999999999</v>
      </c>
      <c r="AJ657">
        <v>12.8565</v>
      </c>
      <c r="AK657">
        <v>0</v>
      </c>
      <c r="AL657">
        <v>0</v>
      </c>
      <c r="AM657">
        <v>0</v>
      </c>
      <c r="AN657">
        <v>0</v>
      </c>
      <c r="AO657">
        <v>48.0764</v>
      </c>
      <c r="AP657">
        <v>39.600099999999998</v>
      </c>
      <c r="AQ657">
        <v>0</v>
      </c>
      <c r="AR657">
        <v>70.409000000000006</v>
      </c>
      <c r="AS657">
        <v>0</v>
      </c>
      <c r="AT657">
        <v>132.90199999999999</v>
      </c>
      <c r="AU657">
        <v>479.72199999999998</v>
      </c>
      <c r="AV657">
        <v>0</v>
      </c>
      <c r="AW657">
        <v>0</v>
      </c>
      <c r="AX657">
        <v>0</v>
      </c>
      <c r="AY657">
        <v>2821.72</v>
      </c>
      <c r="AZ657">
        <v>0</v>
      </c>
      <c r="BA657">
        <v>2.89418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2824.62</v>
      </c>
      <c r="BI657">
        <v>3416.24</v>
      </c>
      <c r="BJ657">
        <v>388.55599999999998</v>
      </c>
      <c r="BK657" t="s">
        <v>69</v>
      </c>
      <c r="BL657" t="s">
        <v>69</v>
      </c>
      <c r="BM657" t="s">
        <v>69</v>
      </c>
      <c r="BN657" t="s">
        <v>69</v>
      </c>
      <c r="BO657">
        <v>0</v>
      </c>
      <c r="BP657">
        <v>0</v>
      </c>
      <c r="BQ657">
        <v>3497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3497</v>
      </c>
      <c r="CA657" t="str">
        <f t="shared" si="31"/>
        <v>Rt3</v>
      </c>
      <c r="CB657" t="str">
        <f t="shared" si="32"/>
        <v>96</v>
      </c>
    </row>
    <row r="658" spans="1:80" x14ac:dyDescent="0.25">
      <c r="A658" t="s">
        <v>3220</v>
      </c>
      <c r="B658" t="s">
        <v>3233</v>
      </c>
      <c r="C658" t="s">
        <v>3234</v>
      </c>
      <c r="D658" t="str">
        <f t="shared" si="33"/>
        <v>Rt3-w13-v96</v>
      </c>
      <c r="E658" t="s">
        <v>66</v>
      </c>
      <c r="F658" t="s">
        <v>92</v>
      </c>
      <c r="G658" t="s">
        <v>93</v>
      </c>
      <c r="H658">
        <v>120000</v>
      </c>
      <c r="I658">
        <v>252.35599999999999</v>
      </c>
      <c r="J658">
        <v>17.773099999999999</v>
      </c>
      <c r="K658">
        <v>0</v>
      </c>
      <c r="L658">
        <v>0</v>
      </c>
      <c r="M658">
        <v>0</v>
      </c>
      <c r="N658">
        <v>0</v>
      </c>
      <c r="O658">
        <v>142.904</v>
      </c>
      <c r="P658">
        <v>86.036000000000001</v>
      </c>
      <c r="Q658">
        <v>0</v>
      </c>
      <c r="R658">
        <v>294.52600000000001</v>
      </c>
      <c r="S658">
        <v>0</v>
      </c>
      <c r="T658">
        <v>602.21299999999997</v>
      </c>
      <c r="U658">
        <v>1395.81</v>
      </c>
      <c r="V658">
        <v>0</v>
      </c>
      <c r="W658">
        <v>0</v>
      </c>
      <c r="X658">
        <v>0</v>
      </c>
      <c r="Y658">
        <v>872.80499999999995</v>
      </c>
      <c r="Z658">
        <v>0</v>
      </c>
      <c r="AA658">
        <v>85.204499999999996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958.00900000000001</v>
      </c>
      <c r="AI658">
        <v>190.779</v>
      </c>
      <c r="AJ658">
        <v>14.2018</v>
      </c>
      <c r="AK658">
        <v>0</v>
      </c>
      <c r="AL658">
        <v>0</v>
      </c>
      <c r="AM658">
        <v>0</v>
      </c>
      <c r="AN658">
        <v>0</v>
      </c>
      <c r="AO658">
        <v>55.5045</v>
      </c>
      <c r="AP658">
        <v>40.994700000000002</v>
      </c>
      <c r="AQ658">
        <v>0</v>
      </c>
      <c r="AR658">
        <v>70.409000000000006</v>
      </c>
      <c r="AS658">
        <v>0</v>
      </c>
      <c r="AT658">
        <v>132.90199999999999</v>
      </c>
      <c r="AU658">
        <v>504.791</v>
      </c>
      <c r="AV658">
        <v>0</v>
      </c>
      <c r="AW658">
        <v>0</v>
      </c>
      <c r="AX658">
        <v>0</v>
      </c>
      <c r="AY658">
        <v>2812.35</v>
      </c>
      <c r="AZ658">
        <v>0</v>
      </c>
      <c r="BA658">
        <v>2.6642700000000001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2815.01</v>
      </c>
      <c r="BI658">
        <v>3647.01</v>
      </c>
      <c r="BJ658">
        <v>410</v>
      </c>
      <c r="BK658" t="s">
        <v>69</v>
      </c>
      <c r="BL658" t="s">
        <v>69</v>
      </c>
      <c r="BM658" t="s">
        <v>69</v>
      </c>
      <c r="BN658" t="s">
        <v>69</v>
      </c>
      <c r="BO658">
        <v>0</v>
      </c>
      <c r="BP658">
        <v>0</v>
      </c>
      <c r="BQ658">
        <v>3690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3690</v>
      </c>
      <c r="CA658" t="str">
        <f t="shared" si="31"/>
        <v>Rt3</v>
      </c>
      <c r="CB658" t="str">
        <f t="shared" si="32"/>
        <v>96</v>
      </c>
    </row>
    <row r="659" spans="1:80" x14ac:dyDescent="0.25">
      <c r="A659" t="s">
        <v>3235</v>
      </c>
      <c r="B659" t="s">
        <v>3236</v>
      </c>
      <c r="C659" t="s">
        <v>3237</v>
      </c>
      <c r="D659" t="str">
        <f t="shared" si="33"/>
        <v>Rt3-w14-v96</v>
      </c>
      <c r="E659" t="s">
        <v>66</v>
      </c>
      <c r="F659" t="s">
        <v>94</v>
      </c>
      <c r="G659" t="s">
        <v>95</v>
      </c>
      <c r="H659">
        <v>120000</v>
      </c>
      <c r="I659">
        <v>242.44</v>
      </c>
      <c r="J659">
        <v>15.9925</v>
      </c>
      <c r="K659">
        <v>0</v>
      </c>
      <c r="L659">
        <v>0</v>
      </c>
      <c r="M659">
        <v>0</v>
      </c>
      <c r="N659">
        <v>0</v>
      </c>
      <c r="O659">
        <v>137.23400000000001</v>
      </c>
      <c r="P659">
        <v>92.366799999999998</v>
      </c>
      <c r="Q659">
        <v>0</v>
      </c>
      <c r="R659">
        <v>294.52600000000001</v>
      </c>
      <c r="S659">
        <v>0</v>
      </c>
      <c r="T659">
        <v>602.21299999999997</v>
      </c>
      <c r="U659">
        <v>1384.78</v>
      </c>
      <c r="V659">
        <v>0</v>
      </c>
      <c r="W659">
        <v>0</v>
      </c>
      <c r="X659">
        <v>0</v>
      </c>
      <c r="Y659">
        <v>927.2</v>
      </c>
      <c r="Z659">
        <v>0</v>
      </c>
      <c r="AA659">
        <v>86.712699999999998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1013.91</v>
      </c>
      <c r="AI659">
        <v>216.767</v>
      </c>
      <c r="AJ659">
        <v>19.628299999999999</v>
      </c>
      <c r="AK659">
        <v>0</v>
      </c>
      <c r="AL659">
        <v>0</v>
      </c>
      <c r="AM659">
        <v>0</v>
      </c>
      <c r="AN659">
        <v>0</v>
      </c>
      <c r="AO659">
        <v>39.350200000000001</v>
      </c>
      <c r="AP659">
        <v>45.0627</v>
      </c>
      <c r="AQ659">
        <v>0</v>
      </c>
      <c r="AR659">
        <v>70.409000000000006</v>
      </c>
      <c r="AS659">
        <v>0</v>
      </c>
      <c r="AT659">
        <v>132.90199999999999</v>
      </c>
      <c r="AU659">
        <v>524.12</v>
      </c>
      <c r="AV659">
        <v>0</v>
      </c>
      <c r="AW659">
        <v>0</v>
      </c>
      <c r="AX659">
        <v>0</v>
      </c>
      <c r="AY659">
        <v>2756.06</v>
      </c>
      <c r="AZ659">
        <v>0</v>
      </c>
      <c r="BA659">
        <v>2.5790199999999999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2758.63</v>
      </c>
      <c r="BI659">
        <v>4253.91</v>
      </c>
      <c r="BJ659">
        <v>420.33300000000003</v>
      </c>
      <c r="BK659" t="s">
        <v>69</v>
      </c>
      <c r="BL659" t="s">
        <v>69</v>
      </c>
      <c r="BM659" t="s">
        <v>69</v>
      </c>
      <c r="BN659" t="s">
        <v>69</v>
      </c>
      <c r="BO659">
        <v>0</v>
      </c>
      <c r="BP659">
        <v>0</v>
      </c>
      <c r="BQ659">
        <v>3783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3783</v>
      </c>
      <c r="CA659" t="str">
        <f t="shared" si="31"/>
        <v>Rt3</v>
      </c>
      <c r="CB659" t="str">
        <f t="shared" si="32"/>
        <v>96</v>
      </c>
    </row>
    <row r="660" spans="1:80" x14ac:dyDescent="0.25">
      <c r="A660" t="s">
        <v>3235</v>
      </c>
      <c r="B660" t="s">
        <v>3238</v>
      </c>
      <c r="C660" t="s">
        <v>3239</v>
      </c>
      <c r="D660" t="str">
        <f t="shared" si="33"/>
        <v>Rt3-w15-v96</v>
      </c>
      <c r="E660" t="s">
        <v>66</v>
      </c>
      <c r="F660" t="s">
        <v>96</v>
      </c>
      <c r="G660" t="s">
        <v>97</v>
      </c>
      <c r="H660">
        <v>120000</v>
      </c>
      <c r="I660">
        <v>427.83499999999998</v>
      </c>
      <c r="J660">
        <v>32.316600000000001</v>
      </c>
      <c r="K660">
        <v>0</v>
      </c>
      <c r="L660">
        <v>0</v>
      </c>
      <c r="M660">
        <v>0</v>
      </c>
      <c r="N660">
        <v>0</v>
      </c>
      <c r="O660">
        <v>180.51599999999999</v>
      </c>
      <c r="P660">
        <v>128.40199999999999</v>
      </c>
      <c r="Q660">
        <v>0</v>
      </c>
      <c r="R660">
        <v>294.52600000000001</v>
      </c>
      <c r="S660">
        <v>0</v>
      </c>
      <c r="T660">
        <v>602.21299999999997</v>
      </c>
      <c r="U660">
        <v>1665.81</v>
      </c>
      <c r="V660">
        <v>0</v>
      </c>
      <c r="W660">
        <v>0</v>
      </c>
      <c r="X660">
        <v>0</v>
      </c>
      <c r="Y660">
        <v>132.922</v>
      </c>
      <c r="Z660">
        <v>0</v>
      </c>
      <c r="AA660">
        <v>73.156099999999995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206.078</v>
      </c>
      <c r="AI660">
        <v>252.53100000000001</v>
      </c>
      <c r="AJ660">
        <v>22.462499999999999</v>
      </c>
      <c r="AK660">
        <v>0</v>
      </c>
      <c r="AL660">
        <v>0</v>
      </c>
      <c r="AM660">
        <v>0</v>
      </c>
      <c r="AN660">
        <v>0</v>
      </c>
      <c r="AO660">
        <v>68.349900000000005</v>
      </c>
      <c r="AP660">
        <v>50.971499999999999</v>
      </c>
      <c r="AQ660">
        <v>0</v>
      </c>
      <c r="AR660">
        <v>70.409000000000006</v>
      </c>
      <c r="AS660">
        <v>0</v>
      </c>
      <c r="AT660">
        <v>124.73399999999999</v>
      </c>
      <c r="AU660">
        <v>589.45799999999997</v>
      </c>
      <c r="AV660">
        <v>0</v>
      </c>
      <c r="AW660">
        <v>0</v>
      </c>
      <c r="AX660">
        <v>0</v>
      </c>
      <c r="AY660">
        <v>1511.69</v>
      </c>
      <c r="AZ660">
        <v>0</v>
      </c>
      <c r="BA660">
        <v>3.8074599999999998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1515.5</v>
      </c>
      <c r="BI660">
        <v>4824.74</v>
      </c>
      <c r="BJ660">
        <v>454</v>
      </c>
      <c r="BK660" t="s">
        <v>69</v>
      </c>
      <c r="BL660" t="s">
        <v>69</v>
      </c>
      <c r="BM660" t="s">
        <v>69</v>
      </c>
      <c r="BN660" t="s">
        <v>69</v>
      </c>
      <c r="BO660">
        <v>0</v>
      </c>
      <c r="BP660">
        <v>0</v>
      </c>
      <c r="BQ660">
        <v>4086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4086</v>
      </c>
      <c r="CA660" t="str">
        <f t="shared" si="31"/>
        <v>Rt3</v>
      </c>
      <c r="CB660" t="str">
        <f t="shared" si="32"/>
        <v>96</v>
      </c>
    </row>
    <row r="661" spans="1:80" x14ac:dyDescent="0.25">
      <c r="A661" t="s">
        <v>3235</v>
      </c>
      <c r="B661" t="s">
        <v>3240</v>
      </c>
      <c r="C661" t="s">
        <v>3241</v>
      </c>
      <c r="D661" t="str">
        <f t="shared" si="33"/>
        <v>Rt3-w16-v96</v>
      </c>
      <c r="E661" t="s">
        <v>66</v>
      </c>
      <c r="F661" t="s">
        <v>98</v>
      </c>
      <c r="G661" t="s">
        <v>99</v>
      </c>
      <c r="H661">
        <v>120000</v>
      </c>
      <c r="I661">
        <v>100.91200000000001</v>
      </c>
      <c r="J661">
        <v>4.9682500000000003</v>
      </c>
      <c r="K661">
        <v>0</v>
      </c>
      <c r="L661">
        <v>0</v>
      </c>
      <c r="M661">
        <v>0</v>
      </c>
      <c r="N661">
        <v>0</v>
      </c>
      <c r="O661">
        <v>125.919</v>
      </c>
      <c r="P661">
        <v>51.074399999999997</v>
      </c>
      <c r="Q661">
        <v>0</v>
      </c>
      <c r="R661">
        <v>294.52600000000001</v>
      </c>
      <c r="S661">
        <v>0</v>
      </c>
      <c r="T661">
        <v>602.21299999999997</v>
      </c>
      <c r="U661">
        <v>1179.6199999999999</v>
      </c>
      <c r="V661">
        <v>0</v>
      </c>
      <c r="W661">
        <v>0</v>
      </c>
      <c r="X661">
        <v>0</v>
      </c>
      <c r="Y661">
        <v>2433.65</v>
      </c>
      <c r="Z661">
        <v>0</v>
      </c>
      <c r="AA661">
        <v>98.315899999999999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2531.96</v>
      </c>
      <c r="AI661">
        <v>126.627</v>
      </c>
      <c r="AJ661">
        <v>7.4988400000000004</v>
      </c>
      <c r="AK661">
        <v>0</v>
      </c>
      <c r="AL661">
        <v>0</v>
      </c>
      <c r="AM661">
        <v>0</v>
      </c>
      <c r="AN661">
        <v>0</v>
      </c>
      <c r="AO661">
        <v>49.634500000000003</v>
      </c>
      <c r="AP661">
        <v>27.226600000000001</v>
      </c>
      <c r="AQ661">
        <v>0</v>
      </c>
      <c r="AR661">
        <v>70.409000000000006</v>
      </c>
      <c r="AS661">
        <v>0</v>
      </c>
      <c r="AT661">
        <v>124.73399999999999</v>
      </c>
      <c r="AU661">
        <v>406.13</v>
      </c>
      <c r="AV661">
        <v>0</v>
      </c>
      <c r="AW661">
        <v>0</v>
      </c>
      <c r="AX661">
        <v>0</v>
      </c>
      <c r="AY661">
        <v>3244.33</v>
      </c>
      <c r="AZ661">
        <v>0</v>
      </c>
      <c r="BA661">
        <v>4.8068299999999997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3249.14</v>
      </c>
      <c r="BI661">
        <v>2480.09</v>
      </c>
      <c r="BJ661">
        <v>334.55599999999998</v>
      </c>
      <c r="BK661" t="s">
        <v>69</v>
      </c>
      <c r="BL661" t="s">
        <v>69</v>
      </c>
      <c r="BM661" t="s">
        <v>69</v>
      </c>
      <c r="BN661" t="s">
        <v>69</v>
      </c>
      <c r="BO661">
        <v>0</v>
      </c>
      <c r="BP661">
        <v>0</v>
      </c>
      <c r="BQ661">
        <v>3011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3011</v>
      </c>
      <c r="CA661" t="str">
        <f t="shared" si="31"/>
        <v>Rt3</v>
      </c>
      <c r="CB661" t="str">
        <f t="shared" si="32"/>
        <v>96</v>
      </c>
    </row>
    <row r="662" spans="1:80" x14ac:dyDescent="0.25">
      <c r="A662" t="s">
        <v>3235</v>
      </c>
      <c r="B662" t="s">
        <v>3242</v>
      </c>
      <c r="C662" t="s">
        <v>3243</v>
      </c>
      <c r="D662" t="str">
        <f t="shared" si="33"/>
        <v>Rt3-w01-v03</v>
      </c>
      <c r="E662" t="s">
        <v>66</v>
      </c>
      <c r="F662" t="s">
        <v>67</v>
      </c>
      <c r="G662" t="s">
        <v>68</v>
      </c>
      <c r="H662">
        <v>120000</v>
      </c>
      <c r="I662">
        <v>21.011700000000001</v>
      </c>
      <c r="J662">
        <v>0.20960500000000001</v>
      </c>
      <c r="K662">
        <v>0</v>
      </c>
      <c r="L662">
        <v>0</v>
      </c>
      <c r="M662">
        <v>0</v>
      </c>
      <c r="N662">
        <v>0</v>
      </c>
      <c r="O662">
        <v>61.2943</v>
      </c>
      <c r="P662">
        <v>21.2623</v>
      </c>
      <c r="Q662">
        <v>0</v>
      </c>
      <c r="R662">
        <v>280.488</v>
      </c>
      <c r="S662">
        <v>0</v>
      </c>
      <c r="T662">
        <v>568.59799999999996</v>
      </c>
      <c r="U662">
        <v>952.86099999999999</v>
      </c>
      <c r="V662">
        <v>0</v>
      </c>
      <c r="W662">
        <v>0</v>
      </c>
      <c r="X662">
        <v>0</v>
      </c>
      <c r="Y662">
        <v>1129.68</v>
      </c>
      <c r="Z662">
        <v>0</v>
      </c>
      <c r="AA662">
        <v>93.842399999999998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1223.53</v>
      </c>
      <c r="AI662">
        <v>53.845599999999997</v>
      </c>
      <c r="AJ662">
        <v>1.2381200000000001</v>
      </c>
      <c r="AK662">
        <v>0</v>
      </c>
      <c r="AL662">
        <v>0</v>
      </c>
      <c r="AM662">
        <v>0</v>
      </c>
      <c r="AN662">
        <v>0</v>
      </c>
      <c r="AO662">
        <v>23.572800000000001</v>
      </c>
      <c r="AP662">
        <v>15.5045</v>
      </c>
      <c r="AQ662">
        <v>0</v>
      </c>
      <c r="AR662">
        <v>67.052199999999999</v>
      </c>
      <c r="AS662">
        <v>0</v>
      </c>
      <c r="AT662">
        <v>125.48399999999999</v>
      </c>
      <c r="AU662">
        <v>286.697</v>
      </c>
      <c r="AV662">
        <v>0</v>
      </c>
      <c r="AW662">
        <v>0</v>
      </c>
      <c r="AX662">
        <v>0</v>
      </c>
      <c r="AY662">
        <v>2257.63</v>
      </c>
      <c r="AZ662">
        <v>0</v>
      </c>
      <c r="BA662">
        <v>2.53383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2260.16</v>
      </c>
      <c r="BI662">
        <v>1126.3399999999999</v>
      </c>
      <c r="BJ662">
        <v>211.88900000000001</v>
      </c>
      <c r="BK662" t="s">
        <v>69</v>
      </c>
      <c r="BL662" t="s">
        <v>69</v>
      </c>
      <c r="BM662" t="s">
        <v>69</v>
      </c>
      <c r="BN662" t="s">
        <v>69</v>
      </c>
      <c r="BO662">
        <v>0</v>
      </c>
      <c r="BP662">
        <v>0</v>
      </c>
      <c r="BQ662">
        <v>1907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1907</v>
      </c>
      <c r="CA662" t="str">
        <f t="shared" si="31"/>
        <v>Rt3</v>
      </c>
      <c r="CB662" t="str">
        <f t="shared" si="32"/>
        <v>03</v>
      </c>
    </row>
    <row r="663" spans="1:80" x14ac:dyDescent="0.25">
      <c r="A663" t="s">
        <v>3235</v>
      </c>
      <c r="B663" t="s">
        <v>3244</v>
      </c>
      <c r="C663" t="s">
        <v>3245</v>
      </c>
      <c r="D663" t="str">
        <f t="shared" si="33"/>
        <v>Rt3-w02-v03</v>
      </c>
      <c r="E663" t="s">
        <v>66</v>
      </c>
      <c r="F663" t="s">
        <v>70</v>
      </c>
      <c r="G663" t="s">
        <v>71</v>
      </c>
      <c r="H663">
        <v>120000</v>
      </c>
      <c r="I663">
        <v>131.10400000000001</v>
      </c>
      <c r="J663">
        <v>3.1097100000000002</v>
      </c>
      <c r="K663">
        <v>0</v>
      </c>
      <c r="L663">
        <v>0</v>
      </c>
      <c r="M663">
        <v>0</v>
      </c>
      <c r="N663">
        <v>0</v>
      </c>
      <c r="O663">
        <v>83.814800000000005</v>
      </c>
      <c r="P663">
        <v>55.478499999999997</v>
      </c>
      <c r="Q663">
        <v>0</v>
      </c>
      <c r="R663">
        <v>280.488</v>
      </c>
      <c r="S663">
        <v>0</v>
      </c>
      <c r="T663">
        <v>568.59799999999996</v>
      </c>
      <c r="U663">
        <v>1122.5899999999999</v>
      </c>
      <c r="V663">
        <v>0</v>
      </c>
      <c r="W663">
        <v>0</v>
      </c>
      <c r="X663">
        <v>0</v>
      </c>
      <c r="Y663">
        <v>767.18600000000004</v>
      </c>
      <c r="Z663">
        <v>0</v>
      </c>
      <c r="AA663">
        <v>87.711399999999998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854.89700000000005</v>
      </c>
      <c r="AI663">
        <v>145.12200000000001</v>
      </c>
      <c r="AJ663">
        <v>6.4114699999999996</v>
      </c>
      <c r="AK663">
        <v>0</v>
      </c>
      <c r="AL663">
        <v>0</v>
      </c>
      <c r="AM663">
        <v>0</v>
      </c>
      <c r="AN663">
        <v>0</v>
      </c>
      <c r="AO663">
        <v>29.870200000000001</v>
      </c>
      <c r="AP663">
        <v>33.383499999999998</v>
      </c>
      <c r="AQ663">
        <v>0</v>
      </c>
      <c r="AR663">
        <v>67.052199999999999</v>
      </c>
      <c r="AS663">
        <v>0</v>
      </c>
      <c r="AT663">
        <v>125.48399999999999</v>
      </c>
      <c r="AU663">
        <v>407.32299999999998</v>
      </c>
      <c r="AV663">
        <v>0</v>
      </c>
      <c r="AW663">
        <v>0</v>
      </c>
      <c r="AX663">
        <v>0</v>
      </c>
      <c r="AY663">
        <v>2497.84</v>
      </c>
      <c r="AZ663">
        <v>0</v>
      </c>
      <c r="BA663">
        <v>2.6251000000000002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2500.4699999999998</v>
      </c>
      <c r="BI663">
        <v>2823.79</v>
      </c>
      <c r="BJ663">
        <v>287.22199999999998</v>
      </c>
      <c r="BK663" t="s">
        <v>69</v>
      </c>
      <c r="BL663" t="s">
        <v>69</v>
      </c>
      <c r="BM663" t="s">
        <v>69</v>
      </c>
      <c r="BN663" t="s">
        <v>69</v>
      </c>
      <c r="BO663">
        <v>0</v>
      </c>
      <c r="BP663">
        <v>0</v>
      </c>
      <c r="BQ663">
        <v>2585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2585</v>
      </c>
      <c r="CA663" t="str">
        <f t="shared" si="31"/>
        <v>Rt3</v>
      </c>
      <c r="CB663" t="str">
        <f t="shared" si="32"/>
        <v>03</v>
      </c>
    </row>
    <row r="664" spans="1:80" x14ac:dyDescent="0.25">
      <c r="A664" t="s">
        <v>3235</v>
      </c>
      <c r="B664" t="s">
        <v>3246</v>
      </c>
      <c r="C664" t="s">
        <v>3247</v>
      </c>
      <c r="D664" t="str">
        <f t="shared" si="33"/>
        <v>Rt3-w03-v03</v>
      </c>
      <c r="E664" t="s">
        <v>66</v>
      </c>
      <c r="F664" t="s">
        <v>72</v>
      </c>
      <c r="G664" t="s">
        <v>73</v>
      </c>
      <c r="H664">
        <v>120000</v>
      </c>
      <c r="I664">
        <v>74.340199999999996</v>
      </c>
      <c r="J664">
        <v>1.4478800000000001</v>
      </c>
      <c r="K664">
        <v>0</v>
      </c>
      <c r="L664">
        <v>0</v>
      </c>
      <c r="M664">
        <v>0</v>
      </c>
      <c r="N664">
        <v>0</v>
      </c>
      <c r="O664">
        <v>75.586699999999993</v>
      </c>
      <c r="P664">
        <v>38.514699999999998</v>
      </c>
      <c r="Q664">
        <v>0</v>
      </c>
      <c r="R664">
        <v>280.488</v>
      </c>
      <c r="S664">
        <v>0</v>
      </c>
      <c r="T664">
        <v>568.59799999999996</v>
      </c>
      <c r="U664">
        <v>1038.97</v>
      </c>
      <c r="V664">
        <v>0</v>
      </c>
      <c r="W664">
        <v>0</v>
      </c>
      <c r="X664">
        <v>0</v>
      </c>
      <c r="Y664">
        <v>557.50699999999995</v>
      </c>
      <c r="Z664">
        <v>0</v>
      </c>
      <c r="AA664">
        <v>87.958200000000005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645.46500000000003</v>
      </c>
      <c r="AI664">
        <v>89.687899999999999</v>
      </c>
      <c r="AJ664">
        <v>2.2179199999999999</v>
      </c>
      <c r="AK664">
        <v>0</v>
      </c>
      <c r="AL664">
        <v>0</v>
      </c>
      <c r="AM664">
        <v>0</v>
      </c>
      <c r="AN664">
        <v>0</v>
      </c>
      <c r="AO664">
        <v>28.9514</v>
      </c>
      <c r="AP664">
        <v>22.418900000000001</v>
      </c>
      <c r="AQ664">
        <v>0</v>
      </c>
      <c r="AR664">
        <v>67.052199999999999</v>
      </c>
      <c r="AS664">
        <v>0</v>
      </c>
      <c r="AT664">
        <v>125.48399999999999</v>
      </c>
      <c r="AU664">
        <v>335.81200000000001</v>
      </c>
      <c r="AV664">
        <v>0</v>
      </c>
      <c r="AW664">
        <v>0</v>
      </c>
      <c r="AX664">
        <v>0</v>
      </c>
      <c r="AY664">
        <v>2244.86</v>
      </c>
      <c r="AZ664">
        <v>0</v>
      </c>
      <c r="BA664">
        <v>3.9761000000000002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2248.84</v>
      </c>
      <c r="BI664">
        <v>1842.99</v>
      </c>
      <c r="BJ664">
        <v>254.333</v>
      </c>
      <c r="BK664" t="s">
        <v>69</v>
      </c>
      <c r="BL664" t="s">
        <v>69</v>
      </c>
      <c r="BM664" t="s">
        <v>69</v>
      </c>
      <c r="BN664" t="s">
        <v>69</v>
      </c>
      <c r="BO664">
        <v>0</v>
      </c>
      <c r="BP664">
        <v>0</v>
      </c>
      <c r="BQ664">
        <v>2289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2289</v>
      </c>
      <c r="CA664" t="str">
        <f t="shared" si="31"/>
        <v>Rt3</v>
      </c>
      <c r="CB664" t="str">
        <f t="shared" si="32"/>
        <v>03</v>
      </c>
    </row>
    <row r="665" spans="1:80" x14ac:dyDescent="0.25">
      <c r="A665" t="s">
        <v>3235</v>
      </c>
      <c r="B665" t="s">
        <v>3248</v>
      </c>
      <c r="C665" t="s">
        <v>3249</v>
      </c>
      <c r="D665" t="str">
        <f t="shared" si="33"/>
        <v>Rt3-w04-v03</v>
      </c>
      <c r="E665" t="s">
        <v>66</v>
      </c>
      <c r="F665" t="s">
        <v>74</v>
      </c>
      <c r="G665" t="s">
        <v>75</v>
      </c>
      <c r="H665">
        <v>120000</v>
      </c>
      <c r="I665">
        <v>143.74299999999999</v>
      </c>
      <c r="J665">
        <v>3.4242400000000002</v>
      </c>
      <c r="K665">
        <v>0</v>
      </c>
      <c r="L665">
        <v>0</v>
      </c>
      <c r="M665">
        <v>0</v>
      </c>
      <c r="N665">
        <v>0</v>
      </c>
      <c r="O665">
        <v>88.173400000000001</v>
      </c>
      <c r="P665">
        <v>56.618299999999998</v>
      </c>
      <c r="Q665">
        <v>0</v>
      </c>
      <c r="R665">
        <v>280.488</v>
      </c>
      <c r="S665">
        <v>0</v>
      </c>
      <c r="T665">
        <v>568.59799999999996</v>
      </c>
      <c r="U665">
        <v>1141.04</v>
      </c>
      <c r="V665">
        <v>0</v>
      </c>
      <c r="W665">
        <v>0</v>
      </c>
      <c r="X665">
        <v>0</v>
      </c>
      <c r="Y665">
        <v>490.04700000000003</v>
      </c>
      <c r="Z665">
        <v>0</v>
      </c>
      <c r="AA665">
        <v>85.404799999999994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575.452</v>
      </c>
      <c r="AI665">
        <v>123.813</v>
      </c>
      <c r="AJ665">
        <v>3.5040800000000001</v>
      </c>
      <c r="AK665">
        <v>0</v>
      </c>
      <c r="AL665">
        <v>0</v>
      </c>
      <c r="AM665">
        <v>0</v>
      </c>
      <c r="AN665">
        <v>0</v>
      </c>
      <c r="AO665">
        <v>29.385200000000001</v>
      </c>
      <c r="AP665">
        <v>28.836500000000001</v>
      </c>
      <c r="AQ665">
        <v>0</v>
      </c>
      <c r="AR665">
        <v>67.052199999999999</v>
      </c>
      <c r="AS665">
        <v>0</v>
      </c>
      <c r="AT665">
        <v>125.48399999999999</v>
      </c>
      <c r="AU665">
        <v>378.07499999999999</v>
      </c>
      <c r="AV665">
        <v>0</v>
      </c>
      <c r="AW665">
        <v>0</v>
      </c>
      <c r="AX665">
        <v>0</v>
      </c>
      <c r="AY665">
        <v>2140.69</v>
      </c>
      <c r="AZ665">
        <v>0</v>
      </c>
      <c r="BA665">
        <v>3.9251499999999999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2144.62</v>
      </c>
      <c r="BI665">
        <v>2451.64</v>
      </c>
      <c r="BJ665">
        <v>323.55599999999998</v>
      </c>
      <c r="BK665" t="s">
        <v>69</v>
      </c>
      <c r="BL665" t="s">
        <v>69</v>
      </c>
      <c r="BM665" t="s">
        <v>69</v>
      </c>
      <c r="BN665" t="s">
        <v>69</v>
      </c>
      <c r="BO665">
        <v>0</v>
      </c>
      <c r="BP665">
        <v>0</v>
      </c>
      <c r="BQ665">
        <v>2912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2912</v>
      </c>
      <c r="CA665" t="str">
        <f t="shared" si="31"/>
        <v>Rt3</v>
      </c>
      <c r="CB665" t="str">
        <f t="shared" si="32"/>
        <v>03</v>
      </c>
    </row>
    <row r="666" spans="1:80" x14ac:dyDescent="0.25">
      <c r="A666" t="s">
        <v>3250</v>
      </c>
      <c r="B666" t="s">
        <v>3251</v>
      </c>
      <c r="C666" t="s">
        <v>3252</v>
      </c>
      <c r="D666" t="str">
        <f t="shared" si="33"/>
        <v>Rt3-w05-v03</v>
      </c>
      <c r="E666" t="s">
        <v>66</v>
      </c>
      <c r="F666" t="s">
        <v>76</v>
      </c>
      <c r="G666" t="s">
        <v>77</v>
      </c>
      <c r="H666">
        <v>120000</v>
      </c>
      <c r="I666">
        <v>70.380200000000002</v>
      </c>
      <c r="J666">
        <v>1.33389</v>
      </c>
      <c r="K666">
        <v>0</v>
      </c>
      <c r="L666">
        <v>0</v>
      </c>
      <c r="M666">
        <v>0</v>
      </c>
      <c r="N666">
        <v>0</v>
      </c>
      <c r="O666">
        <v>74.707599999999999</v>
      </c>
      <c r="P666">
        <v>36.657299999999999</v>
      </c>
      <c r="Q666">
        <v>0</v>
      </c>
      <c r="R666">
        <v>280.488</v>
      </c>
      <c r="S666">
        <v>0</v>
      </c>
      <c r="T666">
        <v>568.59799999999996</v>
      </c>
      <c r="U666">
        <v>1032.1600000000001</v>
      </c>
      <c r="V666">
        <v>0</v>
      </c>
      <c r="W666">
        <v>0</v>
      </c>
      <c r="X666">
        <v>0</v>
      </c>
      <c r="Y666">
        <v>426.59699999999998</v>
      </c>
      <c r="Z666">
        <v>0</v>
      </c>
      <c r="AA666">
        <v>89.190799999999996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515.78800000000001</v>
      </c>
      <c r="AI666">
        <v>80.390100000000004</v>
      </c>
      <c r="AJ666">
        <v>2.0308700000000002</v>
      </c>
      <c r="AK666">
        <v>0</v>
      </c>
      <c r="AL666">
        <v>0</v>
      </c>
      <c r="AM666">
        <v>0</v>
      </c>
      <c r="AN666">
        <v>0</v>
      </c>
      <c r="AO666">
        <v>23.047699999999999</v>
      </c>
      <c r="AP666">
        <v>19.4467</v>
      </c>
      <c r="AQ666">
        <v>0</v>
      </c>
      <c r="AR666">
        <v>67.052199999999999</v>
      </c>
      <c r="AS666">
        <v>0</v>
      </c>
      <c r="AT666">
        <v>125.48399999999999</v>
      </c>
      <c r="AU666">
        <v>317.45100000000002</v>
      </c>
      <c r="AV666">
        <v>0</v>
      </c>
      <c r="AW666">
        <v>0</v>
      </c>
      <c r="AX666">
        <v>0</v>
      </c>
      <c r="AY666">
        <v>1751.63</v>
      </c>
      <c r="AZ666">
        <v>0</v>
      </c>
      <c r="BA666">
        <v>2.4291800000000001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1754.06</v>
      </c>
      <c r="BI666">
        <v>1601.38</v>
      </c>
      <c r="BJ666">
        <v>268.22199999999998</v>
      </c>
      <c r="BK666" t="s">
        <v>69</v>
      </c>
      <c r="BL666" t="s">
        <v>69</v>
      </c>
      <c r="BM666" t="s">
        <v>69</v>
      </c>
      <c r="BN666" t="s">
        <v>69</v>
      </c>
      <c r="BO666">
        <v>0</v>
      </c>
      <c r="BP666">
        <v>0</v>
      </c>
      <c r="BQ666">
        <v>2414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2414</v>
      </c>
      <c r="CA666" t="str">
        <f t="shared" si="31"/>
        <v>Rt3</v>
      </c>
      <c r="CB666" t="str">
        <f t="shared" si="32"/>
        <v>03</v>
      </c>
    </row>
    <row r="667" spans="1:80" x14ac:dyDescent="0.25">
      <c r="A667" t="s">
        <v>3250</v>
      </c>
      <c r="B667" t="s">
        <v>3253</v>
      </c>
      <c r="C667" t="s">
        <v>3254</v>
      </c>
      <c r="D667" t="str">
        <f t="shared" si="33"/>
        <v>Rt3-w06-v03</v>
      </c>
      <c r="E667" t="s">
        <v>66</v>
      </c>
      <c r="F667" t="s">
        <v>78</v>
      </c>
      <c r="G667" t="s">
        <v>79</v>
      </c>
      <c r="H667">
        <v>120000</v>
      </c>
      <c r="I667">
        <v>171.38800000000001</v>
      </c>
      <c r="J667">
        <v>4.3304400000000003</v>
      </c>
      <c r="K667">
        <v>0</v>
      </c>
      <c r="L667">
        <v>0</v>
      </c>
      <c r="M667">
        <v>0</v>
      </c>
      <c r="N667">
        <v>0</v>
      </c>
      <c r="O667">
        <v>92.166899999999998</v>
      </c>
      <c r="P667">
        <v>66.025199999999998</v>
      </c>
      <c r="Q667">
        <v>0</v>
      </c>
      <c r="R667">
        <v>280.488</v>
      </c>
      <c r="S667">
        <v>0</v>
      </c>
      <c r="T667">
        <v>568.59799999999996</v>
      </c>
      <c r="U667">
        <v>1182.99</v>
      </c>
      <c r="V667">
        <v>0</v>
      </c>
      <c r="W667">
        <v>0</v>
      </c>
      <c r="X667">
        <v>0</v>
      </c>
      <c r="Y667">
        <v>181.398</v>
      </c>
      <c r="Z667">
        <v>0</v>
      </c>
      <c r="AA667">
        <v>83.080200000000005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264.47800000000001</v>
      </c>
      <c r="AI667">
        <v>122.929</v>
      </c>
      <c r="AJ667">
        <v>3.3300900000000002</v>
      </c>
      <c r="AK667">
        <v>0</v>
      </c>
      <c r="AL667">
        <v>0</v>
      </c>
      <c r="AM667">
        <v>0</v>
      </c>
      <c r="AN667">
        <v>0</v>
      </c>
      <c r="AO667">
        <v>33.735399999999998</v>
      </c>
      <c r="AP667">
        <v>27.269100000000002</v>
      </c>
      <c r="AQ667">
        <v>0</v>
      </c>
      <c r="AR667">
        <v>67.052199999999999</v>
      </c>
      <c r="AS667">
        <v>0</v>
      </c>
      <c r="AT667">
        <v>125.48399999999999</v>
      </c>
      <c r="AU667">
        <v>379.8</v>
      </c>
      <c r="AV667">
        <v>0</v>
      </c>
      <c r="AW667">
        <v>0</v>
      </c>
      <c r="AX667">
        <v>0</v>
      </c>
      <c r="AY667">
        <v>1563.59</v>
      </c>
      <c r="AZ667">
        <v>0</v>
      </c>
      <c r="BA667">
        <v>3.7168299999999999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1567.31</v>
      </c>
      <c r="BI667">
        <v>2447.4299999999998</v>
      </c>
      <c r="BJ667">
        <v>345.77800000000002</v>
      </c>
      <c r="BK667" t="s">
        <v>69</v>
      </c>
      <c r="BL667" t="s">
        <v>69</v>
      </c>
      <c r="BM667" t="s">
        <v>69</v>
      </c>
      <c r="BN667" t="s">
        <v>69</v>
      </c>
      <c r="BO667">
        <v>0</v>
      </c>
      <c r="BP667">
        <v>0</v>
      </c>
      <c r="BQ667">
        <v>3112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3112</v>
      </c>
      <c r="CA667" t="str">
        <f t="shared" si="31"/>
        <v>Rt3</v>
      </c>
      <c r="CB667" t="str">
        <f t="shared" si="32"/>
        <v>03</v>
      </c>
    </row>
    <row r="668" spans="1:80" x14ac:dyDescent="0.25">
      <c r="A668" t="s">
        <v>3250</v>
      </c>
      <c r="B668" t="s">
        <v>3255</v>
      </c>
      <c r="C668" t="s">
        <v>3256</v>
      </c>
      <c r="D668" t="str">
        <f t="shared" si="33"/>
        <v>Rt3-w07-v03</v>
      </c>
      <c r="E668" t="s">
        <v>66</v>
      </c>
      <c r="F668" t="s">
        <v>80</v>
      </c>
      <c r="G668" t="s">
        <v>81</v>
      </c>
      <c r="H668">
        <v>120000</v>
      </c>
      <c r="I668">
        <v>159.82599999999999</v>
      </c>
      <c r="J668">
        <v>3.87155</v>
      </c>
      <c r="K668">
        <v>0</v>
      </c>
      <c r="L668">
        <v>0</v>
      </c>
      <c r="M668">
        <v>0</v>
      </c>
      <c r="N668">
        <v>0</v>
      </c>
      <c r="O668">
        <v>93.276799999999994</v>
      </c>
      <c r="P668">
        <v>60.425800000000002</v>
      </c>
      <c r="Q668">
        <v>0</v>
      </c>
      <c r="R668">
        <v>280.488</v>
      </c>
      <c r="S668">
        <v>0</v>
      </c>
      <c r="T668">
        <v>568.59799999999996</v>
      </c>
      <c r="U668">
        <v>1166.48</v>
      </c>
      <c r="V668">
        <v>0</v>
      </c>
      <c r="W668">
        <v>0</v>
      </c>
      <c r="X668">
        <v>0</v>
      </c>
      <c r="Y668">
        <v>76.045299999999997</v>
      </c>
      <c r="Z668">
        <v>0</v>
      </c>
      <c r="AA668">
        <v>82.273300000000006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158.31899999999999</v>
      </c>
      <c r="AI668">
        <v>121.032</v>
      </c>
      <c r="AJ668">
        <v>3.3873500000000001</v>
      </c>
      <c r="AK668">
        <v>0</v>
      </c>
      <c r="AL668">
        <v>0</v>
      </c>
      <c r="AM668">
        <v>0</v>
      </c>
      <c r="AN668">
        <v>0</v>
      </c>
      <c r="AO668">
        <v>30.5532</v>
      </c>
      <c r="AP668">
        <v>25.274100000000001</v>
      </c>
      <c r="AQ668">
        <v>0</v>
      </c>
      <c r="AR668">
        <v>67.052199999999999</v>
      </c>
      <c r="AS668">
        <v>0</v>
      </c>
      <c r="AT668">
        <v>125.48399999999999</v>
      </c>
      <c r="AU668">
        <v>372.78199999999998</v>
      </c>
      <c r="AV668">
        <v>0</v>
      </c>
      <c r="AW668">
        <v>0</v>
      </c>
      <c r="AX668">
        <v>0</v>
      </c>
      <c r="AY668">
        <v>896.04300000000001</v>
      </c>
      <c r="AZ668">
        <v>0</v>
      </c>
      <c r="BA668">
        <v>3.7163200000000001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899.75900000000001</v>
      </c>
      <c r="BI668">
        <v>2356.2399999999998</v>
      </c>
      <c r="BJ668">
        <v>320.77800000000002</v>
      </c>
      <c r="BK668" t="s">
        <v>69</v>
      </c>
      <c r="BL668" t="s">
        <v>69</v>
      </c>
      <c r="BM668" t="s">
        <v>69</v>
      </c>
      <c r="BN668" t="s">
        <v>69</v>
      </c>
      <c r="BO668">
        <v>0</v>
      </c>
      <c r="BP668">
        <v>0</v>
      </c>
      <c r="BQ668">
        <v>2887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2887</v>
      </c>
      <c r="CA668" t="str">
        <f t="shared" si="31"/>
        <v>Rt3</v>
      </c>
      <c r="CB668" t="str">
        <f t="shared" si="32"/>
        <v>03</v>
      </c>
    </row>
    <row r="669" spans="1:80" x14ac:dyDescent="0.25">
      <c r="A669" t="s">
        <v>3250</v>
      </c>
      <c r="B669" t="s">
        <v>3257</v>
      </c>
      <c r="C669" t="s">
        <v>3258</v>
      </c>
      <c r="D669" t="str">
        <f t="shared" si="33"/>
        <v>Rt3-w08-v03</v>
      </c>
      <c r="E669" t="s">
        <v>66</v>
      </c>
      <c r="F669" t="s">
        <v>82</v>
      </c>
      <c r="G669" t="s">
        <v>83</v>
      </c>
      <c r="H669">
        <v>120000</v>
      </c>
      <c r="I669">
        <v>207.149</v>
      </c>
      <c r="J669">
        <v>5.32531</v>
      </c>
      <c r="K669">
        <v>0</v>
      </c>
      <c r="L669">
        <v>0</v>
      </c>
      <c r="M669">
        <v>0</v>
      </c>
      <c r="N669">
        <v>0</v>
      </c>
      <c r="O669">
        <v>98.545100000000005</v>
      </c>
      <c r="P669">
        <v>72.773899999999998</v>
      </c>
      <c r="Q669">
        <v>0</v>
      </c>
      <c r="R669">
        <v>280.488</v>
      </c>
      <c r="S669">
        <v>0</v>
      </c>
      <c r="T669">
        <v>568.59799999999996</v>
      </c>
      <c r="U669">
        <v>1232.8699999999999</v>
      </c>
      <c r="V669">
        <v>0</v>
      </c>
      <c r="W669">
        <v>0</v>
      </c>
      <c r="X669">
        <v>0</v>
      </c>
      <c r="Y669">
        <v>162.72399999999999</v>
      </c>
      <c r="Z669">
        <v>0</v>
      </c>
      <c r="AA669">
        <v>81.058999999999997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243.78299999999999</v>
      </c>
      <c r="AI669">
        <v>137.76400000000001</v>
      </c>
      <c r="AJ669">
        <v>5.2510899999999996</v>
      </c>
      <c r="AK669">
        <v>0</v>
      </c>
      <c r="AL669">
        <v>0</v>
      </c>
      <c r="AM669">
        <v>0</v>
      </c>
      <c r="AN669">
        <v>0</v>
      </c>
      <c r="AO669">
        <v>31.3279</v>
      </c>
      <c r="AP669">
        <v>31.919899999999998</v>
      </c>
      <c r="AQ669">
        <v>0</v>
      </c>
      <c r="AR669">
        <v>67.052199999999999</v>
      </c>
      <c r="AS669">
        <v>0</v>
      </c>
      <c r="AT669">
        <v>125.48399999999999</v>
      </c>
      <c r="AU669">
        <v>398.79899999999998</v>
      </c>
      <c r="AV669">
        <v>0</v>
      </c>
      <c r="AW669">
        <v>0</v>
      </c>
      <c r="AX669">
        <v>0</v>
      </c>
      <c r="AY669">
        <v>1561.99</v>
      </c>
      <c r="AZ669">
        <v>0</v>
      </c>
      <c r="BA669">
        <v>3.64445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1565.63</v>
      </c>
      <c r="BI669">
        <v>2694.57</v>
      </c>
      <c r="BJ669">
        <v>365.66699999999997</v>
      </c>
      <c r="BK669" t="s">
        <v>69</v>
      </c>
      <c r="BL669" t="s">
        <v>69</v>
      </c>
      <c r="BM669" t="s">
        <v>69</v>
      </c>
      <c r="BN669" t="s">
        <v>69</v>
      </c>
      <c r="BO669">
        <v>0</v>
      </c>
      <c r="BP669">
        <v>0</v>
      </c>
      <c r="BQ669">
        <v>3291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3291</v>
      </c>
      <c r="CA669" t="str">
        <f t="shared" si="31"/>
        <v>Rt3</v>
      </c>
      <c r="CB669" t="str">
        <f t="shared" si="32"/>
        <v>03</v>
      </c>
    </row>
    <row r="670" spans="1:80" x14ac:dyDescent="0.25">
      <c r="A670" t="s">
        <v>3250</v>
      </c>
      <c r="B670" t="s">
        <v>3259</v>
      </c>
      <c r="C670" t="s">
        <v>3260</v>
      </c>
      <c r="D670" t="str">
        <f t="shared" si="33"/>
        <v>Rt3-w09-v03</v>
      </c>
      <c r="E670" t="s">
        <v>66</v>
      </c>
      <c r="F670" t="s">
        <v>84</v>
      </c>
      <c r="G670" t="s">
        <v>85</v>
      </c>
      <c r="H670">
        <v>120000</v>
      </c>
      <c r="I670">
        <v>229.72900000000001</v>
      </c>
      <c r="J670">
        <v>6.3091499999999998</v>
      </c>
      <c r="K670">
        <v>0</v>
      </c>
      <c r="L670">
        <v>0</v>
      </c>
      <c r="M670">
        <v>0</v>
      </c>
      <c r="N670">
        <v>0</v>
      </c>
      <c r="O670">
        <v>99.420199999999994</v>
      </c>
      <c r="P670">
        <v>83.582899999999995</v>
      </c>
      <c r="Q670">
        <v>0</v>
      </c>
      <c r="R670">
        <v>280.488</v>
      </c>
      <c r="S670">
        <v>0</v>
      </c>
      <c r="T670">
        <v>568.59799999999996</v>
      </c>
      <c r="U670">
        <v>1268.1199999999999</v>
      </c>
      <c r="V670">
        <v>0</v>
      </c>
      <c r="W670">
        <v>0</v>
      </c>
      <c r="X670">
        <v>0</v>
      </c>
      <c r="Y670">
        <v>269.173</v>
      </c>
      <c r="Z670">
        <v>0</v>
      </c>
      <c r="AA670">
        <v>80.985600000000005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350.15899999999999</v>
      </c>
      <c r="AI670">
        <v>181.44800000000001</v>
      </c>
      <c r="AJ670">
        <v>14.872199999999999</v>
      </c>
      <c r="AK670">
        <v>0</v>
      </c>
      <c r="AL670">
        <v>0</v>
      </c>
      <c r="AM670">
        <v>0</v>
      </c>
      <c r="AN670">
        <v>0</v>
      </c>
      <c r="AO670">
        <v>31.999400000000001</v>
      </c>
      <c r="AP670">
        <v>40.375900000000001</v>
      </c>
      <c r="AQ670">
        <v>0</v>
      </c>
      <c r="AR670">
        <v>67.052199999999999</v>
      </c>
      <c r="AS670">
        <v>0</v>
      </c>
      <c r="AT670">
        <v>125.48399999999999</v>
      </c>
      <c r="AU670">
        <v>461.23200000000003</v>
      </c>
      <c r="AV670">
        <v>0</v>
      </c>
      <c r="AW670">
        <v>0</v>
      </c>
      <c r="AX670">
        <v>0</v>
      </c>
      <c r="AY670">
        <v>1877.88</v>
      </c>
      <c r="AZ670">
        <v>0</v>
      </c>
      <c r="BA670">
        <v>3.7510699999999999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1881.63</v>
      </c>
      <c r="BI670">
        <v>3579.93</v>
      </c>
      <c r="BJ670">
        <v>409.77800000000002</v>
      </c>
      <c r="BK670" t="s">
        <v>69</v>
      </c>
      <c r="BL670" t="s">
        <v>69</v>
      </c>
      <c r="BM670" t="s">
        <v>69</v>
      </c>
      <c r="BN670" t="s">
        <v>69</v>
      </c>
      <c r="BO670">
        <v>0</v>
      </c>
      <c r="BP670">
        <v>0</v>
      </c>
      <c r="BQ670">
        <v>3688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3688</v>
      </c>
      <c r="CA670" t="str">
        <f t="shared" si="31"/>
        <v>Rt3</v>
      </c>
      <c r="CB670" t="str">
        <f t="shared" si="32"/>
        <v>03</v>
      </c>
    </row>
    <row r="671" spans="1:80" x14ac:dyDescent="0.25">
      <c r="A671" t="s">
        <v>3250</v>
      </c>
      <c r="B671" t="s">
        <v>3261</v>
      </c>
      <c r="C671" t="s">
        <v>3262</v>
      </c>
      <c r="D671" t="str">
        <f t="shared" si="33"/>
        <v>Rt3-w10-v03</v>
      </c>
      <c r="E671" t="s">
        <v>66</v>
      </c>
      <c r="F671" t="s">
        <v>86</v>
      </c>
      <c r="G671" t="s">
        <v>87</v>
      </c>
      <c r="H671">
        <v>120000</v>
      </c>
      <c r="I671">
        <v>223.922</v>
      </c>
      <c r="J671">
        <v>5.82789</v>
      </c>
      <c r="K671">
        <v>0</v>
      </c>
      <c r="L671">
        <v>0</v>
      </c>
      <c r="M671">
        <v>0</v>
      </c>
      <c r="N671">
        <v>0</v>
      </c>
      <c r="O671">
        <v>100.23099999999999</v>
      </c>
      <c r="P671">
        <v>75.379300000000001</v>
      </c>
      <c r="Q671">
        <v>0</v>
      </c>
      <c r="R671">
        <v>280.488</v>
      </c>
      <c r="S671">
        <v>0</v>
      </c>
      <c r="T671">
        <v>568.59799999999996</v>
      </c>
      <c r="U671">
        <v>1254.44</v>
      </c>
      <c r="V671">
        <v>0</v>
      </c>
      <c r="W671">
        <v>0</v>
      </c>
      <c r="X671">
        <v>0</v>
      </c>
      <c r="Y671">
        <v>280.09100000000001</v>
      </c>
      <c r="Z671">
        <v>0</v>
      </c>
      <c r="AA671">
        <v>80.6447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360.73500000000001</v>
      </c>
      <c r="AI671">
        <v>149.38499999999999</v>
      </c>
      <c r="AJ671">
        <v>4.6047500000000001</v>
      </c>
      <c r="AK671">
        <v>0</v>
      </c>
      <c r="AL671">
        <v>0</v>
      </c>
      <c r="AM671">
        <v>0</v>
      </c>
      <c r="AN671">
        <v>0</v>
      </c>
      <c r="AO671">
        <v>38.977800000000002</v>
      </c>
      <c r="AP671">
        <v>34.625700000000002</v>
      </c>
      <c r="AQ671">
        <v>0</v>
      </c>
      <c r="AR671">
        <v>67.052199999999999</v>
      </c>
      <c r="AS671">
        <v>0</v>
      </c>
      <c r="AT671">
        <v>125.48399999999999</v>
      </c>
      <c r="AU671">
        <v>420.12900000000002</v>
      </c>
      <c r="AV671">
        <v>0</v>
      </c>
      <c r="AW671">
        <v>0</v>
      </c>
      <c r="AX671">
        <v>0</v>
      </c>
      <c r="AY671">
        <v>1830.84</v>
      </c>
      <c r="AZ671">
        <v>0</v>
      </c>
      <c r="BA671">
        <v>2.2646899999999999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1833.11</v>
      </c>
      <c r="BI671">
        <v>2930.97</v>
      </c>
      <c r="BJ671">
        <v>393.33300000000003</v>
      </c>
      <c r="BK671" t="s">
        <v>69</v>
      </c>
      <c r="BL671" t="s">
        <v>69</v>
      </c>
      <c r="BM671" t="s">
        <v>69</v>
      </c>
      <c r="BN671" t="s">
        <v>69</v>
      </c>
      <c r="BO671">
        <v>0</v>
      </c>
      <c r="BP671">
        <v>0</v>
      </c>
      <c r="BQ671">
        <v>3540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3540</v>
      </c>
      <c r="CA671" t="str">
        <f t="shared" si="31"/>
        <v>Rt3</v>
      </c>
      <c r="CB671" t="str">
        <f t="shared" si="32"/>
        <v>03</v>
      </c>
    </row>
    <row r="672" spans="1:80" x14ac:dyDescent="0.25">
      <c r="A672" t="s">
        <v>3263</v>
      </c>
      <c r="B672" t="s">
        <v>3264</v>
      </c>
      <c r="C672" t="s">
        <v>3265</v>
      </c>
      <c r="D672" t="str">
        <f t="shared" si="33"/>
        <v>Rt3-w11-v03</v>
      </c>
      <c r="E672" t="s">
        <v>66</v>
      </c>
      <c r="F672" t="s">
        <v>88</v>
      </c>
      <c r="G672" t="s">
        <v>89</v>
      </c>
      <c r="H672">
        <v>120000</v>
      </c>
      <c r="I672">
        <v>214.952</v>
      </c>
      <c r="J672">
        <v>5.7798100000000003</v>
      </c>
      <c r="K672">
        <v>0</v>
      </c>
      <c r="L672">
        <v>0</v>
      </c>
      <c r="M672">
        <v>0</v>
      </c>
      <c r="N672">
        <v>0</v>
      </c>
      <c r="O672">
        <v>100.916</v>
      </c>
      <c r="P672">
        <v>74.826400000000007</v>
      </c>
      <c r="Q672">
        <v>0</v>
      </c>
      <c r="R672">
        <v>280.488</v>
      </c>
      <c r="S672">
        <v>0</v>
      </c>
      <c r="T672">
        <v>568.59799999999996</v>
      </c>
      <c r="U672">
        <v>1245.56</v>
      </c>
      <c r="V672">
        <v>0</v>
      </c>
      <c r="W672">
        <v>0</v>
      </c>
      <c r="X672">
        <v>0</v>
      </c>
      <c r="Y672">
        <v>988.57799999999997</v>
      </c>
      <c r="Z672">
        <v>0</v>
      </c>
      <c r="AA672">
        <v>81.663899999999998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1070.24</v>
      </c>
      <c r="AI672">
        <v>181.48</v>
      </c>
      <c r="AJ672">
        <v>13.073600000000001</v>
      </c>
      <c r="AK672">
        <v>0</v>
      </c>
      <c r="AL672">
        <v>0</v>
      </c>
      <c r="AM672">
        <v>0</v>
      </c>
      <c r="AN672">
        <v>0</v>
      </c>
      <c r="AO672">
        <v>35.227499999999999</v>
      </c>
      <c r="AP672">
        <v>39.325699999999998</v>
      </c>
      <c r="AQ672">
        <v>0</v>
      </c>
      <c r="AR672">
        <v>67.052199999999999</v>
      </c>
      <c r="AS672">
        <v>0</v>
      </c>
      <c r="AT672">
        <v>125.48399999999999</v>
      </c>
      <c r="AU672">
        <v>461.64299999999997</v>
      </c>
      <c r="AV672">
        <v>0</v>
      </c>
      <c r="AW672">
        <v>0</v>
      </c>
      <c r="AX672">
        <v>0</v>
      </c>
      <c r="AY672">
        <v>2689.76</v>
      </c>
      <c r="AZ672">
        <v>0</v>
      </c>
      <c r="BA672">
        <v>2.41296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2692.17</v>
      </c>
      <c r="BI672">
        <v>3538.69</v>
      </c>
      <c r="BJ672">
        <v>358.88900000000001</v>
      </c>
      <c r="BK672" t="s">
        <v>69</v>
      </c>
      <c r="BL672" t="s">
        <v>69</v>
      </c>
      <c r="BM672" t="s">
        <v>69</v>
      </c>
      <c r="BN672" t="s">
        <v>69</v>
      </c>
      <c r="BO672">
        <v>0</v>
      </c>
      <c r="BP672">
        <v>0</v>
      </c>
      <c r="BQ672">
        <v>3230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3230</v>
      </c>
      <c r="CA672" t="str">
        <f t="shared" si="31"/>
        <v>Rt3</v>
      </c>
      <c r="CB672" t="str">
        <f t="shared" si="32"/>
        <v>03</v>
      </c>
    </row>
    <row r="673" spans="1:80" x14ac:dyDescent="0.25">
      <c r="A673" t="s">
        <v>3263</v>
      </c>
      <c r="B673" t="s">
        <v>3266</v>
      </c>
      <c r="C673" t="s">
        <v>3267</v>
      </c>
      <c r="D673" t="str">
        <f t="shared" si="33"/>
        <v>Rt3-w12-v03</v>
      </c>
      <c r="E673" t="s">
        <v>66</v>
      </c>
      <c r="F673" t="s">
        <v>90</v>
      </c>
      <c r="G673" t="s">
        <v>91</v>
      </c>
      <c r="H673">
        <v>120000</v>
      </c>
      <c r="I673">
        <v>182.154</v>
      </c>
      <c r="J673">
        <v>4.8825500000000002</v>
      </c>
      <c r="K673">
        <v>0</v>
      </c>
      <c r="L673">
        <v>0</v>
      </c>
      <c r="M673">
        <v>0</v>
      </c>
      <c r="N673">
        <v>0</v>
      </c>
      <c r="O673">
        <v>93.665899999999993</v>
      </c>
      <c r="P673">
        <v>67.107299999999995</v>
      </c>
      <c r="Q673">
        <v>0</v>
      </c>
      <c r="R673">
        <v>280.488</v>
      </c>
      <c r="S673">
        <v>0</v>
      </c>
      <c r="T673">
        <v>568.59799999999996</v>
      </c>
      <c r="U673">
        <v>1196.8900000000001</v>
      </c>
      <c r="V673">
        <v>0</v>
      </c>
      <c r="W673">
        <v>0</v>
      </c>
      <c r="X673">
        <v>0</v>
      </c>
      <c r="Y673">
        <v>888.423</v>
      </c>
      <c r="Z673">
        <v>0</v>
      </c>
      <c r="AA673">
        <v>84.025199999999998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972.44799999999998</v>
      </c>
      <c r="AI673">
        <v>162.60400000000001</v>
      </c>
      <c r="AJ673">
        <v>7.1516000000000002</v>
      </c>
      <c r="AK673">
        <v>0</v>
      </c>
      <c r="AL673">
        <v>0</v>
      </c>
      <c r="AM673">
        <v>0</v>
      </c>
      <c r="AN673">
        <v>0</v>
      </c>
      <c r="AO673">
        <v>38.050600000000003</v>
      </c>
      <c r="AP673">
        <v>37.143599999999999</v>
      </c>
      <c r="AQ673">
        <v>0</v>
      </c>
      <c r="AR673">
        <v>67.052199999999999</v>
      </c>
      <c r="AS673">
        <v>0</v>
      </c>
      <c r="AT673">
        <v>125.48399999999999</v>
      </c>
      <c r="AU673">
        <v>437.48599999999999</v>
      </c>
      <c r="AV673">
        <v>0</v>
      </c>
      <c r="AW673">
        <v>0</v>
      </c>
      <c r="AX673">
        <v>0</v>
      </c>
      <c r="AY673">
        <v>2736.85</v>
      </c>
      <c r="AZ673">
        <v>0</v>
      </c>
      <c r="BA673">
        <v>2.5287500000000001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2739.38</v>
      </c>
      <c r="BI673">
        <v>3211.79</v>
      </c>
      <c r="BJ673">
        <v>346.66699999999997</v>
      </c>
      <c r="BK673" t="s">
        <v>69</v>
      </c>
      <c r="BL673" t="s">
        <v>69</v>
      </c>
      <c r="BM673" t="s">
        <v>69</v>
      </c>
      <c r="BN673" t="s">
        <v>69</v>
      </c>
      <c r="BO673">
        <v>0</v>
      </c>
      <c r="BP673">
        <v>0</v>
      </c>
      <c r="BQ673">
        <v>3120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3120</v>
      </c>
      <c r="CA673" t="str">
        <f t="shared" si="31"/>
        <v>Rt3</v>
      </c>
      <c r="CB673" t="str">
        <f t="shared" si="32"/>
        <v>03</v>
      </c>
    </row>
    <row r="674" spans="1:80" x14ac:dyDescent="0.25">
      <c r="A674" t="s">
        <v>3263</v>
      </c>
      <c r="B674" t="s">
        <v>3268</v>
      </c>
      <c r="C674" t="s">
        <v>3269</v>
      </c>
      <c r="D674" t="str">
        <f t="shared" si="33"/>
        <v>Rt3-w13-v03</v>
      </c>
      <c r="E674" t="s">
        <v>66</v>
      </c>
      <c r="F674" t="s">
        <v>92</v>
      </c>
      <c r="G674" t="s">
        <v>93</v>
      </c>
      <c r="H674">
        <v>120000</v>
      </c>
      <c r="I674">
        <v>223.59100000000001</v>
      </c>
      <c r="J674">
        <v>6.1777300000000004</v>
      </c>
      <c r="K674">
        <v>0</v>
      </c>
      <c r="L674">
        <v>0</v>
      </c>
      <c r="M674">
        <v>0</v>
      </c>
      <c r="N674">
        <v>0</v>
      </c>
      <c r="O674">
        <v>103.884</v>
      </c>
      <c r="P674">
        <v>74.779700000000005</v>
      </c>
      <c r="Q674">
        <v>0</v>
      </c>
      <c r="R674">
        <v>280.488</v>
      </c>
      <c r="S674">
        <v>0</v>
      </c>
      <c r="T674">
        <v>568.59799999999996</v>
      </c>
      <c r="U674">
        <v>1257.51</v>
      </c>
      <c r="V674">
        <v>0</v>
      </c>
      <c r="W674">
        <v>0</v>
      </c>
      <c r="X674">
        <v>0</v>
      </c>
      <c r="Y674">
        <v>872.13099999999997</v>
      </c>
      <c r="Z674">
        <v>0</v>
      </c>
      <c r="AA674">
        <v>80.745599999999996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952.87699999999995</v>
      </c>
      <c r="AI674">
        <v>177.34700000000001</v>
      </c>
      <c r="AJ674">
        <v>8.6615199999999994</v>
      </c>
      <c r="AK674">
        <v>0</v>
      </c>
      <c r="AL674">
        <v>0</v>
      </c>
      <c r="AM674">
        <v>0</v>
      </c>
      <c r="AN674">
        <v>0</v>
      </c>
      <c r="AO674">
        <v>43.474499999999999</v>
      </c>
      <c r="AP674">
        <v>38.708300000000001</v>
      </c>
      <c r="AQ674">
        <v>0</v>
      </c>
      <c r="AR674">
        <v>67.052199999999999</v>
      </c>
      <c r="AS674">
        <v>0</v>
      </c>
      <c r="AT674">
        <v>125.48399999999999</v>
      </c>
      <c r="AU674">
        <v>460.72800000000001</v>
      </c>
      <c r="AV674">
        <v>0</v>
      </c>
      <c r="AW674">
        <v>0</v>
      </c>
      <c r="AX674">
        <v>0</v>
      </c>
      <c r="AY674">
        <v>2741.99</v>
      </c>
      <c r="AZ674">
        <v>0</v>
      </c>
      <c r="BA674">
        <v>2.30661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2744.29</v>
      </c>
      <c r="BI674">
        <v>3436.68</v>
      </c>
      <c r="BJ674">
        <v>370.33300000000003</v>
      </c>
      <c r="BK674" t="s">
        <v>69</v>
      </c>
      <c r="BL674" t="s">
        <v>69</v>
      </c>
      <c r="BM674" t="s">
        <v>69</v>
      </c>
      <c r="BN674" t="s">
        <v>69</v>
      </c>
      <c r="BO674">
        <v>0</v>
      </c>
      <c r="BP674">
        <v>0</v>
      </c>
      <c r="BQ674">
        <v>3333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3333</v>
      </c>
      <c r="CA674" t="str">
        <f t="shared" si="31"/>
        <v>Rt3</v>
      </c>
      <c r="CB674" t="str">
        <f t="shared" si="32"/>
        <v>03</v>
      </c>
    </row>
    <row r="675" spans="1:80" x14ac:dyDescent="0.25">
      <c r="A675" t="s">
        <v>3263</v>
      </c>
      <c r="B675" t="s">
        <v>3270</v>
      </c>
      <c r="C675" t="s">
        <v>3271</v>
      </c>
      <c r="D675" t="str">
        <f t="shared" si="33"/>
        <v>Rt3-w14-v03</v>
      </c>
      <c r="E675" t="s">
        <v>66</v>
      </c>
      <c r="F675" t="s">
        <v>94</v>
      </c>
      <c r="G675" t="s">
        <v>95</v>
      </c>
      <c r="H675">
        <v>120000</v>
      </c>
      <c r="I675">
        <v>220.90600000000001</v>
      </c>
      <c r="J675">
        <v>5.6345400000000003</v>
      </c>
      <c r="K675">
        <v>0</v>
      </c>
      <c r="L675">
        <v>0</v>
      </c>
      <c r="M675">
        <v>0</v>
      </c>
      <c r="N675">
        <v>0</v>
      </c>
      <c r="O675">
        <v>99.933499999999995</v>
      </c>
      <c r="P675">
        <v>82.621300000000005</v>
      </c>
      <c r="Q675">
        <v>0</v>
      </c>
      <c r="R675">
        <v>280.488</v>
      </c>
      <c r="S675">
        <v>0</v>
      </c>
      <c r="T675">
        <v>568.59799999999996</v>
      </c>
      <c r="U675">
        <v>1258.18</v>
      </c>
      <c r="V675">
        <v>0</v>
      </c>
      <c r="W675">
        <v>0</v>
      </c>
      <c r="X675">
        <v>0</v>
      </c>
      <c r="Y675">
        <v>940.75699999999995</v>
      </c>
      <c r="Z675">
        <v>0</v>
      </c>
      <c r="AA675">
        <v>82.213899999999995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1022.97</v>
      </c>
      <c r="AI675">
        <v>212.96</v>
      </c>
      <c r="AJ675">
        <v>18.709900000000001</v>
      </c>
      <c r="AK675">
        <v>0</v>
      </c>
      <c r="AL675">
        <v>0</v>
      </c>
      <c r="AM675">
        <v>0</v>
      </c>
      <c r="AN675">
        <v>0</v>
      </c>
      <c r="AO675">
        <v>29.581399999999999</v>
      </c>
      <c r="AP675">
        <v>43.584000000000003</v>
      </c>
      <c r="AQ675">
        <v>0</v>
      </c>
      <c r="AR675">
        <v>67.052199999999999</v>
      </c>
      <c r="AS675">
        <v>0</v>
      </c>
      <c r="AT675">
        <v>125.48399999999999</v>
      </c>
      <c r="AU675">
        <v>497.37099999999998</v>
      </c>
      <c r="AV675">
        <v>0</v>
      </c>
      <c r="AW675">
        <v>0</v>
      </c>
      <c r="AX675">
        <v>0</v>
      </c>
      <c r="AY675">
        <v>2697.13</v>
      </c>
      <c r="AZ675">
        <v>0</v>
      </c>
      <c r="BA675">
        <v>2.4262600000000001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2699.56</v>
      </c>
      <c r="BI675">
        <v>4157.76</v>
      </c>
      <c r="BJ675">
        <v>385.55599999999998</v>
      </c>
      <c r="BK675" t="s">
        <v>69</v>
      </c>
      <c r="BL675" t="s">
        <v>69</v>
      </c>
      <c r="BM675" t="s">
        <v>69</v>
      </c>
      <c r="BN675" t="s">
        <v>69</v>
      </c>
      <c r="BO675">
        <v>0</v>
      </c>
      <c r="BP675">
        <v>0</v>
      </c>
      <c r="BQ675">
        <v>3470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3470</v>
      </c>
      <c r="CA675" t="str">
        <f t="shared" si="31"/>
        <v>Rt3</v>
      </c>
      <c r="CB675" t="str">
        <f t="shared" si="32"/>
        <v>03</v>
      </c>
    </row>
    <row r="676" spans="1:80" x14ac:dyDescent="0.25">
      <c r="A676" t="s">
        <v>3263</v>
      </c>
      <c r="B676" t="s">
        <v>3272</v>
      </c>
      <c r="C676" t="s">
        <v>3273</v>
      </c>
      <c r="D676" t="str">
        <f t="shared" si="33"/>
        <v>Rt3-w15-v03</v>
      </c>
      <c r="E676" t="s">
        <v>66</v>
      </c>
      <c r="F676" t="s">
        <v>96</v>
      </c>
      <c r="G676" t="s">
        <v>97</v>
      </c>
      <c r="H676">
        <v>120000</v>
      </c>
      <c r="I676">
        <v>394.392</v>
      </c>
      <c r="J676">
        <v>12.2315</v>
      </c>
      <c r="K676">
        <v>0</v>
      </c>
      <c r="L676">
        <v>0</v>
      </c>
      <c r="M676">
        <v>0</v>
      </c>
      <c r="N676">
        <v>0</v>
      </c>
      <c r="O676">
        <v>137.89599999999999</v>
      </c>
      <c r="P676">
        <v>119.148</v>
      </c>
      <c r="Q676">
        <v>0</v>
      </c>
      <c r="R676">
        <v>280.488</v>
      </c>
      <c r="S676">
        <v>0</v>
      </c>
      <c r="T676">
        <v>568.59799999999996</v>
      </c>
      <c r="U676">
        <v>1512.75</v>
      </c>
      <c r="V676">
        <v>0</v>
      </c>
      <c r="W676">
        <v>0</v>
      </c>
      <c r="X676">
        <v>0</v>
      </c>
      <c r="Y676">
        <v>127.76</v>
      </c>
      <c r="Z676">
        <v>0</v>
      </c>
      <c r="AA676">
        <v>69.0334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196.79300000000001</v>
      </c>
      <c r="AI676">
        <v>239.916</v>
      </c>
      <c r="AJ676">
        <v>20.9434</v>
      </c>
      <c r="AK676">
        <v>0</v>
      </c>
      <c r="AL676">
        <v>0</v>
      </c>
      <c r="AM676">
        <v>0</v>
      </c>
      <c r="AN676">
        <v>0</v>
      </c>
      <c r="AO676">
        <v>53.907499999999999</v>
      </c>
      <c r="AP676">
        <v>48.6175</v>
      </c>
      <c r="AQ676">
        <v>0</v>
      </c>
      <c r="AR676">
        <v>67.052199999999999</v>
      </c>
      <c r="AS676">
        <v>0</v>
      </c>
      <c r="AT676">
        <v>117.771</v>
      </c>
      <c r="AU676">
        <v>548.20799999999997</v>
      </c>
      <c r="AV676">
        <v>0</v>
      </c>
      <c r="AW676">
        <v>0</v>
      </c>
      <c r="AX676">
        <v>0</v>
      </c>
      <c r="AY676">
        <v>1730.35</v>
      </c>
      <c r="AZ676">
        <v>0</v>
      </c>
      <c r="BA676">
        <v>3.4342299999999999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1733.78</v>
      </c>
      <c r="BI676">
        <v>4635.93</v>
      </c>
      <c r="BJ676">
        <v>405.55599999999998</v>
      </c>
      <c r="BK676" t="s">
        <v>69</v>
      </c>
      <c r="BL676" t="s">
        <v>69</v>
      </c>
      <c r="BM676" t="s">
        <v>69</v>
      </c>
      <c r="BN676" t="s">
        <v>69</v>
      </c>
      <c r="BO676">
        <v>0</v>
      </c>
      <c r="BP676">
        <v>0</v>
      </c>
      <c r="BQ676">
        <v>3650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3650</v>
      </c>
      <c r="CA676" t="str">
        <f t="shared" si="31"/>
        <v>Rt3</v>
      </c>
      <c r="CB676" t="str">
        <f t="shared" si="32"/>
        <v>03</v>
      </c>
    </row>
    <row r="677" spans="1:80" x14ac:dyDescent="0.25">
      <c r="A677" t="s">
        <v>3263</v>
      </c>
      <c r="B677" t="s">
        <v>3274</v>
      </c>
      <c r="C677" t="s">
        <v>3275</v>
      </c>
      <c r="D677" t="str">
        <f t="shared" si="33"/>
        <v>Rt3-w16-v03</v>
      </c>
      <c r="E677" t="s">
        <v>66</v>
      </c>
      <c r="F677" t="s">
        <v>98</v>
      </c>
      <c r="G677" t="s">
        <v>99</v>
      </c>
      <c r="H677">
        <v>120000</v>
      </c>
      <c r="I677">
        <v>90.623199999999997</v>
      </c>
      <c r="J677">
        <v>1.72536</v>
      </c>
      <c r="K677">
        <v>0</v>
      </c>
      <c r="L677">
        <v>0</v>
      </c>
      <c r="M677">
        <v>0</v>
      </c>
      <c r="N677">
        <v>0</v>
      </c>
      <c r="O677">
        <v>86.783900000000003</v>
      </c>
      <c r="P677">
        <v>45.679499999999997</v>
      </c>
      <c r="Q677">
        <v>0</v>
      </c>
      <c r="R677">
        <v>280.488</v>
      </c>
      <c r="S677">
        <v>0</v>
      </c>
      <c r="T677">
        <v>568.59799999999996</v>
      </c>
      <c r="U677">
        <v>1073.8900000000001</v>
      </c>
      <c r="V677">
        <v>0</v>
      </c>
      <c r="W677">
        <v>0</v>
      </c>
      <c r="X677">
        <v>0</v>
      </c>
      <c r="Y677">
        <v>2545.9</v>
      </c>
      <c r="Z677">
        <v>0</v>
      </c>
      <c r="AA677">
        <v>93.497600000000006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2639.4</v>
      </c>
      <c r="AI677">
        <v>115.50700000000001</v>
      </c>
      <c r="AJ677">
        <v>2.7446000000000002</v>
      </c>
      <c r="AK677">
        <v>0</v>
      </c>
      <c r="AL677">
        <v>0</v>
      </c>
      <c r="AM677">
        <v>0</v>
      </c>
      <c r="AN677">
        <v>0</v>
      </c>
      <c r="AO677">
        <v>38.959800000000001</v>
      </c>
      <c r="AP677">
        <v>25.179400000000001</v>
      </c>
      <c r="AQ677">
        <v>0</v>
      </c>
      <c r="AR677">
        <v>67.052199999999999</v>
      </c>
      <c r="AS677">
        <v>0</v>
      </c>
      <c r="AT677">
        <v>117.771</v>
      </c>
      <c r="AU677">
        <v>367.21499999999997</v>
      </c>
      <c r="AV677">
        <v>0</v>
      </c>
      <c r="AW677">
        <v>0</v>
      </c>
      <c r="AX677">
        <v>0</v>
      </c>
      <c r="AY677">
        <v>3137.08</v>
      </c>
      <c r="AZ677">
        <v>0</v>
      </c>
      <c r="BA677">
        <v>4.38361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3141.47</v>
      </c>
      <c r="BI677">
        <v>2265.3000000000002</v>
      </c>
      <c r="BJ677">
        <v>309</v>
      </c>
      <c r="BK677" t="s">
        <v>69</v>
      </c>
      <c r="BL677" t="s">
        <v>69</v>
      </c>
      <c r="BM677" t="s">
        <v>69</v>
      </c>
      <c r="BN677" t="s">
        <v>69</v>
      </c>
      <c r="BO677">
        <v>0</v>
      </c>
      <c r="BP677">
        <v>0</v>
      </c>
      <c r="BQ677">
        <v>2781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2781</v>
      </c>
      <c r="CA677" t="str">
        <f t="shared" si="31"/>
        <v>Rt3</v>
      </c>
      <c r="CB677" t="str">
        <f t="shared" si="32"/>
        <v>03</v>
      </c>
    </row>
    <row r="678" spans="1:80" hidden="1" x14ac:dyDescent="0.25">
      <c r="A678" t="s">
        <v>3263</v>
      </c>
      <c r="B678" t="s">
        <v>3276</v>
      </c>
      <c r="C678" t="s">
        <v>3277</v>
      </c>
      <c r="D678" t="str">
        <f t="shared" si="33"/>
        <v>Rt3-w01-v07</v>
      </c>
      <c r="E678" t="s">
        <v>66</v>
      </c>
      <c r="F678" t="s">
        <v>67</v>
      </c>
      <c r="G678" t="s">
        <v>68</v>
      </c>
      <c r="H678">
        <v>120000</v>
      </c>
      <c r="I678">
        <v>19.838200000000001</v>
      </c>
      <c r="J678">
        <v>0.20354900000000001</v>
      </c>
      <c r="K678">
        <v>0</v>
      </c>
      <c r="L678">
        <v>0</v>
      </c>
      <c r="M678">
        <v>0</v>
      </c>
      <c r="N678">
        <v>0</v>
      </c>
      <c r="O678">
        <v>60.621699999999997</v>
      </c>
      <c r="P678">
        <v>14.7645</v>
      </c>
      <c r="Q678">
        <v>0</v>
      </c>
      <c r="R678">
        <v>267.399</v>
      </c>
      <c r="S678">
        <v>0</v>
      </c>
      <c r="T678">
        <v>568.59799999999996</v>
      </c>
      <c r="U678">
        <v>931.42399999999998</v>
      </c>
      <c r="V678">
        <v>0</v>
      </c>
      <c r="W678">
        <v>0</v>
      </c>
      <c r="X678">
        <v>0</v>
      </c>
      <c r="Y678">
        <v>1140.9100000000001</v>
      </c>
      <c r="Z678">
        <v>0</v>
      </c>
      <c r="AA678">
        <v>93.848100000000002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1234.76</v>
      </c>
      <c r="AI678">
        <v>52.777200000000001</v>
      </c>
      <c r="AJ678">
        <v>1.2095800000000001</v>
      </c>
      <c r="AK678">
        <v>0</v>
      </c>
      <c r="AL678">
        <v>0</v>
      </c>
      <c r="AM678">
        <v>0</v>
      </c>
      <c r="AN678">
        <v>0</v>
      </c>
      <c r="AO678">
        <v>23.311599999999999</v>
      </c>
      <c r="AP678">
        <v>14.0664</v>
      </c>
      <c r="AQ678">
        <v>0</v>
      </c>
      <c r="AR678">
        <v>63.923499999999997</v>
      </c>
      <c r="AS678">
        <v>0</v>
      </c>
      <c r="AT678">
        <v>125.48399999999999</v>
      </c>
      <c r="AU678">
        <v>280.77199999999999</v>
      </c>
      <c r="AV678">
        <v>0</v>
      </c>
      <c r="AW678">
        <v>0</v>
      </c>
      <c r="AX678">
        <v>0</v>
      </c>
      <c r="AY678">
        <v>2269.31</v>
      </c>
      <c r="AZ678">
        <v>0</v>
      </c>
      <c r="BA678">
        <v>2.5345499999999999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2271.84</v>
      </c>
      <c r="BI678">
        <v>1112.55</v>
      </c>
      <c r="BJ678">
        <v>206.333</v>
      </c>
      <c r="BK678" t="s">
        <v>69</v>
      </c>
      <c r="BL678" t="s">
        <v>69</v>
      </c>
      <c r="BM678" t="s">
        <v>69</v>
      </c>
      <c r="BN678" t="s">
        <v>69</v>
      </c>
      <c r="BO678">
        <v>0</v>
      </c>
      <c r="BP678">
        <v>0</v>
      </c>
      <c r="BQ678">
        <v>1857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1857</v>
      </c>
      <c r="CA678" t="str">
        <f t="shared" si="31"/>
        <v>Rt3</v>
      </c>
      <c r="CB678" t="str">
        <f t="shared" si="32"/>
        <v>07</v>
      </c>
    </row>
    <row r="679" spans="1:80" hidden="1" x14ac:dyDescent="0.25">
      <c r="A679" t="s">
        <v>3278</v>
      </c>
      <c r="B679" t="s">
        <v>3279</v>
      </c>
      <c r="C679" t="s">
        <v>3280</v>
      </c>
      <c r="D679" t="str">
        <f t="shared" si="33"/>
        <v>Rt3-w02-v07</v>
      </c>
      <c r="E679" t="s">
        <v>66</v>
      </c>
      <c r="F679" t="s">
        <v>70</v>
      </c>
      <c r="G679" t="s">
        <v>71</v>
      </c>
      <c r="H679">
        <v>120000</v>
      </c>
      <c r="I679">
        <v>130.11000000000001</v>
      </c>
      <c r="J679">
        <v>3.0819700000000001</v>
      </c>
      <c r="K679">
        <v>0</v>
      </c>
      <c r="L679">
        <v>0</v>
      </c>
      <c r="M679">
        <v>0</v>
      </c>
      <c r="N679">
        <v>0</v>
      </c>
      <c r="O679">
        <v>82.952500000000001</v>
      </c>
      <c r="P679">
        <v>53.179099999999998</v>
      </c>
      <c r="Q679">
        <v>0</v>
      </c>
      <c r="R679">
        <v>267.399</v>
      </c>
      <c r="S679">
        <v>0</v>
      </c>
      <c r="T679">
        <v>568.59799999999996</v>
      </c>
      <c r="U679">
        <v>1105.32</v>
      </c>
      <c r="V679">
        <v>0</v>
      </c>
      <c r="W679">
        <v>0</v>
      </c>
      <c r="X679">
        <v>0</v>
      </c>
      <c r="Y679">
        <v>771.85199999999998</v>
      </c>
      <c r="Z679">
        <v>0</v>
      </c>
      <c r="AA679">
        <v>87.715000000000003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859.56700000000001</v>
      </c>
      <c r="AI679">
        <v>144.33799999999999</v>
      </c>
      <c r="AJ679">
        <v>6.3841400000000004</v>
      </c>
      <c r="AK679">
        <v>0</v>
      </c>
      <c r="AL679">
        <v>0</v>
      </c>
      <c r="AM679">
        <v>0</v>
      </c>
      <c r="AN679">
        <v>0</v>
      </c>
      <c r="AO679">
        <v>29.612500000000001</v>
      </c>
      <c r="AP679">
        <v>33.116100000000003</v>
      </c>
      <c r="AQ679">
        <v>0</v>
      </c>
      <c r="AR679">
        <v>63.923499999999997</v>
      </c>
      <c r="AS679">
        <v>0</v>
      </c>
      <c r="AT679">
        <v>125.48399999999999</v>
      </c>
      <c r="AU679">
        <v>402.858</v>
      </c>
      <c r="AV679">
        <v>0</v>
      </c>
      <c r="AW679">
        <v>0</v>
      </c>
      <c r="AX679">
        <v>0</v>
      </c>
      <c r="AY679">
        <v>2494.46</v>
      </c>
      <c r="AZ679">
        <v>0</v>
      </c>
      <c r="BA679">
        <v>2.6260500000000002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2497.08</v>
      </c>
      <c r="BI679">
        <v>2810.77</v>
      </c>
      <c r="BJ679">
        <v>283.22199999999998</v>
      </c>
      <c r="BK679" t="s">
        <v>69</v>
      </c>
      <c r="BL679" t="s">
        <v>69</v>
      </c>
      <c r="BM679" t="s">
        <v>69</v>
      </c>
      <c r="BN679" t="s">
        <v>69</v>
      </c>
      <c r="BO679">
        <v>0</v>
      </c>
      <c r="BP679">
        <v>0</v>
      </c>
      <c r="BQ679">
        <v>2549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2549</v>
      </c>
      <c r="CA679" t="str">
        <f t="shared" si="31"/>
        <v>Rt3</v>
      </c>
      <c r="CB679" t="str">
        <f t="shared" si="32"/>
        <v>07</v>
      </c>
    </row>
    <row r="680" spans="1:80" hidden="1" x14ac:dyDescent="0.25">
      <c r="A680" t="s">
        <v>3278</v>
      </c>
      <c r="B680" t="s">
        <v>3281</v>
      </c>
      <c r="C680" t="s">
        <v>3282</v>
      </c>
      <c r="D680" t="str">
        <f t="shared" si="33"/>
        <v>Rt3-w03-v07</v>
      </c>
      <c r="E680" t="s">
        <v>66</v>
      </c>
      <c r="F680" t="s">
        <v>72</v>
      </c>
      <c r="G680" t="s">
        <v>73</v>
      </c>
      <c r="H680">
        <v>120000</v>
      </c>
      <c r="I680">
        <v>72.892600000000002</v>
      </c>
      <c r="J680">
        <v>1.4217200000000001</v>
      </c>
      <c r="K680">
        <v>0</v>
      </c>
      <c r="L680">
        <v>0</v>
      </c>
      <c r="M680">
        <v>0</v>
      </c>
      <c r="N680">
        <v>0</v>
      </c>
      <c r="O680">
        <v>74.696700000000007</v>
      </c>
      <c r="P680">
        <v>33.6736</v>
      </c>
      <c r="Q680">
        <v>0</v>
      </c>
      <c r="R680">
        <v>267.399</v>
      </c>
      <c r="S680">
        <v>0</v>
      </c>
      <c r="T680">
        <v>568.59799999999996</v>
      </c>
      <c r="U680">
        <v>1018.68</v>
      </c>
      <c r="V680">
        <v>0</v>
      </c>
      <c r="W680">
        <v>0</v>
      </c>
      <c r="X680">
        <v>0</v>
      </c>
      <c r="Y680">
        <v>565.43100000000004</v>
      </c>
      <c r="Z680">
        <v>0</v>
      </c>
      <c r="AA680">
        <v>87.961600000000004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653.39300000000003</v>
      </c>
      <c r="AI680">
        <v>88.652799999999999</v>
      </c>
      <c r="AJ680">
        <v>2.1875399999999998</v>
      </c>
      <c r="AK680">
        <v>0</v>
      </c>
      <c r="AL680">
        <v>0</v>
      </c>
      <c r="AM680">
        <v>0</v>
      </c>
      <c r="AN680">
        <v>0</v>
      </c>
      <c r="AO680">
        <v>28.6676</v>
      </c>
      <c r="AP680">
        <v>21.985900000000001</v>
      </c>
      <c r="AQ680">
        <v>0</v>
      </c>
      <c r="AR680">
        <v>63.923499999999997</v>
      </c>
      <c r="AS680">
        <v>0</v>
      </c>
      <c r="AT680">
        <v>125.48399999999999</v>
      </c>
      <c r="AU680">
        <v>330.90100000000001</v>
      </c>
      <c r="AV680">
        <v>0</v>
      </c>
      <c r="AW680">
        <v>0</v>
      </c>
      <c r="AX680">
        <v>0</v>
      </c>
      <c r="AY680">
        <v>2277.27</v>
      </c>
      <c r="AZ680">
        <v>0</v>
      </c>
      <c r="BA680">
        <v>3.9773200000000002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2281.25</v>
      </c>
      <c r="BI680">
        <v>1829.91</v>
      </c>
      <c r="BJ680">
        <v>249.44399999999999</v>
      </c>
      <c r="BK680" t="s">
        <v>69</v>
      </c>
      <c r="BL680" t="s">
        <v>69</v>
      </c>
      <c r="BM680" t="s">
        <v>69</v>
      </c>
      <c r="BN680" t="s">
        <v>69</v>
      </c>
      <c r="BO680">
        <v>0</v>
      </c>
      <c r="BP680">
        <v>0</v>
      </c>
      <c r="BQ680">
        <v>2245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2245</v>
      </c>
      <c r="CA680" t="str">
        <f t="shared" si="31"/>
        <v>Rt3</v>
      </c>
      <c r="CB680" t="str">
        <f t="shared" si="32"/>
        <v>07</v>
      </c>
    </row>
    <row r="681" spans="1:80" hidden="1" x14ac:dyDescent="0.25">
      <c r="A681" t="s">
        <v>3278</v>
      </c>
      <c r="B681" t="s">
        <v>3283</v>
      </c>
      <c r="C681" t="s">
        <v>3284</v>
      </c>
      <c r="D681" t="str">
        <f t="shared" si="33"/>
        <v>Rt3-w04-v07</v>
      </c>
      <c r="E681" t="s">
        <v>66</v>
      </c>
      <c r="F681" t="s">
        <v>74</v>
      </c>
      <c r="G681" t="s">
        <v>75</v>
      </c>
      <c r="H681">
        <v>120000</v>
      </c>
      <c r="I681">
        <v>142.077</v>
      </c>
      <c r="J681">
        <v>3.3876599999999999</v>
      </c>
      <c r="K681">
        <v>0</v>
      </c>
      <c r="L681">
        <v>0</v>
      </c>
      <c r="M681">
        <v>0</v>
      </c>
      <c r="N681">
        <v>0</v>
      </c>
      <c r="O681">
        <v>87.225999999999999</v>
      </c>
      <c r="P681">
        <v>53.599400000000003</v>
      </c>
      <c r="Q681">
        <v>0</v>
      </c>
      <c r="R681">
        <v>267.399</v>
      </c>
      <c r="S681">
        <v>0</v>
      </c>
      <c r="T681">
        <v>568.59799999999996</v>
      </c>
      <c r="U681">
        <v>1122.28</v>
      </c>
      <c r="V681">
        <v>0</v>
      </c>
      <c r="W681">
        <v>0</v>
      </c>
      <c r="X681">
        <v>0</v>
      </c>
      <c r="Y681">
        <v>493.99599999999998</v>
      </c>
      <c r="Z681">
        <v>0</v>
      </c>
      <c r="AA681">
        <v>85.407700000000006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579.404</v>
      </c>
      <c r="AI681">
        <v>122.93</v>
      </c>
      <c r="AJ681">
        <v>3.4611800000000001</v>
      </c>
      <c r="AK681">
        <v>0</v>
      </c>
      <c r="AL681">
        <v>0</v>
      </c>
      <c r="AM681">
        <v>0</v>
      </c>
      <c r="AN681">
        <v>0</v>
      </c>
      <c r="AO681">
        <v>29.109300000000001</v>
      </c>
      <c r="AP681">
        <v>28.6343</v>
      </c>
      <c r="AQ681">
        <v>0</v>
      </c>
      <c r="AR681">
        <v>63.923499999999997</v>
      </c>
      <c r="AS681">
        <v>0</v>
      </c>
      <c r="AT681">
        <v>125.48399999999999</v>
      </c>
      <c r="AU681">
        <v>373.54199999999997</v>
      </c>
      <c r="AV681">
        <v>0</v>
      </c>
      <c r="AW681">
        <v>0</v>
      </c>
      <c r="AX681">
        <v>0</v>
      </c>
      <c r="AY681">
        <v>2164.1799999999998</v>
      </c>
      <c r="AZ681">
        <v>0</v>
      </c>
      <c r="BA681">
        <v>3.9264399999999999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2168.11</v>
      </c>
      <c r="BI681">
        <v>2437.9299999999998</v>
      </c>
      <c r="BJ681">
        <v>319</v>
      </c>
      <c r="BK681" t="s">
        <v>69</v>
      </c>
      <c r="BL681" t="s">
        <v>69</v>
      </c>
      <c r="BM681" t="s">
        <v>69</v>
      </c>
      <c r="BN681" t="s">
        <v>69</v>
      </c>
      <c r="BO681">
        <v>0</v>
      </c>
      <c r="BP681">
        <v>0</v>
      </c>
      <c r="BQ681">
        <v>2871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2871</v>
      </c>
      <c r="CA681" t="str">
        <f t="shared" si="31"/>
        <v>Rt3</v>
      </c>
      <c r="CB681" t="str">
        <f t="shared" si="32"/>
        <v>07</v>
      </c>
    </row>
    <row r="682" spans="1:80" hidden="1" x14ac:dyDescent="0.25">
      <c r="A682" t="s">
        <v>3278</v>
      </c>
      <c r="B682" t="s">
        <v>3285</v>
      </c>
      <c r="C682" t="s">
        <v>3286</v>
      </c>
      <c r="D682" t="str">
        <f t="shared" si="33"/>
        <v>Rt3-w05-v07</v>
      </c>
      <c r="E682" t="s">
        <v>66</v>
      </c>
      <c r="F682" t="s">
        <v>76</v>
      </c>
      <c r="G682" t="s">
        <v>77</v>
      </c>
      <c r="H682">
        <v>120000</v>
      </c>
      <c r="I682">
        <v>68.849599999999995</v>
      </c>
      <c r="J682">
        <v>1.3085599999999999</v>
      </c>
      <c r="K682">
        <v>0</v>
      </c>
      <c r="L682">
        <v>0</v>
      </c>
      <c r="M682">
        <v>0</v>
      </c>
      <c r="N682">
        <v>0</v>
      </c>
      <c r="O682">
        <v>73.736199999999997</v>
      </c>
      <c r="P682">
        <v>31.9192</v>
      </c>
      <c r="Q682">
        <v>0</v>
      </c>
      <c r="R682">
        <v>267.399</v>
      </c>
      <c r="S682">
        <v>0</v>
      </c>
      <c r="T682">
        <v>568.59799999999996</v>
      </c>
      <c r="U682">
        <v>1011.81</v>
      </c>
      <c r="V682">
        <v>0</v>
      </c>
      <c r="W682">
        <v>0</v>
      </c>
      <c r="X682">
        <v>0</v>
      </c>
      <c r="Y682">
        <v>431.38600000000002</v>
      </c>
      <c r="Z682">
        <v>0</v>
      </c>
      <c r="AA682">
        <v>89.193899999999999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520.58000000000004</v>
      </c>
      <c r="AI682">
        <v>79.489500000000007</v>
      </c>
      <c r="AJ682">
        <v>1.9997199999999999</v>
      </c>
      <c r="AK682">
        <v>0</v>
      </c>
      <c r="AL682">
        <v>0</v>
      </c>
      <c r="AM682">
        <v>0</v>
      </c>
      <c r="AN682">
        <v>0</v>
      </c>
      <c r="AO682">
        <v>22.8079</v>
      </c>
      <c r="AP682">
        <v>19.017900000000001</v>
      </c>
      <c r="AQ682">
        <v>0</v>
      </c>
      <c r="AR682">
        <v>63.923499999999997</v>
      </c>
      <c r="AS682">
        <v>0</v>
      </c>
      <c r="AT682">
        <v>125.48399999999999</v>
      </c>
      <c r="AU682">
        <v>312.72199999999998</v>
      </c>
      <c r="AV682">
        <v>0</v>
      </c>
      <c r="AW682">
        <v>0</v>
      </c>
      <c r="AX682">
        <v>0</v>
      </c>
      <c r="AY682">
        <v>1770.09</v>
      </c>
      <c r="AZ682">
        <v>0</v>
      </c>
      <c r="BA682">
        <v>2.43045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1772.52</v>
      </c>
      <c r="BI682">
        <v>1587.2</v>
      </c>
      <c r="BJ682">
        <v>263.55599999999998</v>
      </c>
      <c r="BK682" t="s">
        <v>69</v>
      </c>
      <c r="BL682" t="s">
        <v>69</v>
      </c>
      <c r="BM682" t="s">
        <v>69</v>
      </c>
      <c r="BN682" t="s">
        <v>69</v>
      </c>
      <c r="BO682">
        <v>0</v>
      </c>
      <c r="BP682">
        <v>0</v>
      </c>
      <c r="BQ682">
        <v>2372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2372</v>
      </c>
      <c r="CA682" t="str">
        <f t="shared" si="31"/>
        <v>Rt3</v>
      </c>
      <c r="CB682" t="str">
        <f t="shared" si="32"/>
        <v>07</v>
      </c>
    </row>
    <row r="683" spans="1:80" hidden="1" x14ac:dyDescent="0.25">
      <c r="A683" t="s">
        <v>3278</v>
      </c>
      <c r="B683" t="s">
        <v>3287</v>
      </c>
      <c r="C683" t="s">
        <v>3288</v>
      </c>
      <c r="D683" t="str">
        <f t="shared" si="33"/>
        <v>Rt3-w06-v07</v>
      </c>
      <c r="E683" t="s">
        <v>66</v>
      </c>
      <c r="F683" t="s">
        <v>78</v>
      </c>
      <c r="G683" t="s">
        <v>79</v>
      </c>
      <c r="H683">
        <v>120000</v>
      </c>
      <c r="I683">
        <v>169.214</v>
      </c>
      <c r="J683">
        <v>4.2770900000000003</v>
      </c>
      <c r="K683">
        <v>0</v>
      </c>
      <c r="L683">
        <v>0</v>
      </c>
      <c r="M683">
        <v>0</v>
      </c>
      <c r="N683">
        <v>0</v>
      </c>
      <c r="O683">
        <v>91.125500000000002</v>
      </c>
      <c r="P683">
        <v>62.755699999999997</v>
      </c>
      <c r="Q683">
        <v>0</v>
      </c>
      <c r="R683">
        <v>267.399</v>
      </c>
      <c r="S683">
        <v>0</v>
      </c>
      <c r="T683">
        <v>568.59799999999996</v>
      </c>
      <c r="U683">
        <v>1163.3699999999999</v>
      </c>
      <c r="V683">
        <v>0</v>
      </c>
      <c r="W683">
        <v>0</v>
      </c>
      <c r="X683">
        <v>0</v>
      </c>
      <c r="Y683">
        <v>182.554</v>
      </c>
      <c r="Z683">
        <v>0</v>
      </c>
      <c r="AA683">
        <v>83.082099999999997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265.63600000000002</v>
      </c>
      <c r="AI683">
        <v>122.08</v>
      </c>
      <c r="AJ683">
        <v>3.28878</v>
      </c>
      <c r="AK683">
        <v>0</v>
      </c>
      <c r="AL683">
        <v>0</v>
      </c>
      <c r="AM683">
        <v>0</v>
      </c>
      <c r="AN683">
        <v>0</v>
      </c>
      <c r="AO683">
        <v>33.444699999999997</v>
      </c>
      <c r="AP683">
        <v>26.8276</v>
      </c>
      <c r="AQ683">
        <v>0</v>
      </c>
      <c r="AR683">
        <v>63.923499999999997</v>
      </c>
      <c r="AS683">
        <v>0</v>
      </c>
      <c r="AT683">
        <v>125.48399999999999</v>
      </c>
      <c r="AU683">
        <v>375.048</v>
      </c>
      <c r="AV683">
        <v>0</v>
      </c>
      <c r="AW683">
        <v>0</v>
      </c>
      <c r="AX683">
        <v>0</v>
      </c>
      <c r="AY683">
        <v>1567.05</v>
      </c>
      <c r="AZ683">
        <v>0</v>
      </c>
      <c r="BA683">
        <v>3.71787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1570.77</v>
      </c>
      <c r="BI683">
        <v>2434.9499999999998</v>
      </c>
      <c r="BJ683">
        <v>341</v>
      </c>
      <c r="BK683" t="s">
        <v>69</v>
      </c>
      <c r="BL683" t="s">
        <v>69</v>
      </c>
      <c r="BM683" t="s">
        <v>69</v>
      </c>
      <c r="BN683" t="s">
        <v>69</v>
      </c>
      <c r="BO683">
        <v>0</v>
      </c>
      <c r="BP683">
        <v>0</v>
      </c>
      <c r="BQ683">
        <v>3069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3069</v>
      </c>
      <c r="CA683" t="str">
        <f t="shared" si="31"/>
        <v>Rt3</v>
      </c>
      <c r="CB683" t="str">
        <f t="shared" si="32"/>
        <v>07</v>
      </c>
    </row>
    <row r="684" spans="1:80" hidden="1" x14ac:dyDescent="0.25">
      <c r="A684" t="s">
        <v>3278</v>
      </c>
      <c r="B684" t="s">
        <v>3289</v>
      </c>
      <c r="C684" t="s">
        <v>3290</v>
      </c>
      <c r="D684" t="str">
        <f t="shared" si="33"/>
        <v>Rt3-w07-v07</v>
      </c>
      <c r="E684" t="s">
        <v>66</v>
      </c>
      <c r="F684" t="s">
        <v>80</v>
      </c>
      <c r="G684" t="s">
        <v>81</v>
      </c>
      <c r="H684">
        <v>120000</v>
      </c>
      <c r="I684">
        <v>157.958</v>
      </c>
      <c r="J684">
        <v>3.8289300000000002</v>
      </c>
      <c r="K684">
        <v>0</v>
      </c>
      <c r="L684">
        <v>0</v>
      </c>
      <c r="M684">
        <v>0</v>
      </c>
      <c r="N684">
        <v>0</v>
      </c>
      <c r="O684">
        <v>92.251599999999996</v>
      </c>
      <c r="P684">
        <v>59.283900000000003</v>
      </c>
      <c r="Q684">
        <v>0</v>
      </c>
      <c r="R684">
        <v>267.399</v>
      </c>
      <c r="S684">
        <v>0</v>
      </c>
      <c r="T684">
        <v>568.59799999999996</v>
      </c>
      <c r="U684">
        <v>1149.32</v>
      </c>
      <c r="V684">
        <v>0</v>
      </c>
      <c r="W684">
        <v>0</v>
      </c>
      <c r="X684">
        <v>0</v>
      </c>
      <c r="Y684">
        <v>74.617199999999997</v>
      </c>
      <c r="Z684">
        <v>0</v>
      </c>
      <c r="AA684">
        <v>82.274699999999996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156.892</v>
      </c>
      <c r="AI684">
        <v>120.20099999999999</v>
      </c>
      <c r="AJ684">
        <v>3.3459699999999999</v>
      </c>
      <c r="AK684">
        <v>0</v>
      </c>
      <c r="AL684">
        <v>0</v>
      </c>
      <c r="AM684">
        <v>0</v>
      </c>
      <c r="AN684">
        <v>0</v>
      </c>
      <c r="AO684">
        <v>30.272099999999998</v>
      </c>
      <c r="AP684">
        <v>25.0136</v>
      </c>
      <c r="AQ684">
        <v>0</v>
      </c>
      <c r="AR684">
        <v>63.923499999999997</v>
      </c>
      <c r="AS684">
        <v>0</v>
      </c>
      <c r="AT684">
        <v>125.48399999999999</v>
      </c>
      <c r="AU684">
        <v>368.24</v>
      </c>
      <c r="AV684">
        <v>0</v>
      </c>
      <c r="AW684">
        <v>0</v>
      </c>
      <c r="AX684">
        <v>0</v>
      </c>
      <c r="AY684">
        <v>829.9</v>
      </c>
      <c r="AZ684">
        <v>0</v>
      </c>
      <c r="BA684">
        <v>3.7168199999999998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833.61699999999996</v>
      </c>
      <c r="BI684">
        <v>2342.8000000000002</v>
      </c>
      <c r="BJ684">
        <v>316.44400000000002</v>
      </c>
      <c r="BK684" t="s">
        <v>69</v>
      </c>
      <c r="BL684" t="s">
        <v>69</v>
      </c>
      <c r="BM684" t="s">
        <v>69</v>
      </c>
      <c r="BN684" t="s">
        <v>69</v>
      </c>
      <c r="BO684">
        <v>0</v>
      </c>
      <c r="BP684">
        <v>0</v>
      </c>
      <c r="BQ684">
        <v>2848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2848</v>
      </c>
      <c r="CA684" t="str">
        <f t="shared" si="31"/>
        <v>Rt3</v>
      </c>
      <c r="CB684" t="str">
        <f t="shared" si="32"/>
        <v>07</v>
      </c>
    </row>
    <row r="685" spans="1:80" hidden="1" x14ac:dyDescent="0.25">
      <c r="A685" t="s">
        <v>3278</v>
      </c>
      <c r="B685" t="s">
        <v>3291</v>
      </c>
      <c r="C685" t="s">
        <v>3292</v>
      </c>
      <c r="D685" t="str">
        <f t="shared" si="33"/>
        <v>Rt3-w08-v07</v>
      </c>
      <c r="E685" t="s">
        <v>66</v>
      </c>
      <c r="F685" t="s">
        <v>82</v>
      </c>
      <c r="G685" t="s">
        <v>83</v>
      </c>
      <c r="H685">
        <v>120000</v>
      </c>
      <c r="I685">
        <v>205.27099999999999</v>
      </c>
      <c r="J685">
        <v>5.2730899999999998</v>
      </c>
      <c r="K685">
        <v>0</v>
      </c>
      <c r="L685">
        <v>0</v>
      </c>
      <c r="M685">
        <v>0</v>
      </c>
      <c r="N685">
        <v>0</v>
      </c>
      <c r="O685">
        <v>97.539199999999994</v>
      </c>
      <c r="P685">
        <v>71.059100000000001</v>
      </c>
      <c r="Q685">
        <v>0</v>
      </c>
      <c r="R685">
        <v>267.399</v>
      </c>
      <c r="S685">
        <v>0</v>
      </c>
      <c r="T685">
        <v>568.59799999999996</v>
      </c>
      <c r="U685">
        <v>1215.1400000000001</v>
      </c>
      <c r="V685">
        <v>0</v>
      </c>
      <c r="W685">
        <v>0</v>
      </c>
      <c r="X685">
        <v>0</v>
      </c>
      <c r="Y685">
        <v>164.75399999999999</v>
      </c>
      <c r="Z685">
        <v>0</v>
      </c>
      <c r="AA685">
        <v>81.060699999999997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245.815</v>
      </c>
      <c r="AI685">
        <v>136.851</v>
      </c>
      <c r="AJ685">
        <v>5.2502500000000003</v>
      </c>
      <c r="AK685">
        <v>0</v>
      </c>
      <c r="AL685">
        <v>0</v>
      </c>
      <c r="AM685">
        <v>0</v>
      </c>
      <c r="AN685">
        <v>0</v>
      </c>
      <c r="AO685">
        <v>31.063400000000001</v>
      </c>
      <c r="AP685">
        <v>31.634799999999998</v>
      </c>
      <c r="AQ685">
        <v>0</v>
      </c>
      <c r="AR685">
        <v>63.923499999999997</v>
      </c>
      <c r="AS685">
        <v>0</v>
      </c>
      <c r="AT685">
        <v>125.48399999999999</v>
      </c>
      <c r="AU685">
        <v>394.20699999999999</v>
      </c>
      <c r="AV685">
        <v>0</v>
      </c>
      <c r="AW685">
        <v>0</v>
      </c>
      <c r="AX685">
        <v>0</v>
      </c>
      <c r="AY685">
        <v>1568.65</v>
      </c>
      <c r="AZ685">
        <v>0</v>
      </c>
      <c r="BA685">
        <v>3.6453099999999998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1572.29</v>
      </c>
      <c r="BI685">
        <v>2680.87</v>
      </c>
      <c r="BJ685">
        <v>361.11099999999999</v>
      </c>
      <c r="BK685" t="s">
        <v>69</v>
      </c>
      <c r="BL685" t="s">
        <v>69</v>
      </c>
      <c r="BM685" t="s">
        <v>69</v>
      </c>
      <c r="BN685" t="s">
        <v>69</v>
      </c>
      <c r="BO685">
        <v>0</v>
      </c>
      <c r="BP685">
        <v>0</v>
      </c>
      <c r="BQ685">
        <v>3250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3250</v>
      </c>
      <c r="CA685" t="str">
        <f t="shared" si="31"/>
        <v>Rt3</v>
      </c>
      <c r="CB685" t="str">
        <f t="shared" si="32"/>
        <v>07</v>
      </c>
    </row>
    <row r="686" spans="1:80" hidden="1" x14ac:dyDescent="0.25">
      <c r="A686" t="s">
        <v>3293</v>
      </c>
      <c r="B686" t="s">
        <v>3294</v>
      </c>
      <c r="C686" t="s">
        <v>3295</v>
      </c>
      <c r="D686" t="str">
        <f t="shared" si="33"/>
        <v>Rt3-w09-v07</v>
      </c>
      <c r="E686" t="s">
        <v>66</v>
      </c>
      <c r="F686" t="s">
        <v>84</v>
      </c>
      <c r="G686" t="s">
        <v>85</v>
      </c>
      <c r="H686">
        <v>120000</v>
      </c>
      <c r="I686">
        <v>228.346</v>
      </c>
      <c r="J686">
        <v>6.2651199999999996</v>
      </c>
      <c r="K686">
        <v>0</v>
      </c>
      <c r="L686">
        <v>0</v>
      </c>
      <c r="M686">
        <v>0</v>
      </c>
      <c r="N686">
        <v>0</v>
      </c>
      <c r="O686">
        <v>98.428100000000001</v>
      </c>
      <c r="P686">
        <v>83.784400000000005</v>
      </c>
      <c r="Q686">
        <v>0</v>
      </c>
      <c r="R686">
        <v>267.399</v>
      </c>
      <c r="S686">
        <v>0</v>
      </c>
      <c r="T686">
        <v>568.59799999999996</v>
      </c>
      <c r="U686">
        <v>1252.82</v>
      </c>
      <c r="V686">
        <v>0</v>
      </c>
      <c r="W686">
        <v>0</v>
      </c>
      <c r="X686">
        <v>0</v>
      </c>
      <c r="Y686">
        <v>272.62299999999999</v>
      </c>
      <c r="Z686">
        <v>0</v>
      </c>
      <c r="AA686">
        <v>80.9876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353.61099999999999</v>
      </c>
      <c r="AI686">
        <v>180.55799999999999</v>
      </c>
      <c r="AJ686">
        <v>14.8108</v>
      </c>
      <c r="AK686">
        <v>0</v>
      </c>
      <c r="AL686">
        <v>0</v>
      </c>
      <c r="AM686">
        <v>0</v>
      </c>
      <c r="AN686">
        <v>0</v>
      </c>
      <c r="AO686">
        <v>31.7285</v>
      </c>
      <c r="AP686">
        <v>40.003999999999998</v>
      </c>
      <c r="AQ686">
        <v>0</v>
      </c>
      <c r="AR686">
        <v>63.923499999999997</v>
      </c>
      <c r="AS686">
        <v>0</v>
      </c>
      <c r="AT686">
        <v>125.48399999999999</v>
      </c>
      <c r="AU686">
        <v>456.50900000000001</v>
      </c>
      <c r="AV686">
        <v>0</v>
      </c>
      <c r="AW686">
        <v>0</v>
      </c>
      <c r="AX686">
        <v>0</v>
      </c>
      <c r="AY686">
        <v>1899.79</v>
      </c>
      <c r="AZ686">
        <v>0</v>
      </c>
      <c r="BA686">
        <v>3.7522500000000001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1903.55</v>
      </c>
      <c r="BI686">
        <v>3566.13</v>
      </c>
      <c r="BJ686">
        <v>405.33300000000003</v>
      </c>
      <c r="BK686" t="s">
        <v>69</v>
      </c>
      <c r="BL686" t="s">
        <v>69</v>
      </c>
      <c r="BM686" t="s">
        <v>69</v>
      </c>
      <c r="BN686" t="s">
        <v>69</v>
      </c>
      <c r="BO686">
        <v>0</v>
      </c>
      <c r="BP686">
        <v>0</v>
      </c>
      <c r="BQ686">
        <v>3648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3648</v>
      </c>
      <c r="CA686" t="str">
        <f t="shared" si="31"/>
        <v>Rt3</v>
      </c>
      <c r="CB686" t="str">
        <f t="shared" si="32"/>
        <v>07</v>
      </c>
    </row>
    <row r="687" spans="1:80" hidden="1" x14ac:dyDescent="0.25">
      <c r="A687" t="s">
        <v>3293</v>
      </c>
      <c r="B687" t="s">
        <v>3296</v>
      </c>
      <c r="C687" t="s">
        <v>3297</v>
      </c>
      <c r="D687" t="str">
        <f t="shared" si="33"/>
        <v>Rt3-w10-v07</v>
      </c>
      <c r="E687" t="s">
        <v>66</v>
      </c>
      <c r="F687" t="s">
        <v>86</v>
      </c>
      <c r="G687" t="s">
        <v>87</v>
      </c>
      <c r="H687">
        <v>120000</v>
      </c>
      <c r="I687">
        <v>222.416</v>
      </c>
      <c r="J687">
        <v>5.7833899999999998</v>
      </c>
      <c r="K687">
        <v>0</v>
      </c>
      <c r="L687">
        <v>0</v>
      </c>
      <c r="M687">
        <v>0</v>
      </c>
      <c r="N687">
        <v>0</v>
      </c>
      <c r="O687">
        <v>99.250200000000007</v>
      </c>
      <c r="P687">
        <v>74.023399999999995</v>
      </c>
      <c r="Q687">
        <v>0</v>
      </c>
      <c r="R687">
        <v>267.399</v>
      </c>
      <c r="S687">
        <v>0</v>
      </c>
      <c r="T687">
        <v>568.59799999999996</v>
      </c>
      <c r="U687">
        <v>1237.47</v>
      </c>
      <c r="V687">
        <v>0</v>
      </c>
      <c r="W687">
        <v>0</v>
      </c>
      <c r="X687">
        <v>0</v>
      </c>
      <c r="Y687">
        <v>282.733</v>
      </c>
      <c r="Z687">
        <v>0</v>
      </c>
      <c r="AA687">
        <v>80.646799999999999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363.38</v>
      </c>
      <c r="AI687">
        <v>148.631</v>
      </c>
      <c r="AJ687">
        <v>4.60067</v>
      </c>
      <c r="AK687">
        <v>0</v>
      </c>
      <c r="AL687">
        <v>0</v>
      </c>
      <c r="AM687">
        <v>0</v>
      </c>
      <c r="AN687">
        <v>0</v>
      </c>
      <c r="AO687">
        <v>38.684600000000003</v>
      </c>
      <c r="AP687">
        <v>34.366599999999998</v>
      </c>
      <c r="AQ687">
        <v>0</v>
      </c>
      <c r="AR687">
        <v>63.923499999999997</v>
      </c>
      <c r="AS687">
        <v>0</v>
      </c>
      <c r="AT687">
        <v>125.48399999999999</v>
      </c>
      <c r="AU687">
        <v>415.69099999999997</v>
      </c>
      <c r="AV687">
        <v>0</v>
      </c>
      <c r="AW687">
        <v>0</v>
      </c>
      <c r="AX687">
        <v>0</v>
      </c>
      <c r="AY687">
        <v>1837.43</v>
      </c>
      <c r="AZ687">
        <v>0</v>
      </c>
      <c r="BA687">
        <v>3.6475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1841.08</v>
      </c>
      <c r="BI687">
        <v>2918.25</v>
      </c>
      <c r="BJ687">
        <v>389</v>
      </c>
      <c r="BK687" t="s">
        <v>69</v>
      </c>
      <c r="BL687" t="s">
        <v>69</v>
      </c>
      <c r="BM687" t="s">
        <v>69</v>
      </c>
      <c r="BN687" t="s">
        <v>69</v>
      </c>
      <c r="BO687">
        <v>0</v>
      </c>
      <c r="BP687">
        <v>0</v>
      </c>
      <c r="BQ687">
        <v>3501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3501</v>
      </c>
      <c r="CA687" t="str">
        <f t="shared" si="31"/>
        <v>Rt3</v>
      </c>
      <c r="CB687" t="str">
        <f t="shared" si="32"/>
        <v>07</v>
      </c>
    </row>
    <row r="688" spans="1:80" hidden="1" x14ac:dyDescent="0.25">
      <c r="A688" t="s">
        <v>3293</v>
      </c>
      <c r="B688" t="s">
        <v>3298</v>
      </c>
      <c r="C688" t="s">
        <v>3299</v>
      </c>
      <c r="D688" t="str">
        <f t="shared" si="33"/>
        <v>Rt3-w11-v07</v>
      </c>
      <c r="E688" t="s">
        <v>66</v>
      </c>
      <c r="F688" t="s">
        <v>88</v>
      </c>
      <c r="G688" t="s">
        <v>89</v>
      </c>
      <c r="H688">
        <v>120000</v>
      </c>
      <c r="I688">
        <v>213.67</v>
      </c>
      <c r="J688">
        <v>5.7465799999999998</v>
      </c>
      <c r="K688">
        <v>0</v>
      </c>
      <c r="L688">
        <v>0</v>
      </c>
      <c r="M688">
        <v>0</v>
      </c>
      <c r="N688">
        <v>0</v>
      </c>
      <c r="O688">
        <v>100.054</v>
      </c>
      <c r="P688">
        <v>73.533299999999997</v>
      </c>
      <c r="Q688">
        <v>0</v>
      </c>
      <c r="R688">
        <v>267.399</v>
      </c>
      <c r="S688">
        <v>0</v>
      </c>
      <c r="T688">
        <v>568.59799999999996</v>
      </c>
      <c r="U688">
        <v>1229</v>
      </c>
      <c r="V688">
        <v>0</v>
      </c>
      <c r="W688">
        <v>0</v>
      </c>
      <c r="X688">
        <v>0</v>
      </c>
      <c r="Y688">
        <v>992.45600000000002</v>
      </c>
      <c r="Z688">
        <v>0</v>
      </c>
      <c r="AA688">
        <v>81.667400000000001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1074.1199999999999</v>
      </c>
      <c r="AI688">
        <v>180.65100000000001</v>
      </c>
      <c r="AJ688">
        <v>13.0259</v>
      </c>
      <c r="AK688">
        <v>0</v>
      </c>
      <c r="AL688">
        <v>0</v>
      </c>
      <c r="AM688">
        <v>0</v>
      </c>
      <c r="AN688">
        <v>0</v>
      </c>
      <c r="AO688">
        <v>34.9407</v>
      </c>
      <c r="AP688">
        <v>38.996899999999997</v>
      </c>
      <c r="AQ688">
        <v>0</v>
      </c>
      <c r="AR688">
        <v>63.923499999999997</v>
      </c>
      <c r="AS688">
        <v>0</v>
      </c>
      <c r="AT688">
        <v>125.48399999999999</v>
      </c>
      <c r="AU688">
        <v>457.02199999999999</v>
      </c>
      <c r="AV688">
        <v>0</v>
      </c>
      <c r="AW688">
        <v>0</v>
      </c>
      <c r="AX688">
        <v>0</v>
      </c>
      <c r="AY688">
        <v>2701.27</v>
      </c>
      <c r="AZ688">
        <v>0</v>
      </c>
      <c r="BA688">
        <v>2.41377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2703.68</v>
      </c>
      <c r="BI688">
        <v>3525.61</v>
      </c>
      <c r="BJ688">
        <v>355.33300000000003</v>
      </c>
      <c r="BK688" t="s">
        <v>69</v>
      </c>
      <c r="BL688" t="s">
        <v>69</v>
      </c>
      <c r="BM688" t="s">
        <v>69</v>
      </c>
      <c r="BN688" t="s">
        <v>69</v>
      </c>
      <c r="BO688">
        <v>0</v>
      </c>
      <c r="BP688">
        <v>0</v>
      </c>
      <c r="BQ688">
        <v>3198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3198</v>
      </c>
      <c r="CA688" t="str">
        <f t="shared" si="31"/>
        <v>Rt3</v>
      </c>
      <c r="CB688" t="str">
        <f t="shared" si="32"/>
        <v>07</v>
      </c>
    </row>
    <row r="689" spans="1:80" hidden="1" x14ac:dyDescent="0.25">
      <c r="A689" t="s">
        <v>3293</v>
      </c>
      <c r="B689" t="s">
        <v>3300</v>
      </c>
      <c r="C689" t="s">
        <v>3301</v>
      </c>
      <c r="D689" t="str">
        <f t="shared" si="33"/>
        <v>Rt3-w12-v07</v>
      </c>
      <c r="E689" t="s">
        <v>66</v>
      </c>
      <c r="F689" t="s">
        <v>90</v>
      </c>
      <c r="G689" t="s">
        <v>91</v>
      </c>
      <c r="H689">
        <v>120000</v>
      </c>
      <c r="I689">
        <v>180.899</v>
      </c>
      <c r="J689">
        <v>4.8478599999999998</v>
      </c>
      <c r="K689">
        <v>0</v>
      </c>
      <c r="L689">
        <v>0</v>
      </c>
      <c r="M689">
        <v>0</v>
      </c>
      <c r="N689">
        <v>0</v>
      </c>
      <c r="O689">
        <v>92.8249</v>
      </c>
      <c r="P689">
        <v>65.177199999999999</v>
      </c>
      <c r="Q689">
        <v>0</v>
      </c>
      <c r="R689">
        <v>267.399</v>
      </c>
      <c r="S689">
        <v>0</v>
      </c>
      <c r="T689">
        <v>568.59799999999996</v>
      </c>
      <c r="U689">
        <v>1179.74</v>
      </c>
      <c r="V689">
        <v>0</v>
      </c>
      <c r="W689">
        <v>0</v>
      </c>
      <c r="X689">
        <v>0</v>
      </c>
      <c r="Y689">
        <v>893.70299999999997</v>
      </c>
      <c r="Z689">
        <v>0</v>
      </c>
      <c r="AA689">
        <v>84.028700000000001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977.73199999999997</v>
      </c>
      <c r="AI689">
        <v>161.785</v>
      </c>
      <c r="AJ689">
        <v>7.1243100000000004</v>
      </c>
      <c r="AK689">
        <v>0</v>
      </c>
      <c r="AL689">
        <v>0</v>
      </c>
      <c r="AM689">
        <v>0</v>
      </c>
      <c r="AN689">
        <v>0</v>
      </c>
      <c r="AO689">
        <v>37.754100000000001</v>
      </c>
      <c r="AP689">
        <v>36.812600000000003</v>
      </c>
      <c r="AQ689">
        <v>0</v>
      </c>
      <c r="AR689">
        <v>63.923499999999997</v>
      </c>
      <c r="AS689">
        <v>0</v>
      </c>
      <c r="AT689">
        <v>125.48399999999999</v>
      </c>
      <c r="AU689">
        <v>432.88299999999998</v>
      </c>
      <c r="AV689">
        <v>0</v>
      </c>
      <c r="AW689">
        <v>0</v>
      </c>
      <c r="AX689">
        <v>0</v>
      </c>
      <c r="AY689">
        <v>2756.82</v>
      </c>
      <c r="AZ689">
        <v>0</v>
      </c>
      <c r="BA689">
        <v>2.5295200000000002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2759.35</v>
      </c>
      <c r="BI689">
        <v>3201.44</v>
      </c>
      <c r="BJ689">
        <v>342.77800000000002</v>
      </c>
      <c r="BK689" t="s">
        <v>69</v>
      </c>
      <c r="BL689" t="s">
        <v>69</v>
      </c>
      <c r="BM689" t="s">
        <v>69</v>
      </c>
      <c r="BN689" t="s">
        <v>69</v>
      </c>
      <c r="BO689">
        <v>0</v>
      </c>
      <c r="BP689">
        <v>0</v>
      </c>
      <c r="BQ689">
        <v>3085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3085</v>
      </c>
      <c r="CA689" t="str">
        <f t="shared" si="31"/>
        <v>Rt3</v>
      </c>
      <c r="CB689" t="str">
        <f t="shared" si="32"/>
        <v>07</v>
      </c>
    </row>
    <row r="690" spans="1:80" hidden="1" x14ac:dyDescent="0.25">
      <c r="A690" t="s">
        <v>3293</v>
      </c>
      <c r="B690" t="s">
        <v>3302</v>
      </c>
      <c r="C690" t="s">
        <v>3303</v>
      </c>
      <c r="D690" t="str">
        <f t="shared" si="33"/>
        <v>Rt3-w13-v07</v>
      </c>
      <c r="E690" t="s">
        <v>66</v>
      </c>
      <c r="F690" t="s">
        <v>92</v>
      </c>
      <c r="G690" t="s">
        <v>93</v>
      </c>
      <c r="H690">
        <v>120000</v>
      </c>
      <c r="I690">
        <v>222.46299999999999</v>
      </c>
      <c r="J690">
        <v>6.1417200000000003</v>
      </c>
      <c r="K690">
        <v>0</v>
      </c>
      <c r="L690">
        <v>0</v>
      </c>
      <c r="M690">
        <v>0</v>
      </c>
      <c r="N690">
        <v>0</v>
      </c>
      <c r="O690">
        <v>103.004</v>
      </c>
      <c r="P690">
        <v>73.746200000000002</v>
      </c>
      <c r="Q690">
        <v>0</v>
      </c>
      <c r="R690">
        <v>267.399</v>
      </c>
      <c r="S690">
        <v>0</v>
      </c>
      <c r="T690">
        <v>568.59799999999996</v>
      </c>
      <c r="U690">
        <v>1241.3499999999999</v>
      </c>
      <c r="V690">
        <v>0</v>
      </c>
      <c r="W690">
        <v>0</v>
      </c>
      <c r="X690">
        <v>0</v>
      </c>
      <c r="Y690">
        <v>875.77599999999995</v>
      </c>
      <c r="Z690">
        <v>0</v>
      </c>
      <c r="AA690">
        <v>80.748900000000006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956.52499999999998</v>
      </c>
      <c r="AI690">
        <v>176.459</v>
      </c>
      <c r="AJ690">
        <v>8.6275899999999996</v>
      </c>
      <c r="AK690">
        <v>0</v>
      </c>
      <c r="AL690">
        <v>0</v>
      </c>
      <c r="AM690">
        <v>0</v>
      </c>
      <c r="AN690">
        <v>0</v>
      </c>
      <c r="AO690">
        <v>43.176200000000001</v>
      </c>
      <c r="AP690">
        <v>38.357300000000002</v>
      </c>
      <c r="AQ690">
        <v>0</v>
      </c>
      <c r="AR690">
        <v>63.923499999999997</v>
      </c>
      <c r="AS690">
        <v>0</v>
      </c>
      <c r="AT690">
        <v>125.48399999999999</v>
      </c>
      <c r="AU690">
        <v>456.02800000000002</v>
      </c>
      <c r="AV690">
        <v>0</v>
      </c>
      <c r="AW690">
        <v>0</v>
      </c>
      <c r="AX690">
        <v>0</v>
      </c>
      <c r="AY690">
        <v>2751.18</v>
      </c>
      <c r="AZ690">
        <v>0</v>
      </c>
      <c r="BA690">
        <v>2.3073199999999998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2753.49</v>
      </c>
      <c r="BI690">
        <v>3423.85</v>
      </c>
      <c r="BJ690">
        <v>366.55599999999998</v>
      </c>
      <c r="BK690" t="s">
        <v>69</v>
      </c>
      <c r="BL690" t="s">
        <v>69</v>
      </c>
      <c r="BM690" t="s">
        <v>69</v>
      </c>
      <c r="BN690" t="s">
        <v>69</v>
      </c>
      <c r="BO690">
        <v>0</v>
      </c>
      <c r="BP690">
        <v>0</v>
      </c>
      <c r="BQ690">
        <v>3299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3299</v>
      </c>
      <c r="CA690" t="str">
        <f t="shared" si="31"/>
        <v>Rt3</v>
      </c>
      <c r="CB690" t="str">
        <f t="shared" si="32"/>
        <v>07</v>
      </c>
    </row>
    <row r="691" spans="1:80" hidden="1" x14ac:dyDescent="0.25">
      <c r="A691" t="s">
        <v>3293</v>
      </c>
      <c r="B691" t="s">
        <v>3304</v>
      </c>
      <c r="C691" t="s">
        <v>3305</v>
      </c>
      <c r="D691" t="str">
        <f t="shared" si="33"/>
        <v>Rt3-w14-v07</v>
      </c>
      <c r="E691" t="s">
        <v>66</v>
      </c>
      <c r="F691" t="s">
        <v>94</v>
      </c>
      <c r="G691" t="s">
        <v>95</v>
      </c>
      <c r="H691">
        <v>120000</v>
      </c>
      <c r="I691">
        <v>220.428</v>
      </c>
      <c r="J691">
        <v>5.6070399999999996</v>
      </c>
      <c r="K691">
        <v>0</v>
      </c>
      <c r="L691">
        <v>0</v>
      </c>
      <c r="M691">
        <v>0</v>
      </c>
      <c r="N691">
        <v>0</v>
      </c>
      <c r="O691">
        <v>99.0535</v>
      </c>
      <c r="P691">
        <v>84.208600000000004</v>
      </c>
      <c r="Q691">
        <v>0</v>
      </c>
      <c r="R691">
        <v>267.399</v>
      </c>
      <c r="S691">
        <v>0</v>
      </c>
      <c r="T691">
        <v>568.59799999999996</v>
      </c>
      <c r="U691">
        <v>1245.29</v>
      </c>
      <c r="V691">
        <v>0</v>
      </c>
      <c r="W691">
        <v>0</v>
      </c>
      <c r="X691">
        <v>0</v>
      </c>
      <c r="Y691">
        <v>946.81700000000001</v>
      </c>
      <c r="Z691">
        <v>0</v>
      </c>
      <c r="AA691">
        <v>82.217399999999998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1029.04</v>
      </c>
      <c r="AI691">
        <v>212.08199999999999</v>
      </c>
      <c r="AJ691">
        <v>18.6203</v>
      </c>
      <c r="AK691">
        <v>0</v>
      </c>
      <c r="AL691">
        <v>0</v>
      </c>
      <c r="AM691">
        <v>0</v>
      </c>
      <c r="AN691">
        <v>0</v>
      </c>
      <c r="AO691">
        <v>29.343499999999999</v>
      </c>
      <c r="AP691">
        <v>43.335799999999999</v>
      </c>
      <c r="AQ691">
        <v>0</v>
      </c>
      <c r="AR691">
        <v>63.923499999999997</v>
      </c>
      <c r="AS691">
        <v>0</v>
      </c>
      <c r="AT691">
        <v>125.48399999999999</v>
      </c>
      <c r="AU691">
        <v>492.78899999999999</v>
      </c>
      <c r="AV691">
        <v>0</v>
      </c>
      <c r="AW691">
        <v>0</v>
      </c>
      <c r="AX691">
        <v>0</v>
      </c>
      <c r="AY691">
        <v>2708.99</v>
      </c>
      <c r="AZ691">
        <v>0</v>
      </c>
      <c r="BA691">
        <v>2.4271799999999999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2711.41</v>
      </c>
      <c r="BI691">
        <v>4144.3500000000004</v>
      </c>
      <c r="BJ691">
        <v>382</v>
      </c>
      <c r="BK691" t="s">
        <v>69</v>
      </c>
      <c r="BL691" t="s">
        <v>69</v>
      </c>
      <c r="BM691" t="s">
        <v>69</v>
      </c>
      <c r="BN691" t="s">
        <v>69</v>
      </c>
      <c r="BO691">
        <v>0</v>
      </c>
      <c r="BP691">
        <v>0</v>
      </c>
      <c r="BQ691">
        <v>3438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3438</v>
      </c>
      <c r="CA691" t="str">
        <f t="shared" si="31"/>
        <v>Rt3</v>
      </c>
      <c r="CB691" t="str">
        <f t="shared" si="32"/>
        <v>07</v>
      </c>
    </row>
    <row r="692" spans="1:80" hidden="1" x14ac:dyDescent="0.25">
      <c r="A692" t="s">
        <v>3293</v>
      </c>
      <c r="B692" t="s">
        <v>3306</v>
      </c>
      <c r="C692" t="s">
        <v>3307</v>
      </c>
      <c r="D692" t="str">
        <f t="shared" si="33"/>
        <v>Rt3-w15-v07</v>
      </c>
      <c r="E692" t="s">
        <v>66</v>
      </c>
      <c r="F692" t="s">
        <v>96</v>
      </c>
      <c r="G692" t="s">
        <v>97</v>
      </c>
      <c r="H692">
        <v>120000</v>
      </c>
      <c r="I692">
        <v>393.08</v>
      </c>
      <c r="J692">
        <v>12.1866</v>
      </c>
      <c r="K692">
        <v>0</v>
      </c>
      <c r="L692">
        <v>0</v>
      </c>
      <c r="M692">
        <v>0</v>
      </c>
      <c r="N692">
        <v>0</v>
      </c>
      <c r="O692">
        <v>136.83799999999999</v>
      </c>
      <c r="P692">
        <v>122.511</v>
      </c>
      <c r="Q692">
        <v>0</v>
      </c>
      <c r="R692">
        <v>267.399</v>
      </c>
      <c r="S692">
        <v>0</v>
      </c>
      <c r="T692">
        <v>568.59799999999996</v>
      </c>
      <c r="U692">
        <v>1500.61</v>
      </c>
      <c r="V692">
        <v>0</v>
      </c>
      <c r="W692">
        <v>0</v>
      </c>
      <c r="X692">
        <v>0</v>
      </c>
      <c r="Y692">
        <v>130.14099999999999</v>
      </c>
      <c r="Z692">
        <v>0</v>
      </c>
      <c r="AA692">
        <v>69.034800000000004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199.17500000000001</v>
      </c>
      <c r="AI692">
        <v>239.018</v>
      </c>
      <c r="AJ692">
        <v>20.847100000000001</v>
      </c>
      <c r="AK692">
        <v>0</v>
      </c>
      <c r="AL692">
        <v>0</v>
      </c>
      <c r="AM692">
        <v>0</v>
      </c>
      <c r="AN692">
        <v>0</v>
      </c>
      <c r="AO692">
        <v>53.591799999999999</v>
      </c>
      <c r="AP692">
        <v>48.3767</v>
      </c>
      <c r="AQ692">
        <v>0</v>
      </c>
      <c r="AR692">
        <v>63.923499999999997</v>
      </c>
      <c r="AS692">
        <v>0</v>
      </c>
      <c r="AT692">
        <v>117.771</v>
      </c>
      <c r="AU692">
        <v>543.52800000000002</v>
      </c>
      <c r="AV692">
        <v>0</v>
      </c>
      <c r="AW692">
        <v>0</v>
      </c>
      <c r="AX692">
        <v>0</v>
      </c>
      <c r="AY692">
        <v>1796.29</v>
      </c>
      <c r="AZ692">
        <v>0</v>
      </c>
      <c r="BA692">
        <v>3.4353899999999999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1799.72</v>
      </c>
      <c r="BI692">
        <v>4622.8599999999997</v>
      </c>
      <c r="BJ692">
        <v>402</v>
      </c>
      <c r="BK692" t="s">
        <v>69</v>
      </c>
      <c r="BL692" t="s">
        <v>69</v>
      </c>
      <c r="BM692" t="s">
        <v>69</v>
      </c>
      <c r="BN692" t="s">
        <v>69</v>
      </c>
      <c r="BO692">
        <v>0</v>
      </c>
      <c r="BP692">
        <v>0</v>
      </c>
      <c r="BQ692">
        <v>3618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3618</v>
      </c>
      <c r="CA692" t="str">
        <f t="shared" si="31"/>
        <v>Rt3</v>
      </c>
      <c r="CB692" t="str">
        <f t="shared" si="32"/>
        <v>07</v>
      </c>
    </row>
    <row r="693" spans="1:80" hidden="1" x14ac:dyDescent="0.25">
      <c r="A693" t="s">
        <v>3308</v>
      </c>
      <c r="B693" t="s">
        <v>3309</v>
      </c>
      <c r="C693" t="s">
        <v>3310</v>
      </c>
      <c r="D693" t="str">
        <f t="shared" si="33"/>
        <v>Rt3-w16-v07</v>
      </c>
      <c r="E693" t="s">
        <v>66</v>
      </c>
      <c r="F693" t="s">
        <v>98</v>
      </c>
      <c r="G693" t="s">
        <v>99</v>
      </c>
      <c r="H693">
        <v>120000</v>
      </c>
      <c r="I693">
        <v>89.480500000000006</v>
      </c>
      <c r="J693">
        <v>1.7066399999999999</v>
      </c>
      <c r="K693">
        <v>0</v>
      </c>
      <c r="L693">
        <v>0</v>
      </c>
      <c r="M693">
        <v>0</v>
      </c>
      <c r="N693">
        <v>0</v>
      </c>
      <c r="O693">
        <v>86.147800000000004</v>
      </c>
      <c r="P693">
        <v>40.875900000000001</v>
      </c>
      <c r="Q693">
        <v>0</v>
      </c>
      <c r="R693">
        <v>267.399</v>
      </c>
      <c r="S693">
        <v>0</v>
      </c>
      <c r="T693">
        <v>568.59799999999996</v>
      </c>
      <c r="U693">
        <v>1054.21</v>
      </c>
      <c r="V693">
        <v>0</v>
      </c>
      <c r="W693">
        <v>0</v>
      </c>
      <c r="X693">
        <v>0</v>
      </c>
      <c r="Y693">
        <v>2557.66</v>
      </c>
      <c r="Z693">
        <v>0</v>
      </c>
      <c r="AA693">
        <v>93.501900000000006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2651.16</v>
      </c>
      <c r="AI693">
        <v>114.68600000000001</v>
      </c>
      <c r="AJ693">
        <v>2.7654800000000002</v>
      </c>
      <c r="AK693">
        <v>0</v>
      </c>
      <c r="AL693">
        <v>0</v>
      </c>
      <c r="AM693">
        <v>0</v>
      </c>
      <c r="AN693">
        <v>0</v>
      </c>
      <c r="AO693">
        <v>38.6297</v>
      </c>
      <c r="AP693">
        <v>24.817</v>
      </c>
      <c r="AQ693">
        <v>0</v>
      </c>
      <c r="AR693">
        <v>63.923499999999997</v>
      </c>
      <c r="AS693">
        <v>0</v>
      </c>
      <c r="AT693">
        <v>117.771</v>
      </c>
      <c r="AU693">
        <v>362.59300000000002</v>
      </c>
      <c r="AV693">
        <v>0</v>
      </c>
      <c r="AW693">
        <v>0</v>
      </c>
      <c r="AX693">
        <v>0</v>
      </c>
      <c r="AY693">
        <v>3119.02</v>
      </c>
      <c r="AZ693">
        <v>0</v>
      </c>
      <c r="BA693">
        <v>4.3844500000000002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3123.4</v>
      </c>
      <c r="BI693">
        <v>2252.39</v>
      </c>
      <c r="BJ693">
        <v>306.88900000000001</v>
      </c>
      <c r="BK693" t="s">
        <v>69</v>
      </c>
      <c r="BL693" t="s">
        <v>69</v>
      </c>
      <c r="BM693" t="s">
        <v>69</v>
      </c>
      <c r="BN693" t="s">
        <v>69</v>
      </c>
      <c r="BO693">
        <v>0</v>
      </c>
      <c r="BP693">
        <v>0</v>
      </c>
      <c r="BQ693">
        <v>2762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2762</v>
      </c>
      <c r="CA693" t="str">
        <f t="shared" si="31"/>
        <v>Rt3</v>
      </c>
      <c r="CB693" t="str">
        <f t="shared" si="32"/>
        <v>07</v>
      </c>
    </row>
    <row r="694" spans="1:80" hidden="1" x14ac:dyDescent="0.25">
      <c r="A694" t="s">
        <v>3308</v>
      </c>
      <c r="B694" t="s">
        <v>3311</v>
      </c>
      <c r="C694" t="s">
        <v>3312</v>
      </c>
      <c r="D694" t="str">
        <f t="shared" si="33"/>
        <v>Rt3-w01-v11</v>
      </c>
      <c r="E694" t="s">
        <v>66</v>
      </c>
      <c r="F694" t="s">
        <v>67</v>
      </c>
      <c r="G694" t="s">
        <v>68</v>
      </c>
      <c r="H694">
        <v>120000</v>
      </c>
      <c r="I694">
        <v>20.201499999999999</v>
      </c>
      <c r="J694">
        <v>0.209591</v>
      </c>
      <c r="K694">
        <v>0</v>
      </c>
      <c r="L694">
        <v>0</v>
      </c>
      <c r="M694">
        <v>0</v>
      </c>
      <c r="N694">
        <v>0</v>
      </c>
      <c r="O694">
        <v>60.226100000000002</v>
      </c>
      <c r="P694">
        <v>14.5145</v>
      </c>
      <c r="Q694">
        <v>0</v>
      </c>
      <c r="R694">
        <v>267.399</v>
      </c>
      <c r="S694">
        <v>0</v>
      </c>
      <c r="T694">
        <v>563.41899999999998</v>
      </c>
      <c r="U694">
        <v>925.971</v>
      </c>
      <c r="V694">
        <v>0</v>
      </c>
      <c r="W694">
        <v>0</v>
      </c>
      <c r="X694">
        <v>0</v>
      </c>
      <c r="Y694">
        <v>957.41300000000001</v>
      </c>
      <c r="Z694">
        <v>0</v>
      </c>
      <c r="AA694">
        <v>93.833100000000002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1051.25</v>
      </c>
      <c r="AI694">
        <v>52.685499999999998</v>
      </c>
      <c r="AJ694">
        <v>1.20549</v>
      </c>
      <c r="AK694">
        <v>0</v>
      </c>
      <c r="AL694">
        <v>0</v>
      </c>
      <c r="AM694">
        <v>0</v>
      </c>
      <c r="AN694">
        <v>0</v>
      </c>
      <c r="AO694">
        <v>23.256699999999999</v>
      </c>
      <c r="AP694">
        <v>14.0023</v>
      </c>
      <c r="AQ694">
        <v>0</v>
      </c>
      <c r="AR694">
        <v>63.923499999999997</v>
      </c>
      <c r="AS694">
        <v>0</v>
      </c>
      <c r="AT694">
        <v>124.342</v>
      </c>
      <c r="AU694">
        <v>279.41500000000002</v>
      </c>
      <c r="AV694">
        <v>0</v>
      </c>
      <c r="AW694">
        <v>0</v>
      </c>
      <c r="AX694">
        <v>0</v>
      </c>
      <c r="AY694">
        <v>2133.13</v>
      </c>
      <c r="AZ694">
        <v>0</v>
      </c>
      <c r="BA694">
        <v>2.7149299999999998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2135.84</v>
      </c>
      <c r="BI694">
        <v>1103.3900000000001</v>
      </c>
      <c r="BJ694">
        <v>206.77799999999999</v>
      </c>
      <c r="BK694" t="s">
        <v>69</v>
      </c>
      <c r="BL694" t="s">
        <v>69</v>
      </c>
      <c r="BM694" t="s">
        <v>69</v>
      </c>
      <c r="BN694" t="s">
        <v>69</v>
      </c>
      <c r="BO694">
        <v>0</v>
      </c>
      <c r="BP694">
        <v>0</v>
      </c>
      <c r="BQ694">
        <v>1861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1861</v>
      </c>
      <c r="CA694" t="str">
        <f t="shared" si="31"/>
        <v>Rt3</v>
      </c>
      <c r="CB694" t="str">
        <f t="shared" si="32"/>
        <v>11</v>
      </c>
    </row>
    <row r="695" spans="1:80" hidden="1" x14ac:dyDescent="0.25">
      <c r="A695" t="s">
        <v>3308</v>
      </c>
      <c r="B695" t="s">
        <v>3313</v>
      </c>
      <c r="C695" t="s">
        <v>3314</v>
      </c>
      <c r="D695" t="str">
        <f t="shared" si="33"/>
        <v>Rt3-w02-v11</v>
      </c>
      <c r="E695" t="s">
        <v>66</v>
      </c>
      <c r="F695" t="s">
        <v>70</v>
      </c>
      <c r="G695" t="s">
        <v>71</v>
      </c>
      <c r="H695">
        <v>120000</v>
      </c>
      <c r="I695">
        <v>128.91499999999999</v>
      </c>
      <c r="J695">
        <v>3.0673599999999999</v>
      </c>
      <c r="K695">
        <v>0</v>
      </c>
      <c r="L695">
        <v>0</v>
      </c>
      <c r="M695">
        <v>0</v>
      </c>
      <c r="N695">
        <v>0</v>
      </c>
      <c r="O695">
        <v>82.7744</v>
      </c>
      <c r="P695">
        <v>52.131399999999999</v>
      </c>
      <c r="Q695">
        <v>0</v>
      </c>
      <c r="R695">
        <v>267.399</v>
      </c>
      <c r="S695">
        <v>0</v>
      </c>
      <c r="T695">
        <v>563.41899999999998</v>
      </c>
      <c r="U695">
        <v>1097.71</v>
      </c>
      <c r="V695">
        <v>0</v>
      </c>
      <c r="W695">
        <v>0</v>
      </c>
      <c r="X695">
        <v>0</v>
      </c>
      <c r="Y695">
        <v>754.62900000000002</v>
      </c>
      <c r="Z695">
        <v>0</v>
      </c>
      <c r="AA695">
        <v>87.715900000000005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842.34500000000003</v>
      </c>
      <c r="AI695">
        <v>143.48099999999999</v>
      </c>
      <c r="AJ695">
        <v>6.3394899999999996</v>
      </c>
      <c r="AK695">
        <v>0</v>
      </c>
      <c r="AL695">
        <v>0</v>
      </c>
      <c r="AM695">
        <v>0</v>
      </c>
      <c r="AN695">
        <v>0</v>
      </c>
      <c r="AO695">
        <v>29.302199999999999</v>
      </c>
      <c r="AP695">
        <v>32.975999999999999</v>
      </c>
      <c r="AQ695">
        <v>0</v>
      </c>
      <c r="AR695">
        <v>63.923499999999997</v>
      </c>
      <c r="AS695">
        <v>0</v>
      </c>
      <c r="AT695">
        <v>124.342</v>
      </c>
      <c r="AU695">
        <v>400.36399999999998</v>
      </c>
      <c r="AV695">
        <v>0</v>
      </c>
      <c r="AW695">
        <v>0</v>
      </c>
      <c r="AX695">
        <v>0</v>
      </c>
      <c r="AY695">
        <v>2491.75</v>
      </c>
      <c r="AZ695">
        <v>0</v>
      </c>
      <c r="BA695">
        <v>2.6261899999999998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2494.38</v>
      </c>
      <c r="BI695">
        <v>2794.49</v>
      </c>
      <c r="BJ695">
        <v>281.33300000000003</v>
      </c>
      <c r="BK695" t="s">
        <v>69</v>
      </c>
      <c r="BL695" t="s">
        <v>69</v>
      </c>
      <c r="BM695" t="s">
        <v>69</v>
      </c>
      <c r="BN695" t="s">
        <v>69</v>
      </c>
      <c r="BO695">
        <v>0</v>
      </c>
      <c r="BP695">
        <v>0</v>
      </c>
      <c r="BQ695">
        <v>2532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2532</v>
      </c>
      <c r="CA695" t="str">
        <f t="shared" si="31"/>
        <v>Rt3</v>
      </c>
      <c r="CB695" t="str">
        <f t="shared" si="32"/>
        <v>11</v>
      </c>
    </row>
    <row r="696" spans="1:80" hidden="1" x14ac:dyDescent="0.25">
      <c r="A696" t="s">
        <v>3308</v>
      </c>
      <c r="B696" t="s">
        <v>3315</v>
      </c>
      <c r="C696" t="s">
        <v>3316</v>
      </c>
      <c r="D696" t="str">
        <f t="shared" si="33"/>
        <v>Rt3-w03-v11</v>
      </c>
      <c r="E696" t="s">
        <v>66</v>
      </c>
      <c r="F696" t="s">
        <v>72</v>
      </c>
      <c r="G696" t="s">
        <v>73</v>
      </c>
      <c r="H696">
        <v>120000</v>
      </c>
      <c r="I696">
        <v>72.197199999999995</v>
      </c>
      <c r="J696">
        <v>1.41658</v>
      </c>
      <c r="K696">
        <v>0</v>
      </c>
      <c r="L696">
        <v>0</v>
      </c>
      <c r="M696">
        <v>0</v>
      </c>
      <c r="N696">
        <v>0</v>
      </c>
      <c r="O696">
        <v>74.559700000000007</v>
      </c>
      <c r="P696">
        <v>33.011800000000001</v>
      </c>
      <c r="Q696">
        <v>0</v>
      </c>
      <c r="R696">
        <v>267.399</v>
      </c>
      <c r="S696">
        <v>0</v>
      </c>
      <c r="T696">
        <v>563.41899999999998</v>
      </c>
      <c r="U696">
        <v>1012</v>
      </c>
      <c r="V696">
        <v>0</v>
      </c>
      <c r="W696">
        <v>0</v>
      </c>
      <c r="X696">
        <v>0</v>
      </c>
      <c r="Y696">
        <v>542.476</v>
      </c>
      <c r="Z696">
        <v>0</v>
      </c>
      <c r="AA696">
        <v>87.962599999999995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630.43899999999996</v>
      </c>
      <c r="AI696">
        <v>88.090999999999994</v>
      </c>
      <c r="AJ696">
        <v>2.1745899999999998</v>
      </c>
      <c r="AK696">
        <v>0</v>
      </c>
      <c r="AL696">
        <v>0</v>
      </c>
      <c r="AM696">
        <v>0</v>
      </c>
      <c r="AN696">
        <v>0</v>
      </c>
      <c r="AO696">
        <v>28.428999999999998</v>
      </c>
      <c r="AP696">
        <v>21.831099999999999</v>
      </c>
      <c r="AQ696">
        <v>0</v>
      </c>
      <c r="AR696">
        <v>63.923499999999997</v>
      </c>
      <c r="AS696">
        <v>0</v>
      </c>
      <c r="AT696">
        <v>124.342</v>
      </c>
      <c r="AU696">
        <v>328.791</v>
      </c>
      <c r="AV696">
        <v>0</v>
      </c>
      <c r="AW696">
        <v>0</v>
      </c>
      <c r="AX696">
        <v>0</v>
      </c>
      <c r="AY696">
        <v>2195.3200000000002</v>
      </c>
      <c r="AZ696">
        <v>0</v>
      </c>
      <c r="BA696">
        <v>3.97749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2199.3000000000002</v>
      </c>
      <c r="BI696">
        <v>1819.67</v>
      </c>
      <c r="BJ696">
        <v>247.88900000000001</v>
      </c>
      <c r="BK696" t="s">
        <v>69</v>
      </c>
      <c r="BL696" t="s">
        <v>69</v>
      </c>
      <c r="BM696" t="s">
        <v>69</v>
      </c>
      <c r="BN696" t="s">
        <v>69</v>
      </c>
      <c r="BO696">
        <v>0</v>
      </c>
      <c r="BP696">
        <v>0</v>
      </c>
      <c r="BQ696">
        <v>2231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2231</v>
      </c>
      <c r="CA696" t="str">
        <f t="shared" si="31"/>
        <v>Rt3</v>
      </c>
      <c r="CB696" t="str">
        <f t="shared" si="32"/>
        <v>11</v>
      </c>
    </row>
    <row r="697" spans="1:80" hidden="1" x14ac:dyDescent="0.25">
      <c r="A697" t="s">
        <v>3308</v>
      </c>
      <c r="B697" t="s">
        <v>3317</v>
      </c>
      <c r="C697" t="s">
        <v>3318</v>
      </c>
      <c r="D697" t="str">
        <f t="shared" si="33"/>
        <v>Rt3-w04-v11</v>
      </c>
      <c r="E697" t="s">
        <v>66</v>
      </c>
      <c r="F697" t="s">
        <v>74</v>
      </c>
      <c r="G697" t="s">
        <v>75</v>
      </c>
      <c r="H697">
        <v>120000</v>
      </c>
      <c r="I697">
        <v>140.911</v>
      </c>
      <c r="J697">
        <v>3.3710200000000001</v>
      </c>
      <c r="K697">
        <v>0</v>
      </c>
      <c r="L697">
        <v>0</v>
      </c>
      <c r="M697">
        <v>0</v>
      </c>
      <c r="N697">
        <v>0</v>
      </c>
      <c r="O697">
        <v>87.042100000000005</v>
      </c>
      <c r="P697">
        <v>52.66</v>
      </c>
      <c r="Q697">
        <v>0</v>
      </c>
      <c r="R697">
        <v>267.399</v>
      </c>
      <c r="S697">
        <v>0</v>
      </c>
      <c r="T697">
        <v>563.41899999999998</v>
      </c>
      <c r="U697">
        <v>1114.8</v>
      </c>
      <c r="V697">
        <v>0</v>
      </c>
      <c r="W697">
        <v>0</v>
      </c>
      <c r="X697">
        <v>0</v>
      </c>
      <c r="Y697">
        <v>472.16699999999997</v>
      </c>
      <c r="Z697">
        <v>0</v>
      </c>
      <c r="AA697">
        <v>85.408600000000007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557.57600000000002</v>
      </c>
      <c r="AI697">
        <v>122.072</v>
      </c>
      <c r="AJ697">
        <v>3.4367299999999998</v>
      </c>
      <c r="AK697">
        <v>0</v>
      </c>
      <c r="AL697">
        <v>0</v>
      </c>
      <c r="AM697">
        <v>0</v>
      </c>
      <c r="AN697">
        <v>0</v>
      </c>
      <c r="AO697">
        <v>28.8001</v>
      </c>
      <c r="AP697">
        <v>28.293099999999999</v>
      </c>
      <c r="AQ697">
        <v>0</v>
      </c>
      <c r="AR697">
        <v>63.923499999999997</v>
      </c>
      <c r="AS697">
        <v>0</v>
      </c>
      <c r="AT697">
        <v>124.342</v>
      </c>
      <c r="AU697">
        <v>370.86700000000002</v>
      </c>
      <c r="AV697">
        <v>0</v>
      </c>
      <c r="AW697">
        <v>0</v>
      </c>
      <c r="AX697">
        <v>0</v>
      </c>
      <c r="AY697">
        <v>2084.2600000000002</v>
      </c>
      <c r="AZ697">
        <v>0</v>
      </c>
      <c r="BA697">
        <v>3.9266100000000002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2088.19</v>
      </c>
      <c r="BI697">
        <v>2421.17</v>
      </c>
      <c r="BJ697">
        <v>316.88900000000001</v>
      </c>
      <c r="BK697" t="s">
        <v>69</v>
      </c>
      <c r="BL697" t="s">
        <v>69</v>
      </c>
      <c r="BM697" t="s">
        <v>69</v>
      </c>
      <c r="BN697" t="s">
        <v>69</v>
      </c>
      <c r="BO697">
        <v>0</v>
      </c>
      <c r="BP697">
        <v>0</v>
      </c>
      <c r="BQ697">
        <v>2852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2852</v>
      </c>
      <c r="CA697" t="str">
        <f t="shared" si="31"/>
        <v>Rt3</v>
      </c>
      <c r="CB697" t="str">
        <f t="shared" si="32"/>
        <v>11</v>
      </c>
    </row>
    <row r="698" spans="1:80" hidden="1" x14ac:dyDescent="0.25">
      <c r="A698" t="s">
        <v>3308</v>
      </c>
      <c r="B698" t="s">
        <v>3319</v>
      </c>
      <c r="C698" t="s">
        <v>3320</v>
      </c>
      <c r="D698" t="str">
        <f t="shared" si="33"/>
        <v>Rt3-w05-v11</v>
      </c>
      <c r="E698" t="s">
        <v>66</v>
      </c>
      <c r="F698" t="s">
        <v>76</v>
      </c>
      <c r="G698" t="s">
        <v>77</v>
      </c>
      <c r="H698">
        <v>120000</v>
      </c>
      <c r="I698">
        <v>68.456500000000005</v>
      </c>
      <c r="J698">
        <v>1.30162</v>
      </c>
      <c r="K698">
        <v>0</v>
      </c>
      <c r="L698">
        <v>0</v>
      </c>
      <c r="M698">
        <v>0</v>
      </c>
      <c r="N698">
        <v>0</v>
      </c>
      <c r="O698">
        <v>73.438400000000001</v>
      </c>
      <c r="P698">
        <v>31.724799999999998</v>
      </c>
      <c r="Q698">
        <v>0</v>
      </c>
      <c r="R698">
        <v>267.399</v>
      </c>
      <c r="S698">
        <v>0</v>
      </c>
      <c r="T698">
        <v>563.41899999999998</v>
      </c>
      <c r="U698">
        <v>1005.74</v>
      </c>
      <c r="V698">
        <v>0</v>
      </c>
      <c r="W698">
        <v>0</v>
      </c>
      <c r="X698">
        <v>0</v>
      </c>
      <c r="Y698">
        <v>434.017</v>
      </c>
      <c r="Z698">
        <v>0</v>
      </c>
      <c r="AA698">
        <v>89.194999999999993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523.21199999999999</v>
      </c>
      <c r="AI698">
        <v>79.192599999999999</v>
      </c>
      <c r="AJ698">
        <v>1.9927699999999999</v>
      </c>
      <c r="AK698">
        <v>0</v>
      </c>
      <c r="AL698">
        <v>0</v>
      </c>
      <c r="AM698">
        <v>0</v>
      </c>
      <c r="AN698">
        <v>0</v>
      </c>
      <c r="AO698">
        <v>22.734000000000002</v>
      </c>
      <c r="AP698">
        <v>18.961400000000001</v>
      </c>
      <c r="AQ698">
        <v>0</v>
      </c>
      <c r="AR698">
        <v>63.923499999999997</v>
      </c>
      <c r="AS698">
        <v>0</v>
      </c>
      <c r="AT698">
        <v>124.342</v>
      </c>
      <c r="AU698">
        <v>311.14600000000002</v>
      </c>
      <c r="AV698">
        <v>0</v>
      </c>
      <c r="AW698">
        <v>0</v>
      </c>
      <c r="AX698">
        <v>0</v>
      </c>
      <c r="AY698">
        <v>1770.04</v>
      </c>
      <c r="AZ698">
        <v>0</v>
      </c>
      <c r="BA698">
        <v>2.4306999999999999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1772.47</v>
      </c>
      <c r="BI698">
        <v>1581.65</v>
      </c>
      <c r="BJ698">
        <v>262.11099999999999</v>
      </c>
      <c r="BK698" t="s">
        <v>69</v>
      </c>
      <c r="BL698" t="s">
        <v>69</v>
      </c>
      <c r="BM698" t="s">
        <v>69</v>
      </c>
      <c r="BN698" t="s">
        <v>69</v>
      </c>
      <c r="BO698">
        <v>0</v>
      </c>
      <c r="BP698">
        <v>0</v>
      </c>
      <c r="BQ698">
        <v>2359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2359</v>
      </c>
      <c r="CA698" t="str">
        <f t="shared" si="31"/>
        <v>Rt3</v>
      </c>
      <c r="CB698" t="str">
        <f t="shared" si="32"/>
        <v>11</v>
      </c>
    </row>
    <row r="699" spans="1:80" hidden="1" x14ac:dyDescent="0.25">
      <c r="A699" t="s">
        <v>3321</v>
      </c>
      <c r="B699" t="s">
        <v>3322</v>
      </c>
      <c r="C699" t="s">
        <v>3323</v>
      </c>
      <c r="D699" t="str">
        <f t="shared" si="33"/>
        <v>Rt3-w06-v11</v>
      </c>
      <c r="E699" t="s">
        <v>66</v>
      </c>
      <c r="F699" t="s">
        <v>78</v>
      </c>
      <c r="G699" t="s">
        <v>79</v>
      </c>
      <c r="H699">
        <v>120000</v>
      </c>
      <c r="I699">
        <v>168.50700000000001</v>
      </c>
      <c r="J699">
        <v>4.26037</v>
      </c>
      <c r="K699">
        <v>0</v>
      </c>
      <c r="L699">
        <v>0</v>
      </c>
      <c r="M699">
        <v>0</v>
      </c>
      <c r="N699">
        <v>0</v>
      </c>
      <c r="O699">
        <v>90.808400000000006</v>
      </c>
      <c r="P699">
        <v>62.480800000000002</v>
      </c>
      <c r="Q699">
        <v>0</v>
      </c>
      <c r="R699">
        <v>267.399</v>
      </c>
      <c r="S699">
        <v>0</v>
      </c>
      <c r="T699">
        <v>563.41899999999998</v>
      </c>
      <c r="U699">
        <v>1156.8800000000001</v>
      </c>
      <c r="V699">
        <v>0</v>
      </c>
      <c r="W699">
        <v>0</v>
      </c>
      <c r="X699">
        <v>0</v>
      </c>
      <c r="Y699">
        <v>180.47499999999999</v>
      </c>
      <c r="Z699">
        <v>0</v>
      </c>
      <c r="AA699">
        <v>83.082800000000006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263.55799999999999</v>
      </c>
      <c r="AI699">
        <v>121.652</v>
      </c>
      <c r="AJ699">
        <v>3.2787000000000002</v>
      </c>
      <c r="AK699">
        <v>0</v>
      </c>
      <c r="AL699">
        <v>0</v>
      </c>
      <c r="AM699">
        <v>0</v>
      </c>
      <c r="AN699">
        <v>0</v>
      </c>
      <c r="AO699">
        <v>33.2866</v>
      </c>
      <c r="AP699">
        <v>26.782800000000002</v>
      </c>
      <c r="AQ699">
        <v>0</v>
      </c>
      <c r="AR699">
        <v>63.923499999999997</v>
      </c>
      <c r="AS699">
        <v>0</v>
      </c>
      <c r="AT699">
        <v>124.342</v>
      </c>
      <c r="AU699">
        <v>373.26499999999999</v>
      </c>
      <c r="AV699">
        <v>0</v>
      </c>
      <c r="AW699">
        <v>0</v>
      </c>
      <c r="AX699">
        <v>0</v>
      </c>
      <c r="AY699">
        <v>1564.38</v>
      </c>
      <c r="AZ699">
        <v>0</v>
      </c>
      <c r="BA699">
        <v>3.7181000000000002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1568.1</v>
      </c>
      <c r="BI699">
        <v>2427.27</v>
      </c>
      <c r="BJ699">
        <v>339.33300000000003</v>
      </c>
      <c r="BK699" t="s">
        <v>69</v>
      </c>
      <c r="BL699" t="s">
        <v>69</v>
      </c>
      <c r="BM699" t="s">
        <v>69</v>
      </c>
      <c r="BN699" t="s">
        <v>69</v>
      </c>
      <c r="BO699">
        <v>0</v>
      </c>
      <c r="BP699">
        <v>0</v>
      </c>
      <c r="BQ699">
        <v>3054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3054</v>
      </c>
      <c r="CA699" t="str">
        <f t="shared" si="31"/>
        <v>Rt3</v>
      </c>
      <c r="CB699" t="str">
        <f t="shared" si="32"/>
        <v>11</v>
      </c>
    </row>
    <row r="700" spans="1:80" hidden="1" x14ac:dyDescent="0.25">
      <c r="A700" t="s">
        <v>3321</v>
      </c>
      <c r="B700" t="s">
        <v>3324</v>
      </c>
      <c r="C700" t="s">
        <v>3325</v>
      </c>
      <c r="D700" t="str">
        <f t="shared" si="33"/>
        <v>Rt3-w07-v11</v>
      </c>
      <c r="E700" t="s">
        <v>66</v>
      </c>
      <c r="F700" t="s">
        <v>80</v>
      </c>
      <c r="G700" t="s">
        <v>81</v>
      </c>
      <c r="H700">
        <v>120000</v>
      </c>
      <c r="I700">
        <v>157.09200000000001</v>
      </c>
      <c r="J700">
        <v>3.8136399999999999</v>
      </c>
      <c r="K700">
        <v>0</v>
      </c>
      <c r="L700">
        <v>0</v>
      </c>
      <c r="M700">
        <v>0</v>
      </c>
      <c r="N700">
        <v>0</v>
      </c>
      <c r="O700">
        <v>92.065799999999996</v>
      </c>
      <c r="P700">
        <v>58.693899999999999</v>
      </c>
      <c r="Q700">
        <v>0</v>
      </c>
      <c r="R700">
        <v>267.399</v>
      </c>
      <c r="S700">
        <v>0</v>
      </c>
      <c r="T700">
        <v>563.41899999999998</v>
      </c>
      <c r="U700">
        <v>1142.48</v>
      </c>
      <c r="V700">
        <v>0</v>
      </c>
      <c r="W700">
        <v>0</v>
      </c>
      <c r="X700">
        <v>0</v>
      </c>
      <c r="Y700">
        <v>67.690399999999997</v>
      </c>
      <c r="Z700">
        <v>0</v>
      </c>
      <c r="AA700">
        <v>82.275400000000005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149.96600000000001</v>
      </c>
      <c r="AI700">
        <v>119.54900000000001</v>
      </c>
      <c r="AJ700">
        <v>3.3298899999999998</v>
      </c>
      <c r="AK700">
        <v>0</v>
      </c>
      <c r="AL700">
        <v>0</v>
      </c>
      <c r="AM700">
        <v>0</v>
      </c>
      <c r="AN700">
        <v>0</v>
      </c>
      <c r="AO700">
        <v>30.042200000000001</v>
      </c>
      <c r="AP700">
        <v>24.9391</v>
      </c>
      <c r="AQ700">
        <v>0</v>
      </c>
      <c r="AR700">
        <v>63.923499999999997</v>
      </c>
      <c r="AS700">
        <v>0</v>
      </c>
      <c r="AT700">
        <v>124.342</v>
      </c>
      <c r="AU700">
        <v>366.12599999999998</v>
      </c>
      <c r="AV700">
        <v>0</v>
      </c>
      <c r="AW700">
        <v>0</v>
      </c>
      <c r="AX700">
        <v>0</v>
      </c>
      <c r="AY700">
        <v>803.40800000000002</v>
      </c>
      <c r="AZ700">
        <v>0</v>
      </c>
      <c r="BA700">
        <v>2.2959499999999999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805.70399999999995</v>
      </c>
      <c r="BI700">
        <v>2331.77</v>
      </c>
      <c r="BJ700">
        <v>314.44400000000002</v>
      </c>
      <c r="BK700" t="s">
        <v>69</v>
      </c>
      <c r="BL700" t="s">
        <v>69</v>
      </c>
      <c r="BM700" t="s">
        <v>69</v>
      </c>
      <c r="BN700" t="s">
        <v>69</v>
      </c>
      <c r="BO700">
        <v>0</v>
      </c>
      <c r="BP700">
        <v>0</v>
      </c>
      <c r="BQ700">
        <v>2830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2830</v>
      </c>
      <c r="CA700" t="str">
        <f t="shared" si="31"/>
        <v>Rt3</v>
      </c>
      <c r="CB700" t="str">
        <f t="shared" si="32"/>
        <v>11</v>
      </c>
    </row>
    <row r="701" spans="1:80" hidden="1" x14ac:dyDescent="0.25">
      <c r="A701" t="s">
        <v>3321</v>
      </c>
      <c r="B701" t="s">
        <v>3326</v>
      </c>
      <c r="C701" t="s">
        <v>3327</v>
      </c>
      <c r="D701" t="str">
        <f t="shared" si="33"/>
        <v>Rt3-w08-v11</v>
      </c>
      <c r="E701" t="s">
        <v>66</v>
      </c>
      <c r="F701" t="s">
        <v>82</v>
      </c>
      <c r="G701" t="s">
        <v>83</v>
      </c>
      <c r="H701">
        <v>120000</v>
      </c>
      <c r="I701">
        <v>203.60599999999999</v>
      </c>
      <c r="J701">
        <v>5.2469099999999997</v>
      </c>
      <c r="K701">
        <v>0</v>
      </c>
      <c r="L701">
        <v>0</v>
      </c>
      <c r="M701">
        <v>0</v>
      </c>
      <c r="N701">
        <v>0</v>
      </c>
      <c r="O701">
        <v>97.304699999999997</v>
      </c>
      <c r="P701">
        <v>70.059700000000007</v>
      </c>
      <c r="Q701">
        <v>0</v>
      </c>
      <c r="R701">
        <v>267.399</v>
      </c>
      <c r="S701">
        <v>0</v>
      </c>
      <c r="T701">
        <v>563.41899999999998</v>
      </c>
      <c r="U701">
        <v>1207.04</v>
      </c>
      <c r="V701">
        <v>0</v>
      </c>
      <c r="W701">
        <v>0</v>
      </c>
      <c r="X701">
        <v>0</v>
      </c>
      <c r="Y701">
        <v>152.28299999999999</v>
      </c>
      <c r="Z701">
        <v>0</v>
      </c>
      <c r="AA701">
        <v>81.061300000000003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233.34399999999999</v>
      </c>
      <c r="AI701">
        <v>136.06299999999999</v>
      </c>
      <c r="AJ701">
        <v>5.2133799999999999</v>
      </c>
      <c r="AK701">
        <v>0</v>
      </c>
      <c r="AL701">
        <v>0</v>
      </c>
      <c r="AM701">
        <v>0</v>
      </c>
      <c r="AN701">
        <v>0</v>
      </c>
      <c r="AO701">
        <v>30.7744</v>
      </c>
      <c r="AP701">
        <v>31.497299999999999</v>
      </c>
      <c r="AQ701">
        <v>0</v>
      </c>
      <c r="AR701">
        <v>63.923499999999997</v>
      </c>
      <c r="AS701">
        <v>0</v>
      </c>
      <c r="AT701">
        <v>124.342</v>
      </c>
      <c r="AU701">
        <v>391.81299999999999</v>
      </c>
      <c r="AV701">
        <v>0</v>
      </c>
      <c r="AW701">
        <v>0</v>
      </c>
      <c r="AX701">
        <v>0</v>
      </c>
      <c r="AY701">
        <v>1541.98</v>
      </c>
      <c r="AZ701">
        <v>0</v>
      </c>
      <c r="BA701">
        <v>3.6455099999999998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1545.63</v>
      </c>
      <c r="BI701">
        <v>2664.41</v>
      </c>
      <c r="BJ701">
        <v>358.66699999999997</v>
      </c>
      <c r="BK701" t="s">
        <v>69</v>
      </c>
      <c r="BL701" t="s">
        <v>69</v>
      </c>
      <c r="BM701" t="s">
        <v>69</v>
      </c>
      <c r="BN701" t="s">
        <v>69</v>
      </c>
      <c r="BO701">
        <v>0</v>
      </c>
      <c r="BP701">
        <v>0</v>
      </c>
      <c r="BQ701">
        <v>3228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3228</v>
      </c>
      <c r="CA701" t="str">
        <f t="shared" si="31"/>
        <v>Rt3</v>
      </c>
      <c r="CB701" t="str">
        <f t="shared" si="32"/>
        <v>11</v>
      </c>
    </row>
    <row r="702" spans="1:80" hidden="1" x14ac:dyDescent="0.25">
      <c r="A702" t="s">
        <v>3321</v>
      </c>
      <c r="B702" t="s">
        <v>3328</v>
      </c>
      <c r="C702" t="s">
        <v>3329</v>
      </c>
      <c r="D702" t="str">
        <f t="shared" si="33"/>
        <v>Rt3-w09-v11</v>
      </c>
      <c r="E702" t="s">
        <v>66</v>
      </c>
      <c r="F702" t="s">
        <v>84</v>
      </c>
      <c r="G702" t="s">
        <v>85</v>
      </c>
      <c r="H702">
        <v>120000</v>
      </c>
      <c r="I702">
        <v>226.13399999999999</v>
      </c>
      <c r="J702">
        <v>6.2284100000000002</v>
      </c>
      <c r="K702">
        <v>0</v>
      </c>
      <c r="L702">
        <v>0</v>
      </c>
      <c r="M702">
        <v>0</v>
      </c>
      <c r="N702">
        <v>0</v>
      </c>
      <c r="O702">
        <v>98.260999999999996</v>
      </c>
      <c r="P702">
        <v>81.822400000000002</v>
      </c>
      <c r="Q702">
        <v>0</v>
      </c>
      <c r="R702">
        <v>267.399</v>
      </c>
      <c r="S702">
        <v>0</v>
      </c>
      <c r="T702">
        <v>563.41899999999998</v>
      </c>
      <c r="U702">
        <v>1243.26</v>
      </c>
      <c r="V702">
        <v>0</v>
      </c>
      <c r="W702">
        <v>0</v>
      </c>
      <c r="X702">
        <v>0</v>
      </c>
      <c r="Y702">
        <v>242.27699999999999</v>
      </c>
      <c r="Z702">
        <v>0</v>
      </c>
      <c r="AA702">
        <v>80.988399999999999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323.26499999999999</v>
      </c>
      <c r="AI702">
        <v>179.06899999999999</v>
      </c>
      <c r="AJ702">
        <v>14.6884</v>
      </c>
      <c r="AK702">
        <v>0</v>
      </c>
      <c r="AL702">
        <v>0</v>
      </c>
      <c r="AM702">
        <v>0</v>
      </c>
      <c r="AN702">
        <v>0</v>
      </c>
      <c r="AO702">
        <v>31.219100000000001</v>
      </c>
      <c r="AP702">
        <v>39.7804</v>
      </c>
      <c r="AQ702">
        <v>0</v>
      </c>
      <c r="AR702">
        <v>63.923499999999997</v>
      </c>
      <c r="AS702">
        <v>0</v>
      </c>
      <c r="AT702">
        <v>124.342</v>
      </c>
      <c r="AU702">
        <v>453.02199999999999</v>
      </c>
      <c r="AV702">
        <v>0</v>
      </c>
      <c r="AW702">
        <v>0</v>
      </c>
      <c r="AX702">
        <v>0</v>
      </c>
      <c r="AY702">
        <v>1801.36</v>
      </c>
      <c r="AZ702">
        <v>0</v>
      </c>
      <c r="BA702">
        <v>3.75238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1805.11</v>
      </c>
      <c r="BI702">
        <v>3539.77</v>
      </c>
      <c r="BJ702">
        <v>402.22199999999998</v>
      </c>
      <c r="BK702" t="s">
        <v>69</v>
      </c>
      <c r="BL702" t="s">
        <v>69</v>
      </c>
      <c r="BM702" t="s">
        <v>69</v>
      </c>
      <c r="BN702" t="s">
        <v>69</v>
      </c>
      <c r="BO702">
        <v>0</v>
      </c>
      <c r="BP702">
        <v>0</v>
      </c>
      <c r="BQ702">
        <v>3620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3620</v>
      </c>
      <c r="CA702" t="str">
        <f t="shared" si="31"/>
        <v>Rt3</v>
      </c>
      <c r="CB702" t="str">
        <f t="shared" si="32"/>
        <v>11</v>
      </c>
    </row>
    <row r="703" spans="1:80" hidden="1" x14ac:dyDescent="0.25">
      <c r="A703" t="s">
        <v>3321</v>
      </c>
      <c r="B703" t="s">
        <v>3330</v>
      </c>
      <c r="C703" t="s">
        <v>3331</v>
      </c>
      <c r="D703" t="str">
        <f t="shared" si="33"/>
        <v>Rt3-w10-v11</v>
      </c>
      <c r="E703" t="s">
        <v>66</v>
      </c>
      <c r="F703" t="s">
        <v>86</v>
      </c>
      <c r="G703" t="s">
        <v>87</v>
      </c>
      <c r="H703">
        <v>120000</v>
      </c>
      <c r="I703">
        <v>220.98500000000001</v>
      </c>
      <c r="J703">
        <v>5.7563300000000002</v>
      </c>
      <c r="K703">
        <v>0</v>
      </c>
      <c r="L703">
        <v>0</v>
      </c>
      <c r="M703">
        <v>0</v>
      </c>
      <c r="N703">
        <v>0</v>
      </c>
      <c r="O703">
        <v>99.002200000000002</v>
      </c>
      <c r="P703">
        <v>73.116200000000006</v>
      </c>
      <c r="Q703">
        <v>0</v>
      </c>
      <c r="R703">
        <v>267.399</v>
      </c>
      <c r="S703">
        <v>0</v>
      </c>
      <c r="T703">
        <v>563.41899999999998</v>
      </c>
      <c r="U703">
        <v>1229.68</v>
      </c>
      <c r="V703">
        <v>0</v>
      </c>
      <c r="W703">
        <v>0</v>
      </c>
      <c r="X703">
        <v>0</v>
      </c>
      <c r="Y703">
        <v>266.44600000000003</v>
      </c>
      <c r="Z703">
        <v>0</v>
      </c>
      <c r="AA703">
        <v>80.647599999999997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347.09300000000002</v>
      </c>
      <c r="AI703">
        <v>147.60900000000001</v>
      </c>
      <c r="AJ703">
        <v>4.5567500000000001</v>
      </c>
      <c r="AK703">
        <v>0</v>
      </c>
      <c r="AL703">
        <v>0</v>
      </c>
      <c r="AM703">
        <v>0</v>
      </c>
      <c r="AN703">
        <v>0</v>
      </c>
      <c r="AO703">
        <v>38.231299999999997</v>
      </c>
      <c r="AP703">
        <v>34.231900000000003</v>
      </c>
      <c r="AQ703">
        <v>0</v>
      </c>
      <c r="AR703">
        <v>63.923499999999997</v>
      </c>
      <c r="AS703">
        <v>0</v>
      </c>
      <c r="AT703">
        <v>124.342</v>
      </c>
      <c r="AU703">
        <v>412.89499999999998</v>
      </c>
      <c r="AV703">
        <v>0</v>
      </c>
      <c r="AW703">
        <v>0</v>
      </c>
      <c r="AX703">
        <v>0</v>
      </c>
      <c r="AY703">
        <v>1787.06</v>
      </c>
      <c r="AZ703">
        <v>0</v>
      </c>
      <c r="BA703">
        <v>2.2661099999999998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1789.33</v>
      </c>
      <c r="BI703">
        <v>2901.36</v>
      </c>
      <c r="BJ703">
        <v>386.55599999999998</v>
      </c>
      <c r="BK703" t="s">
        <v>69</v>
      </c>
      <c r="BL703" t="s">
        <v>69</v>
      </c>
      <c r="BM703" t="s">
        <v>69</v>
      </c>
      <c r="BN703" t="s">
        <v>69</v>
      </c>
      <c r="BO703">
        <v>0</v>
      </c>
      <c r="BP703">
        <v>0</v>
      </c>
      <c r="BQ703">
        <v>3479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3479</v>
      </c>
      <c r="CA703" t="str">
        <f t="shared" si="31"/>
        <v>Rt3</v>
      </c>
      <c r="CB703" t="str">
        <f t="shared" si="32"/>
        <v>11</v>
      </c>
    </row>
    <row r="704" spans="1:80" hidden="1" x14ac:dyDescent="0.25">
      <c r="A704" t="s">
        <v>3321</v>
      </c>
      <c r="B704" t="s">
        <v>3332</v>
      </c>
      <c r="C704" t="s">
        <v>3333</v>
      </c>
      <c r="D704" t="str">
        <f t="shared" si="33"/>
        <v>Rt3-w11-v11</v>
      </c>
      <c r="E704" t="s">
        <v>66</v>
      </c>
      <c r="F704" t="s">
        <v>88</v>
      </c>
      <c r="G704" t="s">
        <v>89</v>
      </c>
      <c r="H704">
        <v>120000</v>
      </c>
      <c r="I704">
        <v>204.16900000000001</v>
      </c>
      <c r="J704">
        <v>5.4782999999999999</v>
      </c>
      <c r="K704">
        <v>0</v>
      </c>
      <c r="L704">
        <v>0</v>
      </c>
      <c r="M704">
        <v>0</v>
      </c>
      <c r="N704">
        <v>0</v>
      </c>
      <c r="O704">
        <v>96.363</v>
      </c>
      <c r="P704">
        <v>69.846400000000003</v>
      </c>
      <c r="Q704">
        <v>0</v>
      </c>
      <c r="R704">
        <v>267.399</v>
      </c>
      <c r="S704">
        <v>0</v>
      </c>
      <c r="T704">
        <v>563.41899999999998</v>
      </c>
      <c r="U704">
        <v>1206.68</v>
      </c>
      <c r="V704">
        <v>0</v>
      </c>
      <c r="W704">
        <v>0</v>
      </c>
      <c r="X704">
        <v>0</v>
      </c>
      <c r="Y704">
        <v>574.15099999999995</v>
      </c>
      <c r="Z704">
        <v>0</v>
      </c>
      <c r="AA704">
        <v>81.650800000000004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655.80200000000002</v>
      </c>
      <c r="AI704">
        <v>171.69300000000001</v>
      </c>
      <c r="AJ704">
        <v>12.533300000000001</v>
      </c>
      <c r="AK704">
        <v>0</v>
      </c>
      <c r="AL704">
        <v>0</v>
      </c>
      <c r="AM704">
        <v>0</v>
      </c>
      <c r="AN704">
        <v>0</v>
      </c>
      <c r="AO704">
        <v>32.020699999999998</v>
      </c>
      <c r="AP704">
        <v>37.1661</v>
      </c>
      <c r="AQ704">
        <v>0</v>
      </c>
      <c r="AR704">
        <v>63.923499999999997</v>
      </c>
      <c r="AS704">
        <v>0</v>
      </c>
      <c r="AT704">
        <v>124.342</v>
      </c>
      <c r="AU704">
        <v>441.678</v>
      </c>
      <c r="AV704">
        <v>0</v>
      </c>
      <c r="AW704">
        <v>0</v>
      </c>
      <c r="AX704">
        <v>0</v>
      </c>
      <c r="AY704">
        <v>2113.69</v>
      </c>
      <c r="AZ704">
        <v>0</v>
      </c>
      <c r="BA704">
        <v>2.5705200000000001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2116.2600000000002</v>
      </c>
      <c r="BI704">
        <v>3371.15</v>
      </c>
      <c r="BJ704">
        <v>345.66699999999997</v>
      </c>
      <c r="BK704" t="s">
        <v>69</v>
      </c>
      <c r="BL704" t="s">
        <v>69</v>
      </c>
      <c r="BM704" t="s">
        <v>69</v>
      </c>
      <c r="BN704" t="s">
        <v>69</v>
      </c>
      <c r="BO704">
        <v>0</v>
      </c>
      <c r="BP704">
        <v>0</v>
      </c>
      <c r="BQ704">
        <v>3111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3111</v>
      </c>
      <c r="CA704" t="str">
        <f t="shared" si="31"/>
        <v>Rt3</v>
      </c>
      <c r="CB704" t="str">
        <f t="shared" si="32"/>
        <v>11</v>
      </c>
    </row>
    <row r="705" spans="1:80" hidden="1" x14ac:dyDescent="0.25">
      <c r="A705" t="s">
        <v>3321</v>
      </c>
      <c r="B705" t="s">
        <v>3334</v>
      </c>
      <c r="C705" t="s">
        <v>3335</v>
      </c>
      <c r="D705" t="str">
        <f t="shared" si="33"/>
        <v>Rt3-w12-v11</v>
      </c>
      <c r="E705" t="s">
        <v>66</v>
      </c>
      <c r="F705" t="s">
        <v>90</v>
      </c>
      <c r="G705" t="s">
        <v>91</v>
      </c>
      <c r="H705">
        <v>120000</v>
      </c>
      <c r="I705">
        <v>177.90799999999999</v>
      </c>
      <c r="J705">
        <v>4.7668699999999999</v>
      </c>
      <c r="K705">
        <v>0</v>
      </c>
      <c r="L705">
        <v>0</v>
      </c>
      <c r="M705">
        <v>0</v>
      </c>
      <c r="N705">
        <v>0</v>
      </c>
      <c r="O705">
        <v>91.893600000000006</v>
      </c>
      <c r="P705">
        <v>63.192500000000003</v>
      </c>
      <c r="Q705">
        <v>0</v>
      </c>
      <c r="R705">
        <v>267.399</v>
      </c>
      <c r="S705">
        <v>0</v>
      </c>
      <c r="T705">
        <v>563.41899999999998</v>
      </c>
      <c r="U705">
        <v>1168.58</v>
      </c>
      <c r="V705">
        <v>0</v>
      </c>
      <c r="W705">
        <v>0</v>
      </c>
      <c r="X705">
        <v>0</v>
      </c>
      <c r="Y705">
        <v>753.16</v>
      </c>
      <c r="Z705">
        <v>0</v>
      </c>
      <c r="AA705">
        <v>84.023399999999995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837.18299999999999</v>
      </c>
      <c r="AI705">
        <v>157.559</v>
      </c>
      <c r="AJ705">
        <v>6.9610900000000004</v>
      </c>
      <c r="AK705">
        <v>0</v>
      </c>
      <c r="AL705">
        <v>0</v>
      </c>
      <c r="AM705">
        <v>0</v>
      </c>
      <c r="AN705">
        <v>0</v>
      </c>
      <c r="AO705">
        <v>36.1646</v>
      </c>
      <c r="AP705">
        <v>35.897399999999998</v>
      </c>
      <c r="AQ705">
        <v>0</v>
      </c>
      <c r="AR705">
        <v>63.923499999999997</v>
      </c>
      <c r="AS705">
        <v>0</v>
      </c>
      <c r="AT705">
        <v>124.342</v>
      </c>
      <c r="AU705">
        <v>424.84800000000001</v>
      </c>
      <c r="AV705">
        <v>0</v>
      </c>
      <c r="AW705">
        <v>0</v>
      </c>
      <c r="AX705">
        <v>0</v>
      </c>
      <c r="AY705">
        <v>2602.88</v>
      </c>
      <c r="AZ705">
        <v>0</v>
      </c>
      <c r="BA705">
        <v>2.5248900000000001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2605.41</v>
      </c>
      <c r="BI705">
        <v>3121.93</v>
      </c>
      <c r="BJ705">
        <v>338.77800000000002</v>
      </c>
      <c r="BK705" t="s">
        <v>69</v>
      </c>
      <c r="BL705" t="s">
        <v>69</v>
      </c>
      <c r="BM705" t="s">
        <v>69</v>
      </c>
      <c r="BN705" t="s">
        <v>69</v>
      </c>
      <c r="BO705">
        <v>0</v>
      </c>
      <c r="BP705">
        <v>0</v>
      </c>
      <c r="BQ705">
        <v>3049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3049</v>
      </c>
      <c r="CA705" t="str">
        <f t="shared" si="31"/>
        <v>Rt3</v>
      </c>
      <c r="CB705" t="str">
        <f t="shared" si="32"/>
        <v>11</v>
      </c>
    </row>
    <row r="706" spans="1:80" hidden="1" x14ac:dyDescent="0.25">
      <c r="A706" t="s">
        <v>3336</v>
      </c>
      <c r="B706" t="s">
        <v>3337</v>
      </c>
      <c r="C706" t="s">
        <v>3338</v>
      </c>
      <c r="D706" t="str">
        <f t="shared" si="33"/>
        <v>Rt3-w13-v11</v>
      </c>
      <c r="E706" t="s">
        <v>66</v>
      </c>
      <c r="F706" t="s">
        <v>92</v>
      </c>
      <c r="G706" t="s">
        <v>93</v>
      </c>
      <c r="H706">
        <v>120000</v>
      </c>
      <c r="I706">
        <v>213.50399999999999</v>
      </c>
      <c r="J706">
        <v>5.8902400000000004</v>
      </c>
      <c r="K706">
        <v>0</v>
      </c>
      <c r="L706">
        <v>0</v>
      </c>
      <c r="M706">
        <v>0</v>
      </c>
      <c r="N706">
        <v>0</v>
      </c>
      <c r="O706">
        <v>99.881</v>
      </c>
      <c r="P706">
        <v>69.657600000000002</v>
      </c>
      <c r="Q706">
        <v>0</v>
      </c>
      <c r="R706">
        <v>267.399</v>
      </c>
      <c r="S706">
        <v>0</v>
      </c>
      <c r="T706">
        <v>563.41899999999998</v>
      </c>
      <c r="U706">
        <v>1219.75</v>
      </c>
      <c r="V706">
        <v>0</v>
      </c>
      <c r="W706">
        <v>0</v>
      </c>
      <c r="X706">
        <v>0</v>
      </c>
      <c r="Y706">
        <v>603.99599999999998</v>
      </c>
      <c r="Z706">
        <v>0</v>
      </c>
      <c r="AA706">
        <v>80.739999999999995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684.73599999999999</v>
      </c>
      <c r="AI706">
        <v>167.483</v>
      </c>
      <c r="AJ706">
        <v>8.2487700000000004</v>
      </c>
      <c r="AK706">
        <v>0</v>
      </c>
      <c r="AL706">
        <v>0</v>
      </c>
      <c r="AM706">
        <v>0</v>
      </c>
      <c r="AN706">
        <v>0</v>
      </c>
      <c r="AO706">
        <v>39.448700000000002</v>
      </c>
      <c r="AP706">
        <v>36.5139</v>
      </c>
      <c r="AQ706">
        <v>0</v>
      </c>
      <c r="AR706">
        <v>63.923499999999997</v>
      </c>
      <c r="AS706">
        <v>0</v>
      </c>
      <c r="AT706">
        <v>124.342</v>
      </c>
      <c r="AU706">
        <v>439.959</v>
      </c>
      <c r="AV706">
        <v>0</v>
      </c>
      <c r="AW706">
        <v>0</v>
      </c>
      <c r="AX706">
        <v>0</v>
      </c>
      <c r="AY706">
        <v>2346.27</v>
      </c>
      <c r="AZ706">
        <v>0</v>
      </c>
      <c r="BA706">
        <v>2.2972199999999998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2348.5700000000002</v>
      </c>
      <c r="BI706">
        <v>3264.19</v>
      </c>
      <c r="BJ706">
        <v>357.88900000000001</v>
      </c>
      <c r="BK706" t="s">
        <v>69</v>
      </c>
      <c r="BL706" t="s">
        <v>69</v>
      </c>
      <c r="BM706" t="s">
        <v>69</v>
      </c>
      <c r="BN706" t="s">
        <v>69</v>
      </c>
      <c r="BO706">
        <v>0</v>
      </c>
      <c r="BP706">
        <v>0</v>
      </c>
      <c r="BQ706">
        <v>3221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3221</v>
      </c>
      <c r="CA706" t="str">
        <f t="shared" si="31"/>
        <v>Rt3</v>
      </c>
      <c r="CB706" t="str">
        <f t="shared" si="32"/>
        <v>11</v>
      </c>
    </row>
    <row r="707" spans="1:80" hidden="1" x14ac:dyDescent="0.25">
      <c r="A707" t="s">
        <v>3336</v>
      </c>
      <c r="B707" t="s">
        <v>3339</v>
      </c>
      <c r="C707" t="s">
        <v>3340</v>
      </c>
      <c r="D707" t="str">
        <f t="shared" si="33"/>
        <v>Rt3-w14-v11</v>
      </c>
      <c r="E707" t="s">
        <v>66</v>
      </c>
      <c r="F707" t="s">
        <v>94</v>
      </c>
      <c r="G707" t="s">
        <v>95</v>
      </c>
      <c r="H707">
        <v>120000</v>
      </c>
      <c r="I707">
        <v>211.821</v>
      </c>
      <c r="J707">
        <v>5.38605</v>
      </c>
      <c r="K707">
        <v>0</v>
      </c>
      <c r="L707">
        <v>0</v>
      </c>
      <c r="M707">
        <v>0</v>
      </c>
      <c r="N707">
        <v>0</v>
      </c>
      <c r="O707">
        <v>95.680999999999997</v>
      </c>
      <c r="P707">
        <v>79.394300000000001</v>
      </c>
      <c r="Q707">
        <v>0</v>
      </c>
      <c r="R707">
        <v>267.399</v>
      </c>
      <c r="S707">
        <v>0</v>
      </c>
      <c r="T707">
        <v>563.41899999999998</v>
      </c>
      <c r="U707">
        <v>1223.0999999999999</v>
      </c>
      <c r="V707">
        <v>0</v>
      </c>
      <c r="W707">
        <v>0</v>
      </c>
      <c r="X707">
        <v>0</v>
      </c>
      <c r="Y707">
        <v>560.17999999999995</v>
      </c>
      <c r="Z707">
        <v>0</v>
      </c>
      <c r="AA707">
        <v>82.198700000000002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642.37800000000004</v>
      </c>
      <c r="AI707">
        <v>205.61099999999999</v>
      </c>
      <c r="AJ707">
        <v>18.045200000000001</v>
      </c>
      <c r="AK707">
        <v>0</v>
      </c>
      <c r="AL707">
        <v>0</v>
      </c>
      <c r="AM707">
        <v>0</v>
      </c>
      <c r="AN707">
        <v>0</v>
      </c>
      <c r="AO707">
        <v>28.5623</v>
      </c>
      <c r="AP707">
        <v>41.763599999999997</v>
      </c>
      <c r="AQ707">
        <v>0</v>
      </c>
      <c r="AR707">
        <v>63.923499999999997</v>
      </c>
      <c r="AS707">
        <v>0</v>
      </c>
      <c r="AT707">
        <v>124.342</v>
      </c>
      <c r="AU707">
        <v>482.24700000000001</v>
      </c>
      <c r="AV707">
        <v>0</v>
      </c>
      <c r="AW707">
        <v>0</v>
      </c>
      <c r="AX707">
        <v>0</v>
      </c>
      <c r="AY707">
        <v>2514.39</v>
      </c>
      <c r="AZ707">
        <v>0</v>
      </c>
      <c r="BA707">
        <v>2.20939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2516.6</v>
      </c>
      <c r="BI707">
        <v>4019.99</v>
      </c>
      <c r="BJ707">
        <v>367</v>
      </c>
      <c r="BK707" t="s">
        <v>69</v>
      </c>
      <c r="BL707" t="s">
        <v>69</v>
      </c>
      <c r="BM707" t="s">
        <v>69</v>
      </c>
      <c r="BN707" t="s">
        <v>69</v>
      </c>
      <c r="BO707">
        <v>0</v>
      </c>
      <c r="BP707">
        <v>0</v>
      </c>
      <c r="BQ707">
        <v>3303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3303</v>
      </c>
      <c r="CA707" t="str">
        <f t="shared" si="31"/>
        <v>Rt3</v>
      </c>
      <c r="CB707" t="str">
        <f t="shared" si="32"/>
        <v>11</v>
      </c>
    </row>
    <row r="708" spans="1:80" hidden="1" x14ac:dyDescent="0.25">
      <c r="A708" t="s">
        <v>3336</v>
      </c>
      <c r="B708" t="s">
        <v>3341</v>
      </c>
      <c r="C708" t="s">
        <v>3342</v>
      </c>
      <c r="D708" t="str">
        <f t="shared" si="33"/>
        <v>Rt3-w15-v11</v>
      </c>
      <c r="E708" t="s">
        <v>66</v>
      </c>
      <c r="F708" t="s">
        <v>96</v>
      </c>
      <c r="G708" t="s">
        <v>97</v>
      </c>
      <c r="H708">
        <v>120000</v>
      </c>
      <c r="I708">
        <v>371.91699999999997</v>
      </c>
      <c r="J708">
        <v>11.488</v>
      </c>
      <c r="K708">
        <v>0</v>
      </c>
      <c r="L708">
        <v>0</v>
      </c>
      <c r="M708">
        <v>0</v>
      </c>
      <c r="N708">
        <v>0</v>
      </c>
      <c r="O708">
        <v>128.24299999999999</v>
      </c>
      <c r="P708">
        <v>118.68300000000001</v>
      </c>
      <c r="Q708">
        <v>0</v>
      </c>
      <c r="R708">
        <v>267.399</v>
      </c>
      <c r="S708">
        <v>0</v>
      </c>
      <c r="T708">
        <v>563.41899999999998</v>
      </c>
      <c r="U708">
        <v>1461.15</v>
      </c>
      <c r="V708">
        <v>0</v>
      </c>
      <c r="W708">
        <v>0</v>
      </c>
      <c r="X708">
        <v>0</v>
      </c>
      <c r="Y708">
        <v>48.454599999999999</v>
      </c>
      <c r="Z708">
        <v>0</v>
      </c>
      <c r="AA708">
        <v>69.044300000000007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117.499</v>
      </c>
      <c r="AI708">
        <v>223.86699999999999</v>
      </c>
      <c r="AJ708">
        <v>19.674700000000001</v>
      </c>
      <c r="AK708">
        <v>0</v>
      </c>
      <c r="AL708">
        <v>0</v>
      </c>
      <c r="AM708">
        <v>0</v>
      </c>
      <c r="AN708">
        <v>0</v>
      </c>
      <c r="AO708">
        <v>47.285800000000002</v>
      </c>
      <c r="AP708">
        <v>46.204900000000002</v>
      </c>
      <c r="AQ708">
        <v>0</v>
      </c>
      <c r="AR708">
        <v>63.923499999999997</v>
      </c>
      <c r="AS708">
        <v>0</v>
      </c>
      <c r="AT708">
        <v>116.7</v>
      </c>
      <c r="AU708">
        <v>517.65599999999995</v>
      </c>
      <c r="AV708">
        <v>0</v>
      </c>
      <c r="AW708">
        <v>0</v>
      </c>
      <c r="AX708">
        <v>0</v>
      </c>
      <c r="AY708">
        <v>1090.02</v>
      </c>
      <c r="AZ708">
        <v>0</v>
      </c>
      <c r="BA708">
        <v>3.4263400000000002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1093.44</v>
      </c>
      <c r="BI708">
        <v>4361.5200000000004</v>
      </c>
      <c r="BJ708">
        <v>387.11099999999999</v>
      </c>
      <c r="BK708" t="s">
        <v>69</v>
      </c>
      <c r="BL708" t="s">
        <v>69</v>
      </c>
      <c r="BM708" t="s">
        <v>69</v>
      </c>
      <c r="BN708" t="s">
        <v>69</v>
      </c>
      <c r="BO708">
        <v>0</v>
      </c>
      <c r="BP708">
        <v>0</v>
      </c>
      <c r="BQ708">
        <v>3484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3484</v>
      </c>
      <c r="CA708" t="str">
        <f t="shared" si="31"/>
        <v>Rt3</v>
      </c>
      <c r="CB708" t="str">
        <f t="shared" si="32"/>
        <v>11</v>
      </c>
    </row>
    <row r="709" spans="1:80" hidden="1" x14ac:dyDescent="0.25">
      <c r="A709" t="s">
        <v>3336</v>
      </c>
      <c r="B709" t="s">
        <v>3343</v>
      </c>
      <c r="C709" t="s">
        <v>3344</v>
      </c>
      <c r="D709" t="str">
        <f t="shared" si="33"/>
        <v>Rt3-w16-v11</v>
      </c>
      <c r="E709" t="s">
        <v>66</v>
      </c>
      <c r="F709" t="s">
        <v>98</v>
      </c>
      <c r="G709" t="s">
        <v>99</v>
      </c>
      <c r="H709">
        <v>120000</v>
      </c>
      <c r="I709">
        <v>83.645899999999997</v>
      </c>
      <c r="J709">
        <v>1.62538</v>
      </c>
      <c r="K709">
        <v>0</v>
      </c>
      <c r="L709">
        <v>0</v>
      </c>
      <c r="M709">
        <v>0</v>
      </c>
      <c r="N709">
        <v>0</v>
      </c>
      <c r="O709">
        <v>81.566800000000001</v>
      </c>
      <c r="P709">
        <v>35.930500000000002</v>
      </c>
      <c r="Q709">
        <v>0</v>
      </c>
      <c r="R709">
        <v>267.399</v>
      </c>
      <c r="S709">
        <v>0</v>
      </c>
      <c r="T709">
        <v>563.41899999999998</v>
      </c>
      <c r="U709">
        <v>1033.5899999999999</v>
      </c>
      <c r="V709">
        <v>0</v>
      </c>
      <c r="W709">
        <v>0</v>
      </c>
      <c r="X709">
        <v>0</v>
      </c>
      <c r="Y709">
        <v>1643.54</v>
      </c>
      <c r="Z709">
        <v>0</v>
      </c>
      <c r="AA709">
        <v>93.460099999999997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1737</v>
      </c>
      <c r="AI709">
        <v>103.34699999999999</v>
      </c>
      <c r="AJ709">
        <v>2.4915799999999999</v>
      </c>
      <c r="AK709">
        <v>0</v>
      </c>
      <c r="AL709">
        <v>0</v>
      </c>
      <c r="AM709">
        <v>0</v>
      </c>
      <c r="AN709">
        <v>0</v>
      </c>
      <c r="AO709">
        <v>34.638599999999997</v>
      </c>
      <c r="AP709">
        <v>24.050699999999999</v>
      </c>
      <c r="AQ709">
        <v>0</v>
      </c>
      <c r="AR709">
        <v>63.923499999999997</v>
      </c>
      <c r="AS709">
        <v>0</v>
      </c>
      <c r="AT709">
        <v>116.7</v>
      </c>
      <c r="AU709">
        <v>345.15199999999999</v>
      </c>
      <c r="AV709">
        <v>0</v>
      </c>
      <c r="AW709">
        <v>0</v>
      </c>
      <c r="AX709">
        <v>0</v>
      </c>
      <c r="AY709">
        <v>2847.29</v>
      </c>
      <c r="AZ709">
        <v>0</v>
      </c>
      <c r="BA709">
        <v>4.3550800000000001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2851.65</v>
      </c>
      <c r="BI709">
        <v>2066.8200000000002</v>
      </c>
      <c r="BJ709">
        <v>298</v>
      </c>
      <c r="BK709" t="s">
        <v>69</v>
      </c>
      <c r="BL709" t="s">
        <v>69</v>
      </c>
      <c r="BM709" t="s">
        <v>69</v>
      </c>
      <c r="BN709" t="s">
        <v>69</v>
      </c>
      <c r="BO709">
        <v>0</v>
      </c>
      <c r="BP709">
        <v>0</v>
      </c>
      <c r="BQ709">
        <v>2682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2682</v>
      </c>
      <c r="CA709" t="str">
        <f t="shared" si="31"/>
        <v>Rt3</v>
      </c>
      <c r="CB709" t="str">
        <f t="shared" si="32"/>
        <v>11</v>
      </c>
    </row>
    <row r="710" spans="1:80" hidden="1" x14ac:dyDescent="0.25">
      <c r="A710" t="s">
        <v>3336</v>
      </c>
      <c r="B710" t="s">
        <v>3345</v>
      </c>
      <c r="C710" t="s">
        <v>3346</v>
      </c>
      <c r="D710" t="str">
        <f t="shared" si="33"/>
        <v>Rt3-w01-v14</v>
      </c>
      <c r="E710" t="s">
        <v>66</v>
      </c>
      <c r="F710" t="s">
        <v>67</v>
      </c>
      <c r="G710" t="s">
        <v>68</v>
      </c>
      <c r="H710">
        <v>120000</v>
      </c>
      <c r="I710">
        <v>17.0471</v>
      </c>
      <c r="J710">
        <v>0.17416100000000001</v>
      </c>
      <c r="K710">
        <v>0</v>
      </c>
      <c r="L710">
        <v>0</v>
      </c>
      <c r="M710">
        <v>0</v>
      </c>
      <c r="N710">
        <v>0</v>
      </c>
      <c r="O710">
        <v>54.284199999999998</v>
      </c>
      <c r="P710">
        <v>12.6785</v>
      </c>
      <c r="Q710">
        <v>0</v>
      </c>
      <c r="R710">
        <v>267.399</v>
      </c>
      <c r="S710">
        <v>0</v>
      </c>
      <c r="T710">
        <v>462.57600000000002</v>
      </c>
      <c r="U710">
        <v>814.15700000000004</v>
      </c>
      <c r="V710">
        <v>0</v>
      </c>
      <c r="W710">
        <v>0</v>
      </c>
      <c r="X710">
        <v>0</v>
      </c>
      <c r="Y710">
        <v>1130.08</v>
      </c>
      <c r="Z710">
        <v>0</v>
      </c>
      <c r="AA710">
        <v>93.872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1223.95</v>
      </c>
      <c r="AI710">
        <v>46.533000000000001</v>
      </c>
      <c r="AJ710">
        <v>1.0703499999999999</v>
      </c>
      <c r="AK710">
        <v>0</v>
      </c>
      <c r="AL710">
        <v>0</v>
      </c>
      <c r="AM710">
        <v>0</v>
      </c>
      <c r="AN710">
        <v>0</v>
      </c>
      <c r="AO710">
        <v>20.789200000000001</v>
      </c>
      <c r="AP710">
        <v>12.122999999999999</v>
      </c>
      <c r="AQ710">
        <v>0</v>
      </c>
      <c r="AR710">
        <v>63.923499999999997</v>
      </c>
      <c r="AS710">
        <v>0</v>
      </c>
      <c r="AT710">
        <v>102.086</v>
      </c>
      <c r="AU710">
        <v>246.52500000000001</v>
      </c>
      <c r="AV710">
        <v>0</v>
      </c>
      <c r="AW710">
        <v>0</v>
      </c>
      <c r="AX710">
        <v>0</v>
      </c>
      <c r="AY710">
        <v>2134</v>
      </c>
      <c r="AZ710">
        <v>0</v>
      </c>
      <c r="BA710">
        <v>2.5332699999999999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2136.5300000000002</v>
      </c>
      <c r="BI710">
        <v>990.39599999999996</v>
      </c>
      <c r="BJ710">
        <v>181.11099999999999</v>
      </c>
      <c r="BK710" t="s">
        <v>69</v>
      </c>
      <c r="BL710" t="s">
        <v>69</v>
      </c>
      <c r="BM710" t="s">
        <v>69</v>
      </c>
      <c r="BN710" t="s">
        <v>69</v>
      </c>
      <c r="BO710">
        <v>0</v>
      </c>
      <c r="BP710">
        <v>0</v>
      </c>
      <c r="BQ710">
        <v>1630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1630</v>
      </c>
      <c r="CA710" t="str">
        <f t="shared" si="31"/>
        <v>Rt3</v>
      </c>
      <c r="CB710" t="str">
        <f t="shared" si="32"/>
        <v>14</v>
      </c>
    </row>
    <row r="711" spans="1:80" hidden="1" x14ac:dyDescent="0.25">
      <c r="A711" t="s">
        <v>3336</v>
      </c>
      <c r="B711" t="s">
        <v>3347</v>
      </c>
      <c r="C711" t="s">
        <v>3348</v>
      </c>
      <c r="D711" t="str">
        <f t="shared" si="33"/>
        <v>Rt3-w02-v14</v>
      </c>
      <c r="E711" t="s">
        <v>66</v>
      </c>
      <c r="F711" t="s">
        <v>70</v>
      </c>
      <c r="G711" t="s">
        <v>71</v>
      </c>
      <c r="H711">
        <v>120000</v>
      </c>
      <c r="I711">
        <v>120.18899999999999</v>
      </c>
      <c r="J711">
        <v>2.83222</v>
      </c>
      <c r="K711">
        <v>0</v>
      </c>
      <c r="L711">
        <v>0</v>
      </c>
      <c r="M711">
        <v>0</v>
      </c>
      <c r="N711">
        <v>0</v>
      </c>
      <c r="O711">
        <v>74.6631</v>
      </c>
      <c r="P711">
        <v>50.406999999999996</v>
      </c>
      <c r="Q711">
        <v>0</v>
      </c>
      <c r="R711">
        <v>267.399</v>
      </c>
      <c r="S711">
        <v>0</v>
      </c>
      <c r="T711">
        <v>462.57600000000002</v>
      </c>
      <c r="U711">
        <v>978.06399999999996</v>
      </c>
      <c r="V711">
        <v>0</v>
      </c>
      <c r="W711">
        <v>0</v>
      </c>
      <c r="X711">
        <v>0</v>
      </c>
      <c r="Y711">
        <v>836.67100000000005</v>
      </c>
      <c r="Z711">
        <v>0</v>
      </c>
      <c r="AA711">
        <v>87.742000000000004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924.41300000000001</v>
      </c>
      <c r="AI711">
        <v>137.24600000000001</v>
      </c>
      <c r="AJ711">
        <v>6.1193400000000002</v>
      </c>
      <c r="AK711">
        <v>0</v>
      </c>
      <c r="AL711">
        <v>0</v>
      </c>
      <c r="AM711">
        <v>0</v>
      </c>
      <c r="AN711">
        <v>0</v>
      </c>
      <c r="AO711">
        <v>26.6464</v>
      </c>
      <c r="AP711">
        <v>31.426200000000001</v>
      </c>
      <c r="AQ711">
        <v>0</v>
      </c>
      <c r="AR711">
        <v>63.923499999999997</v>
      </c>
      <c r="AS711">
        <v>0</v>
      </c>
      <c r="AT711">
        <v>102.086</v>
      </c>
      <c r="AU711">
        <v>367.447</v>
      </c>
      <c r="AV711">
        <v>0</v>
      </c>
      <c r="AW711">
        <v>0</v>
      </c>
      <c r="AX711">
        <v>0</v>
      </c>
      <c r="AY711">
        <v>2424.7199999999998</v>
      </c>
      <c r="AZ711">
        <v>0</v>
      </c>
      <c r="BA711">
        <v>4.0113099999999999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2428.73</v>
      </c>
      <c r="BI711">
        <v>2685.11</v>
      </c>
      <c r="BJ711">
        <v>251.22200000000001</v>
      </c>
      <c r="BK711" t="s">
        <v>69</v>
      </c>
      <c r="BL711" t="s">
        <v>69</v>
      </c>
      <c r="BM711" t="s">
        <v>69</v>
      </c>
      <c r="BN711" t="s">
        <v>69</v>
      </c>
      <c r="BO711">
        <v>0</v>
      </c>
      <c r="BP711">
        <v>0</v>
      </c>
      <c r="BQ711">
        <v>2261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2261</v>
      </c>
      <c r="CA711" t="str">
        <f t="shared" ref="CA711:CA774" si="34">LEFT(D711,3)</f>
        <v>Rt3</v>
      </c>
      <c r="CB711" t="str">
        <f t="shared" ref="CB711:CB774" si="35">RIGHT(D711,2)</f>
        <v>14</v>
      </c>
    </row>
    <row r="712" spans="1:80" hidden="1" x14ac:dyDescent="0.25">
      <c r="A712" t="s">
        <v>3336</v>
      </c>
      <c r="B712" t="s">
        <v>3349</v>
      </c>
      <c r="C712" t="s">
        <v>3350</v>
      </c>
      <c r="D712" t="str">
        <f t="shared" si="33"/>
        <v>Rt3-w03-v14</v>
      </c>
      <c r="E712" t="s">
        <v>66</v>
      </c>
      <c r="F712" t="s">
        <v>72</v>
      </c>
      <c r="G712" t="s">
        <v>73</v>
      </c>
      <c r="H712">
        <v>120000</v>
      </c>
      <c r="I712">
        <v>64.766199999999998</v>
      </c>
      <c r="J712">
        <v>1.2470699999999999</v>
      </c>
      <c r="K712">
        <v>0</v>
      </c>
      <c r="L712">
        <v>0</v>
      </c>
      <c r="M712">
        <v>0</v>
      </c>
      <c r="N712">
        <v>0</v>
      </c>
      <c r="O712">
        <v>66.354399999999998</v>
      </c>
      <c r="P712">
        <v>30.028600000000001</v>
      </c>
      <c r="Q712">
        <v>0</v>
      </c>
      <c r="R712">
        <v>267.399</v>
      </c>
      <c r="S712">
        <v>0</v>
      </c>
      <c r="T712">
        <v>462.57600000000002</v>
      </c>
      <c r="U712">
        <v>892.36900000000003</v>
      </c>
      <c r="V712">
        <v>0</v>
      </c>
      <c r="W712">
        <v>0</v>
      </c>
      <c r="X712">
        <v>0</v>
      </c>
      <c r="Y712">
        <v>625.53399999999999</v>
      </c>
      <c r="Z712">
        <v>0</v>
      </c>
      <c r="AA712">
        <v>87.988399999999999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713.52200000000005</v>
      </c>
      <c r="AI712">
        <v>82.1524</v>
      </c>
      <c r="AJ712">
        <v>2.0302600000000002</v>
      </c>
      <c r="AK712">
        <v>0</v>
      </c>
      <c r="AL712">
        <v>0</v>
      </c>
      <c r="AM712">
        <v>0</v>
      </c>
      <c r="AN712">
        <v>0</v>
      </c>
      <c r="AO712">
        <v>25.247900000000001</v>
      </c>
      <c r="AP712">
        <v>20.099399999999999</v>
      </c>
      <c r="AQ712">
        <v>0</v>
      </c>
      <c r="AR712">
        <v>63.923499999999997</v>
      </c>
      <c r="AS712">
        <v>0</v>
      </c>
      <c r="AT712">
        <v>102.086</v>
      </c>
      <c r="AU712">
        <v>295.54000000000002</v>
      </c>
      <c r="AV712">
        <v>0</v>
      </c>
      <c r="AW712">
        <v>0</v>
      </c>
      <c r="AX712">
        <v>0</v>
      </c>
      <c r="AY712">
        <v>2235.4699999999998</v>
      </c>
      <c r="AZ712">
        <v>0</v>
      </c>
      <c r="BA712">
        <v>3.9813999999999998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2239.4499999999998</v>
      </c>
      <c r="BI712">
        <v>1698.38</v>
      </c>
      <c r="BJ712">
        <v>218.667</v>
      </c>
      <c r="BK712" t="s">
        <v>69</v>
      </c>
      <c r="BL712" t="s">
        <v>69</v>
      </c>
      <c r="BM712" t="s">
        <v>69</v>
      </c>
      <c r="BN712" t="s">
        <v>69</v>
      </c>
      <c r="BO712">
        <v>0</v>
      </c>
      <c r="BP712">
        <v>0</v>
      </c>
      <c r="BQ712">
        <v>1968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1968</v>
      </c>
      <c r="CA712" t="str">
        <f t="shared" si="34"/>
        <v>Rt3</v>
      </c>
      <c r="CB712" t="str">
        <f t="shared" si="35"/>
        <v>14</v>
      </c>
    </row>
    <row r="713" spans="1:80" hidden="1" x14ac:dyDescent="0.25">
      <c r="A713" t="s">
        <v>3351</v>
      </c>
      <c r="B713" t="s">
        <v>3352</v>
      </c>
      <c r="C713" t="s">
        <v>3353</v>
      </c>
      <c r="D713" t="str">
        <f t="shared" si="33"/>
        <v>Rt3-w04-v14</v>
      </c>
      <c r="E713" t="s">
        <v>66</v>
      </c>
      <c r="F713" t="s">
        <v>74</v>
      </c>
      <c r="G713" t="s">
        <v>75</v>
      </c>
      <c r="H713">
        <v>120000</v>
      </c>
      <c r="I713">
        <v>128.93700000000001</v>
      </c>
      <c r="J713">
        <v>3.0557599999999998</v>
      </c>
      <c r="K713">
        <v>0</v>
      </c>
      <c r="L713">
        <v>0</v>
      </c>
      <c r="M713">
        <v>0</v>
      </c>
      <c r="N713">
        <v>0</v>
      </c>
      <c r="O713">
        <v>77.997799999999998</v>
      </c>
      <c r="P713">
        <v>50.0946</v>
      </c>
      <c r="Q713">
        <v>0</v>
      </c>
      <c r="R713">
        <v>267.399</v>
      </c>
      <c r="S713">
        <v>0</v>
      </c>
      <c r="T713">
        <v>462.57600000000002</v>
      </c>
      <c r="U713">
        <v>990.05799999999999</v>
      </c>
      <c r="V713">
        <v>0</v>
      </c>
      <c r="W713">
        <v>0</v>
      </c>
      <c r="X713">
        <v>0</v>
      </c>
      <c r="Y713">
        <v>534.87400000000002</v>
      </c>
      <c r="Z713">
        <v>0</v>
      </c>
      <c r="AA713">
        <v>85.431200000000004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620.30499999999995</v>
      </c>
      <c r="AI713">
        <v>115.66</v>
      </c>
      <c r="AJ713">
        <v>3.2703799999999998</v>
      </c>
      <c r="AK713">
        <v>0</v>
      </c>
      <c r="AL713">
        <v>0</v>
      </c>
      <c r="AM713">
        <v>0</v>
      </c>
      <c r="AN713">
        <v>0</v>
      </c>
      <c r="AO713">
        <v>25.694700000000001</v>
      </c>
      <c r="AP713">
        <v>27.546399999999998</v>
      </c>
      <c r="AQ713">
        <v>0</v>
      </c>
      <c r="AR713">
        <v>63.923499999999997</v>
      </c>
      <c r="AS713">
        <v>0</v>
      </c>
      <c r="AT713">
        <v>102.086</v>
      </c>
      <c r="AU713">
        <v>338.18099999999998</v>
      </c>
      <c r="AV713">
        <v>0</v>
      </c>
      <c r="AW713">
        <v>0</v>
      </c>
      <c r="AX713">
        <v>0</v>
      </c>
      <c r="AY713">
        <v>2133.35</v>
      </c>
      <c r="AZ713">
        <v>0</v>
      </c>
      <c r="BA713">
        <v>3.9310299999999998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2137.2800000000002</v>
      </c>
      <c r="BI713">
        <v>2303.31</v>
      </c>
      <c r="BJ713">
        <v>285.55599999999998</v>
      </c>
      <c r="BK713" t="s">
        <v>69</v>
      </c>
      <c r="BL713" t="s">
        <v>69</v>
      </c>
      <c r="BM713" t="s">
        <v>69</v>
      </c>
      <c r="BN713" t="s">
        <v>69</v>
      </c>
      <c r="BO713">
        <v>0</v>
      </c>
      <c r="BP713">
        <v>0</v>
      </c>
      <c r="BQ713">
        <v>2570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2570</v>
      </c>
      <c r="CA713" t="str">
        <f t="shared" si="34"/>
        <v>Rt3</v>
      </c>
      <c r="CB713" t="str">
        <f t="shared" si="35"/>
        <v>14</v>
      </c>
    </row>
    <row r="714" spans="1:80" hidden="1" x14ac:dyDescent="0.25">
      <c r="A714" t="s">
        <v>3351</v>
      </c>
      <c r="B714" t="s">
        <v>3354</v>
      </c>
      <c r="C714" t="s">
        <v>3355</v>
      </c>
      <c r="D714" t="str">
        <f t="shared" si="33"/>
        <v>Rt3-w05-v14</v>
      </c>
      <c r="E714" t="s">
        <v>66</v>
      </c>
      <c r="F714" t="s">
        <v>76</v>
      </c>
      <c r="G714" t="s">
        <v>77</v>
      </c>
      <c r="H714">
        <v>120000</v>
      </c>
      <c r="I714">
        <v>60.851900000000001</v>
      </c>
      <c r="J714">
        <v>1.1280399999999999</v>
      </c>
      <c r="K714">
        <v>0</v>
      </c>
      <c r="L714">
        <v>0</v>
      </c>
      <c r="M714">
        <v>0</v>
      </c>
      <c r="N714">
        <v>0</v>
      </c>
      <c r="O714">
        <v>64.831100000000006</v>
      </c>
      <c r="P714">
        <v>28.811199999999999</v>
      </c>
      <c r="Q714">
        <v>0</v>
      </c>
      <c r="R714">
        <v>267.399</v>
      </c>
      <c r="S714">
        <v>0</v>
      </c>
      <c r="T714">
        <v>462.57600000000002</v>
      </c>
      <c r="U714">
        <v>885.59500000000003</v>
      </c>
      <c r="V714">
        <v>0</v>
      </c>
      <c r="W714">
        <v>0</v>
      </c>
      <c r="X714">
        <v>0</v>
      </c>
      <c r="Y714">
        <v>516.45000000000005</v>
      </c>
      <c r="Z714">
        <v>0</v>
      </c>
      <c r="AA714">
        <v>89.221000000000004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605.67100000000005</v>
      </c>
      <c r="AI714">
        <v>72.024799999999999</v>
      </c>
      <c r="AJ714">
        <v>1.82433</v>
      </c>
      <c r="AK714">
        <v>0</v>
      </c>
      <c r="AL714">
        <v>0</v>
      </c>
      <c r="AM714">
        <v>0</v>
      </c>
      <c r="AN714">
        <v>0</v>
      </c>
      <c r="AO714">
        <v>20.506599999999999</v>
      </c>
      <c r="AP714">
        <v>17.208300000000001</v>
      </c>
      <c r="AQ714">
        <v>0</v>
      </c>
      <c r="AR714">
        <v>63.923499999999997</v>
      </c>
      <c r="AS714">
        <v>0</v>
      </c>
      <c r="AT714">
        <v>102.086</v>
      </c>
      <c r="AU714">
        <v>277.57400000000001</v>
      </c>
      <c r="AV714">
        <v>0</v>
      </c>
      <c r="AW714">
        <v>0</v>
      </c>
      <c r="AX714">
        <v>0</v>
      </c>
      <c r="AY714">
        <v>1830.57</v>
      </c>
      <c r="AZ714">
        <v>0</v>
      </c>
      <c r="BA714">
        <v>2.4358399999999998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1833.01</v>
      </c>
      <c r="BI714">
        <v>1447.2</v>
      </c>
      <c r="BJ714">
        <v>232</v>
      </c>
      <c r="BK714" t="s">
        <v>69</v>
      </c>
      <c r="BL714" t="s">
        <v>69</v>
      </c>
      <c r="BM714" t="s">
        <v>69</v>
      </c>
      <c r="BN714" t="s">
        <v>69</v>
      </c>
      <c r="BO714">
        <v>0</v>
      </c>
      <c r="BP714">
        <v>0</v>
      </c>
      <c r="BQ714">
        <v>2088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2088</v>
      </c>
      <c r="CA714" t="str">
        <f t="shared" si="34"/>
        <v>Rt3</v>
      </c>
      <c r="CB714" t="str">
        <f t="shared" si="35"/>
        <v>14</v>
      </c>
    </row>
    <row r="715" spans="1:80" hidden="1" x14ac:dyDescent="0.25">
      <c r="A715" t="s">
        <v>3351</v>
      </c>
      <c r="B715" t="s">
        <v>3356</v>
      </c>
      <c r="C715" t="s">
        <v>3357</v>
      </c>
      <c r="D715" t="str">
        <f t="shared" si="33"/>
        <v>Rt3-w06-v14</v>
      </c>
      <c r="E715" t="s">
        <v>66</v>
      </c>
      <c r="F715" t="s">
        <v>78</v>
      </c>
      <c r="G715" t="s">
        <v>79</v>
      </c>
      <c r="H715">
        <v>120000</v>
      </c>
      <c r="I715">
        <v>154.65600000000001</v>
      </c>
      <c r="J715">
        <v>3.8818100000000002</v>
      </c>
      <c r="K715">
        <v>0</v>
      </c>
      <c r="L715">
        <v>0</v>
      </c>
      <c r="M715">
        <v>0</v>
      </c>
      <c r="N715">
        <v>0</v>
      </c>
      <c r="O715">
        <v>80.901799999999994</v>
      </c>
      <c r="P715">
        <v>59.573700000000002</v>
      </c>
      <c r="Q715">
        <v>0</v>
      </c>
      <c r="R715">
        <v>267.399</v>
      </c>
      <c r="S715">
        <v>0</v>
      </c>
      <c r="T715">
        <v>462.57600000000002</v>
      </c>
      <c r="U715">
        <v>1028.99</v>
      </c>
      <c r="V715">
        <v>0</v>
      </c>
      <c r="W715">
        <v>0</v>
      </c>
      <c r="X715">
        <v>0</v>
      </c>
      <c r="Y715">
        <v>218.256</v>
      </c>
      <c r="Z715">
        <v>0</v>
      </c>
      <c r="AA715">
        <v>83.101299999999995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301.358</v>
      </c>
      <c r="AI715">
        <v>117.73399999999999</v>
      </c>
      <c r="AJ715">
        <v>3.92266</v>
      </c>
      <c r="AK715">
        <v>0</v>
      </c>
      <c r="AL715">
        <v>0</v>
      </c>
      <c r="AM715">
        <v>0</v>
      </c>
      <c r="AN715">
        <v>0</v>
      </c>
      <c r="AO715">
        <v>26.0672</v>
      </c>
      <c r="AP715">
        <v>26.662700000000001</v>
      </c>
      <c r="AQ715">
        <v>0</v>
      </c>
      <c r="AR715">
        <v>63.923499999999997</v>
      </c>
      <c r="AS715">
        <v>0</v>
      </c>
      <c r="AT715">
        <v>102.086</v>
      </c>
      <c r="AU715">
        <v>340.39600000000002</v>
      </c>
      <c r="AV715">
        <v>0</v>
      </c>
      <c r="AW715">
        <v>0</v>
      </c>
      <c r="AX715">
        <v>0</v>
      </c>
      <c r="AY715">
        <v>1631.82</v>
      </c>
      <c r="AZ715">
        <v>0</v>
      </c>
      <c r="BA715">
        <v>3.7231200000000002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1635.55</v>
      </c>
      <c r="BI715">
        <v>2309.1999999999998</v>
      </c>
      <c r="BJ715">
        <v>305.11099999999999</v>
      </c>
      <c r="BK715" t="s">
        <v>69</v>
      </c>
      <c r="BL715" t="s">
        <v>69</v>
      </c>
      <c r="BM715" t="s">
        <v>69</v>
      </c>
      <c r="BN715" t="s">
        <v>69</v>
      </c>
      <c r="BO715">
        <v>0</v>
      </c>
      <c r="BP715">
        <v>0</v>
      </c>
      <c r="BQ715">
        <v>2746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2746</v>
      </c>
      <c r="CA715" t="str">
        <f t="shared" si="34"/>
        <v>Rt3</v>
      </c>
      <c r="CB715" t="str">
        <f t="shared" si="35"/>
        <v>14</v>
      </c>
    </row>
    <row r="716" spans="1:80" hidden="1" x14ac:dyDescent="0.25">
      <c r="A716" t="s">
        <v>3351</v>
      </c>
      <c r="B716" t="s">
        <v>3358</v>
      </c>
      <c r="C716" t="s">
        <v>3359</v>
      </c>
      <c r="D716" t="str">
        <f t="shared" si="33"/>
        <v>Rt3-w07-v14</v>
      </c>
      <c r="E716" t="s">
        <v>66</v>
      </c>
      <c r="F716" t="s">
        <v>80</v>
      </c>
      <c r="G716" t="s">
        <v>81</v>
      </c>
      <c r="H716">
        <v>120000</v>
      </c>
      <c r="I716">
        <v>143.56200000000001</v>
      </c>
      <c r="J716">
        <v>3.4612500000000002</v>
      </c>
      <c r="K716">
        <v>0</v>
      </c>
      <c r="L716">
        <v>0</v>
      </c>
      <c r="M716">
        <v>0</v>
      </c>
      <c r="N716">
        <v>0</v>
      </c>
      <c r="O716">
        <v>81.888999999999996</v>
      </c>
      <c r="P716">
        <v>55.1143</v>
      </c>
      <c r="Q716">
        <v>0</v>
      </c>
      <c r="R716">
        <v>267.399</v>
      </c>
      <c r="S716">
        <v>0</v>
      </c>
      <c r="T716">
        <v>462.57600000000002</v>
      </c>
      <c r="U716">
        <v>1014</v>
      </c>
      <c r="V716">
        <v>0</v>
      </c>
      <c r="W716">
        <v>0</v>
      </c>
      <c r="X716">
        <v>0</v>
      </c>
      <c r="Y716">
        <v>83.031099999999995</v>
      </c>
      <c r="Z716">
        <v>0</v>
      </c>
      <c r="AA716">
        <v>82.292199999999994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165.32300000000001</v>
      </c>
      <c r="AI716">
        <v>113.18300000000001</v>
      </c>
      <c r="AJ716">
        <v>3.15741</v>
      </c>
      <c r="AK716">
        <v>0</v>
      </c>
      <c r="AL716">
        <v>0</v>
      </c>
      <c r="AM716">
        <v>0</v>
      </c>
      <c r="AN716">
        <v>0</v>
      </c>
      <c r="AO716">
        <v>26.901399999999999</v>
      </c>
      <c r="AP716">
        <v>23.647300000000001</v>
      </c>
      <c r="AQ716">
        <v>0</v>
      </c>
      <c r="AR716">
        <v>63.923499999999997</v>
      </c>
      <c r="AS716">
        <v>0</v>
      </c>
      <c r="AT716">
        <v>102.086</v>
      </c>
      <c r="AU716">
        <v>332.899</v>
      </c>
      <c r="AV716">
        <v>0</v>
      </c>
      <c r="AW716">
        <v>0</v>
      </c>
      <c r="AX716">
        <v>0</v>
      </c>
      <c r="AY716">
        <v>825.41</v>
      </c>
      <c r="AZ716">
        <v>0</v>
      </c>
      <c r="BA716">
        <v>2.29989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827.71</v>
      </c>
      <c r="BI716">
        <v>2210.7600000000002</v>
      </c>
      <c r="BJ716">
        <v>282.55599999999998</v>
      </c>
      <c r="BK716" t="s">
        <v>69</v>
      </c>
      <c r="BL716" t="s">
        <v>69</v>
      </c>
      <c r="BM716" t="s">
        <v>69</v>
      </c>
      <c r="BN716" t="s">
        <v>69</v>
      </c>
      <c r="BO716">
        <v>0</v>
      </c>
      <c r="BP716">
        <v>0</v>
      </c>
      <c r="BQ716">
        <v>2543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2543</v>
      </c>
      <c r="CA716" t="str">
        <f t="shared" si="34"/>
        <v>Rt3</v>
      </c>
      <c r="CB716" t="str">
        <f t="shared" si="35"/>
        <v>14</v>
      </c>
    </row>
    <row r="717" spans="1:80" hidden="1" x14ac:dyDescent="0.25">
      <c r="A717" t="s">
        <v>3351</v>
      </c>
      <c r="B717" t="s">
        <v>3360</v>
      </c>
      <c r="C717" t="s">
        <v>3361</v>
      </c>
      <c r="D717" t="str">
        <f t="shared" ref="D717:D763" si="36">LEFT(C717,11)</f>
        <v>Rt3-w08-v14</v>
      </c>
      <c r="E717" t="s">
        <v>66</v>
      </c>
      <c r="F717" t="s">
        <v>82</v>
      </c>
      <c r="G717" t="s">
        <v>83</v>
      </c>
      <c r="H717">
        <v>120000</v>
      </c>
      <c r="I717">
        <v>188.53100000000001</v>
      </c>
      <c r="J717">
        <v>4.8363300000000002</v>
      </c>
      <c r="K717">
        <v>0</v>
      </c>
      <c r="L717">
        <v>0</v>
      </c>
      <c r="M717">
        <v>0</v>
      </c>
      <c r="N717">
        <v>0</v>
      </c>
      <c r="O717">
        <v>87.364900000000006</v>
      </c>
      <c r="P717">
        <v>66.800700000000006</v>
      </c>
      <c r="Q717">
        <v>0</v>
      </c>
      <c r="R717">
        <v>267.399</v>
      </c>
      <c r="S717">
        <v>0</v>
      </c>
      <c r="T717">
        <v>462.57600000000002</v>
      </c>
      <c r="U717">
        <v>1077.51</v>
      </c>
      <c r="V717">
        <v>0</v>
      </c>
      <c r="W717">
        <v>0</v>
      </c>
      <c r="X717">
        <v>0</v>
      </c>
      <c r="Y717">
        <v>181.70599999999999</v>
      </c>
      <c r="Z717">
        <v>0</v>
      </c>
      <c r="AA717">
        <v>81.078199999999995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262.78399999999999</v>
      </c>
      <c r="AI717">
        <v>129.33500000000001</v>
      </c>
      <c r="AJ717">
        <v>4.9881500000000001</v>
      </c>
      <c r="AK717">
        <v>0</v>
      </c>
      <c r="AL717">
        <v>0</v>
      </c>
      <c r="AM717">
        <v>0</v>
      </c>
      <c r="AN717">
        <v>0</v>
      </c>
      <c r="AO717">
        <v>27.8687</v>
      </c>
      <c r="AP717">
        <v>30.121600000000001</v>
      </c>
      <c r="AQ717">
        <v>0</v>
      </c>
      <c r="AR717">
        <v>63.923499999999997</v>
      </c>
      <c r="AS717">
        <v>0</v>
      </c>
      <c r="AT717">
        <v>102.086</v>
      </c>
      <c r="AU717">
        <v>358.32400000000001</v>
      </c>
      <c r="AV717">
        <v>0</v>
      </c>
      <c r="AW717">
        <v>0</v>
      </c>
      <c r="AX717">
        <v>0</v>
      </c>
      <c r="AY717">
        <v>1594.42</v>
      </c>
      <c r="AZ717">
        <v>0</v>
      </c>
      <c r="BA717">
        <v>3.6500900000000001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1598.07</v>
      </c>
      <c r="BI717">
        <v>2546.1999999999998</v>
      </c>
      <c r="BJ717">
        <v>326.33300000000003</v>
      </c>
      <c r="BK717" t="s">
        <v>69</v>
      </c>
      <c r="BL717" t="s">
        <v>69</v>
      </c>
      <c r="BM717" t="s">
        <v>69</v>
      </c>
      <c r="BN717" t="s">
        <v>69</v>
      </c>
      <c r="BO717">
        <v>0</v>
      </c>
      <c r="BP717">
        <v>0</v>
      </c>
      <c r="BQ717">
        <v>2937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2937</v>
      </c>
      <c r="CA717" t="str">
        <f t="shared" si="34"/>
        <v>Rt3</v>
      </c>
      <c r="CB717" t="str">
        <f t="shared" si="35"/>
        <v>14</v>
      </c>
    </row>
    <row r="718" spans="1:80" hidden="1" x14ac:dyDescent="0.25">
      <c r="A718" t="s">
        <v>3351</v>
      </c>
      <c r="B718" t="s">
        <v>3362</v>
      </c>
      <c r="C718" t="s">
        <v>3363</v>
      </c>
      <c r="D718" t="str">
        <f t="shared" si="36"/>
        <v>Rt3-w09-v14</v>
      </c>
      <c r="E718" t="s">
        <v>66</v>
      </c>
      <c r="F718" t="s">
        <v>84</v>
      </c>
      <c r="G718" t="s">
        <v>85</v>
      </c>
      <c r="H718">
        <v>120000</v>
      </c>
      <c r="I718">
        <v>211.988</v>
      </c>
      <c r="J718">
        <v>5.8026600000000004</v>
      </c>
      <c r="K718">
        <v>0</v>
      </c>
      <c r="L718">
        <v>0</v>
      </c>
      <c r="M718">
        <v>0</v>
      </c>
      <c r="N718">
        <v>0</v>
      </c>
      <c r="O718">
        <v>88.433700000000002</v>
      </c>
      <c r="P718">
        <v>78.726900000000001</v>
      </c>
      <c r="Q718">
        <v>0</v>
      </c>
      <c r="R718">
        <v>267.399</v>
      </c>
      <c r="S718">
        <v>0</v>
      </c>
      <c r="T718">
        <v>462.57600000000002</v>
      </c>
      <c r="U718">
        <v>1114.92</v>
      </c>
      <c r="V718">
        <v>0</v>
      </c>
      <c r="W718">
        <v>0</v>
      </c>
      <c r="X718">
        <v>0</v>
      </c>
      <c r="Y718">
        <v>284.62799999999999</v>
      </c>
      <c r="Z718">
        <v>0</v>
      </c>
      <c r="AA718">
        <v>81.007099999999994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365.63600000000002</v>
      </c>
      <c r="AI718">
        <v>172.292</v>
      </c>
      <c r="AJ718">
        <v>14.165900000000001</v>
      </c>
      <c r="AK718">
        <v>0</v>
      </c>
      <c r="AL718">
        <v>0</v>
      </c>
      <c r="AM718">
        <v>0</v>
      </c>
      <c r="AN718">
        <v>0</v>
      </c>
      <c r="AO718">
        <v>28.189399999999999</v>
      </c>
      <c r="AP718">
        <v>37.807899999999997</v>
      </c>
      <c r="AQ718">
        <v>0</v>
      </c>
      <c r="AR718">
        <v>63.923499999999997</v>
      </c>
      <c r="AS718">
        <v>0</v>
      </c>
      <c r="AT718">
        <v>102.086</v>
      </c>
      <c r="AU718">
        <v>418.46499999999997</v>
      </c>
      <c r="AV718">
        <v>0</v>
      </c>
      <c r="AW718">
        <v>0</v>
      </c>
      <c r="AX718">
        <v>0</v>
      </c>
      <c r="AY718">
        <v>1847.11</v>
      </c>
      <c r="AZ718">
        <v>0</v>
      </c>
      <c r="BA718">
        <v>3.7565900000000001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1850.87</v>
      </c>
      <c r="BI718">
        <v>3409.22</v>
      </c>
      <c r="BJ718">
        <v>362.33300000000003</v>
      </c>
      <c r="BK718" t="s">
        <v>69</v>
      </c>
      <c r="BL718" t="s">
        <v>69</v>
      </c>
      <c r="BM718" t="s">
        <v>69</v>
      </c>
      <c r="BN718" t="s">
        <v>69</v>
      </c>
      <c r="BO718">
        <v>0</v>
      </c>
      <c r="BP718">
        <v>0</v>
      </c>
      <c r="BQ718">
        <v>3261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3261</v>
      </c>
      <c r="CA718" t="str">
        <f t="shared" si="34"/>
        <v>Rt3</v>
      </c>
      <c r="CB718" t="str">
        <f t="shared" si="35"/>
        <v>14</v>
      </c>
    </row>
    <row r="719" spans="1:80" hidden="1" x14ac:dyDescent="0.25">
      <c r="A719" t="s">
        <v>3351</v>
      </c>
      <c r="B719" t="s">
        <v>3364</v>
      </c>
      <c r="C719" t="s">
        <v>3365</v>
      </c>
      <c r="D719" t="str">
        <f t="shared" si="36"/>
        <v>Rt3-w10-v14</v>
      </c>
      <c r="E719" t="s">
        <v>66</v>
      </c>
      <c r="F719" t="s">
        <v>86</v>
      </c>
      <c r="G719" t="s">
        <v>87</v>
      </c>
      <c r="H719">
        <v>120000</v>
      </c>
      <c r="I719">
        <v>206.262</v>
      </c>
      <c r="J719">
        <v>5.3652800000000003</v>
      </c>
      <c r="K719">
        <v>0</v>
      </c>
      <c r="L719">
        <v>0</v>
      </c>
      <c r="M719">
        <v>0</v>
      </c>
      <c r="N719">
        <v>0</v>
      </c>
      <c r="O719">
        <v>89.655199999999994</v>
      </c>
      <c r="P719">
        <v>69.805199999999999</v>
      </c>
      <c r="Q719">
        <v>0</v>
      </c>
      <c r="R719">
        <v>267.399</v>
      </c>
      <c r="S719">
        <v>0</v>
      </c>
      <c r="T719">
        <v>462.57600000000002</v>
      </c>
      <c r="U719">
        <v>1101.06</v>
      </c>
      <c r="V719">
        <v>0</v>
      </c>
      <c r="W719">
        <v>0</v>
      </c>
      <c r="X719">
        <v>0</v>
      </c>
      <c r="Y719">
        <v>317.51600000000002</v>
      </c>
      <c r="Z719">
        <v>0</v>
      </c>
      <c r="AA719">
        <v>80.667599999999993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398.18400000000003</v>
      </c>
      <c r="AI719">
        <v>141.39500000000001</v>
      </c>
      <c r="AJ719">
        <v>4.3796600000000003</v>
      </c>
      <c r="AK719">
        <v>0</v>
      </c>
      <c r="AL719">
        <v>0</v>
      </c>
      <c r="AM719">
        <v>0</v>
      </c>
      <c r="AN719">
        <v>0</v>
      </c>
      <c r="AO719">
        <v>34.898600000000002</v>
      </c>
      <c r="AP719">
        <v>32.8307</v>
      </c>
      <c r="AQ719">
        <v>0</v>
      </c>
      <c r="AR719">
        <v>63.923499999999997</v>
      </c>
      <c r="AS719">
        <v>0</v>
      </c>
      <c r="AT719">
        <v>102.086</v>
      </c>
      <c r="AU719">
        <v>379.51400000000001</v>
      </c>
      <c r="AV719">
        <v>0</v>
      </c>
      <c r="AW719">
        <v>0</v>
      </c>
      <c r="AX719">
        <v>0</v>
      </c>
      <c r="AY719">
        <v>1896.6</v>
      </c>
      <c r="AZ719">
        <v>0</v>
      </c>
      <c r="BA719">
        <v>3.6534300000000002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1900.25</v>
      </c>
      <c r="BI719">
        <v>2791.51</v>
      </c>
      <c r="BJ719">
        <v>354.22199999999998</v>
      </c>
      <c r="BK719" t="s">
        <v>69</v>
      </c>
      <c r="BL719" t="s">
        <v>69</v>
      </c>
      <c r="BM719" t="s">
        <v>69</v>
      </c>
      <c r="BN719" t="s">
        <v>69</v>
      </c>
      <c r="BO719">
        <v>0</v>
      </c>
      <c r="BP719">
        <v>0</v>
      </c>
      <c r="BQ719">
        <v>3188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3188</v>
      </c>
      <c r="CA719" t="str">
        <f t="shared" si="34"/>
        <v>Rt3</v>
      </c>
      <c r="CB719" t="str">
        <f t="shared" si="35"/>
        <v>14</v>
      </c>
    </row>
    <row r="720" spans="1:80" hidden="1" x14ac:dyDescent="0.25">
      <c r="A720" t="s">
        <v>3366</v>
      </c>
      <c r="B720" t="s">
        <v>3367</v>
      </c>
      <c r="C720" t="s">
        <v>3368</v>
      </c>
      <c r="D720" t="str">
        <f t="shared" si="36"/>
        <v>Rt3-w11-v14</v>
      </c>
      <c r="E720" t="s">
        <v>66</v>
      </c>
      <c r="F720" t="s">
        <v>88</v>
      </c>
      <c r="G720" t="s">
        <v>89</v>
      </c>
      <c r="H720">
        <v>120000</v>
      </c>
      <c r="I720">
        <v>192.54400000000001</v>
      </c>
      <c r="J720">
        <v>5.1647299999999996</v>
      </c>
      <c r="K720">
        <v>0</v>
      </c>
      <c r="L720">
        <v>0</v>
      </c>
      <c r="M720">
        <v>0</v>
      </c>
      <c r="N720">
        <v>0</v>
      </c>
      <c r="O720">
        <v>87.281199999999998</v>
      </c>
      <c r="P720">
        <v>66.587500000000006</v>
      </c>
      <c r="Q720">
        <v>0</v>
      </c>
      <c r="R720">
        <v>267.399</v>
      </c>
      <c r="S720">
        <v>0</v>
      </c>
      <c r="T720">
        <v>462.57600000000002</v>
      </c>
      <c r="U720">
        <v>1081.55</v>
      </c>
      <c r="V720">
        <v>0</v>
      </c>
      <c r="W720">
        <v>0</v>
      </c>
      <c r="X720">
        <v>0</v>
      </c>
      <c r="Y720">
        <v>647.78</v>
      </c>
      <c r="Z720">
        <v>0</v>
      </c>
      <c r="AA720">
        <v>81.674099999999996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729.45399999999995</v>
      </c>
      <c r="AI720">
        <v>164.96299999999999</v>
      </c>
      <c r="AJ720">
        <v>12.1477</v>
      </c>
      <c r="AK720">
        <v>0</v>
      </c>
      <c r="AL720">
        <v>0</v>
      </c>
      <c r="AM720">
        <v>0</v>
      </c>
      <c r="AN720">
        <v>0</v>
      </c>
      <c r="AO720">
        <v>29.023</v>
      </c>
      <c r="AP720">
        <v>35.195500000000003</v>
      </c>
      <c r="AQ720">
        <v>0</v>
      </c>
      <c r="AR720">
        <v>63.923499999999997</v>
      </c>
      <c r="AS720">
        <v>0</v>
      </c>
      <c r="AT720">
        <v>102.086</v>
      </c>
      <c r="AU720">
        <v>407.339</v>
      </c>
      <c r="AV720">
        <v>0</v>
      </c>
      <c r="AW720">
        <v>0</v>
      </c>
      <c r="AX720">
        <v>0</v>
      </c>
      <c r="AY720">
        <v>2182.0700000000002</v>
      </c>
      <c r="AZ720">
        <v>0</v>
      </c>
      <c r="BA720">
        <v>2.5750999999999999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2184.64</v>
      </c>
      <c r="BI720">
        <v>3254.49</v>
      </c>
      <c r="BJ720">
        <v>315.11099999999999</v>
      </c>
      <c r="BK720" t="s">
        <v>69</v>
      </c>
      <c r="BL720" t="s">
        <v>69</v>
      </c>
      <c r="BM720" t="s">
        <v>69</v>
      </c>
      <c r="BN720" t="s">
        <v>69</v>
      </c>
      <c r="BO720">
        <v>0</v>
      </c>
      <c r="BP720">
        <v>0</v>
      </c>
      <c r="BQ720">
        <v>2836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2836</v>
      </c>
      <c r="CA720" t="str">
        <f t="shared" si="34"/>
        <v>Rt3</v>
      </c>
      <c r="CB720" t="str">
        <f t="shared" si="35"/>
        <v>14</v>
      </c>
    </row>
    <row r="721" spans="1:80" hidden="1" x14ac:dyDescent="0.25">
      <c r="A721" t="s">
        <v>3366</v>
      </c>
      <c r="B721" t="s">
        <v>3369</v>
      </c>
      <c r="C721" t="s">
        <v>3370</v>
      </c>
      <c r="D721" t="str">
        <f t="shared" si="36"/>
        <v>Rt3-w12-v14</v>
      </c>
      <c r="E721" t="s">
        <v>66</v>
      </c>
      <c r="F721" t="s">
        <v>90</v>
      </c>
      <c r="G721" t="s">
        <v>91</v>
      </c>
      <c r="H721">
        <v>120000</v>
      </c>
      <c r="I721">
        <v>166.40799999999999</v>
      </c>
      <c r="J721">
        <v>4.4316399999999998</v>
      </c>
      <c r="K721">
        <v>0</v>
      </c>
      <c r="L721">
        <v>0</v>
      </c>
      <c r="M721">
        <v>0</v>
      </c>
      <c r="N721">
        <v>0</v>
      </c>
      <c r="O721">
        <v>83.488799999999998</v>
      </c>
      <c r="P721">
        <v>60.855499999999999</v>
      </c>
      <c r="Q721">
        <v>0</v>
      </c>
      <c r="R721">
        <v>267.399</v>
      </c>
      <c r="S721">
        <v>0</v>
      </c>
      <c r="T721">
        <v>462.57600000000002</v>
      </c>
      <c r="U721">
        <v>1045.1600000000001</v>
      </c>
      <c r="V721">
        <v>0</v>
      </c>
      <c r="W721">
        <v>0</v>
      </c>
      <c r="X721">
        <v>0</v>
      </c>
      <c r="Y721">
        <v>833.79300000000001</v>
      </c>
      <c r="Z721">
        <v>0</v>
      </c>
      <c r="AA721">
        <v>84.0471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917.84</v>
      </c>
      <c r="AI721">
        <v>151.11500000000001</v>
      </c>
      <c r="AJ721">
        <v>6.6303099999999997</v>
      </c>
      <c r="AK721">
        <v>0</v>
      </c>
      <c r="AL721">
        <v>0</v>
      </c>
      <c r="AM721">
        <v>0</v>
      </c>
      <c r="AN721">
        <v>0</v>
      </c>
      <c r="AO721">
        <v>32.929299999999998</v>
      </c>
      <c r="AP721">
        <v>34.3033</v>
      </c>
      <c r="AQ721">
        <v>0</v>
      </c>
      <c r="AR721">
        <v>63.923499999999997</v>
      </c>
      <c r="AS721">
        <v>0</v>
      </c>
      <c r="AT721">
        <v>102.086</v>
      </c>
      <c r="AU721">
        <v>390.98700000000002</v>
      </c>
      <c r="AV721">
        <v>0</v>
      </c>
      <c r="AW721">
        <v>0</v>
      </c>
      <c r="AX721">
        <v>0</v>
      </c>
      <c r="AY721">
        <v>2574.2600000000002</v>
      </c>
      <c r="AZ721">
        <v>0</v>
      </c>
      <c r="BA721">
        <v>2.5283899999999999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2576.79</v>
      </c>
      <c r="BI721">
        <v>3009.73</v>
      </c>
      <c r="BJ721">
        <v>304.77800000000002</v>
      </c>
      <c r="BK721" t="s">
        <v>69</v>
      </c>
      <c r="BL721" t="s">
        <v>69</v>
      </c>
      <c r="BM721" t="s">
        <v>69</v>
      </c>
      <c r="BN721" t="s">
        <v>69</v>
      </c>
      <c r="BO721">
        <v>0</v>
      </c>
      <c r="BP721">
        <v>0</v>
      </c>
      <c r="BQ721">
        <v>2743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2743</v>
      </c>
      <c r="CA721" t="str">
        <f t="shared" si="34"/>
        <v>Rt3</v>
      </c>
      <c r="CB721" t="str">
        <f t="shared" si="35"/>
        <v>14</v>
      </c>
    </row>
    <row r="722" spans="1:80" hidden="1" x14ac:dyDescent="0.25">
      <c r="A722" t="s">
        <v>3366</v>
      </c>
      <c r="B722" t="s">
        <v>3371</v>
      </c>
      <c r="C722" t="s">
        <v>3372</v>
      </c>
      <c r="D722" t="str">
        <f t="shared" si="36"/>
        <v>Rt3-w13-v14</v>
      </c>
      <c r="E722" t="s">
        <v>66</v>
      </c>
      <c r="F722" t="s">
        <v>92</v>
      </c>
      <c r="G722" t="s">
        <v>93</v>
      </c>
      <c r="H722">
        <v>120000</v>
      </c>
      <c r="I722">
        <v>201.76300000000001</v>
      </c>
      <c r="J722">
        <v>5.56576</v>
      </c>
      <c r="K722">
        <v>0</v>
      </c>
      <c r="L722">
        <v>0</v>
      </c>
      <c r="M722">
        <v>0</v>
      </c>
      <c r="N722">
        <v>0</v>
      </c>
      <c r="O722">
        <v>90.772300000000001</v>
      </c>
      <c r="P722">
        <v>66.522499999999994</v>
      </c>
      <c r="Q722">
        <v>0</v>
      </c>
      <c r="R722">
        <v>267.399</v>
      </c>
      <c r="S722">
        <v>0</v>
      </c>
      <c r="T722">
        <v>462.57600000000002</v>
      </c>
      <c r="U722">
        <v>1094.5999999999999</v>
      </c>
      <c r="V722">
        <v>0</v>
      </c>
      <c r="W722">
        <v>0</v>
      </c>
      <c r="X722">
        <v>0</v>
      </c>
      <c r="Y722">
        <v>674.32799999999997</v>
      </c>
      <c r="Z722">
        <v>0</v>
      </c>
      <c r="AA722">
        <v>80.762500000000003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755.09100000000001</v>
      </c>
      <c r="AI722">
        <v>160.96100000000001</v>
      </c>
      <c r="AJ722">
        <v>7.9972399999999997</v>
      </c>
      <c r="AK722">
        <v>0</v>
      </c>
      <c r="AL722">
        <v>0</v>
      </c>
      <c r="AM722">
        <v>0</v>
      </c>
      <c r="AN722">
        <v>0</v>
      </c>
      <c r="AO722">
        <v>36.067</v>
      </c>
      <c r="AP722">
        <v>34.577800000000003</v>
      </c>
      <c r="AQ722">
        <v>0</v>
      </c>
      <c r="AR722">
        <v>63.923499999999997</v>
      </c>
      <c r="AS722">
        <v>0</v>
      </c>
      <c r="AT722">
        <v>102.086</v>
      </c>
      <c r="AU722">
        <v>405.613</v>
      </c>
      <c r="AV722">
        <v>0</v>
      </c>
      <c r="AW722">
        <v>0</v>
      </c>
      <c r="AX722">
        <v>0</v>
      </c>
      <c r="AY722">
        <v>2397.73</v>
      </c>
      <c r="AZ722">
        <v>0</v>
      </c>
      <c r="BA722">
        <v>2.3006500000000001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2400.0300000000002</v>
      </c>
      <c r="BI722">
        <v>3150.06</v>
      </c>
      <c r="BJ722">
        <v>327.22199999999998</v>
      </c>
      <c r="BK722" t="s">
        <v>69</v>
      </c>
      <c r="BL722" t="s">
        <v>69</v>
      </c>
      <c r="BM722" t="s">
        <v>69</v>
      </c>
      <c r="BN722" t="s">
        <v>69</v>
      </c>
      <c r="BO722">
        <v>0</v>
      </c>
      <c r="BP722">
        <v>0</v>
      </c>
      <c r="BQ722">
        <v>2945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2945</v>
      </c>
      <c r="CA722" t="str">
        <f t="shared" si="34"/>
        <v>Rt3</v>
      </c>
      <c r="CB722" t="str">
        <f t="shared" si="35"/>
        <v>14</v>
      </c>
    </row>
    <row r="723" spans="1:80" hidden="1" x14ac:dyDescent="0.25">
      <c r="A723" t="s">
        <v>3366</v>
      </c>
      <c r="B723" t="s">
        <v>3373</v>
      </c>
      <c r="C723" t="s">
        <v>3374</v>
      </c>
      <c r="D723" t="str">
        <f t="shared" si="36"/>
        <v>Rt3-w14-v14</v>
      </c>
      <c r="E723" t="s">
        <v>66</v>
      </c>
      <c r="F723" t="s">
        <v>94</v>
      </c>
      <c r="G723" t="s">
        <v>95</v>
      </c>
      <c r="H723">
        <v>120000</v>
      </c>
      <c r="I723">
        <v>201.36600000000001</v>
      </c>
      <c r="J723">
        <v>5.0789200000000001</v>
      </c>
      <c r="K723">
        <v>0</v>
      </c>
      <c r="L723">
        <v>0</v>
      </c>
      <c r="M723">
        <v>0</v>
      </c>
      <c r="N723">
        <v>0</v>
      </c>
      <c r="O723">
        <v>86.692999999999998</v>
      </c>
      <c r="P723">
        <v>75.380700000000004</v>
      </c>
      <c r="Q723">
        <v>0</v>
      </c>
      <c r="R723">
        <v>267.399</v>
      </c>
      <c r="S723">
        <v>0</v>
      </c>
      <c r="T723">
        <v>462.57600000000002</v>
      </c>
      <c r="U723">
        <v>1098.49</v>
      </c>
      <c r="V723">
        <v>0</v>
      </c>
      <c r="W723">
        <v>0</v>
      </c>
      <c r="X723">
        <v>0</v>
      </c>
      <c r="Y723">
        <v>631.46199999999999</v>
      </c>
      <c r="Z723">
        <v>0</v>
      </c>
      <c r="AA723">
        <v>82.221900000000005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713.68399999999997</v>
      </c>
      <c r="AI723">
        <v>198.96799999999999</v>
      </c>
      <c r="AJ723">
        <v>17.433700000000002</v>
      </c>
      <c r="AK723">
        <v>0</v>
      </c>
      <c r="AL723">
        <v>0</v>
      </c>
      <c r="AM723">
        <v>0</v>
      </c>
      <c r="AN723">
        <v>0</v>
      </c>
      <c r="AO723">
        <v>26.2194</v>
      </c>
      <c r="AP723">
        <v>38.809899999999999</v>
      </c>
      <c r="AQ723">
        <v>0</v>
      </c>
      <c r="AR723">
        <v>63.923499999999997</v>
      </c>
      <c r="AS723">
        <v>0</v>
      </c>
      <c r="AT723">
        <v>102.086</v>
      </c>
      <c r="AU723">
        <v>447.44</v>
      </c>
      <c r="AV723">
        <v>0</v>
      </c>
      <c r="AW723">
        <v>0</v>
      </c>
      <c r="AX723">
        <v>0</v>
      </c>
      <c r="AY723">
        <v>2457.62</v>
      </c>
      <c r="AZ723">
        <v>0</v>
      </c>
      <c r="BA723">
        <v>3.9475600000000002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2461.5700000000002</v>
      </c>
      <c r="BI723">
        <v>3896.06</v>
      </c>
      <c r="BJ723">
        <v>336.22199999999998</v>
      </c>
      <c r="BK723" t="s">
        <v>69</v>
      </c>
      <c r="BL723" t="s">
        <v>69</v>
      </c>
      <c r="BM723" t="s">
        <v>69</v>
      </c>
      <c r="BN723" t="s">
        <v>69</v>
      </c>
      <c r="BO723">
        <v>0</v>
      </c>
      <c r="BP723">
        <v>0</v>
      </c>
      <c r="BQ723">
        <v>3026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3026</v>
      </c>
      <c r="CA723" t="str">
        <f t="shared" si="34"/>
        <v>Rt3</v>
      </c>
      <c r="CB723" t="str">
        <f t="shared" si="35"/>
        <v>14</v>
      </c>
    </row>
    <row r="724" spans="1:80" hidden="1" x14ac:dyDescent="0.25">
      <c r="A724" t="s">
        <v>3366</v>
      </c>
      <c r="B724" t="s">
        <v>3375</v>
      </c>
      <c r="C724" t="s">
        <v>3376</v>
      </c>
      <c r="D724" t="str">
        <f t="shared" si="36"/>
        <v>Rt3-w15-v14</v>
      </c>
      <c r="E724" t="s">
        <v>66</v>
      </c>
      <c r="F724" t="s">
        <v>96</v>
      </c>
      <c r="G724" t="s">
        <v>97</v>
      </c>
      <c r="H724">
        <v>120000</v>
      </c>
      <c r="I724">
        <v>354.73200000000003</v>
      </c>
      <c r="J724">
        <v>10.958399999999999</v>
      </c>
      <c r="K724">
        <v>0</v>
      </c>
      <c r="L724">
        <v>0</v>
      </c>
      <c r="M724">
        <v>0</v>
      </c>
      <c r="N724">
        <v>0</v>
      </c>
      <c r="O724">
        <v>116.471</v>
      </c>
      <c r="P724">
        <v>113.818</v>
      </c>
      <c r="Q724">
        <v>0</v>
      </c>
      <c r="R724">
        <v>267.399</v>
      </c>
      <c r="S724">
        <v>0</v>
      </c>
      <c r="T724">
        <v>462.57600000000002</v>
      </c>
      <c r="U724">
        <v>1325.95</v>
      </c>
      <c r="V724">
        <v>0</v>
      </c>
      <c r="W724">
        <v>0</v>
      </c>
      <c r="X724">
        <v>0</v>
      </c>
      <c r="Y724">
        <v>62.664000000000001</v>
      </c>
      <c r="Z724">
        <v>0</v>
      </c>
      <c r="AA724">
        <v>69.059299999999993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131.72300000000001</v>
      </c>
      <c r="AI724">
        <v>217.53</v>
      </c>
      <c r="AJ724">
        <v>19.147500000000001</v>
      </c>
      <c r="AK724">
        <v>0</v>
      </c>
      <c r="AL724">
        <v>0</v>
      </c>
      <c r="AM724">
        <v>0</v>
      </c>
      <c r="AN724">
        <v>0</v>
      </c>
      <c r="AO724">
        <v>43.807699999999997</v>
      </c>
      <c r="AP724">
        <v>44.189900000000002</v>
      </c>
      <c r="AQ724">
        <v>0</v>
      </c>
      <c r="AR724">
        <v>63.923499999999997</v>
      </c>
      <c r="AS724">
        <v>0</v>
      </c>
      <c r="AT724">
        <v>95.811300000000003</v>
      </c>
      <c r="AU724">
        <v>484.40899999999999</v>
      </c>
      <c r="AV724">
        <v>0</v>
      </c>
      <c r="AW724">
        <v>0</v>
      </c>
      <c r="AX724">
        <v>0</v>
      </c>
      <c r="AY724">
        <v>1278.3800000000001</v>
      </c>
      <c r="AZ724">
        <v>0</v>
      </c>
      <c r="BA724">
        <v>3.4307699999999999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1281.81</v>
      </c>
      <c r="BI724">
        <v>4247.95</v>
      </c>
      <c r="BJ724">
        <v>355.33300000000003</v>
      </c>
      <c r="BK724" t="s">
        <v>69</v>
      </c>
      <c r="BL724" t="s">
        <v>69</v>
      </c>
      <c r="BM724" t="s">
        <v>69</v>
      </c>
      <c r="BN724" t="s">
        <v>69</v>
      </c>
      <c r="BO724">
        <v>0</v>
      </c>
      <c r="BP724">
        <v>0</v>
      </c>
      <c r="BQ724">
        <v>3198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3198</v>
      </c>
      <c r="CA724" t="str">
        <f t="shared" si="34"/>
        <v>Rt3</v>
      </c>
      <c r="CB724" t="str">
        <f t="shared" si="35"/>
        <v>14</v>
      </c>
    </row>
    <row r="725" spans="1:80" hidden="1" x14ac:dyDescent="0.25">
      <c r="A725" t="s">
        <v>3366</v>
      </c>
      <c r="B725" t="s">
        <v>3377</v>
      </c>
      <c r="C725" t="s">
        <v>3378</v>
      </c>
      <c r="D725" t="str">
        <f t="shared" si="36"/>
        <v>Rt3-w16-v14</v>
      </c>
      <c r="E725" t="s">
        <v>66</v>
      </c>
      <c r="F725" t="s">
        <v>98</v>
      </c>
      <c r="G725" t="s">
        <v>99</v>
      </c>
      <c r="H725">
        <v>120000</v>
      </c>
      <c r="I725">
        <v>77.285399999999996</v>
      </c>
      <c r="J725">
        <v>1.47645</v>
      </c>
      <c r="K725">
        <v>0</v>
      </c>
      <c r="L725">
        <v>0</v>
      </c>
      <c r="M725">
        <v>0</v>
      </c>
      <c r="N725">
        <v>0</v>
      </c>
      <c r="O725">
        <v>73.848500000000001</v>
      </c>
      <c r="P725">
        <v>34.018900000000002</v>
      </c>
      <c r="Q725">
        <v>0</v>
      </c>
      <c r="R725">
        <v>267.399</v>
      </c>
      <c r="S725">
        <v>0</v>
      </c>
      <c r="T725">
        <v>462.57600000000002</v>
      </c>
      <c r="U725">
        <v>916.60199999999998</v>
      </c>
      <c r="V725">
        <v>0</v>
      </c>
      <c r="W725">
        <v>0</v>
      </c>
      <c r="X725">
        <v>0</v>
      </c>
      <c r="Y725">
        <v>1756.54</v>
      </c>
      <c r="Z725">
        <v>0</v>
      </c>
      <c r="AA725">
        <v>93.488299999999995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1850.03</v>
      </c>
      <c r="AI725">
        <v>97.424199999999999</v>
      </c>
      <c r="AJ725">
        <v>2.3496199999999998</v>
      </c>
      <c r="AK725">
        <v>0</v>
      </c>
      <c r="AL725">
        <v>0</v>
      </c>
      <c r="AM725">
        <v>0</v>
      </c>
      <c r="AN725">
        <v>0</v>
      </c>
      <c r="AO725">
        <v>31.204899999999999</v>
      </c>
      <c r="AP725">
        <v>22.277899999999999</v>
      </c>
      <c r="AQ725">
        <v>0</v>
      </c>
      <c r="AR725">
        <v>63.923499999999997</v>
      </c>
      <c r="AS725">
        <v>0</v>
      </c>
      <c r="AT725">
        <v>95.811300000000003</v>
      </c>
      <c r="AU725">
        <v>312.99099999999999</v>
      </c>
      <c r="AV725">
        <v>0</v>
      </c>
      <c r="AW725">
        <v>0</v>
      </c>
      <c r="AX725">
        <v>0</v>
      </c>
      <c r="AY725">
        <v>2699.01</v>
      </c>
      <c r="AZ725">
        <v>0</v>
      </c>
      <c r="BA725">
        <v>4.3605999999999998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2703.37</v>
      </c>
      <c r="BI725">
        <v>1948.64</v>
      </c>
      <c r="BJ725">
        <v>267.66699999999997</v>
      </c>
      <c r="BK725" t="s">
        <v>69</v>
      </c>
      <c r="BL725" t="s">
        <v>69</v>
      </c>
      <c r="BM725" t="s">
        <v>69</v>
      </c>
      <c r="BN725" t="s">
        <v>69</v>
      </c>
      <c r="BO725">
        <v>0</v>
      </c>
      <c r="BP725">
        <v>0</v>
      </c>
      <c r="BQ725">
        <v>2409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2409</v>
      </c>
      <c r="CA725" t="str">
        <f t="shared" si="34"/>
        <v>Rt3</v>
      </c>
      <c r="CB725" t="str">
        <f t="shared" si="35"/>
        <v>14</v>
      </c>
    </row>
    <row r="726" spans="1:80" x14ac:dyDescent="0.25">
      <c r="A726" t="s">
        <v>3379</v>
      </c>
      <c r="B726" t="s">
        <v>102</v>
      </c>
      <c r="C726" t="s">
        <v>103</v>
      </c>
      <c r="D726" t="str">
        <f t="shared" si="36"/>
        <v>EUn-w01-v96</v>
      </c>
      <c r="E726" t="s">
        <v>66</v>
      </c>
      <c r="F726" t="s">
        <v>67</v>
      </c>
      <c r="G726" t="s">
        <v>68</v>
      </c>
      <c r="H726">
        <v>999839</v>
      </c>
      <c r="I726">
        <v>659.12400000000002</v>
      </c>
      <c r="J726">
        <v>8.1253100000000007</v>
      </c>
      <c r="K726">
        <v>0</v>
      </c>
      <c r="L726">
        <v>0</v>
      </c>
      <c r="M726">
        <v>0</v>
      </c>
      <c r="N726">
        <v>0</v>
      </c>
      <c r="O726">
        <v>1797.17</v>
      </c>
      <c r="P726">
        <v>841.077</v>
      </c>
      <c r="Q726">
        <v>0</v>
      </c>
      <c r="R726">
        <v>5075.05</v>
      </c>
      <c r="S726">
        <v>0</v>
      </c>
      <c r="T726">
        <v>3182.41</v>
      </c>
      <c r="U726">
        <v>11563</v>
      </c>
      <c r="V726">
        <v>0</v>
      </c>
      <c r="W726">
        <v>0</v>
      </c>
      <c r="X726">
        <v>0</v>
      </c>
      <c r="Y726">
        <v>14178.3</v>
      </c>
      <c r="Z726">
        <v>0</v>
      </c>
      <c r="AA726">
        <v>6889.3</v>
      </c>
      <c r="AB726">
        <v>0</v>
      </c>
      <c r="AC726">
        <v>0</v>
      </c>
      <c r="AD726">
        <v>0</v>
      </c>
      <c r="AE726">
        <v>100.114</v>
      </c>
      <c r="AF726">
        <v>0</v>
      </c>
      <c r="AG726">
        <v>0</v>
      </c>
      <c r="AH726">
        <v>21167.8</v>
      </c>
      <c r="AI726">
        <v>959.346</v>
      </c>
      <c r="AJ726">
        <v>55.918399999999998</v>
      </c>
      <c r="AK726">
        <v>0</v>
      </c>
      <c r="AL726">
        <v>0</v>
      </c>
      <c r="AM726">
        <v>0</v>
      </c>
      <c r="AN726">
        <v>0</v>
      </c>
      <c r="AO726">
        <v>461.416</v>
      </c>
      <c r="AP726">
        <v>214.00800000000001</v>
      </c>
      <c r="AQ726">
        <v>0</v>
      </c>
      <c r="AR726">
        <v>1363.75</v>
      </c>
      <c r="AS726">
        <v>0</v>
      </c>
      <c r="AT726">
        <v>948.94899999999996</v>
      </c>
      <c r="AU726">
        <v>4003.39</v>
      </c>
      <c r="AV726">
        <v>0</v>
      </c>
      <c r="AW726">
        <v>0</v>
      </c>
      <c r="AX726">
        <v>0</v>
      </c>
      <c r="AY726">
        <v>13461.3</v>
      </c>
      <c r="AZ726">
        <v>0</v>
      </c>
      <c r="BA726">
        <v>714.20500000000004</v>
      </c>
      <c r="BB726">
        <v>0</v>
      </c>
      <c r="BC726">
        <v>0</v>
      </c>
      <c r="BD726">
        <v>0</v>
      </c>
      <c r="BE726">
        <v>20.514500000000002</v>
      </c>
      <c r="BF726">
        <v>0</v>
      </c>
      <c r="BG726">
        <v>0</v>
      </c>
      <c r="BH726">
        <v>14196.1</v>
      </c>
      <c r="BI726">
        <v>19109.099999999999</v>
      </c>
      <c r="BJ726">
        <v>2981.56</v>
      </c>
      <c r="BK726" t="s">
        <v>69</v>
      </c>
      <c r="BL726" t="s">
        <v>69</v>
      </c>
      <c r="BM726" t="s">
        <v>69</v>
      </c>
      <c r="BN726" t="s">
        <v>69</v>
      </c>
      <c r="BO726">
        <v>0</v>
      </c>
      <c r="BP726">
        <v>0</v>
      </c>
      <c r="BQ726">
        <v>26834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26834</v>
      </c>
      <c r="CA726" t="str">
        <f t="shared" si="34"/>
        <v>EUn</v>
      </c>
      <c r="CB726" t="str">
        <f t="shared" si="35"/>
        <v>96</v>
      </c>
    </row>
    <row r="727" spans="1:80" x14ac:dyDescent="0.25">
      <c r="A727" t="s">
        <v>3379</v>
      </c>
      <c r="B727" t="s">
        <v>106</v>
      </c>
      <c r="C727" t="s">
        <v>107</v>
      </c>
      <c r="D727" t="str">
        <f t="shared" si="36"/>
        <v>EUn-w02-v96</v>
      </c>
      <c r="E727" t="s">
        <v>66</v>
      </c>
      <c r="F727" t="s">
        <v>70</v>
      </c>
      <c r="G727" t="s">
        <v>71</v>
      </c>
      <c r="H727">
        <v>999839</v>
      </c>
      <c r="I727">
        <v>1809.95</v>
      </c>
      <c r="J727">
        <v>87.088499999999996</v>
      </c>
      <c r="K727">
        <v>0</v>
      </c>
      <c r="L727">
        <v>0</v>
      </c>
      <c r="M727">
        <v>0</v>
      </c>
      <c r="N727">
        <v>0</v>
      </c>
      <c r="O727">
        <v>1945.51</v>
      </c>
      <c r="P727">
        <v>1228.51</v>
      </c>
      <c r="Q727">
        <v>0</v>
      </c>
      <c r="R727">
        <v>5075.05</v>
      </c>
      <c r="S727">
        <v>0</v>
      </c>
      <c r="T727">
        <v>3182.41</v>
      </c>
      <c r="U727">
        <v>13328.5</v>
      </c>
      <c r="V727">
        <v>0</v>
      </c>
      <c r="W727">
        <v>0</v>
      </c>
      <c r="X727">
        <v>0</v>
      </c>
      <c r="Y727">
        <v>10607.6</v>
      </c>
      <c r="Z727">
        <v>0</v>
      </c>
      <c r="AA727">
        <v>6383.72</v>
      </c>
      <c r="AB727">
        <v>0</v>
      </c>
      <c r="AC727">
        <v>0</v>
      </c>
      <c r="AD727">
        <v>0</v>
      </c>
      <c r="AE727">
        <v>100.114</v>
      </c>
      <c r="AF727">
        <v>0</v>
      </c>
      <c r="AG727">
        <v>0</v>
      </c>
      <c r="AH727">
        <v>17091.400000000001</v>
      </c>
      <c r="AI727">
        <v>1751.97</v>
      </c>
      <c r="AJ727">
        <v>134.45099999999999</v>
      </c>
      <c r="AK727">
        <v>0</v>
      </c>
      <c r="AL727">
        <v>0</v>
      </c>
      <c r="AM727">
        <v>0</v>
      </c>
      <c r="AN727">
        <v>0</v>
      </c>
      <c r="AO727">
        <v>500.702</v>
      </c>
      <c r="AP727">
        <v>356.63799999999998</v>
      </c>
      <c r="AQ727">
        <v>0</v>
      </c>
      <c r="AR727">
        <v>1363.75</v>
      </c>
      <c r="AS727">
        <v>0</v>
      </c>
      <c r="AT727">
        <v>948.94899999999996</v>
      </c>
      <c r="AU727">
        <v>5056.46</v>
      </c>
      <c r="AV727">
        <v>0</v>
      </c>
      <c r="AW727">
        <v>0</v>
      </c>
      <c r="AX727">
        <v>0</v>
      </c>
      <c r="AY727">
        <v>15617</v>
      </c>
      <c r="AZ727">
        <v>0</v>
      </c>
      <c r="BA727">
        <v>673.404</v>
      </c>
      <c r="BB727">
        <v>0</v>
      </c>
      <c r="BC727">
        <v>0</v>
      </c>
      <c r="BD727">
        <v>0</v>
      </c>
      <c r="BE727">
        <v>20.514500000000002</v>
      </c>
      <c r="BF727">
        <v>0</v>
      </c>
      <c r="BG727">
        <v>0</v>
      </c>
      <c r="BH727">
        <v>16310.9</v>
      </c>
      <c r="BI727">
        <v>33486.300000000003</v>
      </c>
      <c r="BJ727">
        <v>2846.22</v>
      </c>
      <c r="BK727" t="s">
        <v>69</v>
      </c>
      <c r="BL727" t="s">
        <v>69</v>
      </c>
      <c r="BM727" t="s">
        <v>69</v>
      </c>
      <c r="BN727" t="s">
        <v>69</v>
      </c>
      <c r="BO727">
        <v>0</v>
      </c>
      <c r="BP727">
        <v>0</v>
      </c>
      <c r="BQ727">
        <v>25616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25616</v>
      </c>
      <c r="CA727" t="str">
        <f t="shared" si="34"/>
        <v>EUn</v>
      </c>
      <c r="CB727" t="str">
        <f t="shared" si="35"/>
        <v>96</v>
      </c>
    </row>
    <row r="728" spans="1:80" x14ac:dyDescent="0.25">
      <c r="A728" t="s">
        <v>3379</v>
      </c>
      <c r="B728" t="s">
        <v>110</v>
      </c>
      <c r="C728" t="s">
        <v>111</v>
      </c>
      <c r="D728" t="str">
        <f t="shared" si="36"/>
        <v>EUn-w03-v96</v>
      </c>
      <c r="E728" t="s">
        <v>66</v>
      </c>
      <c r="F728" t="s">
        <v>72</v>
      </c>
      <c r="G728" t="s">
        <v>73</v>
      </c>
      <c r="H728">
        <v>999839</v>
      </c>
      <c r="I728">
        <v>1268.8</v>
      </c>
      <c r="J728">
        <v>48.5291</v>
      </c>
      <c r="K728">
        <v>0</v>
      </c>
      <c r="L728">
        <v>0</v>
      </c>
      <c r="M728">
        <v>0</v>
      </c>
      <c r="N728">
        <v>0</v>
      </c>
      <c r="O728">
        <v>1905.46</v>
      </c>
      <c r="P728">
        <v>980.13099999999997</v>
      </c>
      <c r="Q728">
        <v>0</v>
      </c>
      <c r="R728">
        <v>5075.05</v>
      </c>
      <c r="S728">
        <v>0</v>
      </c>
      <c r="T728">
        <v>3182.41</v>
      </c>
      <c r="U728">
        <v>12460.4</v>
      </c>
      <c r="V728">
        <v>0</v>
      </c>
      <c r="W728">
        <v>0</v>
      </c>
      <c r="X728">
        <v>0</v>
      </c>
      <c r="Y728">
        <v>9342.01</v>
      </c>
      <c r="Z728">
        <v>0</v>
      </c>
      <c r="AA728">
        <v>6399.05</v>
      </c>
      <c r="AB728">
        <v>0</v>
      </c>
      <c r="AC728">
        <v>0</v>
      </c>
      <c r="AD728">
        <v>0</v>
      </c>
      <c r="AE728">
        <v>100.114</v>
      </c>
      <c r="AF728">
        <v>0</v>
      </c>
      <c r="AG728">
        <v>0</v>
      </c>
      <c r="AH728">
        <v>15841.2</v>
      </c>
      <c r="AI728">
        <v>1197.0899999999999</v>
      </c>
      <c r="AJ728">
        <v>72.430300000000003</v>
      </c>
      <c r="AK728">
        <v>0</v>
      </c>
      <c r="AL728">
        <v>0</v>
      </c>
      <c r="AM728">
        <v>0</v>
      </c>
      <c r="AN728">
        <v>0</v>
      </c>
      <c r="AO728">
        <v>510.072</v>
      </c>
      <c r="AP728">
        <v>252.85400000000001</v>
      </c>
      <c r="AQ728">
        <v>0</v>
      </c>
      <c r="AR728">
        <v>1390.7</v>
      </c>
      <c r="AS728">
        <v>0</v>
      </c>
      <c r="AT728">
        <v>968.827</v>
      </c>
      <c r="AU728">
        <v>4391.97</v>
      </c>
      <c r="AV728">
        <v>0</v>
      </c>
      <c r="AW728">
        <v>0</v>
      </c>
      <c r="AX728">
        <v>0</v>
      </c>
      <c r="AY728">
        <v>13512.4</v>
      </c>
      <c r="AZ728">
        <v>0</v>
      </c>
      <c r="BA728">
        <v>666.77700000000004</v>
      </c>
      <c r="BB728">
        <v>0</v>
      </c>
      <c r="BC728">
        <v>0</v>
      </c>
      <c r="BD728">
        <v>0</v>
      </c>
      <c r="BE728">
        <v>20.514500000000002</v>
      </c>
      <c r="BF728">
        <v>0</v>
      </c>
      <c r="BG728">
        <v>0</v>
      </c>
      <c r="BH728">
        <v>14199.7</v>
      </c>
      <c r="BI728">
        <v>24056.1</v>
      </c>
      <c r="BJ728">
        <v>1609.33</v>
      </c>
      <c r="BK728" t="s">
        <v>69</v>
      </c>
      <c r="BL728" t="s">
        <v>69</v>
      </c>
      <c r="BM728" t="s">
        <v>69</v>
      </c>
      <c r="BN728" t="s">
        <v>69</v>
      </c>
      <c r="BO728">
        <v>0</v>
      </c>
      <c r="BP728">
        <v>0</v>
      </c>
      <c r="BQ728">
        <v>14484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14484</v>
      </c>
      <c r="CA728" t="str">
        <f t="shared" si="34"/>
        <v>EUn</v>
      </c>
      <c r="CB728" t="str">
        <f t="shared" si="35"/>
        <v>96</v>
      </c>
    </row>
    <row r="729" spans="1:80" x14ac:dyDescent="0.25">
      <c r="A729" t="s">
        <v>3380</v>
      </c>
      <c r="B729" t="s">
        <v>114</v>
      </c>
      <c r="C729" t="s">
        <v>115</v>
      </c>
      <c r="D729" t="str">
        <f t="shared" si="36"/>
        <v>EUn-w04-v96</v>
      </c>
      <c r="E729" t="s">
        <v>66</v>
      </c>
      <c r="F729" t="s">
        <v>74</v>
      </c>
      <c r="G729" t="s">
        <v>75</v>
      </c>
      <c r="H729">
        <v>999839</v>
      </c>
      <c r="I729">
        <v>1900.61</v>
      </c>
      <c r="J729">
        <v>94.811499999999995</v>
      </c>
      <c r="K729">
        <v>0</v>
      </c>
      <c r="L729">
        <v>0</v>
      </c>
      <c r="M729">
        <v>0</v>
      </c>
      <c r="N729">
        <v>0</v>
      </c>
      <c r="O729">
        <v>1966.96</v>
      </c>
      <c r="P729">
        <v>1149.33</v>
      </c>
      <c r="Q729">
        <v>0</v>
      </c>
      <c r="R729">
        <v>5075.05</v>
      </c>
      <c r="S729">
        <v>0</v>
      </c>
      <c r="T729">
        <v>3182.41</v>
      </c>
      <c r="U729">
        <v>13369.2</v>
      </c>
      <c r="V729">
        <v>0</v>
      </c>
      <c r="W729">
        <v>0</v>
      </c>
      <c r="X729">
        <v>0</v>
      </c>
      <c r="Y729">
        <v>7760.19</v>
      </c>
      <c r="Z729">
        <v>0</v>
      </c>
      <c r="AA729">
        <v>6190.85</v>
      </c>
      <c r="AB729">
        <v>0</v>
      </c>
      <c r="AC729">
        <v>0</v>
      </c>
      <c r="AD729">
        <v>0</v>
      </c>
      <c r="AE729">
        <v>100.114</v>
      </c>
      <c r="AF729">
        <v>0</v>
      </c>
      <c r="AG729">
        <v>0</v>
      </c>
      <c r="AH729">
        <v>14051.2</v>
      </c>
      <c r="AI729">
        <v>1455.58</v>
      </c>
      <c r="AJ729">
        <v>98.638300000000001</v>
      </c>
      <c r="AK729">
        <v>0</v>
      </c>
      <c r="AL729">
        <v>0</v>
      </c>
      <c r="AM729">
        <v>0</v>
      </c>
      <c r="AN729">
        <v>0</v>
      </c>
      <c r="AO729">
        <v>542.47699999999998</v>
      </c>
      <c r="AP729">
        <v>294.86500000000001</v>
      </c>
      <c r="AQ729">
        <v>0</v>
      </c>
      <c r="AR729">
        <v>1390.7</v>
      </c>
      <c r="AS729">
        <v>0</v>
      </c>
      <c r="AT729">
        <v>968.827</v>
      </c>
      <c r="AU729">
        <v>4751.09</v>
      </c>
      <c r="AV729">
        <v>0</v>
      </c>
      <c r="AW729">
        <v>0</v>
      </c>
      <c r="AX729">
        <v>0</v>
      </c>
      <c r="AY729">
        <v>12877.9</v>
      </c>
      <c r="AZ729">
        <v>0</v>
      </c>
      <c r="BA729">
        <v>655.87800000000004</v>
      </c>
      <c r="BB729">
        <v>0</v>
      </c>
      <c r="BC729">
        <v>0</v>
      </c>
      <c r="BD729">
        <v>0</v>
      </c>
      <c r="BE729">
        <v>20.514500000000002</v>
      </c>
      <c r="BF729">
        <v>0</v>
      </c>
      <c r="BG729">
        <v>0</v>
      </c>
      <c r="BH729">
        <v>13554.3</v>
      </c>
      <c r="BI729">
        <v>27967</v>
      </c>
      <c r="BJ729">
        <v>1945.33</v>
      </c>
      <c r="BK729" t="s">
        <v>69</v>
      </c>
      <c r="BL729" t="s">
        <v>69</v>
      </c>
      <c r="BM729" t="s">
        <v>69</v>
      </c>
      <c r="BN729" t="s">
        <v>69</v>
      </c>
      <c r="BO729">
        <v>0</v>
      </c>
      <c r="BP729">
        <v>0</v>
      </c>
      <c r="BQ729">
        <v>17508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17508</v>
      </c>
      <c r="CA729" t="str">
        <f t="shared" si="34"/>
        <v>EUn</v>
      </c>
      <c r="CB729" t="str">
        <f t="shared" si="35"/>
        <v>96</v>
      </c>
    </row>
    <row r="730" spans="1:80" x14ac:dyDescent="0.25">
      <c r="A730" t="s">
        <v>3380</v>
      </c>
      <c r="B730" t="s">
        <v>118</v>
      </c>
      <c r="C730" t="s">
        <v>119</v>
      </c>
      <c r="D730" t="str">
        <f t="shared" si="36"/>
        <v>EUn-w05-v96</v>
      </c>
      <c r="E730" t="s">
        <v>66</v>
      </c>
      <c r="F730" t="s">
        <v>76</v>
      </c>
      <c r="G730" t="s">
        <v>77</v>
      </c>
      <c r="H730">
        <v>999839</v>
      </c>
      <c r="I730">
        <v>1248.3699999999999</v>
      </c>
      <c r="J730">
        <v>48.366799999999998</v>
      </c>
      <c r="K730">
        <v>0</v>
      </c>
      <c r="L730">
        <v>0</v>
      </c>
      <c r="M730">
        <v>0</v>
      </c>
      <c r="N730">
        <v>0</v>
      </c>
      <c r="O730">
        <v>1916.59</v>
      </c>
      <c r="P730">
        <v>938.16099999999994</v>
      </c>
      <c r="Q730">
        <v>0</v>
      </c>
      <c r="R730">
        <v>5075.05</v>
      </c>
      <c r="S730">
        <v>0</v>
      </c>
      <c r="T730">
        <v>3182.41</v>
      </c>
      <c r="U730">
        <v>12409</v>
      </c>
      <c r="V730">
        <v>0</v>
      </c>
      <c r="W730">
        <v>0</v>
      </c>
      <c r="X730">
        <v>0</v>
      </c>
      <c r="Y730">
        <v>9272.52</v>
      </c>
      <c r="Z730">
        <v>0</v>
      </c>
      <c r="AA730">
        <v>6503.25</v>
      </c>
      <c r="AB730">
        <v>0</v>
      </c>
      <c r="AC730">
        <v>0</v>
      </c>
      <c r="AD730">
        <v>0</v>
      </c>
      <c r="AE730">
        <v>100.114</v>
      </c>
      <c r="AF730">
        <v>0</v>
      </c>
      <c r="AG730">
        <v>0</v>
      </c>
      <c r="AH730">
        <v>15875.9</v>
      </c>
      <c r="AI730">
        <v>1024.44</v>
      </c>
      <c r="AJ730">
        <v>58.215000000000003</v>
      </c>
      <c r="AK730">
        <v>0</v>
      </c>
      <c r="AL730">
        <v>0</v>
      </c>
      <c r="AM730">
        <v>0</v>
      </c>
      <c r="AN730">
        <v>0</v>
      </c>
      <c r="AO730">
        <v>490.44400000000002</v>
      </c>
      <c r="AP730">
        <v>229.006</v>
      </c>
      <c r="AQ730">
        <v>0</v>
      </c>
      <c r="AR730">
        <v>1390.7</v>
      </c>
      <c r="AS730">
        <v>0</v>
      </c>
      <c r="AT730">
        <v>968.827</v>
      </c>
      <c r="AU730">
        <v>4161.63</v>
      </c>
      <c r="AV730">
        <v>0</v>
      </c>
      <c r="AW730">
        <v>0</v>
      </c>
      <c r="AX730">
        <v>0</v>
      </c>
      <c r="AY730">
        <v>11676.7</v>
      </c>
      <c r="AZ730">
        <v>0</v>
      </c>
      <c r="BA730">
        <v>673.904</v>
      </c>
      <c r="BB730">
        <v>0</v>
      </c>
      <c r="BC730">
        <v>0</v>
      </c>
      <c r="BD730">
        <v>0</v>
      </c>
      <c r="BE730">
        <v>20.514500000000002</v>
      </c>
      <c r="BF730">
        <v>0</v>
      </c>
      <c r="BG730">
        <v>0</v>
      </c>
      <c r="BH730">
        <v>12371.1</v>
      </c>
      <c r="BI730">
        <v>20347.599999999999</v>
      </c>
      <c r="BJ730">
        <v>3230.78</v>
      </c>
      <c r="BK730" t="s">
        <v>69</v>
      </c>
      <c r="BL730" t="s">
        <v>69</v>
      </c>
      <c r="BM730" t="s">
        <v>69</v>
      </c>
      <c r="BN730" t="s">
        <v>69</v>
      </c>
      <c r="BO730">
        <v>0</v>
      </c>
      <c r="BP730">
        <v>0</v>
      </c>
      <c r="BQ730">
        <v>29077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29077</v>
      </c>
      <c r="CA730" t="str">
        <f t="shared" si="34"/>
        <v>EUn</v>
      </c>
      <c r="CB730" t="str">
        <f t="shared" si="35"/>
        <v>96</v>
      </c>
    </row>
    <row r="731" spans="1:80" x14ac:dyDescent="0.25">
      <c r="A731" t="s">
        <v>3380</v>
      </c>
      <c r="B731" t="s">
        <v>122</v>
      </c>
      <c r="C731" t="s">
        <v>123</v>
      </c>
      <c r="D731" t="str">
        <f t="shared" si="36"/>
        <v>EUn-w06-v96</v>
      </c>
      <c r="E731" t="s">
        <v>66</v>
      </c>
      <c r="F731" t="s">
        <v>78</v>
      </c>
      <c r="G731" t="s">
        <v>79</v>
      </c>
      <c r="H731">
        <v>999839</v>
      </c>
      <c r="I731">
        <v>2091.48</v>
      </c>
      <c r="J731">
        <v>122.87</v>
      </c>
      <c r="K731">
        <v>0</v>
      </c>
      <c r="L731">
        <v>0</v>
      </c>
      <c r="M731">
        <v>0</v>
      </c>
      <c r="N731">
        <v>0</v>
      </c>
      <c r="O731">
        <v>1975.57</v>
      </c>
      <c r="P731">
        <v>1101.81</v>
      </c>
      <c r="Q731">
        <v>0</v>
      </c>
      <c r="R731">
        <v>5075.05</v>
      </c>
      <c r="S731">
        <v>0</v>
      </c>
      <c r="T731">
        <v>3182.41</v>
      </c>
      <c r="U731">
        <v>13549.2</v>
      </c>
      <c r="V731">
        <v>0</v>
      </c>
      <c r="W731">
        <v>0</v>
      </c>
      <c r="X731">
        <v>0</v>
      </c>
      <c r="Y731">
        <v>5109.84</v>
      </c>
      <c r="Z731">
        <v>0</v>
      </c>
      <c r="AA731">
        <v>5990.79</v>
      </c>
      <c r="AB731">
        <v>0</v>
      </c>
      <c r="AC731">
        <v>0</v>
      </c>
      <c r="AD731">
        <v>0</v>
      </c>
      <c r="AE731">
        <v>100.114</v>
      </c>
      <c r="AF731">
        <v>0</v>
      </c>
      <c r="AG731">
        <v>0</v>
      </c>
      <c r="AH731">
        <v>11200.7</v>
      </c>
      <c r="AI731">
        <v>1309.78</v>
      </c>
      <c r="AJ731">
        <v>89.804900000000004</v>
      </c>
      <c r="AK731">
        <v>0</v>
      </c>
      <c r="AL731">
        <v>0</v>
      </c>
      <c r="AM731">
        <v>0</v>
      </c>
      <c r="AN731">
        <v>0</v>
      </c>
      <c r="AO731">
        <v>542.41600000000005</v>
      </c>
      <c r="AP731">
        <v>275.19200000000001</v>
      </c>
      <c r="AQ731">
        <v>0</v>
      </c>
      <c r="AR731">
        <v>1390.7</v>
      </c>
      <c r="AS731">
        <v>0</v>
      </c>
      <c r="AT731">
        <v>968.827</v>
      </c>
      <c r="AU731">
        <v>4576.72</v>
      </c>
      <c r="AV731">
        <v>0</v>
      </c>
      <c r="AW731">
        <v>0</v>
      </c>
      <c r="AX731">
        <v>0</v>
      </c>
      <c r="AY731">
        <v>10320.4</v>
      </c>
      <c r="AZ731">
        <v>0</v>
      </c>
      <c r="BA731">
        <v>590.96699999999998</v>
      </c>
      <c r="BB731">
        <v>0</v>
      </c>
      <c r="BC731">
        <v>0</v>
      </c>
      <c r="BD731">
        <v>0</v>
      </c>
      <c r="BE731">
        <v>20.514500000000002</v>
      </c>
      <c r="BF731">
        <v>0</v>
      </c>
      <c r="BG731">
        <v>0</v>
      </c>
      <c r="BH731">
        <v>10931.9</v>
      </c>
      <c r="BI731">
        <v>26877.5</v>
      </c>
      <c r="BJ731">
        <v>2629.56</v>
      </c>
      <c r="BK731" t="s">
        <v>69</v>
      </c>
      <c r="BL731" t="s">
        <v>69</v>
      </c>
      <c r="BM731" t="s">
        <v>69</v>
      </c>
      <c r="BN731" t="s">
        <v>69</v>
      </c>
      <c r="BO731">
        <v>0</v>
      </c>
      <c r="BP731">
        <v>0</v>
      </c>
      <c r="BQ731">
        <v>23666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23666</v>
      </c>
      <c r="CA731" t="str">
        <f t="shared" si="34"/>
        <v>EUn</v>
      </c>
      <c r="CB731" t="str">
        <f t="shared" si="35"/>
        <v>96</v>
      </c>
    </row>
    <row r="732" spans="1:80" x14ac:dyDescent="0.25">
      <c r="A732" t="s">
        <v>3381</v>
      </c>
      <c r="B732" t="s">
        <v>126</v>
      </c>
      <c r="C732" t="s">
        <v>127</v>
      </c>
      <c r="D732" t="str">
        <f t="shared" si="36"/>
        <v>EUn-w07-v96</v>
      </c>
      <c r="E732" t="s">
        <v>66</v>
      </c>
      <c r="F732" t="s">
        <v>80</v>
      </c>
      <c r="G732" t="s">
        <v>81</v>
      </c>
      <c r="H732">
        <v>999839</v>
      </c>
      <c r="I732">
        <v>1989.65</v>
      </c>
      <c r="J732">
        <v>108.36</v>
      </c>
      <c r="K732">
        <v>0</v>
      </c>
      <c r="L732">
        <v>0</v>
      </c>
      <c r="M732">
        <v>0</v>
      </c>
      <c r="N732">
        <v>0</v>
      </c>
      <c r="O732">
        <v>1963.67</v>
      </c>
      <c r="P732">
        <v>1096.72</v>
      </c>
      <c r="Q732">
        <v>0</v>
      </c>
      <c r="R732">
        <v>5075.05</v>
      </c>
      <c r="S732">
        <v>0</v>
      </c>
      <c r="T732">
        <v>3182.41</v>
      </c>
      <c r="U732">
        <v>13415.9</v>
      </c>
      <c r="V732">
        <v>0</v>
      </c>
      <c r="W732">
        <v>0</v>
      </c>
      <c r="X732">
        <v>0</v>
      </c>
      <c r="Y732">
        <v>3804.19</v>
      </c>
      <c r="Z732">
        <v>0</v>
      </c>
      <c r="AA732">
        <v>5920.58</v>
      </c>
      <c r="AB732">
        <v>0</v>
      </c>
      <c r="AC732">
        <v>0</v>
      </c>
      <c r="AD732">
        <v>0</v>
      </c>
      <c r="AE732">
        <v>100.114</v>
      </c>
      <c r="AF732">
        <v>0</v>
      </c>
      <c r="AG732">
        <v>0</v>
      </c>
      <c r="AH732">
        <v>9824.8799999999992</v>
      </c>
      <c r="AI732">
        <v>1314.63</v>
      </c>
      <c r="AJ732">
        <v>85.459900000000005</v>
      </c>
      <c r="AK732">
        <v>0</v>
      </c>
      <c r="AL732">
        <v>0</v>
      </c>
      <c r="AM732">
        <v>0</v>
      </c>
      <c r="AN732">
        <v>0</v>
      </c>
      <c r="AO732">
        <v>518.471</v>
      </c>
      <c r="AP732">
        <v>267.79300000000001</v>
      </c>
      <c r="AQ732">
        <v>0</v>
      </c>
      <c r="AR732">
        <v>1390.7</v>
      </c>
      <c r="AS732">
        <v>0</v>
      </c>
      <c r="AT732">
        <v>968.827</v>
      </c>
      <c r="AU732">
        <v>4545.88</v>
      </c>
      <c r="AV732">
        <v>0</v>
      </c>
      <c r="AW732">
        <v>0</v>
      </c>
      <c r="AX732">
        <v>0</v>
      </c>
      <c r="AY732">
        <v>7653.93</v>
      </c>
      <c r="AZ732">
        <v>0</v>
      </c>
      <c r="BA732">
        <v>615.846</v>
      </c>
      <c r="BB732">
        <v>0</v>
      </c>
      <c r="BC732">
        <v>0</v>
      </c>
      <c r="BD732">
        <v>0</v>
      </c>
      <c r="BE732">
        <v>20.514500000000002</v>
      </c>
      <c r="BF732">
        <v>0</v>
      </c>
      <c r="BG732">
        <v>0</v>
      </c>
      <c r="BH732">
        <v>8290.2900000000009</v>
      </c>
      <c r="BI732">
        <v>25589.1</v>
      </c>
      <c r="BJ732">
        <v>4232.33</v>
      </c>
      <c r="BK732" t="s">
        <v>69</v>
      </c>
      <c r="BL732" t="s">
        <v>69</v>
      </c>
      <c r="BM732" t="s">
        <v>69</v>
      </c>
      <c r="BN732" t="s">
        <v>69</v>
      </c>
      <c r="BO732">
        <v>0</v>
      </c>
      <c r="BP732">
        <v>0</v>
      </c>
      <c r="BQ732">
        <v>38091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38091</v>
      </c>
      <c r="CA732" t="str">
        <f t="shared" si="34"/>
        <v>EUn</v>
      </c>
      <c r="CB732" t="str">
        <f t="shared" si="35"/>
        <v>96</v>
      </c>
    </row>
    <row r="733" spans="1:80" x14ac:dyDescent="0.25">
      <c r="A733" t="s">
        <v>3381</v>
      </c>
      <c r="B733" t="s">
        <v>130</v>
      </c>
      <c r="C733" t="s">
        <v>131</v>
      </c>
      <c r="D733" t="str">
        <f t="shared" si="36"/>
        <v>EUn-w08-v96</v>
      </c>
      <c r="E733" t="s">
        <v>66</v>
      </c>
      <c r="F733" t="s">
        <v>82</v>
      </c>
      <c r="G733" t="s">
        <v>83</v>
      </c>
      <c r="H733">
        <v>999839</v>
      </c>
      <c r="I733">
        <v>2413.2600000000002</v>
      </c>
      <c r="J733">
        <v>142.45599999999999</v>
      </c>
      <c r="K733">
        <v>0</v>
      </c>
      <c r="L733">
        <v>0</v>
      </c>
      <c r="M733">
        <v>0</v>
      </c>
      <c r="N733">
        <v>0</v>
      </c>
      <c r="O733">
        <v>1968.14</v>
      </c>
      <c r="P733">
        <v>1228</v>
      </c>
      <c r="Q733">
        <v>0</v>
      </c>
      <c r="R733">
        <v>5075.05</v>
      </c>
      <c r="S733">
        <v>0</v>
      </c>
      <c r="T733">
        <v>3182.41</v>
      </c>
      <c r="U733">
        <v>14009.3</v>
      </c>
      <c r="V733">
        <v>0</v>
      </c>
      <c r="W733">
        <v>0</v>
      </c>
      <c r="X733">
        <v>0</v>
      </c>
      <c r="Y733">
        <v>4589.5200000000004</v>
      </c>
      <c r="Z733">
        <v>0</v>
      </c>
      <c r="AA733">
        <v>5820.87</v>
      </c>
      <c r="AB733">
        <v>0</v>
      </c>
      <c r="AC733">
        <v>0</v>
      </c>
      <c r="AD733">
        <v>0</v>
      </c>
      <c r="AE733">
        <v>100.114</v>
      </c>
      <c r="AF733">
        <v>0</v>
      </c>
      <c r="AG733">
        <v>0</v>
      </c>
      <c r="AH733">
        <v>10510.5</v>
      </c>
      <c r="AI733">
        <v>1551.94</v>
      </c>
      <c r="AJ733">
        <v>107.761</v>
      </c>
      <c r="AK733">
        <v>0</v>
      </c>
      <c r="AL733">
        <v>0</v>
      </c>
      <c r="AM733">
        <v>0</v>
      </c>
      <c r="AN733">
        <v>0</v>
      </c>
      <c r="AO733">
        <v>535.88699999999994</v>
      </c>
      <c r="AP733">
        <v>308.79399999999998</v>
      </c>
      <c r="AQ733">
        <v>0</v>
      </c>
      <c r="AR733">
        <v>1390.7</v>
      </c>
      <c r="AS733">
        <v>0</v>
      </c>
      <c r="AT733">
        <v>968.827</v>
      </c>
      <c r="AU733">
        <v>4863.91</v>
      </c>
      <c r="AV733">
        <v>0</v>
      </c>
      <c r="AW733">
        <v>0</v>
      </c>
      <c r="AX733">
        <v>0</v>
      </c>
      <c r="AY733">
        <v>8797.33</v>
      </c>
      <c r="AZ733">
        <v>0</v>
      </c>
      <c r="BA733">
        <v>572.94399999999996</v>
      </c>
      <c r="BB733">
        <v>0</v>
      </c>
      <c r="BC733">
        <v>0</v>
      </c>
      <c r="BD733">
        <v>0</v>
      </c>
      <c r="BE733">
        <v>20.514500000000002</v>
      </c>
      <c r="BF733">
        <v>0</v>
      </c>
      <c r="BG733">
        <v>0</v>
      </c>
      <c r="BH733">
        <v>9390.7900000000009</v>
      </c>
      <c r="BI733">
        <v>29872.400000000001</v>
      </c>
      <c r="BJ733">
        <v>4630.1099999999997</v>
      </c>
      <c r="BK733" t="s">
        <v>69</v>
      </c>
      <c r="BL733" t="s">
        <v>69</v>
      </c>
      <c r="BM733" t="s">
        <v>69</v>
      </c>
      <c r="BN733" t="s">
        <v>69</v>
      </c>
      <c r="BO733">
        <v>0</v>
      </c>
      <c r="BP733">
        <v>0</v>
      </c>
      <c r="BQ733">
        <v>41671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41671</v>
      </c>
      <c r="CA733" t="str">
        <f t="shared" si="34"/>
        <v>EUn</v>
      </c>
      <c r="CB733" t="str">
        <f t="shared" si="35"/>
        <v>96</v>
      </c>
    </row>
    <row r="734" spans="1:80" x14ac:dyDescent="0.25">
      <c r="A734" t="s">
        <v>3381</v>
      </c>
      <c r="B734" t="s">
        <v>134</v>
      </c>
      <c r="C734" t="s">
        <v>135</v>
      </c>
      <c r="D734" t="str">
        <f t="shared" si="36"/>
        <v>EUn-w09-v96</v>
      </c>
      <c r="E734" t="s">
        <v>66</v>
      </c>
      <c r="F734" t="s">
        <v>84</v>
      </c>
      <c r="G734" t="s">
        <v>85</v>
      </c>
      <c r="H734">
        <v>999839</v>
      </c>
      <c r="I734">
        <v>2667.77</v>
      </c>
      <c r="J734">
        <v>157.398</v>
      </c>
      <c r="K734">
        <v>0</v>
      </c>
      <c r="L734">
        <v>0</v>
      </c>
      <c r="M734">
        <v>0</v>
      </c>
      <c r="N734">
        <v>0</v>
      </c>
      <c r="O734">
        <v>2004.59</v>
      </c>
      <c r="P734">
        <v>1459.87</v>
      </c>
      <c r="Q734">
        <v>0</v>
      </c>
      <c r="R734">
        <v>5075.05</v>
      </c>
      <c r="S734">
        <v>0</v>
      </c>
      <c r="T734">
        <v>3182.41</v>
      </c>
      <c r="U734">
        <v>14547.1</v>
      </c>
      <c r="V734">
        <v>0</v>
      </c>
      <c r="W734">
        <v>0</v>
      </c>
      <c r="X734">
        <v>0</v>
      </c>
      <c r="Y734">
        <v>5751.18</v>
      </c>
      <c r="Z734">
        <v>0</v>
      </c>
      <c r="AA734">
        <v>5816.82</v>
      </c>
      <c r="AB734">
        <v>0</v>
      </c>
      <c r="AC734">
        <v>0</v>
      </c>
      <c r="AD734">
        <v>0</v>
      </c>
      <c r="AE734">
        <v>100.114</v>
      </c>
      <c r="AF734">
        <v>0</v>
      </c>
      <c r="AG734">
        <v>0</v>
      </c>
      <c r="AH734">
        <v>11668.1</v>
      </c>
      <c r="AI734">
        <v>1936.42</v>
      </c>
      <c r="AJ734">
        <v>149.131</v>
      </c>
      <c r="AK734">
        <v>0</v>
      </c>
      <c r="AL734">
        <v>0</v>
      </c>
      <c r="AM734">
        <v>0</v>
      </c>
      <c r="AN734">
        <v>0</v>
      </c>
      <c r="AO734">
        <v>575.21299999999997</v>
      </c>
      <c r="AP734">
        <v>403.13200000000001</v>
      </c>
      <c r="AQ734">
        <v>0</v>
      </c>
      <c r="AR734">
        <v>1390.7</v>
      </c>
      <c r="AS734">
        <v>0</v>
      </c>
      <c r="AT734">
        <v>968.827</v>
      </c>
      <c r="AU734">
        <v>5423.42</v>
      </c>
      <c r="AV734">
        <v>0</v>
      </c>
      <c r="AW734">
        <v>0</v>
      </c>
      <c r="AX734">
        <v>0</v>
      </c>
      <c r="AY734">
        <v>10180.700000000001</v>
      </c>
      <c r="AZ734">
        <v>0</v>
      </c>
      <c r="BA734">
        <v>616.52700000000004</v>
      </c>
      <c r="BB734">
        <v>0</v>
      </c>
      <c r="BC734">
        <v>0</v>
      </c>
      <c r="BD734">
        <v>0</v>
      </c>
      <c r="BE734">
        <v>20.514500000000002</v>
      </c>
      <c r="BF734">
        <v>0</v>
      </c>
      <c r="BG734">
        <v>0</v>
      </c>
      <c r="BH734">
        <v>10817.8</v>
      </c>
      <c r="BI734">
        <v>36971.699999999997</v>
      </c>
      <c r="BJ734">
        <v>2843.56</v>
      </c>
      <c r="BK734" t="s">
        <v>69</v>
      </c>
      <c r="BL734" t="s">
        <v>69</v>
      </c>
      <c r="BM734" t="s">
        <v>69</v>
      </c>
      <c r="BN734" t="s">
        <v>69</v>
      </c>
      <c r="BO734">
        <v>0</v>
      </c>
      <c r="BP734">
        <v>0</v>
      </c>
      <c r="BQ734">
        <v>25592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25592</v>
      </c>
      <c r="CA734" t="str">
        <f t="shared" si="34"/>
        <v>EUn</v>
      </c>
      <c r="CB734" t="str">
        <f t="shared" si="35"/>
        <v>96</v>
      </c>
    </row>
    <row r="735" spans="1:80" x14ac:dyDescent="0.25">
      <c r="A735" t="s">
        <v>3382</v>
      </c>
      <c r="B735" t="s">
        <v>138</v>
      </c>
      <c r="C735" t="s">
        <v>139</v>
      </c>
      <c r="D735" t="str">
        <f t="shared" si="36"/>
        <v>EUn-w10-v96</v>
      </c>
      <c r="E735" t="s">
        <v>66</v>
      </c>
      <c r="F735" t="s">
        <v>86</v>
      </c>
      <c r="G735" t="s">
        <v>87</v>
      </c>
      <c r="H735">
        <v>999839</v>
      </c>
      <c r="I735">
        <v>2687.44</v>
      </c>
      <c r="J735">
        <v>154.626</v>
      </c>
      <c r="K735">
        <v>0</v>
      </c>
      <c r="L735">
        <v>0</v>
      </c>
      <c r="M735">
        <v>0</v>
      </c>
      <c r="N735">
        <v>0</v>
      </c>
      <c r="O735">
        <v>2003.81</v>
      </c>
      <c r="P735">
        <v>1397.04</v>
      </c>
      <c r="Q735">
        <v>0</v>
      </c>
      <c r="R735">
        <v>5075.05</v>
      </c>
      <c r="S735">
        <v>0</v>
      </c>
      <c r="T735">
        <v>3182.41</v>
      </c>
      <c r="U735">
        <v>14500.4</v>
      </c>
      <c r="V735">
        <v>0</v>
      </c>
      <c r="W735">
        <v>0</v>
      </c>
      <c r="X735">
        <v>0</v>
      </c>
      <c r="Y735">
        <v>5790.67</v>
      </c>
      <c r="Z735">
        <v>0</v>
      </c>
      <c r="AA735">
        <v>5790.91</v>
      </c>
      <c r="AB735">
        <v>0</v>
      </c>
      <c r="AC735">
        <v>0</v>
      </c>
      <c r="AD735">
        <v>0</v>
      </c>
      <c r="AE735">
        <v>100.114</v>
      </c>
      <c r="AF735">
        <v>0</v>
      </c>
      <c r="AG735">
        <v>0</v>
      </c>
      <c r="AH735">
        <v>11681.7</v>
      </c>
      <c r="AI735">
        <v>1780.15</v>
      </c>
      <c r="AJ735">
        <v>129.22200000000001</v>
      </c>
      <c r="AK735">
        <v>0</v>
      </c>
      <c r="AL735">
        <v>0</v>
      </c>
      <c r="AM735">
        <v>0</v>
      </c>
      <c r="AN735">
        <v>0</v>
      </c>
      <c r="AO735">
        <v>566.50099999999998</v>
      </c>
      <c r="AP735">
        <v>361.45</v>
      </c>
      <c r="AQ735">
        <v>0</v>
      </c>
      <c r="AR735">
        <v>1390.7</v>
      </c>
      <c r="AS735">
        <v>0</v>
      </c>
      <c r="AT735">
        <v>968.827</v>
      </c>
      <c r="AU735">
        <v>5196.8500000000004</v>
      </c>
      <c r="AV735">
        <v>0</v>
      </c>
      <c r="AW735">
        <v>0</v>
      </c>
      <c r="AX735">
        <v>0</v>
      </c>
      <c r="AY735">
        <v>11496</v>
      </c>
      <c r="AZ735">
        <v>0</v>
      </c>
      <c r="BA735">
        <v>618.93799999999999</v>
      </c>
      <c r="BB735">
        <v>0</v>
      </c>
      <c r="BC735">
        <v>0</v>
      </c>
      <c r="BD735">
        <v>0</v>
      </c>
      <c r="BE735">
        <v>20.514500000000002</v>
      </c>
      <c r="BF735">
        <v>0</v>
      </c>
      <c r="BG735">
        <v>0</v>
      </c>
      <c r="BH735">
        <v>12135.4</v>
      </c>
      <c r="BI735">
        <v>33587</v>
      </c>
      <c r="BJ735">
        <v>3762.22</v>
      </c>
      <c r="BK735" t="s">
        <v>69</v>
      </c>
      <c r="BL735" t="s">
        <v>69</v>
      </c>
      <c r="BM735" t="s">
        <v>69</v>
      </c>
      <c r="BN735" t="s">
        <v>69</v>
      </c>
      <c r="BO735">
        <v>0</v>
      </c>
      <c r="BP735">
        <v>0</v>
      </c>
      <c r="BQ735">
        <v>33860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33860</v>
      </c>
      <c r="CA735" t="str">
        <f t="shared" si="34"/>
        <v>EUn</v>
      </c>
      <c r="CB735" t="str">
        <f t="shared" si="35"/>
        <v>96</v>
      </c>
    </row>
    <row r="736" spans="1:80" x14ac:dyDescent="0.25">
      <c r="A736" t="s">
        <v>3382</v>
      </c>
      <c r="B736" t="s">
        <v>142</v>
      </c>
      <c r="C736" t="s">
        <v>143</v>
      </c>
      <c r="D736" t="str">
        <f t="shared" si="36"/>
        <v>EUn-w11-v96</v>
      </c>
      <c r="E736" t="s">
        <v>66</v>
      </c>
      <c r="F736" t="s">
        <v>88</v>
      </c>
      <c r="G736" t="s">
        <v>89</v>
      </c>
      <c r="H736">
        <v>999839</v>
      </c>
      <c r="I736">
        <v>2287.5700000000002</v>
      </c>
      <c r="J736">
        <v>130.22999999999999</v>
      </c>
      <c r="K736">
        <v>0</v>
      </c>
      <c r="L736">
        <v>0</v>
      </c>
      <c r="M736">
        <v>0</v>
      </c>
      <c r="N736">
        <v>0</v>
      </c>
      <c r="O736">
        <v>2017.35</v>
      </c>
      <c r="P736">
        <v>1220.08</v>
      </c>
      <c r="Q736">
        <v>0</v>
      </c>
      <c r="R736">
        <v>5075.05</v>
      </c>
      <c r="S736">
        <v>0</v>
      </c>
      <c r="T736">
        <v>3182.41</v>
      </c>
      <c r="U736">
        <v>13912.7</v>
      </c>
      <c r="V736">
        <v>0</v>
      </c>
      <c r="W736">
        <v>0</v>
      </c>
      <c r="X736">
        <v>0</v>
      </c>
      <c r="Y736">
        <v>10384.700000000001</v>
      </c>
      <c r="Z736">
        <v>0</v>
      </c>
      <c r="AA736">
        <v>5888.64</v>
      </c>
      <c r="AB736">
        <v>0</v>
      </c>
      <c r="AC736">
        <v>0</v>
      </c>
      <c r="AD736">
        <v>0</v>
      </c>
      <c r="AE736">
        <v>100.114</v>
      </c>
      <c r="AF736">
        <v>0</v>
      </c>
      <c r="AG736">
        <v>0</v>
      </c>
      <c r="AH736">
        <v>16373.4</v>
      </c>
      <c r="AI736">
        <v>1517.62</v>
      </c>
      <c r="AJ736">
        <v>102.265</v>
      </c>
      <c r="AK736">
        <v>0</v>
      </c>
      <c r="AL736">
        <v>0</v>
      </c>
      <c r="AM736">
        <v>0</v>
      </c>
      <c r="AN736">
        <v>0</v>
      </c>
      <c r="AO736">
        <v>576.56299999999999</v>
      </c>
      <c r="AP736">
        <v>317.20400000000001</v>
      </c>
      <c r="AQ736">
        <v>0</v>
      </c>
      <c r="AR736">
        <v>1390.7</v>
      </c>
      <c r="AS736">
        <v>0</v>
      </c>
      <c r="AT736">
        <v>968.827</v>
      </c>
      <c r="AU736">
        <v>4873.18</v>
      </c>
      <c r="AV736">
        <v>0</v>
      </c>
      <c r="AW736">
        <v>0</v>
      </c>
      <c r="AX736">
        <v>0</v>
      </c>
      <c r="AY736">
        <v>20123.3</v>
      </c>
      <c r="AZ736">
        <v>0</v>
      </c>
      <c r="BA736">
        <v>655.05499999999995</v>
      </c>
      <c r="BB736">
        <v>0</v>
      </c>
      <c r="BC736">
        <v>0</v>
      </c>
      <c r="BD736">
        <v>0</v>
      </c>
      <c r="BE736">
        <v>20.514500000000002</v>
      </c>
      <c r="BF736">
        <v>0</v>
      </c>
      <c r="BG736">
        <v>0</v>
      </c>
      <c r="BH736">
        <v>20798.900000000001</v>
      </c>
      <c r="BI736">
        <v>31649.8</v>
      </c>
      <c r="BJ736">
        <v>2102.89</v>
      </c>
      <c r="BK736" t="s">
        <v>69</v>
      </c>
      <c r="BL736" t="s">
        <v>69</v>
      </c>
      <c r="BM736" t="s">
        <v>69</v>
      </c>
      <c r="BN736" t="s">
        <v>69</v>
      </c>
      <c r="BO736">
        <v>0</v>
      </c>
      <c r="BP736">
        <v>0</v>
      </c>
      <c r="BQ736">
        <v>18926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18926</v>
      </c>
      <c r="CA736" t="str">
        <f t="shared" si="34"/>
        <v>EUn</v>
      </c>
      <c r="CB736" t="str">
        <f t="shared" si="35"/>
        <v>96</v>
      </c>
    </row>
    <row r="737" spans="1:80" x14ac:dyDescent="0.25">
      <c r="A737" t="s">
        <v>3382</v>
      </c>
      <c r="B737" t="s">
        <v>146</v>
      </c>
      <c r="C737" t="s">
        <v>147</v>
      </c>
      <c r="D737" t="str">
        <f t="shared" si="36"/>
        <v>EUn-w12-v96</v>
      </c>
      <c r="E737" t="s">
        <v>66</v>
      </c>
      <c r="F737" t="s">
        <v>90</v>
      </c>
      <c r="G737" t="s">
        <v>91</v>
      </c>
      <c r="H737">
        <v>999839</v>
      </c>
      <c r="I737">
        <v>2015.14</v>
      </c>
      <c r="J737">
        <v>111.627</v>
      </c>
      <c r="K737">
        <v>0</v>
      </c>
      <c r="L737">
        <v>0</v>
      </c>
      <c r="M737">
        <v>0</v>
      </c>
      <c r="N737">
        <v>0</v>
      </c>
      <c r="O737">
        <v>1955.34</v>
      </c>
      <c r="P737">
        <v>1137.75</v>
      </c>
      <c r="Q737">
        <v>0</v>
      </c>
      <c r="R737">
        <v>5075.05</v>
      </c>
      <c r="S737">
        <v>0</v>
      </c>
      <c r="T737">
        <v>3182.41</v>
      </c>
      <c r="U737">
        <v>13477.3</v>
      </c>
      <c r="V737">
        <v>0</v>
      </c>
      <c r="W737">
        <v>0</v>
      </c>
      <c r="X737">
        <v>0</v>
      </c>
      <c r="Y737">
        <v>9442.1299999999992</v>
      </c>
      <c r="Z737">
        <v>0</v>
      </c>
      <c r="AA737">
        <v>6078.89</v>
      </c>
      <c r="AB737">
        <v>0</v>
      </c>
      <c r="AC737">
        <v>0</v>
      </c>
      <c r="AD737">
        <v>0</v>
      </c>
      <c r="AE737">
        <v>100.114</v>
      </c>
      <c r="AF737">
        <v>0</v>
      </c>
      <c r="AG737">
        <v>0</v>
      </c>
      <c r="AH737">
        <v>15621.1</v>
      </c>
      <c r="AI737">
        <v>1517.1</v>
      </c>
      <c r="AJ737">
        <v>101.554</v>
      </c>
      <c r="AK737">
        <v>0</v>
      </c>
      <c r="AL737">
        <v>0</v>
      </c>
      <c r="AM737">
        <v>0</v>
      </c>
      <c r="AN737">
        <v>0</v>
      </c>
      <c r="AO737">
        <v>549.29600000000005</v>
      </c>
      <c r="AP737">
        <v>300.16699999999997</v>
      </c>
      <c r="AQ737">
        <v>0</v>
      </c>
      <c r="AR737">
        <v>1390.7</v>
      </c>
      <c r="AS737">
        <v>0</v>
      </c>
      <c r="AT737">
        <v>968.827</v>
      </c>
      <c r="AU737">
        <v>4827.6400000000003</v>
      </c>
      <c r="AV737">
        <v>0</v>
      </c>
      <c r="AW737">
        <v>0</v>
      </c>
      <c r="AX737">
        <v>0</v>
      </c>
      <c r="AY737">
        <v>15082.5</v>
      </c>
      <c r="AZ737">
        <v>0</v>
      </c>
      <c r="BA737">
        <v>656.64099999999996</v>
      </c>
      <c r="BB737">
        <v>0</v>
      </c>
      <c r="BC737">
        <v>0</v>
      </c>
      <c r="BD737">
        <v>0</v>
      </c>
      <c r="BE737">
        <v>20.514500000000002</v>
      </c>
      <c r="BF737">
        <v>0</v>
      </c>
      <c r="BG737">
        <v>0</v>
      </c>
      <c r="BH737">
        <v>15759.7</v>
      </c>
      <c r="BI737">
        <v>28779.8</v>
      </c>
      <c r="BJ737">
        <v>3298.89</v>
      </c>
      <c r="BK737" t="s">
        <v>69</v>
      </c>
      <c r="BL737" t="s">
        <v>69</v>
      </c>
      <c r="BM737" t="s">
        <v>69</v>
      </c>
      <c r="BN737" t="s">
        <v>69</v>
      </c>
      <c r="BO737">
        <v>0</v>
      </c>
      <c r="BP737">
        <v>0</v>
      </c>
      <c r="BQ737">
        <v>29690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29690</v>
      </c>
      <c r="CA737" t="str">
        <f t="shared" si="34"/>
        <v>EUn</v>
      </c>
      <c r="CB737" t="str">
        <f t="shared" si="35"/>
        <v>96</v>
      </c>
    </row>
    <row r="738" spans="1:80" x14ac:dyDescent="0.25">
      <c r="A738" t="s">
        <v>3383</v>
      </c>
      <c r="B738" t="s">
        <v>150</v>
      </c>
      <c r="C738" t="s">
        <v>151</v>
      </c>
      <c r="D738" t="str">
        <f t="shared" si="36"/>
        <v>EUn-w13-v96</v>
      </c>
      <c r="E738" t="s">
        <v>66</v>
      </c>
      <c r="F738" t="s">
        <v>92</v>
      </c>
      <c r="G738" t="s">
        <v>93</v>
      </c>
      <c r="H738">
        <v>999839</v>
      </c>
      <c r="I738">
        <v>2423.46</v>
      </c>
      <c r="J738">
        <v>145.26300000000001</v>
      </c>
      <c r="K738">
        <v>0</v>
      </c>
      <c r="L738">
        <v>0</v>
      </c>
      <c r="M738">
        <v>0</v>
      </c>
      <c r="N738">
        <v>0</v>
      </c>
      <c r="O738">
        <v>2008.9</v>
      </c>
      <c r="P738">
        <v>1270.74</v>
      </c>
      <c r="Q738">
        <v>0</v>
      </c>
      <c r="R738">
        <v>5075.05</v>
      </c>
      <c r="S738">
        <v>0</v>
      </c>
      <c r="T738">
        <v>3182.41</v>
      </c>
      <c r="U738">
        <v>14105.8</v>
      </c>
      <c r="V738">
        <v>0</v>
      </c>
      <c r="W738">
        <v>0</v>
      </c>
      <c r="X738">
        <v>0</v>
      </c>
      <c r="Y738">
        <v>9080.6200000000008</v>
      </c>
      <c r="Z738">
        <v>0</v>
      </c>
      <c r="AA738">
        <v>5810.46</v>
      </c>
      <c r="AB738">
        <v>0</v>
      </c>
      <c r="AC738">
        <v>0</v>
      </c>
      <c r="AD738">
        <v>0</v>
      </c>
      <c r="AE738">
        <v>100.114</v>
      </c>
      <c r="AF738">
        <v>0</v>
      </c>
      <c r="AG738">
        <v>0</v>
      </c>
      <c r="AH738">
        <v>14991.2</v>
      </c>
      <c r="AI738">
        <v>1730.92</v>
      </c>
      <c r="AJ738">
        <v>125.364</v>
      </c>
      <c r="AK738">
        <v>0</v>
      </c>
      <c r="AL738">
        <v>0</v>
      </c>
      <c r="AM738">
        <v>0</v>
      </c>
      <c r="AN738">
        <v>0</v>
      </c>
      <c r="AO738">
        <v>549.93399999999997</v>
      </c>
      <c r="AP738">
        <v>352.43299999999999</v>
      </c>
      <c r="AQ738">
        <v>0</v>
      </c>
      <c r="AR738">
        <v>1390.7</v>
      </c>
      <c r="AS738">
        <v>0</v>
      </c>
      <c r="AT738">
        <v>968.827</v>
      </c>
      <c r="AU738">
        <v>5118.18</v>
      </c>
      <c r="AV738">
        <v>0</v>
      </c>
      <c r="AW738">
        <v>0</v>
      </c>
      <c r="AX738">
        <v>0</v>
      </c>
      <c r="AY738">
        <v>18833</v>
      </c>
      <c r="AZ738">
        <v>0</v>
      </c>
      <c r="BA738">
        <v>645.01700000000005</v>
      </c>
      <c r="BB738">
        <v>0</v>
      </c>
      <c r="BC738">
        <v>0</v>
      </c>
      <c r="BD738">
        <v>0</v>
      </c>
      <c r="BE738">
        <v>20.514500000000002</v>
      </c>
      <c r="BF738">
        <v>0</v>
      </c>
      <c r="BG738">
        <v>0</v>
      </c>
      <c r="BH738">
        <v>19498.599999999999</v>
      </c>
      <c r="BI738">
        <v>32652.7</v>
      </c>
      <c r="BJ738">
        <v>850.33299999999997</v>
      </c>
      <c r="BK738" t="s">
        <v>69</v>
      </c>
      <c r="BL738" t="s">
        <v>69</v>
      </c>
      <c r="BM738" t="s">
        <v>69</v>
      </c>
      <c r="BN738" t="s">
        <v>69</v>
      </c>
      <c r="BO738">
        <v>0</v>
      </c>
      <c r="BP738">
        <v>0</v>
      </c>
      <c r="BQ738">
        <v>7653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7653</v>
      </c>
      <c r="CA738" t="str">
        <f t="shared" si="34"/>
        <v>EUn</v>
      </c>
      <c r="CB738" t="str">
        <f t="shared" si="35"/>
        <v>96</v>
      </c>
    </row>
    <row r="739" spans="1:80" x14ac:dyDescent="0.25">
      <c r="A739" t="s">
        <v>3383</v>
      </c>
      <c r="B739" t="s">
        <v>154</v>
      </c>
      <c r="C739" t="s">
        <v>155</v>
      </c>
      <c r="D739" t="str">
        <f t="shared" si="36"/>
        <v>EUn-w14-v96</v>
      </c>
      <c r="E739" t="s">
        <v>66</v>
      </c>
      <c r="F739" t="s">
        <v>94</v>
      </c>
      <c r="G739" t="s">
        <v>95</v>
      </c>
      <c r="H739">
        <v>999839</v>
      </c>
      <c r="I739">
        <v>2512.1</v>
      </c>
      <c r="J739">
        <v>128.369</v>
      </c>
      <c r="K739">
        <v>0</v>
      </c>
      <c r="L739">
        <v>0</v>
      </c>
      <c r="M739">
        <v>0</v>
      </c>
      <c r="N739">
        <v>0</v>
      </c>
      <c r="O739">
        <v>2025.16</v>
      </c>
      <c r="P739">
        <v>1471.61</v>
      </c>
      <c r="Q739">
        <v>0</v>
      </c>
      <c r="R739">
        <v>5075.05</v>
      </c>
      <c r="S739">
        <v>0</v>
      </c>
      <c r="T739">
        <v>3182.41</v>
      </c>
      <c r="U739">
        <v>14394.7</v>
      </c>
      <c r="V739">
        <v>0</v>
      </c>
      <c r="W739">
        <v>0</v>
      </c>
      <c r="X739">
        <v>0</v>
      </c>
      <c r="Y739">
        <v>10905.7</v>
      </c>
      <c r="Z739">
        <v>0</v>
      </c>
      <c r="AA739">
        <v>5936.03</v>
      </c>
      <c r="AB739">
        <v>0</v>
      </c>
      <c r="AC739">
        <v>0</v>
      </c>
      <c r="AD739">
        <v>0</v>
      </c>
      <c r="AE739">
        <v>100.114</v>
      </c>
      <c r="AF739">
        <v>0</v>
      </c>
      <c r="AG739">
        <v>0</v>
      </c>
      <c r="AH739">
        <v>16941.8</v>
      </c>
      <c r="AI739">
        <v>2126.5500000000002</v>
      </c>
      <c r="AJ739">
        <v>190.70699999999999</v>
      </c>
      <c r="AK739">
        <v>0</v>
      </c>
      <c r="AL739">
        <v>0</v>
      </c>
      <c r="AM739">
        <v>0</v>
      </c>
      <c r="AN739">
        <v>0</v>
      </c>
      <c r="AO739">
        <v>529.58799999999997</v>
      </c>
      <c r="AP739">
        <v>414.26</v>
      </c>
      <c r="AQ739">
        <v>0</v>
      </c>
      <c r="AR739">
        <v>1355.95</v>
      </c>
      <c r="AS739">
        <v>0</v>
      </c>
      <c r="AT739">
        <v>948.94899999999996</v>
      </c>
      <c r="AU739">
        <v>5566</v>
      </c>
      <c r="AV739">
        <v>0</v>
      </c>
      <c r="AW739">
        <v>0</v>
      </c>
      <c r="AX739">
        <v>0</v>
      </c>
      <c r="AY739">
        <v>23125.3</v>
      </c>
      <c r="AZ739">
        <v>0</v>
      </c>
      <c r="BA739">
        <v>660.46799999999996</v>
      </c>
      <c r="BB739">
        <v>0</v>
      </c>
      <c r="BC739">
        <v>0</v>
      </c>
      <c r="BD739">
        <v>0</v>
      </c>
      <c r="BE739">
        <v>20.514500000000002</v>
      </c>
      <c r="BF739">
        <v>0</v>
      </c>
      <c r="BG739">
        <v>0</v>
      </c>
      <c r="BH739">
        <v>23806.3</v>
      </c>
      <c r="BI739">
        <v>40615.199999999997</v>
      </c>
      <c r="BJ739">
        <v>3044.78</v>
      </c>
      <c r="BK739" t="s">
        <v>69</v>
      </c>
      <c r="BL739" t="s">
        <v>69</v>
      </c>
      <c r="BM739" t="s">
        <v>69</v>
      </c>
      <c r="BN739" t="s">
        <v>69</v>
      </c>
      <c r="BO739">
        <v>0</v>
      </c>
      <c r="BP739">
        <v>0</v>
      </c>
      <c r="BQ739">
        <v>27403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27403</v>
      </c>
      <c r="CA739" t="str">
        <f t="shared" si="34"/>
        <v>EUn</v>
      </c>
      <c r="CB739" t="str">
        <f t="shared" si="35"/>
        <v>96</v>
      </c>
    </row>
    <row r="740" spans="1:80" x14ac:dyDescent="0.25">
      <c r="A740" t="s">
        <v>3383</v>
      </c>
      <c r="B740" t="s">
        <v>158</v>
      </c>
      <c r="C740" t="s">
        <v>159</v>
      </c>
      <c r="D740" t="str">
        <f t="shared" si="36"/>
        <v>EUn-w15-v96</v>
      </c>
      <c r="E740" t="s">
        <v>66</v>
      </c>
      <c r="F740" t="s">
        <v>96</v>
      </c>
      <c r="G740" t="s">
        <v>97</v>
      </c>
      <c r="H740">
        <v>999839</v>
      </c>
      <c r="I740">
        <v>3837.05</v>
      </c>
      <c r="J740">
        <v>262.13400000000001</v>
      </c>
      <c r="K740">
        <v>0</v>
      </c>
      <c r="L740">
        <v>0</v>
      </c>
      <c r="M740">
        <v>0</v>
      </c>
      <c r="N740">
        <v>0</v>
      </c>
      <c r="O740">
        <v>2108.0700000000002</v>
      </c>
      <c r="P740">
        <v>1573.17</v>
      </c>
      <c r="Q740">
        <v>0</v>
      </c>
      <c r="R740">
        <v>5075.05</v>
      </c>
      <c r="S740">
        <v>0</v>
      </c>
      <c r="T740">
        <v>3182.41</v>
      </c>
      <c r="U740">
        <v>16037.9</v>
      </c>
      <c r="V740">
        <v>0</v>
      </c>
      <c r="W740">
        <v>0</v>
      </c>
      <c r="X740">
        <v>0</v>
      </c>
      <c r="Y740">
        <v>2920.7</v>
      </c>
      <c r="Z740">
        <v>0</v>
      </c>
      <c r="AA740">
        <v>4820.97</v>
      </c>
      <c r="AB740">
        <v>0</v>
      </c>
      <c r="AC740">
        <v>0</v>
      </c>
      <c r="AD740">
        <v>0</v>
      </c>
      <c r="AE740">
        <v>100.114</v>
      </c>
      <c r="AF740">
        <v>0</v>
      </c>
      <c r="AG740">
        <v>0</v>
      </c>
      <c r="AH740">
        <v>7841.78</v>
      </c>
      <c r="AI740">
        <v>1923.28</v>
      </c>
      <c r="AJ740">
        <v>147.84100000000001</v>
      </c>
      <c r="AK740">
        <v>0</v>
      </c>
      <c r="AL740">
        <v>0</v>
      </c>
      <c r="AM740">
        <v>0</v>
      </c>
      <c r="AN740">
        <v>0</v>
      </c>
      <c r="AO740">
        <v>566.29100000000005</v>
      </c>
      <c r="AP740">
        <v>394.84399999999999</v>
      </c>
      <c r="AQ740">
        <v>0</v>
      </c>
      <c r="AR740">
        <v>1390.7</v>
      </c>
      <c r="AS740">
        <v>0</v>
      </c>
      <c r="AT740">
        <v>968.827</v>
      </c>
      <c r="AU740">
        <v>5391.78</v>
      </c>
      <c r="AV740">
        <v>0</v>
      </c>
      <c r="AW740">
        <v>0</v>
      </c>
      <c r="AX740">
        <v>0</v>
      </c>
      <c r="AY740">
        <v>8003.06</v>
      </c>
      <c r="AZ740">
        <v>0</v>
      </c>
      <c r="BA740">
        <v>544.52499999999998</v>
      </c>
      <c r="BB740">
        <v>0</v>
      </c>
      <c r="BC740">
        <v>0</v>
      </c>
      <c r="BD740">
        <v>0</v>
      </c>
      <c r="BE740">
        <v>20.514500000000002</v>
      </c>
      <c r="BF740">
        <v>0</v>
      </c>
      <c r="BG740">
        <v>0</v>
      </c>
      <c r="BH740">
        <v>8568.1</v>
      </c>
      <c r="BI740">
        <v>36399</v>
      </c>
      <c r="BJ740">
        <v>3170.33</v>
      </c>
      <c r="BK740" t="s">
        <v>69</v>
      </c>
      <c r="BL740" t="s">
        <v>69</v>
      </c>
      <c r="BM740" t="s">
        <v>69</v>
      </c>
      <c r="BN740" t="s">
        <v>69</v>
      </c>
      <c r="BO740">
        <v>0</v>
      </c>
      <c r="BP740">
        <v>0</v>
      </c>
      <c r="BQ740">
        <v>28533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28533</v>
      </c>
      <c r="CA740" t="str">
        <f t="shared" si="34"/>
        <v>EUn</v>
      </c>
      <c r="CB740" t="str">
        <f t="shared" si="35"/>
        <v>96</v>
      </c>
    </row>
    <row r="741" spans="1:80" x14ac:dyDescent="0.25">
      <c r="A741" t="s">
        <v>3384</v>
      </c>
      <c r="B741" t="s">
        <v>162</v>
      </c>
      <c r="C741" t="s">
        <v>163</v>
      </c>
      <c r="D741" t="str">
        <f t="shared" si="36"/>
        <v>EUn-w16-v96</v>
      </c>
      <c r="E741" t="s">
        <v>66</v>
      </c>
      <c r="F741" t="s">
        <v>98</v>
      </c>
      <c r="G741" t="s">
        <v>99</v>
      </c>
      <c r="H741">
        <v>999839</v>
      </c>
      <c r="I741">
        <v>1041.8</v>
      </c>
      <c r="J741">
        <v>36.857700000000001</v>
      </c>
      <c r="K741">
        <v>0</v>
      </c>
      <c r="L741">
        <v>0</v>
      </c>
      <c r="M741">
        <v>0</v>
      </c>
      <c r="N741">
        <v>0</v>
      </c>
      <c r="O741">
        <v>1950.52</v>
      </c>
      <c r="P741">
        <v>798.90700000000004</v>
      </c>
      <c r="Q741">
        <v>0</v>
      </c>
      <c r="R741">
        <v>5075.05</v>
      </c>
      <c r="S741">
        <v>0</v>
      </c>
      <c r="T741">
        <v>3182.41</v>
      </c>
      <c r="U741">
        <v>12085.6</v>
      </c>
      <c r="V741">
        <v>0</v>
      </c>
      <c r="W741">
        <v>0</v>
      </c>
      <c r="X741">
        <v>0</v>
      </c>
      <c r="Y741">
        <v>18983.900000000001</v>
      </c>
      <c r="Z741">
        <v>0</v>
      </c>
      <c r="AA741">
        <v>6880.78</v>
      </c>
      <c r="AB741">
        <v>0</v>
      </c>
      <c r="AC741">
        <v>0</v>
      </c>
      <c r="AD741">
        <v>0</v>
      </c>
      <c r="AE741">
        <v>100.114</v>
      </c>
      <c r="AF741">
        <v>0</v>
      </c>
      <c r="AG741">
        <v>0</v>
      </c>
      <c r="AH741">
        <v>25964.799999999999</v>
      </c>
      <c r="AI741">
        <v>891.72500000000002</v>
      </c>
      <c r="AJ741">
        <v>44.4146</v>
      </c>
      <c r="AK741">
        <v>0</v>
      </c>
      <c r="AL741">
        <v>0</v>
      </c>
      <c r="AM741">
        <v>0</v>
      </c>
      <c r="AN741">
        <v>0</v>
      </c>
      <c r="AO741">
        <v>544.62699999999995</v>
      </c>
      <c r="AP741">
        <v>210.655</v>
      </c>
      <c r="AQ741">
        <v>0</v>
      </c>
      <c r="AR741">
        <v>1390.7</v>
      </c>
      <c r="AS741">
        <v>0</v>
      </c>
      <c r="AT741">
        <v>968.827</v>
      </c>
      <c r="AU741">
        <v>4050.94</v>
      </c>
      <c r="AV741">
        <v>0</v>
      </c>
      <c r="AW741">
        <v>0</v>
      </c>
      <c r="AX741">
        <v>0</v>
      </c>
      <c r="AY741">
        <v>22544</v>
      </c>
      <c r="AZ741">
        <v>0</v>
      </c>
      <c r="BA741">
        <v>761.029</v>
      </c>
      <c r="BB741">
        <v>0</v>
      </c>
      <c r="BC741">
        <v>0</v>
      </c>
      <c r="BD741">
        <v>0</v>
      </c>
      <c r="BE741">
        <v>20.514500000000002</v>
      </c>
      <c r="BF741">
        <v>0</v>
      </c>
      <c r="BG741">
        <v>0</v>
      </c>
      <c r="BH741">
        <v>23325.5</v>
      </c>
      <c r="BI741">
        <v>18666.7</v>
      </c>
      <c r="BJ741">
        <v>2003.89</v>
      </c>
      <c r="BK741" t="s">
        <v>69</v>
      </c>
      <c r="BL741" t="s">
        <v>69</v>
      </c>
      <c r="BM741" t="s">
        <v>69</v>
      </c>
      <c r="BN741" t="s">
        <v>69</v>
      </c>
      <c r="BO741">
        <v>0</v>
      </c>
      <c r="BP741">
        <v>0</v>
      </c>
      <c r="BQ741">
        <v>18035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18035</v>
      </c>
      <c r="CA741" t="str">
        <f t="shared" si="34"/>
        <v>EUn</v>
      </c>
      <c r="CB741" t="str">
        <f t="shared" si="35"/>
        <v>96</v>
      </c>
    </row>
    <row r="742" spans="1:80" x14ac:dyDescent="0.25">
      <c r="A742" t="s">
        <v>3384</v>
      </c>
      <c r="B742" t="s">
        <v>100</v>
      </c>
      <c r="C742" t="s">
        <v>101</v>
      </c>
      <c r="D742" t="str">
        <f t="shared" si="36"/>
        <v>EUn-w01-v03</v>
      </c>
      <c r="E742" t="s">
        <v>66</v>
      </c>
      <c r="F742" t="s">
        <v>67</v>
      </c>
      <c r="G742" t="s">
        <v>68</v>
      </c>
      <c r="H742">
        <v>999839</v>
      </c>
      <c r="I742">
        <v>516.57500000000005</v>
      </c>
      <c r="J742">
        <v>2.5086200000000001</v>
      </c>
      <c r="K742">
        <v>0</v>
      </c>
      <c r="L742">
        <v>0</v>
      </c>
      <c r="M742">
        <v>0</v>
      </c>
      <c r="N742">
        <v>0</v>
      </c>
      <c r="O742">
        <v>1426.5</v>
      </c>
      <c r="P742">
        <v>696.36599999999999</v>
      </c>
      <c r="Q742">
        <v>0</v>
      </c>
      <c r="R742">
        <v>4836.54</v>
      </c>
      <c r="S742">
        <v>0</v>
      </c>
      <c r="T742">
        <v>2779.29</v>
      </c>
      <c r="U742">
        <v>10257.799999999999</v>
      </c>
      <c r="V742">
        <v>0</v>
      </c>
      <c r="W742">
        <v>0</v>
      </c>
      <c r="X742">
        <v>0</v>
      </c>
      <c r="Y742">
        <v>10931.8</v>
      </c>
      <c r="Z742">
        <v>0</v>
      </c>
      <c r="AA742">
        <v>6667.92</v>
      </c>
      <c r="AB742">
        <v>0</v>
      </c>
      <c r="AC742">
        <v>0</v>
      </c>
      <c r="AD742">
        <v>0</v>
      </c>
      <c r="AE742">
        <v>100.114</v>
      </c>
      <c r="AF742">
        <v>0</v>
      </c>
      <c r="AG742">
        <v>0</v>
      </c>
      <c r="AH742">
        <v>17699.8</v>
      </c>
      <c r="AI742">
        <v>824.44299999999998</v>
      </c>
      <c r="AJ742">
        <v>19.821899999999999</v>
      </c>
      <c r="AK742">
        <v>0</v>
      </c>
      <c r="AL742">
        <v>0</v>
      </c>
      <c r="AM742">
        <v>0</v>
      </c>
      <c r="AN742">
        <v>0</v>
      </c>
      <c r="AO742">
        <v>365.34699999999998</v>
      </c>
      <c r="AP742">
        <v>190.255</v>
      </c>
      <c r="AQ742">
        <v>0</v>
      </c>
      <c r="AR742">
        <v>1299.69</v>
      </c>
      <c r="AS742">
        <v>0</v>
      </c>
      <c r="AT742">
        <v>829.18600000000004</v>
      </c>
      <c r="AU742">
        <v>3528.74</v>
      </c>
      <c r="AV742">
        <v>0</v>
      </c>
      <c r="AW742">
        <v>0</v>
      </c>
      <c r="AX742">
        <v>0</v>
      </c>
      <c r="AY742">
        <v>9702.39</v>
      </c>
      <c r="AZ742">
        <v>0</v>
      </c>
      <c r="BA742">
        <v>249.828</v>
      </c>
      <c r="BB742">
        <v>0</v>
      </c>
      <c r="BC742">
        <v>0</v>
      </c>
      <c r="BD742">
        <v>0</v>
      </c>
      <c r="BE742">
        <v>13.984</v>
      </c>
      <c r="BF742">
        <v>0</v>
      </c>
      <c r="BG742">
        <v>0</v>
      </c>
      <c r="BH742">
        <v>9966.2000000000007</v>
      </c>
      <c r="BI742">
        <v>16594.7</v>
      </c>
      <c r="BJ742">
        <v>2703.78</v>
      </c>
      <c r="BK742" t="s">
        <v>69</v>
      </c>
      <c r="BL742" t="s">
        <v>69</v>
      </c>
      <c r="BM742" t="s">
        <v>69</v>
      </c>
      <c r="BN742" t="s">
        <v>69</v>
      </c>
      <c r="BO742">
        <v>0</v>
      </c>
      <c r="BP742">
        <v>0</v>
      </c>
      <c r="BQ742">
        <v>24334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24334</v>
      </c>
      <c r="CA742" t="str">
        <f t="shared" si="34"/>
        <v>EUn</v>
      </c>
      <c r="CB742" t="str">
        <f t="shared" si="35"/>
        <v>03</v>
      </c>
    </row>
    <row r="743" spans="1:80" x14ac:dyDescent="0.25">
      <c r="A743" t="s">
        <v>3384</v>
      </c>
      <c r="B743" t="s">
        <v>104</v>
      </c>
      <c r="C743" t="s">
        <v>105</v>
      </c>
      <c r="D743" t="str">
        <f t="shared" si="36"/>
        <v>EUn-w02-v03</v>
      </c>
      <c r="E743" t="s">
        <v>66</v>
      </c>
      <c r="F743" t="s">
        <v>70</v>
      </c>
      <c r="G743" t="s">
        <v>71</v>
      </c>
      <c r="H743">
        <v>999839</v>
      </c>
      <c r="I743">
        <v>1485.92</v>
      </c>
      <c r="J743">
        <v>26.0242</v>
      </c>
      <c r="K743">
        <v>0</v>
      </c>
      <c r="L743">
        <v>0</v>
      </c>
      <c r="M743">
        <v>0</v>
      </c>
      <c r="N743">
        <v>0</v>
      </c>
      <c r="O743">
        <v>1499.1</v>
      </c>
      <c r="P743">
        <v>1070.29</v>
      </c>
      <c r="Q743">
        <v>0</v>
      </c>
      <c r="R743">
        <v>4836.54</v>
      </c>
      <c r="S743">
        <v>0</v>
      </c>
      <c r="T743">
        <v>2779.29</v>
      </c>
      <c r="U743">
        <v>11697.2</v>
      </c>
      <c r="V743">
        <v>0</v>
      </c>
      <c r="W743">
        <v>0</v>
      </c>
      <c r="X743">
        <v>0</v>
      </c>
      <c r="Y743">
        <v>8457.1299999999992</v>
      </c>
      <c r="Z743">
        <v>0</v>
      </c>
      <c r="AA743">
        <v>6171.87</v>
      </c>
      <c r="AB743">
        <v>0</v>
      </c>
      <c r="AC743">
        <v>0</v>
      </c>
      <c r="AD743">
        <v>0</v>
      </c>
      <c r="AE743">
        <v>100.114</v>
      </c>
      <c r="AF743">
        <v>0</v>
      </c>
      <c r="AG743">
        <v>0</v>
      </c>
      <c r="AH743">
        <v>14729.1</v>
      </c>
      <c r="AI743">
        <v>1547.58</v>
      </c>
      <c r="AJ743">
        <v>85.692499999999995</v>
      </c>
      <c r="AK743">
        <v>0</v>
      </c>
      <c r="AL743">
        <v>0</v>
      </c>
      <c r="AM743">
        <v>0</v>
      </c>
      <c r="AN743">
        <v>0</v>
      </c>
      <c r="AO743">
        <v>377.10199999999998</v>
      </c>
      <c r="AP743">
        <v>325.09300000000002</v>
      </c>
      <c r="AQ743">
        <v>0</v>
      </c>
      <c r="AR743">
        <v>1299.69</v>
      </c>
      <c r="AS743">
        <v>0</v>
      </c>
      <c r="AT743">
        <v>829.18600000000004</v>
      </c>
      <c r="AU743">
        <v>4464.3500000000004</v>
      </c>
      <c r="AV743">
        <v>0</v>
      </c>
      <c r="AW743">
        <v>0</v>
      </c>
      <c r="AX743">
        <v>0</v>
      </c>
      <c r="AY743">
        <v>11688.3</v>
      </c>
      <c r="AZ743">
        <v>0</v>
      </c>
      <c r="BA743">
        <v>650.00900000000001</v>
      </c>
      <c r="BB743">
        <v>0</v>
      </c>
      <c r="BC743">
        <v>0</v>
      </c>
      <c r="BD743">
        <v>0</v>
      </c>
      <c r="BE743">
        <v>20.514500000000002</v>
      </c>
      <c r="BF743">
        <v>0</v>
      </c>
      <c r="BG743">
        <v>0</v>
      </c>
      <c r="BH743">
        <v>12358.9</v>
      </c>
      <c r="BI743">
        <v>30338.5</v>
      </c>
      <c r="BJ743">
        <v>2471.11</v>
      </c>
      <c r="BK743" t="s">
        <v>69</v>
      </c>
      <c r="BL743" t="s">
        <v>69</v>
      </c>
      <c r="BM743" t="s">
        <v>69</v>
      </c>
      <c r="BN743" t="s">
        <v>69</v>
      </c>
      <c r="BO743">
        <v>0</v>
      </c>
      <c r="BP743">
        <v>0</v>
      </c>
      <c r="BQ743">
        <v>22240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22240</v>
      </c>
      <c r="CA743" t="str">
        <f t="shared" si="34"/>
        <v>EUn</v>
      </c>
      <c r="CB743" t="str">
        <f t="shared" si="35"/>
        <v>03</v>
      </c>
    </row>
    <row r="744" spans="1:80" x14ac:dyDescent="0.25">
      <c r="A744" t="s">
        <v>3385</v>
      </c>
      <c r="B744" t="s">
        <v>108</v>
      </c>
      <c r="C744" t="s">
        <v>109</v>
      </c>
      <c r="D744" t="str">
        <f t="shared" si="36"/>
        <v>EUn-w03-v03</v>
      </c>
      <c r="E744" t="s">
        <v>66</v>
      </c>
      <c r="F744" t="s">
        <v>72</v>
      </c>
      <c r="G744" t="s">
        <v>73</v>
      </c>
      <c r="H744">
        <v>999839</v>
      </c>
      <c r="I744">
        <v>1064.83</v>
      </c>
      <c r="J744">
        <v>14.6631</v>
      </c>
      <c r="K744">
        <v>0</v>
      </c>
      <c r="L744">
        <v>0</v>
      </c>
      <c r="M744">
        <v>0</v>
      </c>
      <c r="N744">
        <v>0</v>
      </c>
      <c r="O744">
        <v>1515.61</v>
      </c>
      <c r="P744">
        <v>867.62099999999998</v>
      </c>
      <c r="Q744">
        <v>0</v>
      </c>
      <c r="R744">
        <v>4836.54</v>
      </c>
      <c r="S744">
        <v>0</v>
      </c>
      <c r="T744">
        <v>2779.29</v>
      </c>
      <c r="U744">
        <v>11078.6</v>
      </c>
      <c r="V744">
        <v>0</v>
      </c>
      <c r="W744">
        <v>0</v>
      </c>
      <c r="X744">
        <v>0</v>
      </c>
      <c r="Y744">
        <v>8037.35</v>
      </c>
      <c r="Z744">
        <v>0</v>
      </c>
      <c r="AA744">
        <v>6187.02</v>
      </c>
      <c r="AB744">
        <v>0</v>
      </c>
      <c r="AC744">
        <v>0</v>
      </c>
      <c r="AD744">
        <v>0</v>
      </c>
      <c r="AE744">
        <v>100.114</v>
      </c>
      <c r="AF744">
        <v>0</v>
      </c>
      <c r="AG744">
        <v>0</v>
      </c>
      <c r="AH744">
        <v>14324.5</v>
      </c>
      <c r="AI744">
        <v>1092.72</v>
      </c>
      <c r="AJ744">
        <v>28.4754</v>
      </c>
      <c r="AK744">
        <v>0</v>
      </c>
      <c r="AL744">
        <v>0</v>
      </c>
      <c r="AM744">
        <v>0</v>
      </c>
      <c r="AN744">
        <v>0</v>
      </c>
      <c r="AO744">
        <v>388.45699999999999</v>
      </c>
      <c r="AP744">
        <v>226.28</v>
      </c>
      <c r="AQ744">
        <v>0</v>
      </c>
      <c r="AR744">
        <v>1299.69</v>
      </c>
      <c r="AS744">
        <v>0</v>
      </c>
      <c r="AT744">
        <v>829.18600000000004</v>
      </c>
      <c r="AU744">
        <v>3864.81</v>
      </c>
      <c r="AV744">
        <v>0</v>
      </c>
      <c r="AW744">
        <v>0</v>
      </c>
      <c r="AX744">
        <v>0</v>
      </c>
      <c r="AY744">
        <v>12972</v>
      </c>
      <c r="AZ744">
        <v>0</v>
      </c>
      <c r="BA744">
        <v>643.65899999999999</v>
      </c>
      <c r="BB744">
        <v>0</v>
      </c>
      <c r="BC744">
        <v>0</v>
      </c>
      <c r="BD744">
        <v>0</v>
      </c>
      <c r="BE744">
        <v>20.514500000000002</v>
      </c>
      <c r="BF744">
        <v>0</v>
      </c>
      <c r="BG744">
        <v>0</v>
      </c>
      <c r="BH744">
        <v>13636.2</v>
      </c>
      <c r="BI744">
        <v>21192.6</v>
      </c>
      <c r="BJ744">
        <v>1410.67</v>
      </c>
      <c r="BK744" t="s">
        <v>69</v>
      </c>
      <c r="BL744" t="s">
        <v>69</v>
      </c>
      <c r="BM744" t="s">
        <v>69</v>
      </c>
      <c r="BN744" t="s">
        <v>69</v>
      </c>
      <c r="BO744">
        <v>0</v>
      </c>
      <c r="BP744">
        <v>0</v>
      </c>
      <c r="BQ744">
        <v>12696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12696</v>
      </c>
      <c r="CA744" t="str">
        <f t="shared" si="34"/>
        <v>EUn</v>
      </c>
      <c r="CB744" t="str">
        <f t="shared" si="35"/>
        <v>03</v>
      </c>
    </row>
    <row r="745" spans="1:80" x14ac:dyDescent="0.25">
      <c r="A745" t="s">
        <v>3385</v>
      </c>
      <c r="B745" t="s">
        <v>112</v>
      </c>
      <c r="C745" t="s">
        <v>113</v>
      </c>
      <c r="D745" t="str">
        <f t="shared" si="36"/>
        <v>EUn-w04-v03</v>
      </c>
      <c r="E745" t="s">
        <v>66</v>
      </c>
      <c r="F745" t="s">
        <v>74</v>
      </c>
      <c r="G745" t="s">
        <v>75</v>
      </c>
      <c r="H745">
        <v>999839</v>
      </c>
      <c r="I745">
        <v>1595.57</v>
      </c>
      <c r="J745">
        <v>30.125900000000001</v>
      </c>
      <c r="K745">
        <v>0</v>
      </c>
      <c r="L745">
        <v>0</v>
      </c>
      <c r="M745">
        <v>0</v>
      </c>
      <c r="N745">
        <v>0</v>
      </c>
      <c r="O745">
        <v>1569.01</v>
      </c>
      <c r="P745">
        <v>989.30399999999997</v>
      </c>
      <c r="Q745">
        <v>0</v>
      </c>
      <c r="R745">
        <v>4836.54</v>
      </c>
      <c r="S745">
        <v>0</v>
      </c>
      <c r="T745">
        <v>2779.29</v>
      </c>
      <c r="U745">
        <v>11799.9</v>
      </c>
      <c r="V745">
        <v>0</v>
      </c>
      <c r="W745">
        <v>0</v>
      </c>
      <c r="X745">
        <v>0</v>
      </c>
      <c r="Y745">
        <v>6650.77</v>
      </c>
      <c r="Z745">
        <v>0</v>
      </c>
      <c r="AA745">
        <v>5982.66</v>
      </c>
      <c r="AB745">
        <v>0</v>
      </c>
      <c r="AC745">
        <v>0</v>
      </c>
      <c r="AD745">
        <v>0</v>
      </c>
      <c r="AE745">
        <v>100.114</v>
      </c>
      <c r="AF745">
        <v>0</v>
      </c>
      <c r="AG745">
        <v>0</v>
      </c>
      <c r="AH745">
        <v>12733.5</v>
      </c>
      <c r="AI745">
        <v>1294.27</v>
      </c>
      <c r="AJ745">
        <v>35.564100000000003</v>
      </c>
      <c r="AK745">
        <v>0</v>
      </c>
      <c r="AL745">
        <v>0</v>
      </c>
      <c r="AM745">
        <v>0</v>
      </c>
      <c r="AN745">
        <v>0</v>
      </c>
      <c r="AO745">
        <v>426.459</v>
      </c>
      <c r="AP745">
        <v>260.99</v>
      </c>
      <c r="AQ745">
        <v>0</v>
      </c>
      <c r="AR745">
        <v>1325.54</v>
      </c>
      <c r="AS745">
        <v>0</v>
      </c>
      <c r="AT745">
        <v>847.51</v>
      </c>
      <c r="AU745">
        <v>4190.33</v>
      </c>
      <c r="AV745">
        <v>0</v>
      </c>
      <c r="AW745">
        <v>0</v>
      </c>
      <c r="AX745">
        <v>0</v>
      </c>
      <c r="AY745">
        <v>11832.6</v>
      </c>
      <c r="AZ745">
        <v>0</v>
      </c>
      <c r="BA745">
        <v>632.99900000000002</v>
      </c>
      <c r="BB745">
        <v>0</v>
      </c>
      <c r="BC745">
        <v>0</v>
      </c>
      <c r="BD745">
        <v>0</v>
      </c>
      <c r="BE745">
        <v>20.514500000000002</v>
      </c>
      <c r="BF745">
        <v>0</v>
      </c>
      <c r="BG745">
        <v>0</v>
      </c>
      <c r="BH745">
        <v>12486.1</v>
      </c>
      <c r="BI745">
        <v>24799</v>
      </c>
      <c r="BJ745">
        <v>1701.44</v>
      </c>
      <c r="BK745" t="s">
        <v>69</v>
      </c>
      <c r="BL745" t="s">
        <v>69</v>
      </c>
      <c r="BM745" t="s">
        <v>69</v>
      </c>
      <c r="BN745" t="s">
        <v>69</v>
      </c>
      <c r="BO745">
        <v>0</v>
      </c>
      <c r="BP745">
        <v>0</v>
      </c>
      <c r="BQ745">
        <v>15313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15313</v>
      </c>
      <c r="CA745" t="str">
        <f t="shared" si="34"/>
        <v>EUn</v>
      </c>
      <c r="CB745" t="str">
        <f t="shared" si="35"/>
        <v>03</v>
      </c>
    </row>
    <row r="746" spans="1:80" x14ac:dyDescent="0.25">
      <c r="A746" t="s">
        <v>3385</v>
      </c>
      <c r="B746" t="s">
        <v>116</v>
      </c>
      <c r="C746" t="s">
        <v>117</v>
      </c>
      <c r="D746" t="str">
        <f t="shared" si="36"/>
        <v>EUn-w05-v03</v>
      </c>
      <c r="E746" t="s">
        <v>66</v>
      </c>
      <c r="F746" t="s">
        <v>76</v>
      </c>
      <c r="G746" t="s">
        <v>77</v>
      </c>
      <c r="H746">
        <v>999839</v>
      </c>
      <c r="I746">
        <v>1022.47</v>
      </c>
      <c r="J746">
        <v>14.8178</v>
      </c>
      <c r="K746">
        <v>0</v>
      </c>
      <c r="L746">
        <v>0</v>
      </c>
      <c r="M746">
        <v>0</v>
      </c>
      <c r="N746">
        <v>0</v>
      </c>
      <c r="O746">
        <v>1518.97</v>
      </c>
      <c r="P746">
        <v>797.88599999999997</v>
      </c>
      <c r="Q746">
        <v>0</v>
      </c>
      <c r="R746">
        <v>4836.54</v>
      </c>
      <c r="S746">
        <v>0</v>
      </c>
      <c r="T746">
        <v>2779.29</v>
      </c>
      <c r="U746">
        <v>10970</v>
      </c>
      <c r="V746">
        <v>0</v>
      </c>
      <c r="W746">
        <v>0</v>
      </c>
      <c r="X746">
        <v>0</v>
      </c>
      <c r="Y746">
        <v>7990.82</v>
      </c>
      <c r="Z746">
        <v>0</v>
      </c>
      <c r="AA746">
        <v>6289.16</v>
      </c>
      <c r="AB746">
        <v>0</v>
      </c>
      <c r="AC746">
        <v>0</v>
      </c>
      <c r="AD746">
        <v>0</v>
      </c>
      <c r="AE746">
        <v>100.114</v>
      </c>
      <c r="AF746">
        <v>0</v>
      </c>
      <c r="AG746">
        <v>0</v>
      </c>
      <c r="AH746">
        <v>14380.1</v>
      </c>
      <c r="AI746">
        <v>869.13900000000001</v>
      </c>
      <c r="AJ746">
        <v>20.568999999999999</v>
      </c>
      <c r="AK746">
        <v>0</v>
      </c>
      <c r="AL746">
        <v>0</v>
      </c>
      <c r="AM746">
        <v>0</v>
      </c>
      <c r="AN746">
        <v>0</v>
      </c>
      <c r="AO746">
        <v>385.79300000000001</v>
      </c>
      <c r="AP746">
        <v>200.404</v>
      </c>
      <c r="AQ746">
        <v>0</v>
      </c>
      <c r="AR746">
        <v>1325.54</v>
      </c>
      <c r="AS746">
        <v>0</v>
      </c>
      <c r="AT746">
        <v>847.51</v>
      </c>
      <c r="AU746">
        <v>3648.96</v>
      </c>
      <c r="AV746">
        <v>0</v>
      </c>
      <c r="AW746">
        <v>0</v>
      </c>
      <c r="AX746">
        <v>0</v>
      </c>
      <c r="AY746">
        <v>10367.6</v>
      </c>
      <c r="AZ746">
        <v>0</v>
      </c>
      <c r="BA746">
        <v>604.43100000000004</v>
      </c>
      <c r="BB746">
        <v>0</v>
      </c>
      <c r="BC746">
        <v>0</v>
      </c>
      <c r="BD746">
        <v>0</v>
      </c>
      <c r="BE746">
        <v>20.514500000000002</v>
      </c>
      <c r="BF746">
        <v>0</v>
      </c>
      <c r="BG746">
        <v>0</v>
      </c>
      <c r="BH746">
        <v>10992.5</v>
      </c>
      <c r="BI746">
        <v>17778</v>
      </c>
      <c r="BJ746">
        <v>2860</v>
      </c>
      <c r="BK746" t="s">
        <v>69</v>
      </c>
      <c r="BL746" t="s">
        <v>69</v>
      </c>
      <c r="BM746" t="s">
        <v>69</v>
      </c>
      <c r="BN746" t="s">
        <v>69</v>
      </c>
      <c r="BO746">
        <v>0</v>
      </c>
      <c r="BP746">
        <v>0</v>
      </c>
      <c r="BQ746">
        <v>25740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25740</v>
      </c>
      <c r="CA746" t="str">
        <f t="shared" si="34"/>
        <v>EUn</v>
      </c>
      <c r="CB746" t="str">
        <f t="shared" si="35"/>
        <v>03</v>
      </c>
    </row>
    <row r="747" spans="1:80" x14ac:dyDescent="0.25">
      <c r="A747" t="s">
        <v>3386</v>
      </c>
      <c r="B747" t="s">
        <v>120</v>
      </c>
      <c r="C747" t="s">
        <v>121</v>
      </c>
      <c r="D747" t="str">
        <f t="shared" si="36"/>
        <v>EUn-w06-v03</v>
      </c>
      <c r="E747" t="s">
        <v>66</v>
      </c>
      <c r="F747" t="s">
        <v>78</v>
      </c>
      <c r="G747" t="s">
        <v>79</v>
      </c>
      <c r="H747">
        <v>999839</v>
      </c>
      <c r="I747">
        <v>1909.6</v>
      </c>
      <c r="J747">
        <v>41.006799999999998</v>
      </c>
      <c r="K747">
        <v>0</v>
      </c>
      <c r="L747">
        <v>0</v>
      </c>
      <c r="M747">
        <v>0</v>
      </c>
      <c r="N747">
        <v>0</v>
      </c>
      <c r="O747">
        <v>1605.07</v>
      </c>
      <c r="P747">
        <v>1040.45</v>
      </c>
      <c r="Q747">
        <v>0</v>
      </c>
      <c r="R747">
        <v>4836.54</v>
      </c>
      <c r="S747">
        <v>0</v>
      </c>
      <c r="T747">
        <v>2779.29</v>
      </c>
      <c r="U747">
        <v>12212</v>
      </c>
      <c r="V747">
        <v>0</v>
      </c>
      <c r="W747">
        <v>0</v>
      </c>
      <c r="X747">
        <v>0</v>
      </c>
      <c r="Y747">
        <v>4044.56</v>
      </c>
      <c r="Z747">
        <v>0</v>
      </c>
      <c r="AA747">
        <v>5786.47</v>
      </c>
      <c r="AB747">
        <v>0</v>
      </c>
      <c r="AC747">
        <v>0</v>
      </c>
      <c r="AD747">
        <v>0</v>
      </c>
      <c r="AE747">
        <v>100.114</v>
      </c>
      <c r="AF747">
        <v>0</v>
      </c>
      <c r="AG747">
        <v>0</v>
      </c>
      <c r="AH747">
        <v>9931.14</v>
      </c>
      <c r="AI747">
        <v>1238.55</v>
      </c>
      <c r="AJ747">
        <v>34.192799999999998</v>
      </c>
      <c r="AK747">
        <v>0</v>
      </c>
      <c r="AL747">
        <v>0</v>
      </c>
      <c r="AM747">
        <v>0</v>
      </c>
      <c r="AN747">
        <v>0</v>
      </c>
      <c r="AO747">
        <v>419.358</v>
      </c>
      <c r="AP747">
        <v>262.197</v>
      </c>
      <c r="AQ747">
        <v>0</v>
      </c>
      <c r="AR747">
        <v>1325.54</v>
      </c>
      <c r="AS747">
        <v>0</v>
      </c>
      <c r="AT747">
        <v>847.51</v>
      </c>
      <c r="AU747">
        <v>4127.3500000000004</v>
      </c>
      <c r="AV747">
        <v>0</v>
      </c>
      <c r="AW747">
        <v>0</v>
      </c>
      <c r="AX747">
        <v>0</v>
      </c>
      <c r="AY747">
        <v>9497.59</v>
      </c>
      <c r="AZ747">
        <v>0</v>
      </c>
      <c r="BA747">
        <v>570.05399999999997</v>
      </c>
      <c r="BB747">
        <v>0</v>
      </c>
      <c r="BC747">
        <v>0</v>
      </c>
      <c r="BD747">
        <v>0</v>
      </c>
      <c r="BE747">
        <v>20.514500000000002</v>
      </c>
      <c r="BF747">
        <v>0</v>
      </c>
      <c r="BG747">
        <v>0</v>
      </c>
      <c r="BH747">
        <v>10088.200000000001</v>
      </c>
      <c r="BI747">
        <v>25078.9</v>
      </c>
      <c r="BJ747">
        <v>2347.89</v>
      </c>
      <c r="BK747" t="s">
        <v>69</v>
      </c>
      <c r="BL747" t="s">
        <v>69</v>
      </c>
      <c r="BM747" t="s">
        <v>69</v>
      </c>
      <c r="BN747" t="s">
        <v>69</v>
      </c>
      <c r="BO747">
        <v>0</v>
      </c>
      <c r="BP747">
        <v>0</v>
      </c>
      <c r="BQ747">
        <v>21131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21131</v>
      </c>
      <c r="CA747" t="str">
        <f t="shared" si="34"/>
        <v>EUn</v>
      </c>
      <c r="CB747" t="str">
        <f t="shared" si="35"/>
        <v>03</v>
      </c>
    </row>
    <row r="748" spans="1:80" x14ac:dyDescent="0.25">
      <c r="A748" t="s">
        <v>3386</v>
      </c>
      <c r="B748" t="s">
        <v>124</v>
      </c>
      <c r="C748" t="s">
        <v>125</v>
      </c>
      <c r="D748" t="str">
        <f t="shared" si="36"/>
        <v>EUn-w07-v03</v>
      </c>
      <c r="E748" t="s">
        <v>66</v>
      </c>
      <c r="F748" t="s">
        <v>80</v>
      </c>
      <c r="G748" t="s">
        <v>81</v>
      </c>
      <c r="H748">
        <v>999839</v>
      </c>
      <c r="I748">
        <v>1781.24</v>
      </c>
      <c r="J748">
        <v>35.709699999999998</v>
      </c>
      <c r="K748">
        <v>0</v>
      </c>
      <c r="L748">
        <v>0</v>
      </c>
      <c r="M748">
        <v>0</v>
      </c>
      <c r="N748">
        <v>0</v>
      </c>
      <c r="O748">
        <v>1599.39</v>
      </c>
      <c r="P748">
        <v>992.85599999999999</v>
      </c>
      <c r="Q748">
        <v>0</v>
      </c>
      <c r="R748">
        <v>4836.54</v>
      </c>
      <c r="S748">
        <v>0</v>
      </c>
      <c r="T748">
        <v>2779.29</v>
      </c>
      <c r="U748">
        <v>12025</v>
      </c>
      <c r="V748">
        <v>0</v>
      </c>
      <c r="W748">
        <v>0</v>
      </c>
      <c r="X748">
        <v>0</v>
      </c>
      <c r="Y748">
        <v>3045.66</v>
      </c>
      <c r="Z748">
        <v>0</v>
      </c>
      <c r="AA748">
        <v>5717.47</v>
      </c>
      <c r="AB748">
        <v>0</v>
      </c>
      <c r="AC748">
        <v>0</v>
      </c>
      <c r="AD748">
        <v>0</v>
      </c>
      <c r="AE748">
        <v>100.114</v>
      </c>
      <c r="AF748">
        <v>0</v>
      </c>
      <c r="AG748">
        <v>0</v>
      </c>
      <c r="AH748">
        <v>8863.25</v>
      </c>
      <c r="AI748">
        <v>1211.19</v>
      </c>
      <c r="AJ748">
        <v>32.4512</v>
      </c>
      <c r="AK748">
        <v>0</v>
      </c>
      <c r="AL748">
        <v>0</v>
      </c>
      <c r="AM748">
        <v>0</v>
      </c>
      <c r="AN748">
        <v>0</v>
      </c>
      <c r="AO748">
        <v>402.97399999999999</v>
      </c>
      <c r="AP748">
        <v>247.721</v>
      </c>
      <c r="AQ748">
        <v>0</v>
      </c>
      <c r="AR748">
        <v>1325.54</v>
      </c>
      <c r="AS748">
        <v>0</v>
      </c>
      <c r="AT748">
        <v>847.51</v>
      </c>
      <c r="AU748">
        <v>4067.39</v>
      </c>
      <c r="AV748">
        <v>0</v>
      </c>
      <c r="AW748">
        <v>0</v>
      </c>
      <c r="AX748">
        <v>0</v>
      </c>
      <c r="AY748">
        <v>7546.69</v>
      </c>
      <c r="AZ748">
        <v>0</v>
      </c>
      <c r="BA748">
        <v>593.90300000000002</v>
      </c>
      <c r="BB748">
        <v>0</v>
      </c>
      <c r="BC748">
        <v>0</v>
      </c>
      <c r="BD748">
        <v>0</v>
      </c>
      <c r="BE748">
        <v>20.514500000000002</v>
      </c>
      <c r="BF748">
        <v>0</v>
      </c>
      <c r="BG748">
        <v>0</v>
      </c>
      <c r="BH748">
        <v>8161.11</v>
      </c>
      <c r="BI748">
        <v>23712.799999999999</v>
      </c>
      <c r="BJ748">
        <v>3740</v>
      </c>
      <c r="BK748" t="s">
        <v>69</v>
      </c>
      <c r="BL748" t="s">
        <v>69</v>
      </c>
      <c r="BM748" t="s">
        <v>69</v>
      </c>
      <c r="BN748" t="s">
        <v>69</v>
      </c>
      <c r="BO748">
        <v>0</v>
      </c>
      <c r="BP748">
        <v>0</v>
      </c>
      <c r="BQ748">
        <v>33660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33660</v>
      </c>
      <c r="CA748" t="str">
        <f t="shared" si="34"/>
        <v>EUn</v>
      </c>
      <c r="CB748" t="str">
        <f t="shared" si="35"/>
        <v>03</v>
      </c>
    </row>
    <row r="749" spans="1:80" x14ac:dyDescent="0.25">
      <c r="A749" t="s">
        <v>3386</v>
      </c>
      <c r="B749" t="s">
        <v>128</v>
      </c>
      <c r="C749" t="s">
        <v>129</v>
      </c>
      <c r="D749" t="str">
        <f t="shared" si="36"/>
        <v>EUn-w08-v03</v>
      </c>
      <c r="E749" t="s">
        <v>66</v>
      </c>
      <c r="F749" t="s">
        <v>82</v>
      </c>
      <c r="G749" t="s">
        <v>83</v>
      </c>
      <c r="H749">
        <v>999839</v>
      </c>
      <c r="I749">
        <v>2163.5</v>
      </c>
      <c r="J749">
        <v>47.047699999999999</v>
      </c>
      <c r="K749">
        <v>0</v>
      </c>
      <c r="L749">
        <v>0</v>
      </c>
      <c r="M749">
        <v>0</v>
      </c>
      <c r="N749">
        <v>0</v>
      </c>
      <c r="O749">
        <v>1616.27</v>
      </c>
      <c r="P749">
        <v>1143.9000000000001</v>
      </c>
      <c r="Q749">
        <v>0</v>
      </c>
      <c r="R749">
        <v>4836.54</v>
      </c>
      <c r="S749">
        <v>0</v>
      </c>
      <c r="T749">
        <v>2779.29</v>
      </c>
      <c r="U749">
        <v>12586.6</v>
      </c>
      <c r="V749">
        <v>0</v>
      </c>
      <c r="W749">
        <v>0</v>
      </c>
      <c r="X749">
        <v>0</v>
      </c>
      <c r="Y749">
        <v>3664.64</v>
      </c>
      <c r="Z749">
        <v>0</v>
      </c>
      <c r="AA749">
        <v>5619.72</v>
      </c>
      <c r="AB749">
        <v>0</v>
      </c>
      <c r="AC749">
        <v>0</v>
      </c>
      <c r="AD749">
        <v>0</v>
      </c>
      <c r="AE749">
        <v>100.114</v>
      </c>
      <c r="AF749">
        <v>0</v>
      </c>
      <c r="AG749">
        <v>0</v>
      </c>
      <c r="AH749">
        <v>9384.4699999999993</v>
      </c>
      <c r="AI749">
        <v>1448.27</v>
      </c>
      <c r="AJ749">
        <v>55.162500000000001</v>
      </c>
      <c r="AK749">
        <v>0</v>
      </c>
      <c r="AL749">
        <v>0</v>
      </c>
      <c r="AM749">
        <v>0</v>
      </c>
      <c r="AN749">
        <v>0</v>
      </c>
      <c r="AO749">
        <v>395.41899999999998</v>
      </c>
      <c r="AP749">
        <v>306.00400000000002</v>
      </c>
      <c r="AQ749">
        <v>0</v>
      </c>
      <c r="AR749">
        <v>1325.54</v>
      </c>
      <c r="AS749">
        <v>0</v>
      </c>
      <c r="AT749">
        <v>847.51</v>
      </c>
      <c r="AU749">
        <v>4377.91</v>
      </c>
      <c r="AV749">
        <v>0</v>
      </c>
      <c r="AW749">
        <v>0</v>
      </c>
      <c r="AX749">
        <v>0</v>
      </c>
      <c r="AY749">
        <v>8834.52</v>
      </c>
      <c r="AZ749">
        <v>0</v>
      </c>
      <c r="BA749">
        <v>535.33000000000004</v>
      </c>
      <c r="BB749">
        <v>0</v>
      </c>
      <c r="BC749">
        <v>0</v>
      </c>
      <c r="BD749">
        <v>0</v>
      </c>
      <c r="BE749">
        <v>20.514500000000002</v>
      </c>
      <c r="BF749">
        <v>0</v>
      </c>
      <c r="BG749">
        <v>0</v>
      </c>
      <c r="BH749">
        <v>9390.3700000000008</v>
      </c>
      <c r="BI749">
        <v>27880.400000000001</v>
      </c>
      <c r="BJ749">
        <v>4154.5600000000004</v>
      </c>
      <c r="BK749" t="s">
        <v>69</v>
      </c>
      <c r="BL749" t="s">
        <v>69</v>
      </c>
      <c r="BM749" t="s">
        <v>69</v>
      </c>
      <c r="BN749" t="s">
        <v>69</v>
      </c>
      <c r="BO749">
        <v>0</v>
      </c>
      <c r="BP749">
        <v>0</v>
      </c>
      <c r="BQ749">
        <v>37391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37391</v>
      </c>
      <c r="CA749" t="str">
        <f t="shared" si="34"/>
        <v>EUn</v>
      </c>
      <c r="CB749" t="str">
        <f t="shared" si="35"/>
        <v>03</v>
      </c>
    </row>
    <row r="750" spans="1:80" x14ac:dyDescent="0.25">
      <c r="A750" t="s">
        <v>3387</v>
      </c>
      <c r="B750" t="s">
        <v>132</v>
      </c>
      <c r="C750" t="s">
        <v>133</v>
      </c>
      <c r="D750" t="str">
        <f t="shared" si="36"/>
        <v>EUn-w09-v03</v>
      </c>
      <c r="E750" t="s">
        <v>66</v>
      </c>
      <c r="F750" t="s">
        <v>84</v>
      </c>
      <c r="G750" t="s">
        <v>85</v>
      </c>
      <c r="H750">
        <v>999839</v>
      </c>
      <c r="I750">
        <v>2389.15</v>
      </c>
      <c r="J750">
        <v>52.569400000000002</v>
      </c>
      <c r="K750">
        <v>0</v>
      </c>
      <c r="L750">
        <v>0</v>
      </c>
      <c r="M750">
        <v>0</v>
      </c>
      <c r="N750">
        <v>0</v>
      </c>
      <c r="O750">
        <v>1634.01</v>
      </c>
      <c r="P750">
        <v>1336.03</v>
      </c>
      <c r="Q750">
        <v>0</v>
      </c>
      <c r="R750">
        <v>4836.54</v>
      </c>
      <c r="S750">
        <v>0</v>
      </c>
      <c r="T750">
        <v>2779.29</v>
      </c>
      <c r="U750">
        <v>13027.6</v>
      </c>
      <c r="V750">
        <v>0</v>
      </c>
      <c r="W750">
        <v>0</v>
      </c>
      <c r="X750">
        <v>0</v>
      </c>
      <c r="Y750">
        <v>4119.1099999999997</v>
      </c>
      <c r="Z750">
        <v>0</v>
      </c>
      <c r="AA750">
        <v>5615.64</v>
      </c>
      <c r="AB750">
        <v>0</v>
      </c>
      <c r="AC750">
        <v>0</v>
      </c>
      <c r="AD750">
        <v>0</v>
      </c>
      <c r="AE750">
        <v>100.114</v>
      </c>
      <c r="AF750">
        <v>0</v>
      </c>
      <c r="AG750">
        <v>0</v>
      </c>
      <c r="AH750">
        <v>9834.8700000000008</v>
      </c>
      <c r="AI750">
        <v>1741.97</v>
      </c>
      <c r="AJ750">
        <v>95.539599999999993</v>
      </c>
      <c r="AK750">
        <v>0</v>
      </c>
      <c r="AL750">
        <v>0</v>
      </c>
      <c r="AM750">
        <v>0</v>
      </c>
      <c r="AN750">
        <v>0</v>
      </c>
      <c r="AO750">
        <v>455.48399999999998</v>
      </c>
      <c r="AP750">
        <v>371.476</v>
      </c>
      <c r="AQ750">
        <v>0</v>
      </c>
      <c r="AR750">
        <v>1325.54</v>
      </c>
      <c r="AS750">
        <v>0</v>
      </c>
      <c r="AT750">
        <v>847.51</v>
      </c>
      <c r="AU750">
        <v>4837.5200000000004</v>
      </c>
      <c r="AV750">
        <v>0</v>
      </c>
      <c r="AW750">
        <v>0</v>
      </c>
      <c r="AX750">
        <v>0</v>
      </c>
      <c r="AY750">
        <v>10250.5</v>
      </c>
      <c r="AZ750">
        <v>0</v>
      </c>
      <c r="BA750">
        <v>608.07799999999997</v>
      </c>
      <c r="BB750">
        <v>0</v>
      </c>
      <c r="BC750">
        <v>0</v>
      </c>
      <c r="BD750">
        <v>0</v>
      </c>
      <c r="BE750">
        <v>20.514500000000002</v>
      </c>
      <c r="BF750">
        <v>0</v>
      </c>
      <c r="BG750">
        <v>0</v>
      </c>
      <c r="BH750">
        <v>10879</v>
      </c>
      <c r="BI750">
        <v>34180.1</v>
      </c>
      <c r="BJ750">
        <v>2432.89</v>
      </c>
      <c r="BK750" t="s">
        <v>69</v>
      </c>
      <c r="BL750" t="s">
        <v>69</v>
      </c>
      <c r="BM750" t="s">
        <v>69</v>
      </c>
      <c r="BN750" t="s">
        <v>69</v>
      </c>
      <c r="BO750">
        <v>0</v>
      </c>
      <c r="BP750">
        <v>0</v>
      </c>
      <c r="BQ750">
        <v>21896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21896</v>
      </c>
      <c r="CA750" t="str">
        <f t="shared" si="34"/>
        <v>EUn</v>
      </c>
      <c r="CB750" t="str">
        <f t="shared" si="35"/>
        <v>03</v>
      </c>
    </row>
    <row r="751" spans="1:80" x14ac:dyDescent="0.25">
      <c r="A751" t="s">
        <v>3387</v>
      </c>
      <c r="B751" t="s">
        <v>136</v>
      </c>
      <c r="C751" t="s">
        <v>137</v>
      </c>
      <c r="D751" t="str">
        <f t="shared" si="36"/>
        <v>EUn-w10-v03</v>
      </c>
      <c r="E751" t="s">
        <v>66</v>
      </c>
      <c r="F751" t="s">
        <v>86</v>
      </c>
      <c r="G751" t="s">
        <v>87</v>
      </c>
      <c r="H751">
        <v>999839</v>
      </c>
      <c r="I751">
        <v>2157.5</v>
      </c>
      <c r="J751">
        <v>46.603299999999997</v>
      </c>
      <c r="K751">
        <v>0</v>
      </c>
      <c r="L751">
        <v>0</v>
      </c>
      <c r="M751">
        <v>0</v>
      </c>
      <c r="N751">
        <v>0</v>
      </c>
      <c r="O751">
        <v>1573.07</v>
      </c>
      <c r="P751">
        <v>1141.0899999999999</v>
      </c>
      <c r="Q751">
        <v>0</v>
      </c>
      <c r="R751">
        <v>4836.54</v>
      </c>
      <c r="S751">
        <v>0</v>
      </c>
      <c r="T751">
        <v>2779.29</v>
      </c>
      <c r="U751">
        <v>12534.1</v>
      </c>
      <c r="V751">
        <v>0</v>
      </c>
      <c r="W751">
        <v>0</v>
      </c>
      <c r="X751">
        <v>0</v>
      </c>
      <c r="Y751">
        <v>4078.49</v>
      </c>
      <c r="Z751">
        <v>0</v>
      </c>
      <c r="AA751">
        <v>5590.12</v>
      </c>
      <c r="AB751">
        <v>0</v>
      </c>
      <c r="AC751">
        <v>0</v>
      </c>
      <c r="AD751">
        <v>0</v>
      </c>
      <c r="AE751">
        <v>100.114</v>
      </c>
      <c r="AF751">
        <v>0</v>
      </c>
      <c r="AG751">
        <v>0</v>
      </c>
      <c r="AH751">
        <v>9768.73</v>
      </c>
      <c r="AI751">
        <v>1494.1</v>
      </c>
      <c r="AJ751">
        <v>64.3947</v>
      </c>
      <c r="AK751">
        <v>0</v>
      </c>
      <c r="AL751">
        <v>0</v>
      </c>
      <c r="AM751">
        <v>0</v>
      </c>
      <c r="AN751">
        <v>0</v>
      </c>
      <c r="AO751">
        <v>422.83600000000001</v>
      </c>
      <c r="AP751">
        <v>316.54700000000003</v>
      </c>
      <c r="AQ751">
        <v>0</v>
      </c>
      <c r="AR751">
        <v>1325.54</v>
      </c>
      <c r="AS751">
        <v>0</v>
      </c>
      <c r="AT751">
        <v>847.51</v>
      </c>
      <c r="AU751">
        <v>4470.93</v>
      </c>
      <c r="AV751">
        <v>0</v>
      </c>
      <c r="AW751">
        <v>0</v>
      </c>
      <c r="AX751">
        <v>0</v>
      </c>
      <c r="AY751">
        <v>8436.5300000000007</v>
      </c>
      <c r="AZ751">
        <v>0</v>
      </c>
      <c r="BA751">
        <v>1050.3699999999999</v>
      </c>
      <c r="BB751">
        <v>0</v>
      </c>
      <c r="BC751">
        <v>0</v>
      </c>
      <c r="BD751">
        <v>0</v>
      </c>
      <c r="BE751">
        <v>20.514500000000002</v>
      </c>
      <c r="BF751">
        <v>0</v>
      </c>
      <c r="BG751">
        <v>0</v>
      </c>
      <c r="BH751">
        <v>9507.41</v>
      </c>
      <c r="BI751">
        <v>28945.3</v>
      </c>
      <c r="BJ751">
        <v>3112.89</v>
      </c>
      <c r="BK751" t="s">
        <v>69</v>
      </c>
      <c r="BL751" t="s">
        <v>69</v>
      </c>
      <c r="BM751" t="s">
        <v>69</v>
      </c>
      <c r="BN751" t="s">
        <v>69</v>
      </c>
      <c r="BO751">
        <v>0</v>
      </c>
      <c r="BP751">
        <v>0</v>
      </c>
      <c r="BQ751">
        <v>28016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28016</v>
      </c>
      <c r="CA751" t="str">
        <f t="shared" si="34"/>
        <v>EUn</v>
      </c>
      <c r="CB751" t="str">
        <f t="shared" si="35"/>
        <v>03</v>
      </c>
    </row>
    <row r="752" spans="1:80" x14ac:dyDescent="0.25">
      <c r="A752" t="s">
        <v>3387</v>
      </c>
      <c r="B752" t="s">
        <v>140</v>
      </c>
      <c r="C752" t="s">
        <v>141</v>
      </c>
      <c r="D752" t="str">
        <f t="shared" si="36"/>
        <v>EUn-w11-v03</v>
      </c>
      <c r="E752" t="s">
        <v>66</v>
      </c>
      <c r="F752" t="s">
        <v>88</v>
      </c>
      <c r="G752" t="s">
        <v>89</v>
      </c>
      <c r="H752">
        <v>999839</v>
      </c>
      <c r="I752">
        <v>1983.11</v>
      </c>
      <c r="J752">
        <v>42.860199999999999</v>
      </c>
      <c r="K752">
        <v>0</v>
      </c>
      <c r="L752">
        <v>0</v>
      </c>
      <c r="M752">
        <v>0</v>
      </c>
      <c r="N752">
        <v>0</v>
      </c>
      <c r="O752">
        <v>1571.81</v>
      </c>
      <c r="P752">
        <v>1056.8900000000001</v>
      </c>
      <c r="Q752">
        <v>0</v>
      </c>
      <c r="R752">
        <v>4836.54</v>
      </c>
      <c r="S752">
        <v>0</v>
      </c>
      <c r="T752">
        <v>2779.29</v>
      </c>
      <c r="U752">
        <v>12270.5</v>
      </c>
      <c r="V752">
        <v>0</v>
      </c>
      <c r="W752">
        <v>0</v>
      </c>
      <c r="X752">
        <v>0</v>
      </c>
      <c r="Y752">
        <v>7704.45</v>
      </c>
      <c r="Z752">
        <v>0</v>
      </c>
      <c r="AA752">
        <v>5686.12</v>
      </c>
      <c r="AB752">
        <v>0</v>
      </c>
      <c r="AC752">
        <v>0</v>
      </c>
      <c r="AD752">
        <v>0</v>
      </c>
      <c r="AE752">
        <v>100.114</v>
      </c>
      <c r="AF752">
        <v>0</v>
      </c>
      <c r="AG752">
        <v>0</v>
      </c>
      <c r="AH752">
        <v>13490.7</v>
      </c>
      <c r="AI752">
        <v>1361.16</v>
      </c>
      <c r="AJ752">
        <v>37.898499999999999</v>
      </c>
      <c r="AK752">
        <v>0</v>
      </c>
      <c r="AL752">
        <v>0</v>
      </c>
      <c r="AM752">
        <v>0</v>
      </c>
      <c r="AN752">
        <v>0</v>
      </c>
      <c r="AO752">
        <v>439.52100000000002</v>
      </c>
      <c r="AP752">
        <v>286.608</v>
      </c>
      <c r="AQ752">
        <v>0</v>
      </c>
      <c r="AR752">
        <v>1325.54</v>
      </c>
      <c r="AS752">
        <v>0</v>
      </c>
      <c r="AT752">
        <v>847.51</v>
      </c>
      <c r="AU752">
        <v>4298.24</v>
      </c>
      <c r="AV752">
        <v>0</v>
      </c>
      <c r="AW752">
        <v>0</v>
      </c>
      <c r="AX752">
        <v>0</v>
      </c>
      <c r="AY752">
        <v>16298.5</v>
      </c>
      <c r="AZ752">
        <v>0</v>
      </c>
      <c r="BA752">
        <v>631.947</v>
      </c>
      <c r="BB752">
        <v>0</v>
      </c>
      <c r="BC752">
        <v>0</v>
      </c>
      <c r="BD752">
        <v>0</v>
      </c>
      <c r="BE752">
        <v>20.514500000000002</v>
      </c>
      <c r="BF752">
        <v>0</v>
      </c>
      <c r="BG752">
        <v>0</v>
      </c>
      <c r="BH752">
        <v>16950.900000000001</v>
      </c>
      <c r="BI752">
        <v>28594</v>
      </c>
      <c r="BJ752">
        <v>1828.56</v>
      </c>
      <c r="BK752" t="s">
        <v>69</v>
      </c>
      <c r="BL752" t="s">
        <v>69</v>
      </c>
      <c r="BM752" t="s">
        <v>69</v>
      </c>
      <c r="BN752" t="s">
        <v>69</v>
      </c>
      <c r="BO752">
        <v>0</v>
      </c>
      <c r="BP752">
        <v>0</v>
      </c>
      <c r="BQ752">
        <v>16457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16457</v>
      </c>
      <c r="CA752" t="str">
        <f t="shared" si="34"/>
        <v>EUn</v>
      </c>
      <c r="CB752" t="str">
        <f t="shared" si="35"/>
        <v>03</v>
      </c>
    </row>
    <row r="753" spans="1:80" x14ac:dyDescent="0.25">
      <c r="A753" t="s">
        <v>3388</v>
      </c>
      <c r="B753" t="s">
        <v>144</v>
      </c>
      <c r="C753" t="s">
        <v>145</v>
      </c>
      <c r="D753" t="str">
        <f t="shared" si="36"/>
        <v>EUn-w12-v03</v>
      </c>
      <c r="E753" t="s">
        <v>66</v>
      </c>
      <c r="F753" t="s">
        <v>90</v>
      </c>
      <c r="G753" t="s">
        <v>91</v>
      </c>
      <c r="H753">
        <v>999839</v>
      </c>
      <c r="I753">
        <v>1726.17</v>
      </c>
      <c r="J753">
        <v>36.227800000000002</v>
      </c>
      <c r="K753">
        <v>0</v>
      </c>
      <c r="L753">
        <v>0</v>
      </c>
      <c r="M753">
        <v>0</v>
      </c>
      <c r="N753">
        <v>0</v>
      </c>
      <c r="O753">
        <v>1541.28</v>
      </c>
      <c r="P753">
        <v>991.45</v>
      </c>
      <c r="Q753">
        <v>0</v>
      </c>
      <c r="R753">
        <v>4836.54</v>
      </c>
      <c r="S753">
        <v>0</v>
      </c>
      <c r="T753">
        <v>2779.29</v>
      </c>
      <c r="U753">
        <v>11911</v>
      </c>
      <c r="V753">
        <v>0</v>
      </c>
      <c r="W753">
        <v>0</v>
      </c>
      <c r="X753">
        <v>0</v>
      </c>
      <c r="Y753">
        <v>7055.25</v>
      </c>
      <c r="Z753">
        <v>0</v>
      </c>
      <c r="AA753">
        <v>5872.76</v>
      </c>
      <c r="AB753">
        <v>0</v>
      </c>
      <c r="AC753">
        <v>0</v>
      </c>
      <c r="AD753">
        <v>0</v>
      </c>
      <c r="AE753">
        <v>100.114</v>
      </c>
      <c r="AF753">
        <v>0</v>
      </c>
      <c r="AG753">
        <v>0</v>
      </c>
      <c r="AH753">
        <v>13028.1</v>
      </c>
      <c r="AI753">
        <v>1343.68</v>
      </c>
      <c r="AJ753">
        <v>40.2849</v>
      </c>
      <c r="AK753">
        <v>0</v>
      </c>
      <c r="AL753">
        <v>0</v>
      </c>
      <c r="AM753">
        <v>0</v>
      </c>
      <c r="AN753">
        <v>0</v>
      </c>
      <c r="AO753">
        <v>406.25</v>
      </c>
      <c r="AP753">
        <v>284.62200000000001</v>
      </c>
      <c r="AQ753">
        <v>0</v>
      </c>
      <c r="AR753">
        <v>1325.54</v>
      </c>
      <c r="AS753">
        <v>0</v>
      </c>
      <c r="AT753">
        <v>847.51</v>
      </c>
      <c r="AU753">
        <v>4247.88</v>
      </c>
      <c r="AV753">
        <v>0</v>
      </c>
      <c r="AW753">
        <v>0</v>
      </c>
      <c r="AX753">
        <v>0</v>
      </c>
      <c r="AY753">
        <v>11385.3</v>
      </c>
      <c r="AZ753">
        <v>0</v>
      </c>
      <c r="BA753">
        <v>633.62699999999995</v>
      </c>
      <c r="BB753">
        <v>0</v>
      </c>
      <c r="BC753">
        <v>0</v>
      </c>
      <c r="BD753">
        <v>0</v>
      </c>
      <c r="BE753">
        <v>20.514500000000002</v>
      </c>
      <c r="BF753">
        <v>0</v>
      </c>
      <c r="BG753">
        <v>0</v>
      </c>
      <c r="BH753">
        <v>12039.4</v>
      </c>
      <c r="BI753">
        <v>25873.3</v>
      </c>
      <c r="BJ753">
        <v>2874.56</v>
      </c>
      <c r="BK753" t="s">
        <v>69</v>
      </c>
      <c r="BL753" t="s">
        <v>69</v>
      </c>
      <c r="BM753" t="s">
        <v>69</v>
      </c>
      <c r="BN753" t="s">
        <v>69</v>
      </c>
      <c r="BO753">
        <v>0</v>
      </c>
      <c r="BP753">
        <v>0</v>
      </c>
      <c r="BQ753">
        <v>25871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25871</v>
      </c>
      <c r="CA753" t="str">
        <f t="shared" si="34"/>
        <v>EUn</v>
      </c>
      <c r="CB753" t="str">
        <f t="shared" si="35"/>
        <v>03</v>
      </c>
    </row>
    <row r="754" spans="1:80" x14ac:dyDescent="0.25">
      <c r="A754" t="s">
        <v>3388</v>
      </c>
      <c r="B754" t="s">
        <v>148</v>
      </c>
      <c r="C754" t="s">
        <v>149</v>
      </c>
      <c r="D754" t="str">
        <f t="shared" si="36"/>
        <v>EUn-w13-v03</v>
      </c>
      <c r="E754" t="s">
        <v>66</v>
      </c>
      <c r="F754" t="s">
        <v>92</v>
      </c>
      <c r="G754" t="s">
        <v>93</v>
      </c>
      <c r="H754">
        <v>999839</v>
      </c>
      <c r="I754">
        <v>2091.1799999999998</v>
      </c>
      <c r="J754">
        <v>46.973700000000001</v>
      </c>
      <c r="K754">
        <v>0</v>
      </c>
      <c r="L754">
        <v>0</v>
      </c>
      <c r="M754">
        <v>0</v>
      </c>
      <c r="N754">
        <v>0</v>
      </c>
      <c r="O754">
        <v>1575.77</v>
      </c>
      <c r="P754">
        <v>1110.54</v>
      </c>
      <c r="Q754">
        <v>0</v>
      </c>
      <c r="R754">
        <v>4836.54</v>
      </c>
      <c r="S754">
        <v>0</v>
      </c>
      <c r="T754">
        <v>2779.29</v>
      </c>
      <c r="U754">
        <v>12440.3</v>
      </c>
      <c r="V754">
        <v>0</v>
      </c>
      <c r="W754">
        <v>0</v>
      </c>
      <c r="X754">
        <v>0</v>
      </c>
      <c r="Y754">
        <v>6779.67</v>
      </c>
      <c r="Z754">
        <v>0</v>
      </c>
      <c r="AA754">
        <v>5609.33</v>
      </c>
      <c r="AB754">
        <v>0</v>
      </c>
      <c r="AC754">
        <v>0</v>
      </c>
      <c r="AD754">
        <v>0</v>
      </c>
      <c r="AE754">
        <v>100.114</v>
      </c>
      <c r="AF754">
        <v>0</v>
      </c>
      <c r="AG754">
        <v>0</v>
      </c>
      <c r="AH754">
        <v>12489.1</v>
      </c>
      <c r="AI754">
        <v>1528.75</v>
      </c>
      <c r="AJ754">
        <v>66.035899999999998</v>
      </c>
      <c r="AK754">
        <v>0</v>
      </c>
      <c r="AL754">
        <v>0</v>
      </c>
      <c r="AM754">
        <v>0</v>
      </c>
      <c r="AN754">
        <v>0</v>
      </c>
      <c r="AO754">
        <v>423.69200000000001</v>
      </c>
      <c r="AP754">
        <v>321.99</v>
      </c>
      <c r="AQ754">
        <v>0</v>
      </c>
      <c r="AR754">
        <v>1325.54</v>
      </c>
      <c r="AS754">
        <v>0</v>
      </c>
      <c r="AT754">
        <v>847.51</v>
      </c>
      <c r="AU754">
        <v>4513.5200000000004</v>
      </c>
      <c r="AV754">
        <v>0</v>
      </c>
      <c r="AW754">
        <v>0</v>
      </c>
      <c r="AX754">
        <v>0</v>
      </c>
      <c r="AY754">
        <v>13768</v>
      </c>
      <c r="AZ754">
        <v>0</v>
      </c>
      <c r="BA754">
        <v>622.17700000000002</v>
      </c>
      <c r="BB754">
        <v>0</v>
      </c>
      <c r="BC754">
        <v>0</v>
      </c>
      <c r="BD754">
        <v>0</v>
      </c>
      <c r="BE754">
        <v>20.514500000000002</v>
      </c>
      <c r="BF754">
        <v>0</v>
      </c>
      <c r="BG754">
        <v>0</v>
      </c>
      <c r="BH754">
        <v>14410.7</v>
      </c>
      <c r="BI754">
        <v>29519.599999999999</v>
      </c>
      <c r="BJ754">
        <v>659.44399999999996</v>
      </c>
      <c r="BK754" t="s">
        <v>69</v>
      </c>
      <c r="BL754" t="s">
        <v>69</v>
      </c>
      <c r="BM754" t="s">
        <v>69</v>
      </c>
      <c r="BN754" t="s">
        <v>69</v>
      </c>
      <c r="BO754">
        <v>0</v>
      </c>
      <c r="BP754">
        <v>0</v>
      </c>
      <c r="BQ754">
        <v>5935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5935</v>
      </c>
      <c r="CA754" t="str">
        <f t="shared" si="34"/>
        <v>EUn</v>
      </c>
      <c r="CB754" t="str">
        <f t="shared" si="35"/>
        <v>03</v>
      </c>
    </row>
    <row r="755" spans="1:80" x14ac:dyDescent="0.25">
      <c r="A755" t="s">
        <v>3388</v>
      </c>
      <c r="B755" t="s">
        <v>152</v>
      </c>
      <c r="C755" t="s">
        <v>153</v>
      </c>
      <c r="D755" t="str">
        <f t="shared" si="36"/>
        <v>EUn-w14-v03</v>
      </c>
      <c r="E755" t="s">
        <v>66</v>
      </c>
      <c r="F755" t="s">
        <v>94</v>
      </c>
      <c r="G755" t="s">
        <v>95</v>
      </c>
      <c r="H755">
        <v>999839</v>
      </c>
      <c r="I755">
        <v>2210.21</v>
      </c>
      <c r="J755">
        <v>42.093200000000003</v>
      </c>
      <c r="K755">
        <v>0</v>
      </c>
      <c r="L755">
        <v>0</v>
      </c>
      <c r="M755">
        <v>0</v>
      </c>
      <c r="N755">
        <v>0</v>
      </c>
      <c r="O755">
        <v>1579.65</v>
      </c>
      <c r="P755">
        <v>1288.17</v>
      </c>
      <c r="Q755">
        <v>0</v>
      </c>
      <c r="R755">
        <v>4836.54</v>
      </c>
      <c r="S755">
        <v>0</v>
      </c>
      <c r="T755">
        <v>2779.29</v>
      </c>
      <c r="U755">
        <v>12736</v>
      </c>
      <c r="V755">
        <v>0</v>
      </c>
      <c r="W755">
        <v>0</v>
      </c>
      <c r="X755">
        <v>0</v>
      </c>
      <c r="Y755">
        <v>8030.18</v>
      </c>
      <c r="Z755">
        <v>0</v>
      </c>
      <c r="AA755">
        <v>5732.48</v>
      </c>
      <c r="AB755">
        <v>0</v>
      </c>
      <c r="AC755">
        <v>0</v>
      </c>
      <c r="AD755">
        <v>0</v>
      </c>
      <c r="AE755">
        <v>100.114</v>
      </c>
      <c r="AF755">
        <v>0</v>
      </c>
      <c r="AG755">
        <v>0</v>
      </c>
      <c r="AH755">
        <v>13862.8</v>
      </c>
      <c r="AI755">
        <v>2000.94</v>
      </c>
      <c r="AJ755">
        <v>172.56200000000001</v>
      </c>
      <c r="AK755">
        <v>0</v>
      </c>
      <c r="AL755">
        <v>0</v>
      </c>
      <c r="AM755">
        <v>0</v>
      </c>
      <c r="AN755">
        <v>0</v>
      </c>
      <c r="AO755">
        <v>401.45100000000002</v>
      </c>
      <c r="AP755">
        <v>377.69799999999998</v>
      </c>
      <c r="AQ755">
        <v>0</v>
      </c>
      <c r="AR755">
        <v>1291.8800000000001</v>
      </c>
      <c r="AS755">
        <v>0</v>
      </c>
      <c r="AT755">
        <v>829.18600000000004</v>
      </c>
      <c r="AU755">
        <v>5073.72</v>
      </c>
      <c r="AV755">
        <v>0</v>
      </c>
      <c r="AW755">
        <v>0</v>
      </c>
      <c r="AX755">
        <v>0</v>
      </c>
      <c r="AY755">
        <v>17501</v>
      </c>
      <c r="AZ755">
        <v>0</v>
      </c>
      <c r="BA755">
        <v>1230.22</v>
      </c>
      <c r="BB755">
        <v>0</v>
      </c>
      <c r="BC755">
        <v>0</v>
      </c>
      <c r="BD755">
        <v>0</v>
      </c>
      <c r="BE755">
        <v>20.514500000000002</v>
      </c>
      <c r="BF755">
        <v>0</v>
      </c>
      <c r="BG755">
        <v>0</v>
      </c>
      <c r="BH755">
        <v>18751.8</v>
      </c>
      <c r="BI755">
        <v>38197.300000000003</v>
      </c>
      <c r="BJ755">
        <v>2653</v>
      </c>
      <c r="BK755" t="s">
        <v>69</v>
      </c>
      <c r="BL755" t="s">
        <v>69</v>
      </c>
      <c r="BM755" t="s">
        <v>69</v>
      </c>
      <c r="BN755" t="s">
        <v>69</v>
      </c>
      <c r="BO755">
        <v>0</v>
      </c>
      <c r="BP755">
        <v>0</v>
      </c>
      <c r="BQ755">
        <v>23877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23877</v>
      </c>
      <c r="CA755" t="str">
        <f t="shared" si="34"/>
        <v>EUn</v>
      </c>
      <c r="CB755" t="str">
        <f t="shared" si="35"/>
        <v>03</v>
      </c>
    </row>
    <row r="756" spans="1:80" x14ac:dyDescent="0.25">
      <c r="A756" t="s">
        <v>3389</v>
      </c>
      <c r="B756" t="s">
        <v>156</v>
      </c>
      <c r="C756" t="s">
        <v>157</v>
      </c>
      <c r="D756" t="str">
        <f t="shared" si="36"/>
        <v>EUn-w15-v03</v>
      </c>
      <c r="E756" t="s">
        <v>66</v>
      </c>
      <c r="F756" t="s">
        <v>96</v>
      </c>
      <c r="G756" t="s">
        <v>97</v>
      </c>
      <c r="H756">
        <v>999839</v>
      </c>
      <c r="I756">
        <v>3367.21</v>
      </c>
      <c r="J756">
        <v>90.027600000000007</v>
      </c>
      <c r="K756">
        <v>0</v>
      </c>
      <c r="L756">
        <v>0</v>
      </c>
      <c r="M756">
        <v>0</v>
      </c>
      <c r="N756">
        <v>0</v>
      </c>
      <c r="O756">
        <v>1701.83</v>
      </c>
      <c r="P756">
        <v>1380.17</v>
      </c>
      <c r="Q756">
        <v>0</v>
      </c>
      <c r="R756">
        <v>4836.54</v>
      </c>
      <c r="S756">
        <v>0</v>
      </c>
      <c r="T756">
        <v>2779.29</v>
      </c>
      <c r="U756">
        <v>14155.1</v>
      </c>
      <c r="V756">
        <v>0</v>
      </c>
      <c r="W756">
        <v>0</v>
      </c>
      <c r="X756">
        <v>0</v>
      </c>
      <c r="Y756">
        <v>1944.02</v>
      </c>
      <c r="Z756">
        <v>0</v>
      </c>
      <c r="AA756">
        <v>4638.6400000000003</v>
      </c>
      <c r="AB756">
        <v>0</v>
      </c>
      <c r="AC756">
        <v>0</v>
      </c>
      <c r="AD756">
        <v>0</v>
      </c>
      <c r="AE756">
        <v>100.114</v>
      </c>
      <c r="AF756">
        <v>0</v>
      </c>
      <c r="AG756">
        <v>0</v>
      </c>
      <c r="AH756">
        <v>6682.77</v>
      </c>
      <c r="AI756">
        <v>1721.76</v>
      </c>
      <c r="AJ756">
        <v>95.546999999999997</v>
      </c>
      <c r="AK756">
        <v>0</v>
      </c>
      <c r="AL756">
        <v>0</v>
      </c>
      <c r="AM756">
        <v>0</v>
      </c>
      <c r="AN756">
        <v>0</v>
      </c>
      <c r="AO756">
        <v>444.89800000000002</v>
      </c>
      <c r="AP756">
        <v>355.46699999999998</v>
      </c>
      <c r="AQ756">
        <v>0</v>
      </c>
      <c r="AR756">
        <v>1325.54</v>
      </c>
      <c r="AS756">
        <v>0</v>
      </c>
      <c r="AT756">
        <v>847.51</v>
      </c>
      <c r="AU756">
        <v>4790.72</v>
      </c>
      <c r="AV756">
        <v>0</v>
      </c>
      <c r="AW756">
        <v>0</v>
      </c>
      <c r="AX756">
        <v>0</v>
      </c>
      <c r="AY756">
        <v>5330</v>
      </c>
      <c r="AZ756">
        <v>0</v>
      </c>
      <c r="BA756">
        <v>1746.14</v>
      </c>
      <c r="BB756">
        <v>0</v>
      </c>
      <c r="BC756">
        <v>0</v>
      </c>
      <c r="BD756">
        <v>0</v>
      </c>
      <c r="BE756">
        <v>6.8381600000000002</v>
      </c>
      <c r="BF756">
        <v>0</v>
      </c>
      <c r="BG756">
        <v>0</v>
      </c>
      <c r="BH756">
        <v>7082.98</v>
      </c>
      <c r="BI756">
        <v>33384.199999999997</v>
      </c>
      <c r="BJ756">
        <v>2671.89</v>
      </c>
      <c r="BK756" t="s">
        <v>69</v>
      </c>
      <c r="BL756" t="s">
        <v>69</v>
      </c>
      <c r="BM756" t="s">
        <v>69</v>
      </c>
      <c r="BN756" t="s">
        <v>69</v>
      </c>
      <c r="BO756">
        <v>0</v>
      </c>
      <c r="BP756">
        <v>0</v>
      </c>
      <c r="BQ756">
        <v>24047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24047</v>
      </c>
      <c r="CA756" t="str">
        <f t="shared" si="34"/>
        <v>EUn</v>
      </c>
      <c r="CB756" t="str">
        <f t="shared" si="35"/>
        <v>03</v>
      </c>
    </row>
    <row r="757" spans="1:80" x14ac:dyDescent="0.25">
      <c r="A757" t="s">
        <v>3389</v>
      </c>
      <c r="B757" t="s">
        <v>160</v>
      </c>
      <c r="C757" t="s">
        <v>161</v>
      </c>
      <c r="D757" t="str">
        <f t="shared" si="36"/>
        <v>EUn-w16-v03</v>
      </c>
      <c r="E757" t="s">
        <v>66</v>
      </c>
      <c r="F757" t="s">
        <v>98</v>
      </c>
      <c r="G757" t="s">
        <v>99</v>
      </c>
      <c r="H757">
        <v>999839</v>
      </c>
      <c r="I757">
        <v>934.41700000000003</v>
      </c>
      <c r="J757">
        <v>12.745799999999999</v>
      </c>
      <c r="K757">
        <v>0</v>
      </c>
      <c r="L757">
        <v>0</v>
      </c>
      <c r="M757">
        <v>0</v>
      </c>
      <c r="N757">
        <v>0</v>
      </c>
      <c r="O757">
        <v>1514.95</v>
      </c>
      <c r="P757">
        <v>714.27099999999996</v>
      </c>
      <c r="Q757">
        <v>0</v>
      </c>
      <c r="R757">
        <v>4836.54</v>
      </c>
      <c r="S757">
        <v>0</v>
      </c>
      <c r="T757">
        <v>2779.29</v>
      </c>
      <c r="U757">
        <v>10792.2</v>
      </c>
      <c r="V757">
        <v>0</v>
      </c>
      <c r="W757">
        <v>0</v>
      </c>
      <c r="X757">
        <v>0</v>
      </c>
      <c r="Y757">
        <v>14958.2</v>
      </c>
      <c r="Z757">
        <v>0</v>
      </c>
      <c r="AA757">
        <v>6659.55</v>
      </c>
      <c r="AB757">
        <v>0</v>
      </c>
      <c r="AC757">
        <v>0</v>
      </c>
      <c r="AD757">
        <v>0</v>
      </c>
      <c r="AE757">
        <v>100.114</v>
      </c>
      <c r="AF757">
        <v>0</v>
      </c>
      <c r="AG757">
        <v>0</v>
      </c>
      <c r="AH757">
        <v>21717.8</v>
      </c>
      <c r="AI757">
        <v>833.56399999999996</v>
      </c>
      <c r="AJ757">
        <v>16.849299999999999</v>
      </c>
      <c r="AK757">
        <v>0</v>
      </c>
      <c r="AL757">
        <v>0</v>
      </c>
      <c r="AM757">
        <v>0</v>
      </c>
      <c r="AN757">
        <v>0</v>
      </c>
      <c r="AO757">
        <v>431.74400000000003</v>
      </c>
      <c r="AP757">
        <v>193.16300000000001</v>
      </c>
      <c r="AQ757">
        <v>0</v>
      </c>
      <c r="AR757">
        <v>1325.54</v>
      </c>
      <c r="AS757">
        <v>0</v>
      </c>
      <c r="AT757">
        <v>847.51</v>
      </c>
      <c r="AU757">
        <v>3648.37</v>
      </c>
      <c r="AV757">
        <v>0</v>
      </c>
      <c r="AW757">
        <v>0</v>
      </c>
      <c r="AX757">
        <v>0</v>
      </c>
      <c r="AY757">
        <v>16613</v>
      </c>
      <c r="AZ757">
        <v>0</v>
      </c>
      <c r="BA757">
        <v>573.11400000000003</v>
      </c>
      <c r="BB757">
        <v>0</v>
      </c>
      <c r="BC757">
        <v>0</v>
      </c>
      <c r="BD757">
        <v>0</v>
      </c>
      <c r="BE757">
        <v>9.2827999999999999</v>
      </c>
      <c r="BF757">
        <v>0</v>
      </c>
      <c r="BG757">
        <v>0</v>
      </c>
      <c r="BH757">
        <v>17195.400000000001</v>
      </c>
      <c r="BI757">
        <v>17195.5</v>
      </c>
      <c r="BJ757">
        <v>1792.89</v>
      </c>
      <c r="BK757" t="s">
        <v>69</v>
      </c>
      <c r="BL757" t="s">
        <v>69</v>
      </c>
      <c r="BM757" t="s">
        <v>69</v>
      </c>
      <c r="BN757" t="s">
        <v>69</v>
      </c>
      <c r="BO757">
        <v>0</v>
      </c>
      <c r="BP757">
        <v>0</v>
      </c>
      <c r="BQ757">
        <v>16136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16136</v>
      </c>
      <c r="CA757" t="str">
        <f t="shared" si="34"/>
        <v>EUn</v>
      </c>
      <c r="CB757" t="str">
        <f t="shared" si="35"/>
        <v>03</v>
      </c>
    </row>
    <row r="758" spans="1:80" hidden="1" x14ac:dyDescent="0.25">
      <c r="A758" t="s">
        <v>3389</v>
      </c>
      <c r="B758" t="s">
        <v>3390</v>
      </c>
      <c r="C758" t="s">
        <v>3391</v>
      </c>
      <c r="D758" t="str">
        <f t="shared" si="36"/>
        <v>EUn-w01-v07</v>
      </c>
      <c r="E758" t="s">
        <v>66</v>
      </c>
      <c r="F758" t="s">
        <v>67</v>
      </c>
      <c r="G758" t="s">
        <v>68</v>
      </c>
      <c r="H758">
        <v>999839</v>
      </c>
      <c r="I758">
        <v>475.14699999999999</v>
      </c>
      <c r="J758">
        <v>2.4148399999999999</v>
      </c>
      <c r="K758">
        <v>0</v>
      </c>
      <c r="L758">
        <v>0</v>
      </c>
      <c r="M758">
        <v>0</v>
      </c>
      <c r="N758">
        <v>0</v>
      </c>
      <c r="O758">
        <v>1380.36</v>
      </c>
      <c r="P758">
        <v>486.06099999999998</v>
      </c>
      <c r="Q758">
        <v>0</v>
      </c>
      <c r="R758">
        <v>4637.29</v>
      </c>
      <c r="S758">
        <v>0</v>
      </c>
      <c r="T758">
        <v>2742.11</v>
      </c>
      <c r="U758">
        <v>9723.3700000000008</v>
      </c>
      <c r="V758">
        <v>0</v>
      </c>
      <c r="W758">
        <v>0</v>
      </c>
      <c r="X758">
        <v>0</v>
      </c>
      <c r="Y758">
        <v>11220.5</v>
      </c>
      <c r="Z758">
        <v>0</v>
      </c>
      <c r="AA758">
        <v>6668.14</v>
      </c>
      <c r="AB758">
        <v>0</v>
      </c>
      <c r="AC758">
        <v>0</v>
      </c>
      <c r="AD758">
        <v>0</v>
      </c>
      <c r="AE758">
        <v>100.114</v>
      </c>
      <c r="AF758">
        <v>0</v>
      </c>
      <c r="AG758">
        <v>0</v>
      </c>
      <c r="AH758">
        <v>17988.7</v>
      </c>
      <c r="AI758">
        <v>808.64599999999996</v>
      </c>
      <c r="AJ758">
        <v>19.341899999999999</v>
      </c>
      <c r="AK758">
        <v>0</v>
      </c>
      <c r="AL758">
        <v>0</v>
      </c>
      <c r="AM758">
        <v>0</v>
      </c>
      <c r="AN758">
        <v>0</v>
      </c>
      <c r="AO758">
        <v>357.21699999999998</v>
      </c>
      <c r="AP758">
        <v>182.95500000000001</v>
      </c>
      <c r="AQ758">
        <v>0</v>
      </c>
      <c r="AR758">
        <v>1246.1400000000001</v>
      </c>
      <c r="AS758">
        <v>0</v>
      </c>
      <c r="AT758">
        <v>817.34900000000005</v>
      </c>
      <c r="AU758">
        <v>3431.65</v>
      </c>
      <c r="AV758">
        <v>0</v>
      </c>
      <c r="AW758">
        <v>0</v>
      </c>
      <c r="AX758">
        <v>0</v>
      </c>
      <c r="AY758">
        <v>10012.799999999999</v>
      </c>
      <c r="AZ758">
        <v>0</v>
      </c>
      <c r="BA758">
        <v>249.86699999999999</v>
      </c>
      <c r="BB758">
        <v>0</v>
      </c>
      <c r="BC758">
        <v>0</v>
      </c>
      <c r="BD758">
        <v>0</v>
      </c>
      <c r="BE758">
        <v>13.984</v>
      </c>
      <c r="BF758">
        <v>0</v>
      </c>
      <c r="BG758">
        <v>0</v>
      </c>
      <c r="BH758">
        <v>10276.700000000001</v>
      </c>
      <c r="BI758">
        <v>16329.1</v>
      </c>
      <c r="BJ758">
        <v>2614.2199999999998</v>
      </c>
      <c r="BK758" t="s">
        <v>69</v>
      </c>
      <c r="BL758" t="s">
        <v>69</v>
      </c>
      <c r="BM758" t="s">
        <v>69</v>
      </c>
      <c r="BN758" t="s">
        <v>69</v>
      </c>
      <c r="BO758">
        <v>0</v>
      </c>
      <c r="BP758">
        <v>0</v>
      </c>
      <c r="BQ758">
        <v>23528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23528</v>
      </c>
      <c r="CA758" t="str">
        <f t="shared" si="34"/>
        <v>EUn</v>
      </c>
      <c r="CB758" t="str">
        <f t="shared" si="35"/>
        <v>07</v>
      </c>
    </row>
    <row r="759" spans="1:80" hidden="1" x14ac:dyDescent="0.25">
      <c r="A759" t="s">
        <v>3392</v>
      </c>
      <c r="B759" t="s">
        <v>3393</v>
      </c>
      <c r="C759" t="s">
        <v>3394</v>
      </c>
      <c r="D759" t="str">
        <f t="shared" si="36"/>
        <v>EUn-w02-v07</v>
      </c>
      <c r="E759" t="s">
        <v>66</v>
      </c>
      <c r="F759" t="s">
        <v>70</v>
      </c>
      <c r="G759" t="s">
        <v>71</v>
      </c>
      <c r="H759">
        <v>999839</v>
      </c>
      <c r="I759">
        <v>1454.2</v>
      </c>
      <c r="J759">
        <v>25.5566</v>
      </c>
      <c r="K759">
        <v>0</v>
      </c>
      <c r="L759">
        <v>0</v>
      </c>
      <c r="M759">
        <v>0</v>
      </c>
      <c r="N759">
        <v>0</v>
      </c>
      <c r="O759">
        <v>1453.69</v>
      </c>
      <c r="P759">
        <v>979.58500000000004</v>
      </c>
      <c r="Q759">
        <v>0</v>
      </c>
      <c r="R759">
        <v>4637.29</v>
      </c>
      <c r="S759">
        <v>0</v>
      </c>
      <c r="T759">
        <v>2742.11</v>
      </c>
      <c r="U759">
        <v>11292.4</v>
      </c>
      <c r="V759">
        <v>0</v>
      </c>
      <c r="W759">
        <v>0</v>
      </c>
      <c r="X759">
        <v>0</v>
      </c>
      <c r="Y759">
        <v>8677.24</v>
      </c>
      <c r="Z759">
        <v>0</v>
      </c>
      <c r="AA759">
        <v>6172.03</v>
      </c>
      <c r="AB759">
        <v>0</v>
      </c>
      <c r="AC759">
        <v>0</v>
      </c>
      <c r="AD759">
        <v>0</v>
      </c>
      <c r="AE759">
        <v>100.114</v>
      </c>
      <c r="AF759">
        <v>0</v>
      </c>
      <c r="AG759">
        <v>0</v>
      </c>
      <c r="AH759">
        <v>14949.4</v>
      </c>
      <c r="AI759">
        <v>1533.9</v>
      </c>
      <c r="AJ759">
        <v>84.921800000000005</v>
      </c>
      <c r="AK759">
        <v>0</v>
      </c>
      <c r="AL759">
        <v>0</v>
      </c>
      <c r="AM759">
        <v>0</v>
      </c>
      <c r="AN759">
        <v>0</v>
      </c>
      <c r="AO759">
        <v>368.53500000000003</v>
      </c>
      <c r="AP759">
        <v>321.22300000000001</v>
      </c>
      <c r="AQ759">
        <v>0</v>
      </c>
      <c r="AR759">
        <v>1246.1400000000001</v>
      </c>
      <c r="AS759">
        <v>0</v>
      </c>
      <c r="AT759">
        <v>817.34900000000005</v>
      </c>
      <c r="AU759">
        <v>4372.07</v>
      </c>
      <c r="AV759">
        <v>0</v>
      </c>
      <c r="AW759">
        <v>0</v>
      </c>
      <c r="AX759">
        <v>0</v>
      </c>
      <c r="AY759">
        <v>13448</v>
      </c>
      <c r="AZ759">
        <v>0</v>
      </c>
      <c r="BA759">
        <v>650.10699999999997</v>
      </c>
      <c r="BB759">
        <v>0</v>
      </c>
      <c r="BC759">
        <v>0</v>
      </c>
      <c r="BD759">
        <v>0</v>
      </c>
      <c r="BE759">
        <v>20.514500000000002</v>
      </c>
      <c r="BF759">
        <v>0</v>
      </c>
      <c r="BG759">
        <v>0</v>
      </c>
      <c r="BH759">
        <v>14118.6</v>
      </c>
      <c r="BI759">
        <v>30032.5</v>
      </c>
      <c r="BJ759">
        <v>2406.44</v>
      </c>
      <c r="BK759" t="s">
        <v>69</v>
      </c>
      <c r="BL759" t="s">
        <v>69</v>
      </c>
      <c r="BM759" t="s">
        <v>69</v>
      </c>
      <c r="BN759" t="s">
        <v>69</v>
      </c>
      <c r="BO759">
        <v>0</v>
      </c>
      <c r="BP759">
        <v>0</v>
      </c>
      <c r="BQ759">
        <v>21658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21658</v>
      </c>
      <c r="CA759" t="str">
        <f t="shared" si="34"/>
        <v>EUn</v>
      </c>
      <c r="CB759" t="str">
        <f t="shared" si="35"/>
        <v>07</v>
      </c>
    </row>
    <row r="760" spans="1:80" hidden="1" x14ac:dyDescent="0.25">
      <c r="A760" t="s">
        <v>3392</v>
      </c>
      <c r="B760" t="s">
        <v>3395</v>
      </c>
      <c r="C760" t="s">
        <v>3396</v>
      </c>
      <c r="D760" t="str">
        <f t="shared" si="36"/>
        <v>EUn-w03-v07</v>
      </c>
      <c r="E760" t="s">
        <v>66</v>
      </c>
      <c r="F760" t="s">
        <v>72</v>
      </c>
      <c r="G760" t="s">
        <v>73</v>
      </c>
      <c r="H760">
        <v>999839</v>
      </c>
      <c r="I760">
        <v>1020.93</v>
      </c>
      <c r="J760">
        <v>14.3047</v>
      </c>
      <c r="K760">
        <v>0</v>
      </c>
      <c r="L760">
        <v>0</v>
      </c>
      <c r="M760">
        <v>0</v>
      </c>
      <c r="N760">
        <v>0</v>
      </c>
      <c r="O760">
        <v>1470.23</v>
      </c>
      <c r="P760">
        <v>715.98299999999995</v>
      </c>
      <c r="Q760">
        <v>0</v>
      </c>
      <c r="R760">
        <v>4637.29</v>
      </c>
      <c r="S760">
        <v>0</v>
      </c>
      <c r="T760">
        <v>2742.11</v>
      </c>
      <c r="U760">
        <v>10600.8</v>
      </c>
      <c r="V760">
        <v>0</v>
      </c>
      <c r="W760">
        <v>0</v>
      </c>
      <c r="X760">
        <v>0</v>
      </c>
      <c r="Y760">
        <v>8205.49</v>
      </c>
      <c r="Z760">
        <v>0</v>
      </c>
      <c r="AA760">
        <v>6187.17</v>
      </c>
      <c r="AB760">
        <v>0</v>
      </c>
      <c r="AC760">
        <v>0</v>
      </c>
      <c r="AD760">
        <v>0</v>
      </c>
      <c r="AE760">
        <v>100.114</v>
      </c>
      <c r="AF760">
        <v>0</v>
      </c>
      <c r="AG760">
        <v>0</v>
      </c>
      <c r="AH760">
        <v>14492.8</v>
      </c>
      <c r="AI760">
        <v>1077.23</v>
      </c>
      <c r="AJ760">
        <v>27.8919</v>
      </c>
      <c r="AK760">
        <v>0</v>
      </c>
      <c r="AL760">
        <v>0</v>
      </c>
      <c r="AM760">
        <v>0</v>
      </c>
      <c r="AN760">
        <v>0</v>
      </c>
      <c r="AO760">
        <v>380.37799999999999</v>
      </c>
      <c r="AP760">
        <v>217.476</v>
      </c>
      <c r="AQ760">
        <v>0</v>
      </c>
      <c r="AR760">
        <v>1246.1400000000001</v>
      </c>
      <c r="AS760">
        <v>0</v>
      </c>
      <c r="AT760">
        <v>817.34900000000005</v>
      </c>
      <c r="AU760">
        <v>3766.47</v>
      </c>
      <c r="AV760">
        <v>0</v>
      </c>
      <c r="AW760">
        <v>0</v>
      </c>
      <c r="AX760">
        <v>0</v>
      </c>
      <c r="AY760">
        <v>13514.7</v>
      </c>
      <c r="AZ760">
        <v>0</v>
      </c>
      <c r="BA760">
        <v>643.745</v>
      </c>
      <c r="BB760">
        <v>0</v>
      </c>
      <c r="BC760">
        <v>0</v>
      </c>
      <c r="BD760">
        <v>0</v>
      </c>
      <c r="BE760">
        <v>20.514500000000002</v>
      </c>
      <c r="BF760">
        <v>0</v>
      </c>
      <c r="BG760">
        <v>0</v>
      </c>
      <c r="BH760">
        <v>14179</v>
      </c>
      <c r="BI760">
        <v>20932.400000000001</v>
      </c>
      <c r="BJ760">
        <v>1355.89</v>
      </c>
      <c r="BK760" t="s">
        <v>69</v>
      </c>
      <c r="BL760" t="s">
        <v>69</v>
      </c>
      <c r="BM760" t="s">
        <v>69</v>
      </c>
      <c r="BN760" t="s">
        <v>69</v>
      </c>
      <c r="BO760">
        <v>0</v>
      </c>
      <c r="BP760">
        <v>0</v>
      </c>
      <c r="BQ760">
        <v>12203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12203</v>
      </c>
      <c r="CA760" t="str">
        <f t="shared" si="34"/>
        <v>EUn</v>
      </c>
      <c r="CB760" t="str">
        <f t="shared" si="35"/>
        <v>07</v>
      </c>
    </row>
    <row r="761" spans="1:80" hidden="1" x14ac:dyDescent="0.25">
      <c r="A761" t="s">
        <v>3392</v>
      </c>
      <c r="B761" t="s">
        <v>3397</v>
      </c>
      <c r="C761" t="s">
        <v>3398</v>
      </c>
      <c r="D761" t="str">
        <f t="shared" si="36"/>
        <v>EUn-w04-v07</v>
      </c>
      <c r="E761" t="s">
        <v>66</v>
      </c>
      <c r="F761" t="s">
        <v>74</v>
      </c>
      <c r="G761" t="s">
        <v>75</v>
      </c>
      <c r="H761">
        <v>999839</v>
      </c>
      <c r="I761">
        <v>1553.16</v>
      </c>
      <c r="J761">
        <v>29.5318</v>
      </c>
      <c r="K761">
        <v>0</v>
      </c>
      <c r="L761">
        <v>0</v>
      </c>
      <c r="M761">
        <v>0</v>
      </c>
      <c r="N761">
        <v>0</v>
      </c>
      <c r="O761">
        <v>1523.95</v>
      </c>
      <c r="P761">
        <v>876.16200000000003</v>
      </c>
      <c r="Q761">
        <v>0</v>
      </c>
      <c r="R761">
        <v>4637.29</v>
      </c>
      <c r="S761">
        <v>0</v>
      </c>
      <c r="T761">
        <v>2742.11</v>
      </c>
      <c r="U761">
        <v>11362.2</v>
      </c>
      <c r="V761">
        <v>0</v>
      </c>
      <c r="W761">
        <v>0</v>
      </c>
      <c r="X761">
        <v>0</v>
      </c>
      <c r="Y761">
        <v>6762.3</v>
      </c>
      <c r="Z761">
        <v>0</v>
      </c>
      <c r="AA761">
        <v>5982.79</v>
      </c>
      <c r="AB761">
        <v>0</v>
      </c>
      <c r="AC761">
        <v>0</v>
      </c>
      <c r="AD761">
        <v>0</v>
      </c>
      <c r="AE761">
        <v>100.114</v>
      </c>
      <c r="AF761">
        <v>0</v>
      </c>
      <c r="AG761">
        <v>0</v>
      </c>
      <c r="AH761">
        <v>12845.2</v>
      </c>
      <c r="AI761">
        <v>1278.8599999999999</v>
      </c>
      <c r="AJ761">
        <v>34.953099999999999</v>
      </c>
      <c r="AK761">
        <v>0</v>
      </c>
      <c r="AL761">
        <v>0</v>
      </c>
      <c r="AM761">
        <v>0</v>
      </c>
      <c r="AN761">
        <v>0</v>
      </c>
      <c r="AO761">
        <v>417.68</v>
      </c>
      <c r="AP761">
        <v>255.14099999999999</v>
      </c>
      <c r="AQ761">
        <v>0</v>
      </c>
      <c r="AR761">
        <v>1271.08</v>
      </c>
      <c r="AS761">
        <v>0</v>
      </c>
      <c r="AT761">
        <v>835.67399999999998</v>
      </c>
      <c r="AU761">
        <v>4093.39</v>
      </c>
      <c r="AV761">
        <v>0</v>
      </c>
      <c r="AW761">
        <v>0</v>
      </c>
      <c r="AX761">
        <v>0</v>
      </c>
      <c r="AY761">
        <v>13171.2</v>
      </c>
      <c r="AZ761">
        <v>0</v>
      </c>
      <c r="BA761">
        <v>633.08399999999995</v>
      </c>
      <c r="BB761">
        <v>0</v>
      </c>
      <c r="BC761">
        <v>0</v>
      </c>
      <c r="BD761">
        <v>0</v>
      </c>
      <c r="BE761">
        <v>20.514500000000002</v>
      </c>
      <c r="BF761">
        <v>0</v>
      </c>
      <c r="BG761">
        <v>0</v>
      </c>
      <c r="BH761">
        <v>13824.8</v>
      </c>
      <c r="BI761">
        <v>24521.1</v>
      </c>
      <c r="BJ761">
        <v>1650.44</v>
      </c>
      <c r="BK761" t="s">
        <v>69</v>
      </c>
      <c r="BL761" t="s">
        <v>69</v>
      </c>
      <c r="BM761" t="s">
        <v>69</v>
      </c>
      <c r="BN761" t="s">
        <v>69</v>
      </c>
      <c r="BO761">
        <v>0</v>
      </c>
      <c r="BP761">
        <v>0</v>
      </c>
      <c r="BQ761">
        <v>14854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14854</v>
      </c>
      <c r="CA761" t="str">
        <f t="shared" si="34"/>
        <v>EUn</v>
      </c>
      <c r="CB761" t="str">
        <f t="shared" si="35"/>
        <v>07</v>
      </c>
    </row>
    <row r="762" spans="1:80" hidden="1" x14ac:dyDescent="0.25">
      <c r="A762" t="s">
        <v>3399</v>
      </c>
      <c r="B762" t="s">
        <v>3400</v>
      </c>
      <c r="C762" t="s">
        <v>3401</v>
      </c>
      <c r="D762" t="str">
        <f t="shared" si="36"/>
        <v>EUn-w05-v07</v>
      </c>
      <c r="E762" t="s">
        <v>66</v>
      </c>
      <c r="F762" t="s">
        <v>76</v>
      </c>
      <c r="G762" t="s">
        <v>77</v>
      </c>
      <c r="H762">
        <v>999839</v>
      </c>
      <c r="I762">
        <v>972.49300000000005</v>
      </c>
      <c r="J762">
        <v>14.378299999999999</v>
      </c>
      <c r="K762">
        <v>0</v>
      </c>
      <c r="L762">
        <v>0</v>
      </c>
      <c r="M762">
        <v>0</v>
      </c>
      <c r="N762">
        <v>0</v>
      </c>
      <c r="O762">
        <v>1473.6</v>
      </c>
      <c r="P762">
        <v>625.39200000000005</v>
      </c>
      <c r="Q762">
        <v>0</v>
      </c>
      <c r="R762">
        <v>4637.29</v>
      </c>
      <c r="S762">
        <v>0</v>
      </c>
      <c r="T762">
        <v>2742.11</v>
      </c>
      <c r="U762">
        <v>10465.200000000001</v>
      </c>
      <c r="V762">
        <v>0</v>
      </c>
      <c r="W762">
        <v>0</v>
      </c>
      <c r="X762">
        <v>0</v>
      </c>
      <c r="Y762">
        <v>8158.77</v>
      </c>
      <c r="Z762">
        <v>0</v>
      </c>
      <c r="AA762">
        <v>6289.32</v>
      </c>
      <c r="AB762">
        <v>0</v>
      </c>
      <c r="AC762">
        <v>0</v>
      </c>
      <c r="AD762">
        <v>0</v>
      </c>
      <c r="AE762">
        <v>100.114</v>
      </c>
      <c r="AF762">
        <v>0</v>
      </c>
      <c r="AG762">
        <v>0</v>
      </c>
      <c r="AH762">
        <v>14548.2</v>
      </c>
      <c r="AI762">
        <v>851.90300000000002</v>
      </c>
      <c r="AJ762">
        <v>20.013100000000001</v>
      </c>
      <c r="AK762">
        <v>0</v>
      </c>
      <c r="AL762">
        <v>0</v>
      </c>
      <c r="AM762">
        <v>0</v>
      </c>
      <c r="AN762">
        <v>0</v>
      </c>
      <c r="AO762">
        <v>377.09</v>
      </c>
      <c r="AP762">
        <v>190.77699999999999</v>
      </c>
      <c r="AQ762">
        <v>0</v>
      </c>
      <c r="AR762">
        <v>1271.08</v>
      </c>
      <c r="AS762">
        <v>0</v>
      </c>
      <c r="AT762">
        <v>835.67399999999998</v>
      </c>
      <c r="AU762">
        <v>3546.54</v>
      </c>
      <c r="AV762">
        <v>0</v>
      </c>
      <c r="AW762">
        <v>0</v>
      </c>
      <c r="AX762">
        <v>0</v>
      </c>
      <c r="AY762">
        <v>11052.3</v>
      </c>
      <c r="AZ762">
        <v>0</v>
      </c>
      <c r="BA762">
        <v>650.80399999999997</v>
      </c>
      <c r="BB762">
        <v>0</v>
      </c>
      <c r="BC762">
        <v>0</v>
      </c>
      <c r="BD762">
        <v>0</v>
      </c>
      <c r="BE762">
        <v>20.514500000000002</v>
      </c>
      <c r="BF762">
        <v>0</v>
      </c>
      <c r="BG762">
        <v>0</v>
      </c>
      <c r="BH762">
        <v>11723.6</v>
      </c>
      <c r="BI762">
        <v>17480</v>
      </c>
      <c r="BJ762">
        <v>2771.89</v>
      </c>
      <c r="BK762" t="s">
        <v>69</v>
      </c>
      <c r="BL762" t="s">
        <v>69</v>
      </c>
      <c r="BM762" t="s">
        <v>69</v>
      </c>
      <c r="BN762" t="s">
        <v>69</v>
      </c>
      <c r="BO762">
        <v>0</v>
      </c>
      <c r="BP762">
        <v>0</v>
      </c>
      <c r="BQ762">
        <v>24947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24947</v>
      </c>
      <c r="CA762" t="str">
        <f t="shared" si="34"/>
        <v>EUn</v>
      </c>
      <c r="CB762" t="str">
        <f t="shared" si="35"/>
        <v>07</v>
      </c>
    </row>
    <row r="763" spans="1:80" hidden="1" x14ac:dyDescent="0.25">
      <c r="A763" t="s">
        <v>3399</v>
      </c>
      <c r="B763" t="s">
        <v>3402</v>
      </c>
      <c r="C763" t="s">
        <v>3403</v>
      </c>
      <c r="D763" t="str">
        <f t="shared" si="36"/>
        <v>EUn-w06-v07</v>
      </c>
      <c r="E763" t="s">
        <v>66</v>
      </c>
      <c r="F763" t="s">
        <v>78</v>
      </c>
      <c r="G763" t="s">
        <v>79</v>
      </c>
      <c r="H763">
        <v>999839</v>
      </c>
      <c r="I763">
        <v>1865.04</v>
      </c>
      <c r="J763">
        <v>40.191099999999999</v>
      </c>
      <c r="K763">
        <v>0</v>
      </c>
      <c r="L763">
        <v>0</v>
      </c>
      <c r="M763">
        <v>0</v>
      </c>
      <c r="N763">
        <v>0</v>
      </c>
      <c r="O763">
        <v>1559.68</v>
      </c>
      <c r="P763">
        <v>953.61099999999999</v>
      </c>
      <c r="Q763">
        <v>0</v>
      </c>
      <c r="R763">
        <v>4637.29</v>
      </c>
      <c r="S763">
        <v>0</v>
      </c>
      <c r="T763">
        <v>2742.11</v>
      </c>
      <c r="U763">
        <v>11797.9</v>
      </c>
      <c r="V763">
        <v>0</v>
      </c>
      <c r="W763">
        <v>0</v>
      </c>
      <c r="X763">
        <v>0</v>
      </c>
      <c r="Y763">
        <v>4059.89</v>
      </c>
      <c r="Z763">
        <v>0</v>
      </c>
      <c r="AA763">
        <v>5786.56</v>
      </c>
      <c r="AB763">
        <v>0</v>
      </c>
      <c r="AC763">
        <v>0</v>
      </c>
      <c r="AD763">
        <v>0</v>
      </c>
      <c r="AE763">
        <v>100.114</v>
      </c>
      <c r="AF763">
        <v>0</v>
      </c>
      <c r="AG763">
        <v>0</v>
      </c>
      <c r="AH763">
        <v>9946.56</v>
      </c>
      <c r="AI763">
        <v>1221.94</v>
      </c>
      <c r="AJ763">
        <v>33.537500000000001</v>
      </c>
      <c r="AK763">
        <v>0</v>
      </c>
      <c r="AL763">
        <v>0</v>
      </c>
      <c r="AM763">
        <v>0</v>
      </c>
      <c r="AN763">
        <v>0</v>
      </c>
      <c r="AO763">
        <v>410.81799999999998</v>
      </c>
      <c r="AP763">
        <v>256.02300000000002</v>
      </c>
      <c r="AQ763">
        <v>0</v>
      </c>
      <c r="AR763">
        <v>1271.08</v>
      </c>
      <c r="AS763">
        <v>0</v>
      </c>
      <c r="AT763">
        <v>835.67399999999998</v>
      </c>
      <c r="AU763">
        <v>4029.08</v>
      </c>
      <c r="AV763">
        <v>0</v>
      </c>
      <c r="AW763">
        <v>0</v>
      </c>
      <c r="AX763">
        <v>0</v>
      </c>
      <c r="AY763">
        <v>9582.64</v>
      </c>
      <c r="AZ763">
        <v>0</v>
      </c>
      <c r="BA763">
        <v>570.10400000000004</v>
      </c>
      <c r="BB763">
        <v>0</v>
      </c>
      <c r="BC763">
        <v>0</v>
      </c>
      <c r="BD763">
        <v>0</v>
      </c>
      <c r="BE763">
        <v>20.514500000000002</v>
      </c>
      <c r="BF763">
        <v>0</v>
      </c>
      <c r="BG763">
        <v>0</v>
      </c>
      <c r="BH763">
        <v>10173.299999999999</v>
      </c>
      <c r="BI763">
        <v>24806</v>
      </c>
      <c r="BJ763">
        <v>2284</v>
      </c>
      <c r="BK763" t="s">
        <v>69</v>
      </c>
      <c r="BL763" t="s">
        <v>69</v>
      </c>
      <c r="BM763" t="s">
        <v>69</v>
      </c>
      <c r="BN763" t="s">
        <v>69</v>
      </c>
      <c r="BO763">
        <v>0</v>
      </c>
      <c r="BP763">
        <v>0</v>
      </c>
      <c r="BQ763">
        <v>20556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20556</v>
      </c>
      <c r="CA763" t="str">
        <f t="shared" si="34"/>
        <v>EUn</v>
      </c>
      <c r="CB763" t="str">
        <f t="shared" si="35"/>
        <v>07</v>
      </c>
    </row>
    <row r="764" spans="1:80" hidden="1" x14ac:dyDescent="0.25">
      <c r="A764" t="s">
        <v>3399</v>
      </c>
      <c r="B764" t="s">
        <v>3404</v>
      </c>
      <c r="C764" t="s">
        <v>3405</v>
      </c>
      <c r="D764" t="str">
        <f>LEFT(C764,11)</f>
        <v>EUn-w07-v07</v>
      </c>
      <c r="E764" t="s">
        <v>66</v>
      </c>
      <c r="F764" t="s">
        <v>80</v>
      </c>
      <c r="G764" t="s">
        <v>81</v>
      </c>
      <c r="H764">
        <v>999839</v>
      </c>
      <c r="I764">
        <v>1742.5</v>
      </c>
      <c r="J764">
        <v>35.052799999999998</v>
      </c>
      <c r="K764">
        <v>0</v>
      </c>
      <c r="L764">
        <v>0</v>
      </c>
      <c r="M764">
        <v>0</v>
      </c>
      <c r="N764">
        <v>0</v>
      </c>
      <c r="O764">
        <v>1555.08</v>
      </c>
      <c r="P764">
        <v>922.48500000000001</v>
      </c>
      <c r="Q764">
        <v>0</v>
      </c>
      <c r="R764">
        <v>4637.29</v>
      </c>
      <c r="S764">
        <v>0</v>
      </c>
      <c r="T764">
        <v>2742.11</v>
      </c>
      <c r="U764">
        <v>11634.5</v>
      </c>
      <c r="V764">
        <v>0</v>
      </c>
      <c r="W764">
        <v>0</v>
      </c>
      <c r="X764">
        <v>0</v>
      </c>
      <c r="Y764">
        <v>2887.4</v>
      </c>
      <c r="Z764">
        <v>0</v>
      </c>
      <c r="AA764">
        <v>5717.52</v>
      </c>
      <c r="AB764">
        <v>0</v>
      </c>
      <c r="AC764">
        <v>0</v>
      </c>
      <c r="AD764">
        <v>0</v>
      </c>
      <c r="AE764">
        <v>100.114</v>
      </c>
      <c r="AF764">
        <v>0</v>
      </c>
      <c r="AG764">
        <v>0</v>
      </c>
      <c r="AH764">
        <v>8705.0300000000007</v>
      </c>
      <c r="AI764">
        <v>1194.42</v>
      </c>
      <c r="AJ764">
        <v>31.826699999999999</v>
      </c>
      <c r="AK764">
        <v>0</v>
      </c>
      <c r="AL764">
        <v>0</v>
      </c>
      <c r="AM764">
        <v>0</v>
      </c>
      <c r="AN764">
        <v>0</v>
      </c>
      <c r="AO764">
        <v>394.53399999999999</v>
      </c>
      <c r="AP764">
        <v>243.33600000000001</v>
      </c>
      <c r="AQ764">
        <v>0</v>
      </c>
      <c r="AR764">
        <v>1271.08</v>
      </c>
      <c r="AS764">
        <v>0</v>
      </c>
      <c r="AT764">
        <v>835.67399999999998</v>
      </c>
      <c r="AU764">
        <v>3970.88</v>
      </c>
      <c r="AV764">
        <v>0</v>
      </c>
      <c r="AW764">
        <v>0</v>
      </c>
      <c r="AX764">
        <v>0</v>
      </c>
      <c r="AY764">
        <v>7105.42</v>
      </c>
      <c r="AZ764">
        <v>0</v>
      </c>
      <c r="BA764">
        <v>594.12599999999998</v>
      </c>
      <c r="BB764">
        <v>0</v>
      </c>
      <c r="BC764">
        <v>0</v>
      </c>
      <c r="BD764">
        <v>0</v>
      </c>
      <c r="BE764">
        <v>20.514500000000002</v>
      </c>
      <c r="BF764">
        <v>0</v>
      </c>
      <c r="BG764">
        <v>0</v>
      </c>
      <c r="BH764">
        <v>7720.06</v>
      </c>
      <c r="BI764">
        <v>23437.200000000001</v>
      </c>
      <c r="BJ764">
        <v>3645.89</v>
      </c>
      <c r="BK764" t="s">
        <v>69</v>
      </c>
      <c r="BL764" t="s">
        <v>69</v>
      </c>
      <c r="BM764" t="s">
        <v>69</v>
      </c>
      <c r="BN764" t="s">
        <v>69</v>
      </c>
      <c r="BO764">
        <v>0</v>
      </c>
      <c r="BP764">
        <v>0</v>
      </c>
      <c r="BQ764">
        <v>32813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32813</v>
      </c>
      <c r="CA764" t="str">
        <f t="shared" si="34"/>
        <v>EUn</v>
      </c>
      <c r="CB764" t="str">
        <f t="shared" si="35"/>
        <v>07</v>
      </c>
    </row>
    <row r="765" spans="1:80" hidden="1" x14ac:dyDescent="0.25">
      <c r="A765" t="s">
        <v>3406</v>
      </c>
      <c r="B765" t="s">
        <v>3407</v>
      </c>
      <c r="C765" t="s">
        <v>3408</v>
      </c>
      <c r="D765" t="str">
        <f t="shared" ref="D765:D805" si="37">LEFT(C765,11)</f>
        <v>EUn-w08-v07</v>
      </c>
      <c r="E765" t="s">
        <v>66</v>
      </c>
      <c r="F765" t="s">
        <v>82</v>
      </c>
      <c r="G765" t="s">
        <v>83</v>
      </c>
      <c r="H765">
        <v>999839</v>
      </c>
      <c r="I765">
        <v>2121.63</v>
      </c>
      <c r="J765">
        <v>46.260399999999997</v>
      </c>
      <c r="K765">
        <v>0</v>
      </c>
      <c r="L765">
        <v>0</v>
      </c>
      <c r="M765">
        <v>0</v>
      </c>
      <c r="N765">
        <v>0</v>
      </c>
      <c r="O765">
        <v>1571.26</v>
      </c>
      <c r="P765">
        <v>1076.06</v>
      </c>
      <c r="Q765">
        <v>0</v>
      </c>
      <c r="R765">
        <v>4637.29</v>
      </c>
      <c r="S765">
        <v>0</v>
      </c>
      <c r="T765">
        <v>2742.11</v>
      </c>
      <c r="U765">
        <v>12194.6</v>
      </c>
      <c r="V765">
        <v>0</v>
      </c>
      <c r="W765">
        <v>0</v>
      </c>
      <c r="X765">
        <v>0</v>
      </c>
      <c r="Y765">
        <v>3635.18</v>
      </c>
      <c r="Z765">
        <v>0</v>
      </c>
      <c r="AA765">
        <v>5619.81</v>
      </c>
      <c r="AB765">
        <v>0</v>
      </c>
      <c r="AC765">
        <v>0</v>
      </c>
      <c r="AD765">
        <v>0</v>
      </c>
      <c r="AE765">
        <v>100.114</v>
      </c>
      <c r="AF765">
        <v>0</v>
      </c>
      <c r="AG765">
        <v>0</v>
      </c>
      <c r="AH765">
        <v>9355.1</v>
      </c>
      <c r="AI765">
        <v>1431.78</v>
      </c>
      <c r="AJ765">
        <v>53.974299999999999</v>
      </c>
      <c r="AK765">
        <v>0</v>
      </c>
      <c r="AL765">
        <v>0</v>
      </c>
      <c r="AM765">
        <v>0</v>
      </c>
      <c r="AN765">
        <v>0</v>
      </c>
      <c r="AO765">
        <v>387.59800000000001</v>
      </c>
      <c r="AP765">
        <v>302.23700000000002</v>
      </c>
      <c r="AQ765">
        <v>0</v>
      </c>
      <c r="AR765">
        <v>1271.08</v>
      </c>
      <c r="AS765">
        <v>0</v>
      </c>
      <c r="AT765">
        <v>835.67399999999998</v>
      </c>
      <c r="AU765">
        <v>4282.34</v>
      </c>
      <c r="AV765">
        <v>0</v>
      </c>
      <c r="AW765">
        <v>0</v>
      </c>
      <c r="AX765">
        <v>0</v>
      </c>
      <c r="AY765">
        <v>8139.91</v>
      </c>
      <c r="AZ765">
        <v>0</v>
      </c>
      <c r="BA765">
        <v>552.39099999999996</v>
      </c>
      <c r="BB765">
        <v>0</v>
      </c>
      <c r="BC765">
        <v>0</v>
      </c>
      <c r="BD765">
        <v>0</v>
      </c>
      <c r="BE765">
        <v>20.514500000000002</v>
      </c>
      <c r="BF765">
        <v>0</v>
      </c>
      <c r="BG765">
        <v>0</v>
      </c>
      <c r="BH765">
        <v>8712.81</v>
      </c>
      <c r="BI765">
        <v>27620.400000000001</v>
      </c>
      <c r="BJ765">
        <v>4059.22</v>
      </c>
      <c r="BK765" t="s">
        <v>69</v>
      </c>
      <c r="BL765" t="s">
        <v>69</v>
      </c>
      <c r="BM765" t="s">
        <v>69</v>
      </c>
      <c r="BN765" t="s">
        <v>69</v>
      </c>
      <c r="BO765">
        <v>0</v>
      </c>
      <c r="BP765">
        <v>0</v>
      </c>
      <c r="BQ765">
        <v>36533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36533</v>
      </c>
      <c r="CA765" t="str">
        <f t="shared" si="34"/>
        <v>EUn</v>
      </c>
      <c r="CB765" t="str">
        <f t="shared" si="35"/>
        <v>07</v>
      </c>
    </row>
    <row r="766" spans="1:80" hidden="1" x14ac:dyDescent="0.25">
      <c r="A766" t="s">
        <v>3406</v>
      </c>
      <c r="B766" t="s">
        <v>3409</v>
      </c>
      <c r="C766" t="s">
        <v>3410</v>
      </c>
      <c r="D766" t="str">
        <f t="shared" si="37"/>
        <v>EUn-w09-v07</v>
      </c>
      <c r="E766" t="s">
        <v>66</v>
      </c>
      <c r="F766" t="s">
        <v>84</v>
      </c>
      <c r="G766" t="s">
        <v>85</v>
      </c>
      <c r="H766">
        <v>999839</v>
      </c>
      <c r="I766">
        <v>2354.5</v>
      </c>
      <c r="J766">
        <v>51.813699999999997</v>
      </c>
      <c r="K766">
        <v>0</v>
      </c>
      <c r="L766">
        <v>0</v>
      </c>
      <c r="M766">
        <v>0</v>
      </c>
      <c r="N766">
        <v>0</v>
      </c>
      <c r="O766">
        <v>1589.08</v>
      </c>
      <c r="P766">
        <v>1288.98</v>
      </c>
      <c r="Q766">
        <v>0</v>
      </c>
      <c r="R766">
        <v>4637.29</v>
      </c>
      <c r="S766">
        <v>0</v>
      </c>
      <c r="T766">
        <v>2742.11</v>
      </c>
      <c r="U766">
        <v>12663.8</v>
      </c>
      <c r="V766">
        <v>0</v>
      </c>
      <c r="W766">
        <v>0</v>
      </c>
      <c r="X766">
        <v>0</v>
      </c>
      <c r="Y766">
        <v>4153.57</v>
      </c>
      <c r="Z766">
        <v>0</v>
      </c>
      <c r="AA766">
        <v>5615.74</v>
      </c>
      <c r="AB766">
        <v>0</v>
      </c>
      <c r="AC766">
        <v>0</v>
      </c>
      <c r="AD766">
        <v>0</v>
      </c>
      <c r="AE766">
        <v>100.114</v>
      </c>
      <c r="AF766">
        <v>0</v>
      </c>
      <c r="AG766">
        <v>0</v>
      </c>
      <c r="AH766">
        <v>9869.43</v>
      </c>
      <c r="AI766">
        <v>1725.07</v>
      </c>
      <c r="AJ766">
        <v>94.819699999999997</v>
      </c>
      <c r="AK766">
        <v>0</v>
      </c>
      <c r="AL766">
        <v>0</v>
      </c>
      <c r="AM766">
        <v>0</v>
      </c>
      <c r="AN766">
        <v>0</v>
      </c>
      <c r="AO766">
        <v>446.84800000000001</v>
      </c>
      <c r="AP766">
        <v>367.58199999999999</v>
      </c>
      <c r="AQ766">
        <v>0</v>
      </c>
      <c r="AR766">
        <v>1271.08</v>
      </c>
      <c r="AS766">
        <v>0</v>
      </c>
      <c r="AT766">
        <v>835.67399999999998</v>
      </c>
      <c r="AU766">
        <v>4741.07</v>
      </c>
      <c r="AV766">
        <v>0</v>
      </c>
      <c r="AW766">
        <v>0</v>
      </c>
      <c r="AX766">
        <v>0</v>
      </c>
      <c r="AY766">
        <v>9899.07</v>
      </c>
      <c r="AZ766">
        <v>0</v>
      </c>
      <c r="BA766">
        <v>608.08100000000002</v>
      </c>
      <c r="BB766">
        <v>0</v>
      </c>
      <c r="BC766">
        <v>0</v>
      </c>
      <c r="BD766">
        <v>0</v>
      </c>
      <c r="BE766">
        <v>20.514500000000002</v>
      </c>
      <c r="BF766">
        <v>0</v>
      </c>
      <c r="BG766">
        <v>0</v>
      </c>
      <c r="BH766">
        <v>10527.7</v>
      </c>
      <c r="BI766">
        <v>33909.4</v>
      </c>
      <c r="BJ766">
        <v>2386.11</v>
      </c>
      <c r="BK766" t="s">
        <v>69</v>
      </c>
      <c r="BL766" t="s">
        <v>69</v>
      </c>
      <c r="BM766" t="s">
        <v>69</v>
      </c>
      <c r="BN766" t="s">
        <v>69</v>
      </c>
      <c r="BO766">
        <v>0</v>
      </c>
      <c r="BP766">
        <v>0</v>
      </c>
      <c r="BQ766">
        <v>21475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21475</v>
      </c>
      <c r="CA766" t="str">
        <f t="shared" si="34"/>
        <v>EUn</v>
      </c>
      <c r="CB766" t="str">
        <f t="shared" si="35"/>
        <v>07</v>
      </c>
    </row>
    <row r="767" spans="1:80" hidden="1" x14ac:dyDescent="0.25">
      <c r="A767" t="s">
        <v>3406</v>
      </c>
      <c r="B767" t="s">
        <v>3411</v>
      </c>
      <c r="C767" t="s">
        <v>3412</v>
      </c>
      <c r="D767" t="str">
        <f t="shared" si="37"/>
        <v>EUn-w10-v07</v>
      </c>
      <c r="E767" t="s">
        <v>66</v>
      </c>
      <c r="F767" t="s">
        <v>86</v>
      </c>
      <c r="G767" t="s">
        <v>87</v>
      </c>
      <c r="H767">
        <v>999839</v>
      </c>
      <c r="I767">
        <v>2119.37</v>
      </c>
      <c r="J767">
        <v>45.858800000000002</v>
      </c>
      <c r="K767">
        <v>0</v>
      </c>
      <c r="L767">
        <v>0</v>
      </c>
      <c r="M767">
        <v>0</v>
      </c>
      <c r="N767">
        <v>0</v>
      </c>
      <c r="O767">
        <v>1527.76</v>
      </c>
      <c r="P767">
        <v>1080.4100000000001</v>
      </c>
      <c r="Q767">
        <v>0</v>
      </c>
      <c r="R767">
        <v>4637.29</v>
      </c>
      <c r="S767">
        <v>0</v>
      </c>
      <c r="T767">
        <v>2742.11</v>
      </c>
      <c r="U767">
        <v>12152.8</v>
      </c>
      <c r="V767">
        <v>0</v>
      </c>
      <c r="W767">
        <v>0</v>
      </c>
      <c r="X767">
        <v>0</v>
      </c>
      <c r="Y767">
        <v>4128.96</v>
      </c>
      <c r="Z767">
        <v>0</v>
      </c>
      <c r="AA767">
        <v>5590.22</v>
      </c>
      <c r="AB767">
        <v>0</v>
      </c>
      <c r="AC767">
        <v>0</v>
      </c>
      <c r="AD767">
        <v>0</v>
      </c>
      <c r="AE767">
        <v>100.114</v>
      </c>
      <c r="AF767">
        <v>0</v>
      </c>
      <c r="AG767">
        <v>0</v>
      </c>
      <c r="AH767">
        <v>9819.2999999999993</v>
      </c>
      <c r="AI767">
        <v>1477.82</v>
      </c>
      <c r="AJ767">
        <v>63.8491</v>
      </c>
      <c r="AK767">
        <v>0</v>
      </c>
      <c r="AL767">
        <v>0</v>
      </c>
      <c r="AM767">
        <v>0</v>
      </c>
      <c r="AN767">
        <v>0</v>
      </c>
      <c r="AO767">
        <v>414.35399999999998</v>
      </c>
      <c r="AP767">
        <v>312.66199999999998</v>
      </c>
      <c r="AQ767">
        <v>0</v>
      </c>
      <c r="AR767">
        <v>1271.08</v>
      </c>
      <c r="AS767">
        <v>0</v>
      </c>
      <c r="AT767">
        <v>835.67399999999998</v>
      </c>
      <c r="AU767">
        <v>4375.45</v>
      </c>
      <c r="AV767">
        <v>0</v>
      </c>
      <c r="AW767">
        <v>0</v>
      </c>
      <c r="AX767">
        <v>0</v>
      </c>
      <c r="AY767">
        <v>8547.6299999999992</v>
      </c>
      <c r="AZ767">
        <v>0</v>
      </c>
      <c r="BA767">
        <v>1050.4100000000001</v>
      </c>
      <c r="BB767">
        <v>0</v>
      </c>
      <c r="BC767">
        <v>0</v>
      </c>
      <c r="BD767">
        <v>0</v>
      </c>
      <c r="BE767">
        <v>20.514500000000002</v>
      </c>
      <c r="BF767">
        <v>0</v>
      </c>
      <c r="BG767">
        <v>0</v>
      </c>
      <c r="BH767">
        <v>9618.5499999999993</v>
      </c>
      <c r="BI767">
        <v>28670.9</v>
      </c>
      <c r="BJ767">
        <v>3044.33</v>
      </c>
      <c r="BK767" t="s">
        <v>69</v>
      </c>
      <c r="BL767" t="s">
        <v>69</v>
      </c>
      <c r="BM767" t="s">
        <v>69</v>
      </c>
      <c r="BN767" t="s">
        <v>69</v>
      </c>
      <c r="BO767">
        <v>0</v>
      </c>
      <c r="BP767">
        <v>0</v>
      </c>
      <c r="BQ767">
        <v>27399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27399</v>
      </c>
      <c r="CA767" t="str">
        <f t="shared" si="34"/>
        <v>EUn</v>
      </c>
      <c r="CB767" t="str">
        <f t="shared" si="35"/>
        <v>07</v>
      </c>
    </row>
    <row r="768" spans="1:80" hidden="1" x14ac:dyDescent="0.25">
      <c r="A768" t="s">
        <v>3413</v>
      </c>
      <c r="B768" t="s">
        <v>3414</v>
      </c>
      <c r="C768" t="s">
        <v>3415</v>
      </c>
      <c r="D768" t="str">
        <f t="shared" si="37"/>
        <v>EUn-w11-v07</v>
      </c>
      <c r="E768" t="s">
        <v>66</v>
      </c>
      <c r="F768" t="s">
        <v>88</v>
      </c>
      <c r="G768" t="s">
        <v>89</v>
      </c>
      <c r="H768">
        <v>999839</v>
      </c>
      <c r="I768">
        <v>1949.98</v>
      </c>
      <c r="J768">
        <v>42.250500000000002</v>
      </c>
      <c r="K768">
        <v>0</v>
      </c>
      <c r="L768">
        <v>0</v>
      </c>
      <c r="M768">
        <v>0</v>
      </c>
      <c r="N768">
        <v>0</v>
      </c>
      <c r="O768">
        <v>1527.84</v>
      </c>
      <c r="P768">
        <v>983.048</v>
      </c>
      <c r="Q768">
        <v>0</v>
      </c>
      <c r="R768">
        <v>4637.29</v>
      </c>
      <c r="S768">
        <v>0</v>
      </c>
      <c r="T768">
        <v>2742.11</v>
      </c>
      <c r="U768">
        <v>11882.5</v>
      </c>
      <c r="V768">
        <v>0</v>
      </c>
      <c r="W768">
        <v>0</v>
      </c>
      <c r="X768">
        <v>0</v>
      </c>
      <c r="Y768">
        <v>7992.19</v>
      </c>
      <c r="Z768">
        <v>0</v>
      </c>
      <c r="AA768">
        <v>5686.25</v>
      </c>
      <c r="AB768">
        <v>0</v>
      </c>
      <c r="AC768">
        <v>0</v>
      </c>
      <c r="AD768">
        <v>0</v>
      </c>
      <c r="AE768">
        <v>100.114</v>
      </c>
      <c r="AF768">
        <v>0</v>
      </c>
      <c r="AG768">
        <v>0</v>
      </c>
      <c r="AH768">
        <v>13778.6</v>
      </c>
      <c r="AI768">
        <v>1347.32</v>
      </c>
      <c r="AJ768">
        <v>37.486499999999999</v>
      </c>
      <c r="AK768">
        <v>0</v>
      </c>
      <c r="AL768">
        <v>0</v>
      </c>
      <c r="AM768">
        <v>0</v>
      </c>
      <c r="AN768">
        <v>0</v>
      </c>
      <c r="AO768">
        <v>430.86900000000003</v>
      </c>
      <c r="AP768">
        <v>285.06900000000002</v>
      </c>
      <c r="AQ768">
        <v>0</v>
      </c>
      <c r="AR768">
        <v>1271.08</v>
      </c>
      <c r="AS768">
        <v>0</v>
      </c>
      <c r="AT768">
        <v>835.67399999999998</v>
      </c>
      <c r="AU768">
        <v>4207.5</v>
      </c>
      <c r="AV768">
        <v>0</v>
      </c>
      <c r="AW768">
        <v>0</v>
      </c>
      <c r="AX768">
        <v>0</v>
      </c>
      <c r="AY768">
        <v>17248.2</v>
      </c>
      <c r="AZ768">
        <v>0</v>
      </c>
      <c r="BA768">
        <v>632.04</v>
      </c>
      <c r="BB768">
        <v>0</v>
      </c>
      <c r="BC768">
        <v>0</v>
      </c>
      <c r="BD768">
        <v>0</v>
      </c>
      <c r="BE768">
        <v>20.514500000000002</v>
      </c>
      <c r="BF768">
        <v>0</v>
      </c>
      <c r="BG768">
        <v>0</v>
      </c>
      <c r="BH768">
        <v>17900.7</v>
      </c>
      <c r="BI768">
        <v>28374.2</v>
      </c>
      <c r="BJ768">
        <v>1784</v>
      </c>
      <c r="BK768" t="s">
        <v>69</v>
      </c>
      <c r="BL768" t="s">
        <v>69</v>
      </c>
      <c r="BM768" t="s">
        <v>69</v>
      </c>
      <c r="BN768" t="s">
        <v>69</v>
      </c>
      <c r="BO768">
        <v>0</v>
      </c>
      <c r="BP768">
        <v>0</v>
      </c>
      <c r="BQ768">
        <v>16056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16056</v>
      </c>
      <c r="CA768" t="str">
        <f t="shared" si="34"/>
        <v>EUn</v>
      </c>
      <c r="CB768" t="str">
        <f t="shared" si="35"/>
        <v>07</v>
      </c>
    </row>
    <row r="769" spans="1:80" hidden="1" x14ac:dyDescent="0.25">
      <c r="A769" t="s">
        <v>3413</v>
      </c>
      <c r="B769" t="s">
        <v>3416</v>
      </c>
      <c r="C769" t="s">
        <v>3417</v>
      </c>
      <c r="D769" t="str">
        <f t="shared" si="37"/>
        <v>EUn-w12-v07</v>
      </c>
      <c r="E769" t="s">
        <v>66</v>
      </c>
      <c r="F769" t="s">
        <v>90</v>
      </c>
      <c r="G769" t="s">
        <v>91</v>
      </c>
      <c r="H769">
        <v>999839</v>
      </c>
      <c r="I769">
        <v>1684.85</v>
      </c>
      <c r="J769">
        <v>35.592799999999997</v>
      </c>
      <c r="K769">
        <v>0</v>
      </c>
      <c r="L769">
        <v>0</v>
      </c>
      <c r="M769">
        <v>0</v>
      </c>
      <c r="N769">
        <v>0</v>
      </c>
      <c r="O769">
        <v>1496.95</v>
      </c>
      <c r="P769">
        <v>884.01800000000003</v>
      </c>
      <c r="Q769">
        <v>0</v>
      </c>
      <c r="R769">
        <v>4637.29</v>
      </c>
      <c r="S769">
        <v>0</v>
      </c>
      <c r="T769">
        <v>2742.11</v>
      </c>
      <c r="U769">
        <v>11480.8</v>
      </c>
      <c r="V769">
        <v>0</v>
      </c>
      <c r="W769">
        <v>0</v>
      </c>
      <c r="X769">
        <v>0</v>
      </c>
      <c r="Y769">
        <v>7235.85</v>
      </c>
      <c r="Z769">
        <v>0</v>
      </c>
      <c r="AA769">
        <v>5872.91</v>
      </c>
      <c r="AB769">
        <v>0</v>
      </c>
      <c r="AC769">
        <v>0</v>
      </c>
      <c r="AD769">
        <v>0</v>
      </c>
      <c r="AE769">
        <v>100.114</v>
      </c>
      <c r="AF769">
        <v>0</v>
      </c>
      <c r="AG769">
        <v>0</v>
      </c>
      <c r="AH769">
        <v>13208.9</v>
      </c>
      <c r="AI769">
        <v>1326.5</v>
      </c>
      <c r="AJ769">
        <v>43.823599999999999</v>
      </c>
      <c r="AK769">
        <v>0</v>
      </c>
      <c r="AL769">
        <v>0</v>
      </c>
      <c r="AM769">
        <v>0</v>
      </c>
      <c r="AN769">
        <v>0</v>
      </c>
      <c r="AO769">
        <v>397.67700000000002</v>
      </c>
      <c r="AP769">
        <v>280.67200000000003</v>
      </c>
      <c r="AQ769">
        <v>0</v>
      </c>
      <c r="AR769">
        <v>1271.08</v>
      </c>
      <c r="AS769">
        <v>0</v>
      </c>
      <c r="AT769">
        <v>835.67399999999998</v>
      </c>
      <c r="AU769">
        <v>4155.43</v>
      </c>
      <c r="AV769">
        <v>0</v>
      </c>
      <c r="AW769">
        <v>0</v>
      </c>
      <c r="AX769">
        <v>0</v>
      </c>
      <c r="AY769">
        <v>12949.7</v>
      </c>
      <c r="AZ769">
        <v>0</v>
      </c>
      <c r="BA769">
        <v>633.73099999999999</v>
      </c>
      <c r="BB769">
        <v>0</v>
      </c>
      <c r="BC769">
        <v>0</v>
      </c>
      <c r="BD769">
        <v>0</v>
      </c>
      <c r="BE769">
        <v>20.514500000000002</v>
      </c>
      <c r="BF769">
        <v>0</v>
      </c>
      <c r="BG769">
        <v>0</v>
      </c>
      <c r="BH769">
        <v>13603.9</v>
      </c>
      <c r="BI769">
        <v>25594.2</v>
      </c>
      <c r="BJ769">
        <v>2805</v>
      </c>
      <c r="BK769" t="s">
        <v>69</v>
      </c>
      <c r="BL769" t="s">
        <v>69</v>
      </c>
      <c r="BM769" t="s">
        <v>69</v>
      </c>
      <c r="BN769" t="s">
        <v>69</v>
      </c>
      <c r="BO769">
        <v>0</v>
      </c>
      <c r="BP769">
        <v>0</v>
      </c>
      <c r="BQ769">
        <v>25245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25245</v>
      </c>
      <c r="CA769" t="str">
        <f t="shared" si="34"/>
        <v>EUn</v>
      </c>
      <c r="CB769" t="str">
        <f t="shared" si="35"/>
        <v>07</v>
      </c>
    </row>
    <row r="770" spans="1:80" hidden="1" x14ac:dyDescent="0.25">
      <c r="A770" t="s">
        <v>3413</v>
      </c>
      <c r="B770" t="s">
        <v>3418</v>
      </c>
      <c r="C770" t="s">
        <v>3419</v>
      </c>
      <c r="D770" t="str">
        <f t="shared" si="37"/>
        <v>EUn-w13-v07</v>
      </c>
      <c r="E770" t="s">
        <v>66</v>
      </c>
      <c r="F770" t="s">
        <v>92</v>
      </c>
      <c r="G770" t="s">
        <v>93</v>
      </c>
      <c r="H770">
        <v>999839</v>
      </c>
      <c r="I770">
        <v>2056.7800000000002</v>
      </c>
      <c r="J770">
        <v>46.311599999999999</v>
      </c>
      <c r="K770">
        <v>0</v>
      </c>
      <c r="L770">
        <v>0</v>
      </c>
      <c r="M770">
        <v>0</v>
      </c>
      <c r="N770">
        <v>0</v>
      </c>
      <c r="O770">
        <v>1531.6</v>
      </c>
      <c r="P770">
        <v>1034.3599999999999</v>
      </c>
      <c r="Q770">
        <v>0</v>
      </c>
      <c r="R770">
        <v>4637.29</v>
      </c>
      <c r="S770">
        <v>0</v>
      </c>
      <c r="T770">
        <v>2742.11</v>
      </c>
      <c r="U770">
        <v>12048.4</v>
      </c>
      <c r="V770">
        <v>0</v>
      </c>
      <c r="W770">
        <v>0</v>
      </c>
      <c r="X770">
        <v>0</v>
      </c>
      <c r="Y770">
        <v>7005.35</v>
      </c>
      <c r="Z770">
        <v>0</v>
      </c>
      <c r="AA770">
        <v>5609.47</v>
      </c>
      <c r="AB770">
        <v>0</v>
      </c>
      <c r="AC770">
        <v>0</v>
      </c>
      <c r="AD770">
        <v>0</v>
      </c>
      <c r="AE770">
        <v>100.114</v>
      </c>
      <c r="AF770">
        <v>0</v>
      </c>
      <c r="AG770">
        <v>0</v>
      </c>
      <c r="AH770">
        <v>12714.9</v>
      </c>
      <c r="AI770">
        <v>1512.25</v>
      </c>
      <c r="AJ770">
        <v>65.495599999999996</v>
      </c>
      <c r="AK770">
        <v>0</v>
      </c>
      <c r="AL770">
        <v>0</v>
      </c>
      <c r="AM770">
        <v>0</v>
      </c>
      <c r="AN770">
        <v>0</v>
      </c>
      <c r="AO770">
        <v>415.13099999999997</v>
      </c>
      <c r="AP770">
        <v>318.21699999999998</v>
      </c>
      <c r="AQ770">
        <v>0</v>
      </c>
      <c r="AR770">
        <v>1271.08</v>
      </c>
      <c r="AS770">
        <v>0</v>
      </c>
      <c r="AT770">
        <v>835.67399999999998</v>
      </c>
      <c r="AU770">
        <v>4417.8500000000004</v>
      </c>
      <c r="AV770">
        <v>0</v>
      </c>
      <c r="AW770">
        <v>0</v>
      </c>
      <c r="AX770">
        <v>0</v>
      </c>
      <c r="AY770">
        <v>15484</v>
      </c>
      <c r="AZ770">
        <v>0</v>
      </c>
      <c r="BA770">
        <v>622.28399999999999</v>
      </c>
      <c r="BB770">
        <v>0</v>
      </c>
      <c r="BC770">
        <v>0</v>
      </c>
      <c r="BD770">
        <v>0</v>
      </c>
      <c r="BE770">
        <v>20.514500000000002</v>
      </c>
      <c r="BF770">
        <v>0</v>
      </c>
      <c r="BG770">
        <v>0</v>
      </c>
      <c r="BH770">
        <v>16126.8</v>
      </c>
      <c r="BI770">
        <v>29243.599999999999</v>
      </c>
      <c r="BJ770">
        <v>650.22199999999998</v>
      </c>
      <c r="BK770" t="s">
        <v>69</v>
      </c>
      <c r="BL770" t="s">
        <v>69</v>
      </c>
      <c r="BM770" t="s">
        <v>69</v>
      </c>
      <c r="BN770" t="s">
        <v>69</v>
      </c>
      <c r="BO770">
        <v>0</v>
      </c>
      <c r="BP770">
        <v>0</v>
      </c>
      <c r="BQ770">
        <v>5852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5852</v>
      </c>
      <c r="CA770" t="str">
        <f t="shared" si="34"/>
        <v>EUn</v>
      </c>
      <c r="CB770" t="str">
        <f t="shared" si="35"/>
        <v>07</v>
      </c>
    </row>
    <row r="771" spans="1:80" hidden="1" x14ac:dyDescent="0.25">
      <c r="A771" t="s">
        <v>3420</v>
      </c>
      <c r="B771" t="s">
        <v>3421</v>
      </c>
      <c r="C771" t="s">
        <v>3422</v>
      </c>
      <c r="D771" t="str">
        <f t="shared" si="37"/>
        <v>EUn-w14-v07</v>
      </c>
      <c r="E771" t="s">
        <v>66</v>
      </c>
      <c r="F771" t="s">
        <v>94</v>
      </c>
      <c r="G771" t="s">
        <v>95</v>
      </c>
      <c r="H771">
        <v>999839</v>
      </c>
      <c r="I771">
        <v>2187.21</v>
      </c>
      <c r="J771">
        <v>41.639000000000003</v>
      </c>
      <c r="K771">
        <v>0</v>
      </c>
      <c r="L771">
        <v>0</v>
      </c>
      <c r="M771">
        <v>0</v>
      </c>
      <c r="N771">
        <v>0</v>
      </c>
      <c r="O771">
        <v>1535.2</v>
      </c>
      <c r="P771">
        <v>1277.5</v>
      </c>
      <c r="Q771">
        <v>0</v>
      </c>
      <c r="R771">
        <v>4637.29</v>
      </c>
      <c r="S771">
        <v>0</v>
      </c>
      <c r="T771">
        <v>2742.11</v>
      </c>
      <c r="U771">
        <v>12420.9</v>
      </c>
      <c r="V771">
        <v>0</v>
      </c>
      <c r="W771">
        <v>0</v>
      </c>
      <c r="X771">
        <v>0</v>
      </c>
      <c r="Y771">
        <v>8320.8799999999992</v>
      </c>
      <c r="Z771">
        <v>0</v>
      </c>
      <c r="AA771">
        <v>5732.62</v>
      </c>
      <c r="AB771">
        <v>0</v>
      </c>
      <c r="AC771">
        <v>0</v>
      </c>
      <c r="AD771">
        <v>0</v>
      </c>
      <c r="AE771">
        <v>100.114</v>
      </c>
      <c r="AF771">
        <v>0</v>
      </c>
      <c r="AG771">
        <v>0</v>
      </c>
      <c r="AH771">
        <v>14153.6</v>
      </c>
      <c r="AI771">
        <v>1989.07</v>
      </c>
      <c r="AJ771">
        <v>171.55500000000001</v>
      </c>
      <c r="AK771">
        <v>0</v>
      </c>
      <c r="AL771">
        <v>0</v>
      </c>
      <c r="AM771">
        <v>0</v>
      </c>
      <c r="AN771">
        <v>0</v>
      </c>
      <c r="AO771">
        <v>393.07</v>
      </c>
      <c r="AP771">
        <v>377.964</v>
      </c>
      <c r="AQ771">
        <v>0</v>
      </c>
      <c r="AR771">
        <v>1238.3399999999999</v>
      </c>
      <c r="AS771">
        <v>0</v>
      </c>
      <c r="AT771">
        <v>817.34900000000005</v>
      </c>
      <c r="AU771">
        <v>4987.3500000000004</v>
      </c>
      <c r="AV771">
        <v>0</v>
      </c>
      <c r="AW771">
        <v>0</v>
      </c>
      <c r="AX771">
        <v>0</v>
      </c>
      <c r="AY771">
        <v>18172.8</v>
      </c>
      <c r="AZ771">
        <v>0</v>
      </c>
      <c r="BA771">
        <v>1230.33</v>
      </c>
      <c r="BB771">
        <v>0</v>
      </c>
      <c r="BC771">
        <v>0</v>
      </c>
      <c r="BD771">
        <v>0</v>
      </c>
      <c r="BE771">
        <v>20.514500000000002</v>
      </c>
      <c r="BF771">
        <v>0</v>
      </c>
      <c r="BG771">
        <v>0</v>
      </c>
      <c r="BH771">
        <v>19423.7</v>
      </c>
      <c r="BI771">
        <v>37922.800000000003</v>
      </c>
      <c r="BJ771">
        <v>2601</v>
      </c>
      <c r="BK771" t="s">
        <v>69</v>
      </c>
      <c r="BL771" t="s">
        <v>69</v>
      </c>
      <c r="BM771" t="s">
        <v>69</v>
      </c>
      <c r="BN771" t="s">
        <v>69</v>
      </c>
      <c r="BO771">
        <v>0</v>
      </c>
      <c r="BP771">
        <v>0</v>
      </c>
      <c r="BQ771">
        <v>23409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23409</v>
      </c>
      <c r="CA771" t="str">
        <f t="shared" si="34"/>
        <v>EUn</v>
      </c>
      <c r="CB771" t="str">
        <f t="shared" si="35"/>
        <v>07</v>
      </c>
    </row>
    <row r="772" spans="1:80" hidden="1" x14ac:dyDescent="0.25">
      <c r="A772" t="s">
        <v>3420</v>
      </c>
      <c r="B772" t="s">
        <v>3423</v>
      </c>
      <c r="C772" t="s">
        <v>3424</v>
      </c>
      <c r="D772" t="str">
        <f t="shared" si="37"/>
        <v>EUn-w15-v07</v>
      </c>
      <c r="E772" t="s">
        <v>66</v>
      </c>
      <c r="F772" t="s">
        <v>96</v>
      </c>
      <c r="G772" t="s">
        <v>97</v>
      </c>
      <c r="H772">
        <v>999839</v>
      </c>
      <c r="I772">
        <v>3327.28</v>
      </c>
      <c r="J772">
        <v>88.985799999999998</v>
      </c>
      <c r="K772">
        <v>0</v>
      </c>
      <c r="L772">
        <v>0</v>
      </c>
      <c r="M772">
        <v>0</v>
      </c>
      <c r="N772">
        <v>0</v>
      </c>
      <c r="O772">
        <v>1656.63</v>
      </c>
      <c r="P772">
        <v>1368.01</v>
      </c>
      <c r="Q772">
        <v>0</v>
      </c>
      <c r="R772">
        <v>4637.29</v>
      </c>
      <c r="S772">
        <v>0</v>
      </c>
      <c r="T772">
        <v>2742.11</v>
      </c>
      <c r="U772">
        <v>13820.3</v>
      </c>
      <c r="V772">
        <v>0</v>
      </c>
      <c r="W772">
        <v>0</v>
      </c>
      <c r="X772">
        <v>0</v>
      </c>
      <c r="Y772">
        <v>1813.23</v>
      </c>
      <c r="Z772">
        <v>0</v>
      </c>
      <c r="AA772">
        <v>4638.68</v>
      </c>
      <c r="AB772">
        <v>0</v>
      </c>
      <c r="AC772">
        <v>0</v>
      </c>
      <c r="AD772">
        <v>0</v>
      </c>
      <c r="AE772">
        <v>100.114</v>
      </c>
      <c r="AF772">
        <v>0</v>
      </c>
      <c r="AG772">
        <v>0</v>
      </c>
      <c r="AH772">
        <v>6552.02</v>
      </c>
      <c r="AI772">
        <v>1704.83</v>
      </c>
      <c r="AJ772">
        <v>94.833200000000005</v>
      </c>
      <c r="AK772">
        <v>0</v>
      </c>
      <c r="AL772">
        <v>0</v>
      </c>
      <c r="AM772">
        <v>0</v>
      </c>
      <c r="AN772">
        <v>0</v>
      </c>
      <c r="AO772">
        <v>436.40300000000002</v>
      </c>
      <c r="AP772">
        <v>351.75</v>
      </c>
      <c r="AQ772">
        <v>0</v>
      </c>
      <c r="AR772">
        <v>1271.08</v>
      </c>
      <c r="AS772">
        <v>0</v>
      </c>
      <c r="AT772">
        <v>835.67399999999998</v>
      </c>
      <c r="AU772">
        <v>4694.57</v>
      </c>
      <c r="AV772">
        <v>0</v>
      </c>
      <c r="AW772">
        <v>0</v>
      </c>
      <c r="AX772">
        <v>0</v>
      </c>
      <c r="AY772">
        <v>5437.96</v>
      </c>
      <c r="AZ772">
        <v>0</v>
      </c>
      <c r="BA772">
        <v>840.96799999999996</v>
      </c>
      <c r="BB772">
        <v>0</v>
      </c>
      <c r="BC772">
        <v>0</v>
      </c>
      <c r="BD772">
        <v>0</v>
      </c>
      <c r="BE772">
        <v>20.514500000000002</v>
      </c>
      <c r="BF772">
        <v>0</v>
      </c>
      <c r="BG772">
        <v>0</v>
      </c>
      <c r="BH772">
        <v>6299.45</v>
      </c>
      <c r="BI772">
        <v>33113.800000000003</v>
      </c>
      <c r="BJ772">
        <v>2615.33</v>
      </c>
      <c r="BK772" t="s">
        <v>69</v>
      </c>
      <c r="BL772" t="s">
        <v>69</v>
      </c>
      <c r="BM772" t="s">
        <v>69</v>
      </c>
      <c r="BN772" t="s">
        <v>69</v>
      </c>
      <c r="BO772">
        <v>0</v>
      </c>
      <c r="BP772">
        <v>0</v>
      </c>
      <c r="BQ772">
        <v>23538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23538</v>
      </c>
      <c r="CA772" t="str">
        <f t="shared" si="34"/>
        <v>EUn</v>
      </c>
      <c r="CB772" t="str">
        <f t="shared" si="35"/>
        <v>07</v>
      </c>
    </row>
    <row r="773" spans="1:80" hidden="1" x14ac:dyDescent="0.25">
      <c r="A773" t="s">
        <v>3420</v>
      </c>
      <c r="B773" t="s">
        <v>3425</v>
      </c>
      <c r="C773" t="s">
        <v>3426</v>
      </c>
      <c r="D773" t="str">
        <f t="shared" si="37"/>
        <v>EUn-w16-v07</v>
      </c>
      <c r="E773" t="s">
        <v>66</v>
      </c>
      <c r="F773" t="s">
        <v>98</v>
      </c>
      <c r="G773" t="s">
        <v>99</v>
      </c>
      <c r="H773">
        <v>999839</v>
      </c>
      <c r="I773">
        <v>899.13</v>
      </c>
      <c r="J773">
        <v>12.462300000000001</v>
      </c>
      <c r="K773">
        <v>0</v>
      </c>
      <c r="L773">
        <v>0</v>
      </c>
      <c r="M773">
        <v>0</v>
      </c>
      <c r="N773">
        <v>0</v>
      </c>
      <c r="O773">
        <v>1471.07</v>
      </c>
      <c r="P773">
        <v>549.59</v>
      </c>
      <c r="Q773">
        <v>0</v>
      </c>
      <c r="R773">
        <v>4637.29</v>
      </c>
      <c r="S773">
        <v>0</v>
      </c>
      <c r="T773">
        <v>2742.11</v>
      </c>
      <c r="U773">
        <v>10311.6</v>
      </c>
      <c r="V773">
        <v>0</v>
      </c>
      <c r="W773">
        <v>0</v>
      </c>
      <c r="X773">
        <v>0</v>
      </c>
      <c r="Y773">
        <v>15340.7</v>
      </c>
      <c r="Z773">
        <v>0</v>
      </c>
      <c r="AA773">
        <v>6659.73</v>
      </c>
      <c r="AB773">
        <v>0</v>
      </c>
      <c r="AC773">
        <v>0</v>
      </c>
      <c r="AD773">
        <v>0</v>
      </c>
      <c r="AE773">
        <v>100.114</v>
      </c>
      <c r="AF773">
        <v>0</v>
      </c>
      <c r="AG773">
        <v>0</v>
      </c>
      <c r="AH773">
        <v>22100.5</v>
      </c>
      <c r="AI773">
        <v>819.95100000000002</v>
      </c>
      <c r="AJ773">
        <v>16.488399999999999</v>
      </c>
      <c r="AK773">
        <v>0</v>
      </c>
      <c r="AL773">
        <v>0</v>
      </c>
      <c r="AM773">
        <v>0</v>
      </c>
      <c r="AN773">
        <v>0</v>
      </c>
      <c r="AO773">
        <v>422.72199999999998</v>
      </c>
      <c r="AP773">
        <v>184.494</v>
      </c>
      <c r="AQ773">
        <v>0</v>
      </c>
      <c r="AR773">
        <v>1271.08</v>
      </c>
      <c r="AS773">
        <v>0</v>
      </c>
      <c r="AT773">
        <v>835.67399999999998</v>
      </c>
      <c r="AU773">
        <v>3550.41</v>
      </c>
      <c r="AV773">
        <v>0</v>
      </c>
      <c r="AW773">
        <v>0</v>
      </c>
      <c r="AX773">
        <v>0</v>
      </c>
      <c r="AY773">
        <v>17181.8</v>
      </c>
      <c r="AZ773">
        <v>0</v>
      </c>
      <c r="BA773">
        <v>736.07399999999996</v>
      </c>
      <c r="BB773">
        <v>0</v>
      </c>
      <c r="BC773">
        <v>0</v>
      </c>
      <c r="BD773">
        <v>0</v>
      </c>
      <c r="BE773">
        <v>20.514500000000002</v>
      </c>
      <c r="BF773">
        <v>0</v>
      </c>
      <c r="BG773">
        <v>0</v>
      </c>
      <c r="BH773">
        <v>17938.400000000001</v>
      </c>
      <c r="BI773">
        <v>16946.099999999999</v>
      </c>
      <c r="BJ773">
        <v>1735.67</v>
      </c>
      <c r="BK773" t="s">
        <v>69</v>
      </c>
      <c r="BL773" t="s">
        <v>69</v>
      </c>
      <c r="BM773" t="s">
        <v>69</v>
      </c>
      <c r="BN773" t="s">
        <v>69</v>
      </c>
      <c r="BO773">
        <v>0</v>
      </c>
      <c r="BP773">
        <v>0</v>
      </c>
      <c r="BQ773">
        <v>15621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15621</v>
      </c>
      <c r="CA773" t="str">
        <f t="shared" si="34"/>
        <v>EUn</v>
      </c>
      <c r="CB773" t="str">
        <f t="shared" si="35"/>
        <v>07</v>
      </c>
    </row>
    <row r="774" spans="1:80" hidden="1" x14ac:dyDescent="0.25">
      <c r="A774" t="s">
        <v>3427</v>
      </c>
      <c r="B774" t="s">
        <v>3428</v>
      </c>
      <c r="C774" t="s">
        <v>3429</v>
      </c>
      <c r="D774" t="str">
        <f t="shared" si="37"/>
        <v>EUn-w01-v11</v>
      </c>
      <c r="E774" t="s">
        <v>66</v>
      </c>
      <c r="F774" t="s">
        <v>67</v>
      </c>
      <c r="G774" t="s">
        <v>68</v>
      </c>
      <c r="H774">
        <v>999839</v>
      </c>
      <c r="I774">
        <v>469.22300000000001</v>
      </c>
      <c r="J774">
        <v>2.3611200000000001</v>
      </c>
      <c r="K774">
        <v>0</v>
      </c>
      <c r="L774">
        <v>0</v>
      </c>
      <c r="M774">
        <v>0</v>
      </c>
      <c r="N774">
        <v>0</v>
      </c>
      <c r="O774">
        <v>1367.21</v>
      </c>
      <c r="P774">
        <v>476.185</v>
      </c>
      <c r="Q774">
        <v>0</v>
      </c>
      <c r="R774">
        <v>4637.29</v>
      </c>
      <c r="S774">
        <v>0</v>
      </c>
      <c r="T774">
        <v>2558.9699999999998</v>
      </c>
      <c r="U774">
        <v>9511.23</v>
      </c>
      <c r="V774">
        <v>0</v>
      </c>
      <c r="W774">
        <v>0</v>
      </c>
      <c r="X774">
        <v>0</v>
      </c>
      <c r="Y774">
        <v>10927.5</v>
      </c>
      <c r="Z774">
        <v>0</v>
      </c>
      <c r="AA774">
        <v>6668.15</v>
      </c>
      <c r="AB774">
        <v>0</v>
      </c>
      <c r="AC774">
        <v>0</v>
      </c>
      <c r="AD774">
        <v>0</v>
      </c>
      <c r="AE774">
        <v>100.114</v>
      </c>
      <c r="AF774">
        <v>0</v>
      </c>
      <c r="AG774">
        <v>0</v>
      </c>
      <c r="AH774">
        <v>17695.8</v>
      </c>
      <c r="AI774">
        <v>796.98699999999997</v>
      </c>
      <c r="AJ774">
        <v>19.061199999999999</v>
      </c>
      <c r="AK774">
        <v>0</v>
      </c>
      <c r="AL774">
        <v>0</v>
      </c>
      <c r="AM774">
        <v>0</v>
      </c>
      <c r="AN774">
        <v>0</v>
      </c>
      <c r="AO774">
        <v>352.14600000000002</v>
      </c>
      <c r="AP774">
        <v>180.32300000000001</v>
      </c>
      <c r="AQ774">
        <v>0</v>
      </c>
      <c r="AR774">
        <v>1246.1400000000001</v>
      </c>
      <c r="AS774">
        <v>0</v>
      </c>
      <c r="AT774">
        <v>758.83100000000002</v>
      </c>
      <c r="AU774">
        <v>3353.49</v>
      </c>
      <c r="AV774">
        <v>0</v>
      </c>
      <c r="AW774">
        <v>0</v>
      </c>
      <c r="AX774">
        <v>0</v>
      </c>
      <c r="AY774">
        <v>9469.69</v>
      </c>
      <c r="AZ774">
        <v>0</v>
      </c>
      <c r="BA774">
        <v>686.5</v>
      </c>
      <c r="BB774">
        <v>0</v>
      </c>
      <c r="BC774">
        <v>0</v>
      </c>
      <c r="BD774">
        <v>0</v>
      </c>
      <c r="BE774">
        <v>20.514500000000002</v>
      </c>
      <c r="BF774">
        <v>0</v>
      </c>
      <c r="BG774">
        <v>0</v>
      </c>
      <c r="BH774">
        <v>10176.700000000001</v>
      </c>
      <c r="BI774">
        <v>16091.7</v>
      </c>
      <c r="BJ774">
        <v>2547.89</v>
      </c>
      <c r="BK774" t="s">
        <v>69</v>
      </c>
      <c r="BL774" t="s">
        <v>69</v>
      </c>
      <c r="BM774" t="s">
        <v>69</v>
      </c>
      <c r="BN774" t="s">
        <v>69</v>
      </c>
      <c r="BO774">
        <v>0</v>
      </c>
      <c r="BP774">
        <v>0</v>
      </c>
      <c r="BQ774">
        <v>22931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22931</v>
      </c>
      <c r="CA774" t="str">
        <f t="shared" si="34"/>
        <v>EUn</v>
      </c>
      <c r="CB774" t="str">
        <f t="shared" si="35"/>
        <v>11</v>
      </c>
    </row>
    <row r="775" spans="1:80" hidden="1" x14ac:dyDescent="0.25">
      <c r="A775" t="s">
        <v>3427</v>
      </c>
      <c r="B775" t="s">
        <v>3430</v>
      </c>
      <c r="C775" t="s">
        <v>3431</v>
      </c>
      <c r="D775" t="str">
        <f t="shared" si="37"/>
        <v>EUn-w02-v11</v>
      </c>
      <c r="E775" t="s">
        <v>66</v>
      </c>
      <c r="F775" t="s">
        <v>70</v>
      </c>
      <c r="G775" t="s">
        <v>71</v>
      </c>
      <c r="H775">
        <v>999839</v>
      </c>
      <c r="I775">
        <v>1435.37</v>
      </c>
      <c r="J775">
        <v>25.136600000000001</v>
      </c>
      <c r="K775">
        <v>0</v>
      </c>
      <c r="L775">
        <v>0</v>
      </c>
      <c r="M775">
        <v>0</v>
      </c>
      <c r="N775">
        <v>0</v>
      </c>
      <c r="O775">
        <v>1440.41</v>
      </c>
      <c r="P775">
        <v>963.20899999999995</v>
      </c>
      <c r="Q775">
        <v>0</v>
      </c>
      <c r="R775">
        <v>4637.29</v>
      </c>
      <c r="S775">
        <v>0</v>
      </c>
      <c r="T775">
        <v>2558.9699999999998</v>
      </c>
      <c r="U775">
        <v>11060.4</v>
      </c>
      <c r="V775">
        <v>0</v>
      </c>
      <c r="W775">
        <v>0</v>
      </c>
      <c r="X775">
        <v>0</v>
      </c>
      <c r="Y775">
        <v>7978.65</v>
      </c>
      <c r="Z775">
        <v>0</v>
      </c>
      <c r="AA775">
        <v>6172</v>
      </c>
      <c r="AB775">
        <v>0</v>
      </c>
      <c r="AC775">
        <v>0</v>
      </c>
      <c r="AD775">
        <v>0</v>
      </c>
      <c r="AE775">
        <v>100.114</v>
      </c>
      <c r="AF775">
        <v>0</v>
      </c>
      <c r="AG775">
        <v>0</v>
      </c>
      <c r="AH775">
        <v>14250.8</v>
      </c>
      <c r="AI775">
        <v>1513.39</v>
      </c>
      <c r="AJ775">
        <v>83.964600000000004</v>
      </c>
      <c r="AK775">
        <v>0</v>
      </c>
      <c r="AL775">
        <v>0</v>
      </c>
      <c r="AM775">
        <v>0</v>
      </c>
      <c r="AN775">
        <v>0</v>
      </c>
      <c r="AO775">
        <v>361.82600000000002</v>
      </c>
      <c r="AP775">
        <v>316.42500000000001</v>
      </c>
      <c r="AQ775">
        <v>0</v>
      </c>
      <c r="AR775">
        <v>1246.1400000000001</v>
      </c>
      <c r="AS775">
        <v>0</v>
      </c>
      <c r="AT775">
        <v>758.83100000000002</v>
      </c>
      <c r="AU775">
        <v>4280.58</v>
      </c>
      <c r="AV775">
        <v>0</v>
      </c>
      <c r="AW775">
        <v>0</v>
      </c>
      <c r="AX775">
        <v>0</v>
      </c>
      <c r="AY775">
        <v>10992.4</v>
      </c>
      <c r="AZ775">
        <v>0</v>
      </c>
      <c r="BA775">
        <v>650.05399999999997</v>
      </c>
      <c r="BB775">
        <v>0</v>
      </c>
      <c r="BC775">
        <v>0</v>
      </c>
      <c r="BD775">
        <v>0</v>
      </c>
      <c r="BE775">
        <v>20.514500000000002</v>
      </c>
      <c r="BF775">
        <v>0</v>
      </c>
      <c r="BG775">
        <v>0</v>
      </c>
      <c r="BH775">
        <v>11663</v>
      </c>
      <c r="BI775">
        <v>29652.3</v>
      </c>
      <c r="BJ775">
        <v>2355.67</v>
      </c>
      <c r="BK775" t="s">
        <v>69</v>
      </c>
      <c r="BL775" t="s">
        <v>69</v>
      </c>
      <c r="BM775" t="s">
        <v>69</v>
      </c>
      <c r="BN775" t="s">
        <v>69</v>
      </c>
      <c r="BO775">
        <v>0</v>
      </c>
      <c r="BP775">
        <v>0</v>
      </c>
      <c r="BQ775">
        <v>21201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21201</v>
      </c>
      <c r="CA775" t="str">
        <f t="shared" ref="CA775:CA805" si="38">LEFT(D775,3)</f>
        <v>EUn</v>
      </c>
      <c r="CB775" t="str">
        <f t="shared" ref="CB775:CB805" si="39">RIGHT(D775,2)</f>
        <v>11</v>
      </c>
    </row>
    <row r="776" spans="1:80" hidden="1" x14ac:dyDescent="0.25">
      <c r="A776" t="s">
        <v>3427</v>
      </c>
      <c r="B776" t="s">
        <v>3432</v>
      </c>
      <c r="C776" t="s">
        <v>3433</v>
      </c>
      <c r="D776" t="str">
        <f t="shared" si="37"/>
        <v>EUn-w03-v11</v>
      </c>
      <c r="E776" t="s">
        <v>66</v>
      </c>
      <c r="F776" t="s">
        <v>72</v>
      </c>
      <c r="G776" t="s">
        <v>73</v>
      </c>
      <c r="H776">
        <v>999839</v>
      </c>
      <c r="I776">
        <v>1007.51</v>
      </c>
      <c r="J776">
        <v>14.151</v>
      </c>
      <c r="K776">
        <v>0</v>
      </c>
      <c r="L776">
        <v>0</v>
      </c>
      <c r="M776">
        <v>0</v>
      </c>
      <c r="N776">
        <v>0</v>
      </c>
      <c r="O776">
        <v>1460.42</v>
      </c>
      <c r="P776">
        <v>699.202</v>
      </c>
      <c r="Q776">
        <v>0</v>
      </c>
      <c r="R776">
        <v>4637.29</v>
      </c>
      <c r="S776">
        <v>0</v>
      </c>
      <c r="T776">
        <v>2558.9699999999998</v>
      </c>
      <c r="U776">
        <v>10377.5</v>
      </c>
      <c r="V776">
        <v>0</v>
      </c>
      <c r="W776">
        <v>0</v>
      </c>
      <c r="X776">
        <v>0</v>
      </c>
      <c r="Y776">
        <v>7558.72</v>
      </c>
      <c r="Z776">
        <v>0</v>
      </c>
      <c r="AA776">
        <v>6187.13</v>
      </c>
      <c r="AB776">
        <v>0</v>
      </c>
      <c r="AC776">
        <v>0</v>
      </c>
      <c r="AD776">
        <v>0</v>
      </c>
      <c r="AE776">
        <v>100.114</v>
      </c>
      <c r="AF776">
        <v>0</v>
      </c>
      <c r="AG776">
        <v>0</v>
      </c>
      <c r="AH776">
        <v>13846</v>
      </c>
      <c r="AI776">
        <v>1060.32</v>
      </c>
      <c r="AJ776">
        <v>27.435700000000001</v>
      </c>
      <c r="AK776">
        <v>0</v>
      </c>
      <c r="AL776">
        <v>0</v>
      </c>
      <c r="AM776">
        <v>0</v>
      </c>
      <c r="AN776">
        <v>0</v>
      </c>
      <c r="AO776">
        <v>373.71199999999999</v>
      </c>
      <c r="AP776">
        <v>213.697</v>
      </c>
      <c r="AQ776">
        <v>0</v>
      </c>
      <c r="AR776">
        <v>1246.1400000000001</v>
      </c>
      <c r="AS776">
        <v>0</v>
      </c>
      <c r="AT776">
        <v>758.83100000000002</v>
      </c>
      <c r="AU776">
        <v>3680.14</v>
      </c>
      <c r="AV776">
        <v>0</v>
      </c>
      <c r="AW776">
        <v>0</v>
      </c>
      <c r="AX776">
        <v>0</v>
      </c>
      <c r="AY776">
        <v>12539.7</v>
      </c>
      <c r="AZ776">
        <v>0</v>
      </c>
      <c r="BA776">
        <v>643.70600000000002</v>
      </c>
      <c r="BB776">
        <v>0</v>
      </c>
      <c r="BC776">
        <v>0</v>
      </c>
      <c r="BD776">
        <v>0</v>
      </c>
      <c r="BE776">
        <v>20.514500000000002</v>
      </c>
      <c r="BF776">
        <v>0</v>
      </c>
      <c r="BG776">
        <v>0</v>
      </c>
      <c r="BH776">
        <v>13203.9</v>
      </c>
      <c r="BI776">
        <v>20590</v>
      </c>
      <c r="BJ776">
        <v>1332</v>
      </c>
      <c r="BK776" t="s">
        <v>69</v>
      </c>
      <c r="BL776" t="s">
        <v>69</v>
      </c>
      <c r="BM776" t="s">
        <v>69</v>
      </c>
      <c r="BN776" t="s">
        <v>69</v>
      </c>
      <c r="BO776">
        <v>0</v>
      </c>
      <c r="BP776">
        <v>0</v>
      </c>
      <c r="BQ776">
        <v>11988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11988</v>
      </c>
      <c r="CA776" t="str">
        <f t="shared" si="38"/>
        <v>EUn</v>
      </c>
      <c r="CB776" t="str">
        <f t="shared" si="39"/>
        <v>11</v>
      </c>
    </row>
    <row r="777" spans="1:80" hidden="1" x14ac:dyDescent="0.25">
      <c r="A777" t="s">
        <v>3434</v>
      </c>
      <c r="B777" t="s">
        <v>3435</v>
      </c>
      <c r="C777" t="s">
        <v>3436</v>
      </c>
      <c r="D777" t="str">
        <f t="shared" si="37"/>
        <v>EUn-w04-v11</v>
      </c>
      <c r="E777" t="s">
        <v>66</v>
      </c>
      <c r="F777" t="s">
        <v>74</v>
      </c>
      <c r="G777" t="s">
        <v>75</v>
      </c>
      <c r="H777">
        <v>999839</v>
      </c>
      <c r="I777">
        <v>1531.56</v>
      </c>
      <c r="J777">
        <v>29.068899999999999</v>
      </c>
      <c r="K777">
        <v>0</v>
      </c>
      <c r="L777">
        <v>0</v>
      </c>
      <c r="M777">
        <v>0</v>
      </c>
      <c r="N777">
        <v>0</v>
      </c>
      <c r="O777">
        <v>1510.68</v>
      </c>
      <c r="P777">
        <v>857.22699999999998</v>
      </c>
      <c r="Q777">
        <v>0</v>
      </c>
      <c r="R777">
        <v>4637.29</v>
      </c>
      <c r="S777">
        <v>0</v>
      </c>
      <c r="T777">
        <v>2558.9699999999998</v>
      </c>
      <c r="U777">
        <v>11124.8</v>
      </c>
      <c r="V777">
        <v>0</v>
      </c>
      <c r="W777">
        <v>0</v>
      </c>
      <c r="X777">
        <v>0</v>
      </c>
      <c r="Y777">
        <v>6160.1</v>
      </c>
      <c r="Z777">
        <v>0</v>
      </c>
      <c r="AA777">
        <v>5982.77</v>
      </c>
      <c r="AB777">
        <v>0</v>
      </c>
      <c r="AC777">
        <v>0</v>
      </c>
      <c r="AD777">
        <v>0</v>
      </c>
      <c r="AE777">
        <v>100.114</v>
      </c>
      <c r="AF777">
        <v>0</v>
      </c>
      <c r="AG777">
        <v>0</v>
      </c>
      <c r="AH777">
        <v>12243</v>
      </c>
      <c r="AI777">
        <v>1258.1500000000001</v>
      </c>
      <c r="AJ777">
        <v>34.351300000000002</v>
      </c>
      <c r="AK777">
        <v>0</v>
      </c>
      <c r="AL777">
        <v>0</v>
      </c>
      <c r="AM777">
        <v>0</v>
      </c>
      <c r="AN777">
        <v>0</v>
      </c>
      <c r="AO777">
        <v>409.21100000000001</v>
      </c>
      <c r="AP777">
        <v>250.30500000000001</v>
      </c>
      <c r="AQ777">
        <v>0</v>
      </c>
      <c r="AR777">
        <v>1271.08</v>
      </c>
      <c r="AS777">
        <v>0</v>
      </c>
      <c r="AT777">
        <v>774.72</v>
      </c>
      <c r="AU777">
        <v>3997.82</v>
      </c>
      <c r="AV777">
        <v>0</v>
      </c>
      <c r="AW777">
        <v>0</v>
      </c>
      <c r="AX777">
        <v>0</v>
      </c>
      <c r="AY777">
        <v>12020.6</v>
      </c>
      <c r="AZ777">
        <v>0</v>
      </c>
      <c r="BA777">
        <v>633.05100000000004</v>
      </c>
      <c r="BB777">
        <v>0</v>
      </c>
      <c r="BC777">
        <v>0</v>
      </c>
      <c r="BD777">
        <v>0</v>
      </c>
      <c r="BE777">
        <v>20.514500000000002</v>
      </c>
      <c r="BF777">
        <v>0</v>
      </c>
      <c r="BG777">
        <v>0</v>
      </c>
      <c r="BH777">
        <v>12674.2</v>
      </c>
      <c r="BI777">
        <v>24096.7</v>
      </c>
      <c r="BJ777">
        <v>1619.11</v>
      </c>
      <c r="BK777" t="s">
        <v>69</v>
      </c>
      <c r="BL777" t="s">
        <v>69</v>
      </c>
      <c r="BM777" t="s">
        <v>69</v>
      </c>
      <c r="BN777" t="s">
        <v>69</v>
      </c>
      <c r="BO777">
        <v>0</v>
      </c>
      <c r="BP777">
        <v>0</v>
      </c>
      <c r="BQ777">
        <v>14572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14572</v>
      </c>
      <c r="CA777" t="str">
        <f t="shared" si="38"/>
        <v>EUn</v>
      </c>
      <c r="CB777" t="str">
        <f t="shared" si="39"/>
        <v>11</v>
      </c>
    </row>
    <row r="778" spans="1:80" hidden="1" x14ac:dyDescent="0.25">
      <c r="A778" t="s">
        <v>3434</v>
      </c>
      <c r="B778" t="s">
        <v>3437</v>
      </c>
      <c r="C778" t="s">
        <v>3438</v>
      </c>
      <c r="D778" t="str">
        <f t="shared" si="37"/>
        <v>EUn-w05-v11</v>
      </c>
      <c r="E778" t="s">
        <v>66</v>
      </c>
      <c r="F778" t="s">
        <v>76</v>
      </c>
      <c r="G778" t="s">
        <v>77</v>
      </c>
      <c r="H778">
        <v>999839</v>
      </c>
      <c r="I778">
        <v>960.12800000000004</v>
      </c>
      <c r="J778">
        <v>14.21</v>
      </c>
      <c r="K778">
        <v>0</v>
      </c>
      <c r="L778">
        <v>0</v>
      </c>
      <c r="M778">
        <v>0</v>
      </c>
      <c r="N778">
        <v>0</v>
      </c>
      <c r="O778">
        <v>1462.94</v>
      </c>
      <c r="P778">
        <v>609.68100000000004</v>
      </c>
      <c r="Q778">
        <v>0</v>
      </c>
      <c r="R778">
        <v>4637.29</v>
      </c>
      <c r="S778">
        <v>0</v>
      </c>
      <c r="T778">
        <v>2558.9699999999998</v>
      </c>
      <c r="U778">
        <v>10243.200000000001</v>
      </c>
      <c r="V778">
        <v>0</v>
      </c>
      <c r="W778">
        <v>0</v>
      </c>
      <c r="X778">
        <v>0</v>
      </c>
      <c r="Y778">
        <v>7470.87</v>
      </c>
      <c r="Z778">
        <v>0</v>
      </c>
      <c r="AA778">
        <v>6289.3</v>
      </c>
      <c r="AB778">
        <v>0</v>
      </c>
      <c r="AC778">
        <v>0</v>
      </c>
      <c r="AD778">
        <v>0</v>
      </c>
      <c r="AE778">
        <v>100.114</v>
      </c>
      <c r="AF778">
        <v>0</v>
      </c>
      <c r="AG778">
        <v>0</v>
      </c>
      <c r="AH778">
        <v>13860.3</v>
      </c>
      <c r="AI778">
        <v>839.61900000000003</v>
      </c>
      <c r="AJ778">
        <v>19.714300000000001</v>
      </c>
      <c r="AK778">
        <v>0</v>
      </c>
      <c r="AL778">
        <v>0</v>
      </c>
      <c r="AM778">
        <v>0</v>
      </c>
      <c r="AN778">
        <v>0</v>
      </c>
      <c r="AO778">
        <v>371.93799999999999</v>
      </c>
      <c r="AP778">
        <v>187.636</v>
      </c>
      <c r="AQ778">
        <v>0</v>
      </c>
      <c r="AR778">
        <v>1271.08</v>
      </c>
      <c r="AS778">
        <v>0</v>
      </c>
      <c r="AT778">
        <v>774.72</v>
      </c>
      <c r="AU778">
        <v>3464.71</v>
      </c>
      <c r="AV778">
        <v>0</v>
      </c>
      <c r="AW778">
        <v>0</v>
      </c>
      <c r="AX778">
        <v>0</v>
      </c>
      <c r="AY778">
        <v>9967.18</v>
      </c>
      <c r="AZ778">
        <v>0</v>
      </c>
      <c r="BA778">
        <v>604.43499999999995</v>
      </c>
      <c r="BB778">
        <v>0</v>
      </c>
      <c r="BC778">
        <v>0</v>
      </c>
      <c r="BD778">
        <v>0</v>
      </c>
      <c r="BE778">
        <v>20.514500000000002</v>
      </c>
      <c r="BF778">
        <v>0</v>
      </c>
      <c r="BG778">
        <v>0</v>
      </c>
      <c r="BH778">
        <v>10592.1</v>
      </c>
      <c r="BI778">
        <v>17246.8</v>
      </c>
      <c r="BJ778">
        <v>2712.78</v>
      </c>
      <c r="BK778" t="s">
        <v>69</v>
      </c>
      <c r="BL778" t="s">
        <v>69</v>
      </c>
      <c r="BM778" t="s">
        <v>69</v>
      </c>
      <c r="BN778" t="s">
        <v>69</v>
      </c>
      <c r="BO778">
        <v>0</v>
      </c>
      <c r="BP778">
        <v>0</v>
      </c>
      <c r="BQ778">
        <v>24415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24415</v>
      </c>
      <c r="CA778" t="str">
        <f t="shared" si="38"/>
        <v>EUn</v>
      </c>
      <c r="CB778" t="str">
        <f t="shared" si="39"/>
        <v>11</v>
      </c>
    </row>
    <row r="779" spans="1:80" hidden="1" x14ac:dyDescent="0.25">
      <c r="A779" t="s">
        <v>3434</v>
      </c>
      <c r="B779" t="s">
        <v>3439</v>
      </c>
      <c r="C779" t="s">
        <v>3440</v>
      </c>
      <c r="D779" t="str">
        <f t="shared" si="37"/>
        <v>EUn-w06-v11</v>
      </c>
      <c r="E779" t="s">
        <v>66</v>
      </c>
      <c r="F779" t="s">
        <v>78</v>
      </c>
      <c r="G779" t="s">
        <v>79</v>
      </c>
      <c r="H779">
        <v>999839</v>
      </c>
      <c r="I779">
        <v>1838.52</v>
      </c>
      <c r="J779">
        <v>39.537999999999997</v>
      </c>
      <c r="K779">
        <v>0</v>
      </c>
      <c r="L779">
        <v>0</v>
      </c>
      <c r="M779">
        <v>0</v>
      </c>
      <c r="N779">
        <v>0</v>
      </c>
      <c r="O779">
        <v>1546.89</v>
      </c>
      <c r="P779">
        <v>934.81700000000001</v>
      </c>
      <c r="Q779">
        <v>0</v>
      </c>
      <c r="R779">
        <v>4637.29</v>
      </c>
      <c r="S779">
        <v>0</v>
      </c>
      <c r="T779">
        <v>2558.9699999999998</v>
      </c>
      <c r="U779">
        <v>11556</v>
      </c>
      <c r="V779">
        <v>0</v>
      </c>
      <c r="W779">
        <v>0</v>
      </c>
      <c r="X779">
        <v>0</v>
      </c>
      <c r="Y779">
        <v>3684.92</v>
      </c>
      <c r="Z779">
        <v>0</v>
      </c>
      <c r="AA779">
        <v>5786.59</v>
      </c>
      <c r="AB779">
        <v>0</v>
      </c>
      <c r="AC779">
        <v>0</v>
      </c>
      <c r="AD779">
        <v>0</v>
      </c>
      <c r="AE779">
        <v>100.114</v>
      </c>
      <c r="AF779">
        <v>0</v>
      </c>
      <c r="AG779">
        <v>0</v>
      </c>
      <c r="AH779">
        <v>9571.6200000000008</v>
      </c>
      <c r="AI779">
        <v>1203.46</v>
      </c>
      <c r="AJ779">
        <v>33.038400000000003</v>
      </c>
      <c r="AK779">
        <v>0</v>
      </c>
      <c r="AL779">
        <v>0</v>
      </c>
      <c r="AM779">
        <v>0</v>
      </c>
      <c r="AN779">
        <v>0</v>
      </c>
      <c r="AO779">
        <v>403.82400000000001</v>
      </c>
      <c r="AP779">
        <v>252.387</v>
      </c>
      <c r="AQ779">
        <v>0</v>
      </c>
      <c r="AR779">
        <v>1271.08</v>
      </c>
      <c r="AS779">
        <v>0</v>
      </c>
      <c r="AT779">
        <v>774.72</v>
      </c>
      <c r="AU779">
        <v>3938.51</v>
      </c>
      <c r="AV779">
        <v>0</v>
      </c>
      <c r="AW779">
        <v>0</v>
      </c>
      <c r="AX779">
        <v>0</v>
      </c>
      <c r="AY779">
        <v>9293.0499999999993</v>
      </c>
      <c r="AZ779">
        <v>0</v>
      </c>
      <c r="BA779">
        <v>570.10199999999998</v>
      </c>
      <c r="BB779">
        <v>0</v>
      </c>
      <c r="BC779">
        <v>0</v>
      </c>
      <c r="BD779">
        <v>0</v>
      </c>
      <c r="BE779">
        <v>20.514500000000002</v>
      </c>
      <c r="BF779">
        <v>0</v>
      </c>
      <c r="BG779">
        <v>0</v>
      </c>
      <c r="BH779">
        <v>9883.66</v>
      </c>
      <c r="BI779">
        <v>24441.7</v>
      </c>
      <c r="BJ779">
        <v>2239.11</v>
      </c>
      <c r="BK779" t="s">
        <v>69</v>
      </c>
      <c r="BL779" t="s">
        <v>69</v>
      </c>
      <c r="BM779" t="s">
        <v>69</v>
      </c>
      <c r="BN779" t="s">
        <v>69</v>
      </c>
      <c r="BO779">
        <v>0</v>
      </c>
      <c r="BP779">
        <v>0</v>
      </c>
      <c r="BQ779">
        <v>20152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20152</v>
      </c>
      <c r="CA779" t="str">
        <f t="shared" si="38"/>
        <v>EUn</v>
      </c>
      <c r="CB779" t="str">
        <f t="shared" si="39"/>
        <v>11</v>
      </c>
    </row>
    <row r="780" spans="1:80" hidden="1" x14ac:dyDescent="0.25">
      <c r="A780" t="s">
        <v>3441</v>
      </c>
      <c r="B780" t="s">
        <v>3442</v>
      </c>
      <c r="C780" t="s">
        <v>3443</v>
      </c>
      <c r="D780" t="str">
        <f t="shared" si="37"/>
        <v>EUn-w07-v11</v>
      </c>
      <c r="E780" t="s">
        <v>66</v>
      </c>
      <c r="F780" t="s">
        <v>80</v>
      </c>
      <c r="G780" t="s">
        <v>81</v>
      </c>
      <c r="H780">
        <v>999839</v>
      </c>
      <c r="I780">
        <v>1719.21</v>
      </c>
      <c r="J780">
        <v>34.503500000000003</v>
      </c>
      <c r="K780">
        <v>0</v>
      </c>
      <c r="L780">
        <v>0</v>
      </c>
      <c r="M780">
        <v>0</v>
      </c>
      <c r="N780">
        <v>0</v>
      </c>
      <c r="O780">
        <v>1543.29</v>
      </c>
      <c r="P780">
        <v>905.63199999999995</v>
      </c>
      <c r="Q780">
        <v>0</v>
      </c>
      <c r="R780">
        <v>4637.29</v>
      </c>
      <c r="S780">
        <v>0</v>
      </c>
      <c r="T780">
        <v>2558.9699999999998</v>
      </c>
      <c r="U780">
        <v>11398.9</v>
      </c>
      <c r="V780">
        <v>0</v>
      </c>
      <c r="W780">
        <v>0</v>
      </c>
      <c r="X780">
        <v>0</v>
      </c>
      <c r="Y780">
        <v>2639.32</v>
      </c>
      <c r="Z780">
        <v>0</v>
      </c>
      <c r="AA780">
        <v>5717.54</v>
      </c>
      <c r="AB780">
        <v>0</v>
      </c>
      <c r="AC780">
        <v>0</v>
      </c>
      <c r="AD780">
        <v>0</v>
      </c>
      <c r="AE780">
        <v>100.114</v>
      </c>
      <c r="AF780">
        <v>0</v>
      </c>
      <c r="AG780">
        <v>0</v>
      </c>
      <c r="AH780">
        <v>8456.9699999999993</v>
      </c>
      <c r="AI780">
        <v>1175.2</v>
      </c>
      <c r="AJ780">
        <v>31.326599999999999</v>
      </c>
      <c r="AK780">
        <v>0</v>
      </c>
      <c r="AL780">
        <v>0</v>
      </c>
      <c r="AM780">
        <v>0</v>
      </c>
      <c r="AN780">
        <v>0</v>
      </c>
      <c r="AO780">
        <v>387.59</v>
      </c>
      <c r="AP780">
        <v>239.916</v>
      </c>
      <c r="AQ780">
        <v>0</v>
      </c>
      <c r="AR780">
        <v>1271.08</v>
      </c>
      <c r="AS780">
        <v>0</v>
      </c>
      <c r="AT780">
        <v>774.72</v>
      </c>
      <c r="AU780">
        <v>3879.84</v>
      </c>
      <c r="AV780">
        <v>0</v>
      </c>
      <c r="AW780">
        <v>0</v>
      </c>
      <c r="AX780">
        <v>0</v>
      </c>
      <c r="AY780">
        <v>7718.49</v>
      </c>
      <c r="AZ780">
        <v>0</v>
      </c>
      <c r="BA780">
        <v>602.66999999999996</v>
      </c>
      <c r="BB780">
        <v>0</v>
      </c>
      <c r="BC780">
        <v>0</v>
      </c>
      <c r="BD780">
        <v>0</v>
      </c>
      <c r="BE780">
        <v>20.514500000000002</v>
      </c>
      <c r="BF780">
        <v>0</v>
      </c>
      <c r="BG780">
        <v>0</v>
      </c>
      <c r="BH780">
        <v>8341.67</v>
      </c>
      <c r="BI780">
        <v>23069</v>
      </c>
      <c r="BJ780">
        <v>3559.22</v>
      </c>
      <c r="BK780" t="s">
        <v>69</v>
      </c>
      <c r="BL780" t="s">
        <v>69</v>
      </c>
      <c r="BM780" t="s">
        <v>69</v>
      </c>
      <c r="BN780" t="s">
        <v>69</v>
      </c>
      <c r="BO780">
        <v>0</v>
      </c>
      <c r="BP780">
        <v>0</v>
      </c>
      <c r="BQ780">
        <v>32033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32033</v>
      </c>
      <c r="CA780" t="str">
        <f t="shared" si="38"/>
        <v>EUn</v>
      </c>
      <c r="CB780" t="str">
        <f t="shared" si="39"/>
        <v>11</v>
      </c>
    </row>
    <row r="781" spans="1:80" hidden="1" x14ac:dyDescent="0.25">
      <c r="A781" t="s">
        <v>3441</v>
      </c>
      <c r="B781" t="s">
        <v>3444</v>
      </c>
      <c r="C781" t="s">
        <v>3445</v>
      </c>
      <c r="D781" t="str">
        <f t="shared" si="37"/>
        <v>EUn-w08-v11</v>
      </c>
      <c r="E781" t="s">
        <v>66</v>
      </c>
      <c r="F781" t="s">
        <v>82</v>
      </c>
      <c r="G781" t="s">
        <v>83</v>
      </c>
      <c r="H781">
        <v>999839</v>
      </c>
      <c r="I781">
        <v>2090.21</v>
      </c>
      <c r="J781">
        <v>45.439100000000003</v>
      </c>
      <c r="K781">
        <v>0</v>
      </c>
      <c r="L781">
        <v>0</v>
      </c>
      <c r="M781">
        <v>0</v>
      </c>
      <c r="N781">
        <v>0</v>
      </c>
      <c r="O781">
        <v>1558.76</v>
      </c>
      <c r="P781">
        <v>1053.72</v>
      </c>
      <c r="Q781">
        <v>0</v>
      </c>
      <c r="R781">
        <v>4637.29</v>
      </c>
      <c r="S781">
        <v>0</v>
      </c>
      <c r="T781">
        <v>2558.9699999999998</v>
      </c>
      <c r="U781">
        <v>11944.4</v>
      </c>
      <c r="V781">
        <v>0</v>
      </c>
      <c r="W781">
        <v>0</v>
      </c>
      <c r="X781">
        <v>0</v>
      </c>
      <c r="Y781">
        <v>3093.94</v>
      </c>
      <c r="Z781">
        <v>0</v>
      </c>
      <c r="AA781">
        <v>5619.83</v>
      </c>
      <c r="AB781">
        <v>0</v>
      </c>
      <c r="AC781">
        <v>0</v>
      </c>
      <c r="AD781">
        <v>0</v>
      </c>
      <c r="AE781">
        <v>100.114</v>
      </c>
      <c r="AF781">
        <v>0</v>
      </c>
      <c r="AG781">
        <v>0</v>
      </c>
      <c r="AH781">
        <v>8813.89</v>
      </c>
      <c r="AI781">
        <v>1405.26</v>
      </c>
      <c r="AJ781">
        <v>53.125300000000003</v>
      </c>
      <c r="AK781">
        <v>0</v>
      </c>
      <c r="AL781">
        <v>0</v>
      </c>
      <c r="AM781">
        <v>0</v>
      </c>
      <c r="AN781">
        <v>0</v>
      </c>
      <c r="AO781">
        <v>379.84800000000001</v>
      </c>
      <c r="AP781">
        <v>298.29199999999997</v>
      </c>
      <c r="AQ781">
        <v>0</v>
      </c>
      <c r="AR781">
        <v>1271.08</v>
      </c>
      <c r="AS781">
        <v>0</v>
      </c>
      <c r="AT781">
        <v>774.72</v>
      </c>
      <c r="AU781">
        <v>4182.33</v>
      </c>
      <c r="AV781">
        <v>0</v>
      </c>
      <c r="AW781">
        <v>0</v>
      </c>
      <c r="AX781">
        <v>0</v>
      </c>
      <c r="AY781">
        <v>9057.7800000000007</v>
      </c>
      <c r="AZ781">
        <v>0</v>
      </c>
      <c r="BA781">
        <v>552.41099999999994</v>
      </c>
      <c r="BB781">
        <v>0</v>
      </c>
      <c r="BC781">
        <v>0</v>
      </c>
      <c r="BD781">
        <v>0</v>
      </c>
      <c r="BE781">
        <v>20.514500000000002</v>
      </c>
      <c r="BF781">
        <v>0</v>
      </c>
      <c r="BG781">
        <v>0</v>
      </c>
      <c r="BH781">
        <v>9630.7099999999991</v>
      </c>
      <c r="BI781">
        <v>27145.1</v>
      </c>
      <c r="BJ781">
        <v>3962.67</v>
      </c>
      <c r="BK781" t="s">
        <v>69</v>
      </c>
      <c r="BL781" t="s">
        <v>69</v>
      </c>
      <c r="BM781" t="s">
        <v>69</v>
      </c>
      <c r="BN781" t="s">
        <v>69</v>
      </c>
      <c r="BO781">
        <v>0</v>
      </c>
      <c r="BP781">
        <v>0</v>
      </c>
      <c r="BQ781">
        <v>35664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35664</v>
      </c>
      <c r="CA781" t="str">
        <f t="shared" si="38"/>
        <v>EUn</v>
      </c>
      <c r="CB781" t="str">
        <f t="shared" si="39"/>
        <v>11</v>
      </c>
    </row>
    <row r="782" spans="1:80" hidden="1" x14ac:dyDescent="0.25">
      <c r="A782" t="s">
        <v>3441</v>
      </c>
      <c r="B782" t="s">
        <v>3446</v>
      </c>
      <c r="C782" t="s">
        <v>3447</v>
      </c>
      <c r="D782" t="str">
        <f t="shared" si="37"/>
        <v>EUn-w09-v11</v>
      </c>
      <c r="E782" t="s">
        <v>66</v>
      </c>
      <c r="F782" t="s">
        <v>84</v>
      </c>
      <c r="G782" t="s">
        <v>85</v>
      </c>
      <c r="H782">
        <v>999839</v>
      </c>
      <c r="I782">
        <v>2318.1999999999998</v>
      </c>
      <c r="J782">
        <v>50.875399999999999</v>
      </c>
      <c r="K782">
        <v>0</v>
      </c>
      <c r="L782">
        <v>0</v>
      </c>
      <c r="M782">
        <v>0</v>
      </c>
      <c r="N782">
        <v>0</v>
      </c>
      <c r="O782">
        <v>1574.33</v>
      </c>
      <c r="P782">
        <v>1260.1300000000001</v>
      </c>
      <c r="Q782">
        <v>0</v>
      </c>
      <c r="R782">
        <v>4637.29</v>
      </c>
      <c r="S782">
        <v>0</v>
      </c>
      <c r="T782">
        <v>2558.9699999999998</v>
      </c>
      <c r="U782">
        <v>12399.8</v>
      </c>
      <c r="V782">
        <v>0</v>
      </c>
      <c r="W782">
        <v>0</v>
      </c>
      <c r="X782">
        <v>0</v>
      </c>
      <c r="Y782">
        <v>3599.88</v>
      </c>
      <c r="Z782">
        <v>0</v>
      </c>
      <c r="AA782">
        <v>5615.73</v>
      </c>
      <c r="AB782">
        <v>0</v>
      </c>
      <c r="AC782">
        <v>0</v>
      </c>
      <c r="AD782">
        <v>0</v>
      </c>
      <c r="AE782">
        <v>100.114</v>
      </c>
      <c r="AF782">
        <v>0</v>
      </c>
      <c r="AG782">
        <v>0</v>
      </c>
      <c r="AH782">
        <v>9315.73</v>
      </c>
      <c r="AI782">
        <v>1722.76</v>
      </c>
      <c r="AJ782">
        <v>109.843</v>
      </c>
      <c r="AK782">
        <v>0</v>
      </c>
      <c r="AL782">
        <v>0</v>
      </c>
      <c r="AM782">
        <v>0</v>
      </c>
      <c r="AN782">
        <v>0</v>
      </c>
      <c r="AO782">
        <v>425.34800000000001</v>
      </c>
      <c r="AP782">
        <v>361.738</v>
      </c>
      <c r="AQ782">
        <v>0</v>
      </c>
      <c r="AR782">
        <v>1246.1400000000001</v>
      </c>
      <c r="AS782">
        <v>0</v>
      </c>
      <c r="AT782">
        <v>758.83100000000002</v>
      </c>
      <c r="AU782">
        <v>4624.66</v>
      </c>
      <c r="AV782">
        <v>0</v>
      </c>
      <c r="AW782">
        <v>0</v>
      </c>
      <c r="AX782">
        <v>0</v>
      </c>
      <c r="AY782">
        <v>9519.2099999999991</v>
      </c>
      <c r="AZ782">
        <v>0</v>
      </c>
      <c r="BA782">
        <v>607.06700000000001</v>
      </c>
      <c r="BB782">
        <v>0</v>
      </c>
      <c r="BC782">
        <v>0</v>
      </c>
      <c r="BD782">
        <v>0</v>
      </c>
      <c r="BE782">
        <v>20.514500000000002</v>
      </c>
      <c r="BF782">
        <v>0</v>
      </c>
      <c r="BG782">
        <v>0</v>
      </c>
      <c r="BH782">
        <v>10146.799999999999</v>
      </c>
      <c r="BI782">
        <v>33298</v>
      </c>
      <c r="BJ782">
        <v>2311.2199999999998</v>
      </c>
      <c r="BK782" t="s">
        <v>69</v>
      </c>
      <c r="BL782" t="s">
        <v>69</v>
      </c>
      <c r="BM782" t="s">
        <v>69</v>
      </c>
      <c r="BN782" t="s">
        <v>69</v>
      </c>
      <c r="BO782">
        <v>0</v>
      </c>
      <c r="BP782">
        <v>0</v>
      </c>
      <c r="BQ782">
        <v>20801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20801</v>
      </c>
      <c r="CA782" t="str">
        <f t="shared" si="38"/>
        <v>EUn</v>
      </c>
      <c r="CB782" t="str">
        <f t="shared" si="39"/>
        <v>11</v>
      </c>
    </row>
    <row r="783" spans="1:80" hidden="1" x14ac:dyDescent="0.25">
      <c r="A783" t="s">
        <v>3448</v>
      </c>
      <c r="B783" t="s">
        <v>3449</v>
      </c>
      <c r="C783" t="s">
        <v>3450</v>
      </c>
      <c r="D783" t="str">
        <f t="shared" si="37"/>
        <v>EUn-w10-v11</v>
      </c>
      <c r="E783" t="s">
        <v>66</v>
      </c>
      <c r="F783" t="s">
        <v>86</v>
      </c>
      <c r="G783" t="s">
        <v>87</v>
      </c>
      <c r="H783">
        <v>999839</v>
      </c>
      <c r="I783">
        <v>2087.66</v>
      </c>
      <c r="J783">
        <v>45.056199999999997</v>
      </c>
      <c r="K783">
        <v>0</v>
      </c>
      <c r="L783">
        <v>0</v>
      </c>
      <c r="M783">
        <v>0</v>
      </c>
      <c r="N783">
        <v>0</v>
      </c>
      <c r="O783">
        <v>1514.16</v>
      </c>
      <c r="P783">
        <v>1060.98</v>
      </c>
      <c r="Q783">
        <v>0</v>
      </c>
      <c r="R783">
        <v>4637.29</v>
      </c>
      <c r="S783">
        <v>0</v>
      </c>
      <c r="T783">
        <v>2558.9699999999998</v>
      </c>
      <c r="U783">
        <v>11904.1</v>
      </c>
      <c r="V783">
        <v>0</v>
      </c>
      <c r="W783">
        <v>0</v>
      </c>
      <c r="X783">
        <v>0</v>
      </c>
      <c r="Y783">
        <v>3751.69</v>
      </c>
      <c r="Z783">
        <v>0</v>
      </c>
      <c r="AA783">
        <v>5590.21</v>
      </c>
      <c r="AB783">
        <v>0</v>
      </c>
      <c r="AC783">
        <v>0</v>
      </c>
      <c r="AD783">
        <v>0</v>
      </c>
      <c r="AE783">
        <v>100.114</v>
      </c>
      <c r="AF783">
        <v>0</v>
      </c>
      <c r="AG783">
        <v>0</v>
      </c>
      <c r="AH783">
        <v>9442.01</v>
      </c>
      <c r="AI783">
        <v>1447.55</v>
      </c>
      <c r="AJ783">
        <v>62.812100000000001</v>
      </c>
      <c r="AK783">
        <v>0</v>
      </c>
      <c r="AL783">
        <v>0</v>
      </c>
      <c r="AM783">
        <v>0</v>
      </c>
      <c r="AN783">
        <v>0</v>
      </c>
      <c r="AO783">
        <v>403.27800000000002</v>
      </c>
      <c r="AP783">
        <v>307.565</v>
      </c>
      <c r="AQ783">
        <v>0</v>
      </c>
      <c r="AR783">
        <v>1271.08</v>
      </c>
      <c r="AS783">
        <v>0</v>
      </c>
      <c r="AT783">
        <v>774.72</v>
      </c>
      <c r="AU783">
        <v>4267.01</v>
      </c>
      <c r="AV783">
        <v>0</v>
      </c>
      <c r="AW783">
        <v>0</v>
      </c>
      <c r="AX783">
        <v>0</v>
      </c>
      <c r="AY783">
        <v>9409.92</v>
      </c>
      <c r="AZ783">
        <v>0</v>
      </c>
      <c r="BA783">
        <v>611.48800000000006</v>
      </c>
      <c r="BB783">
        <v>0</v>
      </c>
      <c r="BC783">
        <v>0</v>
      </c>
      <c r="BD783">
        <v>0</v>
      </c>
      <c r="BE783">
        <v>20.514500000000002</v>
      </c>
      <c r="BF783">
        <v>0</v>
      </c>
      <c r="BG783">
        <v>0</v>
      </c>
      <c r="BH783">
        <v>10041.9</v>
      </c>
      <c r="BI783">
        <v>28116.799999999999</v>
      </c>
      <c r="BJ783">
        <v>2951.56</v>
      </c>
      <c r="BK783" t="s">
        <v>69</v>
      </c>
      <c r="BL783" t="s">
        <v>69</v>
      </c>
      <c r="BM783" t="s">
        <v>69</v>
      </c>
      <c r="BN783" t="s">
        <v>69</v>
      </c>
      <c r="BO783">
        <v>0</v>
      </c>
      <c r="BP783">
        <v>0</v>
      </c>
      <c r="BQ783">
        <v>26564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26564</v>
      </c>
      <c r="CA783" t="str">
        <f t="shared" si="38"/>
        <v>EUn</v>
      </c>
      <c r="CB783" t="str">
        <f t="shared" si="39"/>
        <v>11</v>
      </c>
    </row>
    <row r="784" spans="1:80" hidden="1" x14ac:dyDescent="0.25">
      <c r="A784" t="s">
        <v>3448</v>
      </c>
      <c r="B784" t="s">
        <v>3451</v>
      </c>
      <c r="C784" t="s">
        <v>3452</v>
      </c>
      <c r="D784" t="str">
        <f t="shared" si="37"/>
        <v>EUn-w11-v11</v>
      </c>
      <c r="E784" t="s">
        <v>66</v>
      </c>
      <c r="F784" t="s">
        <v>88</v>
      </c>
      <c r="G784" t="s">
        <v>89</v>
      </c>
      <c r="H784">
        <v>999839</v>
      </c>
      <c r="I784">
        <v>1919.22</v>
      </c>
      <c r="J784">
        <v>41.374099999999999</v>
      </c>
      <c r="K784">
        <v>0</v>
      </c>
      <c r="L784">
        <v>0</v>
      </c>
      <c r="M784">
        <v>0</v>
      </c>
      <c r="N784">
        <v>0</v>
      </c>
      <c r="O784">
        <v>1508.08</v>
      </c>
      <c r="P784">
        <v>969.03899999999999</v>
      </c>
      <c r="Q784">
        <v>0</v>
      </c>
      <c r="R784">
        <v>4637.29</v>
      </c>
      <c r="S784">
        <v>0</v>
      </c>
      <c r="T784">
        <v>2558.9699999999998</v>
      </c>
      <c r="U784">
        <v>11634</v>
      </c>
      <c r="V784">
        <v>0</v>
      </c>
      <c r="W784">
        <v>0</v>
      </c>
      <c r="X784">
        <v>0</v>
      </c>
      <c r="Y784">
        <v>7102.63</v>
      </c>
      <c r="Z784">
        <v>0</v>
      </c>
      <c r="AA784">
        <v>5686.21</v>
      </c>
      <c r="AB784">
        <v>0</v>
      </c>
      <c r="AC784">
        <v>0</v>
      </c>
      <c r="AD784">
        <v>0</v>
      </c>
      <c r="AE784">
        <v>100.114</v>
      </c>
      <c r="AF784">
        <v>0</v>
      </c>
      <c r="AG784">
        <v>0</v>
      </c>
      <c r="AH784">
        <v>12889</v>
      </c>
      <c r="AI784">
        <v>1321.33</v>
      </c>
      <c r="AJ784">
        <v>36.818800000000003</v>
      </c>
      <c r="AK784">
        <v>0</v>
      </c>
      <c r="AL784">
        <v>0</v>
      </c>
      <c r="AM784">
        <v>0</v>
      </c>
      <c r="AN784">
        <v>0</v>
      </c>
      <c r="AO784">
        <v>419.37099999999998</v>
      </c>
      <c r="AP784">
        <v>280.27600000000001</v>
      </c>
      <c r="AQ784">
        <v>0</v>
      </c>
      <c r="AR784">
        <v>1271.08</v>
      </c>
      <c r="AS784">
        <v>0</v>
      </c>
      <c r="AT784">
        <v>774.72</v>
      </c>
      <c r="AU784">
        <v>4103.6000000000004</v>
      </c>
      <c r="AV784">
        <v>0</v>
      </c>
      <c r="AW784">
        <v>0</v>
      </c>
      <c r="AX784">
        <v>0</v>
      </c>
      <c r="AY784">
        <v>15198.1</v>
      </c>
      <c r="AZ784">
        <v>0</v>
      </c>
      <c r="BA784">
        <v>631.96900000000005</v>
      </c>
      <c r="BB784">
        <v>0</v>
      </c>
      <c r="BC784">
        <v>0</v>
      </c>
      <c r="BD784">
        <v>0</v>
      </c>
      <c r="BE784">
        <v>20.514500000000002</v>
      </c>
      <c r="BF784">
        <v>0</v>
      </c>
      <c r="BG784">
        <v>0</v>
      </c>
      <c r="BH784">
        <v>15850.6</v>
      </c>
      <c r="BI784">
        <v>27894.6</v>
      </c>
      <c r="BJ784">
        <v>1746.89</v>
      </c>
      <c r="BK784" t="s">
        <v>69</v>
      </c>
      <c r="BL784" t="s">
        <v>69</v>
      </c>
      <c r="BM784" t="s">
        <v>69</v>
      </c>
      <c r="BN784" t="s">
        <v>69</v>
      </c>
      <c r="BO784">
        <v>0</v>
      </c>
      <c r="BP784">
        <v>0</v>
      </c>
      <c r="BQ784">
        <v>15722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15722</v>
      </c>
      <c r="CA784" t="str">
        <f t="shared" si="38"/>
        <v>EUn</v>
      </c>
      <c r="CB784" t="str">
        <f t="shared" si="39"/>
        <v>11</v>
      </c>
    </row>
    <row r="785" spans="1:80" hidden="1" x14ac:dyDescent="0.25">
      <c r="A785" t="s">
        <v>3448</v>
      </c>
      <c r="B785" t="s">
        <v>3453</v>
      </c>
      <c r="C785" t="s">
        <v>3454</v>
      </c>
      <c r="D785" t="str">
        <f t="shared" si="37"/>
        <v>EUn-w12-v11</v>
      </c>
      <c r="E785" t="s">
        <v>66</v>
      </c>
      <c r="F785" t="s">
        <v>90</v>
      </c>
      <c r="G785" t="s">
        <v>91</v>
      </c>
      <c r="H785">
        <v>999839</v>
      </c>
      <c r="I785">
        <v>1657.02</v>
      </c>
      <c r="J785">
        <v>34.917499999999997</v>
      </c>
      <c r="K785">
        <v>0</v>
      </c>
      <c r="L785">
        <v>0</v>
      </c>
      <c r="M785">
        <v>0</v>
      </c>
      <c r="N785">
        <v>0</v>
      </c>
      <c r="O785">
        <v>1479.16</v>
      </c>
      <c r="P785">
        <v>862.36900000000003</v>
      </c>
      <c r="Q785">
        <v>0</v>
      </c>
      <c r="R785">
        <v>4637.29</v>
      </c>
      <c r="S785">
        <v>0</v>
      </c>
      <c r="T785">
        <v>2558.9699999999998</v>
      </c>
      <c r="U785">
        <v>11229.7</v>
      </c>
      <c r="V785">
        <v>0</v>
      </c>
      <c r="W785">
        <v>0</v>
      </c>
      <c r="X785">
        <v>0</v>
      </c>
      <c r="Y785">
        <v>6566.27</v>
      </c>
      <c r="Z785">
        <v>0</v>
      </c>
      <c r="AA785">
        <v>5872.87</v>
      </c>
      <c r="AB785">
        <v>0</v>
      </c>
      <c r="AC785">
        <v>0</v>
      </c>
      <c r="AD785">
        <v>0</v>
      </c>
      <c r="AE785">
        <v>100.114</v>
      </c>
      <c r="AF785">
        <v>0</v>
      </c>
      <c r="AG785">
        <v>0</v>
      </c>
      <c r="AH785">
        <v>12539.3</v>
      </c>
      <c r="AI785">
        <v>1298.3399999999999</v>
      </c>
      <c r="AJ785">
        <v>42.984200000000001</v>
      </c>
      <c r="AK785">
        <v>0</v>
      </c>
      <c r="AL785">
        <v>0</v>
      </c>
      <c r="AM785">
        <v>0</v>
      </c>
      <c r="AN785">
        <v>0</v>
      </c>
      <c r="AO785">
        <v>387.99200000000002</v>
      </c>
      <c r="AP785">
        <v>275.94900000000001</v>
      </c>
      <c r="AQ785">
        <v>0</v>
      </c>
      <c r="AR785">
        <v>1271.08</v>
      </c>
      <c r="AS785">
        <v>0</v>
      </c>
      <c r="AT785">
        <v>774.72</v>
      </c>
      <c r="AU785">
        <v>4051.07</v>
      </c>
      <c r="AV785">
        <v>0</v>
      </c>
      <c r="AW785">
        <v>0</v>
      </c>
      <c r="AX785">
        <v>0</v>
      </c>
      <c r="AY785">
        <v>10377.299999999999</v>
      </c>
      <c r="AZ785">
        <v>0</v>
      </c>
      <c r="BA785">
        <v>633.66300000000001</v>
      </c>
      <c r="BB785">
        <v>0</v>
      </c>
      <c r="BC785">
        <v>0</v>
      </c>
      <c r="BD785">
        <v>0</v>
      </c>
      <c r="BE785">
        <v>20.514500000000002</v>
      </c>
      <c r="BF785">
        <v>0</v>
      </c>
      <c r="BG785">
        <v>0</v>
      </c>
      <c r="BH785">
        <v>11031.5</v>
      </c>
      <c r="BI785">
        <v>25094.9</v>
      </c>
      <c r="BJ785">
        <v>2741.89</v>
      </c>
      <c r="BK785" t="s">
        <v>69</v>
      </c>
      <c r="BL785" t="s">
        <v>69</v>
      </c>
      <c r="BM785" t="s">
        <v>69</v>
      </c>
      <c r="BN785" t="s">
        <v>69</v>
      </c>
      <c r="BO785">
        <v>0</v>
      </c>
      <c r="BP785">
        <v>0</v>
      </c>
      <c r="BQ785">
        <v>24677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24677</v>
      </c>
      <c r="CA785" t="str">
        <f t="shared" si="38"/>
        <v>EUn</v>
      </c>
      <c r="CB785" t="str">
        <f t="shared" si="39"/>
        <v>11</v>
      </c>
    </row>
    <row r="786" spans="1:80" hidden="1" x14ac:dyDescent="0.25">
      <c r="A786" t="s">
        <v>3455</v>
      </c>
      <c r="B786" t="s">
        <v>3456</v>
      </c>
      <c r="C786" t="s">
        <v>3457</v>
      </c>
      <c r="D786" t="str">
        <f t="shared" si="37"/>
        <v>EUn-w13-v11</v>
      </c>
      <c r="E786" t="s">
        <v>66</v>
      </c>
      <c r="F786" t="s">
        <v>92</v>
      </c>
      <c r="G786" t="s">
        <v>93</v>
      </c>
      <c r="H786">
        <v>999839</v>
      </c>
      <c r="I786">
        <v>2015.75</v>
      </c>
      <c r="J786">
        <v>45.3292</v>
      </c>
      <c r="K786">
        <v>0</v>
      </c>
      <c r="L786">
        <v>0</v>
      </c>
      <c r="M786">
        <v>0</v>
      </c>
      <c r="N786">
        <v>0</v>
      </c>
      <c r="O786">
        <v>1510.73</v>
      </c>
      <c r="P786">
        <v>1006.31</v>
      </c>
      <c r="Q786">
        <v>0</v>
      </c>
      <c r="R786">
        <v>4637.29</v>
      </c>
      <c r="S786">
        <v>0</v>
      </c>
      <c r="T786">
        <v>2558.9699999999998</v>
      </c>
      <c r="U786">
        <v>11774.4</v>
      </c>
      <c r="V786">
        <v>0</v>
      </c>
      <c r="W786">
        <v>0</v>
      </c>
      <c r="X786">
        <v>0</v>
      </c>
      <c r="Y786">
        <v>6346.54</v>
      </c>
      <c r="Z786">
        <v>0</v>
      </c>
      <c r="AA786">
        <v>5609.42</v>
      </c>
      <c r="AB786">
        <v>0</v>
      </c>
      <c r="AC786">
        <v>0</v>
      </c>
      <c r="AD786">
        <v>0</v>
      </c>
      <c r="AE786">
        <v>100.114</v>
      </c>
      <c r="AF786">
        <v>0</v>
      </c>
      <c r="AG786">
        <v>0</v>
      </c>
      <c r="AH786">
        <v>12056.1</v>
      </c>
      <c r="AI786">
        <v>1482.72</v>
      </c>
      <c r="AJ786">
        <v>64.424000000000007</v>
      </c>
      <c r="AK786">
        <v>0</v>
      </c>
      <c r="AL786">
        <v>0</v>
      </c>
      <c r="AM786">
        <v>0</v>
      </c>
      <c r="AN786">
        <v>0</v>
      </c>
      <c r="AO786">
        <v>404.59800000000001</v>
      </c>
      <c r="AP786">
        <v>312.548</v>
      </c>
      <c r="AQ786">
        <v>0</v>
      </c>
      <c r="AR786">
        <v>1271.08</v>
      </c>
      <c r="AS786">
        <v>0</v>
      </c>
      <c r="AT786">
        <v>774.72</v>
      </c>
      <c r="AU786">
        <v>4310.09</v>
      </c>
      <c r="AV786">
        <v>0</v>
      </c>
      <c r="AW786">
        <v>0</v>
      </c>
      <c r="AX786">
        <v>0</v>
      </c>
      <c r="AY786">
        <v>12238.3</v>
      </c>
      <c r="AZ786">
        <v>0</v>
      </c>
      <c r="BA786">
        <v>622.20100000000002</v>
      </c>
      <c r="BB786">
        <v>0</v>
      </c>
      <c r="BC786">
        <v>0</v>
      </c>
      <c r="BD786">
        <v>0</v>
      </c>
      <c r="BE786">
        <v>20.514500000000002</v>
      </c>
      <c r="BF786">
        <v>0</v>
      </c>
      <c r="BG786">
        <v>0</v>
      </c>
      <c r="BH786">
        <v>12881</v>
      </c>
      <c r="BI786">
        <v>28728.5</v>
      </c>
      <c r="BJ786">
        <v>617.77800000000002</v>
      </c>
      <c r="BK786" t="s">
        <v>69</v>
      </c>
      <c r="BL786" t="s">
        <v>69</v>
      </c>
      <c r="BM786" t="s">
        <v>69</v>
      </c>
      <c r="BN786" t="s">
        <v>69</v>
      </c>
      <c r="BO786">
        <v>0</v>
      </c>
      <c r="BP786">
        <v>0</v>
      </c>
      <c r="BQ786">
        <v>5560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5560</v>
      </c>
      <c r="CA786" t="str">
        <f t="shared" si="38"/>
        <v>EUn</v>
      </c>
      <c r="CB786" t="str">
        <f t="shared" si="39"/>
        <v>11</v>
      </c>
    </row>
    <row r="787" spans="1:80" hidden="1" x14ac:dyDescent="0.25">
      <c r="A787" t="s">
        <v>3455</v>
      </c>
      <c r="B787" t="s">
        <v>3458</v>
      </c>
      <c r="C787" t="s">
        <v>3459</v>
      </c>
      <c r="D787" t="str">
        <f t="shared" si="37"/>
        <v>EUn-w14-v11</v>
      </c>
      <c r="E787" t="s">
        <v>66</v>
      </c>
      <c r="F787" t="s">
        <v>94</v>
      </c>
      <c r="G787" t="s">
        <v>95</v>
      </c>
      <c r="H787">
        <v>999839</v>
      </c>
      <c r="I787">
        <v>2159.42</v>
      </c>
      <c r="J787">
        <v>40.843699999999998</v>
      </c>
      <c r="K787">
        <v>0</v>
      </c>
      <c r="L787">
        <v>0</v>
      </c>
      <c r="M787">
        <v>0</v>
      </c>
      <c r="N787">
        <v>0</v>
      </c>
      <c r="O787">
        <v>1515.95</v>
      </c>
      <c r="P787">
        <v>1264.77</v>
      </c>
      <c r="Q787">
        <v>0</v>
      </c>
      <c r="R787">
        <v>4637.29</v>
      </c>
      <c r="S787">
        <v>0</v>
      </c>
      <c r="T787">
        <v>2558.9699999999998</v>
      </c>
      <c r="U787">
        <v>12177.2</v>
      </c>
      <c r="V787">
        <v>0</v>
      </c>
      <c r="W787">
        <v>0</v>
      </c>
      <c r="X787">
        <v>0</v>
      </c>
      <c r="Y787">
        <v>7530.4</v>
      </c>
      <c r="Z787">
        <v>0</v>
      </c>
      <c r="AA787">
        <v>5732.57</v>
      </c>
      <c r="AB787">
        <v>0</v>
      </c>
      <c r="AC787">
        <v>0</v>
      </c>
      <c r="AD787">
        <v>0</v>
      </c>
      <c r="AE787">
        <v>100.114</v>
      </c>
      <c r="AF787">
        <v>0</v>
      </c>
      <c r="AG787">
        <v>0</v>
      </c>
      <c r="AH787">
        <v>13363.1</v>
      </c>
      <c r="AI787">
        <v>1960.71</v>
      </c>
      <c r="AJ787">
        <v>169.20699999999999</v>
      </c>
      <c r="AK787">
        <v>0</v>
      </c>
      <c r="AL787">
        <v>0</v>
      </c>
      <c r="AM787">
        <v>0</v>
      </c>
      <c r="AN787">
        <v>0</v>
      </c>
      <c r="AO787">
        <v>383.14</v>
      </c>
      <c r="AP787">
        <v>372.36599999999999</v>
      </c>
      <c r="AQ787">
        <v>0</v>
      </c>
      <c r="AR787">
        <v>1238.3399999999999</v>
      </c>
      <c r="AS787">
        <v>0</v>
      </c>
      <c r="AT787">
        <v>758.83100000000002</v>
      </c>
      <c r="AU787">
        <v>4882.59</v>
      </c>
      <c r="AV787">
        <v>0</v>
      </c>
      <c r="AW787">
        <v>0</v>
      </c>
      <c r="AX787">
        <v>0</v>
      </c>
      <c r="AY787">
        <v>17296.3</v>
      </c>
      <c r="AZ787">
        <v>0</v>
      </c>
      <c r="BA787">
        <v>1144.46</v>
      </c>
      <c r="BB787">
        <v>0</v>
      </c>
      <c r="BC787">
        <v>0</v>
      </c>
      <c r="BD787">
        <v>0</v>
      </c>
      <c r="BE787">
        <v>20.514500000000002</v>
      </c>
      <c r="BF787">
        <v>0</v>
      </c>
      <c r="BG787">
        <v>0</v>
      </c>
      <c r="BH787">
        <v>18461.3</v>
      </c>
      <c r="BI787">
        <v>37411.9</v>
      </c>
      <c r="BJ787">
        <v>2544</v>
      </c>
      <c r="BK787" t="s">
        <v>69</v>
      </c>
      <c r="BL787" t="s">
        <v>69</v>
      </c>
      <c r="BM787" t="s">
        <v>69</v>
      </c>
      <c r="BN787" t="s">
        <v>69</v>
      </c>
      <c r="BO787">
        <v>0</v>
      </c>
      <c r="BP787">
        <v>0</v>
      </c>
      <c r="BQ787">
        <v>22896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22896</v>
      </c>
      <c r="CA787" t="str">
        <f t="shared" si="38"/>
        <v>EUn</v>
      </c>
      <c r="CB787" t="str">
        <f t="shared" si="39"/>
        <v>11</v>
      </c>
    </row>
    <row r="788" spans="1:80" hidden="1" x14ac:dyDescent="0.25">
      <c r="A788" t="s">
        <v>3455</v>
      </c>
      <c r="B788" t="s">
        <v>3460</v>
      </c>
      <c r="C788" t="s">
        <v>3461</v>
      </c>
      <c r="D788" t="str">
        <f t="shared" si="37"/>
        <v>EUn-w15-v11</v>
      </c>
      <c r="E788" t="s">
        <v>66</v>
      </c>
      <c r="F788" t="s">
        <v>96</v>
      </c>
      <c r="G788" t="s">
        <v>97</v>
      </c>
      <c r="H788">
        <v>999839</v>
      </c>
      <c r="I788">
        <v>3261.54</v>
      </c>
      <c r="J788">
        <v>86.924800000000005</v>
      </c>
      <c r="K788">
        <v>0</v>
      </c>
      <c r="L788">
        <v>0</v>
      </c>
      <c r="M788">
        <v>0</v>
      </c>
      <c r="N788">
        <v>0</v>
      </c>
      <c r="O788">
        <v>1634.62</v>
      </c>
      <c r="P788">
        <v>1341.83</v>
      </c>
      <c r="Q788">
        <v>0</v>
      </c>
      <c r="R788">
        <v>4637.29</v>
      </c>
      <c r="S788">
        <v>0</v>
      </c>
      <c r="T788">
        <v>2558.9699999999998</v>
      </c>
      <c r="U788">
        <v>13521.2</v>
      </c>
      <c r="V788">
        <v>0</v>
      </c>
      <c r="W788">
        <v>0</v>
      </c>
      <c r="X788">
        <v>0</v>
      </c>
      <c r="Y788">
        <v>1615.44</v>
      </c>
      <c r="Z788">
        <v>0</v>
      </c>
      <c r="AA788">
        <v>4638.68</v>
      </c>
      <c r="AB788">
        <v>0</v>
      </c>
      <c r="AC788">
        <v>0</v>
      </c>
      <c r="AD788">
        <v>0</v>
      </c>
      <c r="AE788">
        <v>100.114</v>
      </c>
      <c r="AF788">
        <v>0</v>
      </c>
      <c r="AG788">
        <v>0</v>
      </c>
      <c r="AH788">
        <v>6354.23</v>
      </c>
      <c r="AI788">
        <v>1673.68</v>
      </c>
      <c r="AJ788">
        <v>93.792299999999997</v>
      </c>
      <c r="AK788">
        <v>0</v>
      </c>
      <c r="AL788">
        <v>0</v>
      </c>
      <c r="AM788">
        <v>0</v>
      </c>
      <c r="AN788">
        <v>0</v>
      </c>
      <c r="AO788">
        <v>424.25700000000001</v>
      </c>
      <c r="AP788">
        <v>345.54199999999997</v>
      </c>
      <c r="AQ788">
        <v>0</v>
      </c>
      <c r="AR788">
        <v>1271.08</v>
      </c>
      <c r="AS788">
        <v>0</v>
      </c>
      <c r="AT788">
        <v>774.72</v>
      </c>
      <c r="AU788">
        <v>4583.08</v>
      </c>
      <c r="AV788">
        <v>0</v>
      </c>
      <c r="AW788">
        <v>0</v>
      </c>
      <c r="AX788">
        <v>0</v>
      </c>
      <c r="AY788">
        <v>8422.25</v>
      </c>
      <c r="AZ788">
        <v>0</v>
      </c>
      <c r="BA788">
        <v>523.77800000000002</v>
      </c>
      <c r="BB788">
        <v>0</v>
      </c>
      <c r="BC788">
        <v>0</v>
      </c>
      <c r="BD788">
        <v>0</v>
      </c>
      <c r="BE788">
        <v>20.514500000000002</v>
      </c>
      <c r="BF788">
        <v>0</v>
      </c>
      <c r="BG788">
        <v>0</v>
      </c>
      <c r="BH788">
        <v>8966.5400000000009</v>
      </c>
      <c r="BI788">
        <v>32519.5</v>
      </c>
      <c r="BJ788">
        <v>2557.11</v>
      </c>
      <c r="BK788" t="s">
        <v>69</v>
      </c>
      <c r="BL788" t="s">
        <v>69</v>
      </c>
      <c r="BM788" t="s">
        <v>69</v>
      </c>
      <c r="BN788" t="s">
        <v>69</v>
      </c>
      <c r="BO788">
        <v>0</v>
      </c>
      <c r="BP788">
        <v>0</v>
      </c>
      <c r="BQ788">
        <v>23014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23014</v>
      </c>
      <c r="CA788" t="str">
        <f t="shared" si="38"/>
        <v>EUn</v>
      </c>
      <c r="CB788" t="str">
        <f t="shared" si="39"/>
        <v>11</v>
      </c>
    </row>
    <row r="789" spans="1:80" hidden="1" x14ac:dyDescent="0.25">
      <c r="A789" t="s">
        <v>3462</v>
      </c>
      <c r="B789" t="s">
        <v>3463</v>
      </c>
      <c r="C789" t="s">
        <v>3464</v>
      </c>
      <c r="D789" t="str">
        <f t="shared" si="37"/>
        <v>EUn-w16-v11</v>
      </c>
      <c r="E789" t="s">
        <v>66</v>
      </c>
      <c r="F789" t="s">
        <v>98</v>
      </c>
      <c r="G789" t="s">
        <v>99</v>
      </c>
      <c r="H789">
        <v>999839</v>
      </c>
      <c r="I789">
        <v>900.65499999999997</v>
      </c>
      <c r="J789">
        <v>12.254799999999999</v>
      </c>
      <c r="K789">
        <v>0</v>
      </c>
      <c r="L789">
        <v>0</v>
      </c>
      <c r="M789">
        <v>0</v>
      </c>
      <c r="N789">
        <v>0</v>
      </c>
      <c r="O789">
        <v>1450.01</v>
      </c>
      <c r="P789">
        <v>556.72</v>
      </c>
      <c r="Q789">
        <v>0</v>
      </c>
      <c r="R789">
        <v>4637.29</v>
      </c>
      <c r="S789">
        <v>0</v>
      </c>
      <c r="T789">
        <v>2558.9699999999998</v>
      </c>
      <c r="U789">
        <v>10115.9</v>
      </c>
      <c r="V789">
        <v>0</v>
      </c>
      <c r="W789">
        <v>0</v>
      </c>
      <c r="X789">
        <v>0</v>
      </c>
      <c r="Y789">
        <v>13977.9</v>
      </c>
      <c r="Z789">
        <v>0</v>
      </c>
      <c r="AA789">
        <v>6659.67</v>
      </c>
      <c r="AB789">
        <v>0</v>
      </c>
      <c r="AC789">
        <v>0</v>
      </c>
      <c r="AD789">
        <v>0</v>
      </c>
      <c r="AE789">
        <v>100.114</v>
      </c>
      <c r="AF789">
        <v>0</v>
      </c>
      <c r="AG789">
        <v>0</v>
      </c>
      <c r="AH789">
        <v>20737.7</v>
      </c>
      <c r="AI789">
        <v>801.36800000000005</v>
      </c>
      <c r="AJ789">
        <v>16.111499999999999</v>
      </c>
      <c r="AK789">
        <v>0</v>
      </c>
      <c r="AL789">
        <v>0</v>
      </c>
      <c r="AM789">
        <v>0</v>
      </c>
      <c r="AN789">
        <v>0</v>
      </c>
      <c r="AO789">
        <v>413.64100000000002</v>
      </c>
      <c r="AP789">
        <v>180.24600000000001</v>
      </c>
      <c r="AQ789">
        <v>0</v>
      </c>
      <c r="AR789">
        <v>1271.08</v>
      </c>
      <c r="AS789">
        <v>0</v>
      </c>
      <c r="AT789">
        <v>774.72</v>
      </c>
      <c r="AU789">
        <v>3457.17</v>
      </c>
      <c r="AV789">
        <v>0</v>
      </c>
      <c r="AW789">
        <v>0</v>
      </c>
      <c r="AX789">
        <v>0</v>
      </c>
      <c r="AY789">
        <v>17126.599999999999</v>
      </c>
      <c r="AZ789">
        <v>0</v>
      </c>
      <c r="BA789">
        <v>573.13300000000004</v>
      </c>
      <c r="BB789">
        <v>0</v>
      </c>
      <c r="BC789">
        <v>0</v>
      </c>
      <c r="BD789">
        <v>0</v>
      </c>
      <c r="BE789">
        <v>9.2827999999999999</v>
      </c>
      <c r="BF789">
        <v>0</v>
      </c>
      <c r="BG789">
        <v>0</v>
      </c>
      <c r="BH789">
        <v>17709</v>
      </c>
      <c r="BI789">
        <v>16564.599999999999</v>
      </c>
      <c r="BJ789">
        <v>1689.11</v>
      </c>
      <c r="BK789" t="s">
        <v>69</v>
      </c>
      <c r="BL789" t="s">
        <v>69</v>
      </c>
      <c r="BM789" t="s">
        <v>69</v>
      </c>
      <c r="BN789" t="s">
        <v>69</v>
      </c>
      <c r="BO789">
        <v>0</v>
      </c>
      <c r="BP789">
        <v>0</v>
      </c>
      <c r="BQ789">
        <v>15202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15202</v>
      </c>
      <c r="CA789" t="str">
        <f t="shared" si="38"/>
        <v>EUn</v>
      </c>
      <c r="CB789" t="str">
        <f t="shared" si="39"/>
        <v>11</v>
      </c>
    </row>
    <row r="790" spans="1:80" hidden="1" x14ac:dyDescent="0.25">
      <c r="A790" t="s">
        <v>3462</v>
      </c>
      <c r="B790" t="s">
        <v>3465</v>
      </c>
      <c r="C790" t="s">
        <v>3466</v>
      </c>
      <c r="D790" t="str">
        <f t="shared" si="37"/>
        <v>EUn-w01-v14</v>
      </c>
      <c r="E790" t="s">
        <v>66</v>
      </c>
      <c r="F790" t="s">
        <v>67</v>
      </c>
      <c r="G790" t="s">
        <v>68</v>
      </c>
      <c r="H790">
        <v>999839</v>
      </c>
      <c r="I790">
        <v>394.91199999999998</v>
      </c>
      <c r="J790">
        <v>2.09741</v>
      </c>
      <c r="K790">
        <v>0</v>
      </c>
      <c r="L790">
        <v>0</v>
      </c>
      <c r="M790">
        <v>0</v>
      </c>
      <c r="N790">
        <v>0</v>
      </c>
      <c r="O790">
        <v>1304.02</v>
      </c>
      <c r="P790">
        <v>398.322</v>
      </c>
      <c r="Q790">
        <v>0</v>
      </c>
      <c r="R790">
        <v>4637.29</v>
      </c>
      <c r="S790">
        <v>0</v>
      </c>
      <c r="T790">
        <v>2558.9699999999998</v>
      </c>
      <c r="U790">
        <v>9295.6</v>
      </c>
      <c r="V790">
        <v>0</v>
      </c>
      <c r="W790">
        <v>0</v>
      </c>
      <c r="X790">
        <v>0</v>
      </c>
      <c r="Y790">
        <v>11090.1</v>
      </c>
      <c r="Z790">
        <v>0</v>
      </c>
      <c r="AA790">
        <v>6668.27</v>
      </c>
      <c r="AB790">
        <v>0</v>
      </c>
      <c r="AC790">
        <v>0</v>
      </c>
      <c r="AD790">
        <v>0</v>
      </c>
      <c r="AE790">
        <v>100.114</v>
      </c>
      <c r="AF790">
        <v>0</v>
      </c>
      <c r="AG790">
        <v>0</v>
      </c>
      <c r="AH790">
        <v>17858.5</v>
      </c>
      <c r="AI790">
        <v>754.33</v>
      </c>
      <c r="AJ790">
        <v>18.0106</v>
      </c>
      <c r="AK790">
        <v>0</v>
      </c>
      <c r="AL790">
        <v>0</v>
      </c>
      <c r="AM790">
        <v>0</v>
      </c>
      <c r="AN790">
        <v>0</v>
      </c>
      <c r="AO790">
        <v>331.27699999999999</v>
      </c>
      <c r="AP790">
        <v>168.71199999999999</v>
      </c>
      <c r="AQ790">
        <v>0</v>
      </c>
      <c r="AR790">
        <v>1246.1400000000001</v>
      </c>
      <c r="AS790">
        <v>0</v>
      </c>
      <c r="AT790">
        <v>758.83100000000002</v>
      </c>
      <c r="AU790">
        <v>3277.3</v>
      </c>
      <c r="AV790">
        <v>0</v>
      </c>
      <c r="AW790">
        <v>0</v>
      </c>
      <c r="AX790">
        <v>0</v>
      </c>
      <c r="AY790">
        <v>9247.9</v>
      </c>
      <c r="AZ790">
        <v>0</v>
      </c>
      <c r="BA790">
        <v>1333.42</v>
      </c>
      <c r="BB790">
        <v>0</v>
      </c>
      <c r="BC790">
        <v>0</v>
      </c>
      <c r="BD790">
        <v>0</v>
      </c>
      <c r="BE790">
        <v>20.514500000000002</v>
      </c>
      <c r="BF790">
        <v>0</v>
      </c>
      <c r="BG790">
        <v>0</v>
      </c>
      <c r="BH790">
        <v>10601.8</v>
      </c>
      <c r="BI790">
        <v>15208.4</v>
      </c>
      <c r="BJ790">
        <v>2532</v>
      </c>
      <c r="BK790" t="s">
        <v>69</v>
      </c>
      <c r="BL790" t="s">
        <v>69</v>
      </c>
      <c r="BM790" t="s">
        <v>69</v>
      </c>
      <c r="BN790" t="s">
        <v>69</v>
      </c>
      <c r="BO790">
        <v>0</v>
      </c>
      <c r="BP790">
        <v>0</v>
      </c>
      <c r="BQ790">
        <v>22788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22788</v>
      </c>
      <c r="CA790" t="str">
        <f t="shared" si="38"/>
        <v>EUn</v>
      </c>
      <c r="CB790" t="str">
        <f t="shared" si="39"/>
        <v>14</v>
      </c>
    </row>
    <row r="791" spans="1:80" hidden="1" x14ac:dyDescent="0.25">
      <c r="A791" t="s">
        <v>3462</v>
      </c>
      <c r="B791" t="s">
        <v>3467</v>
      </c>
      <c r="C791" t="s">
        <v>3468</v>
      </c>
      <c r="D791" t="str">
        <f t="shared" si="37"/>
        <v>EUn-w02-v14</v>
      </c>
      <c r="E791" t="s">
        <v>66</v>
      </c>
      <c r="F791" t="s">
        <v>70</v>
      </c>
      <c r="G791" t="s">
        <v>71</v>
      </c>
      <c r="H791">
        <v>999839</v>
      </c>
      <c r="I791">
        <v>1350.83</v>
      </c>
      <c r="J791">
        <v>23.8871</v>
      </c>
      <c r="K791">
        <v>0</v>
      </c>
      <c r="L791">
        <v>0</v>
      </c>
      <c r="M791">
        <v>0</v>
      </c>
      <c r="N791">
        <v>0</v>
      </c>
      <c r="O791">
        <v>1384.6</v>
      </c>
      <c r="P791">
        <v>892.87300000000005</v>
      </c>
      <c r="Q791">
        <v>0</v>
      </c>
      <c r="R791">
        <v>4637.29</v>
      </c>
      <c r="S791">
        <v>0</v>
      </c>
      <c r="T791">
        <v>2558.9699999999998</v>
      </c>
      <c r="U791">
        <v>10848.4</v>
      </c>
      <c r="V791">
        <v>0</v>
      </c>
      <c r="W791">
        <v>0</v>
      </c>
      <c r="X791">
        <v>0</v>
      </c>
      <c r="Y791">
        <v>8018.75</v>
      </c>
      <c r="Z791">
        <v>0</v>
      </c>
      <c r="AA791">
        <v>6172.04</v>
      </c>
      <c r="AB791">
        <v>0</v>
      </c>
      <c r="AC791">
        <v>0</v>
      </c>
      <c r="AD791">
        <v>0</v>
      </c>
      <c r="AE791">
        <v>100.114</v>
      </c>
      <c r="AF791">
        <v>0</v>
      </c>
      <c r="AG791">
        <v>0</v>
      </c>
      <c r="AH791">
        <v>14290.9</v>
      </c>
      <c r="AI791">
        <v>1471.6</v>
      </c>
      <c r="AJ791">
        <v>82.186099999999996</v>
      </c>
      <c r="AK791">
        <v>0</v>
      </c>
      <c r="AL791">
        <v>0</v>
      </c>
      <c r="AM791">
        <v>0</v>
      </c>
      <c r="AN791">
        <v>0</v>
      </c>
      <c r="AO791">
        <v>343.98899999999998</v>
      </c>
      <c r="AP791">
        <v>302.00700000000001</v>
      </c>
      <c r="AQ791">
        <v>0</v>
      </c>
      <c r="AR791">
        <v>1246.1400000000001</v>
      </c>
      <c r="AS791">
        <v>0</v>
      </c>
      <c r="AT791">
        <v>758.83100000000002</v>
      </c>
      <c r="AU791">
        <v>4204.75</v>
      </c>
      <c r="AV791">
        <v>0</v>
      </c>
      <c r="AW791">
        <v>0</v>
      </c>
      <c r="AX791">
        <v>0</v>
      </c>
      <c r="AY791">
        <v>10946.1</v>
      </c>
      <c r="AZ791">
        <v>0</v>
      </c>
      <c r="BA791">
        <v>650.04899999999998</v>
      </c>
      <c r="BB791">
        <v>0</v>
      </c>
      <c r="BC791">
        <v>0</v>
      </c>
      <c r="BD791">
        <v>0</v>
      </c>
      <c r="BE791">
        <v>20.514500000000002</v>
      </c>
      <c r="BF791">
        <v>0</v>
      </c>
      <c r="BG791">
        <v>0</v>
      </c>
      <c r="BH791">
        <v>11616.6</v>
      </c>
      <c r="BI791">
        <v>28892.5</v>
      </c>
      <c r="BJ791">
        <v>2311.33</v>
      </c>
      <c r="BK791" t="s">
        <v>69</v>
      </c>
      <c r="BL791" t="s">
        <v>69</v>
      </c>
      <c r="BM791" t="s">
        <v>69</v>
      </c>
      <c r="BN791" t="s">
        <v>69</v>
      </c>
      <c r="BO791">
        <v>0</v>
      </c>
      <c r="BP791">
        <v>0</v>
      </c>
      <c r="BQ791">
        <v>20802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20802</v>
      </c>
      <c r="CA791" t="str">
        <f t="shared" si="38"/>
        <v>EUn</v>
      </c>
      <c r="CB791" t="str">
        <f t="shared" si="39"/>
        <v>14</v>
      </c>
    </row>
    <row r="792" spans="1:80" hidden="1" x14ac:dyDescent="0.25">
      <c r="A792" t="s">
        <v>3469</v>
      </c>
      <c r="B792" t="s">
        <v>3470</v>
      </c>
      <c r="C792" t="s">
        <v>3471</v>
      </c>
      <c r="D792" t="str">
        <f t="shared" si="37"/>
        <v>EUn-w03-v14</v>
      </c>
      <c r="E792" t="s">
        <v>66</v>
      </c>
      <c r="F792" t="s">
        <v>72</v>
      </c>
      <c r="G792" t="s">
        <v>73</v>
      </c>
      <c r="H792">
        <v>999839</v>
      </c>
      <c r="I792">
        <v>893.245</v>
      </c>
      <c r="J792">
        <v>12.825799999999999</v>
      </c>
      <c r="K792">
        <v>0</v>
      </c>
      <c r="L792">
        <v>0</v>
      </c>
      <c r="M792">
        <v>0</v>
      </c>
      <c r="N792">
        <v>0</v>
      </c>
      <c r="O792">
        <v>1384.8</v>
      </c>
      <c r="P792">
        <v>605.13800000000003</v>
      </c>
      <c r="Q792">
        <v>0</v>
      </c>
      <c r="R792">
        <v>4637.29</v>
      </c>
      <c r="S792">
        <v>0</v>
      </c>
      <c r="T792">
        <v>2558.9699999999998</v>
      </c>
      <c r="U792">
        <v>10092.299999999999</v>
      </c>
      <c r="V792">
        <v>0</v>
      </c>
      <c r="W792">
        <v>0</v>
      </c>
      <c r="X792">
        <v>0</v>
      </c>
      <c r="Y792">
        <v>7046.39</v>
      </c>
      <c r="Z792">
        <v>0</v>
      </c>
      <c r="AA792">
        <v>6187.14</v>
      </c>
      <c r="AB792">
        <v>0</v>
      </c>
      <c r="AC792">
        <v>0</v>
      </c>
      <c r="AD792">
        <v>0</v>
      </c>
      <c r="AE792">
        <v>100.114</v>
      </c>
      <c r="AF792">
        <v>0</v>
      </c>
      <c r="AG792">
        <v>0</v>
      </c>
      <c r="AH792">
        <v>13333.6</v>
      </c>
      <c r="AI792">
        <v>986.86500000000001</v>
      </c>
      <c r="AJ792">
        <v>25.515599999999999</v>
      </c>
      <c r="AK792">
        <v>0</v>
      </c>
      <c r="AL792">
        <v>0</v>
      </c>
      <c r="AM792">
        <v>0</v>
      </c>
      <c r="AN792">
        <v>0</v>
      </c>
      <c r="AO792">
        <v>340.46600000000001</v>
      </c>
      <c r="AP792">
        <v>197.322</v>
      </c>
      <c r="AQ792">
        <v>0</v>
      </c>
      <c r="AR792">
        <v>1246.1400000000001</v>
      </c>
      <c r="AS792">
        <v>0</v>
      </c>
      <c r="AT792">
        <v>758.83100000000002</v>
      </c>
      <c r="AU792">
        <v>3555.14</v>
      </c>
      <c r="AV792">
        <v>0</v>
      </c>
      <c r="AW792">
        <v>0</v>
      </c>
      <c r="AX792">
        <v>0</v>
      </c>
      <c r="AY792">
        <v>9823.4699999999993</v>
      </c>
      <c r="AZ792">
        <v>0</v>
      </c>
      <c r="BA792">
        <v>643.61099999999999</v>
      </c>
      <c r="BB792">
        <v>0</v>
      </c>
      <c r="BC792">
        <v>0</v>
      </c>
      <c r="BD792">
        <v>0</v>
      </c>
      <c r="BE792">
        <v>20.514500000000002</v>
      </c>
      <c r="BF792">
        <v>0</v>
      </c>
      <c r="BG792">
        <v>0</v>
      </c>
      <c r="BH792">
        <v>10487.6</v>
      </c>
      <c r="BI792">
        <v>19145</v>
      </c>
      <c r="BJ792">
        <v>1288</v>
      </c>
      <c r="BK792" t="s">
        <v>69</v>
      </c>
      <c r="BL792" t="s">
        <v>69</v>
      </c>
      <c r="BM792" t="s">
        <v>69</v>
      </c>
      <c r="BN792" t="s">
        <v>69</v>
      </c>
      <c r="BO792">
        <v>0</v>
      </c>
      <c r="BP792">
        <v>0</v>
      </c>
      <c r="BQ792">
        <v>11592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11592</v>
      </c>
      <c r="CA792" t="str">
        <f t="shared" si="38"/>
        <v>EUn</v>
      </c>
      <c r="CB792" t="str">
        <f t="shared" si="39"/>
        <v>14</v>
      </c>
    </row>
    <row r="793" spans="1:80" hidden="1" x14ac:dyDescent="0.25">
      <c r="A793" t="s">
        <v>3469</v>
      </c>
      <c r="B793" t="s">
        <v>3472</v>
      </c>
      <c r="C793" t="s">
        <v>3473</v>
      </c>
      <c r="D793" t="str">
        <f t="shared" si="37"/>
        <v>EUn-w04-v14</v>
      </c>
      <c r="E793" t="s">
        <v>66</v>
      </c>
      <c r="F793" t="s">
        <v>74</v>
      </c>
      <c r="G793" t="s">
        <v>75</v>
      </c>
      <c r="H793">
        <v>999839</v>
      </c>
      <c r="I793">
        <v>1359.38</v>
      </c>
      <c r="J793">
        <v>25.794799999999999</v>
      </c>
      <c r="K793">
        <v>0</v>
      </c>
      <c r="L793">
        <v>0</v>
      </c>
      <c r="M793">
        <v>0</v>
      </c>
      <c r="N793">
        <v>0</v>
      </c>
      <c r="O793">
        <v>1420.77</v>
      </c>
      <c r="P793">
        <v>759.76099999999997</v>
      </c>
      <c r="Q793">
        <v>0</v>
      </c>
      <c r="R793">
        <v>4637.29</v>
      </c>
      <c r="S793">
        <v>0</v>
      </c>
      <c r="T793">
        <v>2558.9699999999998</v>
      </c>
      <c r="U793">
        <v>10762</v>
      </c>
      <c r="V793">
        <v>0</v>
      </c>
      <c r="W793">
        <v>0</v>
      </c>
      <c r="X793">
        <v>0</v>
      </c>
      <c r="Y793">
        <v>5646.87</v>
      </c>
      <c r="Z793">
        <v>0</v>
      </c>
      <c r="AA793">
        <v>5982.77</v>
      </c>
      <c r="AB793">
        <v>0</v>
      </c>
      <c r="AC793">
        <v>0</v>
      </c>
      <c r="AD793">
        <v>0</v>
      </c>
      <c r="AE793">
        <v>100.114</v>
      </c>
      <c r="AF793">
        <v>0</v>
      </c>
      <c r="AG793">
        <v>0</v>
      </c>
      <c r="AH793">
        <v>11729.8</v>
      </c>
      <c r="AI793">
        <v>1164.8800000000001</v>
      </c>
      <c r="AJ793">
        <v>31.961099999999998</v>
      </c>
      <c r="AK793">
        <v>0</v>
      </c>
      <c r="AL793">
        <v>0</v>
      </c>
      <c r="AM793">
        <v>0</v>
      </c>
      <c r="AN793">
        <v>0</v>
      </c>
      <c r="AO793">
        <v>370.83100000000002</v>
      </c>
      <c r="AP793">
        <v>235.91399999999999</v>
      </c>
      <c r="AQ793">
        <v>0</v>
      </c>
      <c r="AR793">
        <v>1271.08</v>
      </c>
      <c r="AS793">
        <v>0</v>
      </c>
      <c r="AT793">
        <v>774.72</v>
      </c>
      <c r="AU793">
        <v>3849.39</v>
      </c>
      <c r="AV793">
        <v>0</v>
      </c>
      <c r="AW793">
        <v>0</v>
      </c>
      <c r="AX793">
        <v>0</v>
      </c>
      <c r="AY793">
        <v>9615.16</v>
      </c>
      <c r="AZ793">
        <v>0</v>
      </c>
      <c r="BA793">
        <v>632.98500000000001</v>
      </c>
      <c r="BB793">
        <v>0</v>
      </c>
      <c r="BC793">
        <v>0</v>
      </c>
      <c r="BD793">
        <v>0</v>
      </c>
      <c r="BE793">
        <v>20.514500000000002</v>
      </c>
      <c r="BF793">
        <v>0</v>
      </c>
      <c r="BG793">
        <v>0</v>
      </c>
      <c r="BH793">
        <v>10268.700000000001</v>
      </c>
      <c r="BI793">
        <v>22413</v>
      </c>
      <c r="BJ793">
        <v>1533.78</v>
      </c>
      <c r="BK793" t="s">
        <v>69</v>
      </c>
      <c r="BL793" t="s">
        <v>69</v>
      </c>
      <c r="BM793" t="s">
        <v>69</v>
      </c>
      <c r="BN793" t="s">
        <v>69</v>
      </c>
      <c r="BO793">
        <v>0</v>
      </c>
      <c r="BP793">
        <v>0</v>
      </c>
      <c r="BQ793">
        <v>13804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13804</v>
      </c>
      <c r="CA793" t="str">
        <f t="shared" si="38"/>
        <v>EUn</v>
      </c>
      <c r="CB793" t="str">
        <f t="shared" si="39"/>
        <v>14</v>
      </c>
    </row>
    <row r="794" spans="1:80" hidden="1" x14ac:dyDescent="0.25">
      <c r="A794" t="s">
        <v>3469</v>
      </c>
      <c r="B794" t="s">
        <v>3474</v>
      </c>
      <c r="C794" t="s">
        <v>3475</v>
      </c>
      <c r="D794" t="str">
        <f t="shared" si="37"/>
        <v>EUn-w05-v14</v>
      </c>
      <c r="E794" t="s">
        <v>66</v>
      </c>
      <c r="F794" t="s">
        <v>76</v>
      </c>
      <c r="G794" t="s">
        <v>77</v>
      </c>
      <c r="H794">
        <v>999839</v>
      </c>
      <c r="I794">
        <v>846.27099999999996</v>
      </c>
      <c r="J794">
        <v>12.8314</v>
      </c>
      <c r="K794">
        <v>0</v>
      </c>
      <c r="L794">
        <v>0</v>
      </c>
      <c r="M794">
        <v>0</v>
      </c>
      <c r="N794">
        <v>0</v>
      </c>
      <c r="O794">
        <v>1380.27</v>
      </c>
      <c r="P794">
        <v>529.23</v>
      </c>
      <c r="Q794">
        <v>0</v>
      </c>
      <c r="R794">
        <v>4637.29</v>
      </c>
      <c r="S794">
        <v>0</v>
      </c>
      <c r="T794">
        <v>2558.9699999999998</v>
      </c>
      <c r="U794">
        <v>9964.86</v>
      </c>
      <c r="V794">
        <v>0</v>
      </c>
      <c r="W794">
        <v>0</v>
      </c>
      <c r="X794">
        <v>0</v>
      </c>
      <c r="Y794">
        <v>7120.03</v>
      </c>
      <c r="Z794">
        <v>0</v>
      </c>
      <c r="AA794">
        <v>6289.28</v>
      </c>
      <c r="AB794">
        <v>0</v>
      </c>
      <c r="AC794">
        <v>0</v>
      </c>
      <c r="AD794">
        <v>0</v>
      </c>
      <c r="AE794">
        <v>100.114</v>
      </c>
      <c r="AF794">
        <v>0</v>
      </c>
      <c r="AG794">
        <v>0</v>
      </c>
      <c r="AH794">
        <v>13509.4</v>
      </c>
      <c r="AI794">
        <v>775.125</v>
      </c>
      <c r="AJ794">
        <v>18.3306</v>
      </c>
      <c r="AK794">
        <v>0</v>
      </c>
      <c r="AL794">
        <v>0</v>
      </c>
      <c r="AM794">
        <v>0</v>
      </c>
      <c r="AN794">
        <v>0</v>
      </c>
      <c r="AO794">
        <v>344.71</v>
      </c>
      <c r="AP794">
        <v>174.518</v>
      </c>
      <c r="AQ794">
        <v>0</v>
      </c>
      <c r="AR794">
        <v>1271.08</v>
      </c>
      <c r="AS794">
        <v>0</v>
      </c>
      <c r="AT794">
        <v>774.72</v>
      </c>
      <c r="AU794">
        <v>3358.49</v>
      </c>
      <c r="AV794">
        <v>0</v>
      </c>
      <c r="AW794">
        <v>0</v>
      </c>
      <c r="AX794">
        <v>0</v>
      </c>
      <c r="AY794">
        <v>8533.48</v>
      </c>
      <c r="AZ794">
        <v>0</v>
      </c>
      <c r="BA794">
        <v>650.726</v>
      </c>
      <c r="BB794">
        <v>0</v>
      </c>
      <c r="BC794">
        <v>0</v>
      </c>
      <c r="BD794">
        <v>0</v>
      </c>
      <c r="BE794">
        <v>20.514500000000002</v>
      </c>
      <c r="BF794">
        <v>0</v>
      </c>
      <c r="BG794">
        <v>0</v>
      </c>
      <c r="BH794">
        <v>9204.7199999999993</v>
      </c>
      <c r="BI794">
        <v>16125.1</v>
      </c>
      <c r="BJ794">
        <v>2653.78</v>
      </c>
      <c r="BK794" t="s">
        <v>69</v>
      </c>
      <c r="BL794" t="s">
        <v>69</v>
      </c>
      <c r="BM794" t="s">
        <v>69</v>
      </c>
      <c r="BN794" t="s">
        <v>69</v>
      </c>
      <c r="BO794">
        <v>0</v>
      </c>
      <c r="BP794">
        <v>0</v>
      </c>
      <c r="BQ794">
        <v>23884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23884</v>
      </c>
      <c r="CA794" t="str">
        <f t="shared" si="38"/>
        <v>EUn</v>
      </c>
      <c r="CB794" t="str">
        <f t="shared" si="39"/>
        <v>14</v>
      </c>
    </row>
    <row r="795" spans="1:80" hidden="1" x14ac:dyDescent="0.25">
      <c r="A795" t="s">
        <v>3476</v>
      </c>
      <c r="B795" t="s">
        <v>3477</v>
      </c>
      <c r="C795" t="s">
        <v>3478</v>
      </c>
      <c r="D795" t="str">
        <f t="shared" si="37"/>
        <v>EUn-w06-v14</v>
      </c>
      <c r="E795" t="s">
        <v>66</v>
      </c>
      <c r="F795" t="s">
        <v>78</v>
      </c>
      <c r="G795" t="s">
        <v>79</v>
      </c>
      <c r="H795">
        <v>999839</v>
      </c>
      <c r="I795">
        <v>1622.14</v>
      </c>
      <c r="J795">
        <v>35.2806</v>
      </c>
      <c r="K795">
        <v>0</v>
      </c>
      <c r="L795">
        <v>0</v>
      </c>
      <c r="M795">
        <v>0</v>
      </c>
      <c r="N795">
        <v>0</v>
      </c>
      <c r="O795">
        <v>1441.76</v>
      </c>
      <c r="P795">
        <v>822.85400000000004</v>
      </c>
      <c r="Q795">
        <v>0</v>
      </c>
      <c r="R795">
        <v>4637.29</v>
      </c>
      <c r="S795">
        <v>0</v>
      </c>
      <c r="T795">
        <v>2558.9699999999998</v>
      </c>
      <c r="U795">
        <v>11118.3</v>
      </c>
      <c r="V795">
        <v>0</v>
      </c>
      <c r="W795">
        <v>0</v>
      </c>
      <c r="X795">
        <v>0</v>
      </c>
      <c r="Y795">
        <v>3647.27</v>
      </c>
      <c r="Z795">
        <v>0</v>
      </c>
      <c r="AA795">
        <v>5786.64</v>
      </c>
      <c r="AB795">
        <v>0</v>
      </c>
      <c r="AC795">
        <v>0</v>
      </c>
      <c r="AD795">
        <v>0</v>
      </c>
      <c r="AE795">
        <v>100.114</v>
      </c>
      <c r="AF795">
        <v>0</v>
      </c>
      <c r="AG795">
        <v>0</v>
      </c>
      <c r="AH795">
        <v>9534.02</v>
      </c>
      <c r="AI795">
        <v>1125.57</v>
      </c>
      <c r="AJ795">
        <v>30.734000000000002</v>
      </c>
      <c r="AK795">
        <v>0</v>
      </c>
      <c r="AL795">
        <v>0</v>
      </c>
      <c r="AM795">
        <v>0</v>
      </c>
      <c r="AN795">
        <v>0</v>
      </c>
      <c r="AO795">
        <v>369.584</v>
      </c>
      <c r="AP795">
        <v>229.12299999999999</v>
      </c>
      <c r="AQ795">
        <v>0</v>
      </c>
      <c r="AR795">
        <v>1271.08</v>
      </c>
      <c r="AS795">
        <v>0</v>
      </c>
      <c r="AT795">
        <v>774.72</v>
      </c>
      <c r="AU795">
        <v>3800.82</v>
      </c>
      <c r="AV795">
        <v>0</v>
      </c>
      <c r="AW795">
        <v>0</v>
      </c>
      <c r="AX795">
        <v>0</v>
      </c>
      <c r="AY795">
        <v>8381.5400000000009</v>
      </c>
      <c r="AZ795">
        <v>0</v>
      </c>
      <c r="BA795">
        <v>570.1</v>
      </c>
      <c r="BB795">
        <v>0</v>
      </c>
      <c r="BC795">
        <v>0</v>
      </c>
      <c r="BD795">
        <v>0</v>
      </c>
      <c r="BE795">
        <v>20.514500000000002</v>
      </c>
      <c r="BF795">
        <v>0</v>
      </c>
      <c r="BG795">
        <v>0</v>
      </c>
      <c r="BH795">
        <v>8972.15</v>
      </c>
      <c r="BI795">
        <v>22776.799999999999</v>
      </c>
      <c r="BJ795">
        <v>2126.11</v>
      </c>
      <c r="BK795" t="s">
        <v>69</v>
      </c>
      <c r="BL795" t="s">
        <v>69</v>
      </c>
      <c r="BM795" t="s">
        <v>69</v>
      </c>
      <c r="BN795" t="s">
        <v>69</v>
      </c>
      <c r="BO795">
        <v>0</v>
      </c>
      <c r="BP795">
        <v>0</v>
      </c>
      <c r="BQ795">
        <v>19135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19135</v>
      </c>
      <c r="CA795" t="str">
        <f t="shared" si="38"/>
        <v>EUn</v>
      </c>
      <c r="CB795" t="str">
        <f t="shared" si="39"/>
        <v>14</v>
      </c>
    </row>
    <row r="796" spans="1:80" hidden="1" x14ac:dyDescent="0.25">
      <c r="A796" t="s">
        <v>3476</v>
      </c>
      <c r="B796" t="s">
        <v>3479</v>
      </c>
      <c r="C796" t="s">
        <v>3480</v>
      </c>
      <c r="D796" t="str">
        <f t="shared" si="37"/>
        <v>EUn-w07-v14</v>
      </c>
      <c r="E796" t="s">
        <v>66</v>
      </c>
      <c r="F796" t="s">
        <v>80</v>
      </c>
      <c r="G796" t="s">
        <v>81</v>
      </c>
      <c r="H796">
        <v>999839</v>
      </c>
      <c r="I796">
        <v>1525.38</v>
      </c>
      <c r="J796">
        <v>31.039200000000001</v>
      </c>
      <c r="K796">
        <v>0</v>
      </c>
      <c r="L796">
        <v>0</v>
      </c>
      <c r="M796">
        <v>0</v>
      </c>
      <c r="N796">
        <v>0</v>
      </c>
      <c r="O796">
        <v>1436.18</v>
      </c>
      <c r="P796">
        <v>802.98199999999997</v>
      </c>
      <c r="Q796">
        <v>0</v>
      </c>
      <c r="R796">
        <v>4637.29</v>
      </c>
      <c r="S796">
        <v>0</v>
      </c>
      <c r="T796">
        <v>2558.9699999999998</v>
      </c>
      <c r="U796">
        <v>10991.8</v>
      </c>
      <c r="V796">
        <v>0</v>
      </c>
      <c r="W796">
        <v>0</v>
      </c>
      <c r="X796">
        <v>0</v>
      </c>
      <c r="Y796">
        <v>2623.96</v>
      </c>
      <c r="Z796">
        <v>0</v>
      </c>
      <c r="AA796">
        <v>5717.6</v>
      </c>
      <c r="AB796">
        <v>0</v>
      </c>
      <c r="AC796">
        <v>0</v>
      </c>
      <c r="AD796">
        <v>0</v>
      </c>
      <c r="AE796">
        <v>100.114</v>
      </c>
      <c r="AF796">
        <v>0</v>
      </c>
      <c r="AG796">
        <v>0</v>
      </c>
      <c r="AH796">
        <v>8441.67</v>
      </c>
      <c r="AI796">
        <v>1112.02</v>
      </c>
      <c r="AJ796">
        <v>29.531199999999998</v>
      </c>
      <c r="AK796">
        <v>0</v>
      </c>
      <c r="AL796">
        <v>0</v>
      </c>
      <c r="AM796">
        <v>0</v>
      </c>
      <c r="AN796">
        <v>0</v>
      </c>
      <c r="AO796">
        <v>363.19499999999999</v>
      </c>
      <c r="AP796">
        <v>215.13499999999999</v>
      </c>
      <c r="AQ796">
        <v>0</v>
      </c>
      <c r="AR796">
        <v>1271.08</v>
      </c>
      <c r="AS796">
        <v>0</v>
      </c>
      <c r="AT796">
        <v>774.72</v>
      </c>
      <c r="AU796">
        <v>3765.69</v>
      </c>
      <c r="AV796">
        <v>0</v>
      </c>
      <c r="AW796">
        <v>0</v>
      </c>
      <c r="AX796">
        <v>0</v>
      </c>
      <c r="AY796">
        <v>6206.5</v>
      </c>
      <c r="AZ796">
        <v>0</v>
      </c>
      <c r="BA796">
        <v>594.072</v>
      </c>
      <c r="BB796">
        <v>0</v>
      </c>
      <c r="BC796">
        <v>0</v>
      </c>
      <c r="BD796">
        <v>0</v>
      </c>
      <c r="BE796">
        <v>20.514500000000002</v>
      </c>
      <c r="BF796">
        <v>0</v>
      </c>
      <c r="BG796">
        <v>0</v>
      </c>
      <c r="BH796">
        <v>6821.09</v>
      </c>
      <c r="BI796">
        <v>21583</v>
      </c>
      <c r="BJ796">
        <v>3430.44</v>
      </c>
      <c r="BK796" t="s">
        <v>69</v>
      </c>
      <c r="BL796" t="s">
        <v>69</v>
      </c>
      <c r="BM796" t="s">
        <v>69</v>
      </c>
      <c r="BN796" t="s">
        <v>69</v>
      </c>
      <c r="BO796">
        <v>0</v>
      </c>
      <c r="BP796">
        <v>0</v>
      </c>
      <c r="BQ796">
        <v>30874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30874</v>
      </c>
      <c r="CA796" t="str">
        <f t="shared" si="38"/>
        <v>EUn</v>
      </c>
      <c r="CB796" t="str">
        <f t="shared" si="39"/>
        <v>14</v>
      </c>
    </row>
    <row r="797" spans="1:80" hidden="1" x14ac:dyDescent="0.25">
      <c r="A797" t="s">
        <v>3476</v>
      </c>
      <c r="B797" t="s">
        <v>3481</v>
      </c>
      <c r="C797" t="s">
        <v>3482</v>
      </c>
      <c r="D797" t="str">
        <f t="shared" si="37"/>
        <v>EUn-w08-v14</v>
      </c>
      <c r="E797" t="s">
        <v>66</v>
      </c>
      <c r="F797" t="s">
        <v>82</v>
      </c>
      <c r="G797" t="s">
        <v>83</v>
      </c>
      <c r="H797">
        <v>999839</v>
      </c>
      <c r="I797">
        <v>1870.39</v>
      </c>
      <c r="J797">
        <v>40.593299999999999</v>
      </c>
      <c r="K797">
        <v>0</v>
      </c>
      <c r="L797">
        <v>0</v>
      </c>
      <c r="M797">
        <v>0</v>
      </c>
      <c r="N797">
        <v>0</v>
      </c>
      <c r="O797">
        <v>1447.06</v>
      </c>
      <c r="P797">
        <v>956.80700000000002</v>
      </c>
      <c r="Q797">
        <v>0</v>
      </c>
      <c r="R797">
        <v>4637.29</v>
      </c>
      <c r="S797">
        <v>0</v>
      </c>
      <c r="T797">
        <v>2558.9699999999998</v>
      </c>
      <c r="U797">
        <v>11511.1</v>
      </c>
      <c r="V797">
        <v>0</v>
      </c>
      <c r="W797">
        <v>0</v>
      </c>
      <c r="X797">
        <v>0</v>
      </c>
      <c r="Y797">
        <v>2861.96</v>
      </c>
      <c r="Z797">
        <v>0</v>
      </c>
      <c r="AA797">
        <v>5619.88</v>
      </c>
      <c r="AB797">
        <v>0</v>
      </c>
      <c r="AC797">
        <v>0</v>
      </c>
      <c r="AD797">
        <v>0</v>
      </c>
      <c r="AE797">
        <v>100.114</v>
      </c>
      <c r="AF797">
        <v>0</v>
      </c>
      <c r="AG797">
        <v>0</v>
      </c>
      <c r="AH797">
        <v>8581.9500000000007</v>
      </c>
      <c r="AI797">
        <v>1363.4</v>
      </c>
      <c r="AJ797">
        <v>52.897500000000001</v>
      </c>
      <c r="AK797">
        <v>0</v>
      </c>
      <c r="AL797">
        <v>0</v>
      </c>
      <c r="AM797">
        <v>0</v>
      </c>
      <c r="AN797">
        <v>0</v>
      </c>
      <c r="AO797">
        <v>382.48599999999999</v>
      </c>
      <c r="AP797">
        <v>280.43200000000002</v>
      </c>
      <c r="AQ797">
        <v>0</v>
      </c>
      <c r="AR797">
        <v>1271.08</v>
      </c>
      <c r="AS797">
        <v>0</v>
      </c>
      <c r="AT797">
        <v>774.72</v>
      </c>
      <c r="AU797">
        <v>4125.0200000000004</v>
      </c>
      <c r="AV797">
        <v>0</v>
      </c>
      <c r="AW797">
        <v>0</v>
      </c>
      <c r="AX797">
        <v>0</v>
      </c>
      <c r="AY797">
        <v>7056.07</v>
      </c>
      <c r="AZ797">
        <v>0</v>
      </c>
      <c r="BA797">
        <v>589.91999999999996</v>
      </c>
      <c r="BB797">
        <v>0</v>
      </c>
      <c r="BC797">
        <v>0</v>
      </c>
      <c r="BD797">
        <v>0</v>
      </c>
      <c r="BE797">
        <v>20.514500000000002</v>
      </c>
      <c r="BF797">
        <v>0</v>
      </c>
      <c r="BG797">
        <v>0</v>
      </c>
      <c r="BH797">
        <v>7666.5</v>
      </c>
      <c r="BI797">
        <v>26469.3</v>
      </c>
      <c r="BJ797">
        <v>3837.56</v>
      </c>
      <c r="BK797" t="s">
        <v>69</v>
      </c>
      <c r="BL797" t="s">
        <v>69</v>
      </c>
      <c r="BM797" t="s">
        <v>69</v>
      </c>
      <c r="BN797" t="s">
        <v>69</v>
      </c>
      <c r="BO797">
        <v>0</v>
      </c>
      <c r="BP797">
        <v>0</v>
      </c>
      <c r="BQ797">
        <v>34538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34538</v>
      </c>
      <c r="CA797" t="str">
        <f t="shared" si="38"/>
        <v>EUn</v>
      </c>
      <c r="CB797" t="str">
        <f t="shared" si="39"/>
        <v>14</v>
      </c>
    </row>
    <row r="798" spans="1:80" hidden="1" x14ac:dyDescent="0.25">
      <c r="A798" t="s">
        <v>3483</v>
      </c>
      <c r="B798" t="s">
        <v>3484</v>
      </c>
      <c r="C798" t="s">
        <v>3485</v>
      </c>
      <c r="D798" t="str">
        <f t="shared" si="37"/>
        <v>EUn-w09-v14</v>
      </c>
      <c r="E798" t="s">
        <v>66</v>
      </c>
      <c r="F798" t="s">
        <v>84</v>
      </c>
      <c r="G798" t="s">
        <v>85</v>
      </c>
      <c r="H798">
        <v>999839</v>
      </c>
      <c r="I798">
        <v>2057.06</v>
      </c>
      <c r="J798">
        <v>44.958599999999997</v>
      </c>
      <c r="K798">
        <v>0</v>
      </c>
      <c r="L798">
        <v>0</v>
      </c>
      <c r="M798">
        <v>0</v>
      </c>
      <c r="N798">
        <v>0</v>
      </c>
      <c r="O798">
        <v>1454.95</v>
      </c>
      <c r="P798">
        <v>1119.5</v>
      </c>
      <c r="Q798">
        <v>0</v>
      </c>
      <c r="R798">
        <v>4637.29</v>
      </c>
      <c r="S798">
        <v>0</v>
      </c>
      <c r="T798">
        <v>2558.9699999999998</v>
      </c>
      <c r="U798">
        <v>11872.7</v>
      </c>
      <c r="V798">
        <v>0</v>
      </c>
      <c r="W798">
        <v>0</v>
      </c>
      <c r="X798">
        <v>0</v>
      </c>
      <c r="Y798">
        <v>3407.86</v>
      </c>
      <c r="Z798">
        <v>0</v>
      </c>
      <c r="AA798">
        <v>5615.71</v>
      </c>
      <c r="AB798">
        <v>0</v>
      </c>
      <c r="AC798">
        <v>0</v>
      </c>
      <c r="AD798">
        <v>0</v>
      </c>
      <c r="AE798">
        <v>100.114</v>
      </c>
      <c r="AF798">
        <v>0</v>
      </c>
      <c r="AG798">
        <v>0</v>
      </c>
      <c r="AH798">
        <v>9123.69</v>
      </c>
      <c r="AI798">
        <v>1650.04</v>
      </c>
      <c r="AJ798">
        <v>103.834</v>
      </c>
      <c r="AK798">
        <v>0</v>
      </c>
      <c r="AL798">
        <v>0</v>
      </c>
      <c r="AM798">
        <v>0</v>
      </c>
      <c r="AN798">
        <v>0</v>
      </c>
      <c r="AO798">
        <v>377.86599999999999</v>
      </c>
      <c r="AP798">
        <v>333.62599999999998</v>
      </c>
      <c r="AQ798">
        <v>0</v>
      </c>
      <c r="AR798">
        <v>1246.1400000000001</v>
      </c>
      <c r="AS798">
        <v>0</v>
      </c>
      <c r="AT798">
        <v>758.83100000000002</v>
      </c>
      <c r="AU798">
        <v>4470.3500000000004</v>
      </c>
      <c r="AV798">
        <v>0</v>
      </c>
      <c r="AW798">
        <v>0</v>
      </c>
      <c r="AX798">
        <v>0</v>
      </c>
      <c r="AY798">
        <v>7791.05</v>
      </c>
      <c r="AZ798">
        <v>0</v>
      </c>
      <c r="BA798">
        <v>607.07399999999996</v>
      </c>
      <c r="BB798">
        <v>0</v>
      </c>
      <c r="BC798">
        <v>0</v>
      </c>
      <c r="BD798">
        <v>0</v>
      </c>
      <c r="BE798">
        <v>20.514500000000002</v>
      </c>
      <c r="BF798">
        <v>0</v>
      </c>
      <c r="BG798">
        <v>0</v>
      </c>
      <c r="BH798">
        <v>8418.64</v>
      </c>
      <c r="BI798">
        <v>31769.4</v>
      </c>
      <c r="BJ798">
        <v>2015.78</v>
      </c>
      <c r="BK798" t="s">
        <v>69</v>
      </c>
      <c r="BL798" t="s">
        <v>69</v>
      </c>
      <c r="BM798" t="s">
        <v>69</v>
      </c>
      <c r="BN798" t="s">
        <v>69</v>
      </c>
      <c r="BO798">
        <v>0</v>
      </c>
      <c r="BP798">
        <v>0</v>
      </c>
      <c r="BQ798">
        <v>18142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18142</v>
      </c>
      <c r="CA798" t="str">
        <f t="shared" si="38"/>
        <v>EUn</v>
      </c>
      <c r="CB798" t="str">
        <f t="shared" si="39"/>
        <v>14</v>
      </c>
    </row>
    <row r="799" spans="1:80" hidden="1" x14ac:dyDescent="0.25">
      <c r="A799" t="s">
        <v>3483</v>
      </c>
      <c r="B799" t="s">
        <v>3486</v>
      </c>
      <c r="C799" t="s">
        <v>3487</v>
      </c>
      <c r="D799" t="str">
        <f t="shared" si="37"/>
        <v>EUn-w10-v14</v>
      </c>
      <c r="E799" t="s">
        <v>66</v>
      </c>
      <c r="F799" t="s">
        <v>86</v>
      </c>
      <c r="G799" t="s">
        <v>87</v>
      </c>
      <c r="H799">
        <v>999839</v>
      </c>
      <c r="I799">
        <v>1972.06</v>
      </c>
      <c r="J799">
        <v>42.762</v>
      </c>
      <c r="K799">
        <v>0</v>
      </c>
      <c r="L799">
        <v>0</v>
      </c>
      <c r="M799">
        <v>0</v>
      </c>
      <c r="N799">
        <v>0</v>
      </c>
      <c r="O799">
        <v>1452.42</v>
      </c>
      <c r="P799">
        <v>999.43299999999999</v>
      </c>
      <c r="Q799">
        <v>0</v>
      </c>
      <c r="R799">
        <v>4637.29</v>
      </c>
      <c r="S799">
        <v>0</v>
      </c>
      <c r="T799">
        <v>2558.9699999999998</v>
      </c>
      <c r="U799">
        <v>11662.9</v>
      </c>
      <c r="V799">
        <v>0</v>
      </c>
      <c r="W799">
        <v>0</v>
      </c>
      <c r="X799">
        <v>0</v>
      </c>
      <c r="Y799">
        <v>3823.44</v>
      </c>
      <c r="Z799">
        <v>0</v>
      </c>
      <c r="AA799">
        <v>5590.22</v>
      </c>
      <c r="AB799">
        <v>0</v>
      </c>
      <c r="AC799">
        <v>0</v>
      </c>
      <c r="AD799">
        <v>0</v>
      </c>
      <c r="AE799">
        <v>100.114</v>
      </c>
      <c r="AF799">
        <v>0</v>
      </c>
      <c r="AG799">
        <v>0</v>
      </c>
      <c r="AH799">
        <v>9513.77</v>
      </c>
      <c r="AI799">
        <v>1403.06</v>
      </c>
      <c r="AJ799">
        <v>61.419699999999999</v>
      </c>
      <c r="AK799">
        <v>0</v>
      </c>
      <c r="AL799">
        <v>0</v>
      </c>
      <c r="AM799">
        <v>0</v>
      </c>
      <c r="AN799">
        <v>0</v>
      </c>
      <c r="AO799">
        <v>382.017</v>
      </c>
      <c r="AP799">
        <v>297.53899999999999</v>
      </c>
      <c r="AQ799">
        <v>0</v>
      </c>
      <c r="AR799">
        <v>1271.08</v>
      </c>
      <c r="AS799">
        <v>0</v>
      </c>
      <c r="AT799">
        <v>774.72</v>
      </c>
      <c r="AU799">
        <v>4189.84</v>
      </c>
      <c r="AV799">
        <v>0</v>
      </c>
      <c r="AW799">
        <v>0</v>
      </c>
      <c r="AX799">
        <v>0</v>
      </c>
      <c r="AY799">
        <v>8959.25</v>
      </c>
      <c r="AZ799">
        <v>0</v>
      </c>
      <c r="BA799">
        <v>611.49300000000005</v>
      </c>
      <c r="BB799">
        <v>0</v>
      </c>
      <c r="BC799">
        <v>0</v>
      </c>
      <c r="BD799">
        <v>0</v>
      </c>
      <c r="BE799">
        <v>20.514500000000002</v>
      </c>
      <c r="BF799">
        <v>0</v>
      </c>
      <c r="BG799">
        <v>0</v>
      </c>
      <c r="BH799">
        <v>9591.26</v>
      </c>
      <c r="BI799">
        <v>27910.400000000001</v>
      </c>
      <c r="BJ799">
        <v>2835.33</v>
      </c>
      <c r="BK799" t="s">
        <v>69</v>
      </c>
      <c r="BL799" t="s">
        <v>69</v>
      </c>
      <c r="BM799" t="s">
        <v>69</v>
      </c>
      <c r="BN799" t="s">
        <v>69</v>
      </c>
      <c r="BO799">
        <v>0</v>
      </c>
      <c r="BP799">
        <v>0</v>
      </c>
      <c r="BQ799">
        <v>25518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25518</v>
      </c>
      <c r="CA799" t="str">
        <f t="shared" si="38"/>
        <v>EUn</v>
      </c>
      <c r="CB799" t="str">
        <f t="shared" si="39"/>
        <v>14</v>
      </c>
    </row>
    <row r="800" spans="1:80" hidden="1" x14ac:dyDescent="0.25">
      <c r="A800" t="s">
        <v>3483</v>
      </c>
      <c r="B800" t="s">
        <v>3488</v>
      </c>
      <c r="C800" t="s">
        <v>3489</v>
      </c>
      <c r="D800" t="str">
        <f t="shared" si="37"/>
        <v>EUn-w11-v14</v>
      </c>
      <c r="E800" t="s">
        <v>66</v>
      </c>
      <c r="F800" t="s">
        <v>88</v>
      </c>
      <c r="G800" t="s">
        <v>89</v>
      </c>
      <c r="H800">
        <v>999839</v>
      </c>
      <c r="I800">
        <v>1803.49</v>
      </c>
      <c r="J800">
        <v>39.141100000000002</v>
      </c>
      <c r="K800">
        <v>0</v>
      </c>
      <c r="L800">
        <v>0</v>
      </c>
      <c r="M800">
        <v>0</v>
      </c>
      <c r="N800">
        <v>0</v>
      </c>
      <c r="O800">
        <v>1444.55</v>
      </c>
      <c r="P800">
        <v>885.36400000000003</v>
      </c>
      <c r="Q800">
        <v>0</v>
      </c>
      <c r="R800">
        <v>4637.29</v>
      </c>
      <c r="S800">
        <v>0</v>
      </c>
      <c r="T800">
        <v>2558.9699999999998</v>
      </c>
      <c r="U800">
        <v>11368.8</v>
      </c>
      <c r="V800">
        <v>0</v>
      </c>
      <c r="W800">
        <v>0</v>
      </c>
      <c r="X800">
        <v>0</v>
      </c>
      <c r="Y800">
        <v>7058.9</v>
      </c>
      <c r="Z800">
        <v>0</v>
      </c>
      <c r="AA800">
        <v>5686.24</v>
      </c>
      <c r="AB800">
        <v>0</v>
      </c>
      <c r="AC800">
        <v>0</v>
      </c>
      <c r="AD800">
        <v>0</v>
      </c>
      <c r="AE800">
        <v>100.114</v>
      </c>
      <c r="AF800">
        <v>0</v>
      </c>
      <c r="AG800">
        <v>0</v>
      </c>
      <c r="AH800">
        <v>12845.3</v>
      </c>
      <c r="AI800">
        <v>1278.7</v>
      </c>
      <c r="AJ800">
        <v>35.604300000000002</v>
      </c>
      <c r="AK800">
        <v>0</v>
      </c>
      <c r="AL800">
        <v>0</v>
      </c>
      <c r="AM800">
        <v>0</v>
      </c>
      <c r="AN800">
        <v>0</v>
      </c>
      <c r="AO800">
        <v>397.81299999999999</v>
      </c>
      <c r="AP800">
        <v>269.58800000000002</v>
      </c>
      <c r="AQ800">
        <v>0</v>
      </c>
      <c r="AR800">
        <v>1271.08</v>
      </c>
      <c r="AS800">
        <v>0</v>
      </c>
      <c r="AT800">
        <v>774.72</v>
      </c>
      <c r="AU800">
        <v>4027.51</v>
      </c>
      <c r="AV800">
        <v>0</v>
      </c>
      <c r="AW800">
        <v>0</v>
      </c>
      <c r="AX800">
        <v>0</v>
      </c>
      <c r="AY800">
        <v>14661.4</v>
      </c>
      <c r="AZ800">
        <v>0</v>
      </c>
      <c r="BA800">
        <v>631.96</v>
      </c>
      <c r="BB800">
        <v>0</v>
      </c>
      <c r="BC800">
        <v>0</v>
      </c>
      <c r="BD800">
        <v>0</v>
      </c>
      <c r="BE800">
        <v>20.514500000000002</v>
      </c>
      <c r="BF800">
        <v>0</v>
      </c>
      <c r="BG800">
        <v>0</v>
      </c>
      <c r="BH800">
        <v>15313.9</v>
      </c>
      <c r="BI800">
        <v>26940.400000000001</v>
      </c>
      <c r="BJ800">
        <v>1696.33</v>
      </c>
      <c r="BK800" t="s">
        <v>69</v>
      </c>
      <c r="BL800" t="s">
        <v>69</v>
      </c>
      <c r="BM800" t="s">
        <v>69</v>
      </c>
      <c r="BN800" t="s">
        <v>69</v>
      </c>
      <c r="BO800">
        <v>0</v>
      </c>
      <c r="BP800">
        <v>0</v>
      </c>
      <c r="BQ800">
        <v>15267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15267</v>
      </c>
      <c r="CA800" t="str">
        <f t="shared" si="38"/>
        <v>EUn</v>
      </c>
      <c r="CB800" t="str">
        <f t="shared" si="39"/>
        <v>14</v>
      </c>
    </row>
    <row r="801" spans="1:80" hidden="1" x14ac:dyDescent="0.25">
      <c r="A801" t="s">
        <v>3490</v>
      </c>
      <c r="B801" t="s">
        <v>3491</v>
      </c>
      <c r="C801" t="s">
        <v>3492</v>
      </c>
      <c r="D801" t="str">
        <f t="shared" si="37"/>
        <v>EUn-w12-v14</v>
      </c>
      <c r="E801" t="s">
        <v>66</v>
      </c>
      <c r="F801" t="s">
        <v>90</v>
      </c>
      <c r="G801" t="s">
        <v>91</v>
      </c>
      <c r="H801">
        <v>999839</v>
      </c>
      <c r="I801">
        <v>1547.79</v>
      </c>
      <c r="J801">
        <v>32.858899999999998</v>
      </c>
      <c r="K801">
        <v>0</v>
      </c>
      <c r="L801">
        <v>0</v>
      </c>
      <c r="M801">
        <v>0</v>
      </c>
      <c r="N801">
        <v>0</v>
      </c>
      <c r="O801">
        <v>1420</v>
      </c>
      <c r="P801">
        <v>794.35699999999997</v>
      </c>
      <c r="Q801">
        <v>0</v>
      </c>
      <c r="R801">
        <v>4637.29</v>
      </c>
      <c r="S801">
        <v>0</v>
      </c>
      <c r="T801">
        <v>2558.9699999999998</v>
      </c>
      <c r="U801">
        <v>10991.3</v>
      </c>
      <c r="V801">
        <v>0</v>
      </c>
      <c r="W801">
        <v>0</v>
      </c>
      <c r="X801">
        <v>0</v>
      </c>
      <c r="Y801">
        <v>6633.85</v>
      </c>
      <c r="Z801">
        <v>0</v>
      </c>
      <c r="AA801">
        <v>5872.89</v>
      </c>
      <c r="AB801">
        <v>0</v>
      </c>
      <c r="AC801">
        <v>0</v>
      </c>
      <c r="AD801">
        <v>0</v>
      </c>
      <c r="AE801">
        <v>100.114</v>
      </c>
      <c r="AF801">
        <v>0</v>
      </c>
      <c r="AG801">
        <v>0</v>
      </c>
      <c r="AH801">
        <v>12606.8</v>
      </c>
      <c r="AI801">
        <v>1255.6199999999999</v>
      </c>
      <c r="AJ801">
        <v>37.5578</v>
      </c>
      <c r="AK801">
        <v>0</v>
      </c>
      <c r="AL801">
        <v>0</v>
      </c>
      <c r="AM801">
        <v>0</v>
      </c>
      <c r="AN801">
        <v>0</v>
      </c>
      <c r="AO801">
        <v>369.572</v>
      </c>
      <c r="AP801">
        <v>266.79399999999998</v>
      </c>
      <c r="AQ801">
        <v>0</v>
      </c>
      <c r="AR801">
        <v>1271.08</v>
      </c>
      <c r="AS801">
        <v>0</v>
      </c>
      <c r="AT801">
        <v>774.72</v>
      </c>
      <c r="AU801">
        <v>3975.35</v>
      </c>
      <c r="AV801">
        <v>0</v>
      </c>
      <c r="AW801">
        <v>0</v>
      </c>
      <c r="AX801">
        <v>0</v>
      </c>
      <c r="AY801">
        <v>10305.799999999999</v>
      </c>
      <c r="AZ801">
        <v>0</v>
      </c>
      <c r="BA801">
        <v>633.64200000000005</v>
      </c>
      <c r="BB801">
        <v>0</v>
      </c>
      <c r="BC801">
        <v>0</v>
      </c>
      <c r="BD801">
        <v>0</v>
      </c>
      <c r="BE801">
        <v>20.514500000000002</v>
      </c>
      <c r="BF801">
        <v>0</v>
      </c>
      <c r="BG801">
        <v>0</v>
      </c>
      <c r="BH801">
        <v>10960</v>
      </c>
      <c r="BI801">
        <v>24359.1</v>
      </c>
      <c r="BJ801">
        <v>2636.11</v>
      </c>
      <c r="BK801" t="s">
        <v>69</v>
      </c>
      <c r="BL801" t="s">
        <v>69</v>
      </c>
      <c r="BM801" t="s">
        <v>69</v>
      </c>
      <c r="BN801" t="s">
        <v>69</v>
      </c>
      <c r="BO801">
        <v>0</v>
      </c>
      <c r="BP801">
        <v>0</v>
      </c>
      <c r="BQ801">
        <v>23725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23725</v>
      </c>
      <c r="CA801" t="str">
        <f t="shared" si="38"/>
        <v>EUn</v>
      </c>
      <c r="CB801" t="str">
        <f t="shared" si="39"/>
        <v>14</v>
      </c>
    </row>
    <row r="802" spans="1:80" hidden="1" x14ac:dyDescent="0.25">
      <c r="A802" t="s">
        <v>3490</v>
      </c>
      <c r="B802" t="s">
        <v>3493</v>
      </c>
      <c r="C802" t="s">
        <v>3494</v>
      </c>
      <c r="D802" t="str">
        <f t="shared" si="37"/>
        <v>EUn-w13-v14</v>
      </c>
      <c r="E802" t="s">
        <v>66</v>
      </c>
      <c r="F802" t="s">
        <v>92</v>
      </c>
      <c r="G802" t="s">
        <v>93</v>
      </c>
      <c r="H802">
        <v>999839</v>
      </c>
      <c r="I802">
        <v>1906.63</v>
      </c>
      <c r="J802">
        <v>42.984900000000003</v>
      </c>
      <c r="K802">
        <v>0</v>
      </c>
      <c r="L802">
        <v>0</v>
      </c>
      <c r="M802">
        <v>0</v>
      </c>
      <c r="N802">
        <v>0</v>
      </c>
      <c r="O802">
        <v>1447.32</v>
      </c>
      <c r="P802">
        <v>934.33</v>
      </c>
      <c r="Q802">
        <v>0</v>
      </c>
      <c r="R802">
        <v>4637.29</v>
      </c>
      <c r="S802">
        <v>0</v>
      </c>
      <c r="T802">
        <v>2558.9699999999998</v>
      </c>
      <c r="U802">
        <v>11527.5</v>
      </c>
      <c r="V802">
        <v>0</v>
      </c>
      <c r="W802">
        <v>0</v>
      </c>
      <c r="X802">
        <v>0</v>
      </c>
      <c r="Y802">
        <v>6114.57</v>
      </c>
      <c r="Z802">
        <v>0</v>
      </c>
      <c r="AA802">
        <v>5609.42</v>
      </c>
      <c r="AB802">
        <v>0</v>
      </c>
      <c r="AC802">
        <v>0</v>
      </c>
      <c r="AD802">
        <v>0</v>
      </c>
      <c r="AE802">
        <v>100.114</v>
      </c>
      <c r="AF802">
        <v>0</v>
      </c>
      <c r="AG802">
        <v>0</v>
      </c>
      <c r="AH802">
        <v>11824.1</v>
      </c>
      <c r="AI802">
        <v>1434.05</v>
      </c>
      <c r="AJ802">
        <v>63.044499999999999</v>
      </c>
      <c r="AK802">
        <v>0</v>
      </c>
      <c r="AL802">
        <v>0</v>
      </c>
      <c r="AM802">
        <v>0</v>
      </c>
      <c r="AN802">
        <v>0</v>
      </c>
      <c r="AO802">
        <v>384.209</v>
      </c>
      <c r="AP802">
        <v>297.71499999999997</v>
      </c>
      <c r="AQ802">
        <v>0</v>
      </c>
      <c r="AR802">
        <v>1271.08</v>
      </c>
      <c r="AS802">
        <v>0</v>
      </c>
      <c r="AT802">
        <v>774.72</v>
      </c>
      <c r="AU802">
        <v>4224.82</v>
      </c>
      <c r="AV802">
        <v>0</v>
      </c>
      <c r="AW802">
        <v>0</v>
      </c>
      <c r="AX802">
        <v>0</v>
      </c>
      <c r="AY802">
        <v>11920.2</v>
      </c>
      <c r="AZ802">
        <v>0</v>
      </c>
      <c r="BA802">
        <v>622.19600000000003</v>
      </c>
      <c r="BB802">
        <v>0</v>
      </c>
      <c r="BC802">
        <v>0</v>
      </c>
      <c r="BD802">
        <v>0</v>
      </c>
      <c r="BE802">
        <v>20.514500000000002</v>
      </c>
      <c r="BF802">
        <v>0</v>
      </c>
      <c r="BG802">
        <v>0</v>
      </c>
      <c r="BH802">
        <v>12562.9</v>
      </c>
      <c r="BI802">
        <v>27910.6</v>
      </c>
      <c r="BJ802">
        <v>581</v>
      </c>
      <c r="BK802" t="s">
        <v>69</v>
      </c>
      <c r="BL802" t="s">
        <v>69</v>
      </c>
      <c r="BM802" t="s">
        <v>69</v>
      </c>
      <c r="BN802" t="s">
        <v>69</v>
      </c>
      <c r="BO802">
        <v>0</v>
      </c>
      <c r="BP802">
        <v>0</v>
      </c>
      <c r="BQ802">
        <v>5229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5229</v>
      </c>
      <c r="CA802" t="str">
        <f t="shared" si="38"/>
        <v>EUn</v>
      </c>
      <c r="CB802" t="str">
        <f t="shared" si="39"/>
        <v>14</v>
      </c>
    </row>
    <row r="803" spans="1:80" hidden="1" x14ac:dyDescent="0.25">
      <c r="A803" t="s">
        <v>3490</v>
      </c>
      <c r="B803" t="s">
        <v>3495</v>
      </c>
      <c r="C803" t="s">
        <v>3496</v>
      </c>
      <c r="D803" t="str">
        <f t="shared" si="37"/>
        <v>EUn-w14-v14</v>
      </c>
      <c r="E803" t="s">
        <v>66</v>
      </c>
      <c r="F803" t="s">
        <v>94</v>
      </c>
      <c r="G803" t="s">
        <v>95</v>
      </c>
      <c r="H803">
        <v>999839</v>
      </c>
      <c r="I803">
        <v>2059.85</v>
      </c>
      <c r="J803">
        <v>38.895899999999997</v>
      </c>
      <c r="K803">
        <v>0</v>
      </c>
      <c r="L803">
        <v>0</v>
      </c>
      <c r="M803">
        <v>0</v>
      </c>
      <c r="N803">
        <v>0</v>
      </c>
      <c r="O803">
        <v>1452.33</v>
      </c>
      <c r="P803">
        <v>1196.44</v>
      </c>
      <c r="Q803">
        <v>0</v>
      </c>
      <c r="R803">
        <v>4637.29</v>
      </c>
      <c r="S803">
        <v>0</v>
      </c>
      <c r="T803">
        <v>2558.9699999999998</v>
      </c>
      <c r="U803">
        <v>11943.8</v>
      </c>
      <c r="V803">
        <v>0</v>
      </c>
      <c r="W803">
        <v>0</v>
      </c>
      <c r="X803">
        <v>0</v>
      </c>
      <c r="Y803">
        <v>7617.38</v>
      </c>
      <c r="Z803">
        <v>0</v>
      </c>
      <c r="AA803">
        <v>5732.6</v>
      </c>
      <c r="AB803">
        <v>0</v>
      </c>
      <c r="AC803">
        <v>0</v>
      </c>
      <c r="AD803">
        <v>0</v>
      </c>
      <c r="AE803">
        <v>100.114</v>
      </c>
      <c r="AF803">
        <v>0</v>
      </c>
      <c r="AG803">
        <v>0</v>
      </c>
      <c r="AH803">
        <v>13450.1</v>
      </c>
      <c r="AI803">
        <v>1918.26</v>
      </c>
      <c r="AJ803">
        <v>165.858</v>
      </c>
      <c r="AK803">
        <v>0</v>
      </c>
      <c r="AL803">
        <v>0</v>
      </c>
      <c r="AM803">
        <v>0</v>
      </c>
      <c r="AN803">
        <v>0</v>
      </c>
      <c r="AO803">
        <v>363.64499999999998</v>
      </c>
      <c r="AP803">
        <v>358.18099999999998</v>
      </c>
      <c r="AQ803">
        <v>0</v>
      </c>
      <c r="AR803">
        <v>1238.3399999999999</v>
      </c>
      <c r="AS803">
        <v>0</v>
      </c>
      <c r="AT803">
        <v>758.83100000000002</v>
      </c>
      <c r="AU803">
        <v>4803.1099999999997</v>
      </c>
      <c r="AV803">
        <v>0</v>
      </c>
      <c r="AW803">
        <v>0</v>
      </c>
      <c r="AX803">
        <v>0</v>
      </c>
      <c r="AY803">
        <v>17595.3</v>
      </c>
      <c r="AZ803">
        <v>0</v>
      </c>
      <c r="BA803">
        <v>1230.31</v>
      </c>
      <c r="BB803">
        <v>0</v>
      </c>
      <c r="BC803">
        <v>0</v>
      </c>
      <c r="BD803">
        <v>0</v>
      </c>
      <c r="BE803">
        <v>20.514500000000002</v>
      </c>
      <c r="BF803">
        <v>0</v>
      </c>
      <c r="BG803">
        <v>0</v>
      </c>
      <c r="BH803">
        <v>18846.2</v>
      </c>
      <c r="BI803">
        <v>36707.599999999999</v>
      </c>
      <c r="BJ803">
        <v>2498</v>
      </c>
      <c r="BK803" t="s">
        <v>69</v>
      </c>
      <c r="BL803" t="s">
        <v>69</v>
      </c>
      <c r="BM803" t="s">
        <v>69</v>
      </c>
      <c r="BN803" t="s">
        <v>69</v>
      </c>
      <c r="BO803">
        <v>0</v>
      </c>
      <c r="BP803">
        <v>0</v>
      </c>
      <c r="BQ803">
        <v>22482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22482</v>
      </c>
      <c r="CA803" t="str">
        <f t="shared" si="38"/>
        <v>EUn</v>
      </c>
      <c r="CB803" t="str">
        <f t="shared" si="39"/>
        <v>14</v>
      </c>
    </row>
    <row r="804" spans="1:80" hidden="1" x14ac:dyDescent="0.25">
      <c r="A804" t="s">
        <v>3497</v>
      </c>
      <c r="B804" t="s">
        <v>3498</v>
      </c>
      <c r="C804" t="s">
        <v>3499</v>
      </c>
      <c r="D804" t="str">
        <f t="shared" si="37"/>
        <v>EUn-w15-v14</v>
      </c>
      <c r="E804" t="s">
        <v>66</v>
      </c>
      <c r="F804" t="s">
        <v>96</v>
      </c>
      <c r="G804" t="s">
        <v>97</v>
      </c>
      <c r="H804">
        <v>999839</v>
      </c>
      <c r="I804">
        <v>3131.8</v>
      </c>
      <c r="J804">
        <v>83.325800000000001</v>
      </c>
      <c r="K804">
        <v>0</v>
      </c>
      <c r="L804">
        <v>0</v>
      </c>
      <c r="M804">
        <v>0</v>
      </c>
      <c r="N804">
        <v>0</v>
      </c>
      <c r="O804">
        <v>1564.37</v>
      </c>
      <c r="P804">
        <v>1282.82</v>
      </c>
      <c r="Q804">
        <v>0</v>
      </c>
      <c r="R804">
        <v>4637.29</v>
      </c>
      <c r="S804">
        <v>0</v>
      </c>
      <c r="T804">
        <v>2558.9699999999998</v>
      </c>
      <c r="U804">
        <v>13258.6</v>
      </c>
      <c r="V804">
        <v>0</v>
      </c>
      <c r="W804">
        <v>0</v>
      </c>
      <c r="X804">
        <v>0</v>
      </c>
      <c r="Y804">
        <v>1629.16</v>
      </c>
      <c r="Z804">
        <v>0</v>
      </c>
      <c r="AA804">
        <v>4638.7</v>
      </c>
      <c r="AB804">
        <v>0</v>
      </c>
      <c r="AC804">
        <v>0</v>
      </c>
      <c r="AD804">
        <v>0</v>
      </c>
      <c r="AE804">
        <v>100.114</v>
      </c>
      <c r="AF804">
        <v>0</v>
      </c>
      <c r="AG804">
        <v>0</v>
      </c>
      <c r="AH804">
        <v>6367.98</v>
      </c>
      <c r="AI804">
        <v>1643.89</v>
      </c>
      <c r="AJ804">
        <v>92.1601</v>
      </c>
      <c r="AK804">
        <v>0</v>
      </c>
      <c r="AL804">
        <v>0</v>
      </c>
      <c r="AM804">
        <v>0</v>
      </c>
      <c r="AN804">
        <v>0</v>
      </c>
      <c r="AO804">
        <v>408.32400000000001</v>
      </c>
      <c r="AP804">
        <v>332.95800000000003</v>
      </c>
      <c r="AQ804">
        <v>0</v>
      </c>
      <c r="AR804">
        <v>1271.08</v>
      </c>
      <c r="AS804">
        <v>0</v>
      </c>
      <c r="AT804">
        <v>774.72</v>
      </c>
      <c r="AU804">
        <v>4523.13</v>
      </c>
      <c r="AV804">
        <v>0</v>
      </c>
      <c r="AW804">
        <v>0</v>
      </c>
      <c r="AX804">
        <v>0</v>
      </c>
      <c r="AY804">
        <v>7886.63</v>
      </c>
      <c r="AZ804">
        <v>0</v>
      </c>
      <c r="BA804">
        <v>523.78200000000004</v>
      </c>
      <c r="BB804">
        <v>0</v>
      </c>
      <c r="BC804">
        <v>0</v>
      </c>
      <c r="BD804">
        <v>0</v>
      </c>
      <c r="BE804">
        <v>20.514500000000002</v>
      </c>
      <c r="BF804">
        <v>0</v>
      </c>
      <c r="BG804">
        <v>0</v>
      </c>
      <c r="BH804">
        <v>8430.93</v>
      </c>
      <c r="BI804">
        <v>32053</v>
      </c>
      <c r="BJ804">
        <v>2500</v>
      </c>
      <c r="BK804" t="s">
        <v>69</v>
      </c>
      <c r="BL804" t="s">
        <v>69</v>
      </c>
      <c r="BM804" t="s">
        <v>69</v>
      </c>
      <c r="BN804" t="s">
        <v>69</v>
      </c>
      <c r="BO804">
        <v>0</v>
      </c>
      <c r="BP804">
        <v>0</v>
      </c>
      <c r="BQ804">
        <v>22500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22500</v>
      </c>
      <c r="CA804" t="str">
        <f t="shared" si="38"/>
        <v>EUn</v>
      </c>
      <c r="CB804" t="str">
        <f t="shared" si="39"/>
        <v>14</v>
      </c>
    </row>
    <row r="805" spans="1:80" hidden="1" x14ac:dyDescent="0.25">
      <c r="A805" t="s">
        <v>3497</v>
      </c>
      <c r="B805" t="s">
        <v>3500</v>
      </c>
      <c r="C805" t="s">
        <v>3501</v>
      </c>
      <c r="D805" t="str">
        <f t="shared" si="37"/>
        <v>EUn-w16-v14</v>
      </c>
      <c r="E805" t="s">
        <v>66</v>
      </c>
      <c r="F805" t="s">
        <v>98</v>
      </c>
      <c r="G805" t="s">
        <v>99</v>
      </c>
      <c r="H805">
        <v>999839</v>
      </c>
      <c r="I805">
        <v>785.56200000000001</v>
      </c>
      <c r="J805">
        <v>10.9917</v>
      </c>
      <c r="K805">
        <v>0</v>
      </c>
      <c r="L805">
        <v>0</v>
      </c>
      <c r="M805">
        <v>0</v>
      </c>
      <c r="N805">
        <v>0</v>
      </c>
      <c r="O805">
        <v>1363.23</v>
      </c>
      <c r="P805">
        <v>481.31400000000002</v>
      </c>
      <c r="Q805">
        <v>0</v>
      </c>
      <c r="R805">
        <v>4637.29</v>
      </c>
      <c r="S805">
        <v>0</v>
      </c>
      <c r="T805">
        <v>2558.9699999999998</v>
      </c>
      <c r="U805">
        <v>9837.35</v>
      </c>
      <c r="V805">
        <v>0</v>
      </c>
      <c r="W805">
        <v>0</v>
      </c>
      <c r="X805">
        <v>0</v>
      </c>
      <c r="Y805">
        <v>13695.7</v>
      </c>
      <c r="Z805">
        <v>0</v>
      </c>
      <c r="AA805">
        <v>6659.69</v>
      </c>
      <c r="AB805">
        <v>0</v>
      </c>
      <c r="AC805">
        <v>0</v>
      </c>
      <c r="AD805">
        <v>0</v>
      </c>
      <c r="AE805">
        <v>100.114</v>
      </c>
      <c r="AF805">
        <v>0</v>
      </c>
      <c r="AG805">
        <v>0</v>
      </c>
      <c r="AH805">
        <v>20455.5</v>
      </c>
      <c r="AI805">
        <v>755.37699999999995</v>
      </c>
      <c r="AJ805">
        <v>15.202199999999999</v>
      </c>
      <c r="AK805">
        <v>0</v>
      </c>
      <c r="AL805">
        <v>0</v>
      </c>
      <c r="AM805">
        <v>0</v>
      </c>
      <c r="AN805">
        <v>0</v>
      </c>
      <c r="AO805">
        <v>387.72</v>
      </c>
      <c r="AP805">
        <v>168.59299999999999</v>
      </c>
      <c r="AQ805">
        <v>0</v>
      </c>
      <c r="AR805">
        <v>1271.08</v>
      </c>
      <c r="AS805">
        <v>0</v>
      </c>
      <c r="AT805">
        <v>774.72</v>
      </c>
      <c r="AU805">
        <v>3372.69</v>
      </c>
      <c r="AV805">
        <v>0</v>
      </c>
      <c r="AW805">
        <v>0</v>
      </c>
      <c r="AX805">
        <v>0</v>
      </c>
      <c r="AY805">
        <v>16924.5</v>
      </c>
      <c r="AZ805">
        <v>0</v>
      </c>
      <c r="BA805">
        <v>573.12400000000002</v>
      </c>
      <c r="BB805">
        <v>0</v>
      </c>
      <c r="BC805">
        <v>0</v>
      </c>
      <c r="BD805">
        <v>0</v>
      </c>
      <c r="BE805">
        <v>9.2827999999999999</v>
      </c>
      <c r="BF805">
        <v>0</v>
      </c>
      <c r="BG805">
        <v>0</v>
      </c>
      <c r="BH805">
        <v>17506.900000000001</v>
      </c>
      <c r="BI805">
        <v>15697.4</v>
      </c>
      <c r="BJ805">
        <v>1602.78</v>
      </c>
      <c r="BK805" t="s">
        <v>69</v>
      </c>
      <c r="BL805" t="s">
        <v>69</v>
      </c>
      <c r="BM805" t="s">
        <v>69</v>
      </c>
      <c r="BN805" t="s">
        <v>69</v>
      </c>
      <c r="BO805">
        <v>0</v>
      </c>
      <c r="BP805">
        <v>0</v>
      </c>
      <c r="BQ805">
        <v>14425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14425</v>
      </c>
      <c r="CA805" t="str">
        <f t="shared" si="38"/>
        <v>EUn</v>
      </c>
      <c r="CB805" t="str">
        <f t="shared" si="39"/>
        <v>14</v>
      </c>
    </row>
  </sheetData>
  <autoFilter ref="A5:CB805" xr:uid="{2CF247CB-6937-43D3-9EF1-3BD8EFB659DE}">
    <filterColumn colId="79">
      <filters>
        <filter val="03"/>
        <filter val="96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AA802"/>
  <sheetViews>
    <sheetView workbookViewId="0">
      <selection activeCell="Q15" sqref="Q15"/>
    </sheetView>
  </sheetViews>
  <sheetFormatPr defaultRowHeight="15" x14ac:dyDescent="0.25"/>
  <cols>
    <col min="1" max="1" width="61.5703125" bestFit="1" customWidth="1"/>
    <col min="2" max="2" width="32.5703125" customWidth="1"/>
    <col min="3" max="3" width="15" bestFit="1" customWidth="1"/>
    <col min="4" max="4" width="15.140625" bestFit="1" customWidth="1"/>
    <col min="5" max="5" width="15.140625" customWidth="1"/>
    <col min="6" max="6" width="14" bestFit="1" customWidth="1"/>
    <col min="7" max="10" width="14" customWidth="1"/>
  </cols>
  <sheetData>
    <row r="1" spans="1:27" x14ac:dyDescent="0.25">
      <c r="G1" s="60" t="s">
        <v>497</v>
      </c>
      <c r="H1" s="60"/>
      <c r="I1" s="60" t="s">
        <v>2108</v>
      </c>
      <c r="J1" s="60"/>
    </row>
    <row r="2" spans="1:27" ht="16.5" thickBot="1" x14ac:dyDescent="0.3">
      <c r="A2" t="s">
        <v>484</v>
      </c>
      <c r="C2" s="29" t="s">
        <v>485</v>
      </c>
      <c r="D2" s="29" t="s">
        <v>486</v>
      </c>
      <c r="E2" s="29" t="s">
        <v>4618</v>
      </c>
      <c r="F2" t="s">
        <v>4619</v>
      </c>
      <c r="G2" t="s">
        <v>2107</v>
      </c>
      <c r="H2" t="s">
        <v>2106</v>
      </c>
      <c r="I2" t="s">
        <v>2107</v>
      </c>
      <c r="J2" t="s">
        <v>2106</v>
      </c>
      <c r="K2" t="s">
        <v>495</v>
      </c>
      <c r="L2" t="s">
        <v>496</v>
      </c>
      <c r="M2" t="s">
        <v>523</v>
      </c>
      <c r="O2" t="s">
        <v>2109</v>
      </c>
      <c r="S2" s="74" t="s">
        <v>4950</v>
      </c>
      <c r="T2" s="74"/>
      <c r="U2" s="74"/>
      <c r="V2" s="74"/>
      <c r="W2" s="74"/>
      <c r="X2" s="74"/>
      <c r="Y2" s="74"/>
      <c r="Z2" s="75"/>
    </row>
    <row r="3" spans="1:27" ht="15.75" thickBot="1" x14ac:dyDescent="0.3">
      <c r="A3" t="s">
        <v>3818</v>
      </c>
      <c r="B3" t="str">
        <f>LEFT(A3,11)</f>
        <v>ECC-w01-v03</v>
      </c>
      <c r="C3">
        <v>11.657</v>
      </c>
      <c r="D3">
        <v>11.657</v>
      </c>
      <c r="E3">
        <v>11.657</v>
      </c>
      <c r="F3">
        <v>37.841999999999999</v>
      </c>
      <c r="G3">
        <f>ROUND(SUM(C3)/0.746,0)</f>
        <v>16</v>
      </c>
      <c r="H3">
        <f>IF(G3&lt;=3,G3,IF(AND(G3&gt;3,G3&lt;=5),5,IF(AND(G3&gt;5,G3&lt;=7.5),7.5,IF(AND(G3&gt;7.5,G3&lt;=10),10,IF(AND(G3&gt;10,G3&lt;=15),15,IF(AND(G3&gt;15,G3&lt;=20),20,IF(AND(G3&gt;20,G3&lt;=25),25,IF(AND(G3&gt;25,G3&lt;=30),30,IF(AND(G3&gt;30,G3&lt;=40),40,IF(AND(G3&gt;40,G3&lt;=50),50,IF(AND(G3&gt;50,G3&lt;=60),60,IF(AND(G3&gt;60,G3&lt;=75),75,IF(AND(G3&gt;75,G3&lt;=100),100,IF(AND(G3&gt;100,G3&lt;=125),125,IF(AND(G3&gt;125,G3&lt;=150),150,IF(AND(G3&gt;150,G3&lt;=200),200,IF(AND(G3&gt;200,G3&lt;=250),250,IF(AND(G3&gt;250,G3&lt;=300),300))))))))))))))))))</f>
        <v>20</v>
      </c>
      <c r="I3">
        <f>ROUND(F3/0.746,0)</f>
        <v>51</v>
      </c>
      <c r="J3">
        <f>IF(I3&lt;=3,I3,IF(AND(I3&gt;3,I3&lt;=5),5,IF(AND(I3&gt;5,I3&lt;=7.5),7.5,IF(AND(I3&gt;7.5,I3&lt;=10),10,IF(AND(I3&gt;10,I3&lt;=15),15,IF(AND(I3&gt;15,I3&lt;=20),20,IF(AND(I3&gt;20,I3&lt;=25),25,IF(AND(I3&gt;25,I3&lt;=30),30,IF(AND(I3&gt;30,I3&lt;=40),40,IF(AND(I3&gt;40,I3&lt;=50),50,IF(AND(I3&gt;50,I3&lt;=60),60,IF(AND(I3&gt;60,I3&lt;=75),75,IF(AND(I3&gt;75,I3&lt;=100),100,IF(AND(I3&gt;100,I3&lt;=125),125,IF(AND(I3&gt;125,I3&lt;=150),150,IF(AND(I3&gt;150,I3&lt;=200),200,IF(AND(I3&gt;200,I3&lt;=250),250,IF(AND(I3&gt;250,I3&lt;=300),300))))))))))))))))))</f>
        <v>60</v>
      </c>
      <c r="K3">
        <f>IF(E3&gt;0,H3*3,H3*2)</f>
        <v>60</v>
      </c>
      <c r="L3">
        <f>J3</f>
        <v>60</v>
      </c>
      <c r="M3" t="str">
        <f>LEFT(B3,3)</f>
        <v>ECC</v>
      </c>
      <c r="O3">
        <v>3</v>
      </c>
      <c r="S3" s="35"/>
      <c r="T3" s="76" t="s">
        <v>4936</v>
      </c>
      <c r="U3" s="74"/>
      <c r="V3" s="74"/>
      <c r="W3" s="74"/>
      <c r="X3" s="74"/>
      <c r="Y3" s="74"/>
      <c r="Z3" s="74"/>
      <c r="AA3" s="75"/>
    </row>
    <row r="4" spans="1:27" ht="15.75" thickBot="1" x14ac:dyDescent="0.3">
      <c r="A4" t="s">
        <v>3819</v>
      </c>
      <c r="B4" t="str">
        <f t="shared" ref="B4:B67" si="0">LEFT(A4,11)</f>
        <v>ECC-w01-v07</v>
      </c>
      <c r="C4">
        <v>11.337999999999999</v>
      </c>
      <c r="D4">
        <v>11.337999999999999</v>
      </c>
      <c r="E4">
        <v>11.337999999999999</v>
      </c>
      <c r="F4">
        <v>22.911000000000001</v>
      </c>
      <c r="G4">
        <f t="shared" ref="G4:G67" si="1">ROUND(SUM(C4)/0.746,0)</f>
        <v>15</v>
      </c>
      <c r="H4">
        <f t="shared" ref="H4:H67" si="2">IF(G4&lt;=3,G4,IF(AND(G4&gt;3,G4&lt;=5),5,IF(AND(G4&gt;5,G4&lt;=7.5),7.5,IF(AND(G4&gt;7.5,G4&lt;=10),10,IF(AND(G4&gt;10,G4&lt;=15),15,IF(AND(G4&gt;15,G4&lt;=20),20,IF(AND(G4&gt;20,G4&lt;=25),25,IF(AND(G4&gt;25,G4&lt;=30),30,IF(AND(G4&gt;30,G4&lt;=40),40,IF(AND(G4&gt;40,G4&lt;=50),50,IF(AND(G4&gt;50,G4&lt;=60),60,IF(AND(G4&gt;60,G4&lt;=75),75,IF(AND(G4&gt;75,G4&lt;=100),100,IF(AND(G4&gt;100,G4&lt;=125),125,IF(AND(G4&gt;125,G4&lt;=150),150,IF(AND(G4&gt;150,G4&lt;=200),200,IF(AND(G4&gt;200,G4&lt;=250),250,IF(AND(G4&gt;250,G4&lt;=300),300))))))))))))))))))</f>
        <v>15</v>
      </c>
      <c r="I4">
        <f t="shared" ref="I4:I67" si="3">ROUND(F4/0.746,0)</f>
        <v>31</v>
      </c>
      <c r="J4">
        <f t="shared" ref="J4:J67" si="4">IF(I4&lt;=3,I4,IF(AND(I4&gt;3,I4&lt;=5),5,IF(AND(I4&gt;5,I4&lt;=7.5),7.5,IF(AND(I4&gt;7.5,I4&lt;=10),10,IF(AND(I4&gt;10,I4&lt;=15),15,IF(AND(I4&gt;15,I4&lt;=20),20,IF(AND(I4&gt;20,I4&lt;=25),25,IF(AND(I4&gt;25,I4&lt;=30),30,IF(AND(I4&gt;30,I4&lt;=40),40,IF(AND(I4&gt;40,I4&lt;=50),50,IF(AND(I4&gt;50,I4&lt;=60),60,IF(AND(I4&gt;60,I4&lt;=75),75,IF(AND(I4&gt;75,I4&lt;=100),100,IF(AND(I4&gt;100,I4&lt;=125),125,IF(AND(I4&gt;125,I4&lt;=150),150,IF(AND(I4&gt;150,I4&lt;=200),200,IF(AND(I4&gt;200,I4&lt;=250),250,IF(AND(I4&gt;250,I4&lt;=300),300))))))))))))))))))</f>
        <v>40</v>
      </c>
      <c r="K4">
        <f t="shared" ref="K4:K67" si="5">IF(E4&gt;0,H4*3,H4*2)</f>
        <v>45</v>
      </c>
      <c r="L4">
        <f t="shared" ref="L4:L67" si="6">J4</f>
        <v>40</v>
      </c>
      <c r="M4" t="str">
        <f t="shared" ref="M4:M67" si="7">LEFT(B4,3)</f>
        <v>ECC</v>
      </c>
      <c r="O4">
        <v>5</v>
      </c>
      <c r="S4" s="35"/>
      <c r="T4" s="65" t="s">
        <v>4937</v>
      </c>
      <c r="U4" s="66"/>
      <c r="V4" s="66"/>
      <c r="W4" s="66"/>
      <c r="X4" s="66"/>
      <c r="Y4" s="66"/>
      <c r="Z4" s="66"/>
      <c r="AA4" s="67"/>
    </row>
    <row r="5" spans="1:27" ht="15.75" thickBot="1" x14ac:dyDescent="0.3">
      <c r="A5" t="s">
        <v>3820</v>
      </c>
      <c r="B5" t="str">
        <f t="shared" si="0"/>
        <v>ECC-w01-v11</v>
      </c>
      <c r="C5">
        <v>11.182</v>
      </c>
      <c r="D5">
        <v>11.182</v>
      </c>
      <c r="E5">
        <v>11.182</v>
      </c>
      <c r="F5">
        <v>22.597000000000001</v>
      </c>
      <c r="G5">
        <f t="shared" si="1"/>
        <v>15</v>
      </c>
      <c r="H5">
        <f t="shared" si="2"/>
        <v>15</v>
      </c>
      <c r="I5">
        <f t="shared" si="3"/>
        <v>30</v>
      </c>
      <c r="J5">
        <f t="shared" si="4"/>
        <v>30</v>
      </c>
      <c r="K5">
        <f t="shared" si="5"/>
        <v>45</v>
      </c>
      <c r="L5">
        <f t="shared" si="6"/>
        <v>30</v>
      </c>
      <c r="M5" t="str">
        <f t="shared" si="7"/>
        <v>ECC</v>
      </c>
      <c r="O5">
        <v>7.5</v>
      </c>
      <c r="S5" s="35"/>
      <c r="T5" s="65" t="s">
        <v>4938</v>
      </c>
      <c r="U5" s="66"/>
      <c r="V5" s="66"/>
      <c r="W5" s="66"/>
      <c r="X5" s="66"/>
      <c r="Y5" s="66"/>
      <c r="Z5" s="66"/>
      <c r="AA5" s="67"/>
    </row>
    <row r="6" spans="1:27" ht="15.75" thickBot="1" x14ac:dyDescent="0.3">
      <c r="A6" t="s">
        <v>3821</v>
      </c>
      <c r="B6" t="str">
        <f t="shared" si="0"/>
        <v>ECC-w01-v14</v>
      </c>
      <c r="C6">
        <v>10.231999999999999</v>
      </c>
      <c r="D6">
        <v>10.231999999999999</v>
      </c>
      <c r="E6">
        <v>10.231999999999999</v>
      </c>
      <c r="F6">
        <v>20.434000000000001</v>
      </c>
      <c r="G6">
        <f t="shared" si="1"/>
        <v>14</v>
      </c>
      <c r="H6">
        <f t="shared" si="2"/>
        <v>15</v>
      </c>
      <c r="I6">
        <f t="shared" si="3"/>
        <v>27</v>
      </c>
      <c r="J6">
        <f t="shared" si="4"/>
        <v>30</v>
      </c>
      <c r="K6">
        <f t="shared" si="5"/>
        <v>45</v>
      </c>
      <c r="L6">
        <f t="shared" si="6"/>
        <v>30</v>
      </c>
      <c r="M6" t="str">
        <f t="shared" si="7"/>
        <v>ECC</v>
      </c>
      <c r="O6">
        <v>10</v>
      </c>
      <c r="S6" s="35"/>
      <c r="T6" s="68" t="s">
        <v>4939</v>
      </c>
      <c r="U6" s="69"/>
      <c r="V6" s="69"/>
      <c r="W6" s="69"/>
      <c r="X6" s="69"/>
      <c r="Y6" s="69"/>
      <c r="Z6" s="69"/>
      <c r="AA6" s="70"/>
    </row>
    <row r="7" spans="1:27" ht="15" hidden="1" customHeight="1" x14ac:dyDescent="0.25">
      <c r="A7" t="s">
        <v>3822</v>
      </c>
      <c r="B7" t="str">
        <f t="shared" si="0"/>
        <v>ECC-w01-v96</v>
      </c>
      <c r="C7">
        <v>20.756</v>
      </c>
      <c r="D7">
        <v>20.756</v>
      </c>
      <c r="E7">
        <v>-1</v>
      </c>
      <c r="F7">
        <v>41.854999999999997</v>
      </c>
      <c r="G7">
        <f t="shared" si="1"/>
        <v>28</v>
      </c>
      <c r="H7">
        <f t="shared" si="2"/>
        <v>30</v>
      </c>
      <c r="I7">
        <f t="shared" si="3"/>
        <v>56</v>
      </c>
      <c r="J7">
        <f t="shared" si="4"/>
        <v>60</v>
      </c>
      <c r="K7">
        <f t="shared" si="5"/>
        <v>60</v>
      </c>
      <c r="L7">
        <f t="shared" si="6"/>
        <v>60</v>
      </c>
      <c r="M7" t="str">
        <f t="shared" si="7"/>
        <v>ECC</v>
      </c>
      <c r="O7">
        <v>15</v>
      </c>
      <c r="P7">
        <f t="shared" ref="P7:P17" si="8">IF(O7&lt;=3,O7,IF(AND(O7&gt;3,O7&lt;=5),5,IF(AND(O7&gt;5,O7&lt;=7.5),7.5,IF(AND(O7&gt;7.5,O7&lt;=10),10,IF(AND(O7&gt;10,O7&lt;=15),15,IF(AND(O7&gt;15,O7&lt;=20),20,IF(AND(O7&gt;20,O7&lt;=25),25,IF(AND(O7&gt;25,O7&lt;=30),30,IF(AND(O7&gt;30,O7&lt;=40),40,IF(AND(O7&gt;40,O7&lt;=50),50,IF(AND(O7&gt;50,O7&lt;=60),60,IF(AND(O7&gt;60,O7&lt;=75),75,IF(AND(O7&gt;75,O7&lt;=100),100,IF(AND(O7&gt;100,O7&lt;=125),125,IF(AND(O7&gt;125,O7&lt;=150),150,IF(AND(O8&gt;150,O7&lt;=200),200,IF(AND(O7&gt;200,O7&lt;=250),250,IF(AND(O7&gt;250,O7&lt;=300),300))))))))))))))))))</f>
        <v>15</v>
      </c>
      <c r="S7" s="35"/>
      <c r="T7" s="68" t="s">
        <v>4940</v>
      </c>
      <c r="U7" s="69"/>
      <c r="V7" s="69"/>
      <c r="W7" s="69"/>
      <c r="X7" s="69"/>
      <c r="Y7" s="69"/>
      <c r="Z7" s="69"/>
      <c r="AA7" s="70"/>
    </row>
    <row r="8" spans="1:27" ht="15.75" thickBot="1" x14ac:dyDescent="0.3">
      <c r="A8" t="s">
        <v>3823</v>
      </c>
      <c r="B8" t="str">
        <f t="shared" si="0"/>
        <v>ECC-w02-v03</v>
      </c>
      <c r="C8">
        <v>24.501000000000001</v>
      </c>
      <c r="D8">
        <v>24.501000000000001</v>
      </c>
      <c r="E8">
        <v>24.501000000000001</v>
      </c>
      <c r="F8">
        <v>39.648000000000003</v>
      </c>
      <c r="G8">
        <f t="shared" si="1"/>
        <v>33</v>
      </c>
      <c r="H8">
        <f t="shared" si="2"/>
        <v>40</v>
      </c>
      <c r="I8">
        <f t="shared" si="3"/>
        <v>53</v>
      </c>
      <c r="J8">
        <f t="shared" si="4"/>
        <v>60</v>
      </c>
      <c r="K8">
        <f t="shared" si="5"/>
        <v>120</v>
      </c>
      <c r="L8">
        <f t="shared" si="6"/>
        <v>60</v>
      </c>
      <c r="M8" t="str">
        <f t="shared" si="7"/>
        <v>ECC</v>
      </c>
      <c r="O8">
        <v>20</v>
      </c>
      <c r="S8" s="35"/>
      <c r="T8" s="68" t="s">
        <v>4941</v>
      </c>
      <c r="U8" s="69"/>
      <c r="V8" s="69"/>
      <c r="W8" s="69"/>
      <c r="X8" s="69"/>
      <c r="Y8" s="69"/>
      <c r="Z8" s="69"/>
      <c r="AA8" s="70"/>
    </row>
    <row r="9" spans="1:27" ht="15.75" thickBot="1" x14ac:dyDescent="0.3">
      <c r="A9" t="s">
        <v>3824</v>
      </c>
      <c r="B9" t="str">
        <f t="shared" si="0"/>
        <v>ECC-w02-v07</v>
      </c>
      <c r="C9">
        <v>24.213000000000001</v>
      </c>
      <c r="D9">
        <v>24.213000000000001</v>
      </c>
      <c r="E9">
        <v>24.213000000000001</v>
      </c>
      <c r="F9">
        <v>49.418999999999997</v>
      </c>
      <c r="G9">
        <f t="shared" si="1"/>
        <v>32</v>
      </c>
      <c r="H9">
        <f t="shared" si="2"/>
        <v>40</v>
      </c>
      <c r="I9">
        <f t="shared" si="3"/>
        <v>66</v>
      </c>
      <c r="J9">
        <f t="shared" si="4"/>
        <v>75</v>
      </c>
      <c r="K9">
        <f t="shared" si="5"/>
        <v>120</v>
      </c>
      <c r="L9">
        <f t="shared" si="6"/>
        <v>75</v>
      </c>
      <c r="M9" t="str">
        <f t="shared" si="7"/>
        <v>ECC</v>
      </c>
      <c r="O9">
        <v>25</v>
      </c>
      <c r="S9" s="35"/>
      <c r="T9" s="71" t="s">
        <v>4942</v>
      </c>
      <c r="U9" s="72"/>
      <c r="V9" s="72"/>
      <c r="W9" s="72"/>
      <c r="X9" s="72"/>
      <c r="Y9" s="72"/>
      <c r="Z9" s="72"/>
      <c r="AA9" s="73"/>
    </row>
    <row r="10" spans="1:27" ht="15.75" thickBot="1" x14ac:dyDescent="0.3">
      <c r="A10" t="s">
        <v>3825</v>
      </c>
      <c r="B10" t="str">
        <f t="shared" si="0"/>
        <v>ECC-w02-v11</v>
      </c>
      <c r="C10">
        <v>23.949000000000002</v>
      </c>
      <c r="D10">
        <v>23.949000000000002</v>
      </c>
      <c r="E10">
        <v>23.949000000000002</v>
      </c>
      <c r="F10">
        <v>48.88</v>
      </c>
      <c r="G10">
        <f t="shared" si="1"/>
        <v>32</v>
      </c>
      <c r="H10">
        <f t="shared" si="2"/>
        <v>40</v>
      </c>
      <c r="I10">
        <f t="shared" si="3"/>
        <v>66</v>
      </c>
      <c r="J10">
        <f t="shared" si="4"/>
        <v>75</v>
      </c>
      <c r="K10">
        <f t="shared" si="5"/>
        <v>120</v>
      </c>
      <c r="L10">
        <f t="shared" si="6"/>
        <v>75</v>
      </c>
      <c r="M10" t="str">
        <f t="shared" si="7"/>
        <v>ECC</v>
      </c>
      <c r="O10">
        <v>30</v>
      </c>
      <c r="S10" s="35"/>
      <c r="T10" s="62" t="s">
        <v>4943</v>
      </c>
      <c r="U10" s="63"/>
      <c r="V10" s="63"/>
      <c r="W10" s="63"/>
      <c r="X10" s="63"/>
      <c r="Y10" s="63"/>
      <c r="Z10" s="63"/>
      <c r="AA10" s="64"/>
    </row>
    <row r="11" spans="1:27" ht="15.75" thickBot="1" x14ac:dyDescent="0.3">
      <c r="A11" t="s">
        <v>3826</v>
      </c>
      <c r="B11" t="str">
        <f t="shared" si="0"/>
        <v>ECC-w02-v14</v>
      </c>
      <c r="C11">
        <v>22.6</v>
      </c>
      <c r="D11">
        <v>22.6</v>
      </c>
      <c r="E11">
        <v>22.6</v>
      </c>
      <c r="F11">
        <v>46.228999999999999</v>
      </c>
      <c r="G11">
        <f t="shared" si="1"/>
        <v>30</v>
      </c>
      <c r="H11">
        <f t="shared" si="2"/>
        <v>30</v>
      </c>
      <c r="I11">
        <f t="shared" si="3"/>
        <v>62</v>
      </c>
      <c r="J11">
        <f t="shared" si="4"/>
        <v>75</v>
      </c>
      <c r="K11">
        <f t="shared" si="5"/>
        <v>90</v>
      </c>
      <c r="L11">
        <f t="shared" si="6"/>
        <v>75</v>
      </c>
      <c r="M11" t="str">
        <f t="shared" si="7"/>
        <v>ECC</v>
      </c>
      <c r="O11">
        <v>40</v>
      </c>
      <c r="S11" s="35"/>
      <c r="T11" s="36"/>
      <c r="U11" s="37">
        <v>115</v>
      </c>
      <c r="V11" s="37">
        <v>200</v>
      </c>
      <c r="W11" s="37">
        <v>208</v>
      </c>
      <c r="X11" s="37">
        <v>230</v>
      </c>
      <c r="Y11" s="37">
        <v>460</v>
      </c>
      <c r="Z11" s="37">
        <v>575</v>
      </c>
      <c r="AA11" s="37">
        <v>2300</v>
      </c>
    </row>
    <row r="12" spans="1:27" ht="15" hidden="1" customHeight="1" x14ac:dyDescent="0.25">
      <c r="A12" t="s">
        <v>3827</v>
      </c>
      <c r="B12" t="str">
        <f t="shared" si="0"/>
        <v>ECC-w02-v96</v>
      </c>
      <c r="C12">
        <v>41.468000000000004</v>
      </c>
      <c r="D12">
        <v>41.468000000000004</v>
      </c>
      <c r="E12">
        <v>-1</v>
      </c>
      <c r="F12">
        <v>50.606000000000002</v>
      </c>
      <c r="G12">
        <f t="shared" si="1"/>
        <v>56</v>
      </c>
      <c r="H12">
        <f t="shared" si="2"/>
        <v>60</v>
      </c>
      <c r="I12">
        <f t="shared" si="3"/>
        <v>68</v>
      </c>
      <c r="J12">
        <f t="shared" si="4"/>
        <v>75</v>
      </c>
      <c r="K12">
        <f t="shared" si="5"/>
        <v>120</v>
      </c>
      <c r="L12">
        <f t="shared" si="6"/>
        <v>75</v>
      </c>
      <c r="M12" t="str">
        <f t="shared" si="7"/>
        <v>ECC</v>
      </c>
      <c r="O12">
        <v>50</v>
      </c>
      <c r="P12">
        <f t="shared" si="8"/>
        <v>50</v>
      </c>
      <c r="S12" s="35"/>
      <c r="T12" s="36" t="s">
        <v>4944</v>
      </c>
      <c r="U12" s="37" t="s">
        <v>4945</v>
      </c>
      <c r="V12" s="37" t="s">
        <v>4945</v>
      </c>
      <c r="W12" s="37" t="s">
        <v>4945</v>
      </c>
      <c r="X12" s="37" t="s">
        <v>4945</v>
      </c>
      <c r="Y12" s="37" t="s">
        <v>4945</v>
      </c>
      <c r="Z12" s="37" t="s">
        <v>4945</v>
      </c>
      <c r="AA12" s="37" t="s">
        <v>4945</v>
      </c>
    </row>
    <row r="13" spans="1:27" ht="15.75" thickBot="1" x14ac:dyDescent="0.3">
      <c r="A13" t="s">
        <v>3828</v>
      </c>
      <c r="B13" t="str">
        <f t="shared" si="0"/>
        <v>ECC-w03-v03</v>
      </c>
      <c r="C13">
        <v>15.731999999999999</v>
      </c>
      <c r="D13">
        <v>15.731999999999999</v>
      </c>
      <c r="E13">
        <v>15.731999999999999</v>
      </c>
      <c r="F13">
        <v>41.945</v>
      </c>
      <c r="G13">
        <f t="shared" si="1"/>
        <v>21</v>
      </c>
      <c r="H13">
        <f t="shared" si="2"/>
        <v>25</v>
      </c>
      <c r="I13">
        <f t="shared" si="3"/>
        <v>56</v>
      </c>
      <c r="J13">
        <f t="shared" si="4"/>
        <v>60</v>
      </c>
      <c r="K13">
        <f t="shared" si="5"/>
        <v>75</v>
      </c>
      <c r="L13">
        <f t="shared" si="6"/>
        <v>60</v>
      </c>
      <c r="M13" t="str">
        <f t="shared" si="7"/>
        <v>ECC</v>
      </c>
      <c r="O13">
        <v>60</v>
      </c>
      <c r="S13" s="35"/>
      <c r="T13" s="44" t="s">
        <v>4946</v>
      </c>
      <c r="U13" s="38">
        <v>4.4000000000000004</v>
      </c>
      <c r="V13" s="38">
        <v>2.5</v>
      </c>
      <c r="W13" s="38">
        <v>2.4</v>
      </c>
      <c r="X13" s="38">
        <v>2.2000000000000002</v>
      </c>
      <c r="Y13" s="38">
        <v>1.1000000000000001</v>
      </c>
      <c r="Z13" s="38">
        <v>0.9</v>
      </c>
      <c r="AA13" s="38"/>
    </row>
    <row r="14" spans="1:27" ht="15.75" thickBot="1" x14ac:dyDescent="0.3">
      <c r="A14" t="s">
        <v>3829</v>
      </c>
      <c r="B14" t="str">
        <f t="shared" si="0"/>
        <v>ECC-w03-v07</v>
      </c>
      <c r="C14">
        <v>15.372999999999999</v>
      </c>
      <c r="D14">
        <v>15.372999999999999</v>
      </c>
      <c r="E14">
        <v>15.372999999999999</v>
      </c>
      <c r="F14">
        <v>31.303000000000001</v>
      </c>
      <c r="G14">
        <f t="shared" si="1"/>
        <v>21</v>
      </c>
      <c r="H14">
        <f t="shared" si="2"/>
        <v>25</v>
      </c>
      <c r="I14">
        <f t="shared" si="3"/>
        <v>42</v>
      </c>
      <c r="J14">
        <f t="shared" si="4"/>
        <v>50</v>
      </c>
      <c r="K14">
        <f t="shared" si="5"/>
        <v>75</v>
      </c>
      <c r="L14">
        <f t="shared" si="6"/>
        <v>50</v>
      </c>
      <c r="M14" t="str">
        <f t="shared" si="7"/>
        <v>ECC</v>
      </c>
      <c r="O14">
        <v>75</v>
      </c>
      <c r="S14" s="35"/>
      <c r="T14" s="45" t="s">
        <v>4947</v>
      </c>
      <c r="U14" s="39">
        <v>6.4</v>
      </c>
      <c r="V14" s="39">
        <v>3.7</v>
      </c>
      <c r="W14" s="39">
        <v>3.5</v>
      </c>
      <c r="X14" s="39">
        <v>3.2</v>
      </c>
      <c r="Y14" s="39">
        <v>1.6</v>
      </c>
      <c r="Z14" s="39">
        <v>1.3</v>
      </c>
      <c r="AA14" s="39"/>
    </row>
    <row r="15" spans="1:27" ht="15.75" thickBot="1" x14ac:dyDescent="0.3">
      <c r="A15" t="s">
        <v>3830</v>
      </c>
      <c r="B15" t="str">
        <f t="shared" si="0"/>
        <v>ECC-w03-v11</v>
      </c>
      <c r="C15">
        <v>15.178000000000001</v>
      </c>
      <c r="D15">
        <v>15.178000000000001</v>
      </c>
      <c r="E15">
        <v>15.178000000000001</v>
      </c>
      <c r="F15">
        <v>30.907</v>
      </c>
      <c r="G15">
        <f t="shared" si="1"/>
        <v>20</v>
      </c>
      <c r="H15">
        <f t="shared" si="2"/>
        <v>20</v>
      </c>
      <c r="I15">
        <f t="shared" si="3"/>
        <v>41</v>
      </c>
      <c r="J15">
        <f t="shared" si="4"/>
        <v>50</v>
      </c>
      <c r="K15">
        <f t="shared" si="5"/>
        <v>60</v>
      </c>
      <c r="L15">
        <f t="shared" si="6"/>
        <v>50</v>
      </c>
      <c r="M15" t="str">
        <f t="shared" si="7"/>
        <v>ECC</v>
      </c>
      <c r="O15">
        <v>100</v>
      </c>
      <c r="S15" s="35"/>
      <c r="T15" s="42">
        <v>1</v>
      </c>
      <c r="U15" s="38">
        <v>8.4</v>
      </c>
      <c r="V15" s="38">
        <v>4.8</v>
      </c>
      <c r="W15" s="38">
        <v>4.5999999999999996</v>
      </c>
      <c r="X15" s="40">
        <v>4.2</v>
      </c>
      <c r="Y15" s="40">
        <v>2.1</v>
      </c>
      <c r="Z15" s="38">
        <v>1.7</v>
      </c>
      <c r="AA15" s="38"/>
    </row>
    <row r="16" spans="1:27" ht="15.75" thickBot="1" x14ac:dyDescent="0.3">
      <c r="A16" t="s">
        <v>3831</v>
      </c>
      <c r="B16" t="str">
        <f t="shared" si="0"/>
        <v>ECC-w03-v14</v>
      </c>
      <c r="C16">
        <v>13.987</v>
      </c>
      <c r="D16">
        <v>13.987</v>
      </c>
      <c r="E16">
        <v>13.987</v>
      </c>
      <c r="F16">
        <v>28.547999999999998</v>
      </c>
      <c r="G16">
        <f t="shared" si="1"/>
        <v>19</v>
      </c>
      <c r="H16">
        <f t="shared" si="2"/>
        <v>20</v>
      </c>
      <c r="I16">
        <f t="shared" si="3"/>
        <v>38</v>
      </c>
      <c r="J16">
        <f t="shared" si="4"/>
        <v>40</v>
      </c>
      <c r="K16">
        <f t="shared" si="5"/>
        <v>60</v>
      </c>
      <c r="L16">
        <f t="shared" si="6"/>
        <v>40</v>
      </c>
      <c r="M16" t="str">
        <f t="shared" si="7"/>
        <v>ECC</v>
      </c>
      <c r="O16">
        <v>125</v>
      </c>
      <c r="S16" s="35"/>
      <c r="T16" s="45" t="s">
        <v>4948</v>
      </c>
      <c r="U16" s="39">
        <v>12</v>
      </c>
      <c r="V16" s="39">
        <v>6.9</v>
      </c>
      <c r="W16" s="39">
        <v>6.6</v>
      </c>
      <c r="X16" s="41">
        <v>6</v>
      </c>
      <c r="Y16" s="41">
        <v>3</v>
      </c>
      <c r="Z16" s="39">
        <v>2.1</v>
      </c>
      <c r="AA16" s="39"/>
    </row>
    <row r="17" spans="1:27" ht="15" hidden="1" customHeight="1" x14ac:dyDescent="0.25">
      <c r="A17" t="s">
        <v>3832</v>
      </c>
      <c r="B17" t="str">
        <f t="shared" si="0"/>
        <v>ECC-w03-v96</v>
      </c>
      <c r="C17">
        <v>27.971</v>
      </c>
      <c r="D17">
        <v>27.971</v>
      </c>
      <c r="E17">
        <v>-1</v>
      </c>
      <c r="F17">
        <v>47.557000000000002</v>
      </c>
      <c r="G17">
        <f t="shared" si="1"/>
        <v>37</v>
      </c>
      <c r="H17">
        <f t="shared" si="2"/>
        <v>40</v>
      </c>
      <c r="I17">
        <f t="shared" si="3"/>
        <v>64</v>
      </c>
      <c r="J17">
        <f t="shared" si="4"/>
        <v>75</v>
      </c>
      <c r="K17">
        <f t="shared" si="5"/>
        <v>80</v>
      </c>
      <c r="L17">
        <f t="shared" si="6"/>
        <v>75</v>
      </c>
      <c r="M17" t="str">
        <f t="shared" si="7"/>
        <v>ECC</v>
      </c>
      <c r="O17">
        <v>150</v>
      </c>
      <c r="P17">
        <f t="shared" si="8"/>
        <v>150</v>
      </c>
      <c r="S17" s="35"/>
      <c r="T17" s="38">
        <v>2</v>
      </c>
      <c r="U17" s="38">
        <v>13.6</v>
      </c>
      <c r="V17" s="38">
        <v>7.8</v>
      </c>
      <c r="W17" s="38">
        <v>7.5</v>
      </c>
      <c r="X17" s="40">
        <v>6.8</v>
      </c>
      <c r="Y17" s="40">
        <v>3.4</v>
      </c>
      <c r="Z17" s="38">
        <v>2.7</v>
      </c>
      <c r="AA17" s="38"/>
    </row>
    <row r="18" spans="1:27" ht="15.75" thickBot="1" x14ac:dyDescent="0.3">
      <c r="A18" t="s">
        <v>3833</v>
      </c>
      <c r="B18" t="str">
        <f t="shared" si="0"/>
        <v>ECC-w04-v03</v>
      </c>
      <c r="C18">
        <v>19.498000000000001</v>
      </c>
      <c r="D18">
        <v>19.498000000000001</v>
      </c>
      <c r="E18">
        <v>19.498000000000001</v>
      </c>
      <c r="F18">
        <v>42.569000000000003</v>
      </c>
      <c r="G18">
        <f t="shared" si="1"/>
        <v>26</v>
      </c>
      <c r="H18">
        <f t="shared" si="2"/>
        <v>30</v>
      </c>
      <c r="I18">
        <f t="shared" si="3"/>
        <v>57</v>
      </c>
      <c r="J18">
        <f t="shared" si="4"/>
        <v>60</v>
      </c>
      <c r="K18">
        <f t="shared" si="5"/>
        <v>90</v>
      </c>
      <c r="L18">
        <f t="shared" si="6"/>
        <v>60</v>
      </c>
      <c r="M18" t="str">
        <f t="shared" si="7"/>
        <v>ECC</v>
      </c>
      <c r="O18">
        <v>200</v>
      </c>
      <c r="S18" s="35"/>
      <c r="T18" s="43">
        <v>3</v>
      </c>
      <c r="U18" s="39"/>
      <c r="V18" s="39">
        <v>11</v>
      </c>
      <c r="W18" s="39">
        <v>10.6</v>
      </c>
      <c r="X18" s="41">
        <v>9.6</v>
      </c>
      <c r="Y18" s="41">
        <v>4.8</v>
      </c>
      <c r="Z18" s="39">
        <v>3.9</v>
      </c>
      <c r="AA18" s="39"/>
    </row>
    <row r="19" spans="1:27" ht="15.75" thickBot="1" x14ac:dyDescent="0.3">
      <c r="A19" t="s">
        <v>3834</v>
      </c>
      <c r="B19" t="str">
        <f t="shared" si="0"/>
        <v>ECC-w04-v07</v>
      </c>
      <c r="C19">
        <v>19.207999999999998</v>
      </c>
      <c r="D19">
        <v>19.207999999999998</v>
      </c>
      <c r="E19">
        <v>19.207999999999998</v>
      </c>
      <c r="F19">
        <v>39.665999999999997</v>
      </c>
      <c r="G19">
        <f t="shared" si="1"/>
        <v>26</v>
      </c>
      <c r="H19">
        <f t="shared" si="2"/>
        <v>30</v>
      </c>
      <c r="I19">
        <f t="shared" si="3"/>
        <v>53</v>
      </c>
      <c r="J19">
        <f t="shared" si="4"/>
        <v>60</v>
      </c>
      <c r="K19">
        <f t="shared" si="5"/>
        <v>90</v>
      </c>
      <c r="L19">
        <f t="shared" si="6"/>
        <v>60</v>
      </c>
      <c r="M19" t="str">
        <f t="shared" si="7"/>
        <v>ECC</v>
      </c>
      <c r="O19">
        <v>250</v>
      </c>
      <c r="S19" s="35"/>
      <c r="T19" s="42">
        <v>5</v>
      </c>
      <c r="U19" s="38"/>
      <c r="V19" s="38">
        <v>17.5</v>
      </c>
      <c r="W19" s="38">
        <v>16.7</v>
      </c>
      <c r="X19" s="40">
        <v>15.2</v>
      </c>
      <c r="Y19" s="40">
        <v>7.6</v>
      </c>
      <c r="Z19" s="38">
        <v>6.1</v>
      </c>
      <c r="AA19" s="38"/>
    </row>
    <row r="20" spans="1:27" ht="15.75" thickBot="1" x14ac:dyDescent="0.3">
      <c r="A20" t="s">
        <v>3835</v>
      </c>
      <c r="B20" t="str">
        <f t="shared" si="0"/>
        <v>ECC-w04-v11</v>
      </c>
      <c r="C20">
        <v>19.071999999999999</v>
      </c>
      <c r="D20">
        <v>19.071999999999999</v>
      </c>
      <c r="E20">
        <v>19.071999999999999</v>
      </c>
      <c r="F20">
        <v>39.387</v>
      </c>
      <c r="G20">
        <f t="shared" si="1"/>
        <v>26</v>
      </c>
      <c r="H20">
        <f t="shared" si="2"/>
        <v>30</v>
      </c>
      <c r="I20">
        <f t="shared" si="3"/>
        <v>53</v>
      </c>
      <c r="J20">
        <f t="shared" si="4"/>
        <v>60</v>
      </c>
      <c r="K20">
        <f t="shared" si="5"/>
        <v>90</v>
      </c>
      <c r="L20">
        <f t="shared" si="6"/>
        <v>60</v>
      </c>
      <c r="M20" t="str">
        <f t="shared" si="7"/>
        <v>ECC</v>
      </c>
      <c r="O20">
        <v>300</v>
      </c>
      <c r="S20" s="35"/>
      <c r="T20" s="45" t="s">
        <v>4949</v>
      </c>
      <c r="U20" s="39"/>
      <c r="V20" s="39">
        <v>25.3</v>
      </c>
      <c r="W20" s="39">
        <v>24.2</v>
      </c>
      <c r="X20" s="41">
        <v>22</v>
      </c>
      <c r="Y20" s="41">
        <v>11</v>
      </c>
      <c r="Z20" s="39">
        <v>9</v>
      </c>
      <c r="AA20" s="39"/>
    </row>
    <row r="21" spans="1:27" ht="15.75" thickBot="1" x14ac:dyDescent="0.3">
      <c r="A21" t="s">
        <v>3836</v>
      </c>
      <c r="B21" t="str">
        <f t="shared" si="0"/>
        <v>ECC-w04-v14</v>
      </c>
      <c r="C21">
        <v>17.901</v>
      </c>
      <c r="D21">
        <v>17.901</v>
      </c>
      <c r="E21">
        <v>17.901</v>
      </c>
      <c r="F21">
        <v>36.536000000000001</v>
      </c>
      <c r="G21">
        <f t="shared" si="1"/>
        <v>24</v>
      </c>
      <c r="H21">
        <f t="shared" si="2"/>
        <v>25</v>
      </c>
      <c r="I21">
        <f t="shared" si="3"/>
        <v>49</v>
      </c>
      <c r="J21">
        <f t="shared" si="4"/>
        <v>50</v>
      </c>
      <c r="K21">
        <f t="shared" si="5"/>
        <v>75</v>
      </c>
      <c r="L21">
        <f t="shared" si="6"/>
        <v>50</v>
      </c>
      <c r="M21" t="str">
        <f t="shared" si="7"/>
        <v>ECC</v>
      </c>
      <c r="O21">
        <v>400</v>
      </c>
      <c r="S21" s="35"/>
      <c r="T21" s="42">
        <v>10</v>
      </c>
      <c r="U21" s="38"/>
      <c r="V21" s="38">
        <v>32.200000000000003</v>
      </c>
      <c r="W21" s="38">
        <v>30.8</v>
      </c>
      <c r="X21" s="40">
        <v>28</v>
      </c>
      <c r="Y21" s="40">
        <v>14</v>
      </c>
      <c r="Z21" s="38">
        <v>11</v>
      </c>
      <c r="AA21" s="38"/>
    </row>
    <row r="22" spans="1:27" ht="15" hidden="1" customHeight="1" x14ac:dyDescent="0.25">
      <c r="A22" t="s">
        <v>3837</v>
      </c>
      <c r="B22" t="str">
        <f t="shared" si="0"/>
        <v>ECC-w04-v96</v>
      </c>
      <c r="C22">
        <v>33.920999999999999</v>
      </c>
      <c r="D22">
        <v>33.920999999999999</v>
      </c>
      <c r="E22">
        <v>-1</v>
      </c>
      <c r="F22">
        <v>48.594000000000001</v>
      </c>
      <c r="G22">
        <f t="shared" si="1"/>
        <v>45</v>
      </c>
      <c r="H22">
        <f t="shared" si="2"/>
        <v>50</v>
      </c>
      <c r="I22">
        <f t="shared" si="3"/>
        <v>65</v>
      </c>
      <c r="J22">
        <f t="shared" si="4"/>
        <v>75</v>
      </c>
      <c r="K22">
        <f t="shared" si="5"/>
        <v>100</v>
      </c>
      <c r="L22">
        <f t="shared" si="6"/>
        <v>75</v>
      </c>
      <c r="M22" t="str">
        <f t="shared" si="7"/>
        <v>ECC</v>
      </c>
      <c r="S22" s="35"/>
      <c r="T22" s="39">
        <v>15</v>
      </c>
      <c r="U22" s="39"/>
      <c r="V22" s="39">
        <v>48.3</v>
      </c>
      <c r="W22" s="39">
        <v>46.2</v>
      </c>
      <c r="X22" s="41">
        <v>42</v>
      </c>
      <c r="Y22" s="41">
        <v>21</v>
      </c>
      <c r="Z22" s="39">
        <v>17</v>
      </c>
      <c r="AA22" s="39"/>
    </row>
    <row r="23" spans="1:27" ht="15.75" thickBot="1" x14ac:dyDescent="0.3">
      <c r="A23" t="s">
        <v>3838</v>
      </c>
      <c r="B23" t="str">
        <f t="shared" si="0"/>
        <v>ECC-w05-v03</v>
      </c>
      <c r="C23">
        <v>14.529</v>
      </c>
      <c r="D23">
        <v>14.529</v>
      </c>
      <c r="E23">
        <v>14.529</v>
      </c>
      <c r="F23">
        <v>38.652000000000001</v>
      </c>
      <c r="G23">
        <f t="shared" si="1"/>
        <v>19</v>
      </c>
      <c r="H23">
        <f t="shared" si="2"/>
        <v>20</v>
      </c>
      <c r="I23">
        <f t="shared" si="3"/>
        <v>52</v>
      </c>
      <c r="J23">
        <f t="shared" si="4"/>
        <v>60</v>
      </c>
      <c r="K23">
        <f t="shared" si="5"/>
        <v>60</v>
      </c>
      <c r="L23">
        <f t="shared" si="6"/>
        <v>60</v>
      </c>
      <c r="M23" t="str">
        <f t="shared" si="7"/>
        <v>ECC</v>
      </c>
      <c r="S23" s="35"/>
      <c r="T23" s="42">
        <v>20</v>
      </c>
      <c r="U23" s="38"/>
      <c r="V23" s="38">
        <v>62.1</v>
      </c>
      <c r="W23" s="38">
        <v>59.4</v>
      </c>
      <c r="X23" s="40">
        <v>54</v>
      </c>
      <c r="Y23" s="40">
        <v>27</v>
      </c>
      <c r="Z23" s="38">
        <v>22</v>
      </c>
      <c r="AA23" s="38"/>
    </row>
    <row r="24" spans="1:27" ht="15.75" thickBot="1" x14ac:dyDescent="0.3">
      <c r="A24" t="s">
        <v>3839</v>
      </c>
      <c r="B24" t="str">
        <f t="shared" si="0"/>
        <v>ECC-w05-v07</v>
      </c>
      <c r="C24">
        <v>14.186999999999999</v>
      </c>
      <c r="D24">
        <v>14.186999999999999</v>
      </c>
      <c r="E24">
        <v>14.186999999999999</v>
      </c>
      <c r="F24">
        <v>28.888000000000002</v>
      </c>
      <c r="G24">
        <f t="shared" si="1"/>
        <v>19</v>
      </c>
      <c r="H24">
        <f t="shared" si="2"/>
        <v>20</v>
      </c>
      <c r="I24">
        <f t="shared" si="3"/>
        <v>39</v>
      </c>
      <c r="J24">
        <f t="shared" si="4"/>
        <v>40</v>
      </c>
      <c r="K24">
        <f t="shared" si="5"/>
        <v>60</v>
      </c>
      <c r="L24">
        <f t="shared" si="6"/>
        <v>40</v>
      </c>
      <c r="M24" t="str">
        <f t="shared" si="7"/>
        <v>ECC</v>
      </c>
      <c r="S24" s="35"/>
      <c r="T24" s="43">
        <v>25</v>
      </c>
      <c r="U24" s="39"/>
      <c r="V24" s="39">
        <v>78.2</v>
      </c>
      <c r="W24" s="39">
        <v>74.8</v>
      </c>
      <c r="X24" s="41">
        <v>68</v>
      </c>
      <c r="Y24" s="41">
        <v>34</v>
      </c>
      <c r="Z24" s="39">
        <v>27</v>
      </c>
      <c r="AA24" s="39"/>
    </row>
    <row r="25" spans="1:27" ht="15.75" thickBot="1" x14ac:dyDescent="0.3">
      <c r="A25" t="s">
        <v>3840</v>
      </c>
      <c r="B25" t="str">
        <f t="shared" si="0"/>
        <v>ECC-w05-v11</v>
      </c>
      <c r="C25">
        <v>13.993</v>
      </c>
      <c r="D25">
        <v>13.993</v>
      </c>
      <c r="E25">
        <v>13.993</v>
      </c>
      <c r="F25">
        <v>28.494</v>
      </c>
      <c r="G25">
        <f t="shared" si="1"/>
        <v>19</v>
      </c>
      <c r="H25">
        <f t="shared" si="2"/>
        <v>20</v>
      </c>
      <c r="I25">
        <f t="shared" si="3"/>
        <v>38</v>
      </c>
      <c r="J25">
        <f t="shared" si="4"/>
        <v>40</v>
      </c>
      <c r="K25">
        <f t="shared" si="5"/>
        <v>60</v>
      </c>
      <c r="L25">
        <f t="shared" si="6"/>
        <v>40</v>
      </c>
      <c r="M25" t="str">
        <f t="shared" si="7"/>
        <v>ECC</v>
      </c>
      <c r="S25" s="35"/>
      <c r="T25" s="42">
        <v>30</v>
      </c>
      <c r="U25" s="38"/>
      <c r="V25" s="38">
        <v>92</v>
      </c>
      <c r="W25" s="38">
        <v>88</v>
      </c>
      <c r="X25" s="40">
        <v>80</v>
      </c>
      <c r="Y25" s="40">
        <v>40</v>
      </c>
      <c r="Z25" s="38">
        <v>32</v>
      </c>
      <c r="AA25" s="38"/>
    </row>
    <row r="26" spans="1:27" ht="15.75" thickBot="1" x14ac:dyDescent="0.3">
      <c r="A26" t="s">
        <v>3841</v>
      </c>
      <c r="B26" t="str">
        <f t="shared" si="0"/>
        <v>ECC-w05-v14</v>
      </c>
      <c r="C26">
        <v>13.079000000000001</v>
      </c>
      <c r="D26">
        <v>13.079000000000001</v>
      </c>
      <c r="E26">
        <v>13.079000000000001</v>
      </c>
      <c r="F26">
        <v>26.693999999999999</v>
      </c>
      <c r="G26">
        <f t="shared" si="1"/>
        <v>18</v>
      </c>
      <c r="H26">
        <f t="shared" si="2"/>
        <v>20</v>
      </c>
      <c r="I26">
        <f t="shared" si="3"/>
        <v>36</v>
      </c>
      <c r="J26">
        <f t="shared" si="4"/>
        <v>40</v>
      </c>
      <c r="K26">
        <f t="shared" si="5"/>
        <v>60</v>
      </c>
      <c r="L26">
        <f t="shared" si="6"/>
        <v>40</v>
      </c>
      <c r="M26" t="str">
        <f t="shared" si="7"/>
        <v>ECC</v>
      </c>
      <c r="S26" s="35"/>
      <c r="T26" s="43">
        <v>40</v>
      </c>
      <c r="U26" s="39"/>
      <c r="V26" s="39">
        <v>120</v>
      </c>
      <c r="W26" s="39">
        <v>114</v>
      </c>
      <c r="X26" s="41">
        <v>104</v>
      </c>
      <c r="Y26" s="41">
        <v>52</v>
      </c>
      <c r="Z26" s="39">
        <v>41</v>
      </c>
      <c r="AA26" s="39"/>
    </row>
    <row r="27" spans="1:27" ht="15" hidden="1" customHeight="1" x14ac:dyDescent="0.25">
      <c r="A27" t="s">
        <v>3842</v>
      </c>
      <c r="B27" t="str">
        <f t="shared" si="0"/>
        <v>ECC-w05-v96</v>
      </c>
      <c r="C27">
        <v>26.478000000000002</v>
      </c>
      <c r="D27">
        <v>26.478000000000002</v>
      </c>
      <c r="E27">
        <v>-1</v>
      </c>
      <c r="F27">
        <v>44.581000000000003</v>
      </c>
      <c r="G27">
        <f t="shared" si="1"/>
        <v>35</v>
      </c>
      <c r="H27">
        <f t="shared" si="2"/>
        <v>40</v>
      </c>
      <c r="I27">
        <f t="shared" si="3"/>
        <v>60</v>
      </c>
      <c r="J27">
        <f t="shared" si="4"/>
        <v>60</v>
      </c>
      <c r="K27">
        <f t="shared" si="5"/>
        <v>80</v>
      </c>
      <c r="L27">
        <f t="shared" si="6"/>
        <v>60</v>
      </c>
      <c r="M27" t="str">
        <f t="shared" si="7"/>
        <v>ECC</v>
      </c>
      <c r="S27" s="35"/>
      <c r="T27" s="38">
        <v>50</v>
      </c>
      <c r="U27" s="38"/>
      <c r="V27" s="38">
        <v>150</v>
      </c>
      <c r="W27" s="38">
        <v>143</v>
      </c>
      <c r="X27" s="40">
        <v>130</v>
      </c>
      <c r="Y27" s="40">
        <v>65</v>
      </c>
      <c r="Z27" s="38">
        <v>52</v>
      </c>
      <c r="AA27" s="38"/>
    </row>
    <row r="28" spans="1:27" ht="15.75" thickBot="1" x14ac:dyDescent="0.3">
      <c r="A28" t="s">
        <v>3843</v>
      </c>
      <c r="B28" t="str">
        <f t="shared" si="0"/>
        <v>ECC-w06-v03</v>
      </c>
      <c r="C28">
        <v>21.459</v>
      </c>
      <c r="D28">
        <v>21.459</v>
      </c>
      <c r="E28">
        <v>21.459</v>
      </c>
      <c r="F28">
        <v>46.808999999999997</v>
      </c>
      <c r="G28">
        <f t="shared" si="1"/>
        <v>29</v>
      </c>
      <c r="H28">
        <f t="shared" si="2"/>
        <v>30</v>
      </c>
      <c r="I28">
        <f t="shared" si="3"/>
        <v>63</v>
      </c>
      <c r="J28">
        <f t="shared" si="4"/>
        <v>75</v>
      </c>
      <c r="K28">
        <f t="shared" si="5"/>
        <v>90</v>
      </c>
      <c r="L28">
        <f t="shared" si="6"/>
        <v>75</v>
      </c>
      <c r="M28" t="str">
        <f t="shared" si="7"/>
        <v>ECC</v>
      </c>
      <c r="S28" s="35"/>
      <c r="T28" s="43">
        <v>60</v>
      </c>
      <c r="U28" s="39"/>
      <c r="V28" s="39">
        <v>177</v>
      </c>
      <c r="W28" s="39">
        <v>169</v>
      </c>
      <c r="X28" s="41">
        <v>154</v>
      </c>
      <c r="Y28" s="41">
        <v>77</v>
      </c>
      <c r="Z28" s="39">
        <v>62</v>
      </c>
      <c r="AA28" s="39">
        <v>16</v>
      </c>
    </row>
    <row r="29" spans="1:27" ht="15.75" thickBot="1" x14ac:dyDescent="0.3">
      <c r="A29" t="s">
        <v>3844</v>
      </c>
      <c r="B29" t="str">
        <f t="shared" si="0"/>
        <v>ECC-w06-v07</v>
      </c>
      <c r="C29">
        <v>21.094000000000001</v>
      </c>
      <c r="D29">
        <v>21.094000000000001</v>
      </c>
      <c r="E29">
        <v>21.094000000000001</v>
      </c>
      <c r="F29">
        <v>43.051000000000002</v>
      </c>
      <c r="G29">
        <f t="shared" si="1"/>
        <v>28</v>
      </c>
      <c r="H29">
        <f t="shared" si="2"/>
        <v>30</v>
      </c>
      <c r="I29">
        <f t="shared" si="3"/>
        <v>58</v>
      </c>
      <c r="J29">
        <f t="shared" si="4"/>
        <v>60</v>
      </c>
      <c r="K29">
        <f t="shared" si="5"/>
        <v>90</v>
      </c>
      <c r="L29">
        <f t="shared" si="6"/>
        <v>60</v>
      </c>
      <c r="M29" t="str">
        <f t="shared" si="7"/>
        <v>ECC</v>
      </c>
      <c r="S29" s="35"/>
      <c r="T29" s="42">
        <v>75</v>
      </c>
      <c r="U29" s="38"/>
      <c r="V29" s="38">
        <v>221</v>
      </c>
      <c r="W29" s="38">
        <v>211</v>
      </c>
      <c r="X29" s="40">
        <v>192</v>
      </c>
      <c r="Y29" s="40">
        <v>96</v>
      </c>
      <c r="Z29" s="38">
        <v>77</v>
      </c>
      <c r="AA29" s="38">
        <v>20</v>
      </c>
    </row>
    <row r="30" spans="1:27" ht="15.75" thickBot="1" x14ac:dyDescent="0.3">
      <c r="A30" t="s">
        <v>3845</v>
      </c>
      <c r="B30" t="str">
        <f t="shared" si="0"/>
        <v>ECC-w06-v11</v>
      </c>
      <c r="C30">
        <v>20.907</v>
      </c>
      <c r="D30">
        <v>20.907</v>
      </c>
      <c r="E30">
        <v>20.907</v>
      </c>
      <c r="F30">
        <v>42.670999999999999</v>
      </c>
      <c r="G30">
        <f t="shared" si="1"/>
        <v>28</v>
      </c>
      <c r="H30">
        <f t="shared" si="2"/>
        <v>30</v>
      </c>
      <c r="I30">
        <f t="shared" si="3"/>
        <v>57</v>
      </c>
      <c r="J30">
        <f t="shared" si="4"/>
        <v>60</v>
      </c>
      <c r="K30">
        <f t="shared" si="5"/>
        <v>90</v>
      </c>
      <c r="L30">
        <f t="shared" si="6"/>
        <v>60</v>
      </c>
      <c r="M30" t="str">
        <f t="shared" si="7"/>
        <v>ECC</v>
      </c>
      <c r="S30" s="35"/>
      <c r="T30" s="43">
        <v>100</v>
      </c>
      <c r="U30" s="39"/>
      <c r="V30" s="39">
        <v>285</v>
      </c>
      <c r="W30" s="39">
        <v>273</v>
      </c>
      <c r="X30" s="41">
        <v>248</v>
      </c>
      <c r="Y30" s="41">
        <v>124</v>
      </c>
      <c r="Z30" s="39">
        <v>99</v>
      </c>
      <c r="AA30" s="39">
        <v>26</v>
      </c>
    </row>
    <row r="31" spans="1:27" ht="15.75" thickBot="1" x14ac:dyDescent="0.3">
      <c r="A31" t="s">
        <v>3846</v>
      </c>
      <c r="B31" t="str">
        <f t="shared" si="0"/>
        <v>ECC-w06-v14</v>
      </c>
      <c r="C31">
        <v>19.77</v>
      </c>
      <c r="D31">
        <v>19.77</v>
      </c>
      <c r="E31">
        <v>19.77</v>
      </c>
      <c r="F31">
        <v>40.826999999999998</v>
      </c>
      <c r="G31">
        <f t="shared" si="1"/>
        <v>27</v>
      </c>
      <c r="H31">
        <f t="shared" si="2"/>
        <v>30</v>
      </c>
      <c r="I31">
        <f t="shared" si="3"/>
        <v>55</v>
      </c>
      <c r="J31">
        <f t="shared" si="4"/>
        <v>60</v>
      </c>
      <c r="K31">
        <f t="shared" si="5"/>
        <v>90</v>
      </c>
      <c r="L31">
        <f t="shared" si="6"/>
        <v>60</v>
      </c>
      <c r="M31" t="str">
        <f t="shared" si="7"/>
        <v>ECC</v>
      </c>
      <c r="S31" s="35"/>
      <c r="T31" s="42">
        <v>125</v>
      </c>
      <c r="U31" s="38"/>
      <c r="V31" s="38">
        <v>359</v>
      </c>
      <c r="W31" s="38">
        <v>343</v>
      </c>
      <c r="X31" s="40">
        <v>312</v>
      </c>
      <c r="Y31" s="40">
        <v>156</v>
      </c>
      <c r="Z31" s="38">
        <v>125</v>
      </c>
      <c r="AA31" s="38">
        <v>31</v>
      </c>
    </row>
    <row r="32" spans="1:27" ht="15" hidden="1" customHeight="1" x14ac:dyDescent="0.25">
      <c r="A32" t="s">
        <v>3847</v>
      </c>
      <c r="B32" t="str">
        <f t="shared" si="0"/>
        <v>ECC-w06-v96</v>
      </c>
      <c r="C32">
        <v>36.000999999999998</v>
      </c>
      <c r="D32">
        <v>36.000999999999998</v>
      </c>
      <c r="E32">
        <v>-1</v>
      </c>
      <c r="F32">
        <v>46.973999999999997</v>
      </c>
      <c r="G32">
        <f t="shared" si="1"/>
        <v>48</v>
      </c>
      <c r="H32">
        <f t="shared" si="2"/>
        <v>50</v>
      </c>
      <c r="I32">
        <f t="shared" si="3"/>
        <v>63</v>
      </c>
      <c r="J32">
        <f t="shared" si="4"/>
        <v>75</v>
      </c>
      <c r="K32">
        <f t="shared" si="5"/>
        <v>100</v>
      </c>
      <c r="L32">
        <f t="shared" si="6"/>
        <v>75</v>
      </c>
      <c r="M32" t="str">
        <f t="shared" si="7"/>
        <v>ECC</v>
      </c>
      <c r="S32" s="35"/>
      <c r="T32" s="39">
        <v>150</v>
      </c>
      <c r="U32" s="39"/>
      <c r="V32" s="39">
        <v>414</v>
      </c>
      <c r="W32" s="39">
        <v>396</v>
      </c>
      <c r="X32" s="41">
        <v>360</v>
      </c>
      <c r="Y32" s="41">
        <v>180</v>
      </c>
      <c r="Z32" s="39">
        <v>144</v>
      </c>
      <c r="AA32" s="39">
        <v>37</v>
      </c>
    </row>
    <row r="33" spans="1:27" ht="15.75" thickBot="1" x14ac:dyDescent="0.3">
      <c r="A33" t="s">
        <v>3848</v>
      </c>
      <c r="B33" t="str">
        <f t="shared" si="0"/>
        <v>ECC-w07-v03</v>
      </c>
      <c r="C33">
        <v>20.29</v>
      </c>
      <c r="D33">
        <v>20.29</v>
      </c>
      <c r="E33">
        <v>20.29</v>
      </c>
      <c r="F33">
        <v>45.603999999999999</v>
      </c>
      <c r="G33">
        <f t="shared" si="1"/>
        <v>27</v>
      </c>
      <c r="H33">
        <f t="shared" si="2"/>
        <v>30</v>
      </c>
      <c r="I33">
        <f t="shared" si="3"/>
        <v>61</v>
      </c>
      <c r="J33">
        <f t="shared" si="4"/>
        <v>75</v>
      </c>
      <c r="K33">
        <f t="shared" si="5"/>
        <v>90</v>
      </c>
      <c r="L33">
        <f t="shared" si="6"/>
        <v>75</v>
      </c>
      <c r="M33" t="str">
        <f t="shared" si="7"/>
        <v>ECC</v>
      </c>
      <c r="S33" s="35"/>
      <c r="T33" s="42">
        <v>200</v>
      </c>
      <c r="U33" s="38"/>
      <c r="V33" s="38">
        <v>552</v>
      </c>
      <c r="W33" s="38">
        <v>528</v>
      </c>
      <c r="X33" s="40">
        <v>480</v>
      </c>
      <c r="Y33" s="40">
        <v>240</v>
      </c>
      <c r="Z33" s="38">
        <v>192</v>
      </c>
      <c r="AA33" s="38">
        <v>49</v>
      </c>
    </row>
    <row r="34" spans="1:27" ht="15.75" thickBot="1" x14ac:dyDescent="0.3">
      <c r="A34" t="s">
        <v>3849</v>
      </c>
      <c r="B34" t="str">
        <f t="shared" si="0"/>
        <v>ECC-w07-v07</v>
      </c>
      <c r="C34">
        <v>19.957999999999998</v>
      </c>
      <c r="D34">
        <v>19.957999999999998</v>
      </c>
      <c r="E34">
        <v>19.957999999999998</v>
      </c>
      <c r="F34">
        <v>41.216000000000001</v>
      </c>
      <c r="G34">
        <f t="shared" si="1"/>
        <v>27</v>
      </c>
      <c r="H34">
        <f t="shared" si="2"/>
        <v>30</v>
      </c>
      <c r="I34">
        <f t="shared" si="3"/>
        <v>55</v>
      </c>
      <c r="J34">
        <f t="shared" si="4"/>
        <v>60</v>
      </c>
      <c r="K34">
        <f t="shared" si="5"/>
        <v>90</v>
      </c>
      <c r="L34">
        <f t="shared" si="6"/>
        <v>60</v>
      </c>
      <c r="M34" t="str">
        <f t="shared" si="7"/>
        <v>ECC</v>
      </c>
      <c r="S34" s="35"/>
      <c r="T34" s="43">
        <v>250</v>
      </c>
      <c r="U34" s="39"/>
      <c r="V34" s="39"/>
      <c r="W34" s="39"/>
      <c r="X34" s="39"/>
      <c r="Y34" s="39">
        <v>302</v>
      </c>
      <c r="Z34" s="39">
        <v>242</v>
      </c>
      <c r="AA34" s="39">
        <v>50</v>
      </c>
    </row>
    <row r="35" spans="1:27" ht="15.75" thickBot="1" x14ac:dyDescent="0.3">
      <c r="A35" t="s">
        <v>3850</v>
      </c>
      <c r="B35" t="str">
        <f t="shared" si="0"/>
        <v>ECC-w07-v11</v>
      </c>
      <c r="C35">
        <v>19.728999999999999</v>
      </c>
      <c r="D35">
        <v>19.728999999999999</v>
      </c>
      <c r="E35">
        <v>19.728999999999999</v>
      </c>
      <c r="F35">
        <v>40.743000000000002</v>
      </c>
      <c r="G35">
        <f t="shared" si="1"/>
        <v>26</v>
      </c>
      <c r="H35">
        <f t="shared" si="2"/>
        <v>30</v>
      </c>
      <c r="I35">
        <f t="shared" si="3"/>
        <v>55</v>
      </c>
      <c r="J35">
        <f t="shared" si="4"/>
        <v>60</v>
      </c>
      <c r="K35">
        <f t="shared" si="5"/>
        <v>90</v>
      </c>
      <c r="L35">
        <f t="shared" si="6"/>
        <v>60</v>
      </c>
      <c r="M35" t="str">
        <f t="shared" si="7"/>
        <v>ECC</v>
      </c>
      <c r="S35" s="35"/>
      <c r="T35" s="42">
        <v>300</v>
      </c>
      <c r="U35" s="38"/>
      <c r="V35" s="38"/>
      <c r="W35" s="38"/>
      <c r="X35" s="38"/>
      <c r="Y35" s="38">
        <v>361</v>
      </c>
      <c r="Z35" s="38">
        <v>289</v>
      </c>
      <c r="AA35" s="38">
        <v>72</v>
      </c>
    </row>
    <row r="36" spans="1:27" ht="15.75" thickBot="1" x14ac:dyDescent="0.3">
      <c r="A36" t="s">
        <v>3851</v>
      </c>
      <c r="B36" t="str">
        <f t="shared" si="0"/>
        <v>ECC-w07-v14</v>
      </c>
      <c r="C36">
        <v>18.498000000000001</v>
      </c>
      <c r="D36">
        <v>18.498000000000001</v>
      </c>
      <c r="E36">
        <v>18.498000000000001</v>
      </c>
      <c r="F36">
        <v>38.201000000000001</v>
      </c>
      <c r="G36">
        <f t="shared" si="1"/>
        <v>25</v>
      </c>
      <c r="H36">
        <f t="shared" si="2"/>
        <v>25</v>
      </c>
      <c r="I36">
        <f t="shared" si="3"/>
        <v>51</v>
      </c>
      <c r="J36">
        <f t="shared" si="4"/>
        <v>60</v>
      </c>
      <c r="K36">
        <f t="shared" si="5"/>
        <v>75</v>
      </c>
      <c r="L36">
        <f t="shared" si="6"/>
        <v>60</v>
      </c>
      <c r="M36" t="str">
        <f t="shared" si="7"/>
        <v>ECC</v>
      </c>
      <c r="S36" s="35"/>
      <c r="T36" s="43">
        <v>350</v>
      </c>
      <c r="U36" s="39"/>
      <c r="V36" s="39"/>
      <c r="W36" s="39"/>
      <c r="X36" s="39"/>
      <c r="Y36" s="39">
        <v>414</v>
      </c>
      <c r="Z36" s="39">
        <v>336</v>
      </c>
      <c r="AA36" s="39">
        <v>83</v>
      </c>
    </row>
    <row r="37" spans="1:27" hidden="1" x14ac:dyDescent="0.25">
      <c r="A37" t="s">
        <v>3852</v>
      </c>
      <c r="B37" t="str">
        <f t="shared" si="0"/>
        <v>ECC-w07-v96</v>
      </c>
      <c r="C37">
        <v>33.445999999999998</v>
      </c>
      <c r="D37">
        <v>33.445999999999998</v>
      </c>
      <c r="E37">
        <v>-1</v>
      </c>
      <c r="F37">
        <v>45.570999999999998</v>
      </c>
      <c r="G37">
        <f t="shared" si="1"/>
        <v>45</v>
      </c>
      <c r="H37">
        <f t="shared" si="2"/>
        <v>50</v>
      </c>
      <c r="I37">
        <f t="shared" si="3"/>
        <v>61</v>
      </c>
      <c r="J37">
        <f t="shared" si="4"/>
        <v>75</v>
      </c>
      <c r="K37">
        <f t="shared" si="5"/>
        <v>100</v>
      </c>
      <c r="L37">
        <f t="shared" si="6"/>
        <v>75</v>
      </c>
      <c r="M37" t="str">
        <f t="shared" si="7"/>
        <v>ECC</v>
      </c>
    </row>
    <row r="38" spans="1:27" x14ac:dyDescent="0.25">
      <c r="A38" t="s">
        <v>3853</v>
      </c>
      <c r="B38" t="str">
        <f t="shared" si="0"/>
        <v>ECC-w08-v03</v>
      </c>
      <c r="C38">
        <v>23.744</v>
      </c>
      <c r="D38">
        <v>23.744</v>
      </c>
      <c r="E38">
        <v>23.744</v>
      </c>
      <c r="F38">
        <v>45.884999999999998</v>
      </c>
      <c r="G38">
        <f t="shared" si="1"/>
        <v>32</v>
      </c>
      <c r="H38">
        <f t="shared" si="2"/>
        <v>40</v>
      </c>
      <c r="I38">
        <f t="shared" si="3"/>
        <v>62</v>
      </c>
      <c r="J38">
        <f t="shared" si="4"/>
        <v>75</v>
      </c>
      <c r="K38">
        <f t="shared" si="5"/>
        <v>120</v>
      </c>
      <c r="L38">
        <f t="shared" si="6"/>
        <v>75</v>
      </c>
      <c r="M38" t="str">
        <f t="shared" si="7"/>
        <v>ECC</v>
      </c>
    </row>
    <row r="39" spans="1:27" x14ac:dyDescent="0.25">
      <c r="A39" t="s">
        <v>3854</v>
      </c>
      <c r="B39" t="str">
        <f t="shared" si="0"/>
        <v>ECC-w08-v07</v>
      </c>
      <c r="C39">
        <v>23.420999999999999</v>
      </c>
      <c r="D39">
        <v>23.420999999999999</v>
      </c>
      <c r="E39">
        <v>23.420999999999999</v>
      </c>
      <c r="F39">
        <v>47.801000000000002</v>
      </c>
      <c r="G39">
        <f t="shared" si="1"/>
        <v>31</v>
      </c>
      <c r="H39">
        <f t="shared" si="2"/>
        <v>40</v>
      </c>
      <c r="I39">
        <f t="shared" si="3"/>
        <v>64</v>
      </c>
      <c r="J39">
        <f t="shared" si="4"/>
        <v>75</v>
      </c>
      <c r="K39">
        <f t="shared" si="5"/>
        <v>120</v>
      </c>
      <c r="L39">
        <f t="shared" si="6"/>
        <v>75</v>
      </c>
      <c r="M39" t="str">
        <f t="shared" si="7"/>
        <v>ECC</v>
      </c>
    </row>
    <row r="40" spans="1:27" x14ac:dyDescent="0.25">
      <c r="A40" t="s">
        <v>3855</v>
      </c>
      <c r="B40" t="str">
        <f t="shared" si="0"/>
        <v>ECC-w08-v11</v>
      </c>
      <c r="C40">
        <v>23.195</v>
      </c>
      <c r="D40">
        <v>23.195</v>
      </c>
      <c r="E40">
        <v>23.195</v>
      </c>
      <c r="F40">
        <v>47.34</v>
      </c>
      <c r="G40">
        <f t="shared" si="1"/>
        <v>31</v>
      </c>
      <c r="H40">
        <f t="shared" si="2"/>
        <v>40</v>
      </c>
      <c r="I40">
        <f t="shared" si="3"/>
        <v>63</v>
      </c>
      <c r="J40">
        <f t="shared" si="4"/>
        <v>75</v>
      </c>
      <c r="K40">
        <f t="shared" si="5"/>
        <v>120</v>
      </c>
      <c r="L40">
        <f t="shared" si="6"/>
        <v>75</v>
      </c>
      <c r="M40" t="str">
        <f t="shared" si="7"/>
        <v>ECC</v>
      </c>
    </row>
    <row r="41" spans="1:27" x14ac:dyDescent="0.25">
      <c r="A41" t="s">
        <v>3856</v>
      </c>
      <c r="B41" t="str">
        <f t="shared" si="0"/>
        <v>ECC-w08-v14</v>
      </c>
      <c r="C41">
        <v>22.047999999999998</v>
      </c>
      <c r="D41">
        <v>22.047999999999998</v>
      </c>
      <c r="E41">
        <v>22.047999999999998</v>
      </c>
      <c r="F41">
        <v>45.1</v>
      </c>
      <c r="G41">
        <f t="shared" si="1"/>
        <v>30</v>
      </c>
      <c r="H41">
        <f t="shared" si="2"/>
        <v>30</v>
      </c>
      <c r="I41">
        <f t="shared" si="3"/>
        <v>60</v>
      </c>
      <c r="J41">
        <f t="shared" si="4"/>
        <v>60</v>
      </c>
      <c r="K41">
        <f t="shared" si="5"/>
        <v>90</v>
      </c>
      <c r="L41">
        <f t="shared" si="6"/>
        <v>60</v>
      </c>
      <c r="M41" t="str">
        <f t="shared" si="7"/>
        <v>ECC</v>
      </c>
    </row>
    <row r="42" spans="1:27" hidden="1" x14ac:dyDescent="0.25">
      <c r="A42" t="s">
        <v>3857</v>
      </c>
      <c r="B42" t="str">
        <f t="shared" si="0"/>
        <v>ECC-w08-v96</v>
      </c>
      <c r="C42">
        <v>38.875</v>
      </c>
      <c r="D42">
        <v>38.875</v>
      </c>
      <c r="E42">
        <v>-1</v>
      </c>
      <c r="F42">
        <v>48.514000000000003</v>
      </c>
      <c r="G42">
        <f t="shared" si="1"/>
        <v>52</v>
      </c>
      <c r="H42">
        <f t="shared" si="2"/>
        <v>60</v>
      </c>
      <c r="I42">
        <f t="shared" si="3"/>
        <v>65</v>
      </c>
      <c r="J42">
        <f t="shared" si="4"/>
        <v>75</v>
      </c>
      <c r="K42">
        <f t="shared" si="5"/>
        <v>120</v>
      </c>
      <c r="L42">
        <f t="shared" si="6"/>
        <v>75</v>
      </c>
      <c r="M42" t="str">
        <f t="shared" si="7"/>
        <v>ECC</v>
      </c>
    </row>
    <row r="43" spans="1:27" x14ac:dyDescent="0.25">
      <c r="A43" t="s">
        <v>3858</v>
      </c>
      <c r="B43" t="str">
        <f t="shared" si="0"/>
        <v>ECC-w09-v03</v>
      </c>
      <c r="C43">
        <v>29.495000000000001</v>
      </c>
      <c r="D43">
        <v>29.495000000000001</v>
      </c>
      <c r="E43">
        <v>29.495000000000001</v>
      </c>
      <c r="F43">
        <v>49.255000000000003</v>
      </c>
      <c r="G43">
        <f t="shared" si="1"/>
        <v>40</v>
      </c>
      <c r="H43">
        <f t="shared" si="2"/>
        <v>40</v>
      </c>
      <c r="I43">
        <f t="shared" si="3"/>
        <v>66</v>
      </c>
      <c r="J43">
        <f t="shared" si="4"/>
        <v>75</v>
      </c>
      <c r="K43">
        <f t="shared" si="5"/>
        <v>120</v>
      </c>
      <c r="L43">
        <f t="shared" si="6"/>
        <v>75</v>
      </c>
      <c r="M43" t="str">
        <f t="shared" si="7"/>
        <v>ECC</v>
      </c>
    </row>
    <row r="44" spans="1:27" x14ac:dyDescent="0.25">
      <c r="A44" t="s">
        <v>3859</v>
      </c>
      <c r="B44" t="str">
        <f t="shared" si="0"/>
        <v>ECC-w09-v07</v>
      </c>
      <c r="C44">
        <v>29.265999999999998</v>
      </c>
      <c r="D44">
        <v>29.265999999999998</v>
      </c>
      <c r="E44">
        <v>29.265999999999998</v>
      </c>
      <c r="F44">
        <v>59.731000000000002</v>
      </c>
      <c r="G44">
        <f t="shared" si="1"/>
        <v>39</v>
      </c>
      <c r="H44">
        <f t="shared" si="2"/>
        <v>40</v>
      </c>
      <c r="I44">
        <f t="shared" si="3"/>
        <v>80</v>
      </c>
      <c r="J44">
        <f t="shared" si="4"/>
        <v>100</v>
      </c>
      <c r="K44">
        <f t="shared" si="5"/>
        <v>120</v>
      </c>
      <c r="L44">
        <f t="shared" si="6"/>
        <v>100</v>
      </c>
      <c r="M44" t="str">
        <f t="shared" si="7"/>
        <v>ECC</v>
      </c>
    </row>
    <row r="45" spans="1:27" x14ac:dyDescent="0.25">
      <c r="A45" t="s">
        <v>3860</v>
      </c>
      <c r="B45" t="str">
        <f t="shared" si="0"/>
        <v>ECC-w09-v11</v>
      </c>
      <c r="C45">
        <v>28.978999999999999</v>
      </c>
      <c r="D45">
        <v>28.978999999999999</v>
      </c>
      <c r="E45">
        <v>28.978999999999999</v>
      </c>
      <c r="F45">
        <v>59.146000000000001</v>
      </c>
      <c r="G45">
        <f t="shared" si="1"/>
        <v>39</v>
      </c>
      <c r="H45">
        <f t="shared" si="2"/>
        <v>40</v>
      </c>
      <c r="I45">
        <f t="shared" si="3"/>
        <v>79</v>
      </c>
      <c r="J45">
        <f t="shared" si="4"/>
        <v>100</v>
      </c>
      <c r="K45">
        <f t="shared" si="5"/>
        <v>120</v>
      </c>
      <c r="L45">
        <f t="shared" si="6"/>
        <v>100</v>
      </c>
      <c r="M45" t="str">
        <f t="shared" si="7"/>
        <v>ECC</v>
      </c>
    </row>
    <row r="46" spans="1:27" x14ac:dyDescent="0.25">
      <c r="A46" t="s">
        <v>3861</v>
      </c>
      <c r="B46" t="str">
        <f t="shared" si="0"/>
        <v>ECC-w09-v14</v>
      </c>
      <c r="C46">
        <v>27.870999999999999</v>
      </c>
      <c r="D46">
        <v>27.870999999999999</v>
      </c>
      <c r="E46">
        <v>27.870999999999999</v>
      </c>
      <c r="F46">
        <v>57.012</v>
      </c>
      <c r="G46">
        <f t="shared" si="1"/>
        <v>37</v>
      </c>
      <c r="H46">
        <f t="shared" si="2"/>
        <v>40</v>
      </c>
      <c r="I46">
        <f t="shared" si="3"/>
        <v>76</v>
      </c>
      <c r="J46">
        <f t="shared" si="4"/>
        <v>100</v>
      </c>
      <c r="K46">
        <f t="shared" si="5"/>
        <v>120</v>
      </c>
      <c r="L46">
        <f t="shared" si="6"/>
        <v>100</v>
      </c>
      <c r="M46" t="str">
        <f t="shared" si="7"/>
        <v>ECC</v>
      </c>
    </row>
    <row r="47" spans="1:27" hidden="1" x14ac:dyDescent="0.25">
      <c r="A47" t="s">
        <v>3862</v>
      </c>
      <c r="B47" t="str">
        <f t="shared" si="0"/>
        <v>ECC-w09-v96</v>
      </c>
      <c r="C47">
        <v>47.012</v>
      </c>
      <c r="D47">
        <v>47.012</v>
      </c>
      <c r="E47">
        <v>-1</v>
      </c>
      <c r="F47">
        <v>55.600999999999999</v>
      </c>
      <c r="G47">
        <f t="shared" si="1"/>
        <v>63</v>
      </c>
      <c r="H47">
        <f t="shared" si="2"/>
        <v>75</v>
      </c>
      <c r="I47">
        <f t="shared" si="3"/>
        <v>75</v>
      </c>
      <c r="J47">
        <f t="shared" si="4"/>
        <v>75</v>
      </c>
      <c r="K47">
        <f t="shared" si="5"/>
        <v>150</v>
      </c>
      <c r="L47">
        <f t="shared" si="6"/>
        <v>75</v>
      </c>
      <c r="M47" t="str">
        <f t="shared" si="7"/>
        <v>ECC</v>
      </c>
    </row>
    <row r="48" spans="1:27" x14ac:dyDescent="0.25">
      <c r="A48" t="s">
        <v>3863</v>
      </c>
      <c r="B48" t="str">
        <f t="shared" si="0"/>
        <v>ECC-w10-v03</v>
      </c>
      <c r="C48">
        <v>26.181999999999999</v>
      </c>
      <c r="D48">
        <v>26.181999999999999</v>
      </c>
      <c r="E48">
        <v>26.181999999999999</v>
      </c>
      <c r="F48">
        <v>44.225999999999999</v>
      </c>
      <c r="G48">
        <f t="shared" si="1"/>
        <v>35</v>
      </c>
      <c r="H48">
        <f t="shared" si="2"/>
        <v>40</v>
      </c>
      <c r="I48">
        <f t="shared" si="3"/>
        <v>59</v>
      </c>
      <c r="J48">
        <f t="shared" si="4"/>
        <v>60</v>
      </c>
      <c r="K48">
        <f t="shared" si="5"/>
        <v>120</v>
      </c>
      <c r="L48">
        <f t="shared" si="6"/>
        <v>60</v>
      </c>
      <c r="M48" t="str">
        <f t="shared" si="7"/>
        <v>ECC</v>
      </c>
    </row>
    <row r="49" spans="1:13" x14ac:dyDescent="0.25">
      <c r="A49" t="s">
        <v>3864</v>
      </c>
      <c r="B49" t="str">
        <f t="shared" si="0"/>
        <v>ECC-w10-v07</v>
      </c>
      <c r="C49">
        <v>25.949000000000002</v>
      </c>
      <c r="D49">
        <v>25.949000000000002</v>
      </c>
      <c r="E49">
        <v>25.949000000000002</v>
      </c>
      <c r="F49">
        <v>52.962000000000003</v>
      </c>
      <c r="G49">
        <f t="shared" si="1"/>
        <v>35</v>
      </c>
      <c r="H49">
        <f t="shared" si="2"/>
        <v>40</v>
      </c>
      <c r="I49">
        <f t="shared" si="3"/>
        <v>71</v>
      </c>
      <c r="J49">
        <f t="shared" si="4"/>
        <v>75</v>
      </c>
      <c r="K49">
        <f t="shared" si="5"/>
        <v>120</v>
      </c>
      <c r="L49">
        <f t="shared" si="6"/>
        <v>75</v>
      </c>
      <c r="M49" t="str">
        <f t="shared" si="7"/>
        <v>ECC</v>
      </c>
    </row>
    <row r="50" spans="1:13" x14ac:dyDescent="0.25">
      <c r="A50" t="s">
        <v>3865</v>
      </c>
      <c r="B50" t="str">
        <f t="shared" si="0"/>
        <v>ECC-w10-v11</v>
      </c>
      <c r="C50">
        <v>25.759</v>
      </c>
      <c r="D50">
        <v>25.759</v>
      </c>
      <c r="E50">
        <v>25.759</v>
      </c>
      <c r="F50">
        <v>52.573999999999998</v>
      </c>
      <c r="G50">
        <f t="shared" si="1"/>
        <v>35</v>
      </c>
      <c r="H50">
        <f t="shared" si="2"/>
        <v>40</v>
      </c>
      <c r="I50">
        <f t="shared" si="3"/>
        <v>70</v>
      </c>
      <c r="J50">
        <f t="shared" si="4"/>
        <v>75</v>
      </c>
      <c r="K50">
        <f t="shared" si="5"/>
        <v>120</v>
      </c>
      <c r="L50">
        <f t="shared" si="6"/>
        <v>75</v>
      </c>
      <c r="M50" t="str">
        <f t="shared" si="7"/>
        <v>ECC</v>
      </c>
    </row>
    <row r="51" spans="1:13" x14ac:dyDescent="0.25">
      <c r="A51" t="s">
        <v>3866</v>
      </c>
      <c r="B51" t="str">
        <f t="shared" si="0"/>
        <v>ECC-w10-v14</v>
      </c>
      <c r="C51">
        <v>25.234000000000002</v>
      </c>
      <c r="D51">
        <v>25.234000000000002</v>
      </c>
      <c r="E51">
        <v>25.234000000000002</v>
      </c>
      <c r="F51">
        <v>51.618000000000002</v>
      </c>
      <c r="G51">
        <f t="shared" si="1"/>
        <v>34</v>
      </c>
      <c r="H51">
        <f t="shared" si="2"/>
        <v>40</v>
      </c>
      <c r="I51">
        <f t="shared" si="3"/>
        <v>69</v>
      </c>
      <c r="J51">
        <f t="shared" si="4"/>
        <v>75</v>
      </c>
      <c r="K51">
        <f t="shared" si="5"/>
        <v>120</v>
      </c>
      <c r="L51">
        <f t="shared" si="6"/>
        <v>75</v>
      </c>
      <c r="M51" t="str">
        <f t="shared" si="7"/>
        <v>ECC</v>
      </c>
    </row>
    <row r="52" spans="1:13" hidden="1" x14ac:dyDescent="0.25">
      <c r="A52" t="s">
        <v>3867</v>
      </c>
      <c r="B52" t="str">
        <f t="shared" si="0"/>
        <v>ECC-w10-v96</v>
      </c>
      <c r="C52">
        <v>42.868000000000002</v>
      </c>
      <c r="D52">
        <v>42.868000000000002</v>
      </c>
      <c r="E52">
        <v>-1</v>
      </c>
      <c r="F52">
        <v>52.395000000000003</v>
      </c>
      <c r="G52">
        <f t="shared" si="1"/>
        <v>57</v>
      </c>
      <c r="H52">
        <f t="shared" si="2"/>
        <v>60</v>
      </c>
      <c r="I52">
        <f t="shared" si="3"/>
        <v>70</v>
      </c>
      <c r="J52">
        <f t="shared" si="4"/>
        <v>75</v>
      </c>
      <c r="K52">
        <f t="shared" si="5"/>
        <v>120</v>
      </c>
      <c r="L52">
        <f t="shared" si="6"/>
        <v>75</v>
      </c>
      <c r="M52" t="str">
        <f t="shared" si="7"/>
        <v>ECC</v>
      </c>
    </row>
    <row r="53" spans="1:13" x14ac:dyDescent="0.25">
      <c r="A53" t="s">
        <v>3868</v>
      </c>
      <c r="B53" t="str">
        <f t="shared" si="0"/>
        <v>ECC-w11-v03</v>
      </c>
      <c r="C53">
        <v>24.762</v>
      </c>
      <c r="D53">
        <v>24.762</v>
      </c>
      <c r="E53">
        <v>24.762</v>
      </c>
      <c r="F53">
        <v>41.609000000000002</v>
      </c>
      <c r="G53">
        <f t="shared" si="1"/>
        <v>33</v>
      </c>
      <c r="H53">
        <f t="shared" si="2"/>
        <v>40</v>
      </c>
      <c r="I53">
        <f t="shared" si="3"/>
        <v>56</v>
      </c>
      <c r="J53">
        <f t="shared" si="4"/>
        <v>60</v>
      </c>
      <c r="K53">
        <f t="shared" si="5"/>
        <v>120</v>
      </c>
      <c r="L53">
        <f t="shared" si="6"/>
        <v>60</v>
      </c>
      <c r="M53" t="str">
        <f t="shared" si="7"/>
        <v>ECC</v>
      </c>
    </row>
    <row r="54" spans="1:13" x14ac:dyDescent="0.25">
      <c r="A54" t="s">
        <v>3869</v>
      </c>
      <c r="B54" t="str">
        <f t="shared" si="0"/>
        <v>ECC-w11-v07</v>
      </c>
      <c r="C54">
        <v>24.504999999999999</v>
      </c>
      <c r="D54">
        <v>24.504999999999999</v>
      </c>
      <c r="E54">
        <v>24.504999999999999</v>
      </c>
      <c r="F54">
        <v>50.014000000000003</v>
      </c>
      <c r="G54">
        <f t="shared" si="1"/>
        <v>33</v>
      </c>
      <c r="H54">
        <f t="shared" si="2"/>
        <v>40</v>
      </c>
      <c r="I54">
        <f t="shared" si="3"/>
        <v>67</v>
      </c>
      <c r="J54">
        <f t="shared" si="4"/>
        <v>75</v>
      </c>
      <c r="K54">
        <f t="shared" si="5"/>
        <v>120</v>
      </c>
      <c r="L54">
        <f t="shared" si="6"/>
        <v>75</v>
      </c>
      <c r="M54" t="str">
        <f t="shared" si="7"/>
        <v>ECC</v>
      </c>
    </row>
    <row r="55" spans="1:13" x14ac:dyDescent="0.25">
      <c r="A55" t="s">
        <v>3870</v>
      </c>
      <c r="B55" t="str">
        <f t="shared" si="0"/>
        <v>ECC-w11-v11</v>
      </c>
      <c r="C55">
        <v>23.664000000000001</v>
      </c>
      <c r="D55">
        <v>23.664000000000001</v>
      </c>
      <c r="E55">
        <v>23.664000000000001</v>
      </c>
      <c r="F55">
        <v>48.298000000000002</v>
      </c>
      <c r="G55">
        <f t="shared" si="1"/>
        <v>32</v>
      </c>
      <c r="H55">
        <f t="shared" si="2"/>
        <v>40</v>
      </c>
      <c r="I55">
        <f t="shared" si="3"/>
        <v>65</v>
      </c>
      <c r="J55">
        <f t="shared" si="4"/>
        <v>75</v>
      </c>
      <c r="K55">
        <f t="shared" si="5"/>
        <v>120</v>
      </c>
      <c r="L55">
        <f t="shared" si="6"/>
        <v>75</v>
      </c>
      <c r="M55" t="str">
        <f t="shared" si="7"/>
        <v>ECC</v>
      </c>
    </row>
    <row r="56" spans="1:13" x14ac:dyDescent="0.25">
      <c r="A56" t="s">
        <v>3871</v>
      </c>
      <c r="B56" t="str">
        <f t="shared" si="0"/>
        <v>ECC-w11-v14</v>
      </c>
      <c r="C56">
        <v>22.187999999999999</v>
      </c>
      <c r="D56">
        <v>22.187999999999999</v>
      </c>
      <c r="E56">
        <v>22.187999999999999</v>
      </c>
      <c r="F56">
        <v>45.386000000000003</v>
      </c>
      <c r="G56">
        <f t="shared" si="1"/>
        <v>30</v>
      </c>
      <c r="H56">
        <f t="shared" si="2"/>
        <v>30</v>
      </c>
      <c r="I56">
        <f t="shared" si="3"/>
        <v>61</v>
      </c>
      <c r="J56">
        <f t="shared" si="4"/>
        <v>75</v>
      </c>
      <c r="K56">
        <f t="shared" si="5"/>
        <v>90</v>
      </c>
      <c r="L56">
        <f t="shared" si="6"/>
        <v>75</v>
      </c>
      <c r="M56" t="str">
        <f t="shared" si="7"/>
        <v>ECC</v>
      </c>
    </row>
    <row r="57" spans="1:13" hidden="1" x14ac:dyDescent="0.25">
      <c r="A57" t="s">
        <v>3872</v>
      </c>
      <c r="B57" t="str">
        <f t="shared" si="0"/>
        <v>ECC-w11-v96</v>
      </c>
      <c r="C57">
        <v>41.679000000000002</v>
      </c>
      <c r="D57">
        <v>41.679000000000002</v>
      </c>
      <c r="E57">
        <v>-1</v>
      </c>
      <c r="F57">
        <v>47.64</v>
      </c>
      <c r="G57">
        <f t="shared" si="1"/>
        <v>56</v>
      </c>
      <c r="H57">
        <f t="shared" si="2"/>
        <v>60</v>
      </c>
      <c r="I57">
        <f t="shared" si="3"/>
        <v>64</v>
      </c>
      <c r="J57">
        <f t="shared" si="4"/>
        <v>75</v>
      </c>
      <c r="K57">
        <f t="shared" si="5"/>
        <v>120</v>
      </c>
      <c r="L57">
        <f t="shared" si="6"/>
        <v>75</v>
      </c>
      <c r="M57" t="str">
        <f t="shared" si="7"/>
        <v>ECC</v>
      </c>
    </row>
    <row r="58" spans="1:13" x14ac:dyDescent="0.25">
      <c r="A58" t="s">
        <v>3873</v>
      </c>
      <c r="B58" t="str">
        <f t="shared" si="0"/>
        <v>ECC-w12-v03</v>
      </c>
      <c r="C58">
        <v>21.928000000000001</v>
      </c>
      <c r="D58">
        <v>21.928000000000001</v>
      </c>
      <c r="E58">
        <v>21.928000000000001</v>
      </c>
      <c r="F58">
        <v>43.093000000000004</v>
      </c>
      <c r="G58">
        <f t="shared" si="1"/>
        <v>29</v>
      </c>
      <c r="H58">
        <f t="shared" si="2"/>
        <v>30</v>
      </c>
      <c r="I58">
        <f t="shared" si="3"/>
        <v>58</v>
      </c>
      <c r="J58">
        <f t="shared" si="4"/>
        <v>60</v>
      </c>
      <c r="K58">
        <f t="shared" si="5"/>
        <v>90</v>
      </c>
      <c r="L58">
        <f t="shared" si="6"/>
        <v>60</v>
      </c>
      <c r="M58" t="str">
        <f t="shared" si="7"/>
        <v>ECC</v>
      </c>
    </row>
    <row r="59" spans="1:13" x14ac:dyDescent="0.25">
      <c r="A59" t="s">
        <v>3874</v>
      </c>
      <c r="B59" t="str">
        <f t="shared" si="0"/>
        <v>ECC-w12-v07</v>
      </c>
      <c r="C59">
        <v>21.577999999999999</v>
      </c>
      <c r="D59">
        <v>21.577999999999999</v>
      </c>
      <c r="E59">
        <v>21.577999999999999</v>
      </c>
      <c r="F59">
        <v>44.040999999999997</v>
      </c>
      <c r="G59">
        <f t="shared" si="1"/>
        <v>29</v>
      </c>
      <c r="H59">
        <f t="shared" si="2"/>
        <v>30</v>
      </c>
      <c r="I59">
        <f t="shared" si="3"/>
        <v>59</v>
      </c>
      <c r="J59">
        <f t="shared" si="4"/>
        <v>60</v>
      </c>
      <c r="K59">
        <f t="shared" si="5"/>
        <v>90</v>
      </c>
      <c r="L59">
        <f t="shared" si="6"/>
        <v>60</v>
      </c>
      <c r="M59" t="str">
        <f t="shared" si="7"/>
        <v>ECC</v>
      </c>
    </row>
    <row r="60" spans="1:13" x14ac:dyDescent="0.25">
      <c r="A60" t="s">
        <v>3875</v>
      </c>
      <c r="B60" t="str">
        <f t="shared" si="0"/>
        <v>ECC-w12-v11</v>
      </c>
      <c r="C60">
        <v>21.356000000000002</v>
      </c>
      <c r="D60">
        <v>21.356000000000002</v>
      </c>
      <c r="E60">
        <v>21.356000000000002</v>
      </c>
      <c r="F60">
        <v>43.587000000000003</v>
      </c>
      <c r="G60">
        <f t="shared" si="1"/>
        <v>29</v>
      </c>
      <c r="H60">
        <f t="shared" si="2"/>
        <v>30</v>
      </c>
      <c r="I60">
        <f t="shared" si="3"/>
        <v>58</v>
      </c>
      <c r="J60">
        <f t="shared" si="4"/>
        <v>60</v>
      </c>
      <c r="K60">
        <f t="shared" si="5"/>
        <v>90</v>
      </c>
      <c r="L60">
        <f t="shared" si="6"/>
        <v>60</v>
      </c>
      <c r="M60" t="str">
        <f t="shared" si="7"/>
        <v>ECC</v>
      </c>
    </row>
    <row r="61" spans="1:13" x14ac:dyDescent="0.25">
      <c r="A61" t="s">
        <v>3876</v>
      </c>
      <c r="B61" t="str">
        <f t="shared" si="0"/>
        <v>ECC-w12-v14</v>
      </c>
      <c r="C61">
        <v>20.315999999999999</v>
      </c>
      <c r="D61">
        <v>20.315999999999999</v>
      </c>
      <c r="E61">
        <v>20.315999999999999</v>
      </c>
      <c r="F61">
        <v>41.954999999999998</v>
      </c>
      <c r="G61">
        <f t="shared" si="1"/>
        <v>27</v>
      </c>
      <c r="H61">
        <f t="shared" si="2"/>
        <v>30</v>
      </c>
      <c r="I61">
        <f t="shared" si="3"/>
        <v>56</v>
      </c>
      <c r="J61">
        <f t="shared" si="4"/>
        <v>60</v>
      </c>
      <c r="K61">
        <f t="shared" si="5"/>
        <v>90</v>
      </c>
      <c r="L61">
        <f t="shared" si="6"/>
        <v>60</v>
      </c>
      <c r="M61" t="str">
        <f t="shared" si="7"/>
        <v>ECC</v>
      </c>
    </row>
    <row r="62" spans="1:13" hidden="1" x14ac:dyDescent="0.25">
      <c r="A62" t="s">
        <v>3877</v>
      </c>
      <c r="B62" t="str">
        <f t="shared" si="0"/>
        <v>ECC-w12-v96</v>
      </c>
      <c r="C62">
        <v>36.622</v>
      </c>
      <c r="D62">
        <v>36.622</v>
      </c>
      <c r="E62">
        <v>-1</v>
      </c>
      <c r="F62">
        <v>48.668999999999997</v>
      </c>
      <c r="G62">
        <f t="shared" si="1"/>
        <v>49</v>
      </c>
      <c r="H62">
        <f t="shared" si="2"/>
        <v>50</v>
      </c>
      <c r="I62">
        <f t="shared" si="3"/>
        <v>65</v>
      </c>
      <c r="J62">
        <f t="shared" si="4"/>
        <v>75</v>
      </c>
      <c r="K62">
        <f t="shared" si="5"/>
        <v>100</v>
      </c>
      <c r="L62">
        <f t="shared" si="6"/>
        <v>75</v>
      </c>
      <c r="M62" t="str">
        <f t="shared" si="7"/>
        <v>ECC</v>
      </c>
    </row>
    <row r="63" spans="1:13" x14ac:dyDescent="0.25">
      <c r="A63" t="s">
        <v>3878</v>
      </c>
      <c r="B63" t="str">
        <f t="shared" si="0"/>
        <v>ECC-w13-v03</v>
      </c>
      <c r="C63">
        <v>25.608000000000001</v>
      </c>
      <c r="D63">
        <v>25.608000000000001</v>
      </c>
      <c r="E63">
        <v>25.608000000000001</v>
      </c>
      <c r="F63">
        <v>45.353999999999999</v>
      </c>
      <c r="G63">
        <f t="shared" si="1"/>
        <v>34</v>
      </c>
      <c r="H63">
        <f t="shared" si="2"/>
        <v>40</v>
      </c>
      <c r="I63">
        <f t="shared" si="3"/>
        <v>61</v>
      </c>
      <c r="J63">
        <f t="shared" si="4"/>
        <v>75</v>
      </c>
      <c r="K63">
        <f t="shared" si="5"/>
        <v>120</v>
      </c>
      <c r="L63">
        <f t="shared" si="6"/>
        <v>75</v>
      </c>
      <c r="M63" t="str">
        <f t="shared" si="7"/>
        <v>ECC</v>
      </c>
    </row>
    <row r="64" spans="1:13" x14ac:dyDescent="0.25">
      <c r="A64" t="s">
        <v>3879</v>
      </c>
      <c r="B64" t="str">
        <f t="shared" si="0"/>
        <v>ECC-w13-v07</v>
      </c>
      <c r="C64">
        <v>25.361000000000001</v>
      </c>
      <c r="D64">
        <v>25.361000000000001</v>
      </c>
      <c r="E64">
        <v>25.361000000000001</v>
      </c>
      <c r="F64">
        <v>51.761000000000003</v>
      </c>
      <c r="G64">
        <f t="shared" si="1"/>
        <v>34</v>
      </c>
      <c r="H64">
        <f t="shared" si="2"/>
        <v>40</v>
      </c>
      <c r="I64">
        <f t="shared" si="3"/>
        <v>69</v>
      </c>
      <c r="J64">
        <f t="shared" si="4"/>
        <v>75</v>
      </c>
      <c r="K64">
        <f t="shared" si="5"/>
        <v>120</v>
      </c>
      <c r="L64">
        <f t="shared" si="6"/>
        <v>75</v>
      </c>
      <c r="M64" t="str">
        <f t="shared" si="7"/>
        <v>ECC</v>
      </c>
    </row>
    <row r="65" spans="1:13" x14ac:dyDescent="0.25">
      <c r="A65" t="s">
        <v>3880</v>
      </c>
      <c r="B65" t="str">
        <f t="shared" si="0"/>
        <v>ECC-w13-v11</v>
      </c>
      <c r="C65">
        <v>24.969000000000001</v>
      </c>
      <c r="D65">
        <v>24.969000000000001</v>
      </c>
      <c r="E65">
        <v>24.969000000000001</v>
      </c>
      <c r="F65">
        <v>50.960999999999999</v>
      </c>
      <c r="G65">
        <f t="shared" si="1"/>
        <v>33</v>
      </c>
      <c r="H65">
        <f t="shared" si="2"/>
        <v>40</v>
      </c>
      <c r="I65">
        <f t="shared" si="3"/>
        <v>68</v>
      </c>
      <c r="J65">
        <f t="shared" si="4"/>
        <v>75</v>
      </c>
      <c r="K65">
        <f t="shared" si="5"/>
        <v>120</v>
      </c>
      <c r="L65">
        <f t="shared" si="6"/>
        <v>75</v>
      </c>
      <c r="M65" t="str">
        <f t="shared" si="7"/>
        <v>ECC</v>
      </c>
    </row>
    <row r="66" spans="1:13" x14ac:dyDescent="0.25">
      <c r="A66" t="s">
        <v>3881</v>
      </c>
      <c r="B66" t="str">
        <f t="shared" si="0"/>
        <v>ECC-w13-v14</v>
      </c>
      <c r="C66">
        <v>23.986999999999998</v>
      </c>
      <c r="D66">
        <v>23.986999999999998</v>
      </c>
      <c r="E66">
        <v>23.986999999999998</v>
      </c>
      <c r="F66">
        <v>49.066000000000003</v>
      </c>
      <c r="G66">
        <f t="shared" si="1"/>
        <v>32</v>
      </c>
      <c r="H66">
        <f t="shared" si="2"/>
        <v>40</v>
      </c>
      <c r="I66">
        <f t="shared" si="3"/>
        <v>66</v>
      </c>
      <c r="J66">
        <f t="shared" si="4"/>
        <v>75</v>
      </c>
      <c r="K66">
        <f t="shared" si="5"/>
        <v>120</v>
      </c>
      <c r="L66">
        <f t="shared" si="6"/>
        <v>75</v>
      </c>
      <c r="M66" t="str">
        <f t="shared" si="7"/>
        <v>ECC</v>
      </c>
    </row>
    <row r="67" spans="1:13" hidden="1" x14ac:dyDescent="0.25">
      <c r="A67" t="s">
        <v>3882</v>
      </c>
      <c r="B67" t="str">
        <f t="shared" si="0"/>
        <v>ECC-w13-v96</v>
      </c>
      <c r="C67">
        <v>42.585000000000001</v>
      </c>
      <c r="D67">
        <v>42.585000000000001</v>
      </c>
      <c r="E67">
        <v>-1</v>
      </c>
      <c r="F67">
        <v>50.485999999999997</v>
      </c>
      <c r="G67">
        <f t="shared" si="1"/>
        <v>57</v>
      </c>
      <c r="H67">
        <f t="shared" si="2"/>
        <v>60</v>
      </c>
      <c r="I67">
        <f t="shared" si="3"/>
        <v>68</v>
      </c>
      <c r="J67">
        <f t="shared" si="4"/>
        <v>75</v>
      </c>
      <c r="K67">
        <f t="shared" si="5"/>
        <v>120</v>
      </c>
      <c r="L67">
        <f t="shared" si="6"/>
        <v>75</v>
      </c>
      <c r="M67" t="str">
        <f t="shared" si="7"/>
        <v>ECC</v>
      </c>
    </row>
    <row r="68" spans="1:13" x14ac:dyDescent="0.25">
      <c r="A68" t="s">
        <v>3883</v>
      </c>
      <c r="B68" t="str">
        <f t="shared" ref="B68:B131" si="9">LEFT(A68,11)</f>
        <v>ECC-w14-v03</v>
      </c>
      <c r="C68">
        <v>35.473999999999997</v>
      </c>
      <c r="D68">
        <v>35.473999999999997</v>
      </c>
      <c r="E68">
        <v>35.473999999999997</v>
      </c>
      <c r="F68">
        <v>41.27</v>
      </c>
      <c r="G68">
        <f t="shared" ref="G68:G131" si="10">ROUND(SUM(C68)/0.746,0)</f>
        <v>48</v>
      </c>
      <c r="H68">
        <f t="shared" ref="H68:H131" si="11">IF(G68&lt;=3,G68,IF(AND(G68&gt;3,G68&lt;=5),5,IF(AND(G68&gt;5,G68&lt;=7.5),7.5,IF(AND(G68&gt;7.5,G68&lt;=10),10,IF(AND(G68&gt;10,G68&lt;=15),15,IF(AND(G68&gt;15,G68&lt;=20),20,IF(AND(G68&gt;20,G68&lt;=25),25,IF(AND(G68&gt;25,G68&lt;=30),30,IF(AND(G68&gt;30,G68&lt;=40),40,IF(AND(G68&gt;40,G68&lt;=50),50,IF(AND(G68&gt;50,G68&lt;=60),60,IF(AND(G68&gt;60,G68&lt;=75),75,IF(AND(G68&gt;75,G68&lt;=100),100,IF(AND(G68&gt;100,G68&lt;=125),125,IF(AND(G68&gt;125,G68&lt;=150),150,IF(AND(G68&gt;150,G68&lt;=200),200,IF(AND(G68&gt;200,G68&lt;=250),250,IF(AND(G68&gt;250,G68&lt;=300),300))))))))))))))))))</f>
        <v>50</v>
      </c>
      <c r="I68">
        <f t="shared" ref="I68:I131" si="12">ROUND(F68/0.746,0)</f>
        <v>55</v>
      </c>
      <c r="J68">
        <f t="shared" ref="J68:J131" si="13">IF(I68&lt;=3,I68,IF(AND(I68&gt;3,I68&lt;=5),5,IF(AND(I68&gt;5,I68&lt;=7.5),7.5,IF(AND(I68&gt;7.5,I68&lt;=10),10,IF(AND(I68&gt;10,I68&lt;=15),15,IF(AND(I68&gt;15,I68&lt;=20),20,IF(AND(I68&gt;20,I68&lt;=25),25,IF(AND(I68&gt;25,I68&lt;=30),30,IF(AND(I68&gt;30,I68&lt;=40),40,IF(AND(I68&gt;40,I68&lt;=50),50,IF(AND(I68&gt;50,I68&lt;=60),60,IF(AND(I68&gt;60,I68&lt;=75),75,IF(AND(I68&gt;75,I68&lt;=100),100,IF(AND(I68&gt;100,I68&lt;=125),125,IF(AND(I68&gt;125,I68&lt;=150),150,IF(AND(I68&gt;150,I68&lt;=200),200,IF(AND(I68&gt;200,I68&lt;=250),250,IF(AND(I68&gt;250,I68&lt;=300),300))))))))))))))))))</f>
        <v>60</v>
      </c>
      <c r="K68">
        <f t="shared" ref="K68:K131" si="14">IF(E68&gt;0,H68*3,H68*2)</f>
        <v>150</v>
      </c>
      <c r="L68">
        <f t="shared" ref="L68:L131" si="15">J68</f>
        <v>60</v>
      </c>
      <c r="M68" t="str">
        <f t="shared" ref="M68:M131" si="16">LEFT(B68,3)</f>
        <v>ECC</v>
      </c>
    </row>
    <row r="69" spans="1:13" x14ac:dyDescent="0.25">
      <c r="A69" t="s">
        <v>3884</v>
      </c>
      <c r="B69" t="str">
        <f t="shared" si="9"/>
        <v>ECC-w14-v07</v>
      </c>
      <c r="C69">
        <v>35.125</v>
      </c>
      <c r="D69">
        <v>35.125</v>
      </c>
      <c r="E69">
        <v>35.125</v>
      </c>
      <c r="F69">
        <v>71.688999999999993</v>
      </c>
      <c r="G69">
        <f t="shared" si="10"/>
        <v>47</v>
      </c>
      <c r="H69">
        <f t="shared" si="11"/>
        <v>50</v>
      </c>
      <c r="I69">
        <f t="shared" si="12"/>
        <v>96</v>
      </c>
      <c r="J69">
        <f t="shared" si="13"/>
        <v>100</v>
      </c>
      <c r="K69">
        <f t="shared" si="14"/>
        <v>150</v>
      </c>
      <c r="L69">
        <f t="shared" si="15"/>
        <v>100</v>
      </c>
      <c r="M69" t="str">
        <f t="shared" si="16"/>
        <v>ECC</v>
      </c>
    </row>
    <row r="70" spans="1:13" x14ac:dyDescent="0.25">
      <c r="A70" t="s">
        <v>3885</v>
      </c>
      <c r="B70" t="str">
        <f t="shared" si="9"/>
        <v>ECC-w14-v11</v>
      </c>
      <c r="C70">
        <v>34.374000000000002</v>
      </c>
      <c r="D70">
        <v>34.374000000000002</v>
      </c>
      <c r="E70">
        <v>34.374000000000002</v>
      </c>
      <c r="F70">
        <v>70.156000000000006</v>
      </c>
      <c r="G70">
        <f t="shared" si="10"/>
        <v>46</v>
      </c>
      <c r="H70">
        <f t="shared" si="11"/>
        <v>50</v>
      </c>
      <c r="I70">
        <f t="shared" si="12"/>
        <v>94</v>
      </c>
      <c r="J70">
        <f t="shared" si="13"/>
        <v>100</v>
      </c>
      <c r="K70">
        <f t="shared" si="14"/>
        <v>150</v>
      </c>
      <c r="L70">
        <f t="shared" si="15"/>
        <v>100</v>
      </c>
      <c r="M70" t="str">
        <f t="shared" si="16"/>
        <v>ECC</v>
      </c>
    </row>
    <row r="71" spans="1:13" x14ac:dyDescent="0.25">
      <c r="A71" t="s">
        <v>3886</v>
      </c>
      <c r="B71" t="str">
        <f t="shared" si="9"/>
        <v>ECC-w14-v14</v>
      </c>
      <c r="C71">
        <v>32.267000000000003</v>
      </c>
      <c r="D71">
        <v>32.267000000000003</v>
      </c>
      <c r="E71">
        <v>32.267000000000003</v>
      </c>
      <c r="F71">
        <v>66.004000000000005</v>
      </c>
      <c r="G71">
        <f t="shared" si="10"/>
        <v>43</v>
      </c>
      <c r="H71">
        <f t="shared" si="11"/>
        <v>50</v>
      </c>
      <c r="I71">
        <f t="shared" si="12"/>
        <v>88</v>
      </c>
      <c r="J71">
        <f t="shared" si="13"/>
        <v>100</v>
      </c>
      <c r="K71">
        <f t="shared" si="14"/>
        <v>150</v>
      </c>
      <c r="L71">
        <f t="shared" si="15"/>
        <v>100</v>
      </c>
      <c r="M71" t="str">
        <f t="shared" si="16"/>
        <v>ECC</v>
      </c>
    </row>
    <row r="72" spans="1:13" hidden="1" x14ac:dyDescent="0.25">
      <c r="A72" t="s">
        <v>3887</v>
      </c>
      <c r="B72" t="str">
        <f t="shared" si="9"/>
        <v>ECC-w14-v96</v>
      </c>
      <c r="C72">
        <v>55.87</v>
      </c>
      <c r="D72">
        <v>55.87</v>
      </c>
      <c r="E72">
        <v>-1</v>
      </c>
      <c r="F72">
        <v>47.704000000000001</v>
      </c>
      <c r="G72">
        <f t="shared" si="10"/>
        <v>75</v>
      </c>
      <c r="H72">
        <f t="shared" si="11"/>
        <v>75</v>
      </c>
      <c r="I72">
        <f t="shared" si="12"/>
        <v>64</v>
      </c>
      <c r="J72">
        <f t="shared" si="13"/>
        <v>75</v>
      </c>
      <c r="K72">
        <f t="shared" si="14"/>
        <v>150</v>
      </c>
      <c r="L72">
        <f t="shared" si="15"/>
        <v>75</v>
      </c>
      <c r="M72" t="str">
        <f t="shared" si="16"/>
        <v>ECC</v>
      </c>
    </row>
    <row r="73" spans="1:13" x14ac:dyDescent="0.25">
      <c r="A73" t="s">
        <v>3888</v>
      </c>
      <c r="B73" t="str">
        <f t="shared" si="9"/>
        <v>ECC-w15-v03</v>
      </c>
      <c r="C73">
        <v>31.248999999999999</v>
      </c>
      <c r="D73">
        <v>31.248999999999999</v>
      </c>
      <c r="E73">
        <v>31.248999999999999</v>
      </c>
      <c r="F73">
        <v>47.725000000000001</v>
      </c>
      <c r="G73">
        <f t="shared" si="10"/>
        <v>42</v>
      </c>
      <c r="H73">
        <f t="shared" si="11"/>
        <v>50</v>
      </c>
      <c r="I73">
        <f t="shared" si="12"/>
        <v>64</v>
      </c>
      <c r="J73">
        <f t="shared" si="13"/>
        <v>75</v>
      </c>
      <c r="K73">
        <f t="shared" si="14"/>
        <v>150</v>
      </c>
      <c r="L73">
        <f t="shared" si="15"/>
        <v>75</v>
      </c>
      <c r="M73" t="str">
        <f t="shared" si="16"/>
        <v>ECC</v>
      </c>
    </row>
    <row r="74" spans="1:13" x14ac:dyDescent="0.25">
      <c r="A74" t="s">
        <v>3889</v>
      </c>
      <c r="B74" t="str">
        <f t="shared" si="9"/>
        <v>ECC-w15-v07</v>
      </c>
      <c r="C74">
        <v>31.013999999999999</v>
      </c>
      <c r="D74">
        <v>31.013999999999999</v>
      </c>
      <c r="E74">
        <v>31.013999999999999</v>
      </c>
      <c r="F74">
        <v>63.298000000000002</v>
      </c>
      <c r="G74">
        <f t="shared" si="10"/>
        <v>42</v>
      </c>
      <c r="H74">
        <f t="shared" si="11"/>
        <v>50</v>
      </c>
      <c r="I74">
        <f t="shared" si="12"/>
        <v>85</v>
      </c>
      <c r="J74">
        <f t="shared" si="13"/>
        <v>100</v>
      </c>
      <c r="K74">
        <f t="shared" si="14"/>
        <v>150</v>
      </c>
      <c r="L74">
        <f t="shared" si="15"/>
        <v>100</v>
      </c>
      <c r="M74" t="str">
        <f t="shared" si="16"/>
        <v>ECC</v>
      </c>
    </row>
    <row r="75" spans="1:13" x14ac:dyDescent="0.25">
      <c r="A75" t="s">
        <v>3890</v>
      </c>
      <c r="B75" t="str">
        <f t="shared" si="9"/>
        <v>ECC-w15-v11</v>
      </c>
      <c r="C75">
        <v>30.456</v>
      </c>
      <c r="D75">
        <v>30.456</v>
      </c>
      <c r="E75">
        <v>30.456</v>
      </c>
      <c r="F75">
        <v>62.161000000000001</v>
      </c>
      <c r="G75">
        <f t="shared" si="10"/>
        <v>41</v>
      </c>
      <c r="H75">
        <f t="shared" si="11"/>
        <v>50</v>
      </c>
      <c r="I75">
        <f t="shared" si="12"/>
        <v>83</v>
      </c>
      <c r="J75">
        <f t="shared" si="13"/>
        <v>100</v>
      </c>
      <c r="K75">
        <f t="shared" si="14"/>
        <v>150</v>
      </c>
      <c r="L75">
        <f t="shared" si="15"/>
        <v>100</v>
      </c>
      <c r="M75" t="str">
        <f t="shared" si="16"/>
        <v>ECC</v>
      </c>
    </row>
    <row r="76" spans="1:13" x14ac:dyDescent="0.25">
      <c r="A76" t="s">
        <v>3891</v>
      </c>
      <c r="B76" t="str">
        <f t="shared" si="9"/>
        <v>ECC-w15-v14</v>
      </c>
      <c r="C76">
        <v>29.603999999999999</v>
      </c>
      <c r="D76">
        <v>29.603999999999999</v>
      </c>
      <c r="E76">
        <v>29.603999999999999</v>
      </c>
      <c r="F76">
        <v>60.555999999999997</v>
      </c>
      <c r="G76">
        <f t="shared" si="10"/>
        <v>40</v>
      </c>
      <c r="H76">
        <f t="shared" si="11"/>
        <v>40</v>
      </c>
      <c r="I76">
        <f t="shared" si="12"/>
        <v>81</v>
      </c>
      <c r="J76">
        <f t="shared" si="13"/>
        <v>100</v>
      </c>
      <c r="K76">
        <f t="shared" si="14"/>
        <v>120</v>
      </c>
      <c r="L76">
        <f t="shared" si="15"/>
        <v>100</v>
      </c>
      <c r="M76" t="str">
        <f t="shared" si="16"/>
        <v>ECC</v>
      </c>
    </row>
    <row r="77" spans="1:13" hidden="1" x14ac:dyDescent="0.25">
      <c r="A77" t="s">
        <v>3892</v>
      </c>
      <c r="B77" t="str">
        <f t="shared" si="9"/>
        <v>ECC-w15-v96</v>
      </c>
      <c r="C77">
        <v>48.417999999999999</v>
      </c>
      <c r="D77">
        <v>48.417999999999999</v>
      </c>
      <c r="E77">
        <v>-1</v>
      </c>
      <c r="F77">
        <v>54.055</v>
      </c>
      <c r="G77">
        <f t="shared" si="10"/>
        <v>65</v>
      </c>
      <c r="H77">
        <f t="shared" si="11"/>
        <v>75</v>
      </c>
      <c r="I77">
        <f t="shared" si="12"/>
        <v>72</v>
      </c>
      <c r="J77">
        <f t="shared" si="13"/>
        <v>75</v>
      </c>
      <c r="K77">
        <f t="shared" si="14"/>
        <v>150</v>
      </c>
      <c r="L77">
        <f t="shared" si="15"/>
        <v>75</v>
      </c>
      <c r="M77" t="str">
        <f t="shared" si="16"/>
        <v>ECC</v>
      </c>
    </row>
    <row r="78" spans="1:13" x14ac:dyDescent="0.25">
      <c r="A78" t="s">
        <v>3893</v>
      </c>
      <c r="B78" t="str">
        <f t="shared" si="9"/>
        <v>ECC-w16-v03</v>
      </c>
      <c r="C78">
        <v>15.744</v>
      </c>
      <c r="D78">
        <v>15.744</v>
      </c>
      <c r="E78">
        <v>15.744</v>
      </c>
      <c r="F78">
        <v>39.904000000000003</v>
      </c>
      <c r="G78">
        <f t="shared" si="10"/>
        <v>21</v>
      </c>
      <c r="H78">
        <f t="shared" si="11"/>
        <v>25</v>
      </c>
      <c r="I78">
        <f t="shared" si="12"/>
        <v>53</v>
      </c>
      <c r="J78">
        <f t="shared" si="13"/>
        <v>60</v>
      </c>
      <c r="K78">
        <f t="shared" si="14"/>
        <v>75</v>
      </c>
      <c r="L78">
        <f t="shared" si="15"/>
        <v>60</v>
      </c>
      <c r="M78" t="str">
        <f t="shared" si="16"/>
        <v>ECC</v>
      </c>
    </row>
    <row r="79" spans="1:13" x14ac:dyDescent="0.25">
      <c r="A79" t="s">
        <v>3894</v>
      </c>
      <c r="B79" t="str">
        <f t="shared" si="9"/>
        <v>ECC-w16-v07</v>
      </c>
      <c r="C79">
        <v>15.624000000000001</v>
      </c>
      <c r="D79">
        <v>15.624000000000001</v>
      </c>
      <c r="E79">
        <v>15.624000000000001</v>
      </c>
      <c r="F79">
        <v>31.815000000000001</v>
      </c>
      <c r="G79">
        <f t="shared" si="10"/>
        <v>21</v>
      </c>
      <c r="H79">
        <f t="shared" si="11"/>
        <v>25</v>
      </c>
      <c r="I79">
        <f t="shared" si="12"/>
        <v>43</v>
      </c>
      <c r="J79">
        <f t="shared" si="13"/>
        <v>50</v>
      </c>
      <c r="K79">
        <f t="shared" si="14"/>
        <v>75</v>
      </c>
      <c r="L79">
        <f t="shared" si="15"/>
        <v>50</v>
      </c>
      <c r="M79" t="str">
        <f t="shared" si="16"/>
        <v>ECC</v>
      </c>
    </row>
    <row r="80" spans="1:13" x14ac:dyDescent="0.25">
      <c r="A80" t="s">
        <v>3895</v>
      </c>
      <c r="B80" t="str">
        <f t="shared" si="9"/>
        <v>ECC-w16-v11</v>
      </c>
      <c r="C80">
        <v>15.343</v>
      </c>
      <c r="D80">
        <v>15.343</v>
      </c>
      <c r="E80">
        <v>15.343</v>
      </c>
      <c r="F80">
        <v>31.242999999999999</v>
      </c>
      <c r="G80">
        <f t="shared" si="10"/>
        <v>21</v>
      </c>
      <c r="H80">
        <f t="shared" si="11"/>
        <v>25</v>
      </c>
      <c r="I80">
        <f t="shared" si="12"/>
        <v>42</v>
      </c>
      <c r="J80">
        <f t="shared" si="13"/>
        <v>50</v>
      </c>
      <c r="K80">
        <f t="shared" si="14"/>
        <v>75</v>
      </c>
      <c r="L80">
        <f t="shared" si="15"/>
        <v>50</v>
      </c>
      <c r="M80" t="str">
        <f t="shared" si="16"/>
        <v>ECC</v>
      </c>
    </row>
    <row r="81" spans="1:13" x14ac:dyDescent="0.25">
      <c r="A81" t="s">
        <v>3896</v>
      </c>
      <c r="B81" t="str">
        <f t="shared" si="9"/>
        <v>ECC-w16-v14</v>
      </c>
      <c r="C81">
        <v>14.237</v>
      </c>
      <c r="D81">
        <v>14.237</v>
      </c>
      <c r="E81">
        <v>14.237</v>
      </c>
      <c r="F81">
        <v>29.058</v>
      </c>
      <c r="G81">
        <f t="shared" si="10"/>
        <v>19</v>
      </c>
      <c r="H81">
        <f t="shared" si="11"/>
        <v>20</v>
      </c>
      <c r="I81">
        <f t="shared" si="12"/>
        <v>39</v>
      </c>
      <c r="J81">
        <f t="shared" si="13"/>
        <v>40</v>
      </c>
      <c r="K81">
        <f t="shared" si="14"/>
        <v>60</v>
      </c>
      <c r="L81">
        <f t="shared" si="15"/>
        <v>40</v>
      </c>
      <c r="M81" t="str">
        <f t="shared" si="16"/>
        <v>ECC</v>
      </c>
    </row>
    <row r="82" spans="1:13" hidden="1" x14ac:dyDescent="0.25">
      <c r="A82" t="s">
        <v>3897</v>
      </c>
      <c r="B82" t="str">
        <f t="shared" si="9"/>
        <v>ECC-w16-v96</v>
      </c>
      <c r="C82">
        <v>24.442</v>
      </c>
      <c r="D82">
        <v>24.442</v>
      </c>
      <c r="E82">
        <v>-1</v>
      </c>
      <c r="F82">
        <v>43.679000000000002</v>
      </c>
      <c r="G82">
        <f t="shared" si="10"/>
        <v>33</v>
      </c>
      <c r="H82">
        <f t="shared" si="11"/>
        <v>40</v>
      </c>
      <c r="I82">
        <f t="shared" si="12"/>
        <v>59</v>
      </c>
      <c r="J82">
        <f t="shared" si="13"/>
        <v>60</v>
      </c>
      <c r="K82">
        <f t="shared" si="14"/>
        <v>80</v>
      </c>
      <c r="L82">
        <f t="shared" si="15"/>
        <v>60</v>
      </c>
      <c r="M82" t="str">
        <f t="shared" si="16"/>
        <v>ECC</v>
      </c>
    </row>
    <row r="83" spans="1:13" hidden="1" x14ac:dyDescent="0.25">
      <c r="A83" t="s">
        <v>3898</v>
      </c>
      <c r="B83" t="str">
        <f t="shared" si="9"/>
        <v>ESe-w01-v03</v>
      </c>
      <c r="C83">
        <v>8.0980000000000008</v>
      </c>
      <c r="D83">
        <v>8.0980000000000008</v>
      </c>
      <c r="E83">
        <v>-1</v>
      </c>
      <c r="F83">
        <v>18.972999999999999</v>
      </c>
      <c r="G83">
        <f t="shared" si="10"/>
        <v>11</v>
      </c>
      <c r="H83">
        <f t="shared" si="11"/>
        <v>15</v>
      </c>
      <c r="I83">
        <f t="shared" si="12"/>
        <v>25</v>
      </c>
      <c r="J83">
        <f t="shared" si="13"/>
        <v>25</v>
      </c>
      <c r="K83">
        <f t="shared" si="14"/>
        <v>30</v>
      </c>
      <c r="L83">
        <f t="shared" si="15"/>
        <v>25</v>
      </c>
      <c r="M83" t="str">
        <f t="shared" si="16"/>
        <v>ESe</v>
      </c>
    </row>
    <row r="84" spans="1:13" hidden="1" x14ac:dyDescent="0.25">
      <c r="A84" t="s">
        <v>3899</v>
      </c>
      <c r="B84" t="str">
        <f t="shared" si="9"/>
        <v>ESe-w01-v07</v>
      </c>
      <c r="C84">
        <v>7.8609999999999998</v>
      </c>
      <c r="D84">
        <v>7.8609999999999998</v>
      </c>
      <c r="E84">
        <v>-1</v>
      </c>
      <c r="F84">
        <v>10.525</v>
      </c>
      <c r="G84">
        <f t="shared" si="10"/>
        <v>11</v>
      </c>
      <c r="H84">
        <f t="shared" si="11"/>
        <v>15</v>
      </c>
      <c r="I84">
        <f t="shared" si="12"/>
        <v>14</v>
      </c>
      <c r="J84">
        <f t="shared" si="13"/>
        <v>15</v>
      </c>
      <c r="K84">
        <f t="shared" si="14"/>
        <v>30</v>
      </c>
      <c r="L84">
        <f t="shared" si="15"/>
        <v>15</v>
      </c>
      <c r="M84" t="str">
        <f t="shared" si="16"/>
        <v>ESe</v>
      </c>
    </row>
    <row r="85" spans="1:13" hidden="1" x14ac:dyDescent="0.25">
      <c r="A85" t="s">
        <v>3900</v>
      </c>
      <c r="B85" t="str">
        <f t="shared" si="9"/>
        <v>ESe-w01-v11</v>
      </c>
      <c r="C85">
        <v>7.8570000000000002</v>
      </c>
      <c r="D85">
        <v>7.8570000000000002</v>
      </c>
      <c r="E85">
        <v>-1</v>
      </c>
      <c r="F85">
        <v>10.52</v>
      </c>
      <c r="G85">
        <f t="shared" si="10"/>
        <v>11</v>
      </c>
      <c r="H85">
        <f t="shared" si="11"/>
        <v>15</v>
      </c>
      <c r="I85">
        <f t="shared" si="12"/>
        <v>14</v>
      </c>
      <c r="J85">
        <f t="shared" si="13"/>
        <v>15</v>
      </c>
      <c r="K85">
        <f t="shared" si="14"/>
        <v>30</v>
      </c>
      <c r="L85">
        <f t="shared" si="15"/>
        <v>15</v>
      </c>
      <c r="M85" t="str">
        <f t="shared" si="16"/>
        <v>ESe</v>
      </c>
    </row>
    <row r="86" spans="1:13" hidden="1" x14ac:dyDescent="0.25">
      <c r="A86" t="s">
        <v>3901</v>
      </c>
      <c r="B86" t="str">
        <f t="shared" si="9"/>
        <v>ESe-w01-v14</v>
      </c>
      <c r="C86">
        <v>6.6230000000000002</v>
      </c>
      <c r="D86">
        <v>6.6230000000000002</v>
      </c>
      <c r="E86">
        <v>-1</v>
      </c>
      <c r="F86">
        <v>9.1890000000000001</v>
      </c>
      <c r="G86">
        <f t="shared" si="10"/>
        <v>9</v>
      </c>
      <c r="H86">
        <f t="shared" si="11"/>
        <v>10</v>
      </c>
      <c r="I86">
        <f t="shared" si="12"/>
        <v>12</v>
      </c>
      <c r="J86">
        <f t="shared" si="13"/>
        <v>15</v>
      </c>
      <c r="K86">
        <f t="shared" si="14"/>
        <v>20</v>
      </c>
      <c r="L86">
        <f t="shared" si="15"/>
        <v>15</v>
      </c>
      <c r="M86" t="str">
        <f t="shared" si="16"/>
        <v>ESe</v>
      </c>
    </row>
    <row r="87" spans="1:13" hidden="1" x14ac:dyDescent="0.25">
      <c r="A87" t="s">
        <v>3902</v>
      </c>
      <c r="B87" t="str">
        <f t="shared" si="9"/>
        <v>ESe-w01-v96</v>
      </c>
      <c r="C87">
        <v>9.375</v>
      </c>
      <c r="D87">
        <v>9.375</v>
      </c>
      <c r="E87">
        <v>-1</v>
      </c>
      <c r="F87">
        <v>20.817</v>
      </c>
      <c r="G87">
        <f t="shared" si="10"/>
        <v>13</v>
      </c>
      <c r="H87">
        <f t="shared" si="11"/>
        <v>15</v>
      </c>
      <c r="I87">
        <f t="shared" si="12"/>
        <v>28</v>
      </c>
      <c r="J87">
        <f t="shared" si="13"/>
        <v>30</v>
      </c>
      <c r="K87">
        <f t="shared" si="14"/>
        <v>30</v>
      </c>
      <c r="L87">
        <f t="shared" si="15"/>
        <v>30</v>
      </c>
      <c r="M87" t="str">
        <f t="shared" si="16"/>
        <v>ESe</v>
      </c>
    </row>
    <row r="88" spans="1:13" hidden="1" x14ac:dyDescent="0.25">
      <c r="A88" t="s">
        <v>3903</v>
      </c>
      <c r="B88" t="str">
        <f t="shared" si="9"/>
        <v>ESe-w02-v03</v>
      </c>
      <c r="C88">
        <v>20.268999999999998</v>
      </c>
      <c r="D88">
        <v>20.268999999999998</v>
      </c>
      <c r="E88">
        <v>-1</v>
      </c>
      <c r="F88">
        <v>20.753</v>
      </c>
      <c r="G88">
        <f t="shared" si="10"/>
        <v>27</v>
      </c>
      <c r="H88">
        <f t="shared" si="11"/>
        <v>30</v>
      </c>
      <c r="I88">
        <f t="shared" si="12"/>
        <v>28</v>
      </c>
      <c r="J88">
        <f t="shared" si="13"/>
        <v>30</v>
      </c>
      <c r="K88">
        <f t="shared" si="14"/>
        <v>60</v>
      </c>
      <c r="L88">
        <f t="shared" si="15"/>
        <v>30</v>
      </c>
      <c r="M88" t="str">
        <f t="shared" si="16"/>
        <v>ESe</v>
      </c>
    </row>
    <row r="89" spans="1:13" hidden="1" x14ac:dyDescent="0.25">
      <c r="A89" t="s">
        <v>3904</v>
      </c>
      <c r="B89" t="str">
        <f t="shared" si="9"/>
        <v>ESe-w02-v07</v>
      </c>
      <c r="C89">
        <v>20.247</v>
      </c>
      <c r="D89">
        <v>20.247</v>
      </c>
      <c r="E89">
        <v>-1</v>
      </c>
      <c r="F89">
        <v>27.875</v>
      </c>
      <c r="G89">
        <f t="shared" si="10"/>
        <v>27</v>
      </c>
      <c r="H89">
        <f t="shared" si="11"/>
        <v>30</v>
      </c>
      <c r="I89">
        <f t="shared" si="12"/>
        <v>37</v>
      </c>
      <c r="J89">
        <f t="shared" si="13"/>
        <v>40</v>
      </c>
      <c r="K89">
        <f t="shared" si="14"/>
        <v>60</v>
      </c>
      <c r="L89">
        <f t="shared" si="15"/>
        <v>40</v>
      </c>
      <c r="M89" t="str">
        <f t="shared" si="16"/>
        <v>ESe</v>
      </c>
    </row>
    <row r="90" spans="1:13" hidden="1" x14ac:dyDescent="0.25">
      <c r="A90" t="s">
        <v>3905</v>
      </c>
      <c r="B90" t="str">
        <f t="shared" si="9"/>
        <v>ESe-w02-v11</v>
      </c>
      <c r="C90">
        <v>20.091000000000001</v>
      </c>
      <c r="D90">
        <v>20.091000000000001</v>
      </c>
      <c r="E90">
        <v>-1</v>
      </c>
      <c r="F90">
        <v>27.66</v>
      </c>
      <c r="G90">
        <f t="shared" si="10"/>
        <v>27</v>
      </c>
      <c r="H90">
        <f t="shared" si="11"/>
        <v>30</v>
      </c>
      <c r="I90">
        <f t="shared" si="12"/>
        <v>37</v>
      </c>
      <c r="J90">
        <f t="shared" si="13"/>
        <v>40</v>
      </c>
      <c r="K90">
        <f t="shared" si="14"/>
        <v>60</v>
      </c>
      <c r="L90">
        <f t="shared" si="15"/>
        <v>40</v>
      </c>
      <c r="M90" t="str">
        <f t="shared" si="16"/>
        <v>ESe</v>
      </c>
    </row>
    <row r="91" spans="1:13" hidden="1" x14ac:dyDescent="0.25">
      <c r="A91" t="s">
        <v>3906</v>
      </c>
      <c r="B91" t="str">
        <f t="shared" si="9"/>
        <v>ESe-w02-v14</v>
      </c>
      <c r="C91">
        <v>18.643999999999998</v>
      </c>
      <c r="D91">
        <v>18.643999999999998</v>
      </c>
      <c r="E91">
        <v>-1</v>
      </c>
      <c r="F91">
        <v>25.667999999999999</v>
      </c>
      <c r="G91">
        <f t="shared" si="10"/>
        <v>25</v>
      </c>
      <c r="H91">
        <f t="shared" si="11"/>
        <v>25</v>
      </c>
      <c r="I91">
        <f t="shared" si="12"/>
        <v>34</v>
      </c>
      <c r="J91">
        <f t="shared" si="13"/>
        <v>40</v>
      </c>
      <c r="K91">
        <f t="shared" si="14"/>
        <v>50</v>
      </c>
      <c r="L91">
        <f t="shared" si="15"/>
        <v>40</v>
      </c>
      <c r="M91" t="str">
        <f t="shared" si="16"/>
        <v>ESe</v>
      </c>
    </row>
    <row r="92" spans="1:13" hidden="1" x14ac:dyDescent="0.25">
      <c r="A92" t="s">
        <v>3907</v>
      </c>
      <c r="B92" t="str">
        <f t="shared" si="9"/>
        <v>ESe-w02-v96</v>
      </c>
      <c r="C92">
        <v>22.664999999999999</v>
      </c>
      <c r="D92">
        <v>22.664999999999999</v>
      </c>
      <c r="E92">
        <v>-1</v>
      </c>
      <c r="F92">
        <v>25.006</v>
      </c>
      <c r="G92">
        <f t="shared" si="10"/>
        <v>30</v>
      </c>
      <c r="H92">
        <f t="shared" si="11"/>
        <v>30</v>
      </c>
      <c r="I92">
        <f t="shared" si="12"/>
        <v>34</v>
      </c>
      <c r="J92">
        <f t="shared" si="13"/>
        <v>40</v>
      </c>
      <c r="K92">
        <f t="shared" si="14"/>
        <v>60</v>
      </c>
      <c r="L92">
        <f t="shared" si="15"/>
        <v>40</v>
      </c>
      <c r="M92" t="str">
        <f t="shared" si="16"/>
        <v>ESe</v>
      </c>
    </row>
    <row r="93" spans="1:13" hidden="1" x14ac:dyDescent="0.25">
      <c r="A93" t="s">
        <v>3908</v>
      </c>
      <c r="B93" t="str">
        <f t="shared" si="9"/>
        <v>ESe-w03-v03</v>
      </c>
      <c r="C93">
        <v>13.214</v>
      </c>
      <c r="D93">
        <v>13.214</v>
      </c>
      <c r="E93">
        <v>-1</v>
      </c>
      <c r="F93">
        <v>19.855</v>
      </c>
      <c r="G93">
        <f t="shared" si="10"/>
        <v>18</v>
      </c>
      <c r="H93">
        <f t="shared" si="11"/>
        <v>20</v>
      </c>
      <c r="I93">
        <f t="shared" si="12"/>
        <v>27</v>
      </c>
      <c r="J93">
        <f t="shared" si="13"/>
        <v>30</v>
      </c>
      <c r="K93">
        <f t="shared" si="14"/>
        <v>40</v>
      </c>
      <c r="L93">
        <f t="shared" si="15"/>
        <v>30</v>
      </c>
      <c r="M93" t="str">
        <f t="shared" si="16"/>
        <v>ESe</v>
      </c>
    </row>
    <row r="94" spans="1:13" hidden="1" x14ac:dyDescent="0.25">
      <c r="A94" t="s">
        <v>3909</v>
      </c>
      <c r="B94" t="str">
        <f t="shared" si="9"/>
        <v>ESe-w03-v07</v>
      </c>
      <c r="C94">
        <v>13.02</v>
      </c>
      <c r="D94">
        <v>13.02</v>
      </c>
      <c r="E94">
        <v>-1</v>
      </c>
      <c r="F94">
        <v>17.788</v>
      </c>
      <c r="G94">
        <f t="shared" si="10"/>
        <v>17</v>
      </c>
      <c r="H94">
        <f t="shared" si="11"/>
        <v>20</v>
      </c>
      <c r="I94">
        <f t="shared" si="12"/>
        <v>24</v>
      </c>
      <c r="J94">
        <f t="shared" si="13"/>
        <v>25</v>
      </c>
      <c r="K94">
        <f t="shared" si="14"/>
        <v>40</v>
      </c>
      <c r="L94">
        <f t="shared" si="15"/>
        <v>25</v>
      </c>
      <c r="M94" t="str">
        <f t="shared" si="16"/>
        <v>ESe</v>
      </c>
    </row>
    <row r="95" spans="1:13" hidden="1" x14ac:dyDescent="0.25">
      <c r="A95" t="s">
        <v>3910</v>
      </c>
      <c r="B95" t="str">
        <f t="shared" si="9"/>
        <v>ESe-w03-v11</v>
      </c>
      <c r="C95">
        <v>12.893000000000001</v>
      </c>
      <c r="D95">
        <v>12.893000000000001</v>
      </c>
      <c r="E95">
        <v>-1</v>
      </c>
      <c r="F95">
        <v>17.614000000000001</v>
      </c>
      <c r="G95">
        <f t="shared" si="10"/>
        <v>17</v>
      </c>
      <c r="H95">
        <f t="shared" si="11"/>
        <v>20</v>
      </c>
      <c r="I95">
        <f t="shared" si="12"/>
        <v>24</v>
      </c>
      <c r="J95">
        <f t="shared" si="13"/>
        <v>25</v>
      </c>
      <c r="K95">
        <f t="shared" si="14"/>
        <v>40</v>
      </c>
      <c r="L95">
        <f t="shared" si="15"/>
        <v>25</v>
      </c>
      <c r="M95" t="str">
        <f t="shared" si="16"/>
        <v>ESe</v>
      </c>
    </row>
    <row r="96" spans="1:13" hidden="1" x14ac:dyDescent="0.25">
      <c r="A96" t="s">
        <v>3911</v>
      </c>
      <c r="B96" t="str">
        <f t="shared" si="9"/>
        <v>ESe-w03-v14</v>
      </c>
      <c r="C96">
        <v>11.365</v>
      </c>
      <c r="D96">
        <v>11.365</v>
      </c>
      <c r="E96">
        <v>-1</v>
      </c>
      <c r="F96">
        <v>15.545</v>
      </c>
      <c r="G96">
        <f t="shared" si="10"/>
        <v>15</v>
      </c>
      <c r="H96">
        <f t="shared" si="11"/>
        <v>15</v>
      </c>
      <c r="I96">
        <f t="shared" si="12"/>
        <v>21</v>
      </c>
      <c r="J96">
        <f t="shared" si="13"/>
        <v>25</v>
      </c>
      <c r="K96">
        <f t="shared" si="14"/>
        <v>30</v>
      </c>
      <c r="L96">
        <f t="shared" si="15"/>
        <v>25</v>
      </c>
      <c r="M96" t="str">
        <f t="shared" si="16"/>
        <v>ESe</v>
      </c>
    </row>
    <row r="97" spans="1:13" hidden="1" x14ac:dyDescent="0.25">
      <c r="A97" t="s">
        <v>3912</v>
      </c>
      <c r="B97" t="str">
        <f t="shared" si="9"/>
        <v>ESe-w03-v96</v>
      </c>
      <c r="C97">
        <v>14.843999999999999</v>
      </c>
      <c r="D97">
        <v>14.843999999999999</v>
      </c>
      <c r="E97">
        <v>-1</v>
      </c>
      <c r="F97">
        <v>22.097999999999999</v>
      </c>
      <c r="G97">
        <f t="shared" si="10"/>
        <v>20</v>
      </c>
      <c r="H97">
        <f t="shared" si="11"/>
        <v>20</v>
      </c>
      <c r="I97">
        <f t="shared" si="12"/>
        <v>30</v>
      </c>
      <c r="J97">
        <f t="shared" si="13"/>
        <v>30</v>
      </c>
      <c r="K97">
        <f t="shared" si="14"/>
        <v>40</v>
      </c>
      <c r="L97">
        <f t="shared" si="15"/>
        <v>30</v>
      </c>
      <c r="M97" t="str">
        <f t="shared" si="16"/>
        <v>ESe</v>
      </c>
    </row>
    <row r="98" spans="1:13" hidden="1" x14ac:dyDescent="0.25">
      <c r="A98" t="s">
        <v>3913</v>
      </c>
      <c r="B98" t="str">
        <f t="shared" si="9"/>
        <v>ESe-w04-v03</v>
      </c>
      <c r="C98">
        <v>17.936</v>
      </c>
      <c r="D98">
        <v>17.936</v>
      </c>
      <c r="E98">
        <v>-1</v>
      </c>
      <c r="F98">
        <v>22.248000000000001</v>
      </c>
      <c r="G98">
        <f t="shared" si="10"/>
        <v>24</v>
      </c>
      <c r="H98">
        <f t="shared" si="11"/>
        <v>25</v>
      </c>
      <c r="I98">
        <f t="shared" si="12"/>
        <v>30</v>
      </c>
      <c r="J98">
        <f t="shared" si="13"/>
        <v>30</v>
      </c>
      <c r="K98">
        <f t="shared" si="14"/>
        <v>50</v>
      </c>
      <c r="L98">
        <f t="shared" si="15"/>
        <v>30</v>
      </c>
      <c r="M98" t="str">
        <f t="shared" si="16"/>
        <v>ESe</v>
      </c>
    </row>
    <row r="99" spans="1:13" hidden="1" x14ac:dyDescent="0.25">
      <c r="A99" t="s">
        <v>3914</v>
      </c>
      <c r="B99" t="str">
        <f t="shared" si="9"/>
        <v>ESe-w04-v07</v>
      </c>
      <c r="C99">
        <v>17.707000000000001</v>
      </c>
      <c r="D99">
        <v>17.707000000000001</v>
      </c>
      <c r="E99">
        <v>-1</v>
      </c>
      <c r="F99">
        <v>24.038</v>
      </c>
      <c r="G99">
        <f t="shared" si="10"/>
        <v>24</v>
      </c>
      <c r="H99">
        <f t="shared" si="11"/>
        <v>25</v>
      </c>
      <c r="I99">
        <f t="shared" si="12"/>
        <v>32</v>
      </c>
      <c r="J99">
        <f t="shared" si="13"/>
        <v>40</v>
      </c>
      <c r="K99">
        <f t="shared" si="14"/>
        <v>50</v>
      </c>
      <c r="L99">
        <f t="shared" si="15"/>
        <v>40</v>
      </c>
      <c r="M99" t="str">
        <f t="shared" si="16"/>
        <v>ESe</v>
      </c>
    </row>
    <row r="100" spans="1:13" hidden="1" x14ac:dyDescent="0.25">
      <c r="A100" t="s">
        <v>3915</v>
      </c>
      <c r="B100" t="str">
        <f t="shared" si="9"/>
        <v>ESe-w04-v11</v>
      </c>
      <c r="C100">
        <v>17.545000000000002</v>
      </c>
      <c r="D100">
        <v>17.545000000000002</v>
      </c>
      <c r="E100">
        <v>-1</v>
      </c>
      <c r="F100">
        <v>23.818000000000001</v>
      </c>
      <c r="G100">
        <f t="shared" si="10"/>
        <v>24</v>
      </c>
      <c r="H100">
        <f t="shared" si="11"/>
        <v>25</v>
      </c>
      <c r="I100">
        <f t="shared" si="12"/>
        <v>32</v>
      </c>
      <c r="J100">
        <f t="shared" si="13"/>
        <v>40</v>
      </c>
      <c r="K100">
        <f t="shared" si="14"/>
        <v>50</v>
      </c>
      <c r="L100">
        <f t="shared" si="15"/>
        <v>40</v>
      </c>
      <c r="M100" t="str">
        <f t="shared" si="16"/>
        <v>ESe</v>
      </c>
    </row>
    <row r="101" spans="1:13" hidden="1" x14ac:dyDescent="0.25">
      <c r="A101" t="s">
        <v>3916</v>
      </c>
      <c r="B101" t="str">
        <f t="shared" si="9"/>
        <v>ESe-w04-v14</v>
      </c>
      <c r="C101">
        <v>15.750999999999999</v>
      </c>
      <c r="D101">
        <v>15.750999999999999</v>
      </c>
      <c r="E101">
        <v>-1</v>
      </c>
      <c r="F101">
        <v>21.431999999999999</v>
      </c>
      <c r="G101">
        <f t="shared" si="10"/>
        <v>21</v>
      </c>
      <c r="H101">
        <f t="shared" si="11"/>
        <v>25</v>
      </c>
      <c r="I101">
        <f t="shared" si="12"/>
        <v>29</v>
      </c>
      <c r="J101">
        <f t="shared" si="13"/>
        <v>30</v>
      </c>
      <c r="K101">
        <f t="shared" si="14"/>
        <v>50</v>
      </c>
      <c r="L101">
        <f t="shared" si="15"/>
        <v>30</v>
      </c>
      <c r="M101" t="str">
        <f t="shared" si="16"/>
        <v>ESe</v>
      </c>
    </row>
    <row r="102" spans="1:13" hidden="1" x14ac:dyDescent="0.25">
      <c r="A102" t="s">
        <v>3917</v>
      </c>
      <c r="B102" t="str">
        <f t="shared" si="9"/>
        <v>ESe-w04-v96</v>
      </c>
      <c r="C102">
        <v>19.401</v>
      </c>
      <c r="D102">
        <v>19.401</v>
      </c>
      <c r="E102">
        <v>-1</v>
      </c>
      <c r="F102">
        <v>24.777000000000001</v>
      </c>
      <c r="G102">
        <f t="shared" si="10"/>
        <v>26</v>
      </c>
      <c r="H102">
        <f t="shared" si="11"/>
        <v>30</v>
      </c>
      <c r="I102">
        <f t="shared" si="12"/>
        <v>33</v>
      </c>
      <c r="J102">
        <f t="shared" si="13"/>
        <v>40</v>
      </c>
      <c r="K102">
        <f t="shared" si="14"/>
        <v>60</v>
      </c>
      <c r="L102">
        <f t="shared" si="15"/>
        <v>40</v>
      </c>
      <c r="M102" t="str">
        <f t="shared" si="16"/>
        <v>ESe</v>
      </c>
    </row>
    <row r="103" spans="1:13" hidden="1" x14ac:dyDescent="0.25">
      <c r="A103" t="s">
        <v>3918</v>
      </c>
      <c r="B103" t="str">
        <f t="shared" si="9"/>
        <v>ESe-w05-v03</v>
      </c>
      <c r="C103">
        <v>13.209</v>
      </c>
      <c r="D103">
        <v>13.209</v>
      </c>
      <c r="E103">
        <v>-1</v>
      </c>
      <c r="F103">
        <v>19.088999999999999</v>
      </c>
      <c r="G103">
        <f t="shared" si="10"/>
        <v>18</v>
      </c>
      <c r="H103">
        <f t="shared" si="11"/>
        <v>20</v>
      </c>
      <c r="I103">
        <f t="shared" si="12"/>
        <v>26</v>
      </c>
      <c r="J103">
        <f t="shared" si="13"/>
        <v>30</v>
      </c>
      <c r="K103">
        <f t="shared" si="14"/>
        <v>40</v>
      </c>
      <c r="L103">
        <f t="shared" si="15"/>
        <v>30</v>
      </c>
      <c r="M103" t="str">
        <f t="shared" si="16"/>
        <v>ESe</v>
      </c>
    </row>
    <row r="104" spans="1:13" hidden="1" x14ac:dyDescent="0.25">
      <c r="A104" t="s">
        <v>3919</v>
      </c>
      <c r="B104" t="str">
        <f t="shared" si="9"/>
        <v>ESe-w05-v07</v>
      </c>
      <c r="C104">
        <v>12.978999999999999</v>
      </c>
      <c r="D104">
        <v>12.978999999999999</v>
      </c>
      <c r="E104">
        <v>-1</v>
      </c>
      <c r="F104">
        <v>17.733000000000001</v>
      </c>
      <c r="G104">
        <f t="shared" si="10"/>
        <v>17</v>
      </c>
      <c r="H104">
        <f t="shared" si="11"/>
        <v>20</v>
      </c>
      <c r="I104">
        <f t="shared" si="12"/>
        <v>24</v>
      </c>
      <c r="J104">
        <f t="shared" si="13"/>
        <v>25</v>
      </c>
      <c r="K104">
        <f t="shared" si="14"/>
        <v>40</v>
      </c>
      <c r="L104">
        <f t="shared" si="15"/>
        <v>25</v>
      </c>
      <c r="M104" t="str">
        <f t="shared" si="16"/>
        <v>ESe</v>
      </c>
    </row>
    <row r="105" spans="1:13" hidden="1" x14ac:dyDescent="0.25">
      <c r="A105" t="s">
        <v>3920</v>
      </c>
      <c r="B105" t="str">
        <f t="shared" si="9"/>
        <v>ESe-w05-v11</v>
      </c>
      <c r="C105">
        <v>12.962</v>
      </c>
      <c r="D105">
        <v>12.962</v>
      </c>
      <c r="E105">
        <v>-1</v>
      </c>
      <c r="F105">
        <v>17.709</v>
      </c>
      <c r="G105">
        <f t="shared" si="10"/>
        <v>17</v>
      </c>
      <c r="H105">
        <f t="shared" si="11"/>
        <v>20</v>
      </c>
      <c r="I105">
        <f t="shared" si="12"/>
        <v>24</v>
      </c>
      <c r="J105">
        <f t="shared" si="13"/>
        <v>25</v>
      </c>
      <c r="K105">
        <f t="shared" si="14"/>
        <v>40</v>
      </c>
      <c r="L105">
        <f t="shared" si="15"/>
        <v>25</v>
      </c>
      <c r="M105" t="str">
        <f t="shared" si="16"/>
        <v>ESe</v>
      </c>
    </row>
    <row r="106" spans="1:13" hidden="1" x14ac:dyDescent="0.25">
      <c r="A106" t="s">
        <v>3921</v>
      </c>
      <c r="B106" t="str">
        <f t="shared" si="9"/>
        <v>ESe-w05-v14</v>
      </c>
      <c r="C106">
        <v>11.504</v>
      </c>
      <c r="D106">
        <v>11.504</v>
      </c>
      <c r="E106">
        <v>-1</v>
      </c>
      <c r="F106">
        <v>15.736000000000001</v>
      </c>
      <c r="G106">
        <f t="shared" si="10"/>
        <v>15</v>
      </c>
      <c r="H106">
        <f t="shared" si="11"/>
        <v>15</v>
      </c>
      <c r="I106">
        <f t="shared" si="12"/>
        <v>21</v>
      </c>
      <c r="J106">
        <f t="shared" si="13"/>
        <v>25</v>
      </c>
      <c r="K106">
        <f t="shared" si="14"/>
        <v>30</v>
      </c>
      <c r="L106">
        <f t="shared" si="15"/>
        <v>25</v>
      </c>
      <c r="M106" t="str">
        <f t="shared" si="16"/>
        <v>ESe</v>
      </c>
    </row>
    <row r="107" spans="1:13" hidden="1" x14ac:dyDescent="0.25">
      <c r="A107" t="s">
        <v>3922</v>
      </c>
      <c r="B107" t="str">
        <f t="shared" si="9"/>
        <v>ESe-w05-v96</v>
      </c>
      <c r="C107">
        <v>14.734999999999999</v>
      </c>
      <c r="D107">
        <v>14.734999999999999</v>
      </c>
      <c r="E107">
        <v>-1</v>
      </c>
      <c r="F107">
        <v>21.204000000000001</v>
      </c>
      <c r="G107">
        <f t="shared" si="10"/>
        <v>20</v>
      </c>
      <c r="H107">
        <f t="shared" si="11"/>
        <v>20</v>
      </c>
      <c r="I107">
        <f t="shared" si="12"/>
        <v>28</v>
      </c>
      <c r="J107">
        <f t="shared" si="13"/>
        <v>30</v>
      </c>
      <c r="K107">
        <f t="shared" si="14"/>
        <v>40</v>
      </c>
      <c r="L107">
        <f t="shared" si="15"/>
        <v>30</v>
      </c>
      <c r="M107" t="str">
        <f t="shared" si="16"/>
        <v>ESe</v>
      </c>
    </row>
    <row r="108" spans="1:13" hidden="1" x14ac:dyDescent="0.25">
      <c r="A108" t="s">
        <v>3923</v>
      </c>
      <c r="B108" t="str">
        <f t="shared" si="9"/>
        <v>ESe-w06-v03</v>
      </c>
      <c r="C108">
        <v>20.978999999999999</v>
      </c>
      <c r="D108">
        <v>20.978999999999999</v>
      </c>
      <c r="E108">
        <v>-1</v>
      </c>
      <c r="F108">
        <v>26.283999999999999</v>
      </c>
      <c r="G108">
        <f t="shared" si="10"/>
        <v>28</v>
      </c>
      <c r="H108">
        <f t="shared" si="11"/>
        <v>30</v>
      </c>
      <c r="I108">
        <f t="shared" si="12"/>
        <v>35</v>
      </c>
      <c r="J108">
        <f t="shared" si="13"/>
        <v>40</v>
      </c>
      <c r="K108">
        <f t="shared" si="14"/>
        <v>60</v>
      </c>
      <c r="L108">
        <f t="shared" si="15"/>
        <v>40</v>
      </c>
      <c r="M108" t="str">
        <f t="shared" si="16"/>
        <v>ESe</v>
      </c>
    </row>
    <row r="109" spans="1:13" hidden="1" x14ac:dyDescent="0.25">
      <c r="A109" t="s">
        <v>3924</v>
      </c>
      <c r="B109" t="str">
        <f t="shared" si="9"/>
        <v>ESe-w06-v07</v>
      </c>
      <c r="C109">
        <v>20.754000000000001</v>
      </c>
      <c r="D109">
        <v>20.754000000000001</v>
      </c>
      <c r="E109">
        <v>-1</v>
      </c>
      <c r="F109">
        <v>28.574000000000002</v>
      </c>
      <c r="G109">
        <f t="shared" si="10"/>
        <v>28</v>
      </c>
      <c r="H109">
        <f t="shared" si="11"/>
        <v>30</v>
      </c>
      <c r="I109">
        <f t="shared" si="12"/>
        <v>38</v>
      </c>
      <c r="J109">
        <f t="shared" si="13"/>
        <v>40</v>
      </c>
      <c r="K109">
        <f t="shared" si="14"/>
        <v>60</v>
      </c>
      <c r="L109">
        <f t="shared" si="15"/>
        <v>40</v>
      </c>
      <c r="M109" t="str">
        <f t="shared" si="16"/>
        <v>ESe</v>
      </c>
    </row>
    <row r="110" spans="1:13" hidden="1" x14ac:dyDescent="0.25">
      <c r="A110" t="s">
        <v>3925</v>
      </c>
      <c r="B110" t="str">
        <f t="shared" si="9"/>
        <v>ESe-w06-v11</v>
      </c>
      <c r="C110">
        <v>20.702999999999999</v>
      </c>
      <c r="D110">
        <v>20.702999999999999</v>
      </c>
      <c r="E110">
        <v>-1</v>
      </c>
      <c r="F110">
        <v>28.503</v>
      </c>
      <c r="G110">
        <f t="shared" si="10"/>
        <v>28</v>
      </c>
      <c r="H110">
        <f t="shared" si="11"/>
        <v>30</v>
      </c>
      <c r="I110">
        <f t="shared" si="12"/>
        <v>38</v>
      </c>
      <c r="J110">
        <f t="shared" si="13"/>
        <v>40</v>
      </c>
      <c r="K110">
        <f t="shared" si="14"/>
        <v>60</v>
      </c>
      <c r="L110">
        <f t="shared" si="15"/>
        <v>40</v>
      </c>
      <c r="M110" t="str">
        <f t="shared" si="16"/>
        <v>ESe</v>
      </c>
    </row>
    <row r="111" spans="1:13" hidden="1" x14ac:dyDescent="0.25">
      <c r="A111" t="s">
        <v>3926</v>
      </c>
      <c r="B111" t="str">
        <f t="shared" si="9"/>
        <v>ESe-w06-v14</v>
      </c>
      <c r="C111">
        <v>18.782</v>
      </c>
      <c r="D111">
        <v>18.782</v>
      </c>
      <c r="E111">
        <v>-1</v>
      </c>
      <c r="F111">
        <v>25.858000000000001</v>
      </c>
      <c r="G111">
        <f t="shared" si="10"/>
        <v>25</v>
      </c>
      <c r="H111">
        <f t="shared" si="11"/>
        <v>25</v>
      </c>
      <c r="I111">
        <f t="shared" si="12"/>
        <v>35</v>
      </c>
      <c r="J111">
        <f t="shared" si="13"/>
        <v>40</v>
      </c>
      <c r="K111">
        <f t="shared" si="14"/>
        <v>50</v>
      </c>
      <c r="L111">
        <f t="shared" si="15"/>
        <v>40</v>
      </c>
      <c r="M111" t="str">
        <f t="shared" si="16"/>
        <v>ESe</v>
      </c>
    </row>
    <row r="112" spans="1:13" hidden="1" x14ac:dyDescent="0.25">
      <c r="A112" t="s">
        <v>3927</v>
      </c>
      <c r="B112" t="str">
        <f t="shared" si="9"/>
        <v>ESe-w06-v96</v>
      </c>
      <c r="C112">
        <v>22.391999999999999</v>
      </c>
      <c r="D112">
        <v>22.391999999999999</v>
      </c>
      <c r="E112">
        <v>-1</v>
      </c>
      <c r="F112">
        <v>28.346</v>
      </c>
      <c r="G112">
        <f t="shared" si="10"/>
        <v>30</v>
      </c>
      <c r="H112">
        <f t="shared" si="11"/>
        <v>30</v>
      </c>
      <c r="I112">
        <f t="shared" si="12"/>
        <v>38</v>
      </c>
      <c r="J112">
        <f t="shared" si="13"/>
        <v>40</v>
      </c>
      <c r="K112">
        <f t="shared" si="14"/>
        <v>60</v>
      </c>
      <c r="L112">
        <f t="shared" si="15"/>
        <v>40</v>
      </c>
      <c r="M112" t="str">
        <f t="shared" si="16"/>
        <v>ESe</v>
      </c>
    </row>
    <row r="113" spans="1:13" hidden="1" x14ac:dyDescent="0.25">
      <c r="A113" t="s">
        <v>3928</v>
      </c>
      <c r="B113" t="str">
        <f t="shared" si="9"/>
        <v>ESe-w07-v03</v>
      </c>
      <c r="C113">
        <v>17.896999999999998</v>
      </c>
      <c r="D113">
        <v>17.896999999999998</v>
      </c>
      <c r="E113">
        <v>-1</v>
      </c>
      <c r="F113">
        <v>20.756</v>
      </c>
      <c r="G113">
        <f t="shared" si="10"/>
        <v>24</v>
      </c>
      <c r="H113">
        <f t="shared" si="11"/>
        <v>25</v>
      </c>
      <c r="I113">
        <f t="shared" si="12"/>
        <v>28</v>
      </c>
      <c r="J113">
        <f t="shared" si="13"/>
        <v>30</v>
      </c>
      <c r="K113">
        <f t="shared" si="14"/>
        <v>50</v>
      </c>
      <c r="L113">
        <f t="shared" si="15"/>
        <v>30</v>
      </c>
      <c r="M113" t="str">
        <f t="shared" si="16"/>
        <v>ESe</v>
      </c>
    </row>
    <row r="114" spans="1:13" hidden="1" x14ac:dyDescent="0.25">
      <c r="A114" t="s">
        <v>3929</v>
      </c>
      <c r="B114" t="str">
        <f t="shared" si="9"/>
        <v>ESe-w07-v07</v>
      </c>
      <c r="C114">
        <v>17.626000000000001</v>
      </c>
      <c r="D114">
        <v>17.626000000000001</v>
      </c>
      <c r="E114">
        <v>-1</v>
      </c>
      <c r="F114">
        <v>23.928000000000001</v>
      </c>
      <c r="G114">
        <f t="shared" si="10"/>
        <v>24</v>
      </c>
      <c r="H114">
        <f t="shared" si="11"/>
        <v>25</v>
      </c>
      <c r="I114">
        <f t="shared" si="12"/>
        <v>32</v>
      </c>
      <c r="J114">
        <f t="shared" si="13"/>
        <v>40</v>
      </c>
      <c r="K114">
        <f t="shared" si="14"/>
        <v>50</v>
      </c>
      <c r="L114">
        <f t="shared" si="15"/>
        <v>40</v>
      </c>
      <c r="M114" t="str">
        <f t="shared" si="16"/>
        <v>ESe</v>
      </c>
    </row>
    <row r="115" spans="1:13" hidden="1" x14ac:dyDescent="0.25">
      <c r="A115" t="s">
        <v>3930</v>
      </c>
      <c r="B115" t="str">
        <f t="shared" si="9"/>
        <v>ESe-w07-v11</v>
      </c>
      <c r="C115">
        <v>17.521000000000001</v>
      </c>
      <c r="D115">
        <v>17.521000000000001</v>
      </c>
      <c r="E115">
        <v>-1</v>
      </c>
      <c r="F115">
        <v>23.785</v>
      </c>
      <c r="G115">
        <f t="shared" si="10"/>
        <v>23</v>
      </c>
      <c r="H115">
        <f t="shared" si="11"/>
        <v>25</v>
      </c>
      <c r="I115">
        <f t="shared" si="12"/>
        <v>32</v>
      </c>
      <c r="J115">
        <f t="shared" si="13"/>
        <v>40</v>
      </c>
      <c r="K115">
        <f t="shared" si="14"/>
        <v>50</v>
      </c>
      <c r="L115">
        <f t="shared" si="15"/>
        <v>40</v>
      </c>
      <c r="M115" t="str">
        <f t="shared" si="16"/>
        <v>ESe</v>
      </c>
    </row>
    <row r="116" spans="1:13" hidden="1" x14ac:dyDescent="0.25">
      <c r="A116" t="s">
        <v>3931</v>
      </c>
      <c r="B116" t="str">
        <f t="shared" si="9"/>
        <v>ESe-w07-v14</v>
      </c>
      <c r="C116">
        <v>16.433</v>
      </c>
      <c r="D116">
        <v>16.433</v>
      </c>
      <c r="E116">
        <v>-1</v>
      </c>
      <c r="F116">
        <v>22.359000000000002</v>
      </c>
      <c r="G116">
        <f t="shared" si="10"/>
        <v>22</v>
      </c>
      <c r="H116">
        <f t="shared" si="11"/>
        <v>25</v>
      </c>
      <c r="I116">
        <f t="shared" si="12"/>
        <v>30</v>
      </c>
      <c r="J116">
        <f t="shared" si="13"/>
        <v>30</v>
      </c>
      <c r="K116">
        <f t="shared" si="14"/>
        <v>50</v>
      </c>
      <c r="L116">
        <f t="shared" si="15"/>
        <v>30</v>
      </c>
      <c r="M116" t="str">
        <f t="shared" si="16"/>
        <v>ESe</v>
      </c>
    </row>
    <row r="117" spans="1:13" hidden="1" x14ac:dyDescent="0.25">
      <c r="A117" t="s">
        <v>3932</v>
      </c>
      <c r="B117" t="str">
        <f t="shared" si="9"/>
        <v>ESe-w07-v96</v>
      </c>
      <c r="C117">
        <v>18.66</v>
      </c>
      <c r="D117">
        <v>18.66</v>
      </c>
      <c r="E117">
        <v>-1</v>
      </c>
      <c r="F117">
        <v>22.46</v>
      </c>
      <c r="G117">
        <f t="shared" si="10"/>
        <v>25</v>
      </c>
      <c r="H117">
        <f t="shared" si="11"/>
        <v>25</v>
      </c>
      <c r="I117">
        <f t="shared" si="12"/>
        <v>30</v>
      </c>
      <c r="J117">
        <f t="shared" si="13"/>
        <v>30</v>
      </c>
      <c r="K117">
        <f t="shared" si="14"/>
        <v>50</v>
      </c>
      <c r="L117">
        <f t="shared" si="15"/>
        <v>30</v>
      </c>
      <c r="M117" t="str">
        <f t="shared" si="16"/>
        <v>ESe</v>
      </c>
    </row>
    <row r="118" spans="1:13" hidden="1" x14ac:dyDescent="0.25">
      <c r="A118" t="s">
        <v>3933</v>
      </c>
      <c r="B118" t="str">
        <f t="shared" si="9"/>
        <v>ESe-w08-v03</v>
      </c>
      <c r="C118">
        <v>22.105</v>
      </c>
      <c r="D118">
        <v>22.105</v>
      </c>
      <c r="E118">
        <v>-1</v>
      </c>
      <c r="F118">
        <v>26.024999999999999</v>
      </c>
      <c r="G118">
        <f t="shared" si="10"/>
        <v>30</v>
      </c>
      <c r="H118">
        <f t="shared" si="11"/>
        <v>30</v>
      </c>
      <c r="I118">
        <f t="shared" si="12"/>
        <v>35</v>
      </c>
      <c r="J118">
        <f t="shared" si="13"/>
        <v>40</v>
      </c>
      <c r="K118">
        <f t="shared" si="14"/>
        <v>60</v>
      </c>
      <c r="L118">
        <f t="shared" si="15"/>
        <v>40</v>
      </c>
      <c r="M118" t="str">
        <f t="shared" si="16"/>
        <v>ESe</v>
      </c>
    </row>
    <row r="119" spans="1:13" hidden="1" x14ac:dyDescent="0.25">
      <c r="A119" t="s">
        <v>3934</v>
      </c>
      <c r="B119" t="str">
        <f t="shared" si="9"/>
        <v>ESe-w08-v07</v>
      </c>
      <c r="C119">
        <v>21.95</v>
      </c>
      <c r="D119">
        <v>21.95</v>
      </c>
      <c r="E119">
        <v>-1</v>
      </c>
      <c r="F119">
        <v>30.22</v>
      </c>
      <c r="G119">
        <f t="shared" si="10"/>
        <v>29</v>
      </c>
      <c r="H119">
        <f t="shared" si="11"/>
        <v>30</v>
      </c>
      <c r="I119">
        <f t="shared" si="12"/>
        <v>41</v>
      </c>
      <c r="J119">
        <f t="shared" si="13"/>
        <v>50</v>
      </c>
      <c r="K119">
        <f t="shared" si="14"/>
        <v>60</v>
      </c>
      <c r="L119">
        <f t="shared" si="15"/>
        <v>50</v>
      </c>
      <c r="M119" t="str">
        <f t="shared" si="16"/>
        <v>ESe</v>
      </c>
    </row>
    <row r="120" spans="1:13" hidden="1" x14ac:dyDescent="0.25">
      <c r="A120" t="s">
        <v>3935</v>
      </c>
      <c r="B120" t="str">
        <f t="shared" si="9"/>
        <v>ESe-w08-v11</v>
      </c>
      <c r="C120">
        <v>21.791</v>
      </c>
      <c r="D120">
        <v>21.791</v>
      </c>
      <c r="E120">
        <v>-1</v>
      </c>
      <c r="F120">
        <v>30</v>
      </c>
      <c r="G120">
        <f t="shared" si="10"/>
        <v>29</v>
      </c>
      <c r="H120">
        <f t="shared" si="11"/>
        <v>30</v>
      </c>
      <c r="I120">
        <f t="shared" si="12"/>
        <v>40</v>
      </c>
      <c r="J120">
        <f t="shared" si="13"/>
        <v>40</v>
      </c>
      <c r="K120">
        <f t="shared" si="14"/>
        <v>60</v>
      </c>
      <c r="L120">
        <f t="shared" si="15"/>
        <v>40</v>
      </c>
      <c r="M120" t="str">
        <f t="shared" si="16"/>
        <v>ESe</v>
      </c>
    </row>
    <row r="121" spans="1:13" hidden="1" x14ac:dyDescent="0.25">
      <c r="A121" t="s">
        <v>3936</v>
      </c>
      <c r="B121" t="str">
        <f t="shared" si="9"/>
        <v>ESe-w08-v14</v>
      </c>
      <c r="C121">
        <v>19.724</v>
      </c>
      <c r="D121">
        <v>19.724</v>
      </c>
      <c r="E121">
        <v>-1</v>
      </c>
      <c r="F121">
        <v>27.155000000000001</v>
      </c>
      <c r="G121">
        <f t="shared" si="10"/>
        <v>26</v>
      </c>
      <c r="H121">
        <f t="shared" si="11"/>
        <v>30</v>
      </c>
      <c r="I121">
        <f t="shared" si="12"/>
        <v>36</v>
      </c>
      <c r="J121">
        <f t="shared" si="13"/>
        <v>40</v>
      </c>
      <c r="K121">
        <f t="shared" si="14"/>
        <v>60</v>
      </c>
      <c r="L121">
        <f t="shared" si="15"/>
        <v>40</v>
      </c>
      <c r="M121" t="str">
        <f t="shared" si="16"/>
        <v>ESe</v>
      </c>
    </row>
    <row r="122" spans="1:13" hidden="1" x14ac:dyDescent="0.25">
      <c r="A122" t="s">
        <v>3937</v>
      </c>
      <c r="B122" t="str">
        <f t="shared" si="9"/>
        <v>ESe-w08-v96</v>
      </c>
      <c r="C122">
        <v>23.530999999999999</v>
      </c>
      <c r="D122">
        <v>23.530999999999999</v>
      </c>
      <c r="E122">
        <v>-1</v>
      </c>
      <c r="F122">
        <v>28.145</v>
      </c>
      <c r="G122">
        <f t="shared" si="10"/>
        <v>32</v>
      </c>
      <c r="H122">
        <f t="shared" si="11"/>
        <v>40</v>
      </c>
      <c r="I122">
        <f t="shared" si="12"/>
        <v>38</v>
      </c>
      <c r="J122">
        <f t="shared" si="13"/>
        <v>40</v>
      </c>
      <c r="K122">
        <f t="shared" si="14"/>
        <v>80</v>
      </c>
      <c r="L122">
        <f t="shared" si="15"/>
        <v>40</v>
      </c>
      <c r="M122" t="str">
        <f t="shared" si="16"/>
        <v>ESe</v>
      </c>
    </row>
    <row r="123" spans="1:13" hidden="1" x14ac:dyDescent="0.25">
      <c r="A123" t="s">
        <v>3938</v>
      </c>
      <c r="B123" t="str">
        <f t="shared" si="9"/>
        <v>ESe-w09-v03</v>
      </c>
      <c r="C123">
        <v>27.216999999999999</v>
      </c>
      <c r="D123">
        <v>27.216999999999999</v>
      </c>
      <c r="E123">
        <v>-1</v>
      </c>
      <c r="F123">
        <v>27.382999999999999</v>
      </c>
      <c r="G123">
        <f t="shared" si="10"/>
        <v>36</v>
      </c>
      <c r="H123">
        <f t="shared" si="11"/>
        <v>40</v>
      </c>
      <c r="I123">
        <f t="shared" si="12"/>
        <v>37</v>
      </c>
      <c r="J123">
        <f t="shared" si="13"/>
        <v>40</v>
      </c>
      <c r="K123">
        <f t="shared" si="14"/>
        <v>80</v>
      </c>
      <c r="L123">
        <f t="shared" si="15"/>
        <v>40</v>
      </c>
      <c r="M123" t="str">
        <f t="shared" si="16"/>
        <v>ESe</v>
      </c>
    </row>
    <row r="124" spans="1:13" hidden="1" x14ac:dyDescent="0.25">
      <c r="A124" t="s">
        <v>3939</v>
      </c>
      <c r="B124" t="str">
        <f t="shared" si="9"/>
        <v>ESe-w09-v07</v>
      </c>
      <c r="C124">
        <v>27.076000000000001</v>
      </c>
      <c r="D124">
        <v>27.076000000000001</v>
      </c>
      <c r="E124">
        <v>-1</v>
      </c>
      <c r="F124">
        <v>37.277000000000001</v>
      </c>
      <c r="G124">
        <f t="shared" si="10"/>
        <v>36</v>
      </c>
      <c r="H124">
        <f t="shared" si="11"/>
        <v>40</v>
      </c>
      <c r="I124">
        <f t="shared" si="12"/>
        <v>50</v>
      </c>
      <c r="J124">
        <f t="shared" si="13"/>
        <v>50</v>
      </c>
      <c r="K124">
        <f t="shared" si="14"/>
        <v>80</v>
      </c>
      <c r="L124">
        <f t="shared" si="15"/>
        <v>50</v>
      </c>
      <c r="M124" t="str">
        <f t="shared" si="16"/>
        <v>ESe</v>
      </c>
    </row>
    <row r="125" spans="1:13" hidden="1" x14ac:dyDescent="0.25">
      <c r="A125" t="s">
        <v>3940</v>
      </c>
      <c r="B125" t="str">
        <f t="shared" si="9"/>
        <v>ESe-w09-v11</v>
      </c>
      <c r="C125">
        <v>26.812000000000001</v>
      </c>
      <c r="D125">
        <v>26.812000000000001</v>
      </c>
      <c r="E125">
        <v>-1</v>
      </c>
      <c r="F125">
        <v>36.912999999999997</v>
      </c>
      <c r="G125">
        <f t="shared" si="10"/>
        <v>36</v>
      </c>
      <c r="H125">
        <f t="shared" si="11"/>
        <v>40</v>
      </c>
      <c r="I125">
        <f t="shared" si="12"/>
        <v>49</v>
      </c>
      <c r="J125">
        <f t="shared" si="13"/>
        <v>50</v>
      </c>
      <c r="K125">
        <f t="shared" si="14"/>
        <v>80</v>
      </c>
      <c r="L125">
        <f t="shared" si="15"/>
        <v>50</v>
      </c>
      <c r="M125" t="str">
        <f t="shared" si="16"/>
        <v>ESe</v>
      </c>
    </row>
    <row r="126" spans="1:13" hidden="1" x14ac:dyDescent="0.25">
      <c r="A126" t="s">
        <v>3941</v>
      </c>
      <c r="B126" t="str">
        <f t="shared" si="9"/>
        <v>ESe-w09-v14</v>
      </c>
      <c r="C126">
        <v>25.091000000000001</v>
      </c>
      <c r="D126">
        <v>25.091000000000001</v>
      </c>
      <c r="E126">
        <v>-1</v>
      </c>
      <c r="F126">
        <v>34.543999999999997</v>
      </c>
      <c r="G126">
        <f t="shared" si="10"/>
        <v>34</v>
      </c>
      <c r="H126">
        <f t="shared" si="11"/>
        <v>40</v>
      </c>
      <c r="I126">
        <f t="shared" si="12"/>
        <v>46</v>
      </c>
      <c r="J126">
        <f t="shared" si="13"/>
        <v>50</v>
      </c>
      <c r="K126">
        <f t="shared" si="14"/>
        <v>80</v>
      </c>
      <c r="L126">
        <f t="shared" si="15"/>
        <v>50</v>
      </c>
      <c r="M126" t="str">
        <f t="shared" si="16"/>
        <v>ESe</v>
      </c>
    </row>
    <row r="127" spans="1:13" hidden="1" x14ac:dyDescent="0.25">
      <c r="A127" t="s">
        <v>3942</v>
      </c>
      <c r="B127" t="str">
        <f t="shared" si="9"/>
        <v>ESe-w09-v96</v>
      </c>
      <c r="C127">
        <v>28.707999999999998</v>
      </c>
      <c r="D127">
        <v>28.707999999999998</v>
      </c>
      <c r="E127">
        <v>-1</v>
      </c>
      <c r="F127">
        <v>29.945</v>
      </c>
      <c r="G127">
        <f t="shared" si="10"/>
        <v>38</v>
      </c>
      <c r="H127">
        <f t="shared" si="11"/>
        <v>40</v>
      </c>
      <c r="I127">
        <f t="shared" si="12"/>
        <v>40</v>
      </c>
      <c r="J127">
        <f t="shared" si="13"/>
        <v>40</v>
      </c>
      <c r="K127">
        <f t="shared" si="14"/>
        <v>80</v>
      </c>
      <c r="L127">
        <f t="shared" si="15"/>
        <v>40</v>
      </c>
      <c r="M127" t="str">
        <f t="shared" si="16"/>
        <v>ESe</v>
      </c>
    </row>
    <row r="128" spans="1:13" hidden="1" x14ac:dyDescent="0.25">
      <c r="A128" t="s">
        <v>3943</v>
      </c>
      <c r="B128" t="str">
        <f t="shared" si="9"/>
        <v>ESe-w10-v03</v>
      </c>
      <c r="C128">
        <v>24.306000000000001</v>
      </c>
      <c r="D128">
        <v>24.306000000000001</v>
      </c>
      <c r="E128">
        <v>-1</v>
      </c>
      <c r="F128">
        <v>22.95</v>
      </c>
      <c r="G128">
        <f t="shared" si="10"/>
        <v>33</v>
      </c>
      <c r="H128">
        <f t="shared" si="11"/>
        <v>40</v>
      </c>
      <c r="I128">
        <f t="shared" si="12"/>
        <v>31</v>
      </c>
      <c r="J128">
        <f t="shared" si="13"/>
        <v>40</v>
      </c>
      <c r="K128">
        <f t="shared" si="14"/>
        <v>80</v>
      </c>
      <c r="L128">
        <f t="shared" si="15"/>
        <v>40</v>
      </c>
      <c r="M128" t="str">
        <f t="shared" si="16"/>
        <v>ESe</v>
      </c>
    </row>
    <row r="129" spans="1:13" hidden="1" x14ac:dyDescent="0.25">
      <c r="A129" t="s">
        <v>3944</v>
      </c>
      <c r="B129" t="str">
        <f t="shared" si="9"/>
        <v>ESe-w10-v07</v>
      </c>
      <c r="C129">
        <v>24.129000000000001</v>
      </c>
      <c r="D129">
        <v>24.129000000000001</v>
      </c>
      <c r="E129">
        <v>-1</v>
      </c>
      <c r="F129">
        <v>33.22</v>
      </c>
      <c r="G129">
        <f t="shared" si="10"/>
        <v>32</v>
      </c>
      <c r="H129">
        <f t="shared" si="11"/>
        <v>40</v>
      </c>
      <c r="I129">
        <f t="shared" si="12"/>
        <v>45</v>
      </c>
      <c r="J129">
        <f t="shared" si="13"/>
        <v>50</v>
      </c>
      <c r="K129">
        <f t="shared" si="14"/>
        <v>80</v>
      </c>
      <c r="L129">
        <f t="shared" si="15"/>
        <v>50</v>
      </c>
      <c r="M129" t="str">
        <f t="shared" si="16"/>
        <v>ESe</v>
      </c>
    </row>
    <row r="130" spans="1:13" hidden="1" x14ac:dyDescent="0.25">
      <c r="A130" t="s">
        <v>3945</v>
      </c>
      <c r="B130" t="str">
        <f t="shared" si="9"/>
        <v>ESe-w10-v11</v>
      </c>
      <c r="C130">
        <v>23.984999999999999</v>
      </c>
      <c r="D130">
        <v>23.984999999999999</v>
      </c>
      <c r="E130">
        <v>-1</v>
      </c>
      <c r="F130">
        <v>33.021000000000001</v>
      </c>
      <c r="G130">
        <f t="shared" si="10"/>
        <v>32</v>
      </c>
      <c r="H130">
        <f t="shared" si="11"/>
        <v>40</v>
      </c>
      <c r="I130">
        <f t="shared" si="12"/>
        <v>44</v>
      </c>
      <c r="J130">
        <f t="shared" si="13"/>
        <v>50</v>
      </c>
      <c r="K130">
        <f t="shared" si="14"/>
        <v>80</v>
      </c>
      <c r="L130">
        <f t="shared" si="15"/>
        <v>50</v>
      </c>
      <c r="M130" t="str">
        <f t="shared" si="16"/>
        <v>ESe</v>
      </c>
    </row>
    <row r="131" spans="1:13" hidden="1" x14ac:dyDescent="0.25">
      <c r="A131" t="s">
        <v>3946</v>
      </c>
      <c r="B131" t="str">
        <f t="shared" si="9"/>
        <v>ESe-w10-v14</v>
      </c>
      <c r="C131">
        <v>23.061</v>
      </c>
      <c r="D131">
        <v>23.061</v>
      </c>
      <c r="E131">
        <v>-1</v>
      </c>
      <c r="F131">
        <v>31.748999999999999</v>
      </c>
      <c r="G131">
        <f t="shared" si="10"/>
        <v>31</v>
      </c>
      <c r="H131">
        <f t="shared" si="11"/>
        <v>40</v>
      </c>
      <c r="I131">
        <f t="shared" si="12"/>
        <v>43</v>
      </c>
      <c r="J131">
        <f t="shared" si="13"/>
        <v>50</v>
      </c>
      <c r="K131">
        <f t="shared" si="14"/>
        <v>80</v>
      </c>
      <c r="L131">
        <f t="shared" si="15"/>
        <v>50</v>
      </c>
      <c r="M131" t="str">
        <f t="shared" si="16"/>
        <v>ESe</v>
      </c>
    </row>
    <row r="132" spans="1:13" hidden="1" x14ac:dyDescent="0.25">
      <c r="A132" t="s">
        <v>3947</v>
      </c>
      <c r="B132" t="str">
        <f t="shared" ref="B132:B195" si="17">LEFT(A132,11)</f>
        <v>ESe-w10-v96</v>
      </c>
      <c r="C132">
        <v>26.701000000000001</v>
      </c>
      <c r="D132">
        <v>26.701000000000001</v>
      </c>
      <c r="E132">
        <v>-1</v>
      </c>
      <c r="F132">
        <v>27.67</v>
      </c>
      <c r="G132">
        <f t="shared" ref="G132:G195" si="18">ROUND(SUM(C132)/0.746,0)</f>
        <v>36</v>
      </c>
      <c r="H132">
        <f t="shared" ref="H132:H171" si="19">IF(G132&lt;=3,G132,IF(AND(G132&gt;3,G132&lt;=5),5,IF(AND(G132&gt;5,G132&lt;=7.5),7.5,IF(AND(G132&gt;7.5,G132&lt;=10),10,IF(AND(G132&gt;10,G132&lt;=15),15,IF(AND(G132&gt;15,G132&lt;=20),20,IF(AND(G132&gt;20,G132&lt;=25),25,IF(AND(G132&gt;25,G132&lt;=30),30,IF(AND(G132&gt;30,G132&lt;=40),40,IF(AND(G132&gt;40,G132&lt;=50),50,IF(AND(G132&gt;50,G132&lt;=60),60,IF(AND(G132&gt;60,G132&lt;=75),75,IF(AND(G132&gt;75,G132&lt;=100),100,IF(AND(G132&gt;100,G132&lt;=125),125,IF(AND(G132&gt;125,G132&lt;=150),150,IF(AND(G132&gt;150,G132&lt;=200),200,IF(AND(G132&gt;200,G132&lt;=250),250,IF(AND(G132&gt;250,G132&lt;=300),300))))))))))))))))))</f>
        <v>40</v>
      </c>
      <c r="I132">
        <f t="shared" ref="I132:I195" si="20">ROUND(F132/0.746,0)</f>
        <v>37</v>
      </c>
      <c r="J132">
        <f t="shared" ref="J132:J195" si="21">IF(I132&lt;=3,I132,IF(AND(I132&gt;3,I132&lt;=5),5,IF(AND(I132&gt;5,I132&lt;=7.5),7.5,IF(AND(I132&gt;7.5,I132&lt;=10),10,IF(AND(I132&gt;10,I132&lt;=15),15,IF(AND(I132&gt;15,I132&lt;=20),20,IF(AND(I132&gt;20,I132&lt;=25),25,IF(AND(I132&gt;25,I132&lt;=30),30,IF(AND(I132&gt;30,I132&lt;=40),40,IF(AND(I132&gt;40,I132&lt;=50),50,IF(AND(I132&gt;50,I132&lt;=60),60,IF(AND(I132&gt;60,I132&lt;=75),75,IF(AND(I132&gt;75,I132&lt;=100),100,IF(AND(I132&gt;100,I132&lt;=125),125,IF(AND(I132&gt;125,I132&lt;=150),150,IF(AND(I132&gt;150,I132&lt;=200),200,IF(AND(I132&gt;200,I132&lt;=250),250,IF(AND(I132&gt;250,I132&lt;=300),300))))))))))))))))))</f>
        <v>40</v>
      </c>
      <c r="K132">
        <f t="shared" ref="K132:K195" si="22">IF(E132&gt;0,H132*3,H132*2)</f>
        <v>80</v>
      </c>
      <c r="L132">
        <f t="shared" ref="L132:L195" si="23">J132</f>
        <v>40</v>
      </c>
      <c r="M132" t="str">
        <f t="shared" ref="M132:M195" si="24">LEFT(B132,3)</f>
        <v>ESe</v>
      </c>
    </row>
    <row r="133" spans="1:13" hidden="1" x14ac:dyDescent="0.25">
      <c r="A133" t="s">
        <v>3948</v>
      </c>
      <c r="B133" t="str">
        <f t="shared" si="17"/>
        <v>ESe-w11-v03</v>
      </c>
      <c r="C133">
        <v>19.367999999999999</v>
      </c>
      <c r="D133">
        <v>19.367999999999999</v>
      </c>
      <c r="E133">
        <v>-1</v>
      </c>
      <c r="F133">
        <v>21.513999999999999</v>
      </c>
      <c r="G133">
        <f t="shared" si="18"/>
        <v>26</v>
      </c>
      <c r="H133">
        <f t="shared" si="19"/>
        <v>30</v>
      </c>
      <c r="I133">
        <f t="shared" si="20"/>
        <v>29</v>
      </c>
      <c r="J133">
        <f t="shared" si="21"/>
        <v>30</v>
      </c>
      <c r="K133">
        <f t="shared" si="22"/>
        <v>60</v>
      </c>
      <c r="L133">
        <f t="shared" si="23"/>
        <v>30</v>
      </c>
      <c r="M133" t="str">
        <f t="shared" si="24"/>
        <v>ESe</v>
      </c>
    </row>
    <row r="134" spans="1:13" hidden="1" x14ac:dyDescent="0.25">
      <c r="A134" t="s">
        <v>3949</v>
      </c>
      <c r="B134" t="str">
        <f t="shared" si="17"/>
        <v>ESe-w11-v07</v>
      </c>
      <c r="C134">
        <v>19.161000000000001</v>
      </c>
      <c r="D134">
        <v>19.161000000000001</v>
      </c>
      <c r="E134">
        <v>-1</v>
      </c>
      <c r="F134">
        <v>26.38</v>
      </c>
      <c r="G134">
        <f t="shared" si="18"/>
        <v>26</v>
      </c>
      <c r="H134">
        <f t="shared" si="19"/>
        <v>30</v>
      </c>
      <c r="I134">
        <f t="shared" si="20"/>
        <v>35</v>
      </c>
      <c r="J134">
        <f t="shared" si="21"/>
        <v>40</v>
      </c>
      <c r="K134">
        <f t="shared" si="22"/>
        <v>60</v>
      </c>
      <c r="L134">
        <f t="shared" si="23"/>
        <v>40</v>
      </c>
      <c r="M134" t="str">
        <f t="shared" si="24"/>
        <v>ESe</v>
      </c>
    </row>
    <row r="135" spans="1:13" hidden="1" x14ac:dyDescent="0.25">
      <c r="A135" t="s">
        <v>3950</v>
      </c>
      <c r="B135" t="str">
        <f t="shared" si="17"/>
        <v>ESe-w11-v11</v>
      </c>
      <c r="C135">
        <v>18.664000000000001</v>
      </c>
      <c r="D135">
        <v>18.664000000000001</v>
      </c>
      <c r="E135">
        <v>-1</v>
      </c>
      <c r="F135">
        <v>25.695</v>
      </c>
      <c r="G135">
        <f t="shared" si="18"/>
        <v>25</v>
      </c>
      <c r="H135">
        <f t="shared" si="19"/>
        <v>25</v>
      </c>
      <c r="I135">
        <f t="shared" si="20"/>
        <v>34</v>
      </c>
      <c r="J135">
        <f t="shared" si="21"/>
        <v>40</v>
      </c>
      <c r="K135">
        <f t="shared" si="22"/>
        <v>50</v>
      </c>
      <c r="L135">
        <f t="shared" si="23"/>
        <v>40</v>
      </c>
      <c r="M135" t="str">
        <f t="shared" si="24"/>
        <v>ESe</v>
      </c>
    </row>
    <row r="136" spans="1:13" hidden="1" x14ac:dyDescent="0.25">
      <c r="A136" t="s">
        <v>3951</v>
      </c>
      <c r="B136" t="str">
        <f t="shared" si="17"/>
        <v>ESe-w11-v14</v>
      </c>
      <c r="C136">
        <v>17.872</v>
      </c>
      <c r="D136">
        <v>17.872</v>
      </c>
      <c r="E136">
        <v>-1</v>
      </c>
      <c r="F136">
        <v>24.318000000000001</v>
      </c>
      <c r="G136">
        <f t="shared" si="18"/>
        <v>24</v>
      </c>
      <c r="H136">
        <f t="shared" si="19"/>
        <v>25</v>
      </c>
      <c r="I136">
        <f t="shared" si="20"/>
        <v>33</v>
      </c>
      <c r="J136">
        <f t="shared" si="21"/>
        <v>40</v>
      </c>
      <c r="K136">
        <f t="shared" si="22"/>
        <v>50</v>
      </c>
      <c r="L136">
        <f t="shared" si="23"/>
        <v>40</v>
      </c>
      <c r="M136" t="str">
        <f t="shared" si="24"/>
        <v>ESe</v>
      </c>
    </row>
    <row r="137" spans="1:13" hidden="1" x14ac:dyDescent="0.25">
      <c r="A137" t="s">
        <v>3952</v>
      </c>
      <c r="B137" t="str">
        <f t="shared" si="17"/>
        <v>ESe-w11-v96</v>
      </c>
      <c r="C137">
        <v>21.597000000000001</v>
      </c>
      <c r="D137">
        <v>21.597000000000001</v>
      </c>
      <c r="E137">
        <v>-1</v>
      </c>
      <c r="F137">
        <v>25.204999999999998</v>
      </c>
      <c r="G137">
        <f t="shared" si="18"/>
        <v>29</v>
      </c>
      <c r="H137">
        <f t="shared" si="19"/>
        <v>30</v>
      </c>
      <c r="I137">
        <f t="shared" si="20"/>
        <v>34</v>
      </c>
      <c r="J137">
        <f t="shared" si="21"/>
        <v>40</v>
      </c>
      <c r="K137">
        <f t="shared" si="22"/>
        <v>60</v>
      </c>
      <c r="L137">
        <f t="shared" si="23"/>
        <v>40</v>
      </c>
      <c r="M137" t="str">
        <f t="shared" si="24"/>
        <v>ESe</v>
      </c>
    </row>
    <row r="138" spans="1:13" hidden="1" x14ac:dyDescent="0.25">
      <c r="A138" t="s">
        <v>3953</v>
      </c>
      <c r="B138" t="str">
        <f t="shared" si="17"/>
        <v>ESe-w12-v03</v>
      </c>
      <c r="C138">
        <v>20.135000000000002</v>
      </c>
      <c r="D138">
        <v>20.135000000000002</v>
      </c>
      <c r="E138">
        <v>-1</v>
      </c>
      <c r="F138">
        <v>20.806999999999999</v>
      </c>
      <c r="G138">
        <f t="shared" si="18"/>
        <v>27</v>
      </c>
      <c r="H138">
        <f t="shared" si="19"/>
        <v>30</v>
      </c>
      <c r="I138">
        <f t="shared" si="20"/>
        <v>28</v>
      </c>
      <c r="J138">
        <f t="shared" si="21"/>
        <v>30</v>
      </c>
      <c r="K138">
        <f t="shared" si="22"/>
        <v>60</v>
      </c>
      <c r="L138">
        <f t="shared" si="23"/>
        <v>30</v>
      </c>
      <c r="M138" t="str">
        <f t="shared" si="24"/>
        <v>ESe</v>
      </c>
    </row>
    <row r="139" spans="1:13" hidden="1" x14ac:dyDescent="0.25">
      <c r="A139" t="s">
        <v>3954</v>
      </c>
      <c r="B139" t="str">
        <f t="shared" si="17"/>
        <v>ESe-w12-v07</v>
      </c>
      <c r="C139">
        <v>19.972999999999999</v>
      </c>
      <c r="D139">
        <v>19.972999999999999</v>
      </c>
      <c r="E139">
        <v>-1</v>
      </c>
      <c r="F139">
        <v>27.497</v>
      </c>
      <c r="G139">
        <f t="shared" si="18"/>
        <v>27</v>
      </c>
      <c r="H139">
        <f t="shared" si="19"/>
        <v>30</v>
      </c>
      <c r="I139">
        <f t="shared" si="20"/>
        <v>37</v>
      </c>
      <c r="J139">
        <f t="shared" si="21"/>
        <v>40</v>
      </c>
      <c r="K139">
        <f t="shared" si="22"/>
        <v>60</v>
      </c>
      <c r="L139">
        <f t="shared" si="23"/>
        <v>40</v>
      </c>
      <c r="M139" t="str">
        <f t="shared" si="24"/>
        <v>ESe</v>
      </c>
    </row>
    <row r="140" spans="1:13" hidden="1" x14ac:dyDescent="0.25">
      <c r="A140" t="s">
        <v>3955</v>
      </c>
      <c r="B140" t="str">
        <f t="shared" si="17"/>
        <v>ESe-w12-v11</v>
      </c>
      <c r="C140">
        <v>19.832000000000001</v>
      </c>
      <c r="D140">
        <v>19.832000000000001</v>
      </c>
      <c r="E140">
        <v>-1</v>
      </c>
      <c r="F140">
        <v>27.303000000000001</v>
      </c>
      <c r="G140">
        <f t="shared" si="18"/>
        <v>27</v>
      </c>
      <c r="H140">
        <f t="shared" si="19"/>
        <v>30</v>
      </c>
      <c r="I140">
        <f t="shared" si="20"/>
        <v>37</v>
      </c>
      <c r="J140">
        <f t="shared" si="21"/>
        <v>40</v>
      </c>
      <c r="K140">
        <f t="shared" si="22"/>
        <v>60</v>
      </c>
      <c r="L140">
        <f t="shared" si="23"/>
        <v>40</v>
      </c>
      <c r="M140" t="str">
        <f t="shared" si="24"/>
        <v>ESe</v>
      </c>
    </row>
    <row r="141" spans="1:13" hidden="1" x14ac:dyDescent="0.25">
      <c r="A141" t="s">
        <v>3956</v>
      </c>
      <c r="B141" t="str">
        <f t="shared" si="17"/>
        <v>ESe-w12-v14</v>
      </c>
      <c r="C141">
        <v>18.797000000000001</v>
      </c>
      <c r="D141">
        <v>18.797000000000001</v>
      </c>
      <c r="E141">
        <v>-1</v>
      </c>
      <c r="F141">
        <v>25.878</v>
      </c>
      <c r="G141">
        <f t="shared" si="18"/>
        <v>25</v>
      </c>
      <c r="H141">
        <f t="shared" si="19"/>
        <v>25</v>
      </c>
      <c r="I141">
        <f t="shared" si="20"/>
        <v>35</v>
      </c>
      <c r="J141">
        <f t="shared" si="21"/>
        <v>40</v>
      </c>
      <c r="K141">
        <f t="shared" si="22"/>
        <v>50</v>
      </c>
      <c r="L141">
        <f t="shared" si="23"/>
        <v>40</v>
      </c>
      <c r="M141" t="str">
        <f t="shared" si="24"/>
        <v>ESe</v>
      </c>
    </row>
    <row r="142" spans="1:13" hidden="1" x14ac:dyDescent="0.25">
      <c r="A142" t="s">
        <v>3957</v>
      </c>
      <c r="B142" t="str">
        <f t="shared" si="17"/>
        <v>ESe-w12-v96</v>
      </c>
      <c r="C142">
        <v>22.225999999999999</v>
      </c>
      <c r="D142">
        <v>22.225999999999999</v>
      </c>
      <c r="E142">
        <v>-1</v>
      </c>
      <c r="F142">
        <v>24.427</v>
      </c>
      <c r="G142">
        <f t="shared" si="18"/>
        <v>30</v>
      </c>
      <c r="H142">
        <f t="shared" si="19"/>
        <v>30</v>
      </c>
      <c r="I142">
        <f t="shared" si="20"/>
        <v>33</v>
      </c>
      <c r="J142">
        <f t="shared" si="21"/>
        <v>40</v>
      </c>
      <c r="K142">
        <f t="shared" si="22"/>
        <v>60</v>
      </c>
      <c r="L142">
        <f t="shared" si="23"/>
        <v>40</v>
      </c>
      <c r="M142" t="str">
        <f t="shared" si="24"/>
        <v>ESe</v>
      </c>
    </row>
    <row r="143" spans="1:13" hidden="1" x14ac:dyDescent="0.25">
      <c r="A143" t="s">
        <v>3958</v>
      </c>
      <c r="B143" t="str">
        <f t="shared" si="17"/>
        <v>ESe-w13-v03</v>
      </c>
      <c r="C143">
        <v>21.41</v>
      </c>
      <c r="D143">
        <v>21.41</v>
      </c>
      <c r="E143">
        <v>-1</v>
      </c>
      <c r="F143">
        <v>23.917999999999999</v>
      </c>
      <c r="G143">
        <f t="shared" si="18"/>
        <v>29</v>
      </c>
      <c r="H143">
        <f t="shared" si="19"/>
        <v>30</v>
      </c>
      <c r="I143">
        <f t="shared" si="20"/>
        <v>32</v>
      </c>
      <c r="J143">
        <f t="shared" si="21"/>
        <v>40</v>
      </c>
      <c r="K143">
        <f t="shared" si="22"/>
        <v>60</v>
      </c>
      <c r="L143">
        <f t="shared" si="23"/>
        <v>40</v>
      </c>
      <c r="M143" t="str">
        <f t="shared" si="24"/>
        <v>ESe</v>
      </c>
    </row>
    <row r="144" spans="1:13" hidden="1" x14ac:dyDescent="0.25">
      <c r="A144" t="s">
        <v>3959</v>
      </c>
      <c r="B144" t="str">
        <f t="shared" si="17"/>
        <v>ESe-w13-v07</v>
      </c>
      <c r="C144">
        <v>21.300999999999998</v>
      </c>
      <c r="D144">
        <v>21.300999999999998</v>
      </c>
      <c r="E144">
        <v>-1</v>
      </c>
      <c r="F144">
        <v>29.326000000000001</v>
      </c>
      <c r="G144">
        <f t="shared" si="18"/>
        <v>29</v>
      </c>
      <c r="H144">
        <f t="shared" si="19"/>
        <v>30</v>
      </c>
      <c r="I144">
        <f t="shared" si="20"/>
        <v>39</v>
      </c>
      <c r="J144">
        <f t="shared" si="21"/>
        <v>40</v>
      </c>
      <c r="K144">
        <f t="shared" si="22"/>
        <v>60</v>
      </c>
      <c r="L144">
        <f t="shared" si="23"/>
        <v>40</v>
      </c>
      <c r="M144" t="str">
        <f t="shared" si="24"/>
        <v>ESe</v>
      </c>
    </row>
    <row r="145" spans="1:13" hidden="1" x14ac:dyDescent="0.25">
      <c r="A145" t="s">
        <v>3960</v>
      </c>
      <c r="B145" t="str">
        <f t="shared" si="17"/>
        <v>ESe-w13-v11</v>
      </c>
      <c r="C145">
        <v>20.942</v>
      </c>
      <c r="D145">
        <v>20.942</v>
      </c>
      <c r="E145">
        <v>-1</v>
      </c>
      <c r="F145">
        <v>28.831</v>
      </c>
      <c r="G145">
        <f t="shared" si="18"/>
        <v>28</v>
      </c>
      <c r="H145">
        <f t="shared" si="19"/>
        <v>30</v>
      </c>
      <c r="I145">
        <f t="shared" si="20"/>
        <v>39</v>
      </c>
      <c r="J145">
        <f t="shared" si="21"/>
        <v>40</v>
      </c>
      <c r="K145">
        <f t="shared" si="22"/>
        <v>60</v>
      </c>
      <c r="L145">
        <f t="shared" si="23"/>
        <v>40</v>
      </c>
      <c r="M145" t="str">
        <f t="shared" si="24"/>
        <v>ESe</v>
      </c>
    </row>
    <row r="146" spans="1:13" hidden="1" x14ac:dyDescent="0.25">
      <c r="A146" t="s">
        <v>3961</v>
      </c>
      <c r="B146" t="str">
        <f t="shared" si="17"/>
        <v>ESe-w13-v14</v>
      </c>
      <c r="C146">
        <v>19.959</v>
      </c>
      <c r="D146">
        <v>19.959</v>
      </c>
      <c r="E146">
        <v>-1</v>
      </c>
      <c r="F146">
        <v>27.478000000000002</v>
      </c>
      <c r="G146">
        <f t="shared" si="18"/>
        <v>27</v>
      </c>
      <c r="H146">
        <f t="shared" si="19"/>
        <v>30</v>
      </c>
      <c r="I146">
        <f t="shared" si="20"/>
        <v>37</v>
      </c>
      <c r="J146">
        <f t="shared" si="21"/>
        <v>40</v>
      </c>
      <c r="K146">
        <f t="shared" si="22"/>
        <v>60</v>
      </c>
      <c r="L146">
        <f t="shared" si="23"/>
        <v>40</v>
      </c>
      <c r="M146" t="str">
        <f t="shared" si="24"/>
        <v>ESe</v>
      </c>
    </row>
    <row r="147" spans="1:13" hidden="1" x14ac:dyDescent="0.25">
      <c r="A147" t="s">
        <v>3962</v>
      </c>
      <c r="B147" t="str">
        <f t="shared" si="17"/>
        <v>ESe-w13-v96</v>
      </c>
      <c r="C147">
        <v>23.353000000000002</v>
      </c>
      <c r="D147">
        <v>23.353000000000002</v>
      </c>
      <c r="E147">
        <v>-1</v>
      </c>
      <c r="F147">
        <v>27.312999999999999</v>
      </c>
      <c r="G147">
        <f t="shared" si="18"/>
        <v>31</v>
      </c>
      <c r="H147">
        <f t="shared" si="19"/>
        <v>40</v>
      </c>
      <c r="I147">
        <f t="shared" si="20"/>
        <v>37</v>
      </c>
      <c r="J147">
        <f t="shared" si="21"/>
        <v>40</v>
      </c>
      <c r="K147">
        <f t="shared" si="22"/>
        <v>80</v>
      </c>
      <c r="L147">
        <f t="shared" si="23"/>
        <v>40</v>
      </c>
      <c r="M147" t="str">
        <f t="shared" si="24"/>
        <v>ESe</v>
      </c>
    </row>
    <row r="148" spans="1:13" hidden="1" x14ac:dyDescent="0.25">
      <c r="A148" t="s">
        <v>3963</v>
      </c>
      <c r="B148" t="str">
        <f t="shared" si="17"/>
        <v>ESe-w14-v03</v>
      </c>
      <c r="C148">
        <v>28.134</v>
      </c>
      <c r="D148">
        <v>28.134</v>
      </c>
      <c r="E148">
        <v>-1</v>
      </c>
      <c r="F148">
        <v>21.718</v>
      </c>
      <c r="G148">
        <f t="shared" si="18"/>
        <v>38</v>
      </c>
      <c r="H148">
        <f t="shared" si="19"/>
        <v>40</v>
      </c>
      <c r="I148">
        <f t="shared" si="20"/>
        <v>29</v>
      </c>
      <c r="J148">
        <f t="shared" si="21"/>
        <v>30</v>
      </c>
      <c r="K148">
        <f t="shared" si="22"/>
        <v>80</v>
      </c>
      <c r="L148">
        <f t="shared" si="23"/>
        <v>30</v>
      </c>
      <c r="M148" t="str">
        <f t="shared" si="24"/>
        <v>ESe</v>
      </c>
    </row>
    <row r="149" spans="1:13" hidden="1" x14ac:dyDescent="0.25">
      <c r="A149" t="s">
        <v>3964</v>
      </c>
      <c r="B149" t="str">
        <f t="shared" si="17"/>
        <v>ESe-w14-v07</v>
      </c>
      <c r="C149">
        <v>27.832000000000001</v>
      </c>
      <c r="D149">
        <v>27.832000000000001</v>
      </c>
      <c r="E149">
        <v>-1</v>
      </c>
      <c r="F149">
        <v>38.317</v>
      </c>
      <c r="G149">
        <f t="shared" si="18"/>
        <v>37</v>
      </c>
      <c r="H149">
        <f t="shared" si="19"/>
        <v>40</v>
      </c>
      <c r="I149">
        <f t="shared" si="20"/>
        <v>51</v>
      </c>
      <c r="J149">
        <f t="shared" si="21"/>
        <v>60</v>
      </c>
      <c r="K149">
        <f t="shared" si="22"/>
        <v>80</v>
      </c>
      <c r="L149">
        <f t="shared" si="23"/>
        <v>60</v>
      </c>
      <c r="M149" t="str">
        <f t="shared" si="24"/>
        <v>ESe</v>
      </c>
    </row>
    <row r="150" spans="1:13" hidden="1" x14ac:dyDescent="0.25">
      <c r="A150" t="s">
        <v>3965</v>
      </c>
      <c r="B150" t="str">
        <f t="shared" si="17"/>
        <v>ESe-w14-v11</v>
      </c>
      <c r="C150">
        <v>26.986999999999998</v>
      </c>
      <c r="D150">
        <v>26.986999999999998</v>
      </c>
      <c r="E150">
        <v>-1</v>
      </c>
      <c r="F150">
        <v>37.155000000000001</v>
      </c>
      <c r="G150">
        <f t="shared" si="18"/>
        <v>36</v>
      </c>
      <c r="H150">
        <f t="shared" si="19"/>
        <v>40</v>
      </c>
      <c r="I150">
        <f t="shared" si="20"/>
        <v>50</v>
      </c>
      <c r="J150">
        <f t="shared" si="21"/>
        <v>50</v>
      </c>
      <c r="K150">
        <f t="shared" si="22"/>
        <v>80</v>
      </c>
      <c r="L150">
        <f t="shared" si="23"/>
        <v>50</v>
      </c>
      <c r="M150" t="str">
        <f t="shared" si="24"/>
        <v>ESe</v>
      </c>
    </row>
    <row r="151" spans="1:13" hidden="1" x14ac:dyDescent="0.25">
      <c r="A151" t="s">
        <v>3966</v>
      </c>
      <c r="B151" t="str">
        <f t="shared" si="17"/>
        <v>ESe-w14-v14</v>
      </c>
      <c r="C151">
        <v>24.885000000000002</v>
      </c>
      <c r="D151">
        <v>24.885000000000002</v>
      </c>
      <c r="E151">
        <v>-1</v>
      </c>
      <c r="F151">
        <v>34.261000000000003</v>
      </c>
      <c r="G151">
        <f t="shared" si="18"/>
        <v>33</v>
      </c>
      <c r="H151">
        <f t="shared" si="19"/>
        <v>40</v>
      </c>
      <c r="I151">
        <f t="shared" si="20"/>
        <v>46</v>
      </c>
      <c r="J151">
        <f t="shared" si="21"/>
        <v>50</v>
      </c>
      <c r="K151">
        <f t="shared" si="22"/>
        <v>80</v>
      </c>
      <c r="L151">
        <f t="shared" si="23"/>
        <v>50</v>
      </c>
      <c r="M151" t="str">
        <f t="shared" si="24"/>
        <v>ESe</v>
      </c>
    </row>
    <row r="152" spans="1:13" hidden="1" x14ac:dyDescent="0.25">
      <c r="A152" t="s">
        <v>3967</v>
      </c>
      <c r="B152" t="str">
        <f t="shared" si="17"/>
        <v>ESe-w14-v96</v>
      </c>
      <c r="C152">
        <v>30.904</v>
      </c>
      <c r="D152">
        <v>30.904</v>
      </c>
      <c r="E152">
        <v>-1</v>
      </c>
      <c r="F152">
        <v>24.062999999999999</v>
      </c>
      <c r="G152">
        <f t="shared" si="18"/>
        <v>41</v>
      </c>
      <c r="H152">
        <f t="shared" si="19"/>
        <v>50</v>
      </c>
      <c r="I152">
        <f t="shared" si="20"/>
        <v>32</v>
      </c>
      <c r="J152">
        <f t="shared" si="21"/>
        <v>40</v>
      </c>
      <c r="K152">
        <f t="shared" si="22"/>
        <v>100</v>
      </c>
      <c r="L152">
        <f t="shared" si="23"/>
        <v>40</v>
      </c>
      <c r="M152" t="str">
        <f t="shared" si="24"/>
        <v>ESe</v>
      </c>
    </row>
    <row r="153" spans="1:13" hidden="1" x14ac:dyDescent="0.25">
      <c r="A153" t="s">
        <v>3968</v>
      </c>
      <c r="B153" t="str">
        <f t="shared" si="17"/>
        <v>ESe-w15-v03</v>
      </c>
      <c r="C153">
        <v>29.823</v>
      </c>
      <c r="D153">
        <v>29.823</v>
      </c>
      <c r="E153">
        <v>-1</v>
      </c>
      <c r="F153">
        <v>26.001000000000001</v>
      </c>
      <c r="G153">
        <f t="shared" si="18"/>
        <v>40</v>
      </c>
      <c r="H153">
        <f t="shared" si="19"/>
        <v>40</v>
      </c>
      <c r="I153">
        <f t="shared" si="20"/>
        <v>35</v>
      </c>
      <c r="J153">
        <f t="shared" si="21"/>
        <v>40</v>
      </c>
      <c r="K153">
        <f t="shared" si="22"/>
        <v>80</v>
      </c>
      <c r="L153">
        <f t="shared" si="23"/>
        <v>40</v>
      </c>
      <c r="M153" t="str">
        <f t="shared" si="24"/>
        <v>ESe</v>
      </c>
    </row>
    <row r="154" spans="1:13" hidden="1" x14ac:dyDescent="0.25">
      <c r="A154" t="s">
        <v>3969</v>
      </c>
      <c r="B154" t="str">
        <f t="shared" si="17"/>
        <v>ESe-w15-v07</v>
      </c>
      <c r="C154">
        <v>29.806999999999999</v>
      </c>
      <c r="D154">
        <v>29.806999999999999</v>
      </c>
      <c r="E154">
        <v>-1</v>
      </c>
      <c r="F154">
        <v>41.036999999999999</v>
      </c>
      <c r="G154">
        <f t="shared" si="18"/>
        <v>40</v>
      </c>
      <c r="H154">
        <f t="shared" si="19"/>
        <v>40</v>
      </c>
      <c r="I154">
        <f t="shared" si="20"/>
        <v>55</v>
      </c>
      <c r="J154">
        <f t="shared" si="21"/>
        <v>60</v>
      </c>
      <c r="K154">
        <f t="shared" si="22"/>
        <v>80</v>
      </c>
      <c r="L154">
        <f t="shared" si="23"/>
        <v>60</v>
      </c>
      <c r="M154" t="str">
        <f t="shared" si="24"/>
        <v>ESe</v>
      </c>
    </row>
    <row r="155" spans="1:13" hidden="1" x14ac:dyDescent="0.25">
      <c r="A155" t="s">
        <v>3970</v>
      </c>
      <c r="B155" t="str">
        <f t="shared" si="17"/>
        <v>ESe-w15-v11</v>
      </c>
      <c r="C155">
        <v>29.257000000000001</v>
      </c>
      <c r="D155">
        <v>29.257000000000001</v>
      </c>
      <c r="E155">
        <v>-1</v>
      </c>
      <c r="F155">
        <v>40.28</v>
      </c>
      <c r="G155">
        <f t="shared" si="18"/>
        <v>39</v>
      </c>
      <c r="H155">
        <f t="shared" si="19"/>
        <v>40</v>
      </c>
      <c r="I155">
        <f t="shared" si="20"/>
        <v>54</v>
      </c>
      <c r="J155">
        <f t="shared" si="21"/>
        <v>60</v>
      </c>
      <c r="K155">
        <f t="shared" si="22"/>
        <v>80</v>
      </c>
      <c r="L155">
        <f t="shared" si="23"/>
        <v>60</v>
      </c>
      <c r="M155" t="str">
        <f t="shared" si="24"/>
        <v>ESe</v>
      </c>
    </row>
    <row r="156" spans="1:13" hidden="1" x14ac:dyDescent="0.25">
      <c r="A156" t="s">
        <v>3971</v>
      </c>
      <c r="B156" t="str">
        <f t="shared" si="17"/>
        <v>ESe-w15-v14</v>
      </c>
      <c r="C156">
        <v>28.271999999999998</v>
      </c>
      <c r="D156">
        <v>28.271999999999998</v>
      </c>
      <c r="E156">
        <v>-1</v>
      </c>
      <c r="F156">
        <v>38.923000000000002</v>
      </c>
      <c r="G156">
        <f t="shared" si="18"/>
        <v>38</v>
      </c>
      <c r="H156">
        <f t="shared" si="19"/>
        <v>40</v>
      </c>
      <c r="I156">
        <f t="shared" si="20"/>
        <v>52</v>
      </c>
      <c r="J156">
        <f t="shared" si="21"/>
        <v>60</v>
      </c>
      <c r="K156">
        <f t="shared" si="22"/>
        <v>80</v>
      </c>
      <c r="L156">
        <f t="shared" si="23"/>
        <v>60</v>
      </c>
      <c r="M156" t="str">
        <f t="shared" si="24"/>
        <v>ESe</v>
      </c>
    </row>
    <row r="157" spans="1:13" hidden="1" x14ac:dyDescent="0.25">
      <c r="A157" t="s">
        <v>3972</v>
      </c>
      <c r="B157" t="str">
        <f t="shared" si="17"/>
        <v>ESe-w15-v96</v>
      </c>
      <c r="C157">
        <v>31.731999999999999</v>
      </c>
      <c r="D157">
        <v>31.731999999999999</v>
      </c>
      <c r="E157">
        <v>-1</v>
      </c>
      <c r="F157">
        <v>29.222999999999999</v>
      </c>
      <c r="G157">
        <f t="shared" si="18"/>
        <v>43</v>
      </c>
      <c r="H157">
        <f t="shared" si="19"/>
        <v>50</v>
      </c>
      <c r="I157">
        <f t="shared" si="20"/>
        <v>39</v>
      </c>
      <c r="J157">
        <f t="shared" si="21"/>
        <v>40</v>
      </c>
      <c r="K157">
        <f t="shared" si="22"/>
        <v>100</v>
      </c>
      <c r="L157">
        <f t="shared" si="23"/>
        <v>40</v>
      </c>
      <c r="M157" t="str">
        <f t="shared" si="24"/>
        <v>ESe</v>
      </c>
    </row>
    <row r="158" spans="1:13" hidden="1" x14ac:dyDescent="0.25">
      <c r="A158" t="s">
        <v>3973</v>
      </c>
      <c r="B158" t="str">
        <f t="shared" si="17"/>
        <v>ESe-w16-v03</v>
      </c>
      <c r="C158">
        <v>12.254</v>
      </c>
      <c r="D158">
        <v>12.254</v>
      </c>
      <c r="E158">
        <v>-1</v>
      </c>
      <c r="F158">
        <v>19.588000000000001</v>
      </c>
      <c r="G158">
        <f t="shared" si="18"/>
        <v>16</v>
      </c>
      <c r="H158">
        <f t="shared" si="19"/>
        <v>20</v>
      </c>
      <c r="I158">
        <f t="shared" si="20"/>
        <v>26</v>
      </c>
      <c r="J158">
        <f t="shared" si="21"/>
        <v>30</v>
      </c>
      <c r="K158">
        <f t="shared" si="22"/>
        <v>40</v>
      </c>
      <c r="L158">
        <f t="shared" si="23"/>
        <v>30</v>
      </c>
      <c r="M158" t="str">
        <f t="shared" si="24"/>
        <v>ESe</v>
      </c>
    </row>
    <row r="159" spans="1:13" hidden="1" x14ac:dyDescent="0.25">
      <c r="A159" t="s">
        <v>3974</v>
      </c>
      <c r="B159" t="str">
        <f t="shared" si="17"/>
        <v>ESe-w16-v07</v>
      </c>
      <c r="C159">
        <v>12.010999999999999</v>
      </c>
      <c r="D159">
        <v>12.010999999999999</v>
      </c>
      <c r="E159">
        <v>-1</v>
      </c>
      <c r="F159">
        <v>16.408999999999999</v>
      </c>
      <c r="G159">
        <f t="shared" si="18"/>
        <v>16</v>
      </c>
      <c r="H159">
        <f t="shared" si="19"/>
        <v>20</v>
      </c>
      <c r="I159">
        <f t="shared" si="20"/>
        <v>22</v>
      </c>
      <c r="J159">
        <f t="shared" si="21"/>
        <v>25</v>
      </c>
      <c r="K159">
        <f t="shared" si="22"/>
        <v>40</v>
      </c>
      <c r="L159">
        <f t="shared" si="23"/>
        <v>25</v>
      </c>
      <c r="M159" t="str">
        <f t="shared" si="24"/>
        <v>ESe</v>
      </c>
    </row>
    <row r="160" spans="1:13" hidden="1" x14ac:dyDescent="0.25">
      <c r="A160" t="s">
        <v>3975</v>
      </c>
      <c r="B160" t="str">
        <f t="shared" si="17"/>
        <v>ESe-w16-v11</v>
      </c>
      <c r="C160">
        <v>11.457000000000001</v>
      </c>
      <c r="D160">
        <v>11.457000000000001</v>
      </c>
      <c r="E160">
        <v>-1</v>
      </c>
      <c r="F160">
        <v>15.654</v>
      </c>
      <c r="G160">
        <f t="shared" si="18"/>
        <v>15</v>
      </c>
      <c r="H160">
        <f t="shared" si="19"/>
        <v>15</v>
      </c>
      <c r="I160">
        <f t="shared" si="20"/>
        <v>21</v>
      </c>
      <c r="J160">
        <f t="shared" si="21"/>
        <v>25</v>
      </c>
      <c r="K160">
        <f t="shared" si="22"/>
        <v>30</v>
      </c>
      <c r="L160">
        <f t="shared" si="23"/>
        <v>25</v>
      </c>
      <c r="M160" t="str">
        <f t="shared" si="24"/>
        <v>ESe</v>
      </c>
    </row>
    <row r="161" spans="1:13" hidden="1" x14ac:dyDescent="0.25">
      <c r="A161" t="s">
        <v>3976</v>
      </c>
      <c r="B161" t="str">
        <f t="shared" si="17"/>
        <v>ESe-w16-v14</v>
      </c>
      <c r="C161">
        <v>10.545999999999999</v>
      </c>
      <c r="D161">
        <v>10.545999999999999</v>
      </c>
      <c r="E161">
        <v>-1</v>
      </c>
      <c r="F161">
        <v>14.207000000000001</v>
      </c>
      <c r="G161">
        <f t="shared" si="18"/>
        <v>14</v>
      </c>
      <c r="H161">
        <f t="shared" si="19"/>
        <v>15</v>
      </c>
      <c r="I161">
        <f t="shared" si="20"/>
        <v>19</v>
      </c>
      <c r="J161">
        <f t="shared" si="21"/>
        <v>20</v>
      </c>
      <c r="K161">
        <f t="shared" si="22"/>
        <v>30</v>
      </c>
      <c r="L161">
        <f t="shared" si="23"/>
        <v>20</v>
      </c>
      <c r="M161" t="str">
        <f t="shared" si="24"/>
        <v>ESe</v>
      </c>
    </row>
    <row r="162" spans="1:13" hidden="1" x14ac:dyDescent="0.25">
      <c r="A162" t="s">
        <v>3977</v>
      </c>
      <c r="B162" t="str">
        <f t="shared" si="17"/>
        <v>ESe-w16-v96</v>
      </c>
      <c r="C162">
        <v>13.256</v>
      </c>
      <c r="D162">
        <v>13.256</v>
      </c>
      <c r="E162">
        <v>-1</v>
      </c>
      <c r="F162">
        <v>21.766999999999999</v>
      </c>
      <c r="G162">
        <f t="shared" si="18"/>
        <v>18</v>
      </c>
      <c r="H162">
        <f t="shared" si="19"/>
        <v>20</v>
      </c>
      <c r="I162">
        <f t="shared" si="20"/>
        <v>29</v>
      </c>
      <c r="J162">
        <f t="shared" si="21"/>
        <v>30</v>
      </c>
      <c r="K162">
        <f t="shared" si="22"/>
        <v>40</v>
      </c>
      <c r="L162">
        <f t="shared" si="23"/>
        <v>30</v>
      </c>
      <c r="M162" t="str">
        <f t="shared" si="24"/>
        <v>ESe</v>
      </c>
    </row>
    <row r="163" spans="1:13" hidden="1" x14ac:dyDescent="0.25">
      <c r="A163" t="s">
        <v>3978</v>
      </c>
      <c r="B163" t="str">
        <f t="shared" si="17"/>
        <v>EUn-w01-v03</v>
      </c>
      <c r="C163">
        <v>61.402000000000001</v>
      </c>
      <c r="D163">
        <v>61.402000000000001</v>
      </c>
      <c r="E163">
        <v>-1</v>
      </c>
      <c r="F163">
        <v>123.357</v>
      </c>
      <c r="G163">
        <f t="shared" si="18"/>
        <v>82</v>
      </c>
      <c r="H163">
        <f t="shared" si="19"/>
        <v>100</v>
      </c>
      <c r="I163">
        <f t="shared" si="20"/>
        <v>165</v>
      </c>
      <c r="J163">
        <f t="shared" si="21"/>
        <v>200</v>
      </c>
      <c r="K163">
        <f t="shared" si="22"/>
        <v>200</v>
      </c>
      <c r="L163">
        <f t="shared" si="23"/>
        <v>200</v>
      </c>
      <c r="M163" t="str">
        <f t="shared" si="24"/>
        <v>EUn</v>
      </c>
    </row>
    <row r="164" spans="1:13" hidden="1" x14ac:dyDescent="0.25">
      <c r="A164" t="s">
        <v>3979</v>
      </c>
      <c r="B164" t="str">
        <f t="shared" si="17"/>
        <v>EUn-w01-v07</v>
      </c>
      <c r="C164">
        <v>59.703000000000003</v>
      </c>
      <c r="D164">
        <v>59.703000000000003</v>
      </c>
      <c r="E164">
        <v>-1</v>
      </c>
      <c r="F164">
        <v>82.195999999999998</v>
      </c>
      <c r="G164">
        <f t="shared" si="18"/>
        <v>80</v>
      </c>
      <c r="H164">
        <f t="shared" si="19"/>
        <v>100</v>
      </c>
      <c r="I164">
        <f t="shared" si="20"/>
        <v>110</v>
      </c>
      <c r="J164">
        <f t="shared" si="21"/>
        <v>125</v>
      </c>
      <c r="K164">
        <f t="shared" si="22"/>
        <v>200</v>
      </c>
      <c r="L164">
        <f t="shared" si="23"/>
        <v>125</v>
      </c>
      <c r="M164" t="str">
        <f t="shared" si="24"/>
        <v>EUn</v>
      </c>
    </row>
    <row r="165" spans="1:13" hidden="1" x14ac:dyDescent="0.25">
      <c r="A165" t="s">
        <v>3980</v>
      </c>
      <c r="B165" t="str">
        <f t="shared" si="17"/>
        <v>EUn-w01-v11</v>
      </c>
      <c r="C165">
        <v>58.84</v>
      </c>
      <c r="D165">
        <v>58.84</v>
      </c>
      <c r="E165">
        <v>-1</v>
      </c>
      <c r="F165">
        <v>81.007000000000005</v>
      </c>
      <c r="G165">
        <f t="shared" si="18"/>
        <v>79</v>
      </c>
      <c r="H165">
        <f t="shared" si="19"/>
        <v>100</v>
      </c>
      <c r="I165">
        <f t="shared" si="20"/>
        <v>109</v>
      </c>
      <c r="J165">
        <f t="shared" si="21"/>
        <v>125</v>
      </c>
      <c r="K165">
        <f t="shared" si="22"/>
        <v>200</v>
      </c>
      <c r="L165">
        <f t="shared" si="23"/>
        <v>125</v>
      </c>
      <c r="M165" t="str">
        <f t="shared" si="24"/>
        <v>EUn</v>
      </c>
    </row>
    <row r="166" spans="1:13" hidden="1" x14ac:dyDescent="0.25">
      <c r="A166" t="s">
        <v>3981</v>
      </c>
      <c r="B166" t="str">
        <f t="shared" si="17"/>
        <v>EUn-w01-v14</v>
      </c>
      <c r="C166">
        <v>55.064999999999998</v>
      </c>
      <c r="D166">
        <v>55.064999999999998</v>
      </c>
      <c r="E166">
        <v>-1</v>
      </c>
      <c r="F166">
        <v>75.811000000000007</v>
      </c>
      <c r="G166">
        <f t="shared" si="18"/>
        <v>74</v>
      </c>
      <c r="H166">
        <f t="shared" si="19"/>
        <v>75</v>
      </c>
      <c r="I166">
        <f t="shared" si="20"/>
        <v>102</v>
      </c>
      <c r="J166">
        <f t="shared" si="21"/>
        <v>125</v>
      </c>
      <c r="K166">
        <f t="shared" si="22"/>
        <v>150</v>
      </c>
      <c r="L166">
        <f t="shared" si="23"/>
        <v>125</v>
      </c>
      <c r="M166" t="str">
        <f t="shared" si="24"/>
        <v>EUn</v>
      </c>
    </row>
    <row r="167" spans="1:13" hidden="1" x14ac:dyDescent="0.25">
      <c r="A167" t="s">
        <v>3982</v>
      </c>
      <c r="B167" t="str">
        <f t="shared" si="17"/>
        <v>EUn-w01-v96</v>
      </c>
      <c r="C167">
        <v>71.3</v>
      </c>
      <c r="D167">
        <v>71.3</v>
      </c>
      <c r="E167">
        <v>-1</v>
      </c>
      <c r="F167">
        <v>135.19999999999999</v>
      </c>
      <c r="G167">
        <f t="shared" si="18"/>
        <v>96</v>
      </c>
      <c r="H167">
        <f t="shared" si="19"/>
        <v>100</v>
      </c>
      <c r="I167">
        <f t="shared" si="20"/>
        <v>181</v>
      </c>
      <c r="J167">
        <f t="shared" si="21"/>
        <v>200</v>
      </c>
      <c r="K167">
        <f t="shared" si="22"/>
        <v>200</v>
      </c>
      <c r="L167">
        <f t="shared" si="23"/>
        <v>200</v>
      </c>
      <c r="M167" t="str">
        <f t="shared" si="24"/>
        <v>EUn</v>
      </c>
    </row>
    <row r="168" spans="1:13" hidden="1" x14ac:dyDescent="0.25">
      <c r="A168" t="s">
        <v>3983</v>
      </c>
      <c r="B168" t="str">
        <f t="shared" si="17"/>
        <v>EUn-w02-v03</v>
      </c>
      <c r="C168">
        <v>108.233</v>
      </c>
      <c r="D168">
        <v>108.233</v>
      </c>
      <c r="E168">
        <v>-1</v>
      </c>
      <c r="F168">
        <v>136.25</v>
      </c>
      <c r="G168">
        <f t="shared" si="18"/>
        <v>145</v>
      </c>
      <c r="H168">
        <f t="shared" si="19"/>
        <v>150</v>
      </c>
      <c r="I168">
        <f t="shared" si="20"/>
        <v>183</v>
      </c>
      <c r="J168">
        <f t="shared" si="21"/>
        <v>200</v>
      </c>
      <c r="K168">
        <f t="shared" si="22"/>
        <v>300</v>
      </c>
      <c r="L168">
        <f t="shared" si="23"/>
        <v>200</v>
      </c>
      <c r="M168" t="str">
        <f t="shared" si="24"/>
        <v>EUn</v>
      </c>
    </row>
    <row r="169" spans="1:13" hidden="1" x14ac:dyDescent="0.25">
      <c r="A169" t="s">
        <v>3984</v>
      </c>
      <c r="B169" t="str">
        <f t="shared" si="17"/>
        <v>EUn-w02-v07</v>
      </c>
      <c r="C169">
        <v>107.04</v>
      </c>
      <c r="D169">
        <v>107.04</v>
      </c>
      <c r="E169">
        <v>-1</v>
      </c>
      <c r="F169">
        <v>147.36600000000001</v>
      </c>
      <c r="G169">
        <f t="shared" si="18"/>
        <v>143</v>
      </c>
      <c r="H169">
        <f t="shared" si="19"/>
        <v>150</v>
      </c>
      <c r="I169">
        <f t="shared" si="20"/>
        <v>198</v>
      </c>
      <c r="J169">
        <f t="shared" si="21"/>
        <v>200</v>
      </c>
      <c r="K169">
        <f t="shared" si="22"/>
        <v>300</v>
      </c>
      <c r="L169">
        <f t="shared" si="23"/>
        <v>200</v>
      </c>
      <c r="M169" t="str">
        <f t="shared" si="24"/>
        <v>EUn</v>
      </c>
    </row>
    <row r="170" spans="1:13" hidden="1" x14ac:dyDescent="0.25">
      <c r="A170" t="s">
        <v>3985</v>
      </c>
      <c r="B170" t="str">
        <f t="shared" si="17"/>
        <v>EUn-w02-v11</v>
      </c>
      <c r="C170">
        <v>105.55800000000001</v>
      </c>
      <c r="D170">
        <v>105.55800000000001</v>
      </c>
      <c r="E170">
        <v>-1</v>
      </c>
      <c r="F170">
        <v>145.327</v>
      </c>
      <c r="G170">
        <f t="shared" si="18"/>
        <v>141</v>
      </c>
      <c r="H170">
        <f t="shared" si="19"/>
        <v>150</v>
      </c>
      <c r="I170">
        <f t="shared" si="20"/>
        <v>195</v>
      </c>
      <c r="J170">
        <f t="shared" si="21"/>
        <v>200</v>
      </c>
      <c r="K170">
        <f t="shared" si="22"/>
        <v>300</v>
      </c>
      <c r="L170">
        <f t="shared" si="23"/>
        <v>200</v>
      </c>
      <c r="M170" t="str">
        <f t="shared" si="24"/>
        <v>EUn</v>
      </c>
    </row>
    <row r="171" spans="1:13" hidden="1" x14ac:dyDescent="0.25">
      <c r="A171" t="s">
        <v>3986</v>
      </c>
      <c r="B171" t="str">
        <f t="shared" si="17"/>
        <v>EUn-w02-v14</v>
      </c>
      <c r="C171">
        <v>101.276</v>
      </c>
      <c r="D171">
        <v>101.276</v>
      </c>
      <c r="E171">
        <v>-1</v>
      </c>
      <c r="F171">
        <v>139.43100000000001</v>
      </c>
      <c r="G171">
        <f t="shared" si="18"/>
        <v>136</v>
      </c>
      <c r="H171">
        <f t="shared" si="19"/>
        <v>150</v>
      </c>
      <c r="I171">
        <f t="shared" si="20"/>
        <v>187</v>
      </c>
      <c r="J171">
        <f t="shared" si="21"/>
        <v>200</v>
      </c>
      <c r="K171">
        <f t="shared" si="22"/>
        <v>300</v>
      </c>
      <c r="L171">
        <f t="shared" si="23"/>
        <v>200</v>
      </c>
      <c r="M171" t="str">
        <f t="shared" si="24"/>
        <v>EUn</v>
      </c>
    </row>
    <row r="172" spans="1:13" hidden="1" x14ac:dyDescent="0.25">
      <c r="A172" t="s">
        <v>3987</v>
      </c>
      <c r="B172" t="str">
        <f t="shared" si="17"/>
        <v>EUn-w02-v96</v>
      </c>
      <c r="C172">
        <v>120.509</v>
      </c>
      <c r="D172">
        <v>120.509</v>
      </c>
      <c r="E172">
        <v>-1</v>
      </c>
      <c r="F172">
        <v>152.327</v>
      </c>
      <c r="G172">
        <f t="shared" si="18"/>
        <v>162</v>
      </c>
      <c r="H172">
        <f>IF(G172&lt;=3,G172,IF(AND(G172&gt;3,G172&lt;=5),5,IF(AND(G172&gt;5,G172&lt;=7.5),7.5,IF(AND(G172&gt;7.5,G172&lt;=10),10,IF(AND(G172&gt;10,G172&lt;=15),15,IF(AND(G172&gt;15,G172&lt;=20),20,IF(AND(G172&gt;20,G172&lt;=25),25,IF(AND(G172&gt;25,G172&lt;=30),30,IF(AND(G172&gt;30,G172&lt;=40),40,IF(AND(G172&gt;40,G172&lt;=50),50,IF(AND(G172&gt;50,G172&lt;=60),60,IF(AND(G172&gt;60,G172&lt;=75),75,IF(AND(G172&gt;75,G172&lt;=100),100,IF(AND(G172&gt;100,G172&lt;=125),125,IF(AND(G172&gt;125,G172&lt;=150),150,IF(AND(G172&gt;150,G172&lt;=200),200,IF(AND(G172&gt;200,G172&lt;=250),250,IF(AND(G172&gt;250,G172&lt;=300),300))))))))))))))))))</f>
        <v>200</v>
      </c>
      <c r="I172">
        <f t="shared" si="20"/>
        <v>204</v>
      </c>
      <c r="J172">
        <f t="shared" si="21"/>
        <v>250</v>
      </c>
      <c r="K172">
        <f t="shared" si="22"/>
        <v>400</v>
      </c>
      <c r="L172">
        <f t="shared" si="23"/>
        <v>250</v>
      </c>
      <c r="M172" t="str">
        <f t="shared" si="24"/>
        <v>EUn</v>
      </c>
    </row>
    <row r="173" spans="1:13" hidden="1" x14ac:dyDescent="0.25">
      <c r="A173" t="s">
        <v>3988</v>
      </c>
      <c r="B173" t="str">
        <f t="shared" si="17"/>
        <v>EUn-w03-v03</v>
      </c>
      <c r="C173">
        <v>77.744</v>
      </c>
      <c r="D173">
        <v>77.744</v>
      </c>
      <c r="E173">
        <v>-1</v>
      </c>
      <c r="F173">
        <v>136.876</v>
      </c>
      <c r="G173">
        <f t="shared" si="18"/>
        <v>104</v>
      </c>
      <c r="H173">
        <f t="shared" ref="H173:H236" si="25">IF(G173&lt;=3,G173,IF(AND(G173&gt;3,G173&lt;=5),5,IF(AND(G173&gt;5,G173&lt;=7.5),7.5,IF(AND(G173&gt;7.5,G173&lt;=10),10,IF(AND(G173&gt;10,G173&lt;=15),15,IF(AND(G173&gt;15,G173&lt;=20),20,IF(AND(G173&gt;20,G173&lt;=25),25,IF(AND(G173&gt;25,G173&lt;=30),30,IF(AND(G173&gt;30,G173&lt;=40),40,IF(AND(G173&gt;40,G173&lt;=50),50,IF(AND(G173&gt;50,G173&lt;=60),60,IF(AND(G173&gt;60,G173&lt;=75),75,IF(AND(G173&gt;75,G173&lt;=100),100,IF(AND(G173&gt;100,G173&lt;=125),125,IF(AND(G173&gt;125,G173&lt;=150),150,IF(AND(G173&gt;150,G173&lt;=200),200,IF(AND(G173&gt;200,G173&lt;=250),250,IF(AND(G173&gt;250,G173&lt;=300),300))))))))))))))))))</f>
        <v>125</v>
      </c>
      <c r="I173">
        <f t="shared" si="20"/>
        <v>183</v>
      </c>
      <c r="J173">
        <f t="shared" si="21"/>
        <v>200</v>
      </c>
      <c r="K173">
        <f t="shared" si="22"/>
        <v>250</v>
      </c>
      <c r="L173">
        <f t="shared" si="23"/>
        <v>200</v>
      </c>
      <c r="M173" t="str">
        <f t="shared" si="24"/>
        <v>EUn</v>
      </c>
    </row>
    <row r="174" spans="1:13" hidden="1" x14ac:dyDescent="0.25">
      <c r="A174" t="s">
        <v>3989</v>
      </c>
      <c r="B174" t="str">
        <f t="shared" si="17"/>
        <v>EUn-w03-v07</v>
      </c>
      <c r="C174">
        <v>75.983999999999995</v>
      </c>
      <c r="D174">
        <v>75.983999999999995</v>
      </c>
      <c r="E174">
        <v>-1</v>
      </c>
      <c r="F174">
        <v>103.62</v>
      </c>
      <c r="G174">
        <f t="shared" si="18"/>
        <v>102</v>
      </c>
      <c r="H174">
        <f t="shared" si="25"/>
        <v>125</v>
      </c>
      <c r="I174">
        <f t="shared" si="20"/>
        <v>139</v>
      </c>
      <c r="J174">
        <f t="shared" si="21"/>
        <v>150</v>
      </c>
      <c r="K174">
        <f t="shared" si="22"/>
        <v>250</v>
      </c>
      <c r="L174">
        <f t="shared" si="23"/>
        <v>150</v>
      </c>
      <c r="M174" t="str">
        <f t="shared" si="24"/>
        <v>EUn</v>
      </c>
    </row>
    <row r="175" spans="1:13" hidden="1" x14ac:dyDescent="0.25">
      <c r="A175" t="s">
        <v>3990</v>
      </c>
      <c r="B175" t="str">
        <f t="shared" si="17"/>
        <v>EUn-w03-v11</v>
      </c>
      <c r="C175">
        <v>74.744</v>
      </c>
      <c r="D175">
        <v>74.744</v>
      </c>
      <c r="E175">
        <v>-1</v>
      </c>
      <c r="F175">
        <v>101.928</v>
      </c>
      <c r="G175">
        <f t="shared" si="18"/>
        <v>100</v>
      </c>
      <c r="H175">
        <f t="shared" si="25"/>
        <v>100</v>
      </c>
      <c r="I175">
        <f t="shared" si="20"/>
        <v>137</v>
      </c>
      <c r="J175">
        <f t="shared" si="21"/>
        <v>150</v>
      </c>
      <c r="K175">
        <f t="shared" si="22"/>
        <v>200</v>
      </c>
      <c r="L175">
        <f t="shared" si="23"/>
        <v>150</v>
      </c>
      <c r="M175" t="str">
        <f t="shared" si="24"/>
        <v>EUn</v>
      </c>
    </row>
    <row r="176" spans="1:13" hidden="1" x14ac:dyDescent="0.25">
      <c r="A176" t="s">
        <v>3991</v>
      </c>
      <c r="B176" t="str">
        <f t="shared" si="17"/>
        <v>EUn-w03-v14</v>
      </c>
      <c r="C176">
        <v>68.856999999999999</v>
      </c>
      <c r="D176">
        <v>68.856999999999999</v>
      </c>
      <c r="E176">
        <v>-1</v>
      </c>
      <c r="F176">
        <v>93.616</v>
      </c>
      <c r="G176">
        <f t="shared" si="18"/>
        <v>92</v>
      </c>
      <c r="H176">
        <f t="shared" si="25"/>
        <v>100</v>
      </c>
      <c r="I176">
        <f t="shared" si="20"/>
        <v>125</v>
      </c>
      <c r="J176">
        <f t="shared" si="21"/>
        <v>125</v>
      </c>
      <c r="K176">
        <f t="shared" si="22"/>
        <v>200</v>
      </c>
      <c r="L176">
        <f t="shared" si="23"/>
        <v>125</v>
      </c>
      <c r="M176" t="str">
        <f t="shared" si="24"/>
        <v>EUn</v>
      </c>
    </row>
    <row r="177" spans="1:13" hidden="1" x14ac:dyDescent="0.25">
      <c r="A177" t="s">
        <v>3992</v>
      </c>
      <c r="B177" t="str">
        <f t="shared" si="17"/>
        <v>EUn-w03-v96</v>
      </c>
      <c r="C177">
        <v>87.524000000000001</v>
      </c>
      <c r="D177">
        <v>87.524000000000001</v>
      </c>
      <c r="E177">
        <v>-1</v>
      </c>
      <c r="F177">
        <v>153.11799999999999</v>
      </c>
      <c r="G177">
        <f t="shared" si="18"/>
        <v>117</v>
      </c>
      <c r="H177">
        <f t="shared" si="25"/>
        <v>125</v>
      </c>
      <c r="I177">
        <f t="shared" si="20"/>
        <v>205</v>
      </c>
      <c r="J177">
        <f t="shared" si="21"/>
        <v>250</v>
      </c>
      <c r="K177">
        <f t="shared" si="22"/>
        <v>250</v>
      </c>
      <c r="L177">
        <f t="shared" si="23"/>
        <v>250</v>
      </c>
      <c r="M177" t="str">
        <f t="shared" si="24"/>
        <v>EUn</v>
      </c>
    </row>
    <row r="178" spans="1:13" hidden="1" x14ac:dyDescent="0.25">
      <c r="A178" t="s">
        <v>3993</v>
      </c>
      <c r="B178" t="str">
        <f t="shared" si="17"/>
        <v>EUn-w04-v03</v>
      </c>
      <c r="C178">
        <v>89.686000000000007</v>
      </c>
      <c r="D178">
        <v>89.686000000000007</v>
      </c>
      <c r="E178">
        <v>-1</v>
      </c>
      <c r="F178">
        <v>137.04900000000001</v>
      </c>
      <c r="G178">
        <f t="shared" si="18"/>
        <v>120</v>
      </c>
      <c r="H178">
        <f t="shared" si="25"/>
        <v>125</v>
      </c>
      <c r="I178">
        <f t="shared" si="20"/>
        <v>184</v>
      </c>
      <c r="J178">
        <f t="shared" si="21"/>
        <v>200</v>
      </c>
      <c r="K178">
        <f t="shared" si="22"/>
        <v>250</v>
      </c>
      <c r="L178">
        <f t="shared" si="23"/>
        <v>200</v>
      </c>
      <c r="M178" t="str">
        <f t="shared" si="24"/>
        <v>EUn</v>
      </c>
    </row>
    <row r="179" spans="1:13" hidden="1" x14ac:dyDescent="0.25">
      <c r="A179" t="s">
        <v>3994</v>
      </c>
      <c r="B179" t="str">
        <f t="shared" si="17"/>
        <v>EUn-w04-v07</v>
      </c>
      <c r="C179">
        <v>88.010999999999996</v>
      </c>
      <c r="D179">
        <v>88.010999999999996</v>
      </c>
      <c r="E179">
        <v>-1</v>
      </c>
      <c r="F179">
        <v>121.16800000000001</v>
      </c>
      <c r="G179">
        <f t="shared" si="18"/>
        <v>118</v>
      </c>
      <c r="H179">
        <f t="shared" si="25"/>
        <v>125</v>
      </c>
      <c r="I179">
        <f t="shared" si="20"/>
        <v>162</v>
      </c>
      <c r="J179">
        <f t="shared" si="21"/>
        <v>200</v>
      </c>
      <c r="K179">
        <f t="shared" si="22"/>
        <v>250</v>
      </c>
      <c r="L179">
        <f t="shared" si="23"/>
        <v>200</v>
      </c>
      <c r="M179" t="str">
        <f t="shared" si="24"/>
        <v>EUn</v>
      </c>
    </row>
    <row r="180" spans="1:13" hidden="1" x14ac:dyDescent="0.25">
      <c r="A180" t="s">
        <v>3995</v>
      </c>
      <c r="B180" t="str">
        <f t="shared" si="17"/>
        <v>EUn-w04-v11</v>
      </c>
      <c r="C180">
        <v>86.513999999999996</v>
      </c>
      <c r="D180">
        <v>86.513999999999996</v>
      </c>
      <c r="E180">
        <v>-1</v>
      </c>
      <c r="F180">
        <v>119.107</v>
      </c>
      <c r="G180">
        <f t="shared" si="18"/>
        <v>116</v>
      </c>
      <c r="H180">
        <f t="shared" si="25"/>
        <v>125</v>
      </c>
      <c r="I180">
        <f t="shared" si="20"/>
        <v>160</v>
      </c>
      <c r="J180">
        <f t="shared" si="21"/>
        <v>200</v>
      </c>
      <c r="K180">
        <f t="shared" si="22"/>
        <v>250</v>
      </c>
      <c r="L180">
        <f t="shared" si="23"/>
        <v>200</v>
      </c>
      <c r="M180" t="str">
        <f t="shared" si="24"/>
        <v>EUn</v>
      </c>
    </row>
    <row r="181" spans="1:13" hidden="1" x14ac:dyDescent="0.25">
      <c r="A181" t="s">
        <v>3996</v>
      </c>
      <c r="B181" t="str">
        <f t="shared" si="17"/>
        <v>EUn-w04-v14</v>
      </c>
      <c r="C181">
        <v>80.44</v>
      </c>
      <c r="D181">
        <v>80.44</v>
      </c>
      <c r="E181">
        <v>-1</v>
      </c>
      <c r="F181">
        <v>109.363</v>
      </c>
      <c r="G181">
        <f t="shared" si="18"/>
        <v>108</v>
      </c>
      <c r="H181">
        <f t="shared" si="25"/>
        <v>125</v>
      </c>
      <c r="I181">
        <f t="shared" si="20"/>
        <v>147</v>
      </c>
      <c r="J181">
        <f t="shared" si="21"/>
        <v>150</v>
      </c>
      <c r="K181">
        <f t="shared" si="22"/>
        <v>250</v>
      </c>
      <c r="L181">
        <f t="shared" si="23"/>
        <v>150</v>
      </c>
      <c r="M181" t="str">
        <f t="shared" si="24"/>
        <v>EUn</v>
      </c>
    </row>
    <row r="182" spans="1:13" hidden="1" x14ac:dyDescent="0.25">
      <c r="A182" t="s">
        <v>3997</v>
      </c>
      <c r="B182" t="str">
        <f t="shared" si="17"/>
        <v>EUn-w04-v96</v>
      </c>
      <c r="C182">
        <v>101.286</v>
      </c>
      <c r="D182">
        <v>101.286</v>
      </c>
      <c r="E182">
        <v>-1</v>
      </c>
      <c r="F182">
        <v>155.89400000000001</v>
      </c>
      <c r="G182">
        <f t="shared" si="18"/>
        <v>136</v>
      </c>
      <c r="H182">
        <f t="shared" si="25"/>
        <v>150</v>
      </c>
      <c r="I182">
        <f t="shared" si="20"/>
        <v>209</v>
      </c>
      <c r="J182">
        <f t="shared" si="21"/>
        <v>250</v>
      </c>
      <c r="K182">
        <f t="shared" si="22"/>
        <v>300</v>
      </c>
      <c r="L182">
        <f t="shared" si="23"/>
        <v>250</v>
      </c>
      <c r="M182" t="str">
        <f t="shared" si="24"/>
        <v>EUn</v>
      </c>
    </row>
    <row r="183" spans="1:13" hidden="1" x14ac:dyDescent="0.25">
      <c r="A183" t="s">
        <v>3998</v>
      </c>
      <c r="B183" t="str">
        <f t="shared" si="17"/>
        <v>EUn-w05-v03</v>
      </c>
      <c r="C183">
        <v>65.602000000000004</v>
      </c>
      <c r="D183">
        <v>65.602000000000004</v>
      </c>
      <c r="E183">
        <v>-1</v>
      </c>
      <c r="F183">
        <v>129.58000000000001</v>
      </c>
      <c r="G183">
        <f t="shared" si="18"/>
        <v>88</v>
      </c>
      <c r="H183">
        <f t="shared" si="25"/>
        <v>100</v>
      </c>
      <c r="I183">
        <f t="shared" si="20"/>
        <v>174</v>
      </c>
      <c r="J183">
        <f t="shared" si="21"/>
        <v>200</v>
      </c>
      <c r="K183">
        <f t="shared" si="22"/>
        <v>200</v>
      </c>
      <c r="L183">
        <f t="shared" si="23"/>
        <v>200</v>
      </c>
      <c r="M183" t="str">
        <f t="shared" si="24"/>
        <v>EUn</v>
      </c>
    </row>
    <row r="184" spans="1:13" hidden="1" x14ac:dyDescent="0.25">
      <c r="A184" t="s">
        <v>3999</v>
      </c>
      <c r="B184" t="str">
        <f t="shared" si="17"/>
        <v>EUn-w05-v07</v>
      </c>
      <c r="C184">
        <v>63.389000000000003</v>
      </c>
      <c r="D184">
        <v>63.389000000000003</v>
      </c>
      <c r="E184">
        <v>-1</v>
      </c>
      <c r="F184">
        <v>86.442999999999998</v>
      </c>
      <c r="G184">
        <f t="shared" si="18"/>
        <v>85</v>
      </c>
      <c r="H184">
        <f t="shared" si="25"/>
        <v>100</v>
      </c>
      <c r="I184">
        <f t="shared" si="20"/>
        <v>116</v>
      </c>
      <c r="J184">
        <f t="shared" si="21"/>
        <v>125</v>
      </c>
      <c r="K184">
        <f t="shared" si="22"/>
        <v>200</v>
      </c>
      <c r="L184">
        <f t="shared" si="23"/>
        <v>125</v>
      </c>
      <c r="M184" t="str">
        <f t="shared" si="24"/>
        <v>EUn</v>
      </c>
    </row>
    <row r="185" spans="1:13" hidden="1" x14ac:dyDescent="0.25">
      <c r="A185" t="s">
        <v>4000</v>
      </c>
      <c r="B185" t="str">
        <f t="shared" si="17"/>
        <v>EUn-w05-v11</v>
      </c>
      <c r="C185">
        <v>62.451000000000001</v>
      </c>
      <c r="D185">
        <v>62.451000000000001</v>
      </c>
      <c r="E185">
        <v>-1</v>
      </c>
      <c r="F185">
        <v>85.164000000000001</v>
      </c>
      <c r="G185">
        <f t="shared" si="18"/>
        <v>84</v>
      </c>
      <c r="H185">
        <f t="shared" si="25"/>
        <v>100</v>
      </c>
      <c r="I185">
        <f t="shared" si="20"/>
        <v>114</v>
      </c>
      <c r="J185">
        <f t="shared" si="21"/>
        <v>125</v>
      </c>
      <c r="K185">
        <f t="shared" si="22"/>
        <v>200</v>
      </c>
      <c r="L185">
        <f t="shared" si="23"/>
        <v>125</v>
      </c>
      <c r="M185" t="str">
        <f t="shared" si="24"/>
        <v>EUn</v>
      </c>
    </row>
    <row r="186" spans="1:13" hidden="1" x14ac:dyDescent="0.25">
      <c r="A186" t="s">
        <v>4001</v>
      </c>
      <c r="B186" t="str">
        <f t="shared" si="17"/>
        <v>EUn-w05-v14</v>
      </c>
      <c r="C186">
        <v>57.93</v>
      </c>
      <c r="D186">
        <v>57.93</v>
      </c>
      <c r="E186">
        <v>-1</v>
      </c>
      <c r="F186">
        <v>79.754000000000005</v>
      </c>
      <c r="G186">
        <f t="shared" si="18"/>
        <v>78</v>
      </c>
      <c r="H186">
        <f t="shared" si="25"/>
        <v>100</v>
      </c>
      <c r="I186">
        <f t="shared" si="20"/>
        <v>107</v>
      </c>
      <c r="J186">
        <f t="shared" si="21"/>
        <v>125</v>
      </c>
      <c r="K186">
        <f t="shared" si="22"/>
        <v>200</v>
      </c>
      <c r="L186">
        <f t="shared" si="23"/>
        <v>125</v>
      </c>
      <c r="M186" t="str">
        <f t="shared" si="24"/>
        <v>EUn</v>
      </c>
    </row>
    <row r="187" spans="1:13" hidden="1" x14ac:dyDescent="0.25">
      <c r="A187" t="s">
        <v>4002</v>
      </c>
      <c r="B187" t="str">
        <f t="shared" si="17"/>
        <v>EUn-w05-v96</v>
      </c>
      <c r="C187">
        <v>77.144999999999996</v>
      </c>
      <c r="D187">
        <v>77.144999999999996</v>
      </c>
      <c r="E187">
        <v>-1</v>
      </c>
      <c r="F187">
        <v>146.86000000000001</v>
      </c>
      <c r="G187">
        <f t="shared" si="18"/>
        <v>103</v>
      </c>
      <c r="H187">
        <f t="shared" si="25"/>
        <v>125</v>
      </c>
      <c r="I187">
        <f t="shared" si="20"/>
        <v>197</v>
      </c>
      <c r="J187">
        <f t="shared" si="21"/>
        <v>200</v>
      </c>
      <c r="K187">
        <f t="shared" si="22"/>
        <v>250</v>
      </c>
      <c r="L187">
        <f t="shared" si="23"/>
        <v>200</v>
      </c>
      <c r="M187" t="str">
        <f t="shared" si="24"/>
        <v>EUn</v>
      </c>
    </row>
    <row r="188" spans="1:13" hidden="1" x14ac:dyDescent="0.25">
      <c r="A188" t="s">
        <v>4003</v>
      </c>
      <c r="B188" t="str">
        <f t="shared" si="17"/>
        <v>EUn-w06-v03</v>
      </c>
      <c r="C188">
        <v>91.091999999999999</v>
      </c>
      <c r="D188">
        <v>91.091999999999999</v>
      </c>
      <c r="E188">
        <v>-1</v>
      </c>
      <c r="F188">
        <v>136.65700000000001</v>
      </c>
      <c r="G188">
        <f t="shared" si="18"/>
        <v>122</v>
      </c>
      <c r="H188">
        <f t="shared" si="25"/>
        <v>125</v>
      </c>
      <c r="I188">
        <f t="shared" si="20"/>
        <v>183</v>
      </c>
      <c r="J188">
        <f t="shared" si="21"/>
        <v>200</v>
      </c>
      <c r="K188">
        <f t="shared" si="22"/>
        <v>250</v>
      </c>
      <c r="L188">
        <f t="shared" si="23"/>
        <v>200</v>
      </c>
      <c r="M188" t="str">
        <f t="shared" si="24"/>
        <v>EUn</v>
      </c>
    </row>
    <row r="189" spans="1:13" hidden="1" x14ac:dyDescent="0.25">
      <c r="A189" t="s">
        <v>4004</v>
      </c>
      <c r="B189" t="str">
        <f t="shared" si="17"/>
        <v>EUn-w06-v07</v>
      </c>
      <c r="C189">
        <v>89.094999999999999</v>
      </c>
      <c r="D189">
        <v>89.094999999999999</v>
      </c>
      <c r="E189">
        <v>-1</v>
      </c>
      <c r="F189">
        <v>122.661</v>
      </c>
      <c r="G189">
        <f t="shared" si="18"/>
        <v>119</v>
      </c>
      <c r="H189">
        <f t="shared" si="25"/>
        <v>125</v>
      </c>
      <c r="I189">
        <f t="shared" si="20"/>
        <v>164</v>
      </c>
      <c r="J189">
        <f t="shared" si="21"/>
        <v>200</v>
      </c>
      <c r="K189">
        <f t="shared" si="22"/>
        <v>250</v>
      </c>
      <c r="L189">
        <f t="shared" si="23"/>
        <v>200</v>
      </c>
      <c r="M189" t="str">
        <f t="shared" si="24"/>
        <v>EUn</v>
      </c>
    </row>
    <row r="190" spans="1:13" hidden="1" x14ac:dyDescent="0.25">
      <c r="A190" t="s">
        <v>4005</v>
      </c>
      <c r="B190" t="str">
        <f t="shared" si="17"/>
        <v>EUn-w06-v11</v>
      </c>
      <c r="C190">
        <v>87.775000000000006</v>
      </c>
      <c r="D190">
        <v>87.775000000000006</v>
      </c>
      <c r="E190">
        <v>-1</v>
      </c>
      <c r="F190">
        <v>120.84399999999999</v>
      </c>
      <c r="G190">
        <f t="shared" si="18"/>
        <v>118</v>
      </c>
      <c r="H190">
        <f t="shared" si="25"/>
        <v>125</v>
      </c>
      <c r="I190">
        <f t="shared" si="20"/>
        <v>162</v>
      </c>
      <c r="J190">
        <f t="shared" si="21"/>
        <v>200</v>
      </c>
      <c r="K190">
        <f t="shared" si="22"/>
        <v>250</v>
      </c>
      <c r="L190">
        <f t="shared" si="23"/>
        <v>200</v>
      </c>
      <c r="M190" t="str">
        <f t="shared" si="24"/>
        <v>EUn</v>
      </c>
    </row>
    <row r="191" spans="1:13" hidden="1" x14ac:dyDescent="0.25">
      <c r="A191" t="s">
        <v>4006</v>
      </c>
      <c r="B191" t="str">
        <f t="shared" si="17"/>
        <v>EUn-w06-v14</v>
      </c>
      <c r="C191">
        <v>81.667000000000002</v>
      </c>
      <c r="D191">
        <v>81.667000000000002</v>
      </c>
      <c r="E191">
        <v>-1</v>
      </c>
      <c r="F191">
        <v>111.032</v>
      </c>
      <c r="G191">
        <f t="shared" si="18"/>
        <v>109</v>
      </c>
      <c r="H191">
        <f t="shared" si="25"/>
        <v>125</v>
      </c>
      <c r="I191">
        <f t="shared" si="20"/>
        <v>149</v>
      </c>
      <c r="J191">
        <f t="shared" si="21"/>
        <v>150</v>
      </c>
      <c r="K191">
        <f t="shared" si="22"/>
        <v>250</v>
      </c>
      <c r="L191">
        <f t="shared" si="23"/>
        <v>150</v>
      </c>
      <c r="M191" t="str">
        <f t="shared" si="24"/>
        <v>EUn</v>
      </c>
    </row>
    <row r="192" spans="1:13" hidden="1" x14ac:dyDescent="0.25">
      <c r="A192" t="s">
        <v>4007</v>
      </c>
      <c r="B192" t="str">
        <f t="shared" si="17"/>
        <v>EUn-w06-v96</v>
      </c>
      <c r="C192">
        <v>97.555999999999997</v>
      </c>
      <c r="D192">
        <v>97.555999999999997</v>
      </c>
      <c r="E192">
        <v>-1</v>
      </c>
      <c r="F192">
        <v>150.87100000000001</v>
      </c>
      <c r="G192">
        <f t="shared" si="18"/>
        <v>131</v>
      </c>
      <c r="H192">
        <f t="shared" si="25"/>
        <v>150</v>
      </c>
      <c r="I192">
        <f t="shared" si="20"/>
        <v>202</v>
      </c>
      <c r="J192">
        <f t="shared" si="21"/>
        <v>250</v>
      </c>
      <c r="K192">
        <f t="shared" si="22"/>
        <v>300</v>
      </c>
      <c r="L192">
        <f t="shared" si="23"/>
        <v>250</v>
      </c>
      <c r="M192" t="str">
        <f t="shared" si="24"/>
        <v>EUn</v>
      </c>
    </row>
    <row r="193" spans="1:13" hidden="1" x14ac:dyDescent="0.25">
      <c r="A193" t="s">
        <v>4008</v>
      </c>
      <c r="B193" t="str">
        <f t="shared" si="17"/>
        <v>EUn-w07-v03</v>
      </c>
      <c r="C193">
        <v>85.786000000000001</v>
      </c>
      <c r="D193">
        <v>85.786000000000001</v>
      </c>
      <c r="E193">
        <v>-1</v>
      </c>
      <c r="F193">
        <v>133.83699999999999</v>
      </c>
      <c r="G193">
        <f t="shared" si="18"/>
        <v>115</v>
      </c>
      <c r="H193">
        <f t="shared" si="25"/>
        <v>125</v>
      </c>
      <c r="I193">
        <f t="shared" si="20"/>
        <v>179</v>
      </c>
      <c r="J193">
        <f t="shared" si="21"/>
        <v>200</v>
      </c>
      <c r="K193">
        <f t="shared" si="22"/>
        <v>250</v>
      </c>
      <c r="L193">
        <f t="shared" si="23"/>
        <v>200</v>
      </c>
      <c r="M193" t="str">
        <f t="shared" si="24"/>
        <v>EUn</v>
      </c>
    </row>
    <row r="194" spans="1:13" hidden="1" x14ac:dyDescent="0.25">
      <c r="A194" t="s">
        <v>4009</v>
      </c>
      <c r="B194" t="str">
        <f t="shared" si="17"/>
        <v>EUn-w07-v07</v>
      </c>
      <c r="C194">
        <v>84.798000000000002</v>
      </c>
      <c r="D194">
        <v>84.798000000000002</v>
      </c>
      <c r="E194">
        <v>-1</v>
      </c>
      <c r="F194">
        <v>115.64</v>
      </c>
      <c r="G194">
        <f t="shared" si="18"/>
        <v>114</v>
      </c>
      <c r="H194">
        <f t="shared" si="25"/>
        <v>125</v>
      </c>
      <c r="I194">
        <f t="shared" si="20"/>
        <v>155</v>
      </c>
      <c r="J194">
        <f t="shared" si="21"/>
        <v>200</v>
      </c>
      <c r="K194">
        <f t="shared" si="22"/>
        <v>250</v>
      </c>
      <c r="L194">
        <f t="shared" si="23"/>
        <v>200</v>
      </c>
      <c r="M194" t="str">
        <f t="shared" si="24"/>
        <v>EUn</v>
      </c>
    </row>
    <row r="195" spans="1:13" hidden="1" x14ac:dyDescent="0.25">
      <c r="A195" t="s">
        <v>4010</v>
      </c>
      <c r="B195" t="str">
        <f t="shared" si="17"/>
        <v>EUn-w07-v11</v>
      </c>
      <c r="C195">
        <v>83.47</v>
      </c>
      <c r="D195">
        <v>83.47</v>
      </c>
      <c r="E195">
        <v>-1</v>
      </c>
      <c r="F195">
        <v>113.82899999999999</v>
      </c>
      <c r="G195">
        <f t="shared" si="18"/>
        <v>112</v>
      </c>
      <c r="H195">
        <f t="shared" si="25"/>
        <v>125</v>
      </c>
      <c r="I195">
        <f t="shared" si="20"/>
        <v>153</v>
      </c>
      <c r="J195">
        <f t="shared" si="21"/>
        <v>200</v>
      </c>
      <c r="K195">
        <f t="shared" si="22"/>
        <v>250</v>
      </c>
      <c r="L195">
        <f t="shared" si="23"/>
        <v>200</v>
      </c>
      <c r="M195" t="str">
        <f t="shared" si="24"/>
        <v>EUn</v>
      </c>
    </row>
    <row r="196" spans="1:13" hidden="1" x14ac:dyDescent="0.25">
      <c r="A196" t="s">
        <v>4011</v>
      </c>
      <c r="B196" t="str">
        <f t="shared" ref="B196:B259" si="26">LEFT(A196,11)</f>
        <v>EUn-w07-v14</v>
      </c>
      <c r="C196">
        <v>77.364999999999995</v>
      </c>
      <c r="D196">
        <v>77.364999999999995</v>
      </c>
      <c r="E196">
        <v>-1</v>
      </c>
      <c r="F196">
        <v>105.184</v>
      </c>
      <c r="G196">
        <f t="shared" ref="G196:G259" si="27">ROUND(SUM(C196)/0.746,0)</f>
        <v>104</v>
      </c>
      <c r="H196">
        <f t="shared" si="25"/>
        <v>125</v>
      </c>
      <c r="I196">
        <f t="shared" ref="I196:I259" si="28">ROUND(F196/0.746,0)</f>
        <v>141</v>
      </c>
      <c r="J196">
        <f t="shared" ref="J196:J259" si="29">IF(I196&lt;=3,I196,IF(AND(I196&gt;3,I196&lt;=5),5,IF(AND(I196&gt;5,I196&lt;=7.5),7.5,IF(AND(I196&gt;7.5,I196&lt;=10),10,IF(AND(I196&gt;10,I196&lt;=15),15,IF(AND(I196&gt;15,I196&lt;=20),20,IF(AND(I196&gt;20,I196&lt;=25),25,IF(AND(I196&gt;25,I196&lt;=30),30,IF(AND(I196&gt;30,I196&lt;=40),40,IF(AND(I196&gt;40,I196&lt;=50),50,IF(AND(I196&gt;50,I196&lt;=60),60,IF(AND(I196&gt;60,I196&lt;=75),75,IF(AND(I196&gt;75,I196&lt;=100),100,IF(AND(I196&gt;100,I196&lt;=125),125,IF(AND(I196&gt;125,I196&lt;=150),150,IF(AND(I196&gt;150,I196&lt;=200),200,IF(AND(I196&gt;200,I196&lt;=250),250,IF(AND(I196&gt;250,I196&lt;=300),300))))))))))))))))))</f>
        <v>150</v>
      </c>
      <c r="K196">
        <f t="shared" ref="K196:K259" si="30">IF(E196&gt;0,H196*3,H196*2)</f>
        <v>250</v>
      </c>
      <c r="L196">
        <f t="shared" ref="L196:L259" si="31">J196</f>
        <v>150</v>
      </c>
      <c r="M196" t="str">
        <f t="shared" ref="M196:M259" si="32">LEFT(B196,3)</f>
        <v>EUn</v>
      </c>
    </row>
    <row r="197" spans="1:13" hidden="1" x14ac:dyDescent="0.25">
      <c r="A197" t="s">
        <v>4012</v>
      </c>
      <c r="B197" t="str">
        <f t="shared" si="26"/>
        <v>EUn-w07-v96</v>
      </c>
      <c r="C197">
        <v>92.978999999999999</v>
      </c>
      <c r="D197">
        <v>92.978999999999999</v>
      </c>
      <c r="E197">
        <v>-1</v>
      </c>
      <c r="F197">
        <v>153.292</v>
      </c>
      <c r="G197">
        <f t="shared" si="27"/>
        <v>125</v>
      </c>
      <c r="H197">
        <f t="shared" si="25"/>
        <v>125</v>
      </c>
      <c r="I197">
        <f t="shared" si="28"/>
        <v>205</v>
      </c>
      <c r="J197">
        <f t="shared" si="29"/>
        <v>250</v>
      </c>
      <c r="K197">
        <f t="shared" si="30"/>
        <v>250</v>
      </c>
      <c r="L197">
        <f t="shared" si="31"/>
        <v>250</v>
      </c>
      <c r="M197" t="str">
        <f t="shared" si="32"/>
        <v>EUn</v>
      </c>
    </row>
    <row r="198" spans="1:13" hidden="1" x14ac:dyDescent="0.25">
      <c r="A198" t="s">
        <v>4013</v>
      </c>
      <c r="B198" t="str">
        <f t="shared" si="26"/>
        <v>EUn-w08-v03</v>
      </c>
      <c r="C198">
        <v>100.74</v>
      </c>
      <c r="D198">
        <v>100.74</v>
      </c>
      <c r="E198">
        <v>-1</v>
      </c>
      <c r="F198">
        <v>141.06899999999999</v>
      </c>
      <c r="G198">
        <f t="shared" si="27"/>
        <v>135</v>
      </c>
      <c r="H198">
        <f t="shared" si="25"/>
        <v>150</v>
      </c>
      <c r="I198">
        <f t="shared" si="28"/>
        <v>189</v>
      </c>
      <c r="J198">
        <f t="shared" si="29"/>
        <v>200</v>
      </c>
      <c r="K198">
        <f t="shared" si="30"/>
        <v>300</v>
      </c>
      <c r="L198">
        <f t="shared" si="31"/>
        <v>200</v>
      </c>
      <c r="M198" t="str">
        <f t="shared" si="32"/>
        <v>EUn</v>
      </c>
    </row>
    <row r="199" spans="1:13" hidden="1" x14ac:dyDescent="0.25">
      <c r="A199" t="s">
        <v>4014</v>
      </c>
      <c r="B199" t="str">
        <f t="shared" si="26"/>
        <v>EUn-w08-v07</v>
      </c>
      <c r="C199">
        <v>99.031999999999996</v>
      </c>
      <c r="D199">
        <v>99.031999999999996</v>
      </c>
      <c r="E199">
        <v>-1</v>
      </c>
      <c r="F199">
        <v>136.34200000000001</v>
      </c>
      <c r="G199">
        <f t="shared" si="27"/>
        <v>133</v>
      </c>
      <c r="H199">
        <f t="shared" si="25"/>
        <v>150</v>
      </c>
      <c r="I199">
        <f t="shared" si="28"/>
        <v>183</v>
      </c>
      <c r="J199">
        <f t="shared" si="29"/>
        <v>200</v>
      </c>
      <c r="K199">
        <f t="shared" si="30"/>
        <v>300</v>
      </c>
      <c r="L199">
        <f t="shared" si="31"/>
        <v>200</v>
      </c>
      <c r="M199" t="str">
        <f t="shared" si="32"/>
        <v>EUn</v>
      </c>
    </row>
    <row r="200" spans="1:13" hidden="1" x14ac:dyDescent="0.25">
      <c r="A200" t="s">
        <v>4015</v>
      </c>
      <c r="B200" t="str">
        <f t="shared" si="26"/>
        <v>EUn-w08-v11</v>
      </c>
      <c r="C200">
        <v>97.37</v>
      </c>
      <c r="D200">
        <v>97.37</v>
      </c>
      <c r="E200">
        <v>-1</v>
      </c>
      <c r="F200">
        <v>134.053</v>
      </c>
      <c r="G200">
        <f t="shared" si="27"/>
        <v>131</v>
      </c>
      <c r="H200">
        <f t="shared" si="25"/>
        <v>150</v>
      </c>
      <c r="I200">
        <f t="shared" si="28"/>
        <v>180</v>
      </c>
      <c r="J200">
        <f t="shared" si="29"/>
        <v>200</v>
      </c>
      <c r="K200">
        <f t="shared" si="30"/>
        <v>300</v>
      </c>
      <c r="L200">
        <f t="shared" si="31"/>
        <v>200</v>
      </c>
      <c r="M200" t="str">
        <f t="shared" si="32"/>
        <v>EUn</v>
      </c>
    </row>
    <row r="201" spans="1:13" hidden="1" x14ac:dyDescent="0.25">
      <c r="A201" t="s">
        <v>4016</v>
      </c>
      <c r="B201" t="str">
        <f t="shared" si="26"/>
        <v>EUn-w08-v14</v>
      </c>
      <c r="C201">
        <v>93.760999999999996</v>
      </c>
      <c r="D201">
        <v>93.760999999999996</v>
      </c>
      <c r="E201">
        <v>-1</v>
      </c>
      <c r="F201">
        <v>129.08500000000001</v>
      </c>
      <c r="G201">
        <f t="shared" si="27"/>
        <v>126</v>
      </c>
      <c r="H201">
        <f t="shared" si="25"/>
        <v>150</v>
      </c>
      <c r="I201">
        <f t="shared" si="28"/>
        <v>173</v>
      </c>
      <c r="J201">
        <f t="shared" si="29"/>
        <v>200</v>
      </c>
      <c r="K201">
        <f t="shared" si="30"/>
        <v>300</v>
      </c>
      <c r="L201">
        <f t="shared" si="31"/>
        <v>200</v>
      </c>
      <c r="M201" t="str">
        <f t="shared" si="32"/>
        <v>EUn</v>
      </c>
    </row>
    <row r="202" spans="1:13" hidden="1" x14ac:dyDescent="0.25">
      <c r="A202" t="s">
        <v>4017</v>
      </c>
      <c r="B202" t="str">
        <f t="shared" si="26"/>
        <v>EUn-w08-v96</v>
      </c>
      <c r="C202">
        <v>108.047</v>
      </c>
      <c r="D202">
        <v>108.047</v>
      </c>
      <c r="E202">
        <v>-1</v>
      </c>
      <c r="F202">
        <v>155.22499999999999</v>
      </c>
      <c r="G202">
        <f t="shared" si="27"/>
        <v>145</v>
      </c>
      <c r="H202">
        <f t="shared" si="25"/>
        <v>150</v>
      </c>
      <c r="I202">
        <f t="shared" si="28"/>
        <v>208</v>
      </c>
      <c r="J202">
        <f t="shared" si="29"/>
        <v>250</v>
      </c>
      <c r="K202">
        <f t="shared" si="30"/>
        <v>300</v>
      </c>
      <c r="L202">
        <f t="shared" si="31"/>
        <v>250</v>
      </c>
      <c r="M202" t="str">
        <f t="shared" si="32"/>
        <v>EUn</v>
      </c>
    </row>
    <row r="203" spans="1:13" hidden="1" x14ac:dyDescent="0.25">
      <c r="A203" t="s">
        <v>4018</v>
      </c>
      <c r="B203" t="str">
        <f t="shared" si="26"/>
        <v>EUn-w09-v03</v>
      </c>
      <c r="C203">
        <v>122.477</v>
      </c>
      <c r="D203">
        <v>122.477</v>
      </c>
      <c r="E203">
        <v>-1</v>
      </c>
      <c r="F203">
        <v>157.59399999999999</v>
      </c>
      <c r="G203">
        <f t="shared" si="27"/>
        <v>164</v>
      </c>
      <c r="H203">
        <f t="shared" si="25"/>
        <v>200</v>
      </c>
      <c r="I203">
        <f t="shared" si="28"/>
        <v>211</v>
      </c>
      <c r="J203">
        <f t="shared" si="29"/>
        <v>250</v>
      </c>
      <c r="K203">
        <f t="shared" si="30"/>
        <v>400</v>
      </c>
      <c r="L203">
        <f t="shared" si="31"/>
        <v>250</v>
      </c>
      <c r="M203" t="str">
        <f t="shared" si="32"/>
        <v>EUn</v>
      </c>
    </row>
    <row r="204" spans="1:13" hidden="1" x14ac:dyDescent="0.25">
      <c r="A204" t="s">
        <v>4019</v>
      </c>
      <c r="B204" t="str">
        <f t="shared" si="26"/>
        <v>EUn-w09-v07</v>
      </c>
      <c r="C204">
        <v>121.20399999999999</v>
      </c>
      <c r="D204">
        <v>121.20399999999999</v>
      </c>
      <c r="E204">
        <v>-1</v>
      </c>
      <c r="F204">
        <v>166.86699999999999</v>
      </c>
      <c r="G204">
        <f t="shared" si="27"/>
        <v>162</v>
      </c>
      <c r="H204">
        <f t="shared" si="25"/>
        <v>200</v>
      </c>
      <c r="I204">
        <f t="shared" si="28"/>
        <v>224</v>
      </c>
      <c r="J204">
        <f t="shared" si="29"/>
        <v>250</v>
      </c>
      <c r="K204">
        <f t="shared" si="30"/>
        <v>400</v>
      </c>
      <c r="L204">
        <f t="shared" si="31"/>
        <v>250</v>
      </c>
      <c r="M204" t="str">
        <f t="shared" si="32"/>
        <v>EUn</v>
      </c>
    </row>
    <row r="205" spans="1:13" hidden="1" x14ac:dyDescent="0.25">
      <c r="A205" t="s">
        <v>4020</v>
      </c>
      <c r="B205" t="str">
        <f t="shared" si="26"/>
        <v>EUn-w09-v11</v>
      </c>
      <c r="C205">
        <v>118.956</v>
      </c>
      <c r="D205">
        <v>118.956</v>
      </c>
      <c r="E205">
        <v>-1</v>
      </c>
      <c r="F205">
        <v>163.773</v>
      </c>
      <c r="G205">
        <f t="shared" si="27"/>
        <v>159</v>
      </c>
      <c r="H205">
        <f t="shared" si="25"/>
        <v>200</v>
      </c>
      <c r="I205">
        <f t="shared" si="28"/>
        <v>220</v>
      </c>
      <c r="J205">
        <f t="shared" si="29"/>
        <v>250</v>
      </c>
      <c r="K205">
        <f t="shared" si="30"/>
        <v>400</v>
      </c>
      <c r="L205">
        <f t="shared" si="31"/>
        <v>250</v>
      </c>
      <c r="M205" t="str">
        <f t="shared" si="32"/>
        <v>EUn</v>
      </c>
    </row>
    <row r="206" spans="1:13" hidden="1" x14ac:dyDescent="0.25">
      <c r="A206" t="s">
        <v>4021</v>
      </c>
      <c r="B206" t="str">
        <f t="shared" si="26"/>
        <v>EUn-w09-v14</v>
      </c>
      <c r="C206">
        <v>112.458</v>
      </c>
      <c r="D206">
        <v>112.458</v>
      </c>
      <c r="E206">
        <v>-1</v>
      </c>
      <c r="F206">
        <v>154.82599999999999</v>
      </c>
      <c r="G206">
        <f t="shared" si="27"/>
        <v>151</v>
      </c>
      <c r="H206">
        <f t="shared" si="25"/>
        <v>200</v>
      </c>
      <c r="I206">
        <f t="shared" si="28"/>
        <v>208</v>
      </c>
      <c r="J206">
        <f t="shared" si="29"/>
        <v>250</v>
      </c>
      <c r="K206">
        <f t="shared" si="30"/>
        <v>400</v>
      </c>
      <c r="L206">
        <f t="shared" si="31"/>
        <v>250</v>
      </c>
      <c r="M206" t="str">
        <f t="shared" si="32"/>
        <v>EUn</v>
      </c>
    </row>
    <row r="207" spans="1:13" hidden="1" x14ac:dyDescent="0.25">
      <c r="A207" t="s">
        <v>4022</v>
      </c>
      <c r="B207" t="str">
        <f t="shared" si="26"/>
        <v>EUn-w09-v96</v>
      </c>
      <c r="C207">
        <v>133.09800000000001</v>
      </c>
      <c r="D207">
        <v>133.09800000000001</v>
      </c>
      <c r="E207">
        <v>-1</v>
      </c>
      <c r="F207">
        <v>174.25800000000001</v>
      </c>
      <c r="G207">
        <f t="shared" si="27"/>
        <v>178</v>
      </c>
      <c r="H207">
        <f t="shared" si="25"/>
        <v>200</v>
      </c>
      <c r="I207">
        <f t="shared" si="28"/>
        <v>234</v>
      </c>
      <c r="J207">
        <f t="shared" si="29"/>
        <v>250</v>
      </c>
      <c r="K207">
        <f t="shared" si="30"/>
        <v>400</v>
      </c>
      <c r="L207">
        <f t="shared" si="31"/>
        <v>250</v>
      </c>
      <c r="M207" t="str">
        <f t="shared" si="32"/>
        <v>EUn</v>
      </c>
    </row>
    <row r="208" spans="1:13" hidden="1" x14ac:dyDescent="0.25">
      <c r="A208" t="s">
        <v>4023</v>
      </c>
      <c r="B208" t="str">
        <f t="shared" si="26"/>
        <v>EUn-w10-v03</v>
      </c>
      <c r="C208">
        <v>104.155</v>
      </c>
      <c r="D208">
        <v>104.155</v>
      </c>
      <c r="E208">
        <v>-1</v>
      </c>
      <c r="F208">
        <v>138.00299999999999</v>
      </c>
      <c r="G208">
        <f t="shared" si="27"/>
        <v>140</v>
      </c>
      <c r="H208">
        <f t="shared" si="25"/>
        <v>150</v>
      </c>
      <c r="I208">
        <f t="shared" si="28"/>
        <v>185</v>
      </c>
      <c r="J208">
        <f t="shared" si="29"/>
        <v>200</v>
      </c>
      <c r="K208">
        <f t="shared" si="30"/>
        <v>300</v>
      </c>
      <c r="L208">
        <f t="shared" si="31"/>
        <v>200</v>
      </c>
      <c r="M208" t="str">
        <f t="shared" si="32"/>
        <v>EUn</v>
      </c>
    </row>
    <row r="209" spans="1:13" hidden="1" x14ac:dyDescent="0.25">
      <c r="A209" t="s">
        <v>4024</v>
      </c>
      <c r="B209" t="str">
        <f t="shared" si="26"/>
        <v>EUn-w10-v07</v>
      </c>
      <c r="C209">
        <v>102.816</v>
      </c>
      <c r="D209">
        <v>102.816</v>
      </c>
      <c r="E209">
        <v>-1</v>
      </c>
      <c r="F209">
        <v>141.55099999999999</v>
      </c>
      <c r="G209">
        <f t="shared" si="27"/>
        <v>138</v>
      </c>
      <c r="H209">
        <f t="shared" si="25"/>
        <v>150</v>
      </c>
      <c r="I209">
        <f t="shared" si="28"/>
        <v>190</v>
      </c>
      <c r="J209">
        <f t="shared" si="29"/>
        <v>200</v>
      </c>
      <c r="K209">
        <f t="shared" si="30"/>
        <v>300</v>
      </c>
      <c r="L209">
        <f t="shared" si="31"/>
        <v>200</v>
      </c>
      <c r="M209" t="str">
        <f t="shared" si="32"/>
        <v>EUn</v>
      </c>
    </row>
    <row r="210" spans="1:13" hidden="1" x14ac:dyDescent="0.25">
      <c r="A210" t="s">
        <v>4025</v>
      </c>
      <c r="B210" t="str">
        <f t="shared" si="26"/>
        <v>EUn-w10-v11</v>
      </c>
      <c r="C210">
        <v>101.277</v>
      </c>
      <c r="D210">
        <v>101.277</v>
      </c>
      <c r="E210">
        <v>-1</v>
      </c>
      <c r="F210">
        <v>139.43199999999999</v>
      </c>
      <c r="G210">
        <f t="shared" si="27"/>
        <v>136</v>
      </c>
      <c r="H210">
        <f t="shared" si="25"/>
        <v>150</v>
      </c>
      <c r="I210">
        <f t="shared" si="28"/>
        <v>187</v>
      </c>
      <c r="J210">
        <f t="shared" si="29"/>
        <v>200</v>
      </c>
      <c r="K210">
        <f t="shared" si="30"/>
        <v>300</v>
      </c>
      <c r="L210">
        <f t="shared" si="31"/>
        <v>200</v>
      </c>
      <c r="M210" t="str">
        <f t="shared" si="32"/>
        <v>EUn</v>
      </c>
    </row>
    <row r="211" spans="1:13" hidden="1" x14ac:dyDescent="0.25">
      <c r="A211" t="s">
        <v>4026</v>
      </c>
      <c r="B211" t="str">
        <f t="shared" si="26"/>
        <v>EUn-w10-v14</v>
      </c>
      <c r="C211">
        <v>99.26</v>
      </c>
      <c r="D211">
        <v>99.26</v>
      </c>
      <c r="E211">
        <v>-1</v>
      </c>
      <c r="F211">
        <v>136.655</v>
      </c>
      <c r="G211">
        <f t="shared" si="27"/>
        <v>133</v>
      </c>
      <c r="H211">
        <f t="shared" si="25"/>
        <v>150</v>
      </c>
      <c r="I211">
        <f t="shared" si="28"/>
        <v>183</v>
      </c>
      <c r="J211">
        <f t="shared" si="29"/>
        <v>200</v>
      </c>
      <c r="K211">
        <f t="shared" si="30"/>
        <v>300</v>
      </c>
      <c r="L211">
        <f t="shared" si="31"/>
        <v>200</v>
      </c>
      <c r="M211" t="str">
        <f t="shared" si="32"/>
        <v>EUn</v>
      </c>
    </row>
    <row r="212" spans="1:13" hidden="1" x14ac:dyDescent="0.25">
      <c r="A212" t="s">
        <v>4027</v>
      </c>
      <c r="B212" t="str">
        <f t="shared" si="26"/>
        <v>EUn-w10-v96</v>
      </c>
      <c r="C212">
        <v>121.346</v>
      </c>
      <c r="D212">
        <v>121.346</v>
      </c>
      <c r="E212">
        <v>-1</v>
      </c>
      <c r="F212">
        <v>167.78</v>
      </c>
      <c r="G212">
        <f t="shared" si="27"/>
        <v>163</v>
      </c>
      <c r="H212">
        <f t="shared" si="25"/>
        <v>200</v>
      </c>
      <c r="I212">
        <f t="shared" si="28"/>
        <v>225</v>
      </c>
      <c r="J212">
        <f t="shared" si="29"/>
        <v>250</v>
      </c>
      <c r="K212">
        <f t="shared" si="30"/>
        <v>400</v>
      </c>
      <c r="L212">
        <f t="shared" si="31"/>
        <v>250</v>
      </c>
      <c r="M212" t="str">
        <f t="shared" si="32"/>
        <v>EUn</v>
      </c>
    </row>
    <row r="213" spans="1:13" hidden="1" x14ac:dyDescent="0.25">
      <c r="A213" t="s">
        <v>4028</v>
      </c>
      <c r="B213" t="str">
        <f t="shared" si="26"/>
        <v>EUn-w11-v03</v>
      </c>
      <c r="C213">
        <v>102.855</v>
      </c>
      <c r="D213">
        <v>102.855</v>
      </c>
      <c r="E213">
        <v>-1</v>
      </c>
      <c r="F213">
        <v>130.06399999999999</v>
      </c>
      <c r="G213">
        <f t="shared" si="27"/>
        <v>138</v>
      </c>
      <c r="H213">
        <f t="shared" si="25"/>
        <v>150</v>
      </c>
      <c r="I213">
        <f t="shared" si="28"/>
        <v>174</v>
      </c>
      <c r="J213">
        <f t="shared" si="29"/>
        <v>200</v>
      </c>
      <c r="K213">
        <f t="shared" si="30"/>
        <v>300</v>
      </c>
      <c r="L213">
        <f t="shared" si="31"/>
        <v>200</v>
      </c>
      <c r="M213" t="str">
        <f t="shared" si="32"/>
        <v>EUn</v>
      </c>
    </row>
    <row r="214" spans="1:13" hidden="1" x14ac:dyDescent="0.25">
      <c r="A214" t="s">
        <v>4029</v>
      </c>
      <c r="B214" t="str">
        <f t="shared" si="26"/>
        <v>EUn-w11-v07</v>
      </c>
      <c r="C214">
        <v>101.66800000000001</v>
      </c>
      <c r="D214">
        <v>101.66800000000001</v>
      </c>
      <c r="E214">
        <v>-1</v>
      </c>
      <c r="F214">
        <v>139.971</v>
      </c>
      <c r="G214">
        <f t="shared" si="27"/>
        <v>136</v>
      </c>
      <c r="H214">
        <f t="shared" si="25"/>
        <v>150</v>
      </c>
      <c r="I214">
        <f t="shared" si="28"/>
        <v>188</v>
      </c>
      <c r="J214">
        <f t="shared" si="29"/>
        <v>200</v>
      </c>
      <c r="K214">
        <f t="shared" si="30"/>
        <v>300</v>
      </c>
      <c r="L214">
        <f t="shared" si="31"/>
        <v>200</v>
      </c>
      <c r="M214" t="str">
        <f t="shared" si="32"/>
        <v>EUn</v>
      </c>
    </row>
    <row r="215" spans="1:13" hidden="1" x14ac:dyDescent="0.25">
      <c r="A215" t="s">
        <v>4030</v>
      </c>
      <c r="B215" t="str">
        <f t="shared" si="26"/>
        <v>EUn-w11-v11</v>
      </c>
      <c r="C215">
        <v>99.938000000000002</v>
      </c>
      <c r="D215">
        <v>99.938000000000002</v>
      </c>
      <c r="E215">
        <v>-1</v>
      </c>
      <c r="F215">
        <v>137.589</v>
      </c>
      <c r="G215">
        <f t="shared" si="27"/>
        <v>134</v>
      </c>
      <c r="H215">
        <f t="shared" si="25"/>
        <v>150</v>
      </c>
      <c r="I215">
        <f t="shared" si="28"/>
        <v>184</v>
      </c>
      <c r="J215">
        <f t="shared" si="29"/>
        <v>200</v>
      </c>
      <c r="K215">
        <f t="shared" si="30"/>
        <v>300</v>
      </c>
      <c r="L215">
        <f t="shared" si="31"/>
        <v>200</v>
      </c>
      <c r="M215" t="str">
        <f t="shared" si="32"/>
        <v>EUn</v>
      </c>
    </row>
    <row r="216" spans="1:13" hidden="1" x14ac:dyDescent="0.25">
      <c r="A216" t="s">
        <v>4031</v>
      </c>
      <c r="B216" t="str">
        <f t="shared" si="26"/>
        <v>EUn-w11-v14</v>
      </c>
      <c r="C216">
        <v>95.254000000000005</v>
      </c>
      <c r="D216">
        <v>95.254000000000005</v>
      </c>
      <c r="E216">
        <v>-1</v>
      </c>
      <c r="F216">
        <v>131.13999999999999</v>
      </c>
      <c r="G216">
        <f t="shared" si="27"/>
        <v>128</v>
      </c>
      <c r="H216">
        <f t="shared" si="25"/>
        <v>150</v>
      </c>
      <c r="I216">
        <f t="shared" si="28"/>
        <v>176</v>
      </c>
      <c r="J216">
        <f t="shared" si="29"/>
        <v>200</v>
      </c>
      <c r="K216">
        <f t="shared" si="30"/>
        <v>300</v>
      </c>
      <c r="L216">
        <f t="shared" si="31"/>
        <v>200</v>
      </c>
      <c r="M216" t="str">
        <f t="shared" si="32"/>
        <v>EUn</v>
      </c>
    </row>
    <row r="217" spans="1:13" hidden="1" x14ac:dyDescent="0.25">
      <c r="A217" t="s">
        <v>4032</v>
      </c>
      <c r="B217" t="str">
        <f t="shared" si="26"/>
        <v>EUn-w11-v96</v>
      </c>
      <c r="C217">
        <v>114.113</v>
      </c>
      <c r="D217">
        <v>114.113</v>
      </c>
      <c r="E217">
        <v>-1</v>
      </c>
      <c r="F217">
        <v>151.46700000000001</v>
      </c>
      <c r="G217">
        <f t="shared" si="27"/>
        <v>153</v>
      </c>
      <c r="H217">
        <f t="shared" si="25"/>
        <v>200</v>
      </c>
      <c r="I217">
        <f t="shared" si="28"/>
        <v>203</v>
      </c>
      <c r="J217">
        <f t="shared" si="29"/>
        <v>250</v>
      </c>
      <c r="K217">
        <f t="shared" si="30"/>
        <v>400</v>
      </c>
      <c r="L217">
        <f t="shared" si="31"/>
        <v>250</v>
      </c>
      <c r="M217" t="str">
        <f t="shared" si="32"/>
        <v>EUn</v>
      </c>
    </row>
    <row r="218" spans="1:13" hidden="1" x14ac:dyDescent="0.25">
      <c r="A218" t="s">
        <v>4033</v>
      </c>
      <c r="B218" t="str">
        <f t="shared" si="26"/>
        <v>EUn-w12-v03</v>
      </c>
      <c r="C218">
        <v>93.328000000000003</v>
      </c>
      <c r="D218">
        <v>93.328000000000003</v>
      </c>
      <c r="E218">
        <v>-1</v>
      </c>
      <c r="F218">
        <v>133.89599999999999</v>
      </c>
      <c r="G218">
        <f t="shared" si="27"/>
        <v>125</v>
      </c>
      <c r="H218">
        <f t="shared" si="25"/>
        <v>125</v>
      </c>
      <c r="I218">
        <f t="shared" si="28"/>
        <v>179</v>
      </c>
      <c r="J218">
        <f t="shared" si="29"/>
        <v>200</v>
      </c>
      <c r="K218">
        <f t="shared" si="30"/>
        <v>250</v>
      </c>
      <c r="L218">
        <f t="shared" si="31"/>
        <v>200</v>
      </c>
      <c r="M218" t="str">
        <f t="shared" si="32"/>
        <v>EUn</v>
      </c>
    </row>
    <row r="219" spans="1:13" hidden="1" x14ac:dyDescent="0.25">
      <c r="A219" t="s">
        <v>4034</v>
      </c>
      <c r="B219" t="str">
        <f t="shared" si="26"/>
        <v>EUn-w12-v07</v>
      </c>
      <c r="C219">
        <v>91.748999999999995</v>
      </c>
      <c r="D219">
        <v>91.748999999999995</v>
      </c>
      <c r="E219">
        <v>-1</v>
      </c>
      <c r="F219">
        <v>126.315</v>
      </c>
      <c r="G219">
        <f t="shared" si="27"/>
        <v>123</v>
      </c>
      <c r="H219">
        <f t="shared" si="25"/>
        <v>125</v>
      </c>
      <c r="I219">
        <f t="shared" si="28"/>
        <v>169</v>
      </c>
      <c r="J219">
        <f t="shared" si="29"/>
        <v>200</v>
      </c>
      <c r="K219">
        <f t="shared" si="30"/>
        <v>250</v>
      </c>
      <c r="L219">
        <f t="shared" si="31"/>
        <v>200</v>
      </c>
      <c r="M219" t="str">
        <f t="shared" si="32"/>
        <v>EUn</v>
      </c>
    </row>
    <row r="220" spans="1:13" hidden="1" x14ac:dyDescent="0.25">
      <c r="A220" t="s">
        <v>4035</v>
      </c>
      <c r="B220" t="str">
        <f t="shared" si="26"/>
        <v>EUn-w12-v11</v>
      </c>
      <c r="C220">
        <v>89.924999999999997</v>
      </c>
      <c r="D220">
        <v>89.924999999999997</v>
      </c>
      <c r="E220">
        <v>-1</v>
      </c>
      <c r="F220">
        <v>123.804</v>
      </c>
      <c r="G220">
        <f t="shared" si="27"/>
        <v>121</v>
      </c>
      <c r="H220">
        <f t="shared" si="25"/>
        <v>125</v>
      </c>
      <c r="I220">
        <f t="shared" si="28"/>
        <v>166</v>
      </c>
      <c r="J220">
        <f t="shared" si="29"/>
        <v>200</v>
      </c>
      <c r="K220">
        <f t="shared" si="30"/>
        <v>250</v>
      </c>
      <c r="L220">
        <f t="shared" si="31"/>
        <v>200</v>
      </c>
      <c r="M220" t="str">
        <f t="shared" si="32"/>
        <v>EUn</v>
      </c>
    </row>
    <row r="221" spans="1:13" hidden="1" x14ac:dyDescent="0.25">
      <c r="A221" t="s">
        <v>4036</v>
      </c>
      <c r="B221" t="str">
        <f t="shared" si="26"/>
        <v>EUn-w12-v14</v>
      </c>
      <c r="C221">
        <v>86.242999999999995</v>
      </c>
      <c r="D221">
        <v>86.242999999999995</v>
      </c>
      <c r="E221">
        <v>-1</v>
      </c>
      <c r="F221">
        <v>118.73399999999999</v>
      </c>
      <c r="G221">
        <f t="shared" si="27"/>
        <v>116</v>
      </c>
      <c r="H221">
        <f t="shared" si="25"/>
        <v>125</v>
      </c>
      <c r="I221">
        <f t="shared" si="28"/>
        <v>159</v>
      </c>
      <c r="J221">
        <f t="shared" si="29"/>
        <v>200</v>
      </c>
      <c r="K221">
        <f t="shared" si="30"/>
        <v>250</v>
      </c>
      <c r="L221">
        <f t="shared" si="31"/>
        <v>200</v>
      </c>
      <c r="M221" t="str">
        <f t="shared" si="32"/>
        <v>EUn</v>
      </c>
    </row>
    <row r="222" spans="1:13" hidden="1" x14ac:dyDescent="0.25">
      <c r="A222" t="s">
        <v>4037</v>
      </c>
      <c r="B222" t="str">
        <f t="shared" si="26"/>
        <v>EUn-w12-v96</v>
      </c>
      <c r="C222">
        <v>103.979</v>
      </c>
      <c r="D222">
        <v>103.979</v>
      </c>
      <c r="E222">
        <v>-1</v>
      </c>
      <c r="F222">
        <v>152.977</v>
      </c>
      <c r="G222">
        <f t="shared" si="27"/>
        <v>139</v>
      </c>
      <c r="H222">
        <f t="shared" si="25"/>
        <v>150</v>
      </c>
      <c r="I222">
        <f t="shared" si="28"/>
        <v>205</v>
      </c>
      <c r="J222">
        <f t="shared" si="29"/>
        <v>250</v>
      </c>
      <c r="K222">
        <f t="shared" si="30"/>
        <v>300</v>
      </c>
      <c r="L222">
        <f t="shared" si="31"/>
        <v>250</v>
      </c>
      <c r="M222" t="str">
        <f t="shared" si="32"/>
        <v>EUn</v>
      </c>
    </row>
    <row r="223" spans="1:13" hidden="1" x14ac:dyDescent="0.25">
      <c r="A223" t="s">
        <v>4038</v>
      </c>
      <c r="B223" t="str">
        <f t="shared" si="26"/>
        <v>EUn-w13-v03</v>
      </c>
      <c r="C223">
        <v>106.116</v>
      </c>
      <c r="D223">
        <v>106.116</v>
      </c>
      <c r="E223">
        <v>-1</v>
      </c>
      <c r="F223">
        <v>140.05600000000001</v>
      </c>
      <c r="G223">
        <f t="shared" si="27"/>
        <v>142</v>
      </c>
      <c r="H223">
        <f t="shared" si="25"/>
        <v>150</v>
      </c>
      <c r="I223">
        <f t="shared" si="28"/>
        <v>188</v>
      </c>
      <c r="J223">
        <f t="shared" si="29"/>
        <v>200</v>
      </c>
      <c r="K223">
        <f t="shared" si="30"/>
        <v>300</v>
      </c>
      <c r="L223">
        <f t="shared" si="31"/>
        <v>200</v>
      </c>
      <c r="M223" t="str">
        <f t="shared" si="32"/>
        <v>EUn</v>
      </c>
    </row>
    <row r="224" spans="1:13" hidden="1" x14ac:dyDescent="0.25">
      <c r="A224" t="s">
        <v>4039</v>
      </c>
      <c r="B224" t="str">
        <f t="shared" si="26"/>
        <v>EUn-w13-v07</v>
      </c>
      <c r="C224">
        <v>104.842</v>
      </c>
      <c r="D224">
        <v>104.842</v>
      </c>
      <c r="E224">
        <v>-1</v>
      </c>
      <c r="F224">
        <v>144.34100000000001</v>
      </c>
      <c r="G224">
        <f t="shared" si="27"/>
        <v>141</v>
      </c>
      <c r="H224">
        <f t="shared" si="25"/>
        <v>150</v>
      </c>
      <c r="I224">
        <f t="shared" si="28"/>
        <v>193</v>
      </c>
      <c r="J224">
        <f t="shared" si="29"/>
        <v>200</v>
      </c>
      <c r="K224">
        <f t="shared" si="30"/>
        <v>300</v>
      </c>
      <c r="L224">
        <f t="shared" si="31"/>
        <v>200</v>
      </c>
      <c r="M224" t="str">
        <f t="shared" si="32"/>
        <v>EUn</v>
      </c>
    </row>
    <row r="225" spans="1:13" hidden="1" x14ac:dyDescent="0.25">
      <c r="A225" t="s">
        <v>4040</v>
      </c>
      <c r="B225" t="str">
        <f t="shared" si="26"/>
        <v>EUn-w13-v11</v>
      </c>
      <c r="C225">
        <v>102.982</v>
      </c>
      <c r="D225">
        <v>102.982</v>
      </c>
      <c r="E225">
        <v>-1</v>
      </c>
      <c r="F225">
        <v>141.78</v>
      </c>
      <c r="G225">
        <f t="shared" si="27"/>
        <v>138</v>
      </c>
      <c r="H225">
        <f t="shared" si="25"/>
        <v>150</v>
      </c>
      <c r="I225">
        <f t="shared" si="28"/>
        <v>190</v>
      </c>
      <c r="J225">
        <f t="shared" si="29"/>
        <v>200</v>
      </c>
      <c r="K225">
        <f t="shared" si="30"/>
        <v>300</v>
      </c>
      <c r="L225">
        <f t="shared" si="31"/>
        <v>200</v>
      </c>
      <c r="M225" t="str">
        <f t="shared" si="32"/>
        <v>EUn</v>
      </c>
    </row>
    <row r="226" spans="1:13" hidden="1" x14ac:dyDescent="0.25">
      <c r="A226" t="s">
        <v>4041</v>
      </c>
      <c r="B226" t="str">
        <f t="shared" si="26"/>
        <v>EUn-w13-v14</v>
      </c>
      <c r="C226">
        <v>98.584000000000003</v>
      </c>
      <c r="D226">
        <v>98.584000000000003</v>
      </c>
      <c r="E226">
        <v>-1</v>
      </c>
      <c r="F226">
        <v>135.72499999999999</v>
      </c>
      <c r="G226">
        <f t="shared" si="27"/>
        <v>132</v>
      </c>
      <c r="H226">
        <f t="shared" si="25"/>
        <v>150</v>
      </c>
      <c r="I226">
        <f t="shared" si="28"/>
        <v>182</v>
      </c>
      <c r="J226">
        <f t="shared" si="29"/>
        <v>200</v>
      </c>
      <c r="K226">
        <f t="shared" si="30"/>
        <v>300</v>
      </c>
      <c r="L226">
        <f t="shared" si="31"/>
        <v>200</v>
      </c>
      <c r="M226" t="str">
        <f t="shared" si="32"/>
        <v>EUn</v>
      </c>
    </row>
    <row r="227" spans="1:13" hidden="1" x14ac:dyDescent="0.25">
      <c r="A227" t="s">
        <v>4042</v>
      </c>
      <c r="B227" t="str">
        <f t="shared" si="26"/>
        <v>EUn-w13-v96</v>
      </c>
      <c r="C227">
        <v>117.872</v>
      </c>
      <c r="D227">
        <v>117.872</v>
      </c>
      <c r="E227">
        <v>-1</v>
      </c>
      <c r="F227">
        <v>156.00399999999999</v>
      </c>
      <c r="G227">
        <f t="shared" si="27"/>
        <v>158</v>
      </c>
      <c r="H227">
        <f t="shared" si="25"/>
        <v>200</v>
      </c>
      <c r="I227">
        <f t="shared" si="28"/>
        <v>209</v>
      </c>
      <c r="J227">
        <f t="shared" si="29"/>
        <v>250</v>
      </c>
      <c r="K227">
        <f t="shared" si="30"/>
        <v>400</v>
      </c>
      <c r="L227">
        <f t="shared" si="31"/>
        <v>250</v>
      </c>
      <c r="M227" t="str">
        <f t="shared" si="32"/>
        <v>EUn</v>
      </c>
    </row>
    <row r="228" spans="1:13" hidden="1" x14ac:dyDescent="0.25">
      <c r="A228" t="s">
        <v>4043</v>
      </c>
      <c r="B228" t="str">
        <f t="shared" si="26"/>
        <v>EUn-w14-v03</v>
      </c>
      <c r="C228">
        <v>136.536</v>
      </c>
      <c r="D228">
        <v>136.536</v>
      </c>
      <c r="E228">
        <v>-1</v>
      </c>
      <c r="F228">
        <v>131.55199999999999</v>
      </c>
      <c r="G228">
        <f t="shared" si="27"/>
        <v>183</v>
      </c>
      <c r="H228">
        <f t="shared" si="25"/>
        <v>200</v>
      </c>
      <c r="I228">
        <f t="shared" si="28"/>
        <v>176</v>
      </c>
      <c r="J228">
        <f t="shared" si="29"/>
        <v>200</v>
      </c>
      <c r="K228">
        <f t="shared" si="30"/>
        <v>400</v>
      </c>
      <c r="L228">
        <f t="shared" si="31"/>
        <v>200</v>
      </c>
      <c r="M228" t="str">
        <f t="shared" si="32"/>
        <v>EUn</v>
      </c>
    </row>
    <row r="229" spans="1:13" hidden="1" x14ac:dyDescent="0.25">
      <c r="A229" t="s">
        <v>4044</v>
      </c>
      <c r="B229" t="str">
        <f t="shared" si="26"/>
        <v>EUn-w14-v07</v>
      </c>
      <c r="C229">
        <v>135.358</v>
      </c>
      <c r="D229">
        <v>135.358</v>
      </c>
      <c r="E229">
        <v>-1</v>
      </c>
      <c r="F229">
        <v>186.35400000000001</v>
      </c>
      <c r="G229">
        <f t="shared" si="27"/>
        <v>181</v>
      </c>
      <c r="H229">
        <f t="shared" si="25"/>
        <v>200</v>
      </c>
      <c r="I229">
        <f t="shared" si="28"/>
        <v>250</v>
      </c>
      <c r="J229">
        <f t="shared" si="29"/>
        <v>250</v>
      </c>
      <c r="K229">
        <f t="shared" si="30"/>
        <v>400</v>
      </c>
      <c r="L229">
        <f t="shared" si="31"/>
        <v>250</v>
      </c>
      <c r="M229" t="str">
        <f t="shared" si="32"/>
        <v>EUn</v>
      </c>
    </row>
    <row r="230" spans="1:13" hidden="1" x14ac:dyDescent="0.25">
      <c r="A230" t="s">
        <v>4045</v>
      </c>
      <c r="B230" t="str">
        <f t="shared" si="26"/>
        <v>EUn-w14-v11</v>
      </c>
      <c r="C230">
        <v>133.52199999999999</v>
      </c>
      <c r="D230">
        <v>133.52199999999999</v>
      </c>
      <c r="E230">
        <v>-1</v>
      </c>
      <c r="F230">
        <v>183.82599999999999</v>
      </c>
      <c r="G230">
        <f t="shared" si="27"/>
        <v>179</v>
      </c>
      <c r="H230">
        <f t="shared" si="25"/>
        <v>200</v>
      </c>
      <c r="I230">
        <f t="shared" si="28"/>
        <v>246</v>
      </c>
      <c r="J230">
        <f t="shared" si="29"/>
        <v>250</v>
      </c>
      <c r="K230">
        <f t="shared" si="30"/>
        <v>400</v>
      </c>
      <c r="L230">
        <f t="shared" si="31"/>
        <v>250</v>
      </c>
      <c r="M230" t="str">
        <f t="shared" si="32"/>
        <v>EUn</v>
      </c>
    </row>
    <row r="231" spans="1:13" hidden="1" x14ac:dyDescent="0.25">
      <c r="A231" t="s">
        <v>4046</v>
      </c>
      <c r="B231" t="str">
        <f t="shared" si="26"/>
        <v>EUn-w14-v14</v>
      </c>
      <c r="C231">
        <v>129.31700000000001</v>
      </c>
      <c r="D231">
        <v>129.31700000000001</v>
      </c>
      <c r="E231">
        <v>-1</v>
      </c>
      <c r="F231">
        <v>178.03700000000001</v>
      </c>
      <c r="G231">
        <f t="shared" si="27"/>
        <v>173</v>
      </c>
      <c r="H231">
        <f t="shared" si="25"/>
        <v>200</v>
      </c>
      <c r="I231">
        <f t="shared" si="28"/>
        <v>239</v>
      </c>
      <c r="J231">
        <f t="shared" si="29"/>
        <v>250</v>
      </c>
      <c r="K231">
        <f t="shared" si="30"/>
        <v>400</v>
      </c>
      <c r="L231">
        <f t="shared" si="31"/>
        <v>250</v>
      </c>
      <c r="M231" t="str">
        <f t="shared" si="32"/>
        <v>EUn</v>
      </c>
    </row>
    <row r="232" spans="1:13" hidden="1" x14ac:dyDescent="0.25">
      <c r="A232" t="s">
        <v>4047</v>
      </c>
      <c r="B232" t="str">
        <f t="shared" si="26"/>
        <v>EUn-w14-v96</v>
      </c>
      <c r="C232">
        <v>146.47</v>
      </c>
      <c r="D232">
        <v>146.47</v>
      </c>
      <c r="E232">
        <v>-1</v>
      </c>
      <c r="F232">
        <v>153.023</v>
      </c>
      <c r="G232">
        <f t="shared" si="27"/>
        <v>196</v>
      </c>
      <c r="H232">
        <f t="shared" si="25"/>
        <v>200</v>
      </c>
      <c r="I232">
        <f t="shared" si="28"/>
        <v>205</v>
      </c>
      <c r="J232">
        <f t="shared" si="29"/>
        <v>250</v>
      </c>
      <c r="K232">
        <f t="shared" si="30"/>
        <v>400</v>
      </c>
      <c r="L232">
        <f t="shared" si="31"/>
        <v>250</v>
      </c>
      <c r="M232" t="str">
        <f t="shared" si="32"/>
        <v>EUn</v>
      </c>
    </row>
    <row r="233" spans="1:13" hidden="1" x14ac:dyDescent="0.25">
      <c r="A233" t="s">
        <v>4048</v>
      </c>
      <c r="B233" t="str">
        <f t="shared" si="26"/>
        <v>EUn-w15-v03</v>
      </c>
      <c r="C233">
        <v>119.624</v>
      </c>
      <c r="D233">
        <v>119.624</v>
      </c>
      <c r="E233">
        <v>-1</v>
      </c>
      <c r="F233">
        <v>145.64599999999999</v>
      </c>
      <c r="G233">
        <f t="shared" si="27"/>
        <v>160</v>
      </c>
      <c r="H233">
        <f t="shared" si="25"/>
        <v>200</v>
      </c>
      <c r="I233">
        <f t="shared" si="28"/>
        <v>195</v>
      </c>
      <c r="J233">
        <f t="shared" si="29"/>
        <v>200</v>
      </c>
      <c r="K233">
        <f t="shared" si="30"/>
        <v>400</v>
      </c>
      <c r="L233">
        <f t="shared" si="31"/>
        <v>200</v>
      </c>
      <c r="M233" t="str">
        <f t="shared" si="32"/>
        <v>EUn</v>
      </c>
    </row>
    <row r="234" spans="1:13" hidden="1" x14ac:dyDescent="0.25">
      <c r="A234" t="s">
        <v>4049</v>
      </c>
      <c r="B234" t="str">
        <f t="shared" si="26"/>
        <v>EUn-w15-v07</v>
      </c>
      <c r="C234">
        <v>118.285</v>
      </c>
      <c r="D234">
        <v>118.285</v>
      </c>
      <c r="E234">
        <v>-1</v>
      </c>
      <c r="F234">
        <v>162.84800000000001</v>
      </c>
      <c r="G234">
        <f t="shared" si="27"/>
        <v>159</v>
      </c>
      <c r="H234">
        <f t="shared" si="25"/>
        <v>200</v>
      </c>
      <c r="I234">
        <f t="shared" si="28"/>
        <v>218</v>
      </c>
      <c r="J234">
        <f t="shared" si="29"/>
        <v>250</v>
      </c>
      <c r="K234">
        <f t="shared" si="30"/>
        <v>400</v>
      </c>
      <c r="L234">
        <f t="shared" si="31"/>
        <v>250</v>
      </c>
      <c r="M234" t="str">
        <f t="shared" si="32"/>
        <v>EUn</v>
      </c>
    </row>
    <row r="235" spans="1:13" hidden="1" x14ac:dyDescent="0.25">
      <c r="A235" t="s">
        <v>4050</v>
      </c>
      <c r="B235" t="str">
        <f t="shared" si="26"/>
        <v>EUn-w15-v11</v>
      </c>
      <c r="C235">
        <v>116.27200000000001</v>
      </c>
      <c r="D235">
        <v>116.27200000000001</v>
      </c>
      <c r="E235">
        <v>-1</v>
      </c>
      <c r="F235">
        <v>160.07599999999999</v>
      </c>
      <c r="G235">
        <f t="shared" si="27"/>
        <v>156</v>
      </c>
      <c r="H235">
        <f t="shared" si="25"/>
        <v>200</v>
      </c>
      <c r="I235">
        <f t="shared" si="28"/>
        <v>215</v>
      </c>
      <c r="J235">
        <f t="shared" si="29"/>
        <v>250</v>
      </c>
      <c r="K235">
        <f t="shared" si="30"/>
        <v>400</v>
      </c>
      <c r="L235">
        <f t="shared" si="31"/>
        <v>250</v>
      </c>
      <c r="M235" t="str">
        <f t="shared" si="32"/>
        <v>EUn</v>
      </c>
    </row>
    <row r="236" spans="1:13" hidden="1" x14ac:dyDescent="0.25">
      <c r="A236" t="s">
        <v>4051</v>
      </c>
      <c r="B236" t="str">
        <f t="shared" si="26"/>
        <v>EUn-w15-v14</v>
      </c>
      <c r="C236">
        <v>113.251</v>
      </c>
      <c r="D236">
        <v>113.251</v>
      </c>
      <c r="E236">
        <v>-1</v>
      </c>
      <c r="F236">
        <v>155.917</v>
      </c>
      <c r="G236">
        <f t="shared" si="27"/>
        <v>152</v>
      </c>
      <c r="H236">
        <f t="shared" si="25"/>
        <v>200</v>
      </c>
      <c r="I236">
        <f t="shared" si="28"/>
        <v>209</v>
      </c>
      <c r="J236">
        <f t="shared" si="29"/>
        <v>250</v>
      </c>
      <c r="K236">
        <f t="shared" si="30"/>
        <v>400</v>
      </c>
      <c r="L236">
        <f t="shared" si="31"/>
        <v>250</v>
      </c>
      <c r="M236" t="str">
        <f t="shared" si="32"/>
        <v>EUn</v>
      </c>
    </row>
    <row r="237" spans="1:13" hidden="1" x14ac:dyDescent="0.25">
      <c r="A237" t="s">
        <v>4052</v>
      </c>
      <c r="B237" t="str">
        <f t="shared" si="26"/>
        <v>EUn-w15-v96</v>
      </c>
      <c r="C237">
        <v>131.24600000000001</v>
      </c>
      <c r="D237">
        <v>131.24600000000001</v>
      </c>
      <c r="E237">
        <v>-1</v>
      </c>
      <c r="F237">
        <v>169.316</v>
      </c>
      <c r="G237">
        <f t="shared" si="27"/>
        <v>176</v>
      </c>
      <c r="H237">
        <f t="shared" ref="H237:H300" si="33">IF(G237&lt;=3,G237,IF(AND(G237&gt;3,G237&lt;=5),5,IF(AND(G237&gt;5,G237&lt;=7.5),7.5,IF(AND(G237&gt;7.5,G237&lt;=10),10,IF(AND(G237&gt;10,G237&lt;=15),15,IF(AND(G237&gt;15,G237&lt;=20),20,IF(AND(G237&gt;20,G237&lt;=25),25,IF(AND(G237&gt;25,G237&lt;=30),30,IF(AND(G237&gt;30,G237&lt;=40),40,IF(AND(G237&gt;40,G237&lt;=50),50,IF(AND(G237&gt;50,G237&lt;=60),60,IF(AND(G237&gt;60,G237&lt;=75),75,IF(AND(G237&gt;75,G237&lt;=100),100,IF(AND(G237&gt;100,G237&lt;=125),125,IF(AND(G237&gt;125,G237&lt;=150),150,IF(AND(G237&gt;150,G237&lt;=200),200,IF(AND(G237&gt;200,G237&lt;=250),250,IF(AND(G237&gt;250,G237&lt;=300),300))))))))))))))))))</f>
        <v>200</v>
      </c>
      <c r="I237">
        <f t="shared" si="28"/>
        <v>227</v>
      </c>
      <c r="J237">
        <f t="shared" si="29"/>
        <v>250</v>
      </c>
      <c r="K237">
        <f t="shared" si="30"/>
        <v>400</v>
      </c>
      <c r="L237">
        <f t="shared" si="31"/>
        <v>250</v>
      </c>
      <c r="M237" t="str">
        <f t="shared" si="32"/>
        <v>EUn</v>
      </c>
    </row>
    <row r="238" spans="1:13" hidden="1" x14ac:dyDescent="0.25">
      <c r="A238" t="s">
        <v>4053</v>
      </c>
      <c r="B238" t="str">
        <f t="shared" si="26"/>
        <v>EUn-w16-v03</v>
      </c>
      <c r="C238">
        <v>63.517000000000003</v>
      </c>
      <c r="D238">
        <v>63.517000000000003</v>
      </c>
      <c r="E238">
        <v>-1</v>
      </c>
      <c r="F238">
        <v>126.97199999999999</v>
      </c>
      <c r="G238">
        <f t="shared" si="27"/>
        <v>85</v>
      </c>
      <c r="H238">
        <f t="shared" si="33"/>
        <v>100</v>
      </c>
      <c r="I238">
        <f t="shared" si="28"/>
        <v>170</v>
      </c>
      <c r="J238">
        <f t="shared" si="29"/>
        <v>200</v>
      </c>
      <c r="K238">
        <f t="shared" si="30"/>
        <v>200</v>
      </c>
      <c r="L238">
        <f t="shared" si="31"/>
        <v>200</v>
      </c>
      <c r="M238" t="str">
        <f t="shared" si="32"/>
        <v>EUn</v>
      </c>
    </row>
    <row r="239" spans="1:13" hidden="1" x14ac:dyDescent="0.25">
      <c r="A239" t="s">
        <v>4054</v>
      </c>
      <c r="B239" t="str">
        <f t="shared" si="26"/>
        <v>EUn-w16-v07</v>
      </c>
      <c r="C239">
        <v>61.807000000000002</v>
      </c>
      <c r="D239">
        <v>61.807000000000002</v>
      </c>
      <c r="E239">
        <v>-1</v>
      </c>
      <c r="F239">
        <v>85.093000000000004</v>
      </c>
      <c r="G239">
        <f t="shared" si="27"/>
        <v>83</v>
      </c>
      <c r="H239">
        <f t="shared" si="33"/>
        <v>100</v>
      </c>
      <c r="I239">
        <f t="shared" si="28"/>
        <v>114</v>
      </c>
      <c r="J239">
        <f t="shared" si="29"/>
        <v>125</v>
      </c>
      <c r="K239">
        <f t="shared" si="30"/>
        <v>200</v>
      </c>
      <c r="L239">
        <f t="shared" si="31"/>
        <v>125</v>
      </c>
      <c r="M239" t="str">
        <f t="shared" si="32"/>
        <v>EUn</v>
      </c>
    </row>
    <row r="240" spans="1:13" hidden="1" x14ac:dyDescent="0.25">
      <c r="A240" t="s">
        <v>4055</v>
      </c>
      <c r="B240" t="str">
        <f t="shared" si="26"/>
        <v>EUn-w16-v11</v>
      </c>
      <c r="C240">
        <v>60.420999999999999</v>
      </c>
      <c r="D240">
        <v>60.420999999999999</v>
      </c>
      <c r="E240">
        <v>-1</v>
      </c>
      <c r="F240">
        <v>83.185000000000002</v>
      </c>
      <c r="G240">
        <f t="shared" si="27"/>
        <v>81</v>
      </c>
      <c r="H240">
        <f t="shared" si="33"/>
        <v>100</v>
      </c>
      <c r="I240">
        <f t="shared" si="28"/>
        <v>112</v>
      </c>
      <c r="J240">
        <f t="shared" si="29"/>
        <v>125</v>
      </c>
      <c r="K240">
        <f t="shared" si="30"/>
        <v>200</v>
      </c>
      <c r="L240">
        <f t="shared" si="31"/>
        <v>125</v>
      </c>
      <c r="M240" t="str">
        <f t="shared" si="32"/>
        <v>EUn</v>
      </c>
    </row>
    <row r="241" spans="1:13" hidden="1" x14ac:dyDescent="0.25">
      <c r="A241" t="s">
        <v>4056</v>
      </c>
      <c r="B241" t="str">
        <f t="shared" si="26"/>
        <v>EUn-w16-v14</v>
      </c>
      <c r="C241">
        <v>56.542999999999999</v>
      </c>
      <c r="D241">
        <v>56.542999999999999</v>
      </c>
      <c r="E241">
        <v>-1</v>
      </c>
      <c r="F241">
        <v>77.844999999999999</v>
      </c>
      <c r="G241">
        <f t="shared" si="27"/>
        <v>76</v>
      </c>
      <c r="H241">
        <f t="shared" si="33"/>
        <v>100</v>
      </c>
      <c r="I241">
        <f t="shared" si="28"/>
        <v>104</v>
      </c>
      <c r="J241">
        <f t="shared" si="29"/>
        <v>125</v>
      </c>
      <c r="K241">
        <f t="shared" si="30"/>
        <v>200</v>
      </c>
      <c r="L241">
        <f t="shared" si="31"/>
        <v>125</v>
      </c>
      <c r="M241" t="str">
        <f t="shared" si="32"/>
        <v>EUn</v>
      </c>
    </row>
    <row r="242" spans="1:13" hidden="1" x14ac:dyDescent="0.25">
      <c r="A242" t="s">
        <v>4057</v>
      </c>
      <c r="B242" t="str">
        <f t="shared" si="26"/>
        <v>EUn-w16-v96</v>
      </c>
      <c r="C242">
        <v>68.634</v>
      </c>
      <c r="D242">
        <v>68.634</v>
      </c>
      <c r="E242">
        <v>-1</v>
      </c>
      <c r="F242">
        <v>139.816</v>
      </c>
      <c r="G242">
        <f t="shared" si="27"/>
        <v>92</v>
      </c>
      <c r="H242">
        <f t="shared" si="33"/>
        <v>100</v>
      </c>
      <c r="I242">
        <f t="shared" si="28"/>
        <v>187</v>
      </c>
      <c r="J242">
        <f t="shared" si="29"/>
        <v>200</v>
      </c>
      <c r="K242">
        <f t="shared" si="30"/>
        <v>200</v>
      </c>
      <c r="L242">
        <f t="shared" si="31"/>
        <v>200</v>
      </c>
      <c r="M242" t="str">
        <f t="shared" si="32"/>
        <v>EUn</v>
      </c>
    </row>
    <row r="243" spans="1:13" x14ac:dyDescent="0.25">
      <c r="A243" t="s">
        <v>4058</v>
      </c>
      <c r="B243" t="str">
        <f t="shared" si="26"/>
        <v>Hsp-w01-v03</v>
      </c>
      <c r="C243">
        <v>24.844000000000001</v>
      </c>
      <c r="D243">
        <v>24.844000000000001</v>
      </c>
      <c r="E243">
        <v>24.844000000000001</v>
      </c>
      <c r="F243">
        <v>97.975999999999999</v>
      </c>
      <c r="G243">
        <f t="shared" si="27"/>
        <v>33</v>
      </c>
      <c r="H243">
        <f t="shared" si="33"/>
        <v>40</v>
      </c>
      <c r="I243">
        <f t="shared" si="28"/>
        <v>131</v>
      </c>
      <c r="J243">
        <f t="shared" si="29"/>
        <v>150</v>
      </c>
      <c r="K243">
        <f t="shared" si="30"/>
        <v>120</v>
      </c>
      <c r="L243">
        <f t="shared" si="31"/>
        <v>150</v>
      </c>
      <c r="M243" t="str">
        <f t="shared" si="32"/>
        <v>Hsp</v>
      </c>
    </row>
    <row r="244" spans="1:13" x14ac:dyDescent="0.25">
      <c r="A244" t="s">
        <v>4059</v>
      </c>
      <c r="B244" t="str">
        <f t="shared" si="26"/>
        <v>Hsp-w01-v07</v>
      </c>
      <c r="C244">
        <v>23.396000000000001</v>
      </c>
      <c r="D244">
        <v>23.396000000000001</v>
      </c>
      <c r="E244">
        <v>23.396000000000001</v>
      </c>
      <c r="F244">
        <v>47.750999999999998</v>
      </c>
      <c r="G244">
        <f t="shared" si="27"/>
        <v>31</v>
      </c>
      <c r="H244">
        <f t="shared" si="33"/>
        <v>40</v>
      </c>
      <c r="I244">
        <f t="shared" si="28"/>
        <v>64</v>
      </c>
      <c r="J244">
        <f t="shared" si="29"/>
        <v>75</v>
      </c>
      <c r="K244">
        <f t="shared" si="30"/>
        <v>120</v>
      </c>
      <c r="L244">
        <f t="shared" si="31"/>
        <v>75</v>
      </c>
      <c r="M244" t="str">
        <f t="shared" si="32"/>
        <v>Hsp</v>
      </c>
    </row>
    <row r="245" spans="1:13" x14ac:dyDescent="0.25">
      <c r="A245" t="s">
        <v>4060</v>
      </c>
      <c r="B245" t="str">
        <f t="shared" si="26"/>
        <v>Hsp-w01-v11</v>
      </c>
      <c r="C245">
        <v>23.280999999999999</v>
      </c>
      <c r="D245">
        <v>23.280999999999999</v>
      </c>
      <c r="E245">
        <v>23.280999999999999</v>
      </c>
      <c r="F245">
        <v>47.515999999999998</v>
      </c>
      <c r="G245">
        <f t="shared" si="27"/>
        <v>31</v>
      </c>
      <c r="H245">
        <f t="shared" si="33"/>
        <v>40</v>
      </c>
      <c r="I245">
        <f t="shared" si="28"/>
        <v>64</v>
      </c>
      <c r="J245">
        <f t="shared" si="29"/>
        <v>75</v>
      </c>
      <c r="K245">
        <f t="shared" si="30"/>
        <v>120</v>
      </c>
      <c r="L245">
        <f t="shared" si="31"/>
        <v>75</v>
      </c>
      <c r="M245" t="str">
        <f t="shared" si="32"/>
        <v>Hsp</v>
      </c>
    </row>
    <row r="246" spans="1:13" x14ac:dyDescent="0.25">
      <c r="A246" t="s">
        <v>4061</v>
      </c>
      <c r="B246" t="str">
        <f t="shared" si="26"/>
        <v>Hsp-w01-v14</v>
      </c>
      <c r="C246">
        <v>22.786999999999999</v>
      </c>
      <c r="D246">
        <v>22.786999999999999</v>
      </c>
      <c r="E246">
        <v>22.786999999999999</v>
      </c>
      <c r="F246">
        <v>46.610999999999997</v>
      </c>
      <c r="G246">
        <f t="shared" si="27"/>
        <v>31</v>
      </c>
      <c r="H246">
        <f t="shared" si="33"/>
        <v>40</v>
      </c>
      <c r="I246">
        <f t="shared" si="28"/>
        <v>62</v>
      </c>
      <c r="J246">
        <f t="shared" si="29"/>
        <v>75</v>
      </c>
      <c r="K246">
        <f t="shared" si="30"/>
        <v>120</v>
      </c>
      <c r="L246">
        <f t="shared" si="31"/>
        <v>75</v>
      </c>
      <c r="M246" t="str">
        <f t="shared" si="32"/>
        <v>Hsp</v>
      </c>
    </row>
    <row r="247" spans="1:13" x14ac:dyDescent="0.25">
      <c r="A247" t="s">
        <v>4062</v>
      </c>
      <c r="B247" t="str">
        <f t="shared" si="26"/>
        <v>Hsp-w01-v96</v>
      </c>
      <c r="C247">
        <v>28.372</v>
      </c>
      <c r="D247">
        <v>28.372</v>
      </c>
      <c r="E247">
        <v>28.372</v>
      </c>
      <c r="F247">
        <v>97.998999999999995</v>
      </c>
      <c r="G247">
        <f t="shared" si="27"/>
        <v>38</v>
      </c>
      <c r="H247">
        <f t="shared" si="33"/>
        <v>40</v>
      </c>
      <c r="I247">
        <f t="shared" si="28"/>
        <v>131</v>
      </c>
      <c r="J247">
        <f t="shared" si="29"/>
        <v>150</v>
      </c>
      <c r="K247">
        <f t="shared" si="30"/>
        <v>120</v>
      </c>
      <c r="L247">
        <f t="shared" si="31"/>
        <v>150</v>
      </c>
      <c r="M247" t="str">
        <f t="shared" si="32"/>
        <v>Hsp</v>
      </c>
    </row>
    <row r="248" spans="1:13" x14ac:dyDescent="0.25">
      <c r="A248" t="s">
        <v>4063</v>
      </c>
      <c r="B248" t="str">
        <f t="shared" si="26"/>
        <v>Hsp-w02-v03</v>
      </c>
      <c r="C248">
        <v>39.500999999999998</v>
      </c>
      <c r="D248">
        <v>39.500999999999998</v>
      </c>
      <c r="E248">
        <v>39.500999999999998</v>
      </c>
      <c r="F248">
        <v>105.357</v>
      </c>
      <c r="G248">
        <f t="shared" si="27"/>
        <v>53</v>
      </c>
      <c r="H248">
        <f t="shared" si="33"/>
        <v>60</v>
      </c>
      <c r="I248">
        <f t="shared" si="28"/>
        <v>141</v>
      </c>
      <c r="J248">
        <f t="shared" si="29"/>
        <v>150</v>
      </c>
      <c r="K248">
        <f t="shared" si="30"/>
        <v>180</v>
      </c>
      <c r="L248">
        <f t="shared" si="31"/>
        <v>150</v>
      </c>
      <c r="M248" t="str">
        <f t="shared" si="32"/>
        <v>Hsp</v>
      </c>
    </row>
    <row r="249" spans="1:13" x14ac:dyDescent="0.25">
      <c r="A249" t="s">
        <v>4064</v>
      </c>
      <c r="B249" t="str">
        <f t="shared" si="26"/>
        <v>Hsp-w02-v07</v>
      </c>
      <c r="C249">
        <v>38.109000000000002</v>
      </c>
      <c r="D249">
        <v>38.109000000000002</v>
      </c>
      <c r="E249">
        <v>38.109000000000002</v>
      </c>
      <c r="F249">
        <v>77.781000000000006</v>
      </c>
      <c r="G249">
        <f t="shared" si="27"/>
        <v>51</v>
      </c>
      <c r="H249">
        <f t="shared" si="33"/>
        <v>60</v>
      </c>
      <c r="I249">
        <f t="shared" si="28"/>
        <v>104</v>
      </c>
      <c r="J249">
        <f t="shared" si="29"/>
        <v>125</v>
      </c>
      <c r="K249">
        <f t="shared" si="30"/>
        <v>180</v>
      </c>
      <c r="L249">
        <f t="shared" si="31"/>
        <v>125</v>
      </c>
      <c r="M249" t="str">
        <f t="shared" si="32"/>
        <v>Hsp</v>
      </c>
    </row>
    <row r="250" spans="1:13" x14ac:dyDescent="0.25">
      <c r="A250" t="s">
        <v>4065</v>
      </c>
      <c r="B250" t="str">
        <f t="shared" si="26"/>
        <v>Hsp-w02-v11</v>
      </c>
      <c r="C250">
        <v>37.847000000000001</v>
      </c>
      <c r="D250">
        <v>37.847000000000001</v>
      </c>
      <c r="E250">
        <v>37.847000000000001</v>
      </c>
      <c r="F250">
        <v>77.245999999999995</v>
      </c>
      <c r="G250">
        <f t="shared" si="27"/>
        <v>51</v>
      </c>
      <c r="H250">
        <f t="shared" si="33"/>
        <v>60</v>
      </c>
      <c r="I250">
        <f t="shared" si="28"/>
        <v>104</v>
      </c>
      <c r="J250">
        <f t="shared" si="29"/>
        <v>125</v>
      </c>
      <c r="K250">
        <f t="shared" si="30"/>
        <v>180</v>
      </c>
      <c r="L250">
        <f t="shared" si="31"/>
        <v>125</v>
      </c>
      <c r="M250" t="str">
        <f t="shared" si="32"/>
        <v>Hsp</v>
      </c>
    </row>
    <row r="251" spans="1:13" x14ac:dyDescent="0.25">
      <c r="A251" t="s">
        <v>4066</v>
      </c>
      <c r="B251" t="str">
        <f t="shared" si="26"/>
        <v>Hsp-w02-v14</v>
      </c>
      <c r="C251">
        <v>37.180999999999997</v>
      </c>
      <c r="D251">
        <v>37.180999999999997</v>
      </c>
      <c r="E251">
        <v>37.180999999999997</v>
      </c>
      <c r="F251">
        <v>76.055000000000007</v>
      </c>
      <c r="G251">
        <f t="shared" si="27"/>
        <v>50</v>
      </c>
      <c r="H251">
        <f t="shared" si="33"/>
        <v>50</v>
      </c>
      <c r="I251">
        <f t="shared" si="28"/>
        <v>102</v>
      </c>
      <c r="J251">
        <f t="shared" si="29"/>
        <v>125</v>
      </c>
      <c r="K251">
        <f t="shared" si="30"/>
        <v>150</v>
      </c>
      <c r="L251">
        <f t="shared" si="31"/>
        <v>125</v>
      </c>
      <c r="M251" t="str">
        <f t="shared" si="32"/>
        <v>Hsp</v>
      </c>
    </row>
    <row r="252" spans="1:13" x14ac:dyDescent="0.25">
      <c r="A252" t="s">
        <v>4067</v>
      </c>
      <c r="B252" t="str">
        <f t="shared" si="26"/>
        <v>Hsp-w02-v96</v>
      </c>
      <c r="C252">
        <v>42.78</v>
      </c>
      <c r="D252">
        <v>42.78</v>
      </c>
      <c r="E252">
        <v>42.78</v>
      </c>
      <c r="F252">
        <v>103.646</v>
      </c>
      <c r="G252">
        <f t="shared" si="27"/>
        <v>57</v>
      </c>
      <c r="H252">
        <f t="shared" si="33"/>
        <v>60</v>
      </c>
      <c r="I252">
        <f t="shared" si="28"/>
        <v>139</v>
      </c>
      <c r="J252">
        <f t="shared" si="29"/>
        <v>150</v>
      </c>
      <c r="K252">
        <f t="shared" si="30"/>
        <v>180</v>
      </c>
      <c r="L252">
        <f t="shared" si="31"/>
        <v>150</v>
      </c>
      <c r="M252" t="str">
        <f t="shared" si="32"/>
        <v>Hsp</v>
      </c>
    </row>
    <row r="253" spans="1:13" x14ac:dyDescent="0.25">
      <c r="A253" t="s">
        <v>4068</v>
      </c>
      <c r="B253" t="str">
        <f t="shared" si="26"/>
        <v>Hsp-w03-v03</v>
      </c>
      <c r="C253">
        <v>29.373999999999999</v>
      </c>
      <c r="D253">
        <v>29.373999999999999</v>
      </c>
      <c r="E253">
        <v>29.373999999999999</v>
      </c>
      <c r="F253">
        <v>101.64700000000001</v>
      </c>
      <c r="G253">
        <f t="shared" si="27"/>
        <v>39</v>
      </c>
      <c r="H253">
        <f t="shared" si="33"/>
        <v>40</v>
      </c>
      <c r="I253">
        <f t="shared" si="28"/>
        <v>136</v>
      </c>
      <c r="J253">
        <f t="shared" si="29"/>
        <v>150</v>
      </c>
      <c r="K253">
        <f t="shared" si="30"/>
        <v>120</v>
      </c>
      <c r="L253">
        <f t="shared" si="31"/>
        <v>150</v>
      </c>
      <c r="M253" t="str">
        <f t="shared" si="32"/>
        <v>Hsp</v>
      </c>
    </row>
    <row r="254" spans="1:13" x14ac:dyDescent="0.25">
      <c r="A254" t="s">
        <v>4069</v>
      </c>
      <c r="B254" t="str">
        <f t="shared" si="26"/>
        <v>Hsp-w03-v07</v>
      </c>
      <c r="C254">
        <v>27.966999999999999</v>
      </c>
      <c r="D254">
        <v>27.966999999999999</v>
      </c>
      <c r="E254">
        <v>27.966999999999999</v>
      </c>
      <c r="F254">
        <v>57.08</v>
      </c>
      <c r="G254">
        <f t="shared" si="27"/>
        <v>37</v>
      </c>
      <c r="H254">
        <f t="shared" si="33"/>
        <v>40</v>
      </c>
      <c r="I254">
        <f t="shared" si="28"/>
        <v>77</v>
      </c>
      <c r="J254">
        <f t="shared" si="29"/>
        <v>100</v>
      </c>
      <c r="K254">
        <f t="shared" si="30"/>
        <v>120</v>
      </c>
      <c r="L254">
        <f t="shared" si="31"/>
        <v>100</v>
      </c>
      <c r="M254" t="str">
        <f t="shared" si="32"/>
        <v>Hsp</v>
      </c>
    </row>
    <row r="255" spans="1:13" x14ac:dyDescent="0.25">
      <c r="A255" t="s">
        <v>4070</v>
      </c>
      <c r="B255" t="str">
        <f t="shared" si="26"/>
        <v>Hsp-w03-v11</v>
      </c>
      <c r="C255">
        <v>27.733000000000001</v>
      </c>
      <c r="D255">
        <v>27.733000000000001</v>
      </c>
      <c r="E255">
        <v>27.733000000000001</v>
      </c>
      <c r="F255">
        <v>56.603000000000002</v>
      </c>
      <c r="G255">
        <f t="shared" si="27"/>
        <v>37</v>
      </c>
      <c r="H255">
        <f t="shared" si="33"/>
        <v>40</v>
      </c>
      <c r="I255">
        <f t="shared" si="28"/>
        <v>76</v>
      </c>
      <c r="J255">
        <f t="shared" si="29"/>
        <v>100</v>
      </c>
      <c r="K255">
        <f t="shared" si="30"/>
        <v>120</v>
      </c>
      <c r="L255">
        <f t="shared" si="31"/>
        <v>100</v>
      </c>
      <c r="M255" t="str">
        <f t="shared" si="32"/>
        <v>Hsp</v>
      </c>
    </row>
    <row r="256" spans="1:13" x14ac:dyDescent="0.25">
      <c r="A256" t="s">
        <v>4071</v>
      </c>
      <c r="B256" t="str">
        <f t="shared" si="26"/>
        <v>Hsp-w03-v14</v>
      </c>
      <c r="C256">
        <v>27.013999999999999</v>
      </c>
      <c r="D256">
        <v>27.013999999999999</v>
      </c>
      <c r="E256">
        <v>27.013999999999999</v>
      </c>
      <c r="F256">
        <v>55.258000000000003</v>
      </c>
      <c r="G256">
        <f t="shared" si="27"/>
        <v>36</v>
      </c>
      <c r="H256">
        <f t="shared" si="33"/>
        <v>40</v>
      </c>
      <c r="I256">
        <f t="shared" si="28"/>
        <v>74</v>
      </c>
      <c r="J256">
        <f t="shared" si="29"/>
        <v>75</v>
      </c>
      <c r="K256">
        <f t="shared" si="30"/>
        <v>120</v>
      </c>
      <c r="L256">
        <f t="shared" si="31"/>
        <v>75</v>
      </c>
      <c r="M256" t="str">
        <f t="shared" si="32"/>
        <v>Hsp</v>
      </c>
    </row>
    <row r="257" spans="1:13" x14ac:dyDescent="0.25">
      <c r="A257" t="s">
        <v>4072</v>
      </c>
      <c r="B257" t="str">
        <f t="shared" si="26"/>
        <v>Hsp-w03-v96</v>
      </c>
      <c r="C257">
        <v>32.741999999999997</v>
      </c>
      <c r="D257">
        <v>32.741999999999997</v>
      </c>
      <c r="E257">
        <v>32.741999999999997</v>
      </c>
      <c r="F257">
        <v>101.666</v>
      </c>
      <c r="G257">
        <f t="shared" si="27"/>
        <v>44</v>
      </c>
      <c r="H257">
        <f t="shared" si="33"/>
        <v>50</v>
      </c>
      <c r="I257">
        <f t="shared" si="28"/>
        <v>136</v>
      </c>
      <c r="J257">
        <f t="shared" si="29"/>
        <v>150</v>
      </c>
      <c r="K257">
        <f t="shared" si="30"/>
        <v>150</v>
      </c>
      <c r="L257">
        <f t="shared" si="31"/>
        <v>150</v>
      </c>
      <c r="M257" t="str">
        <f t="shared" si="32"/>
        <v>Hsp</v>
      </c>
    </row>
    <row r="258" spans="1:13" x14ac:dyDescent="0.25">
      <c r="A258" t="s">
        <v>4073</v>
      </c>
      <c r="B258" t="str">
        <f t="shared" si="26"/>
        <v>Hsp-w04-v03</v>
      </c>
      <c r="C258">
        <v>33.991999999999997</v>
      </c>
      <c r="D258">
        <v>33.991999999999997</v>
      </c>
      <c r="E258">
        <v>33.991999999999997</v>
      </c>
      <c r="F258">
        <v>100.89</v>
      </c>
      <c r="G258">
        <f t="shared" si="27"/>
        <v>46</v>
      </c>
      <c r="H258">
        <f t="shared" si="33"/>
        <v>50</v>
      </c>
      <c r="I258">
        <f t="shared" si="28"/>
        <v>135</v>
      </c>
      <c r="J258">
        <f t="shared" si="29"/>
        <v>150</v>
      </c>
      <c r="K258">
        <f t="shared" si="30"/>
        <v>150</v>
      </c>
      <c r="L258">
        <f t="shared" si="31"/>
        <v>150</v>
      </c>
      <c r="M258" t="str">
        <f t="shared" si="32"/>
        <v>Hsp</v>
      </c>
    </row>
    <row r="259" spans="1:13" x14ac:dyDescent="0.25">
      <c r="A259" t="s">
        <v>4074</v>
      </c>
      <c r="B259" t="str">
        <f t="shared" si="26"/>
        <v>Hsp-w04-v07</v>
      </c>
      <c r="C259">
        <v>32.606000000000002</v>
      </c>
      <c r="D259">
        <v>32.606000000000002</v>
      </c>
      <c r="E259">
        <v>32.606000000000002</v>
      </c>
      <c r="F259">
        <v>66.549000000000007</v>
      </c>
      <c r="G259">
        <f t="shared" si="27"/>
        <v>44</v>
      </c>
      <c r="H259">
        <f t="shared" si="33"/>
        <v>50</v>
      </c>
      <c r="I259">
        <f t="shared" si="28"/>
        <v>89</v>
      </c>
      <c r="J259">
        <f t="shared" si="29"/>
        <v>100</v>
      </c>
      <c r="K259">
        <f t="shared" si="30"/>
        <v>150</v>
      </c>
      <c r="L259">
        <f t="shared" si="31"/>
        <v>100</v>
      </c>
      <c r="M259" t="str">
        <f t="shared" si="32"/>
        <v>Hsp</v>
      </c>
    </row>
    <row r="260" spans="1:13" x14ac:dyDescent="0.25">
      <c r="A260" t="s">
        <v>4075</v>
      </c>
      <c r="B260" t="str">
        <f t="shared" ref="B260:B323" si="34">LEFT(A260,11)</f>
        <v>Hsp-w04-v11</v>
      </c>
      <c r="C260">
        <v>32.338000000000001</v>
      </c>
      <c r="D260">
        <v>32.338000000000001</v>
      </c>
      <c r="E260">
        <v>32.338000000000001</v>
      </c>
      <c r="F260">
        <v>66.001000000000005</v>
      </c>
      <c r="G260">
        <f t="shared" ref="G260:G323" si="35">ROUND(SUM(C260)/0.746,0)</f>
        <v>43</v>
      </c>
      <c r="H260">
        <f t="shared" si="33"/>
        <v>50</v>
      </c>
      <c r="I260">
        <f t="shared" ref="I260:I323" si="36">ROUND(F260/0.746,0)</f>
        <v>88</v>
      </c>
      <c r="J260">
        <f t="shared" ref="J260:J323" si="37">IF(I260&lt;=3,I260,IF(AND(I260&gt;3,I260&lt;=5),5,IF(AND(I260&gt;5,I260&lt;=7.5),7.5,IF(AND(I260&gt;7.5,I260&lt;=10),10,IF(AND(I260&gt;10,I260&lt;=15),15,IF(AND(I260&gt;15,I260&lt;=20),20,IF(AND(I260&gt;20,I260&lt;=25),25,IF(AND(I260&gt;25,I260&lt;=30),30,IF(AND(I260&gt;30,I260&lt;=40),40,IF(AND(I260&gt;40,I260&lt;=50),50,IF(AND(I260&gt;50,I260&lt;=60),60,IF(AND(I260&gt;60,I260&lt;=75),75,IF(AND(I260&gt;75,I260&lt;=100),100,IF(AND(I260&gt;100,I260&lt;=125),125,IF(AND(I260&gt;125,I260&lt;=150),150,IF(AND(I260&gt;150,I260&lt;=200),200,IF(AND(I260&gt;200,I260&lt;=250),250,IF(AND(I260&gt;250,I260&lt;=300),300))))))))))))))))))</f>
        <v>100</v>
      </c>
      <c r="K260">
        <f t="shared" ref="K260:K323" si="38">IF(E260&gt;0,H260*3,H260*2)</f>
        <v>150</v>
      </c>
      <c r="L260">
        <f t="shared" ref="L260:L323" si="39">J260</f>
        <v>100</v>
      </c>
      <c r="M260" t="str">
        <f t="shared" ref="M260:M323" si="40">LEFT(B260,3)</f>
        <v>Hsp</v>
      </c>
    </row>
    <row r="261" spans="1:13" x14ac:dyDescent="0.25">
      <c r="A261" t="s">
        <v>4076</v>
      </c>
      <c r="B261" t="str">
        <f t="shared" si="34"/>
        <v>Hsp-w04-v14</v>
      </c>
      <c r="C261">
        <v>31.46</v>
      </c>
      <c r="D261">
        <v>31.46</v>
      </c>
      <c r="E261">
        <v>31.46</v>
      </c>
      <c r="F261">
        <v>64.353999999999999</v>
      </c>
      <c r="G261">
        <f t="shared" si="35"/>
        <v>42</v>
      </c>
      <c r="H261">
        <f t="shared" si="33"/>
        <v>50</v>
      </c>
      <c r="I261">
        <f t="shared" si="36"/>
        <v>86</v>
      </c>
      <c r="J261">
        <f t="shared" si="37"/>
        <v>100</v>
      </c>
      <c r="K261">
        <f t="shared" si="38"/>
        <v>150</v>
      </c>
      <c r="L261">
        <f t="shared" si="39"/>
        <v>100</v>
      </c>
      <c r="M261" t="str">
        <f t="shared" si="40"/>
        <v>Hsp</v>
      </c>
    </row>
    <row r="262" spans="1:13" x14ac:dyDescent="0.25">
      <c r="A262" t="s">
        <v>4077</v>
      </c>
      <c r="B262" t="str">
        <f t="shared" si="34"/>
        <v>Hsp-w04-v96</v>
      </c>
      <c r="C262">
        <v>36.975999999999999</v>
      </c>
      <c r="D262">
        <v>36.975999999999999</v>
      </c>
      <c r="E262">
        <v>36.975999999999999</v>
      </c>
      <c r="F262">
        <v>100.913</v>
      </c>
      <c r="G262">
        <f t="shared" si="35"/>
        <v>50</v>
      </c>
      <c r="H262">
        <f t="shared" si="33"/>
        <v>50</v>
      </c>
      <c r="I262">
        <f t="shared" si="36"/>
        <v>135</v>
      </c>
      <c r="J262">
        <f t="shared" si="37"/>
        <v>150</v>
      </c>
      <c r="K262">
        <f t="shared" si="38"/>
        <v>150</v>
      </c>
      <c r="L262">
        <f t="shared" si="39"/>
        <v>150</v>
      </c>
      <c r="M262" t="str">
        <f t="shared" si="40"/>
        <v>Hsp</v>
      </c>
    </row>
    <row r="263" spans="1:13" x14ac:dyDescent="0.25">
      <c r="A263" t="s">
        <v>4078</v>
      </c>
      <c r="B263" t="str">
        <f t="shared" si="34"/>
        <v>Hsp-w05-v03</v>
      </c>
      <c r="C263">
        <v>28.856999999999999</v>
      </c>
      <c r="D263">
        <v>28.856999999999999</v>
      </c>
      <c r="E263">
        <v>28.856999999999999</v>
      </c>
      <c r="F263">
        <v>98.278000000000006</v>
      </c>
      <c r="G263">
        <f t="shared" si="35"/>
        <v>39</v>
      </c>
      <c r="H263">
        <f t="shared" si="33"/>
        <v>40</v>
      </c>
      <c r="I263">
        <f t="shared" si="36"/>
        <v>132</v>
      </c>
      <c r="J263">
        <f t="shared" si="37"/>
        <v>150</v>
      </c>
      <c r="K263">
        <f t="shared" si="38"/>
        <v>120</v>
      </c>
      <c r="L263">
        <f t="shared" si="39"/>
        <v>150</v>
      </c>
      <c r="M263" t="str">
        <f t="shared" si="40"/>
        <v>Hsp</v>
      </c>
    </row>
    <row r="264" spans="1:13" x14ac:dyDescent="0.25">
      <c r="A264" t="s">
        <v>4079</v>
      </c>
      <c r="B264" t="str">
        <f t="shared" si="34"/>
        <v>Hsp-w05-v07</v>
      </c>
      <c r="C264">
        <v>27.611000000000001</v>
      </c>
      <c r="D264">
        <v>27.611000000000001</v>
      </c>
      <c r="E264">
        <v>27.611000000000001</v>
      </c>
      <c r="F264">
        <v>56.353000000000002</v>
      </c>
      <c r="G264">
        <f t="shared" si="35"/>
        <v>37</v>
      </c>
      <c r="H264">
        <f t="shared" si="33"/>
        <v>40</v>
      </c>
      <c r="I264">
        <f t="shared" si="36"/>
        <v>76</v>
      </c>
      <c r="J264">
        <f t="shared" si="37"/>
        <v>100</v>
      </c>
      <c r="K264">
        <f t="shared" si="38"/>
        <v>120</v>
      </c>
      <c r="L264">
        <f t="shared" si="39"/>
        <v>100</v>
      </c>
      <c r="M264" t="str">
        <f t="shared" si="40"/>
        <v>Hsp</v>
      </c>
    </row>
    <row r="265" spans="1:13" x14ac:dyDescent="0.25">
      <c r="A265" t="s">
        <v>4080</v>
      </c>
      <c r="B265" t="str">
        <f t="shared" si="34"/>
        <v>Hsp-w05-v11</v>
      </c>
      <c r="C265">
        <v>27.495000000000001</v>
      </c>
      <c r="D265">
        <v>27.495000000000001</v>
      </c>
      <c r="E265">
        <v>27.495000000000001</v>
      </c>
      <c r="F265">
        <v>56.116999999999997</v>
      </c>
      <c r="G265">
        <f t="shared" si="35"/>
        <v>37</v>
      </c>
      <c r="H265">
        <f t="shared" si="33"/>
        <v>40</v>
      </c>
      <c r="I265">
        <f t="shared" si="36"/>
        <v>75</v>
      </c>
      <c r="J265">
        <f t="shared" si="37"/>
        <v>75</v>
      </c>
      <c r="K265">
        <f t="shared" si="38"/>
        <v>120</v>
      </c>
      <c r="L265">
        <f t="shared" si="39"/>
        <v>75</v>
      </c>
      <c r="M265" t="str">
        <f t="shared" si="40"/>
        <v>Hsp</v>
      </c>
    </row>
    <row r="266" spans="1:13" x14ac:dyDescent="0.25">
      <c r="A266" t="s">
        <v>4081</v>
      </c>
      <c r="B266" t="str">
        <f t="shared" si="34"/>
        <v>Hsp-w05-v14</v>
      </c>
      <c r="C266">
        <v>26.899000000000001</v>
      </c>
      <c r="D266">
        <v>26.899000000000001</v>
      </c>
      <c r="E266">
        <v>26.899000000000001</v>
      </c>
      <c r="F266">
        <v>55.023000000000003</v>
      </c>
      <c r="G266">
        <f t="shared" si="35"/>
        <v>36</v>
      </c>
      <c r="H266">
        <f t="shared" si="33"/>
        <v>40</v>
      </c>
      <c r="I266">
        <f t="shared" si="36"/>
        <v>74</v>
      </c>
      <c r="J266">
        <f t="shared" si="37"/>
        <v>75</v>
      </c>
      <c r="K266">
        <f t="shared" si="38"/>
        <v>120</v>
      </c>
      <c r="L266">
        <f t="shared" si="39"/>
        <v>75</v>
      </c>
      <c r="M266" t="str">
        <f t="shared" si="40"/>
        <v>Hsp</v>
      </c>
    </row>
    <row r="267" spans="1:13" x14ac:dyDescent="0.25">
      <c r="A267" t="s">
        <v>4082</v>
      </c>
      <c r="B267" t="str">
        <f t="shared" si="34"/>
        <v>Hsp-w05-v96</v>
      </c>
      <c r="C267">
        <v>32.823999999999998</v>
      </c>
      <c r="D267">
        <v>32.823999999999998</v>
      </c>
      <c r="E267">
        <v>32.823999999999998</v>
      </c>
      <c r="F267">
        <v>98.304000000000002</v>
      </c>
      <c r="G267">
        <f t="shared" si="35"/>
        <v>44</v>
      </c>
      <c r="H267">
        <f t="shared" si="33"/>
        <v>50</v>
      </c>
      <c r="I267">
        <f t="shared" si="36"/>
        <v>132</v>
      </c>
      <c r="J267">
        <f t="shared" si="37"/>
        <v>150</v>
      </c>
      <c r="K267">
        <f t="shared" si="38"/>
        <v>150</v>
      </c>
      <c r="L267">
        <f t="shared" si="39"/>
        <v>150</v>
      </c>
      <c r="M267" t="str">
        <f t="shared" si="40"/>
        <v>Hsp</v>
      </c>
    </row>
    <row r="268" spans="1:13" x14ac:dyDescent="0.25">
      <c r="A268" t="s">
        <v>4083</v>
      </c>
      <c r="B268" t="str">
        <f t="shared" si="34"/>
        <v>Hsp-w06-v03</v>
      </c>
      <c r="C268">
        <v>34.383000000000003</v>
      </c>
      <c r="D268">
        <v>34.383000000000003</v>
      </c>
      <c r="E268">
        <v>34.383000000000003</v>
      </c>
      <c r="F268">
        <v>109.01300000000001</v>
      </c>
      <c r="G268">
        <f t="shared" si="35"/>
        <v>46</v>
      </c>
      <c r="H268">
        <f t="shared" si="33"/>
        <v>50</v>
      </c>
      <c r="I268">
        <f t="shared" si="36"/>
        <v>146</v>
      </c>
      <c r="J268">
        <f t="shared" si="37"/>
        <v>150</v>
      </c>
      <c r="K268">
        <f t="shared" si="38"/>
        <v>150</v>
      </c>
      <c r="L268">
        <f t="shared" si="39"/>
        <v>150</v>
      </c>
      <c r="M268" t="str">
        <f t="shared" si="40"/>
        <v>Hsp</v>
      </c>
    </row>
    <row r="269" spans="1:13" x14ac:dyDescent="0.25">
      <c r="A269" t="s">
        <v>4084</v>
      </c>
      <c r="B269" t="str">
        <f t="shared" si="34"/>
        <v>Hsp-w06-v07</v>
      </c>
      <c r="C269">
        <v>32.966999999999999</v>
      </c>
      <c r="D269">
        <v>32.966999999999999</v>
      </c>
      <c r="E269">
        <v>32.966999999999999</v>
      </c>
      <c r="F269">
        <v>67.286000000000001</v>
      </c>
      <c r="G269">
        <f t="shared" si="35"/>
        <v>44</v>
      </c>
      <c r="H269">
        <f t="shared" si="33"/>
        <v>50</v>
      </c>
      <c r="I269">
        <f t="shared" si="36"/>
        <v>90</v>
      </c>
      <c r="J269">
        <f t="shared" si="37"/>
        <v>100</v>
      </c>
      <c r="K269">
        <f t="shared" si="38"/>
        <v>150</v>
      </c>
      <c r="L269">
        <f t="shared" si="39"/>
        <v>100</v>
      </c>
      <c r="M269" t="str">
        <f t="shared" si="40"/>
        <v>Hsp</v>
      </c>
    </row>
    <row r="270" spans="1:13" x14ac:dyDescent="0.25">
      <c r="A270" t="s">
        <v>4085</v>
      </c>
      <c r="B270" t="str">
        <f t="shared" si="34"/>
        <v>Hsp-w06-v11</v>
      </c>
      <c r="C270">
        <v>32.826999999999998</v>
      </c>
      <c r="D270">
        <v>32.826999999999998</v>
      </c>
      <c r="E270">
        <v>32.826999999999998</v>
      </c>
      <c r="F270">
        <v>67</v>
      </c>
      <c r="G270">
        <f t="shared" si="35"/>
        <v>44</v>
      </c>
      <c r="H270">
        <f t="shared" si="33"/>
        <v>50</v>
      </c>
      <c r="I270">
        <f t="shared" si="36"/>
        <v>90</v>
      </c>
      <c r="J270">
        <f t="shared" si="37"/>
        <v>100</v>
      </c>
      <c r="K270">
        <f t="shared" si="38"/>
        <v>150</v>
      </c>
      <c r="L270">
        <f t="shared" si="39"/>
        <v>100</v>
      </c>
      <c r="M270" t="str">
        <f t="shared" si="40"/>
        <v>Hsp</v>
      </c>
    </row>
    <row r="271" spans="1:13" x14ac:dyDescent="0.25">
      <c r="A271" t="s">
        <v>4086</v>
      </c>
      <c r="B271" t="str">
        <f t="shared" si="34"/>
        <v>Hsp-w06-v14</v>
      </c>
      <c r="C271">
        <v>32.048000000000002</v>
      </c>
      <c r="D271">
        <v>32.048000000000002</v>
      </c>
      <c r="E271">
        <v>32.048000000000002</v>
      </c>
      <c r="F271">
        <v>65.555999999999997</v>
      </c>
      <c r="G271">
        <f t="shared" si="35"/>
        <v>43</v>
      </c>
      <c r="H271">
        <f t="shared" si="33"/>
        <v>50</v>
      </c>
      <c r="I271">
        <f t="shared" si="36"/>
        <v>88</v>
      </c>
      <c r="J271">
        <f t="shared" si="37"/>
        <v>100</v>
      </c>
      <c r="K271">
        <f t="shared" si="38"/>
        <v>150</v>
      </c>
      <c r="L271">
        <f t="shared" si="39"/>
        <v>100</v>
      </c>
      <c r="M271" t="str">
        <f t="shared" si="40"/>
        <v>Hsp</v>
      </c>
    </row>
    <row r="272" spans="1:13" x14ac:dyDescent="0.25">
      <c r="A272" t="s">
        <v>4087</v>
      </c>
      <c r="B272" t="str">
        <f t="shared" si="34"/>
        <v>Hsp-w06-v96</v>
      </c>
      <c r="C272">
        <v>37.216999999999999</v>
      </c>
      <c r="D272">
        <v>37.216999999999999</v>
      </c>
      <c r="E272">
        <v>37.216999999999999</v>
      </c>
      <c r="F272">
        <v>103.202</v>
      </c>
      <c r="G272">
        <f t="shared" si="35"/>
        <v>50</v>
      </c>
      <c r="H272">
        <f t="shared" si="33"/>
        <v>50</v>
      </c>
      <c r="I272">
        <f t="shared" si="36"/>
        <v>138</v>
      </c>
      <c r="J272">
        <f t="shared" si="37"/>
        <v>150</v>
      </c>
      <c r="K272">
        <f t="shared" si="38"/>
        <v>150</v>
      </c>
      <c r="L272">
        <f t="shared" si="39"/>
        <v>150</v>
      </c>
      <c r="M272" t="str">
        <f t="shared" si="40"/>
        <v>Hsp</v>
      </c>
    </row>
    <row r="273" spans="1:13" x14ac:dyDescent="0.25">
      <c r="A273" t="s">
        <v>4088</v>
      </c>
      <c r="B273" t="str">
        <f t="shared" si="34"/>
        <v>Hsp-w07-v03</v>
      </c>
      <c r="C273">
        <v>33.097000000000001</v>
      </c>
      <c r="D273">
        <v>33.097000000000001</v>
      </c>
      <c r="E273">
        <v>33.097000000000001</v>
      </c>
      <c r="F273">
        <v>100.76300000000001</v>
      </c>
      <c r="G273">
        <f t="shared" si="35"/>
        <v>44</v>
      </c>
      <c r="H273">
        <f t="shared" si="33"/>
        <v>50</v>
      </c>
      <c r="I273">
        <f t="shared" si="36"/>
        <v>135</v>
      </c>
      <c r="J273">
        <f t="shared" si="37"/>
        <v>150</v>
      </c>
      <c r="K273">
        <f t="shared" si="38"/>
        <v>150</v>
      </c>
      <c r="L273">
        <f t="shared" si="39"/>
        <v>150</v>
      </c>
      <c r="M273" t="str">
        <f t="shared" si="40"/>
        <v>Hsp</v>
      </c>
    </row>
    <row r="274" spans="1:13" x14ac:dyDescent="0.25">
      <c r="A274" t="s">
        <v>4089</v>
      </c>
      <c r="B274" t="str">
        <f t="shared" si="34"/>
        <v>Hsp-w07-v07</v>
      </c>
      <c r="C274">
        <v>31.713999999999999</v>
      </c>
      <c r="D274">
        <v>31.713999999999999</v>
      </c>
      <c r="E274">
        <v>31.713999999999999</v>
      </c>
      <c r="F274">
        <v>64.727000000000004</v>
      </c>
      <c r="G274">
        <f t="shared" si="35"/>
        <v>43</v>
      </c>
      <c r="H274">
        <f t="shared" si="33"/>
        <v>50</v>
      </c>
      <c r="I274">
        <f t="shared" si="36"/>
        <v>87</v>
      </c>
      <c r="J274">
        <f t="shared" si="37"/>
        <v>100</v>
      </c>
      <c r="K274">
        <f t="shared" si="38"/>
        <v>150</v>
      </c>
      <c r="L274">
        <f t="shared" si="39"/>
        <v>100</v>
      </c>
      <c r="M274" t="str">
        <f t="shared" si="40"/>
        <v>Hsp</v>
      </c>
    </row>
    <row r="275" spans="1:13" x14ac:dyDescent="0.25">
      <c r="A275" t="s">
        <v>4090</v>
      </c>
      <c r="B275" t="str">
        <f t="shared" si="34"/>
        <v>Hsp-w07-v11</v>
      </c>
      <c r="C275">
        <v>31.486999999999998</v>
      </c>
      <c r="D275">
        <v>31.486999999999998</v>
      </c>
      <c r="E275">
        <v>31.486999999999998</v>
      </c>
      <c r="F275">
        <v>64.265000000000001</v>
      </c>
      <c r="G275">
        <f t="shared" si="35"/>
        <v>42</v>
      </c>
      <c r="H275">
        <f t="shared" si="33"/>
        <v>50</v>
      </c>
      <c r="I275">
        <f t="shared" si="36"/>
        <v>86</v>
      </c>
      <c r="J275">
        <f t="shared" si="37"/>
        <v>100</v>
      </c>
      <c r="K275">
        <f t="shared" si="38"/>
        <v>150</v>
      </c>
      <c r="L275">
        <f t="shared" si="39"/>
        <v>100</v>
      </c>
      <c r="M275" t="str">
        <f t="shared" si="40"/>
        <v>Hsp</v>
      </c>
    </row>
    <row r="276" spans="1:13" x14ac:dyDescent="0.25">
      <c r="A276" t="s">
        <v>4091</v>
      </c>
      <c r="B276" t="str">
        <f t="shared" si="34"/>
        <v>Hsp-w07-v14</v>
      </c>
      <c r="C276">
        <v>30.783999999999999</v>
      </c>
      <c r="D276">
        <v>30.783999999999999</v>
      </c>
      <c r="E276">
        <v>30.783999999999999</v>
      </c>
      <c r="F276">
        <v>62.97</v>
      </c>
      <c r="G276">
        <f t="shared" si="35"/>
        <v>41</v>
      </c>
      <c r="H276">
        <f t="shared" si="33"/>
        <v>50</v>
      </c>
      <c r="I276">
        <f t="shared" si="36"/>
        <v>84</v>
      </c>
      <c r="J276">
        <f t="shared" si="37"/>
        <v>100</v>
      </c>
      <c r="K276">
        <f t="shared" si="38"/>
        <v>150</v>
      </c>
      <c r="L276">
        <f t="shared" si="39"/>
        <v>100</v>
      </c>
      <c r="M276" t="str">
        <f t="shared" si="40"/>
        <v>Hsp</v>
      </c>
    </row>
    <row r="277" spans="1:13" x14ac:dyDescent="0.25">
      <c r="A277" t="s">
        <v>4092</v>
      </c>
      <c r="B277" t="str">
        <f t="shared" si="34"/>
        <v>Hsp-w07-v96</v>
      </c>
      <c r="C277">
        <v>36.222999999999999</v>
      </c>
      <c r="D277">
        <v>36.222999999999999</v>
      </c>
      <c r="E277">
        <v>36.222999999999999</v>
      </c>
      <c r="F277">
        <v>100.8</v>
      </c>
      <c r="G277">
        <f t="shared" si="35"/>
        <v>49</v>
      </c>
      <c r="H277">
        <f t="shared" si="33"/>
        <v>50</v>
      </c>
      <c r="I277">
        <f t="shared" si="36"/>
        <v>135</v>
      </c>
      <c r="J277">
        <f t="shared" si="37"/>
        <v>150</v>
      </c>
      <c r="K277">
        <f t="shared" si="38"/>
        <v>150</v>
      </c>
      <c r="L277">
        <f t="shared" si="39"/>
        <v>150</v>
      </c>
      <c r="M277" t="str">
        <f t="shared" si="40"/>
        <v>Hsp</v>
      </c>
    </row>
    <row r="278" spans="1:13" x14ac:dyDescent="0.25">
      <c r="A278" t="s">
        <v>4093</v>
      </c>
      <c r="B278" t="str">
        <f t="shared" si="34"/>
        <v>Hsp-w08-v03</v>
      </c>
      <c r="C278">
        <v>36.537999999999997</v>
      </c>
      <c r="D278">
        <v>36.537999999999997</v>
      </c>
      <c r="E278">
        <v>36.537999999999997</v>
      </c>
      <c r="F278">
        <v>105.22499999999999</v>
      </c>
      <c r="G278">
        <f t="shared" si="35"/>
        <v>49</v>
      </c>
      <c r="H278">
        <f t="shared" si="33"/>
        <v>50</v>
      </c>
      <c r="I278">
        <f t="shared" si="36"/>
        <v>141</v>
      </c>
      <c r="J278">
        <f t="shared" si="37"/>
        <v>150</v>
      </c>
      <c r="K278">
        <f t="shared" si="38"/>
        <v>150</v>
      </c>
      <c r="L278">
        <f t="shared" si="39"/>
        <v>150</v>
      </c>
      <c r="M278" t="str">
        <f t="shared" si="40"/>
        <v>Hsp</v>
      </c>
    </row>
    <row r="279" spans="1:13" x14ac:dyDescent="0.25">
      <c r="A279" t="s">
        <v>4094</v>
      </c>
      <c r="B279" t="str">
        <f t="shared" si="34"/>
        <v>Hsp-w08-v07</v>
      </c>
      <c r="C279">
        <v>34.984999999999999</v>
      </c>
      <c r="D279">
        <v>34.984999999999999</v>
      </c>
      <c r="E279">
        <v>34.984999999999999</v>
      </c>
      <c r="F279">
        <v>71.403000000000006</v>
      </c>
      <c r="G279">
        <f t="shared" si="35"/>
        <v>47</v>
      </c>
      <c r="H279">
        <f t="shared" si="33"/>
        <v>50</v>
      </c>
      <c r="I279">
        <f t="shared" si="36"/>
        <v>96</v>
      </c>
      <c r="J279">
        <f t="shared" si="37"/>
        <v>100</v>
      </c>
      <c r="K279">
        <f t="shared" si="38"/>
        <v>150</v>
      </c>
      <c r="L279">
        <f t="shared" si="39"/>
        <v>100</v>
      </c>
      <c r="M279" t="str">
        <f t="shared" si="40"/>
        <v>Hsp</v>
      </c>
    </row>
    <row r="280" spans="1:13" x14ac:dyDescent="0.25">
      <c r="A280" t="s">
        <v>4095</v>
      </c>
      <c r="B280" t="str">
        <f t="shared" si="34"/>
        <v>Hsp-w08-v11</v>
      </c>
      <c r="C280">
        <v>34.69</v>
      </c>
      <c r="D280">
        <v>34.69</v>
      </c>
      <c r="E280">
        <v>34.69</v>
      </c>
      <c r="F280">
        <v>70.802000000000007</v>
      </c>
      <c r="G280">
        <f t="shared" si="35"/>
        <v>47</v>
      </c>
      <c r="H280">
        <f t="shared" si="33"/>
        <v>50</v>
      </c>
      <c r="I280">
        <f t="shared" si="36"/>
        <v>95</v>
      </c>
      <c r="J280">
        <f t="shared" si="37"/>
        <v>100</v>
      </c>
      <c r="K280">
        <f t="shared" si="38"/>
        <v>150</v>
      </c>
      <c r="L280">
        <f t="shared" si="39"/>
        <v>100</v>
      </c>
      <c r="M280" t="str">
        <f t="shared" si="40"/>
        <v>Hsp</v>
      </c>
    </row>
    <row r="281" spans="1:13" x14ac:dyDescent="0.25">
      <c r="A281" t="s">
        <v>4096</v>
      </c>
      <c r="B281" t="str">
        <f t="shared" si="34"/>
        <v>Hsp-w08-v14</v>
      </c>
      <c r="C281">
        <v>33.789000000000001</v>
      </c>
      <c r="D281">
        <v>33.789000000000001</v>
      </c>
      <c r="E281">
        <v>33.789000000000001</v>
      </c>
      <c r="F281">
        <v>69.117000000000004</v>
      </c>
      <c r="G281">
        <f t="shared" si="35"/>
        <v>45</v>
      </c>
      <c r="H281">
        <f t="shared" si="33"/>
        <v>50</v>
      </c>
      <c r="I281">
        <f t="shared" si="36"/>
        <v>93</v>
      </c>
      <c r="J281">
        <f t="shared" si="37"/>
        <v>100</v>
      </c>
      <c r="K281">
        <f t="shared" si="38"/>
        <v>150</v>
      </c>
      <c r="L281">
        <f t="shared" si="39"/>
        <v>100</v>
      </c>
      <c r="M281" t="str">
        <f t="shared" si="40"/>
        <v>Hsp</v>
      </c>
    </row>
    <row r="282" spans="1:13" x14ac:dyDescent="0.25">
      <c r="A282" t="s">
        <v>4097</v>
      </c>
      <c r="B282" t="str">
        <f t="shared" si="34"/>
        <v>Hsp-w08-v96</v>
      </c>
      <c r="C282">
        <v>39.348999999999997</v>
      </c>
      <c r="D282">
        <v>39.348999999999997</v>
      </c>
      <c r="E282">
        <v>39.348999999999997</v>
      </c>
      <c r="F282">
        <v>105.26900000000001</v>
      </c>
      <c r="G282">
        <f t="shared" si="35"/>
        <v>53</v>
      </c>
      <c r="H282">
        <f t="shared" si="33"/>
        <v>60</v>
      </c>
      <c r="I282">
        <f t="shared" si="36"/>
        <v>141</v>
      </c>
      <c r="J282">
        <f t="shared" si="37"/>
        <v>150</v>
      </c>
      <c r="K282">
        <f t="shared" si="38"/>
        <v>180</v>
      </c>
      <c r="L282">
        <f t="shared" si="39"/>
        <v>150</v>
      </c>
      <c r="M282" t="str">
        <f t="shared" si="40"/>
        <v>Hsp</v>
      </c>
    </row>
    <row r="283" spans="1:13" x14ac:dyDescent="0.25">
      <c r="A283" t="s">
        <v>4098</v>
      </c>
      <c r="B283" t="str">
        <f t="shared" si="34"/>
        <v>Hsp-w09-v03</v>
      </c>
      <c r="C283">
        <v>43.999000000000002</v>
      </c>
      <c r="D283">
        <v>43.999000000000002</v>
      </c>
      <c r="E283">
        <v>43.999000000000002</v>
      </c>
      <c r="F283">
        <v>109.846</v>
      </c>
      <c r="G283">
        <f t="shared" si="35"/>
        <v>59</v>
      </c>
      <c r="H283">
        <f t="shared" si="33"/>
        <v>60</v>
      </c>
      <c r="I283">
        <f t="shared" si="36"/>
        <v>147</v>
      </c>
      <c r="J283">
        <f t="shared" si="37"/>
        <v>150</v>
      </c>
      <c r="K283">
        <f t="shared" si="38"/>
        <v>180</v>
      </c>
      <c r="L283">
        <f t="shared" si="39"/>
        <v>150</v>
      </c>
      <c r="M283" t="str">
        <f t="shared" si="40"/>
        <v>Hsp</v>
      </c>
    </row>
    <row r="284" spans="1:13" x14ac:dyDescent="0.25">
      <c r="A284" t="s">
        <v>4099</v>
      </c>
      <c r="B284" t="str">
        <f t="shared" si="34"/>
        <v>Hsp-w09-v07</v>
      </c>
      <c r="C284">
        <v>43.017000000000003</v>
      </c>
      <c r="D284">
        <v>43.017000000000003</v>
      </c>
      <c r="E284">
        <v>43.017000000000003</v>
      </c>
      <c r="F284">
        <v>86.965000000000003</v>
      </c>
      <c r="G284">
        <f t="shared" si="35"/>
        <v>58</v>
      </c>
      <c r="H284">
        <f t="shared" si="33"/>
        <v>60</v>
      </c>
      <c r="I284">
        <f t="shared" si="36"/>
        <v>117</v>
      </c>
      <c r="J284">
        <f t="shared" si="37"/>
        <v>125</v>
      </c>
      <c r="K284">
        <f t="shared" si="38"/>
        <v>180</v>
      </c>
      <c r="L284">
        <f t="shared" si="39"/>
        <v>125</v>
      </c>
      <c r="M284" t="str">
        <f t="shared" si="40"/>
        <v>Hsp</v>
      </c>
    </row>
    <row r="285" spans="1:13" x14ac:dyDescent="0.25">
      <c r="A285" t="s">
        <v>4100</v>
      </c>
      <c r="B285" t="str">
        <f t="shared" si="34"/>
        <v>Hsp-w09-v11</v>
      </c>
      <c r="C285">
        <v>42.603000000000002</v>
      </c>
      <c r="D285">
        <v>42.603000000000002</v>
      </c>
      <c r="E285">
        <v>42.603000000000002</v>
      </c>
      <c r="F285">
        <v>86.128</v>
      </c>
      <c r="G285">
        <f t="shared" si="35"/>
        <v>57</v>
      </c>
      <c r="H285">
        <f t="shared" si="33"/>
        <v>60</v>
      </c>
      <c r="I285">
        <f t="shared" si="36"/>
        <v>115</v>
      </c>
      <c r="J285">
        <f t="shared" si="37"/>
        <v>125</v>
      </c>
      <c r="K285">
        <f t="shared" si="38"/>
        <v>180</v>
      </c>
      <c r="L285">
        <f t="shared" si="39"/>
        <v>125</v>
      </c>
      <c r="M285" t="str">
        <f t="shared" si="40"/>
        <v>Hsp</v>
      </c>
    </row>
    <row r="286" spans="1:13" x14ac:dyDescent="0.25">
      <c r="A286" t="s">
        <v>4101</v>
      </c>
      <c r="B286" t="str">
        <f t="shared" si="34"/>
        <v>Hsp-w09-v14</v>
      </c>
      <c r="C286">
        <v>41.518000000000001</v>
      </c>
      <c r="D286">
        <v>41.518000000000001</v>
      </c>
      <c r="E286">
        <v>41.518000000000001</v>
      </c>
      <c r="F286">
        <v>83.869</v>
      </c>
      <c r="G286">
        <f t="shared" si="35"/>
        <v>56</v>
      </c>
      <c r="H286">
        <f t="shared" si="33"/>
        <v>60</v>
      </c>
      <c r="I286">
        <f t="shared" si="36"/>
        <v>112</v>
      </c>
      <c r="J286">
        <f t="shared" si="37"/>
        <v>125</v>
      </c>
      <c r="K286">
        <f t="shared" si="38"/>
        <v>180</v>
      </c>
      <c r="L286">
        <f t="shared" si="39"/>
        <v>125</v>
      </c>
      <c r="M286" t="str">
        <f t="shared" si="40"/>
        <v>Hsp</v>
      </c>
    </row>
    <row r="287" spans="1:13" x14ac:dyDescent="0.25">
      <c r="A287" t="s">
        <v>4102</v>
      </c>
      <c r="B287" t="str">
        <f t="shared" si="34"/>
        <v>Hsp-w09-v96</v>
      </c>
      <c r="C287">
        <v>47.058</v>
      </c>
      <c r="D287">
        <v>47.058</v>
      </c>
      <c r="E287">
        <v>47.058</v>
      </c>
      <c r="F287">
        <v>110.04</v>
      </c>
      <c r="G287">
        <f t="shared" si="35"/>
        <v>63</v>
      </c>
      <c r="H287">
        <f t="shared" si="33"/>
        <v>75</v>
      </c>
      <c r="I287">
        <f t="shared" si="36"/>
        <v>148</v>
      </c>
      <c r="J287">
        <f t="shared" si="37"/>
        <v>150</v>
      </c>
      <c r="K287">
        <f t="shared" si="38"/>
        <v>225</v>
      </c>
      <c r="L287">
        <f t="shared" si="39"/>
        <v>150</v>
      </c>
      <c r="M287" t="str">
        <f t="shared" si="40"/>
        <v>Hsp</v>
      </c>
    </row>
    <row r="288" spans="1:13" x14ac:dyDescent="0.25">
      <c r="A288" t="s">
        <v>4103</v>
      </c>
      <c r="B288" t="str">
        <f t="shared" si="34"/>
        <v>Hsp-w10-v03</v>
      </c>
      <c r="C288">
        <v>39.154000000000003</v>
      </c>
      <c r="D288">
        <v>39.154000000000003</v>
      </c>
      <c r="E288">
        <v>39.154000000000003</v>
      </c>
      <c r="F288">
        <v>103.744</v>
      </c>
      <c r="G288">
        <f t="shared" si="35"/>
        <v>52</v>
      </c>
      <c r="H288">
        <f t="shared" si="33"/>
        <v>60</v>
      </c>
      <c r="I288">
        <f t="shared" si="36"/>
        <v>139</v>
      </c>
      <c r="J288">
        <f t="shared" si="37"/>
        <v>150</v>
      </c>
      <c r="K288">
        <f t="shared" si="38"/>
        <v>180</v>
      </c>
      <c r="L288">
        <f t="shared" si="39"/>
        <v>150</v>
      </c>
      <c r="M288" t="str">
        <f t="shared" si="40"/>
        <v>Hsp</v>
      </c>
    </row>
    <row r="289" spans="1:13" x14ac:dyDescent="0.25">
      <c r="A289" t="s">
        <v>4104</v>
      </c>
      <c r="B289" t="str">
        <f t="shared" si="34"/>
        <v>Hsp-w10-v07</v>
      </c>
      <c r="C289">
        <v>37.567</v>
      </c>
      <c r="D289">
        <v>37.567</v>
      </c>
      <c r="E289">
        <v>37.567</v>
      </c>
      <c r="F289">
        <v>76.673000000000002</v>
      </c>
      <c r="G289">
        <f t="shared" si="35"/>
        <v>50</v>
      </c>
      <c r="H289">
        <f t="shared" si="33"/>
        <v>50</v>
      </c>
      <c r="I289">
        <f t="shared" si="36"/>
        <v>103</v>
      </c>
      <c r="J289">
        <f t="shared" si="37"/>
        <v>125</v>
      </c>
      <c r="K289">
        <f t="shared" si="38"/>
        <v>150</v>
      </c>
      <c r="L289">
        <f t="shared" si="39"/>
        <v>125</v>
      </c>
      <c r="M289" t="str">
        <f t="shared" si="40"/>
        <v>Hsp</v>
      </c>
    </row>
    <row r="290" spans="1:13" x14ac:dyDescent="0.25">
      <c r="A290" t="s">
        <v>4105</v>
      </c>
      <c r="B290" t="str">
        <f t="shared" si="34"/>
        <v>Hsp-w10-v11</v>
      </c>
      <c r="C290">
        <v>37.268999999999998</v>
      </c>
      <c r="D290">
        <v>37.268999999999998</v>
      </c>
      <c r="E290">
        <v>37.268999999999998</v>
      </c>
      <c r="F290">
        <v>76.064999999999998</v>
      </c>
      <c r="G290">
        <f t="shared" si="35"/>
        <v>50</v>
      </c>
      <c r="H290">
        <f t="shared" si="33"/>
        <v>50</v>
      </c>
      <c r="I290">
        <f t="shared" si="36"/>
        <v>102</v>
      </c>
      <c r="J290">
        <f t="shared" si="37"/>
        <v>125</v>
      </c>
      <c r="K290">
        <f t="shared" si="38"/>
        <v>150</v>
      </c>
      <c r="L290">
        <f t="shared" si="39"/>
        <v>125</v>
      </c>
      <c r="M290" t="str">
        <f t="shared" si="40"/>
        <v>Hsp</v>
      </c>
    </row>
    <row r="291" spans="1:13" x14ac:dyDescent="0.25">
      <c r="A291" t="s">
        <v>4106</v>
      </c>
      <c r="B291" t="str">
        <f t="shared" si="34"/>
        <v>Hsp-w10-v14</v>
      </c>
      <c r="C291">
        <v>36.64</v>
      </c>
      <c r="D291">
        <v>36.64</v>
      </c>
      <c r="E291">
        <v>36.64</v>
      </c>
      <c r="F291">
        <v>74.948999999999998</v>
      </c>
      <c r="G291">
        <f t="shared" si="35"/>
        <v>49</v>
      </c>
      <c r="H291">
        <f t="shared" si="33"/>
        <v>50</v>
      </c>
      <c r="I291">
        <f t="shared" si="36"/>
        <v>100</v>
      </c>
      <c r="J291">
        <f t="shared" si="37"/>
        <v>100</v>
      </c>
      <c r="K291">
        <f t="shared" si="38"/>
        <v>150</v>
      </c>
      <c r="L291">
        <f t="shared" si="39"/>
        <v>100</v>
      </c>
      <c r="M291" t="str">
        <f t="shared" si="40"/>
        <v>Hsp</v>
      </c>
    </row>
    <row r="292" spans="1:13" x14ac:dyDescent="0.25">
      <c r="A292" t="s">
        <v>4107</v>
      </c>
      <c r="B292" t="str">
        <f t="shared" si="34"/>
        <v>Hsp-w10-v96</v>
      </c>
      <c r="C292">
        <v>42.408000000000001</v>
      </c>
      <c r="D292">
        <v>42.408000000000001</v>
      </c>
      <c r="E292">
        <v>42.408000000000001</v>
      </c>
      <c r="F292">
        <v>104.01900000000001</v>
      </c>
      <c r="G292">
        <f t="shared" si="35"/>
        <v>57</v>
      </c>
      <c r="H292">
        <f t="shared" si="33"/>
        <v>60</v>
      </c>
      <c r="I292">
        <f t="shared" si="36"/>
        <v>139</v>
      </c>
      <c r="J292">
        <f t="shared" si="37"/>
        <v>150</v>
      </c>
      <c r="K292">
        <f t="shared" si="38"/>
        <v>180</v>
      </c>
      <c r="L292">
        <f t="shared" si="39"/>
        <v>150</v>
      </c>
      <c r="M292" t="str">
        <f t="shared" si="40"/>
        <v>Hsp</v>
      </c>
    </row>
    <row r="293" spans="1:13" x14ac:dyDescent="0.25">
      <c r="A293" t="s">
        <v>4108</v>
      </c>
      <c r="B293" t="str">
        <f t="shared" si="34"/>
        <v>Hsp-w11-v03</v>
      </c>
      <c r="C293">
        <v>42.944000000000003</v>
      </c>
      <c r="D293">
        <v>42.944000000000003</v>
      </c>
      <c r="E293">
        <v>42.944000000000003</v>
      </c>
      <c r="F293">
        <v>104.372</v>
      </c>
      <c r="G293">
        <f t="shared" si="35"/>
        <v>58</v>
      </c>
      <c r="H293">
        <f t="shared" si="33"/>
        <v>60</v>
      </c>
      <c r="I293">
        <f t="shared" si="36"/>
        <v>140</v>
      </c>
      <c r="J293">
        <f t="shared" si="37"/>
        <v>150</v>
      </c>
      <c r="K293">
        <f t="shared" si="38"/>
        <v>180</v>
      </c>
      <c r="L293">
        <f t="shared" si="39"/>
        <v>150</v>
      </c>
      <c r="M293" t="str">
        <f t="shared" si="40"/>
        <v>Hsp</v>
      </c>
    </row>
    <row r="294" spans="1:13" x14ac:dyDescent="0.25">
      <c r="A294" t="s">
        <v>4109</v>
      </c>
      <c r="B294" t="str">
        <f t="shared" si="34"/>
        <v>Hsp-w11-v07</v>
      </c>
      <c r="C294">
        <v>41.476999999999997</v>
      </c>
      <c r="D294">
        <v>41.476999999999997</v>
      </c>
      <c r="E294">
        <v>41.476999999999997</v>
      </c>
      <c r="F294">
        <v>84.653999999999996</v>
      </c>
      <c r="G294">
        <f t="shared" si="35"/>
        <v>56</v>
      </c>
      <c r="H294">
        <f t="shared" si="33"/>
        <v>60</v>
      </c>
      <c r="I294">
        <f t="shared" si="36"/>
        <v>113</v>
      </c>
      <c r="J294">
        <f t="shared" si="37"/>
        <v>125</v>
      </c>
      <c r="K294">
        <f t="shared" si="38"/>
        <v>180</v>
      </c>
      <c r="L294">
        <f t="shared" si="39"/>
        <v>125</v>
      </c>
      <c r="M294" t="str">
        <f t="shared" si="40"/>
        <v>Hsp</v>
      </c>
    </row>
    <row r="295" spans="1:13" x14ac:dyDescent="0.25">
      <c r="A295" t="s">
        <v>4110</v>
      </c>
      <c r="B295" t="str">
        <f t="shared" si="34"/>
        <v>Hsp-w11-v11</v>
      </c>
      <c r="C295">
        <v>41.073</v>
      </c>
      <c r="D295">
        <v>41.073</v>
      </c>
      <c r="E295">
        <v>41.073</v>
      </c>
      <c r="F295">
        <v>83.828999999999994</v>
      </c>
      <c r="G295">
        <f t="shared" si="35"/>
        <v>55</v>
      </c>
      <c r="H295">
        <f t="shared" si="33"/>
        <v>60</v>
      </c>
      <c r="I295">
        <f t="shared" si="36"/>
        <v>112</v>
      </c>
      <c r="J295">
        <f t="shared" si="37"/>
        <v>125</v>
      </c>
      <c r="K295">
        <f t="shared" si="38"/>
        <v>180</v>
      </c>
      <c r="L295">
        <f t="shared" si="39"/>
        <v>125</v>
      </c>
      <c r="M295" t="str">
        <f t="shared" si="40"/>
        <v>Hsp</v>
      </c>
    </row>
    <row r="296" spans="1:13" x14ac:dyDescent="0.25">
      <c r="A296" t="s">
        <v>4111</v>
      </c>
      <c r="B296" t="str">
        <f t="shared" si="34"/>
        <v>Hsp-w11-v14</v>
      </c>
      <c r="C296">
        <v>40.36</v>
      </c>
      <c r="D296">
        <v>40.36</v>
      </c>
      <c r="E296">
        <v>40.36</v>
      </c>
      <c r="F296">
        <v>82.558999999999997</v>
      </c>
      <c r="G296">
        <f t="shared" si="35"/>
        <v>54</v>
      </c>
      <c r="H296">
        <f t="shared" si="33"/>
        <v>60</v>
      </c>
      <c r="I296">
        <f t="shared" si="36"/>
        <v>111</v>
      </c>
      <c r="J296">
        <f t="shared" si="37"/>
        <v>125</v>
      </c>
      <c r="K296">
        <f t="shared" si="38"/>
        <v>180</v>
      </c>
      <c r="L296">
        <f t="shared" si="39"/>
        <v>125</v>
      </c>
      <c r="M296" t="str">
        <f t="shared" si="40"/>
        <v>Hsp</v>
      </c>
    </row>
    <row r="297" spans="1:13" x14ac:dyDescent="0.25">
      <c r="A297" t="s">
        <v>4112</v>
      </c>
      <c r="B297" t="str">
        <f t="shared" si="34"/>
        <v>Hsp-w11-v96</v>
      </c>
      <c r="C297">
        <v>45.4</v>
      </c>
      <c r="D297">
        <v>45.4</v>
      </c>
      <c r="E297">
        <v>45.4</v>
      </c>
      <c r="F297">
        <v>102.11199999999999</v>
      </c>
      <c r="G297">
        <f t="shared" si="35"/>
        <v>61</v>
      </c>
      <c r="H297">
        <f t="shared" si="33"/>
        <v>75</v>
      </c>
      <c r="I297">
        <f t="shared" si="36"/>
        <v>137</v>
      </c>
      <c r="J297">
        <f t="shared" si="37"/>
        <v>150</v>
      </c>
      <c r="K297">
        <f t="shared" si="38"/>
        <v>225</v>
      </c>
      <c r="L297">
        <f t="shared" si="39"/>
        <v>150</v>
      </c>
      <c r="M297" t="str">
        <f t="shared" si="40"/>
        <v>Hsp</v>
      </c>
    </row>
    <row r="298" spans="1:13" x14ac:dyDescent="0.25">
      <c r="A298" t="s">
        <v>4113</v>
      </c>
      <c r="B298" t="str">
        <f t="shared" si="34"/>
        <v>Hsp-w12-v03</v>
      </c>
      <c r="C298">
        <v>38.939</v>
      </c>
      <c r="D298">
        <v>38.939</v>
      </c>
      <c r="E298">
        <v>38.939</v>
      </c>
      <c r="F298">
        <v>105.77500000000001</v>
      </c>
      <c r="G298">
        <f t="shared" si="35"/>
        <v>52</v>
      </c>
      <c r="H298">
        <f t="shared" si="33"/>
        <v>60</v>
      </c>
      <c r="I298">
        <f t="shared" si="36"/>
        <v>142</v>
      </c>
      <c r="J298">
        <f t="shared" si="37"/>
        <v>150</v>
      </c>
      <c r="K298">
        <f t="shared" si="38"/>
        <v>180</v>
      </c>
      <c r="L298">
        <f t="shared" si="39"/>
        <v>150</v>
      </c>
      <c r="M298" t="str">
        <f t="shared" si="40"/>
        <v>Hsp</v>
      </c>
    </row>
    <row r="299" spans="1:13" x14ac:dyDescent="0.25">
      <c r="A299" t="s">
        <v>4114</v>
      </c>
      <c r="B299" t="str">
        <f t="shared" si="34"/>
        <v>Hsp-w12-v07</v>
      </c>
      <c r="C299">
        <v>37.445999999999998</v>
      </c>
      <c r="D299">
        <v>37.445999999999998</v>
      </c>
      <c r="E299">
        <v>37.445999999999998</v>
      </c>
      <c r="F299">
        <v>76.427000000000007</v>
      </c>
      <c r="G299">
        <f t="shared" si="35"/>
        <v>50</v>
      </c>
      <c r="H299">
        <f t="shared" si="33"/>
        <v>50</v>
      </c>
      <c r="I299">
        <f t="shared" si="36"/>
        <v>102</v>
      </c>
      <c r="J299">
        <f t="shared" si="37"/>
        <v>125</v>
      </c>
      <c r="K299">
        <f t="shared" si="38"/>
        <v>150</v>
      </c>
      <c r="L299">
        <f t="shared" si="39"/>
        <v>125</v>
      </c>
      <c r="M299" t="str">
        <f t="shared" si="40"/>
        <v>Hsp</v>
      </c>
    </row>
    <row r="300" spans="1:13" x14ac:dyDescent="0.25">
      <c r="A300" t="s">
        <v>4115</v>
      </c>
      <c r="B300" t="str">
        <f t="shared" si="34"/>
        <v>Hsp-w12-v11</v>
      </c>
      <c r="C300">
        <v>36.956000000000003</v>
      </c>
      <c r="D300">
        <v>36.956000000000003</v>
      </c>
      <c r="E300">
        <v>36.956000000000003</v>
      </c>
      <c r="F300">
        <v>75.426000000000002</v>
      </c>
      <c r="G300">
        <f t="shared" si="35"/>
        <v>50</v>
      </c>
      <c r="H300">
        <f t="shared" si="33"/>
        <v>50</v>
      </c>
      <c r="I300">
        <f t="shared" si="36"/>
        <v>101</v>
      </c>
      <c r="J300">
        <f t="shared" si="37"/>
        <v>125</v>
      </c>
      <c r="K300">
        <f t="shared" si="38"/>
        <v>150</v>
      </c>
      <c r="L300">
        <f t="shared" si="39"/>
        <v>125</v>
      </c>
      <c r="M300" t="str">
        <f t="shared" si="40"/>
        <v>Hsp</v>
      </c>
    </row>
    <row r="301" spans="1:13" x14ac:dyDescent="0.25">
      <c r="A301" t="s">
        <v>4116</v>
      </c>
      <c r="B301" t="str">
        <f t="shared" si="34"/>
        <v>Hsp-w12-v14</v>
      </c>
      <c r="C301">
        <v>36.343000000000004</v>
      </c>
      <c r="D301">
        <v>36.343000000000004</v>
      </c>
      <c r="E301">
        <v>36.343000000000004</v>
      </c>
      <c r="F301">
        <v>74.341999999999999</v>
      </c>
      <c r="G301">
        <f t="shared" si="35"/>
        <v>49</v>
      </c>
      <c r="H301">
        <f t="shared" ref="H301:H364" si="41">IF(G301&lt;=3,G301,IF(AND(G301&gt;3,G301&lt;=5),5,IF(AND(G301&gt;5,G301&lt;=7.5),7.5,IF(AND(G301&gt;7.5,G301&lt;=10),10,IF(AND(G301&gt;10,G301&lt;=15),15,IF(AND(G301&gt;15,G301&lt;=20),20,IF(AND(G301&gt;20,G301&lt;=25),25,IF(AND(G301&gt;25,G301&lt;=30),30,IF(AND(G301&gt;30,G301&lt;=40),40,IF(AND(G301&gt;40,G301&lt;=50),50,IF(AND(G301&gt;50,G301&lt;=60),60,IF(AND(G301&gt;60,G301&lt;=75),75,IF(AND(G301&gt;75,G301&lt;=100),100,IF(AND(G301&gt;100,G301&lt;=125),125,IF(AND(G301&gt;125,G301&lt;=150),150,IF(AND(G301&gt;150,G301&lt;=200),200,IF(AND(G301&gt;200,G301&lt;=250),250,IF(AND(G301&gt;250,G301&lt;=300),300))))))))))))))))))</f>
        <v>50</v>
      </c>
      <c r="I301">
        <f t="shared" si="36"/>
        <v>100</v>
      </c>
      <c r="J301">
        <f t="shared" si="37"/>
        <v>100</v>
      </c>
      <c r="K301">
        <f t="shared" si="38"/>
        <v>150</v>
      </c>
      <c r="L301">
        <f t="shared" si="39"/>
        <v>100</v>
      </c>
      <c r="M301" t="str">
        <f t="shared" si="40"/>
        <v>Hsp</v>
      </c>
    </row>
    <row r="302" spans="1:13" x14ac:dyDescent="0.25">
      <c r="A302" t="s">
        <v>4117</v>
      </c>
      <c r="B302" t="str">
        <f t="shared" si="34"/>
        <v>Hsp-w12-v96</v>
      </c>
      <c r="C302">
        <v>42.052999999999997</v>
      </c>
      <c r="D302">
        <v>42.052999999999997</v>
      </c>
      <c r="E302">
        <v>42.052999999999997</v>
      </c>
      <c r="F302">
        <v>105.892</v>
      </c>
      <c r="G302">
        <f t="shared" si="35"/>
        <v>56</v>
      </c>
      <c r="H302">
        <f t="shared" si="41"/>
        <v>60</v>
      </c>
      <c r="I302">
        <f t="shared" si="36"/>
        <v>142</v>
      </c>
      <c r="J302">
        <f t="shared" si="37"/>
        <v>150</v>
      </c>
      <c r="K302">
        <f t="shared" si="38"/>
        <v>180</v>
      </c>
      <c r="L302">
        <f t="shared" si="39"/>
        <v>150</v>
      </c>
      <c r="M302" t="str">
        <f t="shared" si="40"/>
        <v>Hsp</v>
      </c>
    </row>
    <row r="303" spans="1:13" x14ac:dyDescent="0.25">
      <c r="A303" t="s">
        <v>4118</v>
      </c>
      <c r="B303" t="str">
        <f t="shared" si="34"/>
        <v>Hsp-w13-v03</v>
      </c>
      <c r="C303">
        <v>39.783000000000001</v>
      </c>
      <c r="D303">
        <v>39.783000000000001</v>
      </c>
      <c r="E303">
        <v>39.783000000000001</v>
      </c>
      <c r="F303">
        <v>104.098</v>
      </c>
      <c r="G303">
        <f t="shared" si="35"/>
        <v>53</v>
      </c>
      <c r="H303">
        <f t="shared" si="41"/>
        <v>60</v>
      </c>
      <c r="I303">
        <f t="shared" si="36"/>
        <v>140</v>
      </c>
      <c r="J303">
        <f t="shared" si="37"/>
        <v>150</v>
      </c>
      <c r="K303">
        <f t="shared" si="38"/>
        <v>180</v>
      </c>
      <c r="L303">
        <f t="shared" si="39"/>
        <v>150</v>
      </c>
      <c r="M303" t="str">
        <f t="shared" si="40"/>
        <v>Hsp</v>
      </c>
    </row>
    <row r="304" spans="1:13" x14ac:dyDescent="0.25">
      <c r="A304" t="s">
        <v>4119</v>
      </c>
      <c r="B304" t="str">
        <f t="shared" si="34"/>
        <v>Hsp-w13-v07</v>
      </c>
      <c r="C304">
        <v>38.261000000000003</v>
      </c>
      <c r="D304">
        <v>38.261000000000003</v>
      </c>
      <c r="E304">
        <v>38.261000000000003</v>
      </c>
      <c r="F304">
        <v>78.088999999999999</v>
      </c>
      <c r="G304">
        <f t="shared" si="35"/>
        <v>51</v>
      </c>
      <c r="H304">
        <f t="shared" si="41"/>
        <v>60</v>
      </c>
      <c r="I304">
        <f t="shared" si="36"/>
        <v>105</v>
      </c>
      <c r="J304">
        <f t="shared" si="37"/>
        <v>125</v>
      </c>
      <c r="K304">
        <f t="shared" si="38"/>
        <v>180</v>
      </c>
      <c r="L304">
        <f t="shared" si="39"/>
        <v>125</v>
      </c>
      <c r="M304" t="str">
        <f t="shared" si="40"/>
        <v>Hsp</v>
      </c>
    </row>
    <row r="305" spans="1:13" x14ac:dyDescent="0.25">
      <c r="A305" t="s">
        <v>4120</v>
      </c>
      <c r="B305" t="str">
        <f t="shared" si="34"/>
        <v>Hsp-w13-v11</v>
      </c>
      <c r="C305">
        <v>37.545000000000002</v>
      </c>
      <c r="D305">
        <v>37.545000000000002</v>
      </c>
      <c r="E305">
        <v>37.545000000000002</v>
      </c>
      <c r="F305">
        <v>76.629000000000005</v>
      </c>
      <c r="G305">
        <f t="shared" si="35"/>
        <v>50</v>
      </c>
      <c r="H305">
        <f t="shared" si="41"/>
        <v>50</v>
      </c>
      <c r="I305">
        <f t="shared" si="36"/>
        <v>103</v>
      </c>
      <c r="J305">
        <f t="shared" si="37"/>
        <v>125</v>
      </c>
      <c r="K305">
        <f t="shared" si="38"/>
        <v>150</v>
      </c>
      <c r="L305">
        <f t="shared" si="39"/>
        <v>125</v>
      </c>
      <c r="M305" t="str">
        <f t="shared" si="40"/>
        <v>Hsp</v>
      </c>
    </row>
    <row r="306" spans="1:13" x14ac:dyDescent="0.25">
      <c r="A306" t="s">
        <v>4121</v>
      </c>
      <c r="B306" t="str">
        <f t="shared" si="34"/>
        <v>Hsp-w13-v14</v>
      </c>
      <c r="C306">
        <v>36.875</v>
      </c>
      <c r="D306">
        <v>36.875</v>
      </c>
      <c r="E306">
        <v>36.875</v>
      </c>
      <c r="F306">
        <v>75.430999999999997</v>
      </c>
      <c r="G306">
        <f t="shared" si="35"/>
        <v>49</v>
      </c>
      <c r="H306">
        <f t="shared" si="41"/>
        <v>50</v>
      </c>
      <c r="I306">
        <f t="shared" si="36"/>
        <v>101</v>
      </c>
      <c r="J306">
        <f t="shared" si="37"/>
        <v>125</v>
      </c>
      <c r="K306">
        <f t="shared" si="38"/>
        <v>150</v>
      </c>
      <c r="L306">
        <f t="shared" si="39"/>
        <v>125</v>
      </c>
      <c r="M306" t="str">
        <f t="shared" si="40"/>
        <v>Hsp</v>
      </c>
    </row>
    <row r="307" spans="1:13" x14ac:dyDescent="0.25">
      <c r="A307" t="s">
        <v>4122</v>
      </c>
      <c r="B307" t="str">
        <f t="shared" si="34"/>
        <v>Hsp-w13-v96</v>
      </c>
      <c r="C307">
        <v>42.917999999999999</v>
      </c>
      <c r="D307">
        <v>42.917999999999999</v>
      </c>
      <c r="E307">
        <v>42.917999999999999</v>
      </c>
      <c r="F307">
        <v>104.26300000000001</v>
      </c>
      <c r="G307">
        <f t="shared" si="35"/>
        <v>58</v>
      </c>
      <c r="H307">
        <f t="shared" si="41"/>
        <v>60</v>
      </c>
      <c r="I307">
        <f t="shared" si="36"/>
        <v>140</v>
      </c>
      <c r="J307">
        <f t="shared" si="37"/>
        <v>150</v>
      </c>
      <c r="K307">
        <f t="shared" si="38"/>
        <v>180</v>
      </c>
      <c r="L307">
        <f t="shared" si="39"/>
        <v>150</v>
      </c>
      <c r="M307" t="str">
        <f t="shared" si="40"/>
        <v>Hsp</v>
      </c>
    </row>
    <row r="308" spans="1:13" x14ac:dyDescent="0.25">
      <c r="A308" t="s">
        <v>4123</v>
      </c>
      <c r="B308" t="str">
        <f t="shared" si="34"/>
        <v>Hsp-w14-v03</v>
      </c>
      <c r="C308">
        <v>48.893999999999998</v>
      </c>
      <c r="D308">
        <v>48.893999999999998</v>
      </c>
      <c r="E308">
        <v>48.893999999999998</v>
      </c>
      <c r="F308">
        <v>101.82899999999999</v>
      </c>
      <c r="G308">
        <f t="shared" si="35"/>
        <v>66</v>
      </c>
      <c r="H308">
        <f t="shared" si="41"/>
        <v>75</v>
      </c>
      <c r="I308">
        <f t="shared" si="36"/>
        <v>137</v>
      </c>
      <c r="J308">
        <f t="shared" si="37"/>
        <v>150</v>
      </c>
      <c r="K308">
        <f t="shared" si="38"/>
        <v>225</v>
      </c>
      <c r="L308">
        <f t="shared" si="39"/>
        <v>150</v>
      </c>
      <c r="M308" t="str">
        <f t="shared" si="40"/>
        <v>Hsp</v>
      </c>
    </row>
    <row r="309" spans="1:13" x14ac:dyDescent="0.25">
      <c r="A309" t="s">
        <v>4124</v>
      </c>
      <c r="B309" t="str">
        <f t="shared" si="34"/>
        <v>Hsp-w14-v07</v>
      </c>
      <c r="C309">
        <v>47.34</v>
      </c>
      <c r="D309">
        <v>47.34</v>
      </c>
      <c r="E309">
        <v>47.34</v>
      </c>
      <c r="F309">
        <v>96.835999999999999</v>
      </c>
      <c r="G309">
        <f t="shared" si="35"/>
        <v>63</v>
      </c>
      <c r="H309">
        <f t="shared" si="41"/>
        <v>75</v>
      </c>
      <c r="I309">
        <f t="shared" si="36"/>
        <v>130</v>
      </c>
      <c r="J309">
        <f t="shared" si="37"/>
        <v>150</v>
      </c>
      <c r="K309">
        <f t="shared" si="38"/>
        <v>225</v>
      </c>
      <c r="L309">
        <f t="shared" si="39"/>
        <v>150</v>
      </c>
      <c r="M309" t="str">
        <f t="shared" si="40"/>
        <v>Hsp</v>
      </c>
    </row>
    <row r="310" spans="1:13" x14ac:dyDescent="0.25">
      <c r="A310" t="s">
        <v>4125</v>
      </c>
      <c r="B310" t="str">
        <f t="shared" si="34"/>
        <v>Hsp-w14-v11</v>
      </c>
      <c r="C310">
        <v>46.887</v>
      </c>
      <c r="D310">
        <v>46.887</v>
      </c>
      <c r="E310">
        <v>46.887</v>
      </c>
      <c r="F310">
        <v>95.909000000000006</v>
      </c>
      <c r="G310">
        <f t="shared" si="35"/>
        <v>63</v>
      </c>
      <c r="H310">
        <f t="shared" si="41"/>
        <v>75</v>
      </c>
      <c r="I310">
        <f t="shared" si="36"/>
        <v>129</v>
      </c>
      <c r="J310">
        <f t="shared" si="37"/>
        <v>150</v>
      </c>
      <c r="K310">
        <f t="shared" si="38"/>
        <v>225</v>
      </c>
      <c r="L310">
        <f t="shared" si="39"/>
        <v>150</v>
      </c>
      <c r="M310" t="str">
        <f t="shared" si="40"/>
        <v>Hsp</v>
      </c>
    </row>
    <row r="311" spans="1:13" x14ac:dyDescent="0.25">
      <c r="A311" t="s">
        <v>4126</v>
      </c>
      <c r="B311" t="str">
        <f t="shared" si="34"/>
        <v>Hsp-w14-v14</v>
      </c>
      <c r="C311">
        <v>46.228999999999999</v>
      </c>
      <c r="D311">
        <v>46.228999999999999</v>
      </c>
      <c r="E311">
        <v>46.228999999999999</v>
      </c>
      <c r="F311">
        <v>94.278000000000006</v>
      </c>
      <c r="G311">
        <f t="shared" si="35"/>
        <v>62</v>
      </c>
      <c r="H311">
        <f t="shared" si="41"/>
        <v>75</v>
      </c>
      <c r="I311">
        <f t="shared" si="36"/>
        <v>126</v>
      </c>
      <c r="J311">
        <f t="shared" si="37"/>
        <v>150</v>
      </c>
      <c r="K311">
        <f t="shared" si="38"/>
        <v>225</v>
      </c>
      <c r="L311">
        <f t="shared" si="39"/>
        <v>150</v>
      </c>
      <c r="M311" t="str">
        <f t="shared" si="40"/>
        <v>Hsp</v>
      </c>
    </row>
    <row r="312" spans="1:13" x14ac:dyDescent="0.25">
      <c r="A312" t="s">
        <v>4127</v>
      </c>
      <c r="B312" t="str">
        <f t="shared" si="34"/>
        <v>Hsp-w14-v96</v>
      </c>
      <c r="C312">
        <v>51.622</v>
      </c>
      <c r="D312">
        <v>51.622</v>
      </c>
      <c r="E312">
        <v>51.622</v>
      </c>
      <c r="F312">
        <v>101.86</v>
      </c>
      <c r="G312">
        <f t="shared" si="35"/>
        <v>69</v>
      </c>
      <c r="H312">
        <f t="shared" si="41"/>
        <v>75</v>
      </c>
      <c r="I312">
        <f t="shared" si="36"/>
        <v>137</v>
      </c>
      <c r="J312">
        <f t="shared" si="37"/>
        <v>150</v>
      </c>
      <c r="K312">
        <f t="shared" si="38"/>
        <v>225</v>
      </c>
      <c r="L312">
        <f t="shared" si="39"/>
        <v>150</v>
      </c>
      <c r="M312" t="str">
        <f t="shared" si="40"/>
        <v>Hsp</v>
      </c>
    </row>
    <row r="313" spans="1:13" x14ac:dyDescent="0.25">
      <c r="A313" t="s">
        <v>4128</v>
      </c>
      <c r="B313" t="str">
        <f t="shared" si="34"/>
        <v>Hsp-w15-v03</v>
      </c>
      <c r="C313">
        <v>47.27</v>
      </c>
      <c r="D313">
        <v>47.27</v>
      </c>
      <c r="E313">
        <v>47.27</v>
      </c>
      <c r="F313">
        <v>109.887</v>
      </c>
      <c r="G313">
        <f t="shared" si="35"/>
        <v>63</v>
      </c>
      <c r="H313">
        <f t="shared" si="41"/>
        <v>75</v>
      </c>
      <c r="I313">
        <f t="shared" si="36"/>
        <v>147</v>
      </c>
      <c r="J313">
        <f t="shared" si="37"/>
        <v>150</v>
      </c>
      <c r="K313">
        <f t="shared" si="38"/>
        <v>225</v>
      </c>
      <c r="L313">
        <f t="shared" si="39"/>
        <v>150</v>
      </c>
      <c r="M313" t="str">
        <f t="shared" si="40"/>
        <v>Hsp</v>
      </c>
    </row>
    <row r="314" spans="1:13" x14ac:dyDescent="0.25">
      <c r="A314" t="s">
        <v>4129</v>
      </c>
      <c r="B314" t="str">
        <f t="shared" si="34"/>
        <v>Hsp-w15-v07</v>
      </c>
      <c r="C314">
        <v>45.744</v>
      </c>
      <c r="D314">
        <v>45.744</v>
      </c>
      <c r="E314">
        <v>45.744</v>
      </c>
      <c r="F314">
        <v>93.570999999999998</v>
      </c>
      <c r="G314">
        <f t="shared" si="35"/>
        <v>61</v>
      </c>
      <c r="H314">
        <f t="shared" si="41"/>
        <v>75</v>
      </c>
      <c r="I314">
        <f t="shared" si="36"/>
        <v>125</v>
      </c>
      <c r="J314">
        <f t="shared" si="37"/>
        <v>125</v>
      </c>
      <c r="K314">
        <f t="shared" si="38"/>
        <v>225</v>
      </c>
      <c r="L314">
        <f t="shared" si="39"/>
        <v>125</v>
      </c>
      <c r="M314" t="str">
        <f t="shared" si="40"/>
        <v>Hsp</v>
      </c>
    </row>
    <row r="315" spans="1:13" x14ac:dyDescent="0.25">
      <c r="A315" t="s">
        <v>4130</v>
      </c>
      <c r="B315" t="str">
        <f t="shared" si="34"/>
        <v>Hsp-w15-v11</v>
      </c>
      <c r="C315">
        <v>44.896000000000001</v>
      </c>
      <c r="D315">
        <v>44.896000000000001</v>
      </c>
      <c r="E315">
        <v>44.896000000000001</v>
      </c>
      <c r="F315">
        <v>91.837999999999994</v>
      </c>
      <c r="G315">
        <f t="shared" si="35"/>
        <v>60</v>
      </c>
      <c r="H315">
        <f t="shared" si="41"/>
        <v>60</v>
      </c>
      <c r="I315">
        <f t="shared" si="36"/>
        <v>123</v>
      </c>
      <c r="J315">
        <f t="shared" si="37"/>
        <v>125</v>
      </c>
      <c r="K315">
        <f t="shared" si="38"/>
        <v>180</v>
      </c>
      <c r="L315">
        <f t="shared" si="39"/>
        <v>125</v>
      </c>
      <c r="M315" t="str">
        <f t="shared" si="40"/>
        <v>Hsp</v>
      </c>
    </row>
    <row r="316" spans="1:13" x14ac:dyDescent="0.25">
      <c r="A316" t="s">
        <v>4131</v>
      </c>
      <c r="B316" t="str">
        <f t="shared" si="34"/>
        <v>Hsp-w15-v14</v>
      </c>
      <c r="C316">
        <v>44.191000000000003</v>
      </c>
      <c r="D316">
        <v>44.191000000000003</v>
      </c>
      <c r="E316">
        <v>44.191000000000003</v>
      </c>
      <c r="F316">
        <v>90.120999999999995</v>
      </c>
      <c r="G316">
        <f t="shared" si="35"/>
        <v>59</v>
      </c>
      <c r="H316">
        <f t="shared" si="41"/>
        <v>60</v>
      </c>
      <c r="I316">
        <f t="shared" si="36"/>
        <v>121</v>
      </c>
      <c r="J316">
        <f t="shared" si="37"/>
        <v>125</v>
      </c>
      <c r="K316">
        <f t="shared" si="38"/>
        <v>180</v>
      </c>
      <c r="L316">
        <f t="shared" si="39"/>
        <v>125</v>
      </c>
      <c r="M316" t="str">
        <f t="shared" si="40"/>
        <v>Hsp</v>
      </c>
    </row>
    <row r="317" spans="1:13" x14ac:dyDescent="0.25">
      <c r="A317" t="s">
        <v>4132</v>
      </c>
      <c r="B317" t="str">
        <f t="shared" si="34"/>
        <v>Hsp-w15-v96</v>
      </c>
      <c r="C317">
        <v>50.216999999999999</v>
      </c>
      <c r="D317">
        <v>50.216999999999999</v>
      </c>
      <c r="E317">
        <v>50.216999999999999</v>
      </c>
      <c r="F317">
        <v>110.316</v>
      </c>
      <c r="G317">
        <f t="shared" si="35"/>
        <v>67</v>
      </c>
      <c r="H317">
        <f t="shared" si="41"/>
        <v>75</v>
      </c>
      <c r="I317">
        <f t="shared" si="36"/>
        <v>148</v>
      </c>
      <c r="J317">
        <f t="shared" si="37"/>
        <v>150</v>
      </c>
      <c r="K317">
        <f t="shared" si="38"/>
        <v>225</v>
      </c>
      <c r="L317">
        <f t="shared" si="39"/>
        <v>150</v>
      </c>
      <c r="M317" t="str">
        <f t="shared" si="40"/>
        <v>Hsp</v>
      </c>
    </row>
    <row r="318" spans="1:13" x14ac:dyDescent="0.25">
      <c r="A318" t="s">
        <v>4133</v>
      </c>
      <c r="B318" t="str">
        <f t="shared" si="34"/>
        <v>Hsp-w16-v03</v>
      </c>
      <c r="C318">
        <v>29.125</v>
      </c>
      <c r="D318">
        <v>29.125</v>
      </c>
      <c r="E318">
        <v>29.125</v>
      </c>
      <c r="F318">
        <v>101.06699999999999</v>
      </c>
      <c r="G318">
        <f t="shared" si="35"/>
        <v>39</v>
      </c>
      <c r="H318">
        <f t="shared" si="41"/>
        <v>40</v>
      </c>
      <c r="I318">
        <f t="shared" si="36"/>
        <v>135</v>
      </c>
      <c r="J318">
        <f t="shared" si="37"/>
        <v>150</v>
      </c>
      <c r="K318">
        <f t="shared" si="38"/>
        <v>120</v>
      </c>
      <c r="L318">
        <f t="shared" si="39"/>
        <v>150</v>
      </c>
      <c r="M318" t="str">
        <f t="shared" si="40"/>
        <v>Hsp</v>
      </c>
    </row>
    <row r="319" spans="1:13" x14ac:dyDescent="0.25">
      <c r="A319" t="s">
        <v>4134</v>
      </c>
      <c r="B319" t="str">
        <f t="shared" si="34"/>
        <v>Hsp-w16-v07</v>
      </c>
      <c r="C319">
        <v>27.611000000000001</v>
      </c>
      <c r="D319">
        <v>27.611000000000001</v>
      </c>
      <c r="E319">
        <v>27.611000000000001</v>
      </c>
      <c r="F319">
        <v>56.353000000000002</v>
      </c>
      <c r="G319">
        <f t="shared" si="35"/>
        <v>37</v>
      </c>
      <c r="H319">
        <f t="shared" si="41"/>
        <v>40</v>
      </c>
      <c r="I319">
        <f t="shared" si="36"/>
        <v>76</v>
      </c>
      <c r="J319">
        <f t="shared" si="37"/>
        <v>100</v>
      </c>
      <c r="K319">
        <f t="shared" si="38"/>
        <v>120</v>
      </c>
      <c r="L319">
        <f t="shared" si="39"/>
        <v>100</v>
      </c>
      <c r="M319" t="str">
        <f t="shared" si="40"/>
        <v>Hsp</v>
      </c>
    </row>
    <row r="320" spans="1:13" x14ac:dyDescent="0.25">
      <c r="A320" t="s">
        <v>4135</v>
      </c>
      <c r="B320" t="str">
        <f t="shared" si="34"/>
        <v>Hsp-w16-v11</v>
      </c>
      <c r="C320">
        <v>27.036000000000001</v>
      </c>
      <c r="D320">
        <v>27.036000000000001</v>
      </c>
      <c r="E320">
        <v>27.036000000000001</v>
      </c>
      <c r="F320">
        <v>55.18</v>
      </c>
      <c r="G320">
        <f t="shared" si="35"/>
        <v>36</v>
      </c>
      <c r="H320">
        <f t="shared" si="41"/>
        <v>40</v>
      </c>
      <c r="I320">
        <f t="shared" si="36"/>
        <v>74</v>
      </c>
      <c r="J320">
        <f t="shared" si="37"/>
        <v>75</v>
      </c>
      <c r="K320">
        <f t="shared" si="38"/>
        <v>120</v>
      </c>
      <c r="L320">
        <f t="shared" si="39"/>
        <v>75</v>
      </c>
      <c r="M320" t="str">
        <f t="shared" si="40"/>
        <v>Hsp</v>
      </c>
    </row>
    <row r="321" spans="1:13" x14ac:dyDescent="0.25">
      <c r="A321" t="s">
        <v>4136</v>
      </c>
      <c r="B321" t="str">
        <f t="shared" si="34"/>
        <v>Hsp-w16-v14</v>
      </c>
      <c r="C321">
        <v>26.413</v>
      </c>
      <c r="D321">
        <v>26.413</v>
      </c>
      <c r="E321">
        <v>26.413</v>
      </c>
      <c r="F321">
        <v>54.029000000000003</v>
      </c>
      <c r="G321">
        <f t="shared" si="35"/>
        <v>35</v>
      </c>
      <c r="H321">
        <f t="shared" si="41"/>
        <v>40</v>
      </c>
      <c r="I321">
        <f t="shared" si="36"/>
        <v>72</v>
      </c>
      <c r="J321">
        <f t="shared" si="37"/>
        <v>75</v>
      </c>
      <c r="K321">
        <f t="shared" si="38"/>
        <v>120</v>
      </c>
      <c r="L321">
        <f t="shared" si="39"/>
        <v>75</v>
      </c>
      <c r="M321" t="str">
        <f t="shared" si="40"/>
        <v>Hsp</v>
      </c>
    </row>
    <row r="322" spans="1:13" x14ac:dyDescent="0.25">
      <c r="A322" t="s">
        <v>4137</v>
      </c>
      <c r="B322" t="str">
        <f t="shared" si="34"/>
        <v>Hsp-w16-v96</v>
      </c>
      <c r="C322">
        <v>32.003999999999998</v>
      </c>
      <c r="D322">
        <v>32.003999999999998</v>
      </c>
      <c r="E322">
        <v>32.003999999999998</v>
      </c>
      <c r="F322">
        <v>101.10899999999999</v>
      </c>
      <c r="G322">
        <f t="shared" si="35"/>
        <v>43</v>
      </c>
      <c r="H322">
        <f t="shared" si="41"/>
        <v>50</v>
      </c>
      <c r="I322">
        <f t="shared" si="36"/>
        <v>136</v>
      </c>
      <c r="J322">
        <f t="shared" si="37"/>
        <v>150</v>
      </c>
      <c r="K322">
        <f t="shared" si="38"/>
        <v>150</v>
      </c>
      <c r="L322">
        <f t="shared" si="39"/>
        <v>150</v>
      </c>
      <c r="M322" t="str">
        <f t="shared" si="40"/>
        <v>Hsp</v>
      </c>
    </row>
    <row r="323" spans="1:13" hidden="1" x14ac:dyDescent="0.25">
      <c r="A323" t="s">
        <v>4138</v>
      </c>
      <c r="B323" t="str">
        <f t="shared" si="34"/>
        <v>Htl-w01-v03</v>
      </c>
      <c r="C323">
        <v>13.349</v>
      </c>
      <c r="D323">
        <v>13.349</v>
      </c>
      <c r="E323">
        <v>-1</v>
      </c>
      <c r="F323">
        <v>46.587000000000003</v>
      </c>
      <c r="G323">
        <f t="shared" si="35"/>
        <v>18</v>
      </c>
      <c r="H323">
        <f t="shared" si="41"/>
        <v>20</v>
      </c>
      <c r="I323">
        <f t="shared" si="36"/>
        <v>62</v>
      </c>
      <c r="J323">
        <f t="shared" si="37"/>
        <v>75</v>
      </c>
      <c r="K323">
        <f t="shared" si="38"/>
        <v>40</v>
      </c>
      <c r="L323">
        <f t="shared" si="39"/>
        <v>75</v>
      </c>
      <c r="M323" t="str">
        <f t="shared" si="40"/>
        <v>Htl</v>
      </c>
    </row>
    <row r="324" spans="1:13" hidden="1" x14ac:dyDescent="0.25">
      <c r="A324" t="s">
        <v>4139</v>
      </c>
      <c r="B324" t="str">
        <f t="shared" ref="B324:B387" si="42">LEFT(A324,11)</f>
        <v>Htl-w01-v07</v>
      </c>
      <c r="C324">
        <v>12.884</v>
      </c>
      <c r="D324">
        <v>12.884</v>
      </c>
      <c r="E324">
        <v>-1</v>
      </c>
      <c r="F324">
        <v>17.602</v>
      </c>
      <c r="G324">
        <f t="shared" ref="G324:G387" si="43">ROUND(SUM(C324)/0.746,0)</f>
        <v>17</v>
      </c>
      <c r="H324">
        <f t="shared" si="41"/>
        <v>20</v>
      </c>
      <c r="I324">
        <f t="shared" ref="I324:I387" si="44">ROUND(F324/0.746,0)</f>
        <v>24</v>
      </c>
      <c r="J324">
        <f t="shared" ref="J324:J387" si="45">IF(I324&lt;=3,I324,IF(AND(I324&gt;3,I324&lt;=5),5,IF(AND(I324&gt;5,I324&lt;=7.5),7.5,IF(AND(I324&gt;7.5,I324&lt;=10),10,IF(AND(I324&gt;10,I324&lt;=15),15,IF(AND(I324&gt;15,I324&lt;=20),20,IF(AND(I324&gt;20,I324&lt;=25),25,IF(AND(I324&gt;25,I324&lt;=30),30,IF(AND(I324&gt;30,I324&lt;=40),40,IF(AND(I324&gt;40,I324&lt;=50),50,IF(AND(I324&gt;50,I324&lt;=60),60,IF(AND(I324&gt;60,I324&lt;=75),75,IF(AND(I324&gt;75,I324&lt;=100),100,IF(AND(I324&gt;100,I324&lt;=125),125,IF(AND(I324&gt;125,I324&lt;=150),150,IF(AND(I324&gt;150,I324&lt;=200),200,IF(AND(I324&gt;200,I324&lt;=250),250,IF(AND(I324&gt;250,I324&lt;=300),300))))))))))))))))))</f>
        <v>25</v>
      </c>
      <c r="K324">
        <f t="shared" ref="K324:K387" si="46">IF(E324&gt;0,H324*3,H324*2)</f>
        <v>40</v>
      </c>
      <c r="L324">
        <f t="shared" ref="L324:L387" si="47">J324</f>
        <v>25</v>
      </c>
      <c r="M324" t="str">
        <f t="shared" ref="M324:M387" si="48">LEFT(B324,3)</f>
        <v>Htl</v>
      </c>
    </row>
    <row r="325" spans="1:13" hidden="1" x14ac:dyDescent="0.25">
      <c r="A325" t="s">
        <v>4140</v>
      </c>
      <c r="B325" t="str">
        <f t="shared" si="42"/>
        <v>Htl-w01-v11</v>
      </c>
      <c r="C325">
        <v>12.868</v>
      </c>
      <c r="D325">
        <v>12.868</v>
      </c>
      <c r="E325">
        <v>-1</v>
      </c>
      <c r="F325">
        <v>17.581</v>
      </c>
      <c r="G325">
        <f t="shared" si="43"/>
        <v>17</v>
      </c>
      <c r="H325">
        <f t="shared" si="41"/>
        <v>20</v>
      </c>
      <c r="I325">
        <f t="shared" si="44"/>
        <v>24</v>
      </c>
      <c r="J325">
        <f t="shared" si="45"/>
        <v>25</v>
      </c>
      <c r="K325">
        <f t="shared" si="46"/>
        <v>40</v>
      </c>
      <c r="L325">
        <f t="shared" si="47"/>
        <v>25</v>
      </c>
      <c r="M325" t="str">
        <f t="shared" si="48"/>
        <v>Htl</v>
      </c>
    </row>
    <row r="326" spans="1:13" hidden="1" x14ac:dyDescent="0.25">
      <c r="A326" t="s">
        <v>4141</v>
      </c>
      <c r="B326" t="str">
        <f t="shared" si="42"/>
        <v>Htl-w01-v14</v>
      </c>
      <c r="C326">
        <v>10.840999999999999</v>
      </c>
      <c r="D326">
        <v>10.840999999999999</v>
      </c>
      <c r="E326">
        <v>-1</v>
      </c>
      <c r="F326">
        <v>14.603999999999999</v>
      </c>
      <c r="G326">
        <f t="shared" si="43"/>
        <v>15</v>
      </c>
      <c r="H326">
        <f t="shared" si="41"/>
        <v>15</v>
      </c>
      <c r="I326">
        <f t="shared" si="44"/>
        <v>20</v>
      </c>
      <c r="J326">
        <f t="shared" si="45"/>
        <v>20</v>
      </c>
      <c r="K326">
        <f t="shared" si="46"/>
        <v>30</v>
      </c>
      <c r="L326">
        <f t="shared" si="47"/>
        <v>20</v>
      </c>
      <c r="M326" t="str">
        <f t="shared" si="48"/>
        <v>Htl</v>
      </c>
    </row>
    <row r="327" spans="1:13" hidden="1" x14ac:dyDescent="0.25">
      <c r="A327" t="s">
        <v>4142</v>
      </c>
      <c r="B327" t="str">
        <f t="shared" si="42"/>
        <v>Htl-w01-v96</v>
      </c>
      <c r="C327">
        <v>18.425999999999998</v>
      </c>
      <c r="D327">
        <v>18.425999999999998</v>
      </c>
      <c r="E327">
        <v>-1</v>
      </c>
      <c r="F327">
        <v>62.433999999999997</v>
      </c>
      <c r="G327">
        <f t="shared" si="43"/>
        <v>25</v>
      </c>
      <c r="H327">
        <f t="shared" si="41"/>
        <v>25</v>
      </c>
      <c r="I327">
        <f t="shared" si="44"/>
        <v>84</v>
      </c>
      <c r="J327">
        <f t="shared" si="45"/>
        <v>100</v>
      </c>
      <c r="K327">
        <f t="shared" si="46"/>
        <v>50</v>
      </c>
      <c r="L327">
        <f t="shared" si="47"/>
        <v>100</v>
      </c>
      <c r="M327" t="str">
        <f t="shared" si="48"/>
        <v>Htl</v>
      </c>
    </row>
    <row r="328" spans="1:13" hidden="1" x14ac:dyDescent="0.25">
      <c r="A328" t="s">
        <v>4143</v>
      </c>
      <c r="B328" t="str">
        <f t="shared" si="42"/>
        <v>Htl-w02-v03</v>
      </c>
      <c r="C328">
        <v>21.622</v>
      </c>
      <c r="D328">
        <v>21.622</v>
      </c>
      <c r="E328">
        <v>-1</v>
      </c>
      <c r="F328">
        <v>51.817999999999998</v>
      </c>
      <c r="G328">
        <f t="shared" si="43"/>
        <v>29</v>
      </c>
      <c r="H328">
        <f t="shared" si="41"/>
        <v>30</v>
      </c>
      <c r="I328">
        <f t="shared" si="44"/>
        <v>69</v>
      </c>
      <c r="J328">
        <f t="shared" si="45"/>
        <v>75</v>
      </c>
      <c r="K328">
        <f t="shared" si="46"/>
        <v>60</v>
      </c>
      <c r="L328">
        <f t="shared" si="47"/>
        <v>75</v>
      </c>
      <c r="M328" t="str">
        <f t="shared" si="48"/>
        <v>Htl</v>
      </c>
    </row>
    <row r="329" spans="1:13" hidden="1" x14ac:dyDescent="0.25">
      <c r="A329" t="s">
        <v>4144</v>
      </c>
      <c r="B329" t="str">
        <f t="shared" si="42"/>
        <v>Htl-w02-v07</v>
      </c>
      <c r="C329">
        <v>20.981999999999999</v>
      </c>
      <c r="D329">
        <v>20.981999999999999</v>
      </c>
      <c r="E329">
        <v>-1</v>
      </c>
      <c r="F329">
        <v>28.887</v>
      </c>
      <c r="G329">
        <f t="shared" si="43"/>
        <v>28</v>
      </c>
      <c r="H329">
        <f t="shared" si="41"/>
        <v>30</v>
      </c>
      <c r="I329">
        <f t="shared" si="44"/>
        <v>39</v>
      </c>
      <c r="J329">
        <f t="shared" si="45"/>
        <v>40</v>
      </c>
      <c r="K329">
        <f t="shared" si="46"/>
        <v>60</v>
      </c>
      <c r="L329">
        <f t="shared" si="47"/>
        <v>40</v>
      </c>
      <c r="M329" t="str">
        <f t="shared" si="48"/>
        <v>Htl</v>
      </c>
    </row>
    <row r="330" spans="1:13" hidden="1" x14ac:dyDescent="0.25">
      <c r="A330" t="s">
        <v>4145</v>
      </c>
      <c r="B330" t="str">
        <f t="shared" si="42"/>
        <v>Htl-w02-v11</v>
      </c>
      <c r="C330">
        <v>20.966000000000001</v>
      </c>
      <c r="D330">
        <v>20.966000000000001</v>
      </c>
      <c r="E330">
        <v>-1</v>
      </c>
      <c r="F330">
        <v>28.864999999999998</v>
      </c>
      <c r="G330">
        <f t="shared" si="43"/>
        <v>28</v>
      </c>
      <c r="H330">
        <f t="shared" si="41"/>
        <v>30</v>
      </c>
      <c r="I330">
        <f t="shared" si="44"/>
        <v>39</v>
      </c>
      <c r="J330">
        <f t="shared" si="45"/>
        <v>40</v>
      </c>
      <c r="K330">
        <f t="shared" si="46"/>
        <v>60</v>
      </c>
      <c r="L330">
        <f t="shared" si="47"/>
        <v>40</v>
      </c>
      <c r="M330" t="str">
        <f t="shared" si="48"/>
        <v>Htl</v>
      </c>
    </row>
    <row r="331" spans="1:13" hidden="1" x14ac:dyDescent="0.25">
      <c r="A331" t="s">
        <v>4146</v>
      </c>
      <c r="B331" t="str">
        <f t="shared" si="42"/>
        <v>Htl-w02-v14</v>
      </c>
      <c r="C331">
        <v>19.498999999999999</v>
      </c>
      <c r="D331">
        <v>19.498999999999999</v>
      </c>
      <c r="E331">
        <v>-1</v>
      </c>
      <c r="F331">
        <v>26.844999999999999</v>
      </c>
      <c r="G331">
        <f t="shared" si="43"/>
        <v>26</v>
      </c>
      <c r="H331">
        <f t="shared" si="41"/>
        <v>30</v>
      </c>
      <c r="I331">
        <f t="shared" si="44"/>
        <v>36</v>
      </c>
      <c r="J331">
        <f t="shared" si="45"/>
        <v>40</v>
      </c>
      <c r="K331">
        <f t="shared" si="46"/>
        <v>60</v>
      </c>
      <c r="L331">
        <f t="shared" si="47"/>
        <v>40</v>
      </c>
      <c r="M331" t="str">
        <f t="shared" si="48"/>
        <v>Htl</v>
      </c>
    </row>
    <row r="332" spans="1:13" hidden="1" x14ac:dyDescent="0.25">
      <c r="A332" t="s">
        <v>4147</v>
      </c>
      <c r="B332" t="str">
        <f t="shared" si="42"/>
        <v>Htl-w02-v96</v>
      </c>
      <c r="C332">
        <v>28.247</v>
      </c>
      <c r="D332">
        <v>28.247</v>
      </c>
      <c r="E332">
        <v>-1</v>
      </c>
      <c r="F332">
        <v>76.129000000000005</v>
      </c>
      <c r="G332">
        <f t="shared" si="43"/>
        <v>38</v>
      </c>
      <c r="H332">
        <f t="shared" si="41"/>
        <v>40</v>
      </c>
      <c r="I332">
        <f t="shared" si="44"/>
        <v>102</v>
      </c>
      <c r="J332">
        <f t="shared" si="45"/>
        <v>125</v>
      </c>
      <c r="K332">
        <f t="shared" si="46"/>
        <v>80</v>
      </c>
      <c r="L332">
        <f t="shared" si="47"/>
        <v>125</v>
      </c>
      <c r="M332" t="str">
        <f t="shared" si="48"/>
        <v>Htl</v>
      </c>
    </row>
    <row r="333" spans="1:13" hidden="1" x14ac:dyDescent="0.25">
      <c r="A333" t="s">
        <v>4148</v>
      </c>
      <c r="B333" t="str">
        <f t="shared" si="42"/>
        <v>Htl-w03-v03</v>
      </c>
      <c r="C333">
        <v>16.948</v>
      </c>
      <c r="D333">
        <v>16.948</v>
      </c>
      <c r="E333">
        <v>-1</v>
      </c>
      <c r="F333">
        <v>49.441000000000003</v>
      </c>
      <c r="G333">
        <f t="shared" si="43"/>
        <v>23</v>
      </c>
      <c r="H333">
        <f t="shared" si="41"/>
        <v>25</v>
      </c>
      <c r="I333">
        <f t="shared" si="44"/>
        <v>66</v>
      </c>
      <c r="J333">
        <f t="shared" si="45"/>
        <v>75</v>
      </c>
      <c r="K333">
        <f t="shared" si="46"/>
        <v>50</v>
      </c>
      <c r="L333">
        <f t="shared" si="47"/>
        <v>75</v>
      </c>
      <c r="M333" t="str">
        <f t="shared" si="48"/>
        <v>Htl</v>
      </c>
    </row>
    <row r="334" spans="1:13" hidden="1" x14ac:dyDescent="0.25">
      <c r="A334" t="s">
        <v>4149</v>
      </c>
      <c r="B334" t="str">
        <f t="shared" si="42"/>
        <v>Htl-w03-v07</v>
      </c>
      <c r="C334">
        <v>16.198</v>
      </c>
      <c r="D334">
        <v>16.198</v>
      </c>
      <c r="E334">
        <v>-1</v>
      </c>
      <c r="F334">
        <v>21.989000000000001</v>
      </c>
      <c r="G334">
        <f t="shared" si="43"/>
        <v>22</v>
      </c>
      <c r="H334">
        <f t="shared" si="41"/>
        <v>25</v>
      </c>
      <c r="I334">
        <f t="shared" si="44"/>
        <v>29</v>
      </c>
      <c r="J334">
        <f t="shared" si="45"/>
        <v>30</v>
      </c>
      <c r="K334">
        <f t="shared" si="46"/>
        <v>50</v>
      </c>
      <c r="L334">
        <f t="shared" si="47"/>
        <v>30</v>
      </c>
      <c r="M334" t="str">
        <f t="shared" si="48"/>
        <v>Htl</v>
      </c>
    </row>
    <row r="335" spans="1:13" hidden="1" x14ac:dyDescent="0.25">
      <c r="A335" t="s">
        <v>4150</v>
      </c>
      <c r="B335" t="str">
        <f t="shared" si="42"/>
        <v>Htl-w03-v11</v>
      </c>
      <c r="C335">
        <v>16.183</v>
      </c>
      <c r="D335">
        <v>16.183</v>
      </c>
      <c r="E335">
        <v>-1</v>
      </c>
      <c r="F335">
        <v>21.968</v>
      </c>
      <c r="G335">
        <f t="shared" si="43"/>
        <v>22</v>
      </c>
      <c r="H335">
        <f t="shared" si="41"/>
        <v>25</v>
      </c>
      <c r="I335">
        <f t="shared" si="44"/>
        <v>29</v>
      </c>
      <c r="J335">
        <f t="shared" si="45"/>
        <v>30</v>
      </c>
      <c r="K335">
        <f t="shared" si="46"/>
        <v>50</v>
      </c>
      <c r="L335">
        <f t="shared" si="47"/>
        <v>30</v>
      </c>
      <c r="M335" t="str">
        <f t="shared" si="48"/>
        <v>Htl</v>
      </c>
    </row>
    <row r="336" spans="1:13" hidden="1" x14ac:dyDescent="0.25">
      <c r="A336" t="s">
        <v>4151</v>
      </c>
      <c r="B336" t="str">
        <f t="shared" si="42"/>
        <v>Htl-w03-v14</v>
      </c>
      <c r="C336">
        <v>14.295</v>
      </c>
      <c r="D336">
        <v>14.295</v>
      </c>
      <c r="E336">
        <v>-1</v>
      </c>
      <c r="F336">
        <v>19.45</v>
      </c>
      <c r="G336">
        <f t="shared" si="43"/>
        <v>19</v>
      </c>
      <c r="H336">
        <f t="shared" si="41"/>
        <v>20</v>
      </c>
      <c r="I336">
        <f t="shared" si="44"/>
        <v>26</v>
      </c>
      <c r="J336">
        <f t="shared" si="45"/>
        <v>30</v>
      </c>
      <c r="K336">
        <f t="shared" si="46"/>
        <v>40</v>
      </c>
      <c r="L336">
        <f t="shared" si="47"/>
        <v>30</v>
      </c>
      <c r="M336" t="str">
        <f t="shared" si="48"/>
        <v>Htl</v>
      </c>
    </row>
    <row r="337" spans="1:13" hidden="1" x14ac:dyDescent="0.25">
      <c r="A337" t="s">
        <v>4152</v>
      </c>
      <c r="B337" t="str">
        <f t="shared" si="42"/>
        <v>Htl-w03-v96</v>
      </c>
      <c r="C337">
        <v>23.349</v>
      </c>
      <c r="D337">
        <v>23.349</v>
      </c>
      <c r="E337">
        <v>-1</v>
      </c>
      <c r="F337">
        <v>66.543000000000006</v>
      </c>
      <c r="G337">
        <f t="shared" si="43"/>
        <v>31</v>
      </c>
      <c r="H337">
        <f t="shared" si="41"/>
        <v>40</v>
      </c>
      <c r="I337">
        <f t="shared" si="44"/>
        <v>89</v>
      </c>
      <c r="J337">
        <f t="shared" si="45"/>
        <v>100</v>
      </c>
      <c r="K337">
        <f t="shared" si="46"/>
        <v>80</v>
      </c>
      <c r="L337">
        <f t="shared" si="47"/>
        <v>100</v>
      </c>
      <c r="M337" t="str">
        <f t="shared" si="48"/>
        <v>Htl</v>
      </c>
    </row>
    <row r="338" spans="1:13" hidden="1" x14ac:dyDescent="0.25">
      <c r="A338" t="s">
        <v>4153</v>
      </c>
      <c r="B338" t="str">
        <f t="shared" si="42"/>
        <v>Htl-w04-v03</v>
      </c>
      <c r="C338">
        <v>20.655999999999999</v>
      </c>
      <c r="D338">
        <v>20.655999999999999</v>
      </c>
      <c r="E338">
        <v>-1</v>
      </c>
      <c r="F338">
        <v>51.813000000000002</v>
      </c>
      <c r="G338">
        <f t="shared" si="43"/>
        <v>28</v>
      </c>
      <c r="H338">
        <f t="shared" si="41"/>
        <v>30</v>
      </c>
      <c r="I338">
        <f t="shared" si="44"/>
        <v>69</v>
      </c>
      <c r="J338">
        <f t="shared" si="45"/>
        <v>75</v>
      </c>
      <c r="K338">
        <f t="shared" si="46"/>
        <v>60</v>
      </c>
      <c r="L338">
        <f t="shared" si="47"/>
        <v>75</v>
      </c>
      <c r="M338" t="str">
        <f t="shared" si="48"/>
        <v>Htl</v>
      </c>
    </row>
    <row r="339" spans="1:13" hidden="1" x14ac:dyDescent="0.25">
      <c r="A339" t="s">
        <v>4154</v>
      </c>
      <c r="B339" t="str">
        <f t="shared" si="42"/>
        <v>Htl-w04-v07</v>
      </c>
      <c r="C339">
        <v>19.815000000000001</v>
      </c>
      <c r="D339">
        <v>19.815000000000001</v>
      </c>
      <c r="E339">
        <v>-1</v>
      </c>
      <c r="F339">
        <v>27.280999999999999</v>
      </c>
      <c r="G339">
        <f t="shared" si="43"/>
        <v>27</v>
      </c>
      <c r="H339">
        <f t="shared" si="41"/>
        <v>30</v>
      </c>
      <c r="I339">
        <f t="shared" si="44"/>
        <v>37</v>
      </c>
      <c r="J339">
        <f t="shared" si="45"/>
        <v>40</v>
      </c>
      <c r="K339">
        <f t="shared" si="46"/>
        <v>60</v>
      </c>
      <c r="L339">
        <f t="shared" si="47"/>
        <v>40</v>
      </c>
      <c r="M339" t="str">
        <f t="shared" si="48"/>
        <v>Htl</v>
      </c>
    </row>
    <row r="340" spans="1:13" hidden="1" x14ac:dyDescent="0.25">
      <c r="A340" t="s">
        <v>4155</v>
      </c>
      <c r="B340" t="str">
        <f t="shared" si="42"/>
        <v>Htl-w04-v11</v>
      </c>
      <c r="C340">
        <v>19.8</v>
      </c>
      <c r="D340">
        <v>19.8</v>
      </c>
      <c r="E340">
        <v>-1</v>
      </c>
      <c r="F340">
        <v>27.26</v>
      </c>
      <c r="G340">
        <f t="shared" si="43"/>
        <v>27</v>
      </c>
      <c r="H340">
        <f t="shared" si="41"/>
        <v>30</v>
      </c>
      <c r="I340">
        <f t="shared" si="44"/>
        <v>37</v>
      </c>
      <c r="J340">
        <f t="shared" si="45"/>
        <v>40</v>
      </c>
      <c r="K340">
        <f t="shared" si="46"/>
        <v>60</v>
      </c>
      <c r="L340">
        <f t="shared" si="47"/>
        <v>40</v>
      </c>
      <c r="M340" t="str">
        <f t="shared" si="48"/>
        <v>Htl</v>
      </c>
    </row>
    <row r="341" spans="1:13" hidden="1" x14ac:dyDescent="0.25">
      <c r="A341" t="s">
        <v>4156</v>
      </c>
      <c r="B341" t="str">
        <f t="shared" si="42"/>
        <v>Htl-w04-v14</v>
      </c>
      <c r="C341">
        <v>18.058</v>
      </c>
      <c r="D341">
        <v>18.058</v>
      </c>
      <c r="E341">
        <v>-1</v>
      </c>
      <c r="F341">
        <v>24.571000000000002</v>
      </c>
      <c r="G341">
        <f t="shared" si="43"/>
        <v>24</v>
      </c>
      <c r="H341">
        <f t="shared" si="41"/>
        <v>25</v>
      </c>
      <c r="I341">
        <f t="shared" si="44"/>
        <v>33</v>
      </c>
      <c r="J341">
        <f t="shared" si="45"/>
        <v>40</v>
      </c>
      <c r="K341">
        <f t="shared" si="46"/>
        <v>50</v>
      </c>
      <c r="L341">
        <f t="shared" si="47"/>
        <v>40</v>
      </c>
      <c r="M341" t="str">
        <f t="shared" si="48"/>
        <v>Htl</v>
      </c>
    </row>
    <row r="342" spans="1:13" hidden="1" x14ac:dyDescent="0.25">
      <c r="A342" t="s">
        <v>4157</v>
      </c>
      <c r="B342" t="str">
        <f t="shared" si="42"/>
        <v>Htl-w04-v96</v>
      </c>
      <c r="C342">
        <v>27.663</v>
      </c>
      <c r="D342">
        <v>27.663</v>
      </c>
      <c r="E342">
        <v>-1</v>
      </c>
      <c r="F342">
        <v>71.566000000000003</v>
      </c>
      <c r="G342">
        <f t="shared" si="43"/>
        <v>37</v>
      </c>
      <c r="H342">
        <f t="shared" si="41"/>
        <v>40</v>
      </c>
      <c r="I342">
        <f t="shared" si="44"/>
        <v>96</v>
      </c>
      <c r="J342">
        <f t="shared" si="45"/>
        <v>100</v>
      </c>
      <c r="K342">
        <f t="shared" si="46"/>
        <v>80</v>
      </c>
      <c r="L342">
        <f t="shared" si="47"/>
        <v>100</v>
      </c>
      <c r="M342" t="str">
        <f t="shared" si="48"/>
        <v>Htl</v>
      </c>
    </row>
    <row r="343" spans="1:13" hidden="1" x14ac:dyDescent="0.25">
      <c r="A343" t="s">
        <v>4158</v>
      </c>
      <c r="B343" t="str">
        <f t="shared" si="42"/>
        <v>Htl-w05-v03</v>
      </c>
      <c r="C343">
        <v>16.856999999999999</v>
      </c>
      <c r="D343">
        <v>16.856999999999999</v>
      </c>
      <c r="E343">
        <v>-1</v>
      </c>
      <c r="F343">
        <v>51.097000000000001</v>
      </c>
      <c r="G343">
        <f t="shared" si="43"/>
        <v>23</v>
      </c>
      <c r="H343">
        <f t="shared" si="41"/>
        <v>25</v>
      </c>
      <c r="I343">
        <f t="shared" si="44"/>
        <v>68</v>
      </c>
      <c r="J343">
        <f t="shared" si="45"/>
        <v>75</v>
      </c>
      <c r="K343">
        <f t="shared" si="46"/>
        <v>50</v>
      </c>
      <c r="L343">
        <f t="shared" si="47"/>
        <v>75</v>
      </c>
      <c r="M343" t="str">
        <f t="shared" si="48"/>
        <v>Htl</v>
      </c>
    </row>
    <row r="344" spans="1:13" hidden="1" x14ac:dyDescent="0.25">
      <c r="A344" t="s">
        <v>4159</v>
      </c>
      <c r="B344" t="str">
        <f t="shared" si="42"/>
        <v>Htl-w05-v07</v>
      </c>
      <c r="C344">
        <v>16.038</v>
      </c>
      <c r="D344">
        <v>16.038</v>
      </c>
      <c r="E344">
        <v>-1</v>
      </c>
      <c r="F344">
        <v>21.771999999999998</v>
      </c>
      <c r="G344">
        <f t="shared" si="43"/>
        <v>21</v>
      </c>
      <c r="H344">
        <f t="shared" si="41"/>
        <v>25</v>
      </c>
      <c r="I344">
        <f t="shared" si="44"/>
        <v>29</v>
      </c>
      <c r="J344">
        <f t="shared" si="45"/>
        <v>30</v>
      </c>
      <c r="K344">
        <f t="shared" si="46"/>
        <v>50</v>
      </c>
      <c r="L344">
        <f t="shared" si="47"/>
        <v>30</v>
      </c>
      <c r="M344" t="str">
        <f t="shared" si="48"/>
        <v>Htl</v>
      </c>
    </row>
    <row r="345" spans="1:13" hidden="1" x14ac:dyDescent="0.25">
      <c r="A345" t="s">
        <v>4160</v>
      </c>
      <c r="B345" t="str">
        <f t="shared" si="42"/>
        <v>Htl-w05-v11</v>
      </c>
      <c r="C345">
        <v>16.026</v>
      </c>
      <c r="D345">
        <v>16.026</v>
      </c>
      <c r="E345">
        <v>-1</v>
      </c>
      <c r="F345">
        <v>21.754999999999999</v>
      </c>
      <c r="G345">
        <f t="shared" si="43"/>
        <v>21</v>
      </c>
      <c r="H345">
        <f t="shared" si="41"/>
        <v>25</v>
      </c>
      <c r="I345">
        <f t="shared" si="44"/>
        <v>29</v>
      </c>
      <c r="J345">
        <f t="shared" si="45"/>
        <v>30</v>
      </c>
      <c r="K345">
        <f t="shared" si="46"/>
        <v>50</v>
      </c>
      <c r="L345">
        <f t="shared" si="47"/>
        <v>30</v>
      </c>
      <c r="M345" t="str">
        <f t="shared" si="48"/>
        <v>Htl</v>
      </c>
    </row>
    <row r="346" spans="1:13" hidden="1" x14ac:dyDescent="0.25">
      <c r="A346" t="s">
        <v>4161</v>
      </c>
      <c r="B346" t="str">
        <f t="shared" si="42"/>
        <v>Htl-w05-v14</v>
      </c>
      <c r="C346">
        <v>13.999000000000001</v>
      </c>
      <c r="D346">
        <v>13.999000000000001</v>
      </c>
      <c r="E346">
        <v>-1</v>
      </c>
      <c r="F346">
        <v>19.047999999999998</v>
      </c>
      <c r="G346">
        <f t="shared" si="43"/>
        <v>19</v>
      </c>
      <c r="H346">
        <f t="shared" si="41"/>
        <v>20</v>
      </c>
      <c r="I346">
        <f t="shared" si="44"/>
        <v>26</v>
      </c>
      <c r="J346">
        <f t="shared" si="45"/>
        <v>30</v>
      </c>
      <c r="K346">
        <f t="shared" si="46"/>
        <v>40</v>
      </c>
      <c r="L346">
        <f t="shared" si="47"/>
        <v>30</v>
      </c>
      <c r="M346" t="str">
        <f t="shared" si="48"/>
        <v>Htl</v>
      </c>
    </row>
    <row r="347" spans="1:13" hidden="1" x14ac:dyDescent="0.25">
      <c r="A347" t="s">
        <v>4162</v>
      </c>
      <c r="B347" t="str">
        <f t="shared" si="42"/>
        <v>Htl-w05-v96</v>
      </c>
      <c r="C347">
        <v>23.452999999999999</v>
      </c>
      <c r="D347">
        <v>23.452999999999999</v>
      </c>
      <c r="E347">
        <v>-1</v>
      </c>
      <c r="F347">
        <v>71.161000000000001</v>
      </c>
      <c r="G347">
        <f t="shared" si="43"/>
        <v>31</v>
      </c>
      <c r="H347">
        <f t="shared" si="41"/>
        <v>40</v>
      </c>
      <c r="I347">
        <f t="shared" si="44"/>
        <v>95</v>
      </c>
      <c r="J347">
        <f t="shared" si="45"/>
        <v>100</v>
      </c>
      <c r="K347">
        <f t="shared" si="46"/>
        <v>80</v>
      </c>
      <c r="L347">
        <f t="shared" si="47"/>
        <v>100</v>
      </c>
      <c r="M347" t="str">
        <f t="shared" si="48"/>
        <v>Htl</v>
      </c>
    </row>
    <row r="348" spans="1:13" hidden="1" x14ac:dyDescent="0.25">
      <c r="A348" t="s">
        <v>4163</v>
      </c>
      <c r="B348" t="str">
        <f t="shared" si="42"/>
        <v>Htl-w06-v03</v>
      </c>
      <c r="C348">
        <v>20.49</v>
      </c>
      <c r="D348">
        <v>20.49</v>
      </c>
      <c r="E348">
        <v>-1</v>
      </c>
      <c r="F348">
        <v>57.238</v>
      </c>
      <c r="G348">
        <f t="shared" si="43"/>
        <v>27</v>
      </c>
      <c r="H348">
        <f t="shared" si="41"/>
        <v>30</v>
      </c>
      <c r="I348">
        <f t="shared" si="44"/>
        <v>77</v>
      </c>
      <c r="J348">
        <f t="shared" si="45"/>
        <v>100</v>
      </c>
      <c r="K348">
        <f t="shared" si="46"/>
        <v>60</v>
      </c>
      <c r="L348">
        <f t="shared" si="47"/>
        <v>100</v>
      </c>
      <c r="M348" t="str">
        <f t="shared" si="48"/>
        <v>Htl</v>
      </c>
    </row>
    <row r="349" spans="1:13" hidden="1" x14ac:dyDescent="0.25">
      <c r="A349" t="s">
        <v>4164</v>
      </c>
      <c r="B349" t="str">
        <f t="shared" si="42"/>
        <v>Htl-w06-v07</v>
      </c>
      <c r="C349">
        <v>19.789000000000001</v>
      </c>
      <c r="D349">
        <v>19.789000000000001</v>
      </c>
      <c r="E349">
        <v>-1</v>
      </c>
      <c r="F349">
        <v>27.244</v>
      </c>
      <c r="G349">
        <f t="shared" si="43"/>
        <v>27</v>
      </c>
      <c r="H349">
        <f t="shared" si="41"/>
        <v>30</v>
      </c>
      <c r="I349">
        <f t="shared" si="44"/>
        <v>37</v>
      </c>
      <c r="J349">
        <f t="shared" si="45"/>
        <v>40</v>
      </c>
      <c r="K349">
        <f t="shared" si="46"/>
        <v>60</v>
      </c>
      <c r="L349">
        <f t="shared" si="47"/>
        <v>40</v>
      </c>
      <c r="M349" t="str">
        <f t="shared" si="48"/>
        <v>Htl</v>
      </c>
    </row>
    <row r="350" spans="1:13" hidden="1" x14ac:dyDescent="0.25">
      <c r="A350" t="s">
        <v>4165</v>
      </c>
      <c r="B350" t="str">
        <f t="shared" si="42"/>
        <v>Htl-w06-v11</v>
      </c>
      <c r="C350">
        <v>19.774999999999999</v>
      </c>
      <c r="D350">
        <v>19.774999999999999</v>
      </c>
      <c r="E350">
        <v>-1</v>
      </c>
      <c r="F350">
        <v>27.225000000000001</v>
      </c>
      <c r="G350">
        <f t="shared" si="43"/>
        <v>27</v>
      </c>
      <c r="H350">
        <f t="shared" si="41"/>
        <v>30</v>
      </c>
      <c r="I350">
        <f t="shared" si="44"/>
        <v>36</v>
      </c>
      <c r="J350">
        <f t="shared" si="45"/>
        <v>40</v>
      </c>
      <c r="K350">
        <f t="shared" si="46"/>
        <v>60</v>
      </c>
      <c r="L350">
        <f t="shared" si="47"/>
        <v>40</v>
      </c>
      <c r="M350" t="str">
        <f t="shared" si="48"/>
        <v>Htl</v>
      </c>
    </row>
    <row r="351" spans="1:13" hidden="1" x14ac:dyDescent="0.25">
      <c r="A351" t="s">
        <v>4166</v>
      </c>
      <c r="B351" t="str">
        <f t="shared" si="42"/>
        <v>Htl-w06-v14</v>
      </c>
      <c r="C351">
        <v>17.684000000000001</v>
      </c>
      <c r="D351">
        <v>17.684000000000001</v>
      </c>
      <c r="E351">
        <v>-1</v>
      </c>
      <c r="F351">
        <v>24.061</v>
      </c>
      <c r="G351">
        <f t="shared" si="43"/>
        <v>24</v>
      </c>
      <c r="H351">
        <f t="shared" si="41"/>
        <v>25</v>
      </c>
      <c r="I351">
        <f t="shared" si="44"/>
        <v>32</v>
      </c>
      <c r="J351">
        <f t="shared" si="45"/>
        <v>40</v>
      </c>
      <c r="K351">
        <f t="shared" si="46"/>
        <v>50</v>
      </c>
      <c r="L351">
        <f t="shared" si="47"/>
        <v>40</v>
      </c>
      <c r="M351" t="str">
        <f t="shared" si="48"/>
        <v>Htl</v>
      </c>
    </row>
    <row r="352" spans="1:13" hidden="1" x14ac:dyDescent="0.25">
      <c r="A352" t="s">
        <v>4167</v>
      </c>
      <c r="B352" t="str">
        <f t="shared" si="42"/>
        <v>Htl-w06-v96</v>
      </c>
      <c r="C352">
        <v>24.521999999999998</v>
      </c>
      <c r="D352">
        <v>24.521999999999998</v>
      </c>
      <c r="E352">
        <v>-1</v>
      </c>
      <c r="F352">
        <v>68.757999999999996</v>
      </c>
      <c r="G352">
        <f t="shared" si="43"/>
        <v>33</v>
      </c>
      <c r="H352">
        <f t="shared" si="41"/>
        <v>40</v>
      </c>
      <c r="I352">
        <f t="shared" si="44"/>
        <v>92</v>
      </c>
      <c r="J352">
        <f t="shared" si="45"/>
        <v>100</v>
      </c>
      <c r="K352">
        <f t="shared" si="46"/>
        <v>80</v>
      </c>
      <c r="L352">
        <f t="shared" si="47"/>
        <v>100</v>
      </c>
      <c r="M352" t="str">
        <f t="shared" si="48"/>
        <v>Htl</v>
      </c>
    </row>
    <row r="353" spans="1:13" hidden="1" x14ac:dyDescent="0.25">
      <c r="A353" t="s">
        <v>4168</v>
      </c>
      <c r="B353" t="str">
        <f t="shared" si="42"/>
        <v>Htl-w07-v03</v>
      </c>
      <c r="C353">
        <v>17.754000000000001</v>
      </c>
      <c r="D353">
        <v>17.754000000000001</v>
      </c>
      <c r="E353">
        <v>-1</v>
      </c>
      <c r="F353">
        <v>53.055999999999997</v>
      </c>
      <c r="G353">
        <f t="shared" si="43"/>
        <v>24</v>
      </c>
      <c r="H353">
        <f t="shared" si="41"/>
        <v>25</v>
      </c>
      <c r="I353">
        <f t="shared" si="44"/>
        <v>71</v>
      </c>
      <c r="J353">
        <f t="shared" si="45"/>
        <v>75</v>
      </c>
      <c r="K353">
        <f t="shared" si="46"/>
        <v>50</v>
      </c>
      <c r="L353">
        <f t="shared" si="47"/>
        <v>75</v>
      </c>
      <c r="M353" t="str">
        <f t="shared" si="48"/>
        <v>Htl</v>
      </c>
    </row>
    <row r="354" spans="1:13" hidden="1" x14ac:dyDescent="0.25">
      <c r="A354" t="s">
        <v>4169</v>
      </c>
      <c r="B354" t="str">
        <f t="shared" si="42"/>
        <v>Htl-w07-v07</v>
      </c>
      <c r="C354">
        <v>17.045999999999999</v>
      </c>
      <c r="D354">
        <v>17.045999999999999</v>
      </c>
      <c r="E354">
        <v>-1</v>
      </c>
      <c r="F354">
        <v>23.14</v>
      </c>
      <c r="G354">
        <f t="shared" si="43"/>
        <v>23</v>
      </c>
      <c r="H354">
        <f t="shared" si="41"/>
        <v>25</v>
      </c>
      <c r="I354">
        <f t="shared" si="44"/>
        <v>31</v>
      </c>
      <c r="J354">
        <f t="shared" si="45"/>
        <v>40</v>
      </c>
      <c r="K354">
        <f t="shared" si="46"/>
        <v>50</v>
      </c>
      <c r="L354">
        <f t="shared" si="47"/>
        <v>40</v>
      </c>
      <c r="M354" t="str">
        <f t="shared" si="48"/>
        <v>Htl</v>
      </c>
    </row>
    <row r="355" spans="1:13" hidden="1" x14ac:dyDescent="0.25">
      <c r="A355" t="s">
        <v>4170</v>
      </c>
      <c r="B355" t="str">
        <f t="shared" si="42"/>
        <v>Htl-w07-v11</v>
      </c>
      <c r="C355">
        <v>17.029</v>
      </c>
      <c r="D355">
        <v>17.029</v>
      </c>
      <c r="E355">
        <v>-1</v>
      </c>
      <c r="F355">
        <v>23.117000000000001</v>
      </c>
      <c r="G355">
        <f t="shared" si="43"/>
        <v>23</v>
      </c>
      <c r="H355">
        <f t="shared" si="41"/>
        <v>25</v>
      </c>
      <c r="I355">
        <f t="shared" si="44"/>
        <v>31</v>
      </c>
      <c r="J355">
        <f t="shared" si="45"/>
        <v>40</v>
      </c>
      <c r="K355">
        <f t="shared" si="46"/>
        <v>50</v>
      </c>
      <c r="L355">
        <f t="shared" si="47"/>
        <v>40</v>
      </c>
      <c r="M355" t="str">
        <f t="shared" si="48"/>
        <v>Htl</v>
      </c>
    </row>
    <row r="356" spans="1:13" hidden="1" x14ac:dyDescent="0.25">
      <c r="A356" t="s">
        <v>4171</v>
      </c>
      <c r="B356" t="str">
        <f t="shared" si="42"/>
        <v>Htl-w07-v14</v>
      </c>
      <c r="C356">
        <v>14.605</v>
      </c>
      <c r="D356">
        <v>14.605</v>
      </c>
      <c r="E356">
        <v>-1</v>
      </c>
      <c r="F356">
        <v>19.872</v>
      </c>
      <c r="G356">
        <f t="shared" si="43"/>
        <v>20</v>
      </c>
      <c r="H356">
        <f t="shared" si="41"/>
        <v>20</v>
      </c>
      <c r="I356">
        <f t="shared" si="44"/>
        <v>27</v>
      </c>
      <c r="J356">
        <f t="shared" si="45"/>
        <v>30</v>
      </c>
      <c r="K356">
        <f t="shared" si="46"/>
        <v>40</v>
      </c>
      <c r="L356">
        <f t="shared" si="47"/>
        <v>30</v>
      </c>
      <c r="M356" t="str">
        <f t="shared" si="48"/>
        <v>Htl</v>
      </c>
    </row>
    <row r="357" spans="1:13" hidden="1" x14ac:dyDescent="0.25">
      <c r="A357" t="s">
        <v>4172</v>
      </c>
      <c r="B357" t="str">
        <f t="shared" si="42"/>
        <v>Htl-w07-v96</v>
      </c>
      <c r="C357">
        <v>21.132000000000001</v>
      </c>
      <c r="D357">
        <v>21.132000000000001</v>
      </c>
      <c r="E357">
        <v>-1</v>
      </c>
      <c r="F357">
        <v>63.808</v>
      </c>
      <c r="G357">
        <f t="shared" si="43"/>
        <v>28</v>
      </c>
      <c r="H357">
        <f t="shared" si="41"/>
        <v>30</v>
      </c>
      <c r="I357">
        <f t="shared" si="44"/>
        <v>86</v>
      </c>
      <c r="J357">
        <f t="shared" si="45"/>
        <v>100</v>
      </c>
      <c r="K357">
        <f t="shared" si="46"/>
        <v>60</v>
      </c>
      <c r="L357">
        <f t="shared" si="47"/>
        <v>100</v>
      </c>
      <c r="M357" t="str">
        <f t="shared" si="48"/>
        <v>Htl</v>
      </c>
    </row>
    <row r="358" spans="1:13" hidden="1" x14ac:dyDescent="0.25">
      <c r="A358" t="s">
        <v>4173</v>
      </c>
      <c r="B358" t="str">
        <f t="shared" si="42"/>
        <v>Htl-w08-v03</v>
      </c>
      <c r="C358">
        <v>22.975000000000001</v>
      </c>
      <c r="D358">
        <v>22.975000000000001</v>
      </c>
      <c r="E358">
        <v>-1</v>
      </c>
      <c r="F358">
        <v>53.722999999999999</v>
      </c>
      <c r="G358">
        <f t="shared" si="43"/>
        <v>31</v>
      </c>
      <c r="H358">
        <f t="shared" si="41"/>
        <v>40</v>
      </c>
      <c r="I358">
        <f t="shared" si="44"/>
        <v>72</v>
      </c>
      <c r="J358">
        <f t="shared" si="45"/>
        <v>75</v>
      </c>
      <c r="K358">
        <f t="shared" si="46"/>
        <v>80</v>
      </c>
      <c r="L358">
        <f t="shared" si="47"/>
        <v>75</v>
      </c>
      <c r="M358" t="str">
        <f t="shared" si="48"/>
        <v>Htl</v>
      </c>
    </row>
    <row r="359" spans="1:13" hidden="1" x14ac:dyDescent="0.25">
      <c r="A359" t="s">
        <v>4174</v>
      </c>
      <c r="B359" t="str">
        <f t="shared" si="42"/>
        <v>Htl-w08-v07</v>
      </c>
      <c r="C359">
        <v>22.13</v>
      </c>
      <c r="D359">
        <v>22.13</v>
      </c>
      <c r="E359">
        <v>-1</v>
      </c>
      <c r="F359">
        <v>30.468</v>
      </c>
      <c r="G359">
        <f t="shared" si="43"/>
        <v>30</v>
      </c>
      <c r="H359">
        <f t="shared" si="41"/>
        <v>30</v>
      </c>
      <c r="I359">
        <f t="shared" si="44"/>
        <v>41</v>
      </c>
      <c r="J359">
        <f t="shared" si="45"/>
        <v>50</v>
      </c>
      <c r="K359">
        <f t="shared" si="46"/>
        <v>60</v>
      </c>
      <c r="L359">
        <f t="shared" si="47"/>
        <v>50</v>
      </c>
      <c r="M359" t="str">
        <f t="shared" si="48"/>
        <v>Htl</v>
      </c>
    </row>
    <row r="360" spans="1:13" hidden="1" x14ac:dyDescent="0.25">
      <c r="A360" t="s">
        <v>4175</v>
      </c>
      <c r="B360" t="str">
        <f t="shared" si="42"/>
        <v>Htl-w08-v11</v>
      </c>
      <c r="C360">
        <v>22.114000000000001</v>
      </c>
      <c r="D360">
        <v>22.114000000000001</v>
      </c>
      <c r="E360">
        <v>-1</v>
      </c>
      <c r="F360">
        <v>30.446000000000002</v>
      </c>
      <c r="G360">
        <f t="shared" si="43"/>
        <v>30</v>
      </c>
      <c r="H360">
        <f t="shared" si="41"/>
        <v>30</v>
      </c>
      <c r="I360">
        <f t="shared" si="44"/>
        <v>41</v>
      </c>
      <c r="J360">
        <f t="shared" si="45"/>
        <v>50</v>
      </c>
      <c r="K360">
        <f t="shared" si="46"/>
        <v>60</v>
      </c>
      <c r="L360">
        <f t="shared" si="47"/>
        <v>50</v>
      </c>
      <c r="M360" t="str">
        <f t="shared" si="48"/>
        <v>Htl</v>
      </c>
    </row>
    <row r="361" spans="1:13" hidden="1" x14ac:dyDescent="0.25">
      <c r="A361" t="s">
        <v>4176</v>
      </c>
      <c r="B361" t="str">
        <f t="shared" si="42"/>
        <v>Htl-w08-v14</v>
      </c>
      <c r="C361">
        <v>19.489000000000001</v>
      </c>
      <c r="D361">
        <v>19.489000000000001</v>
      </c>
      <c r="E361">
        <v>-1</v>
      </c>
      <c r="F361">
        <v>26.832000000000001</v>
      </c>
      <c r="G361">
        <f t="shared" si="43"/>
        <v>26</v>
      </c>
      <c r="H361">
        <f t="shared" si="41"/>
        <v>30</v>
      </c>
      <c r="I361">
        <f t="shared" si="44"/>
        <v>36</v>
      </c>
      <c r="J361">
        <f t="shared" si="45"/>
        <v>40</v>
      </c>
      <c r="K361">
        <f t="shared" si="46"/>
        <v>60</v>
      </c>
      <c r="L361">
        <f t="shared" si="47"/>
        <v>40</v>
      </c>
      <c r="M361" t="str">
        <f t="shared" si="48"/>
        <v>Htl</v>
      </c>
    </row>
    <row r="362" spans="1:13" hidden="1" x14ac:dyDescent="0.25">
      <c r="A362" t="s">
        <v>4177</v>
      </c>
      <c r="B362" t="str">
        <f t="shared" si="42"/>
        <v>Htl-w08-v96</v>
      </c>
      <c r="C362">
        <v>27.422999999999998</v>
      </c>
      <c r="D362">
        <v>27.422999999999998</v>
      </c>
      <c r="E362">
        <v>-1</v>
      </c>
      <c r="F362">
        <v>64.632000000000005</v>
      </c>
      <c r="G362">
        <f t="shared" si="43"/>
        <v>37</v>
      </c>
      <c r="H362">
        <f t="shared" si="41"/>
        <v>40</v>
      </c>
      <c r="I362">
        <f t="shared" si="44"/>
        <v>87</v>
      </c>
      <c r="J362">
        <f t="shared" si="45"/>
        <v>100</v>
      </c>
      <c r="K362">
        <f t="shared" si="46"/>
        <v>80</v>
      </c>
      <c r="L362">
        <f t="shared" si="47"/>
        <v>100</v>
      </c>
      <c r="M362" t="str">
        <f t="shared" si="48"/>
        <v>Htl</v>
      </c>
    </row>
    <row r="363" spans="1:13" hidden="1" x14ac:dyDescent="0.25">
      <c r="A363" t="s">
        <v>4178</v>
      </c>
      <c r="B363" t="str">
        <f t="shared" si="42"/>
        <v>Htl-w09-v03</v>
      </c>
      <c r="C363">
        <v>26.638999999999999</v>
      </c>
      <c r="D363">
        <v>26.638999999999999</v>
      </c>
      <c r="E363">
        <v>-1</v>
      </c>
      <c r="F363">
        <v>57.567</v>
      </c>
      <c r="G363">
        <f t="shared" si="43"/>
        <v>36</v>
      </c>
      <c r="H363">
        <f t="shared" si="41"/>
        <v>40</v>
      </c>
      <c r="I363">
        <f t="shared" si="44"/>
        <v>77</v>
      </c>
      <c r="J363">
        <f t="shared" si="45"/>
        <v>100</v>
      </c>
      <c r="K363">
        <f t="shared" si="46"/>
        <v>80</v>
      </c>
      <c r="L363">
        <f t="shared" si="47"/>
        <v>100</v>
      </c>
      <c r="M363" t="str">
        <f t="shared" si="48"/>
        <v>Htl</v>
      </c>
    </row>
    <row r="364" spans="1:13" hidden="1" x14ac:dyDescent="0.25">
      <c r="A364" t="s">
        <v>4179</v>
      </c>
      <c r="B364" t="str">
        <f t="shared" si="42"/>
        <v>Htl-w09-v07</v>
      </c>
      <c r="C364">
        <v>25.939</v>
      </c>
      <c r="D364">
        <v>25.939</v>
      </c>
      <c r="E364">
        <v>-1</v>
      </c>
      <c r="F364">
        <v>35.710999999999999</v>
      </c>
      <c r="G364">
        <f t="shared" si="43"/>
        <v>35</v>
      </c>
      <c r="H364">
        <f t="shared" si="41"/>
        <v>40</v>
      </c>
      <c r="I364">
        <f t="shared" si="44"/>
        <v>48</v>
      </c>
      <c r="J364">
        <f t="shared" si="45"/>
        <v>50</v>
      </c>
      <c r="K364">
        <f t="shared" si="46"/>
        <v>80</v>
      </c>
      <c r="L364">
        <f t="shared" si="47"/>
        <v>50</v>
      </c>
      <c r="M364" t="str">
        <f t="shared" si="48"/>
        <v>Htl</v>
      </c>
    </row>
    <row r="365" spans="1:13" hidden="1" x14ac:dyDescent="0.25">
      <c r="A365" t="s">
        <v>4180</v>
      </c>
      <c r="B365" t="str">
        <f t="shared" si="42"/>
        <v>Htl-w09-v11</v>
      </c>
      <c r="C365">
        <v>25.922999999999998</v>
      </c>
      <c r="D365">
        <v>25.922999999999998</v>
      </c>
      <c r="E365">
        <v>-1</v>
      </c>
      <c r="F365">
        <v>35.69</v>
      </c>
      <c r="G365">
        <f t="shared" si="43"/>
        <v>35</v>
      </c>
      <c r="H365">
        <f t="shared" ref="H365:H428" si="49">IF(G365&lt;=3,G365,IF(AND(G365&gt;3,G365&lt;=5),5,IF(AND(G365&gt;5,G365&lt;=7.5),7.5,IF(AND(G365&gt;7.5,G365&lt;=10),10,IF(AND(G365&gt;10,G365&lt;=15),15,IF(AND(G365&gt;15,G365&lt;=20),20,IF(AND(G365&gt;20,G365&lt;=25),25,IF(AND(G365&gt;25,G365&lt;=30),30,IF(AND(G365&gt;30,G365&lt;=40),40,IF(AND(G365&gt;40,G365&lt;=50),50,IF(AND(G365&gt;50,G365&lt;=60),60,IF(AND(G365&gt;60,G365&lt;=75),75,IF(AND(G365&gt;75,G365&lt;=100),100,IF(AND(G365&gt;100,G365&lt;=125),125,IF(AND(G365&gt;125,G365&lt;=150),150,IF(AND(G365&gt;150,G365&lt;=200),200,IF(AND(G365&gt;200,G365&lt;=250),250,IF(AND(G365&gt;250,G365&lt;=300),300))))))))))))))))))</f>
        <v>40</v>
      </c>
      <c r="I365">
        <f t="shared" si="44"/>
        <v>48</v>
      </c>
      <c r="J365">
        <f t="shared" si="45"/>
        <v>50</v>
      </c>
      <c r="K365">
        <f t="shared" si="46"/>
        <v>80</v>
      </c>
      <c r="L365">
        <f t="shared" si="47"/>
        <v>50</v>
      </c>
      <c r="M365" t="str">
        <f t="shared" si="48"/>
        <v>Htl</v>
      </c>
    </row>
    <row r="366" spans="1:13" hidden="1" x14ac:dyDescent="0.25">
      <c r="A366" t="s">
        <v>4181</v>
      </c>
      <c r="B366" t="str">
        <f t="shared" si="42"/>
        <v>Htl-w09-v14</v>
      </c>
      <c r="C366">
        <v>23.37</v>
      </c>
      <c r="D366">
        <v>23.37</v>
      </c>
      <c r="E366">
        <v>-1</v>
      </c>
      <c r="F366">
        <v>32.173999999999999</v>
      </c>
      <c r="G366">
        <f t="shared" si="43"/>
        <v>31</v>
      </c>
      <c r="H366">
        <f t="shared" si="49"/>
        <v>40</v>
      </c>
      <c r="I366">
        <f t="shared" si="44"/>
        <v>43</v>
      </c>
      <c r="J366">
        <f t="shared" si="45"/>
        <v>50</v>
      </c>
      <c r="K366">
        <f t="shared" si="46"/>
        <v>80</v>
      </c>
      <c r="L366">
        <f t="shared" si="47"/>
        <v>50</v>
      </c>
      <c r="M366" t="str">
        <f t="shared" si="48"/>
        <v>Htl</v>
      </c>
    </row>
    <row r="367" spans="1:13" hidden="1" x14ac:dyDescent="0.25">
      <c r="A367" t="s">
        <v>4182</v>
      </c>
      <c r="B367" t="str">
        <f t="shared" si="42"/>
        <v>Htl-w09-v96</v>
      </c>
      <c r="C367">
        <v>31.513999999999999</v>
      </c>
      <c r="D367">
        <v>31.513999999999999</v>
      </c>
      <c r="E367">
        <v>-1</v>
      </c>
      <c r="F367">
        <v>69.887</v>
      </c>
      <c r="G367">
        <f t="shared" si="43"/>
        <v>42</v>
      </c>
      <c r="H367">
        <f t="shared" si="49"/>
        <v>50</v>
      </c>
      <c r="I367">
        <f t="shared" si="44"/>
        <v>94</v>
      </c>
      <c r="J367">
        <f t="shared" si="45"/>
        <v>100</v>
      </c>
      <c r="K367">
        <f t="shared" si="46"/>
        <v>100</v>
      </c>
      <c r="L367">
        <f t="shared" si="47"/>
        <v>100</v>
      </c>
      <c r="M367" t="str">
        <f t="shared" si="48"/>
        <v>Htl</v>
      </c>
    </row>
    <row r="368" spans="1:13" hidden="1" x14ac:dyDescent="0.25">
      <c r="A368" t="s">
        <v>4183</v>
      </c>
      <c r="B368" t="str">
        <f t="shared" si="42"/>
        <v>Htl-w10-v03</v>
      </c>
      <c r="C368">
        <v>24.878</v>
      </c>
      <c r="D368">
        <v>24.878</v>
      </c>
      <c r="E368">
        <v>-1</v>
      </c>
      <c r="F368">
        <v>54.076999999999998</v>
      </c>
      <c r="G368">
        <f t="shared" si="43"/>
        <v>33</v>
      </c>
      <c r="H368">
        <f t="shared" si="49"/>
        <v>40</v>
      </c>
      <c r="I368">
        <f t="shared" si="44"/>
        <v>72</v>
      </c>
      <c r="J368">
        <f t="shared" si="45"/>
        <v>75</v>
      </c>
      <c r="K368">
        <f t="shared" si="46"/>
        <v>80</v>
      </c>
      <c r="L368">
        <f t="shared" si="47"/>
        <v>75</v>
      </c>
      <c r="M368" t="str">
        <f t="shared" si="48"/>
        <v>Htl</v>
      </c>
    </row>
    <row r="369" spans="1:13" hidden="1" x14ac:dyDescent="0.25">
      <c r="A369" t="s">
        <v>4184</v>
      </c>
      <c r="B369" t="str">
        <f t="shared" si="42"/>
        <v>Htl-w10-v07</v>
      </c>
      <c r="C369">
        <v>24.216999999999999</v>
      </c>
      <c r="D369">
        <v>24.216999999999999</v>
      </c>
      <c r="E369">
        <v>-1</v>
      </c>
      <c r="F369">
        <v>33.341000000000001</v>
      </c>
      <c r="G369">
        <f t="shared" si="43"/>
        <v>32</v>
      </c>
      <c r="H369">
        <f t="shared" si="49"/>
        <v>40</v>
      </c>
      <c r="I369">
        <f t="shared" si="44"/>
        <v>45</v>
      </c>
      <c r="J369">
        <f t="shared" si="45"/>
        <v>50</v>
      </c>
      <c r="K369">
        <f t="shared" si="46"/>
        <v>80</v>
      </c>
      <c r="L369">
        <f t="shared" si="47"/>
        <v>50</v>
      </c>
      <c r="M369" t="str">
        <f t="shared" si="48"/>
        <v>Htl</v>
      </c>
    </row>
    <row r="370" spans="1:13" hidden="1" x14ac:dyDescent="0.25">
      <c r="A370" t="s">
        <v>4185</v>
      </c>
      <c r="B370" t="str">
        <f t="shared" si="42"/>
        <v>Htl-w10-v11</v>
      </c>
      <c r="C370">
        <v>24.202000000000002</v>
      </c>
      <c r="D370">
        <v>24.202000000000002</v>
      </c>
      <c r="E370">
        <v>-1</v>
      </c>
      <c r="F370">
        <v>33.319000000000003</v>
      </c>
      <c r="G370">
        <f t="shared" si="43"/>
        <v>32</v>
      </c>
      <c r="H370">
        <f t="shared" si="49"/>
        <v>40</v>
      </c>
      <c r="I370">
        <f t="shared" si="44"/>
        <v>45</v>
      </c>
      <c r="J370">
        <f t="shared" si="45"/>
        <v>50</v>
      </c>
      <c r="K370">
        <f t="shared" si="46"/>
        <v>80</v>
      </c>
      <c r="L370">
        <f t="shared" si="47"/>
        <v>50</v>
      </c>
      <c r="M370" t="str">
        <f t="shared" si="48"/>
        <v>Htl</v>
      </c>
    </row>
    <row r="371" spans="1:13" hidden="1" x14ac:dyDescent="0.25">
      <c r="A371" t="s">
        <v>4186</v>
      </c>
      <c r="B371" t="str">
        <f t="shared" si="42"/>
        <v>Htl-w10-v14</v>
      </c>
      <c r="C371">
        <v>22.68</v>
      </c>
      <c r="D371">
        <v>22.68</v>
      </c>
      <c r="E371">
        <v>-1</v>
      </c>
      <c r="F371">
        <v>31.224</v>
      </c>
      <c r="G371">
        <f t="shared" si="43"/>
        <v>30</v>
      </c>
      <c r="H371">
        <f t="shared" si="49"/>
        <v>30</v>
      </c>
      <c r="I371">
        <f t="shared" si="44"/>
        <v>42</v>
      </c>
      <c r="J371">
        <f t="shared" si="45"/>
        <v>50</v>
      </c>
      <c r="K371">
        <f t="shared" si="46"/>
        <v>60</v>
      </c>
      <c r="L371">
        <f t="shared" si="47"/>
        <v>50</v>
      </c>
      <c r="M371" t="str">
        <f t="shared" si="48"/>
        <v>Htl</v>
      </c>
    </row>
    <row r="372" spans="1:13" hidden="1" x14ac:dyDescent="0.25">
      <c r="A372" t="s">
        <v>4187</v>
      </c>
      <c r="B372" t="str">
        <f t="shared" si="42"/>
        <v>Htl-w10-v96</v>
      </c>
      <c r="C372">
        <v>32.9</v>
      </c>
      <c r="D372">
        <v>32.9</v>
      </c>
      <c r="E372">
        <v>-1</v>
      </c>
      <c r="F372">
        <v>75.534999999999997</v>
      </c>
      <c r="G372">
        <f t="shared" si="43"/>
        <v>44</v>
      </c>
      <c r="H372">
        <f t="shared" si="49"/>
        <v>50</v>
      </c>
      <c r="I372">
        <f t="shared" si="44"/>
        <v>101</v>
      </c>
      <c r="J372">
        <f t="shared" si="45"/>
        <v>125</v>
      </c>
      <c r="K372">
        <f t="shared" si="46"/>
        <v>100</v>
      </c>
      <c r="L372">
        <f t="shared" si="47"/>
        <v>125</v>
      </c>
      <c r="M372" t="str">
        <f t="shared" si="48"/>
        <v>Htl</v>
      </c>
    </row>
    <row r="373" spans="1:13" hidden="1" x14ac:dyDescent="0.25">
      <c r="A373" t="s">
        <v>4188</v>
      </c>
      <c r="B373" t="str">
        <f t="shared" si="42"/>
        <v>Htl-w11-v03</v>
      </c>
      <c r="C373">
        <v>25.736000000000001</v>
      </c>
      <c r="D373">
        <v>25.736000000000001</v>
      </c>
      <c r="E373">
        <v>-1</v>
      </c>
      <c r="F373">
        <v>62.008000000000003</v>
      </c>
      <c r="G373">
        <f t="shared" si="43"/>
        <v>34</v>
      </c>
      <c r="H373">
        <f t="shared" si="49"/>
        <v>40</v>
      </c>
      <c r="I373">
        <f t="shared" si="44"/>
        <v>83</v>
      </c>
      <c r="J373">
        <f t="shared" si="45"/>
        <v>100</v>
      </c>
      <c r="K373">
        <f t="shared" si="46"/>
        <v>80</v>
      </c>
      <c r="L373">
        <f t="shared" si="47"/>
        <v>100</v>
      </c>
      <c r="M373" t="str">
        <f t="shared" si="48"/>
        <v>Htl</v>
      </c>
    </row>
    <row r="374" spans="1:13" hidden="1" x14ac:dyDescent="0.25">
      <c r="A374" t="s">
        <v>4189</v>
      </c>
      <c r="B374" t="str">
        <f t="shared" si="42"/>
        <v>Htl-w11-v07</v>
      </c>
      <c r="C374">
        <v>24.940999999999999</v>
      </c>
      <c r="D374">
        <v>24.940999999999999</v>
      </c>
      <c r="E374">
        <v>-1</v>
      </c>
      <c r="F374">
        <v>34.338000000000001</v>
      </c>
      <c r="G374">
        <f t="shared" si="43"/>
        <v>33</v>
      </c>
      <c r="H374">
        <f t="shared" si="49"/>
        <v>40</v>
      </c>
      <c r="I374">
        <f t="shared" si="44"/>
        <v>46</v>
      </c>
      <c r="J374">
        <f t="shared" si="45"/>
        <v>50</v>
      </c>
      <c r="K374">
        <f t="shared" si="46"/>
        <v>80</v>
      </c>
      <c r="L374">
        <f t="shared" si="47"/>
        <v>50</v>
      </c>
      <c r="M374" t="str">
        <f t="shared" si="48"/>
        <v>Htl</v>
      </c>
    </row>
    <row r="375" spans="1:13" hidden="1" x14ac:dyDescent="0.25">
      <c r="A375" t="s">
        <v>4190</v>
      </c>
      <c r="B375" t="str">
        <f t="shared" si="42"/>
        <v>Htl-w11-v11</v>
      </c>
      <c r="C375">
        <v>24.93</v>
      </c>
      <c r="D375">
        <v>24.93</v>
      </c>
      <c r="E375">
        <v>-1</v>
      </c>
      <c r="F375">
        <v>34.322000000000003</v>
      </c>
      <c r="G375">
        <f t="shared" si="43"/>
        <v>33</v>
      </c>
      <c r="H375">
        <f t="shared" si="49"/>
        <v>40</v>
      </c>
      <c r="I375">
        <f t="shared" si="44"/>
        <v>46</v>
      </c>
      <c r="J375">
        <f t="shared" si="45"/>
        <v>50</v>
      </c>
      <c r="K375">
        <f t="shared" si="46"/>
        <v>80</v>
      </c>
      <c r="L375">
        <f t="shared" si="47"/>
        <v>50</v>
      </c>
      <c r="M375" t="str">
        <f t="shared" si="48"/>
        <v>Htl</v>
      </c>
    </row>
    <row r="376" spans="1:13" hidden="1" x14ac:dyDescent="0.25">
      <c r="A376" t="s">
        <v>4191</v>
      </c>
      <c r="B376" t="str">
        <f t="shared" si="42"/>
        <v>Htl-w11-v14</v>
      </c>
      <c r="C376">
        <v>23.446000000000002</v>
      </c>
      <c r="D376">
        <v>23.446000000000002</v>
      </c>
      <c r="E376">
        <v>-1</v>
      </c>
      <c r="F376">
        <v>32.279000000000003</v>
      </c>
      <c r="G376">
        <f t="shared" si="43"/>
        <v>31</v>
      </c>
      <c r="H376">
        <f t="shared" si="49"/>
        <v>40</v>
      </c>
      <c r="I376">
        <f t="shared" si="44"/>
        <v>43</v>
      </c>
      <c r="J376">
        <f t="shared" si="45"/>
        <v>50</v>
      </c>
      <c r="K376">
        <f t="shared" si="46"/>
        <v>80</v>
      </c>
      <c r="L376">
        <f t="shared" si="47"/>
        <v>50</v>
      </c>
      <c r="M376" t="str">
        <f t="shared" si="48"/>
        <v>Htl</v>
      </c>
    </row>
    <row r="377" spans="1:13" hidden="1" x14ac:dyDescent="0.25">
      <c r="A377" t="s">
        <v>4192</v>
      </c>
      <c r="B377" t="str">
        <f t="shared" si="42"/>
        <v>Htl-w11-v96</v>
      </c>
      <c r="C377">
        <v>29.172000000000001</v>
      </c>
      <c r="D377">
        <v>29.172000000000001</v>
      </c>
      <c r="E377">
        <v>-1</v>
      </c>
      <c r="F377">
        <v>72.491</v>
      </c>
      <c r="G377">
        <f t="shared" si="43"/>
        <v>39</v>
      </c>
      <c r="H377">
        <f t="shared" si="49"/>
        <v>40</v>
      </c>
      <c r="I377">
        <f t="shared" si="44"/>
        <v>97</v>
      </c>
      <c r="J377">
        <f t="shared" si="45"/>
        <v>100</v>
      </c>
      <c r="K377">
        <f t="shared" si="46"/>
        <v>80</v>
      </c>
      <c r="L377">
        <f t="shared" si="47"/>
        <v>100</v>
      </c>
      <c r="M377" t="str">
        <f t="shared" si="48"/>
        <v>Htl</v>
      </c>
    </row>
    <row r="378" spans="1:13" hidden="1" x14ac:dyDescent="0.25">
      <c r="A378" t="s">
        <v>4193</v>
      </c>
      <c r="B378" t="str">
        <f t="shared" si="42"/>
        <v>Htl-w12-v03</v>
      </c>
      <c r="C378">
        <v>25.173999999999999</v>
      </c>
      <c r="D378">
        <v>25.173999999999999</v>
      </c>
      <c r="E378">
        <v>-1</v>
      </c>
      <c r="F378">
        <v>56.39</v>
      </c>
      <c r="G378">
        <f t="shared" si="43"/>
        <v>34</v>
      </c>
      <c r="H378">
        <f t="shared" si="49"/>
        <v>40</v>
      </c>
      <c r="I378">
        <f t="shared" si="44"/>
        <v>76</v>
      </c>
      <c r="J378">
        <f t="shared" si="45"/>
        <v>100</v>
      </c>
      <c r="K378">
        <f t="shared" si="46"/>
        <v>80</v>
      </c>
      <c r="L378">
        <f t="shared" si="47"/>
        <v>100</v>
      </c>
      <c r="M378" t="str">
        <f t="shared" si="48"/>
        <v>Htl</v>
      </c>
    </row>
    <row r="379" spans="1:13" hidden="1" x14ac:dyDescent="0.25">
      <c r="A379" t="s">
        <v>4194</v>
      </c>
      <c r="B379" t="str">
        <f t="shared" si="42"/>
        <v>Htl-w12-v07</v>
      </c>
      <c r="C379">
        <v>24.49</v>
      </c>
      <c r="D379">
        <v>24.49</v>
      </c>
      <c r="E379">
        <v>-1</v>
      </c>
      <c r="F379">
        <v>33.716999999999999</v>
      </c>
      <c r="G379">
        <f t="shared" si="43"/>
        <v>33</v>
      </c>
      <c r="H379">
        <f t="shared" si="49"/>
        <v>40</v>
      </c>
      <c r="I379">
        <f t="shared" si="44"/>
        <v>45</v>
      </c>
      <c r="J379">
        <f t="shared" si="45"/>
        <v>50</v>
      </c>
      <c r="K379">
        <f t="shared" si="46"/>
        <v>80</v>
      </c>
      <c r="L379">
        <f t="shared" si="47"/>
        <v>50</v>
      </c>
      <c r="M379" t="str">
        <f t="shared" si="48"/>
        <v>Htl</v>
      </c>
    </row>
    <row r="380" spans="1:13" hidden="1" x14ac:dyDescent="0.25">
      <c r="A380" t="s">
        <v>4195</v>
      </c>
      <c r="B380" t="str">
        <f t="shared" si="42"/>
        <v>Htl-w12-v11</v>
      </c>
      <c r="C380">
        <v>24.478999999999999</v>
      </c>
      <c r="D380">
        <v>24.478999999999999</v>
      </c>
      <c r="E380">
        <v>-1</v>
      </c>
      <c r="F380">
        <v>33.701000000000001</v>
      </c>
      <c r="G380">
        <f t="shared" si="43"/>
        <v>33</v>
      </c>
      <c r="H380">
        <f t="shared" si="49"/>
        <v>40</v>
      </c>
      <c r="I380">
        <f t="shared" si="44"/>
        <v>45</v>
      </c>
      <c r="J380">
        <f t="shared" si="45"/>
        <v>50</v>
      </c>
      <c r="K380">
        <f t="shared" si="46"/>
        <v>80</v>
      </c>
      <c r="L380">
        <f t="shared" si="47"/>
        <v>50</v>
      </c>
      <c r="M380" t="str">
        <f t="shared" si="48"/>
        <v>Htl</v>
      </c>
    </row>
    <row r="381" spans="1:13" hidden="1" x14ac:dyDescent="0.25">
      <c r="A381" t="s">
        <v>4196</v>
      </c>
      <c r="B381" t="str">
        <f t="shared" si="42"/>
        <v>Htl-w12-v14</v>
      </c>
      <c r="C381">
        <v>23.058</v>
      </c>
      <c r="D381">
        <v>23.058</v>
      </c>
      <c r="E381">
        <v>-1</v>
      </c>
      <c r="F381">
        <v>31.745999999999999</v>
      </c>
      <c r="G381">
        <f t="shared" si="43"/>
        <v>31</v>
      </c>
      <c r="H381">
        <f t="shared" si="49"/>
        <v>40</v>
      </c>
      <c r="I381">
        <f t="shared" si="44"/>
        <v>43</v>
      </c>
      <c r="J381">
        <f t="shared" si="45"/>
        <v>50</v>
      </c>
      <c r="K381">
        <f t="shared" si="46"/>
        <v>80</v>
      </c>
      <c r="L381">
        <f t="shared" si="47"/>
        <v>50</v>
      </c>
      <c r="M381" t="str">
        <f t="shared" si="48"/>
        <v>Htl</v>
      </c>
    </row>
    <row r="382" spans="1:13" hidden="1" x14ac:dyDescent="0.25">
      <c r="A382" t="s">
        <v>4197</v>
      </c>
      <c r="B382" t="str">
        <f t="shared" si="42"/>
        <v>Htl-w12-v96</v>
      </c>
      <c r="C382">
        <v>28.481999999999999</v>
      </c>
      <c r="D382">
        <v>28.481999999999999</v>
      </c>
      <c r="E382">
        <v>-1</v>
      </c>
      <c r="F382">
        <v>65.516000000000005</v>
      </c>
      <c r="G382">
        <f t="shared" si="43"/>
        <v>38</v>
      </c>
      <c r="H382">
        <f t="shared" si="49"/>
        <v>40</v>
      </c>
      <c r="I382">
        <f t="shared" si="44"/>
        <v>88</v>
      </c>
      <c r="J382">
        <f t="shared" si="45"/>
        <v>100</v>
      </c>
      <c r="K382">
        <f t="shared" si="46"/>
        <v>80</v>
      </c>
      <c r="L382">
        <f t="shared" si="47"/>
        <v>100</v>
      </c>
      <c r="M382" t="str">
        <f t="shared" si="48"/>
        <v>Htl</v>
      </c>
    </row>
    <row r="383" spans="1:13" hidden="1" x14ac:dyDescent="0.25">
      <c r="A383" t="s">
        <v>4198</v>
      </c>
      <c r="B383" t="str">
        <f t="shared" si="42"/>
        <v>Htl-w13-v03</v>
      </c>
      <c r="C383">
        <v>25.312000000000001</v>
      </c>
      <c r="D383">
        <v>25.312000000000001</v>
      </c>
      <c r="E383">
        <v>-1</v>
      </c>
      <c r="F383">
        <v>55.957000000000001</v>
      </c>
      <c r="G383">
        <f t="shared" si="43"/>
        <v>34</v>
      </c>
      <c r="H383">
        <f t="shared" si="49"/>
        <v>40</v>
      </c>
      <c r="I383">
        <f t="shared" si="44"/>
        <v>75</v>
      </c>
      <c r="J383">
        <f t="shared" si="45"/>
        <v>75</v>
      </c>
      <c r="K383">
        <f t="shared" si="46"/>
        <v>80</v>
      </c>
      <c r="L383">
        <f t="shared" si="47"/>
        <v>75</v>
      </c>
      <c r="M383" t="str">
        <f t="shared" si="48"/>
        <v>Htl</v>
      </c>
    </row>
    <row r="384" spans="1:13" hidden="1" x14ac:dyDescent="0.25">
      <c r="A384" t="s">
        <v>4199</v>
      </c>
      <c r="B384" t="str">
        <f t="shared" si="42"/>
        <v>Htl-w13-v07</v>
      </c>
      <c r="C384">
        <v>24.675999999999998</v>
      </c>
      <c r="D384">
        <v>24.675999999999998</v>
      </c>
      <c r="E384">
        <v>-1</v>
      </c>
      <c r="F384">
        <v>33.972000000000001</v>
      </c>
      <c r="G384">
        <f t="shared" si="43"/>
        <v>33</v>
      </c>
      <c r="H384">
        <f t="shared" si="49"/>
        <v>40</v>
      </c>
      <c r="I384">
        <f t="shared" si="44"/>
        <v>46</v>
      </c>
      <c r="J384">
        <f t="shared" si="45"/>
        <v>50</v>
      </c>
      <c r="K384">
        <f t="shared" si="46"/>
        <v>80</v>
      </c>
      <c r="L384">
        <f t="shared" si="47"/>
        <v>50</v>
      </c>
      <c r="M384" t="str">
        <f t="shared" si="48"/>
        <v>Htl</v>
      </c>
    </row>
    <row r="385" spans="1:13" hidden="1" x14ac:dyDescent="0.25">
      <c r="A385" t="s">
        <v>4200</v>
      </c>
      <c r="B385" t="str">
        <f t="shared" si="42"/>
        <v>Htl-w13-v11</v>
      </c>
      <c r="C385">
        <v>24.667000000000002</v>
      </c>
      <c r="D385">
        <v>24.667000000000002</v>
      </c>
      <c r="E385">
        <v>-1</v>
      </c>
      <c r="F385">
        <v>33.96</v>
      </c>
      <c r="G385">
        <f t="shared" si="43"/>
        <v>33</v>
      </c>
      <c r="H385">
        <f t="shared" si="49"/>
        <v>40</v>
      </c>
      <c r="I385">
        <f t="shared" si="44"/>
        <v>46</v>
      </c>
      <c r="J385">
        <f t="shared" si="45"/>
        <v>50</v>
      </c>
      <c r="K385">
        <f t="shared" si="46"/>
        <v>80</v>
      </c>
      <c r="L385">
        <f t="shared" si="47"/>
        <v>50</v>
      </c>
      <c r="M385" t="str">
        <f t="shared" si="48"/>
        <v>Htl</v>
      </c>
    </row>
    <row r="386" spans="1:13" hidden="1" x14ac:dyDescent="0.25">
      <c r="A386" t="s">
        <v>4201</v>
      </c>
      <c r="B386" t="str">
        <f t="shared" si="42"/>
        <v>Htl-w13-v14</v>
      </c>
      <c r="C386">
        <v>23.238</v>
      </c>
      <c r="D386">
        <v>23.238</v>
      </c>
      <c r="E386">
        <v>-1</v>
      </c>
      <c r="F386">
        <v>31.992999999999999</v>
      </c>
      <c r="G386">
        <f t="shared" si="43"/>
        <v>31</v>
      </c>
      <c r="H386">
        <f t="shared" si="49"/>
        <v>40</v>
      </c>
      <c r="I386">
        <f t="shared" si="44"/>
        <v>43</v>
      </c>
      <c r="J386">
        <f t="shared" si="45"/>
        <v>50</v>
      </c>
      <c r="K386">
        <f t="shared" si="46"/>
        <v>80</v>
      </c>
      <c r="L386">
        <f t="shared" si="47"/>
        <v>50</v>
      </c>
      <c r="M386" t="str">
        <f t="shared" si="48"/>
        <v>Htl</v>
      </c>
    </row>
    <row r="387" spans="1:13" hidden="1" x14ac:dyDescent="0.25">
      <c r="A387" t="s">
        <v>4202</v>
      </c>
      <c r="B387" t="str">
        <f t="shared" si="42"/>
        <v>Htl-w13-v96</v>
      </c>
      <c r="C387">
        <v>28.687999999999999</v>
      </c>
      <c r="D387">
        <v>28.687999999999999</v>
      </c>
      <c r="E387">
        <v>-1</v>
      </c>
      <c r="F387">
        <v>65.122</v>
      </c>
      <c r="G387">
        <f t="shared" si="43"/>
        <v>38</v>
      </c>
      <c r="H387">
        <f t="shared" si="49"/>
        <v>40</v>
      </c>
      <c r="I387">
        <f t="shared" si="44"/>
        <v>87</v>
      </c>
      <c r="J387">
        <f t="shared" si="45"/>
        <v>100</v>
      </c>
      <c r="K387">
        <f t="shared" si="46"/>
        <v>80</v>
      </c>
      <c r="L387">
        <f t="shared" si="47"/>
        <v>100</v>
      </c>
      <c r="M387" t="str">
        <f t="shared" si="48"/>
        <v>Htl</v>
      </c>
    </row>
    <row r="388" spans="1:13" hidden="1" x14ac:dyDescent="0.25">
      <c r="A388" t="s">
        <v>4203</v>
      </c>
      <c r="B388" t="str">
        <f t="shared" ref="B388:B451" si="50">LEFT(A388,11)</f>
        <v>Htl-w14-v03</v>
      </c>
      <c r="C388">
        <v>25.908999999999999</v>
      </c>
      <c r="D388">
        <v>25.908999999999999</v>
      </c>
      <c r="E388">
        <v>-1</v>
      </c>
      <c r="F388">
        <v>59.168999999999997</v>
      </c>
      <c r="G388">
        <f t="shared" ref="G388:G451" si="51">ROUND(SUM(C388)/0.746,0)</f>
        <v>35</v>
      </c>
      <c r="H388">
        <f t="shared" si="49"/>
        <v>40</v>
      </c>
      <c r="I388">
        <f t="shared" ref="I388:I451" si="52">ROUND(F388/0.746,0)</f>
        <v>79</v>
      </c>
      <c r="J388">
        <f t="shared" ref="J388:J451" si="53">IF(I388&lt;=3,I388,IF(AND(I388&gt;3,I388&lt;=5),5,IF(AND(I388&gt;5,I388&lt;=7.5),7.5,IF(AND(I388&gt;7.5,I388&lt;=10),10,IF(AND(I388&gt;10,I388&lt;=15),15,IF(AND(I388&gt;15,I388&lt;=20),20,IF(AND(I388&gt;20,I388&lt;=25),25,IF(AND(I388&gt;25,I388&lt;=30),30,IF(AND(I388&gt;30,I388&lt;=40),40,IF(AND(I388&gt;40,I388&lt;=50),50,IF(AND(I388&gt;50,I388&lt;=60),60,IF(AND(I388&gt;60,I388&lt;=75),75,IF(AND(I388&gt;75,I388&lt;=100),100,IF(AND(I388&gt;100,I388&lt;=125),125,IF(AND(I388&gt;125,I388&lt;=150),150,IF(AND(I388&gt;150,I388&lt;=200),200,IF(AND(I388&gt;200,I388&lt;=250),250,IF(AND(I388&gt;250,I388&lt;=300),300))))))))))))))))))</f>
        <v>100</v>
      </c>
      <c r="K388">
        <f t="shared" ref="K388:K451" si="54">IF(E388&gt;0,H388*3,H388*2)</f>
        <v>80</v>
      </c>
      <c r="L388">
        <f t="shared" ref="L388:L451" si="55">J388</f>
        <v>100</v>
      </c>
      <c r="M388" t="str">
        <f t="shared" ref="M388:M451" si="56">LEFT(B388,3)</f>
        <v>Htl</v>
      </c>
    </row>
    <row r="389" spans="1:13" hidden="1" x14ac:dyDescent="0.25">
      <c r="A389" t="s">
        <v>4204</v>
      </c>
      <c r="B389" t="str">
        <f t="shared" si="50"/>
        <v>Htl-w14-v07</v>
      </c>
      <c r="C389">
        <v>25.114999999999998</v>
      </c>
      <c r="D389">
        <v>25.114999999999998</v>
      </c>
      <c r="E389">
        <v>-1</v>
      </c>
      <c r="F389">
        <v>34.576999999999998</v>
      </c>
      <c r="G389">
        <f t="shared" si="51"/>
        <v>34</v>
      </c>
      <c r="H389">
        <f t="shared" si="49"/>
        <v>40</v>
      </c>
      <c r="I389">
        <f t="shared" si="52"/>
        <v>46</v>
      </c>
      <c r="J389">
        <f t="shared" si="53"/>
        <v>50</v>
      </c>
      <c r="K389">
        <f t="shared" si="54"/>
        <v>80</v>
      </c>
      <c r="L389">
        <f t="shared" si="55"/>
        <v>50</v>
      </c>
      <c r="M389" t="str">
        <f t="shared" si="56"/>
        <v>Htl</v>
      </c>
    </row>
    <row r="390" spans="1:13" hidden="1" x14ac:dyDescent="0.25">
      <c r="A390" t="s">
        <v>4205</v>
      </c>
      <c r="B390" t="str">
        <f t="shared" si="50"/>
        <v>Htl-w14-v11</v>
      </c>
      <c r="C390">
        <v>25.103000000000002</v>
      </c>
      <c r="D390">
        <v>25.103000000000002</v>
      </c>
      <c r="E390">
        <v>-1</v>
      </c>
      <c r="F390">
        <v>34.561</v>
      </c>
      <c r="G390">
        <f t="shared" si="51"/>
        <v>34</v>
      </c>
      <c r="H390">
        <f t="shared" si="49"/>
        <v>40</v>
      </c>
      <c r="I390">
        <f t="shared" si="52"/>
        <v>46</v>
      </c>
      <c r="J390">
        <f t="shared" si="53"/>
        <v>50</v>
      </c>
      <c r="K390">
        <f t="shared" si="54"/>
        <v>80</v>
      </c>
      <c r="L390">
        <f t="shared" si="55"/>
        <v>50</v>
      </c>
      <c r="M390" t="str">
        <f t="shared" si="56"/>
        <v>Htl</v>
      </c>
    </row>
    <row r="391" spans="1:13" hidden="1" x14ac:dyDescent="0.25">
      <c r="A391" t="s">
        <v>4206</v>
      </c>
      <c r="B391" t="str">
        <f t="shared" si="50"/>
        <v>Htl-w14-v14</v>
      </c>
      <c r="C391">
        <v>23.949000000000002</v>
      </c>
      <c r="D391">
        <v>23.949000000000002</v>
      </c>
      <c r="E391">
        <v>-1</v>
      </c>
      <c r="F391">
        <v>32.970999999999997</v>
      </c>
      <c r="G391">
        <f t="shared" si="51"/>
        <v>32</v>
      </c>
      <c r="H391">
        <f t="shared" si="49"/>
        <v>40</v>
      </c>
      <c r="I391">
        <f t="shared" si="52"/>
        <v>44</v>
      </c>
      <c r="J391">
        <f t="shared" si="53"/>
        <v>50</v>
      </c>
      <c r="K391">
        <f t="shared" si="54"/>
        <v>80</v>
      </c>
      <c r="L391">
        <f t="shared" si="55"/>
        <v>50</v>
      </c>
      <c r="M391" t="str">
        <f t="shared" si="56"/>
        <v>Htl</v>
      </c>
    </row>
    <row r="392" spans="1:13" hidden="1" x14ac:dyDescent="0.25">
      <c r="A392" t="s">
        <v>4207</v>
      </c>
      <c r="B392" t="str">
        <f t="shared" si="50"/>
        <v>Htl-w14-v96</v>
      </c>
      <c r="C392">
        <v>29.478000000000002</v>
      </c>
      <c r="D392">
        <v>29.478000000000002</v>
      </c>
      <c r="E392">
        <v>-1</v>
      </c>
      <c r="F392">
        <v>70.841999999999999</v>
      </c>
      <c r="G392">
        <f t="shared" si="51"/>
        <v>40</v>
      </c>
      <c r="H392">
        <f t="shared" si="49"/>
        <v>40</v>
      </c>
      <c r="I392">
        <f t="shared" si="52"/>
        <v>95</v>
      </c>
      <c r="J392">
        <f t="shared" si="53"/>
        <v>100</v>
      </c>
      <c r="K392">
        <f t="shared" si="54"/>
        <v>80</v>
      </c>
      <c r="L392">
        <f t="shared" si="55"/>
        <v>100</v>
      </c>
      <c r="M392" t="str">
        <f t="shared" si="56"/>
        <v>Htl</v>
      </c>
    </row>
    <row r="393" spans="1:13" hidden="1" x14ac:dyDescent="0.25">
      <c r="A393" t="s">
        <v>4208</v>
      </c>
      <c r="B393" t="str">
        <f t="shared" si="50"/>
        <v>Htl-w15-v03</v>
      </c>
      <c r="C393">
        <v>29.7</v>
      </c>
      <c r="D393">
        <v>29.7</v>
      </c>
      <c r="E393">
        <v>-1</v>
      </c>
      <c r="F393">
        <v>62.594000000000001</v>
      </c>
      <c r="G393">
        <f t="shared" si="51"/>
        <v>40</v>
      </c>
      <c r="H393">
        <f t="shared" si="49"/>
        <v>40</v>
      </c>
      <c r="I393">
        <f t="shared" si="52"/>
        <v>84</v>
      </c>
      <c r="J393">
        <f t="shared" si="53"/>
        <v>100</v>
      </c>
      <c r="K393">
        <f t="shared" si="54"/>
        <v>80</v>
      </c>
      <c r="L393">
        <f t="shared" si="55"/>
        <v>100</v>
      </c>
      <c r="M393" t="str">
        <f t="shared" si="56"/>
        <v>Htl</v>
      </c>
    </row>
    <row r="394" spans="1:13" hidden="1" x14ac:dyDescent="0.25">
      <c r="A394" t="s">
        <v>4209</v>
      </c>
      <c r="B394" t="str">
        <f t="shared" si="50"/>
        <v>Htl-w15-v07</v>
      </c>
      <c r="C394">
        <v>29.05</v>
      </c>
      <c r="D394">
        <v>29.05</v>
      </c>
      <c r="E394">
        <v>-1</v>
      </c>
      <c r="F394">
        <v>39.994999999999997</v>
      </c>
      <c r="G394">
        <f t="shared" si="51"/>
        <v>39</v>
      </c>
      <c r="H394">
        <f t="shared" si="49"/>
        <v>40</v>
      </c>
      <c r="I394">
        <f t="shared" si="52"/>
        <v>54</v>
      </c>
      <c r="J394">
        <f t="shared" si="53"/>
        <v>60</v>
      </c>
      <c r="K394">
        <f t="shared" si="54"/>
        <v>80</v>
      </c>
      <c r="L394">
        <f t="shared" si="55"/>
        <v>60</v>
      </c>
      <c r="M394" t="str">
        <f t="shared" si="56"/>
        <v>Htl</v>
      </c>
    </row>
    <row r="395" spans="1:13" hidden="1" x14ac:dyDescent="0.25">
      <c r="A395" t="s">
        <v>4210</v>
      </c>
      <c r="B395" t="str">
        <f t="shared" si="50"/>
        <v>Htl-w15-v11</v>
      </c>
      <c r="C395">
        <v>29.042000000000002</v>
      </c>
      <c r="D395">
        <v>29.042000000000002</v>
      </c>
      <c r="E395">
        <v>-1</v>
      </c>
      <c r="F395">
        <v>39.982999999999997</v>
      </c>
      <c r="G395">
        <f t="shared" si="51"/>
        <v>39</v>
      </c>
      <c r="H395">
        <f t="shared" si="49"/>
        <v>40</v>
      </c>
      <c r="I395">
        <f t="shared" si="52"/>
        <v>54</v>
      </c>
      <c r="J395">
        <f t="shared" si="53"/>
        <v>60</v>
      </c>
      <c r="K395">
        <f t="shared" si="54"/>
        <v>80</v>
      </c>
      <c r="L395">
        <f t="shared" si="55"/>
        <v>60</v>
      </c>
      <c r="M395" t="str">
        <f t="shared" si="56"/>
        <v>Htl</v>
      </c>
    </row>
    <row r="396" spans="1:13" hidden="1" x14ac:dyDescent="0.25">
      <c r="A396" t="s">
        <v>4211</v>
      </c>
      <c r="B396" t="str">
        <f t="shared" si="50"/>
        <v>Htl-w15-v14</v>
      </c>
      <c r="C396">
        <v>27.913</v>
      </c>
      <c r="D396">
        <v>27.913</v>
      </c>
      <c r="E396">
        <v>-1</v>
      </c>
      <c r="F396">
        <v>38.429000000000002</v>
      </c>
      <c r="G396">
        <f t="shared" si="51"/>
        <v>37</v>
      </c>
      <c r="H396">
        <f t="shared" si="49"/>
        <v>40</v>
      </c>
      <c r="I396">
        <f t="shared" si="52"/>
        <v>52</v>
      </c>
      <c r="J396">
        <f t="shared" si="53"/>
        <v>60</v>
      </c>
      <c r="K396">
        <f t="shared" si="54"/>
        <v>80</v>
      </c>
      <c r="L396">
        <f t="shared" si="55"/>
        <v>60</v>
      </c>
      <c r="M396" t="str">
        <f t="shared" si="56"/>
        <v>Htl</v>
      </c>
    </row>
    <row r="397" spans="1:13" hidden="1" x14ac:dyDescent="0.25">
      <c r="A397" t="s">
        <v>4212</v>
      </c>
      <c r="B397" t="str">
        <f t="shared" si="50"/>
        <v>Htl-w15-v96</v>
      </c>
      <c r="C397">
        <v>33.432000000000002</v>
      </c>
      <c r="D397">
        <v>33.432000000000002</v>
      </c>
      <c r="E397">
        <v>-1</v>
      </c>
      <c r="F397">
        <v>70.963999999999999</v>
      </c>
      <c r="G397">
        <f t="shared" si="51"/>
        <v>45</v>
      </c>
      <c r="H397">
        <f t="shared" si="49"/>
        <v>50</v>
      </c>
      <c r="I397">
        <f t="shared" si="52"/>
        <v>95</v>
      </c>
      <c r="J397">
        <f t="shared" si="53"/>
        <v>100</v>
      </c>
      <c r="K397">
        <f t="shared" si="54"/>
        <v>100</v>
      </c>
      <c r="L397">
        <f t="shared" si="55"/>
        <v>100</v>
      </c>
      <c r="M397" t="str">
        <f t="shared" si="56"/>
        <v>Htl</v>
      </c>
    </row>
    <row r="398" spans="1:13" hidden="1" x14ac:dyDescent="0.25">
      <c r="A398" t="s">
        <v>4213</v>
      </c>
      <c r="B398" t="str">
        <f t="shared" si="50"/>
        <v>Htl-w16-v03</v>
      </c>
      <c r="C398">
        <v>18.513999999999999</v>
      </c>
      <c r="D398">
        <v>18.513999999999999</v>
      </c>
      <c r="E398">
        <v>-1</v>
      </c>
      <c r="F398">
        <v>55.945999999999998</v>
      </c>
      <c r="G398">
        <f t="shared" si="51"/>
        <v>25</v>
      </c>
      <c r="H398">
        <f t="shared" si="49"/>
        <v>25</v>
      </c>
      <c r="I398">
        <f t="shared" si="52"/>
        <v>75</v>
      </c>
      <c r="J398">
        <f t="shared" si="53"/>
        <v>75</v>
      </c>
      <c r="K398">
        <f t="shared" si="54"/>
        <v>50</v>
      </c>
      <c r="L398">
        <f t="shared" si="55"/>
        <v>75</v>
      </c>
      <c r="M398" t="str">
        <f t="shared" si="56"/>
        <v>Htl</v>
      </c>
    </row>
    <row r="399" spans="1:13" hidden="1" x14ac:dyDescent="0.25">
      <c r="A399" t="s">
        <v>4214</v>
      </c>
      <c r="B399" t="str">
        <f t="shared" si="50"/>
        <v>Htl-w16-v07</v>
      </c>
      <c r="C399">
        <v>17.853000000000002</v>
      </c>
      <c r="D399">
        <v>17.853000000000002</v>
      </c>
      <c r="E399">
        <v>-1</v>
      </c>
      <c r="F399">
        <v>24.234999999999999</v>
      </c>
      <c r="G399">
        <f t="shared" si="51"/>
        <v>24</v>
      </c>
      <c r="H399">
        <f t="shared" si="49"/>
        <v>25</v>
      </c>
      <c r="I399">
        <f t="shared" si="52"/>
        <v>32</v>
      </c>
      <c r="J399">
        <f t="shared" si="53"/>
        <v>40</v>
      </c>
      <c r="K399">
        <f t="shared" si="54"/>
        <v>50</v>
      </c>
      <c r="L399">
        <f t="shared" si="55"/>
        <v>40</v>
      </c>
      <c r="M399" t="str">
        <f t="shared" si="56"/>
        <v>Htl</v>
      </c>
    </row>
    <row r="400" spans="1:13" hidden="1" x14ac:dyDescent="0.25">
      <c r="A400" t="s">
        <v>4215</v>
      </c>
      <c r="B400" t="str">
        <f t="shared" si="50"/>
        <v>Htl-w16-v11</v>
      </c>
      <c r="C400">
        <v>17.841000000000001</v>
      </c>
      <c r="D400">
        <v>17.841000000000001</v>
      </c>
      <c r="E400">
        <v>-1</v>
      </c>
      <c r="F400">
        <v>24.219000000000001</v>
      </c>
      <c r="G400">
        <f t="shared" si="51"/>
        <v>24</v>
      </c>
      <c r="H400">
        <f t="shared" si="49"/>
        <v>25</v>
      </c>
      <c r="I400">
        <f t="shared" si="52"/>
        <v>32</v>
      </c>
      <c r="J400">
        <f t="shared" si="53"/>
        <v>40</v>
      </c>
      <c r="K400">
        <f t="shared" si="54"/>
        <v>50</v>
      </c>
      <c r="L400">
        <f t="shared" si="55"/>
        <v>40</v>
      </c>
      <c r="M400" t="str">
        <f t="shared" si="56"/>
        <v>Htl</v>
      </c>
    </row>
    <row r="401" spans="1:13" hidden="1" x14ac:dyDescent="0.25">
      <c r="A401" t="s">
        <v>4216</v>
      </c>
      <c r="B401" t="str">
        <f t="shared" si="50"/>
        <v>Htl-w16-v14</v>
      </c>
      <c r="C401">
        <v>15.795999999999999</v>
      </c>
      <c r="D401">
        <v>15.795999999999999</v>
      </c>
      <c r="E401">
        <v>-1</v>
      </c>
      <c r="F401">
        <v>21.492999999999999</v>
      </c>
      <c r="G401">
        <f t="shared" si="51"/>
        <v>21</v>
      </c>
      <c r="H401">
        <f t="shared" si="49"/>
        <v>25</v>
      </c>
      <c r="I401">
        <f t="shared" si="52"/>
        <v>29</v>
      </c>
      <c r="J401">
        <f t="shared" si="53"/>
        <v>30</v>
      </c>
      <c r="K401">
        <f t="shared" si="54"/>
        <v>50</v>
      </c>
      <c r="L401">
        <f t="shared" si="55"/>
        <v>30</v>
      </c>
      <c r="M401" t="str">
        <f t="shared" si="56"/>
        <v>Htl</v>
      </c>
    </row>
    <row r="402" spans="1:13" hidden="1" x14ac:dyDescent="0.25">
      <c r="A402" t="s">
        <v>4217</v>
      </c>
      <c r="B402" t="str">
        <f t="shared" si="50"/>
        <v>Htl-w16-v96</v>
      </c>
      <c r="C402">
        <v>20.518999999999998</v>
      </c>
      <c r="D402">
        <v>20.518999999999998</v>
      </c>
      <c r="E402">
        <v>-1</v>
      </c>
      <c r="F402">
        <v>63.146999999999998</v>
      </c>
      <c r="G402">
        <f t="shared" si="51"/>
        <v>28</v>
      </c>
      <c r="H402">
        <f t="shared" si="49"/>
        <v>30</v>
      </c>
      <c r="I402">
        <f t="shared" si="52"/>
        <v>85</v>
      </c>
      <c r="J402">
        <f t="shared" si="53"/>
        <v>100</v>
      </c>
      <c r="K402">
        <f t="shared" si="54"/>
        <v>60</v>
      </c>
      <c r="L402">
        <f t="shared" si="55"/>
        <v>100</v>
      </c>
      <c r="M402" t="str">
        <f t="shared" si="56"/>
        <v>Htl</v>
      </c>
    </row>
    <row r="403" spans="1:13" hidden="1" x14ac:dyDescent="0.25">
      <c r="A403" t="s">
        <v>4218</v>
      </c>
      <c r="B403" t="str">
        <f t="shared" si="50"/>
        <v>MBT-w01-v03</v>
      </c>
      <c r="C403">
        <v>12.757</v>
      </c>
      <c r="D403">
        <v>12.757</v>
      </c>
      <c r="E403">
        <v>-1</v>
      </c>
      <c r="F403">
        <v>24.286999999999999</v>
      </c>
      <c r="G403">
        <f t="shared" si="51"/>
        <v>17</v>
      </c>
      <c r="H403">
        <f t="shared" si="49"/>
        <v>20</v>
      </c>
      <c r="I403">
        <f t="shared" si="52"/>
        <v>33</v>
      </c>
      <c r="J403">
        <f t="shared" si="53"/>
        <v>40</v>
      </c>
      <c r="K403">
        <f t="shared" si="54"/>
        <v>40</v>
      </c>
      <c r="L403">
        <f t="shared" si="55"/>
        <v>40</v>
      </c>
      <c r="M403" t="str">
        <f t="shared" si="56"/>
        <v>MBT</v>
      </c>
    </row>
    <row r="404" spans="1:13" hidden="1" x14ac:dyDescent="0.25">
      <c r="A404" t="s">
        <v>4219</v>
      </c>
      <c r="B404" t="str">
        <f t="shared" si="50"/>
        <v>MBT-w01-v07</v>
      </c>
      <c r="C404">
        <v>12.005000000000001</v>
      </c>
      <c r="D404">
        <v>12.005000000000001</v>
      </c>
      <c r="E404">
        <v>-1</v>
      </c>
      <c r="F404">
        <v>16.402000000000001</v>
      </c>
      <c r="G404">
        <f t="shared" si="51"/>
        <v>16</v>
      </c>
      <c r="H404">
        <f t="shared" si="49"/>
        <v>20</v>
      </c>
      <c r="I404">
        <f t="shared" si="52"/>
        <v>22</v>
      </c>
      <c r="J404">
        <f t="shared" si="53"/>
        <v>25</v>
      </c>
      <c r="K404">
        <f t="shared" si="54"/>
        <v>40</v>
      </c>
      <c r="L404">
        <f t="shared" si="55"/>
        <v>25</v>
      </c>
      <c r="M404" t="str">
        <f t="shared" si="56"/>
        <v>MBT</v>
      </c>
    </row>
    <row r="405" spans="1:13" hidden="1" x14ac:dyDescent="0.25">
      <c r="A405" t="s">
        <v>4220</v>
      </c>
      <c r="B405" t="str">
        <f t="shared" si="50"/>
        <v>MBT-w01-v11</v>
      </c>
      <c r="C405">
        <v>11.936</v>
      </c>
      <c r="D405">
        <v>11.936</v>
      </c>
      <c r="E405">
        <v>-1</v>
      </c>
      <c r="F405">
        <v>16.306999999999999</v>
      </c>
      <c r="G405">
        <f t="shared" si="51"/>
        <v>16</v>
      </c>
      <c r="H405">
        <f t="shared" si="49"/>
        <v>20</v>
      </c>
      <c r="I405">
        <f t="shared" si="52"/>
        <v>22</v>
      </c>
      <c r="J405">
        <f t="shared" si="53"/>
        <v>25</v>
      </c>
      <c r="K405">
        <f t="shared" si="54"/>
        <v>40</v>
      </c>
      <c r="L405">
        <f t="shared" si="55"/>
        <v>25</v>
      </c>
      <c r="M405" t="str">
        <f t="shared" si="56"/>
        <v>MBT</v>
      </c>
    </row>
    <row r="406" spans="1:13" hidden="1" x14ac:dyDescent="0.25">
      <c r="A406" t="s">
        <v>4221</v>
      </c>
      <c r="B406" t="str">
        <f t="shared" si="50"/>
        <v>MBT-w01-v14</v>
      </c>
      <c r="C406">
        <v>11.218</v>
      </c>
      <c r="D406">
        <v>11.218</v>
      </c>
      <c r="E406">
        <v>-1</v>
      </c>
      <c r="F406">
        <v>15.345000000000001</v>
      </c>
      <c r="G406">
        <f t="shared" si="51"/>
        <v>15</v>
      </c>
      <c r="H406">
        <f t="shared" si="49"/>
        <v>15</v>
      </c>
      <c r="I406">
        <f t="shared" si="52"/>
        <v>21</v>
      </c>
      <c r="J406">
        <f t="shared" si="53"/>
        <v>25</v>
      </c>
      <c r="K406">
        <f t="shared" si="54"/>
        <v>30</v>
      </c>
      <c r="L406">
        <f t="shared" si="55"/>
        <v>25</v>
      </c>
      <c r="M406" t="str">
        <f t="shared" si="56"/>
        <v>MBT</v>
      </c>
    </row>
    <row r="407" spans="1:13" hidden="1" x14ac:dyDescent="0.25">
      <c r="A407" t="s">
        <v>4222</v>
      </c>
      <c r="B407" t="str">
        <f t="shared" si="50"/>
        <v>MBT-w01-v96</v>
      </c>
      <c r="C407">
        <v>13.507</v>
      </c>
      <c r="D407">
        <v>13.507</v>
      </c>
      <c r="E407">
        <v>-1</v>
      </c>
      <c r="F407">
        <v>25.736999999999998</v>
      </c>
      <c r="G407">
        <f t="shared" si="51"/>
        <v>18</v>
      </c>
      <c r="H407">
        <f t="shared" si="49"/>
        <v>20</v>
      </c>
      <c r="I407">
        <f t="shared" si="52"/>
        <v>35</v>
      </c>
      <c r="J407">
        <f t="shared" si="53"/>
        <v>40</v>
      </c>
      <c r="K407">
        <f t="shared" si="54"/>
        <v>40</v>
      </c>
      <c r="L407">
        <f t="shared" si="55"/>
        <v>40</v>
      </c>
      <c r="M407" t="str">
        <f t="shared" si="56"/>
        <v>MBT</v>
      </c>
    </row>
    <row r="408" spans="1:13" hidden="1" x14ac:dyDescent="0.25">
      <c r="A408" t="s">
        <v>4223</v>
      </c>
      <c r="B408" t="str">
        <f t="shared" si="50"/>
        <v>MBT-w02-v03</v>
      </c>
      <c r="C408">
        <v>18.626000000000001</v>
      </c>
      <c r="D408">
        <v>18.626000000000001</v>
      </c>
      <c r="E408">
        <v>-1</v>
      </c>
      <c r="F408">
        <v>24.274000000000001</v>
      </c>
      <c r="G408">
        <f t="shared" si="51"/>
        <v>25</v>
      </c>
      <c r="H408">
        <f t="shared" si="49"/>
        <v>25</v>
      </c>
      <c r="I408">
        <f t="shared" si="52"/>
        <v>33</v>
      </c>
      <c r="J408">
        <f t="shared" si="53"/>
        <v>40</v>
      </c>
      <c r="K408">
        <f t="shared" si="54"/>
        <v>50</v>
      </c>
      <c r="L408">
        <f t="shared" si="55"/>
        <v>40</v>
      </c>
      <c r="M408" t="str">
        <f t="shared" si="56"/>
        <v>MBT</v>
      </c>
    </row>
    <row r="409" spans="1:13" hidden="1" x14ac:dyDescent="0.25">
      <c r="A409" t="s">
        <v>4224</v>
      </c>
      <c r="B409" t="str">
        <f t="shared" si="50"/>
        <v>MBT-w02-v07</v>
      </c>
      <c r="C409">
        <v>17.934999999999999</v>
      </c>
      <c r="D409">
        <v>17.934999999999999</v>
      </c>
      <c r="E409">
        <v>-1</v>
      </c>
      <c r="F409">
        <v>24.346</v>
      </c>
      <c r="G409">
        <f t="shared" si="51"/>
        <v>24</v>
      </c>
      <c r="H409">
        <f t="shared" si="49"/>
        <v>25</v>
      </c>
      <c r="I409">
        <f t="shared" si="52"/>
        <v>33</v>
      </c>
      <c r="J409">
        <f t="shared" si="53"/>
        <v>40</v>
      </c>
      <c r="K409">
        <f t="shared" si="54"/>
        <v>50</v>
      </c>
      <c r="L409">
        <f t="shared" si="55"/>
        <v>40</v>
      </c>
      <c r="M409" t="str">
        <f t="shared" si="56"/>
        <v>MBT</v>
      </c>
    </row>
    <row r="410" spans="1:13" hidden="1" x14ac:dyDescent="0.25">
      <c r="A410" t="s">
        <v>4225</v>
      </c>
      <c r="B410" t="str">
        <f t="shared" si="50"/>
        <v>MBT-w02-v11</v>
      </c>
      <c r="C410">
        <v>17.445</v>
      </c>
      <c r="D410">
        <v>17.445</v>
      </c>
      <c r="E410">
        <v>-1</v>
      </c>
      <c r="F410">
        <v>23.681999999999999</v>
      </c>
      <c r="G410">
        <f t="shared" si="51"/>
        <v>23</v>
      </c>
      <c r="H410">
        <f t="shared" si="49"/>
        <v>25</v>
      </c>
      <c r="I410">
        <f t="shared" si="52"/>
        <v>32</v>
      </c>
      <c r="J410">
        <f t="shared" si="53"/>
        <v>40</v>
      </c>
      <c r="K410">
        <f t="shared" si="54"/>
        <v>50</v>
      </c>
      <c r="L410">
        <f t="shared" si="55"/>
        <v>40</v>
      </c>
      <c r="M410" t="str">
        <f t="shared" si="56"/>
        <v>MBT</v>
      </c>
    </row>
    <row r="411" spans="1:13" hidden="1" x14ac:dyDescent="0.25">
      <c r="A411" t="s">
        <v>4226</v>
      </c>
      <c r="B411" t="str">
        <f t="shared" si="50"/>
        <v>MBT-w02-v14</v>
      </c>
      <c r="C411">
        <v>16.844999999999999</v>
      </c>
      <c r="D411">
        <v>16.844999999999999</v>
      </c>
      <c r="E411">
        <v>-1</v>
      </c>
      <c r="F411">
        <v>22.92</v>
      </c>
      <c r="G411">
        <f t="shared" si="51"/>
        <v>23</v>
      </c>
      <c r="H411">
        <f t="shared" si="49"/>
        <v>25</v>
      </c>
      <c r="I411">
        <f t="shared" si="52"/>
        <v>31</v>
      </c>
      <c r="J411">
        <f t="shared" si="53"/>
        <v>40</v>
      </c>
      <c r="K411">
        <f t="shared" si="54"/>
        <v>50</v>
      </c>
      <c r="L411">
        <f t="shared" si="55"/>
        <v>40</v>
      </c>
      <c r="M411" t="str">
        <f t="shared" si="56"/>
        <v>MBT</v>
      </c>
    </row>
    <row r="412" spans="1:13" hidden="1" x14ac:dyDescent="0.25">
      <c r="A412" t="s">
        <v>4227</v>
      </c>
      <c r="B412" t="str">
        <f t="shared" si="50"/>
        <v>MBT-w02-v96</v>
      </c>
      <c r="C412">
        <v>19.651</v>
      </c>
      <c r="D412">
        <v>19.651</v>
      </c>
      <c r="E412">
        <v>-1</v>
      </c>
      <c r="F412">
        <v>26.513999999999999</v>
      </c>
      <c r="G412">
        <f t="shared" si="51"/>
        <v>26</v>
      </c>
      <c r="H412">
        <f t="shared" si="49"/>
        <v>30</v>
      </c>
      <c r="I412">
        <f t="shared" si="52"/>
        <v>36</v>
      </c>
      <c r="J412">
        <f t="shared" si="53"/>
        <v>40</v>
      </c>
      <c r="K412">
        <f t="shared" si="54"/>
        <v>60</v>
      </c>
      <c r="L412">
        <f t="shared" si="55"/>
        <v>40</v>
      </c>
      <c r="M412" t="str">
        <f t="shared" si="56"/>
        <v>MBT</v>
      </c>
    </row>
    <row r="413" spans="1:13" hidden="1" x14ac:dyDescent="0.25">
      <c r="A413" t="s">
        <v>4228</v>
      </c>
      <c r="B413" t="str">
        <f t="shared" si="50"/>
        <v>MBT-w03-v03</v>
      </c>
      <c r="C413">
        <v>14.744</v>
      </c>
      <c r="D413">
        <v>14.744</v>
      </c>
      <c r="E413">
        <v>-1</v>
      </c>
      <c r="F413">
        <v>24.331</v>
      </c>
      <c r="G413">
        <f t="shared" si="51"/>
        <v>20</v>
      </c>
      <c r="H413">
        <f t="shared" si="49"/>
        <v>20</v>
      </c>
      <c r="I413">
        <f t="shared" si="52"/>
        <v>33</v>
      </c>
      <c r="J413">
        <f t="shared" si="53"/>
        <v>40</v>
      </c>
      <c r="K413">
        <f t="shared" si="54"/>
        <v>40</v>
      </c>
      <c r="L413">
        <f t="shared" si="55"/>
        <v>40</v>
      </c>
      <c r="M413" t="str">
        <f t="shared" si="56"/>
        <v>MBT</v>
      </c>
    </row>
    <row r="414" spans="1:13" hidden="1" x14ac:dyDescent="0.25">
      <c r="A414" t="s">
        <v>4229</v>
      </c>
      <c r="B414" t="str">
        <f t="shared" si="50"/>
        <v>MBT-w03-v07</v>
      </c>
      <c r="C414">
        <v>13.972</v>
      </c>
      <c r="D414">
        <v>13.972</v>
      </c>
      <c r="E414">
        <v>-1</v>
      </c>
      <c r="F414">
        <v>18.966000000000001</v>
      </c>
      <c r="G414">
        <f t="shared" si="51"/>
        <v>19</v>
      </c>
      <c r="H414">
        <f t="shared" si="49"/>
        <v>20</v>
      </c>
      <c r="I414">
        <f t="shared" si="52"/>
        <v>25</v>
      </c>
      <c r="J414">
        <f t="shared" si="53"/>
        <v>25</v>
      </c>
      <c r="K414">
        <f t="shared" si="54"/>
        <v>40</v>
      </c>
      <c r="L414">
        <f t="shared" si="55"/>
        <v>25</v>
      </c>
      <c r="M414" t="str">
        <f t="shared" si="56"/>
        <v>MBT</v>
      </c>
    </row>
    <row r="415" spans="1:13" hidden="1" x14ac:dyDescent="0.25">
      <c r="A415" t="s">
        <v>4230</v>
      </c>
      <c r="B415" t="str">
        <f t="shared" si="50"/>
        <v>MBT-w03-v11</v>
      </c>
      <c r="C415">
        <v>14.622</v>
      </c>
      <c r="D415">
        <v>14.622</v>
      </c>
      <c r="E415">
        <v>-1</v>
      </c>
      <c r="F415">
        <v>19.849</v>
      </c>
      <c r="G415">
        <f t="shared" si="51"/>
        <v>20</v>
      </c>
      <c r="H415">
        <f t="shared" si="49"/>
        <v>20</v>
      </c>
      <c r="I415">
        <f t="shared" si="52"/>
        <v>27</v>
      </c>
      <c r="J415">
        <f t="shared" si="53"/>
        <v>30</v>
      </c>
      <c r="K415">
        <f t="shared" si="54"/>
        <v>40</v>
      </c>
      <c r="L415">
        <f t="shared" si="55"/>
        <v>30</v>
      </c>
      <c r="M415" t="str">
        <f t="shared" si="56"/>
        <v>MBT</v>
      </c>
    </row>
    <row r="416" spans="1:13" hidden="1" x14ac:dyDescent="0.25">
      <c r="A416" t="s">
        <v>4231</v>
      </c>
      <c r="B416" t="str">
        <f t="shared" si="50"/>
        <v>MBT-w03-v14</v>
      </c>
      <c r="C416">
        <v>13.538</v>
      </c>
      <c r="D416">
        <v>13.538</v>
      </c>
      <c r="E416">
        <v>-1</v>
      </c>
      <c r="F416">
        <v>18.420000000000002</v>
      </c>
      <c r="G416">
        <f t="shared" si="51"/>
        <v>18</v>
      </c>
      <c r="H416">
        <f t="shared" si="49"/>
        <v>20</v>
      </c>
      <c r="I416">
        <f t="shared" si="52"/>
        <v>25</v>
      </c>
      <c r="J416">
        <f t="shared" si="53"/>
        <v>25</v>
      </c>
      <c r="K416">
        <f t="shared" si="54"/>
        <v>40</v>
      </c>
      <c r="L416">
        <f t="shared" si="55"/>
        <v>25</v>
      </c>
      <c r="M416" t="str">
        <f t="shared" si="56"/>
        <v>MBT</v>
      </c>
    </row>
    <row r="417" spans="1:13" hidden="1" x14ac:dyDescent="0.25">
      <c r="A417" t="s">
        <v>4232</v>
      </c>
      <c r="B417" t="str">
        <f t="shared" si="50"/>
        <v>MBT-w03-v96</v>
      </c>
      <c r="C417">
        <v>16.038</v>
      </c>
      <c r="D417">
        <v>16.038</v>
      </c>
      <c r="E417">
        <v>-1</v>
      </c>
      <c r="F417">
        <v>25.989000000000001</v>
      </c>
      <c r="G417">
        <f t="shared" si="51"/>
        <v>21</v>
      </c>
      <c r="H417">
        <f t="shared" si="49"/>
        <v>25</v>
      </c>
      <c r="I417">
        <f t="shared" si="52"/>
        <v>35</v>
      </c>
      <c r="J417">
        <f t="shared" si="53"/>
        <v>40</v>
      </c>
      <c r="K417">
        <f t="shared" si="54"/>
        <v>50</v>
      </c>
      <c r="L417">
        <f t="shared" si="55"/>
        <v>40</v>
      </c>
      <c r="M417" t="str">
        <f t="shared" si="56"/>
        <v>MBT</v>
      </c>
    </row>
    <row r="418" spans="1:13" hidden="1" x14ac:dyDescent="0.25">
      <c r="A418" t="s">
        <v>4233</v>
      </c>
      <c r="B418" t="str">
        <f t="shared" si="50"/>
        <v>MBT-w04-v03</v>
      </c>
      <c r="C418">
        <v>17.934000000000001</v>
      </c>
      <c r="D418">
        <v>17.934000000000001</v>
      </c>
      <c r="E418">
        <v>-1</v>
      </c>
      <c r="F418">
        <v>24.831</v>
      </c>
      <c r="G418">
        <f t="shared" si="51"/>
        <v>24</v>
      </c>
      <c r="H418">
        <f t="shared" si="49"/>
        <v>25</v>
      </c>
      <c r="I418">
        <f t="shared" si="52"/>
        <v>33</v>
      </c>
      <c r="J418">
        <f t="shared" si="53"/>
        <v>40</v>
      </c>
      <c r="K418">
        <f t="shared" si="54"/>
        <v>50</v>
      </c>
      <c r="L418">
        <f t="shared" si="55"/>
        <v>40</v>
      </c>
      <c r="M418" t="str">
        <f t="shared" si="56"/>
        <v>MBT</v>
      </c>
    </row>
    <row r="419" spans="1:13" hidden="1" x14ac:dyDescent="0.25">
      <c r="A419" t="s">
        <v>4234</v>
      </c>
      <c r="B419" t="str">
        <f t="shared" si="50"/>
        <v>MBT-w04-v07</v>
      </c>
      <c r="C419">
        <v>17.196000000000002</v>
      </c>
      <c r="D419">
        <v>17.196000000000002</v>
      </c>
      <c r="E419">
        <v>-1</v>
      </c>
      <c r="F419">
        <v>23.344000000000001</v>
      </c>
      <c r="G419">
        <f t="shared" si="51"/>
        <v>23</v>
      </c>
      <c r="H419">
        <f t="shared" si="49"/>
        <v>25</v>
      </c>
      <c r="I419">
        <f t="shared" si="52"/>
        <v>31</v>
      </c>
      <c r="J419">
        <f t="shared" si="53"/>
        <v>40</v>
      </c>
      <c r="K419">
        <f t="shared" si="54"/>
        <v>50</v>
      </c>
      <c r="L419">
        <f t="shared" si="55"/>
        <v>40</v>
      </c>
      <c r="M419" t="str">
        <f t="shared" si="56"/>
        <v>MBT</v>
      </c>
    </row>
    <row r="420" spans="1:13" hidden="1" x14ac:dyDescent="0.25">
      <c r="A420" t="s">
        <v>4235</v>
      </c>
      <c r="B420" t="str">
        <f t="shared" si="50"/>
        <v>MBT-w04-v11</v>
      </c>
      <c r="C420">
        <v>17.128</v>
      </c>
      <c r="D420">
        <v>17.128</v>
      </c>
      <c r="E420">
        <v>-1</v>
      </c>
      <c r="F420">
        <v>23.251999999999999</v>
      </c>
      <c r="G420">
        <f t="shared" si="51"/>
        <v>23</v>
      </c>
      <c r="H420">
        <f t="shared" si="49"/>
        <v>25</v>
      </c>
      <c r="I420">
        <f t="shared" si="52"/>
        <v>31</v>
      </c>
      <c r="J420">
        <f t="shared" si="53"/>
        <v>40</v>
      </c>
      <c r="K420">
        <f t="shared" si="54"/>
        <v>50</v>
      </c>
      <c r="L420">
        <f t="shared" si="55"/>
        <v>40</v>
      </c>
      <c r="M420" t="str">
        <f t="shared" si="56"/>
        <v>MBT</v>
      </c>
    </row>
    <row r="421" spans="1:13" hidden="1" x14ac:dyDescent="0.25">
      <c r="A421" t="s">
        <v>4236</v>
      </c>
      <c r="B421" t="str">
        <f t="shared" si="50"/>
        <v>MBT-w04-v14</v>
      </c>
      <c r="C421">
        <v>16.213000000000001</v>
      </c>
      <c r="D421">
        <v>16.213000000000001</v>
      </c>
      <c r="E421">
        <v>-1</v>
      </c>
      <c r="F421">
        <v>22.06</v>
      </c>
      <c r="G421">
        <f t="shared" si="51"/>
        <v>22</v>
      </c>
      <c r="H421">
        <f t="shared" si="49"/>
        <v>25</v>
      </c>
      <c r="I421">
        <f t="shared" si="52"/>
        <v>30</v>
      </c>
      <c r="J421">
        <f t="shared" si="53"/>
        <v>30</v>
      </c>
      <c r="K421">
        <f t="shared" si="54"/>
        <v>50</v>
      </c>
      <c r="L421">
        <f t="shared" si="55"/>
        <v>30</v>
      </c>
      <c r="M421" t="str">
        <f t="shared" si="56"/>
        <v>MBT</v>
      </c>
    </row>
    <row r="422" spans="1:13" hidden="1" x14ac:dyDescent="0.25">
      <c r="A422" t="s">
        <v>4237</v>
      </c>
      <c r="B422" t="str">
        <f t="shared" si="50"/>
        <v>MBT-w04-v96</v>
      </c>
      <c r="C422">
        <v>19.154</v>
      </c>
      <c r="D422">
        <v>19.154</v>
      </c>
      <c r="E422">
        <v>-1</v>
      </c>
      <c r="F422">
        <v>26.577000000000002</v>
      </c>
      <c r="G422">
        <f t="shared" si="51"/>
        <v>26</v>
      </c>
      <c r="H422">
        <f t="shared" si="49"/>
        <v>30</v>
      </c>
      <c r="I422">
        <f t="shared" si="52"/>
        <v>36</v>
      </c>
      <c r="J422">
        <f t="shared" si="53"/>
        <v>40</v>
      </c>
      <c r="K422">
        <f t="shared" si="54"/>
        <v>60</v>
      </c>
      <c r="L422">
        <f t="shared" si="55"/>
        <v>40</v>
      </c>
      <c r="M422" t="str">
        <f t="shared" si="56"/>
        <v>MBT</v>
      </c>
    </row>
    <row r="423" spans="1:13" hidden="1" x14ac:dyDescent="0.25">
      <c r="A423" t="s">
        <v>4238</v>
      </c>
      <c r="B423" t="str">
        <f t="shared" si="50"/>
        <v>MBT-w05-v03</v>
      </c>
      <c r="C423">
        <v>14.782999999999999</v>
      </c>
      <c r="D423">
        <v>14.782999999999999</v>
      </c>
      <c r="E423">
        <v>-1</v>
      </c>
      <c r="F423">
        <v>23.547000000000001</v>
      </c>
      <c r="G423">
        <f t="shared" si="51"/>
        <v>20</v>
      </c>
      <c r="H423">
        <f t="shared" si="49"/>
        <v>20</v>
      </c>
      <c r="I423">
        <f t="shared" si="52"/>
        <v>32</v>
      </c>
      <c r="J423">
        <f t="shared" si="53"/>
        <v>40</v>
      </c>
      <c r="K423">
        <f t="shared" si="54"/>
        <v>40</v>
      </c>
      <c r="L423">
        <f t="shared" si="55"/>
        <v>40</v>
      </c>
      <c r="M423" t="str">
        <f t="shared" si="56"/>
        <v>MBT</v>
      </c>
    </row>
    <row r="424" spans="1:13" hidden="1" x14ac:dyDescent="0.25">
      <c r="A424" t="s">
        <v>4239</v>
      </c>
      <c r="B424" t="str">
        <f t="shared" si="50"/>
        <v>MBT-w05-v07</v>
      </c>
      <c r="C424">
        <v>13.943</v>
      </c>
      <c r="D424">
        <v>13.943</v>
      </c>
      <c r="E424">
        <v>-1</v>
      </c>
      <c r="F424">
        <v>18.928000000000001</v>
      </c>
      <c r="G424">
        <f t="shared" si="51"/>
        <v>19</v>
      </c>
      <c r="H424">
        <f t="shared" si="49"/>
        <v>20</v>
      </c>
      <c r="I424">
        <f t="shared" si="52"/>
        <v>25</v>
      </c>
      <c r="J424">
        <f t="shared" si="53"/>
        <v>25</v>
      </c>
      <c r="K424">
        <f t="shared" si="54"/>
        <v>40</v>
      </c>
      <c r="L424">
        <f t="shared" si="55"/>
        <v>25</v>
      </c>
      <c r="M424" t="str">
        <f t="shared" si="56"/>
        <v>MBT</v>
      </c>
    </row>
    <row r="425" spans="1:13" hidden="1" x14ac:dyDescent="0.25">
      <c r="A425" t="s">
        <v>4240</v>
      </c>
      <c r="B425" t="str">
        <f t="shared" si="50"/>
        <v>MBT-w05-v11</v>
      </c>
      <c r="C425">
        <v>13.946</v>
      </c>
      <c r="D425">
        <v>13.946</v>
      </c>
      <c r="E425">
        <v>-1</v>
      </c>
      <c r="F425">
        <v>18.931000000000001</v>
      </c>
      <c r="G425">
        <f t="shared" si="51"/>
        <v>19</v>
      </c>
      <c r="H425">
        <f t="shared" si="49"/>
        <v>20</v>
      </c>
      <c r="I425">
        <f t="shared" si="52"/>
        <v>25</v>
      </c>
      <c r="J425">
        <f t="shared" si="53"/>
        <v>25</v>
      </c>
      <c r="K425">
        <f t="shared" si="54"/>
        <v>40</v>
      </c>
      <c r="L425">
        <f t="shared" si="55"/>
        <v>25</v>
      </c>
      <c r="M425" t="str">
        <f t="shared" si="56"/>
        <v>MBT</v>
      </c>
    </row>
    <row r="426" spans="1:13" hidden="1" x14ac:dyDescent="0.25">
      <c r="A426" t="s">
        <v>4241</v>
      </c>
      <c r="B426" t="str">
        <f t="shared" si="50"/>
        <v>MBT-w05-v14</v>
      </c>
      <c r="C426">
        <v>12.981999999999999</v>
      </c>
      <c r="D426">
        <v>12.981999999999999</v>
      </c>
      <c r="E426">
        <v>-1</v>
      </c>
      <c r="F426">
        <v>17.873000000000001</v>
      </c>
      <c r="G426">
        <f t="shared" si="51"/>
        <v>17</v>
      </c>
      <c r="H426">
        <f t="shared" si="49"/>
        <v>20</v>
      </c>
      <c r="I426">
        <f t="shared" si="52"/>
        <v>24</v>
      </c>
      <c r="J426">
        <f t="shared" si="53"/>
        <v>25</v>
      </c>
      <c r="K426">
        <f t="shared" si="54"/>
        <v>40</v>
      </c>
      <c r="L426">
        <f t="shared" si="55"/>
        <v>25</v>
      </c>
      <c r="M426" t="str">
        <f t="shared" si="56"/>
        <v>MBT</v>
      </c>
    </row>
    <row r="427" spans="1:13" hidden="1" x14ac:dyDescent="0.25">
      <c r="A427" t="s">
        <v>4242</v>
      </c>
      <c r="B427" t="str">
        <f t="shared" si="50"/>
        <v>MBT-w05-v96</v>
      </c>
      <c r="C427">
        <v>15.954000000000001</v>
      </c>
      <c r="D427">
        <v>15.954000000000001</v>
      </c>
      <c r="E427">
        <v>-1</v>
      </c>
      <c r="F427">
        <v>25.196000000000002</v>
      </c>
      <c r="G427">
        <f t="shared" si="51"/>
        <v>21</v>
      </c>
      <c r="H427">
        <f t="shared" si="49"/>
        <v>25</v>
      </c>
      <c r="I427">
        <f t="shared" si="52"/>
        <v>34</v>
      </c>
      <c r="J427">
        <f t="shared" si="53"/>
        <v>40</v>
      </c>
      <c r="K427">
        <f t="shared" si="54"/>
        <v>50</v>
      </c>
      <c r="L427">
        <f t="shared" si="55"/>
        <v>40</v>
      </c>
      <c r="M427" t="str">
        <f t="shared" si="56"/>
        <v>MBT</v>
      </c>
    </row>
    <row r="428" spans="1:13" hidden="1" x14ac:dyDescent="0.25">
      <c r="A428" t="s">
        <v>4243</v>
      </c>
      <c r="B428" t="str">
        <f t="shared" si="50"/>
        <v>MBT-w06-v03</v>
      </c>
      <c r="C428">
        <v>18.045000000000002</v>
      </c>
      <c r="D428">
        <v>18.045000000000002</v>
      </c>
      <c r="E428">
        <v>-1</v>
      </c>
      <c r="F428">
        <v>24.524999999999999</v>
      </c>
      <c r="G428">
        <f t="shared" si="51"/>
        <v>24</v>
      </c>
      <c r="H428">
        <f t="shared" si="49"/>
        <v>25</v>
      </c>
      <c r="I428">
        <f t="shared" si="52"/>
        <v>33</v>
      </c>
      <c r="J428">
        <f t="shared" si="53"/>
        <v>40</v>
      </c>
      <c r="K428">
        <f t="shared" si="54"/>
        <v>50</v>
      </c>
      <c r="L428">
        <f t="shared" si="55"/>
        <v>40</v>
      </c>
      <c r="M428" t="str">
        <f t="shared" si="56"/>
        <v>MBT</v>
      </c>
    </row>
    <row r="429" spans="1:13" hidden="1" x14ac:dyDescent="0.25">
      <c r="A429" t="s">
        <v>4244</v>
      </c>
      <c r="B429" t="str">
        <f t="shared" si="50"/>
        <v>MBT-w06-v07</v>
      </c>
      <c r="C429">
        <v>17.274999999999999</v>
      </c>
      <c r="D429">
        <v>17.274999999999999</v>
      </c>
      <c r="E429">
        <v>-1</v>
      </c>
      <c r="F429">
        <v>23.451000000000001</v>
      </c>
      <c r="G429">
        <f t="shared" si="51"/>
        <v>23</v>
      </c>
      <c r="H429">
        <f t="shared" ref="H429:H482" si="57">IF(G429&lt;=3,G429,IF(AND(G429&gt;3,G429&lt;=5),5,IF(AND(G429&gt;5,G429&lt;=7.5),7.5,IF(AND(G429&gt;7.5,G429&lt;=10),10,IF(AND(G429&gt;10,G429&lt;=15),15,IF(AND(G429&gt;15,G429&lt;=20),20,IF(AND(G429&gt;20,G429&lt;=25),25,IF(AND(G429&gt;25,G429&lt;=30),30,IF(AND(G429&gt;30,G429&lt;=40),40,IF(AND(G429&gt;40,G429&lt;=50),50,IF(AND(G429&gt;50,G429&lt;=60),60,IF(AND(G429&gt;60,G429&lt;=75),75,IF(AND(G429&gt;75,G429&lt;=100),100,IF(AND(G429&gt;100,G429&lt;=125),125,IF(AND(G429&gt;125,G429&lt;=150),150,IF(AND(G429&gt;150,G429&lt;=200),200,IF(AND(G429&gt;200,G429&lt;=250),250,IF(AND(G429&gt;250,G429&lt;=300),300))))))))))))))))))</f>
        <v>25</v>
      </c>
      <c r="I429">
        <f t="shared" si="52"/>
        <v>31</v>
      </c>
      <c r="J429">
        <f t="shared" si="53"/>
        <v>40</v>
      </c>
      <c r="K429">
        <f t="shared" si="54"/>
        <v>50</v>
      </c>
      <c r="L429">
        <f t="shared" si="55"/>
        <v>40</v>
      </c>
      <c r="M429" t="str">
        <f t="shared" si="56"/>
        <v>MBT</v>
      </c>
    </row>
    <row r="430" spans="1:13" hidden="1" x14ac:dyDescent="0.25">
      <c r="A430" t="s">
        <v>4245</v>
      </c>
      <c r="B430" t="str">
        <f t="shared" si="50"/>
        <v>MBT-w06-v11</v>
      </c>
      <c r="C430">
        <v>17.099</v>
      </c>
      <c r="D430">
        <v>17.099</v>
      </c>
      <c r="E430">
        <v>-1</v>
      </c>
      <c r="F430">
        <v>23.213000000000001</v>
      </c>
      <c r="G430">
        <f t="shared" si="51"/>
        <v>23</v>
      </c>
      <c r="H430">
        <f t="shared" si="57"/>
        <v>25</v>
      </c>
      <c r="I430">
        <f t="shared" si="52"/>
        <v>31</v>
      </c>
      <c r="J430">
        <f t="shared" si="53"/>
        <v>40</v>
      </c>
      <c r="K430">
        <f t="shared" si="54"/>
        <v>50</v>
      </c>
      <c r="L430">
        <f t="shared" si="55"/>
        <v>40</v>
      </c>
      <c r="M430" t="str">
        <f t="shared" si="56"/>
        <v>MBT</v>
      </c>
    </row>
    <row r="431" spans="1:13" hidden="1" x14ac:dyDescent="0.25">
      <c r="A431" t="s">
        <v>4246</v>
      </c>
      <c r="B431" t="str">
        <f t="shared" si="50"/>
        <v>MBT-w06-v14</v>
      </c>
      <c r="C431">
        <v>16.013000000000002</v>
      </c>
      <c r="D431">
        <v>16.013000000000002</v>
      </c>
      <c r="E431">
        <v>-1</v>
      </c>
      <c r="F431">
        <v>21.788</v>
      </c>
      <c r="G431">
        <f t="shared" si="51"/>
        <v>21</v>
      </c>
      <c r="H431">
        <f t="shared" si="57"/>
        <v>25</v>
      </c>
      <c r="I431">
        <f t="shared" si="52"/>
        <v>29</v>
      </c>
      <c r="J431">
        <f t="shared" si="53"/>
        <v>30</v>
      </c>
      <c r="K431">
        <f t="shared" si="54"/>
        <v>50</v>
      </c>
      <c r="L431">
        <f t="shared" si="55"/>
        <v>30</v>
      </c>
      <c r="M431" t="str">
        <f t="shared" si="56"/>
        <v>MBT</v>
      </c>
    </row>
    <row r="432" spans="1:13" hidden="1" x14ac:dyDescent="0.25">
      <c r="A432" t="s">
        <v>4247</v>
      </c>
      <c r="B432" t="str">
        <f t="shared" si="50"/>
        <v>MBT-w06-v96</v>
      </c>
      <c r="C432">
        <v>17.975999999999999</v>
      </c>
      <c r="D432">
        <v>17.975999999999999</v>
      </c>
      <c r="E432">
        <v>-1</v>
      </c>
      <c r="F432">
        <v>26.209</v>
      </c>
      <c r="G432">
        <f t="shared" si="51"/>
        <v>24</v>
      </c>
      <c r="H432">
        <f t="shared" si="57"/>
        <v>25</v>
      </c>
      <c r="I432">
        <f t="shared" si="52"/>
        <v>35</v>
      </c>
      <c r="J432">
        <f t="shared" si="53"/>
        <v>40</v>
      </c>
      <c r="K432">
        <f t="shared" si="54"/>
        <v>50</v>
      </c>
      <c r="L432">
        <f t="shared" si="55"/>
        <v>40</v>
      </c>
      <c r="M432" t="str">
        <f t="shared" si="56"/>
        <v>MBT</v>
      </c>
    </row>
    <row r="433" spans="1:13" hidden="1" x14ac:dyDescent="0.25">
      <c r="A433" t="s">
        <v>4248</v>
      </c>
      <c r="B433" t="str">
        <f t="shared" si="50"/>
        <v>MBT-w07-v03</v>
      </c>
      <c r="C433">
        <v>17.989999999999998</v>
      </c>
      <c r="D433">
        <v>17.989999999999998</v>
      </c>
      <c r="E433">
        <v>-1</v>
      </c>
      <c r="F433">
        <v>24.494</v>
      </c>
      <c r="G433">
        <f t="shared" si="51"/>
        <v>24</v>
      </c>
      <c r="H433">
        <f t="shared" si="57"/>
        <v>25</v>
      </c>
      <c r="I433">
        <f t="shared" si="52"/>
        <v>33</v>
      </c>
      <c r="J433">
        <f t="shared" si="53"/>
        <v>40</v>
      </c>
      <c r="K433">
        <f t="shared" si="54"/>
        <v>50</v>
      </c>
      <c r="L433">
        <f t="shared" si="55"/>
        <v>40</v>
      </c>
      <c r="M433" t="str">
        <f t="shared" si="56"/>
        <v>MBT</v>
      </c>
    </row>
    <row r="434" spans="1:13" hidden="1" x14ac:dyDescent="0.25">
      <c r="A434" t="s">
        <v>4249</v>
      </c>
      <c r="B434" t="str">
        <f t="shared" si="50"/>
        <v>MBT-w07-v07</v>
      </c>
      <c r="C434">
        <v>17.297999999999998</v>
      </c>
      <c r="D434">
        <v>17.297999999999998</v>
      </c>
      <c r="E434">
        <v>-1</v>
      </c>
      <c r="F434">
        <v>23.481999999999999</v>
      </c>
      <c r="G434">
        <f t="shared" si="51"/>
        <v>23</v>
      </c>
      <c r="H434">
        <f t="shared" si="57"/>
        <v>25</v>
      </c>
      <c r="I434">
        <f t="shared" si="52"/>
        <v>31</v>
      </c>
      <c r="J434">
        <f t="shared" si="53"/>
        <v>40</v>
      </c>
      <c r="K434">
        <f t="shared" si="54"/>
        <v>50</v>
      </c>
      <c r="L434">
        <f t="shared" si="55"/>
        <v>40</v>
      </c>
      <c r="M434" t="str">
        <f t="shared" si="56"/>
        <v>MBT</v>
      </c>
    </row>
    <row r="435" spans="1:13" hidden="1" x14ac:dyDescent="0.25">
      <c r="A435" t="s">
        <v>4250</v>
      </c>
      <c r="B435" t="str">
        <f t="shared" si="50"/>
        <v>MBT-w07-v11</v>
      </c>
      <c r="C435">
        <v>17.146000000000001</v>
      </c>
      <c r="D435">
        <v>17.146000000000001</v>
      </c>
      <c r="E435">
        <v>-1</v>
      </c>
      <c r="F435">
        <v>23.276</v>
      </c>
      <c r="G435">
        <f t="shared" si="51"/>
        <v>23</v>
      </c>
      <c r="H435">
        <f t="shared" si="57"/>
        <v>25</v>
      </c>
      <c r="I435">
        <f t="shared" si="52"/>
        <v>31</v>
      </c>
      <c r="J435">
        <f t="shared" si="53"/>
        <v>40</v>
      </c>
      <c r="K435">
        <f t="shared" si="54"/>
        <v>50</v>
      </c>
      <c r="L435">
        <f t="shared" si="55"/>
        <v>40</v>
      </c>
      <c r="M435" t="str">
        <f t="shared" si="56"/>
        <v>MBT</v>
      </c>
    </row>
    <row r="436" spans="1:13" hidden="1" x14ac:dyDescent="0.25">
      <c r="A436" t="s">
        <v>4251</v>
      </c>
      <c r="B436" t="str">
        <f t="shared" si="50"/>
        <v>MBT-w07-v14</v>
      </c>
      <c r="C436">
        <v>15.906000000000001</v>
      </c>
      <c r="D436">
        <v>15.906000000000001</v>
      </c>
      <c r="E436">
        <v>-1</v>
      </c>
      <c r="F436">
        <v>21.643000000000001</v>
      </c>
      <c r="G436">
        <f t="shared" si="51"/>
        <v>21</v>
      </c>
      <c r="H436">
        <f t="shared" si="57"/>
        <v>25</v>
      </c>
      <c r="I436">
        <f t="shared" si="52"/>
        <v>29</v>
      </c>
      <c r="J436">
        <f t="shared" si="53"/>
        <v>30</v>
      </c>
      <c r="K436">
        <f t="shared" si="54"/>
        <v>50</v>
      </c>
      <c r="L436">
        <f t="shared" si="55"/>
        <v>30</v>
      </c>
      <c r="M436" t="str">
        <f t="shared" si="56"/>
        <v>MBT</v>
      </c>
    </row>
    <row r="437" spans="1:13" hidden="1" x14ac:dyDescent="0.25">
      <c r="A437" t="s">
        <v>4252</v>
      </c>
      <c r="B437" t="str">
        <f t="shared" si="50"/>
        <v>MBT-w07-v96</v>
      </c>
      <c r="C437">
        <v>18.146999999999998</v>
      </c>
      <c r="D437">
        <v>18.146999999999998</v>
      </c>
      <c r="E437">
        <v>-1</v>
      </c>
      <c r="F437">
        <v>26.07</v>
      </c>
      <c r="G437">
        <f t="shared" si="51"/>
        <v>24</v>
      </c>
      <c r="H437">
        <f t="shared" si="57"/>
        <v>25</v>
      </c>
      <c r="I437">
        <f t="shared" si="52"/>
        <v>35</v>
      </c>
      <c r="J437">
        <f t="shared" si="53"/>
        <v>40</v>
      </c>
      <c r="K437">
        <f t="shared" si="54"/>
        <v>50</v>
      </c>
      <c r="L437">
        <f t="shared" si="55"/>
        <v>40</v>
      </c>
      <c r="M437" t="str">
        <f t="shared" si="56"/>
        <v>MBT</v>
      </c>
    </row>
    <row r="438" spans="1:13" hidden="1" x14ac:dyDescent="0.25">
      <c r="A438" t="s">
        <v>4253</v>
      </c>
      <c r="B438" t="str">
        <f t="shared" si="50"/>
        <v>MBT-w08-v03</v>
      </c>
      <c r="C438">
        <v>20.141999999999999</v>
      </c>
      <c r="D438">
        <v>20.141999999999999</v>
      </c>
      <c r="E438">
        <v>-1</v>
      </c>
      <c r="F438">
        <v>25.44</v>
      </c>
      <c r="G438">
        <f t="shared" si="51"/>
        <v>27</v>
      </c>
      <c r="H438">
        <f t="shared" si="57"/>
        <v>30</v>
      </c>
      <c r="I438">
        <f t="shared" si="52"/>
        <v>34</v>
      </c>
      <c r="J438">
        <f t="shared" si="53"/>
        <v>40</v>
      </c>
      <c r="K438">
        <f t="shared" si="54"/>
        <v>60</v>
      </c>
      <c r="L438">
        <f t="shared" si="55"/>
        <v>40</v>
      </c>
      <c r="M438" t="str">
        <f t="shared" si="56"/>
        <v>MBT</v>
      </c>
    </row>
    <row r="439" spans="1:13" hidden="1" x14ac:dyDescent="0.25">
      <c r="A439" t="s">
        <v>4254</v>
      </c>
      <c r="B439" t="str">
        <f t="shared" si="50"/>
        <v>MBT-w08-v07</v>
      </c>
      <c r="C439">
        <v>19.440999999999999</v>
      </c>
      <c r="D439">
        <v>19.440999999999999</v>
      </c>
      <c r="E439">
        <v>-1</v>
      </c>
      <c r="F439">
        <v>26.765000000000001</v>
      </c>
      <c r="G439">
        <f t="shared" si="51"/>
        <v>26</v>
      </c>
      <c r="H439">
        <f t="shared" si="57"/>
        <v>30</v>
      </c>
      <c r="I439">
        <f t="shared" si="52"/>
        <v>36</v>
      </c>
      <c r="J439">
        <f t="shared" si="53"/>
        <v>40</v>
      </c>
      <c r="K439">
        <f t="shared" si="54"/>
        <v>60</v>
      </c>
      <c r="L439">
        <f t="shared" si="55"/>
        <v>40</v>
      </c>
      <c r="M439" t="str">
        <f t="shared" si="56"/>
        <v>MBT</v>
      </c>
    </row>
    <row r="440" spans="1:13" hidden="1" x14ac:dyDescent="0.25">
      <c r="A440" t="s">
        <v>4255</v>
      </c>
      <c r="B440" t="str">
        <f t="shared" si="50"/>
        <v>MBT-w08-v11</v>
      </c>
      <c r="C440">
        <v>19.259</v>
      </c>
      <c r="D440">
        <v>19.259</v>
      </c>
      <c r="E440">
        <v>-1</v>
      </c>
      <c r="F440">
        <v>26.515000000000001</v>
      </c>
      <c r="G440">
        <f t="shared" si="51"/>
        <v>26</v>
      </c>
      <c r="H440">
        <f t="shared" si="57"/>
        <v>30</v>
      </c>
      <c r="I440">
        <f t="shared" si="52"/>
        <v>36</v>
      </c>
      <c r="J440">
        <f t="shared" si="53"/>
        <v>40</v>
      </c>
      <c r="K440">
        <f t="shared" si="54"/>
        <v>60</v>
      </c>
      <c r="L440">
        <f t="shared" si="55"/>
        <v>40</v>
      </c>
      <c r="M440" t="str">
        <f t="shared" si="56"/>
        <v>MBT</v>
      </c>
    </row>
    <row r="441" spans="1:13" hidden="1" x14ac:dyDescent="0.25">
      <c r="A441" t="s">
        <v>4256</v>
      </c>
      <c r="B441" t="str">
        <f t="shared" si="50"/>
        <v>MBT-w08-v14</v>
      </c>
      <c r="C441">
        <v>19.059999999999999</v>
      </c>
      <c r="D441">
        <v>19.059999999999999</v>
      </c>
      <c r="E441">
        <v>-1</v>
      </c>
      <c r="F441">
        <v>26.241</v>
      </c>
      <c r="G441">
        <f t="shared" si="51"/>
        <v>26</v>
      </c>
      <c r="H441">
        <f t="shared" si="57"/>
        <v>30</v>
      </c>
      <c r="I441">
        <f t="shared" si="52"/>
        <v>35</v>
      </c>
      <c r="J441">
        <f t="shared" si="53"/>
        <v>40</v>
      </c>
      <c r="K441">
        <f t="shared" si="54"/>
        <v>60</v>
      </c>
      <c r="L441">
        <f t="shared" si="55"/>
        <v>40</v>
      </c>
      <c r="M441" t="str">
        <f t="shared" si="56"/>
        <v>MBT</v>
      </c>
    </row>
    <row r="442" spans="1:13" hidden="1" x14ac:dyDescent="0.25">
      <c r="A442" t="s">
        <v>4257</v>
      </c>
      <c r="B442" t="str">
        <f t="shared" si="50"/>
        <v>MBT-w08-v96</v>
      </c>
      <c r="C442">
        <v>20.669</v>
      </c>
      <c r="D442">
        <v>20.669</v>
      </c>
      <c r="E442">
        <v>-1</v>
      </c>
      <c r="F442">
        <v>27.183</v>
      </c>
      <c r="G442">
        <f t="shared" si="51"/>
        <v>28</v>
      </c>
      <c r="H442">
        <f t="shared" si="57"/>
        <v>30</v>
      </c>
      <c r="I442">
        <f t="shared" si="52"/>
        <v>36</v>
      </c>
      <c r="J442">
        <f t="shared" si="53"/>
        <v>40</v>
      </c>
      <c r="K442">
        <f t="shared" si="54"/>
        <v>60</v>
      </c>
      <c r="L442">
        <f t="shared" si="55"/>
        <v>40</v>
      </c>
      <c r="M442" t="str">
        <f t="shared" si="56"/>
        <v>MBT</v>
      </c>
    </row>
    <row r="443" spans="1:13" hidden="1" x14ac:dyDescent="0.25">
      <c r="A443" t="s">
        <v>4258</v>
      </c>
      <c r="B443" t="str">
        <f t="shared" si="50"/>
        <v>MBT-w09-v03</v>
      </c>
      <c r="C443">
        <v>22.94</v>
      </c>
      <c r="D443">
        <v>22.94</v>
      </c>
      <c r="E443">
        <v>-1</v>
      </c>
      <c r="F443">
        <v>26.234999999999999</v>
      </c>
      <c r="G443">
        <f t="shared" si="51"/>
        <v>31</v>
      </c>
      <c r="H443">
        <f t="shared" si="57"/>
        <v>40</v>
      </c>
      <c r="I443">
        <f t="shared" si="52"/>
        <v>35</v>
      </c>
      <c r="J443">
        <f t="shared" si="53"/>
        <v>40</v>
      </c>
      <c r="K443">
        <f t="shared" si="54"/>
        <v>80</v>
      </c>
      <c r="L443">
        <f t="shared" si="55"/>
        <v>40</v>
      </c>
      <c r="M443" t="str">
        <f t="shared" si="56"/>
        <v>MBT</v>
      </c>
    </row>
    <row r="444" spans="1:13" hidden="1" x14ac:dyDescent="0.25">
      <c r="A444" t="s">
        <v>4259</v>
      </c>
      <c r="B444" t="str">
        <f t="shared" si="50"/>
        <v>MBT-w09-v07</v>
      </c>
      <c r="C444">
        <v>22.257999999999999</v>
      </c>
      <c r="D444">
        <v>22.257999999999999</v>
      </c>
      <c r="E444">
        <v>-1</v>
      </c>
      <c r="F444">
        <v>30.643999999999998</v>
      </c>
      <c r="G444">
        <f t="shared" si="51"/>
        <v>30</v>
      </c>
      <c r="H444">
        <f t="shared" si="57"/>
        <v>30</v>
      </c>
      <c r="I444">
        <f t="shared" si="52"/>
        <v>41</v>
      </c>
      <c r="J444">
        <f t="shared" si="53"/>
        <v>50</v>
      </c>
      <c r="K444">
        <f t="shared" si="54"/>
        <v>60</v>
      </c>
      <c r="L444">
        <f t="shared" si="55"/>
        <v>50</v>
      </c>
      <c r="M444" t="str">
        <f t="shared" si="56"/>
        <v>MBT</v>
      </c>
    </row>
    <row r="445" spans="1:13" hidden="1" x14ac:dyDescent="0.25">
      <c r="A445" t="s">
        <v>4260</v>
      </c>
      <c r="B445" t="str">
        <f t="shared" si="50"/>
        <v>MBT-w09-v11</v>
      </c>
      <c r="C445">
        <v>21.475000000000001</v>
      </c>
      <c r="D445">
        <v>21.475000000000001</v>
      </c>
      <c r="E445">
        <v>-1</v>
      </c>
      <c r="F445">
        <v>29.565999999999999</v>
      </c>
      <c r="G445">
        <f t="shared" si="51"/>
        <v>29</v>
      </c>
      <c r="H445">
        <f t="shared" si="57"/>
        <v>30</v>
      </c>
      <c r="I445">
        <f t="shared" si="52"/>
        <v>40</v>
      </c>
      <c r="J445">
        <f t="shared" si="53"/>
        <v>40</v>
      </c>
      <c r="K445">
        <f t="shared" si="54"/>
        <v>60</v>
      </c>
      <c r="L445">
        <f t="shared" si="55"/>
        <v>40</v>
      </c>
      <c r="M445" t="str">
        <f t="shared" si="56"/>
        <v>MBT</v>
      </c>
    </row>
    <row r="446" spans="1:13" hidden="1" x14ac:dyDescent="0.25">
      <c r="A446" t="s">
        <v>4261</v>
      </c>
      <c r="B446" t="str">
        <f t="shared" si="50"/>
        <v>MBT-w09-v14</v>
      </c>
      <c r="C446">
        <v>21.071000000000002</v>
      </c>
      <c r="D446">
        <v>21.071000000000002</v>
      </c>
      <c r="E446">
        <v>-1</v>
      </c>
      <c r="F446">
        <v>29.009</v>
      </c>
      <c r="G446">
        <f t="shared" si="51"/>
        <v>28</v>
      </c>
      <c r="H446">
        <f t="shared" si="57"/>
        <v>30</v>
      </c>
      <c r="I446">
        <f t="shared" si="52"/>
        <v>39</v>
      </c>
      <c r="J446">
        <f t="shared" si="53"/>
        <v>40</v>
      </c>
      <c r="K446">
        <f t="shared" si="54"/>
        <v>60</v>
      </c>
      <c r="L446">
        <f t="shared" si="55"/>
        <v>40</v>
      </c>
      <c r="M446" t="str">
        <f t="shared" si="56"/>
        <v>MBT</v>
      </c>
    </row>
    <row r="447" spans="1:13" hidden="1" x14ac:dyDescent="0.25">
      <c r="A447" t="s">
        <v>4262</v>
      </c>
      <c r="B447" t="str">
        <f t="shared" si="50"/>
        <v>MBT-w09-v96</v>
      </c>
      <c r="C447">
        <v>23.402999999999999</v>
      </c>
      <c r="D447">
        <v>23.402999999999999</v>
      </c>
      <c r="E447">
        <v>-1</v>
      </c>
      <c r="F447">
        <v>28.571000000000002</v>
      </c>
      <c r="G447">
        <f t="shared" si="51"/>
        <v>31</v>
      </c>
      <c r="H447">
        <f t="shared" si="57"/>
        <v>40</v>
      </c>
      <c r="I447">
        <f t="shared" si="52"/>
        <v>38</v>
      </c>
      <c r="J447">
        <f t="shared" si="53"/>
        <v>40</v>
      </c>
      <c r="K447">
        <f t="shared" si="54"/>
        <v>80</v>
      </c>
      <c r="L447">
        <f t="shared" si="55"/>
        <v>40</v>
      </c>
      <c r="M447" t="str">
        <f t="shared" si="56"/>
        <v>MBT</v>
      </c>
    </row>
    <row r="448" spans="1:13" hidden="1" x14ac:dyDescent="0.25">
      <c r="A448" t="s">
        <v>4263</v>
      </c>
      <c r="B448" t="str">
        <f t="shared" si="50"/>
        <v>MBT-w10-v03</v>
      </c>
      <c r="C448">
        <v>21.774999999999999</v>
      </c>
      <c r="D448">
        <v>21.774999999999999</v>
      </c>
      <c r="E448">
        <v>-1</v>
      </c>
      <c r="F448">
        <v>25.550999999999998</v>
      </c>
      <c r="G448">
        <f t="shared" si="51"/>
        <v>29</v>
      </c>
      <c r="H448">
        <f t="shared" si="57"/>
        <v>30</v>
      </c>
      <c r="I448">
        <f t="shared" si="52"/>
        <v>34</v>
      </c>
      <c r="J448">
        <f t="shared" si="53"/>
        <v>40</v>
      </c>
      <c r="K448">
        <f t="shared" si="54"/>
        <v>60</v>
      </c>
      <c r="L448">
        <f t="shared" si="55"/>
        <v>40</v>
      </c>
      <c r="M448" t="str">
        <f t="shared" si="56"/>
        <v>MBT</v>
      </c>
    </row>
    <row r="449" spans="1:13" hidden="1" x14ac:dyDescent="0.25">
      <c r="A449" t="s">
        <v>4264</v>
      </c>
      <c r="B449" t="str">
        <f t="shared" si="50"/>
        <v>MBT-w10-v07</v>
      </c>
      <c r="C449">
        <v>21.013999999999999</v>
      </c>
      <c r="D449">
        <v>21.013999999999999</v>
      </c>
      <c r="E449">
        <v>-1</v>
      </c>
      <c r="F449">
        <v>28.931000000000001</v>
      </c>
      <c r="G449">
        <f t="shared" si="51"/>
        <v>28</v>
      </c>
      <c r="H449">
        <f t="shared" si="57"/>
        <v>30</v>
      </c>
      <c r="I449">
        <f t="shared" si="52"/>
        <v>39</v>
      </c>
      <c r="J449">
        <f t="shared" si="53"/>
        <v>40</v>
      </c>
      <c r="K449">
        <f t="shared" si="54"/>
        <v>60</v>
      </c>
      <c r="L449">
        <f t="shared" si="55"/>
        <v>40</v>
      </c>
      <c r="M449" t="str">
        <f t="shared" si="56"/>
        <v>MBT</v>
      </c>
    </row>
    <row r="450" spans="1:13" hidden="1" x14ac:dyDescent="0.25">
      <c r="A450" t="s">
        <v>4265</v>
      </c>
      <c r="B450" t="str">
        <f t="shared" si="50"/>
        <v>MBT-w10-v11</v>
      </c>
      <c r="C450">
        <v>20.574999999999999</v>
      </c>
      <c r="D450">
        <v>20.574999999999999</v>
      </c>
      <c r="E450">
        <v>-1</v>
      </c>
      <c r="F450">
        <v>28.327000000000002</v>
      </c>
      <c r="G450">
        <f t="shared" si="51"/>
        <v>28</v>
      </c>
      <c r="H450">
        <f t="shared" si="57"/>
        <v>30</v>
      </c>
      <c r="I450">
        <f t="shared" si="52"/>
        <v>38</v>
      </c>
      <c r="J450">
        <f t="shared" si="53"/>
        <v>40</v>
      </c>
      <c r="K450">
        <f t="shared" si="54"/>
        <v>60</v>
      </c>
      <c r="L450">
        <f t="shared" si="55"/>
        <v>40</v>
      </c>
      <c r="M450" t="str">
        <f t="shared" si="56"/>
        <v>MBT</v>
      </c>
    </row>
    <row r="451" spans="1:13" hidden="1" x14ac:dyDescent="0.25">
      <c r="A451" t="s">
        <v>4266</v>
      </c>
      <c r="B451" t="str">
        <f t="shared" si="50"/>
        <v>MBT-w10-v14</v>
      </c>
      <c r="C451">
        <v>20.082999999999998</v>
      </c>
      <c r="D451">
        <v>20.082999999999998</v>
      </c>
      <c r="E451">
        <v>-1</v>
      </c>
      <c r="F451">
        <v>27.649000000000001</v>
      </c>
      <c r="G451">
        <f t="shared" si="51"/>
        <v>27</v>
      </c>
      <c r="H451">
        <f t="shared" si="57"/>
        <v>30</v>
      </c>
      <c r="I451">
        <f t="shared" si="52"/>
        <v>37</v>
      </c>
      <c r="J451">
        <f t="shared" si="53"/>
        <v>40</v>
      </c>
      <c r="K451">
        <f t="shared" si="54"/>
        <v>60</v>
      </c>
      <c r="L451">
        <f t="shared" si="55"/>
        <v>40</v>
      </c>
      <c r="M451" t="str">
        <f t="shared" si="56"/>
        <v>MBT</v>
      </c>
    </row>
    <row r="452" spans="1:13" hidden="1" x14ac:dyDescent="0.25">
      <c r="A452" t="s">
        <v>4267</v>
      </c>
      <c r="B452" t="str">
        <f t="shared" ref="B452:B515" si="58">LEFT(A452,11)</f>
        <v>MBT-w10-v96</v>
      </c>
      <c r="C452">
        <v>22.440999999999999</v>
      </c>
      <c r="D452">
        <v>22.440999999999999</v>
      </c>
      <c r="E452">
        <v>-1</v>
      </c>
      <c r="F452">
        <v>27.966000000000001</v>
      </c>
      <c r="G452">
        <f t="shared" ref="G452:G482" si="59">ROUND(SUM(C452)/0.746,0)</f>
        <v>30</v>
      </c>
      <c r="H452">
        <f t="shared" si="57"/>
        <v>30</v>
      </c>
      <c r="I452">
        <f t="shared" ref="I452:I482" si="60">ROUND(F452/0.746,0)</f>
        <v>37</v>
      </c>
      <c r="J452">
        <f t="shared" ref="J452:J482" si="61">IF(I452&lt;=3,I452,IF(AND(I452&gt;3,I452&lt;=5),5,IF(AND(I452&gt;5,I452&lt;=7.5),7.5,IF(AND(I452&gt;7.5,I452&lt;=10),10,IF(AND(I452&gt;10,I452&lt;=15),15,IF(AND(I452&gt;15,I452&lt;=20),20,IF(AND(I452&gt;20,I452&lt;=25),25,IF(AND(I452&gt;25,I452&lt;=30),30,IF(AND(I452&gt;30,I452&lt;=40),40,IF(AND(I452&gt;40,I452&lt;=50),50,IF(AND(I452&gt;50,I452&lt;=60),60,IF(AND(I452&gt;60,I452&lt;=75),75,IF(AND(I452&gt;75,I452&lt;=100),100,IF(AND(I452&gt;100,I452&lt;=125),125,IF(AND(I452&gt;125,I452&lt;=150),150,IF(AND(I452&gt;150,I452&lt;=200),200,IF(AND(I452&gt;200,I452&lt;=250),250,IF(AND(I452&gt;250,I452&lt;=300),300))))))))))))))))))</f>
        <v>40</v>
      </c>
      <c r="K452">
        <f t="shared" ref="K452:K482" si="62">IF(E452&gt;0,H452*3,H452*2)</f>
        <v>60</v>
      </c>
      <c r="L452">
        <f t="shared" ref="L452:L482" si="63">J452</f>
        <v>40</v>
      </c>
      <c r="M452" t="str">
        <f t="shared" ref="M452:M515" si="64">LEFT(B452,3)</f>
        <v>MBT</v>
      </c>
    </row>
    <row r="453" spans="1:13" hidden="1" x14ac:dyDescent="0.25">
      <c r="A453" t="s">
        <v>4268</v>
      </c>
      <c r="B453" t="str">
        <f t="shared" si="58"/>
        <v>MBT-w11-v03</v>
      </c>
      <c r="C453">
        <v>20.71</v>
      </c>
      <c r="D453">
        <v>20.71</v>
      </c>
      <c r="E453">
        <v>-1</v>
      </c>
      <c r="F453">
        <v>24.524999999999999</v>
      </c>
      <c r="G453">
        <f t="shared" si="59"/>
        <v>28</v>
      </c>
      <c r="H453">
        <f t="shared" si="57"/>
        <v>30</v>
      </c>
      <c r="I453">
        <f t="shared" si="60"/>
        <v>33</v>
      </c>
      <c r="J453">
        <f t="shared" si="61"/>
        <v>40</v>
      </c>
      <c r="K453">
        <f t="shared" si="62"/>
        <v>60</v>
      </c>
      <c r="L453">
        <f t="shared" si="63"/>
        <v>40</v>
      </c>
      <c r="M453" t="str">
        <f t="shared" si="64"/>
        <v>MBT</v>
      </c>
    </row>
    <row r="454" spans="1:13" hidden="1" x14ac:dyDescent="0.25">
      <c r="A454" t="s">
        <v>4269</v>
      </c>
      <c r="B454" t="str">
        <f t="shared" si="58"/>
        <v>MBT-w11-v07</v>
      </c>
      <c r="C454">
        <v>19.983000000000001</v>
      </c>
      <c r="D454">
        <v>19.983000000000001</v>
      </c>
      <c r="E454">
        <v>-1</v>
      </c>
      <c r="F454">
        <v>27.510999999999999</v>
      </c>
      <c r="G454">
        <f t="shared" si="59"/>
        <v>27</v>
      </c>
      <c r="H454">
        <f t="shared" si="57"/>
        <v>30</v>
      </c>
      <c r="I454">
        <f t="shared" si="60"/>
        <v>37</v>
      </c>
      <c r="J454">
        <f t="shared" si="61"/>
        <v>40</v>
      </c>
      <c r="K454">
        <f t="shared" si="62"/>
        <v>60</v>
      </c>
      <c r="L454">
        <f t="shared" si="63"/>
        <v>40</v>
      </c>
      <c r="M454" t="str">
        <f t="shared" si="64"/>
        <v>MBT</v>
      </c>
    </row>
    <row r="455" spans="1:13" hidden="1" x14ac:dyDescent="0.25">
      <c r="A455" t="s">
        <v>4270</v>
      </c>
      <c r="B455" t="str">
        <f t="shared" si="58"/>
        <v>MBT-w11-v11</v>
      </c>
      <c r="C455">
        <v>19.356000000000002</v>
      </c>
      <c r="D455">
        <v>19.356000000000002</v>
      </c>
      <c r="E455">
        <v>-1</v>
      </c>
      <c r="F455">
        <v>26.648</v>
      </c>
      <c r="G455">
        <f t="shared" si="59"/>
        <v>26</v>
      </c>
      <c r="H455">
        <f t="shared" si="57"/>
        <v>30</v>
      </c>
      <c r="I455">
        <f t="shared" si="60"/>
        <v>36</v>
      </c>
      <c r="J455">
        <f t="shared" si="61"/>
        <v>40</v>
      </c>
      <c r="K455">
        <f t="shared" si="62"/>
        <v>60</v>
      </c>
      <c r="L455">
        <f t="shared" si="63"/>
        <v>40</v>
      </c>
      <c r="M455" t="str">
        <f t="shared" si="64"/>
        <v>MBT</v>
      </c>
    </row>
    <row r="456" spans="1:13" hidden="1" x14ac:dyDescent="0.25">
      <c r="A456" t="s">
        <v>4271</v>
      </c>
      <c r="B456" t="str">
        <f t="shared" si="58"/>
        <v>MBT-w11-v14</v>
      </c>
      <c r="C456">
        <v>18.87</v>
      </c>
      <c r="D456">
        <v>18.87</v>
      </c>
      <c r="E456">
        <v>-1</v>
      </c>
      <c r="F456">
        <v>25.978999999999999</v>
      </c>
      <c r="G456">
        <f t="shared" si="59"/>
        <v>25</v>
      </c>
      <c r="H456">
        <f t="shared" si="57"/>
        <v>25</v>
      </c>
      <c r="I456">
        <f t="shared" si="60"/>
        <v>35</v>
      </c>
      <c r="J456">
        <f t="shared" si="61"/>
        <v>40</v>
      </c>
      <c r="K456">
        <f t="shared" si="62"/>
        <v>50</v>
      </c>
      <c r="L456">
        <f t="shared" si="63"/>
        <v>40</v>
      </c>
      <c r="M456" t="str">
        <f t="shared" si="64"/>
        <v>MBT</v>
      </c>
    </row>
    <row r="457" spans="1:13" hidden="1" x14ac:dyDescent="0.25">
      <c r="A457" t="s">
        <v>4272</v>
      </c>
      <c r="B457" t="str">
        <f t="shared" si="58"/>
        <v>MBT-w11-v96</v>
      </c>
      <c r="C457">
        <v>21.510999999999999</v>
      </c>
      <c r="D457">
        <v>21.510999999999999</v>
      </c>
      <c r="E457">
        <v>-1</v>
      </c>
      <c r="F457">
        <v>26.53</v>
      </c>
      <c r="G457">
        <f t="shared" si="59"/>
        <v>29</v>
      </c>
      <c r="H457">
        <f t="shared" si="57"/>
        <v>30</v>
      </c>
      <c r="I457">
        <f t="shared" si="60"/>
        <v>36</v>
      </c>
      <c r="J457">
        <f t="shared" si="61"/>
        <v>40</v>
      </c>
      <c r="K457">
        <f t="shared" si="62"/>
        <v>60</v>
      </c>
      <c r="L457">
        <f t="shared" si="63"/>
        <v>40</v>
      </c>
      <c r="M457" t="str">
        <f t="shared" si="64"/>
        <v>MBT</v>
      </c>
    </row>
    <row r="458" spans="1:13" hidden="1" x14ac:dyDescent="0.25">
      <c r="A458" t="s">
        <v>4273</v>
      </c>
      <c r="B458" t="str">
        <f t="shared" si="58"/>
        <v>MBT-w12-v03</v>
      </c>
      <c r="C458">
        <v>19.356000000000002</v>
      </c>
      <c r="D458">
        <v>19.356000000000002</v>
      </c>
      <c r="E458">
        <v>-1</v>
      </c>
      <c r="F458">
        <v>24.567</v>
      </c>
      <c r="G458">
        <f t="shared" si="59"/>
        <v>26</v>
      </c>
      <c r="H458">
        <f t="shared" si="57"/>
        <v>30</v>
      </c>
      <c r="I458">
        <f t="shared" si="60"/>
        <v>33</v>
      </c>
      <c r="J458">
        <f t="shared" si="61"/>
        <v>40</v>
      </c>
      <c r="K458">
        <f t="shared" si="62"/>
        <v>60</v>
      </c>
      <c r="L458">
        <f t="shared" si="63"/>
        <v>40</v>
      </c>
      <c r="M458" t="str">
        <f t="shared" si="64"/>
        <v>MBT</v>
      </c>
    </row>
    <row r="459" spans="1:13" hidden="1" x14ac:dyDescent="0.25">
      <c r="A459" t="s">
        <v>4274</v>
      </c>
      <c r="B459" t="str">
        <f t="shared" si="58"/>
        <v>MBT-w12-v07</v>
      </c>
      <c r="C459">
        <v>18.638000000000002</v>
      </c>
      <c r="D459">
        <v>18.638000000000002</v>
      </c>
      <c r="E459">
        <v>-1</v>
      </c>
      <c r="F459">
        <v>25.66</v>
      </c>
      <c r="G459">
        <f t="shared" si="59"/>
        <v>25</v>
      </c>
      <c r="H459">
        <f t="shared" si="57"/>
        <v>25</v>
      </c>
      <c r="I459">
        <f t="shared" si="60"/>
        <v>34</v>
      </c>
      <c r="J459">
        <f t="shared" si="61"/>
        <v>40</v>
      </c>
      <c r="K459">
        <f t="shared" si="62"/>
        <v>50</v>
      </c>
      <c r="L459">
        <f t="shared" si="63"/>
        <v>40</v>
      </c>
      <c r="M459" t="str">
        <f t="shared" si="64"/>
        <v>MBT</v>
      </c>
    </row>
    <row r="460" spans="1:13" hidden="1" x14ac:dyDescent="0.25">
      <c r="A460" t="s">
        <v>4275</v>
      </c>
      <c r="B460" t="str">
        <f t="shared" si="58"/>
        <v>MBT-w12-v11</v>
      </c>
      <c r="C460">
        <v>18.562999999999999</v>
      </c>
      <c r="D460">
        <v>18.562999999999999</v>
      </c>
      <c r="E460">
        <v>-1</v>
      </c>
      <c r="F460">
        <v>25.199000000000002</v>
      </c>
      <c r="G460">
        <f t="shared" si="59"/>
        <v>25</v>
      </c>
      <c r="H460">
        <f t="shared" si="57"/>
        <v>25</v>
      </c>
      <c r="I460">
        <f t="shared" si="60"/>
        <v>34</v>
      </c>
      <c r="J460">
        <f t="shared" si="61"/>
        <v>40</v>
      </c>
      <c r="K460">
        <f t="shared" si="62"/>
        <v>50</v>
      </c>
      <c r="L460">
        <f t="shared" si="63"/>
        <v>40</v>
      </c>
      <c r="M460" t="str">
        <f t="shared" si="64"/>
        <v>MBT</v>
      </c>
    </row>
    <row r="461" spans="1:13" hidden="1" x14ac:dyDescent="0.25">
      <c r="A461" t="s">
        <v>4276</v>
      </c>
      <c r="B461" t="str">
        <f t="shared" si="58"/>
        <v>MBT-w12-v14</v>
      </c>
      <c r="C461">
        <v>18.116</v>
      </c>
      <c r="D461">
        <v>18.116</v>
      </c>
      <c r="E461">
        <v>-1</v>
      </c>
      <c r="F461">
        <v>24.649000000000001</v>
      </c>
      <c r="G461">
        <f t="shared" si="59"/>
        <v>24</v>
      </c>
      <c r="H461">
        <f t="shared" si="57"/>
        <v>25</v>
      </c>
      <c r="I461">
        <f t="shared" si="60"/>
        <v>33</v>
      </c>
      <c r="J461">
        <f t="shared" si="61"/>
        <v>40</v>
      </c>
      <c r="K461">
        <f t="shared" si="62"/>
        <v>50</v>
      </c>
      <c r="L461">
        <f t="shared" si="63"/>
        <v>40</v>
      </c>
      <c r="M461" t="str">
        <f t="shared" si="64"/>
        <v>MBT</v>
      </c>
    </row>
    <row r="462" spans="1:13" hidden="1" x14ac:dyDescent="0.25">
      <c r="A462" t="s">
        <v>4277</v>
      </c>
      <c r="B462" t="str">
        <f t="shared" si="58"/>
        <v>MBT-w12-v96</v>
      </c>
      <c r="C462">
        <v>20.350000000000001</v>
      </c>
      <c r="D462">
        <v>20.350000000000001</v>
      </c>
      <c r="E462">
        <v>-1</v>
      </c>
      <c r="F462">
        <v>26.506</v>
      </c>
      <c r="G462">
        <f t="shared" si="59"/>
        <v>27</v>
      </c>
      <c r="H462">
        <f t="shared" si="57"/>
        <v>30</v>
      </c>
      <c r="I462">
        <f t="shared" si="60"/>
        <v>36</v>
      </c>
      <c r="J462">
        <f t="shared" si="61"/>
        <v>40</v>
      </c>
      <c r="K462">
        <f t="shared" si="62"/>
        <v>60</v>
      </c>
      <c r="L462">
        <f t="shared" si="63"/>
        <v>40</v>
      </c>
      <c r="M462" t="str">
        <f t="shared" si="64"/>
        <v>MBT</v>
      </c>
    </row>
    <row r="463" spans="1:13" hidden="1" x14ac:dyDescent="0.25">
      <c r="A463" t="s">
        <v>4278</v>
      </c>
      <c r="B463" t="str">
        <f t="shared" si="58"/>
        <v>MBT-w13-v03</v>
      </c>
      <c r="C463">
        <v>21.37</v>
      </c>
      <c r="D463">
        <v>21.37</v>
      </c>
      <c r="E463">
        <v>-1</v>
      </c>
      <c r="F463">
        <v>26.114999999999998</v>
      </c>
      <c r="G463">
        <f t="shared" si="59"/>
        <v>29</v>
      </c>
      <c r="H463">
        <f t="shared" si="57"/>
        <v>30</v>
      </c>
      <c r="I463">
        <f t="shared" si="60"/>
        <v>35</v>
      </c>
      <c r="J463">
        <f t="shared" si="61"/>
        <v>40</v>
      </c>
      <c r="K463">
        <f t="shared" si="62"/>
        <v>60</v>
      </c>
      <c r="L463">
        <f t="shared" si="63"/>
        <v>40</v>
      </c>
      <c r="M463" t="str">
        <f t="shared" si="64"/>
        <v>MBT</v>
      </c>
    </row>
    <row r="464" spans="1:13" hidden="1" x14ac:dyDescent="0.25">
      <c r="A464" t="s">
        <v>4279</v>
      </c>
      <c r="B464" t="str">
        <f t="shared" si="58"/>
        <v>MBT-w13-v07</v>
      </c>
      <c r="C464">
        <v>20.908000000000001</v>
      </c>
      <c r="D464">
        <v>20.908000000000001</v>
      </c>
      <c r="E464">
        <v>-1</v>
      </c>
      <c r="F464">
        <v>28.786000000000001</v>
      </c>
      <c r="G464">
        <f t="shared" si="59"/>
        <v>28</v>
      </c>
      <c r="H464">
        <f t="shared" si="57"/>
        <v>30</v>
      </c>
      <c r="I464">
        <f t="shared" si="60"/>
        <v>39</v>
      </c>
      <c r="J464">
        <f t="shared" si="61"/>
        <v>40</v>
      </c>
      <c r="K464">
        <f t="shared" si="62"/>
        <v>60</v>
      </c>
      <c r="L464">
        <f t="shared" si="63"/>
        <v>40</v>
      </c>
      <c r="M464" t="str">
        <f t="shared" si="64"/>
        <v>MBT</v>
      </c>
    </row>
    <row r="465" spans="1:13" hidden="1" x14ac:dyDescent="0.25">
      <c r="A465" t="s">
        <v>4280</v>
      </c>
      <c r="B465" t="str">
        <f t="shared" si="58"/>
        <v>MBT-w13-v11</v>
      </c>
      <c r="C465">
        <v>20.036000000000001</v>
      </c>
      <c r="D465">
        <v>20.036000000000001</v>
      </c>
      <c r="E465">
        <v>-1</v>
      </c>
      <c r="F465">
        <v>27.585000000000001</v>
      </c>
      <c r="G465">
        <f t="shared" si="59"/>
        <v>27</v>
      </c>
      <c r="H465">
        <f t="shared" si="57"/>
        <v>30</v>
      </c>
      <c r="I465">
        <f t="shared" si="60"/>
        <v>37</v>
      </c>
      <c r="J465">
        <f t="shared" si="61"/>
        <v>40</v>
      </c>
      <c r="K465">
        <f t="shared" si="62"/>
        <v>60</v>
      </c>
      <c r="L465">
        <f t="shared" si="63"/>
        <v>40</v>
      </c>
      <c r="M465" t="str">
        <f t="shared" si="64"/>
        <v>MBT</v>
      </c>
    </row>
    <row r="466" spans="1:13" hidden="1" x14ac:dyDescent="0.25">
      <c r="A466" t="s">
        <v>4281</v>
      </c>
      <c r="B466" t="str">
        <f t="shared" si="58"/>
        <v>MBT-w13-v14</v>
      </c>
      <c r="C466">
        <v>19.652000000000001</v>
      </c>
      <c r="D466">
        <v>19.652000000000001</v>
      </c>
      <c r="E466">
        <v>-1</v>
      </c>
      <c r="F466">
        <v>27.056000000000001</v>
      </c>
      <c r="G466">
        <f t="shared" si="59"/>
        <v>26</v>
      </c>
      <c r="H466">
        <f t="shared" si="57"/>
        <v>30</v>
      </c>
      <c r="I466">
        <f t="shared" si="60"/>
        <v>36</v>
      </c>
      <c r="J466">
        <f t="shared" si="61"/>
        <v>40</v>
      </c>
      <c r="K466">
        <f t="shared" si="62"/>
        <v>60</v>
      </c>
      <c r="L466">
        <f t="shared" si="63"/>
        <v>40</v>
      </c>
      <c r="M466" t="str">
        <f t="shared" si="64"/>
        <v>MBT</v>
      </c>
    </row>
    <row r="467" spans="1:13" hidden="1" x14ac:dyDescent="0.25">
      <c r="A467" t="s">
        <v>4282</v>
      </c>
      <c r="B467" t="str">
        <f t="shared" si="58"/>
        <v>MBT-w13-v96</v>
      </c>
      <c r="C467">
        <v>22.356999999999999</v>
      </c>
      <c r="D467">
        <v>22.356999999999999</v>
      </c>
      <c r="E467">
        <v>-1</v>
      </c>
      <c r="F467">
        <v>28.109000000000002</v>
      </c>
      <c r="G467">
        <f t="shared" si="59"/>
        <v>30</v>
      </c>
      <c r="H467">
        <f t="shared" si="57"/>
        <v>30</v>
      </c>
      <c r="I467">
        <f t="shared" si="60"/>
        <v>38</v>
      </c>
      <c r="J467">
        <f t="shared" si="61"/>
        <v>40</v>
      </c>
      <c r="K467">
        <f t="shared" si="62"/>
        <v>60</v>
      </c>
      <c r="L467">
        <f t="shared" si="63"/>
        <v>40</v>
      </c>
      <c r="M467" t="str">
        <f t="shared" si="64"/>
        <v>MBT</v>
      </c>
    </row>
    <row r="468" spans="1:13" hidden="1" x14ac:dyDescent="0.25">
      <c r="A468" t="s">
        <v>4283</v>
      </c>
      <c r="B468" t="str">
        <f t="shared" si="58"/>
        <v>MBT-w14-v03</v>
      </c>
      <c r="C468">
        <v>23.234999999999999</v>
      </c>
      <c r="D468">
        <v>23.234999999999999</v>
      </c>
      <c r="E468">
        <v>-1</v>
      </c>
      <c r="F468">
        <v>24.94</v>
      </c>
      <c r="G468">
        <f t="shared" si="59"/>
        <v>31</v>
      </c>
      <c r="H468">
        <f t="shared" si="57"/>
        <v>40</v>
      </c>
      <c r="I468">
        <f t="shared" si="60"/>
        <v>33</v>
      </c>
      <c r="J468">
        <f t="shared" si="61"/>
        <v>40</v>
      </c>
      <c r="K468">
        <f t="shared" si="62"/>
        <v>80</v>
      </c>
      <c r="L468">
        <f t="shared" si="63"/>
        <v>40</v>
      </c>
      <c r="M468" t="str">
        <f t="shared" si="64"/>
        <v>MBT</v>
      </c>
    </row>
    <row r="469" spans="1:13" hidden="1" x14ac:dyDescent="0.25">
      <c r="A469" t="s">
        <v>4284</v>
      </c>
      <c r="B469" t="str">
        <f t="shared" si="58"/>
        <v>MBT-w14-v07</v>
      </c>
      <c r="C469">
        <v>22.7</v>
      </c>
      <c r="D469">
        <v>22.7</v>
      </c>
      <c r="E469">
        <v>-1</v>
      </c>
      <c r="F469">
        <v>31.251999999999999</v>
      </c>
      <c r="G469">
        <f t="shared" si="59"/>
        <v>30</v>
      </c>
      <c r="H469">
        <f t="shared" si="57"/>
        <v>30</v>
      </c>
      <c r="I469">
        <f t="shared" si="60"/>
        <v>42</v>
      </c>
      <c r="J469">
        <f t="shared" si="61"/>
        <v>50</v>
      </c>
      <c r="K469">
        <f t="shared" si="62"/>
        <v>60</v>
      </c>
      <c r="L469">
        <f t="shared" si="63"/>
        <v>50</v>
      </c>
      <c r="M469" t="str">
        <f t="shared" si="64"/>
        <v>MBT</v>
      </c>
    </row>
    <row r="470" spans="1:13" hidden="1" x14ac:dyDescent="0.25">
      <c r="A470" t="s">
        <v>4285</v>
      </c>
      <c r="B470" t="str">
        <f t="shared" si="58"/>
        <v>MBT-w14-v11</v>
      </c>
      <c r="C470">
        <v>22.064</v>
      </c>
      <c r="D470">
        <v>22.064</v>
      </c>
      <c r="E470">
        <v>-1</v>
      </c>
      <c r="F470">
        <v>30.376999999999999</v>
      </c>
      <c r="G470">
        <f t="shared" si="59"/>
        <v>30</v>
      </c>
      <c r="H470">
        <f t="shared" si="57"/>
        <v>30</v>
      </c>
      <c r="I470">
        <f t="shared" si="60"/>
        <v>41</v>
      </c>
      <c r="J470">
        <f t="shared" si="61"/>
        <v>50</v>
      </c>
      <c r="K470">
        <f t="shared" si="62"/>
        <v>60</v>
      </c>
      <c r="L470">
        <f t="shared" si="63"/>
        <v>50</v>
      </c>
      <c r="M470" t="str">
        <f t="shared" si="64"/>
        <v>MBT</v>
      </c>
    </row>
    <row r="471" spans="1:13" hidden="1" x14ac:dyDescent="0.25">
      <c r="A471" t="s">
        <v>4286</v>
      </c>
      <c r="B471" t="str">
        <f t="shared" si="58"/>
        <v>MBT-w14-v14</v>
      </c>
      <c r="C471">
        <v>21.456</v>
      </c>
      <c r="D471">
        <v>21.456</v>
      </c>
      <c r="E471">
        <v>-1</v>
      </c>
      <c r="F471">
        <v>29.54</v>
      </c>
      <c r="G471">
        <f t="shared" si="59"/>
        <v>29</v>
      </c>
      <c r="H471">
        <f t="shared" si="57"/>
        <v>30</v>
      </c>
      <c r="I471">
        <f t="shared" si="60"/>
        <v>40</v>
      </c>
      <c r="J471">
        <f t="shared" si="61"/>
        <v>40</v>
      </c>
      <c r="K471">
        <f t="shared" si="62"/>
        <v>60</v>
      </c>
      <c r="L471">
        <f t="shared" si="63"/>
        <v>40</v>
      </c>
      <c r="M471" t="str">
        <f t="shared" si="64"/>
        <v>MBT</v>
      </c>
    </row>
    <row r="472" spans="1:13" hidden="1" x14ac:dyDescent="0.25">
      <c r="A472" t="s">
        <v>4287</v>
      </c>
      <c r="B472" t="str">
        <f t="shared" si="58"/>
        <v>MBT-w14-v96</v>
      </c>
      <c r="C472">
        <v>24.135999999999999</v>
      </c>
      <c r="D472">
        <v>24.135999999999999</v>
      </c>
      <c r="E472">
        <v>-1</v>
      </c>
      <c r="F472">
        <v>26.651</v>
      </c>
      <c r="G472">
        <f t="shared" si="59"/>
        <v>32</v>
      </c>
      <c r="H472">
        <f t="shared" si="57"/>
        <v>40</v>
      </c>
      <c r="I472">
        <f t="shared" si="60"/>
        <v>36</v>
      </c>
      <c r="J472">
        <f t="shared" si="61"/>
        <v>40</v>
      </c>
      <c r="K472">
        <f t="shared" si="62"/>
        <v>80</v>
      </c>
      <c r="L472">
        <f t="shared" si="63"/>
        <v>40</v>
      </c>
      <c r="M472" t="str">
        <f t="shared" si="64"/>
        <v>MBT</v>
      </c>
    </row>
    <row r="473" spans="1:13" hidden="1" x14ac:dyDescent="0.25">
      <c r="A473" t="s">
        <v>4288</v>
      </c>
      <c r="B473" t="str">
        <f t="shared" si="58"/>
        <v>MBT-w15-v03</v>
      </c>
      <c r="C473">
        <v>24.050999999999998</v>
      </c>
      <c r="D473">
        <v>24.050999999999998</v>
      </c>
      <c r="E473">
        <v>-1</v>
      </c>
      <c r="F473">
        <v>27.152000000000001</v>
      </c>
      <c r="G473">
        <f t="shared" si="59"/>
        <v>32</v>
      </c>
      <c r="H473">
        <f t="shared" si="57"/>
        <v>40</v>
      </c>
      <c r="I473">
        <f t="shared" si="60"/>
        <v>36</v>
      </c>
      <c r="J473">
        <f t="shared" si="61"/>
        <v>40</v>
      </c>
      <c r="K473">
        <f t="shared" si="62"/>
        <v>80</v>
      </c>
      <c r="L473">
        <f t="shared" si="63"/>
        <v>40</v>
      </c>
      <c r="M473" t="str">
        <f t="shared" si="64"/>
        <v>MBT</v>
      </c>
    </row>
    <row r="474" spans="1:13" hidden="1" x14ac:dyDescent="0.25">
      <c r="A474" t="s">
        <v>4289</v>
      </c>
      <c r="B474" t="str">
        <f t="shared" si="58"/>
        <v>MBT-w15-v07</v>
      </c>
      <c r="C474">
        <v>23.529</v>
      </c>
      <c r="D474">
        <v>23.529</v>
      </c>
      <c r="E474">
        <v>-1</v>
      </c>
      <c r="F474">
        <v>32.393999999999998</v>
      </c>
      <c r="G474">
        <f t="shared" si="59"/>
        <v>32</v>
      </c>
      <c r="H474">
        <f t="shared" si="57"/>
        <v>40</v>
      </c>
      <c r="I474">
        <f t="shared" si="60"/>
        <v>43</v>
      </c>
      <c r="J474">
        <f t="shared" si="61"/>
        <v>50</v>
      </c>
      <c r="K474">
        <f t="shared" si="62"/>
        <v>80</v>
      </c>
      <c r="L474">
        <f t="shared" si="63"/>
        <v>50</v>
      </c>
      <c r="M474" t="str">
        <f t="shared" si="64"/>
        <v>MBT</v>
      </c>
    </row>
    <row r="475" spans="1:13" hidden="1" x14ac:dyDescent="0.25">
      <c r="A475" t="s">
        <v>4290</v>
      </c>
      <c r="B475" t="str">
        <f t="shared" si="58"/>
        <v>MBT-w15-v11</v>
      </c>
      <c r="C475">
        <v>23.347000000000001</v>
      </c>
      <c r="D475">
        <v>23.347000000000001</v>
      </c>
      <c r="E475">
        <v>-1</v>
      </c>
      <c r="F475">
        <v>32.143000000000001</v>
      </c>
      <c r="G475">
        <f t="shared" si="59"/>
        <v>31</v>
      </c>
      <c r="H475">
        <f t="shared" si="57"/>
        <v>40</v>
      </c>
      <c r="I475">
        <f t="shared" si="60"/>
        <v>43</v>
      </c>
      <c r="J475">
        <f t="shared" si="61"/>
        <v>50</v>
      </c>
      <c r="K475">
        <f t="shared" si="62"/>
        <v>80</v>
      </c>
      <c r="L475">
        <f t="shared" si="63"/>
        <v>50</v>
      </c>
      <c r="M475" t="str">
        <f t="shared" si="64"/>
        <v>MBT</v>
      </c>
    </row>
    <row r="476" spans="1:13" hidden="1" x14ac:dyDescent="0.25">
      <c r="A476" t="s">
        <v>4291</v>
      </c>
      <c r="B476" t="str">
        <f t="shared" si="58"/>
        <v>MBT-w15-v14</v>
      </c>
      <c r="C476">
        <v>22.632000000000001</v>
      </c>
      <c r="D476">
        <v>22.632000000000001</v>
      </c>
      <c r="E476">
        <v>-1</v>
      </c>
      <c r="F476">
        <v>31.158000000000001</v>
      </c>
      <c r="G476">
        <f t="shared" si="59"/>
        <v>30</v>
      </c>
      <c r="H476">
        <f t="shared" si="57"/>
        <v>30</v>
      </c>
      <c r="I476">
        <f t="shared" si="60"/>
        <v>42</v>
      </c>
      <c r="J476">
        <f t="shared" si="61"/>
        <v>50</v>
      </c>
      <c r="K476">
        <f t="shared" si="62"/>
        <v>60</v>
      </c>
      <c r="L476">
        <f t="shared" si="63"/>
        <v>50</v>
      </c>
      <c r="M476" t="str">
        <f t="shared" si="64"/>
        <v>MBT</v>
      </c>
    </row>
    <row r="477" spans="1:13" hidden="1" x14ac:dyDescent="0.25">
      <c r="A477" t="s">
        <v>4292</v>
      </c>
      <c r="B477" t="str">
        <f t="shared" si="58"/>
        <v>MBT-w15-v96</v>
      </c>
      <c r="C477">
        <v>24.728000000000002</v>
      </c>
      <c r="D477">
        <v>24.728000000000002</v>
      </c>
      <c r="E477">
        <v>-1</v>
      </c>
      <c r="F477">
        <v>29.062000000000001</v>
      </c>
      <c r="G477">
        <f t="shared" si="59"/>
        <v>33</v>
      </c>
      <c r="H477">
        <f t="shared" si="57"/>
        <v>40</v>
      </c>
      <c r="I477">
        <f t="shared" si="60"/>
        <v>39</v>
      </c>
      <c r="J477">
        <f t="shared" si="61"/>
        <v>40</v>
      </c>
      <c r="K477">
        <f t="shared" si="62"/>
        <v>80</v>
      </c>
      <c r="L477">
        <f t="shared" si="63"/>
        <v>40</v>
      </c>
      <c r="M477" t="str">
        <f t="shared" si="64"/>
        <v>MBT</v>
      </c>
    </row>
    <row r="478" spans="1:13" hidden="1" x14ac:dyDescent="0.25">
      <c r="A478" t="s">
        <v>4293</v>
      </c>
      <c r="B478" t="str">
        <f t="shared" si="58"/>
        <v>MBT-w16-v03</v>
      </c>
      <c r="C478">
        <v>18.285</v>
      </c>
      <c r="D478">
        <v>18.285</v>
      </c>
      <c r="E478">
        <v>-1</v>
      </c>
      <c r="F478">
        <v>23.962</v>
      </c>
      <c r="G478">
        <f t="shared" si="59"/>
        <v>25</v>
      </c>
      <c r="H478">
        <f t="shared" si="57"/>
        <v>25</v>
      </c>
      <c r="I478">
        <f t="shared" si="60"/>
        <v>32</v>
      </c>
      <c r="J478">
        <f t="shared" si="61"/>
        <v>40</v>
      </c>
      <c r="K478">
        <f t="shared" si="62"/>
        <v>50</v>
      </c>
      <c r="L478">
        <f t="shared" si="63"/>
        <v>40</v>
      </c>
      <c r="M478" t="str">
        <f t="shared" si="64"/>
        <v>MBT</v>
      </c>
    </row>
    <row r="479" spans="1:13" hidden="1" x14ac:dyDescent="0.25">
      <c r="A479" t="s">
        <v>4294</v>
      </c>
      <c r="B479" t="str">
        <f t="shared" si="58"/>
        <v>MBT-w16-v07</v>
      </c>
      <c r="C479">
        <v>17.489000000000001</v>
      </c>
      <c r="D479">
        <v>17.489000000000001</v>
      </c>
      <c r="E479">
        <v>-1</v>
      </c>
      <c r="F479">
        <v>23.741</v>
      </c>
      <c r="G479">
        <f t="shared" si="59"/>
        <v>23</v>
      </c>
      <c r="H479">
        <f t="shared" si="57"/>
        <v>25</v>
      </c>
      <c r="I479">
        <f t="shared" si="60"/>
        <v>32</v>
      </c>
      <c r="J479">
        <f t="shared" si="61"/>
        <v>40</v>
      </c>
      <c r="K479">
        <f t="shared" si="62"/>
        <v>50</v>
      </c>
      <c r="L479">
        <f t="shared" si="63"/>
        <v>40</v>
      </c>
      <c r="M479" t="str">
        <f t="shared" si="64"/>
        <v>MBT</v>
      </c>
    </row>
    <row r="480" spans="1:13" hidden="1" x14ac:dyDescent="0.25">
      <c r="A480" t="s">
        <v>4295</v>
      </c>
      <c r="B480" t="str">
        <f t="shared" si="58"/>
        <v>MBT-w16-v11</v>
      </c>
      <c r="C480">
        <v>17.503</v>
      </c>
      <c r="D480">
        <v>17.503</v>
      </c>
      <c r="E480">
        <v>-1</v>
      </c>
      <c r="F480">
        <v>23.76</v>
      </c>
      <c r="G480">
        <f t="shared" si="59"/>
        <v>23</v>
      </c>
      <c r="H480">
        <f t="shared" si="57"/>
        <v>25</v>
      </c>
      <c r="I480">
        <f t="shared" si="60"/>
        <v>32</v>
      </c>
      <c r="J480">
        <f t="shared" si="61"/>
        <v>40</v>
      </c>
      <c r="K480">
        <f t="shared" si="62"/>
        <v>50</v>
      </c>
      <c r="L480">
        <f t="shared" si="63"/>
        <v>40</v>
      </c>
      <c r="M480" t="str">
        <f t="shared" si="64"/>
        <v>MBT</v>
      </c>
    </row>
    <row r="481" spans="1:13" hidden="1" x14ac:dyDescent="0.25">
      <c r="A481" t="s">
        <v>4296</v>
      </c>
      <c r="B481" t="str">
        <f t="shared" si="58"/>
        <v>MBT-w16-v14</v>
      </c>
      <c r="C481">
        <v>17.132999999999999</v>
      </c>
      <c r="D481">
        <v>17.132999999999999</v>
      </c>
      <c r="E481">
        <v>-1</v>
      </c>
      <c r="F481">
        <v>23.312999999999999</v>
      </c>
      <c r="G481">
        <f t="shared" si="59"/>
        <v>23</v>
      </c>
      <c r="H481">
        <f t="shared" si="57"/>
        <v>25</v>
      </c>
      <c r="I481">
        <f t="shared" si="60"/>
        <v>31</v>
      </c>
      <c r="J481">
        <f t="shared" si="61"/>
        <v>40</v>
      </c>
      <c r="K481">
        <f t="shared" si="62"/>
        <v>50</v>
      </c>
      <c r="L481">
        <f t="shared" si="63"/>
        <v>40</v>
      </c>
      <c r="M481" t="str">
        <f t="shared" si="64"/>
        <v>MBT</v>
      </c>
    </row>
    <row r="482" spans="1:13" hidden="1" x14ac:dyDescent="0.25">
      <c r="A482" t="s">
        <v>4297</v>
      </c>
      <c r="B482" t="str">
        <f t="shared" si="58"/>
        <v>MBT-w16-v96</v>
      </c>
      <c r="C482">
        <v>18.332999999999998</v>
      </c>
      <c r="D482">
        <v>18.332999999999998</v>
      </c>
      <c r="E482">
        <v>-1</v>
      </c>
      <c r="F482">
        <v>25.538</v>
      </c>
      <c r="G482">
        <f t="shared" si="59"/>
        <v>25</v>
      </c>
      <c r="H482">
        <f t="shared" si="57"/>
        <v>25</v>
      </c>
      <c r="I482">
        <f t="shared" si="60"/>
        <v>34</v>
      </c>
      <c r="J482">
        <f t="shared" si="61"/>
        <v>40</v>
      </c>
      <c r="K482">
        <f t="shared" si="62"/>
        <v>50</v>
      </c>
      <c r="L482">
        <f t="shared" si="63"/>
        <v>40</v>
      </c>
      <c r="M482" t="str">
        <f t="shared" si="64"/>
        <v>MBT</v>
      </c>
    </row>
    <row r="483" spans="1:13" hidden="1" x14ac:dyDescent="0.25">
      <c r="A483" t="s">
        <v>4298</v>
      </c>
      <c r="B483" t="str">
        <f t="shared" si="58"/>
        <v>Nrs-w01-v03</v>
      </c>
      <c r="C483">
        <v>6.3049999999999997</v>
      </c>
      <c r="D483">
        <v>6.3049999999999997</v>
      </c>
      <c r="E483">
        <v>-1</v>
      </c>
      <c r="F483">
        <v>26.181999999999999</v>
      </c>
      <c r="G483">
        <f t="shared" ref="G483:G546" si="65">ROUND(SUM(C483)/0.746,0)</f>
        <v>8</v>
      </c>
      <c r="H483">
        <f t="shared" ref="H483:H546" si="66">IF(G483&lt;=3,G483,IF(AND(G483&gt;3,G483&lt;=5),5,IF(AND(G483&gt;5,G483&lt;=7.5),7.5,IF(AND(G483&gt;7.5,G483&lt;=10),10,IF(AND(G483&gt;10,G483&lt;=15),15,IF(AND(G483&gt;15,G483&lt;=20),20,IF(AND(G483&gt;20,G483&lt;=25),25,IF(AND(G483&gt;25,G483&lt;=30),30,IF(AND(G483&gt;30,G483&lt;=40),40,IF(AND(G483&gt;40,G483&lt;=50),50,IF(AND(G483&gt;50,G483&lt;=60),60,IF(AND(G483&gt;60,G483&lt;=75),75,IF(AND(G483&gt;75,G483&lt;=100),100,IF(AND(G483&gt;100,G483&lt;=125),125,IF(AND(G483&gt;125,G483&lt;=150),150,IF(AND(G483&gt;150,G483&lt;=200),200,IF(AND(G483&gt;200,G483&lt;=250),250,IF(AND(G483&gt;250,G483&lt;=300),300))))))))))))))))))</f>
        <v>10</v>
      </c>
      <c r="I483">
        <f t="shared" ref="I483:I546" si="67">ROUND(F483/0.746,0)</f>
        <v>35</v>
      </c>
      <c r="J483">
        <f t="shared" ref="J483:J546" si="68">IF(I483&lt;=3,I483,IF(AND(I483&gt;3,I483&lt;=5),5,IF(AND(I483&gt;5,I483&lt;=7.5),7.5,IF(AND(I483&gt;7.5,I483&lt;=10),10,IF(AND(I483&gt;10,I483&lt;=15),15,IF(AND(I483&gt;15,I483&lt;=20),20,IF(AND(I483&gt;20,I483&lt;=25),25,IF(AND(I483&gt;25,I483&lt;=30),30,IF(AND(I483&gt;30,I483&lt;=40),40,IF(AND(I483&gt;40,I483&lt;=50),50,IF(AND(I483&gt;50,I483&lt;=60),60,IF(AND(I483&gt;60,I483&lt;=75),75,IF(AND(I483&gt;75,I483&lt;=100),100,IF(AND(I483&gt;100,I483&lt;=125),125,IF(AND(I483&gt;125,I483&lt;=150),150,IF(AND(I483&gt;150,I483&lt;=200),200,IF(AND(I483&gt;200,I483&lt;=250),250,IF(AND(I483&gt;250,I483&lt;=300),300))))))))))))))))))</f>
        <v>40</v>
      </c>
      <c r="K483">
        <f t="shared" ref="K483:K546" si="69">IF(E483&gt;0,H483*3,H483*2)</f>
        <v>20</v>
      </c>
      <c r="L483">
        <f t="shared" ref="L483:L546" si="70">J483</f>
        <v>40</v>
      </c>
      <c r="M483" t="str">
        <f t="shared" si="64"/>
        <v>Nrs</v>
      </c>
    </row>
    <row r="484" spans="1:13" hidden="1" x14ac:dyDescent="0.25">
      <c r="A484" t="s">
        <v>4299</v>
      </c>
      <c r="B484" t="str">
        <f t="shared" si="58"/>
        <v>Nrs-w01-v07</v>
      </c>
      <c r="C484">
        <v>6.0140000000000002</v>
      </c>
      <c r="D484">
        <v>6.0140000000000002</v>
      </c>
      <c r="E484">
        <v>-1</v>
      </c>
      <c r="F484">
        <v>8.2789999999999999</v>
      </c>
      <c r="G484">
        <f t="shared" si="65"/>
        <v>8</v>
      </c>
      <c r="H484">
        <f t="shared" si="66"/>
        <v>10</v>
      </c>
      <c r="I484">
        <f t="shared" si="67"/>
        <v>11</v>
      </c>
      <c r="J484">
        <f t="shared" si="68"/>
        <v>15</v>
      </c>
      <c r="K484">
        <f t="shared" si="69"/>
        <v>20</v>
      </c>
      <c r="L484">
        <f t="shared" si="70"/>
        <v>15</v>
      </c>
      <c r="M484" t="str">
        <f t="shared" si="64"/>
        <v>Nrs</v>
      </c>
    </row>
    <row r="485" spans="1:13" hidden="1" x14ac:dyDescent="0.25">
      <c r="A485" t="s">
        <v>4300</v>
      </c>
      <c r="B485" t="str">
        <f t="shared" si="58"/>
        <v>Nrs-w01-v11</v>
      </c>
      <c r="C485">
        <v>5.9269999999999996</v>
      </c>
      <c r="D485">
        <v>5.9269999999999996</v>
      </c>
      <c r="E485">
        <v>-1</v>
      </c>
      <c r="F485">
        <v>8.1609999999999996</v>
      </c>
      <c r="G485">
        <f t="shared" si="65"/>
        <v>8</v>
      </c>
      <c r="H485">
        <f t="shared" si="66"/>
        <v>10</v>
      </c>
      <c r="I485">
        <f t="shared" si="67"/>
        <v>11</v>
      </c>
      <c r="J485">
        <f t="shared" si="68"/>
        <v>15</v>
      </c>
      <c r="K485">
        <f t="shared" si="69"/>
        <v>20</v>
      </c>
      <c r="L485">
        <f t="shared" si="70"/>
        <v>15</v>
      </c>
      <c r="M485" t="str">
        <f t="shared" si="64"/>
        <v>Nrs</v>
      </c>
    </row>
    <row r="486" spans="1:13" hidden="1" x14ac:dyDescent="0.25">
      <c r="A486" t="s">
        <v>4301</v>
      </c>
      <c r="B486" t="str">
        <f t="shared" si="58"/>
        <v>Nrs-w01-v14</v>
      </c>
      <c r="C486">
        <v>5.0759999999999996</v>
      </c>
      <c r="D486">
        <v>5.0759999999999996</v>
      </c>
      <c r="E486">
        <v>-1</v>
      </c>
      <c r="F486">
        <v>6.9889999999999999</v>
      </c>
      <c r="G486">
        <f t="shared" si="65"/>
        <v>7</v>
      </c>
      <c r="H486">
        <f t="shared" si="66"/>
        <v>7.5</v>
      </c>
      <c r="I486">
        <f t="shared" si="67"/>
        <v>9</v>
      </c>
      <c r="J486">
        <f t="shared" si="68"/>
        <v>10</v>
      </c>
      <c r="K486">
        <f t="shared" si="69"/>
        <v>15</v>
      </c>
      <c r="L486">
        <f t="shared" si="70"/>
        <v>10</v>
      </c>
      <c r="M486" t="str">
        <f t="shared" si="64"/>
        <v>Nrs</v>
      </c>
    </row>
    <row r="487" spans="1:13" hidden="1" x14ac:dyDescent="0.25">
      <c r="A487" t="s">
        <v>4302</v>
      </c>
      <c r="B487" t="str">
        <f t="shared" si="58"/>
        <v>Nrs-w01-v96</v>
      </c>
      <c r="C487">
        <v>6.5919999999999996</v>
      </c>
      <c r="D487">
        <v>6.5919999999999996</v>
      </c>
      <c r="E487">
        <v>-1</v>
      </c>
      <c r="F487">
        <v>26.184999999999999</v>
      </c>
      <c r="G487">
        <f t="shared" si="65"/>
        <v>9</v>
      </c>
      <c r="H487">
        <f t="shared" si="66"/>
        <v>10</v>
      </c>
      <c r="I487">
        <f t="shared" si="67"/>
        <v>35</v>
      </c>
      <c r="J487">
        <f t="shared" si="68"/>
        <v>40</v>
      </c>
      <c r="K487">
        <f t="shared" si="69"/>
        <v>20</v>
      </c>
      <c r="L487">
        <f t="shared" si="70"/>
        <v>40</v>
      </c>
      <c r="M487" t="str">
        <f t="shared" si="64"/>
        <v>Nrs</v>
      </c>
    </row>
    <row r="488" spans="1:13" hidden="1" x14ac:dyDescent="0.25">
      <c r="A488" t="s">
        <v>4303</v>
      </c>
      <c r="B488" t="str">
        <f t="shared" si="58"/>
        <v>Nrs-w02-v03</v>
      </c>
      <c r="C488">
        <v>13.14</v>
      </c>
      <c r="D488">
        <v>13.14</v>
      </c>
      <c r="E488">
        <v>-1</v>
      </c>
      <c r="F488">
        <v>28.632000000000001</v>
      </c>
      <c r="G488">
        <f t="shared" si="65"/>
        <v>18</v>
      </c>
      <c r="H488">
        <f t="shared" si="66"/>
        <v>20</v>
      </c>
      <c r="I488">
        <f t="shared" si="67"/>
        <v>38</v>
      </c>
      <c r="J488">
        <f t="shared" si="68"/>
        <v>40</v>
      </c>
      <c r="K488">
        <f t="shared" si="69"/>
        <v>40</v>
      </c>
      <c r="L488">
        <f t="shared" si="70"/>
        <v>40</v>
      </c>
      <c r="M488" t="str">
        <f t="shared" si="64"/>
        <v>Nrs</v>
      </c>
    </row>
    <row r="489" spans="1:13" hidden="1" x14ac:dyDescent="0.25">
      <c r="A489" t="s">
        <v>4304</v>
      </c>
      <c r="B489" t="str">
        <f t="shared" si="58"/>
        <v>Nrs-w02-v07</v>
      </c>
      <c r="C489">
        <v>12.978999999999999</v>
      </c>
      <c r="D489">
        <v>12.978999999999999</v>
      </c>
      <c r="E489">
        <v>-1</v>
      </c>
      <c r="F489">
        <v>17.733000000000001</v>
      </c>
      <c r="G489">
        <f t="shared" si="65"/>
        <v>17</v>
      </c>
      <c r="H489">
        <f t="shared" si="66"/>
        <v>20</v>
      </c>
      <c r="I489">
        <f t="shared" si="67"/>
        <v>24</v>
      </c>
      <c r="J489">
        <f t="shared" si="68"/>
        <v>25</v>
      </c>
      <c r="K489">
        <f t="shared" si="69"/>
        <v>40</v>
      </c>
      <c r="L489">
        <f t="shared" si="70"/>
        <v>25</v>
      </c>
      <c r="M489" t="str">
        <f t="shared" si="64"/>
        <v>Nrs</v>
      </c>
    </row>
    <row r="490" spans="1:13" hidden="1" x14ac:dyDescent="0.25">
      <c r="A490" t="s">
        <v>4305</v>
      </c>
      <c r="B490" t="str">
        <f t="shared" si="58"/>
        <v>Nrs-w02-v11</v>
      </c>
      <c r="C490">
        <v>12.72</v>
      </c>
      <c r="D490">
        <v>12.72</v>
      </c>
      <c r="E490">
        <v>-1</v>
      </c>
      <c r="F490">
        <v>17.379000000000001</v>
      </c>
      <c r="G490">
        <f t="shared" si="65"/>
        <v>17</v>
      </c>
      <c r="H490">
        <f t="shared" si="66"/>
        <v>20</v>
      </c>
      <c r="I490">
        <f t="shared" si="67"/>
        <v>23</v>
      </c>
      <c r="J490">
        <f t="shared" si="68"/>
        <v>25</v>
      </c>
      <c r="K490">
        <f t="shared" si="69"/>
        <v>40</v>
      </c>
      <c r="L490">
        <f t="shared" si="70"/>
        <v>25</v>
      </c>
      <c r="M490" t="str">
        <f t="shared" si="64"/>
        <v>Nrs</v>
      </c>
    </row>
    <row r="491" spans="1:13" hidden="1" x14ac:dyDescent="0.25">
      <c r="A491" t="s">
        <v>4306</v>
      </c>
      <c r="B491" t="str">
        <f t="shared" si="58"/>
        <v>Nrs-w02-v14</v>
      </c>
      <c r="C491">
        <v>11.945</v>
      </c>
      <c r="D491">
        <v>11.945</v>
      </c>
      <c r="E491">
        <v>-1</v>
      </c>
      <c r="F491">
        <v>16.338999999999999</v>
      </c>
      <c r="G491">
        <f t="shared" si="65"/>
        <v>16</v>
      </c>
      <c r="H491">
        <f t="shared" si="66"/>
        <v>20</v>
      </c>
      <c r="I491">
        <f t="shared" si="67"/>
        <v>22</v>
      </c>
      <c r="J491">
        <f t="shared" si="68"/>
        <v>25</v>
      </c>
      <c r="K491">
        <f t="shared" si="69"/>
        <v>40</v>
      </c>
      <c r="L491">
        <f t="shared" si="70"/>
        <v>25</v>
      </c>
      <c r="M491" t="str">
        <f t="shared" si="64"/>
        <v>Nrs</v>
      </c>
    </row>
    <row r="492" spans="1:13" hidden="1" x14ac:dyDescent="0.25">
      <c r="A492" t="s">
        <v>4307</v>
      </c>
      <c r="B492" t="str">
        <f t="shared" si="58"/>
        <v>Nrs-w02-v96</v>
      </c>
      <c r="C492">
        <v>14.324999999999999</v>
      </c>
      <c r="D492">
        <v>14.324999999999999</v>
      </c>
      <c r="E492">
        <v>-1</v>
      </c>
      <c r="F492">
        <v>28.849</v>
      </c>
      <c r="G492">
        <f t="shared" si="65"/>
        <v>19</v>
      </c>
      <c r="H492">
        <f t="shared" si="66"/>
        <v>20</v>
      </c>
      <c r="I492">
        <f t="shared" si="67"/>
        <v>39</v>
      </c>
      <c r="J492">
        <f t="shared" si="68"/>
        <v>40</v>
      </c>
      <c r="K492">
        <f t="shared" si="69"/>
        <v>40</v>
      </c>
      <c r="L492">
        <f t="shared" si="70"/>
        <v>40</v>
      </c>
      <c r="M492" t="str">
        <f t="shared" si="64"/>
        <v>Nrs</v>
      </c>
    </row>
    <row r="493" spans="1:13" hidden="1" x14ac:dyDescent="0.25">
      <c r="A493" t="s">
        <v>4308</v>
      </c>
      <c r="B493" t="str">
        <f t="shared" si="58"/>
        <v>Nrs-w03-v03</v>
      </c>
      <c r="C493">
        <v>8.6039999999999992</v>
      </c>
      <c r="D493">
        <v>8.6039999999999992</v>
      </c>
      <c r="E493">
        <v>-1</v>
      </c>
      <c r="F493">
        <v>27.454000000000001</v>
      </c>
      <c r="G493">
        <f t="shared" si="65"/>
        <v>12</v>
      </c>
      <c r="H493">
        <f t="shared" si="66"/>
        <v>15</v>
      </c>
      <c r="I493">
        <f t="shared" si="67"/>
        <v>37</v>
      </c>
      <c r="J493">
        <f t="shared" si="68"/>
        <v>40</v>
      </c>
      <c r="K493">
        <f t="shared" si="69"/>
        <v>30</v>
      </c>
      <c r="L493">
        <f t="shared" si="70"/>
        <v>40</v>
      </c>
      <c r="M493" t="str">
        <f t="shared" si="64"/>
        <v>Nrs</v>
      </c>
    </row>
    <row r="494" spans="1:13" hidden="1" x14ac:dyDescent="0.25">
      <c r="A494" t="s">
        <v>4309</v>
      </c>
      <c r="B494" t="str">
        <f t="shared" si="58"/>
        <v>Nrs-w03-v07</v>
      </c>
      <c r="C494">
        <v>8.3089999999999993</v>
      </c>
      <c r="D494">
        <v>8.3089999999999993</v>
      </c>
      <c r="E494">
        <v>-1</v>
      </c>
      <c r="F494">
        <v>11.439</v>
      </c>
      <c r="G494">
        <f t="shared" si="65"/>
        <v>11</v>
      </c>
      <c r="H494">
        <f t="shared" si="66"/>
        <v>15</v>
      </c>
      <c r="I494">
        <f t="shared" si="67"/>
        <v>15</v>
      </c>
      <c r="J494">
        <f t="shared" si="68"/>
        <v>15</v>
      </c>
      <c r="K494">
        <f t="shared" si="69"/>
        <v>30</v>
      </c>
      <c r="L494">
        <f t="shared" si="70"/>
        <v>15</v>
      </c>
      <c r="M494" t="str">
        <f t="shared" si="64"/>
        <v>Nrs</v>
      </c>
    </row>
    <row r="495" spans="1:13" hidden="1" x14ac:dyDescent="0.25">
      <c r="A495" t="s">
        <v>4310</v>
      </c>
      <c r="B495" t="str">
        <f t="shared" si="58"/>
        <v>Nrs-w03-v11</v>
      </c>
      <c r="C495">
        <v>8.18</v>
      </c>
      <c r="D495">
        <v>8.18</v>
      </c>
      <c r="E495">
        <v>-1</v>
      </c>
      <c r="F495">
        <v>11.260999999999999</v>
      </c>
      <c r="G495">
        <f t="shared" si="65"/>
        <v>11</v>
      </c>
      <c r="H495">
        <f t="shared" si="66"/>
        <v>15</v>
      </c>
      <c r="I495">
        <f t="shared" si="67"/>
        <v>15</v>
      </c>
      <c r="J495">
        <f t="shared" si="68"/>
        <v>15</v>
      </c>
      <c r="K495">
        <f t="shared" si="69"/>
        <v>30</v>
      </c>
      <c r="L495">
        <f t="shared" si="70"/>
        <v>15</v>
      </c>
      <c r="M495" t="str">
        <f t="shared" si="64"/>
        <v>Nrs</v>
      </c>
    </row>
    <row r="496" spans="1:13" hidden="1" x14ac:dyDescent="0.25">
      <c r="A496" t="s">
        <v>4311</v>
      </c>
      <c r="B496" t="str">
        <f t="shared" si="58"/>
        <v>Nrs-w03-v14</v>
      </c>
      <c r="C496">
        <v>7.4109999999999996</v>
      </c>
      <c r="D496">
        <v>7.4109999999999996</v>
      </c>
      <c r="E496">
        <v>-1</v>
      </c>
      <c r="F496">
        <v>10.282</v>
      </c>
      <c r="G496">
        <f t="shared" si="65"/>
        <v>10</v>
      </c>
      <c r="H496">
        <f t="shared" si="66"/>
        <v>10</v>
      </c>
      <c r="I496">
        <f t="shared" si="67"/>
        <v>14</v>
      </c>
      <c r="J496">
        <f t="shared" si="68"/>
        <v>15</v>
      </c>
      <c r="K496">
        <f t="shared" si="69"/>
        <v>20</v>
      </c>
      <c r="L496">
        <f t="shared" si="70"/>
        <v>15</v>
      </c>
      <c r="M496" t="str">
        <f t="shared" si="64"/>
        <v>Nrs</v>
      </c>
    </row>
    <row r="497" spans="1:13" hidden="1" x14ac:dyDescent="0.25">
      <c r="A497" t="s">
        <v>4312</v>
      </c>
      <c r="B497" t="str">
        <f t="shared" si="58"/>
        <v>Nrs-w03-v96</v>
      </c>
      <c r="C497">
        <v>9.3840000000000003</v>
      </c>
      <c r="D497">
        <v>9.3840000000000003</v>
      </c>
      <c r="E497">
        <v>-1</v>
      </c>
      <c r="F497">
        <v>27.548999999999999</v>
      </c>
      <c r="G497">
        <f t="shared" si="65"/>
        <v>13</v>
      </c>
      <c r="H497">
        <f t="shared" si="66"/>
        <v>15</v>
      </c>
      <c r="I497">
        <f t="shared" si="67"/>
        <v>37</v>
      </c>
      <c r="J497">
        <f t="shared" si="68"/>
        <v>40</v>
      </c>
      <c r="K497">
        <f t="shared" si="69"/>
        <v>30</v>
      </c>
      <c r="L497">
        <f t="shared" si="70"/>
        <v>40</v>
      </c>
      <c r="M497" t="str">
        <f t="shared" si="64"/>
        <v>Nrs</v>
      </c>
    </row>
    <row r="498" spans="1:13" hidden="1" x14ac:dyDescent="0.25">
      <c r="A498" t="s">
        <v>4313</v>
      </c>
      <c r="B498" t="str">
        <f t="shared" si="58"/>
        <v>Nrs-w04-v03</v>
      </c>
      <c r="C498">
        <v>11.749000000000001</v>
      </c>
      <c r="D498">
        <v>11.749000000000001</v>
      </c>
      <c r="E498">
        <v>-1</v>
      </c>
      <c r="F498">
        <v>27.728000000000002</v>
      </c>
      <c r="G498">
        <f t="shared" si="65"/>
        <v>16</v>
      </c>
      <c r="H498">
        <f t="shared" si="66"/>
        <v>20</v>
      </c>
      <c r="I498">
        <f t="shared" si="67"/>
        <v>37</v>
      </c>
      <c r="J498">
        <f t="shared" si="68"/>
        <v>40</v>
      </c>
      <c r="K498">
        <f t="shared" si="69"/>
        <v>40</v>
      </c>
      <c r="L498">
        <f t="shared" si="70"/>
        <v>40</v>
      </c>
      <c r="M498" t="str">
        <f t="shared" si="64"/>
        <v>Nrs</v>
      </c>
    </row>
    <row r="499" spans="1:13" hidden="1" x14ac:dyDescent="0.25">
      <c r="A499" t="s">
        <v>4314</v>
      </c>
      <c r="B499" t="str">
        <f t="shared" si="58"/>
        <v>Nrs-w04-v07</v>
      </c>
      <c r="C499">
        <v>11.544</v>
      </c>
      <c r="D499">
        <v>11.544</v>
      </c>
      <c r="E499">
        <v>-1</v>
      </c>
      <c r="F499">
        <v>15.772</v>
      </c>
      <c r="G499">
        <f t="shared" si="65"/>
        <v>15</v>
      </c>
      <c r="H499">
        <f t="shared" si="66"/>
        <v>15</v>
      </c>
      <c r="I499">
        <f t="shared" si="67"/>
        <v>21</v>
      </c>
      <c r="J499">
        <f t="shared" si="68"/>
        <v>25</v>
      </c>
      <c r="K499">
        <f t="shared" si="69"/>
        <v>30</v>
      </c>
      <c r="L499">
        <f t="shared" si="70"/>
        <v>25</v>
      </c>
      <c r="M499" t="str">
        <f t="shared" si="64"/>
        <v>Nrs</v>
      </c>
    </row>
    <row r="500" spans="1:13" hidden="1" x14ac:dyDescent="0.25">
      <c r="A500" t="s">
        <v>4315</v>
      </c>
      <c r="B500" t="str">
        <f t="shared" si="58"/>
        <v>Nrs-w04-v11</v>
      </c>
      <c r="C500">
        <v>11.3</v>
      </c>
      <c r="D500">
        <v>11.3</v>
      </c>
      <c r="E500">
        <v>-1</v>
      </c>
      <c r="F500">
        <v>15.438000000000001</v>
      </c>
      <c r="G500">
        <f t="shared" si="65"/>
        <v>15</v>
      </c>
      <c r="H500">
        <f t="shared" si="66"/>
        <v>15</v>
      </c>
      <c r="I500">
        <f t="shared" si="67"/>
        <v>21</v>
      </c>
      <c r="J500">
        <f t="shared" si="68"/>
        <v>25</v>
      </c>
      <c r="K500">
        <f t="shared" si="69"/>
        <v>30</v>
      </c>
      <c r="L500">
        <f t="shared" si="70"/>
        <v>25</v>
      </c>
      <c r="M500" t="str">
        <f t="shared" si="64"/>
        <v>Nrs</v>
      </c>
    </row>
    <row r="501" spans="1:13" hidden="1" x14ac:dyDescent="0.25">
      <c r="A501" t="s">
        <v>4316</v>
      </c>
      <c r="B501" t="str">
        <f t="shared" si="58"/>
        <v>Nrs-w04-v14</v>
      </c>
      <c r="C501">
        <v>10.474</v>
      </c>
      <c r="D501">
        <v>10.474</v>
      </c>
      <c r="E501">
        <v>-1</v>
      </c>
      <c r="F501">
        <v>14.109</v>
      </c>
      <c r="G501">
        <f t="shared" si="65"/>
        <v>14</v>
      </c>
      <c r="H501">
        <f t="shared" si="66"/>
        <v>15</v>
      </c>
      <c r="I501">
        <f t="shared" si="67"/>
        <v>19</v>
      </c>
      <c r="J501">
        <f t="shared" si="68"/>
        <v>20</v>
      </c>
      <c r="K501">
        <f t="shared" si="69"/>
        <v>30</v>
      </c>
      <c r="L501">
        <f t="shared" si="70"/>
        <v>20</v>
      </c>
      <c r="M501" t="str">
        <f t="shared" si="64"/>
        <v>Nrs</v>
      </c>
    </row>
    <row r="502" spans="1:13" hidden="1" x14ac:dyDescent="0.25">
      <c r="A502" t="s">
        <v>4317</v>
      </c>
      <c r="B502" t="str">
        <f t="shared" si="58"/>
        <v>Nrs-w04-v96</v>
      </c>
      <c r="C502">
        <v>12.641</v>
      </c>
      <c r="D502">
        <v>12.641</v>
      </c>
      <c r="E502">
        <v>-1</v>
      </c>
      <c r="F502">
        <v>27.963000000000001</v>
      </c>
      <c r="G502">
        <f t="shared" si="65"/>
        <v>17</v>
      </c>
      <c r="H502">
        <f t="shared" si="66"/>
        <v>20</v>
      </c>
      <c r="I502">
        <f t="shared" si="67"/>
        <v>37</v>
      </c>
      <c r="J502">
        <f t="shared" si="68"/>
        <v>40</v>
      </c>
      <c r="K502">
        <f t="shared" si="69"/>
        <v>40</v>
      </c>
      <c r="L502">
        <f t="shared" si="70"/>
        <v>40</v>
      </c>
      <c r="M502" t="str">
        <f t="shared" si="64"/>
        <v>Nrs</v>
      </c>
    </row>
    <row r="503" spans="1:13" hidden="1" x14ac:dyDescent="0.25">
      <c r="A503" t="s">
        <v>4318</v>
      </c>
      <c r="B503" t="str">
        <f t="shared" si="58"/>
        <v>Nrs-w05-v03</v>
      </c>
      <c r="C503">
        <v>8.1199999999999992</v>
      </c>
      <c r="D503">
        <v>8.1199999999999992</v>
      </c>
      <c r="E503">
        <v>-1</v>
      </c>
      <c r="F503">
        <v>29.123999999999999</v>
      </c>
      <c r="G503">
        <f t="shared" si="65"/>
        <v>11</v>
      </c>
      <c r="H503">
        <f t="shared" si="66"/>
        <v>15</v>
      </c>
      <c r="I503">
        <f t="shared" si="67"/>
        <v>39</v>
      </c>
      <c r="J503">
        <f t="shared" si="68"/>
        <v>40</v>
      </c>
      <c r="K503">
        <f t="shared" si="69"/>
        <v>30</v>
      </c>
      <c r="L503">
        <f t="shared" si="70"/>
        <v>40</v>
      </c>
      <c r="M503" t="str">
        <f t="shared" si="64"/>
        <v>Nrs</v>
      </c>
    </row>
    <row r="504" spans="1:13" hidden="1" x14ac:dyDescent="0.25">
      <c r="A504" t="s">
        <v>4319</v>
      </c>
      <c r="B504" t="str">
        <f t="shared" si="58"/>
        <v>Nrs-w05-v07</v>
      </c>
      <c r="C504">
        <v>7.7690000000000001</v>
      </c>
      <c r="D504">
        <v>7.7690000000000001</v>
      </c>
      <c r="E504">
        <v>-1</v>
      </c>
      <c r="F504">
        <v>10.403</v>
      </c>
      <c r="G504">
        <f t="shared" si="65"/>
        <v>10</v>
      </c>
      <c r="H504">
        <f t="shared" si="66"/>
        <v>10</v>
      </c>
      <c r="I504">
        <f t="shared" si="67"/>
        <v>14</v>
      </c>
      <c r="J504">
        <f t="shared" si="68"/>
        <v>15</v>
      </c>
      <c r="K504">
        <f t="shared" si="69"/>
        <v>20</v>
      </c>
      <c r="L504">
        <f t="shared" si="70"/>
        <v>15</v>
      </c>
      <c r="M504" t="str">
        <f t="shared" si="64"/>
        <v>Nrs</v>
      </c>
    </row>
    <row r="505" spans="1:13" hidden="1" x14ac:dyDescent="0.25">
      <c r="A505" t="s">
        <v>4320</v>
      </c>
      <c r="B505" t="str">
        <f t="shared" si="58"/>
        <v>Nrs-w05-v11</v>
      </c>
      <c r="C505">
        <v>7.681</v>
      </c>
      <c r="D505">
        <v>7.681</v>
      </c>
      <c r="E505">
        <v>-1</v>
      </c>
      <c r="F505">
        <v>10.284000000000001</v>
      </c>
      <c r="G505">
        <f t="shared" si="65"/>
        <v>10</v>
      </c>
      <c r="H505">
        <f t="shared" si="66"/>
        <v>10</v>
      </c>
      <c r="I505">
        <f t="shared" si="67"/>
        <v>14</v>
      </c>
      <c r="J505">
        <f t="shared" si="68"/>
        <v>15</v>
      </c>
      <c r="K505">
        <f t="shared" si="69"/>
        <v>20</v>
      </c>
      <c r="L505">
        <f t="shared" si="70"/>
        <v>15</v>
      </c>
      <c r="M505" t="str">
        <f t="shared" si="64"/>
        <v>Nrs</v>
      </c>
    </row>
    <row r="506" spans="1:13" hidden="1" x14ac:dyDescent="0.25">
      <c r="A506" t="s">
        <v>4321</v>
      </c>
      <c r="B506" t="str">
        <f t="shared" si="58"/>
        <v>Nrs-w05-v14</v>
      </c>
      <c r="C506">
        <v>6.85</v>
      </c>
      <c r="D506">
        <v>6.85</v>
      </c>
      <c r="E506">
        <v>-1</v>
      </c>
      <c r="F506">
        <v>9.5030000000000001</v>
      </c>
      <c r="G506">
        <f t="shared" si="65"/>
        <v>9</v>
      </c>
      <c r="H506">
        <f t="shared" si="66"/>
        <v>10</v>
      </c>
      <c r="I506">
        <f t="shared" si="67"/>
        <v>13</v>
      </c>
      <c r="J506">
        <f t="shared" si="68"/>
        <v>15</v>
      </c>
      <c r="K506">
        <f t="shared" si="69"/>
        <v>20</v>
      </c>
      <c r="L506">
        <f t="shared" si="70"/>
        <v>15</v>
      </c>
      <c r="M506" t="str">
        <f t="shared" si="64"/>
        <v>Nrs</v>
      </c>
    </row>
    <row r="507" spans="1:13" hidden="1" x14ac:dyDescent="0.25">
      <c r="A507" t="s">
        <v>4322</v>
      </c>
      <c r="B507" t="str">
        <f t="shared" si="58"/>
        <v>Nrs-w05-v96</v>
      </c>
      <c r="C507">
        <v>8.4879999999999995</v>
      </c>
      <c r="D507">
        <v>8.4879999999999995</v>
      </c>
      <c r="E507">
        <v>-1</v>
      </c>
      <c r="F507">
        <v>29.292000000000002</v>
      </c>
      <c r="G507">
        <f t="shared" si="65"/>
        <v>11</v>
      </c>
      <c r="H507">
        <f t="shared" si="66"/>
        <v>15</v>
      </c>
      <c r="I507">
        <f t="shared" si="67"/>
        <v>39</v>
      </c>
      <c r="J507">
        <f t="shared" si="68"/>
        <v>40</v>
      </c>
      <c r="K507">
        <f t="shared" si="69"/>
        <v>30</v>
      </c>
      <c r="L507">
        <f t="shared" si="70"/>
        <v>40</v>
      </c>
      <c r="M507" t="str">
        <f t="shared" si="64"/>
        <v>Nrs</v>
      </c>
    </row>
    <row r="508" spans="1:13" hidden="1" x14ac:dyDescent="0.25">
      <c r="A508" t="s">
        <v>4323</v>
      </c>
      <c r="B508" t="str">
        <f t="shared" si="58"/>
        <v>Nrs-w06-v03</v>
      </c>
      <c r="C508">
        <v>11.339</v>
      </c>
      <c r="D508">
        <v>11.339</v>
      </c>
      <c r="E508">
        <v>-1</v>
      </c>
      <c r="F508">
        <v>30.641999999999999</v>
      </c>
      <c r="G508">
        <f t="shared" si="65"/>
        <v>15</v>
      </c>
      <c r="H508">
        <f t="shared" si="66"/>
        <v>15</v>
      </c>
      <c r="I508">
        <f t="shared" si="67"/>
        <v>41</v>
      </c>
      <c r="J508">
        <f t="shared" si="68"/>
        <v>50</v>
      </c>
      <c r="K508">
        <f t="shared" si="69"/>
        <v>30</v>
      </c>
      <c r="L508">
        <f t="shared" si="70"/>
        <v>50</v>
      </c>
      <c r="M508" t="str">
        <f t="shared" si="64"/>
        <v>Nrs</v>
      </c>
    </row>
    <row r="509" spans="1:13" hidden="1" x14ac:dyDescent="0.25">
      <c r="A509" t="s">
        <v>4324</v>
      </c>
      <c r="B509" t="str">
        <f t="shared" si="58"/>
        <v>Nrs-w06-v07</v>
      </c>
      <c r="C509">
        <v>11.085000000000001</v>
      </c>
      <c r="D509">
        <v>11.085000000000001</v>
      </c>
      <c r="E509">
        <v>-1</v>
      </c>
      <c r="F509">
        <v>15.145</v>
      </c>
      <c r="G509">
        <f t="shared" si="65"/>
        <v>15</v>
      </c>
      <c r="H509">
        <f t="shared" si="66"/>
        <v>15</v>
      </c>
      <c r="I509">
        <f t="shared" si="67"/>
        <v>20</v>
      </c>
      <c r="J509">
        <f t="shared" si="68"/>
        <v>20</v>
      </c>
      <c r="K509">
        <f t="shared" si="69"/>
        <v>30</v>
      </c>
      <c r="L509">
        <f t="shared" si="70"/>
        <v>20</v>
      </c>
      <c r="M509" t="str">
        <f t="shared" si="64"/>
        <v>Nrs</v>
      </c>
    </row>
    <row r="510" spans="1:13" hidden="1" x14ac:dyDescent="0.25">
      <c r="A510" t="s">
        <v>4325</v>
      </c>
      <c r="B510" t="str">
        <f t="shared" si="58"/>
        <v>Nrs-w06-v11</v>
      </c>
      <c r="C510">
        <v>10.989000000000001</v>
      </c>
      <c r="D510">
        <v>10.989000000000001</v>
      </c>
      <c r="E510">
        <v>-1</v>
      </c>
      <c r="F510">
        <v>15.013999999999999</v>
      </c>
      <c r="G510">
        <f t="shared" si="65"/>
        <v>15</v>
      </c>
      <c r="H510">
        <f t="shared" si="66"/>
        <v>15</v>
      </c>
      <c r="I510">
        <f t="shared" si="67"/>
        <v>20</v>
      </c>
      <c r="J510">
        <f t="shared" si="68"/>
        <v>20</v>
      </c>
      <c r="K510">
        <f t="shared" si="69"/>
        <v>30</v>
      </c>
      <c r="L510">
        <f t="shared" si="70"/>
        <v>20</v>
      </c>
      <c r="M510" t="str">
        <f t="shared" si="64"/>
        <v>Nrs</v>
      </c>
    </row>
    <row r="511" spans="1:13" hidden="1" x14ac:dyDescent="0.25">
      <c r="A511" t="s">
        <v>4326</v>
      </c>
      <c r="B511" t="str">
        <f t="shared" si="58"/>
        <v>Nrs-w06-v14</v>
      </c>
      <c r="C511">
        <v>10.302</v>
      </c>
      <c r="D511">
        <v>10.302</v>
      </c>
      <c r="E511">
        <v>-1</v>
      </c>
      <c r="F511">
        <v>13.879</v>
      </c>
      <c r="G511">
        <f t="shared" si="65"/>
        <v>14</v>
      </c>
      <c r="H511">
        <f t="shared" si="66"/>
        <v>15</v>
      </c>
      <c r="I511">
        <f t="shared" si="67"/>
        <v>19</v>
      </c>
      <c r="J511">
        <f t="shared" si="68"/>
        <v>20</v>
      </c>
      <c r="K511">
        <f t="shared" si="69"/>
        <v>30</v>
      </c>
      <c r="L511">
        <f t="shared" si="70"/>
        <v>20</v>
      </c>
      <c r="M511" t="str">
        <f t="shared" si="64"/>
        <v>Nrs</v>
      </c>
    </row>
    <row r="512" spans="1:13" hidden="1" x14ac:dyDescent="0.25">
      <c r="A512" t="s">
        <v>4327</v>
      </c>
      <c r="B512" t="str">
        <f t="shared" si="58"/>
        <v>Nrs-w06-v96</v>
      </c>
      <c r="C512">
        <v>12.295</v>
      </c>
      <c r="D512">
        <v>12.295</v>
      </c>
      <c r="E512">
        <v>-1</v>
      </c>
      <c r="F512">
        <v>30.966000000000001</v>
      </c>
      <c r="G512">
        <f t="shared" si="65"/>
        <v>16</v>
      </c>
      <c r="H512">
        <f t="shared" si="66"/>
        <v>20</v>
      </c>
      <c r="I512">
        <f t="shared" si="67"/>
        <v>42</v>
      </c>
      <c r="J512">
        <f t="shared" si="68"/>
        <v>50</v>
      </c>
      <c r="K512">
        <f t="shared" si="69"/>
        <v>40</v>
      </c>
      <c r="L512">
        <f t="shared" si="70"/>
        <v>50</v>
      </c>
      <c r="M512" t="str">
        <f t="shared" si="64"/>
        <v>Nrs</v>
      </c>
    </row>
    <row r="513" spans="1:13" hidden="1" x14ac:dyDescent="0.25">
      <c r="A513" t="s">
        <v>4328</v>
      </c>
      <c r="B513" t="str">
        <f t="shared" si="58"/>
        <v>Nrs-w07-v03</v>
      </c>
      <c r="C513">
        <v>9.5670000000000002</v>
      </c>
      <c r="D513">
        <v>9.5670000000000002</v>
      </c>
      <c r="E513">
        <v>-1</v>
      </c>
      <c r="F513">
        <v>27.605</v>
      </c>
      <c r="G513">
        <f t="shared" si="65"/>
        <v>13</v>
      </c>
      <c r="H513">
        <f t="shared" si="66"/>
        <v>15</v>
      </c>
      <c r="I513">
        <f t="shared" si="67"/>
        <v>37</v>
      </c>
      <c r="J513">
        <f t="shared" si="68"/>
        <v>40</v>
      </c>
      <c r="K513">
        <f t="shared" si="69"/>
        <v>30</v>
      </c>
      <c r="L513">
        <f t="shared" si="70"/>
        <v>40</v>
      </c>
      <c r="M513" t="str">
        <f t="shared" si="64"/>
        <v>Nrs</v>
      </c>
    </row>
    <row r="514" spans="1:13" hidden="1" x14ac:dyDescent="0.25">
      <c r="A514" t="s">
        <v>4329</v>
      </c>
      <c r="B514" t="str">
        <f t="shared" si="58"/>
        <v>Nrs-w07-v07</v>
      </c>
      <c r="C514">
        <v>9.3070000000000004</v>
      </c>
      <c r="D514">
        <v>9.3070000000000004</v>
      </c>
      <c r="E514">
        <v>-1</v>
      </c>
      <c r="F514">
        <v>12.814</v>
      </c>
      <c r="G514">
        <f t="shared" si="65"/>
        <v>12</v>
      </c>
      <c r="H514">
        <f t="shared" si="66"/>
        <v>15</v>
      </c>
      <c r="I514">
        <f t="shared" si="67"/>
        <v>17</v>
      </c>
      <c r="J514">
        <f t="shared" si="68"/>
        <v>20</v>
      </c>
      <c r="K514">
        <f t="shared" si="69"/>
        <v>30</v>
      </c>
      <c r="L514">
        <f t="shared" si="70"/>
        <v>20</v>
      </c>
      <c r="M514" t="str">
        <f t="shared" si="64"/>
        <v>Nrs</v>
      </c>
    </row>
    <row r="515" spans="1:13" hidden="1" x14ac:dyDescent="0.25">
      <c r="A515" t="s">
        <v>4330</v>
      </c>
      <c r="B515" t="str">
        <f t="shared" si="58"/>
        <v>Nrs-w07-v11</v>
      </c>
      <c r="C515">
        <v>9.1639999999999997</v>
      </c>
      <c r="D515">
        <v>9.1639999999999997</v>
      </c>
      <c r="E515">
        <v>-1</v>
      </c>
      <c r="F515">
        <v>12.617000000000001</v>
      </c>
      <c r="G515">
        <f t="shared" si="65"/>
        <v>12</v>
      </c>
      <c r="H515">
        <f t="shared" si="66"/>
        <v>15</v>
      </c>
      <c r="I515">
        <f t="shared" si="67"/>
        <v>17</v>
      </c>
      <c r="J515">
        <f t="shared" si="68"/>
        <v>20</v>
      </c>
      <c r="K515">
        <f t="shared" si="69"/>
        <v>30</v>
      </c>
      <c r="L515">
        <f t="shared" si="70"/>
        <v>20</v>
      </c>
      <c r="M515" t="str">
        <f t="shared" si="64"/>
        <v>Nrs</v>
      </c>
    </row>
    <row r="516" spans="1:13" hidden="1" x14ac:dyDescent="0.25">
      <c r="A516" t="s">
        <v>4331</v>
      </c>
      <c r="B516" t="str">
        <f t="shared" ref="B516:B579" si="71">LEFT(A516,11)</f>
        <v>Nrs-w07-v14</v>
      </c>
      <c r="C516">
        <v>8.4730000000000008</v>
      </c>
      <c r="D516">
        <v>8.4730000000000008</v>
      </c>
      <c r="E516">
        <v>-1</v>
      </c>
      <c r="F516">
        <v>11.489000000000001</v>
      </c>
      <c r="G516">
        <f t="shared" si="65"/>
        <v>11</v>
      </c>
      <c r="H516">
        <f t="shared" si="66"/>
        <v>15</v>
      </c>
      <c r="I516">
        <f t="shared" si="67"/>
        <v>15</v>
      </c>
      <c r="J516">
        <f t="shared" si="68"/>
        <v>15</v>
      </c>
      <c r="K516">
        <f t="shared" si="69"/>
        <v>30</v>
      </c>
      <c r="L516">
        <f t="shared" si="70"/>
        <v>15</v>
      </c>
      <c r="M516" t="str">
        <f t="shared" ref="M516:M579" si="72">LEFT(B516,3)</f>
        <v>Nrs</v>
      </c>
    </row>
    <row r="517" spans="1:13" hidden="1" x14ac:dyDescent="0.25">
      <c r="A517" t="s">
        <v>4332</v>
      </c>
      <c r="B517" t="str">
        <f t="shared" si="71"/>
        <v>Nrs-w07-v96</v>
      </c>
      <c r="C517">
        <v>10.425000000000001</v>
      </c>
      <c r="D517">
        <v>10.425000000000001</v>
      </c>
      <c r="E517">
        <v>-1</v>
      </c>
      <c r="F517">
        <v>27.905000000000001</v>
      </c>
      <c r="G517">
        <f t="shared" si="65"/>
        <v>14</v>
      </c>
      <c r="H517">
        <f t="shared" si="66"/>
        <v>15</v>
      </c>
      <c r="I517">
        <f t="shared" si="67"/>
        <v>37</v>
      </c>
      <c r="J517">
        <f t="shared" si="68"/>
        <v>40</v>
      </c>
      <c r="K517">
        <f t="shared" si="69"/>
        <v>30</v>
      </c>
      <c r="L517">
        <f t="shared" si="70"/>
        <v>40</v>
      </c>
      <c r="M517" t="str">
        <f t="shared" si="72"/>
        <v>Nrs</v>
      </c>
    </row>
    <row r="518" spans="1:13" hidden="1" x14ac:dyDescent="0.25">
      <c r="A518" t="s">
        <v>4333</v>
      </c>
      <c r="B518" t="str">
        <f t="shared" si="71"/>
        <v>Nrs-w08-v03</v>
      </c>
      <c r="C518">
        <v>12.419</v>
      </c>
      <c r="D518">
        <v>12.419</v>
      </c>
      <c r="E518">
        <v>-1</v>
      </c>
      <c r="F518">
        <v>27.613</v>
      </c>
      <c r="G518">
        <f t="shared" si="65"/>
        <v>17</v>
      </c>
      <c r="H518">
        <f t="shared" si="66"/>
        <v>20</v>
      </c>
      <c r="I518">
        <f t="shared" si="67"/>
        <v>37</v>
      </c>
      <c r="J518">
        <f t="shared" si="68"/>
        <v>40</v>
      </c>
      <c r="K518">
        <f t="shared" si="69"/>
        <v>40</v>
      </c>
      <c r="L518">
        <f t="shared" si="70"/>
        <v>40</v>
      </c>
      <c r="M518" t="str">
        <f t="shared" si="72"/>
        <v>Nrs</v>
      </c>
    </row>
    <row r="519" spans="1:13" hidden="1" x14ac:dyDescent="0.25">
      <c r="A519" t="s">
        <v>4334</v>
      </c>
      <c r="B519" t="str">
        <f t="shared" si="71"/>
        <v>Nrs-w08-v07</v>
      </c>
      <c r="C519">
        <v>12.218</v>
      </c>
      <c r="D519">
        <v>12.218</v>
      </c>
      <c r="E519">
        <v>-1</v>
      </c>
      <c r="F519">
        <v>16.692</v>
      </c>
      <c r="G519">
        <f t="shared" si="65"/>
        <v>16</v>
      </c>
      <c r="H519">
        <f t="shared" si="66"/>
        <v>20</v>
      </c>
      <c r="I519">
        <f t="shared" si="67"/>
        <v>22</v>
      </c>
      <c r="J519">
        <f t="shared" si="68"/>
        <v>25</v>
      </c>
      <c r="K519">
        <f t="shared" si="69"/>
        <v>40</v>
      </c>
      <c r="L519">
        <f t="shared" si="70"/>
        <v>25</v>
      </c>
      <c r="M519" t="str">
        <f t="shared" si="72"/>
        <v>Nrs</v>
      </c>
    </row>
    <row r="520" spans="1:13" hidden="1" x14ac:dyDescent="0.25">
      <c r="A520" t="s">
        <v>4335</v>
      </c>
      <c r="B520" t="str">
        <f t="shared" si="71"/>
        <v>Nrs-w08-v11</v>
      </c>
      <c r="C520">
        <v>12.052</v>
      </c>
      <c r="D520">
        <v>12.052</v>
      </c>
      <c r="E520">
        <v>-1</v>
      </c>
      <c r="F520">
        <v>16.466000000000001</v>
      </c>
      <c r="G520">
        <f t="shared" si="65"/>
        <v>16</v>
      </c>
      <c r="H520">
        <f t="shared" si="66"/>
        <v>20</v>
      </c>
      <c r="I520">
        <f t="shared" si="67"/>
        <v>22</v>
      </c>
      <c r="J520">
        <f t="shared" si="68"/>
        <v>25</v>
      </c>
      <c r="K520">
        <f t="shared" si="69"/>
        <v>40</v>
      </c>
      <c r="L520">
        <f t="shared" si="70"/>
        <v>25</v>
      </c>
      <c r="M520" t="str">
        <f t="shared" si="72"/>
        <v>Nrs</v>
      </c>
    </row>
    <row r="521" spans="1:13" hidden="1" x14ac:dyDescent="0.25">
      <c r="A521" t="s">
        <v>4336</v>
      </c>
      <c r="B521" t="str">
        <f t="shared" si="71"/>
        <v>Nrs-w08-v14</v>
      </c>
      <c r="C521">
        <v>11.125999999999999</v>
      </c>
      <c r="D521">
        <v>11.125999999999999</v>
      </c>
      <c r="E521">
        <v>-1</v>
      </c>
      <c r="F521">
        <v>15.218999999999999</v>
      </c>
      <c r="G521">
        <f t="shared" si="65"/>
        <v>15</v>
      </c>
      <c r="H521">
        <f t="shared" si="66"/>
        <v>15</v>
      </c>
      <c r="I521">
        <f t="shared" si="67"/>
        <v>20</v>
      </c>
      <c r="J521">
        <f t="shared" si="68"/>
        <v>20</v>
      </c>
      <c r="K521">
        <f t="shared" si="69"/>
        <v>30</v>
      </c>
      <c r="L521">
        <f t="shared" si="70"/>
        <v>20</v>
      </c>
      <c r="M521" t="str">
        <f t="shared" si="72"/>
        <v>Nrs</v>
      </c>
    </row>
    <row r="522" spans="1:13" hidden="1" x14ac:dyDescent="0.25">
      <c r="A522" t="s">
        <v>4337</v>
      </c>
      <c r="B522" t="str">
        <f t="shared" si="71"/>
        <v>Nrs-w08-v96</v>
      </c>
      <c r="C522">
        <v>13.226000000000001</v>
      </c>
      <c r="D522">
        <v>13.226000000000001</v>
      </c>
      <c r="E522">
        <v>-1</v>
      </c>
      <c r="F522">
        <v>27.931000000000001</v>
      </c>
      <c r="G522">
        <f t="shared" si="65"/>
        <v>18</v>
      </c>
      <c r="H522">
        <f t="shared" si="66"/>
        <v>20</v>
      </c>
      <c r="I522">
        <f t="shared" si="67"/>
        <v>37</v>
      </c>
      <c r="J522">
        <f t="shared" si="68"/>
        <v>40</v>
      </c>
      <c r="K522">
        <f t="shared" si="69"/>
        <v>40</v>
      </c>
      <c r="L522">
        <f t="shared" si="70"/>
        <v>40</v>
      </c>
      <c r="M522" t="str">
        <f t="shared" si="72"/>
        <v>Nrs</v>
      </c>
    </row>
    <row r="523" spans="1:13" hidden="1" x14ac:dyDescent="0.25">
      <c r="A523" t="s">
        <v>4338</v>
      </c>
      <c r="B523" t="str">
        <f t="shared" si="71"/>
        <v>Nrs-w09-v03</v>
      </c>
      <c r="C523">
        <v>16.428999999999998</v>
      </c>
      <c r="D523">
        <v>16.428999999999998</v>
      </c>
      <c r="E523">
        <v>-1</v>
      </c>
      <c r="F523">
        <v>29.734999999999999</v>
      </c>
      <c r="G523">
        <f t="shared" si="65"/>
        <v>22</v>
      </c>
      <c r="H523">
        <f t="shared" si="66"/>
        <v>25</v>
      </c>
      <c r="I523">
        <f t="shared" si="67"/>
        <v>40</v>
      </c>
      <c r="J523">
        <f t="shared" si="68"/>
        <v>40</v>
      </c>
      <c r="K523">
        <f t="shared" si="69"/>
        <v>50</v>
      </c>
      <c r="L523">
        <f t="shared" si="70"/>
        <v>40</v>
      </c>
      <c r="M523" t="str">
        <f t="shared" si="72"/>
        <v>Nrs</v>
      </c>
    </row>
    <row r="524" spans="1:13" hidden="1" x14ac:dyDescent="0.25">
      <c r="A524" t="s">
        <v>4339</v>
      </c>
      <c r="B524" t="str">
        <f t="shared" si="71"/>
        <v>Nrs-w09-v07</v>
      </c>
      <c r="C524">
        <v>16.216999999999999</v>
      </c>
      <c r="D524">
        <v>16.216999999999999</v>
      </c>
      <c r="E524">
        <v>-1</v>
      </c>
      <c r="F524">
        <v>22.013999999999999</v>
      </c>
      <c r="G524">
        <f t="shared" si="65"/>
        <v>22</v>
      </c>
      <c r="H524">
        <f t="shared" si="66"/>
        <v>25</v>
      </c>
      <c r="I524">
        <f t="shared" si="67"/>
        <v>30</v>
      </c>
      <c r="J524">
        <f t="shared" si="68"/>
        <v>30</v>
      </c>
      <c r="K524">
        <f t="shared" si="69"/>
        <v>50</v>
      </c>
      <c r="L524">
        <f t="shared" si="70"/>
        <v>30</v>
      </c>
      <c r="M524" t="str">
        <f t="shared" si="72"/>
        <v>Nrs</v>
      </c>
    </row>
    <row r="525" spans="1:13" hidden="1" x14ac:dyDescent="0.25">
      <c r="A525" t="s">
        <v>4340</v>
      </c>
      <c r="B525" t="str">
        <f t="shared" si="71"/>
        <v>Nrs-w09-v11</v>
      </c>
      <c r="C525">
        <v>15.8</v>
      </c>
      <c r="D525">
        <v>15.8</v>
      </c>
      <c r="E525">
        <v>-1</v>
      </c>
      <c r="F525">
        <v>21.449000000000002</v>
      </c>
      <c r="G525">
        <f t="shared" si="65"/>
        <v>21</v>
      </c>
      <c r="H525">
        <f t="shared" si="66"/>
        <v>25</v>
      </c>
      <c r="I525">
        <f t="shared" si="67"/>
        <v>29</v>
      </c>
      <c r="J525">
        <f t="shared" si="68"/>
        <v>30</v>
      </c>
      <c r="K525">
        <f t="shared" si="69"/>
        <v>50</v>
      </c>
      <c r="L525">
        <f t="shared" si="70"/>
        <v>30</v>
      </c>
      <c r="M525" t="str">
        <f t="shared" si="72"/>
        <v>Nrs</v>
      </c>
    </row>
    <row r="526" spans="1:13" hidden="1" x14ac:dyDescent="0.25">
      <c r="A526" t="s">
        <v>4341</v>
      </c>
      <c r="B526" t="str">
        <f t="shared" si="71"/>
        <v>Nrs-w09-v14</v>
      </c>
      <c r="C526">
        <v>14.759</v>
      </c>
      <c r="D526">
        <v>14.759</v>
      </c>
      <c r="E526">
        <v>-1</v>
      </c>
      <c r="F526">
        <v>20.082000000000001</v>
      </c>
      <c r="G526">
        <f t="shared" si="65"/>
        <v>20</v>
      </c>
      <c r="H526">
        <f t="shared" si="66"/>
        <v>20</v>
      </c>
      <c r="I526">
        <f t="shared" si="67"/>
        <v>27</v>
      </c>
      <c r="J526">
        <f t="shared" si="68"/>
        <v>30</v>
      </c>
      <c r="K526">
        <f t="shared" si="69"/>
        <v>40</v>
      </c>
      <c r="L526">
        <f t="shared" si="70"/>
        <v>30</v>
      </c>
      <c r="M526" t="str">
        <f t="shared" si="72"/>
        <v>Nrs</v>
      </c>
    </row>
    <row r="527" spans="1:13" hidden="1" x14ac:dyDescent="0.25">
      <c r="A527" t="s">
        <v>4342</v>
      </c>
      <c r="B527" t="str">
        <f t="shared" si="71"/>
        <v>Nrs-w09-v96</v>
      </c>
      <c r="C527">
        <v>17.652999999999999</v>
      </c>
      <c r="D527">
        <v>17.652999999999999</v>
      </c>
      <c r="E527">
        <v>-1</v>
      </c>
      <c r="F527">
        <v>30.215</v>
      </c>
      <c r="G527">
        <f t="shared" si="65"/>
        <v>24</v>
      </c>
      <c r="H527">
        <f t="shared" si="66"/>
        <v>25</v>
      </c>
      <c r="I527">
        <f t="shared" si="67"/>
        <v>41</v>
      </c>
      <c r="J527">
        <f t="shared" si="68"/>
        <v>50</v>
      </c>
      <c r="K527">
        <f t="shared" si="69"/>
        <v>50</v>
      </c>
      <c r="L527">
        <f t="shared" si="70"/>
        <v>50</v>
      </c>
      <c r="M527" t="str">
        <f t="shared" si="72"/>
        <v>Nrs</v>
      </c>
    </row>
    <row r="528" spans="1:13" hidden="1" x14ac:dyDescent="0.25">
      <c r="A528" t="s">
        <v>4343</v>
      </c>
      <c r="B528" t="str">
        <f t="shared" si="71"/>
        <v>Nrs-w10-v03</v>
      </c>
      <c r="C528">
        <v>14.452</v>
      </c>
      <c r="D528">
        <v>14.452</v>
      </c>
      <c r="E528">
        <v>-1</v>
      </c>
      <c r="F528">
        <v>28.731000000000002</v>
      </c>
      <c r="G528">
        <f t="shared" si="65"/>
        <v>19</v>
      </c>
      <c r="H528">
        <f t="shared" si="66"/>
        <v>20</v>
      </c>
      <c r="I528">
        <f t="shared" si="67"/>
        <v>39</v>
      </c>
      <c r="J528">
        <f t="shared" si="68"/>
        <v>40</v>
      </c>
      <c r="K528">
        <f t="shared" si="69"/>
        <v>40</v>
      </c>
      <c r="L528">
        <f t="shared" si="70"/>
        <v>40</v>
      </c>
      <c r="M528" t="str">
        <f t="shared" si="72"/>
        <v>Nrs</v>
      </c>
    </row>
    <row r="529" spans="1:13" hidden="1" x14ac:dyDescent="0.25">
      <c r="A529" t="s">
        <v>4344</v>
      </c>
      <c r="B529" t="str">
        <f t="shared" si="71"/>
        <v>Nrs-w10-v07</v>
      </c>
      <c r="C529">
        <v>14.132999999999999</v>
      </c>
      <c r="D529">
        <v>14.132999999999999</v>
      </c>
      <c r="E529">
        <v>-1</v>
      </c>
      <c r="F529">
        <v>19.186</v>
      </c>
      <c r="G529">
        <f t="shared" si="65"/>
        <v>19</v>
      </c>
      <c r="H529">
        <f t="shared" si="66"/>
        <v>20</v>
      </c>
      <c r="I529">
        <f t="shared" si="67"/>
        <v>26</v>
      </c>
      <c r="J529">
        <f t="shared" si="68"/>
        <v>30</v>
      </c>
      <c r="K529">
        <f t="shared" si="69"/>
        <v>40</v>
      </c>
      <c r="L529">
        <f t="shared" si="70"/>
        <v>30</v>
      </c>
      <c r="M529" t="str">
        <f t="shared" si="72"/>
        <v>Nrs</v>
      </c>
    </row>
    <row r="530" spans="1:13" hidden="1" x14ac:dyDescent="0.25">
      <c r="A530" t="s">
        <v>4345</v>
      </c>
      <c r="B530" t="str">
        <f t="shared" si="71"/>
        <v>Nrs-w10-v11</v>
      </c>
      <c r="C530">
        <v>13.837999999999999</v>
      </c>
      <c r="D530">
        <v>13.837999999999999</v>
      </c>
      <c r="E530">
        <v>-1</v>
      </c>
      <c r="F530">
        <v>18.785</v>
      </c>
      <c r="G530">
        <f t="shared" si="65"/>
        <v>19</v>
      </c>
      <c r="H530">
        <f t="shared" si="66"/>
        <v>20</v>
      </c>
      <c r="I530">
        <f t="shared" si="67"/>
        <v>25</v>
      </c>
      <c r="J530">
        <f t="shared" si="68"/>
        <v>25</v>
      </c>
      <c r="K530">
        <f t="shared" si="69"/>
        <v>40</v>
      </c>
      <c r="L530">
        <f t="shared" si="70"/>
        <v>25</v>
      </c>
      <c r="M530" t="str">
        <f t="shared" si="72"/>
        <v>Nrs</v>
      </c>
    </row>
    <row r="531" spans="1:13" hidden="1" x14ac:dyDescent="0.25">
      <c r="A531" t="s">
        <v>4346</v>
      </c>
      <c r="B531" t="str">
        <f t="shared" si="71"/>
        <v>Nrs-w10-v14</v>
      </c>
      <c r="C531">
        <v>13.135</v>
      </c>
      <c r="D531">
        <v>13.135</v>
      </c>
      <c r="E531">
        <v>-1</v>
      </c>
      <c r="F531">
        <v>18.082999999999998</v>
      </c>
      <c r="G531">
        <f t="shared" si="65"/>
        <v>18</v>
      </c>
      <c r="H531">
        <f t="shared" si="66"/>
        <v>20</v>
      </c>
      <c r="I531">
        <f t="shared" si="67"/>
        <v>24</v>
      </c>
      <c r="J531">
        <f t="shared" si="68"/>
        <v>25</v>
      </c>
      <c r="K531">
        <f t="shared" si="69"/>
        <v>40</v>
      </c>
      <c r="L531">
        <f t="shared" si="70"/>
        <v>25</v>
      </c>
      <c r="M531" t="str">
        <f t="shared" si="72"/>
        <v>Nrs</v>
      </c>
    </row>
    <row r="532" spans="1:13" hidden="1" x14ac:dyDescent="0.25">
      <c r="A532" t="s">
        <v>4347</v>
      </c>
      <c r="B532" t="str">
        <f t="shared" si="71"/>
        <v>Nrs-w10-v96</v>
      </c>
      <c r="C532">
        <v>16.018999999999998</v>
      </c>
      <c r="D532">
        <v>16.018999999999998</v>
      </c>
      <c r="E532">
        <v>-1</v>
      </c>
      <c r="F532">
        <v>29.233000000000001</v>
      </c>
      <c r="G532">
        <f t="shared" si="65"/>
        <v>21</v>
      </c>
      <c r="H532">
        <f t="shared" si="66"/>
        <v>25</v>
      </c>
      <c r="I532">
        <f t="shared" si="67"/>
        <v>39</v>
      </c>
      <c r="J532">
        <f t="shared" si="68"/>
        <v>40</v>
      </c>
      <c r="K532">
        <f t="shared" si="69"/>
        <v>50</v>
      </c>
      <c r="L532">
        <f t="shared" si="70"/>
        <v>40</v>
      </c>
      <c r="M532" t="str">
        <f t="shared" si="72"/>
        <v>Nrs</v>
      </c>
    </row>
    <row r="533" spans="1:13" hidden="1" x14ac:dyDescent="0.25">
      <c r="A533" t="s">
        <v>4348</v>
      </c>
      <c r="B533" t="str">
        <f t="shared" si="71"/>
        <v>Nrs-w11-v03</v>
      </c>
      <c r="C533">
        <v>15.471</v>
      </c>
      <c r="D533">
        <v>15.471</v>
      </c>
      <c r="E533">
        <v>-1</v>
      </c>
      <c r="F533">
        <v>31.978999999999999</v>
      </c>
      <c r="G533">
        <f t="shared" si="65"/>
        <v>21</v>
      </c>
      <c r="H533">
        <f t="shared" si="66"/>
        <v>25</v>
      </c>
      <c r="I533">
        <f t="shared" si="67"/>
        <v>43</v>
      </c>
      <c r="J533">
        <f t="shared" si="68"/>
        <v>50</v>
      </c>
      <c r="K533">
        <f t="shared" si="69"/>
        <v>50</v>
      </c>
      <c r="L533">
        <f t="shared" si="70"/>
        <v>50</v>
      </c>
      <c r="M533" t="str">
        <f t="shared" si="72"/>
        <v>Nrs</v>
      </c>
    </row>
    <row r="534" spans="1:13" hidden="1" x14ac:dyDescent="0.25">
      <c r="A534" t="s">
        <v>4349</v>
      </c>
      <c r="B534" t="str">
        <f t="shared" si="71"/>
        <v>Nrs-w11-v07</v>
      </c>
      <c r="C534">
        <v>15.148</v>
      </c>
      <c r="D534">
        <v>15.148</v>
      </c>
      <c r="E534">
        <v>-1</v>
      </c>
      <c r="F534">
        <v>20.562999999999999</v>
      </c>
      <c r="G534">
        <f t="shared" si="65"/>
        <v>20</v>
      </c>
      <c r="H534">
        <f t="shared" si="66"/>
        <v>20</v>
      </c>
      <c r="I534">
        <f t="shared" si="67"/>
        <v>28</v>
      </c>
      <c r="J534">
        <f t="shared" si="68"/>
        <v>30</v>
      </c>
      <c r="K534">
        <f t="shared" si="69"/>
        <v>40</v>
      </c>
      <c r="L534">
        <f t="shared" si="70"/>
        <v>30</v>
      </c>
      <c r="M534" t="str">
        <f t="shared" si="72"/>
        <v>Nrs</v>
      </c>
    </row>
    <row r="535" spans="1:13" hidden="1" x14ac:dyDescent="0.25">
      <c r="A535" t="s">
        <v>4350</v>
      </c>
      <c r="B535" t="str">
        <f t="shared" si="71"/>
        <v>Nrs-w11-v11</v>
      </c>
      <c r="C535">
        <v>14.92</v>
      </c>
      <c r="D535">
        <v>14.92</v>
      </c>
      <c r="E535">
        <v>-1</v>
      </c>
      <c r="F535">
        <v>20.254000000000001</v>
      </c>
      <c r="G535">
        <f t="shared" si="65"/>
        <v>20</v>
      </c>
      <c r="H535">
        <f t="shared" si="66"/>
        <v>20</v>
      </c>
      <c r="I535">
        <f t="shared" si="67"/>
        <v>27</v>
      </c>
      <c r="J535">
        <f t="shared" si="68"/>
        <v>30</v>
      </c>
      <c r="K535">
        <f t="shared" si="69"/>
        <v>40</v>
      </c>
      <c r="L535">
        <f t="shared" si="70"/>
        <v>30</v>
      </c>
      <c r="M535" t="str">
        <f t="shared" si="72"/>
        <v>Nrs</v>
      </c>
    </row>
    <row r="536" spans="1:13" hidden="1" x14ac:dyDescent="0.25">
      <c r="A536" t="s">
        <v>4351</v>
      </c>
      <c r="B536" t="str">
        <f t="shared" si="71"/>
        <v>Nrs-w11-v14</v>
      </c>
      <c r="C536">
        <v>14.151</v>
      </c>
      <c r="D536">
        <v>14.151</v>
      </c>
      <c r="E536">
        <v>-1</v>
      </c>
      <c r="F536">
        <v>19.254000000000001</v>
      </c>
      <c r="G536">
        <f t="shared" si="65"/>
        <v>19</v>
      </c>
      <c r="H536">
        <f t="shared" si="66"/>
        <v>20</v>
      </c>
      <c r="I536">
        <f t="shared" si="67"/>
        <v>26</v>
      </c>
      <c r="J536">
        <f t="shared" si="68"/>
        <v>30</v>
      </c>
      <c r="K536">
        <f t="shared" si="69"/>
        <v>40</v>
      </c>
      <c r="L536">
        <f t="shared" si="70"/>
        <v>30</v>
      </c>
      <c r="M536" t="str">
        <f t="shared" si="72"/>
        <v>Nrs</v>
      </c>
    </row>
    <row r="537" spans="1:13" hidden="1" x14ac:dyDescent="0.25">
      <c r="A537" t="s">
        <v>4352</v>
      </c>
      <c r="B537" t="str">
        <f t="shared" si="71"/>
        <v>Nrs-w11-v96</v>
      </c>
      <c r="C537">
        <v>16.449000000000002</v>
      </c>
      <c r="D537">
        <v>16.449000000000002</v>
      </c>
      <c r="E537">
        <v>-1</v>
      </c>
      <c r="F537">
        <v>32.243000000000002</v>
      </c>
      <c r="G537">
        <f t="shared" si="65"/>
        <v>22</v>
      </c>
      <c r="H537">
        <f t="shared" si="66"/>
        <v>25</v>
      </c>
      <c r="I537">
        <f t="shared" si="67"/>
        <v>43</v>
      </c>
      <c r="J537">
        <f t="shared" si="68"/>
        <v>50</v>
      </c>
      <c r="K537">
        <f t="shared" si="69"/>
        <v>50</v>
      </c>
      <c r="L537">
        <f t="shared" si="70"/>
        <v>50</v>
      </c>
      <c r="M537" t="str">
        <f t="shared" si="72"/>
        <v>Nrs</v>
      </c>
    </row>
    <row r="538" spans="1:13" hidden="1" x14ac:dyDescent="0.25">
      <c r="A538" t="s">
        <v>4353</v>
      </c>
      <c r="B538" t="str">
        <f t="shared" si="71"/>
        <v>Nrs-w12-v03</v>
      </c>
      <c r="C538">
        <v>14.77</v>
      </c>
      <c r="D538">
        <v>14.77</v>
      </c>
      <c r="E538">
        <v>-1</v>
      </c>
      <c r="F538">
        <v>29.422000000000001</v>
      </c>
      <c r="G538">
        <f t="shared" si="65"/>
        <v>20</v>
      </c>
      <c r="H538">
        <f t="shared" si="66"/>
        <v>20</v>
      </c>
      <c r="I538">
        <f t="shared" si="67"/>
        <v>39</v>
      </c>
      <c r="J538">
        <f t="shared" si="68"/>
        <v>40</v>
      </c>
      <c r="K538">
        <f t="shared" si="69"/>
        <v>40</v>
      </c>
      <c r="L538">
        <f t="shared" si="70"/>
        <v>40</v>
      </c>
      <c r="M538" t="str">
        <f t="shared" si="72"/>
        <v>Nrs</v>
      </c>
    </row>
    <row r="539" spans="1:13" hidden="1" x14ac:dyDescent="0.25">
      <c r="A539" t="s">
        <v>4354</v>
      </c>
      <c r="B539" t="str">
        <f t="shared" si="71"/>
        <v>Nrs-w12-v07</v>
      </c>
      <c r="C539">
        <v>14.417</v>
      </c>
      <c r="D539">
        <v>14.417</v>
      </c>
      <c r="E539">
        <v>-1</v>
      </c>
      <c r="F539">
        <v>19.571000000000002</v>
      </c>
      <c r="G539">
        <f t="shared" si="65"/>
        <v>19</v>
      </c>
      <c r="H539">
        <f t="shared" si="66"/>
        <v>20</v>
      </c>
      <c r="I539">
        <f t="shared" si="67"/>
        <v>26</v>
      </c>
      <c r="J539">
        <f t="shared" si="68"/>
        <v>30</v>
      </c>
      <c r="K539">
        <f t="shared" si="69"/>
        <v>40</v>
      </c>
      <c r="L539">
        <f t="shared" si="70"/>
        <v>30</v>
      </c>
      <c r="M539" t="str">
        <f t="shared" si="72"/>
        <v>Nrs</v>
      </c>
    </row>
    <row r="540" spans="1:13" hidden="1" x14ac:dyDescent="0.25">
      <c r="A540" t="s">
        <v>4355</v>
      </c>
      <c r="B540" t="str">
        <f t="shared" si="71"/>
        <v>Nrs-w12-v11</v>
      </c>
      <c r="C540">
        <v>14.108000000000001</v>
      </c>
      <c r="D540">
        <v>14.108000000000001</v>
      </c>
      <c r="E540">
        <v>-1</v>
      </c>
      <c r="F540">
        <v>19.152000000000001</v>
      </c>
      <c r="G540">
        <f t="shared" si="65"/>
        <v>19</v>
      </c>
      <c r="H540">
        <f t="shared" si="66"/>
        <v>20</v>
      </c>
      <c r="I540">
        <f t="shared" si="67"/>
        <v>26</v>
      </c>
      <c r="J540">
        <f t="shared" si="68"/>
        <v>30</v>
      </c>
      <c r="K540">
        <f t="shared" si="69"/>
        <v>40</v>
      </c>
      <c r="L540">
        <f t="shared" si="70"/>
        <v>30</v>
      </c>
      <c r="M540" t="str">
        <f t="shared" si="72"/>
        <v>Nrs</v>
      </c>
    </row>
    <row r="541" spans="1:13" hidden="1" x14ac:dyDescent="0.25">
      <c r="A541" t="s">
        <v>4356</v>
      </c>
      <c r="B541" t="str">
        <f t="shared" si="71"/>
        <v>Nrs-w12-v14</v>
      </c>
      <c r="C541">
        <v>13.416</v>
      </c>
      <c r="D541">
        <v>13.416</v>
      </c>
      <c r="E541">
        <v>-1</v>
      </c>
      <c r="F541">
        <v>18.254000000000001</v>
      </c>
      <c r="G541">
        <f t="shared" si="65"/>
        <v>18</v>
      </c>
      <c r="H541">
        <f t="shared" si="66"/>
        <v>20</v>
      </c>
      <c r="I541">
        <f t="shared" si="67"/>
        <v>24</v>
      </c>
      <c r="J541">
        <f t="shared" si="68"/>
        <v>25</v>
      </c>
      <c r="K541">
        <f t="shared" si="69"/>
        <v>40</v>
      </c>
      <c r="L541">
        <f t="shared" si="70"/>
        <v>25</v>
      </c>
      <c r="M541" t="str">
        <f t="shared" si="72"/>
        <v>Nrs</v>
      </c>
    </row>
    <row r="542" spans="1:13" hidden="1" x14ac:dyDescent="0.25">
      <c r="A542" t="s">
        <v>4357</v>
      </c>
      <c r="B542" t="str">
        <f t="shared" si="71"/>
        <v>Nrs-w12-v96</v>
      </c>
      <c r="C542">
        <v>15.723000000000001</v>
      </c>
      <c r="D542">
        <v>15.723000000000001</v>
      </c>
      <c r="E542">
        <v>-1</v>
      </c>
      <c r="F542">
        <v>29.581</v>
      </c>
      <c r="G542">
        <f t="shared" si="65"/>
        <v>21</v>
      </c>
      <c r="H542">
        <f t="shared" si="66"/>
        <v>25</v>
      </c>
      <c r="I542">
        <f t="shared" si="67"/>
        <v>40</v>
      </c>
      <c r="J542">
        <f t="shared" si="68"/>
        <v>40</v>
      </c>
      <c r="K542">
        <f t="shared" si="69"/>
        <v>50</v>
      </c>
      <c r="L542">
        <f t="shared" si="70"/>
        <v>40</v>
      </c>
      <c r="M542" t="str">
        <f t="shared" si="72"/>
        <v>Nrs</v>
      </c>
    </row>
    <row r="543" spans="1:13" hidden="1" x14ac:dyDescent="0.25">
      <c r="A543" t="s">
        <v>4358</v>
      </c>
      <c r="B543" t="str">
        <f t="shared" si="71"/>
        <v>Nrs-w13-v03</v>
      </c>
      <c r="C543">
        <v>15.471</v>
      </c>
      <c r="D543">
        <v>15.471</v>
      </c>
      <c r="E543">
        <v>-1</v>
      </c>
      <c r="F543">
        <v>29.62</v>
      </c>
      <c r="G543">
        <f t="shared" si="65"/>
        <v>21</v>
      </c>
      <c r="H543">
        <f t="shared" si="66"/>
        <v>25</v>
      </c>
      <c r="I543">
        <f t="shared" si="67"/>
        <v>40</v>
      </c>
      <c r="J543">
        <f t="shared" si="68"/>
        <v>40</v>
      </c>
      <c r="K543">
        <f t="shared" si="69"/>
        <v>50</v>
      </c>
      <c r="L543">
        <f t="shared" si="70"/>
        <v>40</v>
      </c>
      <c r="M543" t="str">
        <f t="shared" si="72"/>
        <v>Nrs</v>
      </c>
    </row>
    <row r="544" spans="1:13" hidden="1" x14ac:dyDescent="0.25">
      <c r="A544" t="s">
        <v>4359</v>
      </c>
      <c r="B544" t="str">
        <f t="shared" si="71"/>
        <v>Nrs-w13-v07</v>
      </c>
      <c r="C544">
        <v>15.198</v>
      </c>
      <c r="D544">
        <v>15.198</v>
      </c>
      <c r="E544">
        <v>-1</v>
      </c>
      <c r="F544">
        <v>20.631</v>
      </c>
      <c r="G544">
        <f t="shared" si="65"/>
        <v>20</v>
      </c>
      <c r="H544">
        <f t="shared" si="66"/>
        <v>20</v>
      </c>
      <c r="I544">
        <f t="shared" si="67"/>
        <v>28</v>
      </c>
      <c r="J544">
        <f t="shared" si="68"/>
        <v>30</v>
      </c>
      <c r="K544">
        <f t="shared" si="69"/>
        <v>40</v>
      </c>
      <c r="L544">
        <f t="shared" si="70"/>
        <v>30</v>
      </c>
      <c r="M544" t="str">
        <f t="shared" si="72"/>
        <v>Nrs</v>
      </c>
    </row>
    <row r="545" spans="1:13" hidden="1" x14ac:dyDescent="0.25">
      <c r="A545" t="s">
        <v>4360</v>
      </c>
      <c r="B545" t="str">
        <f t="shared" si="71"/>
        <v>Nrs-w13-v11</v>
      </c>
      <c r="C545">
        <v>14.875999999999999</v>
      </c>
      <c r="D545">
        <v>14.875999999999999</v>
      </c>
      <c r="E545">
        <v>-1</v>
      </c>
      <c r="F545">
        <v>20.193999999999999</v>
      </c>
      <c r="G545">
        <f t="shared" si="65"/>
        <v>20</v>
      </c>
      <c r="H545">
        <f t="shared" si="66"/>
        <v>20</v>
      </c>
      <c r="I545">
        <f t="shared" si="67"/>
        <v>27</v>
      </c>
      <c r="J545">
        <f t="shared" si="68"/>
        <v>30</v>
      </c>
      <c r="K545">
        <f t="shared" si="69"/>
        <v>40</v>
      </c>
      <c r="L545">
        <f t="shared" si="70"/>
        <v>30</v>
      </c>
      <c r="M545" t="str">
        <f t="shared" si="72"/>
        <v>Nrs</v>
      </c>
    </row>
    <row r="546" spans="1:13" hidden="1" x14ac:dyDescent="0.25">
      <c r="A546" t="s">
        <v>4361</v>
      </c>
      <c r="B546" t="str">
        <f t="shared" si="71"/>
        <v>Nrs-w13-v14</v>
      </c>
      <c r="C546">
        <v>14.161</v>
      </c>
      <c r="D546">
        <v>14.161</v>
      </c>
      <c r="E546">
        <v>-1</v>
      </c>
      <c r="F546">
        <v>19.268000000000001</v>
      </c>
      <c r="G546">
        <f t="shared" si="65"/>
        <v>19</v>
      </c>
      <c r="H546">
        <f t="shared" si="66"/>
        <v>20</v>
      </c>
      <c r="I546">
        <f t="shared" si="67"/>
        <v>26</v>
      </c>
      <c r="J546">
        <f t="shared" si="68"/>
        <v>30</v>
      </c>
      <c r="K546">
        <f t="shared" si="69"/>
        <v>40</v>
      </c>
      <c r="L546">
        <f t="shared" si="70"/>
        <v>30</v>
      </c>
      <c r="M546" t="str">
        <f t="shared" si="72"/>
        <v>Nrs</v>
      </c>
    </row>
    <row r="547" spans="1:13" hidden="1" x14ac:dyDescent="0.25">
      <c r="A547" t="s">
        <v>4362</v>
      </c>
      <c r="B547" t="str">
        <f t="shared" si="71"/>
        <v>Nrs-w13-v96</v>
      </c>
      <c r="C547">
        <v>16.558</v>
      </c>
      <c r="D547">
        <v>16.558</v>
      </c>
      <c r="E547">
        <v>-1</v>
      </c>
      <c r="F547">
        <v>29.797999999999998</v>
      </c>
      <c r="G547">
        <f t="shared" ref="G547:G610" si="73">ROUND(SUM(C547)/0.746,0)</f>
        <v>22</v>
      </c>
      <c r="H547">
        <f t="shared" ref="H547:H610" si="74">IF(G547&lt;=3,G547,IF(AND(G547&gt;3,G547&lt;=5),5,IF(AND(G547&gt;5,G547&lt;=7.5),7.5,IF(AND(G547&gt;7.5,G547&lt;=10),10,IF(AND(G547&gt;10,G547&lt;=15),15,IF(AND(G547&gt;15,G547&lt;=20),20,IF(AND(G547&gt;20,G547&lt;=25),25,IF(AND(G547&gt;25,G547&lt;=30),30,IF(AND(G547&gt;30,G547&lt;=40),40,IF(AND(G547&gt;40,G547&lt;=50),50,IF(AND(G547&gt;50,G547&lt;=60),60,IF(AND(G547&gt;60,G547&lt;=75),75,IF(AND(G547&gt;75,G547&lt;=100),100,IF(AND(G547&gt;100,G547&lt;=125),125,IF(AND(G547&gt;125,G547&lt;=150),150,IF(AND(G547&gt;150,G547&lt;=200),200,IF(AND(G547&gt;200,G547&lt;=250),250,IF(AND(G547&gt;250,G547&lt;=300),300))))))))))))))))))</f>
        <v>25</v>
      </c>
      <c r="I547">
        <f t="shared" ref="I547:I610" si="75">ROUND(F547/0.746,0)</f>
        <v>40</v>
      </c>
      <c r="J547">
        <f t="shared" ref="J547:J610" si="76">IF(I547&lt;=3,I547,IF(AND(I547&gt;3,I547&lt;=5),5,IF(AND(I547&gt;5,I547&lt;=7.5),7.5,IF(AND(I547&gt;7.5,I547&lt;=10),10,IF(AND(I547&gt;10,I547&lt;=15),15,IF(AND(I547&gt;15,I547&lt;=20),20,IF(AND(I547&gt;20,I547&lt;=25),25,IF(AND(I547&gt;25,I547&lt;=30),30,IF(AND(I547&gt;30,I547&lt;=40),40,IF(AND(I547&gt;40,I547&lt;=50),50,IF(AND(I547&gt;50,I547&lt;=60),60,IF(AND(I547&gt;60,I547&lt;=75),75,IF(AND(I547&gt;75,I547&lt;=100),100,IF(AND(I547&gt;100,I547&lt;=125),125,IF(AND(I547&gt;125,I547&lt;=150),150,IF(AND(I547&gt;150,I547&lt;=200),200,IF(AND(I547&gt;200,I547&lt;=250),250,IF(AND(I547&gt;250,I547&lt;=300),300))))))))))))))))))</f>
        <v>40</v>
      </c>
      <c r="K547">
        <f t="shared" ref="K547:K610" si="77">IF(E547&gt;0,H547*3,H547*2)</f>
        <v>50</v>
      </c>
      <c r="L547">
        <f t="shared" ref="L547:L610" si="78">J547</f>
        <v>40</v>
      </c>
      <c r="M547" t="str">
        <f t="shared" si="72"/>
        <v>Nrs</v>
      </c>
    </row>
    <row r="548" spans="1:13" hidden="1" x14ac:dyDescent="0.25">
      <c r="A548" t="s">
        <v>4363</v>
      </c>
      <c r="B548" t="str">
        <f t="shared" si="71"/>
        <v>Nrs-w14-v03</v>
      </c>
      <c r="C548">
        <v>18.065999999999999</v>
      </c>
      <c r="D548">
        <v>18.065999999999999</v>
      </c>
      <c r="E548">
        <v>-1</v>
      </c>
      <c r="F548">
        <v>28.81</v>
      </c>
      <c r="G548">
        <f t="shared" si="73"/>
        <v>24</v>
      </c>
      <c r="H548">
        <f t="shared" si="74"/>
        <v>25</v>
      </c>
      <c r="I548">
        <f t="shared" si="75"/>
        <v>39</v>
      </c>
      <c r="J548">
        <f t="shared" si="76"/>
        <v>40</v>
      </c>
      <c r="K548">
        <f t="shared" si="77"/>
        <v>50</v>
      </c>
      <c r="L548">
        <f t="shared" si="78"/>
        <v>40</v>
      </c>
      <c r="M548" t="str">
        <f t="shared" si="72"/>
        <v>Nrs</v>
      </c>
    </row>
    <row r="549" spans="1:13" hidden="1" x14ac:dyDescent="0.25">
      <c r="A549" t="s">
        <v>4364</v>
      </c>
      <c r="B549" t="str">
        <f t="shared" si="71"/>
        <v>Nrs-w14-v07</v>
      </c>
      <c r="C549">
        <v>17.809999999999999</v>
      </c>
      <c r="D549">
        <v>17.809999999999999</v>
      </c>
      <c r="E549">
        <v>-1</v>
      </c>
      <c r="F549">
        <v>24.175999999999998</v>
      </c>
      <c r="G549">
        <f t="shared" si="73"/>
        <v>24</v>
      </c>
      <c r="H549">
        <f t="shared" si="74"/>
        <v>25</v>
      </c>
      <c r="I549">
        <f t="shared" si="75"/>
        <v>32</v>
      </c>
      <c r="J549">
        <f t="shared" si="76"/>
        <v>40</v>
      </c>
      <c r="K549">
        <f t="shared" si="77"/>
        <v>50</v>
      </c>
      <c r="L549">
        <f t="shared" si="78"/>
        <v>40</v>
      </c>
      <c r="M549" t="str">
        <f t="shared" si="72"/>
        <v>Nrs</v>
      </c>
    </row>
    <row r="550" spans="1:13" hidden="1" x14ac:dyDescent="0.25">
      <c r="A550" t="s">
        <v>4365</v>
      </c>
      <c r="B550" t="str">
        <f t="shared" si="71"/>
        <v>Nrs-w14-v11</v>
      </c>
      <c r="C550">
        <v>17.555</v>
      </c>
      <c r="D550">
        <v>17.555</v>
      </c>
      <c r="E550">
        <v>-1</v>
      </c>
      <c r="F550">
        <v>23.831</v>
      </c>
      <c r="G550">
        <f t="shared" si="73"/>
        <v>24</v>
      </c>
      <c r="H550">
        <f t="shared" si="74"/>
        <v>25</v>
      </c>
      <c r="I550">
        <f t="shared" si="75"/>
        <v>32</v>
      </c>
      <c r="J550">
        <f t="shared" si="76"/>
        <v>40</v>
      </c>
      <c r="K550">
        <f t="shared" si="77"/>
        <v>50</v>
      </c>
      <c r="L550">
        <f t="shared" si="78"/>
        <v>40</v>
      </c>
      <c r="M550" t="str">
        <f t="shared" si="72"/>
        <v>Nrs</v>
      </c>
    </row>
    <row r="551" spans="1:13" hidden="1" x14ac:dyDescent="0.25">
      <c r="A551" t="s">
        <v>4366</v>
      </c>
      <c r="B551" t="str">
        <f t="shared" si="71"/>
        <v>Nrs-w14-v14</v>
      </c>
      <c r="C551">
        <v>16.687999999999999</v>
      </c>
      <c r="D551">
        <v>16.687999999999999</v>
      </c>
      <c r="E551">
        <v>-1</v>
      </c>
      <c r="F551">
        <v>22.707000000000001</v>
      </c>
      <c r="G551">
        <f t="shared" si="73"/>
        <v>22</v>
      </c>
      <c r="H551">
        <f t="shared" si="74"/>
        <v>25</v>
      </c>
      <c r="I551">
        <f t="shared" si="75"/>
        <v>30</v>
      </c>
      <c r="J551">
        <f t="shared" si="76"/>
        <v>30</v>
      </c>
      <c r="K551">
        <f t="shared" si="77"/>
        <v>50</v>
      </c>
      <c r="L551">
        <f t="shared" si="78"/>
        <v>30</v>
      </c>
      <c r="M551" t="str">
        <f t="shared" si="72"/>
        <v>Nrs</v>
      </c>
    </row>
    <row r="552" spans="1:13" hidden="1" x14ac:dyDescent="0.25">
      <c r="A552" t="s">
        <v>4367</v>
      </c>
      <c r="B552" t="str">
        <f t="shared" si="71"/>
        <v>Nrs-w14-v96</v>
      </c>
      <c r="C552">
        <v>18.489000000000001</v>
      </c>
      <c r="D552">
        <v>18.489000000000001</v>
      </c>
      <c r="E552">
        <v>-1</v>
      </c>
      <c r="F552">
        <v>28.984000000000002</v>
      </c>
      <c r="G552">
        <f t="shared" si="73"/>
        <v>25</v>
      </c>
      <c r="H552">
        <f t="shared" si="74"/>
        <v>25</v>
      </c>
      <c r="I552">
        <f t="shared" si="75"/>
        <v>39</v>
      </c>
      <c r="J552">
        <f t="shared" si="76"/>
        <v>40</v>
      </c>
      <c r="K552">
        <f t="shared" si="77"/>
        <v>50</v>
      </c>
      <c r="L552">
        <f t="shared" si="78"/>
        <v>40</v>
      </c>
      <c r="M552" t="str">
        <f t="shared" si="72"/>
        <v>Nrs</v>
      </c>
    </row>
    <row r="553" spans="1:13" hidden="1" x14ac:dyDescent="0.25">
      <c r="A553" t="s">
        <v>4368</v>
      </c>
      <c r="B553" t="str">
        <f t="shared" si="71"/>
        <v>Nrs-w15-v03</v>
      </c>
      <c r="C553">
        <v>19.625</v>
      </c>
      <c r="D553">
        <v>19.625</v>
      </c>
      <c r="E553">
        <v>-1</v>
      </c>
      <c r="F553">
        <v>29.667999999999999</v>
      </c>
      <c r="G553">
        <f t="shared" si="73"/>
        <v>26</v>
      </c>
      <c r="H553">
        <f t="shared" si="74"/>
        <v>30</v>
      </c>
      <c r="I553">
        <f t="shared" si="75"/>
        <v>40</v>
      </c>
      <c r="J553">
        <f t="shared" si="76"/>
        <v>40</v>
      </c>
      <c r="K553">
        <f t="shared" si="77"/>
        <v>60</v>
      </c>
      <c r="L553">
        <f t="shared" si="78"/>
        <v>40</v>
      </c>
      <c r="M553" t="str">
        <f t="shared" si="72"/>
        <v>Nrs</v>
      </c>
    </row>
    <row r="554" spans="1:13" hidden="1" x14ac:dyDescent="0.25">
      <c r="A554" t="s">
        <v>4369</v>
      </c>
      <c r="B554" t="str">
        <f t="shared" si="71"/>
        <v>Nrs-w15-v07</v>
      </c>
      <c r="C554">
        <v>19.356999999999999</v>
      </c>
      <c r="D554">
        <v>19.356999999999999</v>
      </c>
      <c r="E554">
        <v>-1</v>
      </c>
      <c r="F554">
        <v>26.65</v>
      </c>
      <c r="G554">
        <f t="shared" si="73"/>
        <v>26</v>
      </c>
      <c r="H554">
        <f t="shared" si="74"/>
        <v>30</v>
      </c>
      <c r="I554">
        <f t="shared" si="75"/>
        <v>36</v>
      </c>
      <c r="J554">
        <f t="shared" si="76"/>
        <v>40</v>
      </c>
      <c r="K554">
        <f t="shared" si="77"/>
        <v>60</v>
      </c>
      <c r="L554">
        <f t="shared" si="78"/>
        <v>40</v>
      </c>
      <c r="M554" t="str">
        <f t="shared" si="72"/>
        <v>Nrs</v>
      </c>
    </row>
    <row r="555" spans="1:13" hidden="1" x14ac:dyDescent="0.25">
      <c r="A555" t="s">
        <v>4370</v>
      </c>
      <c r="B555" t="str">
        <f t="shared" si="71"/>
        <v>Nrs-w15-v11</v>
      </c>
      <c r="C555">
        <v>18.88</v>
      </c>
      <c r="D555">
        <v>18.88</v>
      </c>
      <c r="E555">
        <v>-1</v>
      </c>
      <c r="F555">
        <v>25.992999999999999</v>
      </c>
      <c r="G555">
        <f t="shared" si="73"/>
        <v>25</v>
      </c>
      <c r="H555">
        <f t="shared" si="74"/>
        <v>25</v>
      </c>
      <c r="I555">
        <f t="shared" si="75"/>
        <v>35</v>
      </c>
      <c r="J555">
        <f t="shared" si="76"/>
        <v>40</v>
      </c>
      <c r="K555">
        <f t="shared" si="77"/>
        <v>50</v>
      </c>
      <c r="L555">
        <f t="shared" si="78"/>
        <v>40</v>
      </c>
      <c r="M555" t="str">
        <f t="shared" si="72"/>
        <v>Nrs</v>
      </c>
    </row>
    <row r="556" spans="1:13" hidden="1" x14ac:dyDescent="0.25">
      <c r="A556" t="s">
        <v>4371</v>
      </c>
      <c r="B556" t="str">
        <f t="shared" si="71"/>
        <v>Nrs-w15-v14</v>
      </c>
      <c r="C556">
        <v>18.353000000000002</v>
      </c>
      <c r="D556">
        <v>18.353000000000002</v>
      </c>
      <c r="E556">
        <v>-1</v>
      </c>
      <c r="F556">
        <v>25.268000000000001</v>
      </c>
      <c r="G556">
        <f t="shared" si="73"/>
        <v>25</v>
      </c>
      <c r="H556">
        <f t="shared" si="74"/>
        <v>25</v>
      </c>
      <c r="I556">
        <f t="shared" si="75"/>
        <v>34</v>
      </c>
      <c r="J556">
        <f t="shared" si="76"/>
        <v>40</v>
      </c>
      <c r="K556">
        <f t="shared" si="77"/>
        <v>50</v>
      </c>
      <c r="L556">
        <f t="shared" si="78"/>
        <v>40</v>
      </c>
      <c r="M556" t="str">
        <f t="shared" si="72"/>
        <v>Nrs</v>
      </c>
    </row>
    <row r="557" spans="1:13" hidden="1" x14ac:dyDescent="0.25">
      <c r="A557" t="s">
        <v>4372</v>
      </c>
      <c r="B557" t="str">
        <f t="shared" si="71"/>
        <v>Nrs-w15-v96</v>
      </c>
      <c r="C557">
        <v>20.315000000000001</v>
      </c>
      <c r="D557">
        <v>20.315000000000001</v>
      </c>
      <c r="E557">
        <v>-1</v>
      </c>
      <c r="F557">
        <v>30.036000000000001</v>
      </c>
      <c r="G557">
        <f t="shared" si="73"/>
        <v>27</v>
      </c>
      <c r="H557">
        <f t="shared" si="74"/>
        <v>30</v>
      </c>
      <c r="I557">
        <f t="shared" si="75"/>
        <v>40</v>
      </c>
      <c r="J557">
        <f t="shared" si="76"/>
        <v>40</v>
      </c>
      <c r="K557">
        <f t="shared" si="77"/>
        <v>60</v>
      </c>
      <c r="L557">
        <f t="shared" si="78"/>
        <v>40</v>
      </c>
      <c r="M557" t="str">
        <f t="shared" si="72"/>
        <v>Nrs</v>
      </c>
    </row>
    <row r="558" spans="1:13" hidden="1" x14ac:dyDescent="0.25">
      <c r="A558" t="s">
        <v>4373</v>
      </c>
      <c r="B558" t="str">
        <f t="shared" si="71"/>
        <v>Nrs-w16-v03</v>
      </c>
      <c r="C558">
        <v>8.7029999999999994</v>
      </c>
      <c r="D558">
        <v>8.7029999999999994</v>
      </c>
      <c r="E558">
        <v>-1</v>
      </c>
      <c r="F558">
        <v>28.132999999999999</v>
      </c>
      <c r="G558">
        <f t="shared" si="73"/>
        <v>12</v>
      </c>
      <c r="H558">
        <f t="shared" si="74"/>
        <v>15</v>
      </c>
      <c r="I558">
        <f t="shared" si="75"/>
        <v>38</v>
      </c>
      <c r="J558">
        <f t="shared" si="76"/>
        <v>40</v>
      </c>
      <c r="K558">
        <f t="shared" si="77"/>
        <v>30</v>
      </c>
      <c r="L558">
        <f t="shared" si="78"/>
        <v>40</v>
      </c>
      <c r="M558" t="str">
        <f t="shared" si="72"/>
        <v>Nrs</v>
      </c>
    </row>
    <row r="559" spans="1:13" hidden="1" x14ac:dyDescent="0.25">
      <c r="A559" t="s">
        <v>4374</v>
      </c>
      <c r="B559" t="str">
        <f t="shared" si="71"/>
        <v>Nrs-w16-v07</v>
      </c>
      <c r="C559">
        <v>8.42</v>
      </c>
      <c r="D559">
        <v>8.42</v>
      </c>
      <c r="E559">
        <v>-1</v>
      </c>
      <c r="F559">
        <v>11.593</v>
      </c>
      <c r="G559">
        <f t="shared" si="73"/>
        <v>11</v>
      </c>
      <c r="H559">
        <f t="shared" si="74"/>
        <v>15</v>
      </c>
      <c r="I559">
        <f t="shared" si="75"/>
        <v>16</v>
      </c>
      <c r="J559">
        <f t="shared" si="76"/>
        <v>20</v>
      </c>
      <c r="K559">
        <f t="shared" si="77"/>
        <v>30</v>
      </c>
      <c r="L559">
        <f t="shared" si="78"/>
        <v>20</v>
      </c>
      <c r="M559" t="str">
        <f t="shared" si="72"/>
        <v>Nrs</v>
      </c>
    </row>
    <row r="560" spans="1:13" hidden="1" x14ac:dyDescent="0.25">
      <c r="A560" t="s">
        <v>4375</v>
      </c>
      <c r="B560" t="str">
        <f t="shared" si="71"/>
        <v>Nrs-w16-v11</v>
      </c>
      <c r="C560">
        <v>8.1959999999999997</v>
      </c>
      <c r="D560">
        <v>8.1959999999999997</v>
      </c>
      <c r="E560">
        <v>-1</v>
      </c>
      <c r="F560">
        <v>11.284000000000001</v>
      </c>
      <c r="G560">
        <f t="shared" si="73"/>
        <v>11</v>
      </c>
      <c r="H560">
        <f t="shared" si="74"/>
        <v>15</v>
      </c>
      <c r="I560">
        <f t="shared" si="75"/>
        <v>15</v>
      </c>
      <c r="J560">
        <f t="shared" si="76"/>
        <v>15</v>
      </c>
      <c r="K560">
        <f t="shared" si="77"/>
        <v>30</v>
      </c>
      <c r="L560">
        <f t="shared" si="78"/>
        <v>15</v>
      </c>
      <c r="M560" t="str">
        <f t="shared" si="72"/>
        <v>Nrs</v>
      </c>
    </row>
    <row r="561" spans="1:13" hidden="1" x14ac:dyDescent="0.25">
      <c r="A561" t="s">
        <v>4376</v>
      </c>
      <c r="B561" t="str">
        <f t="shared" si="71"/>
        <v>Nrs-w16-v14</v>
      </c>
      <c r="C561">
        <v>7.4539999999999997</v>
      </c>
      <c r="D561">
        <v>7.4539999999999997</v>
      </c>
      <c r="E561">
        <v>-1</v>
      </c>
      <c r="F561">
        <v>10.340999999999999</v>
      </c>
      <c r="G561">
        <f t="shared" si="73"/>
        <v>10</v>
      </c>
      <c r="H561">
        <f t="shared" si="74"/>
        <v>10</v>
      </c>
      <c r="I561">
        <f t="shared" si="75"/>
        <v>14</v>
      </c>
      <c r="J561">
        <f t="shared" si="76"/>
        <v>15</v>
      </c>
      <c r="K561">
        <f t="shared" si="77"/>
        <v>20</v>
      </c>
      <c r="L561">
        <f t="shared" si="78"/>
        <v>15</v>
      </c>
      <c r="M561" t="str">
        <f t="shared" si="72"/>
        <v>Nrs</v>
      </c>
    </row>
    <row r="562" spans="1:13" hidden="1" x14ac:dyDescent="0.25">
      <c r="A562" t="s">
        <v>4377</v>
      </c>
      <c r="B562" t="str">
        <f t="shared" si="71"/>
        <v>Nrs-w16-v96</v>
      </c>
      <c r="C562">
        <v>9.093</v>
      </c>
      <c r="D562">
        <v>9.093</v>
      </c>
      <c r="E562">
        <v>-1</v>
      </c>
      <c r="F562">
        <v>28.146000000000001</v>
      </c>
      <c r="G562">
        <f t="shared" si="73"/>
        <v>12</v>
      </c>
      <c r="H562">
        <f t="shared" si="74"/>
        <v>15</v>
      </c>
      <c r="I562">
        <f t="shared" si="75"/>
        <v>38</v>
      </c>
      <c r="J562">
        <f t="shared" si="76"/>
        <v>40</v>
      </c>
      <c r="K562">
        <f t="shared" si="77"/>
        <v>30</v>
      </c>
      <c r="L562">
        <f t="shared" si="78"/>
        <v>40</v>
      </c>
      <c r="M562" t="str">
        <f t="shared" si="72"/>
        <v>Nrs</v>
      </c>
    </row>
    <row r="563" spans="1:13" hidden="1" x14ac:dyDescent="0.25">
      <c r="A563" t="s">
        <v>4378</v>
      </c>
      <c r="B563" t="str">
        <f t="shared" si="71"/>
        <v>OfL-w01-v03</v>
      </c>
      <c r="C563">
        <v>12.015000000000001</v>
      </c>
      <c r="D563">
        <v>12.015000000000001</v>
      </c>
      <c r="E563">
        <v>-1</v>
      </c>
      <c r="F563">
        <v>29.074999999999999</v>
      </c>
      <c r="G563">
        <f t="shared" si="73"/>
        <v>16</v>
      </c>
      <c r="H563">
        <f t="shared" si="74"/>
        <v>20</v>
      </c>
      <c r="I563">
        <f t="shared" si="75"/>
        <v>39</v>
      </c>
      <c r="J563">
        <f t="shared" si="76"/>
        <v>40</v>
      </c>
      <c r="K563">
        <f t="shared" si="77"/>
        <v>40</v>
      </c>
      <c r="L563">
        <f t="shared" si="78"/>
        <v>40</v>
      </c>
      <c r="M563" t="str">
        <f t="shared" si="72"/>
        <v>OfL</v>
      </c>
    </row>
    <row r="564" spans="1:13" hidden="1" x14ac:dyDescent="0.25">
      <c r="A564" t="s">
        <v>4379</v>
      </c>
      <c r="B564" t="str">
        <f t="shared" si="71"/>
        <v>OfL-w01-v07</v>
      </c>
      <c r="C564">
        <v>11.420999999999999</v>
      </c>
      <c r="D564">
        <v>11.420999999999999</v>
      </c>
      <c r="E564">
        <v>-1</v>
      </c>
      <c r="F564">
        <v>15.603</v>
      </c>
      <c r="G564">
        <f t="shared" si="73"/>
        <v>15</v>
      </c>
      <c r="H564">
        <f t="shared" si="74"/>
        <v>15</v>
      </c>
      <c r="I564">
        <f t="shared" si="75"/>
        <v>21</v>
      </c>
      <c r="J564">
        <f t="shared" si="76"/>
        <v>25</v>
      </c>
      <c r="K564">
        <f t="shared" si="77"/>
        <v>30</v>
      </c>
      <c r="L564">
        <f t="shared" si="78"/>
        <v>25</v>
      </c>
      <c r="M564" t="str">
        <f t="shared" si="72"/>
        <v>OfL</v>
      </c>
    </row>
    <row r="565" spans="1:13" hidden="1" x14ac:dyDescent="0.25">
      <c r="A565" t="s">
        <v>4380</v>
      </c>
      <c r="B565" t="str">
        <f t="shared" si="71"/>
        <v>OfL-w01-v11</v>
      </c>
      <c r="C565">
        <v>11.308</v>
      </c>
      <c r="D565">
        <v>11.308</v>
      </c>
      <c r="E565">
        <v>-1</v>
      </c>
      <c r="F565">
        <v>15.45</v>
      </c>
      <c r="G565">
        <f t="shared" si="73"/>
        <v>15</v>
      </c>
      <c r="H565">
        <f t="shared" si="74"/>
        <v>15</v>
      </c>
      <c r="I565">
        <f t="shared" si="75"/>
        <v>21</v>
      </c>
      <c r="J565">
        <f t="shared" si="76"/>
        <v>25</v>
      </c>
      <c r="K565">
        <f t="shared" si="77"/>
        <v>30</v>
      </c>
      <c r="L565">
        <f t="shared" si="78"/>
        <v>25</v>
      </c>
      <c r="M565" t="str">
        <f t="shared" si="72"/>
        <v>OfL</v>
      </c>
    </row>
    <row r="566" spans="1:13" hidden="1" x14ac:dyDescent="0.25">
      <c r="A566" t="s">
        <v>4381</v>
      </c>
      <c r="B566" t="str">
        <f t="shared" si="71"/>
        <v>OfL-w01-v14</v>
      </c>
      <c r="C566">
        <v>9.2840000000000007</v>
      </c>
      <c r="D566">
        <v>9.2840000000000007</v>
      </c>
      <c r="E566">
        <v>-1</v>
      </c>
      <c r="F566">
        <v>12.587999999999999</v>
      </c>
      <c r="G566">
        <f t="shared" si="73"/>
        <v>12</v>
      </c>
      <c r="H566">
        <f t="shared" si="74"/>
        <v>15</v>
      </c>
      <c r="I566">
        <f t="shared" si="75"/>
        <v>17</v>
      </c>
      <c r="J566">
        <f t="shared" si="76"/>
        <v>20</v>
      </c>
      <c r="K566">
        <f t="shared" si="77"/>
        <v>30</v>
      </c>
      <c r="L566">
        <f t="shared" si="78"/>
        <v>20</v>
      </c>
      <c r="M566" t="str">
        <f t="shared" si="72"/>
        <v>OfL</v>
      </c>
    </row>
    <row r="567" spans="1:13" hidden="1" x14ac:dyDescent="0.25">
      <c r="A567" t="s">
        <v>4382</v>
      </c>
      <c r="B567" t="str">
        <f t="shared" si="71"/>
        <v>OfL-w01-v96</v>
      </c>
      <c r="C567">
        <v>13.08</v>
      </c>
      <c r="D567">
        <v>13.08</v>
      </c>
      <c r="E567">
        <v>-1</v>
      </c>
      <c r="F567">
        <v>30.387</v>
      </c>
      <c r="G567">
        <f t="shared" si="73"/>
        <v>18</v>
      </c>
      <c r="H567">
        <f t="shared" si="74"/>
        <v>20</v>
      </c>
      <c r="I567">
        <f t="shared" si="75"/>
        <v>41</v>
      </c>
      <c r="J567">
        <f t="shared" si="76"/>
        <v>50</v>
      </c>
      <c r="K567">
        <f t="shared" si="77"/>
        <v>40</v>
      </c>
      <c r="L567">
        <f t="shared" si="78"/>
        <v>50</v>
      </c>
      <c r="M567" t="str">
        <f t="shared" si="72"/>
        <v>OfL</v>
      </c>
    </row>
    <row r="568" spans="1:13" hidden="1" x14ac:dyDescent="0.25">
      <c r="A568" t="s">
        <v>4383</v>
      </c>
      <c r="B568" t="str">
        <f t="shared" si="71"/>
        <v>OfL-w02-v03</v>
      </c>
      <c r="C568">
        <v>18.317</v>
      </c>
      <c r="D568">
        <v>18.317</v>
      </c>
      <c r="E568">
        <v>-1</v>
      </c>
      <c r="F568">
        <v>29.164000000000001</v>
      </c>
      <c r="G568">
        <f t="shared" si="73"/>
        <v>25</v>
      </c>
      <c r="H568">
        <f t="shared" si="74"/>
        <v>25</v>
      </c>
      <c r="I568">
        <f t="shared" si="75"/>
        <v>39</v>
      </c>
      <c r="J568">
        <f t="shared" si="76"/>
        <v>40</v>
      </c>
      <c r="K568">
        <f t="shared" si="77"/>
        <v>50</v>
      </c>
      <c r="L568">
        <f t="shared" si="78"/>
        <v>40</v>
      </c>
      <c r="M568" t="str">
        <f t="shared" si="72"/>
        <v>OfL</v>
      </c>
    </row>
    <row r="569" spans="1:13" hidden="1" x14ac:dyDescent="0.25">
      <c r="A569" t="s">
        <v>4384</v>
      </c>
      <c r="B569" t="str">
        <f t="shared" si="71"/>
        <v>OfL-w02-v07</v>
      </c>
      <c r="C569">
        <v>17.619</v>
      </c>
      <c r="D569">
        <v>17.619</v>
      </c>
      <c r="E569">
        <v>-1</v>
      </c>
      <c r="F569">
        <v>23.917999999999999</v>
      </c>
      <c r="G569">
        <f t="shared" si="73"/>
        <v>24</v>
      </c>
      <c r="H569">
        <f t="shared" si="74"/>
        <v>25</v>
      </c>
      <c r="I569">
        <f t="shared" si="75"/>
        <v>32</v>
      </c>
      <c r="J569">
        <f t="shared" si="76"/>
        <v>40</v>
      </c>
      <c r="K569">
        <f t="shared" si="77"/>
        <v>50</v>
      </c>
      <c r="L569">
        <f t="shared" si="78"/>
        <v>40</v>
      </c>
      <c r="M569" t="str">
        <f t="shared" si="72"/>
        <v>OfL</v>
      </c>
    </row>
    <row r="570" spans="1:13" hidden="1" x14ac:dyDescent="0.25">
      <c r="A570" t="s">
        <v>4385</v>
      </c>
      <c r="B570" t="str">
        <f t="shared" si="71"/>
        <v>OfL-w02-v11</v>
      </c>
      <c r="C570">
        <v>17.332999999999998</v>
      </c>
      <c r="D570">
        <v>17.332999999999998</v>
      </c>
      <c r="E570">
        <v>-1</v>
      </c>
      <c r="F570">
        <v>23.53</v>
      </c>
      <c r="G570">
        <f t="shared" si="73"/>
        <v>23</v>
      </c>
      <c r="H570">
        <f t="shared" si="74"/>
        <v>25</v>
      </c>
      <c r="I570">
        <f t="shared" si="75"/>
        <v>32</v>
      </c>
      <c r="J570">
        <f t="shared" si="76"/>
        <v>40</v>
      </c>
      <c r="K570">
        <f t="shared" si="77"/>
        <v>50</v>
      </c>
      <c r="L570">
        <f t="shared" si="78"/>
        <v>40</v>
      </c>
      <c r="M570" t="str">
        <f t="shared" si="72"/>
        <v>OfL</v>
      </c>
    </row>
    <row r="571" spans="1:13" hidden="1" x14ac:dyDescent="0.25">
      <c r="A571" t="s">
        <v>4386</v>
      </c>
      <c r="B571" t="str">
        <f t="shared" si="71"/>
        <v>OfL-w02-v14</v>
      </c>
      <c r="C571">
        <v>15.257999999999999</v>
      </c>
      <c r="D571">
        <v>15.257999999999999</v>
      </c>
      <c r="E571">
        <v>-1</v>
      </c>
      <c r="F571">
        <v>20.760999999999999</v>
      </c>
      <c r="G571">
        <f t="shared" si="73"/>
        <v>20</v>
      </c>
      <c r="H571">
        <f t="shared" si="74"/>
        <v>20</v>
      </c>
      <c r="I571">
        <f t="shared" si="75"/>
        <v>28</v>
      </c>
      <c r="J571">
        <f t="shared" si="76"/>
        <v>30</v>
      </c>
      <c r="K571">
        <f t="shared" si="77"/>
        <v>40</v>
      </c>
      <c r="L571">
        <f t="shared" si="78"/>
        <v>30</v>
      </c>
      <c r="M571" t="str">
        <f t="shared" si="72"/>
        <v>OfL</v>
      </c>
    </row>
    <row r="572" spans="1:13" hidden="1" x14ac:dyDescent="0.25">
      <c r="A572" t="s">
        <v>4387</v>
      </c>
      <c r="B572" t="str">
        <f t="shared" si="71"/>
        <v>OfL-w02-v96</v>
      </c>
      <c r="C572">
        <v>20.082999999999998</v>
      </c>
      <c r="D572">
        <v>20.082999999999998</v>
      </c>
      <c r="E572">
        <v>-1</v>
      </c>
      <c r="F572">
        <v>35.021000000000001</v>
      </c>
      <c r="G572">
        <f t="shared" si="73"/>
        <v>27</v>
      </c>
      <c r="H572">
        <f t="shared" si="74"/>
        <v>30</v>
      </c>
      <c r="I572">
        <f t="shared" si="75"/>
        <v>47</v>
      </c>
      <c r="J572">
        <f t="shared" si="76"/>
        <v>50</v>
      </c>
      <c r="K572">
        <f t="shared" si="77"/>
        <v>60</v>
      </c>
      <c r="L572">
        <f t="shared" si="78"/>
        <v>50</v>
      </c>
      <c r="M572" t="str">
        <f t="shared" si="72"/>
        <v>OfL</v>
      </c>
    </row>
    <row r="573" spans="1:13" hidden="1" x14ac:dyDescent="0.25">
      <c r="A573" t="s">
        <v>4388</v>
      </c>
      <c r="B573" t="str">
        <f t="shared" si="71"/>
        <v>OfL-w03-v03</v>
      </c>
      <c r="C573">
        <v>14.544</v>
      </c>
      <c r="D573">
        <v>14.544</v>
      </c>
      <c r="E573">
        <v>-1</v>
      </c>
      <c r="F573">
        <v>30.72</v>
      </c>
      <c r="G573">
        <f t="shared" si="73"/>
        <v>19</v>
      </c>
      <c r="H573">
        <f t="shared" si="74"/>
        <v>20</v>
      </c>
      <c r="I573">
        <f t="shared" si="75"/>
        <v>41</v>
      </c>
      <c r="J573">
        <f t="shared" si="76"/>
        <v>50</v>
      </c>
      <c r="K573">
        <f t="shared" si="77"/>
        <v>40</v>
      </c>
      <c r="L573">
        <f t="shared" si="78"/>
        <v>50</v>
      </c>
      <c r="M573" t="str">
        <f t="shared" si="72"/>
        <v>OfL</v>
      </c>
    </row>
    <row r="574" spans="1:13" hidden="1" x14ac:dyDescent="0.25">
      <c r="A574" t="s">
        <v>4389</v>
      </c>
      <c r="B574" t="str">
        <f t="shared" si="71"/>
        <v>OfL-w03-v07</v>
      </c>
      <c r="C574">
        <v>13.977</v>
      </c>
      <c r="D574">
        <v>13.977</v>
      </c>
      <c r="E574">
        <v>-1</v>
      </c>
      <c r="F574">
        <v>18.972999999999999</v>
      </c>
      <c r="G574">
        <f t="shared" si="73"/>
        <v>19</v>
      </c>
      <c r="H574">
        <f t="shared" si="74"/>
        <v>20</v>
      </c>
      <c r="I574">
        <f t="shared" si="75"/>
        <v>25</v>
      </c>
      <c r="J574">
        <f t="shared" si="76"/>
        <v>25</v>
      </c>
      <c r="K574">
        <f t="shared" si="77"/>
        <v>40</v>
      </c>
      <c r="L574">
        <f t="shared" si="78"/>
        <v>25</v>
      </c>
      <c r="M574" t="str">
        <f t="shared" si="72"/>
        <v>OfL</v>
      </c>
    </row>
    <row r="575" spans="1:13" hidden="1" x14ac:dyDescent="0.25">
      <c r="A575" t="s">
        <v>4390</v>
      </c>
      <c r="B575" t="str">
        <f t="shared" si="71"/>
        <v>OfL-w03-v11</v>
      </c>
      <c r="C575">
        <v>13.762</v>
      </c>
      <c r="D575">
        <v>13.762</v>
      </c>
      <c r="E575">
        <v>-1</v>
      </c>
      <c r="F575">
        <v>18.681999999999999</v>
      </c>
      <c r="G575">
        <f t="shared" si="73"/>
        <v>18</v>
      </c>
      <c r="H575">
        <f t="shared" si="74"/>
        <v>20</v>
      </c>
      <c r="I575">
        <f t="shared" si="75"/>
        <v>25</v>
      </c>
      <c r="J575">
        <f t="shared" si="76"/>
        <v>25</v>
      </c>
      <c r="K575">
        <f t="shared" si="77"/>
        <v>40</v>
      </c>
      <c r="L575">
        <f t="shared" si="78"/>
        <v>25</v>
      </c>
      <c r="M575" t="str">
        <f t="shared" si="72"/>
        <v>OfL</v>
      </c>
    </row>
    <row r="576" spans="1:13" hidden="1" x14ac:dyDescent="0.25">
      <c r="A576" t="s">
        <v>4391</v>
      </c>
      <c r="B576" t="str">
        <f t="shared" si="71"/>
        <v>OfL-w03-v14</v>
      </c>
      <c r="C576">
        <v>11.247999999999999</v>
      </c>
      <c r="D576">
        <v>11.247999999999999</v>
      </c>
      <c r="E576">
        <v>-1</v>
      </c>
      <c r="F576">
        <v>15.153</v>
      </c>
      <c r="G576">
        <f t="shared" si="73"/>
        <v>15</v>
      </c>
      <c r="H576">
        <f t="shared" si="74"/>
        <v>15</v>
      </c>
      <c r="I576">
        <f t="shared" si="75"/>
        <v>20</v>
      </c>
      <c r="J576">
        <f t="shared" si="76"/>
        <v>20</v>
      </c>
      <c r="K576">
        <f t="shared" si="77"/>
        <v>30</v>
      </c>
      <c r="L576">
        <f t="shared" si="78"/>
        <v>20</v>
      </c>
      <c r="M576" t="str">
        <f t="shared" si="72"/>
        <v>OfL</v>
      </c>
    </row>
    <row r="577" spans="1:13" hidden="1" x14ac:dyDescent="0.25">
      <c r="A577" t="s">
        <v>4392</v>
      </c>
      <c r="B577" t="str">
        <f t="shared" si="71"/>
        <v>OfL-w03-v96</v>
      </c>
      <c r="C577">
        <v>15.657999999999999</v>
      </c>
      <c r="D577">
        <v>15.657999999999999</v>
      </c>
      <c r="E577">
        <v>-1</v>
      </c>
      <c r="F577">
        <v>33.351999999999997</v>
      </c>
      <c r="G577">
        <f t="shared" si="73"/>
        <v>21</v>
      </c>
      <c r="H577">
        <f t="shared" si="74"/>
        <v>25</v>
      </c>
      <c r="I577">
        <f t="shared" si="75"/>
        <v>45</v>
      </c>
      <c r="J577">
        <f t="shared" si="76"/>
        <v>50</v>
      </c>
      <c r="K577">
        <f t="shared" si="77"/>
        <v>50</v>
      </c>
      <c r="L577">
        <f t="shared" si="78"/>
        <v>50</v>
      </c>
      <c r="M577" t="str">
        <f t="shared" si="72"/>
        <v>OfL</v>
      </c>
    </row>
    <row r="578" spans="1:13" hidden="1" x14ac:dyDescent="0.25">
      <c r="A578" t="s">
        <v>4393</v>
      </c>
      <c r="B578" t="str">
        <f t="shared" si="71"/>
        <v>OfL-w04-v03</v>
      </c>
      <c r="C578">
        <v>16.303000000000001</v>
      </c>
      <c r="D578">
        <v>16.303000000000001</v>
      </c>
      <c r="E578">
        <v>-1</v>
      </c>
      <c r="F578">
        <v>31.957999999999998</v>
      </c>
      <c r="G578">
        <f t="shared" si="73"/>
        <v>22</v>
      </c>
      <c r="H578">
        <f t="shared" si="74"/>
        <v>25</v>
      </c>
      <c r="I578">
        <f t="shared" si="75"/>
        <v>43</v>
      </c>
      <c r="J578">
        <f t="shared" si="76"/>
        <v>50</v>
      </c>
      <c r="K578">
        <f t="shared" si="77"/>
        <v>50</v>
      </c>
      <c r="L578">
        <f t="shared" si="78"/>
        <v>50</v>
      </c>
      <c r="M578" t="str">
        <f t="shared" si="72"/>
        <v>OfL</v>
      </c>
    </row>
    <row r="579" spans="1:13" hidden="1" x14ac:dyDescent="0.25">
      <c r="A579" t="s">
        <v>4394</v>
      </c>
      <c r="B579" t="str">
        <f t="shared" si="71"/>
        <v>OfL-w04-v07</v>
      </c>
      <c r="C579">
        <v>15.722</v>
      </c>
      <c r="D579">
        <v>15.722</v>
      </c>
      <c r="E579">
        <v>-1</v>
      </c>
      <c r="F579">
        <v>21.343</v>
      </c>
      <c r="G579">
        <f t="shared" si="73"/>
        <v>21</v>
      </c>
      <c r="H579">
        <f t="shared" si="74"/>
        <v>25</v>
      </c>
      <c r="I579">
        <f t="shared" si="75"/>
        <v>29</v>
      </c>
      <c r="J579">
        <f t="shared" si="76"/>
        <v>30</v>
      </c>
      <c r="K579">
        <f t="shared" si="77"/>
        <v>50</v>
      </c>
      <c r="L579">
        <f t="shared" si="78"/>
        <v>30</v>
      </c>
      <c r="M579" t="str">
        <f t="shared" si="72"/>
        <v>OfL</v>
      </c>
    </row>
    <row r="580" spans="1:13" hidden="1" x14ac:dyDescent="0.25">
      <c r="A580" t="s">
        <v>4395</v>
      </c>
      <c r="B580" t="str">
        <f t="shared" ref="B580:B643" si="79">LEFT(A580,11)</f>
        <v>OfL-w04-v11</v>
      </c>
      <c r="C580">
        <v>15.387</v>
      </c>
      <c r="D580">
        <v>15.387</v>
      </c>
      <c r="E580">
        <v>-1</v>
      </c>
      <c r="F580">
        <v>20.888000000000002</v>
      </c>
      <c r="G580">
        <f t="shared" si="73"/>
        <v>21</v>
      </c>
      <c r="H580">
        <f t="shared" si="74"/>
        <v>25</v>
      </c>
      <c r="I580">
        <f t="shared" si="75"/>
        <v>28</v>
      </c>
      <c r="J580">
        <f t="shared" si="76"/>
        <v>30</v>
      </c>
      <c r="K580">
        <f t="shared" si="77"/>
        <v>50</v>
      </c>
      <c r="L580">
        <f t="shared" si="78"/>
        <v>30</v>
      </c>
      <c r="M580" t="str">
        <f t="shared" ref="M580:M643" si="80">LEFT(B580,3)</f>
        <v>OfL</v>
      </c>
    </row>
    <row r="581" spans="1:13" hidden="1" x14ac:dyDescent="0.25">
      <c r="A581" t="s">
        <v>4396</v>
      </c>
      <c r="B581" t="str">
        <f t="shared" si="79"/>
        <v>OfL-w04-v14</v>
      </c>
      <c r="C581">
        <v>12.696999999999999</v>
      </c>
      <c r="D581">
        <v>12.696999999999999</v>
      </c>
      <c r="E581">
        <v>-1</v>
      </c>
      <c r="F581">
        <v>17.367999999999999</v>
      </c>
      <c r="G581">
        <f t="shared" si="73"/>
        <v>17</v>
      </c>
      <c r="H581">
        <f t="shared" si="74"/>
        <v>20</v>
      </c>
      <c r="I581">
        <f t="shared" si="75"/>
        <v>23</v>
      </c>
      <c r="J581">
        <f t="shared" si="76"/>
        <v>25</v>
      </c>
      <c r="K581">
        <f t="shared" si="77"/>
        <v>40</v>
      </c>
      <c r="L581">
        <f t="shared" si="78"/>
        <v>25</v>
      </c>
      <c r="M581" t="str">
        <f t="shared" si="80"/>
        <v>OfL</v>
      </c>
    </row>
    <row r="582" spans="1:13" hidden="1" x14ac:dyDescent="0.25">
      <c r="A582" t="s">
        <v>4397</v>
      </c>
      <c r="B582" t="str">
        <f t="shared" si="79"/>
        <v>OfL-w04-v96</v>
      </c>
      <c r="C582">
        <v>17.677</v>
      </c>
      <c r="D582">
        <v>17.677</v>
      </c>
      <c r="E582">
        <v>-1</v>
      </c>
      <c r="F582">
        <v>34.454000000000001</v>
      </c>
      <c r="G582">
        <f t="shared" si="73"/>
        <v>24</v>
      </c>
      <c r="H582">
        <f t="shared" si="74"/>
        <v>25</v>
      </c>
      <c r="I582">
        <f t="shared" si="75"/>
        <v>46</v>
      </c>
      <c r="J582">
        <f t="shared" si="76"/>
        <v>50</v>
      </c>
      <c r="K582">
        <f t="shared" si="77"/>
        <v>50</v>
      </c>
      <c r="L582">
        <f t="shared" si="78"/>
        <v>50</v>
      </c>
      <c r="M582" t="str">
        <f t="shared" si="80"/>
        <v>OfL</v>
      </c>
    </row>
    <row r="583" spans="1:13" hidden="1" x14ac:dyDescent="0.25">
      <c r="A583" t="s">
        <v>4398</v>
      </c>
      <c r="B583" t="str">
        <f t="shared" si="79"/>
        <v>OfL-w05-v03</v>
      </c>
      <c r="C583">
        <v>12.9</v>
      </c>
      <c r="D583">
        <v>12.9</v>
      </c>
      <c r="E583">
        <v>-1</v>
      </c>
      <c r="F583">
        <v>31.396999999999998</v>
      </c>
      <c r="G583">
        <f t="shared" si="73"/>
        <v>17</v>
      </c>
      <c r="H583">
        <f t="shared" si="74"/>
        <v>20</v>
      </c>
      <c r="I583">
        <f t="shared" si="75"/>
        <v>42</v>
      </c>
      <c r="J583">
        <f t="shared" si="76"/>
        <v>50</v>
      </c>
      <c r="K583">
        <f t="shared" si="77"/>
        <v>40</v>
      </c>
      <c r="L583">
        <f t="shared" si="78"/>
        <v>50</v>
      </c>
      <c r="M583" t="str">
        <f t="shared" si="80"/>
        <v>OfL</v>
      </c>
    </row>
    <row r="584" spans="1:13" hidden="1" x14ac:dyDescent="0.25">
      <c r="A584" t="s">
        <v>4399</v>
      </c>
      <c r="B584" t="str">
        <f t="shared" si="79"/>
        <v>OfL-w05-v07</v>
      </c>
      <c r="C584">
        <v>12.305</v>
      </c>
      <c r="D584">
        <v>12.305</v>
      </c>
      <c r="E584">
        <v>-1</v>
      </c>
      <c r="F584">
        <v>16.812000000000001</v>
      </c>
      <c r="G584">
        <f t="shared" si="73"/>
        <v>16</v>
      </c>
      <c r="H584">
        <f t="shared" si="74"/>
        <v>20</v>
      </c>
      <c r="I584">
        <f t="shared" si="75"/>
        <v>23</v>
      </c>
      <c r="J584">
        <f t="shared" si="76"/>
        <v>25</v>
      </c>
      <c r="K584">
        <f t="shared" si="77"/>
        <v>40</v>
      </c>
      <c r="L584">
        <f t="shared" si="78"/>
        <v>25</v>
      </c>
      <c r="M584" t="str">
        <f t="shared" si="80"/>
        <v>OfL</v>
      </c>
    </row>
    <row r="585" spans="1:13" hidden="1" x14ac:dyDescent="0.25">
      <c r="A585" t="s">
        <v>4400</v>
      </c>
      <c r="B585" t="str">
        <f t="shared" si="79"/>
        <v>OfL-w05-v11</v>
      </c>
      <c r="C585">
        <v>12.176</v>
      </c>
      <c r="D585">
        <v>12.176</v>
      </c>
      <c r="E585">
        <v>-1</v>
      </c>
      <c r="F585">
        <v>16.635999999999999</v>
      </c>
      <c r="G585">
        <f t="shared" si="73"/>
        <v>16</v>
      </c>
      <c r="H585">
        <f t="shared" si="74"/>
        <v>20</v>
      </c>
      <c r="I585">
        <f t="shared" si="75"/>
        <v>22</v>
      </c>
      <c r="J585">
        <f t="shared" si="76"/>
        <v>25</v>
      </c>
      <c r="K585">
        <f t="shared" si="77"/>
        <v>40</v>
      </c>
      <c r="L585">
        <f t="shared" si="78"/>
        <v>25</v>
      </c>
      <c r="M585" t="str">
        <f t="shared" si="80"/>
        <v>OfL</v>
      </c>
    </row>
    <row r="586" spans="1:13" hidden="1" x14ac:dyDescent="0.25">
      <c r="A586" t="s">
        <v>4401</v>
      </c>
      <c r="B586" t="str">
        <f t="shared" si="79"/>
        <v>OfL-w05-v14</v>
      </c>
      <c r="C586">
        <v>10.18</v>
      </c>
      <c r="D586">
        <v>10.18</v>
      </c>
      <c r="E586">
        <v>-1</v>
      </c>
      <c r="F586">
        <v>13.714</v>
      </c>
      <c r="G586">
        <f t="shared" si="73"/>
        <v>14</v>
      </c>
      <c r="H586">
        <f t="shared" si="74"/>
        <v>15</v>
      </c>
      <c r="I586">
        <f t="shared" si="75"/>
        <v>18</v>
      </c>
      <c r="J586">
        <f t="shared" si="76"/>
        <v>20</v>
      </c>
      <c r="K586">
        <f t="shared" si="77"/>
        <v>30</v>
      </c>
      <c r="L586">
        <f t="shared" si="78"/>
        <v>20</v>
      </c>
      <c r="M586" t="str">
        <f t="shared" si="80"/>
        <v>OfL</v>
      </c>
    </row>
    <row r="587" spans="1:13" hidden="1" x14ac:dyDescent="0.25">
      <c r="A587" t="s">
        <v>4402</v>
      </c>
      <c r="B587" t="str">
        <f t="shared" si="79"/>
        <v>OfL-w05-v96</v>
      </c>
      <c r="C587">
        <v>14.03</v>
      </c>
      <c r="D587">
        <v>14.03</v>
      </c>
      <c r="E587">
        <v>-1</v>
      </c>
      <c r="F587">
        <v>33.591000000000001</v>
      </c>
      <c r="G587">
        <f t="shared" si="73"/>
        <v>19</v>
      </c>
      <c r="H587">
        <f t="shared" si="74"/>
        <v>20</v>
      </c>
      <c r="I587">
        <f t="shared" si="75"/>
        <v>45</v>
      </c>
      <c r="J587">
        <f t="shared" si="76"/>
        <v>50</v>
      </c>
      <c r="K587">
        <f t="shared" si="77"/>
        <v>40</v>
      </c>
      <c r="L587">
        <f t="shared" si="78"/>
        <v>50</v>
      </c>
      <c r="M587" t="str">
        <f t="shared" si="80"/>
        <v>OfL</v>
      </c>
    </row>
    <row r="588" spans="1:13" hidden="1" x14ac:dyDescent="0.25">
      <c r="A588" t="s">
        <v>4403</v>
      </c>
      <c r="B588" t="str">
        <f t="shared" si="79"/>
        <v>OfL-w06-v03</v>
      </c>
      <c r="C588">
        <v>16.193999999999999</v>
      </c>
      <c r="D588">
        <v>16.193999999999999</v>
      </c>
      <c r="E588">
        <v>-1</v>
      </c>
      <c r="F588">
        <v>31.923999999999999</v>
      </c>
      <c r="G588">
        <f t="shared" si="73"/>
        <v>22</v>
      </c>
      <c r="H588">
        <f t="shared" si="74"/>
        <v>25</v>
      </c>
      <c r="I588">
        <f t="shared" si="75"/>
        <v>43</v>
      </c>
      <c r="J588">
        <f t="shared" si="76"/>
        <v>50</v>
      </c>
      <c r="K588">
        <f t="shared" si="77"/>
        <v>50</v>
      </c>
      <c r="L588">
        <f t="shared" si="78"/>
        <v>50</v>
      </c>
      <c r="M588" t="str">
        <f t="shared" si="80"/>
        <v>OfL</v>
      </c>
    </row>
    <row r="589" spans="1:13" hidden="1" x14ac:dyDescent="0.25">
      <c r="A589" t="s">
        <v>4404</v>
      </c>
      <c r="B589" t="str">
        <f t="shared" si="79"/>
        <v>OfL-w06-v07</v>
      </c>
      <c r="C589">
        <v>15.555</v>
      </c>
      <c r="D589">
        <v>15.555</v>
      </c>
      <c r="E589">
        <v>-1</v>
      </c>
      <c r="F589">
        <v>21.116</v>
      </c>
      <c r="G589">
        <f t="shared" si="73"/>
        <v>21</v>
      </c>
      <c r="H589">
        <f t="shared" si="74"/>
        <v>25</v>
      </c>
      <c r="I589">
        <f t="shared" si="75"/>
        <v>28</v>
      </c>
      <c r="J589">
        <f t="shared" si="76"/>
        <v>30</v>
      </c>
      <c r="K589">
        <f t="shared" si="77"/>
        <v>50</v>
      </c>
      <c r="L589">
        <f t="shared" si="78"/>
        <v>30</v>
      </c>
      <c r="M589" t="str">
        <f t="shared" si="80"/>
        <v>OfL</v>
      </c>
    </row>
    <row r="590" spans="1:13" hidden="1" x14ac:dyDescent="0.25">
      <c r="A590" t="s">
        <v>4405</v>
      </c>
      <c r="B590" t="str">
        <f t="shared" si="79"/>
        <v>OfL-w06-v11</v>
      </c>
      <c r="C590">
        <v>15.339</v>
      </c>
      <c r="D590">
        <v>15.339</v>
      </c>
      <c r="E590">
        <v>-1</v>
      </c>
      <c r="F590">
        <v>20.823</v>
      </c>
      <c r="G590">
        <f t="shared" si="73"/>
        <v>21</v>
      </c>
      <c r="H590">
        <f t="shared" si="74"/>
        <v>25</v>
      </c>
      <c r="I590">
        <f t="shared" si="75"/>
        <v>28</v>
      </c>
      <c r="J590">
        <f t="shared" si="76"/>
        <v>30</v>
      </c>
      <c r="K590">
        <f t="shared" si="77"/>
        <v>50</v>
      </c>
      <c r="L590">
        <f t="shared" si="78"/>
        <v>30</v>
      </c>
      <c r="M590" t="str">
        <f t="shared" si="80"/>
        <v>OfL</v>
      </c>
    </row>
    <row r="591" spans="1:13" hidden="1" x14ac:dyDescent="0.25">
      <c r="A591" t="s">
        <v>4406</v>
      </c>
      <c r="B591" t="str">
        <f t="shared" si="79"/>
        <v>OfL-w06-v14</v>
      </c>
      <c r="C591">
        <v>13.175000000000001</v>
      </c>
      <c r="D591">
        <v>13.175000000000001</v>
      </c>
      <c r="E591">
        <v>-1</v>
      </c>
      <c r="F591">
        <v>18.138999999999999</v>
      </c>
      <c r="G591">
        <f t="shared" si="73"/>
        <v>18</v>
      </c>
      <c r="H591">
        <f t="shared" si="74"/>
        <v>20</v>
      </c>
      <c r="I591">
        <f t="shared" si="75"/>
        <v>24</v>
      </c>
      <c r="J591">
        <f t="shared" si="76"/>
        <v>25</v>
      </c>
      <c r="K591">
        <f t="shared" si="77"/>
        <v>40</v>
      </c>
      <c r="L591">
        <f t="shared" si="78"/>
        <v>25</v>
      </c>
      <c r="M591" t="str">
        <f t="shared" si="80"/>
        <v>OfL</v>
      </c>
    </row>
    <row r="592" spans="1:13" hidden="1" x14ac:dyDescent="0.25">
      <c r="A592" t="s">
        <v>4407</v>
      </c>
      <c r="B592" t="str">
        <f t="shared" si="79"/>
        <v>OfL-w06-v96</v>
      </c>
      <c r="C592">
        <v>17.401</v>
      </c>
      <c r="D592">
        <v>17.401</v>
      </c>
      <c r="E592">
        <v>-1</v>
      </c>
      <c r="F592">
        <v>34.411999999999999</v>
      </c>
      <c r="G592">
        <f t="shared" si="73"/>
        <v>23</v>
      </c>
      <c r="H592">
        <f t="shared" si="74"/>
        <v>25</v>
      </c>
      <c r="I592">
        <f t="shared" si="75"/>
        <v>46</v>
      </c>
      <c r="J592">
        <f t="shared" si="76"/>
        <v>50</v>
      </c>
      <c r="K592">
        <f t="shared" si="77"/>
        <v>50</v>
      </c>
      <c r="L592">
        <f t="shared" si="78"/>
        <v>50</v>
      </c>
      <c r="M592" t="str">
        <f t="shared" si="80"/>
        <v>OfL</v>
      </c>
    </row>
    <row r="593" spans="1:13" hidden="1" x14ac:dyDescent="0.25">
      <c r="A593" t="s">
        <v>4408</v>
      </c>
      <c r="B593" t="str">
        <f t="shared" si="79"/>
        <v>OfL-w07-v03</v>
      </c>
      <c r="C593">
        <v>15.164999999999999</v>
      </c>
      <c r="D593">
        <v>15.164999999999999</v>
      </c>
      <c r="E593">
        <v>-1</v>
      </c>
      <c r="F593">
        <v>31.542999999999999</v>
      </c>
      <c r="G593">
        <f t="shared" si="73"/>
        <v>20</v>
      </c>
      <c r="H593">
        <f t="shared" si="74"/>
        <v>20</v>
      </c>
      <c r="I593">
        <f t="shared" si="75"/>
        <v>42</v>
      </c>
      <c r="J593">
        <f t="shared" si="76"/>
        <v>50</v>
      </c>
      <c r="K593">
        <f t="shared" si="77"/>
        <v>40</v>
      </c>
      <c r="L593">
        <f t="shared" si="78"/>
        <v>50</v>
      </c>
      <c r="M593" t="str">
        <f t="shared" si="80"/>
        <v>OfL</v>
      </c>
    </row>
    <row r="594" spans="1:13" hidden="1" x14ac:dyDescent="0.25">
      <c r="A594" t="s">
        <v>4409</v>
      </c>
      <c r="B594" t="str">
        <f t="shared" si="79"/>
        <v>OfL-w07-v07</v>
      </c>
      <c r="C594">
        <v>14.601000000000001</v>
      </c>
      <c r="D594">
        <v>14.601000000000001</v>
      </c>
      <c r="E594">
        <v>-1</v>
      </c>
      <c r="F594">
        <v>19.821000000000002</v>
      </c>
      <c r="G594">
        <f t="shared" si="73"/>
        <v>20</v>
      </c>
      <c r="H594">
        <f t="shared" si="74"/>
        <v>20</v>
      </c>
      <c r="I594">
        <f t="shared" si="75"/>
        <v>27</v>
      </c>
      <c r="J594">
        <f t="shared" si="76"/>
        <v>30</v>
      </c>
      <c r="K594">
        <f t="shared" si="77"/>
        <v>40</v>
      </c>
      <c r="L594">
        <f t="shared" si="78"/>
        <v>30</v>
      </c>
      <c r="M594" t="str">
        <f t="shared" si="80"/>
        <v>OfL</v>
      </c>
    </row>
    <row r="595" spans="1:13" hidden="1" x14ac:dyDescent="0.25">
      <c r="A595" t="s">
        <v>4410</v>
      </c>
      <c r="B595" t="str">
        <f t="shared" si="79"/>
        <v>OfL-w07-v11</v>
      </c>
      <c r="C595">
        <v>14.420999999999999</v>
      </c>
      <c r="D595">
        <v>14.420999999999999</v>
      </c>
      <c r="E595">
        <v>-1</v>
      </c>
      <c r="F595">
        <v>19.577000000000002</v>
      </c>
      <c r="G595">
        <f t="shared" si="73"/>
        <v>19</v>
      </c>
      <c r="H595">
        <f t="shared" si="74"/>
        <v>20</v>
      </c>
      <c r="I595">
        <f t="shared" si="75"/>
        <v>26</v>
      </c>
      <c r="J595">
        <f t="shared" si="76"/>
        <v>30</v>
      </c>
      <c r="K595">
        <f t="shared" si="77"/>
        <v>40</v>
      </c>
      <c r="L595">
        <f t="shared" si="78"/>
        <v>30</v>
      </c>
      <c r="M595" t="str">
        <f t="shared" si="80"/>
        <v>OfL</v>
      </c>
    </row>
    <row r="596" spans="1:13" hidden="1" x14ac:dyDescent="0.25">
      <c r="A596" t="s">
        <v>4411</v>
      </c>
      <c r="B596" t="str">
        <f t="shared" si="79"/>
        <v>OfL-w07-v14</v>
      </c>
      <c r="C596">
        <v>12.097</v>
      </c>
      <c r="D596">
        <v>12.097</v>
      </c>
      <c r="E596">
        <v>-1</v>
      </c>
      <c r="F596">
        <v>16.547000000000001</v>
      </c>
      <c r="G596">
        <f t="shared" si="73"/>
        <v>16</v>
      </c>
      <c r="H596">
        <f t="shared" si="74"/>
        <v>20</v>
      </c>
      <c r="I596">
        <f t="shared" si="75"/>
        <v>22</v>
      </c>
      <c r="J596">
        <f t="shared" si="76"/>
        <v>25</v>
      </c>
      <c r="K596">
        <f t="shared" si="77"/>
        <v>40</v>
      </c>
      <c r="L596">
        <f t="shared" si="78"/>
        <v>25</v>
      </c>
      <c r="M596" t="str">
        <f t="shared" si="80"/>
        <v>OfL</v>
      </c>
    </row>
    <row r="597" spans="1:13" hidden="1" x14ac:dyDescent="0.25">
      <c r="A597" t="s">
        <v>4412</v>
      </c>
      <c r="B597" t="str">
        <f t="shared" si="79"/>
        <v>OfL-w07-v96</v>
      </c>
      <c r="C597">
        <v>16.359000000000002</v>
      </c>
      <c r="D597">
        <v>16.359000000000002</v>
      </c>
      <c r="E597">
        <v>-1</v>
      </c>
      <c r="F597">
        <v>33.726999999999997</v>
      </c>
      <c r="G597">
        <f t="shared" si="73"/>
        <v>22</v>
      </c>
      <c r="H597">
        <f t="shared" si="74"/>
        <v>25</v>
      </c>
      <c r="I597">
        <f t="shared" si="75"/>
        <v>45</v>
      </c>
      <c r="J597">
        <f t="shared" si="76"/>
        <v>50</v>
      </c>
      <c r="K597">
        <f t="shared" si="77"/>
        <v>50</v>
      </c>
      <c r="L597">
        <f t="shared" si="78"/>
        <v>50</v>
      </c>
      <c r="M597" t="str">
        <f t="shared" si="80"/>
        <v>OfL</v>
      </c>
    </row>
    <row r="598" spans="1:13" hidden="1" x14ac:dyDescent="0.25">
      <c r="A598" t="s">
        <v>4413</v>
      </c>
      <c r="B598" t="str">
        <f t="shared" si="79"/>
        <v>OfL-w08-v03</v>
      </c>
      <c r="C598">
        <v>17.286000000000001</v>
      </c>
      <c r="D598">
        <v>17.286000000000001</v>
      </c>
      <c r="E598">
        <v>-1</v>
      </c>
      <c r="F598">
        <v>32.478000000000002</v>
      </c>
      <c r="G598">
        <f t="shared" si="73"/>
        <v>23</v>
      </c>
      <c r="H598">
        <f t="shared" si="74"/>
        <v>25</v>
      </c>
      <c r="I598">
        <f t="shared" si="75"/>
        <v>44</v>
      </c>
      <c r="J598">
        <f t="shared" si="76"/>
        <v>50</v>
      </c>
      <c r="K598">
        <f t="shared" si="77"/>
        <v>50</v>
      </c>
      <c r="L598">
        <f t="shared" si="78"/>
        <v>50</v>
      </c>
      <c r="M598" t="str">
        <f t="shared" si="80"/>
        <v>OfL</v>
      </c>
    </row>
    <row r="599" spans="1:13" hidden="1" x14ac:dyDescent="0.25">
      <c r="A599" t="s">
        <v>4414</v>
      </c>
      <c r="B599" t="str">
        <f t="shared" si="79"/>
        <v>OfL-w08-v07</v>
      </c>
      <c r="C599">
        <v>16.664999999999999</v>
      </c>
      <c r="D599">
        <v>16.664999999999999</v>
      </c>
      <c r="E599">
        <v>-1</v>
      </c>
      <c r="F599">
        <v>22.623000000000001</v>
      </c>
      <c r="G599">
        <f t="shared" si="73"/>
        <v>22</v>
      </c>
      <c r="H599">
        <f t="shared" si="74"/>
        <v>25</v>
      </c>
      <c r="I599">
        <f t="shared" si="75"/>
        <v>30</v>
      </c>
      <c r="J599">
        <f t="shared" si="76"/>
        <v>30</v>
      </c>
      <c r="K599">
        <f t="shared" si="77"/>
        <v>50</v>
      </c>
      <c r="L599">
        <f t="shared" si="78"/>
        <v>30</v>
      </c>
      <c r="M599" t="str">
        <f t="shared" si="80"/>
        <v>OfL</v>
      </c>
    </row>
    <row r="600" spans="1:13" hidden="1" x14ac:dyDescent="0.25">
      <c r="A600" t="s">
        <v>4415</v>
      </c>
      <c r="B600" t="str">
        <f t="shared" si="79"/>
        <v>OfL-w08-v11</v>
      </c>
      <c r="C600">
        <v>16.257000000000001</v>
      </c>
      <c r="D600">
        <v>16.257000000000001</v>
      </c>
      <c r="E600">
        <v>-1</v>
      </c>
      <c r="F600">
        <v>22.068999999999999</v>
      </c>
      <c r="G600">
        <f t="shared" si="73"/>
        <v>22</v>
      </c>
      <c r="H600">
        <f t="shared" si="74"/>
        <v>25</v>
      </c>
      <c r="I600">
        <f t="shared" si="75"/>
        <v>30</v>
      </c>
      <c r="J600">
        <f t="shared" si="76"/>
        <v>30</v>
      </c>
      <c r="K600">
        <f t="shared" si="77"/>
        <v>50</v>
      </c>
      <c r="L600">
        <f t="shared" si="78"/>
        <v>30</v>
      </c>
      <c r="M600" t="str">
        <f t="shared" si="80"/>
        <v>OfL</v>
      </c>
    </row>
    <row r="601" spans="1:13" hidden="1" x14ac:dyDescent="0.25">
      <c r="A601" t="s">
        <v>4416</v>
      </c>
      <c r="B601" t="str">
        <f t="shared" si="79"/>
        <v>OfL-w08-v14</v>
      </c>
      <c r="C601">
        <v>13.608000000000001</v>
      </c>
      <c r="D601">
        <v>13.608000000000001</v>
      </c>
      <c r="E601">
        <v>-1</v>
      </c>
      <c r="F601">
        <v>18.515000000000001</v>
      </c>
      <c r="G601">
        <f t="shared" si="73"/>
        <v>18</v>
      </c>
      <c r="H601">
        <f t="shared" si="74"/>
        <v>20</v>
      </c>
      <c r="I601">
        <f t="shared" si="75"/>
        <v>25</v>
      </c>
      <c r="J601">
        <f t="shared" si="76"/>
        <v>25</v>
      </c>
      <c r="K601">
        <f t="shared" si="77"/>
        <v>40</v>
      </c>
      <c r="L601">
        <f t="shared" si="78"/>
        <v>25</v>
      </c>
      <c r="M601" t="str">
        <f t="shared" si="80"/>
        <v>OfL</v>
      </c>
    </row>
    <row r="602" spans="1:13" hidden="1" x14ac:dyDescent="0.25">
      <c r="A602" t="s">
        <v>4417</v>
      </c>
      <c r="B602" t="str">
        <f t="shared" si="79"/>
        <v>OfL-w08-v96</v>
      </c>
      <c r="C602">
        <v>18.463000000000001</v>
      </c>
      <c r="D602">
        <v>18.463000000000001</v>
      </c>
      <c r="E602">
        <v>-1</v>
      </c>
      <c r="F602">
        <v>35.002000000000002</v>
      </c>
      <c r="G602">
        <f t="shared" si="73"/>
        <v>25</v>
      </c>
      <c r="H602">
        <f t="shared" si="74"/>
        <v>25</v>
      </c>
      <c r="I602">
        <f t="shared" si="75"/>
        <v>47</v>
      </c>
      <c r="J602">
        <f t="shared" si="76"/>
        <v>50</v>
      </c>
      <c r="K602">
        <f t="shared" si="77"/>
        <v>50</v>
      </c>
      <c r="L602">
        <f t="shared" si="78"/>
        <v>50</v>
      </c>
      <c r="M602" t="str">
        <f t="shared" si="80"/>
        <v>OfL</v>
      </c>
    </row>
    <row r="603" spans="1:13" hidden="1" x14ac:dyDescent="0.25">
      <c r="A603" t="s">
        <v>4418</v>
      </c>
      <c r="B603" t="str">
        <f t="shared" si="79"/>
        <v>OfL-w09-v03</v>
      </c>
      <c r="C603">
        <v>20.277999999999999</v>
      </c>
      <c r="D603">
        <v>20.277999999999999</v>
      </c>
      <c r="E603">
        <v>-1</v>
      </c>
      <c r="F603">
        <v>34.701000000000001</v>
      </c>
      <c r="G603">
        <f t="shared" si="73"/>
        <v>27</v>
      </c>
      <c r="H603">
        <f t="shared" si="74"/>
        <v>30</v>
      </c>
      <c r="I603">
        <f t="shared" si="75"/>
        <v>47</v>
      </c>
      <c r="J603">
        <f t="shared" si="76"/>
        <v>50</v>
      </c>
      <c r="K603">
        <f t="shared" si="77"/>
        <v>60</v>
      </c>
      <c r="L603">
        <f t="shared" si="78"/>
        <v>50</v>
      </c>
      <c r="M603" t="str">
        <f t="shared" si="80"/>
        <v>OfL</v>
      </c>
    </row>
    <row r="604" spans="1:13" hidden="1" x14ac:dyDescent="0.25">
      <c r="A604" t="s">
        <v>4419</v>
      </c>
      <c r="B604" t="str">
        <f t="shared" si="79"/>
        <v>OfL-w09-v07</v>
      </c>
      <c r="C604">
        <v>19.672999999999998</v>
      </c>
      <c r="D604">
        <v>19.672999999999998</v>
      </c>
      <c r="E604">
        <v>-1</v>
      </c>
      <c r="F604">
        <v>27.084</v>
      </c>
      <c r="G604">
        <f t="shared" si="73"/>
        <v>26</v>
      </c>
      <c r="H604">
        <f t="shared" si="74"/>
        <v>30</v>
      </c>
      <c r="I604">
        <f t="shared" si="75"/>
        <v>36</v>
      </c>
      <c r="J604">
        <f t="shared" si="76"/>
        <v>40</v>
      </c>
      <c r="K604">
        <f t="shared" si="77"/>
        <v>60</v>
      </c>
      <c r="L604">
        <f t="shared" si="78"/>
        <v>40</v>
      </c>
      <c r="M604" t="str">
        <f t="shared" si="80"/>
        <v>OfL</v>
      </c>
    </row>
    <row r="605" spans="1:13" hidden="1" x14ac:dyDescent="0.25">
      <c r="A605" t="s">
        <v>4420</v>
      </c>
      <c r="B605" t="str">
        <f t="shared" si="79"/>
        <v>OfL-w09-v11</v>
      </c>
      <c r="C605">
        <v>19.196999999999999</v>
      </c>
      <c r="D605">
        <v>19.196999999999999</v>
      </c>
      <c r="E605">
        <v>-1</v>
      </c>
      <c r="F605">
        <v>26.428999999999998</v>
      </c>
      <c r="G605">
        <f t="shared" si="73"/>
        <v>26</v>
      </c>
      <c r="H605">
        <f t="shared" si="74"/>
        <v>30</v>
      </c>
      <c r="I605">
        <f t="shared" si="75"/>
        <v>35</v>
      </c>
      <c r="J605">
        <f t="shared" si="76"/>
        <v>40</v>
      </c>
      <c r="K605">
        <f t="shared" si="77"/>
        <v>60</v>
      </c>
      <c r="L605">
        <f t="shared" si="78"/>
        <v>40</v>
      </c>
      <c r="M605" t="str">
        <f t="shared" si="80"/>
        <v>OfL</v>
      </c>
    </row>
    <row r="606" spans="1:13" hidden="1" x14ac:dyDescent="0.25">
      <c r="A606" t="s">
        <v>4421</v>
      </c>
      <c r="B606" t="str">
        <f t="shared" si="79"/>
        <v>OfL-w09-v14</v>
      </c>
      <c r="C606">
        <v>17.003</v>
      </c>
      <c r="D606">
        <v>17.003</v>
      </c>
      <c r="E606">
        <v>-1</v>
      </c>
      <c r="F606">
        <v>23.135000000000002</v>
      </c>
      <c r="G606">
        <f t="shared" si="73"/>
        <v>23</v>
      </c>
      <c r="H606">
        <f t="shared" si="74"/>
        <v>25</v>
      </c>
      <c r="I606">
        <f t="shared" si="75"/>
        <v>31</v>
      </c>
      <c r="J606">
        <f t="shared" si="76"/>
        <v>40</v>
      </c>
      <c r="K606">
        <f t="shared" si="77"/>
        <v>50</v>
      </c>
      <c r="L606">
        <f t="shared" si="78"/>
        <v>40</v>
      </c>
      <c r="M606" t="str">
        <f t="shared" si="80"/>
        <v>OfL</v>
      </c>
    </row>
    <row r="607" spans="1:13" hidden="1" x14ac:dyDescent="0.25">
      <c r="A607" t="s">
        <v>4422</v>
      </c>
      <c r="B607" t="str">
        <f t="shared" si="79"/>
        <v>OfL-w09-v96</v>
      </c>
      <c r="C607">
        <v>21.879000000000001</v>
      </c>
      <c r="D607">
        <v>21.879000000000001</v>
      </c>
      <c r="E607">
        <v>-1</v>
      </c>
      <c r="F607">
        <v>38.295999999999999</v>
      </c>
      <c r="G607">
        <f t="shared" si="73"/>
        <v>29</v>
      </c>
      <c r="H607">
        <f t="shared" si="74"/>
        <v>30</v>
      </c>
      <c r="I607">
        <f t="shared" si="75"/>
        <v>51</v>
      </c>
      <c r="J607">
        <f t="shared" si="76"/>
        <v>60</v>
      </c>
      <c r="K607">
        <f t="shared" si="77"/>
        <v>60</v>
      </c>
      <c r="L607">
        <f t="shared" si="78"/>
        <v>60</v>
      </c>
      <c r="M607" t="str">
        <f t="shared" si="80"/>
        <v>OfL</v>
      </c>
    </row>
    <row r="608" spans="1:13" hidden="1" x14ac:dyDescent="0.25">
      <c r="A608" t="s">
        <v>4423</v>
      </c>
      <c r="B608" t="str">
        <f t="shared" si="79"/>
        <v>OfL-w10-v03</v>
      </c>
      <c r="C608">
        <v>17.780999999999999</v>
      </c>
      <c r="D608">
        <v>17.780999999999999</v>
      </c>
      <c r="E608">
        <v>-1</v>
      </c>
      <c r="F608">
        <v>30.617999999999999</v>
      </c>
      <c r="G608">
        <f t="shared" si="73"/>
        <v>24</v>
      </c>
      <c r="H608">
        <f t="shared" si="74"/>
        <v>25</v>
      </c>
      <c r="I608">
        <f t="shared" si="75"/>
        <v>41</v>
      </c>
      <c r="J608">
        <f t="shared" si="76"/>
        <v>50</v>
      </c>
      <c r="K608">
        <f t="shared" si="77"/>
        <v>50</v>
      </c>
      <c r="L608">
        <f t="shared" si="78"/>
        <v>50</v>
      </c>
      <c r="M608" t="str">
        <f t="shared" si="80"/>
        <v>OfL</v>
      </c>
    </row>
    <row r="609" spans="1:13" hidden="1" x14ac:dyDescent="0.25">
      <c r="A609" t="s">
        <v>4424</v>
      </c>
      <c r="B609" t="str">
        <f t="shared" si="79"/>
        <v>OfL-w10-v07</v>
      </c>
      <c r="C609">
        <v>17.198</v>
      </c>
      <c r="D609">
        <v>17.198</v>
      </c>
      <c r="E609">
        <v>-1</v>
      </c>
      <c r="F609">
        <v>23.346</v>
      </c>
      <c r="G609">
        <f t="shared" si="73"/>
        <v>23</v>
      </c>
      <c r="H609">
        <f t="shared" si="74"/>
        <v>25</v>
      </c>
      <c r="I609">
        <f t="shared" si="75"/>
        <v>31</v>
      </c>
      <c r="J609">
        <f t="shared" si="76"/>
        <v>40</v>
      </c>
      <c r="K609">
        <f t="shared" si="77"/>
        <v>50</v>
      </c>
      <c r="L609">
        <f t="shared" si="78"/>
        <v>40</v>
      </c>
      <c r="M609" t="str">
        <f t="shared" si="80"/>
        <v>OfL</v>
      </c>
    </row>
    <row r="610" spans="1:13" hidden="1" x14ac:dyDescent="0.25">
      <c r="A610" t="s">
        <v>4425</v>
      </c>
      <c r="B610" t="str">
        <f t="shared" si="79"/>
        <v>OfL-w10-v11</v>
      </c>
      <c r="C610">
        <v>16.748000000000001</v>
      </c>
      <c r="D610">
        <v>16.748000000000001</v>
      </c>
      <c r="E610">
        <v>-1</v>
      </c>
      <c r="F610">
        <v>22.734999999999999</v>
      </c>
      <c r="G610">
        <f t="shared" si="73"/>
        <v>22</v>
      </c>
      <c r="H610">
        <f t="shared" si="74"/>
        <v>25</v>
      </c>
      <c r="I610">
        <f t="shared" si="75"/>
        <v>30</v>
      </c>
      <c r="J610">
        <f t="shared" si="76"/>
        <v>30</v>
      </c>
      <c r="K610">
        <f t="shared" si="77"/>
        <v>50</v>
      </c>
      <c r="L610">
        <f t="shared" si="78"/>
        <v>30</v>
      </c>
      <c r="M610" t="str">
        <f t="shared" si="80"/>
        <v>OfL</v>
      </c>
    </row>
    <row r="611" spans="1:13" hidden="1" x14ac:dyDescent="0.25">
      <c r="A611" t="s">
        <v>4426</v>
      </c>
      <c r="B611" t="str">
        <f t="shared" si="79"/>
        <v>OfL-w10-v14</v>
      </c>
      <c r="C611">
        <v>14.976000000000001</v>
      </c>
      <c r="D611">
        <v>14.976000000000001</v>
      </c>
      <c r="E611">
        <v>-1</v>
      </c>
      <c r="F611">
        <v>20.376000000000001</v>
      </c>
      <c r="G611">
        <f t="shared" ref="G611:G674" si="81">ROUND(SUM(C611)/0.746,0)</f>
        <v>20</v>
      </c>
      <c r="H611">
        <f t="shared" ref="H611:H674" si="82">IF(G611&lt;=3,G611,IF(AND(G611&gt;3,G611&lt;=5),5,IF(AND(G611&gt;5,G611&lt;=7.5),7.5,IF(AND(G611&gt;7.5,G611&lt;=10),10,IF(AND(G611&gt;10,G611&lt;=15),15,IF(AND(G611&gt;15,G611&lt;=20),20,IF(AND(G611&gt;20,G611&lt;=25),25,IF(AND(G611&gt;25,G611&lt;=30),30,IF(AND(G611&gt;30,G611&lt;=40),40,IF(AND(G611&gt;40,G611&lt;=50),50,IF(AND(G611&gt;50,G611&lt;=60),60,IF(AND(G611&gt;60,G611&lt;=75),75,IF(AND(G611&gt;75,G611&lt;=100),100,IF(AND(G611&gt;100,G611&lt;=125),125,IF(AND(G611&gt;125,G611&lt;=150),150,IF(AND(G611&gt;150,G611&lt;=200),200,IF(AND(G611&gt;200,G611&lt;=250),250,IF(AND(G611&gt;250,G611&lt;=300),300))))))))))))))))))</f>
        <v>20</v>
      </c>
      <c r="I611">
        <f t="shared" ref="I611:I674" si="83">ROUND(F611/0.746,0)</f>
        <v>27</v>
      </c>
      <c r="J611">
        <f t="shared" ref="J611:J674" si="84">IF(I611&lt;=3,I611,IF(AND(I611&gt;3,I611&lt;=5),5,IF(AND(I611&gt;5,I611&lt;=7.5),7.5,IF(AND(I611&gt;7.5,I611&lt;=10),10,IF(AND(I611&gt;10,I611&lt;=15),15,IF(AND(I611&gt;15,I611&lt;=20),20,IF(AND(I611&gt;20,I611&lt;=25),25,IF(AND(I611&gt;25,I611&lt;=30),30,IF(AND(I611&gt;30,I611&lt;=40),40,IF(AND(I611&gt;40,I611&lt;=50),50,IF(AND(I611&gt;50,I611&lt;=60),60,IF(AND(I611&gt;60,I611&lt;=75),75,IF(AND(I611&gt;75,I611&lt;=100),100,IF(AND(I611&gt;100,I611&lt;=125),125,IF(AND(I611&gt;125,I611&lt;=150),150,IF(AND(I611&gt;150,I611&lt;=200),200,IF(AND(I611&gt;200,I611&lt;=250),250,IF(AND(I611&gt;250,I611&lt;=300),300))))))))))))))))))</f>
        <v>30</v>
      </c>
      <c r="K611">
        <f t="shared" ref="K611:K674" si="85">IF(E611&gt;0,H611*3,H611*2)</f>
        <v>40</v>
      </c>
      <c r="L611">
        <f t="shared" ref="L611:L674" si="86">J611</f>
        <v>30</v>
      </c>
      <c r="M611" t="str">
        <f t="shared" si="80"/>
        <v>OfL</v>
      </c>
    </row>
    <row r="612" spans="1:13" hidden="1" x14ac:dyDescent="0.25">
      <c r="A612" t="s">
        <v>4427</v>
      </c>
      <c r="B612" t="str">
        <f t="shared" si="79"/>
        <v>OfL-w10-v96</v>
      </c>
      <c r="C612">
        <v>20.565999999999999</v>
      </c>
      <c r="D612">
        <v>20.565999999999999</v>
      </c>
      <c r="E612">
        <v>-1</v>
      </c>
      <c r="F612">
        <v>36.871000000000002</v>
      </c>
      <c r="G612">
        <f t="shared" si="81"/>
        <v>28</v>
      </c>
      <c r="H612">
        <f t="shared" si="82"/>
        <v>30</v>
      </c>
      <c r="I612">
        <f t="shared" si="83"/>
        <v>49</v>
      </c>
      <c r="J612">
        <f t="shared" si="84"/>
        <v>50</v>
      </c>
      <c r="K612">
        <f t="shared" si="85"/>
        <v>60</v>
      </c>
      <c r="L612">
        <f t="shared" si="86"/>
        <v>50</v>
      </c>
      <c r="M612" t="str">
        <f t="shared" si="80"/>
        <v>OfL</v>
      </c>
    </row>
    <row r="613" spans="1:13" hidden="1" x14ac:dyDescent="0.25">
      <c r="A613" t="s">
        <v>4428</v>
      </c>
      <c r="B613" t="str">
        <f t="shared" si="79"/>
        <v>OfL-w11-v03</v>
      </c>
      <c r="C613">
        <v>19.033999999999999</v>
      </c>
      <c r="D613">
        <v>19.033999999999999</v>
      </c>
      <c r="E613">
        <v>-1</v>
      </c>
      <c r="F613">
        <v>29.974</v>
      </c>
      <c r="G613">
        <f t="shared" si="81"/>
        <v>26</v>
      </c>
      <c r="H613">
        <f t="shared" si="82"/>
        <v>30</v>
      </c>
      <c r="I613">
        <f t="shared" si="83"/>
        <v>40</v>
      </c>
      <c r="J613">
        <f t="shared" si="84"/>
        <v>40</v>
      </c>
      <c r="K613">
        <f t="shared" si="85"/>
        <v>60</v>
      </c>
      <c r="L613">
        <f t="shared" si="86"/>
        <v>40</v>
      </c>
      <c r="M613" t="str">
        <f t="shared" si="80"/>
        <v>OfL</v>
      </c>
    </row>
    <row r="614" spans="1:13" hidden="1" x14ac:dyDescent="0.25">
      <c r="A614" t="s">
        <v>4429</v>
      </c>
      <c r="B614" t="str">
        <f t="shared" si="79"/>
        <v>OfL-w11-v07</v>
      </c>
      <c r="C614">
        <v>18.474</v>
      </c>
      <c r="D614">
        <v>18.474</v>
      </c>
      <c r="E614">
        <v>-1</v>
      </c>
      <c r="F614">
        <v>25.434000000000001</v>
      </c>
      <c r="G614">
        <f t="shared" si="81"/>
        <v>25</v>
      </c>
      <c r="H614">
        <f t="shared" si="82"/>
        <v>25</v>
      </c>
      <c r="I614">
        <f t="shared" si="83"/>
        <v>34</v>
      </c>
      <c r="J614">
        <f t="shared" si="84"/>
        <v>40</v>
      </c>
      <c r="K614">
        <f t="shared" si="85"/>
        <v>50</v>
      </c>
      <c r="L614">
        <f t="shared" si="86"/>
        <v>40</v>
      </c>
      <c r="M614" t="str">
        <f t="shared" si="80"/>
        <v>OfL</v>
      </c>
    </row>
    <row r="615" spans="1:13" hidden="1" x14ac:dyDescent="0.25">
      <c r="A615" t="s">
        <v>4430</v>
      </c>
      <c r="B615" t="str">
        <f t="shared" si="79"/>
        <v>OfL-w11-v11</v>
      </c>
      <c r="C615">
        <v>18.312000000000001</v>
      </c>
      <c r="D615">
        <v>18.312000000000001</v>
      </c>
      <c r="E615">
        <v>-1</v>
      </c>
      <c r="F615">
        <v>24.858000000000001</v>
      </c>
      <c r="G615">
        <f t="shared" si="81"/>
        <v>25</v>
      </c>
      <c r="H615">
        <f t="shared" si="82"/>
        <v>25</v>
      </c>
      <c r="I615">
        <f t="shared" si="83"/>
        <v>33</v>
      </c>
      <c r="J615">
        <f t="shared" si="84"/>
        <v>40</v>
      </c>
      <c r="K615">
        <f t="shared" si="85"/>
        <v>50</v>
      </c>
      <c r="L615">
        <f t="shared" si="86"/>
        <v>40</v>
      </c>
      <c r="M615" t="str">
        <f t="shared" si="80"/>
        <v>OfL</v>
      </c>
    </row>
    <row r="616" spans="1:13" hidden="1" x14ac:dyDescent="0.25">
      <c r="A616" t="s">
        <v>4431</v>
      </c>
      <c r="B616" t="str">
        <f t="shared" si="79"/>
        <v>OfL-w11-v14</v>
      </c>
      <c r="C616">
        <v>16.574000000000002</v>
      </c>
      <c r="D616">
        <v>16.574000000000002</v>
      </c>
      <c r="E616">
        <v>-1</v>
      </c>
      <c r="F616">
        <v>22.552</v>
      </c>
      <c r="G616">
        <f t="shared" si="81"/>
        <v>22</v>
      </c>
      <c r="H616">
        <f t="shared" si="82"/>
        <v>25</v>
      </c>
      <c r="I616">
        <f t="shared" si="83"/>
        <v>30</v>
      </c>
      <c r="J616">
        <f t="shared" si="84"/>
        <v>30</v>
      </c>
      <c r="K616">
        <f t="shared" si="85"/>
        <v>50</v>
      </c>
      <c r="L616">
        <f t="shared" si="86"/>
        <v>30</v>
      </c>
      <c r="M616" t="str">
        <f t="shared" si="80"/>
        <v>OfL</v>
      </c>
    </row>
    <row r="617" spans="1:13" hidden="1" x14ac:dyDescent="0.25">
      <c r="A617" t="s">
        <v>4432</v>
      </c>
      <c r="B617" t="str">
        <f t="shared" si="79"/>
        <v>OfL-w11-v96</v>
      </c>
      <c r="C617">
        <v>20.78</v>
      </c>
      <c r="D617">
        <v>20.78</v>
      </c>
      <c r="E617">
        <v>-1</v>
      </c>
      <c r="F617">
        <v>33.627000000000002</v>
      </c>
      <c r="G617">
        <f t="shared" si="81"/>
        <v>28</v>
      </c>
      <c r="H617">
        <f t="shared" si="82"/>
        <v>30</v>
      </c>
      <c r="I617">
        <f t="shared" si="83"/>
        <v>45</v>
      </c>
      <c r="J617">
        <f t="shared" si="84"/>
        <v>50</v>
      </c>
      <c r="K617">
        <f t="shared" si="85"/>
        <v>60</v>
      </c>
      <c r="L617">
        <f t="shared" si="86"/>
        <v>50</v>
      </c>
      <c r="M617" t="str">
        <f t="shared" si="80"/>
        <v>OfL</v>
      </c>
    </row>
    <row r="618" spans="1:13" hidden="1" x14ac:dyDescent="0.25">
      <c r="A618" t="s">
        <v>4433</v>
      </c>
      <c r="B618" t="str">
        <f t="shared" si="79"/>
        <v>OfL-w12-v03</v>
      </c>
      <c r="C618">
        <v>17.437999999999999</v>
      </c>
      <c r="D618">
        <v>17.437999999999999</v>
      </c>
      <c r="E618">
        <v>-1</v>
      </c>
      <c r="F618">
        <v>28.888000000000002</v>
      </c>
      <c r="G618">
        <f t="shared" si="81"/>
        <v>23</v>
      </c>
      <c r="H618">
        <f t="shared" si="82"/>
        <v>25</v>
      </c>
      <c r="I618">
        <f t="shared" si="83"/>
        <v>39</v>
      </c>
      <c r="J618">
        <f t="shared" si="84"/>
        <v>40</v>
      </c>
      <c r="K618">
        <f t="shared" si="85"/>
        <v>50</v>
      </c>
      <c r="L618">
        <f t="shared" si="86"/>
        <v>40</v>
      </c>
      <c r="M618" t="str">
        <f t="shared" si="80"/>
        <v>OfL</v>
      </c>
    </row>
    <row r="619" spans="1:13" hidden="1" x14ac:dyDescent="0.25">
      <c r="A619" t="s">
        <v>4434</v>
      </c>
      <c r="B619" t="str">
        <f t="shared" si="79"/>
        <v>OfL-w12-v07</v>
      </c>
      <c r="C619">
        <v>16.861000000000001</v>
      </c>
      <c r="D619">
        <v>16.861000000000001</v>
      </c>
      <c r="E619">
        <v>-1</v>
      </c>
      <c r="F619">
        <v>22.888000000000002</v>
      </c>
      <c r="G619">
        <f t="shared" si="81"/>
        <v>23</v>
      </c>
      <c r="H619">
        <f t="shared" si="82"/>
        <v>25</v>
      </c>
      <c r="I619">
        <f t="shared" si="83"/>
        <v>31</v>
      </c>
      <c r="J619">
        <f t="shared" si="84"/>
        <v>40</v>
      </c>
      <c r="K619">
        <f t="shared" si="85"/>
        <v>50</v>
      </c>
      <c r="L619">
        <f t="shared" si="86"/>
        <v>40</v>
      </c>
      <c r="M619" t="str">
        <f t="shared" si="80"/>
        <v>OfL</v>
      </c>
    </row>
    <row r="620" spans="1:13" hidden="1" x14ac:dyDescent="0.25">
      <c r="A620" t="s">
        <v>4435</v>
      </c>
      <c r="B620" t="str">
        <f t="shared" si="79"/>
        <v>OfL-w12-v11</v>
      </c>
      <c r="C620">
        <v>16.370999999999999</v>
      </c>
      <c r="D620">
        <v>16.370999999999999</v>
      </c>
      <c r="E620">
        <v>-1</v>
      </c>
      <c r="F620">
        <v>22.222999999999999</v>
      </c>
      <c r="G620">
        <f t="shared" si="81"/>
        <v>22</v>
      </c>
      <c r="H620">
        <f t="shared" si="82"/>
        <v>25</v>
      </c>
      <c r="I620">
        <f t="shared" si="83"/>
        <v>30</v>
      </c>
      <c r="J620">
        <f t="shared" si="84"/>
        <v>30</v>
      </c>
      <c r="K620">
        <f t="shared" si="85"/>
        <v>50</v>
      </c>
      <c r="L620">
        <f t="shared" si="86"/>
        <v>30</v>
      </c>
      <c r="M620" t="str">
        <f t="shared" si="80"/>
        <v>OfL</v>
      </c>
    </row>
    <row r="621" spans="1:13" hidden="1" x14ac:dyDescent="0.25">
      <c r="A621" t="s">
        <v>4436</v>
      </c>
      <c r="B621" t="str">
        <f t="shared" si="79"/>
        <v>OfL-w12-v14</v>
      </c>
      <c r="C621">
        <v>14.753</v>
      </c>
      <c r="D621">
        <v>14.753</v>
      </c>
      <c r="E621">
        <v>-1</v>
      </c>
      <c r="F621">
        <v>20.074000000000002</v>
      </c>
      <c r="G621">
        <f t="shared" si="81"/>
        <v>20</v>
      </c>
      <c r="H621">
        <f t="shared" si="82"/>
        <v>20</v>
      </c>
      <c r="I621">
        <f t="shared" si="83"/>
        <v>27</v>
      </c>
      <c r="J621">
        <f t="shared" si="84"/>
        <v>30</v>
      </c>
      <c r="K621">
        <f t="shared" si="85"/>
        <v>40</v>
      </c>
      <c r="L621">
        <f t="shared" si="86"/>
        <v>30</v>
      </c>
      <c r="M621" t="str">
        <f t="shared" si="80"/>
        <v>OfL</v>
      </c>
    </row>
    <row r="622" spans="1:13" hidden="1" x14ac:dyDescent="0.25">
      <c r="A622" t="s">
        <v>4437</v>
      </c>
      <c r="B622" t="str">
        <f t="shared" si="79"/>
        <v>OfL-w12-v96</v>
      </c>
      <c r="C622">
        <v>19.161000000000001</v>
      </c>
      <c r="D622">
        <v>19.161000000000001</v>
      </c>
      <c r="E622">
        <v>-1</v>
      </c>
      <c r="F622">
        <v>33.290999999999997</v>
      </c>
      <c r="G622">
        <f t="shared" si="81"/>
        <v>26</v>
      </c>
      <c r="H622">
        <f t="shared" si="82"/>
        <v>30</v>
      </c>
      <c r="I622">
        <f t="shared" si="83"/>
        <v>45</v>
      </c>
      <c r="J622">
        <f t="shared" si="84"/>
        <v>50</v>
      </c>
      <c r="K622">
        <f t="shared" si="85"/>
        <v>60</v>
      </c>
      <c r="L622">
        <f t="shared" si="86"/>
        <v>50</v>
      </c>
      <c r="M622" t="str">
        <f t="shared" si="80"/>
        <v>OfL</v>
      </c>
    </row>
    <row r="623" spans="1:13" hidden="1" x14ac:dyDescent="0.25">
      <c r="A623" t="s">
        <v>4438</v>
      </c>
      <c r="B623" t="str">
        <f t="shared" si="79"/>
        <v>OfL-w13-v03</v>
      </c>
      <c r="C623">
        <v>17.928999999999998</v>
      </c>
      <c r="D623">
        <v>17.928999999999998</v>
      </c>
      <c r="E623">
        <v>-1</v>
      </c>
      <c r="F623">
        <v>30.856000000000002</v>
      </c>
      <c r="G623">
        <f t="shared" si="81"/>
        <v>24</v>
      </c>
      <c r="H623">
        <f t="shared" si="82"/>
        <v>25</v>
      </c>
      <c r="I623">
        <f t="shared" si="83"/>
        <v>41</v>
      </c>
      <c r="J623">
        <f t="shared" si="84"/>
        <v>50</v>
      </c>
      <c r="K623">
        <f t="shared" si="85"/>
        <v>50</v>
      </c>
      <c r="L623">
        <f t="shared" si="86"/>
        <v>50</v>
      </c>
      <c r="M623" t="str">
        <f t="shared" si="80"/>
        <v>OfL</v>
      </c>
    </row>
    <row r="624" spans="1:13" hidden="1" x14ac:dyDescent="0.25">
      <c r="A624" t="s">
        <v>4439</v>
      </c>
      <c r="B624" t="str">
        <f t="shared" si="79"/>
        <v>OfL-w13-v07</v>
      </c>
      <c r="C624">
        <v>17.347000000000001</v>
      </c>
      <c r="D624">
        <v>17.347000000000001</v>
      </c>
      <c r="E624">
        <v>-1</v>
      </c>
      <c r="F624">
        <v>23.548999999999999</v>
      </c>
      <c r="G624">
        <f t="shared" si="81"/>
        <v>23</v>
      </c>
      <c r="H624">
        <f t="shared" si="82"/>
        <v>25</v>
      </c>
      <c r="I624">
        <f t="shared" si="83"/>
        <v>32</v>
      </c>
      <c r="J624">
        <f t="shared" si="84"/>
        <v>40</v>
      </c>
      <c r="K624">
        <f t="shared" si="85"/>
        <v>50</v>
      </c>
      <c r="L624">
        <f t="shared" si="86"/>
        <v>40</v>
      </c>
      <c r="M624" t="str">
        <f t="shared" si="80"/>
        <v>OfL</v>
      </c>
    </row>
    <row r="625" spans="1:13" hidden="1" x14ac:dyDescent="0.25">
      <c r="A625" t="s">
        <v>4440</v>
      </c>
      <c r="B625" t="str">
        <f t="shared" si="79"/>
        <v>OfL-w13-v11</v>
      </c>
      <c r="C625">
        <v>16.916</v>
      </c>
      <c r="D625">
        <v>16.916</v>
      </c>
      <c r="E625">
        <v>-1</v>
      </c>
      <c r="F625">
        <v>22.963999999999999</v>
      </c>
      <c r="G625">
        <f t="shared" si="81"/>
        <v>23</v>
      </c>
      <c r="H625">
        <f t="shared" si="82"/>
        <v>25</v>
      </c>
      <c r="I625">
        <f t="shared" si="83"/>
        <v>31</v>
      </c>
      <c r="J625">
        <f t="shared" si="84"/>
        <v>40</v>
      </c>
      <c r="K625">
        <f t="shared" si="85"/>
        <v>50</v>
      </c>
      <c r="L625">
        <f t="shared" si="86"/>
        <v>40</v>
      </c>
      <c r="M625" t="str">
        <f t="shared" si="80"/>
        <v>OfL</v>
      </c>
    </row>
    <row r="626" spans="1:13" hidden="1" x14ac:dyDescent="0.25">
      <c r="A626" t="s">
        <v>4441</v>
      </c>
      <c r="B626" t="str">
        <f t="shared" si="79"/>
        <v>OfL-w13-v14</v>
      </c>
      <c r="C626">
        <v>15.000999999999999</v>
      </c>
      <c r="D626">
        <v>15.000999999999999</v>
      </c>
      <c r="E626">
        <v>-1</v>
      </c>
      <c r="F626">
        <v>20.411000000000001</v>
      </c>
      <c r="G626">
        <f t="shared" si="81"/>
        <v>20</v>
      </c>
      <c r="H626">
        <f t="shared" si="82"/>
        <v>20</v>
      </c>
      <c r="I626">
        <f t="shared" si="83"/>
        <v>27</v>
      </c>
      <c r="J626">
        <f t="shared" si="84"/>
        <v>30</v>
      </c>
      <c r="K626">
        <f t="shared" si="85"/>
        <v>40</v>
      </c>
      <c r="L626">
        <f t="shared" si="86"/>
        <v>30</v>
      </c>
      <c r="M626" t="str">
        <f t="shared" si="80"/>
        <v>OfL</v>
      </c>
    </row>
    <row r="627" spans="1:13" hidden="1" x14ac:dyDescent="0.25">
      <c r="A627" t="s">
        <v>4442</v>
      </c>
      <c r="B627" t="str">
        <f t="shared" si="79"/>
        <v>OfL-w13-v96</v>
      </c>
      <c r="C627">
        <v>19.411000000000001</v>
      </c>
      <c r="D627">
        <v>19.411000000000001</v>
      </c>
      <c r="E627">
        <v>-1</v>
      </c>
      <c r="F627">
        <v>34.015999999999998</v>
      </c>
      <c r="G627">
        <f t="shared" si="81"/>
        <v>26</v>
      </c>
      <c r="H627">
        <f t="shared" si="82"/>
        <v>30</v>
      </c>
      <c r="I627">
        <f t="shared" si="83"/>
        <v>46</v>
      </c>
      <c r="J627">
        <f t="shared" si="84"/>
        <v>50</v>
      </c>
      <c r="K627">
        <f t="shared" si="85"/>
        <v>60</v>
      </c>
      <c r="L627">
        <f t="shared" si="86"/>
        <v>50</v>
      </c>
      <c r="M627" t="str">
        <f t="shared" si="80"/>
        <v>OfL</v>
      </c>
    </row>
    <row r="628" spans="1:13" hidden="1" x14ac:dyDescent="0.25">
      <c r="A628" t="s">
        <v>4443</v>
      </c>
      <c r="B628" t="str">
        <f t="shared" si="79"/>
        <v>OfL-w14-v03</v>
      </c>
      <c r="C628">
        <v>21.646000000000001</v>
      </c>
      <c r="D628">
        <v>21.646000000000001</v>
      </c>
      <c r="E628">
        <v>-1</v>
      </c>
      <c r="F628">
        <v>35.415999999999997</v>
      </c>
      <c r="G628">
        <f t="shared" si="81"/>
        <v>29</v>
      </c>
      <c r="H628">
        <f t="shared" si="82"/>
        <v>30</v>
      </c>
      <c r="I628">
        <f t="shared" si="83"/>
        <v>47</v>
      </c>
      <c r="J628">
        <f t="shared" si="84"/>
        <v>50</v>
      </c>
      <c r="K628">
        <f t="shared" si="85"/>
        <v>60</v>
      </c>
      <c r="L628">
        <f t="shared" si="86"/>
        <v>50</v>
      </c>
      <c r="M628" t="str">
        <f t="shared" si="80"/>
        <v>OfL</v>
      </c>
    </row>
    <row r="629" spans="1:13" hidden="1" x14ac:dyDescent="0.25">
      <c r="A629" t="s">
        <v>4444</v>
      </c>
      <c r="B629" t="str">
        <f t="shared" si="79"/>
        <v>OfL-w14-v07</v>
      </c>
      <c r="C629">
        <v>21.036000000000001</v>
      </c>
      <c r="D629">
        <v>21.036000000000001</v>
      </c>
      <c r="E629">
        <v>-1</v>
      </c>
      <c r="F629">
        <v>28.962</v>
      </c>
      <c r="G629">
        <f t="shared" si="81"/>
        <v>28</v>
      </c>
      <c r="H629">
        <f t="shared" si="82"/>
        <v>30</v>
      </c>
      <c r="I629">
        <f t="shared" si="83"/>
        <v>39</v>
      </c>
      <c r="J629">
        <f t="shared" si="84"/>
        <v>40</v>
      </c>
      <c r="K629">
        <f t="shared" si="85"/>
        <v>60</v>
      </c>
      <c r="L629">
        <f t="shared" si="86"/>
        <v>40</v>
      </c>
      <c r="M629" t="str">
        <f t="shared" si="80"/>
        <v>OfL</v>
      </c>
    </row>
    <row r="630" spans="1:13" hidden="1" x14ac:dyDescent="0.25">
      <c r="A630" t="s">
        <v>4445</v>
      </c>
      <c r="B630" t="str">
        <f t="shared" si="79"/>
        <v>OfL-w14-v11</v>
      </c>
      <c r="C630">
        <v>20.658999999999999</v>
      </c>
      <c r="D630">
        <v>20.658999999999999</v>
      </c>
      <c r="E630">
        <v>-1</v>
      </c>
      <c r="F630">
        <v>28.443000000000001</v>
      </c>
      <c r="G630">
        <f t="shared" si="81"/>
        <v>28</v>
      </c>
      <c r="H630">
        <f t="shared" si="82"/>
        <v>30</v>
      </c>
      <c r="I630">
        <f t="shared" si="83"/>
        <v>38</v>
      </c>
      <c r="J630">
        <f t="shared" si="84"/>
        <v>40</v>
      </c>
      <c r="K630">
        <f t="shared" si="85"/>
        <v>60</v>
      </c>
      <c r="L630">
        <f t="shared" si="86"/>
        <v>40</v>
      </c>
      <c r="M630" t="str">
        <f t="shared" si="80"/>
        <v>OfL</v>
      </c>
    </row>
    <row r="631" spans="1:13" hidden="1" x14ac:dyDescent="0.25">
      <c r="A631" t="s">
        <v>4446</v>
      </c>
      <c r="B631" t="str">
        <f t="shared" si="79"/>
        <v>OfL-w14-v14</v>
      </c>
      <c r="C631">
        <v>18.756</v>
      </c>
      <c r="D631">
        <v>18.756</v>
      </c>
      <c r="E631">
        <v>-1</v>
      </c>
      <c r="F631">
        <v>25.823</v>
      </c>
      <c r="G631">
        <f t="shared" si="81"/>
        <v>25</v>
      </c>
      <c r="H631">
        <f t="shared" si="82"/>
        <v>25</v>
      </c>
      <c r="I631">
        <f t="shared" si="83"/>
        <v>35</v>
      </c>
      <c r="J631">
        <f t="shared" si="84"/>
        <v>40</v>
      </c>
      <c r="K631">
        <f t="shared" si="85"/>
        <v>50</v>
      </c>
      <c r="L631">
        <f t="shared" si="86"/>
        <v>40</v>
      </c>
      <c r="M631" t="str">
        <f t="shared" si="80"/>
        <v>OfL</v>
      </c>
    </row>
    <row r="632" spans="1:13" hidden="1" x14ac:dyDescent="0.25">
      <c r="A632" t="s">
        <v>4447</v>
      </c>
      <c r="B632" t="str">
        <f t="shared" si="79"/>
        <v>OfL-w14-v96</v>
      </c>
      <c r="C632">
        <v>22.734000000000002</v>
      </c>
      <c r="D632">
        <v>22.734000000000002</v>
      </c>
      <c r="E632">
        <v>-1</v>
      </c>
      <c r="F632">
        <v>38.133000000000003</v>
      </c>
      <c r="G632">
        <f t="shared" si="81"/>
        <v>30</v>
      </c>
      <c r="H632">
        <f t="shared" si="82"/>
        <v>30</v>
      </c>
      <c r="I632">
        <f t="shared" si="83"/>
        <v>51</v>
      </c>
      <c r="J632">
        <f t="shared" si="84"/>
        <v>60</v>
      </c>
      <c r="K632">
        <f t="shared" si="85"/>
        <v>60</v>
      </c>
      <c r="L632">
        <f t="shared" si="86"/>
        <v>60</v>
      </c>
      <c r="M632" t="str">
        <f t="shared" si="80"/>
        <v>OfL</v>
      </c>
    </row>
    <row r="633" spans="1:13" hidden="1" x14ac:dyDescent="0.25">
      <c r="A633" t="s">
        <v>4448</v>
      </c>
      <c r="B633" t="str">
        <f t="shared" si="79"/>
        <v>OfL-w15-v03</v>
      </c>
      <c r="C633">
        <v>20.891999999999999</v>
      </c>
      <c r="D633">
        <v>20.891999999999999</v>
      </c>
      <c r="E633">
        <v>-1</v>
      </c>
      <c r="F633">
        <v>32.787999999999997</v>
      </c>
      <c r="G633">
        <f t="shared" si="81"/>
        <v>28</v>
      </c>
      <c r="H633">
        <f t="shared" si="82"/>
        <v>30</v>
      </c>
      <c r="I633">
        <f t="shared" si="83"/>
        <v>44</v>
      </c>
      <c r="J633">
        <f t="shared" si="84"/>
        <v>50</v>
      </c>
      <c r="K633">
        <f t="shared" si="85"/>
        <v>60</v>
      </c>
      <c r="L633">
        <f t="shared" si="86"/>
        <v>50</v>
      </c>
      <c r="M633" t="str">
        <f t="shared" si="80"/>
        <v>OfL</v>
      </c>
    </row>
    <row r="634" spans="1:13" hidden="1" x14ac:dyDescent="0.25">
      <c r="A634" t="s">
        <v>4449</v>
      </c>
      <c r="B634" t="str">
        <f t="shared" si="79"/>
        <v>OfL-w15-v07</v>
      </c>
      <c r="C634">
        <v>20.21</v>
      </c>
      <c r="D634">
        <v>20.21</v>
      </c>
      <c r="E634">
        <v>-1</v>
      </c>
      <c r="F634">
        <v>27.824000000000002</v>
      </c>
      <c r="G634">
        <f t="shared" si="81"/>
        <v>27</v>
      </c>
      <c r="H634">
        <f t="shared" si="82"/>
        <v>30</v>
      </c>
      <c r="I634">
        <f t="shared" si="83"/>
        <v>37</v>
      </c>
      <c r="J634">
        <f t="shared" si="84"/>
        <v>40</v>
      </c>
      <c r="K634">
        <f t="shared" si="85"/>
        <v>60</v>
      </c>
      <c r="L634">
        <f t="shared" si="86"/>
        <v>40</v>
      </c>
      <c r="M634" t="str">
        <f t="shared" si="80"/>
        <v>OfL</v>
      </c>
    </row>
    <row r="635" spans="1:13" hidden="1" x14ac:dyDescent="0.25">
      <c r="A635" t="s">
        <v>4450</v>
      </c>
      <c r="B635" t="str">
        <f t="shared" si="79"/>
        <v>OfL-w15-v11</v>
      </c>
      <c r="C635">
        <v>19.763000000000002</v>
      </c>
      <c r="D635">
        <v>19.763000000000002</v>
      </c>
      <c r="E635">
        <v>-1</v>
      </c>
      <c r="F635">
        <v>27.209</v>
      </c>
      <c r="G635">
        <f t="shared" si="81"/>
        <v>26</v>
      </c>
      <c r="H635">
        <f t="shared" si="82"/>
        <v>30</v>
      </c>
      <c r="I635">
        <f t="shared" si="83"/>
        <v>36</v>
      </c>
      <c r="J635">
        <f t="shared" si="84"/>
        <v>40</v>
      </c>
      <c r="K635">
        <f t="shared" si="85"/>
        <v>60</v>
      </c>
      <c r="L635">
        <f t="shared" si="86"/>
        <v>40</v>
      </c>
      <c r="M635" t="str">
        <f t="shared" si="80"/>
        <v>OfL</v>
      </c>
    </row>
    <row r="636" spans="1:13" hidden="1" x14ac:dyDescent="0.25">
      <c r="A636" t="s">
        <v>4451</v>
      </c>
      <c r="B636" t="str">
        <f t="shared" si="79"/>
        <v>OfL-w15-v14</v>
      </c>
      <c r="C636">
        <v>19.228999999999999</v>
      </c>
      <c r="D636">
        <v>19.228999999999999</v>
      </c>
      <c r="E636">
        <v>-1</v>
      </c>
      <c r="F636">
        <v>26.474</v>
      </c>
      <c r="G636">
        <f t="shared" si="81"/>
        <v>26</v>
      </c>
      <c r="H636">
        <f t="shared" si="82"/>
        <v>30</v>
      </c>
      <c r="I636">
        <f t="shared" si="83"/>
        <v>35</v>
      </c>
      <c r="J636">
        <f t="shared" si="84"/>
        <v>40</v>
      </c>
      <c r="K636">
        <f t="shared" si="85"/>
        <v>60</v>
      </c>
      <c r="L636">
        <f t="shared" si="86"/>
        <v>40</v>
      </c>
      <c r="M636" t="str">
        <f t="shared" si="80"/>
        <v>OfL</v>
      </c>
    </row>
    <row r="637" spans="1:13" hidden="1" x14ac:dyDescent="0.25">
      <c r="A637" t="s">
        <v>4452</v>
      </c>
      <c r="B637" t="str">
        <f t="shared" si="79"/>
        <v>OfL-w15-v96</v>
      </c>
      <c r="C637">
        <v>21.678999999999998</v>
      </c>
      <c r="D637">
        <v>21.678999999999998</v>
      </c>
      <c r="E637">
        <v>-1</v>
      </c>
      <c r="F637">
        <v>35.802999999999997</v>
      </c>
      <c r="G637">
        <f t="shared" si="81"/>
        <v>29</v>
      </c>
      <c r="H637">
        <f t="shared" si="82"/>
        <v>30</v>
      </c>
      <c r="I637">
        <f t="shared" si="83"/>
        <v>48</v>
      </c>
      <c r="J637">
        <f t="shared" si="84"/>
        <v>50</v>
      </c>
      <c r="K637">
        <f t="shared" si="85"/>
        <v>60</v>
      </c>
      <c r="L637">
        <f t="shared" si="86"/>
        <v>50</v>
      </c>
      <c r="M637" t="str">
        <f t="shared" si="80"/>
        <v>OfL</v>
      </c>
    </row>
    <row r="638" spans="1:13" hidden="1" x14ac:dyDescent="0.25">
      <c r="A638" t="s">
        <v>4453</v>
      </c>
      <c r="B638" t="str">
        <f t="shared" si="79"/>
        <v>OfL-w16-v03</v>
      </c>
      <c r="C638">
        <v>13.143000000000001</v>
      </c>
      <c r="D638">
        <v>13.143000000000001</v>
      </c>
      <c r="E638">
        <v>-1</v>
      </c>
      <c r="F638">
        <v>29.449000000000002</v>
      </c>
      <c r="G638">
        <f t="shared" si="81"/>
        <v>18</v>
      </c>
      <c r="H638">
        <f t="shared" si="82"/>
        <v>20</v>
      </c>
      <c r="I638">
        <f t="shared" si="83"/>
        <v>39</v>
      </c>
      <c r="J638">
        <f t="shared" si="84"/>
        <v>40</v>
      </c>
      <c r="K638">
        <f t="shared" si="85"/>
        <v>40</v>
      </c>
      <c r="L638">
        <f t="shared" si="86"/>
        <v>40</v>
      </c>
      <c r="M638" t="str">
        <f t="shared" si="80"/>
        <v>OfL</v>
      </c>
    </row>
    <row r="639" spans="1:13" hidden="1" x14ac:dyDescent="0.25">
      <c r="A639" t="s">
        <v>4454</v>
      </c>
      <c r="B639" t="str">
        <f t="shared" si="79"/>
        <v>OfL-w16-v07</v>
      </c>
      <c r="C639">
        <v>12.757999999999999</v>
      </c>
      <c r="D639">
        <v>12.757999999999999</v>
      </c>
      <c r="E639">
        <v>-1</v>
      </c>
      <c r="F639">
        <v>17.43</v>
      </c>
      <c r="G639">
        <f t="shared" si="81"/>
        <v>17</v>
      </c>
      <c r="H639">
        <f t="shared" si="82"/>
        <v>20</v>
      </c>
      <c r="I639">
        <f t="shared" si="83"/>
        <v>23</v>
      </c>
      <c r="J639">
        <f t="shared" si="84"/>
        <v>25</v>
      </c>
      <c r="K639">
        <f t="shared" si="85"/>
        <v>40</v>
      </c>
      <c r="L639">
        <f t="shared" si="86"/>
        <v>25</v>
      </c>
      <c r="M639" t="str">
        <f t="shared" si="80"/>
        <v>OfL</v>
      </c>
    </row>
    <row r="640" spans="1:13" hidden="1" x14ac:dyDescent="0.25">
      <c r="A640" t="s">
        <v>4455</v>
      </c>
      <c r="B640" t="str">
        <f t="shared" si="79"/>
        <v>OfL-w16-v11</v>
      </c>
      <c r="C640">
        <v>12.525</v>
      </c>
      <c r="D640">
        <v>12.525</v>
      </c>
      <c r="E640">
        <v>-1</v>
      </c>
      <c r="F640">
        <v>17.111999999999998</v>
      </c>
      <c r="G640">
        <f t="shared" si="81"/>
        <v>17</v>
      </c>
      <c r="H640">
        <f t="shared" si="82"/>
        <v>20</v>
      </c>
      <c r="I640">
        <f t="shared" si="83"/>
        <v>23</v>
      </c>
      <c r="J640">
        <f t="shared" si="84"/>
        <v>25</v>
      </c>
      <c r="K640">
        <f t="shared" si="85"/>
        <v>40</v>
      </c>
      <c r="L640">
        <f t="shared" si="86"/>
        <v>25</v>
      </c>
      <c r="M640" t="str">
        <f t="shared" si="80"/>
        <v>OfL</v>
      </c>
    </row>
    <row r="641" spans="1:13" hidden="1" x14ac:dyDescent="0.25">
      <c r="A641" t="s">
        <v>4456</v>
      </c>
      <c r="B641" t="str">
        <f t="shared" si="79"/>
        <v>OfL-w16-v14</v>
      </c>
      <c r="C641">
        <v>10.755000000000001</v>
      </c>
      <c r="D641">
        <v>10.755000000000001</v>
      </c>
      <c r="E641">
        <v>-1</v>
      </c>
      <c r="F641">
        <v>14.489000000000001</v>
      </c>
      <c r="G641">
        <f t="shared" si="81"/>
        <v>14</v>
      </c>
      <c r="H641">
        <f t="shared" si="82"/>
        <v>15</v>
      </c>
      <c r="I641">
        <f t="shared" si="83"/>
        <v>19</v>
      </c>
      <c r="J641">
        <f t="shared" si="84"/>
        <v>20</v>
      </c>
      <c r="K641">
        <f t="shared" si="85"/>
        <v>30</v>
      </c>
      <c r="L641">
        <f t="shared" si="86"/>
        <v>20</v>
      </c>
      <c r="M641" t="str">
        <f t="shared" si="80"/>
        <v>OfL</v>
      </c>
    </row>
    <row r="642" spans="1:13" hidden="1" x14ac:dyDescent="0.25">
      <c r="A642" t="s">
        <v>4457</v>
      </c>
      <c r="B642" t="str">
        <f t="shared" si="79"/>
        <v>OfL-w16-v96</v>
      </c>
      <c r="C642">
        <v>14.227</v>
      </c>
      <c r="D642">
        <v>14.227</v>
      </c>
      <c r="E642">
        <v>-1</v>
      </c>
      <c r="F642">
        <v>31.161999999999999</v>
      </c>
      <c r="G642">
        <f t="shared" si="81"/>
        <v>19</v>
      </c>
      <c r="H642">
        <f t="shared" si="82"/>
        <v>20</v>
      </c>
      <c r="I642">
        <f t="shared" si="83"/>
        <v>42</v>
      </c>
      <c r="J642">
        <f t="shared" si="84"/>
        <v>50</v>
      </c>
      <c r="K642">
        <f t="shared" si="85"/>
        <v>40</v>
      </c>
      <c r="L642">
        <f t="shared" si="86"/>
        <v>50</v>
      </c>
      <c r="M642" t="str">
        <f t="shared" si="80"/>
        <v>OfL</v>
      </c>
    </row>
    <row r="643" spans="1:13" hidden="1" x14ac:dyDescent="0.25">
      <c r="A643" t="s">
        <v>4458</v>
      </c>
      <c r="B643" t="str">
        <f t="shared" si="79"/>
        <v>OfS-w01-v03</v>
      </c>
      <c r="C643">
        <v>0.76800000000000002</v>
      </c>
      <c r="D643">
        <v>0.76800000000000002</v>
      </c>
      <c r="E643">
        <v>-1</v>
      </c>
      <c r="F643">
        <v>1.87</v>
      </c>
      <c r="G643">
        <f t="shared" si="81"/>
        <v>1</v>
      </c>
      <c r="H643">
        <f t="shared" si="82"/>
        <v>1</v>
      </c>
      <c r="I643">
        <f t="shared" si="83"/>
        <v>3</v>
      </c>
      <c r="J643">
        <f t="shared" si="84"/>
        <v>3</v>
      </c>
      <c r="K643">
        <f t="shared" si="85"/>
        <v>2</v>
      </c>
      <c r="L643">
        <f t="shared" si="86"/>
        <v>3</v>
      </c>
      <c r="M643" t="str">
        <f t="shared" si="80"/>
        <v>OfS</v>
      </c>
    </row>
    <row r="644" spans="1:13" hidden="1" x14ac:dyDescent="0.25">
      <c r="A644" t="s">
        <v>4459</v>
      </c>
      <c r="B644" t="str">
        <f t="shared" ref="B644:B707" si="87">LEFT(A644,11)</f>
        <v>OfS-w01-v07</v>
      </c>
      <c r="C644">
        <v>0.72399999999999998</v>
      </c>
      <c r="D644">
        <v>0.72399999999999998</v>
      </c>
      <c r="E644">
        <v>-1</v>
      </c>
      <c r="F644">
        <v>0.997</v>
      </c>
      <c r="G644">
        <f t="shared" si="81"/>
        <v>1</v>
      </c>
      <c r="H644">
        <f t="shared" si="82"/>
        <v>1</v>
      </c>
      <c r="I644">
        <f t="shared" si="83"/>
        <v>1</v>
      </c>
      <c r="J644">
        <f t="shared" si="84"/>
        <v>1</v>
      </c>
      <c r="K644">
        <f t="shared" si="85"/>
        <v>2</v>
      </c>
      <c r="L644">
        <f t="shared" si="86"/>
        <v>1</v>
      </c>
      <c r="M644" t="str">
        <f t="shared" ref="M644:M707" si="88">LEFT(B644,3)</f>
        <v>OfS</v>
      </c>
    </row>
    <row r="645" spans="1:13" hidden="1" x14ac:dyDescent="0.25">
      <c r="A645" t="s">
        <v>4460</v>
      </c>
      <c r="B645" t="str">
        <f t="shared" si="87"/>
        <v>OfS-w01-v11</v>
      </c>
      <c r="C645">
        <v>0.72399999999999998</v>
      </c>
      <c r="D645">
        <v>0.72399999999999998</v>
      </c>
      <c r="E645">
        <v>-1</v>
      </c>
      <c r="F645">
        <v>0.996</v>
      </c>
      <c r="G645">
        <f t="shared" si="81"/>
        <v>1</v>
      </c>
      <c r="H645">
        <f t="shared" si="82"/>
        <v>1</v>
      </c>
      <c r="I645">
        <f t="shared" si="83"/>
        <v>1</v>
      </c>
      <c r="J645">
        <f t="shared" si="84"/>
        <v>1</v>
      </c>
      <c r="K645">
        <f t="shared" si="85"/>
        <v>2</v>
      </c>
      <c r="L645">
        <f t="shared" si="86"/>
        <v>1</v>
      </c>
      <c r="M645" t="str">
        <f t="shared" si="88"/>
        <v>OfS</v>
      </c>
    </row>
    <row r="646" spans="1:13" hidden="1" x14ac:dyDescent="0.25">
      <c r="A646" t="s">
        <v>4461</v>
      </c>
      <c r="B646" t="str">
        <f t="shared" si="87"/>
        <v>OfS-w01-v14</v>
      </c>
      <c r="C646">
        <v>0.53400000000000003</v>
      </c>
      <c r="D646">
        <v>0.53400000000000003</v>
      </c>
      <c r="E646">
        <v>-1</v>
      </c>
      <c r="F646">
        <v>0.73499999999999999</v>
      </c>
      <c r="G646">
        <f t="shared" si="81"/>
        <v>1</v>
      </c>
      <c r="H646">
        <f t="shared" si="82"/>
        <v>1</v>
      </c>
      <c r="I646">
        <f t="shared" si="83"/>
        <v>1</v>
      </c>
      <c r="J646">
        <f t="shared" si="84"/>
        <v>1</v>
      </c>
      <c r="K646">
        <f t="shared" si="85"/>
        <v>2</v>
      </c>
      <c r="L646">
        <f t="shared" si="86"/>
        <v>1</v>
      </c>
      <c r="M646" t="str">
        <f t="shared" si="88"/>
        <v>OfS</v>
      </c>
    </row>
    <row r="647" spans="1:13" hidden="1" x14ac:dyDescent="0.25">
      <c r="A647" t="s">
        <v>4462</v>
      </c>
      <c r="B647" t="str">
        <f t="shared" si="87"/>
        <v>OfS-w01-v96</v>
      </c>
      <c r="C647">
        <v>0.80500000000000005</v>
      </c>
      <c r="D647">
        <v>0.80500000000000005</v>
      </c>
      <c r="E647">
        <v>-1</v>
      </c>
      <c r="F647">
        <v>1.9279999999999999</v>
      </c>
      <c r="G647">
        <f t="shared" si="81"/>
        <v>1</v>
      </c>
      <c r="H647">
        <f t="shared" si="82"/>
        <v>1</v>
      </c>
      <c r="I647">
        <f t="shared" si="83"/>
        <v>3</v>
      </c>
      <c r="J647">
        <f t="shared" si="84"/>
        <v>3</v>
      </c>
      <c r="K647">
        <f t="shared" si="85"/>
        <v>2</v>
      </c>
      <c r="L647">
        <f t="shared" si="86"/>
        <v>3</v>
      </c>
      <c r="M647" t="str">
        <f t="shared" si="88"/>
        <v>OfS</v>
      </c>
    </row>
    <row r="648" spans="1:13" hidden="1" x14ac:dyDescent="0.25">
      <c r="A648" t="s">
        <v>4463</v>
      </c>
      <c r="B648" t="str">
        <f t="shared" si="87"/>
        <v>OfS-w02-v03</v>
      </c>
      <c r="C648">
        <v>1.2270000000000001</v>
      </c>
      <c r="D648">
        <v>1.2270000000000001</v>
      </c>
      <c r="E648">
        <v>-1</v>
      </c>
      <c r="F648">
        <v>1.98</v>
      </c>
      <c r="G648">
        <f t="shared" si="81"/>
        <v>2</v>
      </c>
      <c r="H648">
        <f t="shared" si="82"/>
        <v>2</v>
      </c>
      <c r="I648">
        <f t="shared" si="83"/>
        <v>3</v>
      </c>
      <c r="J648">
        <f t="shared" si="84"/>
        <v>3</v>
      </c>
      <c r="K648">
        <f t="shared" si="85"/>
        <v>4</v>
      </c>
      <c r="L648">
        <f t="shared" si="86"/>
        <v>3</v>
      </c>
      <c r="M648" t="str">
        <f t="shared" si="88"/>
        <v>OfS</v>
      </c>
    </row>
    <row r="649" spans="1:13" hidden="1" x14ac:dyDescent="0.25">
      <c r="A649" t="s">
        <v>4464</v>
      </c>
      <c r="B649" t="str">
        <f t="shared" si="87"/>
        <v>OfS-w02-v07</v>
      </c>
      <c r="C649">
        <v>1.1879999999999999</v>
      </c>
      <c r="D649">
        <v>1.1879999999999999</v>
      </c>
      <c r="E649">
        <v>-1</v>
      </c>
      <c r="F649">
        <v>1.635</v>
      </c>
      <c r="G649">
        <f t="shared" si="81"/>
        <v>2</v>
      </c>
      <c r="H649">
        <f t="shared" si="82"/>
        <v>2</v>
      </c>
      <c r="I649">
        <f t="shared" si="83"/>
        <v>2</v>
      </c>
      <c r="J649">
        <f t="shared" si="84"/>
        <v>2</v>
      </c>
      <c r="K649">
        <f t="shared" si="85"/>
        <v>4</v>
      </c>
      <c r="L649">
        <f t="shared" si="86"/>
        <v>2</v>
      </c>
      <c r="M649" t="str">
        <f t="shared" si="88"/>
        <v>OfS</v>
      </c>
    </row>
    <row r="650" spans="1:13" hidden="1" x14ac:dyDescent="0.25">
      <c r="A650" t="s">
        <v>4465</v>
      </c>
      <c r="B650" t="str">
        <f t="shared" si="87"/>
        <v>OfS-w02-v11</v>
      </c>
      <c r="C650">
        <v>1.177</v>
      </c>
      <c r="D650">
        <v>1.177</v>
      </c>
      <c r="E650">
        <v>-1</v>
      </c>
      <c r="F650">
        <v>1.621</v>
      </c>
      <c r="G650">
        <f t="shared" si="81"/>
        <v>2</v>
      </c>
      <c r="H650">
        <f t="shared" si="82"/>
        <v>2</v>
      </c>
      <c r="I650">
        <f t="shared" si="83"/>
        <v>2</v>
      </c>
      <c r="J650">
        <f t="shared" si="84"/>
        <v>2</v>
      </c>
      <c r="K650">
        <f t="shared" si="85"/>
        <v>4</v>
      </c>
      <c r="L650">
        <f t="shared" si="86"/>
        <v>2</v>
      </c>
      <c r="M650" t="str">
        <f t="shared" si="88"/>
        <v>OfS</v>
      </c>
    </row>
    <row r="651" spans="1:13" hidden="1" x14ac:dyDescent="0.25">
      <c r="A651" t="s">
        <v>4466</v>
      </c>
      <c r="B651" t="str">
        <f t="shared" si="87"/>
        <v>OfS-w02-v14</v>
      </c>
      <c r="C651">
        <v>0.97299999999999998</v>
      </c>
      <c r="D651">
        <v>0.97299999999999998</v>
      </c>
      <c r="E651">
        <v>-1</v>
      </c>
      <c r="F651">
        <v>1.339</v>
      </c>
      <c r="G651">
        <f t="shared" si="81"/>
        <v>1</v>
      </c>
      <c r="H651">
        <f t="shared" si="82"/>
        <v>1</v>
      </c>
      <c r="I651">
        <f t="shared" si="83"/>
        <v>2</v>
      </c>
      <c r="J651">
        <f t="shared" si="84"/>
        <v>2</v>
      </c>
      <c r="K651">
        <f t="shared" si="85"/>
        <v>2</v>
      </c>
      <c r="L651">
        <f t="shared" si="86"/>
        <v>2</v>
      </c>
      <c r="M651" t="str">
        <f t="shared" si="88"/>
        <v>OfS</v>
      </c>
    </row>
    <row r="652" spans="1:13" hidden="1" x14ac:dyDescent="0.25">
      <c r="A652" t="s">
        <v>4467</v>
      </c>
      <c r="B652" t="str">
        <f t="shared" si="87"/>
        <v>OfS-w02-v96</v>
      </c>
      <c r="C652">
        <v>1.371</v>
      </c>
      <c r="D652">
        <v>1.371</v>
      </c>
      <c r="E652">
        <v>-1</v>
      </c>
      <c r="F652">
        <v>2.444</v>
      </c>
      <c r="G652">
        <f t="shared" si="81"/>
        <v>2</v>
      </c>
      <c r="H652">
        <f t="shared" si="82"/>
        <v>2</v>
      </c>
      <c r="I652">
        <f t="shared" si="83"/>
        <v>3</v>
      </c>
      <c r="J652">
        <f t="shared" si="84"/>
        <v>3</v>
      </c>
      <c r="K652">
        <f t="shared" si="85"/>
        <v>4</v>
      </c>
      <c r="L652">
        <f t="shared" si="86"/>
        <v>3</v>
      </c>
      <c r="M652" t="str">
        <f t="shared" si="88"/>
        <v>OfS</v>
      </c>
    </row>
    <row r="653" spans="1:13" hidden="1" x14ac:dyDescent="0.25">
      <c r="A653" t="s">
        <v>4468</v>
      </c>
      <c r="B653" t="str">
        <f t="shared" si="87"/>
        <v>OfS-w03-v03</v>
      </c>
      <c r="C653">
        <v>1.008</v>
      </c>
      <c r="D653">
        <v>1.008</v>
      </c>
      <c r="E653">
        <v>-1</v>
      </c>
      <c r="F653">
        <v>2.0609999999999999</v>
      </c>
      <c r="G653">
        <f t="shared" si="81"/>
        <v>1</v>
      </c>
      <c r="H653">
        <f t="shared" si="82"/>
        <v>1</v>
      </c>
      <c r="I653">
        <f t="shared" si="83"/>
        <v>3</v>
      </c>
      <c r="J653">
        <f t="shared" si="84"/>
        <v>3</v>
      </c>
      <c r="K653">
        <f t="shared" si="85"/>
        <v>2</v>
      </c>
      <c r="L653">
        <f t="shared" si="86"/>
        <v>3</v>
      </c>
      <c r="M653" t="str">
        <f t="shared" si="88"/>
        <v>OfS</v>
      </c>
    </row>
    <row r="654" spans="1:13" hidden="1" x14ac:dyDescent="0.25">
      <c r="A654" t="s">
        <v>4469</v>
      </c>
      <c r="B654" t="str">
        <f t="shared" si="87"/>
        <v>OfS-w03-v07</v>
      </c>
      <c r="C654">
        <v>0.96399999999999997</v>
      </c>
      <c r="D654">
        <v>0.96399999999999997</v>
      </c>
      <c r="E654">
        <v>-1</v>
      </c>
      <c r="F654">
        <v>1.3280000000000001</v>
      </c>
      <c r="G654">
        <f t="shared" si="81"/>
        <v>1</v>
      </c>
      <c r="H654">
        <f t="shared" si="82"/>
        <v>1</v>
      </c>
      <c r="I654">
        <f t="shared" si="83"/>
        <v>2</v>
      </c>
      <c r="J654">
        <f t="shared" si="84"/>
        <v>2</v>
      </c>
      <c r="K654">
        <f t="shared" si="85"/>
        <v>2</v>
      </c>
      <c r="L654">
        <f t="shared" si="86"/>
        <v>2</v>
      </c>
      <c r="M654" t="str">
        <f t="shared" si="88"/>
        <v>OfS</v>
      </c>
    </row>
    <row r="655" spans="1:13" hidden="1" x14ac:dyDescent="0.25">
      <c r="A655" t="s">
        <v>4470</v>
      </c>
      <c r="B655" t="str">
        <f t="shared" si="87"/>
        <v>OfS-w03-v11</v>
      </c>
      <c r="C655">
        <v>0.95799999999999996</v>
      </c>
      <c r="D655">
        <v>0.95799999999999996</v>
      </c>
      <c r="E655">
        <v>-1</v>
      </c>
      <c r="F655">
        <v>1.319</v>
      </c>
      <c r="G655">
        <f t="shared" si="81"/>
        <v>1</v>
      </c>
      <c r="H655">
        <f t="shared" si="82"/>
        <v>1</v>
      </c>
      <c r="I655">
        <f t="shared" si="83"/>
        <v>2</v>
      </c>
      <c r="J655">
        <f t="shared" si="84"/>
        <v>2</v>
      </c>
      <c r="K655">
        <f t="shared" si="85"/>
        <v>2</v>
      </c>
      <c r="L655">
        <f t="shared" si="86"/>
        <v>2</v>
      </c>
      <c r="M655" t="str">
        <f t="shared" si="88"/>
        <v>OfS</v>
      </c>
    </row>
    <row r="656" spans="1:13" hidden="1" x14ac:dyDescent="0.25">
      <c r="A656" t="s">
        <v>4471</v>
      </c>
      <c r="B656" t="str">
        <f t="shared" si="87"/>
        <v>OfS-w03-v14</v>
      </c>
      <c r="C656">
        <v>0.69699999999999995</v>
      </c>
      <c r="D656">
        <v>0.69699999999999995</v>
      </c>
      <c r="E656">
        <v>-1</v>
      </c>
      <c r="F656">
        <v>0.96</v>
      </c>
      <c r="G656">
        <f t="shared" si="81"/>
        <v>1</v>
      </c>
      <c r="H656">
        <f t="shared" si="82"/>
        <v>1</v>
      </c>
      <c r="I656">
        <f t="shared" si="83"/>
        <v>1</v>
      </c>
      <c r="J656">
        <f t="shared" si="84"/>
        <v>1</v>
      </c>
      <c r="K656">
        <f t="shared" si="85"/>
        <v>2</v>
      </c>
      <c r="L656">
        <f t="shared" si="86"/>
        <v>1</v>
      </c>
      <c r="M656" t="str">
        <f t="shared" si="88"/>
        <v>OfS</v>
      </c>
    </row>
    <row r="657" spans="1:13" hidden="1" x14ac:dyDescent="0.25">
      <c r="A657" t="s">
        <v>4472</v>
      </c>
      <c r="B657" t="str">
        <f t="shared" si="87"/>
        <v>OfS-w03-v96</v>
      </c>
      <c r="C657">
        <v>1.0660000000000001</v>
      </c>
      <c r="D657">
        <v>1.0660000000000001</v>
      </c>
      <c r="E657">
        <v>-1</v>
      </c>
      <c r="F657">
        <v>2.2149999999999999</v>
      </c>
      <c r="G657">
        <f t="shared" si="81"/>
        <v>1</v>
      </c>
      <c r="H657">
        <f t="shared" si="82"/>
        <v>1</v>
      </c>
      <c r="I657">
        <f t="shared" si="83"/>
        <v>3</v>
      </c>
      <c r="J657">
        <f t="shared" si="84"/>
        <v>3</v>
      </c>
      <c r="K657">
        <f t="shared" si="85"/>
        <v>2</v>
      </c>
      <c r="L657">
        <f t="shared" si="86"/>
        <v>3</v>
      </c>
      <c r="M657" t="str">
        <f t="shared" si="88"/>
        <v>OfS</v>
      </c>
    </row>
    <row r="658" spans="1:13" hidden="1" x14ac:dyDescent="0.25">
      <c r="A658" t="s">
        <v>4473</v>
      </c>
      <c r="B658" t="str">
        <f t="shared" si="87"/>
        <v>OfS-w04-v03</v>
      </c>
      <c r="C658">
        <v>1.1659999999999999</v>
      </c>
      <c r="D658">
        <v>1.1659999999999999</v>
      </c>
      <c r="E658">
        <v>-1</v>
      </c>
      <c r="F658">
        <v>2.1970000000000001</v>
      </c>
      <c r="G658">
        <f t="shared" si="81"/>
        <v>2</v>
      </c>
      <c r="H658">
        <f t="shared" si="82"/>
        <v>2</v>
      </c>
      <c r="I658">
        <f t="shared" si="83"/>
        <v>3</v>
      </c>
      <c r="J658">
        <f t="shared" si="84"/>
        <v>3</v>
      </c>
      <c r="K658">
        <f t="shared" si="85"/>
        <v>4</v>
      </c>
      <c r="L658">
        <f t="shared" si="86"/>
        <v>3</v>
      </c>
      <c r="M658" t="str">
        <f t="shared" si="88"/>
        <v>OfS</v>
      </c>
    </row>
    <row r="659" spans="1:13" hidden="1" x14ac:dyDescent="0.25">
      <c r="A659" t="s">
        <v>4474</v>
      </c>
      <c r="B659" t="str">
        <f t="shared" si="87"/>
        <v>OfS-w04-v07</v>
      </c>
      <c r="C659">
        <v>1.1259999999999999</v>
      </c>
      <c r="D659">
        <v>1.1259999999999999</v>
      </c>
      <c r="E659">
        <v>-1</v>
      </c>
      <c r="F659">
        <v>1.55</v>
      </c>
      <c r="G659">
        <f t="shared" si="81"/>
        <v>2</v>
      </c>
      <c r="H659">
        <f t="shared" si="82"/>
        <v>2</v>
      </c>
      <c r="I659">
        <f t="shared" si="83"/>
        <v>2</v>
      </c>
      <c r="J659">
        <f t="shared" si="84"/>
        <v>2</v>
      </c>
      <c r="K659">
        <f t="shared" si="85"/>
        <v>4</v>
      </c>
      <c r="L659">
        <f t="shared" si="86"/>
        <v>2</v>
      </c>
      <c r="M659" t="str">
        <f t="shared" si="88"/>
        <v>OfS</v>
      </c>
    </row>
    <row r="660" spans="1:13" hidden="1" x14ac:dyDescent="0.25">
      <c r="A660" t="s">
        <v>4475</v>
      </c>
      <c r="B660" t="str">
        <f t="shared" si="87"/>
        <v>OfS-w04-v11</v>
      </c>
      <c r="C660">
        <v>1.1120000000000001</v>
      </c>
      <c r="D660">
        <v>1.1120000000000001</v>
      </c>
      <c r="E660">
        <v>-1</v>
      </c>
      <c r="F660">
        <v>1.5309999999999999</v>
      </c>
      <c r="G660">
        <f t="shared" si="81"/>
        <v>1</v>
      </c>
      <c r="H660">
        <f t="shared" si="82"/>
        <v>1</v>
      </c>
      <c r="I660">
        <f t="shared" si="83"/>
        <v>2</v>
      </c>
      <c r="J660">
        <f t="shared" si="84"/>
        <v>2</v>
      </c>
      <c r="K660">
        <f t="shared" si="85"/>
        <v>2</v>
      </c>
      <c r="L660">
        <f t="shared" si="86"/>
        <v>2</v>
      </c>
      <c r="M660" t="str">
        <f t="shared" si="88"/>
        <v>OfS</v>
      </c>
    </row>
    <row r="661" spans="1:13" hidden="1" x14ac:dyDescent="0.25">
      <c r="A661" t="s">
        <v>4476</v>
      </c>
      <c r="B661" t="str">
        <f t="shared" si="87"/>
        <v>OfS-w04-v14</v>
      </c>
      <c r="C661">
        <v>0.82599999999999996</v>
      </c>
      <c r="D661">
        <v>0.82599999999999996</v>
      </c>
      <c r="E661">
        <v>-1</v>
      </c>
      <c r="F661">
        <v>1.137</v>
      </c>
      <c r="G661">
        <f t="shared" si="81"/>
        <v>1</v>
      </c>
      <c r="H661">
        <f t="shared" si="82"/>
        <v>1</v>
      </c>
      <c r="I661">
        <f t="shared" si="83"/>
        <v>2</v>
      </c>
      <c r="J661">
        <f t="shared" si="84"/>
        <v>2</v>
      </c>
      <c r="K661">
        <f t="shared" si="85"/>
        <v>2</v>
      </c>
      <c r="L661">
        <f t="shared" si="86"/>
        <v>2</v>
      </c>
      <c r="M661" t="str">
        <f t="shared" si="88"/>
        <v>OfS</v>
      </c>
    </row>
    <row r="662" spans="1:13" hidden="1" x14ac:dyDescent="0.25">
      <c r="A662" t="s">
        <v>4477</v>
      </c>
      <c r="B662" t="str">
        <f t="shared" si="87"/>
        <v>OfS-w04-v96</v>
      </c>
      <c r="C662">
        <v>1.278</v>
      </c>
      <c r="D662">
        <v>1.278</v>
      </c>
      <c r="E662">
        <v>-1</v>
      </c>
      <c r="F662">
        <v>2.3839999999999999</v>
      </c>
      <c r="G662">
        <f t="shared" si="81"/>
        <v>2</v>
      </c>
      <c r="H662">
        <f t="shared" si="82"/>
        <v>2</v>
      </c>
      <c r="I662">
        <f t="shared" si="83"/>
        <v>3</v>
      </c>
      <c r="J662">
        <f t="shared" si="84"/>
        <v>3</v>
      </c>
      <c r="K662">
        <f t="shared" si="85"/>
        <v>4</v>
      </c>
      <c r="L662">
        <f t="shared" si="86"/>
        <v>3</v>
      </c>
      <c r="M662" t="str">
        <f t="shared" si="88"/>
        <v>OfS</v>
      </c>
    </row>
    <row r="663" spans="1:13" hidden="1" x14ac:dyDescent="0.25">
      <c r="A663" t="s">
        <v>4478</v>
      </c>
      <c r="B663" t="str">
        <f t="shared" si="87"/>
        <v>OfS-w05-v03</v>
      </c>
      <c r="C663">
        <v>0.94099999999999995</v>
      </c>
      <c r="D663">
        <v>0.94099999999999995</v>
      </c>
      <c r="E663">
        <v>-1</v>
      </c>
      <c r="F663">
        <v>2.1120000000000001</v>
      </c>
      <c r="G663">
        <f t="shared" si="81"/>
        <v>1</v>
      </c>
      <c r="H663">
        <f t="shared" si="82"/>
        <v>1</v>
      </c>
      <c r="I663">
        <f t="shared" si="83"/>
        <v>3</v>
      </c>
      <c r="J663">
        <f t="shared" si="84"/>
        <v>3</v>
      </c>
      <c r="K663">
        <f t="shared" si="85"/>
        <v>2</v>
      </c>
      <c r="L663">
        <f t="shared" si="86"/>
        <v>3</v>
      </c>
      <c r="M663" t="str">
        <f t="shared" si="88"/>
        <v>OfS</v>
      </c>
    </row>
    <row r="664" spans="1:13" hidden="1" x14ac:dyDescent="0.25">
      <c r="A664" t="s">
        <v>4479</v>
      </c>
      <c r="B664" t="str">
        <f t="shared" si="87"/>
        <v>OfS-w05-v07</v>
      </c>
      <c r="C664">
        <v>0.90100000000000002</v>
      </c>
      <c r="D664">
        <v>0.90100000000000002</v>
      </c>
      <c r="E664">
        <v>-1</v>
      </c>
      <c r="F664">
        <v>1.24</v>
      </c>
      <c r="G664">
        <f t="shared" si="81"/>
        <v>1</v>
      </c>
      <c r="H664">
        <f t="shared" si="82"/>
        <v>1</v>
      </c>
      <c r="I664">
        <f t="shared" si="83"/>
        <v>2</v>
      </c>
      <c r="J664">
        <f t="shared" si="84"/>
        <v>2</v>
      </c>
      <c r="K664">
        <f t="shared" si="85"/>
        <v>2</v>
      </c>
      <c r="L664">
        <f t="shared" si="86"/>
        <v>2</v>
      </c>
      <c r="M664" t="str">
        <f t="shared" si="88"/>
        <v>OfS</v>
      </c>
    </row>
    <row r="665" spans="1:13" hidden="1" x14ac:dyDescent="0.25">
      <c r="A665" t="s">
        <v>4480</v>
      </c>
      <c r="B665" t="str">
        <f t="shared" si="87"/>
        <v>OfS-w05-v11</v>
      </c>
      <c r="C665">
        <v>0.9</v>
      </c>
      <c r="D665">
        <v>0.9</v>
      </c>
      <c r="E665">
        <v>-1</v>
      </c>
      <c r="F665">
        <v>1.2390000000000001</v>
      </c>
      <c r="G665">
        <f t="shared" si="81"/>
        <v>1</v>
      </c>
      <c r="H665">
        <f t="shared" si="82"/>
        <v>1</v>
      </c>
      <c r="I665">
        <f t="shared" si="83"/>
        <v>2</v>
      </c>
      <c r="J665">
        <f t="shared" si="84"/>
        <v>2</v>
      </c>
      <c r="K665">
        <f t="shared" si="85"/>
        <v>2</v>
      </c>
      <c r="L665">
        <f t="shared" si="86"/>
        <v>2</v>
      </c>
      <c r="M665" t="str">
        <f t="shared" si="88"/>
        <v>OfS</v>
      </c>
    </row>
    <row r="666" spans="1:13" hidden="1" x14ac:dyDescent="0.25">
      <c r="A666" t="s">
        <v>4481</v>
      </c>
      <c r="B666" t="str">
        <f t="shared" si="87"/>
        <v>OfS-w05-v14</v>
      </c>
      <c r="C666">
        <v>0.625</v>
      </c>
      <c r="D666">
        <v>0.625</v>
      </c>
      <c r="E666">
        <v>-1</v>
      </c>
      <c r="F666">
        <v>0.86</v>
      </c>
      <c r="G666">
        <f t="shared" si="81"/>
        <v>1</v>
      </c>
      <c r="H666">
        <f t="shared" si="82"/>
        <v>1</v>
      </c>
      <c r="I666">
        <f t="shared" si="83"/>
        <v>1</v>
      </c>
      <c r="J666">
        <f t="shared" si="84"/>
        <v>1</v>
      </c>
      <c r="K666">
        <f t="shared" si="85"/>
        <v>2</v>
      </c>
      <c r="L666">
        <f t="shared" si="86"/>
        <v>1</v>
      </c>
      <c r="M666" t="str">
        <f t="shared" si="88"/>
        <v>OfS</v>
      </c>
    </row>
    <row r="667" spans="1:13" hidden="1" x14ac:dyDescent="0.25">
      <c r="A667" t="s">
        <v>4482</v>
      </c>
      <c r="B667" t="str">
        <f t="shared" si="87"/>
        <v>OfS-w05-v96</v>
      </c>
      <c r="C667">
        <v>0.94799999999999995</v>
      </c>
      <c r="D667">
        <v>0.94799999999999995</v>
      </c>
      <c r="E667">
        <v>-1</v>
      </c>
      <c r="F667">
        <v>2.2559999999999998</v>
      </c>
      <c r="G667">
        <f t="shared" si="81"/>
        <v>1</v>
      </c>
      <c r="H667">
        <f t="shared" si="82"/>
        <v>1</v>
      </c>
      <c r="I667">
        <f t="shared" si="83"/>
        <v>3</v>
      </c>
      <c r="J667">
        <f t="shared" si="84"/>
        <v>3</v>
      </c>
      <c r="K667">
        <f t="shared" si="85"/>
        <v>2</v>
      </c>
      <c r="L667">
        <f t="shared" si="86"/>
        <v>3</v>
      </c>
      <c r="M667" t="str">
        <f t="shared" si="88"/>
        <v>OfS</v>
      </c>
    </row>
    <row r="668" spans="1:13" hidden="1" x14ac:dyDescent="0.25">
      <c r="A668" t="s">
        <v>4483</v>
      </c>
      <c r="B668" t="str">
        <f t="shared" si="87"/>
        <v>OfS-w06-v03</v>
      </c>
      <c r="C668">
        <v>1.194</v>
      </c>
      <c r="D668">
        <v>1.194</v>
      </c>
      <c r="E668">
        <v>-1</v>
      </c>
      <c r="F668">
        <v>2.1930000000000001</v>
      </c>
      <c r="G668">
        <f t="shared" si="81"/>
        <v>2</v>
      </c>
      <c r="H668">
        <f t="shared" si="82"/>
        <v>2</v>
      </c>
      <c r="I668">
        <f t="shared" si="83"/>
        <v>3</v>
      </c>
      <c r="J668">
        <f t="shared" si="84"/>
        <v>3</v>
      </c>
      <c r="K668">
        <f t="shared" si="85"/>
        <v>4</v>
      </c>
      <c r="L668">
        <f t="shared" si="86"/>
        <v>3</v>
      </c>
      <c r="M668" t="str">
        <f t="shared" si="88"/>
        <v>OfS</v>
      </c>
    </row>
    <row r="669" spans="1:13" hidden="1" x14ac:dyDescent="0.25">
      <c r="A669" t="s">
        <v>4484</v>
      </c>
      <c r="B669" t="str">
        <f t="shared" si="87"/>
        <v>OfS-w06-v07</v>
      </c>
      <c r="C669">
        <v>1.1499999999999999</v>
      </c>
      <c r="D669">
        <v>1.1499999999999999</v>
      </c>
      <c r="E669">
        <v>-1</v>
      </c>
      <c r="F669">
        <v>1.583</v>
      </c>
      <c r="G669">
        <f t="shared" si="81"/>
        <v>2</v>
      </c>
      <c r="H669">
        <f t="shared" si="82"/>
        <v>2</v>
      </c>
      <c r="I669">
        <f t="shared" si="83"/>
        <v>2</v>
      </c>
      <c r="J669">
        <f t="shared" si="84"/>
        <v>2</v>
      </c>
      <c r="K669">
        <f t="shared" si="85"/>
        <v>4</v>
      </c>
      <c r="L669">
        <f t="shared" si="86"/>
        <v>2</v>
      </c>
      <c r="M669" t="str">
        <f t="shared" si="88"/>
        <v>OfS</v>
      </c>
    </row>
    <row r="670" spans="1:13" hidden="1" x14ac:dyDescent="0.25">
      <c r="A670" t="s">
        <v>4485</v>
      </c>
      <c r="B670" t="str">
        <f t="shared" si="87"/>
        <v>OfS-w06-v11</v>
      </c>
      <c r="C670">
        <v>1.147</v>
      </c>
      <c r="D670">
        <v>1.147</v>
      </c>
      <c r="E670">
        <v>-1</v>
      </c>
      <c r="F670">
        <v>1.58</v>
      </c>
      <c r="G670">
        <f t="shared" si="81"/>
        <v>2</v>
      </c>
      <c r="H670">
        <f t="shared" si="82"/>
        <v>2</v>
      </c>
      <c r="I670">
        <f t="shared" si="83"/>
        <v>2</v>
      </c>
      <c r="J670">
        <f t="shared" si="84"/>
        <v>2</v>
      </c>
      <c r="K670">
        <f t="shared" si="85"/>
        <v>4</v>
      </c>
      <c r="L670">
        <f t="shared" si="86"/>
        <v>2</v>
      </c>
      <c r="M670" t="str">
        <f t="shared" si="88"/>
        <v>OfS</v>
      </c>
    </row>
    <row r="671" spans="1:13" hidden="1" x14ac:dyDescent="0.25">
      <c r="A671" t="s">
        <v>4486</v>
      </c>
      <c r="B671" t="str">
        <f t="shared" si="87"/>
        <v>OfS-w06-v14</v>
      </c>
      <c r="C671">
        <v>0.88600000000000001</v>
      </c>
      <c r="D671">
        <v>0.88600000000000001</v>
      </c>
      <c r="E671">
        <v>-1</v>
      </c>
      <c r="F671">
        <v>1.22</v>
      </c>
      <c r="G671">
        <f t="shared" si="81"/>
        <v>1</v>
      </c>
      <c r="H671">
        <f t="shared" si="82"/>
        <v>1</v>
      </c>
      <c r="I671">
        <f t="shared" si="83"/>
        <v>2</v>
      </c>
      <c r="J671">
        <f t="shared" si="84"/>
        <v>2</v>
      </c>
      <c r="K671">
        <f t="shared" si="85"/>
        <v>2</v>
      </c>
      <c r="L671">
        <f t="shared" si="86"/>
        <v>2</v>
      </c>
      <c r="M671" t="str">
        <f t="shared" si="88"/>
        <v>OfS</v>
      </c>
    </row>
    <row r="672" spans="1:13" hidden="1" x14ac:dyDescent="0.25">
      <c r="A672" t="s">
        <v>4487</v>
      </c>
      <c r="B672" t="str">
        <f t="shared" si="87"/>
        <v>OfS-w06-v96</v>
      </c>
      <c r="C672">
        <v>1.284</v>
      </c>
      <c r="D672">
        <v>1.284</v>
      </c>
      <c r="E672">
        <v>-1</v>
      </c>
      <c r="F672">
        <v>2.38</v>
      </c>
      <c r="G672">
        <f t="shared" si="81"/>
        <v>2</v>
      </c>
      <c r="H672">
        <f t="shared" si="82"/>
        <v>2</v>
      </c>
      <c r="I672">
        <f t="shared" si="83"/>
        <v>3</v>
      </c>
      <c r="J672">
        <f t="shared" si="84"/>
        <v>3</v>
      </c>
      <c r="K672">
        <f t="shared" si="85"/>
        <v>4</v>
      </c>
      <c r="L672">
        <f t="shared" si="86"/>
        <v>3</v>
      </c>
      <c r="M672" t="str">
        <f t="shared" si="88"/>
        <v>OfS</v>
      </c>
    </row>
    <row r="673" spans="1:13" hidden="1" x14ac:dyDescent="0.25">
      <c r="A673" t="s">
        <v>4488</v>
      </c>
      <c r="B673" t="str">
        <f t="shared" si="87"/>
        <v>OfS-w07-v03</v>
      </c>
      <c r="C673">
        <v>1.077</v>
      </c>
      <c r="D673">
        <v>1.077</v>
      </c>
      <c r="E673">
        <v>-1</v>
      </c>
      <c r="F673">
        <v>2.1619999999999999</v>
      </c>
      <c r="G673">
        <f t="shared" si="81"/>
        <v>1</v>
      </c>
      <c r="H673">
        <f t="shared" si="82"/>
        <v>1</v>
      </c>
      <c r="I673">
        <f t="shared" si="83"/>
        <v>3</v>
      </c>
      <c r="J673">
        <f t="shared" si="84"/>
        <v>3</v>
      </c>
      <c r="K673">
        <f t="shared" si="85"/>
        <v>2</v>
      </c>
      <c r="L673">
        <f t="shared" si="86"/>
        <v>3</v>
      </c>
      <c r="M673" t="str">
        <f t="shared" si="88"/>
        <v>OfS</v>
      </c>
    </row>
    <row r="674" spans="1:13" hidden="1" x14ac:dyDescent="0.25">
      <c r="A674" t="s">
        <v>4489</v>
      </c>
      <c r="B674" t="str">
        <f t="shared" si="87"/>
        <v>OfS-w07-v07</v>
      </c>
      <c r="C674">
        <v>1.036</v>
      </c>
      <c r="D674">
        <v>1.036</v>
      </c>
      <c r="E674">
        <v>-1</v>
      </c>
      <c r="F674">
        <v>1.4259999999999999</v>
      </c>
      <c r="G674">
        <f t="shared" si="81"/>
        <v>1</v>
      </c>
      <c r="H674">
        <f t="shared" si="82"/>
        <v>1</v>
      </c>
      <c r="I674">
        <f t="shared" si="83"/>
        <v>2</v>
      </c>
      <c r="J674">
        <f t="shared" si="84"/>
        <v>2</v>
      </c>
      <c r="K674">
        <f t="shared" si="85"/>
        <v>2</v>
      </c>
      <c r="L674">
        <f t="shared" si="86"/>
        <v>2</v>
      </c>
      <c r="M674" t="str">
        <f t="shared" si="88"/>
        <v>OfS</v>
      </c>
    </row>
    <row r="675" spans="1:13" hidden="1" x14ac:dyDescent="0.25">
      <c r="A675" t="s">
        <v>4490</v>
      </c>
      <c r="B675" t="str">
        <f t="shared" si="87"/>
        <v>OfS-w07-v11</v>
      </c>
      <c r="C675">
        <v>1.032</v>
      </c>
      <c r="D675">
        <v>1.032</v>
      </c>
      <c r="E675">
        <v>-1</v>
      </c>
      <c r="F675">
        <v>1.42</v>
      </c>
      <c r="G675">
        <f t="shared" ref="G675:G738" si="89">ROUND(SUM(C675)/0.746,0)</f>
        <v>1</v>
      </c>
      <c r="H675">
        <f t="shared" ref="H675:H738" si="90">IF(G675&lt;=3,G675,IF(AND(G675&gt;3,G675&lt;=5),5,IF(AND(G675&gt;5,G675&lt;=7.5),7.5,IF(AND(G675&gt;7.5,G675&lt;=10),10,IF(AND(G675&gt;10,G675&lt;=15),15,IF(AND(G675&gt;15,G675&lt;=20),20,IF(AND(G675&gt;20,G675&lt;=25),25,IF(AND(G675&gt;25,G675&lt;=30),30,IF(AND(G675&gt;30,G675&lt;=40),40,IF(AND(G675&gt;40,G675&lt;=50),50,IF(AND(G675&gt;50,G675&lt;=60),60,IF(AND(G675&gt;60,G675&lt;=75),75,IF(AND(G675&gt;75,G675&lt;=100),100,IF(AND(G675&gt;100,G675&lt;=125),125,IF(AND(G675&gt;125,G675&lt;=150),150,IF(AND(G675&gt;150,G675&lt;=200),200,IF(AND(G675&gt;200,G675&lt;=250),250,IF(AND(G675&gt;250,G675&lt;=300),300))))))))))))))))))</f>
        <v>1</v>
      </c>
      <c r="I675">
        <f t="shared" ref="I675:I738" si="91">ROUND(F675/0.746,0)</f>
        <v>2</v>
      </c>
      <c r="J675">
        <f t="shared" ref="J675:J738" si="92">IF(I675&lt;=3,I675,IF(AND(I675&gt;3,I675&lt;=5),5,IF(AND(I675&gt;5,I675&lt;=7.5),7.5,IF(AND(I675&gt;7.5,I675&lt;=10),10,IF(AND(I675&gt;10,I675&lt;=15),15,IF(AND(I675&gt;15,I675&lt;=20),20,IF(AND(I675&gt;20,I675&lt;=25),25,IF(AND(I675&gt;25,I675&lt;=30),30,IF(AND(I675&gt;30,I675&lt;=40),40,IF(AND(I675&gt;40,I675&lt;=50),50,IF(AND(I675&gt;50,I675&lt;=60),60,IF(AND(I675&gt;60,I675&lt;=75),75,IF(AND(I675&gt;75,I675&lt;=100),100,IF(AND(I675&gt;100,I675&lt;=125),125,IF(AND(I675&gt;125,I675&lt;=150),150,IF(AND(I675&gt;150,I675&lt;=200),200,IF(AND(I675&gt;200,I675&lt;=250),250,IF(AND(I675&gt;250,I675&lt;=300),300))))))))))))))))))</f>
        <v>2</v>
      </c>
      <c r="K675">
        <f t="shared" ref="K675:K738" si="93">IF(E675&gt;0,H675*3,H675*2)</f>
        <v>2</v>
      </c>
      <c r="L675">
        <f t="shared" ref="L675:L738" si="94">J675</f>
        <v>2</v>
      </c>
      <c r="M675" t="str">
        <f t="shared" si="88"/>
        <v>OfS</v>
      </c>
    </row>
    <row r="676" spans="1:13" hidden="1" x14ac:dyDescent="0.25">
      <c r="A676" t="s">
        <v>4491</v>
      </c>
      <c r="B676" t="str">
        <f t="shared" si="87"/>
        <v>OfS-w07-v14</v>
      </c>
      <c r="C676">
        <v>0.79200000000000004</v>
      </c>
      <c r="D676">
        <v>0.79200000000000004</v>
      </c>
      <c r="E676">
        <v>-1</v>
      </c>
      <c r="F676">
        <v>1.0900000000000001</v>
      </c>
      <c r="G676">
        <f t="shared" si="89"/>
        <v>1</v>
      </c>
      <c r="H676">
        <f t="shared" si="90"/>
        <v>1</v>
      </c>
      <c r="I676">
        <f t="shared" si="91"/>
        <v>1</v>
      </c>
      <c r="J676">
        <f t="shared" si="92"/>
        <v>1</v>
      </c>
      <c r="K676">
        <f t="shared" si="93"/>
        <v>2</v>
      </c>
      <c r="L676">
        <f t="shared" si="94"/>
        <v>1</v>
      </c>
      <c r="M676" t="str">
        <f t="shared" si="88"/>
        <v>OfS</v>
      </c>
    </row>
    <row r="677" spans="1:13" hidden="1" x14ac:dyDescent="0.25">
      <c r="A677" t="s">
        <v>4492</v>
      </c>
      <c r="B677" t="str">
        <f t="shared" si="87"/>
        <v>OfS-w07-v96</v>
      </c>
      <c r="C677">
        <v>1.1579999999999999</v>
      </c>
      <c r="D677">
        <v>1.1579999999999999</v>
      </c>
      <c r="E677">
        <v>-1</v>
      </c>
      <c r="F677">
        <v>2.3199999999999998</v>
      </c>
      <c r="G677">
        <f t="shared" si="89"/>
        <v>2</v>
      </c>
      <c r="H677">
        <f t="shared" si="90"/>
        <v>2</v>
      </c>
      <c r="I677">
        <f t="shared" si="91"/>
        <v>3</v>
      </c>
      <c r="J677">
        <f t="shared" si="92"/>
        <v>3</v>
      </c>
      <c r="K677">
        <f t="shared" si="93"/>
        <v>4</v>
      </c>
      <c r="L677">
        <f t="shared" si="94"/>
        <v>3</v>
      </c>
      <c r="M677" t="str">
        <f t="shared" si="88"/>
        <v>OfS</v>
      </c>
    </row>
    <row r="678" spans="1:13" hidden="1" x14ac:dyDescent="0.25">
      <c r="A678" t="s">
        <v>4493</v>
      </c>
      <c r="B678" t="str">
        <f t="shared" si="87"/>
        <v>OfS-w08-v03</v>
      </c>
      <c r="C678">
        <v>1.278</v>
      </c>
      <c r="D678">
        <v>1.278</v>
      </c>
      <c r="E678">
        <v>-1</v>
      </c>
      <c r="F678">
        <v>2.242</v>
      </c>
      <c r="G678">
        <f t="shared" si="89"/>
        <v>2</v>
      </c>
      <c r="H678">
        <f t="shared" si="90"/>
        <v>2</v>
      </c>
      <c r="I678">
        <f t="shared" si="91"/>
        <v>3</v>
      </c>
      <c r="J678">
        <f t="shared" si="92"/>
        <v>3</v>
      </c>
      <c r="K678">
        <f t="shared" si="93"/>
        <v>4</v>
      </c>
      <c r="L678">
        <f t="shared" si="94"/>
        <v>3</v>
      </c>
      <c r="M678" t="str">
        <f t="shared" si="88"/>
        <v>OfS</v>
      </c>
    </row>
    <row r="679" spans="1:13" hidden="1" x14ac:dyDescent="0.25">
      <c r="A679" t="s">
        <v>4494</v>
      </c>
      <c r="B679" t="str">
        <f t="shared" si="87"/>
        <v>OfS-w08-v07</v>
      </c>
      <c r="C679">
        <v>1.234</v>
      </c>
      <c r="D679">
        <v>1.234</v>
      </c>
      <c r="E679">
        <v>-1</v>
      </c>
      <c r="F679">
        <v>1.6990000000000001</v>
      </c>
      <c r="G679">
        <f t="shared" si="89"/>
        <v>2</v>
      </c>
      <c r="H679">
        <f t="shared" si="90"/>
        <v>2</v>
      </c>
      <c r="I679">
        <f t="shared" si="91"/>
        <v>2</v>
      </c>
      <c r="J679">
        <f t="shared" si="92"/>
        <v>2</v>
      </c>
      <c r="K679">
        <f t="shared" si="93"/>
        <v>4</v>
      </c>
      <c r="L679">
        <f t="shared" si="94"/>
        <v>2</v>
      </c>
      <c r="M679" t="str">
        <f t="shared" si="88"/>
        <v>OfS</v>
      </c>
    </row>
    <row r="680" spans="1:13" hidden="1" x14ac:dyDescent="0.25">
      <c r="A680" t="s">
        <v>4495</v>
      </c>
      <c r="B680" t="str">
        <f t="shared" si="87"/>
        <v>OfS-w08-v11</v>
      </c>
      <c r="C680">
        <v>1.2250000000000001</v>
      </c>
      <c r="D680">
        <v>1.2250000000000001</v>
      </c>
      <c r="E680">
        <v>-1</v>
      </c>
      <c r="F680">
        <v>1.6870000000000001</v>
      </c>
      <c r="G680">
        <f t="shared" si="89"/>
        <v>2</v>
      </c>
      <c r="H680">
        <f t="shared" si="90"/>
        <v>2</v>
      </c>
      <c r="I680">
        <f t="shared" si="91"/>
        <v>2</v>
      </c>
      <c r="J680">
        <f t="shared" si="92"/>
        <v>2</v>
      </c>
      <c r="K680">
        <f t="shared" si="93"/>
        <v>4</v>
      </c>
      <c r="L680">
        <f t="shared" si="94"/>
        <v>2</v>
      </c>
      <c r="M680" t="str">
        <f t="shared" si="88"/>
        <v>OfS</v>
      </c>
    </row>
    <row r="681" spans="1:13" hidden="1" x14ac:dyDescent="0.25">
      <c r="A681" t="s">
        <v>4496</v>
      </c>
      <c r="B681" t="str">
        <f t="shared" si="87"/>
        <v>OfS-w08-v14</v>
      </c>
      <c r="C681">
        <v>0.94699999999999995</v>
      </c>
      <c r="D681">
        <v>0.94699999999999995</v>
      </c>
      <c r="E681">
        <v>-1</v>
      </c>
      <c r="F681">
        <v>1.304</v>
      </c>
      <c r="G681">
        <f t="shared" si="89"/>
        <v>1</v>
      </c>
      <c r="H681">
        <f t="shared" si="90"/>
        <v>1</v>
      </c>
      <c r="I681">
        <f t="shared" si="91"/>
        <v>2</v>
      </c>
      <c r="J681">
        <f t="shared" si="92"/>
        <v>2</v>
      </c>
      <c r="K681">
        <f t="shared" si="93"/>
        <v>2</v>
      </c>
      <c r="L681">
        <f t="shared" si="94"/>
        <v>2</v>
      </c>
      <c r="M681" t="str">
        <f t="shared" si="88"/>
        <v>OfS</v>
      </c>
    </row>
    <row r="682" spans="1:13" hidden="1" x14ac:dyDescent="0.25">
      <c r="A682" t="s">
        <v>4497</v>
      </c>
      <c r="B682" t="str">
        <f t="shared" si="87"/>
        <v>OfS-w08-v96</v>
      </c>
      <c r="C682">
        <v>1.387</v>
      </c>
      <c r="D682">
        <v>1.387</v>
      </c>
      <c r="E682">
        <v>-1</v>
      </c>
      <c r="F682">
        <v>2.4449999999999998</v>
      </c>
      <c r="G682">
        <f t="shared" si="89"/>
        <v>2</v>
      </c>
      <c r="H682">
        <f t="shared" si="90"/>
        <v>2</v>
      </c>
      <c r="I682">
        <f t="shared" si="91"/>
        <v>3</v>
      </c>
      <c r="J682">
        <f t="shared" si="92"/>
        <v>3</v>
      </c>
      <c r="K682">
        <f t="shared" si="93"/>
        <v>4</v>
      </c>
      <c r="L682">
        <f t="shared" si="94"/>
        <v>3</v>
      </c>
      <c r="M682" t="str">
        <f t="shared" si="88"/>
        <v>OfS</v>
      </c>
    </row>
    <row r="683" spans="1:13" hidden="1" x14ac:dyDescent="0.25">
      <c r="A683" t="s">
        <v>4498</v>
      </c>
      <c r="B683" t="str">
        <f t="shared" si="87"/>
        <v>OfS-w09-v03</v>
      </c>
      <c r="C683">
        <v>1.5009999999999999</v>
      </c>
      <c r="D683">
        <v>1.5009999999999999</v>
      </c>
      <c r="E683">
        <v>-1</v>
      </c>
      <c r="F683">
        <v>2.3940000000000001</v>
      </c>
      <c r="G683">
        <f t="shared" si="89"/>
        <v>2</v>
      </c>
      <c r="H683">
        <f t="shared" si="90"/>
        <v>2</v>
      </c>
      <c r="I683">
        <f t="shared" si="91"/>
        <v>3</v>
      </c>
      <c r="J683">
        <f t="shared" si="92"/>
        <v>3</v>
      </c>
      <c r="K683">
        <f t="shared" si="93"/>
        <v>4</v>
      </c>
      <c r="L683">
        <f t="shared" si="94"/>
        <v>3</v>
      </c>
      <c r="M683" t="str">
        <f t="shared" si="88"/>
        <v>OfS</v>
      </c>
    </row>
    <row r="684" spans="1:13" hidden="1" x14ac:dyDescent="0.25">
      <c r="A684" t="s">
        <v>4499</v>
      </c>
      <c r="B684" t="str">
        <f t="shared" si="87"/>
        <v>OfS-w09-v07</v>
      </c>
      <c r="C684">
        <v>1.4570000000000001</v>
      </c>
      <c r="D684">
        <v>1.4570000000000001</v>
      </c>
      <c r="E684">
        <v>-1</v>
      </c>
      <c r="F684">
        <v>1.948</v>
      </c>
      <c r="G684">
        <f t="shared" si="89"/>
        <v>2</v>
      </c>
      <c r="H684">
        <f t="shared" si="90"/>
        <v>2</v>
      </c>
      <c r="I684">
        <f t="shared" si="91"/>
        <v>3</v>
      </c>
      <c r="J684">
        <f t="shared" si="92"/>
        <v>3</v>
      </c>
      <c r="K684">
        <f t="shared" si="93"/>
        <v>4</v>
      </c>
      <c r="L684">
        <f t="shared" si="94"/>
        <v>3</v>
      </c>
      <c r="M684" t="str">
        <f t="shared" si="88"/>
        <v>OfS</v>
      </c>
    </row>
    <row r="685" spans="1:13" hidden="1" x14ac:dyDescent="0.25">
      <c r="A685" t="s">
        <v>4500</v>
      </c>
      <c r="B685" t="str">
        <f t="shared" si="87"/>
        <v>OfS-w09-v11</v>
      </c>
      <c r="C685">
        <v>1.427</v>
      </c>
      <c r="D685">
        <v>1.427</v>
      </c>
      <c r="E685">
        <v>-1</v>
      </c>
      <c r="F685">
        <v>1.907</v>
      </c>
      <c r="G685">
        <f t="shared" si="89"/>
        <v>2</v>
      </c>
      <c r="H685">
        <f t="shared" si="90"/>
        <v>2</v>
      </c>
      <c r="I685">
        <f t="shared" si="91"/>
        <v>3</v>
      </c>
      <c r="J685">
        <f t="shared" si="92"/>
        <v>3</v>
      </c>
      <c r="K685">
        <f t="shared" si="93"/>
        <v>4</v>
      </c>
      <c r="L685">
        <f t="shared" si="94"/>
        <v>3</v>
      </c>
      <c r="M685" t="str">
        <f t="shared" si="88"/>
        <v>OfS</v>
      </c>
    </row>
    <row r="686" spans="1:13" hidden="1" x14ac:dyDescent="0.25">
      <c r="A686" t="s">
        <v>4501</v>
      </c>
      <c r="B686" t="str">
        <f t="shared" si="87"/>
        <v>OfS-w09-v14</v>
      </c>
      <c r="C686">
        <v>1.1160000000000001</v>
      </c>
      <c r="D686">
        <v>1.1160000000000001</v>
      </c>
      <c r="E686">
        <v>-1</v>
      </c>
      <c r="F686">
        <v>1.536</v>
      </c>
      <c r="G686">
        <f t="shared" si="89"/>
        <v>1</v>
      </c>
      <c r="H686">
        <f t="shared" si="90"/>
        <v>1</v>
      </c>
      <c r="I686">
        <f t="shared" si="91"/>
        <v>2</v>
      </c>
      <c r="J686">
        <f t="shared" si="92"/>
        <v>2</v>
      </c>
      <c r="K686">
        <f t="shared" si="93"/>
        <v>2</v>
      </c>
      <c r="L686">
        <f t="shared" si="94"/>
        <v>2</v>
      </c>
      <c r="M686" t="str">
        <f t="shared" si="88"/>
        <v>OfS</v>
      </c>
    </row>
    <row r="687" spans="1:13" hidden="1" x14ac:dyDescent="0.25">
      <c r="A687" t="s">
        <v>4502</v>
      </c>
      <c r="B687" t="str">
        <f t="shared" si="87"/>
        <v>OfS-w09-v96</v>
      </c>
      <c r="C687">
        <v>1.649</v>
      </c>
      <c r="D687">
        <v>1.649</v>
      </c>
      <c r="E687">
        <v>-1</v>
      </c>
      <c r="F687">
        <v>2.6309999999999998</v>
      </c>
      <c r="G687">
        <f t="shared" si="89"/>
        <v>2</v>
      </c>
      <c r="H687">
        <f t="shared" si="90"/>
        <v>2</v>
      </c>
      <c r="I687">
        <f t="shared" si="91"/>
        <v>4</v>
      </c>
      <c r="J687">
        <f t="shared" si="92"/>
        <v>5</v>
      </c>
      <c r="K687">
        <f t="shared" si="93"/>
        <v>4</v>
      </c>
      <c r="L687">
        <f t="shared" si="94"/>
        <v>5</v>
      </c>
      <c r="M687" t="str">
        <f t="shared" si="88"/>
        <v>OfS</v>
      </c>
    </row>
    <row r="688" spans="1:13" hidden="1" x14ac:dyDescent="0.25">
      <c r="A688" t="s">
        <v>4503</v>
      </c>
      <c r="B688" t="str">
        <f t="shared" si="87"/>
        <v>OfS-w10-v03</v>
      </c>
      <c r="C688">
        <v>1.3029999999999999</v>
      </c>
      <c r="D688">
        <v>1.3029999999999999</v>
      </c>
      <c r="E688">
        <v>-1</v>
      </c>
      <c r="F688">
        <v>2.097</v>
      </c>
      <c r="G688">
        <f t="shared" si="89"/>
        <v>2</v>
      </c>
      <c r="H688">
        <f t="shared" si="90"/>
        <v>2</v>
      </c>
      <c r="I688">
        <f t="shared" si="91"/>
        <v>3</v>
      </c>
      <c r="J688">
        <f t="shared" si="92"/>
        <v>3</v>
      </c>
      <c r="K688">
        <f t="shared" si="93"/>
        <v>4</v>
      </c>
      <c r="L688">
        <f t="shared" si="94"/>
        <v>3</v>
      </c>
      <c r="M688" t="str">
        <f t="shared" si="88"/>
        <v>OfS</v>
      </c>
    </row>
    <row r="689" spans="1:13" hidden="1" x14ac:dyDescent="0.25">
      <c r="A689" t="s">
        <v>4504</v>
      </c>
      <c r="B689" t="str">
        <f t="shared" si="87"/>
        <v>OfS-w10-v07</v>
      </c>
      <c r="C689">
        <v>1.26</v>
      </c>
      <c r="D689">
        <v>1.26</v>
      </c>
      <c r="E689">
        <v>-1</v>
      </c>
      <c r="F689">
        <v>1.6850000000000001</v>
      </c>
      <c r="G689">
        <f t="shared" si="89"/>
        <v>2</v>
      </c>
      <c r="H689">
        <f t="shared" si="90"/>
        <v>2</v>
      </c>
      <c r="I689">
        <f t="shared" si="91"/>
        <v>2</v>
      </c>
      <c r="J689">
        <f t="shared" si="92"/>
        <v>2</v>
      </c>
      <c r="K689">
        <f t="shared" si="93"/>
        <v>4</v>
      </c>
      <c r="L689">
        <f t="shared" si="94"/>
        <v>2</v>
      </c>
      <c r="M689" t="str">
        <f t="shared" si="88"/>
        <v>OfS</v>
      </c>
    </row>
    <row r="690" spans="1:13" hidden="1" x14ac:dyDescent="0.25">
      <c r="A690" t="s">
        <v>4505</v>
      </c>
      <c r="B690" t="str">
        <f t="shared" si="87"/>
        <v>OfS-w10-v11</v>
      </c>
      <c r="C690">
        <v>1.2410000000000001</v>
      </c>
      <c r="D690">
        <v>1.2410000000000001</v>
      </c>
      <c r="E690">
        <v>-1</v>
      </c>
      <c r="F690">
        <v>1.659</v>
      </c>
      <c r="G690">
        <f t="shared" si="89"/>
        <v>2</v>
      </c>
      <c r="H690">
        <f t="shared" si="90"/>
        <v>2</v>
      </c>
      <c r="I690">
        <f t="shared" si="91"/>
        <v>2</v>
      </c>
      <c r="J690">
        <f t="shared" si="92"/>
        <v>2</v>
      </c>
      <c r="K690">
        <f t="shared" si="93"/>
        <v>4</v>
      </c>
      <c r="L690">
        <f t="shared" si="94"/>
        <v>2</v>
      </c>
      <c r="M690" t="str">
        <f t="shared" si="88"/>
        <v>OfS</v>
      </c>
    </row>
    <row r="691" spans="1:13" hidden="1" x14ac:dyDescent="0.25">
      <c r="A691" t="s">
        <v>4506</v>
      </c>
      <c r="B691" t="str">
        <f t="shared" si="87"/>
        <v>OfS-w10-v14</v>
      </c>
      <c r="C691">
        <v>1.052</v>
      </c>
      <c r="D691">
        <v>1.052</v>
      </c>
      <c r="E691">
        <v>-1</v>
      </c>
      <c r="F691">
        <v>1.448</v>
      </c>
      <c r="G691">
        <f t="shared" si="89"/>
        <v>1</v>
      </c>
      <c r="H691">
        <f t="shared" si="90"/>
        <v>1</v>
      </c>
      <c r="I691">
        <f t="shared" si="91"/>
        <v>2</v>
      </c>
      <c r="J691">
        <f t="shared" si="92"/>
        <v>2</v>
      </c>
      <c r="K691">
        <f t="shared" si="93"/>
        <v>2</v>
      </c>
      <c r="L691">
        <f t="shared" si="94"/>
        <v>2</v>
      </c>
      <c r="M691" t="str">
        <f t="shared" si="88"/>
        <v>OfS</v>
      </c>
    </row>
    <row r="692" spans="1:13" hidden="1" x14ac:dyDescent="0.25">
      <c r="A692" t="s">
        <v>4507</v>
      </c>
      <c r="B692" t="str">
        <f t="shared" si="87"/>
        <v>OfS-w10-v96</v>
      </c>
      <c r="C692">
        <v>1.5449999999999999</v>
      </c>
      <c r="D692">
        <v>1.5449999999999999</v>
      </c>
      <c r="E692">
        <v>-1</v>
      </c>
      <c r="F692">
        <v>2.5950000000000002</v>
      </c>
      <c r="G692">
        <f t="shared" si="89"/>
        <v>2</v>
      </c>
      <c r="H692">
        <f t="shared" si="90"/>
        <v>2</v>
      </c>
      <c r="I692">
        <f t="shared" si="91"/>
        <v>3</v>
      </c>
      <c r="J692">
        <f t="shared" si="92"/>
        <v>3</v>
      </c>
      <c r="K692">
        <f t="shared" si="93"/>
        <v>4</v>
      </c>
      <c r="L692">
        <f t="shared" si="94"/>
        <v>3</v>
      </c>
      <c r="M692" t="str">
        <f t="shared" si="88"/>
        <v>OfS</v>
      </c>
    </row>
    <row r="693" spans="1:13" hidden="1" x14ac:dyDescent="0.25">
      <c r="A693" t="s">
        <v>4508</v>
      </c>
      <c r="B693" t="str">
        <f t="shared" si="87"/>
        <v>OfS-w11-v03</v>
      </c>
      <c r="C693">
        <v>1.446</v>
      </c>
      <c r="D693">
        <v>1.446</v>
      </c>
      <c r="E693">
        <v>-1</v>
      </c>
      <c r="F693">
        <v>2.081</v>
      </c>
      <c r="G693">
        <f t="shared" si="89"/>
        <v>2</v>
      </c>
      <c r="H693">
        <f t="shared" si="90"/>
        <v>2</v>
      </c>
      <c r="I693">
        <f t="shared" si="91"/>
        <v>3</v>
      </c>
      <c r="J693">
        <f t="shared" si="92"/>
        <v>3</v>
      </c>
      <c r="K693">
        <f t="shared" si="93"/>
        <v>4</v>
      </c>
      <c r="L693">
        <f t="shared" si="94"/>
        <v>3</v>
      </c>
      <c r="M693" t="str">
        <f t="shared" si="88"/>
        <v>OfS</v>
      </c>
    </row>
    <row r="694" spans="1:13" hidden="1" x14ac:dyDescent="0.25">
      <c r="A694" t="s">
        <v>4509</v>
      </c>
      <c r="B694" t="str">
        <f t="shared" si="87"/>
        <v>OfS-w11-v07</v>
      </c>
      <c r="C694">
        <v>1.3959999999999999</v>
      </c>
      <c r="D694">
        <v>1.3959999999999999</v>
      </c>
      <c r="E694">
        <v>-1</v>
      </c>
      <c r="F694">
        <v>1.8660000000000001</v>
      </c>
      <c r="G694">
        <f t="shared" si="89"/>
        <v>2</v>
      </c>
      <c r="H694">
        <f t="shared" si="90"/>
        <v>2</v>
      </c>
      <c r="I694">
        <f t="shared" si="91"/>
        <v>3</v>
      </c>
      <c r="J694">
        <f t="shared" si="92"/>
        <v>3</v>
      </c>
      <c r="K694">
        <f t="shared" si="93"/>
        <v>4</v>
      </c>
      <c r="L694">
        <f t="shared" si="94"/>
        <v>3</v>
      </c>
      <c r="M694" t="str">
        <f t="shared" si="88"/>
        <v>OfS</v>
      </c>
    </row>
    <row r="695" spans="1:13" hidden="1" x14ac:dyDescent="0.25">
      <c r="A695" t="s">
        <v>4510</v>
      </c>
      <c r="B695" t="str">
        <f t="shared" si="87"/>
        <v>OfS-w11-v11</v>
      </c>
      <c r="C695">
        <v>1.425</v>
      </c>
      <c r="D695">
        <v>1.425</v>
      </c>
      <c r="E695">
        <v>-1</v>
      </c>
      <c r="F695">
        <v>1.905</v>
      </c>
      <c r="G695">
        <f t="shared" si="89"/>
        <v>2</v>
      </c>
      <c r="H695">
        <f t="shared" si="90"/>
        <v>2</v>
      </c>
      <c r="I695">
        <f t="shared" si="91"/>
        <v>3</v>
      </c>
      <c r="J695">
        <f t="shared" si="92"/>
        <v>3</v>
      </c>
      <c r="K695">
        <f t="shared" si="93"/>
        <v>4</v>
      </c>
      <c r="L695">
        <f t="shared" si="94"/>
        <v>3</v>
      </c>
      <c r="M695" t="str">
        <f t="shared" si="88"/>
        <v>OfS</v>
      </c>
    </row>
    <row r="696" spans="1:13" hidden="1" x14ac:dyDescent="0.25">
      <c r="A696" t="s">
        <v>4511</v>
      </c>
      <c r="B696" t="str">
        <f t="shared" si="87"/>
        <v>OfS-w11-v14</v>
      </c>
      <c r="C696">
        <v>1.208</v>
      </c>
      <c r="D696">
        <v>1.208</v>
      </c>
      <c r="E696">
        <v>-1</v>
      </c>
      <c r="F696">
        <v>1.663</v>
      </c>
      <c r="G696">
        <f t="shared" si="89"/>
        <v>2</v>
      </c>
      <c r="H696">
        <f t="shared" si="90"/>
        <v>2</v>
      </c>
      <c r="I696">
        <f t="shared" si="91"/>
        <v>2</v>
      </c>
      <c r="J696">
        <f t="shared" si="92"/>
        <v>2</v>
      </c>
      <c r="K696">
        <f t="shared" si="93"/>
        <v>4</v>
      </c>
      <c r="L696">
        <f t="shared" si="94"/>
        <v>2</v>
      </c>
      <c r="M696" t="str">
        <f t="shared" si="88"/>
        <v>OfS</v>
      </c>
    </row>
    <row r="697" spans="1:13" hidden="1" x14ac:dyDescent="0.25">
      <c r="A697" t="s">
        <v>4512</v>
      </c>
      <c r="B697" t="str">
        <f t="shared" si="87"/>
        <v>OfS-w11-v96</v>
      </c>
      <c r="C697">
        <v>1.5249999999999999</v>
      </c>
      <c r="D697">
        <v>1.5249999999999999</v>
      </c>
      <c r="E697">
        <v>-1</v>
      </c>
      <c r="F697">
        <v>2.403</v>
      </c>
      <c r="G697">
        <f t="shared" si="89"/>
        <v>2</v>
      </c>
      <c r="H697">
        <f t="shared" si="90"/>
        <v>2</v>
      </c>
      <c r="I697">
        <f t="shared" si="91"/>
        <v>3</v>
      </c>
      <c r="J697">
        <f t="shared" si="92"/>
        <v>3</v>
      </c>
      <c r="K697">
        <f t="shared" si="93"/>
        <v>4</v>
      </c>
      <c r="L697">
        <f t="shared" si="94"/>
        <v>3</v>
      </c>
      <c r="M697" t="str">
        <f t="shared" si="88"/>
        <v>OfS</v>
      </c>
    </row>
    <row r="698" spans="1:13" hidden="1" x14ac:dyDescent="0.25">
      <c r="A698" t="s">
        <v>4513</v>
      </c>
      <c r="B698" t="str">
        <f t="shared" si="87"/>
        <v>OfS-w12-v03</v>
      </c>
      <c r="C698">
        <v>1.274</v>
      </c>
      <c r="D698">
        <v>1.274</v>
      </c>
      <c r="E698">
        <v>-1</v>
      </c>
      <c r="F698">
        <v>1.9910000000000001</v>
      </c>
      <c r="G698">
        <f t="shared" si="89"/>
        <v>2</v>
      </c>
      <c r="H698">
        <f t="shared" si="90"/>
        <v>2</v>
      </c>
      <c r="I698">
        <f t="shared" si="91"/>
        <v>3</v>
      </c>
      <c r="J698">
        <f t="shared" si="92"/>
        <v>3</v>
      </c>
      <c r="K698">
        <f t="shared" si="93"/>
        <v>4</v>
      </c>
      <c r="L698">
        <f t="shared" si="94"/>
        <v>3</v>
      </c>
      <c r="M698" t="str">
        <f t="shared" si="88"/>
        <v>OfS</v>
      </c>
    </row>
    <row r="699" spans="1:13" hidden="1" x14ac:dyDescent="0.25">
      <c r="A699" t="s">
        <v>4514</v>
      </c>
      <c r="B699" t="str">
        <f t="shared" si="87"/>
        <v>OfS-w12-v07</v>
      </c>
      <c r="C699">
        <v>1.232</v>
      </c>
      <c r="D699">
        <v>1.232</v>
      </c>
      <c r="E699">
        <v>-1</v>
      </c>
      <c r="F699">
        <v>1.696</v>
      </c>
      <c r="G699">
        <f t="shared" si="89"/>
        <v>2</v>
      </c>
      <c r="H699">
        <f t="shared" si="90"/>
        <v>2</v>
      </c>
      <c r="I699">
        <f t="shared" si="91"/>
        <v>2</v>
      </c>
      <c r="J699">
        <f t="shared" si="92"/>
        <v>2</v>
      </c>
      <c r="K699">
        <f t="shared" si="93"/>
        <v>4</v>
      </c>
      <c r="L699">
        <f t="shared" si="94"/>
        <v>2</v>
      </c>
      <c r="M699" t="str">
        <f t="shared" si="88"/>
        <v>OfS</v>
      </c>
    </row>
    <row r="700" spans="1:13" hidden="1" x14ac:dyDescent="0.25">
      <c r="A700" t="s">
        <v>4515</v>
      </c>
      <c r="B700" t="str">
        <f t="shared" si="87"/>
        <v>OfS-w12-v11</v>
      </c>
      <c r="C700">
        <v>1.2070000000000001</v>
      </c>
      <c r="D700">
        <v>1.2070000000000001</v>
      </c>
      <c r="E700">
        <v>-1</v>
      </c>
      <c r="F700">
        <v>1.661</v>
      </c>
      <c r="G700">
        <f t="shared" si="89"/>
        <v>2</v>
      </c>
      <c r="H700">
        <f t="shared" si="90"/>
        <v>2</v>
      </c>
      <c r="I700">
        <f t="shared" si="91"/>
        <v>2</v>
      </c>
      <c r="J700">
        <f t="shared" si="92"/>
        <v>2</v>
      </c>
      <c r="K700">
        <f t="shared" si="93"/>
        <v>4</v>
      </c>
      <c r="L700">
        <f t="shared" si="94"/>
        <v>2</v>
      </c>
      <c r="M700" t="str">
        <f t="shared" si="88"/>
        <v>OfS</v>
      </c>
    </row>
    <row r="701" spans="1:13" hidden="1" x14ac:dyDescent="0.25">
      <c r="A701" t="s">
        <v>4516</v>
      </c>
      <c r="B701" t="str">
        <f t="shared" si="87"/>
        <v>OfS-w12-v14</v>
      </c>
      <c r="C701">
        <v>1.0109999999999999</v>
      </c>
      <c r="D701">
        <v>1.0109999999999999</v>
      </c>
      <c r="E701">
        <v>-1</v>
      </c>
      <c r="F701">
        <v>1.391</v>
      </c>
      <c r="G701">
        <f t="shared" si="89"/>
        <v>1</v>
      </c>
      <c r="H701">
        <f t="shared" si="90"/>
        <v>1</v>
      </c>
      <c r="I701">
        <f t="shared" si="91"/>
        <v>2</v>
      </c>
      <c r="J701">
        <f t="shared" si="92"/>
        <v>2</v>
      </c>
      <c r="K701">
        <f t="shared" si="93"/>
        <v>2</v>
      </c>
      <c r="L701">
        <f t="shared" si="94"/>
        <v>2</v>
      </c>
      <c r="M701" t="str">
        <f t="shared" si="88"/>
        <v>OfS</v>
      </c>
    </row>
    <row r="702" spans="1:13" hidden="1" x14ac:dyDescent="0.25">
      <c r="A702" t="s">
        <v>4517</v>
      </c>
      <c r="B702" t="str">
        <f t="shared" si="87"/>
        <v>OfS-w12-v96</v>
      </c>
      <c r="C702">
        <v>1.4410000000000001</v>
      </c>
      <c r="D702">
        <v>1.4410000000000001</v>
      </c>
      <c r="E702">
        <v>-1</v>
      </c>
      <c r="F702">
        <v>2.367</v>
      </c>
      <c r="G702">
        <f t="shared" si="89"/>
        <v>2</v>
      </c>
      <c r="H702">
        <f t="shared" si="90"/>
        <v>2</v>
      </c>
      <c r="I702">
        <f t="shared" si="91"/>
        <v>3</v>
      </c>
      <c r="J702">
        <f t="shared" si="92"/>
        <v>3</v>
      </c>
      <c r="K702">
        <f t="shared" si="93"/>
        <v>4</v>
      </c>
      <c r="L702">
        <f t="shared" si="94"/>
        <v>3</v>
      </c>
      <c r="M702" t="str">
        <f t="shared" si="88"/>
        <v>OfS</v>
      </c>
    </row>
    <row r="703" spans="1:13" hidden="1" x14ac:dyDescent="0.25">
      <c r="A703" t="s">
        <v>4518</v>
      </c>
      <c r="B703" t="str">
        <f t="shared" si="87"/>
        <v>OfS-w13-v03</v>
      </c>
      <c r="C703">
        <v>1.5409999999999999</v>
      </c>
      <c r="D703">
        <v>1.5409999999999999</v>
      </c>
      <c r="E703">
        <v>-1</v>
      </c>
      <c r="F703">
        <v>2.1339999999999999</v>
      </c>
      <c r="G703">
        <f t="shared" si="89"/>
        <v>2</v>
      </c>
      <c r="H703">
        <f t="shared" si="90"/>
        <v>2</v>
      </c>
      <c r="I703">
        <f t="shared" si="91"/>
        <v>3</v>
      </c>
      <c r="J703">
        <f t="shared" si="92"/>
        <v>3</v>
      </c>
      <c r="K703">
        <f t="shared" si="93"/>
        <v>4</v>
      </c>
      <c r="L703">
        <f t="shared" si="94"/>
        <v>3</v>
      </c>
      <c r="M703" t="str">
        <f t="shared" si="88"/>
        <v>OfS</v>
      </c>
    </row>
    <row r="704" spans="1:13" hidden="1" x14ac:dyDescent="0.25">
      <c r="A704" t="s">
        <v>4519</v>
      </c>
      <c r="B704" t="str">
        <f t="shared" si="87"/>
        <v>OfS-w13-v07</v>
      </c>
      <c r="C704">
        <v>1.502</v>
      </c>
      <c r="D704">
        <v>1.502</v>
      </c>
      <c r="E704">
        <v>-1</v>
      </c>
      <c r="F704">
        <v>2.008</v>
      </c>
      <c r="G704">
        <f t="shared" si="89"/>
        <v>2</v>
      </c>
      <c r="H704">
        <f t="shared" si="90"/>
        <v>2</v>
      </c>
      <c r="I704">
        <f t="shared" si="91"/>
        <v>3</v>
      </c>
      <c r="J704">
        <f t="shared" si="92"/>
        <v>3</v>
      </c>
      <c r="K704">
        <f t="shared" si="93"/>
        <v>4</v>
      </c>
      <c r="L704">
        <f t="shared" si="94"/>
        <v>3</v>
      </c>
      <c r="M704" t="str">
        <f t="shared" si="88"/>
        <v>OfS</v>
      </c>
    </row>
    <row r="705" spans="1:13" hidden="1" x14ac:dyDescent="0.25">
      <c r="A705" t="s">
        <v>4520</v>
      </c>
      <c r="B705" t="str">
        <f t="shared" si="87"/>
        <v>OfS-w13-v11</v>
      </c>
      <c r="C705">
        <v>1.536</v>
      </c>
      <c r="D705">
        <v>1.536</v>
      </c>
      <c r="E705">
        <v>-1</v>
      </c>
      <c r="F705">
        <v>2.0529999999999999</v>
      </c>
      <c r="G705">
        <f t="shared" si="89"/>
        <v>2</v>
      </c>
      <c r="H705">
        <f t="shared" si="90"/>
        <v>2</v>
      </c>
      <c r="I705">
        <f t="shared" si="91"/>
        <v>3</v>
      </c>
      <c r="J705">
        <f t="shared" si="92"/>
        <v>3</v>
      </c>
      <c r="K705">
        <f t="shared" si="93"/>
        <v>4</v>
      </c>
      <c r="L705">
        <f t="shared" si="94"/>
        <v>3</v>
      </c>
      <c r="M705" t="str">
        <f t="shared" si="88"/>
        <v>OfS</v>
      </c>
    </row>
    <row r="706" spans="1:13" hidden="1" x14ac:dyDescent="0.25">
      <c r="A706" t="s">
        <v>4521</v>
      </c>
      <c r="B706" t="str">
        <f t="shared" si="87"/>
        <v>OfS-w13-v14</v>
      </c>
      <c r="C706">
        <v>1.3129999999999999</v>
      </c>
      <c r="D706">
        <v>1.3129999999999999</v>
      </c>
      <c r="E706">
        <v>-1</v>
      </c>
      <c r="F706">
        <v>1.766</v>
      </c>
      <c r="G706">
        <f t="shared" si="89"/>
        <v>2</v>
      </c>
      <c r="H706">
        <f t="shared" si="90"/>
        <v>2</v>
      </c>
      <c r="I706">
        <f t="shared" si="91"/>
        <v>2</v>
      </c>
      <c r="J706">
        <f t="shared" si="92"/>
        <v>2</v>
      </c>
      <c r="K706">
        <f t="shared" si="93"/>
        <v>4</v>
      </c>
      <c r="L706">
        <f t="shared" si="94"/>
        <v>2</v>
      </c>
      <c r="M706" t="str">
        <f t="shared" si="88"/>
        <v>OfS</v>
      </c>
    </row>
    <row r="707" spans="1:13" hidden="1" x14ac:dyDescent="0.25">
      <c r="A707" t="s">
        <v>4522</v>
      </c>
      <c r="B707" t="str">
        <f t="shared" si="87"/>
        <v>OfS-w13-v96</v>
      </c>
      <c r="C707">
        <v>1.573</v>
      </c>
      <c r="D707">
        <v>1.573</v>
      </c>
      <c r="E707">
        <v>-1</v>
      </c>
      <c r="F707">
        <v>2.407</v>
      </c>
      <c r="G707">
        <f t="shared" si="89"/>
        <v>2</v>
      </c>
      <c r="H707">
        <f t="shared" si="90"/>
        <v>2</v>
      </c>
      <c r="I707">
        <f t="shared" si="91"/>
        <v>3</v>
      </c>
      <c r="J707">
        <f t="shared" si="92"/>
        <v>3</v>
      </c>
      <c r="K707">
        <f t="shared" si="93"/>
        <v>4</v>
      </c>
      <c r="L707">
        <f t="shared" si="94"/>
        <v>3</v>
      </c>
      <c r="M707" t="str">
        <f t="shared" si="88"/>
        <v>OfS</v>
      </c>
    </row>
    <row r="708" spans="1:13" hidden="1" x14ac:dyDescent="0.25">
      <c r="A708" t="s">
        <v>4523</v>
      </c>
      <c r="B708" t="str">
        <f t="shared" ref="B708:B771" si="95">LEFT(A708,11)</f>
        <v>OfS-w14-v03</v>
      </c>
      <c r="C708">
        <v>1.5449999999999999</v>
      </c>
      <c r="D708">
        <v>1.5449999999999999</v>
      </c>
      <c r="E708">
        <v>-1</v>
      </c>
      <c r="F708">
        <v>2.0779999999999998</v>
      </c>
      <c r="G708">
        <f t="shared" si="89"/>
        <v>2</v>
      </c>
      <c r="H708">
        <f t="shared" si="90"/>
        <v>2</v>
      </c>
      <c r="I708">
        <f t="shared" si="91"/>
        <v>3</v>
      </c>
      <c r="J708">
        <f t="shared" si="92"/>
        <v>3</v>
      </c>
      <c r="K708">
        <f t="shared" si="93"/>
        <v>4</v>
      </c>
      <c r="L708">
        <f t="shared" si="94"/>
        <v>3</v>
      </c>
      <c r="M708" t="str">
        <f t="shared" ref="M708:M771" si="96">LEFT(B708,3)</f>
        <v>OfS</v>
      </c>
    </row>
    <row r="709" spans="1:13" hidden="1" x14ac:dyDescent="0.25">
      <c r="A709" t="s">
        <v>4524</v>
      </c>
      <c r="B709" t="str">
        <f t="shared" si="95"/>
        <v>OfS-w14-v07</v>
      </c>
      <c r="C709">
        <v>1.5009999999999999</v>
      </c>
      <c r="D709">
        <v>1.5009999999999999</v>
      </c>
      <c r="E709">
        <v>-1</v>
      </c>
      <c r="F709">
        <v>2.0070000000000001</v>
      </c>
      <c r="G709">
        <f t="shared" si="89"/>
        <v>2</v>
      </c>
      <c r="H709">
        <f t="shared" si="90"/>
        <v>2</v>
      </c>
      <c r="I709">
        <f t="shared" si="91"/>
        <v>3</v>
      </c>
      <c r="J709">
        <f t="shared" si="92"/>
        <v>3</v>
      </c>
      <c r="K709">
        <f t="shared" si="93"/>
        <v>4</v>
      </c>
      <c r="L709">
        <f t="shared" si="94"/>
        <v>3</v>
      </c>
      <c r="M709" t="str">
        <f t="shared" si="96"/>
        <v>OfS</v>
      </c>
    </row>
    <row r="710" spans="1:13" hidden="1" x14ac:dyDescent="0.25">
      <c r="A710" t="s">
        <v>4525</v>
      </c>
      <c r="B710" t="str">
        <f t="shared" si="95"/>
        <v>OfS-w14-v11</v>
      </c>
      <c r="C710">
        <v>1.4810000000000001</v>
      </c>
      <c r="D710">
        <v>1.4810000000000001</v>
      </c>
      <c r="E710">
        <v>-1</v>
      </c>
      <c r="F710">
        <v>1.98</v>
      </c>
      <c r="G710">
        <f t="shared" si="89"/>
        <v>2</v>
      </c>
      <c r="H710">
        <f t="shared" si="90"/>
        <v>2</v>
      </c>
      <c r="I710">
        <f t="shared" si="91"/>
        <v>3</v>
      </c>
      <c r="J710">
        <f t="shared" si="92"/>
        <v>3</v>
      </c>
      <c r="K710">
        <f t="shared" si="93"/>
        <v>4</v>
      </c>
      <c r="L710">
        <f t="shared" si="94"/>
        <v>3</v>
      </c>
      <c r="M710" t="str">
        <f t="shared" si="96"/>
        <v>OfS</v>
      </c>
    </row>
    <row r="711" spans="1:13" hidden="1" x14ac:dyDescent="0.25">
      <c r="A711" t="s">
        <v>4526</v>
      </c>
      <c r="B711" t="str">
        <f t="shared" si="95"/>
        <v>OfS-w14-v14</v>
      </c>
      <c r="C711">
        <v>1.2769999999999999</v>
      </c>
      <c r="D711">
        <v>1.2769999999999999</v>
      </c>
      <c r="E711">
        <v>-1</v>
      </c>
      <c r="F711">
        <v>1.718</v>
      </c>
      <c r="G711">
        <f t="shared" si="89"/>
        <v>2</v>
      </c>
      <c r="H711">
        <f t="shared" si="90"/>
        <v>2</v>
      </c>
      <c r="I711">
        <f t="shared" si="91"/>
        <v>2</v>
      </c>
      <c r="J711">
        <f t="shared" si="92"/>
        <v>2</v>
      </c>
      <c r="K711">
        <f t="shared" si="93"/>
        <v>4</v>
      </c>
      <c r="L711">
        <f t="shared" si="94"/>
        <v>2</v>
      </c>
      <c r="M711" t="str">
        <f t="shared" si="96"/>
        <v>OfS</v>
      </c>
    </row>
    <row r="712" spans="1:13" hidden="1" x14ac:dyDescent="0.25">
      <c r="A712" t="s">
        <v>4527</v>
      </c>
      <c r="B712" t="str">
        <f t="shared" si="95"/>
        <v>OfS-w14-v96</v>
      </c>
      <c r="C712">
        <v>1.6359999999999999</v>
      </c>
      <c r="D712">
        <v>1.6359999999999999</v>
      </c>
      <c r="E712">
        <v>-1</v>
      </c>
      <c r="F712">
        <v>2.274</v>
      </c>
      <c r="G712">
        <f t="shared" si="89"/>
        <v>2</v>
      </c>
      <c r="H712">
        <f t="shared" si="90"/>
        <v>2</v>
      </c>
      <c r="I712">
        <f t="shared" si="91"/>
        <v>3</v>
      </c>
      <c r="J712">
        <f t="shared" si="92"/>
        <v>3</v>
      </c>
      <c r="K712">
        <f t="shared" si="93"/>
        <v>4</v>
      </c>
      <c r="L712">
        <f t="shared" si="94"/>
        <v>3</v>
      </c>
      <c r="M712" t="str">
        <f t="shared" si="96"/>
        <v>OfS</v>
      </c>
    </row>
    <row r="713" spans="1:13" hidden="1" x14ac:dyDescent="0.25">
      <c r="A713" t="s">
        <v>4528</v>
      </c>
      <c r="B713" t="str">
        <f t="shared" si="95"/>
        <v>OfS-w15-v03</v>
      </c>
      <c r="C713">
        <v>1.8340000000000001</v>
      </c>
      <c r="D713">
        <v>1.8340000000000001</v>
      </c>
      <c r="E713">
        <v>-1</v>
      </c>
      <c r="F713">
        <v>2.294</v>
      </c>
      <c r="G713">
        <f t="shared" si="89"/>
        <v>2</v>
      </c>
      <c r="H713">
        <f t="shared" si="90"/>
        <v>2</v>
      </c>
      <c r="I713">
        <f t="shared" si="91"/>
        <v>3</v>
      </c>
      <c r="J713">
        <f t="shared" si="92"/>
        <v>3</v>
      </c>
      <c r="K713">
        <f t="shared" si="93"/>
        <v>4</v>
      </c>
      <c r="L713">
        <f t="shared" si="94"/>
        <v>3</v>
      </c>
      <c r="M713" t="str">
        <f t="shared" si="96"/>
        <v>OfS</v>
      </c>
    </row>
    <row r="714" spans="1:13" hidden="1" x14ac:dyDescent="0.25">
      <c r="A714" t="s">
        <v>4529</v>
      </c>
      <c r="B714" t="str">
        <f t="shared" si="95"/>
        <v>OfS-w15-v07</v>
      </c>
      <c r="C714">
        <v>1.8120000000000001</v>
      </c>
      <c r="D714">
        <v>1.8120000000000001</v>
      </c>
      <c r="E714">
        <v>-1</v>
      </c>
      <c r="F714">
        <v>2.4940000000000002</v>
      </c>
      <c r="G714">
        <f t="shared" si="89"/>
        <v>2</v>
      </c>
      <c r="H714">
        <f t="shared" si="90"/>
        <v>2</v>
      </c>
      <c r="I714">
        <f t="shared" si="91"/>
        <v>3</v>
      </c>
      <c r="J714">
        <f t="shared" si="92"/>
        <v>3</v>
      </c>
      <c r="K714">
        <f t="shared" si="93"/>
        <v>4</v>
      </c>
      <c r="L714">
        <f t="shared" si="94"/>
        <v>3</v>
      </c>
      <c r="M714" t="str">
        <f t="shared" si="96"/>
        <v>OfS</v>
      </c>
    </row>
    <row r="715" spans="1:13" hidden="1" x14ac:dyDescent="0.25">
      <c r="A715" t="s">
        <v>4530</v>
      </c>
      <c r="B715" t="str">
        <f t="shared" si="95"/>
        <v>OfS-w15-v11</v>
      </c>
      <c r="C715">
        <v>1.8009999999999999</v>
      </c>
      <c r="D715">
        <v>1.8009999999999999</v>
      </c>
      <c r="E715">
        <v>-1</v>
      </c>
      <c r="F715">
        <v>2.48</v>
      </c>
      <c r="G715">
        <f t="shared" si="89"/>
        <v>2</v>
      </c>
      <c r="H715">
        <f t="shared" si="90"/>
        <v>2</v>
      </c>
      <c r="I715">
        <f t="shared" si="91"/>
        <v>3</v>
      </c>
      <c r="J715">
        <f t="shared" si="92"/>
        <v>3</v>
      </c>
      <c r="K715">
        <f t="shared" si="93"/>
        <v>4</v>
      </c>
      <c r="L715">
        <f t="shared" si="94"/>
        <v>3</v>
      </c>
      <c r="M715" t="str">
        <f t="shared" si="96"/>
        <v>OfS</v>
      </c>
    </row>
    <row r="716" spans="1:13" hidden="1" x14ac:dyDescent="0.25">
      <c r="A716" t="s">
        <v>4531</v>
      </c>
      <c r="B716" t="str">
        <f t="shared" si="95"/>
        <v>OfS-w15-v14</v>
      </c>
      <c r="C716">
        <v>1.6579999999999999</v>
      </c>
      <c r="D716">
        <v>1.6579999999999999</v>
      </c>
      <c r="E716">
        <v>-1</v>
      </c>
      <c r="F716">
        <v>2.23</v>
      </c>
      <c r="G716">
        <f t="shared" si="89"/>
        <v>2</v>
      </c>
      <c r="H716">
        <f t="shared" si="90"/>
        <v>2</v>
      </c>
      <c r="I716">
        <f t="shared" si="91"/>
        <v>3</v>
      </c>
      <c r="J716">
        <f t="shared" si="92"/>
        <v>3</v>
      </c>
      <c r="K716">
        <f t="shared" si="93"/>
        <v>4</v>
      </c>
      <c r="L716">
        <f t="shared" si="94"/>
        <v>3</v>
      </c>
      <c r="M716" t="str">
        <f t="shared" si="96"/>
        <v>OfS</v>
      </c>
    </row>
    <row r="717" spans="1:13" hidden="1" x14ac:dyDescent="0.25">
      <c r="A717" t="s">
        <v>4532</v>
      </c>
      <c r="B717" t="str">
        <f t="shared" si="95"/>
        <v>OfS-w15-v96</v>
      </c>
      <c r="C717">
        <v>1.92</v>
      </c>
      <c r="D717">
        <v>1.92</v>
      </c>
      <c r="E717">
        <v>-1</v>
      </c>
      <c r="F717">
        <v>2.5339999999999998</v>
      </c>
      <c r="G717">
        <f t="shared" si="89"/>
        <v>3</v>
      </c>
      <c r="H717">
        <f t="shared" si="90"/>
        <v>3</v>
      </c>
      <c r="I717">
        <f t="shared" si="91"/>
        <v>3</v>
      </c>
      <c r="J717">
        <f t="shared" si="92"/>
        <v>3</v>
      </c>
      <c r="K717">
        <f t="shared" si="93"/>
        <v>6</v>
      </c>
      <c r="L717">
        <f t="shared" si="94"/>
        <v>3</v>
      </c>
      <c r="M717" t="str">
        <f t="shared" si="96"/>
        <v>OfS</v>
      </c>
    </row>
    <row r="718" spans="1:13" hidden="1" x14ac:dyDescent="0.25">
      <c r="A718" t="s">
        <v>4533</v>
      </c>
      <c r="B718" t="str">
        <f t="shared" si="95"/>
        <v>OfS-w16-v03</v>
      </c>
      <c r="C718">
        <v>1.246</v>
      </c>
      <c r="D718">
        <v>1.246</v>
      </c>
      <c r="E718">
        <v>-1</v>
      </c>
      <c r="F718">
        <v>1.9970000000000001</v>
      </c>
      <c r="G718">
        <f t="shared" si="89"/>
        <v>2</v>
      </c>
      <c r="H718">
        <f t="shared" si="90"/>
        <v>2</v>
      </c>
      <c r="I718">
        <f t="shared" si="91"/>
        <v>3</v>
      </c>
      <c r="J718">
        <f t="shared" si="92"/>
        <v>3</v>
      </c>
      <c r="K718">
        <f t="shared" si="93"/>
        <v>4</v>
      </c>
      <c r="L718">
        <f t="shared" si="94"/>
        <v>3</v>
      </c>
      <c r="M718" t="str">
        <f t="shared" si="96"/>
        <v>OfS</v>
      </c>
    </row>
    <row r="719" spans="1:13" hidden="1" x14ac:dyDescent="0.25">
      <c r="A719" t="s">
        <v>4534</v>
      </c>
      <c r="B719" t="str">
        <f t="shared" si="95"/>
        <v>OfS-w16-v07</v>
      </c>
      <c r="C719">
        <v>1.206</v>
      </c>
      <c r="D719">
        <v>1.206</v>
      </c>
      <c r="E719">
        <v>-1</v>
      </c>
      <c r="F719">
        <v>1.661</v>
      </c>
      <c r="G719">
        <f t="shared" si="89"/>
        <v>2</v>
      </c>
      <c r="H719">
        <f t="shared" si="90"/>
        <v>2</v>
      </c>
      <c r="I719">
        <f t="shared" si="91"/>
        <v>2</v>
      </c>
      <c r="J719">
        <f t="shared" si="92"/>
        <v>2</v>
      </c>
      <c r="K719">
        <f t="shared" si="93"/>
        <v>4</v>
      </c>
      <c r="L719">
        <f t="shared" si="94"/>
        <v>2</v>
      </c>
      <c r="M719" t="str">
        <f t="shared" si="96"/>
        <v>OfS</v>
      </c>
    </row>
    <row r="720" spans="1:13" hidden="1" x14ac:dyDescent="0.25">
      <c r="A720" t="s">
        <v>4535</v>
      </c>
      <c r="B720" t="str">
        <f t="shared" si="95"/>
        <v>OfS-w16-v11</v>
      </c>
      <c r="C720">
        <v>1.2170000000000001</v>
      </c>
      <c r="D720">
        <v>1.2170000000000001</v>
      </c>
      <c r="E720">
        <v>-1</v>
      </c>
      <c r="F720">
        <v>1.675</v>
      </c>
      <c r="G720">
        <f t="shared" si="89"/>
        <v>2</v>
      </c>
      <c r="H720">
        <f t="shared" si="90"/>
        <v>2</v>
      </c>
      <c r="I720">
        <f t="shared" si="91"/>
        <v>2</v>
      </c>
      <c r="J720">
        <f t="shared" si="92"/>
        <v>2</v>
      </c>
      <c r="K720">
        <f t="shared" si="93"/>
        <v>4</v>
      </c>
      <c r="L720">
        <f t="shared" si="94"/>
        <v>2</v>
      </c>
      <c r="M720" t="str">
        <f t="shared" si="96"/>
        <v>OfS</v>
      </c>
    </row>
    <row r="721" spans="1:13" hidden="1" x14ac:dyDescent="0.25">
      <c r="A721" t="s">
        <v>4536</v>
      </c>
      <c r="B721" t="str">
        <f t="shared" si="95"/>
        <v>OfS-w16-v14</v>
      </c>
      <c r="C721">
        <v>0.89700000000000002</v>
      </c>
      <c r="D721">
        <v>0.89700000000000002</v>
      </c>
      <c r="E721">
        <v>-1</v>
      </c>
      <c r="F721">
        <v>1.234</v>
      </c>
      <c r="G721">
        <f t="shared" si="89"/>
        <v>1</v>
      </c>
      <c r="H721">
        <f t="shared" si="90"/>
        <v>1</v>
      </c>
      <c r="I721">
        <f t="shared" si="91"/>
        <v>2</v>
      </c>
      <c r="J721">
        <f t="shared" si="92"/>
        <v>2</v>
      </c>
      <c r="K721">
        <f t="shared" si="93"/>
        <v>2</v>
      </c>
      <c r="L721">
        <f t="shared" si="94"/>
        <v>2</v>
      </c>
      <c r="M721" t="str">
        <f t="shared" si="96"/>
        <v>OfS</v>
      </c>
    </row>
    <row r="722" spans="1:13" hidden="1" x14ac:dyDescent="0.25">
      <c r="A722" t="s">
        <v>4537</v>
      </c>
      <c r="B722" t="str">
        <f t="shared" si="95"/>
        <v>OfS-w16-v96</v>
      </c>
      <c r="C722">
        <v>1.2290000000000001</v>
      </c>
      <c r="D722">
        <v>1.2290000000000001</v>
      </c>
      <c r="E722">
        <v>-1</v>
      </c>
      <c r="F722">
        <v>2.11</v>
      </c>
      <c r="G722">
        <f t="shared" si="89"/>
        <v>2</v>
      </c>
      <c r="H722">
        <f t="shared" si="90"/>
        <v>2</v>
      </c>
      <c r="I722">
        <f t="shared" si="91"/>
        <v>3</v>
      </c>
      <c r="J722">
        <f t="shared" si="92"/>
        <v>3</v>
      </c>
      <c r="K722">
        <f t="shared" si="93"/>
        <v>4</v>
      </c>
      <c r="L722">
        <f t="shared" si="94"/>
        <v>3</v>
      </c>
      <c r="M722" t="str">
        <f t="shared" si="96"/>
        <v>OfS</v>
      </c>
    </row>
    <row r="723" spans="1:13" hidden="1" x14ac:dyDescent="0.25">
      <c r="A723" t="s">
        <v>4538</v>
      </c>
      <c r="B723" t="str">
        <f t="shared" si="95"/>
        <v>Rt3-w01-v03</v>
      </c>
      <c r="C723">
        <v>4.4989999999999997</v>
      </c>
      <c r="D723">
        <v>4.4989999999999997</v>
      </c>
      <c r="E723">
        <v>-1</v>
      </c>
      <c r="F723">
        <v>11.903</v>
      </c>
      <c r="G723">
        <f t="shared" si="89"/>
        <v>6</v>
      </c>
      <c r="H723">
        <f t="shared" si="90"/>
        <v>7.5</v>
      </c>
      <c r="I723">
        <f t="shared" si="91"/>
        <v>16</v>
      </c>
      <c r="J723">
        <f t="shared" si="92"/>
        <v>20</v>
      </c>
      <c r="K723">
        <f t="shared" si="93"/>
        <v>15</v>
      </c>
      <c r="L723">
        <f t="shared" si="94"/>
        <v>20</v>
      </c>
      <c r="M723" t="str">
        <f t="shared" si="96"/>
        <v>Rt3</v>
      </c>
    </row>
    <row r="724" spans="1:13" hidden="1" x14ac:dyDescent="0.25">
      <c r="A724" t="s">
        <v>4539</v>
      </c>
      <c r="B724" t="str">
        <f t="shared" si="95"/>
        <v>Rt3-w01-v07</v>
      </c>
      <c r="C724">
        <v>4.3810000000000002</v>
      </c>
      <c r="D724">
        <v>4.3810000000000002</v>
      </c>
      <c r="E724">
        <v>-1</v>
      </c>
      <c r="F724">
        <v>5.9630000000000001</v>
      </c>
      <c r="G724">
        <f t="shared" si="89"/>
        <v>6</v>
      </c>
      <c r="H724">
        <f t="shared" si="90"/>
        <v>7.5</v>
      </c>
      <c r="I724">
        <f t="shared" si="91"/>
        <v>8</v>
      </c>
      <c r="J724">
        <f t="shared" si="92"/>
        <v>10</v>
      </c>
      <c r="K724">
        <f t="shared" si="93"/>
        <v>15</v>
      </c>
      <c r="L724">
        <f t="shared" si="94"/>
        <v>10</v>
      </c>
      <c r="M724" t="str">
        <f t="shared" si="96"/>
        <v>Rt3</v>
      </c>
    </row>
    <row r="725" spans="1:13" hidden="1" x14ac:dyDescent="0.25">
      <c r="A725" t="s">
        <v>4540</v>
      </c>
      <c r="B725" t="str">
        <f t="shared" si="95"/>
        <v>Rt3-w01-v11</v>
      </c>
      <c r="C725">
        <v>4.3609999999999998</v>
      </c>
      <c r="D725">
        <v>4.3609999999999998</v>
      </c>
      <c r="E725">
        <v>-1</v>
      </c>
      <c r="F725">
        <v>5.9359999999999999</v>
      </c>
      <c r="G725">
        <f t="shared" si="89"/>
        <v>6</v>
      </c>
      <c r="H725">
        <f t="shared" si="90"/>
        <v>7.5</v>
      </c>
      <c r="I725">
        <f t="shared" si="91"/>
        <v>8</v>
      </c>
      <c r="J725">
        <f t="shared" si="92"/>
        <v>10</v>
      </c>
      <c r="K725">
        <f t="shared" si="93"/>
        <v>15</v>
      </c>
      <c r="L725">
        <f t="shared" si="94"/>
        <v>10</v>
      </c>
      <c r="M725" t="str">
        <f t="shared" si="96"/>
        <v>Rt3</v>
      </c>
    </row>
    <row r="726" spans="1:13" hidden="1" x14ac:dyDescent="0.25">
      <c r="A726" t="s">
        <v>4541</v>
      </c>
      <c r="B726" t="str">
        <f t="shared" si="95"/>
        <v>Rt3-w01-v14</v>
      </c>
      <c r="C726">
        <v>3.7829999999999999</v>
      </c>
      <c r="D726">
        <v>3.7829999999999999</v>
      </c>
      <c r="E726">
        <v>-1</v>
      </c>
      <c r="F726">
        <v>5.1219999999999999</v>
      </c>
      <c r="G726">
        <f t="shared" si="89"/>
        <v>5</v>
      </c>
      <c r="H726">
        <f t="shared" si="90"/>
        <v>5</v>
      </c>
      <c r="I726">
        <f t="shared" si="91"/>
        <v>7</v>
      </c>
      <c r="J726">
        <f t="shared" si="92"/>
        <v>7.5</v>
      </c>
      <c r="K726">
        <f t="shared" si="93"/>
        <v>10</v>
      </c>
      <c r="L726">
        <f t="shared" si="94"/>
        <v>7.5</v>
      </c>
      <c r="M726" t="str">
        <f t="shared" si="96"/>
        <v>Rt3</v>
      </c>
    </row>
    <row r="727" spans="1:13" hidden="1" x14ac:dyDescent="0.25">
      <c r="A727" t="s">
        <v>4542</v>
      </c>
      <c r="B727" t="str">
        <f t="shared" si="95"/>
        <v>Rt3-w01-v96</v>
      </c>
      <c r="C727">
        <v>5.1929999999999996</v>
      </c>
      <c r="D727">
        <v>5.1929999999999996</v>
      </c>
      <c r="E727">
        <v>-1</v>
      </c>
      <c r="F727">
        <v>12.641</v>
      </c>
      <c r="G727">
        <f t="shared" si="89"/>
        <v>7</v>
      </c>
      <c r="H727">
        <f t="shared" si="90"/>
        <v>7.5</v>
      </c>
      <c r="I727">
        <f t="shared" si="91"/>
        <v>17</v>
      </c>
      <c r="J727">
        <f t="shared" si="92"/>
        <v>20</v>
      </c>
      <c r="K727">
        <f t="shared" si="93"/>
        <v>15</v>
      </c>
      <c r="L727">
        <f t="shared" si="94"/>
        <v>20</v>
      </c>
      <c r="M727" t="str">
        <f t="shared" si="96"/>
        <v>Rt3</v>
      </c>
    </row>
    <row r="728" spans="1:13" hidden="1" x14ac:dyDescent="0.25">
      <c r="A728" t="s">
        <v>4543</v>
      </c>
      <c r="B728" t="str">
        <f t="shared" si="95"/>
        <v>Rt3-w02-v03</v>
      </c>
      <c r="C728">
        <v>10.611000000000001</v>
      </c>
      <c r="D728">
        <v>10.611000000000001</v>
      </c>
      <c r="E728">
        <v>-1</v>
      </c>
      <c r="F728">
        <v>13.679</v>
      </c>
      <c r="G728">
        <f t="shared" si="89"/>
        <v>14</v>
      </c>
      <c r="H728">
        <f t="shared" si="90"/>
        <v>15</v>
      </c>
      <c r="I728">
        <f t="shared" si="91"/>
        <v>18</v>
      </c>
      <c r="J728">
        <f t="shared" si="92"/>
        <v>20</v>
      </c>
      <c r="K728">
        <f t="shared" si="93"/>
        <v>30</v>
      </c>
      <c r="L728">
        <f t="shared" si="94"/>
        <v>20</v>
      </c>
      <c r="M728" t="str">
        <f t="shared" si="96"/>
        <v>Rt3</v>
      </c>
    </row>
    <row r="729" spans="1:13" hidden="1" x14ac:dyDescent="0.25">
      <c r="A729" t="s">
        <v>4544</v>
      </c>
      <c r="B729" t="str">
        <f t="shared" si="95"/>
        <v>Rt3-w02-v07</v>
      </c>
      <c r="C729">
        <v>10.551</v>
      </c>
      <c r="D729">
        <v>10.551</v>
      </c>
      <c r="E729">
        <v>-1</v>
      </c>
      <c r="F729">
        <v>14.414999999999999</v>
      </c>
      <c r="G729">
        <f t="shared" si="89"/>
        <v>14</v>
      </c>
      <c r="H729">
        <f t="shared" si="90"/>
        <v>15</v>
      </c>
      <c r="I729">
        <f t="shared" si="91"/>
        <v>19</v>
      </c>
      <c r="J729">
        <f t="shared" si="92"/>
        <v>20</v>
      </c>
      <c r="K729">
        <f t="shared" si="93"/>
        <v>30</v>
      </c>
      <c r="L729">
        <f t="shared" si="94"/>
        <v>20</v>
      </c>
      <c r="M729" t="str">
        <f t="shared" si="96"/>
        <v>Rt3</v>
      </c>
    </row>
    <row r="730" spans="1:13" hidden="1" x14ac:dyDescent="0.25">
      <c r="A730" t="s">
        <v>4545</v>
      </c>
      <c r="B730" t="str">
        <f t="shared" si="95"/>
        <v>Rt3-w02-v11</v>
      </c>
      <c r="C730">
        <v>10.49</v>
      </c>
      <c r="D730">
        <v>10.49</v>
      </c>
      <c r="E730">
        <v>-1</v>
      </c>
      <c r="F730">
        <v>14.332000000000001</v>
      </c>
      <c r="G730">
        <f t="shared" si="89"/>
        <v>14</v>
      </c>
      <c r="H730">
        <f t="shared" si="90"/>
        <v>15</v>
      </c>
      <c r="I730">
        <f t="shared" si="91"/>
        <v>19</v>
      </c>
      <c r="J730">
        <f t="shared" si="92"/>
        <v>20</v>
      </c>
      <c r="K730">
        <f t="shared" si="93"/>
        <v>30</v>
      </c>
      <c r="L730">
        <f t="shared" si="94"/>
        <v>20</v>
      </c>
      <c r="M730" t="str">
        <f t="shared" si="96"/>
        <v>Rt3</v>
      </c>
    </row>
    <row r="731" spans="1:13" hidden="1" x14ac:dyDescent="0.25">
      <c r="A731" t="s">
        <v>4546</v>
      </c>
      <c r="B731" t="str">
        <f t="shared" si="95"/>
        <v>Rt3-w02-v14</v>
      </c>
      <c r="C731">
        <v>10.071</v>
      </c>
      <c r="D731">
        <v>10.071</v>
      </c>
      <c r="E731">
        <v>-1</v>
      </c>
      <c r="F731">
        <v>13.567</v>
      </c>
      <c r="G731">
        <f t="shared" si="89"/>
        <v>14</v>
      </c>
      <c r="H731">
        <f t="shared" si="90"/>
        <v>15</v>
      </c>
      <c r="I731">
        <f t="shared" si="91"/>
        <v>18</v>
      </c>
      <c r="J731">
        <f t="shared" si="92"/>
        <v>20</v>
      </c>
      <c r="K731">
        <f t="shared" si="93"/>
        <v>30</v>
      </c>
      <c r="L731">
        <f t="shared" si="94"/>
        <v>20</v>
      </c>
      <c r="M731" t="str">
        <f t="shared" si="96"/>
        <v>Rt3</v>
      </c>
    </row>
    <row r="732" spans="1:13" hidden="1" x14ac:dyDescent="0.25">
      <c r="A732" t="s">
        <v>4547</v>
      </c>
      <c r="B732" t="str">
        <f t="shared" si="95"/>
        <v>Rt3-w02-v96</v>
      </c>
      <c r="C732">
        <v>11.237</v>
      </c>
      <c r="D732">
        <v>11.237</v>
      </c>
      <c r="E732">
        <v>-1</v>
      </c>
      <c r="F732">
        <v>14.673999999999999</v>
      </c>
      <c r="G732">
        <f t="shared" si="89"/>
        <v>15</v>
      </c>
      <c r="H732">
        <f t="shared" si="90"/>
        <v>15</v>
      </c>
      <c r="I732">
        <f t="shared" si="91"/>
        <v>20</v>
      </c>
      <c r="J732">
        <f t="shared" si="92"/>
        <v>20</v>
      </c>
      <c r="K732">
        <f t="shared" si="93"/>
        <v>30</v>
      </c>
      <c r="L732">
        <f t="shared" si="94"/>
        <v>20</v>
      </c>
      <c r="M732" t="str">
        <f t="shared" si="96"/>
        <v>Rt3</v>
      </c>
    </row>
    <row r="733" spans="1:13" hidden="1" x14ac:dyDescent="0.25">
      <c r="A733" t="s">
        <v>4548</v>
      </c>
      <c r="B733" t="str">
        <f t="shared" si="95"/>
        <v>Rt3-w03-v03</v>
      </c>
      <c r="C733">
        <v>7.2119999999999997</v>
      </c>
      <c r="D733">
        <v>7.2119999999999997</v>
      </c>
      <c r="E733">
        <v>-1</v>
      </c>
      <c r="F733">
        <v>13.151</v>
      </c>
      <c r="G733">
        <f t="shared" si="89"/>
        <v>10</v>
      </c>
      <c r="H733">
        <f t="shared" si="90"/>
        <v>10</v>
      </c>
      <c r="I733">
        <f t="shared" si="91"/>
        <v>18</v>
      </c>
      <c r="J733">
        <f t="shared" si="92"/>
        <v>20</v>
      </c>
      <c r="K733">
        <f t="shared" si="93"/>
        <v>20</v>
      </c>
      <c r="L733">
        <f t="shared" si="94"/>
        <v>20</v>
      </c>
      <c r="M733" t="str">
        <f t="shared" si="96"/>
        <v>Rt3</v>
      </c>
    </row>
    <row r="734" spans="1:13" hidden="1" x14ac:dyDescent="0.25">
      <c r="A734" t="s">
        <v>4549</v>
      </c>
      <c r="B734" t="str">
        <f t="shared" si="95"/>
        <v>Rt3-w03-v07</v>
      </c>
      <c r="C734">
        <v>7.0940000000000003</v>
      </c>
      <c r="D734">
        <v>7.0940000000000003</v>
      </c>
      <c r="E734">
        <v>-1</v>
      </c>
      <c r="F734">
        <v>9.4979999999999993</v>
      </c>
      <c r="G734">
        <f t="shared" si="89"/>
        <v>10</v>
      </c>
      <c r="H734">
        <f t="shared" si="90"/>
        <v>10</v>
      </c>
      <c r="I734">
        <f t="shared" si="91"/>
        <v>13</v>
      </c>
      <c r="J734">
        <f t="shared" si="92"/>
        <v>15</v>
      </c>
      <c r="K734">
        <f t="shared" si="93"/>
        <v>20</v>
      </c>
      <c r="L734">
        <f t="shared" si="94"/>
        <v>15</v>
      </c>
      <c r="M734" t="str">
        <f t="shared" si="96"/>
        <v>Rt3</v>
      </c>
    </row>
    <row r="735" spans="1:13" hidden="1" x14ac:dyDescent="0.25">
      <c r="A735" t="s">
        <v>4550</v>
      </c>
      <c r="B735" t="str">
        <f t="shared" si="95"/>
        <v>Rt3-w03-v11</v>
      </c>
      <c r="C735">
        <v>7.0549999999999997</v>
      </c>
      <c r="D735">
        <v>7.0549999999999997</v>
      </c>
      <c r="E735">
        <v>-1</v>
      </c>
      <c r="F735">
        <v>9.4459999999999997</v>
      </c>
      <c r="G735">
        <f t="shared" si="89"/>
        <v>9</v>
      </c>
      <c r="H735">
        <f t="shared" si="90"/>
        <v>10</v>
      </c>
      <c r="I735">
        <f t="shared" si="91"/>
        <v>13</v>
      </c>
      <c r="J735">
        <f t="shared" si="92"/>
        <v>15</v>
      </c>
      <c r="K735">
        <f t="shared" si="93"/>
        <v>20</v>
      </c>
      <c r="L735">
        <f t="shared" si="94"/>
        <v>15</v>
      </c>
      <c r="M735" t="str">
        <f t="shared" si="96"/>
        <v>Rt3</v>
      </c>
    </row>
    <row r="736" spans="1:13" hidden="1" x14ac:dyDescent="0.25">
      <c r="A736" t="s">
        <v>4551</v>
      </c>
      <c r="B736" t="str">
        <f t="shared" si="95"/>
        <v>Rt3-w03-v14</v>
      </c>
      <c r="C736">
        <v>6.36</v>
      </c>
      <c r="D736">
        <v>6.36</v>
      </c>
      <c r="E736">
        <v>-1</v>
      </c>
      <c r="F736">
        <v>8.8239999999999998</v>
      </c>
      <c r="G736">
        <f t="shared" si="89"/>
        <v>9</v>
      </c>
      <c r="H736">
        <f t="shared" si="90"/>
        <v>10</v>
      </c>
      <c r="I736">
        <f t="shared" si="91"/>
        <v>12</v>
      </c>
      <c r="J736">
        <f t="shared" si="92"/>
        <v>15</v>
      </c>
      <c r="K736">
        <f t="shared" si="93"/>
        <v>20</v>
      </c>
      <c r="L736">
        <f t="shared" si="94"/>
        <v>15</v>
      </c>
      <c r="M736" t="str">
        <f t="shared" si="96"/>
        <v>Rt3</v>
      </c>
    </row>
    <row r="737" spans="1:13" hidden="1" x14ac:dyDescent="0.25">
      <c r="A737" t="s">
        <v>4552</v>
      </c>
      <c r="B737" t="str">
        <f t="shared" si="95"/>
        <v>Rt3-w03-v96</v>
      </c>
      <c r="C737">
        <v>7.9189999999999996</v>
      </c>
      <c r="D737">
        <v>7.9189999999999996</v>
      </c>
      <c r="E737">
        <v>-1</v>
      </c>
      <c r="F737">
        <v>13.884</v>
      </c>
      <c r="G737">
        <f t="shared" si="89"/>
        <v>11</v>
      </c>
      <c r="H737">
        <f t="shared" si="90"/>
        <v>15</v>
      </c>
      <c r="I737">
        <f t="shared" si="91"/>
        <v>19</v>
      </c>
      <c r="J737">
        <f t="shared" si="92"/>
        <v>20</v>
      </c>
      <c r="K737">
        <f t="shared" si="93"/>
        <v>30</v>
      </c>
      <c r="L737">
        <f t="shared" si="94"/>
        <v>20</v>
      </c>
      <c r="M737" t="str">
        <f t="shared" si="96"/>
        <v>Rt3</v>
      </c>
    </row>
    <row r="738" spans="1:13" hidden="1" x14ac:dyDescent="0.25">
      <c r="A738" t="s">
        <v>4553</v>
      </c>
      <c r="B738" t="str">
        <f t="shared" si="95"/>
        <v>Rt3-w04-v03</v>
      </c>
      <c r="C738">
        <v>9.2639999999999993</v>
      </c>
      <c r="D738">
        <v>9.2639999999999993</v>
      </c>
      <c r="E738">
        <v>-1</v>
      </c>
      <c r="F738">
        <v>13.154999999999999</v>
      </c>
      <c r="G738">
        <f t="shared" si="89"/>
        <v>12</v>
      </c>
      <c r="H738">
        <f t="shared" si="90"/>
        <v>15</v>
      </c>
      <c r="I738">
        <f t="shared" si="91"/>
        <v>18</v>
      </c>
      <c r="J738">
        <f t="shared" si="92"/>
        <v>20</v>
      </c>
      <c r="K738">
        <f t="shared" si="93"/>
        <v>30</v>
      </c>
      <c r="L738">
        <f t="shared" si="94"/>
        <v>20</v>
      </c>
      <c r="M738" t="str">
        <f t="shared" si="96"/>
        <v>Rt3</v>
      </c>
    </row>
    <row r="739" spans="1:13" hidden="1" x14ac:dyDescent="0.25">
      <c r="A739" t="s">
        <v>4554</v>
      </c>
      <c r="B739" t="str">
        <f t="shared" si="95"/>
        <v>Rt3-w04-v07</v>
      </c>
      <c r="C739">
        <v>9.1379999999999999</v>
      </c>
      <c r="D739">
        <v>9.1379999999999999</v>
      </c>
      <c r="E739">
        <v>-1</v>
      </c>
      <c r="F739">
        <v>12.581</v>
      </c>
      <c r="G739">
        <f t="shared" ref="G739:G802" si="97">ROUND(SUM(C739)/0.746,0)</f>
        <v>12</v>
      </c>
      <c r="H739">
        <f t="shared" ref="H739:H802" si="98">IF(G739&lt;=3,G739,IF(AND(G739&gt;3,G739&lt;=5),5,IF(AND(G739&gt;5,G739&lt;=7.5),7.5,IF(AND(G739&gt;7.5,G739&lt;=10),10,IF(AND(G739&gt;10,G739&lt;=15),15,IF(AND(G739&gt;15,G739&lt;=20),20,IF(AND(G739&gt;20,G739&lt;=25),25,IF(AND(G739&gt;25,G739&lt;=30),30,IF(AND(G739&gt;30,G739&lt;=40),40,IF(AND(G739&gt;40,G739&lt;=50),50,IF(AND(G739&gt;50,G739&lt;=60),60,IF(AND(G739&gt;60,G739&lt;=75),75,IF(AND(G739&gt;75,G739&lt;=100),100,IF(AND(G739&gt;100,G739&lt;=125),125,IF(AND(G739&gt;125,G739&lt;=150),150,IF(AND(G739&gt;150,G739&lt;=200),200,IF(AND(G739&gt;200,G739&lt;=250),250,IF(AND(G739&gt;250,G739&lt;=300),300))))))))))))))))))</f>
        <v>15</v>
      </c>
      <c r="I739">
        <f t="shared" ref="I739:I802" si="99">ROUND(F739/0.746,0)</f>
        <v>17</v>
      </c>
      <c r="J739">
        <f t="shared" ref="J739:J802" si="100">IF(I739&lt;=3,I739,IF(AND(I739&gt;3,I739&lt;=5),5,IF(AND(I739&gt;5,I739&lt;=7.5),7.5,IF(AND(I739&gt;7.5,I739&lt;=10),10,IF(AND(I739&gt;10,I739&lt;=15),15,IF(AND(I739&gt;15,I739&lt;=20),20,IF(AND(I739&gt;20,I739&lt;=25),25,IF(AND(I739&gt;25,I739&lt;=30),30,IF(AND(I739&gt;30,I739&lt;=40),40,IF(AND(I739&gt;40,I739&lt;=50),50,IF(AND(I739&gt;50,I739&lt;=60),60,IF(AND(I739&gt;60,I739&lt;=75),75,IF(AND(I739&gt;75,I739&lt;=100),100,IF(AND(I739&gt;100,I739&lt;=125),125,IF(AND(I739&gt;125,I739&lt;=150),150,IF(AND(I739&gt;150,I739&lt;=200),200,IF(AND(I739&gt;200,I739&lt;=250),250,IF(AND(I739&gt;250,I739&lt;=300),300))))))))))))))))))</f>
        <v>20</v>
      </c>
      <c r="K739">
        <f t="shared" ref="K739:K802" si="101">IF(E739&gt;0,H739*3,H739*2)</f>
        <v>30</v>
      </c>
      <c r="L739">
        <f t="shared" ref="L739:L802" si="102">J739</f>
        <v>20</v>
      </c>
      <c r="M739" t="str">
        <f t="shared" si="96"/>
        <v>Rt3</v>
      </c>
    </row>
    <row r="740" spans="1:13" hidden="1" x14ac:dyDescent="0.25">
      <c r="A740" t="s">
        <v>4555</v>
      </c>
      <c r="B740" t="str">
        <f t="shared" si="95"/>
        <v>Rt3-w04-v11</v>
      </c>
      <c r="C740">
        <v>9.0739999999999998</v>
      </c>
      <c r="D740">
        <v>9.0739999999999998</v>
      </c>
      <c r="E740">
        <v>-1</v>
      </c>
      <c r="F740">
        <v>12.493</v>
      </c>
      <c r="G740">
        <f t="shared" si="97"/>
        <v>12</v>
      </c>
      <c r="H740">
        <f t="shared" si="98"/>
        <v>15</v>
      </c>
      <c r="I740">
        <f t="shared" si="99"/>
        <v>17</v>
      </c>
      <c r="J740">
        <f t="shared" si="100"/>
        <v>20</v>
      </c>
      <c r="K740">
        <f t="shared" si="101"/>
        <v>30</v>
      </c>
      <c r="L740">
        <f t="shared" si="102"/>
        <v>20</v>
      </c>
      <c r="M740" t="str">
        <f t="shared" si="96"/>
        <v>Rt3</v>
      </c>
    </row>
    <row r="741" spans="1:13" hidden="1" x14ac:dyDescent="0.25">
      <c r="A741" t="s">
        <v>4556</v>
      </c>
      <c r="B741" t="str">
        <f t="shared" si="95"/>
        <v>Rt3-w04-v14</v>
      </c>
      <c r="C741">
        <v>8.6349999999999998</v>
      </c>
      <c r="D741">
        <v>8.6349999999999998</v>
      </c>
      <c r="E741">
        <v>-1</v>
      </c>
      <c r="F741">
        <v>11.708</v>
      </c>
      <c r="G741">
        <f t="shared" si="97"/>
        <v>12</v>
      </c>
      <c r="H741">
        <f t="shared" si="98"/>
        <v>15</v>
      </c>
      <c r="I741">
        <f t="shared" si="99"/>
        <v>16</v>
      </c>
      <c r="J741">
        <f t="shared" si="100"/>
        <v>20</v>
      </c>
      <c r="K741">
        <f t="shared" si="101"/>
        <v>30</v>
      </c>
      <c r="L741">
        <f t="shared" si="102"/>
        <v>20</v>
      </c>
      <c r="M741" t="str">
        <f t="shared" si="96"/>
        <v>Rt3</v>
      </c>
    </row>
    <row r="742" spans="1:13" hidden="1" x14ac:dyDescent="0.25">
      <c r="A742" t="s">
        <v>4557</v>
      </c>
      <c r="B742" t="str">
        <f t="shared" si="95"/>
        <v>Rt3-w04-v96</v>
      </c>
      <c r="C742">
        <v>9.8849999999999998</v>
      </c>
      <c r="D742">
        <v>9.8849999999999998</v>
      </c>
      <c r="E742">
        <v>-1</v>
      </c>
      <c r="F742">
        <v>13.962999999999999</v>
      </c>
      <c r="G742">
        <f t="shared" si="97"/>
        <v>13</v>
      </c>
      <c r="H742">
        <f t="shared" si="98"/>
        <v>15</v>
      </c>
      <c r="I742">
        <f t="shared" si="99"/>
        <v>19</v>
      </c>
      <c r="J742">
        <f t="shared" si="100"/>
        <v>20</v>
      </c>
      <c r="K742">
        <f t="shared" si="101"/>
        <v>30</v>
      </c>
      <c r="L742">
        <f t="shared" si="102"/>
        <v>20</v>
      </c>
      <c r="M742" t="str">
        <f t="shared" si="96"/>
        <v>Rt3</v>
      </c>
    </row>
    <row r="743" spans="1:13" hidden="1" x14ac:dyDescent="0.25">
      <c r="A743" t="s">
        <v>4558</v>
      </c>
      <c r="B743" t="str">
        <f t="shared" si="95"/>
        <v>Rt3-w05-v03</v>
      </c>
      <c r="C743">
        <v>6.2770000000000001</v>
      </c>
      <c r="D743">
        <v>6.2770000000000001</v>
      </c>
      <c r="E743">
        <v>-1</v>
      </c>
      <c r="F743">
        <v>11.433</v>
      </c>
      <c r="G743">
        <f t="shared" si="97"/>
        <v>8</v>
      </c>
      <c r="H743">
        <f t="shared" si="98"/>
        <v>10</v>
      </c>
      <c r="I743">
        <f t="shared" si="99"/>
        <v>15</v>
      </c>
      <c r="J743">
        <f t="shared" si="100"/>
        <v>15</v>
      </c>
      <c r="K743">
        <f t="shared" si="101"/>
        <v>20</v>
      </c>
      <c r="L743">
        <f t="shared" si="102"/>
        <v>15</v>
      </c>
      <c r="M743" t="str">
        <f t="shared" si="96"/>
        <v>Rt3</v>
      </c>
    </row>
    <row r="744" spans="1:13" hidden="1" x14ac:dyDescent="0.25">
      <c r="A744" t="s">
        <v>4559</v>
      </c>
      <c r="B744" t="str">
        <f t="shared" si="95"/>
        <v>Rt3-w05-v07</v>
      </c>
      <c r="C744">
        <v>6.1669999999999998</v>
      </c>
      <c r="D744">
        <v>6.1669999999999998</v>
      </c>
      <c r="E744">
        <v>-1</v>
      </c>
      <c r="F744">
        <v>8.2579999999999991</v>
      </c>
      <c r="G744">
        <f t="shared" si="97"/>
        <v>8</v>
      </c>
      <c r="H744">
        <f t="shared" si="98"/>
        <v>10</v>
      </c>
      <c r="I744">
        <f t="shared" si="99"/>
        <v>11</v>
      </c>
      <c r="J744">
        <f t="shared" si="100"/>
        <v>15</v>
      </c>
      <c r="K744">
        <f t="shared" si="101"/>
        <v>20</v>
      </c>
      <c r="L744">
        <f t="shared" si="102"/>
        <v>15</v>
      </c>
      <c r="M744" t="str">
        <f t="shared" si="96"/>
        <v>Rt3</v>
      </c>
    </row>
    <row r="745" spans="1:13" hidden="1" x14ac:dyDescent="0.25">
      <c r="A745" t="s">
        <v>4560</v>
      </c>
      <c r="B745" t="str">
        <f t="shared" si="95"/>
        <v>Rt3-w05-v11</v>
      </c>
      <c r="C745">
        <v>6.1459999999999999</v>
      </c>
      <c r="D745">
        <v>6.1459999999999999</v>
      </c>
      <c r="E745">
        <v>-1</v>
      </c>
      <c r="F745">
        <v>8.2289999999999992</v>
      </c>
      <c r="G745">
        <f t="shared" si="97"/>
        <v>8</v>
      </c>
      <c r="H745">
        <f t="shared" si="98"/>
        <v>10</v>
      </c>
      <c r="I745">
        <f t="shared" si="99"/>
        <v>11</v>
      </c>
      <c r="J745">
        <f t="shared" si="100"/>
        <v>15</v>
      </c>
      <c r="K745">
        <f t="shared" si="101"/>
        <v>20</v>
      </c>
      <c r="L745">
        <f t="shared" si="102"/>
        <v>15</v>
      </c>
      <c r="M745" t="str">
        <f t="shared" si="96"/>
        <v>Rt3</v>
      </c>
    </row>
    <row r="746" spans="1:13" hidden="1" x14ac:dyDescent="0.25">
      <c r="A746" t="s">
        <v>4561</v>
      </c>
      <c r="B746" t="str">
        <f t="shared" si="95"/>
        <v>Rt3-w05-v14</v>
      </c>
      <c r="C746">
        <v>5.4329999999999998</v>
      </c>
      <c r="D746">
        <v>5.4329999999999998</v>
      </c>
      <c r="E746">
        <v>-1</v>
      </c>
      <c r="F746">
        <v>7.48</v>
      </c>
      <c r="G746">
        <f t="shared" si="97"/>
        <v>7</v>
      </c>
      <c r="H746">
        <f t="shared" si="98"/>
        <v>7.5</v>
      </c>
      <c r="I746">
        <f t="shared" si="99"/>
        <v>10</v>
      </c>
      <c r="J746">
        <f t="shared" si="100"/>
        <v>10</v>
      </c>
      <c r="K746">
        <f t="shared" si="101"/>
        <v>15</v>
      </c>
      <c r="L746">
        <f t="shared" si="102"/>
        <v>10</v>
      </c>
      <c r="M746" t="str">
        <f t="shared" si="96"/>
        <v>Rt3</v>
      </c>
    </row>
    <row r="747" spans="1:13" hidden="1" x14ac:dyDescent="0.25">
      <c r="A747" t="s">
        <v>4562</v>
      </c>
      <c r="B747" t="str">
        <f t="shared" si="95"/>
        <v>Rt3-w05-v96</v>
      </c>
      <c r="C747">
        <v>6.9889999999999999</v>
      </c>
      <c r="D747">
        <v>6.9889999999999999</v>
      </c>
      <c r="E747">
        <v>-1</v>
      </c>
      <c r="F747">
        <v>12.157999999999999</v>
      </c>
      <c r="G747">
        <f t="shared" si="97"/>
        <v>9</v>
      </c>
      <c r="H747">
        <f t="shared" si="98"/>
        <v>10</v>
      </c>
      <c r="I747">
        <f t="shared" si="99"/>
        <v>16</v>
      </c>
      <c r="J747">
        <f t="shared" si="100"/>
        <v>20</v>
      </c>
      <c r="K747">
        <f t="shared" si="101"/>
        <v>20</v>
      </c>
      <c r="L747">
        <f t="shared" si="102"/>
        <v>20</v>
      </c>
      <c r="M747" t="str">
        <f t="shared" si="96"/>
        <v>Rt3</v>
      </c>
    </row>
    <row r="748" spans="1:13" hidden="1" x14ac:dyDescent="0.25">
      <c r="A748" t="s">
        <v>4563</v>
      </c>
      <c r="B748" t="str">
        <f t="shared" si="95"/>
        <v>Rt3-w06-v03</v>
      </c>
      <c r="C748">
        <v>9.2550000000000008</v>
      </c>
      <c r="D748">
        <v>9.2550000000000008</v>
      </c>
      <c r="E748">
        <v>-1</v>
      </c>
      <c r="F748">
        <v>14.617000000000001</v>
      </c>
      <c r="G748">
        <f t="shared" si="97"/>
        <v>12</v>
      </c>
      <c r="H748">
        <f t="shared" si="98"/>
        <v>15</v>
      </c>
      <c r="I748">
        <f t="shared" si="99"/>
        <v>20</v>
      </c>
      <c r="J748">
        <f t="shared" si="100"/>
        <v>20</v>
      </c>
      <c r="K748">
        <f t="shared" si="101"/>
        <v>30</v>
      </c>
      <c r="L748">
        <f t="shared" si="102"/>
        <v>20</v>
      </c>
      <c r="M748" t="str">
        <f t="shared" si="96"/>
        <v>Rt3</v>
      </c>
    </row>
    <row r="749" spans="1:13" hidden="1" x14ac:dyDescent="0.25">
      <c r="A749" t="s">
        <v>4564</v>
      </c>
      <c r="B749" t="str">
        <f t="shared" si="95"/>
        <v>Rt3-w06-v07</v>
      </c>
      <c r="C749">
        <v>9.125</v>
      </c>
      <c r="D749">
        <v>9.125</v>
      </c>
      <c r="E749">
        <v>-1</v>
      </c>
      <c r="F749">
        <v>12.563000000000001</v>
      </c>
      <c r="G749">
        <f t="shared" si="97"/>
        <v>12</v>
      </c>
      <c r="H749">
        <f t="shared" si="98"/>
        <v>15</v>
      </c>
      <c r="I749">
        <f t="shared" si="99"/>
        <v>17</v>
      </c>
      <c r="J749">
        <f t="shared" si="100"/>
        <v>20</v>
      </c>
      <c r="K749">
        <f t="shared" si="101"/>
        <v>30</v>
      </c>
      <c r="L749">
        <f t="shared" si="102"/>
        <v>20</v>
      </c>
      <c r="M749" t="str">
        <f t="shared" si="96"/>
        <v>Rt3</v>
      </c>
    </row>
    <row r="750" spans="1:13" hidden="1" x14ac:dyDescent="0.25">
      <c r="A750" t="s">
        <v>4565</v>
      </c>
      <c r="B750" t="str">
        <f t="shared" si="95"/>
        <v>Rt3-w06-v11</v>
      </c>
      <c r="C750">
        <v>9.0960000000000001</v>
      </c>
      <c r="D750">
        <v>9.0960000000000001</v>
      </c>
      <c r="E750">
        <v>-1</v>
      </c>
      <c r="F750">
        <v>12.523</v>
      </c>
      <c r="G750">
        <f t="shared" si="97"/>
        <v>12</v>
      </c>
      <c r="H750">
        <f t="shared" si="98"/>
        <v>15</v>
      </c>
      <c r="I750">
        <f t="shared" si="99"/>
        <v>17</v>
      </c>
      <c r="J750">
        <f t="shared" si="100"/>
        <v>20</v>
      </c>
      <c r="K750">
        <f t="shared" si="101"/>
        <v>30</v>
      </c>
      <c r="L750">
        <f t="shared" si="102"/>
        <v>20</v>
      </c>
      <c r="M750" t="str">
        <f t="shared" si="96"/>
        <v>Rt3</v>
      </c>
    </row>
    <row r="751" spans="1:13" hidden="1" x14ac:dyDescent="0.25">
      <c r="A751" t="s">
        <v>4566</v>
      </c>
      <c r="B751" t="str">
        <f t="shared" si="95"/>
        <v>Rt3-w06-v14</v>
      </c>
      <c r="C751">
        <v>8.6549999999999994</v>
      </c>
      <c r="D751">
        <v>8.6549999999999994</v>
      </c>
      <c r="E751">
        <v>-1</v>
      </c>
      <c r="F751">
        <v>11.734999999999999</v>
      </c>
      <c r="G751">
        <f t="shared" si="97"/>
        <v>12</v>
      </c>
      <c r="H751">
        <f t="shared" si="98"/>
        <v>15</v>
      </c>
      <c r="I751">
        <f t="shared" si="99"/>
        <v>16</v>
      </c>
      <c r="J751">
        <f t="shared" si="100"/>
        <v>20</v>
      </c>
      <c r="K751">
        <f t="shared" si="101"/>
        <v>30</v>
      </c>
      <c r="L751">
        <f t="shared" si="102"/>
        <v>20</v>
      </c>
      <c r="M751" t="str">
        <f t="shared" si="96"/>
        <v>Rt3</v>
      </c>
    </row>
    <row r="752" spans="1:13" hidden="1" x14ac:dyDescent="0.25">
      <c r="A752" t="s">
        <v>4567</v>
      </c>
      <c r="B752" t="str">
        <f t="shared" si="95"/>
        <v>Rt3-w06-v96</v>
      </c>
      <c r="C752">
        <v>9.7449999999999992</v>
      </c>
      <c r="D752">
        <v>9.7449999999999992</v>
      </c>
      <c r="E752">
        <v>-1</v>
      </c>
      <c r="F752">
        <v>15.554</v>
      </c>
      <c r="G752">
        <f t="shared" si="97"/>
        <v>13</v>
      </c>
      <c r="H752">
        <f t="shared" si="98"/>
        <v>15</v>
      </c>
      <c r="I752">
        <f t="shared" si="99"/>
        <v>21</v>
      </c>
      <c r="J752">
        <f t="shared" si="100"/>
        <v>25</v>
      </c>
      <c r="K752">
        <f t="shared" si="101"/>
        <v>30</v>
      </c>
      <c r="L752">
        <f t="shared" si="102"/>
        <v>25</v>
      </c>
      <c r="M752" t="str">
        <f t="shared" si="96"/>
        <v>Rt3</v>
      </c>
    </row>
    <row r="753" spans="1:13" hidden="1" x14ac:dyDescent="0.25">
      <c r="A753" t="s">
        <v>4568</v>
      </c>
      <c r="B753" t="str">
        <f t="shared" si="95"/>
        <v>Rt3-w07-v03</v>
      </c>
      <c r="C753">
        <v>8.8789999999999996</v>
      </c>
      <c r="D753">
        <v>8.8789999999999996</v>
      </c>
      <c r="E753">
        <v>-1</v>
      </c>
      <c r="F753">
        <v>11.952999999999999</v>
      </c>
      <c r="G753">
        <f t="shared" si="97"/>
        <v>12</v>
      </c>
      <c r="H753">
        <f t="shared" si="98"/>
        <v>15</v>
      </c>
      <c r="I753">
        <f t="shared" si="99"/>
        <v>16</v>
      </c>
      <c r="J753">
        <f t="shared" si="100"/>
        <v>20</v>
      </c>
      <c r="K753">
        <f t="shared" si="101"/>
        <v>30</v>
      </c>
      <c r="L753">
        <f t="shared" si="102"/>
        <v>20</v>
      </c>
      <c r="M753" t="str">
        <f t="shared" si="96"/>
        <v>Rt3</v>
      </c>
    </row>
    <row r="754" spans="1:13" hidden="1" x14ac:dyDescent="0.25">
      <c r="A754" t="s">
        <v>4569</v>
      </c>
      <c r="B754" t="str">
        <f t="shared" si="95"/>
        <v>Rt3-w07-v07</v>
      </c>
      <c r="C754">
        <v>8.7639999999999993</v>
      </c>
      <c r="D754">
        <v>8.7639999999999993</v>
      </c>
      <c r="E754">
        <v>-1</v>
      </c>
      <c r="F754">
        <v>12.066000000000001</v>
      </c>
      <c r="G754">
        <f t="shared" si="97"/>
        <v>12</v>
      </c>
      <c r="H754">
        <f t="shared" si="98"/>
        <v>15</v>
      </c>
      <c r="I754">
        <f t="shared" si="99"/>
        <v>16</v>
      </c>
      <c r="J754">
        <f t="shared" si="100"/>
        <v>20</v>
      </c>
      <c r="K754">
        <f t="shared" si="101"/>
        <v>30</v>
      </c>
      <c r="L754">
        <f t="shared" si="102"/>
        <v>20</v>
      </c>
      <c r="M754" t="str">
        <f t="shared" si="96"/>
        <v>Rt3</v>
      </c>
    </row>
    <row r="755" spans="1:13" hidden="1" x14ac:dyDescent="0.25">
      <c r="A755" t="s">
        <v>4570</v>
      </c>
      <c r="B755" t="str">
        <f t="shared" si="95"/>
        <v>Rt3-w07-v11</v>
      </c>
      <c r="C755">
        <v>8.7230000000000008</v>
      </c>
      <c r="D755">
        <v>8.7230000000000008</v>
      </c>
      <c r="E755">
        <v>-1</v>
      </c>
      <c r="F755">
        <v>12.009</v>
      </c>
      <c r="G755">
        <f t="shared" si="97"/>
        <v>12</v>
      </c>
      <c r="H755">
        <f t="shared" si="98"/>
        <v>15</v>
      </c>
      <c r="I755">
        <f t="shared" si="99"/>
        <v>16</v>
      </c>
      <c r="J755">
        <f t="shared" si="100"/>
        <v>20</v>
      </c>
      <c r="K755">
        <f t="shared" si="101"/>
        <v>30</v>
      </c>
      <c r="L755">
        <f t="shared" si="102"/>
        <v>20</v>
      </c>
      <c r="M755" t="str">
        <f t="shared" si="96"/>
        <v>Rt3</v>
      </c>
    </row>
    <row r="756" spans="1:13" hidden="1" x14ac:dyDescent="0.25">
      <c r="A756" t="s">
        <v>4571</v>
      </c>
      <c r="B756" t="str">
        <f t="shared" si="95"/>
        <v>Rt3-w07-v14</v>
      </c>
      <c r="C756">
        <v>8.2710000000000008</v>
      </c>
      <c r="D756">
        <v>8.2710000000000008</v>
      </c>
      <c r="E756">
        <v>-1</v>
      </c>
      <c r="F756">
        <v>11.214</v>
      </c>
      <c r="G756">
        <f t="shared" si="97"/>
        <v>11</v>
      </c>
      <c r="H756">
        <f t="shared" si="98"/>
        <v>15</v>
      </c>
      <c r="I756">
        <f t="shared" si="99"/>
        <v>15</v>
      </c>
      <c r="J756">
        <f t="shared" si="100"/>
        <v>15</v>
      </c>
      <c r="K756">
        <f t="shared" si="101"/>
        <v>30</v>
      </c>
      <c r="L756">
        <f t="shared" si="102"/>
        <v>15</v>
      </c>
      <c r="M756" t="str">
        <f t="shared" si="96"/>
        <v>Rt3</v>
      </c>
    </row>
    <row r="757" spans="1:13" hidden="1" x14ac:dyDescent="0.25">
      <c r="A757" t="s">
        <v>4572</v>
      </c>
      <c r="B757" t="str">
        <f t="shared" si="95"/>
        <v>Rt3-w07-v96</v>
      </c>
      <c r="C757">
        <v>8.9649999999999999</v>
      </c>
      <c r="D757">
        <v>8.9649999999999999</v>
      </c>
      <c r="E757">
        <v>-1</v>
      </c>
      <c r="F757">
        <v>12.772</v>
      </c>
      <c r="G757">
        <f t="shared" si="97"/>
        <v>12</v>
      </c>
      <c r="H757">
        <f t="shared" si="98"/>
        <v>15</v>
      </c>
      <c r="I757">
        <f t="shared" si="99"/>
        <v>17</v>
      </c>
      <c r="J757">
        <f t="shared" si="100"/>
        <v>20</v>
      </c>
      <c r="K757">
        <f t="shared" si="101"/>
        <v>30</v>
      </c>
      <c r="L757">
        <f t="shared" si="102"/>
        <v>20</v>
      </c>
      <c r="M757" t="str">
        <f t="shared" si="96"/>
        <v>Rt3</v>
      </c>
    </row>
    <row r="758" spans="1:13" hidden="1" x14ac:dyDescent="0.25">
      <c r="A758" t="s">
        <v>4573</v>
      </c>
      <c r="B758" t="str">
        <f t="shared" si="95"/>
        <v>Rt3-w08-v03</v>
      </c>
      <c r="C758">
        <v>10.178000000000001</v>
      </c>
      <c r="D758">
        <v>10.178000000000001</v>
      </c>
      <c r="E758">
        <v>-1</v>
      </c>
      <c r="F758">
        <v>13.988</v>
      </c>
      <c r="G758">
        <f t="shared" si="97"/>
        <v>14</v>
      </c>
      <c r="H758">
        <f t="shared" si="98"/>
        <v>15</v>
      </c>
      <c r="I758">
        <f t="shared" si="99"/>
        <v>19</v>
      </c>
      <c r="J758">
        <f t="shared" si="100"/>
        <v>20</v>
      </c>
      <c r="K758">
        <f t="shared" si="101"/>
        <v>30</v>
      </c>
      <c r="L758">
        <f t="shared" si="102"/>
        <v>20</v>
      </c>
      <c r="M758" t="str">
        <f t="shared" si="96"/>
        <v>Rt3</v>
      </c>
    </row>
    <row r="759" spans="1:13" hidden="1" x14ac:dyDescent="0.25">
      <c r="A759" t="s">
        <v>4574</v>
      </c>
      <c r="B759" t="str">
        <f t="shared" si="95"/>
        <v>Rt3-w08-v07</v>
      </c>
      <c r="C759">
        <v>10.050000000000001</v>
      </c>
      <c r="D759">
        <v>10.050000000000001</v>
      </c>
      <c r="E759">
        <v>-1</v>
      </c>
      <c r="F759">
        <v>13.731</v>
      </c>
      <c r="G759">
        <f t="shared" si="97"/>
        <v>13</v>
      </c>
      <c r="H759">
        <f t="shared" si="98"/>
        <v>15</v>
      </c>
      <c r="I759">
        <f t="shared" si="99"/>
        <v>18</v>
      </c>
      <c r="J759">
        <f t="shared" si="100"/>
        <v>20</v>
      </c>
      <c r="K759">
        <f t="shared" si="101"/>
        <v>30</v>
      </c>
      <c r="L759">
        <f t="shared" si="102"/>
        <v>20</v>
      </c>
      <c r="M759" t="str">
        <f t="shared" si="96"/>
        <v>Rt3</v>
      </c>
    </row>
    <row r="760" spans="1:13" hidden="1" x14ac:dyDescent="0.25">
      <c r="A760" t="s">
        <v>4575</v>
      </c>
      <c r="B760" t="str">
        <f t="shared" si="95"/>
        <v>Rt3-w08-v11</v>
      </c>
      <c r="C760">
        <v>9.9890000000000008</v>
      </c>
      <c r="D760">
        <v>9.9890000000000008</v>
      </c>
      <c r="E760">
        <v>-1</v>
      </c>
      <c r="F760">
        <v>13.647</v>
      </c>
      <c r="G760">
        <f t="shared" si="97"/>
        <v>13</v>
      </c>
      <c r="H760">
        <f t="shared" si="98"/>
        <v>15</v>
      </c>
      <c r="I760">
        <f t="shared" si="99"/>
        <v>18</v>
      </c>
      <c r="J760">
        <f t="shared" si="100"/>
        <v>20</v>
      </c>
      <c r="K760">
        <f t="shared" si="101"/>
        <v>30</v>
      </c>
      <c r="L760">
        <f t="shared" si="102"/>
        <v>20</v>
      </c>
      <c r="M760" t="str">
        <f t="shared" si="96"/>
        <v>Rt3</v>
      </c>
    </row>
    <row r="761" spans="1:13" hidden="1" x14ac:dyDescent="0.25">
      <c r="A761" t="s">
        <v>4576</v>
      </c>
      <c r="B761" t="str">
        <f t="shared" si="95"/>
        <v>Rt3-w08-v14</v>
      </c>
      <c r="C761">
        <v>9.5510000000000002</v>
      </c>
      <c r="D761">
        <v>9.5510000000000002</v>
      </c>
      <c r="E761">
        <v>-1</v>
      </c>
      <c r="F761">
        <v>12.95</v>
      </c>
      <c r="G761">
        <f t="shared" si="97"/>
        <v>13</v>
      </c>
      <c r="H761">
        <f t="shared" si="98"/>
        <v>15</v>
      </c>
      <c r="I761">
        <f t="shared" si="99"/>
        <v>17</v>
      </c>
      <c r="J761">
        <f t="shared" si="100"/>
        <v>20</v>
      </c>
      <c r="K761">
        <f t="shared" si="101"/>
        <v>30</v>
      </c>
      <c r="L761">
        <f t="shared" si="102"/>
        <v>20</v>
      </c>
      <c r="M761" t="str">
        <f t="shared" si="96"/>
        <v>Rt3</v>
      </c>
    </row>
    <row r="762" spans="1:13" hidden="1" x14ac:dyDescent="0.25">
      <c r="A762" t="s">
        <v>4577</v>
      </c>
      <c r="B762" t="str">
        <f t="shared" si="95"/>
        <v>Rt3-w08-v96</v>
      </c>
      <c r="C762">
        <v>10.613</v>
      </c>
      <c r="D762">
        <v>10.613</v>
      </c>
      <c r="E762">
        <v>-1</v>
      </c>
      <c r="F762">
        <v>14.885999999999999</v>
      </c>
      <c r="G762">
        <f t="shared" si="97"/>
        <v>14</v>
      </c>
      <c r="H762">
        <f t="shared" si="98"/>
        <v>15</v>
      </c>
      <c r="I762">
        <f t="shared" si="99"/>
        <v>20</v>
      </c>
      <c r="J762">
        <f t="shared" si="100"/>
        <v>20</v>
      </c>
      <c r="K762">
        <f t="shared" si="101"/>
        <v>30</v>
      </c>
      <c r="L762">
        <f t="shared" si="102"/>
        <v>20</v>
      </c>
      <c r="M762" t="str">
        <f t="shared" si="96"/>
        <v>Rt3</v>
      </c>
    </row>
    <row r="763" spans="1:13" hidden="1" x14ac:dyDescent="0.25">
      <c r="A763" t="s">
        <v>4578</v>
      </c>
      <c r="B763" t="str">
        <f t="shared" si="95"/>
        <v>Rt3-w09-v03</v>
      </c>
      <c r="C763">
        <v>13.323</v>
      </c>
      <c r="D763">
        <v>13.323</v>
      </c>
      <c r="E763">
        <v>-1</v>
      </c>
      <c r="F763">
        <v>15.443</v>
      </c>
      <c r="G763">
        <f t="shared" si="97"/>
        <v>18</v>
      </c>
      <c r="H763">
        <f t="shared" si="98"/>
        <v>20</v>
      </c>
      <c r="I763">
        <f t="shared" si="99"/>
        <v>21</v>
      </c>
      <c r="J763">
        <f t="shared" si="100"/>
        <v>25</v>
      </c>
      <c r="K763">
        <f t="shared" si="101"/>
        <v>40</v>
      </c>
      <c r="L763">
        <f t="shared" si="102"/>
        <v>25</v>
      </c>
      <c r="M763" t="str">
        <f t="shared" si="96"/>
        <v>Rt3</v>
      </c>
    </row>
    <row r="764" spans="1:13" hidden="1" x14ac:dyDescent="0.25">
      <c r="A764" t="s">
        <v>4579</v>
      </c>
      <c r="B764" t="str">
        <f t="shared" si="95"/>
        <v>Rt3-w09-v07</v>
      </c>
      <c r="C764">
        <v>13.244</v>
      </c>
      <c r="D764">
        <v>13.244</v>
      </c>
      <c r="E764">
        <v>-1</v>
      </c>
      <c r="F764">
        <v>18.234000000000002</v>
      </c>
      <c r="G764">
        <f t="shared" si="97"/>
        <v>18</v>
      </c>
      <c r="H764">
        <f t="shared" si="98"/>
        <v>20</v>
      </c>
      <c r="I764">
        <f t="shared" si="99"/>
        <v>24</v>
      </c>
      <c r="J764">
        <f t="shared" si="100"/>
        <v>25</v>
      </c>
      <c r="K764">
        <f t="shared" si="101"/>
        <v>40</v>
      </c>
      <c r="L764">
        <f t="shared" si="102"/>
        <v>25</v>
      </c>
      <c r="M764" t="str">
        <f t="shared" si="96"/>
        <v>Rt3</v>
      </c>
    </row>
    <row r="765" spans="1:13" hidden="1" x14ac:dyDescent="0.25">
      <c r="A765" t="s">
        <v>4580</v>
      </c>
      <c r="B765" t="str">
        <f t="shared" si="95"/>
        <v>Rt3-w09-v11</v>
      </c>
      <c r="C765">
        <v>13.145</v>
      </c>
      <c r="D765">
        <v>13.145</v>
      </c>
      <c r="E765">
        <v>-1</v>
      </c>
      <c r="F765">
        <v>18.097000000000001</v>
      </c>
      <c r="G765">
        <f t="shared" si="97"/>
        <v>18</v>
      </c>
      <c r="H765">
        <f t="shared" si="98"/>
        <v>20</v>
      </c>
      <c r="I765">
        <f t="shared" si="99"/>
        <v>24</v>
      </c>
      <c r="J765">
        <f t="shared" si="100"/>
        <v>25</v>
      </c>
      <c r="K765">
        <f t="shared" si="101"/>
        <v>40</v>
      </c>
      <c r="L765">
        <f t="shared" si="102"/>
        <v>25</v>
      </c>
      <c r="M765" t="str">
        <f t="shared" si="96"/>
        <v>Rt3</v>
      </c>
    </row>
    <row r="766" spans="1:13" hidden="1" x14ac:dyDescent="0.25">
      <c r="A766" t="s">
        <v>4581</v>
      </c>
      <c r="B766" t="str">
        <f t="shared" si="95"/>
        <v>Rt3-w09-v14</v>
      </c>
      <c r="C766">
        <v>12.558999999999999</v>
      </c>
      <c r="D766">
        <v>12.558999999999999</v>
      </c>
      <c r="E766">
        <v>-1</v>
      </c>
      <c r="F766">
        <v>17.178000000000001</v>
      </c>
      <c r="G766">
        <f t="shared" si="97"/>
        <v>17</v>
      </c>
      <c r="H766">
        <f t="shared" si="98"/>
        <v>20</v>
      </c>
      <c r="I766">
        <f t="shared" si="99"/>
        <v>23</v>
      </c>
      <c r="J766">
        <f t="shared" si="100"/>
        <v>25</v>
      </c>
      <c r="K766">
        <f t="shared" si="101"/>
        <v>40</v>
      </c>
      <c r="L766">
        <f t="shared" si="102"/>
        <v>25</v>
      </c>
      <c r="M766" t="str">
        <f t="shared" si="96"/>
        <v>Rt3</v>
      </c>
    </row>
    <row r="767" spans="1:13" hidden="1" x14ac:dyDescent="0.25">
      <c r="A767" t="s">
        <v>4582</v>
      </c>
      <c r="B767" t="str">
        <f t="shared" si="95"/>
        <v>Rt3-w09-v96</v>
      </c>
      <c r="C767">
        <v>13.634</v>
      </c>
      <c r="D767">
        <v>13.634</v>
      </c>
      <c r="E767">
        <v>-1</v>
      </c>
      <c r="F767">
        <v>16.436</v>
      </c>
      <c r="G767">
        <f t="shared" si="97"/>
        <v>18</v>
      </c>
      <c r="H767">
        <f t="shared" si="98"/>
        <v>20</v>
      </c>
      <c r="I767">
        <f t="shared" si="99"/>
        <v>22</v>
      </c>
      <c r="J767">
        <f t="shared" si="100"/>
        <v>25</v>
      </c>
      <c r="K767">
        <f t="shared" si="101"/>
        <v>40</v>
      </c>
      <c r="L767">
        <f t="shared" si="102"/>
        <v>25</v>
      </c>
      <c r="M767" t="str">
        <f t="shared" si="96"/>
        <v>Rt3</v>
      </c>
    </row>
    <row r="768" spans="1:13" hidden="1" x14ac:dyDescent="0.25">
      <c r="A768" t="s">
        <v>4583</v>
      </c>
      <c r="B768" t="str">
        <f t="shared" si="95"/>
        <v>Rt3-w10-v03</v>
      </c>
      <c r="C768">
        <v>10.936999999999999</v>
      </c>
      <c r="D768">
        <v>10.936999999999999</v>
      </c>
      <c r="E768">
        <v>-1</v>
      </c>
      <c r="F768">
        <v>14.342000000000001</v>
      </c>
      <c r="G768">
        <f t="shared" si="97"/>
        <v>15</v>
      </c>
      <c r="H768">
        <f t="shared" si="98"/>
        <v>15</v>
      </c>
      <c r="I768">
        <f t="shared" si="99"/>
        <v>19</v>
      </c>
      <c r="J768">
        <f t="shared" si="100"/>
        <v>20</v>
      </c>
      <c r="K768">
        <f t="shared" si="101"/>
        <v>30</v>
      </c>
      <c r="L768">
        <f t="shared" si="102"/>
        <v>20</v>
      </c>
      <c r="M768" t="str">
        <f t="shared" si="96"/>
        <v>Rt3</v>
      </c>
    </row>
    <row r="769" spans="1:13" hidden="1" x14ac:dyDescent="0.25">
      <c r="A769" t="s">
        <v>4584</v>
      </c>
      <c r="B769" t="str">
        <f t="shared" si="95"/>
        <v>Rt3-w10-v07</v>
      </c>
      <c r="C769">
        <v>10.874000000000001</v>
      </c>
      <c r="D769">
        <v>10.874000000000001</v>
      </c>
      <c r="E769">
        <v>-1</v>
      </c>
      <c r="F769">
        <v>14.856999999999999</v>
      </c>
      <c r="G769">
        <f t="shared" si="97"/>
        <v>15</v>
      </c>
      <c r="H769">
        <f t="shared" si="98"/>
        <v>15</v>
      </c>
      <c r="I769">
        <f t="shared" si="99"/>
        <v>20</v>
      </c>
      <c r="J769">
        <f t="shared" si="100"/>
        <v>20</v>
      </c>
      <c r="K769">
        <f t="shared" si="101"/>
        <v>30</v>
      </c>
      <c r="L769">
        <f t="shared" si="102"/>
        <v>20</v>
      </c>
      <c r="M769" t="str">
        <f t="shared" si="96"/>
        <v>Rt3</v>
      </c>
    </row>
    <row r="770" spans="1:13" hidden="1" x14ac:dyDescent="0.25">
      <c r="A770" t="s">
        <v>4585</v>
      </c>
      <c r="B770" t="str">
        <f t="shared" si="95"/>
        <v>Rt3-w10-v11</v>
      </c>
      <c r="C770">
        <v>10.816000000000001</v>
      </c>
      <c r="D770">
        <v>10.816000000000001</v>
      </c>
      <c r="E770">
        <v>-1</v>
      </c>
      <c r="F770">
        <v>14.776999999999999</v>
      </c>
      <c r="G770">
        <f t="shared" si="97"/>
        <v>14</v>
      </c>
      <c r="H770">
        <f t="shared" si="98"/>
        <v>15</v>
      </c>
      <c r="I770">
        <f t="shared" si="99"/>
        <v>20</v>
      </c>
      <c r="J770">
        <f t="shared" si="100"/>
        <v>20</v>
      </c>
      <c r="K770">
        <f t="shared" si="101"/>
        <v>30</v>
      </c>
      <c r="L770">
        <f t="shared" si="102"/>
        <v>20</v>
      </c>
      <c r="M770" t="str">
        <f t="shared" si="96"/>
        <v>Rt3</v>
      </c>
    </row>
    <row r="771" spans="1:13" hidden="1" x14ac:dyDescent="0.25">
      <c r="A771" t="s">
        <v>4586</v>
      </c>
      <c r="B771" t="str">
        <f t="shared" si="95"/>
        <v>Rt3-w10-v14</v>
      </c>
      <c r="C771">
        <v>10.404999999999999</v>
      </c>
      <c r="D771">
        <v>10.404999999999999</v>
      </c>
      <c r="E771">
        <v>-1</v>
      </c>
      <c r="F771">
        <v>14.016999999999999</v>
      </c>
      <c r="G771">
        <f t="shared" si="97"/>
        <v>14</v>
      </c>
      <c r="H771">
        <f t="shared" si="98"/>
        <v>15</v>
      </c>
      <c r="I771">
        <f t="shared" si="99"/>
        <v>19</v>
      </c>
      <c r="J771">
        <f t="shared" si="100"/>
        <v>20</v>
      </c>
      <c r="K771">
        <f t="shared" si="101"/>
        <v>30</v>
      </c>
      <c r="L771">
        <f t="shared" si="102"/>
        <v>20</v>
      </c>
      <c r="M771" t="str">
        <f t="shared" si="96"/>
        <v>Rt3</v>
      </c>
    </row>
    <row r="772" spans="1:13" hidden="1" x14ac:dyDescent="0.25">
      <c r="A772" t="s">
        <v>4587</v>
      </c>
      <c r="B772" t="str">
        <f t="shared" ref="B772:B802" si="103">LEFT(A772,11)</f>
        <v>Rt3-w10-v96</v>
      </c>
      <c r="C772">
        <v>11.753</v>
      </c>
      <c r="D772">
        <v>11.753</v>
      </c>
      <c r="E772">
        <v>-1</v>
      </c>
      <c r="F772">
        <v>15.353999999999999</v>
      </c>
      <c r="G772">
        <f t="shared" si="97"/>
        <v>16</v>
      </c>
      <c r="H772">
        <f t="shared" si="98"/>
        <v>20</v>
      </c>
      <c r="I772">
        <f t="shared" si="99"/>
        <v>21</v>
      </c>
      <c r="J772">
        <f t="shared" si="100"/>
        <v>25</v>
      </c>
      <c r="K772">
        <f t="shared" si="101"/>
        <v>40</v>
      </c>
      <c r="L772">
        <f t="shared" si="102"/>
        <v>25</v>
      </c>
      <c r="M772" t="str">
        <f t="shared" ref="M772:M802" si="104">LEFT(B772,3)</f>
        <v>Rt3</v>
      </c>
    </row>
    <row r="773" spans="1:13" hidden="1" x14ac:dyDescent="0.25">
      <c r="A773" t="s">
        <v>4588</v>
      </c>
      <c r="B773" t="str">
        <f t="shared" si="103"/>
        <v>Rt3-w11-v03</v>
      </c>
      <c r="C773">
        <v>13.18</v>
      </c>
      <c r="D773">
        <v>13.18</v>
      </c>
      <c r="E773">
        <v>-1</v>
      </c>
      <c r="F773">
        <v>14.582000000000001</v>
      </c>
      <c r="G773">
        <f t="shared" si="97"/>
        <v>18</v>
      </c>
      <c r="H773">
        <f t="shared" si="98"/>
        <v>20</v>
      </c>
      <c r="I773">
        <f t="shared" si="99"/>
        <v>20</v>
      </c>
      <c r="J773">
        <f t="shared" si="100"/>
        <v>20</v>
      </c>
      <c r="K773">
        <f t="shared" si="101"/>
        <v>40</v>
      </c>
      <c r="L773">
        <f t="shared" si="102"/>
        <v>20</v>
      </c>
      <c r="M773" t="str">
        <f t="shared" si="104"/>
        <v>Rt3</v>
      </c>
    </row>
    <row r="774" spans="1:13" hidden="1" x14ac:dyDescent="0.25">
      <c r="A774" t="s">
        <v>4589</v>
      </c>
      <c r="B774" t="str">
        <f t="shared" si="103"/>
        <v>Rt3-w11-v07</v>
      </c>
      <c r="C774">
        <v>13.105</v>
      </c>
      <c r="D774">
        <v>13.105</v>
      </c>
      <c r="E774">
        <v>-1</v>
      </c>
      <c r="F774">
        <v>18.042999999999999</v>
      </c>
      <c r="G774">
        <f t="shared" si="97"/>
        <v>18</v>
      </c>
      <c r="H774">
        <f t="shared" si="98"/>
        <v>20</v>
      </c>
      <c r="I774">
        <f t="shared" si="99"/>
        <v>24</v>
      </c>
      <c r="J774">
        <f t="shared" si="100"/>
        <v>25</v>
      </c>
      <c r="K774">
        <f t="shared" si="101"/>
        <v>40</v>
      </c>
      <c r="L774">
        <f t="shared" si="102"/>
        <v>25</v>
      </c>
      <c r="M774" t="str">
        <f t="shared" si="104"/>
        <v>Rt3</v>
      </c>
    </row>
    <row r="775" spans="1:13" hidden="1" x14ac:dyDescent="0.25">
      <c r="A775" t="s">
        <v>4590</v>
      </c>
      <c r="B775" t="str">
        <f t="shared" si="103"/>
        <v>Rt3-w11-v11</v>
      </c>
      <c r="C775">
        <v>12.62</v>
      </c>
      <c r="D775">
        <v>12.62</v>
      </c>
      <c r="E775">
        <v>-1</v>
      </c>
      <c r="F775">
        <v>17.241</v>
      </c>
      <c r="G775">
        <f t="shared" si="97"/>
        <v>17</v>
      </c>
      <c r="H775">
        <f t="shared" si="98"/>
        <v>20</v>
      </c>
      <c r="I775">
        <f t="shared" si="99"/>
        <v>23</v>
      </c>
      <c r="J775">
        <f t="shared" si="100"/>
        <v>25</v>
      </c>
      <c r="K775">
        <f t="shared" si="101"/>
        <v>40</v>
      </c>
      <c r="L775">
        <f t="shared" si="102"/>
        <v>25</v>
      </c>
      <c r="M775" t="str">
        <f t="shared" si="104"/>
        <v>Rt3</v>
      </c>
    </row>
    <row r="776" spans="1:13" hidden="1" x14ac:dyDescent="0.25">
      <c r="A776" t="s">
        <v>4591</v>
      </c>
      <c r="B776" t="str">
        <f t="shared" si="103"/>
        <v>Rt3-w11-v14</v>
      </c>
      <c r="C776">
        <v>11.994999999999999</v>
      </c>
      <c r="D776">
        <v>11.994999999999999</v>
      </c>
      <c r="E776">
        <v>-1</v>
      </c>
      <c r="F776">
        <v>16.407</v>
      </c>
      <c r="G776">
        <f t="shared" si="97"/>
        <v>16</v>
      </c>
      <c r="H776">
        <f t="shared" si="98"/>
        <v>20</v>
      </c>
      <c r="I776">
        <f t="shared" si="99"/>
        <v>22</v>
      </c>
      <c r="J776">
        <f t="shared" si="100"/>
        <v>25</v>
      </c>
      <c r="K776">
        <f t="shared" si="101"/>
        <v>40</v>
      </c>
      <c r="L776">
        <f t="shared" si="102"/>
        <v>25</v>
      </c>
      <c r="M776" t="str">
        <f t="shared" si="104"/>
        <v>Rt3</v>
      </c>
    </row>
    <row r="777" spans="1:13" hidden="1" x14ac:dyDescent="0.25">
      <c r="A777" t="s">
        <v>4592</v>
      </c>
      <c r="B777" t="str">
        <f t="shared" si="103"/>
        <v>Rt3-w11-v96</v>
      </c>
      <c r="C777">
        <v>13.776</v>
      </c>
      <c r="D777">
        <v>13.776</v>
      </c>
      <c r="E777">
        <v>-1</v>
      </c>
      <c r="F777">
        <v>15.629</v>
      </c>
      <c r="G777">
        <f t="shared" si="97"/>
        <v>18</v>
      </c>
      <c r="H777">
        <f t="shared" si="98"/>
        <v>20</v>
      </c>
      <c r="I777">
        <f t="shared" si="99"/>
        <v>21</v>
      </c>
      <c r="J777">
        <f t="shared" si="100"/>
        <v>25</v>
      </c>
      <c r="K777">
        <f t="shared" si="101"/>
        <v>40</v>
      </c>
      <c r="L777">
        <f t="shared" si="102"/>
        <v>25</v>
      </c>
      <c r="M777" t="str">
        <f t="shared" si="104"/>
        <v>Rt3</v>
      </c>
    </row>
    <row r="778" spans="1:13" hidden="1" x14ac:dyDescent="0.25">
      <c r="A778" t="s">
        <v>4593</v>
      </c>
      <c r="B778" t="str">
        <f t="shared" si="103"/>
        <v>Rt3-w12-v03</v>
      </c>
      <c r="C778">
        <v>12.052</v>
      </c>
      <c r="D778">
        <v>12.052</v>
      </c>
      <c r="E778">
        <v>-1</v>
      </c>
      <c r="F778">
        <v>14.666</v>
      </c>
      <c r="G778">
        <f t="shared" si="97"/>
        <v>16</v>
      </c>
      <c r="H778">
        <f t="shared" si="98"/>
        <v>20</v>
      </c>
      <c r="I778">
        <f t="shared" si="99"/>
        <v>20</v>
      </c>
      <c r="J778">
        <f t="shared" si="100"/>
        <v>20</v>
      </c>
      <c r="K778">
        <f t="shared" si="101"/>
        <v>40</v>
      </c>
      <c r="L778">
        <f t="shared" si="102"/>
        <v>20</v>
      </c>
      <c r="M778" t="str">
        <f t="shared" si="104"/>
        <v>Rt3</v>
      </c>
    </row>
    <row r="779" spans="1:13" hidden="1" x14ac:dyDescent="0.25">
      <c r="A779" t="s">
        <v>4594</v>
      </c>
      <c r="B779" t="str">
        <f t="shared" si="103"/>
        <v>Rt3-w12-v07</v>
      </c>
      <c r="C779">
        <v>11.986000000000001</v>
      </c>
      <c r="D779">
        <v>11.986000000000001</v>
      </c>
      <c r="E779">
        <v>-1</v>
      </c>
      <c r="F779">
        <v>16.376000000000001</v>
      </c>
      <c r="G779">
        <f t="shared" si="97"/>
        <v>16</v>
      </c>
      <c r="H779">
        <f t="shared" si="98"/>
        <v>20</v>
      </c>
      <c r="I779">
        <f t="shared" si="99"/>
        <v>22</v>
      </c>
      <c r="J779">
        <f t="shared" si="100"/>
        <v>25</v>
      </c>
      <c r="K779">
        <f t="shared" si="101"/>
        <v>40</v>
      </c>
      <c r="L779">
        <f t="shared" si="102"/>
        <v>25</v>
      </c>
      <c r="M779" t="str">
        <f t="shared" si="104"/>
        <v>Rt3</v>
      </c>
    </row>
    <row r="780" spans="1:13" hidden="1" x14ac:dyDescent="0.25">
      <c r="A780" t="s">
        <v>4595</v>
      </c>
      <c r="B780" t="str">
        <f t="shared" si="103"/>
        <v>Rt3-w12-v11</v>
      </c>
      <c r="C780">
        <v>11.686</v>
      </c>
      <c r="D780">
        <v>11.686</v>
      </c>
      <c r="E780">
        <v>-1</v>
      </c>
      <c r="F780">
        <v>15.965999999999999</v>
      </c>
      <c r="G780">
        <f t="shared" si="97"/>
        <v>16</v>
      </c>
      <c r="H780">
        <f t="shared" si="98"/>
        <v>20</v>
      </c>
      <c r="I780">
        <f t="shared" si="99"/>
        <v>21</v>
      </c>
      <c r="J780">
        <f t="shared" si="100"/>
        <v>25</v>
      </c>
      <c r="K780">
        <f t="shared" si="101"/>
        <v>40</v>
      </c>
      <c r="L780">
        <f t="shared" si="102"/>
        <v>25</v>
      </c>
      <c r="M780" t="str">
        <f t="shared" si="104"/>
        <v>Rt3</v>
      </c>
    </row>
    <row r="781" spans="1:13" hidden="1" x14ac:dyDescent="0.25">
      <c r="A781" t="s">
        <v>4596</v>
      </c>
      <c r="B781" t="str">
        <f t="shared" si="103"/>
        <v>Rt3-w12-v14</v>
      </c>
      <c r="C781">
        <v>11.262</v>
      </c>
      <c r="D781">
        <v>11.262</v>
      </c>
      <c r="E781">
        <v>-1</v>
      </c>
      <c r="F781">
        <v>15.170999999999999</v>
      </c>
      <c r="G781">
        <f t="shared" si="97"/>
        <v>15</v>
      </c>
      <c r="H781">
        <f t="shared" si="98"/>
        <v>15</v>
      </c>
      <c r="I781">
        <f t="shared" si="99"/>
        <v>20</v>
      </c>
      <c r="J781">
        <f t="shared" si="100"/>
        <v>20</v>
      </c>
      <c r="K781">
        <f t="shared" si="101"/>
        <v>30</v>
      </c>
      <c r="L781">
        <f t="shared" si="102"/>
        <v>20</v>
      </c>
      <c r="M781" t="str">
        <f t="shared" si="104"/>
        <v>Rt3</v>
      </c>
    </row>
    <row r="782" spans="1:13" hidden="1" x14ac:dyDescent="0.25">
      <c r="A782" t="s">
        <v>4597</v>
      </c>
      <c r="B782" t="str">
        <f t="shared" si="103"/>
        <v>Rt3-w12-v96</v>
      </c>
      <c r="C782">
        <v>12.826000000000001</v>
      </c>
      <c r="D782">
        <v>12.826000000000001</v>
      </c>
      <c r="E782">
        <v>-1</v>
      </c>
      <c r="F782">
        <v>15.689</v>
      </c>
      <c r="G782">
        <f t="shared" si="97"/>
        <v>17</v>
      </c>
      <c r="H782">
        <f t="shared" si="98"/>
        <v>20</v>
      </c>
      <c r="I782">
        <f t="shared" si="99"/>
        <v>21</v>
      </c>
      <c r="J782">
        <f t="shared" si="100"/>
        <v>25</v>
      </c>
      <c r="K782">
        <f t="shared" si="101"/>
        <v>40</v>
      </c>
      <c r="L782">
        <f t="shared" si="102"/>
        <v>25</v>
      </c>
      <c r="M782" t="str">
        <f t="shared" si="104"/>
        <v>Rt3</v>
      </c>
    </row>
    <row r="783" spans="1:13" hidden="1" x14ac:dyDescent="0.25">
      <c r="A783" t="s">
        <v>4598</v>
      </c>
      <c r="B783" t="str">
        <f t="shared" si="103"/>
        <v>Rt3-w13-v03</v>
      </c>
      <c r="C783">
        <v>12.85</v>
      </c>
      <c r="D783">
        <v>12.85</v>
      </c>
      <c r="E783">
        <v>-1</v>
      </c>
      <c r="F783">
        <v>14.631</v>
      </c>
      <c r="G783">
        <f t="shared" si="97"/>
        <v>17</v>
      </c>
      <c r="H783">
        <f t="shared" si="98"/>
        <v>20</v>
      </c>
      <c r="I783">
        <f t="shared" si="99"/>
        <v>20</v>
      </c>
      <c r="J783">
        <f t="shared" si="100"/>
        <v>20</v>
      </c>
      <c r="K783">
        <f t="shared" si="101"/>
        <v>40</v>
      </c>
      <c r="L783">
        <f t="shared" si="102"/>
        <v>20</v>
      </c>
      <c r="M783" t="str">
        <f t="shared" si="104"/>
        <v>Rt3</v>
      </c>
    </row>
    <row r="784" spans="1:13" hidden="1" x14ac:dyDescent="0.25">
      <c r="A784" t="s">
        <v>4599</v>
      </c>
      <c r="B784" t="str">
        <f t="shared" si="103"/>
        <v>Rt3-w13-v07</v>
      </c>
      <c r="C784">
        <v>12.775</v>
      </c>
      <c r="D784">
        <v>12.775</v>
      </c>
      <c r="E784">
        <v>-1</v>
      </c>
      <c r="F784">
        <v>17.454000000000001</v>
      </c>
      <c r="G784">
        <f t="shared" si="97"/>
        <v>17</v>
      </c>
      <c r="H784">
        <f t="shared" si="98"/>
        <v>20</v>
      </c>
      <c r="I784">
        <f t="shared" si="99"/>
        <v>23</v>
      </c>
      <c r="J784">
        <f t="shared" si="100"/>
        <v>25</v>
      </c>
      <c r="K784">
        <f t="shared" si="101"/>
        <v>40</v>
      </c>
      <c r="L784">
        <f t="shared" si="102"/>
        <v>25</v>
      </c>
      <c r="M784" t="str">
        <f t="shared" si="104"/>
        <v>Rt3</v>
      </c>
    </row>
    <row r="785" spans="1:13" hidden="1" x14ac:dyDescent="0.25">
      <c r="A785" t="s">
        <v>4600</v>
      </c>
      <c r="B785" t="str">
        <f t="shared" si="103"/>
        <v>Rt3-w13-v11</v>
      </c>
      <c r="C785">
        <v>12.173999999999999</v>
      </c>
      <c r="D785">
        <v>12.173999999999999</v>
      </c>
      <c r="E785">
        <v>-1</v>
      </c>
      <c r="F785">
        <v>16.632999999999999</v>
      </c>
      <c r="G785">
        <f t="shared" si="97"/>
        <v>16</v>
      </c>
      <c r="H785">
        <f t="shared" si="98"/>
        <v>20</v>
      </c>
      <c r="I785">
        <f t="shared" si="99"/>
        <v>22</v>
      </c>
      <c r="J785">
        <f t="shared" si="100"/>
        <v>25</v>
      </c>
      <c r="K785">
        <f t="shared" si="101"/>
        <v>40</v>
      </c>
      <c r="L785">
        <f t="shared" si="102"/>
        <v>25</v>
      </c>
      <c r="M785" t="str">
        <f t="shared" si="104"/>
        <v>Rt3</v>
      </c>
    </row>
    <row r="786" spans="1:13" hidden="1" x14ac:dyDescent="0.25">
      <c r="A786" t="s">
        <v>4601</v>
      </c>
      <c r="B786" t="str">
        <f t="shared" si="103"/>
        <v>Rt3-w13-v14</v>
      </c>
      <c r="C786">
        <v>11.566000000000001</v>
      </c>
      <c r="D786">
        <v>11.566000000000001</v>
      </c>
      <c r="E786">
        <v>-1</v>
      </c>
      <c r="F786">
        <v>15.82</v>
      </c>
      <c r="G786">
        <f t="shared" si="97"/>
        <v>16</v>
      </c>
      <c r="H786">
        <f t="shared" si="98"/>
        <v>20</v>
      </c>
      <c r="I786">
        <f t="shared" si="99"/>
        <v>21</v>
      </c>
      <c r="J786">
        <f t="shared" si="100"/>
        <v>25</v>
      </c>
      <c r="K786">
        <f t="shared" si="101"/>
        <v>40</v>
      </c>
      <c r="L786">
        <f t="shared" si="102"/>
        <v>25</v>
      </c>
      <c r="M786" t="str">
        <f t="shared" si="104"/>
        <v>Rt3</v>
      </c>
    </row>
    <row r="787" spans="1:13" hidden="1" x14ac:dyDescent="0.25">
      <c r="A787" t="s">
        <v>4602</v>
      </c>
      <c r="B787" t="str">
        <f t="shared" si="103"/>
        <v>Rt3-w13-v96</v>
      </c>
      <c r="C787">
        <v>13.542</v>
      </c>
      <c r="D787">
        <v>13.542</v>
      </c>
      <c r="E787">
        <v>-1</v>
      </c>
      <c r="F787">
        <v>15.647</v>
      </c>
      <c r="G787">
        <f t="shared" si="97"/>
        <v>18</v>
      </c>
      <c r="H787">
        <f t="shared" si="98"/>
        <v>20</v>
      </c>
      <c r="I787">
        <f t="shared" si="99"/>
        <v>21</v>
      </c>
      <c r="J787">
        <f t="shared" si="100"/>
        <v>25</v>
      </c>
      <c r="K787">
        <f t="shared" si="101"/>
        <v>40</v>
      </c>
      <c r="L787">
        <f t="shared" si="102"/>
        <v>25</v>
      </c>
      <c r="M787" t="str">
        <f t="shared" si="104"/>
        <v>Rt3</v>
      </c>
    </row>
    <row r="788" spans="1:13" hidden="1" x14ac:dyDescent="0.25">
      <c r="A788" t="s">
        <v>4603</v>
      </c>
      <c r="B788" t="str">
        <f t="shared" si="103"/>
        <v>Rt3-w14-v03</v>
      </c>
      <c r="C788">
        <v>15.369</v>
      </c>
      <c r="D788">
        <v>15.369</v>
      </c>
      <c r="E788">
        <v>-1</v>
      </c>
      <c r="F788">
        <v>14.446999999999999</v>
      </c>
      <c r="G788">
        <f t="shared" si="97"/>
        <v>21</v>
      </c>
      <c r="H788">
        <f t="shared" si="98"/>
        <v>25</v>
      </c>
      <c r="I788">
        <f t="shared" si="99"/>
        <v>19</v>
      </c>
      <c r="J788">
        <f t="shared" si="100"/>
        <v>20</v>
      </c>
      <c r="K788">
        <f t="shared" si="101"/>
        <v>50</v>
      </c>
      <c r="L788">
        <f t="shared" si="102"/>
        <v>20</v>
      </c>
      <c r="M788" t="str">
        <f t="shared" si="104"/>
        <v>Rt3</v>
      </c>
    </row>
    <row r="789" spans="1:13" hidden="1" x14ac:dyDescent="0.25">
      <c r="A789" t="s">
        <v>4604</v>
      </c>
      <c r="B789" t="str">
        <f t="shared" si="103"/>
        <v>Rt3-w14-v07</v>
      </c>
      <c r="C789">
        <v>15.295999999999999</v>
      </c>
      <c r="D789">
        <v>15.295999999999999</v>
      </c>
      <c r="E789">
        <v>-1</v>
      </c>
      <c r="F789">
        <v>20.765000000000001</v>
      </c>
      <c r="G789">
        <f t="shared" si="97"/>
        <v>21</v>
      </c>
      <c r="H789">
        <f t="shared" si="98"/>
        <v>25</v>
      </c>
      <c r="I789">
        <f t="shared" si="99"/>
        <v>28</v>
      </c>
      <c r="J789">
        <f t="shared" si="100"/>
        <v>30</v>
      </c>
      <c r="K789">
        <f t="shared" si="101"/>
        <v>50</v>
      </c>
      <c r="L789">
        <f t="shared" si="102"/>
        <v>30</v>
      </c>
      <c r="M789" t="str">
        <f t="shared" si="104"/>
        <v>Rt3</v>
      </c>
    </row>
    <row r="790" spans="1:13" hidden="1" x14ac:dyDescent="0.25">
      <c r="A790" t="s">
        <v>4605</v>
      </c>
      <c r="B790" t="str">
        <f t="shared" si="103"/>
        <v>Rt3-w14-v11</v>
      </c>
      <c r="C790">
        <v>14.832000000000001</v>
      </c>
      <c r="D790">
        <v>14.832000000000001</v>
      </c>
      <c r="E790">
        <v>-1</v>
      </c>
      <c r="F790">
        <v>20.134</v>
      </c>
      <c r="G790">
        <f t="shared" si="97"/>
        <v>20</v>
      </c>
      <c r="H790">
        <f t="shared" si="98"/>
        <v>20</v>
      </c>
      <c r="I790">
        <f t="shared" si="99"/>
        <v>27</v>
      </c>
      <c r="J790">
        <f t="shared" si="100"/>
        <v>30</v>
      </c>
      <c r="K790">
        <f t="shared" si="101"/>
        <v>40</v>
      </c>
      <c r="L790">
        <f t="shared" si="102"/>
        <v>30</v>
      </c>
      <c r="M790" t="str">
        <f t="shared" si="104"/>
        <v>Rt3</v>
      </c>
    </row>
    <row r="791" spans="1:13" hidden="1" x14ac:dyDescent="0.25">
      <c r="A791" t="s">
        <v>4606</v>
      </c>
      <c r="B791" t="str">
        <f t="shared" si="103"/>
        <v>Rt3-w14-v14</v>
      </c>
      <c r="C791">
        <v>14.151999999999999</v>
      </c>
      <c r="D791">
        <v>14.151999999999999</v>
      </c>
      <c r="E791">
        <v>-1</v>
      </c>
      <c r="F791">
        <v>19.254999999999999</v>
      </c>
      <c r="G791">
        <f t="shared" si="97"/>
        <v>19</v>
      </c>
      <c r="H791">
        <f t="shared" si="98"/>
        <v>20</v>
      </c>
      <c r="I791">
        <f t="shared" si="99"/>
        <v>26</v>
      </c>
      <c r="J791">
        <f t="shared" si="100"/>
        <v>30</v>
      </c>
      <c r="K791">
        <f t="shared" si="101"/>
        <v>40</v>
      </c>
      <c r="L791">
        <f t="shared" si="102"/>
        <v>30</v>
      </c>
      <c r="M791" t="str">
        <f t="shared" si="104"/>
        <v>Rt3</v>
      </c>
    </row>
    <row r="792" spans="1:13" hidden="1" x14ac:dyDescent="0.25">
      <c r="A792" t="s">
        <v>4607</v>
      </c>
      <c r="B792" t="str">
        <f t="shared" si="103"/>
        <v>Rt3-w14-v96</v>
      </c>
      <c r="C792">
        <v>15.686999999999999</v>
      </c>
      <c r="D792">
        <v>15.686999999999999</v>
      </c>
      <c r="E792">
        <v>-1</v>
      </c>
      <c r="F792">
        <v>15.396000000000001</v>
      </c>
      <c r="G792">
        <f t="shared" si="97"/>
        <v>21</v>
      </c>
      <c r="H792">
        <f t="shared" si="98"/>
        <v>25</v>
      </c>
      <c r="I792">
        <f t="shared" si="99"/>
        <v>21</v>
      </c>
      <c r="J792">
        <f t="shared" si="100"/>
        <v>25</v>
      </c>
      <c r="K792">
        <f t="shared" si="101"/>
        <v>50</v>
      </c>
      <c r="L792">
        <f t="shared" si="102"/>
        <v>25</v>
      </c>
      <c r="M792" t="str">
        <f t="shared" si="104"/>
        <v>Rt3</v>
      </c>
    </row>
    <row r="793" spans="1:13" hidden="1" x14ac:dyDescent="0.25">
      <c r="A793" t="s">
        <v>4608</v>
      </c>
      <c r="B793" t="str">
        <f t="shared" si="103"/>
        <v>Rt3-w15-v03</v>
      </c>
      <c r="C793">
        <v>17.184999999999999</v>
      </c>
      <c r="D793">
        <v>17.184999999999999</v>
      </c>
      <c r="E793">
        <v>-1</v>
      </c>
      <c r="F793">
        <v>16.026</v>
      </c>
      <c r="G793">
        <f t="shared" si="97"/>
        <v>23</v>
      </c>
      <c r="H793">
        <f t="shared" si="98"/>
        <v>25</v>
      </c>
      <c r="I793">
        <f t="shared" si="99"/>
        <v>21</v>
      </c>
      <c r="J793">
        <f t="shared" si="100"/>
        <v>25</v>
      </c>
      <c r="K793">
        <f t="shared" si="101"/>
        <v>50</v>
      </c>
      <c r="L793">
        <f t="shared" si="102"/>
        <v>25</v>
      </c>
      <c r="M793" t="str">
        <f t="shared" si="104"/>
        <v>Rt3</v>
      </c>
    </row>
    <row r="794" spans="1:13" hidden="1" x14ac:dyDescent="0.25">
      <c r="A794" t="s">
        <v>4609</v>
      </c>
      <c r="B794" t="str">
        <f t="shared" si="103"/>
        <v>Rt3-w15-v07</v>
      </c>
      <c r="C794">
        <v>17.106999999999999</v>
      </c>
      <c r="D794">
        <v>17.106999999999999</v>
      </c>
      <c r="E794">
        <v>-1</v>
      </c>
      <c r="F794">
        <v>23.222999999999999</v>
      </c>
      <c r="G794">
        <f t="shared" si="97"/>
        <v>23</v>
      </c>
      <c r="H794">
        <f t="shared" si="98"/>
        <v>25</v>
      </c>
      <c r="I794">
        <f t="shared" si="99"/>
        <v>31</v>
      </c>
      <c r="J794">
        <f t="shared" si="100"/>
        <v>40</v>
      </c>
      <c r="K794">
        <f t="shared" si="101"/>
        <v>50</v>
      </c>
      <c r="L794">
        <f t="shared" si="102"/>
        <v>40</v>
      </c>
      <c r="M794" t="str">
        <f t="shared" si="104"/>
        <v>Rt3</v>
      </c>
    </row>
    <row r="795" spans="1:13" hidden="1" x14ac:dyDescent="0.25">
      <c r="A795" t="s">
        <v>4610</v>
      </c>
      <c r="B795" t="str">
        <f t="shared" si="103"/>
        <v>Rt3-w15-v11</v>
      </c>
      <c r="C795">
        <v>16.146000000000001</v>
      </c>
      <c r="D795">
        <v>16.146000000000001</v>
      </c>
      <c r="E795">
        <v>-1</v>
      </c>
      <c r="F795">
        <v>21.917999999999999</v>
      </c>
      <c r="G795">
        <f t="shared" si="97"/>
        <v>22</v>
      </c>
      <c r="H795">
        <f t="shared" si="98"/>
        <v>25</v>
      </c>
      <c r="I795">
        <f t="shared" si="99"/>
        <v>29</v>
      </c>
      <c r="J795">
        <f t="shared" si="100"/>
        <v>30</v>
      </c>
      <c r="K795">
        <f t="shared" si="101"/>
        <v>50</v>
      </c>
      <c r="L795">
        <f t="shared" si="102"/>
        <v>30</v>
      </c>
      <c r="M795" t="str">
        <f t="shared" si="104"/>
        <v>Rt3</v>
      </c>
    </row>
    <row r="796" spans="1:13" hidden="1" x14ac:dyDescent="0.25">
      <c r="A796" t="s">
        <v>4611</v>
      </c>
      <c r="B796" t="str">
        <f t="shared" si="103"/>
        <v>Rt3-w15-v14</v>
      </c>
      <c r="C796">
        <v>15.507</v>
      </c>
      <c r="D796">
        <v>15.507</v>
      </c>
      <c r="E796">
        <v>-1</v>
      </c>
      <c r="F796">
        <v>21.099</v>
      </c>
      <c r="G796">
        <f t="shared" si="97"/>
        <v>21</v>
      </c>
      <c r="H796">
        <f t="shared" si="98"/>
        <v>25</v>
      </c>
      <c r="I796">
        <f t="shared" si="99"/>
        <v>28</v>
      </c>
      <c r="J796">
        <f t="shared" si="100"/>
        <v>30</v>
      </c>
      <c r="K796">
        <f t="shared" si="101"/>
        <v>50</v>
      </c>
      <c r="L796">
        <f t="shared" si="102"/>
        <v>30</v>
      </c>
      <c r="M796" t="str">
        <f t="shared" si="104"/>
        <v>Rt3</v>
      </c>
    </row>
    <row r="797" spans="1:13" hidden="1" x14ac:dyDescent="0.25">
      <c r="A797" t="s">
        <v>4612</v>
      </c>
      <c r="B797" t="str">
        <f t="shared" si="103"/>
        <v>Rt3-w15-v96</v>
      </c>
      <c r="C797">
        <v>17.898</v>
      </c>
      <c r="D797">
        <v>17.898</v>
      </c>
      <c r="E797">
        <v>-1</v>
      </c>
      <c r="F797">
        <v>17.068999999999999</v>
      </c>
      <c r="G797">
        <f t="shared" si="97"/>
        <v>24</v>
      </c>
      <c r="H797">
        <f t="shared" si="98"/>
        <v>25</v>
      </c>
      <c r="I797">
        <f t="shared" si="99"/>
        <v>23</v>
      </c>
      <c r="J797">
        <f t="shared" si="100"/>
        <v>25</v>
      </c>
      <c r="K797">
        <f t="shared" si="101"/>
        <v>50</v>
      </c>
      <c r="L797">
        <f t="shared" si="102"/>
        <v>25</v>
      </c>
      <c r="M797" t="str">
        <f t="shared" si="104"/>
        <v>Rt3</v>
      </c>
    </row>
    <row r="798" spans="1:13" hidden="1" x14ac:dyDescent="0.25">
      <c r="A798" t="s">
        <v>4613</v>
      </c>
      <c r="B798" t="str">
        <f t="shared" si="103"/>
        <v>Rt3-w16-v03</v>
      </c>
      <c r="C798">
        <v>8.5660000000000007</v>
      </c>
      <c r="D798">
        <v>8.5660000000000007</v>
      </c>
      <c r="E798">
        <v>-1</v>
      </c>
      <c r="F798">
        <v>13.239000000000001</v>
      </c>
      <c r="G798">
        <f t="shared" si="97"/>
        <v>11</v>
      </c>
      <c r="H798">
        <f t="shared" si="98"/>
        <v>15</v>
      </c>
      <c r="I798">
        <f t="shared" si="99"/>
        <v>18</v>
      </c>
      <c r="J798">
        <f t="shared" si="100"/>
        <v>20</v>
      </c>
      <c r="K798">
        <f t="shared" si="101"/>
        <v>30</v>
      </c>
      <c r="L798">
        <f t="shared" si="102"/>
        <v>20</v>
      </c>
      <c r="M798" t="str">
        <f t="shared" si="104"/>
        <v>Rt3</v>
      </c>
    </row>
    <row r="799" spans="1:13" hidden="1" x14ac:dyDescent="0.25">
      <c r="A799" t="s">
        <v>4614</v>
      </c>
      <c r="B799" t="str">
        <f t="shared" si="103"/>
        <v>Rt3-w16-v07</v>
      </c>
      <c r="C799">
        <v>8.4499999999999993</v>
      </c>
      <c r="D799">
        <v>8.4499999999999993</v>
      </c>
      <c r="E799">
        <v>-1</v>
      </c>
      <c r="F799">
        <v>11.632999999999999</v>
      </c>
      <c r="G799">
        <f t="shared" si="97"/>
        <v>11</v>
      </c>
      <c r="H799">
        <f t="shared" si="98"/>
        <v>15</v>
      </c>
      <c r="I799">
        <f t="shared" si="99"/>
        <v>16</v>
      </c>
      <c r="J799">
        <f t="shared" si="100"/>
        <v>20</v>
      </c>
      <c r="K799">
        <f t="shared" si="101"/>
        <v>30</v>
      </c>
      <c r="L799">
        <f t="shared" si="102"/>
        <v>20</v>
      </c>
      <c r="M799" t="str">
        <f t="shared" si="104"/>
        <v>Rt3</v>
      </c>
    </row>
    <row r="800" spans="1:13" hidden="1" x14ac:dyDescent="0.25">
      <c r="A800" t="s">
        <v>4615</v>
      </c>
      <c r="B800" t="str">
        <f t="shared" si="103"/>
        <v>Rt3-w16-v11</v>
      </c>
      <c r="C800">
        <v>7.9889999999999999</v>
      </c>
      <c r="D800">
        <v>7.9889999999999999</v>
      </c>
      <c r="E800">
        <v>-1</v>
      </c>
      <c r="F800">
        <v>10.696</v>
      </c>
      <c r="G800">
        <f t="shared" si="97"/>
        <v>11</v>
      </c>
      <c r="H800">
        <f t="shared" si="98"/>
        <v>15</v>
      </c>
      <c r="I800">
        <f t="shared" si="99"/>
        <v>14</v>
      </c>
      <c r="J800">
        <f t="shared" si="100"/>
        <v>15</v>
      </c>
      <c r="K800">
        <f t="shared" si="101"/>
        <v>30</v>
      </c>
      <c r="L800">
        <f t="shared" si="102"/>
        <v>15</v>
      </c>
      <c r="M800" t="str">
        <f t="shared" si="104"/>
        <v>Rt3</v>
      </c>
    </row>
    <row r="801" spans="1:13" hidden="1" x14ac:dyDescent="0.25">
      <c r="A801" t="s">
        <v>4616</v>
      </c>
      <c r="B801" t="str">
        <f t="shared" si="103"/>
        <v>Rt3-w16-v14</v>
      </c>
      <c r="C801">
        <v>7.2709999999999999</v>
      </c>
      <c r="D801">
        <v>7.2709999999999999</v>
      </c>
      <c r="E801">
        <v>-1</v>
      </c>
      <c r="F801">
        <v>10.087</v>
      </c>
      <c r="G801">
        <f t="shared" si="97"/>
        <v>10</v>
      </c>
      <c r="H801">
        <f t="shared" si="98"/>
        <v>10</v>
      </c>
      <c r="I801">
        <f t="shared" si="99"/>
        <v>14</v>
      </c>
      <c r="J801">
        <f t="shared" si="100"/>
        <v>15</v>
      </c>
      <c r="K801">
        <f t="shared" si="101"/>
        <v>20</v>
      </c>
      <c r="L801">
        <f t="shared" si="102"/>
        <v>15</v>
      </c>
      <c r="M801" t="str">
        <f t="shared" si="104"/>
        <v>Rt3</v>
      </c>
    </row>
    <row r="802" spans="1:13" hidden="1" x14ac:dyDescent="0.25">
      <c r="A802" t="s">
        <v>4617</v>
      </c>
      <c r="B802" t="str">
        <f t="shared" si="103"/>
        <v>Rt3-w16-v96</v>
      </c>
      <c r="C802">
        <v>9.3759999999999994</v>
      </c>
      <c r="D802">
        <v>9.3759999999999994</v>
      </c>
      <c r="E802">
        <v>-1</v>
      </c>
      <c r="F802">
        <v>14.061999999999999</v>
      </c>
      <c r="G802">
        <f t="shared" si="97"/>
        <v>13</v>
      </c>
      <c r="H802">
        <f t="shared" si="98"/>
        <v>15</v>
      </c>
      <c r="I802">
        <f t="shared" si="99"/>
        <v>19</v>
      </c>
      <c r="J802">
        <f t="shared" si="100"/>
        <v>20</v>
      </c>
      <c r="K802">
        <f t="shared" si="101"/>
        <v>30</v>
      </c>
      <c r="L802">
        <f t="shared" si="102"/>
        <v>20</v>
      </c>
      <c r="M802" t="str">
        <f t="shared" si="104"/>
        <v>Rt3</v>
      </c>
    </row>
  </sheetData>
  <autoFilter ref="A2:P802" xr:uid="{34161221-C020-4C53-9A44-7558B187B7DC}">
    <filterColumn colId="4">
      <filters>
        <filter val="10.232"/>
        <filter val="11.182"/>
        <filter val="11.338"/>
        <filter val="11.657"/>
        <filter val="13.079"/>
        <filter val="13.987"/>
        <filter val="13.993"/>
        <filter val="14.187"/>
        <filter val="14.237"/>
        <filter val="14.529"/>
        <filter val="15.178"/>
        <filter val="15.343"/>
        <filter val="15.373"/>
        <filter val="15.624"/>
        <filter val="15.732"/>
        <filter val="15.744"/>
        <filter val="17.901"/>
        <filter val="18.498"/>
        <filter val="19.072"/>
        <filter val="19.208"/>
        <filter val="19.498"/>
        <filter val="19.729"/>
        <filter val="19.77"/>
        <filter val="19.958"/>
        <filter val="20.29"/>
        <filter val="20.316"/>
        <filter val="20.907"/>
        <filter val="21.094"/>
        <filter val="21.356"/>
        <filter val="21.459"/>
        <filter val="21.578"/>
        <filter val="21.928"/>
        <filter val="22.048"/>
        <filter val="22.188"/>
        <filter val="22.6"/>
        <filter val="22.787"/>
        <filter val="23.195"/>
        <filter val="23.281"/>
        <filter val="23.396"/>
        <filter val="23.421"/>
        <filter val="23.664"/>
        <filter val="23.744"/>
        <filter val="23.949"/>
        <filter val="23.987"/>
        <filter val="24.213"/>
        <filter val="24.501"/>
        <filter val="24.505"/>
        <filter val="24.762"/>
        <filter val="24.844"/>
        <filter val="24.969"/>
        <filter val="25.234"/>
        <filter val="25.361"/>
        <filter val="25.608"/>
        <filter val="25.759"/>
        <filter val="25.949"/>
        <filter val="26.182"/>
        <filter val="26.413"/>
        <filter val="26.899"/>
        <filter val="27.014"/>
        <filter val="27.036"/>
        <filter val="27.495"/>
        <filter val="27.611"/>
        <filter val="27.733"/>
        <filter val="27.871"/>
        <filter val="27.967"/>
        <filter val="28.372"/>
        <filter val="28.857"/>
        <filter val="28.979"/>
        <filter val="29.125"/>
        <filter val="29.266"/>
        <filter val="29.374"/>
        <filter val="29.495"/>
        <filter val="29.604"/>
        <filter val="30.456"/>
        <filter val="30.784"/>
        <filter val="31.014"/>
        <filter val="31.249"/>
        <filter val="31.46"/>
        <filter val="31.487"/>
        <filter val="31.714"/>
        <filter val="32.004"/>
        <filter val="32.048"/>
        <filter val="32.267"/>
        <filter val="32.338"/>
        <filter val="32.606"/>
        <filter val="32.742"/>
        <filter val="32.824"/>
        <filter val="32.827"/>
        <filter val="32.967"/>
        <filter val="33.097"/>
        <filter val="33.789"/>
        <filter val="33.992"/>
        <filter val="34.374"/>
        <filter val="34.383"/>
        <filter val="34.69"/>
        <filter val="34.985"/>
        <filter val="35.125"/>
        <filter val="35.474"/>
        <filter val="36.223"/>
        <filter val="36.343"/>
        <filter val="36.538"/>
        <filter val="36.64"/>
        <filter val="36.875"/>
        <filter val="36.956"/>
        <filter val="36.976"/>
        <filter val="37.181"/>
        <filter val="37.217"/>
        <filter val="37.269"/>
        <filter val="37.446"/>
        <filter val="37.545"/>
        <filter val="37.567"/>
        <filter val="37.847"/>
        <filter val="38.109"/>
        <filter val="38.261"/>
        <filter val="38.939"/>
        <filter val="39.154"/>
        <filter val="39.349"/>
        <filter val="39.501"/>
        <filter val="39.783"/>
        <filter val="40.36"/>
        <filter val="41.073"/>
        <filter val="41.477"/>
        <filter val="41.518"/>
        <filter val="42.053"/>
        <filter val="42.408"/>
        <filter val="42.603"/>
        <filter val="42.78"/>
        <filter val="42.918"/>
        <filter val="42.944"/>
        <filter val="43.017"/>
        <filter val="43.999"/>
        <filter val="44.191"/>
        <filter val="44.896"/>
        <filter val="45.4"/>
        <filter val="45.744"/>
        <filter val="46.229"/>
        <filter val="46.887"/>
        <filter val="47.058"/>
        <filter val="47.27"/>
        <filter val="47.34"/>
        <filter val="48.894"/>
        <filter val="50.217"/>
        <filter val="51.622"/>
      </filters>
    </filterColumn>
  </autoFilter>
  <mergeCells count="11">
    <mergeCell ref="G1:H1"/>
    <mergeCell ref="I1:J1"/>
    <mergeCell ref="S2:Z2"/>
    <mergeCell ref="T3:AA3"/>
    <mergeCell ref="T4:AA4"/>
    <mergeCell ref="T10:AA10"/>
    <mergeCell ref="T5:AA5"/>
    <mergeCell ref="T6:AA6"/>
    <mergeCell ref="T7:AA7"/>
    <mergeCell ref="T8:AA8"/>
    <mergeCell ref="T9:AA9"/>
  </mergeCells>
  <hyperlinks>
    <hyperlink ref="X15" r:id="rId1" display="https://www.google.com/url?q=https://www.electricalhelper.org/proper-protection-for-a-1hp-3ph-electric-motor/&amp;sa=D&amp;ust=1532838539164000&amp;usg=AFQjCNFUNrp7PhK74pL__Jm5XwNCWxJqKw" xr:uid="{0699E1A4-CF18-43FB-8835-496BF6F0772B}"/>
    <hyperlink ref="Y15" r:id="rId2" display="https://www.google.com/url?q=https://www.electricalhelper.org/proper-protection-for-a-1hp-3ph-electric-motor/&amp;sa=D&amp;ust=1532838539164000&amp;usg=AFQjCNFUNrp7PhK74pL__Jm5XwNCWxJqKw" xr:uid="{537CEB13-DF0E-4DA9-846B-BA660C9C23B1}"/>
    <hyperlink ref="X16" r:id="rId3" display="https://www.google.com/url?q=https://www.electricalhelper.org/proper-protection-for-a-1-12hp-3ph-electric-motor/&amp;sa=D&amp;ust=1532838539164000&amp;usg=AFQjCNEfJqip2Uessq00TBfnF5GBOtX2qA" xr:uid="{E88CDAC7-2AB3-425B-9839-F414EAD02941}"/>
    <hyperlink ref="Y16" r:id="rId4" display="https://www.google.com/url?q=https://www.electricalhelper.org/proper-protection-for-a-1-12hp-3ph-electric-motor/&amp;sa=D&amp;ust=1532838539164000&amp;usg=AFQjCNEfJqip2Uessq00TBfnF5GBOtX2qA" xr:uid="{B22511BF-A921-426C-9C7C-256C7EE86450}"/>
    <hyperlink ref="X17" r:id="rId5" display="https://www.google.com/url?q=https://www.electricalhelper.org/proper-protection-for-a-2hp-3ph-electric-motor/&amp;sa=D&amp;ust=1532838539165000&amp;usg=AFQjCNEzFNArL9saFDHL5bEkDSydj_ScDw" xr:uid="{D5DF950C-E8AE-4421-BAC7-E70CD6E6B2C6}"/>
    <hyperlink ref="Y17" r:id="rId6" display="https://www.google.com/url?q=https://www.electricalhelper.org/proper-protection-for-a-2hp-3ph-electric-motor/&amp;sa=D&amp;ust=1532838539165000&amp;usg=AFQjCNEzFNArL9saFDHL5bEkDSydj_ScDw" xr:uid="{A7CBA3AE-F3D3-4251-B794-AAB028F8BAED}"/>
    <hyperlink ref="X18" r:id="rId7" display="https://www.google.com/url?q=https://www.electricalhelper.org/proper-protection-for-a-3hp-3ph-electric-motor/&amp;sa=D&amp;ust=1532838539165000&amp;usg=AFQjCNFna4qWWyOV4UMtND_lbVmqUExL5w" xr:uid="{47B91E43-05AB-45C9-A3A1-E9F8C6DF4EA6}"/>
    <hyperlink ref="Y18" r:id="rId8" display="https://www.google.com/url?q=https://www.electricalhelper.org/proper-protection-for-a-3hp-3ph-electric-motor/&amp;sa=D&amp;ust=1532838539165000&amp;usg=AFQjCNFna4qWWyOV4UMtND_lbVmqUExL5w" xr:uid="{ADF5505A-4A0C-4668-BD6D-F36D6310D30F}"/>
    <hyperlink ref="X19" r:id="rId9" display="https://www.google.com/url?q=https://www.electricalhelper.org/proper-protection-for-a-5hp-3ph-electric-motor/&amp;sa=D&amp;ust=1532838539166000&amp;usg=AFQjCNEVTdlmwTSgb7x4y-liw8YybrUH3Q" xr:uid="{C62FB884-F318-471C-906F-47226CBE27B4}"/>
    <hyperlink ref="Y19" r:id="rId10" display="https://www.google.com/url?q=https://www.electricalhelper.org/proper-protection-for-a-5hp-3ph-electric-motor/&amp;sa=D&amp;ust=1532838539166000&amp;usg=AFQjCNEVTdlmwTSgb7x4y-liw8YybrUH3Q" xr:uid="{21BD76DA-977C-4A52-8E53-FB3466485165}"/>
    <hyperlink ref="X20" r:id="rId11" display="https://www.google.com/url?q=https://www.electricalhelper.org/proper-protection-for-a-7-12hp-3ph-electric-motor/&amp;sa=D&amp;ust=1532838539166000&amp;usg=AFQjCNE1PDuYDj25N0ViFOKd0VPw-CaReQ" xr:uid="{A0CB021B-EF78-42F3-9FF0-983AFCD29BE4}"/>
    <hyperlink ref="Y20" r:id="rId12" display="https://www.google.com/url?q=https://www.electricalhelper.org/proper-protection-for-a-7-12hp-3ph-electric-motor/&amp;sa=D&amp;ust=1532838539166000&amp;usg=AFQjCNE1PDuYDj25N0ViFOKd0VPw-CaReQ" xr:uid="{894C6543-B37B-49F3-BEE4-9818FABEC478}"/>
    <hyperlink ref="X21" r:id="rId13" display="https://www.google.com/url?q=https://www.electricalhelper.org/proper-protection-for-a-10hp-3ph-electric-motor/&amp;sa=D&amp;ust=1532838539166000&amp;usg=AFQjCNEVC7J-pOGyowjzgCo29wPi9jj7QA" xr:uid="{DACE14A0-6BE7-47DC-B3AA-62212124CCE5}"/>
    <hyperlink ref="Y21" r:id="rId14" display="https://www.google.com/url?q=https://www.electricalhelper.org/proper-protection-for-a-10hp-3ph-electric-motor/&amp;sa=D&amp;ust=1532838539166000&amp;usg=AFQjCNEVC7J-pOGyowjzgCo29wPi9jj7QA" xr:uid="{8C5EF420-C627-4BFC-ADA4-2A2253A60D44}"/>
    <hyperlink ref="X22" r:id="rId15" display="https://www.google.com/url?q=https://www.electricalhelper.org/proper-protection-for-a-15hp-3ph-electric-motor/&amp;sa=D&amp;ust=1532838539167000&amp;usg=AFQjCNE4NHxq2Nt7-4I6rBmGGxRW_JJZCQ" xr:uid="{5F68A930-52C5-4EFF-B0F3-D8B202992005}"/>
    <hyperlink ref="Y22" r:id="rId16" display="https://www.google.com/url?q=https://www.electricalhelper.org/proper-protection-for-a-15hp-3ph-electric-motor/&amp;sa=D&amp;ust=1532838539167000&amp;usg=AFQjCNE4NHxq2Nt7-4I6rBmGGxRW_JJZCQ" xr:uid="{27E696BA-FA61-4BB9-85CD-A90613DD2C57}"/>
    <hyperlink ref="X23" r:id="rId17" display="https://www.google.com/url?q=https://www.electricalhelper.org/proper-protection-for-a-20hp-3ph-electric-motor/&amp;sa=D&amp;ust=1532838539167000&amp;usg=AFQjCNFLnuyO9gSP-FJQD0JRGS6iJAV0mQ" xr:uid="{1CF60A9C-667B-44EA-84ED-07282A6BA8C9}"/>
    <hyperlink ref="Y23" r:id="rId18" display="https://www.google.com/url?q=https://www.electricalhelper.org/proper-protection-for-a-20hp-3ph-electric-motor/&amp;sa=D&amp;ust=1532838539167000&amp;usg=AFQjCNFLnuyO9gSP-FJQD0JRGS6iJAV0mQ" xr:uid="{AB5B2AFA-F1D9-43E3-8A02-244AB2B31605}"/>
    <hyperlink ref="X24" r:id="rId19" display="https://www.google.com/url?q=https://www.electricalhelper.org/proper-protection-for-a-25hp-3ph-electric-motor/&amp;sa=D&amp;ust=1532838539168000&amp;usg=AFQjCNHewvSHPs9oAm2SDEfcc9zdptSYYQ" xr:uid="{D887A212-34DC-47D1-AB0A-F073B9E84004}"/>
    <hyperlink ref="Y24" r:id="rId20" display="https://www.google.com/url?q=https://www.electricalhelper.org/proper-protection-for-a-25hp-3ph-electric-motor/&amp;sa=D&amp;ust=1532838539168000&amp;usg=AFQjCNHewvSHPs9oAm2SDEfcc9zdptSYYQ" xr:uid="{E8E252CA-A068-4FBC-A93B-5854B079FDAF}"/>
    <hyperlink ref="X25" r:id="rId21" display="https://www.google.com/url?q=https://www.electricalhelper.org/proper-protection-for-a-30hp-3ph-electric-motor/&amp;sa=D&amp;ust=1532838539168000&amp;usg=AFQjCNGwzcckSraoSqyejM1QF1Ec5XhfWg" xr:uid="{9B9E71D2-E2F8-4BB9-B8A9-94CA21CCA55E}"/>
    <hyperlink ref="Y25" r:id="rId22" display="https://www.google.com/url?q=https://www.electricalhelper.org/proper-protection-for-a-30hp-3ph-electric-motor/&amp;sa=D&amp;ust=1532838539168000&amp;usg=AFQjCNGwzcckSraoSqyejM1QF1Ec5XhfWg" xr:uid="{9741AC1A-BB90-42E1-918C-3A68C528C025}"/>
    <hyperlink ref="X26" r:id="rId23" display="https://www.google.com/url?q=https://www.electricalhelper.org/proper-protection-for-a-40hp-3ph-electric-motor/&amp;sa=D&amp;ust=1532838539168000&amp;usg=AFQjCNHjrh6gv8Wt6laQDqjYHD2ihDYjcA" xr:uid="{7E650622-3CFF-494B-954E-2D8E23821E26}"/>
    <hyperlink ref="Y26" r:id="rId24" display="https://www.google.com/url?q=https://www.electricalhelper.org/proper-protection-for-a-40hp-3ph-electric-motor/&amp;sa=D&amp;ust=1532838539168000&amp;usg=AFQjCNHjrh6gv8Wt6laQDqjYHD2ihDYjcA" xr:uid="{F80DCF12-E976-4B7B-8C8B-D1ABECF42ED5}"/>
    <hyperlink ref="X27" r:id="rId25" display="https://www.google.com/url?q=https://www.electricalhelper.org/proper-protection-for-a-50hp-3ph-electric-motor/&amp;sa=D&amp;ust=1532838539168000&amp;usg=AFQjCNFlf7u3UPBfx_NxJGflf5FeeCv-Jg" xr:uid="{41F5CD91-CAB9-45DE-B78B-D2C941AE7E63}"/>
    <hyperlink ref="Y27" r:id="rId26" display="https://www.google.com/url?q=https://www.electricalhelper.org/proper-protection-for-a-50hp-3ph-electric-motor/&amp;sa=D&amp;ust=1532838539169000&amp;usg=AFQjCNEEBgFBiGujdCqiqhyEbl0ICxWfPA" xr:uid="{3F3C7AF3-1A58-44AE-A531-38B4A5ED6412}"/>
    <hyperlink ref="X28" r:id="rId27" display="https://www.google.com/url?q=https://www.electricalhelper.org/proper-protection-for-a-60hp-3ph-electric-motor/&amp;sa=D&amp;ust=1532838539169000&amp;usg=AFQjCNHTw7sLeMtlQS78U_pSD0VPPaUdSw" xr:uid="{D92D0303-C087-4246-9BA6-670BF1C88478}"/>
    <hyperlink ref="Y28" r:id="rId28" display="https://www.google.com/url?q=https://www.electricalhelper.org/proper-protection-for-a-60hp-3ph-electric-motor/&amp;sa=D&amp;ust=1532838539169000&amp;usg=AFQjCNHTw7sLeMtlQS78U_pSD0VPPaUdSw" xr:uid="{A180B6EF-C1AC-4404-B40F-05ED826734D9}"/>
    <hyperlink ref="X29" r:id="rId29" display="https://www.google.com/url?q=https://www.electricalhelper.org/proper-protection-for-a-75hp-3ph-electric-motor/&amp;sa=D&amp;ust=1532838539169000&amp;usg=AFQjCNFAgROwd17TZ_tiVLGVKGQrSEA9Hg" xr:uid="{CA4B8D81-2318-4254-89E3-13BD0B9E9AAB}"/>
    <hyperlink ref="Y29" r:id="rId30" display="https://www.google.com/url?q=https://www.electricalhelper.org/proper-protection-for-a-75hp-3ph-electric-motor/&amp;sa=D&amp;ust=1532838539169000&amp;usg=AFQjCNFAgROwd17TZ_tiVLGVKGQrSEA9Hg" xr:uid="{4269E973-B079-43C5-9BE1-88C51745570E}"/>
    <hyperlink ref="X30" r:id="rId31" display="https://www.google.com/url?q=https://www.electricalhelper.org/proper-protection-for-a-100hp-3ph-electric-motor/&amp;sa=D&amp;ust=1532838539170000&amp;usg=AFQjCNHiUAjOx-T4C3-7iqf8IjXxRbuSTw" xr:uid="{223B1596-A604-4B92-AE22-D9514D7FE49E}"/>
    <hyperlink ref="Y30" r:id="rId32" display="https://www.google.com/url?q=https://www.electricalhelper.org/proper-protection-for-a-100hp-3ph-electric-motor/&amp;sa=D&amp;ust=1532838539170000&amp;usg=AFQjCNHiUAjOx-T4C3-7iqf8IjXxRbuSTw" xr:uid="{86CDD871-BE7E-4F3C-84D9-371C0CBAA8FC}"/>
    <hyperlink ref="X31" r:id="rId33" display="https://www.google.com/url?q=https://www.electricalhelper.org/proper-protection-for-a-125hp-3ph-electric-motor/&amp;sa=D&amp;ust=1532838539170000&amp;usg=AFQjCNFAEETfdo-AFsDJeTqVzVeQ39DAoQ" xr:uid="{61D2B676-09F4-4F4A-BA2F-A97C1D83331F}"/>
    <hyperlink ref="Y31" r:id="rId34" display="https://www.google.com/url?q=https://www.electricalhelper.org/proper-protection-for-a-125hp-3ph-electric-motor/&amp;sa=D&amp;ust=1532838539170000&amp;usg=AFQjCNFAEETfdo-AFsDJeTqVzVeQ39DAoQ" xr:uid="{C4D0B00D-36FB-49A3-92EE-267C041E5C88}"/>
    <hyperlink ref="X32" r:id="rId35" display="https://www.google.com/url?q=https://www.electricalhelper.org/proper-protection-for-a-150hp-3ph-electric-motor/&amp;sa=D&amp;ust=1532838539170000&amp;usg=AFQjCNFIXJOZ0Xw6Mtn8o2cc0Pt-wuWIRQ" xr:uid="{12AA529C-321A-47AC-8606-0613CA5C2E2C}"/>
    <hyperlink ref="Y32" r:id="rId36" display="https://www.google.com/url?q=https://www.electricalhelper.org/proper-protection-for-a-150hp-3ph-electric-motor/&amp;sa=D&amp;ust=1532838539171000&amp;usg=AFQjCNGl_PWfGeOvsQp8jPzlnGVmzg1rig" xr:uid="{95E07085-8D3C-47EE-A9F9-88FEDEE9EC9B}"/>
    <hyperlink ref="X33" r:id="rId37" display="https://www.google.com/url?q=https://www.electricalhelper.org/proper-protection-for-a-200hp-3ph-electric-motor/&amp;sa=D&amp;ust=1532838539171000&amp;usg=AFQjCNFJdaZb6t0-5w1aLySAmJXJv3CY8Q" xr:uid="{9EA34CCD-C57F-4212-B71A-11EB64B59089}"/>
    <hyperlink ref="Y33" r:id="rId38" display="https://www.google.com/url?q=https://www.electricalhelper.org/proper-protection-for-a-200hp-3ph-electric-motor/&amp;sa=D&amp;ust=1532838539171000&amp;usg=AFQjCNFJdaZb6t0-5w1aLySAmJXJv3CY8Q" xr:uid="{E3EAC587-8531-462B-9123-FDDE31AB3B24}"/>
  </hyperlinks>
  <pageMargins left="0.7" right="0.7" top="0.75" bottom="0.75" header="0.3" footer="0.3"/>
  <legacyDrawing r:id="rId39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AG10318"/>
  <sheetViews>
    <sheetView workbookViewId="0">
      <selection activeCell="B1" sqref="B1:F1048576"/>
    </sheetView>
  </sheetViews>
  <sheetFormatPr defaultRowHeight="15" x14ac:dyDescent="0.25"/>
  <cols>
    <col min="2" max="2" width="13.7109375" customWidth="1"/>
    <col min="3" max="3" width="12.28515625" bestFit="1" customWidth="1"/>
    <col min="5" max="5" width="12.42578125" bestFit="1" customWidth="1"/>
    <col min="12" max="12" width="16.5703125" bestFit="1" customWidth="1"/>
    <col min="13" max="13" width="13.85546875" customWidth="1"/>
    <col min="15" max="15" width="11.5703125" bestFit="1" customWidth="1"/>
    <col min="22" max="22" width="17.42578125" bestFit="1" customWidth="1"/>
    <col min="23" max="23" width="12.42578125" bestFit="1" customWidth="1"/>
  </cols>
  <sheetData>
    <row r="2" spans="1:33" ht="15.75" x14ac:dyDescent="0.25">
      <c r="B2" s="8" t="s">
        <v>500</v>
      </c>
      <c r="E2" s="1"/>
      <c r="F2" s="1"/>
    </row>
    <row r="3" spans="1:33" ht="15.75" x14ac:dyDescent="0.25">
      <c r="B3" s="9"/>
      <c r="C3" s="8"/>
      <c r="F3" s="1"/>
    </row>
    <row r="4" spans="1:33" x14ac:dyDescent="0.25">
      <c r="B4" s="9" t="s">
        <v>501</v>
      </c>
      <c r="C4" s="10" t="s">
        <v>502</v>
      </c>
      <c r="D4" s="1"/>
    </row>
    <row r="5" spans="1:33" x14ac:dyDescent="0.25">
      <c r="B5" s="9" t="s">
        <v>503</v>
      </c>
      <c r="C5" s="10" t="s">
        <v>504</v>
      </c>
      <c r="D5" s="1"/>
      <c r="E5" s="9"/>
      <c r="F5" s="11" t="s">
        <v>505</v>
      </c>
      <c r="G5" s="10" t="s">
        <v>506</v>
      </c>
    </row>
    <row r="6" spans="1:33" x14ac:dyDescent="0.25">
      <c r="B6" s="9" t="s">
        <v>507</v>
      </c>
      <c r="C6" s="10" t="s">
        <v>508</v>
      </c>
      <c r="D6" s="1"/>
      <c r="E6" s="1"/>
    </row>
    <row r="7" spans="1:33" x14ac:dyDescent="0.25">
      <c r="B7" s="9" t="s">
        <v>509</v>
      </c>
      <c r="C7" t="s">
        <v>510</v>
      </c>
      <c r="E7" s="1"/>
      <c r="F7" s="1"/>
    </row>
    <row r="8" spans="1:33" x14ac:dyDescent="0.25">
      <c r="C8" t="s">
        <v>511</v>
      </c>
      <c r="E8" s="1"/>
      <c r="F8" s="1"/>
    </row>
    <row r="9" spans="1:33" x14ac:dyDescent="0.25">
      <c r="B9" s="9" t="s">
        <v>512</v>
      </c>
      <c r="E9" s="1"/>
      <c r="F9" s="1"/>
    </row>
    <row r="10" spans="1:33" x14ac:dyDescent="0.25">
      <c r="B10" s="9"/>
      <c r="E10" s="1"/>
      <c r="F10" s="1"/>
    </row>
    <row r="13" spans="1:33" x14ac:dyDescent="0.25">
      <c r="B13" s="13" t="s">
        <v>513</v>
      </c>
      <c r="M13" s="13" t="s">
        <v>514</v>
      </c>
    </row>
    <row r="14" spans="1:33" x14ac:dyDescent="0.25">
      <c r="A14" s="14"/>
      <c r="B14" s="16" t="s">
        <v>518</v>
      </c>
      <c r="C14" s="16" t="s">
        <v>519</v>
      </c>
      <c r="D14" s="16" t="s">
        <v>520</v>
      </c>
      <c r="E14" s="16" t="s">
        <v>521</v>
      </c>
      <c r="F14" s="16" t="s">
        <v>522</v>
      </c>
      <c r="G14" s="16" t="s">
        <v>523</v>
      </c>
      <c r="H14" s="16" t="s">
        <v>517</v>
      </c>
      <c r="I14" s="16" t="s">
        <v>524</v>
      </c>
      <c r="J14" s="16" t="s">
        <v>525</v>
      </c>
      <c r="K14" s="17"/>
      <c r="L14" s="15" t="s">
        <v>526</v>
      </c>
      <c r="M14" s="16" t="s">
        <v>519</v>
      </c>
      <c r="N14" s="18" t="s">
        <v>527</v>
      </c>
      <c r="O14" s="18" t="s">
        <v>528</v>
      </c>
      <c r="AE14" t="s">
        <v>529</v>
      </c>
    </row>
    <row r="15" spans="1:33" x14ac:dyDescent="0.25">
      <c r="A15" s="14"/>
      <c r="B15" t="s">
        <v>502</v>
      </c>
      <c r="C15" t="str">
        <f>F15&amp;G15&amp;I15</f>
        <v>PGEAsmCZ01</v>
      </c>
      <c r="D15" s="1" t="s">
        <v>506</v>
      </c>
      <c r="E15" s="1" t="str">
        <f>+F15</f>
        <v>PGE</v>
      </c>
      <c r="F15" s="1" t="str">
        <f>LEFT(M15,3)</f>
        <v>PGE</v>
      </c>
      <c r="G15" s="1" t="str">
        <f>MID(M15,4,3)</f>
        <v>Asm</v>
      </c>
      <c r="H15" s="1" t="s">
        <v>530</v>
      </c>
      <c r="I15" s="1" t="str">
        <f>RIGHT(M15,4)</f>
        <v>CZ01</v>
      </c>
      <c r="J15" s="1" t="s">
        <v>531</v>
      </c>
      <c r="L15" s="12" t="str">
        <f t="shared" ref="L15:L78" si="0">C15&amp;N15</f>
        <v>PGEAsmCZ011975</v>
      </c>
      <c r="M15" t="s">
        <v>532</v>
      </c>
      <c r="N15" s="1">
        <v>1975</v>
      </c>
      <c r="O15" s="19">
        <v>0.49076666666666663</v>
      </c>
      <c r="P15" t="str">
        <f>RIGHT(N15,2)</f>
        <v>75</v>
      </c>
      <c r="AE15" t="s">
        <v>533</v>
      </c>
      <c r="AF15">
        <v>1975</v>
      </c>
      <c r="AG15">
        <v>11919</v>
      </c>
    </row>
    <row r="16" spans="1:33" x14ac:dyDescent="0.25">
      <c r="A16" s="14"/>
      <c r="B16" t="s">
        <v>502</v>
      </c>
      <c r="C16" t="str">
        <f t="shared" ref="C16:C79" si="1">F16&amp;G16&amp;I16</f>
        <v>PGEAsmCZ01</v>
      </c>
      <c r="D16" s="1" t="s">
        <v>506</v>
      </c>
      <c r="E16" s="1" t="str">
        <f t="shared" ref="E16:E79" si="2">+F16</f>
        <v>PGE</v>
      </c>
      <c r="F16" s="1" t="str">
        <f t="shared" ref="F16:F79" si="3">LEFT(M16,3)</f>
        <v>PGE</v>
      </c>
      <c r="G16" s="1" t="str">
        <f t="shared" ref="G16:G79" si="4">MID(M16,4,3)</f>
        <v>Asm</v>
      </c>
      <c r="H16" s="1" t="s">
        <v>530</v>
      </c>
      <c r="I16" s="1" t="str">
        <f t="shared" ref="I16:I79" si="5">RIGHT(M16,4)</f>
        <v>CZ01</v>
      </c>
      <c r="J16" s="1" t="s">
        <v>531</v>
      </c>
      <c r="L16" s="12" t="str">
        <f t="shared" si="0"/>
        <v>PGEAsmCZ011985</v>
      </c>
      <c r="M16" t="s">
        <v>532</v>
      </c>
      <c r="N16" s="1">
        <v>1985</v>
      </c>
      <c r="O16" s="19">
        <v>0.23333333333333331</v>
      </c>
      <c r="P16" t="str">
        <f t="shared" ref="P16:P79" si="6">RIGHT(N16,2)</f>
        <v>85</v>
      </c>
      <c r="AE16" t="s">
        <v>533</v>
      </c>
      <c r="AF16">
        <v>1985</v>
      </c>
      <c r="AG16">
        <v>6580</v>
      </c>
    </row>
    <row r="17" spans="1:33" x14ac:dyDescent="0.25">
      <c r="A17" s="14"/>
      <c r="B17" t="s">
        <v>502</v>
      </c>
      <c r="C17" t="str">
        <f t="shared" si="1"/>
        <v>PGEAsmCZ01</v>
      </c>
      <c r="D17" s="1" t="s">
        <v>506</v>
      </c>
      <c r="E17" s="1" t="str">
        <f t="shared" si="2"/>
        <v>PGE</v>
      </c>
      <c r="F17" s="1" t="str">
        <f t="shared" si="3"/>
        <v>PGE</v>
      </c>
      <c r="G17" s="1" t="str">
        <f t="shared" si="4"/>
        <v>Asm</v>
      </c>
      <c r="H17" s="1" t="s">
        <v>530</v>
      </c>
      <c r="I17" s="1" t="str">
        <f t="shared" si="5"/>
        <v>CZ01</v>
      </c>
      <c r="J17" s="1" t="s">
        <v>531</v>
      </c>
      <c r="L17" s="12" t="str">
        <f t="shared" si="0"/>
        <v>PGEAsmCZ011996</v>
      </c>
      <c r="M17" t="s">
        <v>532</v>
      </c>
      <c r="N17" s="1">
        <v>1996</v>
      </c>
      <c r="O17" s="19">
        <v>0.15793333333333331</v>
      </c>
      <c r="P17" t="str">
        <f t="shared" si="6"/>
        <v>96</v>
      </c>
      <c r="AE17" t="s">
        <v>533</v>
      </c>
      <c r="AF17">
        <v>1996</v>
      </c>
      <c r="AG17">
        <v>6443</v>
      </c>
    </row>
    <row r="18" spans="1:33" x14ac:dyDescent="0.25">
      <c r="A18" s="14"/>
      <c r="B18" t="s">
        <v>502</v>
      </c>
      <c r="C18" t="str">
        <f t="shared" si="1"/>
        <v>PGEAsmCZ01</v>
      </c>
      <c r="D18" s="1" t="s">
        <v>506</v>
      </c>
      <c r="E18" s="1" t="str">
        <f t="shared" si="2"/>
        <v>PGE</v>
      </c>
      <c r="F18" s="1" t="str">
        <f t="shared" si="3"/>
        <v>PGE</v>
      </c>
      <c r="G18" s="1" t="str">
        <f t="shared" si="4"/>
        <v>Asm</v>
      </c>
      <c r="H18" s="1" t="s">
        <v>530</v>
      </c>
      <c r="I18" s="1" t="str">
        <f t="shared" si="5"/>
        <v>CZ01</v>
      </c>
      <c r="J18" s="1" t="s">
        <v>531</v>
      </c>
      <c r="L18" s="12" t="str">
        <f t="shared" si="0"/>
        <v>PGEAsmCZ012003</v>
      </c>
      <c r="M18" t="s">
        <v>532</v>
      </c>
      <c r="N18" s="1">
        <v>2003</v>
      </c>
      <c r="O18" s="19">
        <v>7.1199999999999999E-2</v>
      </c>
      <c r="P18" t="str">
        <f t="shared" si="6"/>
        <v>03</v>
      </c>
      <c r="AE18" t="s">
        <v>533</v>
      </c>
      <c r="AF18">
        <v>2003</v>
      </c>
      <c r="AG18">
        <v>4475</v>
      </c>
    </row>
    <row r="19" spans="1:33" x14ac:dyDescent="0.25">
      <c r="A19" s="14"/>
      <c r="B19" t="s">
        <v>502</v>
      </c>
      <c r="C19" t="str">
        <f t="shared" si="1"/>
        <v>PGEAsmCZ01</v>
      </c>
      <c r="D19" s="1" t="s">
        <v>506</v>
      </c>
      <c r="E19" s="1" t="str">
        <f t="shared" si="2"/>
        <v>PGE</v>
      </c>
      <c r="F19" s="1" t="str">
        <f t="shared" si="3"/>
        <v>PGE</v>
      </c>
      <c r="G19" s="1" t="str">
        <f t="shared" si="4"/>
        <v>Asm</v>
      </c>
      <c r="H19" s="1" t="s">
        <v>530</v>
      </c>
      <c r="I19" s="1" t="str">
        <f t="shared" si="5"/>
        <v>CZ01</v>
      </c>
      <c r="J19" s="1" t="s">
        <v>531</v>
      </c>
      <c r="L19" s="12" t="str">
        <f t="shared" si="0"/>
        <v>PGEAsmCZ012007</v>
      </c>
      <c r="M19" t="s">
        <v>532</v>
      </c>
      <c r="N19" s="1">
        <v>2007</v>
      </c>
      <c r="O19" s="19">
        <v>3.5233333333333332E-2</v>
      </c>
      <c r="P19" t="str">
        <f t="shared" si="6"/>
        <v>07</v>
      </c>
      <c r="AE19" t="s">
        <v>533</v>
      </c>
      <c r="AF19">
        <v>2007</v>
      </c>
      <c r="AG19">
        <v>2238</v>
      </c>
    </row>
    <row r="20" spans="1:33" x14ac:dyDescent="0.25">
      <c r="A20" s="14"/>
      <c r="B20" t="s">
        <v>502</v>
      </c>
      <c r="C20" t="str">
        <f t="shared" si="1"/>
        <v>PGEAsmCZ01</v>
      </c>
      <c r="D20" s="1" t="s">
        <v>506</v>
      </c>
      <c r="E20" s="1" t="str">
        <f t="shared" si="2"/>
        <v>PGE</v>
      </c>
      <c r="F20" s="1" t="str">
        <f t="shared" si="3"/>
        <v>PGE</v>
      </c>
      <c r="G20" s="1" t="str">
        <f t="shared" si="4"/>
        <v>Asm</v>
      </c>
      <c r="H20" s="1" t="s">
        <v>530</v>
      </c>
      <c r="I20" s="1" t="str">
        <f t="shared" si="5"/>
        <v>CZ01</v>
      </c>
      <c r="J20" s="1" t="s">
        <v>531</v>
      </c>
      <c r="L20" s="12" t="str">
        <f t="shared" si="0"/>
        <v>PGEAsmCZ012011</v>
      </c>
      <c r="M20" t="s">
        <v>532</v>
      </c>
      <c r="N20" s="1">
        <v>2011</v>
      </c>
      <c r="O20" s="19">
        <v>3.5233333333333332E-2</v>
      </c>
      <c r="P20" t="str">
        <f t="shared" si="6"/>
        <v>11</v>
      </c>
      <c r="AE20" t="s">
        <v>533</v>
      </c>
      <c r="AF20">
        <v>2011</v>
      </c>
      <c r="AG20">
        <v>2238</v>
      </c>
    </row>
    <row r="21" spans="1:33" x14ac:dyDescent="0.25">
      <c r="A21" s="14"/>
      <c r="B21" t="s">
        <v>502</v>
      </c>
      <c r="C21" t="str">
        <f t="shared" si="1"/>
        <v>PGEAsmCZ01</v>
      </c>
      <c r="D21" s="1" t="s">
        <v>506</v>
      </c>
      <c r="E21" s="1" t="str">
        <f t="shared" si="2"/>
        <v>PGE</v>
      </c>
      <c r="F21" s="1" t="str">
        <f t="shared" si="3"/>
        <v>PGE</v>
      </c>
      <c r="G21" s="1" t="str">
        <f t="shared" si="4"/>
        <v>Asm</v>
      </c>
      <c r="H21" s="1" t="s">
        <v>530</v>
      </c>
      <c r="I21" s="1" t="str">
        <f t="shared" si="5"/>
        <v>CZ01</v>
      </c>
      <c r="J21" s="1" t="s">
        <v>531</v>
      </c>
      <c r="L21" s="12" t="str">
        <f t="shared" si="0"/>
        <v>PGEAsmCZ012014</v>
      </c>
      <c r="M21" t="s">
        <v>532</v>
      </c>
      <c r="N21" s="1">
        <v>2014</v>
      </c>
      <c r="O21" s="19">
        <v>1.7616666666666666E-2</v>
      </c>
      <c r="P21" t="str">
        <f t="shared" si="6"/>
        <v>14</v>
      </c>
      <c r="AE21" t="s">
        <v>534</v>
      </c>
      <c r="AF21">
        <v>1975</v>
      </c>
      <c r="AG21">
        <v>108498</v>
      </c>
    </row>
    <row r="22" spans="1:33" x14ac:dyDescent="0.25">
      <c r="A22" s="14"/>
      <c r="B22" t="s">
        <v>502</v>
      </c>
      <c r="C22" t="str">
        <f t="shared" si="1"/>
        <v>PGEAsmCZ02</v>
      </c>
      <c r="D22" s="1" t="s">
        <v>506</v>
      </c>
      <c r="E22" s="1" t="str">
        <f t="shared" si="2"/>
        <v>PGE</v>
      </c>
      <c r="F22" s="1" t="str">
        <f t="shared" si="3"/>
        <v>PGE</v>
      </c>
      <c r="G22" s="1" t="str">
        <f t="shared" si="4"/>
        <v>Asm</v>
      </c>
      <c r="H22" s="1" t="s">
        <v>530</v>
      </c>
      <c r="I22" s="1" t="str">
        <f t="shared" si="5"/>
        <v>CZ02</v>
      </c>
      <c r="J22" s="1" t="s">
        <v>531</v>
      </c>
      <c r="L22" s="12" t="str">
        <f t="shared" si="0"/>
        <v>PGEAsmCZ021975</v>
      </c>
      <c r="M22" t="s">
        <v>535</v>
      </c>
      <c r="N22" s="1">
        <v>1975</v>
      </c>
      <c r="O22" s="19">
        <v>5.201766666666666</v>
      </c>
      <c r="P22" t="str">
        <f t="shared" si="6"/>
        <v>75</v>
      </c>
      <c r="AE22" t="s">
        <v>534</v>
      </c>
      <c r="AF22">
        <v>1985</v>
      </c>
      <c r="AG22">
        <v>52765</v>
      </c>
    </row>
    <row r="23" spans="1:33" x14ac:dyDescent="0.25">
      <c r="A23" s="14"/>
      <c r="B23" t="s">
        <v>502</v>
      </c>
      <c r="C23" t="str">
        <f t="shared" si="1"/>
        <v>PGEAsmCZ02</v>
      </c>
      <c r="D23" s="1" t="s">
        <v>506</v>
      </c>
      <c r="E23" s="1" t="str">
        <f t="shared" si="2"/>
        <v>PGE</v>
      </c>
      <c r="F23" s="1" t="str">
        <f t="shared" si="3"/>
        <v>PGE</v>
      </c>
      <c r="G23" s="1" t="str">
        <f t="shared" si="4"/>
        <v>Asm</v>
      </c>
      <c r="H23" s="1" t="s">
        <v>530</v>
      </c>
      <c r="I23" s="1" t="str">
        <f t="shared" si="5"/>
        <v>CZ02</v>
      </c>
      <c r="J23" s="1" t="s">
        <v>531</v>
      </c>
      <c r="L23" s="12" t="str">
        <f t="shared" si="0"/>
        <v>PGEAsmCZ021985</v>
      </c>
      <c r="M23" t="s">
        <v>535</v>
      </c>
      <c r="N23" s="1">
        <v>1985</v>
      </c>
      <c r="O23" s="19">
        <v>2.3454666666666668</v>
      </c>
      <c r="P23" t="str">
        <f t="shared" si="6"/>
        <v>85</v>
      </c>
      <c r="AE23" t="s">
        <v>534</v>
      </c>
      <c r="AF23">
        <v>1996</v>
      </c>
      <c r="AG23">
        <v>9763</v>
      </c>
    </row>
    <row r="24" spans="1:33" x14ac:dyDescent="0.25">
      <c r="A24" s="14"/>
      <c r="B24" t="s">
        <v>502</v>
      </c>
      <c r="C24" t="str">
        <f t="shared" si="1"/>
        <v>PGEAsmCZ02</v>
      </c>
      <c r="D24" s="1" t="s">
        <v>506</v>
      </c>
      <c r="E24" s="1" t="str">
        <f t="shared" si="2"/>
        <v>PGE</v>
      </c>
      <c r="F24" s="1" t="str">
        <f t="shared" si="3"/>
        <v>PGE</v>
      </c>
      <c r="G24" s="1" t="str">
        <f t="shared" si="4"/>
        <v>Asm</v>
      </c>
      <c r="H24" s="1" t="s">
        <v>530</v>
      </c>
      <c r="I24" s="1" t="str">
        <f t="shared" si="5"/>
        <v>CZ02</v>
      </c>
      <c r="J24" s="1" t="s">
        <v>531</v>
      </c>
      <c r="L24" s="12" t="str">
        <f t="shared" si="0"/>
        <v>PGEAsmCZ021996</v>
      </c>
      <c r="M24" t="s">
        <v>535</v>
      </c>
      <c r="N24" s="1">
        <v>1996</v>
      </c>
      <c r="O24" s="19">
        <v>1.1860666666666666</v>
      </c>
      <c r="P24" t="str">
        <f t="shared" si="6"/>
        <v>96</v>
      </c>
      <c r="AE24" t="s">
        <v>534</v>
      </c>
      <c r="AF24">
        <v>2003</v>
      </c>
      <c r="AG24">
        <v>4414</v>
      </c>
    </row>
    <row r="25" spans="1:33" x14ac:dyDescent="0.25">
      <c r="A25" s="14"/>
      <c r="B25" t="s">
        <v>502</v>
      </c>
      <c r="C25" t="str">
        <f t="shared" si="1"/>
        <v>PGEAsmCZ02</v>
      </c>
      <c r="D25" s="1" t="s">
        <v>506</v>
      </c>
      <c r="E25" s="1" t="str">
        <f t="shared" si="2"/>
        <v>PGE</v>
      </c>
      <c r="F25" s="1" t="str">
        <f t="shared" si="3"/>
        <v>PGE</v>
      </c>
      <c r="G25" s="1" t="str">
        <f t="shared" si="4"/>
        <v>Asm</v>
      </c>
      <c r="H25" s="1" t="s">
        <v>530</v>
      </c>
      <c r="I25" s="1" t="str">
        <f t="shared" si="5"/>
        <v>CZ02</v>
      </c>
      <c r="J25" s="1" t="s">
        <v>531</v>
      </c>
      <c r="L25" s="12" t="str">
        <f t="shared" si="0"/>
        <v>PGEAsmCZ022003</v>
      </c>
      <c r="M25" t="s">
        <v>535</v>
      </c>
      <c r="N25" s="1">
        <v>2003</v>
      </c>
      <c r="O25" s="19">
        <v>0.59719999999999995</v>
      </c>
      <c r="P25" t="str">
        <f t="shared" si="6"/>
        <v>03</v>
      </c>
      <c r="AE25" t="s">
        <v>534</v>
      </c>
      <c r="AF25">
        <v>2007</v>
      </c>
      <c r="AG25">
        <v>2207</v>
      </c>
    </row>
    <row r="26" spans="1:33" x14ac:dyDescent="0.25">
      <c r="A26" s="14"/>
      <c r="B26" t="s">
        <v>502</v>
      </c>
      <c r="C26" t="str">
        <f t="shared" si="1"/>
        <v>PGEAsmCZ02</v>
      </c>
      <c r="D26" s="1" t="s">
        <v>506</v>
      </c>
      <c r="E26" s="1" t="str">
        <f t="shared" si="2"/>
        <v>PGE</v>
      </c>
      <c r="F26" s="1" t="str">
        <f t="shared" si="3"/>
        <v>PGE</v>
      </c>
      <c r="G26" s="1" t="str">
        <f t="shared" si="4"/>
        <v>Asm</v>
      </c>
      <c r="H26" s="1" t="s">
        <v>530</v>
      </c>
      <c r="I26" s="1" t="str">
        <f t="shared" si="5"/>
        <v>CZ02</v>
      </c>
      <c r="J26" s="1" t="s">
        <v>531</v>
      </c>
      <c r="L26" s="12" t="str">
        <f t="shared" si="0"/>
        <v>PGEAsmCZ022007</v>
      </c>
      <c r="M26" t="s">
        <v>535</v>
      </c>
      <c r="N26" s="1">
        <v>2007</v>
      </c>
      <c r="O26" s="19">
        <v>0.26869999999999999</v>
      </c>
      <c r="P26" t="str">
        <f t="shared" si="6"/>
        <v>07</v>
      </c>
      <c r="AE26" t="s">
        <v>534</v>
      </c>
      <c r="AF26">
        <v>2011</v>
      </c>
      <c r="AG26">
        <v>2207</v>
      </c>
    </row>
    <row r="27" spans="1:33" x14ac:dyDescent="0.25">
      <c r="A27" s="14"/>
      <c r="B27" t="s">
        <v>502</v>
      </c>
      <c r="C27" t="str">
        <f t="shared" si="1"/>
        <v>PGEAsmCZ02</v>
      </c>
      <c r="D27" s="1" t="s">
        <v>506</v>
      </c>
      <c r="E27" s="1" t="str">
        <f t="shared" si="2"/>
        <v>PGE</v>
      </c>
      <c r="F27" s="1" t="str">
        <f t="shared" si="3"/>
        <v>PGE</v>
      </c>
      <c r="G27" s="1" t="str">
        <f t="shared" si="4"/>
        <v>Asm</v>
      </c>
      <c r="H27" s="1" t="s">
        <v>530</v>
      </c>
      <c r="I27" s="1" t="str">
        <f t="shared" si="5"/>
        <v>CZ02</v>
      </c>
      <c r="J27" s="1" t="s">
        <v>531</v>
      </c>
      <c r="L27" s="12" t="str">
        <f t="shared" si="0"/>
        <v>PGEAsmCZ022011</v>
      </c>
      <c r="M27" t="s">
        <v>535</v>
      </c>
      <c r="N27" s="1">
        <v>2011</v>
      </c>
      <c r="O27" s="19">
        <v>0.26869999999999999</v>
      </c>
      <c r="P27" t="str">
        <f t="shared" si="6"/>
        <v>11</v>
      </c>
      <c r="AE27" t="s">
        <v>536</v>
      </c>
      <c r="AF27">
        <v>1975</v>
      </c>
      <c r="AG27">
        <v>446810</v>
      </c>
    </row>
    <row r="28" spans="1:33" x14ac:dyDescent="0.25">
      <c r="A28" s="14"/>
      <c r="B28" t="s">
        <v>502</v>
      </c>
      <c r="C28" t="str">
        <f t="shared" si="1"/>
        <v>PGEAsmCZ02</v>
      </c>
      <c r="D28" s="1" t="s">
        <v>506</v>
      </c>
      <c r="E28" s="1" t="str">
        <f t="shared" si="2"/>
        <v>PGE</v>
      </c>
      <c r="F28" s="1" t="str">
        <f t="shared" si="3"/>
        <v>PGE</v>
      </c>
      <c r="G28" s="1" t="str">
        <f t="shared" si="4"/>
        <v>Asm</v>
      </c>
      <c r="H28" s="1" t="s">
        <v>530</v>
      </c>
      <c r="I28" s="1" t="str">
        <f t="shared" si="5"/>
        <v>CZ02</v>
      </c>
      <c r="J28" s="1" t="s">
        <v>531</v>
      </c>
      <c r="L28" s="12" t="str">
        <f t="shared" si="0"/>
        <v>PGEAsmCZ022014</v>
      </c>
      <c r="M28" t="s">
        <v>535</v>
      </c>
      <c r="N28" s="1">
        <v>2014</v>
      </c>
      <c r="O28" s="19">
        <v>0.13435</v>
      </c>
      <c r="P28" t="str">
        <f t="shared" si="6"/>
        <v>14</v>
      </c>
      <c r="AE28" t="s">
        <v>536</v>
      </c>
      <c r="AF28">
        <v>1985</v>
      </c>
      <c r="AG28">
        <v>85958</v>
      </c>
    </row>
    <row r="29" spans="1:33" x14ac:dyDescent="0.25">
      <c r="A29" s="14"/>
      <c r="B29" t="s">
        <v>502</v>
      </c>
      <c r="C29" t="str">
        <f t="shared" si="1"/>
        <v>PGEAsmCZ03</v>
      </c>
      <c r="D29" s="1" t="s">
        <v>506</v>
      </c>
      <c r="E29" s="1" t="str">
        <f t="shared" si="2"/>
        <v>PGE</v>
      </c>
      <c r="F29" s="1" t="str">
        <f t="shared" si="3"/>
        <v>PGE</v>
      </c>
      <c r="G29" s="1" t="str">
        <f t="shared" si="4"/>
        <v>Asm</v>
      </c>
      <c r="H29" s="1" t="s">
        <v>530</v>
      </c>
      <c r="I29" s="1" t="str">
        <f t="shared" si="5"/>
        <v>CZ03</v>
      </c>
      <c r="J29" s="1" t="s">
        <v>531</v>
      </c>
      <c r="L29" s="12" t="str">
        <f t="shared" si="0"/>
        <v>PGEAsmCZ031975</v>
      </c>
      <c r="M29" t="s">
        <v>537</v>
      </c>
      <c r="N29" s="1">
        <v>1975</v>
      </c>
      <c r="O29" s="19">
        <v>29.940166666666663</v>
      </c>
      <c r="P29" t="str">
        <f t="shared" si="6"/>
        <v>75</v>
      </c>
      <c r="AE29" t="s">
        <v>536</v>
      </c>
      <c r="AF29">
        <v>1996</v>
      </c>
      <c r="AG29">
        <v>48155</v>
      </c>
    </row>
    <row r="30" spans="1:33" x14ac:dyDescent="0.25">
      <c r="A30" s="14"/>
      <c r="B30" t="s">
        <v>502</v>
      </c>
      <c r="C30" t="str">
        <f t="shared" si="1"/>
        <v>PGEAsmCZ03</v>
      </c>
      <c r="D30" s="1" t="s">
        <v>506</v>
      </c>
      <c r="E30" s="1" t="str">
        <f t="shared" si="2"/>
        <v>PGE</v>
      </c>
      <c r="F30" s="1" t="str">
        <f t="shared" si="3"/>
        <v>PGE</v>
      </c>
      <c r="G30" s="1" t="str">
        <f t="shared" si="4"/>
        <v>Asm</v>
      </c>
      <c r="H30" s="1" t="s">
        <v>530</v>
      </c>
      <c r="I30" s="1" t="str">
        <f t="shared" si="5"/>
        <v>CZ03</v>
      </c>
      <c r="J30" s="1" t="s">
        <v>531</v>
      </c>
      <c r="L30" s="12" t="str">
        <f t="shared" si="0"/>
        <v>PGEAsmCZ031985</v>
      </c>
      <c r="M30" t="s">
        <v>537</v>
      </c>
      <c r="N30" s="1">
        <v>1985</v>
      </c>
      <c r="O30" s="19">
        <v>8.930066666666665</v>
      </c>
      <c r="P30" t="str">
        <f t="shared" si="6"/>
        <v>85</v>
      </c>
      <c r="AE30" t="s">
        <v>536</v>
      </c>
      <c r="AF30">
        <v>2003</v>
      </c>
      <c r="AG30">
        <v>13376</v>
      </c>
    </row>
    <row r="31" spans="1:33" x14ac:dyDescent="0.25">
      <c r="A31" s="14"/>
      <c r="B31" t="s">
        <v>502</v>
      </c>
      <c r="C31" t="str">
        <f t="shared" si="1"/>
        <v>PGEAsmCZ03</v>
      </c>
      <c r="D31" s="1" t="s">
        <v>506</v>
      </c>
      <c r="E31" s="1" t="str">
        <f t="shared" si="2"/>
        <v>PGE</v>
      </c>
      <c r="F31" s="1" t="str">
        <f t="shared" si="3"/>
        <v>PGE</v>
      </c>
      <c r="G31" s="1" t="str">
        <f t="shared" si="4"/>
        <v>Asm</v>
      </c>
      <c r="H31" s="1" t="s">
        <v>530</v>
      </c>
      <c r="I31" s="1" t="str">
        <f t="shared" si="5"/>
        <v>CZ03</v>
      </c>
      <c r="J31" s="1" t="s">
        <v>531</v>
      </c>
      <c r="L31" s="12" t="str">
        <f t="shared" si="0"/>
        <v>PGEAsmCZ031996</v>
      </c>
      <c r="M31" t="s">
        <v>537</v>
      </c>
      <c r="N31" s="1">
        <v>1996</v>
      </c>
      <c r="O31" s="19">
        <v>5.6311333333333327</v>
      </c>
      <c r="P31" t="str">
        <f t="shared" si="6"/>
        <v>96</v>
      </c>
      <c r="AE31" t="s">
        <v>536</v>
      </c>
      <c r="AF31">
        <v>2007</v>
      </c>
      <c r="AG31">
        <v>6688</v>
      </c>
    </row>
    <row r="32" spans="1:33" x14ac:dyDescent="0.25">
      <c r="A32" s="14"/>
      <c r="B32" t="s">
        <v>502</v>
      </c>
      <c r="C32" t="str">
        <f t="shared" si="1"/>
        <v>PGEAsmCZ03</v>
      </c>
      <c r="D32" s="1" t="s">
        <v>506</v>
      </c>
      <c r="E32" s="1" t="str">
        <f t="shared" si="2"/>
        <v>PGE</v>
      </c>
      <c r="F32" s="1" t="str">
        <f t="shared" si="3"/>
        <v>PGE</v>
      </c>
      <c r="G32" s="1" t="str">
        <f t="shared" si="4"/>
        <v>Asm</v>
      </c>
      <c r="H32" s="1" t="s">
        <v>530</v>
      </c>
      <c r="I32" s="1" t="str">
        <f t="shared" si="5"/>
        <v>CZ03</v>
      </c>
      <c r="J32" s="1" t="s">
        <v>531</v>
      </c>
      <c r="L32" s="12" t="str">
        <f t="shared" si="0"/>
        <v>PGEAsmCZ032003</v>
      </c>
      <c r="M32" t="s">
        <v>537</v>
      </c>
      <c r="N32" s="1">
        <v>2003</v>
      </c>
      <c r="O32" s="19">
        <v>3.0324333333333335</v>
      </c>
      <c r="P32" t="str">
        <f t="shared" si="6"/>
        <v>03</v>
      </c>
      <c r="AE32" t="s">
        <v>536</v>
      </c>
      <c r="AF32">
        <v>2011</v>
      </c>
      <c r="AG32">
        <v>6688</v>
      </c>
    </row>
    <row r="33" spans="1:33" x14ac:dyDescent="0.25">
      <c r="A33" s="14"/>
      <c r="B33" t="s">
        <v>502</v>
      </c>
      <c r="C33" t="str">
        <f t="shared" si="1"/>
        <v>PGEAsmCZ03</v>
      </c>
      <c r="D33" s="1" t="s">
        <v>506</v>
      </c>
      <c r="E33" s="1" t="str">
        <f t="shared" si="2"/>
        <v>PGE</v>
      </c>
      <c r="F33" s="1" t="str">
        <f t="shared" si="3"/>
        <v>PGE</v>
      </c>
      <c r="G33" s="1" t="str">
        <f t="shared" si="4"/>
        <v>Asm</v>
      </c>
      <c r="H33" s="1" t="s">
        <v>530</v>
      </c>
      <c r="I33" s="1" t="str">
        <f t="shared" si="5"/>
        <v>CZ03</v>
      </c>
      <c r="J33" s="1" t="s">
        <v>531</v>
      </c>
      <c r="L33" s="12" t="str">
        <f t="shared" si="0"/>
        <v>PGEAsmCZ032007</v>
      </c>
      <c r="M33" t="s">
        <v>537</v>
      </c>
      <c r="N33" s="1">
        <v>2007</v>
      </c>
      <c r="O33" s="19">
        <v>1.0455666666666665</v>
      </c>
      <c r="P33" t="str">
        <f t="shared" si="6"/>
        <v>07</v>
      </c>
      <c r="AE33" t="s">
        <v>538</v>
      </c>
      <c r="AF33">
        <v>1975</v>
      </c>
      <c r="AG33">
        <v>251319</v>
      </c>
    </row>
    <row r="34" spans="1:33" x14ac:dyDescent="0.25">
      <c r="A34" s="14"/>
      <c r="B34" t="s">
        <v>502</v>
      </c>
      <c r="C34" t="str">
        <f t="shared" si="1"/>
        <v>PGEAsmCZ03</v>
      </c>
      <c r="D34" s="1" t="s">
        <v>506</v>
      </c>
      <c r="E34" s="1" t="str">
        <f t="shared" si="2"/>
        <v>PGE</v>
      </c>
      <c r="F34" s="1" t="str">
        <f t="shared" si="3"/>
        <v>PGE</v>
      </c>
      <c r="G34" s="1" t="str">
        <f t="shared" si="4"/>
        <v>Asm</v>
      </c>
      <c r="H34" s="1" t="s">
        <v>530</v>
      </c>
      <c r="I34" s="1" t="str">
        <f t="shared" si="5"/>
        <v>CZ03</v>
      </c>
      <c r="J34" s="1" t="s">
        <v>531</v>
      </c>
      <c r="L34" s="12" t="str">
        <f t="shared" si="0"/>
        <v>PGEAsmCZ032011</v>
      </c>
      <c r="M34" t="s">
        <v>537</v>
      </c>
      <c r="N34" s="1">
        <v>2011</v>
      </c>
      <c r="O34" s="19">
        <v>1.0455666666666665</v>
      </c>
      <c r="P34" t="str">
        <f t="shared" si="6"/>
        <v>11</v>
      </c>
      <c r="AE34" t="s">
        <v>538</v>
      </c>
      <c r="AF34">
        <v>1985</v>
      </c>
      <c r="AG34">
        <v>44850</v>
      </c>
    </row>
    <row r="35" spans="1:33" x14ac:dyDescent="0.25">
      <c r="A35" s="14"/>
      <c r="B35" t="s">
        <v>502</v>
      </c>
      <c r="C35" t="str">
        <f t="shared" si="1"/>
        <v>PGEAsmCZ03</v>
      </c>
      <c r="D35" s="1" t="s">
        <v>506</v>
      </c>
      <c r="E35" s="1" t="str">
        <f t="shared" si="2"/>
        <v>PGE</v>
      </c>
      <c r="F35" s="1" t="str">
        <f t="shared" si="3"/>
        <v>PGE</v>
      </c>
      <c r="G35" s="1" t="str">
        <f t="shared" si="4"/>
        <v>Asm</v>
      </c>
      <c r="H35" s="1" t="s">
        <v>530</v>
      </c>
      <c r="I35" s="1" t="str">
        <f t="shared" si="5"/>
        <v>CZ03</v>
      </c>
      <c r="J35" s="1" t="s">
        <v>531</v>
      </c>
      <c r="L35" s="12" t="str">
        <f t="shared" si="0"/>
        <v>PGEAsmCZ032014</v>
      </c>
      <c r="M35" t="s">
        <v>537</v>
      </c>
      <c r="N35" s="1">
        <v>2014</v>
      </c>
      <c r="O35" s="19">
        <v>0.52278333333333327</v>
      </c>
      <c r="P35" t="str">
        <f t="shared" si="6"/>
        <v>14</v>
      </c>
      <c r="AE35" t="s">
        <v>538</v>
      </c>
      <c r="AF35">
        <v>1996</v>
      </c>
      <c r="AG35">
        <v>20441</v>
      </c>
    </row>
    <row r="36" spans="1:33" x14ac:dyDescent="0.25">
      <c r="A36" s="14"/>
      <c r="B36" t="s">
        <v>502</v>
      </c>
      <c r="C36" t="str">
        <f t="shared" si="1"/>
        <v>PGEAsmCZ04</v>
      </c>
      <c r="D36" s="1" t="s">
        <v>506</v>
      </c>
      <c r="E36" s="1" t="str">
        <f t="shared" si="2"/>
        <v>PGE</v>
      </c>
      <c r="F36" s="1" t="str">
        <f t="shared" si="3"/>
        <v>PGE</v>
      </c>
      <c r="G36" s="1" t="str">
        <f t="shared" si="4"/>
        <v>Asm</v>
      </c>
      <c r="H36" s="1" t="s">
        <v>530</v>
      </c>
      <c r="I36" s="1" t="str">
        <f t="shared" si="5"/>
        <v>CZ04</v>
      </c>
      <c r="J36" s="1" t="s">
        <v>531</v>
      </c>
      <c r="L36" s="12" t="str">
        <f t="shared" si="0"/>
        <v>PGEAsmCZ041975</v>
      </c>
      <c r="M36" t="s">
        <v>539</v>
      </c>
      <c r="N36" s="1">
        <v>1975</v>
      </c>
      <c r="O36" s="19">
        <v>13.005166666666668</v>
      </c>
      <c r="P36" t="str">
        <f t="shared" si="6"/>
        <v>75</v>
      </c>
      <c r="AE36" t="s">
        <v>538</v>
      </c>
      <c r="AF36">
        <v>2003</v>
      </c>
      <c r="AG36">
        <v>12207</v>
      </c>
    </row>
    <row r="37" spans="1:33" x14ac:dyDescent="0.25">
      <c r="A37" s="14"/>
      <c r="B37" t="s">
        <v>502</v>
      </c>
      <c r="C37" t="str">
        <f t="shared" si="1"/>
        <v>PGEAsmCZ04</v>
      </c>
      <c r="D37" s="1" t="s">
        <v>506</v>
      </c>
      <c r="E37" s="1" t="str">
        <f t="shared" si="2"/>
        <v>PGE</v>
      </c>
      <c r="F37" s="1" t="str">
        <f t="shared" si="3"/>
        <v>PGE</v>
      </c>
      <c r="G37" s="1" t="str">
        <f t="shared" si="4"/>
        <v>Asm</v>
      </c>
      <c r="H37" s="1" t="s">
        <v>530</v>
      </c>
      <c r="I37" s="1" t="str">
        <f t="shared" si="5"/>
        <v>CZ04</v>
      </c>
      <c r="J37" s="1" t="s">
        <v>531</v>
      </c>
      <c r="L37" s="12" t="str">
        <f t="shared" si="0"/>
        <v>PGEAsmCZ041985</v>
      </c>
      <c r="M37" t="s">
        <v>539</v>
      </c>
      <c r="N37" s="1">
        <v>1985</v>
      </c>
      <c r="O37" s="19">
        <v>7.2961</v>
      </c>
      <c r="P37" t="str">
        <f t="shared" si="6"/>
        <v>85</v>
      </c>
      <c r="AE37" t="s">
        <v>538</v>
      </c>
      <c r="AF37">
        <v>2007</v>
      </c>
      <c r="AG37">
        <v>6103</v>
      </c>
    </row>
    <row r="38" spans="1:33" x14ac:dyDescent="0.25">
      <c r="A38" s="14"/>
      <c r="B38" t="s">
        <v>502</v>
      </c>
      <c r="C38" t="str">
        <f t="shared" si="1"/>
        <v>PGEAsmCZ04</v>
      </c>
      <c r="D38" s="1" t="s">
        <v>506</v>
      </c>
      <c r="E38" s="1" t="str">
        <f t="shared" si="2"/>
        <v>PGE</v>
      </c>
      <c r="F38" s="1" t="str">
        <f t="shared" si="3"/>
        <v>PGE</v>
      </c>
      <c r="G38" s="1" t="str">
        <f t="shared" si="4"/>
        <v>Asm</v>
      </c>
      <c r="H38" s="1" t="s">
        <v>530</v>
      </c>
      <c r="I38" s="1" t="str">
        <f t="shared" si="5"/>
        <v>CZ04</v>
      </c>
      <c r="J38" s="1" t="s">
        <v>531</v>
      </c>
      <c r="L38" s="12" t="str">
        <f t="shared" si="0"/>
        <v>PGEAsmCZ041996</v>
      </c>
      <c r="M38" t="s">
        <v>539</v>
      </c>
      <c r="N38" s="1">
        <v>1996</v>
      </c>
      <c r="O38" s="19">
        <v>3.1722999999999999</v>
      </c>
      <c r="P38" t="str">
        <f t="shared" si="6"/>
        <v>96</v>
      </c>
      <c r="AE38" t="s">
        <v>538</v>
      </c>
      <c r="AF38">
        <v>2011</v>
      </c>
      <c r="AG38">
        <v>6103</v>
      </c>
    </row>
    <row r="39" spans="1:33" x14ac:dyDescent="0.25">
      <c r="A39" s="14"/>
      <c r="B39" t="s">
        <v>502</v>
      </c>
      <c r="C39" t="str">
        <f t="shared" si="1"/>
        <v>PGEAsmCZ04</v>
      </c>
      <c r="D39" s="1" t="s">
        <v>506</v>
      </c>
      <c r="E39" s="1" t="str">
        <f t="shared" si="2"/>
        <v>PGE</v>
      </c>
      <c r="F39" s="1" t="str">
        <f t="shared" si="3"/>
        <v>PGE</v>
      </c>
      <c r="G39" s="1" t="str">
        <f t="shared" si="4"/>
        <v>Asm</v>
      </c>
      <c r="H39" s="1" t="s">
        <v>530</v>
      </c>
      <c r="I39" s="1" t="str">
        <f t="shared" si="5"/>
        <v>CZ04</v>
      </c>
      <c r="J39" s="1" t="s">
        <v>531</v>
      </c>
      <c r="L39" s="12" t="str">
        <f t="shared" si="0"/>
        <v>PGEAsmCZ042003</v>
      </c>
      <c r="M39" t="s">
        <v>539</v>
      </c>
      <c r="N39" s="1">
        <v>2003</v>
      </c>
      <c r="O39" s="19">
        <v>1.5659000000000001</v>
      </c>
      <c r="P39" t="str">
        <f t="shared" si="6"/>
        <v>03</v>
      </c>
      <c r="AE39" t="s">
        <v>540</v>
      </c>
      <c r="AF39">
        <v>1975</v>
      </c>
      <c r="AG39">
        <v>46576</v>
      </c>
    </row>
    <row r="40" spans="1:33" x14ac:dyDescent="0.25">
      <c r="A40" s="14"/>
      <c r="B40" t="s">
        <v>502</v>
      </c>
      <c r="C40" t="str">
        <f t="shared" si="1"/>
        <v>PGEAsmCZ04</v>
      </c>
      <c r="D40" s="1" t="s">
        <v>506</v>
      </c>
      <c r="E40" s="1" t="str">
        <f t="shared" si="2"/>
        <v>PGE</v>
      </c>
      <c r="F40" s="1" t="str">
        <f t="shared" si="3"/>
        <v>PGE</v>
      </c>
      <c r="G40" s="1" t="str">
        <f t="shared" si="4"/>
        <v>Asm</v>
      </c>
      <c r="H40" s="1" t="s">
        <v>530</v>
      </c>
      <c r="I40" s="1" t="str">
        <f t="shared" si="5"/>
        <v>CZ04</v>
      </c>
      <c r="J40" s="1" t="s">
        <v>531</v>
      </c>
      <c r="L40" s="12" t="str">
        <f t="shared" si="0"/>
        <v>PGEAsmCZ042007</v>
      </c>
      <c r="M40" t="s">
        <v>539</v>
      </c>
      <c r="N40" s="1">
        <v>2007</v>
      </c>
      <c r="O40" s="19">
        <v>0.79526666666666668</v>
      </c>
      <c r="P40" t="str">
        <f t="shared" si="6"/>
        <v>07</v>
      </c>
      <c r="AE40" t="s">
        <v>540</v>
      </c>
      <c r="AF40">
        <v>1985</v>
      </c>
      <c r="AG40">
        <v>11907</v>
      </c>
    </row>
    <row r="41" spans="1:33" x14ac:dyDescent="0.25">
      <c r="A41" s="14"/>
      <c r="B41" t="s">
        <v>502</v>
      </c>
      <c r="C41" t="str">
        <f t="shared" si="1"/>
        <v>PGEAsmCZ04</v>
      </c>
      <c r="D41" s="1" t="s">
        <v>506</v>
      </c>
      <c r="E41" s="1" t="str">
        <f t="shared" si="2"/>
        <v>PGE</v>
      </c>
      <c r="F41" s="1" t="str">
        <f t="shared" si="3"/>
        <v>PGE</v>
      </c>
      <c r="G41" s="1" t="str">
        <f t="shared" si="4"/>
        <v>Asm</v>
      </c>
      <c r="H41" s="1" t="s">
        <v>530</v>
      </c>
      <c r="I41" s="1" t="str">
        <f t="shared" si="5"/>
        <v>CZ04</v>
      </c>
      <c r="J41" s="1" t="s">
        <v>531</v>
      </c>
      <c r="L41" s="12" t="str">
        <f t="shared" si="0"/>
        <v>PGEAsmCZ042011</v>
      </c>
      <c r="M41" t="s">
        <v>539</v>
      </c>
      <c r="N41" s="1">
        <v>2011</v>
      </c>
      <c r="O41" s="19">
        <v>0.79526666666666668</v>
      </c>
      <c r="P41" t="str">
        <f t="shared" si="6"/>
        <v>11</v>
      </c>
      <c r="AE41" t="s">
        <v>540</v>
      </c>
      <c r="AF41">
        <v>1996</v>
      </c>
      <c r="AG41">
        <v>9677</v>
      </c>
    </row>
    <row r="42" spans="1:33" x14ac:dyDescent="0.25">
      <c r="A42" s="14"/>
      <c r="B42" t="s">
        <v>502</v>
      </c>
      <c r="C42" t="str">
        <f t="shared" si="1"/>
        <v>PGEAsmCZ04</v>
      </c>
      <c r="D42" s="1" t="s">
        <v>506</v>
      </c>
      <c r="E42" s="1" t="str">
        <f t="shared" si="2"/>
        <v>PGE</v>
      </c>
      <c r="F42" s="1" t="str">
        <f t="shared" si="3"/>
        <v>PGE</v>
      </c>
      <c r="G42" s="1" t="str">
        <f t="shared" si="4"/>
        <v>Asm</v>
      </c>
      <c r="H42" s="1" t="s">
        <v>530</v>
      </c>
      <c r="I42" s="1" t="str">
        <f t="shared" si="5"/>
        <v>CZ04</v>
      </c>
      <c r="J42" s="1" t="s">
        <v>531</v>
      </c>
      <c r="L42" s="12" t="str">
        <f t="shared" si="0"/>
        <v>PGEAsmCZ042014</v>
      </c>
      <c r="M42" t="s">
        <v>539</v>
      </c>
      <c r="N42" s="1">
        <v>2014</v>
      </c>
      <c r="O42" s="19">
        <v>0.39763333333333334</v>
      </c>
      <c r="P42" t="str">
        <f t="shared" si="6"/>
        <v>14</v>
      </c>
      <c r="AE42" t="s">
        <v>540</v>
      </c>
      <c r="AF42">
        <v>2003</v>
      </c>
      <c r="AG42">
        <v>2113</v>
      </c>
    </row>
    <row r="43" spans="1:33" x14ac:dyDescent="0.25">
      <c r="A43" s="14"/>
      <c r="B43" t="s">
        <v>502</v>
      </c>
      <c r="C43" t="str">
        <f t="shared" si="1"/>
        <v>PGEAsmCZ05</v>
      </c>
      <c r="D43" s="1" t="s">
        <v>506</v>
      </c>
      <c r="E43" s="1" t="str">
        <f t="shared" si="2"/>
        <v>PGE</v>
      </c>
      <c r="F43" s="1" t="str">
        <f t="shared" si="3"/>
        <v>PGE</v>
      </c>
      <c r="G43" s="1" t="str">
        <f t="shared" si="4"/>
        <v>Asm</v>
      </c>
      <c r="H43" s="1" t="s">
        <v>530</v>
      </c>
      <c r="I43" s="1" t="str">
        <f t="shared" si="5"/>
        <v>CZ05</v>
      </c>
      <c r="J43" s="1" t="s">
        <v>531</v>
      </c>
      <c r="L43" s="12" t="str">
        <f t="shared" si="0"/>
        <v>PGEAsmCZ051975</v>
      </c>
      <c r="M43" t="s">
        <v>541</v>
      </c>
      <c r="N43" s="1">
        <v>1975</v>
      </c>
      <c r="O43" s="19">
        <v>1.5514000000000001</v>
      </c>
      <c r="P43" t="str">
        <f t="shared" si="6"/>
        <v>75</v>
      </c>
      <c r="AE43" t="s">
        <v>540</v>
      </c>
      <c r="AF43">
        <v>2007</v>
      </c>
      <c r="AG43">
        <v>1056</v>
      </c>
    </row>
    <row r="44" spans="1:33" x14ac:dyDescent="0.25">
      <c r="A44" s="14"/>
      <c r="B44" t="s">
        <v>502</v>
      </c>
      <c r="C44" t="str">
        <f t="shared" si="1"/>
        <v>PGEAsmCZ05</v>
      </c>
      <c r="D44" s="1" t="s">
        <v>506</v>
      </c>
      <c r="E44" s="1" t="str">
        <f t="shared" si="2"/>
        <v>PGE</v>
      </c>
      <c r="F44" s="1" t="str">
        <f t="shared" si="3"/>
        <v>PGE</v>
      </c>
      <c r="G44" s="1" t="str">
        <f t="shared" si="4"/>
        <v>Asm</v>
      </c>
      <c r="H44" s="1" t="s">
        <v>530</v>
      </c>
      <c r="I44" s="1" t="str">
        <f t="shared" si="5"/>
        <v>CZ05</v>
      </c>
      <c r="J44" s="1" t="s">
        <v>531</v>
      </c>
      <c r="L44" s="12" t="str">
        <f t="shared" si="0"/>
        <v>PGEAsmCZ051985</v>
      </c>
      <c r="M44" t="s">
        <v>541</v>
      </c>
      <c r="N44" s="1">
        <v>1985</v>
      </c>
      <c r="O44" s="19">
        <v>0.8716666666666667</v>
      </c>
      <c r="P44" t="str">
        <f t="shared" si="6"/>
        <v>85</v>
      </c>
      <c r="AE44" t="s">
        <v>540</v>
      </c>
      <c r="AF44">
        <v>2011</v>
      </c>
      <c r="AG44">
        <v>1056</v>
      </c>
    </row>
    <row r="45" spans="1:33" x14ac:dyDescent="0.25">
      <c r="A45" s="14"/>
      <c r="B45" t="s">
        <v>502</v>
      </c>
      <c r="C45" t="str">
        <f t="shared" si="1"/>
        <v>PGEAsmCZ05</v>
      </c>
      <c r="D45" s="1" t="s">
        <v>506</v>
      </c>
      <c r="E45" s="1" t="str">
        <f t="shared" si="2"/>
        <v>PGE</v>
      </c>
      <c r="F45" s="1" t="str">
        <f t="shared" si="3"/>
        <v>PGE</v>
      </c>
      <c r="G45" s="1" t="str">
        <f t="shared" si="4"/>
        <v>Asm</v>
      </c>
      <c r="H45" s="1" t="s">
        <v>530</v>
      </c>
      <c r="I45" s="1" t="str">
        <f t="shared" si="5"/>
        <v>CZ05</v>
      </c>
      <c r="J45" s="1" t="s">
        <v>531</v>
      </c>
      <c r="L45" s="12" t="str">
        <f t="shared" si="0"/>
        <v>PGEAsmCZ051996</v>
      </c>
      <c r="M45" t="s">
        <v>541</v>
      </c>
      <c r="N45" s="1">
        <v>1996</v>
      </c>
      <c r="O45" s="19">
        <v>0.37870000000000004</v>
      </c>
      <c r="P45" t="str">
        <f t="shared" si="6"/>
        <v>96</v>
      </c>
      <c r="AE45" t="s">
        <v>542</v>
      </c>
      <c r="AF45">
        <v>1975</v>
      </c>
      <c r="AG45">
        <v>91972</v>
      </c>
    </row>
    <row r="46" spans="1:33" x14ac:dyDescent="0.25">
      <c r="A46" s="14"/>
      <c r="B46" t="s">
        <v>502</v>
      </c>
      <c r="C46" t="str">
        <f t="shared" si="1"/>
        <v>PGEAsmCZ05</v>
      </c>
      <c r="D46" s="1" t="s">
        <v>506</v>
      </c>
      <c r="E46" s="1" t="str">
        <f t="shared" si="2"/>
        <v>PGE</v>
      </c>
      <c r="F46" s="1" t="str">
        <f t="shared" si="3"/>
        <v>PGE</v>
      </c>
      <c r="G46" s="1" t="str">
        <f t="shared" si="4"/>
        <v>Asm</v>
      </c>
      <c r="H46" s="1" t="s">
        <v>530</v>
      </c>
      <c r="I46" s="1" t="str">
        <f t="shared" si="5"/>
        <v>CZ05</v>
      </c>
      <c r="J46" s="1" t="s">
        <v>531</v>
      </c>
      <c r="L46" s="12" t="str">
        <f t="shared" si="0"/>
        <v>PGEAsmCZ052003</v>
      </c>
      <c r="M46" t="s">
        <v>541</v>
      </c>
      <c r="N46" s="1">
        <v>2003</v>
      </c>
      <c r="O46" s="19">
        <v>0.18689999999999998</v>
      </c>
      <c r="P46" t="str">
        <f t="shared" si="6"/>
        <v>03</v>
      </c>
      <c r="AE46" t="s">
        <v>542</v>
      </c>
      <c r="AF46">
        <v>1985</v>
      </c>
      <c r="AG46">
        <v>56795</v>
      </c>
    </row>
    <row r="47" spans="1:33" x14ac:dyDescent="0.25">
      <c r="A47" s="14"/>
      <c r="B47" t="s">
        <v>502</v>
      </c>
      <c r="C47" t="str">
        <f t="shared" si="1"/>
        <v>PGEAsmCZ05</v>
      </c>
      <c r="D47" s="1" t="s">
        <v>506</v>
      </c>
      <c r="E47" s="1" t="str">
        <f t="shared" si="2"/>
        <v>PGE</v>
      </c>
      <c r="F47" s="1" t="str">
        <f t="shared" si="3"/>
        <v>PGE</v>
      </c>
      <c r="G47" s="1" t="str">
        <f t="shared" si="4"/>
        <v>Asm</v>
      </c>
      <c r="H47" s="1" t="s">
        <v>530</v>
      </c>
      <c r="I47" s="1" t="str">
        <f t="shared" si="5"/>
        <v>CZ05</v>
      </c>
      <c r="J47" s="1" t="s">
        <v>531</v>
      </c>
      <c r="L47" s="12" t="str">
        <f t="shared" si="0"/>
        <v>PGEAsmCZ052007</v>
      </c>
      <c r="M47" t="s">
        <v>541</v>
      </c>
      <c r="N47" s="1">
        <v>2007</v>
      </c>
      <c r="O47" s="19">
        <v>9.4999999999999987E-2</v>
      </c>
      <c r="P47" t="str">
        <f t="shared" si="6"/>
        <v>07</v>
      </c>
      <c r="AE47" t="s">
        <v>542</v>
      </c>
      <c r="AF47">
        <v>1996</v>
      </c>
      <c r="AG47">
        <v>30803</v>
      </c>
    </row>
    <row r="48" spans="1:33" x14ac:dyDescent="0.25">
      <c r="A48" s="14"/>
      <c r="B48" t="s">
        <v>502</v>
      </c>
      <c r="C48" t="str">
        <f t="shared" si="1"/>
        <v>PGEAsmCZ05</v>
      </c>
      <c r="D48" s="1" t="s">
        <v>506</v>
      </c>
      <c r="E48" s="1" t="str">
        <f t="shared" si="2"/>
        <v>PGE</v>
      </c>
      <c r="F48" s="1" t="str">
        <f t="shared" si="3"/>
        <v>PGE</v>
      </c>
      <c r="G48" s="1" t="str">
        <f t="shared" si="4"/>
        <v>Asm</v>
      </c>
      <c r="H48" s="1" t="s">
        <v>530</v>
      </c>
      <c r="I48" s="1" t="str">
        <f t="shared" si="5"/>
        <v>CZ05</v>
      </c>
      <c r="J48" s="1" t="s">
        <v>531</v>
      </c>
      <c r="L48" s="12" t="str">
        <f t="shared" si="0"/>
        <v>PGEAsmCZ052011</v>
      </c>
      <c r="M48" t="s">
        <v>541</v>
      </c>
      <c r="N48" s="1">
        <v>2011</v>
      </c>
      <c r="O48" s="19">
        <v>9.4999999999999987E-2</v>
      </c>
      <c r="P48" t="str">
        <f t="shared" si="6"/>
        <v>11</v>
      </c>
      <c r="AE48" t="s">
        <v>542</v>
      </c>
      <c r="AF48">
        <v>2003</v>
      </c>
      <c r="AG48">
        <v>17728</v>
      </c>
    </row>
    <row r="49" spans="1:33" x14ac:dyDescent="0.25">
      <c r="A49" s="14"/>
      <c r="B49" t="s">
        <v>502</v>
      </c>
      <c r="C49" t="str">
        <f t="shared" si="1"/>
        <v>PGEAsmCZ05</v>
      </c>
      <c r="D49" s="1" t="s">
        <v>506</v>
      </c>
      <c r="E49" s="1" t="str">
        <f t="shared" si="2"/>
        <v>PGE</v>
      </c>
      <c r="F49" s="1" t="str">
        <f t="shared" si="3"/>
        <v>PGE</v>
      </c>
      <c r="G49" s="1" t="str">
        <f t="shared" si="4"/>
        <v>Asm</v>
      </c>
      <c r="H49" s="1" t="s">
        <v>530</v>
      </c>
      <c r="I49" s="1" t="str">
        <f t="shared" si="5"/>
        <v>CZ05</v>
      </c>
      <c r="J49" s="1" t="s">
        <v>531</v>
      </c>
      <c r="L49" s="12" t="str">
        <f t="shared" si="0"/>
        <v>PGEAsmCZ052014</v>
      </c>
      <c r="M49" t="s">
        <v>541</v>
      </c>
      <c r="N49" s="1">
        <v>2014</v>
      </c>
      <c r="O49" s="19">
        <v>4.7499999999999994E-2</v>
      </c>
      <c r="P49" t="str">
        <f t="shared" si="6"/>
        <v>14</v>
      </c>
      <c r="AE49" t="s">
        <v>542</v>
      </c>
      <c r="AF49">
        <v>2007</v>
      </c>
      <c r="AG49">
        <v>8864</v>
      </c>
    </row>
    <row r="50" spans="1:33" x14ac:dyDescent="0.25">
      <c r="A50" s="20"/>
      <c r="B50" t="s">
        <v>502</v>
      </c>
      <c r="C50" t="str">
        <f t="shared" si="1"/>
        <v>PGEAsmCZ06</v>
      </c>
      <c r="D50" s="1" t="s">
        <v>506</v>
      </c>
      <c r="E50" s="1" t="str">
        <f t="shared" si="2"/>
        <v>PGE</v>
      </c>
      <c r="F50" s="1" t="str">
        <f t="shared" si="3"/>
        <v>PGE</v>
      </c>
      <c r="G50" s="1" t="str">
        <f t="shared" si="4"/>
        <v>Asm</v>
      </c>
      <c r="H50" s="1" t="s">
        <v>530</v>
      </c>
      <c r="I50" s="1" t="str">
        <f t="shared" si="5"/>
        <v>CZ06</v>
      </c>
      <c r="J50" s="1" t="s">
        <v>531</v>
      </c>
      <c r="L50" s="12" t="str">
        <f t="shared" si="0"/>
        <v>PGEAsmCZ061975</v>
      </c>
      <c r="M50" t="s">
        <v>543</v>
      </c>
      <c r="N50" s="1">
        <v>1975</v>
      </c>
      <c r="O50" s="19">
        <v>0</v>
      </c>
      <c r="P50" t="str">
        <f t="shared" si="6"/>
        <v>75</v>
      </c>
      <c r="AE50" t="s">
        <v>542</v>
      </c>
      <c r="AF50">
        <v>2011</v>
      </c>
      <c r="AG50">
        <v>8864</v>
      </c>
    </row>
    <row r="51" spans="1:33" x14ac:dyDescent="0.25">
      <c r="A51" s="20"/>
      <c r="B51" t="s">
        <v>502</v>
      </c>
      <c r="C51" t="str">
        <f t="shared" si="1"/>
        <v>PGEAsmCZ06</v>
      </c>
      <c r="D51" s="1" t="s">
        <v>506</v>
      </c>
      <c r="E51" s="1" t="str">
        <f t="shared" si="2"/>
        <v>PGE</v>
      </c>
      <c r="F51" s="1" t="str">
        <f t="shared" si="3"/>
        <v>PGE</v>
      </c>
      <c r="G51" s="1" t="str">
        <f t="shared" si="4"/>
        <v>Asm</v>
      </c>
      <c r="H51" s="1" t="s">
        <v>530</v>
      </c>
      <c r="I51" s="1" t="str">
        <f t="shared" si="5"/>
        <v>CZ06</v>
      </c>
      <c r="J51" s="1" t="s">
        <v>531</v>
      </c>
      <c r="L51" s="12" t="str">
        <f t="shared" si="0"/>
        <v>PGEAsmCZ061985</v>
      </c>
      <c r="M51" t="s">
        <v>543</v>
      </c>
      <c r="N51" s="1">
        <v>1985</v>
      </c>
      <c r="O51" s="19">
        <v>0</v>
      </c>
      <c r="P51" t="str">
        <f t="shared" si="6"/>
        <v>85</v>
      </c>
      <c r="AE51" t="s">
        <v>544</v>
      </c>
      <c r="AF51">
        <v>1975</v>
      </c>
      <c r="AG51">
        <v>324299</v>
      </c>
    </row>
    <row r="52" spans="1:33" x14ac:dyDescent="0.25">
      <c r="A52" s="20"/>
      <c r="B52" t="s">
        <v>502</v>
      </c>
      <c r="C52" t="str">
        <f t="shared" si="1"/>
        <v>PGEAsmCZ06</v>
      </c>
      <c r="D52" s="1" t="s">
        <v>506</v>
      </c>
      <c r="E52" s="1" t="str">
        <f t="shared" si="2"/>
        <v>PGE</v>
      </c>
      <c r="F52" s="1" t="str">
        <f t="shared" si="3"/>
        <v>PGE</v>
      </c>
      <c r="G52" s="1" t="str">
        <f t="shared" si="4"/>
        <v>Asm</v>
      </c>
      <c r="H52" s="1" t="s">
        <v>530</v>
      </c>
      <c r="I52" s="1" t="str">
        <f t="shared" si="5"/>
        <v>CZ06</v>
      </c>
      <c r="J52" s="1" t="s">
        <v>531</v>
      </c>
      <c r="L52" s="12" t="str">
        <f t="shared" si="0"/>
        <v>PGEAsmCZ061996</v>
      </c>
      <c r="M52" t="s">
        <v>543</v>
      </c>
      <c r="N52" s="1">
        <v>1996</v>
      </c>
      <c r="O52" s="19">
        <v>0</v>
      </c>
      <c r="P52" t="str">
        <f t="shared" si="6"/>
        <v>96</v>
      </c>
      <c r="AE52" t="s">
        <v>544</v>
      </c>
      <c r="AF52">
        <v>1985</v>
      </c>
      <c r="AG52">
        <v>163372</v>
      </c>
    </row>
    <row r="53" spans="1:33" x14ac:dyDescent="0.25">
      <c r="A53" s="20"/>
      <c r="B53" t="s">
        <v>502</v>
      </c>
      <c r="C53" t="str">
        <f t="shared" si="1"/>
        <v>PGEAsmCZ06</v>
      </c>
      <c r="D53" s="1" t="s">
        <v>506</v>
      </c>
      <c r="E53" s="1" t="str">
        <f t="shared" si="2"/>
        <v>PGE</v>
      </c>
      <c r="F53" s="1" t="str">
        <f t="shared" si="3"/>
        <v>PGE</v>
      </c>
      <c r="G53" s="1" t="str">
        <f t="shared" si="4"/>
        <v>Asm</v>
      </c>
      <c r="H53" s="1" t="s">
        <v>530</v>
      </c>
      <c r="I53" s="1" t="str">
        <f t="shared" si="5"/>
        <v>CZ06</v>
      </c>
      <c r="J53" s="1" t="s">
        <v>531</v>
      </c>
      <c r="L53" s="12" t="str">
        <f t="shared" si="0"/>
        <v>PGEAsmCZ062003</v>
      </c>
      <c r="M53" t="s">
        <v>543</v>
      </c>
      <c r="N53" s="1">
        <v>2003</v>
      </c>
      <c r="O53" s="19">
        <v>0</v>
      </c>
      <c r="P53" t="str">
        <f t="shared" si="6"/>
        <v>03</v>
      </c>
      <c r="AE53" t="s">
        <v>544</v>
      </c>
      <c r="AF53">
        <v>1996</v>
      </c>
      <c r="AG53">
        <v>84754</v>
      </c>
    </row>
    <row r="54" spans="1:33" x14ac:dyDescent="0.25">
      <c r="A54" s="20"/>
      <c r="B54" t="s">
        <v>502</v>
      </c>
      <c r="C54" t="str">
        <f t="shared" si="1"/>
        <v>PGEAsmCZ06</v>
      </c>
      <c r="D54" s="1" t="s">
        <v>506</v>
      </c>
      <c r="E54" s="1" t="str">
        <f t="shared" si="2"/>
        <v>PGE</v>
      </c>
      <c r="F54" s="1" t="str">
        <f t="shared" si="3"/>
        <v>PGE</v>
      </c>
      <c r="G54" s="1" t="str">
        <f t="shared" si="4"/>
        <v>Asm</v>
      </c>
      <c r="H54" s="1" t="s">
        <v>530</v>
      </c>
      <c r="I54" s="1" t="str">
        <f t="shared" si="5"/>
        <v>CZ06</v>
      </c>
      <c r="J54" s="1" t="s">
        <v>531</v>
      </c>
      <c r="L54" s="12" t="str">
        <f t="shared" si="0"/>
        <v>PGEAsmCZ062007</v>
      </c>
      <c r="M54" t="s">
        <v>543</v>
      </c>
      <c r="N54" s="1">
        <v>2007</v>
      </c>
      <c r="O54" s="19">
        <v>0</v>
      </c>
      <c r="P54" t="str">
        <f t="shared" si="6"/>
        <v>07</v>
      </c>
      <c r="AE54" t="s">
        <v>544</v>
      </c>
      <c r="AF54">
        <v>2003</v>
      </c>
      <c r="AG54">
        <v>40357</v>
      </c>
    </row>
    <row r="55" spans="1:33" x14ac:dyDescent="0.25">
      <c r="A55" s="20"/>
      <c r="B55" t="s">
        <v>502</v>
      </c>
      <c r="C55" t="str">
        <f t="shared" si="1"/>
        <v>PGEAsmCZ06</v>
      </c>
      <c r="D55" s="1" t="s">
        <v>506</v>
      </c>
      <c r="E55" s="1" t="str">
        <f t="shared" si="2"/>
        <v>PGE</v>
      </c>
      <c r="F55" s="1" t="str">
        <f t="shared" si="3"/>
        <v>PGE</v>
      </c>
      <c r="G55" s="1" t="str">
        <f t="shared" si="4"/>
        <v>Asm</v>
      </c>
      <c r="H55" s="1" t="s">
        <v>530</v>
      </c>
      <c r="I55" s="1" t="str">
        <f t="shared" si="5"/>
        <v>CZ06</v>
      </c>
      <c r="J55" s="1" t="s">
        <v>531</v>
      </c>
      <c r="L55" s="12" t="str">
        <f t="shared" si="0"/>
        <v>PGEAsmCZ062011</v>
      </c>
      <c r="M55" t="s">
        <v>543</v>
      </c>
      <c r="N55" s="1">
        <v>2011</v>
      </c>
      <c r="O55" s="19">
        <v>0</v>
      </c>
      <c r="P55" t="str">
        <f t="shared" si="6"/>
        <v>11</v>
      </c>
      <c r="AE55" t="s">
        <v>544</v>
      </c>
      <c r="AF55">
        <v>2007</v>
      </c>
      <c r="AG55">
        <v>20178</v>
      </c>
    </row>
    <row r="56" spans="1:33" x14ac:dyDescent="0.25">
      <c r="A56" s="20"/>
      <c r="B56" t="s">
        <v>502</v>
      </c>
      <c r="C56" t="str">
        <f t="shared" si="1"/>
        <v>PGEAsmCZ06</v>
      </c>
      <c r="D56" s="1" t="s">
        <v>506</v>
      </c>
      <c r="E56" s="1" t="str">
        <f t="shared" si="2"/>
        <v>PGE</v>
      </c>
      <c r="F56" s="1" t="str">
        <f t="shared" si="3"/>
        <v>PGE</v>
      </c>
      <c r="G56" s="1" t="str">
        <f t="shared" si="4"/>
        <v>Asm</v>
      </c>
      <c r="H56" s="1" t="s">
        <v>530</v>
      </c>
      <c r="I56" s="1" t="str">
        <f t="shared" si="5"/>
        <v>CZ06</v>
      </c>
      <c r="J56" s="1" t="s">
        <v>531</v>
      </c>
      <c r="L56" s="12" t="str">
        <f t="shared" si="0"/>
        <v>PGEAsmCZ062014</v>
      </c>
      <c r="M56" t="s">
        <v>543</v>
      </c>
      <c r="N56" s="1">
        <v>2014</v>
      </c>
      <c r="O56" s="19">
        <v>0</v>
      </c>
      <c r="P56" t="str">
        <f t="shared" si="6"/>
        <v>14</v>
      </c>
      <c r="AE56" t="s">
        <v>544</v>
      </c>
      <c r="AF56">
        <v>2011</v>
      </c>
      <c r="AG56">
        <v>20178</v>
      </c>
    </row>
    <row r="57" spans="1:33" x14ac:dyDescent="0.25">
      <c r="A57" s="20"/>
      <c r="B57" t="s">
        <v>502</v>
      </c>
      <c r="C57" t="str">
        <f t="shared" si="1"/>
        <v>PGEAsmCZ07</v>
      </c>
      <c r="D57" s="1" t="s">
        <v>506</v>
      </c>
      <c r="E57" s="1" t="str">
        <f t="shared" si="2"/>
        <v>PGE</v>
      </c>
      <c r="F57" s="1" t="str">
        <f t="shared" si="3"/>
        <v>PGE</v>
      </c>
      <c r="G57" s="1" t="str">
        <f t="shared" si="4"/>
        <v>Asm</v>
      </c>
      <c r="H57" s="1" t="s">
        <v>530</v>
      </c>
      <c r="I57" s="1" t="str">
        <f t="shared" si="5"/>
        <v>CZ07</v>
      </c>
      <c r="J57" s="1" t="s">
        <v>531</v>
      </c>
      <c r="L57" s="12" t="str">
        <f t="shared" si="0"/>
        <v>PGEAsmCZ071975</v>
      </c>
      <c r="M57" t="s">
        <v>545</v>
      </c>
      <c r="N57" s="1">
        <v>1975</v>
      </c>
      <c r="O57" s="19">
        <v>0</v>
      </c>
      <c r="P57" t="str">
        <f t="shared" si="6"/>
        <v>75</v>
      </c>
      <c r="AE57" t="s">
        <v>546</v>
      </c>
      <c r="AF57">
        <v>1975</v>
      </c>
      <c r="AG57">
        <v>137126</v>
      </c>
    </row>
    <row r="58" spans="1:33" x14ac:dyDescent="0.25">
      <c r="A58" s="20"/>
      <c r="B58" t="s">
        <v>502</v>
      </c>
      <c r="C58" t="str">
        <f t="shared" si="1"/>
        <v>PGEAsmCZ07</v>
      </c>
      <c r="D58" s="1" t="s">
        <v>506</v>
      </c>
      <c r="E58" s="1" t="str">
        <f t="shared" si="2"/>
        <v>PGE</v>
      </c>
      <c r="F58" s="1" t="str">
        <f t="shared" si="3"/>
        <v>PGE</v>
      </c>
      <c r="G58" s="1" t="str">
        <f t="shared" si="4"/>
        <v>Asm</v>
      </c>
      <c r="H58" s="1" t="s">
        <v>530</v>
      </c>
      <c r="I58" s="1" t="str">
        <f t="shared" si="5"/>
        <v>CZ07</v>
      </c>
      <c r="J58" s="1" t="s">
        <v>531</v>
      </c>
      <c r="L58" s="12" t="str">
        <f t="shared" si="0"/>
        <v>PGEAsmCZ071985</v>
      </c>
      <c r="M58" t="s">
        <v>545</v>
      </c>
      <c r="N58" s="1">
        <v>1985</v>
      </c>
      <c r="O58" s="19">
        <v>0</v>
      </c>
      <c r="P58" t="str">
        <f t="shared" si="6"/>
        <v>85</v>
      </c>
      <c r="AE58" t="s">
        <v>546</v>
      </c>
      <c r="AF58">
        <v>1985</v>
      </c>
      <c r="AG58">
        <v>74574</v>
      </c>
    </row>
    <row r="59" spans="1:33" x14ac:dyDescent="0.25">
      <c r="A59" s="20"/>
      <c r="B59" t="s">
        <v>502</v>
      </c>
      <c r="C59" t="str">
        <f t="shared" si="1"/>
        <v>PGEAsmCZ07</v>
      </c>
      <c r="D59" s="1" t="s">
        <v>506</v>
      </c>
      <c r="E59" s="1" t="str">
        <f t="shared" si="2"/>
        <v>PGE</v>
      </c>
      <c r="F59" s="1" t="str">
        <f t="shared" si="3"/>
        <v>PGE</v>
      </c>
      <c r="G59" s="1" t="str">
        <f t="shared" si="4"/>
        <v>Asm</v>
      </c>
      <c r="H59" s="1" t="s">
        <v>530</v>
      </c>
      <c r="I59" s="1" t="str">
        <f t="shared" si="5"/>
        <v>CZ07</v>
      </c>
      <c r="J59" s="1" t="s">
        <v>531</v>
      </c>
      <c r="L59" s="12" t="str">
        <f t="shared" si="0"/>
        <v>PGEAsmCZ071996</v>
      </c>
      <c r="M59" t="s">
        <v>545</v>
      </c>
      <c r="N59" s="1">
        <v>1996</v>
      </c>
      <c r="O59" s="19">
        <v>0</v>
      </c>
      <c r="P59" t="str">
        <f t="shared" si="6"/>
        <v>96</v>
      </c>
      <c r="AE59" t="s">
        <v>546</v>
      </c>
      <c r="AF59">
        <v>1996</v>
      </c>
      <c r="AG59">
        <v>45095</v>
      </c>
    </row>
    <row r="60" spans="1:33" x14ac:dyDescent="0.25">
      <c r="A60" s="20"/>
      <c r="B60" t="s">
        <v>502</v>
      </c>
      <c r="C60" t="str">
        <f t="shared" si="1"/>
        <v>PGEAsmCZ07</v>
      </c>
      <c r="D60" s="1" t="s">
        <v>506</v>
      </c>
      <c r="E60" s="1" t="str">
        <f t="shared" si="2"/>
        <v>PGE</v>
      </c>
      <c r="F60" s="1" t="str">
        <f t="shared" si="3"/>
        <v>PGE</v>
      </c>
      <c r="G60" s="1" t="str">
        <f t="shared" si="4"/>
        <v>Asm</v>
      </c>
      <c r="H60" s="1" t="s">
        <v>530</v>
      </c>
      <c r="I60" s="1" t="str">
        <f t="shared" si="5"/>
        <v>CZ07</v>
      </c>
      <c r="J60" s="1" t="s">
        <v>531</v>
      </c>
      <c r="L60" s="12" t="str">
        <f t="shared" si="0"/>
        <v>PGEAsmCZ072003</v>
      </c>
      <c r="M60" t="s">
        <v>545</v>
      </c>
      <c r="N60" s="1">
        <v>2003</v>
      </c>
      <c r="O60" s="19">
        <v>0</v>
      </c>
      <c r="P60" t="str">
        <f t="shared" si="6"/>
        <v>03</v>
      </c>
      <c r="AE60" t="s">
        <v>546</v>
      </c>
      <c r="AF60">
        <v>2003</v>
      </c>
      <c r="AG60">
        <v>16912</v>
      </c>
    </row>
    <row r="61" spans="1:33" x14ac:dyDescent="0.25">
      <c r="A61" s="20"/>
      <c r="B61" t="s">
        <v>502</v>
      </c>
      <c r="C61" t="str">
        <f t="shared" si="1"/>
        <v>PGEAsmCZ07</v>
      </c>
      <c r="D61" s="1" t="s">
        <v>506</v>
      </c>
      <c r="E61" s="1" t="str">
        <f t="shared" si="2"/>
        <v>PGE</v>
      </c>
      <c r="F61" s="1" t="str">
        <f t="shared" si="3"/>
        <v>PGE</v>
      </c>
      <c r="G61" s="1" t="str">
        <f t="shared" si="4"/>
        <v>Asm</v>
      </c>
      <c r="H61" s="1" t="s">
        <v>530</v>
      </c>
      <c r="I61" s="1" t="str">
        <f t="shared" si="5"/>
        <v>CZ07</v>
      </c>
      <c r="J61" s="1" t="s">
        <v>531</v>
      </c>
      <c r="L61" s="12" t="str">
        <f t="shared" si="0"/>
        <v>PGEAsmCZ072007</v>
      </c>
      <c r="M61" t="s">
        <v>545</v>
      </c>
      <c r="N61" s="1">
        <v>2007</v>
      </c>
      <c r="O61" s="19">
        <v>0</v>
      </c>
      <c r="P61" t="str">
        <f t="shared" si="6"/>
        <v>07</v>
      </c>
      <c r="AE61" t="s">
        <v>546</v>
      </c>
      <c r="AF61">
        <v>2007</v>
      </c>
      <c r="AG61">
        <v>8456</v>
      </c>
    </row>
    <row r="62" spans="1:33" x14ac:dyDescent="0.25">
      <c r="A62" s="20"/>
      <c r="B62" t="s">
        <v>502</v>
      </c>
      <c r="C62" t="str">
        <f t="shared" si="1"/>
        <v>PGEAsmCZ07</v>
      </c>
      <c r="D62" s="1" t="s">
        <v>506</v>
      </c>
      <c r="E62" s="1" t="str">
        <f t="shared" si="2"/>
        <v>PGE</v>
      </c>
      <c r="F62" s="1" t="str">
        <f t="shared" si="3"/>
        <v>PGE</v>
      </c>
      <c r="G62" s="1" t="str">
        <f t="shared" si="4"/>
        <v>Asm</v>
      </c>
      <c r="H62" s="1" t="s">
        <v>530</v>
      </c>
      <c r="I62" s="1" t="str">
        <f t="shared" si="5"/>
        <v>CZ07</v>
      </c>
      <c r="J62" s="1" t="s">
        <v>531</v>
      </c>
      <c r="L62" s="12" t="str">
        <f t="shared" si="0"/>
        <v>PGEAsmCZ072011</v>
      </c>
      <c r="M62" t="s">
        <v>545</v>
      </c>
      <c r="N62" s="1">
        <v>2011</v>
      </c>
      <c r="O62" s="19">
        <v>0</v>
      </c>
      <c r="P62" t="str">
        <f t="shared" si="6"/>
        <v>11</v>
      </c>
      <c r="AE62" t="s">
        <v>546</v>
      </c>
      <c r="AF62">
        <v>2011</v>
      </c>
      <c r="AG62">
        <v>8456</v>
      </c>
    </row>
    <row r="63" spans="1:33" x14ac:dyDescent="0.25">
      <c r="A63" s="20"/>
      <c r="B63" t="s">
        <v>502</v>
      </c>
      <c r="C63" t="str">
        <f t="shared" si="1"/>
        <v>PGEAsmCZ07</v>
      </c>
      <c r="D63" s="1" t="s">
        <v>506</v>
      </c>
      <c r="E63" s="1" t="str">
        <f t="shared" si="2"/>
        <v>PGE</v>
      </c>
      <c r="F63" s="1" t="str">
        <f t="shared" si="3"/>
        <v>PGE</v>
      </c>
      <c r="G63" s="1" t="str">
        <f t="shared" si="4"/>
        <v>Asm</v>
      </c>
      <c r="H63" s="1" t="s">
        <v>530</v>
      </c>
      <c r="I63" s="1" t="str">
        <f t="shared" si="5"/>
        <v>CZ07</v>
      </c>
      <c r="J63" s="1" t="s">
        <v>531</v>
      </c>
      <c r="L63" s="12" t="str">
        <f t="shared" si="0"/>
        <v>PGEAsmCZ072014</v>
      </c>
      <c r="M63" t="s">
        <v>545</v>
      </c>
      <c r="N63" s="1">
        <v>2014</v>
      </c>
      <c r="O63" s="19">
        <v>0</v>
      </c>
      <c r="P63" t="str">
        <f t="shared" si="6"/>
        <v>14</v>
      </c>
      <c r="AE63" t="s">
        <v>547</v>
      </c>
      <c r="AF63">
        <v>1975</v>
      </c>
      <c r="AG63">
        <v>26412</v>
      </c>
    </row>
    <row r="64" spans="1:33" x14ac:dyDescent="0.25">
      <c r="A64" s="20"/>
      <c r="B64" t="s">
        <v>502</v>
      </c>
      <c r="C64" t="str">
        <f t="shared" si="1"/>
        <v>PGEAsmCZ08</v>
      </c>
      <c r="D64" s="1" t="s">
        <v>506</v>
      </c>
      <c r="E64" s="1" t="str">
        <f t="shared" si="2"/>
        <v>PGE</v>
      </c>
      <c r="F64" s="1" t="str">
        <f t="shared" si="3"/>
        <v>PGE</v>
      </c>
      <c r="G64" s="1" t="str">
        <f t="shared" si="4"/>
        <v>Asm</v>
      </c>
      <c r="H64" s="1" t="s">
        <v>530</v>
      </c>
      <c r="I64" s="1" t="str">
        <f t="shared" si="5"/>
        <v>CZ08</v>
      </c>
      <c r="J64" s="1" t="s">
        <v>531</v>
      </c>
      <c r="L64" s="12" t="str">
        <f t="shared" si="0"/>
        <v>PGEAsmCZ081975</v>
      </c>
      <c r="M64" t="s">
        <v>548</v>
      </c>
      <c r="N64" s="1">
        <v>1975</v>
      </c>
      <c r="O64" s="19">
        <v>0</v>
      </c>
      <c r="P64" t="str">
        <f t="shared" si="6"/>
        <v>75</v>
      </c>
      <c r="AE64" t="s">
        <v>547</v>
      </c>
      <c r="AF64">
        <v>1985</v>
      </c>
      <c r="AG64">
        <v>19869</v>
      </c>
    </row>
    <row r="65" spans="1:33" x14ac:dyDescent="0.25">
      <c r="A65" s="20"/>
      <c r="B65" t="s">
        <v>502</v>
      </c>
      <c r="C65" t="str">
        <f t="shared" si="1"/>
        <v>PGEAsmCZ08</v>
      </c>
      <c r="D65" s="1" t="s">
        <v>506</v>
      </c>
      <c r="E65" s="1" t="str">
        <f t="shared" si="2"/>
        <v>PGE</v>
      </c>
      <c r="F65" s="1" t="str">
        <f t="shared" si="3"/>
        <v>PGE</v>
      </c>
      <c r="G65" s="1" t="str">
        <f t="shared" si="4"/>
        <v>Asm</v>
      </c>
      <c r="H65" s="1" t="s">
        <v>530</v>
      </c>
      <c r="I65" s="1" t="str">
        <f t="shared" si="5"/>
        <v>CZ08</v>
      </c>
      <c r="J65" s="1" t="s">
        <v>531</v>
      </c>
      <c r="L65" s="12" t="str">
        <f t="shared" si="0"/>
        <v>PGEAsmCZ081985</v>
      </c>
      <c r="M65" t="s">
        <v>548</v>
      </c>
      <c r="N65" s="1">
        <v>1985</v>
      </c>
      <c r="O65" s="19">
        <v>0</v>
      </c>
      <c r="P65" t="str">
        <f t="shared" si="6"/>
        <v>85</v>
      </c>
      <c r="AE65" t="s">
        <v>547</v>
      </c>
      <c r="AF65">
        <v>1996</v>
      </c>
      <c r="AG65">
        <v>6824</v>
      </c>
    </row>
    <row r="66" spans="1:33" x14ac:dyDescent="0.25">
      <c r="A66" s="20"/>
      <c r="B66" t="s">
        <v>502</v>
      </c>
      <c r="C66" t="str">
        <f t="shared" si="1"/>
        <v>PGEAsmCZ08</v>
      </c>
      <c r="D66" s="1" t="s">
        <v>506</v>
      </c>
      <c r="E66" s="1" t="str">
        <f t="shared" si="2"/>
        <v>PGE</v>
      </c>
      <c r="F66" s="1" t="str">
        <f t="shared" si="3"/>
        <v>PGE</v>
      </c>
      <c r="G66" s="1" t="str">
        <f t="shared" si="4"/>
        <v>Asm</v>
      </c>
      <c r="H66" s="1" t="s">
        <v>530</v>
      </c>
      <c r="I66" s="1" t="str">
        <f t="shared" si="5"/>
        <v>CZ08</v>
      </c>
      <c r="J66" s="1" t="s">
        <v>531</v>
      </c>
      <c r="L66" s="12" t="str">
        <f t="shared" si="0"/>
        <v>PGEAsmCZ081996</v>
      </c>
      <c r="M66" t="s">
        <v>548</v>
      </c>
      <c r="N66" s="1">
        <v>1996</v>
      </c>
      <c r="O66" s="19">
        <v>0</v>
      </c>
      <c r="P66" t="str">
        <f t="shared" si="6"/>
        <v>96</v>
      </c>
      <c r="AE66" t="s">
        <v>547</v>
      </c>
      <c r="AF66">
        <v>2003</v>
      </c>
      <c r="AG66">
        <v>498</v>
      </c>
    </row>
    <row r="67" spans="1:33" x14ac:dyDescent="0.25">
      <c r="A67" s="20"/>
      <c r="B67" t="s">
        <v>502</v>
      </c>
      <c r="C67" t="str">
        <f t="shared" si="1"/>
        <v>PGEAsmCZ08</v>
      </c>
      <c r="D67" s="1" t="s">
        <v>506</v>
      </c>
      <c r="E67" s="1" t="str">
        <f t="shared" si="2"/>
        <v>PGE</v>
      </c>
      <c r="F67" s="1" t="str">
        <f t="shared" si="3"/>
        <v>PGE</v>
      </c>
      <c r="G67" s="1" t="str">
        <f t="shared" si="4"/>
        <v>Asm</v>
      </c>
      <c r="H67" s="1" t="s">
        <v>530</v>
      </c>
      <c r="I67" s="1" t="str">
        <f t="shared" si="5"/>
        <v>CZ08</v>
      </c>
      <c r="J67" s="1" t="s">
        <v>531</v>
      </c>
      <c r="L67" s="12" t="str">
        <f t="shared" si="0"/>
        <v>PGEAsmCZ082003</v>
      </c>
      <c r="M67" t="s">
        <v>548</v>
      </c>
      <c r="N67" s="1">
        <v>2003</v>
      </c>
      <c r="O67" s="19">
        <v>0</v>
      </c>
      <c r="P67" t="str">
        <f t="shared" si="6"/>
        <v>03</v>
      </c>
      <c r="AE67" t="s">
        <v>547</v>
      </c>
      <c r="AF67">
        <v>2007</v>
      </c>
      <c r="AG67">
        <v>249</v>
      </c>
    </row>
    <row r="68" spans="1:33" x14ac:dyDescent="0.25">
      <c r="A68" s="20"/>
      <c r="B68" t="s">
        <v>502</v>
      </c>
      <c r="C68" t="str">
        <f t="shared" si="1"/>
        <v>PGEAsmCZ08</v>
      </c>
      <c r="D68" s="1" t="s">
        <v>506</v>
      </c>
      <c r="E68" s="1" t="str">
        <f t="shared" si="2"/>
        <v>PGE</v>
      </c>
      <c r="F68" s="1" t="str">
        <f t="shared" si="3"/>
        <v>PGE</v>
      </c>
      <c r="G68" s="1" t="str">
        <f t="shared" si="4"/>
        <v>Asm</v>
      </c>
      <c r="H68" s="1" t="s">
        <v>530</v>
      </c>
      <c r="I68" s="1" t="str">
        <f t="shared" si="5"/>
        <v>CZ08</v>
      </c>
      <c r="J68" s="1" t="s">
        <v>531</v>
      </c>
      <c r="L68" s="12" t="str">
        <f t="shared" si="0"/>
        <v>PGEAsmCZ082007</v>
      </c>
      <c r="M68" t="s">
        <v>548</v>
      </c>
      <c r="N68" s="1">
        <v>2007</v>
      </c>
      <c r="O68" s="19">
        <v>0</v>
      </c>
      <c r="P68" t="str">
        <f t="shared" si="6"/>
        <v>07</v>
      </c>
      <c r="AE68" t="s">
        <v>547</v>
      </c>
      <c r="AF68">
        <v>2011</v>
      </c>
      <c r="AG68">
        <v>249</v>
      </c>
    </row>
    <row r="69" spans="1:33" x14ac:dyDescent="0.25">
      <c r="A69" s="20"/>
      <c r="B69" t="s">
        <v>502</v>
      </c>
      <c r="C69" t="str">
        <f t="shared" si="1"/>
        <v>PGEAsmCZ08</v>
      </c>
      <c r="D69" s="1" t="s">
        <v>506</v>
      </c>
      <c r="E69" s="1" t="str">
        <f t="shared" si="2"/>
        <v>PGE</v>
      </c>
      <c r="F69" s="1" t="str">
        <f t="shared" si="3"/>
        <v>PGE</v>
      </c>
      <c r="G69" s="1" t="str">
        <f t="shared" si="4"/>
        <v>Asm</v>
      </c>
      <c r="H69" s="1" t="s">
        <v>530</v>
      </c>
      <c r="I69" s="1" t="str">
        <f t="shared" si="5"/>
        <v>CZ08</v>
      </c>
      <c r="J69" s="1" t="s">
        <v>531</v>
      </c>
      <c r="L69" s="12" t="str">
        <f t="shared" si="0"/>
        <v>PGEAsmCZ082011</v>
      </c>
      <c r="M69" t="s">
        <v>548</v>
      </c>
      <c r="N69" s="1">
        <v>2011</v>
      </c>
      <c r="O69" s="19">
        <v>0</v>
      </c>
      <c r="P69" t="str">
        <f t="shared" si="6"/>
        <v>11</v>
      </c>
      <c r="AE69" t="s">
        <v>549</v>
      </c>
      <c r="AF69">
        <v>1975</v>
      </c>
      <c r="AG69">
        <v>4652</v>
      </c>
    </row>
    <row r="70" spans="1:33" x14ac:dyDescent="0.25">
      <c r="A70" s="20"/>
      <c r="B70" t="s">
        <v>502</v>
      </c>
      <c r="C70" t="str">
        <f t="shared" si="1"/>
        <v>PGEAsmCZ08</v>
      </c>
      <c r="D70" s="1" t="s">
        <v>506</v>
      </c>
      <c r="E70" s="1" t="str">
        <f t="shared" si="2"/>
        <v>PGE</v>
      </c>
      <c r="F70" s="1" t="str">
        <f t="shared" si="3"/>
        <v>PGE</v>
      </c>
      <c r="G70" s="1" t="str">
        <f t="shared" si="4"/>
        <v>Asm</v>
      </c>
      <c r="H70" s="1" t="s">
        <v>530</v>
      </c>
      <c r="I70" s="1" t="str">
        <f t="shared" si="5"/>
        <v>CZ08</v>
      </c>
      <c r="J70" s="1" t="s">
        <v>531</v>
      </c>
      <c r="L70" s="12" t="str">
        <f t="shared" si="0"/>
        <v>PGEAsmCZ082014</v>
      </c>
      <c r="M70" t="s">
        <v>548</v>
      </c>
      <c r="N70" s="1">
        <v>2014</v>
      </c>
      <c r="O70" s="19">
        <v>0</v>
      </c>
      <c r="P70" t="str">
        <f t="shared" si="6"/>
        <v>14</v>
      </c>
      <c r="AE70" t="s">
        <v>549</v>
      </c>
      <c r="AF70">
        <v>1985</v>
      </c>
      <c r="AG70">
        <v>638</v>
      </c>
    </row>
    <row r="71" spans="1:33" x14ac:dyDescent="0.25">
      <c r="A71" s="20"/>
      <c r="B71" t="s">
        <v>502</v>
      </c>
      <c r="C71" t="str">
        <f t="shared" si="1"/>
        <v>PGEAsmCZ09</v>
      </c>
      <c r="D71" s="1" t="s">
        <v>506</v>
      </c>
      <c r="E71" s="1" t="str">
        <f t="shared" si="2"/>
        <v>PGE</v>
      </c>
      <c r="F71" s="1" t="str">
        <f t="shared" si="3"/>
        <v>PGE</v>
      </c>
      <c r="G71" s="1" t="str">
        <f t="shared" si="4"/>
        <v>Asm</v>
      </c>
      <c r="H71" s="1" t="s">
        <v>530</v>
      </c>
      <c r="I71" s="1" t="str">
        <f t="shared" si="5"/>
        <v>CZ09</v>
      </c>
      <c r="J71" s="1" t="s">
        <v>531</v>
      </c>
      <c r="L71" s="12" t="str">
        <f t="shared" si="0"/>
        <v>PGEAsmCZ091975</v>
      </c>
      <c r="M71" t="s">
        <v>550</v>
      </c>
      <c r="N71" s="1">
        <v>1975</v>
      </c>
      <c r="O71" s="19">
        <v>0</v>
      </c>
      <c r="P71" t="str">
        <f t="shared" si="6"/>
        <v>75</v>
      </c>
      <c r="AE71" t="s">
        <v>549</v>
      </c>
      <c r="AF71">
        <v>1996</v>
      </c>
      <c r="AG71">
        <v>2564</v>
      </c>
    </row>
    <row r="72" spans="1:33" x14ac:dyDescent="0.25">
      <c r="A72" s="20"/>
      <c r="B72" t="s">
        <v>502</v>
      </c>
      <c r="C72" t="str">
        <f t="shared" si="1"/>
        <v>PGEAsmCZ09</v>
      </c>
      <c r="D72" s="1" t="s">
        <v>506</v>
      </c>
      <c r="E72" s="1" t="str">
        <f t="shared" si="2"/>
        <v>PGE</v>
      </c>
      <c r="F72" s="1" t="str">
        <f t="shared" si="3"/>
        <v>PGE</v>
      </c>
      <c r="G72" s="1" t="str">
        <f t="shared" si="4"/>
        <v>Asm</v>
      </c>
      <c r="H72" s="1" t="s">
        <v>530</v>
      </c>
      <c r="I72" s="1" t="str">
        <f t="shared" si="5"/>
        <v>CZ09</v>
      </c>
      <c r="J72" s="1" t="s">
        <v>531</v>
      </c>
      <c r="L72" s="12" t="str">
        <f t="shared" si="0"/>
        <v>PGEAsmCZ091985</v>
      </c>
      <c r="M72" t="s">
        <v>550</v>
      </c>
      <c r="N72" s="1">
        <v>1985</v>
      </c>
      <c r="O72" s="19">
        <v>0</v>
      </c>
      <c r="P72" t="str">
        <f t="shared" si="6"/>
        <v>85</v>
      </c>
      <c r="AE72" t="s">
        <v>549</v>
      </c>
      <c r="AF72">
        <v>2003</v>
      </c>
      <c r="AG72">
        <v>1952</v>
      </c>
    </row>
    <row r="73" spans="1:33" x14ac:dyDescent="0.25">
      <c r="A73" s="20"/>
      <c r="B73" t="s">
        <v>502</v>
      </c>
      <c r="C73" t="str">
        <f t="shared" si="1"/>
        <v>PGEAsmCZ09</v>
      </c>
      <c r="D73" s="1" t="s">
        <v>506</v>
      </c>
      <c r="E73" s="1" t="str">
        <f t="shared" si="2"/>
        <v>PGE</v>
      </c>
      <c r="F73" s="1" t="str">
        <f t="shared" si="3"/>
        <v>PGE</v>
      </c>
      <c r="G73" s="1" t="str">
        <f t="shared" si="4"/>
        <v>Asm</v>
      </c>
      <c r="H73" s="1" t="s">
        <v>530</v>
      </c>
      <c r="I73" s="1" t="str">
        <f t="shared" si="5"/>
        <v>CZ09</v>
      </c>
      <c r="J73" s="1" t="s">
        <v>531</v>
      </c>
      <c r="L73" s="12" t="str">
        <f t="shared" si="0"/>
        <v>PGEAsmCZ091996</v>
      </c>
      <c r="M73" t="s">
        <v>550</v>
      </c>
      <c r="N73" s="1">
        <v>1996</v>
      </c>
      <c r="O73" s="19">
        <v>0</v>
      </c>
      <c r="P73" t="str">
        <f t="shared" si="6"/>
        <v>96</v>
      </c>
      <c r="AE73" t="s">
        <v>549</v>
      </c>
      <c r="AF73">
        <v>2007</v>
      </c>
      <c r="AG73">
        <v>976</v>
      </c>
    </row>
    <row r="74" spans="1:33" x14ac:dyDescent="0.25">
      <c r="A74" s="20"/>
      <c r="B74" t="s">
        <v>502</v>
      </c>
      <c r="C74" t="str">
        <f t="shared" si="1"/>
        <v>PGEAsmCZ09</v>
      </c>
      <c r="D74" s="1" t="s">
        <v>506</v>
      </c>
      <c r="E74" s="1" t="str">
        <f t="shared" si="2"/>
        <v>PGE</v>
      </c>
      <c r="F74" s="1" t="str">
        <f t="shared" si="3"/>
        <v>PGE</v>
      </c>
      <c r="G74" s="1" t="str">
        <f t="shared" si="4"/>
        <v>Asm</v>
      </c>
      <c r="H74" s="1" t="s">
        <v>530</v>
      </c>
      <c r="I74" s="1" t="str">
        <f t="shared" si="5"/>
        <v>CZ09</v>
      </c>
      <c r="J74" s="1" t="s">
        <v>531</v>
      </c>
      <c r="L74" s="12" t="str">
        <f t="shared" si="0"/>
        <v>PGEAsmCZ092003</v>
      </c>
      <c r="M74" t="s">
        <v>550</v>
      </c>
      <c r="N74" s="1">
        <v>2003</v>
      </c>
      <c r="O74" s="19">
        <v>0</v>
      </c>
      <c r="P74" t="str">
        <f t="shared" si="6"/>
        <v>03</v>
      </c>
      <c r="AE74" t="s">
        <v>549</v>
      </c>
      <c r="AF74">
        <v>2011</v>
      </c>
      <c r="AG74">
        <v>976</v>
      </c>
    </row>
    <row r="75" spans="1:33" x14ac:dyDescent="0.25">
      <c r="A75" s="20"/>
      <c r="B75" t="s">
        <v>502</v>
      </c>
      <c r="C75" t="str">
        <f t="shared" si="1"/>
        <v>PGEAsmCZ09</v>
      </c>
      <c r="D75" s="1" t="s">
        <v>506</v>
      </c>
      <c r="E75" s="1" t="str">
        <f t="shared" si="2"/>
        <v>PGE</v>
      </c>
      <c r="F75" s="1" t="str">
        <f t="shared" si="3"/>
        <v>PGE</v>
      </c>
      <c r="G75" s="1" t="str">
        <f t="shared" si="4"/>
        <v>Asm</v>
      </c>
      <c r="H75" s="1" t="s">
        <v>530</v>
      </c>
      <c r="I75" s="1" t="str">
        <f t="shared" si="5"/>
        <v>CZ09</v>
      </c>
      <c r="J75" s="1" t="s">
        <v>531</v>
      </c>
      <c r="L75" s="12" t="str">
        <f t="shared" si="0"/>
        <v>PGEAsmCZ092007</v>
      </c>
      <c r="M75" t="s">
        <v>550</v>
      </c>
      <c r="N75" s="1">
        <v>2007</v>
      </c>
      <c r="O75" s="19">
        <v>0</v>
      </c>
      <c r="P75" t="str">
        <f t="shared" si="6"/>
        <v>07</v>
      </c>
      <c r="AE75" t="s">
        <v>551</v>
      </c>
      <c r="AF75">
        <v>1975</v>
      </c>
      <c r="AG75">
        <v>22574</v>
      </c>
    </row>
    <row r="76" spans="1:33" x14ac:dyDescent="0.25">
      <c r="A76" s="20"/>
      <c r="B76" t="s">
        <v>502</v>
      </c>
      <c r="C76" t="str">
        <f t="shared" si="1"/>
        <v>PGEAsmCZ09</v>
      </c>
      <c r="D76" s="1" t="s">
        <v>506</v>
      </c>
      <c r="E76" s="1" t="str">
        <f t="shared" si="2"/>
        <v>PGE</v>
      </c>
      <c r="F76" s="1" t="str">
        <f t="shared" si="3"/>
        <v>PGE</v>
      </c>
      <c r="G76" s="1" t="str">
        <f t="shared" si="4"/>
        <v>Asm</v>
      </c>
      <c r="H76" s="1" t="s">
        <v>530</v>
      </c>
      <c r="I76" s="1" t="str">
        <f t="shared" si="5"/>
        <v>CZ09</v>
      </c>
      <c r="J76" s="1" t="s">
        <v>531</v>
      </c>
      <c r="L76" s="12" t="str">
        <f t="shared" si="0"/>
        <v>PGEAsmCZ092011</v>
      </c>
      <c r="M76" t="s">
        <v>550</v>
      </c>
      <c r="N76" s="1">
        <v>2011</v>
      </c>
      <c r="O76" s="19">
        <v>0</v>
      </c>
      <c r="P76" t="str">
        <f t="shared" si="6"/>
        <v>11</v>
      </c>
      <c r="AE76" t="s">
        <v>551</v>
      </c>
      <c r="AF76">
        <v>1985</v>
      </c>
      <c r="AG76">
        <v>16076</v>
      </c>
    </row>
    <row r="77" spans="1:33" x14ac:dyDescent="0.25">
      <c r="A77" s="20"/>
      <c r="B77" t="s">
        <v>502</v>
      </c>
      <c r="C77" t="str">
        <f t="shared" si="1"/>
        <v>PGEAsmCZ09</v>
      </c>
      <c r="D77" s="1" t="s">
        <v>506</v>
      </c>
      <c r="E77" s="1" t="str">
        <f t="shared" si="2"/>
        <v>PGE</v>
      </c>
      <c r="F77" s="1" t="str">
        <f t="shared" si="3"/>
        <v>PGE</v>
      </c>
      <c r="G77" s="1" t="str">
        <f t="shared" si="4"/>
        <v>Asm</v>
      </c>
      <c r="H77" s="1" t="s">
        <v>530</v>
      </c>
      <c r="I77" s="1" t="str">
        <f t="shared" si="5"/>
        <v>CZ09</v>
      </c>
      <c r="J77" s="1" t="s">
        <v>531</v>
      </c>
      <c r="L77" s="12" t="str">
        <f t="shared" si="0"/>
        <v>PGEAsmCZ092014</v>
      </c>
      <c r="M77" t="s">
        <v>550</v>
      </c>
      <c r="N77" s="1">
        <v>2014</v>
      </c>
      <c r="O77" s="19">
        <v>0</v>
      </c>
      <c r="P77" t="str">
        <f t="shared" si="6"/>
        <v>14</v>
      </c>
      <c r="AE77" t="s">
        <v>551</v>
      </c>
      <c r="AF77">
        <v>1996</v>
      </c>
      <c r="AG77">
        <v>9317</v>
      </c>
    </row>
    <row r="78" spans="1:33" x14ac:dyDescent="0.25">
      <c r="A78" s="20"/>
      <c r="B78" t="s">
        <v>502</v>
      </c>
      <c r="C78" t="str">
        <f t="shared" si="1"/>
        <v>PGEAsmCZ10</v>
      </c>
      <c r="D78" s="1" t="s">
        <v>506</v>
      </c>
      <c r="E78" s="1" t="str">
        <f t="shared" si="2"/>
        <v>PGE</v>
      </c>
      <c r="F78" s="1" t="str">
        <f t="shared" si="3"/>
        <v>PGE</v>
      </c>
      <c r="G78" s="1" t="str">
        <f t="shared" si="4"/>
        <v>Asm</v>
      </c>
      <c r="H78" s="1" t="s">
        <v>530</v>
      </c>
      <c r="I78" s="1" t="str">
        <f t="shared" si="5"/>
        <v>CZ10</v>
      </c>
      <c r="J78" s="1" t="s">
        <v>531</v>
      </c>
      <c r="L78" s="12" t="str">
        <f t="shared" si="0"/>
        <v>PGEAsmCZ101975</v>
      </c>
      <c r="M78" t="s">
        <v>552</v>
      </c>
      <c r="N78" s="1">
        <v>1975</v>
      </c>
      <c r="O78" s="19">
        <v>0</v>
      </c>
      <c r="P78" t="str">
        <f t="shared" si="6"/>
        <v>75</v>
      </c>
      <c r="AE78" t="s">
        <v>551</v>
      </c>
      <c r="AF78">
        <v>2003</v>
      </c>
      <c r="AG78">
        <v>3960</v>
      </c>
    </row>
    <row r="79" spans="1:33" x14ac:dyDescent="0.25">
      <c r="A79" s="20"/>
      <c r="B79" t="s">
        <v>502</v>
      </c>
      <c r="C79" t="str">
        <f t="shared" si="1"/>
        <v>PGEAsmCZ10</v>
      </c>
      <c r="D79" s="1" t="s">
        <v>506</v>
      </c>
      <c r="E79" s="1" t="str">
        <f t="shared" si="2"/>
        <v>PGE</v>
      </c>
      <c r="F79" s="1" t="str">
        <f t="shared" si="3"/>
        <v>PGE</v>
      </c>
      <c r="G79" s="1" t="str">
        <f t="shared" si="4"/>
        <v>Asm</v>
      </c>
      <c r="H79" s="1" t="s">
        <v>530</v>
      </c>
      <c r="I79" s="1" t="str">
        <f t="shared" si="5"/>
        <v>CZ10</v>
      </c>
      <c r="J79" s="1" t="s">
        <v>531</v>
      </c>
      <c r="L79" s="12" t="str">
        <f t="shared" ref="L79:L142" si="7">C79&amp;N79</f>
        <v>PGEAsmCZ101985</v>
      </c>
      <c r="M79" t="s">
        <v>552</v>
      </c>
      <c r="N79" s="1">
        <v>1985</v>
      </c>
      <c r="O79" s="19">
        <v>0</v>
      </c>
      <c r="P79" t="str">
        <f t="shared" si="6"/>
        <v>85</v>
      </c>
      <c r="AE79" t="s">
        <v>551</v>
      </c>
      <c r="AF79">
        <v>2007</v>
      </c>
      <c r="AG79">
        <v>1980</v>
      </c>
    </row>
    <row r="80" spans="1:33" x14ac:dyDescent="0.25">
      <c r="A80" s="20"/>
      <c r="B80" t="s">
        <v>502</v>
      </c>
      <c r="C80" t="str">
        <f t="shared" ref="C80:C143" si="8">F80&amp;G80&amp;I80</f>
        <v>PGEAsmCZ10</v>
      </c>
      <c r="D80" s="1" t="s">
        <v>506</v>
      </c>
      <c r="E80" s="1" t="str">
        <f t="shared" ref="E80:E143" si="9">+F80</f>
        <v>PGE</v>
      </c>
      <c r="F80" s="1" t="str">
        <f t="shared" ref="F80:F143" si="10">LEFT(M80,3)</f>
        <v>PGE</v>
      </c>
      <c r="G80" s="1" t="str">
        <f t="shared" ref="G80:G143" si="11">MID(M80,4,3)</f>
        <v>Asm</v>
      </c>
      <c r="H80" s="1" t="s">
        <v>530</v>
      </c>
      <c r="I80" s="1" t="str">
        <f t="shared" ref="I80:I143" si="12">RIGHT(M80,4)</f>
        <v>CZ10</v>
      </c>
      <c r="J80" s="1" t="s">
        <v>531</v>
      </c>
      <c r="L80" s="12" t="str">
        <f t="shared" si="7"/>
        <v>PGEAsmCZ101996</v>
      </c>
      <c r="M80" t="s">
        <v>552</v>
      </c>
      <c r="N80" s="1">
        <v>1996</v>
      </c>
      <c r="O80" s="19">
        <v>0</v>
      </c>
      <c r="P80" t="str">
        <f t="shared" ref="P80:P143" si="13">RIGHT(N80,2)</f>
        <v>96</v>
      </c>
      <c r="AE80" t="s">
        <v>551</v>
      </c>
      <c r="AF80">
        <v>2011</v>
      </c>
      <c r="AG80">
        <v>1980</v>
      </c>
    </row>
    <row r="81" spans="1:33" x14ac:dyDescent="0.25">
      <c r="A81" s="20"/>
      <c r="B81" t="s">
        <v>502</v>
      </c>
      <c r="C81" t="str">
        <f t="shared" si="8"/>
        <v>PGEAsmCZ10</v>
      </c>
      <c r="D81" s="1" t="s">
        <v>506</v>
      </c>
      <c r="E81" s="1" t="str">
        <f t="shared" si="9"/>
        <v>PGE</v>
      </c>
      <c r="F81" s="1" t="str">
        <f t="shared" si="10"/>
        <v>PGE</v>
      </c>
      <c r="G81" s="1" t="str">
        <f t="shared" si="11"/>
        <v>Asm</v>
      </c>
      <c r="H81" s="1" t="s">
        <v>530</v>
      </c>
      <c r="I81" s="1" t="str">
        <f t="shared" si="12"/>
        <v>CZ10</v>
      </c>
      <c r="J81" s="1" t="s">
        <v>531</v>
      </c>
      <c r="L81" s="12" t="str">
        <f t="shared" si="7"/>
        <v>PGEAsmCZ102003</v>
      </c>
      <c r="M81" t="s">
        <v>552</v>
      </c>
      <c r="N81" s="1">
        <v>2003</v>
      </c>
      <c r="O81" s="19">
        <v>0</v>
      </c>
      <c r="P81" t="str">
        <f t="shared" si="13"/>
        <v>03</v>
      </c>
      <c r="AE81" t="s">
        <v>553</v>
      </c>
      <c r="AF81">
        <v>1975</v>
      </c>
      <c r="AG81">
        <v>358181</v>
      </c>
    </row>
    <row r="82" spans="1:33" x14ac:dyDescent="0.25">
      <c r="A82" s="20"/>
      <c r="B82" t="s">
        <v>502</v>
      </c>
      <c r="C82" t="str">
        <f t="shared" si="8"/>
        <v>PGEAsmCZ10</v>
      </c>
      <c r="D82" s="1" t="s">
        <v>506</v>
      </c>
      <c r="E82" s="1" t="str">
        <f t="shared" si="9"/>
        <v>PGE</v>
      </c>
      <c r="F82" s="1" t="str">
        <f t="shared" si="10"/>
        <v>PGE</v>
      </c>
      <c r="G82" s="1" t="str">
        <f t="shared" si="11"/>
        <v>Asm</v>
      </c>
      <c r="H82" s="1" t="s">
        <v>530</v>
      </c>
      <c r="I82" s="1" t="str">
        <f t="shared" si="12"/>
        <v>CZ10</v>
      </c>
      <c r="J82" s="1" t="s">
        <v>531</v>
      </c>
      <c r="L82" s="12" t="str">
        <f t="shared" si="7"/>
        <v>PGEAsmCZ102007</v>
      </c>
      <c r="M82" t="s">
        <v>552</v>
      </c>
      <c r="N82" s="1">
        <v>2007</v>
      </c>
      <c r="O82" s="19">
        <v>0</v>
      </c>
      <c r="P82" t="str">
        <f t="shared" si="13"/>
        <v>07</v>
      </c>
      <c r="AE82" t="s">
        <v>553</v>
      </c>
      <c r="AF82">
        <v>1985</v>
      </c>
      <c r="AG82">
        <v>86900</v>
      </c>
    </row>
    <row r="83" spans="1:33" x14ac:dyDescent="0.25">
      <c r="A83" s="20"/>
      <c r="B83" t="s">
        <v>502</v>
      </c>
      <c r="C83" t="str">
        <f t="shared" si="8"/>
        <v>PGEAsmCZ10</v>
      </c>
      <c r="D83" s="1" t="s">
        <v>506</v>
      </c>
      <c r="E83" s="1" t="str">
        <f t="shared" si="9"/>
        <v>PGE</v>
      </c>
      <c r="F83" s="1" t="str">
        <f t="shared" si="10"/>
        <v>PGE</v>
      </c>
      <c r="G83" s="1" t="str">
        <f t="shared" si="11"/>
        <v>Asm</v>
      </c>
      <c r="H83" s="1" t="s">
        <v>530</v>
      </c>
      <c r="I83" s="1" t="str">
        <f t="shared" si="12"/>
        <v>CZ10</v>
      </c>
      <c r="J83" s="1" t="s">
        <v>531</v>
      </c>
      <c r="L83" s="12" t="str">
        <f t="shared" si="7"/>
        <v>PGEAsmCZ102011</v>
      </c>
      <c r="M83" t="s">
        <v>552</v>
      </c>
      <c r="N83" s="1">
        <v>2011</v>
      </c>
      <c r="O83" s="19">
        <v>0</v>
      </c>
      <c r="P83" t="str">
        <f t="shared" si="13"/>
        <v>11</v>
      </c>
      <c r="AE83" t="s">
        <v>553</v>
      </c>
      <c r="AF83">
        <v>1996</v>
      </c>
      <c r="AG83">
        <v>26830</v>
      </c>
    </row>
    <row r="84" spans="1:33" x14ac:dyDescent="0.25">
      <c r="A84" s="20"/>
      <c r="B84" t="s">
        <v>502</v>
      </c>
      <c r="C84" t="str">
        <f t="shared" si="8"/>
        <v>PGEAsmCZ10</v>
      </c>
      <c r="D84" s="1" t="s">
        <v>506</v>
      </c>
      <c r="E84" s="1" t="str">
        <f t="shared" si="9"/>
        <v>PGE</v>
      </c>
      <c r="F84" s="1" t="str">
        <f t="shared" si="10"/>
        <v>PGE</v>
      </c>
      <c r="G84" s="1" t="str">
        <f t="shared" si="11"/>
        <v>Asm</v>
      </c>
      <c r="H84" s="1" t="s">
        <v>530</v>
      </c>
      <c r="I84" s="1" t="str">
        <f t="shared" si="12"/>
        <v>CZ10</v>
      </c>
      <c r="J84" s="1" t="s">
        <v>531</v>
      </c>
      <c r="L84" s="12" t="str">
        <f t="shared" si="7"/>
        <v>PGEAsmCZ102014</v>
      </c>
      <c r="M84" t="s">
        <v>552</v>
      </c>
      <c r="N84" s="1">
        <v>2014</v>
      </c>
      <c r="O84" s="19">
        <v>0</v>
      </c>
      <c r="P84" t="str">
        <f t="shared" si="13"/>
        <v>14</v>
      </c>
      <c r="AE84" t="s">
        <v>553</v>
      </c>
      <c r="AF84">
        <v>2003</v>
      </c>
      <c r="AG84">
        <v>12449</v>
      </c>
    </row>
    <row r="85" spans="1:33" x14ac:dyDescent="0.25">
      <c r="A85" s="14"/>
      <c r="B85" t="s">
        <v>502</v>
      </c>
      <c r="C85" t="str">
        <f t="shared" si="8"/>
        <v>PGEAsmCZ11</v>
      </c>
      <c r="D85" s="1" t="s">
        <v>506</v>
      </c>
      <c r="E85" s="1" t="str">
        <f t="shared" si="9"/>
        <v>PGE</v>
      </c>
      <c r="F85" s="1" t="str">
        <f t="shared" si="10"/>
        <v>PGE</v>
      </c>
      <c r="G85" s="1" t="str">
        <f t="shared" si="11"/>
        <v>Asm</v>
      </c>
      <c r="H85" s="1" t="s">
        <v>530</v>
      </c>
      <c r="I85" s="1" t="str">
        <f t="shared" si="12"/>
        <v>CZ11</v>
      </c>
      <c r="J85" s="1" t="s">
        <v>531</v>
      </c>
      <c r="L85" s="12" t="str">
        <f t="shared" si="7"/>
        <v>PGEAsmCZ111975</v>
      </c>
      <c r="M85" t="s">
        <v>554</v>
      </c>
      <c r="N85" s="1">
        <v>1975</v>
      </c>
      <c r="O85" s="19">
        <v>2.9682666666666666</v>
      </c>
      <c r="P85" t="str">
        <f t="shared" si="13"/>
        <v>75</v>
      </c>
      <c r="AE85" t="s">
        <v>553</v>
      </c>
      <c r="AF85">
        <v>2007</v>
      </c>
      <c r="AG85">
        <v>6224</v>
      </c>
    </row>
    <row r="86" spans="1:33" x14ac:dyDescent="0.25">
      <c r="A86" s="14"/>
      <c r="B86" t="s">
        <v>502</v>
      </c>
      <c r="C86" t="str">
        <f t="shared" si="8"/>
        <v>PGEAsmCZ11</v>
      </c>
      <c r="D86" s="1" t="s">
        <v>506</v>
      </c>
      <c r="E86" s="1" t="str">
        <f t="shared" si="9"/>
        <v>PGE</v>
      </c>
      <c r="F86" s="1" t="str">
        <f t="shared" si="10"/>
        <v>PGE</v>
      </c>
      <c r="G86" s="1" t="str">
        <f t="shared" si="11"/>
        <v>Asm</v>
      </c>
      <c r="H86" s="1" t="s">
        <v>530</v>
      </c>
      <c r="I86" s="1" t="str">
        <f t="shared" si="12"/>
        <v>CZ11</v>
      </c>
      <c r="J86" s="1" t="s">
        <v>531</v>
      </c>
      <c r="L86" s="12" t="str">
        <f t="shared" si="7"/>
        <v>PGEAsmCZ111985</v>
      </c>
      <c r="M86" t="s">
        <v>554</v>
      </c>
      <c r="N86" s="1">
        <v>1985</v>
      </c>
      <c r="O86" s="19">
        <v>1.9186999999999999</v>
      </c>
      <c r="P86" t="str">
        <f t="shared" si="13"/>
        <v>85</v>
      </c>
      <c r="AE86" t="s">
        <v>553</v>
      </c>
      <c r="AF86">
        <v>2011</v>
      </c>
      <c r="AG86">
        <v>6224</v>
      </c>
    </row>
    <row r="87" spans="1:33" x14ac:dyDescent="0.25">
      <c r="A87" s="14"/>
      <c r="B87" t="s">
        <v>502</v>
      </c>
      <c r="C87" t="str">
        <f t="shared" si="8"/>
        <v>PGEAsmCZ11</v>
      </c>
      <c r="D87" s="1" t="s">
        <v>506</v>
      </c>
      <c r="E87" s="1" t="str">
        <f t="shared" si="9"/>
        <v>PGE</v>
      </c>
      <c r="F87" s="1" t="str">
        <f t="shared" si="10"/>
        <v>PGE</v>
      </c>
      <c r="G87" s="1" t="str">
        <f t="shared" si="11"/>
        <v>Asm</v>
      </c>
      <c r="H87" s="1" t="s">
        <v>530</v>
      </c>
      <c r="I87" s="1" t="str">
        <f t="shared" si="12"/>
        <v>CZ11</v>
      </c>
      <c r="J87" s="1" t="s">
        <v>531</v>
      </c>
      <c r="L87" s="12" t="str">
        <f t="shared" si="7"/>
        <v>PGEAsmCZ111996</v>
      </c>
      <c r="M87" t="s">
        <v>554</v>
      </c>
      <c r="N87" s="1">
        <v>1996</v>
      </c>
      <c r="O87" s="19">
        <v>1.1423333333333332</v>
      </c>
      <c r="P87" t="str">
        <f t="shared" si="13"/>
        <v>96</v>
      </c>
      <c r="AE87" t="s">
        <v>555</v>
      </c>
      <c r="AF87">
        <v>1975</v>
      </c>
      <c r="AG87">
        <v>101243</v>
      </c>
    </row>
    <row r="88" spans="1:33" x14ac:dyDescent="0.25">
      <c r="A88" s="14"/>
      <c r="B88" t="s">
        <v>502</v>
      </c>
      <c r="C88" t="str">
        <f t="shared" si="8"/>
        <v>PGEAsmCZ11</v>
      </c>
      <c r="D88" s="1" t="s">
        <v>506</v>
      </c>
      <c r="E88" s="1" t="str">
        <f t="shared" si="9"/>
        <v>PGE</v>
      </c>
      <c r="F88" s="1" t="str">
        <f t="shared" si="10"/>
        <v>PGE</v>
      </c>
      <c r="G88" s="1" t="str">
        <f t="shared" si="11"/>
        <v>Asm</v>
      </c>
      <c r="H88" s="1" t="s">
        <v>530</v>
      </c>
      <c r="I88" s="1" t="str">
        <f t="shared" si="12"/>
        <v>CZ11</v>
      </c>
      <c r="J88" s="1" t="s">
        <v>531</v>
      </c>
      <c r="L88" s="12" t="str">
        <f t="shared" si="7"/>
        <v>PGEAsmCZ112003</v>
      </c>
      <c r="M88" t="s">
        <v>554</v>
      </c>
      <c r="N88" s="1">
        <v>2003</v>
      </c>
      <c r="O88" s="19">
        <v>0.58209999999999995</v>
      </c>
      <c r="P88" t="str">
        <f t="shared" si="13"/>
        <v>03</v>
      </c>
      <c r="AE88" t="s">
        <v>555</v>
      </c>
      <c r="AF88">
        <v>1985</v>
      </c>
      <c r="AG88">
        <v>64812</v>
      </c>
    </row>
    <row r="89" spans="1:33" x14ac:dyDescent="0.25">
      <c r="A89" s="14"/>
      <c r="B89" t="s">
        <v>502</v>
      </c>
      <c r="C89" t="str">
        <f t="shared" si="8"/>
        <v>PGEAsmCZ11</v>
      </c>
      <c r="D89" s="1" t="s">
        <v>506</v>
      </c>
      <c r="E89" s="1" t="str">
        <f t="shared" si="9"/>
        <v>PGE</v>
      </c>
      <c r="F89" s="1" t="str">
        <f t="shared" si="10"/>
        <v>PGE</v>
      </c>
      <c r="G89" s="1" t="str">
        <f t="shared" si="11"/>
        <v>Asm</v>
      </c>
      <c r="H89" s="1" t="s">
        <v>530</v>
      </c>
      <c r="I89" s="1" t="str">
        <f t="shared" si="12"/>
        <v>CZ11</v>
      </c>
      <c r="J89" s="1" t="s">
        <v>531</v>
      </c>
      <c r="L89" s="12" t="str">
        <f t="shared" si="7"/>
        <v>PGEAsmCZ112007</v>
      </c>
      <c r="M89" t="s">
        <v>554</v>
      </c>
      <c r="N89" s="1">
        <v>2007</v>
      </c>
      <c r="O89" s="19">
        <v>0.32423333333333332</v>
      </c>
      <c r="P89" t="str">
        <f t="shared" si="13"/>
        <v>07</v>
      </c>
      <c r="AE89" t="s">
        <v>555</v>
      </c>
      <c r="AF89">
        <v>1996</v>
      </c>
      <c r="AG89">
        <v>20252</v>
      </c>
    </row>
    <row r="90" spans="1:33" x14ac:dyDescent="0.25">
      <c r="A90" s="14"/>
      <c r="B90" t="s">
        <v>502</v>
      </c>
      <c r="C90" t="str">
        <f t="shared" si="8"/>
        <v>PGEAsmCZ11</v>
      </c>
      <c r="D90" s="1" t="s">
        <v>506</v>
      </c>
      <c r="E90" s="1" t="str">
        <f t="shared" si="9"/>
        <v>PGE</v>
      </c>
      <c r="F90" s="1" t="str">
        <f t="shared" si="10"/>
        <v>PGE</v>
      </c>
      <c r="G90" s="1" t="str">
        <f t="shared" si="11"/>
        <v>Asm</v>
      </c>
      <c r="H90" s="1" t="s">
        <v>530</v>
      </c>
      <c r="I90" s="1" t="str">
        <f t="shared" si="12"/>
        <v>CZ11</v>
      </c>
      <c r="J90" s="1" t="s">
        <v>531</v>
      </c>
      <c r="L90" s="12" t="str">
        <f t="shared" si="7"/>
        <v>PGEAsmCZ112011</v>
      </c>
      <c r="M90" t="s">
        <v>554</v>
      </c>
      <c r="N90" s="1">
        <v>2011</v>
      </c>
      <c r="O90" s="19">
        <v>0.32423333333333332</v>
      </c>
      <c r="P90" t="str">
        <f t="shared" si="13"/>
        <v>11</v>
      </c>
      <c r="AE90" t="s">
        <v>555</v>
      </c>
      <c r="AF90">
        <v>2003</v>
      </c>
      <c r="AG90">
        <v>6674</v>
      </c>
    </row>
    <row r="91" spans="1:33" x14ac:dyDescent="0.25">
      <c r="A91" s="14"/>
      <c r="B91" t="s">
        <v>502</v>
      </c>
      <c r="C91" t="str">
        <f t="shared" si="8"/>
        <v>PGEAsmCZ11</v>
      </c>
      <c r="D91" s="1" t="s">
        <v>506</v>
      </c>
      <c r="E91" s="1" t="str">
        <f t="shared" si="9"/>
        <v>PGE</v>
      </c>
      <c r="F91" s="1" t="str">
        <f t="shared" si="10"/>
        <v>PGE</v>
      </c>
      <c r="G91" s="1" t="str">
        <f t="shared" si="11"/>
        <v>Asm</v>
      </c>
      <c r="H91" s="1" t="s">
        <v>530</v>
      </c>
      <c r="I91" s="1" t="str">
        <f t="shared" si="12"/>
        <v>CZ11</v>
      </c>
      <c r="J91" s="1" t="s">
        <v>531</v>
      </c>
      <c r="L91" s="12" t="str">
        <f t="shared" si="7"/>
        <v>PGEAsmCZ112014</v>
      </c>
      <c r="M91" t="s">
        <v>554</v>
      </c>
      <c r="N91" s="1">
        <v>2014</v>
      </c>
      <c r="O91" s="19">
        <v>0.16211666666666666</v>
      </c>
      <c r="P91" t="str">
        <f t="shared" si="13"/>
        <v>14</v>
      </c>
      <c r="AE91" t="s">
        <v>555</v>
      </c>
      <c r="AF91">
        <v>2007</v>
      </c>
      <c r="AG91">
        <v>3337</v>
      </c>
    </row>
    <row r="92" spans="1:33" x14ac:dyDescent="0.25">
      <c r="A92" s="14"/>
      <c r="B92" t="s">
        <v>502</v>
      </c>
      <c r="C92" t="str">
        <f t="shared" si="8"/>
        <v>PGEAsmCZ12</v>
      </c>
      <c r="D92" s="1" t="s">
        <v>506</v>
      </c>
      <c r="E92" s="1" t="str">
        <f t="shared" si="9"/>
        <v>PGE</v>
      </c>
      <c r="F92" s="1" t="str">
        <f t="shared" si="10"/>
        <v>PGE</v>
      </c>
      <c r="G92" s="1" t="str">
        <f t="shared" si="11"/>
        <v>Asm</v>
      </c>
      <c r="H92" s="1" t="s">
        <v>530</v>
      </c>
      <c r="I92" s="1" t="str">
        <f t="shared" si="12"/>
        <v>CZ12</v>
      </c>
      <c r="J92" s="1" t="s">
        <v>531</v>
      </c>
      <c r="L92" s="12" t="str">
        <f t="shared" si="7"/>
        <v>PGEAsmCZ121975</v>
      </c>
      <c r="M92" t="s">
        <v>556</v>
      </c>
      <c r="N92" s="1">
        <v>1975</v>
      </c>
      <c r="O92" s="19">
        <v>12.778666666666666</v>
      </c>
      <c r="P92" t="str">
        <f t="shared" si="13"/>
        <v>75</v>
      </c>
      <c r="AE92" t="s">
        <v>555</v>
      </c>
      <c r="AF92">
        <v>2011</v>
      </c>
      <c r="AG92">
        <v>3337</v>
      </c>
    </row>
    <row r="93" spans="1:33" x14ac:dyDescent="0.25">
      <c r="A93" s="14"/>
      <c r="B93" t="s">
        <v>502</v>
      </c>
      <c r="C93" t="str">
        <f t="shared" si="8"/>
        <v>PGEAsmCZ12</v>
      </c>
      <c r="D93" s="1" t="s">
        <v>506</v>
      </c>
      <c r="E93" s="1" t="str">
        <f t="shared" si="9"/>
        <v>PGE</v>
      </c>
      <c r="F93" s="1" t="str">
        <f t="shared" si="10"/>
        <v>PGE</v>
      </c>
      <c r="G93" s="1" t="str">
        <f t="shared" si="11"/>
        <v>Asm</v>
      </c>
      <c r="H93" s="1" t="s">
        <v>530</v>
      </c>
      <c r="I93" s="1" t="str">
        <f t="shared" si="12"/>
        <v>CZ12</v>
      </c>
      <c r="J93" s="1" t="s">
        <v>531</v>
      </c>
      <c r="L93" s="12" t="str">
        <f t="shared" si="7"/>
        <v>PGEAsmCZ121985</v>
      </c>
      <c r="M93" t="s">
        <v>556</v>
      </c>
      <c r="N93" s="1">
        <v>1985</v>
      </c>
      <c r="O93" s="19">
        <v>7.6289666666666669</v>
      </c>
      <c r="P93" t="str">
        <f t="shared" si="13"/>
        <v>85</v>
      </c>
      <c r="AE93" t="s">
        <v>557</v>
      </c>
      <c r="AF93">
        <v>1975</v>
      </c>
      <c r="AG93">
        <v>12748</v>
      </c>
    </row>
    <row r="94" spans="1:33" x14ac:dyDescent="0.25">
      <c r="A94" s="14"/>
      <c r="B94" t="s">
        <v>502</v>
      </c>
      <c r="C94" t="str">
        <f t="shared" si="8"/>
        <v>PGEAsmCZ12</v>
      </c>
      <c r="D94" s="1" t="s">
        <v>506</v>
      </c>
      <c r="E94" s="1" t="str">
        <f t="shared" si="9"/>
        <v>PGE</v>
      </c>
      <c r="F94" s="1" t="str">
        <f t="shared" si="10"/>
        <v>PGE</v>
      </c>
      <c r="G94" s="1" t="str">
        <f t="shared" si="11"/>
        <v>Asm</v>
      </c>
      <c r="H94" s="1" t="s">
        <v>530</v>
      </c>
      <c r="I94" s="1" t="str">
        <f t="shared" si="12"/>
        <v>CZ12</v>
      </c>
      <c r="J94" s="1" t="s">
        <v>531</v>
      </c>
      <c r="L94" s="12" t="str">
        <f t="shared" si="7"/>
        <v>PGEAsmCZ121996</v>
      </c>
      <c r="M94" t="s">
        <v>556</v>
      </c>
      <c r="N94" s="1">
        <v>1996</v>
      </c>
      <c r="O94" s="19">
        <v>3.6433333333333331</v>
      </c>
      <c r="P94" t="str">
        <f t="shared" si="13"/>
        <v>96</v>
      </c>
      <c r="AE94" t="s">
        <v>557</v>
      </c>
      <c r="AF94">
        <v>1985</v>
      </c>
      <c r="AG94">
        <v>2426</v>
      </c>
    </row>
    <row r="95" spans="1:33" x14ac:dyDescent="0.25">
      <c r="A95" s="14"/>
      <c r="B95" t="s">
        <v>502</v>
      </c>
      <c r="C95" t="str">
        <f t="shared" si="8"/>
        <v>PGEAsmCZ12</v>
      </c>
      <c r="D95" s="1" t="s">
        <v>506</v>
      </c>
      <c r="E95" s="1" t="str">
        <f t="shared" si="9"/>
        <v>PGE</v>
      </c>
      <c r="F95" s="1" t="str">
        <f t="shared" si="10"/>
        <v>PGE</v>
      </c>
      <c r="G95" s="1" t="str">
        <f t="shared" si="11"/>
        <v>Asm</v>
      </c>
      <c r="H95" s="1" t="s">
        <v>530</v>
      </c>
      <c r="I95" s="1" t="str">
        <f t="shared" si="12"/>
        <v>CZ12</v>
      </c>
      <c r="J95" s="1" t="s">
        <v>531</v>
      </c>
      <c r="L95" s="12" t="str">
        <f t="shared" si="7"/>
        <v>PGEAsmCZ122003</v>
      </c>
      <c r="M95" t="s">
        <v>556</v>
      </c>
      <c r="N95" s="1">
        <v>2003</v>
      </c>
      <c r="O95" s="19">
        <v>2.0693333333333332</v>
      </c>
      <c r="P95" t="str">
        <f t="shared" si="13"/>
        <v>03</v>
      </c>
      <c r="AE95" t="s">
        <v>557</v>
      </c>
      <c r="AF95">
        <v>1996</v>
      </c>
      <c r="AG95">
        <v>5387</v>
      </c>
    </row>
    <row r="96" spans="1:33" x14ac:dyDescent="0.25">
      <c r="A96" s="14"/>
      <c r="B96" t="s">
        <v>502</v>
      </c>
      <c r="C96" t="str">
        <f t="shared" si="8"/>
        <v>PGEAsmCZ12</v>
      </c>
      <c r="D96" s="1" t="s">
        <v>506</v>
      </c>
      <c r="E96" s="1" t="str">
        <f t="shared" si="9"/>
        <v>PGE</v>
      </c>
      <c r="F96" s="1" t="str">
        <f t="shared" si="10"/>
        <v>PGE</v>
      </c>
      <c r="G96" s="1" t="str">
        <f t="shared" si="11"/>
        <v>Asm</v>
      </c>
      <c r="H96" s="1" t="s">
        <v>530</v>
      </c>
      <c r="I96" s="1" t="str">
        <f t="shared" si="12"/>
        <v>CZ12</v>
      </c>
      <c r="J96" s="1" t="s">
        <v>531</v>
      </c>
      <c r="L96" s="12" t="str">
        <f t="shared" si="7"/>
        <v>PGEAsmCZ122007</v>
      </c>
      <c r="M96" t="s">
        <v>556</v>
      </c>
      <c r="N96" s="1">
        <v>2007</v>
      </c>
      <c r="O96" s="19">
        <v>1.0404</v>
      </c>
      <c r="P96" t="str">
        <f t="shared" si="13"/>
        <v>07</v>
      </c>
    </row>
    <row r="97" spans="1:33" x14ac:dyDescent="0.25">
      <c r="A97" s="14"/>
      <c r="B97" t="s">
        <v>502</v>
      </c>
      <c r="C97" t="str">
        <f t="shared" si="8"/>
        <v>PGEAsmCZ12</v>
      </c>
      <c r="D97" s="1" t="s">
        <v>506</v>
      </c>
      <c r="E97" s="1" t="str">
        <f t="shared" si="9"/>
        <v>PGE</v>
      </c>
      <c r="F97" s="1" t="str">
        <f t="shared" si="10"/>
        <v>PGE</v>
      </c>
      <c r="G97" s="1" t="str">
        <f t="shared" si="11"/>
        <v>Asm</v>
      </c>
      <c r="H97" s="1" t="s">
        <v>530</v>
      </c>
      <c r="I97" s="1" t="str">
        <f t="shared" si="12"/>
        <v>CZ12</v>
      </c>
      <c r="J97" s="1" t="s">
        <v>531</v>
      </c>
      <c r="L97" s="12" t="str">
        <f t="shared" si="7"/>
        <v>PGEAsmCZ122011</v>
      </c>
      <c r="M97" t="s">
        <v>556</v>
      </c>
      <c r="N97" s="1">
        <v>2011</v>
      </c>
      <c r="O97" s="19">
        <v>1.0404</v>
      </c>
      <c r="P97" t="str">
        <f t="shared" si="13"/>
        <v>11</v>
      </c>
    </row>
    <row r="98" spans="1:33" x14ac:dyDescent="0.25">
      <c r="A98" s="14"/>
      <c r="B98" t="s">
        <v>502</v>
      </c>
      <c r="C98" t="str">
        <f t="shared" si="8"/>
        <v>PGEAsmCZ12</v>
      </c>
      <c r="D98" s="1" t="s">
        <v>506</v>
      </c>
      <c r="E98" s="1" t="str">
        <f t="shared" si="9"/>
        <v>PGE</v>
      </c>
      <c r="F98" s="1" t="str">
        <f t="shared" si="10"/>
        <v>PGE</v>
      </c>
      <c r="G98" s="1" t="str">
        <f t="shared" si="11"/>
        <v>Asm</v>
      </c>
      <c r="H98" s="1" t="s">
        <v>530</v>
      </c>
      <c r="I98" s="1" t="str">
        <f t="shared" si="12"/>
        <v>CZ12</v>
      </c>
      <c r="J98" s="1" t="s">
        <v>531</v>
      </c>
      <c r="L98" s="12" t="str">
        <f t="shared" si="7"/>
        <v>PGEAsmCZ122014</v>
      </c>
      <c r="M98" t="s">
        <v>556</v>
      </c>
      <c r="N98" s="1">
        <v>2014</v>
      </c>
      <c r="O98" s="19">
        <v>0.5202</v>
      </c>
      <c r="P98" t="str">
        <f t="shared" si="13"/>
        <v>14</v>
      </c>
    </row>
    <row r="99" spans="1:33" x14ac:dyDescent="0.25">
      <c r="A99" s="14"/>
      <c r="B99" t="s">
        <v>502</v>
      </c>
      <c r="C99" t="str">
        <f t="shared" si="8"/>
        <v>PGEAsmCZ13</v>
      </c>
      <c r="D99" s="1" t="s">
        <v>506</v>
      </c>
      <c r="E99" s="1" t="str">
        <f t="shared" si="9"/>
        <v>PGE</v>
      </c>
      <c r="F99" s="1" t="str">
        <f t="shared" si="10"/>
        <v>PGE</v>
      </c>
      <c r="G99" s="1" t="str">
        <f t="shared" si="11"/>
        <v>Asm</v>
      </c>
      <c r="H99" s="1" t="s">
        <v>530</v>
      </c>
      <c r="I99" s="1" t="str">
        <f t="shared" si="12"/>
        <v>CZ13</v>
      </c>
      <c r="J99" s="1" t="s">
        <v>531</v>
      </c>
      <c r="L99" s="12" t="str">
        <f t="shared" si="7"/>
        <v>PGEAsmCZ131975</v>
      </c>
      <c r="M99" t="s">
        <v>558</v>
      </c>
      <c r="N99" s="1">
        <v>1975</v>
      </c>
      <c r="O99" s="19">
        <v>7.4224666666666659</v>
      </c>
      <c r="P99" t="str">
        <f t="shared" si="13"/>
        <v>75</v>
      </c>
      <c r="AE99" t="s">
        <v>559</v>
      </c>
      <c r="AF99">
        <v>1975</v>
      </c>
      <c r="AG99">
        <v>18703</v>
      </c>
    </row>
    <row r="100" spans="1:33" x14ac:dyDescent="0.25">
      <c r="A100" s="14"/>
      <c r="B100" t="s">
        <v>502</v>
      </c>
      <c r="C100" t="str">
        <f t="shared" si="8"/>
        <v>PGEAsmCZ13</v>
      </c>
      <c r="D100" s="1" t="s">
        <v>506</v>
      </c>
      <c r="E100" s="1" t="str">
        <f t="shared" si="9"/>
        <v>PGE</v>
      </c>
      <c r="F100" s="1" t="str">
        <f t="shared" si="10"/>
        <v>PGE</v>
      </c>
      <c r="G100" s="1" t="str">
        <f t="shared" si="11"/>
        <v>Asm</v>
      </c>
      <c r="H100" s="1" t="s">
        <v>530</v>
      </c>
      <c r="I100" s="1" t="str">
        <f t="shared" si="12"/>
        <v>CZ13</v>
      </c>
      <c r="J100" s="1" t="s">
        <v>531</v>
      </c>
      <c r="L100" s="12" t="str">
        <f t="shared" si="7"/>
        <v>PGEAsmCZ131985</v>
      </c>
      <c r="M100" t="s">
        <v>558</v>
      </c>
      <c r="N100" s="1">
        <v>1985</v>
      </c>
      <c r="O100" s="19">
        <v>4.7501333333333333</v>
      </c>
      <c r="P100" t="str">
        <f t="shared" si="13"/>
        <v>85</v>
      </c>
      <c r="AE100" t="s">
        <v>559</v>
      </c>
      <c r="AF100">
        <v>1985</v>
      </c>
      <c r="AG100">
        <v>21129</v>
      </c>
    </row>
    <row r="101" spans="1:33" x14ac:dyDescent="0.25">
      <c r="A101" s="14"/>
      <c r="B101" t="s">
        <v>502</v>
      </c>
      <c r="C101" t="str">
        <f t="shared" si="8"/>
        <v>PGEAsmCZ13</v>
      </c>
      <c r="D101" s="1" t="s">
        <v>506</v>
      </c>
      <c r="E101" s="1" t="str">
        <f t="shared" si="9"/>
        <v>PGE</v>
      </c>
      <c r="F101" s="1" t="str">
        <f t="shared" si="10"/>
        <v>PGE</v>
      </c>
      <c r="G101" s="1" t="str">
        <f t="shared" si="11"/>
        <v>Asm</v>
      </c>
      <c r="H101" s="1" t="s">
        <v>530</v>
      </c>
      <c r="I101" s="1" t="str">
        <f t="shared" si="12"/>
        <v>CZ13</v>
      </c>
      <c r="J101" s="1" t="s">
        <v>531</v>
      </c>
      <c r="L101" s="12" t="str">
        <f t="shared" si="7"/>
        <v>PGEAsmCZ131996</v>
      </c>
      <c r="M101" t="s">
        <v>558</v>
      </c>
      <c r="N101" s="1">
        <v>1996</v>
      </c>
      <c r="O101" s="19">
        <v>3.0232999999999999</v>
      </c>
      <c r="P101" t="str">
        <f t="shared" si="13"/>
        <v>96</v>
      </c>
      <c r="AE101" t="s">
        <v>559</v>
      </c>
      <c r="AF101">
        <v>1996</v>
      </c>
      <c r="AG101">
        <v>816</v>
      </c>
    </row>
    <row r="102" spans="1:33" x14ac:dyDescent="0.25">
      <c r="A102" s="14"/>
      <c r="B102" t="s">
        <v>502</v>
      </c>
      <c r="C102" t="str">
        <f t="shared" si="8"/>
        <v>PGEAsmCZ13</v>
      </c>
      <c r="D102" s="1" t="s">
        <v>506</v>
      </c>
      <c r="E102" s="1" t="str">
        <f t="shared" si="9"/>
        <v>PGE</v>
      </c>
      <c r="F102" s="1" t="str">
        <f t="shared" si="10"/>
        <v>PGE</v>
      </c>
      <c r="G102" s="1" t="str">
        <f t="shared" si="11"/>
        <v>Asm</v>
      </c>
      <c r="H102" s="1" t="s">
        <v>530</v>
      </c>
      <c r="I102" s="1" t="str">
        <f t="shared" si="12"/>
        <v>CZ13</v>
      </c>
      <c r="J102" s="1" t="s">
        <v>531</v>
      </c>
      <c r="L102" s="12" t="str">
        <f t="shared" si="7"/>
        <v>PGEAsmCZ132003</v>
      </c>
      <c r="M102" t="s">
        <v>558</v>
      </c>
      <c r="N102" s="1">
        <v>2003</v>
      </c>
      <c r="O102" s="19">
        <v>1.2221333333333333</v>
      </c>
      <c r="P102" t="str">
        <f t="shared" si="13"/>
        <v>03</v>
      </c>
      <c r="AE102" t="s">
        <v>559</v>
      </c>
      <c r="AF102">
        <v>2003</v>
      </c>
      <c r="AG102">
        <v>347</v>
      </c>
    </row>
    <row r="103" spans="1:33" x14ac:dyDescent="0.25">
      <c r="A103" s="14"/>
      <c r="B103" t="s">
        <v>502</v>
      </c>
      <c r="C103" t="str">
        <f t="shared" si="8"/>
        <v>PGEAsmCZ13</v>
      </c>
      <c r="D103" s="1" t="s">
        <v>506</v>
      </c>
      <c r="E103" s="1" t="str">
        <f t="shared" si="9"/>
        <v>PGE</v>
      </c>
      <c r="F103" s="1" t="str">
        <f t="shared" si="10"/>
        <v>PGE</v>
      </c>
      <c r="G103" s="1" t="str">
        <f t="shared" si="11"/>
        <v>Asm</v>
      </c>
      <c r="H103" s="1" t="s">
        <v>530</v>
      </c>
      <c r="I103" s="1" t="str">
        <f t="shared" si="12"/>
        <v>CZ13</v>
      </c>
      <c r="J103" s="1" t="s">
        <v>531</v>
      </c>
      <c r="L103" s="12" t="str">
        <f t="shared" si="7"/>
        <v>PGEAsmCZ132007</v>
      </c>
      <c r="M103" t="s">
        <v>558</v>
      </c>
      <c r="N103" s="1">
        <v>2007</v>
      </c>
      <c r="O103" s="19">
        <v>0.7668666666666667</v>
      </c>
      <c r="P103" t="str">
        <f t="shared" si="13"/>
        <v>07</v>
      </c>
      <c r="AE103" t="s">
        <v>559</v>
      </c>
      <c r="AF103">
        <v>2007</v>
      </c>
      <c r="AG103">
        <v>174</v>
      </c>
    </row>
    <row r="104" spans="1:33" x14ac:dyDescent="0.25">
      <c r="A104" s="14"/>
      <c r="B104" t="s">
        <v>502</v>
      </c>
      <c r="C104" t="str">
        <f t="shared" si="8"/>
        <v>PGEAsmCZ13</v>
      </c>
      <c r="D104" s="1" t="s">
        <v>506</v>
      </c>
      <c r="E104" s="1" t="str">
        <f t="shared" si="9"/>
        <v>PGE</v>
      </c>
      <c r="F104" s="1" t="str">
        <f t="shared" si="10"/>
        <v>PGE</v>
      </c>
      <c r="G104" s="1" t="str">
        <f t="shared" si="11"/>
        <v>Asm</v>
      </c>
      <c r="H104" s="1" t="s">
        <v>530</v>
      </c>
      <c r="I104" s="1" t="str">
        <f t="shared" si="12"/>
        <v>CZ13</v>
      </c>
      <c r="J104" s="1" t="s">
        <v>531</v>
      </c>
      <c r="L104" s="12" t="str">
        <f t="shared" si="7"/>
        <v>PGEAsmCZ132011</v>
      </c>
      <c r="M104" t="s">
        <v>558</v>
      </c>
      <c r="N104" s="1">
        <v>2011</v>
      </c>
      <c r="O104" s="19">
        <v>0.7668666666666667</v>
      </c>
      <c r="P104" t="str">
        <f t="shared" si="13"/>
        <v>11</v>
      </c>
      <c r="AE104" t="s">
        <v>559</v>
      </c>
      <c r="AF104">
        <v>2011</v>
      </c>
      <c r="AG104">
        <v>174</v>
      </c>
    </row>
    <row r="105" spans="1:33" x14ac:dyDescent="0.25">
      <c r="A105" s="14"/>
      <c r="B105" t="s">
        <v>502</v>
      </c>
      <c r="C105" t="str">
        <f t="shared" si="8"/>
        <v>PGEAsmCZ13</v>
      </c>
      <c r="D105" s="1" t="s">
        <v>506</v>
      </c>
      <c r="E105" s="1" t="str">
        <f t="shared" si="9"/>
        <v>PGE</v>
      </c>
      <c r="F105" s="1" t="str">
        <f t="shared" si="10"/>
        <v>PGE</v>
      </c>
      <c r="G105" s="1" t="str">
        <f t="shared" si="11"/>
        <v>Asm</v>
      </c>
      <c r="H105" s="1" t="s">
        <v>530</v>
      </c>
      <c r="I105" s="1" t="str">
        <f t="shared" si="12"/>
        <v>CZ13</v>
      </c>
      <c r="J105" s="1" t="s">
        <v>531</v>
      </c>
      <c r="L105" s="12" t="str">
        <f t="shared" si="7"/>
        <v>PGEAsmCZ132014</v>
      </c>
      <c r="M105" t="s">
        <v>558</v>
      </c>
      <c r="N105" s="1">
        <v>2014</v>
      </c>
      <c r="O105" s="19">
        <v>0.38343333333333335</v>
      </c>
      <c r="P105" t="str">
        <f t="shared" si="13"/>
        <v>14</v>
      </c>
      <c r="AE105" t="s">
        <v>560</v>
      </c>
      <c r="AF105">
        <v>1975</v>
      </c>
      <c r="AG105">
        <v>82889</v>
      </c>
    </row>
    <row r="106" spans="1:33" x14ac:dyDescent="0.25">
      <c r="A106" s="20"/>
      <c r="B106" t="s">
        <v>502</v>
      </c>
      <c r="C106" t="str">
        <f t="shared" si="8"/>
        <v>PGEAsmCZ14</v>
      </c>
      <c r="D106" s="1" t="s">
        <v>506</v>
      </c>
      <c r="E106" s="1" t="str">
        <f t="shared" si="9"/>
        <v>PGE</v>
      </c>
      <c r="F106" s="1" t="str">
        <f t="shared" si="10"/>
        <v>PGE</v>
      </c>
      <c r="G106" s="1" t="str">
        <f t="shared" si="11"/>
        <v>Asm</v>
      </c>
      <c r="H106" s="1" t="s">
        <v>530</v>
      </c>
      <c r="I106" s="1" t="str">
        <f t="shared" si="12"/>
        <v>CZ14</v>
      </c>
      <c r="J106" s="1" t="s">
        <v>531</v>
      </c>
      <c r="L106" s="12" t="str">
        <f t="shared" si="7"/>
        <v>PGEAsmCZ141975</v>
      </c>
      <c r="M106" t="s">
        <v>561</v>
      </c>
      <c r="N106" s="1">
        <v>1975</v>
      </c>
      <c r="O106" s="19">
        <v>0</v>
      </c>
      <c r="P106" t="str">
        <f t="shared" si="13"/>
        <v>75</v>
      </c>
      <c r="AE106" t="s">
        <v>560</v>
      </c>
      <c r="AF106">
        <v>1985</v>
      </c>
      <c r="AG106">
        <v>102342</v>
      </c>
    </row>
    <row r="107" spans="1:33" x14ac:dyDescent="0.25">
      <c r="A107" s="20"/>
      <c r="B107" t="s">
        <v>502</v>
      </c>
      <c r="C107" t="str">
        <f t="shared" si="8"/>
        <v>PGEAsmCZ14</v>
      </c>
      <c r="D107" s="1" t="s">
        <v>506</v>
      </c>
      <c r="E107" s="1" t="str">
        <f t="shared" si="9"/>
        <v>PGE</v>
      </c>
      <c r="F107" s="1" t="str">
        <f t="shared" si="10"/>
        <v>PGE</v>
      </c>
      <c r="G107" s="1" t="str">
        <f t="shared" si="11"/>
        <v>Asm</v>
      </c>
      <c r="H107" s="1" t="s">
        <v>530</v>
      </c>
      <c r="I107" s="1" t="str">
        <f t="shared" si="12"/>
        <v>CZ14</v>
      </c>
      <c r="J107" s="1" t="s">
        <v>531</v>
      </c>
      <c r="L107" s="12" t="str">
        <f t="shared" si="7"/>
        <v>PGEAsmCZ141985</v>
      </c>
      <c r="M107" t="s">
        <v>561</v>
      </c>
      <c r="N107" s="1">
        <v>1985</v>
      </c>
      <c r="O107" s="19">
        <v>0</v>
      </c>
      <c r="P107" t="str">
        <f t="shared" si="13"/>
        <v>85</v>
      </c>
      <c r="AE107" t="s">
        <v>560</v>
      </c>
      <c r="AF107">
        <v>1996</v>
      </c>
      <c r="AG107">
        <v>16244</v>
      </c>
    </row>
    <row r="108" spans="1:33" x14ac:dyDescent="0.25">
      <c r="A108" s="20"/>
      <c r="B108" t="s">
        <v>502</v>
      </c>
      <c r="C108" t="str">
        <f t="shared" si="8"/>
        <v>PGEAsmCZ14</v>
      </c>
      <c r="D108" s="1" t="s">
        <v>506</v>
      </c>
      <c r="E108" s="1" t="str">
        <f t="shared" si="9"/>
        <v>PGE</v>
      </c>
      <c r="F108" s="1" t="str">
        <f t="shared" si="10"/>
        <v>PGE</v>
      </c>
      <c r="G108" s="1" t="str">
        <f t="shared" si="11"/>
        <v>Asm</v>
      </c>
      <c r="H108" s="1" t="s">
        <v>530</v>
      </c>
      <c r="I108" s="1" t="str">
        <f t="shared" si="12"/>
        <v>CZ14</v>
      </c>
      <c r="J108" s="1" t="s">
        <v>531</v>
      </c>
      <c r="L108" s="12" t="str">
        <f t="shared" si="7"/>
        <v>PGEAsmCZ141996</v>
      </c>
      <c r="M108" t="s">
        <v>561</v>
      </c>
      <c r="N108" s="1">
        <v>1996</v>
      </c>
      <c r="O108" s="19">
        <v>0</v>
      </c>
      <c r="P108" t="str">
        <f t="shared" si="13"/>
        <v>96</v>
      </c>
      <c r="AE108" t="s">
        <v>560</v>
      </c>
      <c r="AF108">
        <v>2003</v>
      </c>
      <c r="AG108">
        <v>8001</v>
      </c>
    </row>
    <row r="109" spans="1:33" x14ac:dyDescent="0.25">
      <c r="A109" s="20"/>
      <c r="B109" t="s">
        <v>502</v>
      </c>
      <c r="C109" t="str">
        <f t="shared" si="8"/>
        <v>PGEAsmCZ14</v>
      </c>
      <c r="D109" s="1" t="s">
        <v>506</v>
      </c>
      <c r="E109" s="1" t="str">
        <f t="shared" si="9"/>
        <v>PGE</v>
      </c>
      <c r="F109" s="1" t="str">
        <f t="shared" si="10"/>
        <v>PGE</v>
      </c>
      <c r="G109" s="1" t="str">
        <f t="shared" si="11"/>
        <v>Asm</v>
      </c>
      <c r="H109" s="1" t="s">
        <v>530</v>
      </c>
      <c r="I109" s="1" t="str">
        <f t="shared" si="12"/>
        <v>CZ14</v>
      </c>
      <c r="J109" s="1" t="s">
        <v>531</v>
      </c>
      <c r="L109" s="12" t="str">
        <f t="shared" si="7"/>
        <v>PGEAsmCZ142003</v>
      </c>
      <c r="M109" t="s">
        <v>561</v>
      </c>
      <c r="N109" s="1">
        <v>2003</v>
      </c>
      <c r="O109" s="19">
        <v>0</v>
      </c>
      <c r="P109" t="str">
        <f t="shared" si="13"/>
        <v>03</v>
      </c>
      <c r="AE109" t="s">
        <v>560</v>
      </c>
      <c r="AF109">
        <v>2007</v>
      </c>
      <c r="AG109">
        <v>4000</v>
      </c>
    </row>
    <row r="110" spans="1:33" x14ac:dyDescent="0.25">
      <c r="A110" s="20"/>
      <c r="B110" t="s">
        <v>502</v>
      </c>
      <c r="C110" t="str">
        <f t="shared" si="8"/>
        <v>PGEAsmCZ14</v>
      </c>
      <c r="D110" s="1" t="s">
        <v>506</v>
      </c>
      <c r="E110" s="1" t="str">
        <f t="shared" si="9"/>
        <v>PGE</v>
      </c>
      <c r="F110" s="1" t="str">
        <f t="shared" si="10"/>
        <v>PGE</v>
      </c>
      <c r="G110" s="1" t="str">
        <f t="shared" si="11"/>
        <v>Asm</v>
      </c>
      <c r="H110" s="1" t="s">
        <v>530</v>
      </c>
      <c r="I110" s="1" t="str">
        <f t="shared" si="12"/>
        <v>CZ14</v>
      </c>
      <c r="J110" s="1" t="s">
        <v>531</v>
      </c>
      <c r="L110" s="12" t="str">
        <f t="shared" si="7"/>
        <v>PGEAsmCZ142007</v>
      </c>
      <c r="M110" t="s">
        <v>561</v>
      </c>
      <c r="N110" s="1">
        <v>2007</v>
      </c>
      <c r="O110" s="19">
        <v>0</v>
      </c>
      <c r="P110" t="str">
        <f t="shared" si="13"/>
        <v>07</v>
      </c>
      <c r="AE110" t="s">
        <v>560</v>
      </c>
      <c r="AF110">
        <v>2011</v>
      </c>
      <c r="AG110">
        <v>4000</v>
      </c>
    </row>
    <row r="111" spans="1:33" x14ac:dyDescent="0.25">
      <c r="A111" s="20"/>
      <c r="B111" t="s">
        <v>502</v>
      </c>
      <c r="C111" t="str">
        <f t="shared" si="8"/>
        <v>PGEAsmCZ14</v>
      </c>
      <c r="D111" s="1" t="s">
        <v>506</v>
      </c>
      <c r="E111" s="1" t="str">
        <f t="shared" si="9"/>
        <v>PGE</v>
      </c>
      <c r="F111" s="1" t="str">
        <f t="shared" si="10"/>
        <v>PGE</v>
      </c>
      <c r="G111" s="1" t="str">
        <f t="shared" si="11"/>
        <v>Asm</v>
      </c>
      <c r="H111" s="1" t="s">
        <v>530</v>
      </c>
      <c r="I111" s="1" t="str">
        <f t="shared" si="12"/>
        <v>CZ14</v>
      </c>
      <c r="J111" s="1" t="s">
        <v>531</v>
      </c>
      <c r="L111" s="12" t="str">
        <f t="shared" si="7"/>
        <v>PGEAsmCZ142011</v>
      </c>
      <c r="M111" t="s">
        <v>561</v>
      </c>
      <c r="N111" s="1">
        <v>2011</v>
      </c>
      <c r="O111" s="19">
        <v>0</v>
      </c>
      <c r="P111" t="str">
        <f t="shared" si="13"/>
        <v>11</v>
      </c>
      <c r="AE111" t="s">
        <v>562</v>
      </c>
      <c r="AF111">
        <v>1975</v>
      </c>
      <c r="AG111">
        <v>53194</v>
      </c>
    </row>
    <row r="112" spans="1:33" x14ac:dyDescent="0.25">
      <c r="A112" s="20"/>
      <c r="B112" t="s">
        <v>502</v>
      </c>
      <c r="C112" t="str">
        <f t="shared" si="8"/>
        <v>PGEAsmCZ14</v>
      </c>
      <c r="D112" s="1" t="s">
        <v>506</v>
      </c>
      <c r="E112" s="1" t="str">
        <f t="shared" si="9"/>
        <v>PGE</v>
      </c>
      <c r="F112" s="1" t="str">
        <f t="shared" si="10"/>
        <v>PGE</v>
      </c>
      <c r="G112" s="1" t="str">
        <f t="shared" si="11"/>
        <v>Asm</v>
      </c>
      <c r="H112" s="1" t="s">
        <v>530</v>
      </c>
      <c r="I112" s="1" t="str">
        <f t="shared" si="12"/>
        <v>CZ14</v>
      </c>
      <c r="J112" s="1" t="s">
        <v>531</v>
      </c>
      <c r="L112" s="12" t="str">
        <f t="shared" si="7"/>
        <v>PGEAsmCZ142014</v>
      </c>
      <c r="M112" t="s">
        <v>561</v>
      </c>
      <c r="N112" s="1">
        <v>2014</v>
      </c>
      <c r="O112" s="19">
        <v>0</v>
      </c>
      <c r="P112" t="str">
        <f t="shared" si="13"/>
        <v>14</v>
      </c>
      <c r="AE112" t="s">
        <v>562</v>
      </c>
      <c r="AF112">
        <v>1985</v>
      </c>
      <c r="AG112">
        <v>30319</v>
      </c>
    </row>
    <row r="113" spans="1:33" x14ac:dyDescent="0.25">
      <c r="A113" s="20"/>
      <c r="B113" t="s">
        <v>502</v>
      </c>
      <c r="C113" t="str">
        <f t="shared" si="8"/>
        <v>PGEAsmCZ15</v>
      </c>
      <c r="D113" s="1" t="s">
        <v>506</v>
      </c>
      <c r="E113" s="1" t="str">
        <f t="shared" si="9"/>
        <v>PGE</v>
      </c>
      <c r="F113" s="1" t="str">
        <f t="shared" si="10"/>
        <v>PGE</v>
      </c>
      <c r="G113" s="1" t="str">
        <f t="shared" si="11"/>
        <v>Asm</v>
      </c>
      <c r="H113" s="1" t="s">
        <v>530</v>
      </c>
      <c r="I113" s="1" t="str">
        <f t="shared" si="12"/>
        <v>CZ15</v>
      </c>
      <c r="J113" s="1" t="s">
        <v>531</v>
      </c>
      <c r="L113" s="12" t="str">
        <f t="shared" si="7"/>
        <v>PGEAsmCZ151975</v>
      </c>
      <c r="M113" t="s">
        <v>563</v>
      </c>
      <c r="N113" s="1">
        <v>1975</v>
      </c>
      <c r="O113" s="19">
        <v>0</v>
      </c>
      <c r="P113" t="str">
        <f t="shared" si="13"/>
        <v>75</v>
      </c>
      <c r="AE113" t="s">
        <v>562</v>
      </c>
      <c r="AF113">
        <v>1996</v>
      </c>
      <c r="AG113">
        <v>5404</v>
      </c>
    </row>
    <row r="114" spans="1:33" x14ac:dyDescent="0.25">
      <c r="A114" s="20"/>
      <c r="B114" t="s">
        <v>502</v>
      </c>
      <c r="C114" t="str">
        <f t="shared" si="8"/>
        <v>PGEAsmCZ15</v>
      </c>
      <c r="D114" s="1" t="s">
        <v>506</v>
      </c>
      <c r="E114" s="1" t="str">
        <f t="shared" si="9"/>
        <v>PGE</v>
      </c>
      <c r="F114" s="1" t="str">
        <f t="shared" si="10"/>
        <v>PGE</v>
      </c>
      <c r="G114" s="1" t="str">
        <f t="shared" si="11"/>
        <v>Asm</v>
      </c>
      <c r="H114" s="1" t="s">
        <v>530</v>
      </c>
      <c r="I114" s="1" t="str">
        <f t="shared" si="12"/>
        <v>CZ15</v>
      </c>
      <c r="J114" s="1" t="s">
        <v>531</v>
      </c>
      <c r="L114" s="12" t="str">
        <f t="shared" si="7"/>
        <v>PGEAsmCZ151985</v>
      </c>
      <c r="M114" t="s">
        <v>563</v>
      </c>
      <c r="N114" s="1">
        <v>1985</v>
      </c>
      <c r="O114" s="19">
        <v>0</v>
      </c>
      <c r="P114" t="str">
        <f t="shared" si="13"/>
        <v>85</v>
      </c>
      <c r="AE114" t="s">
        <v>562</v>
      </c>
      <c r="AF114">
        <v>2003</v>
      </c>
      <c r="AG114">
        <v>1022</v>
      </c>
    </row>
    <row r="115" spans="1:33" x14ac:dyDescent="0.25">
      <c r="A115" s="20"/>
      <c r="B115" t="s">
        <v>502</v>
      </c>
      <c r="C115" t="str">
        <f t="shared" si="8"/>
        <v>PGEAsmCZ15</v>
      </c>
      <c r="D115" s="1" t="s">
        <v>506</v>
      </c>
      <c r="E115" s="1" t="str">
        <f t="shared" si="9"/>
        <v>PGE</v>
      </c>
      <c r="F115" s="1" t="str">
        <f t="shared" si="10"/>
        <v>PGE</v>
      </c>
      <c r="G115" s="1" t="str">
        <f t="shared" si="11"/>
        <v>Asm</v>
      </c>
      <c r="H115" s="1" t="s">
        <v>530</v>
      </c>
      <c r="I115" s="1" t="str">
        <f t="shared" si="12"/>
        <v>CZ15</v>
      </c>
      <c r="J115" s="1" t="s">
        <v>531</v>
      </c>
      <c r="L115" s="12" t="str">
        <f t="shared" si="7"/>
        <v>PGEAsmCZ151996</v>
      </c>
      <c r="M115" t="s">
        <v>563</v>
      </c>
      <c r="N115" s="1">
        <v>1996</v>
      </c>
      <c r="O115" s="19">
        <v>0</v>
      </c>
      <c r="P115" t="str">
        <f t="shared" si="13"/>
        <v>96</v>
      </c>
      <c r="AE115" t="s">
        <v>562</v>
      </c>
      <c r="AF115">
        <v>2007</v>
      </c>
      <c r="AG115">
        <v>511</v>
      </c>
    </row>
    <row r="116" spans="1:33" x14ac:dyDescent="0.25">
      <c r="A116" s="20"/>
      <c r="B116" t="s">
        <v>502</v>
      </c>
      <c r="C116" t="str">
        <f t="shared" si="8"/>
        <v>PGEAsmCZ15</v>
      </c>
      <c r="D116" s="1" t="s">
        <v>506</v>
      </c>
      <c r="E116" s="1" t="str">
        <f t="shared" si="9"/>
        <v>PGE</v>
      </c>
      <c r="F116" s="1" t="str">
        <f t="shared" si="10"/>
        <v>PGE</v>
      </c>
      <c r="G116" s="1" t="str">
        <f t="shared" si="11"/>
        <v>Asm</v>
      </c>
      <c r="H116" s="1" t="s">
        <v>530</v>
      </c>
      <c r="I116" s="1" t="str">
        <f t="shared" si="12"/>
        <v>CZ15</v>
      </c>
      <c r="J116" s="1" t="s">
        <v>531</v>
      </c>
      <c r="L116" s="12" t="str">
        <f t="shared" si="7"/>
        <v>PGEAsmCZ152003</v>
      </c>
      <c r="M116" t="s">
        <v>563</v>
      </c>
      <c r="N116" s="1">
        <v>2003</v>
      </c>
      <c r="O116" s="19">
        <v>0</v>
      </c>
      <c r="P116" t="str">
        <f t="shared" si="13"/>
        <v>03</v>
      </c>
      <c r="AE116" t="s">
        <v>562</v>
      </c>
      <c r="AF116">
        <v>2011</v>
      </c>
      <c r="AG116">
        <v>511</v>
      </c>
    </row>
    <row r="117" spans="1:33" x14ac:dyDescent="0.25">
      <c r="A117" s="20"/>
      <c r="B117" t="s">
        <v>502</v>
      </c>
      <c r="C117" t="str">
        <f t="shared" si="8"/>
        <v>PGEAsmCZ15</v>
      </c>
      <c r="D117" s="1" t="s">
        <v>506</v>
      </c>
      <c r="E117" s="1" t="str">
        <f t="shared" si="9"/>
        <v>PGE</v>
      </c>
      <c r="F117" s="1" t="str">
        <f t="shared" si="10"/>
        <v>PGE</v>
      </c>
      <c r="G117" s="1" t="str">
        <f t="shared" si="11"/>
        <v>Asm</v>
      </c>
      <c r="H117" s="1" t="s">
        <v>530</v>
      </c>
      <c r="I117" s="1" t="str">
        <f t="shared" si="12"/>
        <v>CZ15</v>
      </c>
      <c r="J117" s="1" t="s">
        <v>531</v>
      </c>
      <c r="L117" s="12" t="str">
        <f t="shared" si="7"/>
        <v>PGEAsmCZ152007</v>
      </c>
      <c r="M117" t="s">
        <v>563</v>
      </c>
      <c r="N117" s="1">
        <v>2007</v>
      </c>
      <c r="O117" s="19">
        <v>0</v>
      </c>
      <c r="P117" t="str">
        <f t="shared" si="13"/>
        <v>07</v>
      </c>
      <c r="AE117" t="s">
        <v>564</v>
      </c>
      <c r="AF117">
        <v>1975</v>
      </c>
      <c r="AG117">
        <v>119</v>
      </c>
    </row>
    <row r="118" spans="1:33" x14ac:dyDescent="0.25">
      <c r="A118" s="20"/>
      <c r="B118" t="s">
        <v>502</v>
      </c>
      <c r="C118" t="str">
        <f t="shared" si="8"/>
        <v>PGEAsmCZ15</v>
      </c>
      <c r="D118" s="1" t="s">
        <v>506</v>
      </c>
      <c r="E118" s="1" t="str">
        <f t="shared" si="9"/>
        <v>PGE</v>
      </c>
      <c r="F118" s="1" t="str">
        <f t="shared" si="10"/>
        <v>PGE</v>
      </c>
      <c r="G118" s="1" t="str">
        <f t="shared" si="11"/>
        <v>Asm</v>
      </c>
      <c r="H118" s="1" t="s">
        <v>530</v>
      </c>
      <c r="I118" s="1" t="str">
        <f t="shared" si="12"/>
        <v>CZ15</v>
      </c>
      <c r="J118" s="1" t="s">
        <v>531</v>
      </c>
      <c r="L118" s="12" t="str">
        <f t="shared" si="7"/>
        <v>PGEAsmCZ152011</v>
      </c>
      <c r="M118" t="s">
        <v>563</v>
      </c>
      <c r="N118" s="1">
        <v>2011</v>
      </c>
      <c r="O118" s="19">
        <v>0</v>
      </c>
      <c r="P118" t="str">
        <f t="shared" si="13"/>
        <v>11</v>
      </c>
      <c r="AE118" t="s">
        <v>564</v>
      </c>
      <c r="AF118">
        <v>1985</v>
      </c>
      <c r="AG118">
        <v>292</v>
      </c>
    </row>
    <row r="119" spans="1:33" x14ac:dyDescent="0.25">
      <c r="A119" s="20"/>
      <c r="B119" t="s">
        <v>502</v>
      </c>
      <c r="C119" t="str">
        <f t="shared" si="8"/>
        <v>PGEAsmCZ15</v>
      </c>
      <c r="D119" s="1" t="s">
        <v>506</v>
      </c>
      <c r="E119" s="1" t="str">
        <f t="shared" si="9"/>
        <v>PGE</v>
      </c>
      <c r="F119" s="1" t="str">
        <f t="shared" si="10"/>
        <v>PGE</v>
      </c>
      <c r="G119" s="1" t="str">
        <f t="shared" si="11"/>
        <v>Asm</v>
      </c>
      <c r="H119" s="1" t="s">
        <v>530</v>
      </c>
      <c r="I119" s="1" t="str">
        <f t="shared" si="12"/>
        <v>CZ15</v>
      </c>
      <c r="J119" s="1" t="s">
        <v>531</v>
      </c>
      <c r="L119" s="12" t="str">
        <f t="shared" si="7"/>
        <v>PGEAsmCZ152014</v>
      </c>
      <c r="M119" t="s">
        <v>563</v>
      </c>
      <c r="N119" s="1">
        <v>2014</v>
      </c>
      <c r="O119" s="19">
        <v>0</v>
      </c>
      <c r="P119" t="str">
        <f t="shared" si="13"/>
        <v>14</v>
      </c>
    </row>
    <row r="120" spans="1:33" x14ac:dyDescent="0.25">
      <c r="A120" s="14"/>
      <c r="B120" t="s">
        <v>502</v>
      </c>
      <c r="C120" t="str">
        <f t="shared" si="8"/>
        <v>PGEAsmCZ16</v>
      </c>
      <c r="D120" s="1" t="s">
        <v>506</v>
      </c>
      <c r="E120" s="1" t="str">
        <f t="shared" si="9"/>
        <v>PGE</v>
      </c>
      <c r="F120" s="1" t="str">
        <f t="shared" si="10"/>
        <v>PGE</v>
      </c>
      <c r="G120" s="1" t="str">
        <f t="shared" si="11"/>
        <v>Asm</v>
      </c>
      <c r="H120" s="1" t="s">
        <v>530</v>
      </c>
      <c r="I120" s="1" t="str">
        <f t="shared" si="12"/>
        <v>CZ16</v>
      </c>
      <c r="J120" s="1" t="s">
        <v>531</v>
      </c>
      <c r="L120" s="12" t="str">
        <f t="shared" si="7"/>
        <v>PGEAsmCZ161975</v>
      </c>
      <c r="M120" t="s">
        <v>565</v>
      </c>
      <c r="N120" s="1">
        <v>1975</v>
      </c>
      <c r="O120" s="19">
        <v>0.71443333333333325</v>
      </c>
      <c r="P120" t="str">
        <f t="shared" si="13"/>
        <v>75</v>
      </c>
    </row>
    <row r="121" spans="1:33" x14ac:dyDescent="0.25">
      <c r="A121" s="14"/>
      <c r="B121" t="s">
        <v>502</v>
      </c>
      <c r="C121" t="str">
        <f t="shared" si="8"/>
        <v>PGEAsmCZ16</v>
      </c>
      <c r="D121" s="1" t="s">
        <v>506</v>
      </c>
      <c r="E121" s="1" t="str">
        <f t="shared" si="9"/>
        <v>PGE</v>
      </c>
      <c r="F121" s="1" t="str">
        <f t="shared" si="10"/>
        <v>PGE</v>
      </c>
      <c r="G121" s="1" t="str">
        <f t="shared" si="11"/>
        <v>Asm</v>
      </c>
      <c r="H121" s="1" t="s">
        <v>530</v>
      </c>
      <c r="I121" s="1" t="str">
        <f t="shared" si="12"/>
        <v>CZ16</v>
      </c>
      <c r="J121" s="1" t="s">
        <v>531</v>
      </c>
      <c r="L121" s="12" t="str">
        <f t="shared" si="7"/>
        <v>PGEAsmCZ161985</v>
      </c>
      <c r="M121" t="s">
        <v>565</v>
      </c>
      <c r="N121" s="1">
        <v>1985</v>
      </c>
      <c r="O121" s="19">
        <v>0.38176666666666664</v>
      </c>
      <c r="P121" t="str">
        <f t="shared" si="13"/>
        <v>85</v>
      </c>
    </row>
    <row r="122" spans="1:33" x14ac:dyDescent="0.25">
      <c r="A122" s="14"/>
      <c r="B122" t="s">
        <v>502</v>
      </c>
      <c r="C122" t="str">
        <f t="shared" si="8"/>
        <v>PGEAsmCZ16</v>
      </c>
      <c r="D122" s="1" t="s">
        <v>506</v>
      </c>
      <c r="E122" s="1" t="str">
        <f t="shared" si="9"/>
        <v>PGE</v>
      </c>
      <c r="F122" s="1" t="str">
        <f t="shared" si="10"/>
        <v>PGE</v>
      </c>
      <c r="G122" s="1" t="str">
        <f t="shared" si="11"/>
        <v>Asm</v>
      </c>
      <c r="H122" s="1" t="s">
        <v>530</v>
      </c>
      <c r="I122" s="1" t="str">
        <f t="shared" si="12"/>
        <v>CZ16</v>
      </c>
      <c r="J122" s="1" t="s">
        <v>531</v>
      </c>
      <c r="L122" s="12" t="str">
        <f t="shared" si="7"/>
        <v>PGEAsmCZ161996</v>
      </c>
      <c r="M122" t="s">
        <v>565</v>
      </c>
      <c r="N122" s="1">
        <v>1996</v>
      </c>
      <c r="O122" s="19">
        <v>0.25476666666666664</v>
      </c>
      <c r="P122" t="str">
        <f t="shared" si="13"/>
        <v>96</v>
      </c>
    </row>
    <row r="123" spans="1:33" x14ac:dyDescent="0.25">
      <c r="A123" s="14"/>
      <c r="B123" t="s">
        <v>502</v>
      </c>
      <c r="C123" t="str">
        <f t="shared" si="8"/>
        <v>PGEAsmCZ16</v>
      </c>
      <c r="D123" s="1" t="s">
        <v>506</v>
      </c>
      <c r="E123" s="1" t="str">
        <f t="shared" si="9"/>
        <v>PGE</v>
      </c>
      <c r="F123" s="1" t="str">
        <f t="shared" si="10"/>
        <v>PGE</v>
      </c>
      <c r="G123" s="1" t="str">
        <f t="shared" si="11"/>
        <v>Asm</v>
      </c>
      <c r="H123" s="1" t="s">
        <v>530</v>
      </c>
      <c r="I123" s="1" t="str">
        <f t="shared" si="12"/>
        <v>CZ16</v>
      </c>
      <c r="J123" s="1" t="s">
        <v>531</v>
      </c>
      <c r="L123" s="12" t="str">
        <f t="shared" si="7"/>
        <v>PGEAsmCZ162003</v>
      </c>
      <c r="M123" t="s">
        <v>565</v>
      </c>
      <c r="N123" s="1">
        <v>2003</v>
      </c>
      <c r="O123" s="19">
        <v>0.11563333333333332</v>
      </c>
      <c r="P123" t="str">
        <f t="shared" si="13"/>
        <v>03</v>
      </c>
      <c r="AE123" t="s">
        <v>566</v>
      </c>
      <c r="AF123" t="s">
        <v>567</v>
      </c>
      <c r="AG123">
        <v>887</v>
      </c>
    </row>
    <row r="124" spans="1:33" x14ac:dyDescent="0.25">
      <c r="A124" s="14"/>
      <c r="B124" t="s">
        <v>502</v>
      </c>
      <c r="C124" t="str">
        <f t="shared" si="8"/>
        <v>PGEAsmCZ16</v>
      </c>
      <c r="D124" s="1" t="s">
        <v>506</v>
      </c>
      <c r="E124" s="1" t="str">
        <f t="shared" si="9"/>
        <v>PGE</v>
      </c>
      <c r="F124" s="1" t="str">
        <f t="shared" si="10"/>
        <v>PGE</v>
      </c>
      <c r="G124" s="1" t="str">
        <f t="shared" si="11"/>
        <v>Asm</v>
      </c>
      <c r="H124" s="1" t="s">
        <v>530</v>
      </c>
      <c r="I124" s="1" t="str">
        <f t="shared" si="12"/>
        <v>CZ16</v>
      </c>
      <c r="J124" s="1" t="s">
        <v>531</v>
      </c>
      <c r="L124" s="12" t="str">
        <f t="shared" si="7"/>
        <v>PGEAsmCZ162007</v>
      </c>
      <c r="M124" t="s">
        <v>565</v>
      </c>
      <c r="N124" s="1">
        <v>2007</v>
      </c>
      <c r="O124" s="19">
        <v>6.1666666666666661E-2</v>
      </c>
      <c r="P124" t="str">
        <f t="shared" si="13"/>
        <v>07</v>
      </c>
      <c r="AE124" t="s">
        <v>566</v>
      </c>
      <c r="AF124" t="s">
        <v>568</v>
      </c>
      <c r="AG124">
        <v>457</v>
      </c>
    </row>
    <row r="125" spans="1:33" x14ac:dyDescent="0.25">
      <c r="A125" s="14"/>
      <c r="B125" t="s">
        <v>502</v>
      </c>
      <c r="C125" t="str">
        <f t="shared" si="8"/>
        <v>PGEAsmCZ16</v>
      </c>
      <c r="D125" s="1" t="s">
        <v>506</v>
      </c>
      <c r="E125" s="1" t="str">
        <f t="shared" si="9"/>
        <v>PGE</v>
      </c>
      <c r="F125" s="1" t="str">
        <f t="shared" si="10"/>
        <v>PGE</v>
      </c>
      <c r="G125" s="1" t="str">
        <f t="shared" si="11"/>
        <v>Asm</v>
      </c>
      <c r="H125" s="1" t="s">
        <v>530</v>
      </c>
      <c r="I125" s="1" t="str">
        <f t="shared" si="12"/>
        <v>CZ16</v>
      </c>
      <c r="J125" s="1" t="s">
        <v>531</v>
      </c>
      <c r="L125" s="12" t="str">
        <f t="shared" si="7"/>
        <v>PGEAsmCZ162011</v>
      </c>
      <c r="M125" t="s">
        <v>565</v>
      </c>
      <c r="N125" s="1">
        <v>2011</v>
      </c>
      <c r="O125" s="19">
        <v>6.1666666666666661E-2</v>
      </c>
      <c r="P125" t="str">
        <f t="shared" si="13"/>
        <v>11</v>
      </c>
    </row>
    <row r="126" spans="1:33" x14ac:dyDescent="0.25">
      <c r="A126" s="14"/>
      <c r="B126" t="s">
        <v>502</v>
      </c>
      <c r="C126" t="str">
        <f t="shared" si="8"/>
        <v>PGEAsmCZ16</v>
      </c>
      <c r="D126" s="1" t="s">
        <v>506</v>
      </c>
      <c r="E126" s="1" t="str">
        <f t="shared" si="9"/>
        <v>PGE</v>
      </c>
      <c r="F126" s="1" t="str">
        <f t="shared" si="10"/>
        <v>PGE</v>
      </c>
      <c r="G126" s="1" t="str">
        <f t="shared" si="11"/>
        <v>Asm</v>
      </c>
      <c r="H126" s="1" t="s">
        <v>530</v>
      </c>
      <c r="I126" s="1" t="str">
        <f t="shared" si="12"/>
        <v>CZ16</v>
      </c>
      <c r="J126" s="1" t="s">
        <v>531</v>
      </c>
      <c r="L126" s="12" t="str">
        <f t="shared" si="7"/>
        <v>PGEAsmCZ162014</v>
      </c>
      <c r="M126" t="s">
        <v>565</v>
      </c>
      <c r="N126" s="1">
        <v>2014</v>
      </c>
      <c r="O126" s="19">
        <v>3.0833333333333331E-2</v>
      </c>
      <c r="P126" t="str">
        <f t="shared" si="13"/>
        <v>14</v>
      </c>
    </row>
    <row r="127" spans="1:33" x14ac:dyDescent="0.25">
      <c r="A127" s="14"/>
      <c r="B127" t="s">
        <v>502</v>
      </c>
      <c r="C127" t="str">
        <f t="shared" si="8"/>
        <v>PGEECCCZ01</v>
      </c>
      <c r="D127" s="1" t="s">
        <v>506</v>
      </c>
      <c r="E127" s="1" t="str">
        <f t="shared" si="9"/>
        <v>PGE</v>
      </c>
      <c r="F127" s="1" t="str">
        <f t="shared" si="10"/>
        <v>PGE</v>
      </c>
      <c r="G127" s="1" t="str">
        <f t="shared" si="11"/>
        <v>ECC</v>
      </c>
      <c r="H127" s="1" t="s">
        <v>530</v>
      </c>
      <c r="I127" s="1" t="str">
        <f t="shared" si="12"/>
        <v>CZ01</v>
      </c>
      <c r="J127" s="1" t="s">
        <v>531</v>
      </c>
      <c r="L127" s="12" t="str">
        <f t="shared" si="7"/>
        <v>PGEECCCZ011975</v>
      </c>
      <c r="M127" t="s">
        <v>569</v>
      </c>
      <c r="N127" s="1">
        <v>1975</v>
      </c>
      <c r="O127" s="19">
        <v>1.2984</v>
      </c>
      <c r="P127" t="str">
        <f t="shared" si="13"/>
        <v>75</v>
      </c>
      <c r="AE127" t="s">
        <v>570</v>
      </c>
      <c r="AF127" t="s">
        <v>567</v>
      </c>
      <c r="AG127">
        <v>10933</v>
      </c>
    </row>
    <row r="128" spans="1:33" x14ac:dyDescent="0.25">
      <c r="A128" s="14"/>
      <c r="B128" t="s">
        <v>502</v>
      </c>
      <c r="C128" t="str">
        <f t="shared" si="8"/>
        <v>PGEECCCZ01</v>
      </c>
      <c r="D128" s="1" t="s">
        <v>506</v>
      </c>
      <c r="E128" s="1" t="str">
        <f t="shared" si="9"/>
        <v>PGE</v>
      </c>
      <c r="F128" s="1" t="str">
        <f t="shared" si="10"/>
        <v>PGE</v>
      </c>
      <c r="G128" s="1" t="str">
        <f t="shared" si="11"/>
        <v>ECC</v>
      </c>
      <c r="H128" s="1" t="s">
        <v>530</v>
      </c>
      <c r="I128" s="1" t="str">
        <f t="shared" si="12"/>
        <v>CZ01</v>
      </c>
      <c r="J128" s="1" t="s">
        <v>531</v>
      </c>
      <c r="L128" s="12" t="str">
        <f t="shared" si="7"/>
        <v>PGEECCCZ011985</v>
      </c>
      <c r="M128" t="s">
        <v>569</v>
      </c>
      <c r="N128" s="1">
        <v>1985</v>
      </c>
      <c r="O128" s="19">
        <v>0.23619999999999999</v>
      </c>
      <c r="P128" t="str">
        <f t="shared" si="13"/>
        <v>85</v>
      </c>
      <c r="AE128" t="s">
        <v>570</v>
      </c>
      <c r="AF128" t="s">
        <v>568</v>
      </c>
      <c r="AG128">
        <v>4221</v>
      </c>
    </row>
    <row r="129" spans="1:33" x14ac:dyDescent="0.25">
      <c r="A129" s="14"/>
      <c r="B129" t="s">
        <v>502</v>
      </c>
      <c r="C129" t="str">
        <f t="shared" si="8"/>
        <v>PGEECCCZ01</v>
      </c>
      <c r="D129" s="1" t="s">
        <v>506</v>
      </c>
      <c r="E129" s="1" t="str">
        <f t="shared" si="9"/>
        <v>PGE</v>
      </c>
      <c r="F129" s="1" t="str">
        <f t="shared" si="10"/>
        <v>PGE</v>
      </c>
      <c r="G129" s="1" t="str">
        <f t="shared" si="11"/>
        <v>ECC</v>
      </c>
      <c r="H129" s="1" t="s">
        <v>530</v>
      </c>
      <c r="I129" s="1" t="str">
        <f t="shared" si="12"/>
        <v>CZ01</v>
      </c>
      <c r="J129" s="1" t="s">
        <v>531</v>
      </c>
      <c r="L129" s="12" t="str">
        <f t="shared" si="7"/>
        <v>PGEECCCZ011996</v>
      </c>
      <c r="M129" t="s">
        <v>569</v>
      </c>
      <c r="N129" s="1">
        <v>1996</v>
      </c>
      <c r="O129" s="19">
        <v>0.11899999999999999</v>
      </c>
      <c r="P129" t="str">
        <f t="shared" si="13"/>
        <v>96</v>
      </c>
      <c r="AE129" t="s">
        <v>570</v>
      </c>
      <c r="AF129" t="s">
        <v>571</v>
      </c>
      <c r="AG129">
        <v>1233</v>
      </c>
    </row>
    <row r="130" spans="1:33" x14ac:dyDescent="0.25">
      <c r="A130" s="14"/>
      <c r="B130" t="s">
        <v>502</v>
      </c>
      <c r="C130" t="str">
        <f t="shared" si="8"/>
        <v>PGEECCCZ01</v>
      </c>
      <c r="D130" s="1" t="s">
        <v>506</v>
      </c>
      <c r="E130" s="1" t="str">
        <f t="shared" si="9"/>
        <v>PGE</v>
      </c>
      <c r="F130" s="1" t="str">
        <f t="shared" si="10"/>
        <v>PGE</v>
      </c>
      <c r="G130" s="1" t="str">
        <f t="shared" si="11"/>
        <v>ECC</v>
      </c>
      <c r="H130" s="1" t="s">
        <v>530</v>
      </c>
      <c r="I130" s="1" t="str">
        <f t="shared" si="12"/>
        <v>CZ01</v>
      </c>
      <c r="J130" s="1" t="s">
        <v>531</v>
      </c>
      <c r="L130" s="12" t="str">
        <f t="shared" si="7"/>
        <v>PGEECCCZ012003</v>
      </c>
      <c r="M130" t="s">
        <v>569</v>
      </c>
      <c r="N130" s="1">
        <v>2003</v>
      </c>
      <c r="O130" s="19">
        <v>4.3150000000000001E-2</v>
      </c>
      <c r="P130" t="str">
        <f t="shared" si="13"/>
        <v>03</v>
      </c>
      <c r="AE130" t="s">
        <v>570</v>
      </c>
      <c r="AF130" t="s">
        <v>572</v>
      </c>
      <c r="AG130">
        <v>187</v>
      </c>
    </row>
    <row r="131" spans="1:33" x14ac:dyDescent="0.25">
      <c r="A131" s="14"/>
      <c r="B131" t="s">
        <v>502</v>
      </c>
      <c r="C131" t="str">
        <f t="shared" si="8"/>
        <v>PGEECCCZ01</v>
      </c>
      <c r="D131" s="1" t="s">
        <v>506</v>
      </c>
      <c r="E131" s="1" t="str">
        <f t="shared" si="9"/>
        <v>PGE</v>
      </c>
      <c r="F131" s="1" t="str">
        <f t="shared" si="10"/>
        <v>PGE</v>
      </c>
      <c r="G131" s="1" t="str">
        <f t="shared" si="11"/>
        <v>ECC</v>
      </c>
      <c r="H131" s="1" t="s">
        <v>530</v>
      </c>
      <c r="I131" s="1" t="str">
        <f t="shared" si="12"/>
        <v>CZ01</v>
      </c>
      <c r="J131" s="1" t="s">
        <v>531</v>
      </c>
      <c r="L131" s="12" t="str">
        <f t="shared" si="7"/>
        <v>PGEECCCZ012007</v>
      </c>
      <c r="M131" t="s">
        <v>569</v>
      </c>
      <c r="N131" s="1">
        <v>2007</v>
      </c>
      <c r="O131" s="19">
        <v>3.1899999999999998E-2</v>
      </c>
      <c r="P131" t="str">
        <f t="shared" si="13"/>
        <v>07</v>
      </c>
      <c r="AE131" t="s">
        <v>573</v>
      </c>
      <c r="AF131" t="s">
        <v>567</v>
      </c>
      <c r="AG131">
        <v>9176</v>
      </c>
    </row>
    <row r="132" spans="1:33" x14ac:dyDescent="0.25">
      <c r="A132" s="14"/>
      <c r="B132" t="s">
        <v>502</v>
      </c>
      <c r="C132" t="str">
        <f t="shared" si="8"/>
        <v>PGEECCCZ01</v>
      </c>
      <c r="D132" s="1" t="s">
        <v>506</v>
      </c>
      <c r="E132" s="1" t="str">
        <f t="shared" si="9"/>
        <v>PGE</v>
      </c>
      <c r="F132" s="1" t="str">
        <f t="shared" si="10"/>
        <v>PGE</v>
      </c>
      <c r="G132" s="1" t="str">
        <f t="shared" si="11"/>
        <v>ECC</v>
      </c>
      <c r="H132" s="1" t="s">
        <v>530</v>
      </c>
      <c r="I132" s="1" t="str">
        <f t="shared" si="12"/>
        <v>CZ01</v>
      </c>
      <c r="J132" s="1" t="s">
        <v>531</v>
      </c>
      <c r="L132" s="12" t="str">
        <f t="shared" si="7"/>
        <v>PGEECCCZ012011</v>
      </c>
      <c r="M132" t="s">
        <v>569</v>
      </c>
      <c r="N132" s="1">
        <v>2011</v>
      </c>
      <c r="O132" s="19">
        <v>3.1899999999999998E-2</v>
      </c>
      <c r="P132" t="str">
        <f t="shared" si="13"/>
        <v>11</v>
      </c>
      <c r="AE132" t="s">
        <v>573</v>
      </c>
      <c r="AF132" t="s">
        <v>568</v>
      </c>
      <c r="AG132">
        <v>4284</v>
      </c>
    </row>
    <row r="133" spans="1:33" x14ac:dyDescent="0.25">
      <c r="A133" s="14"/>
      <c r="B133" t="s">
        <v>502</v>
      </c>
      <c r="C133" t="str">
        <f t="shared" si="8"/>
        <v>PGEECCCZ01</v>
      </c>
      <c r="D133" s="1" t="s">
        <v>506</v>
      </c>
      <c r="E133" s="1" t="str">
        <f t="shared" si="9"/>
        <v>PGE</v>
      </c>
      <c r="F133" s="1" t="str">
        <f t="shared" si="10"/>
        <v>PGE</v>
      </c>
      <c r="G133" s="1" t="str">
        <f t="shared" si="11"/>
        <v>ECC</v>
      </c>
      <c r="H133" s="1" t="s">
        <v>530</v>
      </c>
      <c r="I133" s="1" t="str">
        <f t="shared" si="12"/>
        <v>CZ01</v>
      </c>
      <c r="J133" s="1" t="s">
        <v>531</v>
      </c>
      <c r="L133" s="12" t="str">
        <f t="shared" si="7"/>
        <v>PGEECCCZ012014</v>
      </c>
      <c r="M133" t="s">
        <v>569</v>
      </c>
      <c r="N133" s="1">
        <v>2014</v>
      </c>
      <c r="O133" s="19">
        <v>1.5949999999999999E-2</v>
      </c>
      <c r="P133" t="str">
        <f t="shared" si="13"/>
        <v>14</v>
      </c>
      <c r="AE133" t="s">
        <v>573</v>
      </c>
      <c r="AF133" t="s">
        <v>571</v>
      </c>
      <c r="AG133">
        <v>367</v>
      </c>
    </row>
    <row r="134" spans="1:33" x14ac:dyDescent="0.25">
      <c r="A134" s="14"/>
      <c r="B134" t="s">
        <v>502</v>
      </c>
      <c r="C134" t="str">
        <f t="shared" si="8"/>
        <v>PGEECCCZ02</v>
      </c>
      <c r="D134" s="1" t="s">
        <v>506</v>
      </c>
      <c r="E134" s="1" t="str">
        <f t="shared" si="9"/>
        <v>PGE</v>
      </c>
      <c r="F134" s="1" t="str">
        <f t="shared" si="10"/>
        <v>PGE</v>
      </c>
      <c r="G134" s="1" t="str">
        <f t="shared" si="11"/>
        <v>ECC</v>
      </c>
      <c r="H134" s="1" t="s">
        <v>530</v>
      </c>
      <c r="I134" s="1" t="str">
        <f t="shared" si="12"/>
        <v>CZ02</v>
      </c>
      <c r="J134" s="1" t="s">
        <v>531</v>
      </c>
      <c r="L134" s="12" t="str">
        <f t="shared" si="7"/>
        <v>PGEECCCZ021975</v>
      </c>
      <c r="M134" t="s">
        <v>574</v>
      </c>
      <c r="N134" s="1">
        <v>1975</v>
      </c>
      <c r="O134" s="19">
        <v>2.8526500000000001</v>
      </c>
      <c r="P134" t="str">
        <f t="shared" si="13"/>
        <v>75</v>
      </c>
      <c r="AE134" t="s">
        <v>573</v>
      </c>
      <c r="AF134" t="s">
        <v>572</v>
      </c>
      <c r="AG134">
        <v>63</v>
      </c>
    </row>
    <row r="135" spans="1:33" x14ac:dyDescent="0.25">
      <c r="A135" s="14"/>
      <c r="B135" t="s">
        <v>502</v>
      </c>
      <c r="C135" t="str">
        <f t="shared" si="8"/>
        <v>PGEECCCZ02</v>
      </c>
      <c r="D135" s="1" t="s">
        <v>506</v>
      </c>
      <c r="E135" s="1" t="str">
        <f t="shared" si="9"/>
        <v>PGE</v>
      </c>
      <c r="F135" s="1" t="str">
        <f t="shared" si="10"/>
        <v>PGE</v>
      </c>
      <c r="G135" s="1" t="str">
        <f t="shared" si="11"/>
        <v>ECC</v>
      </c>
      <c r="H135" s="1" t="s">
        <v>530</v>
      </c>
      <c r="I135" s="1" t="str">
        <f t="shared" si="12"/>
        <v>CZ02</v>
      </c>
      <c r="J135" s="1" t="s">
        <v>531</v>
      </c>
      <c r="L135" s="12" t="str">
        <f t="shared" si="7"/>
        <v>PGEECCCZ021985</v>
      </c>
      <c r="M135" t="s">
        <v>574</v>
      </c>
      <c r="N135" s="1">
        <v>1985</v>
      </c>
      <c r="O135" s="19">
        <v>0.68505000000000005</v>
      </c>
      <c r="P135" t="str">
        <f t="shared" si="13"/>
        <v>85</v>
      </c>
      <c r="AE135" t="s">
        <v>575</v>
      </c>
      <c r="AF135" t="s">
        <v>567</v>
      </c>
      <c r="AG135">
        <v>6455</v>
      </c>
    </row>
    <row r="136" spans="1:33" x14ac:dyDescent="0.25">
      <c r="A136" s="14"/>
      <c r="B136" t="s">
        <v>502</v>
      </c>
      <c r="C136" t="str">
        <f t="shared" si="8"/>
        <v>PGEECCCZ02</v>
      </c>
      <c r="D136" s="1" t="s">
        <v>506</v>
      </c>
      <c r="E136" s="1" t="str">
        <f t="shared" si="9"/>
        <v>PGE</v>
      </c>
      <c r="F136" s="1" t="str">
        <f t="shared" si="10"/>
        <v>PGE</v>
      </c>
      <c r="G136" s="1" t="str">
        <f t="shared" si="11"/>
        <v>ECC</v>
      </c>
      <c r="H136" s="1" t="s">
        <v>530</v>
      </c>
      <c r="I136" s="1" t="str">
        <f t="shared" si="12"/>
        <v>CZ02</v>
      </c>
      <c r="J136" s="1" t="s">
        <v>531</v>
      </c>
      <c r="L136" s="12" t="str">
        <f t="shared" si="7"/>
        <v>PGEECCCZ021996</v>
      </c>
      <c r="M136" t="s">
        <v>574</v>
      </c>
      <c r="N136" s="1">
        <v>1996</v>
      </c>
      <c r="O136" s="19">
        <v>0.3967</v>
      </c>
      <c r="P136" t="str">
        <f t="shared" si="13"/>
        <v>96</v>
      </c>
      <c r="AE136" t="s">
        <v>575</v>
      </c>
      <c r="AF136" t="s">
        <v>568</v>
      </c>
      <c r="AG136">
        <v>2213</v>
      </c>
    </row>
    <row r="137" spans="1:33" x14ac:dyDescent="0.25">
      <c r="A137" s="14"/>
      <c r="B137" t="s">
        <v>502</v>
      </c>
      <c r="C137" t="str">
        <f t="shared" si="8"/>
        <v>PGEECCCZ02</v>
      </c>
      <c r="D137" s="1" t="s">
        <v>506</v>
      </c>
      <c r="E137" s="1" t="str">
        <f t="shared" si="9"/>
        <v>PGE</v>
      </c>
      <c r="F137" s="1" t="str">
        <f t="shared" si="10"/>
        <v>PGE</v>
      </c>
      <c r="G137" s="1" t="str">
        <f t="shared" si="11"/>
        <v>ECC</v>
      </c>
      <c r="H137" s="1" t="s">
        <v>530</v>
      </c>
      <c r="I137" s="1" t="str">
        <f t="shared" si="12"/>
        <v>CZ02</v>
      </c>
      <c r="J137" s="1" t="s">
        <v>531</v>
      </c>
      <c r="L137" s="12" t="str">
        <f t="shared" si="7"/>
        <v>PGEECCCZ022003</v>
      </c>
      <c r="M137" t="s">
        <v>574</v>
      </c>
      <c r="N137" s="1">
        <v>2003</v>
      </c>
      <c r="O137" s="19">
        <v>0.38729999999999998</v>
      </c>
      <c r="P137" t="str">
        <f t="shared" si="13"/>
        <v>03</v>
      </c>
      <c r="AE137" t="s">
        <v>575</v>
      </c>
      <c r="AF137" t="s">
        <v>571</v>
      </c>
      <c r="AG137">
        <v>2171</v>
      </c>
    </row>
    <row r="138" spans="1:33" x14ac:dyDescent="0.25">
      <c r="A138" s="14"/>
      <c r="B138" t="s">
        <v>502</v>
      </c>
      <c r="C138" t="str">
        <f t="shared" si="8"/>
        <v>PGEECCCZ02</v>
      </c>
      <c r="D138" s="1" t="s">
        <v>506</v>
      </c>
      <c r="E138" s="1" t="str">
        <f t="shared" si="9"/>
        <v>PGE</v>
      </c>
      <c r="F138" s="1" t="str">
        <f t="shared" si="10"/>
        <v>PGE</v>
      </c>
      <c r="G138" s="1" t="str">
        <f t="shared" si="11"/>
        <v>ECC</v>
      </c>
      <c r="H138" s="1" t="s">
        <v>530</v>
      </c>
      <c r="I138" s="1" t="str">
        <f t="shared" si="12"/>
        <v>CZ02</v>
      </c>
      <c r="J138" s="1" t="s">
        <v>531</v>
      </c>
      <c r="L138" s="12" t="str">
        <f t="shared" si="7"/>
        <v>PGEECCCZ022007</v>
      </c>
      <c r="M138" t="s">
        <v>574</v>
      </c>
      <c r="N138" s="1">
        <v>2007</v>
      </c>
      <c r="O138" s="19">
        <v>0.15060000000000001</v>
      </c>
      <c r="P138" t="str">
        <f t="shared" si="13"/>
        <v>07</v>
      </c>
      <c r="AE138" t="s">
        <v>575</v>
      </c>
      <c r="AF138" t="s">
        <v>572</v>
      </c>
      <c r="AG138">
        <v>560</v>
      </c>
    </row>
    <row r="139" spans="1:33" x14ac:dyDescent="0.25">
      <c r="A139" s="14"/>
      <c r="B139" t="s">
        <v>502</v>
      </c>
      <c r="C139" t="str">
        <f t="shared" si="8"/>
        <v>PGEECCCZ02</v>
      </c>
      <c r="D139" s="1" t="s">
        <v>506</v>
      </c>
      <c r="E139" s="1" t="str">
        <f t="shared" si="9"/>
        <v>PGE</v>
      </c>
      <c r="F139" s="1" t="str">
        <f t="shared" si="10"/>
        <v>PGE</v>
      </c>
      <c r="G139" s="1" t="str">
        <f t="shared" si="11"/>
        <v>ECC</v>
      </c>
      <c r="H139" s="1" t="s">
        <v>530</v>
      </c>
      <c r="I139" s="1" t="str">
        <f t="shared" si="12"/>
        <v>CZ02</v>
      </c>
      <c r="J139" s="1" t="s">
        <v>531</v>
      </c>
      <c r="L139" s="12" t="str">
        <f t="shared" si="7"/>
        <v>PGEECCCZ022011</v>
      </c>
      <c r="M139" t="s">
        <v>574</v>
      </c>
      <c r="N139" s="1">
        <v>2011</v>
      </c>
      <c r="O139" s="19">
        <v>0.15060000000000001</v>
      </c>
      <c r="P139" t="str">
        <f t="shared" si="13"/>
        <v>11</v>
      </c>
      <c r="AE139" t="s">
        <v>576</v>
      </c>
      <c r="AF139" t="s">
        <v>567</v>
      </c>
      <c r="AG139">
        <v>6736</v>
      </c>
    </row>
    <row r="140" spans="1:33" x14ac:dyDescent="0.25">
      <c r="A140" s="14"/>
      <c r="B140" t="s">
        <v>502</v>
      </c>
      <c r="C140" t="str">
        <f t="shared" si="8"/>
        <v>PGEECCCZ02</v>
      </c>
      <c r="D140" s="1" t="s">
        <v>506</v>
      </c>
      <c r="E140" s="1" t="str">
        <f t="shared" si="9"/>
        <v>PGE</v>
      </c>
      <c r="F140" s="1" t="str">
        <f t="shared" si="10"/>
        <v>PGE</v>
      </c>
      <c r="G140" s="1" t="str">
        <f t="shared" si="11"/>
        <v>ECC</v>
      </c>
      <c r="H140" s="1" t="s">
        <v>530</v>
      </c>
      <c r="I140" s="1" t="str">
        <f t="shared" si="12"/>
        <v>CZ02</v>
      </c>
      <c r="J140" s="1" t="s">
        <v>531</v>
      </c>
      <c r="L140" s="12" t="str">
        <f t="shared" si="7"/>
        <v>PGEECCCZ022014</v>
      </c>
      <c r="M140" t="s">
        <v>574</v>
      </c>
      <c r="N140" s="1">
        <v>2014</v>
      </c>
      <c r="O140" s="19">
        <v>7.5300000000000006E-2</v>
      </c>
      <c r="P140" t="str">
        <f t="shared" si="13"/>
        <v>14</v>
      </c>
      <c r="AE140" t="s">
        <v>576</v>
      </c>
      <c r="AF140" t="s">
        <v>568</v>
      </c>
      <c r="AG140">
        <v>3463</v>
      </c>
    </row>
    <row r="141" spans="1:33" x14ac:dyDescent="0.25">
      <c r="A141" s="14"/>
      <c r="B141" t="s">
        <v>502</v>
      </c>
      <c r="C141" t="str">
        <f t="shared" si="8"/>
        <v>PGEECCCZ03</v>
      </c>
      <c r="D141" s="1" t="s">
        <v>506</v>
      </c>
      <c r="E141" s="1" t="str">
        <f t="shared" si="9"/>
        <v>PGE</v>
      </c>
      <c r="F141" s="1" t="str">
        <f t="shared" si="10"/>
        <v>PGE</v>
      </c>
      <c r="G141" s="1" t="str">
        <f t="shared" si="11"/>
        <v>ECC</v>
      </c>
      <c r="H141" s="1" t="s">
        <v>530</v>
      </c>
      <c r="I141" s="1" t="str">
        <f t="shared" si="12"/>
        <v>CZ03</v>
      </c>
      <c r="J141" s="1" t="s">
        <v>531</v>
      </c>
      <c r="L141" s="12" t="str">
        <f t="shared" si="7"/>
        <v>PGEECCCZ031975</v>
      </c>
      <c r="M141" t="s">
        <v>577</v>
      </c>
      <c r="N141" s="1">
        <v>1975</v>
      </c>
      <c r="O141" s="19">
        <v>15.601150000000001</v>
      </c>
      <c r="P141" t="str">
        <f t="shared" si="13"/>
        <v>75</v>
      </c>
      <c r="AE141" t="s">
        <v>576</v>
      </c>
      <c r="AF141" t="s">
        <v>571</v>
      </c>
      <c r="AG141">
        <v>538</v>
      </c>
    </row>
    <row r="142" spans="1:33" x14ac:dyDescent="0.25">
      <c r="A142" s="14"/>
      <c r="B142" t="s">
        <v>502</v>
      </c>
      <c r="C142" t="str">
        <f t="shared" si="8"/>
        <v>PGEECCCZ03</v>
      </c>
      <c r="D142" s="1" t="s">
        <v>506</v>
      </c>
      <c r="E142" s="1" t="str">
        <f t="shared" si="9"/>
        <v>PGE</v>
      </c>
      <c r="F142" s="1" t="str">
        <f t="shared" si="10"/>
        <v>PGE</v>
      </c>
      <c r="G142" s="1" t="str">
        <f t="shared" si="11"/>
        <v>ECC</v>
      </c>
      <c r="H142" s="1" t="s">
        <v>530</v>
      </c>
      <c r="I142" s="1" t="str">
        <f t="shared" si="12"/>
        <v>CZ03</v>
      </c>
      <c r="J142" s="1" t="s">
        <v>531</v>
      </c>
      <c r="L142" s="12" t="str">
        <f t="shared" si="7"/>
        <v>PGEECCCZ031985</v>
      </c>
      <c r="M142" t="s">
        <v>577</v>
      </c>
      <c r="N142" s="1">
        <v>1985</v>
      </c>
      <c r="O142" s="19">
        <v>2.6616499999999998</v>
      </c>
      <c r="P142" t="str">
        <f t="shared" si="13"/>
        <v>85</v>
      </c>
      <c r="AE142" t="s">
        <v>576</v>
      </c>
      <c r="AF142" t="s">
        <v>572</v>
      </c>
      <c r="AG142">
        <v>49</v>
      </c>
    </row>
    <row r="143" spans="1:33" x14ac:dyDescent="0.25">
      <c r="A143" s="14"/>
      <c r="B143" t="s">
        <v>502</v>
      </c>
      <c r="C143" t="str">
        <f t="shared" si="8"/>
        <v>PGEECCCZ03</v>
      </c>
      <c r="D143" s="1" t="s">
        <v>506</v>
      </c>
      <c r="E143" s="1" t="str">
        <f t="shared" si="9"/>
        <v>PGE</v>
      </c>
      <c r="F143" s="1" t="str">
        <f t="shared" si="10"/>
        <v>PGE</v>
      </c>
      <c r="G143" s="1" t="str">
        <f t="shared" si="11"/>
        <v>ECC</v>
      </c>
      <c r="H143" s="1" t="s">
        <v>530</v>
      </c>
      <c r="I143" s="1" t="str">
        <f t="shared" si="12"/>
        <v>CZ03</v>
      </c>
      <c r="J143" s="1" t="s">
        <v>531</v>
      </c>
      <c r="L143" s="12" t="str">
        <f t="shared" ref="L143:L206" si="14">C143&amp;N143</f>
        <v>PGEECCCZ031996</v>
      </c>
      <c r="M143" t="s">
        <v>577</v>
      </c>
      <c r="N143" s="1">
        <v>1996</v>
      </c>
      <c r="O143" s="19">
        <v>2.0825</v>
      </c>
      <c r="P143" t="str">
        <f t="shared" si="13"/>
        <v>96</v>
      </c>
      <c r="AE143" t="s">
        <v>578</v>
      </c>
      <c r="AF143" t="s">
        <v>567</v>
      </c>
      <c r="AG143">
        <v>23372</v>
      </c>
    </row>
    <row r="144" spans="1:33" x14ac:dyDescent="0.25">
      <c r="A144" s="14"/>
      <c r="B144" t="s">
        <v>502</v>
      </c>
      <c r="C144" t="str">
        <f t="shared" ref="C144:C207" si="15">F144&amp;G144&amp;I144</f>
        <v>PGEECCCZ03</v>
      </c>
      <c r="D144" s="1" t="s">
        <v>506</v>
      </c>
      <c r="E144" s="1" t="str">
        <f t="shared" ref="E144:E207" si="16">+F144</f>
        <v>PGE</v>
      </c>
      <c r="F144" s="1" t="str">
        <f t="shared" ref="F144:F207" si="17">LEFT(M144,3)</f>
        <v>PGE</v>
      </c>
      <c r="G144" s="1" t="str">
        <f t="shared" ref="G144:G207" si="18">MID(M144,4,3)</f>
        <v>ECC</v>
      </c>
      <c r="H144" s="1" t="s">
        <v>530</v>
      </c>
      <c r="I144" s="1" t="str">
        <f t="shared" ref="I144:I207" si="19">RIGHT(M144,4)</f>
        <v>CZ03</v>
      </c>
      <c r="J144" s="1" t="s">
        <v>531</v>
      </c>
      <c r="L144" s="12" t="str">
        <f t="shared" si="14"/>
        <v>PGEECCCZ032003</v>
      </c>
      <c r="M144" t="s">
        <v>577</v>
      </c>
      <c r="N144" s="1">
        <v>2003</v>
      </c>
      <c r="O144" s="19">
        <v>1.6429499999999999</v>
      </c>
      <c r="P144" t="str">
        <f t="shared" ref="P144:P207" si="20">RIGHT(N144,2)</f>
        <v>03</v>
      </c>
      <c r="AE144" t="s">
        <v>578</v>
      </c>
      <c r="AF144" t="s">
        <v>568</v>
      </c>
      <c r="AG144">
        <v>23091</v>
      </c>
    </row>
    <row r="145" spans="1:33" x14ac:dyDescent="0.25">
      <c r="A145" s="14"/>
      <c r="B145" t="s">
        <v>502</v>
      </c>
      <c r="C145" t="str">
        <f t="shared" si="15"/>
        <v>PGEECCCZ03</v>
      </c>
      <c r="D145" s="1" t="s">
        <v>506</v>
      </c>
      <c r="E145" s="1" t="str">
        <f t="shared" si="16"/>
        <v>PGE</v>
      </c>
      <c r="F145" s="1" t="str">
        <f t="shared" si="17"/>
        <v>PGE</v>
      </c>
      <c r="G145" s="1" t="str">
        <f t="shared" si="18"/>
        <v>ECC</v>
      </c>
      <c r="H145" s="1" t="s">
        <v>530</v>
      </c>
      <c r="I145" s="1" t="str">
        <f t="shared" si="19"/>
        <v>CZ03</v>
      </c>
      <c r="J145" s="1" t="s">
        <v>531</v>
      </c>
      <c r="L145" s="12" t="str">
        <f t="shared" si="14"/>
        <v>PGEECCCZ032007</v>
      </c>
      <c r="M145" t="s">
        <v>577</v>
      </c>
      <c r="N145" s="1">
        <v>2007</v>
      </c>
      <c r="O145" s="19">
        <v>0.57350000000000001</v>
      </c>
      <c r="P145" t="str">
        <f t="shared" si="20"/>
        <v>07</v>
      </c>
      <c r="AE145" t="s">
        <v>578</v>
      </c>
      <c r="AF145" t="s">
        <v>571</v>
      </c>
      <c r="AG145">
        <v>2290</v>
      </c>
    </row>
    <row r="146" spans="1:33" x14ac:dyDescent="0.25">
      <c r="A146" s="14"/>
      <c r="B146" t="s">
        <v>502</v>
      </c>
      <c r="C146" t="str">
        <f t="shared" si="15"/>
        <v>PGEECCCZ03</v>
      </c>
      <c r="D146" s="1" t="s">
        <v>506</v>
      </c>
      <c r="E146" s="1" t="str">
        <f t="shared" si="16"/>
        <v>PGE</v>
      </c>
      <c r="F146" s="1" t="str">
        <f t="shared" si="17"/>
        <v>PGE</v>
      </c>
      <c r="G146" s="1" t="str">
        <f t="shared" si="18"/>
        <v>ECC</v>
      </c>
      <c r="H146" s="1" t="s">
        <v>530</v>
      </c>
      <c r="I146" s="1" t="str">
        <f t="shared" si="19"/>
        <v>CZ03</v>
      </c>
      <c r="J146" s="1" t="s">
        <v>531</v>
      </c>
      <c r="L146" s="12" t="str">
        <f t="shared" si="14"/>
        <v>PGEECCCZ032011</v>
      </c>
      <c r="M146" t="s">
        <v>577</v>
      </c>
      <c r="N146" s="1">
        <v>2011</v>
      </c>
      <c r="O146" s="19">
        <v>0.57350000000000001</v>
      </c>
      <c r="P146" t="str">
        <f t="shared" si="20"/>
        <v>11</v>
      </c>
      <c r="AE146" t="s">
        <v>578</v>
      </c>
      <c r="AF146" t="s">
        <v>572</v>
      </c>
      <c r="AG146">
        <v>329</v>
      </c>
    </row>
    <row r="147" spans="1:33" x14ac:dyDescent="0.25">
      <c r="A147" s="14"/>
      <c r="B147" t="s">
        <v>502</v>
      </c>
      <c r="C147" t="str">
        <f t="shared" si="15"/>
        <v>PGEECCCZ03</v>
      </c>
      <c r="D147" s="1" t="s">
        <v>506</v>
      </c>
      <c r="E147" s="1" t="str">
        <f t="shared" si="16"/>
        <v>PGE</v>
      </c>
      <c r="F147" s="1" t="str">
        <f t="shared" si="17"/>
        <v>PGE</v>
      </c>
      <c r="G147" s="1" t="str">
        <f t="shared" si="18"/>
        <v>ECC</v>
      </c>
      <c r="H147" s="1" t="s">
        <v>530</v>
      </c>
      <c r="I147" s="1" t="str">
        <f t="shared" si="19"/>
        <v>CZ03</v>
      </c>
      <c r="J147" s="1" t="s">
        <v>531</v>
      </c>
      <c r="L147" s="12" t="str">
        <f t="shared" si="14"/>
        <v>PGEECCCZ032014</v>
      </c>
      <c r="M147" t="s">
        <v>577</v>
      </c>
      <c r="N147" s="1">
        <v>2014</v>
      </c>
      <c r="O147" s="19">
        <v>0.28675</v>
      </c>
      <c r="P147" t="str">
        <f t="shared" si="20"/>
        <v>14</v>
      </c>
      <c r="AE147" t="s">
        <v>579</v>
      </c>
      <c r="AF147" t="s">
        <v>567</v>
      </c>
      <c r="AG147">
        <v>18964</v>
      </c>
    </row>
    <row r="148" spans="1:33" x14ac:dyDescent="0.25">
      <c r="A148" s="14"/>
      <c r="B148" t="s">
        <v>502</v>
      </c>
      <c r="C148" t="str">
        <f t="shared" si="15"/>
        <v>PGEECCCZ04</v>
      </c>
      <c r="D148" s="1" t="s">
        <v>506</v>
      </c>
      <c r="E148" s="1" t="str">
        <f t="shared" si="16"/>
        <v>PGE</v>
      </c>
      <c r="F148" s="1" t="str">
        <f t="shared" si="17"/>
        <v>PGE</v>
      </c>
      <c r="G148" s="1" t="str">
        <f t="shared" si="18"/>
        <v>ECC</v>
      </c>
      <c r="H148" s="1" t="s">
        <v>530</v>
      </c>
      <c r="I148" s="1" t="str">
        <f t="shared" si="19"/>
        <v>CZ04</v>
      </c>
      <c r="J148" s="1" t="s">
        <v>531</v>
      </c>
      <c r="L148" s="12" t="str">
        <f t="shared" si="14"/>
        <v>PGEECCCZ041975</v>
      </c>
      <c r="M148" t="s">
        <v>580</v>
      </c>
      <c r="N148" s="1">
        <v>1975</v>
      </c>
      <c r="O148" s="19">
        <v>3.4178999999999999</v>
      </c>
      <c r="P148" t="str">
        <f t="shared" si="20"/>
        <v>75</v>
      </c>
      <c r="AE148" t="s">
        <v>579</v>
      </c>
      <c r="AF148" t="s">
        <v>568</v>
      </c>
      <c r="AG148">
        <v>9022</v>
      </c>
    </row>
    <row r="149" spans="1:33" x14ac:dyDescent="0.25">
      <c r="A149" s="14"/>
      <c r="B149" t="s">
        <v>502</v>
      </c>
      <c r="C149" t="str">
        <f t="shared" si="15"/>
        <v>PGEECCCZ04</v>
      </c>
      <c r="D149" s="1" t="s">
        <v>506</v>
      </c>
      <c r="E149" s="1" t="str">
        <f t="shared" si="16"/>
        <v>PGE</v>
      </c>
      <c r="F149" s="1" t="str">
        <f t="shared" si="17"/>
        <v>PGE</v>
      </c>
      <c r="G149" s="1" t="str">
        <f t="shared" si="18"/>
        <v>ECC</v>
      </c>
      <c r="H149" s="1" t="s">
        <v>530</v>
      </c>
      <c r="I149" s="1" t="str">
        <f t="shared" si="19"/>
        <v>CZ04</v>
      </c>
      <c r="J149" s="1" t="s">
        <v>531</v>
      </c>
      <c r="L149" s="12" t="str">
        <f t="shared" si="14"/>
        <v>PGEECCCZ041985</v>
      </c>
      <c r="M149" t="s">
        <v>580</v>
      </c>
      <c r="N149" s="1">
        <v>1985</v>
      </c>
      <c r="O149" s="19">
        <v>0.88544999999999996</v>
      </c>
      <c r="P149" t="str">
        <f t="shared" si="20"/>
        <v>85</v>
      </c>
      <c r="AE149" t="s">
        <v>579</v>
      </c>
      <c r="AF149" t="s">
        <v>571</v>
      </c>
      <c r="AG149">
        <v>1738</v>
      </c>
    </row>
    <row r="150" spans="1:33" x14ac:dyDescent="0.25">
      <c r="A150" s="14"/>
      <c r="B150" t="s">
        <v>502</v>
      </c>
      <c r="C150" t="str">
        <f t="shared" si="15"/>
        <v>PGEECCCZ04</v>
      </c>
      <c r="D150" s="1" t="s">
        <v>506</v>
      </c>
      <c r="E150" s="1" t="str">
        <f t="shared" si="16"/>
        <v>PGE</v>
      </c>
      <c r="F150" s="1" t="str">
        <f t="shared" si="17"/>
        <v>PGE</v>
      </c>
      <c r="G150" s="1" t="str">
        <f t="shared" si="18"/>
        <v>ECC</v>
      </c>
      <c r="H150" s="1" t="s">
        <v>530</v>
      </c>
      <c r="I150" s="1" t="str">
        <f t="shared" si="19"/>
        <v>CZ04</v>
      </c>
      <c r="J150" s="1" t="s">
        <v>531</v>
      </c>
      <c r="L150" s="12" t="str">
        <f t="shared" si="14"/>
        <v>PGEECCCZ041996</v>
      </c>
      <c r="M150" t="s">
        <v>580</v>
      </c>
      <c r="N150" s="1">
        <v>1996</v>
      </c>
      <c r="O150" s="19">
        <v>0.50105</v>
      </c>
      <c r="P150" t="str">
        <f t="shared" si="20"/>
        <v>96</v>
      </c>
      <c r="AE150" t="s">
        <v>579</v>
      </c>
      <c r="AF150" t="s">
        <v>572</v>
      </c>
      <c r="AG150">
        <v>327</v>
      </c>
    </row>
    <row r="151" spans="1:33" x14ac:dyDescent="0.25">
      <c r="A151" s="14"/>
      <c r="B151" t="s">
        <v>502</v>
      </c>
      <c r="C151" t="str">
        <f t="shared" si="15"/>
        <v>PGEECCCZ04</v>
      </c>
      <c r="D151" s="1" t="s">
        <v>506</v>
      </c>
      <c r="E151" s="1" t="str">
        <f t="shared" si="16"/>
        <v>PGE</v>
      </c>
      <c r="F151" s="1" t="str">
        <f t="shared" si="17"/>
        <v>PGE</v>
      </c>
      <c r="G151" s="1" t="str">
        <f t="shared" si="18"/>
        <v>ECC</v>
      </c>
      <c r="H151" s="1" t="s">
        <v>530</v>
      </c>
      <c r="I151" s="1" t="str">
        <f t="shared" si="19"/>
        <v>CZ04</v>
      </c>
      <c r="J151" s="1" t="s">
        <v>531</v>
      </c>
      <c r="L151" s="12" t="str">
        <f t="shared" si="14"/>
        <v>PGEECCCZ042003</v>
      </c>
      <c r="M151" t="s">
        <v>580</v>
      </c>
      <c r="N151" s="1">
        <v>2003</v>
      </c>
      <c r="O151" s="19">
        <v>0.52947500000000003</v>
      </c>
      <c r="P151" t="str">
        <f t="shared" si="20"/>
        <v>03</v>
      </c>
      <c r="AE151" t="s">
        <v>581</v>
      </c>
      <c r="AF151" t="s">
        <v>567</v>
      </c>
      <c r="AG151">
        <v>20832</v>
      </c>
    </row>
    <row r="152" spans="1:33" x14ac:dyDescent="0.25">
      <c r="A152" s="14"/>
      <c r="B152" t="s">
        <v>502</v>
      </c>
      <c r="C152" t="str">
        <f t="shared" si="15"/>
        <v>PGEECCCZ04</v>
      </c>
      <c r="D152" s="1" t="s">
        <v>506</v>
      </c>
      <c r="E152" s="1" t="str">
        <f t="shared" si="16"/>
        <v>PGE</v>
      </c>
      <c r="F152" s="1" t="str">
        <f t="shared" si="17"/>
        <v>PGE</v>
      </c>
      <c r="G152" s="1" t="str">
        <f t="shared" si="18"/>
        <v>ECC</v>
      </c>
      <c r="H152" s="1" t="s">
        <v>530</v>
      </c>
      <c r="I152" s="1" t="str">
        <f t="shared" si="19"/>
        <v>CZ04</v>
      </c>
      <c r="J152" s="1" t="s">
        <v>531</v>
      </c>
      <c r="L152" s="12" t="str">
        <f t="shared" si="14"/>
        <v>PGEECCCZ042007</v>
      </c>
      <c r="M152" t="s">
        <v>580</v>
      </c>
      <c r="N152" s="1">
        <v>2007</v>
      </c>
      <c r="O152" s="19">
        <v>0.20252000000000001</v>
      </c>
      <c r="P152" t="str">
        <f t="shared" si="20"/>
        <v>07</v>
      </c>
      <c r="AE152" t="s">
        <v>581</v>
      </c>
      <c r="AF152" t="s">
        <v>568</v>
      </c>
      <c r="AG152">
        <v>6489</v>
      </c>
    </row>
    <row r="153" spans="1:33" x14ac:dyDescent="0.25">
      <c r="A153" s="14"/>
      <c r="B153" t="s">
        <v>502</v>
      </c>
      <c r="C153" t="str">
        <f t="shared" si="15"/>
        <v>PGEECCCZ04</v>
      </c>
      <c r="D153" s="1" t="s">
        <v>506</v>
      </c>
      <c r="E153" s="1" t="str">
        <f t="shared" si="16"/>
        <v>PGE</v>
      </c>
      <c r="F153" s="1" t="str">
        <f t="shared" si="17"/>
        <v>PGE</v>
      </c>
      <c r="G153" s="1" t="str">
        <f t="shared" si="18"/>
        <v>ECC</v>
      </c>
      <c r="H153" s="1" t="s">
        <v>530</v>
      </c>
      <c r="I153" s="1" t="str">
        <f t="shared" si="19"/>
        <v>CZ04</v>
      </c>
      <c r="J153" s="1" t="s">
        <v>531</v>
      </c>
      <c r="L153" s="12" t="str">
        <f t="shared" si="14"/>
        <v>PGEECCCZ042011</v>
      </c>
      <c r="M153" t="s">
        <v>580</v>
      </c>
      <c r="N153" s="1">
        <v>2011</v>
      </c>
      <c r="O153" s="19">
        <v>0.20252000000000001</v>
      </c>
      <c r="P153" t="str">
        <f t="shared" si="20"/>
        <v>11</v>
      </c>
      <c r="AE153" t="s">
        <v>581</v>
      </c>
      <c r="AF153" t="s">
        <v>571</v>
      </c>
      <c r="AG153">
        <v>901</v>
      </c>
    </row>
    <row r="154" spans="1:33" x14ac:dyDescent="0.25">
      <c r="A154" s="14"/>
      <c r="B154" t="s">
        <v>502</v>
      </c>
      <c r="C154" t="str">
        <f t="shared" si="15"/>
        <v>PGEECCCZ04</v>
      </c>
      <c r="D154" s="1" t="s">
        <v>506</v>
      </c>
      <c r="E154" s="1" t="str">
        <f t="shared" si="16"/>
        <v>PGE</v>
      </c>
      <c r="F154" s="1" t="str">
        <f t="shared" si="17"/>
        <v>PGE</v>
      </c>
      <c r="G154" s="1" t="str">
        <f t="shared" si="18"/>
        <v>ECC</v>
      </c>
      <c r="H154" s="1" t="s">
        <v>530</v>
      </c>
      <c r="I154" s="1" t="str">
        <f t="shared" si="19"/>
        <v>CZ04</v>
      </c>
      <c r="J154" s="1" t="s">
        <v>531</v>
      </c>
      <c r="L154" s="12" t="str">
        <f t="shared" si="14"/>
        <v>PGEECCCZ042014</v>
      </c>
      <c r="M154" t="s">
        <v>580</v>
      </c>
      <c r="N154" s="1">
        <v>2014</v>
      </c>
      <c r="O154" s="19">
        <v>0.10126</v>
      </c>
      <c r="P154" t="str">
        <f t="shared" si="20"/>
        <v>14</v>
      </c>
      <c r="AE154" t="s">
        <v>581</v>
      </c>
      <c r="AF154" t="s">
        <v>572</v>
      </c>
      <c r="AG154">
        <v>187</v>
      </c>
    </row>
    <row r="155" spans="1:33" x14ac:dyDescent="0.25">
      <c r="A155" s="14"/>
      <c r="B155" t="s">
        <v>502</v>
      </c>
      <c r="C155" t="str">
        <f t="shared" si="15"/>
        <v>PGEECCCZ05</v>
      </c>
      <c r="D155" s="1" t="s">
        <v>506</v>
      </c>
      <c r="E155" s="1" t="str">
        <f t="shared" si="16"/>
        <v>PGE</v>
      </c>
      <c r="F155" s="1" t="str">
        <f t="shared" si="17"/>
        <v>PGE</v>
      </c>
      <c r="G155" s="1" t="str">
        <f t="shared" si="18"/>
        <v>ECC</v>
      </c>
      <c r="H155" s="1" t="s">
        <v>530</v>
      </c>
      <c r="I155" s="1" t="str">
        <f t="shared" si="19"/>
        <v>CZ05</v>
      </c>
      <c r="J155" s="1" t="s">
        <v>531</v>
      </c>
      <c r="L155" s="12" t="str">
        <f t="shared" si="14"/>
        <v>PGEECCCZ051975</v>
      </c>
      <c r="M155" t="s">
        <v>582</v>
      </c>
      <c r="N155" s="1">
        <v>1975</v>
      </c>
      <c r="O155" s="19">
        <v>2.5843600000000002</v>
      </c>
      <c r="P155" t="str">
        <f t="shared" si="20"/>
        <v>75</v>
      </c>
      <c r="AE155" t="s">
        <v>583</v>
      </c>
      <c r="AF155" t="s">
        <v>567</v>
      </c>
      <c r="AG155">
        <v>3398</v>
      </c>
    </row>
    <row r="156" spans="1:33" x14ac:dyDescent="0.25">
      <c r="A156" s="14"/>
      <c r="B156" t="s">
        <v>502</v>
      </c>
      <c r="C156" t="str">
        <f t="shared" si="15"/>
        <v>PGEECCCZ05</v>
      </c>
      <c r="D156" s="1" t="s">
        <v>506</v>
      </c>
      <c r="E156" s="1" t="str">
        <f t="shared" si="16"/>
        <v>PGE</v>
      </c>
      <c r="F156" s="1" t="str">
        <f t="shared" si="17"/>
        <v>PGE</v>
      </c>
      <c r="G156" s="1" t="str">
        <f t="shared" si="18"/>
        <v>ECC</v>
      </c>
      <c r="H156" s="1" t="s">
        <v>530</v>
      </c>
      <c r="I156" s="1" t="str">
        <f t="shared" si="19"/>
        <v>CZ05</v>
      </c>
      <c r="J156" s="1" t="s">
        <v>531</v>
      </c>
      <c r="L156" s="12" t="str">
        <f t="shared" si="14"/>
        <v>PGEECCCZ051985</v>
      </c>
      <c r="M156" t="s">
        <v>582</v>
      </c>
      <c r="N156" s="1">
        <v>1985</v>
      </c>
      <c r="O156" s="19">
        <v>0.66949499999999995</v>
      </c>
      <c r="P156" t="str">
        <f t="shared" si="20"/>
        <v>85</v>
      </c>
      <c r="AE156" t="s">
        <v>583</v>
      </c>
      <c r="AF156" t="s">
        <v>568</v>
      </c>
      <c r="AG156">
        <v>7250</v>
      </c>
    </row>
    <row r="157" spans="1:33" x14ac:dyDescent="0.25">
      <c r="A157" s="14"/>
      <c r="B157" t="s">
        <v>502</v>
      </c>
      <c r="C157" t="str">
        <f t="shared" si="15"/>
        <v>PGEECCCZ05</v>
      </c>
      <c r="D157" s="1" t="s">
        <v>506</v>
      </c>
      <c r="E157" s="1" t="str">
        <f t="shared" si="16"/>
        <v>PGE</v>
      </c>
      <c r="F157" s="1" t="str">
        <f t="shared" si="17"/>
        <v>PGE</v>
      </c>
      <c r="G157" s="1" t="str">
        <f t="shared" si="18"/>
        <v>ECC</v>
      </c>
      <c r="H157" s="1" t="s">
        <v>530</v>
      </c>
      <c r="I157" s="1" t="str">
        <f t="shared" si="19"/>
        <v>CZ05</v>
      </c>
      <c r="J157" s="1" t="s">
        <v>531</v>
      </c>
      <c r="L157" s="12" t="str">
        <f t="shared" si="14"/>
        <v>PGEECCCZ051996</v>
      </c>
      <c r="M157" t="s">
        <v>582</v>
      </c>
      <c r="N157" s="1">
        <v>1996</v>
      </c>
      <c r="O157" s="19">
        <v>0.378855</v>
      </c>
      <c r="P157" t="str">
        <f t="shared" si="20"/>
        <v>96</v>
      </c>
      <c r="AE157" t="s">
        <v>583</v>
      </c>
      <c r="AF157" t="s">
        <v>571</v>
      </c>
      <c r="AG157">
        <v>350</v>
      </c>
    </row>
    <row r="158" spans="1:33" x14ac:dyDescent="0.25">
      <c r="A158" s="14"/>
      <c r="B158" t="s">
        <v>502</v>
      </c>
      <c r="C158" t="str">
        <f t="shared" si="15"/>
        <v>PGEECCCZ05</v>
      </c>
      <c r="D158" s="1" t="s">
        <v>506</v>
      </c>
      <c r="E158" s="1" t="str">
        <f t="shared" si="16"/>
        <v>PGE</v>
      </c>
      <c r="F158" s="1" t="str">
        <f t="shared" si="17"/>
        <v>PGE</v>
      </c>
      <c r="G158" s="1" t="str">
        <f t="shared" si="18"/>
        <v>ECC</v>
      </c>
      <c r="H158" s="1" t="s">
        <v>530</v>
      </c>
      <c r="I158" s="1" t="str">
        <f t="shared" si="19"/>
        <v>CZ05</v>
      </c>
      <c r="J158" s="1" t="s">
        <v>531</v>
      </c>
      <c r="L158" s="12" t="str">
        <f t="shared" si="14"/>
        <v>PGEECCCZ052003</v>
      </c>
      <c r="M158" t="s">
        <v>582</v>
      </c>
      <c r="N158" s="1">
        <v>2003</v>
      </c>
      <c r="O158" s="19">
        <v>0.40034999999999998</v>
      </c>
      <c r="P158" t="str">
        <f t="shared" si="20"/>
        <v>03</v>
      </c>
    </row>
    <row r="159" spans="1:33" x14ac:dyDescent="0.25">
      <c r="A159" s="14"/>
      <c r="B159" t="s">
        <v>502</v>
      </c>
      <c r="C159" t="str">
        <f t="shared" si="15"/>
        <v>PGEECCCZ05</v>
      </c>
      <c r="D159" s="1" t="s">
        <v>506</v>
      </c>
      <c r="E159" s="1" t="str">
        <f t="shared" si="16"/>
        <v>PGE</v>
      </c>
      <c r="F159" s="1" t="str">
        <f t="shared" si="17"/>
        <v>PGE</v>
      </c>
      <c r="G159" s="1" t="str">
        <f t="shared" si="18"/>
        <v>ECC</v>
      </c>
      <c r="H159" s="1" t="s">
        <v>530</v>
      </c>
      <c r="I159" s="1" t="str">
        <f t="shared" si="19"/>
        <v>CZ05</v>
      </c>
      <c r="J159" s="1" t="s">
        <v>531</v>
      </c>
      <c r="L159" s="12" t="str">
        <f t="shared" si="14"/>
        <v>PGEECCCZ052007</v>
      </c>
      <c r="M159" t="s">
        <v>582</v>
      </c>
      <c r="N159" s="1">
        <v>2007</v>
      </c>
      <c r="O159" s="19">
        <v>0.15312999999999999</v>
      </c>
      <c r="P159" t="str">
        <f t="shared" si="20"/>
        <v>07</v>
      </c>
      <c r="AE159" t="s">
        <v>584</v>
      </c>
      <c r="AF159">
        <v>1975</v>
      </c>
      <c r="AG159">
        <v>2498</v>
      </c>
    </row>
    <row r="160" spans="1:33" x14ac:dyDescent="0.25">
      <c r="A160" s="14"/>
      <c r="B160" t="s">
        <v>502</v>
      </c>
      <c r="C160" t="str">
        <f t="shared" si="15"/>
        <v>PGEECCCZ05</v>
      </c>
      <c r="D160" s="1" t="s">
        <v>506</v>
      </c>
      <c r="E160" s="1" t="str">
        <f t="shared" si="16"/>
        <v>PGE</v>
      </c>
      <c r="F160" s="1" t="str">
        <f t="shared" si="17"/>
        <v>PGE</v>
      </c>
      <c r="G160" s="1" t="str">
        <f t="shared" si="18"/>
        <v>ECC</v>
      </c>
      <c r="H160" s="1" t="s">
        <v>530</v>
      </c>
      <c r="I160" s="1" t="str">
        <f t="shared" si="19"/>
        <v>CZ05</v>
      </c>
      <c r="J160" s="1" t="s">
        <v>531</v>
      </c>
      <c r="L160" s="12" t="str">
        <f t="shared" si="14"/>
        <v>PGEECCCZ052011</v>
      </c>
      <c r="M160" t="s">
        <v>582</v>
      </c>
      <c r="N160" s="1">
        <v>2011</v>
      </c>
      <c r="O160" s="19">
        <v>0.15312999999999999</v>
      </c>
      <c r="P160" t="str">
        <f t="shared" si="20"/>
        <v>11</v>
      </c>
      <c r="AE160" t="s">
        <v>584</v>
      </c>
      <c r="AF160">
        <v>1985</v>
      </c>
      <c r="AG160">
        <v>203</v>
      </c>
    </row>
    <row r="161" spans="1:33" x14ac:dyDescent="0.25">
      <c r="A161" s="14"/>
      <c r="B161" t="s">
        <v>502</v>
      </c>
      <c r="C161" t="str">
        <f t="shared" si="15"/>
        <v>PGEECCCZ05</v>
      </c>
      <c r="D161" s="1" t="s">
        <v>506</v>
      </c>
      <c r="E161" s="1" t="str">
        <f t="shared" si="16"/>
        <v>PGE</v>
      </c>
      <c r="F161" s="1" t="str">
        <f t="shared" si="17"/>
        <v>PGE</v>
      </c>
      <c r="G161" s="1" t="str">
        <f t="shared" si="18"/>
        <v>ECC</v>
      </c>
      <c r="H161" s="1" t="s">
        <v>530</v>
      </c>
      <c r="I161" s="1" t="str">
        <f t="shared" si="19"/>
        <v>CZ05</v>
      </c>
      <c r="J161" s="1" t="s">
        <v>531</v>
      </c>
      <c r="L161" s="12" t="str">
        <f t="shared" si="14"/>
        <v>PGEECCCZ052014</v>
      </c>
      <c r="M161" t="s">
        <v>582</v>
      </c>
      <c r="N161" s="1">
        <v>2014</v>
      </c>
      <c r="O161" s="19">
        <v>7.6564999999999994E-2</v>
      </c>
      <c r="P161" t="str">
        <f t="shared" si="20"/>
        <v>14</v>
      </c>
      <c r="AE161" t="s">
        <v>584</v>
      </c>
      <c r="AF161">
        <v>1996</v>
      </c>
      <c r="AG161">
        <v>122</v>
      </c>
    </row>
    <row r="162" spans="1:33" x14ac:dyDescent="0.25">
      <c r="A162" s="20"/>
      <c r="B162" t="s">
        <v>502</v>
      </c>
      <c r="C162" t="str">
        <f t="shared" si="15"/>
        <v>PGEECCCZ06</v>
      </c>
      <c r="D162" s="1" t="s">
        <v>506</v>
      </c>
      <c r="E162" s="1" t="str">
        <f t="shared" si="16"/>
        <v>PGE</v>
      </c>
      <c r="F162" s="1" t="str">
        <f t="shared" si="17"/>
        <v>PGE</v>
      </c>
      <c r="G162" s="1" t="str">
        <f t="shared" si="18"/>
        <v>ECC</v>
      </c>
      <c r="H162" s="1" t="s">
        <v>530</v>
      </c>
      <c r="I162" s="1" t="str">
        <f t="shared" si="19"/>
        <v>CZ06</v>
      </c>
      <c r="J162" s="1" t="s">
        <v>531</v>
      </c>
      <c r="L162" s="12" t="str">
        <f t="shared" si="14"/>
        <v>PGEECCCZ061975</v>
      </c>
      <c r="M162" t="s">
        <v>585</v>
      </c>
      <c r="N162" s="1">
        <v>1975</v>
      </c>
      <c r="O162" s="19">
        <v>0</v>
      </c>
      <c r="P162" t="str">
        <f t="shared" si="20"/>
        <v>75</v>
      </c>
      <c r="AE162" t="s">
        <v>584</v>
      </c>
      <c r="AF162">
        <v>2003</v>
      </c>
      <c r="AG162">
        <v>98</v>
      </c>
    </row>
    <row r="163" spans="1:33" x14ac:dyDescent="0.25">
      <c r="A163" s="20"/>
      <c r="B163" t="s">
        <v>502</v>
      </c>
      <c r="C163" t="str">
        <f t="shared" si="15"/>
        <v>PGEECCCZ06</v>
      </c>
      <c r="D163" s="1" t="s">
        <v>506</v>
      </c>
      <c r="E163" s="1" t="str">
        <f t="shared" si="16"/>
        <v>PGE</v>
      </c>
      <c r="F163" s="1" t="str">
        <f t="shared" si="17"/>
        <v>PGE</v>
      </c>
      <c r="G163" s="1" t="str">
        <f t="shared" si="18"/>
        <v>ECC</v>
      </c>
      <c r="H163" s="1" t="s">
        <v>530</v>
      </c>
      <c r="I163" s="1" t="str">
        <f t="shared" si="19"/>
        <v>CZ06</v>
      </c>
      <c r="J163" s="1" t="s">
        <v>531</v>
      </c>
      <c r="L163" s="12" t="str">
        <f t="shared" si="14"/>
        <v>PGEECCCZ061985</v>
      </c>
      <c r="M163" t="s">
        <v>585</v>
      </c>
      <c r="N163" s="1">
        <v>1985</v>
      </c>
      <c r="O163" s="19">
        <v>0</v>
      </c>
      <c r="P163" t="str">
        <f t="shared" si="20"/>
        <v>85</v>
      </c>
      <c r="AE163" t="s">
        <v>584</v>
      </c>
      <c r="AF163">
        <v>2007</v>
      </c>
      <c r="AG163">
        <v>49</v>
      </c>
    </row>
    <row r="164" spans="1:33" x14ac:dyDescent="0.25">
      <c r="A164" s="20"/>
      <c r="B164" t="s">
        <v>502</v>
      </c>
      <c r="C164" t="str">
        <f t="shared" si="15"/>
        <v>PGEECCCZ06</v>
      </c>
      <c r="D164" s="1" t="s">
        <v>506</v>
      </c>
      <c r="E164" s="1" t="str">
        <f t="shared" si="16"/>
        <v>PGE</v>
      </c>
      <c r="F164" s="1" t="str">
        <f t="shared" si="17"/>
        <v>PGE</v>
      </c>
      <c r="G164" s="1" t="str">
        <f t="shared" si="18"/>
        <v>ECC</v>
      </c>
      <c r="H164" s="1" t="s">
        <v>530</v>
      </c>
      <c r="I164" s="1" t="str">
        <f t="shared" si="19"/>
        <v>CZ06</v>
      </c>
      <c r="J164" s="1" t="s">
        <v>531</v>
      </c>
      <c r="L164" s="12" t="str">
        <f t="shared" si="14"/>
        <v>PGEECCCZ061996</v>
      </c>
      <c r="M164" t="s">
        <v>585</v>
      </c>
      <c r="N164" s="1">
        <v>1996</v>
      </c>
      <c r="O164" s="19">
        <v>0</v>
      </c>
      <c r="P164" t="str">
        <f t="shared" si="20"/>
        <v>96</v>
      </c>
      <c r="AE164" t="s">
        <v>584</v>
      </c>
      <c r="AF164">
        <v>2011</v>
      </c>
      <c r="AG164">
        <v>49</v>
      </c>
    </row>
    <row r="165" spans="1:33" x14ac:dyDescent="0.25">
      <c r="A165" s="20"/>
      <c r="B165" t="s">
        <v>502</v>
      </c>
      <c r="C165" t="str">
        <f t="shared" si="15"/>
        <v>PGEECCCZ06</v>
      </c>
      <c r="D165" s="1" t="s">
        <v>506</v>
      </c>
      <c r="E165" s="1" t="str">
        <f t="shared" si="16"/>
        <v>PGE</v>
      </c>
      <c r="F165" s="1" t="str">
        <f t="shared" si="17"/>
        <v>PGE</v>
      </c>
      <c r="G165" s="1" t="str">
        <f t="shared" si="18"/>
        <v>ECC</v>
      </c>
      <c r="H165" s="1" t="s">
        <v>530</v>
      </c>
      <c r="I165" s="1" t="str">
        <f t="shared" si="19"/>
        <v>CZ06</v>
      </c>
      <c r="J165" s="1" t="s">
        <v>531</v>
      </c>
      <c r="L165" s="12" t="str">
        <f t="shared" si="14"/>
        <v>PGEECCCZ062003</v>
      </c>
      <c r="M165" t="s">
        <v>585</v>
      </c>
      <c r="N165" s="1">
        <v>2003</v>
      </c>
      <c r="O165" s="19">
        <v>0</v>
      </c>
      <c r="P165" t="str">
        <f t="shared" si="20"/>
        <v>03</v>
      </c>
      <c r="AE165" t="s">
        <v>586</v>
      </c>
      <c r="AF165">
        <v>1975</v>
      </c>
      <c r="AG165">
        <v>268167</v>
      </c>
    </row>
    <row r="166" spans="1:33" x14ac:dyDescent="0.25">
      <c r="A166" s="20"/>
      <c r="B166" t="s">
        <v>502</v>
      </c>
      <c r="C166" t="str">
        <f t="shared" si="15"/>
        <v>PGEECCCZ06</v>
      </c>
      <c r="D166" s="1" t="s">
        <v>506</v>
      </c>
      <c r="E166" s="1" t="str">
        <f t="shared" si="16"/>
        <v>PGE</v>
      </c>
      <c r="F166" s="1" t="str">
        <f t="shared" si="17"/>
        <v>PGE</v>
      </c>
      <c r="G166" s="1" t="str">
        <f t="shared" si="18"/>
        <v>ECC</v>
      </c>
      <c r="H166" s="1" t="s">
        <v>530</v>
      </c>
      <c r="I166" s="1" t="str">
        <f t="shared" si="19"/>
        <v>CZ06</v>
      </c>
      <c r="J166" s="1" t="s">
        <v>531</v>
      </c>
      <c r="L166" s="12" t="str">
        <f t="shared" si="14"/>
        <v>PGEECCCZ062007</v>
      </c>
      <c r="M166" t="s">
        <v>585</v>
      </c>
      <c r="N166" s="1">
        <v>2007</v>
      </c>
      <c r="O166" s="19">
        <v>0</v>
      </c>
      <c r="P166" t="str">
        <f t="shared" si="20"/>
        <v>07</v>
      </c>
      <c r="AE166" t="s">
        <v>586</v>
      </c>
      <c r="AF166">
        <v>1985</v>
      </c>
      <c r="AG166">
        <v>34575</v>
      </c>
    </row>
    <row r="167" spans="1:33" x14ac:dyDescent="0.25">
      <c r="A167" s="20"/>
      <c r="B167" t="s">
        <v>502</v>
      </c>
      <c r="C167" t="str">
        <f t="shared" si="15"/>
        <v>PGEECCCZ06</v>
      </c>
      <c r="D167" s="1" t="s">
        <v>506</v>
      </c>
      <c r="E167" s="1" t="str">
        <f t="shared" si="16"/>
        <v>PGE</v>
      </c>
      <c r="F167" s="1" t="str">
        <f t="shared" si="17"/>
        <v>PGE</v>
      </c>
      <c r="G167" s="1" t="str">
        <f t="shared" si="18"/>
        <v>ECC</v>
      </c>
      <c r="H167" s="1" t="s">
        <v>530</v>
      </c>
      <c r="I167" s="1" t="str">
        <f t="shared" si="19"/>
        <v>CZ06</v>
      </c>
      <c r="J167" s="1" t="s">
        <v>531</v>
      </c>
      <c r="L167" s="12" t="str">
        <f t="shared" si="14"/>
        <v>PGEECCCZ062011</v>
      </c>
      <c r="M167" t="s">
        <v>585</v>
      </c>
      <c r="N167" s="1">
        <v>2011</v>
      </c>
      <c r="O167" s="19">
        <v>0</v>
      </c>
      <c r="P167" t="str">
        <f t="shared" si="20"/>
        <v>11</v>
      </c>
      <c r="AE167" t="s">
        <v>586</v>
      </c>
      <c r="AF167">
        <v>1996</v>
      </c>
      <c r="AG167">
        <v>30307</v>
      </c>
    </row>
    <row r="168" spans="1:33" x14ac:dyDescent="0.25">
      <c r="A168" s="20"/>
      <c r="B168" t="s">
        <v>502</v>
      </c>
      <c r="C168" t="str">
        <f t="shared" si="15"/>
        <v>PGEECCCZ06</v>
      </c>
      <c r="D168" s="1" t="s">
        <v>506</v>
      </c>
      <c r="E168" s="1" t="str">
        <f t="shared" si="16"/>
        <v>PGE</v>
      </c>
      <c r="F168" s="1" t="str">
        <f t="shared" si="17"/>
        <v>PGE</v>
      </c>
      <c r="G168" s="1" t="str">
        <f t="shared" si="18"/>
        <v>ECC</v>
      </c>
      <c r="H168" s="1" t="s">
        <v>530</v>
      </c>
      <c r="I168" s="1" t="str">
        <f t="shared" si="19"/>
        <v>CZ06</v>
      </c>
      <c r="J168" s="1" t="s">
        <v>531</v>
      </c>
      <c r="L168" s="12" t="str">
        <f t="shared" si="14"/>
        <v>PGEECCCZ062014</v>
      </c>
      <c r="M168" t="s">
        <v>585</v>
      </c>
      <c r="N168" s="1">
        <v>2014</v>
      </c>
      <c r="O168" s="19">
        <v>0</v>
      </c>
      <c r="P168" t="str">
        <f t="shared" si="20"/>
        <v>14</v>
      </c>
      <c r="AE168" t="s">
        <v>586</v>
      </c>
      <c r="AF168">
        <v>2003</v>
      </c>
      <c r="AG168">
        <v>17286</v>
      </c>
    </row>
    <row r="169" spans="1:33" x14ac:dyDescent="0.25">
      <c r="A169" s="20"/>
      <c r="B169" t="s">
        <v>502</v>
      </c>
      <c r="C169" t="str">
        <f t="shared" si="15"/>
        <v>PGEECCCZ07</v>
      </c>
      <c r="D169" s="1" t="s">
        <v>506</v>
      </c>
      <c r="E169" s="1" t="str">
        <f t="shared" si="16"/>
        <v>PGE</v>
      </c>
      <c r="F169" s="1" t="str">
        <f t="shared" si="17"/>
        <v>PGE</v>
      </c>
      <c r="G169" s="1" t="str">
        <f t="shared" si="18"/>
        <v>ECC</v>
      </c>
      <c r="H169" s="1" t="s">
        <v>530</v>
      </c>
      <c r="I169" s="1" t="str">
        <f t="shared" si="19"/>
        <v>CZ07</v>
      </c>
      <c r="J169" s="1" t="s">
        <v>531</v>
      </c>
      <c r="L169" s="12" t="str">
        <f t="shared" si="14"/>
        <v>PGEECCCZ071975</v>
      </c>
      <c r="M169" t="s">
        <v>587</v>
      </c>
      <c r="N169" s="1">
        <v>1975</v>
      </c>
      <c r="O169" s="19">
        <v>0</v>
      </c>
      <c r="P169" t="str">
        <f t="shared" si="20"/>
        <v>75</v>
      </c>
      <c r="AE169" t="s">
        <v>586</v>
      </c>
      <c r="AF169">
        <v>2007</v>
      </c>
      <c r="AG169">
        <v>8643</v>
      </c>
    </row>
    <row r="170" spans="1:33" x14ac:dyDescent="0.25">
      <c r="A170" s="20"/>
      <c r="B170" t="s">
        <v>502</v>
      </c>
      <c r="C170" t="str">
        <f t="shared" si="15"/>
        <v>PGEECCCZ07</v>
      </c>
      <c r="D170" s="1" t="s">
        <v>506</v>
      </c>
      <c r="E170" s="1" t="str">
        <f t="shared" si="16"/>
        <v>PGE</v>
      </c>
      <c r="F170" s="1" t="str">
        <f t="shared" si="17"/>
        <v>PGE</v>
      </c>
      <c r="G170" s="1" t="str">
        <f t="shared" si="18"/>
        <v>ECC</v>
      </c>
      <c r="H170" s="1" t="s">
        <v>530</v>
      </c>
      <c r="I170" s="1" t="str">
        <f t="shared" si="19"/>
        <v>CZ07</v>
      </c>
      <c r="J170" s="1" t="s">
        <v>531</v>
      </c>
      <c r="L170" s="12" t="str">
        <f t="shared" si="14"/>
        <v>PGEECCCZ071985</v>
      </c>
      <c r="M170" t="s">
        <v>587</v>
      </c>
      <c r="N170" s="1">
        <v>1985</v>
      </c>
      <c r="O170" s="19">
        <v>0</v>
      </c>
      <c r="P170" t="str">
        <f t="shared" si="20"/>
        <v>85</v>
      </c>
      <c r="AE170" t="s">
        <v>586</v>
      </c>
      <c r="AF170">
        <v>2011</v>
      </c>
      <c r="AG170">
        <v>8643</v>
      </c>
    </row>
    <row r="171" spans="1:33" x14ac:dyDescent="0.25">
      <c r="A171" s="20"/>
      <c r="B171" t="s">
        <v>502</v>
      </c>
      <c r="C171" t="str">
        <f t="shared" si="15"/>
        <v>PGEECCCZ07</v>
      </c>
      <c r="D171" s="1" t="s">
        <v>506</v>
      </c>
      <c r="E171" s="1" t="str">
        <f t="shared" si="16"/>
        <v>PGE</v>
      </c>
      <c r="F171" s="1" t="str">
        <f t="shared" si="17"/>
        <v>PGE</v>
      </c>
      <c r="G171" s="1" t="str">
        <f t="shared" si="18"/>
        <v>ECC</v>
      </c>
      <c r="H171" s="1" t="s">
        <v>530</v>
      </c>
      <c r="I171" s="1" t="str">
        <f t="shared" si="19"/>
        <v>CZ07</v>
      </c>
      <c r="J171" s="1" t="s">
        <v>531</v>
      </c>
      <c r="L171" s="12" t="str">
        <f t="shared" si="14"/>
        <v>PGEECCCZ071996</v>
      </c>
      <c r="M171" t="s">
        <v>587</v>
      </c>
      <c r="N171" s="1">
        <v>1996</v>
      </c>
      <c r="O171" s="19">
        <v>0</v>
      </c>
      <c r="P171" t="str">
        <f t="shared" si="20"/>
        <v>96</v>
      </c>
      <c r="AE171" t="s">
        <v>588</v>
      </c>
      <c r="AF171">
        <v>1975</v>
      </c>
      <c r="AG171">
        <v>372820</v>
      </c>
    </row>
    <row r="172" spans="1:33" x14ac:dyDescent="0.25">
      <c r="A172" s="20"/>
      <c r="B172" t="s">
        <v>502</v>
      </c>
      <c r="C172" t="str">
        <f t="shared" si="15"/>
        <v>PGEECCCZ07</v>
      </c>
      <c r="D172" s="1" t="s">
        <v>506</v>
      </c>
      <c r="E172" s="1" t="str">
        <f t="shared" si="16"/>
        <v>PGE</v>
      </c>
      <c r="F172" s="1" t="str">
        <f t="shared" si="17"/>
        <v>PGE</v>
      </c>
      <c r="G172" s="1" t="str">
        <f t="shared" si="18"/>
        <v>ECC</v>
      </c>
      <c r="H172" s="1" t="s">
        <v>530</v>
      </c>
      <c r="I172" s="1" t="str">
        <f t="shared" si="19"/>
        <v>CZ07</v>
      </c>
      <c r="J172" s="1" t="s">
        <v>531</v>
      </c>
      <c r="L172" s="12" t="str">
        <f t="shared" si="14"/>
        <v>PGEECCCZ072003</v>
      </c>
      <c r="M172" t="s">
        <v>587</v>
      </c>
      <c r="N172" s="1">
        <v>2003</v>
      </c>
      <c r="O172" s="19">
        <v>0</v>
      </c>
      <c r="P172" t="str">
        <f t="shared" si="20"/>
        <v>03</v>
      </c>
      <c r="AE172" t="s">
        <v>588</v>
      </c>
      <c r="AF172">
        <v>1985</v>
      </c>
      <c r="AG172">
        <v>38996</v>
      </c>
    </row>
    <row r="173" spans="1:33" x14ac:dyDescent="0.25">
      <c r="A173" s="20"/>
      <c r="B173" t="s">
        <v>502</v>
      </c>
      <c r="C173" t="str">
        <f t="shared" si="15"/>
        <v>PGEECCCZ07</v>
      </c>
      <c r="D173" s="1" t="s">
        <v>506</v>
      </c>
      <c r="E173" s="1" t="str">
        <f t="shared" si="16"/>
        <v>PGE</v>
      </c>
      <c r="F173" s="1" t="str">
        <f t="shared" si="17"/>
        <v>PGE</v>
      </c>
      <c r="G173" s="1" t="str">
        <f t="shared" si="18"/>
        <v>ECC</v>
      </c>
      <c r="H173" s="1" t="s">
        <v>530</v>
      </c>
      <c r="I173" s="1" t="str">
        <f t="shared" si="19"/>
        <v>CZ07</v>
      </c>
      <c r="J173" s="1" t="s">
        <v>531</v>
      </c>
      <c r="L173" s="12" t="str">
        <f t="shared" si="14"/>
        <v>PGEECCCZ072007</v>
      </c>
      <c r="M173" t="s">
        <v>587</v>
      </c>
      <c r="N173" s="1">
        <v>2007</v>
      </c>
      <c r="O173" s="19">
        <v>0</v>
      </c>
      <c r="P173" t="str">
        <f t="shared" si="20"/>
        <v>07</v>
      </c>
      <c r="AE173" t="s">
        <v>588</v>
      </c>
      <c r="AF173">
        <v>1996</v>
      </c>
      <c r="AG173">
        <v>26511</v>
      </c>
    </row>
    <row r="174" spans="1:33" x14ac:dyDescent="0.25">
      <c r="A174" s="20"/>
      <c r="B174" t="s">
        <v>502</v>
      </c>
      <c r="C174" t="str">
        <f t="shared" si="15"/>
        <v>PGEECCCZ07</v>
      </c>
      <c r="D174" s="1" t="s">
        <v>506</v>
      </c>
      <c r="E174" s="1" t="str">
        <f t="shared" si="16"/>
        <v>PGE</v>
      </c>
      <c r="F174" s="1" t="str">
        <f t="shared" si="17"/>
        <v>PGE</v>
      </c>
      <c r="G174" s="1" t="str">
        <f t="shared" si="18"/>
        <v>ECC</v>
      </c>
      <c r="H174" s="1" t="s">
        <v>530</v>
      </c>
      <c r="I174" s="1" t="str">
        <f t="shared" si="19"/>
        <v>CZ07</v>
      </c>
      <c r="J174" s="1" t="s">
        <v>531</v>
      </c>
      <c r="L174" s="12" t="str">
        <f t="shared" si="14"/>
        <v>PGEECCCZ072011</v>
      </c>
      <c r="M174" t="s">
        <v>587</v>
      </c>
      <c r="N174" s="1">
        <v>2011</v>
      </c>
      <c r="O174" s="19">
        <v>0</v>
      </c>
      <c r="P174" t="str">
        <f t="shared" si="20"/>
        <v>11</v>
      </c>
      <c r="AE174" t="s">
        <v>588</v>
      </c>
      <c r="AF174">
        <v>2003</v>
      </c>
      <c r="AG174">
        <v>12562</v>
      </c>
    </row>
    <row r="175" spans="1:33" x14ac:dyDescent="0.25">
      <c r="A175" s="20"/>
      <c r="B175" t="s">
        <v>502</v>
      </c>
      <c r="C175" t="str">
        <f t="shared" si="15"/>
        <v>PGEECCCZ07</v>
      </c>
      <c r="D175" s="1" t="s">
        <v>506</v>
      </c>
      <c r="E175" s="1" t="str">
        <f t="shared" si="16"/>
        <v>PGE</v>
      </c>
      <c r="F175" s="1" t="str">
        <f t="shared" si="17"/>
        <v>PGE</v>
      </c>
      <c r="G175" s="1" t="str">
        <f t="shared" si="18"/>
        <v>ECC</v>
      </c>
      <c r="H175" s="1" t="s">
        <v>530</v>
      </c>
      <c r="I175" s="1" t="str">
        <f t="shared" si="19"/>
        <v>CZ07</v>
      </c>
      <c r="J175" s="1" t="s">
        <v>531</v>
      </c>
      <c r="L175" s="12" t="str">
        <f t="shared" si="14"/>
        <v>PGEECCCZ072014</v>
      </c>
      <c r="M175" t="s">
        <v>587</v>
      </c>
      <c r="N175" s="1">
        <v>2014</v>
      </c>
      <c r="O175" s="19">
        <v>0</v>
      </c>
      <c r="P175" t="str">
        <f t="shared" si="20"/>
        <v>14</v>
      </c>
      <c r="AE175" t="s">
        <v>588</v>
      </c>
      <c r="AF175">
        <v>2007</v>
      </c>
      <c r="AG175">
        <v>6281</v>
      </c>
    </row>
    <row r="176" spans="1:33" x14ac:dyDescent="0.25">
      <c r="A176" s="20"/>
      <c r="B176" t="s">
        <v>502</v>
      </c>
      <c r="C176" t="str">
        <f t="shared" si="15"/>
        <v>PGEECCCZ08</v>
      </c>
      <c r="D176" s="1" t="s">
        <v>506</v>
      </c>
      <c r="E176" s="1" t="str">
        <f t="shared" si="16"/>
        <v>PGE</v>
      </c>
      <c r="F176" s="1" t="str">
        <f t="shared" si="17"/>
        <v>PGE</v>
      </c>
      <c r="G176" s="1" t="str">
        <f t="shared" si="18"/>
        <v>ECC</v>
      </c>
      <c r="H176" s="1" t="s">
        <v>530</v>
      </c>
      <c r="I176" s="1" t="str">
        <f t="shared" si="19"/>
        <v>CZ08</v>
      </c>
      <c r="J176" s="1" t="s">
        <v>531</v>
      </c>
      <c r="L176" s="12" t="str">
        <f t="shared" si="14"/>
        <v>PGEECCCZ081975</v>
      </c>
      <c r="M176" t="s">
        <v>589</v>
      </c>
      <c r="N176" s="1">
        <v>1975</v>
      </c>
      <c r="O176" s="19">
        <v>0</v>
      </c>
      <c r="P176" t="str">
        <f t="shared" si="20"/>
        <v>75</v>
      </c>
      <c r="AE176" t="s">
        <v>588</v>
      </c>
      <c r="AF176">
        <v>2011</v>
      </c>
      <c r="AG176">
        <v>6281</v>
      </c>
    </row>
    <row r="177" spans="1:33" x14ac:dyDescent="0.25">
      <c r="A177" s="20"/>
      <c r="B177" t="s">
        <v>502</v>
      </c>
      <c r="C177" t="str">
        <f t="shared" si="15"/>
        <v>PGEECCCZ08</v>
      </c>
      <c r="D177" s="1" t="s">
        <v>506</v>
      </c>
      <c r="E177" s="1" t="str">
        <f t="shared" si="16"/>
        <v>PGE</v>
      </c>
      <c r="F177" s="1" t="str">
        <f t="shared" si="17"/>
        <v>PGE</v>
      </c>
      <c r="G177" s="1" t="str">
        <f t="shared" si="18"/>
        <v>ECC</v>
      </c>
      <c r="H177" s="1" t="s">
        <v>530</v>
      </c>
      <c r="I177" s="1" t="str">
        <f t="shared" si="19"/>
        <v>CZ08</v>
      </c>
      <c r="J177" s="1" t="s">
        <v>531</v>
      </c>
      <c r="L177" s="12" t="str">
        <f t="shared" si="14"/>
        <v>PGEECCCZ081985</v>
      </c>
      <c r="M177" t="s">
        <v>589</v>
      </c>
      <c r="N177" s="1">
        <v>1985</v>
      </c>
      <c r="O177" s="19">
        <v>0</v>
      </c>
      <c r="P177" t="str">
        <f t="shared" si="20"/>
        <v>85</v>
      </c>
      <c r="AE177" t="s">
        <v>590</v>
      </c>
      <c r="AF177">
        <v>1975</v>
      </c>
      <c r="AG177">
        <v>392782</v>
      </c>
    </row>
    <row r="178" spans="1:33" x14ac:dyDescent="0.25">
      <c r="A178" s="20"/>
      <c r="B178" t="s">
        <v>502</v>
      </c>
      <c r="C178" t="str">
        <f t="shared" si="15"/>
        <v>PGEECCCZ08</v>
      </c>
      <c r="D178" s="1" t="s">
        <v>506</v>
      </c>
      <c r="E178" s="1" t="str">
        <f t="shared" si="16"/>
        <v>PGE</v>
      </c>
      <c r="F178" s="1" t="str">
        <f t="shared" si="17"/>
        <v>PGE</v>
      </c>
      <c r="G178" s="1" t="str">
        <f t="shared" si="18"/>
        <v>ECC</v>
      </c>
      <c r="H178" s="1" t="s">
        <v>530</v>
      </c>
      <c r="I178" s="1" t="str">
        <f t="shared" si="19"/>
        <v>CZ08</v>
      </c>
      <c r="J178" s="1" t="s">
        <v>531</v>
      </c>
      <c r="L178" s="12" t="str">
        <f t="shared" si="14"/>
        <v>PGEECCCZ081996</v>
      </c>
      <c r="M178" t="s">
        <v>589</v>
      </c>
      <c r="N178" s="1">
        <v>1996</v>
      </c>
      <c r="O178" s="19">
        <v>0</v>
      </c>
      <c r="P178" t="str">
        <f t="shared" si="20"/>
        <v>96</v>
      </c>
      <c r="AE178" t="s">
        <v>590</v>
      </c>
      <c r="AF178">
        <v>1985</v>
      </c>
      <c r="AG178">
        <v>75584</v>
      </c>
    </row>
    <row r="179" spans="1:33" x14ac:dyDescent="0.25">
      <c r="A179" s="20"/>
      <c r="B179" t="s">
        <v>502</v>
      </c>
      <c r="C179" t="str">
        <f t="shared" si="15"/>
        <v>PGEECCCZ08</v>
      </c>
      <c r="D179" s="1" t="s">
        <v>506</v>
      </c>
      <c r="E179" s="1" t="str">
        <f t="shared" si="16"/>
        <v>PGE</v>
      </c>
      <c r="F179" s="1" t="str">
        <f t="shared" si="17"/>
        <v>PGE</v>
      </c>
      <c r="G179" s="1" t="str">
        <f t="shared" si="18"/>
        <v>ECC</v>
      </c>
      <c r="H179" s="1" t="s">
        <v>530</v>
      </c>
      <c r="I179" s="1" t="str">
        <f t="shared" si="19"/>
        <v>CZ08</v>
      </c>
      <c r="J179" s="1" t="s">
        <v>531</v>
      </c>
      <c r="L179" s="12" t="str">
        <f t="shared" si="14"/>
        <v>PGEECCCZ082003</v>
      </c>
      <c r="M179" t="s">
        <v>589</v>
      </c>
      <c r="N179" s="1">
        <v>2003</v>
      </c>
      <c r="O179" s="19">
        <v>0</v>
      </c>
      <c r="P179" t="str">
        <f t="shared" si="20"/>
        <v>03</v>
      </c>
      <c r="AE179" t="s">
        <v>590</v>
      </c>
      <c r="AF179">
        <v>1996</v>
      </c>
      <c r="AG179">
        <v>28745</v>
      </c>
    </row>
    <row r="180" spans="1:33" x14ac:dyDescent="0.25">
      <c r="A180" s="20"/>
      <c r="B180" t="s">
        <v>502</v>
      </c>
      <c r="C180" t="str">
        <f t="shared" si="15"/>
        <v>PGEECCCZ08</v>
      </c>
      <c r="D180" s="1" t="s">
        <v>506</v>
      </c>
      <c r="E180" s="1" t="str">
        <f t="shared" si="16"/>
        <v>PGE</v>
      </c>
      <c r="F180" s="1" t="str">
        <f t="shared" si="17"/>
        <v>PGE</v>
      </c>
      <c r="G180" s="1" t="str">
        <f t="shared" si="18"/>
        <v>ECC</v>
      </c>
      <c r="H180" s="1" t="s">
        <v>530</v>
      </c>
      <c r="I180" s="1" t="str">
        <f t="shared" si="19"/>
        <v>CZ08</v>
      </c>
      <c r="J180" s="1" t="s">
        <v>531</v>
      </c>
      <c r="L180" s="12" t="str">
        <f t="shared" si="14"/>
        <v>PGEECCCZ082007</v>
      </c>
      <c r="M180" t="s">
        <v>589</v>
      </c>
      <c r="N180" s="1">
        <v>2007</v>
      </c>
      <c r="O180" s="19">
        <v>0</v>
      </c>
      <c r="P180" t="str">
        <f t="shared" si="20"/>
        <v>07</v>
      </c>
      <c r="AE180" t="s">
        <v>590</v>
      </c>
      <c r="AF180">
        <v>2003</v>
      </c>
      <c r="AG180">
        <v>13575</v>
      </c>
    </row>
    <row r="181" spans="1:33" x14ac:dyDescent="0.25">
      <c r="A181" s="20"/>
      <c r="B181" t="s">
        <v>502</v>
      </c>
      <c r="C181" t="str">
        <f t="shared" si="15"/>
        <v>PGEECCCZ08</v>
      </c>
      <c r="D181" s="1" t="s">
        <v>506</v>
      </c>
      <c r="E181" s="1" t="str">
        <f t="shared" si="16"/>
        <v>PGE</v>
      </c>
      <c r="F181" s="1" t="str">
        <f t="shared" si="17"/>
        <v>PGE</v>
      </c>
      <c r="G181" s="1" t="str">
        <f t="shared" si="18"/>
        <v>ECC</v>
      </c>
      <c r="H181" s="1" t="s">
        <v>530</v>
      </c>
      <c r="I181" s="1" t="str">
        <f t="shared" si="19"/>
        <v>CZ08</v>
      </c>
      <c r="J181" s="1" t="s">
        <v>531</v>
      </c>
      <c r="L181" s="12" t="str">
        <f t="shared" si="14"/>
        <v>PGEECCCZ082011</v>
      </c>
      <c r="M181" t="s">
        <v>589</v>
      </c>
      <c r="N181" s="1">
        <v>2011</v>
      </c>
      <c r="O181" s="19">
        <v>0</v>
      </c>
      <c r="P181" t="str">
        <f t="shared" si="20"/>
        <v>11</v>
      </c>
      <c r="AE181" t="s">
        <v>590</v>
      </c>
      <c r="AF181">
        <v>2007</v>
      </c>
      <c r="AG181">
        <v>6787</v>
      </c>
    </row>
    <row r="182" spans="1:33" x14ac:dyDescent="0.25">
      <c r="A182" s="20"/>
      <c r="B182" t="s">
        <v>502</v>
      </c>
      <c r="C182" t="str">
        <f t="shared" si="15"/>
        <v>PGEECCCZ08</v>
      </c>
      <c r="D182" s="1" t="s">
        <v>506</v>
      </c>
      <c r="E182" s="1" t="str">
        <f t="shared" si="16"/>
        <v>PGE</v>
      </c>
      <c r="F182" s="1" t="str">
        <f t="shared" si="17"/>
        <v>PGE</v>
      </c>
      <c r="G182" s="1" t="str">
        <f t="shared" si="18"/>
        <v>ECC</v>
      </c>
      <c r="H182" s="1" t="s">
        <v>530</v>
      </c>
      <c r="I182" s="1" t="str">
        <f t="shared" si="19"/>
        <v>CZ08</v>
      </c>
      <c r="J182" s="1" t="s">
        <v>531</v>
      </c>
      <c r="L182" s="12" t="str">
        <f t="shared" si="14"/>
        <v>PGEECCCZ082014</v>
      </c>
      <c r="M182" t="s">
        <v>589</v>
      </c>
      <c r="N182" s="1">
        <v>2014</v>
      </c>
      <c r="O182" s="19">
        <v>0</v>
      </c>
      <c r="P182" t="str">
        <f t="shared" si="20"/>
        <v>14</v>
      </c>
      <c r="AE182" t="s">
        <v>590</v>
      </c>
      <c r="AF182">
        <v>2011</v>
      </c>
      <c r="AG182">
        <v>6787</v>
      </c>
    </row>
    <row r="183" spans="1:33" x14ac:dyDescent="0.25">
      <c r="A183" s="20"/>
      <c r="B183" t="s">
        <v>502</v>
      </c>
      <c r="C183" t="str">
        <f t="shared" si="15"/>
        <v>PGEECCCZ09</v>
      </c>
      <c r="D183" s="1" t="s">
        <v>506</v>
      </c>
      <c r="E183" s="1" t="str">
        <f t="shared" si="16"/>
        <v>PGE</v>
      </c>
      <c r="F183" s="1" t="str">
        <f t="shared" si="17"/>
        <v>PGE</v>
      </c>
      <c r="G183" s="1" t="str">
        <f t="shared" si="18"/>
        <v>ECC</v>
      </c>
      <c r="H183" s="1" t="s">
        <v>530</v>
      </c>
      <c r="I183" s="1" t="str">
        <f t="shared" si="19"/>
        <v>CZ09</v>
      </c>
      <c r="J183" s="1" t="s">
        <v>531</v>
      </c>
      <c r="L183" s="12" t="str">
        <f t="shared" si="14"/>
        <v>PGEECCCZ091975</v>
      </c>
      <c r="M183" t="s">
        <v>591</v>
      </c>
      <c r="N183" s="1">
        <v>1975</v>
      </c>
      <c r="O183" s="19">
        <v>0</v>
      </c>
      <c r="P183" t="str">
        <f t="shared" si="20"/>
        <v>75</v>
      </c>
      <c r="AE183" t="s">
        <v>592</v>
      </c>
      <c r="AF183">
        <v>1975</v>
      </c>
      <c r="AG183">
        <v>160776</v>
      </c>
    </row>
    <row r="184" spans="1:33" x14ac:dyDescent="0.25">
      <c r="A184" s="20"/>
      <c r="B184" t="s">
        <v>502</v>
      </c>
      <c r="C184" t="str">
        <f t="shared" si="15"/>
        <v>PGEECCCZ09</v>
      </c>
      <c r="D184" s="1" t="s">
        <v>506</v>
      </c>
      <c r="E184" s="1" t="str">
        <f t="shared" si="16"/>
        <v>PGE</v>
      </c>
      <c r="F184" s="1" t="str">
        <f t="shared" si="17"/>
        <v>PGE</v>
      </c>
      <c r="G184" s="1" t="str">
        <f t="shared" si="18"/>
        <v>ECC</v>
      </c>
      <c r="H184" s="1" t="s">
        <v>530</v>
      </c>
      <c r="I184" s="1" t="str">
        <f t="shared" si="19"/>
        <v>CZ09</v>
      </c>
      <c r="J184" s="1" t="s">
        <v>531</v>
      </c>
      <c r="L184" s="12" t="str">
        <f t="shared" si="14"/>
        <v>PGEECCCZ091985</v>
      </c>
      <c r="M184" t="s">
        <v>591</v>
      </c>
      <c r="N184" s="1">
        <v>1985</v>
      </c>
      <c r="O184" s="19">
        <v>0</v>
      </c>
      <c r="P184" t="str">
        <f t="shared" si="20"/>
        <v>85</v>
      </c>
      <c r="AE184" t="s">
        <v>592</v>
      </c>
      <c r="AF184">
        <v>1985</v>
      </c>
      <c r="AG184">
        <v>177527</v>
      </c>
    </row>
    <row r="185" spans="1:33" x14ac:dyDescent="0.25">
      <c r="A185" s="20"/>
      <c r="B185" t="s">
        <v>502</v>
      </c>
      <c r="C185" t="str">
        <f t="shared" si="15"/>
        <v>PGEECCCZ09</v>
      </c>
      <c r="D185" s="1" t="s">
        <v>506</v>
      </c>
      <c r="E185" s="1" t="str">
        <f t="shared" si="16"/>
        <v>PGE</v>
      </c>
      <c r="F185" s="1" t="str">
        <f t="shared" si="17"/>
        <v>PGE</v>
      </c>
      <c r="G185" s="1" t="str">
        <f t="shared" si="18"/>
        <v>ECC</v>
      </c>
      <c r="H185" s="1" t="s">
        <v>530</v>
      </c>
      <c r="I185" s="1" t="str">
        <f t="shared" si="19"/>
        <v>CZ09</v>
      </c>
      <c r="J185" s="1" t="s">
        <v>531</v>
      </c>
      <c r="L185" s="12" t="str">
        <f t="shared" si="14"/>
        <v>PGEECCCZ091996</v>
      </c>
      <c r="M185" t="s">
        <v>591</v>
      </c>
      <c r="N185" s="1">
        <v>1996</v>
      </c>
      <c r="O185" s="19">
        <v>0</v>
      </c>
      <c r="P185" t="str">
        <f t="shared" si="20"/>
        <v>96</v>
      </c>
      <c r="AE185" t="s">
        <v>592</v>
      </c>
      <c r="AF185">
        <v>1996</v>
      </c>
      <c r="AG185">
        <v>90573</v>
      </c>
    </row>
    <row r="186" spans="1:33" x14ac:dyDescent="0.25">
      <c r="A186" s="20"/>
      <c r="B186" t="s">
        <v>502</v>
      </c>
      <c r="C186" t="str">
        <f t="shared" si="15"/>
        <v>PGEECCCZ09</v>
      </c>
      <c r="D186" s="1" t="s">
        <v>506</v>
      </c>
      <c r="E186" s="1" t="str">
        <f t="shared" si="16"/>
        <v>PGE</v>
      </c>
      <c r="F186" s="1" t="str">
        <f t="shared" si="17"/>
        <v>PGE</v>
      </c>
      <c r="G186" s="1" t="str">
        <f t="shared" si="18"/>
        <v>ECC</v>
      </c>
      <c r="H186" s="1" t="s">
        <v>530</v>
      </c>
      <c r="I186" s="1" t="str">
        <f t="shared" si="19"/>
        <v>CZ09</v>
      </c>
      <c r="J186" s="1" t="s">
        <v>531</v>
      </c>
      <c r="L186" s="12" t="str">
        <f t="shared" si="14"/>
        <v>PGEECCCZ092003</v>
      </c>
      <c r="M186" t="s">
        <v>591</v>
      </c>
      <c r="N186" s="1">
        <v>2003</v>
      </c>
      <c r="O186" s="19">
        <v>0</v>
      </c>
      <c r="P186" t="str">
        <f t="shared" si="20"/>
        <v>03</v>
      </c>
      <c r="AE186" t="s">
        <v>592</v>
      </c>
      <c r="AF186">
        <v>2003</v>
      </c>
      <c r="AG186">
        <v>47084</v>
      </c>
    </row>
    <row r="187" spans="1:33" x14ac:dyDescent="0.25">
      <c r="A187" s="20"/>
      <c r="B187" t="s">
        <v>502</v>
      </c>
      <c r="C187" t="str">
        <f t="shared" si="15"/>
        <v>PGEECCCZ09</v>
      </c>
      <c r="D187" s="1" t="s">
        <v>506</v>
      </c>
      <c r="E187" s="1" t="str">
        <f t="shared" si="16"/>
        <v>PGE</v>
      </c>
      <c r="F187" s="1" t="str">
        <f t="shared" si="17"/>
        <v>PGE</v>
      </c>
      <c r="G187" s="1" t="str">
        <f t="shared" si="18"/>
        <v>ECC</v>
      </c>
      <c r="H187" s="1" t="s">
        <v>530</v>
      </c>
      <c r="I187" s="1" t="str">
        <f t="shared" si="19"/>
        <v>CZ09</v>
      </c>
      <c r="J187" s="1" t="s">
        <v>531</v>
      </c>
      <c r="L187" s="12" t="str">
        <f t="shared" si="14"/>
        <v>PGEECCCZ092007</v>
      </c>
      <c r="M187" t="s">
        <v>591</v>
      </c>
      <c r="N187" s="1">
        <v>2007</v>
      </c>
      <c r="O187" s="19">
        <v>0</v>
      </c>
      <c r="P187" t="str">
        <f t="shared" si="20"/>
        <v>07</v>
      </c>
      <c r="AE187" t="s">
        <v>592</v>
      </c>
      <c r="AF187">
        <v>2007</v>
      </c>
      <c r="AG187">
        <v>23542</v>
      </c>
    </row>
    <row r="188" spans="1:33" x14ac:dyDescent="0.25">
      <c r="A188" s="20"/>
      <c r="B188" t="s">
        <v>502</v>
      </c>
      <c r="C188" t="str">
        <f t="shared" si="15"/>
        <v>PGEECCCZ09</v>
      </c>
      <c r="D188" s="1" t="s">
        <v>506</v>
      </c>
      <c r="E188" s="1" t="str">
        <f t="shared" si="16"/>
        <v>PGE</v>
      </c>
      <c r="F188" s="1" t="str">
        <f t="shared" si="17"/>
        <v>PGE</v>
      </c>
      <c r="G188" s="1" t="str">
        <f t="shared" si="18"/>
        <v>ECC</v>
      </c>
      <c r="H188" s="1" t="s">
        <v>530</v>
      </c>
      <c r="I188" s="1" t="str">
        <f t="shared" si="19"/>
        <v>CZ09</v>
      </c>
      <c r="J188" s="1" t="s">
        <v>531</v>
      </c>
      <c r="L188" s="12" t="str">
        <f t="shared" si="14"/>
        <v>PGEECCCZ092011</v>
      </c>
      <c r="M188" t="s">
        <v>591</v>
      </c>
      <c r="N188" s="1">
        <v>2011</v>
      </c>
      <c r="O188" s="19">
        <v>0</v>
      </c>
      <c r="P188" t="str">
        <f t="shared" si="20"/>
        <v>11</v>
      </c>
      <c r="AE188" t="s">
        <v>592</v>
      </c>
      <c r="AF188">
        <v>2011</v>
      </c>
      <c r="AG188">
        <v>23542</v>
      </c>
    </row>
    <row r="189" spans="1:33" x14ac:dyDescent="0.25">
      <c r="A189" s="20"/>
      <c r="B189" t="s">
        <v>502</v>
      </c>
      <c r="C189" t="str">
        <f t="shared" si="15"/>
        <v>PGEECCCZ09</v>
      </c>
      <c r="D189" s="1" t="s">
        <v>506</v>
      </c>
      <c r="E189" s="1" t="str">
        <f t="shared" si="16"/>
        <v>PGE</v>
      </c>
      <c r="F189" s="1" t="str">
        <f t="shared" si="17"/>
        <v>PGE</v>
      </c>
      <c r="G189" s="1" t="str">
        <f t="shared" si="18"/>
        <v>ECC</v>
      </c>
      <c r="H189" s="1" t="s">
        <v>530</v>
      </c>
      <c r="I189" s="1" t="str">
        <f t="shared" si="19"/>
        <v>CZ09</v>
      </c>
      <c r="J189" s="1" t="s">
        <v>531</v>
      </c>
      <c r="L189" s="12" t="str">
        <f t="shared" si="14"/>
        <v>PGEECCCZ092014</v>
      </c>
      <c r="M189" t="s">
        <v>591</v>
      </c>
      <c r="N189" s="1">
        <v>2014</v>
      </c>
      <c r="O189" s="19">
        <v>0</v>
      </c>
      <c r="P189" t="str">
        <f t="shared" si="20"/>
        <v>14</v>
      </c>
      <c r="AE189" t="s">
        <v>593</v>
      </c>
      <c r="AF189">
        <v>1975</v>
      </c>
      <c r="AG189">
        <v>32952</v>
      </c>
    </row>
    <row r="190" spans="1:33" x14ac:dyDescent="0.25">
      <c r="A190" s="20"/>
      <c r="B190" t="s">
        <v>502</v>
      </c>
      <c r="C190" t="str">
        <f t="shared" si="15"/>
        <v>PGEECCCZ10</v>
      </c>
      <c r="D190" s="1" t="s">
        <v>506</v>
      </c>
      <c r="E190" s="1" t="str">
        <f t="shared" si="16"/>
        <v>PGE</v>
      </c>
      <c r="F190" s="1" t="str">
        <f t="shared" si="17"/>
        <v>PGE</v>
      </c>
      <c r="G190" s="1" t="str">
        <f t="shared" si="18"/>
        <v>ECC</v>
      </c>
      <c r="H190" s="1" t="s">
        <v>530</v>
      </c>
      <c r="I190" s="1" t="str">
        <f t="shared" si="19"/>
        <v>CZ10</v>
      </c>
      <c r="J190" s="1" t="s">
        <v>531</v>
      </c>
      <c r="L190" s="12" t="str">
        <f t="shared" si="14"/>
        <v>PGEECCCZ101975</v>
      </c>
      <c r="M190" t="s">
        <v>594</v>
      </c>
      <c r="N190" s="1">
        <v>1975</v>
      </c>
      <c r="O190" s="19">
        <v>0</v>
      </c>
      <c r="P190" t="str">
        <f t="shared" si="20"/>
        <v>75</v>
      </c>
      <c r="AE190" t="s">
        <v>593</v>
      </c>
      <c r="AF190">
        <v>1985</v>
      </c>
      <c r="AG190">
        <v>16088</v>
      </c>
    </row>
    <row r="191" spans="1:33" x14ac:dyDescent="0.25">
      <c r="A191" s="20"/>
      <c r="B191" t="s">
        <v>502</v>
      </c>
      <c r="C191" t="str">
        <f t="shared" si="15"/>
        <v>PGEECCCZ10</v>
      </c>
      <c r="D191" s="1" t="s">
        <v>506</v>
      </c>
      <c r="E191" s="1" t="str">
        <f t="shared" si="16"/>
        <v>PGE</v>
      </c>
      <c r="F191" s="1" t="str">
        <f t="shared" si="17"/>
        <v>PGE</v>
      </c>
      <c r="G191" s="1" t="str">
        <f t="shared" si="18"/>
        <v>ECC</v>
      </c>
      <c r="H191" s="1" t="s">
        <v>530</v>
      </c>
      <c r="I191" s="1" t="str">
        <f t="shared" si="19"/>
        <v>CZ10</v>
      </c>
      <c r="J191" s="1" t="s">
        <v>531</v>
      </c>
      <c r="L191" s="12" t="str">
        <f t="shared" si="14"/>
        <v>PGEECCCZ101985</v>
      </c>
      <c r="M191" t="s">
        <v>594</v>
      </c>
      <c r="N191" s="1">
        <v>1985</v>
      </c>
      <c r="O191" s="19">
        <v>0</v>
      </c>
      <c r="P191" t="str">
        <f t="shared" si="20"/>
        <v>85</v>
      </c>
      <c r="AE191" t="s">
        <v>593</v>
      </c>
      <c r="AF191">
        <v>1996</v>
      </c>
      <c r="AG191">
        <v>15894</v>
      </c>
    </row>
    <row r="192" spans="1:33" x14ac:dyDescent="0.25">
      <c r="A192" s="20"/>
      <c r="B192" t="s">
        <v>502</v>
      </c>
      <c r="C192" t="str">
        <f t="shared" si="15"/>
        <v>PGEECCCZ10</v>
      </c>
      <c r="D192" s="1" t="s">
        <v>506</v>
      </c>
      <c r="E192" s="1" t="str">
        <f t="shared" si="16"/>
        <v>PGE</v>
      </c>
      <c r="F192" s="1" t="str">
        <f t="shared" si="17"/>
        <v>PGE</v>
      </c>
      <c r="G192" s="1" t="str">
        <f t="shared" si="18"/>
        <v>ECC</v>
      </c>
      <c r="H192" s="1" t="s">
        <v>530</v>
      </c>
      <c r="I192" s="1" t="str">
        <f t="shared" si="19"/>
        <v>CZ10</v>
      </c>
      <c r="J192" s="1" t="s">
        <v>531</v>
      </c>
      <c r="L192" s="12" t="str">
        <f t="shared" si="14"/>
        <v>PGEECCCZ101996</v>
      </c>
      <c r="M192" t="s">
        <v>594</v>
      </c>
      <c r="N192" s="1">
        <v>1996</v>
      </c>
      <c r="O192" s="19">
        <v>0</v>
      </c>
      <c r="P192" t="str">
        <f t="shared" si="20"/>
        <v>96</v>
      </c>
      <c r="AE192" t="s">
        <v>593</v>
      </c>
      <c r="AF192">
        <v>2003</v>
      </c>
      <c r="AG192">
        <v>5458</v>
      </c>
    </row>
    <row r="193" spans="1:33" x14ac:dyDescent="0.25">
      <c r="A193" s="20"/>
      <c r="B193" t="s">
        <v>502</v>
      </c>
      <c r="C193" t="str">
        <f t="shared" si="15"/>
        <v>PGEECCCZ10</v>
      </c>
      <c r="D193" s="1" t="s">
        <v>506</v>
      </c>
      <c r="E193" s="1" t="str">
        <f t="shared" si="16"/>
        <v>PGE</v>
      </c>
      <c r="F193" s="1" t="str">
        <f t="shared" si="17"/>
        <v>PGE</v>
      </c>
      <c r="G193" s="1" t="str">
        <f t="shared" si="18"/>
        <v>ECC</v>
      </c>
      <c r="H193" s="1" t="s">
        <v>530</v>
      </c>
      <c r="I193" s="1" t="str">
        <f t="shared" si="19"/>
        <v>CZ10</v>
      </c>
      <c r="J193" s="1" t="s">
        <v>531</v>
      </c>
      <c r="L193" s="12" t="str">
        <f t="shared" si="14"/>
        <v>PGEECCCZ102003</v>
      </c>
      <c r="M193" t="s">
        <v>594</v>
      </c>
      <c r="N193" s="1">
        <v>2003</v>
      </c>
      <c r="O193" s="19">
        <v>0</v>
      </c>
      <c r="P193" t="str">
        <f t="shared" si="20"/>
        <v>03</v>
      </c>
      <c r="AE193" t="s">
        <v>593</v>
      </c>
      <c r="AF193">
        <v>2007</v>
      </c>
      <c r="AG193">
        <v>2729</v>
      </c>
    </row>
    <row r="194" spans="1:33" x14ac:dyDescent="0.25">
      <c r="A194" s="20"/>
      <c r="B194" t="s">
        <v>502</v>
      </c>
      <c r="C194" t="str">
        <f t="shared" si="15"/>
        <v>PGEECCCZ10</v>
      </c>
      <c r="D194" s="1" t="s">
        <v>506</v>
      </c>
      <c r="E194" s="1" t="str">
        <f t="shared" si="16"/>
        <v>PGE</v>
      </c>
      <c r="F194" s="1" t="str">
        <f t="shared" si="17"/>
        <v>PGE</v>
      </c>
      <c r="G194" s="1" t="str">
        <f t="shared" si="18"/>
        <v>ECC</v>
      </c>
      <c r="H194" s="1" t="s">
        <v>530</v>
      </c>
      <c r="I194" s="1" t="str">
        <f t="shared" si="19"/>
        <v>CZ10</v>
      </c>
      <c r="J194" s="1" t="s">
        <v>531</v>
      </c>
      <c r="L194" s="12" t="str">
        <f t="shared" si="14"/>
        <v>PGEECCCZ102007</v>
      </c>
      <c r="M194" t="s">
        <v>594</v>
      </c>
      <c r="N194" s="1">
        <v>2007</v>
      </c>
      <c r="O194" s="19">
        <v>0</v>
      </c>
      <c r="P194" t="str">
        <f t="shared" si="20"/>
        <v>07</v>
      </c>
      <c r="AE194" t="s">
        <v>593</v>
      </c>
      <c r="AF194">
        <v>2011</v>
      </c>
      <c r="AG194">
        <v>2729</v>
      </c>
    </row>
    <row r="195" spans="1:33" x14ac:dyDescent="0.25">
      <c r="A195" s="20"/>
      <c r="B195" t="s">
        <v>502</v>
      </c>
      <c r="C195" t="str">
        <f t="shared" si="15"/>
        <v>PGEECCCZ10</v>
      </c>
      <c r="D195" s="1" t="s">
        <v>506</v>
      </c>
      <c r="E195" s="1" t="str">
        <f t="shared" si="16"/>
        <v>PGE</v>
      </c>
      <c r="F195" s="1" t="str">
        <f t="shared" si="17"/>
        <v>PGE</v>
      </c>
      <c r="G195" s="1" t="str">
        <f t="shared" si="18"/>
        <v>ECC</v>
      </c>
      <c r="H195" s="1" t="s">
        <v>530</v>
      </c>
      <c r="I195" s="1" t="str">
        <f t="shared" si="19"/>
        <v>CZ10</v>
      </c>
      <c r="J195" s="1" t="s">
        <v>531</v>
      </c>
      <c r="L195" s="12" t="str">
        <f t="shared" si="14"/>
        <v>PGEECCCZ102011</v>
      </c>
      <c r="M195" t="s">
        <v>594</v>
      </c>
      <c r="N195" s="1">
        <v>2011</v>
      </c>
      <c r="O195" s="19">
        <v>0</v>
      </c>
      <c r="P195" t="str">
        <f t="shared" si="20"/>
        <v>11</v>
      </c>
      <c r="AE195" t="s">
        <v>595</v>
      </c>
      <c r="AF195">
        <v>1975</v>
      </c>
      <c r="AG195">
        <v>52777</v>
      </c>
    </row>
    <row r="196" spans="1:33" x14ac:dyDescent="0.25">
      <c r="A196" s="20"/>
      <c r="B196" t="s">
        <v>502</v>
      </c>
      <c r="C196" t="str">
        <f t="shared" si="15"/>
        <v>PGEECCCZ10</v>
      </c>
      <c r="D196" s="1" t="s">
        <v>506</v>
      </c>
      <c r="E196" s="1" t="str">
        <f t="shared" si="16"/>
        <v>PGE</v>
      </c>
      <c r="F196" s="1" t="str">
        <f t="shared" si="17"/>
        <v>PGE</v>
      </c>
      <c r="G196" s="1" t="str">
        <f t="shared" si="18"/>
        <v>ECC</v>
      </c>
      <c r="H196" s="1" t="s">
        <v>530</v>
      </c>
      <c r="I196" s="1" t="str">
        <f t="shared" si="19"/>
        <v>CZ10</v>
      </c>
      <c r="J196" s="1" t="s">
        <v>531</v>
      </c>
      <c r="L196" s="12" t="str">
        <f t="shared" si="14"/>
        <v>PGEECCCZ102014</v>
      </c>
      <c r="M196" t="s">
        <v>594</v>
      </c>
      <c r="N196" s="1">
        <v>2014</v>
      </c>
      <c r="O196" s="19">
        <v>0</v>
      </c>
      <c r="P196" t="str">
        <f t="shared" si="20"/>
        <v>14</v>
      </c>
      <c r="AE196" t="s">
        <v>595</v>
      </c>
      <c r="AF196">
        <v>1985</v>
      </c>
      <c r="AG196">
        <v>109423</v>
      </c>
    </row>
    <row r="197" spans="1:33" x14ac:dyDescent="0.25">
      <c r="A197" s="14"/>
      <c r="B197" t="s">
        <v>502</v>
      </c>
      <c r="C197" t="str">
        <f t="shared" si="15"/>
        <v>PGEECCCZ11</v>
      </c>
      <c r="D197" s="1" t="s">
        <v>506</v>
      </c>
      <c r="E197" s="1" t="str">
        <f t="shared" si="16"/>
        <v>PGE</v>
      </c>
      <c r="F197" s="1" t="str">
        <f t="shared" si="17"/>
        <v>PGE</v>
      </c>
      <c r="G197" s="1" t="str">
        <f t="shared" si="18"/>
        <v>ECC</v>
      </c>
      <c r="H197" s="1" t="s">
        <v>530</v>
      </c>
      <c r="I197" s="1" t="str">
        <f t="shared" si="19"/>
        <v>CZ11</v>
      </c>
      <c r="J197" s="1" t="s">
        <v>531</v>
      </c>
      <c r="L197" s="12" t="str">
        <f t="shared" si="14"/>
        <v>PGEECCCZ111975</v>
      </c>
      <c r="M197" t="s">
        <v>596</v>
      </c>
      <c r="N197" s="1">
        <v>1975</v>
      </c>
      <c r="O197" s="19">
        <v>3.4964</v>
      </c>
      <c r="P197" t="str">
        <f t="shared" si="20"/>
        <v>75</v>
      </c>
      <c r="AE197" t="s">
        <v>595</v>
      </c>
      <c r="AF197">
        <v>1996</v>
      </c>
      <c r="AG197">
        <v>21277</v>
      </c>
    </row>
    <row r="198" spans="1:33" x14ac:dyDescent="0.25">
      <c r="A198" s="14"/>
      <c r="B198" t="s">
        <v>502</v>
      </c>
      <c r="C198" t="str">
        <f t="shared" si="15"/>
        <v>PGEECCCZ11</v>
      </c>
      <c r="D198" s="1" t="s">
        <v>506</v>
      </c>
      <c r="E198" s="1" t="str">
        <f t="shared" si="16"/>
        <v>PGE</v>
      </c>
      <c r="F198" s="1" t="str">
        <f t="shared" si="17"/>
        <v>PGE</v>
      </c>
      <c r="G198" s="1" t="str">
        <f t="shared" si="18"/>
        <v>ECC</v>
      </c>
      <c r="H198" s="1" t="s">
        <v>530</v>
      </c>
      <c r="I198" s="1" t="str">
        <f t="shared" si="19"/>
        <v>CZ11</v>
      </c>
      <c r="J198" s="1" t="s">
        <v>531</v>
      </c>
      <c r="L198" s="12" t="str">
        <f t="shared" si="14"/>
        <v>PGEECCCZ111985</v>
      </c>
      <c r="M198" t="s">
        <v>596</v>
      </c>
      <c r="N198" s="1">
        <v>1985</v>
      </c>
      <c r="O198" s="19">
        <v>0.56425000000000003</v>
      </c>
      <c r="P198" t="str">
        <f t="shared" si="20"/>
        <v>85</v>
      </c>
      <c r="AE198" t="s">
        <v>595</v>
      </c>
      <c r="AF198">
        <v>2003</v>
      </c>
      <c r="AG198">
        <v>7272</v>
      </c>
    </row>
    <row r="199" spans="1:33" x14ac:dyDescent="0.25">
      <c r="A199" s="14"/>
      <c r="B199" t="s">
        <v>502</v>
      </c>
      <c r="C199" t="str">
        <f t="shared" si="15"/>
        <v>PGEECCCZ11</v>
      </c>
      <c r="D199" s="1" t="s">
        <v>506</v>
      </c>
      <c r="E199" s="1" t="str">
        <f t="shared" si="16"/>
        <v>PGE</v>
      </c>
      <c r="F199" s="1" t="str">
        <f t="shared" si="17"/>
        <v>PGE</v>
      </c>
      <c r="G199" s="1" t="str">
        <f t="shared" si="18"/>
        <v>ECC</v>
      </c>
      <c r="H199" s="1" t="s">
        <v>530</v>
      </c>
      <c r="I199" s="1" t="str">
        <f t="shared" si="19"/>
        <v>CZ11</v>
      </c>
      <c r="J199" s="1" t="s">
        <v>531</v>
      </c>
      <c r="L199" s="12" t="str">
        <f t="shared" si="14"/>
        <v>PGEECCCZ111996</v>
      </c>
      <c r="M199" t="s">
        <v>596</v>
      </c>
      <c r="N199" s="1">
        <v>1996</v>
      </c>
      <c r="O199" s="19">
        <v>0.57879999999999998</v>
      </c>
      <c r="P199" t="str">
        <f t="shared" si="20"/>
        <v>96</v>
      </c>
      <c r="AE199" t="s">
        <v>595</v>
      </c>
      <c r="AF199">
        <v>2007</v>
      </c>
      <c r="AG199">
        <v>3636</v>
      </c>
    </row>
    <row r="200" spans="1:33" x14ac:dyDescent="0.25">
      <c r="A200" s="14"/>
      <c r="B200" t="s">
        <v>502</v>
      </c>
      <c r="C200" t="str">
        <f t="shared" si="15"/>
        <v>PGEECCCZ11</v>
      </c>
      <c r="D200" s="1" t="s">
        <v>506</v>
      </c>
      <c r="E200" s="1" t="str">
        <f t="shared" si="16"/>
        <v>PGE</v>
      </c>
      <c r="F200" s="1" t="str">
        <f t="shared" si="17"/>
        <v>PGE</v>
      </c>
      <c r="G200" s="1" t="str">
        <f t="shared" si="18"/>
        <v>ECC</v>
      </c>
      <c r="H200" s="1" t="s">
        <v>530</v>
      </c>
      <c r="I200" s="1" t="str">
        <f t="shared" si="19"/>
        <v>CZ11</v>
      </c>
      <c r="J200" s="1" t="s">
        <v>531</v>
      </c>
      <c r="L200" s="12" t="str">
        <f t="shared" si="14"/>
        <v>PGEECCCZ112003</v>
      </c>
      <c r="M200" t="s">
        <v>596</v>
      </c>
      <c r="N200" s="1">
        <v>2003</v>
      </c>
      <c r="O200" s="19">
        <v>0.55595000000000006</v>
      </c>
      <c r="P200" t="str">
        <f t="shared" si="20"/>
        <v>03</v>
      </c>
      <c r="AE200" t="s">
        <v>595</v>
      </c>
      <c r="AF200">
        <v>2011</v>
      </c>
      <c r="AG200">
        <v>3636</v>
      </c>
    </row>
    <row r="201" spans="1:33" x14ac:dyDescent="0.25">
      <c r="A201" s="14"/>
      <c r="B201" t="s">
        <v>502</v>
      </c>
      <c r="C201" t="str">
        <f t="shared" si="15"/>
        <v>PGEECCCZ11</v>
      </c>
      <c r="D201" s="1" t="s">
        <v>506</v>
      </c>
      <c r="E201" s="1" t="str">
        <f t="shared" si="16"/>
        <v>PGE</v>
      </c>
      <c r="F201" s="1" t="str">
        <f t="shared" si="17"/>
        <v>PGE</v>
      </c>
      <c r="G201" s="1" t="str">
        <f t="shared" si="18"/>
        <v>ECC</v>
      </c>
      <c r="H201" s="1" t="s">
        <v>530</v>
      </c>
      <c r="I201" s="1" t="str">
        <f t="shared" si="19"/>
        <v>CZ11</v>
      </c>
      <c r="J201" s="1" t="s">
        <v>531</v>
      </c>
      <c r="L201" s="12" t="str">
        <f t="shared" si="14"/>
        <v>PGEECCCZ112007</v>
      </c>
      <c r="M201" t="s">
        <v>596</v>
      </c>
      <c r="N201" s="1">
        <v>2007</v>
      </c>
      <c r="O201" s="19">
        <v>0.23280000000000001</v>
      </c>
      <c r="P201" t="str">
        <f t="shared" si="20"/>
        <v>07</v>
      </c>
      <c r="AE201" t="s">
        <v>597</v>
      </c>
      <c r="AF201">
        <v>1975</v>
      </c>
      <c r="AG201">
        <v>15659</v>
      </c>
    </row>
    <row r="202" spans="1:33" x14ac:dyDescent="0.25">
      <c r="A202" s="14"/>
      <c r="B202" t="s">
        <v>502</v>
      </c>
      <c r="C202" t="str">
        <f t="shared" si="15"/>
        <v>PGEECCCZ11</v>
      </c>
      <c r="D202" s="1" t="s">
        <v>506</v>
      </c>
      <c r="E202" s="1" t="str">
        <f t="shared" si="16"/>
        <v>PGE</v>
      </c>
      <c r="F202" s="1" t="str">
        <f t="shared" si="17"/>
        <v>PGE</v>
      </c>
      <c r="G202" s="1" t="str">
        <f t="shared" si="18"/>
        <v>ECC</v>
      </c>
      <c r="H202" s="1" t="s">
        <v>530</v>
      </c>
      <c r="I202" s="1" t="str">
        <f t="shared" si="19"/>
        <v>CZ11</v>
      </c>
      <c r="J202" s="1" t="s">
        <v>531</v>
      </c>
      <c r="L202" s="12" t="str">
        <f t="shared" si="14"/>
        <v>PGEECCCZ112011</v>
      </c>
      <c r="M202" t="s">
        <v>596</v>
      </c>
      <c r="N202" s="1">
        <v>2011</v>
      </c>
      <c r="O202" s="19">
        <v>0.23280000000000001</v>
      </c>
      <c r="P202" t="str">
        <f t="shared" si="20"/>
        <v>11</v>
      </c>
      <c r="AE202" t="s">
        <v>597</v>
      </c>
      <c r="AF202">
        <v>1985</v>
      </c>
      <c r="AG202">
        <v>21160</v>
      </c>
    </row>
    <row r="203" spans="1:33" x14ac:dyDescent="0.25">
      <c r="A203" s="14"/>
      <c r="B203" t="s">
        <v>502</v>
      </c>
      <c r="C203" t="str">
        <f t="shared" si="15"/>
        <v>PGEECCCZ11</v>
      </c>
      <c r="D203" s="1" t="s">
        <v>506</v>
      </c>
      <c r="E203" s="1" t="str">
        <f t="shared" si="16"/>
        <v>PGE</v>
      </c>
      <c r="F203" s="1" t="str">
        <f t="shared" si="17"/>
        <v>PGE</v>
      </c>
      <c r="G203" s="1" t="str">
        <f t="shared" si="18"/>
        <v>ECC</v>
      </c>
      <c r="H203" s="1" t="s">
        <v>530</v>
      </c>
      <c r="I203" s="1" t="str">
        <f t="shared" si="19"/>
        <v>CZ11</v>
      </c>
      <c r="J203" s="1" t="s">
        <v>531</v>
      </c>
      <c r="L203" s="12" t="str">
        <f t="shared" si="14"/>
        <v>PGEECCCZ112014</v>
      </c>
      <c r="M203" t="s">
        <v>596</v>
      </c>
      <c r="N203" s="1">
        <v>2014</v>
      </c>
      <c r="O203" s="19">
        <v>0.1164</v>
      </c>
      <c r="P203" t="str">
        <f t="shared" si="20"/>
        <v>14</v>
      </c>
      <c r="AE203" t="s">
        <v>597</v>
      </c>
      <c r="AF203">
        <v>1996</v>
      </c>
      <c r="AG203">
        <v>10029</v>
      </c>
    </row>
    <row r="204" spans="1:33" x14ac:dyDescent="0.25">
      <c r="A204" s="14"/>
      <c r="B204" t="s">
        <v>502</v>
      </c>
      <c r="C204" t="str">
        <f t="shared" si="15"/>
        <v>PGEECCCZ12</v>
      </c>
      <c r="D204" s="1" t="s">
        <v>506</v>
      </c>
      <c r="E204" s="1" t="str">
        <f t="shared" si="16"/>
        <v>PGE</v>
      </c>
      <c r="F204" s="1" t="str">
        <f t="shared" si="17"/>
        <v>PGE</v>
      </c>
      <c r="G204" s="1" t="str">
        <f t="shared" si="18"/>
        <v>ECC</v>
      </c>
      <c r="H204" s="1" t="s">
        <v>530</v>
      </c>
      <c r="I204" s="1" t="str">
        <f t="shared" si="19"/>
        <v>CZ12</v>
      </c>
      <c r="J204" s="1" t="s">
        <v>531</v>
      </c>
      <c r="L204" s="12" t="str">
        <f t="shared" si="14"/>
        <v>PGEECCCZ121975</v>
      </c>
      <c r="M204" t="s">
        <v>598</v>
      </c>
      <c r="N204" s="1">
        <v>1975</v>
      </c>
      <c r="O204" s="19">
        <v>4.8575999999999997</v>
      </c>
      <c r="P204" t="str">
        <f t="shared" si="20"/>
        <v>75</v>
      </c>
      <c r="AE204" t="s">
        <v>597</v>
      </c>
      <c r="AF204">
        <v>2003</v>
      </c>
      <c r="AG204">
        <v>1424</v>
      </c>
    </row>
    <row r="205" spans="1:33" x14ac:dyDescent="0.25">
      <c r="A205" s="14"/>
      <c r="B205" t="s">
        <v>502</v>
      </c>
      <c r="C205" t="str">
        <f t="shared" si="15"/>
        <v>PGEECCCZ12</v>
      </c>
      <c r="D205" s="1" t="s">
        <v>506</v>
      </c>
      <c r="E205" s="1" t="str">
        <f t="shared" si="16"/>
        <v>PGE</v>
      </c>
      <c r="F205" s="1" t="str">
        <f t="shared" si="17"/>
        <v>PGE</v>
      </c>
      <c r="G205" s="1" t="str">
        <f t="shared" si="18"/>
        <v>ECC</v>
      </c>
      <c r="H205" s="1" t="s">
        <v>530</v>
      </c>
      <c r="I205" s="1" t="str">
        <f t="shared" si="19"/>
        <v>CZ12</v>
      </c>
      <c r="J205" s="1" t="s">
        <v>531</v>
      </c>
      <c r="L205" s="12" t="str">
        <f t="shared" si="14"/>
        <v>PGEECCCZ121985</v>
      </c>
      <c r="M205" t="s">
        <v>598</v>
      </c>
      <c r="N205" s="1">
        <v>1985</v>
      </c>
      <c r="O205" s="19">
        <v>0.97675000000000001</v>
      </c>
      <c r="P205" t="str">
        <f t="shared" si="20"/>
        <v>85</v>
      </c>
      <c r="AE205" t="s">
        <v>597</v>
      </c>
      <c r="AF205">
        <v>2007</v>
      </c>
      <c r="AG205">
        <v>712</v>
      </c>
    </row>
    <row r="206" spans="1:33" x14ac:dyDescent="0.25">
      <c r="A206" s="14"/>
      <c r="B206" t="s">
        <v>502</v>
      </c>
      <c r="C206" t="str">
        <f t="shared" si="15"/>
        <v>PGEECCCZ12</v>
      </c>
      <c r="D206" s="1" t="s">
        <v>506</v>
      </c>
      <c r="E206" s="1" t="str">
        <f t="shared" si="16"/>
        <v>PGE</v>
      </c>
      <c r="F206" s="1" t="str">
        <f t="shared" si="17"/>
        <v>PGE</v>
      </c>
      <c r="G206" s="1" t="str">
        <f t="shared" si="18"/>
        <v>ECC</v>
      </c>
      <c r="H206" s="1" t="s">
        <v>530</v>
      </c>
      <c r="I206" s="1" t="str">
        <f t="shared" si="19"/>
        <v>CZ12</v>
      </c>
      <c r="J206" s="1" t="s">
        <v>531</v>
      </c>
      <c r="L206" s="12" t="str">
        <f t="shared" si="14"/>
        <v>PGEECCCZ121996</v>
      </c>
      <c r="M206" t="s">
        <v>598</v>
      </c>
      <c r="N206" s="1">
        <v>1996</v>
      </c>
      <c r="O206" s="19">
        <v>0.77829999999999999</v>
      </c>
      <c r="P206" t="str">
        <f t="shared" si="20"/>
        <v>96</v>
      </c>
      <c r="AE206" t="s">
        <v>597</v>
      </c>
      <c r="AF206">
        <v>2011</v>
      </c>
      <c r="AG206">
        <v>712</v>
      </c>
    </row>
    <row r="207" spans="1:33" x14ac:dyDescent="0.25">
      <c r="A207" s="14"/>
      <c r="B207" t="s">
        <v>502</v>
      </c>
      <c r="C207" t="str">
        <f t="shared" si="15"/>
        <v>PGEECCCZ12</v>
      </c>
      <c r="D207" s="1" t="s">
        <v>506</v>
      </c>
      <c r="E207" s="1" t="str">
        <f t="shared" si="16"/>
        <v>PGE</v>
      </c>
      <c r="F207" s="1" t="str">
        <f t="shared" si="17"/>
        <v>PGE</v>
      </c>
      <c r="G207" s="1" t="str">
        <f t="shared" si="18"/>
        <v>ECC</v>
      </c>
      <c r="H207" s="1" t="s">
        <v>530</v>
      </c>
      <c r="I207" s="1" t="str">
        <f t="shared" si="19"/>
        <v>CZ12</v>
      </c>
      <c r="J207" s="1" t="s">
        <v>531</v>
      </c>
      <c r="L207" s="12" t="str">
        <f t="shared" ref="L207:L270" si="21">C207&amp;N207</f>
        <v>PGEECCCZ122003</v>
      </c>
      <c r="M207" t="s">
        <v>598</v>
      </c>
      <c r="N207" s="1">
        <v>2003</v>
      </c>
      <c r="O207" s="19">
        <v>0.79884999999999995</v>
      </c>
      <c r="P207" t="str">
        <f t="shared" si="20"/>
        <v>03</v>
      </c>
      <c r="AE207" t="s">
        <v>599</v>
      </c>
      <c r="AF207">
        <v>1975</v>
      </c>
      <c r="AG207">
        <v>69573</v>
      </c>
    </row>
    <row r="208" spans="1:33" x14ac:dyDescent="0.25">
      <c r="A208" s="14"/>
      <c r="B208" t="s">
        <v>502</v>
      </c>
      <c r="C208" t="str">
        <f t="shared" ref="C208:C271" si="22">F208&amp;G208&amp;I208</f>
        <v>PGEECCCZ12</v>
      </c>
      <c r="D208" s="1" t="s">
        <v>506</v>
      </c>
      <c r="E208" s="1" t="str">
        <f t="shared" ref="E208:E271" si="23">+F208</f>
        <v>PGE</v>
      </c>
      <c r="F208" s="1" t="str">
        <f t="shared" ref="F208:F271" si="24">LEFT(M208,3)</f>
        <v>PGE</v>
      </c>
      <c r="G208" s="1" t="str">
        <f t="shared" ref="G208:G271" si="25">MID(M208,4,3)</f>
        <v>ECC</v>
      </c>
      <c r="H208" s="1" t="s">
        <v>530</v>
      </c>
      <c r="I208" s="1" t="str">
        <f t="shared" ref="I208:I271" si="26">RIGHT(M208,4)</f>
        <v>CZ12</v>
      </c>
      <c r="J208" s="1" t="s">
        <v>531</v>
      </c>
      <c r="L208" s="12" t="str">
        <f t="shared" si="21"/>
        <v>PGEECCCZ122007</v>
      </c>
      <c r="M208" t="s">
        <v>598</v>
      </c>
      <c r="N208" s="1">
        <v>2007</v>
      </c>
      <c r="O208" s="19">
        <v>0.31830000000000003</v>
      </c>
      <c r="P208" t="str">
        <f t="shared" ref="P208:P271" si="27">RIGHT(N208,2)</f>
        <v>07</v>
      </c>
      <c r="AE208" t="s">
        <v>599</v>
      </c>
      <c r="AF208">
        <v>1985</v>
      </c>
      <c r="AG208">
        <v>24071</v>
      </c>
    </row>
    <row r="209" spans="1:33" x14ac:dyDescent="0.25">
      <c r="A209" s="14"/>
      <c r="B209" t="s">
        <v>502</v>
      </c>
      <c r="C209" t="str">
        <f t="shared" si="22"/>
        <v>PGEECCCZ12</v>
      </c>
      <c r="D209" s="1" t="s">
        <v>506</v>
      </c>
      <c r="E209" s="1" t="str">
        <f t="shared" si="23"/>
        <v>PGE</v>
      </c>
      <c r="F209" s="1" t="str">
        <f t="shared" si="24"/>
        <v>PGE</v>
      </c>
      <c r="G209" s="1" t="str">
        <f t="shared" si="25"/>
        <v>ECC</v>
      </c>
      <c r="H209" s="1" t="s">
        <v>530</v>
      </c>
      <c r="I209" s="1" t="str">
        <f t="shared" si="26"/>
        <v>CZ12</v>
      </c>
      <c r="J209" s="1" t="s">
        <v>531</v>
      </c>
      <c r="L209" s="12" t="str">
        <f t="shared" si="21"/>
        <v>PGEECCCZ122011</v>
      </c>
      <c r="M209" t="s">
        <v>598</v>
      </c>
      <c r="N209" s="1">
        <v>2011</v>
      </c>
      <c r="O209" s="19">
        <v>0.31830000000000003</v>
      </c>
      <c r="P209" t="str">
        <f t="shared" si="27"/>
        <v>11</v>
      </c>
      <c r="AE209" t="s">
        <v>599</v>
      </c>
      <c r="AF209">
        <v>1996</v>
      </c>
      <c r="AG209">
        <v>4820</v>
      </c>
    </row>
    <row r="210" spans="1:33" x14ac:dyDescent="0.25">
      <c r="A210" s="14"/>
      <c r="B210" t="s">
        <v>502</v>
      </c>
      <c r="C210" t="str">
        <f t="shared" si="22"/>
        <v>PGEECCCZ12</v>
      </c>
      <c r="D210" s="1" t="s">
        <v>506</v>
      </c>
      <c r="E210" s="1" t="str">
        <f t="shared" si="23"/>
        <v>PGE</v>
      </c>
      <c r="F210" s="1" t="str">
        <f t="shared" si="24"/>
        <v>PGE</v>
      </c>
      <c r="G210" s="1" t="str">
        <f t="shared" si="25"/>
        <v>ECC</v>
      </c>
      <c r="H210" s="1" t="s">
        <v>530</v>
      </c>
      <c r="I210" s="1" t="str">
        <f t="shared" si="26"/>
        <v>CZ12</v>
      </c>
      <c r="J210" s="1" t="s">
        <v>531</v>
      </c>
      <c r="L210" s="12" t="str">
        <f t="shared" si="21"/>
        <v>PGEECCCZ122014</v>
      </c>
      <c r="M210" t="s">
        <v>598</v>
      </c>
      <c r="N210" s="1">
        <v>2014</v>
      </c>
      <c r="O210" s="19">
        <v>0.15915000000000001</v>
      </c>
      <c r="P210" t="str">
        <f t="shared" si="27"/>
        <v>14</v>
      </c>
      <c r="AE210" t="s">
        <v>599</v>
      </c>
      <c r="AF210">
        <v>2003</v>
      </c>
      <c r="AG210">
        <v>2548</v>
      </c>
    </row>
    <row r="211" spans="1:33" x14ac:dyDescent="0.25">
      <c r="A211" s="14"/>
      <c r="B211" t="s">
        <v>502</v>
      </c>
      <c r="C211" t="str">
        <f t="shared" si="22"/>
        <v>PGEECCCZ13</v>
      </c>
      <c r="D211" s="1" t="s">
        <v>506</v>
      </c>
      <c r="E211" s="1" t="str">
        <f t="shared" si="23"/>
        <v>PGE</v>
      </c>
      <c r="F211" s="1" t="str">
        <f t="shared" si="24"/>
        <v>PGE</v>
      </c>
      <c r="G211" s="1" t="str">
        <f t="shared" si="25"/>
        <v>ECC</v>
      </c>
      <c r="H211" s="1" t="s">
        <v>530</v>
      </c>
      <c r="I211" s="1" t="str">
        <f t="shared" si="26"/>
        <v>CZ13</v>
      </c>
      <c r="J211" s="1" t="s">
        <v>531</v>
      </c>
      <c r="L211" s="12" t="str">
        <f t="shared" si="21"/>
        <v>PGEECCCZ131975</v>
      </c>
      <c r="M211" t="s">
        <v>600</v>
      </c>
      <c r="N211" s="1">
        <v>1975</v>
      </c>
      <c r="O211" s="19">
        <v>5.2778999999999998</v>
      </c>
      <c r="P211" t="str">
        <f t="shared" si="27"/>
        <v>75</v>
      </c>
      <c r="AE211" t="s">
        <v>599</v>
      </c>
      <c r="AF211">
        <v>2007</v>
      </c>
      <c r="AG211">
        <v>1274</v>
      </c>
    </row>
    <row r="212" spans="1:33" x14ac:dyDescent="0.25">
      <c r="A212" s="14"/>
      <c r="B212" t="s">
        <v>502</v>
      </c>
      <c r="C212" t="str">
        <f t="shared" si="22"/>
        <v>PGEECCCZ13</v>
      </c>
      <c r="D212" s="1" t="s">
        <v>506</v>
      </c>
      <c r="E212" s="1" t="str">
        <f t="shared" si="23"/>
        <v>PGE</v>
      </c>
      <c r="F212" s="1" t="str">
        <f t="shared" si="24"/>
        <v>PGE</v>
      </c>
      <c r="G212" s="1" t="str">
        <f t="shared" si="25"/>
        <v>ECC</v>
      </c>
      <c r="H212" s="1" t="s">
        <v>530</v>
      </c>
      <c r="I212" s="1" t="str">
        <f t="shared" si="26"/>
        <v>CZ13</v>
      </c>
      <c r="J212" s="1" t="s">
        <v>531</v>
      </c>
      <c r="L212" s="12" t="str">
        <f t="shared" si="21"/>
        <v>PGEECCCZ131985</v>
      </c>
      <c r="M212" t="s">
        <v>600</v>
      </c>
      <c r="N212" s="1">
        <v>1985</v>
      </c>
      <c r="O212" s="19">
        <v>0.89380000000000004</v>
      </c>
      <c r="P212" t="str">
        <f t="shared" si="27"/>
        <v>85</v>
      </c>
      <c r="AE212" t="s">
        <v>599</v>
      </c>
      <c r="AF212">
        <v>2011</v>
      </c>
      <c r="AG212">
        <v>1274</v>
      </c>
    </row>
    <row r="213" spans="1:33" x14ac:dyDescent="0.25">
      <c r="A213" s="14"/>
      <c r="B213" t="s">
        <v>502</v>
      </c>
      <c r="C213" t="str">
        <f t="shared" si="22"/>
        <v>PGEECCCZ13</v>
      </c>
      <c r="D213" s="1" t="s">
        <v>506</v>
      </c>
      <c r="E213" s="1" t="str">
        <f t="shared" si="23"/>
        <v>PGE</v>
      </c>
      <c r="F213" s="1" t="str">
        <f t="shared" si="24"/>
        <v>PGE</v>
      </c>
      <c r="G213" s="1" t="str">
        <f t="shared" si="25"/>
        <v>ECC</v>
      </c>
      <c r="H213" s="1" t="s">
        <v>530</v>
      </c>
      <c r="I213" s="1" t="str">
        <f t="shared" si="26"/>
        <v>CZ13</v>
      </c>
      <c r="J213" s="1" t="s">
        <v>531</v>
      </c>
      <c r="L213" s="12" t="str">
        <f t="shared" si="21"/>
        <v>PGEECCCZ131996</v>
      </c>
      <c r="M213" t="s">
        <v>600</v>
      </c>
      <c r="N213" s="1">
        <v>1996</v>
      </c>
      <c r="O213" s="19">
        <v>0.87434999999999996</v>
      </c>
      <c r="P213" t="str">
        <f t="shared" si="27"/>
        <v>96</v>
      </c>
      <c r="AE213" t="s">
        <v>601</v>
      </c>
      <c r="AF213">
        <v>1975</v>
      </c>
      <c r="AG213">
        <v>1028</v>
      </c>
    </row>
    <row r="214" spans="1:33" x14ac:dyDescent="0.25">
      <c r="A214" s="14"/>
      <c r="B214" t="s">
        <v>502</v>
      </c>
      <c r="C214" t="str">
        <f t="shared" si="22"/>
        <v>PGEECCCZ13</v>
      </c>
      <c r="D214" s="1" t="s">
        <v>506</v>
      </c>
      <c r="E214" s="1" t="str">
        <f t="shared" si="23"/>
        <v>PGE</v>
      </c>
      <c r="F214" s="1" t="str">
        <f t="shared" si="24"/>
        <v>PGE</v>
      </c>
      <c r="G214" s="1" t="str">
        <f t="shared" si="25"/>
        <v>ECC</v>
      </c>
      <c r="H214" s="1" t="s">
        <v>530</v>
      </c>
      <c r="I214" s="1" t="str">
        <f t="shared" si="26"/>
        <v>CZ13</v>
      </c>
      <c r="J214" s="1" t="s">
        <v>531</v>
      </c>
      <c r="L214" s="12" t="str">
        <f t="shared" si="21"/>
        <v>PGEECCCZ132003</v>
      </c>
      <c r="M214" t="s">
        <v>600</v>
      </c>
      <c r="N214" s="1">
        <v>2003</v>
      </c>
      <c r="O214" s="19">
        <v>0.8427</v>
      </c>
      <c r="P214" t="str">
        <f t="shared" si="27"/>
        <v>03</v>
      </c>
    </row>
    <row r="215" spans="1:33" x14ac:dyDescent="0.25">
      <c r="A215" s="14"/>
      <c r="B215" t="s">
        <v>502</v>
      </c>
      <c r="C215" t="str">
        <f t="shared" si="22"/>
        <v>PGEECCCZ13</v>
      </c>
      <c r="D215" s="1" t="s">
        <v>506</v>
      </c>
      <c r="E215" s="1" t="str">
        <f t="shared" si="23"/>
        <v>PGE</v>
      </c>
      <c r="F215" s="1" t="str">
        <f t="shared" si="24"/>
        <v>PGE</v>
      </c>
      <c r="G215" s="1" t="str">
        <f t="shared" si="25"/>
        <v>ECC</v>
      </c>
      <c r="H215" s="1" t="s">
        <v>530</v>
      </c>
      <c r="I215" s="1" t="str">
        <f t="shared" si="26"/>
        <v>CZ13</v>
      </c>
      <c r="J215" s="1" t="s">
        <v>531</v>
      </c>
      <c r="L215" s="12" t="str">
        <f t="shared" si="21"/>
        <v>PGEECCCZ132007</v>
      </c>
      <c r="M215" t="s">
        <v>600</v>
      </c>
      <c r="N215" s="1">
        <v>2007</v>
      </c>
      <c r="O215" s="19">
        <v>0.35139999999999999</v>
      </c>
      <c r="P215" t="str">
        <f t="shared" si="27"/>
        <v>07</v>
      </c>
    </row>
    <row r="216" spans="1:33" x14ac:dyDescent="0.25">
      <c r="A216" s="14"/>
      <c r="B216" t="s">
        <v>502</v>
      </c>
      <c r="C216" t="str">
        <f t="shared" si="22"/>
        <v>PGEECCCZ13</v>
      </c>
      <c r="D216" s="1" t="s">
        <v>506</v>
      </c>
      <c r="E216" s="1" t="str">
        <f t="shared" si="23"/>
        <v>PGE</v>
      </c>
      <c r="F216" s="1" t="str">
        <f t="shared" si="24"/>
        <v>PGE</v>
      </c>
      <c r="G216" s="1" t="str">
        <f t="shared" si="25"/>
        <v>ECC</v>
      </c>
      <c r="H216" s="1" t="s">
        <v>530</v>
      </c>
      <c r="I216" s="1" t="str">
        <f t="shared" si="26"/>
        <v>CZ13</v>
      </c>
      <c r="J216" s="1" t="s">
        <v>531</v>
      </c>
      <c r="L216" s="12" t="str">
        <f t="shared" si="21"/>
        <v>PGEECCCZ132011</v>
      </c>
      <c r="M216" t="s">
        <v>600</v>
      </c>
      <c r="N216" s="1">
        <v>2011</v>
      </c>
      <c r="O216" s="19">
        <v>0.35139999999999999</v>
      </c>
      <c r="P216" t="str">
        <f t="shared" si="27"/>
        <v>11</v>
      </c>
    </row>
    <row r="217" spans="1:33" x14ac:dyDescent="0.25">
      <c r="A217" s="14"/>
      <c r="B217" t="s">
        <v>502</v>
      </c>
      <c r="C217" t="str">
        <f t="shared" si="22"/>
        <v>PGEECCCZ13</v>
      </c>
      <c r="D217" s="1" t="s">
        <v>506</v>
      </c>
      <c r="E217" s="1" t="str">
        <f t="shared" si="23"/>
        <v>PGE</v>
      </c>
      <c r="F217" s="1" t="str">
        <f t="shared" si="24"/>
        <v>PGE</v>
      </c>
      <c r="G217" s="1" t="str">
        <f t="shared" si="25"/>
        <v>ECC</v>
      </c>
      <c r="H217" s="1" t="s">
        <v>530</v>
      </c>
      <c r="I217" s="1" t="str">
        <f t="shared" si="26"/>
        <v>CZ13</v>
      </c>
      <c r="J217" s="1" t="s">
        <v>531</v>
      </c>
      <c r="L217" s="12" t="str">
        <f t="shared" si="21"/>
        <v>PGEECCCZ132014</v>
      </c>
      <c r="M217" t="s">
        <v>600</v>
      </c>
      <c r="N217" s="1">
        <v>2014</v>
      </c>
      <c r="O217" s="19">
        <v>0.1757</v>
      </c>
      <c r="P217" t="str">
        <f t="shared" si="27"/>
        <v>14</v>
      </c>
    </row>
    <row r="218" spans="1:33" x14ac:dyDescent="0.25">
      <c r="A218" s="20"/>
      <c r="B218" t="s">
        <v>502</v>
      </c>
      <c r="C218" t="str">
        <f t="shared" si="22"/>
        <v>PGEECCCZ14</v>
      </c>
      <c r="D218" s="1" t="s">
        <v>506</v>
      </c>
      <c r="E218" s="1" t="str">
        <f t="shared" si="23"/>
        <v>PGE</v>
      </c>
      <c r="F218" s="1" t="str">
        <f t="shared" si="24"/>
        <v>PGE</v>
      </c>
      <c r="G218" s="1" t="str">
        <f t="shared" si="25"/>
        <v>ECC</v>
      </c>
      <c r="H218" s="1" t="s">
        <v>530</v>
      </c>
      <c r="I218" s="1" t="str">
        <f t="shared" si="26"/>
        <v>CZ14</v>
      </c>
      <c r="J218" s="1" t="s">
        <v>531</v>
      </c>
      <c r="L218" s="12" t="str">
        <f t="shared" si="21"/>
        <v>PGEECCCZ141975</v>
      </c>
      <c r="M218" t="s">
        <v>602</v>
      </c>
      <c r="N218" s="1">
        <v>1975</v>
      </c>
      <c r="O218" s="19">
        <v>0</v>
      </c>
      <c r="P218" t="str">
        <f t="shared" si="27"/>
        <v>75</v>
      </c>
    </row>
    <row r="219" spans="1:33" x14ac:dyDescent="0.25">
      <c r="A219" s="20"/>
      <c r="B219" t="s">
        <v>502</v>
      </c>
      <c r="C219" t="str">
        <f t="shared" si="22"/>
        <v>PGEECCCZ14</v>
      </c>
      <c r="D219" s="1" t="s">
        <v>506</v>
      </c>
      <c r="E219" s="1" t="str">
        <f t="shared" si="23"/>
        <v>PGE</v>
      </c>
      <c r="F219" s="1" t="str">
        <f t="shared" si="24"/>
        <v>PGE</v>
      </c>
      <c r="G219" s="1" t="str">
        <f t="shared" si="25"/>
        <v>ECC</v>
      </c>
      <c r="H219" s="1" t="s">
        <v>530</v>
      </c>
      <c r="I219" s="1" t="str">
        <f t="shared" si="26"/>
        <v>CZ14</v>
      </c>
      <c r="J219" s="1" t="s">
        <v>531</v>
      </c>
      <c r="L219" s="12" t="str">
        <f t="shared" si="21"/>
        <v>PGEECCCZ141985</v>
      </c>
      <c r="M219" t="s">
        <v>602</v>
      </c>
      <c r="N219" s="1">
        <v>1985</v>
      </c>
      <c r="O219" s="19">
        <v>0</v>
      </c>
      <c r="P219" t="str">
        <f t="shared" si="27"/>
        <v>85</v>
      </c>
      <c r="AE219" t="s">
        <v>603</v>
      </c>
      <c r="AF219">
        <v>1975</v>
      </c>
      <c r="AG219">
        <v>201834</v>
      </c>
    </row>
    <row r="220" spans="1:33" x14ac:dyDescent="0.25">
      <c r="A220" s="20"/>
      <c r="B220" t="s">
        <v>502</v>
      </c>
      <c r="C220" t="str">
        <f t="shared" si="22"/>
        <v>PGEECCCZ14</v>
      </c>
      <c r="D220" s="1" t="s">
        <v>506</v>
      </c>
      <c r="E220" s="1" t="str">
        <f t="shared" si="23"/>
        <v>PGE</v>
      </c>
      <c r="F220" s="1" t="str">
        <f t="shared" si="24"/>
        <v>PGE</v>
      </c>
      <c r="G220" s="1" t="str">
        <f t="shared" si="25"/>
        <v>ECC</v>
      </c>
      <c r="H220" s="1" t="s">
        <v>530</v>
      </c>
      <c r="I220" s="1" t="str">
        <f t="shared" si="26"/>
        <v>CZ14</v>
      </c>
      <c r="J220" s="1" t="s">
        <v>531</v>
      </c>
      <c r="L220" s="12" t="str">
        <f t="shared" si="21"/>
        <v>PGEECCCZ141996</v>
      </c>
      <c r="M220" t="s">
        <v>602</v>
      </c>
      <c r="N220" s="1">
        <v>1996</v>
      </c>
      <c r="O220" s="19">
        <v>0</v>
      </c>
      <c r="P220" t="str">
        <f t="shared" si="27"/>
        <v>96</v>
      </c>
      <c r="AE220" t="s">
        <v>603</v>
      </c>
      <c r="AF220">
        <v>1985</v>
      </c>
      <c r="AG220">
        <v>86262</v>
      </c>
    </row>
    <row r="221" spans="1:33" x14ac:dyDescent="0.25">
      <c r="A221" s="20"/>
      <c r="B221" t="s">
        <v>502</v>
      </c>
      <c r="C221" t="str">
        <f t="shared" si="22"/>
        <v>PGEECCCZ14</v>
      </c>
      <c r="D221" s="1" t="s">
        <v>506</v>
      </c>
      <c r="E221" s="1" t="str">
        <f t="shared" si="23"/>
        <v>PGE</v>
      </c>
      <c r="F221" s="1" t="str">
        <f t="shared" si="24"/>
        <v>PGE</v>
      </c>
      <c r="G221" s="1" t="str">
        <f t="shared" si="25"/>
        <v>ECC</v>
      </c>
      <c r="H221" s="1" t="s">
        <v>530</v>
      </c>
      <c r="I221" s="1" t="str">
        <f t="shared" si="26"/>
        <v>CZ14</v>
      </c>
      <c r="J221" s="1" t="s">
        <v>531</v>
      </c>
      <c r="L221" s="12" t="str">
        <f t="shared" si="21"/>
        <v>PGEECCCZ142003</v>
      </c>
      <c r="M221" t="s">
        <v>602</v>
      </c>
      <c r="N221" s="1">
        <v>2003</v>
      </c>
      <c r="O221" s="19">
        <v>0</v>
      </c>
      <c r="P221" t="str">
        <f t="shared" si="27"/>
        <v>03</v>
      </c>
      <c r="AE221" t="s">
        <v>603</v>
      </c>
      <c r="AF221">
        <v>1996</v>
      </c>
      <c r="AG221">
        <v>23358</v>
      </c>
    </row>
    <row r="222" spans="1:33" x14ac:dyDescent="0.25">
      <c r="A222" s="20"/>
      <c r="B222" t="s">
        <v>502</v>
      </c>
      <c r="C222" t="str">
        <f t="shared" si="22"/>
        <v>PGEECCCZ14</v>
      </c>
      <c r="D222" s="1" t="s">
        <v>506</v>
      </c>
      <c r="E222" s="1" t="str">
        <f t="shared" si="23"/>
        <v>PGE</v>
      </c>
      <c r="F222" s="1" t="str">
        <f t="shared" si="24"/>
        <v>PGE</v>
      </c>
      <c r="G222" s="1" t="str">
        <f t="shared" si="25"/>
        <v>ECC</v>
      </c>
      <c r="H222" s="1" t="s">
        <v>530</v>
      </c>
      <c r="I222" s="1" t="str">
        <f t="shared" si="26"/>
        <v>CZ14</v>
      </c>
      <c r="J222" s="1" t="s">
        <v>531</v>
      </c>
      <c r="L222" s="12" t="str">
        <f t="shared" si="21"/>
        <v>PGEECCCZ142007</v>
      </c>
      <c r="M222" t="s">
        <v>602</v>
      </c>
      <c r="N222" s="1">
        <v>2007</v>
      </c>
      <c r="O222" s="19">
        <v>0</v>
      </c>
      <c r="P222" t="str">
        <f t="shared" si="27"/>
        <v>07</v>
      </c>
      <c r="AE222" t="s">
        <v>603</v>
      </c>
      <c r="AF222">
        <v>2003</v>
      </c>
      <c r="AG222">
        <v>7406</v>
      </c>
    </row>
    <row r="223" spans="1:33" x14ac:dyDescent="0.25">
      <c r="A223" s="20"/>
      <c r="B223" t="s">
        <v>502</v>
      </c>
      <c r="C223" t="str">
        <f t="shared" si="22"/>
        <v>PGEECCCZ14</v>
      </c>
      <c r="D223" s="1" t="s">
        <v>506</v>
      </c>
      <c r="E223" s="1" t="str">
        <f t="shared" si="23"/>
        <v>PGE</v>
      </c>
      <c r="F223" s="1" t="str">
        <f t="shared" si="24"/>
        <v>PGE</v>
      </c>
      <c r="G223" s="1" t="str">
        <f t="shared" si="25"/>
        <v>ECC</v>
      </c>
      <c r="H223" s="1" t="s">
        <v>530</v>
      </c>
      <c r="I223" s="1" t="str">
        <f t="shared" si="26"/>
        <v>CZ14</v>
      </c>
      <c r="J223" s="1" t="s">
        <v>531</v>
      </c>
      <c r="L223" s="12" t="str">
        <f t="shared" si="21"/>
        <v>PGEECCCZ142011</v>
      </c>
      <c r="M223" t="s">
        <v>602</v>
      </c>
      <c r="N223" s="1">
        <v>2011</v>
      </c>
      <c r="O223" s="19">
        <v>0</v>
      </c>
      <c r="P223" t="str">
        <f t="shared" si="27"/>
        <v>11</v>
      </c>
      <c r="AE223" t="s">
        <v>603</v>
      </c>
      <c r="AF223">
        <v>2007</v>
      </c>
      <c r="AG223">
        <v>3703</v>
      </c>
    </row>
    <row r="224" spans="1:33" x14ac:dyDescent="0.25">
      <c r="A224" s="20"/>
      <c r="B224" t="s">
        <v>502</v>
      </c>
      <c r="C224" t="str">
        <f t="shared" si="22"/>
        <v>PGEECCCZ14</v>
      </c>
      <c r="D224" s="1" t="s">
        <v>506</v>
      </c>
      <c r="E224" s="1" t="str">
        <f t="shared" si="23"/>
        <v>PGE</v>
      </c>
      <c r="F224" s="1" t="str">
        <f t="shared" si="24"/>
        <v>PGE</v>
      </c>
      <c r="G224" s="1" t="str">
        <f t="shared" si="25"/>
        <v>ECC</v>
      </c>
      <c r="H224" s="1" t="s">
        <v>530</v>
      </c>
      <c r="I224" s="1" t="str">
        <f t="shared" si="26"/>
        <v>CZ14</v>
      </c>
      <c r="J224" s="1" t="s">
        <v>531</v>
      </c>
      <c r="L224" s="12" t="str">
        <f t="shared" si="21"/>
        <v>PGEECCCZ142014</v>
      </c>
      <c r="M224" t="s">
        <v>602</v>
      </c>
      <c r="N224" s="1">
        <v>2014</v>
      </c>
      <c r="O224" s="19">
        <v>0</v>
      </c>
      <c r="P224" t="str">
        <f t="shared" si="27"/>
        <v>14</v>
      </c>
      <c r="AE224" t="s">
        <v>603</v>
      </c>
      <c r="AF224">
        <v>2011</v>
      </c>
      <c r="AG224">
        <v>3703</v>
      </c>
    </row>
    <row r="225" spans="1:33" x14ac:dyDescent="0.25">
      <c r="A225" s="20"/>
      <c r="B225" t="s">
        <v>502</v>
      </c>
      <c r="C225" t="str">
        <f t="shared" si="22"/>
        <v>PGEECCCZ15</v>
      </c>
      <c r="D225" s="1" t="s">
        <v>506</v>
      </c>
      <c r="E225" s="1" t="str">
        <f t="shared" si="23"/>
        <v>PGE</v>
      </c>
      <c r="F225" s="1" t="str">
        <f t="shared" si="24"/>
        <v>PGE</v>
      </c>
      <c r="G225" s="1" t="str">
        <f t="shared" si="25"/>
        <v>ECC</v>
      </c>
      <c r="H225" s="1" t="s">
        <v>530</v>
      </c>
      <c r="I225" s="1" t="str">
        <f t="shared" si="26"/>
        <v>CZ15</v>
      </c>
      <c r="J225" s="1" t="s">
        <v>531</v>
      </c>
      <c r="L225" s="12" t="str">
        <f t="shared" si="21"/>
        <v>PGEECCCZ151975</v>
      </c>
      <c r="M225" t="s">
        <v>604</v>
      </c>
      <c r="N225" s="1">
        <v>1975</v>
      </c>
      <c r="O225" s="19">
        <v>0</v>
      </c>
      <c r="P225" t="str">
        <f t="shared" si="27"/>
        <v>75</v>
      </c>
      <c r="AE225" t="s">
        <v>605</v>
      </c>
      <c r="AF225">
        <v>1975</v>
      </c>
      <c r="AG225">
        <v>121849</v>
      </c>
    </row>
    <row r="226" spans="1:33" x14ac:dyDescent="0.25">
      <c r="A226" s="20"/>
      <c r="B226" t="s">
        <v>502</v>
      </c>
      <c r="C226" t="str">
        <f t="shared" si="22"/>
        <v>PGEECCCZ15</v>
      </c>
      <c r="D226" s="1" t="s">
        <v>506</v>
      </c>
      <c r="E226" s="1" t="str">
        <f t="shared" si="23"/>
        <v>PGE</v>
      </c>
      <c r="F226" s="1" t="str">
        <f t="shared" si="24"/>
        <v>PGE</v>
      </c>
      <c r="G226" s="1" t="str">
        <f t="shared" si="25"/>
        <v>ECC</v>
      </c>
      <c r="H226" s="1" t="s">
        <v>530</v>
      </c>
      <c r="I226" s="1" t="str">
        <f t="shared" si="26"/>
        <v>CZ15</v>
      </c>
      <c r="J226" s="1" t="s">
        <v>531</v>
      </c>
      <c r="L226" s="12" t="str">
        <f t="shared" si="21"/>
        <v>PGEECCCZ151985</v>
      </c>
      <c r="M226" t="s">
        <v>604</v>
      </c>
      <c r="N226" s="1">
        <v>1985</v>
      </c>
      <c r="O226" s="19">
        <v>0</v>
      </c>
      <c r="P226" t="str">
        <f t="shared" si="27"/>
        <v>85</v>
      </c>
      <c r="AE226" t="s">
        <v>605</v>
      </c>
      <c r="AF226">
        <v>1985</v>
      </c>
      <c r="AG226">
        <v>74618</v>
      </c>
    </row>
    <row r="227" spans="1:33" x14ac:dyDescent="0.25">
      <c r="A227" s="20"/>
      <c r="B227" t="s">
        <v>502</v>
      </c>
      <c r="C227" t="str">
        <f t="shared" si="22"/>
        <v>PGEECCCZ15</v>
      </c>
      <c r="D227" s="1" t="s">
        <v>506</v>
      </c>
      <c r="E227" s="1" t="str">
        <f t="shared" si="23"/>
        <v>PGE</v>
      </c>
      <c r="F227" s="1" t="str">
        <f t="shared" si="24"/>
        <v>PGE</v>
      </c>
      <c r="G227" s="1" t="str">
        <f t="shared" si="25"/>
        <v>ECC</v>
      </c>
      <c r="H227" s="1" t="s">
        <v>530</v>
      </c>
      <c r="I227" s="1" t="str">
        <f t="shared" si="26"/>
        <v>CZ15</v>
      </c>
      <c r="J227" s="1" t="s">
        <v>531</v>
      </c>
      <c r="L227" s="12" t="str">
        <f t="shared" si="21"/>
        <v>PGEECCCZ151996</v>
      </c>
      <c r="M227" t="s">
        <v>604</v>
      </c>
      <c r="N227" s="1">
        <v>1996</v>
      </c>
      <c r="O227" s="19">
        <v>0</v>
      </c>
      <c r="P227" t="str">
        <f t="shared" si="27"/>
        <v>96</v>
      </c>
      <c r="AE227" t="s">
        <v>605</v>
      </c>
      <c r="AF227">
        <v>1996</v>
      </c>
      <c r="AG227">
        <v>17267</v>
      </c>
    </row>
    <row r="228" spans="1:33" x14ac:dyDescent="0.25">
      <c r="A228" s="20"/>
      <c r="B228" t="s">
        <v>502</v>
      </c>
      <c r="C228" t="str">
        <f t="shared" si="22"/>
        <v>PGEECCCZ15</v>
      </c>
      <c r="D228" s="1" t="s">
        <v>506</v>
      </c>
      <c r="E228" s="1" t="str">
        <f t="shared" si="23"/>
        <v>PGE</v>
      </c>
      <c r="F228" s="1" t="str">
        <f t="shared" si="24"/>
        <v>PGE</v>
      </c>
      <c r="G228" s="1" t="str">
        <f t="shared" si="25"/>
        <v>ECC</v>
      </c>
      <c r="H228" s="1" t="s">
        <v>530</v>
      </c>
      <c r="I228" s="1" t="str">
        <f t="shared" si="26"/>
        <v>CZ15</v>
      </c>
      <c r="J228" s="1" t="s">
        <v>531</v>
      </c>
      <c r="L228" s="12" t="str">
        <f t="shared" si="21"/>
        <v>PGEECCCZ152003</v>
      </c>
      <c r="M228" t="s">
        <v>604</v>
      </c>
      <c r="N228" s="1">
        <v>2003</v>
      </c>
      <c r="O228" s="19">
        <v>0</v>
      </c>
      <c r="P228" t="str">
        <f t="shared" si="27"/>
        <v>03</v>
      </c>
      <c r="AE228" t="s">
        <v>605</v>
      </c>
      <c r="AF228">
        <v>2003</v>
      </c>
      <c r="AG228">
        <v>8619</v>
      </c>
    </row>
    <row r="229" spans="1:33" x14ac:dyDescent="0.25">
      <c r="A229" s="20"/>
      <c r="B229" t="s">
        <v>502</v>
      </c>
      <c r="C229" t="str">
        <f t="shared" si="22"/>
        <v>PGEECCCZ15</v>
      </c>
      <c r="D229" s="1" t="s">
        <v>506</v>
      </c>
      <c r="E229" s="1" t="str">
        <f t="shared" si="23"/>
        <v>PGE</v>
      </c>
      <c r="F229" s="1" t="str">
        <f t="shared" si="24"/>
        <v>PGE</v>
      </c>
      <c r="G229" s="1" t="str">
        <f t="shared" si="25"/>
        <v>ECC</v>
      </c>
      <c r="H229" s="1" t="s">
        <v>530</v>
      </c>
      <c r="I229" s="1" t="str">
        <f t="shared" si="26"/>
        <v>CZ15</v>
      </c>
      <c r="J229" s="1" t="s">
        <v>531</v>
      </c>
      <c r="L229" s="12" t="str">
        <f t="shared" si="21"/>
        <v>PGEECCCZ152007</v>
      </c>
      <c r="M229" t="s">
        <v>604</v>
      </c>
      <c r="N229" s="1">
        <v>2007</v>
      </c>
      <c r="O229" s="19">
        <v>0</v>
      </c>
      <c r="P229" t="str">
        <f t="shared" si="27"/>
        <v>07</v>
      </c>
      <c r="AE229" t="s">
        <v>605</v>
      </c>
      <c r="AF229">
        <v>2007</v>
      </c>
      <c r="AG229">
        <v>4309</v>
      </c>
    </row>
    <row r="230" spans="1:33" x14ac:dyDescent="0.25">
      <c r="A230" s="20"/>
      <c r="B230" t="s">
        <v>502</v>
      </c>
      <c r="C230" t="str">
        <f t="shared" si="22"/>
        <v>PGEECCCZ15</v>
      </c>
      <c r="D230" s="1" t="s">
        <v>506</v>
      </c>
      <c r="E230" s="1" t="str">
        <f t="shared" si="23"/>
        <v>PGE</v>
      </c>
      <c r="F230" s="1" t="str">
        <f t="shared" si="24"/>
        <v>PGE</v>
      </c>
      <c r="G230" s="1" t="str">
        <f t="shared" si="25"/>
        <v>ECC</v>
      </c>
      <c r="H230" s="1" t="s">
        <v>530</v>
      </c>
      <c r="I230" s="1" t="str">
        <f t="shared" si="26"/>
        <v>CZ15</v>
      </c>
      <c r="J230" s="1" t="s">
        <v>531</v>
      </c>
      <c r="L230" s="12" t="str">
        <f t="shared" si="21"/>
        <v>PGEECCCZ152011</v>
      </c>
      <c r="M230" t="s">
        <v>604</v>
      </c>
      <c r="N230" s="1">
        <v>2011</v>
      </c>
      <c r="O230" s="19">
        <v>0</v>
      </c>
      <c r="P230" t="str">
        <f t="shared" si="27"/>
        <v>11</v>
      </c>
      <c r="AE230" t="s">
        <v>605</v>
      </c>
      <c r="AF230">
        <v>2011</v>
      </c>
      <c r="AG230">
        <v>4309</v>
      </c>
    </row>
    <row r="231" spans="1:33" x14ac:dyDescent="0.25">
      <c r="A231" s="20"/>
      <c r="B231" t="s">
        <v>502</v>
      </c>
      <c r="C231" t="str">
        <f t="shared" si="22"/>
        <v>PGEECCCZ15</v>
      </c>
      <c r="D231" s="1" t="s">
        <v>506</v>
      </c>
      <c r="E231" s="1" t="str">
        <f t="shared" si="23"/>
        <v>PGE</v>
      </c>
      <c r="F231" s="1" t="str">
        <f t="shared" si="24"/>
        <v>PGE</v>
      </c>
      <c r="G231" s="1" t="str">
        <f t="shared" si="25"/>
        <v>ECC</v>
      </c>
      <c r="H231" s="1" t="s">
        <v>530</v>
      </c>
      <c r="I231" s="1" t="str">
        <f t="shared" si="26"/>
        <v>CZ15</v>
      </c>
      <c r="J231" s="1" t="s">
        <v>531</v>
      </c>
      <c r="L231" s="12" t="str">
        <f t="shared" si="21"/>
        <v>PGEECCCZ152014</v>
      </c>
      <c r="M231" t="s">
        <v>604</v>
      </c>
      <c r="N231" s="1">
        <v>2014</v>
      </c>
      <c r="O231" s="19">
        <v>0</v>
      </c>
      <c r="P231" t="str">
        <f t="shared" si="27"/>
        <v>14</v>
      </c>
      <c r="AE231" t="s">
        <v>606</v>
      </c>
      <c r="AF231">
        <v>1975</v>
      </c>
      <c r="AG231">
        <v>118683</v>
      </c>
    </row>
    <row r="232" spans="1:33" x14ac:dyDescent="0.25">
      <c r="A232" s="14"/>
      <c r="B232" t="s">
        <v>502</v>
      </c>
      <c r="C232" t="str">
        <f t="shared" si="22"/>
        <v>PGEECCCZ16</v>
      </c>
      <c r="D232" s="1" t="s">
        <v>506</v>
      </c>
      <c r="E232" s="1" t="str">
        <f t="shared" si="23"/>
        <v>PGE</v>
      </c>
      <c r="F232" s="1" t="str">
        <f t="shared" si="24"/>
        <v>PGE</v>
      </c>
      <c r="G232" s="1" t="str">
        <f t="shared" si="25"/>
        <v>ECC</v>
      </c>
      <c r="H232" s="1" t="s">
        <v>530</v>
      </c>
      <c r="I232" s="1" t="str">
        <f t="shared" si="26"/>
        <v>CZ16</v>
      </c>
      <c r="J232" s="1" t="s">
        <v>531</v>
      </c>
      <c r="L232" s="12" t="str">
        <f t="shared" si="21"/>
        <v>PGEECCCZ161975</v>
      </c>
      <c r="M232" t="s">
        <v>607</v>
      </c>
      <c r="N232" s="1">
        <v>1975</v>
      </c>
      <c r="O232" s="19">
        <v>0.11985</v>
      </c>
      <c r="P232" t="str">
        <f t="shared" si="27"/>
        <v>75</v>
      </c>
      <c r="AE232" t="s">
        <v>606</v>
      </c>
      <c r="AF232">
        <v>1985</v>
      </c>
      <c r="AG232">
        <v>70191</v>
      </c>
    </row>
    <row r="233" spans="1:33" x14ac:dyDescent="0.25">
      <c r="A233" s="14"/>
      <c r="B233" t="s">
        <v>502</v>
      </c>
      <c r="C233" t="str">
        <f t="shared" si="22"/>
        <v>PGEECCCZ16</v>
      </c>
      <c r="D233" s="1" t="s">
        <v>506</v>
      </c>
      <c r="E233" s="1" t="str">
        <f t="shared" si="23"/>
        <v>PGE</v>
      </c>
      <c r="F233" s="1" t="str">
        <f t="shared" si="24"/>
        <v>PGE</v>
      </c>
      <c r="G233" s="1" t="str">
        <f t="shared" si="25"/>
        <v>ECC</v>
      </c>
      <c r="H233" s="1" t="s">
        <v>530</v>
      </c>
      <c r="I233" s="1" t="str">
        <f t="shared" si="26"/>
        <v>CZ16</v>
      </c>
      <c r="J233" s="1" t="s">
        <v>531</v>
      </c>
      <c r="L233" s="12" t="str">
        <f t="shared" si="21"/>
        <v>PGEECCCZ161985</v>
      </c>
      <c r="M233" t="s">
        <v>607</v>
      </c>
      <c r="N233" s="1">
        <v>1985</v>
      </c>
      <c r="O233" s="19">
        <v>1.9449999999999999E-2</v>
      </c>
      <c r="P233" t="str">
        <f t="shared" si="27"/>
        <v>85</v>
      </c>
      <c r="AE233" t="s">
        <v>606</v>
      </c>
      <c r="AF233">
        <v>1996</v>
      </c>
      <c r="AG233">
        <v>11960</v>
      </c>
    </row>
    <row r="234" spans="1:33" x14ac:dyDescent="0.25">
      <c r="A234" s="14"/>
      <c r="B234" t="s">
        <v>502</v>
      </c>
      <c r="C234" t="str">
        <f t="shared" si="22"/>
        <v>PGEECCCZ16</v>
      </c>
      <c r="D234" s="1" t="s">
        <v>506</v>
      </c>
      <c r="E234" s="1" t="str">
        <f t="shared" si="23"/>
        <v>PGE</v>
      </c>
      <c r="F234" s="1" t="str">
        <f t="shared" si="24"/>
        <v>PGE</v>
      </c>
      <c r="G234" s="1" t="str">
        <f t="shared" si="25"/>
        <v>ECC</v>
      </c>
      <c r="H234" s="1" t="s">
        <v>530</v>
      </c>
      <c r="I234" s="1" t="str">
        <f t="shared" si="26"/>
        <v>CZ16</v>
      </c>
      <c r="J234" s="1" t="s">
        <v>531</v>
      </c>
      <c r="L234" s="12" t="str">
        <f t="shared" si="21"/>
        <v>PGEECCCZ161996</v>
      </c>
      <c r="M234" t="s">
        <v>607</v>
      </c>
      <c r="N234" s="1">
        <v>1996</v>
      </c>
      <c r="O234" s="19">
        <v>1.515E-2</v>
      </c>
      <c r="P234" t="str">
        <f t="shared" si="27"/>
        <v>96</v>
      </c>
      <c r="AE234" t="s">
        <v>606</v>
      </c>
      <c r="AF234">
        <v>2003</v>
      </c>
      <c r="AG234">
        <v>7547</v>
      </c>
    </row>
    <row r="235" spans="1:33" x14ac:dyDescent="0.25">
      <c r="A235" s="14"/>
      <c r="B235" t="s">
        <v>502</v>
      </c>
      <c r="C235" t="str">
        <f t="shared" si="22"/>
        <v>PGEECCCZ16</v>
      </c>
      <c r="D235" s="1" t="s">
        <v>506</v>
      </c>
      <c r="E235" s="1" t="str">
        <f t="shared" si="23"/>
        <v>PGE</v>
      </c>
      <c r="F235" s="1" t="str">
        <f t="shared" si="24"/>
        <v>PGE</v>
      </c>
      <c r="G235" s="1" t="str">
        <f t="shared" si="25"/>
        <v>ECC</v>
      </c>
      <c r="H235" s="1" t="s">
        <v>530</v>
      </c>
      <c r="I235" s="1" t="str">
        <f t="shared" si="26"/>
        <v>CZ16</v>
      </c>
      <c r="J235" s="1" t="s">
        <v>531</v>
      </c>
      <c r="L235" s="12" t="str">
        <f t="shared" si="21"/>
        <v>PGEECCCZ162003</v>
      </c>
      <c r="M235" t="s">
        <v>607</v>
      </c>
      <c r="N235" s="1">
        <v>2003</v>
      </c>
      <c r="O235" s="19">
        <v>1.0999999999999999E-2</v>
      </c>
      <c r="P235" t="str">
        <f t="shared" si="27"/>
        <v>03</v>
      </c>
      <c r="AE235" t="s">
        <v>606</v>
      </c>
      <c r="AF235">
        <v>2007</v>
      </c>
      <c r="AG235">
        <v>3773</v>
      </c>
    </row>
    <row r="236" spans="1:33" x14ac:dyDescent="0.25">
      <c r="A236" s="14"/>
      <c r="B236" t="s">
        <v>502</v>
      </c>
      <c r="C236" t="str">
        <f t="shared" si="22"/>
        <v>PGEECCCZ16</v>
      </c>
      <c r="D236" s="1" t="s">
        <v>506</v>
      </c>
      <c r="E236" s="1" t="str">
        <f t="shared" si="23"/>
        <v>PGE</v>
      </c>
      <c r="F236" s="1" t="str">
        <f t="shared" si="24"/>
        <v>PGE</v>
      </c>
      <c r="G236" s="1" t="str">
        <f t="shared" si="25"/>
        <v>ECC</v>
      </c>
      <c r="H236" s="1" t="s">
        <v>530</v>
      </c>
      <c r="I236" s="1" t="str">
        <f t="shared" si="26"/>
        <v>CZ16</v>
      </c>
      <c r="J236" s="1" t="s">
        <v>531</v>
      </c>
      <c r="L236" s="12" t="str">
        <f t="shared" si="21"/>
        <v>PGEECCCZ162007</v>
      </c>
      <c r="M236" t="s">
        <v>607</v>
      </c>
      <c r="N236" s="1">
        <v>2007</v>
      </c>
      <c r="O236" s="19">
        <v>5.3E-3</v>
      </c>
      <c r="P236" t="str">
        <f t="shared" si="27"/>
        <v>07</v>
      </c>
      <c r="AE236" t="s">
        <v>606</v>
      </c>
      <c r="AF236">
        <v>2011</v>
      </c>
      <c r="AG236">
        <v>3773</v>
      </c>
    </row>
    <row r="237" spans="1:33" x14ac:dyDescent="0.25">
      <c r="A237" s="14"/>
      <c r="B237" t="s">
        <v>502</v>
      </c>
      <c r="C237" t="str">
        <f t="shared" si="22"/>
        <v>PGEECCCZ16</v>
      </c>
      <c r="D237" s="1" t="s">
        <v>506</v>
      </c>
      <c r="E237" s="1" t="str">
        <f t="shared" si="23"/>
        <v>PGE</v>
      </c>
      <c r="F237" s="1" t="str">
        <f t="shared" si="24"/>
        <v>PGE</v>
      </c>
      <c r="G237" s="1" t="str">
        <f t="shared" si="25"/>
        <v>ECC</v>
      </c>
      <c r="H237" s="1" t="s">
        <v>530</v>
      </c>
      <c r="I237" s="1" t="str">
        <f t="shared" si="26"/>
        <v>CZ16</v>
      </c>
      <c r="J237" s="1" t="s">
        <v>531</v>
      </c>
      <c r="L237" s="12" t="str">
        <f t="shared" si="21"/>
        <v>PGEECCCZ162011</v>
      </c>
      <c r="M237" t="s">
        <v>607</v>
      </c>
      <c r="N237" s="1">
        <v>2011</v>
      </c>
      <c r="O237" s="19">
        <v>5.3E-3</v>
      </c>
      <c r="P237" t="str">
        <f t="shared" si="27"/>
        <v>11</v>
      </c>
      <c r="AE237" t="s">
        <v>608</v>
      </c>
      <c r="AF237">
        <v>1975</v>
      </c>
      <c r="AG237">
        <v>36465</v>
      </c>
    </row>
    <row r="238" spans="1:33" x14ac:dyDescent="0.25">
      <c r="A238" s="14"/>
      <c r="B238" t="s">
        <v>502</v>
      </c>
      <c r="C238" t="str">
        <f t="shared" si="22"/>
        <v>PGEECCCZ16</v>
      </c>
      <c r="D238" s="1" t="s">
        <v>506</v>
      </c>
      <c r="E238" s="1" t="str">
        <f t="shared" si="23"/>
        <v>PGE</v>
      </c>
      <c r="F238" s="1" t="str">
        <f t="shared" si="24"/>
        <v>PGE</v>
      </c>
      <c r="G238" s="1" t="str">
        <f t="shared" si="25"/>
        <v>ECC</v>
      </c>
      <c r="H238" s="1" t="s">
        <v>530</v>
      </c>
      <c r="I238" s="1" t="str">
        <f t="shared" si="26"/>
        <v>CZ16</v>
      </c>
      <c r="J238" s="1" t="s">
        <v>531</v>
      </c>
      <c r="L238" s="12" t="str">
        <f t="shared" si="21"/>
        <v>PGEECCCZ162014</v>
      </c>
      <c r="M238" t="s">
        <v>607</v>
      </c>
      <c r="N238" s="1">
        <v>2014</v>
      </c>
      <c r="O238" s="19">
        <v>2.65E-3</v>
      </c>
      <c r="P238" t="str">
        <f t="shared" si="27"/>
        <v>14</v>
      </c>
      <c r="AE238" t="s">
        <v>608</v>
      </c>
      <c r="AF238">
        <v>1985</v>
      </c>
      <c r="AG238">
        <v>27183</v>
      </c>
    </row>
    <row r="239" spans="1:33" x14ac:dyDescent="0.25">
      <c r="A239" s="14"/>
      <c r="B239" t="s">
        <v>502</v>
      </c>
      <c r="C239" t="str">
        <f t="shared" si="22"/>
        <v>PGEEPrCZ01</v>
      </c>
      <c r="D239" s="1" t="s">
        <v>506</v>
      </c>
      <c r="E239" s="1" t="str">
        <f t="shared" si="23"/>
        <v>PGE</v>
      </c>
      <c r="F239" s="1" t="str">
        <f t="shared" si="24"/>
        <v>PGE</v>
      </c>
      <c r="G239" s="1" t="str">
        <f t="shared" si="25"/>
        <v>EPr</v>
      </c>
      <c r="H239" s="1" t="s">
        <v>530</v>
      </c>
      <c r="I239" s="1" t="str">
        <f t="shared" si="26"/>
        <v>CZ01</v>
      </c>
      <c r="J239" s="1" t="s">
        <v>531</v>
      </c>
      <c r="L239" s="12" t="str">
        <f t="shared" si="21"/>
        <v>PGEEPrCZ011975</v>
      </c>
      <c r="M239" t="s">
        <v>609</v>
      </c>
      <c r="N239" s="1">
        <v>1975</v>
      </c>
      <c r="O239" s="19">
        <v>0.43049999999999999</v>
      </c>
      <c r="P239" t="str">
        <f t="shared" si="27"/>
        <v>75</v>
      </c>
      <c r="AE239" t="s">
        <v>608</v>
      </c>
      <c r="AF239">
        <v>1996</v>
      </c>
      <c r="AG239">
        <v>1397</v>
      </c>
    </row>
    <row r="240" spans="1:33" x14ac:dyDescent="0.25">
      <c r="A240" s="14"/>
      <c r="B240" t="s">
        <v>502</v>
      </c>
      <c r="C240" t="str">
        <f t="shared" si="22"/>
        <v>PGEEPrCZ01</v>
      </c>
      <c r="D240" s="1" t="s">
        <v>506</v>
      </c>
      <c r="E240" s="1" t="str">
        <f t="shared" si="23"/>
        <v>PGE</v>
      </c>
      <c r="F240" s="1" t="str">
        <f t="shared" si="24"/>
        <v>PGE</v>
      </c>
      <c r="G240" s="1" t="str">
        <f t="shared" si="25"/>
        <v>EPr</v>
      </c>
      <c r="H240" s="1" t="s">
        <v>530</v>
      </c>
      <c r="I240" s="1" t="str">
        <f t="shared" si="26"/>
        <v>CZ01</v>
      </c>
      <c r="J240" s="1" t="s">
        <v>531</v>
      </c>
      <c r="L240" s="12" t="str">
        <f t="shared" si="21"/>
        <v>PGEEPrCZ011985</v>
      </c>
      <c r="M240" t="s">
        <v>609</v>
      </c>
      <c r="N240" s="1">
        <v>1985</v>
      </c>
      <c r="O240" s="19">
        <v>0.11253333333333333</v>
      </c>
      <c r="P240" t="str">
        <f t="shared" si="27"/>
        <v>85</v>
      </c>
      <c r="AE240" t="s">
        <v>608</v>
      </c>
      <c r="AF240">
        <v>2003</v>
      </c>
      <c r="AG240">
        <v>257</v>
      </c>
    </row>
    <row r="241" spans="1:33" x14ac:dyDescent="0.25">
      <c r="A241" s="14"/>
      <c r="B241" t="s">
        <v>502</v>
      </c>
      <c r="C241" t="str">
        <f t="shared" si="22"/>
        <v>PGEEPrCZ01</v>
      </c>
      <c r="D241" s="1" t="s">
        <v>506</v>
      </c>
      <c r="E241" s="1" t="str">
        <f t="shared" si="23"/>
        <v>PGE</v>
      </c>
      <c r="F241" s="1" t="str">
        <f t="shared" si="24"/>
        <v>PGE</v>
      </c>
      <c r="G241" s="1" t="str">
        <f t="shared" si="25"/>
        <v>EPr</v>
      </c>
      <c r="H241" s="1" t="s">
        <v>530</v>
      </c>
      <c r="I241" s="1" t="str">
        <f t="shared" si="26"/>
        <v>CZ01</v>
      </c>
      <c r="J241" s="1" t="s">
        <v>531</v>
      </c>
      <c r="L241" s="12" t="str">
        <f t="shared" si="21"/>
        <v>PGEEPrCZ011996</v>
      </c>
      <c r="M241" t="s">
        <v>609</v>
      </c>
      <c r="N241" s="1">
        <v>1996</v>
      </c>
      <c r="O241" s="19">
        <v>5.7833333333333327E-2</v>
      </c>
      <c r="P241" t="str">
        <f t="shared" si="27"/>
        <v>96</v>
      </c>
      <c r="AE241" t="s">
        <v>608</v>
      </c>
      <c r="AF241">
        <v>2007</v>
      </c>
      <c r="AG241">
        <v>128</v>
      </c>
    </row>
    <row r="242" spans="1:33" x14ac:dyDescent="0.25">
      <c r="A242" s="14"/>
      <c r="B242" t="s">
        <v>502</v>
      </c>
      <c r="C242" t="str">
        <f t="shared" si="22"/>
        <v>PGEEPrCZ01</v>
      </c>
      <c r="D242" s="1" t="s">
        <v>506</v>
      </c>
      <c r="E242" s="1" t="str">
        <f t="shared" si="23"/>
        <v>PGE</v>
      </c>
      <c r="F242" s="1" t="str">
        <f t="shared" si="24"/>
        <v>PGE</v>
      </c>
      <c r="G242" s="1" t="str">
        <f t="shared" si="25"/>
        <v>EPr</v>
      </c>
      <c r="H242" s="1" t="s">
        <v>530</v>
      </c>
      <c r="I242" s="1" t="str">
        <f t="shared" si="26"/>
        <v>CZ01</v>
      </c>
      <c r="J242" s="1" t="s">
        <v>531</v>
      </c>
      <c r="L242" s="12" t="str">
        <f t="shared" si="21"/>
        <v>PGEEPrCZ012003</v>
      </c>
      <c r="M242" t="s">
        <v>609</v>
      </c>
      <c r="N242" s="1">
        <v>2003</v>
      </c>
      <c r="O242" s="19">
        <v>4.7133333333333333E-2</v>
      </c>
      <c r="P242" t="str">
        <f t="shared" si="27"/>
        <v>03</v>
      </c>
      <c r="AE242" t="s">
        <v>608</v>
      </c>
      <c r="AF242">
        <v>2011</v>
      </c>
      <c r="AG242">
        <v>128</v>
      </c>
    </row>
    <row r="243" spans="1:33" x14ac:dyDescent="0.25">
      <c r="A243" s="14"/>
      <c r="B243" t="s">
        <v>502</v>
      </c>
      <c r="C243" t="str">
        <f t="shared" si="22"/>
        <v>PGEEPrCZ01</v>
      </c>
      <c r="D243" s="1" t="s">
        <v>506</v>
      </c>
      <c r="E243" s="1" t="str">
        <f t="shared" si="23"/>
        <v>PGE</v>
      </c>
      <c r="F243" s="1" t="str">
        <f t="shared" si="24"/>
        <v>PGE</v>
      </c>
      <c r="G243" s="1" t="str">
        <f t="shared" si="25"/>
        <v>EPr</v>
      </c>
      <c r="H243" s="1" t="s">
        <v>530</v>
      </c>
      <c r="I243" s="1" t="str">
        <f t="shared" si="26"/>
        <v>CZ01</v>
      </c>
      <c r="J243" s="1" t="s">
        <v>531</v>
      </c>
      <c r="L243" s="12" t="str">
        <f t="shared" si="21"/>
        <v>PGEEPrCZ012007</v>
      </c>
      <c r="M243" t="s">
        <v>609</v>
      </c>
      <c r="N243" s="1">
        <v>2007</v>
      </c>
      <c r="O243" s="19">
        <v>1.7599999999999998E-2</v>
      </c>
      <c r="P243" t="str">
        <f t="shared" si="27"/>
        <v>07</v>
      </c>
      <c r="AE243" t="s">
        <v>610</v>
      </c>
      <c r="AF243">
        <v>1975</v>
      </c>
      <c r="AG243">
        <v>2932</v>
      </c>
    </row>
    <row r="244" spans="1:33" x14ac:dyDescent="0.25">
      <c r="A244" s="14"/>
      <c r="B244" t="s">
        <v>502</v>
      </c>
      <c r="C244" t="str">
        <f t="shared" si="22"/>
        <v>PGEEPrCZ01</v>
      </c>
      <c r="D244" s="1" t="s">
        <v>506</v>
      </c>
      <c r="E244" s="1" t="str">
        <f t="shared" si="23"/>
        <v>PGE</v>
      </c>
      <c r="F244" s="1" t="str">
        <f t="shared" si="24"/>
        <v>PGE</v>
      </c>
      <c r="G244" s="1" t="str">
        <f t="shared" si="25"/>
        <v>EPr</v>
      </c>
      <c r="H244" s="1" t="s">
        <v>530</v>
      </c>
      <c r="I244" s="1" t="str">
        <f t="shared" si="26"/>
        <v>CZ01</v>
      </c>
      <c r="J244" s="1" t="s">
        <v>531</v>
      </c>
      <c r="L244" s="12" t="str">
        <f t="shared" si="21"/>
        <v>PGEEPrCZ012011</v>
      </c>
      <c r="M244" t="s">
        <v>609</v>
      </c>
      <c r="N244" s="1">
        <v>2011</v>
      </c>
      <c r="O244" s="19">
        <v>1.7599999999999998E-2</v>
      </c>
      <c r="P244" t="str">
        <f t="shared" si="27"/>
        <v>11</v>
      </c>
      <c r="AE244" t="s">
        <v>610</v>
      </c>
      <c r="AF244">
        <v>1985</v>
      </c>
      <c r="AG244">
        <v>1470</v>
      </c>
    </row>
    <row r="245" spans="1:33" x14ac:dyDescent="0.25">
      <c r="A245" s="14"/>
      <c r="B245" t="s">
        <v>502</v>
      </c>
      <c r="C245" t="str">
        <f t="shared" si="22"/>
        <v>PGEEPrCZ01</v>
      </c>
      <c r="D245" s="1" t="s">
        <v>506</v>
      </c>
      <c r="E245" s="1" t="str">
        <f t="shared" si="23"/>
        <v>PGE</v>
      </c>
      <c r="F245" s="1" t="str">
        <f t="shared" si="24"/>
        <v>PGE</v>
      </c>
      <c r="G245" s="1" t="str">
        <f t="shared" si="25"/>
        <v>EPr</v>
      </c>
      <c r="H245" s="1" t="s">
        <v>530</v>
      </c>
      <c r="I245" s="1" t="str">
        <f t="shared" si="26"/>
        <v>CZ01</v>
      </c>
      <c r="J245" s="1" t="s">
        <v>531</v>
      </c>
      <c r="L245" s="12" t="str">
        <f t="shared" si="21"/>
        <v>PGEEPrCZ012014</v>
      </c>
      <c r="M245" t="s">
        <v>609</v>
      </c>
      <c r="N245" s="1">
        <v>2014</v>
      </c>
      <c r="O245" s="19">
        <v>8.7999999999999988E-3</v>
      </c>
      <c r="P245" t="str">
        <f t="shared" si="27"/>
        <v>14</v>
      </c>
      <c r="AE245" t="s">
        <v>610</v>
      </c>
      <c r="AF245">
        <v>1996</v>
      </c>
      <c r="AG245">
        <v>554</v>
      </c>
    </row>
    <row r="246" spans="1:33" x14ac:dyDescent="0.25">
      <c r="A246" s="14"/>
      <c r="B246" t="s">
        <v>502</v>
      </c>
      <c r="C246" t="str">
        <f t="shared" si="22"/>
        <v>PGEEPrCZ02</v>
      </c>
      <c r="D246" s="1" t="s">
        <v>506</v>
      </c>
      <c r="E246" s="1" t="str">
        <f t="shared" si="23"/>
        <v>PGE</v>
      </c>
      <c r="F246" s="1" t="str">
        <f t="shared" si="24"/>
        <v>PGE</v>
      </c>
      <c r="G246" s="1" t="str">
        <f t="shared" si="25"/>
        <v>EPr</v>
      </c>
      <c r="H246" s="1" t="s">
        <v>530</v>
      </c>
      <c r="I246" s="1" t="str">
        <f t="shared" si="26"/>
        <v>CZ02</v>
      </c>
      <c r="J246" s="1" t="s">
        <v>531</v>
      </c>
      <c r="L246" s="12" t="str">
        <f t="shared" si="21"/>
        <v>PGEEPrCZ021975</v>
      </c>
      <c r="M246" t="s">
        <v>611</v>
      </c>
      <c r="N246" s="1">
        <v>1975</v>
      </c>
      <c r="O246" s="19">
        <v>3.5499333333333336</v>
      </c>
      <c r="P246" t="str">
        <f t="shared" si="27"/>
        <v>75</v>
      </c>
      <c r="AE246" t="s">
        <v>610</v>
      </c>
      <c r="AF246">
        <v>2003</v>
      </c>
      <c r="AG246">
        <v>128</v>
      </c>
    </row>
    <row r="247" spans="1:33" x14ac:dyDescent="0.25">
      <c r="A247" s="14"/>
      <c r="B247" t="s">
        <v>502</v>
      </c>
      <c r="C247" t="str">
        <f t="shared" si="22"/>
        <v>PGEEPrCZ02</v>
      </c>
      <c r="D247" s="1" t="s">
        <v>506</v>
      </c>
      <c r="E247" s="1" t="str">
        <f t="shared" si="23"/>
        <v>PGE</v>
      </c>
      <c r="F247" s="1" t="str">
        <f t="shared" si="24"/>
        <v>PGE</v>
      </c>
      <c r="G247" s="1" t="str">
        <f t="shared" si="25"/>
        <v>EPr</v>
      </c>
      <c r="H247" s="1" t="s">
        <v>530</v>
      </c>
      <c r="I247" s="1" t="str">
        <f t="shared" si="26"/>
        <v>CZ02</v>
      </c>
      <c r="J247" s="1" t="s">
        <v>531</v>
      </c>
      <c r="L247" s="12" t="str">
        <f t="shared" si="21"/>
        <v>PGEEPrCZ021985</v>
      </c>
      <c r="M247" t="s">
        <v>611</v>
      </c>
      <c r="N247" s="1">
        <v>1985</v>
      </c>
      <c r="O247" s="19">
        <v>0.45123333333333326</v>
      </c>
      <c r="P247" t="str">
        <f t="shared" si="27"/>
        <v>85</v>
      </c>
      <c r="AE247" t="s">
        <v>610</v>
      </c>
      <c r="AF247">
        <v>2007</v>
      </c>
      <c r="AG247">
        <v>64</v>
      </c>
    </row>
    <row r="248" spans="1:33" x14ac:dyDescent="0.25">
      <c r="A248" s="14"/>
      <c r="B248" t="s">
        <v>502</v>
      </c>
      <c r="C248" t="str">
        <f t="shared" si="22"/>
        <v>PGEEPrCZ02</v>
      </c>
      <c r="D248" s="1" t="s">
        <v>506</v>
      </c>
      <c r="E248" s="1" t="str">
        <f t="shared" si="23"/>
        <v>PGE</v>
      </c>
      <c r="F248" s="1" t="str">
        <f t="shared" si="24"/>
        <v>PGE</v>
      </c>
      <c r="G248" s="1" t="str">
        <f t="shared" si="25"/>
        <v>EPr</v>
      </c>
      <c r="H248" s="1" t="s">
        <v>530</v>
      </c>
      <c r="I248" s="1" t="str">
        <f t="shared" si="26"/>
        <v>CZ02</v>
      </c>
      <c r="J248" s="1" t="s">
        <v>531</v>
      </c>
      <c r="L248" s="12" t="str">
        <f t="shared" si="21"/>
        <v>PGEEPrCZ021996</v>
      </c>
      <c r="M248" t="s">
        <v>611</v>
      </c>
      <c r="N248" s="1">
        <v>1996</v>
      </c>
      <c r="O248" s="19">
        <v>0.51396666666666668</v>
      </c>
      <c r="P248" t="str">
        <f t="shared" si="27"/>
        <v>96</v>
      </c>
      <c r="AE248" t="s">
        <v>610</v>
      </c>
      <c r="AF248">
        <v>2011</v>
      </c>
      <c r="AG248">
        <v>64</v>
      </c>
    </row>
    <row r="249" spans="1:33" x14ac:dyDescent="0.25">
      <c r="A249" s="14"/>
      <c r="B249" t="s">
        <v>502</v>
      </c>
      <c r="C249" t="str">
        <f t="shared" si="22"/>
        <v>PGEEPrCZ02</v>
      </c>
      <c r="D249" s="1" t="s">
        <v>506</v>
      </c>
      <c r="E249" s="1" t="str">
        <f t="shared" si="23"/>
        <v>PGE</v>
      </c>
      <c r="F249" s="1" t="str">
        <f t="shared" si="24"/>
        <v>PGE</v>
      </c>
      <c r="G249" s="1" t="str">
        <f t="shared" si="25"/>
        <v>EPr</v>
      </c>
      <c r="H249" s="1" t="s">
        <v>530</v>
      </c>
      <c r="I249" s="1" t="str">
        <f t="shared" si="26"/>
        <v>CZ02</v>
      </c>
      <c r="J249" s="1" t="s">
        <v>531</v>
      </c>
      <c r="L249" s="12" t="str">
        <f t="shared" si="21"/>
        <v>PGEEPrCZ022003</v>
      </c>
      <c r="M249" t="s">
        <v>611</v>
      </c>
      <c r="N249" s="1">
        <v>2003</v>
      </c>
      <c r="O249" s="19">
        <v>0.33333333333333331</v>
      </c>
      <c r="P249" t="str">
        <f t="shared" si="27"/>
        <v>03</v>
      </c>
      <c r="AE249" t="s">
        <v>612</v>
      </c>
      <c r="AF249">
        <v>1975</v>
      </c>
      <c r="AG249">
        <v>7855</v>
      </c>
    </row>
    <row r="250" spans="1:33" x14ac:dyDescent="0.25">
      <c r="A250" s="14"/>
      <c r="B250" t="s">
        <v>502</v>
      </c>
      <c r="C250" t="str">
        <f t="shared" si="22"/>
        <v>PGEEPrCZ02</v>
      </c>
      <c r="D250" s="1" t="s">
        <v>506</v>
      </c>
      <c r="E250" s="1" t="str">
        <f t="shared" si="23"/>
        <v>PGE</v>
      </c>
      <c r="F250" s="1" t="str">
        <f t="shared" si="24"/>
        <v>PGE</v>
      </c>
      <c r="G250" s="1" t="str">
        <f t="shared" si="25"/>
        <v>EPr</v>
      </c>
      <c r="H250" s="1" t="s">
        <v>530</v>
      </c>
      <c r="I250" s="1" t="str">
        <f t="shared" si="26"/>
        <v>CZ02</v>
      </c>
      <c r="J250" s="1" t="s">
        <v>531</v>
      </c>
      <c r="L250" s="12" t="str">
        <f t="shared" si="21"/>
        <v>PGEEPrCZ022007</v>
      </c>
      <c r="M250" t="s">
        <v>611</v>
      </c>
      <c r="N250" s="1">
        <v>2007</v>
      </c>
      <c r="O250" s="19">
        <v>0.10476666666666667</v>
      </c>
      <c r="P250" t="str">
        <f t="shared" si="27"/>
        <v>07</v>
      </c>
      <c r="AE250" t="s">
        <v>612</v>
      </c>
      <c r="AF250">
        <v>1985</v>
      </c>
      <c r="AG250">
        <v>10645</v>
      </c>
    </row>
    <row r="251" spans="1:33" x14ac:dyDescent="0.25">
      <c r="A251" s="14"/>
      <c r="B251" t="s">
        <v>502</v>
      </c>
      <c r="C251" t="str">
        <f t="shared" si="22"/>
        <v>PGEEPrCZ02</v>
      </c>
      <c r="D251" s="1" t="s">
        <v>506</v>
      </c>
      <c r="E251" s="1" t="str">
        <f t="shared" si="23"/>
        <v>PGE</v>
      </c>
      <c r="F251" s="1" t="str">
        <f t="shared" si="24"/>
        <v>PGE</v>
      </c>
      <c r="G251" s="1" t="str">
        <f t="shared" si="25"/>
        <v>EPr</v>
      </c>
      <c r="H251" s="1" t="s">
        <v>530</v>
      </c>
      <c r="I251" s="1" t="str">
        <f t="shared" si="26"/>
        <v>CZ02</v>
      </c>
      <c r="J251" s="1" t="s">
        <v>531</v>
      </c>
      <c r="L251" s="12" t="str">
        <f t="shared" si="21"/>
        <v>PGEEPrCZ022011</v>
      </c>
      <c r="M251" t="s">
        <v>611</v>
      </c>
      <c r="N251" s="1">
        <v>2011</v>
      </c>
      <c r="O251" s="19">
        <v>0.10476666666666667</v>
      </c>
      <c r="P251" t="str">
        <f t="shared" si="27"/>
        <v>11</v>
      </c>
      <c r="AE251" t="s">
        <v>612</v>
      </c>
      <c r="AF251">
        <v>1996</v>
      </c>
      <c r="AG251">
        <v>998</v>
      </c>
    </row>
    <row r="252" spans="1:33" x14ac:dyDescent="0.25">
      <c r="A252" s="14"/>
      <c r="B252" t="s">
        <v>502</v>
      </c>
      <c r="C252" t="str">
        <f t="shared" si="22"/>
        <v>PGEEPrCZ02</v>
      </c>
      <c r="D252" s="1" t="s">
        <v>506</v>
      </c>
      <c r="E252" s="1" t="str">
        <f t="shared" si="23"/>
        <v>PGE</v>
      </c>
      <c r="F252" s="1" t="str">
        <f t="shared" si="24"/>
        <v>PGE</v>
      </c>
      <c r="G252" s="1" t="str">
        <f t="shared" si="25"/>
        <v>EPr</v>
      </c>
      <c r="H252" s="1" t="s">
        <v>530</v>
      </c>
      <c r="I252" s="1" t="str">
        <f t="shared" si="26"/>
        <v>CZ02</v>
      </c>
      <c r="J252" s="1" t="s">
        <v>531</v>
      </c>
      <c r="L252" s="12" t="str">
        <f t="shared" si="21"/>
        <v>PGEEPrCZ022014</v>
      </c>
      <c r="M252" t="s">
        <v>611</v>
      </c>
      <c r="N252" s="1">
        <v>2014</v>
      </c>
      <c r="O252" s="19">
        <v>5.2383333333333337E-2</v>
      </c>
      <c r="P252" t="str">
        <f t="shared" si="27"/>
        <v>14</v>
      </c>
    </row>
    <row r="253" spans="1:33" x14ac:dyDescent="0.25">
      <c r="A253" s="14"/>
      <c r="B253" t="s">
        <v>502</v>
      </c>
      <c r="C253" t="str">
        <f t="shared" si="22"/>
        <v>PGEEPrCZ03</v>
      </c>
      <c r="D253" s="1" t="s">
        <v>506</v>
      </c>
      <c r="E253" s="1" t="str">
        <f t="shared" si="23"/>
        <v>PGE</v>
      </c>
      <c r="F253" s="1" t="str">
        <f t="shared" si="24"/>
        <v>PGE</v>
      </c>
      <c r="G253" s="1" t="str">
        <f t="shared" si="25"/>
        <v>EPr</v>
      </c>
      <c r="H253" s="1" t="s">
        <v>530</v>
      </c>
      <c r="I253" s="1" t="str">
        <f t="shared" si="26"/>
        <v>CZ03</v>
      </c>
      <c r="J253" s="1" t="s">
        <v>531</v>
      </c>
      <c r="L253" s="12" t="str">
        <f t="shared" si="21"/>
        <v>PGEEPrCZ031975</v>
      </c>
      <c r="M253" t="s">
        <v>613</v>
      </c>
      <c r="N253" s="1">
        <v>1975</v>
      </c>
      <c r="O253" s="19">
        <v>15.069833333333332</v>
      </c>
      <c r="P253" t="str">
        <f t="shared" si="27"/>
        <v>75</v>
      </c>
    </row>
    <row r="254" spans="1:33" x14ac:dyDescent="0.25">
      <c r="A254" s="14"/>
      <c r="B254" t="s">
        <v>502</v>
      </c>
      <c r="C254" t="str">
        <f t="shared" si="22"/>
        <v>PGEEPrCZ03</v>
      </c>
      <c r="D254" s="1" t="s">
        <v>506</v>
      </c>
      <c r="E254" s="1" t="str">
        <f t="shared" si="23"/>
        <v>PGE</v>
      </c>
      <c r="F254" s="1" t="str">
        <f t="shared" si="24"/>
        <v>PGE</v>
      </c>
      <c r="G254" s="1" t="str">
        <f t="shared" si="25"/>
        <v>EPr</v>
      </c>
      <c r="H254" s="1" t="s">
        <v>530</v>
      </c>
      <c r="I254" s="1" t="str">
        <f t="shared" si="26"/>
        <v>CZ03</v>
      </c>
      <c r="J254" s="1" t="s">
        <v>531</v>
      </c>
      <c r="L254" s="12" t="str">
        <f t="shared" si="21"/>
        <v>PGEEPrCZ031985</v>
      </c>
      <c r="M254" t="s">
        <v>613</v>
      </c>
      <c r="N254" s="1">
        <v>1985</v>
      </c>
      <c r="O254" s="19">
        <v>1.1034666666666666</v>
      </c>
      <c r="P254" t="str">
        <f t="shared" si="27"/>
        <v>85</v>
      </c>
    </row>
    <row r="255" spans="1:33" x14ac:dyDescent="0.25">
      <c r="A255" s="14"/>
      <c r="B255" t="s">
        <v>502</v>
      </c>
      <c r="C255" t="str">
        <f t="shared" si="22"/>
        <v>PGEEPrCZ03</v>
      </c>
      <c r="D255" s="1" t="s">
        <v>506</v>
      </c>
      <c r="E255" s="1" t="str">
        <f t="shared" si="23"/>
        <v>PGE</v>
      </c>
      <c r="F255" s="1" t="str">
        <f t="shared" si="24"/>
        <v>PGE</v>
      </c>
      <c r="G255" s="1" t="str">
        <f t="shared" si="25"/>
        <v>EPr</v>
      </c>
      <c r="H255" s="1" t="s">
        <v>530</v>
      </c>
      <c r="I255" s="1" t="str">
        <f t="shared" si="26"/>
        <v>CZ03</v>
      </c>
      <c r="J255" s="1" t="s">
        <v>531</v>
      </c>
      <c r="L255" s="12" t="str">
        <f t="shared" si="21"/>
        <v>PGEEPrCZ031996</v>
      </c>
      <c r="M255" t="s">
        <v>613</v>
      </c>
      <c r="N255" s="1">
        <v>1996</v>
      </c>
      <c r="O255" s="19">
        <v>1.6091333333333333</v>
      </c>
      <c r="P255" t="str">
        <f t="shared" si="27"/>
        <v>96</v>
      </c>
      <c r="AE255" t="s">
        <v>614</v>
      </c>
      <c r="AF255">
        <v>1975</v>
      </c>
      <c r="AG255">
        <v>22114</v>
      </c>
    </row>
    <row r="256" spans="1:33" x14ac:dyDescent="0.25">
      <c r="A256" s="14"/>
      <c r="B256" t="s">
        <v>502</v>
      </c>
      <c r="C256" t="str">
        <f t="shared" si="22"/>
        <v>PGEEPrCZ03</v>
      </c>
      <c r="D256" s="1" t="s">
        <v>506</v>
      </c>
      <c r="E256" s="1" t="str">
        <f t="shared" si="23"/>
        <v>PGE</v>
      </c>
      <c r="F256" s="1" t="str">
        <f t="shared" si="24"/>
        <v>PGE</v>
      </c>
      <c r="G256" s="1" t="str">
        <f t="shared" si="25"/>
        <v>EPr</v>
      </c>
      <c r="H256" s="1" t="s">
        <v>530</v>
      </c>
      <c r="I256" s="1" t="str">
        <f t="shared" si="26"/>
        <v>CZ03</v>
      </c>
      <c r="J256" s="1" t="s">
        <v>531</v>
      </c>
      <c r="L256" s="12" t="str">
        <f t="shared" si="21"/>
        <v>PGEEPrCZ032003</v>
      </c>
      <c r="M256" t="s">
        <v>613</v>
      </c>
      <c r="N256" s="1">
        <v>2003</v>
      </c>
      <c r="O256" s="19">
        <v>0.9583666666666667</v>
      </c>
      <c r="P256" t="str">
        <f t="shared" si="27"/>
        <v>03</v>
      </c>
      <c r="AE256" t="s">
        <v>614</v>
      </c>
      <c r="AF256">
        <v>1985</v>
      </c>
      <c r="AG256">
        <v>19815</v>
      </c>
    </row>
    <row r="257" spans="1:33" x14ac:dyDescent="0.25">
      <c r="A257" s="14"/>
      <c r="B257" t="s">
        <v>502</v>
      </c>
      <c r="C257" t="str">
        <f t="shared" si="22"/>
        <v>PGEEPrCZ03</v>
      </c>
      <c r="D257" s="1" t="s">
        <v>506</v>
      </c>
      <c r="E257" s="1" t="str">
        <f t="shared" si="23"/>
        <v>PGE</v>
      </c>
      <c r="F257" s="1" t="str">
        <f t="shared" si="24"/>
        <v>PGE</v>
      </c>
      <c r="G257" s="1" t="str">
        <f t="shared" si="25"/>
        <v>EPr</v>
      </c>
      <c r="H257" s="1" t="s">
        <v>530</v>
      </c>
      <c r="I257" s="1" t="str">
        <f t="shared" si="26"/>
        <v>CZ03</v>
      </c>
      <c r="J257" s="1" t="s">
        <v>531</v>
      </c>
      <c r="L257" s="12" t="str">
        <f t="shared" si="21"/>
        <v>PGEEPrCZ032007</v>
      </c>
      <c r="M257" t="s">
        <v>613</v>
      </c>
      <c r="N257" s="1">
        <v>2007</v>
      </c>
      <c r="O257" s="19">
        <v>0.31329999999999997</v>
      </c>
      <c r="P257" t="str">
        <f t="shared" si="27"/>
        <v>07</v>
      </c>
      <c r="AE257" t="s">
        <v>614</v>
      </c>
      <c r="AF257">
        <v>1996</v>
      </c>
      <c r="AG257">
        <v>3402</v>
      </c>
    </row>
    <row r="258" spans="1:33" x14ac:dyDescent="0.25">
      <c r="A258" s="14"/>
      <c r="B258" t="s">
        <v>502</v>
      </c>
      <c r="C258" t="str">
        <f t="shared" si="22"/>
        <v>PGEEPrCZ03</v>
      </c>
      <c r="D258" s="1" t="s">
        <v>506</v>
      </c>
      <c r="E258" s="1" t="str">
        <f t="shared" si="23"/>
        <v>PGE</v>
      </c>
      <c r="F258" s="1" t="str">
        <f t="shared" si="24"/>
        <v>PGE</v>
      </c>
      <c r="G258" s="1" t="str">
        <f t="shared" si="25"/>
        <v>EPr</v>
      </c>
      <c r="H258" s="1" t="s">
        <v>530</v>
      </c>
      <c r="I258" s="1" t="str">
        <f t="shared" si="26"/>
        <v>CZ03</v>
      </c>
      <c r="J258" s="1" t="s">
        <v>531</v>
      </c>
      <c r="L258" s="12" t="str">
        <f t="shared" si="21"/>
        <v>PGEEPrCZ032011</v>
      </c>
      <c r="M258" t="s">
        <v>613</v>
      </c>
      <c r="N258" s="1">
        <v>2011</v>
      </c>
      <c r="O258" s="19">
        <v>0.31329999999999997</v>
      </c>
      <c r="P258" t="str">
        <f t="shared" si="27"/>
        <v>11</v>
      </c>
    </row>
    <row r="259" spans="1:33" x14ac:dyDescent="0.25">
      <c r="A259" s="14"/>
      <c r="B259" t="s">
        <v>502</v>
      </c>
      <c r="C259" t="str">
        <f t="shared" si="22"/>
        <v>PGEEPrCZ03</v>
      </c>
      <c r="D259" s="1" t="s">
        <v>506</v>
      </c>
      <c r="E259" s="1" t="str">
        <f t="shared" si="23"/>
        <v>PGE</v>
      </c>
      <c r="F259" s="1" t="str">
        <f t="shared" si="24"/>
        <v>PGE</v>
      </c>
      <c r="G259" s="1" t="str">
        <f t="shared" si="25"/>
        <v>EPr</v>
      </c>
      <c r="H259" s="1" t="s">
        <v>530</v>
      </c>
      <c r="I259" s="1" t="str">
        <f t="shared" si="26"/>
        <v>CZ03</v>
      </c>
      <c r="J259" s="1" t="s">
        <v>531</v>
      </c>
      <c r="L259" s="12" t="str">
        <f t="shared" si="21"/>
        <v>PGEEPrCZ032014</v>
      </c>
      <c r="M259" t="s">
        <v>613</v>
      </c>
      <c r="N259" s="1">
        <v>2014</v>
      </c>
      <c r="O259" s="19">
        <v>0.15664999999999998</v>
      </c>
      <c r="P259" t="str">
        <f t="shared" si="27"/>
        <v>14</v>
      </c>
    </row>
    <row r="260" spans="1:33" x14ac:dyDescent="0.25">
      <c r="A260" s="14"/>
      <c r="B260" t="s">
        <v>502</v>
      </c>
      <c r="C260" t="str">
        <f t="shared" si="22"/>
        <v>PGEEPrCZ04</v>
      </c>
      <c r="D260" s="1" t="s">
        <v>506</v>
      </c>
      <c r="E260" s="1" t="str">
        <f t="shared" si="23"/>
        <v>PGE</v>
      </c>
      <c r="F260" s="1" t="str">
        <f t="shared" si="24"/>
        <v>PGE</v>
      </c>
      <c r="G260" s="1" t="str">
        <f t="shared" si="25"/>
        <v>EPr</v>
      </c>
      <c r="H260" s="1" t="s">
        <v>530</v>
      </c>
      <c r="I260" s="1" t="str">
        <f t="shared" si="26"/>
        <v>CZ04</v>
      </c>
      <c r="J260" s="1" t="s">
        <v>531</v>
      </c>
      <c r="L260" s="12" t="str">
        <f t="shared" si="21"/>
        <v>PGEEPrCZ041975</v>
      </c>
      <c r="M260" t="s">
        <v>615</v>
      </c>
      <c r="N260" s="1">
        <v>1975</v>
      </c>
      <c r="O260" s="19">
        <v>6.7861999999999991</v>
      </c>
      <c r="P260" t="str">
        <f t="shared" si="27"/>
        <v>75</v>
      </c>
    </row>
    <row r="261" spans="1:33" x14ac:dyDescent="0.25">
      <c r="A261" s="14"/>
      <c r="B261" t="s">
        <v>502</v>
      </c>
      <c r="C261" t="str">
        <f t="shared" si="22"/>
        <v>PGEEPrCZ04</v>
      </c>
      <c r="D261" s="1" t="s">
        <v>506</v>
      </c>
      <c r="E261" s="1" t="str">
        <f t="shared" si="23"/>
        <v>PGE</v>
      </c>
      <c r="F261" s="1" t="str">
        <f t="shared" si="24"/>
        <v>PGE</v>
      </c>
      <c r="G261" s="1" t="str">
        <f t="shared" si="25"/>
        <v>EPr</v>
      </c>
      <c r="H261" s="1" t="s">
        <v>530</v>
      </c>
      <c r="I261" s="1" t="str">
        <f t="shared" si="26"/>
        <v>CZ04</v>
      </c>
      <c r="J261" s="1" t="s">
        <v>531</v>
      </c>
      <c r="L261" s="12" t="str">
        <f t="shared" si="21"/>
        <v>PGEEPrCZ041985</v>
      </c>
      <c r="M261" t="s">
        <v>615</v>
      </c>
      <c r="N261" s="1">
        <v>1985</v>
      </c>
      <c r="O261" s="19">
        <v>0.81286666666666663</v>
      </c>
      <c r="P261" t="str">
        <f t="shared" si="27"/>
        <v>85</v>
      </c>
      <c r="AE261" t="s">
        <v>616</v>
      </c>
      <c r="AF261">
        <v>1975</v>
      </c>
      <c r="AG261">
        <v>6728</v>
      </c>
    </row>
    <row r="262" spans="1:33" x14ac:dyDescent="0.25">
      <c r="A262" s="14"/>
      <c r="B262" t="s">
        <v>502</v>
      </c>
      <c r="C262" t="str">
        <f t="shared" si="22"/>
        <v>PGEEPrCZ04</v>
      </c>
      <c r="D262" s="1" t="s">
        <v>506</v>
      </c>
      <c r="E262" s="1" t="str">
        <f t="shared" si="23"/>
        <v>PGE</v>
      </c>
      <c r="F262" s="1" t="str">
        <f t="shared" si="24"/>
        <v>PGE</v>
      </c>
      <c r="G262" s="1" t="str">
        <f t="shared" si="25"/>
        <v>EPr</v>
      </c>
      <c r="H262" s="1" t="s">
        <v>530</v>
      </c>
      <c r="I262" s="1" t="str">
        <f t="shared" si="26"/>
        <v>CZ04</v>
      </c>
      <c r="J262" s="1" t="s">
        <v>531</v>
      </c>
      <c r="L262" s="12" t="str">
        <f t="shared" si="21"/>
        <v>PGEEPrCZ041996</v>
      </c>
      <c r="M262" t="s">
        <v>615</v>
      </c>
      <c r="N262" s="1">
        <v>1996</v>
      </c>
      <c r="O262" s="19">
        <v>1.1410999999999998</v>
      </c>
      <c r="P262" t="str">
        <f t="shared" si="27"/>
        <v>96</v>
      </c>
      <c r="AE262" t="s">
        <v>616</v>
      </c>
      <c r="AF262">
        <v>1985</v>
      </c>
      <c r="AG262">
        <v>7133</v>
      </c>
    </row>
    <row r="263" spans="1:33" x14ac:dyDescent="0.25">
      <c r="A263" s="14"/>
      <c r="B263" t="s">
        <v>502</v>
      </c>
      <c r="C263" t="str">
        <f t="shared" si="22"/>
        <v>PGEEPrCZ04</v>
      </c>
      <c r="D263" s="1" t="s">
        <v>506</v>
      </c>
      <c r="E263" s="1" t="str">
        <f t="shared" si="23"/>
        <v>PGE</v>
      </c>
      <c r="F263" s="1" t="str">
        <f t="shared" si="24"/>
        <v>PGE</v>
      </c>
      <c r="G263" s="1" t="str">
        <f t="shared" si="25"/>
        <v>EPr</v>
      </c>
      <c r="H263" s="1" t="s">
        <v>530</v>
      </c>
      <c r="I263" s="1" t="str">
        <f t="shared" si="26"/>
        <v>CZ04</v>
      </c>
      <c r="J263" s="1" t="s">
        <v>531</v>
      </c>
      <c r="L263" s="12" t="str">
        <f t="shared" si="21"/>
        <v>PGEEPrCZ042003</v>
      </c>
      <c r="M263" t="s">
        <v>615</v>
      </c>
      <c r="N263" s="1">
        <v>2003</v>
      </c>
      <c r="O263" s="19">
        <v>0.71963333333333335</v>
      </c>
      <c r="P263" t="str">
        <f t="shared" si="27"/>
        <v>03</v>
      </c>
      <c r="AE263" t="s">
        <v>616</v>
      </c>
      <c r="AF263">
        <v>1996</v>
      </c>
      <c r="AG263">
        <v>624</v>
      </c>
    </row>
    <row r="264" spans="1:33" x14ac:dyDescent="0.25">
      <c r="A264" s="14"/>
      <c r="B264" t="s">
        <v>502</v>
      </c>
      <c r="C264" t="str">
        <f t="shared" si="22"/>
        <v>PGEEPrCZ04</v>
      </c>
      <c r="D264" s="1" t="s">
        <v>506</v>
      </c>
      <c r="E264" s="1" t="str">
        <f t="shared" si="23"/>
        <v>PGE</v>
      </c>
      <c r="F264" s="1" t="str">
        <f t="shared" si="24"/>
        <v>PGE</v>
      </c>
      <c r="G264" s="1" t="str">
        <f t="shared" si="25"/>
        <v>EPr</v>
      </c>
      <c r="H264" s="1" t="s">
        <v>530</v>
      </c>
      <c r="I264" s="1" t="str">
        <f t="shared" si="26"/>
        <v>CZ04</v>
      </c>
      <c r="J264" s="1" t="s">
        <v>531</v>
      </c>
      <c r="L264" s="12" t="str">
        <f t="shared" si="21"/>
        <v>PGEEPrCZ042007</v>
      </c>
      <c r="M264" t="s">
        <v>615</v>
      </c>
      <c r="N264" s="1">
        <v>2007</v>
      </c>
      <c r="O264" s="19">
        <v>0.21136666666666665</v>
      </c>
      <c r="P264" t="str">
        <f t="shared" si="27"/>
        <v>07</v>
      </c>
    </row>
    <row r="265" spans="1:33" x14ac:dyDescent="0.25">
      <c r="A265" s="14"/>
      <c r="B265" t="s">
        <v>502</v>
      </c>
      <c r="C265" t="str">
        <f t="shared" si="22"/>
        <v>PGEEPrCZ04</v>
      </c>
      <c r="D265" s="1" t="s">
        <v>506</v>
      </c>
      <c r="E265" s="1" t="str">
        <f t="shared" si="23"/>
        <v>PGE</v>
      </c>
      <c r="F265" s="1" t="str">
        <f t="shared" si="24"/>
        <v>PGE</v>
      </c>
      <c r="G265" s="1" t="str">
        <f t="shared" si="25"/>
        <v>EPr</v>
      </c>
      <c r="H265" s="1" t="s">
        <v>530</v>
      </c>
      <c r="I265" s="1" t="str">
        <f t="shared" si="26"/>
        <v>CZ04</v>
      </c>
      <c r="J265" s="1" t="s">
        <v>531</v>
      </c>
      <c r="L265" s="12" t="str">
        <f t="shared" si="21"/>
        <v>PGEEPrCZ042011</v>
      </c>
      <c r="M265" t="s">
        <v>615</v>
      </c>
      <c r="N265" s="1">
        <v>2011</v>
      </c>
      <c r="O265" s="19">
        <v>0.21136666666666665</v>
      </c>
      <c r="P265" t="str">
        <f t="shared" si="27"/>
        <v>11</v>
      </c>
    </row>
    <row r="266" spans="1:33" x14ac:dyDescent="0.25">
      <c r="A266" s="14"/>
      <c r="B266" t="s">
        <v>502</v>
      </c>
      <c r="C266" t="str">
        <f t="shared" si="22"/>
        <v>PGEEPrCZ04</v>
      </c>
      <c r="D266" s="1" t="s">
        <v>506</v>
      </c>
      <c r="E266" s="1" t="str">
        <f t="shared" si="23"/>
        <v>PGE</v>
      </c>
      <c r="F266" s="1" t="str">
        <f t="shared" si="24"/>
        <v>PGE</v>
      </c>
      <c r="G266" s="1" t="str">
        <f t="shared" si="25"/>
        <v>EPr</v>
      </c>
      <c r="H266" s="1" t="s">
        <v>530</v>
      </c>
      <c r="I266" s="1" t="str">
        <f t="shared" si="26"/>
        <v>CZ04</v>
      </c>
      <c r="J266" s="1" t="s">
        <v>531</v>
      </c>
      <c r="L266" s="12" t="str">
        <f t="shared" si="21"/>
        <v>PGEEPrCZ042014</v>
      </c>
      <c r="M266" t="s">
        <v>615</v>
      </c>
      <c r="N266" s="1">
        <v>2014</v>
      </c>
      <c r="O266" s="19">
        <v>0.10568333333333332</v>
      </c>
      <c r="P266" t="str">
        <f t="shared" si="27"/>
        <v>14</v>
      </c>
    </row>
    <row r="267" spans="1:33" x14ac:dyDescent="0.25">
      <c r="A267" s="14"/>
      <c r="B267" t="s">
        <v>502</v>
      </c>
      <c r="C267" t="str">
        <f t="shared" si="22"/>
        <v>PGEEPrCZ05</v>
      </c>
      <c r="D267" s="1" t="s">
        <v>506</v>
      </c>
      <c r="E267" s="1" t="str">
        <f t="shared" si="23"/>
        <v>PGE</v>
      </c>
      <c r="F267" s="1" t="str">
        <f t="shared" si="24"/>
        <v>PGE</v>
      </c>
      <c r="G267" s="1" t="str">
        <f t="shared" si="25"/>
        <v>EPr</v>
      </c>
      <c r="H267" s="1" t="s">
        <v>530</v>
      </c>
      <c r="I267" s="1" t="str">
        <f t="shared" si="26"/>
        <v>CZ05</v>
      </c>
      <c r="J267" s="1" t="s">
        <v>531</v>
      </c>
      <c r="L267" s="12" t="str">
        <f t="shared" si="21"/>
        <v>PGEEPrCZ051975</v>
      </c>
      <c r="M267" t="s">
        <v>617</v>
      </c>
      <c r="N267" s="1">
        <v>1975</v>
      </c>
      <c r="O267" s="19">
        <v>0.93690000000000007</v>
      </c>
      <c r="P267" t="str">
        <f t="shared" si="27"/>
        <v>75</v>
      </c>
    </row>
    <row r="268" spans="1:33" x14ac:dyDescent="0.25">
      <c r="A268" s="14"/>
      <c r="B268" t="s">
        <v>502</v>
      </c>
      <c r="C268" t="str">
        <f t="shared" si="22"/>
        <v>PGEEPrCZ05</v>
      </c>
      <c r="D268" s="1" t="s">
        <v>506</v>
      </c>
      <c r="E268" s="1" t="str">
        <f t="shared" si="23"/>
        <v>PGE</v>
      </c>
      <c r="F268" s="1" t="str">
        <f t="shared" si="24"/>
        <v>PGE</v>
      </c>
      <c r="G268" s="1" t="str">
        <f t="shared" si="25"/>
        <v>EPr</v>
      </c>
      <c r="H268" s="1" t="s">
        <v>530</v>
      </c>
      <c r="I268" s="1" t="str">
        <f t="shared" si="26"/>
        <v>CZ05</v>
      </c>
      <c r="J268" s="1" t="s">
        <v>531</v>
      </c>
      <c r="L268" s="12" t="str">
        <f t="shared" si="21"/>
        <v>PGEEPrCZ051985</v>
      </c>
      <c r="M268" t="s">
        <v>617</v>
      </c>
      <c r="N268" s="1">
        <v>1985</v>
      </c>
      <c r="O268" s="19">
        <v>0.11296666666666666</v>
      </c>
      <c r="P268" t="str">
        <f t="shared" si="27"/>
        <v>85</v>
      </c>
    </row>
    <row r="269" spans="1:33" x14ac:dyDescent="0.25">
      <c r="A269" s="14"/>
      <c r="B269" t="s">
        <v>502</v>
      </c>
      <c r="C269" t="str">
        <f t="shared" si="22"/>
        <v>PGEEPrCZ05</v>
      </c>
      <c r="D269" s="1" t="s">
        <v>506</v>
      </c>
      <c r="E269" s="1" t="str">
        <f t="shared" si="23"/>
        <v>PGE</v>
      </c>
      <c r="F269" s="1" t="str">
        <f t="shared" si="24"/>
        <v>PGE</v>
      </c>
      <c r="G269" s="1" t="str">
        <f t="shared" si="25"/>
        <v>EPr</v>
      </c>
      <c r="H269" s="1" t="s">
        <v>530</v>
      </c>
      <c r="I269" s="1" t="str">
        <f t="shared" si="26"/>
        <v>CZ05</v>
      </c>
      <c r="J269" s="1" t="s">
        <v>531</v>
      </c>
      <c r="L269" s="12" t="str">
        <f t="shared" si="21"/>
        <v>PGEEPrCZ051996</v>
      </c>
      <c r="M269" t="s">
        <v>617</v>
      </c>
      <c r="N269" s="1">
        <v>1996</v>
      </c>
      <c r="O269" s="19">
        <v>0.15853333333333333</v>
      </c>
      <c r="P269" t="str">
        <f t="shared" si="27"/>
        <v>96</v>
      </c>
    </row>
    <row r="270" spans="1:33" x14ac:dyDescent="0.25">
      <c r="A270" s="14"/>
      <c r="B270" t="s">
        <v>502</v>
      </c>
      <c r="C270" t="str">
        <f t="shared" si="22"/>
        <v>PGEEPrCZ05</v>
      </c>
      <c r="D270" s="1" t="s">
        <v>506</v>
      </c>
      <c r="E270" s="1" t="str">
        <f t="shared" si="23"/>
        <v>PGE</v>
      </c>
      <c r="F270" s="1" t="str">
        <f t="shared" si="24"/>
        <v>PGE</v>
      </c>
      <c r="G270" s="1" t="str">
        <f t="shared" si="25"/>
        <v>EPr</v>
      </c>
      <c r="H270" s="1" t="s">
        <v>530</v>
      </c>
      <c r="I270" s="1" t="str">
        <f t="shared" si="26"/>
        <v>CZ05</v>
      </c>
      <c r="J270" s="1" t="s">
        <v>531</v>
      </c>
      <c r="L270" s="12" t="str">
        <f t="shared" si="21"/>
        <v>PGEEPrCZ052003</v>
      </c>
      <c r="M270" t="s">
        <v>617</v>
      </c>
      <c r="N270" s="1">
        <v>2003</v>
      </c>
      <c r="O270" s="19">
        <v>0.10003333333333332</v>
      </c>
      <c r="P270" t="str">
        <f t="shared" si="27"/>
        <v>03</v>
      </c>
    </row>
    <row r="271" spans="1:33" x14ac:dyDescent="0.25">
      <c r="A271" s="14"/>
      <c r="B271" t="s">
        <v>502</v>
      </c>
      <c r="C271" t="str">
        <f t="shared" si="22"/>
        <v>PGEEPrCZ05</v>
      </c>
      <c r="D271" s="1" t="s">
        <v>506</v>
      </c>
      <c r="E271" s="1" t="str">
        <f t="shared" si="23"/>
        <v>PGE</v>
      </c>
      <c r="F271" s="1" t="str">
        <f t="shared" si="24"/>
        <v>PGE</v>
      </c>
      <c r="G271" s="1" t="str">
        <f t="shared" si="25"/>
        <v>EPr</v>
      </c>
      <c r="H271" s="1" t="s">
        <v>530</v>
      </c>
      <c r="I271" s="1" t="str">
        <f t="shared" si="26"/>
        <v>CZ05</v>
      </c>
      <c r="J271" s="1" t="s">
        <v>531</v>
      </c>
      <c r="L271" s="12" t="str">
        <f t="shared" ref="L271:L334" si="28">C271&amp;N271</f>
        <v>PGEEPrCZ052007</v>
      </c>
      <c r="M271" t="s">
        <v>617</v>
      </c>
      <c r="N271" s="1">
        <v>2007</v>
      </c>
      <c r="O271" s="19">
        <v>2.9333333333333329E-2</v>
      </c>
      <c r="P271" t="str">
        <f t="shared" si="27"/>
        <v>07</v>
      </c>
      <c r="AE271" t="s">
        <v>618</v>
      </c>
      <c r="AF271" t="s">
        <v>567</v>
      </c>
      <c r="AG271">
        <v>12775</v>
      </c>
    </row>
    <row r="272" spans="1:33" x14ac:dyDescent="0.25">
      <c r="A272" s="14"/>
      <c r="B272" t="s">
        <v>502</v>
      </c>
      <c r="C272" t="str">
        <f t="shared" ref="C272:C335" si="29">F272&amp;G272&amp;I272</f>
        <v>PGEEPrCZ05</v>
      </c>
      <c r="D272" s="1" t="s">
        <v>506</v>
      </c>
      <c r="E272" s="1" t="str">
        <f t="shared" ref="E272:E335" si="30">+F272</f>
        <v>PGE</v>
      </c>
      <c r="F272" s="1" t="str">
        <f t="shared" ref="F272:F335" si="31">LEFT(M272,3)</f>
        <v>PGE</v>
      </c>
      <c r="G272" s="1" t="str">
        <f t="shared" ref="G272:G335" si="32">MID(M272,4,3)</f>
        <v>EPr</v>
      </c>
      <c r="H272" s="1" t="s">
        <v>530</v>
      </c>
      <c r="I272" s="1" t="str">
        <f t="shared" ref="I272:I335" si="33">RIGHT(M272,4)</f>
        <v>CZ05</v>
      </c>
      <c r="J272" s="1" t="s">
        <v>531</v>
      </c>
      <c r="L272" s="12" t="str">
        <f t="shared" si="28"/>
        <v>PGEEPrCZ052011</v>
      </c>
      <c r="M272" t="s">
        <v>617</v>
      </c>
      <c r="N272" s="1">
        <v>2011</v>
      </c>
      <c r="O272" s="19">
        <v>2.9333333333333329E-2</v>
      </c>
      <c r="P272" t="str">
        <f t="shared" ref="P272:P335" si="34">RIGHT(N272,2)</f>
        <v>11</v>
      </c>
      <c r="AE272" t="s">
        <v>618</v>
      </c>
      <c r="AF272" t="s">
        <v>568</v>
      </c>
      <c r="AG272">
        <v>5043</v>
      </c>
    </row>
    <row r="273" spans="1:33" x14ac:dyDescent="0.25">
      <c r="A273" s="14"/>
      <c r="B273" t="s">
        <v>502</v>
      </c>
      <c r="C273" t="str">
        <f t="shared" si="29"/>
        <v>PGEEPrCZ05</v>
      </c>
      <c r="D273" s="1" t="s">
        <v>506</v>
      </c>
      <c r="E273" s="1" t="str">
        <f t="shared" si="30"/>
        <v>PGE</v>
      </c>
      <c r="F273" s="1" t="str">
        <f t="shared" si="31"/>
        <v>PGE</v>
      </c>
      <c r="G273" s="1" t="str">
        <f t="shared" si="32"/>
        <v>EPr</v>
      </c>
      <c r="H273" s="1" t="s">
        <v>530</v>
      </c>
      <c r="I273" s="1" t="str">
        <f t="shared" si="33"/>
        <v>CZ05</v>
      </c>
      <c r="J273" s="1" t="s">
        <v>531</v>
      </c>
      <c r="L273" s="12" t="str">
        <f t="shared" si="28"/>
        <v>PGEEPrCZ052014</v>
      </c>
      <c r="M273" t="s">
        <v>617</v>
      </c>
      <c r="N273" s="1">
        <v>2014</v>
      </c>
      <c r="O273" s="19">
        <v>1.4666666666666665E-2</v>
      </c>
      <c r="P273" t="str">
        <f t="shared" si="34"/>
        <v>14</v>
      </c>
      <c r="AE273" t="s">
        <v>618</v>
      </c>
      <c r="AF273" t="s">
        <v>571</v>
      </c>
      <c r="AG273">
        <v>6954</v>
      </c>
    </row>
    <row r="274" spans="1:33" x14ac:dyDescent="0.25">
      <c r="A274" s="20"/>
      <c r="B274" t="s">
        <v>502</v>
      </c>
      <c r="C274" t="str">
        <f t="shared" si="29"/>
        <v>PGEEPrCZ06</v>
      </c>
      <c r="D274" s="1" t="s">
        <v>506</v>
      </c>
      <c r="E274" s="1" t="str">
        <f t="shared" si="30"/>
        <v>PGE</v>
      </c>
      <c r="F274" s="1" t="str">
        <f t="shared" si="31"/>
        <v>PGE</v>
      </c>
      <c r="G274" s="1" t="str">
        <f t="shared" si="32"/>
        <v>EPr</v>
      </c>
      <c r="H274" s="1" t="s">
        <v>530</v>
      </c>
      <c r="I274" s="1" t="str">
        <f t="shared" si="33"/>
        <v>CZ06</v>
      </c>
      <c r="J274" s="1" t="s">
        <v>531</v>
      </c>
      <c r="L274" s="12" t="str">
        <f t="shared" si="28"/>
        <v>PGEEPrCZ061975</v>
      </c>
      <c r="M274" t="s">
        <v>619</v>
      </c>
      <c r="N274" s="1">
        <v>1975</v>
      </c>
      <c r="O274" s="19">
        <v>0</v>
      </c>
      <c r="P274" t="str">
        <f t="shared" si="34"/>
        <v>75</v>
      </c>
      <c r="AE274" t="s">
        <v>618</v>
      </c>
      <c r="AF274" t="s">
        <v>572</v>
      </c>
      <c r="AG274">
        <v>1591</v>
      </c>
    </row>
    <row r="275" spans="1:33" x14ac:dyDescent="0.25">
      <c r="A275" s="20"/>
      <c r="B275" t="s">
        <v>502</v>
      </c>
      <c r="C275" t="str">
        <f t="shared" si="29"/>
        <v>PGEEPrCZ06</v>
      </c>
      <c r="D275" s="1" t="s">
        <v>506</v>
      </c>
      <c r="E275" s="1" t="str">
        <f t="shared" si="30"/>
        <v>PGE</v>
      </c>
      <c r="F275" s="1" t="str">
        <f t="shared" si="31"/>
        <v>PGE</v>
      </c>
      <c r="G275" s="1" t="str">
        <f t="shared" si="32"/>
        <v>EPr</v>
      </c>
      <c r="H275" s="1" t="s">
        <v>530</v>
      </c>
      <c r="I275" s="1" t="str">
        <f t="shared" si="33"/>
        <v>CZ06</v>
      </c>
      <c r="J275" s="1" t="s">
        <v>531</v>
      </c>
      <c r="L275" s="12" t="str">
        <f t="shared" si="28"/>
        <v>PGEEPrCZ061985</v>
      </c>
      <c r="M275" t="s">
        <v>619</v>
      </c>
      <c r="N275" s="1">
        <v>1985</v>
      </c>
      <c r="O275" s="19">
        <v>0</v>
      </c>
      <c r="P275" t="str">
        <f t="shared" si="34"/>
        <v>85</v>
      </c>
      <c r="AE275" t="s">
        <v>620</v>
      </c>
      <c r="AF275" t="s">
        <v>567</v>
      </c>
      <c r="AG275">
        <v>15405</v>
      </c>
    </row>
    <row r="276" spans="1:33" x14ac:dyDescent="0.25">
      <c r="A276" s="20"/>
      <c r="B276" t="s">
        <v>502</v>
      </c>
      <c r="C276" t="str">
        <f t="shared" si="29"/>
        <v>PGEEPrCZ06</v>
      </c>
      <c r="D276" s="1" t="s">
        <v>506</v>
      </c>
      <c r="E276" s="1" t="str">
        <f t="shared" si="30"/>
        <v>PGE</v>
      </c>
      <c r="F276" s="1" t="str">
        <f t="shared" si="31"/>
        <v>PGE</v>
      </c>
      <c r="G276" s="1" t="str">
        <f t="shared" si="32"/>
        <v>EPr</v>
      </c>
      <c r="H276" s="1" t="s">
        <v>530</v>
      </c>
      <c r="I276" s="1" t="str">
        <f t="shared" si="33"/>
        <v>CZ06</v>
      </c>
      <c r="J276" s="1" t="s">
        <v>531</v>
      </c>
      <c r="L276" s="12" t="str">
        <f t="shared" si="28"/>
        <v>PGEEPrCZ061996</v>
      </c>
      <c r="M276" t="s">
        <v>619</v>
      </c>
      <c r="N276" s="1">
        <v>1996</v>
      </c>
      <c r="O276" s="19">
        <v>0</v>
      </c>
      <c r="P276" t="str">
        <f t="shared" si="34"/>
        <v>96</v>
      </c>
      <c r="AE276" t="s">
        <v>620</v>
      </c>
      <c r="AF276" t="s">
        <v>568</v>
      </c>
      <c r="AG276">
        <v>6905</v>
      </c>
    </row>
    <row r="277" spans="1:33" x14ac:dyDescent="0.25">
      <c r="A277" s="20"/>
      <c r="B277" t="s">
        <v>502</v>
      </c>
      <c r="C277" t="str">
        <f t="shared" si="29"/>
        <v>PGEEPrCZ06</v>
      </c>
      <c r="D277" s="1" t="s">
        <v>506</v>
      </c>
      <c r="E277" s="1" t="str">
        <f t="shared" si="30"/>
        <v>PGE</v>
      </c>
      <c r="F277" s="1" t="str">
        <f t="shared" si="31"/>
        <v>PGE</v>
      </c>
      <c r="G277" s="1" t="str">
        <f t="shared" si="32"/>
        <v>EPr</v>
      </c>
      <c r="H277" s="1" t="s">
        <v>530</v>
      </c>
      <c r="I277" s="1" t="str">
        <f t="shared" si="33"/>
        <v>CZ06</v>
      </c>
      <c r="J277" s="1" t="s">
        <v>531</v>
      </c>
      <c r="L277" s="12" t="str">
        <f t="shared" si="28"/>
        <v>PGEEPrCZ062003</v>
      </c>
      <c r="M277" t="s">
        <v>619</v>
      </c>
      <c r="N277" s="1">
        <v>2003</v>
      </c>
      <c r="O277" s="19">
        <v>0</v>
      </c>
      <c r="P277" t="str">
        <f t="shared" si="34"/>
        <v>03</v>
      </c>
      <c r="AE277" t="s">
        <v>620</v>
      </c>
      <c r="AF277" t="s">
        <v>571</v>
      </c>
      <c r="AG277">
        <v>1902</v>
      </c>
    </row>
    <row r="278" spans="1:33" x14ac:dyDescent="0.25">
      <c r="A278" s="20"/>
      <c r="B278" t="s">
        <v>502</v>
      </c>
      <c r="C278" t="str">
        <f t="shared" si="29"/>
        <v>PGEEPrCZ06</v>
      </c>
      <c r="D278" s="1" t="s">
        <v>506</v>
      </c>
      <c r="E278" s="1" t="str">
        <f t="shared" si="30"/>
        <v>PGE</v>
      </c>
      <c r="F278" s="1" t="str">
        <f t="shared" si="31"/>
        <v>PGE</v>
      </c>
      <c r="G278" s="1" t="str">
        <f t="shared" si="32"/>
        <v>EPr</v>
      </c>
      <c r="H278" s="1" t="s">
        <v>530</v>
      </c>
      <c r="I278" s="1" t="str">
        <f t="shared" si="33"/>
        <v>CZ06</v>
      </c>
      <c r="J278" s="1" t="s">
        <v>531</v>
      </c>
      <c r="L278" s="12" t="str">
        <f t="shared" si="28"/>
        <v>PGEEPrCZ062007</v>
      </c>
      <c r="M278" t="s">
        <v>619</v>
      </c>
      <c r="N278" s="1">
        <v>2007</v>
      </c>
      <c r="O278" s="19">
        <v>0</v>
      </c>
      <c r="P278" t="str">
        <f t="shared" si="34"/>
        <v>07</v>
      </c>
      <c r="AE278" t="s">
        <v>620</v>
      </c>
      <c r="AF278" t="s">
        <v>572</v>
      </c>
      <c r="AG278">
        <v>491</v>
      </c>
    </row>
    <row r="279" spans="1:33" x14ac:dyDescent="0.25">
      <c r="A279" s="20"/>
      <c r="B279" t="s">
        <v>502</v>
      </c>
      <c r="C279" t="str">
        <f t="shared" si="29"/>
        <v>PGEEPrCZ06</v>
      </c>
      <c r="D279" s="1" t="s">
        <v>506</v>
      </c>
      <c r="E279" s="1" t="str">
        <f t="shared" si="30"/>
        <v>PGE</v>
      </c>
      <c r="F279" s="1" t="str">
        <f t="shared" si="31"/>
        <v>PGE</v>
      </c>
      <c r="G279" s="1" t="str">
        <f t="shared" si="32"/>
        <v>EPr</v>
      </c>
      <c r="H279" s="1" t="s">
        <v>530</v>
      </c>
      <c r="I279" s="1" t="str">
        <f t="shared" si="33"/>
        <v>CZ06</v>
      </c>
      <c r="J279" s="1" t="s">
        <v>531</v>
      </c>
      <c r="L279" s="12" t="str">
        <f t="shared" si="28"/>
        <v>PGEEPrCZ062011</v>
      </c>
      <c r="M279" t="s">
        <v>619</v>
      </c>
      <c r="N279" s="1">
        <v>2011</v>
      </c>
      <c r="O279" s="19">
        <v>0</v>
      </c>
      <c r="P279" t="str">
        <f t="shared" si="34"/>
        <v>11</v>
      </c>
      <c r="AE279" t="s">
        <v>621</v>
      </c>
      <c r="AF279" t="s">
        <v>567</v>
      </c>
      <c r="AG279">
        <v>17806</v>
      </c>
    </row>
    <row r="280" spans="1:33" x14ac:dyDescent="0.25">
      <c r="A280" s="20"/>
      <c r="B280" t="s">
        <v>502</v>
      </c>
      <c r="C280" t="str">
        <f t="shared" si="29"/>
        <v>PGEEPrCZ06</v>
      </c>
      <c r="D280" s="1" t="s">
        <v>506</v>
      </c>
      <c r="E280" s="1" t="str">
        <f t="shared" si="30"/>
        <v>PGE</v>
      </c>
      <c r="F280" s="1" t="str">
        <f t="shared" si="31"/>
        <v>PGE</v>
      </c>
      <c r="G280" s="1" t="str">
        <f t="shared" si="32"/>
        <v>EPr</v>
      </c>
      <c r="H280" s="1" t="s">
        <v>530</v>
      </c>
      <c r="I280" s="1" t="str">
        <f t="shared" si="33"/>
        <v>CZ06</v>
      </c>
      <c r="J280" s="1" t="s">
        <v>531</v>
      </c>
      <c r="L280" s="12" t="str">
        <f t="shared" si="28"/>
        <v>PGEEPrCZ062014</v>
      </c>
      <c r="M280" t="s">
        <v>619</v>
      </c>
      <c r="N280" s="1">
        <v>2014</v>
      </c>
      <c r="O280" s="19">
        <v>0</v>
      </c>
      <c r="P280" t="str">
        <f t="shared" si="34"/>
        <v>14</v>
      </c>
      <c r="AE280" t="s">
        <v>621</v>
      </c>
      <c r="AF280" t="s">
        <v>568</v>
      </c>
      <c r="AG280">
        <v>7784</v>
      </c>
    </row>
    <row r="281" spans="1:33" x14ac:dyDescent="0.25">
      <c r="A281" s="20"/>
      <c r="B281" t="s">
        <v>502</v>
      </c>
      <c r="C281" t="str">
        <f t="shared" si="29"/>
        <v>PGEEPrCZ07</v>
      </c>
      <c r="D281" s="1" t="s">
        <v>506</v>
      </c>
      <c r="E281" s="1" t="str">
        <f t="shared" si="30"/>
        <v>PGE</v>
      </c>
      <c r="F281" s="1" t="str">
        <f t="shared" si="31"/>
        <v>PGE</v>
      </c>
      <c r="G281" s="1" t="str">
        <f t="shared" si="32"/>
        <v>EPr</v>
      </c>
      <c r="H281" s="1" t="s">
        <v>530</v>
      </c>
      <c r="I281" s="1" t="str">
        <f t="shared" si="33"/>
        <v>CZ07</v>
      </c>
      <c r="J281" s="1" t="s">
        <v>531</v>
      </c>
      <c r="L281" s="12" t="str">
        <f t="shared" si="28"/>
        <v>PGEEPrCZ071975</v>
      </c>
      <c r="M281" t="s">
        <v>622</v>
      </c>
      <c r="N281" s="1">
        <v>1975</v>
      </c>
      <c r="O281" s="19">
        <v>0</v>
      </c>
      <c r="P281" t="str">
        <f t="shared" si="34"/>
        <v>75</v>
      </c>
      <c r="AE281" t="s">
        <v>621</v>
      </c>
      <c r="AF281" t="s">
        <v>571</v>
      </c>
      <c r="AG281">
        <v>4042</v>
      </c>
    </row>
    <row r="282" spans="1:33" x14ac:dyDescent="0.25">
      <c r="A282" s="20"/>
      <c r="B282" t="s">
        <v>502</v>
      </c>
      <c r="C282" t="str">
        <f t="shared" si="29"/>
        <v>PGEEPrCZ07</v>
      </c>
      <c r="D282" s="1" t="s">
        <v>506</v>
      </c>
      <c r="E282" s="1" t="str">
        <f t="shared" si="30"/>
        <v>PGE</v>
      </c>
      <c r="F282" s="1" t="str">
        <f t="shared" si="31"/>
        <v>PGE</v>
      </c>
      <c r="G282" s="1" t="str">
        <f t="shared" si="32"/>
        <v>EPr</v>
      </c>
      <c r="H282" s="1" t="s">
        <v>530</v>
      </c>
      <c r="I282" s="1" t="str">
        <f t="shared" si="33"/>
        <v>CZ07</v>
      </c>
      <c r="J282" s="1" t="s">
        <v>531</v>
      </c>
      <c r="L282" s="12" t="str">
        <f t="shared" si="28"/>
        <v>PGEEPrCZ071985</v>
      </c>
      <c r="M282" t="s">
        <v>622</v>
      </c>
      <c r="N282" s="1">
        <v>1985</v>
      </c>
      <c r="O282" s="19">
        <v>0</v>
      </c>
      <c r="P282" t="str">
        <f t="shared" si="34"/>
        <v>85</v>
      </c>
      <c r="AE282" t="s">
        <v>621</v>
      </c>
      <c r="AF282" t="s">
        <v>572</v>
      </c>
      <c r="AG282">
        <v>1059</v>
      </c>
    </row>
    <row r="283" spans="1:33" x14ac:dyDescent="0.25">
      <c r="A283" s="20"/>
      <c r="B283" t="s">
        <v>502</v>
      </c>
      <c r="C283" t="str">
        <f t="shared" si="29"/>
        <v>PGEEPrCZ07</v>
      </c>
      <c r="D283" s="1" t="s">
        <v>506</v>
      </c>
      <c r="E283" s="1" t="str">
        <f t="shared" si="30"/>
        <v>PGE</v>
      </c>
      <c r="F283" s="1" t="str">
        <f t="shared" si="31"/>
        <v>PGE</v>
      </c>
      <c r="G283" s="1" t="str">
        <f t="shared" si="32"/>
        <v>EPr</v>
      </c>
      <c r="H283" s="1" t="s">
        <v>530</v>
      </c>
      <c r="I283" s="1" t="str">
        <f t="shared" si="33"/>
        <v>CZ07</v>
      </c>
      <c r="J283" s="1" t="s">
        <v>531</v>
      </c>
      <c r="L283" s="12" t="str">
        <f t="shared" si="28"/>
        <v>PGEEPrCZ071996</v>
      </c>
      <c r="M283" t="s">
        <v>622</v>
      </c>
      <c r="N283" s="1">
        <v>1996</v>
      </c>
      <c r="O283" s="19">
        <v>0</v>
      </c>
      <c r="P283" t="str">
        <f t="shared" si="34"/>
        <v>96</v>
      </c>
      <c r="AE283" t="s">
        <v>623</v>
      </c>
      <c r="AF283" t="s">
        <v>567</v>
      </c>
      <c r="AG283">
        <v>23819</v>
      </c>
    </row>
    <row r="284" spans="1:33" x14ac:dyDescent="0.25">
      <c r="A284" s="20"/>
      <c r="B284" t="s">
        <v>502</v>
      </c>
      <c r="C284" t="str">
        <f t="shared" si="29"/>
        <v>PGEEPrCZ07</v>
      </c>
      <c r="D284" s="1" t="s">
        <v>506</v>
      </c>
      <c r="E284" s="1" t="str">
        <f t="shared" si="30"/>
        <v>PGE</v>
      </c>
      <c r="F284" s="1" t="str">
        <f t="shared" si="31"/>
        <v>PGE</v>
      </c>
      <c r="G284" s="1" t="str">
        <f t="shared" si="32"/>
        <v>EPr</v>
      </c>
      <c r="H284" s="1" t="s">
        <v>530</v>
      </c>
      <c r="I284" s="1" t="str">
        <f t="shared" si="33"/>
        <v>CZ07</v>
      </c>
      <c r="J284" s="1" t="s">
        <v>531</v>
      </c>
      <c r="L284" s="12" t="str">
        <f t="shared" si="28"/>
        <v>PGEEPrCZ072003</v>
      </c>
      <c r="M284" t="s">
        <v>622</v>
      </c>
      <c r="N284" s="1">
        <v>2003</v>
      </c>
      <c r="O284" s="19">
        <v>0</v>
      </c>
      <c r="P284" t="str">
        <f t="shared" si="34"/>
        <v>03</v>
      </c>
      <c r="AE284" t="s">
        <v>623</v>
      </c>
      <c r="AF284" t="s">
        <v>568</v>
      </c>
      <c r="AG284">
        <v>24836</v>
      </c>
    </row>
    <row r="285" spans="1:33" x14ac:dyDescent="0.25">
      <c r="A285" s="20"/>
      <c r="B285" t="s">
        <v>502</v>
      </c>
      <c r="C285" t="str">
        <f t="shared" si="29"/>
        <v>PGEEPrCZ07</v>
      </c>
      <c r="D285" s="1" t="s">
        <v>506</v>
      </c>
      <c r="E285" s="1" t="str">
        <f t="shared" si="30"/>
        <v>PGE</v>
      </c>
      <c r="F285" s="1" t="str">
        <f t="shared" si="31"/>
        <v>PGE</v>
      </c>
      <c r="G285" s="1" t="str">
        <f t="shared" si="32"/>
        <v>EPr</v>
      </c>
      <c r="H285" s="1" t="s">
        <v>530</v>
      </c>
      <c r="I285" s="1" t="str">
        <f t="shared" si="33"/>
        <v>CZ07</v>
      </c>
      <c r="J285" s="1" t="s">
        <v>531</v>
      </c>
      <c r="L285" s="12" t="str">
        <f t="shared" si="28"/>
        <v>PGEEPrCZ072007</v>
      </c>
      <c r="M285" t="s">
        <v>622</v>
      </c>
      <c r="N285" s="1">
        <v>2007</v>
      </c>
      <c r="O285" s="19">
        <v>0</v>
      </c>
      <c r="P285" t="str">
        <f t="shared" si="34"/>
        <v>07</v>
      </c>
      <c r="AE285" t="s">
        <v>623</v>
      </c>
      <c r="AF285" t="s">
        <v>571</v>
      </c>
      <c r="AG285">
        <v>1062</v>
      </c>
    </row>
    <row r="286" spans="1:33" x14ac:dyDescent="0.25">
      <c r="A286" s="20"/>
      <c r="B286" t="s">
        <v>502</v>
      </c>
      <c r="C286" t="str">
        <f t="shared" si="29"/>
        <v>PGEEPrCZ07</v>
      </c>
      <c r="D286" s="1" t="s">
        <v>506</v>
      </c>
      <c r="E286" s="1" t="str">
        <f t="shared" si="30"/>
        <v>PGE</v>
      </c>
      <c r="F286" s="1" t="str">
        <f t="shared" si="31"/>
        <v>PGE</v>
      </c>
      <c r="G286" s="1" t="str">
        <f t="shared" si="32"/>
        <v>EPr</v>
      </c>
      <c r="H286" s="1" t="s">
        <v>530</v>
      </c>
      <c r="I286" s="1" t="str">
        <f t="shared" si="33"/>
        <v>CZ07</v>
      </c>
      <c r="J286" s="1" t="s">
        <v>531</v>
      </c>
      <c r="L286" s="12" t="str">
        <f t="shared" si="28"/>
        <v>PGEEPrCZ072011</v>
      </c>
      <c r="M286" t="s">
        <v>622</v>
      </c>
      <c r="N286" s="1">
        <v>2011</v>
      </c>
      <c r="O286" s="19">
        <v>0</v>
      </c>
      <c r="P286" t="str">
        <f t="shared" si="34"/>
        <v>11</v>
      </c>
      <c r="AE286" t="s">
        <v>623</v>
      </c>
      <c r="AF286" t="s">
        <v>572</v>
      </c>
      <c r="AG286">
        <v>274</v>
      </c>
    </row>
    <row r="287" spans="1:33" x14ac:dyDescent="0.25">
      <c r="A287" s="20"/>
      <c r="B287" t="s">
        <v>502</v>
      </c>
      <c r="C287" t="str">
        <f t="shared" si="29"/>
        <v>PGEEPrCZ07</v>
      </c>
      <c r="D287" s="1" t="s">
        <v>506</v>
      </c>
      <c r="E287" s="1" t="str">
        <f t="shared" si="30"/>
        <v>PGE</v>
      </c>
      <c r="F287" s="1" t="str">
        <f t="shared" si="31"/>
        <v>PGE</v>
      </c>
      <c r="G287" s="1" t="str">
        <f t="shared" si="32"/>
        <v>EPr</v>
      </c>
      <c r="H287" s="1" t="s">
        <v>530</v>
      </c>
      <c r="I287" s="1" t="str">
        <f t="shared" si="33"/>
        <v>CZ07</v>
      </c>
      <c r="J287" s="1" t="s">
        <v>531</v>
      </c>
      <c r="L287" s="12" t="str">
        <f t="shared" si="28"/>
        <v>PGEEPrCZ072014</v>
      </c>
      <c r="M287" t="s">
        <v>622</v>
      </c>
      <c r="N287" s="1">
        <v>2014</v>
      </c>
      <c r="O287" s="19">
        <v>0</v>
      </c>
      <c r="P287" t="str">
        <f t="shared" si="34"/>
        <v>14</v>
      </c>
      <c r="AE287" t="s">
        <v>624</v>
      </c>
      <c r="AF287" t="s">
        <v>567</v>
      </c>
      <c r="AG287">
        <v>4396</v>
      </c>
    </row>
    <row r="288" spans="1:33" x14ac:dyDescent="0.25">
      <c r="A288" s="20"/>
      <c r="B288" t="s">
        <v>502</v>
      </c>
      <c r="C288" t="str">
        <f t="shared" si="29"/>
        <v>PGEEPrCZ08</v>
      </c>
      <c r="D288" s="1" t="s">
        <v>506</v>
      </c>
      <c r="E288" s="1" t="str">
        <f t="shared" si="30"/>
        <v>PGE</v>
      </c>
      <c r="F288" s="1" t="str">
        <f t="shared" si="31"/>
        <v>PGE</v>
      </c>
      <c r="G288" s="1" t="str">
        <f t="shared" si="32"/>
        <v>EPr</v>
      </c>
      <c r="H288" s="1" t="s">
        <v>530</v>
      </c>
      <c r="I288" s="1" t="str">
        <f t="shared" si="33"/>
        <v>CZ08</v>
      </c>
      <c r="J288" s="1" t="s">
        <v>531</v>
      </c>
      <c r="L288" s="12" t="str">
        <f t="shared" si="28"/>
        <v>PGEEPrCZ081975</v>
      </c>
      <c r="M288" t="s">
        <v>625</v>
      </c>
      <c r="N288" s="1">
        <v>1975</v>
      </c>
      <c r="O288" s="19">
        <v>0</v>
      </c>
      <c r="P288" t="str">
        <f t="shared" si="34"/>
        <v>75</v>
      </c>
      <c r="AE288" t="s">
        <v>624</v>
      </c>
      <c r="AF288" t="s">
        <v>568</v>
      </c>
      <c r="AG288">
        <v>1644</v>
      </c>
    </row>
    <row r="289" spans="1:33" x14ac:dyDescent="0.25">
      <c r="A289" s="20"/>
      <c r="B289" t="s">
        <v>502</v>
      </c>
      <c r="C289" t="str">
        <f t="shared" si="29"/>
        <v>PGEEPrCZ08</v>
      </c>
      <c r="D289" s="1" t="s">
        <v>506</v>
      </c>
      <c r="E289" s="1" t="str">
        <f t="shared" si="30"/>
        <v>PGE</v>
      </c>
      <c r="F289" s="1" t="str">
        <f t="shared" si="31"/>
        <v>PGE</v>
      </c>
      <c r="G289" s="1" t="str">
        <f t="shared" si="32"/>
        <v>EPr</v>
      </c>
      <c r="H289" s="1" t="s">
        <v>530</v>
      </c>
      <c r="I289" s="1" t="str">
        <f t="shared" si="33"/>
        <v>CZ08</v>
      </c>
      <c r="J289" s="1" t="s">
        <v>531</v>
      </c>
      <c r="L289" s="12" t="str">
        <f t="shared" si="28"/>
        <v>PGEEPrCZ081985</v>
      </c>
      <c r="M289" t="s">
        <v>625</v>
      </c>
      <c r="N289" s="1">
        <v>1985</v>
      </c>
      <c r="O289" s="19">
        <v>0</v>
      </c>
      <c r="P289" t="str">
        <f t="shared" si="34"/>
        <v>85</v>
      </c>
    </row>
    <row r="290" spans="1:33" x14ac:dyDescent="0.25">
      <c r="A290" s="20"/>
      <c r="B290" t="s">
        <v>502</v>
      </c>
      <c r="C290" t="str">
        <f t="shared" si="29"/>
        <v>PGEEPrCZ08</v>
      </c>
      <c r="D290" s="1" t="s">
        <v>506</v>
      </c>
      <c r="E290" s="1" t="str">
        <f t="shared" si="30"/>
        <v>PGE</v>
      </c>
      <c r="F290" s="1" t="str">
        <f t="shared" si="31"/>
        <v>PGE</v>
      </c>
      <c r="G290" s="1" t="str">
        <f t="shared" si="32"/>
        <v>EPr</v>
      </c>
      <c r="H290" s="1" t="s">
        <v>530</v>
      </c>
      <c r="I290" s="1" t="str">
        <f t="shared" si="33"/>
        <v>CZ08</v>
      </c>
      <c r="J290" s="1" t="s">
        <v>531</v>
      </c>
      <c r="L290" s="12" t="str">
        <f t="shared" si="28"/>
        <v>PGEEPrCZ081996</v>
      </c>
      <c r="M290" t="s">
        <v>625</v>
      </c>
      <c r="N290" s="1">
        <v>1996</v>
      </c>
      <c r="O290" s="19">
        <v>0</v>
      </c>
      <c r="P290" t="str">
        <f t="shared" si="34"/>
        <v>96</v>
      </c>
    </row>
    <row r="291" spans="1:33" x14ac:dyDescent="0.25">
      <c r="A291" s="20"/>
      <c r="B291" t="s">
        <v>502</v>
      </c>
      <c r="C291" t="str">
        <f t="shared" si="29"/>
        <v>PGEEPrCZ08</v>
      </c>
      <c r="D291" s="1" t="s">
        <v>506</v>
      </c>
      <c r="E291" s="1" t="str">
        <f t="shared" si="30"/>
        <v>PGE</v>
      </c>
      <c r="F291" s="1" t="str">
        <f t="shared" si="31"/>
        <v>PGE</v>
      </c>
      <c r="G291" s="1" t="str">
        <f t="shared" si="32"/>
        <v>EPr</v>
      </c>
      <c r="H291" s="1" t="s">
        <v>530</v>
      </c>
      <c r="I291" s="1" t="str">
        <f t="shared" si="33"/>
        <v>CZ08</v>
      </c>
      <c r="J291" s="1" t="s">
        <v>531</v>
      </c>
      <c r="L291" s="12" t="str">
        <f t="shared" si="28"/>
        <v>PGEEPrCZ082003</v>
      </c>
      <c r="M291" t="s">
        <v>625</v>
      </c>
      <c r="N291" s="1">
        <v>2003</v>
      </c>
      <c r="O291" s="19">
        <v>0</v>
      </c>
      <c r="P291" t="str">
        <f t="shared" si="34"/>
        <v>03</v>
      </c>
      <c r="AE291" t="s">
        <v>626</v>
      </c>
      <c r="AF291" t="s">
        <v>567</v>
      </c>
      <c r="AG291">
        <v>8527</v>
      </c>
    </row>
    <row r="292" spans="1:33" x14ac:dyDescent="0.25">
      <c r="A292" s="20"/>
      <c r="B292" t="s">
        <v>502</v>
      </c>
      <c r="C292" t="str">
        <f t="shared" si="29"/>
        <v>PGEEPrCZ08</v>
      </c>
      <c r="D292" s="1" t="s">
        <v>506</v>
      </c>
      <c r="E292" s="1" t="str">
        <f t="shared" si="30"/>
        <v>PGE</v>
      </c>
      <c r="F292" s="1" t="str">
        <f t="shared" si="31"/>
        <v>PGE</v>
      </c>
      <c r="G292" s="1" t="str">
        <f t="shared" si="32"/>
        <v>EPr</v>
      </c>
      <c r="H292" s="1" t="s">
        <v>530</v>
      </c>
      <c r="I292" s="1" t="str">
        <f t="shared" si="33"/>
        <v>CZ08</v>
      </c>
      <c r="J292" s="1" t="s">
        <v>531</v>
      </c>
      <c r="L292" s="12" t="str">
        <f t="shared" si="28"/>
        <v>PGEEPrCZ082007</v>
      </c>
      <c r="M292" t="s">
        <v>625</v>
      </c>
      <c r="N292" s="1">
        <v>2007</v>
      </c>
      <c r="O292" s="19">
        <v>0</v>
      </c>
      <c r="P292" t="str">
        <f t="shared" si="34"/>
        <v>07</v>
      </c>
      <c r="AE292" t="s">
        <v>626</v>
      </c>
      <c r="AF292" t="s">
        <v>568</v>
      </c>
      <c r="AG292">
        <v>6224</v>
      </c>
    </row>
    <row r="293" spans="1:33" x14ac:dyDescent="0.25">
      <c r="A293" s="20"/>
      <c r="B293" t="s">
        <v>502</v>
      </c>
      <c r="C293" t="str">
        <f t="shared" si="29"/>
        <v>PGEEPrCZ08</v>
      </c>
      <c r="D293" s="1" t="s">
        <v>506</v>
      </c>
      <c r="E293" s="1" t="str">
        <f t="shared" si="30"/>
        <v>PGE</v>
      </c>
      <c r="F293" s="1" t="str">
        <f t="shared" si="31"/>
        <v>PGE</v>
      </c>
      <c r="G293" s="1" t="str">
        <f t="shared" si="32"/>
        <v>EPr</v>
      </c>
      <c r="H293" s="1" t="s">
        <v>530</v>
      </c>
      <c r="I293" s="1" t="str">
        <f t="shared" si="33"/>
        <v>CZ08</v>
      </c>
      <c r="J293" s="1" t="s">
        <v>531</v>
      </c>
      <c r="L293" s="12" t="str">
        <f t="shared" si="28"/>
        <v>PGEEPrCZ082011</v>
      </c>
      <c r="M293" t="s">
        <v>625</v>
      </c>
      <c r="N293" s="1">
        <v>2011</v>
      </c>
      <c r="O293" s="19">
        <v>0</v>
      </c>
      <c r="P293" t="str">
        <f t="shared" si="34"/>
        <v>11</v>
      </c>
      <c r="AE293" t="s">
        <v>626</v>
      </c>
      <c r="AF293" t="s">
        <v>571</v>
      </c>
      <c r="AG293">
        <v>504</v>
      </c>
    </row>
    <row r="294" spans="1:33" x14ac:dyDescent="0.25">
      <c r="A294" s="20"/>
      <c r="B294" t="s">
        <v>502</v>
      </c>
      <c r="C294" t="str">
        <f t="shared" si="29"/>
        <v>PGEEPrCZ08</v>
      </c>
      <c r="D294" s="1" t="s">
        <v>506</v>
      </c>
      <c r="E294" s="1" t="str">
        <f t="shared" si="30"/>
        <v>PGE</v>
      </c>
      <c r="F294" s="1" t="str">
        <f t="shared" si="31"/>
        <v>PGE</v>
      </c>
      <c r="G294" s="1" t="str">
        <f t="shared" si="32"/>
        <v>EPr</v>
      </c>
      <c r="H294" s="1" t="s">
        <v>530</v>
      </c>
      <c r="I294" s="1" t="str">
        <f t="shared" si="33"/>
        <v>CZ08</v>
      </c>
      <c r="J294" s="1" t="s">
        <v>531</v>
      </c>
      <c r="L294" s="12" t="str">
        <f t="shared" si="28"/>
        <v>PGEEPrCZ082014</v>
      </c>
      <c r="M294" t="s">
        <v>625</v>
      </c>
      <c r="N294" s="1">
        <v>2014</v>
      </c>
      <c r="O294" s="19">
        <v>0</v>
      </c>
      <c r="P294" t="str">
        <f t="shared" si="34"/>
        <v>14</v>
      </c>
    </row>
    <row r="295" spans="1:33" x14ac:dyDescent="0.25">
      <c r="A295" s="20"/>
      <c r="B295" t="s">
        <v>502</v>
      </c>
      <c r="C295" t="str">
        <f t="shared" si="29"/>
        <v>PGEEPrCZ09</v>
      </c>
      <c r="D295" s="1" t="s">
        <v>506</v>
      </c>
      <c r="E295" s="1" t="str">
        <f t="shared" si="30"/>
        <v>PGE</v>
      </c>
      <c r="F295" s="1" t="str">
        <f t="shared" si="31"/>
        <v>PGE</v>
      </c>
      <c r="G295" s="1" t="str">
        <f t="shared" si="32"/>
        <v>EPr</v>
      </c>
      <c r="H295" s="1" t="s">
        <v>530</v>
      </c>
      <c r="I295" s="1" t="str">
        <f t="shared" si="33"/>
        <v>CZ09</v>
      </c>
      <c r="J295" s="1" t="s">
        <v>531</v>
      </c>
      <c r="L295" s="12" t="str">
        <f t="shared" si="28"/>
        <v>PGEEPrCZ091975</v>
      </c>
      <c r="M295" t="s">
        <v>627</v>
      </c>
      <c r="N295" s="1">
        <v>1975</v>
      </c>
      <c r="O295" s="19">
        <v>0</v>
      </c>
      <c r="P295" t="str">
        <f t="shared" si="34"/>
        <v>75</v>
      </c>
      <c r="AE295" t="s">
        <v>628</v>
      </c>
      <c r="AF295" t="s">
        <v>567</v>
      </c>
      <c r="AG295">
        <v>2115</v>
      </c>
    </row>
    <row r="296" spans="1:33" x14ac:dyDescent="0.25">
      <c r="A296" s="20"/>
      <c r="B296" t="s">
        <v>502</v>
      </c>
      <c r="C296" t="str">
        <f t="shared" si="29"/>
        <v>PGEEPrCZ09</v>
      </c>
      <c r="D296" s="1" t="s">
        <v>506</v>
      </c>
      <c r="E296" s="1" t="str">
        <f t="shared" si="30"/>
        <v>PGE</v>
      </c>
      <c r="F296" s="1" t="str">
        <f t="shared" si="31"/>
        <v>PGE</v>
      </c>
      <c r="G296" s="1" t="str">
        <f t="shared" si="32"/>
        <v>EPr</v>
      </c>
      <c r="H296" s="1" t="s">
        <v>530</v>
      </c>
      <c r="I296" s="1" t="str">
        <f t="shared" si="33"/>
        <v>CZ09</v>
      </c>
      <c r="J296" s="1" t="s">
        <v>531</v>
      </c>
      <c r="L296" s="12" t="str">
        <f t="shared" si="28"/>
        <v>PGEEPrCZ091985</v>
      </c>
      <c r="M296" t="s">
        <v>627</v>
      </c>
      <c r="N296" s="1">
        <v>1985</v>
      </c>
      <c r="O296" s="19">
        <v>0</v>
      </c>
      <c r="P296" t="str">
        <f t="shared" si="34"/>
        <v>85</v>
      </c>
      <c r="AE296" t="s">
        <v>628</v>
      </c>
      <c r="AF296" t="s">
        <v>568</v>
      </c>
      <c r="AG296">
        <v>2002</v>
      </c>
    </row>
    <row r="297" spans="1:33" x14ac:dyDescent="0.25">
      <c r="A297" s="20"/>
      <c r="B297" t="s">
        <v>502</v>
      </c>
      <c r="C297" t="str">
        <f t="shared" si="29"/>
        <v>PGEEPrCZ09</v>
      </c>
      <c r="D297" s="1" t="s">
        <v>506</v>
      </c>
      <c r="E297" s="1" t="str">
        <f t="shared" si="30"/>
        <v>PGE</v>
      </c>
      <c r="F297" s="1" t="str">
        <f t="shared" si="31"/>
        <v>PGE</v>
      </c>
      <c r="G297" s="1" t="str">
        <f t="shared" si="32"/>
        <v>EPr</v>
      </c>
      <c r="H297" s="1" t="s">
        <v>530</v>
      </c>
      <c r="I297" s="1" t="str">
        <f t="shared" si="33"/>
        <v>CZ09</v>
      </c>
      <c r="J297" s="1" t="s">
        <v>531</v>
      </c>
      <c r="L297" s="12" t="str">
        <f t="shared" si="28"/>
        <v>PGEEPrCZ091996</v>
      </c>
      <c r="M297" t="s">
        <v>627</v>
      </c>
      <c r="N297" s="1">
        <v>1996</v>
      </c>
      <c r="O297" s="19">
        <v>0</v>
      </c>
      <c r="P297" t="str">
        <f t="shared" si="34"/>
        <v>96</v>
      </c>
      <c r="AE297" t="s">
        <v>628</v>
      </c>
      <c r="AF297" t="s">
        <v>571</v>
      </c>
      <c r="AG297">
        <v>1089</v>
      </c>
    </row>
    <row r="298" spans="1:33" x14ac:dyDescent="0.25">
      <c r="A298" s="20"/>
      <c r="B298" t="s">
        <v>502</v>
      </c>
      <c r="C298" t="str">
        <f t="shared" si="29"/>
        <v>PGEEPrCZ09</v>
      </c>
      <c r="D298" s="1" t="s">
        <v>506</v>
      </c>
      <c r="E298" s="1" t="str">
        <f t="shared" si="30"/>
        <v>PGE</v>
      </c>
      <c r="F298" s="1" t="str">
        <f t="shared" si="31"/>
        <v>PGE</v>
      </c>
      <c r="G298" s="1" t="str">
        <f t="shared" si="32"/>
        <v>EPr</v>
      </c>
      <c r="H298" s="1" t="s">
        <v>530</v>
      </c>
      <c r="I298" s="1" t="str">
        <f t="shared" si="33"/>
        <v>CZ09</v>
      </c>
      <c r="J298" s="1" t="s">
        <v>531</v>
      </c>
      <c r="L298" s="12" t="str">
        <f t="shared" si="28"/>
        <v>PGEEPrCZ092003</v>
      </c>
      <c r="M298" t="s">
        <v>627</v>
      </c>
      <c r="N298" s="1">
        <v>2003</v>
      </c>
      <c r="O298" s="19">
        <v>0</v>
      </c>
      <c r="P298" t="str">
        <f t="shared" si="34"/>
        <v>03</v>
      </c>
      <c r="AE298" t="s">
        <v>628</v>
      </c>
      <c r="AF298" t="s">
        <v>572</v>
      </c>
      <c r="AG298">
        <v>247</v>
      </c>
    </row>
    <row r="299" spans="1:33" x14ac:dyDescent="0.25">
      <c r="A299" s="20"/>
      <c r="B299" t="s">
        <v>502</v>
      </c>
      <c r="C299" t="str">
        <f t="shared" si="29"/>
        <v>PGEEPrCZ09</v>
      </c>
      <c r="D299" s="1" t="s">
        <v>506</v>
      </c>
      <c r="E299" s="1" t="str">
        <f t="shared" si="30"/>
        <v>PGE</v>
      </c>
      <c r="F299" s="1" t="str">
        <f t="shared" si="31"/>
        <v>PGE</v>
      </c>
      <c r="G299" s="1" t="str">
        <f t="shared" si="32"/>
        <v>EPr</v>
      </c>
      <c r="H299" s="1" t="s">
        <v>530</v>
      </c>
      <c r="I299" s="1" t="str">
        <f t="shared" si="33"/>
        <v>CZ09</v>
      </c>
      <c r="J299" s="1" t="s">
        <v>531</v>
      </c>
      <c r="L299" s="12" t="str">
        <f t="shared" si="28"/>
        <v>PGEEPrCZ092007</v>
      </c>
      <c r="M299" t="s">
        <v>627</v>
      </c>
      <c r="N299" s="1">
        <v>2007</v>
      </c>
      <c r="O299" s="19">
        <v>0</v>
      </c>
      <c r="P299" t="str">
        <f t="shared" si="34"/>
        <v>07</v>
      </c>
      <c r="AE299" t="s">
        <v>629</v>
      </c>
      <c r="AF299" t="s">
        <v>567</v>
      </c>
      <c r="AG299">
        <v>5157</v>
      </c>
    </row>
    <row r="300" spans="1:33" x14ac:dyDescent="0.25">
      <c r="A300" s="20"/>
      <c r="B300" t="s">
        <v>502</v>
      </c>
      <c r="C300" t="str">
        <f t="shared" si="29"/>
        <v>PGEEPrCZ09</v>
      </c>
      <c r="D300" s="1" t="s">
        <v>506</v>
      </c>
      <c r="E300" s="1" t="str">
        <f t="shared" si="30"/>
        <v>PGE</v>
      </c>
      <c r="F300" s="1" t="str">
        <f t="shared" si="31"/>
        <v>PGE</v>
      </c>
      <c r="G300" s="1" t="str">
        <f t="shared" si="32"/>
        <v>EPr</v>
      </c>
      <c r="H300" s="1" t="s">
        <v>530</v>
      </c>
      <c r="I300" s="1" t="str">
        <f t="shared" si="33"/>
        <v>CZ09</v>
      </c>
      <c r="J300" s="1" t="s">
        <v>531</v>
      </c>
      <c r="L300" s="12" t="str">
        <f t="shared" si="28"/>
        <v>PGEEPrCZ092011</v>
      </c>
      <c r="M300" t="s">
        <v>627</v>
      </c>
      <c r="N300" s="1">
        <v>2011</v>
      </c>
      <c r="O300" s="19">
        <v>0</v>
      </c>
      <c r="P300" t="str">
        <f t="shared" si="34"/>
        <v>11</v>
      </c>
      <c r="AE300" t="s">
        <v>629</v>
      </c>
      <c r="AF300" t="s">
        <v>568</v>
      </c>
      <c r="AG300">
        <v>9996</v>
      </c>
    </row>
    <row r="301" spans="1:33" x14ac:dyDescent="0.25">
      <c r="A301" s="20"/>
      <c r="B301" t="s">
        <v>502</v>
      </c>
      <c r="C301" t="str">
        <f t="shared" si="29"/>
        <v>PGEEPrCZ09</v>
      </c>
      <c r="D301" s="1" t="s">
        <v>506</v>
      </c>
      <c r="E301" s="1" t="str">
        <f t="shared" si="30"/>
        <v>PGE</v>
      </c>
      <c r="F301" s="1" t="str">
        <f t="shared" si="31"/>
        <v>PGE</v>
      </c>
      <c r="G301" s="1" t="str">
        <f t="shared" si="32"/>
        <v>EPr</v>
      </c>
      <c r="H301" s="1" t="s">
        <v>530</v>
      </c>
      <c r="I301" s="1" t="str">
        <f t="shared" si="33"/>
        <v>CZ09</v>
      </c>
      <c r="J301" s="1" t="s">
        <v>531</v>
      </c>
      <c r="L301" s="12" t="str">
        <f t="shared" si="28"/>
        <v>PGEEPrCZ092014</v>
      </c>
      <c r="M301" t="s">
        <v>627</v>
      </c>
      <c r="N301" s="1">
        <v>2014</v>
      </c>
      <c r="O301" s="19">
        <v>0</v>
      </c>
      <c r="P301" t="str">
        <f t="shared" si="34"/>
        <v>14</v>
      </c>
      <c r="AE301" t="s">
        <v>629</v>
      </c>
      <c r="AF301" t="s">
        <v>571</v>
      </c>
      <c r="AG301">
        <v>275</v>
      </c>
    </row>
    <row r="302" spans="1:33" x14ac:dyDescent="0.25">
      <c r="A302" s="20"/>
      <c r="B302" t="s">
        <v>502</v>
      </c>
      <c r="C302" t="str">
        <f t="shared" si="29"/>
        <v>PGEEPrCZ10</v>
      </c>
      <c r="D302" s="1" t="s">
        <v>506</v>
      </c>
      <c r="E302" s="1" t="str">
        <f t="shared" si="30"/>
        <v>PGE</v>
      </c>
      <c r="F302" s="1" t="str">
        <f t="shared" si="31"/>
        <v>PGE</v>
      </c>
      <c r="G302" s="1" t="str">
        <f t="shared" si="32"/>
        <v>EPr</v>
      </c>
      <c r="H302" s="1" t="s">
        <v>530</v>
      </c>
      <c r="I302" s="1" t="str">
        <f t="shared" si="33"/>
        <v>CZ10</v>
      </c>
      <c r="J302" s="1" t="s">
        <v>531</v>
      </c>
      <c r="L302" s="12" t="str">
        <f t="shared" si="28"/>
        <v>PGEEPrCZ101975</v>
      </c>
      <c r="M302" t="s">
        <v>630</v>
      </c>
      <c r="N302" s="1">
        <v>1975</v>
      </c>
      <c r="O302" s="19">
        <v>0</v>
      </c>
      <c r="P302" t="str">
        <f t="shared" si="34"/>
        <v>75</v>
      </c>
      <c r="AE302" t="s">
        <v>629</v>
      </c>
      <c r="AF302" t="s">
        <v>572</v>
      </c>
      <c r="AG302">
        <v>71</v>
      </c>
    </row>
    <row r="303" spans="1:33" x14ac:dyDescent="0.25">
      <c r="A303" s="20"/>
      <c r="B303" t="s">
        <v>502</v>
      </c>
      <c r="C303" t="str">
        <f t="shared" si="29"/>
        <v>PGEEPrCZ10</v>
      </c>
      <c r="D303" s="1" t="s">
        <v>506</v>
      </c>
      <c r="E303" s="1" t="str">
        <f t="shared" si="30"/>
        <v>PGE</v>
      </c>
      <c r="F303" s="1" t="str">
        <f t="shared" si="31"/>
        <v>PGE</v>
      </c>
      <c r="G303" s="1" t="str">
        <f t="shared" si="32"/>
        <v>EPr</v>
      </c>
      <c r="H303" s="1" t="s">
        <v>530</v>
      </c>
      <c r="I303" s="1" t="str">
        <f t="shared" si="33"/>
        <v>CZ10</v>
      </c>
      <c r="J303" s="1" t="s">
        <v>531</v>
      </c>
      <c r="L303" s="12" t="str">
        <f t="shared" si="28"/>
        <v>PGEEPrCZ101985</v>
      </c>
      <c r="M303" t="s">
        <v>630</v>
      </c>
      <c r="N303" s="1">
        <v>1985</v>
      </c>
      <c r="O303" s="19">
        <v>0</v>
      </c>
      <c r="P303" t="str">
        <f t="shared" si="34"/>
        <v>85</v>
      </c>
      <c r="AE303" t="s">
        <v>631</v>
      </c>
      <c r="AF303">
        <v>1975</v>
      </c>
      <c r="AG303">
        <v>7440</v>
      </c>
    </row>
    <row r="304" spans="1:33" x14ac:dyDescent="0.25">
      <c r="A304" s="20"/>
      <c r="B304" t="s">
        <v>502</v>
      </c>
      <c r="C304" t="str">
        <f t="shared" si="29"/>
        <v>PGEEPrCZ10</v>
      </c>
      <c r="D304" s="1" t="s">
        <v>506</v>
      </c>
      <c r="E304" s="1" t="str">
        <f t="shared" si="30"/>
        <v>PGE</v>
      </c>
      <c r="F304" s="1" t="str">
        <f t="shared" si="31"/>
        <v>PGE</v>
      </c>
      <c r="G304" s="1" t="str">
        <f t="shared" si="32"/>
        <v>EPr</v>
      </c>
      <c r="H304" s="1" t="s">
        <v>530</v>
      </c>
      <c r="I304" s="1" t="str">
        <f t="shared" si="33"/>
        <v>CZ10</v>
      </c>
      <c r="J304" s="1" t="s">
        <v>531</v>
      </c>
      <c r="L304" s="12" t="str">
        <f t="shared" si="28"/>
        <v>PGEEPrCZ101996</v>
      </c>
      <c r="M304" t="s">
        <v>630</v>
      </c>
      <c r="N304" s="1">
        <v>1996</v>
      </c>
      <c r="O304" s="19">
        <v>0</v>
      </c>
      <c r="P304" t="str">
        <f t="shared" si="34"/>
        <v>96</v>
      </c>
      <c r="AE304" t="s">
        <v>631</v>
      </c>
      <c r="AF304">
        <v>1985</v>
      </c>
      <c r="AG304">
        <v>23426</v>
      </c>
    </row>
    <row r="305" spans="1:33" x14ac:dyDescent="0.25">
      <c r="A305" s="20"/>
      <c r="B305" t="s">
        <v>502</v>
      </c>
      <c r="C305" t="str">
        <f t="shared" si="29"/>
        <v>PGEEPrCZ10</v>
      </c>
      <c r="D305" s="1" t="s">
        <v>506</v>
      </c>
      <c r="E305" s="1" t="str">
        <f t="shared" si="30"/>
        <v>PGE</v>
      </c>
      <c r="F305" s="1" t="str">
        <f t="shared" si="31"/>
        <v>PGE</v>
      </c>
      <c r="G305" s="1" t="str">
        <f t="shared" si="32"/>
        <v>EPr</v>
      </c>
      <c r="H305" s="1" t="s">
        <v>530</v>
      </c>
      <c r="I305" s="1" t="str">
        <f t="shared" si="33"/>
        <v>CZ10</v>
      </c>
      <c r="J305" s="1" t="s">
        <v>531</v>
      </c>
      <c r="L305" s="12" t="str">
        <f t="shared" si="28"/>
        <v>PGEEPrCZ102003</v>
      </c>
      <c r="M305" t="s">
        <v>630</v>
      </c>
      <c r="N305" s="1">
        <v>2003</v>
      </c>
      <c r="O305" s="19">
        <v>0</v>
      </c>
      <c r="P305" t="str">
        <f t="shared" si="34"/>
        <v>03</v>
      </c>
      <c r="AE305" t="s">
        <v>631</v>
      </c>
      <c r="AF305">
        <v>1996</v>
      </c>
      <c r="AG305">
        <v>18492</v>
      </c>
    </row>
    <row r="306" spans="1:33" x14ac:dyDescent="0.25">
      <c r="A306" s="20"/>
      <c r="B306" t="s">
        <v>502</v>
      </c>
      <c r="C306" t="str">
        <f t="shared" si="29"/>
        <v>PGEEPrCZ10</v>
      </c>
      <c r="D306" s="1" t="s">
        <v>506</v>
      </c>
      <c r="E306" s="1" t="str">
        <f t="shared" si="30"/>
        <v>PGE</v>
      </c>
      <c r="F306" s="1" t="str">
        <f t="shared" si="31"/>
        <v>PGE</v>
      </c>
      <c r="G306" s="1" t="str">
        <f t="shared" si="32"/>
        <v>EPr</v>
      </c>
      <c r="H306" s="1" t="s">
        <v>530</v>
      </c>
      <c r="I306" s="1" t="str">
        <f t="shared" si="33"/>
        <v>CZ10</v>
      </c>
      <c r="J306" s="1" t="s">
        <v>531</v>
      </c>
      <c r="L306" s="12" t="str">
        <f t="shared" si="28"/>
        <v>PGEEPrCZ102007</v>
      </c>
      <c r="M306" t="s">
        <v>630</v>
      </c>
      <c r="N306" s="1">
        <v>2007</v>
      </c>
      <c r="O306" s="19">
        <v>0</v>
      </c>
      <c r="P306" t="str">
        <f t="shared" si="34"/>
        <v>07</v>
      </c>
      <c r="AE306" t="s">
        <v>631</v>
      </c>
      <c r="AF306">
        <v>2003</v>
      </c>
      <c r="AG306">
        <v>10748</v>
      </c>
    </row>
    <row r="307" spans="1:33" x14ac:dyDescent="0.25">
      <c r="A307" s="20"/>
      <c r="B307" t="s">
        <v>502</v>
      </c>
      <c r="C307" t="str">
        <f t="shared" si="29"/>
        <v>PGEEPrCZ10</v>
      </c>
      <c r="D307" s="1" t="s">
        <v>506</v>
      </c>
      <c r="E307" s="1" t="str">
        <f t="shared" si="30"/>
        <v>PGE</v>
      </c>
      <c r="F307" s="1" t="str">
        <f t="shared" si="31"/>
        <v>PGE</v>
      </c>
      <c r="G307" s="1" t="str">
        <f t="shared" si="32"/>
        <v>EPr</v>
      </c>
      <c r="H307" s="1" t="s">
        <v>530</v>
      </c>
      <c r="I307" s="1" t="str">
        <f t="shared" si="33"/>
        <v>CZ10</v>
      </c>
      <c r="J307" s="1" t="s">
        <v>531</v>
      </c>
      <c r="L307" s="12" t="str">
        <f t="shared" si="28"/>
        <v>PGEEPrCZ102011</v>
      </c>
      <c r="M307" t="s">
        <v>630</v>
      </c>
      <c r="N307" s="1">
        <v>2011</v>
      </c>
      <c r="O307" s="19">
        <v>0</v>
      </c>
      <c r="P307" t="str">
        <f t="shared" si="34"/>
        <v>11</v>
      </c>
      <c r="AE307" t="s">
        <v>631</v>
      </c>
      <c r="AF307">
        <v>2007</v>
      </c>
      <c r="AG307">
        <v>5374</v>
      </c>
    </row>
    <row r="308" spans="1:33" x14ac:dyDescent="0.25">
      <c r="A308" s="20"/>
      <c r="B308" t="s">
        <v>502</v>
      </c>
      <c r="C308" t="str">
        <f t="shared" si="29"/>
        <v>PGEEPrCZ10</v>
      </c>
      <c r="D308" s="1" t="s">
        <v>506</v>
      </c>
      <c r="E308" s="1" t="str">
        <f t="shared" si="30"/>
        <v>PGE</v>
      </c>
      <c r="F308" s="1" t="str">
        <f t="shared" si="31"/>
        <v>PGE</v>
      </c>
      <c r="G308" s="1" t="str">
        <f t="shared" si="32"/>
        <v>EPr</v>
      </c>
      <c r="H308" s="1" t="s">
        <v>530</v>
      </c>
      <c r="I308" s="1" t="str">
        <f t="shared" si="33"/>
        <v>CZ10</v>
      </c>
      <c r="J308" s="1" t="s">
        <v>531</v>
      </c>
      <c r="L308" s="12" t="str">
        <f t="shared" si="28"/>
        <v>PGEEPrCZ102014</v>
      </c>
      <c r="M308" t="s">
        <v>630</v>
      </c>
      <c r="N308" s="1">
        <v>2014</v>
      </c>
      <c r="O308" s="19">
        <v>0</v>
      </c>
      <c r="P308" t="str">
        <f t="shared" si="34"/>
        <v>14</v>
      </c>
      <c r="AE308" t="s">
        <v>631</v>
      </c>
      <c r="AF308">
        <v>2011</v>
      </c>
      <c r="AG308">
        <v>5374</v>
      </c>
    </row>
    <row r="309" spans="1:33" x14ac:dyDescent="0.25">
      <c r="A309" s="14"/>
      <c r="B309" t="s">
        <v>502</v>
      </c>
      <c r="C309" t="str">
        <f t="shared" si="29"/>
        <v>PGEEPrCZ11</v>
      </c>
      <c r="D309" s="1" t="s">
        <v>506</v>
      </c>
      <c r="E309" s="1" t="str">
        <f t="shared" si="30"/>
        <v>PGE</v>
      </c>
      <c r="F309" s="1" t="str">
        <f t="shared" si="31"/>
        <v>PGE</v>
      </c>
      <c r="G309" s="1" t="str">
        <f t="shared" si="32"/>
        <v>EPr</v>
      </c>
      <c r="H309" s="1" t="s">
        <v>530</v>
      </c>
      <c r="I309" s="1" t="str">
        <f t="shared" si="33"/>
        <v>CZ11</v>
      </c>
      <c r="J309" s="1" t="s">
        <v>531</v>
      </c>
      <c r="L309" s="12" t="str">
        <f t="shared" si="28"/>
        <v>PGEEPrCZ111975</v>
      </c>
      <c r="M309" t="s">
        <v>632</v>
      </c>
      <c r="N309" s="1">
        <v>1975</v>
      </c>
      <c r="O309" s="19">
        <v>2.4074</v>
      </c>
      <c r="P309" t="str">
        <f t="shared" si="34"/>
        <v>75</v>
      </c>
      <c r="AE309" t="s">
        <v>633</v>
      </c>
      <c r="AF309">
        <v>1975</v>
      </c>
      <c r="AG309">
        <v>213903</v>
      </c>
    </row>
    <row r="310" spans="1:33" x14ac:dyDescent="0.25">
      <c r="A310" s="14"/>
      <c r="B310" t="s">
        <v>502</v>
      </c>
      <c r="C310" t="str">
        <f t="shared" si="29"/>
        <v>PGEEPrCZ11</v>
      </c>
      <c r="D310" s="1" t="s">
        <v>506</v>
      </c>
      <c r="E310" s="1" t="str">
        <f t="shared" si="30"/>
        <v>PGE</v>
      </c>
      <c r="F310" s="1" t="str">
        <f t="shared" si="31"/>
        <v>PGE</v>
      </c>
      <c r="G310" s="1" t="str">
        <f t="shared" si="32"/>
        <v>EPr</v>
      </c>
      <c r="H310" s="1" t="s">
        <v>530</v>
      </c>
      <c r="I310" s="1" t="str">
        <f t="shared" si="33"/>
        <v>CZ11</v>
      </c>
      <c r="J310" s="1" t="s">
        <v>531</v>
      </c>
      <c r="L310" s="12" t="str">
        <f t="shared" si="28"/>
        <v>PGEEPrCZ111985</v>
      </c>
      <c r="M310" t="s">
        <v>632</v>
      </c>
      <c r="N310" s="1">
        <v>1985</v>
      </c>
      <c r="O310" s="19">
        <v>0.52803333333333335</v>
      </c>
      <c r="P310" t="str">
        <f t="shared" si="34"/>
        <v>85</v>
      </c>
      <c r="AE310" t="s">
        <v>633</v>
      </c>
      <c r="AF310">
        <v>1985</v>
      </c>
      <c r="AG310">
        <v>103726</v>
      </c>
    </row>
    <row r="311" spans="1:33" x14ac:dyDescent="0.25">
      <c r="A311" s="14"/>
      <c r="B311" t="s">
        <v>502</v>
      </c>
      <c r="C311" t="str">
        <f t="shared" si="29"/>
        <v>PGEEPrCZ11</v>
      </c>
      <c r="D311" s="1" t="s">
        <v>506</v>
      </c>
      <c r="E311" s="1" t="str">
        <f t="shared" si="30"/>
        <v>PGE</v>
      </c>
      <c r="F311" s="1" t="str">
        <f t="shared" si="31"/>
        <v>PGE</v>
      </c>
      <c r="G311" s="1" t="str">
        <f t="shared" si="32"/>
        <v>EPr</v>
      </c>
      <c r="H311" s="1" t="s">
        <v>530</v>
      </c>
      <c r="I311" s="1" t="str">
        <f t="shared" si="33"/>
        <v>CZ11</v>
      </c>
      <c r="J311" s="1" t="s">
        <v>531</v>
      </c>
      <c r="L311" s="12" t="str">
        <f t="shared" si="28"/>
        <v>PGEEPrCZ111996</v>
      </c>
      <c r="M311" t="s">
        <v>632</v>
      </c>
      <c r="N311" s="1">
        <v>1996</v>
      </c>
      <c r="O311" s="19">
        <v>0.59226666666666661</v>
      </c>
      <c r="P311" t="str">
        <f t="shared" si="34"/>
        <v>96</v>
      </c>
      <c r="AE311" t="s">
        <v>633</v>
      </c>
      <c r="AF311">
        <v>1996</v>
      </c>
      <c r="AG311">
        <v>49320</v>
      </c>
    </row>
    <row r="312" spans="1:33" x14ac:dyDescent="0.25">
      <c r="A312" s="14"/>
      <c r="B312" t="s">
        <v>502</v>
      </c>
      <c r="C312" t="str">
        <f t="shared" si="29"/>
        <v>PGEEPrCZ11</v>
      </c>
      <c r="D312" s="1" t="s">
        <v>506</v>
      </c>
      <c r="E312" s="1" t="str">
        <f t="shared" si="30"/>
        <v>PGE</v>
      </c>
      <c r="F312" s="1" t="str">
        <f t="shared" si="31"/>
        <v>PGE</v>
      </c>
      <c r="G312" s="1" t="str">
        <f t="shared" si="32"/>
        <v>EPr</v>
      </c>
      <c r="H312" s="1" t="s">
        <v>530</v>
      </c>
      <c r="I312" s="1" t="str">
        <f t="shared" si="33"/>
        <v>CZ11</v>
      </c>
      <c r="J312" s="1" t="s">
        <v>531</v>
      </c>
      <c r="L312" s="12" t="str">
        <f t="shared" si="28"/>
        <v>PGEEPrCZ112003</v>
      </c>
      <c r="M312" t="s">
        <v>632</v>
      </c>
      <c r="N312" s="1">
        <v>2003</v>
      </c>
      <c r="O312" s="19">
        <v>0.46229999999999999</v>
      </c>
      <c r="P312" t="str">
        <f t="shared" si="34"/>
        <v>03</v>
      </c>
      <c r="AE312" t="s">
        <v>633</v>
      </c>
      <c r="AF312">
        <v>2003</v>
      </c>
      <c r="AG312">
        <v>25022</v>
      </c>
    </row>
    <row r="313" spans="1:33" x14ac:dyDescent="0.25">
      <c r="A313" s="14"/>
      <c r="B313" t="s">
        <v>502</v>
      </c>
      <c r="C313" t="str">
        <f t="shared" si="29"/>
        <v>PGEEPrCZ11</v>
      </c>
      <c r="D313" s="1" t="s">
        <v>506</v>
      </c>
      <c r="E313" s="1" t="str">
        <f t="shared" si="30"/>
        <v>PGE</v>
      </c>
      <c r="F313" s="1" t="str">
        <f t="shared" si="31"/>
        <v>PGE</v>
      </c>
      <c r="G313" s="1" t="str">
        <f t="shared" si="32"/>
        <v>EPr</v>
      </c>
      <c r="H313" s="1" t="s">
        <v>530</v>
      </c>
      <c r="I313" s="1" t="str">
        <f t="shared" si="33"/>
        <v>CZ11</v>
      </c>
      <c r="J313" s="1" t="s">
        <v>531</v>
      </c>
      <c r="L313" s="12" t="str">
        <f t="shared" si="28"/>
        <v>PGEEPrCZ112007</v>
      </c>
      <c r="M313" t="s">
        <v>632</v>
      </c>
      <c r="N313" s="1">
        <v>2007</v>
      </c>
      <c r="O313" s="19">
        <v>0.17413333333333331</v>
      </c>
      <c r="P313" t="str">
        <f t="shared" si="34"/>
        <v>07</v>
      </c>
      <c r="AE313" t="s">
        <v>633</v>
      </c>
      <c r="AF313">
        <v>2007</v>
      </c>
      <c r="AG313">
        <v>12511</v>
      </c>
    </row>
    <row r="314" spans="1:33" x14ac:dyDescent="0.25">
      <c r="A314" s="14"/>
      <c r="B314" t="s">
        <v>502</v>
      </c>
      <c r="C314" t="str">
        <f t="shared" si="29"/>
        <v>PGEEPrCZ11</v>
      </c>
      <c r="D314" s="1" t="s">
        <v>506</v>
      </c>
      <c r="E314" s="1" t="str">
        <f t="shared" si="30"/>
        <v>PGE</v>
      </c>
      <c r="F314" s="1" t="str">
        <f t="shared" si="31"/>
        <v>PGE</v>
      </c>
      <c r="G314" s="1" t="str">
        <f t="shared" si="32"/>
        <v>EPr</v>
      </c>
      <c r="H314" s="1" t="s">
        <v>530</v>
      </c>
      <c r="I314" s="1" t="str">
        <f t="shared" si="33"/>
        <v>CZ11</v>
      </c>
      <c r="J314" s="1" t="s">
        <v>531</v>
      </c>
      <c r="L314" s="12" t="str">
        <f t="shared" si="28"/>
        <v>PGEEPrCZ112011</v>
      </c>
      <c r="M314" t="s">
        <v>632</v>
      </c>
      <c r="N314" s="1">
        <v>2011</v>
      </c>
      <c r="O314" s="19">
        <v>0.17413333333333331</v>
      </c>
      <c r="P314" t="str">
        <f t="shared" si="34"/>
        <v>11</v>
      </c>
      <c r="AE314" t="s">
        <v>633</v>
      </c>
      <c r="AF314">
        <v>2011</v>
      </c>
      <c r="AG314">
        <v>12511</v>
      </c>
    </row>
    <row r="315" spans="1:33" x14ac:dyDescent="0.25">
      <c r="A315" s="14"/>
      <c r="B315" t="s">
        <v>502</v>
      </c>
      <c r="C315" t="str">
        <f t="shared" si="29"/>
        <v>PGEEPrCZ11</v>
      </c>
      <c r="D315" s="1" t="s">
        <v>506</v>
      </c>
      <c r="E315" s="1" t="str">
        <f t="shared" si="30"/>
        <v>PGE</v>
      </c>
      <c r="F315" s="1" t="str">
        <f t="shared" si="31"/>
        <v>PGE</v>
      </c>
      <c r="G315" s="1" t="str">
        <f t="shared" si="32"/>
        <v>EPr</v>
      </c>
      <c r="H315" s="1" t="s">
        <v>530</v>
      </c>
      <c r="I315" s="1" t="str">
        <f t="shared" si="33"/>
        <v>CZ11</v>
      </c>
      <c r="J315" s="1" t="s">
        <v>531</v>
      </c>
      <c r="L315" s="12" t="str">
        <f t="shared" si="28"/>
        <v>PGEEPrCZ112014</v>
      </c>
      <c r="M315" t="s">
        <v>632</v>
      </c>
      <c r="N315" s="1">
        <v>2014</v>
      </c>
      <c r="O315" s="19">
        <v>8.7066666666666653E-2</v>
      </c>
      <c r="P315" t="str">
        <f t="shared" si="34"/>
        <v>14</v>
      </c>
      <c r="AE315" t="s">
        <v>634</v>
      </c>
      <c r="AF315">
        <v>1975</v>
      </c>
      <c r="AG315">
        <v>2356</v>
      </c>
    </row>
    <row r="316" spans="1:33" x14ac:dyDescent="0.25">
      <c r="A316" s="14"/>
      <c r="B316" t="s">
        <v>502</v>
      </c>
      <c r="C316" t="str">
        <f t="shared" si="29"/>
        <v>PGEEPrCZ12</v>
      </c>
      <c r="D316" s="1" t="s">
        <v>506</v>
      </c>
      <c r="E316" s="1" t="str">
        <f t="shared" si="30"/>
        <v>PGE</v>
      </c>
      <c r="F316" s="1" t="str">
        <f t="shared" si="31"/>
        <v>PGE</v>
      </c>
      <c r="G316" s="1" t="str">
        <f t="shared" si="32"/>
        <v>EPr</v>
      </c>
      <c r="H316" s="1" t="s">
        <v>530</v>
      </c>
      <c r="I316" s="1" t="str">
        <f t="shared" si="33"/>
        <v>CZ12</v>
      </c>
      <c r="J316" s="1" t="s">
        <v>531</v>
      </c>
      <c r="L316" s="12" t="str">
        <f t="shared" si="28"/>
        <v>PGEEPrCZ121975</v>
      </c>
      <c r="M316" t="s">
        <v>635</v>
      </c>
      <c r="N316" s="1">
        <v>1975</v>
      </c>
      <c r="O316" s="19">
        <v>9.1407333333333334</v>
      </c>
      <c r="P316" t="str">
        <f t="shared" si="34"/>
        <v>75</v>
      </c>
      <c r="AE316" t="s">
        <v>634</v>
      </c>
      <c r="AF316">
        <v>1985</v>
      </c>
      <c r="AG316">
        <v>1660</v>
      </c>
    </row>
    <row r="317" spans="1:33" x14ac:dyDescent="0.25">
      <c r="A317" s="14"/>
      <c r="B317" t="s">
        <v>502</v>
      </c>
      <c r="C317" t="str">
        <f t="shared" si="29"/>
        <v>PGEEPrCZ12</v>
      </c>
      <c r="D317" s="1" t="s">
        <v>506</v>
      </c>
      <c r="E317" s="1" t="str">
        <f t="shared" si="30"/>
        <v>PGE</v>
      </c>
      <c r="F317" s="1" t="str">
        <f t="shared" si="31"/>
        <v>PGE</v>
      </c>
      <c r="G317" s="1" t="str">
        <f t="shared" si="32"/>
        <v>EPr</v>
      </c>
      <c r="H317" s="1" t="s">
        <v>530</v>
      </c>
      <c r="I317" s="1" t="str">
        <f t="shared" si="33"/>
        <v>CZ12</v>
      </c>
      <c r="J317" s="1" t="s">
        <v>531</v>
      </c>
      <c r="L317" s="12" t="str">
        <f t="shared" si="28"/>
        <v>PGEEPrCZ121985</v>
      </c>
      <c r="M317" t="s">
        <v>635</v>
      </c>
      <c r="N317" s="1">
        <v>1985</v>
      </c>
      <c r="O317" s="19">
        <v>1.5434666666666665</v>
      </c>
      <c r="P317" t="str">
        <f t="shared" si="34"/>
        <v>85</v>
      </c>
      <c r="AE317" t="s">
        <v>634</v>
      </c>
      <c r="AF317">
        <v>1996</v>
      </c>
      <c r="AG317">
        <v>3550</v>
      </c>
    </row>
    <row r="318" spans="1:33" x14ac:dyDescent="0.25">
      <c r="A318" s="14"/>
      <c r="B318" t="s">
        <v>502</v>
      </c>
      <c r="C318" t="str">
        <f t="shared" si="29"/>
        <v>PGEEPrCZ12</v>
      </c>
      <c r="D318" s="1" t="s">
        <v>506</v>
      </c>
      <c r="E318" s="1" t="str">
        <f t="shared" si="30"/>
        <v>PGE</v>
      </c>
      <c r="F318" s="1" t="str">
        <f t="shared" si="31"/>
        <v>PGE</v>
      </c>
      <c r="G318" s="1" t="str">
        <f t="shared" si="32"/>
        <v>EPr</v>
      </c>
      <c r="H318" s="1" t="s">
        <v>530</v>
      </c>
      <c r="I318" s="1" t="str">
        <f t="shared" si="33"/>
        <v>CZ12</v>
      </c>
      <c r="J318" s="1" t="s">
        <v>531</v>
      </c>
      <c r="L318" s="12" t="str">
        <f t="shared" si="28"/>
        <v>PGEEPrCZ121996</v>
      </c>
      <c r="M318" t="s">
        <v>635</v>
      </c>
      <c r="N318" s="1">
        <v>1996</v>
      </c>
      <c r="O318" s="19">
        <v>1.8327666666666667</v>
      </c>
      <c r="P318" t="str">
        <f t="shared" si="34"/>
        <v>96</v>
      </c>
      <c r="AE318" t="s">
        <v>634</v>
      </c>
      <c r="AF318">
        <v>2003</v>
      </c>
      <c r="AG318">
        <v>637</v>
      </c>
    </row>
    <row r="319" spans="1:33" x14ac:dyDescent="0.25">
      <c r="A319" s="14"/>
      <c r="B319" t="s">
        <v>502</v>
      </c>
      <c r="C319" t="str">
        <f t="shared" si="29"/>
        <v>PGEEPrCZ12</v>
      </c>
      <c r="D319" s="1" t="s">
        <v>506</v>
      </c>
      <c r="E319" s="1" t="str">
        <f t="shared" si="30"/>
        <v>PGE</v>
      </c>
      <c r="F319" s="1" t="str">
        <f t="shared" si="31"/>
        <v>PGE</v>
      </c>
      <c r="G319" s="1" t="str">
        <f t="shared" si="32"/>
        <v>EPr</v>
      </c>
      <c r="H319" s="1" t="s">
        <v>530</v>
      </c>
      <c r="I319" s="1" t="str">
        <f t="shared" si="33"/>
        <v>CZ12</v>
      </c>
      <c r="J319" s="1" t="s">
        <v>531</v>
      </c>
      <c r="L319" s="12" t="str">
        <f t="shared" si="28"/>
        <v>PGEEPrCZ122003</v>
      </c>
      <c r="M319" t="s">
        <v>635</v>
      </c>
      <c r="N319" s="1">
        <v>2003</v>
      </c>
      <c r="O319" s="19">
        <v>1.6314666666666666</v>
      </c>
      <c r="P319" t="str">
        <f t="shared" si="34"/>
        <v>03</v>
      </c>
      <c r="AE319" t="s">
        <v>634</v>
      </c>
      <c r="AF319">
        <v>2007</v>
      </c>
      <c r="AG319">
        <v>319</v>
      </c>
    </row>
    <row r="320" spans="1:33" x14ac:dyDescent="0.25">
      <c r="A320" s="14"/>
      <c r="B320" t="s">
        <v>502</v>
      </c>
      <c r="C320" t="str">
        <f t="shared" si="29"/>
        <v>PGEEPrCZ12</v>
      </c>
      <c r="D320" s="1" t="s">
        <v>506</v>
      </c>
      <c r="E320" s="1" t="str">
        <f t="shared" si="30"/>
        <v>PGE</v>
      </c>
      <c r="F320" s="1" t="str">
        <f t="shared" si="31"/>
        <v>PGE</v>
      </c>
      <c r="G320" s="1" t="str">
        <f t="shared" si="32"/>
        <v>EPr</v>
      </c>
      <c r="H320" s="1" t="s">
        <v>530</v>
      </c>
      <c r="I320" s="1" t="str">
        <f t="shared" si="33"/>
        <v>CZ12</v>
      </c>
      <c r="J320" s="1" t="s">
        <v>531</v>
      </c>
      <c r="L320" s="12" t="str">
        <f t="shared" si="28"/>
        <v>PGEEPrCZ122007</v>
      </c>
      <c r="M320" t="s">
        <v>635</v>
      </c>
      <c r="N320" s="1">
        <v>2007</v>
      </c>
      <c r="O320" s="19">
        <v>0.53493333333333326</v>
      </c>
      <c r="P320" t="str">
        <f t="shared" si="34"/>
        <v>07</v>
      </c>
      <c r="AE320" t="s">
        <v>634</v>
      </c>
      <c r="AF320">
        <v>2011</v>
      </c>
      <c r="AG320">
        <v>319</v>
      </c>
    </row>
    <row r="321" spans="1:33" x14ac:dyDescent="0.25">
      <c r="A321" s="14"/>
      <c r="B321" t="s">
        <v>502</v>
      </c>
      <c r="C321" t="str">
        <f t="shared" si="29"/>
        <v>PGEEPrCZ12</v>
      </c>
      <c r="D321" s="1" t="s">
        <v>506</v>
      </c>
      <c r="E321" s="1" t="str">
        <f t="shared" si="30"/>
        <v>PGE</v>
      </c>
      <c r="F321" s="1" t="str">
        <f t="shared" si="31"/>
        <v>PGE</v>
      </c>
      <c r="G321" s="1" t="str">
        <f t="shared" si="32"/>
        <v>EPr</v>
      </c>
      <c r="H321" s="1" t="s">
        <v>530</v>
      </c>
      <c r="I321" s="1" t="str">
        <f t="shared" si="33"/>
        <v>CZ12</v>
      </c>
      <c r="J321" s="1" t="s">
        <v>531</v>
      </c>
      <c r="L321" s="12" t="str">
        <f t="shared" si="28"/>
        <v>PGEEPrCZ122011</v>
      </c>
      <c r="M321" t="s">
        <v>635</v>
      </c>
      <c r="N321" s="1">
        <v>2011</v>
      </c>
      <c r="O321" s="19">
        <v>0.53493333333333326</v>
      </c>
      <c r="P321" t="str">
        <f t="shared" si="34"/>
        <v>11</v>
      </c>
      <c r="AE321" t="s">
        <v>636</v>
      </c>
      <c r="AF321">
        <v>1975</v>
      </c>
      <c r="AG321">
        <v>85422</v>
      </c>
    </row>
    <row r="322" spans="1:33" x14ac:dyDescent="0.25">
      <c r="A322" s="14"/>
      <c r="B322" t="s">
        <v>502</v>
      </c>
      <c r="C322" t="str">
        <f t="shared" si="29"/>
        <v>PGEEPrCZ12</v>
      </c>
      <c r="D322" s="1" t="s">
        <v>506</v>
      </c>
      <c r="E322" s="1" t="str">
        <f t="shared" si="30"/>
        <v>PGE</v>
      </c>
      <c r="F322" s="1" t="str">
        <f t="shared" si="31"/>
        <v>PGE</v>
      </c>
      <c r="G322" s="1" t="str">
        <f t="shared" si="32"/>
        <v>EPr</v>
      </c>
      <c r="H322" s="1" t="s">
        <v>530</v>
      </c>
      <c r="I322" s="1" t="str">
        <f t="shared" si="33"/>
        <v>CZ12</v>
      </c>
      <c r="J322" s="1" t="s">
        <v>531</v>
      </c>
      <c r="L322" s="12" t="str">
        <f t="shared" si="28"/>
        <v>PGEEPrCZ122014</v>
      </c>
      <c r="M322" t="s">
        <v>635</v>
      </c>
      <c r="N322" s="1">
        <v>2014</v>
      </c>
      <c r="O322" s="19">
        <v>0.26746666666666663</v>
      </c>
      <c r="P322" t="str">
        <f t="shared" si="34"/>
        <v>14</v>
      </c>
      <c r="AE322" t="s">
        <v>636</v>
      </c>
      <c r="AF322">
        <v>1985</v>
      </c>
      <c r="AG322">
        <v>54661</v>
      </c>
    </row>
    <row r="323" spans="1:33" x14ac:dyDescent="0.25">
      <c r="A323" s="14"/>
      <c r="B323" t="s">
        <v>502</v>
      </c>
      <c r="C323" t="str">
        <f t="shared" si="29"/>
        <v>PGEEPrCZ13</v>
      </c>
      <c r="D323" s="1" t="s">
        <v>506</v>
      </c>
      <c r="E323" s="1" t="str">
        <f t="shared" si="30"/>
        <v>PGE</v>
      </c>
      <c r="F323" s="1" t="str">
        <f t="shared" si="31"/>
        <v>PGE</v>
      </c>
      <c r="G323" s="1" t="str">
        <f t="shared" si="32"/>
        <v>EPr</v>
      </c>
      <c r="H323" s="1" t="s">
        <v>530</v>
      </c>
      <c r="I323" s="1" t="str">
        <f t="shared" si="33"/>
        <v>CZ13</v>
      </c>
      <c r="J323" s="1" t="s">
        <v>531</v>
      </c>
      <c r="L323" s="12" t="str">
        <f t="shared" si="28"/>
        <v>PGEEPrCZ131975</v>
      </c>
      <c r="M323" t="s">
        <v>637</v>
      </c>
      <c r="N323" s="1">
        <v>1975</v>
      </c>
      <c r="O323" s="19">
        <v>6.620966666666666</v>
      </c>
      <c r="P323" t="str">
        <f t="shared" si="34"/>
        <v>75</v>
      </c>
      <c r="AE323" t="s">
        <v>636</v>
      </c>
      <c r="AF323">
        <v>1996</v>
      </c>
      <c r="AG323">
        <v>23433</v>
      </c>
    </row>
    <row r="324" spans="1:33" x14ac:dyDescent="0.25">
      <c r="A324" s="14"/>
      <c r="B324" t="s">
        <v>502</v>
      </c>
      <c r="C324" t="str">
        <f t="shared" si="29"/>
        <v>PGEEPrCZ13</v>
      </c>
      <c r="D324" s="1" t="s">
        <v>506</v>
      </c>
      <c r="E324" s="1" t="str">
        <f t="shared" si="30"/>
        <v>PGE</v>
      </c>
      <c r="F324" s="1" t="str">
        <f t="shared" si="31"/>
        <v>PGE</v>
      </c>
      <c r="G324" s="1" t="str">
        <f t="shared" si="32"/>
        <v>EPr</v>
      </c>
      <c r="H324" s="1" t="s">
        <v>530</v>
      </c>
      <c r="I324" s="1" t="str">
        <f t="shared" si="33"/>
        <v>CZ13</v>
      </c>
      <c r="J324" s="1" t="s">
        <v>531</v>
      </c>
      <c r="L324" s="12" t="str">
        <f t="shared" si="28"/>
        <v>PGEEPrCZ131985</v>
      </c>
      <c r="M324" t="s">
        <v>637</v>
      </c>
      <c r="N324" s="1">
        <v>1985</v>
      </c>
      <c r="O324" s="19">
        <v>1.2915666666666665</v>
      </c>
      <c r="P324" t="str">
        <f t="shared" si="34"/>
        <v>85</v>
      </c>
      <c r="AE324" t="s">
        <v>636</v>
      </c>
      <c r="AF324">
        <v>2003</v>
      </c>
      <c r="AG324">
        <v>16066</v>
      </c>
    </row>
    <row r="325" spans="1:33" x14ac:dyDescent="0.25">
      <c r="A325" s="14"/>
      <c r="B325" t="s">
        <v>502</v>
      </c>
      <c r="C325" t="str">
        <f t="shared" si="29"/>
        <v>PGEEPrCZ13</v>
      </c>
      <c r="D325" s="1" t="s">
        <v>506</v>
      </c>
      <c r="E325" s="1" t="str">
        <f t="shared" si="30"/>
        <v>PGE</v>
      </c>
      <c r="F325" s="1" t="str">
        <f t="shared" si="31"/>
        <v>PGE</v>
      </c>
      <c r="G325" s="1" t="str">
        <f t="shared" si="32"/>
        <v>EPr</v>
      </c>
      <c r="H325" s="1" t="s">
        <v>530</v>
      </c>
      <c r="I325" s="1" t="str">
        <f t="shared" si="33"/>
        <v>CZ13</v>
      </c>
      <c r="J325" s="1" t="s">
        <v>531</v>
      </c>
      <c r="L325" s="12" t="str">
        <f t="shared" si="28"/>
        <v>PGEEPrCZ131996</v>
      </c>
      <c r="M325" t="s">
        <v>637</v>
      </c>
      <c r="N325" s="1">
        <v>1996</v>
      </c>
      <c r="O325" s="19">
        <v>1.8296333333333332</v>
      </c>
      <c r="P325" t="str">
        <f t="shared" si="34"/>
        <v>96</v>
      </c>
      <c r="AE325" t="s">
        <v>636</v>
      </c>
      <c r="AF325">
        <v>2007</v>
      </c>
      <c r="AG325">
        <v>8033</v>
      </c>
    </row>
    <row r="326" spans="1:33" x14ac:dyDescent="0.25">
      <c r="A326" s="14"/>
      <c r="B326" t="s">
        <v>502</v>
      </c>
      <c r="C326" t="str">
        <f t="shared" si="29"/>
        <v>PGEEPrCZ13</v>
      </c>
      <c r="D326" s="1" t="s">
        <v>506</v>
      </c>
      <c r="E326" s="1" t="str">
        <f t="shared" si="30"/>
        <v>PGE</v>
      </c>
      <c r="F326" s="1" t="str">
        <f t="shared" si="31"/>
        <v>PGE</v>
      </c>
      <c r="G326" s="1" t="str">
        <f t="shared" si="32"/>
        <v>EPr</v>
      </c>
      <c r="H326" s="1" t="s">
        <v>530</v>
      </c>
      <c r="I326" s="1" t="str">
        <f t="shared" si="33"/>
        <v>CZ13</v>
      </c>
      <c r="J326" s="1" t="s">
        <v>531</v>
      </c>
      <c r="L326" s="12" t="str">
        <f t="shared" si="28"/>
        <v>PGEEPrCZ132003</v>
      </c>
      <c r="M326" t="s">
        <v>637</v>
      </c>
      <c r="N326" s="1">
        <v>2003</v>
      </c>
      <c r="O326" s="19">
        <v>1.0177</v>
      </c>
      <c r="P326" t="str">
        <f t="shared" si="34"/>
        <v>03</v>
      </c>
      <c r="AE326" t="s">
        <v>636</v>
      </c>
      <c r="AF326">
        <v>2011</v>
      </c>
      <c r="AG326">
        <v>8033</v>
      </c>
    </row>
    <row r="327" spans="1:33" x14ac:dyDescent="0.25">
      <c r="A327" s="14"/>
      <c r="B327" t="s">
        <v>502</v>
      </c>
      <c r="C327" t="str">
        <f t="shared" si="29"/>
        <v>PGEEPrCZ13</v>
      </c>
      <c r="D327" s="1" t="s">
        <v>506</v>
      </c>
      <c r="E327" s="1" t="str">
        <f t="shared" si="30"/>
        <v>PGE</v>
      </c>
      <c r="F327" s="1" t="str">
        <f t="shared" si="31"/>
        <v>PGE</v>
      </c>
      <c r="G327" s="1" t="str">
        <f t="shared" si="32"/>
        <v>EPr</v>
      </c>
      <c r="H327" s="1" t="s">
        <v>530</v>
      </c>
      <c r="I327" s="1" t="str">
        <f t="shared" si="33"/>
        <v>CZ13</v>
      </c>
      <c r="J327" s="1" t="s">
        <v>531</v>
      </c>
      <c r="L327" s="12" t="str">
        <f t="shared" si="28"/>
        <v>PGEEPrCZ132007</v>
      </c>
      <c r="M327" t="s">
        <v>637</v>
      </c>
      <c r="N327" s="1">
        <v>2007</v>
      </c>
      <c r="O327" s="19">
        <v>0.42156666666666665</v>
      </c>
      <c r="P327" t="str">
        <f t="shared" si="34"/>
        <v>07</v>
      </c>
      <c r="AE327" t="s">
        <v>638</v>
      </c>
      <c r="AF327">
        <v>1975</v>
      </c>
      <c r="AG327">
        <v>4114</v>
      </c>
    </row>
    <row r="328" spans="1:33" x14ac:dyDescent="0.25">
      <c r="A328" s="14"/>
      <c r="B328" t="s">
        <v>502</v>
      </c>
      <c r="C328" t="str">
        <f t="shared" si="29"/>
        <v>PGEEPrCZ13</v>
      </c>
      <c r="D328" s="1" t="s">
        <v>506</v>
      </c>
      <c r="E328" s="1" t="str">
        <f t="shared" si="30"/>
        <v>PGE</v>
      </c>
      <c r="F328" s="1" t="str">
        <f t="shared" si="31"/>
        <v>PGE</v>
      </c>
      <c r="G328" s="1" t="str">
        <f t="shared" si="32"/>
        <v>EPr</v>
      </c>
      <c r="H328" s="1" t="s">
        <v>530</v>
      </c>
      <c r="I328" s="1" t="str">
        <f t="shared" si="33"/>
        <v>CZ13</v>
      </c>
      <c r="J328" s="1" t="s">
        <v>531</v>
      </c>
      <c r="L328" s="12" t="str">
        <f t="shared" si="28"/>
        <v>PGEEPrCZ132011</v>
      </c>
      <c r="M328" t="s">
        <v>637</v>
      </c>
      <c r="N328" s="1">
        <v>2011</v>
      </c>
      <c r="O328" s="19">
        <v>0.42156666666666665</v>
      </c>
      <c r="P328" t="str">
        <f t="shared" si="34"/>
        <v>11</v>
      </c>
      <c r="AE328" t="s">
        <v>638</v>
      </c>
      <c r="AF328">
        <v>1985</v>
      </c>
      <c r="AG328">
        <v>2011</v>
      </c>
    </row>
    <row r="329" spans="1:33" x14ac:dyDescent="0.25">
      <c r="A329" s="14"/>
      <c r="B329" t="s">
        <v>502</v>
      </c>
      <c r="C329" t="str">
        <f t="shared" si="29"/>
        <v>PGEEPrCZ13</v>
      </c>
      <c r="D329" s="1" t="s">
        <v>506</v>
      </c>
      <c r="E329" s="1" t="str">
        <f t="shared" si="30"/>
        <v>PGE</v>
      </c>
      <c r="F329" s="1" t="str">
        <f t="shared" si="31"/>
        <v>PGE</v>
      </c>
      <c r="G329" s="1" t="str">
        <f t="shared" si="32"/>
        <v>EPr</v>
      </c>
      <c r="H329" s="1" t="s">
        <v>530</v>
      </c>
      <c r="I329" s="1" t="str">
        <f t="shared" si="33"/>
        <v>CZ13</v>
      </c>
      <c r="J329" s="1" t="s">
        <v>531</v>
      </c>
      <c r="L329" s="12" t="str">
        <f t="shared" si="28"/>
        <v>PGEEPrCZ132014</v>
      </c>
      <c r="M329" t="s">
        <v>637</v>
      </c>
      <c r="N329" s="1">
        <v>2014</v>
      </c>
      <c r="O329" s="19">
        <v>0.21078333333333332</v>
      </c>
      <c r="P329" t="str">
        <f t="shared" si="34"/>
        <v>14</v>
      </c>
      <c r="AE329" t="s">
        <v>638</v>
      </c>
      <c r="AF329">
        <v>1996</v>
      </c>
      <c r="AG329">
        <v>428</v>
      </c>
    </row>
    <row r="330" spans="1:33" x14ac:dyDescent="0.25">
      <c r="A330" s="20"/>
      <c r="B330" t="s">
        <v>502</v>
      </c>
      <c r="C330" t="str">
        <f t="shared" si="29"/>
        <v>PGEEPrCZ14</v>
      </c>
      <c r="D330" s="1" t="s">
        <v>506</v>
      </c>
      <c r="E330" s="1" t="str">
        <f t="shared" si="30"/>
        <v>PGE</v>
      </c>
      <c r="F330" s="1" t="str">
        <f t="shared" si="31"/>
        <v>PGE</v>
      </c>
      <c r="G330" s="1" t="str">
        <f t="shared" si="32"/>
        <v>EPr</v>
      </c>
      <c r="H330" s="1" t="s">
        <v>530</v>
      </c>
      <c r="I330" s="1" t="str">
        <f t="shared" si="33"/>
        <v>CZ14</v>
      </c>
      <c r="J330" s="1" t="s">
        <v>531</v>
      </c>
      <c r="L330" s="12" t="str">
        <f t="shared" si="28"/>
        <v>PGEEPrCZ141975</v>
      </c>
      <c r="M330" t="s">
        <v>639</v>
      </c>
      <c r="N330" s="1">
        <v>1975</v>
      </c>
      <c r="O330" s="19">
        <v>0</v>
      </c>
      <c r="P330" t="str">
        <f t="shared" si="34"/>
        <v>75</v>
      </c>
      <c r="AE330" t="s">
        <v>638</v>
      </c>
      <c r="AF330">
        <v>2003</v>
      </c>
      <c r="AG330">
        <v>342</v>
      </c>
    </row>
    <row r="331" spans="1:33" x14ac:dyDescent="0.25">
      <c r="A331" s="20"/>
      <c r="B331" t="s">
        <v>502</v>
      </c>
      <c r="C331" t="str">
        <f t="shared" si="29"/>
        <v>PGEEPrCZ14</v>
      </c>
      <c r="D331" s="1" t="s">
        <v>506</v>
      </c>
      <c r="E331" s="1" t="str">
        <f t="shared" si="30"/>
        <v>PGE</v>
      </c>
      <c r="F331" s="1" t="str">
        <f t="shared" si="31"/>
        <v>PGE</v>
      </c>
      <c r="G331" s="1" t="str">
        <f t="shared" si="32"/>
        <v>EPr</v>
      </c>
      <c r="H331" s="1" t="s">
        <v>530</v>
      </c>
      <c r="I331" s="1" t="str">
        <f t="shared" si="33"/>
        <v>CZ14</v>
      </c>
      <c r="J331" s="1" t="s">
        <v>531</v>
      </c>
      <c r="L331" s="12" t="str">
        <f t="shared" si="28"/>
        <v>PGEEPrCZ141985</v>
      </c>
      <c r="M331" t="s">
        <v>639</v>
      </c>
      <c r="N331" s="1">
        <v>1985</v>
      </c>
      <c r="O331" s="19">
        <v>0</v>
      </c>
      <c r="P331" t="str">
        <f t="shared" si="34"/>
        <v>85</v>
      </c>
      <c r="AE331" t="s">
        <v>638</v>
      </c>
      <c r="AF331">
        <v>2007</v>
      </c>
      <c r="AG331">
        <v>171</v>
      </c>
    </row>
    <row r="332" spans="1:33" x14ac:dyDescent="0.25">
      <c r="A332" s="20"/>
      <c r="B332" t="s">
        <v>502</v>
      </c>
      <c r="C332" t="str">
        <f t="shared" si="29"/>
        <v>PGEEPrCZ14</v>
      </c>
      <c r="D332" s="1" t="s">
        <v>506</v>
      </c>
      <c r="E332" s="1" t="str">
        <f t="shared" si="30"/>
        <v>PGE</v>
      </c>
      <c r="F332" s="1" t="str">
        <f t="shared" si="31"/>
        <v>PGE</v>
      </c>
      <c r="G332" s="1" t="str">
        <f t="shared" si="32"/>
        <v>EPr</v>
      </c>
      <c r="H332" s="1" t="s">
        <v>530</v>
      </c>
      <c r="I332" s="1" t="str">
        <f t="shared" si="33"/>
        <v>CZ14</v>
      </c>
      <c r="J332" s="1" t="s">
        <v>531</v>
      </c>
      <c r="L332" s="12" t="str">
        <f t="shared" si="28"/>
        <v>PGEEPrCZ141996</v>
      </c>
      <c r="M332" t="s">
        <v>639</v>
      </c>
      <c r="N332" s="1">
        <v>1996</v>
      </c>
      <c r="O332" s="19">
        <v>0</v>
      </c>
      <c r="P332" t="str">
        <f t="shared" si="34"/>
        <v>96</v>
      </c>
      <c r="AE332" t="s">
        <v>638</v>
      </c>
      <c r="AF332">
        <v>2011</v>
      </c>
      <c r="AG332">
        <v>171</v>
      </c>
    </row>
    <row r="333" spans="1:33" x14ac:dyDescent="0.25">
      <c r="A333" s="20"/>
      <c r="B333" t="s">
        <v>502</v>
      </c>
      <c r="C333" t="str">
        <f t="shared" si="29"/>
        <v>PGEEPrCZ14</v>
      </c>
      <c r="D333" s="1" t="s">
        <v>506</v>
      </c>
      <c r="E333" s="1" t="str">
        <f t="shared" si="30"/>
        <v>PGE</v>
      </c>
      <c r="F333" s="1" t="str">
        <f t="shared" si="31"/>
        <v>PGE</v>
      </c>
      <c r="G333" s="1" t="str">
        <f t="shared" si="32"/>
        <v>EPr</v>
      </c>
      <c r="H333" s="1" t="s">
        <v>530</v>
      </c>
      <c r="I333" s="1" t="str">
        <f t="shared" si="33"/>
        <v>CZ14</v>
      </c>
      <c r="J333" s="1" t="s">
        <v>531</v>
      </c>
      <c r="L333" s="12" t="str">
        <f t="shared" si="28"/>
        <v>PGEEPrCZ142003</v>
      </c>
      <c r="M333" t="s">
        <v>639</v>
      </c>
      <c r="N333" s="1">
        <v>2003</v>
      </c>
      <c r="O333" s="19">
        <v>0</v>
      </c>
      <c r="P333" t="str">
        <f t="shared" si="34"/>
        <v>03</v>
      </c>
      <c r="AE333" t="s">
        <v>640</v>
      </c>
      <c r="AF333">
        <v>1975</v>
      </c>
      <c r="AG333">
        <v>2000</v>
      </c>
    </row>
    <row r="334" spans="1:33" x14ac:dyDescent="0.25">
      <c r="A334" s="20"/>
      <c r="B334" t="s">
        <v>502</v>
      </c>
      <c r="C334" t="str">
        <f t="shared" si="29"/>
        <v>PGEEPrCZ14</v>
      </c>
      <c r="D334" s="1" t="s">
        <v>506</v>
      </c>
      <c r="E334" s="1" t="str">
        <f t="shared" si="30"/>
        <v>PGE</v>
      </c>
      <c r="F334" s="1" t="str">
        <f t="shared" si="31"/>
        <v>PGE</v>
      </c>
      <c r="G334" s="1" t="str">
        <f t="shared" si="32"/>
        <v>EPr</v>
      </c>
      <c r="H334" s="1" t="s">
        <v>530</v>
      </c>
      <c r="I334" s="1" t="str">
        <f t="shared" si="33"/>
        <v>CZ14</v>
      </c>
      <c r="J334" s="1" t="s">
        <v>531</v>
      </c>
      <c r="L334" s="12" t="str">
        <f t="shared" si="28"/>
        <v>PGEEPrCZ142007</v>
      </c>
      <c r="M334" t="s">
        <v>639</v>
      </c>
      <c r="N334" s="1">
        <v>2007</v>
      </c>
      <c r="O334" s="19">
        <v>0</v>
      </c>
      <c r="P334" t="str">
        <f t="shared" si="34"/>
        <v>07</v>
      </c>
      <c r="AE334" t="s">
        <v>640</v>
      </c>
      <c r="AF334">
        <v>1985</v>
      </c>
      <c r="AG334">
        <v>564</v>
      </c>
    </row>
    <row r="335" spans="1:33" x14ac:dyDescent="0.25">
      <c r="A335" s="20"/>
      <c r="B335" t="s">
        <v>502</v>
      </c>
      <c r="C335" t="str">
        <f t="shared" si="29"/>
        <v>PGEEPrCZ14</v>
      </c>
      <c r="D335" s="1" t="s">
        <v>506</v>
      </c>
      <c r="E335" s="1" t="str">
        <f t="shared" si="30"/>
        <v>PGE</v>
      </c>
      <c r="F335" s="1" t="str">
        <f t="shared" si="31"/>
        <v>PGE</v>
      </c>
      <c r="G335" s="1" t="str">
        <f t="shared" si="32"/>
        <v>EPr</v>
      </c>
      <c r="H335" s="1" t="s">
        <v>530</v>
      </c>
      <c r="I335" s="1" t="str">
        <f t="shared" si="33"/>
        <v>CZ14</v>
      </c>
      <c r="J335" s="1" t="s">
        <v>531</v>
      </c>
      <c r="L335" s="12" t="str">
        <f t="shared" ref="L335:L398" si="35">C335&amp;N335</f>
        <v>PGEEPrCZ142011</v>
      </c>
      <c r="M335" t="s">
        <v>639</v>
      </c>
      <c r="N335" s="1">
        <v>2011</v>
      </c>
      <c r="O335" s="19">
        <v>0</v>
      </c>
      <c r="P335" t="str">
        <f t="shared" si="34"/>
        <v>11</v>
      </c>
    </row>
    <row r="336" spans="1:33" x14ac:dyDescent="0.25">
      <c r="A336" s="20"/>
      <c r="B336" t="s">
        <v>502</v>
      </c>
      <c r="C336" t="str">
        <f t="shared" ref="C336:C399" si="36">F336&amp;G336&amp;I336</f>
        <v>PGEEPrCZ14</v>
      </c>
      <c r="D336" s="1" t="s">
        <v>506</v>
      </c>
      <c r="E336" s="1" t="str">
        <f t="shared" ref="E336:E399" si="37">+F336</f>
        <v>PGE</v>
      </c>
      <c r="F336" s="1" t="str">
        <f t="shared" ref="F336:F399" si="38">LEFT(M336,3)</f>
        <v>PGE</v>
      </c>
      <c r="G336" s="1" t="str">
        <f t="shared" ref="G336:G399" si="39">MID(M336,4,3)</f>
        <v>EPr</v>
      </c>
      <c r="H336" s="1" t="s">
        <v>530</v>
      </c>
      <c r="I336" s="1" t="str">
        <f t="shared" ref="I336:I399" si="40">RIGHT(M336,4)</f>
        <v>CZ14</v>
      </c>
      <c r="J336" s="1" t="s">
        <v>531</v>
      </c>
      <c r="L336" s="12" t="str">
        <f t="shared" si="35"/>
        <v>PGEEPrCZ142014</v>
      </c>
      <c r="M336" t="s">
        <v>639</v>
      </c>
      <c r="N336" s="1">
        <v>2014</v>
      </c>
      <c r="O336" s="19">
        <v>0</v>
      </c>
      <c r="P336" t="str">
        <f t="shared" ref="P336:P399" si="41">RIGHT(N336,2)</f>
        <v>14</v>
      </c>
    </row>
    <row r="337" spans="1:33" x14ac:dyDescent="0.25">
      <c r="A337" s="20"/>
      <c r="B337" t="s">
        <v>502</v>
      </c>
      <c r="C337" t="str">
        <f t="shared" si="36"/>
        <v>PGEEPrCZ15</v>
      </c>
      <c r="D337" s="1" t="s">
        <v>506</v>
      </c>
      <c r="E337" s="1" t="str">
        <f t="shared" si="37"/>
        <v>PGE</v>
      </c>
      <c r="F337" s="1" t="str">
        <f t="shared" si="38"/>
        <v>PGE</v>
      </c>
      <c r="G337" s="1" t="str">
        <f t="shared" si="39"/>
        <v>EPr</v>
      </c>
      <c r="H337" s="1" t="s">
        <v>530</v>
      </c>
      <c r="I337" s="1" t="str">
        <f t="shared" si="40"/>
        <v>CZ15</v>
      </c>
      <c r="J337" s="1" t="s">
        <v>531</v>
      </c>
      <c r="L337" s="12" t="str">
        <f t="shared" si="35"/>
        <v>PGEEPrCZ151975</v>
      </c>
      <c r="M337" t="s">
        <v>641</v>
      </c>
      <c r="N337" s="1">
        <v>1975</v>
      </c>
      <c r="O337" s="19">
        <v>0</v>
      </c>
      <c r="P337" t="str">
        <f t="shared" si="41"/>
        <v>75</v>
      </c>
    </row>
    <row r="338" spans="1:33" x14ac:dyDescent="0.25">
      <c r="A338" s="20"/>
      <c r="B338" t="s">
        <v>502</v>
      </c>
      <c r="C338" t="str">
        <f t="shared" si="36"/>
        <v>PGEEPrCZ15</v>
      </c>
      <c r="D338" s="1" t="s">
        <v>506</v>
      </c>
      <c r="E338" s="1" t="str">
        <f t="shared" si="37"/>
        <v>PGE</v>
      </c>
      <c r="F338" s="1" t="str">
        <f t="shared" si="38"/>
        <v>PGE</v>
      </c>
      <c r="G338" s="1" t="str">
        <f t="shared" si="39"/>
        <v>EPr</v>
      </c>
      <c r="H338" s="1" t="s">
        <v>530</v>
      </c>
      <c r="I338" s="1" t="str">
        <f t="shared" si="40"/>
        <v>CZ15</v>
      </c>
      <c r="J338" s="1" t="s">
        <v>531</v>
      </c>
      <c r="L338" s="12" t="str">
        <f t="shared" si="35"/>
        <v>PGEEPrCZ151985</v>
      </c>
      <c r="M338" t="s">
        <v>641</v>
      </c>
      <c r="N338" s="1">
        <v>1985</v>
      </c>
      <c r="O338" s="19">
        <v>0</v>
      </c>
      <c r="P338" t="str">
        <f t="shared" si="41"/>
        <v>85</v>
      </c>
    </row>
    <row r="339" spans="1:33" x14ac:dyDescent="0.25">
      <c r="A339" s="20"/>
      <c r="B339" t="s">
        <v>502</v>
      </c>
      <c r="C339" t="str">
        <f t="shared" si="36"/>
        <v>PGEEPrCZ15</v>
      </c>
      <c r="D339" s="1" t="s">
        <v>506</v>
      </c>
      <c r="E339" s="1" t="str">
        <f t="shared" si="37"/>
        <v>PGE</v>
      </c>
      <c r="F339" s="1" t="str">
        <f t="shared" si="38"/>
        <v>PGE</v>
      </c>
      <c r="G339" s="1" t="str">
        <f t="shared" si="39"/>
        <v>EPr</v>
      </c>
      <c r="H339" s="1" t="s">
        <v>530</v>
      </c>
      <c r="I339" s="1" t="str">
        <f t="shared" si="40"/>
        <v>CZ15</v>
      </c>
      <c r="J339" s="1" t="s">
        <v>531</v>
      </c>
      <c r="L339" s="12" t="str">
        <f t="shared" si="35"/>
        <v>PGEEPrCZ151996</v>
      </c>
      <c r="M339" t="s">
        <v>641</v>
      </c>
      <c r="N339" s="1">
        <v>1996</v>
      </c>
      <c r="O339" s="19">
        <v>0</v>
      </c>
      <c r="P339" t="str">
        <f t="shared" si="41"/>
        <v>96</v>
      </c>
      <c r="AE339" t="s">
        <v>642</v>
      </c>
      <c r="AF339">
        <v>1975</v>
      </c>
      <c r="AG339">
        <v>6832</v>
      </c>
    </row>
    <row r="340" spans="1:33" x14ac:dyDescent="0.25">
      <c r="A340" s="20"/>
      <c r="B340" t="s">
        <v>502</v>
      </c>
      <c r="C340" t="str">
        <f t="shared" si="36"/>
        <v>PGEEPrCZ15</v>
      </c>
      <c r="D340" s="1" t="s">
        <v>506</v>
      </c>
      <c r="E340" s="1" t="str">
        <f t="shared" si="37"/>
        <v>PGE</v>
      </c>
      <c r="F340" s="1" t="str">
        <f t="shared" si="38"/>
        <v>PGE</v>
      </c>
      <c r="G340" s="1" t="str">
        <f t="shared" si="39"/>
        <v>EPr</v>
      </c>
      <c r="H340" s="1" t="s">
        <v>530</v>
      </c>
      <c r="I340" s="1" t="str">
        <f t="shared" si="40"/>
        <v>CZ15</v>
      </c>
      <c r="J340" s="1" t="s">
        <v>531</v>
      </c>
      <c r="L340" s="12" t="str">
        <f t="shared" si="35"/>
        <v>PGEEPrCZ152003</v>
      </c>
      <c r="M340" t="s">
        <v>641</v>
      </c>
      <c r="N340" s="1">
        <v>2003</v>
      </c>
      <c r="O340" s="19">
        <v>0</v>
      </c>
      <c r="P340" t="str">
        <f t="shared" si="41"/>
        <v>03</v>
      </c>
      <c r="AE340" t="s">
        <v>642</v>
      </c>
      <c r="AF340">
        <v>1985</v>
      </c>
      <c r="AG340">
        <v>8111</v>
      </c>
    </row>
    <row r="341" spans="1:33" x14ac:dyDescent="0.25">
      <c r="A341" s="20"/>
      <c r="B341" t="s">
        <v>502</v>
      </c>
      <c r="C341" t="str">
        <f t="shared" si="36"/>
        <v>PGEEPrCZ15</v>
      </c>
      <c r="D341" s="1" t="s">
        <v>506</v>
      </c>
      <c r="E341" s="1" t="str">
        <f t="shared" si="37"/>
        <v>PGE</v>
      </c>
      <c r="F341" s="1" t="str">
        <f t="shared" si="38"/>
        <v>PGE</v>
      </c>
      <c r="G341" s="1" t="str">
        <f t="shared" si="39"/>
        <v>EPr</v>
      </c>
      <c r="H341" s="1" t="s">
        <v>530</v>
      </c>
      <c r="I341" s="1" t="str">
        <f t="shared" si="40"/>
        <v>CZ15</v>
      </c>
      <c r="J341" s="1" t="s">
        <v>531</v>
      </c>
      <c r="L341" s="12" t="str">
        <f t="shared" si="35"/>
        <v>PGEEPrCZ152007</v>
      </c>
      <c r="M341" t="s">
        <v>641</v>
      </c>
      <c r="N341" s="1">
        <v>2007</v>
      </c>
      <c r="O341" s="19">
        <v>0</v>
      </c>
      <c r="P341" t="str">
        <f t="shared" si="41"/>
        <v>07</v>
      </c>
      <c r="AE341" t="s">
        <v>642</v>
      </c>
      <c r="AF341">
        <v>1996</v>
      </c>
      <c r="AG341">
        <v>1179</v>
      </c>
    </row>
    <row r="342" spans="1:33" x14ac:dyDescent="0.25">
      <c r="A342" s="20"/>
      <c r="B342" t="s">
        <v>502</v>
      </c>
      <c r="C342" t="str">
        <f t="shared" si="36"/>
        <v>PGEEPrCZ15</v>
      </c>
      <c r="D342" s="1" t="s">
        <v>506</v>
      </c>
      <c r="E342" s="1" t="str">
        <f t="shared" si="37"/>
        <v>PGE</v>
      </c>
      <c r="F342" s="1" t="str">
        <f t="shared" si="38"/>
        <v>PGE</v>
      </c>
      <c r="G342" s="1" t="str">
        <f t="shared" si="39"/>
        <v>EPr</v>
      </c>
      <c r="H342" s="1" t="s">
        <v>530</v>
      </c>
      <c r="I342" s="1" t="str">
        <f t="shared" si="40"/>
        <v>CZ15</v>
      </c>
      <c r="J342" s="1" t="s">
        <v>531</v>
      </c>
      <c r="L342" s="12" t="str">
        <f t="shared" si="35"/>
        <v>PGEEPrCZ152011</v>
      </c>
      <c r="M342" t="s">
        <v>641</v>
      </c>
      <c r="N342" s="1">
        <v>2011</v>
      </c>
      <c r="O342" s="19">
        <v>0</v>
      </c>
      <c r="P342" t="str">
        <f t="shared" si="41"/>
        <v>11</v>
      </c>
      <c r="AE342" t="s">
        <v>642</v>
      </c>
      <c r="AF342">
        <v>2003</v>
      </c>
      <c r="AG342">
        <v>519</v>
      </c>
    </row>
    <row r="343" spans="1:33" x14ac:dyDescent="0.25">
      <c r="A343" s="20"/>
      <c r="B343" t="s">
        <v>502</v>
      </c>
      <c r="C343" t="str">
        <f t="shared" si="36"/>
        <v>PGEEPrCZ15</v>
      </c>
      <c r="D343" s="1" t="s">
        <v>506</v>
      </c>
      <c r="E343" s="1" t="str">
        <f t="shared" si="37"/>
        <v>PGE</v>
      </c>
      <c r="F343" s="1" t="str">
        <f t="shared" si="38"/>
        <v>PGE</v>
      </c>
      <c r="G343" s="1" t="str">
        <f t="shared" si="39"/>
        <v>EPr</v>
      </c>
      <c r="H343" s="1" t="s">
        <v>530</v>
      </c>
      <c r="I343" s="1" t="str">
        <f t="shared" si="40"/>
        <v>CZ15</v>
      </c>
      <c r="J343" s="1" t="s">
        <v>531</v>
      </c>
      <c r="L343" s="12" t="str">
        <f t="shared" si="35"/>
        <v>PGEEPrCZ152014</v>
      </c>
      <c r="M343" t="s">
        <v>641</v>
      </c>
      <c r="N343" s="1">
        <v>2014</v>
      </c>
      <c r="O343" s="19">
        <v>0</v>
      </c>
      <c r="P343" t="str">
        <f t="shared" si="41"/>
        <v>14</v>
      </c>
      <c r="AE343" t="s">
        <v>642</v>
      </c>
      <c r="AF343">
        <v>2007</v>
      </c>
      <c r="AG343">
        <v>259</v>
      </c>
    </row>
    <row r="344" spans="1:33" x14ac:dyDescent="0.25">
      <c r="A344" s="14"/>
      <c r="B344" t="s">
        <v>502</v>
      </c>
      <c r="C344" t="str">
        <f t="shared" si="36"/>
        <v>PGEEPrCZ16</v>
      </c>
      <c r="D344" s="1" t="s">
        <v>506</v>
      </c>
      <c r="E344" s="1" t="str">
        <f t="shared" si="37"/>
        <v>PGE</v>
      </c>
      <c r="F344" s="1" t="str">
        <f t="shared" si="38"/>
        <v>PGE</v>
      </c>
      <c r="G344" s="1" t="str">
        <f t="shared" si="39"/>
        <v>EPr</v>
      </c>
      <c r="H344" s="1" t="s">
        <v>530</v>
      </c>
      <c r="I344" s="1" t="str">
        <f t="shared" si="40"/>
        <v>CZ16</v>
      </c>
      <c r="J344" s="1" t="s">
        <v>531</v>
      </c>
      <c r="L344" s="12" t="str">
        <f t="shared" si="35"/>
        <v>PGEEPrCZ161975</v>
      </c>
      <c r="M344" t="s">
        <v>643</v>
      </c>
      <c r="N344" s="1">
        <v>1975</v>
      </c>
      <c r="O344" s="19">
        <v>0.37849999999999995</v>
      </c>
      <c r="P344" t="str">
        <f t="shared" si="41"/>
        <v>75</v>
      </c>
      <c r="AE344" t="s">
        <v>642</v>
      </c>
      <c r="AF344">
        <v>2011</v>
      </c>
      <c r="AG344">
        <v>259</v>
      </c>
    </row>
    <row r="345" spans="1:33" x14ac:dyDescent="0.25">
      <c r="A345" s="14"/>
      <c r="B345" t="s">
        <v>502</v>
      </c>
      <c r="C345" t="str">
        <f t="shared" si="36"/>
        <v>PGEEPrCZ16</v>
      </c>
      <c r="D345" s="1" t="s">
        <v>506</v>
      </c>
      <c r="E345" s="1" t="str">
        <f t="shared" si="37"/>
        <v>PGE</v>
      </c>
      <c r="F345" s="1" t="str">
        <f t="shared" si="38"/>
        <v>PGE</v>
      </c>
      <c r="G345" s="1" t="str">
        <f t="shared" si="39"/>
        <v>EPr</v>
      </c>
      <c r="H345" s="1" t="s">
        <v>530</v>
      </c>
      <c r="I345" s="1" t="str">
        <f t="shared" si="40"/>
        <v>CZ16</v>
      </c>
      <c r="J345" s="1" t="s">
        <v>531</v>
      </c>
      <c r="L345" s="12" t="str">
        <f t="shared" si="35"/>
        <v>PGEEPrCZ161985</v>
      </c>
      <c r="M345" t="s">
        <v>643</v>
      </c>
      <c r="N345" s="1">
        <v>1985</v>
      </c>
      <c r="O345" s="19">
        <v>8.8566666666666655E-2</v>
      </c>
      <c r="P345" t="str">
        <f t="shared" si="41"/>
        <v>85</v>
      </c>
      <c r="AE345" t="s">
        <v>644</v>
      </c>
      <c r="AF345">
        <v>1975</v>
      </c>
      <c r="AG345">
        <v>116552</v>
      </c>
    </row>
    <row r="346" spans="1:33" x14ac:dyDescent="0.25">
      <c r="A346" s="14"/>
      <c r="B346" t="s">
        <v>502</v>
      </c>
      <c r="C346" t="str">
        <f t="shared" si="36"/>
        <v>PGEEPrCZ16</v>
      </c>
      <c r="D346" s="1" t="s">
        <v>506</v>
      </c>
      <c r="E346" s="1" t="str">
        <f t="shared" si="37"/>
        <v>PGE</v>
      </c>
      <c r="F346" s="1" t="str">
        <f t="shared" si="38"/>
        <v>PGE</v>
      </c>
      <c r="G346" s="1" t="str">
        <f t="shared" si="39"/>
        <v>EPr</v>
      </c>
      <c r="H346" s="1" t="s">
        <v>530</v>
      </c>
      <c r="I346" s="1" t="str">
        <f t="shared" si="40"/>
        <v>CZ16</v>
      </c>
      <c r="J346" s="1" t="s">
        <v>531</v>
      </c>
      <c r="L346" s="12" t="str">
        <f t="shared" si="35"/>
        <v>PGEEPrCZ161996</v>
      </c>
      <c r="M346" t="s">
        <v>643</v>
      </c>
      <c r="N346" s="1">
        <v>1996</v>
      </c>
      <c r="O346" s="19">
        <v>8.0233333333333323E-2</v>
      </c>
      <c r="P346" t="str">
        <f t="shared" si="41"/>
        <v>96</v>
      </c>
      <c r="AE346" t="s">
        <v>644</v>
      </c>
      <c r="AF346">
        <v>1985</v>
      </c>
      <c r="AG346">
        <v>87344</v>
      </c>
    </row>
    <row r="347" spans="1:33" x14ac:dyDescent="0.25">
      <c r="A347" s="14"/>
      <c r="B347" t="s">
        <v>502</v>
      </c>
      <c r="C347" t="str">
        <f t="shared" si="36"/>
        <v>PGEEPrCZ16</v>
      </c>
      <c r="D347" s="1" t="s">
        <v>506</v>
      </c>
      <c r="E347" s="1" t="str">
        <f t="shared" si="37"/>
        <v>PGE</v>
      </c>
      <c r="F347" s="1" t="str">
        <f t="shared" si="38"/>
        <v>PGE</v>
      </c>
      <c r="G347" s="1" t="str">
        <f t="shared" si="39"/>
        <v>EPr</v>
      </c>
      <c r="H347" s="1" t="s">
        <v>530</v>
      </c>
      <c r="I347" s="1" t="str">
        <f t="shared" si="40"/>
        <v>CZ16</v>
      </c>
      <c r="J347" s="1" t="s">
        <v>531</v>
      </c>
      <c r="L347" s="12" t="str">
        <f t="shared" si="35"/>
        <v>PGEEPrCZ162003</v>
      </c>
      <c r="M347" t="s">
        <v>643</v>
      </c>
      <c r="N347" s="1">
        <v>2003</v>
      </c>
      <c r="O347" s="19">
        <v>6.4933333333333329E-2</v>
      </c>
      <c r="P347" t="str">
        <f t="shared" si="41"/>
        <v>03</v>
      </c>
      <c r="AE347" t="s">
        <v>644</v>
      </c>
      <c r="AF347">
        <v>1996</v>
      </c>
      <c r="AG347">
        <v>11508</v>
      </c>
    </row>
    <row r="348" spans="1:33" x14ac:dyDescent="0.25">
      <c r="A348" s="14"/>
      <c r="B348" t="s">
        <v>502</v>
      </c>
      <c r="C348" t="str">
        <f t="shared" si="36"/>
        <v>PGEEPrCZ16</v>
      </c>
      <c r="D348" s="1" t="s">
        <v>506</v>
      </c>
      <c r="E348" s="1" t="str">
        <f t="shared" si="37"/>
        <v>PGE</v>
      </c>
      <c r="F348" s="1" t="str">
        <f t="shared" si="38"/>
        <v>PGE</v>
      </c>
      <c r="G348" s="1" t="str">
        <f t="shared" si="39"/>
        <v>EPr</v>
      </c>
      <c r="H348" s="1" t="s">
        <v>530</v>
      </c>
      <c r="I348" s="1" t="str">
        <f t="shared" si="40"/>
        <v>CZ16</v>
      </c>
      <c r="J348" s="1" t="s">
        <v>531</v>
      </c>
      <c r="L348" s="12" t="str">
        <f t="shared" si="35"/>
        <v>PGEEPrCZ162007</v>
      </c>
      <c r="M348" t="s">
        <v>643</v>
      </c>
      <c r="N348" s="1">
        <v>2007</v>
      </c>
      <c r="O348" s="19">
        <v>2.4266666666666666E-2</v>
      </c>
      <c r="P348" t="str">
        <f t="shared" si="41"/>
        <v>07</v>
      </c>
      <c r="AE348" t="s">
        <v>644</v>
      </c>
      <c r="AF348">
        <v>2003</v>
      </c>
      <c r="AG348">
        <v>7522</v>
      </c>
    </row>
    <row r="349" spans="1:33" x14ac:dyDescent="0.25">
      <c r="A349" s="14"/>
      <c r="B349" t="s">
        <v>502</v>
      </c>
      <c r="C349" t="str">
        <f t="shared" si="36"/>
        <v>PGEEPrCZ16</v>
      </c>
      <c r="D349" s="1" t="s">
        <v>506</v>
      </c>
      <c r="E349" s="1" t="str">
        <f t="shared" si="37"/>
        <v>PGE</v>
      </c>
      <c r="F349" s="1" t="str">
        <f t="shared" si="38"/>
        <v>PGE</v>
      </c>
      <c r="G349" s="1" t="str">
        <f t="shared" si="39"/>
        <v>EPr</v>
      </c>
      <c r="H349" s="1" t="s">
        <v>530</v>
      </c>
      <c r="I349" s="1" t="str">
        <f t="shared" si="40"/>
        <v>CZ16</v>
      </c>
      <c r="J349" s="1" t="s">
        <v>531</v>
      </c>
      <c r="L349" s="12" t="str">
        <f t="shared" si="35"/>
        <v>PGEEPrCZ162011</v>
      </c>
      <c r="M349" t="s">
        <v>643</v>
      </c>
      <c r="N349" s="1">
        <v>2011</v>
      </c>
      <c r="O349" s="19">
        <v>2.4266666666666666E-2</v>
      </c>
      <c r="P349" t="str">
        <f t="shared" si="41"/>
        <v>11</v>
      </c>
      <c r="AE349" t="s">
        <v>644</v>
      </c>
      <c r="AF349">
        <v>2007</v>
      </c>
      <c r="AG349">
        <v>3761</v>
      </c>
    </row>
    <row r="350" spans="1:33" x14ac:dyDescent="0.25">
      <c r="A350" s="14"/>
      <c r="B350" t="s">
        <v>502</v>
      </c>
      <c r="C350" t="str">
        <f t="shared" si="36"/>
        <v>PGEEPrCZ16</v>
      </c>
      <c r="D350" s="1" t="s">
        <v>506</v>
      </c>
      <c r="E350" s="1" t="str">
        <f t="shared" si="37"/>
        <v>PGE</v>
      </c>
      <c r="F350" s="1" t="str">
        <f t="shared" si="38"/>
        <v>PGE</v>
      </c>
      <c r="G350" s="1" t="str">
        <f t="shared" si="39"/>
        <v>EPr</v>
      </c>
      <c r="H350" s="1" t="s">
        <v>530</v>
      </c>
      <c r="I350" s="1" t="str">
        <f t="shared" si="40"/>
        <v>CZ16</v>
      </c>
      <c r="J350" s="1" t="s">
        <v>531</v>
      </c>
      <c r="L350" s="12" t="str">
        <f t="shared" si="35"/>
        <v>PGEEPrCZ162014</v>
      </c>
      <c r="M350" t="s">
        <v>643</v>
      </c>
      <c r="N350" s="1">
        <v>2014</v>
      </c>
      <c r="O350" s="19">
        <v>1.2133333333333333E-2</v>
      </c>
      <c r="P350" t="str">
        <f t="shared" si="41"/>
        <v>14</v>
      </c>
      <c r="AE350" t="s">
        <v>644</v>
      </c>
      <c r="AF350">
        <v>2011</v>
      </c>
      <c r="AG350">
        <v>3761</v>
      </c>
    </row>
    <row r="351" spans="1:33" x14ac:dyDescent="0.25">
      <c r="A351" s="20"/>
      <c r="B351" t="s">
        <v>502</v>
      </c>
      <c r="C351" t="str">
        <f t="shared" si="36"/>
        <v>PGEERCCZ01</v>
      </c>
      <c r="D351" s="1" t="s">
        <v>506</v>
      </c>
      <c r="E351" s="1" t="str">
        <f t="shared" si="37"/>
        <v>PGE</v>
      </c>
      <c r="F351" s="1" t="str">
        <f t="shared" si="38"/>
        <v>PGE</v>
      </c>
      <c r="G351" s="1" t="str">
        <f t="shared" si="39"/>
        <v>ERC</v>
      </c>
      <c r="H351" s="1" t="s">
        <v>530</v>
      </c>
      <c r="I351" s="1" t="str">
        <f t="shared" si="40"/>
        <v>CZ01</v>
      </c>
      <c r="J351" s="1" t="s">
        <v>531</v>
      </c>
      <c r="L351" s="12" t="str">
        <f t="shared" si="35"/>
        <v>PGEERCCZ011975</v>
      </c>
      <c r="M351" t="s">
        <v>645</v>
      </c>
      <c r="N351" s="1">
        <v>1975</v>
      </c>
      <c r="O351" s="19">
        <v>0.43049999999999999</v>
      </c>
      <c r="P351" t="str">
        <f t="shared" si="41"/>
        <v>75</v>
      </c>
      <c r="AE351" t="s">
        <v>646</v>
      </c>
      <c r="AF351">
        <v>1975</v>
      </c>
      <c r="AG351">
        <v>769</v>
      </c>
    </row>
    <row r="352" spans="1:33" x14ac:dyDescent="0.25">
      <c r="A352" s="20"/>
      <c r="B352" t="s">
        <v>502</v>
      </c>
      <c r="C352" t="str">
        <f t="shared" si="36"/>
        <v>PGEERCCZ01</v>
      </c>
      <c r="D352" s="1" t="s">
        <v>506</v>
      </c>
      <c r="E352" s="1" t="str">
        <f t="shared" si="37"/>
        <v>PGE</v>
      </c>
      <c r="F352" s="1" t="str">
        <f t="shared" si="38"/>
        <v>PGE</v>
      </c>
      <c r="G352" s="1" t="str">
        <f t="shared" si="39"/>
        <v>ERC</v>
      </c>
      <c r="H352" s="1" t="s">
        <v>530</v>
      </c>
      <c r="I352" s="1" t="str">
        <f t="shared" si="40"/>
        <v>CZ01</v>
      </c>
      <c r="J352" s="1" t="s">
        <v>531</v>
      </c>
      <c r="L352" s="12" t="str">
        <f t="shared" si="35"/>
        <v>PGEERCCZ011985</v>
      </c>
      <c r="M352" t="s">
        <v>645</v>
      </c>
      <c r="N352" s="1">
        <v>1985</v>
      </c>
      <c r="O352" s="19">
        <v>0.11253333333333333</v>
      </c>
      <c r="P352" t="str">
        <f t="shared" si="41"/>
        <v>85</v>
      </c>
      <c r="AE352" t="s">
        <v>646</v>
      </c>
      <c r="AF352">
        <v>1985</v>
      </c>
      <c r="AG352">
        <v>4563</v>
      </c>
    </row>
    <row r="353" spans="1:33" x14ac:dyDescent="0.25">
      <c r="A353" s="20"/>
      <c r="B353" t="s">
        <v>502</v>
      </c>
      <c r="C353" t="str">
        <f t="shared" si="36"/>
        <v>PGEERCCZ01</v>
      </c>
      <c r="D353" s="1" t="s">
        <v>506</v>
      </c>
      <c r="E353" s="1" t="str">
        <f t="shared" si="37"/>
        <v>PGE</v>
      </c>
      <c r="F353" s="1" t="str">
        <f t="shared" si="38"/>
        <v>PGE</v>
      </c>
      <c r="G353" s="1" t="str">
        <f t="shared" si="39"/>
        <v>ERC</v>
      </c>
      <c r="H353" s="1" t="s">
        <v>530</v>
      </c>
      <c r="I353" s="1" t="str">
        <f t="shared" si="40"/>
        <v>CZ01</v>
      </c>
      <c r="J353" s="1" t="s">
        <v>531</v>
      </c>
      <c r="L353" s="12" t="str">
        <f t="shared" si="35"/>
        <v>PGEERCCZ011996</v>
      </c>
      <c r="M353" t="s">
        <v>645</v>
      </c>
      <c r="N353" s="1">
        <v>1996</v>
      </c>
      <c r="O353" s="19">
        <v>5.7833333333333327E-2</v>
      </c>
      <c r="P353" t="str">
        <f t="shared" si="41"/>
        <v>96</v>
      </c>
      <c r="AE353" t="s">
        <v>646</v>
      </c>
      <c r="AF353">
        <v>1996</v>
      </c>
      <c r="AG353">
        <v>5565</v>
      </c>
    </row>
    <row r="354" spans="1:33" x14ac:dyDescent="0.25">
      <c r="A354" s="20"/>
      <c r="B354" t="s">
        <v>502</v>
      </c>
      <c r="C354" t="str">
        <f t="shared" si="36"/>
        <v>PGEERCCZ01</v>
      </c>
      <c r="D354" s="1" t="s">
        <v>506</v>
      </c>
      <c r="E354" s="1" t="str">
        <f t="shared" si="37"/>
        <v>PGE</v>
      </c>
      <c r="F354" s="1" t="str">
        <f t="shared" si="38"/>
        <v>PGE</v>
      </c>
      <c r="G354" s="1" t="str">
        <f t="shared" si="39"/>
        <v>ERC</v>
      </c>
      <c r="H354" s="1" t="s">
        <v>530</v>
      </c>
      <c r="I354" s="1" t="str">
        <f t="shared" si="40"/>
        <v>CZ01</v>
      </c>
      <c r="J354" s="1" t="s">
        <v>531</v>
      </c>
      <c r="L354" s="12" t="str">
        <f t="shared" si="35"/>
        <v>PGEERCCZ012003</v>
      </c>
      <c r="M354" t="s">
        <v>645</v>
      </c>
      <c r="N354" s="1">
        <v>2003</v>
      </c>
      <c r="O354" s="19">
        <v>4.7133333333333333E-2</v>
      </c>
      <c r="P354" t="str">
        <f t="shared" si="41"/>
        <v>03</v>
      </c>
      <c r="AE354" t="s">
        <v>646</v>
      </c>
      <c r="AF354">
        <v>2003</v>
      </c>
      <c r="AG354">
        <v>2582</v>
      </c>
    </row>
    <row r="355" spans="1:33" x14ac:dyDescent="0.25">
      <c r="A355" s="20"/>
      <c r="B355" t="s">
        <v>502</v>
      </c>
      <c r="C355" t="str">
        <f t="shared" si="36"/>
        <v>PGEERCCZ01</v>
      </c>
      <c r="D355" s="1" t="s">
        <v>506</v>
      </c>
      <c r="E355" s="1" t="str">
        <f t="shared" si="37"/>
        <v>PGE</v>
      </c>
      <c r="F355" s="1" t="str">
        <f t="shared" si="38"/>
        <v>PGE</v>
      </c>
      <c r="G355" s="1" t="str">
        <f t="shared" si="39"/>
        <v>ERC</v>
      </c>
      <c r="H355" s="1" t="s">
        <v>530</v>
      </c>
      <c r="I355" s="1" t="str">
        <f t="shared" si="40"/>
        <v>CZ01</v>
      </c>
      <c r="J355" s="1" t="s">
        <v>531</v>
      </c>
      <c r="L355" s="12" t="str">
        <f t="shared" si="35"/>
        <v>PGEERCCZ012007</v>
      </c>
      <c r="M355" t="s">
        <v>645</v>
      </c>
      <c r="N355" s="1">
        <v>2007</v>
      </c>
      <c r="O355" s="19">
        <v>1.7599999999999998E-2</v>
      </c>
      <c r="P355" t="str">
        <f t="shared" si="41"/>
        <v>07</v>
      </c>
      <c r="AE355" t="s">
        <v>646</v>
      </c>
      <c r="AF355">
        <v>2007</v>
      </c>
      <c r="AG355">
        <v>1291</v>
      </c>
    </row>
    <row r="356" spans="1:33" x14ac:dyDescent="0.25">
      <c r="A356" s="20"/>
      <c r="B356" t="s">
        <v>502</v>
      </c>
      <c r="C356" t="str">
        <f t="shared" si="36"/>
        <v>PGEERCCZ01</v>
      </c>
      <c r="D356" s="1" t="s">
        <v>506</v>
      </c>
      <c r="E356" s="1" t="str">
        <f t="shared" si="37"/>
        <v>PGE</v>
      </c>
      <c r="F356" s="1" t="str">
        <f t="shared" si="38"/>
        <v>PGE</v>
      </c>
      <c r="G356" s="1" t="str">
        <f t="shared" si="39"/>
        <v>ERC</v>
      </c>
      <c r="H356" s="1" t="s">
        <v>530</v>
      </c>
      <c r="I356" s="1" t="str">
        <f t="shared" si="40"/>
        <v>CZ01</v>
      </c>
      <c r="J356" s="1" t="s">
        <v>531</v>
      </c>
      <c r="L356" s="12" t="str">
        <f t="shared" si="35"/>
        <v>PGEERCCZ012011</v>
      </c>
      <c r="M356" t="s">
        <v>645</v>
      </c>
      <c r="N356" s="1">
        <v>2011</v>
      </c>
      <c r="O356" s="19">
        <v>1.7599999999999998E-2</v>
      </c>
      <c r="P356" t="str">
        <f t="shared" si="41"/>
        <v>11</v>
      </c>
      <c r="AE356" t="s">
        <v>646</v>
      </c>
      <c r="AF356">
        <v>2011</v>
      </c>
      <c r="AG356">
        <v>1291</v>
      </c>
    </row>
    <row r="357" spans="1:33" x14ac:dyDescent="0.25">
      <c r="A357" s="20"/>
      <c r="B357" t="s">
        <v>502</v>
      </c>
      <c r="C357" t="str">
        <f t="shared" si="36"/>
        <v>PGEERCCZ01</v>
      </c>
      <c r="D357" s="1" t="s">
        <v>506</v>
      </c>
      <c r="E357" s="1" t="str">
        <f t="shared" si="37"/>
        <v>PGE</v>
      </c>
      <c r="F357" s="1" t="str">
        <f t="shared" si="38"/>
        <v>PGE</v>
      </c>
      <c r="G357" s="1" t="str">
        <f t="shared" si="39"/>
        <v>ERC</v>
      </c>
      <c r="H357" s="1" t="s">
        <v>530</v>
      </c>
      <c r="I357" s="1" t="str">
        <f t="shared" si="40"/>
        <v>CZ01</v>
      </c>
      <c r="J357" s="1" t="s">
        <v>531</v>
      </c>
      <c r="L357" s="12" t="str">
        <f t="shared" si="35"/>
        <v>PGEERCCZ012014</v>
      </c>
      <c r="M357" t="s">
        <v>645</v>
      </c>
      <c r="N357" s="1">
        <v>2014</v>
      </c>
      <c r="O357" s="19">
        <v>8.7999999999999988E-3</v>
      </c>
      <c r="P357" t="str">
        <f t="shared" si="41"/>
        <v>14</v>
      </c>
      <c r="AE357" t="s">
        <v>647</v>
      </c>
      <c r="AF357">
        <v>1975</v>
      </c>
      <c r="AG357">
        <v>29332</v>
      </c>
    </row>
    <row r="358" spans="1:33" x14ac:dyDescent="0.25">
      <c r="A358" s="20"/>
      <c r="B358" t="s">
        <v>502</v>
      </c>
      <c r="C358" t="str">
        <f t="shared" si="36"/>
        <v>PGEERCCZ02</v>
      </c>
      <c r="D358" s="1" t="s">
        <v>506</v>
      </c>
      <c r="E358" s="1" t="str">
        <f t="shared" si="37"/>
        <v>PGE</v>
      </c>
      <c r="F358" s="1" t="str">
        <f t="shared" si="38"/>
        <v>PGE</v>
      </c>
      <c r="G358" s="1" t="str">
        <f t="shared" si="39"/>
        <v>ERC</v>
      </c>
      <c r="H358" s="1" t="s">
        <v>530</v>
      </c>
      <c r="I358" s="1" t="str">
        <f t="shared" si="40"/>
        <v>CZ02</v>
      </c>
      <c r="J358" s="1" t="s">
        <v>531</v>
      </c>
      <c r="L358" s="12" t="str">
        <f t="shared" si="35"/>
        <v>PGEERCCZ021975</v>
      </c>
      <c r="M358" t="s">
        <v>648</v>
      </c>
      <c r="N358" s="1">
        <v>1975</v>
      </c>
      <c r="O358" s="19">
        <v>3.5499333333333336</v>
      </c>
      <c r="P358" t="str">
        <f t="shared" si="41"/>
        <v>75</v>
      </c>
      <c r="AE358" t="s">
        <v>647</v>
      </c>
      <c r="AF358">
        <v>1985</v>
      </c>
      <c r="AG358">
        <v>29446</v>
      </c>
    </row>
    <row r="359" spans="1:33" x14ac:dyDescent="0.25">
      <c r="A359" s="20"/>
      <c r="B359" t="s">
        <v>502</v>
      </c>
      <c r="C359" t="str">
        <f t="shared" si="36"/>
        <v>PGEERCCZ02</v>
      </c>
      <c r="D359" s="1" t="s">
        <v>506</v>
      </c>
      <c r="E359" s="1" t="str">
        <f t="shared" si="37"/>
        <v>PGE</v>
      </c>
      <c r="F359" s="1" t="str">
        <f t="shared" si="38"/>
        <v>PGE</v>
      </c>
      <c r="G359" s="1" t="str">
        <f t="shared" si="39"/>
        <v>ERC</v>
      </c>
      <c r="H359" s="1" t="s">
        <v>530</v>
      </c>
      <c r="I359" s="1" t="str">
        <f t="shared" si="40"/>
        <v>CZ02</v>
      </c>
      <c r="J359" s="1" t="s">
        <v>531</v>
      </c>
      <c r="L359" s="12" t="str">
        <f t="shared" si="35"/>
        <v>PGEERCCZ021985</v>
      </c>
      <c r="M359" t="s">
        <v>648</v>
      </c>
      <c r="N359" s="1">
        <v>1985</v>
      </c>
      <c r="O359" s="19">
        <v>0.45123333333333326</v>
      </c>
      <c r="P359" t="str">
        <f t="shared" si="41"/>
        <v>85</v>
      </c>
      <c r="AE359" t="s">
        <v>647</v>
      </c>
      <c r="AF359">
        <v>1996</v>
      </c>
      <c r="AG359">
        <v>4108</v>
      </c>
    </row>
    <row r="360" spans="1:33" x14ac:dyDescent="0.25">
      <c r="A360" s="20"/>
      <c r="B360" t="s">
        <v>502</v>
      </c>
      <c r="C360" t="str">
        <f t="shared" si="36"/>
        <v>PGEERCCZ02</v>
      </c>
      <c r="D360" s="1" t="s">
        <v>506</v>
      </c>
      <c r="E360" s="1" t="str">
        <f t="shared" si="37"/>
        <v>PGE</v>
      </c>
      <c r="F360" s="1" t="str">
        <f t="shared" si="38"/>
        <v>PGE</v>
      </c>
      <c r="G360" s="1" t="str">
        <f t="shared" si="39"/>
        <v>ERC</v>
      </c>
      <c r="H360" s="1" t="s">
        <v>530</v>
      </c>
      <c r="I360" s="1" t="str">
        <f t="shared" si="40"/>
        <v>CZ02</v>
      </c>
      <c r="J360" s="1" t="s">
        <v>531</v>
      </c>
      <c r="L360" s="12" t="str">
        <f t="shared" si="35"/>
        <v>PGEERCCZ021996</v>
      </c>
      <c r="M360" t="s">
        <v>648</v>
      </c>
      <c r="N360" s="1">
        <v>1996</v>
      </c>
      <c r="O360" s="19">
        <v>0.51396666666666668</v>
      </c>
      <c r="P360" t="str">
        <f t="shared" si="41"/>
        <v>96</v>
      </c>
      <c r="AE360" t="s">
        <v>647</v>
      </c>
      <c r="AF360">
        <v>2003</v>
      </c>
      <c r="AG360">
        <v>2553</v>
      </c>
    </row>
    <row r="361" spans="1:33" x14ac:dyDescent="0.25">
      <c r="A361" s="20"/>
      <c r="B361" t="s">
        <v>502</v>
      </c>
      <c r="C361" t="str">
        <f t="shared" si="36"/>
        <v>PGEERCCZ02</v>
      </c>
      <c r="D361" s="1" t="s">
        <v>506</v>
      </c>
      <c r="E361" s="1" t="str">
        <f t="shared" si="37"/>
        <v>PGE</v>
      </c>
      <c r="F361" s="1" t="str">
        <f t="shared" si="38"/>
        <v>PGE</v>
      </c>
      <c r="G361" s="1" t="str">
        <f t="shared" si="39"/>
        <v>ERC</v>
      </c>
      <c r="H361" s="1" t="s">
        <v>530</v>
      </c>
      <c r="I361" s="1" t="str">
        <f t="shared" si="40"/>
        <v>CZ02</v>
      </c>
      <c r="J361" s="1" t="s">
        <v>531</v>
      </c>
      <c r="L361" s="12" t="str">
        <f t="shared" si="35"/>
        <v>PGEERCCZ022003</v>
      </c>
      <c r="M361" t="s">
        <v>648</v>
      </c>
      <c r="N361" s="1">
        <v>2003</v>
      </c>
      <c r="O361" s="19">
        <v>0.33333333333333331</v>
      </c>
      <c r="P361" t="str">
        <f t="shared" si="41"/>
        <v>03</v>
      </c>
      <c r="AE361" t="s">
        <v>647</v>
      </c>
      <c r="AF361">
        <v>2007</v>
      </c>
      <c r="AG361">
        <v>1277</v>
      </c>
    </row>
    <row r="362" spans="1:33" x14ac:dyDescent="0.25">
      <c r="A362" s="20"/>
      <c r="B362" t="s">
        <v>502</v>
      </c>
      <c r="C362" t="str">
        <f t="shared" si="36"/>
        <v>PGEERCCZ02</v>
      </c>
      <c r="D362" s="1" t="s">
        <v>506</v>
      </c>
      <c r="E362" s="1" t="str">
        <f t="shared" si="37"/>
        <v>PGE</v>
      </c>
      <c r="F362" s="1" t="str">
        <f t="shared" si="38"/>
        <v>PGE</v>
      </c>
      <c r="G362" s="1" t="str">
        <f t="shared" si="39"/>
        <v>ERC</v>
      </c>
      <c r="H362" s="1" t="s">
        <v>530</v>
      </c>
      <c r="I362" s="1" t="str">
        <f t="shared" si="40"/>
        <v>CZ02</v>
      </c>
      <c r="J362" s="1" t="s">
        <v>531</v>
      </c>
      <c r="L362" s="12" t="str">
        <f t="shared" si="35"/>
        <v>PGEERCCZ022007</v>
      </c>
      <c r="M362" t="s">
        <v>648</v>
      </c>
      <c r="N362" s="1">
        <v>2007</v>
      </c>
      <c r="O362" s="19">
        <v>0.10476666666666667</v>
      </c>
      <c r="P362" t="str">
        <f t="shared" si="41"/>
        <v>07</v>
      </c>
      <c r="AE362" t="s">
        <v>647</v>
      </c>
      <c r="AF362">
        <v>2011</v>
      </c>
      <c r="AG362">
        <v>1277</v>
      </c>
    </row>
    <row r="363" spans="1:33" x14ac:dyDescent="0.25">
      <c r="A363" s="20"/>
      <c r="B363" t="s">
        <v>502</v>
      </c>
      <c r="C363" t="str">
        <f t="shared" si="36"/>
        <v>PGEERCCZ02</v>
      </c>
      <c r="D363" s="1" t="s">
        <v>506</v>
      </c>
      <c r="E363" s="1" t="str">
        <f t="shared" si="37"/>
        <v>PGE</v>
      </c>
      <c r="F363" s="1" t="str">
        <f t="shared" si="38"/>
        <v>PGE</v>
      </c>
      <c r="G363" s="1" t="str">
        <f t="shared" si="39"/>
        <v>ERC</v>
      </c>
      <c r="H363" s="1" t="s">
        <v>530</v>
      </c>
      <c r="I363" s="1" t="str">
        <f t="shared" si="40"/>
        <v>CZ02</v>
      </c>
      <c r="J363" s="1" t="s">
        <v>531</v>
      </c>
      <c r="L363" s="12" t="str">
        <f t="shared" si="35"/>
        <v>PGEERCCZ022011</v>
      </c>
      <c r="M363" t="s">
        <v>648</v>
      </c>
      <c r="N363" s="1">
        <v>2011</v>
      </c>
      <c r="O363" s="19">
        <v>0.10476666666666667</v>
      </c>
      <c r="P363" t="str">
        <f t="shared" si="41"/>
        <v>11</v>
      </c>
      <c r="AE363" t="s">
        <v>649</v>
      </c>
      <c r="AF363">
        <v>1975</v>
      </c>
      <c r="AG363">
        <v>260</v>
      </c>
    </row>
    <row r="364" spans="1:33" x14ac:dyDescent="0.25">
      <c r="A364" s="20"/>
      <c r="B364" t="s">
        <v>502</v>
      </c>
      <c r="C364" t="str">
        <f t="shared" si="36"/>
        <v>PGEERCCZ02</v>
      </c>
      <c r="D364" s="1" t="s">
        <v>506</v>
      </c>
      <c r="E364" s="1" t="str">
        <f t="shared" si="37"/>
        <v>PGE</v>
      </c>
      <c r="F364" s="1" t="str">
        <f t="shared" si="38"/>
        <v>PGE</v>
      </c>
      <c r="G364" s="1" t="str">
        <f t="shared" si="39"/>
        <v>ERC</v>
      </c>
      <c r="H364" s="1" t="s">
        <v>530</v>
      </c>
      <c r="I364" s="1" t="str">
        <f t="shared" si="40"/>
        <v>CZ02</v>
      </c>
      <c r="J364" s="1" t="s">
        <v>531</v>
      </c>
      <c r="L364" s="12" t="str">
        <f t="shared" si="35"/>
        <v>PGEERCCZ022014</v>
      </c>
      <c r="M364" t="s">
        <v>648</v>
      </c>
      <c r="N364" s="1">
        <v>2014</v>
      </c>
      <c r="O364" s="19">
        <v>5.2383333333333337E-2</v>
      </c>
      <c r="P364" t="str">
        <f t="shared" si="41"/>
        <v>14</v>
      </c>
    </row>
    <row r="365" spans="1:33" x14ac:dyDescent="0.25">
      <c r="A365" s="20"/>
      <c r="B365" t="s">
        <v>502</v>
      </c>
      <c r="C365" t="str">
        <f t="shared" si="36"/>
        <v>PGEERCCZ03</v>
      </c>
      <c r="D365" s="1" t="s">
        <v>506</v>
      </c>
      <c r="E365" s="1" t="str">
        <f t="shared" si="37"/>
        <v>PGE</v>
      </c>
      <c r="F365" s="1" t="str">
        <f t="shared" si="38"/>
        <v>PGE</v>
      </c>
      <c r="G365" s="1" t="str">
        <f t="shared" si="39"/>
        <v>ERC</v>
      </c>
      <c r="H365" s="1" t="s">
        <v>530</v>
      </c>
      <c r="I365" s="1" t="str">
        <f t="shared" si="40"/>
        <v>CZ03</v>
      </c>
      <c r="J365" s="1" t="s">
        <v>531</v>
      </c>
      <c r="L365" s="12" t="str">
        <f t="shared" si="35"/>
        <v>PGEERCCZ031975</v>
      </c>
      <c r="M365" t="s">
        <v>650</v>
      </c>
      <c r="N365" s="1">
        <v>1975</v>
      </c>
      <c r="O365" s="19">
        <v>15.069833333333332</v>
      </c>
      <c r="P365" t="str">
        <f t="shared" si="41"/>
        <v>75</v>
      </c>
    </row>
    <row r="366" spans="1:33" x14ac:dyDescent="0.25">
      <c r="A366" s="20"/>
      <c r="B366" t="s">
        <v>502</v>
      </c>
      <c r="C366" t="str">
        <f t="shared" si="36"/>
        <v>PGEERCCZ03</v>
      </c>
      <c r="D366" s="1" t="s">
        <v>506</v>
      </c>
      <c r="E366" s="1" t="str">
        <f t="shared" si="37"/>
        <v>PGE</v>
      </c>
      <c r="F366" s="1" t="str">
        <f t="shared" si="38"/>
        <v>PGE</v>
      </c>
      <c r="G366" s="1" t="str">
        <f t="shared" si="39"/>
        <v>ERC</v>
      </c>
      <c r="H366" s="1" t="s">
        <v>530</v>
      </c>
      <c r="I366" s="1" t="str">
        <f t="shared" si="40"/>
        <v>CZ03</v>
      </c>
      <c r="J366" s="1" t="s">
        <v>531</v>
      </c>
      <c r="L366" s="12" t="str">
        <f t="shared" si="35"/>
        <v>PGEERCCZ031985</v>
      </c>
      <c r="M366" t="s">
        <v>650</v>
      </c>
      <c r="N366" s="1">
        <v>1985</v>
      </c>
      <c r="O366" s="19">
        <v>1.1034666666666666</v>
      </c>
      <c r="P366" t="str">
        <f t="shared" si="41"/>
        <v>85</v>
      </c>
    </row>
    <row r="367" spans="1:33" x14ac:dyDescent="0.25">
      <c r="A367" s="20"/>
      <c r="B367" t="s">
        <v>502</v>
      </c>
      <c r="C367" t="str">
        <f t="shared" si="36"/>
        <v>PGEERCCZ03</v>
      </c>
      <c r="D367" s="1" t="s">
        <v>506</v>
      </c>
      <c r="E367" s="1" t="str">
        <f t="shared" si="37"/>
        <v>PGE</v>
      </c>
      <c r="F367" s="1" t="str">
        <f t="shared" si="38"/>
        <v>PGE</v>
      </c>
      <c r="G367" s="1" t="str">
        <f t="shared" si="39"/>
        <v>ERC</v>
      </c>
      <c r="H367" s="1" t="s">
        <v>530</v>
      </c>
      <c r="I367" s="1" t="str">
        <f t="shared" si="40"/>
        <v>CZ03</v>
      </c>
      <c r="J367" s="1" t="s">
        <v>531</v>
      </c>
      <c r="L367" s="12" t="str">
        <f t="shared" si="35"/>
        <v>PGEERCCZ031996</v>
      </c>
      <c r="M367" t="s">
        <v>650</v>
      </c>
      <c r="N367" s="1">
        <v>1996</v>
      </c>
      <c r="O367" s="19">
        <v>1.6091333333333333</v>
      </c>
      <c r="P367" t="str">
        <f t="shared" si="41"/>
        <v>96</v>
      </c>
    </row>
    <row r="368" spans="1:33" x14ac:dyDescent="0.25">
      <c r="A368" s="20"/>
      <c r="B368" t="s">
        <v>502</v>
      </c>
      <c r="C368" t="str">
        <f t="shared" si="36"/>
        <v>PGEERCCZ03</v>
      </c>
      <c r="D368" s="1" t="s">
        <v>506</v>
      </c>
      <c r="E368" s="1" t="str">
        <f t="shared" si="37"/>
        <v>PGE</v>
      </c>
      <c r="F368" s="1" t="str">
        <f t="shared" si="38"/>
        <v>PGE</v>
      </c>
      <c r="G368" s="1" t="str">
        <f t="shared" si="39"/>
        <v>ERC</v>
      </c>
      <c r="H368" s="1" t="s">
        <v>530</v>
      </c>
      <c r="I368" s="1" t="str">
        <f t="shared" si="40"/>
        <v>CZ03</v>
      </c>
      <c r="J368" s="1" t="s">
        <v>531</v>
      </c>
      <c r="L368" s="12" t="str">
        <f t="shared" si="35"/>
        <v>PGEERCCZ032003</v>
      </c>
      <c r="M368" t="s">
        <v>650</v>
      </c>
      <c r="N368" s="1">
        <v>2003</v>
      </c>
      <c r="O368" s="19">
        <v>0.9583666666666667</v>
      </c>
      <c r="P368" t="str">
        <f t="shared" si="41"/>
        <v>03</v>
      </c>
    </row>
    <row r="369" spans="1:33" x14ac:dyDescent="0.25">
      <c r="A369" s="20"/>
      <c r="B369" t="s">
        <v>502</v>
      </c>
      <c r="C369" t="str">
        <f t="shared" si="36"/>
        <v>PGEERCCZ03</v>
      </c>
      <c r="D369" s="1" t="s">
        <v>506</v>
      </c>
      <c r="E369" s="1" t="str">
        <f t="shared" si="37"/>
        <v>PGE</v>
      </c>
      <c r="F369" s="1" t="str">
        <f t="shared" si="38"/>
        <v>PGE</v>
      </c>
      <c r="G369" s="1" t="str">
        <f t="shared" si="39"/>
        <v>ERC</v>
      </c>
      <c r="H369" s="1" t="s">
        <v>530</v>
      </c>
      <c r="I369" s="1" t="str">
        <f t="shared" si="40"/>
        <v>CZ03</v>
      </c>
      <c r="J369" s="1" t="s">
        <v>531</v>
      </c>
      <c r="L369" s="12" t="str">
        <f t="shared" si="35"/>
        <v>PGEERCCZ032007</v>
      </c>
      <c r="M369" t="s">
        <v>650</v>
      </c>
      <c r="N369" s="1">
        <v>2007</v>
      </c>
      <c r="O369" s="19">
        <v>0.31329999999999997</v>
      </c>
      <c r="P369" t="str">
        <f t="shared" si="41"/>
        <v>07</v>
      </c>
      <c r="AE369" t="s">
        <v>651</v>
      </c>
      <c r="AF369">
        <v>1975</v>
      </c>
      <c r="AG369">
        <v>179</v>
      </c>
    </row>
    <row r="370" spans="1:33" x14ac:dyDescent="0.25">
      <c r="A370" s="20"/>
      <c r="B370" t="s">
        <v>502</v>
      </c>
      <c r="C370" t="str">
        <f t="shared" si="36"/>
        <v>PGEERCCZ03</v>
      </c>
      <c r="D370" s="1" t="s">
        <v>506</v>
      </c>
      <c r="E370" s="1" t="str">
        <f t="shared" si="37"/>
        <v>PGE</v>
      </c>
      <c r="F370" s="1" t="str">
        <f t="shared" si="38"/>
        <v>PGE</v>
      </c>
      <c r="G370" s="1" t="str">
        <f t="shared" si="39"/>
        <v>ERC</v>
      </c>
      <c r="H370" s="1" t="s">
        <v>530</v>
      </c>
      <c r="I370" s="1" t="str">
        <f t="shared" si="40"/>
        <v>CZ03</v>
      </c>
      <c r="J370" s="1" t="s">
        <v>531</v>
      </c>
      <c r="L370" s="12" t="str">
        <f t="shared" si="35"/>
        <v>PGEERCCZ032011</v>
      </c>
      <c r="M370" t="s">
        <v>650</v>
      </c>
      <c r="N370" s="1">
        <v>2011</v>
      </c>
      <c r="O370" s="19">
        <v>0.31329999999999997</v>
      </c>
      <c r="P370" t="str">
        <f t="shared" si="41"/>
        <v>11</v>
      </c>
    </row>
    <row r="371" spans="1:33" x14ac:dyDescent="0.25">
      <c r="A371" s="20"/>
      <c r="B371" t="s">
        <v>502</v>
      </c>
      <c r="C371" t="str">
        <f t="shared" si="36"/>
        <v>PGEERCCZ03</v>
      </c>
      <c r="D371" s="1" t="s">
        <v>506</v>
      </c>
      <c r="E371" s="1" t="str">
        <f t="shared" si="37"/>
        <v>PGE</v>
      </c>
      <c r="F371" s="1" t="str">
        <f t="shared" si="38"/>
        <v>PGE</v>
      </c>
      <c r="G371" s="1" t="str">
        <f t="shared" si="39"/>
        <v>ERC</v>
      </c>
      <c r="H371" s="1" t="s">
        <v>530</v>
      </c>
      <c r="I371" s="1" t="str">
        <f t="shared" si="40"/>
        <v>CZ03</v>
      </c>
      <c r="J371" s="1" t="s">
        <v>531</v>
      </c>
      <c r="L371" s="12" t="str">
        <f t="shared" si="35"/>
        <v>PGEERCCZ032014</v>
      </c>
      <c r="M371" t="s">
        <v>650</v>
      </c>
      <c r="N371" s="1">
        <v>2014</v>
      </c>
      <c r="O371" s="19">
        <v>0.15664999999999998</v>
      </c>
      <c r="P371" t="str">
        <f t="shared" si="41"/>
        <v>14</v>
      </c>
    </row>
    <row r="372" spans="1:33" x14ac:dyDescent="0.25">
      <c r="A372" s="20"/>
      <c r="B372" t="s">
        <v>502</v>
      </c>
      <c r="C372" t="str">
        <f t="shared" si="36"/>
        <v>PGEERCCZ04</v>
      </c>
      <c r="D372" s="1" t="s">
        <v>506</v>
      </c>
      <c r="E372" s="1" t="str">
        <f t="shared" si="37"/>
        <v>PGE</v>
      </c>
      <c r="F372" s="1" t="str">
        <f t="shared" si="38"/>
        <v>PGE</v>
      </c>
      <c r="G372" s="1" t="str">
        <f t="shared" si="39"/>
        <v>ERC</v>
      </c>
      <c r="H372" s="1" t="s">
        <v>530</v>
      </c>
      <c r="I372" s="1" t="str">
        <f t="shared" si="40"/>
        <v>CZ04</v>
      </c>
      <c r="J372" s="1" t="s">
        <v>531</v>
      </c>
      <c r="L372" s="12" t="str">
        <f t="shared" si="35"/>
        <v>PGEERCCZ041975</v>
      </c>
      <c r="M372" t="s">
        <v>652</v>
      </c>
      <c r="N372" s="1">
        <v>1975</v>
      </c>
      <c r="O372" s="19">
        <v>6.7861999999999991</v>
      </c>
      <c r="P372" t="str">
        <f t="shared" si="41"/>
        <v>75</v>
      </c>
    </row>
    <row r="373" spans="1:33" x14ac:dyDescent="0.25">
      <c r="A373" s="20"/>
      <c r="B373" t="s">
        <v>502</v>
      </c>
      <c r="C373" t="str">
        <f t="shared" si="36"/>
        <v>PGEERCCZ04</v>
      </c>
      <c r="D373" s="1" t="s">
        <v>506</v>
      </c>
      <c r="E373" s="1" t="str">
        <f t="shared" si="37"/>
        <v>PGE</v>
      </c>
      <c r="F373" s="1" t="str">
        <f t="shared" si="38"/>
        <v>PGE</v>
      </c>
      <c r="G373" s="1" t="str">
        <f t="shared" si="39"/>
        <v>ERC</v>
      </c>
      <c r="H373" s="1" t="s">
        <v>530</v>
      </c>
      <c r="I373" s="1" t="str">
        <f t="shared" si="40"/>
        <v>CZ04</v>
      </c>
      <c r="J373" s="1" t="s">
        <v>531</v>
      </c>
      <c r="L373" s="12" t="str">
        <f t="shared" si="35"/>
        <v>PGEERCCZ041985</v>
      </c>
      <c r="M373" t="s">
        <v>652</v>
      </c>
      <c r="N373" s="1">
        <v>1985</v>
      </c>
      <c r="O373" s="19">
        <v>0.81286666666666663</v>
      </c>
      <c r="P373" t="str">
        <f t="shared" si="41"/>
        <v>85</v>
      </c>
    </row>
    <row r="374" spans="1:33" x14ac:dyDescent="0.25">
      <c r="A374" s="20"/>
      <c r="B374" t="s">
        <v>502</v>
      </c>
      <c r="C374" t="str">
        <f t="shared" si="36"/>
        <v>PGEERCCZ04</v>
      </c>
      <c r="D374" s="1" t="s">
        <v>506</v>
      </c>
      <c r="E374" s="1" t="str">
        <f t="shared" si="37"/>
        <v>PGE</v>
      </c>
      <c r="F374" s="1" t="str">
        <f t="shared" si="38"/>
        <v>PGE</v>
      </c>
      <c r="G374" s="1" t="str">
        <f t="shared" si="39"/>
        <v>ERC</v>
      </c>
      <c r="H374" s="1" t="s">
        <v>530</v>
      </c>
      <c r="I374" s="1" t="str">
        <f t="shared" si="40"/>
        <v>CZ04</v>
      </c>
      <c r="J374" s="1" t="s">
        <v>531</v>
      </c>
      <c r="L374" s="12" t="str">
        <f t="shared" si="35"/>
        <v>PGEERCCZ041996</v>
      </c>
      <c r="M374" t="s">
        <v>652</v>
      </c>
      <c r="N374" s="1">
        <v>1996</v>
      </c>
      <c r="O374" s="19">
        <v>1.1410999999999998</v>
      </c>
      <c r="P374" t="str">
        <f t="shared" si="41"/>
        <v>96</v>
      </c>
    </row>
    <row r="375" spans="1:33" x14ac:dyDescent="0.25">
      <c r="A375" s="20"/>
      <c r="B375" t="s">
        <v>502</v>
      </c>
      <c r="C375" t="str">
        <f t="shared" si="36"/>
        <v>PGEERCCZ04</v>
      </c>
      <c r="D375" s="1" t="s">
        <v>506</v>
      </c>
      <c r="E375" s="1" t="str">
        <f t="shared" si="37"/>
        <v>PGE</v>
      </c>
      <c r="F375" s="1" t="str">
        <f t="shared" si="38"/>
        <v>PGE</v>
      </c>
      <c r="G375" s="1" t="str">
        <f t="shared" si="39"/>
        <v>ERC</v>
      </c>
      <c r="H375" s="1" t="s">
        <v>530</v>
      </c>
      <c r="I375" s="1" t="str">
        <f t="shared" si="40"/>
        <v>CZ04</v>
      </c>
      <c r="J375" s="1" t="s">
        <v>531</v>
      </c>
      <c r="L375" s="12" t="str">
        <f t="shared" si="35"/>
        <v>PGEERCCZ042003</v>
      </c>
      <c r="M375" t="s">
        <v>652</v>
      </c>
      <c r="N375" s="1">
        <v>2003</v>
      </c>
      <c r="O375" s="19">
        <v>0.71963333333333335</v>
      </c>
      <c r="P375" t="str">
        <f t="shared" si="41"/>
        <v>03</v>
      </c>
    </row>
    <row r="376" spans="1:33" x14ac:dyDescent="0.25">
      <c r="A376" s="20"/>
      <c r="B376" t="s">
        <v>502</v>
      </c>
      <c r="C376" t="str">
        <f t="shared" si="36"/>
        <v>PGEERCCZ04</v>
      </c>
      <c r="D376" s="1" t="s">
        <v>506</v>
      </c>
      <c r="E376" s="1" t="str">
        <f t="shared" si="37"/>
        <v>PGE</v>
      </c>
      <c r="F376" s="1" t="str">
        <f t="shared" si="38"/>
        <v>PGE</v>
      </c>
      <c r="G376" s="1" t="str">
        <f t="shared" si="39"/>
        <v>ERC</v>
      </c>
      <c r="H376" s="1" t="s">
        <v>530</v>
      </c>
      <c r="I376" s="1" t="str">
        <f t="shared" si="40"/>
        <v>CZ04</v>
      </c>
      <c r="J376" s="1" t="s">
        <v>531</v>
      </c>
      <c r="L376" s="12" t="str">
        <f t="shared" si="35"/>
        <v>PGEERCCZ042007</v>
      </c>
      <c r="M376" t="s">
        <v>652</v>
      </c>
      <c r="N376" s="1">
        <v>2007</v>
      </c>
      <c r="O376" s="19">
        <v>0.21136666666666665</v>
      </c>
      <c r="P376" t="str">
        <f t="shared" si="41"/>
        <v>07</v>
      </c>
    </row>
    <row r="377" spans="1:33" x14ac:dyDescent="0.25">
      <c r="A377" s="20"/>
      <c r="B377" t="s">
        <v>502</v>
      </c>
      <c r="C377" t="str">
        <f t="shared" si="36"/>
        <v>PGEERCCZ04</v>
      </c>
      <c r="D377" s="1" t="s">
        <v>506</v>
      </c>
      <c r="E377" s="1" t="str">
        <f t="shared" si="37"/>
        <v>PGE</v>
      </c>
      <c r="F377" s="1" t="str">
        <f t="shared" si="38"/>
        <v>PGE</v>
      </c>
      <c r="G377" s="1" t="str">
        <f t="shared" si="39"/>
        <v>ERC</v>
      </c>
      <c r="H377" s="1" t="s">
        <v>530</v>
      </c>
      <c r="I377" s="1" t="str">
        <f t="shared" si="40"/>
        <v>CZ04</v>
      </c>
      <c r="J377" s="1" t="s">
        <v>531</v>
      </c>
      <c r="L377" s="12" t="str">
        <f t="shared" si="35"/>
        <v>PGEERCCZ042011</v>
      </c>
      <c r="M377" t="s">
        <v>652</v>
      </c>
      <c r="N377" s="1">
        <v>2011</v>
      </c>
      <c r="O377" s="19">
        <v>0.21136666666666665</v>
      </c>
      <c r="P377" t="str">
        <f t="shared" si="41"/>
        <v>11</v>
      </c>
    </row>
    <row r="378" spans="1:33" x14ac:dyDescent="0.25">
      <c r="A378" s="20"/>
      <c r="B378" t="s">
        <v>502</v>
      </c>
      <c r="C378" t="str">
        <f t="shared" si="36"/>
        <v>PGEERCCZ04</v>
      </c>
      <c r="D378" s="1" t="s">
        <v>506</v>
      </c>
      <c r="E378" s="1" t="str">
        <f t="shared" si="37"/>
        <v>PGE</v>
      </c>
      <c r="F378" s="1" t="str">
        <f t="shared" si="38"/>
        <v>PGE</v>
      </c>
      <c r="G378" s="1" t="str">
        <f t="shared" si="39"/>
        <v>ERC</v>
      </c>
      <c r="H378" s="1" t="s">
        <v>530</v>
      </c>
      <c r="I378" s="1" t="str">
        <f t="shared" si="40"/>
        <v>CZ04</v>
      </c>
      <c r="J378" s="1" t="s">
        <v>531</v>
      </c>
      <c r="L378" s="12" t="str">
        <f t="shared" si="35"/>
        <v>PGEERCCZ042014</v>
      </c>
      <c r="M378" t="s">
        <v>652</v>
      </c>
      <c r="N378" s="1">
        <v>2014</v>
      </c>
      <c r="O378" s="19">
        <v>0.10568333333333332</v>
      </c>
      <c r="P378" t="str">
        <f t="shared" si="41"/>
        <v>14</v>
      </c>
    </row>
    <row r="379" spans="1:33" x14ac:dyDescent="0.25">
      <c r="A379" s="14"/>
      <c r="B379" t="s">
        <v>502</v>
      </c>
      <c r="C379" t="str">
        <f t="shared" si="36"/>
        <v>PGEERCCZ05</v>
      </c>
      <c r="D379" s="1" t="s">
        <v>506</v>
      </c>
      <c r="E379" s="1" t="str">
        <f t="shared" si="37"/>
        <v>PGE</v>
      </c>
      <c r="F379" s="1" t="str">
        <f t="shared" si="38"/>
        <v>PGE</v>
      </c>
      <c r="G379" s="1" t="str">
        <f t="shared" si="39"/>
        <v>ERC</v>
      </c>
      <c r="H379" s="1" t="s">
        <v>530</v>
      </c>
      <c r="I379" s="1" t="str">
        <f t="shared" si="40"/>
        <v>CZ05</v>
      </c>
      <c r="J379" s="1" t="s">
        <v>531</v>
      </c>
      <c r="L379" s="12" t="str">
        <f t="shared" si="35"/>
        <v>PGEERCCZ051975</v>
      </c>
      <c r="M379" t="s">
        <v>653</v>
      </c>
      <c r="N379" s="1">
        <v>1975</v>
      </c>
      <c r="O379" s="19">
        <v>0.93690000000000007</v>
      </c>
      <c r="P379" t="str">
        <f t="shared" si="41"/>
        <v>75</v>
      </c>
      <c r="AE379" t="s">
        <v>654</v>
      </c>
      <c r="AF379" t="s">
        <v>567</v>
      </c>
      <c r="AG379">
        <v>16837</v>
      </c>
    </row>
    <row r="380" spans="1:33" x14ac:dyDescent="0.25">
      <c r="A380" s="14"/>
      <c r="B380" t="s">
        <v>502</v>
      </c>
      <c r="C380" t="str">
        <f t="shared" si="36"/>
        <v>PGEERCCZ05</v>
      </c>
      <c r="D380" s="1" t="s">
        <v>506</v>
      </c>
      <c r="E380" s="1" t="str">
        <f t="shared" si="37"/>
        <v>PGE</v>
      </c>
      <c r="F380" s="1" t="str">
        <f t="shared" si="38"/>
        <v>PGE</v>
      </c>
      <c r="G380" s="1" t="str">
        <f t="shared" si="39"/>
        <v>ERC</v>
      </c>
      <c r="H380" s="1" t="s">
        <v>530</v>
      </c>
      <c r="I380" s="1" t="str">
        <f t="shared" si="40"/>
        <v>CZ05</v>
      </c>
      <c r="J380" s="1" t="s">
        <v>531</v>
      </c>
      <c r="L380" s="12" t="str">
        <f t="shared" si="35"/>
        <v>PGEERCCZ051985</v>
      </c>
      <c r="M380" t="s">
        <v>653</v>
      </c>
      <c r="N380" s="1">
        <v>1985</v>
      </c>
      <c r="O380" s="19">
        <v>0.11296666666666666</v>
      </c>
      <c r="P380" t="str">
        <f t="shared" si="41"/>
        <v>85</v>
      </c>
      <c r="AE380" t="s">
        <v>654</v>
      </c>
      <c r="AF380" t="s">
        <v>568</v>
      </c>
      <c r="AG380">
        <v>5974</v>
      </c>
    </row>
    <row r="381" spans="1:33" x14ac:dyDescent="0.25">
      <c r="A381" s="14"/>
      <c r="B381" t="s">
        <v>502</v>
      </c>
      <c r="C381" t="str">
        <f t="shared" si="36"/>
        <v>PGEERCCZ05</v>
      </c>
      <c r="D381" s="1" t="s">
        <v>506</v>
      </c>
      <c r="E381" s="1" t="str">
        <f t="shared" si="37"/>
        <v>PGE</v>
      </c>
      <c r="F381" s="1" t="str">
        <f t="shared" si="38"/>
        <v>PGE</v>
      </c>
      <c r="G381" s="1" t="str">
        <f t="shared" si="39"/>
        <v>ERC</v>
      </c>
      <c r="H381" s="1" t="s">
        <v>530</v>
      </c>
      <c r="I381" s="1" t="str">
        <f t="shared" si="40"/>
        <v>CZ05</v>
      </c>
      <c r="J381" s="1" t="s">
        <v>531</v>
      </c>
      <c r="L381" s="12" t="str">
        <f t="shared" si="35"/>
        <v>PGEERCCZ051996</v>
      </c>
      <c r="M381" t="s">
        <v>653</v>
      </c>
      <c r="N381" s="1">
        <v>1996</v>
      </c>
      <c r="O381" s="19">
        <v>0.15853333333333333</v>
      </c>
      <c r="P381" t="str">
        <f t="shared" si="41"/>
        <v>96</v>
      </c>
      <c r="AE381" t="s">
        <v>654</v>
      </c>
      <c r="AF381" t="s">
        <v>571</v>
      </c>
      <c r="AG381">
        <v>1718</v>
      </c>
    </row>
    <row r="382" spans="1:33" x14ac:dyDescent="0.25">
      <c r="A382" s="14"/>
      <c r="B382" t="s">
        <v>502</v>
      </c>
      <c r="C382" t="str">
        <f t="shared" si="36"/>
        <v>PGEERCCZ05</v>
      </c>
      <c r="D382" s="1" t="s">
        <v>506</v>
      </c>
      <c r="E382" s="1" t="str">
        <f t="shared" si="37"/>
        <v>PGE</v>
      </c>
      <c r="F382" s="1" t="str">
        <f t="shared" si="38"/>
        <v>PGE</v>
      </c>
      <c r="G382" s="1" t="str">
        <f t="shared" si="39"/>
        <v>ERC</v>
      </c>
      <c r="H382" s="1" t="s">
        <v>530</v>
      </c>
      <c r="I382" s="1" t="str">
        <f t="shared" si="40"/>
        <v>CZ05</v>
      </c>
      <c r="J382" s="1" t="s">
        <v>531</v>
      </c>
      <c r="L382" s="12" t="str">
        <f t="shared" si="35"/>
        <v>PGEERCCZ052003</v>
      </c>
      <c r="M382" t="s">
        <v>653</v>
      </c>
      <c r="N382" s="1">
        <v>2003</v>
      </c>
      <c r="O382" s="19">
        <v>0.10003333333333332</v>
      </c>
      <c r="P382" t="str">
        <f t="shared" si="41"/>
        <v>03</v>
      </c>
      <c r="AE382" t="s">
        <v>654</v>
      </c>
      <c r="AF382" t="s">
        <v>572</v>
      </c>
      <c r="AG382">
        <v>357</v>
      </c>
    </row>
    <row r="383" spans="1:33" x14ac:dyDescent="0.25">
      <c r="A383" s="14"/>
      <c r="B383" t="s">
        <v>502</v>
      </c>
      <c r="C383" t="str">
        <f t="shared" si="36"/>
        <v>PGEERCCZ05</v>
      </c>
      <c r="D383" s="1" t="s">
        <v>506</v>
      </c>
      <c r="E383" s="1" t="str">
        <f t="shared" si="37"/>
        <v>PGE</v>
      </c>
      <c r="F383" s="1" t="str">
        <f t="shared" si="38"/>
        <v>PGE</v>
      </c>
      <c r="G383" s="1" t="str">
        <f t="shared" si="39"/>
        <v>ERC</v>
      </c>
      <c r="H383" s="1" t="s">
        <v>530</v>
      </c>
      <c r="I383" s="1" t="str">
        <f t="shared" si="40"/>
        <v>CZ05</v>
      </c>
      <c r="J383" s="1" t="s">
        <v>531</v>
      </c>
      <c r="L383" s="12" t="str">
        <f t="shared" si="35"/>
        <v>PGEERCCZ052007</v>
      </c>
      <c r="M383" t="s">
        <v>653</v>
      </c>
      <c r="N383" s="1">
        <v>2007</v>
      </c>
      <c r="O383" s="19">
        <v>2.9333333333333329E-2</v>
      </c>
      <c r="P383" t="str">
        <f t="shared" si="41"/>
        <v>07</v>
      </c>
      <c r="AE383" t="s">
        <v>655</v>
      </c>
      <c r="AF383" t="s">
        <v>567</v>
      </c>
      <c r="AG383">
        <v>2231</v>
      </c>
    </row>
    <row r="384" spans="1:33" x14ac:dyDescent="0.25">
      <c r="A384" s="14"/>
      <c r="B384" t="s">
        <v>502</v>
      </c>
      <c r="C384" t="str">
        <f t="shared" si="36"/>
        <v>PGEERCCZ05</v>
      </c>
      <c r="D384" s="1" t="s">
        <v>506</v>
      </c>
      <c r="E384" s="1" t="str">
        <f t="shared" si="37"/>
        <v>PGE</v>
      </c>
      <c r="F384" s="1" t="str">
        <f t="shared" si="38"/>
        <v>PGE</v>
      </c>
      <c r="G384" s="1" t="str">
        <f t="shared" si="39"/>
        <v>ERC</v>
      </c>
      <c r="H384" s="1" t="s">
        <v>530</v>
      </c>
      <c r="I384" s="1" t="str">
        <f t="shared" si="40"/>
        <v>CZ05</v>
      </c>
      <c r="J384" s="1" t="s">
        <v>531</v>
      </c>
      <c r="L384" s="12" t="str">
        <f t="shared" si="35"/>
        <v>PGEERCCZ052011</v>
      </c>
      <c r="M384" t="s">
        <v>653</v>
      </c>
      <c r="N384" s="1">
        <v>2011</v>
      </c>
      <c r="O384" s="19">
        <v>2.9333333333333329E-2</v>
      </c>
      <c r="P384" t="str">
        <f t="shared" si="41"/>
        <v>11</v>
      </c>
    </row>
    <row r="385" spans="1:33" x14ac:dyDescent="0.25">
      <c r="A385" s="14"/>
      <c r="B385" t="s">
        <v>502</v>
      </c>
      <c r="C385" t="str">
        <f t="shared" si="36"/>
        <v>PGEERCCZ05</v>
      </c>
      <c r="D385" s="1" t="s">
        <v>506</v>
      </c>
      <c r="E385" s="1" t="str">
        <f t="shared" si="37"/>
        <v>PGE</v>
      </c>
      <c r="F385" s="1" t="str">
        <f t="shared" si="38"/>
        <v>PGE</v>
      </c>
      <c r="G385" s="1" t="str">
        <f t="shared" si="39"/>
        <v>ERC</v>
      </c>
      <c r="H385" s="1" t="s">
        <v>530</v>
      </c>
      <c r="I385" s="1" t="str">
        <f t="shared" si="40"/>
        <v>CZ05</v>
      </c>
      <c r="J385" s="1" t="s">
        <v>531</v>
      </c>
      <c r="L385" s="12" t="str">
        <f t="shared" si="35"/>
        <v>PGEERCCZ052014</v>
      </c>
      <c r="M385" t="s">
        <v>653</v>
      </c>
      <c r="N385" s="1">
        <v>2014</v>
      </c>
      <c r="O385" s="19">
        <v>1.4666666666666665E-2</v>
      </c>
      <c r="P385" t="str">
        <f t="shared" si="41"/>
        <v>14</v>
      </c>
    </row>
    <row r="386" spans="1:33" x14ac:dyDescent="0.25">
      <c r="A386" s="14"/>
      <c r="B386" t="s">
        <v>502</v>
      </c>
      <c r="C386" t="str">
        <f t="shared" si="36"/>
        <v>PGEERCCZ06</v>
      </c>
      <c r="D386" s="1" t="s">
        <v>506</v>
      </c>
      <c r="E386" s="1" t="str">
        <f t="shared" si="37"/>
        <v>PGE</v>
      </c>
      <c r="F386" s="1" t="str">
        <f t="shared" si="38"/>
        <v>PGE</v>
      </c>
      <c r="G386" s="1" t="str">
        <f t="shared" si="39"/>
        <v>ERC</v>
      </c>
      <c r="H386" s="1" t="s">
        <v>530</v>
      </c>
      <c r="I386" s="1" t="str">
        <f t="shared" si="40"/>
        <v>CZ06</v>
      </c>
      <c r="J386" s="1" t="s">
        <v>531</v>
      </c>
      <c r="L386" s="12" t="str">
        <f t="shared" si="35"/>
        <v>PGEERCCZ061975</v>
      </c>
      <c r="M386" t="s">
        <v>656</v>
      </c>
      <c r="N386" s="1">
        <v>1975</v>
      </c>
      <c r="O386" s="19">
        <v>0</v>
      </c>
      <c r="P386" t="str">
        <f t="shared" si="41"/>
        <v>75</v>
      </c>
    </row>
    <row r="387" spans="1:33" x14ac:dyDescent="0.25">
      <c r="A387" s="14"/>
      <c r="B387" t="s">
        <v>502</v>
      </c>
      <c r="C387" t="str">
        <f t="shared" si="36"/>
        <v>PGEERCCZ06</v>
      </c>
      <c r="D387" s="1" t="s">
        <v>506</v>
      </c>
      <c r="E387" s="1" t="str">
        <f t="shared" si="37"/>
        <v>PGE</v>
      </c>
      <c r="F387" s="1" t="str">
        <f t="shared" si="38"/>
        <v>PGE</v>
      </c>
      <c r="G387" s="1" t="str">
        <f t="shared" si="39"/>
        <v>ERC</v>
      </c>
      <c r="H387" s="1" t="s">
        <v>530</v>
      </c>
      <c r="I387" s="1" t="str">
        <f t="shared" si="40"/>
        <v>CZ06</v>
      </c>
      <c r="J387" s="1" t="s">
        <v>531</v>
      </c>
      <c r="L387" s="12" t="str">
        <f t="shared" si="35"/>
        <v>PGEERCCZ061985</v>
      </c>
      <c r="M387" t="s">
        <v>656</v>
      </c>
      <c r="N387" s="1">
        <v>1985</v>
      </c>
      <c r="O387" s="19">
        <v>0</v>
      </c>
      <c r="P387" t="str">
        <f t="shared" si="41"/>
        <v>85</v>
      </c>
      <c r="AE387" t="s">
        <v>657</v>
      </c>
      <c r="AF387" t="s">
        <v>567</v>
      </c>
      <c r="AG387">
        <v>12279</v>
      </c>
    </row>
    <row r="388" spans="1:33" x14ac:dyDescent="0.25">
      <c r="A388" s="14"/>
      <c r="B388" t="s">
        <v>502</v>
      </c>
      <c r="C388" t="str">
        <f t="shared" si="36"/>
        <v>PGEERCCZ06</v>
      </c>
      <c r="D388" s="1" t="s">
        <v>506</v>
      </c>
      <c r="E388" s="1" t="str">
        <f t="shared" si="37"/>
        <v>PGE</v>
      </c>
      <c r="F388" s="1" t="str">
        <f t="shared" si="38"/>
        <v>PGE</v>
      </c>
      <c r="G388" s="1" t="str">
        <f t="shared" si="39"/>
        <v>ERC</v>
      </c>
      <c r="H388" s="1" t="s">
        <v>530</v>
      </c>
      <c r="I388" s="1" t="str">
        <f t="shared" si="40"/>
        <v>CZ06</v>
      </c>
      <c r="J388" s="1" t="s">
        <v>531</v>
      </c>
      <c r="L388" s="12" t="str">
        <f t="shared" si="35"/>
        <v>PGEERCCZ061996</v>
      </c>
      <c r="M388" t="s">
        <v>656</v>
      </c>
      <c r="N388" s="1">
        <v>1996</v>
      </c>
      <c r="O388" s="19">
        <v>0</v>
      </c>
      <c r="P388" t="str">
        <f t="shared" si="41"/>
        <v>96</v>
      </c>
      <c r="AE388" t="s">
        <v>657</v>
      </c>
      <c r="AF388" t="s">
        <v>568</v>
      </c>
      <c r="AG388">
        <v>6936</v>
      </c>
    </row>
    <row r="389" spans="1:33" x14ac:dyDescent="0.25">
      <c r="A389" s="14"/>
      <c r="B389" t="s">
        <v>502</v>
      </c>
      <c r="C389" t="str">
        <f t="shared" si="36"/>
        <v>PGEERCCZ06</v>
      </c>
      <c r="D389" s="1" t="s">
        <v>506</v>
      </c>
      <c r="E389" s="1" t="str">
        <f t="shared" si="37"/>
        <v>PGE</v>
      </c>
      <c r="F389" s="1" t="str">
        <f t="shared" si="38"/>
        <v>PGE</v>
      </c>
      <c r="G389" s="1" t="str">
        <f t="shared" si="39"/>
        <v>ERC</v>
      </c>
      <c r="H389" s="1" t="s">
        <v>530</v>
      </c>
      <c r="I389" s="1" t="str">
        <f t="shared" si="40"/>
        <v>CZ06</v>
      </c>
      <c r="J389" s="1" t="s">
        <v>531</v>
      </c>
      <c r="L389" s="12" t="str">
        <f t="shared" si="35"/>
        <v>PGEERCCZ062003</v>
      </c>
      <c r="M389" t="s">
        <v>656</v>
      </c>
      <c r="N389" s="1">
        <v>2003</v>
      </c>
      <c r="O389" s="19">
        <v>0</v>
      </c>
      <c r="P389" t="str">
        <f t="shared" si="41"/>
        <v>03</v>
      </c>
      <c r="AE389" t="s">
        <v>657</v>
      </c>
      <c r="AF389" t="s">
        <v>571</v>
      </c>
      <c r="AG389">
        <v>3124</v>
      </c>
    </row>
    <row r="390" spans="1:33" x14ac:dyDescent="0.25">
      <c r="A390" s="14"/>
      <c r="B390" t="s">
        <v>502</v>
      </c>
      <c r="C390" t="str">
        <f t="shared" si="36"/>
        <v>PGEERCCZ06</v>
      </c>
      <c r="D390" s="1" t="s">
        <v>506</v>
      </c>
      <c r="E390" s="1" t="str">
        <f t="shared" si="37"/>
        <v>PGE</v>
      </c>
      <c r="F390" s="1" t="str">
        <f t="shared" si="38"/>
        <v>PGE</v>
      </c>
      <c r="G390" s="1" t="str">
        <f t="shared" si="39"/>
        <v>ERC</v>
      </c>
      <c r="H390" s="1" t="s">
        <v>530</v>
      </c>
      <c r="I390" s="1" t="str">
        <f t="shared" si="40"/>
        <v>CZ06</v>
      </c>
      <c r="J390" s="1" t="s">
        <v>531</v>
      </c>
      <c r="L390" s="12" t="str">
        <f t="shared" si="35"/>
        <v>PGEERCCZ062007</v>
      </c>
      <c r="M390" t="s">
        <v>656</v>
      </c>
      <c r="N390" s="1">
        <v>2007</v>
      </c>
      <c r="O390" s="19">
        <v>0</v>
      </c>
      <c r="P390" t="str">
        <f t="shared" si="41"/>
        <v>07</v>
      </c>
      <c r="AE390" t="s">
        <v>657</v>
      </c>
      <c r="AF390" t="s">
        <v>572</v>
      </c>
      <c r="AG390">
        <v>892</v>
      </c>
    </row>
    <row r="391" spans="1:33" x14ac:dyDescent="0.25">
      <c r="A391" s="14"/>
      <c r="B391" t="s">
        <v>502</v>
      </c>
      <c r="C391" t="str">
        <f t="shared" si="36"/>
        <v>PGEERCCZ06</v>
      </c>
      <c r="D391" s="1" t="s">
        <v>506</v>
      </c>
      <c r="E391" s="1" t="str">
        <f t="shared" si="37"/>
        <v>PGE</v>
      </c>
      <c r="F391" s="1" t="str">
        <f t="shared" si="38"/>
        <v>PGE</v>
      </c>
      <c r="G391" s="1" t="str">
        <f t="shared" si="39"/>
        <v>ERC</v>
      </c>
      <c r="H391" s="1" t="s">
        <v>530</v>
      </c>
      <c r="I391" s="1" t="str">
        <f t="shared" si="40"/>
        <v>CZ06</v>
      </c>
      <c r="J391" s="1" t="s">
        <v>531</v>
      </c>
      <c r="L391" s="12" t="str">
        <f t="shared" si="35"/>
        <v>PGEERCCZ062011</v>
      </c>
      <c r="M391" t="s">
        <v>656</v>
      </c>
      <c r="N391" s="1">
        <v>2011</v>
      </c>
      <c r="O391" s="19">
        <v>0</v>
      </c>
      <c r="P391" t="str">
        <f t="shared" si="41"/>
        <v>11</v>
      </c>
      <c r="AE391" t="s">
        <v>658</v>
      </c>
      <c r="AF391" t="s">
        <v>567</v>
      </c>
      <c r="AG391">
        <v>636</v>
      </c>
    </row>
    <row r="392" spans="1:33" x14ac:dyDescent="0.25">
      <c r="A392" s="14"/>
      <c r="B392" t="s">
        <v>502</v>
      </c>
      <c r="C392" t="str">
        <f t="shared" si="36"/>
        <v>PGEERCCZ06</v>
      </c>
      <c r="D392" s="1" t="s">
        <v>506</v>
      </c>
      <c r="E392" s="1" t="str">
        <f t="shared" si="37"/>
        <v>PGE</v>
      </c>
      <c r="F392" s="1" t="str">
        <f t="shared" si="38"/>
        <v>PGE</v>
      </c>
      <c r="G392" s="1" t="str">
        <f t="shared" si="39"/>
        <v>ERC</v>
      </c>
      <c r="H392" s="1" t="s">
        <v>530</v>
      </c>
      <c r="I392" s="1" t="str">
        <f t="shared" si="40"/>
        <v>CZ06</v>
      </c>
      <c r="J392" s="1" t="s">
        <v>531</v>
      </c>
      <c r="L392" s="12" t="str">
        <f t="shared" si="35"/>
        <v>PGEERCCZ062014</v>
      </c>
      <c r="M392" t="s">
        <v>656</v>
      </c>
      <c r="N392" s="1">
        <v>2014</v>
      </c>
      <c r="O392" s="19">
        <v>0</v>
      </c>
      <c r="P392" t="str">
        <f t="shared" si="41"/>
        <v>14</v>
      </c>
      <c r="AE392" t="s">
        <v>658</v>
      </c>
      <c r="AF392" t="s">
        <v>568</v>
      </c>
      <c r="AG392">
        <v>288</v>
      </c>
    </row>
    <row r="393" spans="1:33" x14ac:dyDescent="0.25">
      <c r="A393" s="20"/>
      <c r="B393" t="s">
        <v>502</v>
      </c>
      <c r="C393" t="str">
        <f t="shared" si="36"/>
        <v>PGEERCCZ07</v>
      </c>
      <c r="D393" s="1" t="s">
        <v>506</v>
      </c>
      <c r="E393" s="1" t="str">
        <f t="shared" si="37"/>
        <v>PGE</v>
      </c>
      <c r="F393" s="1" t="str">
        <f t="shared" si="38"/>
        <v>PGE</v>
      </c>
      <c r="G393" s="1" t="str">
        <f t="shared" si="39"/>
        <v>ERC</v>
      </c>
      <c r="H393" s="1" t="s">
        <v>530</v>
      </c>
      <c r="I393" s="1" t="str">
        <f t="shared" si="40"/>
        <v>CZ07</v>
      </c>
      <c r="J393" s="1" t="s">
        <v>531</v>
      </c>
      <c r="L393" s="12" t="str">
        <f t="shared" si="35"/>
        <v>PGEERCCZ071975</v>
      </c>
      <c r="M393" t="s">
        <v>659</v>
      </c>
      <c r="N393" s="1">
        <v>1975</v>
      </c>
      <c r="O393" s="19">
        <v>0</v>
      </c>
      <c r="P393" t="str">
        <f t="shared" si="41"/>
        <v>75</v>
      </c>
    </row>
    <row r="394" spans="1:33" x14ac:dyDescent="0.25">
      <c r="A394" s="20"/>
      <c r="B394" t="s">
        <v>502</v>
      </c>
      <c r="C394" t="str">
        <f t="shared" si="36"/>
        <v>PGEERCCZ07</v>
      </c>
      <c r="D394" s="1" t="s">
        <v>506</v>
      </c>
      <c r="E394" s="1" t="str">
        <f t="shared" si="37"/>
        <v>PGE</v>
      </c>
      <c r="F394" s="1" t="str">
        <f t="shared" si="38"/>
        <v>PGE</v>
      </c>
      <c r="G394" s="1" t="str">
        <f t="shared" si="39"/>
        <v>ERC</v>
      </c>
      <c r="H394" s="1" t="s">
        <v>530</v>
      </c>
      <c r="I394" s="1" t="str">
        <f t="shared" si="40"/>
        <v>CZ07</v>
      </c>
      <c r="J394" s="1" t="s">
        <v>531</v>
      </c>
      <c r="L394" s="12" t="str">
        <f t="shared" si="35"/>
        <v>PGEERCCZ071985</v>
      </c>
      <c r="M394" t="s">
        <v>659</v>
      </c>
      <c r="N394" s="1">
        <v>1985</v>
      </c>
      <c r="O394" s="19">
        <v>0</v>
      </c>
      <c r="P394" t="str">
        <f t="shared" si="41"/>
        <v>85</v>
      </c>
    </row>
    <row r="395" spans="1:33" x14ac:dyDescent="0.25">
      <c r="A395" s="20"/>
      <c r="B395" t="s">
        <v>502</v>
      </c>
      <c r="C395" t="str">
        <f t="shared" si="36"/>
        <v>PGEERCCZ07</v>
      </c>
      <c r="D395" s="1" t="s">
        <v>506</v>
      </c>
      <c r="E395" s="1" t="str">
        <f t="shared" si="37"/>
        <v>PGE</v>
      </c>
      <c r="F395" s="1" t="str">
        <f t="shared" si="38"/>
        <v>PGE</v>
      </c>
      <c r="G395" s="1" t="str">
        <f t="shared" si="39"/>
        <v>ERC</v>
      </c>
      <c r="H395" s="1" t="s">
        <v>530</v>
      </c>
      <c r="I395" s="1" t="str">
        <f t="shared" si="40"/>
        <v>CZ07</v>
      </c>
      <c r="J395" s="1" t="s">
        <v>531</v>
      </c>
      <c r="L395" s="12" t="str">
        <f t="shared" si="35"/>
        <v>PGEERCCZ071996</v>
      </c>
      <c r="M395" t="s">
        <v>659</v>
      </c>
      <c r="N395" s="1">
        <v>1996</v>
      </c>
      <c r="O395" s="19">
        <v>0</v>
      </c>
      <c r="P395" t="str">
        <f t="shared" si="41"/>
        <v>96</v>
      </c>
    </row>
    <row r="396" spans="1:33" x14ac:dyDescent="0.25">
      <c r="A396" s="20"/>
      <c r="B396" t="s">
        <v>502</v>
      </c>
      <c r="C396" t="str">
        <f t="shared" si="36"/>
        <v>PGEERCCZ07</v>
      </c>
      <c r="D396" s="1" t="s">
        <v>506</v>
      </c>
      <c r="E396" s="1" t="str">
        <f t="shared" si="37"/>
        <v>PGE</v>
      </c>
      <c r="F396" s="1" t="str">
        <f t="shared" si="38"/>
        <v>PGE</v>
      </c>
      <c r="G396" s="1" t="str">
        <f t="shared" si="39"/>
        <v>ERC</v>
      </c>
      <c r="H396" s="1" t="s">
        <v>530</v>
      </c>
      <c r="I396" s="1" t="str">
        <f t="shared" si="40"/>
        <v>CZ07</v>
      </c>
      <c r="J396" s="1" t="s">
        <v>531</v>
      </c>
      <c r="L396" s="12" t="str">
        <f t="shared" si="35"/>
        <v>PGEERCCZ072003</v>
      </c>
      <c r="M396" t="s">
        <v>659</v>
      </c>
      <c r="N396" s="1">
        <v>2003</v>
      </c>
      <c r="O396" s="19">
        <v>0</v>
      </c>
      <c r="P396" t="str">
        <f t="shared" si="41"/>
        <v>03</v>
      </c>
    </row>
    <row r="397" spans="1:33" x14ac:dyDescent="0.25">
      <c r="A397" s="20"/>
      <c r="B397" t="s">
        <v>502</v>
      </c>
      <c r="C397" t="str">
        <f t="shared" si="36"/>
        <v>PGEERCCZ07</v>
      </c>
      <c r="D397" s="1" t="s">
        <v>506</v>
      </c>
      <c r="E397" s="1" t="str">
        <f t="shared" si="37"/>
        <v>PGE</v>
      </c>
      <c r="F397" s="1" t="str">
        <f t="shared" si="38"/>
        <v>PGE</v>
      </c>
      <c r="G397" s="1" t="str">
        <f t="shared" si="39"/>
        <v>ERC</v>
      </c>
      <c r="H397" s="1" t="s">
        <v>530</v>
      </c>
      <c r="I397" s="1" t="str">
        <f t="shared" si="40"/>
        <v>CZ07</v>
      </c>
      <c r="J397" s="1" t="s">
        <v>531</v>
      </c>
      <c r="L397" s="12" t="str">
        <f t="shared" si="35"/>
        <v>PGEERCCZ072007</v>
      </c>
      <c r="M397" t="s">
        <v>659</v>
      </c>
      <c r="N397" s="1">
        <v>2007</v>
      </c>
      <c r="O397" s="19">
        <v>0</v>
      </c>
      <c r="P397" t="str">
        <f t="shared" si="41"/>
        <v>07</v>
      </c>
    </row>
    <row r="398" spans="1:33" x14ac:dyDescent="0.25">
      <c r="A398" s="20"/>
      <c r="B398" t="s">
        <v>502</v>
      </c>
      <c r="C398" t="str">
        <f t="shared" si="36"/>
        <v>PGEERCCZ07</v>
      </c>
      <c r="D398" s="1" t="s">
        <v>506</v>
      </c>
      <c r="E398" s="1" t="str">
        <f t="shared" si="37"/>
        <v>PGE</v>
      </c>
      <c r="F398" s="1" t="str">
        <f t="shared" si="38"/>
        <v>PGE</v>
      </c>
      <c r="G398" s="1" t="str">
        <f t="shared" si="39"/>
        <v>ERC</v>
      </c>
      <c r="H398" s="1" t="s">
        <v>530</v>
      </c>
      <c r="I398" s="1" t="str">
        <f t="shared" si="40"/>
        <v>CZ07</v>
      </c>
      <c r="J398" s="1" t="s">
        <v>531</v>
      </c>
      <c r="L398" s="12" t="str">
        <f t="shared" si="35"/>
        <v>PGEERCCZ072011</v>
      </c>
      <c r="M398" t="s">
        <v>659</v>
      </c>
      <c r="N398" s="1">
        <v>2011</v>
      </c>
      <c r="O398" s="19">
        <v>0</v>
      </c>
      <c r="P398" t="str">
        <f t="shared" si="41"/>
        <v>11</v>
      </c>
    </row>
    <row r="399" spans="1:33" x14ac:dyDescent="0.25">
      <c r="A399" s="20"/>
      <c r="B399" t="s">
        <v>502</v>
      </c>
      <c r="C399" t="str">
        <f t="shared" si="36"/>
        <v>PGEERCCZ07</v>
      </c>
      <c r="D399" s="1" t="s">
        <v>506</v>
      </c>
      <c r="E399" s="1" t="str">
        <f t="shared" si="37"/>
        <v>PGE</v>
      </c>
      <c r="F399" s="1" t="str">
        <f t="shared" si="38"/>
        <v>PGE</v>
      </c>
      <c r="G399" s="1" t="str">
        <f t="shared" si="39"/>
        <v>ERC</v>
      </c>
      <c r="H399" s="1" t="s">
        <v>530</v>
      </c>
      <c r="I399" s="1" t="str">
        <f t="shared" si="40"/>
        <v>CZ07</v>
      </c>
      <c r="J399" s="1" t="s">
        <v>531</v>
      </c>
      <c r="L399" s="12" t="str">
        <f t="shared" ref="L399:L462" si="42">C399&amp;N399</f>
        <v>PGEERCCZ072014</v>
      </c>
      <c r="M399" t="s">
        <v>659</v>
      </c>
      <c r="N399" s="1">
        <v>2014</v>
      </c>
      <c r="O399" s="19">
        <v>0</v>
      </c>
      <c r="P399" t="str">
        <f t="shared" si="41"/>
        <v>14</v>
      </c>
    </row>
    <row r="400" spans="1:33" x14ac:dyDescent="0.25">
      <c r="A400" s="14"/>
      <c r="B400" t="s">
        <v>502</v>
      </c>
      <c r="C400" t="str">
        <f t="shared" ref="C400:C463" si="43">F400&amp;G400&amp;I400</f>
        <v>PGEERCCZ08</v>
      </c>
      <c r="D400" s="1" t="s">
        <v>506</v>
      </c>
      <c r="E400" s="1" t="str">
        <f t="shared" ref="E400:E463" si="44">+F400</f>
        <v>PGE</v>
      </c>
      <c r="F400" s="1" t="str">
        <f t="shared" ref="F400:F463" si="45">LEFT(M400,3)</f>
        <v>PGE</v>
      </c>
      <c r="G400" s="1" t="str">
        <f t="shared" ref="G400:G463" si="46">MID(M400,4,3)</f>
        <v>ERC</v>
      </c>
      <c r="H400" s="1" t="s">
        <v>530</v>
      </c>
      <c r="I400" s="1" t="str">
        <f t="shared" ref="I400:I463" si="47">RIGHT(M400,4)</f>
        <v>CZ08</v>
      </c>
      <c r="J400" s="1" t="s">
        <v>531</v>
      </c>
      <c r="L400" s="12" t="str">
        <f t="shared" si="42"/>
        <v>PGEERCCZ081975</v>
      </c>
      <c r="M400" t="s">
        <v>660</v>
      </c>
      <c r="N400" s="1">
        <v>1975</v>
      </c>
      <c r="O400" s="19">
        <v>0</v>
      </c>
      <c r="P400" t="str">
        <f t="shared" ref="P400:P463" si="48">RIGHT(N400,2)</f>
        <v>75</v>
      </c>
    </row>
    <row r="401" spans="1:16" x14ac:dyDescent="0.25">
      <c r="A401" s="14"/>
      <c r="B401" t="s">
        <v>502</v>
      </c>
      <c r="C401" t="str">
        <f t="shared" si="43"/>
        <v>PGEERCCZ08</v>
      </c>
      <c r="D401" s="1" t="s">
        <v>506</v>
      </c>
      <c r="E401" s="1" t="str">
        <f t="shared" si="44"/>
        <v>PGE</v>
      </c>
      <c r="F401" s="1" t="str">
        <f t="shared" si="45"/>
        <v>PGE</v>
      </c>
      <c r="G401" s="1" t="str">
        <f t="shared" si="46"/>
        <v>ERC</v>
      </c>
      <c r="H401" s="1" t="s">
        <v>530</v>
      </c>
      <c r="I401" s="1" t="str">
        <f t="shared" si="47"/>
        <v>CZ08</v>
      </c>
      <c r="J401" s="1" t="s">
        <v>531</v>
      </c>
      <c r="L401" s="12" t="str">
        <f t="shared" si="42"/>
        <v>PGEERCCZ081985</v>
      </c>
      <c r="M401" t="s">
        <v>660</v>
      </c>
      <c r="N401" s="1">
        <v>1985</v>
      </c>
      <c r="O401" s="19">
        <v>0</v>
      </c>
      <c r="P401" t="str">
        <f t="shared" si="48"/>
        <v>85</v>
      </c>
    </row>
    <row r="402" spans="1:16" x14ac:dyDescent="0.25">
      <c r="A402" s="14"/>
      <c r="B402" t="s">
        <v>502</v>
      </c>
      <c r="C402" t="str">
        <f t="shared" si="43"/>
        <v>PGEERCCZ08</v>
      </c>
      <c r="D402" s="1" t="s">
        <v>506</v>
      </c>
      <c r="E402" s="1" t="str">
        <f t="shared" si="44"/>
        <v>PGE</v>
      </c>
      <c r="F402" s="1" t="str">
        <f t="shared" si="45"/>
        <v>PGE</v>
      </c>
      <c r="G402" s="1" t="str">
        <f t="shared" si="46"/>
        <v>ERC</v>
      </c>
      <c r="H402" s="1" t="s">
        <v>530</v>
      </c>
      <c r="I402" s="1" t="str">
        <f t="shared" si="47"/>
        <v>CZ08</v>
      </c>
      <c r="J402" s="1" t="s">
        <v>531</v>
      </c>
      <c r="L402" s="12" t="str">
        <f t="shared" si="42"/>
        <v>PGEERCCZ081996</v>
      </c>
      <c r="M402" t="s">
        <v>660</v>
      </c>
      <c r="N402" s="1">
        <v>1996</v>
      </c>
      <c r="O402" s="19">
        <v>0</v>
      </c>
      <c r="P402" t="str">
        <f t="shared" si="48"/>
        <v>96</v>
      </c>
    </row>
    <row r="403" spans="1:16" x14ac:dyDescent="0.25">
      <c r="A403" s="14"/>
      <c r="B403" t="s">
        <v>502</v>
      </c>
      <c r="C403" t="str">
        <f t="shared" si="43"/>
        <v>PGEERCCZ08</v>
      </c>
      <c r="D403" s="1" t="s">
        <v>506</v>
      </c>
      <c r="E403" s="1" t="str">
        <f t="shared" si="44"/>
        <v>PGE</v>
      </c>
      <c r="F403" s="1" t="str">
        <f t="shared" si="45"/>
        <v>PGE</v>
      </c>
      <c r="G403" s="1" t="str">
        <f t="shared" si="46"/>
        <v>ERC</v>
      </c>
      <c r="H403" s="1" t="s">
        <v>530</v>
      </c>
      <c r="I403" s="1" t="str">
        <f t="shared" si="47"/>
        <v>CZ08</v>
      </c>
      <c r="J403" s="1" t="s">
        <v>531</v>
      </c>
      <c r="L403" s="12" t="str">
        <f t="shared" si="42"/>
        <v>PGEERCCZ082003</v>
      </c>
      <c r="M403" t="s">
        <v>660</v>
      </c>
      <c r="N403" s="1">
        <v>2003</v>
      </c>
      <c r="O403" s="19">
        <v>0</v>
      </c>
      <c r="P403" t="str">
        <f t="shared" si="48"/>
        <v>03</v>
      </c>
    </row>
    <row r="404" spans="1:16" x14ac:dyDescent="0.25">
      <c r="A404" s="14"/>
      <c r="B404" t="s">
        <v>502</v>
      </c>
      <c r="C404" t="str">
        <f t="shared" si="43"/>
        <v>PGEERCCZ08</v>
      </c>
      <c r="D404" s="1" t="s">
        <v>506</v>
      </c>
      <c r="E404" s="1" t="str">
        <f t="shared" si="44"/>
        <v>PGE</v>
      </c>
      <c r="F404" s="1" t="str">
        <f t="shared" si="45"/>
        <v>PGE</v>
      </c>
      <c r="G404" s="1" t="str">
        <f t="shared" si="46"/>
        <v>ERC</v>
      </c>
      <c r="H404" s="1" t="s">
        <v>530</v>
      </c>
      <c r="I404" s="1" t="str">
        <f t="shared" si="47"/>
        <v>CZ08</v>
      </c>
      <c r="J404" s="1" t="s">
        <v>531</v>
      </c>
      <c r="L404" s="12" t="str">
        <f t="shared" si="42"/>
        <v>PGEERCCZ082007</v>
      </c>
      <c r="M404" t="s">
        <v>660</v>
      </c>
      <c r="N404" s="1">
        <v>2007</v>
      </c>
      <c r="O404" s="19">
        <v>0</v>
      </c>
      <c r="P404" t="str">
        <f t="shared" si="48"/>
        <v>07</v>
      </c>
    </row>
    <row r="405" spans="1:16" x14ac:dyDescent="0.25">
      <c r="A405" s="14"/>
      <c r="B405" t="s">
        <v>502</v>
      </c>
      <c r="C405" t="str">
        <f t="shared" si="43"/>
        <v>PGEERCCZ08</v>
      </c>
      <c r="D405" s="1" t="s">
        <v>506</v>
      </c>
      <c r="E405" s="1" t="str">
        <f t="shared" si="44"/>
        <v>PGE</v>
      </c>
      <c r="F405" s="1" t="str">
        <f t="shared" si="45"/>
        <v>PGE</v>
      </c>
      <c r="G405" s="1" t="str">
        <f t="shared" si="46"/>
        <v>ERC</v>
      </c>
      <c r="H405" s="1" t="s">
        <v>530</v>
      </c>
      <c r="I405" s="1" t="str">
        <f t="shared" si="47"/>
        <v>CZ08</v>
      </c>
      <c r="J405" s="1" t="s">
        <v>531</v>
      </c>
      <c r="L405" s="12" t="str">
        <f t="shared" si="42"/>
        <v>PGEERCCZ082011</v>
      </c>
      <c r="M405" t="s">
        <v>660</v>
      </c>
      <c r="N405" s="1">
        <v>2011</v>
      </c>
      <c r="O405" s="19">
        <v>0</v>
      </c>
      <c r="P405" t="str">
        <f t="shared" si="48"/>
        <v>11</v>
      </c>
    </row>
    <row r="406" spans="1:16" x14ac:dyDescent="0.25">
      <c r="A406" s="14"/>
      <c r="B406" t="s">
        <v>502</v>
      </c>
      <c r="C406" t="str">
        <f t="shared" si="43"/>
        <v>PGEERCCZ08</v>
      </c>
      <c r="D406" s="1" t="s">
        <v>506</v>
      </c>
      <c r="E406" s="1" t="str">
        <f t="shared" si="44"/>
        <v>PGE</v>
      </c>
      <c r="F406" s="1" t="str">
        <f t="shared" si="45"/>
        <v>PGE</v>
      </c>
      <c r="G406" s="1" t="str">
        <f t="shared" si="46"/>
        <v>ERC</v>
      </c>
      <c r="H406" s="1" t="s">
        <v>530</v>
      </c>
      <c r="I406" s="1" t="str">
        <f t="shared" si="47"/>
        <v>CZ08</v>
      </c>
      <c r="J406" s="1" t="s">
        <v>531</v>
      </c>
      <c r="L406" s="12" t="str">
        <f t="shared" si="42"/>
        <v>PGEERCCZ082014</v>
      </c>
      <c r="M406" t="s">
        <v>660</v>
      </c>
      <c r="N406" s="1">
        <v>2014</v>
      </c>
      <c r="O406" s="19">
        <v>0</v>
      </c>
      <c r="P406" t="str">
        <f t="shared" si="48"/>
        <v>14</v>
      </c>
    </row>
    <row r="407" spans="1:16" x14ac:dyDescent="0.25">
      <c r="A407" s="14"/>
      <c r="B407" t="s">
        <v>502</v>
      </c>
      <c r="C407" t="str">
        <f t="shared" si="43"/>
        <v>PGEERCCZ09</v>
      </c>
      <c r="D407" s="1" t="s">
        <v>506</v>
      </c>
      <c r="E407" s="1" t="str">
        <f t="shared" si="44"/>
        <v>PGE</v>
      </c>
      <c r="F407" s="1" t="str">
        <f t="shared" si="45"/>
        <v>PGE</v>
      </c>
      <c r="G407" s="1" t="str">
        <f t="shared" si="46"/>
        <v>ERC</v>
      </c>
      <c r="H407" s="1" t="s">
        <v>530</v>
      </c>
      <c r="I407" s="1" t="str">
        <f t="shared" si="47"/>
        <v>CZ09</v>
      </c>
      <c r="J407" s="1" t="s">
        <v>531</v>
      </c>
      <c r="L407" s="12" t="str">
        <f t="shared" si="42"/>
        <v>PGEERCCZ091975</v>
      </c>
      <c r="M407" t="s">
        <v>661</v>
      </c>
      <c r="N407" s="1">
        <v>1975</v>
      </c>
      <c r="O407" s="19">
        <v>0</v>
      </c>
      <c r="P407" t="str">
        <f t="shared" si="48"/>
        <v>75</v>
      </c>
    </row>
    <row r="408" spans="1:16" x14ac:dyDescent="0.25">
      <c r="A408" s="14"/>
      <c r="B408" t="s">
        <v>502</v>
      </c>
      <c r="C408" t="str">
        <f t="shared" si="43"/>
        <v>PGEERCCZ09</v>
      </c>
      <c r="D408" s="1" t="s">
        <v>506</v>
      </c>
      <c r="E408" s="1" t="str">
        <f t="shared" si="44"/>
        <v>PGE</v>
      </c>
      <c r="F408" s="1" t="str">
        <f t="shared" si="45"/>
        <v>PGE</v>
      </c>
      <c r="G408" s="1" t="str">
        <f t="shared" si="46"/>
        <v>ERC</v>
      </c>
      <c r="H408" s="1" t="s">
        <v>530</v>
      </c>
      <c r="I408" s="1" t="str">
        <f t="shared" si="47"/>
        <v>CZ09</v>
      </c>
      <c r="J408" s="1" t="s">
        <v>531</v>
      </c>
      <c r="L408" s="12" t="str">
        <f t="shared" si="42"/>
        <v>PGEERCCZ091985</v>
      </c>
      <c r="M408" t="s">
        <v>661</v>
      </c>
      <c r="N408" s="1">
        <v>1985</v>
      </c>
      <c r="O408" s="19">
        <v>0</v>
      </c>
      <c r="P408" t="str">
        <f t="shared" si="48"/>
        <v>85</v>
      </c>
    </row>
    <row r="409" spans="1:16" x14ac:dyDescent="0.25">
      <c r="A409" s="14"/>
      <c r="B409" t="s">
        <v>502</v>
      </c>
      <c r="C409" t="str">
        <f t="shared" si="43"/>
        <v>PGEERCCZ09</v>
      </c>
      <c r="D409" s="1" t="s">
        <v>506</v>
      </c>
      <c r="E409" s="1" t="str">
        <f t="shared" si="44"/>
        <v>PGE</v>
      </c>
      <c r="F409" s="1" t="str">
        <f t="shared" si="45"/>
        <v>PGE</v>
      </c>
      <c r="G409" s="1" t="str">
        <f t="shared" si="46"/>
        <v>ERC</v>
      </c>
      <c r="H409" s="1" t="s">
        <v>530</v>
      </c>
      <c r="I409" s="1" t="str">
        <f t="shared" si="47"/>
        <v>CZ09</v>
      </c>
      <c r="J409" s="1" t="s">
        <v>531</v>
      </c>
      <c r="L409" s="12" t="str">
        <f t="shared" si="42"/>
        <v>PGEERCCZ091996</v>
      </c>
      <c r="M409" t="s">
        <v>661</v>
      </c>
      <c r="N409" s="1">
        <v>1996</v>
      </c>
      <c r="O409" s="19">
        <v>0</v>
      </c>
      <c r="P409" t="str">
        <f t="shared" si="48"/>
        <v>96</v>
      </c>
    </row>
    <row r="410" spans="1:16" x14ac:dyDescent="0.25">
      <c r="A410" s="14"/>
      <c r="B410" t="s">
        <v>502</v>
      </c>
      <c r="C410" t="str">
        <f t="shared" si="43"/>
        <v>PGEERCCZ09</v>
      </c>
      <c r="D410" s="1" t="s">
        <v>506</v>
      </c>
      <c r="E410" s="1" t="str">
        <f t="shared" si="44"/>
        <v>PGE</v>
      </c>
      <c r="F410" s="1" t="str">
        <f t="shared" si="45"/>
        <v>PGE</v>
      </c>
      <c r="G410" s="1" t="str">
        <f t="shared" si="46"/>
        <v>ERC</v>
      </c>
      <c r="H410" s="1" t="s">
        <v>530</v>
      </c>
      <c r="I410" s="1" t="str">
        <f t="shared" si="47"/>
        <v>CZ09</v>
      </c>
      <c r="J410" s="1" t="s">
        <v>531</v>
      </c>
      <c r="L410" s="12" t="str">
        <f t="shared" si="42"/>
        <v>PGEERCCZ092003</v>
      </c>
      <c r="M410" t="s">
        <v>661</v>
      </c>
      <c r="N410" s="1">
        <v>2003</v>
      </c>
      <c r="O410" s="19">
        <v>0</v>
      </c>
      <c r="P410" t="str">
        <f t="shared" si="48"/>
        <v>03</v>
      </c>
    </row>
    <row r="411" spans="1:16" x14ac:dyDescent="0.25">
      <c r="A411" s="14"/>
      <c r="B411" t="s">
        <v>502</v>
      </c>
      <c r="C411" t="str">
        <f t="shared" si="43"/>
        <v>PGEERCCZ09</v>
      </c>
      <c r="D411" s="1" t="s">
        <v>506</v>
      </c>
      <c r="E411" s="1" t="str">
        <f t="shared" si="44"/>
        <v>PGE</v>
      </c>
      <c r="F411" s="1" t="str">
        <f t="shared" si="45"/>
        <v>PGE</v>
      </c>
      <c r="G411" s="1" t="str">
        <f t="shared" si="46"/>
        <v>ERC</v>
      </c>
      <c r="H411" s="1" t="s">
        <v>530</v>
      </c>
      <c r="I411" s="1" t="str">
        <f t="shared" si="47"/>
        <v>CZ09</v>
      </c>
      <c r="J411" s="1" t="s">
        <v>531</v>
      </c>
      <c r="L411" s="12" t="str">
        <f t="shared" si="42"/>
        <v>PGEERCCZ092007</v>
      </c>
      <c r="M411" t="s">
        <v>661</v>
      </c>
      <c r="N411" s="1">
        <v>2007</v>
      </c>
      <c r="O411" s="19">
        <v>0</v>
      </c>
      <c r="P411" t="str">
        <f t="shared" si="48"/>
        <v>07</v>
      </c>
    </row>
    <row r="412" spans="1:16" x14ac:dyDescent="0.25">
      <c r="A412" s="14"/>
      <c r="B412" t="s">
        <v>502</v>
      </c>
      <c r="C412" t="str">
        <f t="shared" si="43"/>
        <v>PGEERCCZ09</v>
      </c>
      <c r="D412" s="1" t="s">
        <v>506</v>
      </c>
      <c r="E412" s="1" t="str">
        <f t="shared" si="44"/>
        <v>PGE</v>
      </c>
      <c r="F412" s="1" t="str">
        <f t="shared" si="45"/>
        <v>PGE</v>
      </c>
      <c r="G412" s="1" t="str">
        <f t="shared" si="46"/>
        <v>ERC</v>
      </c>
      <c r="H412" s="1" t="s">
        <v>530</v>
      </c>
      <c r="I412" s="1" t="str">
        <f t="shared" si="47"/>
        <v>CZ09</v>
      </c>
      <c r="J412" s="1" t="s">
        <v>531</v>
      </c>
      <c r="L412" s="12" t="str">
        <f t="shared" si="42"/>
        <v>PGEERCCZ092011</v>
      </c>
      <c r="M412" t="s">
        <v>661</v>
      </c>
      <c r="N412" s="1">
        <v>2011</v>
      </c>
      <c r="O412" s="19">
        <v>0</v>
      </c>
      <c r="P412" t="str">
        <f t="shared" si="48"/>
        <v>11</v>
      </c>
    </row>
    <row r="413" spans="1:16" x14ac:dyDescent="0.25">
      <c r="A413" s="14"/>
      <c r="B413" t="s">
        <v>502</v>
      </c>
      <c r="C413" t="str">
        <f t="shared" si="43"/>
        <v>PGEERCCZ09</v>
      </c>
      <c r="D413" s="1" t="s">
        <v>506</v>
      </c>
      <c r="E413" s="1" t="str">
        <f t="shared" si="44"/>
        <v>PGE</v>
      </c>
      <c r="F413" s="1" t="str">
        <f t="shared" si="45"/>
        <v>PGE</v>
      </c>
      <c r="G413" s="1" t="str">
        <f t="shared" si="46"/>
        <v>ERC</v>
      </c>
      <c r="H413" s="1" t="s">
        <v>530</v>
      </c>
      <c r="I413" s="1" t="str">
        <f t="shared" si="47"/>
        <v>CZ09</v>
      </c>
      <c r="J413" s="1" t="s">
        <v>531</v>
      </c>
      <c r="L413" s="12" t="str">
        <f t="shared" si="42"/>
        <v>PGEERCCZ092014</v>
      </c>
      <c r="M413" t="s">
        <v>661</v>
      </c>
      <c r="N413" s="1">
        <v>2014</v>
      </c>
      <c r="O413" s="19">
        <v>0</v>
      </c>
      <c r="P413" t="str">
        <f t="shared" si="48"/>
        <v>14</v>
      </c>
    </row>
    <row r="414" spans="1:16" x14ac:dyDescent="0.25">
      <c r="A414" s="14"/>
      <c r="B414" t="s">
        <v>502</v>
      </c>
      <c r="C414" t="str">
        <f t="shared" si="43"/>
        <v>PGEERCCZ10</v>
      </c>
      <c r="D414" s="1" t="s">
        <v>506</v>
      </c>
      <c r="E414" s="1" t="str">
        <f t="shared" si="44"/>
        <v>PGE</v>
      </c>
      <c r="F414" s="1" t="str">
        <f t="shared" si="45"/>
        <v>PGE</v>
      </c>
      <c r="G414" s="1" t="str">
        <f t="shared" si="46"/>
        <v>ERC</v>
      </c>
      <c r="H414" s="1" t="s">
        <v>530</v>
      </c>
      <c r="I414" s="1" t="str">
        <f t="shared" si="47"/>
        <v>CZ10</v>
      </c>
      <c r="J414" s="1" t="s">
        <v>531</v>
      </c>
      <c r="L414" s="12" t="str">
        <f t="shared" si="42"/>
        <v>PGEERCCZ101975</v>
      </c>
      <c r="M414" t="s">
        <v>662</v>
      </c>
      <c r="N414" s="1">
        <v>1975</v>
      </c>
      <c r="O414" s="19">
        <v>0</v>
      </c>
      <c r="P414" t="str">
        <f t="shared" si="48"/>
        <v>75</v>
      </c>
    </row>
    <row r="415" spans="1:16" x14ac:dyDescent="0.25">
      <c r="A415" s="14"/>
      <c r="B415" t="s">
        <v>502</v>
      </c>
      <c r="C415" t="str">
        <f t="shared" si="43"/>
        <v>PGEERCCZ10</v>
      </c>
      <c r="D415" s="1" t="s">
        <v>506</v>
      </c>
      <c r="E415" s="1" t="str">
        <f t="shared" si="44"/>
        <v>PGE</v>
      </c>
      <c r="F415" s="1" t="str">
        <f t="shared" si="45"/>
        <v>PGE</v>
      </c>
      <c r="G415" s="1" t="str">
        <f t="shared" si="46"/>
        <v>ERC</v>
      </c>
      <c r="H415" s="1" t="s">
        <v>530</v>
      </c>
      <c r="I415" s="1" t="str">
        <f t="shared" si="47"/>
        <v>CZ10</v>
      </c>
      <c r="J415" s="1" t="s">
        <v>531</v>
      </c>
      <c r="L415" s="12" t="str">
        <f t="shared" si="42"/>
        <v>PGEERCCZ101985</v>
      </c>
      <c r="M415" t="s">
        <v>662</v>
      </c>
      <c r="N415" s="1">
        <v>1985</v>
      </c>
      <c r="O415" s="19">
        <v>0</v>
      </c>
      <c r="P415" t="str">
        <f t="shared" si="48"/>
        <v>85</v>
      </c>
    </row>
    <row r="416" spans="1:16" x14ac:dyDescent="0.25">
      <c r="A416" s="14"/>
      <c r="B416" t="s">
        <v>502</v>
      </c>
      <c r="C416" t="str">
        <f t="shared" si="43"/>
        <v>PGEERCCZ10</v>
      </c>
      <c r="D416" s="1" t="s">
        <v>506</v>
      </c>
      <c r="E416" s="1" t="str">
        <f t="shared" si="44"/>
        <v>PGE</v>
      </c>
      <c r="F416" s="1" t="str">
        <f t="shared" si="45"/>
        <v>PGE</v>
      </c>
      <c r="G416" s="1" t="str">
        <f t="shared" si="46"/>
        <v>ERC</v>
      </c>
      <c r="H416" s="1" t="s">
        <v>530</v>
      </c>
      <c r="I416" s="1" t="str">
        <f t="shared" si="47"/>
        <v>CZ10</v>
      </c>
      <c r="J416" s="1" t="s">
        <v>531</v>
      </c>
      <c r="L416" s="12" t="str">
        <f t="shared" si="42"/>
        <v>PGEERCCZ101996</v>
      </c>
      <c r="M416" t="s">
        <v>662</v>
      </c>
      <c r="N416" s="1">
        <v>1996</v>
      </c>
      <c r="O416" s="19">
        <v>0</v>
      </c>
      <c r="P416" t="str">
        <f t="shared" si="48"/>
        <v>96</v>
      </c>
    </row>
    <row r="417" spans="1:16" x14ac:dyDescent="0.25">
      <c r="A417" s="14"/>
      <c r="B417" t="s">
        <v>502</v>
      </c>
      <c r="C417" t="str">
        <f t="shared" si="43"/>
        <v>PGEERCCZ10</v>
      </c>
      <c r="D417" s="1" t="s">
        <v>506</v>
      </c>
      <c r="E417" s="1" t="str">
        <f t="shared" si="44"/>
        <v>PGE</v>
      </c>
      <c r="F417" s="1" t="str">
        <f t="shared" si="45"/>
        <v>PGE</v>
      </c>
      <c r="G417" s="1" t="str">
        <f t="shared" si="46"/>
        <v>ERC</v>
      </c>
      <c r="H417" s="1" t="s">
        <v>530</v>
      </c>
      <c r="I417" s="1" t="str">
        <f t="shared" si="47"/>
        <v>CZ10</v>
      </c>
      <c r="J417" s="1" t="s">
        <v>531</v>
      </c>
      <c r="L417" s="12" t="str">
        <f t="shared" si="42"/>
        <v>PGEERCCZ102003</v>
      </c>
      <c r="M417" t="s">
        <v>662</v>
      </c>
      <c r="N417" s="1">
        <v>2003</v>
      </c>
      <c r="O417" s="19">
        <v>0</v>
      </c>
      <c r="P417" t="str">
        <f t="shared" si="48"/>
        <v>03</v>
      </c>
    </row>
    <row r="418" spans="1:16" x14ac:dyDescent="0.25">
      <c r="A418" s="14"/>
      <c r="B418" t="s">
        <v>502</v>
      </c>
      <c r="C418" t="str">
        <f t="shared" si="43"/>
        <v>PGEERCCZ10</v>
      </c>
      <c r="D418" s="1" t="s">
        <v>506</v>
      </c>
      <c r="E418" s="1" t="str">
        <f t="shared" si="44"/>
        <v>PGE</v>
      </c>
      <c r="F418" s="1" t="str">
        <f t="shared" si="45"/>
        <v>PGE</v>
      </c>
      <c r="G418" s="1" t="str">
        <f t="shared" si="46"/>
        <v>ERC</v>
      </c>
      <c r="H418" s="1" t="s">
        <v>530</v>
      </c>
      <c r="I418" s="1" t="str">
        <f t="shared" si="47"/>
        <v>CZ10</v>
      </c>
      <c r="J418" s="1" t="s">
        <v>531</v>
      </c>
      <c r="L418" s="12" t="str">
        <f t="shared" si="42"/>
        <v>PGEERCCZ102007</v>
      </c>
      <c r="M418" t="s">
        <v>662</v>
      </c>
      <c r="N418" s="1">
        <v>2007</v>
      </c>
      <c r="O418" s="19">
        <v>0</v>
      </c>
      <c r="P418" t="str">
        <f t="shared" si="48"/>
        <v>07</v>
      </c>
    </row>
    <row r="419" spans="1:16" x14ac:dyDescent="0.25">
      <c r="A419" s="14"/>
      <c r="B419" t="s">
        <v>502</v>
      </c>
      <c r="C419" t="str">
        <f t="shared" si="43"/>
        <v>PGEERCCZ10</v>
      </c>
      <c r="D419" s="1" t="s">
        <v>506</v>
      </c>
      <c r="E419" s="1" t="str">
        <f t="shared" si="44"/>
        <v>PGE</v>
      </c>
      <c r="F419" s="1" t="str">
        <f t="shared" si="45"/>
        <v>PGE</v>
      </c>
      <c r="G419" s="1" t="str">
        <f t="shared" si="46"/>
        <v>ERC</v>
      </c>
      <c r="H419" s="1" t="s">
        <v>530</v>
      </c>
      <c r="I419" s="1" t="str">
        <f t="shared" si="47"/>
        <v>CZ10</v>
      </c>
      <c r="J419" s="1" t="s">
        <v>531</v>
      </c>
      <c r="L419" s="12" t="str">
        <f t="shared" si="42"/>
        <v>PGEERCCZ102011</v>
      </c>
      <c r="M419" t="s">
        <v>662</v>
      </c>
      <c r="N419" s="1">
        <v>2011</v>
      </c>
      <c r="O419" s="19">
        <v>0</v>
      </c>
      <c r="P419" t="str">
        <f t="shared" si="48"/>
        <v>11</v>
      </c>
    </row>
    <row r="420" spans="1:16" x14ac:dyDescent="0.25">
      <c r="A420" s="14"/>
      <c r="B420" t="s">
        <v>502</v>
      </c>
      <c r="C420" t="str">
        <f t="shared" si="43"/>
        <v>PGEERCCZ10</v>
      </c>
      <c r="D420" s="1" t="s">
        <v>506</v>
      </c>
      <c r="E420" s="1" t="str">
        <f t="shared" si="44"/>
        <v>PGE</v>
      </c>
      <c r="F420" s="1" t="str">
        <f t="shared" si="45"/>
        <v>PGE</v>
      </c>
      <c r="G420" s="1" t="str">
        <f t="shared" si="46"/>
        <v>ERC</v>
      </c>
      <c r="H420" s="1" t="s">
        <v>530</v>
      </c>
      <c r="I420" s="1" t="str">
        <f t="shared" si="47"/>
        <v>CZ10</v>
      </c>
      <c r="J420" s="1" t="s">
        <v>531</v>
      </c>
      <c r="L420" s="12" t="str">
        <f t="shared" si="42"/>
        <v>PGEERCCZ102014</v>
      </c>
      <c r="M420" t="s">
        <v>662</v>
      </c>
      <c r="N420" s="1">
        <v>2014</v>
      </c>
      <c r="O420" s="19">
        <v>0</v>
      </c>
      <c r="P420" t="str">
        <f t="shared" si="48"/>
        <v>14</v>
      </c>
    </row>
    <row r="421" spans="1:16" x14ac:dyDescent="0.25">
      <c r="A421" s="20"/>
      <c r="B421" t="s">
        <v>502</v>
      </c>
      <c r="C421" t="str">
        <f t="shared" si="43"/>
        <v>PGEERCCZ11</v>
      </c>
      <c r="D421" s="1" t="s">
        <v>506</v>
      </c>
      <c r="E421" s="1" t="str">
        <f t="shared" si="44"/>
        <v>PGE</v>
      </c>
      <c r="F421" s="1" t="str">
        <f t="shared" si="45"/>
        <v>PGE</v>
      </c>
      <c r="G421" s="1" t="str">
        <f t="shared" si="46"/>
        <v>ERC</v>
      </c>
      <c r="H421" s="1" t="s">
        <v>530</v>
      </c>
      <c r="I421" s="1" t="str">
        <f t="shared" si="47"/>
        <v>CZ11</v>
      </c>
      <c r="J421" s="1" t="s">
        <v>531</v>
      </c>
      <c r="L421" s="12" t="str">
        <f t="shared" si="42"/>
        <v>PGEERCCZ111975</v>
      </c>
      <c r="M421" t="s">
        <v>663</v>
      </c>
      <c r="N421" s="1">
        <v>1975</v>
      </c>
      <c r="O421" s="19">
        <v>2.4074</v>
      </c>
      <c r="P421" t="str">
        <f t="shared" si="48"/>
        <v>75</v>
      </c>
    </row>
    <row r="422" spans="1:16" x14ac:dyDescent="0.25">
      <c r="A422" s="20"/>
      <c r="B422" t="s">
        <v>502</v>
      </c>
      <c r="C422" t="str">
        <f t="shared" si="43"/>
        <v>PGEERCCZ11</v>
      </c>
      <c r="D422" s="1" t="s">
        <v>506</v>
      </c>
      <c r="E422" s="1" t="str">
        <f t="shared" si="44"/>
        <v>PGE</v>
      </c>
      <c r="F422" s="1" t="str">
        <f t="shared" si="45"/>
        <v>PGE</v>
      </c>
      <c r="G422" s="1" t="str">
        <f t="shared" si="46"/>
        <v>ERC</v>
      </c>
      <c r="H422" s="1" t="s">
        <v>530</v>
      </c>
      <c r="I422" s="1" t="str">
        <f t="shared" si="47"/>
        <v>CZ11</v>
      </c>
      <c r="J422" s="1" t="s">
        <v>531</v>
      </c>
      <c r="L422" s="12" t="str">
        <f t="shared" si="42"/>
        <v>PGEERCCZ111985</v>
      </c>
      <c r="M422" t="s">
        <v>663</v>
      </c>
      <c r="N422" s="1">
        <v>1985</v>
      </c>
      <c r="O422" s="19">
        <v>0.52803333333333335</v>
      </c>
      <c r="P422" t="str">
        <f t="shared" si="48"/>
        <v>85</v>
      </c>
    </row>
    <row r="423" spans="1:16" x14ac:dyDescent="0.25">
      <c r="A423" s="20"/>
      <c r="B423" t="s">
        <v>502</v>
      </c>
      <c r="C423" t="str">
        <f t="shared" si="43"/>
        <v>PGEERCCZ11</v>
      </c>
      <c r="D423" s="1" t="s">
        <v>506</v>
      </c>
      <c r="E423" s="1" t="str">
        <f t="shared" si="44"/>
        <v>PGE</v>
      </c>
      <c r="F423" s="1" t="str">
        <f t="shared" si="45"/>
        <v>PGE</v>
      </c>
      <c r="G423" s="1" t="str">
        <f t="shared" si="46"/>
        <v>ERC</v>
      </c>
      <c r="H423" s="1" t="s">
        <v>530</v>
      </c>
      <c r="I423" s="1" t="str">
        <f t="shared" si="47"/>
        <v>CZ11</v>
      </c>
      <c r="J423" s="1" t="s">
        <v>531</v>
      </c>
      <c r="L423" s="12" t="str">
        <f t="shared" si="42"/>
        <v>PGEERCCZ111996</v>
      </c>
      <c r="M423" t="s">
        <v>663</v>
      </c>
      <c r="N423" s="1">
        <v>1996</v>
      </c>
      <c r="O423" s="19">
        <v>0.59226666666666661</v>
      </c>
      <c r="P423" t="str">
        <f t="shared" si="48"/>
        <v>96</v>
      </c>
    </row>
    <row r="424" spans="1:16" x14ac:dyDescent="0.25">
      <c r="A424" s="20"/>
      <c r="B424" t="s">
        <v>502</v>
      </c>
      <c r="C424" t="str">
        <f t="shared" si="43"/>
        <v>PGEERCCZ11</v>
      </c>
      <c r="D424" s="1" t="s">
        <v>506</v>
      </c>
      <c r="E424" s="1" t="str">
        <f t="shared" si="44"/>
        <v>PGE</v>
      </c>
      <c r="F424" s="1" t="str">
        <f t="shared" si="45"/>
        <v>PGE</v>
      </c>
      <c r="G424" s="1" t="str">
        <f t="shared" si="46"/>
        <v>ERC</v>
      </c>
      <c r="H424" s="1" t="s">
        <v>530</v>
      </c>
      <c r="I424" s="1" t="str">
        <f t="shared" si="47"/>
        <v>CZ11</v>
      </c>
      <c r="J424" s="1" t="s">
        <v>531</v>
      </c>
      <c r="L424" s="12" t="str">
        <f t="shared" si="42"/>
        <v>PGEERCCZ112003</v>
      </c>
      <c r="M424" t="s">
        <v>663</v>
      </c>
      <c r="N424" s="1">
        <v>2003</v>
      </c>
      <c r="O424" s="19">
        <v>0.46229999999999999</v>
      </c>
      <c r="P424" t="str">
        <f t="shared" si="48"/>
        <v>03</v>
      </c>
    </row>
    <row r="425" spans="1:16" x14ac:dyDescent="0.25">
      <c r="A425" s="20"/>
      <c r="B425" t="s">
        <v>502</v>
      </c>
      <c r="C425" t="str">
        <f t="shared" si="43"/>
        <v>PGEERCCZ11</v>
      </c>
      <c r="D425" s="1" t="s">
        <v>506</v>
      </c>
      <c r="E425" s="1" t="str">
        <f t="shared" si="44"/>
        <v>PGE</v>
      </c>
      <c r="F425" s="1" t="str">
        <f t="shared" si="45"/>
        <v>PGE</v>
      </c>
      <c r="G425" s="1" t="str">
        <f t="shared" si="46"/>
        <v>ERC</v>
      </c>
      <c r="H425" s="1" t="s">
        <v>530</v>
      </c>
      <c r="I425" s="1" t="str">
        <f t="shared" si="47"/>
        <v>CZ11</v>
      </c>
      <c r="J425" s="1" t="s">
        <v>531</v>
      </c>
      <c r="L425" s="12" t="str">
        <f t="shared" si="42"/>
        <v>PGEERCCZ112007</v>
      </c>
      <c r="M425" t="s">
        <v>663</v>
      </c>
      <c r="N425" s="1">
        <v>2007</v>
      </c>
      <c r="O425" s="19">
        <v>0.17413333333333331</v>
      </c>
      <c r="P425" t="str">
        <f t="shared" si="48"/>
        <v>07</v>
      </c>
    </row>
    <row r="426" spans="1:16" x14ac:dyDescent="0.25">
      <c r="A426" s="20"/>
      <c r="B426" t="s">
        <v>502</v>
      </c>
      <c r="C426" t="str">
        <f t="shared" si="43"/>
        <v>PGEERCCZ11</v>
      </c>
      <c r="D426" s="1" t="s">
        <v>506</v>
      </c>
      <c r="E426" s="1" t="str">
        <f t="shared" si="44"/>
        <v>PGE</v>
      </c>
      <c r="F426" s="1" t="str">
        <f t="shared" si="45"/>
        <v>PGE</v>
      </c>
      <c r="G426" s="1" t="str">
        <f t="shared" si="46"/>
        <v>ERC</v>
      </c>
      <c r="H426" s="1" t="s">
        <v>530</v>
      </c>
      <c r="I426" s="1" t="str">
        <f t="shared" si="47"/>
        <v>CZ11</v>
      </c>
      <c r="J426" s="1" t="s">
        <v>531</v>
      </c>
      <c r="L426" s="12" t="str">
        <f t="shared" si="42"/>
        <v>PGEERCCZ112011</v>
      </c>
      <c r="M426" t="s">
        <v>663</v>
      </c>
      <c r="N426" s="1">
        <v>2011</v>
      </c>
      <c r="O426" s="19">
        <v>0.17413333333333331</v>
      </c>
      <c r="P426" t="str">
        <f t="shared" si="48"/>
        <v>11</v>
      </c>
    </row>
    <row r="427" spans="1:16" x14ac:dyDescent="0.25">
      <c r="A427" s="20"/>
      <c r="B427" t="s">
        <v>502</v>
      </c>
      <c r="C427" t="str">
        <f t="shared" si="43"/>
        <v>PGEERCCZ11</v>
      </c>
      <c r="D427" s="1" t="s">
        <v>506</v>
      </c>
      <c r="E427" s="1" t="str">
        <f t="shared" si="44"/>
        <v>PGE</v>
      </c>
      <c r="F427" s="1" t="str">
        <f t="shared" si="45"/>
        <v>PGE</v>
      </c>
      <c r="G427" s="1" t="str">
        <f t="shared" si="46"/>
        <v>ERC</v>
      </c>
      <c r="H427" s="1" t="s">
        <v>530</v>
      </c>
      <c r="I427" s="1" t="str">
        <f t="shared" si="47"/>
        <v>CZ11</v>
      </c>
      <c r="J427" s="1" t="s">
        <v>531</v>
      </c>
      <c r="L427" s="12" t="str">
        <f t="shared" si="42"/>
        <v>PGEERCCZ112014</v>
      </c>
      <c r="M427" t="s">
        <v>663</v>
      </c>
      <c r="N427" s="1">
        <v>2014</v>
      </c>
      <c r="O427" s="19">
        <v>8.7066666666666653E-2</v>
      </c>
      <c r="P427" t="str">
        <f t="shared" si="48"/>
        <v>14</v>
      </c>
    </row>
    <row r="428" spans="1:16" x14ac:dyDescent="0.25">
      <c r="A428" s="20"/>
      <c r="B428" t="s">
        <v>502</v>
      </c>
      <c r="C428" t="str">
        <f t="shared" si="43"/>
        <v>PGEERCCZ12</v>
      </c>
      <c r="D428" s="1" t="s">
        <v>506</v>
      </c>
      <c r="E428" s="1" t="str">
        <f t="shared" si="44"/>
        <v>PGE</v>
      </c>
      <c r="F428" s="1" t="str">
        <f t="shared" si="45"/>
        <v>PGE</v>
      </c>
      <c r="G428" s="1" t="str">
        <f t="shared" si="46"/>
        <v>ERC</v>
      </c>
      <c r="H428" s="1" t="s">
        <v>530</v>
      </c>
      <c r="I428" s="1" t="str">
        <f t="shared" si="47"/>
        <v>CZ12</v>
      </c>
      <c r="J428" s="1" t="s">
        <v>531</v>
      </c>
      <c r="L428" s="12" t="str">
        <f t="shared" si="42"/>
        <v>PGEERCCZ121975</v>
      </c>
      <c r="M428" t="s">
        <v>664</v>
      </c>
      <c r="N428" s="1">
        <v>1975</v>
      </c>
      <c r="O428" s="19">
        <v>9.1407333333333334</v>
      </c>
      <c r="P428" t="str">
        <f t="shared" si="48"/>
        <v>75</v>
      </c>
    </row>
    <row r="429" spans="1:16" x14ac:dyDescent="0.25">
      <c r="A429" s="20"/>
      <c r="B429" t="s">
        <v>502</v>
      </c>
      <c r="C429" t="str">
        <f t="shared" si="43"/>
        <v>PGEERCCZ12</v>
      </c>
      <c r="D429" s="1" t="s">
        <v>506</v>
      </c>
      <c r="E429" s="1" t="str">
        <f t="shared" si="44"/>
        <v>PGE</v>
      </c>
      <c r="F429" s="1" t="str">
        <f t="shared" si="45"/>
        <v>PGE</v>
      </c>
      <c r="G429" s="1" t="str">
        <f t="shared" si="46"/>
        <v>ERC</v>
      </c>
      <c r="H429" s="1" t="s">
        <v>530</v>
      </c>
      <c r="I429" s="1" t="str">
        <f t="shared" si="47"/>
        <v>CZ12</v>
      </c>
      <c r="J429" s="1" t="s">
        <v>531</v>
      </c>
      <c r="L429" s="12" t="str">
        <f t="shared" si="42"/>
        <v>PGEERCCZ121985</v>
      </c>
      <c r="M429" t="s">
        <v>664</v>
      </c>
      <c r="N429" s="1">
        <v>1985</v>
      </c>
      <c r="O429" s="19">
        <v>1.5434666666666665</v>
      </c>
      <c r="P429" t="str">
        <f t="shared" si="48"/>
        <v>85</v>
      </c>
    </row>
    <row r="430" spans="1:16" x14ac:dyDescent="0.25">
      <c r="A430" s="20"/>
      <c r="B430" t="s">
        <v>502</v>
      </c>
      <c r="C430" t="str">
        <f t="shared" si="43"/>
        <v>PGEERCCZ12</v>
      </c>
      <c r="D430" s="1" t="s">
        <v>506</v>
      </c>
      <c r="E430" s="1" t="str">
        <f t="shared" si="44"/>
        <v>PGE</v>
      </c>
      <c r="F430" s="1" t="str">
        <f t="shared" si="45"/>
        <v>PGE</v>
      </c>
      <c r="G430" s="1" t="str">
        <f t="shared" si="46"/>
        <v>ERC</v>
      </c>
      <c r="H430" s="1" t="s">
        <v>530</v>
      </c>
      <c r="I430" s="1" t="str">
        <f t="shared" si="47"/>
        <v>CZ12</v>
      </c>
      <c r="J430" s="1" t="s">
        <v>531</v>
      </c>
      <c r="L430" s="12" t="str">
        <f t="shared" si="42"/>
        <v>PGEERCCZ121996</v>
      </c>
      <c r="M430" t="s">
        <v>664</v>
      </c>
      <c r="N430" s="1">
        <v>1996</v>
      </c>
      <c r="O430" s="19">
        <v>1.8327666666666667</v>
      </c>
      <c r="P430" t="str">
        <f t="shared" si="48"/>
        <v>96</v>
      </c>
    </row>
    <row r="431" spans="1:16" x14ac:dyDescent="0.25">
      <c r="A431" s="20"/>
      <c r="B431" t="s">
        <v>502</v>
      </c>
      <c r="C431" t="str">
        <f t="shared" si="43"/>
        <v>PGEERCCZ12</v>
      </c>
      <c r="D431" s="1" t="s">
        <v>506</v>
      </c>
      <c r="E431" s="1" t="str">
        <f t="shared" si="44"/>
        <v>PGE</v>
      </c>
      <c r="F431" s="1" t="str">
        <f t="shared" si="45"/>
        <v>PGE</v>
      </c>
      <c r="G431" s="1" t="str">
        <f t="shared" si="46"/>
        <v>ERC</v>
      </c>
      <c r="H431" s="1" t="s">
        <v>530</v>
      </c>
      <c r="I431" s="1" t="str">
        <f t="shared" si="47"/>
        <v>CZ12</v>
      </c>
      <c r="J431" s="1" t="s">
        <v>531</v>
      </c>
      <c r="L431" s="12" t="str">
        <f t="shared" si="42"/>
        <v>PGEERCCZ122003</v>
      </c>
      <c r="M431" t="s">
        <v>664</v>
      </c>
      <c r="N431" s="1">
        <v>2003</v>
      </c>
      <c r="O431" s="19">
        <v>1.6314666666666666</v>
      </c>
      <c r="P431" t="str">
        <f t="shared" si="48"/>
        <v>03</v>
      </c>
    </row>
    <row r="432" spans="1:16" x14ac:dyDescent="0.25">
      <c r="A432" s="20"/>
      <c r="B432" t="s">
        <v>502</v>
      </c>
      <c r="C432" t="str">
        <f t="shared" si="43"/>
        <v>PGEERCCZ12</v>
      </c>
      <c r="D432" s="1" t="s">
        <v>506</v>
      </c>
      <c r="E432" s="1" t="str">
        <f t="shared" si="44"/>
        <v>PGE</v>
      </c>
      <c r="F432" s="1" t="str">
        <f t="shared" si="45"/>
        <v>PGE</v>
      </c>
      <c r="G432" s="1" t="str">
        <f t="shared" si="46"/>
        <v>ERC</v>
      </c>
      <c r="H432" s="1" t="s">
        <v>530</v>
      </c>
      <c r="I432" s="1" t="str">
        <f t="shared" si="47"/>
        <v>CZ12</v>
      </c>
      <c r="J432" s="1" t="s">
        <v>531</v>
      </c>
      <c r="L432" s="12" t="str">
        <f t="shared" si="42"/>
        <v>PGEERCCZ122007</v>
      </c>
      <c r="M432" t="s">
        <v>664</v>
      </c>
      <c r="N432" s="1">
        <v>2007</v>
      </c>
      <c r="O432" s="19">
        <v>0.53493333333333326</v>
      </c>
      <c r="P432" t="str">
        <f t="shared" si="48"/>
        <v>07</v>
      </c>
    </row>
    <row r="433" spans="1:16" x14ac:dyDescent="0.25">
      <c r="A433" s="20"/>
      <c r="B433" t="s">
        <v>502</v>
      </c>
      <c r="C433" t="str">
        <f t="shared" si="43"/>
        <v>PGEERCCZ12</v>
      </c>
      <c r="D433" s="1" t="s">
        <v>506</v>
      </c>
      <c r="E433" s="1" t="str">
        <f t="shared" si="44"/>
        <v>PGE</v>
      </c>
      <c r="F433" s="1" t="str">
        <f t="shared" si="45"/>
        <v>PGE</v>
      </c>
      <c r="G433" s="1" t="str">
        <f t="shared" si="46"/>
        <v>ERC</v>
      </c>
      <c r="H433" s="1" t="s">
        <v>530</v>
      </c>
      <c r="I433" s="1" t="str">
        <f t="shared" si="47"/>
        <v>CZ12</v>
      </c>
      <c r="J433" s="1" t="s">
        <v>531</v>
      </c>
      <c r="L433" s="12" t="str">
        <f t="shared" si="42"/>
        <v>PGEERCCZ122011</v>
      </c>
      <c r="M433" t="s">
        <v>664</v>
      </c>
      <c r="N433" s="1">
        <v>2011</v>
      </c>
      <c r="O433" s="19">
        <v>0.53493333333333326</v>
      </c>
      <c r="P433" t="str">
        <f t="shared" si="48"/>
        <v>11</v>
      </c>
    </row>
    <row r="434" spans="1:16" x14ac:dyDescent="0.25">
      <c r="A434" s="20"/>
      <c r="B434" t="s">
        <v>502</v>
      </c>
      <c r="C434" t="str">
        <f t="shared" si="43"/>
        <v>PGEERCCZ12</v>
      </c>
      <c r="D434" s="1" t="s">
        <v>506</v>
      </c>
      <c r="E434" s="1" t="str">
        <f t="shared" si="44"/>
        <v>PGE</v>
      </c>
      <c r="F434" s="1" t="str">
        <f t="shared" si="45"/>
        <v>PGE</v>
      </c>
      <c r="G434" s="1" t="str">
        <f t="shared" si="46"/>
        <v>ERC</v>
      </c>
      <c r="H434" s="1" t="s">
        <v>530</v>
      </c>
      <c r="I434" s="1" t="str">
        <f t="shared" si="47"/>
        <v>CZ12</v>
      </c>
      <c r="J434" s="1" t="s">
        <v>531</v>
      </c>
      <c r="L434" s="12" t="str">
        <f t="shared" si="42"/>
        <v>PGEERCCZ122014</v>
      </c>
      <c r="M434" t="s">
        <v>664</v>
      </c>
      <c r="N434" s="1">
        <v>2014</v>
      </c>
      <c r="O434" s="19">
        <v>0.26746666666666663</v>
      </c>
      <c r="P434" t="str">
        <f t="shared" si="48"/>
        <v>14</v>
      </c>
    </row>
    <row r="435" spans="1:16" x14ac:dyDescent="0.25">
      <c r="A435" s="14"/>
      <c r="B435" t="s">
        <v>502</v>
      </c>
      <c r="C435" t="str">
        <f t="shared" si="43"/>
        <v>PGEERCCZ13</v>
      </c>
      <c r="D435" s="1" t="s">
        <v>506</v>
      </c>
      <c r="E435" s="1" t="str">
        <f t="shared" si="44"/>
        <v>PGE</v>
      </c>
      <c r="F435" s="1" t="str">
        <f t="shared" si="45"/>
        <v>PGE</v>
      </c>
      <c r="G435" s="1" t="str">
        <f t="shared" si="46"/>
        <v>ERC</v>
      </c>
      <c r="H435" s="1" t="s">
        <v>530</v>
      </c>
      <c r="I435" s="1" t="str">
        <f t="shared" si="47"/>
        <v>CZ13</v>
      </c>
      <c r="J435" s="1" t="s">
        <v>531</v>
      </c>
      <c r="L435" s="12" t="str">
        <f t="shared" si="42"/>
        <v>PGEERCCZ131975</v>
      </c>
      <c r="M435" t="s">
        <v>665</v>
      </c>
      <c r="N435" s="1">
        <v>1975</v>
      </c>
      <c r="O435" s="19">
        <v>6.620966666666666</v>
      </c>
      <c r="P435" t="str">
        <f t="shared" si="48"/>
        <v>75</v>
      </c>
    </row>
    <row r="436" spans="1:16" x14ac:dyDescent="0.25">
      <c r="A436" s="14"/>
      <c r="B436" t="s">
        <v>502</v>
      </c>
      <c r="C436" t="str">
        <f t="shared" si="43"/>
        <v>PGEERCCZ13</v>
      </c>
      <c r="D436" s="1" t="s">
        <v>506</v>
      </c>
      <c r="E436" s="1" t="str">
        <f t="shared" si="44"/>
        <v>PGE</v>
      </c>
      <c r="F436" s="1" t="str">
        <f t="shared" si="45"/>
        <v>PGE</v>
      </c>
      <c r="G436" s="1" t="str">
        <f t="shared" si="46"/>
        <v>ERC</v>
      </c>
      <c r="H436" s="1" t="s">
        <v>530</v>
      </c>
      <c r="I436" s="1" t="str">
        <f t="shared" si="47"/>
        <v>CZ13</v>
      </c>
      <c r="J436" s="1" t="s">
        <v>531</v>
      </c>
      <c r="L436" s="12" t="str">
        <f t="shared" si="42"/>
        <v>PGEERCCZ131985</v>
      </c>
      <c r="M436" t="s">
        <v>665</v>
      </c>
      <c r="N436" s="1">
        <v>1985</v>
      </c>
      <c r="O436" s="19">
        <v>1.2915666666666665</v>
      </c>
      <c r="P436" t="str">
        <f t="shared" si="48"/>
        <v>85</v>
      </c>
    </row>
    <row r="437" spans="1:16" x14ac:dyDescent="0.25">
      <c r="A437" s="14"/>
      <c r="B437" t="s">
        <v>502</v>
      </c>
      <c r="C437" t="str">
        <f t="shared" si="43"/>
        <v>PGEERCCZ13</v>
      </c>
      <c r="D437" s="1" t="s">
        <v>506</v>
      </c>
      <c r="E437" s="1" t="str">
        <f t="shared" si="44"/>
        <v>PGE</v>
      </c>
      <c r="F437" s="1" t="str">
        <f t="shared" si="45"/>
        <v>PGE</v>
      </c>
      <c r="G437" s="1" t="str">
        <f t="shared" si="46"/>
        <v>ERC</v>
      </c>
      <c r="H437" s="1" t="s">
        <v>530</v>
      </c>
      <c r="I437" s="1" t="str">
        <f t="shared" si="47"/>
        <v>CZ13</v>
      </c>
      <c r="J437" s="1" t="s">
        <v>531</v>
      </c>
      <c r="L437" s="12" t="str">
        <f t="shared" si="42"/>
        <v>PGEERCCZ131996</v>
      </c>
      <c r="M437" t="s">
        <v>665</v>
      </c>
      <c r="N437" s="1">
        <v>1996</v>
      </c>
      <c r="O437" s="19">
        <v>1.8296333333333332</v>
      </c>
      <c r="P437" t="str">
        <f t="shared" si="48"/>
        <v>96</v>
      </c>
    </row>
    <row r="438" spans="1:16" x14ac:dyDescent="0.25">
      <c r="A438" s="14"/>
      <c r="B438" t="s">
        <v>502</v>
      </c>
      <c r="C438" t="str">
        <f t="shared" si="43"/>
        <v>PGEERCCZ13</v>
      </c>
      <c r="D438" s="1" t="s">
        <v>506</v>
      </c>
      <c r="E438" s="1" t="str">
        <f t="shared" si="44"/>
        <v>PGE</v>
      </c>
      <c r="F438" s="1" t="str">
        <f t="shared" si="45"/>
        <v>PGE</v>
      </c>
      <c r="G438" s="1" t="str">
        <f t="shared" si="46"/>
        <v>ERC</v>
      </c>
      <c r="H438" s="1" t="s">
        <v>530</v>
      </c>
      <c r="I438" s="1" t="str">
        <f t="shared" si="47"/>
        <v>CZ13</v>
      </c>
      <c r="J438" s="1" t="s">
        <v>531</v>
      </c>
      <c r="L438" s="12" t="str">
        <f t="shared" si="42"/>
        <v>PGEERCCZ132003</v>
      </c>
      <c r="M438" t="s">
        <v>665</v>
      </c>
      <c r="N438" s="1">
        <v>2003</v>
      </c>
      <c r="O438" s="19">
        <v>1.0177</v>
      </c>
      <c r="P438" t="str">
        <f t="shared" si="48"/>
        <v>03</v>
      </c>
    </row>
    <row r="439" spans="1:16" x14ac:dyDescent="0.25">
      <c r="A439" s="14"/>
      <c r="B439" t="s">
        <v>502</v>
      </c>
      <c r="C439" t="str">
        <f t="shared" si="43"/>
        <v>PGEERCCZ13</v>
      </c>
      <c r="D439" s="1" t="s">
        <v>506</v>
      </c>
      <c r="E439" s="1" t="str">
        <f t="shared" si="44"/>
        <v>PGE</v>
      </c>
      <c r="F439" s="1" t="str">
        <f t="shared" si="45"/>
        <v>PGE</v>
      </c>
      <c r="G439" s="1" t="str">
        <f t="shared" si="46"/>
        <v>ERC</v>
      </c>
      <c r="H439" s="1" t="s">
        <v>530</v>
      </c>
      <c r="I439" s="1" t="str">
        <f t="shared" si="47"/>
        <v>CZ13</v>
      </c>
      <c r="J439" s="1" t="s">
        <v>531</v>
      </c>
      <c r="L439" s="12" t="str">
        <f t="shared" si="42"/>
        <v>PGEERCCZ132007</v>
      </c>
      <c r="M439" t="s">
        <v>665</v>
      </c>
      <c r="N439" s="1">
        <v>2007</v>
      </c>
      <c r="O439" s="19">
        <v>0.42156666666666665</v>
      </c>
      <c r="P439" t="str">
        <f t="shared" si="48"/>
        <v>07</v>
      </c>
    </row>
    <row r="440" spans="1:16" x14ac:dyDescent="0.25">
      <c r="A440" s="14"/>
      <c r="B440" t="s">
        <v>502</v>
      </c>
      <c r="C440" t="str">
        <f t="shared" si="43"/>
        <v>PGEERCCZ13</v>
      </c>
      <c r="D440" s="1" t="s">
        <v>506</v>
      </c>
      <c r="E440" s="1" t="str">
        <f t="shared" si="44"/>
        <v>PGE</v>
      </c>
      <c r="F440" s="1" t="str">
        <f t="shared" si="45"/>
        <v>PGE</v>
      </c>
      <c r="G440" s="1" t="str">
        <f t="shared" si="46"/>
        <v>ERC</v>
      </c>
      <c r="H440" s="1" t="s">
        <v>530</v>
      </c>
      <c r="I440" s="1" t="str">
        <f t="shared" si="47"/>
        <v>CZ13</v>
      </c>
      <c r="J440" s="1" t="s">
        <v>531</v>
      </c>
      <c r="L440" s="12" t="str">
        <f t="shared" si="42"/>
        <v>PGEERCCZ132011</v>
      </c>
      <c r="M440" t="s">
        <v>665</v>
      </c>
      <c r="N440" s="1">
        <v>2011</v>
      </c>
      <c r="O440" s="19">
        <v>0.42156666666666665</v>
      </c>
      <c r="P440" t="str">
        <f t="shared" si="48"/>
        <v>11</v>
      </c>
    </row>
    <row r="441" spans="1:16" x14ac:dyDescent="0.25">
      <c r="A441" s="14"/>
      <c r="B441" t="s">
        <v>502</v>
      </c>
      <c r="C441" t="str">
        <f t="shared" si="43"/>
        <v>PGEERCCZ13</v>
      </c>
      <c r="D441" s="1" t="s">
        <v>506</v>
      </c>
      <c r="E441" s="1" t="str">
        <f t="shared" si="44"/>
        <v>PGE</v>
      </c>
      <c r="F441" s="1" t="str">
        <f t="shared" si="45"/>
        <v>PGE</v>
      </c>
      <c r="G441" s="1" t="str">
        <f t="shared" si="46"/>
        <v>ERC</v>
      </c>
      <c r="H441" s="1" t="s">
        <v>530</v>
      </c>
      <c r="I441" s="1" t="str">
        <f t="shared" si="47"/>
        <v>CZ13</v>
      </c>
      <c r="J441" s="1" t="s">
        <v>531</v>
      </c>
      <c r="L441" s="12" t="str">
        <f t="shared" si="42"/>
        <v>PGEERCCZ132014</v>
      </c>
      <c r="M441" t="s">
        <v>665</v>
      </c>
      <c r="N441" s="1">
        <v>2014</v>
      </c>
      <c r="O441" s="19">
        <v>0.21078333333333332</v>
      </c>
      <c r="P441" t="str">
        <f t="shared" si="48"/>
        <v>14</v>
      </c>
    </row>
    <row r="442" spans="1:16" x14ac:dyDescent="0.25">
      <c r="A442" s="14"/>
      <c r="B442" t="s">
        <v>502</v>
      </c>
      <c r="C442" t="str">
        <f t="shared" si="43"/>
        <v>PGEERCCZ14</v>
      </c>
      <c r="D442" s="1" t="s">
        <v>506</v>
      </c>
      <c r="E442" s="1" t="str">
        <f t="shared" si="44"/>
        <v>PGE</v>
      </c>
      <c r="F442" s="1" t="str">
        <f t="shared" si="45"/>
        <v>PGE</v>
      </c>
      <c r="G442" s="1" t="str">
        <f t="shared" si="46"/>
        <v>ERC</v>
      </c>
      <c r="H442" s="1" t="s">
        <v>530</v>
      </c>
      <c r="I442" s="1" t="str">
        <f t="shared" si="47"/>
        <v>CZ14</v>
      </c>
      <c r="J442" s="1" t="s">
        <v>531</v>
      </c>
      <c r="L442" s="12" t="str">
        <f t="shared" si="42"/>
        <v>PGEERCCZ141975</v>
      </c>
      <c r="M442" t="s">
        <v>666</v>
      </c>
      <c r="N442" s="1">
        <v>1975</v>
      </c>
      <c r="O442" s="19">
        <v>0</v>
      </c>
      <c r="P442" t="str">
        <f t="shared" si="48"/>
        <v>75</v>
      </c>
    </row>
    <row r="443" spans="1:16" x14ac:dyDescent="0.25">
      <c r="A443" s="14"/>
      <c r="B443" t="s">
        <v>502</v>
      </c>
      <c r="C443" t="str">
        <f t="shared" si="43"/>
        <v>PGEERCCZ14</v>
      </c>
      <c r="D443" s="1" t="s">
        <v>506</v>
      </c>
      <c r="E443" s="1" t="str">
        <f t="shared" si="44"/>
        <v>PGE</v>
      </c>
      <c r="F443" s="1" t="str">
        <f t="shared" si="45"/>
        <v>PGE</v>
      </c>
      <c r="G443" s="1" t="str">
        <f t="shared" si="46"/>
        <v>ERC</v>
      </c>
      <c r="H443" s="1" t="s">
        <v>530</v>
      </c>
      <c r="I443" s="1" t="str">
        <f t="shared" si="47"/>
        <v>CZ14</v>
      </c>
      <c r="J443" s="1" t="s">
        <v>531</v>
      </c>
      <c r="L443" s="12" t="str">
        <f t="shared" si="42"/>
        <v>PGEERCCZ141985</v>
      </c>
      <c r="M443" t="s">
        <v>666</v>
      </c>
      <c r="N443" s="1">
        <v>1985</v>
      </c>
      <c r="O443" s="19">
        <v>0</v>
      </c>
      <c r="P443" t="str">
        <f t="shared" si="48"/>
        <v>85</v>
      </c>
    </row>
    <row r="444" spans="1:16" x14ac:dyDescent="0.25">
      <c r="A444" s="14"/>
      <c r="B444" t="s">
        <v>502</v>
      </c>
      <c r="C444" t="str">
        <f t="shared" si="43"/>
        <v>PGEERCCZ14</v>
      </c>
      <c r="D444" s="1" t="s">
        <v>506</v>
      </c>
      <c r="E444" s="1" t="str">
        <f t="shared" si="44"/>
        <v>PGE</v>
      </c>
      <c r="F444" s="1" t="str">
        <f t="shared" si="45"/>
        <v>PGE</v>
      </c>
      <c r="G444" s="1" t="str">
        <f t="shared" si="46"/>
        <v>ERC</v>
      </c>
      <c r="H444" s="1" t="s">
        <v>530</v>
      </c>
      <c r="I444" s="1" t="str">
        <f t="shared" si="47"/>
        <v>CZ14</v>
      </c>
      <c r="J444" s="1" t="s">
        <v>531</v>
      </c>
      <c r="L444" s="12" t="str">
        <f t="shared" si="42"/>
        <v>PGEERCCZ141996</v>
      </c>
      <c r="M444" t="s">
        <v>666</v>
      </c>
      <c r="N444" s="1">
        <v>1996</v>
      </c>
      <c r="O444" s="19">
        <v>0</v>
      </c>
      <c r="P444" t="str">
        <f t="shared" si="48"/>
        <v>96</v>
      </c>
    </row>
    <row r="445" spans="1:16" x14ac:dyDescent="0.25">
      <c r="A445" s="14"/>
      <c r="B445" t="s">
        <v>502</v>
      </c>
      <c r="C445" t="str">
        <f t="shared" si="43"/>
        <v>PGEERCCZ14</v>
      </c>
      <c r="D445" s="1" t="s">
        <v>506</v>
      </c>
      <c r="E445" s="1" t="str">
        <f t="shared" si="44"/>
        <v>PGE</v>
      </c>
      <c r="F445" s="1" t="str">
        <f t="shared" si="45"/>
        <v>PGE</v>
      </c>
      <c r="G445" s="1" t="str">
        <f t="shared" si="46"/>
        <v>ERC</v>
      </c>
      <c r="H445" s="1" t="s">
        <v>530</v>
      </c>
      <c r="I445" s="1" t="str">
        <f t="shared" si="47"/>
        <v>CZ14</v>
      </c>
      <c r="J445" s="1" t="s">
        <v>531</v>
      </c>
      <c r="L445" s="12" t="str">
        <f t="shared" si="42"/>
        <v>PGEERCCZ142003</v>
      </c>
      <c r="M445" t="s">
        <v>666</v>
      </c>
      <c r="N445" s="1">
        <v>2003</v>
      </c>
      <c r="O445" s="19">
        <v>0</v>
      </c>
      <c r="P445" t="str">
        <f t="shared" si="48"/>
        <v>03</v>
      </c>
    </row>
    <row r="446" spans="1:16" x14ac:dyDescent="0.25">
      <c r="A446" s="14"/>
      <c r="B446" t="s">
        <v>502</v>
      </c>
      <c r="C446" t="str">
        <f t="shared" si="43"/>
        <v>PGEERCCZ14</v>
      </c>
      <c r="D446" s="1" t="s">
        <v>506</v>
      </c>
      <c r="E446" s="1" t="str">
        <f t="shared" si="44"/>
        <v>PGE</v>
      </c>
      <c r="F446" s="1" t="str">
        <f t="shared" si="45"/>
        <v>PGE</v>
      </c>
      <c r="G446" s="1" t="str">
        <f t="shared" si="46"/>
        <v>ERC</v>
      </c>
      <c r="H446" s="1" t="s">
        <v>530</v>
      </c>
      <c r="I446" s="1" t="str">
        <f t="shared" si="47"/>
        <v>CZ14</v>
      </c>
      <c r="J446" s="1" t="s">
        <v>531</v>
      </c>
      <c r="L446" s="12" t="str">
        <f t="shared" si="42"/>
        <v>PGEERCCZ142007</v>
      </c>
      <c r="M446" t="s">
        <v>666</v>
      </c>
      <c r="N446" s="1">
        <v>2007</v>
      </c>
      <c r="O446" s="19">
        <v>0</v>
      </c>
      <c r="P446" t="str">
        <f t="shared" si="48"/>
        <v>07</v>
      </c>
    </row>
    <row r="447" spans="1:16" x14ac:dyDescent="0.25">
      <c r="A447" s="14"/>
      <c r="B447" t="s">
        <v>502</v>
      </c>
      <c r="C447" t="str">
        <f t="shared" si="43"/>
        <v>PGEERCCZ14</v>
      </c>
      <c r="D447" s="1" t="s">
        <v>506</v>
      </c>
      <c r="E447" s="1" t="str">
        <f t="shared" si="44"/>
        <v>PGE</v>
      </c>
      <c r="F447" s="1" t="str">
        <f t="shared" si="45"/>
        <v>PGE</v>
      </c>
      <c r="G447" s="1" t="str">
        <f t="shared" si="46"/>
        <v>ERC</v>
      </c>
      <c r="H447" s="1" t="s">
        <v>530</v>
      </c>
      <c r="I447" s="1" t="str">
        <f t="shared" si="47"/>
        <v>CZ14</v>
      </c>
      <c r="J447" s="1" t="s">
        <v>531</v>
      </c>
      <c r="L447" s="12" t="str">
        <f t="shared" si="42"/>
        <v>PGEERCCZ142011</v>
      </c>
      <c r="M447" t="s">
        <v>666</v>
      </c>
      <c r="N447" s="1">
        <v>2011</v>
      </c>
      <c r="O447" s="19">
        <v>0</v>
      </c>
      <c r="P447" t="str">
        <f t="shared" si="48"/>
        <v>11</v>
      </c>
    </row>
    <row r="448" spans="1:16" x14ac:dyDescent="0.25">
      <c r="A448" s="14"/>
      <c r="B448" t="s">
        <v>502</v>
      </c>
      <c r="C448" t="str">
        <f t="shared" si="43"/>
        <v>PGEERCCZ14</v>
      </c>
      <c r="D448" s="1" t="s">
        <v>506</v>
      </c>
      <c r="E448" s="1" t="str">
        <f t="shared" si="44"/>
        <v>PGE</v>
      </c>
      <c r="F448" s="1" t="str">
        <f t="shared" si="45"/>
        <v>PGE</v>
      </c>
      <c r="G448" s="1" t="str">
        <f t="shared" si="46"/>
        <v>ERC</v>
      </c>
      <c r="H448" s="1" t="s">
        <v>530</v>
      </c>
      <c r="I448" s="1" t="str">
        <f t="shared" si="47"/>
        <v>CZ14</v>
      </c>
      <c r="J448" s="1" t="s">
        <v>531</v>
      </c>
      <c r="L448" s="12" t="str">
        <f t="shared" si="42"/>
        <v>PGEERCCZ142014</v>
      </c>
      <c r="M448" t="s">
        <v>666</v>
      </c>
      <c r="N448" s="1">
        <v>2014</v>
      </c>
      <c r="O448" s="19">
        <v>0</v>
      </c>
      <c r="P448" t="str">
        <f t="shared" si="48"/>
        <v>14</v>
      </c>
    </row>
    <row r="449" spans="1:16" x14ac:dyDescent="0.25">
      <c r="A449" s="14"/>
      <c r="B449" t="s">
        <v>502</v>
      </c>
      <c r="C449" t="str">
        <f t="shared" si="43"/>
        <v>PGEERCCZ15</v>
      </c>
      <c r="D449" s="1" t="s">
        <v>506</v>
      </c>
      <c r="E449" s="1" t="str">
        <f t="shared" si="44"/>
        <v>PGE</v>
      </c>
      <c r="F449" s="1" t="str">
        <f t="shared" si="45"/>
        <v>PGE</v>
      </c>
      <c r="G449" s="1" t="str">
        <f t="shared" si="46"/>
        <v>ERC</v>
      </c>
      <c r="H449" s="1" t="s">
        <v>530</v>
      </c>
      <c r="I449" s="1" t="str">
        <f t="shared" si="47"/>
        <v>CZ15</v>
      </c>
      <c r="J449" s="1" t="s">
        <v>531</v>
      </c>
      <c r="L449" s="12" t="str">
        <f t="shared" si="42"/>
        <v>PGEERCCZ151975</v>
      </c>
      <c r="M449" t="s">
        <v>667</v>
      </c>
      <c r="N449" s="1">
        <v>1975</v>
      </c>
      <c r="O449" s="19">
        <v>0</v>
      </c>
      <c r="P449" t="str">
        <f t="shared" si="48"/>
        <v>75</v>
      </c>
    </row>
    <row r="450" spans="1:16" x14ac:dyDescent="0.25">
      <c r="A450" s="14"/>
      <c r="B450" t="s">
        <v>502</v>
      </c>
      <c r="C450" t="str">
        <f t="shared" si="43"/>
        <v>PGEERCCZ15</v>
      </c>
      <c r="D450" s="1" t="s">
        <v>506</v>
      </c>
      <c r="E450" s="1" t="str">
        <f t="shared" si="44"/>
        <v>PGE</v>
      </c>
      <c r="F450" s="1" t="str">
        <f t="shared" si="45"/>
        <v>PGE</v>
      </c>
      <c r="G450" s="1" t="str">
        <f t="shared" si="46"/>
        <v>ERC</v>
      </c>
      <c r="H450" s="1" t="s">
        <v>530</v>
      </c>
      <c r="I450" s="1" t="str">
        <f t="shared" si="47"/>
        <v>CZ15</v>
      </c>
      <c r="J450" s="1" t="s">
        <v>531</v>
      </c>
      <c r="L450" s="12" t="str">
        <f t="shared" si="42"/>
        <v>PGEERCCZ151985</v>
      </c>
      <c r="M450" t="s">
        <v>667</v>
      </c>
      <c r="N450" s="1">
        <v>1985</v>
      </c>
      <c r="O450" s="19">
        <v>0</v>
      </c>
      <c r="P450" t="str">
        <f t="shared" si="48"/>
        <v>85</v>
      </c>
    </row>
    <row r="451" spans="1:16" x14ac:dyDescent="0.25">
      <c r="A451" s="14"/>
      <c r="B451" t="s">
        <v>502</v>
      </c>
      <c r="C451" t="str">
        <f t="shared" si="43"/>
        <v>PGEERCCZ15</v>
      </c>
      <c r="D451" s="1" t="s">
        <v>506</v>
      </c>
      <c r="E451" s="1" t="str">
        <f t="shared" si="44"/>
        <v>PGE</v>
      </c>
      <c r="F451" s="1" t="str">
        <f t="shared" si="45"/>
        <v>PGE</v>
      </c>
      <c r="G451" s="1" t="str">
        <f t="shared" si="46"/>
        <v>ERC</v>
      </c>
      <c r="H451" s="1" t="s">
        <v>530</v>
      </c>
      <c r="I451" s="1" t="str">
        <f t="shared" si="47"/>
        <v>CZ15</v>
      </c>
      <c r="J451" s="1" t="s">
        <v>531</v>
      </c>
      <c r="L451" s="12" t="str">
        <f t="shared" si="42"/>
        <v>PGEERCCZ151996</v>
      </c>
      <c r="M451" t="s">
        <v>667</v>
      </c>
      <c r="N451" s="1">
        <v>1996</v>
      </c>
      <c r="O451" s="19">
        <v>0</v>
      </c>
      <c r="P451" t="str">
        <f t="shared" si="48"/>
        <v>96</v>
      </c>
    </row>
    <row r="452" spans="1:16" x14ac:dyDescent="0.25">
      <c r="A452" s="14"/>
      <c r="B452" t="s">
        <v>502</v>
      </c>
      <c r="C452" t="str">
        <f t="shared" si="43"/>
        <v>PGEERCCZ15</v>
      </c>
      <c r="D452" s="1" t="s">
        <v>506</v>
      </c>
      <c r="E452" s="1" t="str">
        <f t="shared" si="44"/>
        <v>PGE</v>
      </c>
      <c r="F452" s="1" t="str">
        <f t="shared" si="45"/>
        <v>PGE</v>
      </c>
      <c r="G452" s="1" t="str">
        <f t="shared" si="46"/>
        <v>ERC</v>
      </c>
      <c r="H452" s="1" t="s">
        <v>530</v>
      </c>
      <c r="I452" s="1" t="str">
        <f t="shared" si="47"/>
        <v>CZ15</v>
      </c>
      <c r="J452" s="1" t="s">
        <v>531</v>
      </c>
      <c r="L452" s="12" t="str">
        <f t="shared" si="42"/>
        <v>PGEERCCZ152003</v>
      </c>
      <c r="M452" t="s">
        <v>667</v>
      </c>
      <c r="N452" s="1">
        <v>2003</v>
      </c>
      <c r="O452" s="19">
        <v>0</v>
      </c>
      <c r="P452" t="str">
        <f t="shared" si="48"/>
        <v>03</v>
      </c>
    </row>
    <row r="453" spans="1:16" x14ac:dyDescent="0.25">
      <c r="A453" s="14"/>
      <c r="B453" t="s">
        <v>502</v>
      </c>
      <c r="C453" t="str">
        <f t="shared" si="43"/>
        <v>PGEERCCZ15</v>
      </c>
      <c r="D453" s="1" t="s">
        <v>506</v>
      </c>
      <c r="E453" s="1" t="str">
        <f t="shared" si="44"/>
        <v>PGE</v>
      </c>
      <c r="F453" s="1" t="str">
        <f t="shared" si="45"/>
        <v>PGE</v>
      </c>
      <c r="G453" s="1" t="str">
        <f t="shared" si="46"/>
        <v>ERC</v>
      </c>
      <c r="H453" s="1" t="s">
        <v>530</v>
      </c>
      <c r="I453" s="1" t="str">
        <f t="shared" si="47"/>
        <v>CZ15</v>
      </c>
      <c r="J453" s="1" t="s">
        <v>531</v>
      </c>
      <c r="L453" s="12" t="str">
        <f t="shared" si="42"/>
        <v>PGEERCCZ152007</v>
      </c>
      <c r="M453" t="s">
        <v>667</v>
      </c>
      <c r="N453" s="1">
        <v>2007</v>
      </c>
      <c r="O453" s="19">
        <v>0</v>
      </c>
      <c r="P453" t="str">
        <f t="shared" si="48"/>
        <v>07</v>
      </c>
    </row>
    <row r="454" spans="1:16" x14ac:dyDescent="0.25">
      <c r="A454" s="14"/>
      <c r="B454" t="s">
        <v>502</v>
      </c>
      <c r="C454" t="str">
        <f t="shared" si="43"/>
        <v>PGEERCCZ15</v>
      </c>
      <c r="D454" s="1" t="s">
        <v>506</v>
      </c>
      <c r="E454" s="1" t="str">
        <f t="shared" si="44"/>
        <v>PGE</v>
      </c>
      <c r="F454" s="1" t="str">
        <f t="shared" si="45"/>
        <v>PGE</v>
      </c>
      <c r="G454" s="1" t="str">
        <f t="shared" si="46"/>
        <v>ERC</v>
      </c>
      <c r="H454" s="1" t="s">
        <v>530</v>
      </c>
      <c r="I454" s="1" t="str">
        <f t="shared" si="47"/>
        <v>CZ15</v>
      </c>
      <c r="J454" s="1" t="s">
        <v>531</v>
      </c>
      <c r="L454" s="12" t="str">
        <f t="shared" si="42"/>
        <v>PGEERCCZ152011</v>
      </c>
      <c r="M454" t="s">
        <v>667</v>
      </c>
      <c r="N454" s="1">
        <v>2011</v>
      </c>
      <c r="O454" s="19">
        <v>0</v>
      </c>
      <c r="P454" t="str">
        <f t="shared" si="48"/>
        <v>11</v>
      </c>
    </row>
    <row r="455" spans="1:16" x14ac:dyDescent="0.25">
      <c r="A455" s="14"/>
      <c r="B455" t="s">
        <v>502</v>
      </c>
      <c r="C455" t="str">
        <f t="shared" si="43"/>
        <v>PGEERCCZ15</v>
      </c>
      <c r="D455" s="1" t="s">
        <v>506</v>
      </c>
      <c r="E455" s="1" t="str">
        <f t="shared" si="44"/>
        <v>PGE</v>
      </c>
      <c r="F455" s="1" t="str">
        <f t="shared" si="45"/>
        <v>PGE</v>
      </c>
      <c r="G455" s="1" t="str">
        <f t="shared" si="46"/>
        <v>ERC</v>
      </c>
      <c r="H455" s="1" t="s">
        <v>530</v>
      </c>
      <c r="I455" s="1" t="str">
        <f t="shared" si="47"/>
        <v>CZ15</v>
      </c>
      <c r="J455" s="1" t="s">
        <v>531</v>
      </c>
      <c r="L455" s="12" t="str">
        <f t="shared" si="42"/>
        <v>PGEERCCZ152014</v>
      </c>
      <c r="M455" t="s">
        <v>667</v>
      </c>
      <c r="N455" s="1">
        <v>2014</v>
      </c>
      <c r="O455" s="19">
        <v>0</v>
      </c>
      <c r="P455" t="str">
        <f t="shared" si="48"/>
        <v>14</v>
      </c>
    </row>
    <row r="456" spans="1:16" x14ac:dyDescent="0.25">
      <c r="A456" s="14"/>
      <c r="B456" t="s">
        <v>502</v>
      </c>
      <c r="C456" t="str">
        <f t="shared" si="43"/>
        <v>PGEERCCZ16</v>
      </c>
      <c r="D456" s="1" t="s">
        <v>506</v>
      </c>
      <c r="E456" s="1" t="str">
        <f t="shared" si="44"/>
        <v>PGE</v>
      </c>
      <c r="F456" s="1" t="str">
        <f t="shared" si="45"/>
        <v>PGE</v>
      </c>
      <c r="G456" s="1" t="str">
        <f t="shared" si="46"/>
        <v>ERC</v>
      </c>
      <c r="H456" s="1" t="s">
        <v>530</v>
      </c>
      <c r="I456" s="1" t="str">
        <f t="shared" si="47"/>
        <v>CZ16</v>
      </c>
      <c r="J456" s="1" t="s">
        <v>531</v>
      </c>
      <c r="L456" s="12" t="str">
        <f t="shared" si="42"/>
        <v>PGEERCCZ161975</v>
      </c>
      <c r="M456" t="s">
        <v>668</v>
      </c>
      <c r="N456" s="1">
        <v>1975</v>
      </c>
      <c r="O456" s="19">
        <v>0.37849999999999995</v>
      </c>
      <c r="P456" t="str">
        <f t="shared" si="48"/>
        <v>75</v>
      </c>
    </row>
    <row r="457" spans="1:16" x14ac:dyDescent="0.25">
      <c r="A457" s="14"/>
      <c r="B457" t="s">
        <v>502</v>
      </c>
      <c r="C457" t="str">
        <f t="shared" si="43"/>
        <v>PGEERCCZ16</v>
      </c>
      <c r="D457" s="1" t="s">
        <v>506</v>
      </c>
      <c r="E457" s="1" t="str">
        <f t="shared" si="44"/>
        <v>PGE</v>
      </c>
      <c r="F457" s="1" t="str">
        <f t="shared" si="45"/>
        <v>PGE</v>
      </c>
      <c r="G457" s="1" t="str">
        <f t="shared" si="46"/>
        <v>ERC</v>
      </c>
      <c r="H457" s="1" t="s">
        <v>530</v>
      </c>
      <c r="I457" s="1" t="str">
        <f t="shared" si="47"/>
        <v>CZ16</v>
      </c>
      <c r="J457" s="1" t="s">
        <v>531</v>
      </c>
      <c r="L457" s="12" t="str">
        <f t="shared" si="42"/>
        <v>PGEERCCZ161985</v>
      </c>
      <c r="M457" t="s">
        <v>668</v>
      </c>
      <c r="N457" s="1">
        <v>1985</v>
      </c>
      <c r="O457" s="19">
        <v>8.8566666666666655E-2</v>
      </c>
      <c r="P457" t="str">
        <f t="shared" si="48"/>
        <v>85</v>
      </c>
    </row>
    <row r="458" spans="1:16" x14ac:dyDescent="0.25">
      <c r="A458" s="14"/>
      <c r="B458" t="s">
        <v>502</v>
      </c>
      <c r="C458" t="str">
        <f t="shared" si="43"/>
        <v>PGEERCCZ16</v>
      </c>
      <c r="D458" s="1" t="s">
        <v>506</v>
      </c>
      <c r="E458" s="1" t="str">
        <f t="shared" si="44"/>
        <v>PGE</v>
      </c>
      <c r="F458" s="1" t="str">
        <f t="shared" si="45"/>
        <v>PGE</v>
      </c>
      <c r="G458" s="1" t="str">
        <f t="shared" si="46"/>
        <v>ERC</v>
      </c>
      <c r="H458" s="1" t="s">
        <v>530</v>
      </c>
      <c r="I458" s="1" t="str">
        <f t="shared" si="47"/>
        <v>CZ16</v>
      </c>
      <c r="J458" s="1" t="s">
        <v>531</v>
      </c>
      <c r="L458" s="12" t="str">
        <f t="shared" si="42"/>
        <v>PGEERCCZ161996</v>
      </c>
      <c r="M458" t="s">
        <v>668</v>
      </c>
      <c r="N458" s="1">
        <v>1996</v>
      </c>
      <c r="O458" s="19">
        <v>8.0233333333333323E-2</v>
      </c>
      <c r="P458" t="str">
        <f t="shared" si="48"/>
        <v>96</v>
      </c>
    </row>
    <row r="459" spans="1:16" x14ac:dyDescent="0.25">
      <c r="A459" s="14"/>
      <c r="B459" t="s">
        <v>502</v>
      </c>
      <c r="C459" t="str">
        <f t="shared" si="43"/>
        <v>PGEERCCZ16</v>
      </c>
      <c r="D459" s="1" t="s">
        <v>506</v>
      </c>
      <c r="E459" s="1" t="str">
        <f t="shared" si="44"/>
        <v>PGE</v>
      </c>
      <c r="F459" s="1" t="str">
        <f t="shared" si="45"/>
        <v>PGE</v>
      </c>
      <c r="G459" s="1" t="str">
        <f t="shared" si="46"/>
        <v>ERC</v>
      </c>
      <c r="H459" s="1" t="s">
        <v>530</v>
      </c>
      <c r="I459" s="1" t="str">
        <f t="shared" si="47"/>
        <v>CZ16</v>
      </c>
      <c r="J459" s="1" t="s">
        <v>531</v>
      </c>
      <c r="L459" s="12" t="str">
        <f t="shared" si="42"/>
        <v>PGEERCCZ162003</v>
      </c>
      <c r="M459" t="s">
        <v>668</v>
      </c>
      <c r="N459" s="1">
        <v>2003</v>
      </c>
      <c r="O459" s="19">
        <v>6.4933333333333329E-2</v>
      </c>
      <c r="P459" t="str">
        <f t="shared" si="48"/>
        <v>03</v>
      </c>
    </row>
    <row r="460" spans="1:16" x14ac:dyDescent="0.25">
      <c r="A460" s="14"/>
      <c r="B460" t="s">
        <v>502</v>
      </c>
      <c r="C460" t="str">
        <f t="shared" si="43"/>
        <v>PGEERCCZ16</v>
      </c>
      <c r="D460" s="1" t="s">
        <v>506</v>
      </c>
      <c r="E460" s="1" t="str">
        <f t="shared" si="44"/>
        <v>PGE</v>
      </c>
      <c r="F460" s="1" t="str">
        <f t="shared" si="45"/>
        <v>PGE</v>
      </c>
      <c r="G460" s="1" t="str">
        <f t="shared" si="46"/>
        <v>ERC</v>
      </c>
      <c r="H460" s="1" t="s">
        <v>530</v>
      </c>
      <c r="I460" s="1" t="str">
        <f t="shared" si="47"/>
        <v>CZ16</v>
      </c>
      <c r="J460" s="1" t="s">
        <v>531</v>
      </c>
      <c r="L460" s="12" t="str">
        <f t="shared" si="42"/>
        <v>PGEERCCZ162007</v>
      </c>
      <c r="M460" t="s">
        <v>668</v>
      </c>
      <c r="N460" s="1">
        <v>2007</v>
      </c>
      <c r="O460" s="19">
        <v>2.4266666666666666E-2</v>
      </c>
      <c r="P460" t="str">
        <f t="shared" si="48"/>
        <v>07</v>
      </c>
    </row>
    <row r="461" spans="1:16" x14ac:dyDescent="0.25">
      <c r="A461" s="14"/>
      <c r="B461" t="s">
        <v>502</v>
      </c>
      <c r="C461" t="str">
        <f t="shared" si="43"/>
        <v>PGEERCCZ16</v>
      </c>
      <c r="D461" s="1" t="s">
        <v>506</v>
      </c>
      <c r="E461" s="1" t="str">
        <f t="shared" si="44"/>
        <v>PGE</v>
      </c>
      <c r="F461" s="1" t="str">
        <f t="shared" si="45"/>
        <v>PGE</v>
      </c>
      <c r="G461" s="1" t="str">
        <f t="shared" si="46"/>
        <v>ERC</v>
      </c>
      <c r="H461" s="1" t="s">
        <v>530</v>
      </c>
      <c r="I461" s="1" t="str">
        <f t="shared" si="47"/>
        <v>CZ16</v>
      </c>
      <c r="J461" s="1" t="s">
        <v>531</v>
      </c>
      <c r="L461" s="12" t="str">
        <f t="shared" si="42"/>
        <v>PGEERCCZ162011</v>
      </c>
      <c r="M461" t="s">
        <v>668</v>
      </c>
      <c r="N461" s="1">
        <v>2011</v>
      </c>
      <c r="O461" s="19">
        <v>2.4266666666666666E-2</v>
      </c>
      <c r="P461" t="str">
        <f t="shared" si="48"/>
        <v>11</v>
      </c>
    </row>
    <row r="462" spans="1:16" x14ac:dyDescent="0.25">
      <c r="A462" s="14"/>
      <c r="B462" t="s">
        <v>502</v>
      </c>
      <c r="C462" t="str">
        <f t="shared" si="43"/>
        <v>PGEERCCZ16</v>
      </c>
      <c r="D462" s="1" t="s">
        <v>506</v>
      </c>
      <c r="E462" s="1" t="str">
        <f t="shared" si="44"/>
        <v>PGE</v>
      </c>
      <c r="F462" s="1" t="str">
        <f t="shared" si="45"/>
        <v>PGE</v>
      </c>
      <c r="G462" s="1" t="str">
        <f t="shared" si="46"/>
        <v>ERC</v>
      </c>
      <c r="H462" s="1" t="s">
        <v>530</v>
      </c>
      <c r="I462" s="1" t="str">
        <f t="shared" si="47"/>
        <v>CZ16</v>
      </c>
      <c r="J462" s="1" t="s">
        <v>531</v>
      </c>
      <c r="L462" s="12" t="str">
        <f t="shared" si="42"/>
        <v>PGEERCCZ162014</v>
      </c>
      <c r="M462" t="s">
        <v>668</v>
      </c>
      <c r="N462" s="1">
        <v>2014</v>
      </c>
      <c r="O462" s="19">
        <v>1.2133333333333333E-2</v>
      </c>
      <c r="P462" t="str">
        <f t="shared" si="48"/>
        <v>14</v>
      </c>
    </row>
    <row r="463" spans="1:16" x14ac:dyDescent="0.25">
      <c r="A463" s="20"/>
      <c r="B463" t="s">
        <v>502</v>
      </c>
      <c r="C463" t="str">
        <f t="shared" si="43"/>
        <v>PGEESeCZ01</v>
      </c>
      <c r="D463" s="1" t="s">
        <v>506</v>
      </c>
      <c r="E463" s="1" t="str">
        <f t="shared" si="44"/>
        <v>PGE</v>
      </c>
      <c r="F463" s="1" t="str">
        <f t="shared" si="45"/>
        <v>PGE</v>
      </c>
      <c r="G463" s="1" t="str">
        <f t="shared" si="46"/>
        <v>ESe</v>
      </c>
      <c r="H463" s="1" t="s">
        <v>530</v>
      </c>
      <c r="I463" s="1" t="str">
        <f t="shared" si="47"/>
        <v>CZ01</v>
      </c>
      <c r="J463" s="1" t="s">
        <v>531</v>
      </c>
      <c r="L463" s="12" t="str">
        <f t="shared" ref="L463:L526" si="49">C463&amp;N463</f>
        <v>PGEESeCZ011975</v>
      </c>
      <c r="M463" t="s">
        <v>669</v>
      </c>
      <c r="N463" s="1">
        <v>1975</v>
      </c>
      <c r="O463" s="19">
        <v>0.43049999999999999</v>
      </c>
      <c r="P463" t="str">
        <f t="shared" si="48"/>
        <v>75</v>
      </c>
    </row>
    <row r="464" spans="1:16" x14ac:dyDescent="0.25">
      <c r="A464" s="20"/>
      <c r="B464" t="s">
        <v>502</v>
      </c>
      <c r="C464" t="str">
        <f t="shared" ref="C464:C527" si="50">F464&amp;G464&amp;I464</f>
        <v>PGEESeCZ01</v>
      </c>
      <c r="D464" s="1" t="s">
        <v>506</v>
      </c>
      <c r="E464" s="1" t="str">
        <f t="shared" ref="E464:E527" si="51">+F464</f>
        <v>PGE</v>
      </c>
      <c r="F464" s="1" t="str">
        <f t="shared" ref="F464:F527" si="52">LEFT(M464,3)</f>
        <v>PGE</v>
      </c>
      <c r="G464" s="1" t="str">
        <f t="shared" ref="G464:G527" si="53">MID(M464,4,3)</f>
        <v>ESe</v>
      </c>
      <c r="H464" s="1" t="s">
        <v>530</v>
      </c>
      <c r="I464" s="1" t="str">
        <f t="shared" ref="I464:I527" si="54">RIGHT(M464,4)</f>
        <v>CZ01</v>
      </c>
      <c r="J464" s="1" t="s">
        <v>531</v>
      </c>
      <c r="L464" s="12" t="str">
        <f t="shared" si="49"/>
        <v>PGEESeCZ011985</v>
      </c>
      <c r="M464" t="s">
        <v>669</v>
      </c>
      <c r="N464" s="1">
        <v>1985</v>
      </c>
      <c r="O464" s="19">
        <v>0.11253333333333333</v>
      </c>
      <c r="P464" t="str">
        <f t="shared" ref="P464:P527" si="55">RIGHT(N464,2)</f>
        <v>85</v>
      </c>
    </row>
    <row r="465" spans="1:16" x14ac:dyDescent="0.25">
      <c r="A465" s="20"/>
      <c r="B465" t="s">
        <v>502</v>
      </c>
      <c r="C465" t="str">
        <f t="shared" si="50"/>
        <v>PGEESeCZ01</v>
      </c>
      <c r="D465" s="1" t="s">
        <v>506</v>
      </c>
      <c r="E465" s="1" t="str">
        <f t="shared" si="51"/>
        <v>PGE</v>
      </c>
      <c r="F465" s="1" t="str">
        <f t="shared" si="52"/>
        <v>PGE</v>
      </c>
      <c r="G465" s="1" t="str">
        <f t="shared" si="53"/>
        <v>ESe</v>
      </c>
      <c r="H465" s="1" t="s">
        <v>530</v>
      </c>
      <c r="I465" s="1" t="str">
        <f t="shared" si="54"/>
        <v>CZ01</v>
      </c>
      <c r="J465" s="1" t="s">
        <v>531</v>
      </c>
      <c r="L465" s="12" t="str">
        <f t="shared" si="49"/>
        <v>PGEESeCZ011996</v>
      </c>
      <c r="M465" t="s">
        <v>669</v>
      </c>
      <c r="N465" s="1">
        <v>1996</v>
      </c>
      <c r="O465" s="19">
        <v>5.7833333333333327E-2</v>
      </c>
      <c r="P465" t="str">
        <f t="shared" si="55"/>
        <v>96</v>
      </c>
    </row>
    <row r="466" spans="1:16" x14ac:dyDescent="0.25">
      <c r="A466" s="20"/>
      <c r="B466" t="s">
        <v>502</v>
      </c>
      <c r="C466" t="str">
        <f t="shared" si="50"/>
        <v>PGEESeCZ01</v>
      </c>
      <c r="D466" s="1" t="s">
        <v>506</v>
      </c>
      <c r="E466" s="1" t="str">
        <f t="shared" si="51"/>
        <v>PGE</v>
      </c>
      <c r="F466" s="1" t="str">
        <f t="shared" si="52"/>
        <v>PGE</v>
      </c>
      <c r="G466" s="1" t="str">
        <f t="shared" si="53"/>
        <v>ESe</v>
      </c>
      <c r="H466" s="1" t="s">
        <v>530</v>
      </c>
      <c r="I466" s="1" t="str">
        <f t="shared" si="54"/>
        <v>CZ01</v>
      </c>
      <c r="J466" s="1" t="s">
        <v>531</v>
      </c>
      <c r="L466" s="12" t="str">
        <f t="shared" si="49"/>
        <v>PGEESeCZ012003</v>
      </c>
      <c r="M466" t="s">
        <v>669</v>
      </c>
      <c r="N466" s="1">
        <v>2003</v>
      </c>
      <c r="O466" s="19">
        <v>4.7133333333333333E-2</v>
      </c>
      <c r="P466" t="str">
        <f t="shared" si="55"/>
        <v>03</v>
      </c>
    </row>
    <row r="467" spans="1:16" x14ac:dyDescent="0.25">
      <c r="A467" s="20"/>
      <c r="B467" t="s">
        <v>502</v>
      </c>
      <c r="C467" t="str">
        <f t="shared" si="50"/>
        <v>PGEESeCZ01</v>
      </c>
      <c r="D467" s="1" t="s">
        <v>506</v>
      </c>
      <c r="E467" s="1" t="str">
        <f t="shared" si="51"/>
        <v>PGE</v>
      </c>
      <c r="F467" s="1" t="str">
        <f t="shared" si="52"/>
        <v>PGE</v>
      </c>
      <c r="G467" s="1" t="str">
        <f t="shared" si="53"/>
        <v>ESe</v>
      </c>
      <c r="H467" s="1" t="s">
        <v>530</v>
      </c>
      <c r="I467" s="1" t="str">
        <f t="shared" si="54"/>
        <v>CZ01</v>
      </c>
      <c r="J467" s="1" t="s">
        <v>531</v>
      </c>
      <c r="L467" s="12" t="str">
        <f t="shared" si="49"/>
        <v>PGEESeCZ012007</v>
      </c>
      <c r="M467" t="s">
        <v>669</v>
      </c>
      <c r="N467" s="1">
        <v>2007</v>
      </c>
      <c r="O467" s="19">
        <v>1.7599999999999998E-2</v>
      </c>
      <c r="P467" t="str">
        <f t="shared" si="55"/>
        <v>07</v>
      </c>
    </row>
    <row r="468" spans="1:16" x14ac:dyDescent="0.25">
      <c r="A468" s="20"/>
      <c r="B468" t="s">
        <v>502</v>
      </c>
      <c r="C468" t="str">
        <f t="shared" si="50"/>
        <v>PGEESeCZ01</v>
      </c>
      <c r="D468" s="1" t="s">
        <v>506</v>
      </c>
      <c r="E468" s="1" t="str">
        <f t="shared" si="51"/>
        <v>PGE</v>
      </c>
      <c r="F468" s="1" t="str">
        <f t="shared" si="52"/>
        <v>PGE</v>
      </c>
      <c r="G468" s="1" t="str">
        <f t="shared" si="53"/>
        <v>ESe</v>
      </c>
      <c r="H468" s="1" t="s">
        <v>530</v>
      </c>
      <c r="I468" s="1" t="str">
        <f t="shared" si="54"/>
        <v>CZ01</v>
      </c>
      <c r="J468" s="1" t="s">
        <v>531</v>
      </c>
      <c r="L468" s="12" t="str">
        <f t="shared" si="49"/>
        <v>PGEESeCZ012011</v>
      </c>
      <c r="M468" t="s">
        <v>669</v>
      </c>
      <c r="N468" s="1">
        <v>2011</v>
      </c>
      <c r="O468" s="19">
        <v>1.7599999999999998E-2</v>
      </c>
      <c r="P468" t="str">
        <f t="shared" si="55"/>
        <v>11</v>
      </c>
    </row>
    <row r="469" spans="1:16" x14ac:dyDescent="0.25">
      <c r="A469" s="20"/>
      <c r="B469" t="s">
        <v>502</v>
      </c>
      <c r="C469" t="str">
        <f t="shared" si="50"/>
        <v>PGEESeCZ01</v>
      </c>
      <c r="D469" s="1" t="s">
        <v>506</v>
      </c>
      <c r="E469" s="1" t="str">
        <f t="shared" si="51"/>
        <v>PGE</v>
      </c>
      <c r="F469" s="1" t="str">
        <f t="shared" si="52"/>
        <v>PGE</v>
      </c>
      <c r="G469" s="1" t="str">
        <f t="shared" si="53"/>
        <v>ESe</v>
      </c>
      <c r="H469" s="1" t="s">
        <v>530</v>
      </c>
      <c r="I469" s="1" t="str">
        <f t="shared" si="54"/>
        <v>CZ01</v>
      </c>
      <c r="J469" s="1" t="s">
        <v>531</v>
      </c>
      <c r="L469" s="12" t="str">
        <f t="shared" si="49"/>
        <v>PGEESeCZ012014</v>
      </c>
      <c r="M469" t="s">
        <v>669</v>
      </c>
      <c r="N469" s="1">
        <v>2014</v>
      </c>
      <c r="O469" s="19">
        <v>8.7999999999999988E-3</v>
      </c>
      <c r="P469" t="str">
        <f t="shared" si="55"/>
        <v>14</v>
      </c>
    </row>
    <row r="470" spans="1:16" x14ac:dyDescent="0.25">
      <c r="A470" s="20"/>
      <c r="B470" t="s">
        <v>502</v>
      </c>
      <c r="C470" t="str">
        <f t="shared" si="50"/>
        <v>PGEESeCZ02</v>
      </c>
      <c r="D470" s="1" t="s">
        <v>506</v>
      </c>
      <c r="E470" s="1" t="str">
        <f t="shared" si="51"/>
        <v>PGE</v>
      </c>
      <c r="F470" s="1" t="str">
        <f t="shared" si="52"/>
        <v>PGE</v>
      </c>
      <c r="G470" s="1" t="str">
        <f t="shared" si="53"/>
        <v>ESe</v>
      </c>
      <c r="H470" s="1" t="s">
        <v>530</v>
      </c>
      <c r="I470" s="1" t="str">
        <f t="shared" si="54"/>
        <v>CZ02</v>
      </c>
      <c r="J470" s="1" t="s">
        <v>531</v>
      </c>
      <c r="L470" s="12" t="str">
        <f t="shared" si="49"/>
        <v>PGEESeCZ021975</v>
      </c>
      <c r="M470" t="s">
        <v>670</v>
      </c>
      <c r="N470" s="1">
        <v>1975</v>
      </c>
      <c r="O470" s="19">
        <v>3.5499333333333336</v>
      </c>
      <c r="P470" t="str">
        <f t="shared" si="55"/>
        <v>75</v>
      </c>
    </row>
    <row r="471" spans="1:16" x14ac:dyDescent="0.25">
      <c r="A471" s="20"/>
      <c r="B471" t="s">
        <v>502</v>
      </c>
      <c r="C471" t="str">
        <f t="shared" si="50"/>
        <v>PGEESeCZ02</v>
      </c>
      <c r="D471" s="1" t="s">
        <v>506</v>
      </c>
      <c r="E471" s="1" t="str">
        <f t="shared" si="51"/>
        <v>PGE</v>
      </c>
      <c r="F471" s="1" t="str">
        <f t="shared" si="52"/>
        <v>PGE</v>
      </c>
      <c r="G471" s="1" t="str">
        <f t="shared" si="53"/>
        <v>ESe</v>
      </c>
      <c r="H471" s="1" t="s">
        <v>530</v>
      </c>
      <c r="I471" s="1" t="str">
        <f t="shared" si="54"/>
        <v>CZ02</v>
      </c>
      <c r="J471" s="1" t="s">
        <v>531</v>
      </c>
      <c r="L471" s="12" t="str">
        <f t="shared" si="49"/>
        <v>PGEESeCZ021985</v>
      </c>
      <c r="M471" t="s">
        <v>670</v>
      </c>
      <c r="N471" s="1">
        <v>1985</v>
      </c>
      <c r="O471" s="19">
        <v>0.45123333333333326</v>
      </c>
      <c r="P471" t="str">
        <f t="shared" si="55"/>
        <v>85</v>
      </c>
    </row>
    <row r="472" spans="1:16" x14ac:dyDescent="0.25">
      <c r="A472" s="20"/>
      <c r="B472" t="s">
        <v>502</v>
      </c>
      <c r="C472" t="str">
        <f t="shared" si="50"/>
        <v>PGEESeCZ02</v>
      </c>
      <c r="D472" s="1" t="s">
        <v>506</v>
      </c>
      <c r="E472" s="1" t="str">
        <f t="shared" si="51"/>
        <v>PGE</v>
      </c>
      <c r="F472" s="1" t="str">
        <f t="shared" si="52"/>
        <v>PGE</v>
      </c>
      <c r="G472" s="1" t="str">
        <f t="shared" si="53"/>
        <v>ESe</v>
      </c>
      <c r="H472" s="1" t="s">
        <v>530</v>
      </c>
      <c r="I472" s="1" t="str">
        <f t="shared" si="54"/>
        <v>CZ02</v>
      </c>
      <c r="J472" s="1" t="s">
        <v>531</v>
      </c>
      <c r="L472" s="12" t="str">
        <f t="shared" si="49"/>
        <v>PGEESeCZ021996</v>
      </c>
      <c r="M472" t="s">
        <v>670</v>
      </c>
      <c r="N472" s="1">
        <v>1996</v>
      </c>
      <c r="O472" s="19">
        <v>0.51396666666666668</v>
      </c>
      <c r="P472" t="str">
        <f t="shared" si="55"/>
        <v>96</v>
      </c>
    </row>
    <row r="473" spans="1:16" x14ac:dyDescent="0.25">
      <c r="A473" s="20"/>
      <c r="B473" t="s">
        <v>502</v>
      </c>
      <c r="C473" t="str">
        <f t="shared" si="50"/>
        <v>PGEESeCZ02</v>
      </c>
      <c r="D473" s="1" t="s">
        <v>506</v>
      </c>
      <c r="E473" s="1" t="str">
        <f t="shared" si="51"/>
        <v>PGE</v>
      </c>
      <c r="F473" s="1" t="str">
        <f t="shared" si="52"/>
        <v>PGE</v>
      </c>
      <c r="G473" s="1" t="str">
        <f t="shared" si="53"/>
        <v>ESe</v>
      </c>
      <c r="H473" s="1" t="s">
        <v>530</v>
      </c>
      <c r="I473" s="1" t="str">
        <f t="shared" si="54"/>
        <v>CZ02</v>
      </c>
      <c r="J473" s="1" t="s">
        <v>531</v>
      </c>
      <c r="L473" s="12" t="str">
        <f t="shared" si="49"/>
        <v>PGEESeCZ022003</v>
      </c>
      <c r="M473" t="s">
        <v>670</v>
      </c>
      <c r="N473" s="1">
        <v>2003</v>
      </c>
      <c r="O473" s="19">
        <v>0.33333333333333331</v>
      </c>
      <c r="P473" t="str">
        <f t="shared" si="55"/>
        <v>03</v>
      </c>
    </row>
    <row r="474" spans="1:16" x14ac:dyDescent="0.25">
      <c r="A474" s="20"/>
      <c r="B474" t="s">
        <v>502</v>
      </c>
      <c r="C474" t="str">
        <f t="shared" si="50"/>
        <v>PGEESeCZ02</v>
      </c>
      <c r="D474" s="1" t="s">
        <v>506</v>
      </c>
      <c r="E474" s="1" t="str">
        <f t="shared" si="51"/>
        <v>PGE</v>
      </c>
      <c r="F474" s="1" t="str">
        <f t="shared" si="52"/>
        <v>PGE</v>
      </c>
      <c r="G474" s="1" t="str">
        <f t="shared" si="53"/>
        <v>ESe</v>
      </c>
      <c r="H474" s="1" t="s">
        <v>530</v>
      </c>
      <c r="I474" s="1" t="str">
        <f t="shared" si="54"/>
        <v>CZ02</v>
      </c>
      <c r="J474" s="1" t="s">
        <v>531</v>
      </c>
      <c r="L474" s="12" t="str">
        <f t="shared" si="49"/>
        <v>PGEESeCZ022007</v>
      </c>
      <c r="M474" t="s">
        <v>670</v>
      </c>
      <c r="N474" s="1">
        <v>2007</v>
      </c>
      <c r="O474" s="19">
        <v>0.10476666666666667</v>
      </c>
      <c r="P474" t="str">
        <f t="shared" si="55"/>
        <v>07</v>
      </c>
    </row>
    <row r="475" spans="1:16" x14ac:dyDescent="0.25">
      <c r="A475" s="20"/>
      <c r="B475" t="s">
        <v>502</v>
      </c>
      <c r="C475" t="str">
        <f t="shared" si="50"/>
        <v>PGEESeCZ02</v>
      </c>
      <c r="D475" s="1" t="s">
        <v>506</v>
      </c>
      <c r="E475" s="1" t="str">
        <f t="shared" si="51"/>
        <v>PGE</v>
      </c>
      <c r="F475" s="1" t="str">
        <f t="shared" si="52"/>
        <v>PGE</v>
      </c>
      <c r="G475" s="1" t="str">
        <f t="shared" si="53"/>
        <v>ESe</v>
      </c>
      <c r="H475" s="1" t="s">
        <v>530</v>
      </c>
      <c r="I475" s="1" t="str">
        <f t="shared" si="54"/>
        <v>CZ02</v>
      </c>
      <c r="J475" s="1" t="s">
        <v>531</v>
      </c>
      <c r="L475" s="12" t="str">
        <f t="shared" si="49"/>
        <v>PGEESeCZ022011</v>
      </c>
      <c r="M475" t="s">
        <v>670</v>
      </c>
      <c r="N475" s="1">
        <v>2011</v>
      </c>
      <c r="O475" s="19">
        <v>0.10476666666666667</v>
      </c>
      <c r="P475" t="str">
        <f t="shared" si="55"/>
        <v>11</v>
      </c>
    </row>
    <row r="476" spans="1:16" x14ac:dyDescent="0.25">
      <c r="A476" s="20"/>
      <c r="B476" t="s">
        <v>502</v>
      </c>
      <c r="C476" t="str">
        <f t="shared" si="50"/>
        <v>PGEESeCZ02</v>
      </c>
      <c r="D476" s="1" t="s">
        <v>506</v>
      </c>
      <c r="E476" s="1" t="str">
        <f t="shared" si="51"/>
        <v>PGE</v>
      </c>
      <c r="F476" s="1" t="str">
        <f t="shared" si="52"/>
        <v>PGE</v>
      </c>
      <c r="G476" s="1" t="str">
        <f t="shared" si="53"/>
        <v>ESe</v>
      </c>
      <c r="H476" s="1" t="s">
        <v>530</v>
      </c>
      <c r="I476" s="1" t="str">
        <f t="shared" si="54"/>
        <v>CZ02</v>
      </c>
      <c r="J476" s="1" t="s">
        <v>531</v>
      </c>
      <c r="L476" s="12" t="str">
        <f t="shared" si="49"/>
        <v>PGEESeCZ022014</v>
      </c>
      <c r="M476" t="s">
        <v>670</v>
      </c>
      <c r="N476" s="1">
        <v>2014</v>
      </c>
      <c r="O476" s="19">
        <v>5.2383333333333337E-2</v>
      </c>
      <c r="P476" t="str">
        <f t="shared" si="55"/>
        <v>14</v>
      </c>
    </row>
    <row r="477" spans="1:16" x14ac:dyDescent="0.25">
      <c r="A477" s="20"/>
      <c r="B477" t="s">
        <v>502</v>
      </c>
      <c r="C477" t="str">
        <f t="shared" si="50"/>
        <v>PGEESeCZ03</v>
      </c>
      <c r="D477" s="1" t="s">
        <v>506</v>
      </c>
      <c r="E477" s="1" t="str">
        <f t="shared" si="51"/>
        <v>PGE</v>
      </c>
      <c r="F477" s="1" t="str">
        <f t="shared" si="52"/>
        <v>PGE</v>
      </c>
      <c r="G477" s="1" t="str">
        <f t="shared" si="53"/>
        <v>ESe</v>
      </c>
      <c r="H477" s="1" t="s">
        <v>530</v>
      </c>
      <c r="I477" s="1" t="str">
        <f t="shared" si="54"/>
        <v>CZ03</v>
      </c>
      <c r="J477" s="1" t="s">
        <v>531</v>
      </c>
      <c r="L477" s="12" t="str">
        <f t="shared" si="49"/>
        <v>PGEESeCZ031975</v>
      </c>
      <c r="M477" t="s">
        <v>671</v>
      </c>
      <c r="N477" s="1">
        <v>1975</v>
      </c>
      <c r="O477" s="19">
        <v>15.069833333333332</v>
      </c>
      <c r="P477" t="str">
        <f t="shared" si="55"/>
        <v>75</v>
      </c>
    </row>
    <row r="478" spans="1:16" x14ac:dyDescent="0.25">
      <c r="A478" s="20"/>
      <c r="B478" t="s">
        <v>502</v>
      </c>
      <c r="C478" t="str">
        <f t="shared" si="50"/>
        <v>PGEESeCZ03</v>
      </c>
      <c r="D478" s="1" t="s">
        <v>506</v>
      </c>
      <c r="E478" s="1" t="str">
        <f t="shared" si="51"/>
        <v>PGE</v>
      </c>
      <c r="F478" s="1" t="str">
        <f t="shared" si="52"/>
        <v>PGE</v>
      </c>
      <c r="G478" s="1" t="str">
        <f t="shared" si="53"/>
        <v>ESe</v>
      </c>
      <c r="H478" s="1" t="s">
        <v>530</v>
      </c>
      <c r="I478" s="1" t="str">
        <f t="shared" si="54"/>
        <v>CZ03</v>
      </c>
      <c r="J478" s="1" t="s">
        <v>531</v>
      </c>
      <c r="L478" s="12" t="str">
        <f t="shared" si="49"/>
        <v>PGEESeCZ031985</v>
      </c>
      <c r="M478" t="s">
        <v>671</v>
      </c>
      <c r="N478" s="1">
        <v>1985</v>
      </c>
      <c r="O478" s="19">
        <v>1.1034666666666666</v>
      </c>
      <c r="P478" t="str">
        <f t="shared" si="55"/>
        <v>85</v>
      </c>
    </row>
    <row r="479" spans="1:16" x14ac:dyDescent="0.25">
      <c r="A479" s="20"/>
      <c r="B479" t="s">
        <v>502</v>
      </c>
      <c r="C479" t="str">
        <f t="shared" si="50"/>
        <v>PGEESeCZ03</v>
      </c>
      <c r="D479" s="1" t="s">
        <v>506</v>
      </c>
      <c r="E479" s="1" t="str">
        <f t="shared" si="51"/>
        <v>PGE</v>
      </c>
      <c r="F479" s="1" t="str">
        <f t="shared" si="52"/>
        <v>PGE</v>
      </c>
      <c r="G479" s="1" t="str">
        <f t="shared" si="53"/>
        <v>ESe</v>
      </c>
      <c r="H479" s="1" t="s">
        <v>530</v>
      </c>
      <c r="I479" s="1" t="str">
        <f t="shared" si="54"/>
        <v>CZ03</v>
      </c>
      <c r="J479" s="1" t="s">
        <v>531</v>
      </c>
      <c r="L479" s="12" t="str">
        <f t="shared" si="49"/>
        <v>PGEESeCZ031996</v>
      </c>
      <c r="M479" t="s">
        <v>671</v>
      </c>
      <c r="N479" s="1">
        <v>1996</v>
      </c>
      <c r="O479" s="19">
        <v>1.6091333333333333</v>
      </c>
      <c r="P479" t="str">
        <f t="shared" si="55"/>
        <v>96</v>
      </c>
    </row>
    <row r="480" spans="1:16" x14ac:dyDescent="0.25">
      <c r="A480" s="20"/>
      <c r="B480" t="s">
        <v>502</v>
      </c>
      <c r="C480" t="str">
        <f t="shared" si="50"/>
        <v>PGEESeCZ03</v>
      </c>
      <c r="D480" s="1" t="s">
        <v>506</v>
      </c>
      <c r="E480" s="1" t="str">
        <f t="shared" si="51"/>
        <v>PGE</v>
      </c>
      <c r="F480" s="1" t="str">
        <f t="shared" si="52"/>
        <v>PGE</v>
      </c>
      <c r="G480" s="1" t="str">
        <f t="shared" si="53"/>
        <v>ESe</v>
      </c>
      <c r="H480" s="1" t="s">
        <v>530</v>
      </c>
      <c r="I480" s="1" t="str">
        <f t="shared" si="54"/>
        <v>CZ03</v>
      </c>
      <c r="J480" s="1" t="s">
        <v>531</v>
      </c>
      <c r="L480" s="12" t="str">
        <f t="shared" si="49"/>
        <v>PGEESeCZ032003</v>
      </c>
      <c r="M480" t="s">
        <v>671</v>
      </c>
      <c r="N480" s="1">
        <v>2003</v>
      </c>
      <c r="O480" s="19">
        <v>0.9583666666666667</v>
      </c>
      <c r="P480" t="str">
        <f t="shared" si="55"/>
        <v>03</v>
      </c>
    </row>
    <row r="481" spans="1:16" x14ac:dyDescent="0.25">
      <c r="A481" s="20"/>
      <c r="B481" t="s">
        <v>502</v>
      </c>
      <c r="C481" t="str">
        <f t="shared" si="50"/>
        <v>PGEESeCZ03</v>
      </c>
      <c r="D481" s="1" t="s">
        <v>506</v>
      </c>
      <c r="E481" s="1" t="str">
        <f t="shared" si="51"/>
        <v>PGE</v>
      </c>
      <c r="F481" s="1" t="str">
        <f t="shared" si="52"/>
        <v>PGE</v>
      </c>
      <c r="G481" s="1" t="str">
        <f t="shared" si="53"/>
        <v>ESe</v>
      </c>
      <c r="H481" s="1" t="s">
        <v>530</v>
      </c>
      <c r="I481" s="1" t="str">
        <f t="shared" si="54"/>
        <v>CZ03</v>
      </c>
      <c r="J481" s="1" t="s">
        <v>531</v>
      </c>
      <c r="L481" s="12" t="str">
        <f t="shared" si="49"/>
        <v>PGEESeCZ032007</v>
      </c>
      <c r="M481" t="s">
        <v>671</v>
      </c>
      <c r="N481" s="1">
        <v>2007</v>
      </c>
      <c r="O481" s="19">
        <v>0.31329999999999997</v>
      </c>
      <c r="P481" t="str">
        <f t="shared" si="55"/>
        <v>07</v>
      </c>
    </row>
    <row r="482" spans="1:16" x14ac:dyDescent="0.25">
      <c r="A482" s="20"/>
      <c r="B482" t="s">
        <v>502</v>
      </c>
      <c r="C482" t="str">
        <f t="shared" si="50"/>
        <v>PGEESeCZ03</v>
      </c>
      <c r="D482" s="1" t="s">
        <v>506</v>
      </c>
      <c r="E482" s="1" t="str">
        <f t="shared" si="51"/>
        <v>PGE</v>
      </c>
      <c r="F482" s="1" t="str">
        <f t="shared" si="52"/>
        <v>PGE</v>
      </c>
      <c r="G482" s="1" t="str">
        <f t="shared" si="53"/>
        <v>ESe</v>
      </c>
      <c r="H482" s="1" t="s">
        <v>530</v>
      </c>
      <c r="I482" s="1" t="str">
        <f t="shared" si="54"/>
        <v>CZ03</v>
      </c>
      <c r="J482" s="1" t="s">
        <v>531</v>
      </c>
      <c r="L482" s="12" t="str">
        <f t="shared" si="49"/>
        <v>PGEESeCZ032011</v>
      </c>
      <c r="M482" t="s">
        <v>671</v>
      </c>
      <c r="N482" s="1">
        <v>2011</v>
      </c>
      <c r="O482" s="19">
        <v>0.31329999999999997</v>
      </c>
      <c r="P482" t="str">
        <f t="shared" si="55"/>
        <v>11</v>
      </c>
    </row>
    <row r="483" spans="1:16" x14ac:dyDescent="0.25">
      <c r="A483" s="20"/>
      <c r="B483" t="s">
        <v>502</v>
      </c>
      <c r="C483" t="str">
        <f t="shared" si="50"/>
        <v>PGEESeCZ03</v>
      </c>
      <c r="D483" s="1" t="s">
        <v>506</v>
      </c>
      <c r="E483" s="1" t="str">
        <f t="shared" si="51"/>
        <v>PGE</v>
      </c>
      <c r="F483" s="1" t="str">
        <f t="shared" si="52"/>
        <v>PGE</v>
      </c>
      <c r="G483" s="1" t="str">
        <f t="shared" si="53"/>
        <v>ESe</v>
      </c>
      <c r="H483" s="1" t="s">
        <v>530</v>
      </c>
      <c r="I483" s="1" t="str">
        <f t="shared" si="54"/>
        <v>CZ03</v>
      </c>
      <c r="J483" s="1" t="s">
        <v>531</v>
      </c>
      <c r="L483" s="12" t="str">
        <f t="shared" si="49"/>
        <v>PGEESeCZ032014</v>
      </c>
      <c r="M483" t="s">
        <v>671</v>
      </c>
      <c r="N483" s="1">
        <v>2014</v>
      </c>
      <c r="O483" s="19">
        <v>0.15664999999999998</v>
      </c>
      <c r="P483" t="str">
        <f t="shared" si="55"/>
        <v>14</v>
      </c>
    </row>
    <row r="484" spans="1:16" x14ac:dyDescent="0.25">
      <c r="A484" s="20"/>
      <c r="B484" t="s">
        <v>502</v>
      </c>
      <c r="C484" t="str">
        <f t="shared" si="50"/>
        <v>PGEESeCZ04</v>
      </c>
      <c r="D484" s="1" t="s">
        <v>506</v>
      </c>
      <c r="E484" s="1" t="str">
        <f t="shared" si="51"/>
        <v>PGE</v>
      </c>
      <c r="F484" s="1" t="str">
        <f t="shared" si="52"/>
        <v>PGE</v>
      </c>
      <c r="G484" s="1" t="str">
        <f t="shared" si="53"/>
        <v>ESe</v>
      </c>
      <c r="H484" s="1" t="s">
        <v>530</v>
      </c>
      <c r="I484" s="1" t="str">
        <f t="shared" si="54"/>
        <v>CZ04</v>
      </c>
      <c r="J484" s="1" t="s">
        <v>531</v>
      </c>
      <c r="L484" s="12" t="str">
        <f t="shared" si="49"/>
        <v>PGEESeCZ041975</v>
      </c>
      <c r="M484" t="s">
        <v>672</v>
      </c>
      <c r="N484" s="1">
        <v>1975</v>
      </c>
      <c r="O484" s="19">
        <v>6.7861999999999991</v>
      </c>
      <c r="P484" t="str">
        <f t="shared" si="55"/>
        <v>75</v>
      </c>
    </row>
    <row r="485" spans="1:16" x14ac:dyDescent="0.25">
      <c r="A485" s="20"/>
      <c r="B485" t="s">
        <v>502</v>
      </c>
      <c r="C485" t="str">
        <f t="shared" si="50"/>
        <v>PGEESeCZ04</v>
      </c>
      <c r="D485" s="1" t="s">
        <v>506</v>
      </c>
      <c r="E485" s="1" t="str">
        <f t="shared" si="51"/>
        <v>PGE</v>
      </c>
      <c r="F485" s="1" t="str">
        <f t="shared" si="52"/>
        <v>PGE</v>
      </c>
      <c r="G485" s="1" t="str">
        <f t="shared" si="53"/>
        <v>ESe</v>
      </c>
      <c r="H485" s="1" t="s">
        <v>530</v>
      </c>
      <c r="I485" s="1" t="str">
        <f t="shared" si="54"/>
        <v>CZ04</v>
      </c>
      <c r="J485" s="1" t="s">
        <v>531</v>
      </c>
      <c r="L485" s="12" t="str">
        <f t="shared" si="49"/>
        <v>PGEESeCZ041985</v>
      </c>
      <c r="M485" t="s">
        <v>672</v>
      </c>
      <c r="N485" s="1">
        <v>1985</v>
      </c>
      <c r="O485" s="19">
        <v>0.81286666666666663</v>
      </c>
      <c r="P485" t="str">
        <f t="shared" si="55"/>
        <v>85</v>
      </c>
    </row>
    <row r="486" spans="1:16" x14ac:dyDescent="0.25">
      <c r="A486" s="20"/>
      <c r="B486" t="s">
        <v>502</v>
      </c>
      <c r="C486" t="str">
        <f t="shared" si="50"/>
        <v>PGEESeCZ04</v>
      </c>
      <c r="D486" s="1" t="s">
        <v>506</v>
      </c>
      <c r="E486" s="1" t="str">
        <f t="shared" si="51"/>
        <v>PGE</v>
      </c>
      <c r="F486" s="1" t="str">
        <f t="shared" si="52"/>
        <v>PGE</v>
      </c>
      <c r="G486" s="1" t="str">
        <f t="shared" si="53"/>
        <v>ESe</v>
      </c>
      <c r="H486" s="1" t="s">
        <v>530</v>
      </c>
      <c r="I486" s="1" t="str">
        <f t="shared" si="54"/>
        <v>CZ04</v>
      </c>
      <c r="J486" s="1" t="s">
        <v>531</v>
      </c>
      <c r="L486" s="12" t="str">
        <f t="shared" si="49"/>
        <v>PGEESeCZ041996</v>
      </c>
      <c r="M486" t="s">
        <v>672</v>
      </c>
      <c r="N486" s="1">
        <v>1996</v>
      </c>
      <c r="O486" s="19">
        <v>1.1410999999999998</v>
      </c>
      <c r="P486" t="str">
        <f t="shared" si="55"/>
        <v>96</v>
      </c>
    </row>
    <row r="487" spans="1:16" x14ac:dyDescent="0.25">
      <c r="A487" s="20"/>
      <c r="B487" t="s">
        <v>502</v>
      </c>
      <c r="C487" t="str">
        <f t="shared" si="50"/>
        <v>PGEESeCZ04</v>
      </c>
      <c r="D487" s="1" t="s">
        <v>506</v>
      </c>
      <c r="E487" s="1" t="str">
        <f t="shared" si="51"/>
        <v>PGE</v>
      </c>
      <c r="F487" s="1" t="str">
        <f t="shared" si="52"/>
        <v>PGE</v>
      </c>
      <c r="G487" s="1" t="str">
        <f t="shared" si="53"/>
        <v>ESe</v>
      </c>
      <c r="H487" s="1" t="s">
        <v>530</v>
      </c>
      <c r="I487" s="1" t="str">
        <f t="shared" si="54"/>
        <v>CZ04</v>
      </c>
      <c r="J487" s="1" t="s">
        <v>531</v>
      </c>
      <c r="L487" s="12" t="str">
        <f t="shared" si="49"/>
        <v>PGEESeCZ042003</v>
      </c>
      <c r="M487" t="s">
        <v>672</v>
      </c>
      <c r="N487" s="1">
        <v>2003</v>
      </c>
      <c r="O487" s="19">
        <v>0.71963333333333335</v>
      </c>
      <c r="P487" t="str">
        <f t="shared" si="55"/>
        <v>03</v>
      </c>
    </row>
    <row r="488" spans="1:16" x14ac:dyDescent="0.25">
      <c r="A488" s="20"/>
      <c r="B488" t="s">
        <v>502</v>
      </c>
      <c r="C488" t="str">
        <f t="shared" si="50"/>
        <v>PGEESeCZ04</v>
      </c>
      <c r="D488" s="1" t="s">
        <v>506</v>
      </c>
      <c r="E488" s="1" t="str">
        <f t="shared" si="51"/>
        <v>PGE</v>
      </c>
      <c r="F488" s="1" t="str">
        <f t="shared" si="52"/>
        <v>PGE</v>
      </c>
      <c r="G488" s="1" t="str">
        <f t="shared" si="53"/>
        <v>ESe</v>
      </c>
      <c r="H488" s="1" t="s">
        <v>530</v>
      </c>
      <c r="I488" s="1" t="str">
        <f t="shared" si="54"/>
        <v>CZ04</v>
      </c>
      <c r="J488" s="1" t="s">
        <v>531</v>
      </c>
      <c r="L488" s="12" t="str">
        <f t="shared" si="49"/>
        <v>PGEESeCZ042007</v>
      </c>
      <c r="M488" t="s">
        <v>672</v>
      </c>
      <c r="N488" s="1">
        <v>2007</v>
      </c>
      <c r="O488" s="19">
        <v>0.21136666666666665</v>
      </c>
      <c r="P488" t="str">
        <f t="shared" si="55"/>
        <v>07</v>
      </c>
    </row>
    <row r="489" spans="1:16" x14ac:dyDescent="0.25">
      <c r="A489" s="20"/>
      <c r="B489" t="s">
        <v>502</v>
      </c>
      <c r="C489" t="str">
        <f t="shared" si="50"/>
        <v>PGEESeCZ04</v>
      </c>
      <c r="D489" s="1" t="s">
        <v>506</v>
      </c>
      <c r="E489" s="1" t="str">
        <f t="shared" si="51"/>
        <v>PGE</v>
      </c>
      <c r="F489" s="1" t="str">
        <f t="shared" si="52"/>
        <v>PGE</v>
      </c>
      <c r="G489" s="1" t="str">
        <f t="shared" si="53"/>
        <v>ESe</v>
      </c>
      <c r="H489" s="1" t="s">
        <v>530</v>
      </c>
      <c r="I489" s="1" t="str">
        <f t="shared" si="54"/>
        <v>CZ04</v>
      </c>
      <c r="J489" s="1" t="s">
        <v>531</v>
      </c>
      <c r="L489" s="12" t="str">
        <f t="shared" si="49"/>
        <v>PGEESeCZ042011</v>
      </c>
      <c r="M489" t="s">
        <v>672</v>
      </c>
      <c r="N489" s="1">
        <v>2011</v>
      </c>
      <c r="O489" s="19">
        <v>0.21136666666666665</v>
      </c>
      <c r="P489" t="str">
        <f t="shared" si="55"/>
        <v>11</v>
      </c>
    </row>
    <row r="490" spans="1:16" x14ac:dyDescent="0.25">
      <c r="A490" s="20"/>
      <c r="B490" t="s">
        <v>502</v>
      </c>
      <c r="C490" t="str">
        <f t="shared" si="50"/>
        <v>PGEESeCZ04</v>
      </c>
      <c r="D490" s="1" t="s">
        <v>506</v>
      </c>
      <c r="E490" s="1" t="str">
        <f t="shared" si="51"/>
        <v>PGE</v>
      </c>
      <c r="F490" s="1" t="str">
        <f t="shared" si="52"/>
        <v>PGE</v>
      </c>
      <c r="G490" s="1" t="str">
        <f t="shared" si="53"/>
        <v>ESe</v>
      </c>
      <c r="H490" s="1" t="s">
        <v>530</v>
      </c>
      <c r="I490" s="1" t="str">
        <f t="shared" si="54"/>
        <v>CZ04</v>
      </c>
      <c r="J490" s="1" t="s">
        <v>531</v>
      </c>
      <c r="L490" s="12" t="str">
        <f t="shared" si="49"/>
        <v>PGEESeCZ042014</v>
      </c>
      <c r="M490" t="s">
        <v>672</v>
      </c>
      <c r="N490" s="1">
        <v>2014</v>
      </c>
      <c r="O490" s="19">
        <v>0.10568333333333332</v>
      </c>
      <c r="P490" t="str">
        <f t="shared" si="55"/>
        <v>14</v>
      </c>
    </row>
    <row r="491" spans="1:16" x14ac:dyDescent="0.25">
      <c r="A491" s="14"/>
      <c r="B491" t="s">
        <v>502</v>
      </c>
      <c r="C491" t="str">
        <f t="shared" si="50"/>
        <v>PGEESeCZ05</v>
      </c>
      <c r="D491" s="1" t="s">
        <v>506</v>
      </c>
      <c r="E491" s="1" t="str">
        <f t="shared" si="51"/>
        <v>PGE</v>
      </c>
      <c r="F491" s="1" t="str">
        <f t="shared" si="52"/>
        <v>PGE</v>
      </c>
      <c r="G491" s="1" t="str">
        <f t="shared" si="53"/>
        <v>ESe</v>
      </c>
      <c r="H491" s="1" t="s">
        <v>530</v>
      </c>
      <c r="I491" s="1" t="str">
        <f t="shared" si="54"/>
        <v>CZ05</v>
      </c>
      <c r="J491" s="1" t="s">
        <v>531</v>
      </c>
      <c r="L491" s="12" t="str">
        <f t="shared" si="49"/>
        <v>PGEESeCZ051975</v>
      </c>
      <c r="M491" t="s">
        <v>673</v>
      </c>
      <c r="N491" s="1">
        <v>1975</v>
      </c>
      <c r="O491" s="19">
        <v>0.93690000000000007</v>
      </c>
      <c r="P491" t="str">
        <f t="shared" si="55"/>
        <v>75</v>
      </c>
    </row>
    <row r="492" spans="1:16" x14ac:dyDescent="0.25">
      <c r="A492" s="14"/>
      <c r="B492" t="s">
        <v>502</v>
      </c>
      <c r="C492" t="str">
        <f t="shared" si="50"/>
        <v>PGEESeCZ05</v>
      </c>
      <c r="D492" s="1" t="s">
        <v>506</v>
      </c>
      <c r="E492" s="1" t="str">
        <f t="shared" si="51"/>
        <v>PGE</v>
      </c>
      <c r="F492" s="1" t="str">
        <f t="shared" si="52"/>
        <v>PGE</v>
      </c>
      <c r="G492" s="1" t="str">
        <f t="shared" si="53"/>
        <v>ESe</v>
      </c>
      <c r="H492" s="1" t="s">
        <v>530</v>
      </c>
      <c r="I492" s="1" t="str">
        <f t="shared" si="54"/>
        <v>CZ05</v>
      </c>
      <c r="J492" s="1" t="s">
        <v>531</v>
      </c>
      <c r="L492" s="12" t="str">
        <f t="shared" si="49"/>
        <v>PGEESeCZ051985</v>
      </c>
      <c r="M492" t="s">
        <v>673</v>
      </c>
      <c r="N492" s="1">
        <v>1985</v>
      </c>
      <c r="O492" s="19">
        <v>0.11296666666666666</v>
      </c>
      <c r="P492" t="str">
        <f t="shared" si="55"/>
        <v>85</v>
      </c>
    </row>
    <row r="493" spans="1:16" x14ac:dyDescent="0.25">
      <c r="A493" s="14"/>
      <c r="B493" t="s">
        <v>502</v>
      </c>
      <c r="C493" t="str">
        <f t="shared" si="50"/>
        <v>PGEESeCZ05</v>
      </c>
      <c r="D493" s="1" t="s">
        <v>506</v>
      </c>
      <c r="E493" s="1" t="str">
        <f t="shared" si="51"/>
        <v>PGE</v>
      </c>
      <c r="F493" s="1" t="str">
        <f t="shared" si="52"/>
        <v>PGE</v>
      </c>
      <c r="G493" s="1" t="str">
        <f t="shared" si="53"/>
        <v>ESe</v>
      </c>
      <c r="H493" s="1" t="s">
        <v>530</v>
      </c>
      <c r="I493" s="1" t="str">
        <f t="shared" si="54"/>
        <v>CZ05</v>
      </c>
      <c r="J493" s="1" t="s">
        <v>531</v>
      </c>
      <c r="L493" s="12" t="str">
        <f t="shared" si="49"/>
        <v>PGEESeCZ051996</v>
      </c>
      <c r="M493" t="s">
        <v>673</v>
      </c>
      <c r="N493" s="1">
        <v>1996</v>
      </c>
      <c r="O493" s="19">
        <v>0.15853333333333333</v>
      </c>
      <c r="P493" t="str">
        <f t="shared" si="55"/>
        <v>96</v>
      </c>
    </row>
    <row r="494" spans="1:16" x14ac:dyDescent="0.25">
      <c r="A494" s="14"/>
      <c r="B494" t="s">
        <v>502</v>
      </c>
      <c r="C494" t="str">
        <f t="shared" si="50"/>
        <v>PGEESeCZ05</v>
      </c>
      <c r="D494" s="1" t="s">
        <v>506</v>
      </c>
      <c r="E494" s="1" t="str">
        <f t="shared" si="51"/>
        <v>PGE</v>
      </c>
      <c r="F494" s="1" t="str">
        <f t="shared" si="52"/>
        <v>PGE</v>
      </c>
      <c r="G494" s="1" t="str">
        <f t="shared" si="53"/>
        <v>ESe</v>
      </c>
      <c r="H494" s="1" t="s">
        <v>530</v>
      </c>
      <c r="I494" s="1" t="str">
        <f t="shared" si="54"/>
        <v>CZ05</v>
      </c>
      <c r="J494" s="1" t="s">
        <v>531</v>
      </c>
      <c r="L494" s="12" t="str">
        <f t="shared" si="49"/>
        <v>PGEESeCZ052003</v>
      </c>
      <c r="M494" t="s">
        <v>673</v>
      </c>
      <c r="N494" s="1">
        <v>2003</v>
      </c>
      <c r="O494" s="19">
        <v>0.10003333333333332</v>
      </c>
      <c r="P494" t="str">
        <f t="shared" si="55"/>
        <v>03</v>
      </c>
    </row>
    <row r="495" spans="1:16" x14ac:dyDescent="0.25">
      <c r="A495" s="14"/>
      <c r="B495" t="s">
        <v>502</v>
      </c>
      <c r="C495" t="str">
        <f t="shared" si="50"/>
        <v>PGEESeCZ05</v>
      </c>
      <c r="D495" s="1" t="s">
        <v>506</v>
      </c>
      <c r="E495" s="1" t="str">
        <f t="shared" si="51"/>
        <v>PGE</v>
      </c>
      <c r="F495" s="1" t="str">
        <f t="shared" si="52"/>
        <v>PGE</v>
      </c>
      <c r="G495" s="1" t="str">
        <f t="shared" si="53"/>
        <v>ESe</v>
      </c>
      <c r="H495" s="1" t="s">
        <v>530</v>
      </c>
      <c r="I495" s="1" t="str">
        <f t="shared" si="54"/>
        <v>CZ05</v>
      </c>
      <c r="J495" s="1" t="s">
        <v>531</v>
      </c>
      <c r="L495" s="12" t="str">
        <f t="shared" si="49"/>
        <v>PGEESeCZ052007</v>
      </c>
      <c r="M495" t="s">
        <v>673</v>
      </c>
      <c r="N495" s="1">
        <v>2007</v>
      </c>
      <c r="O495" s="19">
        <v>2.9333333333333329E-2</v>
      </c>
      <c r="P495" t="str">
        <f t="shared" si="55"/>
        <v>07</v>
      </c>
    </row>
    <row r="496" spans="1:16" x14ac:dyDescent="0.25">
      <c r="A496" s="14"/>
      <c r="B496" t="s">
        <v>502</v>
      </c>
      <c r="C496" t="str">
        <f t="shared" si="50"/>
        <v>PGEESeCZ05</v>
      </c>
      <c r="D496" s="1" t="s">
        <v>506</v>
      </c>
      <c r="E496" s="1" t="str">
        <f t="shared" si="51"/>
        <v>PGE</v>
      </c>
      <c r="F496" s="1" t="str">
        <f t="shared" si="52"/>
        <v>PGE</v>
      </c>
      <c r="G496" s="1" t="str">
        <f t="shared" si="53"/>
        <v>ESe</v>
      </c>
      <c r="H496" s="1" t="s">
        <v>530</v>
      </c>
      <c r="I496" s="1" t="str">
        <f t="shared" si="54"/>
        <v>CZ05</v>
      </c>
      <c r="J496" s="1" t="s">
        <v>531</v>
      </c>
      <c r="L496" s="12" t="str">
        <f t="shared" si="49"/>
        <v>PGEESeCZ052011</v>
      </c>
      <c r="M496" t="s">
        <v>673</v>
      </c>
      <c r="N496" s="1">
        <v>2011</v>
      </c>
      <c r="O496" s="19">
        <v>2.9333333333333329E-2</v>
      </c>
      <c r="P496" t="str">
        <f t="shared" si="55"/>
        <v>11</v>
      </c>
    </row>
    <row r="497" spans="1:16" x14ac:dyDescent="0.25">
      <c r="A497" s="14"/>
      <c r="B497" t="s">
        <v>502</v>
      </c>
      <c r="C497" t="str">
        <f t="shared" si="50"/>
        <v>PGEESeCZ05</v>
      </c>
      <c r="D497" s="1" t="s">
        <v>506</v>
      </c>
      <c r="E497" s="1" t="str">
        <f t="shared" si="51"/>
        <v>PGE</v>
      </c>
      <c r="F497" s="1" t="str">
        <f t="shared" si="52"/>
        <v>PGE</v>
      </c>
      <c r="G497" s="1" t="str">
        <f t="shared" si="53"/>
        <v>ESe</v>
      </c>
      <c r="H497" s="1" t="s">
        <v>530</v>
      </c>
      <c r="I497" s="1" t="str">
        <f t="shared" si="54"/>
        <v>CZ05</v>
      </c>
      <c r="J497" s="1" t="s">
        <v>531</v>
      </c>
      <c r="L497" s="12" t="str">
        <f t="shared" si="49"/>
        <v>PGEESeCZ052014</v>
      </c>
      <c r="M497" t="s">
        <v>673</v>
      </c>
      <c r="N497" s="1">
        <v>2014</v>
      </c>
      <c r="O497" s="19">
        <v>1.4666666666666665E-2</v>
      </c>
      <c r="P497" t="str">
        <f t="shared" si="55"/>
        <v>14</v>
      </c>
    </row>
    <row r="498" spans="1:16" x14ac:dyDescent="0.25">
      <c r="A498" s="14"/>
      <c r="B498" t="s">
        <v>502</v>
      </c>
      <c r="C498" t="str">
        <f t="shared" si="50"/>
        <v>PGEESeCZ06</v>
      </c>
      <c r="D498" s="1" t="s">
        <v>506</v>
      </c>
      <c r="E498" s="1" t="str">
        <f t="shared" si="51"/>
        <v>PGE</v>
      </c>
      <c r="F498" s="1" t="str">
        <f t="shared" si="52"/>
        <v>PGE</v>
      </c>
      <c r="G498" s="1" t="str">
        <f t="shared" si="53"/>
        <v>ESe</v>
      </c>
      <c r="H498" s="1" t="s">
        <v>530</v>
      </c>
      <c r="I498" s="1" t="str">
        <f t="shared" si="54"/>
        <v>CZ06</v>
      </c>
      <c r="J498" s="1" t="s">
        <v>531</v>
      </c>
      <c r="L498" s="12" t="str">
        <f t="shared" si="49"/>
        <v>PGEESeCZ061975</v>
      </c>
      <c r="M498" t="s">
        <v>674</v>
      </c>
      <c r="N498" s="1">
        <v>1975</v>
      </c>
      <c r="O498" s="19">
        <v>0</v>
      </c>
      <c r="P498" t="str">
        <f t="shared" si="55"/>
        <v>75</v>
      </c>
    </row>
    <row r="499" spans="1:16" x14ac:dyDescent="0.25">
      <c r="A499" s="14"/>
      <c r="B499" t="s">
        <v>502</v>
      </c>
      <c r="C499" t="str">
        <f t="shared" si="50"/>
        <v>PGEESeCZ06</v>
      </c>
      <c r="D499" s="1" t="s">
        <v>506</v>
      </c>
      <c r="E499" s="1" t="str">
        <f t="shared" si="51"/>
        <v>PGE</v>
      </c>
      <c r="F499" s="1" t="str">
        <f t="shared" si="52"/>
        <v>PGE</v>
      </c>
      <c r="G499" s="1" t="str">
        <f t="shared" si="53"/>
        <v>ESe</v>
      </c>
      <c r="H499" s="1" t="s">
        <v>530</v>
      </c>
      <c r="I499" s="1" t="str">
        <f t="shared" si="54"/>
        <v>CZ06</v>
      </c>
      <c r="J499" s="1" t="s">
        <v>531</v>
      </c>
      <c r="L499" s="12" t="str">
        <f t="shared" si="49"/>
        <v>PGEESeCZ061985</v>
      </c>
      <c r="M499" t="s">
        <v>674</v>
      </c>
      <c r="N499" s="1">
        <v>1985</v>
      </c>
      <c r="O499" s="19">
        <v>0</v>
      </c>
      <c r="P499" t="str">
        <f t="shared" si="55"/>
        <v>85</v>
      </c>
    </row>
    <row r="500" spans="1:16" x14ac:dyDescent="0.25">
      <c r="A500" s="14"/>
      <c r="B500" t="s">
        <v>502</v>
      </c>
      <c r="C500" t="str">
        <f t="shared" si="50"/>
        <v>PGEESeCZ06</v>
      </c>
      <c r="D500" s="1" t="s">
        <v>506</v>
      </c>
      <c r="E500" s="1" t="str">
        <f t="shared" si="51"/>
        <v>PGE</v>
      </c>
      <c r="F500" s="1" t="str">
        <f t="shared" si="52"/>
        <v>PGE</v>
      </c>
      <c r="G500" s="1" t="str">
        <f t="shared" si="53"/>
        <v>ESe</v>
      </c>
      <c r="H500" s="1" t="s">
        <v>530</v>
      </c>
      <c r="I500" s="1" t="str">
        <f t="shared" si="54"/>
        <v>CZ06</v>
      </c>
      <c r="J500" s="1" t="s">
        <v>531</v>
      </c>
      <c r="L500" s="12" t="str">
        <f t="shared" si="49"/>
        <v>PGEESeCZ061996</v>
      </c>
      <c r="M500" t="s">
        <v>674</v>
      </c>
      <c r="N500" s="1">
        <v>1996</v>
      </c>
      <c r="O500" s="19">
        <v>0</v>
      </c>
      <c r="P500" t="str">
        <f t="shared" si="55"/>
        <v>96</v>
      </c>
    </row>
    <row r="501" spans="1:16" x14ac:dyDescent="0.25">
      <c r="A501" s="14"/>
      <c r="B501" t="s">
        <v>502</v>
      </c>
      <c r="C501" t="str">
        <f t="shared" si="50"/>
        <v>PGEESeCZ06</v>
      </c>
      <c r="D501" s="1" t="s">
        <v>506</v>
      </c>
      <c r="E501" s="1" t="str">
        <f t="shared" si="51"/>
        <v>PGE</v>
      </c>
      <c r="F501" s="1" t="str">
        <f t="shared" si="52"/>
        <v>PGE</v>
      </c>
      <c r="G501" s="1" t="str">
        <f t="shared" si="53"/>
        <v>ESe</v>
      </c>
      <c r="H501" s="1" t="s">
        <v>530</v>
      </c>
      <c r="I501" s="1" t="str">
        <f t="shared" si="54"/>
        <v>CZ06</v>
      </c>
      <c r="J501" s="1" t="s">
        <v>531</v>
      </c>
      <c r="L501" s="12" t="str">
        <f t="shared" si="49"/>
        <v>PGEESeCZ062003</v>
      </c>
      <c r="M501" t="s">
        <v>674</v>
      </c>
      <c r="N501" s="1">
        <v>2003</v>
      </c>
      <c r="O501" s="19">
        <v>0</v>
      </c>
      <c r="P501" t="str">
        <f t="shared" si="55"/>
        <v>03</v>
      </c>
    </row>
    <row r="502" spans="1:16" x14ac:dyDescent="0.25">
      <c r="A502" s="14"/>
      <c r="B502" t="s">
        <v>502</v>
      </c>
      <c r="C502" t="str">
        <f t="shared" si="50"/>
        <v>PGEESeCZ06</v>
      </c>
      <c r="D502" s="1" t="s">
        <v>506</v>
      </c>
      <c r="E502" s="1" t="str">
        <f t="shared" si="51"/>
        <v>PGE</v>
      </c>
      <c r="F502" s="1" t="str">
        <f t="shared" si="52"/>
        <v>PGE</v>
      </c>
      <c r="G502" s="1" t="str">
        <f t="shared" si="53"/>
        <v>ESe</v>
      </c>
      <c r="H502" s="1" t="s">
        <v>530</v>
      </c>
      <c r="I502" s="1" t="str">
        <f t="shared" si="54"/>
        <v>CZ06</v>
      </c>
      <c r="J502" s="1" t="s">
        <v>531</v>
      </c>
      <c r="L502" s="12" t="str">
        <f t="shared" si="49"/>
        <v>PGEESeCZ062007</v>
      </c>
      <c r="M502" t="s">
        <v>674</v>
      </c>
      <c r="N502" s="1">
        <v>2007</v>
      </c>
      <c r="O502" s="19">
        <v>0</v>
      </c>
      <c r="P502" t="str">
        <f t="shared" si="55"/>
        <v>07</v>
      </c>
    </row>
    <row r="503" spans="1:16" x14ac:dyDescent="0.25">
      <c r="A503" s="14"/>
      <c r="B503" t="s">
        <v>502</v>
      </c>
      <c r="C503" t="str">
        <f t="shared" si="50"/>
        <v>PGEESeCZ06</v>
      </c>
      <c r="D503" s="1" t="s">
        <v>506</v>
      </c>
      <c r="E503" s="1" t="str">
        <f t="shared" si="51"/>
        <v>PGE</v>
      </c>
      <c r="F503" s="1" t="str">
        <f t="shared" si="52"/>
        <v>PGE</v>
      </c>
      <c r="G503" s="1" t="str">
        <f t="shared" si="53"/>
        <v>ESe</v>
      </c>
      <c r="H503" s="1" t="s">
        <v>530</v>
      </c>
      <c r="I503" s="1" t="str">
        <f t="shared" si="54"/>
        <v>CZ06</v>
      </c>
      <c r="J503" s="1" t="s">
        <v>531</v>
      </c>
      <c r="L503" s="12" t="str">
        <f t="shared" si="49"/>
        <v>PGEESeCZ062011</v>
      </c>
      <c r="M503" t="s">
        <v>674</v>
      </c>
      <c r="N503" s="1">
        <v>2011</v>
      </c>
      <c r="O503" s="19">
        <v>0</v>
      </c>
      <c r="P503" t="str">
        <f t="shared" si="55"/>
        <v>11</v>
      </c>
    </row>
    <row r="504" spans="1:16" x14ac:dyDescent="0.25">
      <c r="A504" s="14"/>
      <c r="B504" t="s">
        <v>502</v>
      </c>
      <c r="C504" t="str">
        <f t="shared" si="50"/>
        <v>PGEESeCZ06</v>
      </c>
      <c r="D504" s="1" t="s">
        <v>506</v>
      </c>
      <c r="E504" s="1" t="str">
        <f t="shared" si="51"/>
        <v>PGE</v>
      </c>
      <c r="F504" s="1" t="str">
        <f t="shared" si="52"/>
        <v>PGE</v>
      </c>
      <c r="G504" s="1" t="str">
        <f t="shared" si="53"/>
        <v>ESe</v>
      </c>
      <c r="H504" s="1" t="s">
        <v>530</v>
      </c>
      <c r="I504" s="1" t="str">
        <f t="shared" si="54"/>
        <v>CZ06</v>
      </c>
      <c r="J504" s="1" t="s">
        <v>531</v>
      </c>
      <c r="L504" s="12" t="str">
        <f t="shared" si="49"/>
        <v>PGEESeCZ062014</v>
      </c>
      <c r="M504" t="s">
        <v>674</v>
      </c>
      <c r="N504" s="1">
        <v>2014</v>
      </c>
      <c r="O504" s="19">
        <v>0</v>
      </c>
      <c r="P504" t="str">
        <f t="shared" si="55"/>
        <v>14</v>
      </c>
    </row>
    <row r="505" spans="1:16" x14ac:dyDescent="0.25">
      <c r="A505" s="20"/>
      <c r="B505" t="s">
        <v>502</v>
      </c>
      <c r="C505" t="str">
        <f t="shared" si="50"/>
        <v>PGEESeCZ07</v>
      </c>
      <c r="D505" s="1" t="s">
        <v>506</v>
      </c>
      <c r="E505" s="1" t="str">
        <f t="shared" si="51"/>
        <v>PGE</v>
      </c>
      <c r="F505" s="1" t="str">
        <f t="shared" si="52"/>
        <v>PGE</v>
      </c>
      <c r="G505" s="1" t="str">
        <f t="shared" si="53"/>
        <v>ESe</v>
      </c>
      <c r="H505" s="1" t="s">
        <v>530</v>
      </c>
      <c r="I505" s="1" t="str">
        <f t="shared" si="54"/>
        <v>CZ07</v>
      </c>
      <c r="J505" s="1" t="s">
        <v>531</v>
      </c>
      <c r="L505" s="12" t="str">
        <f t="shared" si="49"/>
        <v>PGEESeCZ071975</v>
      </c>
      <c r="M505" t="s">
        <v>675</v>
      </c>
      <c r="N505" s="1">
        <v>1975</v>
      </c>
      <c r="O505" s="19">
        <v>0</v>
      </c>
      <c r="P505" t="str">
        <f t="shared" si="55"/>
        <v>75</v>
      </c>
    </row>
    <row r="506" spans="1:16" x14ac:dyDescent="0.25">
      <c r="A506" s="20"/>
      <c r="B506" t="s">
        <v>502</v>
      </c>
      <c r="C506" t="str">
        <f t="shared" si="50"/>
        <v>PGEESeCZ07</v>
      </c>
      <c r="D506" s="1" t="s">
        <v>506</v>
      </c>
      <c r="E506" s="1" t="str">
        <f t="shared" si="51"/>
        <v>PGE</v>
      </c>
      <c r="F506" s="1" t="str">
        <f t="shared" si="52"/>
        <v>PGE</v>
      </c>
      <c r="G506" s="1" t="str">
        <f t="shared" si="53"/>
        <v>ESe</v>
      </c>
      <c r="H506" s="1" t="s">
        <v>530</v>
      </c>
      <c r="I506" s="1" t="str">
        <f t="shared" si="54"/>
        <v>CZ07</v>
      </c>
      <c r="J506" s="1" t="s">
        <v>531</v>
      </c>
      <c r="L506" s="12" t="str">
        <f t="shared" si="49"/>
        <v>PGEESeCZ071985</v>
      </c>
      <c r="M506" t="s">
        <v>675</v>
      </c>
      <c r="N506" s="1">
        <v>1985</v>
      </c>
      <c r="O506" s="19">
        <v>0</v>
      </c>
      <c r="P506" t="str">
        <f t="shared" si="55"/>
        <v>85</v>
      </c>
    </row>
    <row r="507" spans="1:16" x14ac:dyDescent="0.25">
      <c r="A507" s="20"/>
      <c r="B507" t="s">
        <v>502</v>
      </c>
      <c r="C507" t="str">
        <f t="shared" si="50"/>
        <v>PGEESeCZ07</v>
      </c>
      <c r="D507" s="1" t="s">
        <v>506</v>
      </c>
      <c r="E507" s="1" t="str">
        <f t="shared" si="51"/>
        <v>PGE</v>
      </c>
      <c r="F507" s="1" t="str">
        <f t="shared" si="52"/>
        <v>PGE</v>
      </c>
      <c r="G507" s="1" t="str">
        <f t="shared" si="53"/>
        <v>ESe</v>
      </c>
      <c r="H507" s="1" t="s">
        <v>530</v>
      </c>
      <c r="I507" s="1" t="str">
        <f t="shared" si="54"/>
        <v>CZ07</v>
      </c>
      <c r="J507" s="1" t="s">
        <v>531</v>
      </c>
      <c r="L507" s="12" t="str">
        <f t="shared" si="49"/>
        <v>PGEESeCZ071996</v>
      </c>
      <c r="M507" t="s">
        <v>675</v>
      </c>
      <c r="N507" s="1">
        <v>1996</v>
      </c>
      <c r="O507" s="19">
        <v>0</v>
      </c>
      <c r="P507" t="str">
        <f t="shared" si="55"/>
        <v>96</v>
      </c>
    </row>
    <row r="508" spans="1:16" x14ac:dyDescent="0.25">
      <c r="A508" s="20"/>
      <c r="B508" t="s">
        <v>502</v>
      </c>
      <c r="C508" t="str">
        <f t="shared" si="50"/>
        <v>PGEESeCZ07</v>
      </c>
      <c r="D508" s="1" t="s">
        <v>506</v>
      </c>
      <c r="E508" s="1" t="str">
        <f t="shared" si="51"/>
        <v>PGE</v>
      </c>
      <c r="F508" s="1" t="str">
        <f t="shared" si="52"/>
        <v>PGE</v>
      </c>
      <c r="G508" s="1" t="str">
        <f t="shared" si="53"/>
        <v>ESe</v>
      </c>
      <c r="H508" s="1" t="s">
        <v>530</v>
      </c>
      <c r="I508" s="1" t="str">
        <f t="shared" si="54"/>
        <v>CZ07</v>
      </c>
      <c r="J508" s="1" t="s">
        <v>531</v>
      </c>
      <c r="L508" s="12" t="str">
        <f t="shared" si="49"/>
        <v>PGEESeCZ072003</v>
      </c>
      <c r="M508" t="s">
        <v>675</v>
      </c>
      <c r="N508" s="1">
        <v>2003</v>
      </c>
      <c r="O508" s="19">
        <v>0</v>
      </c>
      <c r="P508" t="str">
        <f t="shared" si="55"/>
        <v>03</v>
      </c>
    </row>
    <row r="509" spans="1:16" x14ac:dyDescent="0.25">
      <c r="A509" s="20"/>
      <c r="B509" t="s">
        <v>502</v>
      </c>
      <c r="C509" t="str">
        <f t="shared" si="50"/>
        <v>PGEESeCZ07</v>
      </c>
      <c r="D509" s="1" t="s">
        <v>506</v>
      </c>
      <c r="E509" s="1" t="str">
        <f t="shared" si="51"/>
        <v>PGE</v>
      </c>
      <c r="F509" s="1" t="str">
        <f t="shared" si="52"/>
        <v>PGE</v>
      </c>
      <c r="G509" s="1" t="str">
        <f t="shared" si="53"/>
        <v>ESe</v>
      </c>
      <c r="H509" s="1" t="s">
        <v>530</v>
      </c>
      <c r="I509" s="1" t="str">
        <f t="shared" si="54"/>
        <v>CZ07</v>
      </c>
      <c r="J509" s="1" t="s">
        <v>531</v>
      </c>
      <c r="L509" s="12" t="str">
        <f t="shared" si="49"/>
        <v>PGEESeCZ072007</v>
      </c>
      <c r="M509" t="s">
        <v>675</v>
      </c>
      <c r="N509" s="1">
        <v>2007</v>
      </c>
      <c r="O509" s="19">
        <v>0</v>
      </c>
      <c r="P509" t="str">
        <f t="shared" si="55"/>
        <v>07</v>
      </c>
    </row>
    <row r="510" spans="1:16" x14ac:dyDescent="0.25">
      <c r="A510" s="20"/>
      <c r="B510" t="s">
        <v>502</v>
      </c>
      <c r="C510" t="str">
        <f t="shared" si="50"/>
        <v>PGEESeCZ07</v>
      </c>
      <c r="D510" s="1" t="s">
        <v>506</v>
      </c>
      <c r="E510" s="1" t="str">
        <f t="shared" si="51"/>
        <v>PGE</v>
      </c>
      <c r="F510" s="1" t="str">
        <f t="shared" si="52"/>
        <v>PGE</v>
      </c>
      <c r="G510" s="1" t="str">
        <f t="shared" si="53"/>
        <v>ESe</v>
      </c>
      <c r="H510" s="1" t="s">
        <v>530</v>
      </c>
      <c r="I510" s="1" t="str">
        <f t="shared" si="54"/>
        <v>CZ07</v>
      </c>
      <c r="J510" s="1" t="s">
        <v>531</v>
      </c>
      <c r="L510" s="12" t="str">
        <f t="shared" si="49"/>
        <v>PGEESeCZ072011</v>
      </c>
      <c r="M510" t="s">
        <v>675</v>
      </c>
      <c r="N510" s="1">
        <v>2011</v>
      </c>
      <c r="O510" s="19">
        <v>0</v>
      </c>
      <c r="P510" t="str">
        <f t="shared" si="55"/>
        <v>11</v>
      </c>
    </row>
    <row r="511" spans="1:16" x14ac:dyDescent="0.25">
      <c r="A511" s="20"/>
      <c r="B511" t="s">
        <v>502</v>
      </c>
      <c r="C511" t="str">
        <f t="shared" si="50"/>
        <v>PGEESeCZ07</v>
      </c>
      <c r="D511" s="1" t="s">
        <v>506</v>
      </c>
      <c r="E511" s="1" t="str">
        <f t="shared" si="51"/>
        <v>PGE</v>
      </c>
      <c r="F511" s="1" t="str">
        <f t="shared" si="52"/>
        <v>PGE</v>
      </c>
      <c r="G511" s="1" t="str">
        <f t="shared" si="53"/>
        <v>ESe</v>
      </c>
      <c r="H511" s="1" t="s">
        <v>530</v>
      </c>
      <c r="I511" s="1" t="str">
        <f t="shared" si="54"/>
        <v>CZ07</v>
      </c>
      <c r="J511" s="1" t="s">
        <v>531</v>
      </c>
      <c r="L511" s="12" t="str">
        <f t="shared" si="49"/>
        <v>PGEESeCZ072014</v>
      </c>
      <c r="M511" t="s">
        <v>675</v>
      </c>
      <c r="N511" s="1">
        <v>2014</v>
      </c>
      <c r="O511" s="19">
        <v>0</v>
      </c>
      <c r="P511" t="str">
        <f t="shared" si="55"/>
        <v>14</v>
      </c>
    </row>
    <row r="512" spans="1:16" x14ac:dyDescent="0.25">
      <c r="A512" s="14"/>
      <c r="B512" t="s">
        <v>502</v>
      </c>
      <c r="C512" t="str">
        <f t="shared" si="50"/>
        <v>PGEESeCZ08</v>
      </c>
      <c r="D512" s="1" t="s">
        <v>506</v>
      </c>
      <c r="E512" s="1" t="str">
        <f t="shared" si="51"/>
        <v>PGE</v>
      </c>
      <c r="F512" s="1" t="str">
        <f t="shared" si="52"/>
        <v>PGE</v>
      </c>
      <c r="G512" s="1" t="str">
        <f t="shared" si="53"/>
        <v>ESe</v>
      </c>
      <c r="H512" s="1" t="s">
        <v>530</v>
      </c>
      <c r="I512" s="1" t="str">
        <f t="shared" si="54"/>
        <v>CZ08</v>
      </c>
      <c r="J512" s="1" t="s">
        <v>531</v>
      </c>
      <c r="L512" s="12" t="str">
        <f t="shared" si="49"/>
        <v>PGEESeCZ081975</v>
      </c>
      <c r="M512" t="s">
        <v>676</v>
      </c>
      <c r="N512" s="1">
        <v>1975</v>
      </c>
      <c r="O512" s="19">
        <v>0</v>
      </c>
      <c r="P512" t="str">
        <f t="shared" si="55"/>
        <v>75</v>
      </c>
    </row>
    <row r="513" spans="1:16" x14ac:dyDescent="0.25">
      <c r="A513" s="14"/>
      <c r="B513" t="s">
        <v>502</v>
      </c>
      <c r="C513" t="str">
        <f t="shared" si="50"/>
        <v>PGEESeCZ08</v>
      </c>
      <c r="D513" s="1" t="s">
        <v>506</v>
      </c>
      <c r="E513" s="1" t="str">
        <f t="shared" si="51"/>
        <v>PGE</v>
      </c>
      <c r="F513" s="1" t="str">
        <f t="shared" si="52"/>
        <v>PGE</v>
      </c>
      <c r="G513" s="1" t="str">
        <f t="shared" si="53"/>
        <v>ESe</v>
      </c>
      <c r="H513" s="1" t="s">
        <v>530</v>
      </c>
      <c r="I513" s="1" t="str">
        <f t="shared" si="54"/>
        <v>CZ08</v>
      </c>
      <c r="J513" s="1" t="s">
        <v>531</v>
      </c>
      <c r="L513" s="12" t="str">
        <f t="shared" si="49"/>
        <v>PGEESeCZ081985</v>
      </c>
      <c r="M513" t="s">
        <v>676</v>
      </c>
      <c r="N513" s="1">
        <v>1985</v>
      </c>
      <c r="O513" s="19">
        <v>0</v>
      </c>
      <c r="P513" t="str">
        <f t="shared" si="55"/>
        <v>85</v>
      </c>
    </row>
    <row r="514" spans="1:16" x14ac:dyDescent="0.25">
      <c r="A514" s="14"/>
      <c r="B514" t="s">
        <v>502</v>
      </c>
      <c r="C514" t="str">
        <f t="shared" si="50"/>
        <v>PGEESeCZ08</v>
      </c>
      <c r="D514" s="1" t="s">
        <v>506</v>
      </c>
      <c r="E514" s="1" t="str">
        <f t="shared" si="51"/>
        <v>PGE</v>
      </c>
      <c r="F514" s="1" t="str">
        <f t="shared" si="52"/>
        <v>PGE</v>
      </c>
      <c r="G514" s="1" t="str">
        <f t="shared" si="53"/>
        <v>ESe</v>
      </c>
      <c r="H514" s="1" t="s">
        <v>530</v>
      </c>
      <c r="I514" s="1" t="str">
        <f t="shared" si="54"/>
        <v>CZ08</v>
      </c>
      <c r="J514" s="1" t="s">
        <v>531</v>
      </c>
      <c r="L514" s="12" t="str">
        <f t="shared" si="49"/>
        <v>PGEESeCZ081996</v>
      </c>
      <c r="M514" t="s">
        <v>676</v>
      </c>
      <c r="N514" s="1">
        <v>1996</v>
      </c>
      <c r="O514" s="19">
        <v>0</v>
      </c>
      <c r="P514" t="str">
        <f t="shared" si="55"/>
        <v>96</v>
      </c>
    </row>
    <row r="515" spans="1:16" x14ac:dyDescent="0.25">
      <c r="A515" s="14"/>
      <c r="B515" t="s">
        <v>502</v>
      </c>
      <c r="C515" t="str">
        <f t="shared" si="50"/>
        <v>PGEESeCZ08</v>
      </c>
      <c r="D515" s="1" t="s">
        <v>506</v>
      </c>
      <c r="E515" s="1" t="str">
        <f t="shared" si="51"/>
        <v>PGE</v>
      </c>
      <c r="F515" s="1" t="str">
        <f t="shared" si="52"/>
        <v>PGE</v>
      </c>
      <c r="G515" s="1" t="str">
        <f t="shared" si="53"/>
        <v>ESe</v>
      </c>
      <c r="H515" s="1" t="s">
        <v>530</v>
      </c>
      <c r="I515" s="1" t="str">
        <f t="shared" si="54"/>
        <v>CZ08</v>
      </c>
      <c r="J515" s="1" t="s">
        <v>531</v>
      </c>
      <c r="L515" s="12" t="str">
        <f t="shared" si="49"/>
        <v>PGEESeCZ082003</v>
      </c>
      <c r="M515" t="s">
        <v>676</v>
      </c>
      <c r="N515" s="1">
        <v>2003</v>
      </c>
      <c r="O515" s="19">
        <v>0</v>
      </c>
      <c r="P515" t="str">
        <f t="shared" si="55"/>
        <v>03</v>
      </c>
    </row>
    <row r="516" spans="1:16" x14ac:dyDescent="0.25">
      <c r="A516" s="14"/>
      <c r="B516" t="s">
        <v>502</v>
      </c>
      <c r="C516" t="str">
        <f t="shared" si="50"/>
        <v>PGEESeCZ08</v>
      </c>
      <c r="D516" s="1" t="s">
        <v>506</v>
      </c>
      <c r="E516" s="1" t="str">
        <f t="shared" si="51"/>
        <v>PGE</v>
      </c>
      <c r="F516" s="1" t="str">
        <f t="shared" si="52"/>
        <v>PGE</v>
      </c>
      <c r="G516" s="1" t="str">
        <f t="shared" si="53"/>
        <v>ESe</v>
      </c>
      <c r="H516" s="1" t="s">
        <v>530</v>
      </c>
      <c r="I516" s="1" t="str">
        <f t="shared" si="54"/>
        <v>CZ08</v>
      </c>
      <c r="J516" s="1" t="s">
        <v>531</v>
      </c>
      <c r="L516" s="12" t="str">
        <f t="shared" si="49"/>
        <v>PGEESeCZ082007</v>
      </c>
      <c r="M516" t="s">
        <v>676</v>
      </c>
      <c r="N516" s="1">
        <v>2007</v>
      </c>
      <c r="O516" s="19">
        <v>0</v>
      </c>
      <c r="P516" t="str">
        <f t="shared" si="55"/>
        <v>07</v>
      </c>
    </row>
    <row r="517" spans="1:16" x14ac:dyDescent="0.25">
      <c r="A517" s="14"/>
      <c r="B517" t="s">
        <v>502</v>
      </c>
      <c r="C517" t="str">
        <f t="shared" si="50"/>
        <v>PGEESeCZ08</v>
      </c>
      <c r="D517" s="1" t="s">
        <v>506</v>
      </c>
      <c r="E517" s="1" t="str">
        <f t="shared" si="51"/>
        <v>PGE</v>
      </c>
      <c r="F517" s="1" t="str">
        <f t="shared" si="52"/>
        <v>PGE</v>
      </c>
      <c r="G517" s="1" t="str">
        <f t="shared" si="53"/>
        <v>ESe</v>
      </c>
      <c r="H517" s="1" t="s">
        <v>530</v>
      </c>
      <c r="I517" s="1" t="str">
        <f t="shared" si="54"/>
        <v>CZ08</v>
      </c>
      <c r="J517" s="1" t="s">
        <v>531</v>
      </c>
      <c r="L517" s="12" t="str">
        <f t="shared" si="49"/>
        <v>PGEESeCZ082011</v>
      </c>
      <c r="M517" t="s">
        <v>676</v>
      </c>
      <c r="N517" s="1">
        <v>2011</v>
      </c>
      <c r="O517" s="19">
        <v>0</v>
      </c>
      <c r="P517" t="str">
        <f t="shared" si="55"/>
        <v>11</v>
      </c>
    </row>
    <row r="518" spans="1:16" x14ac:dyDescent="0.25">
      <c r="A518" s="14"/>
      <c r="B518" t="s">
        <v>502</v>
      </c>
      <c r="C518" t="str">
        <f t="shared" si="50"/>
        <v>PGEESeCZ08</v>
      </c>
      <c r="D518" s="1" t="s">
        <v>506</v>
      </c>
      <c r="E518" s="1" t="str">
        <f t="shared" si="51"/>
        <v>PGE</v>
      </c>
      <c r="F518" s="1" t="str">
        <f t="shared" si="52"/>
        <v>PGE</v>
      </c>
      <c r="G518" s="1" t="str">
        <f t="shared" si="53"/>
        <v>ESe</v>
      </c>
      <c r="H518" s="1" t="s">
        <v>530</v>
      </c>
      <c r="I518" s="1" t="str">
        <f t="shared" si="54"/>
        <v>CZ08</v>
      </c>
      <c r="J518" s="1" t="s">
        <v>531</v>
      </c>
      <c r="L518" s="12" t="str">
        <f t="shared" si="49"/>
        <v>PGEESeCZ082014</v>
      </c>
      <c r="M518" t="s">
        <v>676</v>
      </c>
      <c r="N518" s="1">
        <v>2014</v>
      </c>
      <c r="O518" s="19">
        <v>0</v>
      </c>
      <c r="P518" t="str">
        <f t="shared" si="55"/>
        <v>14</v>
      </c>
    </row>
    <row r="519" spans="1:16" x14ac:dyDescent="0.25">
      <c r="A519" s="14"/>
      <c r="B519" t="s">
        <v>502</v>
      </c>
      <c r="C519" t="str">
        <f t="shared" si="50"/>
        <v>PGEESeCZ09</v>
      </c>
      <c r="D519" s="1" t="s">
        <v>506</v>
      </c>
      <c r="E519" s="1" t="str">
        <f t="shared" si="51"/>
        <v>PGE</v>
      </c>
      <c r="F519" s="1" t="str">
        <f t="shared" si="52"/>
        <v>PGE</v>
      </c>
      <c r="G519" s="1" t="str">
        <f t="shared" si="53"/>
        <v>ESe</v>
      </c>
      <c r="H519" s="1" t="s">
        <v>530</v>
      </c>
      <c r="I519" s="1" t="str">
        <f t="shared" si="54"/>
        <v>CZ09</v>
      </c>
      <c r="J519" s="1" t="s">
        <v>531</v>
      </c>
      <c r="L519" s="12" t="str">
        <f t="shared" si="49"/>
        <v>PGEESeCZ091975</v>
      </c>
      <c r="M519" t="s">
        <v>677</v>
      </c>
      <c r="N519" s="1">
        <v>1975</v>
      </c>
      <c r="O519" s="19">
        <v>0</v>
      </c>
      <c r="P519" t="str">
        <f t="shared" si="55"/>
        <v>75</v>
      </c>
    </row>
    <row r="520" spans="1:16" x14ac:dyDescent="0.25">
      <c r="A520" s="14"/>
      <c r="B520" t="s">
        <v>502</v>
      </c>
      <c r="C520" t="str">
        <f t="shared" si="50"/>
        <v>PGEESeCZ09</v>
      </c>
      <c r="D520" s="1" t="s">
        <v>506</v>
      </c>
      <c r="E520" s="1" t="str">
        <f t="shared" si="51"/>
        <v>PGE</v>
      </c>
      <c r="F520" s="1" t="str">
        <f t="shared" si="52"/>
        <v>PGE</v>
      </c>
      <c r="G520" s="1" t="str">
        <f t="shared" si="53"/>
        <v>ESe</v>
      </c>
      <c r="H520" s="1" t="s">
        <v>530</v>
      </c>
      <c r="I520" s="1" t="str">
        <f t="shared" si="54"/>
        <v>CZ09</v>
      </c>
      <c r="J520" s="1" t="s">
        <v>531</v>
      </c>
      <c r="L520" s="12" t="str">
        <f t="shared" si="49"/>
        <v>PGEESeCZ091985</v>
      </c>
      <c r="M520" t="s">
        <v>677</v>
      </c>
      <c r="N520" s="1">
        <v>1985</v>
      </c>
      <c r="O520" s="19">
        <v>0</v>
      </c>
      <c r="P520" t="str">
        <f t="shared" si="55"/>
        <v>85</v>
      </c>
    </row>
    <row r="521" spans="1:16" x14ac:dyDescent="0.25">
      <c r="A521" s="14"/>
      <c r="B521" t="s">
        <v>502</v>
      </c>
      <c r="C521" t="str">
        <f t="shared" si="50"/>
        <v>PGEESeCZ09</v>
      </c>
      <c r="D521" s="1" t="s">
        <v>506</v>
      </c>
      <c r="E521" s="1" t="str">
        <f t="shared" si="51"/>
        <v>PGE</v>
      </c>
      <c r="F521" s="1" t="str">
        <f t="shared" si="52"/>
        <v>PGE</v>
      </c>
      <c r="G521" s="1" t="str">
        <f t="shared" si="53"/>
        <v>ESe</v>
      </c>
      <c r="H521" s="1" t="s">
        <v>530</v>
      </c>
      <c r="I521" s="1" t="str">
        <f t="shared" si="54"/>
        <v>CZ09</v>
      </c>
      <c r="J521" s="1" t="s">
        <v>531</v>
      </c>
      <c r="L521" s="12" t="str">
        <f t="shared" si="49"/>
        <v>PGEESeCZ091996</v>
      </c>
      <c r="M521" t="s">
        <v>677</v>
      </c>
      <c r="N521" s="1">
        <v>1996</v>
      </c>
      <c r="O521" s="19">
        <v>0</v>
      </c>
      <c r="P521" t="str">
        <f t="shared" si="55"/>
        <v>96</v>
      </c>
    </row>
    <row r="522" spans="1:16" x14ac:dyDescent="0.25">
      <c r="A522" s="14"/>
      <c r="B522" t="s">
        <v>502</v>
      </c>
      <c r="C522" t="str">
        <f t="shared" si="50"/>
        <v>PGEESeCZ09</v>
      </c>
      <c r="D522" s="1" t="s">
        <v>506</v>
      </c>
      <c r="E522" s="1" t="str">
        <f t="shared" si="51"/>
        <v>PGE</v>
      </c>
      <c r="F522" s="1" t="str">
        <f t="shared" si="52"/>
        <v>PGE</v>
      </c>
      <c r="G522" s="1" t="str">
        <f t="shared" si="53"/>
        <v>ESe</v>
      </c>
      <c r="H522" s="1" t="s">
        <v>530</v>
      </c>
      <c r="I522" s="1" t="str">
        <f t="shared" si="54"/>
        <v>CZ09</v>
      </c>
      <c r="J522" s="1" t="s">
        <v>531</v>
      </c>
      <c r="L522" s="12" t="str">
        <f t="shared" si="49"/>
        <v>PGEESeCZ092003</v>
      </c>
      <c r="M522" t="s">
        <v>677</v>
      </c>
      <c r="N522" s="1">
        <v>2003</v>
      </c>
      <c r="O522" s="19">
        <v>0</v>
      </c>
      <c r="P522" t="str">
        <f t="shared" si="55"/>
        <v>03</v>
      </c>
    </row>
    <row r="523" spans="1:16" x14ac:dyDescent="0.25">
      <c r="A523" s="14"/>
      <c r="B523" t="s">
        <v>502</v>
      </c>
      <c r="C523" t="str">
        <f t="shared" si="50"/>
        <v>PGEESeCZ09</v>
      </c>
      <c r="D523" s="1" t="s">
        <v>506</v>
      </c>
      <c r="E523" s="1" t="str">
        <f t="shared" si="51"/>
        <v>PGE</v>
      </c>
      <c r="F523" s="1" t="str">
        <f t="shared" si="52"/>
        <v>PGE</v>
      </c>
      <c r="G523" s="1" t="str">
        <f t="shared" si="53"/>
        <v>ESe</v>
      </c>
      <c r="H523" s="1" t="s">
        <v>530</v>
      </c>
      <c r="I523" s="1" t="str">
        <f t="shared" si="54"/>
        <v>CZ09</v>
      </c>
      <c r="J523" s="1" t="s">
        <v>531</v>
      </c>
      <c r="L523" s="12" t="str">
        <f t="shared" si="49"/>
        <v>PGEESeCZ092007</v>
      </c>
      <c r="M523" t="s">
        <v>677</v>
      </c>
      <c r="N523" s="1">
        <v>2007</v>
      </c>
      <c r="O523" s="19">
        <v>0</v>
      </c>
      <c r="P523" t="str">
        <f t="shared" si="55"/>
        <v>07</v>
      </c>
    </row>
    <row r="524" spans="1:16" x14ac:dyDescent="0.25">
      <c r="A524" s="14"/>
      <c r="B524" t="s">
        <v>502</v>
      </c>
      <c r="C524" t="str">
        <f t="shared" si="50"/>
        <v>PGEESeCZ09</v>
      </c>
      <c r="D524" s="1" t="s">
        <v>506</v>
      </c>
      <c r="E524" s="1" t="str">
        <f t="shared" si="51"/>
        <v>PGE</v>
      </c>
      <c r="F524" s="1" t="str">
        <f t="shared" si="52"/>
        <v>PGE</v>
      </c>
      <c r="G524" s="1" t="str">
        <f t="shared" si="53"/>
        <v>ESe</v>
      </c>
      <c r="H524" s="1" t="s">
        <v>530</v>
      </c>
      <c r="I524" s="1" t="str">
        <f t="shared" si="54"/>
        <v>CZ09</v>
      </c>
      <c r="J524" s="1" t="s">
        <v>531</v>
      </c>
      <c r="L524" s="12" t="str">
        <f t="shared" si="49"/>
        <v>PGEESeCZ092011</v>
      </c>
      <c r="M524" t="s">
        <v>677</v>
      </c>
      <c r="N524" s="1">
        <v>2011</v>
      </c>
      <c r="O524" s="19">
        <v>0</v>
      </c>
      <c r="P524" t="str">
        <f t="shared" si="55"/>
        <v>11</v>
      </c>
    </row>
    <row r="525" spans="1:16" x14ac:dyDescent="0.25">
      <c r="A525" s="14"/>
      <c r="B525" t="s">
        <v>502</v>
      </c>
      <c r="C525" t="str">
        <f t="shared" si="50"/>
        <v>PGEESeCZ09</v>
      </c>
      <c r="D525" s="1" t="s">
        <v>506</v>
      </c>
      <c r="E525" s="1" t="str">
        <f t="shared" si="51"/>
        <v>PGE</v>
      </c>
      <c r="F525" s="1" t="str">
        <f t="shared" si="52"/>
        <v>PGE</v>
      </c>
      <c r="G525" s="1" t="str">
        <f t="shared" si="53"/>
        <v>ESe</v>
      </c>
      <c r="H525" s="1" t="s">
        <v>530</v>
      </c>
      <c r="I525" s="1" t="str">
        <f t="shared" si="54"/>
        <v>CZ09</v>
      </c>
      <c r="J525" s="1" t="s">
        <v>531</v>
      </c>
      <c r="L525" s="12" t="str">
        <f t="shared" si="49"/>
        <v>PGEESeCZ092014</v>
      </c>
      <c r="M525" t="s">
        <v>677</v>
      </c>
      <c r="N525" s="1">
        <v>2014</v>
      </c>
      <c r="O525" s="19">
        <v>0</v>
      </c>
      <c r="P525" t="str">
        <f t="shared" si="55"/>
        <v>14</v>
      </c>
    </row>
    <row r="526" spans="1:16" x14ac:dyDescent="0.25">
      <c r="A526" s="14"/>
      <c r="B526" t="s">
        <v>502</v>
      </c>
      <c r="C526" t="str">
        <f t="shared" si="50"/>
        <v>PGEESeCZ10</v>
      </c>
      <c r="D526" s="1" t="s">
        <v>506</v>
      </c>
      <c r="E526" s="1" t="str">
        <f t="shared" si="51"/>
        <v>PGE</v>
      </c>
      <c r="F526" s="1" t="str">
        <f t="shared" si="52"/>
        <v>PGE</v>
      </c>
      <c r="G526" s="1" t="str">
        <f t="shared" si="53"/>
        <v>ESe</v>
      </c>
      <c r="H526" s="1" t="s">
        <v>530</v>
      </c>
      <c r="I526" s="1" t="str">
        <f t="shared" si="54"/>
        <v>CZ10</v>
      </c>
      <c r="J526" s="1" t="s">
        <v>531</v>
      </c>
      <c r="L526" s="12" t="str">
        <f t="shared" si="49"/>
        <v>PGEESeCZ101975</v>
      </c>
      <c r="M526" t="s">
        <v>678</v>
      </c>
      <c r="N526" s="1">
        <v>1975</v>
      </c>
      <c r="O526" s="19">
        <v>0</v>
      </c>
      <c r="P526" t="str">
        <f t="shared" si="55"/>
        <v>75</v>
      </c>
    </row>
    <row r="527" spans="1:16" x14ac:dyDescent="0.25">
      <c r="A527" s="14"/>
      <c r="B527" t="s">
        <v>502</v>
      </c>
      <c r="C527" t="str">
        <f t="shared" si="50"/>
        <v>PGEESeCZ10</v>
      </c>
      <c r="D527" s="1" t="s">
        <v>506</v>
      </c>
      <c r="E527" s="1" t="str">
        <f t="shared" si="51"/>
        <v>PGE</v>
      </c>
      <c r="F527" s="1" t="str">
        <f t="shared" si="52"/>
        <v>PGE</v>
      </c>
      <c r="G527" s="1" t="str">
        <f t="shared" si="53"/>
        <v>ESe</v>
      </c>
      <c r="H527" s="1" t="s">
        <v>530</v>
      </c>
      <c r="I527" s="1" t="str">
        <f t="shared" si="54"/>
        <v>CZ10</v>
      </c>
      <c r="J527" s="1" t="s">
        <v>531</v>
      </c>
      <c r="L527" s="12" t="str">
        <f t="shared" ref="L527:L590" si="56">C527&amp;N527</f>
        <v>PGEESeCZ101985</v>
      </c>
      <c r="M527" t="s">
        <v>678</v>
      </c>
      <c r="N527" s="1">
        <v>1985</v>
      </c>
      <c r="O527" s="19">
        <v>0</v>
      </c>
      <c r="P527" t="str">
        <f t="shared" si="55"/>
        <v>85</v>
      </c>
    </row>
    <row r="528" spans="1:16" x14ac:dyDescent="0.25">
      <c r="A528" s="14"/>
      <c r="B528" t="s">
        <v>502</v>
      </c>
      <c r="C528" t="str">
        <f t="shared" ref="C528:C591" si="57">F528&amp;G528&amp;I528</f>
        <v>PGEESeCZ10</v>
      </c>
      <c r="D528" s="1" t="s">
        <v>506</v>
      </c>
      <c r="E528" s="1" t="str">
        <f t="shared" ref="E528:E591" si="58">+F528</f>
        <v>PGE</v>
      </c>
      <c r="F528" s="1" t="str">
        <f t="shared" ref="F528:F591" si="59">LEFT(M528,3)</f>
        <v>PGE</v>
      </c>
      <c r="G528" s="1" t="str">
        <f t="shared" ref="G528:G591" si="60">MID(M528,4,3)</f>
        <v>ESe</v>
      </c>
      <c r="H528" s="1" t="s">
        <v>530</v>
      </c>
      <c r="I528" s="1" t="str">
        <f t="shared" ref="I528:I591" si="61">RIGHT(M528,4)</f>
        <v>CZ10</v>
      </c>
      <c r="J528" s="1" t="s">
        <v>531</v>
      </c>
      <c r="L528" s="12" t="str">
        <f t="shared" si="56"/>
        <v>PGEESeCZ101996</v>
      </c>
      <c r="M528" t="s">
        <v>678</v>
      </c>
      <c r="N528" s="1">
        <v>1996</v>
      </c>
      <c r="O528" s="19">
        <v>0</v>
      </c>
      <c r="P528" t="str">
        <f t="shared" ref="P528:P591" si="62">RIGHT(N528,2)</f>
        <v>96</v>
      </c>
    </row>
    <row r="529" spans="1:16" x14ac:dyDescent="0.25">
      <c r="A529" s="14"/>
      <c r="B529" t="s">
        <v>502</v>
      </c>
      <c r="C529" t="str">
        <f t="shared" si="57"/>
        <v>PGEESeCZ10</v>
      </c>
      <c r="D529" s="1" t="s">
        <v>506</v>
      </c>
      <c r="E529" s="1" t="str">
        <f t="shared" si="58"/>
        <v>PGE</v>
      </c>
      <c r="F529" s="1" t="str">
        <f t="shared" si="59"/>
        <v>PGE</v>
      </c>
      <c r="G529" s="1" t="str">
        <f t="shared" si="60"/>
        <v>ESe</v>
      </c>
      <c r="H529" s="1" t="s">
        <v>530</v>
      </c>
      <c r="I529" s="1" t="str">
        <f t="shared" si="61"/>
        <v>CZ10</v>
      </c>
      <c r="J529" s="1" t="s">
        <v>531</v>
      </c>
      <c r="L529" s="12" t="str">
        <f t="shared" si="56"/>
        <v>PGEESeCZ102003</v>
      </c>
      <c r="M529" t="s">
        <v>678</v>
      </c>
      <c r="N529" s="1">
        <v>2003</v>
      </c>
      <c r="O529" s="19">
        <v>0</v>
      </c>
      <c r="P529" t="str">
        <f t="shared" si="62"/>
        <v>03</v>
      </c>
    </row>
    <row r="530" spans="1:16" x14ac:dyDescent="0.25">
      <c r="A530" s="14"/>
      <c r="B530" t="s">
        <v>502</v>
      </c>
      <c r="C530" t="str">
        <f t="shared" si="57"/>
        <v>PGEESeCZ10</v>
      </c>
      <c r="D530" s="1" t="s">
        <v>506</v>
      </c>
      <c r="E530" s="1" t="str">
        <f t="shared" si="58"/>
        <v>PGE</v>
      </c>
      <c r="F530" s="1" t="str">
        <f t="shared" si="59"/>
        <v>PGE</v>
      </c>
      <c r="G530" s="1" t="str">
        <f t="shared" si="60"/>
        <v>ESe</v>
      </c>
      <c r="H530" s="1" t="s">
        <v>530</v>
      </c>
      <c r="I530" s="1" t="str">
        <f t="shared" si="61"/>
        <v>CZ10</v>
      </c>
      <c r="J530" s="1" t="s">
        <v>531</v>
      </c>
      <c r="L530" s="12" t="str">
        <f t="shared" si="56"/>
        <v>PGEESeCZ102007</v>
      </c>
      <c r="M530" t="s">
        <v>678</v>
      </c>
      <c r="N530" s="1">
        <v>2007</v>
      </c>
      <c r="O530" s="19">
        <v>0</v>
      </c>
      <c r="P530" t="str">
        <f t="shared" si="62"/>
        <v>07</v>
      </c>
    </row>
    <row r="531" spans="1:16" x14ac:dyDescent="0.25">
      <c r="A531" s="14"/>
      <c r="B531" t="s">
        <v>502</v>
      </c>
      <c r="C531" t="str">
        <f t="shared" si="57"/>
        <v>PGEESeCZ10</v>
      </c>
      <c r="D531" s="1" t="s">
        <v>506</v>
      </c>
      <c r="E531" s="1" t="str">
        <f t="shared" si="58"/>
        <v>PGE</v>
      </c>
      <c r="F531" s="1" t="str">
        <f t="shared" si="59"/>
        <v>PGE</v>
      </c>
      <c r="G531" s="1" t="str">
        <f t="shared" si="60"/>
        <v>ESe</v>
      </c>
      <c r="H531" s="1" t="s">
        <v>530</v>
      </c>
      <c r="I531" s="1" t="str">
        <f t="shared" si="61"/>
        <v>CZ10</v>
      </c>
      <c r="J531" s="1" t="s">
        <v>531</v>
      </c>
      <c r="L531" s="12" t="str">
        <f t="shared" si="56"/>
        <v>PGEESeCZ102011</v>
      </c>
      <c r="M531" t="s">
        <v>678</v>
      </c>
      <c r="N531" s="1">
        <v>2011</v>
      </c>
      <c r="O531" s="19">
        <v>0</v>
      </c>
      <c r="P531" t="str">
        <f t="shared" si="62"/>
        <v>11</v>
      </c>
    </row>
    <row r="532" spans="1:16" x14ac:dyDescent="0.25">
      <c r="A532" s="14"/>
      <c r="B532" t="s">
        <v>502</v>
      </c>
      <c r="C532" t="str">
        <f t="shared" si="57"/>
        <v>PGEESeCZ10</v>
      </c>
      <c r="D532" s="1" t="s">
        <v>506</v>
      </c>
      <c r="E532" s="1" t="str">
        <f t="shared" si="58"/>
        <v>PGE</v>
      </c>
      <c r="F532" s="1" t="str">
        <f t="shared" si="59"/>
        <v>PGE</v>
      </c>
      <c r="G532" s="1" t="str">
        <f t="shared" si="60"/>
        <v>ESe</v>
      </c>
      <c r="H532" s="1" t="s">
        <v>530</v>
      </c>
      <c r="I532" s="1" t="str">
        <f t="shared" si="61"/>
        <v>CZ10</v>
      </c>
      <c r="J532" s="1" t="s">
        <v>531</v>
      </c>
      <c r="L532" s="12" t="str">
        <f t="shared" si="56"/>
        <v>PGEESeCZ102014</v>
      </c>
      <c r="M532" t="s">
        <v>678</v>
      </c>
      <c r="N532" s="1">
        <v>2014</v>
      </c>
      <c r="O532" s="19">
        <v>0</v>
      </c>
      <c r="P532" t="str">
        <f t="shared" si="62"/>
        <v>14</v>
      </c>
    </row>
    <row r="533" spans="1:16" x14ac:dyDescent="0.25">
      <c r="A533" s="20"/>
      <c r="B533" t="s">
        <v>502</v>
      </c>
      <c r="C533" t="str">
        <f t="shared" si="57"/>
        <v>PGEESeCZ11</v>
      </c>
      <c r="D533" s="1" t="s">
        <v>506</v>
      </c>
      <c r="E533" s="1" t="str">
        <f t="shared" si="58"/>
        <v>PGE</v>
      </c>
      <c r="F533" s="1" t="str">
        <f t="shared" si="59"/>
        <v>PGE</v>
      </c>
      <c r="G533" s="1" t="str">
        <f t="shared" si="60"/>
        <v>ESe</v>
      </c>
      <c r="H533" s="1" t="s">
        <v>530</v>
      </c>
      <c r="I533" s="1" t="str">
        <f t="shared" si="61"/>
        <v>CZ11</v>
      </c>
      <c r="J533" s="1" t="s">
        <v>531</v>
      </c>
      <c r="L533" s="12" t="str">
        <f t="shared" si="56"/>
        <v>PGEESeCZ111975</v>
      </c>
      <c r="M533" t="s">
        <v>679</v>
      </c>
      <c r="N533" s="1">
        <v>1975</v>
      </c>
      <c r="O533" s="19">
        <v>2.4074</v>
      </c>
      <c r="P533" t="str">
        <f t="shared" si="62"/>
        <v>75</v>
      </c>
    </row>
    <row r="534" spans="1:16" x14ac:dyDescent="0.25">
      <c r="A534" s="20"/>
      <c r="B534" t="s">
        <v>502</v>
      </c>
      <c r="C534" t="str">
        <f t="shared" si="57"/>
        <v>PGEESeCZ11</v>
      </c>
      <c r="D534" s="1" t="s">
        <v>506</v>
      </c>
      <c r="E534" s="1" t="str">
        <f t="shared" si="58"/>
        <v>PGE</v>
      </c>
      <c r="F534" s="1" t="str">
        <f t="shared" si="59"/>
        <v>PGE</v>
      </c>
      <c r="G534" s="1" t="str">
        <f t="shared" si="60"/>
        <v>ESe</v>
      </c>
      <c r="H534" s="1" t="s">
        <v>530</v>
      </c>
      <c r="I534" s="1" t="str">
        <f t="shared" si="61"/>
        <v>CZ11</v>
      </c>
      <c r="J534" s="1" t="s">
        <v>531</v>
      </c>
      <c r="L534" s="12" t="str">
        <f t="shared" si="56"/>
        <v>PGEESeCZ111985</v>
      </c>
      <c r="M534" t="s">
        <v>679</v>
      </c>
      <c r="N534" s="1">
        <v>1985</v>
      </c>
      <c r="O534" s="19">
        <v>0.52803333333333335</v>
      </c>
      <c r="P534" t="str">
        <f t="shared" si="62"/>
        <v>85</v>
      </c>
    </row>
    <row r="535" spans="1:16" x14ac:dyDescent="0.25">
      <c r="A535" s="20"/>
      <c r="B535" t="s">
        <v>502</v>
      </c>
      <c r="C535" t="str">
        <f t="shared" si="57"/>
        <v>PGEESeCZ11</v>
      </c>
      <c r="D535" s="1" t="s">
        <v>506</v>
      </c>
      <c r="E535" s="1" t="str">
        <f t="shared" si="58"/>
        <v>PGE</v>
      </c>
      <c r="F535" s="1" t="str">
        <f t="shared" si="59"/>
        <v>PGE</v>
      </c>
      <c r="G535" s="1" t="str">
        <f t="shared" si="60"/>
        <v>ESe</v>
      </c>
      <c r="H535" s="1" t="s">
        <v>530</v>
      </c>
      <c r="I535" s="1" t="str">
        <f t="shared" si="61"/>
        <v>CZ11</v>
      </c>
      <c r="J535" s="1" t="s">
        <v>531</v>
      </c>
      <c r="L535" s="12" t="str">
        <f t="shared" si="56"/>
        <v>PGEESeCZ111996</v>
      </c>
      <c r="M535" t="s">
        <v>679</v>
      </c>
      <c r="N535" s="1">
        <v>1996</v>
      </c>
      <c r="O535" s="19">
        <v>0.59226666666666661</v>
      </c>
      <c r="P535" t="str">
        <f t="shared" si="62"/>
        <v>96</v>
      </c>
    </row>
    <row r="536" spans="1:16" x14ac:dyDescent="0.25">
      <c r="A536" s="20"/>
      <c r="B536" t="s">
        <v>502</v>
      </c>
      <c r="C536" t="str">
        <f t="shared" si="57"/>
        <v>PGEESeCZ11</v>
      </c>
      <c r="D536" s="1" t="s">
        <v>506</v>
      </c>
      <c r="E536" s="1" t="str">
        <f t="shared" si="58"/>
        <v>PGE</v>
      </c>
      <c r="F536" s="1" t="str">
        <f t="shared" si="59"/>
        <v>PGE</v>
      </c>
      <c r="G536" s="1" t="str">
        <f t="shared" si="60"/>
        <v>ESe</v>
      </c>
      <c r="H536" s="1" t="s">
        <v>530</v>
      </c>
      <c r="I536" s="1" t="str">
        <f t="shared" si="61"/>
        <v>CZ11</v>
      </c>
      <c r="J536" s="1" t="s">
        <v>531</v>
      </c>
      <c r="L536" s="12" t="str">
        <f t="shared" si="56"/>
        <v>PGEESeCZ112003</v>
      </c>
      <c r="M536" t="s">
        <v>679</v>
      </c>
      <c r="N536" s="1">
        <v>2003</v>
      </c>
      <c r="O536" s="19">
        <v>0.46229999999999999</v>
      </c>
      <c r="P536" t="str">
        <f t="shared" si="62"/>
        <v>03</v>
      </c>
    </row>
    <row r="537" spans="1:16" x14ac:dyDescent="0.25">
      <c r="A537" s="20"/>
      <c r="B537" t="s">
        <v>502</v>
      </c>
      <c r="C537" t="str">
        <f t="shared" si="57"/>
        <v>PGEESeCZ11</v>
      </c>
      <c r="D537" s="1" t="s">
        <v>506</v>
      </c>
      <c r="E537" s="1" t="str">
        <f t="shared" si="58"/>
        <v>PGE</v>
      </c>
      <c r="F537" s="1" t="str">
        <f t="shared" si="59"/>
        <v>PGE</v>
      </c>
      <c r="G537" s="1" t="str">
        <f t="shared" si="60"/>
        <v>ESe</v>
      </c>
      <c r="H537" s="1" t="s">
        <v>530</v>
      </c>
      <c r="I537" s="1" t="str">
        <f t="shared" si="61"/>
        <v>CZ11</v>
      </c>
      <c r="J537" s="1" t="s">
        <v>531</v>
      </c>
      <c r="L537" s="12" t="str">
        <f t="shared" si="56"/>
        <v>PGEESeCZ112007</v>
      </c>
      <c r="M537" t="s">
        <v>679</v>
      </c>
      <c r="N537" s="1">
        <v>2007</v>
      </c>
      <c r="O537" s="19">
        <v>0.17413333333333331</v>
      </c>
      <c r="P537" t="str">
        <f t="shared" si="62"/>
        <v>07</v>
      </c>
    </row>
    <row r="538" spans="1:16" x14ac:dyDescent="0.25">
      <c r="A538" s="20"/>
      <c r="B538" t="s">
        <v>502</v>
      </c>
      <c r="C538" t="str">
        <f t="shared" si="57"/>
        <v>PGEESeCZ11</v>
      </c>
      <c r="D538" s="1" t="s">
        <v>506</v>
      </c>
      <c r="E538" s="1" t="str">
        <f t="shared" si="58"/>
        <v>PGE</v>
      </c>
      <c r="F538" s="1" t="str">
        <f t="shared" si="59"/>
        <v>PGE</v>
      </c>
      <c r="G538" s="1" t="str">
        <f t="shared" si="60"/>
        <v>ESe</v>
      </c>
      <c r="H538" s="1" t="s">
        <v>530</v>
      </c>
      <c r="I538" s="1" t="str">
        <f t="shared" si="61"/>
        <v>CZ11</v>
      </c>
      <c r="J538" s="1" t="s">
        <v>531</v>
      </c>
      <c r="L538" s="12" t="str">
        <f t="shared" si="56"/>
        <v>PGEESeCZ112011</v>
      </c>
      <c r="M538" t="s">
        <v>679</v>
      </c>
      <c r="N538" s="1">
        <v>2011</v>
      </c>
      <c r="O538" s="19">
        <v>0.17413333333333331</v>
      </c>
      <c r="P538" t="str">
        <f t="shared" si="62"/>
        <v>11</v>
      </c>
    </row>
    <row r="539" spans="1:16" x14ac:dyDescent="0.25">
      <c r="A539" s="20"/>
      <c r="B539" t="s">
        <v>502</v>
      </c>
      <c r="C539" t="str">
        <f t="shared" si="57"/>
        <v>PGEESeCZ11</v>
      </c>
      <c r="D539" s="1" t="s">
        <v>506</v>
      </c>
      <c r="E539" s="1" t="str">
        <f t="shared" si="58"/>
        <v>PGE</v>
      </c>
      <c r="F539" s="1" t="str">
        <f t="shared" si="59"/>
        <v>PGE</v>
      </c>
      <c r="G539" s="1" t="str">
        <f t="shared" si="60"/>
        <v>ESe</v>
      </c>
      <c r="H539" s="1" t="s">
        <v>530</v>
      </c>
      <c r="I539" s="1" t="str">
        <f t="shared" si="61"/>
        <v>CZ11</v>
      </c>
      <c r="J539" s="1" t="s">
        <v>531</v>
      </c>
      <c r="L539" s="12" t="str">
        <f t="shared" si="56"/>
        <v>PGEESeCZ112014</v>
      </c>
      <c r="M539" t="s">
        <v>679</v>
      </c>
      <c r="N539" s="1">
        <v>2014</v>
      </c>
      <c r="O539" s="19">
        <v>8.7066666666666653E-2</v>
      </c>
      <c r="P539" t="str">
        <f t="shared" si="62"/>
        <v>14</v>
      </c>
    </row>
    <row r="540" spans="1:16" x14ac:dyDescent="0.25">
      <c r="A540" s="20"/>
      <c r="B540" t="s">
        <v>502</v>
      </c>
      <c r="C540" t="str">
        <f t="shared" si="57"/>
        <v>PGEESeCZ12</v>
      </c>
      <c r="D540" s="1" t="s">
        <v>506</v>
      </c>
      <c r="E540" s="1" t="str">
        <f t="shared" si="58"/>
        <v>PGE</v>
      </c>
      <c r="F540" s="1" t="str">
        <f t="shared" si="59"/>
        <v>PGE</v>
      </c>
      <c r="G540" s="1" t="str">
        <f t="shared" si="60"/>
        <v>ESe</v>
      </c>
      <c r="H540" s="1" t="s">
        <v>530</v>
      </c>
      <c r="I540" s="1" t="str">
        <f t="shared" si="61"/>
        <v>CZ12</v>
      </c>
      <c r="J540" s="1" t="s">
        <v>531</v>
      </c>
      <c r="L540" s="12" t="str">
        <f t="shared" si="56"/>
        <v>PGEESeCZ121975</v>
      </c>
      <c r="M540" t="s">
        <v>680</v>
      </c>
      <c r="N540" s="1">
        <v>1975</v>
      </c>
      <c r="O540" s="19">
        <v>9.1407333333333334</v>
      </c>
      <c r="P540" t="str">
        <f t="shared" si="62"/>
        <v>75</v>
      </c>
    </row>
    <row r="541" spans="1:16" x14ac:dyDescent="0.25">
      <c r="A541" s="20"/>
      <c r="B541" t="s">
        <v>502</v>
      </c>
      <c r="C541" t="str">
        <f t="shared" si="57"/>
        <v>PGEESeCZ12</v>
      </c>
      <c r="D541" s="1" t="s">
        <v>506</v>
      </c>
      <c r="E541" s="1" t="str">
        <f t="shared" si="58"/>
        <v>PGE</v>
      </c>
      <c r="F541" s="1" t="str">
        <f t="shared" si="59"/>
        <v>PGE</v>
      </c>
      <c r="G541" s="1" t="str">
        <f t="shared" si="60"/>
        <v>ESe</v>
      </c>
      <c r="H541" s="1" t="s">
        <v>530</v>
      </c>
      <c r="I541" s="1" t="str">
        <f t="shared" si="61"/>
        <v>CZ12</v>
      </c>
      <c r="J541" s="1" t="s">
        <v>531</v>
      </c>
      <c r="L541" s="12" t="str">
        <f t="shared" si="56"/>
        <v>PGEESeCZ121985</v>
      </c>
      <c r="M541" t="s">
        <v>680</v>
      </c>
      <c r="N541" s="1">
        <v>1985</v>
      </c>
      <c r="O541" s="19">
        <v>1.5434666666666665</v>
      </c>
      <c r="P541" t="str">
        <f t="shared" si="62"/>
        <v>85</v>
      </c>
    </row>
    <row r="542" spans="1:16" x14ac:dyDescent="0.25">
      <c r="A542" s="20"/>
      <c r="B542" t="s">
        <v>502</v>
      </c>
      <c r="C542" t="str">
        <f t="shared" si="57"/>
        <v>PGEESeCZ12</v>
      </c>
      <c r="D542" s="1" t="s">
        <v>506</v>
      </c>
      <c r="E542" s="1" t="str">
        <f t="shared" si="58"/>
        <v>PGE</v>
      </c>
      <c r="F542" s="1" t="str">
        <f t="shared" si="59"/>
        <v>PGE</v>
      </c>
      <c r="G542" s="1" t="str">
        <f t="shared" si="60"/>
        <v>ESe</v>
      </c>
      <c r="H542" s="1" t="s">
        <v>530</v>
      </c>
      <c r="I542" s="1" t="str">
        <f t="shared" si="61"/>
        <v>CZ12</v>
      </c>
      <c r="J542" s="1" t="s">
        <v>531</v>
      </c>
      <c r="L542" s="12" t="str">
        <f t="shared" si="56"/>
        <v>PGEESeCZ121996</v>
      </c>
      <c r="M542" t="s">
        <v>680</v>
      </c>
      <c r="N542" s="1">
        <v>1996</v>
      </c>
      <c r="O542" s="19">
        <v>1.8327666666666667</v>
      </c>
      <c r="P542" t="str">
        <f t="shared" si="62"/>
        <v>96</v>
      </c>
    </row>
    <row r="543" spans="1:16" x14ac:dyDescent="0.25">
      <c r="A543" s="20"/>
      <c r="B543" t="s">
        <v>502</v>
      </c>
      <c r="C543" t="str">
        <f t="shared" si="57"/>
        <v>PGEESeCZ12</v>
      </c>
      <c r="D543" s="1" t="s">
        <v>506</v>
      </c>
      <c r="E543" s="1" t="str">
        <f t="shared" si="58"/>
        <v>PGE</v>
      </c>
      <c r="F543" s="1" t="str">
        <f t="shared" si="59"/>
        <v>PGE</v>
      </c>
      <c r="G543" s="1" t="str">
        <f t="shared" si="60"/>
        <v>ESe</v>
      </c>
      <c r="H543" s="1" t="s">
        <v>530</v>
      </c>
      <c r="I543" s="1" t="str">
        <f t="shared" si="61"/>
        <v>CZ12</v>
      </c>
      <c r="J543" s="1" t="s">
        <v>531</v>
      </c>
      <c r="L543" s="12" t="str">
        <f t="shared" si="56"/>
        <v>PGEESeCZ122003</v>
      </c>
      <c r="M543" t="s">
        <v>680</v>
      </c>
      <c r="N543" s="1">
        <v>2003</v>
      </c>
      <c r="O543" s="19">
        <v>1.6314666666666666</v>
      </c>
      <c r="P543" t="str">
        <f t="shared" si="62"/>
        <v>03</v>
      </c>
    </row>
    <row r="544" spans="1:16" x14ac:dyDescent="0.25">
      <c r="A544" s="20"/>
      <c r="B544" t="s">
        <v>502</v>
      </c>
      <c r="C544" t="str">
        <f t="shared" si="57"/>
        <v>PGEESeCZ12</v>
      </c>
      <c r="D544" s="1" t="s">
        <v>506</v>
      </c>
      <c r="E544" s="1" t="str">
        <f t="shared" si="58"/>
        <v>PGE</v>
      </c>
      <c r="F544" s="1" t="str">
        <f t="shared" si="59"/>
        <v>PGE</v>
      </c>
      <c r="G544" s="1" t="str">
        <f t="shared" si="60"/>
        <v>ESe</v>
      </c>
      <c r="H544" s="1" t="s">
        <v>530</v>
      </c>
      <c r="I544" s="1" t="str">
        <f t="shared" si="61"/>
        <v>CZ12</v>
      </c>
      <c r="J544" s="1" t="s">
        <v>531</v>
      </c>
      <c r="L544" s="12" t="str">
        <f t="shared" si="56"/>
        <v>PGEESeCZ122007</v>
      </c>
      <c r="M544" t="s">
        <v>680</v>
      </c>
      <c r="N544" s="1">
        <v>2007</v>
      </c>
      <c r="O544" s="19">
        <v>0.53493333333333326</v>
      </c>
      <c r="P544" t="str">
        <f t="shared" si="62"/>
        <v>07</v>
      </c>
    </row>
    <row r="545" spans="1:16" x14ac:dyDescent="0.25">
      <c r="A545" s="20"/>
      <c r="B545" t="s">
        <v>502</v>
      </c>
      <c r="C545" t="str">
        <f t="shared" si="57"/>
        <v>PGEESeCZ12</v>
      </c>
      <c r="D545" s="1" t="s">
        <v>506</v>
      </c>
      <c r="E545" s="1" t="str">
        <f t="shared" si="58"/>
        <v>PGE</v>
      </c>
      <c r="F545" s="1" t="str">
        <f t="shared" si="59"/>
        <v>PGE</v>
      </c>
      <c r="G545" s="1" t="str">
        <f t="shared" si="60"/>
        <v>ESe</v>
      </c>
      <c r="H545" s="1" t="s">
        <v>530</v>
      </c>
      <c r="I545" s="1" t="str">
        <f t="shared" si="61"/>
        <v>CZ12</v>
      </c>
      <c r="J545" s="1" t="s">
        <v>531</v>
      </c>
      <c r="L545" s="12" t="str">
        <f t="shared" si="56"/>
        <v>PGEESeCZ122011</v>
      </c>
      <c r="M545" t="s">
        <v>680</v>
      </c>
      <c r="N545" s="1">
        <v>2011</v>
      </c>
      <c r="O545" s="19">
        <v>0.53493333333333326</v>
      </c>
      <c r="P545" t="str">
        <f t="shared" si="62"/>
        <v>11</v>
      </c>
    </row>
    <row r="546" spans="1:16" x14ac:dyDescent="0.25">
      <c r="A546" s="20"/>
      <c r="B546" t="s">
        <v>502</v>
      </c>
      <c r="C546" t="str">
        <f t="shared" si="57"/>
        <v>PGEESeCZ12</v>
      </c>
      <c r="D546" s="1" t="s">
        <v>506</v>
      </c>
      <c r="E546" s="1" t="str">
        <f t="shared" si="58"/>
        <v>PGE</v>
      </c>
      <c r="F546" s="1" t="str">
        <f t="shared" si="59"/>
        <v>PGE</v>
      </c>
      <c r="G546" s="1" t="str">
        <f t="shared" si="60"/>
        <v>ESe</v>
      </c>
      <c r="H546" s="1" t="s">
        <v>530</v>
      </c>
      <c r="I546" s="1" t="str">
        <f t="shared" si="61"/>
        <v>CZ12</v>
      </c>
      <c r="J546" s="1" t="s">
        <v>531</v>
      </c>
      <c r="L546" s="12" t="str">
        <f t="shared" si="56"/>
        <v>PGEESeCZ122014</v>
      </c>
      <c r="M546" t="s">
        <v>680</v>
      </c>
      <c r="N546" s="1">
        <v>2014</v>
      </c>
      <c r="O546" s="19">
        <v>0.26746666666666663</v>
      </c>
      <c r="P546" t="str">
        <f t="shared" si="62"/>
        <v>14</v>
      </c>
    </row>
    <row r="547" spans="1:16" x14ac:dyDescent="0.25">
      <c r="A547" s="14"/>
      <c r="B547" t="s">
        <v>502</v>
      </c>
      <c r="C547" t="str">
        <f t="shared" si="57"/>
        <v>PGEESeCZ13</v>
      </c>
      <c r="D547" s="1" t="s">
        <v>506</v>
      </c>
      <c r="E547" s="1" t="str">
        <f t="shared" si="58"/>
        <v>PGE</v>
      </c>
      <c r="F547" s="1" t="str">
        <f t="shared" si="59"/>
        <v>PGE</v>
      </c>
      <c r="G547" s="1" t="str">
        <f t="shared" si="60"/>
        <v>ESe</v>
      </c>
      <c r="H547" s="1" t="s">
        <v>530</v>
      </c>
      <c r="I547" s="1" t="str">
        <f t="shared" si="61"/>
        <v>CZ13</v>
      </c>
      <c r="J547" s="1" t="s">
        <v>531</v>
      </c>
      <c r="L547" s="12" t="str">
        <f t="shared" si="56"/>
        <v>PGEESeCZ131975</v>
      </c>
      <c r="M547" t="s">
        <v>681</v>
      </c>
      <c r="N547" s="1">
        <v>1975</v>
      </c>
      <c r="O547" s="19">
        <v>6.620966666666666</v>
      </c>
      <c r="P547" t="str">
        <f t="shared" si="62"/>
        <v>75</v>
      </c>
    </row>
    <row r="548" spans="1:16" x14ac:dyDescent="0.25">
      <c r="A548" s="14"/>
      <c r="B548" t="s">
        <v>502</v>
      </c>
      <c r="C548" t="str">
        <f t="shared" si="57"/>
        <v>PGEESeCZ13</v>
      </c>
      <c r="D548" s="1" t="s">
        <v>506</v>
      </c>
      <c r="E548" s="1" t="str">
        <f t="shared" si="58"/>
        <v>PGE</v>
      </c>
      <c r="F548" s="1" t="str">
        <f t="shared" si="59"/>
        <v>PGE</v>
      </c>
      <c r="G548" s="1" t="str">
        <f t="shared" si="60"/>
        <v>ESe</v>
      </c>
      <c r="H548" s="1" t="s">
        <v>530</v>
      </c>
      <c r="I548" s="1" t="str">
        <f t="shared" si="61"/>
        <v>CZ13</v>
      </c>
      <c r="J548" s="1" t="s">
        <v>531</v>
      </c>
      <c r="L548" s="12" t="str">
        <f t="shared" si="56"/>
        <v>PGEESeCZ131985</v>
      </c>
      <c r="M548" t="s">
        <v>681</v>
      </c>
      <c r="N548" s="1">
        <v>1985</v>
      </c>
      <c r="O548" s="19">
        <v>1.2915666666666665</v>
      </c>
      <c r="P548" t="str">
        <f t="shared" si="62"/>
        <v>85</v>
      </c>
    </row>
    <row r="549" spans="1:16" x14ac:dyDescent="0.25">
      <c r="A549" s="14"/>
      <c r="B549" t="s">
        <v>502</v>
      </c>
      <c r="C549" t="str">
        <f t="shared" si="57"/>
        <v>PGEESeCZ13</v>
      </c>
      <c r="D549" s="1" t="s">
        <v>506</v>
      </c>
      <c r="E549" s="1" t="str">
        <f t="shared" si="58"/>
        <v>PGE</v>
      </c>
      <c r="F549" s="1" t="str">
        <f t="shared" si="59"/>
        <v>PGE</v>
      </c>
      <c r="G549" s="1" t="str">
        <f t="shared" si="60"/>
        <v>ESe</v>
      </c>
      <c r="H549" s="1" t="s">
        <v>530</v>
      </c>
      <c r="I549" s="1" t="str">
        <f t="shared" si="61"/>
        <v>CZ13</v>
      </c>
      <c r="J549" s="1" t="s">
        <v>531</v>
      </c>
      <c r="L549" s="12" t="str">
        <f t="shared" si="56"/>
        <v>PGEESeCZ131996</v>
      </c>
      <c r="M549" t="s">
        <v>681</v>
      </c>
      <c r="N549" s="1">
        <v>1996</v>
      </c>
      <c r="O549" s="19">
        <v>1.8296333333333332</v>
      </c>
      <c r="P549" t="str">
        <f t="shared" si="62"/>
        <v>96</v>
      </c>
    </row>
    <row r="550" spans="1:16" x14ac:dyDescent="0.25">
      <c r="A550" s="14"/>
      <c r="B550" t="s">
        <v>502</v>
      </c>
      <c r="C550" t="str">
        <f t="shared" si="57"/>
        <v>PGEESeCZ13</v>
      </c>
      <c r="D550" s="1" t="s">
        <v>506</v>
      </c>
      <c r="E550" s="1" t="str">
        <f t="shared" si="58"/>
        <v>PGE</v>
      </c>
      <c r="F550" s="1" t="str">
        <f t="shared" si="59"/>
        <v>PGE</v>
      </c>
      <c r="G550" s="1" t="str">
        <f t="shared" si="60"/>
        <v>ESe</v>
      </c>
      <c r="H550" s="1" t="s">
        <v>530</v>
      </c>
      <c r="I550" s="1" t="str">
        <f t="shared" si="61"/>
        <v>CZ13</v>
      </c>
      <c r="J550" s="1" t="s">
        <v>531</v>
      </c>
      <c r="L550" s="12" t="str">
        <f t="shared" si="56"/>
        <v>PGEESeCZ132003</v>
      </c>
      <c r="M550" t="s">
        <v>681</v>
      </c>
      <c r="N550" s="1">
        <v>2003</v>
      </c>
      <c r="O550" s="19">
        <v>1.0177</v>
      </c>
      <c r="P550" t="str">
        <f t="shared" si="62"/>
        <v>03</v>
      </c>
    </row>
    <row r="551" spans="1:16" x14ac:dyDescent="0.25">
      <c r="A551" s="14"/>
      <c r="B551" t="s">
        <v>502</v>
      </c>
      <c r="C551" t="str">
        <f t="shared" si="57"/>
        <v>PGEESeCZ13</v>
      </c>
      <c r="D551" s="1" t="s">
        <v>506</v>
      </c>
      <c r="E551" s="1" t="str">
        <f t="shared" si="58"/>
        <v>PGE</v>
      </c>
      <c r="F551" s="1" t="str">
        <f t="shared" si="59"/>
        <v>PGE</v>
      </c>
      <c r="G551" s="1" t="str">
        <f t="shared" si="60"/>
        <v>ESe</v>
      </c>
      <c r="H551" s="1" t="s">
        <v>530</v>
      </c>
      <c r="I551" s="1" t="str">
        <f t="shared" si="61"/>
        <v>CZ13</v>
      </c>
      <c r="J551" s="1" t="s">
        <v>531</v>
      </c>
      <c r="L551" s="12" t="str">
        <f t="shared" si="56"/>
        <v>PGEESeCZ132007</v>
      </c>
      <c r="M551" t="s">
        <v>681</v>
      </c>
      <c r="N551" s="1">
        <v>2007</v>
      </c>
      <c r="O551" s="19">
        <v>0.42156666666666665</v>
      </c>
      <c r="P551" t="str">
        <f t="shared" si="62"/>
        <v>07</v>
      </c>
    </row>
    <row r="552" spans="1:16" x14ac:dyDescent="0.25">
      <c r="A552" s="14"/>
      <c r="B552" t="s">
        <v>502</v>
      </c>
      <c r="C552" t="str">
        <f t="shared" si="57"/>
        <v>PGEESeCZ13</v>
      </c>
      <c r="D552" s="1" t="s">
        <v>506</v>
      </c>
      <c r="E552" s="1" t="str">
        <f t="shared" si="58"/>
        <v>PGE</v>
      </c>
      <c r="F552" s="1" t="str">
        <f t="shared" si="59"/>
        <v>PGE</v>
      </c>
      <c r="G552" s="1" t="str">
        <f t="shared" si="60"/>
        <v>ESe</v>
      </c>
      <c r="H552" s="1" t="s">
        <v>530</v>
      </c>
      <c r="I552" s="1" t="str">
        <f t="shared" si="61"/>
        <v>CZ13</v>
      </c>
      <c r="J552" s="1" t="s">
        <v>531</v>
      </c>
      <c r="L552" s="12" t="str">
        <f t="shared" si="56"/>
        <v>PGEESeCZ132011</v>
      </c>
      <c r="M552" t="s">
        <v>681</v>
      </c>
      <c r="N552" s="1">
        <v>2011</v>
      </c>
      <c r="O552" s="19">
        <v>0.42156666666666665</v>
      </c>
      <c r="P552" t="str">
        <f t="shared" si="62"/>
        <v>11</v>
      </c>
    </row>
    <row r="553" spans="1:16" x14ac:dyDescent="0.25">
      <c r="A553" s="14"/>
      <c r="B553" t="s">
        <v>502</v>
      </c>
      <c r="C553" t="str">
        <f t="shared" si="57"/>
        <v>PGEESeCZ13</v>
      </c>
      <c r="D553" s="1" t="s">
        <v>506</v>
      </c>
      <c r="E553" s="1" t="str">
        <f t="shared" si="58"/>
        <v>PGE</v>
      </c>
      <c r="F553" s="1" t="str">
        <f t="shared" si="59"/>
        <v>PGE</v>
      </c>
      <c r="G553" s="1" t="str">
        <f t="shared" si="60"/>
        <v>ESe</v>
      </c>
      <c r="H553" s="1" t="s">
        <v>530</v>
      </c>
      <c r="I553" s="1" t="str">
        <f t="shared" si="61"/>
        <v>CZ13</v>
      </c>
      <c r="J553" s="1" t="s">
        <v>531</v>
      </c>
      <c r="L553" s="12" t="str">
        <f t="shared" si="56"/>
        <v>PGEESeCZ132014</v>
      </c>
      <c r="M553" t="s">
        <v>681</v>
      </c>
      <c r="N553" s="1">
        <v>2014</v>
      </c>
      <c r="O553" s="19">
        <v>0.21078333333333332</v>
      </c>
      <c r="P553" t="str">
        <f t="shared" si="62"/>
        <v>14</v>
      </c>
    </row>
    <row r="554" spans="1:16" x14ac:dyDescent="0.25">
      <c r="A554" s="14"/>
      <c r="B554" t="s">
        <v>502</v>
      </c>
      <c r="C554" t="str">
        <f t="shared" si="57"/>
        <v>PGEESeCZ14</v>
      </c>
      <c r="D554" s="1" t="s">
        <v>506</v>
      </c>
      <c r="E554" s="1" t="str">
        <f t="shared" si="58"/>
        <v>PGE</v>
      </c>
      <c r="F554" s="1" t="str">
        <f t="shared" si="59"/>
        <v>PGE</v>
      </c>
      <c r="G554" s="1" t="str">
        <f t="shared" si="60"/>
        <v>ESe</v>
      </c>
      <c r="H554" s="1" t="s">
        <v>530</v>
      </c>
      <c r="I554" s="1" t="str">
        <f t="shared" si="61"/>
        <v>CZ14</v>
      </c>
      <c r="J554" s="1" t="s">
        <v>531</v>
      </c>
      <c r="L554" s="12" t="str">
        <f t="shared" si="56"/>
        <v>PGEESeCZ141975</v>
      </c>
      <c r="M554" t="s">
        <v>682</v>
      </c>
      <c r="N554" s="1">
        <v>1975</v>
      </c>
      <c r="O554" s="19">
        <v>0</v>
      </c>
      <c r="P554" t="str">
        <f t="shared" si="62"/>
        <v>75</v>
      </c>
    </row>
    <row r="555" spans="1:16" x14ac:dyDescent="0.25">
      <c r="A555" s="14"/>
      <c r="B555" t="s">
        <v>502</v>
      </c>
      <c r="C555" t="str">
        <f t="shared" si="57"/>
        <v>PGEESeCZ14</v>
      </c>
      <c r="D555" s="1" t="s">
        <v>506</v>
      </c>
      <c r="E555" s="1" t="str">
        <f t="shared" si="58"/>
        <v>PGE</v>
      </c>
      <c r="F555" s="1" t="str">
        <f t="shared" si="59"/>
        <v>PGE</v>
      </c>
      <c r="G555" s="1" t="str">
        <f t="shared" si="60"/>
        <v>ESe</v>
      </c>
      <c r="H555" s="1" t="s">
        <v>530</v>
      </c>
      <c r="I555" s="1" t="str">
        <f t="shared" si="61"/>
        <v>CZ14</v>
      </c>
      <c r="J555" s="1" t="s">
        <v>531</v>
      </c>
      <c r="L555" s="12" t="str">
        <f t="shared" si="56"/>
        <v>PGEESeCZ141985</v>
      </c>
      <c r="M555" t="s">
        <v>682</v>
      </c>
      <c r="N555" s="1">
        <v>1985</v>
      </c>
      <c r="O555" s="19">
        <v>0</v>
      </c>
      <c r="P555" t="str">
        <f t="shared" si="62"/>
        <v>85</v>
      </c>
    </row>
    <row r="556" spans="1:16" x14ac:dyDescent="0.25">
      <c r="A556" s="14"/>
      <c r="B556" t="s">
        <v>502</v>
      </c>
      <c r="C556" t="str">
        <f t="shared" si="57"/>
        <v>PGEESeCZ14</v>
      </c>
      <c r="D556" s="1" t="s">
        <v>506</v>
      </c>
      <c r="E556" s="1" t="str">
        <f t="shared" si="58"/>
        <v>PGE</v>
      </c>
      <c r="F556" s="1" t="str">
        <f t="shared" si="59"/>
        <v>PGE</v>
      </c>
      <c r="G556" s="1" t="str">
        <f t="shared" si="60"/>
        <v>ESe</v>
      </c>
      <c r="H556" s="1" t="s">
        <v>530</v>
      </c>
      <c r="I556" s="1" t="str">
        <f t="shared" si="61"/>
        <v>CZ14</v>
      </c>
      <c r="J556" s="1" t="s">
        <v>531</v>
      </c>
      <c r="L556" s="12" t="str">
        <f t="shared" si="56"/>
        <v>PGEESeCZ141996</v>
      </c>
      <c r="M556" t="s">
        <v>682</v>
      </c>
      <c r="N556" s="1">
        <v>1996</v>
      </c>
      <c r="O556" s="19">
        <v>0</v>
      </c>
      <c r="P556" t="str">
        <f t="shared" si="62"/>
        <v>96</v>
      </c>
    </row>
    <row r="557" spans="1:16" x14ac:dyDescent="0.25">
      <c r="A557" s="14"/>
      <c r="B557" t="s">
        <v>502</v>
      </c>
      <c r="C557" t="str">
        <f t="shared" si="57"/>
        <v>PGEESeCZ14</v>
      </c>
      <c r="D557" s="1" t="s">
        <v>506</v>
      </c>
      <c r="E557" s="1" t="str">
        <f t="shared" si="58"/>
        <v>PGE</v>
      </c>
      <c r="F557" s="1" t="str">
        <f t="shared" si="59"/>
        <v>PGE</v>
      </c>
      <c r="G557" s="1" t="str">
        <f t="shared" si="60"/>
        <v>ESe</v>
      </c>
      <c r="H557" s="1" t="s">
        <v>530</v>
      </c>
      <c r="I557" s="1" t="str">
        <f t="shared" si="61"/>
        <v>CZ14</v>
      </c>
      <c r="J557" s="1" t="s">
        <v>531</v>
      </c>
      <c r="L557" s="12" t="str">
        <f t="shared" si="56"/>
        <v>PGEESeCZ142003</v>
      </c>
      <c r="M557" t="s">
        <v>682</v>
      </c>
      <c r="N557" s="1">
        <v>2003</v>
      </c>
      <c r="O557" s="19">
        <v>0</v>
      </c>
      <c r="P557" t="str">
        <f t="shared" si="62"/>
        <v>03</v>
      </c>
    </row>
    <row r="558" spans="1:16" x14ac:dyDescent="0.25">
      <c r="A558" s="14"/>
      <c r="B558" t="s">
        <v>502</v>
      </c>
      <c r="C558" t="str">
        <f t="shared" si="57"/>
        <v>PGEESeCZ14</v>
      </c>
      <c r="D558" s="1" t="s">
        <v>506</v>
      </c>
      <c r="E558" s="1" t="str">
        <f t="shared" si="58"/>
        <v>PGE</v>
      </c>
      <c r="F558" s="1" t="str">
        <f t="shared" si="59"/>
        <v>PGE</v>
      </c>
      <c r="G558" s="1" t="str">
        <f t="shared" si="60"/>
        <v>ESe</v>
      </c>
      <c r="H558" s="1" t="s">
        <v>530</v>
      </c>
      <c r="I558" s="1" t="str">
        <f t="shared" si="61"/>
        <v>CZ14</v>
      </c>
      <c r="J558" s="1" t="s">
        <v>531</v>
      </c>
      <c r="L558" s="12" t="str">
        <f t="shared" si="56"/>
        <v>PGEESeCZ142007</v>
      </c>
      <c r="M558" t="s">
        <v>682</v>
      </c>
      <c r="N558" s="1">
        <v>2007</v>
      </c>
      <c r="O558" s="19">
        <v>0</v>
      </c>
      <c r="P558" t="str">
        <f t="shared" si="62"/>
        <v>07</v>
      </c>
    </row>
    <row r="559" spans="1:16" x14ac:dyDescent="0.25">
      <c r="A559" s="14"/>
      <c r="B559" t="s">
        <v>502</v>
      </c>
      <c r="C559" t="str">
        <f t="shared" si="57"/>
        <v>PGEESeCZ14</v>
      </c>
      <c r="D559" s="1" t="s">
        <v>506</v>
      </c>
      <c r="E559" s="1" t="str">
        <f t="shared" si="58"/>
        <v>PGE</v>
      </c>
      <c r="F559" s="1" t="str">
        <f t="shared" si="59"/>
        <v>PGE</v>
      </c>
      <c r="G559" s="1" t="str">
        <f t="shared" si="60"/>
        <v>ESe</v>
      </c>
      <c r="H559" s="1" t="s">
        <v>530</v>
      </c>
      <c r="I559" s="1" t="str">
        <f t="shared" si="61"/>
        <v>CZ14</v>
      </c>
      <c r="J559" s="1" t="s">
        <v>531</v>
      </c>
      <c r="L559" s="12" t="str">
        <f t="shared" si="56"/>
        <v>PGEESeCZ142011</v>
      </c>
      <c r="M559" t="s">
        <v>682</v>
      </c>
      <c r="N559" s="1">
        <v>2011</v>
      </c>
      <c r="O559" s="19">
        <v>0</v>
      </c>
      <c r="P559" t="str">
        <f t="shared" si="62"/>
        <v>11</v>
      </c>
    </row>
    <row r="560" spans="1:16" x14ac:dyDescent="0.25">
      <c r="A560" s="14"/>
      <c r="B560" t="s">
        <v>502</v>
      </c>
      <c r="C560" t="str">
        <f t="shared" si="57"/>
        <v>PGEESeCZ14</v>
      </c>
      <c r="D560" s="1" t="s">
        <v>506</v>
      </c>
      <c r="E560" s="1" t="str">
        <f t="shared" si="58"/>
        <v>PGE</v>
      </c>
      <c r="F560" s="1" t="str">
        <f t="shared" si="59"/>
        <v>PGE</v>
      </c>
      <c r="G560" s="1" t="str">
        <f t="shared" si="60"/>
        <v>ESe</v>
      </c>
      <c r="H560" s="1" t="s">
        <v>530</v>
      </c>
      <c r="I560" s="1" t="str">
        <f t="shared" si="61"/>
        <v>CZ14</v>
      </c>
      <c r="J560" s="1" t="s">
        <v>531</v>
      </c>
      <c r="L560" s="12" t="str">
        <f t="shared" si="56"/>
        <v>PGEESeCZ142014</v>
      </c>
      <c r="M560" t="s">
        <v>682</v>
      </c>
      <c r="N560" s="1">
        <v>2014</v>
      </c>
      <c r="O560" s="19">
        <v>0</v>
      </c>
      <c r="P560" t="str">
        <f t="shared" si="62"/>
        <v>14</v>
      </c>
    </row>
    <row r="561" spans="1:16" x14ac:dyDescent="0.25">
      <c r="A561" s="14"/>
      <c r="B561" t="s">
        <v>502</v>
      </c>
      <c r="C561" t="str">
        <f t="shared" si="57"/>
        <v>PGEESeCZ15</v>
      </c>
      <c r="D561" s="1" t="s">
        <v>506</v>
      </c>
      <c r="E561" s="1" t="str">
        <f t="shared" si="58"/>
        <v>PGE</v>
      </c>
      <c r="F561" s="1" t="str">
        <f t="shared" si="59"/>
        <v>PGE</v>
      </c>
      <c r="G561" s="1" t="str">
        <f t="shared" si="60"/>
        <v>ESe</v>
      </c>
      <c r="H561" s="1" t="s">
        <v>530</v>
      </c>
      <c r="I561" s="1" t="str">
        <f t="shared" si="61"/>
        <v>CZ15</v>
      </c>
      <c r="J561" s="1" t="s">
        <v>531</v>
      </c>
      <c r="L561" s="12" t="str">
        <f t="shared" si="56"/>
        <v>PGEESeCZ151975</v>
      </c>
      <c r="M561" t="s">
        <v>683</v>
      </c>
      <c r="N561" s="1">
        <v>1975</v>
      </c>
      <c r="O561" s="19">
        <v>0</v>
      </c>
      <c r="P561" t="str">
        <f t="shared" si="62"/>
        <v>75</v>
      </c>
    </row>
    <row r="562" spans="1:16" x14ac:dyDescent="0.25">
      <c r="A562" s="14"/>
      <c r="B562" t="s">
        <v>502</v>
      </c>
      <c r="C562" t="str">
        <f t="shared" si="57"/>
        <v>PGEESeCZ15</v>
      </c>
      <c r="D562" s="1" t="s">
        <v>506</v>
      </c>
      <c r="E562" s="1" t="str">
        <f t="shared" si="58"/>
        <v>PGE</v>
      </c>
      <c r="F562" s="1" t="str">
        <f t="shared" si="59"/>
        <v>PGE</v>
      </c>
      <c r="G562" s="1" t="str">
        <f t="shared" si="60"/>
        <v>ESe</v>
      </c>
      <c r="H562" s="1" t="s">
        <v>530</v>
      </c>
      <c r="I562" s="1" t="str">
        <f t="shared" si="61"/>
        <v>CZ15</v>
      </c>
      <c r="J562" s="1" t="s">
        <v>531</v>
      </c>
      <c r="L562" s="12" t="str">
        <f t="shared" si="56"/>
        <v>PGEESeCZ151985</v>
      </c>
      <c r="M562" t="s">
        <v>683</v>
      </c>
      <c r="N562" s="1">
        <v>1985</v>
      </c>
      <c r="O562" s="19">
        <v>0</v>
      </c>
      <c r="P562" t="str">
        <f t="shared" si="62"/>
        <v>85</v>
      </c>
    </row>
    <row r="563" spans="1:16" x14ac:dyDescent="0.25">
      <c r="A563" s="14"/>
      <c r="B563" t="s">
        <v>502</v>
      </c>
      <c r="C563" t="str">
        <f t="shared" si="57"/>
        <v>PGEESeCZ15</v>
      </c>
      <c r="D563" s="1" t="s">
        <v>506</v>
      </c>
      <c r="E563" s="1" t="str">
        <f t="shared" si="58"/>
        <v>PGE</v>
      </c>
      <c r="F563" s="1" t="str">
        <f t="shared" si="59"/>
        <v>PGE</v>
      </c>
      <c r="G563" s="1" t="str">
        <f t="shared" si="60"/>
        <v>ESe</v>
      </c>
      <c r="H563" s="1" t="s">
        <v>530</v>
      </c>
      <c r="I563" s="1" t="str">
        <f t="shared" si="61"/>
        <v>CZ15</v>
      </c>
      <c r="J563" s="1" t="s">
        <v>531</v>
      </c>
      <c r="L563" s="12" t="str">
        <f t="shared" si="56"/>
        <v>PGEESeCZ151996</v>
      </c>
      <c r="M563" t="s">
        <v>683</v>
      </c>
      <c r="N563" s="1">
        <v>1996</v>
      </c>
      <c r="O563" s="19">
        <v>0</v>
      </c>
      <c r="P563" t="str">
        <f t="shared" si="62"/>
        <v>96</v>
      </c>
    </row>
    <row r="564" spans="1:16" x14ac:dyDescent="0.25">
      <c r="A564" s="14"/>
      <c r="B564" t="s">
        <v>502</v>
      </c>
      <c r="C564" t="str">
        <f t="shared" si="57"/>
        <v>PGEESeCZ15</v>
      </c>
      <c r="D564" s="1" t="s">
        <v>506</v>
      </c>
      <c r="E564" s="1" t="str">
        <f t="shared" si="58"/>
        <v>PGE</v>
      </c>
      <c r="F564" s="1" t="str">
        <f t="shared" si="59"/>
        <v>PGE</v>
      </c>
      <c r="G564" s="1" t="str">
        <f t="shared" si="60"/>
        <v>ESe</v>
      </c>
      <c r="H564" s="1" t="s">
        <v>530</v>
      </c>
      <c r="I564" s="1" t="str">
        <f t="shared" si="61"/>
        <v>CZ15</v>
      </c>
      <c r="J564" s="1" t="s">
        <v>531</v>
      </c>
      <c r="L564" s="12" t="str">
        <f t="shared" si="56"/>
        <v>PGEESeCZ152003</v>
      </c>
      <c r="M564" t="s">
        <v>683</v>
      </c>
      <c r="N564" s="1">
        <v>2003</v>
      </c>
      <c r="O564" s="19">
        <v>0</v>
      </c>
      <c r="P564" t="str">
        <f t="shared" si="62"/>
        <v>03</v>
      </c>
    </row>
    <row r="565" spans="1:16" x14ac:dyDescent="0.25">
      <c r="A565" s="14"/>
      <c r="B565" t="s">
        <v>502</v>
      </c>
      <c r="C565" t="str">
        <f t="shared" si="57"/>
        <v>PGEESeCZ15</v>
      </c>
      <c r="D565" s="1" t="s">
        <v>506</v>
      </c>
      <c r="E565" s="1" t="str">
        <f t="shared" si="58"/>
        <v>PGE</v>
      </c>
      <c r="F565" s="1" t="str">
        <f t="shared" si="59"/>
        <v>PGE</v>
      </c>
      <c r="G565" s="1" t="str">
        <f t="shared" si="60"/>
        <v>ESe</v>
      </c>
      <c r="H565" s="1" t="s">
        <v>530</v>
      </c>
      <c r="I565" s="1" t="str">
        <f t="shared" si="61"/>
        <v>CZ15</v>
      </c>
      <c r="J565" s="1" t="s">
        <v>531</v>
      </c>
      <c r="L565" s="12" t="str">
        <f t="shared" si="56"/>
        <v>PGEESeCZ152007</v>
      </c>
      <c r="M565" t="s">
        <v>683</v>
      </c>
      <c r="N565" s="1">
        <v>2007</v>
      </c>
      <c r="O565" s="19">
        <v>0</v>
      </c>
      <c r="P565" t="str">
        <f t="shared" si="62"/>
        <v>07</v>
      </c>
    </row>
    <row r="566" spans="1:16" x14ac:dyDescent="0.25">
      <c r="A566" s="14"/>
      <c r="B566" t="s">
        <v>502</v>
      </c>
      <c r="C566" t="str">
        <f t="shared" si="57"/>
        <v>PGEESeCZ15</v>
      </c>
      <c r="D566" s="1" t="s">
        <v>506</v>
      </c>
      <c r="E566" s="1" t="str">
        <f t="shared" si="58"/>
        <v>PGE</v>
      </c>
      <c r="F566" s="1" t="str">
        <f t="shared" si="59"/>
        <v>PGE</v>
      </c>
      <c r="G566" s="1" t="str">
        <f t="shared" si="60"/>
        <v>ESe</v>
      </c>
      <c r="H566" s="1" t="s">
        <v>530</v>
      </c>
      <c r="I566" s="1" t="str">
        <f t="shared" si="61"/>
        <v>CZ15</v>
      </c>
      <c r="J566" s="1" t="s">
        <v>531</v>
      </c>
      <c r="L566" s="12" t="str">
        <f t="shared" si="56"/>
        <v>PGEESeCZ152011</v>
      </c>
      <c r="M566" t="s">
        <v>683</v>
      </c>
      <c r="N566" s="1">
        <v>2011</v>
      </c>
      <c r="O566" s="19">
        <v>0</v>
      </c>
      <c r="P566" t="str">
        <f t="shared" si="62"/>
        <v>11</v>
      </c>
    </row>
    <row r="567" spans="1:16" x14ac:dyDescent="0.25">
      <c r="A567" s="14"/>
      <c r="B567" t="s">
        <v>502</v>
      </c>
      <c r="C567" t="str">
        <f t="shared" si="57"/>
        <v>PGEESeCZ15</v>
      </c>
      <c r="D567" s="1" t="s">
        <v>506</v>
      </c>
      <c r="E567" s="1" t="str">
        <f t="shared" si="58"/>
        <v>PGE</v>
      </c>
      <c r="F567" s="1" t="str">
        <f t="shared" si="59"/>
        <v>PGE</v>
      </c>
      <c r="G567" s="1" t="str">
        <f t="shared" si="60"/>
        <v>ESe</v>
      </c>
      <c r="H567" s="1" t="s">
        <v>530</v>
      </c>
      <c r="I567" s="1" t="str">
        <f t="shared" si="61"/>
        <v>CZ15</v>
      </c>
      <c r="J567" s="1" t="s">
        <v>531</v>
      </c>
      <c r="L567" s="12" t="str">
        <f t="shared" si="56"/>
        <v>PGEESeCZ152014</v>
      </c>
      <c r="M567" t="s">
        <v>683</v>
      </c>
      <c r="N567" s="1">
        <v>2014</v>
      </c>
      <c r="O567" s="19">
        <v>0</v>
      </c>
      <c r="P567" t="str">
        <f t="shared" si="62"/>
        <v>14</v>
      </c>
    </row>
    <row r="568" spans="1:16" x14ac:dyDescent="0.25">
      <c r="A568" s="14"/>
      <c r="B568" t="s">
        <v>502</v>
      </c>
      <c r="C568" t="str">
        <f t="shared" si="57"/>
        <v>PGEESeCZ16</v>
      </c>
      <c r="D568" s="1" t="s">
        <v>506</v>
      </c>
      <c r="E568" s="1" t="str">
        <f t="shared" si="58"/>
        <v>PGE</v>
      </c>
      <c r="F568" s="1" t="str">
        <f t="shared" si="59"/>
        <v>PGE</v>
      </c>
      <c r="G568" s="1" t="str">
        <f t="shared" si="60"/>
        <v>ESe</v>
      </c>
      <c r="H568" s="1" t="s">
        <v>530</v>
      </c>
      <c r="I568" s="1" t="str">
        <f t="shared" si="61"/>
        <v>CZ16</v>
      </c>
      <c r="J568" s="1" t="s">
        <v>531</v>
      </c>
      <c r="L568" s="12" t="str">
        <f t="shared" si="56"/>
        <v>PGEESeCZ161975</v>
      </c>
      <c r="M568" t="s">
        <v>684</v>
      </c>
      <c r="N568" s="1">
        <v>1975</v>
      </c>
      <c r="O568" s="19">
        <v>0.37849999999999995</v>
      </c>
      <c r="P568" t="str">
        <f t="shared" si="62"/>
        <v>75</v>
      </c>
    </row>
    <row r="569" spans="1:16" x14ac:dyDescent="0.25">
      <c r="A569" s="14"/>
      <c r="B569" t="s">
        <v>502</v>
      </c>
      <c r="C569" t="str">
        <f t="shared" si="57"/>
        <v>PGEESeCZ16</v>
      </c>
      <c r="D569" s="1" t="s">
        <v>506</v>
      </c>
      <c r="E569" s="1" t="str">
        <f t="shared" si="58"/>
        <v>PGE</v>
      </c>
      <c r="F569" s="1" t="str">
        <f t="shared" si="59"/>
        <v>PGE</v>
      </c>
      <c r="G569" s="1" t="str">
        <f t="shared" si="60"/>
        <v>ESe</v>
      </c>
      <c r="H569" s="1" t="s">
        <v>530</v>
      </c>
      <c r="I569" s="1" t="str">
        <f t="shared" si="61"/>
        <v>CZ16</v>
      </c>
      <c r="J569" s="1" t="s">
        <v>531</v>
      </c>
      <c r="L569" s="12" t="str">
        <f t="shared" si="56"/>
        <v>PGEESeCZ161985</v>
      </c>
      <c r="M569" t="s">
        <v>684</v>
      </c>
      <c r="N569" s="1">
        <v>1985</v>
      </c>
      <c r="O569" s="19">
        <v>8.8566666666666655E-2</v>
      </c>
      <c r="P569" t="str">
        <f t="shared" si="62"/>
        <v>85</v>
      </c>
    </row>
    <row r="570" spans="1:16" x14ac:dyDescent="0.25">
      <c r="A570" s="14"/>
      <c r="B570" t="s">
        <v>502</v>
      </c>
      <c r="C570" t="str">
        <f t="shared" si="57"/>
        <v>PGEESeCZ16</v>
      </c>
      <c r="D570" s="1" t="s">
        <v>506</v>
      </c>
      <c r="E570" s="1" t="str">
        <f t="shared" si="58"/>
        <v>PGE</v>
      </c>
      <c r="F570" s="1" t="str">
        <f t="shared" si="59"/>
        <v>PGE</v>
      </c>
      <c r="G570" s="1" t="str">
        <f t="shared" si="60"/>
        <v>ESe</v>
      </c>
      <c r="H570" s="1" t="s">
        <v>530</v>
      </c>
      <c r="I570" s="1" t="str">
        <f t="shared" si="61"/>
        <v>CZ16</v>
      </c>
      <c r="J570" s="1" t="s">
        <v>531</v>
      </c>
      <c r="L570" s="12" t="str">
        <f t="shared" si="56"/>
        <v>PGEESeCZ161996</v>
      </c>
      <c r="M570" t="s">
        <v>684</v>
      </c>
      <c r="N570" s="1">
        <v>1996</v>
      </c>
      <c r="O570" s="19">
        <v>8.0233333333333323E-2</v>
      </c>
      <c r="P570" t="str">
        <f t="shared" si="62"/>
        <v>96</v>
      </c>
    </row>
    <row r="571" spans="1:16" x14ac:dyDescent="0.25">
      <c r="A571" s="14"/>
      <c r="B571" t="s">
        <v>502</v>
      </c>
      <c r="C571" t="str">
        <f t="shared" si="57"/>
        <v>PGEESeCZ16</v>
      </c>
      <c r="D571" s="1" t="s">
        <v>506</v>
      </c>
      <c r="E571" s="1" t="str">
        <f t="shared" si="58"/>
        <v>PGE</v>
      </c>
      <c r="F571" s="1" t="str">
        <f t="shared" si="59"/>
        <v>PGE</v>
      </c>
      <c r="G571" s="1" t="str">
        <f t="shared" si="60"/>
        <v>ESe</v>
      </c>
      <c r="H571" s="1" t="s">
        <v>530</v>
      </c>
      <c r="I571" s="1" t="str">
        <f t="shared" si="61"/>
        <v>CZ16</v>
      </c>
      <c r="J571" s="1" t="s">
        <v>531</v>
      </c>
      <c r="L571" s="12" t="str">
        <f t="shared" si="56"/>
        <v>PGEESeCZ162003</v>
      </c>
      <c r="M571" t="s">
        <v>684</v>
      </c>
      <c r="N571" s="1">
        <v>2003</v>
      </c>
      <c r="O571" s="19">
        <v>6.4933333333333329E-2</v>
      </c>
      <c r="P571" t="str">
        <f t="shared" si="62"/>
        <v>03</v>
      </c>
    </row>
    <row r="572" spans="1:16" x14ac:dyDescent="0.25">
      <c r="A572" s="14"/>
      <c r="B572" t="s">
        <v>502</v>
      </c>
      <c r="C572" t="str">
        <f t="shared" si="57"/>
        <v>PGEESeCZ16</v>
      </c>
      <c r="D572" s="1" t="s">
        <v>506</v>
      </c>
      <c r="E572" s="1" t="str">
        <f t="shared" si="58"/>
        <v>PGE</v>
      </c>
      <c r="F572" s="1" t="str">
        <f t="shared" si="59"/>
        <v>PGE</v>
      </c>
      <c r="G572" s="1" t="str">
        <f t="shared" si="60"/>
        <v>ESe</v>
      </c>
      <c r="H572" s="1" t="s">
        <v>530</v>
      </c>
      <c r="I572" s="1" t="str">
        <f t="shared" si="61"/>
        <v>CZ16</v>
      </c>
      <c r="J572" s="1" t="s">
        <v>531</v>
      </c>
      <c r="L572" s="12" t="str">
        <f t="shared" si="56"/>
        <v>PGEESeCZ162007</v>
      </c>
      <c r="M572" t="s">
        <v>684</v>
      </c>
      <c r="N572" s="1">
        <v>2007</v>
      </c>
      <c r="O572" s="19">
        <v>2.4266666666666666E-2</v>
      </c>
      <c r="P572" t="str">
        <f t="shared" si="62"/>
        <v>07</v>
      </c>
    </row>
    <row r="573" spans="1:16" x14ac:dyDescent="0.25">
      <c r="A573" s="14"/>
      <c r="B573" t="s">
        <v>502</v>
      </c>
      <c r="C573" t="str">
        <f t="shared" si="57"/>
        <v>PGEESeCZ16</v>
      </c>
      <c r="D573" s="1" t="s">
        <v>506</v>
      </c>
      <c r="E573" s="1" t="str">
        <f t="shared" si="58"/>
        <v>PGE</v>
      </c>
      <c r="F573" s="1" t="str">
        <f t="shared" si="59"/>
        <v>PGE</v>
      </c>
      <c r="G573" s="1" t="str">
        <f t="shared" si="60"/>
        <v>ESe</v>
      </c>
      <c r="H573" s="1" t="s">
        <v>530</v>
      </c>
      <c r="I573" s="1" t="str">
        <f t="shared" si="61"/>
        <v>CZ16</v>
      </c>
      <c r="J573" s="1" t="s">
        <v>531</v>
      </c>
      <c r="L573" s="12" t="str">
        <f t="shared" si="56"/>
        <v>PGEESeCZ162011</v>
      </c>
      <c r="M573" t="s">
        <v>684</v>
      </c>
      <c r="N573" s="1">
        <v>2011</v>
      </c>
      <c r="O573" s="19">
        <v>2.4266666666666666E-2</v>
      </c>
      <c r="P573" t="str">
        <f t="shared" si="62"/>
        <v>11</v>
      </c>
    </row>
    <row r="574" spans="1:16" x14ac:dyDescent="0.25">
      <c r="A574" s="14"/>
      <c r="B574" t="s">
        <v>502</v>
      </c>
      <c r="C574" t="str">
        <f t="shared" si="57"/>
        <v>PGEESeCZ16</v>
      </c>
      <c r="D574" s="1" t="s">
        <v>506</v>
      </c>
      <c r="E574" s="1" t="str">
        <f t="shared" si="58"/>
        <v>PGE</v>
      </c>
      <c r="F574" s="1" t="str">
        <f t="shared" si="59"/>
        <v>PGE</v>
      </c>
      <c r="G574" s="1" t="str">
        <f t="shared" si="60"/>
        <v>ESe</v>
      </c>
      <c r="H574" s="1" t="s">
        <v>530</v>
      </c>
      <c r="I574" s="1" t="str">
        <f t="shared" si="61"/>
        <v>CZ16</v>
      </c>
      <c r="J574" s="1" t="s">
        <v>531</v>
      </c>
      <c r="L574" s="12" t="str">
        <f t="shared" si="56"/>
        <v>PGEESeCZ162014</v>
      </c>
      <c r="M574" t="s">
        <v>684</v>
      </c>
      <c r="N574" s="1">
        <v>2014</v>
      </c>
      <c r="O574" s="19">
        <v>1.2133333333333333E-2</v>
      </c>
      <c r="P574" t="str">
        <f t="shared" si="62"/>
        <v>14</v>
      </c>
    </row>
    <row r="575" spans="1:16" x14ac:dyDescent="0.25">
      <c r="A575" s="20"/>
      <c r="B575" t="s">
        <v>502</v>
      </c>
      <c r="C575" t="str">
        <f t="shared" si="57"/>
        <v>PGEEUnCZ01</v>
      </c>
      <c r="D575" s="1" t="s">
        <v>506</v>
      </c>
      <c r="E575" s="1" t="str">
        <f t="shared" si="58"/>
        <v>PGE</v>
      </c>
      <c r="F575" s="1" t="str">
        <f t="shared" si="59"/>
        <v>PGE</v>
      </c>
      <c r="G575" s="1" t="str">
        <f t="shared" si="60"/>
        <v>EUn</v>
      </c>
      <c r="H575" s="1" t="s">
        <v>530</v>
      </c>
      <c r="I575" s="1" t="str">
        <f t="shared" si="61"/>
        <v>CZ01</v>
      </c>
      <c r="J575" s="1" t="s">
        <v>531</v>
      </c>
      <c r="L575" s="12" t="str">
        <f t="shared" si="56"/>
        <v>PGEEUnCZ011975</v>
      </c>
      <c r="M575" t="s">
        <v>685</v>
      </c>
      <c r="N575" s="1">
        <v>1975</v>
      </c>
      <c r="O575" s="19">
        <v>1.2984</v>
      </c>
      <c r="P575" t="str">
        <f t="shared" si="62"/>
        <v>75</v>
      </c>
    </row>
    <row r="576" spans="1:16" x14ac:dyDescent="0.25">
      <c r="A576" s="20"/>
      <c r="B576" t="s">
        <v>502</v>
      </c>
      <c r="C576" t="str">
        <f t="shared" si="57"/>
        <v>PGEEUnCZ01</v>
      </c>
      <c r="D576" s="1" t="s">
        <v>506</v>
      </c>
      <c r="E576" s="1" t="str">
        <f t="shared" si="58"/>
        <v>PGE</v>
      </c>
      <c r="F576" s="1" t="str">
        <f t="shared" si="59"/>
        <v>PGE</v>
      </c>
      <c r="G576" s="1" t="str">
        <f t="shared" si="60"/>
        <v>EUn</v>
      </c>
      <c r="H576" s="1" t="s">
        <v>530</v>
      </c>
      <c r="I576" s="1" t="str">
        <f t="shared" si="61"/>
        <v>CZ01</v>
      </c>
      <c r="J576" s="1" t="s">
        <v>531</v>
      </c>
      <c r="L576" s="12" t="str">
        <f t="shared" si="56"/>
        <v>PGEEUnCZ011985</v>
      </c>
      <c r="M576" t="s">
        <v>685</v>
      </c>
      <c r="N576" s="1">
        <v>1985</v>
      </c>
      <c r="O576" s="19">
        <v>0.23619999999999999</v>
      </c>
      <c r="P576" t="str">
        <f t="shared" si="62"/>
        <v>85</v>
      </c>
    </row>
    <row r="577" spans="1:16" x14ac:dyDescent="0.25">
      <c r="A577" s="20"/>
      <c r="B577" t="s">
        <v>502</v>
      </c>
      <c r="C577" t="str">
        <f t="shared" si="57"/>
        <v>PGEEUnCZ01</v>
      </c>
      <c r="D577" s="1" t="s">
        <v>506</v>
      </c>
      <c r="E577" s="1" t="str">
        <f t="shared" si="58"/>
        <v>PGE</v>
      </c>
      <c r="F577" s="1" t="str">
        <f t="shared" si="59"/>
        <v>PGE</v>
      </c>
      <c r="G577" s="1" t="str">
        <f t="shared" si="60"/>
        <v>EUn</v>
      </c>
      <c r="H577" s="1" t="s">
        <v>530</v>
      </c>
      <c r="I577" s="1" t="str">
        <f t="shared" si="61"/>
        <v>CZ01</v>
      </c>
      <c r="J577" s="1" t="s">
        <v>531</v>
      </c>
      <c r="L577" s="12" t="str">
        <f t="shared" si="56"/>
        <v>PGEEUnCZ011996</v>
      </c>
      <c r="M577" t="s">
        <v>685</v>
      </c>
      <c r="N577" s="1">
        <v>1996</v>
      </c>
      <c r="O577" s="19">
        <v>0.11899999999999999</v>
      </c>
      <c r="P577" t="str">
        <f t="shared" si="62"/>
        <v>96</v>
      </c>
    </row>
    <row r="578" spans="1:16" x14ac:dyDescent="0.25">
      <c r="A578" s="20"/>
      <c r="B578" t="s">
        <v>502</v>
      </c>
      <c r="C578" t="str">
        <f t="shared" si="57"/>
        <v>PGEEUnCZ01</v>
      </c>
      <c r="D578" s="1" t="s">
        <v>506</v>
      </c>
      <c r="E578" s="1" t="str">
        <f t="shared" si="58"/>
        <v>PGE</v>
      </c>
      <c r="F578" s="1" t="str">
        <f t="shared" si="59"/>
        <v>PGE</v>
      </c>
      <c r="G578" s="1" t="str">
        <f t="shared" si="60"/>
        <v>EUn</v>
      </c>
      <c r="H578" s="1" t="s">
        <v>530</v>
      </c>
      <c r="I578" s="1" t="str">
        <f t="shared" si="61"/>
        <v>CZ01</v>
      </c>
      <c r="J578" s="1" t="s">
        <v>531</v>
      </c>
      <c r="L578" s="12" t="str">
        <f t="shared" si="56"/>
        <v>PGEEUnCZ012003</v>
      </c>
      <c r="M578" t="s">
        <v>685</v>
      </c>
      <c r="N578" s="1">
        <v>2003</v>
      </c>
      <c r="O578" s="19">
        <v>4.3150000000000001E-2</v>
      </c>
      <c r="P578" t="str">
        <f t="shared" si="62"/>
        <v>03</v>
      </c>
    </row>
    <row r="579" spans="1:16" x14ac:dyDescent="0.25">
      <c r="A579" s="20"/>
      <c r="B579" t="s">
        <v>502</v>
      </c>
      <c r="C579" t="str">
        <f t="shared" si="57"/>
        <v>PGEEUnCZ01</v>
      </c>
      <c r="D579" s="1" t="s">
        <v>506</v>
      </c>
      <c r="E579" s="1" t="str">
        <f t="shared" si="58"/>
        <v>PGE</v>
      </c>
      <c r="F579" s="1" t="str">
        <f t="shared" si="59"/>
        <v>PGE</v>
      </c>
      <c r="G579" s="1" t="str">
        <f t="shared" si="60"/>
        <v>EUn</v>
      </c>
      <c r="H579" s="1" t="s">
        <v>530</v>
      </c>
      <c r="I579" s="1" t="str">
        <f t="shared" si="61"/>
        <v>CZ01</v>
      </c>
      <c r="J579" s="1" t="s">
        <v>531</v>
      </c>
      <c r="L579" s="12" t="str">
        <f t="shared" si="56"/>
        <v>PGEEUnCZ012007</v>
      </c>
      <c r="M579" t="s">
        <v>685</v>
      </c>
      <c r="N579" s="1">
        <v>2007</v>
      </c>
      <c r="O579" s="19">
        <v>3.1899999999999998E-2</v>
      </c>
      <c r="P579" t="str">
        <f t="shared" si="62"/>
        <v>07</v>
      </c>
    </row>
    <row r="580" spans="1:16" x14ac:dyDescent="0.25">
      <c r="A580" s="20"/>
      <c r="B580" t="s">
        <v>502</v>
      </c>
      <c r="C580" t="str">
        <f t="shared" si="57"/>
        <v>PGEEUnCZ01</v>
      </c>
      <c r="D580" s="1" t="s">
        <v>506</v>
      </c>
      <c r="E580" s="1" t="str">
        <f t="shared" si="58"/>
        <v>PGE</v>
      </c>
      <c r="F580" s="1" t="str">
        <f t="shared" si="59"/>
        <v>PGE</v>
      </c>
      <c r="G580" s="1" t="str">
        <f t="shared" si="60"/>
        <v>EUn</v>
      </c>
      <c r="H580" s="1" t="s">
        <v>530</v>
      </c>
      <c r="I580" s="1" t="str">
        <f t="shared" si="61"/>
        <v>CZ01</v>
      </c>
      <c r="J580" s="1" t="s">
        <v>531</v>
      </c>
      <c r="L580" s="12" t="str">
        <f t="shared" si="56"/>
        <v>PGEEUnCZ012011</v>
      </c>
      <c r="M580" t="s">
        <v>685</v>
      </c>
      <c r="N580" s="1">
        <v>2011</v>
      </c>
      <c r="O580" s="19">
        <v>3.1899999999999998E-2</v>
      </c>
      <c r="P580" t="str">
        <f t="shared" si="62"/>
        <v>11</v>
      </c>
    </row>
    <row r="581" spans="1:16" x14ac:dyDescent="0.25">
      <c r="A581" s="20"/>
      <c r="B581" t="s">
        <v>502</v>
      </c>
      <c r="C581" t="str">
        <f t="shared" si="57"/>
        <v>PGEEUnCZ01</v>
      </c>
      <c r="D581" s="1" t="s">
        <v>506</v>
      </c>
      <c r="E581" s="1" t="str">
        <f t="shared" si="58"/>
        <v>PGE</v>
      </c>
      <c r="F581" s="1" t="str">
        <f t="shared" si="59"/>
        <v>PGE</v>
      </c>
      <c r="G581" s="1" t="str">
        <f t="shared" si="60"/>
        <v>EUn</v>
      </c>
      <c r="H581" s="1" t="s">
        <v>530</v>
      </c>
      <c r="I581" s="1" t="str">
        <f t="shared" si="61"/>
        <v>CZ01</v>
      </c>
      <c r="J581" s="1" t="s">
        <v>531</v>
      </c>
      <c r="L581" s="12" t="str">
        <f t="shared" si="56"/>
        <v>PGEEUnCZ012014</v>
      </c>
      <c r="M581" t="s">
        <v>685</v>
      </c>
      <c r="N581" s="1">
        <v>2014</v>
      </c>
      <c r="O581" s="19">
        <v>1.5949999999999999E-2</v>
      </c>
      <c r="P581" t="str">
        <f t="shared" si="62"/>
        <v>14</v>
      </c>
    </row>
    <row r="582" spans="1:16" x14ac:dyDescent="0.25">
      <c r="A582" s="20"/>
      <c r="B582" t="s">
        <v>502</v>
      </c>
      <c r="C582" t="str">
        <f t="shared" si="57"/>
        <v>PGEEUnCZ02</v>
      </c>
      <c r="D582" s="1" t="s">
        <v>506</v>
      </c>
      <c r="E582" s="1" t="str">
        <f t="shared" si="58"/>
        <v>PGE</v>
      </c>
      <c r="F582" s="1" t="str">
        <f t="shared" si="59"/>
        <v>PGE</v>
      </c>
      <c r="G582" s="1" t="str">
        <f t="shared" si="60"/>
        <v>EUn</v>
      </c>
      <c r="H582" s="1" t="s">
        <v>530</v>
      </c>
      <c r="I582" s="1" t="str">
        <f t="shared" si="61"/>
        <v>CZ02</v>
      </c>
      <c r="J582" s="1" t="s">
        <v>531</v>
      </c>
      <c r="L582" s="12" t="str">
        <f t="shared" si="56"/>
        <v>PGEEUnCZ021975</v>
      </c>
      <c r="M582" t="s">
        <v>686</v>
      </c>
      <c r="N582" s="1">
        <v>1975</v>
      </c>
      <c r="O582" s="19">
        <v>2.8526500000000001</v>
      </c>
      <c r="P582" t="str">
        <f t="shared" si="62"/>
        <v>75</v>
      </c>
    </row>
    <row r="583" spans="1:16" x14ac:dyDescent="0.25">
      <c r="A583" s="20"/>
      <c r="B583" t="s">
        <v>502</v>
      </c>
      <c r="C583" t="str">
        <f t="shared" si="57"/>
        <v>PGEEUnCZ02</v>
      </c>
      <c r="D583" s="1" t="s">
        <v>506</v>
      </c>
      <c r="E583" s="1" t="str">
        <f t="shared" si="58"/>
        <v>PGE</v>
      </c>
      <c r="F583" s="1" t="str">
        <f t="shared" si="59"/>
        <v>PGE</v>
      </c>
      <c r="G583" s="1" t="str">
        <f t="shared" si="60"/>
        <v>EUn</v>
      </c>
      <c r="H583" s="1" t="s">
        <v>530</v>
      </c>
      <c r="I583" s="1" t="str">
        <f t="shared" si="61"/>
        <v>CZ02</v>
      </c>
      <c r="J583" s="1" t="s">
        <v>531</v>
      </c>
      <c r="L583" s="12" t="str">
        <f t="shared" si="56"/>
        <v>PGEEUnCZ021985</v>
      </c>
      <c r="M583" t="s">
        <v>686</v>
      </c>
      <c r="N583" s="1">
        <v>1985</v>
      </c>
      <c r="O583" s="19">
        <v>0.68505000000000005</v>
      </c>
      <c r="P583" t="str">
        <f t="shared" si="62"/>
        <v>85</v>
      </c>
    </row>
    <row r="584" spans="1:16" x14ac:dyDescent="0.25">
      <c r="A584" s="20"/>
      <c r="B584" t="s">
        <v>502</v>
      </c>
      <c r="C584" t="str">
        <f t="shared" si="57"/>
        <v>PGEEUnCZ02</v>
      </c>
      <c r="D584" s="1" t="s">
        <v>506</v>
      </c>
      <c r="E584" s="1" t="str">
        <f t="shared" si="58"/>
        <v>PGE</v>
      </c>
      <c r="F584" s="1" t="str">
        <f t="shared" si="59"/>
        <v>PGE</v>
      </c>
      <c r="G584" s="1" t="str">
        <f t="shared" si="60"/>
        <v>EUn</v>
      </c>
      <c r="H584" s="1" t="s">
        <v>530</v>
      </c>
      <c r="I584" s="1" t="str">
        <f t="shared" si="61"/>
        <v>CZ02</v>
      </c>
      <c r="J584" s="1" t="s">
        <v>531</v>
      </c>
      <c r="L584" s="12" t="str">
        <f t="shared" si="56"/>
        <v>PGEEUnCZ021996</v>
      </c>
      <c r="M584" t="s">
        <v>686</v>
      </c>
      <c r="N584" s="1">
        <v>1996</v>
      </c>
      <c r="O584" s="19">
        <v>0.3967</v>
      </c>
      <c r="P584" t="str">
        <f t="shared" si="62"/>
        <v>96</v>
      </c>
    </row>
    <row r="585" spans="1:16" x14ac:dyDescent="0.25">
      <c r="A585" s="20"/>
      <c r="B585" t="s">
        <v>502</v>
      </c>
      <c r="C585" t="str">
        <f t="shared" si="57"/>
        <v>PGEEUnCZ02</v>
      </c>
      <c r="D585" s="1" t="s">
        <v>506</v>
      </c>
      <c r="E585" s="1" t="str">
        <f t="shared" si="58"/>
        <v>PGE</v>
      </c>
      <c r="F585" s="1" t="str">
        <f t="shared" si="59"/>
        <v>PGE</v>
      </c>
      <c r="G585" s="1" t="str">
        <f t="shared" si="60"/>
        <v>EUn</v>
      </c>
      <c r="H585" s="1" t="s">
        <v>530</v>
      </c>
      <c r="I585" s="1" t="str">
        <f t="shared" si="61"/>
        <v>CZ02</v>
      </c>
      <c r="J585" s="1" t="s">
        <v>531</v>
      </c>
      <c r="L585" s="12" t="str">
        <f t="shared" si="56"/>
        <v>PGEEUnCZ022003</v>
      </c>
      <c r="M585" t="s">
        <v>686</v>
      </c>
      <c r="N585" s="1">
        <v>2003</v>
      </c>
      <c r="O585" s="19">
        <v>0.38729999999999998</v>
      </c>
      <c r="P585" t="str">
        <f t="shared" si="62"/>
        <v>03</v>
      </c>
    </row>
    <row r="586" spans="1:16" x14ac:dyDescent="0.25">
      <c r="A586" s="20"/>
      <c r="B586" t="s">
        <v>502</v>
      </c>
      <c r="C586" t="str">
        <f t="shared" si="57"/>
        <v>PGEEUnCZ02</v>
      </c>
      <c r="D586" s="1" t="s">
        <v>506</v>
      </c>
      <c r="E586" s="1" t="str">
        <f t="shared" si="58"/>
        <v>PGE</v>
      </c>
      <c r="F586" s="1" t="str">
        <f t="shared" si="59"/>
        <v>PGE</v>
      </c>
      <c r="G586" s="1" t="str">
        <f t="shared" si="60"/>
        <v>EUn</v>
      </c>
      <c r="H586" s="1" t="s">
        <v>530</v>
      </c>
      <c r="I586" s="1" t="str">
        <f t="shared" si="61"/>
        <v>CZ02</v>
      </c>
      <c r="J586" s="1" t="s">
        <v>531</v>
      </c>
      <c r="L586" s="12" t="str">
        <f t="shared" si="56"/>
        <v>PGEEUnCZ022007</v>
      </c>
      <c r="M586" t="s">
        <v>686</v>
      </c>
      <c r="N586" s="1">
        <v>2007</v>
      </c>
      <c r="O586" s="19">
        <v>0.15060000000000001</v>
      </c>
      <c r="P586" t="str">
        <f t="shared" si="62"/>
        <v>07</v>
      </c>
    </row>
    <row r="587" spans="1:16" x14ac:dyDescent="0.25">
      <c r="A587" s="20"/>
      <c r="B587" t="s">
        <v>502</v>
      </c>
      <c r="C587" t="str">
        <f t="shared" si="57"/>
        <v>PGEEUnCZ02</v>
      </c>
      <c r="D587" s="1" t="s">
        <v>506</v>
      </c>
      <c r="E587" s="1" t="str">
        <f t="shared" si="58"/>
        <v>PGE</v>
      </c>
      <c r="F587" s="1" t="str">
        <f t="shared" si="59"/>
        <v>PGE</v>
      </c>
      <c r="G587" s="1" t="str">
        <f t="shared" si="60"/>
        <v>EUn</v>
      </c>
      <c r="H587" s="1" t="s">
        <v>530</v>
      </c>
      <c r="I587" s="1" t="str">
        <f t="shared" si="61"/>
        <v>CZ02</v>
      </c>
      <c r="J587" s="1" t="s">
        <v>531</v>
      </c>
      <c r="L587" s="12" t="str">
        <f t="shared" si="56"/>
        <v>PGEEUnCZ022011</v>
      </c>
      <c r="M587" t="s">
        <v>686</v>
      </c>
      <c r="N587" s="1">
        <v>2011</v>
      </c>
      <c r="O587" s="19">
        <v>0.15060000000000001</v>
      </c>
      <c r="P587" t="str">
        <f t="shared" si="62"/>
        <v>11</v>
      </c>
    </row>
    <row r="588" spans="1:16" x14ac:dyDescent="0.25">
      <c r="A588" s="20"/>
      <c r="B588" t="s">
        <v>502</v>
      </c>
      <c r="C588" t="str">
        <f t="shared" si="57"/>
        <v>PGEEUnCZ02</v>
      </c>
      <c r="D588" s="1" t="s">
        <v>506</v>
      </c>
      <c r="E588" s="1" t="str">
        <f t="shared" si="58"/>
        <v>PGE</v>
      </c>
      <c r="F588" s="1" t="str">
        <f t="shared" si="59"/>
        <v>PGE</v>
      </c>
      <c r="G588" s="1" t="str">
        <f t="shared" si="60"/>
        <v>EUn</v>
      </c>
      <c r="H588" s="1" t="s">
        <v>530</v>
      </c>
      <c r="I588" s="1" t="str">
        <f t="shared" si="61"/>
        <v>CZ02</v>
      </c>
      <c r="J588" s="1" t="s">
        <v>531</v>
      </c>
      <c r="L588" s="12" t="str">
        <f t="shared" si="56"/>
        <v>PGEEUnCZ022014</v>
      </c>
      <c r="M588" t="s">
        <v>686</v>
      </c>
      <c r="N588" s="1">
        <v>2014</v>
      </c>
      <c r="O588" s="19">
        <v>7.5300000000000006E-2</v>
      </c>
      <c r="P588" t="str">
        <f t="shared" si="62"/>
        <v>14</v>
      </c>
    </row>
    <row r="589" spans="1:16" x14ac:dyDescent="0.25">
      <c r="A589" s="20"/>
      <c r="B589" t="s">
        <v>502</v>
      </c>
      <c r="C589" t="str">
        <f t="shared" si="57"/>
        <v>PGEEUnCZ03</v>
      </c>
      <c r="D589" s="1" t="s">
        <v>506</v>
      </c>
      <c r="E589" s="1" t="str">
        <f t="shared" si="58"/>
        <v>PGE</v>
      </c>
      <c r="F589" s="1" t="str">
        <f t="shared" si="59"/>
        <v>PGE</v>
      </c>
      <c r="G589" s="1" t="str">
        <f t="shared" si="60"/>
        <v>EUn</v>
      </c>
      <c r="H589" s="1" t="s">
        <v>530</v>
      </c>
      <c r="I589" s="1" t="str">
        <f t="shared" si="61"/>
        <v>CZ03</v>
      </c>
      <c r="J589" s="1" t="s">
        <v>531</v>
      </c>
      <c r="L589" s="12" t="str">
        <f t="shared" si="56"/>
        <v>PGEEUnCZ031975</v>
      </c>
      <c r="M589" t="s">
        <v>687</v>
      </c>
      <c r="N589" s="1">
        <v>1975</v>
      </c>
      <c r="O589" s="19">
        <v>15.601150000000001</v>
      </c>
      <c r="P589" t="str">
        <f t="shared" si="62"/>
        <v>75</v>
      </c>
    </row>
    <row r="590" spans="1:16" x14ac:dyDescent="0.25">
      <c r="A590" s="20"/>
      <c r="B590" t="s">
        <v>502</v>
      </c>
      <c r="C590" t="str">
        <f t="shared" si="57"/>
        <v>PGEEUnCZ03</v>
      </c>
      <c r="D590" s="1" t="s">
        <v>506</v>
      </c>
      <c r="E590" s="1" t="str">
        <f t="shared" si="58"/>
        <v>PGE</v>
      </c>
      <c r="F590" s="1" t="str">
        <f t="shared" si="59"/>
        <v>PGE</v>
      </c>
      <c r="G590" s="1" t="str">
        <f t="shared" si="60"/>
        <v>EUn</v>
      </c>
      <c r="H590" s="1" t="s">
        <v>530</v>
      </c>
      <c r="I590" s="1" t="str">
        <f t="shared" si="61"/>
        <v>CZ03</v>
      </c>
      <c r="J590" s="1" t="s">
        <v>531</v>
      </c>
      <c r="L590" s="12" t="str">
        <f t="shared" si="56"/>
        <v>PGEEUnCZ031985</v>
      </c>
      <c r="M590" t="s">
        <v>687</v>
      </c>
      <c r="N590" s="1">
        <v>1985</v>
      </c>
      <c r="O590" s="19">
        <v>2.6616499999999998</v>
      </c>
      <c r="P590" t="str">
        <f t="shared" si="62"/>
        <v>85</v>
      </c>
    </row>
    <row r="591" spans="1:16" x14ac:dyDescent="0.25">
      <c r="A591" s="20"/>
      <c r="B591" t="s">
        <v>502</v>
      </c>
      <c r="C591" t="str">
        <f t="shared" si="57"/>
        <v>PGEEUnCZ03</v>
      </c>
      <c r="D591" s="1" t="s">
        <v>506</v>
      </c>
      <c r="E591" s="1" t="str">
        <f t="shared" si="58"/>
        <v>PGE</v>
      </c>
      <c r="F591" s="1" t="str">
        <f t="shared" si="59"/>
        <v>PGE</v>
      </c>
      <c r="G591" s="1" t="str">
        <f t="shared" si="60"/>
        <v>EUn</v>
      </c>
      <c r="H591" s="1" t="s">
        <v>530</v>
      </c>
      <c r="I591" s="1" t="str">
        <f t="shared" si="61"/>
        <v>CZ03</v>
      </c>
      <c r="J591" s="1" t="s">
        <v>531</v>
      </c>
      <c r="L591" s="12" t="str">
        <f t="shared" ref="L591:L654" si="63">C591&amp;N591</f>
        <v>PGEEUnCZ031996</v>
      </c>
      <c r="M591" t="s">
        <v>687</v>
      </c>
      <c r="N591" s="1">
        <v>1996</v>
      </c>
      <c r="O591" s="19">
        <v>2.0825</v>
      </c>
      <c r="P591" t="str">
        <f t="shared" si="62"/>
        <v>96</v>
      </c>
    </row>
    <row r="592" spans="1:16" x14ac:dyDescent="0.25">
      <c r="A592" s="20"/>
      <c r="B592" t="s">
        <v>502</v>
      </c>
      <c r="C592" t="str">
        <f t="shared" ref="C592:C655" si="64">F592&amp;G592&amp;I592</f>
        <v>PGEEUnCZ03</v>
      </c>
      <c r="D592" s="1" t="s">
        <v>506</v>
      </c>
      <c r="E592" s="1" t="str">
        <f t="shared" ref="E592:E655" si="65">+F592</f>
        <v>PGE</v>
      </c>
      <c r="F592" s="1" t="str">
        <f t="shared" ref="F592:F655" si="66">LEFT(M592,3)</f>
        <v>PGE</v>
      </c>
      <c r="G592" s="1" t="str">
        <f t="shared" ref="G592:G655" si="67">MID(M592,4,3)</f>
        <v>EUn</v>
      </c>
      <c r="H592" s="1" t="s">
        <v>530</v>
      </c>
      <c r="I592" s="1" t="str">
        <f t="shared" ref="I592:I655" si="68">RIGHT(M592,4)</f>
        <v>CZ03</v>
      </c>
      <c r="J592" s="1" t="s">
        <v>531</v>
      </c>
      <c r="L592" s="12" t="str">
        <f t="shared" si="63"/>
        <v>PGEEUnCZ032003</v>
      </c>
      <c r="M592" t="s">
        <v>687</v>
      </c>
      <c r="N592" s="1">
        <v>2003</v>
      </c>
      <c r="O592" s="19">
        <v>1.6429499999999999</v>
      </c>
      <c r="P592" t="str">
        <f t="shared" ref="P592:P655" si="69">RIGHT(N592,2)</f>
        <v>03</v>
      </c>
    </row>
    <row r="593" spans="1:16" x14ac:dyDescent="0.25">
      <c r="A593" s="20"/>
      <c r="B593" t="s">
        <v>502</v>
      </c>
      <c r="C593" t="str">
        <f t="shared" si="64"/>
        <v>PGEEUnCZ03</v>
      </c>
      <c r="D593" s="1" t="s">
        <v>506</v>
      </c>
      <c r="E593" s="1" t="str">
        <f t="shared" si="65"/>
        <v>PGE</v>
      </c>
      <c r="F593" s="1" t="str">
        <f t="shared" si="66"/>
        <v>PGE</v>
      </c>
      <c r="G593" s="1" t="str">
        <f t="shared" si="67"/>
        <v>EUn</v>
      </c>
      <c r="H593" s="1" t="s">
        <v>530</v>
      </c>
      <c r="I593" s="1" t="str">
        <f t="shared" si="68"/>
        <v>CZ03</v>
      </c>
      <c r="J593" s="1" t="s">
        <v>531</v>
      </c>
      <c r="L593" s="12" t="str">
        <f t="shared" si="63"/>
        <v>PGEEUnCZ032007</v>
      </c>
      <c r="M593" t="s">
        <v>687</v>
      </c>
      <c r="N593" s="1">
        <v>2007</v>
      </c>
      <c r="O593" s="19">
        <v>0.57350000000000001</v>
      </c>
      <c r="P593" t="str">
        <f t="shared" si="69"/>
        <v>07</v>
      </c>
    </row>
    <row r="594" spans="1:16" x14ac:dyDescent="0.25">
      <c r="A594" s="20"/>
      <c r="B594" t="s">
        <v>502</v>
      </c>
      <c r="C594" t="str">
        <f t="shared" si="64"/>
        <v>PGEEUnCZ03</v>
      </c>
      <c r="D594" s="1" t="s">
        <v>506</v>
      </c>
      <c r="E594" s="1" t="str">
        <f t="shared" si="65"/>
        <v>PGE</v>
      </c>
      <c r="F594" s="1" t="str">
        <f t="shared" si="66"/>
        <v>PGE</v>
      </c>
      <c r="G594" s="1" t="str">
        <f t="shared" si="67"/>
        <v>EUn</v>
      </c>
      <c r="H594" s="1" t="s">
        <v>530</v>
      </c>
      <c r="I594" s="1" t="str">
        <f t="shared" si="68"/>
        <v>CZ03</v>
      </c>
      <c r="J594" s="1" t="s">
        <v>531</v>
      </c>
      <c r="L594" s="12" t="str">
        <f t="shared" si="63"/>
        <v>PGEEUnCZ032011</v>
      </c>
      <c r="M594" t="s">
        <v>687</v>
      </c>
      <c r="N594" s="1">
        <v>2011</v>
      </c>
      <c r="O594" s="19">
        <v>0.57350000000000001</v>
      </c>
      <c r="P594" t="str">
        <f t="shared" si="69"/>
        <v>11</v>
      </c>
    </row>
    <row r="595" spans="1:16" x14ac:dyDescent="0.25">
      <c r="A595" s="20"/>
      <c r="B595" t="s">
        <v>502</v>
      </c>
      <c r="C595" t="str">
        <f t="shared" si="64"/>
        <v>PGEEUnCZ03</v>
      </c>
      <c r="D595" s="1" t="s">
        <v>506</v>
      </c>
      <c r="E595" s="1" t="str">
        <f t="shared" si="65"/>
        <v>PGE</v>
      </c>
      <c r="F595" s="1" t="str">
        <f t="shared" si="66"/>
        <v>PGE</v>
      </c>
      <c r="G595" s="1" t="str">
        <f t="shared" si="67"/>
        <v>EUn</v>
      </c>
      <c r="H595" s="1" t="s">
        <v>530</v>
      </c>
      <c r="I595" s="1" t="str">
        <f t="shared" si="68"/>
        <v>CZ03</v>
      </c>
      <c r="J595" s="1" t="s">
        <v>531</v>
      </c>
      <c r="L595" s="12" t="str">
        <f t="shared" si="63"/>
        <v>PGEEUnCZ032014</v>
      </c>
      <c r="M595" t="s">
        <v>687</v>
      </c>
      <c r="N595" s="1">
        <v>2014</v>
      </c>
      <c r="O595" s="19">
        <v>0.28675</v>
      </c>
      <c r="P595" t="str">
        <f t="shared" si="69"/>
        <v>14</v>
      </c>
    </row>
    <row r="596" spans="1:16" x14ac:dyDescent="0.25">
      <c r="A596" s="20"/>
      <c r="B596" t="s">
        <v>502</v>
      </c>
      <c r="C596" t="str">
        <f t="shared" si="64"/>
        <v>PGEEUnCZ04</v>
      </c>
      <c r="D596" s="1" t="s">
        <v>506</v>
      </c>
      <c r="E596" s="1" t="str">
        <f t="shared" si="65"/>
        <v>PGE</v>
      </c>
      <c r="F596" s="1" t="str">
        <f t="shared" si="66"/>
        <v>PGE</v>
      </c>
      <c r="G596" s="1" t="str">
        <f t="shared" si="67"/>
        <v>EUn</v>
      </c>
      <c r="H596" s="1" t="s">
        <v>530</v>
      </c>
      <c r="I596" s="1" t="str">
        <f t="shared" si="68"/>
        <v>CZ04</v>
      </c>
      <c r="J596" s="1" t="s">
        <v>531</v>
      </c>
      <c r="L596" s="12" t="str">
        <f t="shared" si="63"/>
        <v>PGEEUnCZ041975</v>
      </c>
      <c r="M596" t="s">
        <v>688</v>
      </c>
      <c r="N596" s="1">
        <v>1975</v>
      </c>
      <c r="O596" s="19">
        <v>3.4178999999999999</v>
      </c>
      <c r="P596" t="str">
        <f t="shared" si="69"/>
        <v>75</v>
      </c>
    </row>
    <row r="597" spans="1:16" x14ac:dyDescent="0.25">
      <c r="A597" s="20"/>
      <c r="B597" t="s">
        <v>502</v>
      </c>
      <c r="C597" t="str">
        <f t="shared" si="64"/>
        <v>PGEEUnCZ04</v>
      </c>
      <c r="D597" s="1" t="s">
        <v>506</v>
      </c>
      <c r="E597" s="1" t="str">
        <f t="shared" si="65"/>
        <v>PGE</v>
      </c>
      <c r="F597" s="1" t="str">
        <f t="shared" si="66"/>
        <v>PGE</v>
      </c>
      <c r="G597" s="1" t="str">
        <f t="shared" si="67"/>
        <v>EUn</v>
      </c>
      <c r="H597" s="1" t="s">
        <v>530</v>
      </c>
      <c r="I597" s="1" t="str">
        <f t="shared" si="68"/>
        <v>CZ04</v>
      </c>
      <c r="J597" s="1" t="s">
        <v>531</v>
      </c>
      <c r="L597" s="12" t="str">
        <f t="shared" si="63"/>
        <v>PGEEUnCZ041985</v>
      </c>
      <c r="M597" t="s">
        <v>688</v>
      </c>
      <c r="N597" s="1">
        <v>1985</v>
      </c>
      <c r="O597" s="19">
        <v>0.88544999999999996</v>
      </c>
      <c r="P597" t="str">
        <f t="shared" si="69"/>
        <v>85</v>
      </c>
    </row>
    <row r="598" spans="1:16" x14ac:dyDescent="0.25">
      <c r="A598" s="20"/>
      <c r="B598" t="s">
        <v>502</v>
      </c>
      <c r="C598" t="str">
        <f t="shared" si="64"/>
        <v>PGEEUnCZ04</v>
      </c>
      <c r="D598" s="1" t="s">
        <v>506</v>
      </c>
      <c r="E598" s="1" t="str">
        <f t="shared" si="65"/>
        <v>PGE</v>
      </c>
      <c r="F598" s="1" t="str">
        <f t="shared" si="66"/>
        <v>PGE</v>
      </c>
      <c r="G598" s="1" t="str">
        <f t="shared" si="67"/>
        <v>EUn</v>
      </c>
      <c r="H598" s="1" t="s">
        <v>530</v>
      </c>
      <c r="I598" s="1" t="str">
        <f t="shared" si="68"/>
        <v>CZ04</v>
      </c>
      <c r="J598" s="1" t="s">
        <v>531</v>
      </c>
      <c r="L598" s="12" t="str">
        <f t="shared" si="63"/>
        <v>PGEEUnCZ041996</v>
      </c>
      <c r="M598" t="s">
        <v>688</v>
      </c>
      <c r="N598" s="1">
        <v>1996</v>
      </c>
      <c r="O598" s="19">
        <v>0.50105</v>
      </c>
      <c r="P598" t="str">
        <f t="shared" si="69"/>
        <v>96</v>
      </c>
    </row>
    <row r="599" spans="1:16" x14ac:dyDescent="0.25">
      <c r="A599" s="20"/>
      <c r="B599" t="s">
        <v>502</v>
      </c>
      <c r="C599" t="str">
        <f t="shared" si="64"/>
        <v>PGEEUnCZ04</v>
      </c>
      <c r="D599" s="1" t="s">
        <v>506</v>
      </c>
      <c r="E599" s="1" t="str">
        <f t="shared" si="65"/>
        <v>PGE</v>
      </c>
      <c r="F599" s="1" t="str">
        <f t="shared" si="66"/>
        <v>PGE</v>
      </c>
      <c r="G599" s="1" t="str">
        <f t="shared" si="67"/>
        <v>EUn</v>
      </c>
      <c r="H599" s="1" t="s">
        <v>530</v>
      </c>
      <c r="I599" s="1" t="str">
        <f t="shared" si="68"/>
        <v>CZ04</v>
      </c>
      <c r="J599" s="1" t="s">
        <v>531</v>
      </c>
      <c r="L599" s="12" t="str">
        <f t="shared" si="63"/>
        <v>PGEEUnCZ042003</v>
      </c>
      <c r="M599" t="s">
        <v>688</v>
      </c>
      <c r="N599" s="1">
        <v>2003</v>
      </c>
      <c r="O599" s="19">
        <v>0.52947500000000003</v>
      </c>
      <c r="P599" t="str">
        <f t="shared" si="69"/>
        <v>03</v>
      </c>
    </row>
    <row r="600" spans="1:16" x14ac:dyDescent="0.25">
      <c r="A600" s="20"/>
      <c r="B600" t="s">
        <v>502</v>
      </c>
      <c r="C600" t="str">
        <f t="shared" si="64"/>
        <v>PGEEUnCZ04</v>
      </c>
      <c r="D600" s="1" t="s">
        <v>506</v>
      </c>
      <c r="E600" s="1" t="str">
        <f t="shared" si="65"/>
        <v>PGE</v>
      </c>
      <c r="F600" s="1" t="str">
        <f t="shared" si="66"/>
        <v>PGE</v>
      </c>
      <c r="G600" s="1" t="str">
        <f t="shared" si="67"/>
        <v>EUn</v>
      </c>
      <c r="H600" s="1" t="s">
        <v>530</v>
      </c>
      <c r="I600" s="1" t="str">
        <f t="shared" si="68"/>
        <v>CZ04</v>
      </c>
      <c r="J600" s="1" t="s">
        <v>531</v>
      </c>
      <c r="L600" s="12" t="str">
        <f t="shared" si="63"/>
        <v>PGEEUnCZ042007</v>
      </c>
      <c r="M600" t="s">
        <v>688</v>
      </c>
      <c r="N600" s="1">
        <v>2007</v>
      </c>
      <c r="O600" s="19">
        <v>0.20252000000000001</v>
      </c>
      <c r="P600" t="str">
        <f t="shared" si="69"/>
        <v>07</v>
      </c>
    </row>
    <row r="601" spans="1:16" x14ac:dyDescent="0.25">
      <c r="A601" s="20"/>
      <c r="B601" t="s">
        <v>502</v>
      </c>
      <c r="C601" t="str">
        <f t="shared" si="64"/>
        <v>PGEEUnCZ04</v>
      </c>
      <c r="D601" s="1" t="s">
        <v>506</v>
      </c>
      <c r="E601" s="1" t="str">
        <f t="shared" si="65"/>
        <v>PGE</v>
      </c>
      <c r="F601" s="1" t="str">
        <f t="shared" si="66"/>
        <v>PGE</v>
      </c>
      <c r="G601" s="1" t="str">
        <f t="shared" si="67"/>
        <v>EUn</v>
      </c>
      <c r="H601" s="1" t="s">
        <v>530</v>
      </c>
      <c r="I601" s="1" t="str">
        <f t="shared" si="68"/>
        <v>CZ04</v>
      </c>
      <c r="J601" s="1" t="s">
        <v>531</v>
      </c>
      <c r="L601" s="12" t="str">
        <f t="shared" si="63"/>
        <v>PGEEUnCZ042011</v>
      </c>
      <c r="M601" t="s">
        <v>688</v>
      </c>
      <c r="N601" s="1">
        <v>2011</v>
      </c>
      <c r="O601" s="19">
        <v>0.20252000000000001</v>
      </c>
      <c r="P601" t="str">
        <f t="shared" si="69"/>
        <v>11</v>
      </c>
    </row>
    <row r="602" spans="1:16" x14ac:dyDescent="0.25">
      <c r="A602" s="20"/>
      <c r="B602" t="s">
        <v>502</v>
      </c>
      <c r="C602" t="str">
        <f t="shared" si="64"/>
        <v>PGEEUnCZ04</v>
      </c>
      <c r="D602" s="1" t="s">
        <v>506</v>
      </c>
      <c r="E602" s="1" t="str">
        <f t="shared" si="65"/>
        <v>PGE</v>
      </c>
      <c r="F602" s="1" t="str">
        <f t="shared" si="66"/>
        <v>PGE</v>
      </c>
      <c r="G602" s="1" t="str">
        <f t="shared" si="67"/>
        <v>EUn</v>
      </c>
      <c r="H602" s="1" t="s">
        <v>530</v>
      </c>
      <c r="I602" s="1" t="str">
        <f t="shared" si="68"/>
        <v>CZ04</v>
      </c>
      <c r="J602" s="1" t="s">
        <v>531</v>
      </c>
      <c r="L602" s="12" t="str">
        <f t="shared" si="63"/>
        <v>PGEEUnCZ042014</v>
      </c>
      <c r="M602" t="s">
        <v>688</v>
      </c>
      <c r="N602" s="1">
        <v>2014</v>
      </c>
      <c r="O602" s="19">
        <v>0.10126</v>
      </c>
      <c r="P602" t="str">
        <f t="shared" si="69"/>
        <v>14</v>
      </c>
    </row>
    <row r="603" spans="1:16" x14ac:dyDescent="0.25">
      <c r="A603" s="14"/>
      <c r="B603" t="s">
        <v>502</v>
      </c>
      <c r="C603" t="str">
        <f t="shared" si="64"/>
        <v>PGEEUnCZ05</v>
      </c>
      <c r="D603" s="1" t="s">
        <v>506</v>
      </c>
      <c r="E603" s="1" t="str">
        <f t="shared" si="65"/>
        <v>PGE</v>
      </c>
      <c r="F603" s="1" t="str">
        <f t="shared" si="66"/>
        <v>PGE</v>
      </c>
      <c r="G603" s="1" t="str">
        <f t="shared" si="67"/>
        <v>EUn</v>
      </c>
      <c r="H603" s="1" t="s">
        <v>530</v>
      </c>
      <c r="I603" s="1" t="str">
        <f t="shared" si="68"/>
        <v>CZ05</v>
      </c>
      <c r="J603" s="1" t="s">
        <v>531</v>
      </c>
      <c r="L603" s="12" t="str">
        <f t="shared" si="63"/>
        <v>PGEEUnCZ051975</v>
      </c>
      <c r="M603" t="s">
        <v>689</v>
      </c>
      <c r="N603" s="1">
        <v>1975</v>
      </c>
      <c r="O603" s="19">
        <v>2.5843600000000002</v>
      </c>
      <c r="P603" t="str">
        <f t="shared" si="69"/>
        <v>75</v>
      </c>
    </row>
    <row r="604" spans="1:16" x14ac:dyDescent="0.25">
      <c r="A604" s="14"/>
      <c r="B604" t="s">
        <v>502</v>
      </c>
      <c r="C604" t="str">
        <f t="shared" si="64"/>
        <v>PGEEUnCZ05</v>
      </c>
      <c r="D604" s="1" t="s">
        <v>506</v>
      </c>
      <c r="E604" s="1" t="str">
        <f t="shared" si="65"/>
        <v>PGE</v>
      </c>
      <c r="F604" s="1" t="str">
        <f t="shared" si="66"/>
        <v>PGE</v>
      </c>
      <c r="G604" s="1" t="str">
        <f t="shared" si="67"/>
        <v>EUn</v>
      </c>
      <c r="H604" s="1" t="s">
        <v>530</v>
      </c>
      <c r="I604" s="1" t="str">
        <f t="shared" si="68"/>
        <v>CZ05</v>
      </c>
      <c r="J604" s="1" t="s">
        <v>531</v>
      </c>
      <c r="L604" s="12" t="str">
        <f t="shared" si="63"/>
        <v>PGEEUnCZ051985</v>
      </c>
      <c r="M604" t="s">
        <v>689</v>
      </c>
      <c r="N604" s="1">
        <v>1985</v>
      </c>
      <c r="O604" s="19">
        <v>0.66949499999999995</v>
      </c>
      <c r="P604" t="str">
        <f t="shared" si="69"/>
        <v>85</v>
      </c>
    </row>
    <row r="605" spans="1:16" x14ac:dyDescent="0.25">
      <c r="A605" s="14"/>
      <c r="B605" t="s">
        <v>502</v>
      </c>
      <c r="C605" t="str">
        <f t="shared" si="64"/>
        <v>PGEEUnCZ05</v>
      </c>
      <c r="D605" s="1" t="s">
        <v>506</v>
      </c>
      <c r="E605" s="1" t="str">
        <f t="shared" si="65"/>
        <v>PGE</v>
      </c>
      <c r="F605" s="1" t="str">
        <f t="shared" si="66"/>
        <v>PGE</v>
      </c>
      <c r="G605" s="1" t="str">
        <f t="shared" si="67"/>
        <v>EUn</v>
      </c>
      <c r="H605" s="1" t="s">
        <v>530</v>
      </c>
      <c r="I605" s="1" t="str">
        <f t="shared" si="68"/>
        <v>CZ05</v>
      </c>
      <c r="J605" s="1" t="s">
        <v>531</v>
      </c>
      <c r="L605" s="12" t="str">
        <f t="shared" si="63"/>
        <v>PGEEUnCZ051996</v>
      </c>
      <c r="M605" t="s">
        <v>689</v>
      </c>
      <c r="N605" s="1">
        <v>1996</v>
      </c>
      <c r="O605" s="19">
        <v>0.378855</v>
      </c>
      <c r="P605" t="str">
        <f t="shared" si="69"/>
        <v>96</v>
      </c>
    </row>
    <row r="606" spans="1:16" x14ac:dyDescent="0.25">
      <c r="A606" s="14"/>
      <c r="B606" t="s">
        <v>502</v>
      </c>
      <c r="C606" t="str">
        <f t="shared" si="64"/>
        <v>PGEEUnCZ05</v>
      </c>
      <c r="D606" s="1" t="s">
        <v>506</v>
      </c>
      <c r="E606" s="1" t="str">
        <f t="shared" si="65"/>
        <v>PGE</v>
      </c>
      <c r="F606" s="1" t="str">
        <f t="shared" si="66"/>
        <v>PGE</v>
      </c>
      <c r="G606" s="1" t="str">
        <f t="shared" si="67"/>
        <v>EUn</v>
      </c>
      <c r="H606" s="1" t="s">
        <v>530</v>
      </c>
      <c r="I606" s="1" t="str">
        <f t="shared" si="68"/>
        <v>CZ05</v>
      </c>
      <c r="J606" s="1" t="s">
        <v>531</v>
      </c>
      <c r="L606" s="12" t="str">
        <f t="shared" si="63"/>
        <v>PGEEUnCZ052003</v>
      </c>
      <c r="M606" t="s">
        <v>689</v>
      </c>
      <c r="N606" s="1">
        <v>2003</v>
      </c>
      <c r="O606" s="19">
        <v>0.40034999999999998</v>
      </c>
      <c r="P606" t="str">
        <f t="shared" si="69"/>
        <v>03</v>
      </c>
    </row>
    <row r="607" spans="1:16" x14ac:dyDescent="0.25">
      <c r="A607" s="14"/>
      <c r="B607" t="s">
        <v>502</v>
      </c>
      <c r="C607" t="str">
        <f t="shared" si="64"/>
        <v>PGEEUnCZ05</v>
      </c>
      <c r="D607" s="1" t="s">
        <v>506</v>
      </c>
      <c r="E607" s="1" t="str">
        <f t="shared" si="65"/>
        <v>PGE</v>
      </c>
      <c r="F607" s="1" t="str">
        <f t="shared" si="66"/>
        <v>PGE</v>
      </c>
      <c r="G607" s="1" t="str">
        <f t="shared" si="67"/>
        <v>EUn</v>
      </c>
      <c r="H607" s="1" t="s">
        <v>530</v>
      </c>
      <c r="I607" s="1" t="str">
        <f t="shared" si="68"/>
        <v>CZ05</v>
      </c>
      <c r="J607" s="1" t="s">
        <v>531</v>
      </c>
      <c r="L607" s="12" t="str">
        <f t="shared" si="63"/>
        <v>PGEEUnCZ052007</v>
      </c>
      <c r="M607" t="s">
        <v>689</v>
      </c>
      <c r="N607" s="1">
        <v>2007</v>
      </c>
      <c r="O607" s="19">
        <v>0.15312999999999999</v>
      </c>
      <c r="P607" t="str">
        <f t="shared" si="69"/>
        <v>07</v>
      </c>
    </row>
    <row r="608" spans="1:16" x14ac:dyDescent="0.25">
      <c r="A608" s="14"/>
      <c r="B608" t="s">
        <v>502</v>
      </c>
      <c r="C608" t="str">
        <f t="shared" si="64"/>
        <v>PGEEUnCZ05</v>
      </c>
      <c r="D608" s="1" t="s">
        <v>506</v>
      </c>
      <c r="E608" s="1" t="str">
        <f t="shared" si="65"/>
        <v>PGE</v>
      </c>
      <c r="F608" s="1" t="str">
        <f t="shared" si="66"/>
        <v>PGE</v>
      </c>
      <c r="G608" s="1" t="str">
        <f t="shared" si="67"/>
        <v>EUn</v>
      </c>
      <c r="H608" s="1" t="s">
        <v>530</v>
      </c>
      <c r="I608" s="1" t="str">
        <f t="shared" si="68"/>
        <v>CZ05</v>
      </c>
      <c r="J608" s="1" t="s">
        <v>531</v>
      </c>
      <c r="L608" s="12" t="str">
        <f t="shared" si="63"/>
        <v>PGEEUnCZ052011</v>
      </c>
      <c r="M608" t="s">
        <v>689</v>
      </c>
      <c r="N608" s="1">
        <v>2011</v>
      </c>
      <c r="O608" s="19">
        <v>0.15312999999999999</v>
      </c>
      <c r="P608" t="str">
        <f t="shared" si="69"/>
        <v>11</v>
      </c>
    </row>
    <row r="609" spans="1:16" x14ac:dyDescent="0.25">
      <c r="A609" s="14"/>
      <c r="B609" t="s">
        <v>502</v>
      </c>
      <c r="C609" t="str">
        <f t="shared" si="64"/>
        <v>PGEEUnCZ05</v>
      </c>
      <c r="D609" s="1" t="s">
        <v>506</v>
      </c>
      <c r="E609" s="1" t="str">
        <f t="shared" si="65"/>
        <v>PGE</v>
      </c>
      <c r="F609" s="1" t="str">
        <f t="shared" si="66"/>
        <v>PGE</v>
      </c>
      <c r="G609" s="1" t="str">
        <f t="shared" si="67"/>
        <v>EUn</v>
      </c>
      <c r="H609" s="1" t="s">
        <v>530</v>
      </c>
      <c r="I609" s="1" t="str">
        <f t="shared" si="68"/>
        <v>CZ05</v>
      </c>
      <c r="J609" s="1" t="s">
        <v>531</v>
      </c>
      <c r="L609" s="12" t="str">
        <f t="shared" si="63"/>
        <v>PGEEUnCZ052014</v>
      </c>
      <c r="M609" t="s">
        <v>689</v>
      </c>
      <c r="N609" s="1">
        <v>2014</v>
      </c>
      <c r="O609" s="19">
        <v>7.6564999999999994E-2</v>
      </c>
      <c r="P609" t="str">
        <f t="shared" si="69"/>
        <v>14</v>
      </c>
    </row>
    <row r="610" spans="1:16" x14ac:dyDescent="0.25">
      <c r="A610" s="14"/>
      <c r="B610" t="s">
        <v>502</v>
      </c>
      <c r="C610" t="str">
        <f t="shared" si="64"/>
        <v>PGEEUnCZ06</v>
      </c>
      <c r="D610" s="1" t="s">
        <v>506</v>
      </c>
      <c r="E610" s="1" t="str">
        <f t="shared" si="65"/>
        <v>PGE</v>
      </c>
      <c r="F610" s="1" t="str">
        <f t="shared" si="66"/>
        <v>PGE</v>
      </c>
      <c r="G610" s="1" t="str">
        <f t="shared" si="67"/>
        <v>EUn</v>
      </c>
      <c r="H610" s="1" t="s">
        <v>530</v>
      </c>
      <c r="I610" s="1" t="str">
        <f t="shared" si="68"/>
        <v>CZ06</v>
      </c>
      <c r="J610" s="1" t="s">
        <v>531</v>
      </c>
      <c r="L610" s="12" t="str">
        <f t="shared" si="63"/>
        <v>PGEEUnCZ061975</v>
      </c>
      <c r="M610" t="s">
        <v>690</v>
      </c>
      <c r="N610" s="1">
        <v>1975</v>
      </c>
      <c r="O610" s="19">
        <v>0</v>
      </c>
      <c r="P610" t="str">
        <f t="shared" si="69"/>
        <v>75</v>
      </c>
    </row>
    <row r="611" spans="1:16" x14ac:dyDescent="0.25">
      <c r="A611" s="14"/>
      <c r="B611" t="s">
        <v>502</v>
      </c>
      <c r="C611" t="str">
        <f t="shared" si="64"/>
        <v>PGEEUnCZ06</v>
      </c>
      <c r="D611" s="1" t="s">
        <v>506</v>
      </c>
      <c r="E611" s="1" t="str">
        <f t="shared" si="65"/>
        <v>PGE</v>
      </c>
      <c r="F611" s="1" t="str">
        <f t="shared" si="66"/>
        <v>PGE</v>
      </c>
      <c r="G611" s="1" t="str">
        <f t="shared" si="67"/>
        <v>EUn</v>
      </c>
      <c r="H611" s="1" t="s">
        <v>530</v>
      </c>
      <c r="I611" s="1" t="str">
        <f t="shared" si="68"/>
        <v>CZ06</v>
      </c>
      <c r="J611" s="1" t="s">
        <v>531</v>
      </c>
      <c r="L611" s="12" t="str">
        <f t="shared" si="63"/>
        <v>PGEEUnCZ061985</v>
      </c>
      <c r="M611" t="s">
        <v>690</v>
      </c>
      <c r="N611" s="1">
        <v>1985</v>
      </c>
      <c r="O611" s="19">
        <v>0</v>
      </c>
      <c r="P611" t="str">
        <f t="shared" si="69"/>
        <v>85</v>
      </c>
    </row>
    <row r="612" spans="1:16" x14ac:dyDescent="0.25">
      <c r="A612" s="14"/>
      <c r="B612" t="s">
        <v>502</v>
      </c>
      <c r="C612" t="str">
        <f t="shared" si="64"/>
        <v>PGEEUnCZ06</v>
      </c>
      <c r="D612" s="1" t="s">
        <v>506</v>
      </c>
      <c r="E612" s="1" t="str">
        <f t="shared" si="65"/>
        <v>PGE</v>
      </c>
      <c r="F612" s="1" t="str">
        <f t="shared" si="66"/>
        <v>PGE</v>
      </c>
      <c r="G612" s="1" t="str">
        <f t="shared" si="67"/>
        <v>EUn</v>
      </c>
      <c r="H612" s="1" t="s">
        <v>530</v>
      </c>
      <c r="I612" s="1" t="str">
        <f t="shared" si="68"/>
        <v>CZ06</v>
      </c>
      <c r="J612" s="1" t="s">
        <v>531</v>
      </c>
      <c r="L612" s="12" t="str">
        <f t="shared" si="63"/>
        <v>PGEEUnCZ061996</v>
      </c>
      <c r="M612" t="s">
        <v>690</v>
      </c>
      <c r="N612" s="1">
        <v>1996</v>
      </c>
      <c r="O612" s="19">
        <v>0</v>
      </c>
      <c r="P612" t="str">
        <f t="shared" si="69"/>
        <v>96</v>
      </c>
    </row>
    <row r="613" spans="1:16" x14ac:dyDescent="0.25">
      <c r="A613" s="14"/>
      <c r="B613" t="s">
        <v>502</v>
      </c>
      <c r="C613" t="str">
        <f t="shared" si="64"/>
        <v>PGEEUnCZ06</v>
      </c>
      <c r="D613" s="1" t="s">
        <v>506</v>
      </c>
      <c r="E613" s="1" t="str">
        <f t="shared" si="65"/>
        <v>PGE</v>
      </c>
      <c r="F613" s="1" t="str">
        <f t="shared" si="66"/>
        <v>PGE</v>
      </c>
      <c r="G613" s="1" t="str">
        <f t="shared" si="67"/>
        <v>EUn</v>
      </c>
      <c r="H613" s="1" t="s">
        <v>530</v>
      </c>
      <c r="I613" s="1" t="str">
        <f t="shared" si="68"/>
        <v>CZ06</v>
      </c>
      <c r="J613" s="1" t="s">
        <v>531</v>
      </c>
      <c r="L613" s="12" t="str">
        <f t="shared" si="63"/>
        <v>PGEEUnCZ062003</v>
      </c>
      <c r="M613" t="s">
        <v>690</v>
      </c>
      <c r="N613" s="1">
        <v>2003</v>
      </c>
      <c r="O613" s="19">
        <v>0</v>
      </c>
      <c r="P613" t="str">
        <f t="shared" si="69"/>
        <v>03</v>
      </c>
    </row>
    <row r="614" spans="1:16" x14ac:dyDescent="0.25">
      <c r="A614" s="14"/>
      <c r="B614" t="s">
        <v>502</v>
      </c>
      <c r="C614" t="str">
        <f t="shared" si="64"/>
        <v>PGEEUnCZ06</v>
      </c>
      <c r="D614" s="1" t="s">
        <v>506</v>
      </c>
      <c r="E614" s="1" t="str">
        <f t="shared" si="65"/>
        <v>PGE</v>
      </c>
      <c r="F614" s="1" t="str">
        <f t="shared" si="66"/>
        <v>PGE</v>
      </c>
      <c r="G614" s="1" t="str">
        <f t="shared" si="67"/>
        <v>EUn</v>
      </c>
      <c r="H614" s="1" t="s">
        <v>530</v>
      </c>
      <c r="I614" s="1" t="str">
        <f t="shared" si="68"/>
        <v>CZ06</v>
      </c>
      <c r="J614" s="1" t="s">
        <v>531</v>
      </c>
      <c r="L614" s="12" t="str">
        <f t="shared" si="63"/>
        <v>PGEEUnCZ062007</v>
      </c>
      <c r="M614" t="s">
        <v>690</v>
      </c>
      <c r="N614" s="1">
        <v>2007</v>
      </c>
      <c r="O614" s="19">
        <v>0</v>
      </c>
      <c r="P614" t="str">
        <f t="shared" si="69"/>
        <v>07</v>
      </c>
    </row>
    <row r="615" spans="1:16" x14ac:dyDescent="0.25">
      <c r="A615" s="14"/>
      <c r="B615" t="s">
        <v>502</v>
      </c>
      <c r="C615" t="str">
        <f t="shared" si="64"/>
        <v>PGEEUnCZ06</v>
      </c>
      <c r="D615" s="1" t="s">
        <v>506</v>
      </c>
      <c r="E615" s="1" t="str">
        <f t="shared" si="65"/>
        <v>PGE</v>
      </c>
      <c r="F615" s="1" t="str">
        <f t="shared" si="66"/>
        <v>PGE</v>
      </c>
      <c r="G615" s="1" t="str">
        <f t="shared" si="67"/>
        <v>EUn</v>
      </c>
      <c r="H615" s="1" t="s">
        <v>530</v>
      </c>
      <c r="I615" s="1" t="str">
        <f t="shared" si="68"/>
        <v>CZ06</v>
      </c>
      <c r="J615" s="1" t="s">
        <v>531</v>
      </c>
      <c r="L615" s="12" t="str">
        <f t="shared" si="63"/>
        <v>PGEEUnCZ062011</v>
      </c>
      <c r="M615" t="s">
        <v>690</v>
      </c>
      <c r="N615" s="1">
        <v>2011</v>
      </c>
      <c r="O615" s="19">
        <v>0</v>
      </c>
      <c r="P615" t="str">
        <f t="shared" si="69"/>
        <v>11</v>
      </c>
    </row>
    <row r="616" spans="1:16" x14ac:dyDescent="0.25">
      <c r="A616" s="14"/>
      <c r="B616" t="s">
        <v>502</v>
      </c>
      <c r="C616" t="str">
        <f t="shared" si="64"/>
        <v>PGEEUnCZ06</v>
      </c>
      <c r="D616" s="1" t="s">
        <v>506</v>
      </c>
      <c r="E616" s="1" t="str">
        <f t="shared" si="65"/>
        <v>PGE</v>
      </c>
      <c r="F616" s="1" t="str">
        <f t="shared" si="66"/>
        <v>PGE</v>
      </c>
      <c r="G616" s="1" t="str">
        <f t="shared" si="67"/>
        <v>EUn</v>
      </c>
      <c r="H616" s="1" t="s">
        <v>530</v>
      </c>
      <c r="I616" s="1" t="str">
        <f t="shared" si="68"/>
        <v>CZ06</v>
      </c>
      <c r="J616" s="1" t="s">
        <v>531</v>
      </c>
      <c r="L616" s="12" t="str">
        <f t="shared" si="63"/>
        <v>PGEEUnCZ062014</v>
      </c>
      <c r="M616" t="s">
        <v>690</v>
      </c>
      <c r="N616" s="1">
        <v>2014</v>
      </c>
      <c r="O616" s="19">
        <v>0</v>
      </c>
      <c r="P616" t="str">
        <f t="shared" si="69"/>
        <v>14</v>
      </c>
    </row>
    <row r="617" spans="1:16" x14ac:dyDescent="0.25">
      <c r="A617" s="20"/>
      <c r="B617" t="s">
        <v>502</v>
      </c>
      <c r="C617" t="str">
        <f t="shared" si="64"/>
        <v>PGEEUnCZ07</v>
      </c>
      <c r="D617" s="1" t="s">
        <v>506</v>
      </c>
      <c r="E617" s="1" t="str">
        <f t="shared" si="65"/>
        <v>PGE</v>
      </c>
      <c r="F617" s="1" t="str">
        <f t="shared" si="66"/>
        <v>PGE</v>
      </c>
      <c r="G617" s="1" t="str">
        <f t="shared" si="67"/>
        <v>EUn</v>
      </c>
      <c r="H617" s="1" t="s">
        <v>530</v>
      </c>
      <c r="I617" s="1" t="str">
        <f t="shared" si="68"/>
        <v>CZ07</v>
      </c>
      <c r="J617" s="1" t="s">
        <v>531</v>
      </c>
      <c r="L617" s="12" t="str">
        <f t="shared" si="63"/>
        <v>PGEEUnCZ071975</v>
      </c>
      <c r="M617" t="s">
        <v>691</v>
      </c>
      <c r="N617" s="1">
        <v>1975</v>
      </c>
      <c r="O617" s="19">
        <v>0</v>
      </c>
      <c r="P617" t="str">
        <f t="shared" si="69"/>
        <v>75</v>
      </c>
    </row>
    <row r="618" spans="1:16" x14ac:dyDescent="0.25">
      <c r="A618" s="20"/>
      <c r="B618" t="s">
        <v>502</v>
      </c>
      <c r="C618" t="str">
        <f t="shared" si="64"/>
        <v>PGEEUnCZ07</v>
      </c>
      <c r="D618" s="1" t="s">
        <v>506</v>
      </c>
      <c r="E618" s="1" t="str">
        <f t="shared" si="65"/>
        <v>PGE</v>
      </c>
      <c r="F618" s="1" t="str">
        <f t="shared" si="66"/>
        <v>PGE</v>
      </c>
      <c r="G618" s="1" t="str">
        <f t="shared" si="67"/>
        <v>EUn</v>
      </c>
      <c r="H618" s="1" t="s">
        <v>530</v>
      </c>
      <c r="I618" s="1" t="str">
        <f t="shared" si="68"/>
        <v>CZ07</v>
      </c>
      <c r="J618" s="1" t="s">
        <v>531</v>
      </c>
      <c r="L618" s="12" t="str">
        <f t="shared" si="63"/>
        <v>PGEEUnCZ071985</v>
      </c>
      <c r="M618" t="s">
        <v>691</v>
      </c>
      <c r="N618" s="1">
        <v>1985</v>
      </c>
      <c r="O618" s="19">
        <v>0</v>
      </c>
      <c r="P618" t="str">
        <f t="shared" si="69"/>
        <v>85</v>
      </c>
    </row>
    <row r="619" spans="1:16" x14ac:dyDescent="0.25">
      <c r="A619" s="20"/>
      <c r="B619" t="s">
        <v>502</v>
      </c>
      <c r="C619" t="str">
        <f t="shared" si="64"/>
        <v>PGEEUnCZ07</v>
      </c>
      <c r="D619" s="1" t="s">
        <v>506</v>
      </c>
      <c r="E619" s="1" t="str">
        <f t="shared" si="65"/>
        <v>PGE</v>
      </c>
      <c r="F619" s="1" t="str">
        <f t="shared" si="66"/>
        <v>PGE</v>
      </c>
      <c r="G619" s="1" t="str">
        <f t="shared" si="67"/>
        <v>EUn</v>
      </c>
      <c r="H619" s="1" t="s">
        <v>530</v>
      </c>
      <c r="I619" s="1" t="str">
        <f t="shared" si="68"/>
        <v>CZ07</v>
      </c>
      <c r="J619" s="1" t="s">
        <v>531</v>
      </c>
      <c r="L619" s="12" t="str">
        <f t="shared" si="63"/>
        <v>PGEEUnCZ071996</v>
      </c>
      <c r="M619" t="s">
        <v>691</v>
      </c>
      <c r="N619" s="1">
        <v>1996</v>
      </c>
      <c r="O619" s="19">
        <v>0</v>
      </c>
      <c r="P619" t="str">
        <f t="shared" si="69"/>
        <v>96</v>
      </c>
    </row>
    <row r="620" spans="1:16" x14ac:dyDescent="0.25">
      <c r="A620" s="20"/>
      <c r="B620" t="s">
        <v>502</v>
      </c>
      <c r="C620" t="str">
        <f t="shared" si="64"/>
        <v>PGEEUnCZ07</v>
      </c>
      <c r="D620" s="1" t="s">
        <v>506</v>
      </c>
      <c r="E620" s="1" t="str">
        <f t="shared" si="65"/>
        <v>PGE</v>
      </c>
      <c r="F620" s="1" t="str">
        <f t="shared" si="66"/>
        <v>PGE</v>
      </c>
      <c r="G620" s="1" t="str">
        <f t="shared" si="67"/>
        <v>EUn</v>
      </c>
      <c r="H620" s="1" t="s">
        <v>530</v>
      </c>
      <c r="I620" s="1" t="str">
        <f t="shared" si="68"/>
        <v>CZ07</v>
      </c>
      <c r="J620" s="1" t="s">
        <v>531</v>
      </c>
      <c r="L620" s="12" t="str">
        <f t="shared" si="63"/>
        <v>PGEEUnCZ072003</v>
      </c>
      <c r="M620" t="s">
        <v>691</v>
      </c>
      <c r="N620" s="1">
        <v>2003</v>
      </c>
      <c r="O620" s="19">
        <v>0</v>
      </c>
      <c r="P620" t="str">
        <f t="shared" si="69"/>
        <v>03</v>
      </c>
    </row>
    <row r="621" spans="1:16" x14ac:dyDescent="0.25">
      <c r="A621" s="20"/>
      <c r="B621" t="s">
        <v>502</v>
      </c>
      <c r="C621" t="str">
        <f t="shared" si="64"/>
        <v>PGEEUnCZ07</v>
      </c>
      <c r="D621" s="1" t="s">
        <v>506</v>
      </c>
      <c r="E621" s="1" t="str">
        <f t="shared" si="65"/>
        <v>PGE</v>
      </c>
      <c r="F621" s="1" t="str">
        <f t="shared" si="66"/>
        <v>PGE</v>
      </c>
      <c r="G621" s="1" t="str">
        <f t="shared" si="67"/>
        <v>EUn</v>
      </c>
      <c r="H621" s="1" t="s">
        <v>530</v>
      </c>
      <c r="I621" s="1" t="str">
        <f t="shared" si="68"/>
        <v>CZ07</v>
      </c>
      <c r="J621" s="1" t="s">
        <v>531</v>
      </c>
      <c r="L621" s="12" t="str">
        <f t="shared" si="63"/>
        <v>PGEEUnCZ072007</v>
      </c>
      <c r="M621" t="s">
        <v>691</v>
      </c>
      <c r="N621" s="1">
        <v>2007</v>
      </c>
      <c r="O621" s="19">
        <v>0</v>
      </c>
      <c r="P621" t="str">
        <f t="shared" si="69"/>
        <v>07</v>
      </c>
    </row>
    <row r="622" spans="1:16" x14ac:dyDescent="0.25">
      <c r="A622" s="20"/>
      <c r="B622" t="s">
        <v>502</v>
      </c>
      <c r="C622" t="str">
        <f t="shared" si="64"/>
        <v>PGEEUnCZ07</v>
      </c>
      <c r="D622" s="1" t="s">
        <v>506</v>
      </c>
      <c r="E622" s="1" t="str">
        <f t="shared" si="65"/>
        <v>PGE</v>
      </c>
      <c r="F622" s="1" t="str">
        <f t="shared" si="66"/>
        <v>PGE</v>
      </c>
      <c r="G622" s="1" t="str">
        <f t="shared" si="67"/>
        <v>EUn</v>
      </c>
      <c r="H622" s="1" t="s">
        <v>530</v>
      </c>
      <c r="I622" s="1" t="str">
        <f t="shared" si="68"/>
        <v>CZ07</v>
      </c>
      <c r="J622" s="1" t="s">
        <v>531</v>
      </c>
      <c r="L622" s="12" t="str">
        <f t="shared" si="63"/>
        <v>PGEEUnCZ072011</v>
      </c>
      <c r="M622" t="s">
        <v>691</v>
      </c>
      <c r="N622" s="1">
        <v>2011</v>
      </c>
      <c r="O622" s="19">
        <v>0</v>
      </c>
      <c r="P622" t="str">
        <f t="shared" si="69"/>
        <v>11</v>
      </c>
    </row>
    <row r="623" spans="1:16" x14ac:dyDescent="0.25">
      <c r="A623" s="20"/>
      <c r="B623" t="s">
        <v>502</v>
      </c>
      <c r="C623" t="str">
        <f t="shared" si="64"/>
        <v>PGEEUnCZ07</v>
      </c>
      <c r="D623" s="1" t="s">
        <v>506</v>
      </c>
      <c r="E623" s="1" t="str">
        <f t="shared" si="65"/>
        <v>PGE</v>
      </c>
      <c r="F623" s="1" t="str">
        <f t="shared" si="66"/>
        <v>PGE</v>
      </c>
      <c r="G623" s="1" t="str">
        <f t="shared" si="67"/>
        <v>EUn</v>
      </c>
      <c r="H623" s="1" t="s">
        <v>530</v>
      </c>
      <c r="I623" s="1" t="str">
        <f t="shared" si="68"/>
        <v>CZ07</v>
      </c>
      <c r="J623" s="1" t="s">
        <v>531</v>
      </c>
      <c r="L623" s="12" t="str">
        <f t="shared" si="63"/>
        <v>PGEEUnCZ072014</v>
      </c>
      <c r="M623" t="s">
        <v>691</v>
      </c>
      <c r="N623" s="1">
        <v>2014</v>
      </c>
      <c r="O623" s="19">
        <v>0</v>
      </c>
      <c r="P623" t="str">
        <f t="shared" si="69"/>
        <v>14</v>
      </c>
    </row>
    <row r="624" spans="1:16" x14ac:dyDescent="0.25">
      <c r="A624" s="14"/>
      <c r="B624" t="s">
        <v>502</v>
      </c>
      <c r="C624" t="str">
        <f t="shared" si="64"/>
        <v>PGEEUnCZ08</v>
      </c>
      <c r="D624" s="1" t="s">
        <v>506</v>
      </c>
      <c r="E624" s="1" t="str">
        <f t="shared" si="65"/>
        <v>PGE</v>
      </c>
      <c r="F624" s="1" t="str">
        <f t="shared" si="66"/>
        <v>PGE</v>
      </c>
      <c r="G624" s="1" t="str">
        <f t="shared" si="67"/>
        <v>EUn</v>
      </c>
      <c r="H624" s="1" t="s">
        <v>530</v>
      </c>
      <c r="I624" s="1" t="str">
        <f t="shared" si="68"/>
        <v>CZ08</v>
      </c>
      <c r="J624" s="1" t="s">
        <v>531</v>
      </c>
      <c r="L624" s="12" t="str">
        <f t="shared" si="63"/>
        <v>PGEEUnCZ081975</v>
      </c>
      <c r="M624" t="s">
        <v>692</v>
      </c>
      <c r="N624" s="1">
        <v>1975</v>
      </c>
      <c r="O624" s="19">
        <v>0</v>
      </c>
      <c r="P624" t="str">
        <f t="shared" si="69"/>
        <v>75</v>
      </c>
    </row>
    <row r="625" spans="1:16" x14ac:dyDescent="0.25">
      <c r="A625" s="14"/>
      <c r="B625" t="s">
        <v>502</v>
      </c>
      <c r="C625" t="str">
        <f t="shared" si="64"/>
        <v>PGEEUnCZ08</v>
      </c>
      <c r="D625" s="1" t="s">
        <v>506</v>
      </c>
      <c r="E625" s="1" t="str">
        <f t="shared" si="65"/>
        <v>PGE</v>
      </c>
      <c r="F625" s="1" t="str">
        <f t="shared" si="66"/>
        <v>PGE</v>
      </c>
      <c r="G625" s="1" t="str">
        <f t="shared" si="67"/>
        <v>EUn</v>
      </c>
      <c r="H625" s="1" t="s">
        <v>530</v>
      </c>
      <c r="I625" s="1" t="str">
        <f t="shared" si="68"/>
        <v>CZ08</v>
      </c>
      <c r="J625" s="1" t="s">
        <v>531</v>
      </c>
      <c r="L625" s="12" t="str">
        <f t="shared" si="63"/>
        <v>PGEEUnCZ081985</v>
      </c>
      <c r="M625" t="s">
        <v>692</v>
      </c>
      <c r="N625" s="1">
        <v>1985</v>
      </c>
      <c r="O625" s="19">
        <v>0</v>
      </c>
      <c r="P625" t="str">
        <f t="shared" si="69"/>
        <v>85</v>
      </c>
    </row>
    <row r="626" spans="1:16" x14ac:dyDescent="0.25">
      <c r="A626" s="14"/>
      <c r="B626" t="s">
        <v>502</v>
      </c>
      <c r="C626" t="str">
        <f t="shared" si="64"/>
        <v>PGEEUnCZ08</v>
      </c>
      <c r="D626" s="1" t="s">
        <v>506</v>
      </c>
      <c r="E626" s="1" t="str">
        <f t="shared" si="65"/>
        <v>PGE</v>
      </c>
      <c r="F626" s="1" t="str">
        <f t="shared" si="66"/>
        <v>PGE</v>
      </c>
      <c r="G626" s="1" t="str">
        <f t="shared" si="67"/>
        <v>EUn</v>
      </c>
      <c r="H626" s="1" t="s">
        <v>530</v>
      </c>
      <c r="I626" s="1" t="str">
        <f t="shared" si="68"/>
        <v>CZ08</v>
      </c>
      <c r="J626" s="1" t="s">
        <v>531</v>
      </c>
      <c r="L626" s="12" t="str">
        <f t="shared" si="63"/>
        <v>PGEEUnCZ081996</v>
      </c>
      <c r="M626" t="s">
        <v>692</v>
      </c>
      <c r="N626" s="1">
        <v>1996</v>
      </c>
      <c r="O626" s="19">
        <v>0</v>
      </c>
      <c r="P626" t="str">
        <f t="shared" si="69"/>
        <v>96</v>
      </c>
    </row>
    <row r="627" spans="1:16" x14ac:dyDescent="0.25">
      <c r="A627" s="14"/>
      <c r="B627" t="s">
        <v>502</v>
      </c>
      <c r="C627" t="str">
        <f t="shared" si="64"/>
        <v>PGEEUnCZ08</v>
      </c>
      <c r="D627" s="1" t="s">
        <v>506</v>
      </c>
      <c r="E627" s="1" t="str">
        <f t="shared" si="65"/>
        <v>PGE</v>
      </c>
      <c r="F627" s="1" t="str">
        <f t="shared" si="66"/>
        <v>PGE</v>
      </c>
      <c r="G627" s="1" t="str">
        <f t="shared" si="67"/>
        <v>EUn</v>
      </c>
      <c r="H627" s="1" t="s">
        <v>530</v>
      </c>
      <c r="I627" s="1" t="str">
        <f t="shared" si="68"/>
        <v>CZ08</v>
      </c>
      <c r="J627" s="1" t="s">
        <v>531</v>
      </c>
      <c r="L627" s="12" t="str">
        <f t="shared" si="63"/>
        <v>PGEEUnCZ082003</v>
      </c>
      <c r="M627" t="s">
        <v>692</v>
      </c>
      <c r="N627" s="1">
        <v>2003</v>
      </c>
      <c r="O627" s="19">
        <v>0</v>
      </c>
      <c r="P627" t="str">
        <f t="shared" si="69"/>
        <v>03</v>
      </c>
    </row>
    <row r="628" spans="1:16" x14ac:dyDescent="0.25">
      <c r="A628" s="14"/>
      <c r="B628" t="s">
        <v>502</v>
      </c>
      <c r="C628" t="str">
        <f t="shared" si="64"/>
        <v>PGEEUnCZ08</v>
      </c>
      <c r="D628" s="1" t="s">
        <v>506</v>
      </c>
      <c r="E628" s="1" t="str">
        <f t="shared" si="65"/>
        <v>PGE</v>
      </c>
      <c r="F628" s="1" t="str">
        <f t="shared" si="66"/>
        <v>PGE</v>
      </c>
      <c r="G628" s="1" t="str">
        <f t="shared" si="67"/>
        <v>EUn</v>
      </c>
      <c r="H628" s="1" t="s">
        <v>530</v>
      </c>
      <c r="I628" s="1" t="str">
        <f t="shared" si="68"/>
        <v>CZ08</v>
      </c>
      <c r="J628" s="1" t="s">
        <v>531</v>
      </c>
      <c r="L628" s="12" t="str">
        <f t="shared" si="63"/>
        <v>PGEEUnCZ082007</v>
      </c>
      <c r="M628" t="s">
        <v>692</v>
      </c>
      <c r="N628" s="1">
        <v>2007</v>
      </c>
      <c r="O628" s="19">
        <v>0</v>
      </c>
      <c r="P628" t="str">
        <f t="shared" si="69"/>
        <v>07</v>
      </c>
    </row>
    <row r="629" spans="1:16" x14ac:dyDescent="0.25">
      <c r="A629" s="14"/>
      <c r="B629" t="s">
        <v>502</v>
      </c>
      <c r="C629" t="str">
        <f t="shared" si="64"/>
        <v>PGEEUnCZ08</v>
      </c>
      <c r="D629" s="1" t="s">
        <v>506</v>
      </c>
      <c r="E629" s="1" t="str">
        <f t="shared" si="65"/>
        <v>PGE</v>
      </c>
      <c r="F629" s="1" t="str">
        <f t="shared" si="66"/>
        <v>PGE</v>
      </c>
      <c r="G629" s="1" t="str">
        <f t="shared" si="67"/>
        <v>EUn</v>
      </c>
      <c r="H629" s="1" t="s">
        <v>530</v>
      </c>
      <c r="I629" s="1" t="str">
        <f t="shared" si="68"/>
        <v>CZ08</v>
      </c>
      <c r="J629" s="1" t="s">
        <v>531</v>
      </c>
      <c r="L629" s="12" t="str">
        <f t="shared" si="63"/>
        <v>PGEEUnCZ082011</v>
      </c>
      <c r="M629" t="s">
        <v>692</v>
      </c>
      <c r="N629" s="1">
        <v>2011</v>
      </c>
      <c r="O629" s="19">
        <v>0</v>
      </c>
      <c r="P629" t="str">
        <f t="shared" si="69"/>
        <v>11</v>
      </c>
    </row>
    <row r="630" spans="1:16" x14ac:dyDescent="0.25">
      <c r="A630" s="14"/>
      <c r="B630" t="s">
        <v>502</v>
      </c>
      <c r="C630" t="str">
        <f t="shared" si="64"/>
        <v>PGEEUnCZ08</v>
      </c>
      <c r="D630" s="1" t="s">
        <v>506</v>
      </c>
      <c r="E630" s="1" t="str">
        <f t="shared" si="65"/>
        <v>PGE</v>
      </c>
      <c r="F630" s="1" t="str">
        <f t="shared" si="66"/>
        <v>PGE</v>
      </c>
      <c r="G630" s="1" t="str">
        <f t="shared" si="67"/>
        <v>EUn</v>
      </c>
      <c r="H630" s="1" t="s">
        <v>530</v>
      </c>
      <c r="I630" s="1" t="str">
        <f t="shared" si="68"/>
        <v>CZ08</v>
      </c>
      <c r="J630" s="1" t="s">
        <v>531</v>
      </c>
      <c r="L630" s="12" t="str">
        <f t="shared" si="63"/>
        <v>PGEEUnCZ082014</v>
      </c>
      <c r="M630" t="s">
        <v>692</v>
      </c>
      <c r="N630" s="1">
        <v>2014</v>
      </c>
      <c r="O630" s="19">
        <v>0</v>
      </c>
      <c r="P630" t="str">
        <f t="shared" si="69"/>
        <v>14</v>
      </c>
    </row>
    <row r="631" spans="1:16" x14ac:dyDescent="0.25">
      <c r="A631" s="14"/>
      <c r="B631" t="s">
        <v>502</v>
      </c>
      <c r="C631" t="str">
        <f t="shared" si="64"/>
        <v>PGEEUnCZ09</v>
      </c>
      <c r="D631" s="1" t="s">
        <v>506</v>
      </c>
      <c r="E631" s="1" t="str">
        <f t="shared" si="65"/>
        <v>PGE</v>
      </c>
      <c r="F631" s="1" t="str">
        <f t="shared" si="66"/>
        <v>PGE</v>
      </c>
      <c r="G631" s="1" t="str">
        <f t="shared" si="67"/>
        <v>EUn</v>
      </c>
      <c r="H631" s="1" t="s">
        <v>530</v>
      </c>
      <c r="I631" s="1" t="str">
        <f t="shared" si="68"/>
        <v>CZ09</v>
      </c>
      <c r="J631" s="1" t="s">
        <v>531</v>
      </c>
      <c r="L631" s="12" t="str">
        <f t="shared" si="63"/>
        <v>PGEEUnCZ091975</v>
      </c>
      <c r="M631" t="s">
        <v>693</v>
      </c>
      <c r="N631" s="1">
        <v>1975</v>
      </c>
      <c r="O631" s="19">
        <v>0</v>
      </c>
      <c r="P631" t="str">
        <f t="shared" si="69"/>
        <v>75</v>
      </c>
    </row>
    <row r="632" spans="1:16" x14ac:dyDescent="0.25">
      <c r="A632" s="14"/>
      <c r="B632" t="s">
        <v>502</v>
      </c>
      <c r="C632" t="str">
        <f t="shared" si="64"/>
        <v>PGEEUnCZ09</v>
      </c>
      <c r="D632" s="1" t="s">
        <v>506</v>
      </c>
      <c r="E632" s="1" t="str">
        <f t="shared" si="65"/>
        <v>PGE</v>
      </c>
      <c r="F632" s="1" t="str">
        <f t="shared" si="66"/>
        <v>PGE</v>
      </c>
      <c r="G632" s="1" t="str">
        <f t="shared" si="67"/>
        <v>EUn</v>
      </c>
      <c r="H632" s="1" t="s">
        <v>530</v>
      </c>
      <c r="I632" s="1" t="str">
        <f t="shared" si="68"/>
        <v>CZ09</v>
      </c>
      <c r="J632" s="1" t="s">
        <v>531</v>
      </c>
      <c r="L632" s="12" t="str">
        <f t="shared" si="63"/>
        <v>PGEEUnCZ091985</v>
      </c>
      <c r="M632" t="s">
        <v>693</v>
      </c>
      <c r="N632" s="1">
        <v>1985</v>
      </c>
      <c r="O632" s="19">
        <v>0</v>
      </c>
      <c r="P632" t="str">
        <f t="shared" si="69"/>
        <v>85</v>
      </c>
    </row>
    <row r="633" spans="1:16" x14ac:dyDescent="0.25">
      <c r="A633" s="14"/>
      <c r="B633" t="s">
        <v>502</v>
      </c>
      <c r="C633" t="str">
        <f t="shared" si="64"/>
        <v>PGEEUnCZ09</v>
      </c>
      <c r="D633" s="1" t="s">
        <v>506</v>
      </c>
      <c r="E633" s="1" t="str">
        <f t="shared" si="65"/>
        <v>PGE</v>
      </c>
      <c r="F633" s="1" t="str">
        <f t="shared" si="66"/>
        <v>PGE</v>
      </c>
      <c r="G633" s="1" t="str">
        <f t="shared" si="67"/>
        <v>EUn</v>
      </c>
      <c r="H633" s="1" t="s">
        <v>530</v>
      </c>
      <c r="I633" s="1" t="str">
        <f t="shared" si="68"/>
        <v>CZ09</v>
      </c>
      <c r="J633" s="1" t="s">
        <v>531</v>
      </c>
      <c r="L633" s="12" t="str">
        <f t="shared" si="63"/>
        <v>PGEEUnCZ091996</v>
      </c>
      <c r="M633" t="s">
        <v>693</v>
      </c>
      <c r="N633" s="1">
        <v>1996</v>
      </c>
      <c r="O633" s="19">
        <v>0</v>
      </c>
      <c r="P633" t="str">
        <f t="shared" si="69"/>
        <v>96</v>
      </c>
    </row>
    <row r="634" spans="1:16" x14ac:dyDescent="0.25">
      <c r="A634" s="14"/>
      <c r="B634" t="s">
        <v>502</v>
      </c>
      <c r="C634" t="str">
        <f t="shared" si="64"/>
        <v>PGEEUnCZ09</v>
      </c>
      <c r="D634" s="1" t="s">
        <v>506</v>
      </c>
      <c r="E634" s="1" t="str">
        <f t="shared" si="65"/>
        <v>PGE</v>
      </c>
      <c r="F634" s="1" t="str">
        <f t="shared" si="66"/>
        <v>PGE</v>
      </c>
      <c r="G634" s="1" t="str">
        <f t="shared" si="67"/>
        <v>EUn</v>
      </c>
      <c r="H634" s="1" t="s">
        <v>530</v>
      </c>
      <c r="I634" s="1" t="str">
        <f t="shared" si="68"/>
        <v>CZ09</v>
      </c>
      <c r="J634" s="1" t="s">
        <v>531</v>
      </c>
      <c r="L634" s="12" t="str">
        <f t="shared" si="63"/>
        <v>PGEEUnCZ092003</v>
      </c>
      <c r="M634" t="s">
        <v>693</v>
      </c>
      <c r="N634" s="1">
        <v>2003</v>
      </c>
      <c r="O634" s="19">
        <v>0</v>
      </c>
      <c r="P634" t="str">
        <f t="shared" si="69"/>
        <v>03</v>
      </c>
    </row>
    <row r="635" spans="1:16" x14ac:dyDescent="0.25">
      <c r="A635" s="14"/>
      <c r="B635" t="s">
        <v>502</v>
      </c>
      <c r="C635" t="str">
        <f t="shared" si="64"/>
        <v>PGEEUnCZ09</v>
      </c>
      <c r="D635" s="1" t="s">
        <v>506</v>
      </c>
      <c r="E635" s="1" t="str">
        <f t="shared" si="65"/>
        <v>PGE</v>
      </c>
      <c r="F635" s="1" t="str">
        <f t="shared" si="66"/>
        <v>PGE</v>
      </c>
      <c r="G635" s="1" t="str">
        <f t="shared" si="67"/>
        <v>EUn</v>
      </c>
      <c r="H635" s="1" t="s">
        <v>530</v>
      </c>
      <c r="I635" s="1" t="str">
        <f t="shared" si="68"/>
        <v>CZ09</v>
      </c>
      <c r="J635" s="1" t="s">
        <v>531</v>
      </c>
      <c r="L635" s="12" t="str">
        <f t="shared" si="63"/>
        <v>PGEEUnCZ092007</v>
      </c>
      <c r="M635" t="s">
        <v>693</v>
      </c>
      <c r="N635" s="1">
        <v>2007</v>
      </c>
      <c r="O635" s="19">
        <v>0</v>
      </c>
      <c r="P635" t="str">
        <f t="shared" si="69"/>
        <v>07</v>
      </c>
    </row>
    <row r="636" spans="1:16" x14ac:dyDescent="0.25">
      <c r="A636" s="14"/>
      <c r="B636" t="s">
        <v>502</v>
      </c>
      <c r="C636" t="str">
        <f t="shared" si="64"/>
        <v>PGEEUnCZ09</v>
      </c>
      <c r="D636" s="1" t="s">
        <v>506</v>
      </c>
      <c r="E636" s="1" t="str">
        <f t="shared" si="65"/>
        <v>PGE</v>
      </c>
      <c r="F636" s="1" t="str">
        <f t="shared" si="66"/>
        <v>PGE</v>
      </c>
      <c r="G636" s="1" t="str">
        <f t="shared" si="67"/>
        <v>EUn</v>
      </c>
      <c r="H636" s="1" t="s">
        <v>530</v>
      </c>
      <c r="I636" s="1" t="str">
        <f t="shared" si="68"/>
        <v>CZ09</v>
      </c>
      <c r="J636" s="1" t="s">
        <v>531</v>
      </c>
      <c r="L636" s="12" t="str">
        <f t="shared" si="63"/>
        <v>PGEEUnCZ092011</v>
      </c>
      <c r="M636" t="s">
        <v>693</v>
      </c>
      <c r="N636" s="1">
        <v>2011</v>
      </c>
      <c r="O636" s="19">
        <v>0</v>
      </c>
      <c r="P636" t="str">
        <f t="shared" si="69"/>
        <v>11</v>
      </c>
    </row>
    <row r="637" spans="1:16" x14ac:dyDescent="0.25">
      <c r="A637" s="14"/>
      <c r="B637" t="s">
        <v>502</v>
      </c>
      <c r="C637" t="str">
        <f t="shared" si="64"/>
        <v>PGEEUnCZ09</v>
      </c>
      <c r="D637" s="1" t="s">
        <v>506</v>
      </c>
      <c r="E637" s="1" t="str">
        <f t="shared" si="65"/>
        <v>PGE</v>
      </c>
      <c r="F637" s="1" t="str">
        <f t="shared" si="66"/>
        <v>PGE</v>
      </c>
      <c r="G637" s="1" t="str">
        <f t="shared" si="67"/>
        <v>EUn</v>
      </c>
      <c r="H637" s="1" t="s">
        <v>530</v>
      </c>
      <c r="I637" s="1" t="str">
        <f t="shared" si="68"/>
        <v>CZ09</v>
      </c>
      <c r="J637" s="1" t="s">
        <v>531</v>
      </c>
      <c r="L637" s="12" t="str">
        <f t="shared" si="63"/>
        <v>PGEEUnCZ092014</v>
      </c>
      <c r="M637" t="s">
        <v>693</v>
      </c>
      <c r="N637" s="1">
        <v>2014</v>
      </c>
      <c r="O637" s="19">
        <v>0</v>
      </c>
      <c r="P637" t="str">
        <f t="shared" si="69"/>
        <v>14</v>
      </c>
    </row>
    <row r="638" spans="1:16" x14ac:dyDescent="0.25">
      <c r="A638" s="14"/>
      <c r="B638" t="s">
        <v>502</v>
      </c>
      <c r="C638" t="str">
        <f t="shared" si="64"/>
        <v>PGEEUnCZ10</v>
      </c>
      <c r="D638" s="1" t="s">
        <v>506</v>
      </c>
      <c r="E638" s="1" t="str">
        <f t="shared" si="65"/>
        <v>PGE</v>
      </c>
      <c r="F638" s="1" t="str">
        <f t="shared" si="66"/>
        <v>PGE</v>
      </c>
      <c r="G638" s="1" t="str">
        <f t="shared" si="67"/>
        <v>EUn</v>
      </c>
      <c r="H638" s="1" t="s">
        <v>530</v>
      </c>
      <c r="I638" s="1" t="str">
        <f t="shared" si="68"/>
        <v>CZ10</v>
      </c>
      <c r="J638" s="1" t="s">
        <v>531</v>
      </c>
      <c r="L638" s="12" t="str">
        <f t="shared" si="63"/>
        <v>PGEEUnCZ101975</v>
      </c>
      <c r="M638" t="s">
        <v>694</v>
      </c>
      <c r="N638" s="1">
        <v>1975</v>
      </c>
      <c r="O638" s="19">
        <v>0</v>
      </c>
      <c r="P638" t="str">
        <f t="shared" si="69"/>
        <v>75</v>
      </c>
    </row>
    <row r="639" spans="1:16" x14ac:dyDescent="0.25">
      <c r="A639" s="14"/>
      <c r="B639" t="s">
        <v>502</v>
      </c>
      <c r="C639" t="str">
        <f t="shared" si="64"/>
        <v>PGEEUnCZ10</v>
      </c>
      <c r="D639" s="1" t="s">
        <v>506</v>
      </c>
      <c r="E639" s="1" t="str">
        <f t="shared" si="65"/>
        <v>PGE</v>
      </c>
      <c r="F639" s="1" t="str">
        <f t="shared" si="66"/>
        <v>PGE</v>
      </c>
      <c r="G639" s="1" t="str">
        <f t="shared" si="67"/>
        <v>EUn</v>
      </c>
      <c r="H639" s="1" t="s">
        <v>530</v>
      </c>
      <c r="I639" s="1" t="str">
        <f t="shared" si="68"/>
        <v>CZ10</v>
      </c>
      <c r="J639" s="1" t="s">
        <v>531</v>
      </c>
      <c r="L639" s="12" t="str">
        <f t="shared" si="63"/>
        <v>PGEEUnCZ101985</v>
      </c>
      <c r="M639" t="s">
        <v>694</v>
      </c>
      <c r="N639" s="1">
        <v>1985</v>
      </c>
      <c r="O639" s="19">
        <v>0</v>
      </c>
      <c r="P639" t="str">
        <f t="shared" si="69"/>
        <v>85</v>
      </c>
    </row>
    <row r="640" spans="1:16" x14ac:dyDescent="0.25">
      <c r="A640" s="14"/>
      <c r="B640" t="s">
        <v>502</v>
      </c>
      <c r="C640" t="str">
        <f t="shared" si="64"/>
        <v>PGEEUnCZ10</v>
      </c>
      <c r="D640" s="1" t="s">
        <v>506</v>
      </c>
      <c r="E640" s="1" t="str">
        <f t="shared" si="65"/>
        <v>PGE</v>
      </c>
      <c r="F640" s="1" t="str">
        <f t="shared" si="66"/>
        <v>PGE</v>
      </c>
      <c r="G640" s="1" t="str">
        <f t="shared" si="67"/>
        <v>EUn</v>
      </c>
      <c r="H640" s="1" t="s">
        <v>530</v>
      </c>
      <c r="I640" s="1" t="str">
        <f t="shared" si="68"/>
        <v>CZ10</v>
      </c>
      <c r="J640" s="1" t="s">
        <v>531</v>
      </c>
      <c r="L640" s="12" t="str">
        <f t="shared" si="63"/>
        <v>PGEEUnCZ101996</v>
      </c>
      <c r="M640" t="s">
        <v>694</v>
      </c>
      <c r="N640" s="1">
        <v>1996</v>
      </c>
      <c r="O640" s="19">
        <v>0</v>
      </c>
      <c r="P640" t="str">
        <f t="shared" si="69"/>
        <v>96</v>
      </c>
    </row>
    <row r="641" spans="1:16" x14ac:dyDescent="0.25">
      <c r="A641" s="14"/>
      <c r="B641" t="s">
        <v>502</v>
      </c>
      <c r="C641" t="str">
        <f t="shared" si="64"/>
        <v>PGEEUnCZ10</v>
      </c>
      <c r="D641" s="1" t="s">
        <v>506</v>
      </c>
      <c r="E641" s="1" t="str">
        <f t="shared" si="65"/>
        <v>PGE</v>
      </c>
      <c r="F641" s="1" t="str">
        <f t="shared" si="66"/>
        <v>PGE</v>
      </c>
      <c r="G641" s="1" t="str">
        <f t="shared" si="67"/>
        <v>EUn</v>
      </c>
      <c r="H641" s="1" t="s">
        <v>530</v>
      </c>
      <c r="I641" s="1" t="str">
        <f t="shared" si="68"/>
        <v>CZ10</v>
      </c>
      <c r="J641" s="1" t="s">
        <v>531</v>
      </c>
      <c r="L641" s="12" t="str">
        <f t="shared" si="63"/>
        <v>PGEEUnCZ102003</v>
      </c>
      <c r="M641" t="s">
        <v>694</v>
      </c>
      <c r="N641" s="1">
        <v>2003</v>
      </c>
      <c r="O641" s="19">
        <v>0</v>
      </c>
      <c r="P641" t="str">
        <f t="shared" si="69"/>
        <v>03</v>
      </c>
    </row>
    <row r="642" spans="1:16" x14ac:dyDescent="0.25">
      <c r="A642" s="14"/>
      <c r="B642" t="s">
        <v>502</v>
      </c>
      <c r="C642" t="str">
        <f t="shared" si="64"/>
        <v>PGEEUnCZ10</v>
      </c>
      <c r="D642" s="1" t="s">
        <v>506</v>
      </c>
      <c r="E642" s="1" t="str">
        <f t="shared" si="65"/>
        <v>PGE</v>
      </c>
      <c r="F642" s="1" t="str">
        <f t="shared" si="66"/>
        <v>PGE</v>
      </c>
      <c r="G642" s="1" t="str">
        <f t="shared" si="67"/>
        <v>EUn</v>
      </c>
      <c r="H642" s="1" t="s">
        <v>530</v>
      </c>
      <c r="I642" s="1" t="str">
        <f t="shared" si="68"/>
        <v>CZ10</v>
      </c>
      <c r="J642" s="1" t="s">
        <v>531</v>
      </c>
      <c r="L642" s="12" t="str">
        <f t="shared" si="63"/>
        <v>PGEEUnCZ102007</v>
      </c>
      <c r="M642" t="s">
        <v>694</v>
      </c>
      <c r="N642" s="1">
        <v>2007</v>
      </c>
      <c r="O642" s="19">
        <v>0</v>
      </c>
      <c r="P642" t="str">
        <f t="shared" si="69"/>
        <v>07</v>
      </c>
    </row>
    <row r="643" spans="1:16" x14ac:dyDescent="0.25">
      <c r="A643" s="14"/>
      <c r="B643" t="s">
        <v>502</v>
      </c>
      <c r="C643" t="str">
        <f t="shared" si="64"/>
        <v>PGEEUnCZ10</v>
      </c>
      <c r="D643" s="1" t="s">
        <v>506</v>
      </c>
      <c r="E643" s="1" t="str">
        <f t="shared" si="65"/>
        <v>PGE</v>
      </c>
      <c r="F643" s="1" t="str">
        <f t="shared" si="66"/>
        <v>PGE</v>
      </c>
      <c r="G643" s="1" t="str">
        <f t="shared" si="67"/>
        <v>EUn</v>
      </c>
      <c r="H643" s="1" t="s">
        <v>530</v>
      </c>
      <c r="I643" s="1" t="str">
        <f t="shared" si="68"/>
        <v>CZ10</v>
      </c>
      <c r="J643" s="1" t="s">
        <v>531</v>
      </c>
      <c r="L643" s="12" t="str">
        <f t="shared" si="63"/>
        <v>PGEEUnCZ102011</v>
      </c>
      <c r="M643" t="s">
        <v>694</v>
      </c>
      <c r="N643" s="1">
        <v>2011</v>
      </c>
      <c r="O643" s="19">
        <v>0</v>
      </c>
      <c r="P643" t="str">
        <f t="shared" si="69"/>
        <v>11</v>
      </c>
    </row>
    <row r="644" spans="1:16" x14ac:dyDescent="0.25">
      <c r="A644" s="14"/>
      <c r="B644" t="s">
        <v>502</v>
      </c>
      <c r="C644" t="str">
        <f t="shared" si="64"/>
        <v>PGEEUnCZ10</v>
      </c>
      <c r="D644" s="1" t="s">
        <v>506</v>
      </c>
      <c r="E644" s="1" t="str">
        <f t="shared" si="65"/>
        <v>PGE</v>
      </c>
      <c r="F644" s="1" t="str">
        <f t="shared" si="66"/>
        <v>PGE</v>
      </c>
      <c r="G644" s="1" t="str">
        <f t="shared" si="67"/>
        <v>EUn</v>
      </c>
      <c r="H644" s="1" t="s">
        <v>530</v>
      </c>
      <c r="I644" s="1" t="str">
        <f t="shared" si="68"/>
        <v>CZ10</v>
      </c>
      <c r="J644" s="1" t="s">
        <v>531</v>
      </c>
      <c r="L644" s="12" t="str">
        <f t="shared" si="63"/>
        <v>PGEEUnCZ102014</v>
      </c>
      <c r="M644" t="s">
        <v>694</v>
      </c>
      <c r="N644" s="1">
        <v>2014</v>
      </c>
      <c r="O644" s="19">
        <v>0</v>
      </c>
      <c r="P644" t="str">
        <f t="shared" si="69"/>
        <v>14</v>
      </c>
    </row>
    <row r="645" spans="1:16" x14ac:dyDescent="0.25">
      <c r="A645" s="20"/>
      <c r="B645" t="s">
        <v>502</v>
      </c>
      <c r="C645" t="str">
        <f t="shared" si="64"/>
        <v>PGEEUnCZ11</v>
      </c>
      <c r="D645" s="1" t="s">
        <v>506</v>
      </c>
      <c r="E645" s="1" t="str">
        <f t="shared" si="65"/>
        <v>PGE</v>
      </c>
      <c r="F645" s="1" t="str">
        <f t="shared" si="66"/>
        <v>PGE</v>
      </c>
      <c r="G645" s="1" t="str">
        <f t="shared" si="67"/>
        <v>EUn</v>
      </c>
      <c r="H645" s="1" t="s">
        <v>530</v>
      </c>
      <c r="I645" s="1" t="str">
        <f t="shared" si="68"/>
        <v>CZ11</v>
      </c>
      <c r="J645" s="1" t="s">
        <v>531</v>
      </c>
      <c r="L645" s="12" t="str">
        <f t="shared" si="63"/>
        <v>PGEEUnCZ111975</v>
      </c>
      <c r="M645" t="s">
        <v>695</v>
      </c>
      <c r="N645" s="1">
        <v>1975</v>
      </c>
      <c r="O645" s="19">
        <v>3.4964</v>
      </c>
      <c r="P645" t="str">
        <f t="shared" si="69"/>
        <v>75</v>
      </c>
    </row>
    <row r="646" spans="1:16" x14ac:dyDescent="0.25">
      <c r="A646" s="20"/>
      <c r="B646" t="s">
        <v>502</v>
      </c>
      <c r="C646" t="str">
        <f t="shared" si="64"/>
        <v>PGEEUnCZ11</v>
      </c>
      <c r="D646" s="1" t="s">
        <v>506</v>
      </c>
      <c r="E646" s="1" t="str">
        <f t="shared" si="65"/>
        <v>PGE</v>
      </c>
      <c r="F646" s="1" t="str">
        <f t="shared" si="66"/>
        <v>PGE</v>
      </c>
      <c r="G646" s="1" t="str">
        <f t="shared" si="67"/>
        <v>EUn</v>
      </c>
      <c r="H646" s="1" t="s">
        <v>530</v>
      </c>
      <c r="I646" s="1" t="str">
        <f t="shared" si="68"/>
        <v>CZ11</v>
      </c>
      <c r="J646" s="1" t="s">
        <v>531</v>
      </c>
      <c r="L646" s="12" t="str">
        <f t="shared" si="63"/>
        <v>PGEEUnCZ111985</v>
      </c>
      <c r="M646" t="s">
        <v>695</v>
      </c>
      <c r="N646" s="1">
        <v>1985</v>
      </c>
      <c r="O646" s="19">
        <v>0.56425000000000003</v>
      </c>
      <c r="P646" t="str">
        <f t="shared" si="69"/>
        <v>85</v>
      </c>
    </row>
    <row r="647" spans="1:16" x14ac:dyDescent="0.25">
      <c r="A647" s="20"/>
      <c r="B647" t="s">
        <v>502</v>
      </c>
      <c r="C647" t="str">
        <f t="shared" si="64"/>
        <v>PGEEUnCZ11</v>
      </c>
      <c r="D647" s="1" t="s">
        <v>506</v>
      </c>
      <c r="E647" s="1" t="str">
        <f t="shared" si="65"/>
        <v>PGE</v>
      </c>
      <c r="F647" s="1" t="str">
        <f t="shared" si="66"/>
        <v>PGE</v>
      </c>
      <c r="G647" s="1" t="str">
        <f t="shared" si="67"/>
        <v>EUn</v>
      </c>
      <c r="H647" s="1" t="s">
        <v>530</v>
      </c>
      <c r="I647" s="1" t="str">
        <f t="shared" si="68"/>
        <v>CZ11</v>
      </c>
      <c r="J647" s="1" t="s">
        <v>531</v>
      </c>
      <c r="L647" s="12" t="str">
        <f t="shared" si="63"/>
        <v>PGEEUnCZ111996</v>
      </c>
      <c r="M647" t="s">
        <v>695</v>
      </c>
      <c r="N647" s="1">
        <v>1996</v>
      </c>
      <c r="O647" s="19">
        <v>0.57879999999999998</v>
      </c>
      <c r="P647" t="str">
        <f t="shared" si="69"/>
        <v>96</v>
      </c>
    </row>
    <row r="648" spans="1:16" x14ac:dyDescent="0.25">
      <c r="A648" s="20"/>
      <c r="B648" t="s">
        <v>502</v>
      </c>
      <c r="C648" t="str">
        <f t="shared" si="64"/>
        <v>PGEEUnCZ11</v>
      </c>
      <c r="D648" s="1" t="s">
        <v>506</v>
      </c>
      <c r="E648" s="1" t="str">
        <f t="shared" si="65"/>
        <v>PGE</v>
      </c>
      <c r="F648" s="1" t="str">
        <f t="shared" si="66"/>
        <v>PGE</v>
      </c>
      <c r="G648" s="1" t="str">
        <f t="shared" si="67"/>
        <v>EUn</v>
      </c>
      <c r="H648" s="1" t="s">
        <v>530</v>
      </c>
      <c r="I648" s="1" t="str">
        <f t="shared" si="68"/>
        <v>CZ11</v>
      </c>
      <c r="J648" s="1" t="s">
        <v>531</v>
      </c>
      <c r="L648" s="12" t="str">
        <f t="shared" si="63"/>
        <v>PGEEUnCZ112003</v>
      </c>
      <c r="M648" t="s">
        <v>695</v>
      </c>
      <c r="N648" s="1">
        <v>2003</v>
      </c>
      <c r="O648" s="19">
        <v>0.55595000000000006</v>
      </c>
      <c r="P648" t="str">
        <f t="shared" si="69"/>
        <v>03</v>
      </c>
    </row>
    <row r="649" spans="1:16" x14ac:dyDescent="0.25">
      <c r="A649" s="20"/>
      <c r="B649" t="s">
        <v>502</v>
      </c>
      <c r="C649" t="str">
        <f t="shared" si="64"/>
        <v>PGEEUnCZ11</v>
      </c>
      <c r="D649" s="1" t="s">
        <v>506</v>
      </c>
      <c r="E649" s="1" t="str">
        <f t="shared" si="65"/>
        <v>PGE</v>
      </c>
      <c r="F649" s="1" t="str">
        <f t="shared" si="66"/>
        <v>PGE</v>
      </c>
      <c r="G649" s="1" t="str">
        <f t="shared" si="67"/>
        <v>EUn</v>
      </c>
      <c r="H649" s="1" t="s">
        <v>530</v>
      </c>
      <c r="I649" s="1" t="str">
        <f t="shared" si="68"/>
        <v>CZ11</v>
      </c>
      <c r="J649" s="1" t="s">
        <v>531</v>
      </c>
      <c r="L649" s="12" t="str">
        <f t="shared" si="63"/>
        <v>PGEEUnCZ112007</v>
      </c>
      <c r="M649" t="s">
        <v>695</v>
      </c>
      <c r="N649" s="1">
        <v>2007</v>
      </c>
      <c r="O649" s="19">
        <v>0.23280000000000001</v>
      </c>
      <c r="P649" t="str">
        <f t="shared" si="69"/>
        <v>07</v>
      </c>
    </row>
    <row r="650" spans="1:16" x14ac:dyDescent="0.25">
      <c r="A650" s="20"/>
      <c r="B650" t="s">
        <v>502</v>
      </c>
      <c r="C650" t="str">
        <f t="shared" si="64"/>
        <v>PGEEUnCZ11</v>
      </c>
      <c r="D650" s="1" t="s">
        <v>506</v>
      </c>
      <c r="E650" s="1" t="str">
        <f t="shared" si="65"/>
        <v>PGE</v>
      </c>
      <c r="F650" s="1" t="str">
        <f t="shared" si="66"/>
        <v>PGE</v>
      </c>
      <c r="G650" s="1" t="str">
        <f t="shared" si="67"/>
        <v>EUn</v>
      </c>
      <c r="H650" s="1" t="s">
        <v>530</v>
      </c>
      <c r="I650" s="1" t="str">
        <f t="shared" si="68"/>
        <v>CZ11</v>
      </c>
      <c r="J650" s="1" t="s">
        <v>531</v>
      </c>
      <c r="L650" s="12" t="str">
        <f t="shared" si="63"/>
        <v>PGEEUnCZ112011</v>
      </c>
      <c r="M650" t="s">
        <v>695</v>
      </c>
      <c r="N650" s="1">
        <v>2011</v>
      </c>
      <c r="O650" s="19">
        <v>0.23280000000000001</v>
      </c>
      <c r="P650" t="str">
        <f t="shared" si="69"/>
        <v>11</v>
      </c>
    </row>
    <row r="651" spans="1:16" x14ac:dyDescent="0.25">
      <c r="A651" s="20"/>
      <c r="B651" t="s">
        <v>502</v>
      </c>
      <c r="C651" t="str">
        <f t="shared" si="64"/>
        <v>PGEEUnCZ11</v>
      </c>
      <c r="D651" s="1" t="s">
        <v>506</v>
      </c>
      <c r="E651" s="1" t="str">
        <f t="shared" si="65"/>
        <v>PGE</v>
      </c>
      <c r="F651" s="1" t="str">
        <f t="shared" si="66"/>
        <v>PGE</v>
      </c>
      <c r="G651" s="1" t="str">
        <f t="shared" si="67"/>
        <v>EUn</v>
      </c>
      <c r="H651" s="1" t="s">
        <v>530</v>
      </c>
      <c r="I651" s="1" t="str">
        <f t="shared" si="68"/>
        <v>CZ11</v>
      </c>
      <c r="J651" s="1" t="s">
        <v>531</v>
      </c>
      <c r="L651" s="12" t="str">
        <f t="shared" si="63"/>
        <v>PGEEUnCZ112014</v>
      </c>
      <c r="M651" t="s">
        <v>695</v>
      </c>
      <c r="N651" s="1">
        <v>2014</v>
      </c>
      <c r="O651" s="19">
        <v>0.1164</v>
      </c>
      <c r="P651" t="str">
        <f t="shared" si="69"/>
        <v>14</v>
      </c>
    </row>
    <row r="652" spans="1:16" x14ac:dyDescent="0.25">
      <c r="A652" s="20"/>
      <c r="B652" t="s">
        <v>502</v>
      </c>
      <c r="C652" t="str">
        <f t="shared" si="64"/>
        <v>PGEEUnCZ12</v>
      </c>
      <c r="D652" s="1" t="s">
        <v>506</v>
      </c>
      <c r="E652" s="1" t="str">
        <f t="shared" si="65"/>
        <v>PGE</v>
      </c>
      <c r="F652" s="1" t="str">
        <f t="shared" si="66"/>
        <v>PGE</v>
      </c>
      <c r="G652" s="1" t="str">
        <f t="shared" si="67"/>
        <v>EUn</v>
      </c>
      <c r="H652" s="1" t="s">
        <v>530</v>
      </c>
      <c r="I652" s="1" t="str">
        <f t="shared" si="68"/>
        <v>CZ12</v>
      </c>
      <c r="J652" s="1" t="s">
        <v>531</v>
      </c>
      <c r="L652" s="12" t="str">
        <f t="shared" si="63"/>
        <v>PGEEUnCZ121975</v>
      </c>
      <c r="M652" t="s">
        <v>696</v>
      </c>
      <c r="N652" s="1">
        <v>1975</v>
      </c>
      <c r="O652" s="19">
        <v>4.8575999999999997</v>
      </c>
      <c r="P652" t="str">
        <f t="shared" si="69"/>
        <v>75</v>
      </c>
    </row>
    <row r="653" spans="1:16" x14ac:dyDescent="0.25">
      <c r="A653" s="20"/>
      <c r="B653" t="s">
        <v>502</v>
      </c>
      <c r="C653" t="str">
        <f t="shared" si="64"/>
        <v>PGEEUnCZ12</v>
      </c>
      <c r="D653" s="1" t="s">
        <v>506</v>
      </c>
      <c r="E653" s="1" t="str">
        <f t="shared" si="65"/>
        <v>PGE</v>
      </c>
      <c r="F653" s="1" t="str">
        <f t="shared" si="66"/>
        <v>PGE</v>
      </c>
      <c r="G653" s="1" t="str">
        <f t="shared" si="67"/>
        <v>EUn</v>
      </c>
      <c r="H653" s="1" t="s">
        <v>530</v>
      </c>
      <c r="I653" s="1" t="str">
        <f t="shared" si="68"/>
        <v>CZ12</v>
      </c>
      <c r="J653" s="1" t="s">
        <v>531</v>
      </c>
      <c r="L653" s="12" t="str">
        <f t="shared" si="63"/>
        <v>PGEEUnCZ121985</v>
      </c>
      <c r="M653" t="s">
        <v>696</v>
      </c>
      <c r="N653" s="1">
        <v>1985</v>
      </c>
      <c r="O653" s="19">
        <v>0.97675000000000001</v>
      </c>
      <c r="P653" t="str">
        <f t="shared" si="69"/>
        <v>85</v>
      </c>
    </row>
    <row r="654" spans="1:16" x14ac:dyDescent="0.25">
      <c r="A654" s="20"/>
      <c r="B654" t="s">
        <v>502</v>
      </c>
      <c r="C654" t="str">
        <f t="shared" si="64"/>
        <v>PGEEUnCZ12</v>
      </c>
      <c r="D654" s="1" t="s">
        <v>506</v>
      </c>
      <c r="E654" s="1" t="str">
        <f t="shared" si="65"/>
        <v>PGE</v>
      </c>
      <c r="F654" s="1" t="str">
        <f t="shared" si="66"/>
        <v>PGE</v>
      </c>
      <c r="G654" s="1" t="str">
        <f t="shared" si="67"/>
        <v>EUn</v>
      </c>
      <c r="H654" s="1" t="s">
        <v>530</v>
      </c>
      <c r="I654" s="1" t="str">
        <f t="shared" si="68"/>
        <v>CZ12</v>
      </c>
      <c r="J654" s="1" t="s">
        <v>531</v>
      </c>
      <c r="L654" s="12" t="str">
        <f t="shared" si="63"/>
        <v>PGEEUnCZ121996</v>
      </c>
      <c r="M654" t="s">
        <v>696</v>
      </c>
      <c r="N654" s="1">
        <v>1996</v>
      </c>
      <c r="O654" s="19">
        <v>0.77829999999999999</v>
      </c>
      <c r="P654" t="str">
        <f t="shared" si="69"/>
        <v>96</v>
      </c>
    </row>
    <row r="655" spans="1:16" x14ac:dyDescent="0.25">
      <c r="A655" s="20"/>
      <c r="B655" t="s">
        <v>502</v>
      </c>
      <c r="C655" t="str">
        <f t="shared" si="64"/>
        <v>PGEEUnCZ12</v>
      </c>
      <c r="D655" s="1" t="s">
        <v>506</v>
      </c>
      <c r="E655" s="1" t="str">
        <f t="shared" si="65"/>
        <v>PGE</v>
      </c>
      <c r="F655" s="1" t="str">
        <f t="shared" si="66"/>
        <v>PGE</v>
      </c>
      <c r="G655" s="1" t="str">
        <f t="shared" si="67"/>
        <v>EUn</v>
      </c>
      <c r="H655" s="1" t="s">
        <v>530</v>
      </c>
      <c r="I655" s="1" t="str">
        <f t="shared" si="68"/>
        <v>CZ12</v>
      </c>
      <c r="J655" s="1" t="s">
        <v>531</v>
      </c>
      <c r="L655" s="12" t="str">
        <f t="shared" ref="L655:L718" si="70">C655&amp;N655</f>
        <v>PGEEUnCZ122003</v>
      </c>
      <c r="M655" t="s">
        <v>696</v>
      </c>
      <c r="N655" s="1">
        <v>2003</v>
      </c>
      <c r="O655" s="19">
        <v>0.79884999999999995</v>
      </c>
      <c r="P655" t="str">
        <f t="shared" si="69"/>
        <v>03</v>
      </c>
    </row>
    <row r="656" spans="1:16" x14ac:dyDescent="0.25">
      <c r="A656" s="20"/>
      <c r="B656" t="s">
        <v>502</v>
      </c>
      <c r="C656" t="str">
        <f t="shared" ref="C656:C719" si="71">F656&amp;G656&amp;I656</f>
        <v>PGEEUnCZ12</v>
      </c>
      <c r="D656" s="1" t="s">
        <v>506</v>
      </c>
      <c r="E656" s="1" t="str">
        <f t="shared" ref="E656:E719" si="72">+F656</f>
        <v>PGE</v>
      </c>
      <c r="F656" s="1" t="str">
        <f t="shared" ref="F656:F719" si="73">LEFT(M656,3)</f>
        <v>PGE</v>
      </c>
      <c r="G656" s="1" t="str">
        <f t="shared" ref="G656:G719" si="74">MID(M656,4,3)</f>
        <v>EUn</v>
      </c>
      <c r="H656" s="1" t="s">
        <v>530</v>
      </c>
      <c r="I656" s="1" t="str">
        <f t="shared" ref="I656:I719" si="75">RIGHT(M656,4)</f>
        <v>CZ12</v>
      </c>
      <c r="J656" s="1" t="s">
        <v>531</v>
      </c>
      <c r="L656" s="12" t="str">
        <f t="shared" si="70"/>
        <v>PGEEUnCZ122007</v>
      </c>
      <c r="M656" t="s">
        <v>696</v>
      </c>
      <c r="N656" s="1">
        <v>2007</v>
      </c>
      <c r="O656" s="19">
        <v>0.31830000000000003</v>
      </c>
      <c r="P656" t="str">
        <f t="shared" ref="P656:P719" si="76">RIGHT(N656,2)</f>
        <v>07</v>
      </c>
    </row>
    <row r="657" spans="1:16" x14ac:dyDescent="0.25">
      <c r="A657" s="20"/>
      <c r="B657" t="s">
        <v>502</v>
      </c>
      <c r="C657" t="str">
        <f t="shared" si="71"/>
        <v>PGEEUnCZ12</v>
      </c>
      <c r="D657" s="1" t="s">
        <v>506</v>
      </c>
      <c r="E657" s="1" t="str">
        <f t="shared" si="72"/>
        <v>PGE</v>
      </c>
      <c r="F657" s="1" t="str">
        <f t="shared" si="73"/>
        <v>PGE</v>
      </c>
      <c r="G657" s="1" t="str">
        <f t="shared" si="74"/>
        <v>EUn</v>
      </c>
      <c r="H657" s="1" t="s">
        <v>530</v>
      </c>
      <c r="I657" s="1" t="str">
        <f t="shared" si="75"/>
        <v>CZ12</v>
      </c>
      <c r="J657" s="1" t="s">
        <v>531</v>
      </c>
      <c r="L657" s="12" t="str">
        <f t="shared" si="70"/>
        <v>PGEEUnCZ122011</v>
      </c>
      <c r="M657" t="s">
        <v>696</v>
      </c>
      <c r="N657" s="1">
        <v>2011</v>
      </c>
      <c r="O657" s="19">
        <v>0.31830000000000003</v>
      </c>
      <c r="P657" t="str">
        <f t="shared" si="76"/>
        <v>11</v>
      </c>
    </row>
    <row r="658" spans="1:16" x14ac:dyDescent="0.25">
      <c r="A658" s="20"/>
      <c r="B658" t="s">
        <v>502</v>
      </c>
      <c r="C658" t="str">
        <f t="shared" si="71"/>
        <v>PGEEUnCZ12</v>
      </c>
      <c r="D658" s="1" t="s">
        <v>506</v>
      </c>
      <c r="E658" s="1" t="str">
        <f t="shared" si="72"/>
        <v>PGE</v>
      </c>
      <c r="F658" s="1" t="str">
        <f t="shared" si="73"/>
        <v>PGE</v>
      </c>
      <c r="G658" s="1" t="str">
        <f t="shared" si="74"/>
        <v>EUn</v>
      </c>
      <c r="H658" s="1" t="s">
        <v>530</v>
      </c>
      <c r="I658" s="1" t="str">
        <f t="shared" si="75"/>
        <v>CZ12</v>
      </c>
      <c r="J658" s="1" t="s">
        <v>531</v>
      </c>
      <c r="L658" s="12" t="str">
        <f t="shared" si="70"/>
        <v>PGEEUnCZ122014</v>
      </c>
      <c r="M658" t="s">
        <v>696</v>
      </c>
      <c r="N658" s="1">
        <v>2014</v>
      </c>
      <c r="O658" s="19">
        <v>0.15915000000000001</v>
      </c>
      <c r="P658" t="str">
        <f t="shared" si="76"/>
        <v>14</v>
      </c>
    </row>
    <row r="659" spans="1:16" x14ac:dyDescent="0.25">
      <c r="A659" s="14"/>
      <c r="B659" t="s">
        <v>502</v>
      </c>
      <c r="C659" t="str">
        <f t="shared" si="71"/>
        <v>PGEEUnCZ13</v>
      </c>
      <c r="D659" s="1" t="s">
        <v>506</v>
      </c>
      <c r="E659" s="1" t="str">
        <f t="shared" si="72"/>
        <v>PGE</v>
      </c>
      <c r="F659" s="1" t="str">
        <f t="shared" si="73"/>
        <v>PGE</v>
      </c>
      <c r="G659" s="1" t="str">
        <f t="shared" si="74"/>
        <v>EUn</v>
      </c>
      <c r="H659" s="1" t="s">
        <v>530</v>
      </c>
      <c r="I659" s="1" t="str">
        <f t="shared" si="75"/>
        <v>CZ13</v>
      </c>
      <c r="J659" s="1" t="s">
        <v>531</v>
      </c>
      <c r="L659" s="12" t="str">
        <f t="shared" si="70"/>
        <v>PGEEUnCZ131975</v>
      </c>
      <c r="M659" t="s">
        <v>697</v>
      </c>
      <c r="N659" s="1">
        <v>1975</v>
      </c>
      <c r="O659" s="19">
        <v>5.2778999999999998</v>
      </c>
      <c r="P659" t="str">
        <f t="shared" si="76"/>
        <v>75</v>
      </c>
    </row>
    <row r="660" spans="1:16" x14ac:dyDescent="0.25">
      <c r="A660" s="14"/>
      <c r="B660" t="s">
        <v>502</v>
      </c>
      <c r="C660" t="str">
        <f t="shared" si="71"/>
        <v>PGEEUnCZ13</v>
      </c>
      <c r="D660" s="1" t="s">
        <v>506</v>
      </c>
      <c r="E660" s="1" t="str">
        <f t="shared" si="72"/>
        <v>PGE</v>
      </c>
      <c r="F660" s="1" t="str">
        <f t="shared" si="73"/>
        <v>PGE</v>
      </c>
      <c r="G660" s="1" t="str">
        <f t="shared" si="74"/>
        <v>EUn</v>
      </c>
      <c r="H660" s="1" t="s">
        <v>530</v>
      </c>
      <c r="I660" s="1" t="str">
        <f t="shared" si="75"/>
        <v>CZ13</v>
      </c>
      <c r="J660" s="1" t="s">
        <v>531</v>
      </c>
      <c r="L660" s="12" t="str">
        <f t="shared" si="70"/>
        <v>PGEEUnCZ131985</v>
      </c>
      <c r="M660" t="s">
        <v>697</v>
      </c>
      <c r="N660" s="1">
        <v>1985</v>
      </c>
      <c r="O660" s="19">
        <v>0.89380000000000004</v>
      </c>
      <c r="P660" t="str">
        <f t="shared" si="76"/>
        <v>85</v>
      </c>
    </row>
    <row r="661" spans="1:16" x14ac:dyDescent="0.25">
      <c r="A661" s="14"/>
      <c r="B661" t="s">
        <v>502</v>
      </c>
      <c r="C661" t="str">
        <f t="shared" si="71"/>
        <v>PGEEUnCZ13</v>
      </c>
      <c r="D661" s="1" t="s">
        <v>506</v>
      </c>
      <c r="E661" s="1" t="str">
        <f t="shared" si="72"/>
        <v>PGE</v>
      </c>
      <c r="F661" s="1" t="str">
        <f t="shared" si="73"/>
        <v>PGE</v>
      </c>
      <c r="G661" s="1" t="str">
        <f t="shared" si="74"/>
        <v>EUn</v>
      </c>
      <c r="H661" s="1" t="s">
        <v>530</v>
      </c>
      <c r="I661" s="1" t="str">
        <f t="shared" si="75"/>
        <v>CZ13</v>
      </c>
      <c r="J661" s="1" t="s">
        <v>531</v>
      </c>
      <c r="L661" s="12" t="str">
        <f t="shared" si="70"/>
        <v>PGEEUnCZ131996</v>
      </c>
      <c r="M661" t="s">
        <v>697</v>
      </c>
      <c r="N661" s="1">
        <v>1996</v>
      </c>
      <c r="O661" s="19">
        <v>0.87434999999999996</v>
      </c>
      <c r="P661" t="str">
        <f t="shared" si="76"/>
        <v>96</v>
      </c>
    </row>
    <row r="662" spans="1:16" x14ac:dyDescent="0.25">
      <c r="A662" s="14"/>
      <c r="B662" t="s">
        <v>502</v>
      </c>
      <c r="C662" t="str">
        <f t="shared" si="71"/>
        <v>PGEEUnCZ13</v>
      </c>
      <c r="D662" s="1" t="s">
        <v>506</v>
      </c>
      <c r="E662" s="1" t="str">
        <f t="shared" si="72"/>
        <v>PGE</v>
      </c>
      <c r="F662" s="1" t="str">
        <f t="shared" si="73"/>
        <v>PGE</v>
      </c>
      <c r="G662" s="1" t="str">
        <f t="shared" si="74"/>
        <v>EUn</v>
      </c>
      <c r="H662" s="1" t="s">
        <v>530</v>
      </c>
      <c r="I662" s="1" t="str">
        <f t="shared" si="75"/>
        <v>CZ13</v>
      </c>
      <c r="J662" s="1" t="s">
        <v>531</v>
      </c>
      <c r="L662" s="12" t="str">
        <f t="shared" si="70"/>
        <v>PGEEUnCZ132003</v>
      </c>
      <c r="M662" t="s">
        <v>697</v>
      </c>
      <c r="N662" s="1">
        <v>2003</v>
      </c>
      <c r="O662" s="19">
        <v>0.8427</v>
      </c>
      <c r="P662" t="str">
        <f t="shared" si="76"/>
        <v>03</v>
      </c>
    </row>
    <row r="663" spans="1:16" x14ac:dyDescent="0.25">
      <c r="A663" s="14"/>
      <c r="B663" t="s">
        <v>502</v>
      </c>
      <c r="C663" t="str">
        <f t="shared" si="71"/>
        <v>PGEEUnCZ13</v>
      </c>
      <c r="D663" s="1" t="s">
        <v>506</v>
      </c>
      <c r="E663" s="1" t="str">
        <f t="shared" si="72"/>
        <v>PGE</v>
      </c>
      <c r="F663" s="1" t="str">
        <f t="shared" si="73"/>
        <v>PGE</v>
      </c>
      <c r="G663" s="1" t="str">
        <f t="shared" si="74"/>
        <v>EUn</v>
      </c>
      <c r="H663" s="1" t="s">
        <v>530</v>
      </c>
      <c r="I663" s="1" t="str">
        <f t="shared" si="75"/>
        <v>CZ13</v>
      </c>
      <c r="J663" s="1" t="s">
        <v>531</v>
      </c>
      <c r="L663" s="12" t="str">
        <f t="shared" si="70"/>
        <v>PGEEUnCZ132007</v>
      </c>
      <c r="M663" t="s">
        <v>697</v>
      </c>
      <c r="N663" s="1">
        <v>2007</v>
      </c>
      <c r="O663" s="19">
        <v>0.35139999999999999</v>
      </c>
      <c r="P663" t="str">
        <f t="shared" si="76"/>
        <v>07</v>
      </c>
    </row>
    <row r="664" spans="1:16" x14ac:dyDescent="0.25">
      <c r="A664" s="14"/>
      <c r="B664" t="s">
        <v>502</v>
      </c>
      <c r="C664" t="str">
        <f t="shared" si="71"/>
        <v>PGEEUnCZ13</v>
      </c>
      <c r="D664" s="1" t="s">
        <v>506</v>
      </c>
      <c r="E664" s="1" t="str">
        <f t="shared" si="72"/>
        <v>PGE</v>
      </c>
      <c r="F664" s="1" t="str">
        <f t="shared" si="73"/>
        <v>PGE</v>
      </c>
      <c r="G664" s="1" t="str">
        <f t="shared" si="74"/>
        <v>EUn</v>
      </c>
      <c r="H664" s="1" t="s">
        <v>530</v>
      </c>
      <c r="I664" s="1" t="str">
        <f t="shared" si="75"/>
        <v>CZ13</v>
      </c>
      <c r="J664" s="1" t="s">
        <v>531</v>
      </c>
      <c r="L664" s="12" t="str">
        <f t="shared" si="70"/>
        <v>PGEEUnCZ132011</v>
      </c>
      <c r="M664" t="s">
        <v>697</v>
      </c>
      <c r="N664" s="1">
        <v>2011</v>
      </c>
      <c r="O664" s="19">
        <v>0.35139999999999999</v>
      </c>
      <c r="P664" t="str">
        <f t="shared" si="76"/>
        <v>11</v>
      </c>
    </row>
    <row r="665" spans="1:16" x14ac:dyDescent="0.25">
      <c r="A665" s="14"/>
      <c r="B665" t="s">
        <v>502</v>
      </c>
      <c r="C665" t="str">
        <f t="shared" si="71"/>
        <v>PGEEUnCZ13</v>
      </c>
      <c r="D665" s="1" t="s">
        <v>506</v>
      </c>
      <c r="E665" s="1" t="str">
        <f t="shared" si="72"/>
        <v>PGE</v>
      </c>
      <c r="F665" s="1" t="str">
        <f t="shared" si="73"/>
        <v>PGE</v>
      </c>
      <c r="G665" s="1" t="str">
        <f t="shared" si="74"/>
        <v>EUn</v>
      </c>
      <c r="H665" s="1" t="s">
        <v>530</v>
      </c>
      <c r="I665" s="1" t="str">
        <f t="shared" si="75"/>
        <v>CZ13</v>
      </c>
      <c r="J665" s="1" t="s">
        <v>531</v>
      </c>
      <c r="L665" s="12" t="str">
        <f t="shared" si="70"/>
        <v>PGEEUnCZ132014</v>
      </c>
      <c r="M665" t="s">
        <v>697</v>
      </c>
      <c r="N665" s="1">
        <v>2014</v>
      </c>
      <c r="O665" s="19">
        <v>0.1757</v>
      </c>
      <c r="P665" t="str">
        <f t="shared" si="76"/>
        <v>14</v>
      </c>
    </row>
    <row r="666" spans="1:16" x14ac:dyDescent="0.25">
      <c r="A666" s="14"/>
      <c r="B666" t="s">
        <v>502</v>
      </c>
      <c r="C666" t="str">
        <f t="shared" si="71"/>
        <v>PGEEUnCZ14</v>
      </c>
      <c r="D666" s="1" t="s">
        <v>506</v>
      </c>
      <c r="E666" s="1" t="str">
        <f t="shared" si="72"/>
        <v>PGE</v>
      </c>
      <c r="F666" s="1" t="str">
        <f t="shared" si="73"/>
        <v>PGE</v>
      </c>
      <c r="G666" s="1" t="str">
        <f t="shared" si="74"/>
        <v>EUn</v>
      </c>
      <c r="H666" s="1" t="s">
        <v>530</v>
      </c>
      <c r="I666" s="1" t="str">
        <f t="shared" si="75"/>
        <v>CZ14</v>
      </c>
      <c r="J666" s="1" t="s">
        <v>531</v>
      </c>
      <c r="L666" s="12" t="str">
        <f t="shared" si="70"/>
        <v>PGEEUnCZ141975</v>
      </c>
      <c r="M666" t="s">
        <v>698</v>
      </c>
      <c r="N666" s="1">
        <v>1975</v>
      </c>
      <c r="O666" s="19">
        <v>0</v>
      </c>
      <c r="P666" t="str">
        <f t="shared" si="76"/>
        <v>75</v>
      </c>
    </row>
    <row r="667" spans="1:16" x14ac:dyDescent="0.25">
      <c r="A667" s="14"/>
      <c r="B667" t="s">
        <v>502</v>
      </c>
      <c r="C667" t="str">
        <f t="shared" si="71"/>
        <v>PGEEUnCZ14</v>
      </c>
      <c r="D667" s="1" t="s">
        <v>506</v>
      </c>
      <c r="E667" s="1" t="str">
        <f t="shared" si="72"/>
        <v>PGE</v>
      </c>
      <c r="F667" s="1" t="str">
        <f t="shared" si="73"/>
        <v>PGE</v>
      </c>
      <c r="G667" s="1" t="str">
        <f t="shared" si="74"/>
        <v>EUn</v>
      </c>
      <c r="H667" s="1" t="s">
        <v>530</v>
      </c>
      <c r="I667" s="1" t="str">
        <f t="shared" si="75"/>
        <v>CZ14</v>
      </c>
      <c r="J667" s="1" t="s">
        <v>531</v>
      </c>
      <c r="L667" s="12" t="str">
        <f t="shared" si="70"/>
        <v>PGEEUnCZ141985</v>
      </c>
      <c r="M667" t="s">
        <v>698</v>
      </c>
      <c r="N667" s="1">
        <v>1985</v>
      </c>
      <c r="O667" s="19">
        <v>0</v>
      </c>
      <c r="P667" t="str">
        <f t="shared" si="76"/>
        <v>85</v>
      </c>
    </row>
    <row r="668" spans="1:16" x14ac:dyDescent="0.25">
      <c r="A668" s="14"/>
      <c r="B668" t="s">
        <v>502</v>
      </c>
      <c r="C668" t="str">
        <f t="shared" si="71"/>
        <v>PGEEUnCZ14</v>
      </c>
      <c r="D668" s="1" t="s">
        <v>506</v>
      </c>
      <c r="E668" s="1" t="str">
        <f t="shared" si="72"/>
        <v>PGE</v>
      </c>
      <c r="F668" s="1" t="str">
        <f t="shared" si="73"/>
        <v>PGE</v>
      </c>
      <c r="G668" s="1" t="str">
        <f t="shared" si="74"/>
        <v>EUn</v>
      </c>
      <c r="H668" s="1" t="s">
        <v>530</v>
      </c>
      <c r="I668" s="1" t="str">
        <f t="shared" si="75"/>
        <v>CZ14</v>
      </c>
      <c r="J668" s="1" t="s">
        <v>531</v>
      </c>
      <c r="L668" s="12" t="str">
        <f t="shared" si="70"/>
        <v>PGEEUnCZ141996</v>
      </c>
      <c r="M668" t="s">
        <v>698</v>
      </c>
      <c r="N668" s="1">
        <v>1996</v>
      </c>
      <c r="O668" s="19">
        <v>0</v>
      </c>
      <c r="P668" t="str">
        <f t="shared" si="76"/>
        <v>96</v>
      </c>
    </row>
    <row r="669" spans="1:16" x14ac:dyDescent="0.25">
      <c r="A669" s="14"/>
      <c r="B669" t="s">
        <v>502</v>
      </c>
      <c r="C669" t="str">
        <f t="shared" si="71"/>
        <v>PGEEUnCZ14</v>
      </c>
      <c r="D669" s="1" t="s">
        <v>506</v>
      </c>
      <c r="E669" s="1" t="str">
        <f t="shared" si="72"/>
        <v>PGE</v>
      </c>
      <c r="F669" s="1" t="str">
        <f t="shared" si="73"/>
        <v>PGE</v>
      </c>
      <c r="G669" s="1" t="str">
        <f t="shared" si="74"/>
        <v>EUn</v>
      </c>
      <c r="H669" s="1" t="s">
        <v>530</v>
      </c>
      <c r="I669" s="1" t="str">
        <f t="shared" si="75"/>
        <v>CZ14</v>
      </c>
      <c r="J669" s="1" t="s">
        <v>531</v>
      </c>
      <c r="L669" s="12" t="str">
        <f t="shared" si="70"/>
        <v>PGEEUnCZ142003</v>
      </c>
      <c r="M669" t="s">
        <v>698</v>
      </c>
      <c r="N669" s="1">
        <v>2003</v>
      </c>
      <c r="O669" s="19">
        <v>0</v>
      </c>
      <c r="P669" t="str">
        <f t="shared" si="76"/>
        <v>03</v>
      </c>
    </row>
    <row r="670" spans="1:16" x14ac:dyDescent="0.25">
      <c r="A670" s="14"/>
      <c r="B670" t="s">
        <v>502</v>
      </c>
      <c r="C670" t="str">
        <f t="shared" si="71"/>
        <v>PGEEUnCZ14</v>
      </c>
      <c r="D670" s="1" t="s">
        <v>506</v>
      </c>
      <c r="E670" s="1" t="str">
        <f t="shared" si="72"/>
        <v>PGE</v>
      </c>
      <c r="F670" s="1" t="str">
        <f t="shared" si="73"/>
        <v>PGE</v>
      </c>
      <c r="G670" s="1" t="str">
        <f t="shared" si="74"/>
        <v>EUn</v>
      </c>
      <c r="H670" s="1" t="s">
        <v>530</v>
      </c>
      <c r="I670" s="1" t="str">
        <f t="shared" si="75"/>
        <v>CZ14</v>
      </c>
      <c r="J670" s="1" t="s">
        <v>531</v>
      </c>
      <c r="L670" s="12" t="str">
        <f t="shared" si="70"/>
        <v>PGEEUnCZ142007</v>
      </c>
      <c r="M670" t="s">
        <v>698</v>
      </c>
      <c r="N670" s="1">
        <v>2007</v>
      </c>
      <c r="O670" s="19">
        <v>0</v>
      </c>
      <c r="P670" t="str">
        <f t="shared" si="76"/>
        <v>07</v>
      </c>
    </row>
    <row r="671" spans="1:16" x14ac:dyDescent="0.25">
      <c r="A671" s="14"/>
      <c r="B671" t="s">
        <v>502</v>
      </c>
      <c r="C671" t="str">
        <f t="shared" si="71"/>
        <v>PGEEUnCZ14</v>
      </c>
      <c r="D671" s="1" t="s">
        <v>506</v>
      </c>
      <c r="E671" s="1" t="str">
        <f t="shared" si="72"/>
        <v>PGE</v>
      </c>
      <c r="F671" s="1" t="str">
        <f t="shared" si="73"/>
        <v>PGE</v>
      </c>
      <c r="G671" s="1" t="str">
        <f t="shared" si="74"/>
        <v>EUn</v>
      </c>
      <c r="H671" s="1" t="s">
        <v>530</v>
      </c>
      <c r="I671" s="1" t="str">
        <f t="shared" si="75"/>
        <v>CZ14</v>
      </c>
      <c r="J671" s="1" t="s">
        <v>531</v>
      </c>
      <c r="L671" s="12" t="str">
        <f t="shared" si="70"/>
        <v>PGEEUnCZ142011</v>
      </c>
      <c r="M671" t="s">
        <v>698</v>
      </c>
      <c r="N671" s="1">
        <v>2011</v>
      </c>
      <c r="O671" s="19">
        <v>0</v>
      </c>
      <c r="P671" t="str">
        <f t="shared" si="76"/>
        <v>11</v>
      </c>
    </row>
    <row r="672" spans="1:16" x14ac:dyDescent="0.25">
      <c r="A672" s="14"/>
      <c r="B672" t="s">
        <v>502</v>
      </c>
      <c r="C672" t="str">
        <f t="shared" si="71"/>
        <v>PGEEUnCZ14</v>
      </c>
      <c r="D672" s="1" t="s">
        <v>506</v>
      </c>
      <c r="E672" s="1" t="str">
        <f t="shared" si="72"/>
        <v>PGE</v>
      </c>
      <c r="F672" s="1" t="str">
        <f t="shared" si="73"/>
        <v>PGE</v>
      </c>
      <c r="G672" s="1" t="str">
        <f t="shared" si="74"/>
        <v>EUn</v>
      </c>
      <c r="H672" s="1" t="s">
        <v>530</v>
      </c>
      <c r="I672" s="1" t="str">
        <f t="shared" si="75"/>
        <v>CZ14</v>
      </c>
      <c r="J672" s="1" t="s">
        <v>531</v>
      </c>
      <c r="L672" s="12" t="str">
        <f t="shared" si="70"/>
        <v>PGEEUnCZ142014</v>
      </c>
      <c r="M672" t="s">
        <v>698</v>
      </c>
      <c r="N672" s="1">
        <v>2014</v>
      </c>
      <c r="O672" s="19">
        <v>0</v>
      </c>
      <c r="P672" t="str">
        <f t="shared" si="76"/>
        <v>14</v>
      </c>
    </row>
    <row r="673" spans="1:16" x14ac:dyDescent="0.25">
      <c r="A673" s="14"/>
      <c r="B673" t="s">
        <v>502</v>
      </c>
      <c r="C673" t="str">
        <f t="shared" si="71"/>
        <v>PGEEUnCZ15</v>
      </c>
      <c r="D673" s="1" t="s">
        <v>506</v>
      </c>
      <c r="E673" s="1" t="str">
        <f t="shared" si="72"/>
        <v>PGE</v>
      </c>
      <c r="F673" s="1" t="str">
        <f t="shared" si="73"/>
        <v>PGE</v>
      </c>
      <c r="G673" s="1" t="str">
        <f t="shared" si="74"/>
        <v>EUn</v>
      </c>
      <c r="H673" s="1" t="s">
        <v>530</v>
      </c>
      <c r="I673" s="1" t="str">
        <f t="shared" si="75"/>
        <v>CZ15</v>
      </c>
      <c r="J673" s="1" t="s">
        <v>531</v>
      </c>
      <c r="L673" s="12" t="str">
        <f t="shared" si="70"/>
        <v>PGEEUnCZ151975</v>
      </c>
      <c r="M673" t="s">
        <v>699</v>
      </c>
      <c r="N673" s="1">
        <v>1975</v>
      </c>
      <c r="O673" s="19">
        <v>0</v>
      </c>
      <c r="P673" t="str">
        <f t="shared" si="76"/>
        <v>75</v>
      </c>
    </row>
    <row r="674" spans="1:16" x14ac:dyDescent="0.25">
      <c r="A674" s="14"/>
      <c r="B674" t="s">
        <v>502</v>
      </c>
      <c r="C674" t="str">
        <f t="shared" si="71"/>
        <v>PGEEUnCZ15</v>
      </c>
      <c r="D674" s="1" t="s">
        <v>506</v>
      </c>
      <c r="E674" s="1" t="str">
        <f t="shared" si="72"/>
        <v>PGE</v>
      </c>
      <c r="F674" s="1" t="str">
        <f t="shared" si="73"/>
        <v>PGE</v>
      </c>
      <c r="G674" s="1" t="str">
        <f t="shared" si="74"/>
        <v>EUn</v>
      </c>
      <c r="H674" s="1" t="s">
        <v>530</v>
      </c>
      <c r="I674" s="1" t="str">
        <f t="shared" si="75"/>
        <v>CZ15</v>
      </c>
      <c r="J674" s="1" t="s">
        <v>531</v>
      </c>
      <c r="L674" s="12" t="str">
        <f t="shared" si="70"/>
        <v>PGEEUnCZ151985</v>
      </c>
      <c r="M674" t="s">
        <v>699</v>
      </c>
      <c r="N674" s="1">
        <v>1985</v>
      </c>
      <c r="O674" s="19">
        <v>0</v>
      </c>
      <c r="P674" t="str">
        <f t="shared" si="76"/>
        <v>85</v>
      </c>
    </row>
    <row r="675" spans="1:16" x14ac:dyDescent="0.25">
      <c r="A675" s="14"/>
      <c r="B675" t="s">
        <v>502</v>
      </c>
      <c r="C675" t="str">
        <f t="shared" si="71"/>
        <v>PGEEUnCZ15</v>
      </c>
      <c r="D675" s="1" t="s">
        <v>506</v>
      </c>
      <c r="E675" s="1" t="str">
        <f t="shared" si="72"/>
        <v>PGE</v>
      </c>
      <c r="F675" s="1" t="str">
        <f t="shared" si="73"/>
        <v>PGE</v>
      </c>
      <c r="G675" s="1" t="str">
        <f t="shared" si="74"/>
        <v>EUn</v>
      </c>
      <c r="H675" s="1" t="s">
        <v>530</v>
      </c>
      <c r="I675" s="1" t="str">
        <f t="shared" si="75"/>
        <v>CZ15</v>
      </c>
      <c r="J675" s="1" t="s">
        <v>531</v>
      </c>
      <c r="L675" s="12" t="str">
        <f t="shared" si="70"/>
        <v>PGEEUnCZ151996</v>
      </c>
      <c r="M675" t="s">
        <v>699</v>
      </c>
      <c r="N675" s="1">
        <v>1996</v>
      </c>
      <c r="O675" s="19">
        <v>0</v>
      </c>
      <c r="P675" t="str">
        <f t="shared" si="76"/>
        <v>96</v>
      </c>
    </row>
    <row r="676" spans="1:16" x14ac:dyDescent="0.25">
      <c r="A676" s="14"/>
      <c r="B676" t="s">
        <v>502</v>
      </c>
      <c r="C676" t="str">
        <f t="shared" si="71"/>
        <v>PGEEUnCZ15</v>
      </c>
      <c r="D676" s="1" t="s">
        <v>506</v>
      </c>
      <c r="E676" s="1" t="str">
        <f t="shared" si="72"/>
        <v>PGE</v>
      </c>
      <c r="F676" s="1" t="str">
        <f t="shared" si="73"/>
        <v>PGE</v>
      </c>
      <c r="G676" s="1" t="str">
        <f t="shared" si="74"/>
        <v>EUn</v>
      </c>
      <c r="H676" s="1" t="s">
        <v>530</v>
      </c>
      <c r="I676" s="1" t="str">
        <f t="shared" si="75"/>
        <v>CZ15</v>
      </c>
      <c r="J676" s="1" t="s">
        <v>531</v>
      </c>
      <c r="L676" s="12" t="str">
        <f t="shared" si="70"/>
        <v>PGEEUnCZ152003</v>
      </c>
      <c r="M676" t="s">
        <v>699</v>
      </c>
      <c r="N676" s="1">
        <v>2003</v>
      </c>
      <c r="O676" s="19">
        <v>0</v>
      </c>
      <c r="P676" t="str">
        <f t="shared" si="76"/>
        <v>03</v>
      </c>
    </row>
    <row r="677" spans="1:16" x14ac:dyDescent="0.25">
      <c r="A677" s="14"/>
      <c r="B677" t="s">
        <v>502</v>
      </c>
      <c r="C677" t="str">
        <f t="shared" si="71"/>
        <v>PGEEUnCZ15</v>
      </c>
      <c r="D677" s="1" t="s">
        <v>506</v>
      </c>
      <c r="E677" s="1" t="str">
        <f t="shared" si="72"/>
        <v>PGE</v>
      </c>
      <c r="F677" s="1" t="str">
        <f t="shared" si="73"/>
        <v>PGE</v>
      </c>
      <c r="G677" s="1" t="str">
        <f t="shared" si="74"/>
        <v>EUn</v>
      </c>
      <c r="H677" s="1" t="s">
        <v>530</v>
      </c>
      <c r="I677" s="1" t="str">
        <f t="shared" si="75"/>
        <v>CZ15</v>
      </c>
      <c r="J677" s="1" t="s">
        <v>531</v>
      </c>
      <c r="L677" s="12" t="str">
        <f t="shared" si="70"/>
        <v>PGEEUnCZ152007</v>
      </c>
      <c r="M677" t="s">
        <v>699</v>
      </c>
      <c r="N677" s="1">
        <v>2007</v>
      </c>
      <c r="O677" s="19">
        <v>0</v>
      </c>
      <c r="P677" t="str">
        <f t="shared" si="76"/>
        <v>07</v>
      </c>
    </row>
    <row r="678" spans="1:16" x14ac:dyDescent="0.25">
      <c r="A678" s="14"/>
      <c r="B678" t="s">
        <v>502</v>
      </c>
      <c r="C678" t="str">
        <f t="shared" si="71"/>
        <v>PGEEUnCZ15</v>
      </c>
      <c r="D678" s="1" t="s">
        <v>506</v>
      </c>
      <c r="E678" s="1" t="str">
        <f t="shared" si="72"/>
        <v>PGE</v>
      </c>
      <c r="F678" s="1" t="str">
        <f t="shared" si="73"/>
        <v>PGE</v>
      </c>
      <c r="G678" s="1" t="str">
        <f t="shared" si="74"/>
        <v>EUn</v>
      </c>
      <c r="H678" s="1" t="s">
        <v>530</v>
      </c>
      <c r="I678" s="1" t="str">
        <f t="shared" si="75"/>
        <v>CZ15</v>
      </c>
      <c r="J678" s="1" t="s">
        <v>531</v>
      </c>
      <c r="L678" s="12" t="str">
        <f t="shared" si="70"/>
        <v>PGEEUnCZ152011</v>
      </c>
      <c r="M678" t="s">
        <v>699</v>
      </c>
      <c r="N678" s="1">
        <v>2011</v>
      </c>
      <c r="O678" s="19">
        <v>0</v>
      </c>
      <c r="P678" t="str">
        <f t="shared" si="76"/>
        <v>11</v>
      </c>
    </row>
    <row r="679" spans="1:16" x14ac:dyDescent="0.25">
      <c r="A679" s="14"/>
      <c r="B679" t="s">
        <v>502</v>
      </c>
      <c r="C679" t="str">
        <f t="shared" si="71"/>
        <v>PGEEUnCZ15</v>
      </c>
      <c r="D679" s="1" t="s">
        <v>506</v>
      </c>
      <c r="E679" s="1" t="str">
        <f t="shared" si="72"/>
        <v>PGE</v>
      </c>
      <c r="F679" s="1" t="str">
        <f t="shared" si="73"/>
        <v>PGE</v>
      </c>
      <c r="G679" s="1" t="str">
        <f t="shared" si="74"/>
        <v>EUn</v>
      </c>
      <c r="H679" s="1" t="s">
        <v>530</v>
      </c>
      <c r="I679" s="1" t="str">
        <f t="shared" si="75"/>
        <v>CZ15</v>
      </c>
      <c r="J679" s="1" t="s">
        <v>531</v>
      </c>
      <c r="L679" s="12" t="str">
        <f t="shared" si="70"/>
        <v>PGEEUnCZ152014</v>
      </c>
      <c r="M679" t="s">
        <v>699</v>
      </c>
      <c r="N679" s="1">
        <v>2014</v>
      </c>
      <c r="O679" s="19">
        <v>0</v>
      </c>
      <c r="P679" t="str">
        <f t="shared" si="76"/>
        <v>14</v>
      </c>
    </row>
    <row r="680" spans="1:16" x14ac:dyDescent="0.25">
      <c r="A680" s="14"/>
      <c r="B680" t="s">
        <v>502</v>
      </c>
      <c r="C680" t="str">
        <f t="shared" si="71"/>
        <v>PGEEUnCZ16</v>
      </c>
      <c r="D680" s="1" t="s">
        <v>506</v>
      </c>
      <c r="E680" s="1" t="str">
        <f t="shared" si="72"/>
        <v>PGE</v>
      </c>
      <c r="F680" s="1" t="str">
        <f t="shared" si="73"/>
        <v>PGE</v>
      </c>
      <c r="G680" s="1" t="str">
        <f t="shared" si="74"/>
        <v>EUn</v>
      </c>
      <c r="H680" s="1" t="s">
        <v>530</v>
      </c>
      <c r="I680" s="1" t="str">
        <f t="shared" si="75"/>
        <v>CZ16</v>
      </c>
      <c r="J680" s="1" t="s">
        <v>531</v>
      </c>
      <c r="L680" s="12" t="str">
        <f t="shared" si="70"/>
        <v>PGEEUnCZ161975</v>
      </c>
      <c r="M680" t="s">
        <v>700</v>
      </c>
      <c r="N680" s="1">
        <v>1975</v>
      </c>
      <c r="O680" s="19">
        <v>0.11985</v>
      </c>
      <c r="P680" t="str">
        <f t="shared" si="76"/>
        <v>75</v>
      </c>
    </row>
    <row r="681" spans="1:16" x14ac:dyDescent="0.25">
      <c r="A681" s="14"/>
      <c r="B681" t="s">
        <v>502</v>
      </c>
      <c r="C681" t="str">
        <f t="shared" si="71"/>
        <v>PGEEUnCZ16</v>
      </c>
      <c r="D681" s="1" t="s">
        <v>506</v>
      </c>
      <c r="E681" s="1" t="str">
        <f t="shared" si="72"/>
        <v>PGE</v>
      </c>
      <c r="F681" s="1" t="str">
        <f t="shared" si="73"/>
        <v>PGE</v>
      </c>
      <c r="G681" s="1" t="str">
        <f t="shared" si="74"/>
        <v>EUn</v>
      </c>
      <c r="H681" s="1" t="s">
        <v>530</v>
      </c>
      <c r="I681" s="1" t="str">
        <f t="shared" si="75"/>
        <v>CZ16</v>
      </c>
      <c r="J681" s="1" t="s">
        <v>531</v>
      </c>
      <c r="L681" s="12" t="str">
        <f t="shared" si="70"/>
        <v>PGEEUnCZ161985</v>
      </c>
      <c r="M681" t="s">
        <v>700</v>
      </c>
      <c r="N681" s="1">
        <v>1985</v>
      </c>
      <c r="O681" s="19">
        <v>1.9449999999999999E-2</v>
      </c>
      <c r="P681" t="str">
        <f t="shared" si="76"/>
        <v>85</v>
      </c>
    </row>
    <row r="682" spans="1:16" x14ac:dyDescent="0.25">
      <c r="A682" s="14"/>
      <c r="B682" t="s">
        <v>502</v>
      </c>
      <c r="C682" t="str">
        <f t="shared" si="71"/>
        <v>PGEEUnCZ16</v>
      </c>
      <c r="D682" s="1" t="s">
        <v>506</v>
      </c>
      <c r="E682" s="1" t="str">
        <f t="shared" si="72"/>
        <v>PGE</v>
      </c>
      <c r="F682" s="1" t="str">
        <f t="shared" si="73"/>
        <v>PGE</v>
      </c>
      <c r="G682" s="1" t="str">
        <f t="shared" si="74"/>
        <v>EUn</v>
      </c>
      <c r="H682" s="1" t="s">
        <v>530</v>
      </c>
      <c r="I682" s="1" t="str">
        <f t="shared" si="75"/>
        <v>CZ16</v>
      </c>
      <c r="J682" s="1" t="s">
        <v>531</v>
      </c>
      <c r="L682" s="12" t="str">
        <f t="shared" si="70"/>
        <v>PGEEUnCZ161996</v>
      </c>
      <c r="M682" t="s">
        <v>700</v>
      </c>
      <c r="N682" s="1">
        <v>1996</v>
      </c>
      <c r="O682" s="19">
        <v>1.515E-2</v>
      </c>
      <c r="P682" t="str">
        <f t="shared" si="76"/>
        <v>96</v>
      </c>
    </row>
    <row r="683" spans="1:16" x14ac:dyDescent="0.25">
      <c r="A683" s="14"/>
      <c r="B683" t="s">
        <v>502</v>
      </c>
      <c r="C683" t="str">
        <f t="shared" si="71"/>
        <v>PGEEUnCZ16</v>
      </c>
      <c r="D683" s="1" t="s">
        <v>506</v>
      </c>
      <c r="E683" s="1" t="str">
        <f t="shared" si="72"/>
        <v>PGE</v>
      </c>
      <c r="F683" s="1" t="str">
        <f t="shared" si="73"/>
        <v>PGE</v>
      </c>
      <c r="G683" s="1" t="str">
        <f t="shared" si="74"/>
        <v>EUn</v>
      </c>
      <c r="H683" s="1" t="s">
        <v>530</v>
      </c>
      <c r="I683" s="1" t="str">
        <f t="shared" si="75"/>
        <v>CZ16</v>
      </c>
      <c r="J683" s="1" t="s">
        <v>531</v>
      </c>
      <c r="L683" s="12" t="str">
        <f t="shared" si="70"/>
        <v>PGEEUnCZ162003</v>
      </c>
      <c r="M683" t="s">
        <v>700</v>
      </c>
      <c r="N683" s="1">
        <v>2003</v>
      </c>
      <c r="O683" s="19">
        <v>1.0999999999999999E-2</v>
      </c>
      <c r="P683" t="str">
        <f t="shared" si="76"/>
        <v>03</v>
      </c>
    </row>
    <row r="684" spans="1:16" x14ac:dyDescent="0.25">
      <c r="A684" s="14"/>
      <c r="B684" t="s">
        <v>502</v>
      </c>
      <c r="C684" t="str">
        <f t="shared" si="71"/>
        <v>PGEEUnCZ16</v>
      </c>
      <c r="D684" s="1" t="s">
        <v>506</v>
      </c>
      <c r="E684" s="1" t="str">
        <f t="shared" si="72"/>
        <v>PGE</v>
      </c>
      <c r="F684" s="1" t="str">
        <f t="shared" si="73"/>
        <v>PGE</v>
      </c>
      <c r="G684" s="1" t="str">
        <f t="shared" si="74"/>
        <v>EUn</v>
      </c>
      <c r="H684" s="1" t="s">
        <v>530</v>
      </c>
      <c r="I684" s="1" t="str">
        <f t="shared" si="75"/>
        <v>CZ16</v>
      </c>
      <c r="J684" s="1" t="s">
        <v>531</v>
      </c>
      <c r="L684" s="12" t="str">
        <f t="shared" si="70"/>
        <v>PGEEUnCZ162007</v>
      </c>
      <c r="M684" t="s">
        <v>700</v>
      </c>
      <c r="N684" s="1">
        <v>2007</v>
      </c>
      <c r="O684" s="19">
        <v>5.3E-3</v>
      </c>
      <c r="P684" t="str">
        <f t="shared" si="76"/>
        <v>07</v>
      </c>
    </row>
    <row r="685" spans="1:16" x14ac:dyDescent="0.25">
      <c r="A685" s="14"/>
      <c r="B685" t="s">
        <v>502</v>
      </c>
      <c r="C685" t="str">
        <f t="shared" si="71"/>
        <v>PGEEUnCZ16</v>
      </c>
      <c r="D685" s="1" t="s">
        <v>506</v>
      </c>
      <c r="E685" s="1" t="str">
        <f t="shared" si="72"/>
        <v>PGE</v>
      </c>
      <c r="F685" s="1" t="str">
        <f t="shared" si="73"/>
        <v>PGE</v>
      </c>
      <c r="G685" s="1" t="str">
        <f t="shared" si="74"/>
        <v>EUn</v>
      </c>
      <c r="H685" s="1" t="s">
        <v>530</v>
      </c>
      <c r="I685" s="1" t="str">
        <f t="shared" si="75"/>
        <v>CZ16</v>
      </c>
      <c r="J685" s="1" t="s">
        <v>531</v>
      </c>
      <c r="L685" s="12" t="str">
        <f t="shared" si="70"/>
        <v>PGEEUnCZ162011</v>
      </c>
      <c r="M685" t="s">
        <v>700</v>
      </c>
      <c r="N685" s="1">
        <v>2011</v>
      </c>
      <c r="O685" s="19">
        <v>5.3E-3</v>
      </c>
      <c r="P685" t="str">
        <f t="shared" si="76"/>
        <v>11</v>
      </c>
    </row>
    <row r="686" spans="1:16" x14ac:dyDescent="0.25">
      <c r="A686" s="14"/>
      <c r="B686" t="s">
        <v>502</v>
      </c>
      <c r="C686" t="str">
        <f t="shared" si="71"/>
        <v>PGEEUnCZ16</v>
      </c>
      <c r="D686" s="1" t="s">
        <v>506</v>
      </c>
      <c r="E686" s="1" t="str">
        <f t="shared" si="72"/>
        <v>PGE</v>
      </c>
      <c r="F686" s="1" t="str">
        <f t="shared" si="73"/>
        <v>PGE</v>
      </c>
      <c r="G686" s="1" t="str">
        <f t="shared" si="74"/>
        <v>EUn</v>
      </c>
      <c r="H686" s="1" t="s">
        <v>530</v>
      </c>
      <c r="I686" s="1" t="str">
        <f t="shared" si="75"/>
        <v>CZ16</v>
      </c>
      <c r="J686" s="1" t="s">
        <v>531</v>
      </c>
      <c r="L686" s="12" t="str">
        <f t="shared" si="70"/>
        <v>PGEEUnCZ162014</v>
      </c>
      <c r="M686" t="s">
        <v>700</v>
      </c>
      <c r="N686" s="1">
        <v>2014</v>
      </c>
      <c r="O686" s="19">
        <v>2.65E-3</v>
      </c>
      <c r="P686" t="str">
        <f t="shared" si="76"/>
        <v>14</v>
      </c>
    </row>
    <row r="687" spans="1:16" x14ac:dyDescent="0.25">
      <c r="A687" s="20"/>
      <c r="B687" t="s">
        <v>502</v>
      </c>
      <c r="C687" t="str">
        <f t="shared" si="71"/>
        <v>PGEGroCZ01</v>
      </c>
      <c r="D687" s="1" t="s">
        <v>506</v>
      </c>
      <c r="E687" s="1" t="str">
        <f t="shared" si="72"/>
        <v>PGE</v>
      </c>
      <c r="F687" s="1" t="str">
        <f t="shared" si="73"/>
        <v>PGE</v>
      </c>
      <c r="G687" s="1" t="str">
        <f t="shared" si="74"/>
        <v>Gro</v>
      </c>
      <c r="H687" s="1" t="s">
        <v>530</v>
      </c>
      <c r="I687" s="1" t="str">
        <f t="shared" si="75"/>
        <v>CZ01</v>
      </c>
      <c r="J687" s="1" t="s">
        <v>531</v>
      </c>
      <c r="L687" s="12" t="str">
        <f t="shared" si="70"/>
        <v>PGEGroCZ011975</v>
      </c>
      <c r="M687" t="s">
        <v>701</v>
      </c>
      <c r="N687" s="1">
        <v>1975</v>
      </c>
      <c r="O687" s="19">
        <v>0.51780000000000004</v>
      </c>
      <c r="P687" t="str">
        <f t="shared" si="76"/>
        <v>75</v>
      </c>
    </row>
    <row r="688" spans="1:16" x14ac:dyDescent="0.25">
      <c r="A688" s="20"/>
      <c r="B688" t="s">
        <v>502</v>
      </c>
      <c r="C688" t="str">
        <f t="shared" si="71"/>
        <v>PGEGroCZ01</v>
      </c>
      <c r="D688" s="1" t="s">
        <v>506</v>
      </c>
      <c r="E688" s="1" t="str">
        <f t="shared" si="72"/>
        <v>PGE</v>
      </c>
      <c r="F688" s="1" t="str">
        <f t="shared" si="73"/>
        <v>PGE</v>
      </c>
      <c r="G688" s="1" t="str">
        <f t="shared" si="74"/>
        <v>Gro</v>
      </c>
      <c r="H688" s="1" t="s">
        <v>530</v>
      </c>
      <c r="I688" s="1" t="str">
        <f t="shared" si="75"/>
        <v>CZ01</v>
      </c>
      <c r="J688" s="1" t="s">
        <v>531</v>
      </c>
      <c r="L688" s="12" t="str">
        <f t="shared" si="70"/>
        <v>PGEGroCZ011985</v>
      </c>
      <c r="M688" t="s">
        <v>701</v>
      </c>
      <c r="N688" s="1">
        <v>1985</v>
      </c>
      <c r="O688" s="19">
        <v>0.34760000000000002</v>
      </c>
      <c r="P688" t="str">
        <f t="shared" si="76"/>
        <v>85</v>
      </c>
    </row>
    <row r="689" spans="1:16" x14ac:dyDescent="0.25">
      <c r="A689" s="20"/>
      <c r="B689" t="s">
        <v>502</v>
      </c>
      <c r="C689" t="str">
        <f t="shared" si="71"/>
        <v>PGEGroCZ01</v>
      </c>
      <c r="D689" s="1" t="s">
        <v>506</v>
      </c>
      <c r="E689" s="1" t="str">
        <f t="shared" si="72"/>
        <v>PGE</v>
      </c>
      <c r="F689" s="1" t="str">
        <f t="shared" si="73"/>
        <v>PGE</v>
      </c>
      <c r="G689" s="1" t="str">
        <f t="shared" si="74"/>
        <v>Gro</v>
      </c>
      <c r="H689" s="1" t="s">
        <v>530</v>
      </c>
      <c r="I689" s="1" t="str">
        <f t="shared" si="75"/>
        <v>CZ01</v>
      </c>
      <c r="J689" s="1" t="s">
        <v>531</v>
      </c>
      <c r="L689" s="12" t="str">
        <f t="shared" si="70"/>
        <v>PGEGroCZ011996</v>
      </c>
      <c r="M689" t="s">
        <v>701</v>
      </c>
      <c r="N689" s="1">
        <v>1996</v>
      </c>
      <c r="O689" s="19">
        <v>0.1295</v>
      </c>
      <c r="P689" t="str">
        <f t="shared" si="76"/>
        <v>96</v>
      </c>
    </row>
    <row r="690" spans="1:16" x14ac:dyDescent="0.25">
      <c r="A690" s="20"/>
      <c r="B690" t="s">
        <v>502</v>
      </c>
      <c r="C690" t="str">
        <f t="shared" si="71"/>
        <v>PGEGroCZ01</v>
      </c>
      <c r="D690" s="1" t="s">
        <v>506</v>
      </c>
      <c r="E690" s="1" t="str">
        <f t="shared" si="72"/>
        <v>PGE</v>
      </c>
      <c r="F690" s="1" t="str">
        <f t="shared" si="73"/>
        <v>PGE</v>
      </c>
      <c r="G690" s="1" t="str">
        <f t="shared" si="74"/>
        <v>Gro</v>
      </c>
      <c r="H690" s="1" t="s">
        <v>530</v>
      </c>
      <c r="I690" s="1" t="str">
        <f t="shared" si="75"/>
        <v>CZ01</v>
      </c>
      <c r="J690" s="1" t="s">
        <v>531</v>
      </c>
      <c r="L690" s="12" t="str">
        <f t="shared" si="70"/>
        <v>PGEGroCZ012003</v>
      </c>
      <c r="M690" t="s">
        <v>701</v>
      </c>
      <c r="N690" s="1">
        <v>2003</v>
      </c>
      <c r="O690" s="19">
        <v>5.7799999999999997E-2</v>
      </c>
      <c r="P690" t="str">
        <f t="shared" si="76"/>
        <v>03</v>
      </c>
    </row>
    <row r="691" spans="1:16" x14ac:dyDescent="0.25">
      <c r="A691" s="20"/>
      <c r="B691" t="s">
        <v>502</v>
      </c>
      <c r="C691" t="str">
        <f t="shared" si="71"/>
        <v>PGEGroCZ01</v>
      </c>
      <c r="D691" s="1" t="s">
        <v>506</v>
      </c>
      <c r="E691" s="1" t="str">
        <f t="shared" si="72"/>
        <v>PGE</v>
      </c>
      <c r="F691" s="1" t="str">
        <f t="shared" si="73"/>
        <v>PGE</v>
      </c>
      <c r="G691" s="1" t="str">
        <f t="shared" si="74"/>
        <v>Gro</v>
      </c>
      <c r="H691" s="1" t="s">
        <v>530</v>
      </c>
      <c r="I691" s="1" t="str">
        <f t="shared" si="75"/>
        <v>CZ01</v>
      </c>
      <c r="J691" s="1" t="s">
        <v>531</v>
      </c>
      <c r="L691" s="12" t="str">
        <f t="shared" si="70"/>
        <v>PGEGroCZ012007</v>
      </c>
      <c r="M691" t="s">
        <v>701</v>
      </c>
      <c r="N691" s="1">
        <v>2007</v>
      </c>
      <c r="O691" s="19">
        <v>3.4700000000000002E-2</v>
      </c>
      <c r="P691" t="str">
        <f t="shared" si="76"/>
        <v>07</v>
      </c>
    </row>
    <row r="692" spans="1:16" x14ac:dyDescent="0.25">
      <c r="A692" s="20"/>
      <c r="B692" t="s">
        <v>502</v>
      </c>
      <c r="C692" t="str">
        <f t="shared" si="71"/>
        <v>PGEGroCZ01</v>
      </c>
      <c r="D692" s="1" t="s">
        <v>506</v>
      </c>
      <c r="E692" s="1" t="str">
        <f t="shared" si="72"/>
        <v>PGE</v>
      </c>
      <c r="F692" s="1" t="str">
        <f t="shared" si="73"/>
        <v>PGE</v>
      </c>
      <c r="G692" s="1" t="str">
        <f t="shared" si="74"/>
        <v>Gro</v>
      </c>
      <c r="H692" s="1" t="s">
        <v>530</v>
      </c>
      <c r="I692" s="1" t="str">
        <f t="shared" si="75"/>
        <v>CZ01</v>
      </c>
      <c r="J692" s="1" t="s">
        <v>531</v>
      </c>
      <c r="L692" s="12" t="str">
        <f t="shared" si="70"/>
        <v>PGEGroCZ012011</v>
      </c>
      <c r="M692" t="s">
        <v>701</v>
      </c>
      <c r="N692" s="1">
        <v>2011</v>
      </c>
      <c r="O692" s="19">
        <v>3.4700000000000002E-2</v>
      </c>
      <c r="P692" t="str">
        <f t="shared" si="76"/>
        <v>11</v>
      </c>
    </row>
    <row r="693" spans="1:16" x14ac:dyDescent="0.25">
      <c r="A693" s="20"/>
      <c r="B693" t="s">
        <v>502</v>
      </c>
      <c r="C693" t="str">
        <f t="shared" si="71"/>
        <v>PGEGroCZ01</v>
      </c>
      <c r="D693" s="1" t="s">
        <v>506</v>
      </c>
      <c r="E693" s="1" t="str">
        <f t="shared" si="72"/>
        <v>PGE</v>
      </c>
      <c r="F693" s="1" t="str">
        <f t="shared" si="73"/>
        <v>PGE</v>
      </c>
      <c r="G693" s="1" t="str">
        <f t="shared" si="74"/>
        <v>Gro</v>
      </c>
      <c r="H693" s="1" t="s">
        <v>530</v>
      </c>
      <c r="I693" s="1" t="str">
        <f t="shared" si="75"/>
        <v>CZ01</v>
      </c>
      <c r="J693" s="1" t="s">
        <v>531</v>
      </c>
      <c r="L693" s="12" t="str">
        <f t="shared" si="70"/>
        <v>PGEGroCZ012014</v>
      </c>
      <c r="M693" t="s">
        <v>701</v>
      </c>
      <c r="N693" s="1">
        <v>2014</v>
      </c>
      <c r="O693" s="19">
        <v>1.7350000000000001E-2</v>
      </c>
      <c r="P693" t="str">
        <f t="shared" si="76"/>
        <v>14</v>
      </c>
    </row>
    <row r="694" spans="1:16" x14ac:dyDescent="0.25">
      <c r="A694" s="20"/>
      <c r="B694" t="s">
        <v>502</v>
      </c>
      <c r="C694" t="str">
        <f t="shared" si="71"/>
        <v>PGEGroCZ02</v>
      </c>
      <c r="D694" s="1" t="s">
        <v>506</v>
      </c>
      <c r="E694" s="1" t="str">
        <f t="shared" si="72"/>
        <v>PGE</v>
      </c>
      <c r="F694" s="1" t="str">
        <f t="shared" si="73"/>
        <v>PGE</v>
      </c>
      <c r="G694" s="1" t="str">
        <f t="shared" si="74"/>
        <v>Gro</v>
      </c>
      <c r="H694" s="1" t="s">
        <v>530</v>
      </c>
      <c r="I694" s="1" t="str">
        <f t="shared" si="75"/>
        <v>CZ02</v>
      </c>
      <c r="J694" s="1" t="s">
        <v>531</v>
      </c>
      <c r="L694" s="12" t="str">
        <f t="shared" si="70"/>
        <v>PGEGroCZ021975</v>
      </c>
      <c r="M694" t="s">
        <v>702</v>
      </c>
      <c r="N694" s="1">
        <v>1975</v>
      </c>
      <c r="O694" s="19">
        <v>3.952</v>
      </c>
      <c r="P694" t="str">
        <f t="shared" si="76"/>
        <v>75</v>
      </c>
    </row>
    <row r="695" spans="1:16" x14ac:dyDescent="0.25">
      <c r="A695" s="20"/>
      <c r="B695" t="s">
        <v>502</v>
      </c>
      <c r="C695" t="str">
        <f t="shared" si="71"/>
        <v>PGEGroCZ02</v>
      </c>
      <c r="D695" s="1" t="s">
        <v>506</v>
      </c>
      <c r="E695" s="1" t="str">
        <f t="shared" si="72"/>
        <v>PGE</v>
      </c>
      <c r="F695" s="1" t="str">
        <f t="shared" si="73"/>
        <v>PGE</v>
      </c>
      <c r="G695" s="1" t="str">
        <f t="shared" si="74"/>
        <v>Gro</v>
      </c>
      <c r="H695" s="1" t="s">
        <v>530</v>
      </c>
      <c r="I695" s="1" t="str">
        <f t="shared" si="75"/>
        <v>CZ02</v>
      </c>
      <c r="J695" s="1" t="s">
        <v>531</v>
      </c>
      <c r="L695" s="12" t="str">
        <f t="shared" si="70"/>
        <v>PGEGroCZ021985</v>
      </c>
      <c r="M695" t="s">
        <v>702</v>
      </c>
      <c r="N695" s="1">
        <v>1985</v>
      </c>
      <c r="O695" s="19">
        <v>2.0329999999999999</v>
      </c>
      <c r="P695" t="str">
        <f t="shared" si="76"/>
        <v>85</v>
      </c>
    </row>
    <row r="696" spans="1:16" x14ac:dyDescent="0.25">
      <c r="A696" s="20"/>
      <c r="B696" t="s">
        <v>502</v>
      </c>
      <c r="C696" t="str">
        <f t="shared" si="71"/>
        <v>PGEGroCZ02</v>
      </c>
      <c r="D696" s="1" t="s">
        <v>506</v>
      </c>
      <c r="E696" s="1" t="str">
        <f t="shared" si="72"/>
        <v>PGE</v>
      </c>
      <c r="F696" s="1" t="str">
        <f t="shared" si="73"/>
        <v>PGE</v>
      </c>
      <c r="G696" s="1" t="str">
        <f t="shared" si="74"/>
        <v>Gro</v>
      </c>
      <c r="H696" s="1" t="s">
        <v>530</v>
      </c>
      <c r="I696" s="1" t="str">
        <f t="shared" si="75"/>
        <v>CZ02</v>
      </c>
      <c r="J696" s="1" t="s">
        <v>531</v>
      </c>
      <c r="L696" s="12" t="str">
        <f t="shared" si="70"/>
        <v>PGEGroCZ021996</v>
      </c>
      <c r="M696" t="s">
        <v>702</v>
      </c>
      <c r="N696" s="1">
        <v>1996</v>
      </c>
      <c r="O696" s="19">
        <v>1.1678999999999999</v>
      </c>
      <c r="P696" t="str">
        <f t="shared" si="76"/>
        <v>96</v>
      </c>
    </row>
    <row r="697" spans="1:16" x14ac:dyDescent="0.25">
      <c r="A697" s="20"/>
      <c r="B697" t="s">
        <v>502</v>
      </c>
      <c r="C697" t="str">
        <f t="shared" si="71"/>
        <v>PGEGroCZ02</v>
      </c>
      <c r="D697" s="1" t="s">
        <v>506</v>
      </c>
      <c r="E697" s="1" t="str">
        <f t="shared" si="72"/>
        <v>PGE</v>
      </c>
      <c r="F697" s="1" t="str">
        <f t="shared" si="73"/>
        <v>PGE</v>
      </c>
      <c r="G697" s="1" t="str">
        <f t="shared" si="74"/>
        <v>Gro</v>
      </c>
      <c r="H697" s="1" t="s">
        <v>530</v>
      </c>
      <c r="I697" s="1" t="str">
        <f t="shared" si="75"/>
        <v>CZ02</v>
      </c>
      <c r="J697" s="1" t="s">
        <v>531</v>
      </c>
      <c r="L697" s="12" t="str">
        <f t="shared" si="70"/>
        <v>PGEGroCZ022003</v>
      </c>
      <c r="M697" t="s">
        <v>702</v>
      </c>
      <c r="N697" s="1">
        <v>2003</v>
      </c>
      <c r="O697" s="19">
        <v>0.48</v>
      </c>
      <c r="P697" t="str">
        <f t="shared" si="76"/>
        <v>03</v>
      </c>
    </row>
    <row r="698" spans="1:16" x14ac:dyDescent="0.25">
      <c r="A698" s="20"/>
      <c r="B698" t="s">
        <v>502</v>
      </c>
      <c r="C698" t="str">
        <f t="shared" si="71"/>
        <v>PGEGroCZ02</v>
      </c>
      <c r="D698" s="1" t="s">
        <v>506</v>
      </c>
      <c r="E698" s="1" t="str">
        <f t="shared" si="72"/>
        <v>PGE</v>
      </c>
      <c r="F698" s="1" t="str">
        <f t="shared" si="73"/>
        <v>PGE</v>
      </c>
      <c r="G698" s="1" t="str">
        <f t="shared" si="74"/>
        <v>Gro</v>
      </c>
      <c r="H698" s="1" t="s">
        <v>530</v>
      </c>
      <c r="I698" s="1" t="str">
        <f t="shared" si="75"/>
        <v>CZ02</v>
      </c>
      <c r="J698" s="1" t="s">
        <v>531</v>
      </c>
      <c r="L698" s="12" t="str">
        <f t="shared" si="70"/>
        <v>PGEGroCZ022007</v>
      </c>
      <c r="M698" t="s">
        <v>702</v>
      </c>
      <c r="N698" s="1">
        <v>2007</v>
      </c>
      <c r="O698" s="19">
        <v>0.2722</v>
      </c>
      <c r="P698" t="str">
        <f t="shared" si="76"/>
        <v>07</v>
      </c>
    </row>
    <row r="699" spans="1:16" x14ac:dyDescent="0.25">
      <c r="A699" s="20"/>
      <c r="B699" t="s">
        <v>502</v>
      </c>
      <c r="C699" t="str">
        <f t="shared" si="71"/>
        <v>PGEGroCZ02</v>
      </c>
      <c r="D699" s="1" t="s">
        <v>506</v>
      </c>
      <c r="E699" s="1" t="str">
        <f t="shared" si="72"/>
        <v>PGE</v>
      </c>
      <c r="F699" s="1" t="str">
        <f t="shared" si="73"/>
        <v>PGE</v>
      </c>
      <c r="G699" s="1" t="str">
        <f t="shared" si="74"/>
        <v>Gro</v>
      </c>
      <c r="H699" s="1" t="s">
        <v>530</v>
      </c>
      <c r="I699" s="1" t="str">
        <f t="shared" si="75"/>
        <v>CZ02</v>
      </c>
      <c r="J699" s="1" t="s">
        <v>531</v>
      </c>
      <c r="L699" s="12" t="str">
        <f t="shared" si="70"/>
        <v>PGEGroCZ022011</v>
      </c>
      <c r="M699" t="s">
        <v>702</v>
      </c>
      <c r="N699" s="1">
        <v>2011</v>
      </c>
      <c r="O699" s="19">
        <v>0.2722</v>
      </c>
      <c r="P699" t="str">
        <f t="shared" si="76"/>
        <v>11</v>
      </c>
    </row>
    <row r="700" spans="1:16" x14ac:dyDescent="0.25">
      <c r="A700" s="20"/>
      <c r="B700" t="s">
        <v>502</v>
      </c>
      <c r="C700" t="str">
        <f t="shared" si="71"/>
        <v>PGEGroCZ02</v>
      </c>
      <c r="D700" s="1" t="s">
        <v>506</v>
      </c>
      <c r="E700" s="1" t="str">
        <f t="shared" si="72"/>
        <v>PGE</v>
      </c>
      <c r="F700" s="1" t="str">
        <f t="shared" si="73"/>
        <v>PGE</v>
      </c>
      <c r="G700" s="1" t="str">
        <f t="shared" si="74"/>
        <v>Gro</v>
      </c>
      <c r="H700" s="1" t="s">
        <v>530</v>
      </c>
      <c r="I700" s="1" t="str">
        <f t="shared" si="75"/>
        <v>CZ02</v>
      </c>
      <c r="J700" s="1" t="s">
        <v>531</v>
      </c>
      <c r="L700" s="12" t="str">
        <f t="shared" si="70"/>
        <v>PGEGroCZ022014</v>
      </c>
      <c r="M700" t="s">
        <v>702</v>
      </c>
      <c r="N700" s="1">
        <v>2014</v>
      </c>
      <c r="O700" s="19">
        <v>0.1361</v>
      </c>
      <c r="P700" t="str">
        <f t="shared" si="76"/>
        <v>14</v>
      </c>
    </row>
    <row r="701" spans="1:16" x14ac:dyDescent="0.25">
      <c r="A701" s="20"/>
      <c r="B701" t="s">
        <v>502</v>
      </c>
      <c r="C701" t="str">
        <f t="shared" si="71"/>
        <v>PGEGroCZ03</v>
      </c>
      <c r="D701" s="1" t="s">
        <v>506</v>
      </c>
      <c r="E701" s="1" t="str">
        <f t="shared" si="72"/>
        <v>PGE</v>
      </c>
      <c r="F701" s="1" t="str">
        <f t="shared" si="73"/>
        <v>PGE</v>
      </c>
      <c r="G701" s="1" t="str">
        <f t="shared" si="74"/>
        <v>Gro</v>
      </c>
      <c r="H701" s="1" t="s">
        <v>530</v>
      </c>
      <c r="I701" s="1" t="str">
        <f t="shared" si="75"/>
        <v>CZ03</v>
      </c>
      <c r="J701" s="1" t="s">
        <v>531</v>
      </c>
      <c r="L701" s="12" t="str">
        <f t="shared" si="70"/>
        <v>PGEGroCZ031975</v>
      </c>
      <c r="M701" t="s">
        <v>703</v>
      </c>
      <c r="N701" s="1">
        <v>1975</v>
      </c>
      <c r="O701" s="19">
        <v>16.079999999999998</v>
      </c>
      <c r="P701" t="str">
        <f t="shared" si="76"/>
        <v>75</v>
      </c>
    </row>
    <row r="702" spans="1:16" x14ac:dyDescent="0.25">
      <c r="A702" s="20"/>
      <c r="B702" t="s">
        <v>502</v>
      </c>
      <c r="C702" t="str">
        <f t="shared" si="71"/>
        <v>PGEGroCZ03</v>
      </c>
      <c r="D702" s="1" t="s">
        <v>506</v>
      </c>
      <c r="E702" s="1" t="str">
        <f t="shared" si="72"/>
        <v>PGE</v>
      </c>
      <c r="F702" s="1" t="str">
        <f t="shared" si="73"/>
        <v>PGE</v>
      </c>
      <c r="G702" s="1" t="str">
        <f t="shared" si="74"/>
        <v>Gro</v>
      </c>
      <c r="H702" s="1" t="s">
        <v>530</v>
      </c>
      <c r="I702" s="1" t="str">
        <f t="shared" si="75"/>
        <v>CZ03</v>
      </c>
      <c r="J702" s="1" t="s">
        <v>531</v>
      </c>
      <c r="L702" s="12" t="str">
        <f t="shared" si="70"/>
        <v>PGEGroCZ031985</v>
      </c>
      <c r="M702" t="s">
        <v>703</v>
      </c>
      <c r="N702" s="1">
        <v>1985</v>
      </c>
      <c r="O702" s="19">
        <v>5.9531999999999998</v>
      </c>
      <c r="P702" t="str">
        <f t="shared" si="76"/>
        <v>85</v>
      </c>
    </row>
    <row r="703" spans="1:16" x14ac:dyDescent="0.25">
      <c r="A703" s="20"/>
      <c r="B703" t="s">
        <v>502</v>
      </c>
      <c r="C703" t="str">
        <f t="shared" si="71"/>
        <v>PGEGroCZ03</v>
      </c>
      <c r="D703" s="1" t="s">
        <v>506</v>
      </c>
      <c r="E703" s="1" t="str">
        <f t="shared" si="72"/>
        <v>PGE</v>
      </c>
      <c r="F703" s="1" t="str">
        <f t="shared" si="73"/>
        <v>PGE</v>
      </c>
      <c r="G703" s="1" t="str">
        <f t="shared" si="74"/>
        <v>Gro</v>
      </c>
      <c r="H703" s="1" t="s">
        <v>530</v>
      </c>
      <c r="I703" s="1" t="str">
        <f t="shared" si="75"/>
        <v>CZ03</v>
      </c>
      <c r="J703" s="1" t="s">
        <v>531</v>
      </c>
      <c r="L703" s="12" t="str">
        <f t="shared" si="70"/>
        <v>PGEGroCZ031996</v>
      </c>
      <c r="M703" t="s">
        <v>703</v>
      </c>
      <c r="N703" s="1">
        <v>1996</v>
      </c>
      <c r="O703" s="19">
        <v>3.4207999999999998</v>
      </c>
      <c r="P703" t="str">
        <f t="shared" si="76"/>
        <v>96</v>
      </c>
    </row>
    <row r="704" spans="1:16" x14ac:dyDescent="0.25">
      <c r="A704" s="20"/>
      <c r="B704" t="s">
        <v>502</v>
      </c>
      <c r="C704" t="str">
        <f t="shared" si="71"/>
        <v>PGEGroCZ03</v>
      </c>
      <c r="D704" s="1" t="s">
        <v>506</v>
      </c>
      <c r="E704" s="1" t="str">
        <f t="shared" si="72"/>
        <v>PGE</v>
      </c>
      <c r="F704" s="1" t="str">
        <f t="shared" si="73"/>
        <v>PGE</v>
      </c>
      <c r="G704" s="1" t="str">
        <f t="shared" si="74"/>
        <v>Gro</v>
      </c>
      <c r="H704" s="1" t="s">
        <v>530</v>
      </c>
      <c r="I704" s="1" t="str">
        <f t="shared" si="75"/>
        <v>CZ03</v>
      </c>
      <c r="J704" s="1" t="s">
        <v>531</v>
      </c>
      <c r="L704" s="12" t="str">
        <f t="shared" si="70"/>
        <v>PGEGroCZ032003</v>
      </c>
      <c r="M704" t="s">
        <v>703</v>
      </c>
      <c r="N704" s="1">
        <v>2003</v>
      </c>
      <c r="O704" s="19">
        <v>1.3694999999999999</v>
      </c>
      <c r="P704" t="str">
        <f t="shared" si="76"/>
        <v>03</v>
      </c>
    </row>
    <row r="705" spans="1:16" x14ac:dyDescent="0.25">
      <c r="A705" s="20"/>
      <c r="B705" t="s">
        <v>502</v>
      </c>
      <c r="C705" t="str">
        <f t="shared" si="71"/>
        <v>PGEGroCZ03</v>
      </c>
      <c r="D705" s="1" t="s">
        <v>506</v>
      </c>
      <c r="E705" s="1" t="str">
        <f t="shared" si="72"/>
        <v>PGE</v>
      </c>
      <c r="F705" s="1" t="str">
        <f t="shared" si="73"/>
        <v>PGE</v>
      </c>
      <c r="G705" s="1" t="str">
        <f t="shared" si="74"/>
        <v>Gro</v>
      </c>
      <c r="H705" s="1" t="s">
        <v>530</v>
      </c>
      <c r="I705" s="1" t="str">
        <f t="shared" si="75"/>
        <v>CZ03</v>
      </c>
      <c r="J705" s="1" t="s">
        <v>531</v>
      </c>
      <c r="L705" s="12" t="str">
        <f t="shared" si="70"/>
        <v>PGEGroCZ032007</v>
      </c>
      <c r="M705" t="s">
        <v>703</v>
      </c>
      <c r="N705" s="1">
        <v>2007</v>
      </c>
      <c r="O705" s="19">
        <v>0.87360000000000004</v>
      </c>
      <c r="P705" t="str">
        <f t="shared" si="76"/>
        <v>07</v>
      </c>
    </row>
    <row r="706" spans="1:16" x14ac:dyDescent="0.25">
      <c r="A706" s="20"/>
      <c r="B706" t="s">
        <v>502</v>
      </c>
      <c r="C706" t="str">
        <f t="shared" si="71"/>
        <v>PGEGroCZ03</v>
      </c>
      <c r="D706" s="1" t="s">
        <v>506</v>
      </c>
      <c r="E706" s="1" t="str">
        <f t="shared" si="72"/>
        <v>PGE</v>
      </c>
      <c r="F706" s="1" t="str">
        <f t="shared" si="73"/>
        <v>PGE</v>
      </c>
      <c r="G706" s="1" t="str">
        <f t="shared" si="74"/>
        <v>Gro</v>
      </c>
      <c r="H706" s="1" t="s">
        <v>530</v>
      </c>
      <c r="I706" s="1" t="str">
        <f t="shared" si="75"/>
        <v>CZ03</v>
      </c>
      <c r="J706" s="1" t="s">
        <v>531</v>
      </c>
      <c r="L706" s="12" t="str">
        <f t="shared" si="70"/>
        <v>PGEGroCZ032011</v>
      </c>
      <c r="M706" t="s">
        <v>703</v>
      </c>
      <c r="N706" s="1">
        <v>2011</v>
      </c>
      <c r="O706" s="19">
        <v>0.87360000000000004</v>
      </c>
      <c r="P706" t="str">
        <f t="shared" si="76"/>
        <v>11</v>
      </c>
    </row>
    <row r="707" spans="1:16" x14ac:dyDescent="0.25">
      <c r="A707" s="20"/>
      <c r="B707" t="s">
        <v>502</v>
      </c>
      <c r="C707" t="str">
        <f t="shared" si="71"/>
        <v>PGEGroCZ03</v>
      </c>
      <c r="D707" s="1" t="s">
        <v>506</v>
      </c>
      <c r="E707" s="1" t="str">
        <f t="shared" si="72"/>
        <v>PGE</v>
      </c>
      <c r="F707" s="1" t="str">
        <f t="shared" si="73"/>
        <v>PGE</v>
      </c>
      <c r="G707" s="1" t="str">
        <f t="shared" si="74"/>
        <v>Gro</v>
      </c>
      <c r="H707" s="1" t="s">
        <v>530</v>
      </c>
      <c r="I707" s="1" t="str">
        <f t="shared" si="75"/>
        <v>CZ03</v>
      </c>
      <c r="J707" s="1" t="s">
        <v>531</v>
      </c>
      <c r="L707" s="12" t="str">
        <f t="shared" si="70"/>
        <v>PGEGroCZ032014</v>
      </c>
      <c r="M707" t="s">
        <v>703</v>
      </c>
      <c r="N707" s="1">
        <v>2014</v>
      </c>
      <c r="O707" s="19">
        <v>0.43680000000000002</v>
      </c>
      <c r="P707" t="str">
        <f t="shared" si="76"/>
        <v>14</v>
      </c>
    </row>
    <row r="708" spans="1:16" x14ac:dyDescent="0.25">
      <c r="A708" s="20"/>
      <c r="B708" t="s">
        <v>502</v>
      </c>
      <c r="C708" t="str">
        <f t="shared" si="71"/>
        <v>PGEGroCZ04</v>
      </c>
      <c r="D708" s="1" t="s">
        <v>506</v>
      </c>
      <c r="E708" s="1" t="str">
        <f t="shared" si="72"/>
        <v>PGE</v>
      </c>
      <c r="F708" s="1" t="str">
        <f t="shared" si="73"/>
        <v>PGE</v>
      </c>
      <c r="G708" s="1" t="str">
        <f t="shared" si="74"/>
        <v>Gro</v>
      </c>
      <c r="H708" s="1" t="s">
        <v>530</v>
      </c>
      <c r="I708" s="1" t="str">
        <f t="shared" si="75"/>
        <v>CZ04</v>
      </c>
      <c r="J708" s="1" t="s">
        <v>531</v>
      </c>
      <c r="L708" s="12" t="str">
        <f t="shared" si="70"/>
        <v>PGEGroCZ041975</v>
      </c>
      <c r="M708" t="s">
        <v>704</v>
      </c>
      <c r="N708" s="1">
        <v>1975</v>
      </c>
      <c r="O708" s="19">
        <v>5.9245000000000001</v>
      </c>
      <c r="P708" t="str">
        <f t="shared" si="76"/>
        <v>75</v>
      </c>
    </row>
    <row r="709" spans="1:16" x14ac:dyDescent="0.25">
      <c r="A709" s="20"/>
      <c r="B709" t="s">
        <v>502</v>
      </c>
      <c r="C709" t="str">
        <f t="shared" si="71"/>
        <v>PGEGroCZ04</v>
      </c>
      <c r="D709" s="1" t="s">
        <v>506</v>
      </c>
      <c r="E709" s="1" t="str">
        <f t="shared" si="72"/>
        <v>PGE</v>
      </c>
      <c r="F709" s="1" t="str">
        <f t="shared" si="73"/>
        <v>PGE</v>
      </c>
      <c r="G709" s="1" t="str">
        <f t="shared" si="74"/>
        <v>Gro</v>
      </c>
      <c r="H709" s="1" t="s">
        <v>530</v>
      </c>
      <c r="I709" s="1" t="str">
        <f t="shared" si="75"/>
        <v>CZ04</v>
      </c>
      <c r="J709" s="1" t="s">
        <v>531</v>
      </c>
      <c r="L709" s="12" t="str">
        <f t="shared" si="70"/>
        <v>PGEGroCZ041985</v>
      </c>
      <c r="M709" t="s">
        <v>704</v>
      </c>
      <c r="N709" s="1">
        <v>1985</v>
      </c>
      <c r="O709" s="19">
        <v>3.1777000000000002</v>
      </c>
      <c r="P709" t="str">
        <f t="shared" si="76"/>
        <v>85</v>
      </c>
    </row>
    <row r="710" spans="1:16" x14ac:dyDescent="0.25">
      <c r="A710" s="20"/>
      <c r="B710" t="s">
        <v>502</v>
      </c>
      <c r="C710" t="str">
        <f t="shared" si="71"/>
        <v>PGEGroCZ04</v>
      </c>
      <c r="D710" s="1" t="s">
        <v>506</v>
      </c>
      <c r="E710" s="1" t="str">
        <f t="shared" si="72"/>
        <v>PGE</v>
      </c>
      <c r="F710" s="1" t="str">
        <f t="shared" si="73"/>
        <v>PGE</v>
      </c>
      <c r="G710" s="1" t="str">
        <f t="shared" si="74"/>
        <v>Gro</v>
      </c>
      <c r="H710" s="1" t="s">
        <v>530</v>
      </c>
      <c r="I710" s="1" t="str">
        <f t="shared" si="75"/>
        <v>CZ04</v>
      </c>
      <c r="J710" s="1" t="s">
        <v>531</v>
      </c>
      <c r="L710" s="12" t="str">
        <f t="shared" si="70"/>
        <v>PGEGroCZ041996</v>
      </c>
      <c r="M710" t="s">
        <v>704</v>
      </c>
      <c r="N710" s="1">
        <v>1996</v>
      </c>
      <c r="O710" s="19">
        <v>1.9569000000000001</v>
      </c>
      <c r="P710" t="str">
        <f t="shared" si="76"/>
        <v>96</v>
      </c>
    </row>
    <row r="711" spans="1:16" x14ac:dyDescent="0.25">
      <c r="A711" s="20"/>
      <c r="B711" t="s">
        <v>502</v>
      </c>
      <c r="C711" t="str">
        <f t="shared" si="71"/>
        <v>PGEGroCZ04</v>
      </c>
      <c r="D711" s="1" t="s">
        <v>506</v>
      </c>
      <c r="E711" s="1" t="str">
        <f t="shared" si="72"/>
        <v>PGE</v>
      </c>
      <c r="F711" s="1" t="str">
        <f t="shared" si="73"/>
        <v>PGE</v>
      </c>
      <c r="G711" s="1" t="str">
        <f t="shared" si="74"/>
        <v>Gro</v>
      </c>
      <c r="H711" s="1" t="s">
        <v>530</v>
      </c>
      <c r="I711" s="1" t="str">
        <f t="shared" si="75"/>
        <v>CZ04</v>
      </c>
      <c r="J711" s="1" t="s">
        <v>531</v>
      </c>
      <c r="L711" s="12" t="str">
        <f t="shared" si="70"/>
        <v>PGEGroCZ042003</v>
      </c>
      <c r="M711" t="s">
        <v>704</v>
      </c>
      <c r="N711" s="1">
        <v>2003</v>
      </c>
      <c r="O711" s="19">
        <v>0.80022000000000004</v>
      </c>
      <c r="P711" t="str">
        <f t="shared" si="76"/>
        <v>03</v>
      </c>
    </row>
    <row r="712" spans="1:16" x14ac:dyDescent="0.25">
      <c r="A712" s="20"/>
      <c r="B712" t="s">
        <v>502</v>
      </c>
      <c r="C712" t="str">
        <f t="shared" si="71"/>
        <v>PGEGroCZ04</v>
      </c>
      <c r="D712" s="1" t="s">
        <v>506</v>
      </c>
      <c r="E712" s="1" t="str">
        <f t="shared" si="72"/>
        <v>PGE</v>
      </c>
      <c r="F712" s="1" t="str">
        <f t="shared" si="73"/>
        <v>PGE</v>
      </c>
      <c r="G712" s="1" t="str">
        <f t="shared" si="74"/>
        <v>Gro</v>
      </c>
      <c r="H712" s="1" t="s">
        <v>530</v>
      </c>
      <c r="I712" s="1" t="str">
        <f t="shared" si="75"/>
        <v>CZ04</v>
      </c>
      <c r="J712" s="1" t="s">
        <v>531</v>
      </c>
      <c r="L712" s="12" t="str">
        <f t="shared" si="70"/>
        <v>PGEGroCZ042007</v>
      </c>
      <c r="M712" t="s">
        <v>704</v>
      </c>
      <c r="N712" s="1">
        <v>2007</v>
      </c>
      <c r="O712" s="19">
        <v>0.43833</v>
      </c>
      <c r="P712" t="str">
        <f t="shared" si="76"/>
        <v>07</v>
      </c>
    </row>
    <row r="713" spans="1:16" x14ac:dyDescent="0.25">
      <c r="A713" s="20"/>
      <c r="B713" t="s">
        <v>502</v>
      </c>
      <c r="C713" t="str">
        <f t="shared" si="71"/>
        <v>PGEGroCZ04</v>
      </c>
      <c r="D713" s="1" t="s">
        <v>506</v>
      </c>
      <c r="E713" s="1" t="str">
        <f t="shared" si="72"/>
        <v>PGE</v>
      </c>
      <c r="F713" s="1" t="str">
        <f t="shared" si="73"/>
        <v>PGE</v>
      </c>
      <c r="G713" s="1" t="str">
        <f t="shared" si="74"/>
        <v>Gro</v>
      </c>
      <c r="H713" s="1" t="s">
        <v>530</v>
      </c>
      <c r="I713" s="1" t="str">
        <f t="shared" si="75"/>
        <v>CZ04</v>
      </c>
      <c r="J713" s="1" t="s">
        <v>531</v>
      </c>
      <c r="L713" s="12" t="str">
        <f t="shared" si="70"/>
        <v>PGEGroCZ042011</v>
      </c>
      <c r="M713" t="s">
        <v>704</v>
      </c>
      <c r="N713" s="1">
        <v>2011</v>
      </c>
      <c r="O713" s="19">
        <v>0.43833</v>
      </c>
      <c r="P713" t="str">
        <f t="shared" si="76"/>
        <v>11</v>
      </c>
    </row>
    <row r="714" spans="1:16" x14ac:dyDescent="0.25">
      <c r="A714" s="20"/>
      <c r="B714" t="s">
        <v>502</v>
      </c>
      <c r="C714" t="str">
        <f t="shared" si="71"/>
        <v>PGEGroCZ04</v>
      </c>
      <c r="D714" s="1" t="s">
        <v>506</v>
      </c>
      <c r="E714" s="1" t="str">
        <f t="shared" si="72"/>
        <v>PGE</v>
      </c>
      <c r="F714" s="1" t="str">
        <f t="shared" si="73"/>
        <v>PGE</v>
      </c>
      <c r="G714" s="1" t="str">
        <f t="shared" si="74"/>
        <v>Gro</v>
      </c>
      <c r="H714" s="1" t="s">
        <v>530</v>
      </c>
      <c r="I714" s="1" t="str">
        <f t="shared" si="75"/>
        <v>CZ04</v>
      </c>
      <c r="J714" s="1" t="s">
        <v>531</v>
      </c>
      <c r="L714" s="12" t="str">
        <f t="shared" si="70"/>
        <v>PGEGroCZ042014</v>
      </c>
      <c r="M714" t="s">
        <v>704</v>
      </c>
      <c r="N714" s="1">
        <v>2014</v>
      </c>
      <c r="O714" s="19">
        <v>0.219165</v>
      </c>
      <c r="P714" t="str">
        <f t="shared" si="76"/>
        <v>14</v>
      </c>
    </row>
    <row r="715" spans="1:16" x14ac:dyDescent="0.25">
      <c r="A715" s="20"/>
      <c r="B715" t="s">
        <v>502</v>
      </c>
      <c r="C715" t="str">
        <f t="shared" si="71"/>
        <v>PGEGroCZ05</v>
      </c>
      <c r="D715" s="1" t="s">
        <v>506</v>
      </c>
      <c r="E715" s="1" t="str">
        <f t="shared" si="72"/>
        <v>PGE</v>
      </c>
      <c r="F715" s="1" t="str">
        <f t="shared" si="73"/>
        <v>PGE</v>
      </c>
      <c r="G715" s="1" t="str">
        <f t="shared" si="74"/>
        <v>Gro</v>
      </c>
      <c r="H715" s="1" t="s">
        <v>530</v>
      </c>
      <c r="I715" s="1" t="str">
        <f t="shared" si="75"/>
        <v>CZ05</v>
      </c>
      <c r="J715" s="1" t="s">
        <v>531</v>
      </c>
      <c r="L715" s="12" t="str">
        <f t="shared" si="70"/>
        <v>PGEGroCZ051975</v>
      </c>
      <c r="M715" t="s">
        <v>705</v>
      </c>
      <c r="N715" s="1">
        <v>1975</v>
      </c>
      <c r="O715" s="19">
        <v>1.33982</v>
      </c>
      <c r="P715" t="str">
        <f t="shared" si="76"/>
        <v>75</v>
      </c>
    </row>
    <row r="716" spans="1:16" x14ac:dyDescent="0.25">
      <c r="A716" s="20"/>
      <c r="B716" t="s">
        <v>502</v>
      </c>
      <c r="C716" t="str">
        <f t="shared" si="71"/>
        <v>PGEGroCZ05</v>
      </c>
      <c r="D716" s="1" t="s">
        <v>506</v>
      </c>
      <c r="E716" s="1" t="str">
        <f t="shared" si="72"/>
        <v>PGE</v>
      </c>
      <c r="F716" s="1" t="str">
        <f t="shared" si="73"/>
        <v>PGE</v>
      </c>
      <c r="G716" s="1" t="str">
        <f t="shared" si="74"/>
        <v>Gro</v>
      </c>
      <c r="H716" s="1" t="s">
        <v>530</v>
      </c>
      <c r="I716" s="1" t="str">
        <f t="shared" si="75"/>
        <v>CZ05</v>
      </c>
      <c r="J716" s="1" t="s">
        <v>531</v>
      </c>
      <c r="L716" s="12" t="str">
        <f t="shared" si="70"/>
        <v>PGEGroCZ051985</v>
      </c>
      <c r="M716" t="s">
        <v>705</v>
      </c>
      <c r="N716" s="1">
        <v>1985</v>
      </c>
      <c r="O716" s="19">
        <v>0.72063999999999995</v>
      </c>
      <c r="P716" t="str">
        <f t="shared" si="76"/>
        <v>85</v>
      </c>
    </row>
    <row r="717" spans="1:16" x14ac:dyDescent="0.25">
      <c r="A717" s="20"/>
      <c r="B717" t="s">
        <v>502</v>
      </c>
      <c r="C717" t="str">
        <f t="shared" si="71"/>
        <v>PGEGroCZ05</v>
      </c>
      <c r="D717" s="1" t="s">
        <v>506</v>
      </c>
      <c r="E717" s="1" t="str">
        <f t="shared" si="72"/>
        <v>PGE</v>
      </c>
      <c r="F717" s="1" t="str">
        <f t="shared" si="73"/>
        <v>PGE</v>
      </c>
      <c r="G717" s="1" t="str">
        <f t="shared" si="74"/>
        <v>Gro</v>
      </c>
      <c r="H717" s="1" t="s">
        <v>530</v>
      </c>
      <c r="I717" s="1" t="str">
        <f t="shared" si="75"/>
        <v>CZ05</v>
      </c>
      <c r="J717" s="1" t="s">
        <v>531</v>
      </c>
      <c r="L717" s="12" t="str">
        <f t="shared" si="70"/>
        <v>PGEGroCZ051996</v>
      </c>
      <c r="M717" t="s">
        <v>705</v>
      </c>
      <c r="N717" s="1">
        <v>1996</v>
      </c>
      <c r="O717" s="19">
        <v>0.44396000000000002</v>
      </c>
      <c r="P717" t="str">
        <f t="shared" si="76"/>
        <v>96</v>
      </c>
    </row>
    <row r="718" spans="1:16" x14ac:dyDescent="0.25">
      <c r="A718" s="20"/>
      <c r="B718" t="s">
        <v>502</v>
      </c>
      <c r="C718" t="str">
        <f t="shared" si="71"/>
        <v>PGEGroCZ05</v>
      </c>
      <c r="D718" s="1" t="s">
        <v>506</v>
      </c>
      <c r="E718" s="1" t="str">
        <f t="shared" si="72"/>
        <v>PGE</v>
      </c>
      <c r="F718" s="1" t="str">
        <f t="shared" si="73"/>
        <v>PGE</v>
      </c>
      <c r="G718" s="1" t="str">
        <f t="shared" si="74"/>
        <v>Gro</v>
      </c>
      <c r="H718" s="1" t="s">
        <v>530</v>
      </c>
      <c r="I718" s="1" t="str">
        <f t="shared" si="75"/>
        <v>CZ05</v>
      </c>
      <c r="J718" s="1" t="s">
        <v>531</v>
      </c>
      <c r="L718" s="12" t="str">
        <f t="shared" si="70"/>
        <v>PGEGroCZ052003</v>
      </c>
      <c r="M718" t="s">
        <v>705</v>
      </c>
      <c r="N718" s="1">
        <v>2003</v>
      </c>
      <c r="O718" s="19">
        <v>0.18157000000000001</v>
      </c>
      <c r="P718" t="str">
        <f t="shared" si="76"/>
        <v>03</v>
      </c>
    </row>
    <row r="719" spans="1:16" x14ac:dyDescent="0.25">
      <c r="A719" s="20"/>
      <c r="B719" t="s">
        <v>502</v>
      </c>
      <c r="C719" t="str">
        <f t="shared" si="71"/>
        <v>PGEGroCZ05</v>
      </c>
      <c r="D719" s="1" t="s">
        <v>506</v>
      </c>
      <c r="E719" s="1" t="str">
        <f t="shared" si="72"/>
        <v>PGE</v>
      </c>
      <c r="F719" s="1" t="str">
        <f t="shared" si="73"/>
        <v>PGE</v>
      </c>
      <c r="G719" s="1" t="str">
        <f t="shared" si="74"/>
        <v>Gro</v>
      </c>
      <c r="H719" s="1" t="s">
        <v>530</v>
      </c>
      <c r="I719" s="1" t="str">
        <f t="shared" si="75"/>
        <v>CZ05</v>
      </c>
      <c r="J719" s="1" t="s">
        <v>531</v>
      </c>
      <c r="L719" s="12" t="str">
        <f t="shared" ref="L719:L782" si="77">C719&amp;N719</f>
        <v>PGEGroCZ052007</v>
      </c>
      <c r="M719" t="s">
        <v>705</v>
      </c>
      <c r="N719" s="1">
        <v>2007</v>
      </c>
      <c r="O719" s="19">
        <v>9.937E-2</v>
      </c>
      <c r="P719" t="str">
        <f t="shared" si="76"/>
        <v>07</v>
      </c>
    </row>
    <row r="720" spans="1:16" x14ac:dyDescent="0.25">
      <c r="A720" s="20"/>
      <c r="B720" t="s">
        <v>502</v>
      </c>
      <c r="C720" t="str">
        <f t="shared" ref="C720:C783" si="78">F720&amp;G720&amp;I720</f>
        <v>PGEGroCZ05</v>
      </c>
      <c r="D720" s="1" t="s">
        <v>506</v>
      </c>
      <c r="E720" s="1" t="str">
        <f t="shared" ref="E720:E783" si="79">+F720</f>
        <v>PGE</v>
      </c>
      <c r="F720" s="1" t="str">
        <f t="shared" ref="F720:F783" si="80">LEFT(M720,3)</f>
        <v>PGE</v>
      </c>
      <c r="G720" s="1" t="str">
        <f t="shared" ref="G720:G783" si="81">MID(M720,4,3)</f>
        <v>Gro</v>
      </c>
      <c r="H720" s="1" t="s">
        <v>530</v>
      </c>
      <c r="I720" s="1" t="str">
        <f t="shared" ref="I720:I783" si="82">RIGHT(M720,4)</f>
        <v>CZ05</v>
      </c>
      <c r="J720" s="1" t="s">
        <v>531</v>
      </c>
      <c r="L720" s="12" t="str">
        <f t="shared" si="77"/>
        <v>PGEGroCZ052011</v>
      </c>
      <c r="M720" t="s">
        <v>705</v>
      </c>
      <c r="N720" s="1">
        <v>2011</v>
      </c>
      <c r="O720" s="19">
        <v>9.937E-2</v>
      </c>
      <c r="P720" t="str">
        <f t="shared" ref="P720:P783" si="83">RIGHT(N720,2)</f>
        <v>11</v>
      </c>
    </row>
    <row r="721" spans="1:16" x14ac:dyDescent="0.25">
      <c r="A721" s="20"/>
      <c r="B721" t="s">
        <v>502</v>
      </c>
      <c r="C721" t="str">
        <f t="shared" si="78"/>
        <v>PGEGroCZ05</v>
      </c>
      <c r="D721" s="1" t="s">
        <v>506</v>
      </c>
      <c r="E721" s="1" t="str">
        <f t="shared" si="79"/>
        <v>PGE</v>
      </c>
      <c r="F721" s="1" t="str">
        <f t="shared" si="80"/>
        <v>PGE</v>
      </c>
      <c r="G721" s="1" t="str">
        <f t="shared" si="81"/>
        <v>Gro</v>
      </c>
      <c r="H721" s="1" t="s">
        <v>530</v>
      </c>
      <c r="I721" s="1" t="str">
        <f t="shared" si="82"/>
        <v>CZ05</v>
      </c>
      <c r="J721" s="1" t="s">
        <v>531</v>
      </c>
      <c r="L721" s="12" t="str">
        <f t="shared" si="77"/>
        <v>PGEGroCZ052014</v>
      </c>
      <c r="M721" t="s">
        <v>705</v>
      </c>
      <c r="N721" s="1">
        <v>2014</v>
      </c>
      <c r="O721" s="19">
        <v>4.9685E-2</v>
      </c>
      <c r="P721" t="str">
        <f t="shared" si="83"/>
        <v>14</v>
      </c>
    </row>
    <row r="722" spans="1:16" x14ac:dyDescent="0.25">
      <c r="A722" s="14"/>
      <c r="B722" t="s">
        <v>502</v>
      </c>
      <c r="C722" t="str">
        <f t="shared" si="78"/>
        <v>PGEGroCZ06</v>
      </c>
      <c r="D722" s="1" t="s">
        <v>506</v>
      </c>
      <c r="E722" s="1" t="str">
        <f t="shared" si="79"/>
        <v>PGE</v>
      </c>
      <c r="F722" s="1" t="str">
        <f t="shared" si="80"/>
        <v>PGE</v>
      </c>
      <c r="G722" s="1" t="str">
        <f t="shared" si="81"/>
        <v>Gro</v>
      </c>
      <c r="H722" s="1" t="s">
        <v>530</v>
      </c>
      <c r="I722" s="1" t="str">
        <f t="shared" si="82"/>
        <v>CZ06</v>
      </c>
      <c r="J722" s="1" t="s">
        <v>531</v>
      </c>
      <c r="L722" s="12" t="str">
        <f t="shared" si="77"/>
        <v>PGEGroCZ061975</v>
      </c>
      <c r="M722" t="s">
        <v>706</v>
      </c>
      <c r="N722" s="1">
        <v>1975</v>
      </c>
      <c r="O722" s="19">
        <v>0</v>
      </c>
      <c r="P722" t="str">
        <f t="shared" si="83"/>
        <v>75</v>
      </c>
    </row>
    <row r="723" spans="1:16" x14ac:dyDescent="0.25">
      <c r="A723" s="14"/>
      <c r="B723" t="s">
        <v>502</v>
      </c>
      <c r="C723" t="str">
        <f t="shared" si="78"/>
        <v>PGEGroCZ06</v>
      </c>
      <c r="D723" s="1" t="s">
        <v>506</v>
      </c>
      <c r="E723" s="1" t="str">
        <f t="shared" si="79"/>
        <v>PGE</v>
      </c>
      <c r="F723" s="1" t="str">
        <f t="shared" si="80"/>
        <v>PGE</v>
      </c>
      <c r="G723" s="1" t="str">
        <f t="shared" si="81"/>
        <v>Gro</v>
      </c>
      <c r="H723" s="1" t="s">
        <v>530</v>
      </c>
      <c r="I723" s="1" t="str">
        <f t="shared" si="82"/>
        <v>CZ06</v>
      </c>
      <c r="J723" s="1" t="s">
        <v>531</v>
      </c>
      <c r="L723" s="12" t="str">
        <f t="shared" si="77"/>
        <v>PGEGroCZ061985</v>
      </c>
      <c r="M723" t="s">
        <v>706</v>
      </c>
      <c r="N723" s="1">
        <v>1985</v>
      </c>
      <c r="O723" s="19">
        <v>0</v>
      </c>
      <c r="P723" t="str">
        <f t="shared" si="83"/>
        <v>85</v>
      </c>
    </row>
    <row r="724" spans="1:16" x14ac:dyDescent="0.25">
      <c r="A724" s="14"/>
      <c r="B724" t="s">
        <v>502</v>
      </c>
      <c r="C724" t="str">
        <f t="shared" si="78"/>
        <v>PGEGroCZ06</v>
      </c>
      <c r="D724" s="1" t="s">
        <v>506</v>
      </c>
      <c r="E724" s="1" t="str">
        <f t="shared" si="79"/>
        <v>PGE</v>
      </c>
      <c r="F724" s="1" t="str">
        <f t="shared" si="80"/>
        <v>PGE</v>
      </c>
      <c r="G724" s="1" t="str">
        <f t="shared" si="81"/>
        <v>Gro</v>
      </c>
      <c r="H724" s="1" t="s">
        <v>530</v>
      </c>
      <c r="I724" s="1" t="str">
        <f t="shared" si="82"/>
        <v>CZ06</v>
      </c>
      <c r="J724" s="1" t="s">
        <v>531</v>
      </c>
      <c r="L724" s="12" t="str">
        <f t="shared" si="77"/>
        <v>PGEGroCZ061996</v>
      </c>
      <c r="M724" t="s">
        <v>706</v>
      </c>
      <c r="N724" s="1">
        <v>1996</v>
      </c>
      <c r="O724" s="19">
        <v>0</v>
      </c>
      <c r="P724" t="str">
        <f t="shared" si="83"/>
        <v>96</v>
      </c>
    </row>
    <row r="725" spans="1:16" x14ac:dyDescent="0.25">
      <c r="A725" s="14"/>
      <c r="B725" t="s">
        <v>502</v>
      </c>
      <c r="C725" t="str">
        <f t="shared" si="78"/>
        <v>PGEGroCZ06</v>
      </c>
      <c r="D725" s="1" t="s">
        <v>506</v>
      </c>
      <c r="E725" s="1" t="str">
        <f t="shared" si="79"/>
        <v>PGE</v>
      </c>
      <c r="F725" s="1" t="str">
        <f t="shared" si="80"/>
        <v>PGE</v>
      </c>
      <c r="G725" s="1" t="str">
        <f t="shared" si="81"/>
        <v>Gro</v>
      </c>
      <c r="H725" s="1" t="s">
        <v>530</v>
      </c>
      <c r="I725" s="1" t="str">
        <f t="shared" si="82"/>
        <v>CZ06</v>
      </c>
      <c r="J725" s="1" t="s">
        <v>531</v>
      </c>
      <c r="L725" s="12" t="str">
        <f t="shared" si="77"/>
        <v>PGEGroCZ062003</v>
      </c>
      <c r="M725" t="s">
        <v>706</v>
      </c>
      <c r="N725" s="1">
        <v>2003</v>
      </c>
      <c r="O725" s="19">
        <v>0</v>
      </c>
      <c r="P725" t="str">
        <f t="shared" si="83"/>
        <v>03</v>
      </c>
    </row>
    <row r="726" spans="1:16" x14ac:dyDescent="0.25">
      <c r="A726" s="14"/>
      <c r="B726" t="s">
        <v>502</v>
      </c>
      <c r="C726" t="str">
        <f t="shared" si="78"/>
        <v>PGEGroCZ06</v>
      </c>
      <c r="D726" s="1" t="s">
        <v>506</v>
      </c>
      <c r="E726" s="1" t="str">
        <f t="shared" si="79"/>
        <v>PGE</v>
      </c>
      <c r="F726" s="1" t="str">
        <f t="shared" si="80"/>
        <v>PGE</v>
      </c>
      <c r="G726" s="1" t="str">
        <f t="shared" si="81"/>
        <v>Gro</v>
      </c>
      <c r="H726" s="1" t="s">
        <v>530</v>
      </c>
      <c r="I726" s="1" t="str">
        <f t="shared" si="82"/>
        <v>CZ06</v>
      </c>
      <c r="J726" s="1" t="s">
        <v>531</v>
      </c>
      <c r="L726" s="12" t="str">
        <f t="shared" si="77"/>
        <v>PGEGroCZ062007</v>
      </c>
      <c r="M726" t="s">
        <v>706</v>
      </c>
      <c r="N726" s="1">
        <v>2007</v>
      </c>
      <c r="O726" s="19">
        <v>0</v>
      </c>
      <c r="P726" t="str">
        <f t="shared" si="83"/>
        <v>07</v>
      </c>
    </row>
    <row r="727" spans="1:16" x14ac:dyDescent="0.25">
      <c r="A727" s="14"/>
      <c r="B727" t="s">
        <v>502</v>
      </c>
      <c r="C727" t="str">
        <f t="shared" si="78"/>
        <v>PGEGroCZ06</v>
      </c>
      <c r="D727" s="1" t="s">
        <v>506</v>
      </c>
      <c r="E727" s="1" t="str">
        <f t="shared" si="79"/>
        <v>PGE</v>
      </c>
      <c r="F727" s="1" t="str">
        <f t="shared" si="80"/>
        <v>PGE</v>
      </c>
      <c r="G727" s="1" t="str">
        <f t="shared" si="81"/>
        <v>Gro</v>
      </c>
      <c r="H727" s="1" t="s">
        <v>530</v>
      </c>
      <c r="I727" s="1" t="str">
        <f t="shared" si="82"/>
        <v>CZ06</v>
      </c>
      <c r="J727" s="1" t="s">
        <v>531</v>
      </c>
      <c r="L727" s="12" t="str">
        <f t="shared" si="77"/>
        <v>PGEGroCZ062011</v>
      </c>
      <c r="M727" t="s">
        <v>706</v>
      </c>
      <c r="N727" s="1">
        <v>2011</v>
      </c>
      <c r="O727" s="19">
        <v>0</v>
      </c>
      <c r="P727" t="str">
        <f t="shared" si="83"/>
        <v>11</v>
      </c>
    </row>
    <row r="728" spans="1:16" x14ac:dyDescent="0.25">
      <c r="A728" s="14"/>
      <c r="B728" t="s">
        <v>502</v>
      </c>
      <c r="C728" t="str">
        <f t="shared" si="78"/>
        <v>PGEGroCZ06</v>
      </c>
      <c r="D728" s="1" t="s">
        <v>506</v>
      </c>
      <c r="E728" s="1" t="str">
        <f t="shared" si="79"/>
        <v>PGE</v>
      </c>
      <c r="F728" s="1" t="str">
        <f t="shared" si="80"/>
        <v>PGE</v>
      </c>
      <c r="G728" s="1" t="str">
        <f t="shared" si="81"/>
        <v>Gro</v>
      </c>
      <c r="H728" s="1" t="s">
        <v>530</v>
      </c>
      <c r="I728" s="1" t="str">
        <f t="shared" si="82"/>
        <v>CZ06</v>
      </c>
      <c r="J728" s="1" t="s">
        <v>531</v>
      </c>
      <c r="L728" s="12" t="str">
        <f t="shared" si="77"/>
        <v>PGEGroCZ062014</v>
      </c>
      <c r="M728" t="s">
        <v>706</v>
      </c>
      <c r="N728" s="1">
        <v>2014</v>
      </c>
      <c r="O728" s="19">
        <v>0</v>
      </c>
      <c r="P728" t="str">
        <f t="shared" si="83"/>
        <v>14</v>
      </c>
    </row>
    <row r="729" spans="1:16" x14ac:dyDescent="0.25">
      <c r="A729" s="14"/>
      <c r="B729" t="s">
        <v>502</v>
      </c>
      <c r="C729" t="str">
        <f t="shared" si="78"/>
        <v>PGEGroCZ07</v>
      </c>
      <c r="D729" s="1" t="s">
        <v>506</v>
      </c>
      <c r="E729" s="1" t="str">
        <f t="shared" si="79"/>
        <v>PGE</v>
      </c>
      <c r="F729" s="1" t="str">
        <f t="shared" si="80"/>
        <v>PGE</v>
      </c>
      <c r="G729" s="1" t="str">
        <f t="shared" si="81"/>
        <v>Gro</v>
      </c>
      <c r="H729" s="1" t="s">
        <v>530</v>
      </c>
      <c r="I729" s="1" t="str">
        <f t="shared" si="82"/>
        <v>CZ07</v>
      </c>
      <c r="J729" s="1" t="s">
        <v>531</v>
      </c>
      <c r="L729" s="12" t="str">
        <f t="shared" si="77"/>
        <v>PGEGroCZ071975</v>
      </c>
      <c r="M729" t="s">
        <v>707</v>
      </c>
      <c r="N729" s="1">
        <v>1975</v>
      </c>
      <c r="O729" s="19">
        <v>0</v>
      </c>
      <c r="P729" t="str">
        <f t="shared" si="83"/>
        <v>75</v>
      </c>
    </row>
    <row r="730" spans="1:16" x14ac:dyDescent="0.25">
      <c r="A730" s="14"/>
      <c r="B730" t="s">
        <v>502</v>
      </c>
      <c r="C730" t="str">
        <f t="shared" si="78"/>
        <v>PGEGroCZ07</v>
      </c>
      <c r="D730" s="1" t="s">
        <v>506</v>
      </c>
      <c r="E730" s="1" t="str">
        <f t="shared" si="79"/>
        <v>PGE</v>
      </c>
      <c r="F730" s="1" t="str">
        <f t="shared" si="80"/>
        <v>PGE</v>
      </c>
      <c r="G730" s="1" t="str">
        <f t="shared" si="81"/>
        <v>Gro</v>
      </c>
      <c r="H730" s="1" t="s">
        <v>530</v>
      </c>
      <c r="I730" s="1" t="str">
        <f t="shared" si="82"/>
        <v>CZ07</v>
      </c>
      <c r="J730" s="1" t="s">
        <v>531</v>
      </c>
      <c r="L730" s="12" t="str">
        <f t="shared" si="77"/>
        <v>PGEGroCZ071985</v>
      </c>
      <c r="M730" t="s">
        <v>707</v>
      </c>
      <c r="N730" s="1">
        <v>1985</v>
      </c>
      <c r="O730" s="19">
        <v>0</v>
      </c>
      <c r="P730" t="str">
        <f t="shared" si="83"/>
        <v>85</v>
      </c>
    </row>
    <row r="731" spans="1:16" x14ac:dyDescent="0.25">
      <c r="A731" s="14"/>
      <c r="B731" t="s">
        <v>502</v>
      </c>
      <c r="C731" t="str">
        <f t="shared" si="78"/>
        <v>PGEGroCZ07</v>
      </c>
      <c r="D731" s="1" t="s">
        <v>506</v>
      </c>
      <c r="E731" s="1" t="str">
        <f t="shared" si="79"/>
        <v>PGE</v>
      </c>
      <c r="F731" s="1" t="str">
        <f t="shared" si="80"/>
        <v>PGE</v>
      </c>
      <c r="G731" s="1" t="str">
        <f t="shared" si="81"/>
        <v>Gro</v>
      </c>
      <c r="H731" s="1" t="s">
        <v>530</v>
      </c>
      <c r="I731" s="1" t="str">
        <f t="shared" si="82"/>
        <v>CZ07</v>
      </c>
      <c r="J731" s="1" t="s">
        <v>531</v>
      </c>
      <c r="L731" s="12" t="str">
        <f t="shared" si="77"/>
        <v>PGEGroCZ071996</v>
      </c>
      <c r="M731" t="s">
        <v>707</v>
      </c>
      <c r="N731" s="1">
        <v>1996</v>
      </c>
      <c r="O731" s="19">
        <v>0</v>
      </c>
      <c r="P731" t="str">
        <f t="shared" si="83"/>
        <v>96</v>
      </c>
    </row>
    <row r="732" spans="1:16" x14ac:dyDescent="0.25">
      <c r="A732" s="14"/>
      <c r="B732" t="s">
        <v>502</v>
      </c>
      <c r="C732" t="str">
        <f t="shared" si="78"/>
        <v>PGEGroCZ07</v>
      </c>
      <c r="D732" s="1" t="s">
        <v>506</v>
      </c>
      <c r="E732" s="1" t="str">
        <f t="shared" si="79"/>
        <v>PGE</v>
      </c>
      <c r="F732" s="1" t="str">
        <f t="shared" si="80"/>
        <v>PGE</v>
      </c>
      <c r="G732" s="1" t="str">
        <f t="shared" si="81"/>
        <v>Gro</v>
      </c>
      <c r="H732" s="1" t="s">
        <v>530</v>
      </c>
      <c r="I732" s="1" t="str">
        <f t="shared" si="82"/>
        <v>CZ07</v>
      </c>
      <c r="J732" s="1" t="s">
        <v>531</v>
      </c>
      <c r="L732" s="12" t="str">
        <f t="shared" si="77"/>
        <v>PGEGroCZ072003</v>
      </c>
      <c r="M732" t="s">
        <v>707</v>
      </c>
      <c r="N732" s="1">
        <v>2003</v>
      </c>
      <c r="O732" s="19">
        <v>0</v>
      </c>
      <c r="P732" t="str">
        <f t="shared" si="83"/>
        <v>03</v>
      </c>
    </row>
    <row r="733" spans="1:16" x14ac:dyDescent="0.25">
      <c r="A733" s="14"/>
      <c r="B733" t="s">
        <v>502</v>
      </c>
      <c r="C733" t="str">
        <f t="shared" si="78"/>
        <v>PGEGroCZ07</v>
      </c>
      <c r="D733" s="1" t="s">
        <v>506</v>
      </c>
      <c r="E733" s="1" t="str">
        <f t="shared" si="79"/>
        <v>PGE</v>
      </c>
      <c r="F733" s="1" t="str">
        <f t="shared" si="80"/>
        <v>PGE</v>
      </c>
      <c r="G733" s="1" t="str">
        <f t="shared" si="81"/>
        <v>Gro</v>
      </c>
      <c r="H733" s="1" t="s">
        <v>530</v>
      </c>
      <c r="I733" s="1" t="str">
        <f t="shared" si="82"/>
        <v>CZ07</v>
      </c>
      <c r="J733" s="1" t="s">
        <v>531</v>
      </c>
      <c r="L733" s="12" t="str">
        <f t="shared" si="77"/>
        <v>PGEGroCZ072007</v>
      </c>
      <c r="M733" t="s">
        <v>707</v>
      </c>
      <c r="N733" s="1">
        <v>2007</v>
      </c>
      <c r="O733" s="19">
        <v>0</v>
      </c>
      <c r="P733" t="str">
        <f t="shared" si="83"/>
        <v>07</v>
      </c>
    </row>
    <row r="734" spans="1:16" x14ac:dyDescent="0.25">
      <c r="A734" s="14"/>
      <c r="B734" t="s">
        <v>502</v>
      </c>
      <c r="C734" t="str">
        <f t="shared" si="78"/>
        <v>PGEGroCZ07</v>
      </c>
      <c r="D734" s="1" t="s">
        <v>506</v>
      </c>
      <c r="E734" s="1" t="str">
        <f t="shared" si="79"/>
        <v>PGE</v>
      </c>
      <c r="F734" s="1" t="str">
        <f t="shared" si="80"/>
        <v>PGE</v>
      </c>
      <c r="G734" s="1" t="str">
        <f t="shared" si="81"/>
        <v>Gro</v>
      </c>
      <c r="H734" s="1" t="s">
        <v>530</v>
      </c>
      <c r="I734" s="1" t="str">
        <f t="shared" si="82"/>
        <v>CZ07</v>
      </c>
      <c r="J734" s="1" t="s">
        <v>531</v>
      </c>
      <c r="L734" s="12" t="str">
        <f t="shared" si="77"/>
        <v>PGEGroCZ072011</v>
      </c>
      <c r="M734" t="s">
        <v>707</v>
      </c>
      <c r="N734" s="1">
        <v>2011</v>
      </c>
      <c r="O734" s="19">
        <v>0</v>
      </c>
      <c r="P734" t="str">
        <f t="shared" si="83"/>
        <v>11</v>
      </c>
    </row>
    <row r="735" spans="1:16" x14ac:dyDescent="0.25">
      <c r="A735" s="14"/>
      <c r="B735" t="s">
        <v>502</v>
      </c>
      <c r="C735" t="str">
        <f t="shared" si="78"/>
        <v>PGEGroCZ07</v>
      </c>
      <c r="D735" s="1" t="s">
        <v>506</v>
      </c>
      <c r="E735" s="1" t="str">
        <f t="shared" si="79"/>
        <v>PGE</v>
      </c>
      <c r="F735" s="1" t="str">
        <f t="shared" si="80"/>
        <v>PGE</v>
      </c>
      <c r="G735" s="1" t="str">
        <f t="shared" si="81"/>
        <v>Gro</v>
      </c>
      <c r="H735" s="1" t="s">
        <v>530</v>
      </c>
      <c r="I735" s="1" t="str">
        <f t="shared" si="82"/>
        <v>CZ07</v>
      </c>
      <c r="J735" s="1" t="s">
        <v>531</v>
      </c>
      <c r="L735" s="12" t="str">
        <f t="shared" si="77"/>
        <v>PGEGroCZ072014</v>
      </c>
      <c r="M735" t="s">
        <v>707</v>
      </c>
      <c r="N735" s="1">
        <v>2014</v>
      </c>
      <c r="O735" s="19">
        <v>0</v>
      </c>
      <c r="P735" t="str">
        <f t="shared" si="83"/>
        <v>14</v>
      </c>
    </row>
    <row r="736" spans="1:16" x14ac:dyDescent="0.25">
      <c r="A736" s="14"/>
      <c r="B736" t="s">
        <v>502</v>
      </c>
      <c r="C736" t="str">
        <f t="shared" si="78"/>
        <v>PGEGroCZ08</v>
      </c>
      <c r="D736" s="1" t="s">
        <v>506</v>
      </c>
      <c r="E736" s="1" t="str">
        <f t="shared" si="79"/>
        <v>PGE</v>
      </c>
      <c r="F736" s="1" t="str">
        <f t="shared" si="80"/>
        <v>PGE</v>
      </c>
      <c r="G736" s="1" t="str">
        <f t="shared" si="81"/>
        <v>Gro</v>
      </c>
      <c r="H736" s="1" t="s">
        <v>530</v>
      </c>
      <c r="I736" s="1" t="str">
        <f t="shared" si="82"/>
        <v>CZ08</v>
      </c>
      <c r="J736" s="1" t="s">
        <v>531</v>
      </c>
      <c r="L736" s="12" t="str">
        <f t="shared" si="77"/>
        <v>PGEGroCZ081975</v>
      </c>
      <c r="M736" t="s">
        <v>708</v>
      </c>
      <c r="N736" s="1">
        <v>1975</v>
      </c>
      <c r="O736" s="19">
        <v>0</v>
      </c>
      <c r="P736" t="str">
        <f t="shared" si="83"/>
        <v>75</v>
      </c>
    </row>
    <row r="737" spans="1:16" x14ac:dyDescent="0.25">
      <c r="A737" s="14"/>
      <c r="B737" t="s">
        <v>502</v>
      </c>
      <c r="C737" t="str">
        <f t="shared" si="78"/>
        <v>PGEGroCZ08</v>
      </c>
      <c r="D737" s="1" t="s">
        <v>506</v>
      </c>
      <c r="E737" s="1" t="str">
        <f t="shared" si="79"/>
        <v>PGE</v>
      </c>
      <c r="F737" s="1" t="str">
        <f t="shared" si="80"/>
        <v>PGE</v>
      </c>
      <c r="G737" s="1" t="str">
        <f t="shared" si="81"/>
        <v>Gro</v>
      </c>
      <c r="H737" s="1" t="s">
        <v>530</v>
      </c>
      <c r="I737" s="1" t="str">
        <f t="shared" si="82"/>
        <v>CZ08</v>
      </c>
      <c r="J737" s="1" t="s">
        <v>531</v>
      </c>
      <c r="L737" s="12" t="str">
        <f t="shared" si="77"/>
        <v>PGEGroCZ081985</v>
      </c>
      <c r="M737" t="s">
        <v>708</v>
      </c>
      <c r="N737" s="1">
        <v>1985</v>
      </c>
      <c r="O737" s="19">
        <v>0</v>
      </c>
      <c r="P737" t="str">
        <f t="shared" si="83"/>
        <v>85</v>
      </c>
    </row>
    <row r="738" spans="1:16" x14ac:dyDescent="0.25">
      <c r="A738" s="14"/>
      <c r="B738" t="s">
        <v>502</v>
      </c>
      <c r="C738" t="str">
        <f t="shared" si="78"/>
        <v>PGEGroCZ08</v>
      </c>
      <c r="D738" s="1" t="s">
        <v>506</v>
      </c>
      <c r="E738" s="1" t="str">
        <f t="shared" si="79"/>
        <v>PGE</v>
      </c>
      <c r="F738" s="1" t="str">
        <f t="shared" si="80"/>
        <v>PGE</v>
      </c>
      <c r="G738" s="1" t="str">
        <f t="shared" si="81"/>
        <v>Gro</v>
      </c>
      <c r="H738" s="1" t="s">
        <v>530</v>
      </c>
      <c r="I738" s="1" t="str">
        <f t="shared" si="82"/>
        <v>CZ08</v>
      </c>
      <c r="J738" s="1" t="s">
        <v>531</v>
      </c>
      <c r="L738" s="12" t="str">
        <f t="shared" si="77"/>
        <v>PGEGroCZ081996</v>
      </c>
      <c r="M738" t="s">
        <v>708</v>
      </c>
      <c r="N738" s="1">
        <v>1996</v>
      </c>
      <c r="O738" s="19">
        <v>0</v>
      </c>
      <c r="P738" t="str">
        <f t="shared" si="83"/>
        <v>96</v>
      </c>
    </row>
    <row r="739" spans="1:16" x14ac:dyDescent="0.25">
      <c r="A739" s="14"/>
      <c r="B739" t="s">
        <v>502</v>
      </c>
      <c r="C739" t="str">
        <f t="shared" si="78"/>
        <v>PGEGroCZ08</v>
      </c>
      <c r="D739" s="1" t="s">
        <v>506</v>
      </c>
      <c r="E739" s="1" t="str">
        <f t="shared" si="79"/>
        <v>PGE</v>
      </c>
      <c r="F739" s="1" t="str">
        <f t="shared" si="80"/>
        <v>PGE</v>
      </c>
      <c r="G739" s="1" t="str">
        <f t="shared" si="81"/>
        <v>Gro</v>
      </c>
      <c r="H739" s="1" t="s">
        <v>530</v>
      </c>
      <c r="I739" s="1" t="str">
        <f t="shared" si="82"/>
        <v>CZ08</v>
      </c>
      <c r="J739" s="1" t="s">
        <v>531</v>
      </c>
      <c r="L739" s="12" t="str">
        <f t="shared" si="77"/>
        <v>PGEGroCZ082003</v>
      </c>
      <c r="M739" t="s">
        <v>708</v>
      </c>
      <c r="N739" s="1">
        <v>2003</v>
      </c>
      <c r="O739" s="19">
        <v>0</v>
      </c>
      <c r="P739" t="str">
        <f t="shared" si="83"/>
        <v>03</v>
      </c>
    </row>
    <row r="740" spans="1:16" x14ac:dyDescent="0.25">
      <c r="A740" s="14"/>
      <c r="B740" t="s">
        <v>502</v>
      </c>
      <c r="C740" t="str">
        <f t="shared" si="78"/>
        <v>PGEGroCZ08</v>
      </c>
      <c r="D740" s="1" t="s">
        <v>506</v>
      </c>
      <c r="E740" s="1" t="str">
        <f t="shared" si="79"/>
        <v>PGE</v>
      </c>
      <c r="F740" s="1" t="str">
        <f t="shared" si="80"/>
        <v>PGE</v>
      </c>
      <c r="G740" s="1" t="str">
        <f t="shared" si="81"/>
        <v>Gro</v>
      </c>
      <c r="H740" s="1" t="s">
        <v>530</v>
      </c>
      <c r="I740" s="1" t="str">
        <f t="shared" si="82"/>
        <v>CZ08</v>
      </c>
      <c r="J740" s="1" t="s">
        <v>531</v>
      </c>
      <c r="L740" s="12" t="str">
        <f t="shared" si="77"/>
        <v>PGEGroCZ082007</v>
      </c>
      <c r="M740" t="s">
        <v>708</v>
      </c>
      <c r="N740" s="1">
        <v>2007</v>
      </c>
      <c r="O740" s="19">
        <v>0</v>
      </c>
      <c r="P740" t="str">
        <f t="shared" si="83"/>
        <v>07</v>
      </c>
    </row>
    <row r="741" spans="1:16" x14ac:dyDescent="0.25">
      <c r="A741" s="14"/>
      <c r="B741" t="s">
        <v>502</v>
      </c>
      <c r="C741" t="str">
        <f t="shared" si="78"/>
        <v>PGEGroCZ08</v>
      </c>
      <c r="D741" s="1" t="s">
        <v>506</v>
      </c>
      <c r="E741" s="1" t="str">
        <f t="shared" si="79"/>
        <v>PGE</v>
      </c>
      <c r="F741" s="1" t="str">
        <f t="shared" si="80"/>
        <v>PGE</v>
      </c>
      <c r="G741" s="1" t="str">
        <f t="shared" si="81"/>
        <v>Gro</v>
      </c>
      <c r="H741" s="1" t="s">
        <v>530</v>
      </c>
      <c r="I741" s="1" t="str">
        <f t="shared" si="82"/>
        <v>CZ08</v>
      </c>
      <c r="J741" s="1" t="s">
        <v>531</v>
      </c>
      <c r="L741" s="12" t="str">
        <f t="shared" si="77"/>
        <v>PGEGroCZ082011</v>
      </c>
      <c r="M741" t="s">
        <v>708</v>
      </c>
      <c r="N741" s="1">
        <v>2011</v>
      </c>
      <c r="O741" s="19">
        <v>0</v>
      </c>
      <c r="P741" t="str">
        <f t="shared" si="83"/>
        <v>11</v>
      </c>
    </row>
    <row r="742" spans="1:16" x14ac:dyDescent="0.25">
      <c r="A742" s="14"/>
      <c r="B742" t="s">
        <v>502</v>
      </c>
      <c r="C742" t="str">
        <f t="shared" si="78"/>
        <v>PGEGroCZ08</v>
      </c>
      <c r="D742" s="1" t="s">
        <v>506</v>
      </c>
      <c r="E742" s="1" t="str">
        <f t="shared" si="79"/>
        <v>PGE</v>
      </c>
      <c r="F742" s="1" t="str">
        <f t="shared" si="80"/>
        <v>PGE</v>
      </c>
      <c r="G742" s="1" t="str">
        <f t="shared" si="81"/>
        <v>Gro</v>
      </c>
      <c r="H742" s="1" t="s">
        <v>530</v>
      </c>
      <c r="I742" s="1" t="str">
        <f t="shared" si="82"/>
        <v>CZ08</v>
      </c>
      <c r="J742" s="1" t="s">
        <v>531</v>
      </c>
      <c r="L742" s="12" t="str">
        <f t="shared" si="77"/>
        <v>PGEGroCZ082014</v>
      </c>
      <c r="M742" t="s">
        <v>708</v>
      </c>
      <c r="N742" s="1">
        <v>2014</v>
      </c>
      <c r="O742" s="19">
        <v>0</v>
      </c>
      <c r="P742" t="str">
        <f t="shared" si="83"/>
        <v>14</v>
      </c>
    </row>
    <row r="743" spans="1:16" x14ac:dyDescent="0.25">
      <c r="A743" s="20"/>
      <c r="B743" t="s">
        <v>502</v>
      </c>
      <c r="C743" t="str">
        <f t="shared" si="78"/>
        <v>PGEGroCZ09</v>
      </c>
      <c r="D743" s="1" t="s">
        <v>506</v>
      </c>
      <c r="E743" s="1" t="str">
        <f t="shared" si="79"/>
        <v>PGE</v>
      </c>
      <c r="F743" s="1" t="str">
        <f t="shared" si="80"/>
        <v>PGE</v>
      </c>
      <c r="G743" s="1" t="str">
        <f t="shared" si="81"/>
        <v>Gro</v>
      </c>
      <c r="H743" s="1" t="s">
        <v>530</v>
      </c>
      <c r="I743" s="1" t="str">
        <f t="shared" si="82"/>
        <v>CZ09</v>
      </c>
      <c r="J743" s="1" t="s">
        <v>531</v>
      </c>
      <c r="L743" s="12" t="str">
        <f t="shared" si="77"/>
        <v>PGEGroCZ091975</v>
      </c>
      <c r="M743" t="s">
        <v>709</v>
      </c>
      <c r="N743" s="1">
        <v>1975</v>
      </c>
      <c r="O743" s="19">
        <v>0</v>
      </c>
      <c r="P743" t="str">
        <f t="shared" si="83"/>
        <v>75</v>
      </c>
    </row>
    <row r="744" spans="1:16" x14ac:dyDescent="0.25">
      <c r="A744" s="20"/>
      <c r="B744" t="s">
        <v>502</v>
      </c>
      <c r="C744" t="str">
        <f t="shared" si="78"/>
        <v>PGEGroCZ09</v>
      </c>
      <c r="D744" s="1" t="s">
        <v>506</v>
      </c>
      <c r="E744" s="1" t="str">
        <f t="shared" si="79"/>
        <v>PGE</v>
      </c>
      <c r="F744" s="1" t="str">
        <f t="shared" si="80"/>
        <v>PGE</v>
      </c>
      <c r="G744" s="1" t="str">
        <f t="shared" si="81"/>
        <v>Gro</v>
      </c>
      <c r="H744" s="1" t="s">
        <v>530</v>
      </c>
      <c r="I744" s="1" t="str">
        <f t="shared" si="82"/>
        <v>CZ09</v>
      </c>
      <c r="J744" s="1" t="s">
        <v>531</v>
      </c>
      <c r="L744" s="12" t="str">
        <f t="shared" si="77"/>
        <v>PGEGroCZ091985</v>
      </c>
      <c r="M744" t="s">
        <v>709</v>
      </c>
      <c r="N744" s="1">
        <v>1985</v>
      </c>
      <c r="O744" s="19">
        <v>0</v>
      </c>
      <c r="P744" t="str">
        <f t="shared" si="83"/>
        <v>85</v>
      </c>
    </row>
    <row r="745" spans="1:16" x14ac:dyDescent="0.25">
      <c r="A745" s="20"/>
      <c r="B745" t="s">
        <v>502</v>
      </c>
      <c r="C745" t="str">
        <f t="shared" si="78"/>
        <v>PGEGroCZ09</v>
      </c>
      <c r="D745" s="1" t="s">
        <v>506</v>
      </c>
      <c r="E745" s="1" t="str">
        <f t="shared" si="79"/>
        <v>PGE</v>
      </c>
      <c r="F745" s="1" t="str">
        <f t="shared" si="80"/>
        <v>PGE</v>
      </c>
      <c r="G745" s="1" t="str">
        <f t="shared" si="81"/>
        <v>Gro</v>
      </c>
      <c r="H745" s="1" t="s">
        <v>530</v>
      </c>
      <c r="I745" s="1" t="str">
        <f t="shared" si="82"/>
        <v>CZ09</v>
      </c>
      <c r="J745" s="1" t="s">
        <v>531</v>
      </c>
      <c r="L745" s="12" t="str">
        <f t="shared" si="77"/>
        <v>PGEGroCZ091996</v>
      </c>
      <c r="M745" t="s">
        <v>709</v>
      </c>
      <c r="N745" s="1">
        <v>1996</v>
      </c>
      <c r="O745" s="19">
        <v>0</v>
      </c>
      <c r="P745" t="str">
        <f t="shared" si="83"/>
        <v>96</v>
      </c>
    </row>
    <row r="746" spans="1:16" x14ac:dyDescent="0.25">
      <c r="A746" s="20"/>
      <c r="B746" t="s">
        <v>502</v>
      </c>
      <c r="C746" t="str">
        <f t="shared" si="78"/>
        <v>PGEGroCZ09</v>
      </c>
      <c r="D746" s="1" t="s">
        <v>506</v>
      </c>
      <c r="E746" s="1" t="str">
        <f t="shared" si="79"/>
        <v>PGE</v>
      </c>
      <c r="F746" s="1" t="str">
        <f t="shared" si="80"/>
        <v>PGE</v>
      </c>
      <c r="G746" s="1" t="str">
        <f t="shared" si="81"/>
        <v>Gro</v>
      </c>
      <c r="H746" s="1" t="s">
        <v>530</v>
      </c>
      <c r="I746" s="1" t="str">
        <f t="shared" si="82"/>
        <v>CZ09</v>
      </c>
      <c r="J746" s="1" t="s">
        <v>531</v>
      </c>
      <c r="L746" s="12" t="str">
        <f t="shared" si="77"/>
        <v>PGEGroCZ092003</v>
      </c>
      <c r="M746" t="s">
        <v>709</v>
      </c>
      <c r="N746" s="1">
        <v>2003</v>
      </c>
      <c r="O746" s="19">
        <v>0</v>
      </c>
      <c r="P746" t="str">
        <f t="shared" si="83"/>
        <v>03</v>
      </c>
    </row>
    <row r="747" spans="1:16" x14ac:dyDescent="0.25">
      <c r="A747" s="20"/>
      <c r="B747" t="s">
        <v>502</v>
      </c>
      <c r="C747" t="str">
        <f t="shared" si="78"/>
        <v>PGEGroCZ09</v>
      </c>
      <c r="D747" s="1" t="s">
        <v>506</v>
      </c>
      <c r="E747" s="1" t="str">
        <f t="shared" si="79"/>
        <v>PGE</v>
      </c>
      <c r="F747" s="1" t="str">
        <f t="shared" si="80"/>
        <v>PGE</v>
      </c>
      <c r="G747" s="1" t="str">
        <f t="shared" si="81"/>
        <v>Gro</v>
      </c>
      <c r="H747" s="1" t="s">
        <v>530</v>
      </c>
      <c r="I747" s="1" t="str">
        <f t="shared" si="82"/>
        <v>CZ09</v>
      </c>
      <c r="J747" s="1" t="s">
        <v>531</v>
      </c>
      <c r="L747" s="12" t="str">
        <f t="shared" si="77"/>
        <v>PGEGroCZ092007</v>
      </c>
      <c r="M747" t="s">
        <v>709</v>
      </c>
      <c r="N747" s="1">
        <v>2007</v>
      </c>
      <c r="O747" s="19">
        <v>0</v>
      </c>
      <c r="P747" t="str">
        <f t="shared" si="83"/>
        <v>07</v>
      </c>
    </row>
    <row r="748" spans="1:16" x14ac:dyDescent="0.25">
      <c r="A748" s="20"/>
      <c r="B748" t="s">
        <v>502</v>
      </c>
      <c r="C748" t="str">
        <f t="shared" si="78"/>
        <v>PGEGroCZ09</v>
      </c>
      <c r="D748" s="1" t="s">
        <v>506</v>
      </c>
      <c r="E748" s="1" t="str">
        <f t="shared" si="79"/>
        <v>PGE</v>
      </c>
      <c r="F748" s="1" t="str">
        <f t="shared" si="80"/>
        <v>PGE</v>
      </c>
      <c r="G748" s="1" t="str">
        <f t="shared" si="81"/>
        <v>Gro</v>
      </c>
      <c r="H748" s="1" t="s">
        <v>530</v>
      </c>
      <c r="I748" s="1" t="str">
        <f t="shared" si="82"/>
        <v>CZ09</v>
      </c>
      <c r="J748" s="1" t="s">
        <v>531</v>
      </c>
      <c r="L748" s="12" t="str">
        <f t="shared" si="77"/>
        <v>PGEGroCZ092011</v>
      </c>
      <c r="M748" t="s">
        <v>709</v>
      </c>
      <c r="N748" s="1">
        <v>2011</v>
      </c>
      <c r="O748" s="19">
        <v>0</v>
      </c>
      <c r="P748" t="str">
        <f t="shared" si="83"/>
        <v>11</v>
      </c>
    </row>
    <row r="749" spans="1:16" x14ac:dyDescent="0.25">
      <c r="A749" s="20"/>
      <c r="B749" t="s">
        <v>502</v>
      </c>
      <c r="C749" t="str">
        <f t="shared" si="78"/>
        <v>PGEGroCZ09</v>
      </c>
      <c r="D749" s="1" t="s">
        <v>506</v>
      </c>
      <c r="E749" s="1" t="str">
        <f t="shared" si="79"/>
        <v>PGE</v>
      </c>
      <c r="F749" s="1" t="str">
        <f t="shared" si="80"/>
        <v>PGE</v>
      </c>
      <c r="G749" s="1" t="str">
        <f t="shared" si="81"/>
        <v>Gro</v>
      </c>
      <c r="H749" s="1" t="s">
        <v>530</v>
      </c>
      <c r="I749" s="1" t="str">
        <f t="shared" si="82"/>
        <v>CZ09</v>
      </c>
      <c r="J749" s="1" t="s">
        <v>531</v>
      </c>
      <c r="L749" s="12" t="str">
        <f t="shared" si="77"/>
        <v>PGEGroCZ092014</v>
      </c>
      <c r="M749" t="s">
        <v>709</v>
      </c>
      <c r="N749" s="1">
        <v>2014</v>
      </c>
      <c r="O749" s="19">
        <v>0</v>
      </c>
      <c r="P749" t="str">
        <f t="shared" si="83"/>
        <v>14</v>
      </c>
    </row>
    <row r="750" spans="1:16" x14ac:dyDescent="0.25">
      <c r="A750" s="14"/>
      <c r="B750" t="s">
        <v>502</v>
      </c>
      <c r="C750" t="str">
        <f t="shared" si="78"/>
        <v>PGEGroCZ10</v>
      </c>
      <c r="D750" s="1" t="s">
        <v>506</v>
      </c>
      <c r="E750" s="1" t="str">
        <f t="shared" si="79"/>
        <v>PGE</v>
      </c>
      <c r="F750" s="1" t="str">
        <f t="shared" si="80"/>
        <v>PGE</v>
      </c>
      <c r="G750" s="1" t="str">
        <f t="shared" si="81"/>
        <v>Gro</v>
      </c>
      <c r="H750" s="1" t="s">
        <v>530</v>
      </c>
      <c r="I750" s="1" t="str">
        <f t="shared" si="82"/>
        <v>CZ10</v>
      </c>
      <c r="J750" s="1" t="s">
        <v>531</v>
      </c>
      <c r="L750" s="12" t="str">
        <f t="shared" si="77"/>
        <v>PGEGroCZ101975</v>
      </c>
      <c r="M750" t="s">
        <v>710</v>
      </c>
      <c r="N750" s="1">
        <v>1975</v>
      </c>
      <c r="O750" s="19">
        <v>0</v>
      </c>
      <c r="P750" t="str">
        <f t="shared" si="83"/>
        <v>75</v>
      </c>
    </row>
    <row r="751" spans="1:16" x14ac:dyDescent="0.25">
      <c r="A751" s="14"/>
      <c r="B751" t="s">
        <v>502</v>
      </c>
      <c r="C751" t="str">
        <f t="shared" si="78"/>
        <v>PGEGroCZ10</v>
      </c>
      <c r="D751" s="1" t="s">
        <v>506</v>
      </c>
      <c r="E751" s="1" t="str">
        <f t="shared" si="79"/>
        <v>PGE</v>
      </c>
      <c r="F751" s="1" t="str">
        <f t="shared" si="80"/>
        <v>PGE</v>
      </c>
      <c r="G751" s="1" t="str">
        <f t="shared" si="81"/>
        <v>Gro</v>
      </c>
      <c r="H751" s="1" t="s">
        <v>530</v>
      </c>
      <c r="I751" s="1" t="str">
        <f t="shared" si="82"/>
        <v>CZ10</v>
      </c>
      <c r="J751" s="1" t="s">
        <v>531</v>
      </c>
      <c r="L751" s="12" t="str">
        <f t="shared" si="77"/>
        <v>PGEGroCZ101985</v>
      </c>
      <c r="M751" t="s">
        <v>710</v>
      </c>
      <c r="N751" s="1">
        <v>1985</v>
      </c>
      <c r="O751" s="19">
        <v>0</v>
      </c>
      <c r="P751" t="str">
        <f t="shared" si="83"/>
        <v>85</v>
      </c>
    </row>
    <row r="752" spans="1:16" x14ac:dyDescent="0.25">
      <c r="A752" s="14"/>
      <c r="B752" t="s">
        <v>502</v>
      </c>
      <c r="C752" t="str">
        <f t="shared" si="78"/>
        <v>PGEGroCZ10</v>
      </c>
      <c r="D752" s="1" t="s">
        <v>506</v>
      </c>
      <c r="E752" s="1" t="str">
        <f t="shared" si="79"/>
        <v>PGE</v>
      </c>
      <c r="F752" s="1" t="str">
        <f t="shared" si="80"/>
        <v>PGE</v>
      </c>
      <c r="G752" s="1" t="str">
        <f t="shared" si="81"/>
        <v>Gro</v>
      </c>
      <c r="H752" s="1" t="s">
        <v>530</v>
      </c>
      <c r="I752" s="1" t="str">
        <f t="shared" si="82"/>
        <v>CZ10</v>
      </c>
      <c r="J752" s="1" t="s">
        <v>531</v>
      </c>
      <c r="L752" s="12" t="str">
        <f t="shared" si="77"/>
        <v>PGEGroCZ101996</v>
      </c>
      <c r="M752" t="s">
        <v>710</v>
      </c>
      <c r="N752" s="1">
        <v>1996</v>
      </c>
      <c r="O752" s="19">
        <v>0</v>
      </c>
      <c r="P752" t="str">
        <f t="shared" si="83"/>
        <v>96</v>
      </c>
    </row>
    <row r="753" spans="1:16" x14ac:dyDescent="0.25">
      <c r="A753" s="14"/>
      <c r="B753" t="s">
        <v>502</v>
      </c>
      <c r="C753" t="str">
        <f t="shared" si="78"/>
        <v>PGEGroCZ10</v>
      </c>
      <c r="D753" s="1" t="s">
        <v>506</v>
      </c>
      <c r="E753" s="1" t="str">
        <f t="shared" si="79"/>
        <v>PGE</v>
      </c>
      <c r="F753" s="1" t="str">
        <f t="shared" si="80"/>
        <v>PGE</v>
      </c>
      <c r="G753" s="1" t="str">
        <f t="shared" si="81"/>
        <v>Gro</v>
      </c>
      <c r="H753" s="1" t="s">
        <v>530</v>
      </c>
      <c r="I753" s="1" t="str">
        <f t="shared" si="82"/>
        <v>CZ10</v>
      </c>
      <c r="J753" s="1" t="s">
        <v>531</v>
      </c>
      <c r="L753" s="12" t="str">
        <f t="shared" si="77"/>
        <v>PGEGroCZ102003</v>
      </c>
      <c r="M753" t="s">
        <v>710</v>
      </c>
      <c r="N753" s="1">
        <v>2003</v>
      </c>
      <c r="O753" s="19">
        <v>0</v>
      </c>
      <c r="P753" t="str">
        <f t="shared" si="83"/>
        <v>03</v>
      </c>
    </row>
    <row r="754" spans="1:16" x14ac:dyDescent="0.25">
      <c r="A754" s="14"/>
      <c r="B754" t="s">
        <v>502</v>
      </c>
      <c r="C754" t="str">
        <f t="shared" si="78"/>
        <v>PGEGroCZ10</v>
      </c>
      <c r="D754" s="1" t="s">
        <v>506</v>
      </c>
      <c r="E754" s="1" t="str">
        <f t="shared" si="79"/>
        <v>PGE</v>
      </c>
      <c r="F754" s="1" t="str">
        <f t="shared" si="80"/>
        <v>PGE</v>
      </c>
      <c r="G754" s="1" t="str">
        <f t="shared" si="81"/>
        <v>Gro</v>
      </c>
      <c r="H754" s="1" t="s">
        <v>530</v>
      </c>
      <c r="I754" s="1" t="str">
        <f t="shared" si="82"/>
        <v>CZ10</v>
      </c>
      <c r="J754" s="1" t="s">
        <v>531</v>
      </c>
      <c r="L754" s="12" t="str">
        <f t="shared" si="77"/>
        <v>PGEGroCZ102007</v>
      </c>
      <c r="M754" t="s">
        <v>710</v>
      </c>
      <c r="N754" s="1">
        <v>2007</v>
      </c>
      <c r="O754" s="19">
        <v>0</v>
      </c>
      <c r="P754" t="str">
        <f t="shared" si="83"/>
        <v>07</v>
      </c>
    </row>
    <row r="755" spans="1:16" x14ac:dyDescent="0.25">
      <c r="A755" s="14"/>
      <c r="B755" t="s">
        <v>502</v>
      </c>
      <c r="C755" t="str">
        <f t="shared" si="78"/>
        <v>PGEGroCZ10</v>
      </c>
      <c r="D755" s="1" t="s">
        <v>506</v>
      </c>
      <c r="E755" s="1" t="str">
        <f t="shared" si="79"/>
        <v>PGE</v>
      </c>
      <c r="F755" s="1" t="str">
        <f t="shared" si="80"/>
        <v>PGE</v>
      </c>
      <c r="G755" s="1" t="str">
        <f t="shared" si="81"/>
        <v>Gro</v>
      </c>
      <c r="H755" s="1" t="s">
        <v>530</v>
      </c>
      <c r="I755" s="1" t="str">
        <f t="shared" si="82"/>
        <v>CZ10</v>
      </c>
      <c r="J755" s="1" t="s">
        <v>531</v>
      </c>
      <c r="L755" s="12" t="str">
        <f t="shared" si="77"/>
        <v>PGEGroCZ102011</v>
      </c>
      <c r="M755" t="s">
        <v>710</v>
      </c>
      <c r="N755" s="1">
        <v>2011</v>
      </c>
      <c r="O755" s="19">
        <v>0</v>
      </c>
      <c r="P755" t="str">
        <f t="shared" si="83"/>
        <v>11</v>
      </c>
    </row>
    <row r="756" spans="1:16" x14ac:dyDescent="0.25">
      <c r="A756" s="14"/>
      <c r="B756" t="s">
        <v>502</v>
      </c>
      <c r="C756" t="str">
        <f t="shared" si="78"/>
        <v>PGEGroCZ10</v>
      </c>
      <c r="D756" s="1" t="s">
        <v>506</v>
      </c>
      <c r="E756" s="1" t="str">
        <f t="shared" si="79"/>
        <v>PGE</v>
      </c>
      <c r="F756" s="1" t="str">
        <f t="shared" si="80"/>
        <v>PGE</v>
      </c>
      <c r="G756" s="1" t="str">
        <f t="shared" si="81"/>
        <v>Gro</v>
      </c>
      <c r="H756" s="1" t="s">
        <v>530</v>
      </c>
      <c r="I756" s="1" t="str">
        <f t="shared" si="82"/>
        <v>CZ10</v>
      </c>
      <c r="J756" s="1" t="s">
        <v>531</v>
      </c>
      <c r="L756" s="12" t="str">
        <f t="shared" si="77"/>
        <v>PGEGroCZ102014</v>
      </c>
      <c r="M756" t="s">
        <v>710</v>
      </c>
      <c r="N756" s="1">
        <v>2014</v>
      </c>
      <c r="O756" s="19">
        <v>0</v>
      </c>
      <c r="P756" t="str">
        <f t="shared" si="83"/>
        <v>14</v>
      </c>
    </row>
    <row r="757" spans="1:16" x14ac:dyDescent="0.25">
      <c r="A757" s="20"/>
      <c r="B757" t="s">
        <v>502</v>
      </c>
      <c r="C757" t="str">
        <f t="shared" si="78"/>
        <v>PGEGroCZ11</v>
      </c>
      <c r="D757" s="1" t="s">
        <v>506</v>
      </c>
      <c r="E757" s="1" t="str">
        <f t="shared" si="79"/>
        <v>PGE</v>
      </c>
      <c r="F757" s="1" t="str">
        <f t="shared" si="80"/>
        <v>PGE</v>
      </c>
      <c r="G757" s="1" t="str">
        <f t="shared" si="81"/>
        <v>Gro</v>
      </c>
      <c r="H757" s="1" t="s">
        <v>530</v>
      </c>
      <c r="I757" s="1" t="str">
        <f t="shared" si="82"/>
        <v>CZ11</v>
      </c>
      <c r="J757" s="1" t="s">
        <v>531</v>
      </c>
      <c r="L757" s="12" t="str">
        <f t="shared" si="77"/>
        <v>PGEGroCZ111975</v>
      </c>
      <c r="M757" t="s">
        <v>711</v>
      </c>
      <c r="N757" s="1">
        <v>1975</v>
      </c>
      <c r="O757" s="19">
        <v>2.7038000000000002</v>
      </c>
      <c r="P757" t="str">
        <f t="shared" si="83"/>
        <v>75</v>
      </c>
    </row>
    <row r="758" spans="1:16" x14ac:dyDescent="0.25">
      <c r="A758" s="20"/>
      <c r="B758" t="s">
        <v>502</v>
      </c>
      <c r="C758" t="str">
        <f t="shared" si="78"/>
        <v>PGEGroCZ11</v>
      </c>
      <c r="D758" s="1" t="s">
        <v>506</v>
      </c>
      <c r="E758" s="1" t="str">
        <f t="shared" si="79"/>
        <v>PGE</v>
      </c>
      <c r="F758" s="1" t="str">
        <f t="shared" si="80"/>
        <v>PGE</v>
      </c>
      <c r="G758" s="1" t="str">
        <f t="shared" si="81"/>
        <v>Gro</v>
      </c>
      <c r="H758" s="1" t="s">
        <v>530</v>
      </c>
      <c r="I758" s="1" t="str">
        <f t="shared" si="82"/>
        <v>CZ11</v>
      </c>
      <c r="J758" s="1" t="s">
        <v>531</v>
      </c>
      <c r="L758" s="12" t="str">
        <f t="shared" si="77"/>
        <v>PGEGroCZ111985</v>
      </c>
      <c r="M758" t="s">
        <v>711</v>
      </c>
      <c r="N758" s="1">
        <v>1985</v>
      </c>
      <c r="O758" s="19">
        <v>2.1879</v>
      </c>
      <c r="P758" t="str">
        <f t="shared" si="83"/>
        <v>85</v>
      </c>
    </row>
    <row r="759" spans="1:16" x14ac:dyDescent="0.25">
      <c r="A759" s="20"/>
      <c r="B759" t="s">
        <v>502</v>
      </c>
      <c r="C759" t="str">
        <f t="shared" si="78"/>
        <v>PGEGroCZ11</v>
      </c>
      <c r="D759" s="1" t="s">
        <v>506</v>
      </c>
      <c r="E759" s="1" t="str">
        <f t="shared" si="79"/>
        <v>PGE</v>
      </c>
      <c r="F759" s="1" t="str">
        <f t="shared" si="80"/>
        <v>PGE</v>
      </c>
      <c r="G759" s="1" t="str">
        <f t="shared" si="81"/>
        <v>Gro</v>
      </c>
      <c r="H759" s="1" t="s">
        <v>530</v>
      </c>
      <c r="I759" s="1" t="str">
        <f t="shared" si="82"/>
        <v>CZ11</v>
      </c>
      <c r="J759" s="1" t="s">
        <v>531</v>
      </c>
      <c r="L759" s="12" t="str">
        <f t="shared" si="77"/>
        <v>PGEGroCZ111996</v>
      </c>
      <c r="M759" t="s">
        <v>711</v>
      </c>
      <c r="N759" s="1">
        <v>1996</v>
      </c>
      <c r="O759" s="19">
        <v>1.2252000000000001</v>
      </c>
      <c r="P759" t="str">
        <f t="shared" si="83"/>
        <v>96</v>
      </c>
    </row>
    <row r="760" spans="1:16" x14ac:dyDescent="0.25">
      <c r="A760" s="20"/>
      <c r="B760" t="s">
        <v>502</v>
      </c>
      <c r="C760" t="str">
        <f t="shared" si="78"/>
        <v>PGEGroCZ11</v>
      </c>
      <c r="D760" s="1" t="s">
        <v>506</v>
      </c>
      <c r="E760" s="1" t="str">
        <f t="shared" si="79"/>
        <v>PGE</v>
      </c>
      <c r="F760" s="1" t="str">
        <f t="shared" si="80"/>
        <v>PGE</v>
      </c>
      <c r="G760" s="1" t="str">
        <f t="shared" si="81"/>
        <v>Gro</v>
      </c>
      <c r="H760" s="1" t="s">
        <v>530</v>
      </c>
      <c r="I760" s="1" t="str">
        <f t="shared" si="82"/>
        <v>CZ11</v>
      </c>
      <c r="J760" s="1" t="s">
        <v>531</v>
      </c>
      <c r="L760" s="12" t="str">
        <f t="shared" si="77"/>
        <v>PGEGroCZ112003</v>
      </c>
      <c r="M760" t="s">
        <v>711</v>
      </c>
      <c r="N760" s="1">
        <v>2003</v>
      </c>
      <c r="O760" s="19">
        <v>0.67130000000000001</v>
      </c>
      <c r="P760" t="str">
        <f t="shared" si="83"/>
        <v>03</v>
      </c>
    </row>
    <row r="761" spans="1:16" x14ac:dyDescent="0.25">
      <c r="A761" s="20"/>
      <c r="B761" t="s">
        <v>502</v>
      </c>
      <c r="C761" t="str">
        <f t="shared" si="78"/>
        <v>PGEGroCZ11</v>
      </c>
      <c r="D761" s="1" t="s">
        <v>506</v>
      </c>
      <c r="E761" s="1" t="str">
        <f t="shared" si="79"/>
        <v>PGE</v>
      </c>
      <c r="F761" s="1" t="str">
        <f t="shared" si="80"/>
        <v>PGE</v>
      </c>
      <c r="G761" s="1" t="str">
        <f t="shared" si="81"/>
        <v>Gro</v>
      </c>
      <c r="H761" s="1" t="s">
        <v>530</v>
      </c>
      <c r="I761" s="1" t="str">
        <f t="shared" si="82"/>
        <v>CZ11</v>
      </c>
      <c r="J761" s="1" t="s">
        <v>531</v>
      </c>
      <c r="L761" s="12" t="str">
        <f t="shared" si="77"/>
        <v>PGEGroCZ112007</v>
      </c>
      <c r="M761" t="s">
        <v>711</v>
      </c>
      <c r="N761" s="1">
        <v>2007</v>
      </c>
      <c r="O761" s="19">
        <v>0.38129999999999997</v>
      </c>
      <c r="P761" t="str">
        <f t="shared" si="83"/>
        <v>07</v>
      </c>
    </row>
    <row r="762" spans="1:16" x14ac:dyDescent="0.25">
      <c r="A762" s="20"/>
      <c r="B762" t="s">
        <v>502</v>
      </c>
      <c r="C762" t="str">
        <f t="shared" si="78"/>
        <v>PGEGroCZ11</v>
      </c>
      <c r="D762" s="1" t="s">
        <v>506</v>
      </c>
      <c r="E762" s="1" t="str">
        <f t="shared" si="79"/>
        <v>PGE</v>
      </c>
      <c r="F762" s="1" t="str">
        <f t="shared" si="80"/>
        <v>PGE</v>
      </c>
      <c r="G762" s="1" t="str">
        <f t="shared" si="81"/>
        <v>Gro</v>
      </c>
      <c r="H762" s="1" t="s">
        <v>530</v>
      </c>
      <c r="I762" s="1" t="str">
        <f t="shared" si="82"/>
        <v>CZ11</v>
      </c>
      <c r="J762" s="1" t="s">
        <v>531</v>
      </c>
      <c r="L762" s="12" t="str">
        <f t="shared" si="77"/>
        <v>PGEGroCZ112011</v>
      </c>
      <c r="M762" t="s">
        <v>711</v>
      </c>
      <c r="N762" s="1">
        <v>2011</v>
      </c>
      <c r="O762" s="19">
        <v>0.38129999999999997</v>
      </c>
      <c r="P762" t="str">
        <f t="shared" si="83"/>
        <v>11</v>
      </c>
    </row>
    <row r="763" spans="1:16" x14ac:dyDescent="0.25">
      <c r="A763" s="20"/>
      <c r="B763" t="s">
        <v>502</v>
      </c>
      <c r="C763" t="str">
        <f t="shared" si="78"/>
        <v>PGEGroCZ11</v>
      </c>
      <c r="D763" s="1" t="s">
        <v>506</v>
      </c>
      <c r="E763" s="1" t="str">
        <f t="shared" si="79"/>
        <v>PGE</v>
      </c>
      <c r="F763" s="1" t="str">
        <f t="shared" si="80"/>
        <v>PGE</v>
      </c>
      <c r="G763" s="1" t="str">
        <f t="shared" si="81"/>
        <v>Gro</v>
      </c>
      <c r="H763" s="1" t="s">
        <v>530</v>
      </c>
      <c r="I763" s="1" t="str">
        <f t="shared" si="82"/>
        <v>CZ11</v>
      </c>
      <c r="J763" s="1" t="s">
        <v>531</v>
      </c>
      <c r="L763" s="12" t="str">
        <f t="shared" si="77"/>
        <v>PGEGroCZ112014</v>
      </c>
      <c r="M763" t="s">
        <v>711</v>
      </c>
      <c r="N763" s="1">
        <v>2014</v>
      </c>
      <c r="O763" s="19">
        <v>0.19064999999999999</v>
      </c>
      <c r="P763" t="str">
        <f t="shared" si="83"/>
        <v>14</v>
      </c>
    </row>
    <row r="764" spans="1:16" x14ac:dyDescent="0.25">
      <c r="A764" s="20"/>
      <c r="B764" t="s">
        <v>502</v>
      </c>
      <c r="C764" t="str">
        <f t="shared" si="78"/>
        <v>PGEGroCZ12</v>
      </c>
      <c r="D764" s="1" t="s">
        <v>506</v>
      </c>
      <c r="E764" s="1" t="str">
        <f t="shared" si="79"/>
        <v>PGE</v>
      </c>
      <c r="F764" s="1" t="str">
        <f t="shared" si="80"/>
        <v>PGE</v>
      </c>
      <c r="G764" s="1" t="str">
        <f t="shared" si="81"/>
        <v>Gro</v>
      </c>
      <c r="H764" s="1" t="s">
        <v>530</v>
      </c>
      <c r="I764" s="1" t="str">
        <f t="shared" si="82"/>
        <v>CZ12</v>
      </c>
      <c r="J764" s="1" t="s">
        <v>531</v>
      </c>
      <c r="L764" s="12" t="str">
        <f t="shared" si="77"/>
        <v>PGEGroCZ121975</v>
      </c>
      <c r="M764" t="s">
        <v>712</v>
      </c>
      <c r="N764" s="1">
        <v>1975</v>
      </c>
      <c r="O764" s="19">
        <v>9.4398</v>
      </c>
      <c r="P764" t="str">
        <f t="shared" si="83"/>
        <v>75</v>
      </c>
    </row>
    <row r="765" spans="1:16" x14ac:dyDescent="0.25">
      <c r="A765" s="20"/>
      <c r="B765" t="s">
        <v>502</v>
      </c>
      <c r="C765" t="str">
        <f t="shared" si="78"/>
        <v>PGEGroCZ12</v>
      </c>
      <c r="D765" s="1" t="s">
        <v>506</v>
      </c>
      <c r="E765" s="1" t="str">
        <f t="shared" si="79"/>
        <v>PGE</v>
      </c>
      <c r="F765" s="1" t="str">
        <f t="shared" si="80"/>
        <v>PGE</v>
      </c>
      <c r="G765" s="1" t="str">
        <f t="shared" si="81"/>
        <v>Gro</v>
      </c>
      <c r="H765" s="1" t="s">
        <v>530</v>
      </c>
      <c r="I765" s="1" t="str">
        <f t="shared" si="82"/>
        <v>CZ12</v>
      </c>
      <c r="J765" s="1" t="s">
        <v>531</v>
      </c>
      <c r="L765" s="12" t="str">
        <f t="shared" si="77"/>
        <v>PGEGroCZ121985</v>
      </c>
      <c r="M765" t="s">
        <v>712</v>
      </c>
      <c r="N765" s="1">
        <v>1985</v>
      </c>
      <c r="O765" s="19">
        <v>6.1989000000000001</v>
      </c>
      <c r="P765" t="str">
        <f t="shared" si="83"/>
        <v>85</v>
      </c>
    </row>
    <row r="766" spans="1:16" x14ac:dyDescent="0.25">
      <c r="A766" s="20"/>
      <c r="B766" t="s">
        <v>502</v>
      </c>
      <c r="C766" t="str">
        <f t="shared" si="78"/>
        <v>PGEGroCZ12</v>
      </c>
      <c r="D766" s="1" t="s">
        <v>506</v>
      </c>
      <c r="E766" s="1" t="str">
        <f t="shared" si="79"/>
        <v>PGE</v>
      </c>
      <c r="F766" s="1" t="str">
        <f t="shared" si="80"/>
        <v>PGE</v>
      </c>
      <c r="G766" s="1" t="str">
        <f t="shared" si="81"/>
        <v>Gro</v>
      </c>
      <c r="H766" s="1" t="s">
        <v>530</v>
      </c>
      <c r="I766" s="1" t="str">
        <f t="shared" si="82"/>
        <v>CZ12</v>
      </c>
      <c r="J766" s="1" t="s">
        <v>531</v>
      </c>
      <c r="L766" s="12" t="str">
        <f t="shared" si="77"/>
        <v>PGEGroCZ121996</v>
      </c>
      <c r="M766" t="s">
        <v>712</v>
      </c>
      <c r="N766" s="1">
        <v>1996</v>
      </c>
      <c r="O766" s="19">
        <v>4.2276999999999996</v>
      </c>
      <c r="P766" t="str">
        <f t="shared" si="83"/>
        <v>96</v>
      </c>
    </row>
    <row r="767" spans="1:16" x14ac:dyDescent="0.25">
      <c r="A767" s="20"/>
      <c r="B767" t="s">
        <v>502</v>
      </c>
      <c r="C767" t="str">
        <f t="shared" si="78"/>
        <v>PGEGroCZ12</v>
      </c>
      <c r="D767" s="1" t="s">
        <v>506</v>
      </c>
      <c r="E767" s="1" t="str">
        <f t="shared" si="79"/>
        <v>PGE</v>
      </c>
      <c r="F767" s="1" t="str">
        <f t="shared" si="80"/>
        <v>PGE</v>
      </c>
      <c r="G767" s="1" t="str">
        <f t="shared" si="81"/>
        <v>Gro</v>
      </c>
      <c r="H767" s="1" t="s">
        <v>530</v>
      </c>
      <c r="I767" s="1" t="str">
        <f t="shared" si="82"/>
        <v>CZ12</v>
      </c>
      <c r="J767" s="1" t="s">
        <v>531</v>
      </c>
      <c r="L767" s="12" t="str">
        <f t="shared" si="77"/>
        <v>PGEGroCZ122003</v>
      </c>
      <c r="M767" t="s">
        <v>712</v>
      </c>
      <c r="N767" s="1">
        <v>2003</v>
      </c>
      <c r="O767" s="19">
        <v>2.3626999999999998</v>
      </c>
      <c r="P767" t="str">
        <f t="shared" si="83"/>
        <v>03</v>
      </c>
    </row>
    <row r="768" spans="1:16" x14ac:dyDescent="0.25">
      <c r="A768" s="20"/>
      <c r="B768" t="s">
        <v>502</v>
      </c>
      <c r="C768" t="str">
        <f t="shared" si="78"/>
        <v>PGEGroCZ12</v>
      </c>
      <c r="D768" s="1" t="s">
        <v>506</v>
      </c>
      <c r="E768" s="1" t="str">
        <f t="shared" si="79"/>
        <v>PGE</v>
      </c>
      <c r="F768" s="1" t="str">
        <f t="shared" si="80"/>
        <v>PGE</v>
      </c>
      <c r="G768" s="1" t="str">
        <f t="shared" si="81"/>
        <v>Gro</v>
      </c>
      <c r="H768" s="1" t="s">
        <v>530</v>
      </c>
      <c r="I768" s="1" t="str">
        <f t="shared" si="82"/>
        <v>CZ12</v>
      </c>
      <c r="J768" s="1" t="s">
        <v>531</v>
      </c>
      <c r="L768" s="12" t="str">
        <f t="shared" si="77"/>
        <v>PGEGroCZ122007</v>
      </c>
      <c r="M768" t="s">
        <v>712</v>
      </c>
      <c r="N768" s="1">
        <v>2007</v>
      </c>
      <c r="O768" s="19">
        <v>1.0839000000000001</v>
      </c>
      <c r="P768" t="str">
        <f t="shared" si="83"/>
        <v>07</v>
      </c>
    </row>
    <row r="769" spans="1:16" x14ac:dyDescent="0.25">
      <c r="A769" s="20"/>
      <c r="B769" t="s">
        <v>502</v>
      </c>
      <c r="C769" t="str">
        <f t="shared" si="78"/>
        <v>PGEGroCZ12</v>
      </c>
      <c r="D769" s="1" t="s">
        <v>506</v>
      </c>
      <c r="E769" s="1" t="str">
        <f t="shared" si="79"/>
        <v>PGE</v>
      </c>
      <c r="F769" s="1" t="str">
        <f t="shared" si="80"/>
        <v>PGE</v>
      </c>
      <c r="G769" s="1" t="str">
        <f t="shared" si="81"/>
        <v>Gro</v>
      </c>
      <c r="H769" s="1" t="s">
        <v>530</v>
      </c>
      <c r="I769" s="1" t="str">
        <f t="shared" si="82"/>
        <v>CZ12</v>
      </c>
      <c r="J769" s="1" t="s">
        <v>531</v>
      </c>
      <c r="L769" s="12" t="str">
        <f t="shared" si="77"/>
        <v>PGEGroCZ122011</v>
      </c>
      <c r="M769" t="s">
        <v>712</v>
      </c>
      <c r="N769" s="1">
        <v>2011</v>
      </c>
      <c r="O769" s="19">
        <v>1.0839000000000001</v>
      </c>
      <c r="P769" t="str">
        <f t="shared" si="83"/>
        <v>11</v>
      </c>
    </row>
    <row r="770" spans="1:16" x14ac:dyDescent="0.25">
      <c r="A770" s="20"/>
      <c r="B770" t="s">
        <v>502</v>
      </c>
      <c r="C770" t="str">
        <f t="shared" si="78"/>
        <v>PGEGroCZ12</v>
      </c>
      <c r="D770" s="1" t="s">
        <v>506</v>
      </c>
      <c r="E770" s="1" t="str">
        <f t="shared" si="79"/>
        <v>PGE</v>
      </c>
      <c r="F770" s="1" t="str">
        <f t="shared" si="80"/>
        <v>PGE</v>
      </c>
      <c r="G770" s="1" t="str">
        <f t="shared" si="81"/>
        <v>Gro</v>
      </c>
      <c r="H770" s="1" t="s">
        <v>530</v>
      </c>
      <c r="I770" s="1" t="str">
        <f t="shared" si="82"/>
        <v>CZ12</v>
      </c>
      <c r="J770" s="1" t="s">
        <v>531</v>
      </c>
      <c r="L770" s="12" t="str">
        <f t="shared" si="77"/>
        <v>PGEGroCZ122014</v>
      </c>
      <c r="M770" t="s">
        <v>712</v>
      </c>
      <c r="N770" s="1">
        <v>2014</v>
      </c>
      <c r="O770" s="19">
        <v>0.54195000000000004</v>
      </c>
      <c r="P770" t="str">
        <f t="shared" si="83"/>
        <v>14</v>
      </c>
    </row>
    <row r="771" spans="1:16" x14ac:dyDescent="0.25">
      <c r="A771" s="20"/>
      <c r="B771" t="s">
        <v>502</v>
      </c>
      <c r="C771" t="str">
        <f t="shared" si="78"/>
        <v>PGEGroCZ13</v>
      </c>
      <c r="D771" s="1" t="s">
        <v>506</v>
      </c>
      <c r="E771" s="1" t="str">
        <f t="shared" si="79"/>
        <v>PGE</v>
      </c>
      <c r="F771" s="1" t="str">
        <f t="shared" si="80"/>
        <v>PGE</v>
      </c>
      <c r="G771" s="1" t="str">
        <f t="shared" si="81"/>
        <v>Gro</v>
      </c>
      <c r="H771" s="1" t="s">
        <v>530</v>
      </c>
      <c r="I771" s="1" t="str">
        <f t="shared" si="82"/>
        <v>CZ13</v>
      </c>
      <c r="J771" s="1" t="s">
        <v>531</v>
      </c>
      <c r="L771" s="12" t="str">
        <f t="shared" si="77"/>
        <v>PGEGroCZ131975</v>
      </c>
      <c r="M771" t="s">
        <v>713</v>
      </c>
      <c r="N771" s="1">
        <v>1975</v>
      </c>
      <c r="O771" s="19">
        <v>6.2450999999999999</v>
      </c>
      <c r="P771" t="str">
        <f t="shared" si="83"/>
        <v>75</v>
      </c>
    </row>
    <row r="772" spans="1:16" x14ac:dyDescent="0.25">
      <c r="A772" s="20"/>
      <c r="B772" t="s">
        <v>502</v>
      </c>
      <c r="C772" t="str">
        <f t="shared" si="78"/>
        <v>PGEGroCZ13</v>
      </c>
      <c r="D772" s="1" t="s">
        <v>506</v>
      </c>
      <c r="E772" s="1" t="str">
        <f t="shared" si="79"/>
        <v>PGE</v>
      </c>
      <c r="F772" s="1" t="str">
        <f t="shared" si="80"/>
        <v>PGE</v>
      </c>
      <c r="G772" s="1" t="str">
        <f t="shared" si="81"/>
        <v>Gro</v>
      </c>
      <c r="H772" s="1" t="s">
        <v>530</v>
      </c>
      <c r="I772" s="1" t="str">
        <f t="shared" si="82"/>
        <v>CZ13</v>
      </c>
      <c r="J772" s="1" t="s">
        <v>531</v>
      </c>
      <c r="L772" s="12" t="str">
        <f t="shared" si="77"/>
        <v>PGEGroCZ131985</v>
      </c>
      <c r="M772" t="s">
        <v>713</v>
      </c>
      <c r="N772" s="1">
        <v>1985</v>
      </c>
      <c r="O772" s="19">
        <v>5.1528</v>
      </c>
      <c r="P772" t="str">
        <f t="shared" si="83"/>
        <v>85</v>
      </c>
    </row>
    <row r="773" spans="1:16" x14ac:dyDescent="0.25">
      <c r="A773" s="20"/>
      <c r="B773" t="s">
        <v>502</v>
      </c>
      <c r="C773" t="str">
        <f t="shared" si="78"/>
        <v>PGEGroCZ13</v>
      </c>
      <c r="D773" s="1" t="s">
        <v>506</v>
      </c>
      <c r="E773" s="1" t="str">
        <f t="shared" si="79"/>
        <v>PGE</v>
      </c>
      <c r="F773" s="1" t="str">
        <f t="shared" si="80"/>
        <v>PGE</v>
      </c>
      <c r="G773" s="1" t="str">
        <f t="shared" si="81"/>
        <v>Gro</v>
      </c>
      <c r="H773" s="1" t="s">
        <v>530</v>
      </c>
      <c r="I773" s="1" t="str">
        <f t="shared" si="82"/>
        <v>CZ13</v>
      </c>
      <c r="J773" s="1" t="s">
        <v>531</v>
      </c>
      <c r="L773" s="12" t="str">
        <f t="shared" si="77"/>
        <v>PGEGroCZ131996</v>
      </c>
      <c r="M773" t="s">
        <v>713</v>
      </c>
      <c r="N773" s="1">
        <v>1996</v>
      </c>
      <c r="O773" s="19">
        <v>2.6391</v>
      </c>
      <c r="P773" t="str">
        <f t="shared" si="83"/>
        <v>96</v>
      </c>
    </row>
    <row r="774" spans="1:16" x14ac:dyDescent="0.25">
      <c r="A774" s="20"/>
      <c r="B774" t="s">
        <v>502</v>
      </c>
      <c r="C774" t="str">
        <f t="shared" si="78"/>
        <v>PGEGroCZ13</v>
      </c>
      <c r="D774" s="1" t="s">
        <v>506</v>
      </c>
      <c r="E774" s="1" t="str">
        <f t="shared" si="79"/>
        <v>PGE</v>
      </c>
      <c r="F774" s="1" t="str">
        <f t="shared" si="80"/>
        <v>PGE</v>
      </c>
      <c r="G774" s="1" t="str">
        <f t="shared" si="81"/>
        <v>Gro</v>
      </c>
      <c r="H774" s="1" t="s">
        <v>530</v>
      </c>
      <c r="I774" s="1" t="str">
        <f t="shared" si="82"/>
        <v>CZ13</v>
      </c>
      <c r="J774" s="1" t="s">
        <v>531</v>
      </c>
      <c r="L774" s="12" t="str">
        <f t="shared" si="77"/>
        <v>PGEGroCZ132003</v>
      </c>
      <c r="M774" t="s">
        <v>713</v>
      </c>
      <c r="N774" s="1">
        <v>2003</v>
      </c>
      <c r="O774" s="19">
        <v>1.29</v>
      </c>
      <c r="P774" t="str">
        <f t="shared" si="83"/>
        <v>03</v>
      </c>
    </row>
    <row r="775" spans="1:16" x14ac:dyDescent="0.25">
      <c r="A775" s="20"/>
      <c r="B775" t="s">
        <v>502</v>
      </c>
      <c r="C775" t="str">
        <f t="shared" si="78"/>
        <v>PGEGroCZ13</v>
      </c>
      <c r="D775" s="1" t="s">
        <v>506</v>
      </c>
      <c r="E775" s="1" t="str">
        <f t="shared" si="79"/>
        <v>PGE</v>
      </c>
      <c r="F775" s="1" t="str">
        <f t="shared" si="80"/>
        <v>PGE</v>
      </c>
      <c r="G775" s="1" t="str">
        <f t="shared" si="81"/>
        <v>Gro</v>
      </c>
      <c r="H775" s="1" t="s">
        <v>530</v>
      </c>
      <c r="I775" s="1" t="str">
        <f t="shared" si="82"/>
        <v>CZ13</v>
      </c>
      <c r="J775" s="1" t="s">
        <v>531</v>
      </c>
      <c r="L775" s="12" t="str">
        <f t="shared" si="77"/>
        <v>PGEGroCZ132007</v>
      </c>
      <c r="M775" t="s">
        <v>713</v>
      </c>
      <c r="N775" s="1">
        <v>2007</v>
      </c>
      <c r="O775" s="19">
        <v>0.87549999999999994</v>
      </c>
      <c r="P775" t="str">
        <f t="shared" si="83"/>
        <v>07</v>
      </c>
    </row>
    <row r="776" spans="1:16" x14ac:dyDescent="0.25">
      <c r="A776" s="20"/>
      <c r="B776" t="s">
        <v>502</v>
      </c>
      <c r="C776" t="str">
        <f t="shared" si="78"/>
        <v>PGEGroCZ13</v>
      </c>
      <c r="D776" s="1" t="s">
        <v>506</v>
      </c>
      <c r="E776" s="1" t="str">
        <f t="shared" si="79"/>
        <v>PGE</v>
      </c>
      <c r="F776" s="1" t="str">
        <f t="shared" si="80"/>
        <v>PGE</v>
      </c>
      <c r="G776" s="1" t="str">
        <f t="shared" si="81"/>
        <v>Gro</v>
      </c>
      <c r="H776" s="1" t="s">
        <v>530</v>
      </c>
      <c r="I776" s="1" t="str">
        <f t="shared" si="82"/>
        <v>CZ13</v>
      </c>
      <c r="J776" s="1" t="s">
        <v>531</v>
      </c>
      <c r="L776" s="12" t="str">
        <f t="shared" si="77"/>
        <v>PGEGroCZ132011</v>
      </c>
      <c r="M776" t="s">
        <v>713</v>
      </c>
      <c r="N776" s="1">
        <v>2011</v>
      </c>
      <c r="O776" s="19">
        <v>0.87549999999999994</v>
      </c>
      <c r="P776" t="str">
        <f t="shared" si="83"/>
        <v>11</v>
      </c>
    </row>
    <row r="777" spans="1:16" x14ac:dyDescent="0.25">
      <c r="A777" s="20"/>
      <c r="B777" t="s">
        <v>502</v>
      </c>
      <c r="C777" t="str">
        <f t="shared" si="78"/>
        <v>PGEGroCZ13</v>
      </c>
      <c r="D777" s="1" t="s">
        <v>506</v>
      </c>
      <c r="E777" s="1" t="str">
        <f t="shared" si="79"/>
        <v>PGE</v>
      </c>
      <c r="F777" s="1" t="str">
        <f t="shared" si="80"/>
        <v>PGE</v>
      </c>
      <c r="G777" s="1" t="str">
        <f t="shared" si="81"/>
        <v>Gro</v>
      </c>
      <c r="H777" s="1" t="s">
        <v>530</v>
      </c>
      <c r="I777" s="1" t="str">
        <f t="shared" si="82"/>
        <v>CZ13</v>
      </c>
      <c r="J777" s="1" t="s">
        <v>531</v>
      </c>
      <c r="L777" s="12" t="str">
        <f t="shared" si="77"/>
        <v>PGEGroCZ132014</v>
      </c>
      <c r="M777" t="s">
        <v>713</v>
      </c>
      <c r="N777" s="1">
        <v>2014</v>
      </c>
      <c r="O777" s="19">
        <v>0.43774999999999997</v>
      </c>
      <c r="P777" t="str">
        <f t="shared" si="83"/>
        <v>14</v>
      </c>
    </row>
    <row r="778" spans="1:16" x14ac:dyDescent="0.25">
      <c r="A778" s="14"/>
      <c r="B778" t="s">
        <v>502</v>
      </c>
      <c r="C778" t="str">
        <f t="shared" si="78"/>
        <v>PGEGroCZ14</v>
      </c>
      <c r="D778" s="1" t="s">
        <v>506</v>
      </c>
      <c r="E778" s="1" t="str">
        <f t="shared" si="79"/>
        <v>PGE</v>
      </c>
      <c r="F778" s="1" t="str">
        <f t="shared" si="80"/>
        <v>PGE</v>
      </c>
      <c r="G778" s="1" t="str">
        <f t="shared" si="81"/>
        <v>Gro</v>
      </c>
      <c r="H778" s="1" t="s">
        <v>530</v>
      </c>
      <c r="I778" s="1" t="str">
        <f t="shared" si="82"/>
        <v>CZ14</v>
      </c>
      <c r="J778" s="1" t="s">
        <v>531</v>
      </c>
      <c r="L778" s="12" t="str">
        <f t="shared" si="77"/>
        <v>PGEGroCZ141975</v>
      </c>
      <c r="M778" t="s">
        <v>714</v>
      </c>
      <c r="N778" s="1">
        <v>1975</v>
      </c>
      <c r="O778" s="19">
        <v>0</v>
      </c>
      <c r="P778" t="str">
        <f t="shared" si="83"/>
        <v>75</v>
      </c>
    </row>
    <row r="779" spans="1:16" x14ac:dyDescent="0.25">
      <c r="A779" s="14"/>
      <c r="B779" t="s">
        <v>502</v>
      </c>
      <c r="C779" t="str">
        <f t="shared" si="78"/>
        <v>PGEGroCZ14</v>
      </c>
      <c r="D779" s="1" t="s">
        <v>506</v>
      </c>
      <c r="E779" s="1" t="str">
        <f t="shared" si="79"/>
        <v>PGE</v>
      </c>
      <c r="F779" s="1" t="str">
        <f t="shared" si="80"/>
        <v>PGE</v>
      </c>
      <c r="G779" s="1" t="str">
        <f t="shared" si="81"/>
        <v>Gro</v>
      </c>
      <c r="H779" s="1" t="s">
        <v>530</v>
      </c>
      <c r="I779" s="1" t="str">
        <f t="shared" si="82"/>
        <v>CZ14</v>
      </c>
      <c r="J779" s="1" t="s">
        <v>531</v>
      </c>
      <c r="L779" s="12" t="str">
        <f t="shared" si="77"/>
        <v>PGEGroCZ141985</v>
      </c>
      <c r="M779" t="s">
        <v>714</v>
      </c>
      <c r="N779" s="1">
        <v>1985</v>
      </c>
      <c r="O779" s="19">
        <v>0</v>
      </c>
      <c r="P779" t="str">
        <f t="shared" si="83"/>
        <v>85</v>
      </c>
    </row>
    <row r="780" spans="1:16" x14ac:dyDescent="0.25">
      <c r="A780" s="14"/>
      <c r="B780" t="s">
        <v>502</v>
      </c>
      <c r="C780" t="str">
        <f t="shared" si="78"/>
        <v>PGEGroCZ14</v>
      </c>
      <c r="D780" s="1" t="s">
        <v>506</v>
      </c>
      <c r="E780" s="1" t="str">
        <f t="shared" si="79"/>
        <v>PGE</v>
      </c>
      <c r="F780" s="1" t="str">
        <f t="shared" si="80"/>
        <v>PGE</v>
      </c>
      <c r="G780" s="1" t="str">
        <f t="shared" si="81"/>
        <v>Gro</v>
      </c>
      <c r="H780" s="1" t="s">
        <v>530</v>
      </c>
      <c r="I780" s="1" t="str">
        <f t="shared" si="82"/>
        <v>CZ14</v>
      </c>
      <c r="J780" s="1" t="s">
        <v>531</v>
      </c>
      <c r="L780" s="12" t="str">
        <f t="shared" si="77"/>
        <v>PGEGroCZ141996</v>
      </c>
      <c r="M780" t="s">
        <v>714</v>
      </c>
      <c r="N780" s="1">
        <v>1996</v>
      </c>
      <c r="O780" s="19">
        <v>0</v>
      </c>
      <c r="P780" t="str">
        <f t="shared" si="83"/>
        <v>96</v>
      </c>
    </row>
    <row r="781" spans="1:16" x14ac:dyDescent="0.25">
      <c r="A781" s="14"/>
      <c r="B781" t="s">
        <v>502</v>
      </c>
      <c r="C781" t="str">
        <f t="shared" si="78"/>
        <v>PGEGroCZ14</v>
      </c>
      <c r="D781" s="1" t="s">
        <v>506</v>
      </c>
      <c r="E781" s="1" t="str">
        <f t="shared" si="79"/>
        <v>PGE</v>
      </c>
      <c r="F781" s="1" t="str">
        <f t="shared" si="80"/>
        <v>PGE</v>
      </c>
      <c r="G781" s="1" t="str">
        <f t="shared" si="81"/>
        <v>Gro</v>
      </c>
      <c r="H781" s="1" t="s">
        <v>530</v>
      </c>
      <c r="I781" s="1" t="str">
        <f t="shared" si="82"/>
        <v>CZ14</v>
      </c>
      <c r="J781" s="1" t="s">
        <v>531</v>
      </c>
      <c r="L781" s="12" t="str">
        <f t="shared" si="77"/>
        <v>PGEGroCZ142003</v>
      </c>
      <c r="M781" t="s">
        <v>714</v>
      </c>
      <c r="N781" s="1">
        <v>2003</v>
      </c>
      <c r="O781" s="19">
        <v>0</v>
      </c>
      <c r="P781" t="str">
        <f t="shared" si="83"/>
        <v>03</v>
      </c>
    </row>
    <row r="782" spans="1:16" x14ac:dyDescent="0.25">
      <c r="A782" s="14"/>
      <c r="B782" t="s">
        <v>502</v>
      </c>
      <c r="C782" t="str">
        <f t="shared" si="78"/>
        <v>PGEGroCZ14</v>
      </c>
      <c r="D782" s="1" t="s">
        <v>506</v>
      </c>
      <c r="E782" s="1" t="str">
        <f t="shared" si="79"/>
        <v>PGE</v>
      </c>
      <c r="F782" s="1" t="str">
        <f t="shared" si="80"/>
        <v>PGE</v>
      </c>
      <c r="G782" s="1" t="str">
        <f t="shared" si="81"/>
        <v>Gro</v>
      </c>
      <c r="H782" s="1" t="s">
        <v>530</v>
      </c>
      <c r="I782" s="1" t="str">
        <f t="shared" si="82"/>
        <v>CZ14</v>
      </c>
      <c r="J782" s="1" t="s">
        <v>531</v>
      </c>
      <c r="L782" s="12" t="str">
        <f t="shared" si="77"/>
        <v>PGEGroCZ142007</v>
      </c>
      <c r="M782" t="s">
        <v>714</v>
      </c>
      <c r="N782" s="1">
        <v>2007</v>
      </c>
      <c r="O782" s="19">
        <v>0</v>
      </c>
      <c r="P782" t="str">
        <f t="shared" si="83"/>
        <v>07</v>
      </c>
    </row>
    <row r="783" spans="1:16" x14ac:dyDescent="0.25">
      <c r="A783" s="14"/>
      <c r="B783" t="s">
        <v>502</v>
      </c>
      <c r="C783" t="str">
        <f t="shared" si="78"/>
        <v>PGEGroCZ14</v>
      </c>
      <c r="D783" s="1" t="s">
        <v>506</v>
      </c>
      <c r="E783" s="1" t="str">
        <f t="shared" si="79"/>
        <v>PGE</v>
      </c>
      <c r="F783" s="1" t="str">
        <f t="shared" si="80"/>
        <v>PGE</v>
      </c>
      <c r="G783" s="1" t="str">
        <f t="shared" si="81"/>
        <v>Gro</v>
      </c>
      <c r="H783" s="1" t="s">
        <v>530</v>
      </c>
      <c r="I783" s="1" t="str">
        <f t="shared" si="82"/>
        <v>CZ14</v>
      </c>
      <c r="J783" s="1" t="s">
        <v>531</v>
      </c>
      <c r="L783" s="12" t="str">
        <f t="shared" ref="L783:L846" si="84">C783&amp;N783</f>
        <v>PGEGroCZ142011</v>
      </c>
      <c r="M783" t="s">
        <v>714</v>
      </c>
      <c r="N783" s="1">
        <v>2011</v>
      </c>
      <c r="O783" s="19">
        <v>0</v>
      </c>
      <c r="P783" t="str">
        <f t="shared" si="83"/>
        <v>11</v>
      </c>
    </row>
    <row r="784" spans="1:16" x14ac:dyDescent="0.25">
      <c r="A784" s="14"/>
      <c r="B784" t="s">
        <v>502</v>
      </c>
      <c r="C784" t="str">
        <f t="shared" ref="C784:C847" si="85">F784&amp;G784&amp;I784</f>
        <v>PGEGroCZ14</v>
      </c>
      <c r="D784" s="1" t="s">
        <v>506</v>
      </c>
      <c r="E784" s="1" t="str">
        <f t="shared" ref="E784:E847" si="86">+F784</f>
        <v>PGE</v>
      </c>
      <c r="F784" s="1" t="str">
        <f t="shared" ref="F784:F847" si="87">LEFT(M784,3)</f>
        <v>PGE</v>
      </c>
      <c r="G784" s="1" t="str">
        <f t="shared" ref="G784:G847" si="88">MID(M784,4,3)</f>
        <v>Gro</v>
      </c>
      <c r="H784" s="1" t="s">
        <v>530</v>
      </c>
      <c r="I784" s="1" t="str">
        <f t="shared" ref="I784:I847" si="89">RIGHT(M784,4)</f>
        <v>CZ14</v>
      </c>
      <c r="J784" s="1" t="s">
        <v>531</v>
      </c>
      <c r="L784" s="12" t="str">
        <f t="shared" si="84"/>
        <v>PGEGroCZ142014</v>
      </c>
      <c r="M784" t="s">
        <v>714</v>
      </c>
      <c r="N784" s="1">
        <v>2014</v>
      </c>
      <c r="O784" s="19">
        <v>0</v>
      </c>
      <c r="P784" t="str">
        <f t="shared" ref="P784:P847" si="90">RIGHT(N784,2)</f>
        <v>14</v>
      </c>
    </row>
    <row r="785" spans="1:16" x14ac:dyDescent="0.25">
      <c r="A785" s="14"/>
      <c r="B785" t="s">
        <v>502</v>
      </c>
      <c r="C785" t="str">
        <f t="shared" si="85"/>
        <v>PGEGroCZ15</v>
      </c>
      <c r="D785" s="1" t="s">
        <v>506</v>
      </c>
      <c r="E785" s="1" t="str">
        <f t="shared" si="86"/>
        <v>PGE</v>
      </c>
      <c r="F785" s="1" t="str">
        <f t="shared" si="87"/>
        <v>PGE</v>
      </c>
      <c r="G785" s="1" t="str">
        <f t="shared" si="88"/>
        <v>Gro</v>
      </c>
      <c r="H785" s="1" t="s">
        <v>530</v>
      </c>
      <c r="I785" s="1" t="str">
        <f t="shared" si="89"/>
        <v>CZ15</v>
      </c>
      <c r="J785" s="1" t="s">
        <v>531</v>
      </c>
      <c r="L785" s="12" t="str">
        <f t="shared" si="84"/>
        <v>PGEGroCZ151975</v>
      </c>
      <c r="M785" t="s">
        <v>715</v>
      </c>
      <c r="N785" s="1">
        <v>1975</v>
      </c>
      <c r="O785" s="19">
        <v>0</v>
      </c>
      <c r="P785" t="str">
        <f t="shared" si="90"/>
        <v>75</v>
      </c>
    </row>
    <row r="786" spans="1:16" x14ac:dyDescent="0.25">
      <c r="A786" s="14"/>
      <c r="B786" t="s">
        <v>502</v>
      </c>
      <c r="C786" t="str">
        <f t="shared" si="85"/>
        <v>PGEGroCZ15</v>
      </c>
      <c r="D786" s="1" t="s">
        <v>506</v>
      </c>
      <c r="E786" s="1" t="str">
        <f t="shared" si="86"/>
        <v>PGE</v>
      </c>
      <c r="F786" s="1" t="str">
        <f t="shared" si="87"/>
        <v>PGE</v>
      </c>
      <c r="G786" s="1" t="str">
        <f t="shared" si="88"/>
        <v>Gro</v>
      </c>
      <c r="H786" s="1" t="s">
        <v>530</v>
      </c>
      <c r="I786" s="1" t="str">
        <f t="shared" si="89"/>
        <v>CZ15</v>
      </c>
      <c r="J786" s="1" t="s">
        <v>531</v>
      </c>
      <c r="L786" s="12" t="str">
        <f t="shared" si="84"/>
        <v>PGEGroCZ151985</v>
      </c>
      <c r="M786" t="s">
        <v>715</v>
      </c>
      <c r="N786" s="1">
        <v>1985</v>
      </c>
      <c r="O786" s="19">
        <v>0</v>
      </c>
      <c r="P786" t="str">
        <f t="shared" si="90"/>
        <v>85</v>
      </c>
    </row>
    <row r="787" spans="1:16" x14ac:dyDescent="0.25">
      <c r="A787" s="14"/>
      <c r="B787" t="s">
        <v>502</v>
      </c>
      <c r="C787" t="str">
        <f t="shared" si="85"/>
        <v>PGEGroCZ15</v>
      </c>
      <c r="D787" s="1" t="s">
        <v>506</v>
      </c>
      <c r="E787" s="1" t="str">
        <f t="shared" si="86"/>
        <v>PGE</v>
      </c>
      <c r="F787" s="1" t="str">
        <f t="shared" si="87"/>
        <v>PGE</v>
      </c>
      <c r="G787" s="1" t="str">
        <f t="shared" si="88"/>
        <v>Gro</v>
      </c>
      <c r="H787" s="1" t="s">
        <v>530</v>
      </c>
      <c r="I787" s="1" t="str">
        <f t="shared" si="89"/>
        <v>CZ15</v>
      </c>
      <c r="J787" s="1" t="s">
        <v>531</v>
      </c>
      <c r="L787" s="12" t="str">
        <f t="shared" si="84"/>
        <v>PGEGroCZ151996</v>
      </c>
      <c r="M787" t="s">
        <v>715</v>
      </c>
      <c r="N787" s="1">
        <v>1996</v>
      </c>
      <c r="O787" s="19">
        <v>0</v>
      </c>
      <c r="P787" t="str">
        <f t="shared" si="90"/>
        <v>96</v>
      </c>
    </row>
    <row r="788" spans="1:16" x14ac:dyDescent="0.25">
      <c r="A788" s="14"/>
      <c r="B788" t="s">
        <v>502</v>
      </c>
      <c r="C788" t="str">
        <f t="shared" si="85"/>
        <v>PGEGroCZ15</v>
      </c>
      <c r="D788" s="1" t="s">
        <v>506</v>
      </c>
      <c r="E788" s="1" t="str">
        <f t="shared" si="86"/>
        <v>PGE</v>
      </c>
      <c r="F788" s="1" t="str">
        <f t="shared" si="87"/>
        <v>PGE</v>
      </c>
      <c r="G788" s="1" t="str">
        <f t="shared" si="88"/>
        <v>Gro</v>
      </c>
      <c r="H788" s="1" t="s">
        <v>530</v>
      </c>
      <c r="I788" s="1" t="str">
        <f t="shared" si="89"/>
        <v>CZ15</v>
      </c>
      <c r="J788" s="1" t="s">
        <v>531</v>
      </c>
      <c r="L788" s="12" t="str">
        <f t="shared" si="84"/>
        <v>PGEGroCZ152003</v>
      </c>
      <c r="M788" t="s">
        <v>715</v>
      </c>
      <c r="N788" s="1">
        <v>2003</v>
      </c>
      <c r="O788" s="19">
        <v>0</v>
      </c>
      <c r="P788" t="str">
        <f t="shared" si="90"/>
        <v>03</v>
      </c>
    </row>
    <row r="789" spans="1:16" x14ac:dyDescent="0.25">
      <c r="A789" s="14"/>
      <c r="B789" t="s">
        <v>502</v>
      </c>
      <c r="C789" t="str">
        <f t="shared" si="85"/>
        <v>PGEGroCZ15</v>
      </c>
      <c r="D789" s="1" t="s">
        <v>506</v>
      </c>
      <c r="E789" s="1" t="str">
        <f t="shared" si="86"/>
        <v>PGE</v>
      </c>
      <c r="F789" s="1" t="str">
        <f t="shared" si="87"/>
        <v>PGE</v>
      </c>
      <c r="G789" s="1" t="str">
        <f t="shared" si="88"/>
        <v>Gro</v>
      </c>
      <c r="H789" s="1" t="s">
        <v>530</v>
      </c>
      <c r="I789" s="1" t="str">
        <f t="shared" si="89"/>
        <v>CZ15</v>
      </c>
      <c r="J789" s="1" t="s">
        <v>531</v>
      </c>
      <c r="L789" s="12" t="str">
        <f t="shared" si="84"/>
        <v>PGEGroCZ152007</v>
      </c>
      <c r="M789" t="s">
        <v>715</v>
      </c>
      <c r="N789" s="1">
        <v>2007</v>
      </c>
      <c r="O789" s="19">
        <v>0</v>
      </c>
      <c r="P789" t="str">
        <f t="shared" si="90"/>
        <v>07</v>
      </c>
    </row>
    <row r="790" spans="1:16" x14ac:dyDescent="0.25">
      <c r="A790" s="14"/>
      <c r="B790" t="s">
        <v>502</v>
      </c>
      <c r="C790" t="str">
        <f t="shared" si="85"/>
        <v>PGEGroCZ15</v>
      </c>
      <c r="D790" s="1" t="s">
        <v>506</v>
      </c>
      <c r="E790" s="1" t="str">
        <f t="shared" si="86"/>
        <v>PGE</v>
      </c>
      <c r="F790" s="1" t="str">
        <f t="shared" si="87"/>
        <v>PGE</v>
      </c>
      <c r="G790" s="1" t="str">
        <f t="shared" si="88"/>
        <v>Gro</v>
      </c>
      <c r="H790" s="1" t="s">
        <v>530</v>
      </c>
      <c r="I790" s="1" t="str">
        <f t="shared" si="89"/>
        <v>CZ15</v>
      </c>
      <c r="J790" s="1" t="s">
        <v>531</v>
      </c>
      <c r="L790" s="12" t="str">
        <f t="shared" si="84"/>
        <v>PGEGroCZ152011</v>
      </c>
      <c r="M790" t="s">
        <v>715</v>
      </c>
      <c r="N790" s="1">
        <v>2011</v>
      </c>
      <c r="O790" s="19">
        <v>0</v>
      </c>
      <c r="P790" t="str">
        <f t="shared" si="90"/>
        <v>11</v>
      </c>
    </row>
    <row r="791" spans="1:16" x14ac:dyDescent="0.25">
      <c r="A791" s="14"/>
      <c r="B791" t="s">
        <v>502</v>
      </c>
      <c r="C791" t="str">
        <f t="shared" si="85"/>
        <v>PGEGroCZ15</v>
      </c>
      <c r="D791" s="1" t="s">
        <v>506</v>
      </c>
      <c r="E791" s="1" t="str">
        <f t="shared" si="86"/>
        <v>PGE</v>
      </c>
      <c r="F791" s="1" t="str">
        <f t="shared" si="87"/>
        <v>PGE</v>
      </c>
      <c r="G791" s="1" t="str">
        <f t="shared" si="88"/>
        <v>Gro</v>
      </c>
      <c r="H791" s="1" t="s">
        <v>530</v>
      </c>
      <c r="I791" s="1" t="str">
        <f t="shared" si="89"/>
        <v>CZ15</v>
      </c>
      <c r="J791" s="1" t="s">
        <v>531</v>
      </c>
      <c r="L791" s="12" t="str">
        <f t="shared" si="84"/>
        <v>PGEGroCZ152014</v>
      </c>
      <c r="M791" t="s">
        <v>715</v>
      </c>
      <c r="N791" s="1">
        <v>2014</v>
      </c>
      <c r="O791" s="19">
        <v>0</v>
      </c>
      <c r="P791" t="str">
        <f t="shared" si="90"/>
        <v>14</v>
      </c>
    </row>
    <row r="792" spans="1:16" x14ac:dyDescent="0.25">
      <c r="A792" s="20"/>
      <c r="B792" t="s">
        <v>502</v>
      </c>
      <c r="C792" t="str">
        <f t="shared" si="85"/>
        <v>PGEGroCZ16</v>
      </c>
      <c r="D792" s="1" t="s">
        <v>506</v>
      </c>
      <c r="E792" s="1" t="str">
        <f t="shared" si="86"/>
        <v>PGE</v>
      </c>
      <c r="F792" s="1" t="str">
        <f t="shared" si="87"/>
        <v>PGE</v>
      </c>
      <c r="G792" s="1" t="str">
        <f t="shared" si="88"/>
        <v>Gro</v>
      </c>
      <c r="H792" s="1" t="s">
        <v>530</v>
      </c>
      <c r="I792" s="1" t="str">
        <f t="shared" si="89"/>
        <v>CZ16</v>
      </c>
      <c r="J792" s="1" t="s">
        <v>531</v>
      </c>
      <c r="L792" s="12" t="str">
        <f t="shared" si="84"/>
        <v>PGEGroCZ161975</v>
      </c>
      <c r="M792" t="s">
        <v>716</v>
      </c>
      <c r="N792" s="1">
        <v>1975</v>
      </c>
      <c r="O792" s="19">
        <v>0.48770000000000002</v>
      </c>
      <c r="P792" t="str">
        <f t="shared" si="90"/>
        <v>75</v>
      </c>
    </row>
    <row r="793" spans="1:16" x14ac:dyDescent="0.25">
      <c r="A793" s="20"/>
      <c r="B793" t="s">
        <v>502</v>
      </c>
      <c r="C793" t="str">
        <f t="shared" si="85"/>
        <v>PGEGroCZ16</v>
      </c>
      <c r="D793" s="1" t="s">
        <v>506</v>
      </c>
      <c r="E793" s="1" t="str">
        <f t="shared" si="86"/>
        <v>PGE</v>
      </c>
      <c r="F793" s="1" t="str">
        <f t="shared" si="87"/>
        <v>PGE</v>
      </c>
      <c r="G793" s="1" t="str">
        <f t="shared" si="88"/>
        <v>Gro</v>
      </c>
      <c r="H793" s="1" t="s">
        <v>530</v>
      </c>
      <c r="I793" s="1" t="str">
        <f t="shared" si="89"/>
        <v>CZ16</v>
      </c>
      <c r="J793" s="1" t="s">
        <v>531</v>
      </c>
      <c r="L793" s="12" t="str">
        <f t="shared" si="84"/>
        <v>PGEGroCZ161985</v>
      </c>
      <c r="M793" t="s">
        <v>716</v>
      </c>
      <c r="N793" s="1">
        <v>1985</v>
      </c>
      <c r="O793" s="19">
        <v>0.37309999999999999</v>
      </c>
      <c r="P793" t="str">
        <f t="shared" si="90"/>
        <v>85</v>
      </c>
    </row>
    <row r="794" spans="1:16" x14ac:dyDescent="0.25">
      <c r="A794" s="20"/>
      <c r="B794" t="s">
        <v>502</v>
      </c>
      <c r="C794" t="str">
        <f t="shared" si="85"/>
        <v>PGEGroCZ16</v>
      </c>
      <c r="D794" s="1" t="s">
        <v>506</v>
      </c>
      <c r="E794" s="1" t="str">
        <f t="shared" si="86"/>
        <v>PGE</v>
      </c>
      <c r="F794" s="1" t="str">
        <f t="shared" si="87"/>
        <v>PGE</v>
      </c>
      <c r="G794" s="1" t="str">
        <f t="shared" si="88"/>
        <v>Gro</v>
      </c>
      <c r="H794" s="1" t="s">
        <v>530</v>
      </c>
      <c r="I794" s="1" t="str">
        <f t="shared" si="89"/>
        <v>CZ16</v>
      </c>
      <c r="J794" s="1" t="s">
        <v>531</v>
      </c>
      <c r="L794" s="12" t="str">
        <f t="shared" si="84"/>
        <v>PGEGroCZ161996</v>
      </c>
      <c r="M794" t="s">
        <v>716</v>
      </c>
      <c r="N794" s="1">
        <v>1996</v>
      </c>
      <c r="O794" s="19">
        <v>0.19270000000000001</v>
      </c>
      <c r="P794" t="str">
        <f t="shared" si="90"/>
        <v>96</v>
      </c>
    </row>
    <row r="795" spans="1:16" x14ac:dyDescent="0.25">
      <c r="A795" s="20"/>
      <c r="B795" t="s">
        <v>502</v>
      </c>
      <c r="C795" t="str">
        <f t="shared" si="85"/>
        <v>PGEGroCZ16</v>
      </c>
      <c r="D795" s="1" t="s">
        <v>506</v>
      </c>
      <c r="E795" s="1" t="str">
        <f t="shared" si="86"/>
        <v>PGE</v>
      </c>
      <c r="F795" s="1" t="str">
        <f t="shared" si="87"/>
        <v>PGE</v>
      </c>
      <c r="G795" s="1" t="str">
        <f t="shared" si="88"/>
        <v>Gro</v>
      </c>
      <c r="H795" s="1" t="s">
        <v>530</v>
      </c>
      <c r="I795" s="1" t="str">
        <f t="shared" si="89"/>
        <v>CZ16</v>
      </c>
      <c r="J795" s="1" t="s">
        <v>531</v>
      </c>
      <c r="L795" s="12" t="str">
        <f t="shared" si="84"/>
        <v>PGEGroCZ162003</v>
      </c>
      <c r="M795" t="s">
        <v>716</v>
      </c>
      <c r="N795" s="1">
        <v>2003</v>
      </c>
      <c r="O795" s="19">
        <v>0.10390000000000001</v>
      </c>
      <c r="P795" t="str">
        <f t="shared" si="90"/>
        <v>03</v>
      </c>
    </row>
    <row r="796" spans="1:16" x14ac:dyDescent="0.25">
      <c r="A796" s="20"/>
      <c r="B796" t="s">
        <v>502</v>
      </c>
      <c r="C796" t="str">
        <f t="shared" si="85"/>
        <v>PGEGroCZ16</v>
      </c>
      <c r="D796" s="1" t="s">
        <v>506</v>
      </c>
      <c r="E796" s="1" t="str">
        <f t="shared" si="86"/>
        <v>PGE</v>
      </c>
      <c r="F796" s="1" t="str">
        <f t="shared" si="87"/>
        <v>PGE</v>
      </c>
      <c r="G796" s="1" t="str">
        <f t="shared" si="88"/>
        <v>Gro</v>
      </c>
      <c r="H796" s="1" t="s">
        <v>530</v>
      </c>
      <c r="I796" s="1" t="str">
        <f t="shared" si="89"/>
        <v>CZ16</v>
      </c>
      <c r="J796" s="1" t="s">
        <v>531</v>
      </c>
      <c r="L796" s="12" t="str">
        <f t="shared" si="84"/>
        <v>PGEGroCZ162007</v>
      </c>
      <c r="M796" t="s">
        <v>716</v>
      </c>
      <c r="N796" s="1">
        <v>2007</v>
      </c>
      <c r="O796" s="19">
        <v>5.7700000000000001E-2</v>
      </c>
      <c r="P796" t="str">
        <f t="shared" si="90"/>
        <v>07</v>
      </c>
    </row>
    <row r="797" spans="1:16" x14ac:dyDescent="0.25">
      <c r="A797" s="20"/>
      <c r="B797" t="s">
        <v>502</v>
      </c>
      <c r="C797" t="str">
        <f t="shared" si="85"/>
        <v>PGEGroCZ16</v>
      </c>
      <c r="D797" s="1" t="s">
        <v>506</v>
      </c>
      <c r="E797" s="1" t="str">
        <f t="shared" si="86"/>
        <v>PGE</v>
      </c>
      <c r="F797" s="1" t="str">
        <f t="shared" si="87"/>
        <v>PGE</v>
      </c>
      <c r="G797" s="1" t="str">
        <f t="shared" si="88"/>
        <v>Gro</v>
      </c>
      <c r="H797" s="1" t="s">
        <v>530</v>
      </c>
      <c r="I797" s="1" t="str">
        <f t="shared" si="89"/>
        <v>CZ16</v>
      </c>
      <c r="J797" s="1" t="s">
        <v>531</v>
      </c>
      <c r="L797" s="12" t="str">
        <f t="shared" si="84"/>
        <v>PGEGroCZ162011</v>
      </c>
      <c r="M797" t="s">
        <v>716</v>
      </c>
      <c r="N797" s="1">
        <v>2011</v>
      </c>
      <c r="O797" s="19">
        <v>5.7700000000000001E-2</v>
      </c>
      <c r="P797" t="str">
        <f t="shared" si="90"/>
        <v>11</v>
      </c>
    </row>
    <row r="798" spans="1:16" x14ac:dyDescent="0.25">
      <c r="A798" s="20"/>
      <c r="B798" t="s">
        <v>502</v>
      </c>
      <c r="C798" t="str">
        <f t="shared" si="85"/>
        <v>PGEGroCZ16</v>
      </c>
      <c r="D798" s="1" t="s">
        <v>506</v>
      </c>
      <c r="E798" s="1" t="str">
        <f t="shared" si="86"/>
        <v>PGE</v>
      </c>
      <c r="F798" s="1" t="str">
        <f t="shared" si="87"/>
        <v>PGE</v>
      </c>
      <c r="G798" s="1" t="str">
        <f t="shared" si="88"/>
        <v>Gro</v>
      </c>
      <c r="H798" s="1" t="s">
        <v>530</v>
      </c>
      <c r="I798" s="1" t="str">
        <f t="shared" si="89"/>
        <v>CZ16</v>
      </c>
      <c r="J798" s="1" t="s">
        <v>531</v>
      </c>
      <c r="L798" s="12" t="str">
        <f t="shared" si="84"/>
        <v>PGEGroCZ162014</v>
      </c>
      <c r="M798" t="s">
        <v>716</v>
      </c>
      <c r="N798" s="1">
        <v>2014</v>
      </c>
      <c r="O798" s="19">
        <v>2.8850000000000001E-2</v>
      </c>
      <c r="P798" t="str">
        <f t="shared" si="90"/>
        <v>14</v>
      </c>
    </row>
    <row r="799" spans="1:16" x14ac:dyDescent="0.25">
      <c r="A799" s="20"/>
      <c r="B799" t="s">
        <v>502</v>
      </c>
      <c r="C799" t="str">
        <f t="shared" si="85"/>
        <v>PGEHspCZ01</v>
      </c>
      <c r="D799" s="1" t="s">
        <v>506</v>
      </c>
      <c r="E799" s="1" t="str">
        <f t="shared" si="86"/>
        <v>PGE</v>
      </c>
      <c r="F799" s="1" t="str">
        <f t="shared" si="87"/>
        <v>PGE</v>
      </c>
      <c r="G799" s="1" t="str">
        <f t="shared" si="88"/>
        <v>Hsp</v>
      </c>
      <c r="H799" s="1" t="s">
        <v>530</v>
      </c>
      <c r="I799" s="1" t="str">
        <f t="shared" si="89"/>
        <v>CZ01</v>
      </c>
      <c r="J799" s="1" t="s">
        <v>531</v>
      </c>
      <c r="L799" s="12" t="str">
        <f t="shared" si="84"/>
        <v>PGEHspCZ011975</v>
      </c>
      <c r="M799" t="s">
        <v>717</v>
      </c>
      <c r="N799" s="1">
        <v>1975</v>
      </c>
      <c r="O799" s="19">
        <v>0.38805000000000001</v>
      </c>
      <c r="P799" t="str">
        <f t="shared" si="90"/>
        <v>75</v>
      </c>
    </row>
    <row r="800" spans="1:16" x14ac:dyDescent="0.25">
      <c r="A800" s="20"/>
      <c r="B800" t="s">
        <v>502</v>
      </c>
      <c r="C800" t="str">
        <f t="shared" si="85"/>
        <v>PGEHspCZ01</v>
      </c>
      <c r="D800" s="1" t="s">
        <v>506</v>
      </c>
      <c r="E800" s="1" t="str">
        <f t="shared" si="86"/>
        <v>PGE</v>
      </c>
      <c r="F800" s="1" t="str">
        <f t="shared" si="87"/>
        <v>PGE</v>
      </c>
      <c r="G800" s="1" t="str">
        <f t="shared" si="88"/>
        <v>Hsp</v>
      </c>
      <c r="H800" s="1" t="s">
        <v>530</v>
      </c>
      <c r="I800" s="1" t="str">
        <f t="shared" si="89"/>
        <v>CZ01</v>
      </c>
      <c r="J800" s="1" t="s">
        <v>531</v>
      </c>
      <c r="L800" s="12" t="str">
        <f t="shared" si="84"/>
        <v>PGEHspCZ011985</v>
      </c>
      <c r="M800" t="s">
        <v>717</v>
      </c>
      <c r="N800" s="1">
        <v>1985</v>
      </c>
      <c r="O800" s="19">
        <v>0.1244</v>
      </c>
      <c r="P800" t="str">
        <f t="shared" si="90"/>
        <v>85</v>
      </c>
    </row>
    <row r="801" spans="1:16" x14ac:dyDescent="0.25">
      <c r="A801" s="20"/>
      <c r="B801" t="s">
        <v>502</v>
      </c>
      <c r="C801" t="str">
        <f t="shared" si="85"/>
        <v>PGEHspCZ01</v>
      </c>
      <c r="D801" s="1" t="s">
        <v>506</v>
      </c>
      <c r="E801" s="1" t="str">
        <f t="shared" si="86"/>
        <v>PGE</v>
      </c>
      <c r="F801" s="1" t="str">
        <f t="shared" si="87"/>
        <v>PGE</v>
      </c>
      <c r="G801" s="1" t="str">
        <f t="shared" si="88"/>
        <v>Hsp</v>
      </c>
      <c r="H801" s="1" t="s">
        <v>530</v>
      </c>
      <c r="I801" s="1" t="str">
        <f t="shared" si="89"/>
        <v>CZ01</v>
      </c>
      <c r="J801" s="1" t="s">
        <v>531</v>
      </c>
      <c r="L801" s="12" t="str">
        <f t="shared" si="84"/>
        <v>PGEHspCZ011996</v>
      </c>
      <c r="M801" t="s">
        <v>717</v>
      </c>
      <c r="N801" s="1">
        <v>1996</v>
      </c>
      <c r="O801" s="19">
        <v>0.1019</v>
      </c>
      <c r="P801" t="str">
        <f t="shared" si="90"/>
        <v>96</v>
      </c>
    </row>
    <row r="802" spans="1:16" x14ac:dyDescent="0.25">
      <c r="A802" s="20"/>
      <c r="B802" t="s">
        <v>502</v>
      </c>
      <c r="C802" t="str">
        <f t="shared" si="85"/>
        <v>PGEHspCZ01</v>
      </c>
      <c r="D802" s="1" t="s">
        <v>506</v>
      </c>
      <c r="E802" s="1" t="str">
        <f t="shared" si="86"/>
        <v>PGE</v>
      </c>
      <c r="F802" s="1" t="str">
        <f t="shared" si="87"/>
        <v>PGE</v>
      </c>
      <c r="G802" s="1" t="str">
        <f t="shared" si="88"/>
        <v>Hsp</v>
      </c>
      <c r="H802" s="1" t="s">
        <v>530</v>
      </c>
      <c r="I802" s="1" t="str">
        <f t="shared" si="89"/>
        <v>CZ01</v>
      </c>
      <c r="J802" s="1" t="s">
        <v>531</v>
      </c>
      <c r="L802" s="12" t="str">
        <f t="shared" si="84"/>
        <v>PGEHspCZ012003</v>
      </c>
      <c r="M802" t="s">
        <v>717</v>
      </c>
      <c r="N802" s="1">
        <v>2003</v>
      </c>
      <c r="O802" s="19">
        <v>7.9600000000000004E-2</v>
      </c>
      <c r="P802" t="str">
        <f t="shared" si="90"/>
        <v>03</v>
      </c>
    </row>
    <row r="803" spans="1:16" x14ac:dyDescent="0.25">
      <c r="A803" s="20"/>
      <c r="B803" t="s">
        <v>502</v>
      </c>
      <c r="C803" t="str">
        <f t="shared" si="85"/>
        <v>PGEHspCZ01</v>
      </c>
      <c r="D803" s="1" t="s">
        <v>506</v>
      </c>
      <c r="E803" s="1" t="str">
        <f t="shared" si="86"/>
        <v>PGE</v>
      </c>
      <c r="F803" s="1" t="str">
        <f t="shared" si="87"/>
        <v>PGE</v>
      </c>
      <c r="G803" s="1" t="str">
        <f t="shared" si="88"/>
        <v>Hsp</v>
      </c>
      <c r="H803" s="1" t="s">
        <v>530</v>
      </c>
      <c r="I803" s="1" t="str">
        <f t="shared" si="89"/>
        <v>CZ01</v>
      </c>
      <c r="J803" s="1" t="s">
        <v>531</v>
      </c>
      <c r="L803" s="12" t="str">
        <f t="shared" si="84"/>
        <v>PGEHspCZ012007</v>
      </c>
      <c r="M803" t="s">
        <v>717</v>
      </c>
      <c r="N803" s="1">
        <v>2007</v>
      </c>
      <c r="O803" s="19">
        <v>2.1999999999999999E-2</v>
      </c>
      <c r="P803" t="str">
        <f t="shared" si="90"/>
        <v>07</v>
      </c>
    </row>
    <row r="804" spans="1:16" x14ac:dyDescent="0.25">
      <c r="A804" s="20"/>
      <c r="B804" t="s">
        <v>502</v>
      </c>
      <c r="C804" t="str">
        <f t="shared" si="85"/>
        <v>PGEHspCZ01</v>
      </c>
      <c r="D804" s="1" t="s">
        <v>506</v>
      </c>
      <c r="E804" s="1" t="str">
        <f t="shared" si="86"/>
        <v>PGE</v>
      </c>
      <c r="F804" s="1" t="str">
        <f t="shared" si="87"/>
        <v>PGE</v>
      </c>
      <c r="G804" s="1" t="str">
        <f t="shared" si="88"/>
        <v>Hsp</v>
      </c>
      <c r="H804" s="1" t="s">
        <v>530</v>
      </c>
      <c r="I804" s="1" t="str">
        <f t="shared" si="89"/>
        <v>CZ01</v>
      </c>
      <c r="J804" s="1" t="s">
        <v>531</v>
      </c>
      <c r="L804" s="12" t="str">
        <f t="shared" si="84"/>
        <v>PGEHspCZ012011</v>
      </c>
      <c r="M804" t="s">
        <v>717</v>
      </c>
      <c r="N804" s="1">
        <v>2011</v>
      </c>
      <c r="O804" s="19">
        <v>2.1999999999999999E-2</v>
      </c>
      <c r="P804" t="str">
        <f t="shared" si="90"/>
        <v>11</v>
      </c>
    </row>
    <row r="805" spans="1:16" x14ac:dyDescent="0.25">
      <c r="A805" s="20"/>
      <c r="B805" t="s">
        <v>502</v>
      </c>
      <c r="C805" t="str">
        <f t="shared" si="85"/>
        <v>PGEHspCZ01</v>
      </c>
      <c r="D805" s="1" t="s">
        <v>506</v>
      </c>
      <c r="E805" s="1" t="str">
        <f t="shared" si="86"/>
        <v>PGE</v>
      </c>
      <c r="F805" s="1" t="str">
        <f t="shared" si="87"/>
        <v>PGE</v>
      </c>
      <c r="G805" s="1" t="str">
        <f t="shared" si="88"/>
        <v>Hsp</v>
      </c>
      <c r="H805" s="1" t="s">
        <v>530</v>
      </c>
      <c r="I805" s="1" t="str">
        <f t="shared" si="89"/>
        <v>CZ01</v>
      </c>
      <c r="J805" s="1" t="s">
        <v>531</v>
      </c>
      <c r="L805" s="12" t="str">
        <f t="shared" si="84"/>
        <v>PGEHspCZ012014</v>
      </c>
      <c r="M805" t="s">
        <v>717</v>
      </c>
      <c r="N805" s="1">
        <v>2014</v>
      </c>
      <c r="O805" s="19">
        <v>1.0999999999999999E-2</v>
      </c>
      <c r="P805" t="str">
        <f t="shared" si="90"/>
        <v>14</v>
      </c>
    </row>
    <row r="806" spans="1:16" x14ac:dyDescent="0.25">
      <c r="A806" s="20"/>
      <c r="B806" t="s">
        <v>502</v>
      </c>
      <c r="C806" t="str">
        <f t="shared" si="85"/>
        <v>PGEHspCZ02</v>
      </c>
      <c r="D806" s="1" t="s">
        <v>506</v>
      </c>
      <c r="E806" s="1" t="str">
        <f t="shared" si="86"/>
        <v>PGE</v>
      </c>
      <c r="F806" s="1" t="str">
        <f t="shared" si="87"/>
        <v>PGE</v>
      </c>
      <c r="G806" s="1" t="str">
        <f t="shared" si="88"/>
        <v>Hsp</v>
      </c>
      <c r="H806" s="1" t="s">
        <v>530</v>
      </c>
      <c r="I806" s="1" t="str">
        <f t="shared" si="89"/>
        <v>CZ02</v>
      </c>
      <c r="J806" s="1" t="s">
        <v>531</v>
      </c>
      <c r="L806" s="12" t="str">
        <f t="shared" si="84"/>
        <v>PGEHspCZ021975</v>
      </c>
      <c r="M806" t="s">
        <v>718</v>
      </c>
      <c r="N806" s="1">
        <v>1975</v>
      </c>
      <c r="O806" s="19">
        <v>2.8567499999999999</v>
      </c>
      <c r="P806" t="str">
        <f t="shared" si="90"/>
        <v>75</v>
      </c>
    </row>
    <row r="807" spans="1:16" x14ac:dyDescent="0.25">
      <c r="A807" s="20"/>
      <c r="B807" t="s">
        <v>502</v>
      </c>
      <c r="C807" t="str">
        <f t="shared" si="85"/>
        <v>PGEHspCZ02</v>
      </c>
      <c r="D807" s="1" t="s">
        <v>506</v>
      </c>
      <c r="E807" s="1" t="str">
        <f t="shared" si="86"/>
        <v>PGE</v>
      </c>
      <c r="F807" s="1" t="str">
        <f t="shared" si="87"/>
        <v>PGE</v>
      </c>
      <c r="G807" s="1" t="str">
        <f t="shared" si="88"/>
        <v>Hsp</v>
      </c>
      <c r="H807" s="1" t="s">
        <v>530</v>
      </c>
      <c r="I807" s="1" t="str">
        <f t="shared" si="89"/>
        <v>CZ02</v>
      </c>
      <c r="J807" s="1" t="s">
        <v>531</v>
      </c>
      <c r="L807" s="12" t="str">
        <f t="shared" si="84"/>
        <v>PGEHspCZ021985</v>
      </c>
      <c r="M807" t="s">
        <v>718</v>
      </c>
      <c r="N807" s="1">
        <v>1985</v>
      </c>
      <c r="O807" s="19">
        <v>1.5308999999999999</v>
      </c>
      <c r="P807" t="str">
        <f t="shared" si="90"/>
        <v>85</v>
      </c>
    </row>
    <row r="808" spans="1:16" x14ac:dyDescent="0.25">
      <c r="A808" s="20"/>
      <c r="B808" t="s">
        <v>502</v>
      </c>
      <c r="C808" t="str">
        <f t="shared" si="85"/>
        <v>PGEHspCZ02</v>
      </c>
      <c r="D808" s="1" t="s">
        <v>506</v>
      </c>
      <c r="E808" s="1" t="str">
        <f t="shared" si="86"/>
        <v>PGE</v>
      </c>
      <c r="F808" s="1" t="str">
        <f t="shared" si="87"/>
        <v>PGE</v>
      </c>
      <c r="G808" s="1" t="str">
        <f t="shared" si="88"/>
        <v>Hsp</v>
      </c>
      <c r="H808" s="1" t="s">
        <v>530</v>
      </c>
      <c r="I808" s="1" t="str">
        <f t="shared" si="89"/>
        <v>CZ02</v>
      </c>
      <c r="J808" s="1" t="s">
        <v>531</v>
      </c>
      <c r="L808" s="12" t="str">
        <f t="shared" si="84"/>
        <v>PGEHspCZ021996</v>
      </c>
      <c r="M808" t="s">
        <v>718</v>
      </c>
      <c r="N808" s="1">
        <v>1996</v>
      </c>
      <c r="O808" s="19">
        <v>0.90064999999999995</v>
      </c>
      <c r="P808" t="str">
        <f t="shared" si="90"/>
        <v>96</v>
      </c>
    </row>
    <row r="809" spans="1:16" x14ac:dyDescent="0.25">
      <c r="A809" s="20"/>
      <c r="B809" t="s">
        <v>502</v>
      </c>
      <c r="C809" t="str">
        <f t="shared" si="85"/>
        <v>PGEHspCZ02</v>
      </c>
      <c r="D809" s="1" t="s">
        <v>506</v>
      </c>
      <c r="E809" s="1" t="str">
        <f t="shared" si="86"/>
        <v>PGE</v>
      </c>
      <c r="F809" s="1" t="str">
        <f t="shared" si="87"/>
        <v>PGE</v>
      </c>
      <c r="G809" s="1" t="str">
        <f t="shared" si="88"/>
        <v>Hsp</v>
      </c>
      <c r="H809" s="1" t="s">
        <v>530</v>
      </c>
      <c r="I809" s="1" t="str">
        <f t="shared" si="89"/>
        <v>CZ02</v>
      </c>
      <c r="J809" s="1" t="s">
        <v>531</v>
      </c>
      <c r="L809" s="12" t="str">
        <f t="shared" si="84"/>
        <v>PGEHspCZ022003</v>
      </c>
      <c r="M809" t="s">
        <v>718</v>
      </c>
      <c r="N809" s="1">
        <v>2003</v>
      </c>
      <c r="O809" s="19">
        <v>0.43335000000000001</v>
      </c>
      <c r="P809" t="str">
        <f t="shared" si="90"/>
        <v>03</v>
      </c>
    </row>
    <row r="810" spans="1:16" x14ac:dyDescent="0.25">
      <c r="A810" s="20"/>
      <c r="B810" t="s">
        <v>502</v>
      </c>
      <c r="C810" t="str">
        <f t="shared" si="85"/>
        <v>PGEHspCZ02</v>
      </c>
      <c r="D810" s="1" t="s">
        <v>506</v>
      </c>
      <c r="E810" s="1" t="str">
        <f t="shared" si="86"/>
        <v>PGE</v>
      </c>
      <c r="F810" s="1" t="str">
        <f t="shared" si="87"/>
        <v>PGE</v>
      </c>
      <c r="G810" s="1" t="str">
        <f t="shared" si="88"/>
        <v>Hsp</v>
      </c>
      <c r="H810" s="1" t="s">
        <v>530</v>
      </c>
      <c r="I810" s="1" t="str">
        <f t="shared" si="89"/>
        <v>CZ02</v>
      </c>
      <c r="J810" s="1" t="s">
        <v>531</v>
      </c>
      <c r="L810" s="12" t="str">
        <f t="shared" si="84"/>
        <v>PGEHspCZ022007</v>
      </c>
      <c r="M810" t="s">
        <v>718</v>
      </c>
      <c r="N810" s="1">
        <v>2007</v>
      </c>
      <c r="O810" s="19">
        <v>0.21329999999999999</v>
      </c>
      <c r="P810" t="str">
        <f t="shared" si="90"/>
        <v>07</v>
      </c>
    </row>
    <row r="811" spans="1:16" x14ac:dyDescent="0.25">
      <c r="A811" s="20"/>
      <c r="B811" t="s">
        <v>502</v>
      </c>
      <c r="C811" t="str">
        <f t="shared" si="85"/>
        <v>PGEHspCZ02</v>
      </c>
      <c r="D811" s="1" t="s">
        <v>506</v>
      </c>
      <c r="E811" s="1" t="str">
        <f t="shared" si="86"/>
        <v>PGE</v>
      </c>
      <c r="F811" s="1" t="str">
        <f t="shared" si="87"/>
        <v>PGE</v>
      </c>
      <c r="G811" s="1" t="str">
        <f t="shared" si="88"/>
        <v>Hsp</v>
      </c>
      <c r="H811" s="1" t="s">
        <v>530</v>
      </c>
      <c r="I811" s="1" t="str">
        <f t="shared" si="89"/>
        <v>CZ02</v>
      </c>
      <c r="J811" s="1" t="s">
        <v>531</v>
      </c>
      <c r="L811" s="12" t="str">
        <f t="shared" si="84"/>
        <v>PGEHspCZ022011</v>
      </c>
      <c r="M811" t="s">
        <v>718</v>
      </c>
      <c r="N811" s="1">
        <v>2011</v>
      </c>
      <c r="O811" s="19">
        <v>0.21329999999999999</v>
      </c>
      <c r="P811" t="str">
        <f t="shared" si="90"/>
        <v>11</v>
      </c>
    </row>
    <row r="812" spans="1:16" x14ac:dyDescent="0.25">
      <c r="A812" s="20"/>
      <c r="B812" t="s">
        <v>502</v>
      </c>
      <c r="C812" t="str">
        <f t="shared" si="85"/>
        <v>PGEHspCZ02</v>
      </c>
      <c r="D812" s="1" t="s">
        <v>506</v>
      </c>
      <c r="E812" s="1" t="str">
        <f t="shared" si="86"/>
        <v>PGE</v>
      </c>
      <c r="F812" s="1" t="str">
        <f t="shared" si="87"/>
        <v>PGE</v>
      </c>
      <c r="G812" s="1" t="str">
        <f t="shared" si="88"/>
        <v>Hsp</v>
      </c>
      <c r="H812" s="1" t="s">
        <v>530</v>
      </c>
      <c r="I812" s="1" t="str">
        <f t="shared" si="89"/>
        <v>CZ02</v>
      </c>
      <c r="J812" s="1" t="s">
        <v>531</v>
      </c>
      <c r="L812" s="12" t="str">
        <f t="shared" si="84"/>
        <v>PGEHspCZ022014</v>
      </c>
      <c r="M812" t="s">
        <v>718</v>
      </c>
      <c r="N812" s="1">
        <v>2014</v>
      </c>
      <c r="O812" s="19">
        <v>0.10664999999999999</v>
      </c>
      <c r="P812" t="str">
        <f t="shared" si="90"/>
        <v>14</v>
      </c>
    </row>
    <row r="813" spans="1:16" x14ac:dyDescent="0.25">
      <c r="A813" s="20"/>
      <c r="B813" t="s">
        <v>502</v>
      </c>
      <c r="C813" t="str">
        <f t="shared" si="85"/>
        <v>PGEHspCZ03</v>
      </c>
      <c r="D813" s="1" t="s">
        <v>506</v>
      </c>
      <c r="E813" s="1" t="str">
        <f t="shared" si="86"/>
        <v>PGE</v>
      </c>
      <c r="F813" s="1" t="str">
        <f t="shared" si="87"/>
        <v>PGE</v>
      </c>
      <c r="G813" s="1" t="str">
        <f t="shared" si="88"/>
        <v>Hsp</v>
      </c>
      <c r="H813" s="1" t="s">
        <v>530</v>
      </c>
      <c r="I813" s="1" t="str">
        <f t="shared" si="89"/>
        <v>CZ03</v>
      </c>
      <c r="J813" s="1" t="s">
        <v>531</v>
      </c>
      <c r="L813" s="12" t="str">
        <f t="shared" si="84"/>
        <v>PGEHspCZ031975</v>
      </c>
      <c r="M813" t="s">
        <v>719</v>
      </c>
      <c r="N813" s="1">
        <v>1975</v>
      </c>
      <c r="O813" s="19">
        <v>9.8129500000000007</v>
      </c>
      <c r="P813" t="str">
        <f t="shared" si="90"/>
        <v>75</v>
      </c>
    </row>
    <row r="814" spans="1:16" x14ac:dyDescent="0.25">
      <c r="A814" s="20"/>
      <c r="B814" t="s">
        <v>502</v>
      </c>
      <c r="C814" t="str">
        <f t="shared" si="85"/>
        <v>PGEHspCZ03</v>
      </c>
      <c r="D814" s="1" t="s">
        <v>506</v>
      </c>
      <c r="E814" s="1" t="str">
        <f t="shared" si="86"/>
        <v>PGE</v>
      </c>
      <c r="F814" s="1" t="str">
        <f t="shared" si="87"/>
        <v>PGE</v>
      </c>
      <c r="G814" s="1" t="str">
        <f t="shared" si="88"/>
        <v>Hsp</v>
      </c>
      <c r="H814" s="1" t="s">
        <v>530</v>
      </c>
      <c r="I814" s="1" t="str">
        <f t="shared" si="89"/>
        <v>CZ03</v>
      </c>
      <c r="J814" s="1" t="s">
        <v>531</v>
      </c>
      <c r="L814" s="12" t="str">
        <f t="shared" si="84"/>
        <v>PGEHspCZ031985</v>
      </c>
      <c r="M814" t="s">
        <v>719</v>
      </c>
      <c r="N814" s="1">
        <v>1985</v>
      </c>
      <c r="O814" s="19">
        <v>4.1852</v>
      </c>
      <c r="P814" t="str">
        <f t="shared" si="90"/>
        <v>85</v>
      </c>
    </row>
    <row r="815" spans="1:16" x14ac:dyDescent="0.25">
      <c r="A815" s="20"/>
      <c r="B815" t="s">
        <v>502</v>
      </c>
      <c r="C815" t="str">
        <f t="shared" si="85"/>
        <v>PGEHspCZ03</v>
      </c>
      <c r="D815" s="1" t="s">
        <v>506</v>
      </c>
      <c r="E815" s="1" t="str">
        <f t="shared" si="86"/>
        <v>PGE</v>
      </c>
      <c r="F815" s="1" t="str">
        <f t="shared" si="87"/>
        <v>PGE</v>
      </c>
      <c r="G815" s="1" t="str">
        <f t="shared" si="88"/>
        <v>Hsp</v>
      </c>
      <c r="H815" s="1" t="s">
        <v>530</v>
      </c>
      <c r="I815" s="1" t="str">
        <f t="shared" si="89"/>
        <v>CZ03</v>
      </c>
      <c r="J815" s="1" t="s">
        <v>531</v>
      </c>
      <c r="L815" s="12" t="str">
        <f t="shared" si="84"/>
        <v>PGEHspCZ031996</v>
      </c>
      <c r="M815" t="s">
        <v>719</v>
      </c>
      <c r="N815" s="1">
        <v>1996</v>
      </c>
      <c r="O815" s="19">
        <v>2.5461499999999999</v>
      </c>
      <c r="P815" t="str">
        <f t="shared" si="90"/>
        <v>96</v>
      </c>
    </row>
    <row r="816" spans="1:16" x14ac:dyDescent="0.25">
      <c r="A816" s="20"/>
      <c r="B816" t="s">
        <v>502</v>
      </c>
      <c r="C816" t="str">
        <f t="shared" si="85"/>
        <v>PGEHspCZ03</v>
      </c>
      <c r="D816" s="1" t="s">
        <v>506</v>
      </c>
      <c r="E816" s="1" t="str">
        <f t="shared" si="86"/>
        <v>PGE</v>
      </c>
      <c r="F816" s="1" t="str">
        <f t="shared" si="87"/>
        <v>PGE</v>
      </c>
      <c r="G816" s="1" t="str">
        <f t="shared" si="88"/>
        <v>Hsp</v>
      </c>
      <c r="H816" s="1" t="s">
        <v>530</v>
      </c>
      <c r="I816" s="1" t="str">
        <f t="shared" si="89"/>
        <v>CZ03</v>
      </c>
      <c r="J816" s="1" t="s">
        <v>531</v>
      </c>
      <c r="L816" s="12" t="str">
        <f t="shared" si="84"/>
        <v>PGEHspCZ032003</v>
      </c>
      <c r="M816" t="s">
        <v>719</v>
      </c>
      <c r="N816" s="1">
        <v>2003</v>
      </c>
      <c r="O816" s="19">
        <v>0.57794999999999996</v>
      </c>
      <c r="P816" t="str">
        <f t="shared" si="90"/>
        <v>03</v>
      </c>
    </row>
    <row r="817" spans="1:16" x14ac:dyDescent="0.25">
      <c r="A817" s="20"/>
      <c r="B817" t="s">
        <v>502</v>
      </c>
      <c r="C817" t="str">
        <f t="shared" si="85"/>
        <v>PGEHspCZ03</v>
      </c>
      <c r="D817" s="1" t="s">
        <v>506</v>
      </c>
      <c r="E817" s="1" t="str">
        <f t="shared" si="86"/>
        <v>PGE</v>
      </c>
      <c r="F817" s="1" t="str">
        <f t="shared" si="87"/>
        <v>PGE</v>
      </c>
      <c r="G817" s="1" t="str">
        <f t="shared" si="88"/>
        <v>Hsp</v>
      </c>
      <c r="H817" s="1" t="s">
        <v>530</v>
      </c>
      <c r="I817" s="1" t="str">
        <f t="shared" si="89"/>
        <v>CZ03</v>
      </c>
      <c r="J817" s="1" t="s">
        <v>531</v>
      </c>
      <c r="L817" s="12" t="str">
        <f t="shared" si="84"/>
        <v>PGEHspCZ032007</v>
      </c>
      <c r="M817" t="s">
        <v>719</v>
      </c>
      <c r="N817" s="1">
        <v>2007</v>
      </c>
      <c r="O817" s="19">
        <v>0.58220000000000005</v>
      </c>
      <c r="P817" t="str">
        <f t="shared" si="90"/>
        <v>07</v>
      </c>
    </row>
    <row r="818" spans="1:16" x14ac:dyDescent="0.25">
      <c r="A818" s="20"/>
      <c r="B818" t="s">
        <v>502</v>
      </c>
      <c r="C818" t="str">
        <f t="shared" si="85"/>
        <v>PGEHspCZ03</v>
      </c>
      <c r="D818" s="1" t="s">
        <v>506</v>
      </c>
      <c r="E818" s="1" t="str">
        <f t="shared" si="86"/>
        <v>PGE</v>
      </c>
      <c r="F818" s="1" t="str">
        <f t="shared" si="87"/>
        <v>PGE</v>
      </c>
      <c r="G818" s="1" t="str">
        <f t="shared" si="88"/>
        <v>Hsp</v>
      </c>
      <c r="H818" s="1" t="s">
        <v>530</v>
      </c>
      <c r="I818" s="1" t="str">
        <f t="shared" si="89"/>
        <v>CZ03</v>
      </c>
      <c r="J818" s="1" t="s">
        <v>531</v>
      </c>
      <c r="L818" s="12" t="str">
        <f t="shared" si="84"/>
        <v>PGEHspCZ032011</v>
      </c>
      <c r="M818" t="s">
        <v>719</v>
      </c>
      <c r="N818" s="1">
        <v>2011</v>
      </c>
      <c r="O818" s="19">
        <v>0.58220000000000005</v>
      </c>
      <c r="P818" t="str">
        <f t="shared" si="90"/>
        <v>11</v>
      </c>
    </row>
    <row r="819" spans="1:16" x14ac:dyDescent="0.25">
      <c r="A819" s="20"/>
      <c r="B819" t="s">
        <v>502</v>
      </c>
      <c r="C819" t="str">
        <f t="shared" si="85"/>
        <v>PGEHspCZ03</v>
      </c>
      <c r="D819" s="1" t="s">
        <v>506</v>
      </c>
      <c r="E819" s="1" t="str">
        <f t="shared" si="86"/>
        <v>PGE</v>
      </c>
      <c r="F819" s="1" t="str">
        <f t="shared" si="87"/>
        <v>PGE</v>
      </c>
      <c r="G819" s="1" t="str">
        <f t="shared" si="88"/>
        <v>Hsp</v>
      </c>
      <c r="H819" s="1" t="s">
        <v>530</v>
      </c>
      <c r="I819" s="1" t="str">
        <f t="shared" si="89"/>
        <v>CZ03</v>
      </c>
      <c r="J819" s="1" t="s">
        <v>531</v>
      </c>
      <c r="L819" s="12" t="str">
        <f t="shared" si="84"/>
        <v>PGEHspCZ032014</v>
      </c>
      <c r="M819" t="s">
        <v>719</v>
      </c>
      <c r="N819" s="1">
        <v>2014</v>
      </c>
      <c r="O819" s="19">
        <v>0.29110000000000003</v>
      </c>
      <c r="P819" t="str">
        <f t="shared" si="90"/>
        <v>14</v>
      </c>
    </row>
    <row r="820" spans="1:16" x14ac:dyDescent="0.25">
      <c r="A820" s="20"/>
      <c r="B820" t="s">
        <v>502</v>
      </c>
      <c r="C820" t="str">
        <f t="shared" si="85"/>
        <v>PGEHspCZ04</v>
      </c>
      <c r="D820" s="1" t="s">
        <v>506</v>
      </c>
      <c r="E820" s="1" t="str">
        <f t="shared" si="86"/>
        <v>PGE</v>
      </c>
      <c r="F820" s="1" t="str">
        <f t="shared" si="87"/>
        <v>PGE</v>
      </c>
      <c r="G820" s="1" t="str">
        <f t="shared" si="88"/>
        <v>Hsp</v>
      </c>
      <c r="H820" s="1" t="s">
        <v>530</v>
      </c>
      <c r="I820" s="1" t="str">
        <f t="shared" si="89"/>
        <v>CZ04</v>
      </c>
      <c r="J820" s="1" t="s">
        <v>531</v>
      </c>
      <c r="L820" s="12" t="str">
        <f t="shared" si="84"/>
        <v>PGEHspCZ041975</v>
      </c>
      <c r="M820" t="s">
        <v>720</v>
      </c>
      <c r="N820" s="1">
        <v>1975</v>
      </c>
      <c r="O820" s="19">
        <v>3.6871999999999998</v>
      </c>
      <c r="P820" t="str">
        <f t="shared" si="90"/>
        <v>75</v>
      </c>
    </row>
    <row r="821" spans="1:16" x14ac:dyDescent="0.25">
      <c r="A821" s="20"/>
      <c r="B821" t="s">
        <v>502</v>
      </c>
      <c r="C821" t="str">
        <f t="shared" si="85"/>
        <v>PGEHspCZ04</v>
      </c>
      <c r="D821" s="1" t="s">
        <v>506</v>
      </c>
      <c r="E821" s="1" t="str">
        <f t="shared" si="86"/>
        <v>PGE</v>
      </c>
      <c r="F821" s="1" t="str">
        <f t="shared" si="87"/>
        <v>PGE</v>
      </c>
      <c r="G821" s="1" t="str">
        <f t="shared" si="88"/>
        <v>Hsp</v>
      </c>
      <c r="H821" s="1" t="s">
        <v>530</v>
      </c>
      <c r="I821" s="1" t="str">
        <f t="shared" si="89"/>
        <v>CZ04</v>
      </c>
      <c r="J821" s="1" t="s">
        <v>531</v>
      </c>
      <c r="L821" s="12" t="str">
        <f t="shared" si="84"/>
        <v>PGEHspCZ041985</v>
      </c>
      <c r="M821" t="s">
        <v>720</v>
      </c>
      <c r="N821" s="1">
        <v>1985</v>
      </c>
      <c r="O821" s="19">
        <v>2.1733500000000001</v>
      </c>
      <c r="P821" t="str">
        <f t="shared" si="90"/>
        <v>85</v>
      </c>
    </row>
    <row r="822" spans="1:16" x14ac:dyDescent="0.25">
      <c r="A822" s="20"/>
      <c r="B822" t="s">
        <v>502</v>
      </c>
      <c r="C822" t="str">
        <f t="shared" si="85"/>
        <v>PGEHspCZ04</v>
      </c>
      <c r="D822" s="1" t="s">
        <v>506</v>
      </c>
      <c r="E822" s="1" t="str">
        <f t="shared" si="86"/>
        <v>PGE</v>
      </c>
      <c r="F822" s="1" t="str">
        <f t="shared" si="87"/>
        <v>PGE</v>
      </c>
      <c r="G822" s="1" t="str">
        <f t="shared" si="88"/>
        <v>Hsp</v>
      </c>
      <c r="H822" s="1" t="s">
        <v>530</v>
      </c>
      <c r="I822" s="1" t="str">
        <f t="shared" si="89"/>
        <v>CZ04</v>
      </c>
      <c r="J822" s="1" t="s">
        <v>531</v>
      </c>
      <c r="L822" s="12" t="str">
        <f t="shared" si="84"/>
        <v>PGEHspCZ041996</v>
      </c>
      <c r="M822" t="s">
        <v>720</v>
      </c>
      <c r="N822" s="1">
        <v>1996</v>
      </c>
      <c r="O822" s="19">
        <v>1.2394000000000001</v>
      </c>
      <c r="P822" t="str">
        <f t="shared" si="90"/>
        <v>96</v>
      </c>
    </row>
    <row r="823" spans="1:16" x14ac:dyDescent="0.25">
      <c r="A823" s="20"/>
      <c r="B823" t="s">
        <v>502</v>
      </c>
      <c r="C823" t="str">
        <f t="shared" si="85"/>
        <v>PGEHspCZ04</v>
      </c>
      <c r="D823" s="1" t="s">
        <v>506</v>
      </c>
      <c r="E823" s="1" t="str">
        <f t="shared" si="86"/>
        <v>PGE</v>
      </c>
      <c r="F823" s="1" t="str">
        <f t="shared" si="87"/>
        <v>PGE</v>
      </c>
      <c r="G823" s="1" t="str">
        <f t="shared" si="88"/>
        <v>Hsp</v>
      </c>
      <c r="H823" s="1" t="s">
        <v>530</v>
      </c>
      <c r="I823" s="1" t="str">
        <f t="shared" si="89"/>
        <v>CZ04</v>
      </c>
      <c r="J823" s="1" t="s">
        <v>531</v>
      </c>
      <c r="L823" s="12" t="str">
        <f t="shared" si="84"/>
        <v>PGEHspCZ042003</v>
      </c>
      <c r="M823" t="s">
        <v>720</v>
      </c>
      <c r="N823" s="1">
        <v>2003</v>
      </c>
      <c r="O823" s="19">
        <v>0.62880499999999995</v>
      </c>
      <c r="P823" t="str">
        <f t="shared" si="90"/>
        <v>03</v>
      </c>
    </row>
    <row r="824" spans="1:16" x14ac:dyDescent="0.25">
      <c r="A824" s="20"/>
      <c r="B824" t="s">
        <v>502</v>
      </c>
      <c r="C824" t="str">
        <f t="shared" si="85"/>
        <v>PGEHspCZ04</v>
      </c>
      <c r="D824" s="1" t="s">
        <v>506</v>
      </c>
      <c r="E824" s="1" t="str">
        <f t="shared" si="86"/>
        <v>PGE</v>
      </c>
      <c r="F824" s="1" t="str">
        <f t="shared" si="87"/>
        <v>PGE</v>
      </c>
      <c r="G824" s="1" t="str">
        <f t="shared" si="88"/>
        <v>Hsp</v>
      </c>
      <c r="H824" s="1" t="s">
        <v>530</v>
      </c>
      <c r="I824" s="1" t="str">
        <f t="shared" si="89"/>
        <v>CZ04</v>
      </c>
      <c r="J824" s="1" t="s">
        <v>531</v>
      </c>
      <c r="L824" s="12" t="str">
        <f t="shared" si="84"/>
        <v>PGEHspCZ042007</v>
      </c>
      <c r="M824" t="s">
        <v>720</v>
      </c>
      <c r="N824" s="1">
        <v>2007</v>
      </c>
      <c r="O824" s="19">
        <v>0.29791000000000001</v>
      </c>
      <c r="P824" t="str">
        <f t="shared" si="90"/>
        <v>07</v>
      </c>
    </row>
    <row r="825" spans="1:16" x14ac:dyDescent="0.25">
      <c r="A825" s="20"/>
      <c r="B825" t="s">
        <v>502</v>
      </c>
      <c r="C825" t="str">
        <f t="shared" si="85"/>
        <v>PGEHspCZ04</v>
      </c>
      <c r="D825" s="1" t="s">
        <v>506</v>
      </c>
      <c r="E825" s="1" t="str">
        <f t="shared" si="86"/>
        <v>PGE</v>
      </c>
      <c r="F825" s="1" t="str">
        <f t="shared" si="87"/>
        <v>PGE</v>
      </c>
      <c r="G825" s="1" t="str">
        <f t="shared" si="88"/>
        <v>Hsp</v>
      </c>
      <c r="H825" s="1" t="s">
        <v>530</v>
      </c>
      <c r="I825" s="1" t="str">
        <f t="shared" si="89"/>
        <v>CZ04</v>
      </c>
      <c r="J825" s="1" t="s">
        <v>531</v>
      </c>
      <c r="L825" s="12" t="str">
        <f t="shared" si="84"/>
        <v>PGEHspCZ042011</v>
      </c>
      <c r="M825" t="s">
        <v>720</v>
      </c>
      <c r="N825" s="1">
        <v>2011</v>
      </c>
      <c r="O825" s="19">
        <v>0.29791000000000001</v>
      </c>
      <c r="P825" t="str">
        <f t="shared" si="90"/>
        <v>11</v>
      </c>
    </row>
    <row r="826" spans="1:16" x14ac:dyDescent="0.25">
      <c r="A826" s="20"/>
      <c r="B826" t="s">
        <v>502</v>
      </c>
      <c r="C826" t="str">
        <f t="shared" si="85"/>
        <v>PGEHspCZ04</v>
      </c>
      <c r="D826" s="1" t="s">
        <v>506</v>
      </c>
      <c r="E826" s="1" t="str">
        <f t="shared" si="86"/>
        <v>PGE</v>
      </c>
      <c r="F826" s="1" t="str">
        <f t="shared" si="87"/>
        <v>PGE</v>
      </c>
      <c r="G826" s="1" t="str">
        <f t="shared" si="88"/>
        <v>Hsp</v>
      </c>
      <c r="H826" s="1" t="s">
        <v>530</v>
      </c>
      <c r="I826" s="1" t="str">
        <f t="shared" si="89"/>
        <v>CZ04</v>
      </c>
      <c r="J826" s="1" t="s">
        <v>531</v>
      </c>
      <c r="L826" s="12" t="str">
        <f t="shared" si="84"/>
        <v>PGEHspCZ042014</v>
      </c>
      <c r="M826" t="s">
        <v>720</v>
      </c>
      <c r="N826" s="1">
        <v>2014</v>
      </c>
      <c r="O826" s="19">
        <v>0.148955</v>
      </c>
      <c r="P826" t="str">
        <f t="shared" si="90"/>
        <v>14</v>
      </c>
    </row>
    <row r="827" spans="1:16" x14ac:dyDescent="0.25">
      <c r="A827" s="20"/>
      <c r="B827" t="s">
        <v>502</v>
      </c>
      <c r="C827" t="str">
        <f t="shared" si="85"/>
        <v>PGEHspCZ05</v>
      </c>
      <c r="D827" s="1" t="s">
        <v>506</v>
      </c>
      <c r="E827" s="1" t="str">
        <f t="shared" si="86"/>
        <v>PGE</v>
      </c>
      <c r="F827" s="1" t="str">
        <f t="shared" si="87"/>
        <v>PGE</v>
      </c>
      <c r="G827" s="1" t="str">
        <f t="shared" si="88"/>
        <v>Hsp</v>
      </c>
      <c r="H827" s="1" t="s">
        <v>530</v>
      </c>
      <c r="I827" s="1" t="str">
        <f t="shared" si="89"/>
        <v>CZ05</v>
      </c>
      <c r="J827" s="1" t="s">
        <v>531</v>
      </c>
      <c r="L827" s="12" t="str">
        <f t="shared" si="84"/>
        <v>PGEHspCZ051975</v>
      </c>
      <c r="M827" t="s">
        <v>721</v>
      </c>
      <c r="N827" s="1">
        <v>1975</v>
      </c>
      <c r="O827" s="19">
        <v>0.56115499999999996</v>
      </c>
      <c r="P827" t="str">
        <f t="shared" si="90"/>
        <v>75</v>
      </c>
    </row>
    <row r="828" spans="1:16" x14ac:dyDescent="0.25">
      <c r="A828" s="20"/>
      <c r="B828" t="s">
        <v>502</v>
      </c>
      <c r="C828" t="str">
        <f t="shared" si="85"/>
        <v>PGEHspCZ05</v>
      </c>
      <c r="D828" s="1" t="s">
        <v>506</v>
      </c>
      <c r="E828" s="1" t="str">
        <f t="shared" si="86"/>
        <v>PGE</v>
      </c>
      <c r="F828" s="1" t="str">
        <f t="shared" si="87"/>
        <v>PGE</v>
      </c>
      <c r="G828" s="1" t="str">
        <f t="shared" si="88"/>
        <v>Hsp</v>
      </c>
      <c r="H828" s="1" t="s">
        <v>530</v>
      </c>
      <c r="I828" s="1" t="str">
        <f t="shared" si="89"/>
        <v>CZ05</v>
      </c>
      <c r="J828" s="1" t="s">
        <v>531</v>
      </c>
      <c r="L828" s="12" t="str">
        <f t="shared" si="84"/>
        <v>PGEHspCZ051985</v>
      </c>
      <c r="M828" t="s">
        <v>721</v>
      </c>
      <c r="N828" s="1">
        <v>1985</v>
      </c>
      <c r="O828" s="19">
        <v>0.330785</v>
      </c>
      <c r="P828" t="str">
        <f t="shared" si="90"/>
        <v>85</v>
      </c>
    </row>
    <row r="829" spans="1:16" x14ac:dyDescent="0.25">
      <c r="A829" s="20"/>
      <c r="B829" t="s">
        <v>502</v>
      </c>
      <c r="C829" t="str">
        <f t="shared" si="85"/>
        <v>PGEHspCZ05</v>
      </c>
      <c r="D829" s="1" t="s">
        <v>506</v>
      </c>
      <c r="E829" s="1" t="str">
        <f t="shared" si="86"/>
        <v>PGE</v>
      </c>
      <c r="F829" s="1" t="str">
        <f t="shared" si="87"/>
        <v>PGE</v>
      </c>
      <c r="G829" s="1" t="str">
        <f t="shared" si="88"/>
        <v>Hsp</v>
      </c>
      <c r="H829" s="1" t="s">
        <v>530</v>
      </c>
      <c r="I829" s="1" t="str">
        <f t="shared" si="89"/>
        <v>CZ05</v>
      </c>
      <c r="J829" s="1" t="s">
        <v>531</v>
      </c>
      <c r="L829" s="12" t="str">
        <f t="shared" si="84"/>
        <v>PGEHspCZ051996</v>
      </c>
      <c r="M829" t="s">
        <v>721</v>
      </c>
      <c r="N829" s="1">
        <v>1996</v>
      </c>
      <c r="O829" s="19">
        <v>0.188635</v>
      </c>
      <c r="P829" t="str">
        <f t="shared" si="90"/>
        <v>96</v>
      </c>
    </row>
    <row r="830" spans="1:16" x14ac:dyDescent="0.25">
      <c r="A830" s="20"/>
      <c r="B830" t="s">
        <v>502</v>
      </c>
      <c r="C830" t="str">
        <f t="shared" si="85"/>
        <v>PGEHspCZ05</v>
      </c>
      <c r="D830" s="1" t="s">
        <v>506</v>
      </c>
      <c r="E830" s="1" t="str">
        <f t="shared" si="86"/>
        <v>PGE</v>
      </c>
      <c r="F830" s="1" t="str">
        <f t="shared" si="87"/>
        <v>PGE</v>
      </c>
      <c r="G830" s="1" t="str">
        <f t="shared" si="88"/>
        <v>Hsp</v>
      </c>
      <c r="H830" s="1" t="s">
        <v>530</v>
      </c>
      <c r="I830" s="1" t="str">
        <f t="shared" si="89"/>
        <v>CZ05</v>
      </c>
      <c r="J830" s="1" t="s">
        <v>531</v>
      </c>
      <c r="L830" s="12" t="str">
        <f t="shared" si="84"/>
        <v>PGEHspCZ052003</v>
      </c>
      <c r="M830" t="s">
        <v>721</v>
      </c>
      <c r="N830" s="1">
        <v>2003</v>
      </c>
      <c r="O830" s="19">
        <v>9.5714999999999995E-2</v>
      </c>
      <c r="P830" t="str">
        <f t="shared" si="90"/>
        <v>03</v>
      </c>
    </row>
    <row r="831" spans="1:16" x14ac:dyDescent="0.25">
      <c r="A831" s="20"/>
      <c r="B831" t="s">
        <v>502</v>
      </c>
      <c r="C831" t="str">
        <f t="shared" si="85"/>
        <v>PGEHspCZ05</v>
      </c>
      <c r="D831" s="1" t="s">
        <v>506</v>
      </c>
      <c r="E831" s="1" t="str">
        <f t="shared" si="86"/>
        <v>PGE</v>
      </c>
      <c r="F831" s="1" t="str">
        <f t="shared" si="87"/>
        <v>PGE</v>
      </c>
      <c r="G831" s="1" t="str">
        <f t="shared" si="88"/>
        <v>Hsp</v>
      </c>
      <c r="H831" s="1" t="s">
        <v>530</v>
      </c>
      <c r="I831" s="1" t="str">
        <f t="shared" si="89"/>
        <v>CZ05</v>
      </c>
      <c r="J831" s="1" t="s">
        <v>531</v>
      </c>
      <c r="L831" s="12" t="str">
        <f t="shared" si="84"/>
        <v>PGEHspCZ052007</v>
      </c>
      <c r="M831" t="s">
        <v>721</v>
      </c>
      <c r="N831" s="1">
        <v>2007</v>
      </c>
      <c r="O831" s="19">
        <v>4.5339999999999998E-2</v>
      </c>
      <c r="P831" t="str">
        <f t="shared" si="90"/>
        <v>07</v>
      </c>
    </row>
    <row r="832" spans="1:16" x14ac:dyDescent="0.25">
      <c r="A832" s="20"/>
      <c r="B832" t="s">
        <v>502</v>
      </c>
      <c r="C832" t="str">
        <f t="shared" si="85"/>
        <v>PGEHspCZ05</v>
      </c>
      <c r="D832" s="1" t="s">
        <v>506</v>
      </c>
      <c r="E832" s="1" t="str">
        <f t="shared" si="86"/>
        <v>PGE</v>
      </c>
      <c r="F832" s="1" t="str">
        <f t="shared" si="87"/>
        <v>PGE</v>
      </c>
      <c r="G832" s="1" t="str">
        <f t="shared" si="88"/>
        <v>Hsp</v>
      </c>
      <c r="H832" s="1" t="s">
        <v>530</v>
      </c>
      <c r="I832" s="1" t="str">
        <f t="shared" si="89"/>
        <v>CZ05</v>
      </c>
      <c r="J832" s="1" t="s">
        <v>531</v>
      </c>
      <c r="L832" s="12" t="str">
        <f t="shared" si="84"/>
        <v>PGEHspCZ052011</v>
      </c>
      <c r="M832" t="s">
        <v>721</v>
      </c>
      <c r="N832" s="1">
        <v>2011</v>
      </c>
      <c r="O832" s="19">
        <v>4.5339999999999998E-2</v>
      </c>
      <c r="P832" t="str">
        <f t="shared" si="90"/>
        <v>11</v>
      </c>
    </row>
    <row r="833" spans="1:16" x14ac:dyDescent="0.25">
      <c r="A833" s="20"/>
      <c r="B833" t="s">
        <v>502</v>
      </c>
      <c r="C833" t="str">
        <f t="shared" si="85"/>
        <v>PGEHspCZ05</v>
      </c>
      <c r="D833" s="1" t="s">
        <v>506</v>
      </c>
      <c r="E833" s="1" t="str">
        <f t="shared" si="86"/>
        <v>PGE</v>
      </c>
      <c r="F833" s="1" t="str">
        <f t="shared" si="87"/>
        <v>PGE</v>
      </c>
      <c r="G833" s="1" t="str">
        <f t="shared" si="88"/>
        <v>Hsp</v>
      </c>
      <c r="H833" s="1" t="s">
        <v>530</v>
      </c>
      <c r="I833" s="1" t="str">
        <f t="shared" si="89"/>
        <v>CZ05</v>
      </c>
      <c r="J833" s="1" t="s">
        <v>531</v>
      </c>
      <c r="L833" s="12" t="str">
        <f t="shared" si="84"/>
        <v>PGEHspCZ052014</v>
      </c>
      <c r="M833" t="s">
        <v>721</v>
      </c>
      <c r="N833" s="1">
        <v>2014</v>
      </c>
      <c r="O833" s="19">
        <v>2.2669999999999999E-2</v>
      </c>
      <c r="P833" t="str">
        <f t="shared" si="90"/>
        <v>14</v>
      </c>
    </row>
    <row r="834" spans="1:16" x14ac:dyDescent="0.25">
      <c r="A834" s="14"/>
      <c r="B834" t="s">
        <v>502</v>
      </c>
      <c r="C834" t="str">
        <f t="shared" si="85"/>
        <v>PGEHspCZ06</v>
      </c>
      <c r="D834" s="1" t="s">
        <v>506</v>
      </c>
      <c r="E834" s="1" t="str">
        <f t="shared" si="86"/>
        <v>PGE</v>
      </c>
      <c r="F834" s="1" t="str">
        <f t="shared" si="87"/>
        <v>PGE</v>
      </c>
      <c r="G834" s="1" t="str">
        <f t="shared" si="88"/>
        <v>Hsp</v>
      </c>
      <c r="H834" s="1" t="s">
        <v>530</v>
      </c>
      <c r="I834" s="1" t="str">
        <f t="shared" si="89"/>
        <v>CZ06</v>
      </c>
      <c r="J834" s="1" t="s">
        <v>531</v>
      </c>
      <c r="L834" s="12" t="str">
        <f t="shared" si="84"/>
        <v>PGEHspCZ061975</v>
      </c>
      <c r="M834" t="s">
        <v>722</v>
      </c>
      <c r="N834" s="1">
        <v>1975</v>
      </c>
      <c r="O834" s="19">
        <v>0</v>
      </c>
      <c r="P834" t="str">
        <f t="shared" si="90"/>
        <v>75</v>
      </c>
    </row>
    <row r="835" spans="1:16" x14ac:dyDescent="0.25">
      <c r="A835" s="14"/>
      <c r="B835" t="s">
        <v>502</v>
      </c>
      <c r="C835" t="str">
        <f t="shared" si="85"/>
        <v>PGEHspCZ06</v>
      </c>
      <c r="D835" s="1" t="s">
        <v>506</v>
      </c>
      <c r="E835" s="1" t="str">
        <f t="shared" si="86"/>
        <v>PGE</v>
      </c>
      <c r="F835" s="1" t="str">
        <f t="shared" si="87"/>
        <v>PGE</v>
      </c>
      <c r="G835" s="1" t="str">
        <f t="shared" si="88"/>
        <v>Hsp</v>
      </c>
      <c r="H835" s="1" t="s">
        <v>530</v>
      </c>
      <c r="I835" s="1" t="str">
        <f t="shared" si="89"/>
        <v>CZ06</v>
      </c>
      <c r="J835" s="1" t="s">
        <v>531</v>
      </c>
      <c r="L835" s="12" t="str">
        <f t="shared" si="84"/>
        <v>PGEHspCZ061985</v>
      </c>
      <c r="M835" t="s">
        <v>722</v>
      </c>
      <c r="N835" s="1">
        <v>1985</v>
      </c>
      <c r="O835" s="19">
        <v>0</v>
      </c>
      <c r="P835" t="str">
        <f t="shared" si="90"/>
        <v>85</v>
      </c>
    </row>
    <row r="836" spans="1:16" x14ac:dyDescent="0.25">
      <c r="A836" s="14"/>
      <c r="B836" t="s">
        <v>502</v>
      </c>
      <c r="C836" t="str">
        <f t="shared" si="85"/>
        <v>PGEHspCZ06</v>
      </c>
      <c r="D836" s="1" t="s">
        <v>506</v>
      </c>
      <c r="E836" s="1" t="str">
        <f t="shared" si="86"/>
        <v>PGE</v>
      </c>
      <c r="F836" s="1" t="str">
        <f t="shared" si="87"/>
        <v>PGE</v>
      </c>
      <c r="G836" s="1" t="str">
        <f t="shared" si="88"/>
        <v>Hsp</v>
      </c>
      <c r="H836" s="1" t="s">
        <v>530</v>
      </c>
      <c r="I836" s="1" t="str">
        <f t="shared" si="89"/>
        <v>CZ06</v>
      </c>
      <c r="J836" s="1" t="s">
        <v>531</v>
      </c>
      <c r="L836" s="12" t="str">
        <f t="shared" si="84"/>
        <v>PGEHspCZ061996</v>
      </c>
      <c r="M836" t="s">
        <v>722</v>
      </c>
      <c r="N836" s="1">
        <v>1996</v>
      </c>
      <c r="O836" s="19">
        <v>0</v>
      </c>
      <c r="P836" t="str">
        <f t="shared" si="90"/>
        <v>96</v>
      </c>
    </row>
    <row r="837" spans="1:16" x14ac:dyDescent="0.25">
      <c r="A837" s="14"/>
      <c r="B837" t="s">
        <v>502</v>
      </c>
      <c r="C837" t="str">
        <f t="shared" si="85"/>
        <v>PGEHspCZ06</v>
      </c>
      <c r="D837" s="1" t="s">
        <v>506</v>
      </c>
      <c r="E837" s="1" t="str">
        <f t="shared" si="86"/>
        <v>PGE</v>
      </c>
      <c r="F837" s="1" t="str">
        <f t="shared" si="87"/>
        <v>PGE</v>
      </c>
      <c r="G837" s="1" t="str">
        <f t="shared" si="88"/>
        <v>Hsp</v>
      </c>
      <c r="H837" s="1" t="s">
        <v>530</v>
      </c>
      <c r="I837" s="1" t="str">
        <f t="shared" si="89"/>
        <v>CZ06</v>
      </c>
      <c r="J837" s="1" t="s">
        <v>531</v>
      </c>
      <c r="L837" s="12" t="str">
        <f t="shared" si="84"/>
        <v>PGEHspCZ062003</v>
      </c>
      <c r="M837" t="s">
        <v>722</v>
      </c>
      <c r="N837" s="1">
        <v>2003</v>
      </c>
      <c r="O837" s="19">
        <v>0</v>
      </c>
      <c r="P837" t="str">
        <f t="shared" si="90"/>
        <v>03</v>
      </c>
    </row>
    <row r="838" spans="1:16" x14ac:dyDescent="0.25">
      <c r="A838" s="14"/>
      <c r="B838" t="s">
        <v>502</v>
      </c>
      <c r="C838" t="str">
        <f t="shared" si="85"/>
        <v>PGEHspCZ06</v>
      </c>
      <c r="D838" s="1" t="s">
        <v>506</v>
      </c>
      <c r="E838" s="1" t="str">
        <f t="shared" si="86"/>
        <v>PGE</v>
      </c>
      <c r="F838" s="1" t="str">
        <f t="shared" si="87"/>
        <v>PGE</v>
      </c>
      <c r="G838" s="1" t="str">
        <f t="shared" si="88"/>
        <v>Hsp</v>
      </c>
      <c r="H838" s="1" t="s">
        <v>530</v>
      </c>
      <c r="I838" s="1" t="str">
        <f t="shared" si="89"/>
        <v>CZ06</v>
      </c>
      <c r="J838" s="1" t="s">
        <v>531</v>
      </c>
      <c r="L838" s="12" t="str">
        <f t="shared" si="84"/>
        <v>PGEHspCZ062007</v>
      </c>
      <c r="M838" t="s">
        <v>722</v>
      </c>
      <c r="N838" s="1">
        <v>2007</v>
      </c>
      <c r="O838" s="19">
        <v>0</v>
      </c>
      <c r="P838" t="str">
        <f t="shared" si="90"/>
        <v>07</v>
      </c>
    </row>
    <row r="839" spans="1:16" x14ac:dyDescent="0.25">
      <c r="A839" s="14"/>
      <c r="B839" t="s">
        <v>502</v>
      </c>
      <c r="C839" t="str">
        <f t="shared" si="85"/>
        <v>PGEHspCZ06</v>
      </c>
      <c r="D839" s="1" t="s">
        <v>506</v>
      </c>
      <c r="E839" s="1" t="str">
        <f t="shared" si="86"/>
        <v>PGE</v>
      </c>
      <c r="F839" s="1" t="str">
        <f t="shared" si="87"/>
        <v>PGE</v>
      </c>
      <c r="G839" s="1" t="str">
        <f t="shared" si="88"/>
        <v>Hsp</v>
      </c>
      <c r="H839" s="1" t="s">
        <v>530</v>
      </c>
      <c r="I839" s="1" t="str">
        <f t="shared" si="89"/>
        <v>CZ06</v>
      </c>
      <c r="J839" s="1" t="s">
        <v>531</v>
      </c>
      <c r="L839" s="12" t="str">
        <f t="shared" si="84"/>
        <v>PGEHspCZ062011</v>
      </c>
      <c r="M839" t="s">
        <v>722</v>
      </c>
      <c r="N839" s="1">
        <v>2011</v>
      </c>
      <c r="O839" s="19">
        <v>0</v>
      </c>
      <c r="P839" t="str">
        <f t="shared" si="90"/>
        <v>11</v>
      </c>
    </row>
    <row r="840" spans="1:16" x14ac:dyDescent="0.25">
      <c r="A840" s="14"/>
      <c r="B840" t="s">
        <v>502</v>
      </c>
      <c r="C840" t="str">
        <f t="shared" si="85"/>
        <v>PGEHspCZ06</v>
      </c>
      <c r="D840" s="1" t="s">
        <v>506</v>
      </c>
      <c r="E840" s="1" t="str">
        <f t="shared" si="86"/>
        <v>PGE</v>
      </c>
      <c r="F840" s="1" t="str">
        <f t="shared" si="87"/>
        <v>PGE</v>
      </c>
      <c r="G840" s="1" t="str">
        <f t="shared" si="88"/>
        <v>Hsp</v>
      </c>
      <c r="H840" s="1" t="s">
        <v>530</v>
      </c>
      <c r="I840" s="1" t="str">
        <f t="shared" si="89"/>
        <v>CZ06</v>
      </c>
      <c r="J840" s="1" t="s">
        <v>531</v>
      </c>
      <c r="L840" s="12" t="str">
        <f t="shared" si="84"/>
        <v>PGEHspCZ062014</v>
      </c>
      <c r="M840" t="s">
        <v>722</v>
      </c>
      <c r="N840" s="1">
        <v>2014</v>
      </c>
      <c r="O840" s="19">
        <v>0</v>
      </c>
      <c r="P840" t="str">
        <f t="shared" si="90"/>
        <v>14</v>
      </c>
    </row>
    <row r="841" spans="1:16" x14ac:dyDescent="0.25">
      <c r="A841" s="14"/>
      <c r="B841" t="s">
        <v>502</v>
      </c>
      <c r="C841" t="str">
        <f t="shared" si="85"/>
        <v>PGEHspCZ07</v>
      </c>
      <c r="D841" s="1" t="s">
        <v>506</v>
      </c>
      <c r="E841" s="1" t="str">
        <f t="shared" si="86"/>
        <v>PGE</v>
      </c>
      <c r="F841" s="1" t="str">
        <f t="shared" si="87"/>
        <v>PGE</v>
      </c>
      <c r="G841" s="1" t="str">
        <f t="shared" si="88"/>
        <v>Hsp</v>
      </c>
      <c r="H841" s="1" t="s">
        <v>530</v>
      </c>
      <c r="I841" s="1" t="str">
        <f t="shared" si="89"/>
        <v>CZ07</v>
      </c>
      <c r="J841" s="1" t="s">
        <v>531</v>
      </c>
      <c r="L841" s="12" t="str">
        <f t="shared" si="84"/>
        <v>PGEHspCZ071975</v>
      </c>
      <c r="M841" t="s">
        <v>723</v>
      </c>
      <c r="N841" s="1">
        <v>1975</v>
      </c>
      <c r="O841" s="19">
        <v>0</v>
      </c>
      <c r="P841" t="str">
        <f t="shared" si="90"/>
        <v>75</v>
      </c>
    </row>
    <row r="842" spans="1:16" x14ac:dyDescent="0.25">
      <c r="A842" s="14"/>
      <c r="B842" t="s">
        <v>502</v>
      </c>
      <c r="C842" t="str">
        <f t="shared" si="85"/>
        <v>PGEHspCZ07</v>
      </c>
      <c r="D842" s="1" t="s">
        <v>506</v>
      </c>
      <c r="E842" s="1" t="str">
        <f t="shared" si="86"/>
        <v>PGE</v>
      </c>
      <c r="F842" s="1" t="str">
        <f t="shared" si="87"/>
        <v>PGE</v>
      </c>
      <c r="G842" s="1" t="str">
        <f t="shared" si="88"/>
        <v>Hsp</v>
      </c>
      <c r="H842" s="1" t="s">
        <v>530</v>
      </c>
      <c r="I842" s="1" t="str">
        <f t="shared" si="89"/>
        <v>CZ07</v>
      </c>
      <c r="J842" s="1" t="s">
        <v>531</v>
      </c>
      <c r="L842" s="12" t="str">
        <f t="shared" si="84"/>
        <v>PGEHspCZ071985</v>
      </c>
      <c r="M842" t="s">
        <v>723</v>
      </c>
      <c r="N842" s="1">
        <v>1985</v>
      </c>
      <c r="O842" s="19">
        <v>0</v>
      </c>
      <c r="P842" t="str">
        <f t="shared" si="90"/>
        <v>85</v>
      </c>
    </row>
    <row r="843" spans="1:16" x14ac:dyDescent="0.25">
      <c r="A843" s="14"/>
      <c r="B843" t="s">
        <v>502</v>
      </c>
      <c r="C843" t="str">
        <f t="shared" si="85"/>
        <v>PGEHspCZ07</v>
      </c>
      <c r="D843" s="1" t="s">
        <v>506</v>
      </c>
      <c r="E843" s="1" t="str">
        <f t="shared" si="86"/>
        <v>PGE</v>
      </c>
      <c r="F843" s="1" t="str">
        <f t="shared" si="87"/>
        <v>PGE</v>
      </c>
      <c r="G843" s="1" t="str">
        <f t="shared" si="88"/>
        <v>Hsp</v>
      </c>
      <c r="H843" s="1" t="s">
        <v>530</v>
      </c>
      <c r="I843" s="1" t="str">
        <f t="shared" si="89"/>
        <v>CZ07</v>
      </c>
      <c r="J843" s="1" t="s">
        <v>531</v>
      </c>
      <c r="L843" s="12" t="str">
        <f t="shared" si="84"/>
        <v>PGEHspCZ071996</v>
      </c>
      <c r="M843" t="s">
        <v>723</v>
      </c>
      <c r="N843" s="1">
        <v>1996</v>
      </c>
      <c r="O843" s="19">
        <v>0</v>
      </c>
      <c r="P843" t="str">
        <f t="shared" si="90"/>
        <v>96</v>
      </c>
    </row>
    <row r="844" spans="1:16" x14ac:dyDescent="0.25">
      <c r="A844" s="14"/>
      <c r="B844" t="s">
        <v>502</v>
      </c>
      <c r="C844" t="str">
        <f t="shared" si="85"/>
        <v>PGEHspCZ07</v>
      </c>
      <c r="D844" s="1" t="s">
        <v>506</v>
      </c>
      <c r="E844" s="1" t="str">
        <f t="shared" si="86"/>
        <v>PGE</v>
      </c>
      <c r="F844" s="1" t="str">
        <f t="shared" si="87"/>
        <v>PGE</v>
      </c>
      <c r="G844" s="1" t="str">
        <f t="shared" si="88"/>
        <v>Hsp</v>
      </c>
      <c r="H844" s="1" t="s">
        <v>530</v>
      </c>
      <c r="I844" s="1" t="str">
        <f t="shared" si="89"/>
        <v>CZ07</v>
      </c>
      <c r="J844" s="1" t="s">
        <v>531</v>
      </c>
      <c r="L844" s="12" t="str">
        <f t="shared" si="84"/>
        <v>PGEHspCZ072003</v>
      </c>
      <c r="M844" t="s">
        <v>723</v>
      </c>
      <c r="N844" s="1">
        <v>2003</v>
      </c>
      <c r="O844" s="19">
        <v>0</v>
      </c>
      <c r="P844" t="str">
        <f t="shared" si="90"/>
        <v>03</v>
      </c>
    </row>
    <row r="845" spans="1:16" x14ac:dyDescent="0.25">
      <c r="A845" s="14"/>
      <c r="B845" t="s">
        <v>502</v>
      </c>
      <c r="C845" t="str">
        <f t="shared" si="85"/>
        <v>PGEHspCZ07</v>
      </c>
      <c r="D845" s="1" t="s">
        <v>506</v>
      </c>
      <c r="E845" s="1" t="str">
        <f t="shared" si="86"/>
        <v>PGE</v>
      </c>
      <c r="F845" s="1" t="str">
        <f t="shared" si="87"/>
        <v>PGE</v>
      </c>
      <c r="G845" s="1" t="str">
        <f t="shared" si="88"/>
        <v>Hsp</v>
      </c>
      <c r="H845" s="1" t="s">
        <v>530</v>
      </c>
      <c r="I845" s="1" t="str">
        <f t="shared" si="89"/>
        <v>CZ07</v>
      </c>
      <c r="J845" s="1" t="s">
        <v>531</v>
      </c>
      <c r="L845" s="12" t="str">
        <f t="shared" si="84"/>
        <v>PGEHspCZ072007</v>
      </c>
      <c r="M845" t="s">
        <v>723</v>
      </c>
      <c r="N845" s="1">
        <v>2007</v>
      </c>
      <c r="O845" s="19">
        <v>0</v>
      </c>
      <c r="P845" t="str">
        <f t="shared" si="90"/>
        <v>07</v>
      </c>
    </row>
    <row r="846" spans="1:16" x14ac:dyDescent="0.25">
      <c r="A846" s="14"/>
      <c r="B846" t="s">
        <v>502</v>
      </c>
      <c r="C846" t="str">
        <f t="shared" si="85"/>
        <v>PGEHspCZ07</v>
      </c>
      <c r="D846" s="1" t="s">
        <v>506</v>
      </c>
      <c r="E846" s="1" t="str">
        <f t="shared" si="86"/>
        <v>PGE</v>
      </c>
      <c r="F846" s="1" t="str">
        <f t="shared" si="87"/>
        <v>PGE</v>
      </c>
      <c r="G846" s="1" t="str">
        <f t="shared" si="88"/>
        <v>Hsp</v>
      </c>
      <c r="H846" s="1" t="s">
        <v>530</v>
      </c>
      <c r="I846" s="1" t="str">
        <f t="shared" si="89"/>
        <v>CZ07</v>
      </c>
      <c r="J846" s="1" t="s">
        <v>531</v>
      </c>
      <c r="L846" s="12" t="str">
        <f t="shared" si="84"/>
        <v>PGEHspCZ072011</v>
      </c>
      <c r="M846" t="s">
        <v>723</v>
      </c>
      <c r="N846" s="1">
        <v>2011</v>
      </c>
      <c r="O846" s="19">
        <v>0</v>
      </c>
      <c r="P846" t="str">
        <f t="shared" si="90"/>
        <v>11</v>
      </c>
    </row>
    <row r="847" spans="1:16" x14ac:dyDescent="0.25">
      <c r="A847" s="14"/>
      <c r="B847" t="s">
        <v>502</v>
      </c>
      <c r="C847" t="str">
        <f t="shared" si="85"/>
        <v>PGEHspCZ07</v>
      </c>
      <c r="D847" s="1" t="s">
        <v>506</v>
      </c>
      <c r="E847" s="1" t="str">
        <f t="shared" si="86"/>
        <v>PGE</v>
      </c>
      <c r="F847" s="1" t="str">
        <f t="shared" si="87"/>
        <v>PGE</v>
      </c>
      <c r="G847" s="1" t="str">
        <f t="shared" si="88"/>
        <v>Hsp</v>
      </c>
      <c r="H847" s="1" t="s">
        <v>530</v>
      </c>
      <c r="I847" s="1" t="str">
        <f t="shared" si="89"/>
        <v>CZ07</v>
      </c>
      <c r="J847" s="1" t="s">
        <v>531</v>
      </c>
      <c r="L847" s="12" t="str">
        <f t="shared" ref="L847:L910" si="91">C847&amp;N847</f>
        <v>PGEHspCZ072014</v>
      </c>
      <c r="M847" t="s">
        <v>723</v>
      </c>
      <c r="N847" s="1">
        <v>2014</v>
      </c>
      <c r="O847" s="19">
        <v>0</v>
      </c>
      <c r="P847" t="str">
        <f t="shared" si="90"/>
        <v>14</v>
      </c>
    </row>
    <row r="848" spans="1:16" x14ac:dyDescent="0.25">
      <c r="A848" s="14"/>
      <c r="B848" t="s">
        <v>502</v>
      </c>
      <c r="C848" t="str">
        <f t="shared" ref="C848:C911" si="92">F848&amp;G848&amp;I848</f>
        <v>PGEHspCZ08</v>
      </c>
      <c r="D848" s="1" t="s">
        <v>506</v>
      </c>
      <c r="E848" s="1" t="str">
        <f t="shared" ref="E848:E911" si="93">+F848</f>
        <v>PGE</v>
      </c>
      <c r="F848" s="1" t="str">
        <f t="shared" ref="F848:F911" si="94">LEFT(M848,3)</f>
        <v>PGE</v>
      </c>
      <c r="G848" s="1" t="str">
        <f t="shared" ref="G848:G911" si="95">MID(M848,4,3)</f>
        <v>Hsp</v>
      </c>
      <c r="H848" s="1" t="s">
        <v>530</v>
      </c>
      <c r="I848" s="1" t="str">
        <f t="shared" ref="I848:I911" si="96">RIGHT(M848,4)</f>
        <v>CZ08</v>
      </c>
      <c r="J848" s="1" t="s">
        <v>531</v>
      </c>
      <c r="L848" s="12" t="str">
        <f t="shared" si="91"/>
        <v>PGEHspCZ081975</v>
      </c>
      <c r="M848" t="s">
        <v>724</v>
      </c>
      <c r="N848" s="1">
        <v>1975</v>
      </c>
      <c r="O848" s="19">
        <v>0</v>
      </c>
      <c r="P848" t="str">
        <f t="shared" ref="P848:P911" si="97">RIGHT(N848,2)</f>
        <v>75</v>
      </c>
    </row>
    <row r="849" spans="1:16" x14ac:dyDescent="0.25">
      <c r="A849" s="14"/>
      <c r="B849" t="s">
        <v>502</v>
      </c>
      <c r="C849" t="str">
        <f t="shared" si="92"/>
        <v>PGEHspCZ08</v>
      </c>
      <c r="D849" s="1" t="s">
        <v>506</v>
      </c>
      <c r="E849" s="1" t="str">
        <f t="shared" si="93"/>
        <v>PGE</v>
      </c>
      <c r="F849" s="1" t="str">
        <f t="shared" si="94"/>
        <v>PGE</v>
      </c>
      <c r="G849" s="1" t="str">
        <f t="shared" si="95"/>
        <v>Hsp</v>
      </c>
      <c r="H849" s="1" t="s">
        <v>530</v>
      </c>
      <c r="I849" s="1" t="str">
        <f t="shared" si="96"/>
        <v>CZ08</v>
      </c>
      <c r="J849" s="1" t="s">
        <v>531</v>
      </c>
      <c r="L849" s="12" t="str">
        <f t="shared" si="91"/>
        <v>PGEHspCZ081985</v>
      </c>
      <c r="M849" t="s">
        <v>724</v>
      </c>
      <c r="N849" s="1">
        <v>1985</v>
      </c>
      <c r="O849" s="19">
        <v>0</v>
      </c>
      <c r="P849" t="str">
        <f t="shared" si="97"/>
        <v>85</v>
      </c>
    </row>
    <row r="850" spans="1:16" x14ac:dyDescent="0.25">
      <c r="A850" s="14"/>
      <c r="B850" t="s">
        <v>502</v>
      </c>
      <c r="C850" t="str">
        <f t="shared" si="92"/>
        <v>PGEHspCZ08</v>
      </c>
      <c r="D850" s="1" t="s">
        <v>506</v>
      </c>
      <c r="E850" s="1" t="str">
        <f t="shared" si="93"/>
        <v>PGE</v>
      </c>
      <c r="F850" s="1" t="str">
        <f t="shared" si="94"/>
        <v>PGE</v>
      </c>
      <c r="G850" s="1" t="str">
        <f t="shared" si="95"/>
        <v>Hsp</v>
      </c>
      <c r="H850" s="1" t="s">
        <v>530</v>
      </c>
      <c r="I850" s="1" t="str">
        <f t="shared" si="96"/>
        <v>CZ08</v>
      </c>
      <c r="J850" s="1" t="s">
        <v>531</v>
      </c>
      <c r="L850" s="12" t="str">
        <f t="shared" si="91"/>
        <v>PGEHspCZ081996</v>
      </c>
      <c r="M850" t="s">
        <v>724</v>
      </c>
      <c r="N850" s="1">
        <v>1996</v>
      </c>
      <c r="O850" s="19">
        <v>0</v>
      </c>
      <c r="P850" t="str">
        <f t="shared" si="97"/>
        <v>96</v>
      </c>
    </row>
    <row r="851" spans="1:16" x14ac:dyDescent="0.25">
      <c r="A851" s="14"/>
      <c r="B851" t="s">
        <v>502</v>
      </c>
      <c r="C851" t="str">
        <f t="shared" si="92"/>
        <v>PGEHspCZ08</v>
      </c>
      <c r="D851" s="1" t="s">
        <v>506</v>
      </c>
      <c r="E851" s="1" t="str">
        <f t="shared" si="93"/>
        <v>PGE</v>
      </c>
      <c r="F851" s="1" t="str">
        <f t="shared" si="94"/>
        <v>PGE</v>
      </c>
      <c r="G851" s="1" t="str">
        <f t="shared" si="95"/>
        <v>Hsp</v>
      </c>
      <c r="H851" s="1" t="s">
        <v>530</v>
      </c>
      <c r="I851" s="1" t="str">
        <f t="shared" si="96"/>
        <v>CZ08</v>
      </c>
      <c r="J851" s="1" t="s">
        <v>531</v>
      </c>
      <c r="L851" s="12" t="str">
        <f t="shared" si="91"/>
        <v>PGEHspCZ082003</v>
      </c>
      <c r="M851" t="s">
        <v>724</v>
      </c>
      <c r="N851" s="1">
        <v>2003</v>
      </c>
      <c r="O851" s="19">
        <v>0</v>
      </c>
      <c r="P851" t="str">
        <f t="shared" si="97"/>
        <v>03</v>
      </c>
    </row>
    <row r="852" spans="1:16" x14ac:dyDescent="0.25">
      <c r="A852" s="14"/>
      <c r="B852" t="s">
        <v>502</v>
      </c>
      <c r="C852" t="str">
        <f t="shared" si="92"/>
        <v>PGEHspCZ08</v>
      </c>
      <c r="D852" s="1" t="s">
        <v>506</v>
      </c>
      <c r="E852" s="1" t="str">
        <f t="shared" si="93"/>
        <v>PGE</v>
      </c>
      <c r="F852" s="1" t="str">
        <f t="shared" si="94"/>
        <v>PGE</v>
      </c>
      <c r="G852" s="1" t="str">
        <f t="shared" si="95"/>
        <v>Hsp</v>
      </c>
      <c r="H852" s="1" t="s">
        <v>530</v>
      </c>
      <c r="I852" s="1" t="str">
        <f t="shared" si="96"/>
        <v>CZ08</v>
      </c>
      <c r="J852" s="1" t="s">
        <v>531</v>
      </c>
      <c r="L852" s="12" t="str">
        <f t="shared" si="91"/>
        <v>PGEHspCZ082007</v>
      </c>
      <c r="M852" t="s">
        <v>724</v>
      </c>
      <c r="N852" s="1">
        <v>2007</v>
      </c>
      <c r="O852" s="19">
        <v>0</v>
      </c>
      <c r="P852" t="str">
        <f t="shared" si="97"/>
        <v>07</v>
      </c>
    </row>
    <row r="853" spans="1:16" x14ac:dyDescent="0.25">
      <c r="A853" s="14"/>
      <c r="B853" t="s">
        <v>502</v>
      </c>
      <c r="C853" t="str">
        <f t="shared" si="92"/>
        <v>PGEHspCZ08</v>
      </c>
      <c r="D853" s="1" t="s">
        <v>506</v>
      </c>
      <c r="E853" s="1" t="str">
        <f t="shared" si="93"/>
        <v>PGE</v>
      </c>
      <c r="F853" s="1" t="str">
        <f t="shared" si="94"/>
        <v>PGE</v>
      </c>
      <c r="G853" s="1" t="str">
        <f t="shared" si="95"/>
        <v>Hsp</v>
      </c>
      <c r="H853" s="1" t="s">
        <v>530</v>
      </c>
      <c r="I853" s="1" t="str">
        <f t="shared" si="96"/>
        <v>CZ08</v>
      </c>
      <c r="J853" s="1" t="s">
        <v>531</v>
      </c>
      <c r="L853" s="12" t="str">
        <f t="shared" si="91"/>
        <v>PGEHspCZ082011</v>
      </c>
      <c r="M853" t="s">
        <v>724</v>
      </c>
      <c r="N853" s="1">
        <v>2011</v>
      </c>
      <c r="O853" s="19">
        <v>0</v>
      </c>
      <c r="P853" t="str">
        <f t="shared" si="97"/>
        <v>11</v>
      </c>
    </row>
    <row r="854" spans="1:16" x14ac:dyDescent="0.25">
      <c r="A854" s="14"/>
      <c r="B854" t="s">
        <v>502</v>
      </c>
      <c r="C854" t="str">
        <f t="shared" si="92"/>
        <v>PGEHspCZ08</v>
      </c>
      <c r="D854" s="1" t="s">
        <v>506</v>
      </c>
      <c r="E854" s="1" t="str">
        <f t="shared" si="93"/>
        <v>PGE</v>
      </c>
      <c r="F854" s="1" t="str">
        <f t="shared" si="94"/>
        <v>PGE</v>
      </c>
      <c r="G854" s="1" t="str">
        <f t="shared" si="95"/>
        <v>Hsp</v>
      </c>
      <c r="H854" s="1" t="s">
        <v>530</v>
      </c>
      <c r="I854" s="1" t="str">
        <f t="shared" si="96"/>
        <v>CZ08</v>
      </c>
      <c r="J854" s="1" t="s">
        <v>531</v>
      </c>
      <c r="L854" s="12" t="str">
        <f t="shared" si="91"/>
        <v>PGEHspCZ082014</v>
      </c>
      <c r="M854" t="s">
        <v>724</v>
      </c>
      <c r="N854" s="1">
        <v>2014</v>
      </c>
      <c r="O854" s="19">
        <v>0</v>
      </c>
      <c r="P854" t="str">
        <f t="shared" si="97"/>
        <v>14</v>
      </c>
    </row>
    <row r="855" spans="1:16" x14ac:dyDescent="0.25">
      <c r="A855" s="20"/>
      <c r="B855" t="s">
        <v>502</v>
      </c>
      <c r="C855" t="str">
        <f t="shared" si="92"/>
        <v>PGEHspCZ09</v>
      </c>
      <c r="D855" s="1" t="s">
        <v>506</v>
      </c>
      <c r="E855" s="1" t="str">
        <f t="shared" si="93"/>
        <v>PGE</v>
      </c>
      <c r="F855" s="1" t="str">
        <f t="shared" si="94"/>
        <v>PGE</v>
      </c>
      <c r="G855" s="1" t="str">
        <f t="shared" si="95"/>
        <v>Hsp</v>
      </c>
      <c r="H855" s="1" t="s">
        <v>530</v>
      </c>
      <c r="I855" s="1" t="str">
        <f t="shared" si="96"/>
        <v>CZ09</v>
      </c>
      <c r="J855" s="1" t="s">
        <v>531</v>
      </c>
      <c r="L855" s="12" t="str">
        <f t="shared" si="91"/>
        <v>PGEHspCZ091975</v>
      </c>
      <c r="M855" t="s">
        <v>725</v>
      </c>
      <c r="N855" s="1">
        <v>1975</v>
      </c>
      <c r="O855" s="19">
        <v>0</v>
      </c>
      <c r="P855" t="str">
        <f t="shared" si="97"/>
        <v>75</v>
      </c>
    </row>
    <row r="856" spans="1:16" x14ac:dyDescent="0.25">
      <c r="A856" s="20"/>
      <c r="B856" t="s">
        <v>502</v>
      </c>
      <c r="C856" t="str">
        <f t="shared" si="92"/>
        <v>PGEHspCZ09</v>
      </c>
      <c r="D856" s="1" t="s">
        <v>506</v>
      </c>
      <c r="E856" s="1" t="str">
        <f t="shared" si="93"/>
        <v>PGE</v>
      </c>
      <c r="F856" s="1" t="str">
        <f t="shared" si="94"/>
        <v>PGE</v>
      </c>
      <c r="G856" s="1" t="str">
        <f t="shared" si="95"/>
        <v>Hsp</v>
      </c>
      <c r="H856" s="1" t="s">
        <v>530</v>
      </c>
      <c r="I856" s="1" t="str">
        <f t="shared" si="96"/>
        <v>CZ09</v>
      </c>
      <c r="J856" s="1" t="s">
        <v>531</v>
      </c>
      <c r="L856" s="12" t="str">
        <f t="shared" si="91"/>
        <v>PGEHspCZ091985</v>
      </c>
      <c r="M856" t="s">
        <v>725</v>
      </c>
      <c r="N856" s="1">
        <v>1985</v>
      </c>
      <c r="O856" s="19">
        <v>0</v>
      </c>
      <c r="P856" t="str">
        <f t="shared" si="97"/>
        <v>85</v>
      </c>
    </row>
    <row r="857" spans="1:16" x14ac:dyDescent="0.25">
      <c r="A857" s="20"/>
      <c r="B857" t="s">
        <v>502</v>
      </c>
      <c r="C857" t="str">
        <f t="shared" si="92"/>
        <v>PGEHspCZ09</v>
      </c>
      <c r="D857" s="1" t="s">
        <v>506</v>
      </c>
      <c r="E857" s="1" t="str">
        <f t="shared" si="93"/>
        <v>PGE</v>
      </c>
      <c r="F857" s="1" t="str">
        <f t="shared" si="94"/>
        <v>PGE</v>
      </c>
      <c r="G857" s="1" t="str">
        <f t="shared" si="95"/>
        <v>Hsp</v>
      </c>
      <c r="H857" s="1" t="s">
        <v>530</v>
      </c>
      <c r="I857" s="1" t="str">
        <f t="shared" si="96"/>
        <v>CZ09</v>
      </c>
      <c r="J857" s="1" t="s">
        <v>531</v>
      </c>
      <c r="L857" s="12" t="str">
        <f t="shared" si="91"/>
        <v>PGEHspCZ091996</v>
      </c>
      <c r="M857" t="s">
        <v>725</v>
      </c>
      <c r="N857" s="1">
        <v>1996</v>
      </c>
      <c r="O857" s="19">
        <v>0</v>
      </c>
      <c r="P857" t="str">
        <f t="shared" si="97"/>
        <v>96</v>
      </c>
    </row>
    <row r="858" spans="1:16" x14ac:dyDescent="0.25">
      <c r="A858" s="20"/>
      <c r="B858" t="s">
        <v>502</v>
      </c>
      <c r="C858" t="str">
        <f t="shared" si="92"/>
        <v>PGEHspCZ09</v>
      </c>
      <c r="D858" s="1" t="s">
        <v>506</v>
      </c>
      <c r="E858" s="1" t="str">
        <f t="shared" si="93"/>
        <v>PGE</v>
      </c>
      <c r="F858" s="1" t="str">
        <f t="shared" si="94"/>
        <v>PGE</v>
      </c>
      <c r="G858" s="1" t="str">
        <f t="shared" si="95"/>
        <v>Hsp</v>
      </c>
      <c r="H858" s="1" t="s">
        <v>530</v>
      </c>
      <c r="I858" s="1" t="str">
        <f t="shared" si="96"/>
        <v>CZ09</v>
      </c>
      <c r="J858" s="1" t="s">
        <v>531</v>
      </c>
      <c r="L858" s="12" t="str">
        <f t="shared" si="91"/>
        <v>PGEHspCZ092003</v>
      </c>
      <c r="M858" t="s">
        <v>725</v>
      </c>
      <c r="N858" s="1">
        <v>2003</v>
      </c>
      <c r="O858" s="19">
        <v>0</v>
      </c>
      <c r="P858" t="str">
        <f t="shared" si="97"/>
        <v>03</v>
      </c>
    </row>
    <row r="859" spans="1:16" x14ac:dyDescent="0.25">
      <c r="A859" s="20"/>
      <c r="B859" t="s">
        <v>502</v>
      </c>
      <c r="C859" t="str">
        <f t="shared" si="92"/>
        <v>PGEHspCZ09</v>
      </c>
      <c r="D859" s="1" t="s">
        <v>506</v>
      </c>
      <c r="E859" s="1" t="str">
        <f t="shared" si="93"/>
        <v>PGE</v>
      </c>
      <c r="F859" s="1" t="str">
        <f t="shared" si="94"/>
        <v>PGE</v>
      </c>
      <c r="G859" s="1" t="str">
        <f t="shared" si="95"/>
        <v>Hsp</v>
      </c>
      <c r="H859" s="1" t="s">
        <v>530</v>
      </c>
      <c r="I859" s="1" t="str">
        <f t="shared" si="96"/>
        <v>CZ09</v>
      </c>
      <c r="J859" s="1" t="s">
        <v>531</v>
      </c>
      <c r="L859" s="12" t="str">
        <f t="shared" si="91"/>
        <v>PGEHspCZ092007</v>
      </c>
      <c r="M859" t="s">
        <v>725</v>
      </c>
      <c r="N859" s="1">
        <v>2007</v>
      </c>
      <c r="O859" s="19">
        <v>0</v>
      </c>
      <c r="P859" t="str">
        <f t="shared" si="97"/>
        <v>07</v>
      </c>
    </row>
    <row r="860" spans="1:16" x14ac:dyDescent="0.25">
      <c r="A860" s="20"/>
      <c r="B860" t="s">
        <v>502</v>
      </c>
      <c r="C860" t="str">
        <f t="shared" si="92"/>
        <v>PGEHspCZ09</v>
      </c>
      <c r="D860" s="1" t="s">
        <v>506</v>
      </c>
      <c r="E860" s="1" t="str">
        <f t="shared" si="93"/>
        <v>PGE</v>
      </c>
      <c r="F860" s="1" t="str">
        <f t="shared" si="94"/>
        <v>PGE</v>
      </c>
      <c r="G860" s="1" t="str">
        <f t="shared" si="95"/>
        <v>Hsp</v>
      </c>
      <c r="H860" s="1" t="s">
        <v>530</v>
      </c>
      <c r="I860" s="1" t="str">
        <f t="shared" si="96"/>
        <v>CZ09</v>
      </c>
      <c r="J860" s="1" t="s">
        <v>531</v>
      </c>
      <c r="L860" s="12" t="str">
        <f t="shared" si="91"/>
        <v>PGEHspCZ092011</v>
      </c>
      <c r="M860" t="s">
        <v>725</v>
      </c>
      <c r="N860" s="1">
        <v>2011</v>
      </c>
      <c r="O860" s="19">
        <v>0</v>
      </c>
      <c r="P860" t="str">
        <f t="shared" si="97"/>
        <v>11</v>
      </c>
    </row>
    <row r="861" spans="1:16" x14ac:dyDescent="0.25">
      <c r="A861" s="20"/>
      <c r="B861" t="s">
        <v>502</v>
      </c>
      <c r="C861" t="str">
        <f t="shared" si="92"/>
        <v>PGEHspCZ09</v>
      </c>
      <c r="D861" s="1" t="s">
        <v>506</v>
      </c>
      <c r="E861" s="1" t="str">
        <f t="shared" si="93"/>
        <v>PGE</v>
      </c>
      <c r="F861" s="1" t="str">
        <f t="shared" si="94"/>
        <v>PGE</v>
      </c>
      <c r="G861" s="1" t="str">
        <f t="shared" si="95"/>
        <v>Hsp</v>
      </c>
      <c r="H861" s="1" t="s">
        <v>530</v>
      </c>
      <c r="I861" s="1" t="str">
        <f t="shared" si="96"/>
        <v>CZ09</v>
      </c>
      <c r="J861" s="1" t="s">
        <v>531</v>
      </c>
      <c r="L861" s="12" t="str">
        <f t="shared" si="91"/>
        <v>PGEHspCZ092014</v>
      </c>
      <c r="M861" t="s">
        <v>725</v>
      </c>
      <c r="N861" s="1">
        <v>2014</v>
      </c>
      <c r="O861" s="19">
        <v>0</v>
      </c>
      <c r="P861" t="str">
        <f t="shared" si="97"/>
        <v>14</v>
      </c>
    </row>
    <row r="862" spans="1:16" x14ac:dyDescent="0.25">
      <c r="A862" s="14"/>
      <c r="B862" t="s">
        <v>502</v>
      </c>
      <c r="C862" t="str">
        <f t="shared" si="92"/>
        <v>PGEHspCZ10</v>
      </c>
      <c r="D862" s="1" t="s">
        <v>506</v>
      </c>
      <c r="E862" s="1" t="str">
        <f t="shared" si="93"/>
        <v>PGE</v>
      </c>
      <c r="F862" s="1" t="str">
        <f t="shared" si="94"/>
        <v>PGE</v>
      </c>
      <c r="G862" s="1" t="str">
        <f t="shared" si="95"/>
        <v>Hsp</v>
      </c>
      <c r="H862" s="1" t="s">
        <v>530</v>
      </c>
      <c r="I862" s="1" t="str">
        <f t="shared" si="96"/>
        <v>CZ10</v>
      </c>
      <c r="J862" s="1" t="s">
        <v>531</v>
      </c>
      <c r="L862" s="12" t="str">
        <f t="shared" si="91"/>
        <v>PGEHspCZ101975</v>
      </c>
      <c r="M862" t="s">
        <v>726</v>
      </c>
      <c r="N862" s="1">
        <v>1975</v>
      </c>
      <c r="O862" s="19">
        <v>0</v>
      </c>
      <c r="P862" t="str">
        <f t="shared" si="97"/>
        <v>75</v>
      </c>
    </row>
    <row r="863" spans="1:16" x14ac:dyDescent="0.25">
      <c r="A863" s="14"/>
      <c r="B863" t="s">
        <v>502</v>
      </c>
      <c r="C863" t="str">
        <f t="shared" si="92"/>
        <v>PGEHspCZ10</v>
      </c>
      <c r="D863" s="1" t="s">
        <v>506</v>
      </c>
      <c r="E863" s="1" t="str">
        <f t="shared" si="93"/>
        <v>PGE</v>
      </c>
      <c r="F863" s="1" t="str">
        <f t="shared" si="94"/>
        <v>PGE</v>
      </c>
      <c r="G863" s="1" t="str">
        <f t="shared" si="95"/>
        <v>Hsp</v>
      </c>
      <c r="H863" s="1" t="s">
        <v>530</v>
      </c>
      <c r="I863" s="1" t="str">
        <f t="shared" si="96"/>
        <v>CZ10</v>
      </c>
      <c r="J863" s="1" t="s">
        <v>531</v>
      </c>
      <c r="L863" s="12" t="str">
        <f t="shared" si="91"/>
        <v>PGEHspCZ101985</v>
      </c>
      <c r="M863" t="s">
        <v>726</v>
      </c>
      <c r="N863" s="1">
        <v>1985</v>
      </c>
      <c r="O863" s="19">
        <v>0</v>
      </c>
      <c r="P863" t="str">
        <f t="shared" si="97"/>
        <v>85</v>
      </c>
    </row>
    <row r="864" spans="1:16" x14ac:dyDescent="0.25">
      <c r="A864" s="14"/>
      <c r="B864" t="s">
        <v>502</v>
      </c>
      <c r="C864" t="str">
        <f t="shared" si="92"/>
        <v>PGEHspCZ10</v>
      </c>
      <c r="D864" s="1" t="s">
        <v>506</v>
      </c>
      <c r="E864" s="1" t="str">
        <f t="shared" si="93"/>
        <v>PGE</v>
      </c>
      <c r="F864" s="1" t="str">
        <f t="shared" si="94"/>
        <v>PGE</v>
      </c>
      <c r="G864" s="1" t="str">
        <f t="shared" si="95"/>
        <v>Hsp</v>
      </c>
      <c r="H864" s="1" t="s">
        <v>530</v>
      </c>
      <c r="I864" s="1" t="str">
        <f t="shared" si="96"/>
        <v>CZ10</v>
      </c>
      <c r="J864" s="1" t="s">
        <v>531</v>
      </c>
      <c r="L864" s="12" t="str">
        <f t="shared" si="91"/>
        <v>PGEHspCZ101996</v>
      </c>
      <c r="M864" t="s">
        <v>726</v>
      </c>
      <c r="N864" s="1">
        <v>1996</v>
      </c>
      <c r="O864" s="19">
        <v>0</v>
      </c>
      <c r="P864" t="str">
        <f t="shared" si="97"/>
        <v>96</v>
      </c>
    </row>
    <row r="865" spans="1:16" x14ac:dyDescent="0.25">
      <c r="A865" s="14"/>
      <c r="B865" t="s">
        <v>502</v>
      </c>
      <c r="C865" t="str">
        <f t="shared" si="92"/>
        <v>PGEHspCZ10</v>
      </c>
      <c r="D865" s="1" t="s">
        <v>506</v>
      </c>
      <c r="E865" s="1" t="str">
        <f t="shared" si="93"/>
        <v>PGE</v>
      </c>
      <c r="F865" s="1" t="str">
        <f t="shared" si="94"/>
        <v>PGE</v>
      </c>
      <c r="G865" s="1" t="str">
        <f t="shared" si="95"/>
        <v>Hsp</v>
      </c>
      <c r="H865" s="1" t="s">
        <v>530</v>
      </c>
      <c r="I865" s="1" t="str">
        <f t="shared" si="96"/>
        <v>CZ10</v>
      </c>
      <c r="J865" s="1" t="s">
        <v>531</v>
      </c>
      <c r="L865" s="12" t="str">
        <f t="shared" si="91"/>
        <v>PGEHspCZ102003</v>
      </c>
      <c r="M865" t="s">
        <v>726</v>
      </c>
      <c r="N865" s="1">
        <v>2003</v>
      </c>
      <c r="O865" s="19">
        <v>0</v>
      </c>
      <c r="P865" t="str">
        <f t="shared" si="97"/>
        <v>03</v>
      </c>
    </row>
    <row r="866" spans="1:16" x14ac:dyDescent="0.25">
      <c r="A866" s="14"/>
      <c r="B866" t="s">
        <v>502</v>
      </c>
      <c r="C866" t="str">
        <f t="shared" si="92"/>
        <v>PGEHspCZ10</v>
      </c>
      <c r="D866" s="1" t="s">
        <v>506</v>
      </c>
      <c r="E866" s="1" t="str">
        <f t="shared" si="93"/>
        <v>PGE</v>
      </c>
      <c r="F866" s="1" t="str">
        <f t="shared" si="94"/>
        <v>PGE</v>
      </c>
      <c r="G866" s="1" t="str">
        <f t="shared" si="95"/>
        <v>Hsp</v>
      </c>
      <c r="H866" s="1" t="s">
        <v>530</v>
      </c>
      <c r="I866" s="1" t="str">
        <f t="shared" si="96"/>
        <v>CZ10</v>
      </c>
      <c r="J866" s="1" t="s">
        <v>531</v>
      </c>
      <c r="L866" s="12" t="str">
        <f t="shared" si="91"/>
        <v>PGEHspCZ102007</v>
      </c>
      <c r="M866" t="s">
        <v>726</v>
      </c>
      <c r="N866" s="1">
        <v>2007</v>
      </c>
      <c r="O866" s="19">
        <v>0</v>
      </c>
      <c r="P866" t="str">
        <f t="shared" si="97"/>
        <v>07</v>
      </c>
    </row>
    <row r="867" spans="1:16" x14ac:dyDescent="0.25">
      <c r="A867" s="14"/>
      <c r="B867" t="s">
        <v>502</v>
      </c>
      <c r="C867" t="str">
        <f t="shared" si="92"/>
        <v>PGEHspCZ10</v>
      </c>
      <c r="D867" s="1" t="s">
        <v>506</v>
      </c>
      <c r="E867" s="1" t="str">
        <f t="shared" si="93"/>
        <v>PGE</v>
      </c>
      <c r="F867" s="1" t="str">
        <f t="shared" si="94"/>
        <v>PGE</v>
      </c>
      <c r="G867" s="1" t="str">
        <f t="shared" si="95"/>
        <v>Hsp</v>
      </c>
      <c r="H867" s="1" t="s">
        <v>530</v>
      </c>
      <c r="I867" s="1" t="str">
        <f t="shared" si="96"/>
        <v>CZ10</v>
      </c>
      <c r="J867" s="1" t="s">
        <v>531</v>
      </c>
      <c r="L867" s="12" t="str">
        <f t="shared" si="91"/>
        <v>PGEHspCZ102011</v>
      </c>
      <c r="M867" t="s">
        <v>726</v>
      </c>
      <c r="N867" s="1">
        <v>2011</v>
      </c>
      <c r="O867" s="19">
        <v>0</v>
      </c>
      <c r="P867" t="str">
        <f t="shared" si="97"/>
        <v>11</v>
      </c>
    </row>
    <row r="868" spans="1:16" x14ac:dyDescent="0.25">
      <c r="A868" s="14"/>
      <c r="B868" t="s">
        <v>502</v>
      </c>
      <c r="C868" t="str">
        <f t="shared" si="92"/>
        <v>PGEHspCZ10</v>
      </c>
      <c r="D868" s="1" t="s">
        <v>506</v>
      </c>
      <c r="E868" s="1" t="str">
        <f t="shared" si="93"/>
        <v>PGE</v>
      </c>
      <c r="F868" s="1" t="str">
        <f t="shared" si="94"/>
        <v>PGE</v>
      </c>
      <c r="G868" s="1" t="str">
        <f t="shared" si="95"/>
        <v>Hsp</v>
      </c>
      <c r="H868" s="1" t="s">
        <v>530</v>
      </c>
      <c r="I868" s="1" t="str">
        <f t="shared" si="96"/>
        <v>CZ10</v>
      </c>
      <c r="J868" s="1" t="s">
        <v>531</v>
      </c>
      <c r="L868" s="12" t="str">
        <f t="shared" si="91"/>
        <v>PGEHspCZ102014</v>
      </c>
      <c r="M868" t="s">
        <v>726</v>
      </c>
      <c r="N868" s="1">
        <v>2014</v>
      </c>
      <c r="O868" s="19">
        <v>0</v>
      </c>
      <c r="P868" t="str">
        <f t="shared" si="97"/>
        <v>14</v>
      </c>
    </row>
    <row r="869" spans="1:16" x14ac:dyDescent="0.25">
      <c r="A869" s="20"/>
      <c r="B869" t="s">
        <v>502</v>
      </c>
      <c r="C869" t="str">
        <f t="shared" si="92"/>
        <v>PGEHspCZ11</v>
      </c>
      <c r="D869" s="1" t="s">
        <v>506</v>
      </c>
      <c r="E869" s="1" t="str">
        <f t="shared" si="93"/>
        <v>PGE</v>
      </c>
      <c r="F869" s="1" t="str">
        <f t="shared" si="94"/>
        <v>PGE</v>
      </c>
      <c r="G869" s="1" t="str">
        <f t="shared" si="95"/>
        <v>Hsp</v>
      </c>
      <c r="H869" s="1" t="s">
        <v>530</v>
      </c>
      <c r="I869" s="1" t="str">
        <f t="shared" si="96"/>
        <v>CZ11</v>
      </c>
      <c r="J869" s="1" t="s">
        <v>531</v>
      </c>
      <c r="L869" s="12" t="str">
        <f t="shared" si="91"/>
        <v>PGEHspCZ111975</v>
      </c>
      <c r="M869" t="s">
        <v>727</v>
      </c>
      <c r="N869" s="1">
        <v>1975</v>
      </c>
      <c r="O869" s="19">
        <v>1.7299</v>
      </c>
      <c r="P869" t="str">
        <f t="shared" si="97"/>
        <v>75</v>
      </c>
    </row>
    <row r="870" spans="1:16" x14ac:dyDescent="0.25">
      <c r="A870" s="20"/>
      <c r="B870" t="s">
        <v>502</v>
      </c>
      <c r="C870" t="str">
        <f t="shared" si="92"/>
        <v>PGEHspCZ11</v>
      </c>
      <c r="D870" s="1" t="s">
        <v>506</v>
      </c>
      <c r="E870" s="1" t="str">
        <f t="shared" si="93"/>
        <v>PGE</v>
      </c>
      <c r="F870" s="1" t="str">
        <f t="shared" si="94"/>
        <v>PGE</v>
      </c>
      <c r="G870" s="1" t="str">
        <f t="shared" si="95"/>
        <v>Hsp</v>
      </c>
      <c r="H870" s="1" t="s">
        <v>530</v>
      </c>
      <c r="I870" s="1" t="str">
        <f t="shared" si="96"/>
        <v>CZ11</v>
      </c>
      <c r="J870" s="1" t="s">
        <v>531</v>
      </c>
      <c r="L870" s="12" t="str">
        <f t="shared" si="91"/>
        <v>PGEHspCZ111985</v>
      </c>
      <c r="M870" t="s">
        <v>727</v>
      </c>
      <c r="N870" s="1">
        <v>1985</v>
      </c>
      <c r="O870" s="19">
        <v>1.0661</v>
      </c>
      <c r="P870" t="str">
        <f t="shared" si="97"/>
        <v>85</v>
      </c>
    </row>
    <row r="871" spans="1:16" x14ac:dyDescent="0.25">
      <c r="A871" s="20"/>
      <c r="B871" t="s">
        <v>502</v>
      </c>
      <c r="C871" t="str">
        <f t="shared" si="92"/>
        <v>PGEHspCZ11</v>
      </c>
      <c r="D871" s="1" t="s">
        <v>506</v>
      </c>
      <c r="E871" s="1" t="str">
        <f t="shared" si="93"/>
        <v>PGE</v>
      </c>
      <c r="F871" s="1" t="str">
        <f t="shared" si="94"/>
        <v>PGE</v>
      </c>
      <c r="G871" s="1" t="str">
        <f t="shared" si="95"/>
        <v>Hsp</v>
      </c>
      <c r="H871" s="1" t="s">
        <v>530</v>
      </c>
      <c r="I871" s="1" t="str">
        <f t="shared" si="96"/>
        <v>CZ11</v>
      </c>
      <c r="J871" s="1" t="s">
        <v>531</v>
      </c>
      <c r="L871" s="12" t="str">
        <f t="shared" si="91"/>
        <v>PGEHspCZ111996</v>
      </c>
      <c r="M871" t="s">
        <v>727</v>
      </c>
      <c r="N871" s="1">
        <v>1996</v>
      </c>
      <c r="O871" s="19">
        <v>0.65285000000000004</v>
      </c>
      <c r="P871" t="str">
        <f t="shared" si="97"/>
        <v>96</v>
      </c>
    </row>
    <row r="872" spans="1:16" x14ac:dyDescent="0.25">
      <c r="A872" s="20"/>
      <c r="B872" t="s">
        <v>502</v>
      </c>
      <c r="C872" t="str">
        <f t="shared" si="92"/>
        <v>PGEHspCZ11</v>
      </c>
      <c r="D872" s="1" t="s">
        <v>506</v>
      </c>
      <c r="E872" s="1" t="str">
        <f t="shared" si="93"/>
        <v>PGE</v>
      </c>
      <c r="F872" s="1" t="str">
        <f t="shared" si="94"/>
        <v>PGE</v>
      </c>
      <c r="G872" s="1" t="str">
        <f t="shared" si="95"/>
        <v>Hsp</v>
      </c>
      <c r="H872" s="1" t="s">
        <v>530</v>
      </c>
      <c r="I872" s="1" t="str">
        <f t="shared" si="96"/>
        <v>CZ11</v>
      </c>
      <c r="J872" s="1" t="s">
        <v>531</v>
      </c>
      <c r="L872" s="12" t="str">
        <f t="shared" si="91"/>
        <v>PGEHspCZ112003</v>
      </c>
      <c r="M872" t="s">
        <v>727</v>
      </c>
      <c r="N872" s="1">
        <v>2003</v>
      </c>
      <c r="O872" s="19">
        <v>0.42315000000000003</v>
      </c>
      <c r="P872" t="str">
        <f t="shared" si="97"/>
        <v>03</v>
      </c>
    </row>
    <row r="873" spans="1:16" x14ac:dyDescent="0.25">
      <c r="A873" s="20"/>
      <c r="B873" t="s">
        <v>502</v>
      </c>
      <c r="C873" t="str">
        <f t="shared" si="92"/>
        <v>PGEHspCZ11</v>
      </c>
      <c r="D873" s="1" t="s">
        <v>506</v>
      </c>
      <c r="E873" s="1" t="str">
        <f t="shared" si="93"/>
        <v>PGE</v>
      </c>
      <c r="F873" s="1" t="str">
        <f t="shared" si="94"/>
        <v>PGE</v>
      </c>
      <c r="G873" s="1" t="str">
        <f t="shared" si="95"/>
        <v>Hsp</v>
      </c>
      <c r="H873" s="1" t="s">
        <v>530</v>
      </c>
      <c r="I873" s="1" t="str">
        <f t="shared" si="96"/>
        <v>CZ11</v>
      </c>
      <c r="J873" s="1" t="s">
        <v>531</v>
      </c>
      <c r="L873" s="12" t="str">
        <f t="shared" si="91"/>
        <v>PGEHspCZ112007</v>
      </c>
      <c r="M873" t="s">
        <v>727</v>
      </c>
      <c r="N873" s="1">
        <v>2007</v>
      </c>
      <c r="O873" s="19">
        <v>0.17985000000000001</v>
      </c>
      <c r="P873" t="str">
        <f t="shared" si="97"/>
        <v>07</v>
      </c>
    </row>
    <row r="874" spans="1:16" x14ac:dyDescent="0.25">
      <c r="A874" s="20"/>
      <c r="B874" t="s">
        <v>502</v>
      </c>
      <c r="C874" t="str">
        <f t="shared" si="92"/>
        <v>PGEHspCZ11</v>
      </c>
      <c r="D874" s="1" t="s">
        <v>506</v>
      </c>
      <c r="E874" s="1" t="str">
        <f t="shared" si="93"/>
        <v>PGE</v>
      </c>
      <c r="F874" s="1" t="str">
        <f t="shared" si="94"/>
        <v>PGE</v>
      </c>
      <c r="G874" s="1" t="str">
        <f t="shared" si="95"/>
        <v>Hsp</v>
      </c>
      <c r="H874" s="1" t="s">
        <v>530</v>
      </c>
      <c r="I874" s="1" t="str">
        <f t="shared" si="96"/>
        <v>CZ11</v>
      </c>
      <c r="J874" s="1" t="s">
        <v>531</v>
      </c>
      <c r="L874" s="12" t="str">
        <f t="shared" si="91"/>
        <v>PGEHspCZ112011</v>
      </c>
      <c r="M874" t="s">
        <v>727</v>
      </c>
      <c r="N874" s="1">
        <v>2011</v>
      </c>
      <c r="O874" s="19">
        <v>0.17985000000000001</v>
      </c>
      <c r="P874" t="str">
        <f t="shared" si="97"/>
        <v>11</v>
      </c>
    </row>
    <row r="875" spans="1:16" x14ac:dyDescent="0.25">
      <c r="A875" s="20"/>
      <c r="B875" t="s">
        <v>502</v>
      </c>
      <c r="C875" t="str">
        <f t="shared" si="92"/>
        <v>PGEHspCZ11</v>
      </c>
      <c r="D875" s="1" t="s">
        <v>506</v>
      </c>
      <c r="E875" s="1" t="str">
        <f t="shared" si="93"/>
        <v>PGE</v>
      </c>
      <c r="F875" s="1" t="str">
        <f t="shared" si="94"/>
        <v>PGE</v>
      </c>
      <c r="G875" s="1" t="str">
        <f t="shared" si="95"/>
        <v>Hsp</v>
      </c>
      <c r="H875" s="1" t="s">
        <v>530</v>
      </c>
      <c r="I875" s="1" t="str">
        <f t="shared" si="96"/>
        <v>CZ11</v>
      </c>
      <c r="J875" s="1" t="s">
        <v>531</v>
      </c>
      <c r="L875" s="12" t="str">
        <f t="shared" si="91"/>
        <v>PGEHspCZ112014</v>
      </c>
      <c r="M875" t="s">
        <v>727</v>
      </c>
      <c r="N875" s="1">
        <v>2014</v>
      </c>
      <c r="O875" s="19">
        <v>8.9925000000000005E-2</v>
      </c>
      <c r="P875" t="str">
        <f t="shared" si="97"/>
        <v>14</v>
      </c>
    </row>
    <row r="876" spans="1:16" x14ac:dyDescent="0.25">
      <c r="A876" s="20"/>
      <c r="B876" t="s">
        <v>502</v>
      </c>
      <c r="C876" t="str">
        <f t="shared" si="92"/>
        <v>PGEHspCZ12</v>
      </c>
      <c r="D876" s="1" t="s">
        <v>506</v>
      </c>
      <c r="E876" s="1" t="str">
        <f t="shared" si="93"/>
        <v>PGE</v>
      </c>
      <c r="F876" s="1" t="str">
        <f t="shared" si="94"/>
        <v>PGE</v>
      </c>
      <c r="G876" s="1" t="str">
        <f t="shared" si="95"/>
        <v>Hsp</v>
      </c>
      <c r="H876" s="1" t="s">
        <v>530</v>
      </c>
      <c r="I876" s="1" t="str">
        <f t="shared" si="96"/>
        <v>CZ12</v>
      </c>
      <c r="J876" s="1" t="s">
        <v>531</v>
      </c>
      <c r="L876" s="12" t="str">
        <f t="shared" si="91"/>
        <v>PGEHspCZ121975</v>
      </c>
      <c r="M876" t="s">
        <v>728</v>
      </c>
      <c r="N876" s="1">
        <v>1975</v>
      </c>
      <c r="O876" s="19">
        <v>5.7918000000000003</v>
      </c>
      <c r="P876" t="str">
        <f t="shared" si="97"/>
        <v>75</v>
      </c>
    </row>
    <row r="877" spans="1:16" x14ac:dyDescent="0.25">
      <c r="A877" s="20"/>
      <c r="B877" t="s">
        <v>502</v>
      </c>
      <c r="C877" t="str">
        <f t="shared" si="92"/>
        <v>PGEHspCZ12</v>
      </c>
      <c r="D877" s="1" t="s">
        <v>506</v>
      </c>
      <c r="E877" s="1" t="str">
        <f t="shared" si="93"/>
        <v>PGE</v>
      </c>
      <c r="F877" s="1" t="str">
        <f t="shared" si="94"/>
        <v>PGE</v>
      </c>
      <c r="G877" s="1" t="str">
        <f t="shared" si="95"/>
        <v>Hsp</v>
      </c>
      <c r="H877" s="1" t="s">
        <v>530</v>
      </c>
      <c r="I877" s="1" t="str">
        <f t="shared" si="96"/>
        <v>CZ12</v>
      </c>
      <c r="J877" s="1" t="s">
        <v>531</v>
      </c>
      <c r="L877" s="12" t="str">
        <f t="shared" si="91"/>
        <v>PGEHspCZ121985</v>
      </c>
      <c r="M877" t="s">
        <v>728</v>
      </c>
      <c r="N877" s="1">
        <v>1985</v>
      </c>
      <c r="O877" s="19">
        <v>3.5365000000000002</v>
      </c>
      <c r="P877" t="str">
        <f t="shared" si="97"/>
        <v>85</v>
      </c>
    </row>
    <row r="878" spans="1:16" x14ac:dyDescent="0.25">
      <c r="A878" s="20"/>
      <c r="B878" t="s">
        <v>502</v>
      </c>
      <c r="C878" t="str">
        <f t="shared" si="92"/>
        <v>PGEHspCZ12</v>
      </c>
      <c r="D878" s="1" t="s">
        <v>506</v>
      </c>
      <c r="E878" s="1" t="str">
        <f t="shared" si="93"/>
        <v>PGE</v>
      </c>
      <c r="F878" s="1" t="str">
        <f t="shared" si="94"/>
        <v>PGE</v>
      </c>
      <c r="G878" s="1" t="str">
        <f t="shared" si="95"/>
        <v>Hsp</v>
      </c>
      <c r="H878" s="1" t="s">
        <v>530</v>
      </c>
      <c r="I878" s="1" t="str">
        <f t="shared" si="96"/>
        <v>CZ12</v>
      </c>
      <c r="J878" s="1" t="s">
        <v>531</v>
      </c>
      <c r="L878" s="12" t="str">
        <f t="shared" si="91"/>
        <v>PGEHspCZ121996</v>
      </c>
      <c r="M878" t="s">
        <v>728</v>
      </c>
      <c r="N878" s="1">
        <v>1996</v>
      </c>
      <c r="O878" s="19">
        <v>2.33005</v>
      </c>
      <c r="P878" t="str">
        <f t="shared" si="97"/>
        <v>96</v>
      </c>
    </row>
    <row r="879" spans="1:16" x14ac:dyDescent="0.25">
      <c r="A879" s="20"/>
      <c r="B879" t="s">
        <v>502</v>
      </c>
      <c r="C879" t="str">
        <f t="shared" si="92"/>
        <v>PGEHspCZ12</v>
      </c>
      <c r="D879" s="1" t="s">
        <v>506</v>
      </c>
      <c r="E879" s="1" t="str">
        <f t="shared" si="93"/>
        <v>PGE</v>
      </c>
      <c r="F879" s="1" t="str">
        <f t="shared" si="94"/>
        <v>PGE</v>
      </c>
      <c r="G879" s="1" t="str">
        <f t="shared" si="95"/>
        <v>Hsp</v>
      </c>
      <c r="H879" s="1" t="s">
        <v>530</v>
      </c>
      <c r="I879" s="1" t="str">
        <f t="shared" si="96"/>
        <v>CZ12</v>
      </c>
      <c r="J879" s="1" t="s">
        <v>531</v>
      </c>
      <c r="L879" s="12" t="str">
        <f t="shared" si="91"/>
        <v>PGEHspCZ122003</v>
      </c>
      <c r="M879" t="s">
        <v>728</v>
      </c>
      <c r="N879" s="1">
        <v>2003</v>
      </c>
      <c r="O879" s="19">
        <v>1.0482</v>
      </c>
      <c r="P879" t="str">
        <f t="shared" si="97"/>
        <v>03</v>
      </c>
    </row>
    <row r="880" spans="1:16" x14ac:dyDescent="0.25">
      <c r="A880" s="20"/>
      <c r="B880" t="s">
        <v>502</v>
      </c>
      <c r="C880" t="str">
        <f t="shared" si="92"/>
        <v>PGEHspCZ12</v>
      </c>
      <c r="D880" s="1" t="s">
        <v>506</v>
      </c>
      <c r="E880" s="1" t="str">
        <f t="shared" si="93"/>
        <v>PGE</v>
      </c>
      <c r="F880" s="1" t="str">
        <f t="shared" si="94"/>
        <v>PGE</v>
      </c>
      <c r="G880" s="1" t="str">
        <f t="shared" si="95"/>
        <v>Hsp</v>
      </c>
      <c r="H880" s="1" t="s">
        <v>530</v>
      </c>
      <c r="I880" s="1" t="str">
        <f t="shared" si="96"/>
        <v>CZ12</v>
      </c>
      <c r="J880" s="1" t="s">
        <v>531</v>
      </c>
      <c r="L880" s="12" t="str">
        <f t="shared" si="91"/>
        <v>PGEHspCZ122007</v>
      </c>
      <c r="M880" t="s">
        <v>728</v>
      </c>
      <c r="N880" s="1">
        <v>2007</v>
      </c>
      <c r="O880" s="19">
        <v>0.59350000000000003</v>
      </c>
      <c r="P880" t="str">
        <f t="shared" si="97"/>
        <v>07</v>
      </c>
    </row>
    <row r="881" spans="1:16" x14ac:dyDescent="0.25">
      <c r="A881" s="20"/>
      <c r="B881" t="s">
        <v>502</v>
      </c>
      <c r="C881" t="str">
        <f t="shared" si="92"/>
        <v>PGEHspCZ12</v>
      </c>
      <c r="D881" s="1" t="s">
        <v>506</v>
      </c>
      <c r="E881" s="1" t="str">
        <f t="shared" si="93"/>
        <v>PGE</v>
      </c>
      <c r="F881" s="1" t="str">
        <f t="shared" si="94"/>
        <v>PGE</v>
      </c>
      <c r="G881" s="1" t="str">
        <f t="shared" si="95"/>
        <v>Hsp</v>
      </c>
      <c r="H881" s="1" t="s">
        <v>530</v>
      </c>
      <c r="I881" s="1" t="str">
        <f t="shared" si="96"/>
        <v>CZ12</v>
      </c>
      <c r="J881" s="1" t="s">
        <v>531</v>
      </c>
      <c r="L881" s="12" t="str">
        <f t="shared" si="91"/>
        <v>PGEHspCZ122011</v>
      </c>
      <c r="M881" t="s">
        <v>728</v>
      </c>
      <c r="N881" s="1">
        <v>2011</v>
      </c>
      <c r="O881" s="19">
        <v>0.59350000000000003</v>
      </c>
      <c r="P881" t="str">
        <f t="shared" si="97"/>
        <v>11</v>
      </c>
    </row>
    <row r="882" spans="1:16" x14ac:dyDescent="0.25">
      <c r="A882" s="20"/>
      <c r="B882" t="s">
        <v>502</v>
      </c>
      <c r="C882" t="str">
        <f t="shared" si="92"/>
        <v>PGEHspCZ12</v>
      </c>
      <c r="D882" s="1" t="s">
        <v>506</v>
      </c>
      <c r="E882" s="1" t="str">
        <f t="shared" si="93"/>
        <v>PGE</v>
      </c>
      <c r="F882" s="1" t="str">
        <f t="shared" si="94"/>
        <v>PGE</v>
      </c>
      <c r="G882" s="1" t="str">
        <f t="shared" si="95"/>
        <v>Hsp</v>
      </c>
      <c r="H882" s="1" t="s">
        <v>530</v>
      </c>
      <c r="I882" s="1" t="str">
        <f t="shared" si="96"/>
        <v>CZ12</v>
      </c>
      <c r="J882" s="1" t="s">
        <v>531</v>
      </c>
      <c r="L882" s="12" t="str">
        <f t="shared" si="91"/>
        <v>PGEHspCZ122014</v>
      </c>
      <c r="M882" t="s">
        <v>728</v>
      </c>
      <c r="N882" s="1">
        <v>2014</v>
      </c>
      <c r="O882" s="19">
        <v>0.29675000000000001</v>
      </c>
      <c r="P882" t="str">
        <f t="shared" si="97"/>
        <v>14</v>
      </c>
    </row>
    <row r="883" spans="1:16" x14ac:dyDescent="0.25">
      <c r="A883" s="20"/>
      <c r="B883" t="s">
        <v>502</v>
      </c>
      <c r="C883" t="str">
        <f t="shared" si="92"/>
        <v>PGEHspCZ13</v>
      </c>
      <c r="D883" s="1" t="s">
        <v>506</v>
      </c>
      <c r="E883" s="1" t="str">
        <f t="shared" si="93"/>
        <v>PGE</v>
      </c>
      <c r="F883" s="1" t="str">
        <f t="shared" si="94"/>
        <v>PGE</v>
      </c>
      <c r="G883" s="1" t="str">
        <f t="shared" si="95"/>
        <v>Hsp</v>
      </c>
      <c r="H883" s="1" t="s">
        <v>530</v>
      </c>
      <c r="I883" s="1" t="str">
        <f t="shared" si="96"/>
        <v>CZ13</v>
      </c>
      <c r="J883" s="1" t="s">
        <v>531</v>
      </c>
      <c r="L883" s="12" t="str">
        <f t="shared" si="91"/>
        <v>PGEHspCZ131975</v>
      </c>
      <c r="M883" t="s">
        <v>729</v>
      </c>
      <c r="N883" s="1">
        <v>1975</v>
      </c>
      <c r="O883" s="19">
        <v>4.2623499999999996</v>
      </c>
      <c r="P883" t="str">
        <f t="shared" si="97"/>
        <v>75</v>
      </c>
    </row>
    <row r="884" spans="1:16" x14ac:dyDescent="0.25">
      <c r="A884" s="20"/>
      <c r="B884" t="s">
        <v>502</v>
      </c>
      <c r="C884" t="str">
        <f t="shared" si="92"/>
        <v>PGEHspCZ13</v>
      </c>
      <c r="D884" s="1" t="s">
        <v>506</v>
      </c>
      <c r="E884" s="1" t="str">
        <f t="shared" si="93"/>
        <v>PGE</v>
      </c>
      <c r="F884" s="1" t="str">
        <f t="shared" si="94"/>
        <v>PGE</v>
      </c>
      <c r="G884" s="1" t="str">
        <f t="shared" si="95"/>
        <v>Hsp</v>
      </c>
      <c r="H884" s="1" t="s">
        <v>530</v>
      </c>
      <c r="I884" s="1" t="str">
        <f t="shared" si="96"/>
        <v>CZ13</v>
      </c>
      <c r="J884" s="1" t="s">
        <v>531</v>
      </c>
      <c r="L884" s="12" t="str">
        <f t="shared" si="91"/>
        <v>PGEHspCZ131985</v>
      </c>
      <c r="M884" t="s">
        <v>729</v>
      </c>
      <c r="N884" s="1">
        <v>1985</v>
      </c>
      <c r="O884" s="19">
        <v>2.88165</v>
      </c>
      <c r="P884" t="str">
        <f t="shared" si="97"/>
        <v>85</v>
      </c>
    </row>
    <row r="885" spans="1:16" x14ac:dyDescent="0.25">
      <c r="A885" s="20"/>
      <c r="B885" t="s">
        <v>502</v>
      </c>
      <c r="C885" t="str">
        <f t="shared" si="92"/>
        <v>PGEHspCZ13</v>
      </c>
      <c r="D885" s="1" t="s">
        <v>506</v>
      </c>
      <c r="E885" s="1" t="str">
        <f t="shared" si="93"/>
        <v>PGE</v>
      </c>
      <c r="F885" s="1" t="str">
        <f t="shared" si="94"/>
        <v>PGE</v>
      </c>
      <c r="G885" s="1" t="str">
        <f t="shared" si="95"/>
        <v>Hsp</v>
      </c>
      <c r="H885" s="1" t="s">
        <v>530</v>
      </c>
      <c r="I885" s="1" t="str">
        <f t="shared" si="96"/>
        <v>CZ13</v>
      </c>
      <c r="J885" s="1" t="s">
        <v>531</v>
      </c>
      <c r="L885" s="12" t="str">
        <f t="shared" si="91"/>
        <v>PGEHspCZ131996</v>
      </c>
      <c r="M885" t="s">
        <v>729</v>
      </c>
      <c r="N885" s="1">
        <v>1996</v>
      </c>
      <c r="O885" s="19">
        <v>1.6292500000000001</v>
      </c>
      <c r="P885" t="str">
        <f t="shared" si="97"/>
        <v>96</v>
      </c>
    </row>
    <row r="886" spans="1:16" x14ac:dyDescent="0.25">
      <c r="A886" s="20"/>
      <c r="B886" t="s">
        <v>502</v>
      </c>
      <c r="C886" t="str">
        <f t="shared" si="92"/>
        <v>PGEHspCZ13</v>
      </c>
      <c r="D886" s="1" t="s">
        <v>506</v>
      </c>
      <c r="E886" s="1" t="str">
        <f t="shared" si="93"/>
        <v>PGE</v>
      </c>
      <c r="F886" s="1" t="str">
        <f t="shared" si="94"/>
        <v>PGE</v>
      </c>
      <c r="G886" s="1" t="str">
        <f t="shared" si="95"/>
        <v>Hsp</v>
      </c>
      <c r="H886" s="1" t="s">
        <v>530</v>
      </c>
      <c r="I886" s="1" t="str">
        <f t="shared" si="96"/>
        <v>CZ13</v>
      </c>
      <c r="J886" s="1" t="s">
        <v>531</v>
      </c>
      <c r="L886" s="12" t="str">
        <f t="shared" si="91"/>
        <v>PGEHspCZ132003</v>
      </c>
      <c r="M886" t="s">
        <v>729</v>
      </c>
      <c r="N886" s="1">
        <v>2003</v>
      </c>
      <c r="O886" s="19">
        <v>1.1200000000000001</v>
      </c>
      <c r="P886" t="str">
        <f t="shared" si="97"/>
        <v>03</v>
      </c>
    </row>
    <row r="887" spans="1:16" x14ac:dyDescent="0.25">
      <c r="A887" s="20"/>
      <c r="B887" t="s">
        <v>502</v>
      </c>
      <c r="C887" t="str">
        <f t="shared" si="92"/>
        <v>PGEHspCZ13</v>
      </c>
      <c r="D887" s="1" t="s">
        <v>506</v>
      </c>
      <c r="E887" s="1" t="str">
        <f t="shared" si="93"/>
        <v>PGE</v>
      </c>
      <c r="F887" s="1" t="str">
        <f t="shared" si="94"/>
        <v>PGE</v>
      </c>
      <c r="G887" s="1" t="str">
        <f t="shared" si="95"/>
        <v>Hsp</v>
      </c>
      <c r="H887" s="1" t="s">
        <v>530</v>
      </c>
      <c r="I887" s="1" t="str">
        <f t="shared" si="96"/>
        <v>CZ13</v>
      </c>
      <c r="J887" s="1" t="s">
        <v>531</v>
      </c>
      <c r="L887" s="12" t="str">
        <f t="shared" si="91"/>
        <v>PGEHspCZ132007</v>
      </c>
      <c r="M887" t="s">
        <v>729</v>
      </c>
      <c r="N887" s="1">
        <v>2007</v>
      </c>
      <c r="O887" s="19">
        <v>0.46655000000000002</v>
      </c>
      <c r="P887" t="str">
        <f t="shared" si="97"/>
        <v>07</v>
      </c>
    </row>
    <row r="888" spans="1:16" x14ac:dyDescent="0.25">
      <c r="A888" s="20"/>
      <c r="B888" t="s">
        <v>502</v>
      </c>
      <c r="C888" t="str">
        <f t="shared" si="92"/>
        <v>PGEHspCZ13</v>
      </c>
      <c r="D888" s="1" t="s">
        <v>506</v>
      </c>
      <c r="E888" s="1" t="str">
        <f t="shared" si="93"/>
        <v>PGE</v>
      </c>
      <c r="F888" s="1" t="str">
        <f t="shared" si="94"/>
        <v>PGE</v>
      </c>
      <c r="G888" s="1" t="str">
        <f t="shared" si="95"/>
        <v>Hsp</v>
      </c>
      <c r="H888" s="1" t="s">
        <v>530</v>
      </c>
      <c r="I888" s="1" t="str">
        <f t="shared" si="96"/>
        <v>CZ13</v>
      </c>
      <c r="J888" s="1" t="s">
        <v>531</v>
      </c>
      <c r="L888" s="12" t="str">
        <f t="shared" si="91"/>
        <v>PGEHspCZ132011</v>
      </c>
      <c r="M888" t="s">
        <v>729</v>
      </c>
      <c r="N888" s="1">
        <v>2011</v>
      </c>
      <c r="O888" s="19">
        <v>0.46655000000000002</v>
      </c>
      <c r="P888" t="str">
        <f t="shared" si="97"/>
        <v>11</v>
      </c>
    </row>
    <row r="889" spans="1:16" x14ac:dyDescent="0.25">
      <c r="A889" s="20"/>
      <c r="B889" t="s">
        <v>502</v>
      </c>
      <c r="C889" t="str">
        <f t="shared" si="92"/>
        <v>PGEHspCZ13</v>
      </c>
      <c r="D889" s="1" t="s">
        <v>506</v>
      </c>
      <c r="E889" s="1" t="str">
        <f t="shared" si="93"/>
        <v>PGE</v>
      </c>
      <c r="F889" s="1" t="str">
        <f t="shared" si="94"/>
        <v>PGE</v>
      </c>
      <c r="G889" s="1" t="str">
        <f t="shared" si="95"/>
        <v>Hsp</v>
      </c>
      <c r="H889" s="1" t="s">
        <v>530</v>
      </c>
      <c r="I889" s="1" t="str">
        <f t="shared" si="96"/>
        <v>CZ13</v>
      </c>
      <c r="J889" s="1" t="s">
        <v>531</v>
      </c>
      <c r="L889" s="12" t="str">
        <f t="shared" si="91"/>
        <v>PGEHspCZ132014</v>
      </c>
      <c r="M889" t="s">
        <v>729</v>
      </c>
      <c r="N889" s="1">
        <v>2014</v>
      </c>
      <c r="O889" s="19">
        <v>0.23327500000000001</v>
      </c>
      <c r="P889" t="str">
        <f t="shared" si="97"/>
        <v>14</v>
      </c>
    </row>
    <row r="890" spans="1:16" x14ac:dyDescent="0.25">
      <c r="A890" s="14"/>
      <c r="B890" t="s">
        <v>502</v>
      </c>
      <c r="C890" t="str">
        <f t="shared" si="92"/>
        <v>PGEHspCZ14</v>
      </c>
      <c r="D890" s="1" t="s">
        <v>506</v>
      </c>
      <c r="E890" s="1" t="str">
        <f t="shared" si="93"/>
        <v>PGE</v>
      </c>
      <c r="F890" s="1" t="str">
        <f t="shared" si="94"/>
        <v>PGE</v>
      </c>
      <c r="G890" s="1" t="str">
        <f t="shared" si="95"/>
        <v>Hsp</v>
      </c>
      <c r="H890" s="1" t="s">
        <v>530</v>
      </c>
      <c r="I890" s="1" t="str">
        <f t="shared" si="96"/>
        <v>CZ14</v>
      </c>
      <c r="J890" s="1" t="s">
        <v>531</v>
      </c>
      <c r="L890" s="12" t="str">
        <f t="shared" si="91"/>
        <v>PGEHspCZ141975</v>
      </c>
      <c r="M890" t="s">
        <v>730</v>
      </c>
      <c r="N890" s="1">
        <v>1975</v>
      </c>
      <c r="O890" s="19">
        <v>0</v>
      </c>
      <c r="P890" t="str">
        <f t="shared" si="97"/>
        <v>75</v>
      </c>
    </row>
    <row r="891" spans="1:16" x14ac:dyDescent="0.25">
      <c r="A891" s="14"/>
      <c r="B891" t="s">
        <v>502</v>
      </c>
      <c r="C891" t="str">
        <f t="shared" si="92"/>
        <v>PGEHspCZ14</v>
      </c>
      <c r="D891" s="1" t="s">
        <v>506</v>
      </c>
      <c r="E891" s="1" t="str">
        <f t="shared" si="93"/>
        <v>PGE</v>
      </c>
      <c r="F891" s="1" t="str">
        <f t="shared" si="94"/>
        <v>PGE</v>
      </c>
      <c r="G891" s="1" t="str">
        <f t="shared" si="95"/>
        <v>Hsp</v>
      </c>
      <c r="H891" s="1" t="s">
        <v>530</v>
      </c>
      <c r="I891" s="1" t="str">
        <f t="shared" si="96"/>
        <v>CZ14</v>
      </c>
      <c r="J891" s="1" t="s">
        <v>531</v>
      </c>
      <c r="L891" s="12" t="str">
        <f t="shared" si="91"/>
        <v>PGEHspCZ141985</v>
      </c>
      <c r="M891" t="s">
        <v>730</v>
      </c>
      <c r="N891" s="1">
        <v>1985</v>
      </c>
      <c r="O891" s="19">
        <v>0</v>
      </c>
      <c r="P891" t="str">
        <f t="shared" si="97"/>
        <v>85</v>
      </c>
    </row>
    <row r="892" spans="1:16" x14ac:dyDescent="0.25">
      <c r="A892" s="14"/>
      <c r="B892" t="s">
        <v>502</v>
      </c>
      <c r="C892" t="str">
        <f t="shared" si="92"/>
        <v>PGEHspCZ14</v>
      </c>
      <c r="D892" s="1" t="s">
        <v>506</v>
      </c>
      <c r="E892" s="1" t="str">
        <f t="shared" si="93"/>
        <v>PGE</v>
      </c>
      <c r="F892" s="1" t="str">
        <f t="shared" si="94"/>
        <v>PGE</v>
      </c>
      <c r="G892" s="1" t="str">
        <f t="shared" si="95"/>
        <v>Hsp</v>
      </c>
      <c r="H892" s="1" t="s">
        <v>530</v>
      </c>
      <c r="I892" s="1" t="str">
        <f t="shared" si="96"/>
        <v>CZ14</v>
      </c>
      <c r="J892" s="1" t="s">
        <v>531</v>
      </c>
      <c r="L892" s="12" t="str">
        <f t="shared" si="91"/>
        <v>PGEHspCZ141996</v>
      </c>
      <c r="M892" t="s">
        <v>730</v>
      </c>
      <c r="N892" s="1">
        <v>1996</v>
      </c>
      <c r="O892" s="19">
        <v>0</v>
      </c>
      <c r="P892" t="str">
        <f t="shared" si="97"/>
        <v>96</v>
      </c>
    </row>
    <row r="893" spans="1:16" x14ac:dyDescent="0.25">
      <c r="A893" s="14"/>
      <c r="B893" t="s">
        <v>502</v>
      </c>
      <c r="C893" t="str">
        <f t="shared" si="92"/>
        <v>PGEHspCZ14</v>
      </c>
      <c r="D893" s="1" t="s">
        <v>506</v>
      </c>
      <c r="E893" s="1" t="str">
        <f t="shared" si="93"/>
        <v>PGE</v>
      </c>
      <c r="F893" s="1" t="str">
        <f t="shared" si="94"/>
        <v>PGE</v>
      </c>
      <c r="G893" s="1" t="str">
        <f t="shared" si="95"/>
        <v>Hsp</v>
      </c>
      <c r="H893" s="1" t="s">
        <v>530</v>
      </c>
      <c r="I893" s="1" t="str">
        <f t="shared" si="96"/>
        <v>CZ14</v>
      </c>
      <c r="J893" s="1" t="s">
        <v>531</v>
      </c>
      <c r="L893" s="12" t="str">
        <f t="shared" si="91"/>
        <v>PGEHspCZ142003</v>
      </c>
      <c r="M893" t="s">
        <v>730</v>
      </c>
      <c r="N893" s="1">
        <v>2003</v>
      </c>
      <c r="O893" s="19">
        <v>0</v>
      </c>
      <c r="P893" t="str">
        <f t="shared" si="97"/>
        <v>03</v>
      </c>
    </row>
    <row r="894" spans="1:16" x14ac:dyDescent="0.25">
      <c r="A894" s="14"/>
      <c r="B894" t="s">
        <v>502</v>
      </c>
      <c r="C894" t="str">
        <f t="shared" si="92"/>
        <v>PGEHspCZ14</v>
      </c>
      <c r="D894" s="1" t="s">
        <v>506</v>
      </c>
      <c r="E894" s="1" t="str">
        <f t="shared" si="93"/>
        <v>PGE</v>
      </c>
      <c r="F894" s="1" t="str">
        <f t="shared" si="94"/>
        <v>PGE</v>
      </c>
      <c r="G894" s="1" t="str">
        <f t="shared" si="95"/>
        <v>Hsp</v>
      </c>
      <c r="H894" s="1" t="s">
        <v>530</v>
      </c>
      <c r="I894" s="1" t="str">
        <f t="shared" si="96"/>
        <v>CZ14</v>
      </c>
      <c r="J894" s="1" t="s">
        <v>531</v>
      </c>
      <c r="L894" s="12" t="str">
        <f t="shared" si="91"/>
        <v>PGEHspCZ142007</v>
      </c>
      <c r="M894" t="s">
        <v>730</v>
      </c>
      <c r="N894" s="1">
        <v>2007</v>
      </c>
      <c r="O894" s="19">
        <v>0</v>
      </c>
      <c r="P894" t="str">
        <f t="shared" si="97"/>
        <v>07</v>
      </c>
    </row>
    <row r="895" spans="1:16" x14ac:dyDescent="0.25">
      <c r="A895" s="14"/>
      <c r="B895" t="s">
        <v>502</v>
      </c>
      <c r="C895" t="str">
        <f t="shared" si="92"/>
        <v>PGEHspCZ14</v>
      </c>
      <c r="D895" s="1" t="s">
        <v>506</v>
      </c>
      <c r="E895" s="1" t="str">
        <f t="shared" si="93"/>
        <v>PGE</v>
      </c>
      <c r="F895" s="1" t="str">
        <f t="shared" si="94"/>
        <v>PGE</v>
      </c>
      <c r="G895" s="1" t="str">
        <f t="shared" si="95"/>
        <v>Hsp</v>
      </c>
      <c r="H895" s="1" t="s">
        <v>530</v>
      </c>
      <c r="I895" s="1" t="str">
        <f t="shared" si="96"/>
        <v>CZ14</v>
      </c>
      <c r="J895" s="1" t="s">
        <v>531</v>
      </c>
      <c r="L895" s="12" t="str">
        <f t="shared" si="91"/>
        <v>PGEHspCZ142011</v>
      </c>
      <c r="M895" t="s">
        <v>730</v>
      </c>
      <c r="N895" s="1">
        <v>2011</v>
      </c>
      <c r="O895" s="19">
        <v>0</v>
      </c>
      <c r="P895" t="str">
        <f t="shared" si="97"/>
        <v>11</v>
      </c>
    </row>
    <row r="896" spans="1:16" x14ac:dyDescent="0.25">
      <c r="A896" s="14"/>
      <c r="B896" t="s">
        <v>502</v>
      </c>
      <c r="C896" t="str">
        <f t="shared" si="92"/>
        <v>PGEHspCZ14</v>
      </c>
      <c r="D896" s="1" t="s">
        <v>506</v>
      </c>
      <c r="E896" s="1" t="str">
        <f t="shared" si="93"/>
        <v>PGE</v>
      </c>
      <c r="F896" s="1" t="str">
        <f t="shared" si="94"/>
        <v>PGE</v>
      </c>
      <c r="G896" s="1" t="str">
        <f t="shared" si="95"/>
        <v>Hsp</v>
      </c>
      <c r="H896" s="1" t="s">
        <v>530</v>
      </c>
      <c r="I896" s="1" t="str">
        <f t="shared" si="96"/>
        <v>CZ14</v>
      </c>
      <c r="J896" s="1" t="s">
        <v>531</v>
      </c>
      <c r="L896" s="12" t="str">
        <f t="shared" si="91"/>
        <v>PGEHspCZ142014</v>
      </c>
      <c r="M896" t="s">
        <v>730</v>
      </c>
      <c r="N896" s="1">
        <v>2014</v>
      </c>
      <c r="O896" s="19">
        <v>0</v>
      </c>
      <c r="P896" t="str">
        <f t="shared" si="97"/>
        <v>14</v>
      </c>
    </row>
    <row r="897" spans="1:16" x14ac:dyDescent="0.25">
      <c r="A897" s="14"/>
      <c r="B897" t="s">
        <v>502</v>
      </c>
      <c r="C897" t="str">
        <f t="shared" si="92"/>
        <v>PGEHspCZ15</v>
      </c>
      <c r="D897" s="1" t="s">
        <v>506</v>
      </c>
      <c r="E897" s="1" t="str">
        <f t="shared" si="93"/>
        <v>PGE</v>
      </c>
      <c r="F897" s="1" t="str">
        <f t="shared" si="94"/>
        <v>PGE</v>
      </c>
      <c r="G897" s="1" t="str">
        <f t="shared" si="95"/>
        <v>Hsp</v>
      </c>
      <c r="H897" s="1" t="s">
        <v>530</v>
      </c>
      <c r="I897" s="1" t="str">
        <f t="shared" si="96"/>
        <v>CZ15</v>
      </c>
      <c r="J897" s="1" t="s">
        <v>531</v>
      </c>
      <c r="L897" s="12" t="str">
        <f t="shared" si="91"/>
        <v>PGEHspCZ151975</v>
      </c>
      <c r="M897" t="s">
        <v>731</v>
      </c>
      <c r="N897" s="1">
        <v>1975</v>
      </c>
      <c r="O897" s="19">
        <v>0</v>
      </c>
      <c r="P897" t="str">
        <f t="shared" si="97"/>
        <v>75</v>
      </c>
    </row>
    <row r="898" spans="1:16" x14ac:dyDescent="0.25">
      <c r="A898" s="14"/>
      <c r="B898" t="s">
        <v>502</v>
      </c>
      <c r="C898" t="str">
        <f t="shared" si="92"/>
        <v>PGEHspCZ15</v>
      </c>
      <c r="D898" s="1" t="s">
        <v>506</v>
      </c>
      <c r="E898" s="1" t="str">
        <f t="shared" si="93"/>
        <v>PGE</v>
      </c>
      <c r="F898" s="1" t="str">
        <f t="shared" si="94"/>
        <v>PGE</v>
      </c>
      <c r="G898" s="1" t="str">
        <f t="shared" si="95"/>
        <v>Hsp</v>
      </c>
      <c r="H898" s="1" t="s">
        <v>530</v>
      </c>
      <c r="I898" s="1" t="str">
        <f t="shared" si="96"/>
        <v>CZ15</v>
      </c>
      <c r="J898" s="1" t="s">
        <v>531</v>
      </c>
      <c r="L898" s="12" t="str">
        <f t="shared" si="91"/>
        <v>PGEHspCZ151985</v>
      </c>
      <c r="M898" t="s">
        <v>731</v>
      </c>
      <c r="N898" s="1">
        <v>1985</v>
      </c>
      <c r="O898" s="19">
        <v>0</v>
      </c>
      <c r="P898" t="str">
        <f t="shared" si="97"/>
        <v>85</v>
      </c>
    </row>
    <row r="899" spans="1:16" x14ac:dyDescent="0.25">
      <c r="A899" s="14"/>
      <c r="B899" t="s">
        <v>502</v>
      </c>
      <c r="C899" t="str">
        <f t="shared" si="92"/>
        <v>PGEHspCZ15</v>
      </c>
      <c r="D899" s="1" t="s">
        <v>506</v>
      </c>
      <c r="E899" s="1" t="str">
        <f t="shared" si="93"/>
        <v>PGE</v>
      </c>
      <c r="F899" s="1" t="str">
        <f t="shared" si="94"/>
        <v>PGE</v>
      </c>
      <c r="G899" s="1" t="str">
        <f t="shared" si="95"/>
        <v>Hsp</v>
      </c>
      <c r="H899" s="1" t="s">
        <v>530</v>
      </c>
      <c r="I899" s="1" t="str">
        <f t="shared" si="96"/>
        <v>CZ15</v>
      </c>
      <c r="J899" s="1" t="s">
        <v>531</v>
      </c>
      <c r="L899" s="12" t="str">
        <f t="shared" si="91"/>
        <v>PGEHspCZ151996</v>
      </c>
      <c r="M899" t="s">
        <v>731</v>
      </c>
      <c r="N899" s="1">
        <v>1996</v>
      </c>
      <c r="O899" s="19">
        <v>0</v>
      </c>
      <c r="P899" t="str">
        <f t="shared" si="97"/>
        <v>96</v>
      </c>
    </row>
    <row r="900" spans="1:16" x14ac:dyDescent="0.25">
      <c r="A900" s="14"/>
      <c r="B900" t="s">
        <v>502</v>
      </c>
      <c r="C900" t="str">
        <f t="shared" si="92"/>
        <v>PGEHspCZ15</v>
      </c>
      <c r="D900" s="1" t="s">
        <v>506</v>
      </c>
      <c r="E900" s="1" t="str">
        <f t="shared" si="93"/>
        <v>PGE</v>
      </c>
      <c r="F900" s="1" t="str">
        <f t="shared" si="94"/>
        <v>PGE</v>
      </c>
      <c r="G900" s="1" t="str">
        <f t="shared" si="95"/>
        <v>Hsp</v>
      </c>
      <c r="H900" s="1" t="s">
        <v>530</v>
      </c>
      <c r="I900" s="1" t="str">
        <f t="shared" si="96"/>
        <v>CZ15</v>
      </c>
      <c r="J900" s="1" t="s">
        <v>531</v>
      </c>
      <c r="L900" s="12" t="str">
        <f t="shared" si="91"/>
        <v>PGEHspCZ152003</v>
      </c>
      <c r="M900" t="s">
        <v>731</v>
      </c>
      <c r="N900" s="1">
        <v>2003</v>
      </c>
      <c r="O900" s="19">
        <v>0</v>
      </c>
      <c r="P900" t="str">
        <f t="shared" si="97"/>
        <v>03</v>
      </c>
    </row>
    <row r="901" spans="1:16" x14ac:dyDescent="0.25">
      <c r="A901" s="14"/>
      <c r="B901" t="s">
        <v>502</v>
      </c>
      <c r="C901" t="str">
        <f t="shared" si="92"/>
        <v>PGEHspCZ15</v>
      </c>
      <c r="D901" s="1" t="s">
        <v>506</v>
      </c>
      <c r="E901" s="1" t="str">
        <f t="shared" si="93"/>
        <v>PGE</v>
      </c>
      <c r="F901" s="1" t="str">
        <f t="shared" si="94"/>
        <v>PGE</v>
      </c>
      <c r="G901" s="1" t="str">
        <f t="shared" si="95"/>
        <v>Hsp</v>
      </c>
      <c r="H901" s="1" t="s">
        <v>530</v>
      </c>
      <c r="I901" s="1" t="str">
        <f t="shared" si="96"/>
        <v>CZ15</v>
      </c>
      <c r="J901" s="1" t="s">
        <v>531</v>
      </c>
      <c r="L901" s="12" t="str">
        <f t="shared" si="91"/>
        <v>PGEHspCZ152007</v>
      </c>
      <c r="M901" t="s">
        <v>731</v>
      </c>
      <c r="N901" s="1">
        <v>2007</v>
      </c>
      <c r="O901" s="19">
        <v>0</v>
      </c>
      <c r="P901" t="str">
        <f t="shared" si="97"/>
        <v>07</v>
      </c>
    </row>
    <row r="902" spans="1:16" x14ac:dyDescent="0.25">
      <c r="A902" s="14"/>
      <c r="B902" t="s">
        <v>502</v>
      </c>
      <c r="C902" t="str">
        <f t="shared" si="92"/>
        <v>PGEHspCZ15</v>
      </c>
      <c r="D902" s="1" t="s">
        <v>506</v>
      </c>
      <c r="E902" s="1" t="str">
        <f t="shared" si="93"/>
        <v>PGE</v>
      </c>
      <c r="F902" s="1" t="str">
        <f t="shared" si="94"/>
        <v>PGE</v>
      </c>
      <c r="G902" s="1" t="str">
        <f t="shared" si="95"/>
        <v>Hsp</v>
      </c>
      <c r="H902" s="1" t="s">
        <v>530</v>
      </c>
      <c r="I902" s="1" t="str">
        <f t="shared" si="96"/>
        <v>CZ15</v>
      </c>
      <c r="J902" s="1" t="s">
        <v>531</v>
      </c>
      <c r="L902" s="12" t="str">
        <f t="shared" si="91"/>
        <v>PGEHspCZ152011</v>
      </c>
      <c r="M902" t="s">
        <v>731</v>
      </c>
      <c r="N902" s="1">
        <v>2011</v>
      </c>
      <c r="O902" s="19">
        <v>0</v>
      </c>
      <c r="P902" t="str">
        <f t="shared" si="97"/>
        <v>11</v>
      </c>
    </row>
    <row r="903" spans="1:16" x14ac:dyDescent="0.25">
      <c r="A903" s="14"/>
      <c r="B903" t="s">
        <v>502</v>
      </c>
      <c r="C903" t="str">
        <f t="shared" si="92"/>
        <v>PGEHspCZ15</v>
      </c>
      <c r="D903" s="1" t="s">
        <v>506</v>
      </c>
      <c r="E903" s="1" t="str">
        <f t="shared" si="93"/>
        <v>PGE</v>
      </c>
      <c r="F903" s="1" t="str">
        <f t="shared" si="94"/>
        <v>PGE</v>
      </c>
      <c r="G903" s="1" t="str">
        <f t="shared" si="95"/>
        <v>Hsp</v>
      </c>
      <c r="H903" s="1" t="s">
        <v>530</v>
      </c>
      <c r="I903" s="1" t="str">
        <f t="shared" si="96"/>
        <v>CZ15</v>
      </c>
      <c r="J903" s="1" t="s">
        <v>531</v>
      </c>
      <c r="L903" s="12" t="str">
        <f t="shared" si="91"/>
        <v>PGEHspCZ152014</v>
      </c>
      <c r="M903" t="s">
        <v>731</v>
      </c>
      <c r="N903" s="1">
        <v>2014</v>
      </c>
      <c r="O903" s="19">
        <v>0</v>
      </c>
      <c r="P903" t="str">
        <f t="shared" si="97"/>
        <v>14</v>
      </c>
    </row>
    <row r="904" spans="1:16" x14ac:dyDescent="0.25">
      <c r="A904" s="20"/>
      <c r="B904" t="s">
        <v>502</v>
      </c>
      <c r="C904" t="str">
        <f t="shared" si="92"/>
        <v>PGEHspCZ16</v>
      </c>
      <c r="D904" s="1" t="s">
        <v>506</v>
      </c>
      <c r="E904" s="1" t="str">
        <f t="shared" si="93"/>
        <v>PGE</v>
      </c>
      <c r="F904" s="1" t="str">
        <f t="shared" si="94"/>
        <v>PGE</v>
      </c>
      <c r="G904" s="1" t="str">
        <f t="shared" si="95"/>
        <v>Hsp</v>
      </c>
      <c r="H904" s="1" t="s">
        <v>530</v>
      </c>
      <c r="I904" s="1" t="str">
        <f t="shared" si="96"/>
        <v>CZ16</v>
      </c>
      <c r="J904" s="1" t="s">
        <v>531</v>
      </c>
      <c r="L904" s="12" t="str">
        <f t="shared" si="91"/>
        <v>PGEHspCZ161975</v>
      </c>
      <c r="M904" t="s">
        <v>732</v>
      </c>
      <c r="N904" s="1">
        <v>1975</v>
      </c>
      <c r="O904" s="19">
        <v>0.11294999999999999</v>
      </c>
      <c r="P904" t="str">
        <f t="shared" si="97"/>
        <v>75</v>
      </c>
    </row>
    <row r="905" spans="1:16" x14ac:dyDescent="0.25">
      <c r="A905" s="20"/>
      <c r="B905" t="s">
        <v>502</v>
      </c>
      <c r="C905" t="str">
        <f t="shared" si="92"/>
        <v>PGEHspCZ16</v>
      </c>
      <c r="D905" s="1" t="s">
        <v>506</v>
      </c>
      <c r="E905" s="1" t="str">
        <f t="shared" si="93"/>
        <v>PGE</v>
      </c>
      <c r="F905" s="1" t="str">
        <f t="shared" si="94"/>
        <v>PGE</v>
      </c>
      <c r="G905" s="1" t="str">
        <f t="shared" si="95"/>
        <v>Hsp</v>
      </c>
      <c r="H905" s="1" t="s">
        <v>530</v>
      </c>
      <c r="I905" s="1" t="str">
        <f t="shared" si="96"/>
        <v>CZ16</v>
      </c>
      <c r="J905" s="1" t="s">
        <v>531</v>
      </c>
      <c r="L905" s="12" t="str">
        <f t="shared" si="91"/>
        <v>PGEHspCZ161985</v>
      </c>
      <c r="M905" t="s">
        <v>732</v>
      </c>
      <c r="N905" s="1">
        <v>1985</v>
      </c>
      <c r="O905" s="19">
        <v>5.1450000000000003E-2</v>
      </c>
      <c r="P905" t="str">
        <f t="shared" si="97"/>
        <v>85</v>
      </c>
    </row>
    <row r="906" spans="1:16" x14ac:dyDescent="0.25">
      <c r="A906" s="20"/>
      <c r="B906" t="s">
        <v>502</v>
      </c>
      <c r="C906" t="str">
        <f t="shared" si="92"/>
        <v>PGEHspCZ16</v>
      </c>
      <c r="D906" s="1" t="s">
        <v>506</v>
      </c>
      <c r="E906" s="1" t="str">
        <f t="shared" si="93"/>
        <v>PGE</v>
      </c>
      <c r="F906" s="1" t="str">
        <f t="shared" si="94"/>
        <v>PGE</v>
      </c>
      <c r="G906" s="1" t="str">
        <f t="shared" si="95"/>
        <v>Hsp</v>
      </c>
      <c r="H906" s="1" t="s">
        <v>530</v>
      </c>
      <c r="I906" s="1" t="str">
        <f t="shared" si="96"/>
        <v>CZ16</v>
      </c>
      <c r="J906" s="1" t="s">
        <v>531</v>
      </c>
      <c r="L906" s="12" t="str">
        <f t="shared" si="91"/>
        <v>PGEHspCZ161996</v>
      </c>
      <c r="M906" t="s">
        <v>732</v>
      </c>
      <c r="N906" s="1">
        <v>1996</v>
      </c>
      <c r="O906" s="19">
        <v>3.5049999999999998E-2</v>
      </c>
      <c r="P906" t="str">
        <f t="shared" si="97"/>
        <v>96</v>
      </c>
    </row>
    <row r="907" spans="1:16" x14ac:dyDescent="0.25">
      <c r="A907" s="20"/>
      <c r="B907" t="s">
        <v>502</v>
      </c>
      <c r="C907" t="str">
        <f t="shared" si="92"/>
        <v>PGEHspCZ16</v>
      </c>
      <c r="D907" s="1" t="s">
        <v>506</v>
      </c>
      <c r="E907" s="1" t="str">
        <f t="shared" si="93"/>
        <v>PGE</v>
      </c>
      <c r="F907" s="1" t="str">
        <f t="shared" si="94"/>
        <v>PGE</v>
      </c>
      <c r="G907" s="1" t="str">
        <f t="shared" si="95"/>
        <v>Hsp</v>
      </c>
      <c r="H907" s="1" t="s">
        <v>530</v>
      </c>
      <c r="I907" s="1" t="str">
        <f t="shared" si="96"/>
        <v>CZ16</v>
      </c>
      <c r="J907" s="1" t="s">
        <v>531</v>
      </c>
      <c r="L907" s="12" t="str">
        <f t="shared" si="91"/>
        <v>PGEHspCZ162003</v>
      </c>
      <c r="M907" t="s">
        <v>732</v>
      </c>
      <c r="N907" s="1">
        <v>2003</v>
      </c>
      <c r="O907" s="19">
        <v>2.555E-2</v>
      </c>
      <c r="P907" t="str">
        <f t="shared" si="97"/>
        <v>03</v>
      </c>
    </row>
    <row r="908" spans="1:16" x14ac:dyDescent="0.25">
      <c r="A908" s="20"/>
      <c r="B908" t="s">
        <v>502</v>
      </c>
      <c r="C908" t="str">
        <f t="shared" si="92"/>
        <v>PGEHspCZ16</v>
      </c>
      <c r="D908" s="1" t="s">
        <v>506</v>
      </c>
      <c r="E908" s="1" t="str">
        <f t="shared" si="93"/>
        <v>PGE</v>
      </c>
      <c r="F908" s="1" t="str">
        <f t="shared" si="94"/>
        <v>PGE</v>
      </c>
      <c r="G908" s="1" t="str">
        <f t="shared" si="95"/>
        <v>Hsp</v>
      </c>
      <c r="H908" s="1" t="s">
        <v>530</v>
      </c>
      <c r="I908" s="1" t="str">
        <f t="shared" si="96"/>
        <v>CZ16</v>
      </c>
      <c r="J908" s="1" t="s">
        <v>531</v>
      </c>
      <c r="L908" s="12" t="str">
        <f t="shared" si="91"/>
        <v>PGEHspCZ162007</v>
      </c>
      <c r="M908" t="s">
        <v>732</v>
      </c>
      <c r="N908" s="1">
        <v>2007</v>
      </c>
      <c r="O908" s="19">
        <v>8.6999999999999994E-3</v>
      </c>
      <c r="P908" t="str">
        <f t="shared" si="97"/>
        <v>07</v>
      </c>
    </row>
    <row r="909" spans="1:16" x14ac:dyDescent="0.25">
      <c r="A909" s="20"/>
      <c r="B909" t="s">
        <v>502</v>
      </c>
      <c r="C909" t="str">
        <f t="shared" si="92"/>
        <v>PGEHspCZ16</v>
      </c>
      <c r="D909" s="1" t="s">
        <v>506</v>
      </c>
      <c r="E909" s="1" t="str">
        <f t="shared" si="93"/>
        <v>PGE</v>
      </c>
      <c r="F909" s="1" t="str">
        <f t="shared" si="94"/>
        <v>PGE</v>
      </c>
      <c r="G909" s="1" t="str">
        <f t="shared" si="95"/>
        <v>Hsp</v>
      </c>
      <c r="H909" s="1" t="s">
        <v>530</v>
      </c>
      <c r="I909" s="1" t="str">
        <f t="shared" si="96"/>
        <v>CZ16</v>
      </c>
      <c r="J909" s="1" t="s">
        <v>531</v>
      </c>
      <c r="L909" s="12" t="str">
        <f t="shared" si="91"/>
        <v>PGEHspCZ162011</v>
      </c>
      <c r="M909" t="s">
        <v>732</v>
      </c>
      <c r="N909" s="1">
        <v>2011</v>
      </c>
      <c r="O909" s="19">
        <v>8.6999999999999994E-3</v>
      </c>
      <c r="P909" t="str">
        <f t="shared" si="97"/>
        <v>11</v>
      </c>
    </row>
    <row r="910" spans="1:16" x14ac:dyDescent="0.25">
      <c r="A910" s="20"/>
      <c r="B910" t="s">
        <v>502</v>
      </c>
      <c r="C910" t="str">
        <f t="shared" si="92"/>
        <v>PGEHspCZ16</v>
      </c>
      <c r="D910" s="1" t="s">
        <v>506</v>
      </c>
      <c r="E910" s="1" t="str">
        <f t="shared" si="93"/>
        <v>PGE</v>
      </c>
      <c r="F910" s="1" t="str">
        <f t="shared" si="94"/>
        <v>PGE</v>
      </c>
      <c r="G910" s="1" t="str">
        <f t="shared" si="95"/>
        <v>Hsp</v>
      </c>
      <c r="H910" s="1" t="s">
        <v>530</v>
      </c>
      <c r="I910" s="1" t="str">
        <f t="shared" si="96"/>
        <v>CZ16</v>
      </c>
      <c r="J910" s="1" t="s">
        <v>531</v>
      </c>
      <c r="L910" s="12" t="str">
        <f t="shared" si="91"/>
        <v>PGEHspCZ162014</v>
      </c>
      <c r="M910" t="s">
        <v>732</v>
      </c>
      <c r="N910" s="1">
        <v>2014</v>
      </c>
      <c r="O910" s="19">
        <v>4.3499999999999997E-3</v>
      </c>
      <c r="P910" t="str">
        <f t="shared" si="97"/>
        <v>14</v>
      </c>
    </row>
    <row r="911" spans="1:16" x14ac:dyDescent="0.25">
      <c r="A911" s="20"/>
      <c r="B911" t="s">
        <v>502</v>
      </c>
      <c r="C911" t="str">
        <f t="shared" si="92"/>
        <v>PGEHtlCZ01</v>
      </c>
      <c r="D911" s="1" t="s">
        <v>506</v>
      </c>
      <c r="E911" s="1" t="str">
        <f t="shared" si="93"/>
        <v>PGE</v>
      </c>
      <c r="F911" s="1" t="str">
        <f t="shared" si="94"/>
        <v>PGE</v>
      </c>
      <c r="G911" s="1" t="str">
        <f t="shared" si="95"/>
        <v>Htl</v>
      </c>
      <c r="H911" s="1" t="s">
        <v>530</v>
      </c>
      <c r="I911" s="1" t="str">
        <f t="shared" si="96"/>
        <v>CZ01</v>
      </c>
      <c r="J911" s="1" t="s">
        <v>531</v>
      </c>
      <c r="L911" s="12" t="str">
        <f t="shared" ref="L911:L974" si="98">C911&amp;N911</f>
        <v>PGEHtlCZ011975</v>
      </c>
      <c r="M911" t="s">
        <v>733</v>
      </c>
      <c r="N911" s="1">
        <v>1975</v>
      </c>
      <c r="O911" s="19">
        <v>0.32085000000000002</v>
      </c>
      <c r="P911" t="str">
        <f t="shared" si="97"/>
        <v>75</v>
      </c>
    </row>
    <row r="912" spans="1:16" x14ac:dyDescent="0.25">
      <c r="A912" s="20"/>
      <c r="B912" t="s">
        <v>502</v>
      </c>
      <c r="C912" t="str">
        <f t="shared" ref="C912:C975" si="99">F912&amp;G912&amp;I912</f>
        <v>PGEHtlCZ01</v>
      </c>
      <c r="D912" s="1" t="s">
        <v>506</v>
      </c>
      <c r="E912" s="1" t="str">
        <f t="shared" ref="E912:E975" si="100">+F912</f>
        <v>PGE</v>
      </c>
      <c r="F912" s="1" t="str">
        <f t="shared" ref="F912:F975" si="101">LEFT(M912,3)</f>
        <v>PGE</v>
      </c>
      <c r="G912" s="1" t="str">
        <f t="shared" ref="G912:G975" si="102">MID(M912,4,3)</f>
        <v>Htl</v>
      </c>
      <c r="H912" s="1" t="s">
        <v>530</v>
      </c>
      <c r="I912" s="1" t="str">
        <f t="shared" ref="I912:I975" si="103">RIGHT(M912,4)</f>
        <v>CZ01</v>
      </c>
      <c r="J912" s="1" t="s">
        <v>531</v>
      </c>
      <c r="L912" s="12" t="str">
        <f t="shared" si="98"/>
        <v>PGEHtlCZ011985</v>
      </c>
      <c r="M912" t="s">
        <v>733</v>
      </c>
      <c r="N912" s="1">
        <v>1985</v>
      </c>
      <c r="O912" s="19">
        <v>0.29744999999999999</v>
      </c>
      <c r="P912" t="str">
        <f t="shared" ref="P912:P975" si="104">RIGHT(N912,2)</f>
        <v>85</v>
      </c>
    </row>
    <row r="913" spans="1:16" x14ac:dyDescent="0.25">
      <c r="A913" s="20"/>
      <c r="B913" t="s">
        <v>502</v>
      </c>
      <c r="C913" t="str">
        <f t="shared" si="99"/>
        <v>PGEHtlCZ01</v>
      </c>
      <c r="D913" s="1" t="s">
        <v>506</v>
      </c>
      <c r="E913" s="1" t="str">
        <f t="shared" si="100"/>
        <v>PGE</v>
      </c>
      <c r="F913" s="1" t="str">
        <f t="shared" si="101"/>
        <v>PGE</v>
      </c>
      <c r="G913" s="1" t="str">
        <f t="shared" si="102"/>
        <v>Htl</v>
      </c>
      <c r="H913" s="1" t="s">
        <v>530</v>
      </c>
      <c r="I913" s="1" t="str">
        <f t="shared" si="103"/>
        <v>CZ01</v>
      </c>
      <c r="J913" s="1" t="s">
        <v>531</v>
      </c>
      <c r="L913" s="12" t="str">
        <f t="shared" si="98"/>
        <v>PGEHtlCZ011996</v>
      </c>
      <c r="M913" t="s">
        <v>733</v>
      </c>
      <c r="N913" s="1">
        <v>1996</v>
      </c>
      <c r="O913" s="19">
        <v>8.6249999999999993E-2</v>
      </c>
      <c r="P913" t="str">
        <f t="shared" si="104"/>
        <v>96</v>
      </c>
    </row>
    <row r="914" spans="1:16" x14ac:dyDescent="0.25">
      <c r="A914" s="20"/>
      <c r="B914" t="s">
        <v>502</v>
      </c>
      <c r="C914" t="str">
        <f t="shared" si="99"/>
        <v>PGEHtlCZ01</v>
      </c>
      <c r="D914" s="1" t="s">
        <v>506</v>
      </c>
      <c r="E914" s="1" t="str">
        <f t="shared" si="100"/>
        <v>PGE</v>
      </c>
      <c r="F914" s="1" t="str">
        <f t="shared" si="101"/>
        <v>PGE</v>
      </c>
      <c r="G914" s="1" t="str">
        <f t="shared" si="102"/>
        <v>Htl</v>
      </c>
      <c r="H914" s="1" t="s">
        <v>530</v>
      </c>
      <c r="I914" s="1" t="str">
        <f t="shared" si="103"/>
        <v>CZ01</v>
      </c>
      <c r="J914" s="1" t="s">
        <v>531</v>
      </c>
      <c r="L914" s="12" t="str">
        <f t="shared" si="98"/>
        <v>PGEHtlCZ012003</v>
      </c>
      <c r="M914" t="s">
        <v>733</v>
      </c>
      <c r="N914" s="1">
        <v>2003</v>
      </c>
      <c r="O914" s="19">
        <v>0.11899999999999999</v>
      </c>
      <c r="P914" t="str">
        <f t="shared" si="104"/>
        <v>03</v>
      </c>
    </row>
    <row r="915" spans="1:16" x14ac:dyDescent="0.25">
      <c r="A915" s="20"/>
      <c r="B915" t="s">
        <v>502</v>
      </c>
      <c r="C915" t="str">
        <f t="shared" si="99"/>
        <v>PGEHtlCZ01</v>
      </c>
      <c r="D915" s="1" t="s">
        <v>506</v>
      </c>
      <c r="E915" s="1" t="str">
        <f t="shared" si="100"/>
        <v>PGE</v>
      </c>
      <c r="F915" s="1" t="str">
        <f t="shared" si="101"/>
        <v>PGE</v>
      </c>
      <c r="G915" s="1" t="str">
        <f t="shared" si="102"/>
        <v>Htl</v>
      </c>
      <c r="H915" s="1" t="s">
        <v>530</v>
      </c>
      <c r="I915" s="1" t="str">
        <f t="shared" si="103"/>
        <v>CZ01</v>
      </c>
      <c r="J915" s="1" t="s">
        <v>531</v>
      </c>
      <c r="L915" s="12" t="str">
        <f t="shared" si="98"/>
        <v>PGEHtlCZ012007</v>
      </c>
      <c r="M915" t="s">
        <v>733</v>
      </c>
      <c r="N915" s="1">
        <v>2007</v>
      </c>
      <c r="O915" s="19">
        <v>3.8150000000000003E-2</v>
      </c>
      <c r="P915" t="str">
        <f t="shared" si="104"/>
        <v>07</v>
      </c>
    </row>
    <row r="916" spans="1:16" x14ac:dyDescent="0.25">
      <c r="A916" s="20"/>
      <c r="B916" t="s">
        <v>502</v>
      </c>
      <c r="C916" t="str">
        <f t="shared" si="99"/>
        <v>PGEHtlCZ01</v>
      </c>
      <c r="D916" s="1" t="s">
        <v>506</v>
      </c>
      <c r="E916" s="1" t="str">
        <f t="shared" si="100"/>
        <v>PGE</v>
      </c>
      <c r="F916" s="1" t="str">
        <f t="shared" si="101"/>
        <v>PGE</v>
      </c>
      <c r="G916" s="1" t="str">
        <f t="shared" si="102"/>
        <v>Htl</v>
      </c>
      <c r="H916" s="1" t="s">
        <v>530</v>
      </c>
      <c r="I916" s="1" t="str">
        <f t="shared" si="103"/>
        <v>CZ01</v>
      </c>
      <c r="J916" s="1" t="s">
        <v>531</v>
      </c>
      <c r="L916" s="12" t="str">
        <f t="shared" si="98"/>
        <v>PGEHtlCZ012011</v>
      </c>
      <c r="M916" t="s">
        <v>733</v>
      </c>
      <c r="N916" s="1">
        <v>2011</v>
      </c>
      <c r="O916" s="19">
        <v>3.8150000000000003E-2</v>
      </c>
      <c r="P916" t="str">
        <f t="shared" si="104"/>
        <v>11</v>
      </c>
    </row>
    <row r="917" spans="1:16" x14ac:dyDescent="0.25">
      <c r="A917" s="20"/>
      <c r="B917" t="s">
        <v>502</v>
      </c>
      <c r="C917" t="str">
        <f t="shared" si="99"/>
        <v>PGEHtlCZ01</v>
      </c>
      <c r="D917" s="1" t="s">
        <v>506</v>
      </c>
      <c r="E917" s="1" t="str">
        <f t="shared" si="100"/>
        <v>PGE</v>
      </c>
      <c r="F917" s="1" t="str">
        <f t="shared" si="101"/>
        <v>PGE</v>
      </c>
      <c r="G917" s="1" t="str">
        <f t="shared" si="102"/>
        <v>Htl</v>
      </c>
      <c r="H917" s="1" t="s">
        <v>530</v>
      </c>
      <c r="I917" s="1" t="str">
        <f t="shared" si="103"/>
        <v>CZ01</v>
      </c>
      <c r="J917" s="1" t="s">
        <v>531</v>
      </c>
      <c r="L917" s="12" t="str">
        <f t="shared" si="98"/>
        <v>PGEHtlCZ012014</v>
      </c>
      <c r="M917" t="s">
        <v>733</v>
      </c>
      <c r="N917" s="1">
        <v>2014</v>
      </c>
      <c r="O917" s="19">
        <v>1.9075000000000002E-2</v>
      </c>
      <c r="P917" t="str">
        <f t="shared" si="104"/>
        <v>14</v>
      </c>
    </row>
    <row r="918" spans="1:16" x14ac:dyDescent="0.25">
      <c r="A918" s="20"/>
      <c r="B918" t="s">
        <v>502</v>
      </c>
      <c r="C918" t="str">
        <f t="shared" si="99"/>
        <v>PGEHtlCZ02</v>
      </c>
      <c r="D918" s="1" t="s">
        <v>506</v>
      </c>
      <c r="E918" s="1" t="str">
        <f t="shared" si="100"/>
        <v>PGE</v>
      </c>
      <c r="F918" s="1" t="str">
        <f t="shared" si="101"/>
        <v>PGE</v>
      </c>
      <c r="G918" s="1" t="str">
        <f t="shared" si="102"/>
        <v>Htl</v>
      </c>
      <c r="H918" s="1" t="s">
        <v>530</v>
      </c>
      <c r="I918" s="1" t="str">
        <f t="shared" si="103"/>
        <v>CZ02</v>
      </c>
      <c r="J918" s="1" t="s">
        <v>531</v>
      </c>
      <c r="L918" s="12" t="str">
        <f t="shared" si="98"/>
        <v>PGEHtlCZ021975</v>
      </c>
      <c r="M918" t="s">
        <v>734</v>
      </c>
      <c r="N918" s="1">
        <v>1975</v>
      </c>
      <c r="O918" s="19">
        <v>1.5449999999999999</v>
      </c>
      <c r="P918" t="str">
        <f t="shared" si="104"/>
        <v>75</v>
      </c>
    </row>
    <row r="919" spans="1:16" x14ac:dyDescent="0.25">
      <c r="A919" s="20"/>
      <c r="B919" t="s">
        <v>502</v>
      </c>
      <c r="C919" t="str">
        <f t="shared" si="99"/>
        <v>PGEHtlCZ02</v>
      </c>
      <c r="D919" s="1" t="s">
        <v>506</v>
      </c>
      <c r="E919" s="1" t="str">
        <f t="shared" si="100"/>
        <v>PGE</v>
      </c>
      <c r="F919" s="1" t="str">
        <f t="shared" si="101"/>
        <v>PGE</v>
      </c>
      <c r="G919" s="1" t="str">
        <f t="shared" si="102"/>
        <v>Htl</v>
      </c>
      <c r="H919" s="1" t="s">
        <v>530</v>
      </c>
      <c r="I919" s="1" t="str">
        <f t="shared" si="103"/>
        <v>CZ02</v>
      </c>
      <c r="J919" s="1" t="s">
        <v>531</v>
      </c>
      <c r="L919" s="12" t="str">
        <f t="shared" si="98"/>
        <v>PGEHtlCZ021985</v>
      </c>
      <c r="M919" t="s">
        <v>734</v>
      </c>
      <c r="N919" s="1">
        <v>1985</v>
      </c>
      <c r="O919" s="19">
        <v>1.3323</v>
      </c>
      <c r="P919" t="str">
        <f t="shared" si="104"/>
        <v>85</v>
      </c>
    </row>
    <row r="920" spans="1:16" x14ac:dyDescent="0.25">
      <c r="A920" s="20"/>
      <c r="B920" t="s">
        <v>502</v>
      </c>
      <c r="C920" t="str">
        <f t="shared" si="99"/>
        <v>PGEHtlCZ02</v>
      </c>
      <c r="D920" s="1" t="s">
        <v>506</v>
      </c>
      <c r="E920" s="1" t="str">
        <f t="shared" si="100"/>
        <v>PGE</v>
      </c>
      <c r="F920" s="1" t="str">
        <f t="shared" si="101"/>
        <v>PGE</v>
      </c>
      <c r="G920" s="1" t="str">
        <f t="shared" si="102"/>
        <v>Htl</v>
      </c>
      <c r="H920" s="1" t="s">
        <v>530</v>
      </c>
      <c r="I920" s="1" t="str">
        <f t="shared" si="103"/>
        <v>CZ02</v>
      </c>
      <c r="J920" s="1" t="s">
        <v>531</v>
      </c>
      <c r="L920" s="12" t="str">
        <f t="shared" si="98"/>
        <v>PGEHtlCZ021996</v>
      </c>
      <c r="M920" t="s">
        <v>734</v>
      </c>
      <c r="N920" s="1">
        <v>1996</v>
      </c>
      <c r="O920" s="19">
        <v>0.61180000000000001</v>
      </c>
      <c r="P920" t="str">
        <f t="shared" si="104"/>
        <v>96</v>
      </c>
    </row>
    <row r="921" spans="1:16" x14ac:dyDescent="0.25">
      <c r="A921" s="20"/>
      <c r="B921" t="s">
        <v>502</v>
      </c>
      <c r="C921" t="str">
        <f t="shared" si="99"/>
        <v>PGEHtlCZ02</v>
      </c>
      <c r="D921" s="1" t="s">
        <v>506</v>
      </c>
      <c r="E921" s="1" t="str">
        <f t="shared" si="100"/>
        <v>PGE</v>
      </c>
      <c r="F921" s="1" t="str">
        <f t="shared" si="101"/>
        <v>PGE</v>
      </c>
      <c r="G921" s="1" t="str">
        <f t="shared" si="102"/>
        <v>Htl</v>
      </c>
      <c r="H921" s="1" t="s">
        <v>530</v>
      </c>
      <c r="I921" s="1" t="str">
        <f t="shared" si="103"/>
        <v>CZ02</v>
      </c>
      <c r="J921" s="1" t="s">
        <v>531</v>
      </c>
      <c r="L921" s="12" t="str">
        <f t="shared" si="98"/>
        <v>PGEHtlCZ022003</v>
      </c>
      <c r="M921" t="s">
        <v>734</v>
      </c>
      <c r="N921" s="1">
        <v>2003</v>
      </c>
      <c r="O921" s="19">
        <v>0.36199999999999999</v>
      </c>
      <c r="P921" t="str">
        <f t="shared" si="104"/>
        <v>03</v>
      </c>
    </row>
    <row r="922" spans="1:16" x14ac:dyDescent="0.25">
      <c r="A922" s="20"/>
      <c r="B922" t="s">
        <v>502</v>
      </c>
      <c r="C922" t="str">
        <f t="shared" si="99"/>
        <v>PGEHtlCZ02</v>
      </c>
      <c r="D922" s="1" t="s">
        <v>506</v>
      </c>
      <c r="E922" s="1" t="str">
        <f t="shared" si="100"/>
        <v>PGE</v>
      </c>
      <c r="F922" s="1" t="str">
        <f t="shared" si="101"/>
        <v>PGE</v>
      </c>
      <c r="G922" s="1" t="str">
        <f t="shared" si="102"/>
        <v>Htl</v>
      </c>
      <c r="H922" s="1" t="s">
        <v>530</v>
      </c>
      <c r="I922" s="1" t="str">
        <f t="shared" si="103"/>
        <v>CZ02</v>
      </c>
      <c r="J922" s="1" t="s">
        <v>531</v>
      </c>
      <c r="L922" s="12" t="str">
        <f t="shared" si="98"/>
        <v>PGEHtlCZ022007</v>
      </c>
      <c r="M922" t="s">
        <v>734</v>
      </c>
      <c r="N922" s="1">
        <v>2007</v>
      </c>
      <c r="O922" s="19">
        <v>0.1676</v>
      </c>
      <c r="P922" t="str">
        <f t="shared" si="104"/>
        <v>07</v>
      </c>
    </row>
    <row r="923" spans="1:16" x14ac:dyDescent="0.25">
      <c r="A923" s="20"/>
      <c r="B923" t="s">
        <v>502</v>
      </c>
      <c r="C923" t="str">
        <f t="shared" si="99"/>
        <v>PGEHtlCZ02</v>
      </c>
      <c r="D923" s="1" t="s">
        <v>506</v>
      </c>
      <c r="E923" s="1" t="str">
        <f t="shared" si="100"/>
        <v>PGE</v>
      </c>
      <c r="F923" s="1" t="str">
        <f t="shared" si="101"/>
        <v>PGE</v>
      </c>
      <c r="G923" s="1" t="str">
        <f t="shared" si="102"/>
        <v>Htl</v>
      </c>
      <c r="H923" s="1" t="s">
        <v>530</v>
      </c>
      <c r="I923" s="1" t="str">
        <f t="shared" si="103"/>
        <v>CZ02</v>
      </c>
      <c r="J923" s="1" t="s">
        <v>531</v>
      </c>
      <c r="L923" s="12" t="str">
        <f t="shared" si="98"/>
        <v>PGEHtlCZ022011</v>
      </c>
      <c r="M923" t="s">
        <v>734</v>
      </c>
      <c r="N923" s="1">
        <v>2011</v>
      </c>
      <c r="O923" s="19">
        <v>0.1676</v>
      </c>
      <c r="P923" t="str">
        <f t="shared" si="104"/>
        <v>11</v>
      </c>
    </row>
    <row r="924" spans="1:16" x14ac:dyDescent="0.25">
      <c r="A924" s="20"/>
      <c r="B924" t="s">
        <v>502</v>
      </c>
      <c r="C924" t="str">
        <f t="shared" si="99"/>
        <v>PGEHtlCZ02</v>
      </c>
      <c r="D924" s="1" t="s">
        <v>506</v>
      </c>
      <c r="E924" s="1" t="str">
        <f t="shared" si="100"/>
        <v>PGE</v>
      </c>
      <c r="F924" s="1" t="str">
        <f t="shared" si="101"/>
        <v>PGE</v>
      </c>
      <c r="G924" s="1" t="str">
        <f t="shared" si="102"/>
        <v>Htl</v>
      </c>
      <c r="H924" s="1" t="s">
        <v>530</v>
      </c>
      <c r="I924" s="1" t="str">
        <f t="shared" si="103"/>
        <v>CZ02</v>
      </c>
      <c r="J924" s="1" t="s">
        <v>531</v>
      </c>
      <c r="L924" s="12" t="str">
        <f t="shared" si="98"/>
        <v>PGEHtlCZ022014</v>
      </c>
      <c r="M924" t="s">
        <v>734</v>
      </c>
      <c r="N924" s="1">
        <v>2014</v>
      </c>
      <c r="O924" s="19">
        <v>8.3799999999999999E-2</v>
      </c>
      <c r="P924" t="str">
        <f t="shared" si="104"/>
        <v>14</v>
      </c>
    </row>
    <row r="925" spans="1:16" x14ac:dyDescent="0.25">
      <c r="A925" s="20"/>
      <c r="B925" t="s">
        <v>502</v>
      </c>
      <c r="C925" t="str">
        <f t="shared" si="99"/>
        <v>PGEHtlCZ03</v>
      </c>
      <c r="D925" s="1" t="s">
        <v>506</v>
      </c>
      <c r="E925" s="1" t="str">
        <f t="shared" si="100"/>
        <v>PGE</v>
      </c>
      <c r="F925" s="1" t="str">
        <f t="shared" si="101"/>
        <v>PGE</v>
      </c>
      <c r="G925" s="1" t="str">
        <f t="shared" si="102"/>
        <v>Htl</v>
      </c>
      <c r="H925" s="1" t="s">
        <v>530</v>
      </c>
      <c r="I925" s="1" t="str">
        <f t="shared" si="103"/>
        <v>CZ03</v>
      </c>
      <c r="J925" s="1" t="s">
        <v>531</v>
      </c>
      <c r="L925" s="12" t="str">
        <f t="shared" si="98"/>
        <v>PGEHtlCZ031975</v>
      </c>
      <c r="M925" t="s">
        <v>735</v>
      </c>
      <c r="N925" s="1">
        <v>1975</v>
      </c>
      <c r="O925" s="19">
        <v>11.886649999999999</v>
      </c>
      <c r="P925" t="str">
        <f t="shared" si="104"/>
        <v>75</v>
      </c>
    </row>
    <row r="926" spans="1:16" x14ac:dyDescent="0.25">
      <c r="A926" s="20"/>
      <c r="B926" t="s">
        <v>502</v>
      </c>
      <c r="C926" t="str">
        <f t="shared" si="99"/>
        <v>PGEHtlCZ03</v>
      </c>
      <c r="D926" s="1" t="s">
        <v>506</v>
      </c>
      <c r="E926" s="1" t="str">
        <f t="shared" si="100"/>
        <v>PGE</v>
      </c>
      <c r="F926" s="1" t="str">
        <f t="shared" si="101"/>
        <v>PGE</v>
      </c>
      <c r="G926" s="1" t="str">
        <f t="shared" si="102"/>
        <v>Htl</v>
      </c>
      <c r="H926" s="1" t="s">
        <v>530</v>
      </c>
      <c r="I926" s="1" t="str">
        <f t="shared" si="103"/>
        <v>CZ03</v>
      </c>
      <c r="J926" s="1" t="s">
        <v>531</v>
      </c>
      <c r="L926" s="12" t="str">
        <f t="shared" si="98"/>
        <v>PGEHtlCZ031985</v>
      </c>
      <c r="M926" t="s">
        <v>735</v>
      </c>
      <c r="N926" s="1">
        <v>1985</v>
      </c>
      <c r="O926" s="19">
        <v>7.6702000000000004</v>
      </c>
      <c r="P926" t="str">
        <f t="shared" si="104"/>
        <v>85</v>
      </c>
    </row>
    <row r="927" spans="1:16" x14ac:dyDescent="0.25">
      <c r="A927" s="20"/>
      <c r="B927" t="s">
        <v>502</v>
      </c>
      <c r="C927" t="str">
        <f t="shared" si="99"/>
        <v>PGEHtlCZ03</v>
      </c>
      <c r="D927" s="1" t="s">
        <v>506</v>
      </c>
      <c r="E927" s="1" t="str">
        <f t="shared" si="100"/>
        <v>PGE</v>
      </c>
      <c r="F927" s="1" t="str">
        <f t="shared" si="101"/>
        <v>PGE</v>
      </c>
      <c r="G927" s="1" t="str">
        <f t="shared" si="102"/>
        <v>Htl</v>
      </c>
      <c r="H927" s="1" t="s">
        <v>530</v>
      </c>
      <c r="I927" s="1" t="str">
        <f t="shared" si="103"/>
        <v>CZ03</v>
      </c>
      <c r="J927" s="1" t="s">
        <v>531</v>
      </c>
      <c r="L927" s="12" t="str">
        <f t="shared" si="98"/>
        <v>PGEHtlCZ031996</v>
      </c>
      <c r="M927" t="s">
        <v>735</v>
      </c>
      <c r="N927" s="1">
        <v>1996</v>
      </c>
      <c r="O927" s="19">
        <v>3.5478000000000001</v>
      </c>
      <c r="P927" t="str">
        <f t="shared" si="104"/>
        <v>96</v>
      </c>
    </row>
    <row r="928" spans="1:16" x14ac:dyDescent="0.25">
      <c r="A928" s="20"/>
      <c r="B928" t="s">
        <v>502</v>
      </c>
      <c r="C928" t="str">
        <f t="shared" si="99"/>
        <v>PGEHtlCZ03</v>
      </c>
      <c r="D928" s="1" t="s">
        <v>506</v>
      </c>
      <c r="E928" s="1" t="str">
        <f t="shared" si="100"/>
        <v>PGE</v>
      </c>
      <c r="F928" s="1" t="str">
        <f t="shared" si="101"/>
        <v>PGE</v>
      </c>
      <c r="G928" s="1" t="str">
        <f t="shared" si="102"/>
        <v>Htl</v>
      </c>
      <c r="H928" s="1" t="s">
        <v>530</v>
      </c>
      <c r="I928" s="1" t="str">
        <f t="shared" si="103"/>
        <v>CZ03</v>
      </c>
      <c r="J928" s="1" t="s">
        <v>531</v>
      </c>
      <c r="L928" s="12" t="str">
        <f t="shared" si="98"/>
        <v>PGEHtlCZ032003</v>
      </c>
      <c r="M928" t="s">
        <v>735</v>
      </c>
      <c r="N928" s="1">
        <v>2003</v>
      </c>
      <c r="O928" s="19">
        <v>1.9937</v>
      </c>
      <c r="P928" t="str">
        <f t="shared" si="104"/>
        <v>03</v>
      </c>
    </row>
    <row r="929" spans="1:16" x14ac:dyDescent="0.25">
      <c r="A929" s="20"/>
      <c r="B929" t="s">
        <v>502</v>
      </c>
      <c r="C929" t="str">
        <f t="shared" si="99"/>
        <v>PGEHtlCZ03</v>
      </c>
      <c r="D929" s="1" t="s">
        <v>506</v>
      </c>
      <c r="E929" s="1" t="str">
        <f t="shared" si="100"/>
        <v>PGE</v>
      </c>
      <c r="F929" s="1" t="str">
        <f t="shared" si="101"/>
        <v>PGE</v>
      </c>
      <c r="G929" s="1" t="str">
        <f t="shared" si="102"/>
        <v>Htl</v>
      </c>
      <c r="H929" s="1" t="s">
        <v>530</v>
      </c>
      <c r="I929" s="1" t="str">
        <f t="shared" si="103"/>
        <v>CZ03</v>
      </c>
      <c r="J929" s="1" t="s">
        <v>531</v>
      </c>
      <c r="L929" s="12" t="str">
        <f t="shared" si="98"/>
        <v>PGEHtlCZ032007</v>
      </c>
      <c r="M929" t="s">
        <v>735</v>
      </c>
      <c r="N929" s="1">
        <v>2007</v>
      </c>
      <c r="O929" s="19">
        <v>0.50165000000000004</v>
      </c>
      <c r="P929" t="str">
        <f t="shared" si="104"/>
        <v>07</v>
      </c>
    </row>
    <row r="930" spans="1:16" x14ac:dyDescent="0.25">
      <c r="A930" s="20"/>
      <c r="B930" t="s">
        <v>502</v>
      </c>
      <c r="C930" t="str">
        <f t="shared" si="99"/>
        <v>PGEHtlCZ03</v>
      </c>
      <c r="D930" s="1" t="s">
        <v>506</v>
      </c>
      <c r="E930" s="1" t="str">
        <f t="shared" si="100"/>
        <v>PGE</v>
      </c>
      <c r="F930" s="1" t="str">
        <f t="shared" si="101"/>
        <v>PGE</v>
      </c>
      <c r="G930" s="1" t="str">
        <f t="shared" si="102"/>
        <v>Htl</v>
      </c>
      <c r="H930" s="1" t="s">
        <v>530</v>
      </c>
      <c r="I930" s="1" t="str">
        <f t="shared" si="103"/>
        <v>CZ03</v>
      </c>
      <c r="J930" s="1" t="s">
        <v>531</v>
      </c>
      <c r="L930" s="12" t="str">
        <f t="shared" si="98"/>
        <v>PGEHtlCZ032011</v>
      </c>
      <c r="M930" t="s">
        <v>735</v>
      </c>
      <c r="N930" s="1">
        <v>2011</v>
      </c>
      <c r="O930" s="19">
        <v>0.50165000000000004</v>
      </c>
      <c r="P930" t="str">
        <f t="shared" si="104"/>
        <v>11</v>
      </c>
    </row>
    <row r="931" spans="1:16" x14ac:dyDescent="0.25">
      <c r="A931" s="20"/>
      <c r="B931" t="s">
        <v>502</v>
      </c>
      <c r="C931" t="str">
        <f t="shared" si="99"/>
        <v>PGEHtlCZ03</v>
      </c>
      <c r="D931" s="1" t="s">
        <v>506</v>
      </c>
      <c r="E931" s="1" t="str">
        <f t="shared" si="100"/>
        <v>PGE</v>
      </c>
      <c r="F931" s="1" t="str">
        <f t="shared" si="101"/>
        <v>PGE</v>
      </c>
      <c r="G931" s="1" t="str">
        <f t="shared" si="102"/>
        <v>Htl</v>
      </c>
      <c r="H931" s="1" t="s">
        <v>530</v>
      </c>
      <c r="I931" s="1" t="str">
        <f t="shared" si="103"/>
        <v>CZ03</v>
      </c>
      <c r="J931" s="1" t="s">
        <v>531</v>
      </c>
      <c r="L931" s="12" t="str">
        <f t="shared" si="98"/>
        <v>PGEHtlCZ032014</v>
      </c>
      <c r="M931" t="s">
        <v>735</v>
      </c>
      <c r="N931" s="1">
        <v>2014</v>
      </c>
      <c r="O931" s="19">
        <v>0.25082500000000002</v>
      </c>
      <c r="P931" t="str">
        <f t="shared" si="104"/>
        <v>14</v>
      </c>
    </row>
    <row r="932" spans="1:16" x14ac:dyDescent="0.25">
      <c r="A932" s="20"/>
      <c r="B932" t="s">
        <v>502</v>
      </c>
      <c r="C932" t="str">
        <f t="shared" si="99"/>
        <v>PGEHtlCZ04</v>
      </c>
      <c r="D932" s="1" t="s">
        <v>506</v>
      </c>
      <c r="E932" s="1" t="str">
        <f t="shared" si="100"/>
        <v>PGE</v>
      </c>
      <c r="F932" s="1" t="str">
        <f t="shared" si="101"/>
        <v>PGE</v>
      </c>
      <c r="G932" s="1" t="str">
        <f t="shared" si="102"/>
        <v>Htl</v>
      </c>
      <c r="H932" s="1" t="s">
        <v>530</v>
      </c>
      <c r="I932" s="1" t="str">
        <f t="shared" si="103"/>
        <v>CZ04</v>
      </c>
      <c r="J932" s="1" t="s">
        <v>531</v>
      </c>
      <c r="L932" s="12" t="str">
        <f t="shared" si="98"/>
        <v>PGEHtlCZ041975</v>
      </c>
      <c r="M932" t="s">
        <v>736</v>
      </c>
      <c r="N932" s="1">
        <v>1975</v>
      </c>
      <c r="O932" s="19">
        <v>3.1745000000000001</v>
      </c>
      <c r="P932" t="str">
        <f t="shared" si="104"/>
        <v>75</v>
      </c>
    </row>
    <row r="933" spans="1:16" x14ac:dyDescent="0.25">
      <c r="A933" s="20"/>
      <c r="B933" t="s">
        <v>502</v>
      </c>
      <c r="C933" t="str">
        <f t="shared" si="99"/>
        <v>PGEHtlCZ04</v>
      </c>
      <c r="D933" s="1" t="s">
        <v>506</v>
      </c>
      <c r="E933" s="1" t="str">
        <f t="shared" si="100"/>
        <v>PGE</v>
      </c>
      <c r="F933" s="1" t="str">
        <f t="shared" si="101"/>
        <v>PGE</v>
      </c>
      <c r="G933" s="1" t="str">
        <f t="shared" si="102"/>
        <v>Htl</v>
      </c>
      <c r="H933" s="1" t="s">
        <v>530</v>
      </c>
      <c r="I933" s="1" t="str">
        <f t="shared" si="103"/>
        <v>CZ04</v>
      </c>
      <c r="J933" s="1" t="s">
        <v>531</v>
      </c>
      <c r="L933" s="12" t="str">
        <f t="shared" si="98"/>
        <v>PGEHtlCZ041985</v>
      </c>
      <c r="M933" t="s">
        <v>736</v>
      </c>
      <c r="N933" s="1">
        <v>1985</v>
      </c>
      <c r="O933" s="19">
        <v>2.8108</v>
      </c>
      <c r="P933" t="str">
        <f t="shared" si="104"/>
        <v>85</v>
      </c>
    </row>
    <row r="934" spans="1:16" x14ac:dyDescent="0.25">
      <c r="A934" s="20"/>
      <c r="B934" t="s">
        <v>502</v>
      </c>
      <c r="C934" t="str">
        <f t="shared" si="99"/>
        <v>PGEHtlCZ04</v>
      </c>
      <c r="D934" s="1" t="s">
        <v>506</v>
      </c>
      <c r="E934" s="1" t="str">
        <f t="shared" si="100"/>
        <v>PGE</v>
      </c>
      <c r="F934" s="1" t="str">
        <f t="shared" si="101"/>
        <v>PGE</v>
      </c>
      <c r="G934" s="1" t="str">
        <f t="shared" si="102"/>
        <v>Htl</v>
      </c>
      <c r="H934" s="1" t="s">
        <v>530</v>
      </c>
      <c r="I934" s="1" t="str">
        <f t="shared" si="103"/>
        <v>CZ04</v>
      </c>
      <c r="J934" s="1" t="s">
        <v>531</v>
      </c>
      <c r="L934" s="12" t="str">
        <f t="shared" si="98"/>
        <v>PGEHtlCZ041996</v>
      </c>
      <c r="M934" t="s">
        <v>736</v>
      </c>
      <c r="N934" s="1">
        <v>1996</v>
      </c>
      <c r="O934" s="19">
        <v>1.37975</v>
      </c>
      <c r="P934" t="str">
        <f t="shared" si="104"/>
        <v>96</v>
      </c>
    </row>
    <row r="935" spans="1:16" x14ac:dyDescent="0.25">
      <c r="A935" s="20"/>
      <c r="B935" t="s">
        <v>502</v>
      </c>
      <c r="C935" t="str">
        <f t="shared" si="99"/>
        <v>PGEHtlCZ04</v>
      </c>
      <c r="D935" s="1" t="s">
        <v>506</v>
      </c>
      <c r="E935" s="1" t="str">
        <f t="shared" si="100"/>
        <v>PGE</v>
      </c>
      <c r="F935" s="1" t="str">
        <f t="shared" si="101"/>
        <v>PGE</v>
      </c>
      <c r="G935" s="1" t="str">
        <f t="shared" si="102"/>
        <v>Htl</v>
      </c>
      <c r="H935" s="1" t="s">
        <v>530</v>
      </c>
      <c r="I935" s="1" t="str">
        <f t="shared" si="103"/>
        <v>CZ04</v>
      </c>
      <c r="J935" s="1" t="s">
        <v>531</v>
      </c>
      <c r="L935" s="12" t="str">
        <f t="shared" si="98"/>
        <v>PGEHtlCZ042003</v>
      </c>
      <c r="M935" t="s">
        <v>736</v>
      </c>
      <c r="N935" s="1">
        <v>2003</v>
      </c>
      <c r="O935" s="19">
        <v>0.69935000000000003</v>
      </c>
      <c r="P935" t="str">
        <f t="shared" si="104"/>
        <v>03</v>
      </c>
    </row>
    <row r="936" spans="1:16" x14ac:dyDescent="0.25">
      <c r="A936" s="20"/>
      <c r="B936" t="s">
        <v>502</v>
      </c>
      <c r="C936" t="str">
        <f t="shared" si="99"/>
        <v>PGEHtlCZ04</v>
      </c>
      <c r="D936" s="1" t="s">
        <v>506</v>
      </c>
      <c r="E936" s="1" t="str">
        <f t="shared" si="100"/>
        <v>PGE</v>
      </c>
      <c r="F936" s="1" t="str">
        <f t="shared" si="101"/>
        <v>PGE</v>
      </c>
      <c r="G936" s="1" t="str">
        <f t="shared" si="102"/>
        <v>Htl</v>
      </c>
      <c r="H936" s="1" t="s">
        <v>530</v>
      </c>
      <c r="I936" s="1" t="str">
        <f t="shared" si="103"/>
        <v>CZ04</v>
      </c>
      <c r="J936" s="1" t="s">
        <v>531</v>
      </c>
      <c r="L936" s="12" t="str">
        <f t="shared" si="98"/>
        <v>PGEHtlCZ042007</v>
      </c>
      <c r="M936" t="s">
        <v>736</v>
      </c>
      <c r="N936" s="1">
        <v>2007</v>
      </c>
      <c r="O936" s="19">
        <v>0.37214999999999998</v>
      </c>
      <c r="P936" t="str">
        <f t="shared" si="104"/>
        <v>07</v>
      </c>
    </row>
    <row r="937" spans="1:16" x14ac:dyDescent="0.25">
      <c r="A937" s="20"/>
      <c r="B937" t="s">
        <v>502</v>
      </c>
      <c r="C937" t="str">
        <f t="shared" si="99"/>
        <v>PGEHtlCZ04</v>
      </c>
      <c r="D937" s="1" t="s">
        <v>506</v>
      </c>
      <c r="E937" s="1" t="str">
        <f t="shared" si="100"/>
        <v>PGE</v>
      </c>
      <c r="F937" s="1" t="str">
        <f t="shared" si="101"/>
        <v>PGE</v>
      </c>
      <c r="G937" s="1" t="str">
        <f t="shared" si="102"/>
        <v>Htl</v>
      </c>
      <c r="H937" s="1" t="s">
        <v>530</v>
      </c>
      <c r="I937" s="1" t="str">
        <f t="shared" si="103"/>
        <v>CZ04</v>
      </c>
      <c r="J937" s="1" t="s">
        <v>531</v>
      </c>
      <c r="L937" s="12" t="str">
        <f t="shared" si="98"/>
        <v>PGEHtlCZ042011</v>
      </c>
      <c r="M937" t="s">
        <v>736</v>
      </c>
      <c r="N937" s="1">
        <v>2011</v>
      </c>
      <c r="O937" s="19">
        <v>0.37214999999999998</v>
      </c>
      <c r="P937" t="str">
        <f t="shared" si="104"/>
        <v>11</v>
      </c>
    </row>
    <row r="938" spans="1:16" x14ac:dyDescent="0.25">
      <c r="A938" s="20"/>
      <c r="B938" t="s">
        <v>502</v>
      </c>
      <c r="C938" t="str">
        <f t="shared" si="99"/>
        <v>PGEHtlCZ04</v>
      </c>
      <c r="D938" s="1" t="s">
        <v>506</v>
      </c>
      <c r="E938" s="1" t="str">
        <f t="shared" si="100"/>
        <v>PGE</v>
      </c>
      <c r="F938" s="1" t="str">
        <f t="shared" si="101"/>
        <v>PGE</v>
      </c>
      <c r="G938" s="1" t="str">
        <f t="shared" si="102"/>
        <v>Htl</v>
      </c>
      <c r="H938" s="1" t="s">
        <v>530</v>
      </c>
      <c r="I938" s="1" t="str">
        <f t="shared" si="103"/>
        <v>CZ04</v>
      </c>
      <c r="J938" s="1" t="s">
        <v>531</v>
      </c>
      <c r="L938" s="12" t="str">
        <f t="shared" si="98"/>
        <v>PGEHtlCZ042014</v>
      </c>
      <c r="M938" t="s">
        <v>736</v>
      </c>
      <c r="N938" s="1">
        <v>2014</v>
      </c>
      <c r="O938" s="19">
        <v>0.18607499999999999</v>
      </c>
      <c r="P938" t="str">
        <f t="shared" si="104"/>
        <v>14</v>
      </c>
    </row>
    <row r="939" spans="1:16" x14ac:dyDescent="0.25">
      <c r="A939" s="20"/>
      <c r="B939" t="s">
        <v>502</v>
      </c>
      <c r="C939" t="str">
        <f t="shared" si="99"/>
        <v>PGEHtlCZ05</v>
      </c>
      <c r="D939" s="1" t="s">
        <v>506</v>
      </c>
      <c r="E939" s="1" t="str">
        <f t="shared" si="100"/>
        <v>PGE</v>
      </c>
      <c r="F939" s="1" t="str">
        <f t="shared" si="101"/>
        <v>PGE</v>
      </c>
      <c r="G939" s="1" t="str">
        <f t="shared" si="102"/>
        <v>Htl</v>
      </c>
      <c r="H939" s="1" t="s">
        <v>530</v>
      </c>
      <c r="I939" s="1" t="str">
        <f t="shared" si="103"/>
        <v>CZ05</v>
      </c>
      <c r="J939" s="1" t="s">
        <v>531</v>
      </c>
      <c r="L939" s="12" t="str">
        <f t="shared" si="98"/>
        <v>PGEHtlCZ051975</v>
      </c>
      <c r="M939" t="s">
        <v>737</v>
      </c>
      <c r="N939" s="1">
        <v>1975</v>
      </c>
      <c r="O939" s="19">
        <v>1.3226</v>
      </c>
      <c r="P939" t="str">
        <f t="shared" si="104"/>
        <v>75</v>
      </c>
    </row>
    <row r="940" spans="1:16" x14ac:dyDescent="0.25">
      <c r="A940" s="20"/>
      <c r="B940" t="s">
        <v>502</v>
      </c>
      <c r="C940" t="str">
        <f t="shared" si="99"/>
        <v>PGEHtlCZ05</v>
      </c>
      <c r="D940" s="1" t="s">
        <v>506</v>
      </c>
      <c r="E940" s="1" t="str">
        <f t="shared" si="100"/>
        <v>PGE</v>
      </c>
      <c r="F940" s="1" t="str">
        <f t="shared" si="101"/>
        <v>PGE</v>
      </c>
      <c r="G940" s="1" t="str">
        <f t="shared" si="102"/>
        <v>Htl</v>
      </c>
      <c r="H940" s="1" t="s">
        <v>530</v>
      </c>
      <c r="I940" s="1" t="str">
        <f t="shared" si="103"/>
        <v>CZ05</v>
      </c>
      <c r="J940" s="1" t="s">
        <v>531</v>
      </c>
      <c r="L940" s="12" t="str">
        <f t="shared" si="98"/>
        <v>PGEHtlCZ051985</v>
      </c>
      <c r="M940" t="s">
        <v>737</v>
      </c>
      <c r="N940" s="1">
        <v>1985</v>
      </c>
      <c r="O940" s="19">
        <v>1.1742999999999999</v>
      </c>
      <c r="P940" t="str">
        <f t="shared" si="104"/>
        <v>85</v>
      </c>
    </row>
    <row r="941" spans="1:16" x14ac:dyDescent="0.25">
      <c r="A941" s="20"/>
      <c r="B941" t="s">
        <v>502</v>
      </c>
      <c r="C941" t="str">
        <f t="shared" si="99"/>
        <v>PGEHtlCZ05</v>
      </c>
      <c r="D941" s="1" t="s">
        <v>506</v>
      </c>
      <c r="E941" s="1" t="str">
        <f t="shared" si="100"/>
        <v>PGE</v>
      </c>
      <c r="F941" s="1" t="str">
        <f t="shared" si="101"/>
        <v>PGE</v>
      </c>
      <c r="G941" s="1" t="str">
        <f t="shared" si="102"/>
        <v>Htl</v>
      </c>
      <c r="H941" s="1" t="s">
        <v>530</v>
      </c>
      <c r="I941" s="1" t="str">
        <f t="shared" si="103"/>
        <v>CZ05</v>
      </c>
      <c r="J941" s="1" t="s">
        <v>531</v>
      </c>
      <c r="L941" s="12" t="str">
        <f t="shared" si="98"/>
        <v>PGEHtlCZ051996</v>
      </c>
      <c r="M941" t="s">
        <v>737</v>
      </c>
      <c r="N941" s="1">
        <v>1996</v>
      </c>
      <c r="O941" s="19">
        <v>0.57665</v>
      </c>
      <c r="P941" t="str">
        <f t="shared" si="104"/>
        <v>96</v>
      </c>
    </row>
    <row r="942" spans="1:16" x14ac:dyDescent="0.25">
      <c r="A942" s="20"/>
      <c r="B942" t="s">
        <v>502</v>
      </c>
      <c r="C942" t="str">
        <f t="shared" si="99"/>
        <v>PGEHtlCZ05</v>
      </c>
      <c r="D942" s="1" t="s">
        <v>506</v>
      </c>
      <c r="E942" s="1" t="str">
        <f t="shared" si="100"/>
        <v>PGE</v>
      </c>
      <c r="F942" s="1" t="str">
        <f t="shared" si="101"/>
        <v>PGE</v>
      </c>
      <c r="G942" s="1" t="str">
        <f t="shared" si="102"/>
        <v>Htl</v>
      </c>
      <c r="H942" s="1" t="s">
        <v>530</v>
      </c>
      <c r="I942" s="1" t="str">
        <f t="shared" si="103"/>
        <v>CZ05</v>
      </c>
      <c r="J942" s="1" t="s">
        <v>531</v>
      </c>
      <c r="L942" s="12" t="str">
        <f t="shared" si="98"/>
        <v>PGEHtlCZ052003</v>
      </c>
      <c r="M942" t="s">
        <v>737</v>
      </c>
      <c r="N942" s="1">
        <v>2003</v>
      </c>
      <c r="O942" s="19">
        <v>0.29204999999999998</v>
      </c>
      <c r="P942" t="str">
        <f t="shared" si="104"/>
        <v>03</v>
      </c>
    </row>
    <row r="943" spans="1:16" x14ac:dyDescent="0.25">
      <c r="A943" s="20"/>
      <c r="B943" t="s">
        <v>502</v>
      </c>
      <c r="C943" t="str">
        <f t="shared" si="99"/>
        <v>PGEHtlCZ05</v>
      </c>
      <c r="D943" s="1" t="s">
        <v>506</v>
      </c>
      <c r="E943" s="1" t="str">
        <f t="shared" si="100"/>
        <v>PGE</v>
      </c>
      <c r="F943" s="1" t="str">
        <f t="shared" si="101"/>
        <v>PGE</v>
      </c>
      <c r="G943" s="1" t="str">
        <f t="shared" si="102"/>
        <v>Htl</v>
      </c>
      <c r="H943" s="1" t="s">
        <v>530</v>
      </c>
      <c r="I943" s="1" t="str">
        <f t="shared" si="103"/>
        <v>CZ05</v>
      </c>
      <c r="J943" s="1" t="s">
        <v>531</v>
      </c>
      <c r="L943" s="12" t="str">
        <f t="shared" si="98"/>
        <v>PGEHtlCZ052007</v>
      </c>
      <c r="M943" t="s">
        <v>737</v>
      </c>
      <c r="N943" s="1">
        <v>2007</v>
      </c>
      <c r="O943" s="19">
        <v>0.15604999999999999</v>
      </c>
      <c r="P943" t="str">
        <f t="shared" si="104"/>
        <v>07</v>
      </c>
    </row>
    <row r="944" spans="1:16" x14ac:dyDescent="0.25">
      <c r="A944" s="20"/>
      <c r="B944" t="s">
        <v>502</v>
      </c>
      <c r="C944" t="str">
        <f t="shared" si="99"/>
        <v>PGEHtlCZ05</v>
      </c>
      <c r="D944" s="1" t="s">
        <v>506</v>
      </c>
      <c r="E944" s="1" t="str">
        <f t="shared" si="100"/>
        <v>PGE</v>
      </c>
      <c r="F944" s="1" t="str">
        <f t="shared" si="101"/>
        <v>PGE</v>
      </c>
      <c r="G944" s="1" t="str">
        <f t="shared" si="102"/>
        <v>Htl</v>
      </c>
      <c r="H944" s="1" t="s">
        <v>530</v>
      </c>
      <c r="I944" s="1" t="str">
        <f t="shared" si="103"/>
        <v>CZ05</v>
      </c>
      <c r="J944" s="1" t="s">
        <v>531</v>
      </c>
      <c r="L944" s="12" t="str">
        <f t="shared" si="98"/>
        <v>PGEHtlCZ052011</v>
      </c>
      <c r="M944" t="s">
        <v>737</v>
      </c>
      <c r="N944" s="1">
        <v>2011</v>
      </c>
      <c r="O944" s="19">
        <v>0.15604999999999999</v>
      </c>
      <c r="P944" t="str">
        <f t="shared" si="104"/>
        <v>11</v>
      </c>
    </row>
    <row r="945" spans="1:16" x14ac:dyDescent="0.25">
      <c r="A945" s="20"/>
      <c r="B945" t="s">
        <v>502</v>
      </c>
      <c r="C945" t="str">
        <f t="shared" si="99"/>
        <v>PGEHtlCZ05</v>
      </c>
      <c r="D945" s="1" t="s">
        <v>506</v>
      </c>
      <c r="E945" s="1" t="str">
        <f t="shared" si="100"/>
        <v>PGE</v>
      </c>
      <c r="F945" s="1" t="str">
        <f t="shared" si="101"/>
        <v>PGE</v>
      </c>
      <c r="G945" s="1" t="str">
        <f t="shared" si="102"/>
        <v>Htl</v>
      </c>
      <c r="H945" s="1" t="s">
        <v>530</v>
      </c>
      <c r="I945" s="1" t="str">
        <f t="shared" si="103"/>
        <v>CZ05</v>
      </c>
      <c r="J945" s="1" t="s">
        <v>531</v>
      </c>
      <c r="L945" s="12" t="str">
        <f t="shared" si="98"/>
        <v>PGEHtlCZ052014</v>
      </c>
      <c r="M945" t="s">
        <v>737</v>
      </c>
      <c r="N945" s="1">
        <v>2014</v>
      </c>
      <c r="O945" s="19">
        <v>7.8024999999999997E-2</v>
      </c>
      <c r="P945" t="str">
        <f t="shared" si="104"/>
        <v>14</v>
      </c>
    </row>
    <row r="946" spans="1:16" x14ac:dyDescent="0.25">
      <c r="A946" s="14"/>
      <c r="B946" t="s">
        <v>502</v>
      </c>
      <c r="C946" t="str">
        <f t="shared" si="99"/>
        <v>PGEHtlCZ06</v>
      </c>
      <c r="D946" s="1" t="s">
        <v>506</v>
      </c>
      <c r="E946" s="1" t="str">
        <f t="shared" si="100"/>
        <v>PGE</v>
      </c>
      <c r="F946" s="1" t="str">
        <f t="shared" si="101"/>
        <v>PGE</v>
      </c>
      <c r="G946" s="1" t="str">
        <f t="shared" si="102"/>
        <v>Htl</v>
      </c>
      <c r="H946" s="1" t="s">
        <v>530</v>
      </c>
      <c r="I946" s="1" t="str">
        <f t="shared" si="103"/>
        <v>CZ06</v>
      </c>
      <c r="J946" s="1" t="s">
        <v>531</v>
      </c>
      <c r="L946" s="12" t="str">
        <f t="shared" si="98"/>
        <v>PGEHtlCZ061975</v>
      </c>
      <c r="M946" t="s">
        <v>738</v>
      </c>
      <c r="N946" s="1">
        <v>1975</v>
      </c>
      <c r="O946" s="19">
        <v>0</v>
      </c>
      <c r="P946" t="str">
        <f t="shared" si="104"/>
        <v>75</v>
      </c>
    </row>
    <row r="947" spans="1:16" x14ac:dyDescent="0.25">
      <c r="A947" s="14"/>
      <c r="B947" t="s">
        <v>502</v>
      </c>
      <c r="C947" t="str">
        <f t="shared" si="99"/>
        <v>PGEHtlCZ06</v>
      </c>
      <c r="D947" s="1" t="s">
        <v>506</v>
      </c>
      <c r="E947" s="1" t="str">
        <f t="shared" si="100"/>
        <v>PGE</v>
      </c>
      <c r="F947" s="1" t="str">
        <f t="shared" si="101"/>
        <v>PGE</v>
      </c>
      <c r="G947" s="1" t="str">
        <f t="shared" si="102"/>
        <v>Htl</v>
      </c>
      <c r="H947" s="1" t="s">
        <v>530</v>
      </c>
      <c r="I947" s="1" t="str">
        <f t="shared" si="103"/>
        <v>CZ06</v>
      </c>
      <c r="J947" s="1" t="s">
        <v>531</v>
      </c>
      <c r="L947" s="12" t="str">
        <f t="shared" si="98"/>
        <v>PGEHtlCZ061985</v>
      </c>
      <c r="M947" t="s">
        <v>738</v>
      </c>
      <c r="N947" s="1">
        <v>1985</v>
      </c>
      <c r="O947" s="19">
        <v>0</v>
      </c>
      <c r="P947" t="str">
        <f t="shared" si="104"/>
        <v>85</v>
      </c>
    </row>
    <row r="948" spans="1:16" x14ac:dyDescent="0.25">
      <c r="A948" s="14"/>
      <c r="B948" t="s">
        <v>502</v>
      </c>
      <c r="C948" t="str">
        <f t="shared" si="99"/>
        <v>PGEHtlCZ06</v>
      </c>
      <c r="D948" s="1" t="s">
        <v>506</v>
      </c>
      <c r="E948" s="1" t="str">
        <f t="shared" si="100"/>
        <v>PGE</v>
      </c>
      <c r="F948" s="1" t="str">
        <f t="shared" si="101"/>
        <v>PGE</v>
      </c>
      <c r="G948" s="1" t="str">
        <f t="shared" si="102"/>
        <v>Htl</v>
      </c>
      <c r="H948" s="1" t="s">
        <v>530</v>
      </c>
      <c r="I948" s="1" t="str">
        <f t="shared" si="103"/>
        <v>CZ06</v>
      </c>
      <c r="J948" s="1" t="s">
        <v>531</v>
      </c>
      <c r="L948" s="12" t="str">
        <f t="shared" si="98"/>
        <v>PGEHtlCZ061996</v>
      </c>
      <c r="M948" t="s">
        <v>738</v>
      </c>
      <c r="N948" s="1">
        <v>1996</v>
      </c>
      <c r="O948" s="19">
        <v>0</v>
      </c>
      <c r="P948" t="str">
        <f t="shared" si="104"/>
        <v>96</v>
      </c>
    </row>
    <row r="949" spans="1:16" x14ac:dyDescent="0.25">
      <c r="A949" s="14"/>
      <c r="B949" t="s">
        <v>502</v>
      </c>
      <c r="C949" t="str">
        <f t="shared" si="99"/>
        <v>PGEHtlCZ06</v>
      </c>
      <c r="D949" s="1" t="s">
        <v>506</v>
      </c>
      <c r="E949" s="1" t="str">
        <f t="shared" si="100"/>
        <v>PGE</v>
      </c>
      <c r="F949" s="1" t="str">
        <f t="shared" si="101"/>
        <v>PGE</v>
      </c>
      <c r="G949" s="1" t="str">
        <f t="shared" si="102"/>
        <v>Htl</v>
      </c>
      <c r="H949" s="1" t="s">
        <v>530</v>
      </c>
      <c r="I949" s="1" t="str">
        <f t="shared" si="103"/>
        <v>CZ06</v>
      </c>
      <c r="J949" s="1" t="s">
        <v>531</v>
      </c>
      <c r="L949" s="12" t="str">
        <f t="shared" si="98"/>
        <v>PGEHtlCZ062003</v>
      </c>
      <c r="M949" t="s">
        <v>738</v>
      </c>
      <c r="N949" s="1">
        <v>2003</v>
      </c>
      <c r="O949" s="19">
        <v>0</v>
      </c>
      <c r="P949" t="str">
        <f t="shared" si="104"/>
        <v>03</v>
      </c>
    </row>
    <row r="950" spans="1:16" x14ac:dyDescent="0.25">
      <c r="A950" s="14"/>
      <c r="B950" t="s">
        <v>502</v>
      </c>
      <c r="C950" t="str">
        <f t="shared" si="99"/>
        <v>PGEHtlCZ06</v>
      </c>
      <c r="D950" s="1" t="s">
        <v>506</v>
      </c>
      <c r="E950" s="1" t="str">
        <f t="shared" si="100"/>
        <v>PGE</v>
      </c>
      <c r="F950" s="1" t="str">
        <f t="shared" si="101"/>
        <v>PGE</v>
      </c>
      <c r="G950" s="1" t="str">
        <f t="shared" si="102"/>
        <v>Htl</v>
      </c>
      <c r="H950" s="1" t="s">
        <v>530</v>
      </c>
      <c r="I950" s="1" t="str">
        <f t="shared" si="103"/>
        <v>CZ06</v>
      </c>
      <c r="J950" s="1" t="s">
        <v>531</v>
      </c>
      <c r="L950" s="12" t="str">
        <f t="shared" si="98"/>
        <v>PGEHtlCZ062007</v>
      </c>
      <c r="M950" t="s">
        <v>738</v>
      </c>
      <c r="N950" s="1">
        <v>2007</v>
      </c>
      <c r="O950" s="19">
        <v>0</v>
      </c>
      <c r="P950" t="str">
        <f t="shared" si="104"/>
        <v>07</v>
      </c>
    </row>
    <row r="951" spans="1:16" x14ac:dyDescent="0.25">
      <c r="A951" s="14"/>
      <c r="B951" t="s">
        <v>502</v>
      </c>
      <c r="C951" t="str">
        <f t="shared" si="99"/>
        <v>PGEHtlCZ06</v>
      </c>
      <c r="D951" s="1" t="s">
        <v>506</v>
      </c>
      <c r="E951" s="1" t="str">
        <f t="shared" si="100"/>
        <v>PGE</v>
      </c>
      <c r="F951" s="1" t="str">
        <f t="shared" si="101"/>
        <v>PGE</v>
      </c>
      <c r="G951" s="1" t="str">
        <f t="shared" si="102"/>
        <v>Htl</v>
      </c>
      <c r="H951" s="1" t="s">
        <v>530</v>
      </c>
      <c r="I951" s="1" t="str">
        <f t="shared" si="103"/>
        <v>CZ06</v>
      </c>
      <c r="J951" s="1" t="s">
        <v>531</v>
      </c>
      <c r="L951" s="12" t="str">
        <f t="shared" si="98"/>
        <v>PGEHtlCZ062011</v>
      </c>
      <c r="M951" t="s">
        <v>738</v>
      </c>
      <c r="N951" s="1">
        <v>2011</v>
      </c>
      <c r="O951" s="19">
        <v>0</v>
      </c>
      <c r="P951" t="str">
        <f t="shared" si="104"/>
        <v>11</v>
      </c>
    </row>
    <row r="952" spans="1:16" x14ac:dyDescent="0.25">
      <c r="A952" s="14"/>
      <c r="B952" t="s">
        <v>502</v>
      </c>
      <c r="C952" t="str">
        <f t="shared" si="99"/>
        <v>PGEHtlCZ06</v>
      </c>
      <c r="D952" s="1" t="s">
        <v>506</v>
      </c>
      <c r="E952" s="1" t="str">
        <f t="shared" si="100"/>
        <v>PGE</v>
      </c>
      <c r="F952" s="1" t="str">
        <f t="shared" si="101"/>
        <v>PGE</v>
      </c>
      <c r="G952" s="1" t="str">
        <f t="shared" si="102"/>
        <v>Htl</v>
      </c>
      <c r="H952" s="1" t="s">
        <v>530</v>
      </c>
      <c r="I952" s="1" t="str">
        <f t="shared" si="103"/>
        <v>CZ06</v>
      </c>
      <c r="J952" s="1" t="s">
        <v>531</v>
      </c>
      <c r="L952" s="12" t="str">
        <f t="shared" si="98"/>
        <v>PGEHtlCZ062014</v>
      </c>
      <c r="M952" t="s">
        <v>738</v>
      </c>
      <c r="N952" s="1">
        <v>2014</v>
      </c>
      <c r="O952" s="19">
        <v>0</v>
      </c>
      <c r="P952" t="str">
        <f t="shared" si="104"/>
        <v>14</v>
      </c>
    </row>
    <row r="953" spans="1:16" x14ac:dyDescent="0.25">
      <c r="A953" s="14"/>
      <c r="B953" t="s">
        <v>502</v>
      </c>
      <c r="C953" t="str">
        <f t="shared" si="99"/>
        <v>PGEHtlCZ07</v>
      </c>
      <c r="D953" s="1" t="s">
        <v>506</v>
      </c>
      <c r="E953" s="1" t="str">
        <f t="shared" si="100"/>
        <v>PGE</v>
      </c>
      <c r="F953" s="1" t="str">
        <f t="shared" si="101"/>
        <v>PGE</v>
      </c>
      <c r="G953" s="1" t="str">
        <f t="shared" si="102"/>
        <v>Htl</v>
      </c>
      <c r="H953" s="1" t="s">
        <v>530</v>
      </c>
      <c r="I953" s="1" t="str">
        <f t="shared" si="103"/>
        <v>CZ07</v>
      </c>
      <c r="J953" s="1" t="s">
        <v>531</v>
      </c>
      <c r="L953" s="12" t="str">
        <f t="shared" si="98"/>
        <v>PGEHtlCZ071975</v>
      </c>
      <c r="M953" t="s">
        <v>739</v>
      </c>
      <c r="N953" s="1">
        <v>1975</v>
      </c>
      <c r="O953" s="19">
        <v>0</v>
      </c>
      <c r="P953" t="str">
        <f t="shared" si="104"/>
        <v>75</v>
      </c>
    </row>
    <row r="954" spans="1:16" x14ac:dyDescent="0.25">
      <c r="A954" s="14"/>
      <c r="B954" t="s">
        <v>502</v>
      </c>
      <c r="C954" t="str">
        <f t="shared" si="99"/>
        <v>PGEHtlCZ07</v>
      </c>
      <c r="D954" s="1" t="s">
        <v>506</v>
      </c>
      <c r="E954" s="1" t="str">
        <f t="shared" si="100"/>
        <v>PGE</v>
      </c>
      <c r="F954" s="1" t="str">
        <f t="shared" si="101"/>
        <v>PGE</v>
      </c>
      <c r="G954" s="1" t="str">
        <f t="shared" si="102"/>
        <v>Htl</v>
      </c>
      <c r="H954" s="1" t="s">
        <v>530</v>
      </c>
      <c r="I954" s="1" t="str">
        <f t="shared" si="103"/>
        <v>CZ07</v>
      </c>
      <c r="J954" s="1" t="s">
        <v>531</v>
      </c>
      <c r="L954" s="12" t="str">
        <f t="shared" si="98"/>
        <v>PGEHtlCZ071985</v>
      </c>
      <c r="M954" t="s">
        <v>739</v>
      </c>
      <c r="N954" s="1">
        <v>1985</v>
      </c>
      <c r="O954" s="19">
        <v>0</v>
      </c>
      <c r="P954" t="str">
        <f t="shared" si="104"/>
        <v>85</v>
      </c>
    </row>
    <row r="955" spans="1:16" x14ac:dyDescent="0.25">
      <c r="A955" s="14"/>
      <c r="B955" t="s">
        <v>502</v>
      </c>
      <c r="C955" t="str">
        <f t="shared" si="99"/>
        <v>PGEHtlCZ07</v>
      </c>
      <c r="D955" s="1" t="s">
        <v>506</v>
      </c>
      <c r="E955" s="1" t="str">
        <f t="shared" si="100"/>
        <v>PGE</v>
      </c>
      <c r="F955" s="1" t="str">
        <f t="shared" si="101"/>
        <v>PGE</v>
      </c>
      <c r="G955" s="1" t="str">
        <f t="shared" si="102"/>
        <v>Htl</v>
      </c>
      <c r="H955" s="1" t="s">
        <v>530</v>
      </c>
      <c r="I955" s="1" t="str">
        <f t="shared" si="103"/>
        <v>CZ07</v>
      </c>
      <c r="J955" s="1" t="s">
        <v>531</v>
      </c>
      <c r="L955" s="12" t="str">
        <f t="shared" si="98"/>
        <v>PGEHtlCZ071996</v>
      </c>
      <c r="M955" t="s">
        <v>739</v>
      </c>
      <c r="N955" s="1">
        <v>1996</v>
      </c>
      <c r="O955" s="19">
        <v>0</v>
      </c>
      <c r="P955" t="str">
        <f t="shared" si="104"/>
        <v>96</v>
      </c>
    </row>
    <row r="956" spans="1:16" x14ac:dyDescent="0.25">
      <c r="A956" s="14"/>
      <c r="B956" t="s">
        <v>502</v>
      </c>
      <c r="C956" t="str">
        <f t="shared" si="99"/>
        <v>PGEHtlCZ07</v>
      </c>
      <c r="D956" s="1" t="s">
        <v>506</v>
      </c>
      <c r="E956" s="1" t="str">
        <f t="shared" si="100"/>
        <v>PGE</v>
      </c>
      <c r="F956" s="1" t="str">
        <f t="shared" si="101"/>
        <v>PGE</v>
      </c>
      <c r="G956" s="1" t="str">
        <f t="shared" si="102"/>
        <v>Htl</v>
      </c>
      <c r="H956" s="1" t="s">
        <v>530</v>
      </c>
      <c r="I956" s="1" t="str">
        <f t="shared" si="103"/>
        <v>CZ07</v>
      </c>
      <c r="J956" s="1" t="s">
        <v>531</v>
      </c>
      <c r="L956" s="12" t="str">
        <f t="shared" si="98"/>
        <v>PGEHtlCZ072003</v>
      </c>
      <c r="M956" t="s">
        <v>739</v>
      </c>
      <c r="N956" s="1">
        <v>2003</v>
      </c>
      <c r="O956" s="19">
        <v>0</v>
      </c>
      <c r="P956" t="str">
        <f t="shared" si="104"/>
        <v>03</v>
      </c>
    </row>
    <row r="957" spans="1:16" x14ac:dyDescent="0.25">
      <c r="A957" s="14"/>
      <c r="B957" t="s">
        <v>502</v>
      </c>
      <c r="C957" t="str">
        <f t="shared" si="99"/>
        <v>PGEHtlCZ07</v>
      </c>
      <c r="D957" s="1" t="s">
        <v>506</v>
      </c>
      <c r="E957" s="1" t="str">
        <f t="shared" si="100"/>
        <v>PGE</v>
      </c>
      <c r="F957" s="1" t="str">
        <f t="shared" si="101"/>
        <v>PGE</v>
      </c>
      <c r="G957" s="1" t="str">
        <f t="shared" si="102"/>
        <v>Htl</v>
      </c>
      <c r="H957" s="1" t="s">
        <v>530</v>
      </c>
      <c r="I957" s="1" t="str">
        <f t="shared" si="103"/>
        <v>CZ07</v>
      </c>
      <c r="J957" s="1" t="s">
        <v>531</v>
      </c>
      <c r="L957" s="12" t="str">
        <f t="shared" si="98"/>
        <v>PGEHtlCZ072007</v>
      </c>
      <c r="M957" t="s">
        <v>739</v>
      </c>
      <c r="N957" s="1">
        <v>2007</v>
      </c>
      <c r="O957" s="19">
        <v>0</v>
      </c>
      <c r="P957" t="str">
        <f t="shared" si="104"/>
        <v>07</v>
      </c>
    </row>
    <row r="958" spans="1:16" x14ac:dyDescent="0.25">
      <c r="A958" s="14"/>
      <c r="B958" t="s">
        <v>502</v>
      </c>
      <c r="C958" t="str">
        <f t="shared" si="99"/>
        <v>PGEHtlCZ07</v>
      </c>
      <c r="D958" s="1" t="s">
        <v>506</v>
      </c>
      <c r="E958" s="1" t="str">
        <f t="shared" si="100"/>
        <v>PGE</v>
      </c>
      <c r="F958" s="1" t="str">
        <f t="shared" si="101"/>
        <v>PGE</v>
      </c>
      <c r="G958" s="1" t="str">
        <f t="shared" si="102"/>
        <v>Htl</v>
      </c>
      <c r="H958" s="1" t="s">
        <v>530</v>
      </c>
      <c r="I958" s="1" t="str">
        <f t="shared" si="103"/>
        <v>CZ07</v>
      </c>
      <c r="J958" s="1" t="s">
        <v>531</v>
      </c>
      <c r="L958" s="12" t="str">
        <f t="shared" si="98"/>
        <v>PGEHtlCZ072011</v>
      </c>
      <c r="M958" t="s">
        <v>739</v>
      </c>
      <c r="N958" s="1">
        <v>2011</v>
      </c>
      <c r="O958" s="19">
        <v>0</v>
      </c>
      <c r="P958" t="str">
        <f t="shared" si="104"/>
        <v>11</v>
      </c>
    </row>
    <row r="959" spans="1:16" x14ac:dyDescent="0.25">
      <c r="A959" s="14"/>
      <c r="B959" t="s">
        <v>502</v>
      </c>
      <c r="C959" t="str">
        <f t="shared" si="99"/>
        <v>PGEHtlCZ07</v>
      </c>
      <c r="D959" s="1" t="s">
        <v>506</v>
      </c>
      <c r="E959" s="1" t="str">
        <f t="shared" si="100"/>
        <v>PGE</v>
      </c>
      <c r="F959" s="1" t="str">
        <f t="shared" si="101"/>
        <v>PGE</v>
      </c>
      <c r="G959" s="1" t="str">
        <f t="shared" si="102"/>
        <v>Htl</v>
      </c>
      <c r="H959" s="1" t="s">
        <v>530</v>
      </c>
      <c r="I959" s="1" t="str">
        <f t="shared" si="103"/>
        <v>CZ07</v>
      </c>
      <c r="J959" s="1" t="s">
        <v>531</v>
      </c>
      <c r="L959" s="12" t="str">
        <f t="shared" si="98"/>
        <v>PGEHtlCZ072014</v>
      </c>
      <c r="M959" t="s">
        <v>739</v>
      </c>
      <c r="N959" s="1">
        <v>2014</v>
      </c>
      <c r="O959" s="19">
        <v>0</v>
      </c>
      <c r="P959" t="str">
        <f t="shared" si="104"/>
        <v>14</v>
      </c>
    </row>
    <row r="960" spans="1:16" x14ac:dyDescent="0.25">
      <c r="A960" s="14"/>
      <c r="B960" t="s">
        <v>502</v>
      </c>
      <c r="C960" t="str">
        <f t="shared" si="99"/>
        <v>PGEHtlCZ08</v>
      </c>
      <c r="D960" s="1" t="s">
        <v>506</v>
      </c>
      <c r="E960" s="1" t="str">
        <f t="shared" si="100"/>
        <v>PGE</v>
      </c>
      <c r="F960" s="1" t="str">
        <f t="shared" si="101"/>
        <v>PGE</v>
      </c>
      <c r="G960" s="1" t="str">
        <f t="shared" si="102"/>
        <v>Htl</v>
      </c>
      <c r="H960" s="1" t="s">
        <v>530</v>
      </c>
      <c r="I960" s="1" t="str">
        <f t="shared" si="103"/>
        <v>CZ08</v>
      </c>
      <c r="J960" s="1" t="s">
        <v>531</v>
      </c>
      <c r="L960" s="12" t="str">
        <f t="shared" si="98"/>
        <v>PGEHtlCZ081975</v>
      </c>
      <c r="M960" t="s">
        <v>740</v>
      </c>
      <c r="N960" s="1">
        <v>1975</v>
      </c>
      <c r="O960" s="19">
        <v>0</v>
      </c>
      <c r="P960" t="str">
        <f t="shared" si="104"/>
        <v>75</v>
      </c>
    </row>
    <row r="961" spans="1:16" x14ac:dyDescent="0.25">
      <c r="A961" s="14"/>
      <c r="B961" t="s">
        <v>502</v>
      </c>
      <c r="C961" t="str">
        <f t="shared" si="99"/>
        <v>PGEHtlCZ08</v>
      </c>
      <c r="D961" s="1" t="s">
        <v>506</v>
      </c>
      <c r="E961" s="1" t="str">
        <f t="shared" si="100"/>
        <v>PGE</v>
      </c>
      <c r="F961" s="1" t="str">
        <f t="shared" si="101"/>
        <v>PGE</v>
      </c>
      <c r="G961" s="1" t="str">
        <f t="shared" si="102"/>
        <v>Htl</v>
      </c>
      <c r="H961" s="1" t="s">
        <v>530</v>
      </c>
      <c r="I961" s="1" t="str">
        <f t="shared" si="103"/>
        <v>CZ08</v>
      </c>
      <c r="J961" s="1" t="s">
        <v>531</v>
      </c>
      <c r="L961" s="12" t="str">
        <f t="shared" si="98"/>
        <v>PGEHtlCZ081985</v>
      </c>
      <c r="M961" t="s">
        <v>740</v>
      </c>
      <c r="N961" s="1">
        <v>1985</v>
      </c>
      <c r="O961" s="19">
        <v>0</v>
      </c>
      <c r="P961" t="str">
        <f t="shared" si="104"/>
        <v>85</v>
      </c>
    </row>
    <row r="962" spans="1:16" x14ac:dyDescent="0.25">
      <c r="A962" s="14"/>
      <c r="B962" t="s">
        <v>502</v>
      </c>
      <c r="C962" t="str">
        <f t="shared" si="99"/>
        <v>PGEHtlCZ08</v>
      </c>
      <c r="D962" s="1" t="s">
        <v>506</v>
      </c>
      <c r="E962" s="1" t="str">
        <f t="shared" si="100"/>
        <v>PGE</v>
      </c>
      <c r="F962" s="1" t="str">
        <f t="shared" si="101"/>
        <v>PGE</v>
      </c>
      <c r="G962" s="1" t="str">
        <f t="shared" si="102"/>
        <v>Htl</v>
      </c>
      <c r="H962" s="1" t="s">
        <v>530</v>
      </c>
      <c r="I962" s="1" t="str">
        <f t="shared" si="103"/>
        <v>CZ08</v>
      </c>
      <c r="J962" s="1" t="s">
        <v>531</v>
      </c>
      <c r="L962" s="12" t="str">
        <f t="shared" si="98"/>
        <v>PGEHtlCZ081996</v>
      </c>
      <c r="M962" t="s">
        <v>740</v>
      </c>
      <c r="N962" s="1">
        <v>1996</v>
      </c>
      <c r="O962" s="19">
        <v>0</v>
      </c>
      <c r="P962" t="str">
        <f t="shared" si="104"/>
        <v>96</v>
      </c>
    </row>
    <row r="963" spans="1:16" x14ac:dyDescent="0.25">
      <c r="A963" s="14"/>
      <c r="B963" t="s">
        <v>502</v>
      </c>
      <c r="C963" t="str">
        <f t="shared" si="99"/>
        <v>PGEHtlCZ08</v>
      </c>
      <c r="D963" s="1" t="s">
        <v>506</v>
      </c>
      <c r="E963" s="1" t="str">
        <f t="shared" si="100"/>
        <v>PGE</v>
      </c>
      <c r="F963" s="1" t="str">
        <f t="shared" si="101"/>
        <v>PGE</v>
      </c>
      <c r="G963" s="1" t="str">
        <f t="shared" si="102"/>
        <v>Htl</v>
      </c>
      <c r="H963" s="1" t="s">
        <v>530</v>
      </c>
      <c r="I963" s="1" t="str">
        <f t="shared" si="103"/>
        <v>CZ08</v>
      </c>
      <c r="J963" s="1" t="s">
        <v>531</v>
      </c>
      <c r="L963" s="12" t="str">
        <f t="shared" si="98"/>
        <v>PGEHtlCZ082003</v>
      </c>
      <c r="M963" t="s">
        <v>740</v>
      </c>
      <c r="N963" s="1">
        <v>2003</v>
      </c>
      <c r="O963" s="19">
        <v>0</v>
      </c>
      <c r="P963" t="str">
        <f t="shared" si="104"/>
        <v>03</v>
      </c>
    </row>
    <row r="964" spans="1:16" x14ac:dyDescent="0.25">
      <c r="A964" s="14"/>
      <c r="B964" t="s">
        <v>502</v>
      </c>
      <c r="C964" t="str">
        <f t="shared" si="99"/>
        <v>PGEHtlCZ08</v>
      </c>
      <c r="D964" s="1" t="s">
        <v>506</v>
      </c>
      <c r="E964" s="1" t="str">
        <f t="shared" si="100"/>
        <v>PGE</v>
      </c>
      <c r="F964" s="1" t="str">
        <f t="shared" si="101"/>
        <v>PGE</v>
      </c>
      <c r="G964" s="1" t="str">
        <f t="shared" si="102"/>
        <v>Htl</v>
      </c>
      <c r="H964" s="1" t="s">
        <v>530</v>
      </c>
      <c r="I964" s="1" t="str">
        <f t="shared" si="103"/>
        <v>CZ08</v>
      </c>
      <c r="J964" s="1" t="s">
        <v>531</v>
      </c>
      <c r="L964" s="12" t="str">
        <f t="shared" si="98"/>
        <v>PGEHtlCZ082007</v>
      </c>
      <c r="M964" t="s">
        <v>740</v>
      </c>
      <c r="N964" s="1">
        <v>2007</v>
      </c>
      <c r="O964" s="19">
        <v>0</v>
      </c>
      <c r="P964" t="str">
        <f t="shared" si="104"/>
        <v>07</v>
      </c>
    </row>
    <row r="965" spans="1:16" x14ac:dyDescent="0.25">
      <c r="A965" s="14"/>
      <c r="B965" t="s">
        <v>502</v>
      </c>
      <c r="C965" t="str">
        <f t="shared" si="99"/>
        <v>PGEHtlCZ08</v>
      </c>
      <c r="D965" s="1" t="s">
        <v>506</v>
      </c>
      <c r="E965" s="1" t="str">
        <f t="shared" si="100"/>
        <v>PGE</v>
      </c>
      <c r="F965" s="1" t="str">
        <f t="shared" si="101"/>
        <v>PGE</v>
      </c>
      <c r="G965" s="1" t="str">
        <f t="shared" si="102"/>
        <v>Htl</v>
      </c>
      <c r="H965" s="1" t="s">
        <v>530</v>
      </c>
      <c r="I965" s="1" t="str">
        <f t="shared" si="103"/>
        <v>CZ08</v>
      </c>
      <c r="J965" s="1" t="s">
        <v>531</v>
      </c>
      <c r="L965" s="12" t="str">
        <f t="shared" si="98"/>
        <v>PGEHtlCZ082011</v>
      </c>
      <c r="M965" t="s">
        <v>740</v>
      </c>
      <c r="N965" s="1">
        <v>2011</v>
      </c>
      <c r="O965" s="19">
        <v>0</v>
      </c>
      <c r="P965" t="str">
        <f t="shared" si="104"/>
        <v>11</v>
      </c>
    </row>
    <row r="966" spans="1:16" x14ac:dyDescent="0.25">
      <c r="A966" s="14"/>
      <c r="B966" t="s">
        <v>502</v>
      </c>
      <c r="C966" t="str">
        <f t="shared" si="99"/>
        <v>PGEHtlCZ08</v>
      </c>
      <c r="D966" s="1" t="s">
        <v>506</v>
      </c>
      <c r="E966" s="1" t="str">
        <f t="shared" si="100"/>
        <v>PGE</v>
      </c>
      <c r="F966" s="1" t="str">
        <f t="shared" si="101"/>
        <v>PGE</v>
      </c>
      <c r="G966" s="1" t="str">
        <f t="shared" si="102"/>
        <v>Htl</v>
      </c>
      <c r="H966" s="1" t="s">
        <v>530</v>
      </c>
      <c r="I966" s="1" t="str">
        <f t="shared" si="103"/>
        <v>CZ08</v>
      </c>
      <c r="J966" s="1" t="s">
        <v>531</v>
      </c>
      <c r="L966" s="12" t="str">
        <f t="shared" si="98"/>
        <v>PGEHtlCZ082014</v>
      </c>
      <c r="M966" t="s">
        <v>740</v>
      </c>
      <c r="N966" s="1">
        <v>2014</v>
      </c>
      <c r="O966" s="19">
        <v>0</v>
      </c>
      <c r="P966" t="str">
        <f t="shared" si="104"/>
        <v>14</v>
      </c>
    </row>
    <row r="967" spans="1:16" x14ac:dyDescent="0.25">
      <c r="A967" s="20"/>
      <c r="B967" t="s">
        <v>502</v>
      </c>
      <c r="C967" t="str">
        <f t="shared" si="99"/>
        <v>PGEHtlCZ09</v>
      </c>
      <c r="D967" s="1" t="s">
        <v>506</v>
      </c>
      <c r="E967" s="1" t="str">
        <f t="shared" si="100"/>
        <v>PGE</v>
      </c>
      <c r="F967" s="1" t="str">
        <f t="shared" si="101"/>
        <v>PGE</v>
      </c>
      <c r="G967" s="1" t="str">
        <f t="shared" si="102"/>
        <v>Htl</v>
      </c>
      <c r="H967" s="1" t="s">
        <v>530</v>
      </c>
      <c r="I967" s="1" t="str">
        <f t="shared" si="103"/>
        <v>CZ09</v>
      </c>
      <c r="J967" s="1" t="s">
        <v>531</v>
      </c>
      <c r="L967" s="12" t="str">
        <f t="shared" si="98"/>
        <v>PGEHtlCZ091975</v>
      </c>
      <c r="M967" t="s">
        <v>741</v>
      </c>
      <c r="N967" s="1">
        <v>1975</v>
      </c>
      <c r="O967" s="19">
        <v>0</v>
      </c>
      <c r="P967" t="str">
        <f t="shared" si="104"/>
        <v>75</v>
      </c>
    </row>
    <row r="968" spans="1:16" x14ac:dyDescent="0.25">
      <c r="A968" s="20"/>
      <c r="B968" t="s">
        <v>502</v>
      </c>
      <c r="C968" t="str">
        <f t="shared" si="99"/>
        <v>PGEHtlCZ09</v>
      </c>
      <c r="D968" s="1" t="s">
        <v>506</v>
      </c>
      <c r="E968" s="1" t="str">
        <f t="shared" si="100"/>
        <v>PGE</v>
      </c>
      <c r="F968" s="1" t="str">
        <f t="shared" si="101"/>
        <v>PGE</v>
      </c>
      <c r="G968" s="1" t="str">
        <f t="shared" si="102"/>
        <v>Htl</v>
      </c>
      <c r="H968" s="1" t="s">
        <v>530</v>
      </c>
      <c r="I968" s="1" t="str">
        <f t="shared" si="103"/>
        <v>CZ09</v>
      </c>
      <c r="J968" s="1" t="s">
        <v>531</v>
      </c>
      <c r="L968" s="12" t="str">
        <f t="shared" si="98"/>
        <v>PGEHtlCZ091985</v>
      </c>
      <c r="M968" t="s">
        <v>741</v>
      </c>
      <c r="N968" s="1">
        <v>1985</v>
      </c>
      <c r="O968" s="19">
        <v>0</v>
      </c>
      <c r="P968" t="str">
        <f t="shared" si="104"/>
        <v>85</v>
      </c>
    </row>
    <row r="969" spans="1:16" x14ac:dyDescent="0.25">
      <c r="A969" s="20"/>
      <c r="B969" t="s">
        <v>502</v>
      </c>
      <c r="C969" t="str">
        <f t="shared" si="99"/>
        <v>PGEHtlCZ09</v>
      </c>
      <c r="D969" s="1" t="s">
        <v>506</v>
      </c>
      <c r="E969" s="1" t="str">
        <f t="shared" si="100"/>
        <v>PGE</v>
      </c>
      <c r="F969" s="1" t="str">
        <f t="shared" si="101"/>
        <v>PGE</v>
      </c>
      <c r="G969" s="1" t="str">
        <f t="shared" si="102"/>
        <v>Htl</v>
      </c>
      <c r="H969" s="1" t="s">
        <v>530</v>
      </c>
      <c r="I969" s="1" t="str">
        <f t="shared" si="103"/>
        <v>CZ09</v>
      </c>
      <c r="J969" s="1" t="s">
        <v>531</v>
      </c>
      <c r="L969" s="12" t="str">
        <f t="shared" si="98"/>
        <v>PGEHtlCZ091996</v>
      </c>
      <c r="M969" t="s">
        <v>741</v>
      </c>
      <c r="N969" s="1">
        <v>1996</v>
      </c>
      <c r="O969" s="19">
        <v>0</v>
      </c>
      <c r="P969" t="str">
        <f t="shared" si="104"/>
        <v>96</v>
      </c>
    </row>
    <row r="970" spans="1:16" x14ac:dyDescent="0.25">
      <c r="A970" s="20"/>
      <c r="B970" t="s">
        <v>502</v>
      </c>
      <c r="C970" t="str">
        <f t="shared" si="99"/>
        <v>PGEHtlCZ09</v>
      </c>
      <c r="D970" s="1" t="s">
        <v>506</v>
      </c>
      <c r="E970" s="1" t="str">
        <f t="shared" si="100"/>
        <v>PGE</v>
      </c>
      <c r="F970" s="1" t="str">
        <f t="shared" si="101"/>
        <v>PGE</v>
      </c>
      <c r="G970" s="1" t="str">
        <f t="shared" si="102"/>
        <v>Htl</v>
      </c>
      <c r="H970" s="1" t="s">
        <v>530</v>
      </c>
      <c r="I970" s="1" t="str">
        <f t="shared" si="103"/>
        <v>CZ09</v>
      </c>
      <c r="J970" s="1" t="s">
        <v>531</v>
      </c>
      <c r="L970" s="12" t="str">
        <f t="shared" si="98"/>
        <v>PGEHtlCZ092003</v>
      </c>
      <c r="M970" t="s">
        <v>741</v>
      </c>
      <c r="N970" s="1">
        <v>2003</v>
      </c>
      <c r="O970" s="19">
        <v>0</v>
      </c>
      <c r="P970" t="str">
        <f t="shared" si="104"/>
        <v>03</v>
      </c>
    </row>
    <row r="971" spans="1:16" x14ac:dyDescent="0.25">
      <c r="A971" s="20"/>
      <c r="B971" t="s">
        <v>502</v>
      </c>
      <c r="C971" t="str">
        <f t="shared" si="99"/>
        <v>PGEHtlCZ09</v>
      </c>
      <c r="D971" s="1" t="s">
        <v>506</v>
      </c>
      <c r="E971" s="1" t="str">
        <f t="shared" si="100"/>
        <v>PGE</v>
      </c>
      <c r="F971" s="1" t="str">
        <f t="shared" si="101"/>
        <v>PGE</v>
      </c>
      <c r="G971" s="1" t="str">
        <f t="shared" si="102"/>
        <v>Htl</v>
      </c>
      <c r="H971" s="1" t="s">
        <v>530</v>
      </c>
      <c r="I971" s="1" t="str">
        <f t="shared" si="103"/>
        <v>CZ09</v>
      </c>
      <c r="J971" s="1" t="s">
        <v>531</v>
      </c>
      <c r="L971" s="12" t="str">
        <f t="shared" si="98"/>
        <v>PGEHtlCZ092007</v>
      </c>
      <c r="M971" t="s">
        <v>741</v>
      </c>
      <c r="N971" s="1">
        <v>2007</v>
      </c>
      <c r="O971" s="19">
        <v>0</v>
      </c>
      <c r="P971" t="str">
        <f t="shared" si="104"/>
        <v>07</v>
      </c>
    </row>
    <row r="972" spans="1:16" x14ac:dyDescent="0.25">
      <c r="A972" s="20"/>
      <c r="B972" t="s">
        <v>502</v>
      </c>
      <c r="C972" t="str">
        <f t="shared" si="99"/>
        <v>PGEHtlCZ09</v>
      </c>
      <c r="D972" s="1" t="s">
        <v>506</v>
      </c>
      <c r="E972" s="1" t="str">
        <f t="shared" si="100"/>
        <v>PGE</v>
      </c>
      <c r="F972" s="1" t="str">
        <f t="shared" si="101"/>
        <v>PGE</v>
      </c>
      <c r="G972" s="1" t="str">
        <f t="shared" si="102"/>
        <v>Htl</v>
      </c>
      <c r="H972" s="1" t="s">
        <v>530</v>
      </c>
      <c r="I972" s="1" t="str">
        <f t="shared" si="103"/>
        <v>CZ09</v>
      </c>
      <c r="J972" s="1" t="s">
        <v>531</v>
      </c>
      <c r="L972" s="12" t="str">
        <f t="shared" si="98"/>
        <v>PGEHtlCZ092011</v>
      </c>
      <c r="M972" t="s">
        <v>741</v>
      </c>
      <c r="N972" s="1">
        <v>2011</v>
      </c>
      <c r="O972" s="19">
        <v>0</v>
      </c>
      <c r="P972" t="str">
        <f t="shared" si="104"/>
        <v>11</v>
      </c>
    </row>
    <row r="973" spans="1:16" x14ac:dyDescent="0.25">
      <c r="A973" s="20"/>
      <c r="B973" t="s">
        <v>502</v>
      </c>
      <c r="C973" t="str">
        <f t="shared" si="99"/>
        <v>PGEHtlCZ09</v>
      </c>
      <c r="D973" s="1" t="s">
        <v>506</v>
      </c>
      <c r="E973" s="1" t="str">
        <f t="shared" si="100"/>
        <v>PGE</v>
      </c>
      <c r="F973" s="1" t="str">
        <f t="shared" si="101"/>
        <v>PGE</v>
      </c>
      <c r="G973" s="1" t="str">
        <f t="shared" si="102"/>
        <v>Htl</v>
      </c>
      <c r="H973" s="1" t="s">
        <v>530</v>
      </c>
      <c r="I973" s="1" t="str">
        <f t="shared" si="103"/>
        <v>CZ09</v>
      </c>
      <c r="J973" s="1" t="s">
        <v>531</v>
      </c>
      <c r="L973" s="12" t="str">
        <f t="shared" si="98"/>
        <v>PGEHtlCZ092014</v>
      </c>
      <c r="M973" t="s">
        <v>741</v>
      </c>
      <c r="N973" s="1">
        <v>2014</v>
      </c>
      <c r="O973" s="19">
        <v>0</v>
      </c>
      <c r="P973" t="str">
        <f t="shared" si="104"/>
        <v>14</v>
      </c>
    </row>
    <row r="974" spans="1:16" x14ac:dyDescent="0.25">
      <c r="A974" s="14"/>
      <c r="B974" t="s">
        <v>502</v>
      </c>
      <c r="C974" t="str">
        <f t="shared" si="99"/>
        <v>PGEHtlCZ10</v>
      </c>
      <c r="D974" s="1" t="s">
        <v>506</v>
      </c>
      <c r="E974" s="1" t="str">
        <f t="shared" si="100"/>
        <v>PGE</v>
      </c>
      <c r="F974" s="1" t="str">
        <f t="shared" si="101"/>
        <v>PGE</v>
      </c>
      <c r="G974" s="1" t="str">
        <f t="shared" si="102"/>
        <v>Htl</v>
      </c>
      <c r="H974" s="1" t="s">
        <v>530</v>
      </c>
      <c r="I974" s="1" t="str">
        <f t="shared" si="103"/>
        <v>CZ10</v>
      </c>
      <c r="J974" s="1" t="s">
        <v>531</v>
      </c>
      <c r="L974" s="12" t="str">
        <f t="shared" si="98"/>
        <v>PGEHtlCZ101975</v>
      </c>
      <c r="M974" t="s">
        <v>742</v>
      </c>
      <c r="N974" s="1">
        <v>1975</v>
      </c>
      <c r="O974" s="19">
        <v>0</v>
      </c>
      <c r="P974" t="str">
        <f t="shared" si="104"/>
        <v>75</v>
      </c>
    </row>
    <row r="975" spans="1:16" x14ac:dyDescent="0.25">
      <c r="A975" s="14"/>
      <c r="B975" t="s">
        <v>502</v>
      </c>
      <c r="C975" t="str">
        <f t="shared" si="99"/>
        <v>PGEHtlCZ10</v>
      </c>
      <c r="D975" s="1" t="s">
        <v>506</v>
      </c>
      <c r="E975" s="1" t="str">
        <f t="shared" si="100"/>
        <v>PGE</v>
      </c>
      <c r="F975" s="1" t="str">
        <f t="shared" si="101"/>
        <v>PGE</v>
      </c>
      <c r="G975" s="1" t="str">
        <f t="shared" si="102"/>
        <v>Htl</v>
      </c>
      <c r="H975" s="1" t="s">
        <v>530</v>
      </c>
      <c r="I975" s="1" t="str">
        <f t="shared" si="103"/>
        <v>CZ10</v>
      </c>
      <c r="J975" s="1" t="s">
        <v>531</v>
      </c>
      <c r="L975" s="12" t="str">
        <f t="shared" ref="L975:L1038" si="105">C975&amp;N975</f>
        <v>PGEHtlCZ101985</v>
      </c>
      <c r="M975" t="s">
        <v>742</v>
      </c>
      <c r="N975" s="1">
        <v>1985</v>
      </c>
      <c r="O975" s="19">
        <v>0</v>
      </c>
      <c r="P975" t="str">
        <f t="shared" si="104"/>
        <v>85</v>
      </c>
    </row>
    <row r="976" spans="1:16" x14ac:dyDescent="0.25">
      <c r="A976" s="14"/>
      <c r="B976" t="s">
        <v>502</v>
      </c>
      <c r="C976" t="str">
        <f t="shared" ref="C976:C1039" si="106">F976&amp;G976&amp;I976</f>
        <v>PGEHtlCZ10</v>
      </c>
      <c r="D976" s="1" t="s">
        <v>506</v>
      </c>
      <c r="E976" s="1" t="str">
        <f t="shared" ref="E976:E1039" si="107">+F976</f>
        <v>PGE</v>
      </c>
      <c r="F976" s="1" t="str">
        <f t="shared" ref="F976:F1039" si="108">LEFT(M976,3)</f>
        <v>PGE</v>
      </c>
      <c r="G976" s="1" t="str">
        <f t="shared" ref="G976:G1039" si="109">MID(M976,4,3)</f>
        <v>Htl</v>
      </c>
      <c r="H976" s="1" t="s">
        <v>530</v>
      </c>
      <c r="I976" s="1" t="str">
        <f t="shared" ref="I976:I1039" si="110">RIGHT(M976,4)</f>
        <v>CZ10</v>
      </c>
      <c r="J976" s="1" t="s">
        <v>531</v>
      </c>
      <c r="L976" s="12" t="str">
        <f t="shared" si="105"/>
        <v>PGEHtlCZ101996</v>
      </c>
      <c r="M976" t="s">
        <v>742</v>
      </c>
      <c r="N976" s="1">
        <v>1996</v>
      </c>
      <c r="O976" s="19">
        <v>0</v>
      </c>
      <c r="P976" t="str">
        <f t="shared" ref="P976:P1039" si="111">RIGHT(N976,2)</f>
        <v>96</v>
      </c>
    </row>
    <row r="977" spans="1:16" x14ac:dyDescent="0.25">
      <c r="A977" s="14"/>
      <c r="B977" t="s">
        <v>502</v>
      </c>
      <c r="C977" t="str">
        <f t="shared" si="106"/>
        <v>PGEHtlCZ10</v>
      </c>
      <c r="D977" s="1" t="s">
        <v>506</v>
      </c>
      <c r="E977" s="1" t="str">
        <f t="shared" si="107"/>
        <v>PGE</v>
      </c>
      <c r="F977" s="1" t="str">
        <f t="shared" si="108"/>
        <v>PGE</v>
      </c>
      <c r="G977" s="1" t="str">
        <f t="shared" si="109"/>
        <v>Htl</v>
      </c>
      <c r="H977" s="1" t="s">
        <v>530</v>
      </c>
      <c r="I977" s="1" t="str">
        <f t="shared" si="110"/>
        <v>CZ10</v>
      </c>
      <c r="J977" s="1" t="s">
        <v>531</v>
      </c>
      <c r="L977" s="12" t="str">
        <f t="shared" si="105"/>
        <v>PGEHtlCZ102003</v>
      </c>
      <c r="M977" t="s">
        <v>742</v>
      </c>
      <c r="N977" s="1">
        <v>2003</v>
      </c>
      <c r="O977" s="19">
        <v>0</v>
      </c>
      <c r="P977" t="str">
        <f t="shared" si="111"/>
        <v>03</v>
      </c>
    </row>
    <row r="978" spans="1:16" x14ac:dyDescent="0.25">
      <c r="A978" s="14"/>
      <c r="B978" t="s">
        <v>502</v>
      </c>
      <c r="C978" t="str">
        <f t="shared" si="106"/>
        <v>PGEHtlCZ10</v>
      </c>
      <c r="D978" s="1" t="s">
        <v>506</v>
      </c>
      <c r="E978" s="1" t="str">
        <f t="shared" si="107"/>
        <v>PGE</v>
      </c>
      <c r="F978" s="1" t="str">
        <f t="shared" si="108"/>
        <v>PGE</v>
      </c>
      <c r="G978" s="1" t="str">
        <f t="shared" si="109"/>
        <v>Htl</v>
      </c>
      <c r="H978" s="1" t="s">
        <v>530</v>
      </c>
      <c r="I978" s="1" t="str">
        <f t="shared" si="110"/>
        <v>CZ10</v>
      </c>
      <c r="J978" s="1" t="s">
        <v>531</v>
      </c>
      <c r="L978" s="12" t="str">
        <f t="shared" si="105"/>
        <v>PGEHtlCZ102007</v>
      </c>
      <c r="M978" t="s">
        <v>742</v>
      </c>
      <c r="N978" s="1">
        <v>2007</v>
      </c>
      <c r="O978" s="19">
        <v>0</v>
      </c>
      <c r="P978" t="str">
        <f t="shared" si="111"/>
        <v>07</v>
      </c>
    </row>
    <row r="979" spans="1:16" x14ac:dyDescent="0.25">
      <c r="A979" s="14"/>
      <c r="B979" t="s">
        <v>502</v>
      </c>
      <c r="C979" t="str">
        <f t="shared" si="106"/>
        <v>PGEHtlCZ10</v>
      </c>
      <c r="D979" s="1" t="s">
        <v>506</v>
      </c>
      <c r="E979" s="1" t="str">
        <f t="shared" si="107"/>
        <v>PGE</v>
      </c>
      <c r="F979" s="1" t="str">
        <f t="shared" si="108"/>
        <v>PGE</v>
      </c>
      <c r="G979" s="1" t="str">
        <f t="shared" si="109"/>
        <v>Htl</v>
      </c>
      <c r="H979" s="1" t="s">
        <v>530</v>
      </c>
      <c r="I979" s="1" t="str">
        <f t="shared" si="110"/>
        <v>CZ10</v>
      </c>
      <c r="J979" s="1" t="s">
        <v>531</v>
      </c>
      <c r="L979" s="12" t="str">
        <f t="shared" si="105"/>
        <v>PGEHtlCZ102011</v>
      </c>
      <c r="M979" t="s">
        <v>742</v>
      </c>
      <c r="N979" s="1">
        <v>2011</v>
      </c>
      <c r="O979" s="19">
        <v>0</v>
      </c>
      <c r="P979" t="str">
        <f t="shared" si="111"/>
        <v>11</v>
      </c>
    </row>
    <row r="980" spans="1:16" x14ac:dyDescent="0.25">
      <c r="A980" s="14"/>
      <c r="B980" t="s">
        <v>502</v>
      </c>
      <c r="C980" t="str">
        <f t="shared" si="106"/>
        <v>PGEHtlCZ10</v>
      </c>
      <c r="D980" s="1" t="s">
        <v>506</v>
      </c>
      <c r="E980" s="1" t="str">
        <f t="shared" si="107"/>
        <v>PGE</v>
      </c>
      <c r="F980" s="1" t="str">
        <f t="shared" si="108"/>
        <v>PGE</v>
      </c>
      <c r="G980" s="1" t="str">
        <f t="shared" si="109"/>
        <v>Htl</v>
      </c>
      <c r="H980" s="1" t="s">
        <v>530</v>
      </c>
      <c r="I980" s="1" t="str">
        <f t="shared" si="110"/>
        <v>CZ10</v>
      </c>
      <c r="J980" s="1" t="s">
        <v>531</v>
      </c>
      <c r="L980" s="12" t="str">
        <f t="shared" si="105"/>
        <v>PGEHtlCZ102014</v>
      </c>
      <c r="M980" t="s">
        <v>742</v>
      </c>
      <c r="N980" s="1">
        <v>2014</v>
      </c>
      <c r="O980" s="19">
        <v>0</v>
      </c>
      <c r="P980" t="str">
        <f t="shared" si="111"/>
        <v>14</v>
      </c>
    </row>
    <row r="981" spans="1:16" x14ac:dyDescent="0.25">
      <c r="A981" s="20"/>
      <c r="B981" t="s">
        <v>502</v>
      </c>
      <c r="C981" t="str">
        <f t="shared" si="106"/>
        <v>PGEHtlCZ11</v>
      </c>
      <c r="D981" s="1" t="s">
        <v>506</v>
      </c>
      <c r="E981" s="1" t="str">
        <f t="shared" si="107"/>
        <v>PGE</v>
      </c>
      <c r="F981" s="1" t="str">
        <f t="shared" si="108"/>
        <v>PGE</v>
      </c>
      <c r="G981" s="1" t="str">
        <f t="shared" si="109"/>
        <v>Htl</v>
      </c>
      <c r="H981" s="1" t="s">
        <v>530</v>
      </c>
      <c r="I981" s="1" t="str">
        <f t="shared" si="110"/>
        <v>CZ11</v>
      </c>
      <c r="J981" s="1" t="s">
        <v>531</v>
      </c>
      <c r="L981" s="12" t="str">
        <f t="shared" si="105"/>
        <v>PGEHtlCZ111975</v>
      </c>
      <c r="M981" t="s">
        <v>743</v>
      </c>
      <c r="N981" s="1">
        <v>1975</v>
      </c>
      <c r="O981" s="19">
        <v>1.0435000000000001</v>
      </c>
      <c r="P981" t="str">
        <f t="shared" si="111"/>
        <v>75</v>
      </c>
    </row>
    <row r="982" spans="1:16" x14ac:dyDescent="0.25">
      <c r="A982" s="20"/>
      <c r="B982" t="s">
        <v>502</v>
      </c>
      <c r="C982" t="str">
        <f t="shared" si="106"/>
        <v>PGEHtlCZ11</v>
      </c>
      <c r="D982" s="1" t="s">
        <v>506</v>
      </c>
      <c r="E982" s="1" t="str">
        <f t="shared" si="107"/>
        <v>PGE</v>
      </c>
      <c r="F982" s="1" t="str">
        <f t="shared" si="108"/>
        <v>PGE</v>
      </c>
      <c r="G982" s="1" t="str">
        <f t="shared" si="109"/>
        <v>Htl</v>
      </c>
      <c r="H982" s="1" t="s">
        <v>530</v>
      </c>
      <c r="I982" s="1" t="str">
        <f t="shared" si="110"/>
        <v>CZ11</v>
      </c>
      <c r="J982" s="1" t="s">
        <v>531</v>
      </c>
      <c r="L982" s="12" t="str">
        <f t="shared" si="105"/>
        <v>PGEHtlCZ111985</v>
      </c>
      <c r="M982" t="s">
        <v>743</v>
      </c>
      <c r="N982" s="1">
        <v>1985</v>
      </c>
      <c r="O982" s="19">
        <v>0.64970000000000006</v>
      </c>
      <c r="P982" t="str">
        <f t="shared" si="111"/>
        <v>85</v>
      </c>
    </row>
    <row r="983" spans="1:16" x14ac:dyDescent="0.25">
      <c r="A983" s="20"/>
      <c r="B983" t="s">
        <v>502</v>
      </c>
      <c r="C983" t="str">
        <f t="shared" si="106"/>
        <v>PGEHtlCZ11</v>
      </c>
      <c r="D983" s="1" t="s">
        <v>506</v>
      </c>
      <c r="E983" s="1" t="str">
        <f t="shared" si="107"/>
        <v>PGE</v>
      </c>
      <c r="F983" s="1" t="str">
        <f t="shared" si="108"/>
        <v>PGE</v>
      </c>
      <c r="G983" s="1" t="str">
        <f t="shared" si="109"/>
        <v>Htl</v>
      </c>
      <c r="H983" s="1" t="s">
        <v>530</v>
      </c>
      <c r="I983" s="1" t="str">
        <f t="shared" si="110"/>
        <v>CZ11</v>
      </c>
      <c r="J983" s="1" t="s">
        <v>531</v>
      </c>
      <c r="L983" s="12" t="str">
        <f t="shared" si="105"/>
        <v>PGEHtlCZ111996</v>
      </c>
      <c r="M983" t="s">
        <v>743</v>
      </c>
      <c r="N983" s="1">
        <v>1996</v>
      </c>
      <c r="O983" s="19">
        <v>0.22975000000000001</v>
      </c>
      <c r="P983" t="str">
        <f t="shared" si="111"/>
        <v>96</v>
      </c>
    </row>
    <row r="984" spans="1:16" x14ac:dyDescent="0.25">
      <c r="A984" s="20"/>
      <c r="B984" t="s">
        <v>502</v>
      </c>
      <c r="C984" t="str">
        <f t="shared" si="106"/>
        <v>PGEHtlCZ11</v>
      </c>
      <c r="D984" s="1" t="s">
        <v>506</v>
      </c>
      <c r="E984" s="1" t="str">
        <f t="shared" si="107"/>
        <v>PGE</v>
      </c>
      <c r="F984" s="1" t="str">
        <f t="shared" si="108"/>
        <v>PGE</v>
      </c>
      <c r="G984" s="1" t="str">
        <f t="shared" si="109"/>
        <v>Htl</v>
      </c>
      <c r="H984" s="1" t="s">
        <v>530</v>
      </c>
      <c r="I984" s="1" t="str">
        <f t="shared" si="110"/>
        <v>CZ11</v>
      </c>
      <c r="J984" s="1" t="s">
        <v>531</v>
      </c>
      <c r="L984" s="12" t="str">
        <f t="shared" si="105"/>
        <v>PGEHtlCZ112003</v>
      </c>
      <c r="M984" t="s">
        <v>743</v>
      </c>
      <c r="N984" s="1">
        <v>2003</v>
      </c>
      <c r="O984" s="19">
        <v>0.20610000000000001</v>
      </c>
      <c r="P984" t="str">
        <f t="shared" si="111"/>
        <v>03</v>
      </c>
    </row>
    <row r="985" spans="1:16" x14ac:dyDescent="0.25">
      <c r="A985" s="20"/>
      <c r="B985" t="s">
        <v>502</v>
      </c>
      <c r="C985" t="str">
        <f t="shared" si="106"/>
        <v>PGEHtlCZ11</v>
      </c>
      <c r="D985" s="1" t="s">
        <v>506</v>
      </c>
      <c r="E985" s="1" t="str">
        <f t="shared" si="107"/>
        <v>PGE</v>
      </c>
      <c r="F985" s="1" t="str">
        <f t="shared" si="108"/>
        <v>PGE</v>
      </c>
      <c r="G985" s="1" t="str">
        <f t="shared" si="109"/>
        <v>Htl</v>
      </c>
      <c r="H985" s="1" t="s">
        <v>530</v>
      </c>
      <c r="I985" s="1" t="str">
        <f t="shared" si="110"/>
        <v>CZ11</v>
      </c>
      <c r="J985" s="1" t="s">
        <v>531</v>
      </c>
      <c r="L985" s="12" t="str">
        <f t="shared" si="105"/>
        <v>PGEHtlCZ112007</v>
      </c>
      <c r="M985" t="s">
        <v>743</v>
      </c>
      <c r="N985" s="1">
        <v>2007</v>
      </c>
      <c r="O985" s="19">
        <v>0.10965</v>
      </c>
      <c r="P985" t="str">
        <f t="shared" si="111"/>
        <v>07</v>
      </c>
    </row>
    <row r="986" spans="1:16" x14ac:dyDescent="0.25">
      <c r="A986" s="20"/>
      <c r="B986" t="s">
        <v>502</v>
      </c>
      <c r="C986" t="str">
        <f t="shared" si="106"/>
        <v>PGEHtlCZ11</v>
      </c>
      <c r="D986" s="1" t="s">
        <v>506</v>
      </c>
      <c r="E986" s="1" t="str">
        <f t="shared" si="107"/>
        <v>PGE</v>
      </c>
      <c r="F986" s="1" t="str">
        <f t="shared" si="108"/>
        <v>PGE</v>
      </c>
      <c r="G986" s="1" t="str">
        <f t="shared" si="109"/>
        <v>Htl</v>
      </c>
      <c r="H986" s="1" t="s">
        <v>530</v>
      </c>
      <c r="I986" s="1" t="str">
        <f t="shared" si="110"/>
        <v>CZ11</v>
      </c>
      <c r="J986" s="1" t="s">
        <v>531</v>
      </c>
      <c r="L986" s="12" t="str">
        <f t="shared" si="105"/>
        <v>PGEHtlCZ112011</v>
      </c>
      <c r="M986" t="s">
        <v>743</v>
      </c>
      <c r="N986" s="1">
        <v>2011</v>
      </c>
      <c r="O986" s="19">
        <v>0.10965</v>
      </c>
      <c r="P986" t="str">
        <f t="shared" si="111"/>
        <v>11</v>
      </c>
    </row>
    <row r="987" spans="1:16" x14ac:dyDescent="0.25">
      <c r="A987" s="20"/>
      <c r="B987" t="s">
        <v>502</v>
      </c>
      <c r="C987" t="str">
        <f t="shared" si="106"/>
        <v>PGEHtlCZ11</v>
      </c>
      <c r="D987" s="1" t="s">
        <v>506</v>
      </c>
      <c r="E987" s="1" t="str">
        <f t="shared" si="107"/>
        <v>PGE</v>
      </c>
      <c r="F987" s="1" t="str">
        <f t="shared" si="108"/>
        <v>PGE</v>
      </c>
      <c r="G987" s="1" t="str">
        <f t="shared" si="109"/>
        <v>Htl</v>
      </c>
      <c r="H987" s="1" t="s">
        <v>530</v>
      </c>
      <c r="I987" s="1" t="str">
        <f t="shared" si="110"/>
        <v>CZ11</v>
      </c>
      <c r="J987" s="1" t="s">
        <v>531</v>
      </c>
      <c r="L987" s="12" t="str">
        <f t="shared" si="105"/>
        <v>PGEHtlCZ112014</v>
      </c>
      <c r="M987" t="s">
        <v>743</v>
      </c>
      <c r="N987" s="1">
        <v>2014</v>
      </c>
      <c r="O987" s="19">
        <v>5.4824999999999999E-2</v>
      </c>
      <c r="P987" t="str">
        <f t="shared" si="111"/>
        <v>14</v>
      </c>
    </row>
    <row r="988" spans="1:16" x14ac:dyDescent="0.25">
      <c r="A988" s="20"/>
      <c r="B988" t="s">
        <v>502</v>
      </c>
      <c r="C988" t="str">
        <f t="shared" si="106"/>
        <v>PGEHtlCZ12</v>
      </c>
      <c r="D988" s="1" t="s">
        <v>506</v>
      </c>
      <c r="E988" s="1" t="str">
        <f t="shared" si="107"/>
        <v>PGE</v>
      </c>
      <c r="F988" s="1" t="str">
        <f t="shared" si="108"/>
        <v>PGE</v>
      </c>
      <c r="G988" s="1" t="str">
        <f t="shared" si="109"/>
        <v>Htl</v>
      </c>
      <c r="H988" s="1" t="s">
        <v>530</v>
      </c>
      <c r="I988" s="1" t="str">
        <f t="shared" si="110"/>
        <v>CZ12</v>
      </c>
      <c r="J988" s="1" t="s">
        <v>531</v>
      </c>
      <c r="L988" s="12" t="str">
        <f t="shared" si="105"/>
        <v>PGEHtlCZ121975</v>
      </c>
      <c r="M988" t="s">
        <v>744</v>
      </c>
      <c r="N988" s="1">
        <v>1975</v>
      </c>
      <c r="O988" s="19">
        <v>3.0520499999999999</v>
      </c>
      <c r="P988" t="str">
        <f t="shared" si="111"/>
        <v>75</v>
      </c>
    </row>
    <row r="989" spans="1:16" x14ac:dyDescent="0.25">
      <c r="A989" s="20"/>
      <c r="B989" t="s">
        <v>502</v>
      </c>
      <c r="C989" t="str">
        <f t="shared" si="106"/>
        <v>PGEHtlCZ12</v>
      </c>
      <c r="D989" s="1" t="s">
        <v>506</v>
      </c>
      <c r="E989" s="1" t="str">
        <f t="shared" si="107"/>
        <v>PGE</v>
      </c>
      <c r="F989" s="1" t="str">
        <f t="shared" si="108"/>
        <v>PGE</v>
      </c>
      <c r="G989" s="1" t="str">
        <f t="shared" si="109"/>
        <v>Htl</v>
      </c>
      <c r="H989" s="1" t="s">
        <v>530</v>
      </c>
      <c r="I989" s="1" t="str">
        <f t="shared" si="110"/>
        <v>CZ12</v>
      </c>
      <c r="J989" s="1" t="s">
        <v>531</v>
      </c>
      <c r="L989" s="12" t="str">
        <f t="shared" si="105"/>
        <v>PGEHtlCZ121985</v>
      </c>
      <c r="M989" t="s">
        <v>744</v>
      </c>
      <c r="N989" s="1">
        <v>1985</v>
      </c>
      <c r="O989" s="19">
        <v>2.1329500000000001</v>
      </c>
      <c r="P989" t="str">
        <f t="shared" si="111"/>
        <v>85</v>
      </c>
    </row>
    <row r="990" spans="1:16" x14ac:dyDescent="0.25">
      <c r="A990" s="20"/>
      <c r="B990" t="s">
        <v>502</v>
      </c>
      <c r="C990" t="str">
        <f t="shared" si="106"/>
        <v>PGEHtlCZ12</v>
      </c>
      <c r="D990" s="1" t="s">
        <v>506</v>
      </c>
      <c r="E990" s="1" t="str">
        <f t="shared" si="107"/>
        <v>PGE</v>
      </c>
      <c r="F990" s="1" t="str">
        <f t="shared" si="108"/>
        <v>PGE</v>
      </c>
      <c r="G990" s="1" t="str">
        <f t="shared" si="109"/>
        <v>Htl</v>
      </c>
      <c r="H990" s="1" t="s">
        <v>530</v>
      </c>
      <c r="I990" s="1" t="str">
        <f t="shared" si="110"/>
        <v>CZ12</v>
      </c>
      <c r="J990" s="1" t="s">
        <v>531</v>
      </c>
      <c r="L990" s="12" t="str">
        <f t="shared" si="105"/>
        <v>PGEHtlCZ121996</v>
      </c>
      <c r="M990" t="s">
        <v>744</v>
      </c>
      <c r="N990" s="1">
        <v>1996</v>
      </c>
      <c r="O990" s="19">
        <v>1.2523500000000001</v>
      </c>
      <c r="P990" t="str">
        <f t="shared" si="111"/>
        <v>96</v>
      </c>
    </row>
    <row r="991" spans="1:16" x14ac:dyDescent="0.25">
      <c r="A991" s="20"/>
      <c r="B991" t="s">
        <v>502</v>
      </c>
      <c r="C991" t="str">
        <f t="shared" si="106"/>
        <v>PGEHtlCZ12</v>
      </c>
      <c r="D991" s="1" t="s">
        <v>506</v>
      </c>
      <c r="E991" s="1" t="str">
        <f t="shared" si="107"/>
        <v>PGE</v>
      </c>
      <c r="F991" s="1" t="str">
        <f t="shared" si="108"/>
        <v>PGE</v>
      </c>
      <c r="G991" s="1" t="str">
        <f t="shared" si="109"/>
        <v>Htl</v>
      </c>
      <c r="H991" s="1" t="s">
        <v>530</v>
      </c>
      <c r="I991" s="1" t="str">
        <f t="shared" si="110"/>
        <v>CZ12</v>
      </c>
      <c r="J991" s="1" t="s">
        <v>531</v>
      </c>
      <c r="L991" s="12" t="str">
        <f t="shared" si="105"/>
        <v>PGEHtlCZ122003</v>
      </c>
      <c r="M991" t="s">
        <v>744</v>
      </c>
      <c r="N991" s="1">
        <v>2003</v>
      </c>
      <c r="O991" s="19">
        <v>0.75360000000000005</v>
      </c>
      <c r="P991" t="str">
        <f t="shared" si="111"/>
        <v>03</v>
      </c>
    </row>
    <row r="992" spans="1:16" x14ac:dyDescent="0.25">
      <c r="A992" s="20"/>
      <c r="B992" t="s">
        <v>502</v>
      </c>
      <c r="C992" t="str">
        <f t="shared" si="106"/>
        <v>PGEHtlCZ12</v>
      </c>
      <c r="D992" s="1" t="s">
        <v>506</v>
      </c>
      <c r="E992" s="1" t="str">
        <f t="shared" si="107"/>
        <v>PGE</v>
      </c>
      <c r="F992" s="1" t="str">
        <f t="shared" si="108"/>
        <v>PGE</v>
      </c>
      <c r="G992" s="1" t="str">
        <f t="shared" si="109"/>
        <v>Htl</v>
      </c>
      <c r="H992" s="1" t="s">
        <v>530</v>
      </c>
      <c r="I992" s="1" t="str">
        <f t="shared" si="110"/>
        <v>CZ12</v>
      </c>
      <c r="J992" s="1" t="s">
        <v>531</v>
      </c>
      <c r="L992" s="12" t="str">
        <f t="shared" si="105"/>
        <v>PGEHtlCZ122007</v>
      </c>
      <c r="M992" t="s">
        <v>744</v>
      </c>
      <c r="N992" s="1">
        <v>2007</v>
      </c>
      <c r="O992" s="19">
        <v>0.42170000000000002</v>
      </c>
      <c r="P992" t="str">
        <f t="shared" si="111"/>
        <v>07</v>
      </c>
    </row>
    <row r="993" spans="1:16" x14ac:dyDescent="0.25">
      <c r="A993" s="20"/>
      <c r="B993" t="s">
        <v>502</v>
      </c>
      <c r="C993" t="str">
        <f t="shared" si="106"/>
        <v>PGEHtlCZ12</v>
      </c>
      <c r="D993" s="1" t="s">
        <v>506</v>
      </c>
      <c r="E993" s="1" t="str">
        <f t="shared" si="107"/>
        <v>PGE</v>
      </c>
      <c r="F993" s="1" t="str">
        <f t="shared" si="108"/>
        <v>PGE</v>
      </c>
      <c r="G993" s="1" t="str">
        <f t="shared" si="109"/>
        <v>Htl</v>
      </c>
      <c r="H993" s="1" t="s">
        <v>530</v>
      </c>
      <c r="I993" s="1" t="str">
        <f t="shared" si="110"/>
        <v>CZ12</v>
      </c>
      <c r="J993" s="1" t="s">
        <v>531</v>
      </c>
      <c r="L993" s="12" t="str">
        <f t="shared" si="105"/>
        <v>PGEHtlCZ122011</v>
      </c>
      <c r="M993" t="s">
        <v>744</v>
      </c>
      <c r="N993" s="1">
        <v>2011</v>
      </c>
      <c r="O993" s="19">
        <v>0.42170000000000002</v>
      </c>
      <c r="P993" t="str">
        <f t="shared" si="111"/>
        <v>11</v>
      </c>
    </row>
    <row r="994" spans="1:16" x14ac:dyDescent="0.25">
      <c r="A994" s="20"/>
      <c r="B994" t="s">
        <v>502</v>
      </c>
      <c r="C994" t="str">
        <f t="shared" si="106"/>
        <v>PGEHtlCZ12</v>
      </c>
      <c r="D994" s="1" t="s">
        <v>506</v>
      </c>
      <c r="E994" s="1" t="str">
        <f t="shared" si="107"/>
        <v>PGE</v>
      </c>
      <c r="F994" s="1" t="str">
        <f t="shared" si="108"/>
        <v>PGE</v>
      </c>
      <c r="G994" s="1" t="str">
        <f t="shared" si="109"/>
        <v>Htl</v>
      </c>
      <c r="H994" s="1" t="s">
        <v>530</v>
      </c>
      <c r="I994" s="1" t="str">
        <f t="shared" si="110"/>
        <v>CZ12</v>
      </c>
      <c r="J994" s="1" t="s">
        <v>531</v>
      </c>
      <c r="L994" s="12" t="str">
        <f t="shared" si="105"/>
        <v>PGEHtlCZ122014</v>
      </c>
      <c r="M994" t="s">
        <v>744</v>
      </c>
      <c r="N994" s="1">
        <v>2014</v>
      </c>
      <c r="O994" s="19">
        <v>0.21085000000000001</v>
      </c>
      <c r="P994" t="str">
        <f t="shared" si="111"/>
        <v>14</v>
      </c>
    </row>
    <row r="995" spans="1:16" x14ac:dyDescent="0.25">
      <c r="A995" s="20"/>
      <c r="B995" t="s">
        <v>502</v>
      </c>
      <c r="C995" t="str">
        <f t="shared" si="106"/>
        <v>PGEHtlCZ13</v>
      </c>
      <c r="D995" s="1" t="s">
        <v>506</v>
      </c>
      <c r="E995" s="1" t="str">
        <f t="shared" si="107"/>
        <v>PGE</v>
      </c>
      <c r="F995" s="1" t="str">
        <f t="shared" si="108"/>
        <v>PGE</v>
      </c>
      <c r="G995" s="1" t="str">
        <f t="shared" si="109"/>
        <v>Htl</v>
      </c>
      <c r="H995" s="1" t="s">
        <v>530</v>
      </c>
      <c r="I995" s="1" t="str">
        <f t="shared" si="110"/>
        <v>CZ13</v>
      </c>
      <c r="J995" s="1" t="s">
        <v>531</v>
      </c>
      <c r="L995" s="12" t="str">
        <f t="shared" si="105"/>
        <v>PGEHtlCZ131975</v>
      </c>
      <c r="M995" t="s">
        <v>745</v>
      </c>
      <c r="N995" s="1">
        <v>1975</v>
      </c>
      <c r="O995" s="19">
        <v>2.3413499999999998</v>
      </c>
      <c r="P995" t="str">
        <f t="shared" si="111"/>
        <v>75</v>
      </c>
    </row>
    <row r="996" spans="1:16" x14ac:dyDescent="0.25">
      <c r="A996" s="20"/>
      <c r="B996" t="s">
        <v>502</v>
      </c>
      <c r="C996" t="str">
        <f t="shared" si="106"/>
        <v>PGEHtlCZ13</v>
      </c>
      <c r="D996" s="1" t="s">
        <v>506</v>
      </c>
      <c r="E996" s="1" t="str">
        <f t="shared" si="107"/>
        <v>PGE</v>
      </c>
      <c r="F996" s="1" t="str">
        <f t="shared" si="108"/>
        <v>PGE</v>
      </c>
      <c r="G996" s="1" t="str">
        <f t="shared" si="109"/>
        <v>Htl</v>
      </c>
      <c r="H996" s="1" t="s">
        <v>530</v>
      </c>
      <c r="I996" s="1" t="str">
        <f t="shared" si="110"/>
        <v>CZ13</v>
      </c>
      <c r="J996" s="1" t="s">
        <v>531</v>
      </c>
      <c r="L996" s="12" t="str">
        <f t="shared" si="105"/>
        <v>PGEHtlCZ131985</v>
      </c>
      <c r="M996" t="s">
        <v>745</v>
      </c>
      <c r="N996" s="1">
        <v>1985</v>
      </c>
      <c r="O996" s="19">
        <v>1.44045</v>
      </c>
      <c r="P996" t="str">
        <f t="shared" si="111"/>
        <v>85</v>
      </c>
    </row>
    <row r="997" spans="1:16" x14ac:dyDescent="0.25">
      <c r="A997" s="20"/>
      <c r="B997" t="s">
        <v>502</v>
      </c>
      <c r="C997" t="str">
        <f t="shared" si="106"/>
        <v>PGEHtlCZ13</v>
      </c>
      <c r="D997" s="1" t="s">
        <v>506</v>
      </c>
      <c r="E997" s="1" t="str">
        <f t="shared" si="107"/>
        <v>PGE</v>
      </c>
      <c r="F997" s="1" t="str">
        <f t="shared" si="108"/>
        <v>PGE</v>
      </c>
      <c r="G997" s="1" t="str">
        <f t="shared" si="109"/>
        <v>Htl</v>
      </c>
      <c r="H997" s="1" t="s">
        <v>530</v>
      </c>
      <c r="I997" s="1" t="str">
        <f t="shared" si="110"/>
        <v>CZ13</v>
      </c>
      <c r="J997" s="1" t="s">
        <v>531</v>
      </c>
      <c r="L997" s="12" t="str">
        <f t="shared" si="105"/>
        <v>PGEHtlCZ131996</v>
      </c>
      <c r="M997" t="s">
        <v>745</v>
      </c>
      <c r="N997" s="1">
        <v>1996</v>
      </c>
      <c r="O997" s="19">
        <v>0.4713</v>
      </c>
      <c r="P997" t="str">
        <f t="shared" si="111"/>
        <v>96</v>
      </c>
    </row>
    <row r="998" spans="1:16" x14ac:dyDescent="0.25">
      <c r="A998" s="20"/>
      <c r="B998" t="s">
        <v>502</v>
      </c>
      <c r="C998" t="str">
        <f t="shared" si="106"/>
        <v>PGEHtlCZ13</v>
      </c>
      <c r="D998" s="1" t="s">
        <v>506</v>
      </c>
      <c r="E998" s="1" t="str">
        <f t="shared" si="107"/>
        <v>PGE</v>
      </c>
      <c r="F998" s="1" t="str">
        <f t="shared" si="108"/>
        <v>PGE</v>
      </c>
      <c r="G998" s="1" t="str">
        <f t="shared" si="109"/>
        <v>Htl</v>
      </c>
      <c r="H998" s="1" t="s">
        <v>530</v>
      </c>
      <c r="I998" s="1" t="str">
        <f t="shared" si="110"/>
        <v>CZ13</v>
      </c>
      <c r="J998" s="1" t="s">
        <v>531</v>
      </c>
      <c r="L998" s="12" t="str">
        <f t="shared" si="105"/>
        <v>PGEHtlCZ132003</v>
      </c>
      <c r="M998" t="s">
        <v>745</v>
      </c>
      <c r="N998" s="1">
        <v>2003</v>
      </c>
      <c r="O998" s="19">
        <v>0.41675000000000001</v>
      </c>
      <c r="P998" t="str">
        <f t="shared" si="111"/>
        <v>03</v>
      </c>
    </row>
    <row r="999" spans="1:16" x14ac:dyDescent="0.25">
      <c r="A999" s="20"/>
      <c r="B999" t="s">
        <v>502</v>
      </c>
      <c r="C999" t="str">
        <f t="shared" si="106"/>
        <v>PGEHtlCZ13</v>
      </c>
      <c r="D999" s="1" t="s">
        <v>506</v>
      </c>
      <c r="E999" s="1" t="str">
        <f t="shared" si="107"/>
        <v>PGE</v>
      </c>
      <c r="F999" s="1" t="str">
        <f t="shared" si="108"/>
        <v>PGE</v>
      </c>
      <c r="G999" s="1" t="str">
        <f t="shared" si="109"/>
        <v>Htl</v>
      </c>
      <c r="H999" s="1" t="s">
        <v>530</v>
      </c>
      <c r="I999" s="1" t="str">
        <f t="shared" si="110"/>
        <v>CZ13</v>
      </c>
      <c r="J999" s="1" t="s">
        <v>531</v>
      </c>
      <c r="L999" s="12" t="str">
        <f t="shared" si="105"/>
        <v>PGEHtlCZ132007</v>
      </c>
      <c r="M999" t="s">
        <v>745</v>
      </c>
      <c r="N999" s="1">
        <v>2007</v>
      </c>
      <c r="O999" s="19">
        <v>0.23114999999999999</v>
      </c>
      <c r="P999" t="str">
        <f t="shared" si="111"/>
        <v>07</v>
      </c>
    </row>
    <row r="1000" spans="1:16" x14ac:dyDescent="0.25">
      <c r="A1000" s="20"/>
      <c r="B1000" t="s">
        <v>502</v>
      </c>
      <c r="C1000" t="str">
        <f t="shared" si="106"/>
        <v>PGEHtlCZ13</v>
      </c>
      <c r="D1000" s="1" t="s">
        <v>506</v>
      </c>
      <c r="E1000" s="1" t="str">
        <f t="shared" si="107"/>
        <v>PGE</v>
      </c>
      <c r="F1000" s="1" t="str">
        <f t="shared" si="108"/>
        <v>PGE</v>
      </c>
      <c r="G1000" s="1" t="str">
        <f t="shared" si="109"/>
        <v>Htl</v>
      </c>
      <c r="H1000" s="1" t="s">
        <v>530</v>
      </c>
      <c r="I1000" s="1" t="str">
        <f t="shared" si="110"/>
        <v>CZ13</v>
      </c>
      <c r="J1000" s="1" t="s">
        <v>531</v>
      </c>
      <c r="L1000" s="12" t="str">
        <f t="shared" si="105"/>
        <v>PGEHtlCZ132011</v>
      </c>
      <c r="M1000" t="s">
        <v>745</v>
      </c>
      <c r="N1000" s="1">
        <v>2011</v>
      </c>
      <c r="O1000" s="19">
        <v>0.23114999999999999</v>
      </c>
      <c r="P1000" t="str">
        <f t="shared" si="111"/>
        <v>11</v>
      </c>
    </row>
    <row r="1001" spans="1:16" x14ac:dyDescent="0.25">
      <c r="A1001" s="20"/>
      <c r="B1001" t="s">
        <v>502</v>
      </c>
      <c r="C1001" t="str">
        <f t="shared" si="106"/>
        <v>PGEHtlCZ13</v>
      </c>
      <c r="D1001" s="1" t="s">
        <v>506</v>
      </c>
      <c r="E1001" s="1" t="str">
        <f t="shared" si="107"/>
        <v>PGE</v>
      </c>
      <c r="F1001" s="1" t="str">
        <f t="shared" si="108"/>
        <v>PGE</v>
      </c>
      <c r="G1001" s="1" t="str">
        <f t="shared" si="109"/>
        <v>Htl</v>
      </c>
      <c r="H1001" s="1" t="s">
        <v>530</v>
      </c>
      <c r="I1001" s="1" t="str">
        <f t="shared" si="110"/>
        <v>CZ13</v>
      </c>
      <c r="J1001" s="1" t="s">
        <v>531</v>
      </c>
      <c r="L1001" s="12" t="str">
        <f t="shared" si="105"/>
        <v>PGEHtlCZ132014</v>
      </c>
      <c r="M1001" t="s">
        <v>745</v>
      </c>
      <c r="N1001" s="1">
        <v>2014</v>
      </c>
      <c r="O1001" s="19">
        <v>0.115575</v>
      </c>
      <c r="P1001" t="str">
        <f t="shared" si="111"/>
        <v>14</v>
      </c>
    </row>
    <row r="1002" spans="1:16" x14ac:dyDescent="0.25">
      <c r="A1002" s="14"/>
      <c r="B1002" t="s">
        <v>502</v>
      </c>
      <c r="C1002" t="str">
        <f t="shared" si="106"/>
        <v>PGEHtlCZ14</v>
      </c>
      <c r="D1002" s="1" t="s">
        <v>506</v>
      </c>
      <c r="E1002" s="1" t="str">
        <f t="shared" si="107"/>
        <v>PGE</v>
      </c>
      <c r="F1002" s="1" t="str">
        <f t="shared" si="108"/>
        <v>PGE</v>
      </c>
      <c r="G1002" s="1" t="str">
        <f t="shared" si="109"/>
        <v>Htl</v>
      </c>
      <c r="H1002" s="1" t="s">
        <v>530</v>
      </c>
      <c r="I1002" s="1" t="str">
        <f t="shared" si="110"/>
        <v>CZ14</v>
      </c>
      <c r="J1002" s="1" t="s">
        <v>531</v>
      </c>
      <c r="L1002" s="12" t="str">
        <f t="shared" si="105"/>
        <v>PGEHtlCZ141975</v>
      </c>
      <c r="M1002" t="s">
        <v>746</v>
      </c>
      <c r="N1002" s="1">
        <v>1975</v>
      </c>
      <c r="O1002" s="19">
        <v>0</v>
      </c>
      <c r="P1002" t="str">
        <f t="shared" si="111"/>
        <v>75</v>
      </c>
    </row>
    <row r="1003" spans="1:16" x14ac:dyDescent="0.25">
      <c r="A1003" s="14"/>
      <c r="B1003" t="s">
        <v>502</v>
      </c>
      <c r="C1003" t="str">
        <f t="shared" si="106"/>
        <v>PGEHtlCZ14</v>
      </c>
      <c r="D1003" s="1" t="s">
        <v>506</v>
      </c>
      <c r="E1003" s="1" t="str">
        <f t="shared" si="107"/>
        <v>PGE</v>
      </c>
      <c r="F1003" s="1" t="str">
        <f t="shared" si="108"/>
        <v>PGE</v>
      </c>
      <c r="G1003" s="1" t="str">
        <f t="shared" si="109"/>
        <v>Htl</v>
      </c>
      <c r="H1003" s="1" t="s">
        <v>530</v>
      </c>
      <c r="I1003" s="1" t="str">
        <f t="shared" si="110"/>
        <v>CZ14</v>
      </c>
      <c r="J1003" s="1" t="s">
        <v>531</v>
      </c>
      <c r="L1003" s="12" t="str">
        <f t="shared" si="105"/>
        <v>PGEHtlCZ141985</v>
      </c>
      <c r="M1003" t="s">
        <v>746</v>
      </c>
      <c r="N1003" s="1">
        <v>1985</v>
      </c>
      <c r="O1003" s="19">
        <v>0</v>
      </c>
      <c r="P1003" t="str">
        <f t="shared" si="111"/>
        <v>85</v>
      </c>
    </row>
    <row r="1004" spans="1:16" x14ac:dyDescent="0.25">
      <c r="A1004" s="14"/>
      <c r="B1004" t="s">
        <v>502</v>
      </c>
      <c r="C1004" t="str">
        <f t="shared" si="106"/>
        <v>PGEHtlCZ14</v>
      </c>
      <c r="D1004" s="1" t="s">
        <v>506</v>
      </c>
      <c r="E1004" s="1" t="str">
        <f t="shared" si="107"/>
        <v>PGE</v>
      </c>
      <c r="F1004" s="1" t="str">
        <f t="shared" si="108"/>
        <v>PGE</v>
      </c>
      <c r="G1004" s="1" t="str">
        <f t="shared" si="109"/>
        <v>Htl</v>
      </c>
      <c r="H1004" s="1" t="s">
        <v>530</v>
      </c>
      <c r="I1004" s="1" t="str">
        <f t="shared" si="110"/>
        <v>CZ14</v>
      </c>
      <c r="J1004" s="1" t="s">
        <v>531</v>
      </c>
      <c r="L1004" s="12" t="str">
        <f t="shared" si="105"/>
        <v>PGEHtlCZ141996</v>
      </c>
      <c r="M1004" t="s">
        <v>746</v>
      </c>
      <c r="N1004" s="1">
        <v>1996</v>
      </c>
      <c r="O1004" s="19">
        <v>0</v>
      </c>
      <c r="P1004" t="str">
        <f t="shared" si="111"/>
        <v>96</v>
      </c>
    </row>
    <row r="1005" spans="1:16" x14ac:dyDescent="0.25">
      <c r="A1005" s="14"/>
      <c r="B1005" t="s">
        <v>502</v>
      </c>
      <c r="C1005" t="str">
        <f t="shared" si="106"/>
        <v>PGEHtlCZ14</v>
      </c>
      <c r="D1005" s="1" t="s">
        <v>506</v>
      </c>
      <c r="E1005" s="1" t="str">
        <f t="shared" si="107"/>
        <v>PGE</v>
      </c>
      <c r="F1005" s="1" t="str">
        <f t="shared" si="108"/>
        <v>PGE</v>
      </c>
      <c r="G1005" s="1" t="str">
        <f t="shared" si="109"/>
        <v>Htl</v>
      </c>
      <c r="H1005" s="1" t="s">
        <v>530</v>
      </c>
      <c r="I1005" s="1" t="str">
        <f t="shared" si="110"/>
        <v>CZ14</v>
      </c>
      <c r="J1005" s="1" t="s">
        <v>531</v>
      </c>
      <c r="L1005" s="12" t="str">
        <f t="shared" si="105"/>
        <v>PGEHtlCZ142003</v>
      </c>
      <c r="M1005" t="s">
        <v>746</v>
      </c>
      <c r="N1005" s="1">
        <v>2003</v>
      </c>
      <c r="O1005" s="19">
        <v>0</v>
      </c>
      <c r="P1005" t="str">
        <f t="shared" si="111"/>
        <v>03</v>
      </c>
    </row>
    <row r="1006" spans="1:16" x14ac:dyDescent="0.25">
      <c r="A1006" s="14"/>
      <c r="B1006" t="s">
        <v>502</v>
      </c>
      <c r="C1006" t="str">
        <f t="shared" si="106"/>
        <v>PGEHtlCZ14</v>
      </c>
      <c r="D1006" s="1" t="s">
        <v>506</v>
      </c>
      <c r="E1006" s="1" t="str">
        <f t="shared" si="107"/>
        <v>PGE</v>
      </c>
      <c r="F1006" s="1" t="str">
        <f t="shared" si="108"/>
        <v>PGE</v>
      </c>
      <c r="G1006" s="1" t="str">
        <f t="shared" si="109"/>
        <v>Htl</v>
      </c>
      <c r="H1006" s="1" t="s">
        <v>530</v>
      </c>
      <c r="I1006" s="1" t="str">
        <f t="shared" si="110"/>
        <v>CZ14</v>
      </c>
      <c r="J1006" s="1" t="s">
        <v>531</v>
      </c>
      <c r="L1006" s="12" t="str">
        <f t="shared" si="105"/>
        <v>PGEHtlCZ142007</v>
      </c>
      <c r="M1006" t="s">
        <v>746</v>
      </c>
      <c r="N1006" s="1">
        <v>2007</v>
      </c>
      <c r="O1006" s="19">
        <v>0</v>
      </c>
      <c r="P1006" t="str">
        <f t="shared" si="111"/>
        <v>07</v>
      </c>
    </row>
    <row r="1007" spans="1:16" x14ac:dyDescent="0.25">
      <c r="A1007" s="14"/>
      <c r="B1007" t="s">
        <v>502</v>
      </c>
      <c r="C1007" t="str">
        <f t="shared" si="106"/>
        <v>PGEHtlCZ14</v>
      </c>
      <c r="D1007" s="1" t="s">
        <v>506</v>
      </c>
      <c r="E1007" s="1" t="str">
        <f t="shared" si="107"/>
        <v>PGE</v>
      </c>
      <c r="F1007" s="1" t="str">
        <f t="shared" si="108"/>
        <v>PGE</v>
      </c>
      <c r="G1007" s="1" t="str">
        <f t="shared" si="109"/>
        <v>Htl</v>
      </c>
      <c r="H1007" s="1" t="s">
        <v>530</v>
      </c>
      <c r="I1007" s="1" t="str">
        <f t="shared" si="110"/>
        <v>CZ14</v>
      </c>
      <c r="J1007" s="1" t="s">
        <v>531</v>
      </c>
      <c r="L1007" s="12" t="str">
        <f t="shared" si="105"/>
        <v>PGEHtlCZ142011</v>
      </c>
      <c r="M1007" t="s">
        <v>746</v>
      </c>
      <c r="N1007" s="1">
        <v>2011</v>
      </c>
      <c r="O1007" s="19">
        <v>0</v>
      </c>
      <c r="P1007" t="str">
        <f t="shared" si="111"/>
        <v>11</v>
      </c>
    </row>
    <row r="1008" spans="1:16" x14ac:dyDescent="0.25">
      <c r="A1008" s="14"/>
      <c r="B1008" t="s">
        <v>502</v>
      </c>
      <c r="C1008" t="str">
        <f t="shared" si="106"/>
        <v>PGEHtlCZ14</v>
      </c>
      <c r="D1008" s="1" t="s">
        <v>506</v>
      </c>
      <c r="E1008" s="1" t="str">
        <f t="shared" si="107"/>
        <v>PGE</v>
      </c>
      <c r="F1008" s="1" t="str">
        <f t="shared" si="108"/>
        <v>PGE</v>
      </c>
      <c r="G1008" s="1" t="str">
        <f t="shared" si="109"/>
        <v>Htl</v>
      </c>
      <c r="H1008" s="1" t="s">
        <v>530</v>
      </c>
      <c r="I1008" s="1" t="str">
        <f t="shared" si="110"/>
        <v>CZ14</v>
      </c>
      <c r="J1008" s="1" t="s">
        <v>531</v>
      </c>
      <c r="L1008" s="12" t="str">
        <f t="shared" si="105"/>
        <v>PGEHtlCZ142014</v>
      </c>
      <c r="M1008" t="s">
        <v>746</v>
      </c>
      <c r="N1008" s="1">
        <v>2014</v>
      </c>
      <c r="O1008" s="19">
        <v>0</v>
      </c>
      <c r="P1008" t="str">
        <f t="shared" si="111"/>
        <v>14</v>
      </c>
    </row>
    <row r="1009" spans="1:16" x14ac:dyDescent="0.25">
      <c r="A1009" s="14"/>
      <c r="B1009" t="s">
        <v>502</v>
      </c>
      <c r="C1009" t="str">
        <f t="shared" si="106"/>
        <v>PGEHtlCZ15</v>
      </c>
      <c r="D1009" s="1" t="s">
        <v>506</v>
      </c>
      <c r="E1009" s="1" t="str">
        <f t="shared" si="107"/>
        <v>PGE</v>
      </c>
      <c r="F1009" s="1" t="str">
        <f t="shared" si="108"/>
        <v>PGE</v>
      </c>
      <c r="G1009" s="1" t="str">
        <f t="shared" si="109"/>
        <v>Htl</v>
      </c>
      <c r="H1009" s="1" t="s">
        <v>530</v>
      </c>
      <c r="I1009" s="1" t="str">
        <f t="shared" si="110"/>
        <v>CZ15</v>
      </c>
      <c r="J1009" s="1" t="s">
        <v>531</v>
      </c>
      <c r="L1009" s="12" t="str">
        <f t="shared" si="105"/>
        <v>PGEHtlCZ151975</v>
      </c>
      <c r="M1009" t="s">
        <v>747</v>
      </c>
      <c r="N1009" s="1">
        <v>1975</v>
      </c>
      <c r="O1009" s="19">
        <v>0</v>
      </c>
      <c r="P1009" t="str">
        <f t="shared" si="111"/>
        <v>75</v>
      </c>
    </row>
    <row r="1010" spans="1:16" x14ac:dyDescent="0.25">
      <c r="A1010" s="14"/>
      <c r="B1010" t="s">
        <v>502</v>
      </c>
      <c r="C1010" t="str">
        <f t="shared" si="106"/>
        <v>PGEHtlCZ15</v>
      </c>
      <c r="D1010" s="1" t="s">
        <v>506</v>
      </c>
      <c r="E1010" s="1" t="str">
        <f t="shared" si="107"/>
        <v>PGE</v>
      </c>
      <c r="F1010" s="1" t="str">
        <f t="shared" si="108"/>
        <v>PGE</v>
      </c>
      <c r="G1010" s="1" t="str">
        <f t="shared" si="109"/>
        <v>Htl</v>
      </c>
      <c r="H1010" s="1" t="s">
        <v>530</v>
      </c>
      <c r="I1010" s="1" t="str">
        <f t="shared" si="110"/>
        <v>CZ15</v>
      </c>
      <c r="J1010" s="1" t="s">
        <v>531</v>
      </c>
      <c r="L1010" s="12" t="str">
        <f t="shared" si="105"/>
        <v>PGEHtlCZ151985</v>
      </c>
      <c r="M1010" t="s">
        <v>747</v>
      </c>
      <c r="N1010" s="1">
        <v>1985</v>
      </c>
      <c r="O1010" s="19">
        <v>0</v>
      </c>
      <c r="P1010" t="str">
        <f t="shared" si="111"/>
        <v>85</v>
      </c>
    </row>
    <row r="1011" spans="1:16" x14ac:dyDescent="0.25">
      <c r="A1011" s="14"/>
      <c r="B1011" t="s">
        <v>502</v>
      </c>
      <c r="C1011" t="str">
        <f t="shared" si="106"/>
        <v>PGEHtlCZ15</v>
      </c>
      <c r="D1011" s="1" t="s">
        <v>506</v>
      </c>
      <c r="E1011" s="1" t="str">
        <f t="shared" si="107"/>
        <v>PGE</v>
      </c>
      <c r="F1011" s="1" t="str">
        <f t="shared" si="108"/>
        <v>PGE</v>
      </c>
      <c r="G1011" s="1" t="str">
        <f t="shared" si="109"/>
        <v>Htl</v>
      </c>
      <c r="H1011" s="1" t="s">
        <v>530</v>
      </c>
      <c r="I1011" s="1" t="str">
        <f t="shared" si="110"/>
        <v>CZ15</v>
      </c>
      <c r="J1011" s="1" t="s">
        <v>531</v>
      </c>
      <c r="L1011" s="12" t="str">
        <f t="shared" si="105"/>
        <v>PGEHtlCZ151996</v>
      </c>
      <c r="M1011" t="s">
        <v>747</v>
      </c>
      <c r="N1011" s="1">
        <v>1996</v>
      </c>
      <c r="O1011" s="19">
        <v>0</v>
      </c>
      <c r="P1011" t="str">
        <f t="shared" si="111"/>
        <v>96</v>
      </c>
    </row>
    <row r="1012" spans="1:16" x14ac:dyDescent="0.25">
      <c r="A1012" s="14"/>
      <c r="B1012" t="s">
        <v>502</v>
      </c>
      <c r="C1012" t="str">
        <f t="shared" si="106"/>
        <v>PGEHtlCZ15</v>
      </c>
      <c r="D1012" s="1" t="s">
        <v>506</v>
      </c>
      <c r="E1012" s="1" t="str">
        <f t="shared" si="107"/>
        <v>PGE</v>
      </c>
      <c r="F1012" s="1" t="str">
        <f t="shared" si="108"/>
        <v>PGE</v>
      </c>
      <c r="G1012" s="1" t="str">
        <f t="shared" si="109"/>
        <v>Htl</v>
      </c>
      <c r="H1012" s="1" t="s">
        <v>530</v>
      </c>
      <c r="I1012" s="1" t="str">
        <f t="shared" si="110"/>
        <v>CZ15</v>
      </c>
      <c r="J1012" s="1" t="s">
        <v>531</v>
      </c>
      <c r="L1012" s="12" t="str">
        <f t="shared" si="105"/>
        <v>PGEHtlCZ152003</v>
      </c>
      <c r="M1012" t="s">
        <v>747</v>
      </c>
      <c r="N1012" s="1">
        <v>2003</v>
      </c>
      <c r="O1012" s="19">
        <v>0</v>
      </c>
      <c r="P1012" t="str">
        <f t="shared" si="111"/>
        <v>03</v>
      </c>
    </row>
    <row r="1013" spans="1:16" x14ac:dyDescent="0.25">
      <c r="A1013" s="14"/>
      <c r="B1013" t="s">
        <v>502</v>
      </c>
      <c r="C1013" t="str">
        <f t="shared" si="106"/>
        <v>PGEHtlCZ15</v>
      </c>
      <c r="D1013" s="1" t="s">
        <v>506</v>
      </c>
      <c r="E1013" s="1" t="str">
        <f t="shared" si="107"/>
        <v>PGE</v>
      </c>
      <c r="F1013" s="1" t="str">
        <f t="shared" si="108"/>
        <v>PGE</v>
      </c>
      <c r="G1013" s="1" t="str">
        <f t="shared" si="109"/>
        <v>Htl</v>
      </c>
      <c r="H1013" s="1" t="s">
        <v>530</v>
      </c>
      <c r="I1013" s="1" t="str">
        <f t="shared" si="110"/>
        <v>CZ15</v>
      </c>
      <c r="J1013" s="1" t="s">
        <v>531</v>
      </c>
      <c r="L1013" s="12" t="str">
        <f t="shared" si="105"/>
        <v>PGEHtlCZ152007</v>
      </c>
      <c r="M1013" t="s">
        <v>747</v>
      </c>
      <c r="N1013" s="1">
        <v>2007</v>
      </c>
      <c r="O1013" s="19">
        <v>0</v>
      </c>
      <c r="P1013" t="str">
        <f t="shared" si="111"/>
        <v>07</v>
      </c>
    </row>
    <row r="1014" spans="1:16" x14ac:dyDescent="0.25">
      <c r="A1014" s="14"/>
      <c r="B1014" t="s">
        <v>502</v>
      </c>
      <c r="C1014" t="str">
        <f t="shared" si="106"/>
        <v>PGEHtlCZ15</v>
      </c>
      <c r="D1014" s="1" t="s">
        <v>506</v>
      </c>
      <c r="E1014" s="1" t="str">
        <f t="shared" si="107"/>
        <v>PGE</v>
      </c>
      <c r="F1014" s="1" t="str">
        <f t="shared" si="108"/>
        <v>PGE</v>
      </c>
      <c r="G1014" s="1" t="str">
        <f t="shared" si="109"/>
        <v>Htl</v>
      </c>
      <c r="H1014" s="1" t="s">
        <v>530</v>
      </c>
      <c r="I1014" s="1" t="str">
        <f t="shared" si="110"/>
        <v>CZ15</v>
      </c>
      <c r="J1014" s="1" t="s">
        <v>531</v>
      </c>
      <c r="L1014" s="12" t="str">
        <f t="shared" si="105"/>
        <v>PGEHtlCZ152011</v>
      </c>
      <c r="M1014" t="s">
        <v>747</v>
      </c>
      <c r="N1014" s="1">
        <v>2011</v>
      </c>
      <c r="O1014" s="19">
        <v>0</v>
      </c>
      <c r="P1014" t="str">
        <f t="shared" si="111"/>
        <v>11</v>
      </c>
    </row>
    <row r="1015" spans="1:16" x14ac:dyDescent="0.25">
      <c r="A1015" s="14"/>
      <c r="B1015" t="s">
        <v>502</v>
      </c>
      <c r="C1015" t="str">
        <f t="shared" si="106"/>
        <v>PGEHtlCZ15</v>
      </c>
      <c r="D1015" s="1" t="s">
        <v>506</v>
      </c>
      <c r="E1015" s="1" t="str">
        <f t="shared" si="107"/>
        <v>PGE</v>
      </c>
      <c r="F1015" s="1" t="str">
        <f t="shared" si="108"/>
        <v>PGE</v>
      </c>
      <c r="G1015" s="1" t="str">
        <f t="shared" si="109"/>
        <v>Htl</v>
      </c>
      <c r="H1015" s="1" t="s">
        <v>530</v>
      </c>
      <c r="I1015" s="1" t="str">
        <f t="shared" si="110"/>
        <v>CZ15</v>
      </c>
      <c r="J1015" s="1" t="s">
        <v>531</v>
      </c>
      <c r="L1015" s="12" t="str">
        <f t="shared" si="105"/>
        <v>PGEHtlCZ152014</v>
      </c>
      <c r="M1015" t="s">
        <v>747</v>
      </c>
      <c r="N1015" s="1">
        <v>2014</v>
      </c>
      <c r="O1015" s="19">
        <v>0</v>
      </c>
      <c r="P1015" t="str">
        <f t="shared" si="111"/>
        <v>14</v>
      </c>
    </row>
    <row r="1016" spans="1:16" x14ac:dyDescent="0.25">
      <c r="A1016" s="20"/>
      <c r="B1016" t="s">
        <v>502</v>
      </c>
      <c r="C1016" t="str">
        <f t="shared" si="106"/>
        <v>PGEHtlCZ16</v>
      </c>
      <c r="D1016" s="1" t="s">
        <v>506</v>
      </c>
      <c r="E1016" s="1" t="str">
        <f t="shared" si="107"/>
        <v>PGE</v>
      </c>
      <c r="F1016" s="1" t="str">
        <f t="shared" si="108"/>
        <v>PGE</v>
      </c>
      <c r="G1016" s="1" t="str">
        <f t="shared" si="109"/>
        <v>Htl</v>
      </c>
      <c r="H1016" s="1" t="s">
        <v>530</v>
      </c>
      <c r="I1016" s="1" t="str">
        <f t="shared" si="110"/>
        <v>CZ16</v>
      </c>
      <c r="J1016" s="1" t="s">
        <v>531</v>
      </c>
      <c r="L1016" s="12" t="str">
        <f t="shared" si="105"/>
        <v>PGEHtlCZ161975</v>
      </c>
      <c r="M1016" t="s">
        <v>748</v>
      </c>
      <c r="N1016" s="1">
        <v>1975</v>
      </c>
      <c r="O1016" s="19">
        <v>0.38590000000000002</v>
      </c>
      <c r="P1016" t="str">
        <f t="shared" si="111"/>
        <v>75</v>
      </c>
    </row>
    <row r="1017" spans="1:16" x14ac:dyDescent="0.25">
      <c r="A1017" s="20"/>
      <c r="B1017" t="s">
        <v>502</v>
      </c>
      <c r="C1017" t="str">
        <f t="shared" si="106"/>
        <v>PGEHtlCZ16</v>
      </c>
      <c r="D1017" s="1" t="s">
        <v>506</v>
      </c>
      <c r="E1017" s="1" t="str">
        <f t="shared" si="107"/>
        <v>PGE</v>
      </c>
      <c r="F1017" s="1" t="str">
        <f t="shared" si="108"/>
        <v>PGE</v>
      </c>
      <c r="G1017" s="1" t="str">
        <f t="shared" si="109"/>
        <v>Htl</v>
      </c>
      <c r="H1017" s="1" t="s">
        <v>530</v>
      </c>
      <c r="I1017" s="1" t="str">
        <f t="shared" si="110"/>
        <v>CZ16</v>
      </c>
      <c r="J1017" s="1" t="s">
        <v>531</v>
      </c>
      <c r="L1017" s="12" t="str">
        <f t="shared" si="105"/>
        <v>PGEHtlCZ161985</v>
      </c>
      <c r="M1017" t="s">
        <v>748</v>
      </c>
      <c r="N1017" s="1">
        <v>1985</v>
      </c>
      <c r="O1017" s="19">
        <v>0.3049</v>
      </c>
      <c r="P1017" t="str">
        <f t="shared" si="111"/>
        <v>85</v>
      </c>
    </row>
    <row r="1018" spans="1:16" x14ac:dyDescent="0.25">
      <c r="A1018" s="20"/>
      <c r="B1018" t="s">
        <v>502</v>
      </c>
      <c r="C1018" t="str">
        <f t="shared" si="106"/>
        <v>PGEHtlCZ16</v>
      </c>
      <c r="D1018" s="1" t="s">
        <v>506</v>
      </c>
      <c r="E1018" s="1" t="str">
        <f t="shared" si="107"/>
        <v>PGE</v>
      </c>
      <c r="F1018" s="1" t="str">
        <f t="shared" si="108"/>
        <v>PGE</v>
      </c>
      <c r="G1018" s="1" t="str">
        <f t="shared" si="109"/>
        <v>Htl</v>
      </c>
      <c r="H1018" s="1" t="s">
        <v>530</v>
      </c>
      <c r="I1018" s="1" t="str">
        <f t="shared" si="110"/>
        <v>CZ16</v>
      </c>
      <c r="J1018" s="1" t="s">
        <v>531</v>
      </c>
      <c r="L1018" s="12" t="str">
        <f t="shared" si="105"/>
        <v>PGEHtlCZ161996</v>
      </c>
      <c r="M1018" t="s">
        <v>748</v>
      </c>
      <c r="N1018" s="1">
        <v>1996</v>
      </c>
      <c r="O1018" s="19">
        <v>8.8550000000000004E-2</v>
      </c>
      <c r="P1018" t="str">
        <f t="shared" si="111"/>
        <v>96</v>
      </c>
    </row>
    <row r="1019" spans="1:16" x14ac:dyDescent="0.25">
      <c r="A1019" s="20"/>
      <c r="B1019" t="s">
        <v>502</v>
      </c>
      <c r="C1019" t="str">
        <f t="shared" si="106"/>
        <v>PGEHtlCZ16</v>
      </c>
      <c r="D1019" s="1" t="s">
        <v>506</v>
      </c>
      <c r="E1019" s="1" t="str">
        <f t="shared" si="107"/>
        <v>PGE</v>
      </c>
      <c r="F1019" s="1" t="str">
        <f t="shared" si="108"/>
        <v>PGE</v>
      </c>
      <c r="G1019" s="1" t="str">
        <f t="shared" si="109"/>
        <v>Htl</v>
      </c>
      <c r="H1019" s="1" t="s">
        <v>530</v>
      </c>
      <c r="I1019" s="1" t="str">
        <f t="shared" si="110"/>
        <v>CZ16</v>
      </c>
      <c r="J1019" s="1" t="s">
        <v>531</v>
      </c>
      <c r="L1019" s="12" t="str">
        <f t="shared" si="105"/>
        <v>PGEHtlCZ162003</v>
      </c>
      <c r="M1019" t="s">
        <v>748</v>
      </c>
      <c r="N1019" s="1">
        <v>2003</v>
      </c>
      <c r="O1019" s="19">
        <v>0.1171</v>
      </c>
      <c r="P1019" t="str">
        <f t="shared" si="111"/>
        <v>03</v>
      </c>
    </row>
    <row r="1020" spans="1:16" x14ac:dyDescent="0.25">
      <c r="A1020" s="20"/>
      <c r="B1020" t="s">
        <v>502</v>
      </c>
      <c r="C1020" t="str">
        <f t="shared" si="106"/>
        <v>PGEHtlCZ16</v>
      </c>
      <c r="D1020" s="1" t="s">
        <v>506</v>
      </c>
      <c r="E1020" s="1" t="str">
        <f t="shared" si="107"/>
        <v>PGE</v>
      </c>
      <c r="F1020" s="1" t="str">
        <f t="shared" si="108"/>
        <v>PGE</v>
      </c>
      <c r="G1020" s="1" t="str">
        <f t="shared" si="109"/>
        <v>Htl</v>
      </c>
      <c r="H1020" s="1" t="s">
        <v>530</v>
      </c>
      <c r="I1020" s="1" t="str">
        <f t="shared" si="110"/>
        <v>CZ16</v>
      </c>
      <c r="J1020" s="1" t="s">
        <v>531</v>
      </c>
      <c r="L1020" s="12" t="str">
        <f t="shared" si="105"/>
        <v>PGEHtlCZ162007</v>
      </c>
      <c r="M1020" t="s">
        <v>748</v>
      </c>
      <c r="N1020" s="1">
        <v>2007</v>
      </c>
      <c r="O1020" s="19">
        <v>4.3249999999999997E-2</v>
      </c>
      <c r="P1020" t="str">
        <f t="shared" si="111"/>
        <v>07</v>
      </c>
    </row>
    <row r="1021" spans="1:16" x14ac:dyDescent="0.25">
      <c r="A1021" s="20"/>
      <c r="B1021" t="s">
        <v>502</v>
      </c>
      <c r="C1021" t="str">
        <f t="shared" si="106"/>
        <v>PGEHtlCZ16</v>
      </c>
      <c r="D1021" s="1" t="s">
        <v>506</v>
      </c>
      <c r="E1021" s="1" t="str">
        <f t="shared" si="107"/>
        <v>PGE</v>
      </c>
      <c r="F1021" s="1" t="str">
        <f t="shared" si="108"/>
        <v>PGE</v>
      </c>
      <c r="G1021" s="1" t="str">
        <f t="shared" si="109"/>
        <v>Htl</v>
      </c>
      <c r="H1021" s="1" t="s">
        <v>530</v>
      </c>
      <c r="I1021" s="1" t="str">
        <f t="shared" si="110"/>
        <v>CZ16</v>
      </c>
      <c r="J1021" s="1" t="s">
        <v>531</v>
      </c>
      <c r="L1021" s="12" t="str">
        <f t="shared" si="105"/>
        <v>PGEHtlCZ162011</v>
      </c>
      <c r="M1021" t="s">
        <v>748</v>
      </c>
      <c r="N1021" s="1">
        <v>2011</v>
      </c>
      <c r="O1021" s="19">
        <v>4.3249999999999997E-2</v>
      </c>
      <c r="P1021" t="str">
        <f t="shared" si="111"/>
        <v>11</v>
      </c>
    </row>
    <row r="1022" spans="1:16" x14ac:dyDescent="0.25">
      <c r="A1022" s="20"/>
      <c r="B1022" t="s">
        <v>502</v>
      </c>
      <c r="C1022" t="str">
        <f t="shared" si="106"/>
        <v>PGEHtlCZ16</v>
      </c>
      <c r="D1022" s="1" t="s">
        <v>506</v>
      </c>
      <c r="E1022" s="1" t="str">
        <f t="shared" si="107"/>
        <v>PGE</v>
      </c>
      <c r="F1022" s="1" t="str">
        <f t="shared" si="108"/>
        <v>PGE</v>
      </c>
      <c r="G1022" s="1" t="str">
        <f t="shared" si="109"/>
        <v>Htl</v>
      </c>
      <c r="H1022" s="1" t="s">
        <v>530</v>
      </c>
      <c r="I1022" s="1" t="str">
        <f t="shared" si="110"/>
        <v>CZ16</v>
      </c>
      <c r="J1022" s="1" t="s">
        <v>531</v>
      </c>
      <c r="L1022" s="12" t="str">
        <f t="shared" si="105"/>
        <v>PGEHtlCZ162014</v>
      </c>
      <c r="M1022" t="s">
        <v>748</v>
      </c>
      <c r="N1022" s="1">
        <v>2014</v>
      </c>
      <c r="O1022" s="19">
        <v>2.1624999999999998E-2</v>
      </c>
      <c r="P1022" t="str">
        <f t="shared" si="111"/>
        <v>14</v>
      </c>
    </row>
    <row r="1023" spans="1:16" x14ac:dyDescent="0.25">
      <c r="A1023" s="20"/>
      <c r="B1023" t="s">
        <v>502</v>
      </c>
      <c r="C1023" t="str">
        <f t="shared" si="106"/>
        <v>PGEMBTCZ01</v>
      </c>
      <c r="D1023" s="1" t="s">
        <v>506</v>
      </c>
      <c r="E1023" s="1" t="str">
        <f t="shared" si="107"/>
        <v>PGE</v>
      </c>
      <c r="F1023" s="1" t="str">
        <f t="shared" si="108"/>
        <v>PGE</v>
      </c>
      <c r="G1023" s="1" t="str">
        <f t="shared" si="109"/>
        <v>MBT</v>
      </c>
      <c r="H1023" s="1" t="s">
        <v>530</v>
      </c>
      <c r="I1023" s="1" t="str">
        <f t="shared" si="110"/>
        <v>CZ01</v>
      </c>
      <c r="J1023" s="1" t="s">
        <v>531</v>
      </c>
      <c r="L1023" s="12" t="str">
        <f t="shared" si="105"/>
        <v>PGEMBTCZ011975</v>
      </c>
      <c r="M1023" t="s">
        <v>749</v>
      </c>
      <c r="N1023" s="1">
        <v>1975</v>
      </c>
      <c r="O1023" s="19">
        <v>0.49076666666666663</v>
      </c>
      <c r="P1023" t="str">
        <f t="shared" si="111"/>
        <v>75</v>
      </c>
    </row>
    <row r="1024" spans="1:16" x14ac:dyDescent="0.25">
      <c r="A1024" s="20"/>
      <c r="B1024" t="s">
        <v>502</v>
      </c>
      <c r="C1024" t="str">
        <f t="shared" si="106"/>
        <v>PGEMBTCZ01</v>
      </c>
      <c r="D1024" s="1" t="s">
        <v>506</v>
      </c>
      <c r="E1024" s="1" t="str">
        <f t="shared" si="107"/>
        <v>PGE</v>
      </c>
      <c r="F1024" s="1" t="str">
        <f t="shared" si="108"/>
        <v>PGE</v>
      </c>
      <c r="G1024" s="1" t="str">
        <f t="shared" si="109"/>
        <v>MBT</v>
      </c>
      <c r="H1024" s="1" t="s">
        <v>530</v>
      </c>
      <c r="I1024" s="1" t="str">
        <f t="shared" si="110"/>
        <v>CZ01</v>
      </c>
      <c r="J1024" s="1" t="s">
        <v>531</v>
      </c>
      <c r="L1024" s="12" t="str">
        <f t="shared" si="105"/>
        <v>PGEMBTCZ011985</v>
      </c>
      <c r="M1024" t="s">
        <v>749</v>
      </c>
      <c r="N1024" s="1">
        <v>1985</v>
      </c>
      <c r="O1024" s="19">
        <v>0.23333333333333331</v>
      </c>
      <c r="P1024" t="str">
        <f t="shared" si="111"/>
        <v>85</v>
      </c>
    </row>
    <row r="1025" spans="1:16" x14ac:dyDescent="0.25">
      <c r="A1025" s="20"/>
      <c r="B1025" t="s">
        <v>502</v>
      </c>
      <c r="C1025" t="str">
        <f t="shared" si="106"/>
        <v>PGEMBTCZ01</v>
      </c>
      <c r="D1025" s="1" t="s">
        <v>506</v>
      </c>
      <c r="E1025" s="1" t="str">
        <f t="shared" si="107"/>
        <v>PGE</v>
      </c>
      <c r="F1025" s="1" t="str">
        <f t="shared" si="108"/>
        <v>PGE</v>
      </c>
      <c r="G1025" s="1" t="str">
        <f t="shared" si="109"/>
        <v>MBT</v>
      </c>
      <c r="H1025" s="1" t="s">
        <v>530</v>
      </c>
      <c r="I1025" s="1" t="str">
        <f t="shared" si="110"/>
        <v>CZ01</v>
      </c>
      <c r="J1025" s="1" t="s">
        <v>531</v>
      </c>
      <c r="L1025" s="12" t="str">
        <f t="shared" si="105"/>
        <v>PGEMBTCZ011996</v>
      </c>
      <c r="M1025" t="s">
        <v>749</v>
      </c>
      <c r="N1025" s="1">
        <v>1996</v>
      </c>
      <c r="O1025" s="19">
        <v>0.15793333333333331</v>
      </c>
      <c r="P1025" t="str">
        <f t="shared" si="111"/>
        <v>96</v>
      </c>
    </row>
    <row r="1026" spans="1:16" x14ac:dyDescent="0.25">
      <c r="A1026" s="20"/>
      <c r="B1026" t="s">
        <v>502</v>
      </c>
      <c r="C1026" t="str">
        <f t="shared" si="106"/>
        <v>PGEMBTCZ01</v>
      </c>
      <c r="D1026" s="1" t="s">
        <v>506</v>
      </c>
      <c r="E1026" s="1" t="str">
        <f t="shared" si="107"/>
        <v>PGE</v>
      </c>
      <c r="F1026" s="1" t="str">
        <f t="shared" si="108"/>
        <v>PGE</v>
      </c>
      <c r="G1026" s="1" t="str">
        <f t="shared" si="109"/>
        <v>MBT</v>
      </c>
      <c r="H1026" s="1" t="s">
        <v>530</v>
      </c>
      <c r="I1026" s="1" t="str">
        <f t="shared" si="110"/>
        <v>CZ01</v>
      </c>
      <c r="J1026" s="1" t="s">
        <v>531</v>
      </c>
      <c r="L1026" s="12" t="str">
        <f t="shared" si="105"/>
        <v>PGEMBTCZ012003</v>
      </c>
      <c r="M1026" t="s">
        <v>749</v>
      </c>
      <c r="N1026" s="1">
        <v>2003</v>
      </c>
      <c r="O1026" s="19">
        <v>7.1199999999999999E-2</v>
      </c>
      <c r="P1026" t="str">
        <f t="shared" si="111"/>
        <v>03</v>
      </c>
    </row>
    <row r="1027" spans="1:16" x14ac:dyDescent="0.25">
      <c r="A1027" s="20"/>
      <c r="B1027" t="s">
        <v>502</v>
      </c>
      <c r="C1027" t="str">
        <f t="shared" si="106"/>
        <v>PGEMBTCZ01</v>
      </c>
      <c r="D1027" s="1" t="s">
        <v>506</v>
      </c>
      <c r="E1027" s="1" t="str">
        <f t="shared" si="107"/>
        <v>PGE</v>
      </c>
      <c r="F1027" s="1" t="str">
        <f t="shared" si="108"/>
        <v>PGE</v>
      </c>
      <c r="G1027" s="1" t="str">
        <f t="shared" si="109"/>
        <v>MBT</v>
      </c>
      <c r="H1027" s="1" t="s">
        <v>530</v>
      </c>
      <c r="I1027" s="1" t="str">
        <f t="shared" si="110"/>
        <v>CZ01</v>
      </c>
      <c r="J1027" s="1" t="s">
        <v>531</v>
      </c>
      <c r="L1027" s="12" t="str">
        <f t="shared" si="105"/>
        <v>PGEMBTCZ012007</v>
      </c>
      <c r="M1027" t="s">
        <v>749</v>
      </c>
      <c r="N1027" s="1">
        <v>2007</v>
      </c>
      <c r="O1027" s="19">
        <v>3.5233333333333332E-2</v>
      </c>
      <c r="P1027" t="str">
        <f t="shared" si="111"/>
        <v>07</v>
      </c>
    </row>
    <row r="1028" spans="1:16" x14ac:dyDescent="0.25">
      <c r="A1028" s="20"/>
      <c r="B1028" t="s">
        <v>502</v>
      </c>
      <c r="C1028" t="str">
        <f t="shared" si="106"/>
        <v>PGEMBTCZ01</v>
      </c>
      <c r="D1028" s="1" t="s">
        <v>506</v>
      </c>
      <c r="E1028" s="1" t="str">
        <f t="shared" si="107"/>
        <v>PGE</v>
      </c>
      <c r="F1028" s="1" t="str">
        <f t="shared" si="108"/>
        <v>PGE</v>
      </c>
      <c r="G1028" s="1" t="str">
        <f t="shared" si="109"/>
        <v>MBT</v>
      </c>
      <c r="H1028" s="1" t="s">
        <v>530</v>
      </c>
      <c r="I1028" s="1" t="str">
        <f t="shared" si="110"/>
        <v>CZ01</v>
      </c>
      <c r="J1028" s="1" t="s">
        <v>531</v>
      </c>
      <c r="L1028" s="12" t="str">
        <f t="shared" si="105"/>
        <v>PGEMBTCZ012011</v>
      </c>
      <c r="M1028" t="s">
        <v>749</v>
      </c>
      <c r="N1028" s="1">
        <v>2011</v>
      </c>
      <c r="O1028" s="19">
        <v>3.5233333333333332E-2</v>
      </c>
      <c r="P1028" t="str">
        <f t="shared" si="111"/>
        <v>11</v>
      </c>
    </row>
    <row r="1029" spans="1:16" x14ac:dyDescent="0.25">
      <c r="A1029" s="20"/>
      <c r="B1029" t="s">
        <v>502</v>
      </c>
      <c r="C1029" t="str">
        <f t="shared" si="106"/>
        <v>PGEMBTCZ01</v>
      </c>
      <c r="D1029" s="1" t="s">
        <v>506</v>
      </c>
      <c r="E1029" s="1" t="str">
        <f t="shared" si="107"/>
        <v>PGE</v>
      </c>
      <c r="F1029" s="1" t="str">
        <f t="shared" si="108"/>
        <v>PGE</v>
      </c>
      <c r="G1029" s="1" t="str">
        <f t="shared" si="109"/>
        <v>MBT</v>
      </c>
      <c r="H1029" s="1" t="s">
        <v>530</v>
      </c>
      <c r="I1029" s="1" t="str">
        <f t="shared" si="110"/>
        <v>CZ01</v>
      </c>
      <c r="J1029" s="1" t="s">
        <v>531</v>
      </c>
      <c r="L1029" s="12" t="str">
        <f t="shared" si="105"/>
        <v>PGEMBTCZ012014</v>
      </c>
      <c r="M1029" t="s">
        <v>749</v>
      </c>
      <c r="N1029" s="1">
        <v>2014</v>
      </c>
      <c r="O1029" s="19">
        <v>1.7616666666666666E-2</v>
      </c>
      <c r="P1029" t="str">
        <f t="shared" si="111"/>
        <v>14</v>
      </c>
    </row>
    <row r="1030" spans="1:16" x14ac:dyDescent="0.25">
      <c r="A1030" s="20"/>
      <c r="B1030" t="s">
        <v>502</v>
      </c>
      <c r="C1030" t="str">
        <f t="shared" si="106"/>
        <v>PGEMBTCZ02</v>
      </c>
      <c r="D1030" s="1" t="s">
        <v>506</v>
      </c>
      <c r="E1030" s="1" t="str">
        <f t="shared" si="107"/>
        <v>PGE</v>
      </c>
      <c r="F1030" s="1" t="str">
        <f t="shared" si="108"/>
        <v>PGE</v>
      </c>
      <c r="G1030" s="1" t="str">
        <f t="shared" si="109"/>
        <v>MBT</v>
      </c>
      <c r="H1030" s="1" t="s">
        <v>530</v>
      </c>
      <c r="I1030" s="1" t="str">
        <f t="shared" si="110"/>
        <v>CZ02</v>
      </c>
      <c r="J1030" s="1" t="s">
        <v>531</v>
      </c>
      <c r="L1030" s="12" t="str">
        <f t="shared" si="105"/>
        <v>PGEMBTCZ021975</v>
      </c>
      <c r="M1030" t="s">
        <v>750</v>
      </c>
      <c r="N1030" s="1">
        <v>1975</v>
      </c>
      <c r="O1030" s="19">
        <v>5.201766666666666</v>
      </c>
      <c r="P1030" t="str">
        <f t="shared" si="111"/>
        <v>75</v>
      </c>
    </row>
    <row r="1031" spans="1:16" x14ac:dyDescent="0.25">
      <c r="A1031" s="20"/>
      <c r="B1031" t="s">
        <v>502</v>
      </c>
      <c r="C1031" t="str">
        <f t="shared" si="106"/>
        <v>PGEMBTCZ02</v>
      </c>
      <c r="D1031" s="1" t="s">
        <v>506</v>
      </c>
      <c r="E1031" s="1" t="str">
        <f t="shared" si="107"/>
        <v>PGE</v>
      </c>
      <c r="F1031" s="1" t="str">
        <f t="shared" si="108"/>
        <v>PGE</v>
      </c>
      <c r="G1031" s="1" t="str">
        <f t="shared" si="109"/>
        <v>MBT</v>
      </c>
      <c r="H1031" s="1" t="s">
        <v>530</v>
      </c>
      <c r="I1031" s="1" t="str">
        <f t="shared" si="110"/>
        <v>CZ02</v>
      </c>
      <c r="J1031" s="1" t="s">
        <v>531</v>
      </c>
      <c r="L1031" s="12" t="str">
        <f t="shared" si="105"/>
        <v>PGEMBTCZ021985</v>
      </c>
      <c r="M1031" t="s">
        <v>750</v>
      </c>
      <c r="N1031" s="1">
        <v>1985</v>
      </c>
      <c r="O1031" s="19">
        <v>2.3454666666666668</v>
      </c>
      <c r="P1031" t="str">
        <f t="shared" si="111"/>
        <v>85</v>
      </c>
    </row>
    <row r="1032" spans="1:16" x14ac:dyDescent="0.25">
      <c r="A1032" s="20"/>
      <c r="B1032" t="s">
        <v>502</v>
      </c>
      <c r="C1032" t="str">
        <f t="shared" si="106"/>
        <v>PGEMBTCZ02</v>
      </c>
      <c r="D1032" s="1" t="s">
        <v>506</v>
      </c>
      <c r="E1032" s="1" t="str">
        <f t="shared" si="107"/>
        <v>PGE</v>
      </c>
      <c r="F1032" s="1" t="str">
        <f t="shared" si="108"/>
        <v>PGE</v>
      </c>
      <c r="G1032" s="1" t="str">
        <f t="shared" si="109"/>
        <v>MBT</v>
      </c>
      <c r="H1032" s="1" t="s">
        <v>530</v>
      </c>
      <c r="I1032" s="1" t="str">
        <f t="shared" si="110"/>
        <v>CZ02</v>
      </c>
      <c r="J1032" s="1" t="s">
        <v>531</v>
      </c>
      <c r="L1032" s="12" t="str">
        <f t="shared" si="105"/>
        <v>PGEMBTCZ021996</v>
      </c>
      <c r="M1032" t="s">
        <v>750</v>
      </c>
      <c r="N1032" s="1">
        <v>1996</v>
      </c>
      <c r="O1032" s="19">
        <v>1.1860666666666666</v>
      </c>
      <c r="P1032" t="str">
        <f t="shared" si="111"/>
        <v>96</v>
      </c>
    </row>
    <row r="1033" spans="1:16" x14ac:dyDescent="0.25">
      <c r="A1033" s="20"/>
      <c r="B1033" t="s">
        <v>502</v>
      </c>
      <c r="C1033" t="str">
        <f t="shared" si="106"/>
        <v>PGEMBTCZ02</v>
      </c>
      <c r="D1033" s="1" t="s">
        <v>506</v>
      </c>
      <c r="E1033" s="1" t="str">
        <f t="shared" si="107"/>
        <v>PGE</v>
      </c>
      <c r="F1033" s="1" t="str">
        <f t="shared" si="108"/>
        <v>PGE</v>
      </c>
      <c r="G1033" s="1" t="str">
        <f t="shared" si="109"/>
        <v>MBT</v>
      </c>
      <c r="H1033" s="1" t="s">
        <v>530</v>
      </c>
      <c r="I1033" s="1" t="str">
        <f t="shared" si="110"/>
        <v>CZ02</v>
      </c>
      <c r="J1033" s="1" t="s">
        <v>531</v>
      </c>
      <c r="L1033" s="12" t="str">
        <f t="shared" si="105"/>
        <v>PGEMBTCZ022003</v>
      </c>
      <c r="M1033" t="s">
        <v>750</v>
      </c>
      <c r="N1033" s="1">
        <v>2003</v>
      </c>
      <c r="O1033" s="19">
        <v>0.59719999999999995</v>
      </c>
      <c r="P1033" t="str">
        <f t="shared" si="111"/>
        <v>03</v>
      </c>
    </row>
    <row r="1034" spans="1:16" x14ac:dyDescent="0.25">
      <c r="A1034" s="20"/>
      <c r="B1034" t="s">
        <v>502</v>
      </c>
      <c r="C1034" t="str">
        <f t="shared" si="106"/>
        <v>PGEMBTCZ02</v>
      </c>
      <c r="D1034" s="1" t="s">
        <v>506</v>
      </c>
      <c r="E1034" s="1" t="str">
        <f t="shared" si="107"/>
        <v>PGE</v>
      </c>
      <c r="F1034" s="1" t="str">
        <f t="shared" si="108"/>
        <v>PGE</v>
      </c>
      <c r="G1034" s="1" t="str">
        <f t="shared" si="109"/>
        <v>MBT</v>
      </c>
      <c r="H1034" s="1" t="s">
        <v>530</v>
      </c>
      <c r="I1034" s="1" t="str">
        <f t="shared" si="110"/>
        <v>CZ02</v>
      </c>
      <c r="J1034" s="1" t="s">
        <v>531</v>
      </c>
      <c r="L1034" s="12" t="str">
        <f t="shared" si="105"/>
        <v>PGEMBTCZ022007</v>
      </c>
      <c r="M1034" t="s">
        <v>750</v>
      </c>
      <c r="N1034" s="1">
        <v>2007</v>
      </c>
      <c r="O1034" s="19">
        <v>0.26869999999999999</v>
      </c>
      <c r="P1034" t="str">
        <f t="shared" si="111"/>
        <v>07</v>
      </c>
    </row>
    <row r="1035" spans="1:16" x14ac:dyDescent="0.25">
      <c r="A1035" s="20"/>
      <c r="B1035" t="s">
        <v>502</v>
      </c>
      <c r="C1035" t="str">
        <f t="shared" si="106"/>
        <v>PGEMBTCZ02</v>
      </c>
      <c r="D1035" s="1" t="s">
        <v>506</v>
      </c>
      <c r="E1035" s="1" t="str">
        <f t="shared" si="107"/>
        <v>PGE</v>
      </c>
      <c r="F1035" s="1" t="str">
        <f t="shared" si="108"/>
        <v>PGE</v>
      </c>
      <c r="G1035" s="1" t="str">
        <f t="shared" si="109"/>
        <v>MBT</v>
      </c>
      <c r="H1035" s="1" t="s">
        <v>530</v>
      </c>
      <c r="I1035" s="1" t="str">
        <f t="shared" si="110"/>
        <v>CZ02</v>
      </c>
      <c r="J1035" s="1" t="s">
        <v>531</v>
      </c>
      <c r="L1035" s="12" t="str">
        <f t="shared" si="105"/>
        <v>PGEMBTCZ022011</v>
      </c>
      <c r="M1035" t="s">
        <v>750</v>
      </c>
      <c r="N1035" s="1">
        <v>2011</v>
      </c>
      <c r="O1035" s="19">
        <v>0.26869999999999999</v>
      </c>
      <c r="P1035" t="str">
        <f t="shared" si="111"/>
        <v>11</v>
      </c>
    </row>
    <row r="1036" spans="1:16" x14ac:dyDescent="0.25">
      <c r="A1036" s="20"/>
      <c r="B1036" t="s">
        <v>502</v>
      </c>
      <c r="C1036" t="str">
        <f t="shared" si="106"/>
        <v>PGEMBTCZ02</v>
      </c>
      <c r="D1036" s="1" t="s">
        <v>506</v>
      </c>
      <c r="E1036" s="1" t="str">
        <f t="shared" si="107"/>
        <v>PGE</v>
      </c>
      <c r="F1036" s="1" t="str">
        <f t="shared" si="108"/>
        <v>PGE</v>
      </c>
      <c r="G1036" s="1" t="str">
        <f t="shared" si="109"/>
        <v>MBT</v>
      </c>
      <c r="H1036" s="1" t="s">
        <v>530</v>
      </c>
      <c r="I1036" s="1" t="str">
        <f t="shared" si="110"/>
        <v>CZ02</v>
      </c>
      <c r="J1036" s="1" t="s">
        <v>531</v>
      </c>
      <c r="L1036" s="12" t="str">
        <f t="shared" si="105"/>
        <v>PGEMBTCZ022014</v>
      </c>
      <c r="M1036" t="s">
        <v>750</v>
      </c>
      <c r="N1036" s="1">
        <v>2014</v>
      </c>
      <c r="O1036" s="19">
        <v>0.13435</v>
      </c>
      <c r="P1036" t="str">
        <f t="shared" si="111"/>
        <v>14</v>
      </c>
    </row>
    <row r="1037" spans="1:16" x14ac:dyDescent="0.25">
      <c r="A1037" s="20"/>
      <c r="B1037" t="s">
        <v>502</v>
      </c>
      <c r="C1037" t="str">
        <f t="shared" si="106"/>
        <v>PGEMBTCZ03</v>
      </c>
      <c r="D1037" s="1" t="s">
        <v>506</v>
      </c>
      <c r="E1037" s="1" t="str">
        <f t="shared" si="107"/>
        <v>PGE</v>
      </c>
      <c r="F1037" s="1" t="str">
        <f t="shared" si="108"/>
        <v>PGE</v>
      </c>
      <c r="G1037" s="1" t="str">
        <f t="shared" si="109"/>
        <v>MBT</v>
      </c>
      <c r="H1037" s="1" t="s">
        <v>530</v>
      </c>
      <c r="I1037" s="1" t="str">
        <f t="shared" si="110"/>
        <v>CZ03</v>
      </c>
      <c r="J1037" s="1" t="s">
        <v>531</v>
      </c>
      <c r="L1037" s="12" t="str">
        <f t="shared" si="105"/>
        <v>PGEMBTCZ031975</v>
      </c>
      <c r="M1037" t="s">
        <v>751</v>
      </c>
      <c r="N1037" s="1">
        <v>1975</v>
      </c>
      <c r="O1037" s="19">
        <v>29.940166666666663</v>
      </c>
      <c r="P1037" t="str">
        <f t="shared" si="111"/>
        <v>75</v>
      </c>
    </row>
    <row r="1038" spans="1:16" x14ac:dyDescent="0.25">
      <c r="A1038" s="20"/>
      <c r="B1038" t="s">
        <v>502</v>
      </c>
      <c r="C1038" t="str">
        <f t="shared" si="106"/>
        <v>PGEMBTCZ03</v>
      </c>
      <c r="D1038" s="1" t="s">
        <v>506</v>
      </c>
      <c r="E1038" s="1" t="str">
        <f t="shared" si="107"/>
        <v>PGE</v>
      </c>
      <c r="F1038" s="1" t="str">
        <f t="shared" si="108"/>
        <v>PGE</v>
      </c>
      <c r="G1038" s="1" t="str">
        <f t="shared" si="109"/>
        <v>MBT</v>
      </c>
      <c r="H1038" s="1" t="s">
        <v>530</v>
      </c>
      <c r="I1038" s="1" t="str">
        <f t="shared" si="110"/>
        <v>CZ03</v>
      </c>
      <c r="J1038" s="1" t="s">
        <v>531</v>
      </c>
      <c r="L1038" s="12" t="str">
        <f t="shared" si="105"/>
        <v>PGEMBTCZ031985</v>
      </c>
      <c r="M1038" t="s">
        <v>751</v>
      </c>
      <c r="N1038" s="1">
        <v>1985</v>
      </c>
      <c r="O1038" s="19">
        <v>8.930066666666665</v>
      </c>
      <c r="P1038" t="str">
        <f t="shared" si="111"/>
        <v>85</v>
      </c>
    </row>
    <row r="1039" spans="1:16" x14ac:dyDescent="0.25">
      <c r="A1039" s="20"/>
      <c r="B1039" t="s">
        <v>502</v>
      </c>
      <c r="C1039" t="str">
        <f t="shared" si="106"/>
        <v>PGEMBTCZ03</v>
      </c>
      <c r="D1039" s="1" t="s">
        <v>506</v>
      </c>
      <c r="E1039" s="1" t="str">
        <f t="shared" si="107"/>
        <v>PGE</v>
      </c>
      <c r="F1039" s="1" t="str">
        <f t="shared" si="108"/>
        <v>PGE</v>
      </c>
      <c r="G1039" s="1" t="str">
        <f t="shared" si="109"/>
        <v>MBT</v>
      </c>
      <c r="H1039" s="1" t="s">
        <v>530</v>
      </c>
      <c r="I1039" s="1" t="str">
        <f t="shared" si="110"/>
        <v>CZ03</v>
      </c>
      <c r="J1039" s="1" t="s">
        <v>531</v>
      </c>
      <c r="L1039" s="12" t="str">
        <f t="shared" ref="L1039:L1102" si="112">C1039&amp;N1039</f>
        <v>PGEMBTCZ031996</v>
      </c>
      <c r="M1039" t="s">
        <v>751</v>
      </c>
      <c r="N1039" s="1">
        <v>1996</v>
      </c>
      <c r="O1039" s="19">
        <v>5.6311333333333327</v>
      </c>
      <c r="P1039" t="str">
        <f t="shared" si="111"/>
        <v>96</v>
      </c>
    </row>
    <row r="1040" spans="1:16" x14ac:dyDescent="0.25">
      <c r="A1040" s="20"/>
      <c r="B1040" t="s">
        <v>502</v>
      </c>
      <c r="C1040" t="str">
        <f t="shared" ref="C1040:C1103" si="113">F1040&amp;G1040&amp;I1040</f>
        <v>PGEMBTCZ03</v>
      </c>
      <c r="D1040" s="1" t="s">
        <v>506</v>
      </c>
      <c r="E1040" s="1" t="str">
        <f t="shared" ref="E1040:E1103" si="114">+F1040</f>
        <v>PGE</v>
      </c>
      <c r="F1040" s="1" t="str">
        <f t="shared" ref="F1040:F1103" si="115">LEFT(M1040,3)</f>
        <v>PGE</v>
      </c>
      <c r="G1040" s="1" t="str">
        <f t="shared" ref="G1040:G1103" si="116">MID(M1040,4,3)</f>
        <v>MBT</v>
      </c>
      <c r="H1040" s="1" t="s">
        <v>530</v>
      </c>
      <c r="I1040" s="1" t="str">
        <f t="shared" ref="I1040:I1103" si="117">RIGHT(M1040,4)</f>
        <v>CZ03</v>
      </c>
      <c r="J1040" s="1" t="s">
        <v>531</v>
      </c>
      <c r="L1040" s="12" t="str">
        <f t="shared" si="112"/>
        <v>PGEMBTCZ032003</v>
      </c>
      <c r="M1040" t="s">
        <v>751</v>
      </c>
      <c r="N1040" s="1">
        <v>2003</v>
      </c>
      <c r="O1040" s="19">
        <v>3.0324333333333335</v>
      </c>
      <c r="P1040" t="str">
        <f t="shared" ref="P1040:P1103" si="118">RIGHT(N1040,2)</f>
        <v>03</v>
      </c>
    </row>
    <row r="1041" spans="1:16" x14ac:dyDescent="0.25">
      <c r="A1041" s="20"/>
      <c r="B1041" t="s">
        <v>502</v>
      </c>
      <c r="C1041" t="str">
        <f t="shared" si="113"/>
        <v>PGEMBTCZ03</v>
      </c>
      <c r="D1041" s="1" t="s">
        <v>506</v>
      </c>
      <c r="E1041" s="1" t="str">
        <f t="shared" si="114"/>
        <v>PGE</v>
      </c>
      <c r="F1041" s="1" t="str">
        <f t="shared" si="115"/>
        <v>PGE</v>
      </c>
      <c r="G1041" s="1" t="str">
        <f t="shared" si="116"/>
        <v>MBT</v>
      </c>
      <c r="H1041" s="1" t="s">
        <v>530</v>
      </c>
      <c r="I1041" s="1" t="str">
        <f t="shared" si="117"/>
        <v>CZ03</v>
      </c>
      <c r="J1041" s="1" t="s">
        <v>531</v>
      </c>
      <c r="L1041" s="12" t="str">
        <f t="shared" si="112"/>
        <v>PGEMBTCZ032007</v>
      </c>
      <c r="M1041" t="s">
        <v>751</v>
      </c>
      <c r="N1041" s="1">
        <v>2007</v>
      </c>
      <c r="O1041" s="19">
        <v>1.0455666666666665</v>
      </c>
      <c r="P1041" t="str">
        <f t="shared" si="118"/>
        <v>07</v>
      </c>
    </row>
    <row r="1042" spans="1:16" x14ac:dyDescent="0.25">
      <c r="A1042" s="20"/>
      <c r="B1042" t="s">
        <v>502</v>
      </c>
      <c r="C1042" t="str">
        <f t="shared" si="113"/>
        <v>PGEMBTCZ03</v>
      </c>
      <c r="D1042" s="1" t="s">
        <v>506</v>
      </c>
      <c r="E1042" s="1" t="str">
        <f t="shared" si="114"/>
        <v>PGE</v>
      </c>
      <c r="F1042" s="1" t="str">
        <f t="shared" si="115"/>
        <v>PGE</v>
      </c>
      <c r="G1042" s="1" t="str">
        <f t="shared" si="116"/>
        <v>MBT</v>
      </c>
      <c r="H1042" s="1" t="s">
        <v>530</v>
      </c>
      <c r="I1042" s="1" t="str">
        <f t="shared" si="117"/>
        <v>CZ03</v>
      </c>
      <c r="J1042" s="1" t="s">
        <v>531</v>
      </c>
      <c r="L1042" s="12" t="str">
        <f t="shared" si="112"/>
        <v>PGEMBTCZ032011</v>
      </c>
      <c r="M1042" t="s">
        <v>751</v>
      </c>
      <c r="N1042" s="1">
        <v>2011</v>
      </c>
      <c r="O1042" s="19">
        <v>1.0455666666666665</v>
      </c>
      <c r="P1042" t="str">
        <f t="shared" si="118"/>
        <v>11</v>
      </c>
    </row>
    <row r="1043" spans="1:16" x14ac:dyDescent="0.25">
      <c r="A1043" s="20"/>
      <c r="B1043" t="s">
        <v>502</v>
      </c>
      <c r="C1043" t="str">
        <f t="shared" si="113"/>
        <v>PGEMBTCZ03</v>
      </c>
      <c r="D1043" s="1" t="s">
        <v>506</v>
      </c>
      <c r="E1043" s="1" t="str">
        <f t="shared" si="114"/>
        <v>PGE</v>
      </c>
      <c r="F1043" s="1" t="str">
        <f t="shared" si="115"/>
        <v>PGE</v>
      </c>
      <c r="G1043" s="1" t="str">
        <f t="shared" si="116"/>
        <v>MBT</v>
      </c>
      <c r="H1043" s="1" t="s">
        <v>530</v>
      </c>
      <c r="I1043" s="1" t="str">
        <f t="shared" si="117"/>
        <v>CZ03</v>
      </c>
      <c r="J1043" s="1" t="s">
        <v>531</v>
      </c>
      <c r="L1043" s="12" t="str">
        <f t="shared" si="112"/>
        <v>PGEMBTCZ032014</v>
      </c>
      <c r="M1043" t="s">
        <v>751</v>
      </c>
      <c r="N1043" s="1">
        <v>2014</v>
      </c>
      <c r="O1043" s="19">
        <v>0.52278333333333327</v>
      </c>
      <c r="P1043" t="str">
        <f t="shared" si="118"/>
        <v>14</v>
      </c>
    </row>
    <row r="1044" spans="1:16" x14ac:dyDescent="0.25">
      <c r="A1044" s="20"/>
      <c r="B1044" t="s">
        <v>502</v>
      </c>
      <c r="C1044" t="str">
        <f t="shared" si="113"/>
        <v>PGEMBTCZ04</v>
      </c>
      <c r="D1044" s="1" t="s">
        <v>506</v>
      </c>
      <c r="E1044" s="1" t="str">
        <f t="shared" si="114"/>
        <v>PGE</v>
      </c>
      <c r="F1044" s="1" t="str">
        <f t="shared" si="115"/>
        <v>PGE</v>
      </c>
      <c r="G1044" s="1" t="str">
        <f t="shared" si="116"/>
        <v>MBT</v>
      </c>
      <c r="H1044" s="1" t="s">
        <v>530</v>
      </c>
      <c r="I1044" s="1" t="str">
        <f t="shared" si="117"/>
        <v>CZ04</v>
      </c>
      <c r="J1044" s="1" t="s">
        <v>531</v>
      </c>
      <c r="L1044" s="12" t="str">
        <f t="shared" si="112"/>
        <v>PGEMBTCZ041975</v>
      </c>
      <c r="M1044" t="s">
        <v>752</v>
      </c>
      <c r="N1044" s="1">
        <v>1975</v>
      </c>
      <c r="O1044" s="19">
        <v>13.005166666666668</v>
      </c>
      <c r="P1044" t="str">
        <f t="shared" si="118"/>
        <v>75</v>
      </c>
    </row>
    <row r="1045" spans="1:16" x14ac:dyDescent="0.25">
      <c r="A1045" s="20"/>
      <c r="B1045" t="s">
        <v>502</v>
      </c>
      <c r="C1045" t="str">
        <f t="shared" si="113"/>
        <v>PGEMBTCZ04</v>
      </c>
      <c r="D1045" s="1" t="s">
        <v>506</v>
      </c>
      <c r="E1045" s="1" t="str">
        <f t="shared" si="114"/>
        <v>PGE</v>
      </c>
      <c r="F1045" s="1" t="str">
        <f t="shared" si="115"/>
        <v>PGE</v>
      </c>
      <c r="G1045" s="1" t="str">
        <f t="shared" si="116"/>
        <v>MBT</v>
      </c>
      <c r="H1045" s="1" t="s">
        <v>530</v>
      </c>
      <c r="I1045" s="1" t="str">
        <f t="shared" si="117"/>
        <v>CZ04</v>
      </c>
      <c r="J1045" s="1" t="s">
        <v>531</v>
      </c>
      <c r="L1045" s="12" t="str">
        <f t="shared" si="112"/>
        <v>PGEMBTCZ041985</v>
      </c>
      <c r="M1045" t="s">
        <v>752</v>
      </c>
      <c r="N1045" s="1">
        <v>1985</v>
      </c>
      <c r="O1045" s="19">
        <v>7.2961</v>
      </c>
      <c r="P1045" t="str">
        <f t="shared" si="118"/>
        <v>85</v>
      </c>
    </row>
    <row r="1046" spans="1:16" x14ac:dyDescent="0.25">
      <c r="A1046" s="20"/>
      <c r="B1046" t="s">
        <v>502</v>
      </c>
      <c r="C1046" t="str">
        <f t="shared" si="113"/>
        <v>PGEMBTCZ04</v>
      </c>
      <c r="D1046" s="1" t="s">
        <v>506</v>
      </c>
      <c r="E1046" s="1" t="str">
        <f t="shared" si="114"/>
        <v>PGE</v>
      </c>
      <c r="F1046" s="1" t="str">
        <f t="shared" si="115"/>
        <v>PGE</v>
      </c>
      <c r="G1046" s="1" t="str">
        <f t="shared" si="116"/>
        <v>MBT</v>
      </c>
      <c r="H1046" s="1" t="s">
        <v>530</v>
      </c>
      <c r="I1046" s="1" t="str">
        <f t="shared" si="117"/>
        <v>CZ04</v>
      </c>
      <c r="J1046" s="1" t="s">
        <v>531</v>
      </c>
      <c r="L1046" s="12" t="str">
        <f t="shared" si="112"/>
        <v>PGEMBTCZ041996</v>
      </c>
      <c r="M1046" t="s">
        <v>752</v>
      </c>
      <c r="N1046" s="1">
        <v>1996</v>
      </c>
      <c r="O1046" s="19">
        <v>3.1722999999999999</v>
      </c>
      <c r="P1046" t="str">
        <f t="shared" si="118"/>
        <v>96</v>
      </c>
    </row>
    <row r="1047" spans="1:16" x14ac:dyDescent="0.25">
      <c r="A1047" s="20"/>
      <c r="B1047" t="s">
        <v>502</v>
      </c>
      <c r="C1047" t="str">
        <f t="shared" si="113"/>
        <v>PGEMBTCZ04</v>
      </c>
      <c r="D1047" s="1" t="s">
        <v>506</v>
      </c>
      <c r="E1047" s="1" t="str">
        <f t="shared" si="114"/>
        <v>PGE</v>
      </c>
      <c r="F1047" s="1" t="str">
        <f t="shared" si="115"/>
        <v>PGE</v>
      </c>
      <c r="G1047" s="1" t="str">
        <f t="shared" si="116"/>
        <v>MBT</v>
      </c>
      <c r="H1047" s="1" t="s">
        <v>530</v>
      </c>
      <c r="I1047" s="1" t="str">
        <f t="shared" si="117"/>
        <v>CZ04</v>
      </c>
      <c r="J1047" s="1" t="s">
        <v>531</v>
      </c>
      <c r="L1047" s="12" t="str">
        <f t="shared" si="112"/>
        <v>PGEMBTCZ042003</v>
      </c>
      <c r="M1047" t="s">
        <v>752</v>
      </c>
      <c r="N1047" s="1">
        <v>2003</v>
      </c>
      <c r="O1047" s="19">
        <v>1.5659000000000001</v>
      </c>
      <c r="P1047" t="str">
        <f t="shared" si="118"/>
        <v>03</v>
      </c>
    </row>
    <row r="1048" spans="1:16" x14ac:dyDescent="0.25">
      <c r="A1048" s="20"/>
      <c r="B1048" t="s">
        <v>502</v>
      </c>
      <c r="C1048" t="str">
        <f t="shared" si="113"/>
        <v>PGEMBTCZ04</v>
      </c>
      <c r="D1048" s="1" t="s">
        <v>506</v>
      </c>
      <c r="E1048" s="1" t="str">
        <f t="shared" si="114"/>
        <v>PGE</v>
      </c>
      <c r="F1048" s="1" t="str">
        <f t="shared" si="115"/>
        <v>PGE</v>
      </c>
      <c r="G1048" s="1" t="str">
        <f t="shared" si="116"/>
        <v>MBT</v>
      </c>
      <c r="H1048" s="1" t="s">
        <v>530</v>
      </c>
      <c r="I1048" s="1" t="str">
        <f t="shared" si="117"/>
        <v>CZ04</v>
      </c>
      <c r="J1048" s="1" t="s">
        <v>531</v>
      </c>
      <c r="L1048" s="12" t="str">
        <f t="shared" si="112"/>
        <v>PGEMBTCZ042007</v>
      </c>
      <c r="M1048" t="s">
        <v>752</v>
      </c>
      <c r="N1048" s="1">
        <v>2007</v>
      </c>
      <c r="O1048" s="19">
        <v>0.79526666666666668</v>
      </c>
      <c r="P1048" t="str">
        <f t="shared" si="118"/>
        <v>07</v>
      </c>
    </row>
    <row r="1049" spans="1:16" x14ac:dyDescent="0.25">
      <c r="A1049" s="20"/>
      <c r="B1049" t="s">
        <v>502</v>
      </c>
      <c r="C1049" t="str">
        <f t="shared" si="113"/>
        <v>PGEMBTCZ04</v>
      </c>
      <c r="D1049" s="1" t="s">
        <v>506</v>
      </c>
      <c r="E1049" s="1" t="str">
        <f t="shared" si="114"/>
        <v>PGE</v>
      </c>
      <c r="F1049" s="1" t="str">
        <f t="shared" si="115"/>
        <v>PGE</v>
      </c>
      <c r="G1049" s="1" t="str">
        <f t="shared" si="116"/>
        <v>MBT</v>
      </c>
      <c r="H1049" s="1" t="s">
        <v>530</v>
      </c>
      <c r="I1049" s="1" t="str">
        <f t="shared" si="117"/>
        <v>CZ04</v>
      </c>
      <c r="J1049" s="1" t="s">
        <v>531</v>
      </c>
      <c r="L1049" s="12" t="str">
        <f t="shared" si="112"/>
        <v>PGEMBTCZ042011</v>
      </c>
      <c r="M1049" t="s">
        <v>752</v>
      </c>
      <c r="N1049" s="1">
        <v>2011</v>
      </c>
      <c r="O1049" s="19">
        <v>0.79526666666666668</v>
      </c>
      <c r="P1049" t="str">
        <f t="shared" si="118"/>
        <v>11</v>
      </c>
    </row>
    <row r="1050" spans="1:16" x14ac:dyDescent="0.25">
      <c r="A1050" s="20"/>
      <c r="B1050" t="s">
        <v>502</v>
      </c>
      <c r="C1050" t="str">
        <f t="shared" si="113"/>
        <v>PGEMBTCZ04</v>
      </c>
      <c r="D1050" s="1" t="s">
        <v>506</v>
      </c>
      <c r="E1050" s="1" t="str">
        <f t="shared" si="114"/>
        <v>PGE</v>
      </c>
      <c r="F1050" s="1" t="str">
        <f t="shared" si="115"/>
        <v>PGE</v>
      </c>
      <c r="G1050" s="1" t="str">
        <f t="shared" si="116"/>
        <v>MBT</v>
      </c>
      <c r="H1050" s="1" t="s">
        <v>530</v>
      </c>
      <c r="I1050" s="1" t="str">
        <f t="shared" si="117"/>
        <v>CZ04</v>
      </c>
      <c r="J1050" s="1" t="s">
        <v>531</v>
      </c>
      <c r="L1050" s="12" t="str">
        <f t="shared" si="112"/>
        <v>PGEMBTCZ042014</v>
      </c>
      <c r="M1050" t="s">
        <v>752</v>
      </c>
      <c r="N1050" s="1">
        <v>2014</v>
      </c>
      <c r="O1050" s="19">
        <v>0.39763333333333334</v>
      </c>
      <c r="P1050" t="str">
        <f t="shared" si="118"/>
        <v>14</v>
      </c>
    </row>
    <row r="1051" spans="1:16" x14ac:dyDescent="0.25">
      <c r="A1051" s="14"/>
      <c r="B1051" t="s">
        <v>502</v>
      </c>
      <c r="C1051" t="str">
        <f t="shared" si="113"/>
        <v>PGEMBTCZ05</v>
      </c>
      <c r="D1051" s="1" t="s">
        <v>506</v>
      </c>
      <c r="E1051" s="1" t="str">
        <f t="shared" si="114"/>
        <v>PGE</v>
      </c>
      <c r="F1051" s="1" t="str">
        <f t="shared" si="115"/>
        <v>PGE</v>
      </c>
      <c r="G1051" s="1" t="str">
        <f t="shared" si="116"/>
        <v>MBT</v>
      </c>
      <c r="H1051" s="1" t="s">
        <v>530</v>
      </c>
      <c r="I1051" s="1" t="str">
        <f t="shared" si="117"/>
        <v>CZ05</v>
      </c>
      <c r="J1051" s="1" t="s">
        <v>531</v>
      </c>
      <c r="L1051" s="12" t="str">
        <f t="shared" si="112"/>
        <v>PGEMBTCZ051975</v>
      </c>
      <c r="M1051" t="s">
        <v>753</v>
      </c>
      <c r="N1051" s="1">
        <v>1975</v>
      </c>
      <c r="O1051" s="19">
        <v>1.5514000000000001</v>
      </c>
      <c r="P1051" t="str">
        <f t="shared" si="118"/>
        <v>75</v>
      </c>
    </row>
    <row r="1052" spans="1:16" x14ac:dyDescent="0.25">
      <c r="A1052" s="14"/>
      <c r="B1052" t="s">
        <v>502</v>
      </c>
      <c r="C1052" t="str">
        <f t="shared" si="113"/>
        <v>PGEMBTCZ05</v>
      </c>
      <c r="D1052" s="1" t="s">
        <v>506</v>
      </c>
      <c r="E1052" s="1" t="str">
        <f t="shared" si="114"/>
        <v>PGE</v>
      </c>
      <c r="F1052" s="1" t="str">
        <f t="shared" si="115"/>
        <v>PGE</v>
      </c>
      <c r="G1052" s="1" t="str">
        <f t="shared" si="116"/>
        <v>MBT</v>
      </c>
      <c r="H1052" s="1" t="s">
        <v>530</v>
      </c>
      <c r="I1052" s="1" t="str">
        <f t="shared" si="117"/>
        <v>CZ05</v>
      </c>
      <c r="J1052" s="1" t="s">
        <v>531</v>
      </c>
      <c r="L1052" s="12" t="str">
        <f t="shared" si="112"/>
        <v>PGEMBTCZ051985</v>
      </c>
      <c r="M1052" t="s">
        <v>753</v>
      </c>
      <c r="N1052" s="1">
        <v>1985</v>
      </c>
      <c r="O1052" s="19">
        <v>0.8716666666666667</v>
      </c>
      <c r="P1052" t="str">
        <f t="shared" si="118"/>
        <v>85</v>
      </c>
    </row>
    <row r="1053" spans="1:16" x14ac:dyDescent="0.25">
      <c r="A1053" s="14"/>
      <c r="B1053" t="s">
        <v>502</v>
      </c>
      <c r="C1053" t="str">
        <f t="shared" si="113"/>
        <v>PGEMBTCZ05</v>
      </c>
      <c r="D1053" s="1" t="s">
        <v>506</v>
      </c>
      <c r="E1053" s="1" t="str">
        <f t="shared" si="114"/>
        <v>PGE</v>
      </c>
      <c r="F1053" s="1" t="str">
        <f t="shared" si="115"/>
        <v>PGE</v>
      </c>
      <c r="G1053" s="1" t="str">
        <f t="shared" si="116"/>
        <v>MBT</v>
      </c>
      <c r="H1053" s="1" t="s">
        <v>530</v>
      </c>
      <c r="I1053" s="1" t="str">
        <f t="shared" si="117"/>
        <v>CZ05</v>
      </c>
      <c r="J1053" s="1" t="s">
        <v>531</v>
      </c>
      <c r="L1053" s="12" t="str">
        <f t="shared" si="112"/>
        <v>PGEMBTCZ051996</v>
      </c>
      <c r="M1053" t="s">
        <v>753</v>
      </c>
      <c r="N1053" s="1">
        <v>1996</v>
      </c>
      <c r="O1053" s="19">
        <v>0.37870000000000004</v>
      </c>
      <c r="P1053" t="str">
        <f t="shared" si="118"/>
        <v>96</v>
      </c>
    </row>
    <row r="1054" spans="1:16" x14ac:dyDescent="0.25">
      <c r="A1054" s="14"/>
      <c r="B1054" t="s">
        <v>502</v>
      </c>
      <c r="C1054" t="str">
        <f t="shared" si="113"/>
        <v>PGEMBTCZ05</v>
      </c>
      <c r="D1054" s="1" t="s">
        <v>506</v>
      </c>
      <c r="E1054" s="1" t="str">
        <f t="shared" si="114"/>
        <v>PGE</v>
      </c>
      <c r="F1054" s="1" t="str">
        <f t="shared" si="115"/>
        <v>PGE</v>
      </c>
      <c r="G1054" s="1" t="str">
        <f t="shared" si="116"/>
        <v>MBT</v>
      </c>
      <c r="H1054" s="1" t="s">
        <v>530</v>
      </c>
      <c r="I1054" s="1" t="str">
        <f t="shared" si="117"/>
        <v>CZ05</v>
      </c>
      <c r="J1054" s="1" t="s">
        <v>531</v>
      </c>
      <c r="L1054" s="12" t="str">
        <f t="shared" si="112"/>
        <v>PGEMBTCZ052003</v>
      </c>
      <c r="M1054" t="s">
        <v>753</v>
      </c>
      <c r="N1054" s="1">
        <v>2003</v>
      </c>
      <c r="O1054" s="19">
        <v>0.18689999999999998</v>
      </c>
      <c r="P1054" t="str">
        <f t="shared" si="118"/>
        <v>03</v>
      </c>
    </row>
    <row r="1055" spans="1:16" x14ac:dyDescent="0.25">
      <c r="A1055" s="14"/>
      <c r="B1055" t="s">
        <v>502</v>
      </c>
      <c r="C1055" t="str">
        <f t="shared" si="113"/>
        <v>PGEMBTCZ05</v>
      </c>
      <c r="D1055" s="1" t="s">
        <v>506</v>
      </c>
      <c r="E1055" s="1" t="str">
        <f t="shared" si="114"/>
        <v>PGE</v>
      </c>
      <c r="F1055" s="1" t="str">
        <f t="shared" si="115"/>
        <v>PGE</v>
      </c>
      <c r="G1055" s="1" t="str">
        <f t="shared" si="116"/>
        <v>MBT</v>
      </c>
      <c r="H1055" s="1" t="s">
        <v>530</v>
      </c>
      <c r="I1055" s="1" t="str">
        <f t="shared" si="117"/>
        <v>CZ05</v>
      </c>
      <c r="J1055" s="1" t="s">
        <v>531</v>
      </c>
      <c r="L1055" s="12" t="str">
        <f t="shared" si="112"/>
        <v>PGEMBTCZ052007</v>
      </c>
      <c r="M1055" t="s">
        <v>753</v>
      </c>
      <c r="N1055" s="1">
        <v>2007</v>
      </c>
      <c r="O1055" s="19">
        <v>9.4999999999999987E-2</v>
      </c>
      <c r="P1055" t="str">
        <f t="shared" si="118"/>
        <v>07</v>
      </c>
    </row>
    <row r="1056" spans="1:16" x14ac:dyDescent="0.25">
      <c r="A1056" s="14"/>
      <c r="B1056" t="s">
        <v>502</v>
      </c>
      <c r="C1056" t="str">
        <f t="shared" si="113"/>
        <v>PGEMBTCZ05</v>
      </c>
      <c r="D1056" s="1" t="s">
        <v>506</v>
      </c>
      <c r="E1056" s="1" t="str">
        <f t="shared" si="114"/>
        <v>PGE</v>
      </c>
      <c r="F1056" s="1" t="str">
        <f t="shared" si="115"/>
        <v>PGE</v>
      </c>
      <c r="G1056" s="1" t="str">
        <f t="shared" si="116"/>
        <v>MBT</v>
      </c>
      <c r="H1056" s="1" t="s">
        <v>530</v>
      </c>
      <c r="I1056" s="1" t="str">
        <f t="shared" si="117"/>
        <v>CZ05</v>
      </c>
      <c r="J1056" s="1" t="s">
        <v>531</v>
      </c>
      <c r="L1056" s="12" t="str">
        <f t="shared" si="112"/>
        <v>PGEMBTCZ052011</v>
      </c>
      <c r="M1056" t="s">
        <v>753</v>
      </c>
      <c r="N1056" s="1">
        <v>2011</v>
      </c>
      <c r="O1056" s="19">
        <v>9.4999999999999987E-2</v>
      </c>
      <c r="P1056" t="str">
        <f t="shared" si="118"/>
        <v>11</v>
      </c>
    </row>
    <row r="1057" spans="1:16" x14ac:dyDescent="0.25">
      <c r="A1057" s="14"/>
      <c r="B1057" t="s">
        <v>502</v>
      </c>
      <c r="C1057" t="str">
        <f t="shared" si="113"/>
        <v>PGEMBTCZ05</v>
      </c>
      <c r="D1057" s="1" t="s">
        <v>506</v>
      </c>
      <c r="E1057" s="1" t="str">
        <f t="shared" si="114"/>
        <v>PGE</v>
      </c>
      <c r="F1057" s="1" t="str">
        <f t="shared" si="115"/>
        <v>PGE</v>
      </c>
      <c r="G1057" s="1" t="str">
        <f t="shared" si="116"/>
        <v>MBT</v>
      </c>
      <c r="H1057" s="1" t="s">
        <v>530</v>
      </c>
      <c r="I1057" s="1" t="str">
        <f t="shared" si="117"/>
        <v>CZ05</v>
      </c>
      <c r="J1057" s="1" t="s">
        <v>531</v>
      </c>
      <c r="L1057" s="12" t="str">
        <f t="shared" si="112"/>
        <v>PGEMBTCZ052014</v>
      </c>
      <c r="M1057" t="s">
        <v>753</v>
      </c>
      <c r="N1057" s="1">
        <v>2014</v>
      </c>
      <c r="O1057" s="19">
        <v>4.7499999999999994E-2</v>
      </c>
      <c r="P1057" t="str">
        <f t="shared" si="118"/>
        <v>14</v>
      </c>
    </row>
    <row r="1058" spans="1:16" x14ac:dyDescent="0.25">
      <c r="A1058" s="14"/>
      <c r="B1058" t="s">
        <v>502</v>
      </c>
      <c r="C1058" t="str">
        <f t="shared" si="113"/>
        <v>PGEMBTCZ06</v>
      </c>
      <c r="D1058" s="1" t="s">
        <v>506</v>
      </c>
      <c r="E1058" s="1" t="str">
        <f t="shared" si="114"/>
        <v>PGE</v>
      </c>
      <c r="F1058" s="1" t="str">
        <f t="shared" si="115"/>
        <v>PGE</v>
      </c>
      <c r="G1058" s="1" t="str">
        <f t="shared" si="116"/>
        <v>MBT</v>
      </c>
      <c r="H1058" s="1" t="s">
        <v>530</v>
      </c>
      <c r="I1058" s="1" t="str">
        <f t="shared" si="117"/>
        <v>CZ06</v>
      </c>
      <c r="J1058" s="1" t="s">
        <v>531</v>
      </c>
      <c r="L1058" s="12" t="str">
        <f t="shared" si="112"/>
        <v>PGEMBTCZ061975</v>
      </c>
      <c r="M1058" t="s">
        <v>754</v>
      </c>
      <c r="N1058" s="1">
        <v>1975</v>
      </c>
      <c r="O1058" s="19">
        <v>0</v>
      </c>
      <c r="P1058" t="str">
        <f t="shared" si="118"/>
        <v>75</v>
      </c>
    </row>
    <row r="1059" spans="1:16" x14ac:dyDescent="0.25">
      <c r="A1059" s="14"/>
      <c r="B1059" t="s">
        <v>502</v>
      </c>
      <c r="C1059" t="str">
        <f t="shared" si="113"/>
        <v>PGEMBTCZ06</v>
      </c>
      <c r="D1059" s="1" t="s">
        <v>506</v>
      </c>
      <c r="E1059" s="1" t="str">
        <f t="shared" si="114"/>
        <v>PGE</v>
      </c>
      <c r="F1059" s="1" t="str">
        <f t="shared" si="115"/>
        <v>PGE</v>
      </c>
      <c r="G1059" s="1" t="str">
        <f t="shared" si="116"/>
        <v>MBT</v>
      </c>
      <c r="H1059" s="1" t="s">
        <v>530</v>
      </c>
      <c r="I1059" s="1" t="str">
        <f t="shared" si="117"/>
        <v>CZ06</v>
      </c>
      <c r="J1059" s="1" t="s">
        <v>531</v>
      </c>
      <c r="L1059" s="12" t="str">
        <f t="shared" si="112"/>
        <v>PGEMBTCZ061985</v>
      </c>
      <c r="M1059" t="s">
        <v>754</v>
      </c>
      <c r="N1059" s="1">
        <v>1985</v>
      </c>
      <c r="O1059" s="19">
        <v>0</v>
      </c>
      <c r="P1059" t="str">
        <f t="shared" si="118"/>
        <v>85</v>
      </c>
    </row>
    <row r="1060" spans="1:16" x14ac:dyDescent="0.25">
      <c r="A1060" s="14"/>
      <c r="B1060" t="s">
        <v>502</v>
      </c>
      <c r="C1060" t="str">
        <f t="shared" si="113"/>
        <v>PGEMBTCZ06</v>
      </c>
      <c r="D1060" s="1" t="s">
        <v>506</v>
      </c>
      <c r="E1060" s="1" t="str">
        <f t="shared" si="114"/>
        <v>PGE</v>
      </c>
      <c r="F1060" s="1" t="str">
        <f t="shared" si="115"/>
        <v>PGE</v>
      </c>
      <c r="G1060" s="1" t="str">
        <f t="shared" si="116"/>
        <v>MBT</v>
      </c>
      <c r="H1060" s="1" t="s">
        <v>530</v>
      </c>
      <c r="I1060" s="1" t="str">
        <f t="shared" si="117"/>
        <v>CZ06</v>
      </c>
      <c r="J1060" s="1" t="s">
        <v>531</v>
      </c>
      <c r="L1060" s="12" t="str">
        <f t="shared" si="112"/>
        <v>PGEMBTCZ061996</v>
      </c>
      <c r="M1060" t="s">
        <v>754</v>
      </c>
      <c r="N1060" s="1">
        <v>1996</v>
      </c>
      <c r="O1060" s="19">
        <v>0</v>
      </c>
      <c r="P1060" t="str">
        <f t="shared" si="118"/>
        <v>96</v>
      </c>
    </row>
    <row r="1061" spans="1:16" x14ac:dyDescent="0.25">
      <c r="A1061" s="14"/>
      <c r="B1061" t="s">
        <v>502</v>
      </c>
      <c r="C1061" t="str">
        <f t="shared" si="113"/>
        <v>PGEMBTCZ06</v>
      </c>
      <c r="D1061" s="1" t="s">
        <v>506</v>
      </c>
      <c r="E1061" s="1" t="str">
        <f t="shared" si="114"/>
        <v>PGE</v>
      </c>
      <c r="F1061" s="1" t="str">
        <f t="shared" si="115"/>
        <v>PGE</v>
      </c>
      <c r="G1061" s="1" t="str">
        <f t="shared" si="116"/>
        <v>MBT</v>
      </c>
      <c r="H1061" s="1" t="s">
        <v>530</v>
      </c>
      <c r="I1061" s="1" t="str">
        <f t="shared" si="117"/>
        <v>CZ06</v>
      </c>
      <c r="J1061" s="1" t="s">
        <v>531</v>
      </c>
      <c r="L1061" s="12" t="str">
        <f t="shared" si="112"/>
        <v>PGEMBTCZ062003</v>
      </c>
      <c r="M1061" t="s">
        <v>754</v>
      </c>
      <c r="N1061" s="1">
        <v>2003</v>
      </c>
      <c r="O1061" s="19">
        <v>0</v>
      </c>
      <c r="P1061" t="str">
        <f t="shared" si="118"/>
        <v>03</v>
      </c>
    </row>
    <row r="1062" spans="1:16" x14ac:dyDescent="0.25">
      <c r="A1062" s="14"/>
      <c r="B1062" t="s">
        <v>502</v>
      </c>
      <c r="C1062" t="str">
        <f t="shared" si="113"/>
        <v>PGEMBTCZ06</v>
      </c>
      <c r="D1062" s="1" t="s">
        <v>506</v>
      </c>
      <c r="E1062" s="1" t="str">
        <f t="shared" si="114"/>
        <v>PGE</v>
      </c>
      <c r="F1062" s="1" t="str">
        <f t="shared" si="115"/>
        <v>PGE</v>
      </c>
      <c r="G1062" s="1" t="str">
        <f t="shared" si="116"/>
        <v>MBT</v>
      </c>
      <c r="H1062" s="1" t="s">
        <v>530</v>
      </c>
      <c r="I1062" s="1" t="str">
        <f t="shared" si="117"/>
        <v>CZ06</v>
      </c>
      <c r="J1062" s="1" t="s">
        <v>531</v>
      </c>
      <c r="L1062" s="12" t="str">
        <f t="shared" si="112"/>
        <v>PGEMBTCZ062007</v>
      </c>
      <c r="M1062" t="s">
        <v>754</v>
      </c>
      <c r="N1062" s="1">
        <v>2007</v>
      </c>
      <c r="O1062" s="19">
        <v>0</v>
      </c>
      <c r="P1062" t="str">
        <f t="shared" si="118"/>
        <v>07</v>
      </c>
    </row>
    <row r="1063" spans="1:16" x14ac:dyDescent="0.25">
      <c r="A1063" s="14"/>
      <c r="B1063" t="s">
        <v>502</v>
      </c>
      <c r="C1063" t="str">
        <f t="shared" si="113"/>
        <v>PGEMBTCZ06</v>
      </c>
      <c r="D1063" s="1" t="s">
        <v>506</v>
      </c>
      <c r="E1063" s="1" t="str">
        <f t="shared" si="114"/>
        <v>PGE</v>
      </c>
      <c r="F1063" s="1" t="str">
        <f t="shared" si="115"/>
        <v>PGE</v>
      </c>
      <c r="G1063" s="1" t="str">
        <f t="shared" si="116"/>
        <v>MBT</v>
      </c>
      <c r="H1063" s="1" t="s">
        <v>530</v>
      </c>
      <c r="I1063" s="1" t="str">
        <f t="shared" si="117"/>
        <v>CZ06</v>
      </c>
      <c r="J1063" s="1" t="s">
        <v>531</v>
      </c>
      <c r="L1063" s="12" t="str">
        <f t="shared" si="112"/>
        <v>PGEMBTCZ062011</v>
      </c>
      <c r="M1063" t="s">
        <v>754</v>
      </c>
      <c r="N1063" s="1">
        <v>2011</v>
      </c>
      <c r="O1063" s="19">
        <v>0</v>
      </c>
      <c r="P1063" t="str">
        <f t="shared" si="118"/>
        <v>11</v>
      </c>
    </row>
    <row r="1064" spans="1:16" x14ac:dyDescent="0.25">
      <c r="A1064" s="14"/>
      <c r="B1064" t="s">
        <v>502</v>
      </c>
      <c r="C1064" t="str">
        <f t="shared" si="113"/>
        <v>PGEMBTCZ06</v>
      </c>
      <c r="D1064" s="1" t="s">
        <v>506</v>
      </c>
      <c r="E1064" s="1" t="str">
        <f t="shared" si="114"/>
        <v>PGE</v>
      </c>
      <c r="F1064" s="1" t="str">
        <f t="shared" si="115"/>
        <v>PGE</v>
      </c>
      <c r="G1064" s="1" t="str">
        <f t="shared" si="116"/>
        <v>MBT</v>
      </c>
      <c r="H1064" s="1" t="s">
        <v>530</v>
      </c>
      <c r="I1064" s="1" t="str">
        <f t="shared" si="117"/>
        <v>CZ06</v>
      </c>
      <c r="J1064" s="1" t="s">
        <v>531</v>
      </c>
      <c r="L1064" s="12" t="str">
        <f t="shared" si="112"/>
        <v>PGEMBTCZ062014</v>
      </c>
      <c r="M1064" t="s">
        <v>754</v>
      </c>
      <c r="N1064" s="1">
        <v>2014</v>
      </c>
      <c r="O1064" s="19">
        <v>0</v>
      </c>
      <c r="P1064" t="str">
        <f t="shared" si="118"/>
        <v>14</v>
      </c>
    </row>
    <row r="1065" spans="1:16" x14ac:dyDescent="0.25">
      <c r="A1065" s="20"/>
      <c r="B1065" t="s">
        <v>502</v>
      </c>
      <c r="C1065" t="str">
        <f t="shared" si="113"/>
        <v>PGEMBTCZ07</v>
      </c>
      <c r="D1065" s="1" t="s">
        <v>506</v>
      </c>
      <c r="E1065" s="1" t="str">
        <f t="shared" si="114"/>
        <v>PGE</v>
      </c>
      <c r="F1065" s="1" t="str">
        <f t="shared" si="115"/>
        <v>PGE</v>
      </c>
      <c r="G1065" s="1" t="str">
        <f t="shared" si="116"/>
        <v>MBT</v>
      </c>
      <c r="H1065" s="1" t="s">
        <v>530</v>
      </c>
      <c r="I1065" s="1" t="str">
        <f t="shared" si="117"/>
        <v>CZ07</v>
      </c>
      <c r="J1065" s="1" t="s">
        <v>531</v>
      </c>
      <c r="L1065" s="12" t="str">
        <f t="shared" si="112"/>
        <v>PGEMBTCZ071975</v>
      </c>
      <c r="M1065" t="s">
        <v>755</v>
      </c>
      <c r="N1065" s="1">
        <v>1975</v>
      </c>
      <c r="O1065" s="19">
        <v>0</v>
      </c>
      <c r="P1065" t="str">
        <f t="shared" si="118"/>
        <v>75</v>
      </c>
    </row>
    <row r="1066" spans="1:16" x14ac:dyDescent="0.25">
      <c r="A1066" s="20"/>
      <c r="B1066" t="s">
        <v>502</v>
      </c>
      <c r="C1066" t="str">
        <f t="shared" si="113"/>
        <v>PGEMBTCZ07</v>
      </c>
      <c r="D1066" s="1" t="s">
        <v>506</v>
      </c>
      <c r="E1066" s="1" t="str">
        <f t="shared" si="114"/>
        <v>PGE</v>
      </c>
      <c r="F1066" s="1" t="str">
        <f t="shared" si="115"/>
        <v>PGE</v>
      </c>
      <c r="G1066" s="1" t="str">
        <f t="shared" si="116"/>
        <v>MBT</v>
      </c>
      <c r="H1066" s="1" t="s">
        <v>530</v>
      </c>
      <c r="I1066" s="1" t="str">
        <f t="shared" si="117"/>
        <v>CZ07</v>
      </c>
      <c r="J1066" s="1" t="s">
        <v>531</v>
      </c>
      <c r="L1066" s="12" t="str">
        <f t="shared" si="112"/>
        <v>PGEMBTCZ071985</v>
      </c>
      <c r="M1066" t="s">
        <v>755</v>
      </c>
      <c r="N1066" s="1">
        <v>1985</v>
      </c>
      <c r="O1066" s="19">
        <v>0</v>
      </c>
      <c r="P1066" t="str">
        <f t="shared" si="118"/>
        <v>85</v>
      </c>
    </row>
    <row r="1067" spans="1:16" x14ac:dyDescent="0.25">
      <c r="A1067" s="20"/>
      <c r="B1067" t="s">
        <v>502</v>
      </c>
      <c r="C1067" t="str">
        <f t="shared" si="113"/>
        <v>PGEMBTCZ07</v>
      </c>
      <c r="D1067" s="1" t="s">
        <v>506</v>
      </c>
      <c r="E1067" s="1" t="str">
        <f t="shared" si="114"/>
        <v>PGE</v>
      </c>
      <c r="F1067" s="1" t="str">
        <f t="shared" si="115"/>
        <v>PGE</v>
      </c>
      <c r="G1067" s="1" t="str">
        <f t="shared" si="116"/>
        <v>MBT</v>
      </c>
      <c r="H1067" s="1" t="s">
        <v>530</v>
      </c>
      <c r="I1067" s="1" t="str">
        <f t="shared" si="117"/>
        <v>CZ07</v>
      </c>
      <c r="J1067" s="1" t="s">
        <v>531</v>
      </c>
      <c r="L1067" s="12" t="str">
        <f t="shared" si="112"/>
        <v>PGEMBTCZ071996</v>
      </c>
      <c r="M1067" t="s">
        <v>755</v>
      </c>
      <c r="N1067" s="1">
        <v>1996</v>
      </c>
      <c r="O1067" s="19">
        <v>0</v>
      </c>
      <c r="P1067" t="str">
        <f t="shared" si="118"/>
        <v>96</v>
      </c>
    </row>
    <row r="1068" spans="1:16" x14ac:dyDescent="0.25">
      <c r="A1068" s="20"/>
      <c r="B1068" t="s">
        <v>502</v>
      </c>
      <c r="C1068" t="str">
        <f t="shared" si="113"/>
        <v>PGEMBTCZ07</v>
      </c>
      <c r="D1068" s="1" t="s">
        <v>506</v>
      </c>
      <c r="E1068" s="1" t="str">
        <f t="shared" si="114"/>
        <v>PGE</v>
      </c>
      <c r="F1068" s="1" t="str">
        <f t="shared" si="115"/>
        <v>PGE</v>
      </c>
      <c r="G1068" s="1" t="str">
        <f t="shared" si="116"/>
        <v>MBT</v>
      </c>
      <c r="H1068" s="1" t="s">
        <v>530</v>
      </c>
      <c r="I1068" s="1" t="str">
        <f t="shared" si="117"/>
        <v>CZ07</v>
      </c>
      <c r="J1068" s="1" t="s">
        <v>531</v>
      </c>
      <c r="L1068" s="12" t="str">
        <f t="shared" si="112"/>
        <v>PGEMBTCZ072003</v>
      </c>
      <c r="M1068" t="s">
        <v>755</v>
      </c>
      <c r="N1068" s="1">
        <v>2003</v>
      </c>
      <c r="O1068" s="19">
        <v>0</v>
      </c>
      <c r="P1068" t="str">
        <f t="shared" si="118"/>
        <v>03</v>
      </c>
    </row>
    <row r="1069" spans="1:16" x14ac:dyDescent="0.25">
      <c r="A1069" s="20"/>
      <c r="B1069" t="s">
        <v>502</v>
      </c>
      <c r="C1069" t="str">
        <f t="shared" si="113"/>
        <v>PGEMBTCZ07</v>
      </c>
      <c r="D1069" s="1" t="s">
        <v>506</v>
      </c>
      <c r="E1069" s="1" t="str">
        <f t="shared" si="114"/>
        <v>PGE</v>
      </c>
      <c r="F1069" s="1" t="str">
        <f t="shared" si="115"/>
        <v>PGE</v>
      </c>
      <c r="G1069" s="1" t="str">
        <f t="shared" si="116"/>
        <v>MBT</v>
      </c>
      <c r="H1069" s="1" t="s">
        <v>530</v>
      </c>
      <c r="I1069" s="1" t="str">
        <f t="shared" si="117"/>
        <v>CZ07</v>
      </c>
      <c r="J1069" s="1" t="s">
        <v>531</v>
      </c>
      <c r="L1069" s="12" t="str">
        <f t="shared" si="112"/>
        <v>PGEMBTCZ072007</v>
      </c>
      <c r="M1069" t="s">
        <v>755</v>
      </c>
      <c r="N1069" s="1">
        <v>2007</v>
      </c>
      <c r="O1069" s="19">
        <v>0</v>
      </c>
      <c r="P1069" t="str">
        <f t="shared" si="118"/>
        <v>07</v>
      </c>
    </row>
    <row r="1070" spans="1:16" x14ac:dyDescent="0.25">
      <c r="A1070" s="20"/>
      <c r="B1070" t="s">
        <v>502</v>
      </c>
      <c r="C1070" t="str">
        <f t="shared" si="113"/>
        <v>PGEMBTCZ07</v>
      </c>
      <c r="D1070" s="1" t="s">
        <v>506</v>
      </c>
      <c r="E1070" s="1" t="str">
        <f t="shared" si="114"/>
        <v>PGE</v>
      </c>
      <c r="F1070" s="1" t="str">
        <f t="shared" si="115"/>
        <v>PGE</v>
      </c>
      <c r="G1070" s="1" t="str">
        <f t="shared" si="116"/>
        <v>MBT</v>
      </c>
      <c r="H1070" s="1" t="s">
        <v>530</v>
      </c>
      <c r="I1070" s="1" t="str">
        <f t="shared" si="117"/>
        <v>CZ07</v>
      </c>
      <c r="J1070" s="1" t="s">
        <v>531</v>
      </c>
      <c r="L1070" s="12" t="str">
        <f t="shared" si="112"/>
        <v>PGEMBTCZ072011</v>
      </c>
      <c r="M1070" t="s">
        <v>755</v>
      </c>
      <c r="N1070" s="1">
        <v>2011</v>
      </c>
      <c r="O1070" s="19">
        <v>0</v>
      </c>
      <c r="P1070" t="str">
        <f t="shared" si="118"/>
        <v>11</v>
      </c>
    </row>
    <row r="1071" spans="1:16" x14ac:dyDescent="0.25">
      <c r="A1071" s="20"/>
      <c r="B1071" t="s">
        <v>502</v>
      </c>
      <c r="C1071" t="str">
        <f t="shared" si="113"/>
        <v>PGEMBTCZ07</v>
      </c>
      <c r="D1071" s="1" t="s">
        <v>506</v>
      </c>
      <c r="E1071" s="1" t="str">
        <f t="shared" si="114"/>
        <v>PGE</v>
      </c>
      <c r="F1071" s="1" t="str">
        <f t="shared" si="115"/>
        <v>PGE</v>
      </c>
      <c r="G1071" s="1" t="str">
        <f t="shared" si="116"/>
        <v>MBT</v>
      </c>
      <c r="H1071" s="1" t="s">
        <v>530</v>
      </c>
      <c r="I1071" s="1" t="str">
        <f t="shared" si="117"/>
        <v>CZ07</v>
      </c>
      <c r="J1071" s="1" t="s">
        <v>531</v>
      </c>
      <c r="L1071" s="12" t="str">
        <f t="shared" si="112"/>
        <v>PGEMBTCZ072014</v>
      </c>
      <c r="M1071" t="s">
        <v>755</v>
      </c>
      <c r="N1071" s="1">
        <v>2014</v>
      </c>
      <c r="O1071" s="19">
        <v>0</v>
      </c>
      <c r="P1071" t="str">
        <f t="shared" si="118"/>
        <v>14</v>
      </c>
    </row>
    <row r="1072" spans="1:16" x14ac:dyDescent="0.25">
      <c r="A1072" s="14"/>
      <c r="B1072" t="s">
        <v>502</v>
      </c>
      <c r="C1072" t="str">
        <f t="shared" si="113"/>
        <v>PGEMBTCZ08</v>
      </c>
      <c r="D1072" s="1" t="s">
        <v>506</v>
      </c>
      <c r="E1072" s="1" t="str">
        <f t="shared" si="114"/>
        <v>PGE</v>
      </c>
      <c r="F1072" s="1" t="str">
        <f t="shared" si="115"/>
        <v>PGE</v>
      </c>
      <c r="G1072" s="1" t="str">
        <f t="shared" si="116"/>
        <v>MBT</v>
      </c>
      <c r="H1072" s="1" t="s">
        <v>530</v>
      </c>
      <c r="I1072" s="1" t="str">
        <f t="shared" si="117"/>
        <v>CZ08</v>
      </c>
      <c r="J1072" s="1" t="s">
        <v>531</v>
      </c>
      <c r="L1072" s="12" t="str">
        <f t="shared" si="112"/>
        <v>PGEMBTCZ081975</v>
      </c>
      <c r="M1072" t="s">
        <v>756</v>
      </c>
      <c r="N1072" s="1">
        <v>1975</v>
      </c>
      <c r="O1072" s="19">
        <v>0</v>
      </c>
      <c r="P1072" t="str">
        <f t="shared" si="118"/>
        <v>75</v>
      </c>
    </row>
    <row r="1073" spans="1:16" x14ac:dyDescent="0.25">
      <c r="A1073" s="14"/>
      <c r="B1073" t="s">
        <v>502</v>
      </c>
      <c r="C1073" t="str">
        <f t="shared" si="113"/>
        <v>PGEMBTCZ08</v>
      </c>
      <c r="D1073" s="1" t="s">
        <v>506</v>
      </c>
      <c r="E1073" s="1" t="str">
        <f t="shared" si="114"/>
        <v>PGE</v>
      </c>
      <c r="F1073" s="1" t="str">
        <f t="shared" si="115"/>
        <v>PGE</v>
      </c>
      <c r="G1073" s="1" t="str">
        <f t="shared" si="116"/>
        <v>MBT</v>
      </c>
      <c r="H1073" s="1" t="s">
        <v>530</v>
      </c>
      <c r="I1073" s="1" t="str">
        <f t="shared" si="117"/>
        <v>CZ08</v>
      </c>
      <c r="J1073" s="1" t="s">
        <v>531</v>
      </c>
      <c r="L1073" s="12" t="str">
        <f t="shared" si="112"/>
        <v>PGEMBTCZ081985</v>
      </c>
      <c r="M1073" t="s">
        <v>756</v>
      </c>
      <c r="N1073" s="1">
        <v>1985</v>
      </c>
      <c r="O1073" s="19">
        <v>0</v>
      </c>
      <c r="P1073" t="str">
        <f t="shared" si="118"/>
        <v>85</v>
      </c>
    </row>
    <row r="1074" spans="1:16" x14ac:dyDescent="0.25">
      <c r="A1074" s="14"/>
      <c r="B1074" t="s">
        <v>502</v>
      </c>
      <c r="C1074" t="str">
        <f t="shared" si="113"/>
        <v>PGEMBTCZ08</v>
      </c>
      <c r="D1074" s="1" t="s">
        <v>506</v>
      </c>
      <c r="E1074" s="1" t="str">
        <f t="shared" si="114"/>
        <v>PGE</v>
      </c>
      <c r="F1074" s="1" t="str">
        <f t="shared" si="115"/>
        <v>PGE</v>
      </c>
      <c r="G1074" s="1" t="str">
        <f t="shared" si="116"/>
        <v>MBT</v>
      </c>
      <c r="H1074" s="1" t="s">
        <v>530</v>
      </c>
      <c r="I1074" s="1" t="str">
        <f t="shared" si="117"/>
        <v>CZ08</v>
      </c>
      <c r="J1074" s="1" t="s">
        <v>531</v>
      </c>
      <c r="L1074" s="12" t="str">
        <f t="shared" si="112"/>
        <v>PGEMBTCZ081996</v>
      </c>
      <c r="M1074" t="s">
        <v>756</v>
      </c>
      <c r="N1074" s="1">
        <v>1996</v>
      </c>
      <c r="O1074" s="19">
        <v>0</v>
      </c>
      <c r="P1074" t="str">
        <f t="shared" si="118"/>
        <v>96</v>
      </c>
    </row>
    <row r="1075" spans="1:16" x14ac:dyDescent="0.25">
      <c r="A1075" s="14"/>
      <c r="B1075" t="s">
        <v>502</v>
      </c>
      <c r="C1075" t="str">
        <f t="shared" si="113"/>
        <v>PGEMBTCZ08</v>
      </c>
      <c r="D1075" s="1" t="s">
        <v>506</v>
      </c>
      <c r="E1075" s="1" t="str">
        <f t="shared" si="114"/>
        <v>PGE</v>
      </c>
      <c r="F1075" s="1" t="str">
        <f t="shared" si="115"/>
        <v>PGE</v>
      </c>
      <c r="G1075" s="1" t="str">
        <f t="shared" si="116"/>
        <v>MBT</v>
      </c>
      <c r="H1075" s="1" t="s">
        <v>530</v>
      </c>
      <c r="I1075" s="1" t="str">
        <f t="shared" si="117"/>
        <v>CZ08</v>
      </c>
      <c r="J1075" s="1" t="s">
        <v>531</v>
      </c>
      <c r="L1075" s="12" t="str">
        <f t="shared" si="112"/>
        <v>PGEMBTCZ082003</v>
      </c>
      <c r="M1075" t="s">
        <v>756</v>
      </c>
      <c r="N1075" s="1">
        <v>2003</v>
      </c>
      <c r="O1075" s="19">
        <v>0</v>
      </c>
      <c r="P1075" t="str">
        <f t="shared" si="118"/>
        <v>03</v>
      </c>
    </row>
    <row r="1076" spans="1:16" x14ac:dyDescent="0.25">
      <c r="A1076" s="14"/>
      <c r="B1076" t="s">
        <v>502</v>
      </c>
      <c r="C1076" t="str">
        <f t="shared" si="113"/>
        <v>PGEMBTCZ08</v>
      </c>
      <c r="D1076" s="1" t="s">
        <v>506</v>
      </c>
      <c r="E1076" s="1" t="str">
        <f t="shared" si="114"/>
        <v>PGE</v>
      </c>
      <c r="F1076" s="1" t="str">
        <f t="shared" si="115"/>
        <v>PGE</v>
      </c>
      <c r="G1076" s="1" t="str">
        <f t="shared" si="116"/>
        <v>MBT</v>
      </c>
      <c r="H1076" s="1" t="s">
        <v>530</v>
      </c>
      <c r="I1076" s="1" t="str">
        <f t="shared" si="117"/>
        <v>CZ08</v>
      </c>
      <c r="J1076" s="1" t="s">
        <v>531</v>
      </c>
      <c r="L1076" s="12" t="str">
        <f t="shared" si="112"/>
        <v>PGEMBTCZ082007</v>
      </c>
      <c r="M1076" t="s">
        <v>756</v>
      </c>
      <c r="N1076" s="1">
        <v>2007</v>
      </c>
      <c r="O1076" s="19">
        <v>0</v>
      </c>
      <c r="P1076" t="str">
        <f t="shared" si="118"/>
        <v>07</v>
      </c>
    </row>
    <row r="1077" spans="1:16" x14ac:dyDescent="0.25">
      <c r="A1077" s="14"/>
      <c r="B1077" t="s">
        <v>502</v>
      </c>
      <c r="C1077" t="str">
        <f t="shared" si="113"/>
        <v>PGEMBTCZ08</v>
      </c>
      <c r="D1077" s="1" t="s">
        <v>506</v>
      </c>
      <c r="E1077" s="1" t="str">
        <f t="shared" si="114"/>
        <v>PGE</v>
      </c>
      <c r="F1077" s="1" t="str">
        <f t="shared" si="115"/>
        <v>PGE</v>
      </c>
      <c r="G1077" s="1" t="str">
        <f t="shared" si="116"/>
        <v>MBT</v>
      </c>
      <c r="H1077" s="1" t="s">
        <v>530</v>
      </c>
      <c r="I1077" s="1" t="str">
        <f t="shared" si="117"/>
        <v>CZ08</v>
      </c>
      <c r="J1077" s="1" t="s">
        <v>531</v>
      </c>
      <c r="L1077" s="12" t="str">
        <f t="shared" si="112"/>
        <v>PGEMBTCZ082011</v>
      </c>
      <c r="M1077" t="s">
        <v>756</v>
      </c>
      <c r="N1077" s="1">
        <v>2011</v>
      </c>
      <c r="O1077" s="19">
        <v>0</v>
      </c>
      <c r="P1077" t="str">
        <f t="shared" si="118"/>
        <v>11</v>
      </c>
    </row>
    <row r="1078" spans="1:16" x14ac:dyDescent="0.25">
      <c r="A1078" s="14"/>
      <c r="B1078" t="s">
        <v>502</v>
      </c>
      <c r="C1078" t="str">
        <f t="shared" si="113"/>
        <v>PGEMBTCZ08</v>
      </c>
      <c r="D1078" s="1" t="s">
        <v>506</v>
      </c>
      <c r="E1078" s="1" t="str">
        <f t="shared" si="114"/>
        <v>PGE</v>
      </c>
      <c r="F1078" s="1" t="str">
        <f t="shared" si="115"/>
        <v>PGE</v>
      </c>
      <c r="G1078" s="1" t="str">
        <f t="shared" si="116"/>
        <v>MBT</v>
      </c>
      <c r="H1078" s="1" t="s">
        <v>530</v>
      </c>
      <c r="I1078" s="1" t="str">
        <f t="shared" si="117"/>
        <v>CZ08</v>
      </c>
      <c r="J1078" s="1" t="s">
        <v>531</v>
      </c>
      <c r="L1078" s="12" t="str">
        <f t="shared" si="112"/>
        <v>PGEMBTCZ082014</v>
      </c>
      <c r="M1078" t="s">
        <v>756</v>
      </c>
      <c r="N1078" s="1">
        <v>2014</v>
      </c>
      <c r="O1078" s="19">
        <v>0</v>
      </c>
      <c r="P1078" t="str">
        <f t="shared" si="118"/>
        <v>14</v>
      </c>
    </row>
    <row r="1079" spans="1:16" x14ac:dyDescent="0.25">
      <c r="A1079" s="14"/>
      <c r="B1079" t="s">
        <v>502</v>
      </c>
      <c r="C1079" t="str">
        <f t="shared" si="113"/>
        <v>PGEMBTCZ09</v>
      </c>
      <c r="D1079" s="1" t="s">
        <v>506</v>
      </c>
      <c r="E1079" s="1" t="str">
        <f t="shared" si="114"/>
        <v>PGE</v>
      </c>
      <c r="F1079" s="1" t="str">
        <f t="shared" si="115"/>
        <v>PGE</v>
      </c>
      <c r="G1079" s="1" t="str">
        <f t="shared" si="116"/>
        <v>MBT</v>
      </c>
      <c r="H1079" s="1" t="s">
        <v>530</v>
      </c>
      <c r="I1079" s="1" t="str">
        <f t="shared" si="117"/>
        <v>CZ09</v>
      </c>
      <c r="J1079" s="1" t="s">
        <v>531</v>
      </c>
      <c r="L1079" s="12" t="str">
        <f t="shared" si="112"/>
        <v>PGEMBTCZ091975</v>
      </c>
      <c r="M1079" t="s">
        <v>757</v>
      </c>
      <c r="N1079" s="1">
        <v>1975</v>
      </c>
      <c r="O1079" s="19">
        <v>0</v>
      </c>
      <c r="P1079" t="str">
        <f t="shared" si="118"/>
        <v>75</v>
      </c>
    </row>
    <row r="1080" spans="1:16" x14ac:dyDescent="0.25">
      <c r="A1080" s="14"/>
      <c r="B1080" t="s">
        <v>502</v>
      </c>
      <c r="C1080" t="str">
        <f t="shared" si="113"/>
        <v>PGEMBTCZ09</v>
      </c>
      <c r="D1080" s="1" t="s">
        <v>506</v>
      </c>
      <c r="E1080" s="1" t="str">
        <f t="shared" si="114"/>
        <v>PGE</v>
      </c>
      <c r="F1080" s="1" t="str">
        <f t="shared" si="115"/>
        <v>PGE</v>
      </c>
      <c r="G1080" s="1" t="str">
        <f t="shared" si="116"/>
        <v>MBT</v>
      </c>
      <c r="H1080" s="1" t="s">
        <v>530</v>
      </c>
      <c r="I1080" s="1" t="str">
        <f t="shared" si="117"/>
        <v>CZ09</v>
      </c>
      <c r="J1080" s="1" t="s">
        <v>531</v>
      </c>
      <c r="L1080" s="12" t="str">
        <f t="shared" si="112"/>
        <v>PGEMBTCZ091985</v>
      </c>
      <c r="M1080" t="s">
        <v>757</v>
      </c>
      <c r="N1080" s="1">
        <v>1985</v>
      </c>
      <c r="O1080" s="19">
        <v>0</v>
      </c>
      <c r="P1080" t="str">
        <f t="shared" si="118"/>
        <v>85</v>
      </c>
    </row>
    <row r="1081" spans="1:16" x14ac:dyDescent="0.25">
      <c r="A1081" s="14"/>
      <c r="B1081" t="s">
        <v>502</v>
      </c>
      <c r="C1081" t="str">
        <f t="shared" si="113"/>
        <v>PGEMBTCZ09</v>
      </c>
      <c r="D1081" s="1" t="s">
        <v>506</v>
      </c>
      <c r="E1081" s="1" t="str">
        <f t="shared" si="114"/>
        <v>PGE</v>
      </c>
      <c r="F1081" s="1" t="str">
        <f t="shared" si="115"/>
        <v>PGE</v>
      </c>
      <c r="G1081" s="1" t="str">
        <f t="shared" si="116"/>
        <v>MBT</v>
      </c>
      <c r="H1081" s="1" t="s">
        <v>530</v>
      </c>
      <c r="I1081" s="1" t="str">
        <f t="shared" si="117"/>
        <v>CZ09</v>
      </c>
      <c r="J1081" s="1" t="s">
        <v>531</v>
      </c>
      <c r="L1081" s="12" t="str">
        <f t="shared" si="112"/>
        <v>PGEMBTCZ091996</v>
      </c>
      <c r="M1081" t="s">
        <v>757</v>
      </c>
      <c r="N1081" s="1">
        <v>1996</v>
      </c>
      <c r="O1081" s="19">
        <v>0</v>
      </c>
      <c r="P1081" t="str">
        <f t="shared" si="118"/>
        <v>96</v>
      </c>
    </row>
    <row r="1082" spans="1:16" x14ac:dyDescent="0.25">
      <c r="A1082" s="14"/>
      <c r="B1082" t="s">
        <v>502</v>
      </c>
      <c r="C1082" t="str">
        <f t="shared" si="113"/>
        <v>PGEMBTCZ09</v>
      </c>
      <c r="D1082" s="1" t="s">
        <v>506</v>
      </c>
      <c r="E1082" s="1" t="str">
        <f t="shared" si="114"/>
        <v>PGE</v>
      </c>
      <c r="F1082" s="1" t="str">
        <f t="shared" si="115"/>
        <v>PGE</v>
      </c>
      <c r="G1082" s="1" t="str">
        <f t="shared" si="116"/>
        <v>MBT</v>
      </c>
      <c r="H1082" s="1" t="s">
        <v>530</v>
      </c>
      <c r="I1082" s="1" t="str">
        <f t="shared" si="117"/>
        <v>CZ09</v>
      </c>
      <c r="J1082" s="1" t="s">
        <v>531</v>
      </c>
      <c r="L1082" s="12" t="str">
        <f t="shared" si="112"/>
        <v>PGEMBTCZ092003</v>
      </c>
      <c r="M1082" t="s">
        <v>757</v>
      </c>
      <c r="N1082" s="1">
        <v>2003</v>
      </c>
      <c r="O1082" s="19">
        <v>0</v>
      </c>
      <c r="P1082" t="str">
        <f t="shared" si="118"/>
        <v>03</v>
      </c>
    </row>
    <row r="1083" spans="1:16" x14ac:dyDescent="0.25">
      <c r="A1083" s="14"/>
      <c r="B1083" t="s">
        <v>502</v>
      </c>
      <c r="C1083" t="str">
        <f t="shared" si="113"/>
        <v>PGEMBTCZ09</v>
      </c>
      <c r="D1083" s="1" t="s">
        <v>506</v>
      </c>
      <c r="E1083" s="1" t="str">
        <f t="shared" si="114"/>
        <v>PGE</v>
      </c>
      <c r="F1083" s="1" t="str">
        <f t="shared" si="115"/>
        <v>PGE</v>
      </c>
      <c r="G1083" s="1" t="str">
        <f t="shared" si="116"/>
        <v>MBT</v>
      </c>
      <c r="H1083" s="1" t="s">
        <v>530</v>
      </c>
      <c r="I1083" s="1" t="str">
        <f t="shared" si="117"/>
        <v>CZ09</v>
      </c>
      <c r="J1083" s="1" t="s">
        <v>531</v>
      </c>
      <c r="L1083" s="12" t="str">
        <f t="shared" si="112"/>
        <v>PGEMBTCZ092007</v>
      </c>
      <c r="M1083" t="s">
        <v>757</v>
      </c>
      <c r="N1083" s="1">
        <v>2007</v>
      </c>
      <c r="O1083" s="19">
        <v>0</v>
      </c>
      <c r="P1083" t="str">
        <f t="shared" si="118"/>
        <v>07</v>
      </c>
    </row>
    <row r="1084" spans="1:16" x14ac:dyDescent="0.25">
      <c r="A1084" s="14"/>
      <c r="B1084" t="s">
        <v>502</v>
      </c>
      <c r="C1084" t="str">
        <f t="shared" si="113"/>
        <v>PGEMBTCZ09</v>
      </c>
      <c r="D1084" s="1" t="s">
        <v>506</v>
      </c>
      <c r="E1084" s="1" t="str">
        <f t="shared" si="114"/>
        <v>PGE</v>
      </c>
      <c r="F1084" s="1" t="str">
        <f t="shared" si="115"/>
        <v>PGE</v>
      </c>
      <c r="G1084" s="1" t="str">
        <f t="shared" si="116"/>
        <v>MBT</v>
      </c>
      <c r="H1084" s="1" t="s">
        <v>530</v>
      </c>
      <c r="I1084" s="1" t="str">
        <f t="shared" si="117"/>
        <v>CZ09</v>
      </c>
      <c r="J1084" s="1" t="s">
        <v>531</v>
      </c>
      <c r="L1084" s="12" t="str">
        <f t="shared" si="112"/>
        <v>PGEMBTCZ092011</v>
      </c>
      <c r="M1084" t="s">
        <v>757</v>
      </c>
      <c r="N1084" s="1">
        <v>2011</v>
      </c>
      <c r="O1084" s="19">
        <v>0</v>
      </c>
      <c r="P1084" t="str">
        <f t="shared" si="118"/>
        <v>11</v>
      </c>
    </row>
    <row r="1085" spans="1:16" x14ac:dyDescent="0.25">
      <c r="A1085" s="14"/>
      <c r="B1085" t="s">
        <v>502</v>
      </c>
      <c r="C1085" t="str">
        <f t="shared" si="113"/>
        <v>PGEMBTCZ09</v>
      </c>
      <c r="D1085" s="1" t="s">
        <v>506</v>
      </c>
      <c r="E1085" s="1" t="str">
        <f t="shared" si="114"/>
        <v>PGE</v>
      </c>
      <c r="F1085" s="1" t="str">
        <f t="shared" si="115"/>
        <v>PGE</v>
      </c>
      <c r="G1085" s="1" t="str">
        <f t="shared" si="116"/>
        <v>MBT</v>
      </c>
      <c r="H1085" s="1" t="s">
        <v>530</v>
      </c>
      <c r="I1085" s="1" t="str">
        <f t="shared" si="117"/>
        <v>CZ09</v>
      </c>
      <c r="J1085" s="1" t="s">
        <v>531</v>
      </c>
      <c r="L1085" s="12" t="str">
        <f t="shared" si="112"/>
        <v>PGEMBTCZ092014</v>
      </c>
      <c r="M1085" t="s">
        <v>757</v>
      </c>
      <c r="N1085" s="1">
        <v>2014</v>
      </c>
      <c r="O1085" s="19">
        <v>0</v>
      </c>
      <c r="P1085" t="str">
        <f t="shared" si="118"/>
        <v>14</v>
      </c>
    </row>
    <row r="1086" spans="1:16" x14ac:dyDescent="0.25">
      <c r="A1086" s="14"/>
      <c r="B1086" t="s">
        <v>502</v>
      </c>
      <c r="C1086" t="str">
        <f t="shared" si="113"/>
        <v>PGEMBTCZ10</v>
      </c>
      <c r="D1086" s="1" t="s">
        <v>506</v>
      </c>
      <c r="E1086" s="1" t="str">
        <f t="shared" si="114"/>
        <v>PGE</v>
      </c>
      <c r="F1086" s="1" t="str">
        <f t="shared" si="115"/>
        <v>PGE</v>
      </c>
      <c r="G1086" s="1" t="str">
        <f t="shared" si="116"/>
        <v>MBT</v>
      </c>
      <c r="H1086" s="1" t="s">
        <v>530</v>
      </c>
      <c r="I1086" s="1" t="str">
        <f t="shared" si="117"/>
        <v>CZ10</v>
      </c>
      <c r="J1086" s="1" t="s">
        <v>531</v>
      </c>
      <c r="L1086" s="12" t="str">
        <f t="shared" si="112"/>
        <v>PGEMBTCZ101975</v>
      </c>
      <c r="M1086" t="s">
        <v>758</v>
      </c>
      <c r="N1086" s="1">
        <v>1975</v>
      </c>
      <c r="O1086" s="19">
        <v>0</v>
      </c>
      <c r="P1086" t="str">
        <f t="shared" si="118"/>
        <v>75</v>
      </c>
    </row>
    <row r="1087" spans="1:16" x14ac:dyDescent="0.25">
      <c r="A1087" s="14"/>
      <c r="B1087" t="s">
        <v>502</v>
      </c>
      <c r="C1087" t="str">
        <f t="shared" si="113"/>
        <v>PGEMBTCZ10</v>
      </c>
      <c r="D1087" s="1" t="s">
        <v>506</v>
      </c>
      <c r="E1087" s="1" t="str">
        <f t="shared" si="114"/>
        <v>PGE</v>
      </c>
      <c r="F1087" s="1" t="str">
        <f t="shared" si="115"/>
        <v>PGE</v>
      </c>
      <c r="G1087" s="1" t="str">
        <f t="shared" si="116"/>
        <v>MBT</v>
      </c>
      <c r="H1087" s="1" t="s">
        <v>530</v>
      </c>
      <c r="I1087" s="1" t="str">
        <f t="shared" si="117"/>
        <v>CZ10</v>
      </c>
      <c r="J1087" s="1" t="s">
        <v>531</v>
      </c>
      <c r="L1087" s="12" t="str">
        <f t="shared" si="112"/>
        <v>PGEMBTCZ101985</v>
      </c>
      <c r="M1087" t="s">
        <v>758</v>
      </c>
      <c r="N1087" s="1">
        <v>1985</v>
      </c>
      <c r="O1087" s="19">
        <v>0</v>
      </c>
      <c r="P1087" t="str">
        <f t="shared" si="118"/>
        <v>85</v>
      </c>
    </row>
    <row r="1088" spans="1:16" x14ac:dyDescent="0.25">
      <c r="A1088" s="14"/>
      <c r="B1088" t="s">
        <v>502</v>
      </c>
      <c r="C1088" t="str">
        <f t="shared" si="113"/>
        <v>PGEMBTCZ10</v>
      </c>
      <c r="D1088" s="1" t="s">
        <v>506</v>
      </c>
      <c r="E1088" s="1" t="str">
        <f t="shared" si="114"/>
        <v>PGE</v>
      </c>
      <c r="F1088" s="1" t="str">
        <f t="shared" si="115"/>
        <v>PGE</v>
      </c>
      <c r="G1088" s="1" t="str">
        <f t="shared" si="116"/>
        <v>MBT</v>
      </c>
      <c r="H1088" s="1" t="s">
        <v>530</v>
      </c>
      <c r="I1088" s="1" t="str">
        <f t="shared" si="117"/>
        <v>CZ10</v>
      </c>
      <c r="J1088" s="1" t="s">
        <v>531</v>
      </c>
      <c r="L1088" s="12" t="str">
        <f t="shared" si="112"/>
        <v>PGEMBTCZ101996</v>
      </c>
      <c r="M1088" t="s">
        <v>758</v>
      </c>
      <c r="N1088" s="1">
        <v>1996</v>
      </c>
      <c r="O1088" s="19">
        <v>0</v>
      </c>
      <c r="P1088" t="str">
        <f t="shared" si="118"/>
        <v>96</v>
      </c>
    </row>
    <row r="1089" spans="1:16" x14ac:dyDescent="0.25">
      <c r="A1089" s="14"/>
      <c r="B1089" t="s">
        <v>502</v>
      </c>
      <c r="C1089" t="str">
        <f t="shared" si="113"/>
        <v>PGEMBTCZ10</v>
      </c>
      <c r="D1089" s="1" t="s">
        <v>506</v>
      </c>
      <c r="E1089" s="1" t="str">
        <f t="shared" si="114"/>
        <v>PGE</v>
      </c>
      <c r="F1089" s="1" t="str">
        <f t="shared" si="115"/>
        <v>PGE</v>
      </c>
      <c r="G1089" s="1" t="str">
        <f t="shared" si="116"/>
        <v>MBT</v>
      </c>
      <c r="H1089" s="1" t="s">
        <v>530</v>
      </c>
      <c r="I1089" s="1" t="str">
        <f t="shared" si="117"/>
        <v>CZ10</v>
      </c>
      <c r="J1089" s="1" t="s">
        <v>531</v>
      </c>
      <c r="L1089" s="12" t="str">
        <f t="shared" si="112"/>
        <v>PGEMBTCZ102003</v>
      </c>
      <c r="M1089" t="s">
        <v>758</v>
      </c>
      <c r="N1089" s="1">
        <v>2003</v>
      </c>
      <c r="O1089" s="19">
        <v>0</v>
      </c>
      <c r="P1089" t="str">
        <f t="shared" si="118"/>
        <v>03</v>
      </c>
    </row>
    <row r="1090" spans="1:16" x14ac:dyDescent="0.25">
      <c r="A1090" s="14"/>
      <c r="B1090" t="s">
        <v>502</v>
      </c>
      <c r="C1090" t="str">
        <f t="shared" si="113"/>
        <v>PGEMBTCZ10</v>
      </c>
      <c r="D1090" s="1" t="s">
        <v>506</v>
      </c>
      <c r="E1090" s="1" t="str">
        <f t="shared" si="114"/>
        <v>PGE</v>
      </c>
      <c r="F1090" s="1" t="str">
        <f t="shared" si="115"/>
        <v>PGE</v>
      </c>
      <c r="G1090" s="1" t="str">
        <f t="shared" si="116"/>
        <v>MBT</v>
      </c>
      <c r="H1090" s="1" t="s">
        <v>530</v>
      </c>
      <c r="I1090" s="1" t="str">
        <f t="shared" si="117"/>
        <v>CZ10</v>
      </c>
      <c r="J1090" s="1" t="s">
        <v>531</v>
      </c>
      <c r="L1090" s="12" t="str">
        <f t="shared" si="112"/>
        <v>PGEMBTCZ102007</v>
      </c>
      <c r="M1090" t="s">
        <v>758</v>
      </c>
      <c r="N1090" s="1">
        <v>2007</v>
      </c>
      <c r="O1090" s="19">
        <v>0</v>
      </c>
      <c r="P1090" t="str">
        <f t="shared" si="118"/>
        <v>07</v>
      </c>
    </row>
    <row r="1091" spans="1:16" x14ac:dyDescent="0.25">
      <c r="A1091" s="14"/>
      <c r="B1091" t="s">
        <v>502</v>
      </c>
      <c r="C1091" t="str">
        <f t="shared" si="113"/>
        <v>PGEMBTCZ10</v>
      </c>
      <c r="D1091" s="1" t="s">
        <v>506</v>
      </c>
      <c r="E1091" s="1" t="str">
        <f t="shared" si="114"/>
        <v>PGE</v>
      </c>
      <c r="F1091" s="1" t="str">
        <f t="shared" si="115"/>
        <v>PGE</v>
      </c>
      <c r="G1091" s="1" t="str">
        <f t="shared" si="116"/>
        <v>MBT</v>
      </c>
      <c r="H1091" s="1" t="s">
        <v>530</v>
      </c>
      <c r="I1091" s="1" t="str">
        <f t="shared" si="117"/>
        <v>CZ10</v>
      </c>
      <c r="J1091" s="1" t="s">
        <v>531</v>
      </c>
      <c r="L1091" s="12" t="str">
        <f t="shared" si="112"/>
        <v>PGEMBTCZ102011</v>
      </c>
      <c r="M1091" t="s">
        <v>758</v>
      </c>
      <c r="N1091" s="1">
        <v>2011</v>
      </c>
      <c r="O1091" s="19">
        <v>0</v>
      </c>
      <c r="P1091" t="str">
        <f t="shared" si="118"/>
        <v>11</v>
      </c>
    </row>
    <row r="1092" spans="1:16" x14ac:dyDescent="0.25">
      <c r="A1092" s="14"/>
      <c r="B1092" t="s">
        <v>502</v>
      </c>
      <c r="C1092" t="str">
        <f t="shared" si="113"/>
        <v>PGEMBTCZ10</v>
      </c>
      <c r="D1092" s="1" t="s">
        <v>506</v>
      </c>
      <c r="E1092" s="1" t="str">
        <f t="shared" si="114"/>
        <v>PGE</v>
      </c>
      <c r="F1092" s="1" t="str">
        <f t="shared" si="115"/>
        <v>PGE</v>
      </c>
      <c r="G1092" s="1" t="str">
        <f t="shared" si="116"/>
        <v>MBT</v>
      </c>
      <c r="H1092" s="1" t="s">
        <v>530</v>
      </c>
      <c r="I1092" s="1" t="str">
        <f t="shared" si="117"/>
        <v>CZ10</v>
      </c>
      <c r="J1092" s="1" t="s">
        <v>531</v>
      </c>
      <c r="L1092" s="12" t="str">
        <f t="shared" si="112"/>
        <v>PGEMBTCZ102014</v>
      </c>
      <c r="M1092" t="s">
        <v>758</v>
      </c>
      <c r="N1092" s="1">
        <v>2014</v>
      </c>
      <c r="O1092" s="19">
        <v>0</v>
      </c>
      <c r="P1092" t="str">
        <f t="shared" si="118"/>
        <v>14</v>
      </c>
    </row>
    <row r="1093" spans="1:16" x14ac:dyDescent="0.25">
      <c r="A1093" s="20"/>
      <c r="B1093" t="s">
        <v>502</v>
      </c>
      <c r="C1093" t="str">
        <f t="shared" si="113"/>
        <v>PGEMBTCZ11</v>
      </c>
      <c r="D1093" s="1" t="s">
        <v>506</v>
      </c>
      <c r="E1093" s="1" t="str">
        <f t="shared" si="114"/>
        <v>PGE</v>
      </c>
      <c r="F1093" s="1" t="str">
        <f t="shared" si="115"/>
        <v>PGE</v>
      </c>
      <c r="G1093" s="1" t="str">
        <f t="shared" si="116"/>
        <v>MBT</v>
      </c>
      <c r="H1093" s="1" t="s">
        <v>530</v>
      </c>
      <c r="I1093" s="1" t="str">
        <f t="shared" si="117"/>
        <v>CZ11</v>
      </c>
      <c r="J1093" s="1" t="s">
        <v>531</v>
      </c>
      <c r="L1093" s="12" t="str">
        <f t="shared" si="112"/>
        <v>PGEMBTCZ111975</v>
      </c>
      <c r="M1093" t="s">
        <v>759</v>
      </c>
      <c r="N1093" s="1">
        <v>1975</v>
      </c>
      <c r="O1093" s="19">
        <v>2.9682666666666666</v>
      </c>
      <c r="P1093" t="str">
        <f t="shared" si="118"/>
        <v>75</v>
      </c>
    </row>
    <row r="1094" spans="1:16" x14ac:dyDescent="0.25">
      <c r="A1094" s="20"/>
      <c r="B1094" t="s">
        <v>502</v>
      </c>
      <c r="C1094" t="str">
        <f t="shared" si="113"/>
        <v>PGEMBTCZ11</v>
      </c>
      <c r="D1094" s="1" t="s">
        <v>506</v>
      </c>
      <c r="E1094" s="1" t="str">
        <f t="shared" si="114"/>
        <v>PGE</v>
      </c>
      <c r="F1094" s="1" t="str">
        <f t="shared" si="115"/>
        <v>PGE</v>
      </c>
      <c r="G1094" s="1" t="str">
        <f t="shared" si="116"/>
        <v>MBT</v>
      </c>
      <c r="H1094" s="1" t="s">
        <v>530</v>
      </c>
      <c r="I1094" s="1" t="str">
        <f t="shared" si="117"/>
        <v>CZ11</v>
      </c>
      <c r="J1094" s="1" t="s">
        <v>531</v>
      </c>
      <c r="L1094" s="12" t="str">
        <f t="shared" si="112"/>
        <v>PGEMBTCZ111985</v>
      </c>
      <c r="M1094" t="s">
        <v>759</v>
      </c>
      <c r="N1094" s="1">
        <v>1985</v>
      </c>
      <c r="O1094" s="19">
        <v>1.9186999999999999</v>
      </c>
      <c r="P1094" t="str">
        <f t="shared" si="118"/>
        <v>85</v>
      </c>
    </row>
    <row r="1095" spans="1:16" x14ac:dyDescent="0.25">
      <c r="A1095" s="20"/>
      <c r="B1095" t="s">
        <v>502</v>
      </c>
      <c r="C1095" t="str">
        <f t="shared" si="113"/>
        <v>PGEMBTCZ11</v>
      </c>
      <c r="D1095" s="1" t="s">
        <v>506</v>
      </c>
      <c r="E1095" s="1" t="str">
        <f t="shared" si="114"/>
        <v>PGE</v>
      </c>
      <c r="F1095" s="1" t="str">
        <f t="shared" si="115"/>
        <v>PGE</v>
      </c>
      <c r="G1095" s="1" t="str">
        <f t="shared" si="116"/>
        <v>MBT</v>
      </c>
      <c r="H1095" s="1" t="s">
        <v>530</v>
      </c>
      <c r="I1095" s="1" t="str">
        <f t="shared" si="117"/>
        <v>CZ11</v>
      </c>
      <c r="J1095" s="1" t="s">
        <v>531</v>
      </c>
      <c r="L1095" s="12" t="str">
        <f t="shared" si="112"/>
        <v>PGEMBTCZ111996</v>
      </c>
      <c r="M1095" t="s">
        <v>759</v>
      </c>
      <c r="N1095" s="1">
        <v>1996</v>
      </c>
      <c r="O1095" s="19">
        <v>1.1423333333333332</v>
      </c>
      <c r="P1095" t="str">
        <f t="shared" si="118"/>
        <v>96</v>
      </c>
    </row>
    <row r="1096" spans="1:16" x14ac:dyDescent="0.25">
      <c r="A1096" s="20"/>
      <c r="B1096" t="s">
        <v>502</v>
      </c>
      <c r="C1096" t="str">
        <f t="shared" si="113"/>
        <v>PGEMBTCZ11</v>
      </c>
      <c r="D1096" s="1" t="s">
        <v>506</v>
      </c>
      <c r="E1096" s="1" t="str">
        <f t="shared" si="114"/>
        <v>PGE</v>
      </c>
      <c r="F1096" s="1" t="str">
        <f t="shared" si="115"/>
        <v>PGE</v>
      </c>
      <c r="G1096" s="1" t="str">
        <f t="shared" si="116"/>
        <v>MBT</v>
      </c>
      <c r="H1096" s="1" t="s">
        <v>530</v>
      </c>
      <c r="I1096" s="1" t="str">
        <f t="shared" si="117"/>
        <v>CZ11</v>
      </c>
      <c r="J1096" s="1" t="s">
        <v>531</v>
      </c>
      <c r="L1096" s="12" t="str">
        <f t="shared" si="112"/>
        <v>PGEMBTCZ112003</v>
      </c>
      <c r="M1096" t="s">
        <v>759</v>
      </c>
      <c r="N1096" s="1">
        <v>2003</v>
      </c>
      <c r="O1096" s="19">
        <v>0.58209999999999995</v>
      </c>
      <c r="P1096" t="str">
        <f t="shared" si="118"/>
        <v>03</v>
      </c>
    </row>
    <row r="1097" spans="1:16" x14ac:dyDescent="0.25">
      <c r="A1097" s="20"/>
      <c r="B1097" t="s">
        <v>502</v>
      </c>
      <c r="C1097" t="str">
        <f t="shared" si="113"/>
        <v>PGEMBTCZ11</v>
      </c>
      <c r="D1097" s="1" t="s">
        <v>506</v>
      </c>
      <c r="E1097" s="1" t="str">
        <f t="shared" si="114"/>
        <v>PGE</v>
      </c>
      <c r="F1097" s="1" t="str">
        <f t="shared" si="115"/>
        <v>PGE</v>
      </c>
      <c r="G1097" s="1" t="str">
        <f t="shared" si="116"/>
        <v>MBT</v>
      </c>
      <c r="H1097" s="1" t="s">
        <v>530</v>
      </c>
      <c r="I1097" s="1" t="str">
        <f t="shared" si="117"/>
        <v>CZ11</v>
      </c>
      <c r="J1097" s="1" t="s">
        <v>531</v>
      </c>
      <c r="L1097" s="12" t="str">
        <f t="shared" si="112"/>
        <v>PGEMBTCZ112007</v>
      </c>
      <c r="M1097" t="s">
        <v>759</v>
      </c>
      <c r="N1097" s="1">
        <v>2007</v>
      </c>
      <c r="O1097" s="19">
        <v>0.32423333333333332</v>
      </c>
      <c r="P1097" t="str">
        <f t="shared" si="118"/>
        <v>07</v>
      </c>
    </row>
    <row r="1098" spans="1:16" x14ac:dyDescent="0.25">
      <c r="A1098" s="20"/>
      <c r="B1098" t="s">
        <v>502</v>
      </c>
      <c r="C1098" t="str">
        <f t="shared" si="113"/>
        <v>PGEMBTCZ11</v>
      </c>
      <c r="D1098" s="1" t="s">
        <v>506</v>
      </c>
      <c r="E1098" s="1" t="str">
        <f t="shared" si="114"/>
        <v>PGE</v>
      </c>
      <c r="F1098" s="1" t="str">
        <f t="shared" si="115"/>
        <v>PGE</v>
      </c>
      <c r="G1098" s="1" t="str">
        <f t="shared" si="116"/>
        <v>MBT</v>
      </c>
      <c r="H1098" s="1" t="s">
        <v>530</v>
      </c>
      <c r="I1098" s="1" t="str">
        <f t="shared" si="117"/>
        <v>CZ11</v>
      </c>
      <c r="J1098" s="1" t="s">
        <v>531</v>
      </c>
      <c r="L1098" s="12" t="str">
        <f t="shared" si="112"/>
        <v>PGEMBTCZ112011</v>
      </c>
      <c r="M1098" t="s">
        <v>759</v>
      </c>
      <c r="N1098" s="1">
        <v>2011</v>
      </c>
      <c r="O1098" s="19">
        <v>0.32423333333333332</v>
      </c>
      <c r="P1098" t="str">
        <f t="shared" si="118"/>
        <v>11</v>
      </c>
    </row>
    <row r="1099" spans="1:16" x14ac:dyDescent="0.25">
      <c r="A1099" s="20"/>
      <c r="B1099" t="s">
        <v>502</v>
      </c>
      <c r="C1099" t="str">
        <f t="shared" si="113"/>
        <v>PGEMBTCZ11</v>
      </c>
      <c r="D1099" s="1" t="s">
        <v>506</v>
      </c>
      <c r="E1099" s="1" t="str">
        <f t="shared" si="114"/>
        <v>PGE</v>
      </c>
      <c r="F1099" s="1" t="str">
        <f t="shared" si="115"/>
        <v>PGE</v>
      </c>
      <c r="G1099" s="1" t="str">
        <f t="shared" si="116"/>
        <v>MBT</v>
      </c>
      <c r="H1099" s="1" t="s">
        <v>530</v>
      </c>
      <c r="I1099" s="1" t="str">
        <f t="shared" si="117"/>
        <v>CZ11</v>
      </c>
      <c r="J1099" s="1" t="s">
        <v>531</v>
      </c>
      <c r="L1099" s="12" t="str">
        <f t="shared" si="112"/>
        <v>PGEMBTCZ112014</v>
      </c>
      <c r="M1099" t="s">
        <v>759</v>
      </c>
      <c r="N1099" s="1">
        <v>2014</v>
      </c>
      <c r="O1099" s="19">
        <v>0.16211666666666666</v>
      </c>
      <c r="P1099" t="str">
        <f t="shared" si="118"/>
        <v>14</v>
      </c>
    </row>
    <row r="1100" spans="1:16" x14ac:dyDescent="0.25">
      <c r="A1100" s="20"/>
      <c r="B1100" t="s">
        <v>502</v>
      </c>
      <c r="C1100" t="str">
        <f t="shared" si="113"/>
        <v>PGEMBTCZ12</v>
      </c>
      <c r="D1100" s="1" t="s">
        <v>506</v>
      </c>
      <c r="E1100" s="1" t="str">
        <f t="shared" si="114"/>
        <v>PGE</v>
      </c>
      <c r="F1100" s="1" t="str">
        <f t="shared" si="115"/>
        <v>PGE</v>
      </c>
      <c r="G1100" s="1" t="str">
        <f t="shared" si="116"/>
        <v>MBT</v>
      </c>
      <c r="H1100" s="1" t="s">
        <v>530</v>
      </c>
      <c r="I1100" s="1" t="str">
        <f t="shared" si="117"/>
        <v>CZ12</v>
      </c>
      <c r="J1100" s="1" t="s">
        <v>531</v>
      </c>
      <c r="L1100" s="12" t="str">
        <f t="shared" si="112"/>
        <v>PGEMBTCZ121975</v>
      </c>
      <c r="M1100" t="s">
        <v>760</v>
      </c>
      <c r="N1100" s="1">
        <v>1975</v>
      </c>
      <c r="O1100" s="19">
        <v>12.778666666666666</v>
      </c>
      <c r="P1100" t="str">
        <f t="shared" si="118"/>
        <v>75</v>
      </c>
    </row>
    <row r="1101" spans="1:16" x14ac:dyDescent="0.25">
      <c r="A1101" s="20"/>
      <c r="B1101" t="s">
        <v>502</v>
      </c>
      <c r="C1101" t="str">
        <f t="shared" si="113"/>
        <v>PGEMBTCZ12</v>
      </c>
      <c r="D1101" s="1" t="s">
        <v>506</v>
      </c>
      <c r="E1101" s="1" t="str">
        <f t="shared" si="114"/>
        <v>PGE</v>
      </c>
      <c r="F1101" s="1" t="str">
        <f t="shared" si="115"/>
        <v>PGE</v>
      </c>
      <c r="G1101" s="1" t="str">
        <f t="shared" si="116"/>
        <v>MBT</v>
      </c>
      <c r="H1101" s="1" t="s">
        <v>530</v>
      </c>
      <c r="I1101" s="1" t="str">
        <f t="shared" si="117"/>
        <v>CZ12</v>
      </c>
      <c r="J1101" s="1" t="s">
        <v>531</v>
      </c>
      <c r="L1101" s="12" t="str">
        <f t="shared" si="112"/>
        <v>PGEMBTCZ121985</v>
      </c>
      <c r="M1101" t="s">
        <v>760</v>
      </c>
      <c r="N1101" s="1">
        <v>1985</v>
      </c>
      <c r="O1101" s="19">
        <v>7.6289666666666669</v>
      </c>
      <c r="P1101" t="str">
        <f t="shared" si="118"/>
        <v>85</v>
      </c>
    </row>
    <row r="1102" spans="1:16" x14ac:dyDescent="0.25">
      <c r="A1102" s="20"/>
      <c r="B1102" t="s">
        <v>502</v>
      </c>
      <c r="C1102" t="str">
        <f t="shared" si="113"/>
        <v>PGEMBTCZ12</v>
      </c>
      <c r="D1102" s="1" t="s">
        <v>506</v>
      </c>
      <c r="E1102" s="1" t="str">
        <f t="shared" si="114"/>
        <v>PGE</v>
      </c>
      <c r="F1102" s="1" t="str">
        <f t="shared" si="115"/>
        <v>PGE</v>
      </c>
      <c r="G1102" s="1" t="str">
        <f t="shared" si="116"/>
        <v>MBT</v>
      </c>
      <c r="H1102" s="1" t="s">
        <v>530</v>
      </c>
      <c r="I1102" s="1" t="str">
        <f t="shared" si="117"/>
        <v>CZ12</v>
      </c>
      <c r="J1102" s="1" t="s">
        <v>531</v>
      </c>
      <c r="L1102" s="12" t="str">
        <f t="shared" si="112"/>
        <v>PGEMBTCZ121996</v>
      </c>
      <c r="M1102" t="s">
        <v>760</v>
      </c>
      <c r="N1102" s="1">
        <v>1996</v>
      </c>
      <c r="O1102" s="19">
        <v>3.6433333333333331</v>
      </c>
      <c r="P1102" t="str">
        <f t="shared" si="118"/>
        <v>96</v>
      </c>
    </row>
    <row r="1103" spans="1:16" x14ac:dyDescent="0.25">
      <c r="A1103" s="20"/>
      <c r="B1103" t="s">
        <v>502</v>
      </c>
      <c r="C1103" t="str">
        <f t="shared" si="113"/>
        <v>PGEMBTCZ12</v>
      </c>
      <c r="D1103" s="1" t="s">
        <v>506</v>
      </c>
      <c r="E1103" s="1" t="str">
        <f t="shared" si="114"/>
        <v>PGE</v>
      </c>
      <c r="F1103" s="1" t="str">
        <f t="shared" si="115"/>
        <v>PGE</v>
      </c>
      <c r="G1103" s="1" t="str">
        <f t="shared" si="116"/>
        <v>MBT</v>
      </c>
      <c r="H1103" s="1" t="s">
        <v>530</v>
      </c>
      <c r="I1103" s="1" t="str">
        <f t="shared" si="117"/>
        <v>CZ12</v>
      </c>
      <c r="J1103" s="1" t="s">
        <v>531</v>
      </c>
      <c r="L1103" s="12" t="str">
        <f t="shared" ref="L1103:L1166" si="119">C1103&amp;N1103</f>
        <v>PGEMBTCZ122003</v>
      </c>
      <c r="M1103" t="s">
        <v>760</v>
      </c>
      <c r="N1103" s="1">
        <v>2003</v>
      </c>
      <c r="O1103" s="19">
        <v>2.0693333333333332</v>
      </c>
      <c r="P1103" t="str">
        <f t="shared" si="118"/>
        <v>03</v>
      </c>
    </row>
    <row r="1104" spans="1:16" x14ac:dyDescent="0.25">
      <c r="A1104" s="20"/>
      <c r="B1104" t="s">
        <v>502</v>
      </c>
      <c r="C1104" t="str">
        <f t="shared" ref="C1104:C1167" si="120">F1104&amp;G1104&amp;I1104</f>
        <v>PGEMBTCZ12</v>
      </c>
      <c r="D1104" s="1" t="s">
        <v>506</v>
      </c>
      <c r="E1104" s="1" t="str">
        <f t="shared" ref="E1104:E1167" si="121">+F1104</f>
        <v>PGE</v>
      </c>
      <c r="F1104" s="1" t="str">
        <f t="shared" ref="F1104:F1167" si="122">LEFT(M1104,3)</f>
        <v>PGE</v>
      </c>
      <c r="G1104" s="1" t="str">
        <f t="shared" ref="G1104:G1167" si="123">MID(M1104,4,3)</f>
        <v>MBT</v>
      </c>
      <c r="H1104" s="1" t="s">
        <v>530</v>
      </c>
      <c r="I1104" s="1" t="str">
        <f t="shared" ref="I1104:I1167" si="124">RIGHT(M1104,4)</f>
        <v>CZ12</v>
      </c>
      <c r="J1104" s="1" t="s">
        <v>531</v>
      </c>
      <c r="L1104" s="12" t="str">
        <f t="shared" si="119"/>
        <v>PGEMBTCZ122007</v>
      </c>
      <c r="M1104" t="s">
        <v>760</v>
      </c>
      <c r="N1104" s="1">
        <v>2007</v>
      </c>
      <c r="O1104" s="19">
        <v>1.0404</v>
      </c>
      <c r="P1104" t="str">
        <f t="shared" ref="P1104:P1167" si="125">RIGHT(N1104,2)</f>
        <v>07</v>
      </c>
    </row>
    <row r="1105" spans="1:16" x14ac:dyDescent="0.25">
      <c r="A1105" s="20"/>
      <c r="B1105" t="s">
        <v>502</v>
      </c>
      <c r="C1105" t="str">
        <f t="shared" si="120"/>
        <v>PGEMBTCZ12</v>
      </c>
      <c r="D1105" s="1" t="s">
        <v>506</v>
      </c>
      <c r="E1105" s="1" t="str">
        <f t="shared" si="121"/>
        <v>PGE</v>
      </c>
      <c r="F1105" s="1" t="str">
        <f t="shared" si="122"/>
        <v>PGE</v>
      </c>
      <c r="G1105" s="1" t="str">
        <f t="shared" si="123"/>
        <v>MBT</v>
      </c>
      <c r="H1105" s="1" t="s">
        <v>530</v>
      </c>
      <c r="I1105" s="1" t="str">
        <f t="shared" si="124"/>
        <v>CZ12</v>
      </c>
      <c r="J1105" s="1" t="s">
        <v>531</v>
      </c>
      <c r="L1105" s="12" t="str">
        <f t="shared" si="119"/>
        <v>PGEMBTCZ122011</v>
      </c>
      <c r="M1105" t="s">
        <v>760</v>
      </c>
      <c r="N1105" s="1">
        <v>2011</v>
      </c>
      <c r="O1105" s="19">
        <v>1.0404</v>
      </c>
      <c r="P1105" t="str">
        <f t="shared" si="125"/>
        <v>11</v>
      </c>
    </row>
    <row r="1106" spans="1:16" x14ac:dyDescent="0.25">
      <c r="A1106" s="20"/>
      <c r="B1106" t="s">
        <v>502</v>
      </c>
      <c r="C1106" t="str">
        <f t="shared" si="120"/>
        <v>PGEMBTCZ12</v>
      </c>
      <c r="D1106" s="1" t="s">
        <v>506</v>
      </c>
      <c r="E1106" s="1" t="str">
        <f t="shared" si="121"/>
        <v>PGE</v>
      </c>
      <c r="F1106" s="1" t="str">
        <f t="shared" si="122"/>
        <v>PGE</v>
      </c>
      <c r="G1106" s="1" t="str">
        <f t="shared" si="123"/>
        <v>MBT</v>
      </c>
      <c r="H1106" s="1" t="s">
        <v>530</v>
      </c>
      <c r="I1106" s="1" t="str">
        <f t="shared" si="124"/>
        <v>CZ12</v>
      </c>
      <c r="J1106" s="1" t="s">
        <v>531</v>
      </c>
      <c r="L1106" s="12" t="str">
        <f t="shared" si="119"/>
        <v>PGEMBTCZ122014</v>
      </c>
      <c r="M1106" t="s">
        <v>760</v>
      </c>
      <c r="N1106" s="1">
        <v>2014</v>
      </c>
      <c r="O1106" s="19">
        <v>0.5202</v>
      </c>
      <c r="P1106" t="str">
        <f t="shared" si="125"/>
        <v>14</v>
      </c>
    </row>
    <row r="1107" spans="1:16" x14ac:dyDescent="0.25">
      <c r="A1107" s="14"/>
      <c r="B1107" t="s">
        <v>502</v>
      </c>
      <c r="C1107" t="str">
        <f t="shared" si="120"/>
        <v>PGEMBTCZ13</v>
      </c>
      <c r="D1107" s="1" t="s">
        <v>506</v>
      </c>
      <c r="E1107" s="1" t="str">
        <f t="shared" si="121"/>
        <v>PGE</v>
      </c>
      <c r="F1107" s="1" t="str">
        <f t="shared" si="122"/>
        <v>PGE</v>
      </c>
      <c r="G1107" s="1" t="str">
        <f t="shared" si="123"/>
        <v>MBT</v>
      </c>
      <c r="H1107" s="1" t="s">
        <v>530</v>
      </c>
      <c r="I1107" s="1" t="str">
        <f t="shared" si="124"/>
        <v>CZ13</v>
      </c>
      <c r="J1107" s="1" t="s">
        <v>531</v>
      </c>
      <c r="L1107" s="12" t="str">
        <f t="shared" si="119"/>
        <v>PGEMBTCZ131975</v>
      </c>
      <c r="M1107" t="s">
        <v>761</v>
      </c>
      <c r="N1107" s="1">
        <v>1975</v>
      </c>
      <c r="O1107" s="19">
        <v>7.4224666666666659</v>
      </c>
      <c r="P1107" t="str">
        <f t="shared" si="125"/>
        <v>75</v>
      </c>
    </row>
    <row r="1108" spans="1:16" x14ac:dyDescent="0.25">
      <c r="A1108" s="14"/>
      <c r="B1108" t="s">
        <v>502</v>
      </c>
      <c r="C1108" t="str">
        <f t="shared" si="120"/>
        <v>PGEMBTCZ13</v>
      </c>
      <c r="D1108" s="1" t="s">
        <v>506</v>
      </c>
      <c r="E1108" s="1" t="str">
        <f t="shared" si="121"/>
        <v>PGE</v>
      </c>
      <c r="F1108" s="1" t="str">
        <f t="shared" si="122"/>
        <v>PGE</v>
      </c>
      <c r="G1108" s="1" t="str">
        <f t="shared" si="123"/>
        <v>MBT</v>
      </c>
      <c r="H1108" s="1" t="s">
        <v>530</v>
      </c>
      <c r="I1108" s="1" t="str">
        <f t="shared" si="124"/>
        <v>CZ13</v>
      </c>
      <c r="J1108" s="1" t="s">
        <v>531</v>
      </c>
      <c r="L1108" s="12" t="str">
        <f t="shared" si="119"/>
        <v>PGEMBTCZ131985</v>
      </c>
      <c r="M1108" t="s">
        <v>761</v>
      </c>
      <c r="N1108" s="1">
        <v>1985</v>
      </c>
      <c r="O1108" s="19">
        <v>4.7501333333333333</v>
      </c>
      <c r="P1108" t="str">
        <f t="shared" si="125"/>
        <v>85</v>
      </c>
    </row>
    <row r="1109" spans="1:16" x14ac:dyDescent="0.25">
      <c r="A1109" s="14"/>
      <c r="B1109" t="s">
        <v>502</v>
      </c>
      <c r="C1109" t="str">
        <f t="shared" si="120"/>
        <v>PGEMBTCZ13</v>
      </c>
      <c r="D1109" s="1" t="s">
        <v>506</v>
      </c>
      <c r="E1109" s="1" t="str">
        <f t="shared" si="121"/>
        <v>PGE</v>
      </c>
      <c r="F1109" s="1" t="str">
        <f t="shared" si="122"/>
        <v>PGE</v>
      </c>
      <c r="G1109" s="1" t="str">
        <f t="shared" si="123"/>
        <v>MBT</v>
      </c>
      <c r="H1109" s="1" t="s">
        <v>530</v>
      </c>
      <c r="I1109" s="1" t="str">
        <f t="shared" si="124"/>
        <v>CZ13</v>
      </c>
      <c r="J1109" s="1" t="s">
        <v>531</v>
      </c>
      <c r="L1109" s="12" t="str">
        <f t="shared" si="119"/>
        <v>PGEMBTCZ131996</v>
      </c>
      <c r="M1109" t="s">
        <v>761</v>
      </c>
      <c r="N1109" s="1">
        <v>1996</v>
      </c>
      <c r="O1109" s="19">
        <v>3.0232999999999999</v>
      </c>
      <c r="P1109" t="str">
        <f t="shared" si="125"/>
        <v>96</v>
      </c>
    </row>
    <row r="1110" spans="1:16" x14ac:dyDescent="0.25">
      <c r="A1110" s="14"/>
      <c r="B1110" t="s">
        <v>502</v>
      </c>
      <c r="C1110" t="str">
        <f t="shared" si="120"/>
        <v>PGEMBTCZ13</v>
      </c>
      <c r="D1110" s="1" t="s">
        <v>506</v>
      </c>
      <c r="E1110" s="1" t="str">
        <f t="shared" si="121"/>
        <v>PGE</v>
      </c>
      <c r="F1110" s="1" t="str">
        <f t="shared" si="122"/>
        <v>PGE</v>
      </c>
      <c r="G1110" s="1" t="str">
        <f t="shared" si="123"/>
        <v>MBT</v>
      </c>
      <c r="H1110" s="1" t="s">
        <v>530</v>
      </c>
      <c r="I1110" s="1" t="str">
        <f t="shared" si="124"/>
        <v>CZ13</v>
      </c>
      <c r="J1110" s="1" t="s">
        <v>531</v>
      </c>
      <c r="L1110" s="12" t="str">
        <f t="shared" si="119"/>
        <v>PGEMBTCZ132003</v>
      </c>
      <c r="M1110" t="s">
        <v>761</v>
      </c>
      <c r="N1110" s="1">
        <v>2003</v>
      </c>
      <c r="O1110" s="19">
        <v>1.2221333333333333</v>
      </c>
      <c r="P1110" t="str">
        <f t="shared" si="125"/>
        <v>03</v>
      </c>
    </row>
    <row r="1111" spans="1:16" x14ac:dyDescent="0.25">
      <c r="A1111" s="14"/>
      <c r="B1111" t="s">
        <v>502</v>
      </c>
      <c r="C1111" t="str">
        <f t="shared" si="120"/>
        <v>PGEMBTCZ13</v>
      </c>
      <c r="D1111" s="1" t="s">
        <v>506</v>
      </c>
      <c r="E1111" s="1" t="str">
        <f t="shared" si="121"/>
        <v>PGE</v>
      </c>
      <c r="F1111" s="1" t="str">
        <f t="shared" si="122"/>
        <v>PGE</v>
      </c>
      <c r="G1111" s="1" t="str">
        <f t="shared" si="123"/>
        <v>MBT</v>
      </c>
      <c r="H1111" s="1" t="s">
        <v>530</v>
      </c>
      <c r="I1111" s="1" t="str">
        <f t="shared" si="124"/>
        <v>CZ13</v>
      </c>
      <c r="J1111" s="1" t="s">
        <v>531</v>
      </c>
      <c r="L1111" s="12" t="str">
        <f t="shared" si="119"/>
        <v>PGEMBTCZ132007</v>
      </c>
      <c r="M1111" t="s">
        <v>761</v>
      </c>
      <c r="N1111" s="1">
        <v>2007</v>
      </c>
      <c r="O1111" s="19">
        <v>0.7668666666666667</v>
      </c>
      <c r="P1111" t="str">
        <f t="shared" si="125"/>
        <v>07</v>
      </c>
    </row>
    <row r="1112" spans="1:16" x14ac:dyDescent="0.25">
      <c r="A1112" s="14"/>
      <c r="B1112" t="s">
        <v>502</v>
      </c>
      <c r="C1112" t="str">
        <f t="shared" si="120"/>
        <v>PGEMBTCZ13</v>
      </c>
      <c r="D1112" s="1" t="s">
        <v>506</v>
      </c>
      <c r="E1112" s="1" t="str">
        <f t="shared" si="121"/>
        <v>PGE</v>
      </c>
      <c r="F1112" s="1" t="str">
        <f t="shared" si="122"/>
        <v>PGE</v>
      </c>
      <c r="G1112" s="1" t="str">
        <f t="shared" si="123"/>
        <v>MBT</v>
      </c>
      <c r="H1112" s="1" t="s">
        <v>530</v>
      </c>
      <c r="I1112" s="1" t="str">
        <f t="shared" si="124"/>
        <v>CZ13</v>
      </c>
      <c r="J1112" s="1" t="s">
        <v>531</v>
      </c>
      <c r="L1112" s="12" t="str">
        <f t="shared" si="119"/>
        <v>PGEMBTCZ132011</v>
      </c>
      <c r="M1112" t="s">
        <v>761</v>
      </c>
      <c r="N1112" s="1">
        <v>2011</v>
      </c>
      <c r="O1112" s="19">
        <v>0.7668666666666667</v>
      </c>
      <c r="P1112" t="str">
        <f t="shared" si="125"/>
        <v>11</v>
      </c>
    </row>
    <row r="1113" spans="1:16" x14ac:dyDescent="0.25">
      <c r="A1113" s="14"/>
      <c r="B1113" t="s">
        <v>502</v>
      </c>
      <c r="C1113" t="str">
        <f t="shared" si="120"/>
        <v>PGEMBTCZ13</v>
      </c>
      <c r="D1113" s="1" t="s">
        <v>506</v>
      </c>
      <c r="E1113" s="1" t="str">
        <f t="shared" si="121"/>
        <v>PGE</v>
      </c>
      <c r="F1113" s="1" t="str">
        <f t="shared" si="122"/>
        <v>PGE</v>
      </c>
      <c r="G1113" s="1" t="str">
        <f t="shared" si="123"/>
        <v>MBT</v>
      </c>
      <c r="H1113" s="1" t="s">
        <v>530</v>
      </c>
      <c r="I1113" s="1" t="str">
        <f t="shared" si="124"/>
        <v>CZ13</v>
      </c>
      <c r="J1113" s="1" t="s">
        <v>531</v>
      </c>
      <c r="L1113" s="12" t="str">
        <f t="shared" si="119"/>
        <v>PGEMBTCZ132014</v>
      </c>
      <c r="M1113" t="s">
        <v>761</v>
      </c>
      <c r="N1113" s="1">
        <v>2014</v>
      </c>
      <c r="O1113" s="19">
        <v>0.38343333333333335</v>
      </c>
      <c r="P1113" t="str">
        <f t="shared" si="125"/>
        <v>14</v>
      </c>
    </row>
    <row r="1114" spans="1:16" x14ac:dyDescent="0.25">
      <c r="A1114" s="14"/>
      <c r="B1114" t="s">
        <v>502</v>
      </c>
      <c r="C1114" t="str">
        <f t="shared" si="120"/>
        <v>PGEMBTCZ14</v>
      </c>
      <c r="D1114" s="1" t="s">
        <v>506</v>
      </c>
      <c r="E1114" s="1" t="str">
        <f t="shared" si="121"/>
        <v>PGE</v>
      </c>
      <c r="F1114" s="1" t="str">
        <f t="shared" si="122"/>
        <v>PGE</v>
      </c>
      <c r="G1114" s="1" t="str">
        <f t="shared" si="123"/>
        <v>MBT</v>
      </c>
      <c r="H1114" s="1" t="s">
        <v>530</v>
      </c>
      <c r="I1114" s="1" t="str">
        <f t="shared" si="124"/>
        <v>CZ14</v>
      </c>
      <c r="J1114" s="1" t="s">
        <v>531</v>
      </c>
      <c r="L1114" s="12" t="str">
        <f t="shared" si="119"/>
        <v>PGEMBTCZ141975</v>
      </c>
      <c r="M1114" t="s">
        <v>762</v>
      </c>
      <c r="N1114" s="1">
        <v>1975</v>
      </c>
      <c r="O1114" s="19">
        <v>0</v>
      </c>
      <c r="P1114" t="str">
        <f t="shared" si="125"/>
        <v>75</v>
      </c>
    </row>
    <row r="1115" spans="1:16" x14ac:dyDescent="0.25">
      <c r="A1115" s="14"/>
      <c r="B1115" t="s">
        <v>502</v>
      </c>
      <c r="C1115" t="str">
        <f t="shared" si="120"/>
        <v>PGEMBTCZ14</v>
      </c>
      <c r="D1115" s="1" t="s">
        <v>506</v>
      </c>
      <c r="E1115" s="1" t="str">
        <f t="shared" si="121"/>
        <v>PGE</v>
      </c>
      <c r="F1115" s="1" t="str">
        <f t="shared" si="122"/>
        <v>PGE</v>
      </c>
      <c r="G1115" s="1" t="str">
        <f t="shared" si="123"/>
        <v>MBT</v>
      </c>
      <c r="H1115" s="1" t="s">
        <v>530</v>
      </c>
      <c r="I1115" s="1" t="str">
        <f t="shared" si="124"/>
        <v>CZ14</v>
      </c>
      <c r="J1115" s="1" t="s">
        <v>531</v>
      </c>
      <c r="L1115" s="12" t="str">
        <f t="shared" si="119"/>
        <v>PGEMBTCZ141985</v>
      </c>
      <c r="M1115" t="s">
        <v>762</v>
      </c>
      <c r="N1115" s="1">
        <v>1985</v>
      </c>
      <c r="O1115" s="19">
        <v>0</v>
      </c>
      <c r="P1115" t="str">
        <f t="shared" si="125"/>
        <v>85</v>
      </c>
    </row>
    <row r="1116" spans="1:16" x14ac:dyDescent="0.25">
      <c r="A1116" s="14"/>
      <c r="B1116" t="s">
        <v>502</v>
      </c>
      <c r="C1116" t="str">
        <f t="shared" si="120"/>
        <v>PGEMBTCZ14</v>
      </c>
      <c r="D1116" s="1" t="s">
        <v>506</v>
      </c>
      <c r="E1116" s="1" t="str">
        <f t="shared" si="121"/>
        <v>PGE</v>
      </c>
      <c r="F1116" s="1" t="str">
        <f t="shared" si="122"/>
        <v>PGE</v>
      </c>
      <c r="G1116" s="1" t="str">
        <f t="shared" si="123"/>
        <v>MBT</v>
      </c>
      <c r="H1116" s="1" t="s">
        <v>530</v>
      </c>
      <c r="I1116" s="1" t="str">
        <f t="shared" si="124"/>
        <v>CZ14</v>
      </c>
      <c r="J1116" s="1" t="s">
        <v>531</v>
      </c>
      <c r="L1116" s="12" t="str">
        <f t="shared" si="119"/>
        <v>PGEMBTCZ141996</v>
      </c>
      <c r="M1116" t="s">
        <v>762</v>
      </c>
      <c r="N1116" s="1">
        <v>1996</v>
      </c>
      <c r="O1116" s="19">
        <v>0</v>
      </c>
      <c r="P1116" t="str">
        <f t="shared" si="125"/>
        <v>96</v>
      </c>
    </row>
    <row r="1117" spans="1:16" x14ac:dyDescent="0.25">
      <c r="A1117" s="14"/>
      <c r="B1117" t="s">
        <v>502</v>
      </c>
      <c r="C1117" t="str">
        <f t="shared" si="120"/>
        <v>PGEMBTCZ14</v>
      </c>
      <c r="D1117" s="1" t="s">
        <v>506</v>
      </c>
      <c r="E1117" s="1" t="str">
        <f t="shared" si="121"/>
        <v>PGE</v>
      </c>
      <c r="F1117" s="1" t="str">
        <f t="shared" si="122"/>
        <v>PGE</v>
      </c>
      <c r="G1117" s="1" t="str">
        <f t="shared" si="123"/>
        <v>MBT</v>
      </c>
      <c r="H1117" s="1" t="s">
        <v>530</v>
      </c>
      <c r="I1117" s="1" t="str">
        <f t="shared" si="124"/>
        <v>CZ14</v>
      </c>
      <c r="J1117" s="1" t="s">
        <v>531</v>
      </c>
      <c r="L1117" s="12" t="str">
        <f t="shared" si="119"/>
        <v>PGEMBTCZ142003</v>
      </c>
      <c r="M1117" t="s">
        <v>762</v>
      </c>
      <c r="N1117" s="1">
        <v>2003</v>
      </c>
      <c r="O1117" s="19">
        <v>0</v>
      </c>
      <c r="P1117" t="str">
        <f t="shared" si="125"/>
        <v>03</v>
      </c>
    </row>
    <row r="1118" spans="1:16" x14ac:dyDescent="0.25">
      <c r="A1118" s="14"/>
      <c r="B1118" t="s">
        <v>502</v>
      </c>
      <c r="C1118" t="str">
        <f t="shared" si="120"/>
        <v>PGEMBTCZ14</v>
      </c>
      <c r="D1118" s="1" t="s">
        <v>506</v>
      </c>
      <c r="E1118" s="1" t="str">
        <f t="shared" si="121"/>
        <v>PGE</v>
      </c>
      <c r="F1118" s="1" t="str">
        <f t="shared" si="122"/>
        <v>PGE</v>
      </c>
      <c r="G1118" s="1" t="str">
        <f t="shared" si="123"/>
        <v>MBT</v>
      </c>
      <c r="H1118" s="1" t="s">
        <v>530</v>
      </c>
      <c r="I1118" s="1" t="str">
        <f t="shared" si="124"/>
        <v>CZ14</v>
      </c>
      <c r="J1118" s="1" t="s">
        <v>531</v>
      </c>
      <c r="L1118" s="12" t="str">
        <f t="shared" si="119"/>
        <v>PGEMBTCZ142007</v>
      </c>
      <c r="M1118" t="s">
        <v>762</v>
      </c>
      <c r="N1118" s="1">
        <v>2007</v>
      </c>
      <c r="O1118" s="19">
        <v>0</v>
      </c>
      <c r="P1118" t="str">
        <f t="shared" si="125"/>
        <v>07</v>
      </c>
    </row>
    <row r="1119" spans="1:16" x14ac:dyDescent="0.25">
      <c r="A1119" s="14"/>
      <c r="B1119" t="s">
        <v>502</v>
      </c>
      <c r="C1119" t="str">
        <f t="shared" si="120"/>
        <v>PGEMBTCZ14</v>
      </c>
      <c r="D1119" s="1" t="s">
        <v>506</v>
      </c>
      <c r="E1119" s="1" t="str">
        <f t="shared" si="121"/>
        <v>PGE</v>
      </c>
      <c r="F1119" s="1" t="str">
        <f t="shared" si="122"/>
        <v>PGE</v>
      </c>
      <c r="G1119" s="1" t="str">
        <f t="shared" si="123"/>
        <v>MBT</v>
      </c>
      <c r="H1119" s="1" t="s">
        <v>530</v>
      </c>
      <c r="I1119" s="1" t="str">
        <f t="shared" si="124"/>
        <v>CZ14</v>
      </c>
      <c r="J1119" s="1" t="s">
        <v>531</v>
      </c>
      <c r="L1119" s="12" t="str">
        <f t="shared" si="119"/>
        <v>PGEMBTCZ142011</v>
      </c>
      <c r="M1119" t="s">
        <v>762</v>
      </c>
      <c r="N1119" s="1">
        <v>2011</v>
      </c>
      <c r="O1119" s="19">
        <v>0</v>
      </c>
      <c r="P1119" t="str">
        <f t="shared" si="125"/>
        <v>11</v>
      </c>
    </row>
    <row r="1120" spans="1:16" x14ac:dyDescent="0.25">
      <c r="A1120" s="14"/>
      <c r="B1120" t="s">
        <v>502</v>
      </c>
      <c r="C1120" t="str">
        <f t="shared" si="120"/>
        <v>PGEMBTCZ14</v>
      </c>
      <c r="D1120" s="1" t="s">
        <v>506</v>
      </c>
      <c r="E1120" s="1" t="str">
        <f t="shared" si="121"/>
        <v>PGE</v>
      </c>
      <c r="F1120" s="1" t="str">
        <f t="shared" si="122"/>
        <v>PGE</v>
      </c>
      <c r="G1120" s="1" t="str">
        <f t="shared" si="123"/>
        <v>MBT</v>
      </c>
      <c r="H1120" s="1" t="s">
        <v>530</v>
      </c>
      <c r="I1120" s="1" t="str">
        <f t="shared" si="124"/>
        <v>CZ14</v>
      </c>
      <c r="J1120" s="1" t="s">
        <v>531</v>
      </c>
      <c r="L1120" s="12" t="str">
        <f t="shared" si="119"/>
        <v>PGEMBTCZ142014</v>
      </c>
      <c r="M1120" t="s">
        <v>762</v>
      </c>
      <c r="N1120" s="1">
        <v>2014</v>
      </c>
      <c r="O1120" s="19">
        <v>0</v>
      </c>
      <c r="P1120" t="str">
        <f t="shared" si="125"/>
        <v>14</v>
      </c>
    </row>
    <row r="1121" spans="1:16" x14ac:dyDescent="0.25">
      <c r="A1121" s="14"/>
      <c r="B1121" t="s">
        <v>502</v>
      </c>
      <c r="C1121" t="str">
        <f t="shared" si="120"/>
        <v>PGEMBTCZ15</v>
      </c>
      <c r="D1121" s="1" t="s">
        <v>506</v>
      </c>
      <c r="E1121" s="1" t="str">
        <f t="shared" si="121"/>
        <v>PGE</v>
      </c>
      <c r="F1121" s="1" t="str">
        <f t="shared" si="122"/>
        <v>PGE</v>
      </c>
      <c r="G1121" s="1" t="str">
        <f t="shared" si="123"/>
        <v>MBT</v>
      </c>
      <c r="H1121" s="1" t="s">
        <v>530</v>
      </c>
      <c r="I1121" s="1" t="str">
        <f t="shared" si="124"/>
        <v>CZ15</v>
      </c>
      <c r="J1121" s="1" t="s">
        <v>531</v>
      </c>
      <c r="L1121" s="12" t="str">
        <f t="shared" si="119"/>
        <v>PGEMBTCZ151975</v>
      </c>
      <c r="M1121" t="s">
        <v>763</v>
      </c>
      <c r="N1121" s="1">
        <v>1975</v>
      </c>
      <c r="O1121" s="19">
        <v>0</v>
      </c>
      <c r="P1121" t="str">
        <f t="shared" si="125"/>
        <v>75</v>
      </c>
    </row>
    <row r="1122" spans="1:16" x14ac:dyDescent="0.25">
      <c r="A1122" s="14"/>
      <c r="B1122" t="s">
        <v>502</v>
      </c>
      <c r="C1122" t="str">
        <f t="shared" si="120"/>
        <v>PGEMBTCZ15</v>
      </c>
      <c r="D1122" s="1" t="s">
        <v>506</v>
      </c>
      <c r="E1122" s="1" t="str">
        <f t="shared" si="121"/>
        <v>PGE</v>
      </c>
      <c r="F1122" s="1" t="str">
        <f t="shared" si="122"/>
        <v>PGE</v>
      </c>
      <c r="G1122" s="1" t="str">
        <f t="shared" si="123"/>
        <v>MBT</v>
      </c>
      <c r="H1122" s="1" t="s">
        <v>530</v>
      </c>
      <c r="I1122" s="1" t="str">
        <f t="shared" si="124"/>
        <v>CZ15</v>
      </c>
      <c r="J1122" s="1" t="s">
        <v>531</v>
      </c>
      <c r="L1122" s="12" t="str">
        <f t="shared" si="119"/>
        <v>PGEMBTCZ151985</v>
      </c>
      <c r="M1122" t="s">
        <v>763</v>
      </c>
      <c r="N1122" s="1">
        <v>1985</v>
      </c>
      <c r="O1122" s="19">
        <v>0</v>
      </c>
      <c r="P1122" t="str">
        <f t="shared" si="125"/>
        <v>85</v>
      </c>
    </row>
    <row r="1123" spans="1:16" x14ac:dyDescent="0.25">
      <c r="A1123" s="14"/>
      <c r="B1123" t="s">
        <v>502</v>
      </c>
      <c r="C1123" t="str">
        <f t="shared" si="120"/>
        <v>PGEMBTCZ15</v>
      </c>
      <c r="D1123" s="1" t="s">
        <v>506</v>
      </c>
      <c r="E1123" s="1" t="str">
        <f t="shared" si="121"/>
        <v>PGE</v>
      </c>
      <c r="F1123" s="1" t="str">
        <f t="shared" si="122"/>
        <v>PGE</v>
      </c>
      <c r="G1123" s="1" t="str">
        <f t="shared" si="123"/>
        <v>MBT</v>
      </c>
      <c r="H1123" s="1" t="s">
        <v>530</v>
      </c>
      <c r="I1123" s="1" t="str">
        <f t="shared" si="124"/>
        <v>CZ15</v>
      </c>
      <c r="J1123" s="1" t="s">
        <v>531</v>
      </c>
      <c r="L1123" s="12" t="str">
        <f t="shared" si="119"/>
        <v>PGEMBTCZ151996</v>
      </c>
      <c r="M1123" t="s">
        <v>763</v>
      </c>
      <c r="N1123" s="1">
        <v>1996</v>
      </c>
      <c r="O1123" s="19">
        <v>0</v>
      </c>
      <c r="P1123" t="str">
        <f t="shared" si="125"/>
        <v>96</v>
      </c>
    </row>
    <row r="1124" spans="1:16" x14ac:dyDescent="0.25">
      <c r="A1124" s="14"/>
      <c r="B1124" t="s">
        <v>502</v>
      </c>
      <c r="C1124" t="str">
        <f t="shared" si="120"/>
        <v>PGEMBTCZ15</v>
      </c>
      <c r="D1124" s="1" t="s">
        <v>506</v>
      </c>
      <c r="E1124" s="1" t="str">
        <f t="shared" si="121"/>
        <v>PGE</v>
      </c>
      <c r="F1124" s="1" t="str">
        <f t="shared" si="122"/>
        <v>PGE</v>
      </c>
      <c r="G1124" s="1" t="str">
        <f t="shared" si="123"/>
        <v>MBT</v>
      </c>
      <c r="H1124" s="1" t="s">
        <v>530</v>
      </c>
      <c r="I1124" s="1" t="str">
        <f t="shared" si="124"/>
        <v>CZ15</v>
      </c>
      <c r="J1124" s="1" t="s">
        <v>531</v>
      </c>
      <c r="L1124" s="12" t="str">
        <f t="shared" si="119"/>
        <v>PGEMBTCZ152003</v>
      </c>
      <c r="M1124" t="s">
        <v>763</v>
      </c>
      <c r="N1124" s="1">
        <v>2003</v>
      </c>
      <c r="O1124" s="19">
        <v>0</v>
      </c>
      <c r="P1124" t="str">
        <f t="shared" si="125"/>
        <v>03</v>
      </c>
    </row>
    <row r="1125" spans="1:16" x14ac:dyDescent="0.25">
      <c r="A1125" s="14"/>
      <c r="B1125" t="s">
        <v>502</v>
      </c>
      <c r="C1125" t="str">
        <f t="shared" si="120"/>
        <v>PGEMBTCZ15</v>
      </c>
      <c r="D1125" s="1" t="s">
        <v>506</v>
      </c>
      <c r="E1125" s="1" t="str">
        <f t="shared" si="121"/>
        <v>PGE</v>
      </c>
      <c r="F1125" s="1" t="str">
        <f t="shared" si="122"/>
        <v>PGE</v>
      </c>
      <c r="G1125" s="1" t="str">
        <f t="shared" si="123"/>
        <v>MBT</v>
      </c>
      <c r="H1125" s="1" t="s">
        <v>530</v>
      </c>
      <c r="I1125" s="1" t="str">
        <f t="shared" si="124"/>
        <v>CZ15</v>
      </c>
      <c r="J1125" s="1" t="s">
        <v>531</v>
      </c>
      <c r="L1125" s="12" t="str">
        <f t="shared" si="119"/>
        <v>PGEMBTCZ152007</v>
      </c>
      <c r="M1125" t="s">
        <v>763</v>
      </c>
      <c r="N1125" s="1">
        <v>2007</v>
      </c>
      <c r="O1125" s="19">
        <v>0</v>
      </c>
      <c r="P1125" t="str">
        <f t="shared" si="125"/>
        <v>07</v>
      </c>
    </row>
    <row r="1126" spans="1:16" x14ac:dyDescent="0.25">
      <c r="A1126" s="14"/>
      <c r="B1126" t="s">
        <v>502</v>
      </c>
      <c r="C1126" t="str">
        <f t="shared" si="120"/>
        <v>PGEMBTCZ15</v>
      </c>
      <c r="D1126" s="1" t="s">
        <v>506</v>
      </c>
      <c r="E1126" s="1" t="str">
        <f t="shared" si="121"/>
        <v>PGE</v>
      </c>
      <c r="F1126" s="1" t="str">
        <f t="shared" si="122"/>
        <v>PGE</v>
      </c>
      <c r="G1126" s="1" t="str">
        <f t="shared" si="123"/>
        <v>MBT</v>
      </c>
      <c r="H1126" s="1" t="s">
        <v>530</v>
      </c>
      <c r="I1126" s="1" t="str">
        <f t="shared" si="124"/>
        <v>CZ15</v>
      </c>
      <c r="J1126" s="1" t="s">
        <v>531</v>
      </c>
      <c r="L1126" s="12" t="str">
        <f t="shared" si="119"/>
        <v>PGEMBTCZ152011</v>
      </c>
      <c r="M1126" t="s">
        <v>763</v>
      </c>
      <c r="N1126" s="1">
        <v>2011</v>
      </c>
      <c r="O1126" s="19">
        <v>0</v>
      </c>
      <c r="P1126" t="str">
        <f t="shared" si="125"/>
        <v>11</v>
      </c>
    </row>
    <row r="1127" spans="1:16" x14ac:dyDescent="0.25">
      <c r="A1127" s="14"/>
      <c r="B1127" t="s">
        <v>502</v>
      </c>
      <c r="C1127" t="str">
        <f t="shared" si="120"/>
        <v>PGEMBTCZ15</v>
      </c>
      <c r="D1127" s="1" t="s">
        <v>506</v>
      </c>
      <c r="E1127" s="1" t="str">
        <f t="shared" si="121"/>
        <v>PGE</v>
      </c>
      <c r="F1127" s="1" t="str">
        <f t="shared" si="122"/>
        <v>PGE</v>
      </c>
      <c r="G1127" s="1" t="str">
        <f t="shared" si="123"/>
        <v>MBT</v>
      </c>
      <c r="H1127" s="1" t="s">
        <v>530</v>
      </c>
      <c r="I1127" s="1" t="str">
        <f t="shared" si="124"/>
        <v>CZ15</v>
      </c>
      <c r="J1127" s="1" t="s">
        <v>531</v>
      </c>
      <c r="L1127" s="12" t="str">
        <f t="shared" si="119"/>
        <v>PGEMBTCZ152014</v>
      </c>
      <c r="M1127" t="s">
        <v>763</v>
      </c>
      <c r="N1127" s="1">
        <v>2014</v>
      </c>
      <c r="O1127" s="19">
        <v>0</v>
      </c>
      <c r="P1127" t="str">
        <f t="shared" si="125"/>
        <v>14</v>
      </c>
    </row>
    <row r="1128" spans="1:16" x14ac:dyDescent="0.25">
      <c r="A1128" s="14"/>
      <c r="B1128" t="s">
        <v>502</v>
      </c>
      <c r="C1128" t="str">
        <f t="shared" si="120"/>
        <v>PGEMBTCZ16</v>
      </c>
      <c r="D1128" s="1" t="s">
        <v>506</v>
      </c>
      <c r="E1128" s="1" t="str">
        <f t="shared" si="121"/>
        <v>PGE</v>
      </c>
      <c r="F1128" s="1" t="str">
        <f t="shared" si="122"/>
        <v>PGE</v>
      </c>
      <c r="G1128" s="1" t="str">
        <f t="shared" si="123"/>
        <v>MBT</v>
      </c>
      <c r="H1128" s="1" t="s">
        <v>530</v>
      </c>
      <c r="I1128" s="1" t="str">
        <f t="shared" si="124"/>
        <v>CZ16</v>
      </c>
      <c r="J1128" s="1" t="s">
        <v>531</v>
      </c>
      <c r="L1128" s="12" t="str">
        <f t="shared" si="119"/>
        <v>PGEMBTCZ161975</v>
      </c>
      <c r="M1128" t="s">
        <v>764</v>
      </c>
      <c r="N1128" s="1">
        <v>1975</v>
      </c>
      <c r="O1128" s="19">
        <v>0.71443333333333325</v>
      </c>
      <c r="P1128" t="str">
        <f t="shared" si="125"/>
        <v>75</v>
      </c>
    </row>
    <row r="1129" spans="1:16" x14ac:dyDescent="0.25">
      <c r="A1129" s="14"/>
      <c r="B1129" t="s">
        <v>502</v>
      </c>
      <c r="C1129" t="str">
        <f t="shared" si="120"/>
        <v>PGEMBTCZ16</v>
      </c>
      <c r="D1129" s="1" t="s">
        <v>506</v>
      </c>
      <c r="E1129" s="1" t="str">
        <f t="shared" si="121"/>
        <v>PGE</v>
      </c>
      <c r="F1129" s="1" t="str">
        <f t="shared" si="122"/>
        <v>PGE</v>
      </c>
      <c r="G1129" s="1" t="str">
        <f t="shared" si="123"/>
        <v>MBT</v>
      </c>
      <c r="H1129" s="1" t="s">
        <v>530</v>
      </c>
      <c r="I1129" s="1" t="str">
        <f t="shared" si="124"/>
        <v>CZ16</v>
      </c>
      <c r="J1129" s="1" t="s">
        <v>531</v>
      </c>
      <c r="L1129" s="12" t="str">
        <f t="shared" si="119"/>
        <v>PGEMBTCZ161985</v>
      </c>
      <c r="M1129" t="s">
        <v>764</v>
      </c>
      <c r="N1129" s="1">
        <v>1985</v>
      </c>
      <c r="O1129" s="19">
        <v>0.38176666666666664</v>
      </c>
      <c r="P1129" t="str">
        <f t="shared" si="125"/>
        <v>85</v>
      </c>
    </row>
    <row r="1130" spans="1:16" x14ac:dyDescent="0.25">
      <c r="A1130" s="14"/>
      <c r="B1130" t="s">
        <v>502</v>
      </c>
      <c r="C1130" t="str">
        <f t="shared" si="120"/>
        <v>PGEMBTCZ16</v>
      </c>
      <c r="D1130" s="1" t="s">
        <v>506</v>
      </c>
      <c r="E1130" s="1" t="str">
        <f t="shared" si="121"/>
        <v>PGE</v>
      </c>
      <c r="F1130" s="1" t="str">
        <f t="shared" si="122"/>
        <v>PGE</v>
      </c>
      <c r="G1130" s="1" t="str">
        <f t="shared" si="123"/>
        <v>MBT</v>
      </c>
      <c r="H1130" s="1" t="s">
        <v>530</v>
      </c>
      <c r="I1130" s="1" t="str">
        <f t="shared" si="124"/>
        <v>CZ16</v>
      </c>
      <c r="J1130" s="1" t="s">
        <v>531</v>
      </c>
      <c r="L1130" s="12" t="str">
        <f t="shared" si="119"/>
        <v>PGEMBTCZ161996</v>
      </c>
      <c r="M1130" t="s">
        <v>764</v>
      </c>
      <c r="N1130" s="1">
        <v>1996</v>
      </c>
      <c r="O1130" s="19">
        <v>0.25476666666666664</v>
      </c>
      <c r="P1130" t="str">
        <f t="shared" si="125"/>
        <v>96</v>
      </c>
    </row>
    <row r="1131" spans="1:16" x14ac:dyDescent="0.25">
      <c r="A1131" s="14"/>
      <c r="B1131" t="s">
        <v>502</v>
      </c>
      <c r="C1131" t="str">
        <f t="shared" si="120"/>
        <v>PGEMBTCZ16</v>
      </c>
      <c r="D1131" s="1" t="s">
        <v>506</v>
      </c>
      <c r="E1131" s="1" t="str">
        <f t="shared" si="121"/>
        <v>PGE</v>
      </c>
      <c r="F1131" s="1" t="str">
        <f t="shared" si="122"/>
        <v>PGE</v>
      </c>
      <c r="G1131" s="1" t="str">
        <f t="shared" si="123"/>
        <v>MBT</v>
      </c>
      <c r="H1131" s="1" t="s">
        <v>530</v>
      </c>
      <c r="I1131" s="1" t="str">
        <f t="shared" si="124"/>
        <v>CZ16</v>
      </c>
      <c r="J1131" s="1" t="s">
        <v>531</v>
      </c>
      <c r="L1131" s="12" t="str">
        <f t="shared" si="119"/>
        <v>PGEMBTCZ162003</v>
      </c>
      <c r="M1131" t="s">
        <v>764</v>
      </c>
      <c r="N1131" s="1">
        <v>2003</v>
      </c>
      <c r="O1131" s="19">
        <v>0.11563333333333332</v>
      </c>
      <c r="P1131" t="str">
        <f t="shared" si="125"/>
        <v>03</v>
      </c>
    </row>
    <row r="1132" spans="1:16" x14ac:dyDescent="0.25">
      <c r="A1132" s="14"/>
      <c r="B1132" t="s">
        <v>502</v>
      </c>
      <c r="C1132" t="str">
        <f t="shared" si="120"/>
        <v>PGEMBTCZ16</v>
      </c>
      <c r="D1132" s="1" t="s">
        <v>506</v>
      </c>
      <c r="E1132" s="1" t="str">
        <f t="shared" si="121"/>
        <v>PGE</v>
      </c>
      <c r="F1132" s="1" t="str">
        <f t="shared" si="122"/>
        <v>PGE</v>
      </c>
      <c r="G1132" s="1" t="str">
        <f t="shared" si="123"/>
        <v>MBT</v>
      </c>
      <c r="H1132" s="1" t="s">
        <v>530</v>
      </c>
      <c r="I1132" s="1" t="str">
        <f t="shared" si="124"/>
        <v>CZ16</v>
      </c>
      <c r="J1132" s="1" t="s">
        <v>531</v>
      </c>
      <c r="L1132" s="12" t="str">
        <f t="shared" si="119"/>
        <v>PGEMBTCZ162007</v>
      </c>
      <c r="M1132" t="s">
        <v>764</v>
      </c>
      <c r="N1132" s="1">
        <v>2007</v>
      </c>
      <c r="O1132" s="19">
        <v>6.1666666666666661E-2</v>
      </c>
      <c r="P1132" t="str">
        <f t="shared" si="125"/>
        <v>07</v>
      </c>
    </row>
    <row r="1133" spans="1:16" x14ac:dyDescent="0.25">
      <c r="A1133" s="14"/>
      <c r="B1133" t="s">
        <v>502</v>
      </c>
      <c r="C1133" t="str">
        <f t="shared" si="120"/>
        <v>PGEMBTCZ16</v>
      </c>
      <c r="D1133" s="1" t="s">
        <v>506</v>
      </c>
      <c r="E1133" s="1" t="str">
        <f t="shared" si="121"/>
        <v>PGE</v>
      </c>
      <c r="F1133" s="1" t="str">
        <f t="shared" si="122"/>
        <v>PGE</v>
      </c>
      <c r="G1133" s="1" t="str">
        <f t="shared" si="123"/>
        <v>MBT</v>
      </c>
      <c r="H1133" s="1" t="s">
        <v>530</v>
      </c>
      <c r="I1133" s="1" t="str">
        <f t="shared" si="124"/>
        <v>CZ16</v>
      </c>
      <c r="J1133" s="1" t="s">
        <v>531</v>
      </c>
      <c r="L1133" s="12" t="str">
        <f t="shared" si="119"/>
        <v>PGEMBTCZ162011</v>
      </c>
      <c r="M1133" t="s">
        <v>764</v>
      </c>
      <c r="N1133" s="1">
        <v>2011</v>
      </c>
      <c r="O1133" s="19">
        <v>6.1666666666666661E-2</v>
      </c>
      <c r="P1133" t="str">
        <f t="shared" si="125"/>
        <v>11</v>
      </c>
    </row>
    <row r="1134" spans="1:16" x14ac:dyDescent="0.25">
      <c r="A1134" s="14"/>
      <c r="B1134" t="s">
        <v>502</v>
      </c>
      <c r="C1134" t="str">
        <f t="shared" si="120"/>
        <v>PGEMBTCZ16</v>
      </c>
      <c r="D1134" s="1" t="s">
        <v>506</v>
      </c>
      <c r="E1134" s="1" t="str">
        <f t="shared" si="121"/>
        <v>PGE</v>
      </c>
      <c r="F1134" s="1" t="str">
        <f t="shared" si="122"/>
        <v>PGE</v>
      </c>
      <c r="G1134" s="1" t="str">
        <f t="shared" si="123"/>
        <v>MBT</v>
      </c>
      <c r="H1134" s="1" t="s">
        <v>530</v>
      </c>
      <c r="I1134" s="1" t="str">
        <f t="shared" si="124"/>
        <v>CZ16</v>
      </c>
      <c r="J1134" s="1" t="s">
        <v>531</v>
      </c>
      <c r="L1134" s="12" t="str">
        <f t="shared" si="119"/>
        <v>PGEMBTCZ162014</v>
      </c>
      <c r="M1134" t="s">
        <v>764</v>
      </c>
      <c r="N1134" s="1">
        <v>2014</v>
      </c>
      <c r="O1134" s="19">
        <v>3.0833333333333331E-2</v>
      </c>
      <c r="P1134" t="str">
        <f t="shared" si="125"/>
        <v>14</v>
      </c>
    </row>
    <row r="1135" spans="1:16" x14ac:dyDescent="0.25">
      <c r="A1135" s="20"/>
      <c r="B1135" t="s">
        <v>502</v>
      </c>
      <c r="C1135" t="str">
        <f t="shared" si="120"/>
        <v>PGEMLICZ01</v>
      </c>
      <c r="D1135" s="1" t="s">
        <v>506</v>
      </c>
      <c r="E1135" s="1" t="str">
        <f t="shared" si="121"/>
        <v>PGE</v>
      </c>
      <c r="F1135" s="1" t="str">
        <f t="shared" si="122"/>
        <v>PGE</v>
      </c>
      <c r="G1135" s="1" t="str">
        <f t="shared" si="123"/>
        <v>MLI</v>
      </c>
      <c r="H1135" s="1" t="s">
        <v>530</v>
      </c>
      <c r="I1135" s="1" t="str">
        <f t="shared" si="124"/>
        <v>CZ01</v>
      </c>
      <c r="J1135" s="1" t="s">
        <v>531</v>
      </c>
      <c r="L1135" s="12" t="str">
        <f t="shared" si="119"/>
        <v>PGEMLICZ011975</v>
      </c>
      <c r="M1135" t="s">
        <v>765</v>
      </c>
      <c r="N1135" s="1">
        <v>1975</v>
      </c>
      <c r="O1135" s="19">
        <v>0.49076666666666663</v>
      </c>
      <c r="P1135" t="str">
        <f t="shared" si="125"/>
        <v>75</v>
      </c>
    </row>
    <row r="1136" spans="1:16" x14ac:dyDescent="0.25">
      <c r="A1136" s="20"/>
      <c r="B1136" t="s">
        <v>502</v>
      </c>
      <c r="C1136" t="str">
        <f t="shared" si="120"/>
        <v>PGEMLICZ01</v>
      </c>
      <c r="D1136" s="1" t="s">
        <v>506</v>
      </c>
      <c r="E1136" s="1" t="str">
        <f t="shared" si="121"/>
        <v>PGE</v>
      </c>
      <c r="F1136" s="1" t="str">
        <f t="shared" si="122"/>
        <v>PGE</v>
      </c>
      <c r="G1136" s="1" t="str">
        <f t="shared" si="123"/>
        <v>MLI</v>
      </c>
      <c r="H1136" s="1" t="s">
        <v>530</v>
      </c>
      <c r="I1136" s="1" t="str">
        <f t="shared" si="124"/>
        <v>CZ01</v>
      </c>
      <c r="J1136" s="1" t="s">
        <v>531</v>
      </c>
      <c r="L1136" s="12" t="str">
        <f t="shared" si="119"/>
        <v>PGEMLICZ011985</v>
      </c>
      <c r="M1136" t="s">
        <v>765</v>
      </c>
      <c r="N1136" s="1">
        <v>1985</v>
      </c>
      <c r="O1136" s="19">
        <v>0.23333333333333331</v>
      </c>
      <c r="P1136" t="str">
        <f t="shared" si="125"/>
        <v>85</v>
      </c>
    </row>
    <row r="1137" spans="1:16" x14ac:dyDescent="0.25">
      <c r="A1137" s="20"/>
      <c r="B1137" t="s">
        <v>502</v>
      </c>
      <c r="C1137" t="str">
        <f t="shared" si="120"/>
        <v>PGEMLICZ01</v>
      </c>
      <c r="D1137" s="1" t="s">
        <v>506</v>
      </c>
      <c r="E1137" s="1" t="str">
        <f t="shared" si="121"/>
        <v>PGE</v>
      </c>
      <c r="F1137" s="1" t="str">
        <f t="shared" si="122"/>
        <v>PGE</v>
      </c>
      <c r="G1137" s="1" t="str">
        <f t="shared" si="123"/>
        <v>MLI</v>
      </c>
      <c r="H1137" s="1" t="s">
        <v>530</v>
      </c>
      <c r="I1137" s="1" t="str">
        <f t="shared" si="124"/>
        <v>CZ01</v>
      </c>
      <c r="J1137" s="1" t="s">
        <v>531</v>
      </c>
      <c r="L1137" s="12" t="str">
        <f t="shared" si="119"/>
        <v>PGEMLICZ011996</v>
      </c>
      <c r="M1137" t="s">
        <v>765</v>
      </c>
      <c r="N1137" s="1">
        <v>1996</v>
      </c>
      <c r="O1137" s="19">
        <v>0.15793333333333331</v>
      </c>
      <c r="P1137" t="str">
        <f t="shared" si="125"/>
        <v>96</v>
      </c>
    </row>
    <row r="1138" spans="1:16" x14ac:dyDescent="0.25">
      <c r="A1138" s="20"/>
      <c r="B1138" t="s">
        <v>502</v>
      </c>
      <c r="C1138" t="str">
        <f t="shared" si="120"/>
        <v>PGEMLICZ01</v>
      </c>
      <c r="D1138" s="1" t="s">
        <v>506</v>
      </c>
      <c r="E1138" s="1" t="str">
        <f t="shared" si="121"/>
        <v>PGE</v>
      </c>
      <c r="F1138" s="1" t="str">
        <f t="shared" si="122"/>
        <v>PGE</v>
      </c>
      <c r="G1138" s="1" t="str">
        <f t="shared" si="123"/>
        <v>MLI</v>
      </c>
      <c r="H1138" s="1" t="s">
        <v>530</v>
      </c>
      <c r="I1138" s="1" t="str">
        <f t="shared" si="124"/>
        <v>CZ01</v>
      </c>
      <c r="J1138" s="1" t="s">
        <v>531</v>
      </c>
      <c r="L1138" s="12" t="str">
        <f t="shared" si="119"/>
        <v>PGEMLICZ012003</v>
      </c>
      <c r="M1138" t="s">
        <v>765</v>
      </c>
      <c r="N1138" s="1">
        <v>2003</v>
      </c>
      <c r="O1138" s="19">
        <v>7.1199999999999999E-2</v>
      </c>
      <c r="P1138" t="str">
        <f t="shared" si="125"/>
        <v>03</v>
      </c>
    </row>
    <row r="1139" spans="1:16" x14ac:dyDescent="0.25">
      <c r="A1139" s="20"/>
      <c r="B1139" t="s">
        <v>502</v>
      </c>
      <c r="C1139" t="str">
        <f t="shared" si="120"/>
        <v>PGEMLICZ01</v>
      </c>
      <c r="D1139" s="1" t="s">
        <v>506</v>
      </c>
      <c r="E1139" s="1" t="str">
        <f t="shared" si="121"/>
        <v>PGE</v>
      </c>
      <c r="F1139" s="1" t="str">
        <f t="shared" si="122"/>
        <v>PGE</v>
      </c>
      <c r="G1139" s="1" t="str">
        <f t="shared" si="123"/>
        <v>MLI</v>
      </c>
      <c r="H1139" s="1" t="s">
        <v>530</v>
      </c>
      <c r="I1139" s="1" t="str">
        <f t="shared" si="124"/>
        <v>CZ01</v>
      </c>
      <c r="J1139" s="1" t="s">
        <v>531</v>
      </c>
      <c r="L1139" s="12" t="str">
        <f t="shared" si="119"/>
        <v>PGEMLICZ012007</v>
      </c>
      <c r="M1139" t="s">
        <v>765</v>
      </c>
      <c r="N1139" s="1">
        <v>2007</v>
      </c>
      <c r="O1139" s="19">
        <v>3.5233333333333332E-2</v>
      </c>
      <c r="P1139" t="str">
        <f t="shared" si="125"/>
        <v>07</v>
      </c>
    </row>
    <row r="1140" spans="1:16" x14ac:dyDescent="0.25">
      <c r="A1140" s="20"/>
      <c r="B1140" t="s">
        <v>502</v>
      </c>
      <c r="C1140" t="str">
        <f t="shared" si="120"/>
        <v>PGEMLICZ01</v>
      </c>
      <c r="D1140" s="1" t="s">
        <v>506</v>
      </c>
      <c r="E1140" s="1" t="str">
        <f t="shared" si="121"/>
        <v>PGE</v>
      </c>
      <c r="F1140" s="1" t="str">
        <f t="shared" si="122"/>
        <v>PGE</v>
      </c>
      <c r="G1140" s="1" t="str">
        <f t="shared" si="123"/>
        <v>MLI</v>
      </c>
      <c r="H1140" s="1" t="s">
        <v>530</v>
      </c>
      <c r="I1140" s="1" t="str">
        <f t="shared" si="124"/>
        <v>CZ01</v>
      </c>
      <c r="J1140" s="1" t="s">
        <v>531</v>
      </c>
      <c r="L1140" s="12" t="str">
        <f t="shared" si="119"/>
        <v>PGEMLICZ012011</v>
      </c>
      <c r="M1140" t="s">
        <v>765</v>
      </c>
      <c r="N1140" s="1">
        <v>2011</v>
      </c>
      <c r="O1140" s="19">
        <v>3.5233333333333332E-2</v>
      </c>
      <c r="P1140" t="str">
        <f t="shared" si="125"/>
        <v>11</v>
      </c>
    </row>
    <row r="1141" spans="1:16" x14ac:dyDescent="0.25">
      <c r="A1141" s="20"/>
      <c r="B1141" t="s">
        <v>502</v>
      </c>
      <c r="C1141" t="str">
        <f t="shared" si="120"/>
        <v>PGEMLICZ01</v>
      </c>
      <c r="D1141" s="1" t="s">
        <v>506</v>
      </c>
      <c r="E1141" s="1" t="str">
        <f t="shared" si="121"/>
        <v>PGE</v>
      </c>
      <c r="F1141" s="1" t="str">
        <f t="shared" si="122"/>
        <v>PGE</v>
      </c>
      <c r="G1141" s="1" t="str">
        <f t="shared" si="123"/>
        <v>MLI</v>
      </c>
      <c r="H1141" s="1" t="s">
        <v>530</v>
      </c>
      <c r="I1141" s="1" t="str">
        <f t="shared" si="124"/>
        <v>CZ01</v>
      </c>
      <c r="J1141" s="1" t="s">
        <v>531</v>
      </c>
      <c r="L1141" s="12" t="str">
        <f t="shared" si="119"/>
        <v>PGEMLICZ012014</v>
      </c>
      <c r="M1141" t="s">
        <v>765</v>
      </c>
      <c r="N1141" s="1">
        <v>2014</v>
      </c>
      <c r="O1141" s="19">
        <v>1.7616666666666666E-2</v>
      </c>
      <c r="P1141" t="str">
        <f t="shared" si="125"/>
        <v>14</v>
      </c>
    </row>
    <row r="1142" spans="1:16" x14ac:dyDescent="0.25">
      <c r="A1142" s="20"/>
      <c r="B1142" t="s">
        <v>502</v>
      </c>
      <c r="C1142" t="str">
        <f t="shared" si="120"/>
        <v>PGEMLICZ02</v>
      </c>
      <c r="D1142" s="1" t="s">
        <v>506</v>
      </c>
      <c r="E1142" s="1" t="str">
        <f t="shared" si="121"/>
        <v>PGE</v>
      </c>
      <c r="F1142" s="1" t="str">
        <f t="shared" si="122"/>
        <v>PGE</v>
      </c>
      <c r="G1142" s="1" t="str">
        <f t="shared" si="123"/>
        <v>MLI</v>
      </c>
      <c r="H1142" s="1" t="s">
        <v>530</v>
      </c>
      <c r="I1142" s="1" t="str">
        <f t="shared" si="124"/>
        <v>CZ02</v>
      </c>
      <c r="J1142" s="1" t="s">
        <v>531</v>
      </c>
      <c r="L1142" s="12" t="str">
        <f t="shared" si="119"/>
        <v>PGEMLICZ021975</v>
      </c>
      <c r="M1142" t="s">
        <v>766</v>
      </c>
      <c r="N1142" s="1">
        <v>1975</v>
      </c>
      <c r="O1142" s="19">
        <v>5.201766666666666</v>
      </c>
      <c r="P1142" t="str">
        <f t="shared" si="125"/>
        <v>75</v>
      </c>
    </row>
    <row r="1143" spans="1:16" x14ac:dyDescent="0.25">
      <c r="A1143" s="20"/>
      <c r="B1143" t="s">
        <v>502</v>
      </c>
      <c r="C1143" t="str">
        <f t="shared" si="120"/>
        <v>PGEMLICZ02</v>
      </c>
      <c r="D1143" s="1" t="s">
        <v>506</v>
      </c>
      <c r="E1143" s="1" t="str">
        <f t="shared" si="121"/>
        <v>PGE</v>
      </c>
      <c r="F1143" s="1" t="str">
        <f t="shared" si="122"/>
        <v>PGE</v>
      </c>
      <c r="G1143" s="1" t="str">
        <f t="shared" si="123"/>
        <v>MLI</v>
      </c>
      <c r="H1143" s="1" t="s">
        <v>530</v>
      </c>
      <c r="I1143" s="1" t="str">
        <f t="shared" si="124"/>
        <v>CZ02</v>
      </c>
      <c r="J1143" s="1" t="s">
        <v>531</v>
      </c>
      <c r="L1143" s="12" t="str">
        <f t="shared" si="119"/>
        <v>PGEMLICZ021985</v>
      </c>
      <c r="M1143" t="s">
        <v>766</v>
      </c>
      <c r="N1143" s="1">
        <v>1985</v>
      </c>
      <c r="O1143" s="19">
        <v>2.3454666666666668</v>
      </c>
      <c r="P1143" t="str">
        <f t="shared" si="125"/>
        <v>85</v>
      </c>
    </row>
    <row r="1144" spans="1:16" x14ac:dyDescent="0.25">
      <c r="A1144" s="20"/>
      <c r="B1144" t="s">
        <v>502</v>
      </c>
      <c r="C1144" t="str">
        <f t="shared" si="120"/>
        <v>PGEMLICZ02</v>
      </c>
      <c r="D1144" s="1" t="s">
        <v>506</v>
      </c>
      <c r="E1144" s="1" t="str">
        <f t="shared" si="121"/>
        <v>PGE</v>
      </c>
      <c r="F1144" s="1" t="str">
        <f t="shared" si="122"/>
        <v>PGE</v>
      </c>
      <c r="G1144" s="1" t="str">
        <f t="shared" si="123"/>
        <v>MLI</v>
      </c>
      <c r="H1144" s="1" t="s">
        <v>530</v>
      </c>
      <c r="I1144" s="1" t="str">
        <f t="shared" si="124"/>
        <v>CZ02</v>
      </c>
      <c r="J1144" s="1" t="s">
        <v>531</v>
      </c>
      <c r="L1144" s="12" t="str">
        <f t="shared" si="119"/>
        <v>PGEMLICZ021996</v>
      </c>
      <c r="M1144" t="s">
        <v>766</v>
      </c>
      <c r="N1144" s="1">
        <v>1996</v>
      </c>
      <c r="O1144" s="19">
        <v>1.1860666666666666</v>
      </c>
      <c r="P1144" t="str">
        <f t="shared" si="125"/>
        <v>96</v>
      </c>
    </row>
    <row r="1145" spans="1:16" x14ac:dyDescent="0.25">
      <c r="A1145" s="20"/>
      <c r="B1145" t="s">
        <v>502</v>
      </c>
      <c r="C1145" t="str">
        <f t="shared" si="120"/>
        <v>PGEMLICZ02</v>
      </c>
      <c r="D1145" s="1" t="s">
        <v>506</v>
      </c>
      <c r="E1145" s="1" t="str">
        <f t="shared" si="121"/>
        <v>PGE</v>
      </c>
      <c r="F1145" s="1" t="str">
        <f t="shared" si="122"/>
        <v>PGE</v>
      </c>
      <c r="G1145" s="1" t="str">
        <f t="shared" si="123"/>
        <v>MLI</v>
      </c>
      <c r="H1145" s="1" t="s">
        <v>530</v>
      </c>
      <c r="I1145" s="1" t="str">
        <f t="shared" si="124"/>
        <v>CZ02</v>
      </c>
      <c r="J1145" s="1" t="s">
        <v>531</v>
      </c>
      <c r="L1145" s="12" t="str">
        <f t="shared" si="119"/>
        <v>PGEMLICZ022003</v>
      </c>
      <c r="M1145" t="s">
        <v>766</v>
      </c>
      <c r="N1145" s="1">
        <v>2003</v>
      </c>
      <c r="O1145" s="19">
        <v>0.59719999999999995</v>
      </c>
      <c r="P1145" t="str">
        <f t="shared" si="125"/>
        <v>03</v>
      </c>
    </row>
    <row r="1146" spans="1:16" x14ac:dyDescent="0.25">
      <c r="A1146" s="20"/>
      <c r="B1146" t="s">
        <v>502</v>
      </c>
      <c r="C1146" t="str">
        <f t="shared" si="120"/>
        <v>PGEMLICZ02</v>
      </c>
      <c r="D1146" s="1" t="s">
        <v>506</v>
      </c>
      <c r="E1146" s="1" t="str">
        <f t="shared" si="121"/>
        <v>PGE</v>
      </c>
      <c r="F1146" s="1" t="str">
        <f t="shared" si="122"/>
        <v>PGE</v>
      </c>
      <c r="G1146" s="1" t="str">
        <f t="shared" si="123"/>
        <v>MLI</v>
      </c>
      <c r="H1146" s="1" t="s">
        <v>530</v>
      </c>
      <c r="I1146" s="1" t="str">
        <f t="shared" si="124"/>
        <v>CZ02</v>
      </c>
      <c r="J1146" s="1" t="s">
        <v>531</v>
      </c>
      <c r="L1146" s="12" t="str">
        <f t="shared" si="119"/>
        <v>PGEMLICZ022007</v>
      </c>
      <c r="M1146" t="s">
        <v>766</v>
      </c>
      <c r="N1146" s="1">
        <v>2007</v>
      </c>
      <c r="O1146" s="19">
        <v>0.26869999999999999</v>
      </c>
      <c r="P1146" t="str">
        <f t="shared" si="125"/>
        <v>07</v>
      </c>
    </row>
    <row r="1147" spans="1:16" x14ac:dyDescent="0.25">
      <c r="A1147" s="20"/>
      <c r="B1147" t="s">
        <v>502</v>
      </c>
      <c r="C1147" t="str">
        <f t="shared" si="120"/>
        <v>PGEMLICZ02</v>
      </c>
      <c r="D1147" s="1" t="s">
        <v>506</v>
      </c>
      <c r="E1147" s="1" t="str">
        <f t="shared" si="121"/>
        <v>PGE</v>
      </c>
      <c r="F1147" s="1" t="str">
        <f t="shared" si="122"/>
        <v>PGE</v>
      </c>
      <c r="G1147" s="1" t="str">
        <f t="shared" si="123"/>
        <v>MLI</v>
      </c>
      <c r="H1147" s="1" t="s">
        <v>530</v>
      </c>
      <c r="I1147" s="1" t="str">
        <f t="shared" si="124"/>
        <v>CZ02</v>
      </c>
      <c r="J1147" s="1" t="s">
        <v>531</v>
      </c>
      <c r="L1147" s="12" t="str">
        <f t="shared" si="119"/>
        <v>PGEMLICZ022011</v>
      </c>
      <c r="M1147" t="s">
        <v>766</v>
      </c>
      <c r="N1147" s="1">
        <v>2011</v>
      </c>
      <c r="O1147" s="19">
        <v>0.26869999999999999</v>
      </c>
      <c r="P1147" t="str">
        <f t="shared" si="125"/>
        <v>11</v>
      </c>
    </row>
    <row r="1148" spans="1:16" x14ac:dyDescent="0.25">
      <c r="A1148" s="20"/>
      <c r="B1148" t="s">
        <v>502</v>
      </c>
      <c r="C1148" t="str">
        <f t="shared" si="120"/>
        <v>PGEMLICZ02</v>
      </c>
      <c r="D1148" s="1" t="s">
        <v>506</v>
      </c>
      <c r="E1148" s="1" t="str">
        <f t="shared" si="121"/>
        <v>PGE</v>
      </c>
      <c r="F1148" s="1" t="str">
        <f t="shared" si="122"/>
        <v>PGE</v>
      </c>
      <c r="G1148" s="1" t="str">
        <f t="shared" si="123"/>
        <v>MLI</v>
      </c>
      <c r="H1148" s="1" t="s">
        <v>530</v>
      </c>
      <c r="I1148" s="1" t="str">
        <f t="shared" si="124"/>
        <v>CZ02</v>
      </c>
      <c r="J1148" s="1" t="s">
        <v>531</v>
      </c>
      <c r="L1148" s="12" t="str">
        <f t="shared" si="119"/>
        <v>PGEMLICZ022014</v>
      </c>
      <c r="M1148" t="s">
        <v>766</v>
      </c>
      <c r="N1148" s="1">
        <v>2014</v>
      </c>
      <c r="O1148" s="19">
        <v>0.13435</v>
      </c>
      <c r="P1148" t="str">
        <f t="shared" si="125"/>
        <v>14</v>
      </c>
    </row>
    <row r="1149" spans="1:16" x14ac:dyDescent="0.25">
      <c r="A1149" s="20"/>
      <c r="B1149" t="s">
        <v>502</v>
      </c>
      <c r="C1149" t="str">
        <f t="shared" si="120"/>
        <v>PGEMLICZ03</v>
      </c>
      <c r="D1149" s="1" t="s">
        <v>506</v>
      </c>
      <c r="E1149" s="1" t="str">
        <f t="shared" si="121"/>
        <v>PGE</v>
      </c>
      <c r="F1149" s="1" t="str">
        <f t="shared" si="122"/>
        <v>PGE</v>
      </c>
      <c r="G1149" s="1" t="str">
        <f t="shared" si="123"/>
        <v>MLI</v>
      </c>
      <c r="H1149" s="1" t="s">
        <v>530</v>
      </c>
      <c r="I1149" s="1" t="str">
        <f t="shared" si="124"/>
        <v>CZ03</v>
      </c>
      <c r="J1149" s="1" t="s">
        <v>531</v>
      </c>
      <c r="L1149" s="12" t="str">
        <f t="shared" si="119"/>
        <v>PGEMLICZ031975</v>
      </c>
      <c r="M1149" t="s">
        <v>767</v>
      </c>
      <c r="N1149" s="1">
        <v>1975</v>
      </c>
      <c r="O1149" s="19">
        <v>29.940166666666663</v>
      </c>
      <c r="P1149" t="str">
        <f t="shared" si="125"/>
        <v>75</v>
      </c>
    </row>
    <row r="1150" spans="1:16" x14ac:dyDescent="0.25">
      <c r="A1150" s="20"/>
      <c r="B1150" t="s">
        <v>502</v>
      </c>
      <c r="C1150" t="str">
        <f t="shared" si="120"/>
        <v>PGEMLICZ03</v>
      </c>
      <c r="D1150" s="1" t="s">
        <v>506</v>
      </c>
      <c r="E1150" s="1" t="str">
        <f t="shared" si="121"/>
        <v>PGE</v>
      </c>
      <c r="F1150" s="1" t="str">
        <f t="shared" si="122"/>
        <v>PGE</v>
      </c>
      <c r="G1150" s="1" t="str">
        <f t="shared" si="123"/>
        <v>MLI</v>
      </c>
      <c r="H1150" s="1" t="s">
        <v>530</v>
      </c>
      <c r="I1150" s="1" t="str">
        <f t="shared" si="124"/>
        <v>CZ03</v>
      </c>
      <c r="J1150" s="1" t="s">
        <v>531</v>
      </c>
      <c r="L1150" s="12" t="str">
        <f t="shared" si="119"/>
        <v>PGEMLICZ031985</v>
      </c>
      <c r="M1150" t="s">
        <v>767</v>
      </c>
      <c r="N1150" s="1">
        <v>1985</v>
      </c>
      <c r="O1150" s="19">
        <v>8.930066666666665</v>
      </c>
      <c r="P1150" t="str">
        <f t="shared" si="125"/>
        <v>85</v>
      </c>
    </row>
    <row r="1151" spans="1:16" x14ac:dyDescent="0.25">
      <c r="A1151" s="20"/>
      <c r="B1151" t="s">
        <v>502</v>
      </c>
      <c r="C1151" t="str">
        <f t="shared" si="120"/>
        <v>PGEMLICZ03</v>
      </c>
      <c r="D1151" s="1" t="s">
        <v>506</v>
      </c>
      <c r="E1151" s="1" t="str">
        <f t="shared" si="121"/>
        <v>PGE</v>
      </c>
      <c r="F1151" s="1" t="str">
        <f t="shared" si="122"/>
        <v>PGE</v>
      </c>
      <c r="G1151" s="1" t="str">
        <f t="shared" si="123"/>
        <v>MLI</v>
      </c>
      <c r="H1151" s="1" t="s">
        <v>530</v>
      </c>
      <c r="I1151" s="1" t="str">
        <f t="shared" si="124"/>
        <v>CZ03</v>
      </c>
      <c r="J1151" s="1" t="s">
        <v>531</v>
      </c>
      <c r="L1151" s="12" t="str">
        <f t="shared" si="119"/>
        <v>PGEMLICZ031996</v>
      </c>
      <c r="M1151" t="s">
        <v>767</v>
      </c>
      <c r="N1151" s="1">
        <v>1996</v>
      </c>
      <c r="O1151" s="19">
        <v>5.6311333333333327</v>
      </c>
      <c r="P1151" t="str">
        <f t="shared" si="125"/>
        <v>96</v>
      </c>
    </row>
    <row r="1152" spans="1:16" x14ac:dyDescent="0.25">
      <c r="A1152" s="20"/>
      <c r="B1152" t="s">
        <v>502</v>
      </c>
      <c r="C1152" t="str">
        <f t="shared" si="120"/>
        <v>PGEMLICZ03</v>
      </c>
      <c r="D1152" s="1" t="s">
        <v>506</v>
      </c>
      <c r="E1152" s="1" t="str">
        <f t="shared" si="121"/>
        <v>PGE</v>
      </c>
      <c r="F1152" s="1" t="str">
        <f t="shared" si="122"/>
        <v>PGE</v>
      </c>
      <c r="G1152" s="1" t="str">
        <f t="shared" si="123"/>
        <v>MLI</v>
      </c>
      <c r="H1152" s="1" t="s">
        <v>530</v>
      </c>
      <c r="I1152" s="1" t="str">
        <f t="shared" si="124"/>
        <v>CZ03</v>
      </c>
      <c r="J1152" s="1" t="s">
        <v>531</v>
      </c>
      <c r="L1152" s="12" t="str">
        <f t="shared" si="119"/>
        <v>PGEMLICZ032003</v>
      </c>
      <c r="M1152" t="s">
        <v>767</v>
      </c>
      <c r="N1152" s="1">
        <v>2003</v>
      </c>
      <c r="O1152" s="19">
        <v>3.0324333333333335</v>
      </c>
      <c r="P1152" t="str">
        <f t="shared" si="125"/>
        <v>03</v>
      </c>
    </row>
    <row r="1153" spans="1:16" x14ac:dyDescent="0.25">
      <c r="A1153" s="20"/>
      <c r="B1153" t="s">
        <v>502</v>
      </c>
      <c r="C1153" t="str">
        <f t="shared" si="120"/>
        <v>PGEMLICZ03</v>
      </c>
      <c r="D1153" s="1" t="s">
        <v>506</v>
      </c>
      <c r="E1153" s="1" t="str">
        <f t="shared" si="121"/>
        <v>PGE</v>
      </c>
      <c r="F1153" s="1" t="str">
        <f t="shared" si="122"/>
        <v>PGE</v>
      </c>
      <c r="G1153" s="1" t="str">
        <f t="shared" si="123"/>
        <v>MLI</v>
      </c>
      <c r="H1153" s="1" t="s">
        <v>530</v>
      </c>
      <c r="I1153" s="1" t="str">
        <f t="shared" si="124"/>
        <v>CZ03</v>
      </c>
      <c r="J1153" s="1" t="s">
        <v>531</v>
      </c>
      <c r="L1153" s="12" t="str">
        <f t="shared" si="119"/>
        <v>PGEMLICZ032007</v>
      </c>
      <c r="M1153" t="s">
        <v>767</v>
      </c>
      <c r="N1153" s="1">
        <v>2007</v>
      </c>
      <c r="O1153" s="19">
        <v>1.0455666666666665</v>
      </c>
      <c r="P1153" t="str">
        <f t="shared" si="125"/>
        <v>07</v>
      </c>
    </row>
    <row r="1154" spans="1:16" x14ac:dyDescent="0.25">
      <c r="A1154" s="20"/>
      <c r="B1154" t="s">
        <v>502</v>
      </c>
      <c r="C1154" t="str">
        <f t="shared" si="120"/>
        <v>PGEMLICZ03</v>
      </c>
      <c r="D1154" s="1" t="s">
        <v>506</v>
      </c>
      <c r="E1154" s="1" t="str">
        <f t="shared" si="121"/>
        <v>PGE</v>
      </c>
      <c r="F1154" s="1" t="str">
        <f t="shared" si="122"/>
        <v>PGE</v>
      </c>
      <c r="G1154" s="1" t="str">
        <f t="shared" si="123"/>
        <v>MLI</v>
      </c>
      <c r="H1154" s="1" t="s">
        <v>530</v>
      </c>
      <c r="I1154" s="1" t="str">
        <f t="shared" si="124"/>
        <v>CZ03</v>
      </c>
      <c r="J1154" s="1" t="s">
        <v>531</v>
      </c>
      <c r="L1154" s="12" t="str">
        <f t="shared" si="119"/>
        <v>PGEMLICZ032011</v>
      </c>
      <c r="M1154" t="s">
        <v>767</v>
      </c>
      <c r="N1154" s="1">
        <v>2011</v>
      </c>
      <c r="O1154" s="19">
        <v>1.0455666666666665</v>
      </c>
      <c r="P1154" t="str">
        <f t="shared" si="125"/>
        <v>11</v>
      </c>
    </row>
    <row r="1155" spans="1:16" x14ac:dyDescent="0.25">
      <c r="A1155" s="20"/>
      <c r="B1155" t="s">
        <v>502</v>
      </c>
      <c r="C1155" t="str">
        <f t="shared" si="120"/>
        <v>PGEMLICZ03</v>
      </c>
      <c r="D1155" s="1" t="s">
        <v>506</v>
      </c>
      <c r="E1155" s="1" t="str">
        <f t="shared" si="121"/>
        <v>PGE</v>
      </c>
      <c r="F1155" s="1" t="str">
        <f t="shared" si="122"/>
        <v>PGE</v>
      </c>
      <c r="G1155" s="1" t="str">
        <f t="shared" si="123"/>
        <v>MLI</v>
      </c>
      <c r="H1155" s="1" t="s">
        <v>530</v>
      </c>
      <c r="I1155" s="1" t="str">
        <f t="shared" si="124"/>
        <v>CZ03</v>
      </c>
      <c r="J1155" s="1" t="s">
        <v>531</v>
      </c>
      <c r="L1155" s="12" t="str">
        <f t="shared" si="119"/>
        <v>PGEMLICZ032014</v>
      </c>
      <c r="M1155" t="s">
        <v>767</v>
      </c>
      <c r="N1155" s="1">
        <v>2014</v>
      </c>
      <c r="O1155" s="19">
        <v>0.52278333333333327</v>
      </c>
      <c r="P1155" t="str">
        <f t="shared" si="125"/>
        <v>14</v>
      </c>
    </row>
    <row r="1156" spans="1:16" x14ac:dyDescent="0.25">
      <c r="A1156" s="20"/>
      <c r="B1156" t="s">
        <v>502</v>
      </c>
      <c r="C1156" t="str">
        <f t="shared" si="120"/>
        <v>PGEMLICZ04</v>
      </c>
      <c r="D1156" s="1" t="s">
        <v>506</v>
      </c>
      <c r="E1156" s="1" t="str">
        <f t="shared" si="121"/>
        <v>PGE</v>
      </c>
      <c r="F1156" s="1" t="str">
        <f t="shared" si="122"/>
        <v>PGE</v>
      </c>
      <c r="G1156" s="1" t="str">
        <f t="shared" si="123"/>
        <v>MLI</v>
      </c>
      <c r="H1156" s="1" t="s">
        <v>530</v>
      </c>
      <c r="I1156" s="1" t="str">
        <f t="shared" si="124"/>
        <v>CZ04</v>
      </c>
      <c r="J1156" s="1" t="s">
        <v>531</v>
      </c>
      <c r="L1156" s="12" t="str">
        <f t="shared" si="119"/>
        <v>PGEMLICZ041975</v>
      </c>
      <c r="M1156" t="s">
        <v>768</v>
      </c>
      <c r="N1156" s="1">
        <v>1975</v>
      </c>
      <c r="O1156" s="19">
        <v>13.005166666666668</v>
      </c>
      <c r="P1156" t="str">
        <f t="shared" si="125"/>
        <v>75</v>
      </c>
    </row>
    <row r="1157" spans="1:16" x14ac:dyDescent="0.25">
      <c r="A1157" s="20"/>
      <c r="B1157" t="s">
        <v>502</v>
      </c>
      <c r="C1157" t="str">
        <f t="shared" si="120"/>
        <v>PGEMLICZ04</v>
      </c>
      <c r="D1157" s="1" t="s">
        <v>506</v>
      </c>
      <c r="E1157" s="1" t="str">
        <f t="shared" si="121"/>
        <v>PGE</v>
      </c>
      <c r="F1157" s="1" t="str">
        <f t="shared" si="122"/>
        <v>PGE</v>
      </c>
      <c r="G1157" s="1" t="str">
        <f t="shared" si="123"/>
        <v>MLI</v>
      </c>
      <c r="H1157" s="1" t="s">
        <v>530</v>
      </c>
      <c r="I1157" s="1" t="str">
        <f t="shared" si="124"/>
        <v>CZ04</v>
      </c>
      <c r="J1157" s="1" t="s">
        <v>531</v>
      </c>
      <c r="L1157" s="12" t="str">
        <f t="shared" si="119"/>
        <v>PGEMLICZ041985</v>
      </c>
      <c r="M1157" t="s">
        <v>768</v>
      </c>
      <c r="N1157" s="1">
        <v>1985</v>
      </c>
      <c r="O1157" s="19">
        <v>7.2961</v>
      </c>
      <c r="P1157" t="str">
        <f t="shared" si="125"/>
        <v>85</v>
      </c>
    </row>
    <row r="1158" spans="1:16" x14ac:dyDescent="0.25">
      <c r="A1158" s="20"/>
      <c r="B1158" t="s">
        <v>502</v>
      </c>
      <c r="C1158" t="str">
        <f t="shared" si="120"/>
        <v>PGEMLICZ04</v>
      </c>
      <c r="D1158" s="1" t="s">
        <v>506</v>
      </c>
      <c r="E1158" s="1" t="str">
        <f t="shared" si="121"/>
        <v>PGE</v>
      </c>
      <c r="F1158" s="1" t="str">
        <f t="shared" si="122"/>
        <v>PGE</v>
      </c>
      <c r="G1158" s="1" t="str">
        <f t="shared" si="123"/>
        <v>MLI</v>
      </c>
      <c r="H1158" s="1" t="s">
        <v>530</v>
      </c>
      <c r="I1158" s="1" t="str">
        <f t="shared" si="124"/>
        <v>CZ04</v>
      </c>
      <c r="J1158" s="1" t="s">
        <v>531</v>
      </c>
      <c r="L1158" s="12" t="str">
        <f t="shared" si="119"/>
        <v>PGEMLICZ041996</v>
      </c>
      <c r="M1158" t="s">
        <v>768</v>
      </c>
      <c r="N1158" s="1">
        <v>1996</v>
      </c>
      <c r="O1158" s="19">
        <v>3.1722999999999999</v>
      </c>
      <c r="P1158" t="str">
        <f t="shared" si="125"/>
        <v>96</v>
      </c>
    </row>
    <row r="1159" spans="1:16" x14ac:dyDescent="0.25">
      <c r="A1159" s="20"/>
      <c r="B1159" t="s">
        <v>502</v>
      </c>
      <c r="C1159" t="str">
        <f t="shared" si="120"/>
        <v>PGEMLICZ04</v>
      </c>
      <c r="D1159" s="1" t="s">
        <v>506</v>
      </c>
      <c r="E1159" s="1" t="str">
        <f t="shared" si="121"/>
        <v>PGE</v>
      </c>
      <c r="F1159" s="1" t="str">
        <f t="shared" si="122"/>
        <v>PGE</v>
      </c>
      <c r="G1159" s="1" t="str">
        <f t="shared" si="123"/>
        <v>MLI</v>
      </c>
      <c r="H1159" s="1" t="s">
        <v>530</v>
      </c>
      <c r="I1159" s="1" t="str">
        <f t="shared" si="124"/>
        <v>CZ04</v>
      </c>
      <c r="J1159" s="1" t="s">
        <v>531</v>
      </c>
      <c r="L1159" s="12" t="str">
        <f t="shared" si="119"/>
        <v>PGEMLICZ042003</v>
      </c>
      <c r="M1159" t="s">
        <v>768</v>
      </c>
      <c r="N1159" s="1">
        <v>2003</v>
      </c>
      <c r="O1159" s="19">
        <v>1.5659000000000001</v>
      </c>
      <c r="P1159" t="str">
        <f t="shared" si="125"/>
        <v>03</v>
      </c>
    </row>
    <row r="1160" spans="1:16" x14ac:dyDescent="0.25">
      <c r="A1160" s="20"/>
      <c r="B1160" t="s">
        <v>502</v>
      </c>
      <c r="C1160" t="str">
        <f t="shared" si="120"/>
        <v>PGEMLICZ04</v>
      </c>
      <c r="D1160" s="1" t="s">
        <v>506</v>
      </c>
      <c r="E1160" s="1" t="str">
        <f t="shared" si="121"/>
        <v>PGE</v>
      </c>
      <c r="F1160" s="1" t="str">
        <f t="shared" si="122"/>
        <v>PGE</v>
      </c>
      <c r="G1160" s="1" t="str">
        <f t="shared" si="123"/>
        <v>MLI</v>
      </c>
      <c r="H1160" s="1" t="s">
        <v>530</v>
      </c>
      <c r="I1160" s="1" t="str">
        <f t="shared" si="124"/>
        <v>CZ04</v>
      </c>
      <c r="J1160" s="1" t="s">
        <v>531</v>
      </c>
      <c r="L1160" s="12" t="str">
        <f t="shared" si="119"/>
        <v>PGEMLICZ042007</v>
      </c>
      <c r="M1160" t="s">
        <v>768</v>
      </c>
      <c r="N1160" s="1">
        <v>2007</v>
      </c>
      <c r="O1160" s="19">
        <v>0.79526666666666668</v>
      </c>
      <c r="P1160" t="str">
        <f t="shared" si="125"/>
        <v>07</v>
      </c>
    </row>
    <row r="1161" spans="1:16" x14ac:dyDescent="0.25">
      <c r="A1161" s="20"/>
      <c r="B1161" t="s">
        <v>502</v>
      </c>
      <c r="C1161" t="str">
        <f t="shared" si="120"/>
        <v>PGEMLICZ04</v>
      </c>
      <c r="D1161" s="1" t="s">
        <v>506</v>
      </c>
      <c r="E1161" s="1" t="str">
        <f t="shared" si="121"/>
        <v>PGE</v>
      </c>
      <c r="F1161" s="1" t="str">
        <f t="shared" si="122"/>
        <v>PGE</v>
      </c>
      <c r="G1161" s="1" t="str">
        <f t="shared" si="123"/>
        <v>MLI</v>
      </c>
      <c r="H1161" s="1" t="s">
        <v>530</v>
      </c>
      <c r="I1161" s="1" t="str">
        <f t="shared" si="124"/>
        <v>CZ04</v>
      </c>
      <c r="J1161" s="1" t="s">
        <v>531</v>
      </c>
      <c r="L1161" s="12" t="str">
        <f t="shared" si="119"/>
        <v>PGEMLICZ042011</v>
      </c>
      <c r="M1161" t="s">
        <v>768</v>
      </c>
      <c r="N1161" s="1">
        <v>2011</v>
      </c>
      <c r="O1161" s="19">
        <v>0.79526666666666668</v>
      </c>
      <c r="P1161" t="str">
        <f t="shared" si="125"/>
        <v>11</v>
      </c>
    </row>
    <row r="1162" spans="1:16" x14ac:dyDescent="0.25">
      <c r="A1162" s="20"/>
      <c r="B1162" t="s">
        <v>502</v>
      </c>
      <c r="C1162" t="str">
        <f t="shared" si="120"/>
        <v>PGEMLICZ04</v>
      </c>
      <c r="D1162" s="1" t="s">
        <v>506</v>
      </c>
      <c r="E1162" s="1" t="str">
        <f t="shared" si="121"/>
        <v>PGE</v>
      </c>
      <c r="F1162" s="1" t="str">
        <f t="shared" si="122"/>
        <v>PGE</v>
      </c>
      <c r="G1162" s="1" t="str">
        <f t="shared" si="123"/>
        <v>MLI</v>
      </c>
      <c r="H1162" s="1" t="s">
        <v>530</v>
      </c>
      <c r="I1162" s="1" t="str">
        <f t="shared" si="124"/>
        <v>CZ04</v>
      </c>
      <c r="J1162" s="1" t="s">
        <v>531</v>
      </c>
      <c r="L1162" s="12" t="str">
        <f t="shared" si="119"/>
        <v>PGEMLICZ042014</v>
      </c>
      <c r="M1162" t="s">
        <v>768</v>
      </c>
      <c r="N1162" s="1">
        <v>2014</v>
      </c>
      <c r="O1162" s="19">
        <v>0.39763333333333334</v>
      </c>
      <c r="P1162" t="str">
        <f t="shared" si="125"/>
        <v>14</v>
      </c>
    </row>
    <row r="1163" spans="1:16" x14ac:dyDescent="0.25">
      <c r="A1163" s="14"/>
      <c r="B1163" t="s">
        <v>502</v>
      </c>
      <c r="C1163" t="str">
        <f t="shared" si="120"/>
        <v>PGEMLICZ05</v>
      </c>
      <c r="D1163" s="1" t="s">
        <v>506</v>
      </c>
      <c r="E1163" s="1" t="str">
        <f t="shared" si="121"/>
        <v>PGE</v>
      </c>
      <c r="F1163" s="1" t="str">
        <f t="shared" si="122"/>
        <v>PGE</v>
      </c>
      <c r="G1163" s="1" t="str">
        <f t="shared" si="123"/>
        <v>MLI</v>
      </c>
      <c r="H1163" s="1" t="s">
        <v>530</v>
      </c>
      <c r="I1163" s="1" t="str">
        <f t="shared" si="124"/>
        <v>CZ05</v>
      </c>
      <c r="J1163" s="1" t="s">
        <v>531</v>
      </c>
      <c r="L1163" s="12" t="str">
        <f t="shared" si="119"/>
        <v>PGEMLICZ051975</v>
      </c>
      <c r="M1163" t="s">
        <v>769</v>
      </c>
      <c r="N1163" s="1">
        <v>1975</v>
      </c>
      <c r="O1163" s="19">
        <v>1.5514000000000001</v>
      </c>
      <c r="P1163" t="str">
        <f t="shared" si="125"/>
        <v>75</v>
      </c>
    </row>
    <row r="1164" spans="1:16" x14ac:dyDescent="0.25">
      <c r="A1164" s="14"/>
      <c r="B1164" t="s">
        <v>502</v>
      </c>
      <c r="C1164" t="str">
        <f t="shared" si="120"/>
        <v>PGEMLICZ05</v>
      </c>
      <c r="D1164" s="1" t="s">
        <v>506</v>
      </c>
      <c r="E1164" s="1" t="str">
        <f t="shared" si="121"/>
        <v>PGE</v>
      </c>
      <c r="F1164" s="1" t="str">
        <f t="shared" si="122"/>
        <v>PGE</v>
      </c>
      <c r="G1164" s="1" t="str">
        <f t="shared" si="123"/>
        <v>MLI</v>
      </c>
      <c r="H1164" s="1" t="s">
        <v>530</v>
      </c>
      <c r="I1164" s="1" t="str">
        <f t="shared" si="124"/>
        <v>CZ05</v>
      </c>
      <c r="J1164" s="1" t="s">
        <v>531</v>
      </c>
      <c r="L1164" s="12" t="str">
        <f t="shared" si="119"/>
        <v>PGEMLICZ051985</v>
      </c>
      <c r="M1164" t="s">
        <v>769</v>
      </c>
      <c r="N1164" s="1">
        <v>1985</v>
      </c>
      <c r="O1164" s="19">
        <v>0.8716666666666667</v>
      </c>
      <c r="P1164" t="str">
        <f t="shared" si="125"/>
        <v>85</v>
      </c>
    </row>
    <row r="1165" spans="1:16" x14ac:dyDescent="0.25">
      <c r="A1165" s="14"/>
      <c r="B1165" t="s">
        <v>502</v>
      </c>
      <c r="C1165" t="str">
        <f t="shared" si="120"/>
        <v>PGEMLICZ05</v>
      </c>
      <c r="D1165" s="1" t="s">
        <v>506</v>
      </c>
      <c r="E1165" s="1" t="str">
        <f t="shared" si="121"/>
        <v>PGE</v>
      </c>
      <c r="F1165" s="1" t="str">
        <f t="shared" si="122"/>
        <v>PGE</v>
      </c>
      <c r="G1165" s="1" t="str">
        <f t="shared" si="123"/>
        <v>MLI</v>
      </c>
      <c r="H1165" s="1" t="s">
        <v>530</v>
      </c>
      <c r="I1165" s="1" t="str">
        <f t="shared" si="124"/>
        <v>CZ05</v>
      </c>
      <c r="J1165" s="1" t="s">
        <v>531</v>
      </c>
      <c r="L1165" s="12" t="str">
        <f t="shared" si="119"/>
        <v>PGEMLICZ051996</v>
      </c>
      <c r="M1165" t="s">
        <v>769</v>
      </c>
      <c r="N1165" s="1">
        <v>1996</v>
      </c>
      <c r="O1165" s="19">
        <v>0.37870000000000004</v>
      </c>
      <c r="P1165" t="str">
        <f t="shared" si="125"/>
        <v>96</v>
      </c>
    </row>
    <row r="1166" spans="1:16" x14ac:dyDescent="0.25">
      <c r="A1166" s="14"/>
      <c r="B1166" t="s">
        <v>502</v>
      </c>
      <c r="C1166" t="str">
        <f t="shared" si="120"/>
        <v>PGEMLICZ05</v>
      </c>
      <c r="D1166" s="1" t="s">
        <v>506</v>
      </c>
      <c r="E1166" s="1" t="str">
        <f t="shared" si="121"/>
        <v>PGE</v>
      </c>
      <c r="F1166" s="1" t="str">
        <f t="shared" si="122"/>
        <v>PGE</v>
      </c>
      <c r="G1166" s="1" t="str">
        <f t="shared" si="123"/>
        <v>MLI</v>
      </c>
      <c r="H1166" s="1" t="s">
        <v>530</v>
      </c>
      <c r="I1166" s="1" t="str">
        <f t="shared" si="124"/>
        <v>CZ05</v>
      </c>
      <c r="J1166" s="1" t="s">
        <v>531</v>
      </c>
      <c r="L1166" s="12" t="str">
        <f t="shared" si="119"/>
        <v>PGEMLICZ052003</v>
      </c>
      <c r="M1166" t="s">
        <v>769</v>
      </c>
      <c r="N1166" s="1">
        <v>2003</v>
      </c>
      <c r="O1166" s="19">
        <v>0.18689999999999998</v>
      </c>
      <c r="P1166" t="str">
        <f t="shared" si="125"/>
        <v>03</v>
      </c>
    </row>
    <row r="1167" spans="1:16" x14ac:dyDescent="0.25">
      <c r="A1167" s="14"/>
      <c r="B1167" t="s">
        <v>502</v>
      </c>
      <c r="C1167" t="str">
        <f t="shared" si="120"/>
        <v>PGEMLICZ05</v>
      </c>
      <c r="D1167" s="1" t="s">
        <v>506</v>
      </c>
      <c r="E1167" s="1" t="str">
        <f t="shared" si="121"/>
        <v>PGE</v>
      </c>
      <c r="F1167" s="1" t="str">
        <f t="shared" si="122"/>
        <v>PGE</v>
      </c>
      <c r="G1167" s="1" t="str">
        <f t="shared" si="123"/>
        <v>MLI</v>
      </c>
      <c r="H1167" s="1" t="s">
        <v>530</v>
      </c>
      <c r="I1167" s="1" t="str">
        <f t="shared" si="124"/>
        <v>CZ05</v>
      </c>
      <c r="J1167" s="1" t="s">
        <v>531</v>
      </c>
      <c r="L1167" s="12" t="str">
        <f t="shared" ref="L1167:L1230" si="126">C1167&amp;N1167</f>
        <v>PGEMLICZ052007</v>
      </c>
      <c r="M1167" t="s">
        <v>769</v>
      </c>
      <c r="N1167" s="1">
        <v>2007</v>
      </c>
      <c r="O1167" s="19">
        <v>9.4999999999999987E-2</v>
      </c>
      <c r="P1167" t="str">
        <f t="shared" si="125"/>
        <v>07</v>
      </c>
    </row>
    <row r="1168" spans="1:16" x14ac:dyDescent="0.25">
      <c r="A1168" s="14"/>
      <c r="B1168" t="s">
        <v>502</v>
      </c>
      <c r="C1168" t="str">
        <f t="shared" ref="C1168:C1231" si="127">F1168&amp;G1168&amp;I1168</f>
        <v>PGEMLICZ05</v>
      </c>
      <c r="D1168" s="1" t="s">
        <v>506</v>
      </c>
      <c r="E1168" s="1" t="str">
        <f t="shared" ref="E1168:E1231" si="128">+F1168</f>
        <v>PGE</v>
      </c>
      <c r="F1168" s="1" t="str">
        <f t="shared" ref="F1168:F1231" si="129">LEFT(M1168,3)</f>
        <v>PGE</v>
      </c>
      <c r="G1168" s="1" t="str">
        <f t="shared" ref="G1168:G1231" si="130">MID(M1168,4,3)</f>
        <v>MLI</v>
      </c>
      <c r="H1168" s="1" t="s">
        <v>530</v>
      </c>
      <c r="I1168" s="1" t="str">
        <f t="shared" ref="I1168:I1231" si="131">RIGHT(M1168,4)</f>
        <v>CZ05</v>
      </c>
      <c r="J1168" s="1" t="s">
        <v>531</v>
      </c>
      <c r="L1168" s="12" t="str">
        <f t="shared" si="126"/>
        <v>PGEMLICZ052011</v>
      </c>
      <c r="M1168" t="s">
        <v>769</v>
      </c>
      <c r="N1168" s="1">
        <v>2011</v>
      </c>
      <c r="O1168" s="19">
        <v>9.4999999999999987E-2</v>
      </c>
      <c r="P1168" t="str">
        <f t="shared" ref="P1168:P1231" si="132">RIGHT(N1168,2)</f>
        <v>11</v>
      </c>
    </row>
    <row r="1169" spans="1:16" x14ac:dyDescent="0.25">
      <c r="A1169" s="14"/>
      <c r="B1169" t="s">
        <v>502</v>
      </c>
      <c r="C1169" t="str">
        <f t="shared" si="127"/>
        <v>PGEMLICZ05</v>
      </c>
      <c r="D1169" s="1" t="s">
        <v>506</v>
      </c>
      <c r="E1169" s="1" t="str">
        <f t="shared" si="128"/>
        <v>PGE</v>
      </c>
      <c r="F1169" s="1" t="str">
        <f t="shared" si="129"/>
        <v>PGE</v>
      </c>
      <c r="G1169" s="1" t="str">
        <f t="shared" si="130"/>
        <v>MLI</v>
      </c>
      <c r="H1169" s="1" t="s">
        <v>530</v>
      </c>
      <c r="I1169" s="1" t="str">
        <f t="shared" si="131"/>
        <v>CZ05</v>
      </c>
      <c r="J1169" s="1" t="s">
        <v>531</v>
      </c>
      <c r="L1169" s="12" t="str">
        <f t="shared" si="126"/>
        <v>PGEMLICZ052014</v>
      </c>
      <c r="M1169" t="s">
        <v>769</v>
      </c>
      <c r="N1169" s="1">
        <v>2014</v>
      </c>
      <c r="O1169" s="19">
        <v>4.7499999999999994E-2</v>
      </c>
      <c r="P1169" t="str">
        <f t="shared" si="132"/>
        <v>14</v>
      </c>
    </row>
    <row r="1170" spans="1:16" x14ac:dyDescent="0.25">
      <c r="A1170" s="14"/>
      <c r="B1170" t="s">
        <v>502</v>
      </c>
      <c r="C1170" t="str">
        <f t="shared" si="127"/>
        <v>PGEMLICZ06</v>
      </c>
      <c r="D1170" s="1" t="s">
        <v>506</v>
      </c>
      <c r="E1170" s="1" t="str">
        <f t="shared" si="128"/>
        <v>PGE</v>
      </c>
      <c r="F1170" s="1" t="str">
        <f t="shared" si="129"/>
        <v>PGE</v>
      </c>
      <c r="G1170" s="1" t="str">
        <f t="shared" si="130"/>
        <v>MLI</v>
      </c>
      <c r="H1170" s="1" t="s">
        <v>530</v>
      </c>
      <c r="I1170" s="1" t="str">
        <f t="shared" si="131"/>
        <v>CZ06</v>
      </c>
      <c r="J1170" s="1" t="s">
        <v>531</v>
      </c>
      <c r="L1170" s="12" t="str">
        <f t="shared" si="126"/>
        <v>PGEMLICZ061975</v>
      </c>
      <c r="M1170" t="s">
        <v>770</v>
      </c>
      <c r="N1170" s="1">
        <v>1975</v>
      </c>
      <c r="O1170" s="19">
        <v>0</v>
      </c>
      <c r="P1170" t="str">
        <f t="shared" si="132"/>
        <v>75</v>
      </c>
    </row>
    <row r="1171" spans="1:16" x14ac:dyDescent="0.25">
      <c r="A1171" s="14"/>
      <c r="B1171" t="s">
        <v>502</v>
      </c>
      <c r="C1171" t="str">
        <f t="shared" si="127"/>
        <v>PGEMLICZ06</v>
      </c>
      <c r="D1171" s="1" t="s">
        <v>506</v>
      </c>
      <c r="E1171" s="1" t="str">
        <f t="shared" si="128"/>
        <v>PGE</v>
      </c>
      <c r="F1171" s="1" t="str">
        <f t="shared" si="129"/>
        <v>PGE</v>
      </c>
      <c r="G1171" s="1" t="str">
        <f t="shared" si="130"/>
        <v>MLI</v>
      </c>
      <c r="H1171" s="1" t="s">
        <v>530</v>
      </c>
      <c r="I1171" s="1" t="str">
        <f t="shared" si="131"/>
        <v>CZ06</v>
      </c>
      <c r="J1171" s="1" t="s">
        <v>531</v>
      </c>
      <c r="L1171" s="12" t="str">
        <f t="shared" si="126"/>
        <v>PGEMLICZ061985</v>
      </c>
      <c r="M1171" t="s">
        <v>770</v>
      </c>
      <c r="N1171" s="1">
        <v>1985</v>
      </c>
      <c r="O1171" s="19">
        <v>0</v>
      </c>
      <c r="P1171" t="str">
        <f t="shared" si="132"/>
        <v>85</v>
      </c>
    </row>
    <row r="1172" spans="1:16" x14ac:dyDescent="0.25">
      <c r="A1172" s="14"/>
      <c r="B1172" t="s">
        <v>502</v>
      </c>
      <c r="C1172" t="str">
        <f t="shared" si="127"/>
        <v>PGEMLICZ06</v>
      </c>
      <c r="D1172" s="1" t="s">
        <v>506</v>
      </c>
      <c r="E1172" s="1" t="str">
        <f t="shared" si="128"/>
        <v>PGE</v>
      </c>
      <c r="F1172" s="1" t="str">
        <f t="shared" si="129"/>
        <v>PGE</v>
      </c>
      <c r="G1172" s="1" t="str">
        <f t="shared" si="130"/>
        <v>MLI</v>
      </c>
      <c r="H1172" s="1" t="s">
        <v>530</v>
      </c>
      <c r="I1172" s="1" t="str">
        <f t="shared" si="131"/>
        <v>CZ06</v>
      </c>
      <c r="J1172" s="1" t="s">
        <v>531</v>
      </c>
      <c r="L1172" s="12" t="str">
        <f t="shared" si="126"/>
        <v>PGEMLICZ061996</v>
      </c>
      <c r="M1172" t="s">
        <v>770</v>
      </c>
      <c r="N1172" s="1">
        <v>1996</v>
      </c>
      <c r="O1172" s="19">
        <v>0</v>
      </c>
      <c r="P1172" t="str">
        <f t="shared" si="132"/>
        <v>96</v>
      </c>
    </row>
    <row r="1173" spans="1:16" x14ac:dyDescent="0.25">
      <c r="A1173" s="14"/>
      <c r="B1173" t="s">
        <v>502</v>
      </c>
      <c r="C1173" t="str">
        <f t="shared" si="127"/>
        <v>PGEMLICZ06</v>
      </c>
      <c r="D1173" s="1" t="s">
        <v>506</v>
      </c>
      <c r="E1173" s="1" t="str">
        <f t="shared" si="128"/>
        <v>PGE</v>
      </c>
      <c r="F1173" s="1" t="str">
        <f t="shared" si="129"/>
        <v>PGE</v>
      </c>
      <c r="G1173" s="1" t="str">
        <f t="shared" si="130"/>
        <v>MLI</v>
      </c>
      <c r="H1173" s="1" t="s">
        <v>530</v>
      </c>
      <c r="I1173" s="1" t="str">
        <f t="shared" si="131"/>
        <v>CZ06</v>
      </c>
      <c r="J1173" s="1" t="s">
        <v>531</v>
      </c>
      <c r="L1173" s="12" t="str">
        <f t="shared" si="126"/>
        <v>PGEMLICZ062003</v>
      </c>
      <c r="M1173" t="s">
        <v>770</v>
      </c>
      <c r="N1173" s="1">
        <v>2003</v>
      </c>
      <c r="O1173" s="19">
        <v>0</v>
      </c>
      <c r="P1173" t="str">
        <f t="shared" si="132"/>
        <v>03</v>
      </c>
    </row>
    <row r="1174" spans="1:16" x14ac:dyDescent="0.25">
      <c r="A1174" s="14"/>
      <c r="B1174" t="s">
        <v>502</v>
      </c>
      <c r="C1174" t="str">
        <f t="shared" si="127"/>
        <v>PGEMLICZ06</v>
      </c>
      <c r="D1174" s="1" t="s">
        <v>506</v>
      </c>
      <c r="E1174" s="1" t="str">
        <f t="shared" si="128"/>
        <v>PGE</v>
      </c>
      <c r="F1174" s="1" t="str">
        <f t="shared" si="129"/>
        <v>PGE</v>
      </c>
      <c r="G1174" s="1" t="str">
        <f t="shared" si="130"/>
        <v>MLI</v>
      </c>
      <c r="H1174" s="1" t="s">
        <v>530</v>
      </c>
      <c r="I1174" s="1" t="str">
        <f t="shared" si="131"/>
        <v>CZ06</v>
      </c>
      <c r="J1174" s="1" t="s">
        <v>531</v>
      </c>
      <c r="L1174" s="12" t="str">
        <f t="shared" si="126"/>
        <v>PGEMLICZ062007</v>
      </c>
      <c r="M1174" t="s">
        <v>770</v>
      </c>
      <c r="N1174" s="1">
        <v>2007</v>
      </c>
      <c r="O1174" s="19">
        <v>0</v>
      </c>
      <c r="P1174" t="str">
        <f t="shared" si="132"/>
        <v>07</v>
      </c>
    </row>
    <row r="1175" spans="1:16" x14ac:dyDescent="0.25">
      <c r="A1175" s="14"/>
      <c r="B1175" t="s">
        <v>502</v>
      </c>
      <c r="C1175" t="str">
        <f t="shared" si="127"/>
        <v>PGEMLICZ06</v>
      </c>
      <c r="D1175" s="1" t="s">
        <v>506</v>
      </c>
      <c r="E1175" s="1" t="str">
        <f t="shared" si="128"/>
        <v>PGE</v>
      </c>
      <c r="F1175" s="1" t="str">
        <f t="shared" si="129"/>
        <v>PGE</v>
      </c>
      <c r="G1175" s="1" t="str">
        <f t="shared" si="130"/>
        <v>MLI</v>
      </c>
      <c r="H1175" s="1" t="s">
        <v>530</v>
      </c>
      <c r="I1175" s="1" t="str">
        <f t="shared" si="131"/>
        <v>CZ06</v>
      </c>
      <c r="J1175" s="1" t="s">
        <v>531</v>
      </c>
      <c r="L1175" s="12" t="str">
        <f t="shared" si="126"/>
        <v>PGEMLICZ062011</v>
      </c>
      <c r="M1175" t="s">
        <v>770</v>
      </c>
      <c r="N1175" s="1">
        <v>2011</v>
      </c>
      <c r="O1175" s="19">
        <v>0</v>
      </c>
      <c r="P1175" t="str">
        <f t="shared" si="132"/>
        <v>11</v>
      </c>
    </row>
    <row r="1176" spans="1:16" x14ac:dyDescent="0.25">
      <c r="A1176" s="14"/>
      <c r="B1176" t="s">
        <v>502</v>
      </c>
      <c r="C1176" t="str">
        <f t="shared" si="127"/>
        <v>PGEMLICZ06</v>
      </c>
      <c r="D1176" s="1" t="s">
        <v>506</v>
      </c>
      <c r="E1176" s="1" t="str">
        <f t="shared" si="128"/>
        <v>PGE</v>
      </c>
      <c r="F1176" s="1" t="str">
        <f t="shared" si="129"/>
        <v>PGE</v>
      </c>
      <c r="G1176" s="1" t="str">
        <f t="shared" si="130"/>
        <v>MLI</v>
      </c>
      <c r="H1176" s="1" t="s">
        <v>530</v>
      </c>
      <c r="I1176" s="1" t="str">
        <f t="shared" si="131"/>
        <v>CZ06</v>
      </c>
      <c r="J1176" s="1" t="s">
        <v>531</v>
      </c>
      <c r="L1176" s="12" t="str">
        <f t="shared" si="126"/>
        <v>PGEMLICZ062014</v>
      </c>
      <c r="M1176" t="s">
        <v>770</v>
      </c>
      <c r="N1176" s="1">
        <v>2014</v>
      </c>
      <c r="O1176" s="19">
        <v>0</v>
      </c>
      <c r="P1176" t="str">
        <f t="shared" si="132"/>
        <v>14</v>
      </c>
    </row>
    <row r="1177" spans="1:16" x14ac:dyDescent="0.25">
      <c r="A1177" s="20"/>
      <c r="B1177" t="s">
        <v>502</v>
      </c>
      <c r="C1177" t="str">
        <f t="shared" si="127"/>
        <v>PGEMLICZ07</v>
      </c>
      <c r="D1177" s="1" t="s">
        <v>506</v>
      </c>
      <c r="E1177" s="1" t="str">
        <f t="shared" si="128"/>
        <v>PGE</v>
      </c>
      <c r="F1177" s="1" t="str">
        <f t="shared" si="129"/>
        <v>PGE</v>
      </c>
      <c r="G1177" s="1" t="str">
        <f t="shared" si="130"/>
        <v>MLI</v>
      </c>
      <c r="H1177" s="1" t="s">
        <v>530</v>
      </c>
      <c r="I1177" s="1" t="str">
        <f t="shared" si="131"/>
        <v>CZ07</v>
      </c>
      <c r="J1177" s="1" t="s">
        <v>531</v>
      </c>
      <c r="L1177" s="12" t="str">
        <f t="shared" si="126"/>
        <v>PGEMLICZ071975</v>
      </c>
      <c r="M1177" t="s">
        <v>771</v>
      </c>
      <c r="N1177" s="1">
        <v>1975</v>
      </c>
      <c r="O1177" s="19">
        <v>0</v>
      </c>
      <c r="P1177" t="str">
        <f t="shared" si="132"/>
        <v>75</v>
      </c>
    </row>
    <row r="1178" spans="1:16" x14ac:dyDescent="0.25">
      <c r="A1178" s="20"/>
      <c r="B1178" t="s">
        <v>502</v>
      </c>
      <c r="C1178" t="str">
        <f t="shared" si="127"/>
        <v>PGEMLICZ07</v>
      </c>
      <c r="D1178" s="1" t="s">
        <v>506</v>
      </c>
      <c r="E1178" s="1" t="str">
        <f t="shared" si="128"/>
        <v>PGE</v>
      </c>
      <c r="F1178" s="1" t="str">
        <f t="shared" si="129"/>
        <v>PGE</v>
      </c>
      <c r="G1178" s="1" t="str">
        <f t="shared" si="130"/>
        <v>MLI</v>
      </c>
      <c r="H1178" s="1" t="s">
        <v>530</v>
      </c>
      <c r="I1178" s="1" t="str">
        <f t="shared" si="131"/>
        <v>CZ07</v>
      </c>
      <c r="J1178" s="1" t="s">
        <v>531</v>
      </c>
      <c r="L1178" s="12" t="str">
        <f t="shared" si="126"/>
        <v>PGEMLICZ071985</v>
      </c>
      <c r="M1178" t="s">
        <v>771</v>
      </c>
      <c r="N1178" s="1">
        <v>1985</v>
      </c>
      <c r="O1178" s="19">
        <v>0</v>
      </c>
      <c r="P1178" t="str">
        <f t="shared" si="132"/>
        <v>85</v>
      </c>
    </row>
    <row r="1179" spans="1:16" x14ac:dyDescent="0.25">
      <c r="A1179" s="20"/>
      <c r="B1179" t="s">
        <v>502</v>
      </c>
      <c r="C1179" t="str">
        <f t="shared" si="127"/>
        <v>PGEMLICZ07</v>
      </c>
      <c r="D1179" s="1" t="s">
        <v>506</v>
      </c>
      <c r="E1179" s="1" t="str">
        <f t="shared" si="128"/>
        <v>PGE</v>
      </c>
      <c r="F1179" s="1" t="str">
        <f t="shared" si="129"/>
        <v>PGE</v>
      </c>
      <c r="G1179" s="1" t="str">
        <f t="shared" si="130"/>
        <v>MLI</v>
      </c>
      <c r="H1179" s="1" t="s">
        <v>530</v>
      </c>
      <c r="I1179" s="1" t="str">
        <f t="shared" si="131"/>
        <v>CZ07</v>
      </c>
      <c r="J1179" s="1" t="s">
        <v>531</v>
      </c>
      <c r="L1179" s="12" t="str">
        <f t="shared" si="126"/>
        <v>PGEMLICZ071996</v>
      </c>
      <c r="M1179" t="s">
        <v>771</v>
      </c>
      <c r="N1179" s="1">
        <v>1996</v>
      </c>
      <c r="O1179" s="19">
        <v>0</v>
      </c>
      <c r="P1179" t="str">
        <f t="shared" si="132"/>
        <v>96</v>
      </c>
    </row>
    <row r="1180" spans="1:16" x14ac:dyDescent="0.25">
      <c r="A1180" s="20"/>
      <c r="B1180" t="s">
        <v>502</v>
      </c>
      <c r="C1180" t="str">
        <f t="shared" si="127"/>
        <v>PGEMLICZ07</v>
      </c>
      <c r="D1180" s="1" t="s">
        <v>506</v>
      </c>
      <c r="E1180" s="1" t="str">
        <f t="shared" si="128"/>
        <v>PGE</v>
      </c>
      <c r="F1180" s="1" t="str">
        <f t="shared" si="129"/>
        <v>PGE</v>
      </c>
      <c r="G1180" s="1" t="str">
        <f t="shared" si="130"/>
        <v>MLI</v>
      </c>
      <c r="H1180" s="1" t="s">
        <v>530</v>
      </c>
      <c r="I1180" s="1" t="str">
        <f t="shared" si="131"/>
        <v>CZ07</v>
      </c>
      <c r="J1180" s="1" t="s">
        <v>531</v>
      </c>
      <c r="L1180" s="12" t="str">
        <f t="shared" si="126"/>
        <v>PGEMLICZ072003</v>
      </c>
      <c r="M1180" t="s">
        <v>771</v>
      </c>
      <c r="N1180" s="1">
        <v>2003</v>
      </c>
      <c r="O1180" s="19">
        <v>0</v>
      </c>
      <c r="P1180" t="str">
        <f t="shared" si="132"/>
        <v>03</v>
      </c>
    </row>
    <row r="1181" spans="1:16" x14ac:dyDescent="0.25">
      <c r="A1181" s="20"/>
      <c r="B1181" t="s">
        <v>502</v>
      </c>
      <c r="C1181" t="str">
        <f t="shared" si="127"/>
        <v>PGEMLICZ07</v>
      </c>
      <c r="D1181" s="1" t="s">
        <v>506</v>
      </c>
      <c r="E1181" s="1" t="str">
        <f t="shared" si="128"/>
        <v>PGE</v>
      </c>
      <c r="F1181" s="1" t="str">
        <f t="shared" si="129"/>
        <v>PGE</v>
      </c>
      <c r="G1181" s="1" t="str">
        <f t="shared" si="130"/>
        <v>MLI</v>
      </c>
      <c r="H1181" s="1" t="s">
        <v>530</v>
      </c>
      <c r="I1181" s="1" t="str">
        <f t="shared" si="131"/>
        <v>CZ07</v>
      </c>
      <c r="J1181" s="1" t="s">
        <v>531</v>
      </c>
      <c r="L1181" s="12" t="str">
        <f t="shared" si="126"/>
        <v>PGEMLICZ072007</v>
      </c>
      <c r="M1181" t="s">
        <v>771</v>
      </c>
      <c r="N1181" s="1">
        <v>2007</v>
      </c>
      <c r="O1181" s="19">
        <v>0</v>
      </c>
      <c r="P1181" t="str">
        <f t="shared" si="132"/>
        <v>07</v>
      </c>
    </row>
    <row r="1182" spans="1:16" x14ac:dyDescent="0.25">
      <c r="A1182" s="20"/>
      <c r="B1182" t="s">
        <v>502</v>
      </c>
      <c r="C1182" t="str">
        <f t="shared" si="127"/>
        <v>PGEMLICZ07</v>
      </c>
      <c r="D1182" s="1" t="s">
        <v>506</v>
      </c>
      <c r="E1182" s="1" t="str">
        <f t="shared" si="128"/>
        <v>PGE</v>
      </c>
      <c r="F1182" s="1" t="str">
        <f t="shared" si="129"/>
        <v>PGE</v>
      </c>
      <c r="G1182" s="1" t="str">
        <f t="shared" si="130"/>
        <v>MLI</v>
      </c>
      <c r="H1182" s="1" t="s">
        <v>530</v>
      </c>
      <c r="I1182" s="1" t="str">
        <f t="shared" si="131"/>
        <v>CZ07</v>
      </c>
      <c r="J1182" s="1" t="s">
        <v>531</v>
      </c>
      <c r="L1182" s="12" t="str">
        <f t="shared" si="126"/>
        <v>PGEMLICZ072011</v>
      </c>
      <c r="M1182" t="s">
        <v>771</v>
      </c>
      <c r="N1182" s="1">
        <v>2011</v>
      </c>
      <c r="O1182" s="19">
        <v>0</v>
      </c>
      <c r="P1182" t="str">
        <f t="shared" si="132"/>
        <v>11</v>
      </c>
    </row>
    <row r="1183" spans="1:16" x14ac:dyDescent="0.25">
      <c r="A1183" s="20"/>
      <c r="B1183" t="s">
        <v>502</v>
      </c>
      <c r="C1183" t="str">
        <f t="shared" si="127"/>
        <v>PGEMLICZ07</v>
      </c>
      <c r="D1183" s="1" t="s">
        <v>506</v>
      </c>
      <c r="E1183" s="1" t="str">
        <f t="shared" si="128"/>
        <v>PGE</v>
      </c>
      <c r="F1183" s="1" t="str">
        <f t="shared" si="129"/>
        <v>PGE</v>
      </c>
      <c r="G1183" s="1" t="str">
        <f t="shared" si="130"/>
        <v>MLI</v>
      </c>
      <c r="H1183" s="1" t="s">
        <v>530</v>
      </c>
      <c r="I1183" s="1" t="str">
        <f t="shared" si="131"/>
        <v>CZ07</v>
      </c>
      <c r="J1183" s="1" t="s">
        <v>531</v>
      </c>
      <c r="L1183" s="12" t="str">
        <f t="shared" si="126"/>
        <v>PGEMLICZ072014</v>
      </c>
      <c r="M1183" t="s">
        <v>771</v>
      </c>
      <c r="N1183" s="1">
        <v>2014</v>
      </c>
      <c r="O1183" s="19">
        <v>0</v>
      </c>
      <c r="P1183" t="str">
        <f t="shared" si="132"/>
        <v>14</v>
      </c>
    </row>
    <row r="1184" spans="1:16" x14ac:dyDescent="0.25">
      <c r="A1184" s="14"/>
      <c r="B1184" t="s">
        <v>502</v>
      </c>
      <c r="C1184" t="str">
        <f t="shared" si="127"/>
        <v>PGEMLICZ08</v>
      </c>
      <c r="D1184" s="1" t="s">
        <v>506</v>
      </c>
      <c r="E1184" s="1" t="str">
        <f t="shared" si="128"/>
        <v>PGE</v>
      </c>
      <c r="F1184" s="1" t="str">
        <f t="shared" si="129"/>
        <v>PGE</v>
      </c>
      <c r="G1184" s="1" t="str">
        <f t="shared" si="130"/>
        <v>MLI</v>
      </c>
      <c r="H1184" s="1" t="s">
        <v>530</v>
      </c>
      <c r="I1184" s="1" t="str">
        <f t="shared" si="131"/>
        <v>CZ08</v>
      </c>
      <c r="J1184" s="1" t="s">
        <v>531</v>
      </c>
      <c r="L1184" s="12" t="str">
        <f t="shared" si="126"/>
        <v>PGEMLICZ081975</v>
      </c>
      <c r="M1184" t="s">
        <v>772</v>
      </c>
      <c r="N1184" s="1">
        <v>1975</v>
      </c>
      <c r="O1184" s="19">
        <v>0</v>
      </c>
      <c r="P1184" t="str">
        <f t="shared" si="132"/>
        <v>75</v>
      </c>
    </row>
    <row r="1185" spans="1:16" x14ac:dyDescent="0.25">
      <c r="A1185" s="14"/>
      <c r="B1185" t="s">
        <v>502</v>
      </c>
      <c r="C1185" t="str">
        <f t="shared" si="127"/>
        <v>PGEMLICZ08</v>
      </c>
      <c r="D1185" s="1" t="s">
        <v>506</v>
      </c>
      <c r="E1185" s="1" t="str">
        <f t="shared" si="128"/>
        <v>PGE</v>
      </c>
      <c r="F1185" s="1" t="str">
        <f t="shared" si="129"/>
        <v>PGE</v>
      </c>
      <c r="G1185" s="1" t="str">
        <f t="shared" si="130"/>
        <v>MLI</v>
      </c>
      <c r="H1185" s="1" t="s">
        <v>530</v>
      </c>
      <c r="I1185" s="1" t="str">
        <f t="shared" si="131"/>
        <v>CZ08</v>
      </c>
      <c r="J1185" s="1" t="s">
        <v>531</v>
      </c>
      <c r="L1185" s="12" t="str">
        <f t="shared" si="126"/>
        <v>PGEMLICZ081985</v>
      </c>
      <c r="M1185" t="s">
        <v>772</v>
      </c>
      <c r="N1185" s="1">
        <v>1985</v>
      </c>
      <c r="O1185" s="19">
        <v>0</v>
      </c>
      <c r="P1185" t="str">
        <f t="shared" si="132"/>
        <v>85</v>
      </c>
    </row>
    <row r="1186" spans="1:16" x14ac:dyDescent="0.25">
      <c r="A1186" s="14"/>
      <c r="B1186" t="s">
        <v>502</v>
      </c>
      <c r="C1186" t="str">
        <f t="shared" si="127"/>
        <v>PGEMLICZ08</v>
      </c>
      <c r="D1186" s="1" t="s">
        <v>506</v>
      </c>
      <c r="E1186" s="1" t="str">
        <f t="shared" si="128"/>
        <v>PGE</v>
      </c>
      <c r="F1186" s="1" t="str">
        <f t="shared" si="129"/>
        <v>PGE</v>
      </c>
      <c r="G1186" s="1" t="str">
        <f t="shared" si="130"/>
        <v>MLI</v>
      </c>
      <c r="H1186" s="1" t="s">
        <v>530</v>
      </c>
      <c r="I1186" s="1" t="str">
        <f t="shared" si="131"/>
        <v>CZ08</v>
      </c>
      <c r="J1186" s="1" t="s">
        <v>531</v>
      </c>
      <c r="L1186" s="12" t="str">
        <f t="shared" si="126"/>
        <v>PGEMLICZ081996</v>
      </c>
      <c r="M1186" t="s">
        <v>772</v>
      </c>
      <c r="N1186" s="1">
        <v>1996</v>
      </c>
      <c r="O1186" s="19">
        <v>0</v>
      </c>
      <c r="P1186" t="str">
        <f t="shared" si="132"/>
        <v>96</v>
      </c>
    </row>
    <row r="1187" spans="1:16" x14ac:dyDescent="0.25">
      <c r="A1187" s="14"/>
      <c r="B1187" t="s">
        <v>502</v>
      </c>
      <c r="C1187" t="str">
        <f t="shared" si="127"/>
        <v>PGEMLICZ08</v>
      </c>
      <c r="D1187" s="1" t="s">
        <v>506</v>
      </c>
      <c r="E1187" s="1" t="str">
        <f t="shared" si="128"/>
        <v>PGE</v>
      </c>
      <c r="F1187" s="1" t="str">
        <f t="shared" si="129"/>
        <v>PGE</v>
      </c>
      <c r="G1187" s="1" t="str">
        <f t="shared" si="130"/>
        <v>MLI</v>
      </c>
      <c r="H1187" s="1" t="s">
        <v>530</v>
      </c>
      <c r="I1187" s="1" t="str">
        <f t="shared" si="131"/>
        <v>CZ08</v>
      </c>
      <c r="J1187" s="1" t="s">
        <v>531</v>
      </c>
      <c r="L1187" s="12" t="str">
        <f t="shared" si="126"/>
        <v>PGEMLICZ082003</v>
      </c>
      <c r="M1187" t="s">
        <v>772</v>
      </c>
      <c r="N1187" s="1">
        <v>2003</v>
      </c>
      <c r="O1187" s="19">
        <v>0</v>
      </c>
      <c r="P1187" t="str">
        <f t="shared" si="132"/>
        <v>03</v>
      </c>
    </row>
    <row r="1188" spans="1:16" x14ac:dyDescent="0.25">
      <c r="A1188" s="14"/>
      <c r="B1188" t="s">
        <v>502</v>
      </c>
      <c r="C1188" t="str">
        <f t="shared" si="127"/>
        <v>PGEMLICZ08</v>
      </c>
      <c r="D1188" s="1" t="s">
        <v>506</v>
      </c>
      <c r="E1188" s="1" t="str">
        <f t="shared" si="128"/>
        <v>PGE</v>
      </c>
      <c r="F1188" s="1" t="str">
        <f t="shared" si="129"/>
        <v>PGE</v>
      </c>
      <c r="G1188" s="1" t="str">
        <f t="shared" si="130"/>
        <v>MLI</v>
      </c>
      <c r="H1188" s="1" t="s">
        <v>530</v>
      </c>
      <c r="I1188" s="1" t="str">
        <f t="shared" si="131"/>
        <v>CZ08</v>
      </c>
      <c r="J1188" s="1" t="s">
        <v>531</v>
      </c>
      <c r="L1188" s="12" t="str">
        <f t="shared" si="126"/>
        <v>PGEMLICZ082007</v>
      </c>
      <c r="M1188" t="s">
        <v>772</v>
      </c>
      <c r="N1188" s="1">
        <v>2007</v>
      </c>
      <c r="O1188" s="19">
        <v>0</v>
      </c>
      <c r="P1188" t="str">
        <f t="shared" si="132"/>
        <v>07</v>
      </c>
    </row>
    <row r="1189" spans="1:16" x14ac:dyDescent="0.25">
      <c r="A1189" s="14"/>
      <c r="B1189" t="s">
        <v>502</v>
      </c>
      <c r="C1189" t="str">
        <f t="shared" si="127"/>
        <v>PGEMLICZ08</v>
      </c>
      <c r="D1189" s="1" t="s">
        <v>506</v>
      </c>
      <c r="E1189" s="1" t="str">
        <f t="shared" si="128"/>
        <v>PGE</v>
      </c>
      <c r="F1189" s="1" t="str">
        <f t="shared" si="129"/>
        <v>PGE</v>
      </c>
      <c r="G1189" s="1" t="str">
        <f t="shared" si="130"/>
        <v>MLI</v>
      </c>
      <c r="H1189" s="1" t="s">
        <v>530</v>
      </c>
      <c r="I1189" s="1" t="str">
        <f t="shared" si="131"/>
        <v>CZ08</v>
      </c>
      <c r="J1189" s="1" t="s">
        <v>531</v>
      </c>
      <c r="L1189" s="12" t="str">
        <f t="shared" si="126"/>
        <v>PGEMLICZ082011</v>
      </c>
      <c r="M1189" t="s">
        <v>772</v>
      </c>
      <c r="N1189" s="1">
        <v>2011</v>
      </c>
      <c r="O1189" s="19">
        <v>0</v>
      </c>
      <c r="P1189" t="str">
        <f t="shared" si="132"/>
        <v>11</v>
      </c>
    </row>
    <row r="1190" spans="1:16" x14ac:dyDescent="0.25">
      <c r="A1190" s="14"/>
      <c r="B1190" t="s">
        <v>502</v>
      </c>
      <c r="C1190" t="str">
        <f t="shared" si="127"/>
        <v>PGEMLICZ08</v>
      </c>
      <c r="D1190" s="1" t="s">
        <v>506</v>
      </c>
      <c r="E1190" s="1" t="str">
        <f t="shared" si="128"/>
        <v>PGE</v>
      </c>
      <c r="F1190" s="1" t="str">
        <f t="shared" si="129"/>
        <v>PGE</v>
      </c>
      <c r="G1190" s="1" t="str">
        <f t="shared" si="130"/>
        <v>MLI</v>
      </c>
      <c r="H1190" s="1" t="s">
        <v>530</v>
      </c>
      <c r="I1190" s="1" t="str">
        <f t="shared" si="131"/>
        <v>CZ08</v>
      </c>
      <c r="J1190" s="1" t="s">
        <v>531</v>
      </c>
      <c r="L1190" s="12" t="str">
        <f t="shared" si="126"/>
        <v>PGEMLICZ082014</v>
      </c>
      <c r="M1190" t="s">
        <v>772</v>
      </c>
      <c r="N1190" s="1">
        <v>2014</v>
      </c>
      <c r="O1190" s="19">
        <v>0</v>
      </c>
      <c r="P1190" t="str">
        <f t="shared" si="132"/>
        <v>14</v>
      </c>
    </row>
    <row r="1191" spans="1:16" x14ac:dyDescent="0.25">
      <c r="A1191" s="14"/>
      <c r="B1191" t="s">
        <v>502</v>
      </c>
      <c r="C1191" t="str">
        <f t="shared" si="127"/>
        <v>PGEMLICZ09</v>
      </c>
      <c r="D1191" s="1" t="s">
        <v>506</v>
      </c>
      <c r="E1191" s="1" t="str">
        <f t="shared" si="128"/>
        <v>PGE</v>
      </c>
      <c r="F1191" s="1" t="str">
        <f t="shared" si="129"/>
        <v>PGE</v>
      </c>
      <c r="G1191" s="1" t="str">
        <f t="shared" si="130"/>
        <v>MLI</v>
      </c>
      <c r="H1191" s="1" t="s">
        <v>530</v>
      </c>
      <c r="I1191" s="1" t="str">
        <f t="shared" si="131"/>
        <v>CZ09</v>
      </c>
      <c r="J1191" s="1" t="s">
        <v>531</v>
      </c>
      <c r="L1191" s="12" t="str">
        <f t="shared" si="126"/>
        <v>PGEMLICZ091975</v>
      </c>
      <c r="M1191" t="s">
        <v>773</v>
      </c>
      <c r="N1191" s="1">
        <v>1975</v>
      </c>
      <c r="O1191" s="19">
        <v>0</v>
      </c>
      <c r="P1191" t="str">
        <f t="shared" si="132"/>
        <v>75</v>
      </c>
    </row>
    <row r="1192" spans="1:16" x14ac:dyDescent="0.25">
      <c r="A1192" s="14"/>
      <c r="B1192" t="s">
        <v>502</v>
      </c>
      <c r="C1192" t="str">
        <f t="shared" si="127"/>
        <v>PGEMLICZ09</v>
      </c>
      <c r="D1192" s="1" t="s">
        <v>506</v>
      </c>
      <c r="E1192" s="1" t="str">
        <f t="shared" si="128"/>
        <v>PGE</v>
      </c>
      <c r="F1192" s="1" t="str">
        <f t="shared" si="129"/>
        <v>PGE</v>
      </c>
      <c r="G1192" s="1" t="str">
        <f t="shared" si="130"/>
        <v>MLI</v>
      </c>
      <c r="H1192" s="1" t="s">
        <v>530</v>
      </c>
      <c r="I1192" s="1" t="str">
        <f t="shared" si="131"/>
        <v>CZ09</v>
      </c>
      <c r="J1192" s="1" t="s">
        <v>531</v>
      </c>
      <c r="L1192" s="12" t="str">
        <f t="shared" si="126"/>
        <v>PGEMLICZ091985</v>
      </c>
      <c r="M1192" t="s">
        <v>773</v>
      </c>
      <c r="N1192" s="1">
        <v>1985</v>
      </c>
      <c r="O1192" s="19">
        <v>0</v>
      </c>
      <c r="P1192" t="str">
        <f t="shared" si="132"/>
        <v>85</v>
      </c>
    </row>
    <row r="1193" spans="1:16" x14ac:dyDescent="0.25">
      <c r="A1193" s="14"/>
      <c r="B1193" t="s">
        <v>502</v>
      </c>
      <c r="C1193" t="str">
        <f t="shared" si="127"/>
        <v>PGEMLICZ09</v>
      </c>
      <c r="D1193" s="1" t="s">
        <v>506</v>
      </c>
      <c r="E1193" s="1" t="str">
        <f t="shared" si="128"/>
        <v>PGE</v>
      </c>
      <c r="F1193" s="1" t="str">
        <f t="shared" si="129"/>
        <v>PGE</v>
      </c>
      <c r="G1193" s="1" t="str">
        <f t="shared" si="130"/>
        <v>MLI</v>
      </c>
      <c r="H1193" s="1" t="s">
        <v>530</v>
      </c>
      <c r="I1193" s="1" t="str">
        <f t="shared" si="131"/>
        <v>CZ09</v>
      </c>
      <c r="J1193" s="1" t="s">
        <v>531</v>
      </c>
      <c r="L1193" s="12" t="str">
        <f t="shared" si="126"/>
        <v>PGEMLICZ091996</v>
      </c>
      <c r="M1193" t="s">
        <v>773</v>
      </c>
      <c r="N1193" s="1">
        <v>1996</v>
      </c>
      <c r="O1193" s="19">
        <v>0</v>
      </c>
      <c r="P1193" t="str">
        <f t="shared" si="132"/>
        <v>96</v>
      </c>
    </row>
    <row r="1194" spans="1:16" x14ac:dyDescent="0.25">
      <c r="A1194" s="14"/>
      <c r="B1194" t="s">
        <v>502</v>
      </c>
      <c r="C1194" t="str">
        <f t="shared" si="127"/>
        <v>PGEMLICZ09</v>
      </c>
      <c r="D1194" s="1" t="s">
        <v>506</v>
      </c>
      <c r="E1194" s="1" t="str">
        <f t="shared" si="128"/>
        <v>PGE</v>
      </c>
      <c r="F1194" s="1" t="str">
        <f t="shared" si="129"/>
        <v>PGE</v>
      </c>
      <c r="G1194" s="1" t="str">
        <f t="shared" si="130"/>
        <v>MLI</v>
      </c>
      <c r="H1194" s="1" t="s">
        <v>530</v>
      </c>
      <c r="I1194" s="1" t="str">
        <f t="shared" si="131"/>
        <v>CZ09</v>
      </c>
      <c r="J1194" s="1" t="s">
        <v>531</v>
      </c>
      <c r="L1194" s="12" t="str">
        <f t="shared" si="126"/>
        <v>PGEMLICZ092003</v>
      </c>
      <c r="M1194" t="s">
        <v>773</v>
      </c>
      <c r="N1194" s="1">
        <v>2003</v>
      </c>
      <c r="O1194" s="19">
        <v>0</v>
      </c>
      <c r="P1194" t="str">
        <f t="shared" si="132"/>
        <v>03</v>
      </c>
    </row>
    <row r="1195" spans="1:16" x14ac:dyDescent="0.25">
      <c r="A1195" s="14"/>
      <c r="B1195" t="s">
        <v>502</v>
      </c>
      <c r="C1195" t="str">
        <f t="shared" si="127"/>
        <v>PGEMLICZ09</v>
      </c>
      <c r="D1195" s="1" t="s">
        <v>506</v>
      </c>
      <c r="E1195" s="1" t="str">
        <f t="shared" si="128"/>
        <v>PGE</v>
      </c>
      <c r="F1195" s="1" t="str">
        <f t="shared" si="129"/>
        <v>PGE</v>
      </c>
      <c r="G1195" s="1" t="str">
        <f t="shared" si="130"/>
        <v>MLI</v>
      </c>
      <c r="H1195" s="1" t="s">
        <v>530</v>
      </c>
      <c r="I1195" s="1" t="str">
        <f t="shared" si="131"/>
        <v>CZ09</v>
      </c>
      <c r="J1195" s="1" t="s">
        <v>531</v>
      </c>
      <c r="L1195" s="12" t="str">
        <f t="shared" si="126"/>
        <v>PGEMLICZ092007</v>
      </c>
      <c r="M1195" t="s">
        <v>773</v>
      </c>
      <c r="N1195" s="1">
        <v>2007</v>
      </c>
      <c r="O1195" s="19">
        <v>0</v>
      </c>
      <c r="P1195" t="str">
        <f t="shared" si="132"/>
        <v>07</v>
      </c>
    </row>
    <row r="1196" spans="1:16" x14ac:dyDescent="0.25">
      <c r="A1196" s="14"/>
      <c r="B1196" t="s">
        <v>502</v>
      </c>
      <c r="C1196" t="str">
        <f t="shared" si="127"/>
        <v>PGEMLICZ09</v>
      </c>
      <c r="D1196" s="1" t="s">
        <v>506</v>
      </c>
      <c r="E1196" s="1" t="str">
        <f t="shared" si="128"/>
        <v>PGE</v>
      </c>
      <c r="F1196" s="1" t="str">
        <f t="shared" si="129"/>
        <v>PGE</v>
      </c>
      <c r="G1196" s="1" t="str">
        <f t="shared" si="130"/>
        <v>MLI</v>
      </c>
      <c r="H1196" s="1" t="s">
        <v>530</v>
      </c>
      <c r="I1196" s="1" t="str">
        <f t="shared" si="131"/>
        <v>CZ09</v>
      </c>
      <c r="J1196" s="1" t="s">
        <v>531</v>
      </c>
      <c r="L1196" s="12" t="str">
        <f t="shared" si="126"/>
        <v>PGEMLICZ092011</v>
      </c>
      <c r="M1196" t="s">
        <v>773</v>
      </c>
      <c r="N1196" s="1">
        <v>2011</v>
      </c>
      <c r="O1196" s="19">
        <v>0</v>
      </c>
      <c r="P1196" t="str">
        <f t="shared" si="132"/>
        <v>11</v>
      </c>
    </row>
    <row r="1197" spans="1:16" x14ac:dyDescent="0.25">
      <c r="A1197" s="14"/>
      <c r="B1197" t="s">
        <v>502</v>
      </c>
      <c r="C1197" t="str">
        <f t="shared" si="127"/>
        <v>PGEMLICZ09</v>
      </c>
      <c r="D1197" s="1" t="s">
        <v>506</v>
      </c>
      <c r="E1197" s="1" t="str">
        <f t="shared" si="128"/>
        <v>PGE</v>
      </c>
      <c r="F1197" s="1" t="str">
        <f t="shared" si="129"/>
        <v>PGE</v>
      </c>
      <c r="G1197" s="1" t="str">
        <f t="shared" si="130"/>
        <v>MLI</v>
      </c>
      <c r="H1197" s="1" t="s">
        <v>530</v>
      </c>
      <c r="I1197" s="1" t="str">
        <f t="shared" si="131"/>
        <v>CZ09</v>
      </c>
      <c r="J1197" s="1" t="s">
        <v>531</v>
      </c>
      <c r="L1197" s="12" t="str">
        <f t="shared" si="126"/>
        <v>PGEMLICZ092014</v>
      </c>
      <c r="M1197" t="s">
        <v>773</v>
      </c>
      <c r="N1197" s="1">
        <v>2014</v>
      </c>
      <c r="O1197" s="19">
        <v>0</v>
      </c>
      <c r="P1197" t="str">
        <f t="shared" si="132"/>
        <v>14</v>
      </c>
    </row>
    <row r="1198" spans="1:16" x14ac:dyDescent="0.25">
      <c r="A1198" s="14"/>
      <c r="B1198" t="s">
        <v>502</v>
      </c>
      <c r="C1198" t="str">
        <f t="shared" si="127"/>
        <v>PGEMLICZ10</v>
      </c>
      <c r="D1198" s="1" t="s">
        <v>506</v>
      </c>
      <c r="E1198" s="1" t="str">
        <f t="shared" si="128"/>
        <v>PGE</v>
      </c>
      <c r="F1198" s="1" t="str">
        <f t="shared" si="129"/>
        <v>PGE</v>
      </c>
      <c r="G1198" s="1" t="str">
        <f t="shared" si="130"/>
        <v>MLI</v>
      </c>
      <c r="H1198" s="1" t="s">
        <v>530</v>
      </c>
      <c r="I1198" s="1" t="str">
        <f t="shared" si="131"/>
        <v>CZ10</v>
      </c>
      <c r="J1198" s="1" t="s">
        <v>531</v>
      </c>
      <c r="L1198" s="12" t="str">
        <f t="shared" si="126"/>
        <v>PGEMLICZ101975</v>
      </c>
      <c r="M1198" t="s">
        <v>774</v>
      </c>
      <c r="N1198" s="1">
        <v>1975</v>
      </c>
      <c r="O1198" s="19">
        <v>0</v>
      </c>
      <c r="P1198" t="str">
        <f t="shared" si="132"/>
        <v>75</v>
      </c>
    </row>
    <row r="1199" spans="1:16" x14ac:dyDescent="0.25">
      <c r="A1199" s="14"/>
      <c r="B1199" t="s">
        <v>502</v>
      </c>
      <c r="C1199" t="str">
        <f t="shared" si="127"/>
        <v>PGEMLICZ10</v>
      </c>
      <c r="D1199" s="1" t="s">
        <v>506</v>
      </c>
      <c r="E1199" s="1" t="str">
        <f t="shared" si="128"/>
        <v>PGE</v>
      </c>
      <c r="F1199" s="1" t="str">
        <f t="shared" si="129"/>
        <v>PGE</v>
      </c>
      <c r="G1199" s="1" t="str">
        <f t="shared" si="130"/>
        <v>MLI</v>
      </c>
      <c r="H1199" s="1" t="s">
        <v>530</v>
      </c>
      <c r="I1199" s="1" t="str">
        <f t="shared" si="131"/>
        <v>CZ10</v>
      </c>
      <c r="J1199" s="1" t="s">
        <v>531</v>
      </c>
      <c r="L1199" s="12" t="str">
        <f t="shared" si="126"/>
        <v>PGEMLICZ101985</v>
      </c>
      <c r="M1199" t="s">
        <v>774</v>
      </c>
      <c r="N1199" s="1">
        <v>1985</v>
      </c>
      <c r="O1199" s="19">
        <v>0</v>
      </c>
      <c r="P1199" t="str">
        <f t="shared" si="132"/>
        <v>85</v>
      </c>
    </row>
    <row r="1200" spans="1:16" x14ac:dyDescent="0.25">
      <c r="A1200" s="14"/>
      <c r="B1200" t="s">
        <v>502</v>
      </c>
      <c r="C1200" t="str">
        <f t="shared" si="127"/>
        <v>PGEMLICZ10</v>
      </c>
      <c r="D1200" s="1" t="s">
        <v>506</v>
      </c>
      <c r="E1200" s="1" t="str">
        <f t="shared" si="128"/>
        <v>PGE</v>
      </c>
      <c r="F1200" s="1" t="str">
        <f t="shared" si="129"/>
        <v>PGE</v>
      </c>
      <c r="G1200" s="1" t="str">
        <f t="shared" si="130"/>
        <v>MLI</v>
      </c>
      <c r="H1200" s="1" t="s">
        <v>530</v>
      </c>
      <c r="I1200" s="1" t="str">
        <f t="shared" si="131"/>
        <v>CZ10</v>
      </c>
      <c r="J1200" s="1" t="s">
        <v>531</v>
      </c>
      <c r="L1200" s="12" t="str">
        <f t="shared" si="126"/>
        <v>PGEMLICZ101996</v>
      </c>
      <c r="M1200" t="s">
        <v>774</v>
      </c>
      <c r="N1200" s="1">
        <v>1996</v>
      </c>
      <c r="O1200" s="19">
        <v>0</v>
      </c>
      <c r="P1200" t="str">
        <f t="shared" si="132"/>
        <v>96</v>
      </c>
    </row>
    <row r="1201" spans="1:16" x14ac:dyDescent="0.25">
      <c r="A1201" s="14"/>
      <c r="B1201" t="s">
        <v>502</v>
      </c>
      <c r="C1201" t="str">
        <f t="shared" si="127"/>
        <v>PGEMLICZ10</v>
      </c>
      <c r="D1201" s="1" t="s">
        <v>506</v>
      </c>
      <c r="E1201" s="1" t="str">
        <f t="shared" si="128"/>
        <v>PGE</v>
      </c>
      <c r="F1201" s="1" t="str">
        <f t="shared" si="129"/>
        <v>PGE</v>
      </c>
      <c r="G1201" s="1" t="str">
        <f t="shared" si="130"/>
        <v>MLI</v>
      </c>
      <c r="H1201" s="1" t="s">
        <v>530</v>
      </c>
      <c r="I1201" s="1" t="str">
        <f t="shared" si="131"/>
        <v>CZ10</v>
      </c>
      <c r="J1201" s="1" t="s">
        <v>531</v>
      </c>
      <c r="L1201" s="12" t="str">
        <f t="shared" si="126"/>
        <v>PGEMLICZ102003</v>
      </c>
      <c r="M1201" t="s">
        <v>774</v>
      </c>
      <c r="N1201" s="1">
        <v>2003</v>
      </c>
      <c r="O1201" s="19">
        <v>0</v>
      </c>
      <c r="P1201" t="str">
        <f t="shared" si="132"/>
        <v>03</v>
      </c>
    </row>
    <row r="1202" spans="1:16" x14ac:dyDescent="0.25">
      <c r="A1202" s="14"/>
      <c r="B1202" t="s">
        <v>502</v>
      </c>
      <c r="C1202" t="str">
        <f t="shared" si="127"/>
        <v>PGEMLICZ10</v>
      </c>
      <c r="D1202" s="1" t="s">
        <v>506</v>
      </c>
      <c r="E1202" s="1" t="str">
        <f t="shared" si="128"/>
        <v>PGE</v>
      </c>
      <c r="F1202" s="1" t="str">
        <f t="shared" si="129"/>
        <v>PGE</v>
      </c>
      <c r="G1202" s="1" t="str">
        <f t="shared" si="130"/>
        <v>MLI</v>
      </c>
      <c r="H1202" s="1" t="s">
        <v>530</v>
      </c>
      <c r="I1202" s="1" t="str">
        <f t="shared" si="131"/>
        <v>CZ10</v>
      </c>
      <c r="J1202" s="1" t="s">
        <v>531</v>
      </c>
      <c r="L1202" s="12" t="str">
        <f t="shared" si="126"/>
        <v>PGEMLICZ102007</v>
      </c>
      <c r="M1202" t="s">
        <v>774</v>
      </c>
      <c r="N1202" s="1">
        <v>2007</v>
      </c>
      <c r="O1202" s="19">
        <v>0</v>
      </c>
      <c r="P1202" t="str">
        <f t="shared" si="132"/>
        <v>07</v>
      </c>
    </row>
    <row r="1203" spans="1:16" x14ac:dyDescent="0.25">
      <c r="A1203" s="14"/>
      <c r="B1203" t="s">
        <v>502</v>
      </c>
      <c r="C1203" t="str">
        <f t="shared" si="127"/>
        <v>PGEMLICZ10</v>
      </c>
      <c r="D1203" s="1" t="s">
        <v>506</v>
      </c>
      <c r="E1203" s="1" t="str">
        <f t="shared" si="128"/>
        <v>PGE</v>
      </c>
      <c r="F1203" s="1" t="str">
        <f t="shared" si="129"/>
        <v>PGE</v>
      </c>
      <c r="G1203" s="1" t="str">
        <f t="shared" si="130"/>
        <v>MLI</v>
      </c>
      <c r="H1203" s="1" t="s">
        <v>530</v>
      </c>
      <c r="I1203" s="1" t="str">
        <f t="shared" si="131"/>
        <v>CZ10</v>
      </c>
      <c r="J1203" s="1" t="s">
        <v>531</v>
      </c>
      <c r="L1203" s="12" t="str">
        <f t="shared" si="126"/>
        <v>PGEMLICZ102011</v>
      </c>
      <c r="M1203" t="s">
        <v>774</v>
      </c>
      <c r="N1203" s="1">
        <v>2011</v>
      </c>
      <c r="O1203" s="19">
        <v>0</v>
      </c>
      <c r="P1203" t="str">
        <f t="shared" si="132"/>
        <v>11</v>
      </c>
    </row>
    <row r="1204" spans="1:16" x14ac:dyDescent="0.25">
      <c r="A1204" s="14"/>
      <c r="B1204" t="s">
        <v>502</v>
      </c>
      <c r="C1204" t="str">
        <f t="shared" si="127"/>
        <v>PGEMLICZ10</v>
      </c>
      <c r="D1204" s="1" t="s">
        <v>506</v>
      </c>
      <c r="E1204" s="1" t="str">
        <f t="shared" si="128"/>
        <v>PGE</v>
      </c>
      <c r="F1204" s="1" t="str">
        <f t="shared" si="129"/>
        <v>PGE</v>
      </c>
      <c r="G1204" s="1" t="str">
        <f t="shared" si="130"/>
        <v>MLI</v>
      </c>
      <c r="H1204" s="1" t="s">
        <v>530</v>
      </c>
      <c r="I1204" s="1" t="str">
        <f t="shared" si="131"/>
        <v>CZ10</v>
      </c>
      <c r="J1204" s="1" t="s">
        <v>531</v>
      </c>
      <c r="L1204" s="12" t="str">
        <f t="shared" si="126"/>
        <v>PGEMLICZ102014</v>
      </c>
      <c r="M1204" t="s">
        <v>774</v>
      </c>
      <c r="N1204" s="1">
        <v>2014</v>
      </c>
      <c r="O1204" s="19">
        <v>0</v>
      </c>
      <c r="P1204" t="str">
        <f t="shared" si="132"/>
        <v>14</v>
      </c>
    </row>
    <row r="1205" spans="1:16" x14ac:dyDescent="0.25">
      <c r="A1205" s="20"/>
      <c r="B1205" t="s">
        <v>502</v>
      </c>
      <c r="C1205" t="str">
        <f t="shared" si="127"/>
        <v>PGEMLICZ11</v>
      </c>
      <c r="D1205" s="1" t="s">
        <v>506</v>
      </c>
      <c r="E1205" s="1" t="str">
        <f t="shared" si="128"/>
        <v>PGE</v>
      </c>
      <c r="F1205" s="1" t="str">
        <f t="shared" si="129"/>
        <v>PGE</v>
      </c>
      <c r="G1205" s="1" t="str">
        <f t="shared" si="130"/>
        <v>MLI</v>
      </c>
      <c r="H1205" s="1" t="s">
        <v>530</v>
      </c>
      <c r="I1205" s="1" t="str">
        <f t="shared" si="131"/>
        <v>CZ11</v>
      </c>
      <c r="J1205" s="1" t="s">
        <v>531</v>
      </c>
      <c r="L1205" s="12" t="str">
        <f t="shared" si="126"/>
        <v>PGEMLICZ111975</v>
      </c>
      <c r="M1205" t="s">
        <v>775</v>
      </c>
      <c r="N1205" s="1">
        <v>1975</v>
      </c>
      <c r="O1205" s="19">
        <v>2.9682666666666666</v>
      </c>
      <c r="P1205" t="str">
        <f t="shared" si="132"/>
        <v>75</v>
      </c>
    </row>
    <row r="1206" spans="1:16" x14ac:dyDescent="0.25">
      <c r="A1206" s="20"/>
      <c r="B1206" t="s">
        <v>502</v>
      </c>
      <c r="C1206" t="str">
        <f t="shared" si="127"/>
        <v>PGEMLICZ11</v>
      </c>
      <c r="D1206" s="1" t="s">
        <v>506</v>
      </c>
      <c r="E1206" s="1" t="str">
        <f t="shared" si="128"/>
        <v>PGE</v>
      </c>
      <c r="F1206" s="1" t="str">
        <f t="shared" si="129"/>
        <v>PGE</v>
      </c>
      <c r="G1206" s="1" t="str">
        <f t="shared" si="130"/>
        <v>MLI</v>
      </c>
      <c r="H1206" s="1" t="s">
        <v>530</v>
      </c>
      <c r="I1206" s="1" t="str">
        <f t="shared" si="131"/>
        <v>CZ11</v>
      </c>
      <c r="J1206" s="1" t="s">
        <v>531</v>
      </c>
      <c r="L1206" s="12" t="str">
        <f t="shared" si="126"/>
        <v>PGEMLICZ111985</v>
      </c>
      <c r="M1206" t="s">
        <v>775</v>
      </c>
      <c r="N1206" s="1">
        <v>1985</v>
      </c>
      <c r="O1206" s="19">
        <v>1.9186999999999999</v>
      </c>
      <c r="P1206" t="str">
        <f t="shared" si="132"/>
        <v>85</v>
      </c>
    </row>
    <row r="1207" spans="1:16" x14ac:dyDescent="0.25">
      <c r="A1207" s="20"/>
      <c r="B1207" t="s">
        <v>502</v>
      </c>
      <c r="C1207" t="str">
        <f t="shared" si="127"/>
        <v>PGEMLICZ11</v>
      </c>
      <c r="D1207" s="1" t="s">
        <v>506</v>
      </c>
      <c r="E1207" s="1" t="str">
        <f t="shared" si="128"/>
        <v>PGE</v>
      </c>
      <c r="F1207" s="1" t="str">
        <f t="shared" si="129"/>
        <v>PGE</v>
      </c>
      <c r="G1207" s="1" t="str">
        <f t="shared" si="130"/>
        <v>MLI</v>
      </c>
      <c r="H1207" s="1" t="s">
        <v>530</v>
      </c>
      <c r="I1207" s="1" t="str">
        <f t="shared" si="131"/>
        <v>CZ11</v>
      </c>
      <c r="J1207" s="1" t="s">
        <v>531</v>
      </c>
      <c r="L1207" s="12" t="str">
        <f t="shared" si="126"/>
        <v>PGEMLICZ111996</v>
      </c>
      <c r="M1207" t="s">
        <v>775</v>
      </c>
      <c r="N1207" s="1">
        <v>1996</v>
      </c>
      <c r="O1207" s="19">
        <v>1.1423333333333332</v>
      </c>
      <c r="P1207" t="str">
        <f t="shared" si="132"/>
        <v>96</v>
      </c>
    </row>
    <row r="1208" spans="1:16" x14ac:dyDescent="0.25">
      <c r="A1208" s="20"/>
      <c r="B1208" t="s">
        <v>502</v>
      </c>
      <c r="C1208" t="str">
        <f t="shared" si="127"/>
        <v>PGEMLICZ11</v>
      </c>
      <c r="D1208" s="1" t="s">
        <v>506</v>
      </c>
      <c r="E1208" s="1" t="str">
        <f t="shared" si="128"/>
        <v>PGE</v>
      </c>
      <c r="F1208" s="1" t="str">
        <f t="shared" si="129"/>
        <v>PGE</v>
      </c>
      <c r="G1208" s="1" t="str">
        <f t="shared" si="130"/>
        <v>MLI</v>
      </c>
      <c r="H1208" s="1" t="s">
        <v>530</v>
      </c>
      <c r="I1208" s="1" t="str">
        <f t="shared" si="131"/>
        <v>CZ11</v>
      </c>
      <c r="J1208" s="1" t="s">
        <v>531</v>
      </c>
      <c r="L1208" s="12" t="str">
        <f t="shared" si="126"/>
        <v>PGEMLICZ112003</v>
      </c>
      <c r="M1208" t="s">
        <v>775</v>
      </c>
      <c r="N1208" s="1">
        <v>2003</v>
      </c>
      <c r="O1208" s="19">
        <v>0.58209999999999995</v>
      </c>
      <c r="P1208" t="str">
        <f t="shared" si="132"/>
        <v>03</v>
      </c>
    </row>
    <row r="1209" spans="1:16" x14ac:dyDescent="0.25">
      <c r="A1209" s="20"/>
      <c r="B1209" t="s">
        <v>502</v>
      </c>
      <c r="C1209" t="str">
        <f t="shared" si="127"/>
        <v>PGEMLICZ11</v>
      </c>
      <c r="D1209" s="1" t="s">
        <v>506</v>
      </c>
      <c r="E1209" s="1" t="str">
        <f t="shared" si="128"/>
        <v>PGE</v>
      </c>
      <c r="F1209" s="1" t="str">
        <f t="shared" si="129"/>
        <v>PGE</v>
      </c>
      <c r="G1209" s="1" t="str">
        <f t="shared" si="130"/>
        <v>MLI</v>
      </c>
      <c r="H1209" s="1" t="s">
        <v>530</v>
      </c>
      <c r="I1209" s="1" t="str">
        <f t="shared" si="131"/>
        <v>CZ11</v>
      </c>
      <c r="J1209" s="1" t="s">
        <v>531</v>
      </c>
      <c r="L1209" s="12" t="str">
        <f t="shared" si="126"/>
        <v>PGEMLICZ112007</v>
      </c>
      <c r="M1209" t="s">
        <v>775</v>
      </c>
      <c r="N1209" s="1">
        <v>2007</v>
      </c>
      <c r="O1209" s="19">
        <v>0.32423333333333332</v>
      </c>
      <c r="P1209" t="str">
        <f t="shared" si="132"/>
        <v>07</v>
      </c>
    </row>
    <row r="1210" spans="1:16" x14ac:dyDescent="0.25">
      <c r="A1210" s="20"/>
      <c r="B1210" t="s">
        <v>502</v>
      </c>
      <c r="C1210" t="str">
        <f t="shared" si="127"/>
        <v>PGEMLICZ11</v>
      </c>
      <c r="D1210" s="1" t="s">
        <v>506</v>
      </c>
      <c r="E1210" s="1" t="str">
        <f t="shared" si="128"/>
        <v>PGE</v>
      </c>
      <c r="F1210" s="1" t="str">
        <f t="shared" si="129"/>
        <v>PGE</v>
      </c>
      <c r="G1210" s="1" t="str">
        <f t="shared" si="130"/>
        <v>MLI</v>
      </c>
      <c r="H1210" s="1" t="s">
        <v>530</v>
      </c>
      <c r="I1210" s="1" t="str">
        <f t="shared" si="131"/>
        <v>CZ11</v>
      </c>
      <c r="J1210" s="1" t="s">
        <v>531</v>
      </c>
      <c r="L1210" s="12" t="str">
        <f t="shared" si="126"/>
        <v>PGEMLICZ112011</v>
      </c>
      <c r="M1210" t="s">
        <v>775</v>
      </c>
      <c r="N1210" s="1">
        <v>2011</v>
      </c>
      <c r="O1210" s="19">
        <v>0.32423333333333332</v>
      </c>
      <c r="P1210" t="str">
        <f t="shared" si="132"/>
        <v>11</v>
      </c>
    </row>
    <row r="1211" spans="1:16" x14ac:dyDescent="0.25">
      <c r="A1211" s="20"/>
      <c r="B1211" t="s">
        <v>502</v>
      </c>
      <c r="C1211" t="str">
        <f t="shared" si="127"/>
        <v>PGEMLICZ11</v>
      </c>
      <c r="D1211" s="1" t="s">
        <v>506</v>
      </c>
      <c r="E1211" s="1" t="str">
        <f t="shared" si="128"/>
        <v>PGE</v>
      </c>
      <c r="F1211" s="1" t="str">
        <f t="shared" si="129"/>
        <v>PGE</v>
      </c>
      <c r="G1211" s="1" t="str">
        <f t="shared" si="130"/>
        <v>MLI</v>
      </c>
      <c r="H1211" s="1" t="s">
        <v>530</v>
      </c>
      <c r="I1211" s="1" t="str">
        <f t="shared" si="131"/>
        <v>CZ11</v>
      </c>
      <c r="J1211" s="1" t="s">
        <v>531</v>
      </c>
      <c r="L1211" s="12" t="str">
        <f t="shared" si="126"/>
        <v>PGEMLICZ112014</v>
      </c>
      <c r="M1211" t="s">
        <v>775</v>
      </c>
      <c r="N1211" s="1">
        <v>2014</v>
      </c>
      <c r="O1211" s="19">
        <v>0.16211666666666666</v>
      </c>
      <c r="P1211" t="str">
        <f t="shared" si="132"/>
        <v>14</v>
      </c>
    </row>
    <row r="1212" spans="1:16" x14ac:dyDescent="0.25">
      <c r="A1212" s="20"/>
      <c r="B1212" t="s">
        <v>502</v>
      </c>
      <c r="C1212" t="str">
        <f t="shared" si="127"/>
        <v>PGEMLICZ12</v>
      </c>
      <c r="D1212" s="1" t="s">
        <v>506</v>
      </c>
      <c r="E1212" s="1" t="str">
        <f t="shared" si="128"/>
        <v>PGE</v>
      </c>
      <c r="F1212" s="1" t="str">
        <f t="shared" si="129"/>
        <v>PGE</v>
      </c>
      <c r="G1212" s="1" t="str">
        <f t="shared" si="130"/>
        <v>MLI</v>
      </c>
      <c r="H1212" s="1" t="s">
        <v>530</v>
      </c>
      <c r="I1212" s="1" t="str">
        <f t="shared" si="131"/>
        <v>CZ12</v>
      </c>
      <c r="J1212" s="1" t="s">
        <v>531</v>
      </c>
      <c r="L1212" s="12" t="str">
        <f t="shared" si="126"/>
        <v>PGEMLICZ121975</v>
      </c>
      <c r="M1212" t="s">
        <v>776</v>
      </c>
      <c r="N1212" s="1">
        <v>1975</v>
      </c>
      <c r="O1212" s="19">
        <v>12.778666666666666</v>
      </c>
      <c r="P1212" t="str">
        <f t="shared" si="132"/>
        <v>75</v>
      </c>
    </row>
    <row r="1213" spans="1:16" x14ac:dyDescent="0.25">
      <c r="A1213" s="20"/>
      <c r="B1213" t="s">
        <v>502</v>
      </c>
      <c r="C1213" t="str">
        <f t="shared" si="127"/>
        <v>PGEMLICZ12</v>
      </c>
      <c r="D1213" s="1" t="s">
        <v>506</v>
      </c>
      <c r="E1213" s="1" t="str">
        <f t="shared" si="128"/>
        <v>PGE</v>
      </c>
      <c r="F1213" s="1" t="str">
        <f t="shared" si="129"/>
        <v>PGE</v>
      </c>
      <c r="G1213" s="1" t="str">
        <f t="shared" si="130"/>
        <v>MLI</v>
      </c>
      <c r="H1213" s="1" t="s">
        <v>530</v>
      </c>
      <c r="I1213" s="1" t="str">
        <f t="shared" si="131"/>
        <v>CZ12</v>
      </c>
      <c r="J1213" s="1" t="s">
        <v>531</v>
      </c>
      <c r="L1213" s="12" t="str">
        <f t="shared" si="126"/>
        <v>PGEMLICZ121985</v>
      </c>
      <c r="M1213" t="s">
        <v>776</v>
      </c>
      <c r="N1213" s="1">
        <v>1985</v>
      </c>
      <c r="O1213" s="19">
        <v>7.6289666666666669</v>
      </c>
      <c r="P1213" t="str">
        <f t="shared" si="132"/>
        <v>85</v>
      </c>
    </row>
    <row r="1214" spans="1:16" x14ac:dyDescent="0.25">
      <c r="A1214" s="20"/>
      <c r="B1214" t="s">
        <v>502</v>
      </c>
      <c r="C1214" t="str">
        <f t="shared" si="127"/>
        <v>PGEMLICZ12</v>
      </c>
      <c r="D1214" s="1" t="s">
        <v>506</v>
      </c>
      <c r="E1214" s="1" t="str">
        <f t="shared" si="128"/>
        <v>PGE</v>
      </c>
      <c r="F1214" s="1" t="str">
        <f t="shared" si="129"/>
        <v>PGE</v>
      </c>
      <c r="G1214" s="1" t="str">
        <f t="shared" si="130"/>
        <v>MLI</v>
      </c>
      <c r="H1214" s="1" t="s">
        <v>530</v>
      </c>
      <c r="I1214" s="1" t="str">
        <f t="shared" si="131"/>
        <v>CZ12</v>
      </c>
      <c r="J1214" s="1" t="s">
        <v>531</v>
      </c>
      <c r="L1214" s="12" t="str">
        <f t="shared" si="126"/>
        <v>PGEMLICZ121996</v>
      </c>
      <c r="M1214" t="s">
        <v>776</v>
      </c>
      <c r="N1214" s="1">
        <v>1996</v>
      </c>
      <c r="O1214" s="19">
        <v>3.6433333333333331</v>
      </c>
      <c r="P1214" t="str">
        <f t="shared" si="132"/>
        <v>96</v>
      </c>
    </row>
    <row r="1215" spans="1:16" x14ac:dyDescent="0.25">
      <c r="A1215" s="20"/>
      <c r="B1215" t="s">
        <v>502</v>
      </c>
      <c r="C1215" t="str">
        <f t="shared" si="127"/>
        <v>PGEMLICZ12</v>
      </c>
      <c r="D1215" s="1" t="s">
        <v>506</v>
      </c>
      <c r="E1215" s="1" t="str">
        <f t="shared" si="128"/>
        <v>PGE</v>
      </c>
      <c r="F1215" s="1" t="str">
        <f t="shared" si="129"/>
        <v>PGE</v>
      </c>
      <c r="G1215" s="1" t="str">
        <f t="shared" si="130"/>
        <v>MLI</v>
      </c>
      <c r="H1215" s="1" t="s">
        <v>530</v>
      </c>
      <c r="I1215" s="1" t="str">
        <f t="shared" si="131"/>
        <v>CZ12</v>
      </c>
      <c r="J1215" s="1" t="s">
        <v>531</v>
      </c>
      <c r="L1215" s="12" t="str">
        <f t="shared" si="126"/>
        <v>PGEMLICZ122003</v>
      </c>
      <c r="M1215" t="s">
        <v>776</v>
      </c>
      <c r="N1215" s="1">
        <v>2003</v>
      </c>
      <c r="O1215" s="19">
        <v>2.0693333333333332</v>
      </c>
      <c r="P1215" t="str">
        <f t="shared" si="132"/>
        <v>03</v>
      </c>
    </row>
    <row r="1216" spans="1:16" x14ac:dyDescent="0.25">
      <c r="A1216" s="20"/>
      <c r="B1216" t="s">
        <v>502</v>
      </c>
      <c r="C1216" t="str">
        <f t="shared" si="127"/>
        <v>PGEMLICZ12</v>
      </c>
      <c r="D1216" s="1" t="s">
        <v>506</v>
      </c>
      <c r="E1216" s="1" t="str">
        <f t="shared" si="128"/>
        <v>PGE</v>
      </c>
      <c r="F1216" s="1" t="str">
        <f t="shared" si="129"/>
        <v>PGE</v>
      </c>
      <c r="G1216" s="1" t="str">
        <f t="shared" si="130"/>
        <v>MLI</v>
      </c>
      <c r="H1216" s="1" t="s">
        <v>530</v>
      </c>
      <c r="I1216" s="1" t="str">
        <f t="shared" si="131"/>
        <v>CZ12</v>
      </c>
      <c r="J1216" s="1" t="s">
        <v>531</v>
      </c>
      <c r="L1216" s="12" t="str">
        <f t="shared" si="126"/>
        <v>PGEMLICZ122007</v>
      </c>
      <c r="M1216" t="s">
        <v>776</v>
      </c>
      <c r="N1216" s="1">
        <v>2007</v>
      </c>
      <c r="O1216" s="19">
        <v>1.0404</v>
      </c>
      <c r="P1216" t="str">
        <f t="shared" si="132"/>
        <v>07</v>
      </c>
    </row>
    <row r="1217" spans="1:16" x14ac:dyDescent="0.25">
      <c r="A1217" s="20"/>
      <c r="B1217" t="s">
        <v>502</v>
      </c>
      <c r="C1217" t="str">
        <f t="shared" si="127"/>
        <v>PGEMLICZ12</v>
      </c>
      <c r="D1217" s="1" t="s">
        <v>506</v>
      </c>
      <c r="E1217" s="1" t="str">
        <f t="shared" si="128"/>
        <v>PGE</v>
      </c>
      <c r="F1217" s="1" t="str">
        <f t="shared" si="129"/>
        <v>PGE</v>
      </c>
      <c r="G1217" s="1" t="str">
        <f t="shared" si="130"/>
        <v>MLI</v>
      </c>
      <c r="H1217" s="1" t="s">
        <v>530</v>
      </c>
      <c r="I1217" s="1" t="str">
        <f t="shared" si="131"/>
        <v>CZ12</v>
      </c>
      <c r="J1217" s="1" t="s">
        <v>531</v>
      </c>
      <c r="L1217" s="12" t="str">
        <f t="shared" si="126"/>
        <v>PGEMLICZ122011</v>
      </c>
      <c r="M1217" t="s">
        <v>776</v>
      </c>
      <c r="N1217" s="1">
        <v>2011</v>
      </c>
      <c r="O1217" s="19">
        <v>1.0404</v>
      </c>
      <c r="P1217" t="str">
        <f t="shared" si="132"/>
        <v>11</v>
      </c>
    </row>
    <row r="1218" spans="1:16" x14ac:dyDescent="0.25">
      <c r="A1218" s="20"/>
      <c r="B1218" t="s">
        <v>502</v>
      </c>
      <c r="C1218" t="str">
        <f t="shared" si="127"/>
        <v>PGEMLICZ12</v>
      </c>
      <c r="D1218" s="1" t="s">
        <v>506</v>
      </c>
      <c r="E1218" s="1" t="str">
        <f t="shared" si="128"/>
        <v>PGE</v>
      </c>
      <c r="F1218" s="1" t="str">
        <f t="shared" si="129"/>
        <v>PGE</v>
      </c>
      <c r="G1218" s="1" t="str">
        <f t="shared" si="130"/>
        <v>MLI</v>
      </c>
      <c r="H1218" s="1" t="s">
        <v>530</v>
      </c>
      <c r="I1218" s="1" t="str">
        <f t="shared" si="131"/>
        <v>CZ12</v>
      </c>
      <c r="J1218" s="1" t="s">
        <v>531</v>
      </c>
      <c r="L1218" s="12" t="str">
        <f t="shared" si="126"/>
        <v>PGEMLICZ122014</v>
      </c>
      <c r="M1218" t="s">
        <v>776</v>
      </c>
      <c r="N1218" s="1">
        <v>2014</v>
      </c>
      <c r="O1218" s="19">
        <v>0.5202</v>
      </c>
      <c r="P1218" t="str">
        <f t="shared" si="132"/>
        <v>14</v>
      </c>
    </row>
    <row r="1219" spans="1:16" x14ac:dyDescent="0.25">
      <c r="A1219" s="14"/>
      <c r="B1219" t="s">
        <v>502</v>
      </c>
      <c r="C1219" t="str">
        <f t="shared" si="127"/>
        <v>PGEMLICZ13</v>
      </c>
      <c r="D1219" s="1" t="s">
        <v>506</v>
      </c>
      <c r="E1219" s="1" t="str">
        <f t="shared" si="128"/>
        <v>PGE</v>
      </c>
      <c r="F1219" s="1" t="str">
        <f t="shared" si="129"/>
        <v>PGE</v>
      </c>
      <c r="G1219" s="1" t="str">
        <f t="shared" si="130"/>
        <v>MLI</v>
      </c>
      <c r="H1219" s="1" t="s">
        <v>530</v>
      </c>
      <c r="I1219" s="1" t="str">
        <f t="shared" si="131"/>
        <v>CZ13</v>
      </c>
      <c r="J1219" s="1" t="s">
        <v>531</v>
      </c>
      <c r="L1219" s="12" t="str">
        <f t="shared" si="126"/>
        <v>PGEMLICZ131975</v>
      </c>
      <c r="M1219" t="s">
        <v>777</v>
      </c>
      <c r="N1219" s="1">
        <v>1975</v>
      </c>
      <c r="O1219" s="19">
        <v>7.4224666666666659</v>
      </c>
      <c r="P1219" t="str">
        <f t="shared" si="132"/>
        <v>75</v>
      </c>
    </row>
    <row r="1220" spans="1:16" x14ac:dyDescent="0.25">
      <c r="A1220" s="14"/>
      <c r="B1220" t="s">
        <v>502</v>
      </c>
      <c r="C1220" t="str">
        <f t="shared" si="127"/>
        <v>PGEMLICZ13</v>
      </c>
      <c r="D1220" s="1" t="s">
        <v>506</v>
      </c>
      <c r="E1220" s="1" t="str">
        <f t="shared" si="128"/>
        <v>PGE</v>
      </c>
      <c r="F1220" s="1" t="str">
        <f t="shared" si="129"/>
        <v>PGE</v>
      </c>
      <c r="G1220" s="1" t="str">
        <f t="shared" si="130"/>
        <v>MLI</v>
      </c>
      <c r="H1220" s="1" t="s">
        <v>530</v>
      </c>
      <c r="I1220" s="1" t="str">
        <f t="shared" si="131"/>
        <v>CZ13</v>
      </c>
      <c r="J1220" s="1" t="s">
        <v>531</v>
      </c>
      <c r="L1220" s="12" t="str">
        <f t="shared" si="126"/>
        <v>PGEMLICZ131985</v>
      </c>
      <c r="M1220" t="s">
        <v>777</v>
      </c>
      <c r="N1220" s="1">
        <v>1985</v>
      </c>
      <c r="O1220" s="19">
        <v>4.7501333333333333</v>
      </c>
      <c r="P1220" t="str">
        <f t="shared" si="132"/>
        <v>85</v>
      </c>
    </row>
    <row r="1221" spans="1:16" x14ac:dyDescent="0.25">
      <c r="A1221" s="14"/>
      <c r="B1221" t="s">
        <v>502</v>
      </c>
      <c r="C1221" t="str">
        <f t="shared" si="127"/>
        <v>PGEMLICZ13</v>
      </c>
      <c r="D1221" s="1" t="s">
        <v>506</v>
      </c>
      <c r="E1221" s="1" t="str">
        <f t="shared" si="128"/>
        <v>PGE</v>
      </c>
      <c r="F1221" s="1" t="str">
        <f t="shared" si="129"/>
        <v>PGE</v>
      </c>
      <c r="G1221" s="1" t="str">
        <f t="shared" si="130"/>
        <v>MLI</v>
      </c>
      <c r="H1221" s="1" t="s">
        <v>530</v>
      </c>
      <c r="I1221" s="1" t="str">
        <f t="shared" si="131"/>
        <v>CZ13</v>
      </c>
      <c r="J1221" s="1" t="s">
        <v>531</v>
      </c>
      <c r="L1221" s="12" t="str">
        <f t="shared" si="126"/>
        <v>PGEMLICZ131996</v>
      </c>
      <c r="M1221" t="s">
        <v>777</v>
      </c>
      <c r="N1221" s="1">
        <v>1996</v>
      </c>
      <c r="O1221" s="19">
        <v>3.0232999999999999</v>
      </c>
      <c r="P1221" t="str">
        <f t="shared" si="132"/>
        <v>96</v>
      </c>
    </row>
    <row r="1222" spans="1:16" x14ac:dyDescent="0.25">
      <c r="A1222" s="14"/>
      <c r="B1222" t="s">
        <v>502</v>
      </c>
      <c r="C1222" t="str">
        <f t="shared" si="127"/>
        <v>PGEMLICZ13</v>
      </c>
      <c r="D1222" s="1" t="s">
        <v>506</v>
      </c>
      <c r="E1222" s="1" t="str">
        <f t="shared" si="128"/>
        <v>PGE</v>
      </c>
      <c r="F1222" s="1" t="str">
        <f t="shared" si="129"/>
        <v>PGE</v>
      </c>
      <c r="G1222" s="1" t="str">
        <f t="shared" si="130"/>
        <v>MLI</v>
      </c>
      <c r="H1222" s="1" t="s">
        <v>530</v>
      </c>
      <c r="I1222" s="1" t="str">
        <f t="shared" si="131"/>
        <v>CZ13</v>
      </c>
      <c r="J1222" s="1" t="s">
        <v>531</v>
      </c>
      <c r="L1222" s="12" t="str">
        <f t="shared" si="126"/>
        <v>PGEMLICZ132003</v>
      </c>
      <c r="M1222" t="s">
        <v>777</v>
      </c>
      <c r="N1222" s="1">
        <v>2003</v>
      </c>
      <c r="O1222" s="19">
        <v>1.2221333333333333</v>
      </c>
      <c r="P1222" t="str">
        <f t="shared" si="132"/>
        <v>03</v>
      </c>
    </row>
    <row r="1223" spans="1:16" x14ac:dyDescent="0.25">
      <c r="A1223" s="14"/>
      <c r="B1223" t="s">
        <v>502</v>
      </c>
      <c r="C1223" t="str">
        <f t="shared" si="127"/>
        <v>PGEMLICZ13</v>
      </c>
      <c r="D1223" s="1" t="s">
        <v>506</v>
      </c>
      <c r="E1223" s="1" t="str">
        <f t="shared" si="128"/>
        <v>PGE</v>
      </c>
      <c r="F1223" s="1" t="str">
        <f t="shared" si="129"/>
        <v>PGE</v>
      </c>
      <c r="G1223" s="1" t="str">
        <f t="shared" si="130"/>
        <v>MLI</v>
      </c>
      <c r="H1223" s="1" t="s">
        <v>530</v>
      </c>
      <c r="I1223" s="1" t="str">
        <f t="shared" si="131"/>
        <v>CZ13</v>
      </c>
      <c r="J1223" s="1" t="s">
        <v>531</v>
      </c>
      <c r="L1223" s="12" t="str">
        <f t="shared" si="126"/>
        <v>PGEMLICZ132007</v>
      </c>
      <c r="M1223" t="s">
        <v>777</v>
      </c>
      <c r="N1223" s="1">
        <v>2007</v>
      </c>
      <c r="O1223" s="19">
        <v>0.7668666666666667</v>
      </c>
      <c r="P1223" t="str">
        <f t="shared" si="132"/>
        <v>07</v>
      </c>
    </row>
    <row r="1224" spans="1:16" x14ac:dyDescent="0.25">
      <c r="A1224" s="14"/>
      <c r="B1224" t="s">
        <v>502</v>
      </c>
      <c r="C1224" t="str">
        <f t="shared" si="127"/>
        <v>PGEMLICZ13</v>
      </c>
      <c r="D1224" s="1" t="s">
        <v>506</v>
      </c>
      <c r="E1224" s="1" t="str">
        <f t="shared" si="128"/>
        <v>PGE</v>
      </c>
      <c r="F1224" s="1" t="str">
        <f t="shared" si="129"/>
        <v>PGE</v>
      </c>
      <c r="G1224" s="1" t="str">
        <f t="shared" si="130"/>
        <v>MLI</v>
      </c>
      <c r="H1224" s="1" t="s">
        <v>530</v>
      </c>
      <c r="I1224" s="1" t="str">
        <f t="shared" si="131"/>
        <v>CZ13</v>
      </c>
      <c r="J1224" s="1" t="s">
        <v>531</v>
      </c>
      <c r="L1224" s="12" t="str">
        <f t="shared" si="126"/>
        <v>PGEMLICZ132011</v>
      </c>
      <c r="M1224" t="s">
        <v>777</v>
      </c>
      <c r="N1224" s="1">
        <v>2011</v>
      </c>
      <c r="O1224" s="19">
        <v>0.7668666666666667</v>
      </c>
      <c r="P1224" t="str">
        <f t="shared" si="132"/>
        <v>11</v>
      </c>
    </row>
    <row r="1225" spans="1:16" x14ac:dyDescent="0.25">
      <c r="A1225" s="14"/>
      <c r="B1225" t="s">
        <v>502</v>
      </c>
      <c r="C1225" t="str">
        <f t="shared" si="127"/>
        <v>PGEMLICZ13</v>
      </c>
      <c r="D1225" s="1" t="s">
        <v>506</v>
      </c>
      <c r="E1225" s="1" t="str">
        <f t="shared" si="128"/>
        <v>PGE</v>
      </c>
      <c r="F1225" s="1" t="str">
        <f t="shared" si="129"/>
        <v>PGE</v>
      </c>
      <c r="G1225" s="1" t="str">
        <f t="shared" si="130"/>
        <v>MLI</v>
      </c>
      <c r="H1225" s="1" t="s">
        <v>530</v>
      </c>
      <c r="I1225" s="1" t="str">
        <f t="shared" si="131"/>
        <v>CZ13</v>
      </c>
      <c r="J1225" s="1" t="s">
        <v>531</v>
      </c>
      <c r="L1225" s="12" t="str">
        <f t="shared" si="126"/>
        <v>PGEMLICZ132014</v>
      </c>
      <c r="M1225" t="s">
        <v>777</v>
      </c>
      <c r="N1225" s="1">
        <v>2014</v>
      </c>
      <c r="O1225" s="19">
        <v>0.38343333333333335</v>
      </c>
      <c r="P1225" t="str">
        <f t="shared" si="132"/>
        <v>14</v>
      </c>
    </row>
    <row r="1226" spans="1:16" x14ac:dyDescent="0.25">
      <c r="A1226" s="14"/>
      <c r="B1226" t="s">
        <v>502</v>
      </c>
      <c r="C1226" t="str">
        <f t="shared" si="127"/>
        <v>PGEMLICZ14</v>
      </c>
      <c r="D1226" s="1" t="s">
        <v>506</v>
      </c>
      <c r="E1226" s="1" t="str">
        <f t="shared" si="128"/>
        <v>PGE</v>
      </c>
      <c r="F1226" s="1" t="str">
        <f t="shared" si="129"/>
        <v>PGE</v>
      </c>
      <c r="G1226" s="1" t="str">
        <f t="shared" si="130"/>
        <v>MLI</v>
      </c>
      <c r="H1226" s="1" t="s">
        <v>530</v>
      </c>
      <c r="I1226" s="1" t="str">
        <f t="shared" si="131"/>
        <v>CZ14</v>
      </c>
      <c r="J1226" s="1" t="s">
        <v>531</v>
      </c>
      <c r="L1226" s="12" t="str">
        <f t="shared" si="126"/>
        <v>PGEMLICZ141975</v>
      </c>
      <c r="M1226" t="s">
        <v>778</v>
      </c>
      <c r="N1226" s="1">
        <v>1975</v>
      </c>
      <c r="O1226" s="19">
        <v>0</v>
      </c>
      <c r="P1226" t="str">
        <f t="shared" si="132"/>
        <v>75</v>
      </c>
    </row>
    <row r="1227" spans="1:16" x14ac:dyDescent="0.25">
      <c r="A1227" s="14"/>
      <c r="B1227" t="s">
        <v>502</v>
      </c>
      <c r="C1227" t="str">
        <f t="shared" si="127"/>
        <v>PGEMLICZ14</v>
      </c>
      <c r="D1227" s="1" t="s">
        <v>506</v>
      </c>
      <c r="E1227" s="1" t="str">
        <f t="shared" si="128"/>
        <v>PGE</v>
      </c>
      <c r="F1227" s="1" t="str">
        <f t="shared" si="129"/>
        <v>PGE</v>
      </c>
      <c r="G1227" s="1" t="str">
        <f t="shared" si="130"/>
        <v>MLI</v>
      </c>
      <c r="H1227" s="1" t="s">
        <v>530</v>
      </c>
      <c r="I1227" s="1" t="str">
        <f t="shared" si="131"/>
        <v>CZ14</v>
      </c>
      <c r="J1227" s="1" t="s">
        <v>531</v>
      </c>
      <c r="L1227" s="12" t="str">
        <f t="shared" si="126"/>
        <v>PGEMLICZ141985</v>
      </c>
      <c r="M1227" t="s">
        <v>778</v>
      </c>
      <c r="N1227" s="1">
        <v>1985</v>
      </c>
      <c r="O1227" s="19">
        <v>0</v>
      </c>
      <c r="P1227" t="str">
        <f t="shared" si="132"/>
        <v>85</v>
      </c>
    </row>
    <row r="1228" spans="1:16" x14ac:dyDescent="0.25">
      <c r="A1228" s="14"/>
      <c r="B1228" t="s">
        <v>502</v>
      </c>
      <c r="C1228" t="str">
        <f t="shared" si="127"/>
        <v>PGEMLICZ14</v>
      </c>
      <c r="D1228" s="1" t="s">
        <v>506</v>
      </c>
      <c r="E1228" s="1" t="str">
        <f t="shared" si="128"/>
        <v>PGE</v>
      </c>
      <c r="F1228" s="1" t="str">
        <f t="shared" si="129"/>
        <v>PGE</v>
      </c>
      <c r="G1228" s="1" t="str">
        <f t="shared" si="130"/>
        <v>MLI</v>
      </c>
      <c r="H1228" s="1" t="s">
        <v>530</v>
      </c>
      <c r="I1228" s="1" t="str">
        <f t="shared" si="131"/>
        <v>CZ14</v>
      </c>
      <c r="J1228" s="1" t="s">
        <v>531</v>
      </c>
      <c r="L1228" s="12" t="str">
        <f t="shared" si="126"/>
        <v>PGEMLICZ141996</v>
      </c>
      <c r="M1228" t="s">
        <v>778</v>
      </c>
      <c r="N1228" s="1">
        <v>1996</v>
      </c>
      <c r="O1228" s="19">
        <v>0</v>
      </c>
      <c r="P1228" t="str">
        <f t="shared" si="132"/>
        <v>96</v>
      </c>
    </row>
    <row r="1229" spans="1:16" x14ac:dyDescent="0.25">
      <c r="A1229" s="14"/>
      <c r="B1229" t="s">
        <v>502</v>
      </c>
      <c r="C1229" t="str">
        <f t="shared" si="127"/>
        <v>PGEMLICZ14</v>
      </c>
      <c r="D1229" s="1" t="s">
        <v>506</v>
      </c>
      <c r="E1229" s="1" t="str">
        <f t="shared" si="128"/>
        <v>PGE</v>
      </c>
      <c r="F1229" s="1" t="str">
        <f t="shared" si="129"/>
        <v>PGE</v>
      </c>
      <c r="G1229" s="1" t="str">
        <f t="shared" si="130"/>
        <v>MLI</v>
      </c>
      <c r="H1229" s="1" t="s">
        <v>530</v>
      </c>
      <c r="I1229" s="1" t="str">
        <f t="shared" si="131"/>
        <v>CZ14</v>
      </c>
      <c r="J1229" s="1" t="s">
        <v>531</v>
      </c>
      <c r="L1229" s="12" t="str">
        <f t="shared" si="126"/>
        <v>PGEMLICZ142003</v>
      </c>
      <c r="M1229" t="s">
        <v>778</v>
      </c>
      <c r="N1229" s="1">
        <v>2003</v>
      </c>
      <c r="O1229" s="19">
        <v>0</v>
      </c>
      <c r="P1229" t="str">
        <f t="shared" si="132"/>
        <v>03</v>
      </c>
    </row>
    <row r="1230" spans="1:16" x14ac:dyDescent="0.25">
      <c r="A1230" s="14"/>
      <c r="B1230" t="s">
        <v>502</v>
      </c>
      <c r="C1230" t="str">
        <f t="shared" si="127"/>
        <v>PGEMLICZ14</v>
      </c>
      <c r="D1230" s="1" t="s">
        <v>506</v>
      </c>
      <c r="E1230" s="1" t="str">
        <f t="shared" si="128"/>
        <v>PGE</v>
      </c>
      <c r="F1230" s="1" t="str">
        <f t="shared" si="129"/>
        <v>PGE</v>
      </c>
      <c r="G1230" s="1" t="str">
        <f t="shared" si="130"/>
        <v>MLI</v>
      </c>
      <c r="H1230" s="1" t="s">
        <v>530</v>
      </c>
      <c r="I1230" s="1" t="str">
        <f t="shared" si="131"/>
        <v>CZ14</v>
      </c>
      <c r="J1230" s="1" t="s">
        <v>531</v>
      </c>
      <c r="L1230" s="12" t="str">
        <f t="shared" si="126"/>
        <v>PGEMLICZ142007</v>
      </c>
      <c r="M1230" t="s">
        <v>778</v>
      </c>
      <c r="N1230" s="1">
        <v>2007</v>
      </c>
      <c r="O1230" s="19">
        <v>0</v>
      </c>
      <c r="P1230" t="str">
        <f t="shared" si="132"/>
        <v>07</v>
      </c>
    </row>
    <row r="1231" spans="1:16" x14ac:dyDescent="0.25">
      <c r="A1231" s="14"/>
      <c r="B1231" t="s">
        <v>502</v>
      </c>
      <c r="C1231" t="str">
        <f t="shared" si="127"/>
        <v>PGEMLICZ14</v>
      </c>
      <c r="D1231" s="1" t="s">
        <v>506</v>
      </c>
      <c r="E1231" s="1" t="str">
        <f t="shared" si="128"/>
        <v>PGE</v>
      </c>
      <c r="F1231" s="1" t="str">
        <f t="shared" si="129"/>
        <v>PGE</v>
      </c>
      <c r="G1231" s="1" t="str">
        <f t="shared" si="130"/>
        <v>MLI</v>
      </c>
      <c r="H1231" s="1" t="s">
        <v>530</v>
      </c>
      <c r="I1231" s="1" t="str">
        <f t="shared" si="131"/>
        <v>CZ14</v>
      </c>
      <c r="J1231" s="1" t="s">
        <v>531</v>
      </c>
      <c r="L1231" s="12" t="str">
        <f t="shared" ref="L1231:L1294" si="133">C1231&amp;N1231</f>
        <v>PGEMLICZ142011</v>
      </c>
      <c r="M1231" t="s">
        <v>778</v>
      </c>
      <c r="N1231" s="1">
        <v>2011</v>
      </c>
      <c r="O1231" s="19">
        <v>0</v>
      </c>
      <c r="P1231" t="str">
        <f t="shared" si="132"/>
        <v>11</v>
      </c>
    </row>
    <row r="1232" spans="1:16" x14ac:dyDescent="0.25">
      <c r="A1232" s="14"/>
      <c r="B1232" t="s">
        <v>502</v>
      </c>
      <c r="C1232" t="str">
        <f t="shared" ref="C1232:C1295" si="134">F1232&amp;G1232&amp;I1232</f>
        <v>PGEMLICZ14</v>
      </c>
      <c r="D1232" s="1" t="s">
        <v>506</v>
      </c>
      <c r="E1232" s="1" t="str">
        <f t="shared" ref="E1232:E1295" si="135">+F1232</f>
        <v>PGE</v>
      </c>
      <c r="F1232" s="1" t="str">
        <f t="shared" ref="F1232:F1295" si="136">LEFT(M1232,3)</f>
        <v>PGE</v>
      </c>
      <c r="G1232" s="1" t="str">
        <f t="shared" ref="G1232:G1295" si="137">MID(M1232,4,3)</f>
        <v>MLI</v>
      </c>
      <c r="H1232" s="1" t="s">
        <v>530</v>
      </c>
      <c r="I1232" s="1" t="str">
        <f t="shared" ref="I1232:I1295" si="138">RIGHT(M1232,4)</f>
        <v>CZ14</v>
      </c>
      <c r="J1232" s="1" t="s">
        <v>531</v>
      </c>
      <c r="L1232" s="12" t="str">
        <f t="shared" si="133"/>
        <v>PGEMLICZ142014</v>
      </c>
      <c r="M1232" t="s">
        <v>778</v>
      </c>
      <c r="N1232" s="1">
        <v>2014</v>
      </c>
      <c r="O1232" s="19">
        <v>0</v>
      </c>
      <c r="P1232" t="str">
        <f t="shared" ref="P1232:P1295" si="139">RIGHT(N1232,2)</f>
        <v>14</v>
      </c>
    </row>
    <row r="1233" spans="1:16" x14ac:dyDescent="0.25">
      <c r="A1233" s="14"/>
      <c r="B1233" t="s">
        <v>502</v>
      </c>
      <c r="C1233" t="str">
        <f t="shared" si="134"/>
        <v>PGEMLICZ15</v>
      </c>
      <c r="D1233" s="1" t="s">
        <v>506</v>
      </c>
      <c r="E1233" s="1" t="str">
        <f t="shared" si="135"/>
        <v>PGE</v>
      </c>
      <c r="F1233" s="1" t="str">
        <f t="shared" si="136"/>
        <v>PGE</v>
      </c>
      <c r="G1233" s="1" t="str">
        <f t="shared" si="137"/>
        <v>MLI</v>
      </c>
      <c r="H1233" s="1" t="s">
        <v>530</v>
      </c>
      <c r="I1233" s="1" t="str">
        <f t="shared" si="138"/>
        <v>CZ15</v>
      </c>
      <c r="J1233" s="1" t="s">
        <v>531</v>
      </c>
      <c r="L1233" s="12" t="str">
        <f t="shared" si="133"/>
        <v>PGEMLICZ151975</v>
      </c>
      <c r="M1233" t="s">
        <v>779</v>
      </c>
      <c r="N1233" s="1">
        <v>1975</v>
      </c>
      <c r="O1233" s="19">
        <v>0</v>
      </c>
      <c r="P1233" t="str">
        <f t="shared" si="139"/>
        <v>75</v>
      </c>
    </row>
    <row r="1234" spans="1:16" x14ac:dyDescent="0.25">
      <c r="A1234" s="14"/>
      <c r="B1234" t="s">
        <v>502</v>
      </c>
      <c r="C1234" t="str">
        <f t="shared" si="134"/>
        <v>PGEMLICZ15</v>
      </c>
      <c r="D1234" s="1" t="s">
        <v>506</v>
      </c>
      <c r="E1234" s="1" t="str">
        <f t="shared" si="135"/>
        <v>PGE</v>
      </c>
      <c r="F1234" s="1" t="str">
        <f t="shared" si="136"/>
        <v>PGE</v>
      </c>
      <c r="G1234" s="1" t="str">
        <f t="shared" si="137"/>
        <v>MLI</v>
      </c>
      <c r="H1234" s="1" t="s">
        <v>530</v>
      </c>
      <c r="I1234" s="1" t="str">
        <f t="shared" si="138"/>
        <v>CZ15</v>
      </c>
      <c r="J1234" s="1" t="s">
        <v>531</v>
      </c>
      <c r="L1234" s="12" t="str">
        <f t="shared" si="133"/>
        <v>PGEMLICZ151985</v>
      </c>
      <c r="M1234" t="s">
        <v>779</v>
      </c>
      <c r="N1234" s="1">
        <v>1985</v>
      </c>
      <c r="O1234" s="19">
        <v>0</v>
      </c>
      <c r="P1234" t="str">
        <f t="shared" si="139"/>
        <v>85</v>
      </c>
    </row>
    <row r="1235" spans="1:16" x14ac:dyDescent="0.25">
      <c r="A1235" s="14"/>
      <c r="B1235" t="s">
        <v>502</v>
      </c>
      <c r="C1235" t="str">
        <f t="shared" si="134"/>
        <v>PGEMLICZ15</v>
      </c>
      <c r="D1235" s="1" t="s">
        <v>506</v>
      </c>
      <c r="E1235" s="1" t="str">
        <f t="shared" si="135"/>
        <v>PGE</v>
      </c>
      <c r="F1235" s="1" t="str">
        <f t="shared" si="136"/>
        <v>PGE</v>
      </c>
      <c r="G1235" s="1" t="str">
        <f t="shared" si="137"/>
        <v>MLI</v>
      </c>
      <c r="H1235" s="1" t="s">
        <v>530</v>
      </c>
      <c r="I1235" s="1" t="str">
        <f t="shared" si="138"/>
        <v>CZ15</v>
      </c>
      <c r="J1235" s="1" t="s">
        <v>531</v>
      </c>
      <c r="L1235" s="12" t="str">
        <f t="shared" si="133"/>
        <v>PGEMLICZ151996</v>
      </c>
      <c r="M1235" t="s">
        <v>779</v>
      </c>
      <c r="N1235" s="1">
        <v>1996</v>
      </c>
      <c r="O1235" s="19">
        <v>0</v>
      </c>
      <c r="P1235" t="str">
        <f t="shared" si="139"/>
        <v>96</v>
      </c>
    </row>
    <row r="1236" spans="1:16" x14ac:dyDescent="0.25">
      <c r="A1236" s="14"/>
      <c r="B1236" t="s">
        <v>502</v>
      </c>
      <c r="C1236" t="str">
        <f t="shared" si="134"/>
        <v>PGEMLICZ15</v>
      </c>
      <c r="D1236" s="1" t="s">
        <v>506</v>
      </c>
      <c r="E1236" s="1" t="str">
        <f t="shared" si="135"/>
        <v>PGE</v>
      </c>
      <c r="F1236" s="1" t="str">
        <f t="shared" si="136"/>
        <v>PGE</v>
      </c>
      <c r="G1236" s="1" t="str">
        <f t="shared" si="137"/>
        <v>MLI</v>
      </c>
      <c r="H1236" s="1" t="s">
        <v>530</v>
      </c>
      <c r="I1236" s="1" t="str">
        <f t="shared" si="138"/>
        <v>CZ15</v>
      </c>
      <c r="J1236" s="1" t="s">
        <v>531</v>
      </c>
      <c r="L1236" s="12" t="str">
        <f t="shared" si="133"/>
        <v>PGEMLICZ152003</v>
      </c>
      <c r="M1236" t="s">
        <v>779</v>
      </c>
      <c r="N1236" s="1">
        <v>2003</v>
      </c>
      <c r="O1236" s="19">
        <v>0</v>
      </c>
      <c r="P1236" t="str">
        <f t="shared" si="139"/>
        <v>03</v>
      </c>
    </row>
    <row r="1237" spans="1:16" x14ac:dyDescent="0.25">
      <c r="A1237" s="14"/>
      <c r="B1237" t="s">
        <v>502</v>
      </c>
      <c r="C1237" t="str">
        <f t="shared" si="134"/>
        <v>PGEMLICZ15</v>
      </c>
      <c r="D1237" s="1" t="s">
        <v>506</v>
      </c>
      <c r="E1237" s="1" t="str">
        <f t="shared" si="135"/>
        <v>PGE</v>
      </c>
      <c r="F1237" s="1" t="str">
        <f t="shared" si="136"/>
        <v>PGE</v>
      </c>
      <c r="G1237" s="1" t="str">
        <f t="shared" si="137"/>
        <v>MLI</v>
      </c>
      <c r="H1237" s="1" t="s">
        <v>530</v>
      </c>
      <c r="I1237" s="1" t="str">
        <f t="shared" si="138"/>
        <v>CZ15</v>
      </c>
      <c r="J1237" s="1" t="s">
        <v>531</v>
      </c>
      <c r="L1237" s="12" t="str">
        <f t="shared" si="133"/>
        <v>PGEMLICZ152007</v>
      </c>
      <c r="M1237" t="s">
        <v>779</v>
      </c>
      <c r="N1237" s="1">
        <v>2007</v>
      </c>
      <c r="O1237" s="19">
        <v>0</v>
      </c>
      <c r="P1237" t="str">
        <f t="shared" si="139"/>
        <v>07</v>
      </c>
    </row>
    <row r="1238" spans="1:16" x14ac:dyDescent="0.25">
      <c r="A1238" s="14"/>
      <c r="B1238" t="s">
        <v>502</v>
      </c>
      <c r="C1238" t="str">
        <f t="shared" si="134"/>
        <v>PGEMLICZ15</v>
      </c>
      <c r="D1238" s="1" t="s">
        <v>506</v>
      </c>
      <c r="E1238" s="1" t="str">
        <f t="shared" si="135"/>
        <v>PGE</v>
      </c>
      <c r="F1238" s="1" t="str">
        <f t="shared" si="136"/>
        <v>PGE</v>
      </c>
      <c r="G1238" s="1" t="str">
        <f t="shared" si="137"/>
        <v>MLI</v>
      </c>
      <c r="H1238" s="1" t="s">
        <v>530</v>
      </c>
      <c r="I1238" s="1" t="str">
        <f t="shared" si="138"/>
        <v>CZ15</v>
      </c>
      <c r="J1238" s="1" t="s">
        <v>531</v>
      </c>
      <c r="L1238" s="12" t="str">
        <f t="shared" si="133"/>
        <v>PGEMLICZ152011</v>
      </c>
      <c r="M1238" t="s">
        <v>779</v>
      </c>
      <c r="N1238" s="1">
        <v>2011</v>
      </c>
      <c r="O1238" s="19">
        <v>0</v>
      </c>
      <c r="P1238" t="str">
        <f t="shared" si="139"/>
        <v>11</v>
      </c>
    </row>
    <row r="1239" spans="1:16" x14ac:dyDescent="0.25">
      <c r="A1239" s="14"/>
      <c r="B1239" t="s">
        <v>502</v>
      </c>
      <c r="C1239" t="str">
        <f t="shared" si="134"/>
        <v>PGEMLICZ15</v>
      </c>
      <c r="D1239" s="1" t="s">
        <v>506</v>
      </c>
      <c r="E1239" s="1" t="str">
        <f t="shared" si="135"/>
        <v>PGE</v>
      </c>
      <c r="F1239" s="1" t="str">
        <f t="shared" si="136"/>
        <v>PGE</v>
      </c>
      <c r="G1239" s="1" t="str">
        <f t="shared" si="137"/>
        <v>MLI</v>
      </c>
      <c r="H1239" s="1" t="s">
        <v>530</v>
      </c>
      <c r="I1239" s="1" t="str">
        <f t="shared" si="138"/>
        <v>CZ15</v>
      </c>
      <c r="J1239" s="1" t="s">
        <v>531</v>
      </c>
      <c r="L1239" s="12" t="str">
        <f t="shared" si="133"/>
        <v>PGEMLICZ152014</v>
      </c>
      <c r="M1239" t="s">
        <v>779</v>
      </c>
      <c r="N1239" s="1">
        <v>2014</v>
      </c>
      <c r="O1239" s="19">
        <v>0</v>
      </c>
      <c r="P1239" t="str">
        <f t="shared" si="139"/>
        <v>14</v>
      </c>
    </row>
    <row r="1240" spans="1:16" x14ac:dyDescent="0.25">
      <c r="A1240" s="14"/>
      <c r="B1240" t="s">
        <v>502</v>
      </c>
      <c r="C1240" t="str">
        <f t="shared" si="134"/>
        <v>PGEMLICZ16</v>
      </c>
      <c r="D1240" s="1" t="s">
        <v>506</v>
      </c>
      <c r="E1240" s="1" t="str">
        <f t="shared" si="135"/>
        <v>PGE</v>
      </c>
      <c r="F1240" s="1" t="str">
        <f t="shared" si="136"/>
        <v>PGE</v>
      </c>
      <c r="G1240" s="1" t="str">
        <f t="shared" si="137"/>
        <v>MLI</v>
      </c>
      <c r="H1240" s="1" t="s">
        <v>530</v>
      </c>
      <c r="I1240" s="1" t="str">
        <f t="shared" si="138"/>
        <v>CZ16</v>
      </c>
      <c r="J1240" s="1" t="s">
        <v>531</v>
      </c>
      <c r="L1240" s="12" t="str">
        <f t="shared" si="133"/>
        <v>PGEMLICZ161975</v>
      </c>
      <c r="M1240" t="s">
        <v>780</v>
      </c>
      <c r="N1240" s="1">
        <v>1975</v>
      </c>
      <c r="O1240" s="19">
        <v>0.71443333333333325</v>
      </c>
      <c r="P1240" t="str">
        <f t="shared" si="139"/>
        <v>75</v>
      </c>
    </row>
    <row r="1241" spans="1:16" x14ac:dyDescent="0.25">
      <c r="A1241" s="14"/>
      <c r="B1241" t="s">
        <v>502</v>
      </c>
      <c r="C1241" t="str">
        <f t="shared" si="134"/>
        <v>PGEMLICZ16</v>
      </c>
      <c r="D1241" s="1" t="s">
        <v>506</v>
      </c>
      <c r="E1241" s="1" t="str">
        <f t="shared" si="135"/>
        <v>PGE</v>
      </c>
      <c r="F1241" s="1" t="str">
        <f t="shared" si="136"/>
        <v>PGE</v>
      </c>
      <c r="G1241" s="1" t="str">
        <f t="shared" si="137"/>
        <v>MLI</v>
      </c>
      <c r="H1241" s="1" t="s">
        <v>530</v>
      </c>
      <c r="I1241" s="1" t="str">
        <f t="shared" si="138"/>
        <v>CZ16</v>
      </c>
      <c r="J1241" s="1" t="s">
        <v>531</v>
      </c>
      <c r="L1241" s="12" t="str">
        <f t="shared" si="133"/>
        <v>PGEMLICZ161985</v>
      </c>
      <c r="M1241" t="s">
        <v>780</v>
      </c>
      <c r="N1241" s="1">
        <v>1985</v>
      </c>
      <c r="O1241" s="19">
        <v>0.38176666666666664</v>
      </c>
      <c r="P1241" t="str">
        <f t="shared" si="139"/>
        <v>85</v>
      </c>
    </row>
    <row r="1242" spans="1:16" x14ac:dyDescent="0.25">
      <c r="A1242" s="14"/>
      <c r="B1242" t="s">
        <v>502</v>
      </c>
      <c r="C1242" t="str">
        <f t="shared" si="134"/>
        <v>PGEMLICZ16</v>
      </c>
      <c r="D1242" s="1" t="s">
        <v>506</v>
      </c>
      <c r="E1242" s="1" t="str">
        <f t="shared" si="135"/>
        <v>PGE</v>
      </c>
      <c r="F1242" s="1" t="str">
        <f t="shared" si="136"/>
        <v>PGE</v>
      </c>
      <c r="G1242" s="1" t="str">
        <f t="shared" si="137"/>
        <v>MLI</v>
      </c>
      <c r="H1242" s="1" t="s">
        <v>530</v>
      </c>
      <c r="I1242" s="1" t="str">
        <f t="shared" si="138"/>
        <v>CZ16</v>
      </c>
      <c r="J1242" s="1" t="s">
        <v>531</v>
      </c>
      <c r="L1242" s="12" t="str">
        <f t="shared" si="133"/>
        <v>PGEMLICZ161996</v>
      </c>
      <c r="M1242" t="s">
        <v>780</v>
      </c>
      <c r="N1242" s="1">
        <v>1996</v>
      </c>
      <c r="O1242" s="19">
        <v>0.25476666666666664</v>
      </c>
      <c r="P1242" t="str">
        <f t="shared" si="139"/>
        <v>96</v>
      </c>
    </row>
    <row r="1243" spans="1:16" x14ac:dyDescent="0.25">
      <c r="A1243" s="14"/>
      <c r="B1243" t="s">
        <v>502</v>
      </c>
      <c r="C1243" t="str">
        <f t="shared" si="134"/>
        <v>PGEMLICZ16</v>
      </c>
      <c r="D1243" s="1" t="s">
        <v>506</v>
      </c>
      <c r="E1243" s="1" t="str">
        <f t="shared" si="135"/>
        <v>PGE</v>
      </c>
      <c r="F1243" s="1" t="str">
        <f t="shared" si="136"/>
        <v>PGE</v>
      </c>
      <c r="G1243" s="1" t="str">
        <f t="shared" si="137"/>
        <v>MLI</v>
      </c>
      <c r="H1243" s="1" t="s">
        <v>530</v>
      </c>
      <c r="I1243" s="1" t="str">
        <f t="shared" si="138"/>
        <v>CZ16</v>
      </c>
      <c r="J1243" s="1" t="s">
        <v>531</v>
      </c>
      <c r="L1243" s="12" t="str">
        <f t="shared" si="133"/>
        <v>PGEMLICZ162003</v>
      </c>
      <c r="M1243" t="s">
        <v>780</v>
      </c>
      <c r="N1243" s="1">
        <v>2003</v>
      </c>
      <c r="O1243" s="19">
        <v>0.11563333333333332</v>
      </c>
      <c r="P1243" t="str">
        <f t="shared" si="139"/>
        <v>03</v>
      </c>
    </row>
    <row r="1244" spans="1:16" x14ac:dyDescent="0.25">
      <c r="A1244" s="14"/>
      <c r="B1244" t="s">
        <v>502</v>
      </c>
      <c r="C1244" t="str">
        <f t="shared" si="134"/>
        <v>PGEMLICZ16</v>
      </c>
      <c r="D1244" s="1" t="s">
        <v>506</v>
      </c>
      <c r="E1244" s="1" t="str">
        <f t="shared" si="135"/>
        <v>PGE</v>
      </c>
      <c r="F1244" s="1" t="str">
        <f t="shared" si="136"/>
        <v>PGE</v>
      </c>
      <c r="G1244" s="1" t="str">
        <f t="shared" si="137"/>
        <v>MLI</v>
      </c>
      <c r="H1244" s="1" t="s">
        <v>530</v>
      </c>
      <c r="I1244" s="1" t="str">
        <f t="shared" si="138"/>
        <v>CZ16</v>
      </c>
      <c r="J1244" s="1" t="s">
        <v>531</v>
      </c>
      <c r="L1244" s="12" t="str">
        <f t="shared" si="133"/>
        <v>PGEMLICZ162007</v>
      </c>
      <c r="M1244" t="s">
        <v>780</v>
      </c>
      <c r="N1244" s="1">
        <v>2007</v>
      </c>
      <c r="O1244" s="19">
        <v>6.1666666666666661E-2</v>
      </c>
      <c r="P1244" t="str">
        <f t="shared" si="139"/>
        <v>07</v>
      </c>
    </row>
    <row r="1245" spans="1:16" x14ac:dyDescent="0.25">
      <c r="A1245" s="14"/>
      <c r="B1245" t="s">
        <v>502</v>
      </c>
      <c r="C1245" t="str">
        <f t="shared" si="134"/>
        <v>PGEMLICZ16</v>
      </c>
      <c r="D1245" s="1" t="s">
        <v>506</v>
      </c>
      <c r="E1245" s="1" t="str">
        <f t="shared" si="135"/>
        <v>PGE</v>
      </c>
      <c r="F1245" s="1" t="str">
        <f t="shared" si="136"/>
        <v>PGE</v>
      </c>
      <c r="G1245" s="1" t="str">
        <f t="shared" si="137"/>
        <v>MLI</v>
      </c>
      <c r="H1245" s="1" t="s">
        <v>530</v>
      </c>
      <c r="I1245" s="1" t="str">
        <f t="shared" si="138"/>
        <v>CZ16</v>
      </c>
      <c r="J1245" s="1" t="s">
        <v>531</v>
      </c>
      <c r="L1245" s="12" t="str">
        <f t="shared" si="133"/>
        <v>PGEMLICZ162011</v>
      </c>
      <c r="M1245" t="s">
        <v>780</v>
      </c>
      <c r="N1245" s="1">
        <v>2011</v>
      </c>
      <c r="O1245" s="19">
        <v>6.1666666666666661E-2</v>
      </c>
      <c r="P1245" t="str">
        <f t="shared" si="139"/>
        <v>11</v>
      </c>
    </row>
    <row r="1246" spans="1:16" x14ac:dyDescent="0.25">
      <c r="A1246" s="14"/>
      <c r="B1246" t="s">
        <v>502</v>
      </c>
      <c r="C1246" t="str">
        <f t="shared" si="134"/>
        <v>PGEMLICZ16</v>
      </c>
      <c r="D1246" s="1" t="s">
        <v>506</v>
      </c>
      <c r="E1246" s="1" t="str">
        <f t="shared" si="135"/>
        <v>PGE</v>
      </c>
      <c r="F1246" s="1" t="str">
        <f t="shared" si="136"/>
        <v>PGE</v>
      </c>
      <c r="G1246" s="1" t="str">
        <f t="shared" si="137"/>
        <v>MLI</v>
      </c>
      <c r="H1246" s="1" t="s">
        <v>530</v>
      </c>
      <c r="I1246" s="1" t="str">
        <f t="shared" si="138"/>
        <v>CZ16</v>
      </c>
      <c r="J1246" s="1" t="s">
        <v>531</v>
      </c>
      <c r="L1246" s="12" t="str">
        <f t="shared" si="133"/>
        <v>PGEMLICZ162014</v>
      </c>
      <c r="M1246" t="s">
        <v>780</v>
      </c>
      <c r="N1246" s="1">
        <v>2014</v>
      </c>
      <c r="O1246" s="19">
        <v>3.0833333333333331E-2</v>
      </c>
      <c r="P1246" t="str">
        <f t="shared" si="139"/>
        <v>14</v>
      </c>
    </row>
    <row r="1247" spans="1:16" x14ac:dyDescent="0.25">
      <c r="A1247" s="20"/>
      <c r="B1247" t="s">
        <v>502</v>
      </c>
      <c r="C1247" t="str">
        <f t="shared" si="134"/>
        <v>PGEMtlCZ01</v>
      </c>
      <c r="D1247" s="1" t="s">
        <v>506</v>
      </c>
      <c r="E1247" s="1" t="str">
        <f t="shared" si="135"/>
        <v>PGE</v>
      </c>
      <c r="F1247" s="1" t="str">
        <f t="shared" si="136"/>
        <v>PGE</v>
      </c>
      <c r="G1247" s="1" t="str">
        <f t="shared" si="137"/>
        <v>Mtl</v>
      </c>
      <c r="H1247" s="1" t="s">
        <v>530</v>
      </c>
      <c r="I1247" s="1" t="str">
        <f t="shared" si="138"/>
        <v>CZ01</v>
      </c>
      <c r="J1247" s="1" t="s">
        <v>531</v>
      </c>
      <c r="L1247" s="12" t="str">
        <f t="shared" si="133"/>
        <v>PGEMtlCZ011975</v>
      </c>
      <c r="M1247" t="s">
        <v>781</v>
      </c>
      <c r="N1247" s="1">
        <v>1975</v>
      </c>
      <c r="O1247" s="19">
        <v>0.32085000000000002</v>
      </c>
      <c r="P1247" t="str">
        <f t="shared" si="139"/>
        <v>75</v>
      </c>
    </row>
    <row r="1248" spans="1:16" x14ac:dyDescent="0.25">
      <c r="A1248" s="20"/>
      <c r="B1248" t="s">
        <v>502</v>
      </c>
      <c r="C1248" t="str">
        <f t="shared" si="134"/>
        <v>PGEMtlCZ01</v>
      </c>
      <c r="D1248" s="1" t="s">
        <v>506</v>
      </c>
      <c r="E1248" s="1" t="str">
        <f t="shared" si="135"/>
        <v>PGE</v>
      </c>
      <c r="F1248" s="1" t="str">
        <f t="shared" si="136"/>
        <v>PGE</v>
      </c>
      <c r="G1248" s="1" t="str">
        <f t="shared" si="137"/>
        <v>Mtl</v>
      </c>
      <c r="H1248" s="1" t="s">
        <v>530</v>
      </c>
      <c r="I1248" s="1" t="str">
        <f t="shared" si="138"/>
        <v>CZ01</v>
      </c>
      <c r="J1248" s="1" t="s">
        <v>531</v>
      </c>
      <c r="L1248" s="12" t="str">
        <f t="shared" si="133"/>
        <v>PGEMtlCZ011985</v>
      </c>
      <c r="M1248" t="s">
        <v>781</v>
      </c>
      <c r="N1248" s="1">
        <v>1985</v>
      </c>
      <c r="O1248" s="19">
        <v>0.29744999999999999</v>
      </c>
      <c r="P1248" t="str">
        <f t="shared" si="139"/>
        <v>85</v>
      </c>
    </row>
    <row r="1249" spans="1:16" x14ac:dyDescent="0.25">
      <c r="A1249" s="20"/>
      <c r="B1249" t="s">
        <v>502</v>
      </c>
      <c r="C1249" t="str">
        <f t="shared" si="134"/>
        <v>PGEMtlCZ01</v>
      </c>
      <c r="D1249" s="1" t="s">
        <v>506</v>
      </c>
      <c r="E1249" s="1" t="str">
        <f t="shared" si="135"/>
        <v>PGE</v>
      </c>
      <c r="F1249" s="1" t="str">
        <f t="shared" si="136"/>
        <v>PGE</v>
      </c>
      <c r="G1249" s="1" t="str">
        <f t="shared" si="137"/>
        <v>Mtl</v>
      </c>
      <c r="H1249" s="1" t="s">
        <v>530</v>
      </c>
      <c r="I1249" s="1" t="str">
        <f t="shared" si="138"/>
        <v>CZ01</v>
      </c>
      <c r="J1249" s="1" t="s">
        <v>531</v>
      </c>
      <c r="L1249" s="12" t="str">
        <f t="shared" si="133"/>
        <v>PGEMtlCZ011996</v>
      </c>
      <c r="M1249" t="s">
        <v>781</v>
      </c>
      <c r="N1249" s="1">
        <v>1996</v>
      </c>
      <c r="O1249" s="19">
        <v>8.6249999999999993E-2</v>
      </c>
      <c r="P1249" t="str">
        <f t="shared" si="139"/>
        <v>96</v>
      </c>
    </row>
    <row r="1250" spans="1:16" x14ac:dyDescent="0.25">
      <c r="A1250" s="20"/>
      <c r="B1250" t="s">
        <v>502</v>
      </c>
      <c r="C1250" t="str">
        <f t="shared" si="134"/>
        <v>PGEMtlCZ01</v>
      </c>
      <c r="D1250" s="1" t="s">
        <v>506</v>
      </c>
      <c r="E1250" s="1" t="str">
        <f t="shared" si="135"/>
        <v>PGE</v>
      </c>
      <c r="F1250" s="1" t="str">
        <f t="shared" si="136"/>
        <v>PGE</v>
      </c>
      <c r="G1250" s="1" t="str">
        <f t="shared" si="137"/>
        <v>Mtl</v>
      </c>
      <c r="H1250" s="1" t="s">
        <v>530</v>
      </c>
      <c r="I1250" s="1" t="str">
        <f t="shared" si="138"/>
        <v>CZ01</v>
      </c>
      <c r="J1250" s="1" t="s">
        <v>531</v>
      </c>
      <c r="L1250" s="12" t="str">
        <f t="shared" si="133"/>
        <v>PGEMtlCZ012003</v>
      </c>
      <c r="M1250" t="s">
        <v>781</v>
      </c>
      <c r="N1250" s="1">
        <v>2003</v>
      </c>
      <c r="O1250" s="19">
        <v>0.11899999999999999</v>
      </c>
      <c r="P1250" t="str">
        <f t="shared" si="139"/>
        <v>03</v>
      </c>
    </row>
    <row r="1251" spans="1:16" x14ac:dyDescent="0.25">
      <c r="A1251" s="20"/>
      <c r="B1251" t="s">
        <v>502</v>
      </c>
      <c r="C1251" t="str">
        <f t="shared" si="134"/>
        <v>PGEMtlCZ01</v>
      </c>
      <c r="D1251" s="1" t="s">
        <v>506</v>
      </c>
      <c r="E1251" s="1" t="str">
        <f t="shared" si="135"/>
        <v>PGE</v>
      </c>
      <c r="F1251" s="1" t="str">
        <f t="shared" si="136"/>
        <v>PGE</v>
      </c>
      <c r="G1251" s="1" t="str">
        <f t="shared" si="137"/>
        <v>Mtl</v>
      </c>
      <c r="H1251" s="1" t="s">
        <v>530</v>
      </c>
      <c r="I1251" s="1" t="str">
        <f t="shared" si="138"/>
        <v>CZ01</v>
      </c>
      <c r="J1251" s="1" t="s">
        <v>531</v>
      </c>
      <c r="L1251" s="12" t="str">
        <f t="shared" si="133"/>
        <v>PGEMtlCZ012007</v>
      </c>
      <c r="M1251" t="s">
        <v>781</v>
      </c>
      <c r="N1251" s="1">
        <v>2007</v>
      </c>
      <c r="O1251" s="19">
        <v>3.8150000000000003E-2</v>
      </c>
      <c r="P1251" t="str">
        <f t="shared" si="139"/>
        <v>07</v>
      </c>
    </row>
    <row r="1252" spans="1:16" x14ac:dyDescent="0.25">
      <c r="A1252" s="20"/>
      <c r="B1252" t="s">
        <v>502</v>
      </c>
      <c r="C1252" t="str">
        <f t="shared" si="134"/>
        <v>PGEMtlCZ01</v>
      </c>
      <c r="D1252" s="1" t="s">
        <v>506</v>
      </c>
      <c r="E1252" s="1" t="str">
        <f t="shared" si="135"/>
        <v>PGE</v>
      </c>
      <c r="F1252" s="1" t="str">
        <f t="shared" si="136"/>
        <v>PGE</v>
      </c>
      <c r="G1252" s="1" t="str">
        <f t="shared" si="137"/>
        <v>Mtl</v>
      </c>
      <c r="H1252" s="1" t="s">
        <v>530</v>
      </c>
      <c r="I1252" s="1" t="str">
        <f t="shared" si="138"/>
        <v>CZ01</v>
      </c>
      <c r="J1252" s="1" t="s">
        <v>531</v>
      </c>
      <c r="L1252" s="12" t="str">
        <f t="shared" si="133"/>
        <v>PGEMtlCZ012011</v>
      </c>
      <c r="M1252" t="s">
        <v>781</v>
      </c>
      <c r="N1252" s="1">
        <v>2011</v>
      </c>
      <c r="O1252" s="19">
        <v>3.8150000000000003E-2</v>
      </c>
      <c r="P1252" t="str">
        <f t="shared" si="139"/>
        <v>11</v>
      </c>
    </row>
    <row r="1253" spans="1:16" x14ac:dyDescent="0.25">
      <c r="A1253" s="20"/>
      <c r="B1253" t="s">
        <v>502</v>
      </c>
      <c r="C1253" t="str">
        <f t="shared" si="134"/>
        <v>PGEMtlCZ01</v>
      </c>
      <c r="D1253" s="1" t="s">
        <v>506</v>
      </c>
      <c r="E1253" s="1" t="str">
        <f t="shared" si="135"/>
        <v>PGE</v>
      </c>
      <c r="F1253" s="1" t="str">
        <f t="shared" si="136"/>
        <v>PGE</v>
      </c>
      <c r="G1253" s="1" t="str">
        <f t="shared" si="137"/>
        <v>Mtl</v>
      </c>
      <c r="H1253" s="1" t="s">
        <v>530</v>
      </c>
      <c r="I1253" s="1" t="str">
        <f t="shared" si="138"/>
        <v>CZ01</v>
      </c>
      <c r="J1253" s="1" t="s">
        <v>531</v>
      </c>
      <c r="L1253" s="12" t="str">
        <f t="shared" si="133"/>
        <v>PGEMtlCZ012014</v>
      </c>
      <c r="M1253" t="s">
        <v>781</v>
      </c>
      <c r="N1253" s="1">
        <v>2014</v>
      </c>
      <c r="O1253" s="19">
        <v>1.9075000000000002E-2</v>
      </c>
      <c r="P1253" t="str">
        <f t="shared" si="139"/>
        <v>14</v>
      </c>
    </row>
    <row r="1254" spans="1:16" x14ac:dyDescent="0.25">
      <c r="A1254" s="20"/>
      <c r="B1254" t="s">
        <v>502</v>
      </c>
      <c r="C1254" t="str">
        <f t="shared" si="134"/>
        <v>PGEMtlCZ02</v>
      </c>
      <c r="D1254" s="1" t="s">
        <v>506</v>
      </c>
      <c r="E1254" s="1" t="str">
        <f t="shared" si="135"/>
        <v>PGE</v>
      </c>
      <c r="F1254" s="1" t="str">
        <f t="shared" si="136"/>
        <v>PGE</v>
      </c>
      <c r="G1254" s="1" t="str">
        <f t="shared" si="137"/>
        <v>Mtl</v>
      </c>
      <c r="H1254" s="1" t="s">
        <v>530</v>
      </c>
      <c r="I1254" s="1" t="str">
        <f t="shared" si="138"/>
        <v>CZ02</v>
      </c>
      <c r="J1254" s="1" t="s">
        <v>531</v>
      </c>
      <c r="L1254" s="12" t="str">
        <f t="shared" si="133"/>
        <v>PGEMtlCZ021975</v>
      </c>
      <c r="M1254" t="s">
        <v>782</v>
      </c>
      <c r="N1254" s="1">
        <v>1975</v>
      </c>
      <c r="O1254" s="19">
        <v>1.5449999999999999</v>
      </c>
      <c r="P1254" t="str">
        <f t="shared" si="139"/>
        <v>75</v>
      </c>
    </row>
    <row r="1255" spans="1:16" x14ac:dyDescent="0.25">
      <c r="A1255" s="20"/>
      <c r="B1255" t="s">
        <v>502</v>
      </c>
      <c r="C1255" t="str">
        <f t="shared" si="134"/>
        <v>PGEMtlCZ02</v>
      </c>
      <c r="D1255" s="1" t="s">
        <v>506</v>
      </c>
      <c r="E1255" s="1" t="str">
        <f t="shared" si="135"/>
        <v>PGE</v>
      </c>
      <c r="F1255" s="1" t="str">
        <f t="shared" si="136"/>
        <v>PGE</v>
      </c>
      <c r="G1255" s="1" t="str">
        <f t="shared" si="137"/>
        <v>Mtl</v>
      </c>
      <c r="H1255" s="1" t="s">
        <v>530</v>
      </c>
      <c r="I1255" s="1" t="str">
        <f t="shared" si="138"/>
        <v>CZ02</v>
      </c>
      <c r="J1255" s="1" t="s">
        <v>531</v>
      </c>
      <c r="L1255" s="12" t="str">
        <f t="shared" si="133"/>
        <v>PGEMtlCZ021985</v>
      </c>
      <c r="M1255" t="s">
        <v>782</v>
      </c>
      <c r="N1255" s="1">
        <v>1985</v>
      </c>
      <c r="O1255" s="19">
        <v>1.3323</v>
      </c>
      <c r="P1255" t="str">
        <f t="shared" si="139"/>
        <v>85</v>
      </c>
    </row>
    <row r="1256" spans="1:16" x14ac:dyDescent="0.25">
      <c r="A1256" s="20"/>
      <c r="B1256" t="s">
        <v>502</v>
      </c>
      <c r="C1256" t="str">
        <f t="shared" si="134"/>
        <v>PGEMtlCZ02</v>
      </c>
      <c r="D1256" s="1" t="s">
        <v>506</v>
      </c>
      <c r="E1256" s="1" t="str">
        <f t="shared" si="135"/>
        <v>PGE</v>
      </c>
      <c r="F1256" s="1" t="str">
        <f t="shared" si="136"/>
        <v>PGE</v>
      </c>
      <c r="G1256" s="1" t="str">
        <f t="shared" si="137"/>
        <v>Mtl</v>
      </c>
      <c r="H1256" s="1" t="s">
        <v>530</v>
      </c>
      <c r="I1256" s="1" t="str">
        <f t="shared" si="138"/>
        <v>CZ02</v>
      </c>
      <c r="J1256" s="1" t="s">
        <v>531</v>
      </c>
      <c r="L1256" s="12" t="str">
        <f t="shared" si="133"/>
        <v>PGEMtlCZ021996</v>
      </c>
      <c r="M1256" t="s">
        <v>782</v>
      </c>
      <c r="N1256" s="1">
        <v>1996</v>
      </c>
      <c r="O1256" s="19">
        <v>0.61180000000000001</v>
      </c>
      <c r="P1256" t="str">
        <f t="shared" si="139"/>
        <v>96</v>
      </c>
    </row>
    <row r="1257" spans="1:16" x14ac:dyDescent="0.25">
      <c r="A1257" s="20"/>
      <c r="B1257" t="s">
        <v>502</v>
      </c>
      <c r="C1257" t="str">
        <f t="shared" si="134"/>
        <v>PGEMtlCZ02</v>
      </c>
      <c r="D1257" s="1" t="s">
        <v>506</v>
      </c>
      <c r="E1257" s="1" t="str">
        <f t="shared" si="135"/>
        <v>PGE</v>
      </c>
      <c r="F1257" s="1" t="str">
        <f t="shared" si="136"/>
        <v>PGE</v>
      </c>
      <c r="G1257" s="1" t="str">
        <f t="shared" si="137"/>
        <v>Mtl</v>
      </c>
      <c r="H1257" s="1" t="s">
        <v>530</v>
      </c>
      <c r="I1257" s="1" t="str">
        <f t="shared" si="138"/>
        <v>CZ02</v>
      </c>
      <c r="J1257" s="1" t="s">
        <v>531</v>
      </c>
      <c r="L1257" s="12" t="str">
        <f t="shared" si="133"/>
        <v>PGEMtlCZ022003</v>
      </c>
      <c r="M1257" t="s">
        <v>782</v>
      </c>
      <c r="N1257" s="1">
        <v>2003</v>
      </c>
      <c r="O1257" s="19">
        <v>0.36199999999999999</v>
      </c>
      <c r="P1257" t="str">
        <f t="shared" si="139"/>
        <v>03</v>
      </c>
    </row>
    <row r="1258" spans="1:16" x14ac:dyDescent="0.25">
      <c r="A1258" s="20"/>
      <c r="B1258" t="s">
        <v>502</v>
      </c>
      <c r="C1258" t="str">
        <f t="shared" si="134"/>
        <v>PGEMtlCZ02</v>
      </c>
      <c r="D1258" s="1" t="s">
        <v>506</v>
      </c>
      <c r="E1258" s="1" t="str">
        <f t="shared" si="135"/>
        <v>PGE</v>
      </c>
      <c r="F1258" s="1" t="str">
        <f t="shared" si="136"/>
        <v>PGE</v>
      </c>
      <c r="G1258" s="1" t="str">
        <f t="shared" si="137"/>
        <v>Mtl</v>
      </c>
      <c r="H1258" s="1" t="s">
        <v>530</v>
      </c>
      <c r="I1258" s="1" t="str">
        <f t="shared" si="138"/>
        <v>CZ02</v>
      </c>
      <c r="J1258" s="1" t="s">
        <v>531</v>
      </c>
      <c r="L1258" s="12" t="str">
        <f t="shared" si="133"/>
        <v>PGEMtlCZ022007</v>
      </c>
      <c r="M1258" t="s">
        <v>782</v>
      </c>
      <c r="N1258" s="1">
        <v>2007</v>
      </c>
      <c r="O1258" s="19">
        <v>0.1676</v>
      </c>
      <c r="P1258" t="str">
        <f t="shared" si="139"/>
        <v>07</v>
      </c>
    </row>
    <row r="1259" spans="1:16" x14ac:dyDescent="0.25">
      <c r="A1259" s="20"/>
      <c r="B1259" t="s">
        <v>502</v>
      </c>
      <c r="C1259" t="str">
        <f t="shared" si="134"/>
        <v>PGEMtlCZ02</v>
      </c>
      <c r="D1259" s="1" t="s">
        <v>506</v>
      </c>
      <c r="E1259" s="1" t="str">
        <f t="shared" si="135"/>
        <v>PGE</v>
      </c>
      <c r="F1259" s="1" t="str">
        <f t="shared" si="136"/>
        <v>PGE</v>
      </c>
      <c r="G1259" s="1" t="str">
        <f t="shared" si="137"/>
        <v>Mtl</v>
      </c>
      <c r="H1259" s="1" t="s">
        <v>530</v>
      </c>
      <c r="I1259" s="1" t="str">
        <f t="shared" si="138"/>
        <v>CZ02</v>
      </c>
      <c r="J1259" s="1" t="s">
        <v>531</v>
      </c>
      <c r="L1259" s="12" t="str">
        <f t="shared" si="133"/>
        <v>PGEMtlCZ022011</v>
      </c>
      <c r="M1259" t="s">
        <v>782</v>
      </c>
      <c r="N1259" s="1">
        <v>2011</v>
      </c>
      <c r="O1259" s="19">
        <v>0.1676</v>
      </c>
      <c r="P1259" t="str">
        <f t="shared" si="139"/>
        <v>11</v>
      </c>
    </row>
    <row r="1260" spans="1:16" x14ac:dyDescent="0.25">
      <c r="A1260" s="20"/>
      <c r="B1260" t="s">
        <v>502</v>
      </c>
      <c r="C1260" t="str">
        <f t="shared" si="134"/>
        <v>PGEMtlCZ02</v>
      </c>
      <c r="D1260" s="1" t="s">
        <v>506</v>
      </c>
      <c r="E1260" s="1" t="str">
        <f t="shared" si="135"/>
        <v>PGE</v>
      </c>
      <c r="F1260" s="1" t="str">
        <f t="shared" si="136"/>
        <v>PGE</v>
      </c>
      <c r="G1260" s="1" t="str">
        <f t="shared" si="137"/>
        <v>Mtl</v>
      </c>
      <c r="H1260" s="1" t="s">
        <v>530</v>
      </c>
      <c r="I1260" s="1" t="str">
        <f t="shared" si="138"/>
        <v>CZ02</v>
      </c>
      <c r="J1260" s="1" t="s">
        <v>531</v>
      </c>
      <c r="L1260" s="12" t="str">
        <f t="shared" si="133"/>
        <v>PGEMtlCZ022014</v>
      </c>
      <c r="M1260" t="s">
        <v>782</v>
      </c>
      <c r="N1260" s="1">
        <v>2014</v>
      </c>
      <c r="O1260" s="19">
        <v>8.3799999999999999E-2</v>
      </c>
      <c r="P1260" t="str">
        <f t="shared" si="139"/>
        <v>14</v>
      </c>
    </row>
    <row r="1261" spans="1:16" x14ac:dyDescent="0.25">
      <c r="A1261" s="20"/>
      <c r="B1261" t="s">
        <v>502</v>
      </c>
      <c r="C1261" t="str">
        <f t="shared" si="134"/>
        <v>PGEMtlCZ03</v>
      </c>
      <c r="D1261" s="1" t="s">
        <v>506</v>
      </c>
      <c r="E1261" s="1" t="str">
        <f t="shared" si="135"/>
        <v>PGE</v>
      </c>
      <c r="F1261" s="1" t="str">
        <f t="shared" si="136"/>
        <v>PGE</v>
      </c>
      <c r="G1261" s="1" t="str">
        <f t="shared" si="137"/>
        <v>Mtl</v>
      </c>
      <c r="H1261" s="1" t="s">
        <v>530</v>
      </c>
      <c r="I1261" s="1" t="str">
        <f t="shared" si="138"/>
        <v>CZ03</v>
      </c>
      <c r="J1261" s="1" t="s">
        <v>531</v>
      </c>
      <c r="L1261" s="12" t="str">
        <f t="shared" si="133"/>
        <v>PGEMtlCZ031975</v>
      </c>
      <c r="M1261" t="s">
        <v>783</v>
      </c>
      <c r="N1261" s="1">
        <v>1975</v>
      </c>
      <c r="O1261" s="19">
        <v>11.886649999999999</v>
      </c>
      <c r="P1261" t="str">
        <f t="shared" si="139"/>
        <v>75</v>
      </c>
    </row>
    <row r="1262" spans="1:16" x14ac:dyDescent="0.25">
      <c r="A1262" s="20"/>
      <c r="B1262" t="s">
        <v>502</v>
      </c>
      <c r="C1262" t="str">
        <f t="shared" si="134"/>
        <v>PGEMtlCZ03</v>
      </c>
      <c r="D1262" s="1" t="s">
        <v>506</v>
      </c>
      <c r="E1262" s="1" t="str">
        <f t="shared" si="135"/>
        <v>PGE</v>
      </c>
      <c r="F1262" s="1" t="str">
        <f t="shared" si="136"/>
        <v>PGE</v>
      </c>
      <c r="G1262" s="1" t="str">
        <f t="shared" si="137"/>
        <v>Mtl</v>
      </c>
      <c r="H1262" s="1" t="s">
        <v>530</v>
      </c>
      <c r="I1262" s="1" t="str">
        <f t="shared" si="138"/>
        <v>CZ03</v>
      </c>
      <c r="J1262" s="1" t="s">
        <v>531</v>
      </c>
      <c r="L1262" s="12" t="str">
        <f t="shared" si="133"/>
        <v>PGEMtlCZ031985</v>
      </c>
      <c r="M1262" t="s">
        <v>783</v>
      </c>
      <c r="N1262" s="1">
        <v>1985</v>
      </c>
      <c r="O1262" s="19">
        <v>7.6702000000000004</v>
      </c>
      <c r="P1262" t="str">
        <f t="shared" si="139"/>
        <v>85</v>
      </c>
    </row>
    <row r="1263" spans="1:16" x14ac:dyDescent="0.25">
      <c r="A1263" s="20"/>
      <c r="B1263" t="s">
        <v>502</v>
      </c>
      <c r="C1263" t="str">
        <f t="shared" si="134"/>
        <v>PGEMtlCZ03</v>
      </c>
      <c r="D1263" s="1" t="s">
        <v>506</v>
      </c>
      <c r="E1263" s="1" t="str">
        <f t="shared" si="135"/>
        <v>PGE</v>
      </c>
      <c r="F1263" s="1" t="str">
        <f t="shared" si="136"/>
        <v>PGE</v>
      </c>
      <c r="G1263" s="1" t="str">
        <f t="shared" si="137"/>
        <v>Mtl</v>
      </c>
      <c r="H1263" s="1" t="s">
        <v>530</v>
      </c>
      <c r="I1263" s="1" t="str">
        <f t="shared" si="138"/>
        <v>CZ03</v>
      </c>
      <c r="J1263" s="1" t="s">
        <v>531</v>
      </c>
      <c r="L1263" s="12" t="str">
        <f t="shared" si="133"/>
        <v>PGEMtlCZ031996</v>
      </c>
      <c r="M1263" t="s">
        <v>783</v>
      </c>
      <c r="N1263" s="1">
        <v>1996</v>
      </c>
      <c r="O1263" s="19">
        <v>3.5478000000000001</v>
      </c>
      <c r="P1263" t="str">
        <f t="shared" si="139"/>
        <v>96</v>
      </c>
    </row>
    <row r="1264" spans="1:16" x14ac:dyDescent="0.25">
      <c r="A1264" s="20"/>
      <c r="B1264" t="s">
        <v>502</v>
      </c>
      <c r="C1264" t="str">
        <f t="shared" si="134"/>
        <v>PGEMtlCZ03</v>
      </c>
      <c r="D1264" s="1" t="s">
        <v>506</v>
      </c>
      <c r="E1264" s="1" t="str">
        <f t="shared" si="135"/>
        <v>PGE</v>
      </c>
      <c r="F1264" s="1" t="str">
        <f t="shared" si="136"/>
        <v>PGE</v>
      </c>
      <c r="G1264" s="1" t="str">
        <f t="shared" si="137"/>
        <v>Mtl</v>
      </c>
      <c r="H1264" s="1" t="s">
        <v>530</v>
      </c>
      <c r="I1264" s="1" t="str">
        <f t="shared" si="138"/>
        <v>CZ03</v>
      </c>
      <c r="J1264" s="1" t="s">
        <v>531</v>
      </c>
      <c r="L1264" s="12" t="str">
        <f t="shared" si="133"/>
        <v>PGEMtlCZ032003</v>
      </c>
      <c r="M1264" t="s">
        <v>783</v>
      </c>
      <c r="N1264" s="1">
        <v>2003</v>
      </c>
      <c r="O1264" s="19">
        <v>1.9937</v>
      </c>
      <c r="P1264" t="str">
        <f t="shared" si="139"/>
        <v>03</v>
      </c>
    </row>
    <row r="1265" spans="1:16" x14ac:dyDescent="0.25">
      <c r="A1265" s="20"/>
      <c r="B1265" t="s">
        <v>502</v>
      </c>
      <c r="C1265" t="str">
        <f t="shared" si="134"/>
        <v>PGEMtlCZ03</v>
      </c>
      <c r="D1265" s="1" t="s">
        <v>506</v>
      </c>
      <c r="E1265" s="1" t="str">
        <f t="shared" si="135"/>
        <v>PGE</v>
      </c>
      <c r="F1265" s="1" t="str">
        <f t="shared" si="136"/>
        <v>PGE</v>
      </c>
      <c r="G1265" s="1" t="str">
        <f t="shared" si="137"/>
        <v>Mtl</v>
      </c>
      <c r="H1265" s="1" t="s">
        <v>530</v>
      </c>
      <c r="I1265" s="1" t="str">
        <f t="shared" si="138"/>
        <v>CZ03</v>
      </c>
      <c r="J1265" s="1" t="s">
        <v>531</v>
      </c>
      <c r="L1265" s="12" t="str">
        <f t="shared" si="133"/>
        <v>PGEMtlCZ032007</v>
      </c>
      <c r="M1265" t="s">
        <v>783</v>
      </c>
      <c r="N1265" s="1">
        <v>2007</v>
      </c>
      <c r="O1265" s="19">
        <v>0.50165000000000004</v>
      </c>
      <c r="P1265" t="str">
        <f t="shared" si="139"/>
        <v>07</v>
      </c>
    </row>
    <row r="1266" spans="1:16" x14ac:dyDescent="0.25">
      <c r="A1266" s="20"/>
      <c r="B1266" t="s">
        <v>502</v>
      </c>
      <c r="C1266" t="str">
        <f t="shared" si="134"/>
        <v>PGEMtlCZ03</v>
      </c>
      <c r="D1266" s="1" t="s">
        <v>506</v>
      </c>
      <c r="E1266" s="1" t="str">
        <f t="shared" si="135"/>
        <v>PGE</v>
      </c>
      <c r="F1266" s="1" t="str">
        <f t="shared" si="136"/>
        <v>PGE</v>
      </c>
      <c r="G1266" s="1" t="str">
        <f t="shared" si="137"/>
        <v>Mtl</v>
      </c>
      <c r="H1266" s="1" t="s">
        <v>530</v>
      </c>
      <c r="I1266" s="1" t="str">
        <f t="shared" si="138"/>
        <v>CZ03</v>
      </c>
      <c r="J1266" s="1" t="s">
        <v>531</v>
      </c>
      <c r="L1266" s="12" t="str">
        <f t="shared" si="133"/>
        <v>PGEMtlCZ032011</v>
      </c>
      <c r="M1266" t="s">
        <v>783</v>
      </c>
      <c r="N1266" s="1">
        <v>2011</v>
      </c>
      <c r="O1266" s="19">
        <v>0.50165000000000004</v>
      </c>
      <c r="P1266" t="str">
        <f t="shared" si="139"/>
        <v>11</v>
      </c>
    </row>
    <row r="1267" spans="1:16" x14ac:dyDescent="0.25">
      <c r="A1267" s="20"/>
      <c r="B1267" t="s">
        <v>502</v>
      </c>
      <c r="C1267" t="str">
        <f t="shared" si="134"/>
        <v>PGEMtlCZ03</v>
      </c>
      <c r="D1267" s="1" t="s">
        <v>506</v>
      </c>
      <c r="E1267" s="1" t="str">
        <f t="shared" si="135"/>
        <v>PGE</v>
      </c>
      <c r="F1267" s="1" t="str">
        <f t="shared" si="136"/>
        <v>PGE</v>
      </c>
      <c r="G1267" s="1" t="str">
        <f t="shared" si="137"/>
        <v>Mtl</v>
      </c>
      <c r="H1267" s="1" t="s">
        <v>530</v>
      </c>
      <c r="I1267" s="1" t="str">
        <f t="shared" si="138"/>
        <v>CZ03</v>
      </c>
      <c r="J1267" s="1" t="s">
        <v>531</v>
      </c>
      <c r="L1267" s="12" t="str">
        <f t="shared" si="133"/>
        <v>PGEMtlCZ032014</v>
      </c>
      <c r="M1267" t="s">
        <v>783</v>
      </c>
      <c r="N1267" s="1">
        <v>2014</v>
      </c>
      <c r="O1267" s="19">
        <v>0.25082500000000002</v>
      </c>
      <c r="P1267" t="str">
        <f t="shared" si="139"/>
        <v>14</v>
      </c>
    </row>
    <row r="1268" spans="1:16" x14ac:dyDescent="0.25">
      <c r="A1268" s="20"/>
      <c r="B1268" t="s">
        <v>502</v>
      </c>
      <c r="C1268" t="str">
        <f t="shared" si="134"/>
        <v>PGEMtlCZ04</v>
      </c>
      <c r="D1268" s="1" t="s">
        <v>506</v>
      </c>
      <c r="E1268" s="1" t="str">
        <f t="shared" si="135"/>
        <v>PGE</v>
      </c>
      <c r="F1268" s="1" t="str">
        <f t="shared" si="136"/>
        <v>PGE</v>
      </c>
      <c r="G1268" s="1" t="str">
        <f t="shared" si="137"/>
        <v>Mtl</v>
      </c>
      <c r="H1268" s="1" t="s">
        <v>530</v>
      </c>
      <c r="I1268" s="1" t="str">
        <f t="shared" si="138"/>
        <v>CZ04</v>
      </c>
      <c r="J1268" s="1" t="s">
        <v>531</v>
      </c>
      <c r="L1268" s="12" t="str">
        <f t="shared" si="133"/>
        <v>PGEMtlCZ041975</v>
      </c>
      <c r="M1268" t="s">
        <v>784</v>
      </c>
      <c r="N1268" s="1">
        <v>1975</v>
      </c>
      <c r="O1268" s="19">
        <v>3.1745000000000001</v>
      </c>
      <c r="P1268" t="str">
        <f t="shared" si="139"/>
        <v>75</v>
      </c>
    </row>
    <row r="1269" spans="1:16" x14ac:dyDescent="0.25">
      <c r="A1269" s="20"/>
      <c r="B1269" t="s">
        <v>502</v>
      </c>
      <c r="C1269" t="str">
        <f t="shared" si="134"/>
        <v>PGEMtlCZ04</v>
      </c>
      <c r="D1269" s="1" t="s">
        <v>506</v>
      </c>
      <c r="E1269" s="1" t="str">
        <f t="shared" si="135"/>
        <v>PGE</v>
      </c>
      <c r="F1269" s="1" t="str">
        <f t="shared" si="136"/>
        <v>PGE</v>
      </c>
      <c r="G1269" s="1" t="str">
        <f t="shared" si="137"/>
        <v>Mtl</v>
      </c>
      <c r="H1269" s="1" t="s">
        <v>530</v>
      </c>
      <c r="I1269" s="1" t="str">
        <f t="shared" si="138"/>
        <v>CZ04</v>
      </c>
      <c r="J1269" s="1" t="s">
        <v>531</v>
      </c>
      <c r="L1269" s="12" t="str">
        <f t="shared" si="133"/>
        <v>PGEMtlCZ041985</v>
      </c>
      <c r="M1269" t="s">
        <v>784</v>
      </c>
      <c r="N1269" s="1">
        <v>1985</v>
      </c>
      <c r="O1269" s="19">
        <v>2.8108</v>
      </c>
      <c r="P1269" t="str">
        <f t="shared" si="139"/>
        <v>85</v>
      </c>
    </row>
    <row r="1270" spans="1:16" x14ac:dyDescent="0.25">
      <c r="A1270" s="20"/>
      <c r="B1270" t="s">
        <v>502</v>
      </c>
      <c r="C1270" t="str">
        <f t="shared" si="134"/>
        <v>PGEMtlCZ04</v>
      </c>
      <c r="D1270" s="1" t="s">
        <v>506</v>
      </c>
      <c r="E1270" s="1" t="str">
        <f t="shared" si="135"/>
        <v>PGE</v>
      </c>
      <c r="F1270" s="1" t="str">
        <f t="shared" si="136"/>
        <v>PGE</v>
      </c>
      <c r="G1270" s="1" t="str">
        <f t="shared" si="137"/>
        <v>Mtl</v>
      </c>
      <c r="H1270" s="1" t="s">
        <v>530</v>
      </c>
      <c r="I1270" s="1" t="str">
        <f t="shared" si="138"/>
        <v>CZ04</v>
      </c>
      <c r="J1270" s="1" t="s">
        <v>531</v>
      </c>
      <c r="L1270" s="12" t="str">
        <f t="shared" si="133"/>
        <v>PGEMtlCZ041996</v>
      </c>
      <c r="M1270" t="s">
        <v>784</v>
      </c>
      <c r="N1270" s="1">
        <v>1996</v>
      </c>
      <c r="O1270" s="19">
        <v>1.37975</v>
      </c>
      <c r="P1270" t="str">
        <f t="shared" si="139"/>
        <v>96</v>
      </c>
    </row>
    <row r="1271" spans="1:16" x14ac:dyDescent="0.25">
      <c r="A1271" s="20"/>
      <c r="B1271" t="s">
        <v>502</v>
      </c>
      <c r="C1271" t="str">
        <f t="shared" si="134"/>
        <v>PGEMtlCZ04</v>
      </c>
      <c r="D1271" s="1" t="s">
        <v>506</v>
      </c>
      <c r="E1271" s="1" t="str">
        <f t="shared" si="135"/>
        <v>PGE</v>
      </c>
      <c r="F1271" s="1" t="str">
        <f t="shared" si="136"/>
        <v>PGE</v>
      </c>
      <c r="G1271" s="1" t="str">
        <f t="shared" si="137"/>
        <v>Mtl</v>
      </c>
      <c r="H1271" s="1" t="s">
        <v>530</v>
      </c>
      <c r="I1271" s="1" t="str">
        <f t="shared" si="138"/>
        <v>CZ04</v>
      </c>
      <c r="J1271" s="1" t="s">
        <v>531</v>
      </c>
      <c r="L1271" s="12" t="str">
        <f t="shared" si="133"/>
        <v>PGEMtlCZ042003</v>
      </c>
      <c r="M1271" t="s">
        <v>784</v>
      </c>
      <c r="N1271" s="1">
        <v>2003</v>
      </c>
      <c r="O1271" s="19">
        <v>0.69935000000000003</v>
      </c>
      <c r="P1271" t="str">
        <f t="shared" si="139"/>
        <v>03</v>
      </c>
    </row>
    <row r="1272" spans="1:16" x14ac:dyDescent="0.25">
      <c r="A1272" s="20"/>
      <c r="B1272" t="s">
        <v>502</v>
      </c>
      <c r="C1272" t="str">
        <f t="shared" si="134"/>
        <v>PGEMtlCZ04</v>
      </c>
      <c r="D1272" s="1" t="s">
        <v>506</v>
      </c>
      <c r="E1272" s="1" t="str">
        <f t="shared" si="135"/>
        <v>PGE</v>
      </c>
      <c r="F1272" s="1" t="str">
        <f t="shared" si="136"/>
        <v>PGE</v>
      </c>
      <c r="G1272" s="1" t="str">
        <f t="shared" si="137"/>
        <v>Mtl</v>
      </c>
      <c r="H1272" s="1" t="s">
        <v>530</v>
      </c>
      <c r="I1272" s="1" t="str">
        <f t="shared" si="138"/>
        <v>CZ04</v>
      </c>
      <c r="J1272" s="1" t="s">
        <v>531</v>
      </c>
      <c r="L1272" s="12" t="str">
        <f t="shared" si="133"/>
        <v>PGEMtlCZ042007</v>
      </c>
      <c r="M1272" t="s">
        <v>784</v>
      </c>
      <c r="N1272" s="1">
        <v>2007</v>
      </c>
      <c r="O1272" s="19">
        <v>0.37214999999999998</v>
      </c>
      <c r="P1272" t="str">
        <f t="shared" si="139"/>
        <v>07</v>
      </c>
    </row>
    <row r="1273" spans="1:16" x14ac:dyDescent="0.25">
      <c r="A1273" s="20"/>
      <c r="B1273" t="s">
        <v>502</v>
      </c>
      <c r="C1273" t="str">
        <f t="shared" si="134"/>
        <v>PGEMtlCZ04</v>
      </c>
      <c r="D1273" s="1" t="s">
        <v>506</v>
      </c>
      <c r="E1273" s="1" t="str">
        <f t="shared" si="135"/>
        <v>PGE</v>
      </c>
      <c r="F1273" s="1" t="str">
        <f t="shared" si="136"/>
        <v>PGE</v>
      </c>
      <c r="G1273" s="1" t="str">
        <f t="shared" si="137"/>
        <v>Mtl</v>
      </c>
      <c r="H1273" s="1" t="s">
        <v>530</v>
      </c>
      <c r="I1273" s="1" t="str">
        <f t="shared" si="138"/>
        <v>CZ04</v>
      </c>
      <c r="J1273" s="1" t="s">
        <v>531</v>
      </c>
      <c r="L1273" s="12" t="str">
        <f t="shared" si="133"/>
        <v>PGEMtlCZ042011</v>
      </c>
      <c r="M1273" t="s">
        <v>784</v>
      </c>
      <c r="N1273" s="1">
        <v>2011</v>
      </c>
      <c r="O1273" s="19">
        <v>0.37214999999999998</v>
      </c>
      <c r="P1273" t="str">
        <f t="shared" si="139"/>
        <v>11</v>
      </c>
    </row>
    <row r="1274" spans="1:16" x14ac:dyDescent="0.25">
      <c r="A1274" s="20"/>
      <c r="B1274" t="s">
        <v>502</v>
      </c>
      <c r="C1274" t="str">
        <f t="shared" si="134"/>
        <v>PGEMtlCZ04</v>
      </c>
      <c r="D1274" s="1" t="s">
        <v>506</v>
      </c>
      <c r="E1274" s="1" t="str">
        <f t="shared" si="135"/>
        <v>PGE</v>
      </c>
      <c r="F1274" s="1" t="str">
        <f t="shared" si="136"/>
        <v>PGE</v>
      </c>
      <c r="G1274" s="1" t="str">
        <f t="shared" si="137"/>
        <v>Mtl</v>
      </c>
      <c r="H1274" s="1" t="s">
        <v>530</v>
      </c>
      <c r="I1274" s="1" t="str">
        <f t="shared" si="138"/>
        <v>CZ04</v>
      </c>
      <c r="J1274" s="1" t="s">
        <v>531</v>
      </c>
      <c r="L1274" s="12" t="str">
        <f t="shared" si="133"/>
        <v>PGEMtlCZ042014</v>
      </c>
      <c r="M1274" t="s">
        <v>784</v>
      </c>
      <c r="N1274" s="1">
        <v>2014</v>
      </c>
      <c r="O1274" s="19">
        <v>0.18607499999999999</v>
      </c>
      <c r="P1274" t="str">
        <f t="shared" si="139"/>
        <v>14</v>
      </c>
    </row>
    <row r="1275" spans="1:16" x14ac:dyDescent="0.25">
      <c r="A1275" s="14"/>
      <c r="B1275" t="s">
        <v>502</v>
      </c>
      <c r="C1275" t="str">
        <f t="shared" si="134"/>
        <v>PGEMtlCZ05</v>
      </c>
      <c r="D1275" s="1" t="s">
        <v>506</v>
      </c>
      <c r="E1275" s="1" t="str">
        <f t="shared" si="135"/>
        <v>PGE</v>
      </c>
      <c r="F1275" s="1" t="str">
        <f t="shared" si="136"/>
        <v>PGE</v>
      </c>
      <c r="G1275" s="1" t="str">
        <f t="shared" si="137"/>
        <v>Mtl</v>
      </c>
      <c r="H1275" s="1" t="s">
        <v>530</v>
      </c>
      <c r="I1275" s="1" t="str">
        <f t="shared" si="138"/>
        <v>CZ05</v>
      </c>
      <c r="J1275" s="1" t="s">
        <v>531</v>
      </c>
      <c r="L1275" s="12" t="str">
        <f t="shared" si="133"/>
        <v>PGEMtlCZ051975</v>
      </c>
      <c r="M1275" t="s">
        <v>785</v>
      </c>
      <c r="N1275" s="1">
        <v>1975</v>
      </c>
      <c r="O1275" s="19">
        <v>1.3226</v>
      </c>
      <c r="P1275" t="str">
        <f t="shared" si="139"/>
        <v>75</v>
      </c>
    </row>
    <row r="1276" spans="1:16" x14ac:dyDescent="0.25">
      <c r="A1276" s="14"/>
      <c r="B1276" t="s">
        <v>502</v>
      </c>
      <c r="C1276" t="str">
        <f t="shared" si="134"/>
        <v>PGEMtlCZ05</v>
      </c>
      <c r="D1276" s="1" t="s">
        <v>506</v>
      </c>
      <c r="E1276" s="1" t="str">
        <f t="shared" si="135"/>
        <v>PGE</v>
      </c>
      <c r="F1276" s="1" t="str">
        <f t="shared" si="136"/>
        <v>PGE</v>
      </c>
      <c r="G1276" s="1" t="str">
        <f t="shared" si="137"/>
        <v>Mtl</v>
      </c>
      <c r="H1276" s="1" t="s">
        <v>530</v>
      </c>
      <c r="I1276" s="1" t="str">
        <f t="shared" si="138"/>
        <v>CZ05</v>
      </c>
      <c r="J1276" s="1" t="s">
        <v>531</v>
      </c>
      <c r="L1276" s="12" t="str">
        <f t="shared" si="133"/>
        <v>PGEMtlCZ051985</v>
      </c>
      <c r="M1276" t="s">
        <v>785</v>
      </c>
      <c r="N1276" s="1">
        <v>1985</v>
      </c>
      <c r="O1276" s="19">
        <v>1.1742999999999999</v>
      </c>
      <c r="P1276" t="str">
        <f t="shared" si="139"/>
        <v>85</v>
      </c>
    </row>
    <row r="1277" spans="1:16" x14ac:dyDescent="0.25">
      <c r="A1277" s="14"/>
      <c r="B1277" t="s">
        <v>502</v>
      </c>
      <c r="C1277" t="str">
        <f t="shared" si="134"/>
        <v>PGEMtlCZ05</v>
      </c>
      <c r="D1277" s="1" t="s">
        <v>506</v>
      </c>
      <c r="E1277" s="1" t="str">
        <f t="shared" si="135"/>
        <v>PGE</v>
      </c>
      <c r="F1277" s="1" t="str">
        <f t="shared" si="136"/>
        <v>PGE</v>
      </c>
      <c r="G1277" s="1" t="str">
        <f t="shared" si="137"/>
        <v>Mtl</v>
      </c>
      <c r="H1277" s="1" t="s">
        <v>530</v>
      </c>
      <c r="I1277" s="1" t="str">
        <f t="shared" si="138"/>
        <v>CZ05</v>
      </c>
      <c r="J1277" s="1" t="s">
        <v>531</v>
      </c>
      <c r="L1277" s="12" t="str">
        <f t="shared" si="133"/>
        <v>PGEMtlCZ051996</v>
      </c>
      <c r="M1277" t="s">
        <v>785</v>
      </c>
      <c r="N1277" s="1">
        <v>1996</v>
      </c>
      <c r="O1277" s="19">
        <v>0.57665</v>
      </c>
      <c r="P1277" t="str">
        <f t="shared" si="139"/>
        <v>96</v>
      </c>
    </row>
    <row r="1278" spans="1:16" x14ac:dyDescent="0.25">
      <c r="A1278" s="14"/>
      <c r="B1278" t="s">
        <v>502</v>
      </c>
      <c r="C1278" t="str">
        <f t="shared" si="134"/>
        <v>PGEMtlCZ05</v>
      </c>
      <c r="D1278" s="1" t="s">
        <v>506</v>
      </c>
      <c r="E1278" s="1" t="str">
        <f t="shared" si="135"/>
        <v>PGE</v>
      </c>
      <c r="F1278" s="1" t="str">
        <f t="shared" si="136"/>
        <v>PGE</v>
      </c>
      <c r="G1278" s="1" t="str">
        <f t="shared" si="137"/>
        <v>Mtl</v>
      </c>
      <c r="H1278" s="1" t="s">
        <v>530</v>
      </c>
      <c r="I1278" s="1" t="str">
        <f t="shared" si="138"/>
        <v>CZ05</v>
      </c>
      <c r="J1278" s="1" t="s">
        <v>531</v>
      </c>
      <c r="L1278" s="12" t="str">
        <f t="shared" si="133"/>
        <v>PGEMtlCZ052003</v>
      </c>
      <c r="M1278" t="s">
        <v>785</v>
      </c>
      <c r="N1278" s="1">
        <v>2003</v>
      </c>
      <c r="O1278" s="19">
        <v>0.29204999999999998</v>
      </c>
      <c r="P1278" t="str">
        <f t="shared" si="139"/>
        <v>03</v>
      </c>
    </row>
    <row r="1279" spans="1:16" x14ac:dyDescent="0.25">
      <c r="A1279" s="14"/>
      <c r="B1279" t="s">
        <v>502</v>
      </c>
      <c r="C1279" t="str">
        <f t="shared" si="134"/>
        <v>PGEMtlCZ05</v>
      </c>
      <c r="D1279" s="1" t="s">
        <v>506</v>
      </c>
      <c r="E1279" s="1" t="str">
        <f t="shared" si="135"/>
        <v>PGE</v>
      </c>
      <c r="F1279" s="1" t="str">
        <f t="shared" si="136"/>
        <v>PGE</v>
      </c>
      <c r="G1279" s="1" t="str">
        <f t="shared" si="137"/>
        <v>Mtl</v>
      </c>
      <c r="H1279" s="1" t="s">
        <v>530</v>
      </c>
      <c r="I1279" s="1" t="str">
        <f t="shared" si="138"/>
        <v>CZ05</v>
      </c>
      <c r="J1279" s="1" t="s">
        <v>531</v>
      </c>
      <c r="L1279" s="12" t="str">
        <f t="shared" si="133"/>
        <v>PGEMtlCZ052007</v>
      </c>
      <c r="M1279" t="s">
        <v>785</v>
      </c>
      <c r="N1279" s="1">
        <v>2007</v>
      </c>
      <c r="O1279" s="19">
        <v>0.15604999999999999</v>
      </c>
      <c r="P1279" t="str">
        <f t="shared" si="139"/>
        <v>07</v>
      </c>
    </row>
    <row r="1280" spans="1:16" x14ac:dyDescent="0.25">
      <c r="A1280" s="14"/>
      <c r="B1280" t="s">
        <v>502</v>
      </c>
      <c r="C1280" t="str">
        <f t="shared" si="134"/>
        <v>PGEMtlCZ05</v>
      </c>
      <c r="D1280" s="1" t="s">
        <v>506</v>
      </c>
      <c r="E1280" s="1" t="str">
        <f t="shared" si="135"/>
        <v>PGE</v>
      </c>
      <c r="F1280" s="1" t="str">
        <f t="shared" si="136"/>
        <v>PGE</v>
      </c>
      <c r="G1280" s="1" t="str">
        <f t="shared" si="137"/>
        <v>Mtl</v>
      </c>
      <c r="H1280" s="1" t="s">
        <v>530</v>
      </c>
      <c r="I1280" s="1" t="str">
        <f t="shared" si="138"/>
        <v>CZ05</v>
      </c>
      <c r="J1280" s="1" t="s">
        <v>531</v>
      </c>
      <c r="L1280" s="12" t="str">
        <f t="shared" si="133"/>
        <v>PGEMtlCZ052011</v>
      </c>
      <c r="M1280" t="s">
        <v>785</v>
      </c>
      <c r="N1280" s="1">
        <v>2011</v>
      </c>
      <c r="O1280" s="19">
        <v>0.15604999999999999</v>
      </c>
      <c r="P1280" t="str">
        <f t="shared" si="139"/>
        <v>11</v>
      </c>
    </row>
    <row r="1281" spans="1:16" x14ac:dyDescent="0.25">
      <c r="A1281" s="14"/>
      <c r="B1281" t="s">
        <v>502</v>
      </c>
      <c r="C1281" t="str">
        <f t="shared" si="134"/>
        <v>PGEMtlCZ05</v>
      </c>
      <c r="D1281" s="1" t="s">
        <v>506</v>
      </c>
      <c r="E1281" s="1" t="str">
        <f t="shared" si="135"/>
        <v>PGE</v>
      </c>
      <c r="F1281" s="1" t="str">
        <f t="shared" si="136"/>
        <v>PGE</v>
      </c>
      <c r="G1281" s="1" t="str">
        <f t="shared" si="137"/>
        <v>Mtl</v>
      </c>
      <c r="H1281" s="1" t="s">
        <v>530</v>
      </c>
      <c r="I1281" s="1" t="str">
        <f t="shared" si="138"/>
        <v>CZ05</v>
      </c>
      <c r="J1281" s="1" t="s">
        <v>531</v>
      </c>
      <c r="L1281" s="12" t="str">
        <f t="shared" si="133"/>
        <v>PGEMtlCZ052014</v>
      </c>
      <c r="M1281" t="s">
        <v>785</v>
      </c>
      <c r="N1281" s="1">
        <v>2014</v>
      </c>
      <c r="O1281" s="19">
        <v>7.8024999999999997E-2</v>
      </c>
      <c r="P1281" t="str">
        <f t="shared" si="139"/>
        <v>14</v>
      </c>
    </row>
    <row r="1282" spans="1:16" x14ac:dyDescent="0.25">
      <c r="A1282" s="14"/>
      <c r="B1282" t="s">
        <v>502</v>
      </c>
      <c r="C1282" t="str">
        <f t="shared" si="134"/>
        <v>PGEMtlCZ06</v>
      </c>
      <c r="D1282" s="1" t="s">
        <v>506</v>
      </c>
      <c r="E1282" s="1" t="str">
        <f t="shared" si="135"/>
        <v>PGE</v>
      </c>
      <c r="F1282" s="1" t="str">
        <f t="shared" si="136"/>
        <v>PGE</v>
      </c>
      <c r="G1282" s="1" t="str">
        <f t="shared" si="137"/>
        <v>Mtl</v>
      </c>
      <c r="H1282" s="1" t="s">
        <v>530</v>
      </c>
      <c r="I1282" s="1" t="str">
        <f t="shared" si="138"/>
        <v>CZ06</v>
      </c>
      <c r="J1282" s="1" t="s">
        <v>531</v>
      </c>
      <c r="L1282" s="12" t="str">
        <f t="shared" si="133"/>
        <v>PGEMtlCZ061975</v>
      </c>
      <c r="M1282" t="s">
        <v>786</v>
      </c>
      <c r="N1282" s="1">
        <v>1975</v>
      </c>
      <c r="O1282" s="19">
        <v>0</v>
      </c>
      <c r="P1282" t="str">
        <f t="shared" si="139"/>
        <v>75</v>
      </c>
    </row>
    <row r="1283" spans="1:16" x14ac:dyDescent="0.25">
      <c r="A1283" s="14"/>
      <c r="B1283" t="s">
        <v>502</v>
      </c>
      <c r="C1283" t="str">
        <f t="shared" si="134"/>
        <v>PGEMtlCZ06</v>
      </c>
      <c r="D1283" s="1" t="s">
        <v>506</v>
      </c>
      <c r="E1283" s="1" t="str">
        <f t="shared" si="135"/>
        <v>PGE</v>
      </c>
      <c r="F1283" s="1" t="str">
        <f t="shared" si="136"/>
        <v>PGE</v>
      </c>
      <c r="G1283" s="1" t="str">
        <f t="shared" si="137"/>
        <v>Mtl</v>
      </c>
      <c r="H1283" s="1" t="s">
        <v>530</v>
      </c>
      <c r="I1283" s="1" t="str">
        <f t="shared" si="138"/>
        <v>CZ06</v>
      </c>
      <c r="J1283" s="1" t="s">
        <v>531</v>
      </c>
      <c r="L1283" s="12" t="str">
        <f t="shared" si="133"/>
        <v>PGEMtlCZ061985</v>
      </c>
      <c r="M1283" t="s">
        <v>786</v>
      </c>
      <c r="N1283" s="1">
        <v>1985</v>
      </c>
      <c r="O1283" s="19">
        <v>0</v>
      </c>
      <c r="P1283" t="str">
        <f t="shared" si="139"/>
        <v>85</v>
      </c>
    </row>
    <row r="1284" spans="1:16" x14ac:dyDescent="0.25">
      <c r="A1284" s="14"/>
      <c r="B1284" t="s">
        <v>502</v>
      </c>
      <c r="C1284" t="str">
        <f t="shared" si="134"/>
        <v>PGEMtlCZ06</v>
      </c>
      <c r="D1284" s="1" t="s">
        <v>506</v>
      </c>
      <c r="E1284" s="1" t="str">
        <f t="shared" si="135"/>
        <v>PGE</v>
      </c>
      <c r="F1284" s="1" t="str">
        <f t="shared" si="136"/>
        <v>PGE</v>
      </c>
      <c r="G1284" s="1" t="str">
        <f t="shared" si="137"/>
        <v>Mtl</v>
      </c>
      <c r="H1284" s="1" t="s">
        <v>530</v>
      </c>
      <c r="I1284" s="1" t="str">
        <f t="shared" si="138"/>
        <v>CZ06</v>
      </c>
      <c r="J1284" s="1" t="s">
        <v>531</v>
      </c>
      <c r="L1284" s="12" t="str">
        <f t="shared" si="133"/>
        <v>PGEMtlCZ061996</v>
      </c>
      <c r="M1284" t="s">
        <v>786</v>
      </c>
      <c r="N1284" s="1">
        <v>1996</v>
      </c>
      <c r="O1284" s="19">
        <v>0</v>
      </c>
      <c r="P1284" t="str">
        <f t="shared" si="139"/>
        <v>96</v>
      </c>
    </row>
    <row r="1285" spans="1:16" x14ac:dyDescent="0.25">
      <c r="A1285" s="14"/>
      <c r="B1285" t="s">
        <v>502</v>
      </c>
      <c r="C1285" t="str">
        <f t="shared" si="134"/>
        <v>PGEMtlCZ06</v>
      </c>
      <c r="D1285" s="1" t="s">
        <v>506</v>
      </c>
      <c r="E1285" s="1" t="str">
        <f t="shared" si="135"/>
        <v>PGE</v>
      </c>
      <c r="F1285" s="1" t="str">
        <f t="shared" si="136"/>
        <v>PGE</v>
      </c>
      <c r="G1285" s="1" t="str">
        <f t="shared" si="137"/>
        <v>Mtl</v>
      </c>
      <c r="H1285" s="1" t="s">
        <v>530</v>
      </c>
      <c r="I1285" s="1" t="str">
        <f t="shared" si="138"/>
        <v>CZ06</v>
      </c>
      <c r="J1285" s="1" t="s">
        <v>531</v>
      </c>
      <c r="L1285" s="12" t="str">
        <f t="shared" si="133"/>
        <v>PGEMtlCZ062003</v>
      </c>
      <c r="M1285" t="s">
        <v>786</v>
      </c>
      <c r="N1285" s="1">
        <v>2003</v>
      </c>
      <c r="O1285" s="19">
        <v>0</v>
      </c>
      <c r="P1285" t="str">
        <f t="shared" si="139"/>
        <v>03</v>
      </c>
    </row>
    <row r="1286" spans="1:16" x14ac:dyDescent="0.25">
      <c r="A1286" s="14"/>
      <c r="B1286" t="s">
        <v>502</v>
      </c>
      <c r="C1286" t="str">
        <f t="shared" si="134"/>
        <v>PGEMtlCZ06</v>
      </c>
      <c r="D1286" s="1" t="s">
        <v>506</v>
      </c>
      <c r="E1286" s="1" t="str">
        <f t="shared" si="135"/>
        <v>PGE</v>
      </c>
      <c r="F1286" s="1" t="str">
        <f t="shared" si="136"/>
        <v>PGE</v>
      </c>
      <c r="G1286" s="1" t="str">
        <f t="shared" si="137"/>
        <v>Mtl</v>
      </c>
      <c r="H1286" s="1" t="s">
        <v>530</v>
      </c>
      <c r="I1286" s="1" t="str">
        <f t="shared" si="138"/>
        <v>CZ06</v>
      </c>
      <c r="J1286" s="1" t="s">
        <v>531</v>
      </c>
      <c r="L1286" s="12" t="str">
        <f t="shared" si="133"/>
        <v>PGEMtlCZ062007</v>
      </c>
      <c r="M1286" t="s">
        <v>786</v>
      </c>
      <c r="N1286" s="1">
        <v>2007</v>
      </c>
      <c r="O1286" s="19">
        <v>0</v>
      </c>
      <c r="P1286" t="str">
        <f t="shared" si="139"/>
        <v>07</v>
      </c>
    </row>
    <row r="1287" spans="1:16" x14ac:dyDescent="0.25">
      <c r="A1287" s="14"/>
      <c r="B1287" t="s">
        <v>502</v>
      </c>
      <c r="C1287" t="str">
        <f t="shared" si="134"/>
        <v>PGEMtlCZ06</v>
      </c>
      <c r="D1287" s="1" t="s">
        <v>506</v>
      </c>
      <c r="E1287" s="1" t="str">
        <f t="shared" si="135"/>
        <v>PGE</v>
      </c>
      <c r="F1287" s="1" t="str">
        <f t="shared" si="136"/>
        <v>PGE</v>
      </c>
      <c r="G1287" s="1" t="str">
        <f t="shared" si="137"/>
        <v>Mtl</v>
      </c>
      <c r="H1287" s="1" t="s">
        <v>530</v>
      </c>
      <c r="I1287" s="1" t="str">
        <f t="shared" si="138"/>
        <v>CZ06</v>
      </c>
      <c r="J1287" s="1" t="s">
        <v>531</v>
      </c>
      <c r="L1287" s="12" t="str">
        <f t="shared" si="133"/>
        <v>PGEMtlCZ062011</v>
      </c>
      <c r="M1287" t="s">
        <v>786</v>
      </c>
      <c r="N1287" s="1">
        <v>2011</v>
      </c>
      <c r="O1287" s="19">
        <v>0</v>
      </c>
      <c r="P1287" t="str">
        <f t="shared" si="139"/>
        <v>11</v>
      </c>
    </row>
    <row r="1288" spans="1:16" x14ac:dyDescent="0.25">
      <c r="A1288" s="14"/>
      <c r="B1288" t="s">
        <v>502</v>
      </c>
      <c r="C1288" t="str">
        <f t="shared" si="134"/>
        <v>PGEMtlCZ06</v>
      </c>
      <c r="D1288" s="1" t="s">
        <v>506</v>
      </c>
      <c r="E1288" s="1" t="str">
        <f t="shared" si="135"/>
        <v>PGE</v>
      </c>
      <c r="F1288" s="1" t="str">
        <f t="shared" si="136"/>
        <v>PGE</v>
      </c>
      <c r="G1288" s="1" t="str">
        <f t="shared" si="137"/>
        <v>Mtl</v>
      </c>
      <c r="H1288" s="1" t="s">
        <v>530</v>
      </c>
      <c r="I1288" s="1" t="str">
        <f t="shared" si="138"/>
        <v>CZ06</v>
      </c>
      <c r="J1288" s="1" t="s">
        <v>531</v>
      </c>
      <c r="L1288" s="12" t="str">
        <f t="shared" si="133"/>
        <v>PGEMtlCZ062014</v>
      </c>
      <c r="M1288" t="s">
        <v>786</v>
      </c>
      <c r="N1288" s="1">
        <v>2014</v>
      </c>
      <c r="O1288" s="19">
        <v>0</v>
      </c>
      <c r="P1288" t="str">
        <f t="shared" si="139"/>
        <v>14</v>
      </c>
    </row>
    <row r="1289" spans="1:16" x14ac:dyDescent="0.25">
      <c r="A1289" s="20"/>
      <c r="B1289" t="s">
        <v>502</v>
      </c>
      <c r="C1289" t="str">
        <f t="shared" si="134"/>
        <v>PGEMtlCZ07</v>
      </c>
      <c r="D1289" s="1" t="s">
        <v>506</v>
      </c>
      <c r="E1289" s="1" t="str">
        <f t="shared" si="135"/>
        <v>PGE</v>
      </c>
      <c r="F1289" s="1" t="str">
        <f t="shared" si="136"/>
        <v>PGE</v>
      </c>
      <c r="G1289" s="1" t="str">
        <f t="shared" si="137"/>
        <v>Mtl</v>
      </c>
      <c r="H1289" s="1" t="s">
        <v>530</v>
      </c>
      <c r="I1289" s="1" t="str">
        <f t="shared" si="138"/>
        <v>CZ07</v>
      </c>
      <c r="J1289" s="1" t="s">
        <v>531</v>
      </c>
      <c r="L1289" s="12" t="str">
        <f t="shared" si="133"/>
        <v>PGEMtlCZ071975</v>
      </c>
      <c r="M1289" t="s">
        <v>787</v>
      </c>
      <c r="N1289" s="1">
        <v>1975</v>
      </c>
      <c r="O1289" s="19">
        <v>0</v>
      </c>
      <c r="P1289" t="str">
        <f t="shared" si="139"/>
        <v>75</v>
      </c>
    </row>
    <row r="1290" spans="1:16" x14ac:dyDescent="0.25">
      <c r="A1290" s="20"/>
      <c r="B1290" t="s">
        <v>502</v>
      </c>
      <c r="C1290" t="str">
        <f t="shared" si="134"/>
        <v>PGEMtlCZ07</v>
      </c>
      <c r="D1290" s="1" t="s">
        <v>506</v>
      </c>
      <c r="E1290" s="1" t="str">
        <f t="shared" si="135"/>
        <v>PGE</v>
      </c>
      <c r="F1290" s="1" t="str">
        <f t="shared" si="136"/>
        <v>PGE</v>
      </c>
      <c r="G1290" s="1" t="str">
        <f t="shared" si="137"/>
        <v>Mtl</v>
      </c>
      <c r="H1290" s="1" t="s">
        <v>530</v>
      </c>
      <c r="I1290" s="1" t="str">
        <f t="shared" si="138"/>
        <v>CZ07</v>
      </c>
      <c r="J1290" s="1" t="s">
        <v>531</v>
      </c>
      <c r="L1290" s="12" t="str">
        <f t="shared" si="133"/>
        <v>PGEMtlCZ071985</v>
      </c>
      <c r="M1290" t="s">
        <v>787</v>
      </c>
      <c r="N1290" s="1">
        <v>1985</v>
      </c>
      <c r="O1290" s="19">
        <v>0</v>
      </c>
      <c r="P1290" t="str">
        <f t="shared" si="139"/>
        <v>85</v>
      </c>
    </row>
    <row r="1291" spans="1:16" x14ac:dyDescent="0.25">
      <c r="A1291" s="20"/>
      <c r="B1291" t="s">
        <v>502</v>
      </c>
      <c r="C1291" t="str">
        <f t="shared" si="134"/>
        <v>PGEMtlCZ07</v>
      </c>
      <c r="D1291" s="1" t="s">
        <v>506</v>
      </c>
      <c r="E1291" s="1" t="str">
        <f t="shared" si="135"/>
        <v>PGE</v>
      </c>
      <c r="F1291" s="1" t="str">
        <f t="shared" si="136"/>
        <v>PGE</v>
      </c>
      <c r="G1291" s="1" t="str">
        <f t="shared" si="137"/>
        <v>Mtl</v>
      </c>
      <c r="H1291" s="1" t="s">
        <v>530</v>
      </c>
      <c r="I1291" s="1" t="str">
        <f t="shared" si="138"/>
        <v>CZ07</v>
      </c>
      <c r="J1291" s="1" t="s">
        <v>531</v>
      </c>
      <c r="L1291" s="12" t="str">
        <f t="shared" si="133"/>
        <v>PGEMtlCZ071996</v>
      </c>
      <c r="M1291" t="s">
        <v>787</v>
      </c>
      <c r="N1291" s="1">
        <v>1996</v>
      </c>
      <c r="O1291" s="19">
        <v>0</v>
      </c>
      <c r="P1291" t="str">
        <f t="shared" si="139"/>
        <v>96</v>
      </c>
    </row>
    <row r="1292" spans="1:16" x14ac:dyDescent="0.25">
      <c r="A1292" s="20"/>
      <c r="B1292" t="s">
        <v>502</v>
      </c>
      <c r="C1292" t="str">
        <f t="shared" si="134"/>
        <v>PGEMtlCZ07</v>
      </c>
      <c r="D1292" s="1" t="s">
        <v>506</v>
      </c>
      <c r="E1292" s="1" t="str">
        <f t="shared" si="135"/>
        <v>PGE</v>
      </c>
      <c r="F1292" s="1" t="str">
        <f t="shared" si="136"/>
        <v>PGE</v>
      </c>
      <c r="G1292" s="1" t="str">
        <f t="shared" si="137"/>
        <v>Mtl</v>
      </c>
      <c r="H1292" s="1" t="s">
        <v>530</v>
      </c>
      <c r="I1292" s="1" t="str">
        <f t="shared" si="138"/>
        <v>CZ07</v>
      </c>
      <c r="J1292" s="1" t="s">
        <v>531</v>
      </c>
      <c r="L1292" s="12" t="str">
        <f t="shared" si="133"/>
        <v>PGEMtlCZ072003</v>
      </c>
      <c r="M1292" t="s">
        <v>787</v>
      </c>
      <c r="N1292" s="1">
        <v>2003</v>
      </c>
      <c r="O1292" s="19">
        <v>0</v>
      </c>
      <c r="P1292" t="str">
        <f t="shared" si="139"/>
        <v>03</v>
      </c>
    </row>
    <row r="1293" spans="1:16" x14ac:dyDescent="0.25">
      <c r="A1293" s="20"/>
      <c r="B1293" t="s">
        <v>502</v>
      </c>
      <c r="C1293" t="str">
        <f t="shared" si="134"/>
        <v>PGEMtlCZ07</v>
      </c>
      <c r="D1293" s="1" t="s">
        <v>506</v>
      </c>
      <c r="E1293" s="1" t="str">
        <f t="shared" si="135"/>
        <v>PGE</v>
      </c>
      <c r="F1293" s="1" t="str">
        <f t="shared" si="136"/>
        <v>PGE</v>
      </c>
      <c r="G1293" s="1" t="str">
        <f t="shared" si="137"/>
        <v>Mtl</v>
      </c>
      <c r="H1293" s="1" t="s">
        <v>530</v>
      </c>
      <c r="I1293" s="1" t="str">
        <f t="shared" si="138"/>
        <v>CZ07</v>
      </c>
      <c r="J1293" s="1" t="s">
        <v>531</v>
      </c>
      <c r="L1293" s="12" t="str">
        <f t="shared" si="133"/>
        <v>PGEMtlCZ072007</v>
      </c>
      <c r="M1293" t="s">
        <v>787</v>
      </c>
      <c r="N1293" s="1">
        <v>2007</v>
      </c>
      <c r="O1293" s="19">
        <v>0</v>
      </c>
      <c r="P1293" t="str">
        <f t="shared" si="139"/>
        <v>07</v>
      </c>
    </row>
    <row r="1294" spans="1:16" x14ac:dyDescent="0.25">
      <c r="A1294" s="20"/>
      <c r="B1294" t="s">
        <v>502</v>
      </c>
      <c r="C1294" t="str">
        <f t="shared" si="134"/>
        <v>PGEMtlCZ07</v>
      </c>
      <c r="D1294" s="1" t="s">
        <v>506</v>
      </c>
      <c r="E1294" s="1" t="str">
        <f t="shared" si="135"/>
        <v>PGE</v>
      </c>
      <c r="F1294" s="1" t="str">
        <f t="shared" si="136"/>
        <v>PGE</v>
      </c>
      <c r="G1294" s="1" t="str">
        <f t="shared" si="137"/>
        <v>Mtl</v>
      </c>
      <c r="H1294" s="1" t="s">
        <v>530</v>
      </c>
      <c r="I1294" s="1" t="str">
        <f t="shared" si="138"/>
        <v>CZ07</v>
      </c>
      <c r="J1294" s="1" t="s">
        <v>531</v>
      </c>
      <c r="L1294" s="12" t="str">
        <f t="shared" si="133"/>
        <v>PGEMtlCZ072011</v>
      </c>
      <c r="M1294" t="s">
        <v>787</v>
      </c>
      <c r="N1294" s="1">
        <v>2011</v>
      </c>
      <c r="O1294" s="19">
        <v>0</v>
      </c>
      <c r="P1294" t="str">
        <f t="shared" si="139"/>
        <v>11</v>
      </c>
    </row>
    <row r="1295" spans="1:16" x14ac:dyDescent="0.25">
      <c r="A1295" s="20"/>
      <c r="B1295" t="s">
        <v>502</v>
      </c>
      <c r="C1295" t="str">
        <f t="shared" si="134"/>
        <v>PGEMtlCZ07</v>
      </c>
      <c r="D1295" s="1" t="s">
        <v>506</v>
      </c>
      <c r="E1295" s="1" t="str">
        <f t="shared" si="135"/>
        <v>PGE</v>
      </c>
      <c r="F1295" s="1" t="str">
        <f t="shared" si="136"/>
        <v>PGE</v>
      </c>
      <c r="G1295" s="1" t="str">
        <f t="shared" si="137"/>
        <v>Mtl</v>
      </c>
      <c r="H1295" s="1" t="s">
        <v>530</v>
      </c>
      <c r="I1295" s="1" t="str">
        <f t="shared" si="138"/>
        <v>CZ07</v>
      </c>
      <c r="J1295" s="1" t="s">
        <v>531</v>
      </c>
      <c r="L1295" s="12" t="str">
        <f t="shared" ref="L1295:L1359" si="140">C1295&amp;N1295</f>
        <v>PGEMtlCZ072014</v>
      </c>
      <c r="M1295" t="s">
        <v>787</v>
      </c>
      <c r="N1295" s="1">
        <v>2014</v>
      </c>
      <c r="O1295" s="19">
        <v>0</v>
      </c>
      <c r="P1295" t="str">
        <f t="shared" si="139"/>
        <v>14</v>
      </c>
    </row>
    <row r="1296" spans="1:16" x14ac:dyDescent="0.25">
      <c r="A1296" s="14"/>
      <c r="B1296" t="s">
        <v>502</v>
      </c>
      <c r="C1296" t="str">
        <f t="shared" ref="C1296:C1359" si="141">F1296&amp;G1296&amp;I1296</f>
        <v>PGEMtlCZ08</v>
      </c>
      <c r="D1296" s="1" t="s">
        <v>506</v>
      </c>
      <c r="E1296" s="1" t="str">
        <f t="shared" ref="E1296:E1359" si="142">+F1296</f>
        <v>PGE</v>
      </c>
      <c r="F1296" s="1" t="str">
        <f t="shared" ref="F1296:F1359" si="143">LEFT(M1296,3)</f>
        <v>PGE</v>
      </c>
      <c r="G1296" s="1" t="str">
        <f t="shared" ref="G1296:G1359" si="144">MID(M1296,4,3)</f>
        <v>Mtl</v>
      </c>
      <c r="H1296" s="1" t="s">
        <v>530</v>
      </c>
      <c r="I1296" s="1" t="str">
        <f t="shared" ref="I1296:I1359" si="145">RIGHT(M1296,4)</f>
        <v>CZ08</v>
      </c>
      <c r="J1296" s="1" t="s">
        <v>531</v>
      </c>
      <c r="L1296" s="12" t="str">
        <f t="shared" si="140"/>
        <v>PGEMtlCZ081975</v>
      </c>
      <c r="M1296" t="s">
        <v>788</v>
      </c>
      <c r="N1296" s="1">
        <v>1975</v>
      </c>
      <c r="O1296" s="19">
        <v>0</v>
      </c>
      <c r="P1296" t="str">
        <f t="shared" ref="P1296:P1359" si="146">RIGHT(N1296,2)</f>
        <v>75</v>
      </c>
    </row>
    <row r="1297" spans="1:16" x14ac:dyDescent="0.25">
      <c r="A1297" s="14"/>
      <c r="B1297" t="s">
        <v>502</v>
      </c>
      <c r="C1297" t="str">
        <f t="shared" si="141"/>
        <v>PGEMtlCZ08</v>
      </c>
      <c r="D1297" s="1" t="s">
        <v>506</v>
      </c>
      <c r="E1297" s="1" t="str">
        <f t="shared" si="142"/>
        <v>PGE</v>
      </c>
      <c r="F1297" s="1" t="str">
        <f t="shared" si="143"/>
        <v>PGE</v>
      </c>
      <c r="G1297" s="1" t="str">
        <f t="shared" si="144"/>
        <v>Mtl</v>
      </c>
      <c r="H1297" s="1" t="s">
        <v>530</v>
      </c>
      <c r="I1297" s="1" t="str">
        <f t="shared" si="145"/>
        <v>CZ08</v>
      </c>
      <c r="J1297" s="1" t="s">
        <v>531</v>
      </c>
      <c r="L1297" s="12" t="str">
        <f t="shared" si="140"/>
        <v>PGEMtlCZ081985</v>
      </c>
      <c r="M1297" t="s">
        <v>788</v>
      </c>
      <c r="N1297" s="1">
        <v>1985</v>
      </c>
      <c r="O1297" s="19">
        <v>0</v>
      </c>
      <c r="P1297" t="str">
        <f t="shared" si="146"/>
        <v>85</v>
      </c>
    </row>
    <row r="1298" spans="1:16" x14ac:dyDescent="0.25">
      <c r="A1298" s="14"/>
      <c r="B1298" t="s">
        <v>502</v>
      </c>
      <c r="C1298" t="str">
        <f t="shared" si="141"/>
        <v>PGEMtlCZ08</v>
      </c>
      <c r="D1298" s="1" t="s">
        <v>506</v>
      </c>
      <c r="E1298" s="1" t="str">
        <f t="shared" si="142"/>
        <v>PGE</v>
      </c>
      <c r="F1298" s="1" t="str">
        <f t="shared" si="143"/>
        <v>PGE</v>
      </c>
      <c r="G1298" s="1" t="str">
        <f t="shared" si="144"/>
        <v>Mtl</v>
      </c>
      <c r="H1298" s="1" t="s">
        <v>530</v>
      </c>
      <c r="I1298" s="1" t="str">
        <f t="shared" si="145"/>
        <v>CZ08</v>
      </c>
      <c r="J1298" s="1" t="s">
        <v>531</v>
      </c>
      <c r="L1298" s="12" t="str">
        <f t="shared" si="140"/>
        <v>PGEMtlCZ081996</v>
      </c>
      <c r="M1298" t="s">
        <v>788</v>
      </c>
      <c r="N1298" s="1">
        <v>1996</v>
      </c>
      <c r="O1298" s="19">
        <v>0</v>
      </c>
      <c r="P1298" t="str">
        <f t="shared" si="146"/>
        <v>96</v>
      </c>
    </row>
    <row r="1299" spans="1:16" x14ac:dyDescent="0.25">
      <c r="A1299" s="14"/>
      <c r="B1299" t="s">
        <v>502</v>
      </c>
      <c r="C1299" t="str">
        <f t="shared" si="141"/>
        <v>PGEMtlCZ08</v>
      </c>
      <c r="D1299" s="1" t="s">
        <v>506</v>
      </c>
      <c r="E1299" s="1" t="str">
        <f t="shared" si="142"/>
        <v>PGE</v>
      </c>
      <c r="F1299" s="1" t="str">
        <f t="shared" si="143"/>
        <v>PGE</v>
      </c>
      <c r="G1299" s="1" t="str">
        <f t="shared" si="144"/>
        <v>Mtl</v>
      </c>
      <c r="H1299" s="1" t="s">
        <v>530</v>
      </c>
      <c r="I1299" s="1" t="str">
        <f t="shared" si="145"/>
        <v>CZ08</v>
      </c>
      <c r="J1299" s="1" t="s">
        <v>531</v>
      </c>
      <c r="L1299" s="12" t="str">
        <f t="shared" si="140"/>
        <v>PGEMtlCZ082003</v>
      </c>
      <c r="M1299" t="s">
        <v>788</v>
      </c>
      <c r="N1299" s="1">
        <v>2003</v>
      </c>
      <c r="O1299" s="19">
        <v>0</v>
      </c>
      <c r="P1299" t="str">
        <f t="shared" si="146"/>
        <v>03</v>
      </c>
    </row>
    <row r="1300" spans="1:16" x14ac:dyDescent="0.25">
      <c r="A1300" s="14"/>
      <c r="B1300" t="s">
        <v>502</v>
      </c>
      <c r="C1300" t="str">
        <f t="shared" si="141"/>
        <v>PGEMtlCZ08</v>
      </c>
      <c r="D1300" s="1" t="s">
        <v>506</v>
      </c>
      <c r="E1300" s="1" t="str">
        <f t="shared" si="142"/>
        <v>PGE</v>
      </c>
      <c r="F1300" s="1" t="str">
        <f t="shared" si="143"/>
        <v>PGE</v>
      </c>
      <c r="G1300" s="1" t="str">
        <f t="shared" si="144"/>
        <v>Mtl</v>
      </c>
      <c r="H1300" s="1" t="s">
        <v>530</v>
      </c>
      <c r="I1300" s="1" t="str">
        <f t="shared" si="145"/>
        <v>CZ08</v>
      </c>
      <c r="J1300" s="1" t="s">
        <v>531</v>
      </c>
      <c r="L1300" s="12" t="str">
        <f t="shared" si="140"/>
        <v>PGEMtlCZ082007</v>
      </c>
      <c r="M1300" t="s">
        <v>788</v>
      </c>
      <c r="N1300" s="1">
        <v>2007</v>
      </c>
      <c r="O1300" s="19">
        <v>0</v>
      </c>
      <c r="P1300" t="str">
        <f t="shared" si="146"/>
        <v>07</v>
      </c>
    </row>
    <row r="1301" spans="1:16" x14ac:dyDescent="0.25">
      <c r="A1301" s="14"/>
      <c r="B1301" t="s">
        <v>502</v>
      </c>
      <c r="C1301" t="str">
        <f t="shared" si="141"/>
        <v>PGEMtlCZ08</v>
      </c>
      <c r="D1301" s="1" t="s">
        <v>506</v>
      </c>
      <c r="E1301" s="1" t="str">
        <f t="shared" si="142"/>
        <v>PGE</v>
      </c>
      <c r="F1301" s="1" t="str">
        <f t="shared" si="143"/>
        <v>PGE</v>
      </c>
      <c r="G1301" s="1" t="str">
        <f t="shared" si="144"/>
        <v>Mtl</v>
      </c>
      <c r="H1301" s="1" t="s">
        <v>530</v>
      </c>
      <c r="I1301" s="1" t="str">
        <f t="shared" si="145"/>
        <v>CZ08</v>
      </c>
      <c r="J1301" s="1" t="s">
        <v>531</v>
      </c>
      <c r="L1301" s="12" t="str">
        <f t="shared" si="140"/>
        <v>PGEMtlCZ082011</v>
      </c>
      <c r="M1301" t="s">
        <v>788</v>
      </c>
      <c r="N1301" s="1">
        <v>2011</v>
      </c>
      <c r="O1301" s="19">
        <v>0</v>
      </c>
      <c r="P1301" t="str">
        <f t="shared" si="146"/>
        <v>11</v>
      </c>
    </row>
    <row r="1302" spans="1:16" x14ac:dyDescent="0.25">
      <c r="A1302" s="14"/>
      <c r="B1302" t="s">
        <v>502</v>
      </c>
      <c r="C1302" t="str">
        <f t="shared" si="141"/>
        <v>PGEMtlCZ08</v>
      </c>
      <c r="D1302" s="1" t="s">
        <v>506</v>
      </c>
      <c r="E1302" s="1" t="str">
        <f t="shared" si="142"/>
        <v>PGE</v>
      </c>
      <c r="F1302" s="1" t="str">
        <f t="shared" si="143"/>
        <v>PGE</v>
      </c>
      <c r="G1302" s="1" t="str">
        <f t="shared" si="144"/>
        <v>Mtl</v>
      </c>
      <c r="H1302" s="1" t="s">
        <v>530</v>
      </c>
      <c r="I1302" s="1" t="str">
        <f t="shared" si="145"/>
        <v>CZ08</v>
      </c>
      <c r="J1302" s="1" t="s">
        <v>531</v>
      </c>
      <c r="L1302" s="12" t="str">
        <f t="shared" si="140"/>
        <v>PGEMtlCZ082014</v>
      </c>
      <c r="M1302" t="s">
        <v>788</v>
      </c>
      <c r="N1302" s="1">
        <v>2014</v>
      </c>
      <c r="O1302" s="19">
        <v>0</v>
      </c>
      <c r="P1302" t="str">
        <f t="shared" si="146"/>
        <v>14</v>
      </c>
    </row>
    <row r="1303" spans="1:16" x14ac:dyDescent="0.25">
      <c r="A1303" s="14"/>
      <c r="B1303" t="s">
        <v>502</v>
      </c>
      <c r="C1303" t="str">
        <f t="shared" si="141"/>
        <v>PGEMtlCZ09</v>
      </c>
      <c r="D1303" s="1" t="s">
        <v>506</v>
      </c>
      <c r="E1303" s="1" t="str">
        <f t="shared" si="142"/>
        <v>PGE</v>
      </c>
      <c r="F1303" s="1" t="str">
        <f t="shared" si="143"/>
        <v>PGE</v>
      </c>
      <c r="G1303" s="1" t="str">
        <f t="shared" si="144"/>
        <v>Mtl</v>
      </c>
      <c r="H1303" s="1" t="s">
        <v>530</v>
      </c>
      <c r="I1303" s="1" t="str">
        <f t="shared" si="145"/>
        <v>CZ09</v>
      </c>
      <c r="J1303" s="1" t="s">
        <v>531</v>
      </c>
      <c r="L1303" s="12" t="str">
        <f t="shared" si="140"/>
        <v>PGEMtlCZ091975</v>
      </c>
      <c r="M1303" t="s">
        <v>789</v>
      </c>
      <c r="N1303" s="1">
        <v>1975</v>
      </c>
      <c r="O1303" s="19">
        <v>0</v>
      </c>
      <c r="P1303" t="str">
        <f t="shared" si="146"/>
        <v>75</v>
      </c>
    </row>
    <row r="1304" spans="1:16" x14ac:dyDescent="0.25">
      <c r="A1304" s="14"/>
      <c r="B1304" t="s">
        <v>502</v>
      </c>
      <c r="C1304" t="str">
        <f t="shared" si="141"/>
        <v>PGEMtlCZ09</v>
      </c>
      <c r="D1304" s="1" t="s">
        <v>506</v>
      </c>
      <c r="E1304" s="1" t="str">
        <f t="shared" si="142"/>
        <v>PGE</v>
      </c>
      <c r="F1304" s="1" t="str">
        <f t="shared" si="143"/>
        <v>PGE</v>
      </c>
      <c r="G1304" s="1" t="str">
        <f t="shared" si="144"/>
        <v>Mtl</v>
      </c>
      <c r="H1304" s="1" t="s">
        <v>530</v>
      </c>
      <c r="I1304" s="1" t="str">
        <f t="shared" si="145"/>
        <v>CZ09</v>
      </c>
      <c r="J1304" s="1" t="s">
        <v>531</v>
      </c>
      <c r="L1304" s="12" t="str">
        <f t="shared" si="140"/>
        <v>PGEMtlCZ091985</v>
      </c>
      <c r="M1304" t="s">
        <v>789</v>
      </c>
      <c r="N1304" s="1">
        <v>1985</v>
      </c>
      <c r="O1304" s="19">
        <v>0</v>
      </c>
      <c r="P1304" t="str">
        <f t="shared" si="146"/>
        <v>85</v>
      </c>
    </row>
    <row r="1305" spans="1:16" x14ac:dyDescent="0.25">
      <c r="A1305" s="14"/>
      <c r="B1305" t="s">
        <v>502</v>
      </c>
      <c r="C1305" t="str">
        <f t="shared" si="141"/>
        <v>PGEMtlCZ09</v>
      </c>
      <c r="D1305" s="1" t="s">
        <v>506</v>
      </c>
      <c r="E1305" s="1" t="str">
        <f t="shared" si="142"/>
        <v>PGE</v>
      </c>
      <c r="F1305" s="1" t="str">
        <f t="shared" si="143"/>
        <v>PGE</v>
      </c>
      <c r="G1305" s="1" t="str">
        <f t="shared" si="144"/>
        <v>Mtl</v>
      </c>
      <c r="H1305" s="1" t="s">
        <v>530</v>
      </c>
      <c r="I1305" s="1" t="str">
        <f t="shared" si="145"/>
        <v>CZ09</v>
      </c>
      <c r="J1305" s="1" t="s">
        <v>531</v>
      </c>
      <c r="L1305" s="12" t="str">
        <f t="shared" si="140"/>
        <v>PGEMtlCZ091996</v>
      </c>
      <c r="M1305" t="s">
        <v>789</v>
      </c>
      <c r="N1305" s="1">
        <v>1996</v>
      </c>
      <c r="O1305" s="19">
        <v>0</v>
      </c>
      <c r="P1305" t="str">
        <f t="shared" si="146"/>
        <v>96</v>
      </c>
    </row>
    <row r="1306" spans="1:16" x14ac:dyDescent="0.25">
      <c r="A1306" s="14"/>
      <c r="B1306" t="s">
        <v>502</v>
      </c>
      <c r="C1306" t="str">
        <f t="shared" si="141"/>
        <v>PGEMtlCZ09</v>
      </c>
      <c r="D1306" s="1" t="s">
        <v>506</v>
      </c>
      <c r="E1306" s="1" t="str">
        <f t="shared" si="142"/>
        <v>PGE</v>
      </c>
      <c r="F1306" s="1" t="str">
        <f t="shared" si="143"/>
        <v>PGE</v>
      </c>
      <c r="G1306" s="1" t="str">
        <f t="shared" si="144"/>
        <v>Mtl</v>
      </c>
      <c r="H1306" s="1" t="s">
        <v>530</v>
      </c>
      <c r="I1306" s="1" t="str">
        <f t="shared" si="145"/>
        <v>CZ09</v>
      </c>
      <c r="J1306" s="1" t="s">
        <v>531</v>
      </c>
      <c r="L1306" s="12" t="str">
        <f t="shared" si="140"/>
        <v>PGEMtlCZ092003</v>
      </c>
      <c r="M1306" t="s">
        <v>789</v>
      </c>
      <c r="N1306" s="1">
        <v>2003</v>
      </c>
      <c r="O1306" s="19">
        <v>0</v>
      </c>
      <c r="P1306" t="str">
        <f t="shared" si="146"/>
        <v>03</v>
      </c>
    </row>
    <row r="1307" spans="1:16" x14ac:dyDescent="0.25">
      <c r="A1307" s="14"/>
      <c r="B1307" t="s">
        <v>502</v>
      </c>
      <c r="C1307" t="str">
        <f t="shared" si="141"/>
        <v>PGEMtlCZ09</v>
      </c>
      <c r="D1307" s="1" t="s">
        <v>506</v>
      </c>
      <c r="E1307" s="1" t="str">
        <f t="shared" si="142"/>
        <v>PGE</v>
      </c>
      <c r="F1307" s="1" t="str">
        <f t="shared" si="143"/>
        <v>PGE</v>
      </c>
      <c r="G1307" s="1" t="str">
        <f t="shared" si="144"/>
        <v>Mtl</v>
      </c>
      <c r="H1307" s="1" t="s">
        <v>530</v>
      </c>
      <c r="I1307" s="1" t="str">
        <f t="shared" si="145"/>
        <v>CZ09</v>
      </c>
      <c r="J1307" s="1" t="s">
        <v>531</v>
      </c>
      <c r="L1307" s="12" t="str">
        <f t="shared" si="140"/>
        <v>PGEMtlCZ092007</v>
      </c>
      <c r="M1307" t="s">
        <v>789</v>
      </c>
      <c r="N1307" s="1">
        <v>2007</v>
      </c>
      <c r="O1307" s="19">
        <v>0</v>
      </c>
      <c r="P1307" t="str">
        <f t="shared" si="146"/>
        <v>07</v>
      </c>
    </row>
    <row r="1308" spans="1:16" x14ac:dyDescent="0.25">
      <c r="A1308" s="14"/>
      <c r="B1308" t="s">
        <v>502</v>
      </c>
      <c r="C1308" t="str">
        <f t="shared" si="141"/>
        <v>PGEMtlCZ09</v>
      </c>
      <c r="D1308" s="1" t="s">
        <v>506</v>
      </c>
      <c r="E1308" s="1" t="str">
        <f t="shared" si="142"/>
        <v>PGE</v>
      </c>
      <c r="F1308" s="1" t="str">
        <f t="shared" si="143"/>
        <v>PGE</v>
      </c>
      <c r="G1308" s="1" t="str">
        <f t="shared" si="144"/>
        <v>Mtl</v>
      </c>
      <c r="H1308" s="1" t="s">
        <v>530</v>
      </c>
      <c r="I1308" s="1" t="str">
        <f t="shared" si="145"/>
        <v>CZ09</v>
      </c>
      <c r="J1308" s="1" t="s">
        <v>531</v>
      </c>
      <c r="L1308" s="12" t="str">
        <f t="shared" si="140"/>
        <v>PGEMtlCZ092011</v>
      </c>
      <c r="M1308" t="s">
        <v>789</v>
      </c>
      <c r="N1308" s="1">
        <v>2011</v>
      </c>
      <c r="O1308" s="19">
        <v>0</v>
      </c>
      <c r="P1308" t="str">
        <f t="shared" si="146"/>
        <v>11</v>
      </c>
    </row>
    <row r="1309" spans="1:16" x14ac:dyDescent="0.25">
      <c r="A1309" s="14"/>
      <c r="B1309" t="s">
        <v>502</v>
      </c>
      <c r="C1309" t="str">
        <f t="shared" si="141"/>
        <v>PGEMtlCZ09</v>
      </c>
      <c r="D1309" s="1" t="s">
        <v>506</v>
      </c>
      <c r="E1309" s="1" t="str">
        <f t="shared" si="142"/>
        <v>PGE</v>
      </c>
      <c r="F1309" s="1" t="str">
        <f t="shared" si="143"/>
        <v>PGE</v>
      </c>
      <c r="G1309" s="1" t="str">
        <f t="shared" si="144"/>
        <v>Mtl</v>
      </c>
      <c r="H1309" s="1" t="s">
        <v>530</v>
      </c>
      <c r="I1309" s="1" t="str">
        <f t="shared" si="145"/>
        <v>CZ09</v>
      </c>
      <c r="J1309" s="1" t="s">
        <v>531</v>
      </c>
      <c r="L1309" s="12" t="str">
        <f t="shared" si="140"/>
        <v>PGEMtlCZ092014</v>
      </c>
      <c r="M1309" t="s">
        <v>789</v>
      </c>
      <c r="N1309" s="1">
        <v>2014</v>
      </c>
      <c r="O1309" s="19">
        <v>0</v>
      </c>
      <c r="P1309" t="str">
        <f t="shared" si="146"/>
        <v>14</v>
      </c>
    </row>
    <row r="1310" spans="1:16" x14ac:dyDescent="0.25">
      <c r="A1310" s="14"/>
      <c r="B1310" t="s">
        <v>502</v>
      </c>
      <c r="C1310" t="str">
        <f t="shared" si="141"/>
        <v>PGEMtlCZ10</v>
      </c>
      <c r="D1310" s="1" t="s">
        <v>506</v>
      </c>
      <c r="E1310" s="1" t="str">
        <f t="shared" si="142"/>
        <v>PGE</v>
      </c>
      <c r="F1310" s="1" t="str">
        <f t="shared" si="143"/>
        <v>PGE</v>
      </c>
      <c r="G1310" s="1" t="str">
        <f t="shared" si="144"/>
        <v>Mtl</v>
      </c>
      <c r="H1310" s="1" t="s">
        <v>530</v>
      </c>
      <c r="I1310" s="1" t="str">
        <f t="shared" si="145"/>
        <v>CZ10</v>
      </c>
      <c r="J1310" s="1" t="s">
        <v>531</v>
      </c>
      <c r="L1310" s="12" t="str">
        <f t="shared" si="140"/>
        <v>PGEMtlCZ101975</v>
      </c>
      <c r="M1310" t="s">
        <v>790</v>
      </c>
      <c r="N1310" s="1">
        <v>1975</v>
      </c>
      <c r="O1310" s="19">
        <v>0</v>
      </c>
      <c r="P1310" t="str">
        <f t="shared" si="146"/>
        <v>75</v>
      </c>
    </row>
    <row r="1311" spans="1:16" x14ac:dyDescent="0.25">
      <c r="A1311" s="14"/>
      <c r="B1311" t="s">
        <v>502</v>
      </c>
      <c r="C1311" t="str">
        <f t="shared" si="141"/>
        <v>PGEMtlCZ10</v>
      </c>
      <c r="D1311" s="1" t="s">
        <v>506</v>
      </c>
      <c r="E1311" s="1" t="str">
        <f t="shared" si="142"/>
        <v>PGE</v>
      </c>
      <c r="F1311" s="1" t="str">
        <f t="shared" si="143"/>
        <v>PGE</v>
      </c>
      <c r="G1311" s="1" t="str">
        <f t="shared" si="144"/>
        <v>Mtl</v>
      </c>
      <c r="H1311" s="1" t="s">
        <v>530</v>
      </c>
      <c r="I1311" s="1" t="str">
        <f t="shared" si="145"/>
        <v>CZ10</v>
      </c>
      <c r="J1311" s="1" t="s">
        <v>531</v>
      </c>
      <c r="L1311" s="12" t="str">
        <f t="shared" si="140"/>
        <v>PGEMtlCZ101985</v>
      </c>
      <c r="M1311" t="s">
        <v>790</v>
      </c>
      <c r="N1311" s="1">
        <v>1985</v>
      </c>
      <c r="O1311" s="19">
        <v>0</v>
      </c>
      <c r="P1311" t="str">
        <f t="shared" si="146"/>
        <v>85</v>
      </c>
    </row>
    <row r="1312" spans="1:16" x14ac:dyDescent="0.25">
      <c r="A1312" s="14"/>
      <c r="B1312" t="s">
        <v>502</v>
      </c>
      <c r="C1312" t="str">
        <f t="shared" si="141"/>
        <v>PGEMtlCZ10</v>
      </c>
      <c r="D1312" s="1" t="s">
        <v>506</v>
      </c>
      <c r="E1312" s="1" t="str">
        <f t="shared" si="142"/>
        <v>PGE</v>
      </c>
      <c r="F1312" s="1" t="str">
        <f t="shared" si="143"/>
        <v>PGE</v>
      </c>
      <c r="G1312" s="1" t="str">
        <f t="shared" si="144"/>
        <v>Mtl</v>
      </c>
      <c r="H1312" s="1" t="s">
        <v>530</v>
      </c>
      <c r="I1312" s="1" t="str">
        <f t="shared" si="145"/>
        <v>CZ10</v>
      </c>
      <c r="J1312" s="1" t="s">
        <v>531</v>
      </c>
      <c r="L1312" s="12" t="str">
        <f t="shared" si="140"/>
        <v>PGEMtlCZ101996</v>
      </c>
      <c r="M1312" t="s">
        <v>790</v>
      </c>
      <c r="N1312" s="1">
        <v>1996</v>
      </c>
      <c r="O1312" s="19">
        <v>0</v>
      </c>
      <c r="P1312" t="str">
        <f t="shared" si="146"/>
        <v>96</v>
      </c>
    </row>
    <row r="1313" spans="1:16" x14ac:dyDescent="0.25">
      <c r="A1313" s="14"/>
      <c r="B1313" t="s">
        <v>502</v>
      </c>
      <c r="C1313" t="str">
        <f t="shared" si="141"/>
        <v>PGEMtlCZ10</v>
      </c>
      <c r="D1313" s="1" t="s">
        <v>506</v>
      </c>
      <c r="E1313" s="1" t="str">
        <f t="shared" si="142"/>
        <v>PGE</v>
      </c>
      <c r="F1313" s="1" t="str">
        <f t="shared" si="143"/>
        <v>PGE</v>
      </c>
      <c r="G1313" s="1" t="str">
        <f t="shared" si="144"/>
        <v>Mtl</v>
      </c>
      <c r="H1313" s="1" t="s">
        <v>530</v>
      </c>
      <c r="I1313" s="1" t="str">
        <f t="shared" si="145"/>
        <v>CZ10</v>
      </c>
      <c r="J1313" s="1" t="s">
        <v>531</v>
      </c>
      <c r="L1313" s="12" t="str">
        <f t="shared" si="140"/>
        <v>PGEMtlCZ102003</v>
      </c>
      <c r="M1313" t="s">
        <v>790</v>
      </c>
      <c r="N1313" s="1">
        <v>2003</v>
      </c>
      <c r="O1313" s="19">
        <v>0</v>
      </c>
      <c r="P1313" t="str">
        <f t="shared" si="146"/>
        <v>03</v>
      </c>
    </row>
    <row r="1314" spans="1:16" x14ac:dyDescent="0.25">
      <c r="A1314" s="14"/>
      <c r="B1314" t="s">
        <v>502</v>
      </c>
      <c r="C1314" t="str">
        <f t="shared" si="141"/>
        <v>PGEMtlCZ10</v>
      </c>
      <c r="D1314" s="1" t="s">
        <v>506</v>
      </c>
      <c r="E1314" s="1" t="str">
        <f t="shared" si="142"/>
        <v>PGE</v>
      </c>
      <c r="F1314" s="1" t="str">
        <f t="shared" si="143"/>
        <v>PGE</v>
      </c>
      <c r="G1314" s="1" t="str">
        <f t="shared" si="144"/>
        <v>Mtl</v>
      </c>
      <c r="H1314" s="1" t="s">
        <v>530</v>
      </c>
      <c r="I1314" s="1" t="str">
        <f t="shared" si="145"/>
        <v>CZ10</v>
      </c>
      <c r="J1314" s="1" t="s">
        <v>531</v>
      </c>
      <c r="L1314" s="12" t="str">
        <f t="shared" si="140"/>
        <v>PGEMtlCZ102007</v>
      </c>
      <c r="M1314" t="s">
        <v>790</v>
      </c>
      <c r="N1314" s="1">
        <v>2007</v>
      </c>
      <c r="O1314" s="19">
        <v>0</v>
      </c>
      <c r="P1314" t="str">
        <f t="shared" si="146"/>
        <v>07</v>
      </c>
    </row>
    <row r="1315" spans="1:16" x14ac:dyDescent="0.25">
      <c r="A1315" s="14"/>
      <c r="B1315" t="s">
        <v>502</v>
      </c>
      <c r="C1315" t="str">
        <f t="shared" si="141"/>
        <v>PGEMtlCZ10</v>
      </c>
      <c r="D1315" s="1" t="s">
        <v>506</v>
      </c>
      <c r="E1315" s="1" t="str">
        <f t="shared" si="142"/>
        <v>PGE</v>
      </c>
      <c r="F1315" s="1" t="str">
        <f t="shared" si="143"/>
        <v>PGE</v>
      </c>
      <c r="G1315" s="1" t="str">
        <f t="shared" si="144"/>
        <v>Mtl</v>
      </c>
      <c r="H1315" s="1" t="s">
        <v>530</v>
      </c>
      <c r="I1315" s="1" t="str">
        <f t="shared" si="145"/>
        <v>CZ10</v>
      </c>
      <c r="J1315" s="1" t="s">
        <v>531</v>
      </c>
      <c r="L1315" s="12" t="str">
        <f t="shared" si="140"/>
        <v>PGEMtlCZ102011</v>
      </c>
      <c r="M1315" t="s">
        <v>790</v>
      </c>
      <c r="N1315" s="1">
        <v>2011</v>
      </c>
      <c r="O1315" s="19">
        <v>0</v>
      </c>
      <c r="P1315" t="str">
        <f t="shared" si="146"/>
        <v>11</v>
      </c>
    </row>
    <row r="1316" spans="1:16" x14ac:dyDescent="0.25">
      <c r="A1316" s="14"/>
      <c r="B1316" t="s">
        <v>502</v>
      </c>
      <c r="C1316" t="str">
        <f t="shared" si="141"/>
        <v>PGEMtlCZ10</v>
      </c>
      <c r="D1316" s="1" t="s">
        <v>506</v>
      </c>
      <c r="E1316" s="1" t="str">
        <f t="shared" si="142"/>
        <v>PGE</v>
      </c>
      <c r="F1316" s="1" t="str">
        <f t="shared" si="143"/>
        <v>PGE</v>
      </c>
      <c r="G1316" s="1" t="str">
        <f t="shared" si="144"/>
        <v>Mtl</v>
      </c>
      <c r="H1316" s="1" t="s">
        <v>530</v>
      </c>
      <c r="I1316" s="1" t="str">
        <f t="shared" si="145"/>
        <v>CZ10</v>
      </c>
      <c r="J1316" s="1" t="s">
        <v>531</v>
      </c>
      <c r="L1316" s="12" t="str">
        <f t="shared" si="140"/>
        <v>PGEMtlCZ102014</v>
      </c>
      <c r="M1316" t="s">
        <v>790</v>
      </c>
      <c r="N1316" s="1">
        <v>2014</v>
      </c>
      <c r="O1316" s="19">
        <v>0</v>
      </c>
      <c r="P1316" t="str">
        <f t="shared" si="146"/>
        <v>14</v>
      </c>
    </row>
    <row r="1317" spans="1:16" x14ac:dyDescent="0.25">
      <c r="A1317" s="20"/>
      <c r="B1317" t="s">
        <v>502</v>
      </c>
      <c r="C1317" t="str">
        <f t="shared" si="141"/>
        <v>PGEMtlCZ11</v>
      </c>
      <c r="D1317" s="1" t="s">
        <v>506</v>
      </c>
      <c r="E1317" s="1" t="str">
        <f t="shared" si="142"/>
        <v>PGE</v>
      </c>
      <c r="F1317" s="1" t="str">
        <f t="shared" si="143"/>
        <v>PGE</v>
      </c>
      <c r="G1317" s="1" t="str">
        <f t="shared" si="144"/>
        <v>Mtl</v>
      </c>
      <c r="H1317" s="1" t="s">
        <v>530</v>
      </c>
      <c r="I1317" s="1" t="str">
        <f t="shared" si="145"/>
        <v>CZ11</v>
      </c>
      <c r="J1317" s="1" t="s">
        <v>531</v>
      </c>
      <c r="L1317" s="12" t="str">
        <f t="shared" si="140"/>
        <v>PGEMtlCZ111975</v>
      </c>
      <c r="M1317" t="s">
        <v>791</v>
      </c>
      <c r="N1317" s="1">
        <v>1975</v>
      </c>
      <c r="O1317" s="19">
        <v>1.0435000000000001</v>
      </c>
      <c r="P1317" t="str">
        <f t="shared" si="146"/>
        <v>75</v>
      </c>
    </row>
    <row r="1318" spans="1:16" x14ac:dyDescent="0.25">
      <c r="A1318" s="20"/>
      <c r="B1318" t="s">
        <v>502</v>
      </c>
      <c r="C1318" t="str">
        <f t="shared" si="141"/>
        <v>PGEMtlCZ11</v>
      </c>
      <c r="D1318" s="1" t="s">
        <v>506</v>
      </c>
      <c r="E1318" s="1" t="str">
        <f t="shared" si="142"/>
        <v>PGE</v>
      </c>
      <c r="F1318" s="1" t="str">
        <f t="shared" si="143"/>
        <v>PGE</v>
      </c>
      <c r="G1318" s="1" t="str">
        <f t="shared" si="144"/>
        <v>Mtl</v>
      </c>
      <c r="H1318" s="1" t="s">
        <v>530</v>
      </c>
      <c r="I1318" s="1" t="str">
        <f t="shared" si="145"/>
        <v>CZ11</v>
      </c>
      <c r="J1318" s="1" t="s">
        <v>531</v>
      </c>
      <c r="L1318" s="12" t="str">
        <f t="shared" si="140"/>
        <v>PGEMtlCZ111985</v>
      </c>
      <c r="M1318" t="s">
        <v>791</v>
      </c>
      <c r="N1318" s="1">
        <v>1985</v>
      </c>
      <c r="O1318" s="19">
        <v>0.64970000000000006</v>
      </c>
      <c r="P1318" t="str">
        <f t="shared" si="146"/>
        <v>85</v>
      </c>
    </row>
    <row r="1319" spans="1:16" x14ac:dyDescent="0.25">
      <c r="A1319" s="20"/>
      <c r="B1319" t="s">
        <v>502</v>
      </c>
      <c r="C1319" t="str">
        <f t="shared" si="141"/>
        <v>PGEMtlCZ11</v>
      </c>
      <c r="D1319" s="1" t="s">
        <v>506</v>
      </c>
      <c r="E1319" s="1" t="str">
        <f t="shared" si="142"/>
        <v>PGE</v>
      </c>
      <c r="F1319" s="1" t="str">
        <f t="shared" si="143"/>
        <v>PGE</v>
      </c>
      <c r="G1319" s="1" t="str">
        <f t="shared" si="144"/>
        <v>Mtl</v>
      </c>
      <c r="H1319" s="1" t="s">
        <v>530</v>
      </c>
      <c r="I1319" s="1" t="str">
        <f t="shared" si="145"/>
        <v>CZ11</v>
      </c>
      <c r="J1319" s="1" t="s">
        <v>531</v>
      </c>
      <c r="L1319" s="12" t="str">
        <f t="shared" si="140"/>
        <v>PGEMtlCZ111996</v>
      </c>
      <c r="M1319" t="s">
        <v>791</v>
      </c>
      <c r="N1319" s="1">
        <v>1996</v>
      </c>
      <c r="O1319" s="19">
        <v>0.22975000000000001</v>
      </c>
      <c r="P1319" t="str">
        <f t="shared" si="146"/>
        <v>96</v>
      </c>
    </row>
    <row r="1320" spans="1:16" x14ac:dyDescent="0.25">
      <c r="A1320" s="20"/>
      <c r="B1320" t="s">
        <v>502</v>
      </c>
      <c r="C1320" t="str">
        <f t="shared" si="141"/>
        <v>PGEMtlCZ11</v>
      </c>
      <c r="D1320" s="1" t="s">
        <v>506</v>
      </c>
      <c r="E1320" s="1" t="str">
        <f t="shared" si="142"/>
        <v>PGE</v>
      </c>
      <c r="F1320" s="1" t="str">
        <f t="shared" si="143"/>
        <v>PGE</v>
      </c>
      <c r="G1320" s="1" t="str">
        <f t="shared" si="144"/>
        <v>Mtl</v>
      </c>
      <c r="H1320" s="1" t="s">
        <v>530</v>
      </c>
      <c r="I1320" s="1" t="str">
        <f t="shared" si="145"/>
        <v>CZ11</v>
      </c>
      <c r="J1320" s="1" t="s">
        <v>531</v>
      </c>
      <c r="L1320" s="12" t="str">
        <f t="shared" si="140"/>
        <v>PGEMtlCZ112003</v>
      </c>
      <c r="M1320" t="s">
        <v>791</v>
      </c>
      <c r="N1320" s="1">
        <v>2003</v>
      </c>
      <c r="O1320" s="19">
        <v>0.20610000000000001</v>
      </c>
      <c r="P1320" t="str">
        <f t="shared" si="146"/>
        <v>03</v>
      </c>
    </row>
    <row r="1321" spans="1:16" x14ac:dyDescent="0.25">
      <c r="A1321" s="20"/>
      <c r="B1321" t="s">
        <v>502</v>
      </c>
      <c r="C1321" t="str">
        <f t="shared" si="141"/>
        <v>PGEMtlCZ11</v>
      </c>
      <c r="D1321" s="1" t="s">
        <v>506</v>
      </c>
      <c r="E1321" s="1" t="str">
        <f t="shared" si="142"/>
        <v>PGE</v>
      </c>
      <c r="F1321" s="1" t="str">
        <f t="shared" si="143"/>
        <v>PGE</v>
      </c>
      <c r="G1321" s="1" t="str">
        <f t="shared" si="144"/>
        <v>Mtl</v>
      </c>
      <c r="H1321" s="1" t="s">
        <v>530</v>
      </c>
      <c r="I1321" s="1" t="str">
        <f t="shared" si="145"/>
        <v>CZ11</v>
      </c>
      <c r="J1321" s="1" t="s">
        <v>531</v>
      </c>
      <c r="L1321" s="12" t="str">
        <f t="shared" si="140"/>
        <v>PGEMtlCZ112007</v>
      </c>
      <c r="M1321" t="s">
        <v>791</v>
      </c>
      <c r="N1321" s="1">
        <v>2007</v>
      </c>
      <c r="O1321" s="19">
        <v>0.10965</v>
      </c>
      <c r="P1321" t="str">
        <f t="shared" si="146"/>
        <v>07</v>
      </c>
    </row>
    <row r="1322" spans="1:16" x14ac:dyDescent="0.25">
      <c r="A1322" s="20"/>
      <c r="B1322" t="s">
        <v>502</v>
      </c>
      <c r="C1322" t="str">
        <f t="shared" si="141"/>
        <v>PGEMtlCZ11</v>
      </c>
      <c r="D1322" s="1" t="s">
        <v>506</v>
      </c>
      <c r="E1322" s="1" t="str">
        <f t="shared" si="142"/>
        <v>PGE</v>
      </c>
      <c r="F1322" s="1" t="str">
        <f t="shared" si="143"/>
        <v>PGE</v>
      </c>
      <c r="G1322" s="1" t="str">
        <f t="shared" si="144"/>
        <v>Mtl</v>
      </c>
      <c r="H1322" s="1" t="s">
        <v>530</v>
      </c>
      <c r="I1322" s="1" t="str">
        <f t="shared" si="145"/>
        <v>CZ11</v>
      </c>
      <c r="J1322" s="1" t="s">
        <v>531</v>
      </c>
      <c r="L1322" s="12" t="str">
        <f t="shared" si="140"/>
        <v>PGEMtlCZ112011</v>
      </c>
      <c r="M1322" t="s">
        <v>791</v>
      </c>
      <c r="N1322" s="1">
        <v>2011</v>
      </c>
      <c r="O1322" s="19">
        <v>0.10965</v>
      </c>
      <c r="P1322" t="str">
        <f t="shared" si="146"/>
        <v>11</v>
      </c>
    </row>
    <row r="1323" spans="1:16" x14ac:dyDescent="0.25">
      <c r="A1323" s="20"/>
      <c r="B1323" t="s">
        <v>502</v>
      </c>
      <c r="C1323" t="str">
        <f t="shared" si="141"/>
        <v>PGEMtlCZ11</v>
      </c>
      <c r="D1323" s="1" t="s">
        <v>506</v>
      </c>
      <c r="E1323" s="1" t="str">
        <f t="shared" si="142"/>
        <v>PGE</v>
      </c>
      <c r="F1323" s="1" t="str">
        <f t="shared" si="143"/>
        <v>PGE</v>
      </c>
      <c r="G1323" s="1" t="str">
        <f t="shared" si="144"/>
        <v>Mtl</v>
      </c>
      <c r="H1323" s="1" t="s">
        <v>530</v>
      </c>
      <c r="I1323" s="1" t="str">
        <f t="shared" si="145"/>
        <v>CZ11</v>
      </c>
      <c r="J1323" s="1" t="s">
        <v>531</v>
      </c>
      <c r="L1323" s="12" t="str">
        <f t="shared" si="140"/>
        <v>PGEMtlCZ112014</v>
      </c>
      <c r="M1323" t="s">
        <v>791</v>
      </c>
      <c r="N1323" s="1">
        <v>2014</v>
      </c>
      <c r="O1323" s="19">
        <v>5.4824999999999999E-2</v>
      </c>
      <c r="P1323" t="str">
        <f t="shared" si="146"/>
        <v>14</v>
      </c>
    </row>
    <row r="1324" spans="1:16" x14ac:dyDescent="0.25">
      <c r="A1324" s="20"/>
      <c r="B1324" t="s">
        <v>502</v>
      </c>
      <c r="C1324" t="str">
        <f t="shared" si="141"/>
        <v>PGEMtlCZ12</v>
      </c>
      <c r="D1324" s="1" t="s">
        <v>506</v>
      </c>
      <c r="E1324" s="1" t="str">
        <f t="shared" si="142"/>
        <v>PGE</v>
      </c>
      <c r="F1324" s="1" t="str">
        <f t="shared" si="143"/>
        <v>PGE</v>
      </c>
      <c r="G1324" s="1" t="str">
        <f t="shared" si="144"/>
        <v>Mtl</v>
      </c>
      <c r="H1324" s="1" t="s">
        <v>530</v>
      </c>
      <c r="I1324" s="1" t="str">
        <f t="shared" si="145"/>
        <v>CZ12</v>
      </c>
      <c r="J1324" s="1" t="s">
        <v>531</v>
      </c>
      <c r="L1324" s="12" t="str">
        <f t="shared" si="140"/>
        <v>PGEMtlCZ121975</v>
      </c>
      <c r="M1324" t="s">
        <v>792</v>
      </c>
      <c r="N1324" s="1">
        <v>1975</v>
      </c>
      <c r="O1324" s="19">
        <v>3.0520499999999999</v>
      </c>
      <c r="P1324" t="str">
        <f t="shared" si="146"/>
        <v>75</v>
      </c>
    </row>
    <row r="1325" spans="1:16" x14ac:dyDescent="0.25">
      <c r="A1325" s="20"/>
      <c r="B1325" t="s">
        <v>502</v>
      </c>
      <c r="C1325" t="str">
        <f t="shared" si="141"/>
        <v>PGEMtlCZ12</v>
      </c>
      <c r="D1325" s="1" t="s">
        <v>506</v>
      </c>
      <c r="E1325" s="1" t="str">
        <f t="shared" si="142"/>
        <v>PGE</v>
      </c>
      <c r="F1325" s="1" t="str">
        <f t="shared" si="143"/>
        <v>PGE</v>
      </c>
      <c r="G1325" s="1" t="str">
        <f t="shared" si="144"/>
        <v>Mtl</v>
      </c>
      <c r="H1325" s="1" t="s">
        <v>530</v>
      </c>
      <c r="I1325" s="1" t="str">
        <f t="shared" si="145"/>
        <v>CZ12</v>
      </c>
      <c r="J1325" s="1" t="s">
        <v>531</v>
      </c>
      <c r="L1325" s="12" t="str">
        <f t="shared" si="140"/>
        <v>PGEMtlCZ121985</v>
      </c>
      <c r="M1325" t="s">
        <v>792</v>
      </c>
      <c r="N1325" s="1">
        <v>1985</v>
      </c>
      <c r="O1325" s="19">
        <v>2.1329500000000001</v>
      </c>
      <c r="P1325" t="str">
        <f t="shared" si="146"/>
        <v>85</v>
      </c>
    </row>
    <row r="1326" spans="1:16" x14ac:dyDescent="0.25">
      <c r="A1326" s="20"/>
      <c r="B1326" t="s">
        <v>502</v>
      </c>
      <c r="C1326" t="str">
        <f t="shared" si="141"/>
        <v>PGEMtlCZ12</v>
      </c>
      <c r="D1326" s="1" t="s">
        <v>506</v>
      </c>
      <c r="E1326" s="1" t="str">
        <f t="shared" si="142"/>
        <v>PGE</v>
      </c>
      <c r="F1326" s="1" t="str">
        <f t="shared" si="143"/>
        <v>PGE</v>
      </c>
      <c r="G1326" s="1" t="str">
        <f t="shared" si="144"/>
        <v>Mtl</v>
      </c>
      <c r="H1326" s="1" t="s">
        <v>530</v>
      </c>
      <c r="I1326" s="1" t="str">
        <f t="shared" si="145"/>
        <v>CZ12</v>
      </c>
      <c r="J1326" s="1" t="s">
        <v>531</v>
      </c>
      <c r="L1326" s="12" t="str">
        <f t="shared" si="140"/>
        <v>PGEMtlCZ121996</v>
      </c>
      <c r="M1326" t="s">
        <v>792</v>
      </c>
      <c r="N1326" s="1">
        <v>1996</v>
      </c>
      <c r="O1326" s="19">
        <v>1.2523500000000001</v>
      </c>
      <c r="P1326" t="str">
        <f t="shared" si="146"/>
        <v>96</v>
      </c>
    </row>
    <row r="1327" spans="1:16" x14ac:dyDescent="0.25">
      <c r="A1327" s="20"/>
      <c r="B1327" t="s">
        <v>502</v>
      </c>
      <c r="C1327" t="str">
        <f t="shared" si="141"/>
        <v>PGEMtlCZ12</v>
      </c>
      <c r="D1327" s="1" t="s">
        <v>506</v>
      </c>
      <c r="E1327" s="1" t="str">
        <f t="shared" si="142"/>
        <v>PGE</v>
      </c>
      <c r="F1327" s="1" t="str">
        <f t="shared" si="143"/>
        <v>PGE</v>
      </c>
      <c r="G1327" s="1" t="str">
        <f t="shared" si="144"/>
        <v>Mtl</v>
      </c>
      <c r="H1327" s="1" t="s">
        <v>530</v>
      </c>
      <c r="I1327" s="1" t="str">
        <f t="shared" si="145"/>
        <v>CZ12</v>
      </c>
      <c r="J1327" s="1" t="s">
        <v>531</v>
      </c>
      <c r="L1327" s="12" t="str">
        <f t="shared" si="140"/>
        <v>PGEMtlCZ122003</v>
      </c>
      <c r="M1327" t="s">
        <v>792</v>
      </c>
      <c r="N1327" s="1">
        <v>2003</v>
      </c>
      <c r="O1327" s="19">
        <v>0.75360000000000005</v>
      </c>
      <c r="P1327" t="str">
        <f t="shared" si="146"/>
        <v>03</v>
      </c>
    </row>
    <row r="1328" spans="1:16" x14ac:dyDescent="0.25">
      <c r="A1328" s="20"/>
      <c r="B1328" t="s">
        <v>502</v>
      </c>
      <c r="C1328" t="str">
        <f t="shared" si="141"/>
        <v>PGEMtlCZ12</v>
      </c>
      <c r="D1328" s="1" t="s">
        <v>506</v>
      </c>
      <c r="E1328" s="1" t="str">
        <f t="shared" si="142"/>
        <v>PGE</v>
      </c>
      <c r="F1328" s="1" t="str">
        <f t="shared" si="143"/>
        <v>PGE</v>
      </c>
      <c r="G1328" s="1" t="str">
        <f t="shared" si="144"/>
        <v>Mtl</v>
      </c>
      <c r="H1328" s="1" t="s">
        <v>530</v>
      </c>
      <c r="I1328" s="1" t="str">
        <f t="shared" si="145"/>
        <v>CZ12</v>
      </c>
      <c r="J1328" s="1" t="s">
        <v>531</v>
      </c>
      <c r="L1328" s="12" t="str">
        <f t="shared" si="140"/>
        <v>PGEMtlCZ122007</v>
      </c>
      <c r="M1328" t="s">
        <v>792</v>
      </c>
      <c r="N1328" s="1">
        <v>2007</v>
      </c>
      <c r="O1328" s="19">
        <v>0.42170000000000002</v>
      </c>
      <c r="P1328" t="str">
        <f t="shared" si="146"/>
        <v>07</v>
      </c>
    </row>
    <row r="1329" spans="1:16" x14ac:dyDescent="0.25">
      <c r="A1329" s="20"/>
      <c r="B1329" t="s">
        <v>502</v>
      </c>
      <c r="C1329" t="str">
        <f t="shared" si="141"/>
        <v>PGEMtlCZ12</v>
      </c>
      <c r="D1329" s="1" t="s">
        <v>506</v>
      </c>
      <c r="E1329" s="1" t="str">
        <f t="shared" si="142"/>
        <v>PGE</v>
      </c>
      <c r="F1329" s="1" t="str">
        <f t="shared" si="143"/>
        <v>PGE</v>
      </c>
      <c r="G1329" s="1" t="str">
        <f t="shared" si="144"/>
        <v>Mtl</v>
      </c>
      <c r="H1329" s="1" t="s">
        <v>530</v>
      </c>
      <c r="I1329" s="1" t="str">
        <f t="shared" si="145"/>
        <v>CZ12</v>
      </c>
      <c r="J1329" s="1" t="s">
        <v>531</v>
      </c>
      <c r="L1329" s="12" t="str">
        <f t="shared" si="140"/>
        <v>PGEMtlCZ122011</v>
      </c>
      <c r="M1329" t="s">
        <v>792</v>
      </c>
      <c r="N1329" s="1">
        <v>2011</v>
      </c>
      <c r="O1329" s="19">
        <v>0.42170000000000002</v>
      </c>
      <c r="P1329" t="str">
        <f t="shared" si="146"/>
        <v>11</v>
      </c>
    </row>
    <row r="1330" spans="1:16" x14ac:dyDescent="0.25">
      <c r="A1330" s="20"/>
      <c r="B1330" t="s">
        <v>502</v>
      </c>
      <c r="C1330" t="str">
        <f t="shared" si="141"/>
        <v>PGEMtlCZ12</v>
      </c>
      <c r="D1330" s="1" t="s">
        <v>506</v>
      </c>
      <c r="E1330" s="1" t="str">
        <f t="shared" si="142"/>
        <v>PGE</v>
      </c>
      <c r="F1330" s="1" t="str">
        <f t="shared" si="143"/>
        <v>PGE</v>
      </c>
      <c r="G1330" s="1" t="str">
        <f t="shared" si="144"/>
        <v>Mtl</v>
      </c>
      <c r="H1330" s="1" t="s">
        <v>530</v>
      </c>
      <c r="I1330" s="1" t="str">
        <f t="shared" si="145"/>
        <v>CZ12</v>
      </c>
      <c r="J1330" s="1" t="s">
        <v>531</v>
      </c>
      <c r="L1330" s="12" t="str">
        <f t="shared" si="140"/>
        <v>PGEMtlCZ122014</v>
      </c>
      <c r="M1330" t="s">
        <v>792</v>
      </c>
      <c r="N1330" s="1">
        <v>2014</v>
      </c>
      <c r="O1330" s="19">
        <v>0.21085000000000001</v>
      </c>
      <c r="P1330" t="str">
        <f t="shared" si="146"/>
        <v>14</v>
      </c>
    </row>
    <row r="1331" spans="1:16" x14ac:dyDescent="0.25">
      <c r="A1331" s="14"/>
      <c r="B1331" t="s">
        <v>502</v>
      </c>
      <c r="C1331" t="str">
        <f t="shared" si="141"/>
        <v>PGEMtlCZ13</v>
      </c>
      <c r="D1331" s="1" t="s">
        <v>506</v>
      </c>
      <c r="E1331" s="1" t="str">
        <f t="shared" si="142"/>
        <v>PGE</v>
      </c>
      <c r="F1331" s="1" t="str">
        <f t="shared" si="143"/>
        <v>PGE</v>
      </c>
      <c r="G1331" s="1" t="str">
        <f t="shared" si="144"/>
        <v>Mtl</v>
      </c>
      <c r="H1331" s="1" t="s">
        <v>530</v>
      </c>
      <c r="I1331" s="1" t="str">
        <f t="shared" si="145"/>
        <v>CZ13</v>
      </c>
      <c r="J1331" s="1" t="s">
        <v>531</v>
      </c>
      <c r="L1331" s="12" t="str">
        <f t="shared" si="140"/>
        <v>PGEMtlCZ131975</v>
      </c>
      <c r="M1331" t="s">
        <v>793</v>
      </c>
      <c r="N1331" s="1">
        <v>1975</v>
      </c>
      <c r="O1331" s="19">
        <v>2.3413499999999998</v>
      </c>
      <c r="P1331" t="str">
        <f t="shared" si="146"/>
        <v>75</v>
      </c>
    </row>
    <row r="1332" spans="1:16" x14ac:dyDescent="0.25">
      <c r="A1332" s="14"/>
      <c r="B1332" t="s">
        <v>502</v>
      </c>
      <c r="C1332" t="str">
        <f t="shared" si="141"/>
        <v>PGEMtlCZ13</v>
      </c>
      <c r="D1332" s="1" t="s">
        <v>506</v>
      </c>
      <c r="E1332" s="1" t="str">
        <f t="shared" si="142"/>
        <v>PGE</v>
      </c>
      <c r="F1332" s="1" t="str">
        <f t="shared" si="143"/>
        <v>PGE</v>
      </c>
      <c r="G1332" s="1" t="str">
        <f t="shared" si="144"/>
        <v>Mtl</v>
      </c>
      <c r="H1332" s="1" t="s">
        <v>530</v>
      </c>
      <c r="I1332" s="1" t="str">
        <f t="shared" si="145"/>
        <v>CZ13</v>
      </c>
      <c r="J1332" s="1" t="s">
        <v>531</v>
      </c>
      <c r="L1332" s="12" t="str">
        <f t="shared" si="140"/>
        <v>PGEMtlCZ131985</v>
      </c>
      <c r="M1332" t="s">
        <v>793</v>
      </c>
      <c r="N1332" s="1">
        <v>1985</v>
      </c>
      <c r="O1332" s="19">
        <v>1.44045</v>
      </c>
      <c r="P1332" t="str">
        <f t="shared" si="146"/>
        <v>85</v>
      </c>
    </row>
    <row r="1333" spans="1:16" x14ac:dyDescent="0.25">
      <c r="A1333" s="14"/>
      <c r="B1333" t="s">
        <v>502</v>
      </c>
      <c r="C1333" t="str">
        <f t="shared" si="141"/>
        <v>PGEMtlCZ13</v>
      </c>
      <c r="D1333" s="1" t="s">
        <v>506</v>
      </c>
      <c r="E1333" s="1" t="str">
        <f t="shared" si="142"/>
        <v>PGE</v>
      </c>
      <c r="F1333" s="1" t="str">
        <f t="shared" si="143"/>
        <v>PGE</v>
      </c>
      <c r="G1333" s="1" t="str">
        <f t="shared" si="144"/>
        <v>Mtl</v>
      </c>
      <c r="H1333" s="1" t="s">
        <v>530</v>
      </c>
      <c r="I1333" s="1" t="str">
        <f t="shared" si="145"/>
        <v>CZ13</v>
      </c>
      <c r="J1333" s="1" t="s">
        <v>531</v>
      </c>
      <c r="L1333" s="12" t="str">
        <f t="shared" si="140"/>
        <v>PGEMtlCZ131996</v>
      </c>
      <c r="M1333" t="s">
        <v>793</v>
      </c>
      <c r="N1333" s="1">
        <v>1996</v>
      </c>
      <c r="O1333" s="19">
        <v>0.4713</v>
      </c>
      <c r="P1333" t="str">
        <f t="shared" si="146"/>
        <v>96</v>
      </c>
    </row>
    <row r="1334" spans="1:16" x14ac:dyDescent="0.25">
      <c r="A1334" s="14"/>
      <c r="B1334" t="s">
        <v>502</v>
      </c>
      <c r="C1334" t="str">
        <f t="shared" si="141"/>
        <v>PGEMtlCZ13</v>
      </c>
      <c r="D1334" s="1" t="s">
        <v>506</v>
      </c>
      <c r="E1334" s="1" t="str">
        <f t="shared" si="142"/>
        <v>PGE</v>
      </c>
      <c r="F1334" s="1" t="str">
        <f t="shared" si="143"/>
        <v>PGE</v>
      </c>
      <c r="G1334" s="1" t="str">
        <f t="shared" si="144"/>
        <v>Mtl</v>
      </c>
      <c r="H1334" s="1" t="s">
        <v>530</v>
      </c>
      <c r="I1334" s="1" t="str">
        <f t="shared" si="145"/>
        <v>CZ13</v>
      </c>
      <c r="J1334" s="1" t="s">
        <v>531</v>
      </c>
      <c r="L1334" s="12" t="str">
        <f t="shared" si="140"/>
        <v>PGEMtlCZ132003</v>
      </c>
      <c r="M1334" t="s">
        <v>793</v>
      </c>
      <c r="N1334" s="1">
        <v>2003</v>
      </c>
      <c r="O1334" s="19">
        <v>0.41675000000000001</v>
      </c>
      <c r="P1334" t="str">
        <f t="shared" si="146"/>
        <v>03</v>
      </c>
    </row>
    <row r="1335" spans="1:16" x14ac:dyDescent="0.25">
      <c r="A1335" s="14"/>
      <c r="B1335" t="s">
        <v>502</v>
      </c>
      <c r="C1335" t="str">
        <f t="shared" si="141"/>
        <v>PGEMtlCZ13</v>
      </c>
      <c r="D1335" s="1" t="s">
        <v>506</v>
      </c>
      <c r="E1335" s="1" t="str">
        <f t="shared" si="142"/>
        <v>PGE</v>
      </c>
      <c r="F1335" s="1" t="str">
        <f t="shared" si="143"/>
        <v>PGE</v>
      </c>
      <c r="G1335" s="1" t="str">
        <f t="shared" si="144"/>
        <v>Mtl</v>
      </c>
      <c r="H1335" s="1" t="s">
        <v>530</v>
      </c>
      <c r="I1335" s="1" t="str">
        <f t="shared" si="145"/>
        <v>CZ13</v>
      </c>
      <c r="J1335" s="1" t="s">
        <v>531</v>
      </c>
      <c r="L1335" s="12" t="str">
        <f t="shared" si="140"/>
        <v>PGEMtlCZ132007</v>
      </c>
      <c r="M1335" t="s">
        <v>793</v>
      </c>
      <c r="N1335" s="1">
        <v>2007</v>
      </c>
      <c r="O1335" s="19">
        <v>0.23114999999999999</v>
      </c>
      <c r="P1335" t="str">
        <f t="shared" si="146"/>
        <v>07</v>
      </c>
    </row>
    <row r="1336" spans="1:16" x14ac:dyDescent="0.25">
      <c r="A1336" s="14"/>
      <c r="B1336" t="s">
        <v>502</v>
      </c>
      <c r="C1336" t="str">
        <f t="shared" si="141"/>
        <v>PGEMtlCZ13</v>
      </c>
      <c r="D1336" s="1" t="s">
        <v>506</v>
      </c>
      <c r="E1336" s="1" t="str">
        <f t="shared" si="142"/>
        <v>PGE</v>
      </c>
      <c r="F1336" s="1" t="str">
        <f t="shared" si="143"/>
        <v>PGE</v>
      </c>
      <c r="G1336" s="1" t="str">
        <f t="shared" si="144"/>
        <v>Mtl</v>
      </c>
      <c r="H1336" s="1" t="s">
        <v>530</v>
      </c>
      <c r="I1336" s="1" t="str">
        <f t="shared" si="145"/>
        <v>CZ13</v>
      </c>
      <c r="J1336" s="1" t="s">
        <v>531</v>
      </c>
      <c r="L1336" s="12" t="str">
        <f t="shared" si="140"/>
        <v>PGEMtlCZ132011</v>
      </c>
      <c r="M1336" t="s">
        <v>793</v>
      </c>
      <c r="N1336" s="1">
        <v>2011</v>
      </c>
      <c r="O1336" s="19">
        <v>0.23114999999999999</v>
      </c>
      <c r="P1336" t="str">
        <f t="shared" si="146"/>
        <v>11</v>
      </c>
    </row>
    <row r="1337" spans="1:16" x14ac:dyDescent="0.25">
      <c r="A1337" s="14"/>
      <c r="B1337" t="s">
        <v>502</v>
      </c>
      <c r="C1337" t="str">
        <f t="shared" si="141"/>
        <v>PGEMtlCZ13</v>
      </c>
      <c r="D1337" s="1" t="s">
        <v>506</v>
      </c>
      <c r="E1337" s="1" t="str">
        <f t="shared" si="142"/>
        <v>PGE</v>
      </c>
      <c r="F1337" s="1" t="str">
        <f t="shared" si="143"/>
        <v>PGE</v>
      </c>
      <c r="G1337" s="1" t="str">
        <f t="shared" si="144"/>
        <v>Mtl</v>
      </c>
      <c r="H1337" s="1" t="s">
        <v>530</v>
      </c>
      <c r="I1337" s="1" t="str">
        <f t="shared" si="145"/>
        <v>CZ13</v>
      </c>
      <c r="J1337" s="1" t="s">
        <v>531</v>
      </c>
      <c r="L1337" s="12" t="str">
        <f t="shared" si="140"/>
        <v>PGEMtlCZ132014</v>
      </c>
      <c r="M1337" t="s">
        <v>793</v>
      </c>
      <c r="N1337" s="1">
        <v>2014</v>
      </c>
      <c r="O1337" s="19">
        <v>0.115575</v>
      </c>
      <c r="P1337" t="str">
        <f t="shared" si="146"/>
        <v>14</v>
      </c>
    </row>
    <row r="1338" spans="1:16" x14ac:dyDescent="0.25">
      <c r="A1338" s="14"/>
      <c r="B1338" t="s">
        <v>502</v>
      </c>
      <c r="C1338" t="str">
        <f t="shared" si="141"/>
        <v>PGEMtlCZ14</v>
      </c>
      <c r="D1338" s="1" t="s">
        <v>506</v>
      </c>
      <c r="E1338" s="1" t="str">
        <f t="shared" si="142"/>
        <v>PGE</v>
      </c>
      <c r="F1338" s="1" t="str">
        <f t="shared" si="143"/>
        <v>PGE</v>
      </c>
      <c r="G1338" s="1" t="str">
        <f t="shared" si="144"/>
        <v>Mtl</v>
      </c>
      <c r="H1338" s="1" t="s">
        <v>530</v>
      </c>
      <c r="I1338" s="1" t="str">
        <f t="shared" si="145"/>
        <v>CZ14</v>
      </c>
      <c r="J1338" s="1" t="s">
        <v>531</v>
      </c>
      <c r="L1338" s="12" t="str">
        <f t="shared" si="140"/>
        <v>PGEMtlCZ141975</v>
      </c>
      <c r="M1338" t="s">
        <v>794</v>
      </c>
      <c r="N1338" s="1">
        <v>1975</v>
      </c>
      <c r="O1338" s="19">
        <v>0</v>
      </c>
      <c r="P1338" t="str">
        <f t="shared" si="146"/>
        <v>75</v>
      </c>
    </row>
    <row r="1339" spans="1:16" x14ac:dyDescent="0.25">
      <c r="A1339" s="14"/>
      <c r="B1339" t="s">
        <v>502</v>
      </c>
      <c r="C1339" t="str">
        <f t="shared" si="141"/>
        <v>PGEMtlCZ14</v>
      </c>
      <c r="D1339" s="1" t="s">
        <v>506</v>
      </c>
      <c r="E1339" s="1" t="str">
        <f t="shared" si="142"/>
        <v>PGE</v>
      </c>
      <c r="F1339" s="1" t="str">
        <f t="shared" si="143"/>
        <v>PGE</v>
      </c>
      <c r="G1339" s="1" t="str">
        <f t="shared" si="144"/>
        <v>Mtl</v>
      </c>
      <c r="H1339" s="1" t="s">
        <v>530</v>
      </c>
      <c r="I1339" s="1" t="str">
        <f t="shared" si="145"/>
        <v>CZ14</v>
      </c>
      <c r="J1339" s="1" t="s">
        <v>531</v>
      </c>
      <c r="L1339" s="12" t="str">
        <f t="shared" si="140"/>
        <v>PGEMtlCZ141985</v>
      </c>
      <c r="M1339" t="s">
        <v>794</v>
      </c>
      <c r="N1339" s="1">
        <v>1985</v>
      </c>
      <c r="O1339" s="19">
        <v>0</v>
      </c>
      <c r="P1339" t="str">
        <f t="shared" si="146"/>
        <v>85</v>
      </c>
    </row>
    <row r="1340" spans="1:16" x14ac:dyDescent="0.25">
      <c r="A1340" s="14"/>
      <c r="B1340" t="s">
        <v>502</v>
      </c>
      <c r="C1340" t="str">
        <f t="shared" si="141"/>
        <v>PGEMtlCZ14</v>
      </c>
      <c r="D1340" s="1" t="s">
        <v>506</v>
      </c>
      <c r="E1340" s="1" t="str">
        <f t="shared" si="142"/>
        <v>PGE</v>
      </c>
      <c r="F1340" s="1" t="str">
        <f t="shared" si="143"/>
        <v>PGE</v>
      </c>
      <c r="G1340" s="1" t="str">
        <f t="shared" si="144"/>
        <v>Mtl</v>
      </c>
      <c r="H1340" s="1" t="s">
        <v>530</v>
      </c>
      <c r="I1340" s="1" t="str">
        <f t="shared" si="145"/>
        <v>CZ14</v>
      </c>
      <c r="J1340" s="1" t="s">
        <v>531</v>
      </c>
      <c r="L1340" s="12" t="str">
        <f t="shared" si="140"/>
        <v>PGEMtlCZ141996</v>
      </c>
      <c r="M1340" t="s">
        <v>794</v>
      </c>
      <c r="N1340" s="1">
        <v>1996</v>
      </c>
      <c r="O1340" s="19">
        <v>0</v>
      </c>
      <c r="P1340" t="str">
        <f t="shared" si="146"/>
        <v>96</v>
      </c>
    </row>
    <row r="1341" spans="1:16" x14ac:dyDescent="0.25">
      <c r="A1341" s="14"/>
      <c r="B1341" t="s">
        <v>502</v>
      </c>
      <c r="C1341" t="str">
        <f t="shared" si="141"/>
        <v>PGEMtlCZ14</v>
      </c>
      <c r="D1341" s="1" t="s">
        <v>506</v>
      </c>
      <c r="E1341" s="1" t="str">
        <f t="shared" si="142"/>
        <v>PGE</v>
      </c>
      <c r="F1341" s="1" t="str">
        <f t="shared" si="143"/>
        <v>PGE</v>
      </c>
      <c r="G1341" s="1" t="str">
        <f t="shared" si="144"/>
        <v>Mtl</v>
      </c>
      <c r="H1341" s="1" t="s">
        <v>530</v>
      </c>
      <c r="I1341" s="1" t="str">
        <f t="shared" si="145"/>
        <v>CZ14</v>
      </c>
      <c r="J1341" s="1" t="s">
        <v>531</v>
      </c>
      <c r="L1341" s="12" t="str">
        <f t="shared" si="140"/>
        <v>PGEMtlCZ142003</v>
      </c>
      <c r="M1341" t="s">
        <v>794</v>
      </c>
      <c r="N1341" s="1">
        <v>2003</v>
      </c>
      <c r="O1341" s="19">
        <v>0</v>
      </c>
      <c r="P1341" t="str">
        <f t="shared" si="146"/>
        <v>03</v>
      </c>
    </row>
    <row r="1342" spans="1:16" x14ac:dyDescent="0.25">
      <c r="A1342" s="14"/>
      <c r="B1342" t="s">
        <v>502</v>
      </c>
      <c r="C1342" t="str">
        <f t="shared" si="141"/>
        <v>PGEMtlCZ14</v>
      </c>
      <c r="D1342" s="1" t="s">
        <v>506</v>
      </c>
      <c r="E1342" s="1" t="str">
        <f t="shared" si="142"/>
        <v>PGE</v>
      </c>
      <c r="F1342" s="1" t="str">
        <f t="shared" si="143"/>
        <v>PGE</v>
      </c>
      <c r="G1342" s="1" t="str">
        <f t="shared" si="144"/>
        <v>Mtl</v>
      </c>
      <c r="H1342" s="1" t="s">
        <v>530</v>
      </c>
      <c r="I1342" s="1" t="str">
        <f t="shared" si="145"/>
        <v>CZ14</v>
      </c>
      <c r="J1342" s="1" t="s">
        <v>531</v>
      </c>
      <c r="L1342" s="12" t="str">
        <f t="shared" si="140"/>
        <v>PGEMtlCZ142007</v>
      </c>
      <c r="M1342" t="s">
        <v>794</v>
      </c>
      <c r="N1342" s="1">
        <v>2007</v>
      </c>
      <c r="O1342" s="19">
        <v>0</v>
      </c>
      <c r="P1342" t="str">
        <f t="shared" si="146"/>
        <v>07</v>
      </c>
    </row>
    <row r="1343" spans="1:16" x14ac:dyDescent="0.25">
      <c r="A1343" s="14"/>
      <c r="B1343" t="s">
        <v>502</v>
      </c>
      <c r="C1343" t="str">
        <f t="shared" si="141"/>
        <v>PGEMtlCZ14</v>
      </c>
      <c r="D1343" s="1" t="s">
        <v>506</v>
      </c>
      <c r="E1343" s="1" t="str">
        <f t="shared" si="142"/>
        <v>PGE</v>
      </c>
      <c r="F1343" s="1" t="str">
        <f t="shared" si="143"/>
        <v>PGE</v>
      </c>
      <c r="G1343" s="1" t="str">
        <f t="shared" si="144"/>
        <v>Mtl</v>
      </c>
      <c r="H1343" s="1" t="s">
        <v>530</v>
      </c>
      <c r="I1343" s="1" t="str">
        <f t="shared" si="145"/>
        <v>CZ14</v>
      </c>
      <c r="J1343" s="1" t="s">
        <v>531</v>
      </c>
      <c r="L1343" s="12" t="str">
        <f t="shared" si="140"/>
        <v>PGEMtlCZ142011</v>
      </c>
      <c r="M1343" t="s">
        <v>794</v>
      </c>
      <c r="N1343" s="1">
        <v>2011</v>
      </c>
      <c r="O1343" s="19">
        <v>0</v>
      </c>
      <c r="P1343" t="str">
        <f t="shared" si="146"/>
        <v>11</v>
      </c>
    </row>
    <row r="1344" spans="1:16" x14ac:dyDescent="0.25">
      <c r="A1344" s="14"/>
      <c r="B1344" t="s">
        <v>502</v>
      </c>
      <c r="C1344" t="str">
        <f t="shared" si="141"/>
        <v>PGEMtlCZ14</v>
      </c>
      <c r="D1344" s="1" t="s">
        <v>506</v>
      </c>
      <c r="E1344" s="1" t="str">
        <f t="shared" si="142"/>
        <v>PGE</v>
      </c>
      <c r="F1344" s="1" t="str">
        <f t="shared" si="143"/>
        <v>PGE</v>
      </c>
      <c r="G1344" s="1" t="str">
        <f t="shared" si="144"/>
        <v>Mtl</v>
      </c>
      <c r="H1344" s="1" t="s">
        <v>530</v>
      </c>
      <c r="I1344" s="1" t="str">
        <f t="shared" si="145"/>
        <v>CZ14</v>
      </c>
      <c r="J1344" s="1" t="s">
        <v>531</v>
      </c>
      <c r="L1344" s="12" t="str">
        <f t="shared" si="140"/>
        <v>PGEMtlCZ142014</v>
      </c>
      <c r="M1344" t="s">
        <v>794</v>
      </c>
      <c r="N1344" s="1">
        <v>2014</v>
      </c>
      <c r="O1344" s="19">
        <v>0</v>
      </c>
      <c r="P1344" t="str">
        <f t="shared" si="146"/>
        <v>14</v>
      </c>
    </row>
    <row r="1345" spans="1:16" x14ac:dyDescent="0.25">
      <c r="A1345" s="14"/>
      <c r="B1345" t="s">
        <v>502</v>
      </c>
      <c r="C1345" t="str">
        <f t="shared" si="141"/>
        <v>PGEMtlCZ15</v>
      </c>
      <c r="D1345" s="1" t="s">
        <v>506</v>
      </c>
      <c r="E1345" s="1" t="str">
        <f t="shared" si="142"/>
        <v>PGE</v>
      </c>
      <c r="F1345" s="1" t="str">
        <f t="shared" si="143"/>
        <v>PGE</v>
      </c>
      <c r="G1345" s="1" t="str">
        <f t="shared" si="144"/>
        <v>Mtl</v>
      </c>
      <c r="H1345" s="1" t="s">
        <v>530</v>
      </c>
      <c r="I1345" s="1" t="str">
        <f t="shared" si="145"/>
        <v>CZ15</v>
      </c>
      <c r="J1345" s="1" t="s">
        <v>531</v>
      </c>
      <c r="L1345" s="12" t="str">
        <f t="shared" si="140"/>
        <v>PGEMtlCZ151975</v>
      </c>
      <c r="M1345" t="s">
        <v>795</v>
      </c>
      <c r="N1345" s="1">
        <v>1975</v>
      </c>
      <c r="O1345" s="19">
        <v>0</v>
      </c>
      <c r="P1345" t="str">
        <f t="shared" si="146"/>
        <v>75</v>
      </c>
    </row>
    <row r="1346" spans="1:16" x14ac:dyDescent="0.25">
      <c r="A1346" s="14"/>
      <c r="B1346" t="s">
        <v>502</v>
      </c>
      <c r="C1346" t="str">
        <f t="shared" si="141"/>
        <v>PGEMtlCZ15</v>
      </c>
      <c r="D1346" s="1" t="s">
        <v>506</v>
      </c>
      <c r="E1346" s="1" t="str">
        <f t="shared" si="142"/>
        <v>PGE</v>
      </c>
      <c r="F1346" s="1" t="str">
        <f t="shared" si="143"/>
        <v>PGE</v>
      </c>
      <c r="G1346" s="1" t="str">
        <f t="shared" si="144"/>
        <v>Mtl</v>
      </c>
      <c r="H1346" s="1" t="s">
        <v>530</v>
      </c>
      <c r="I1346" s="1" t="str">
        <f t="shared" si="145"/>
        <v>CZ15</v>
      </c>
      <c r="J1346" s="1" t="s">
        <v>531</v>
      </c>
      <c r="L1346" s="12" t="str">
        <f t="shared" si="140"/>
        <v>PGEMtlCZ151985</v>
      </c>
      <c r="M1346" t="s">
        <v>795</v>
      </c>
      <c r="N1346" s="1">
        <v>1985</v>
      </c>
      <c r="O1346" s="19">
        <v>0</v>
      </c>
      <c r="P1346" t="str">
        <f t="shared" si="146"/>
        <v>85</v>
      </c>
    </row>
    <row r="1347" spans="1:16" x14ac:dyDescent="0.25">
      <c r="A1347" s="14"/>
      <c r="B1347" t="s">
        <v>502</v>
      </c>
      <c r="C1347" t="str">
        <f t="shared" si="141"/>
        <v>PGEMtlCZ15</v>
      </c>
      <c r="D1347" s="1" t="s">
        <v>506</v>
      </c>
      <c r="E1347" s="1" t="str">
        <f t="shared" si="142"/>
        <v>PGE</v>
      </c>
      <c r="F1347" s="1" t="str">
        <f t="shared" si="143"/>
        <v>PGE</v>
      </c>
      <c r="G1347" s="1" t="str">
        <f t="shared" si="144"/>
        <v>Mtl</v>
      </c>
      <c r="H1347" s="1" t="s">
        <v>530</v>
      </c>
      <c r="I1347" s="1" t="str">
        <f t="shared" si="145"/>
        <v>CZ15</v>
      </c>
      <c r="J1347" s="1" t="s">
        <v>531</v>
      </c>
      <c r="L1347" s="12" t="str">
        <f t="shared" si="140"/>
        <v>PGEMtlCZ151996</v>
      </c>
      <c r="M1347" t="s">
        <v>795</v>
      </c>
      <c r="N1347" s="1">
        <v>1996</v>
      </c>
      <c r="O1347" s="19">
        <v>0</v>
      </c>
      <c r="P1347" t="str">
        <f t="shared" si="146"/>
        <v>96</v>
      </c>
    </row>
    <row r="1348" spans="1:16" x14ac:dyDescent="0.25">
      <c r="A1348" s="14"/>
      <c r="B1348" t="s">
        <v>502</v>
      </c>
      <c r="C1348" t="str">
        <f t="shared" si="141"/>
        <v>PGEMtlCZ15</v>
      </c>
      <c r="D1348" s="1" t="s">
        <v>506</v>
      </c>
      <c r="E1348" s="1" t="str">
        <f t="shared" si="142"/>
        <v>PGE</v>
      </c>
      <c r="F1348" s="1" t="str">
        <f t="shared" si="143"/>
        <v>PGE</v>
      </c>
      <c r="G1348" s="1" t="str">
        <f t="shared" si="144"/>
        <v>Mtl</v>
      </c>
      <c r="H1348" s="1" t="s">
        <v>530</v>
      </c>
      <c r="I1348" s="1" t="str">
        <f t="shared" si="145"/>
        <v>CZ15</v>
      </c>
      <c r="J1348" s="1" t="s">
        <v>531</v>
      </c>
      <c r="L1348" s="12" t="str">
        <f t="shared" si="140"/>
        <v>PGEMtlCZ152003</v>
      </c>
      <c r="M1348" t="s">
        <v>795</v>
      </c>
      <c r="N1348" s="1">
        <v>2003</v>
      </c>
      <c r="O1348" s="19">
        <v>0</v>
      </c>
      <c r="P1348" t="str">
        <f t="shared" si="146"/>
        <v>03</v>
      </c>
    </row>
    <row r="1349" spans="1:16" x14ac:dyDescent="0.25">
      <c r="A1349" s="14"/>
      <c r="B1349" t="s">
        <v>502</v>
      </c>
      <c r="C1349" t="str">
        <f t="shared" si="141"/>
        <v>PGEMtlCZ15</v>
      </c>
      <c r="D1349" s="1" t="s">
        <v>506</v>
      </c>
      <c r="E1349" s="1" t="str">
        <f t="shared" si="142"/>
        <v>PGE</v>
      </c>
      <c r="F1349" s="1" t="str">
        <f t="shared" si="143"/>
        <v>PGE</v>
      </c>
      <c r="G1349" s="1" t="str">
        <f t="shared" si="144"/>
        <v>Mtl</v>
      </c>
      <c r="H1349" s="1" t="s">
        <v>530</v>
      </c>
      <c r="I1349" s="1" t="str">
        <f t="shared" si="145"/>
        <v>CZ15</v>
      </c>
      <c r="J1349" s="1" t="s">
        <v>531</v>
      </c>
      <c r="L1349" s="12" t="str">
        <f t="shared" si="140"/>
        <v>PGEMtlCZ152007</v>
      </c>
      <c r="M1349" t="s">
        <v>795</v>
      </c>
      <c r="N1349" s="1">
        <v>2007</v>
      </c>
      <c r="O1349" s="19">
        <v>0</v>
      </c>
      <c r="P1349" t="str">
        <f t="shared" si="146"/>
        <v>07</v>
      </c>
    </row>
    <row r="1350" spans="1:16" x14ac:dyDescent="0.25">
      <c r="A1350" s="14"/>
      <c r="B1350" t="s">
        <v>502</v>
      </c>
      <c r="C1350" t="str">
        <f t="shared" si="141"/>
        <v>PGEMtlCZ15</v>
      </c>
      <c r="D1350" s="1" t="s">
        <v>506</v>
      </c>
      <c r="E1350" s="1" t="str">
        <f t="shared" si="142"/>
        <v>PGE</v>
      </c>
      <c r="F1350" s="1" t="str">
        <f t="shared" si="143"/>
        <v>PGE</v>
      </c>
      <c r="G1350" s="1" t="str">
        <f t="shared" si="144"/>
        <v>Mtl</v>
      </c>
      <c r="H1350" s="1" t="s">
        <v>530</v>
      </c>
      <c r="I1350" s="1" t="str">
        <f t="shared" si="145"/>
        <v>CZ15</v>
      </c>
      <c r="J1350" s="1" t="s">
        <v>531</v>
      </c>
      <c r="L1350" s="12" t="str">
        <f t="shared" si="140"/>
        <v>PGEMtlCZ152011</v>
      </c>
      <c r="M1350" t="s">
        <v>795</v>
      </c>
      <c r="N1350" s="1">
        <v>2011</v>
      </c>
      <c r="O1350" s="19">
        <v>0</v>
      </c>
      <c r="P1350" t="str">
        <f t="shared" si="146"/>
        <v>11</v>
      </c>
    </row>
    <row r="1351" spans="1:16" x14ac:dyDescent="0.25">
      <c r="A1351" s="14"/>
      <c r="B1351" t="s">
        <v>502</v>
      </c>
      <c r="C1351" t="str">
        <f t="shared" si="141"/>
        <v>PGEMtlCZ15</v>
      </c>
      <c r="D1351" s="1" t="s">
        <v>506</v>
      </c>
      <c r="E1351" s="1" t="str">
        <f t="shared" si="142"/>
        <v>PGE</v>
      </c>
      <c r="F1351" s="1" t="str">
        <f t="shared" si="143"/>
        <v>PGE</v>
      </c>
      <c r="G1351" s="1" t="str">
        <f t="shared" si="144"/>
        <v>Mtl</v>
      </c>
      <c r="H1351" s="1" t="s">
        <v>530</v>
      </c>
      <c r="I1351" s="1" t="str">
        <f t="shared" si="145"/>
        <v>CZ15</v>
      </c>
      <c r="J1351" s="1" t="s">
        <v>531</v>
      </c>
      <c r="L1351" s="12" t="str">
        <f t="shared" si="140"/>
        <v>PGEMtlCZ152014</v>
      </c>
      <c r="M1351" t="s">
        <v>795</v>
      </c>
      <c r="N1351" s="1">
        <v>2014</v>
      </c>
      <c r="O1351" s="19">
        <v>0</v>
      </c>
      <c r="P1351" t="str">
        <f t="shared" si="146"/>
        <v>14</v>
      </c>
    </row>
    <row r="1352" spans="1:16" x14ac:dyDescent="0.25">
      <c r="A1352" s="14"/>
      <c r="B1352" t="s">
        <v>502</v>
      </c>
      <c r="C1352" t="str">
        <f t="shared" si="141"/>
        <v>PGEMtlCZ16</v>
      </c>
      <c r="D1352" s="1" t="s">
        <v>506</v>
      </c>
      <c r="E1352" s="1" t="str">
        <f t="shared" si="142"/>
        <v>PGE</v>
      </c>
      <c r="F1352" s="1" t="str">
        <f t="shared" si="143"/>
        <v>PGE</v>
      </c>
      <c r="G1352" s="1" t="str">
        <f t="shared" si="144"/>
        <v>Mtl</v>
      </c>
      <c r="H1352" s="1" t="s">
        <v>530</v>
      </c>
      <c r="I1352" s="1" t="str">
        <f t="shared" si="145"/>
        <v>CZ16</v>
      </c>
      <c r="J1352" s="1" t="s">
        <v>531</v>
      </c>
      <c r="L1352" s="12" t="str">
        <f t="shared" si="140"/>
        <v>PGEMtlCZ161975</v>
      </c>
      <c r="M1352" t="s">
        <v>796</v>
      </c>
      <c r="N1352" s="1">
        <v>1975</v>
      </c>
      <c r="O1352" s="19">
        <v>0.38590000000000002</v>
      </c>
      <c r="P1352" t="str">
        <f t="shared" si="146"/>
        <v>75</v>
      </c>
    </row>
    <row r="1353" spans="1:16" x14ac:dyDescent="0.25">
      <c r="A1353" s="14"/>
      <c r="B1353" t="s">
        <v>502</v>
      </c>
      <c r="C1353" t="str">
        <f t="shared" si="141"/>
        <v>PGEMtlCZ16</v>
      </c>
      <c r="D1353" s="1" t="s">
        <v>506</v>
      </c>
      <c r="E1353" s="1" t="str">
        <f t="shared" si="142"/>
        <v>PGE</v>
      </c>
      <c r="F1353" s="1" t="str">
        <f t="shared" si="143"/>
        <v>PGE</v>
      </c>
      <c r="G1353" s="1" t="str">
        <f t="shared" si="144"/>
        <v>Mtl</v>
      </c>
      <c r="H1353" s="1" t="s">
        <v>530</v>
      </c>
      <c r="I1353" s="1" t="str">
        <f t="shared" si="145"/>
        <v>CZ16</v>
      </c>
      <c r="J1353" s="1" t="s">
        <v>531</v>
      </c>
      <c r="L1353" s="12" t="str">
        <f t="shared" si="140"/>
        <v>PGEMtlCZ161985</v>
      </c>
      <c r="M1353" t="s">
        <v>796</v>
      </c>
      <c r="N1353" s="1">
        <v>1985</v>
      </c>
      <c r="O1353" s="19">
        <v>0.3049</v>
      </c>
      <c r="P1353" t="str">
        <f t="shared" si="146"/>
        <v>85</v>
      </c>
    </row>
    <row r="1354" spans="1:16" x14ac:dyDescent="0.25">
      <c r="A1354" s="14"/>
      <c r="B1354" t="s">
        <v>502</v>
      </c>
      <c r="C1354" t="str">
        <f t="shared" si="141"/>
        <v>PGEMtlCZ16</v>
      </c>
      <c r="D1354" s="1" t="s">
        <v>506</v>
      </c>
      <c r="E1354" s="1" t="str">
        <f t="shared" si="142"/>
        <v>PGE</v>
      </c>
      <c r="F1354" s="1" t="str">
        <f t="shared" si="143"/>
        <v>PGE</v>
      </c>
      <c r="G1354" s="1" t="str">
        <f t="shared" si="144"/>
        <v>Mtl</v>
      </c>
      <c r="H1354" s="1" t="s">
        <v>530</v>
      </c>
      <c r="I1354" s="1" t="str">
        <f t="shared" si="145"/>
        <v>CZ16</v>
      </c>
      <c r="J1354" s="1" t="s">
        <v>531</v>
      </c>
      <c r="L1354" s="12" t="str">
        <f t="shared" si="140"/>
        <v>PGEMtlCZ161996</v>
      </c>
      <c r="M1354" t="s">
        <v>796</v>
      </c>
      <c r="N1354" s="1">
        <v>1996</v>
      </c>
      <c r="O1354" s="19">
        <v>8.8550000000000004E-2</v>
      </c>
      <c r="P1354" t="str">
        <f t="shared" si="146"/>
        <v>96</v>
      </c>
    </row>
    <row r="1355" spans="1:16" x14ac:dyDescent="0.25">
      <c r="A1355" s="14"/>
      <c r="B1355" t="s">
        <v>502</v>
      </c>
      <c r="C1355" t="str">
        <f t="shared" si="141"/>
        <v>PGEMtlCZ16</v>
      </c>
      <c r="D1355" s="1" t="s">
        <v>506</v>
      </c>
      <c r="E1355" s="1" t="str">
        <f t="shared" si="142"/>
        <v>PGE</v>
      </c>
      <c r="F1355" s="1" t="str">
        <f t="shared" si="143"/>
        <v>PGE</v>
      </c>
      <c r="G1355" s="1" t="str">
        <f t="shared" si="144"/>
        <v>Mtl</v>
      </c>
      <c r="H1355" s="1" t="s">
        <v>530</v>
      </c>
      <c r="I1355" s="1" t="str">
        <f t="shared" si="145"/>
        <v>CZ16</v>
      </c>
      <c r="J1355" s="1" t="s">
        <v>531</v>
      </c>
      <c r="L1355" s="12" t="str">
        <f t="shared" si="140"/>
        <v>PGEMtlCZ162003</v>
      </c>
      <c r="M1355" t="s">
        <v>796</v>
      </c>
      <c r="N1355" s="1">
        <v>2003</v>
      </c>
      <c r="O1355" s="19">
        <v>0.1171</v>
      </c>
      <c r="P1355" t="str">
        <f t="shared" si="146"/>
        <v>03</v>
      </c>
    </row>
    <row r="1356" spans="1:16" x14ac:dyDescent="0.25">
      <c r="A1356" s="14"/>
      <c r="B1356" t="s">
        <v>502</v>
      </c>
      <c r="C1356" t="str">
        <f t="shared" si="141"/>
        <v>PGEMtlCZ16</v>
      </c>
      <c r="D1356" s="1" t="s">
        <v>506</v>
      </c>
      <c r="E1356" s="1" t="str">
        <f t="shared" si="142"/>
        <v>PGE</v>
      </c>
      <c r="F1356" s="1" t="str">
        <f t="shared" si="143"/>
        <v>PGE</v>
      </c>
      <c r="G1356" s="1" t="str">
        <f t="shared" si="144"/>
        <v>Mtl</v>
      </c>
      <c r="H1356" s="1" t="s">
        <v>530</v>
      </c>
      <c r="I1356" s="1" t="str">
        <f t="shared" si="145"/>
        <v>CZ16</v>
      </c>
      <c r="J1356" s="1" t="s">
        <v>531</v>
      </c>
      <c r="L1356" s="12" t="str">
        <f t="shared" si="140"/>
        <v>PGEMtlCZ162007</v>
      </c>
      <c r="M1356" t="s">
        <v>796</v>
      </c>
      <c r="N1356" s="1">
        <v>2007</v>
      </c>
      <c r="O1356" s="19">
        <v>4.3249999999999997E-2</v>
      </c>
      <c r="P1356" t="str">
        <f t="shared" si="146"/>
        <v>07</v>
      </c>
    </row>
    <row r="1357" spans="1:16" x14ac:dyDescent="0.25">
      <c r="A1357" s="14"/>
      <c r="B1357" t="s">
        <v>502</v>
      </c>
      <c r="C1357" t="str">
        <f t="shared" si="141"/>
        <v>PGEMtlCZ16</v>
      </c>
      <c r="D1357" s="1" t="s">
        <v>506</v>
      </c>
      <c r="E1357" s="1" t="str">
        <f t="shared" si="142"/>
        <v>PGE</v>
      </c>
      <c r="F1357" s="1" t="str">
        <f t="shared" si="143"/>
        <v>PGE</v>
      </c>
      <c r="G1357" s="1" t="str">
        <f t="shared" si="144"/>
        <v>Mtl</v>
      </c>
      <c r="H1357" s="1" t="s">
        <v>530</v>
      </c>
      <c r="I1357" s="1" t="str">
        <f t="shared" si="145"/>
        <v>CZ16</v>
      </c>
      <c r="J1357" s="1" t="s">
        <v>531</v>
      </c>
      <c r="L1357" s="12" t="str">
        <f t="shared" si="140"/>
        <v>PGEMtlCZ162011</v>
      </c>
      <c r="M1357" t="s">
        <v>796</v>
      </c>
      <c r="N1357" s="1">
        <v>2011</v>
      </c>
      <c r="O1357" s="19">
        <v>4.3249999999999997E-2</v>
      </c>
      <c r="P1357" t="str">
        <f t="shared" si="146"/>
        <v>11</v>
      </c>
    </row>
    <row r="1358" spans="1:16" x14ac:dyDescent="0.25">
      <c r="A1358" s="14"/>
      <c r="B1358" t="s">
        <v>502</v>
      </c>
      <c r="C1358" t="str">
        <f t="shared" si="141"/>
        <v>PGEMtlCZ16</v>
      </c>
      <c r="D1358" s="1" t="s">
        <v>506</v>
      </c>
      <c r="E1358" s="1" t="str">
        <f t="shared" si="142"/>
        <v>PGE</v>
      </c>
      <c r="F1358" s="1" t="str">
        <f t="shared" si="143"/>
        <v>PGE</v>
      </c>
      <c r="G1358" s="1" t="str">
        <f t="shared" si="144"/>
        <v>Mtl</v>
      </c>
      <c r="H1358" s="1" t="s">
        <v>530</v>
      </c>
      <c r="I1358" s="1" t="str">
        <f t="shared" si="145"/>
        <v>CZ16</v>
      </c>
      <c r="J1358" s="1" t="s">
        <v>531</v>
      </c>
      <c r="L1358" s="12" t="str">
        <f t="shared" si="140"/>
        <v>PGEMtlCZ162014</v>
      </c>
      <c r="M1358" t="s">
        <v>796</v>
      </c>
      <c r="N1358" s="1">
        <v>2014</v>
      </c>
      <c r="O1358" s="19">
        <v>2.1624999999999998E-2</v>
      </c>
      <c r="P1358" t="str">
        <f t="shared" si="146"/>
        <v>14</v>
      </c>
    </row>
    <row r="1359" spans="1:16" x14ac:dyDescent="0.25">
      <c r="B1359" t="s">
        <v>502</v>
      </c>
      <c r="C1359" t="str">
        <f t="shared" si="141"/>
        <v>PGENrsCZ01</v>
      </c>
      <c r="D1359" s="1" t="s">
        <v>506</v>
      </c>
      <c r="E1359" s="1" t="str">
        <f t="shared" si="142"/>
        <v>PGE</v>
      </c>
      <c r="F1359" s="1" t="str">
        <f t="shared" si="143"/>
        <v>PGE</v>
      </c>
      <c r="G1359" s="1" t="str">
        <f t="shared" si="144"/>
        <v>Nrs</v>
      </c>
      <c r="H1359" s="1" t="s">
        <v>530</v>
      </c>
      <c r="I1359" s="1" t="str">
        <f t="shared" si="145"/>
        <v>CZ01</v>
      </c>
      <c r="J1359" s="1" t="s">
        <v>531</v>
      </c>
      <c r="L1359" s="12" t="str">
        <f t="shared" si="140"/>
        <v>PGENrsCZ011975</v>
      </c>
      <c r="M1359" t="s">
        <v>797</v>
      </c>
      <c r="N1359" s="1">
        <v>1975</v>
      </c>
      <c r="O1359" s="19">
        <v>0.38805000000000001</v>
      </c>
      <c r="P1359" t="str">
        <f t="shared" si="146"/>
        <v>75</v>
      </c>
    </row>
    <row r="1360" spans="1:16" x14ac:dyDescent="0.25">
      <c r="B1360" t="s">
        <v>502</v>
      </c>
      <c r="C1360" t="str">
        <f t="shared" ref="C1360:C1423" si="147">F1360&amp;G1360&amp;I1360</f>
        <v>PGENrsCZ01</v>
      </c>
      <c r="D1360" s="1" t="s">
        <v>506</v>
      </c>
      <c r="E1360" s="1" t="str">
        <f t="shared" ref="E1360:E1423" si="148">+F1360</f>
        <v>PGE</v>
      </c>
      <c r="F1360" s="1" t="str">
        <f t="shared" ref="F1360:F1423" si="149">LEFT(M1360,3)</f>
        <v>PGE</v>
      </c>
      <c r="G1360" s="1" t="str">
        <f t="shared" ref="G1360:G1423" si="150">MID(M1360,4,3)</f>
        <v>Nrs</v>
      </c>
      <c r="H1360" s="1" t="s">
        <v>530</v>
      </c>
      <c r="I1360" s="1" t="str">
        <f t="shared" ref="I1360:I1423" si="151">RIGHT(M1360,4)</f>
        <v>CZ01</v>
      </c>
      <c r="J1360" s="1" t="s">
        <v>531</v>
      </c>
      <c r="L1360" s="12" t="str">
        <f t="shared" ref="L1360:L1423" si="152">C1360&amp;N1360</f>
        <v>PGENrsCZ011985</v>
      </c>
      <c r="M1360" t="s">
        <v>797</v>
      </c>
      <c r="N1360" s="1">
        <v>1985</v>
      </c>
      <c r="O1360" s="19">
        <v>0.1244</v>
      </c>
      <c r="P1360" t="str">
        <f t="shared" ref="P1360:P1423" si="153">RIGHT(N1360,2)</f>
        <v>85</v>
      </c>
    </row>
    <row r="1361" spans="2:16" x14ac:dyDescent="0.25">
      <c r="B1361" t="s">
        <v>502</v>
      </c>
      <c r="C1361" t="str">
        <f t="shared" si="147"/>
        <v>PGENrsCZ01</v>
      </c>
      <c r="D1361" s="1" t="s">
        <v>506</v>
      </c>
      <c r="E1361" s="1" t="str">
        <f t="shared" si="148"/>
        <v>PGE</v>
      </c>
      <c r="F1361" s="1" t="str">
        <f t="shared" si="149"/>
        <v>PGE</v>
      </c>
      <c r="G1361" s="1" t="str">
        <f t="shared" si="150"/>
        <v>Nrs</v>
      </c>
      <c r="H1361" s="1" t="s">
        <v>530</v>
      </c>
      <c r="I1361" s="1" t="str">
        <f t="shared" si="151"/>
        <v>CZ01</v>
      </c>
      <c r="J1361" s="1" t="s">
        <v>531</v>
      </c>
      <c r="L1361" s="12" t="str">
        <f t="shared" si="152"/>
        <v>PGENrsCZ011996</v>
      </c>
      <c r="M1361" t="s">
        <v>797</v>
      </c>
      <c r="N1361" s="1">
        <v>1996</v>
      </c>
      <c r="O1361" s="19">
        <v>0.1019</v>
      </c>
      <c r="P1361" t="str">
        <f t="shared" si="153"/>
        <v>96</v>
      </c>
    </row>
    <row r="1362" spans="2:16" x14ac:dyDescent="0.25">
      <c r="B1362" t="s">
        <v>502</v>
      </c>
      <c r="C1362" t="str">
        <f t="shared" si="147"/>
        <v>PGENrsCZ01</v>
      </c>
      <c r="D1362" s="1" t="s">
        <v>506</v>
      </c>
      <c r="E1362" s="1" t="str">
        <f t="shared" si="148"/>
        <v>PGE</v>
      </c>
      <c r="F1362" s="1" t="str">
        <f t="shared" si="149"/>
        <v>PGE</v>
      </c>
      <c r="G1362" s="1" t="str">
        <f t="shared" si="150"/>
        <v>Nrs</v>
      </c>
      <c r="H1362" s="1" t="s">
        <v>530</v>
      </c>
      <c r="I1362" s="1" t="str">
        <f t="shared" si="151"/>
        <v>CZ01</v>
      </c>
      <c r="J1362" s="1" t="s">
        <v>531</v>
      </c>
      <c r="L1362" s="12" t="str">
        <f t="shared" si="152"/>
        <v>PGENrsCZ012003</v>
      </c>
      <c r="M1362" t="s">
        <v>797</v>
      </c>
      <c r="N1362" s="1">
        <v>2003</v>
      </c>
      <c r="O1362" s="19">
        <v>7.9600000000000004E-2</v>
      </c>
      <c r="P1362" t="str">
        <f t="shared" si="153"/>
        <v>03</v>
      </c>
    </row>
    <row r="1363" spans="2:16" x14ac:dyDescent="0.25">
      <c r="B1363" t="s">
        <v>502</v>
      </c>
      <c r="C1363" t="str">
        <f t="shared" si="147"/>
        <v>PGENrsCZ01</v>
      </c>
      <c r="D1363" s="1" t="s">
        <v>506</v>
      </c>
      <c r="E1363" s="1" t="str">
        <f t="shared" si="148"/>
        <v>PGE</v>
      </c>
      <c r="F1363" s="1" t="str">
        <f t="shared" si="149"/>
        <v>PGE</v>
      </c>
      <c r="G1363" s="1" t="str">
        <f t="shared" si="150"/>
        <v>Nrs</v>
      </c>
      <c r="H1363" s="1" t="s">
        <v>530</v>
      </c>
      <c r="I1363" s="1" t="str">
        <f t="shared" si="151"/>
        <v>CZ01</v>
      </c>
      <c r="J1363" s="1" t="s">
        <v>531</v>
      </c>
      <c r="L1363" s="12" t="str">
        <f t="shared" si="152"/>
        <v>PGENrsCZ012007</v>
      </c>
      <c r="M1363" t="s">
        <v>797</v>
      </c>
      <c r="N1363" s="1">
        <v>2007</v>
      </c>
      <c r="O1363" s="19">
        <v>2.1999999999999999E-2</v>
      </c>
      <c r="P1363" t="str">
        <f t="shared" si="153"/>
        <v>07</v>
      </c>
    </row>
    <row r="1364" spans="2:16" x14ac:dyDescent="0.25">
      <c r="B1364" t="s">
        <v>502</v>
      </c>
      <c r="C1364" t="str">
        <f t="shared" si="147"/>
        <v>PGENrsCZ01</v>
      </c>
      <c r="D1364" s="1" t="s">
        <v>506</v>
      </c>
      <c r="E1364" s="1" t="str">
        <f t="shared" si="148"/>
        <v>PGE</v>
      </c>
      <c r="F1364" s="1" t="str">
        <f t="shared" si="149"/>
        <v>PGE</v>
      </c>
      <c r="G1364" s="1" t="str">
        <f t="shared" si="150"/>
        <v>Nrs</v>
      </c>
      <c r="H1364" s="1" t="s">
        <v>530</v>
      </c>
      <c r="I1364" s="1" t="str">
        <f t="shared" si="151"/>
        <v>CZ01</v>
      </c>
      <c r="J1364" s="1" t="s">
        <v>531</v>
      </c>
      <c r="L1364" s="12" t="str">
        <f t="shared" si="152"/>
        <v>PGENrsCZ012011</v>
      </c>
      <c r="M1364" t="s">
        <v>797</v>
      </c>
      <c r="N1364" s="1">
        <v>2011</v>
      </c>
      <c r="O1364" s="19">
        <v>2.1999999999999999E-2</v>
      </c>
      <c r="P1364" t="str">
        <f t="shared" si="153"/>
        <v>11</v>
      </c>
    </row>
    <row r="1365" spans="2:16" x14ac:dyDescent="0.25">
      <c r="B1365" t="s">
        <v>502</v>
      </c>
      <c r="C1365" t="str">
        <f t="shared" si="147"/>
        <v>PGENrsCZ01</v>
      </c>
      <c r="D1365" s="1" t="s">
        <v>506</v>
      </c>
      <c r="E1365" s="1" t="str">
        <f t="shared" si="148"/>
        <v>PGE</v>
      </c>
      <c r="F1365" s="1" t="str">
        <f t="shared" si="149"/>
        <v>PGE</v>
      </c>
      <c r="G1365" s="1" t="str">
        <f t="shared" si="150"/>
        <v>Nrs</v>
      </c>
      <c r="H1365" s="1" t="s">
        <v>530</v>
      </c>
      <c r="I1365" s="1" t="str">
        <f t="shared" si="151"/>
        <v>CZ01</v>
      </c>
      <c r="J1365" s="1" t="s">
        <v>531</v>
      </c>
      <c r="L1365" s="12" t="str">
        <f t="shared" si="152"/>
        <v>PGENrsCZ012014</v>
      </c>
      <c r="M1365" t="s">
        <v>797</v>
      </c>
      <c r="N1365" s="1">
        <v>2014</v>
      </c>
      <c r="O1365" s="19">
        <v>1.0999999999999999E-2</v>
      </c>
      <c r="P1365" t="str">
        <f t="shared" si="153"/>
        <v>14</v>
      </c>
    </row>
    <row r="1366" spans="2:16" x14ac:dyDescent="0.25">
      <c r="B1366" t="s">
        <v>502</v>
      </c>
      <c r="C1366" t="str">
        <f t="shared" si="147"/>
        <v>PGENrsCZ02</v>
      </c>
      <c r="D1366" s="1" t="s">
        <v>506</v>
      </c>
      <c r="E1366" s="1" t="str">
        <f t="shared" si="148"/>
        <v>PGE</v>
      </c>
      <c r="F1366" s="1" t="str">
        <f t="shared" si="149"/>
        <v>PGE</v>
      </c>
      <c r="G1366" s="1" t="str">
        <f t="shared" si="150"/>
        <v>Nrs</v>
      </c>
      <c r="H1366" s="1" t="s">
        <v>530</v>
      </c>
      <c r="I1366" s="1" t="str">
        <f t="shared" si="151"/>
        <v>CZ02</v>
      </c>
      <c r="J1366" s="1" t="s">
        <v>531</v>
      </c>
      <c r="L1366" s="12" t="str">
        <f t="shared" si="152"/>
        <v>PGENrsCZ021975</v>
      </c>
      <c r="M1366" t="s">
        <v>798</v>
      </c>
      <c r="N1366" s="1">
        <v>1975</v>
      </c>
      <c r="O1366" s="19">
        <v>2.8567499999999999</v>
      </c>
      <c r="P1366" t="str">
        <f t="shared" si="153"/>
        <v>75</v>
      </c>
    </row>
    <row r="1367" spans="2:16" x14ac:dyDescent="0.25">
      <c r="B1367" t="s">
        <v>502</v>
      </c>
      <c r="C1367" t="str">
        <f t="shared" si="147"/>
        <v>PGENrsCZ02</v>
      </c>
      <c r="D1367" s="1" t="s">
        <v>506</v>
      </c>
      <c r="E1367" s="1" t="str">
        <f t="shared" si="148"/>
        <v>PGE</v>
      </c>
      <c r="F1367" s="1" t="str">
        <f t="shared" si="149"/>
        <v>PGE</v>
      </c>
      <c r="G1367" s="1" t="str">
        <f t="shared" si="150"/>
        <v>Nrs</v>
      </c>
      <c r="H1367" s="1" t="s">
        <v>530</v>
      </c>
      <c r="I1367" s="1" t="str">
        <f t="shared" si="151"/>
        <v>CZ02</v>
      </c>
      <c r="J1367" s="1" t="s">
        <v>531</v>
      </c>
      <c r="L1367" s="12" t="str">
        <f t="shared" si="152"/>
        <v>PGENrsCZ021985</v>
      </c>
      <c r="M1367" t="s">
        <v>798</v>
      </c>
      <c r="N1367" s="1">
        <v>1985</v>
      </c>
      <c r="O1367" s="19">
        <v>1.5308999999999999</v>
      </c>
      <c r="P1367" t="str">
        <f t="shared" si="153"/>
        <v>85</v>
      </c>
    </row>
    <row r="1368" spans="2:16" x14ac:dyDescent="0.25">
      <c r="B1368" t="s">
        <v>502</v>
      </c>
      <c r="C1368" t="str">
        <f t="shared" si="147"/>
        <v>PGENrsCZ02</v>
      </c>
      <c r="D1368" s="1" t="s">
        <v>506</v>
      </c>
      <c r="E1368" s="1" t="str">
        <f t="shared" si="148"/>
        <v>PGE</v>
      </c>
      <c r="F1368" s="1" t="str">
        <f t="shared" si="149"/>
        <v>PGE</v>
      </c>
      <c r="G1368" s="1" t="str">
        <f t="shared" si="150"/>
        <v>Nrs</v>
      </c>
      <c r="H1368" s="1" t="s">
        <v>530</v>
      </c>
      <c r="I1368" s="1" t="str">
        <f t="shared" si="151"/>
        <v>CZ02</v>
      </c>
      <c r="J1368" s="1" t="s">
        <v>531</v>
      </c>
      <c r="L1368" s="12" t="str">
        <f t="shared" si="152"/>
        <v>PGENrsCZ021996</v>
      </c>
      <c r="M1368" t="s">
        <v>798</v>
      </c>
      <c r="N1368" s="1">
        <v>1996</v>
      </c>
      <c r="O1368" s="19">
        <v>0.90064999999999995</v>
      </c>
      <c r="P1368" t="str">
        <f t="shared" si="153"/>
        <v>96</v>
      </c>
    </row>
    <row r="1369" spans="2:16" x14ac:dyDescent="0.25">
      <c r="B1369" t="s">
        <v>502</v>
      </c>
      <c r="C1369" t="str">
        <f t="shared" si="147"/>
        <v>PGENrsCZ02</v>
      </c>
      <c r="D1369" s="1" t="s">
        <v>506</v>
      </c>
      <c r="E1369" s="1" t="str">
        <f t="shared" si="148"/>
        <v>PGE</v>
      </c>
      <c r="F1369" s="1" t="str">
        <f t="shared" si="149"/>
        <v>PGE</v>
      </c>
      <c r="G1369" s="1" t="str">
        <f t="shared" si="150"/>
        <v>Nrs</v>
      </c>
      <c r="H1369" s="1" t="s">
        <v>530</v>
      </c>
      <c r="I1369" s="1" t="str">
        <f t="shared" si="151"/>
        <v>CZ02</v>
      </c>
      <c r="J1369" s="1" t="s">
        <v>531</v>
      </c>
      <c r="L1369" s="12" t="str">
        <f t="shared" si="152"/>
        <v>PGENrsCZ022003</v>
      </c>
      <c r="M1369" t="s">
        <v>798</v>
      </c>
      <c r="N1369" s="1">
        <v>2003</v>
      </c>
      <c r="O1369" s="19">
        <v>0.43335000000000001</v>
      </c>
      <c r="P1369" t="str">
        <f t="shared" si="153"/>
        <v>03</v>
      </c>
    </row>
    <row r="1370" spans="2:16" x14ac:dyDescent="0.25">
      <c r="B1370" t="s">
        <v>502</v>
      </c>
      <c r="C1370" t="str">
        <f t="shared" si="147"/>
        <v>PGENrsCZ02</v>
      </c>
      <c r="D1370" s="1" t="s">
        <v>506</v>
      </c>
      <c r="E1370" s="1" t="str">
        <f t="shared" si="148"/>
        <v>PGE</v>
      </c>
      <c r="F1370" s="1" t="str">
        <f t="shared" si="149"/>
        <v>PGE</v>
      </c>
      <c r="G1370" s="1" t="str">
        <f t="shared" si="150"/>
        <v>Nrs</v>
      </c>
      <c r="H1370" s="1" t="s">
        <v>530</v>
      </c>
      <c r="I1370" s="1" t="str">
        <f t="shared" si="151"/>
        <v>CZ02</v>
      </c>
      <c r="J1370" s="1" t="s">
        <v>531</v>
      </c>
      <c r="L1370" s="12" t="str">
        <f t="shared" si="152"/>
        <v>PGENrsCZ022007</v>
      </c>
      <c r="M1370" t="s">
        <v>798</v>
      </c>
      <c r="N1370" s="1">
        <v>2007</v>
      </c>
      <c r="O1370" s="19">
        <v>0.21329999999999999</v>
      </c>
      <c r="P1370" t="str">
        <f t="shared" si="153"/>
        <v>07</v>
      </c>
    </row>
    <row r="1371" spans="2:16" x14ac:dyDescent="0.25">
      <c r="B1371" t="s">
        <v>502</v>
      </c>
      <c r="C1371" t="str">
        <f t="shared" si="147"/>
        <v>PGENrsCZ02</v>
      </c>
      <c r="D1371" s="1" t="s">
        <v>506</v>
      </c>
      <c r="E1371" s="1" t="str">
        <f t="shared" si="148"/>
        <v>PGE</v>
      </c>
      <c r="F1371" s="1" t="str">
        <f t="shared" si="149"/>
        <v>PGE</v>
      </c>
      <c r="G1371" s="1" t="str">
        <f t="shared" si="150"/>
        <v>Nrs</v>
      </c>
      <c r="H1371" s="1" t="s">
        <v>530</v>
      </c>
      <c r="I1371" s="1" t="str">
        <f t="shared" si="151"/>
        <v>CZ02</v>
      </c>
      <c r="J1371" s="1" t="s">
        <v>531</v>
      </c>
      <c r="L1371" s="12" t="str">
        <f t="shared" si="152"/>
        <v>PGENrsCZ022011</v>
      </c>
      <c r="M1371" t="s">
        <v>798</v>
      </c>
      <c r="N1371" s="1">
        <v>2011</v>
      </c>
      <c r="O1371" s="19">
        <v>0.21329999999999999</v>
      </c>
      <c r="P1371" t="str">
        <f t="shared" si="153"/>
        <v>11</v>
      </c>
    </row>
    <row r="1372" spans="2:16" x14ac:dyDescent="0.25">
      <c r="B1372" t="s">
        <v>502</v>
      </c>
      <c r="C1372" t="str">
        <f t="shared" si="147"/>
        <v>PGENrsCZ02</v>
      </c>
      <c r="D1372" s="1" t="s">
        <v>506</v>
      </c>
      <c r="E1372" s="1" t="str">
        <f t="shared" si="148"/>
        <v>PGE</v>
      </c>
      <c r="F1372" s="1" t="str">
        <f t="shared" si="149"/>
        <v>PGE</v>
      </c>
      <c r="G1372" s="1" t="str">
        <f t="shared" si="150"/>
        <v>Nrs</v>
      </c>
      <c r="H1372" s="1" t="s">
        <v>530</v>
      </c>
      <c r="I1372" s="1" t="str">
        <f t="shared" si="151"/>
        <v>CZ02</v>
      </c>
      <c r="J1372" s="1" t="s">
        <v>531</v>
      </c>
      <c r="L1372" s="12" t="str">
        <f t="shared" si="152"/>
        <v>PGENrsCZ022014</v>
      </c>
      <c r="M1372" t="s">
        <v>798</v>
      </c>
      <c r="N1372" s="1">
        <v>2014</v>
      </c>
      <c r="O1372" s="19">
        <v>0.10664999999999999</v>
      </c>
      <c r="P1372" t="str">
        <f t="shared" si="153"/>
        <v>14</v>
      </c>
    </row>
    <row r="1373" spans="2:16" x14ac:dyDescent="0.25">
      <c r="B1373" t="s">
        <v>502</v>
      </c>
      <c r="C1373" t="str">
        <f t="shared" si="147"/>
        <v>PGENrsCZ03</v>
      </c>
      <c r="D1373" s="1" t="s">
        <v>506</v>
      </c>
      <c r="E1373" s="1" t="str">
        <f t="shared" si="148"/>
        <v>PGE</v>
      </c>
      <c r="F1373" s="1" t="str">
        <f t="shared" si="149"/>
        <v>PGE</v>
      </c>
      <c r="G1373" s="1" t="str">
        <f t="shared" si="150"/>
        <v>Nrs</v>
      </c>
      <c r="H1373" s="1" t="s">
        <v>530</v>
      </c>
      <c r="I1373" s="1" t="str">
        <f t="shared" si="151"/>
        <v>CZ03</v>
      </c>
      <c r="J1373" s="1" t="s">
        <v>531</v>
      </c>
      <c r="L1373" s="12" t="str">
        <f t="shared" si="152"/>
        <v>PGENrsCZ031975</v>
      </c>
      <c r="M1373" t="s">
        <v>799</v>
      </c>
      <c r="N1373" s="1">
        <v>1975</v>
      </c>
      <c r="O1373" s="19">
        <v>9.8129500000000007</v>
      </c>
      <c r="P1373" t="str">
        <f t="shared" si="153"/>
        <v>75</v>
      </c>
    </row>
    <row r="1374" spans="2:16" x14ac:dyDescent="0.25">
      <c r="B1374" t="s">
        <v>502</v>
      </c>
      <c r="C1374" t="str">
        <f t="shared" si="147"/>
        <v>PGENrsCZ03</v>
      </c>
      <c r="D1374" s="1" t="s">
        <v>506</v>
      </c>
      <c r="E1374" s="1" t="str">
        <f t="shared" si="148"/>
        <v>PGE</v>
      </c>
      <c r="F1374" s="1" t="str">
        <f t="shared" si="149"/>
        <v>PGE</v>
      </c>
      <c r="G1374" s="1" t="str">
        <f t="shared" si="150"/>
        <v>Nrs</v>
      </c>
      <c r="H1374" s="1" t="s">
        <v>530</v>
      </c>
      <c r="I1374" s="1" t="str">
        <f t="shared" si="151"/>
        <v>CZ03</v>
      </c>
      <c r="J1374" s="1" t="s">
        <v>531</v>
      </c>
      <c r="L1374" s="12" t="str">
        <f t="shared" si="152"/>
        <v>PGENrsCZ031985</v>
      </c>
      <c r="M1374" t="s">
        <v>799</v>
      </c>
      <c r="N1374" s="1">
        <v>1985</v>
      </c>
      <c r="O1374" s="19">
        <v>4.1852</v>
      </c>
      <c r="P1374" t="str">
        <f t="shared" si="153"/>
        <v>85</v>
      </c>
    </row>
    <row r="1375" spans="2:16" x14ac:dyDescent="0.25">
      <c r="B1375" t="s">
        <v>502</v>
      </c>
      <c r="C1375" t="str">
        <f t="shared" si="147"/>
        <v>PGENrsCZ03</v>
      </c>
      <c r="D1375" s="1" t="s">
        <v>506</v>
      </c>
      <c r="E1375" s="1" t="str">
        <f t="shared" si="148"/>
        <v>PGE</v>
      </c>
      <c r="F1375" s="1" t="str">
        <f t="shared" si="149"/>
        <v>PGE</v>
      </c>
      <c r="G1375" s="1" t="str">
        <f t="shared" si="150"/>
        <v>Nrs</v>
      </c>
      <c r="H1375" s="1" t="s">
        <v>530</v>
      </c>
      <c r="I1375" s="1" t="str">
        <f t="shared" si="151"/>
        <v>CZ03</v>
      </c>
      <c r="J1375" s="1" t="s">
        <v>531</v>
      </c>
      <c r="L1375" s="12" t="str">
        <f t="shared" si="152"/>
        <v>PGENrsCZ031996</v>
      </c>
      <c r="M1375" t="s">
        <v>799</v>
      </c>
      <c r="N1375" s="1">
        <v>1996</v>
      </c>
      <c r="O1375" s="19">
        <v>2.5461499999999999</v>
      </c>
      <c r="P1375" t="str">
        <f t="shared" si="153"/>
        <v>96</v>
      </c>
    </row>
    <row r="1376" spans="2:16" x14ac:dyDescent="0.25">
      <c r="B1376" t="s">
        <v>502</v>
      </c>
      <c r="C1376" t="str">
        <f t="shared" si="147"/>
        <v>PGENrsCZ03</v>
      </c>
      <c r="D1376" s="1" t="s">
        <v>506</v>
      </c>
      <c r="E1376" s="1" t="str">
        <f t="shared" si="148"/>
        <v>PGE</v>
      </c>
      <c r="F1376" s="1" t="str">
        <f t="shared" si="149"/>
        <v>PGE</v>
      </c>
      <c r="G1376" s="1" t="str">
        <f t="shared" si="150"/>
        <v>Nrs</v>
      </c>
      <c r="H1376" s="1" t="s">
        <v>530</v>
      </c>
      <c r="I1376" s="1" t="str">
        <f t="shared" si="151"/>
        <v>CZ03</v>
      </c>
      <c r="J1376" s="1" t="s">
        <v>531</v>
      </c>
      <c r="L1376" s="12" t="str">
        <f t="shared" si="152"/>
        <v>PGENrsCZ032003</v>
      </c>
      <c r="M1376" t="s">
        <v>799</v>
      </c>
      <c r="N1376" s="1">
        <v>2003</v>
      </c>
      <c r="O1376" s="19">
        <v>0.57794999999999996</v>
      </c>
      <c r="P1376" t="str">
        <f t="shared" si="153"/>
        <v>03</v>
      </c>
    </row>
    <row r="1377" spans="2:16" x14ac:dyDescent="0.25">
      <c r="B1377" t="s">
        <v>502</v>
      </c>
      <c r="C1377" t="str">
        <f t="shared" si="147"/>
        <v>PGENrsCZ03</v>
      </c>
      <c r="D1377" s="1" t="s">
        <v>506</v>
      </c>
      <c r="E1377" s="1" t="str">
        <f t="shared" si="148"/>
        <v>PGE</v>
      </c>
      <c r="F1377" s="1" t="str">
        <f t="shared" si="149"/>
        <v>PGE</v>
      </c>
      <c r="G1377" s="1" t="str">
        <f t="shared" si="150"/>
        <v>Nrs</v>
      </c>
      <c r="H1377" s="1" t="s">
        <v>530</v>
      </c>
      <c r="I1377" s="1" t="str">
        <f t="shared" si="151"/>
        <v>CZ03</v>
      </c>
      <c r="J1377" s="1" t="s">
        <v>531</v>
      </c>
      <c r="L1377" s="12" t="str">
        <f t="shared" si="152"/>
        <v>PGENrsCZ032007</v>
      </c>
      <c r="M1377" t="s">
        <v>799</v>
      </c>
      <c r="N1377" s="1">
        <v>2007</v>
      </c>
      <c r="O1377" s="19">
        <v>0.58220000000000005</v>
      </c>
      <c r="P1377" t="str">
        <f t="shared" si="153"/>
        <v>07</v>
      </c>
    </row>
    <row r="1378" spans="2:16" x14ac:dyDescent="0.25">
      <c r="B1378" t="s">
        <v>502</v>
      </c>
      <c r="C1378" t="str">
        <f t="shared" si="147"/>
        <v>PGENrsCZ03</v>
      </c>
      <c r="D1378" s="1" t="s">
        <v>506</v>
      </c>
      <c r="E1378" s="1" t="str">
        <f t="shared" si="148"/>
        <v>PGE</v>
      </c>
      <c r="F1378" s="1" t="str">
        <f t="shared" si="149"/>
        <v>PGE</v>
      </c>
      <c r="G1378" s="1" t="str">
        <f t="shared" si="150"/>
        <v>Nrs</v>
      </c>
      <c r="H1378" s="1" t="s">
        <v>530</v>
      </c>
      <c r="I1378" s="1" t="str">
        <f t="shared" si="151"/>
        <v>CZ03</v>
      </c>
      <c r="J1378" s="1" t="s">
        <v>531</v>
      </c>
      <c r="L1378" s="12" t="str">
        <f t="shared" si="152"/>
        <v>PGENrsCZ032011</v>
      </c>
      <c r="M1378" t="s">
        <v>799</v>
      </c>
      <c r="N1378" s="1">
        <v>2011</v>
      </c>
      <c r="O1378" s="19">
        <v>0.58220000000000005</v>
      </c>
      <c r="P1378" t="str">
        <f t="shared" si="153"/>
        <v>11</v>
      </c>
    </row>
    <row r="1379" spans="2:16" x14ac:dyDescent="0.25">
      <c r="B1379" t="s">
        <v>502</v>
      </c>
      <c r="C1379" t="str">
        <f t="shared" si="147"/>
        <v>PGENrsCZ03</v>
      </c>
      <c r="D1379" s="1" t="s">
        <v>506</v>
      </c>
      <c r="E1379" s="1" t="str">
        <f t="shared" si="148"/>
        <v>PGE</v>
      </c>
      <c r="F1379" s="1" t="str">
        <f t="shared" si="149"/>
        <v>PGE</v>
      </c>
      <c r="G1379" s="1" t="str">
        <f t="shared" si="150"/>
        <v>Nrs</v>
      </c>
      <c r="H1379" s="1" t="s">
        <v>530</v>
      </c>
      <c r="I1379" s="1" t="str">
        <f t="shared" si="151"/>
        <v>CZ03</v>
      </c>
      <c r="J1379" s="1" t="s">
        <v>531</v>
      </c>
      <c r="L1379" s="12" t="str">
        <f t="shared" si="152"/>
        <v>PGENrsCZ032014</v>
      </c>
      <c r="M1379" t="s">
        <v>799</v>
      </c>
      <c r="N1379" s="1">
        <v>2014</v>
      </c>
      <c r="O1379" s="19">
        <v>0.29110000000000003</v>
      </c>
      <c r="P1379" t="str">
        <f t="shared" si="153"/>
        <v>14</v>
      </c>
    </row>
    <row r="1380" spans="2:16" x14ac:dyDescent="0.25">
      <c r="B1380" t="s">
        <v>502</v>
      </c>
      <c r="C1380" t="str">
        <f t="shared" si="147"/>
        <v>PGENrsCZ04</v>
      </c>
      <c r="D1380" s="1" t="s">
        <v>506</v>
      </c>
      <c r="E1380" s="1" t="str">
        <f t="shared" si="148"/>
        <v>PGE</v>
      </c>
      <c r="F1380" s="1" t="str">
        <f t="shared" si="149"/>
        <v>PGE</v>
      </c>
      <c r="G1380" s="1" t="str">
        <f t="shared" si="150"/>
        <v>Nrs</v>
      </c>
      <c r="H1380" s="1" t="s">
        <v>530</v>
      </c>
      <c r="I1380" s="1" t="str">
        <f t="shared" si="151"/>
        <v>CZ04</v>
      </c>
      <c r="J1380" s="1" t="s">
        <v>531</v>
      </c>
      <c r="L1380" s="12" t="str">
        <f t="shared" si="152"/>
        <v>PGENrsCZ041975</v>
      </c>
      <c r="M1380" t="s">
        <v>800</v>
      </c>
      <c r="N1380" s="1">
        <v>1975</v>
      </c>
      <c r="O1380" s="19">
        <v>3.6871999999999998</v>
      </c>
      <c r="P1380" t="str">
        <f t="shared" si="153"/>
        <v>75</v>
      </c>
    </row>
    <row r="1381" spans="2:16" x14ac:dyDescent="0.25">
      <c r="B1381" t="s">
        <v>502</v>
      </c>
      <c r="C1381" t="str">
        <f t="shared" si="147"/>
        <v>PGENrsCZ04</v>
      </c>
      <c r="D1381" s="1" t="s">
        <v>506</v>
      </c>
      <c r="E1381" s="1" t="str">
        <f t="shared" si="148"/>
        <v>PGE</v>
      </c>
      <c r="F1381" s="1" t="str">
        <f t="shared" si="149"/>
        <v>PGE</v>
      </c>
      <c r="G1381" s="1" t="str">
        <f t="shared" si="150"/>
        <v>Nrs</v>
      </c>
      <c r="H1381" s="1" t="s">
        <v>530</v>
      </c>
      <c r="I1381" s="1" t="str">
        <f t="shared" si="151"/>
        <v>CZ04</v>
      </c>
      <c r="J1381" s="1" t="s">
        <v>531</v>
      </c>
      <c r="L1381" s="12" t="str">
        <f t="shared" si="152"/>
        <v>PGENrsCZ041985</v>
      </c>
      <c r="M1381" t="s">
        <v>800</v>
      </c>
      <c r="N1381" s="1">
        <v>1985</v>
      </c>
      <c r="O1381" s="19">
        <v>2.1733500000000001</v>
      </c>
      <c r="P1381" t="str">
        <f t="shared" si="153"/>
        <v>85</v>
      </c>
    </row>
    <row r="1382" spans="2:16" x14ac:dyDescent="0.25">
      <c r="B1382" t="s">
        <v>502</v>
      </c>
      <c r="C1382" t="str">
        <f t="shared" si="147"/>
        <v>PGENrsCZ04</v>
      </c>
      <c r="D1382" s="1" t="s">
        <v>506</v>
      </c>
      <c r="E1382" s="1" t="str">
        <f t="shared" si="148"/>
        <v>PGE</v>
      </c>
      <c r="F1382" s="1" t="str">
        <f t="shared" si="149"/>
        <v>PGE</v>
      </c>
      <c r="G1382" s="1" t="str">
        <f t="shared" si="150"/>
        <v>Nrs</v>
      </c>
      <c r="H1382" s="1" t="s">
        <v>530</v>
      </c>
      <c r="I1382" s="1" t="str">
        <f t="shared" si="151"/>
        <v>CZ04</v>
      </c>
      <c r="J1382" s="1" t="s">
        <v>531</v>
      </c>
      <c r="L1382" s="12" t="str">
        <f t="shared" si="152"/>
        <v>PGENrsCZ041996</v>
      </c>
      <c r="M1382" t="s">
        <v>800</v>
      </c>
      <c r="N1382" s="1">
        <v>1996</v>
      </c>
      <c r="O1382" s="19">
        <v>1.2394000000000001</v>
      </c>
      <c r="P1382" t="str">
        <f t="shared" si="153"/>
        <v>96</v>
      </c>
    </row>
    <row r="1383" spans="2:16" x14ac:dyDescent="0.25">
      <c r="B1383" t="s">
        <v>502</v>
      </c>
      <c r="C1383" t="str">
        <f t="shared" si="147"/>
        <v>PGENrsCZ04</v>
      </c>
      <c r="D1383" s="1" t="s">
        <v>506</v>
      </c>
      <c r="E1383" s="1" t="str">
        <f t="shared" si="148"/>
        <v>PGE</v>
      </c>
      <c r="F1383" s="1" t="str">
        <f t="shared" si="149"/>
        <v>PGE</v>
      </c>
      <c r="G1383" s="1" t="str">
        <f t="shared" si="150"/>
        <v>Nrs</v>
      </c>
      <c r="H1383" s="1" t="s">
        <v>530</v>
      </c>
      <c r="I1383" s="1" t="str">
        <f t="shared" si="151"/>
        <v>CZ04</v>
      </c>
      <c r="J1383" s="1" t="s">
        <v>531</v>
      </c>
      <c r="L1383" s="12" t="str">
        <f t="shared" si="152"/>
        <v>PGENrsCZ042003</v>
      </c>
      <c r="M1383" t="s">
        <v>800</v>
      </c>
      <c r="N1383" s="1">
        <v>2003</v>
      </c>
      <c r="O1383" s="19">
        <v>0.62880499999999995</v>
      </c>
      <c r="P1383" t="str">
        <f t="shared" si="153"/>
        <v>03</v>
      </c>
    </row>
    <row r="1384" spans="2:16" x14ac:dyDescent="0.25">
      <c r="B1384" t="s">
        <v>502</v>
      </c>
      <c r="C1384" t="str">
        <f t="shared" si="147"/>
        <v>PGENrsCZ04</v>
      </c>
      <c r="D1384" s="1" t="s">
        <v>506</v>
      </c>
      <c r="E1384" s="1" t="str">
        <f t="shared" si="148"/>
        <v>PGE</v>
      </c>
      <c r="F1384" s="1" t="str">
        <f t="shared" si="149"/>
        <v>PGE</v>
      </c>
      <c r="G1384" s="1" t="str">
        <f t="shared" si="150"/>
        <v>Nrs</v>
      </c>
      <c r="H1384" s="1" t="s">
        <v>530</v>
      </c>
      <c r="I1384" s="1" t="str">
        <f t="shared" si="151"/>
        <v>CZ04</v>
      </c>
      <c r="J1384" s="1" t="s">
        <v>531</v>
      </c>
      <c r="L1384" s="12" t="str">
        <f t="shared" si="152"/>
        <v>PGENrsCZ042007</v>
      </c>
      <c r="M1384" t="s">
        <v>800</v>
      </c>
      <c r="N1384" s="1">
        <v>2007</v>
      </c>
      <c r="O1384" s="19">
        <v>0.29791000000000001</v>
      </c>
      <c r="P1384" t="str">
        <f t="shared" si="153"/>
        <v>07</v>
      </c>
    </row>
    <row r="1385" spans="2:16" x14ac:dyDescent="0.25">
      <c r="B1385" t="s">
        <v>502</v>
      </c>
      <c r="C1385" t="str">
        <f t="shared" si="147"/>
        <v>PGENrsCZ04</v>
      </c>
      <c r="D1385" s="1" t="s">
        <v>506</v>
      </c>
      <c r="E1385" s="1" t="str">
        <f t="shared" si="148"/>
        <v>PGE</v>
      </c>
      <c r="F1385" s="1" t="str">
        <f t="shared" si="149"/>
        <v>PGE</v>
      </c>
      <c r="G1385" s="1" t="str">
        <f t="shared" si="150"/>
        <v>Nrs</v>
      </c>
      <c r="H1385" s="1" t="s">
        <v>530</v>
      </c>
      <c r="I1385" s="1" t="str">
        <f t="shared" si="151"/>
        <v>CZ04</v>
      </c>
      <c r="J1385" s="1" t="s">
        <v>531</v>
      </c>
      <c r="L1385" s="12" t="str">
        <f t="shared" si="152"/>
        <v>PGENrsCZ042011</v>
      </c>
      <c r="M1385" t="s">
        <v>800</v>
      </c>
      <c r="N1385" s="1">
        <v>2011</v>
      </c>
      <c r="O1385" s="19">
        <v>0.29791000000000001</v>
      </c>
      <c r="P1385" t="str">
        <f t="shared" si="153"/>
        <v>11</v>
      </c>
    </row>
    <row r="1386" spans="2:16" x14ac:dyDescent="0.25">
      <c r="B1386" t="s">
        <v>502</v>
      </c>
      <c r="C1386" t="str">
        <f t="shared" si="147"/>
        <v>PGENrsCZ04</v>
      </c>
      <c r="D1386" s="1" t="s">
        <v>506</v>
      </c>
      <c r="E1386" s="1" t="str">
        <f t="shared" si="148"/>
        <v>PGE</v>
      </c>
      <c r="F1386" s="1" t="str">
        <f t="shared" si="149"/>
        <v>PGE</v>
      </c>
      <c r="G1386" s="1" t="str">
        <f t="shared" si="150"/>
        <v>Nrs</v>
      </c>
      <c r="H1386" s="1" t="s">
        <v>530</v>
      </c>
      <c r="I1386" s="1" t="str">
        <f t="shared" si="151"/>
        <v>CZ04</v>
      </c>
      <c r="J1386" s="1" t="s">
        <v>531</v>
      </c>
      <c r="L1386" s="12" t="str">
        <f t="shared" si="152"/>
        <v>PGENrsCZ042014</v>
      </c>
      <c r="M1386" t="s">
        <v>800</v>
      </c>
      <c r="N1386" s="1">
        <v>2014</v>
      </c>
      <c r="O1386" s="19">
        <v>0.148955</v>
      </c>
      <c r="P1386" t="str">
        <f t="shared" si="153"/>
        <v>14</v>
      </c>
    </row>
    <row r="1387" spans="2:16" x14ac:dyDescent="0.25">
      <c r="B1387" t="s">
        <v>502</v>
      </c>
      <c r="C1387" t="str">
        <f t="shared" si="147"/>
        <v>PGENrsCZ05</v>
      </c>
      <c r="D1387" s="1" t="s">
        <v>506</v>
      </c>
      <c r="E1387" s="1" t="str">
        <f t="shared" si="148"/>
        <v>PGE</v>
      </c>
      <c r="F1387" s="1" t="str">
        <f t="shared" si="149"/>
        <v>PGE</v>
      </c>
      <c r="G1387" s="1" t="str">
        <f t="shared" si="150"/>
        <v>Nrs</v>
      </c>
      <c r="H1387" s="1" t="s">
        <v>530</v>
      </c>
      <c r="I1387" s="1" t="str">
        <f t="shared" si="151"/>
        <v>CZ05</v>
      </c>
      <c r="J1387" s="1" t="s">
        <v>531</v>
      </c>
      <c r="L1387" s="12" t="str">
        <f t="shared" si="152"/>
        <v>PGENrsCZ051975</v>
      </c>
      <c r="M1387" t="s">
        <v>801</v>
      </c>
      <c r="N1387" s="1">
        <v>1975</v>
      </c>
      <c r="O1387" s="19">
        <v>0.56115499999999996</v>
      </c>
      <c r="P1387" t="str">
        <f t="shared" si="153"/>
        <v>75</v>
      </c>
    </row>
    <row r="1388" spans="2:16" x14ac:dyDescent="0.25">
      <c r="B1388" t="s">
        <v>502</v>
      </c>
      <c r="C1388" t="str">
        <f t="shared" si="147"/>
        <v>PGENrsCZ05</v>
      </c>
      <c r="D1388" s="1" t="s">
        <v>506</v>
      </c>
      <c r="E1388" s="1" t="str">
        <f t="shared" si="148"/>
        <v>PGE</v>
      </c>
      <c r="F1388" s="1" t="str">
        <f t="shared" si="149"/>
        <v>PGE</v>
      </c>
      <c r="G1388" s="1" t="str">
        <f t="shared" si="150"/>
        <v>Nrs</v>
      </c>
      <c r="H1388" s="1" t="s">
        <v>530</v>
      </c>
      <c r="I1388" s="1" t="str">
        <f t="shared" si="151"/>
        <v>CZ05</v>
      </c>
      <c r="J1388" s="1" t="s">
        <v>531</v>
      </c>
      <c r="L1388" s="12" t="str">
        <f t="shared" si="152"/>
        <v>PGENrsCZ051985</v>
      </c>
      <c r="M1388" t="s">
        <v>801</v>
      </c>
      <c r="N1388" s="1">
        <v>1985</v>
      </c>
      <c r="O1388" s="19">
        <v>0.330785</v>
      </c>
      <c r="P1388" t="str">
        <f t="shared" si="153"/>
        <v>85</v>
      </c>
    </row>
    <row r="1389" spans="2:16" x14ac:dyDescent="0.25">
      <c r="B1389" t="s">
        <v>502</v>
      </c>
      <c r="C1389" t="str">
        <f t="shared" si="147"/>
        <v>PGENrsCZ05</v>
      </c>
      <c r="D1389" s="1" t="s">
        <v>506</v>
      </c>
      <c r="E1389" s="1" t="str">
        <f t="shared" si="148"/>
        <v>PGE</v>
      </c>
      <c r="F1389" s="1" t="str">
        <f t="shared" si="149"/>
        <v>PGE</v>
      </c>
      <c r="G1389" s="1" t="str">
        <f t="shared" si="150"/>
        <v>Nrs</v>
      </c>
      <c r="H1389" s="1" t="s">
        <v>530</v>
      </c>
      <c r="I1389" s="1" t="str">
        <f t="shared" si="151"/>
        <v>CZ05</v>
      </c>
      <c r="J1389" s="1" t="s">
        <v>531</v>
      </c>
      <c r="L1389" s="12" t="str">
        <f t="shared" si="152"/>
        <v>PGENrsCZ051996</v>
      </c>
      <c r="M1389" t="s">
        <v>801</v>
      </c>
      <c r="N1389" s="1">
        <v>1996</v>
      </c>
      <c r="O1389" s="19">
        <v>0.188635</v>
      </c>
      <c r="P1389" t="str">
        <f t="shared" si="153"/>
        <v>96</v>
      </c>
    </row>
    <row r="1390" spans="2:16" x14ac:dyDescent="0.25">
      <c r="B1390" t="s">
        <v>502</v>
      </c>
      <c r="C1390" t="str">
        <f t="shared" si="147"/>
        <v>PGENrsCZ05</v>
      </c>
      <c r="D1390" s="1" t="s">
        <v>506</v>
      </c>
      <c r="E1390" s="1" t="str">
        <f t="shared" si="148"/>
        <v>PGE</v>
      </c>
      <c r="F1390" s="1" t="str">
        <f t="shared" si="149"/>
        <v>PGE</v>
      </c>
      <c r="G1390" s="1" t="str">
        <f t="shared" si="150"/>
        <v>Nrs</v>
      </c>
      <c r="H1390" s="1" t="s">
        <v>530</v>
      </c>
      <c r="I1390" s="1" t="str">
        <f t="shared" si="151"/>
        <v>CZ05</v>
      </c>
      <c r="J1390" s="1" t="s">
        <v>531</v>
      </c>
      <c r="L1390" s="12" t="str">
        <f t="shared" si="152"/>
        <v>PGENrsCZ052003</v>
      </c>
      <c r="M1390" t="s">
        <v>801</v>
      </c>
      <c r="N1390" s="1">
        <v>2003</v>
      </c>
      <c r="O1390" s="19">
        <v>9.5714999999999995E-2</v>
      </c>
      <c r="P1390" t="str">
        <f t="shared" si="153"/>
        <v>03</v>
      </c>
    </row>
    <row r="1391" spans="2:16" x14ac:dyDescent="0.25">
      <c r="B1391" t="s">
        <v>502</v>
      </c>
      <c r="C1391" t="str">
        <f t="shared" si="147"/>
        <v>PGENrsCZ05</v>
      </c>
      <c r="D1391" s="1" t="s">
        <v>506</v>
      </c>
      <c r="E1391" s="1" t="str">
        <f t="shared" si="148"/>
        <v>PGE</v>
      </c>
      <c r="F1391" s="1" t="str">
        <f t="shared" si="149"/>
        <v>PGE</v>
      </c>
      <c r="G1391" s="1" t="str">
        <f t="shared" si="150"/>
        <v>Nrs</v>
      </c>
      <c r="H1391" s="1" t="s">
        <v>530</v>
      </c>
      <c r="I1391" s="1" t="str">
        <f t="shared" si="151"/>
        <v>CZ05</v>
      </c>
      <c r="J1391" s="1" t="s">
        <v>531</v>
      </c>
      <c r="L1391" s="12" t="str">
        <f t="shared" si="152"/>
        <v>PGENrsCZ052007</v>
      </c>
      <c r="M1391" t="s">
        <v>801</v>
      </c>
      <c r="N1391" s="1">
        <v>2007</v>
      </c>
      <c r="O1391" s="19">
        <v>4.5339999999999998E-2</v>
      </c>
      <c r="P1391" t="str">
        <f t="shared" si="153"/>
        <v>07</v>
      </c>
    </row>
    <row r="1392" spans="2:16" x14ac:dyDescent="0.25">
      <c r="B1392" t="s">
        <v>502</v>
      </c>
      <c r="C1392" t="str">
        <f t="shared" si="147"/>
        <v>PGENrsCZ05</v>
      </c>
      <c r="D1392" s="1" t="s">
        <v>506</v>
      </c>
      <c r="E1392" s="1" t="str">
        <f t="shared" si="148"/>
        <v>PGE</v>
      </c>
      <c r="F1392" s="1" t="str">
        <f t="shared" si="149"/>
        <v>PGE</v>
      </c>
      <c r="G1392" s="1" t="str">
        <f t="shared" si="150"/>
        <v>Nrs</v>
      </c>
      <c r="H1392" s="1" t="s">
        <v>530</v>
      </c>
      <c r="I1392" s="1" t="str">
        <f t="shared" si="151"/>
        <v>CZ05</v>
      </c>
      <c r="J1392" s="1" t="s">
        <v>531</v>
      </c>
      <c r="L1392" s="12" t="str">
        <f t="shared" si="152"/>
        <v>PGENrsCZ052011</v>
      </c>
      <c r="M1392" t="s">
        <v>801</v>
      </c>
      <c r="N1392" s="1">
        <v>2011</v>
      </c>
      <c r="O1392" s="19">
        <v>4.5339999999999998E-2</v>
      </c>
      <c r="P1392" t="str">
        <f t="shared" si="153"/>
        <v>11</v>
      </c>
    </row>
    <row r="1393" spans="2:16" x14ac:dyDescent="0.25">
      <c r="B1393" t="s">
        <v>502</v>
      </c>
      <c r="C1393" t="str">
        <f t="shared" si="147"/>
        <v>PGENrsCZ05</v>
      </c>
      <c r="D1393" s="1" t="s">
        <v>506</v>
      </c>
      <c r="E1393" s="1" t="str">
        <f t="shared" si="148"/>
        <v>PGE</v>
      </c>
      <c r="F1393" s="1" t="str">
        <f t="shared" si="149"/>
        <v>PGE</v>
      </c>
      <c r="G1393" s="1" t="str">
        <f t="shared" si="150"/>
        <v>Nrs</v>
      </c>
      <c r="H1393" s="1" t="s">
        <v>530</v>
      </c>
      <c r="I1393" s="1" t="str">
        <f t="shared" si="151"/>
        <v>CZ05</v>
      </c>
      <c r="J1393" s="1" t="s">
        <v>531</v>
      </c>
      <c r="L1393" s="12" t="str">
        <f t="shared" si="152"/>
        <v>PGENrsCZ052014</v>
      </c>
      <c r="M1393" t="s">
        <v>801</v>
      </c>
      <c r="N1393" s="1">
        <v>2014</v>
      </c>
      <c r="O1393" s="19">
        <v>2.2669999999999999E-2</v>
      </c>
      <c r="P1393" t="str">
        <f t="shared" si="153"/>
        <v>14</v>
      </c>
    </row>
    <row r="1394" spans="2:16" x14ac:dyDescent="0.25">
      <c r="B1394" t="s">
        <v>502</v>
      </c>
      <c r="C1394" t="str">
        <f t="shared" si="147"/>
        <v>PGENrsCZ06</v>
      </c>
      <c r="D1394" s="1" t="s">
        <v>506</v>
      </c>
      <c r="E1394" s="1" t="str">
        <f t="shared" si="148"/>
        <v>PGE</v>
      </c>
      <c r="F1394" s="1" t="str">
        <f t="shared" si="149"/>
        <v>PGE</v>
      </c>
      <c r="G1394" s="1" t="str">
        <f t="shared" si="150"/>
        <v>Nrs</v>
      </c>
      <c r="H1394" s="1" t="s">
        <v>530</v>
      </c>
      <c r="I1394" s="1" t="str">
        <f t="shared" si="151"/>
        <v>CZ06</v>
      </c>
      <c r="J1394" s="1" t="s">
        <v>531</v>
      </c>
      <c r="L1394" s="12" t="str">
        <f t="shared" si="152"/>
        <v>PGENrsCZ061975</v>
      </c>
      <c r="M1394" t="s">
        <v>802</v>
      </c>
      <c r="N1394" s="1">
        <v>1975</v>
      </c>
      <c r="O1394" s="19">
        <v>0</v>
      </c>
      <c r="P1394" t="str">
        <f t="shared" si="153"/>
        <v>75</v>
      </c>
    </row>
    <row r="1395" spans="2:16" x14ac:dyDescent="0.25">
      <c r="B1395" t="s">
        <v>502</v>
      </c>
      <c r="C1395" t="str">
        <f t="shared" si="147"/>
        <v>PGENrsCZ06</v>
      </c>
      <c r="D1395" s="1" t="s">
        <v>506</v>
      </c>
      <c r="E1395" s="1" t="str">
        <f t="shared" si="148"/>
        <v>PGE</v>
      </c>
      <c r="F1395" s="1" t="str">
        <f t="shared" si="149"/>
        <v>PGE</v>
      </c>
      <c r="G1395" s="1" t="str">
        <f t="shared" si="150"/>
        <v>Nrs</v>
      </c>
      <c r="H1395" s="1" t="s">
        <v>530</v>
      </c>
      <c r="I1395" s="1" t="str">
        <f t="shared" si="151"/>
        <v>CZ06</v>
      </c>
      <c r="J1395" s="1" t="s">
        <v>531</v>
      </c>
      <c r="L1395" s="12" t="str">
        <f t="shared" si="152"/>
        <v>PGENrsCZ061985</v>
      </c>
      <c r="M1395" t="s">
        <v>802</v>
      </c>
      <c r="N1395" s="1">
        <v>1985</v>
      </c>
      <c r="O1395" s="19">
        <v>0</v>
      </c>
      <c r="P1395" t="str">
        <f t="shared" si="153"/>
        <v>85</v>
      </c>
    </row>
    <row r="1396" spans="2:16" x14ac:dyDescent="0.25">
      <c r="B1396" t="s">
        <v>502</v>
      </c>
      <c r="C1396" t="str">
        <f t="shared" si="147"/>
        <v>PGENrsCZ06</v>
      </c>
      <c r="D1396" s="1" t="s">
        <v>506</v>
      </c>
      <c r="E1396" s="1" t="str">
        <f t="shared" si="148"/>
        <v>PGE</v>
      </c>
      <c r="F1396" s="1" t="str">
        <f t="shared" si="149"/>
        <v>PGE</v>
      </c>
      <c r="G1396" s="1" t="str">
        <f t="shared" si="150"/>
        <v>Nrs</v>
      </c>
      <c r="H1396" s="1" t="s">
        <v>530</v>
      </c>
      <c r="I1396" s="1" t="str">
        <f t="shared" si="151"/>
        <v>CZ06</v>
      </c>
      <c r="J1396" s="1" t="s">
        <v>531</v>
      </c>
      <c r="L1396" s="12" t="str">
        <f t="shared" si="152"/>
        <v>PGENrsCZ061996</v>
      </c>
      <c r="M1396" t="s">
        <v>802</v>
      </c>
      <c r="N1396" s="1">
        <v>1996</v>
      </c>
      <c r="O1396" s="19">
        <v>0</v>
      </c>
      <c r="P1396" t="str">
        <f t="shared" si="153"/>
        <v>96</v>
      </c>
    </row>
    <row r="1397" spans="2:16" x14ac:dyDescent="0.25">
      <c r="B1397" t="s">
        <v>502</v>
      </c>
      <c r="C1397" t="str">
        <f t="shared" si="147"/>
        <v>PGENrsCZ06</v>
      </c>
      <c r="D1397" s="1" t="s">
        <v>506</v>
      </c>
      <c r="E1397" s="1" t="str">
        <f t="shared" si="148"/>
        <v>PGE</v>
      </c>
      <c r="F1397" s="1" t="str">
        <f t="shared" si="149"/>
        <v>PGE</v>
      </c>
      <c r="G1397" s="1" t="str">
        <f t="shared" si="150"/>
        <v>Nrs</v>
      </c>
      <c r="H1397" s="1" t="s">
        <v>530</v>
      </c>
      <c r="I1397" s="1" t="str">
        <f t="shared" si="151"/>
        <v>CZ06</v>
      </c>
      <c r="J1397" s="1" t="s">
        <v>531</v>
      </c>
      <c r="L1397" s="12" t="str">
        <f t="shared" si="152"/>
        <v>PGENrsCZ062003</v>
      </c>
      <c r="M1397" t="s">
        <v>802</v>
      </c>
      <c r="N1397" s="1">
        <v>2003</v>
      </c>
      <c r="O1397" s="19">
        <v>0</v>
      </c>
      <c r="P1397" t="str">
        <f t="shared" si="153"/>
        <v>03</v>
      </c>
    </row>
    <row r="1398" spans="2:16" x14ac:dyDescent="0.25">
      <c r="B1398" t="s">
        <v>502</v>
      </c>
      <c r="C1398" t="str">
        <f t="shared" si="147"/>
        <v>PGENrsCZ06</v>
      </c>
      <c r="D1398" s="1" t="s">
        <v>506</v>
      </c>
      <c r="E1398" s="1" t="str">
        <f t="shared" si="148"/>
        <v>PGE</v>
      </c>
      <c r="F1398" s="1" t="str">
        <f t="shared" si="149"/>
        <v>PGE</v>
      </c>
      <c r="G1398" s="1" t="str">
        <f t="shared" si="150"/>
        <v>Nrs</v>
      </c>
      <c r="H1398" s="1" t="s">
        <v>530</v>
      </c>
      <c r="I1398" s="1" t="str">
        <f t="shared" si="151"/>
        <v>CZ06</v>
      </c>
      <c r="J1398" s="1" t="s">
        <v>531</v>
      </c>
      <c r="L1398" s="12" t="str">
        <f t="shared" si="152"/>
        <v>PGENrsCZ062007</v>
      </c>
      <c r="M1398" t="s">
        <v>802</v>
      </c>
      <c r="N1398" s="1">
        <v>2007</v>
      </c>
      <c r="O1398" s="19">
        <v>0</v>
      </c>
      <c r="P1398" t="str">
        <f t="shared" si="153"/>
        <v>07</v>
      </c>
    </row>
    <row r="1399" spans="2:16" x14ac:dyDescent="0.25">
      <c r="B1399" t="s">
        <v>502</v>
      </c>
      <c r="C1399" t="str">
        <f t="shared" si="147"/>
        <v>PGENrsCZ06</v>
      </c>
      <c r="D1399" s="1" t="s">
        <v>506</v>
      </c>
      <c r="E1399" s="1" t="str">
        <f t="shared" si="148"/>
        <v>PGE</v>
      </c>
      <c r="F1399" s="1" t="str">
        <f t="shared" si="149"/>
        <v>PGE</v>
      </c>
      <c r="G1399" s="1" t="str">
        <f t="shared" si="150"/>
        <v>Nrs</v>
      </c>
      <c r="H1399" s="1" t="s">
        <v>530</v>
      </c>
      <c r="I1399" s="1" t="str">
        <f t="shared" si="151"/>
        <v>CZ06</v>
      </c>
      <c r="J1399" s="1" t="s">
        <v>531</v>
      </c>
      <c r="L1399" s="12" t="str">
        <f t="shared" si="152"/>
        <v>PGENrsCZ062011</v>
      </c>
      <c r="M1399" t="s">
        <v>802</v>
      </c>
      <c r="N1399" s="1">
        <v>2011</v>
      </c>
      <c r="O1399" s="19">
        <v>0</v>
      </c>
      <c r="P1399" t="str">
        <f t="shared" si="153"/>
        <v>11</v>
      </c>
    </row>
    <row r="1400" spans="2:16" x14ac:dyDescent="0.25">
      <c r="B1400" t="s">
        <v>502</v>
      </c>
      <c r="C1400" t="str">
        <f t="shared" si="147"/>
        <v>PGENrsCZ06</v>
      </c>
      <c r="D1400" s="1" t="s">
        <v>506</v>
      </c>
      <c r="E1400" s="1" t="str">
        <f t="shared" si="148"/>
        <v>PGE</v>
      </c>
      <c r="F1400" s="1" t="str">
        <f t="shared" si="149"/>
        <v>PGE</v>
      </c>
      <c r="G1400" s="1" t="str">
        <f t="shared" si="150"/>
        <v>Nrs</v>
      </c>
      <c r="H1400" s="1" t="s">
        <v>530</v>
      </c>
      <c r="I1400" s="1" t="str">
        <f t="shared" si="151"/>
        <v>CZ06</v>
      </c>
      <c r="J1400" s="1" t="s">
        <v>531</v>
      </c>
      <c r="L1400" s="12" t="str">
        <f t="shared" si="152"/>
        <v>PGENrsCZ062014</v>
      </c>
      <c r="M1400" t="s">
        <v>802</v>
      </c>
      <c r="N1400" s="1">
        <v>2014</v>
      </c>
      <c r="O1400" s="19">
        <v>0</v>
      </c>
      <c r="P1400" t="str">
        <f t="shared" si="153"/>
        <v>14</v>
      </c>
    </row>
    <row r="1401" spans="2:16" x14ac:dyDescent="0.25">
      <c r="B1401" t="s">
        <v>502</v>
      </c>
      <c r="C1401" t="str">
        <f t="shared" si="147"/>
        <v>PGENrsCZ07</v>
      </c>
      <c r="D1401" s="1" t="s">
        <v>506</v>
      </c>
      <c r="E1401" s="1" t="str">
        <f t="shared" si="148"/>
        <v>PGE</v>
      </c>
      <c r="F1401" s="1" t="str">
        <f t="shared" si="149"/>
        <v>PGE</v>
      </c>
      <c r="G1401" s="1" t="str">
        <f t="shared" si="150"/>
        <v>Nrs</v>
      </c>
      <c r="H1401" s="1" t="s">
        <v>530</v>
      </c>
      <c r="I1401" s="1" t="str">
        <f t="shared" si="151"/>
        <v>CZ07</v>
      </c>
      <c r="J1401" s="1" t="s">
        <v>531</v>
      </c>
      <c r="L1401" s="12" t="str">
        <f t="shared" si="152"/>
        <v>PGENrsCZ071975</v>
      </c>
      <c r="M1401" t="s">
        <v>803</v>
      </c>
      <c r="N1401" s="1">
        <v>1975</v>
      </c>
      <c r="O1401" s="19">
        <v>0</v>
      </c>
      <c r="P1401" t="str">
        <f t="shared" si="153"/>
        <v>75</v>
      </c>
    </row>
    <row r="1402" spans="2:16" x14ac:dyDescent="0.25">
      <c r="B1402" t="s">
        <v>502</v>
      </c>
      <c r="C1402" t="str">
        <f t="shared" si="147"/>
        <v>PGENrsCZ07</v>
      </c>
      <c r="D1402" s="1" t="s">
        <v>506</v>
      </c>
      <c r="E1402" s="1" t="str">
        <f t="shared" si="148"/>
        <v>PGE</v>
      </c>
      <c r="F1402" s="1" t="str">
        <f t="shared" si="149"/>
        <v>PGE</v>
      </c>
      <c r="G1402" s="1" t="str">
        <f t="shared" si="150"/>
        <v>Nrs</v>
      </c>
      <c r="H1402" s="1" t="s">
        <v>530</v>
      </c>
      <c r="I1402" s="1" t="str">
        <f t="shared" si="151"/>
        <v>CZ07</v>
      </c>
      <c r="J1402" s="1" t="s">
        <v>531</v>
      </c>
      <c r="L1402" s="12" t="str">
        <f t="shared" si="152"/>
        <v>PGENrsCZ071985</v>
      </c>
      <c r="M1402" t="s">
        <v>803</v>
      </c>
      <c r="N1402" s="1">
        <v>1985</v>
      </c>
      <c r="O1402" s="19">
        <v>0</v>
      </c>
      <c r="P1402" t="str">
        <f t="shared" si="153"/>
        <v>85</v>
      </c>
    </row>
    <row r="1403" spans="2:16" x14ac:dyDescent="0.25">
      <c r="B1403" t="s">
        <v>502</v>
      </c>
      <c r="C1403" t="str">
        <f t="shared" si="147"/>
        <v>PGENrsCZ07</v>
      </c>
      <c r="D1403" s="1" t="s">
        <v>506</v>
      </c>
      <c r="E1403" s="1" t="str">
        <f t="shared" si="148"/>
        <v>PGE</v>
      </c>
      <c r="F1403" s="1" t="str">
        <f t="shared" si="149"/>
        <v>PGE</v>
      </c>
      <c r="G1403" s="1" t="str">
        <f t="shared" si="150"/>
        <v>Nrs</v>
      </c>
      <c r="H1403" s="1" t="s">
        <v>530</v>
      </c>
      <c r="I1403" s="1" t="str">
        <f t="shared" si="151"/>
        <v>CZ07</v>
      </c>
      <c r="J1403" s="1" t="s">
        <v>531</v>
      </c>
      <c r="L1403" s="12" t="str">
        <f t="shared" si="152"/>
        <v>PGENrsCZ071996</v>
      </c>
      <c r="M1403" t="s">
        <v>803</v>
      </c>
      <c r="N1403" s="1">
        <v>1996</v>
      </c>
      <c r="O1403" s="19">
        <v>0</v>
      </c>
      <c r="P1403" t="str">
        <f t="shared" si="153"/>
        <v>96</v>
      </c>
    </row>
    <row r="1404" spans="2:16" x14ac:dyDescent="0.25">
      <c r="B1404" t="s">
        <v>502</v>
      </c>
      <c r="C1404" t="str">
        <f t="shared" si="147"/>
        <v>PGENrsCZ07</v>
      </c>
      <c r="D1404" s="1" t="s">
        <v>506</v>
      </c>
      <c r="E1404" s="1" t="str">
        <f t="shared" si="148"/>
        <v>PGE</v>
      </c>
      <c r="F1404" s="1" t="str">
        <f t="shared" si="149"/>
        <v>PGE</v>
      </c>
      <c r="G1404" s="1" t="str">
        <f t="shared" si="150"/>
        <v>Nrs</v>
      </c>
      <c r="H1404" s="1" t="s">
        <v>530</v>
      </c>
      <c r="I1404" s="1" t="str">
        <f t="shared" si="151"/>
        <v>CZ07</v>
      </c>
      <c r="J1404" s="1" t="s">
        <v>531</v>
      </c>
      <c r="L1404" s="12" t="str">
        <f t="shared" si="152"/>
        <v>PGENrsCZ072003</v>
      </c>
      <c r="M1404" t="s">
        <v>803</v>
      </c>
      <c r="N1404" s="1">
        <v>2003</v>
      </c>
      <c r="O1404" s="19">
        <v>0</v>
      </c>
      <c r="P1404" t="str">
        <f t="shared" si="153"/>
        <v>03</v>
      </c>
    </row>
    <row r="1405" spans="2:16" x14ac:dyDescent="0.25">
      <c r="B1405" t="s">
        <v>502</v>
      </c>
      <c r="C1405" t="str">
        <f t="shared" si="147"/>
        <v>PGENrsCZ07</v>
      </c>
      <c r="D1405" s="1" t="s">
        <v>506</v>
      </c>
      <c r="E1405" s="1" t="str">
        <f t="shared" si="148"/>
        <v>PGE</v>
      </c>
      <c r="F1405" s="1" t="str">
        <f t="shared" si="149"/>
        <v>PGE</v>
      </c>
      <c r="G1405" s="1" t="str">
        <f t="shared" si="150"/>
        <v>Nrs</v>
      </c>
      <c r="H1405" s="1" t="s">
        <v>530</v>
      </c>
      <c r="I1405" s="1" t="str">
        <f t="shared" si="151"/>
        <v>CZ07</v>
      </c>
      <c r="J1405" s="1" t="s">
        <v>531</v>
      </c>
      <c r="L1405" s="12" t="str">
        <f t="shared" si="152"/>
        <v>PGENrsCZ072007</v>
      </c>
      <c r="M1405" t="s">
        <v>803</v>
      </c>
      <c r="N1405" s="1">
        <v>2007</v>
      </c>
      <c r="O1405" s="19">
        <v>0</v>
      </c>
      <c r="P1405" t="str">
        <f t="shared" si="153"/>
        <v>07</v>
      </c>
    </row>
    <row r="1406" spans="2:16" x14ac:dyDescent="0.25">
      <c r="B1406" t="s">
        <v>502</v>
      </c>
      <c r="C1406" t="str">
        <f t="shared" si="147"/>
        <v>PGENrsCZ07</v>
      </c>
      <c r="D1406" s="1" t="s">
        <v>506</v>
      </c>
      <c r="E1406" s="1" t="str">
        <f t="shared" si="148"/>
        <v>PGE</v>
      </c>
      <c r="F1406" s="1" t="str">
        <f t="shared" si="149"/>
        <v>PGE</v>
      </c>
      <c r="G1406" s="1" t="str">
        <f t="shared" si="150"/>
        <v>Nrs</v>
      </c>
      <c r="H1406" s="1" t="s">
        <v>530</v>
      </c>
      <c r="I1406" s="1" t="str">
        <f t="shared" si="151"/>
        <v>CZ07</v>
      </c>
      <c r="J1406" s="1" t="s">
        <v>531</v>
      </c>
      <c r="L1406" s="12" t="str">
        <f t="shared" si="152"/>
        <v>PGENrsCZ072011</v>
      </c>
      <c r="M1406" t="s">
        <v>803</v>
      </c>
      <c r="N1406" s="1">
        <v>2011</v>
      </c>
      <c r="O1406" s="19">
        <v>0</v>
      </c>
      <c r="P1406" t="str">
        <f t="shared" si="153"/>
        <v>11</v>
      </c>
    </row>
    <row r="1407" spans="2:16" x14ac:dyDescent="0.25">
      <c r="B1407" t="s">
        <v>502</v>
      </c>
      <c r="C1407" t="str">
        <f t="shared" si="147"/>
        <v>PGENrsCZ07</v>
      </c>
      <c r="D1407" s="1" t="s">
        <v>506</v>
      </c>
      <c r="E1407" s="1" t="str">
        <f t="shared" si="148"/>
        <v>PGE</v>
      </c>
      <c r="F1407" s="1" t="str">
        <f t="shared" si="149"/>
        <v>PGE</v>
      </c>
      <c r="G1407" s="1" t="str">
        <f t="shared" si="150"/>
        <v>Nrs</v>
      </c>
      <c r="H1407" s="1" t="s">
        <v>530</v>
      </c>
      <c r="I1407" s="1" t="str">
        <f t="shared" si="151"/>
        <v>CZ07</v>
      </c>
      <c r="J1407" s="1" t="s">
        <v>531</v>
      </c>
      <c r="L1407" s="12" t="str">
        <f t="shared" si="152"/>
        <v>PGENrsCZ072014</v>
      </c>
      <c r="M1407" t="s">
        <v>803</v>
      </c>
      <c r="N1407" s="1">
        <v>2014</v>
      </c>
      <c r="O1407" s="19">
        <v>0</v>
      </c>
      <c r="P1407" t="str">
        <f t="shared" si="153"/>
        <v>14</v>
      </c>
    </row>
    <row r="1408" spans="2:16" x14ac:dyDescent="0.25">
      <c r="B1408" t="s">
        <v>502</v>
      </c>
      <c r="C1408" t="str">
        <f t="shared" si="147"/>
        <v>PGENrsCZ08</v>
      </c>
      <c r="D1408" s="1" t="s">
        <v>506</v>
      </c>
      <c r="E1408" s="1" t="str">
        <f t="shared" si="148"/>
        <v>PGE</v>
      </c>
      <c r="F1408" s="1" t="str">
        <f t="shared" si="149"/>
        <v>PGE</v>
      </c>
      <c r="G1408" s="1" t="str">
        <f t="shared" si="150"/>
        <v>Nrs</v>
      </c>
      <c r="H1408" s="1" t="s">
        <v>530</v>
      </c>
      <c r="I1408" s="1" t="str">
        <f t="shared" si="151"/>
        <v>CZ08</v>
      </c>
      <c r="J1408" s="1" t="s">
        <v>531</v>
      </c>
      <c r="L1408" s="12" t="str">
        <f t="shared" si="152"/>
        <v>PGENrsCZ081975</v>
      </c>
      <c r="M1408" t="s">
        <v>804</v>
      </c>
      <c r="N1408" s="1">
        <v>1975</v>
      </c>
      <c r="O1408" s="19">
        <v>0</v>
      </c>
      <c r="P1408" t="str">
        <f t="shared" si="153"/>
        <v>75</v>
      </c>
    </row>
    <row r="1409" spans="2:16" x14ac:dyDescent="0.25">
      <c r="B1409" t="s">
        <v>502</v>
      </c>
      <c r="C1409" t="str">
        <f t="shared" si="147"/>
        <v>PGENrsCZ08</v>
      </c>
      <c r="D1409" s="1" t="s">
        <v>506</v>
      </c>
      <c r="E1409" s="1" t="str">
        <f t="shared" si="148"/>
        <v>PGE</v>
      </c>
      <c r="F1409" s="1" t="str">
        <f t="shared" si="149"/>
        <v>PGE</v>
      </c>
      <c r="G1409" s="1" t="str">
        <f t="shared" si="150"/>
        <v>Nrs</v>
      </c>
      <c r="H1409" s="1" t="s">
        <v>530</v>
      </c>
      <c r="I1409" s="1" t="str">
        <f t="shared" si="151"/>
        <v>CZ08</v>
      </c>
      <c r="J1409" s="1" t="s">
        <v>531</v>
      </c>
      <c r="L1409" s="12" t="str">
        <f t="shared" si="152"/>
        <v>PGENrsCZ081985</v>
      </c>
      <c r="M1409" t="s">
        <v>804</v>
      </c>
      <c r="N1409" s="1">
        <v>1985</v>
      </c>
      <c r="O1409" s="19">
        <v>0</v>
      </c>
      <c r="P1409" t="str">
        <f t="shared" si="153"/>
        <v>85</v>
      </c>
    </row>
    <row r="1410" spans="2:16" x14ac:dyDescent="0.25">
      <c r="B1410" t="s">
        <v>502</v>
      </c>
      <c r="C1410" t="str">
        <f t="shared" si="147"/>
        <v>PGENrsCZ08</v>
      </c>
      <c r="D1410" s="1" t="s">
        <v>506</v>
      </c>
      <c r="E1410" s="1" t="str">
        <f t="shared" si="148"/>
        <v>PGE</v>
      </c>
      <c r="F1410" s="1" t="str">
        <f t="shared" si="149"/>
        <v>PGE</v>
      </c>
      <c r="G1410" s="1" t="str">
        <f t="shared" si="150"/>
        <v>Nrs</v>
      </c>
      <c r="H1410" s="1" t="s">
        <v>530</v>
      </c>
      <c r="I1410" s="1" t="str">
        <f t="shared" si="151"/>
        <v>CZ08</v>
      </c>
      <c r="J1410" s="1" t="s">
        <v>531</v>
      </c>
      <c r="L1410" s="12" t="str">
        <f t="shared" si="152"/>
        <v>PGENrsCZ081996</v>
      </c>
      <c r="M1410" t="s">
        <v>804</v>
      </c>
      <c r="N1410" s="1">
        <v>1996</v>
      </c>
      <c r="O1410" s="19">
        <v>0</v>
      </c>
      <c r="P1410" t="str">
        <f t="shared" si="153"/>
        <v>96</v>
      </c>
    </row>
    <row r="1411" spans="2:16" x14ac:dyDescent="0.25">
      <c r="B1411" t="s">
        <v>502</v>
      </c>
      <c r="C1411" t="str">
        <f t="shared" si="147"/>
        <v>PGENrsCZ08</v>
      </c>
      <c r="D1411" s="1" t="s">
        <v>506</v>
      </c>
      <c r="E1411" s="1" t="str">
        <f t="shared" si="148"/>
        <v>PGE</v>
      </c>
      <c r="F1411" s="1" t="str">
        <f t="shared" si="149"/>
        <v>PGE</v>
      </c>
      <c r="G1411" s="1" t="str">
        <f t="shared" si="150"/>
        <v>Nrs</v>
      </c>
      <c r="H1411" s="1" t="s">
        <v>530</v>
      </c>
      <c r="I1411" s="1" t="str">
        <f t="shared" si="151"/>
        <v>CZ08</v>
      </c>
      <c r="J1411" s="1" t="s">
        <v>531</v>
      </c>
      <c r="L1411" s="12" t="str">
        <f t="shared" si="152"/>
        <v>PGENrsCZ082003</v>
      </c>
      <c r="M1411" t="s">
        <v>804</v>
      </c>
      <c r="N1411" s="1">
        <v>2003</v>
      </c>
      <c r="O1411" s="19">
        <v>0</v>
      </c>
      <c r="P1411" t="str">
        <f t="shared" si="153"/>
        <v>03</v>
      </c>
    </row>
    <row r="1412" spans="2:16" x14ac:dyDescent="0.25">
      <c r="B1412" t="s">
        <v>502</v>
      </c>
      <c r="C1412" t="str">
        <f t="shared" si="147"/>
        <v>PGENrsCZ08</v>
      </c>
      <c r="D1412" s="1" t="s">
        <v>506</v>
      </c>
      <c r="E1412" s="1" t="str">
        <f t="shared" si="148"/>
        <v>PGE</v>
      </c>
      <c r="F1412" s="1" t="str">
        <f t="shared" si="149"/>
        <v>PGE</v>
      </c>
      <c r="G1412" s="1" t="str">
        <f t="shared" si="150"/>
        <v>Nrs</v>
      </c>
      <c r="H1412" s="1" t="s">
        <v>530</v>
      </c>
      <c r="I1412" s="1" t="str">
        <f t="shared" si="151"/>
        <v>CZ08</v>
      </c>
      <c r="J1412" s="1" t="s">
        <v>531</v>
      </c>
      <c r="L1412" s="12" t="str">
        <f t="shared" si="152"/>
        <v>PGENrsCZ082007</v>
      </c>
      <c r="M1412" t="s">
        <v>804</v>
      </c>
      <c r="N1412" s="1">
        <v>2007</v>
      </c>
      <c r="O1412" s="19">
        <v>0</v>
      </c>
      <c r="P1412" t="str">
        <f t="shared" si="153"/>
        <v>07</v>
      </c>
    </row>
    <row r="1413" spans="2:16" x14ac:dyDescent="0.25">
      <c r="B1413" t="s">
        <v>502</v>
      </c>
      <c r="C1413" t="str">
        <f t="shared" si="147"/>
        <v>PGENrsCZ08</v>
      </c>
      <c r="D1413" s="1" t="s">
        <v>506</v>
      </c>
      <c r="E1413" s="1" t="str">
        <f t="shared" si="148"/>
        <v>PGE</v>
      </c>
      <c r="F1413" s="1" t="str">
        <f t="shared" si="149"/>
        <v>PGE</v>
      </c>
      <c r="G1413" s="1" t="str">
        <f t="shared" si="150"/>
        <v>Nrs</v>
      </c>
      <c r="H1413" s="1" t="s">
        <v>530</v>
      </c>
      <c r="I1413" s="1" t="str">
        <f t="shared" si="151"/>
        <v>CZ08</v>
      </c>
      <c r="J1413" s="1" t="s">
        <v>531</v>
      </c>
      <c r="L1413" s="12" t="str">
        <f t="shared" si="152"/>
        <v>PGENrsCZ082011</v>
      </c>
      <c r="M1413" t="s">
        <v>804</v>
      </c>
      <c r="N1413" s="1">
        <v>2011</v>
      </c>
      <c r="O1413" s="19">
        <v>0</v>
      </c>
      <c r="P1413" t="str">
        <f t="shared" si="153"/>
        <v>11</v>
      </c>
    </row>
    <row r="1414" spans="2:16" x14ac:dyDescent="0.25">
      <c r="B1414" t="s">
        <v>502</v>
      </c>
      <c r="C1414" t="str">
        <f t="shared" si="147"/>
        <v>PGENrsCZ08</v>
      </c>
      <c r="D1414" s="1" t="s">
        <v>506</v>
      </c>
      <c r="E1414" s="1" t="str">
        <f t="shared" si="148"/>
        <v>PGE</v>
      </c>
      <c r="F1414" s="1" t="str">
        <f t="shared" si="149"/>
        <v>PGE</v>
      </c>
      <c r="G1414" s="1" t="str">
        <f t="shared" si="150"/>
        <v>Nrs</v>
      </c>
      <c r="H1414" s="1" t="s">
        <v>530</v>
      </c>
      <c r="I1414" s="1" t="str">
        <f t="shared" si="151"/>
        <v>CZ08</v>
      </c>
      <c r="J1414" s="1" t="s">
        <v>531</v>
      </c>
      <c r="L1414" s="12" t="str">
        <f t="shared" si="152"/>
        <v>PGENrsCZ082014</v>
      </c>
      <c r="M1414" t="s">
        <v>804</v>
      </c>
      <c r="N1414" s="1">
        <v>2014</v>
      </c>
      <c r="O1414" s="19">
        <v>0</v>
      </c>
      <c r="P1414" t="str">
        <f t="shared" si="153"/>
        <v>14</v>
      </c>
    </row>
    <row r="1415" spans="2:16" x14ac:dyDescent="0.25">
      <c r="B1415" t="s">
        <v>502</v>
      </c>
      <c r="C1415" t="str">
        <f t="shared" si="147"/>
        <v>PGENrsCZ09</v>
      </c>
      <c r="D1415" s="1" t="s">
        <v>506</v>
      </c>
      <c r="E1415" s="1" t="str">
        <f t="shared" si="148"/>
        <v>PGE</v>
      </c>
      <c r="F1415" s="1" t="str">
        <f t="shared" si="149"/>
        <v>PGE</v>
      </c>
      <c r="G1415" s="1" t="str">
        <f t="shared" si="150"/>
        <v>Nrs</v>
      </c>
      <c r="H1415" s="1" t="s">
        <v>530</v>
      </c>
      <c r="I1415" s="1" t="str">
        <f t="shared" si="151"/>
        <v>CZ09</v>
      </c>
      <c r="J1415" s="1" t="s">
        <v>531</v>
      </c>
      <c r="L1415" s="12" t="str">
        <f t="shared" si="152"/>
        <v>PGENrsCZ091975</v>
      </c>
      <c r="M1415" t="s">
        <v>805</v>
      </c>
      <c r="N1415" s="1">
        <v>1975</v>
      </c>
      <c r="O1415" s="19">
        <v>0</v>
      </c>
      <c r="P1415" t="str">
        <f t="shared" si="153"/>
        <v>75</v>
      </c>
    </row>
    <row r="1416" spans="2:16" x14ac:dyDescent="0.25">
      <c r="B1416" t="s">
        <v>502</v>
      </c>
      <c r="C1416" t="str">
        <f t="shared" si="147"/>
        <v>PGENrsCZ09</v>
      </c>
      <c r="D1416" s="1" t="s">
        <v>506</v>
      </c>
      <c r="E1416" s="1" t="str">
        <f t="shared" si="148"/>
        <v>PGE</v>
      </c>
      <c r="F1416" s="1" t="str">
        <f t="shared" si="149"/>
        <v>PGE</v>
      </c>
      <c r="G1416" s="1" t="str">
        <f t="shared" si="150"/>
        <v>Nrs</v>
      </c>
      <c r="H1416" s="1" t="s">
        <v>530</v>
      </c>
      <c r="I1416" s="1" t="str">
        <f t="shared" si="151"/>
        <v>CZ09</v>
      </c>
      <c r="J1416" s="1" t="s">
        <v>531</v>
      </c>
      <c r="L1416" s="12" t="str">
        <f t="shared" si="152"/>
        <v>PGENrsCZ091985</v>
      </c>
      <c r="M1416" t="s">
        <v>805</v>
      </c>
      <c r="N1416" s="1">
        <v>1985</v>
      </c>
      <c r="O1416" s="19">
        <v>0</v>
      </c>
      <c r="P1416" t="str">
        <f t="shared" si="153"/>
        <v>85</v>
      </c>
    </row>
    <row r="1417" spans="2:16" x14ac:dyDescent="0.25">
      <c r="B1417" t="s">
        <v>502</v>
      </c>
      <c r="C1417" t="str">
        <f t="shared" si="147"/>
        <v>PGENrsCZ09</v>
      </c>
      <c r="D1417" s="1" t="s">
        <v>506</v>
      </c>
      <c r="E1417" s="1" t="str">
        <f t="shared" si="148"/>
        <v>PGE</v>
      </c>
      <c r="F1417" s="1" t="str">
        <f t="shared" si="149"/>
        <v>PGE</v>
      </c>
      <c r="G1417" s="1" t="str">
        <f t="shared" si="150"/>
        <v>Nrs</v>
      </c>
      <c r="H1417" s="1" t="s">
        <v>530</v>
      </c>
      <c r="I1417" s="1" t="str">
        <f t="shared" si="151"/>
        <v>CZ09</v>
      </c>
      <c r="J1417" s="1" t="s">
        <v>531</v>
      </c>
      <c r="L1417" s="12" t="str">
        <f t="shared" si="152"/>
        <v>PGENrsCZ091996</v>
      </c>
      <c r="M1417" t="s">
        <v>805</v>
      </c>
      <c r="N1417" s="1">
        <v>1996</v>
      </c>
      <c r="O1417" s="19">
        <v>0</v>
      </c>
      <c r="P1417" t="str">
        <f t="shared" si="153"/>
        <v>96</v>
      </c>
    </row>
    <row r="1418" spans="2:16" x14ac:dyDescent="0.25">
      <c r="B1418" t="s">
        <v>502</v>
      </c>
      <c r="C1418" t="str">
        <f t="shared" si="147"/>
        <v>PGENrsCZ09</v>
      </c>
      <c r="D1418" s="1" t="s">
        <v>506</v>
      </c>
      <c r="E1418" s="1" t="str">
        <f t="shared" si="148"/>
        <v>PGE</v>
      </c>
      <c r="F1418" s="1" t="str">
        <f t="shared" si="149"/>
        <v>PGE</v>
      </c>
      <c r="G1418" s="1" t="str">
        <f t="shared" si="150"/>
        <v>Nrs</v>
      </c>
      <c r="H1418" s="1" t="s">
        <v>530</v>
      </c>
      <c r="I1418" s="1" t="str">
        <f t="shared" si="151"/>
        <v>CZ09</v>
      </c>
      <c r="J1418" s="1" t="s">
        <v>531</v>
      </c>
      <c r="L1418" s="12" t="str">
        <f t="shared" si="152"/>
        <v>PGENrsCZ092003</v>
      </c>
      <c r="M1418" t="s">
        <v>805</v>
      </c>
      <c r="N1418" s="1">
        <v>2003</v>
      </c>
      <c r="O1418" s="19">
        <v>0</v>
      </c>
      <c r="P1418" t="str">
        <f t="shared" si="153"/>
        <v>03</v>
      </c>
    </row>
    <row r="1419" spans="2:16" x14ac:dyDescent="0.25">
      <c r="B1419" t="s">
        <v>502</v>
      </c>
      <c r="C1419" t="str">
        <f t="shared" si="147"/>
        <v>PGENrsCZ09</v>
      </c>
      <c r="D1419" s="1" t="s">
        <v>506</v>
      </c>
      <c r="E1419" s="1" t="str">
        <f t="shared" si="148"/>
        <v>PGE</v>
      </c>
      <c r="F1419" s="1" t="str">
        <f t="shared" si="149"/>
        <v>PGE</v>
      </c>
      <c r="G1419" s="1" t="str">
        <f t="shared" si="150"/>
        <v>Nrs</v>
      </c>
      <c r="H1419" s="1" t="s">
        <v>530</v>
      </c>
      <c r="I1419" s="1" t="str">
        <f t="shared" si="151"/>
        <v>CZ09</v>
      </c>
      <c r="J1419" s="1" t="s">
        <v>531</v>
      </c>
      <c r="L1419" s="12" t="str">
        <f t="shared" si="152"/>
        <v>PGENrsCZ092007</v>
      </c>
      <c r="M1419" t="s">
        <v>805</v>
      </c>
      <c r="N1419" s="1">
        <v>2007</v>
      </c>
      <c r="O1419" s="19">
        <v>0</v>
      </c>
      <c r="P1419" t="str">
        <f t="shared" si="153"/>
        <v>07</v>
      </c>
    </row>
    <row r="1420" spans="2:16" x14ac:dyDescent="0.25">
      <c r="B1420" t="s">
        <v>502</v>
      </c>
      <c r="C1420" t="str">
        <f t="shared" si="147"/>
        <v>PGENrsCZ09</v>
      </c>
      <c r="D1420" s="1" t="s">
        <v>506</v>
      </c>
      <c r="E1420" s="1" t="str">
        <f t="shared" si="148"/>
        <v>PGE</v>
      </c>
      <c r="F1420" s="1" t="str">
        <f t="shared" si="149"/>
        <v>PGE</v>
      </c>
      <c r="G1420" s="1" t="str">
        <f t="shared" si="150"/>
        <v>Nrs</v>
      </c>
      <c r="H1420" s="1" t="s">
        <v>530</v>
      </c>
      <c r="I1420" s="1" t="str">
        <f t="shared" si="151"/>
        <v>CZ09</v>
      </c>
      <c r="J1420" s="1" t="s">
        <v>531</v>
      </c>
      <c r="L1420" s="12" t="str">
        <f t="shared" si="152"/>
        <v>PGENrsCZ092011</v>
      </c>
      <c r="M1420" t="s">
        <v>805</v>
      </c>
      <c r="N1420" s="1">
        <v>2011</v>
      </c>
      <c r="O1420" s="19">
        <v>0</v>
      </c>
      <c r="P1420" t="str">
        <f t="shared" si="153"/>
        <v>11</v>
      </c>
    </row>
    <row r="1421" spans="2:16" x14ac:dyDescent="0.25">
      <c r="B1421" t="s">
        <v>502</v>
      </c>
      <c r="C1421" t="str">
        <f t="shared" si="147"/>
        <v>PGENrsCZ09</v>
      </c>
      <c r="D1421" s="1" t="s">
        <v>506</v>
      </c>
      <c r="E1421" s="1" t="str">
        <f t="shared" si="148"/>
        <v>PGE</v>
      </c>
      <c r="F1421" s="1" t="str">
        <f t="shared" si="149"/>
        <v>PGE</v>
      </c>
      <c r="G1421" s="1" t="str">
        <f t="shared" si="150"/>
        <v>Nrs</v>
      </c>
      <c r="H1421" s="1" t="s">
        <v>530</v>
      </c>
      <c r="I1421" s="1" t="str">
        <f t="shared" si="151"/>
        <v>CZ09</v>
      </c>
      <c r="J1421" s="1" t="s">
        <v>531</v>
      </c>
      <c r="L1421" s="12" t="str">
        <f t="shared" si="152"/>
        <v>PGENrsCZ092014</v>
      </c>
      <c r="M1421" t="s">
        <v>805</v>
      </c>
      <c r="N1421" s="1">
        <v>2014</v>
      </c>
      <c r="O1421" s="19">
        <v>0</v>
      </c>
      <c r="P1421" t="str">
        <f t="shared" si="153"/>
        <v>14</v>
      </c>
    </row>
    <row r="1422" spans="2:16" x14ac:dyDescent="0.25">
      <c r="B1422" t="s">
        <v>502</v>
      </c>
      <c r="C1422" t="str">
        <f t="shared" si="147"/>
        <v>PGENrsCZ10</v>
      </c>
      <c r="D1422" s="1" t="s">
        <v>506</v>
      </c>
      <c r="E1422" s="1" t="str">
        <f t="shared" si="148"/>
        <v>PGE</v>
      </c>
      <c r="F1422" s="1" t="str">
        <f t="shared" si="149"/>
        <v>PGE</v>
      </c>
      <c r="G1422" s="1" t="str">
        <f t="shared" si="150"/>
        <v>Nrs</v>
      </c>
      <c r="H1422" s="1" t="s">
        <v>530</v>
      </c>
      <c r="I1422" s="1" t="str">
        <f t="shared" si="151"/>
        <v>CZ10</v>
      </c>
      <c r="J1422" s="1" t="s">
        <v>531</v>
      </c>
      <c r="L1422" s="12" t="str">
        <f t="shared" si="152"/>
        <v>PGENrsCZ101975</v>
      </c>
      <c r="M1422" t="s">
        <v>806</v>
      </c>
      <c r="N1422" s="1">
        <v>1975</v>
      </c>
      <c r="O1422" s="19">
        <v>0</v>
      </c>
      <c r="P1422" t="str">
        <f t="shared" si="153"/>
        <v>75</v>
      </c>
    </row>
    <row r="1423" spans="2:16" x14ac:dyDescent="0.25">
      <c r="B1423" t="s">
        <v>502</v>
      </c>
      <c r="C1423" t="str">
        <f t="shared" si="147"/>
        <v>PGENrsCZ10</v>
      </c>
      <c r="D1423" s="1" t="s">
        <v>506</v>
      </c>
      <c r="E1423" s="1" t="str">
        <f t="shared" si="148"/>
        <v>PGE</v>
      </c>
      <c r="F1423" s="1" t="str">
        <f t="shared" si="149"/>
        <v>PGE</v>
      </c>
      <c r="G1423" s="1" t="str">
        <f t="shared" si="150"/>
        <v>Nrs</v>
      </c>
      <c r="H1423" s="1" t="s">
        <v>530</v>
      </c>
      <c r="I1423" s="1" t="str">
        <f t="shared" si="151"/>
        <v>CZ10</v>
      </c>
      <c r="J1423" s="1" t="s">
        <v>531</v>
      </c>
      <c r="L1423" s="12" t="str">
        <f t="shared" si="152"/>
        <v>PGENrsCZ101985</v>
      </c>
      <c r="M1423" t="s">
        <v>806</v>
      </c>
      <c r="N1423" s="1">
        <v>1985</v>
      </c>
      <c r="O1423" s="19">
        <v>0</v>
      </c>
      <c r="P1423" t="str">
        <f t="shared" si="153"/>
        <v>85</v>
      </c>
    </row>
    <row r="1424" spans="2:16" x14ac:dyDescent="0.25">
      <c r="B1424" t="s">
        <v>502</v>
      </c>
      <c r="C1424" t="str">
        <f t="shared" ref="C1424:C1487" si="154">F1424&amp;G1424&amp;I1424</f>
        <v>PGENrsCZ10</v>
      </c>
      <c r="D1424" s="1" t="s">
        <v>506</v>
      </c>
      <c r="E1424" s="1" t="str">
        <f t="shared" ref="E1424:E1487" si="155">+F1424</f>
        <v>PGE</v>
      </c>
      <c r="F1424" s="1" t="str">
        <f t="shared" ref="F1424:F1487" si="156">LEFT(M1424,3)</f>
        <v>PGE</v>
      </c>
      <c r="G1424" s="1" t="str">
        <f t="shared" ref="G1424:G1487" si="157">MID(M1424,4,3)</f>
        <v>Nrs</v>
      </c>
      <c r="H1424" s="1" t="s">
        <v>530</v>
      </c>
      <c r="I1424" s="1" t="str">
        <f t="shared" ref="I1424:I1487" si="158">RIGHT(M1424,4)</f>
        <v>CZ10</v>
      </c>
      <c r="J1424" s="1" t="s">
        <v>531</v>
      </c>
      <c r="L1424" s="12" t="str">
        <f t="shared" ref="L1424:L1487" si="159">C1424&amp;N1424</f>
        <v>PGENrsCZ101996</v>
      </c>
      <c r="M1424" t="s">
        <v>806</v>
      </c>
      <c r="N1424" s="1">
        <v>1996</v>
      </c>
      <c r="O1424" s="19">
        <v>0</v>
      </c>
      <c r="P1424" t="str">
        <f t="shared" ref="P1424:P1487" si="160">RIGHT(N1424,2)</f>
        <v>96</v>
      </c>
    </row>
    <row r="1425" spans="2:16" x14ac:dyDescent="0.25">
      <c r="B1425" t="s">
        <v>502</v>
      </c>
      <c r="C1425" t="str">
        <f t="shared" si="154"/>
        <v>PGENrsCZ10</v>
      </c>
      <c r="D1425" s="1" t="s">
        <v>506</v>
      </c>
      <c r="E1425" s="1" t="str">
        <f t="shared" si="155"/>
        <v>PGE</v>
      </c>
      <c r="F1425" s="1" t="str">
        <f t="shared" si="156"/>
        <v>PGE</v>
      </c>
      <c r="G1425" s="1" t="str">
        <f t="shared" si="157"/>
        <v>Nrs</v>
      </c>
      <c r="H1425" s="1" t="s">
        <v>530</v>
      </c>
      <c r="I1425" s="1" t="str">
        <f t="shared" si="158"/>
        <v>CZ10</v>
      </c>
      <c r="J1425" s="1" t="s">
        <v>531</v>
      </c>
      <c r="L1425" s="12" t="str">
        <f t="shared" si="159"/>
        <v>PGENrsCZ102003</v>
      </c>
      <c r="M1425" t="s">
        <v>806</v>
      </c>
      <c r="N1425" s="1">
        <v>2003</v>
      </c>
      <c r="O1425" s="19">
        <v>0</v>
      </c>
      <c r="P1425" t="str">
        <f t="shared" si="160"/>
        <v>03</v>
      </c>
    </row>
    <row r="1426" spans="2:16" x14ac:dyDescent="0.25">
      <c r="B1426" t="s">
        <v>502</v>
      </c>
      <c r="C1426" t="str">
        <f t="shared" si="154"/>
        <v>PGENrsCZ10</v>
      </c>
      <c r="D1426" s="1" t="s">
        <v>506</v>
      </c>
      <c r="E1426" s="1" t="str">
        <f t="shared" si="155"/>
        <v>PGE</v>
      </c>
      <c r="F1426" s="1" t="str">
        <f t="shared" si="156"/>
        <v>PGE</v>
      </c>
      <c r="G1426" s="1" t="str">
        <f t="shared" si="157"/>
        <v>Nrs</v>
      </c>
      <c r="H1426" s="1" t="s">
        <v>530</v>
      </c>
      <c r="I1426" s="1" t="str">
        <f t="shared" si="158"/>
        <v>CZ10</v>
      </c>
      <c r="J1426" s="1" t="s">
        <v>531</v>
      </c>
      <c r="L1426" s="12" t="str">
        <f t="shared" si="159"/>
        <v>PGENrsCZ102007</v>
      </c>
      <c r="M1426" t="s">
        <v>806</v>
      </c>
      <c r="N1426" s="1">
        <v>2007</v>
      </c>
      <c r="O1426" s="19">
        <v>0</v>
      </c>
      <c r="P1426" t="str">
        <f t="shared" si="160"/>
        <v>07</v>
      </c>
    </row>
    <row r="1427" spans="2:16" x14ac:dyDescent="0.25">
      <c r="B1427" t="s">
        <v>502</v>
      </c>
      <c r="C1427" t="str">
        <f t="shared" si="154"/>
        <v>PGENrsCZ10</v>
      </c>
      <c r="D1427" s="1" t="s">
        <v>506</v>
      </c>
      <c r="E1427" s="1" t="str">
        <f t="shared" si="155"/>
        <v>PGE</v>
      </c>
      <c r="F1427" s="1" t="str">
        <f t="shared" si="156"/>
        <v>PGE</v>
      </c>
      <c r="G1427" s="1" t="str">
        <f t="shared" si="157"/>
        <v>Nrs</v>
      </c>
      <c r="H1427" s="1" t="s">
        <v>530</v>
      </c>
      <c r="I1427" s="1" t="str">
        <f t="shared" si="158"/>
        <v>CZ10</v>
      </c>
      <c r="J1427" s="1" t="s">
        <v>531</v>
      </c>
      <c r="L1427" s="12" t="str">
        <f t="shared" si="159"/>
        <v>PGENrsCZ102011</v>
      </c>
      <c r="M1427" t="s">
        <v>806</v>
      </c>
      <c r="N1427" s="1">
        <v>2011</v>
      </c>
      <c r="O1427" s="19">
        <v>0</v>
      </c>
      <c r="P1427" t="str">
        <f t="shared" si="160"/>
        <v>11</v>
      </c>
    </row>
    <row r="1428" spans="2:16" x14ac:dyDescent="0.25">
      <c r="B1428" t="s">
        <v>502</v>
      </c>
      <c r="C1428" t="str">
        <f t="shared" si="154"/>
        <v>PGENrsCZ10</v>
      </c>
      <c r="D1428" s="1" t="s">
        <v>506</v>
      </c>
      <c r="E1428" s="1" t="str">
        <f t="shared" si="155"/>
        <v>PGE</v>
      </c>
      <c r="F1428" s="1" t="str">
        <f t="shared" si="156"/>
        <v>PGE</v>
      </c>
      <c r="G1428" s="1" t="str">
        <f t="shared" si="157"/>
        <v>Nrs</v>
      </c>
      <c r="H1428" s="1" t="s">
        <v>530</v>
      </c>
      <c r="I1428" s="1" t="str">
        <f t="shared" si="158"/>
        <v>CZ10</v>
      </c>
      <c r="J1428" s="1" t="s">
        <v>531</v>
      </c>
      <c r="L1428" s="12" t="str">
        <f t="shared" si="159"/>
        <v>PGENrsCZ102014</v>
      </c>
      <c r="M1428" t="s">
        <v>806</v>
      </c>
      <c r="N1428" s="1">
        <v>2014</v>
      </c>
      <c r="O1428" s="19">
        <v>0</v>
      </c>
      <c r="P1428" t="str">
        <f t="shared" si="160"/>
        <v>14</v>
      </c>
    </row>
    <row r="1429" spans="2:16" x14ac:dyDescent="0.25">
      <c r="B1429" t="s">
        <v>502</v>
      </c>
      <c r="C1429" t="str">
        <f t="shared" si="154"/>
        <v>PGENrsCZ11</v>
      </c>
      <c r="D1429" s="1" t="s">
        <v>506</v>
      </c>
      <c r="E1429" s="1" t="str">
        <f t="shared" si="155"/>
        <v>PGE</v>
      </c>
      <c r="F1429" s="1" t="str">
        <f t="shared" si="156"/>
        <v>PGE</v>
      </c>
      <c r="G1429" s="1" t="str">
        <f t="shared" si="157"/>
        <v>Nrs</v>
      </c>
      <c r="H1429" s="1" t="s">
        <v>530</v>
      </c>
      <c r="I1429" s="1" t="str">
        <f t="shared" si="158"/>
        <v>CZ11</v>
      </c>
      <c r="J1429" s="1" t="s">
        <v>531</v>
      </c>
      <c r="L1429" s="12" t="str">
        <f t="shared" si="159"/>
        <v>PGENrsCZ111975</v>
      </c>
      <c r="M1429" t="s">
        <v>807</v>
      </c>
      <c r="N1429" s="1">
        <v>1975</v>
      </c>
      <c r="O1429" s="19">
        <v>1.7299</v>
      </c>
      <c r="P1429" t="str">
        <f t="shared" si="160"/>
        <v>75</v>
      </c>
    </row>
    <row r="1430" spans="2:16" x14ac:dyDescent="0.25">
      <c r="B1430" t="s">
        <v>502</v>
      </c>
      <c r="C1430" t="str">
        <f t="shared" si="154"/>
        <v>PGENrsCZ11</v>
      </c>
      <c r="D1430" s="1" t="s">
        <v>506</v>
      </c>
      <c r="E1430" s="1" t="str">
        <f t="shared" si="155"/>
        <v>PGE</v>
      </c>
      <c r="F1430" s="1" t="str">
        <f t="shared" si="156"/>
        <v>PGE</v>
      </c>
      <c r="G1430" s="1" t="str">
        <f t="shared" si="157"/>
        <v>Nrs</v>
      </c>
      <c r="H1430" s="1" t="s">
        <v>530</v>
      </c>
      <c r="I1430" s="1" t="str">
        <f t="shared" si="158"/>
        <v>CZ11</v>
      </c>
      <c r="J1430" s="1" t="s">
        <v>531</v>
      </c>
      <c r="L1430" s="12" t="str">
        <f t="shared" si="159"/>
        <v>PGENrsCZ111985</v>
      </c>
      <c r="M1430" t="s">
        <v>807</v>
      </c>
      <c r="N1430" s="1">
        <v>1985</v>
      </c>
      <c r="O1430" s="19">
        <v>1.0661</v>
      </c>
      <c r="P1430" t="str">
        <f t="shared" si="160"/>
        <v>85</v>
      </c>
    </row>
    <row r="1431" spans="2:16" x14ac:dyDescent="0.25">
      <c r="B1431" t="s">
        <v>502</v>
      </c>
      <c r="C1431" t="str">
        <f t="shared" si="154"/>
        <v>PGENrsCZ11</v>
      </c>
      <c r="D1431" s="1" t="s">
        <v>506</v>
      </c>
      <c r="E1431" s="1" t="str">
        <f t="shared" si="155"/>
        <v>PGE</v>
      </c>
      <c r="F1431" s="1" t="str">
        <f t="shared" si="156"/>
        <v>PGE</v>
      </c>
      <c r="G1431" s="1" t="str">
        <f t="shared" si="157"/>
        <v>Nrs</v>
      </c>
      <c r="H1431" s="1" t="s">
        <v>530</v>
      </c>
      <c r="I1431" s="1" t="str">
        <f t="shared" si="158"/>
        <v>CZ11</v>
      </c>
      <c r="J1431" s="1" t="s">
        <v>531</v>
      </c>
      <c r="L1431" s="12" t="str">
        <f t="shared" si="159"/>
        <v>PGENrsCZ111996</v>
      </c>
      <c r="M1431" t="s">
        <v>807</v>
      </c>
      <c r="N1431" s="1">
        <v>1996</v>
      </c>
      <c r="O1431" s="19">
        <v>0.65285000000000004</v>
      </c>
      <c r="P1431" t="str">
        <f t="shared" si="160"/>
        <v>96</v>
      </c>
    </row>
    <row r="1432" spans="2:16" x14ac:dyDescent="0.25">
      <c r="B1432" t="s">
        <v>502</v>
      </c>
      <c r="C1432" t="str">
        <f t="shared" si="154"/>
        <v>PGENrsCZ11</v>
      </c>
      <c r="D1432" s="1" t="s">
        <v>506</v>
      </c>
      <c r="E1432" s="1" t="str">
        <f t="shared" si="155"/>
        <v>PGE</v>
      </c>
      <c r="F1432" s="1" t="str">
        <f t="shared" si="156"/>
        <v>PGE</v>
      </c>
      <c r="G1432" s="1" t="str">
        <f t="shared" si="157"/>
        <v>Nrs</v>
      </c>
      <c r="H1432" s="1" t="s">
        <v>530</v>
      </c>
      <c r="I1432" s="1" t="str">
        <f t="shared" si="158"/>
        <v>CZ11</v>
      </c>
      <c r="J1432" s="1" t="s">
        <v>531</v>
      </c>
      <c r="L1432" s="12" t="str">
        <f t="shared" si="159"/>
        <v>PGENrsCZ112003</v>
      </c>
      <c r="M1432" t="s">
        <v>807</v>
      </c>
      <c r="N1432" s="1">
        <v>2003</v>
      </c>
      <c r="O1432" s="19">
        <v>0.42315000000000003</v>
      </c>
      <c r="P1432" t="str">
        <f t="shared" si="160"/>
        <v>03</v>
      </c>
    </row>
    <row r="1433" spans="2:16" x14ac:dyDescent="0.25">
      <c r="B1433" t="s">
        <v>502</v>
      </c>
      <c r="C1433" t="str">
        <f t="shared" si="154"/>
        <v>PGENrsCZ11</v>
      </c>
      <c r="D1433" s="1" t="s">
        <v>506</v>
      </c>
      <c r="E1433" s="1" t="str">
        <f t="shared" si="155"/>
        <v>PGE</v>
      </c>
      <c r="F1433" s="1" t="str">
        <f t="shared" si="156"/>
        <v>PGE</v>
      </c>
      <c r="G1433" s="1" t="str">
        <f t="shared" si="157"/>
        <v>Nrs</v>
      </c>
      <c r="H1433" s="1" t="s">
        <v>530</v>
      </c>
      <c r="I1433" s="1" t="str">
        <f t="shared" si="158"/>
        <v>CZ11</v>
      </c>
      <c r="J1433" s="1" t="s">
        <v>531</v>
      </c>
      <c r="L1433" s="12" t="str">
        <f t="shared" si="159"/>
        <v>PGENrsCZ112007</v>
      </c>
      <c r="M1433" t="s">
        <v>807</v>
      </c>
      <c r="N1433" s="1">
        <v>2007</v>
      </c>
      <c r="O1433" s="19">
        <v>0.17985000000000001</v>
      </c>
      <c r="P1433" t="str">
        <f t="shared" si="160"/>
        <v>07</v>
      </c>
    </row>
    <row r="1434" spans="2:16" x14ac:dyDescent="0.25">
      <c r="B1434" t="s">
        <v>502</v>
      </c>
      <c r="C1434" t="str">
        <f t="shared" si="154"/>
        <v>PGENrsCZ11</v>
      </c>
      <c r="D1434" s="1" t="s">
        <v>506</v>
      </c>
      <c r="E1434" s="1" t="str">
        <f t="shared" si="155"/>
        <v>PGE</v>
      </c>
      <c r="F1434" s="1" t="str">
        <f t="shared" si="156"/>
        <v>PGE</v>
      </c>
      <c r="G1434" s="1" t="str">
        <f t="shared" si="157"/>
        <v>Nrs</v>
      </c>
      <c r="H1434" s="1" t="s">
        <v>530</v>
      </c>
      <c r="I1434" s="1" t="str">
        <f t="shared" si="158"/>
        <v>CZ11</v>
      </c>
      <c r="J1434" s="1" t="s">
        <v>531</v>
      </c>
      <c r="L1434" s="12" t="str">
        <f t="shared" si="159"/>
        <v>PGENrsCZ112011</v>
      </c>
      <c r="M1434" t="s">
        <v>807</v>
      </c>
      <c r="N1434" s="1">
        <v>2011</v>
      </c>
      <c r="O1434" s="19">
        <v>0.17985000000000001</v>
      </c>
      <c r="P1434" t="str">
        <f t="shared" si="160"/>
        <v>11</v>
      </c>
    </row>
    <row r="1435" spans="2:16" x14ac:dyDescent="0.25">
      <c r="B1435" t="s">
        <v>502</v>
      </c>
      <c r="C1435" t="str">
        <f t="shared" si="154"/>
        <v>PGENrsCZ11</v>
      </c>
      <c r="D1435" s="1" t="s">
        <v>506</v>
      </c>
      <c r="E1435" s="1" t="str">
        <f t="shared" si="155"/>
        <v>PGE</v>
      </c>
      <c r="F1435" s="1" t="str">
        <f t="shared" si="156"/>
        <v>PGE</v>
      </c>
      <c r="G1435" s="1" t="str">
        <f t="shared" si="157"/>
        <v>Nrs</v>
      </c>
      <c r="H1435" s="1" t="s">
        <v>530</v>
      </c>
      <c r="I1435" s="1" t="str">
        <f t="shared" si="158"/>
        <v>CZ11</v>
      </c>
      <c r="J1435" s="1" t="s">
        <v>531</v>
      </c>
      <c r="L1435" s="12" t="str">
        <f t="shared" si="159"/>
        <v>PGENrsCZ112014</v>
      </c>
      <c r="M1435" t="s">
        <v>807</v>
      </c>
      <c r="N1435" s="1">
        <v>2014</v>
      </c>
      <c r="O1435" s="19">
        <v>8.9925000000000005E-2</v>
      </c>
      <c r="P1435" t="str">
        <f t="shared" si="160"/>
        <v>14</v>
      </c>
    </row>
    <row r="1436" spans="2:16" x14ac:dyDescent="0.25">
      <c r="B1436" t="s">
        <v>502</v>
      </c>
      <c r="C1436" t="str">
        <f t="shared" si="154"/>
        <v>PGENrsCZ12</v>
      </c>
      <c r="D1436" s="1" t="s">
        <v>506</v>
      </c>
      <c r="E1436" s="1" t="str">
        <f t="shared" si="155"/>
        <v>PGE</v>
      </c>
      <c r="F1436" s="1" t="str">
        <f t="shared" si="156"/>
        <v>PGE</v>
      </c>
      <c r="G1436" s="1" t="str">
        <f t="shared" si="157"/>
        <v>Nrs</v>
      </c>
      <c r="H1436" s="1" t="s">
        <v>530</v>
      </c>
      <c r="I1436" s="1" t="str">
        <f t="shared" si="158"/>
        <v>CZ12</v>
      </c>
      <c r="J1436" s="1" t="s">
        <v>531</v>
      </c>
      <c r="L1436" s="12" t="str">
        <f t="shared" si="159"/>
        <v>PGENrsCZ121975</v>
      </c>
      <c r="M1436" t="s">
        <v>808</v>
      </c>
      <c r="N1436" s="1">
        <v>1975</v>
      </c>
      <c r="O1436" s="19">
        <v>5.7918000000000003</v>
      </c>
      <c r="P1436" t="str">
        <f t="shared" si="160"/>
        <v>75</v>
      </c>
    </row>
    <row r="1437" spans="2:16" x14ac:dyDescent="0.25">
      <c r="B1437" t="s">
        <v>502</v>
      </c>
      <c r="C1437" t="str">
        <f t="shared" si="154"/>
        <v>PGENrsCZ12</v>
      </c>
      <c r="D1437" s="1" t="s">
        <v>506</v>
      </c>
      <c r="E1437" s="1" t="str">
        <f t="shared" si="155"/>
        <v>PGE</v>
      </c>
      <c r="F1437" s="1" t="str">
        <f t="shared" si="156"/>
        <v>PGE</v>
      </c>
      <c r="G1437" s="1" t="str">
        <f t="shared" si="157"/>
        <v>Nrs</v>
      </c>
      <c r="H1437" s="1" t="s">
        <v>530</v>
      </c>
      <c r="I1437" s="1" t="str">
        <f t="shared" si="158"/>
        <v>CZ12</v>
      </c>
      <c r="J1437" s="1" t="s">
        <v>531</v>
      </c>
      <c r="L1437" s="12" t="str">
        <f t="shared" si="159"/>
        <v>PGENrsCZ121985</v>
      </c>
      <c r="M1437" t="s">
        <v>808</v>
      </c>
      <c r="N1437" s="1">
        <v>1985</v>
      </c>
      <c r="O1437" s="19">
        <v>3.5365000000000002</v>
      </c>
      <c r="P1437" t="str">
        <f t="shared" si="160"/>
        <v>85</v>
      </c>
    </row>
    <row r="1438" spans="2:16" x14ac:dyDescent="0.25">
      <c r="B1438" t="s">
        <v>502</v>
      </c>
      <c r="C1438" t="str">
        <f t="shared" si="154"/>
        <v>PGENrsCZ12</v>
      </c>
      <c r="D1438" s="1" t="s">
        <v>506</v>
      </c>
      <c r="E1438" s="1" t="str">
        <f t="shared" si="155"/>
        <v>PGE</v>
      </c>
      <c r="F1438" s="1" t="str">
        <f t="shared" si="156"/>
        <v>PGE</v>
      </c>
      <c r="G1438" s="1" t="str">
        <f t="shared" si="157"/>
        <v>Nrs</v>
      </c>
      <c r="H1438" s="1" t="s">
        <v>530</v>
      </c>
      <c r="I1438" s="1" t="str">
        <f t="shared" si="158"/>
        <v>CZ12</v>
      </c>
      <c r="J1438" s="1" t="s">
        <v>531</v>
      </c>
      <c r="L1438" s="12" t="str">
        <f t="shared" si="159"/>
        <v>PGENrsCZ121996</v>
      </c>
      <c r="M1438" t="s">
        <v>808</v>
      </c>
      <c r="N1438" s="1">
        <v>1996</v>
      </c>
      <c r="O1438" s="19">
        <v>2.33005</v>
      </c>
      <c r="P1438" t="str">
        <f t="shared" si="160"/>
        <v>96</v>
      </c>
    </row>
    <row r="1439" spans="2:16" x14ac:dyDescent="0.25">
      <c r="B1439" t="s">
        <v>502</v>
      </c>
      <c r="C1439" t="str">
        <f t="shared" si="154"/>
        <v>PGENrsCZ12</v>
      </c>
      <c r="D1439" s="1" t="s">
        <v>506</v>
      </c>
      <c r="E1439" s="1" t="str">
        <f t="shared" si="155"/>
        <v>PGE</v>
      </c>
      <c r="F1439" s="1" t="str">
        <f t="shared" si="156"/>
        <v>PGE</v>
      </c>
      <c r="G1439" s="1" t="str">
        <f t="shared" si="157"/>
        <v>Nrs</v>
      </c>
      <c r="H1439" s="1" t="s">
        <v>530</v>
      </c>
      <c r="I1439" s="1" t="str">
        <f t="shared" si="158"/>
        <v>CZ12</v>
      </c>
      <c r="J1439" s="1" t="s">
        <v>531</v>
      </c>
      <c r="L1439" s="12" t="str">
        <f t="shared" si="159"/>
        <v>PGENrsCZ122003</v>
      </c>
      <c r="M1439" t="s">
        <v>808</v>
      </c>
      <c r="N1439" s="1">
        <v>2003</v>
      </c>
      <c r="O1439" s="19">
        <v>1.0482</v>
      </c>
      <c r="P1439" t="str">
        <f t="shared" si="160"/>
        <v>03</v>
      </c>
    </row>
    <row r="1440" spans="2:16" x14ac:dyDescent="0.25">
      <c r="B1440" t="s">
        <v>502</v>
      </c>
      <c r="C1440" t="str">
        <f t="shared" si="154"/>
        <v>PGENrsCZ12</v>
      </c>
      <c r="D1440" s="1" t="s">
        <v>506</v>
      </c>
      <c r="E1440" s="1" t="str">
        <f t="shared" si="155"/>
        <v>PGE</v>
      </c>
      <c r="F1440" s="1" t="str">
        <f t="shared" si="156"/>
        <v>PGE</v>
      </c>
      <c r="G1440" s="1" t="str">
        <f t="shared" si="157"/>
        <v>Nrs</v>
      </c>
      <c r="H1440" s="1" t="s">
        <v>530</v>
      </c>
      <c r="I1440" s="1" t="str">
        <f t="shared" si="158"/>
        <v>CZ12</v>
      </c>
      <c r="J1440" s="1" t="s">
        <v>531</v>
      </c>
      <c r="L1440" s="12" t="str">
        <f t="shared" si="159"/>
        <v>PGENrsCZ122007</v>
      </c>
      <c r="M1440" t="s">
        <v>808</v>
      </c>
      <c r="N1440" s="1">
        <v>2007</v>
      </c>
      <c r="O1440" s="19">
        <v>0.59350000000000003</v>
      </c>
      <c r="P1440" t="str">
        <f t="shared" si="160"/>
        <v>07</v>
      </c>
    </row>
    <row r="1441" spans="2:16" x14ac:dyDescent="0.25">
      <c r="B1441" t="s">
        <v>502</v>
      </c>
      <c r="C1441" t="str">
        <f t="shared" si="154"/>
        <v>PGENrsCZ12</v>
      </c>
      <c r="D1441" s="1" t="s">
        <v>506</v>
      </c>
      <c r="E1441" s="1" t="str">
        <f t="shared" si="155"/>
        <v>PGE</v>
      </c>
      <c r="F1441" s="1" t="str">
        <f t="shared" si="156"/>
        <v>PGE</v>
      </c>
      <c r="G1441" s="1" t="str">
        <f t="shared" si="157"/>
        <v>Nrs</v>
      </c>
      <c r="H1441" s="1" t="s">
        <v>530</v>
      </c>
      <c r="I1441" s="1" t="str">
        <f t="shared" si="158"/>
        <v>CZ12</v>
      </c>
      <c r="J1441" s="1" t="s">
        <v>531</v>
      </c>
      <c r="L1441" s="12" t="str">
        <f t="shared" si="159"/>
        <v>PGENrsCZ122011</v>
      </c>
      <c r="M1441" t="s">
        <v>808</v>
      </c>
      <c r="N1441" s="1">
        <v>2011</v>
      </c>
      <c r="O1441" s="19">
        <v>0.59350000000000003</v>
      </c>
      <c r="P1441" t="str">
        <f t="shared" si="160"/>
        <v>11</v>
      </c>
    </row>
    <row r="1442" spans="2:16" x14ac:dyDescent="0.25">
      <c r="B1442" t="s">
        <v>502</v>
      </c>
      <c r="C1442" t="str">
        <f t="shared" si="154"/>
        <v>PGENrsCZ12</v>
      </c>
      <c r="D1442" s="1" t="s">
        <v>506</v>
      </c>
      <c r="E1442" s="1" t="str">
        <f t="shared" si="155"/>
        <v>PGE</v>
      </c>
      <c r="F1442" s="1" t="str">
        <f t="shared" si="156"/>
        <v>PGE</v>
      </c>
      <c r="G1442" s="1" t="str">
        <f t="shared" si="157"/>
        <v>Nrs</v>
      </c>
      <c r="H1442" s="1" t="s">
        <v>530</v>
      </c>
      <c r="I1442" s="1" t="str">
        <f t="shared" si="158"/>
        <v>CZ12</v>
      </c>
      <c r="J1442" s="1" t="s">
        <v>531</v>
      </c>
      <c r="L1442" s="12" t="str">
        <f t="shared" si="159"/>
        <v>PGENrsCZ122014</v>
      </c>
      <c r="M1442" t="s">
        <v>808</v>
      </c>
      <c r="N1442" s="1">
        <v>2014</v>
      </c>
      <c r="O1442" s="19">
        <v>0.29675000000000001</v>
      </c>
      <c r="P1442" t="str">
        <f t="shared" si="160"/>
        <v>14</v>
      </c>
    </row>
    <row r="1443" spans="2:16" x14ac:dyDescent="0.25">
      <c r="B1443" t="s">
        <v>502</v>
      </c>
      <c r="C1443" t="str">
        <f t="shared" si="154"/>
        <v>PGENrsCZ13</v>
      </c>
      <c r="D1443" s="1" t="s">
        <v>506</v>
      </c>
      <c r="E1443" s="1" t="str">
        <f t="shared" si="155"/>
        <v>PGE</v>
      </c>
      <c r="F1443" s="1" t="str">
        <f t="shared" si="156"/>
        <v>PGE</v>
      </c>
      <c r="G1443" s="1" t="str">
        <f t="shared" si="157"/>
        <v>Nrs</v>
      </c>
      <c r="H1443" s="1" t="s">
        <v>530</v>
      </c>
      <c r="I1443" s="1" t="str">
        <f t="shared" si="158"/>
        <v>CZ13</v>
      </c>
      <c r="J1443" s="1" t="s">
        <v>531</v>
      </c>
      <c r="L1443" s="12" t="str">
        <f t="shared" si="159"/>
        <v>PGENrsCZ131975</v>
      </c>
      <c r="M1443" t="s">
        <v>809</v>
      </c>
      <c r="N1443" s="1">
        <v>1975</v>
      </c>
      <c r="O1443" s="19">
        <v>4.2623499999999996</v>
      </c>
      <c r="P1443" t="str">
        <f t="shared" si="160"/>
        <v>75</v>
      </c>
    </row>
    <row r="1444" spans="2:16" x14ac:dyDescent="0.25">
      <c r="B1444" t="s">
        <v>502</v>
      </c>
      <c r="C1444" t="str">
        <f t="shared" si="154"/>
        <v>PGENrsCZ13</v>
      </c>
      <c r="D1444" s="1" t="s">
        <v>506</v>
      </c>
      <c r="E1444" s="1" t="str">
        <f t="shared" si="155"/>
        <v>PGE</v>
      </c>
      <c r="F1444" s="1" t="str">
        <f t="shared" si="156"/>
        <v>PGE</v>
      </c>
      <c r="G1444" s="1" t="str">
        <f t="shared" si="157"/>
        <v>Nrs</v>
      </c>
      <c r="H1444" s="1" t="s">
        <v>530</v>
      </c>
      <c r="I1444" s="1" t="str">
        <f t="shared" si="158"/>
        <v>CZ13</v>
      </c>
      <c r="J1444" s="1" t="s">
        <v>531</v>
      </c>
      <c r="L1444" s="12" t="str">
        <f t="shared" si="159"/>
        <v>PGENrsCZ131985</v>
      </c>
      <c r="M1444" t="s">
        <v>809</v>
      </c>
      <c r="N1444" s="1">
        <v>1985</v>
      </c>
      <c r="O1444" s="19">
        <v>2.88165</v>
      </c>
      <c r="P1444" t="str">
        <f t="shared" si="160"/>
        <v>85</v>
      </c>
    </row>
    <row r="1445" spans="2:16" x14ac:dyDescent="0.25">
      <c r="B1445" t="s">
        <v>502</v>
      </c>
      <c r="C1445" t="str">
        <f t="shared" si="154"/>
        <v>PGENrsCZ13</v>
      </c>
      <c r="D1445" s="1" t="s">
        <v>506</v>
      </c>
      <c r="E1445" s="1" t="str">
        <f t="shared" si="155"/>
        <v>PGE</v>
      </c>
      <c r="F1445" s="1" t="str">
        <f t="shared" si="156"/>
        <v>PGE</v>
      </c>
      <c r="G1445" s="1" t="str">
        <f t="shared" si="157"/>
        <v>Nrs</v>
      </c>
      <c r="H1445" s="1" t="s">
        <v>530</v>
      </c>
      <c r="I1445" s="1" t="str">
        <f t="shared" si="158"/>
        <v>CZ13</v>
      </c>
      <c r="J1445" s="1" t="s">
        <v>531</v>
      </c>
      <c r="L1445" s="12" t="str">
        <f t="shared" si="159"/>
        <v>PGENrsCZ131996</v>
      </c>
      <c r="M1445" t="s">
        <v>809</v>
      </c>
      <c r="N1445" s="1">
        <v>1996</v>
      </c>
      <c r="O1445" s="19">
        <v>1.6292500000000001</v>
      </c>
      <c r="P1445" t="str">
        <f t="shared" si="160"/>
        <v>96</v>
      </c>
    </row>
    <row r="1446" spans="2:16" x14ac:dyDescent="0.25">
      <c r="B1446" t="s">
        <v>502</v>
      </c>
      <c r="C1446" t="str">
        <f t="shared" si="154"/>
        <v>PGENrsCZ13</v>
      </c>
      <c r="D1446" s="1" t="s">
        <v>506</v>
      </c>
      <c r="E1446" s="1" t="str">
        <f t="shared" si="155"/>
        <v>PGE</v>
      </c>
      <c r="F1446" s="1" t="str">
        <f t="shared" si="156"/>
        <v>PGE</v>
      </c>
      <c r="G1446" s="1" t="str">
        <f t="shared" si="157"/>
        <v>Nrs</v>
      </c>
      <c r="H1446" s="1" t="s">
        <v>530</v>
      </c>
      <c r="I1446" s="1" t="str">
        <f t="shared" si="158"/>
        <v>CZ13</v>
      </c>
      <c r="J1446" s="1" t="s">
        <v>531</v>
      </c>
      <c r="L1446" s="12" t="str">
        <f t="shared" si="159"/>
        <v>PGENrsCZ132003</v>
      </c>
      <c r="M1446" t="s">
        <v>809</v>
      </c>
      <c r="N1446" s="1">
        <v>2003</v>
      </c>
      <c r="O1446" s="19">
        <v>1.1200000000000001</v>
      </c>
      <c r="P1446" t="str">
        <f t="shared" si="160"/>
        <v>03</v>
      </c>
    </row>
    <row r="1447" spans="2:16" x14ac:dyDescent="0.25">
      <c r="B1447" t="s">
        <v>502</v>
      </c>
      <c r="C1447" t="str">
        <f t="shared" si="154"/>
        <v>PGENrsCZ13</v>
      </c>
      <c r="D1447" s="1" t="s">
        <v>506</v>
      </c>
      <c r="E1447" s="1" t="str">
        <f t="shared" si="155"/>
        <v>PGE</v>
      </c>
      <c r="F1447" s="1" t="str">
        <f t="shared" si="156"/>
        <v>PGE</v>
      </c>
      <c r="G1447" s="1" t="str">
        <f t="shared" si="157"/>
        <v>Nrs</v>
      </c>
      <c r="H1447" s="1" t="s">
        <v>530</v>
      </c>
      <c r="I1447" s="1" t="str">
        <f t="shared" si="158"/>
        <v>CZ13</v>
      </c>
      <c r="J1447" s="1" t="s">
        <v>531</v>
      </c>
      <c r="L1447" s="12" t="str">
        <f t="shared" si="159"/>
        <v>PGENrsCZ132007</v>
      </c>
      <c r="M1447" t="s">
        <v>809</v>
      </c>
      <c r="N1447" s="1">
        <v>2007</v>
      </c>
      <c r="O1447" s="19">
        <v>0.46655000000000002</v>
      </c>
      <c r="P1447" t="str">
        <f t="shared" si="160"/>
        <v>07</v>
      </c>
    </row>
    <row r="1448" spans="2:16" x14ac:dyDescent="0.25">
      <c r="B1448" t="s">
        <v>502</v>
      </c>
      <c r="C1448" t="str">
        <f t="shared" si="154"/>
        <v>PGENrsCZ13</v>
      </c>
      <c r="D1448" s="1" t="s">
        <v>506</v>
      </c>
      <c r="E1448" s="1" t="str">
        <f t="shared" si="155"/>
        <v>PGE</v>
      </c>
      <c r="F1448" s="1" t="str">
        <f t="shared" si="156"/>
        <v>PGE</v>
      </c>
      <c r="G1448" s="1" t="str">
        <f t="shared" si="157"/>
        <v>Nrs</v>
      </c>
      <c r="H1448" s="1" t="s">
        <v>530</v>
      </c>
      <c r="I1448" s="1" t="str">
        <f t="shared" si="158"/>
        <v>CZ13</v>
      </c>
      <c r="J1448" s="1" t="s">
        <v>531</v>
      </c>
      <c r="L1448" s="12" t="str">
        <f t="shared" si="159"/>
        <v>PGENrsCZ132011</v>
      </c>
      <c r="M1448" t="s">
        <v>809</v>
      </c>
      <c r="N1448" s="1">
        <v>2011</v>
      </c>
      <c r="O1448" s="19">
        <v>0.46655000000000002</v>
      </c>
      <c r="P1448" t="str">
        <f t="shared" si="160"/>
        <v>11</v>
      </c>
    </row>
    <row r="1449" spans="2:16" x14ac:dyDescent="0.25">
      <c r="B1449" t="s">
        <v>502</v>
      </c>
      <c r="C1449" t="str">
        <f t="shared" si="154"/>
        <v>PGENrsCZ13</v>
      </c>
      <c r="D1449" s="1" t="s">
        <v>506</v>
      </c>
      <c r="E1449" s="1" t="str">
        <f t="shared" si="155"/>
        <v>PGE</v>
      </c>
      <c r="F1449" s="1" t="str">
        <f t="shared" si="156"/>
        <v>PGE</v>
      </c>
      <c r="G1449" s="1" t="str">
        <f t="shared" si="157"/>
        <v>Nrs</v>
      </c>
      <c r="H1449" s="1" t="s">
        <v>530</v>
      </c>
      <c r="I1449" s="1" t="str">
        <f t="shared" si="158"/>
        <v>CZ13</v>
      </c>
      <c r="J1449" s="1" t="s">
        <v>531</v>
      </c>
      <c r="L1449" s="12" t="str">
        <f t="shared" si="159"/>
        <v>PGENrsCZ132014</v>
      </c>
      <c r="M1449" t="s">
        <v>809</v>
      </c>
      <c r="N1449" s="1">
        <v>2014</v>
      </c>
      <c r="O1449" s="19">
        <v>0.23327500000000001</v>
      </c>
      <c r="P1449" t="str">
        <f t="shared" si="160"/>
        <v>14</v>
      </c>
    </row>
    <row r="1450" spans="2:16" x14ac:dyDescent="0.25">
      <c r="B1450" t="s">
        <v>502</v>
      </c>
      <c r="C1450" t="str">
        <f t="shared" si="154"/>
        <v>PGENrsCZ14</v>
      </c>
      <c r="D1450" s="1" t="s">
        <v>506</v>
      </c>
      <c r="E1450" s="1" t="str">
        <f t="shared" si="155"/>
        <v>PGE</v>
      </c>
      <c r="F1450" s="1" t="str">
        <f t="shared" si="156"/>
        <v>PGE</v>
      </c>
      <c r="G1450" s="1" t="str">
        <f t="shared" si="157"/>
        <v>Nrs</v>
      </c>
      <c r="H1450" s="1" t="s">
        <v>530</v>
      </c>
      <c r="I1450" s="1" t="str">
        <f t="shared" si="158"/>
        <v>CZ14</v>
      </c>
      <c r="J1450" s="1" t="s">
        <v>531</v>
      </c>
      <c r="L1450" s="12" t="str">
        <f t="shared" si="159"/>
        <v>PGENrsCZ141975</v>
      </c>
      <c r="M1450" t="s">
        <v>810</v>
      </c>
      <c r="N1450" s="1">
        <v>1975</v>
      </c>
      <c r="O1450" s="19">
        <v>0</v>
      </c>
      <c r="P1450" t="str">
        <f t="shared" si="160"/>
        <v>75</v>
      </c>
    </row>
    <row r="1451" spans="2:16" x14ac:dyDescent="0.25">
      <c r="B1451" t="s">
        <v>502</v>
      </c>
      <c r="C1451" t="str">
        <f t="shared" si="154"/>
        <v>PGENrsCZ14</v>
      </c>
      <c r="D1451" s="1" t="s">
        <v>506</v>
      </c>
      <c r="E1451" s="1" t="str">
        <f t="shared" si="155"/>
        <v>PGE</v>
      </c>
      <c r="F1451" s="1" t="str">
        <f t="shared" si="156"/>
        <v>PGE</v>
      </c>
      <c r="G1451" s="1" t="str">
        <f t="shared" si="157"/>
        <v>Nrs</v>
      </c>
      <c r="H1451" s="1" t="s">
        <v>530</v>
      </c>
      <c r="I1451" s="1" t="str">
        <f t="shared" si="158"/>
        <v>CZ14</v>
      </c>
      <c r="J1451" s="1" t="s">
        <v>531</v>
      </c>
      <c r="L1451" s="12" t="str">
        <f t="shared" si="159"/>
        <v>PGENrsCZ141985</v>
      </c>
      <c r="M1451" t="s">
        <v>810</v>
      </c>
      <c r="N1451" s="1">
        <v>1985</v>
      </c>
      <c r="O1451" s="19">
        <v>0</v>
      </c>
      <c r="P1451" t="str">
        <f t="shared" si="160"/>
        <v>85</v>
      </c>
    </row>
    <row r="1452" spans="2:16" x14ac:dyDescent="0.25">
      <c r="B1452" t="s">
        <v>502</v>
      </c>
      <c r="C1452" t="str">
        <f t="shared" si="154"/>
        <v>PGENrsCZ14</v>
      </c>
      <c r="D1452" s="1" t="s">
        <v>506</v>
      </c>
      <c r="E1452" s="1" t="str">
        <f t="shared" si="155"/>
        <v>PGE</v>
      </c>
      <c r="F1452" s="1" t="str">
        <f t="shared" si="156"/>
        <v>PGE</v>
      </c>
      <c r="G1452" s="1" t="str">
        <f t="shared" si="157"/>
        <v>Nrs</v>
      </c>
      <c r="H1452" s="1" t="s">
        <v>530</v>
      </c>
      <c r="I1452" s="1" t="str">
        <f t="shared" si="158"/>
        <v>CZ14</v>
      </c>
      <c r="J1452" s="1" t="s">
        <v>531</v>
      </c>
      <c r="L1452" s="12" t="str">
        <f t="shared" si="159"/>
        <v>PGENrsCZ141996</v>
      </c>
      <c r="M1452" t="s">
        <v>810</v>
      </c>
      <c r="N1452" s="1">
        <v>1996</v>
      </c>
      <c r="O1452" s="19">
        <v>0</v>
      </c>
      <c r="P1452" t="str">
        <f t="shared" si="160"/>
        <v>96</v>
      </c>
    </row>
    <row r="1453" spans="2:16" x14ac:dyDescent="0.25">
      <c r="B1453" t="s">
        <v>502</v>
      </c>
      <c r="C1453" t="str">
        <f t="shared" si="154"/>
        <v>PGENrsCZ14</v>
      </c>
      <c r="D1453" s="1" t="s">
        <v>506</v>
      </c>
      <c r="E1453" s="1" t="str">
        <f t="shared" si="155"/>
        <v>PGE</v>
      </c>
      <c r="F1453" s="1" t="str">
        <f t="shared" si="156"/>
        <v>PGE</v>
      </c>
      <c r="G1453" s="1" t="str">
        <f t="shared" si="157"/>
        <v>Nrs</v>
      </c>
      <c r="H1453" s="1" t="s">
        <v>530</v>
      </c>
      <c r="I1453" s="1" t="str">
        <f t="shared" si="158"/>
        <v>CZ14</v>
      </c>
      <c r="J1453" s="1" t="s">
        <v>531</v>
      </c>
      <c r="L1453" s="12" t="str">
        <f t="shared" si="159"/>
        <v>PGENrsCZ142003</v>
      </c>
      <c r="M1453" t="s">
        <v>810</v>
      </c>
      <c r="N1453" s="1">
        <v>2003</v>
      </c>
      <c r="O1453" s="19">
        <v>0</v>
      </c>
      <c r="P1453" t="str">
        <f t="shared" si="160"/>
        <v>03</v>
      </c>
    </row>
    <row r="1454" spans="2:16" x14ac:dyDescent="0.25">
      <c r="B1454" t="s">
        <v>502</v>
      </c>
      <c r="C1454" t="str">
        <f t="shared" si="154"/>
        <v>PGENrsCZ14</v>
      </c>
      <c r="D1454" s="1" t="s">
        <v>506</v>
      </c>
      <c r="E1454" s="1" t="str">
        <f t="shared" si="155"/>
        <v>PGE</v>
      </c>
      <c r="F1454" s="1" t="str">
        <f t="shared" si="156"/>
        <v>PGE</v>
      </c>
      <c r="G1454" s="1" t="str">
        <f t="shared" si="157"/>
        <v>Nrs</v>
      </c>
      <c r="H1454" s="1" t="s">
        <v>530</v>
      </c>
      <c r="I1454" s="1" t="str">
        <f t="shared" si="158"/>
        <v>CZ14</v>
      </c>
      <c r="J1454" s="1" t="s">
        <v>531</v>
      </c>
      <c r="L1454" s="12" t="str">
        <f t="shared" si="159"/>
        <v>PGENrsCZ142007</v>
      </c>
      <c r="M1454" t="s">
        <v>810</v>
      </c>
      <c r="N1454" s="1">
        <v>2007</v>
      </c>
      <c r="O1454" s="19">
        <v>0</v>
      </c>
      <c r="P1454" t="str">
        <f t="shared" si="160"/>
        <v>07</v>
      </c>
    </row>
    <row r="1455" spans="2:16" x14ac:dyDescent="0.25">
      <c r="B1455" t="s">
        <v>502</v>
      </c>
      <c r="C1455" t="str">
        <f t="shared" si="154"/>
        <v>PGENrsCZ14</v>
      </c>
      <c r="D1455" s="1" t="s">
        <v>506</v>
      </c>
      <c r="E1455" s="1" t="str">
        <f t="shared" si="155"/>
        <v>PGE</v>
      </c>
      <c r="F1455" s="1" t="str">
        <f t="shared" si="156"/>
        <v>PGE</v>
      </c>
      <c r="G1455" s="1" t="str">
        <f t="shared" si="157"/>
        <v>Nrs</v>
      </c>
      <c r="H1455" s="1" t="s">
        <v>530</v>
      </c>
      <c r="I1455" s="1" t="str">
        <f t="shared" si="158"/>
        <v>CZ14</v>
      </c>
      <c r="J1455" s="1" t="s">
        <v>531</v>
      </c>
      <c r="L1455" s="12" t="str">
        <f t="shared" si="159"/>
        <v>PGENrsCZ142011</v>
      </c>
      <c r="M1455" t="s">
        <v>810</v>
      </c>
      <c r="N1455" s="1">
        <v>2011</v>
      </c>
      <c r="O1455" s="19">
        <v>0</v>
      </c>
      <c r="P1455" t="str">
        <f t="shared" si="160"/>
        <v>11</v>
      </c>
    </row>
    <row r="1456" spans="2:16" x14ac:dyDescent="0.25">
      <c r="B1456" t="s">
        <v>502</v>
      </c>
      <c r="C1456" t="str">
        <f t="shared" si="154"/>
        <v>PGENrsCZ14</v>
      </c>
      <c r="D1456" s="1" t="s">
        <v>506</v>
      </c>
      <c r="E1456" s="1" t="str">
        <f t="shared" si="155"/>
        <v>PGE</v>
      </c>
      <c r="F1456" s="1" t="str">
        <f t="shared" si="156"/>
        <v>PGE</v>
      </c>
      <c r="G1456" s="1" t="str">
        <f t="shared" si="157"/>
        <v>Nrs</v>
      </c>
      <c r="H1456" s="1" t="s">
        <v>530</v>
      </c>
      <c r="I1456" s="1" t="str">
        <f t="shared" si="158"/>
        <v>CZ14</v>
      </c>
      <c r="J1456" s="1" t="s">
        <v>531</v>
      </c>
      <c r="L1456" s="12" t="str">
        <f t="shared" si="159"/>
        <v>PGENrsCZ142014</v>
      </c>
      <c r="M1456" t="s">
        <v>810</v>
      </c>
      <c r="N1456" s="1">
        <v>2014</v>
      </c>
      <c r="O1456" s="19">
        <v>0</v>
      </c>
      <c r="P1456" t="str">
        <f t="shared" si="160"/>
        <v>14</v>
      </c>
    </row>
    <row r="1457" spans="2:16" x14ac:dyDescent="0.25">
      <c r="B1457" t="s">
        <v>502</v>
      </c>
      <c r="C1457" t="str">
        <f t="shared" si="154"/>
        <v>PGENrsCZ15</v>
      </c>
      <c r="D1457" s="1" t="s">
        <v>506</v>
      </c>
      <c r="E1457" s="1" t="str">
        <f t="shared" si="155"/>
        <v>PGE</v>
      </c>
      <c r="F1457" s="1" t="str">
        <f t="shared" si="156"/>
        <v>PGE</v>
      </c>
      <c r="G1457" s="1" t="str">
        <f t="shared" si="157"/>
        <v>Nrs</v>
      </c>
      <c r="H1457" s="1" t="s">
        <v>530</v>
      </c>
      <c r="I1457" s="1" t="str">
        <f t="shared" si="158"/>
        <v>CZ15</v>
      </c>
      <c r="J1457" s="1" t="s">
        <v>531</v>
      </c>
      <c r="L1457" s="12" t="str">
        <f t="shared" si="159"/>
        <v>PGENrsCZ151975</v>
      </c>
      <c r="M1457" t="s">
        <v>811</v>
      </c>
      <c r="N1457" s="1">
        <v>1975</v>
      </c>
      <c r="O1457" s="19">
        <v>0</v>
      </c>
      <c r="P1457" t="str">
        <f t="shared" si="160"/>
        <v>75</v>
      </c>
    </row>
    <row r="1458" spans="2:16" x14ac:dyDescent="0.25">
      <c r="B1458" t="s">
        <v>502</v>
      </c>
      <c r="C1458" t="str">
        <f t="shared" si="154"/>
        <v>PGENrsCZ15</v>
      </c>
      <c r="D1458" s="1" t="s">
        <v>506</v>
      </c>
      <c r="E1458" s="1" t="str">
        <f t="shared" si="155"/>
        <v>PGE</v>
      </c>
      <c r="F1458" s="1" t="str">
        <f t="shared" si="156"/>
        <v>PGE</v>
      </c>
      <c r="G1458" s="1" t="str">
        <f t="shared" si="157"/>
        <v>Nrs</v>
      </c>
      <c r="H1458" s="1" t="s">
        <v>530</v>
      </c>
      <c r="I1458" s="1" t="str">
        <f t="shared" si="158"/>
        <v>CZ15</v>
      </c>
      <c r="J1458" s="1" t="s">
        <v>531</v>
      </c>
      <c r="L1458" s="12" t="str">
        <f t="shared" si="159"/>
        <v>PGENrsCZ151985</v>
      </c>
      <c r="M1458" t="s">
        <v>811</v>
      </c>
      <c r="N1458" s="1">
        <v>1985</v>
      </c>
      <c r="O1458" s="19">
        <v>0</v>
      </c>
      <c r="P1458" t="str">
        <f t="shared" si="160"/>
        <v>85</v>
      </c>
    </row>
    <row r="1459" spans="2:16" x14ac:dyDescent="0.25">
      <c r="B1459" t="s">
        <v>502</v>
      </c>
      <c r="C1459" t="str">
        <f t="shared" si="154"/>
        <v>PGENrsCZ15</v>
      </c>
      <c r="D1459" s="1" t="s">
        <v>506</v>
      </c>
      <c r="E1459" s="1" t="str">
        <f t="shared" si="155"/>
        <v>PGE</v>
      </c>
      <c r="F1459" s="1" t="str">
        <f t="shared" si="156"/>
        <v>PGE</v>
      </c>
      <c r="G1459" s="1" t="str">
        <f t="shared" si="157"/>
        <v>Nrs</v>
      </c>
      <c r="H1459" s="1" t="s">
        <v>530</v>
      </c>
      <c r="I1459" s="1" t="str">
        <f t="shared" si="158"/>
        <v>CZ15</v>
      </c>
      <c r="J1459" s="1" t="s">
        <v>531</v>
      </c>
      <c r="L1459" s="12" t="str">
        <f t="shared" si="159"/>
        <v>PGENrsCZ151996</v>
      </c>
      <c r="M1459" t="s">
        <v>811</v>
      </c>
      <c r="N1459" s="1">
        <v>1996</v>
      </c>
      <c r="O1459" s="19">
        <v>0</v>
      </c>
      <c r="P1459" t="str">
        <f t="shared" si="160"/>
        <v>96</v>
      </c>
    </row>
    <row r="1460" spans="2:16" x14ac:dyDescent="0.25">
      <c r="B1460" t="s">
        <v>502</v>
      </c>
      <c r="C1460" t="str">
        <f t="shared" si="154"/>
        <v>PGENrsCZ15</v>
      </c>
      <c r="D1460" s="1" t="s">
        <v>506</v>
      </c>
      <c r="E1460" s="1" t="str">
        <f t="shared" si="155"/>
        <v>PGE</v>
      </c>
      <c r="F1460" s="1" t="str">
        <f t="shared" si="156"/>
        <v>PGE</v>
      </c>
      <c r="G1460" s="1" t="str">
        <f t="shared" si="157"/>
        <v>Nrs</v>
      </c>
      <c r="H1460" s="1" t="s">
        <v>530</v>
      </c>
      <c r="I1460" s="1" t="str">
        <f t="shared" si="158"/>
        <v>CZ15</v>
      </c>
      <c r="J1460" s="1" t="s">
        <v>531</v>
      </c>
      <c r="L1460" s="12" t="str">
        <f t="shared" si="159"/>
        <v>PGENrsCZ152003</v>
      </c>
      <c r="M1460" t="s">
        <v>811</v>
      </c>
      <c r="N1460" s="1">
        <v>2003</v>
      </c>
      <c r="O1460" s="19">
        <v>0</v>
      </c>
      <c r="P1460" t="str">
        <f t="shared" si="160"/>
        <v>03</v>
      </c>
    </row>
    <row r="1461" spans="2:16" x14ac:dyDescent="0.25">
      <c r="B1461" t="s">
        <v>502</v>
      </c>
      <c r="C1461" t="str">
        <f t="shared" si="154"/>
        <v>PGENrsCZ15</v>
      </c>
      <c r="D1461" s="1" t="s">
        <v>506</v>
      </c>
      <c r="E1461" s="1" t="str">
        <f t="shared" si="155"/>
        <v>PGE</v>
      </c>
      <c r="F1461" s="1" t="str">
        <f t="shared" si="156"/>
        <v>PGE</v>
      </c>
      <c r="G1461" s="1" t="str">
        <f t="shared" si="157"/>
        <v>Nrs</v>
      </c>
      <c r="H1461" s="1" t="s">
        <v>530</v>
      </c>
      <c r="I1461" s="1" t="str">
        <f t="shared" si="158"/>
        <v>CZ15</v>
      </c>
      <c r="J1461" s="1" t="s">
        <v>531</v>
      </c>
      <c r="L1461" s="12" t="str">
        <f t="shared" si="159"/>
        <v>PGENrsCZ152007</v>
      </c>
      <c r="M1461" t="s">
        <v>811</v>
      </c>
      <c r="N1461" s="1">
        <v>2007</v>
      </c>
      <c r="O1461" s="19">
        <v>0</v>
      </c>
      <c r="P1461" t="str">
        <f t="shared" si="160"/>
        <v>07</v>
      </c>
    </row>
    <row r="1462" spans="2:16" x14ac:dyDescent="0.25">
      <c r="B1462" t="s">
        <v>502</v>
      </c>
      <c r="C1462" t="str">
        <f t="shared" si="154"/>
        <v>PGENrsCZ15</v>
      </c>
      <c r="D1462" s="1" t="s">
        <v>506</v>
      </c>
      <c r="E1462" s="1" t="str">
        <f t="shared" si="155"/>
        <v>PGE</v>
      </c>
      <c r="F1462" s="1" t="str">
        <f t="shared" si="156"/>
        <v>PGE</v>
      </c>
      <c r="G1462" s="1" t="str">
        <f t="shared" si="157"/>
        <v>Nrs</v>
      </c>
      <c r="H1462" s="1" t="s">
        <v>530</v>
      </c>
      <c r="I1462" s="1" t="str">
        <f t="shared" si="158"/>
        <v>CZ15</v>
      </c>
      <c r="J1462" s="1" t="s">
        <v>531</v>
      </c>
      <c r="L1462" s="12" t="str">
        <f t="shared" si="159"/>
        <v>PGENrsCZ152011</v>
      </c>
      <c r="M1462" t="s">
        <v>811</v>
      </c>
      <c r="N1462" s="1">
        <v>2011</v>
      </c>
      <c r="O1462" s="19">
        <v>0</v>
      </c>
      <c r="P1462" t="str">
        <f t="shared" si="160"/>
        <v>11</v>
      </c>
    </row>
    <row r="1463" spans="2:16" x14ac:dyDescent="0.25">
      <c r="B1463" t="s">
        <v>502</v>
      </c>
      <c r="C1463" t="str">
        <f t="shared" si="154"/>
        <v>PGENrsCZ15</v>
      </c>
      <c r="D1463" s="1" t="s">
        <v>506</v>
      </c>
      <c r="E1463" s="1" t="str">
        <f t="shared" si="155"/>
        <v>PGE</v>
      </c>
      <c r="F1463" s="1" t="str">
        <f t="shared" si="156"/>
        <v>PGE</v>
      </c>
      <c r="G1463" s="1" t="str">
        <f t="shared" si="157"/>
        <v>Nrs</v>
      </c>
      <c r="H1463" s="1" t="s">
        <v>530</v>
      </c>
      <c r="I1463" s="1" t="str">
        <f t="shared" si="158"/>
        <v>CZ15</v>
      </c>
      <c r="J1463" s="1" t="s">
        <v>531</v>
      </c>
      <c r="L1463" s="12" t="str">
        <f t="shared" si="159"/>
        <v>PGENrsCZ152014</v>
      </c>
      <c r="M1463" t="s">
        <v>811</v>
      </c>
      <c r="N1463" s="1">
        <v>2014</v>
      </c>
      <c r="O1463" s="19">
        <v>0</v>
      </c>
      <c r="P1463" t="str">
        <f t="shared" si="160"/>
        <v>14</v>
      </c>
    </row>
    <row r="1464" spans="2:16" x14ac:dyDescent="0.25">
      <c r="B1464" t="s">
        <v>502</v>
      </c>
      <c r="C1464" t="str">
        <f t="shared" si="154"/>
        <v>PGENrsCZ16</v>
      </c>
      <c r="D1464" s="1" t="s">
        <v>506</v>
      </c>
      <c r="E1464" s="1" t="str">
        <f t="shared" si="155"/>
        <v>PGE</v>
      </c>
      <c r="F1464" s="1" t="str">
        <f t="shared" si="156"/>
        <v>PGE</v>
      </c>
      <c r="G1464" s="1" t="str">
        <f t="shared" si="157"/>
        <v>Nrs</v>
      </c>
      <c r="H1464" s="1" t="s">
        <v>530</v>
      </c>
      <c r="I1464" s="1" t="str">
        <f t="shared" si="158"/>
        <v>CZ16</v>
      </c>
      <c r="J1464" s="1" t="s">
        <v>531</v>
      </c>
      <c r="L1464" s="12" t="str">
        <f t="shared" si="159"/>
        <v>PGENrsCZ161975</v>
      </c>
      <c r="M1464" t="s">
        <v>812</v>
      </c>
      <c r="N1464" s="1">
        <v>1975</v>
      </c>
      <c r="O1464" s="19">
        <v>0.11294999999999999</v>
      </c>
      <c r="P1464" t="str">
        <f t="shared" si="160"/>
        <v>75</v>
      </c>
    </row>
    <row r="1465" spans="2:16" x14ac:dyDescent="0.25">
      <c r="B1465" t="s">
        <v>502</v>
      </c>
      <c r="C1465" t="str">
        <f t="shared" si="154"/>
        <v>PGENrsCZ16</v>
      </c>
      <c r="D1465" s="1" t="s">
        <v>506</v>
      </c>
      <c r="E1465" s="1" t="str">
        <f t="shared" si="155"/>
        <v>PGE</v>
      </c>
      <c r="F1465" s="1" t="str">
        <f t="shared" si="156"/>
        <v>PGE</v>
      </c>
      <c r="G1465" s="1" t="str">
        <f t="shared" si="157"/>
        <v>Nrs</v>
      </c>
      <c r="H1465" s="1" t="s">
        <v>530</v>
      </c>
      <c r="I1465" s="1" t="str">
        <f t="shared" si="158"/>
        <v>CZ16</v>
      </c>
      <c r="J1465" s="1" t="s">
        <v>531</v>
      </c>
      <c r="L1465" s="12" t="str">
        <f t="shared" si="159"/>
        <v>PGENrsCZ161985</v>
      </c>
      <c r="M1465" t="s">
        <v>812</v>
      </c>
      <c r="N1465" s="1">
        <v>1985</v>
      </c>
      <c r="O1465" s="19">
        <v>5.1450000000000003E-2</v>
      </c>
      <c r="P1465" t="str">
        <f t="shared" si="160"/>
        <v>85</v>
      </c>
    </row>
    <row r="1466" spans="2:16" x14ac:dyDescent="0.25">
      <c r="B1466" t="s">
        <v>502</v>
      </c>
      <c r="C1466" t="str">
        <f t="shared" si="154"/>
        <v>PGENrsCZ16</v>
      </c>
      <c r="D1466" s="1" t="s">
        <v>506</v>
      </c>
      <c r="E1466" s="1" t="str">
        <f t="shared" si="155"/>
        <v>PGE</v>
      </c>
      <c r="F1466" s="1" t="str">
        <f t="shared" si="156"/>
        <v>PGE</v>
      </c>
      <c r="G1466" s="1" t="str">
        <f t="shared" si="157"/>
        <v>Nrs</v>
      </c>
      <c r="H1466" s="1" t="s">
        <v>530</v>
      </c>
      <c r="I1466" s="1" t="str">
        <f t="shared" si="158"/>
        <v>CZ16</v>
      </c>
      <c r="J1466" s="1" t="s">
        <v>531</v>
      </c>
      <c r="L1466" s="12" t="str">
        <f t="shared" si="159"/>
        <v>PGENrsCZ161996</v>
      </c>
      <c r="M1466" t="s">
        <v>812</v>
      </c>
      <c r="N1466" s="1">
        <v>1996</v>
      </c>
      <c r="O1466" s="19">
        <v>3.5049999999999998E-2</v>
      </c>
      <c r="P1466" t="str">
        <f t="shared" si="160"/>
        <v>96</v>
      </c>
    </row>
    <row r="1467" spans="2:16" x14ac:dyDescent="0.25">
      <c r="B1467" t="s">
        <v>502</v>
      </c>
      <c r="C1467" t="str">
        <f t="shared" si="154"/>
        <v>PGENrsCZ16</v>
      </c>
      <c r="D1467" s="1" t="s">
        <v>506</v>
      </c>
      <c r="E1467" s="1" t="str">
        <f t="shared" si="155"/>
        <v>PGE</v>
      </c>
      <c r="F1467" s="1" t="str">
        <f t="shared" si="156"/>
        <v>PGE</v>
      </c>
      <c r="G1467" s="1" t="str">
        <f t="shared" si="157"/>
        <v>Nrs</v>
      </c>
      <c r="H1467" s="1" t="s">
        <v>530</v>
      </c>
      <c r="I1467" s="1" t="str">
        <f t="shared" si="158"/>
        <v>CZ16</v>
      </c>
      <c r="J1467" s="1" t="s">
        <v>531</v>
      </c>
      <c r="L1467" s="12" t="str">
        <f t="shared" si="159"/>
        <v>PGENrsCZ162003</v>
      </c>
      <c r="M1467" t="s">
        <v>812</v>
      </c>
      <c r="N1467" s="1">
        <v>2003</v>
      </c>
      <c r="O1467" s="19">
        <v>2.555E-2</v>
      </c>
      <c r="P1467" t="str">
        <f t="shared" si="160"/>
        <v>03</v>
      </c>
    </row>
    <row r="1468" spans="2:16" x14ac:dyDescent="0.25">
      <c r="B1468" t="s">
        <v>502</v>
      </c>
      <c r="C1468" t="str">
        <f t="shared" si="154"/>
        <v>PGENrsCZ16</v>
      </c>
      <c r="D1468" s="1" t="s">
        <v>506</v>
      </c>
      <c r="E1468" s="1" t="str">
        <f t="shared" si="155"/>
        <v>PGE</v>
      </c>
      <c r="F1468" s="1" t="str">
        <f t="shared" si="156"/>
        <v>PGE</v>
      </c>
      <c r="G1468" s="1" t="str">
        <f t="shared" si="157"/>
        <v>Nrs</v>
      </c>
      <c r="H1468" s="1" t="s">
        <v>530</v>
      </c>
      <c r="I1468" s="1" t="str">
        <f t="shared" si="158"/>
        <v>CZ16</v>
      </c>
      <c r="J1468" s="1" t="s">
        <v>531</v>
      </c>
      <c r="L1468" s="12" t="str">
        <f t="shared" si="159"/>
        <v>PGENrsCZ162007</v>
      </c>
      <c r="M1468" t="s">
        <v>812</v>
      </c>
      <c r="N1468" s="1">
        <v>2007</v>
      </c>
      <c r="O1468" s="19">
        <v>8.6999999999999994E-3</v>
      </c>
      <c r="P1468" t="str">
        <f t="shared" si="160"/>
        <v>07</v>
      </c>
    </row>
    <row r="1469" spans="2:16" x14ac:dyDescent="0.25">
      <c r="B1469" t="s">
        <v>502</v>
      </c>
      <c r="C1469" t="str">
        <f t="shared" si="154"/>
        <v>PGENrsCZ16</v>
      </c>
      <c r="D1469" s="1" t="s">
        <v>506</v>
      </c>
      <c r="E1469" s="1" t="str">
        <f t="shared" si="155"/>
        <v>PGE</v>
      </c>
      <c r="F1469" s="1" t="str">
        <f t="shared" si="156"/>
        <v>PGE</v>
      </c>
      <c r="G1469" s="1" t="str">
        <f t="shared" si="157"/>
        <v>Nrs</v>
      </c>
      <c r="H1469" s="1" t="s">
        <v>530</v>
      </c>
      <c r="I1469" s="1" t="str">
        <f t="shared" si="158"/>
        <v>CZ16</v>
      </c>
      <c r="J1469" s="1" t="s">
        <v>531</v>
      </c>
      <c r="L1469" s="12" t="str">
        <f t="shared" si="159"/>
        <v>PGENrsCZ162011</v>
      </c>
      <c r="M1469" t="s">
        <v>812</v>
      </c>
      <c r="N1469" s="1">
        <v>2011</v>
      </c>
      <c r="O1469" s="19">
        <v>8.6999999999999994E-3</v>
      </c>
      <c r="P1469" t="str">
        <f t="shared" si="160"/>
        <v>11</v>
      </c>
    </row>
    <row r="1470" spans="2:16" x14ac:dyDescent="0.25">
      <c r="B1470" t="s">
        <v>502</v>
      </c>
      <c r="C1470" t="str">
        <f t="shared" si="154"/>
        <v>PGENrsCZ16</v>
      </c>
      <c r="D1470" s="1" t="s">
        <v>506</v>
      </c>
      <c r="E1470" s="1" t="str">
        <f t="shared" si="155"/>
        <v>PGE</v>
      </c>
      <c r="F1470" s="1" t="str">
        <f t="shared" si="156"/>
        <v>PGE</v>
      </c>
      <c r="G1470" s="1" t="str">
        <f t="shared" si="157"/>
        <v>Nrs</v>
      </c>
      <c r="H1470" s="1" t="s">
        <v>530</v>
      </c>
      <c r="I1470" s="1" t="str">
        <f t="shared" si="158"/>
        <v>CZ16</v>
      </c>
      <c r="J1470" s="1" t="s">
        <v>531</v>
      </c>
      <c r="L1470" s="12" t="str">
        <f t="shared" si="159"/>
        <v>PGENrsCZ162014</v>
      </c>
      <c r="M1470" t="s">
        <v>812</v>
      </c>
      <c r="N1470" s="1">
        <v>2014</v>
      </c>
      <c r="O1470" s="19">
        <v>4.3499999999999997E-3</v>
      </c>
      <c r="P1470" t="str">
        <f t="shared" si="160"/>
        <v>14</v>
      </c>
    </row>
    <row r="1471" spans="2:16" x14ac:dyDescent="0.25">
      <c r="B1471" t="s">
        <v>502</v>
      </c>
      <c r="C1471" t="str">
        <f t="shared" si="154"/>
        <v>PGEOfLCZ01</v>
      </c>
      <c r="D1471" s="1" t="s">
        <v>506</v>
      </c>
      <c r="E1471" s="1" t="str">
        <f t="shared" si="155"/>
        <v>PGE</v>
      </c>
      <c r="F1471" s="1" t="str">
        <f t="shared" si="156"/>
        <v>PGE</v>
      </c>
      <c r="G1471" s="1" t="str">
        <f t="shared" si="157"/>
        <v>OfL</v>
      </c>
      <c r="H1471" s="1" t="s">
        <v>530</v>
      </c>
      <c r="I1471" s="1" t="str">
        <f t="shared" si="158"/>
        <v>CZ01</v>
      </c>
      <c r="J1471" s="1" t="s">
        <v>531</v>
      </c>
      <c r="L1471" s="12" t="str">
        <f t="shared" si="159"/>
        <v>PGEOfLCZ011975</v>
      </c>
      <c r="M1471" t="s">
        <v>813</v>
      </c>
      <c r="N1471" s="1">
        <v>1975</v>
      </c>
      <c r="O1471" s="19">
        <v>0.88160000000000005</v>
      </c>
      <c r="P1471" t="str">
        <f t="shared" si="160"/>
        <v>75</v>
      </c>
    </row>
    <row r="1472" spans="2:16" x14ac:dyDescent="0.25">
      <c r="B1472" t="s">
        <v>502</v>
      </c>
      <c r="C1472" t="str">
        <f t="shared" si="154"/>
        <v>PGEOfLCZ01</v>
      </c>
      <c r="D1472" s="1" t="s">
        <v>506</v>
      </c>
      <c r="E1472" s="1" t="str">
        <f t="shared" si="155"/>
        <v>PGE</v>
      </c>
      <c r="F1472" s="1" t="str">
        <f t="shared" si="156"/>
        <v>PGE</v>
      </c>
      <c r="G1472" s="1" t="str">
        <f t="shared" si="157"/>
        <v>OfL</v>
      </c>
      <c r="H1472" s="1" t="s">
        <v>530</v>
      </c>
      <c r="I1472" s="1" t="str">
        <f t="shared" si="158"/>
        <v>CZ01</v>
      </c>
      <c r="J1472" s="1" t="s">
        <v>531</v>
      </c>
      <c r="L1472" s="12" t="str">
        <f t="shared" si="159"/>
        <v>PGEOfLCZ011985</v>
      </c>
      <c r="M1472" t="s">
        <v>813</v>
      </c>
      <c r="N1472" s="1">
        <v>1985</v>
      </c>
      <c r="O1472" s="19">
        <v>0.31140000000000001</v>
      </c>
      <c r="P1472" t="str">
        <f t="shared" si="160"/>
        <v>85</v>
      </c>
    </row>
    <row r="1473" spans="2:16" x14ac:dyDescent="0.25">
      <c r="B1473" t="s">
        <v>502</v>
      </c>
      <c r="C1473" t="str">
        <f t="shared" si="154"/>
        <v>PGEOfLCZ01</v>
      </c>
      <c r="D1473" s="1" t="s">
        <v>506</v>
      </c>
      <c r="E1473" s="1" t="str">
        <f t="shared" si="155"/>
        <v>PGE</v>
      </c>
      <c r="F1473" s="1" t="str">
        <f t="shared" si="156"/>
        <v>PGE</v>
      </c>
      <c r="G1473" s="1" t="str">
        <f t="shared" si="157"/>
        <v>OfL</v>
      </c>
      <c r="H1473" s="1" t="s">
        <v>530</v>
      </c>
      <c r="I1473" s="1" t="str">
        <f t="shared" si="158"/>
        <v>CZ01</v>
      </c>
      <c r="J1473" s="1" t="s">
        <v>531</v>
      </c>
      <c r="L1473" s="12" t="str">
        <f t="shared" si="159"/>
        <v>PGEOfLCZ011996</v>
      </c>
      <c r="M1473" t="s">
        <v>813</v>
      </c>
      <c r="N1473" s="1">
        <v>1996</v>
      </c>
      <c r="O1473" s="19">
        <v>0.1285</v>
      </c>
      <c r="P1473" t="str">
        <f t="shared" si="160"/>
        <v>96</v>
      </c>
    </row>
    <row r="1474" spans="2:16" x14ac:dyDescent="0.25">
      <c r="B1474" t="s">
        <v>502</v>
      </c>
      <c r="C1474" t="str">
        <f t="shared" si="154"/>
        <v>PGEOfLCZ01</v>
      </c>
      <c r="D1474" s="1" t="s">
        <v>506</v>
      </c>
      <c r="E1474" s="1" t="str">
        <f t="shared" si="155"/>
        <v>PGE</v>
      </c>
      <c r="F1474" s="1" t="str">
        <f t="shared" si="156"/>
        <v>PGE</v>
      </c>
      <c r="G1474" s="1" t="str">
        <f t="shared" si="157"/>
        <v>OfL</v>
      </c>
      <c r="H1474" s="1" t="s">
        <v>530</v>
      </c>
      <c r="I1474" s="1" t="str">
        <f t="shared" si="158"/>
        <v>CZ01</v>
      </c>
      <c r="J1474" s="1" t="s">
        <v>531</v>
      </c>
      <c r="L1474" s="12" t="str">
        <f t="shared" si="159"/>
        <v>PGEOfLCZ012003</v>
      </c>
      <c r="M1474" t="s">
        <v>813</v>
      </c>
      <c r="N1474" s="1">
        <v>2003</v>
      </c>
      <c r="O1474" s="19">
        <v>0.22070000000000001</v>
      </c>
      <c r="P1474" t="str">
        <f t="shared" si="160"/>
        <v>03</v>
      </c>
    </row>
    <row r="1475" spans="2:16" x14ac:dyDescent="0.25">
      <c r="B1475" t="s">
        <v>502</v>
      </c>
      <c r="C1475" t="str">
        <f t="shared" si="154"/>
        <v>PGEOfLCZ01</v>
      </c>
      <c r="D1475" s="1" t="s">
        <v>506</v>
      </c>
      <c r="E1475" s="1" t="str">
        <f t="shared" si="155"/>
        <v>PGE</v>
      </c>
      <c r="F1475" s="1" t="str">
        <f t="shared" si="156"/>
        <v>PGE</v>
      </c>
      <c r="G1475" s="1" t="str">
        <f t="shared" si="157"/>
        <v>OfL</v>
      </c>
      <c r="H1475" s="1" t="s">
        <v>530</v>
      </c>
      <c r="I1475" s="1" t="str">
        <f t="shared" si="158"/>
        <v>CZ01</v>
      </c>
      <c r="J1475" s="1" t="s">
        <v>531</v>
      </c>
      <c r="L1475" s="12" t="str">
        <f t="shared" si="159"/>
        <v>PGEOfLCZ012007</v>
      </c>
      <c r="M1475" t="s">
        <v>813</v>
      </c>
      <c r="N1475" s="1">
        <v>2007</v>
      </c>
      <c r="O1475" s="19">
        <v>4.82E-2</v>
      </c>
      <c r="P1475" t="str">
        <f t="shared" si="160"/>
        <v>07</v>
      </c>
    </row>
    <row r="1476" spans="2:16" x14ac:dyDescent="0.25">
      <c r="B1476" t="s">
        <v>502</v>
      </c>
      <c r="C1476" t="str">
        <f t="shared" si="154"/>
        <v>PGEOfLCZ01</v>
      </c>
      <c r="D1476" s="1" t="s">
        <v>506</v>
      </c>
      <c r="E1476" s="1" t="str">
        <f t="shared" si="155"/>
        <v>PGE</v>
      </c>
      <c r="F1476" s="1" t="str">
        <f t="shared" si="156"/>
        <v>PGE</v>
      </c>
      <c r="G1476" s="1" t="str">
        <f t="shared" si="157"/>
        <v>OfL</v>
      </c>
      <c r="H1476" s="1" t="s">
        <v>530</v>
      </c>
      <c r="I1476" s="1" t="str">
        <f t="shared" si="158"/>
        <v>CZ01</v>
      </c>
      <c r="J1476" s="1" t="s">
        <v>531</v>
      </c>
      <c r="L1476" s="12" t="str">
        <f t="shared" si="159"/>
        <v>PGEOfLCZ012011</v>
      </c>
      <c r="M1476" t="s">
        <v>813</v>
      </c>
      <c r="N1476" s="1">
        <v>2011</v>
      </c>
      <c r="O1476" s="19">
        <v>4.82E-2</v>
      </c>
      <c r="P1476" t="str">
        <f t="shared" si="160"/>
        <v>11</v>
      </c>
    </row>
    <row r="1477" spans="2:16" x14ac:dyDescent="0.25">
      <c r="B1477" t="s">
        <v>502</v>
      </c>
      <c r="C1477" t="str">
        <f t="shared" si="154"/>
        <v>PGEOfLCZ01</v>
      </c>
      <c r="D1477" s="1" t="s">
        <v>506</v>
      </c>
      <c r="E1477" s="1" t="str">
        <f t="shared" si="155"/>
        <v>PGE</v>
      </c>
      <c r="F1477" s="1" t="str">
        <f t="shared" si="156"/>
        <v>PGE</v>
      </c>
      <c r="G1477" s="1" t="str">
        <f t="shared" si="157"/>
        <v>OfL</v>
      </c>
      <c r="H1477" s="1" t="s">
        <v>530</v>
      </c>
      <c r="I1477" s="1" t="str">
        <f t="shared" si="158"/>
        <v>CZ01</v>
      </c>
      <c r="J1477" s="1" t="s">
        <v>531</v>
      </c>
      <c r="L1477" s="12" t="str">
        <f t="shared" si="159"/>
        <v>PGEOfLCZ012014</v>
      </c>
      <c r="M1477" t="s">
        <v>813</v>
      </c>
      <c r="N1477" s="1">
        <v>2014</v>
      </c>
      <c r="O1477" s="19">
        <v>2.41E-2</v>
      </c>
      <c r="P1477" t="str">
        <f t="shared" si="160"/>
        <v>14</v>
      </c>
    </row>
    <row r="1478" spans="2:16" x14ac:dyDescent="0.25">
      <c r="B1478" t="s">
        <v>502</v>
      </c>
      <c r="C1478" t="str">
        <f t="shared" si="154"/>
        <v>PGEOfLCZ02</v>
      </c>
      <c r="D1478" s="1" t="s">
        <v>506</v>
      </c>
      <c r="E1478" s="1" t="str">
        <f t="shared" si="155"/>
        <v>PGE</v>
      </c>
      <c r="F1478" s="1" t="str">
        <f t="shared" si="156"/>
        <v>PGE</v>
      </c>
      <c r="G1478" s="1" t="str">
        <f t="shared" si="157"/>
        <v>OfL</v>
      </c>
      <c r="H1478" s="1" t="s">
        <v>530</v>
      </c>
      <c r="I1478" s="1" t="str">
        <f t="shared" si="158"/>
        <v>CZ02</v>
      </c>
      <c r="J1478" s="1" t="s">
        <v>531</v>
      </c>
      <c r="L1478" s="12" t="str">
        <f t="shared" si="159"/>
        <v>PGEOfLCZ021975</v>
      </c>
      <c r="M1478" t="s">
        <v>814</v>
      </c>
      <c r="N1478" s="1">
        <v>1975</v>
      </c>
      <c r="O1478" s="19">
        <v>6.7789000000000001</v>
      </c>
      <c r="P1478" t="str">
        <f t="shared" si="160"/>
        <v>75</v>
      </c>
    </row>
    <row r="1479" spans="2:16" x14ac:dyDescent="0.25">
      <c r="B1479" t="s">
        <v>502</v>
      </c>
      <c r="C1479" t="str">
        <f t="shared" si="154"/>
        <v>PGEOfLCZ02</v>
      </c>
      <c r="D1479" s="1" t="s">
        <v>506</v>
      </c>
      <c r="E1479" s="1" t="str">
        <f t="shared" si="155"/>
        <v>PGE</v>
      </c>
      <c r="F1479" s="1" t="str">
        <f t="shared" si="156"/>
        <v>PGE</v>
      </c>
      <c r="G1479" s="1" t="str">
        <f t="shared" si="157"/>
        <v>OfL</v>
      </c>
      <c r="H1479" s="1" t="s">
        <v>530</v>
      </c>
      <c r="I1479" s="1" t="str">
        <f t="shared" si="158"/>
        <v>CZ02</v>
      </c>
      <c r="J1479" s="1" t="s">
        <v>531</v>
      </c>
      <c r="L1479" s="12" t="str">
        <f t="shared" si="159"/>
        <v>PGEOfLCZ021985</v>
      </c>
      <c r="M1479" t="s">
        <v>814</v>
      </c>
      <c r="N1479" s="1">
        <v>1985</v>
      </c>
      <c r="O1479" s="19">
        <v>6.1752000000000002</v>
      </c>
      <c r="P1479" t="str">
        <f t="shared" si="160"/>
        <v>85</v>
      </c>
    </row>
    <row r="1480" spans="2:16" x14ac:dyDescent="0.25">
      <c r="B1480" t="s">
        <v>502</v>
      </c>
      <c r="C1480" t="str">
        <f t="shared" si="154"/>
        <v>PGEOfLCZ02</v>
      </c>
      <c r="D1480" s="1" t="s">
        <v>506</v>
      </c>
      <c r="E1480" s="1" t="str">
        <f t="shared" si="155"/>
        <v>PGE</v>
      </c>
      <c r="F1480" s="1" t="str">
        <f t="shared" si="156"/>
        <v>PGE</v>
      </c>
      <c r="G1480" s="1" t="str">
        <f t="shared" si="157"/>
        <v>OfL</v>
      </c>
      <c r="H1480" s="1" t="s">
        <v>530</v>
      </c>
      <c r="I1480" s="1" t="str">
        <f t="shared" si="158"/>
        <v>CZ02</v>
      </c>
      <c r="J1480" s="1" t="s">
        <v>531</v>
      </c>
      <c r="L1480" s="12" t="str">
        <f t="shared" si="159"/>
        <v>PGEOfLCZ021996</v>
      </c>
      <c r="M1480" t="s">
        <v>814</v>
      </c>
      <c r="N1480" s="1">
        <v>1996</v>
      </c>
      <c r="O1480" s="19">
        <v>2.8914</v>
      </c>
      <c r="P1480" t="str">
        <f t="shared" si="160"/>
        <v>96</v>
      </c>
    </row>
    <row r="1481" spans="2:16" x14ac:dyDescent="0.25">
      <c r="B1481" t="s">
        <v>502</v>
      </c>
      <c r="C1481" t="str">
        <f t="shared" si="154"/>
        <v>PGEOfLCZ02</v>
      </c>
      <c r="D1481" s="1" t="s">
        <v>506</v>
      </c>
      <c r="E1481" s="1" t="str">
        <f t="shared" si="155"/>
        <v>PGE</v>
      </c>
      <c r="F1481" s="1" t="str">
        <f t="shared" si="156"/>
        <v>PGE</v>
      </c>
      <c r="G1481" s="1" t="str">
        <f t="shared" si="157"/>
        <v>OfL</v>
      </c>
      <c r="H1481" s="1" t="s">
        <v>530</v>
      </c>
      <c r="I1481" s="1" t="str">
        <f t="shared" si="158"/>
        <v>CZ02</v>
      </c>
      <c r="J1481" s="1" t="s">
        <v>531</v>
      </c>
      <c r="L1481" s="12" t="str">
        <f t="shared" si="159"/>
        <v>PGEOfLCZ022003</v>
      </c>
      <c r="M1481" t="s">
        <v>814</v>
      </c>
      <c r="N1481" s="1">
        <v>2003</v>
      </c>
      <c r="O1481" s="19">
        <v>1.8797999999999999</v>
      </c>
      <c r="P1481" t="str">
        <f t="shared" si="160"/>
        <v>03</v>
      </c>
    </row>
    <row r="1482" spans="2:16" x14ac:dyDescent="0.25">
      <c r="B1482" t="s">
        <v>502</v>
      </c>
      <c r="C1482" t="str">
        <f t="shared" si="154"/>
        <v>PGEOfLCZ02</v>
      </c>
      <c r="D1482" s="1" t="s">
        <v>506</v>
      </c>
      <c r="E1482" s="1" t="str">
        <f t="shared" si="155"/>
        <v>PGE</v>
      </c>
      <c r="F1482" s="1" t="str">
        <f t="shared" si="156"/>
        <v>PGE</v>
      </c>
      <c r="G1482" s="1" t="str">
        <f t="shared" si="157"/>
        <v>OfL</v>
      </c>
      <c r="H1482" s="1" t="s">
        <v>530</v>
      </c>
      <c r="I1482" s="1" t="str">
        <f t="shared" si="158"/>
        <v>CZ02</v>
      </c>
      <c r="J1482" s="1" t="s">
        <v>531</v>
      </c>
      <c r="L1482" s="12" t="str">
        <f t="shared" si="159"/>
        <v>PGEOfLCZ022007</v>
      </c>
      <c r="M1482" t="s">
        <v>814</v>
      </c>
      <c r="N1482" s="1">
        <v>2007</v>
      </c>
      <c r="O1482" s="19">
        <v>0.71009999999999995</v>
      </c>
      <c r="P1482" t="str">
        <f t="shared" si="160"/>
        <v>07</v>
      </c>
    </row>
    <row r="1483" spans="2:16" x14ac:dyDescent="0.25">
      <c r="B1483" t="s">
        <v>502</v>
      </c>
      <c r="C1483" t="str">
        <f t="shared" si="154"/>
        <v>PGEOfLCZ02</v>
      </c>
      <c r="D1483" s="1" t="s">
        <v>506</v>
      </c>
      <c r="E1483" s="1" t="str">
        <f t="shared" si="155"/>
        <v>PGE</v>
      </c>
      <c r="F1483" s="1" t="str">
        <f t="shared" si="156"/>
        <v>PGE</v>
      </c>
      <c r="G1483" s="1" t="str">
        <f t="shared" si="157"/>
        <v>OfL</v>
      </c>
      <c r="H1483" s="1" t="s">
        <v>530</v>
      </c>
      <c r="I1483" s="1" t="str">
        <f t="shared" si="158"/>
        <v>CZ02</v>
      </c>
      <c r="J1483" s="1" t="s">
        <v>531</v>
      </c>
      <c r="L1483" s="12" t="str">
        <f t="shared" si="159"/>
        <v>PGEOfLCZ022011</v>
      </c>
      <c r="M1483" t="s">
        <v>814</v>
      </c>
      <c r="N1483" s="1">
        <v>2011</v>
      </c>
      <c r="O1483" s="19">
        <v>0.71009999999999995</v>
      </c>
      <c r="P1483" t="str">
        <f t="shared" si="160"/>
        <v>11</v>
      </c>
    </row>
    <row r="1484" spans="2:16" x14ac:dyDescent="0.25">
      <c r="B1484" t="s">
        <v>502</v>
      </c>
      <c r="C1484" t="str">
        <f t="shared" si="154"/>
        <v>PGEOfLCZ02</v>
      </c>
      <c r="D1484" s="1" t="s">
        <v>506</v>
      </c>
      <c r="E1484" s="1" t="str">
        <f t="shared" si="155"/>
        <v>PGE</v>
      </c>
      <c r="F1484" s="1" t="str">
        <f t="shared" si="156"/>
        <v>PGE</v>
      </c>
      <c r="G1484" s="1" t="str">
        <f t="shared" si="157"/>
        <v>OfL</v>
      </c>
      <c r="H1484" s="1" t="s">
        <v>530</v>
      </c>
      <c r="I1484" s="1" t="str">
        <f t="shared" si="158"/>
        <v>CZ02</v>
      </c>
      <c r="J1484" s="1" t="s">
        <v>531</v>
      </c>
      <c r="L1484" s="12" t="str">
        <f t="shared" si="159"/>
        <v>PGEOfLCZ022014</v>
      </c>
      <c r="M1484" t="s">
        <v>814</v>
      </c>
      <c r="N1484" s="1">
        <v>2014</v>
      </c>
      <c r="O1484" s="19">
        <v>0.35504999999999998</v>
      </c>
      <c r="P1484" t="str">
        <f t="shared" si="160"/>
        <v>14</v>
      </c>
    </row>
    <row r="1485" spans="2:16" x14ac:dyDescent="0.25">
      <c r="B1485" t="s">
        <v>502</v>
      </c>
      <c r="C1485" t="str">
        <f t="shared" si="154"/>
        <v>PGEOfLCZ03</v>
      </c>
      <c r="D1485" s="1" t="s">
        <v>506</v>
      </c>
      <c r="E1485" s="1" t="str">
        <f t="shared" si="155"/>
        <v>PGE</v>
      </c>
      <c r="F1485" s="1" t="str">
        <f t="shared" si="156"/>
        <v>PGE</v>
      </c>
      <c r="G1485" s="1" t="str">
        <f t="shared" si="157"/>
        <v>OfL</v>
      </c>
      <c r="H1485" s="1" t="s">
        <v>530</v>
      </c>
      <c r="I1485" s="1" t="str">
        <f t="shared" si="158"/>
        <v>CZ03</v>
      </c>
      <c r="J1485" s="1" t="s">
        <v>531</v>
      </c>
      <c r="L1485" s="12" t="str">
        <f t="shared" si="159"/>
        <v>PGEOfLCZ031975</v>
      </c>
      <c r="M1485" t="s">
        <v>815</v>
      </c>
      <c r="N1485" s="1">
        <v>1975</v>
      </c>
      <c r="O1485" s="19">
        <v>77.239599999999996</v>
      </c>
      <c r="P1485" t="str">
        <f t="shared" si="160"/>
        <v>75</v>
      </c>
    </row>
    <row r="1486" spans="2:16" x14ac:dyDescent="0.25">
      <c r="B1486" t="s">
        <v>502</v>
      </c>
      <c r="C1486" t="str">
        <f t="shared" si="154"/>
        <v>PGEOfLCZ03</v>
      </c>
      <c r="D1486" s="1" t="s">
        <v>506</v>
      </c>
      <c r="E1486" s="1" t="str">
        <f t="shared" si="155"/>
        <v>PGE</v>
      </c>
      <c r="F1486" s="1" t="str">
        <f t="shared" si="156"/>
        <v>PGE</v>
      </c>
      <c r="G1486" s="1" t="str">
        <f t="shared" si="157"/>
        <v>OfL</v>
      </c>
      <c r="H1486" s="1" t="s">
        <v>530</v>
      </c>
      <c r="I1486" s="1" t="str">
        <f t="shared" si="158"/>
        <v>CZ03</v>
      </c>
      <c r="J1486" s="1" t="s">
        <v>531</v>
      </c>
      <c r="L1486" s="12" t="str">
        <f t="shared" si="159"/>
        <v>PGEOfLCZ031985</v>
      </c>
      <c r="M1486" t="s">
        <v>815</v>
      </c>
      <c r="N1486" s="1">
        <v>1985</v>
      </c>
      <c r="O1486" s="19">
        <v>69.197400000000002</v>
      </c>
      <c r="P1486" t="str">
        <f t="shared" si="160"/>
        <v>85</v>
      </c>
    </row>
    <row r="1487" spans="2:16" x14ac:dyDescent="0.25">
      <c r="B1487" t="s">
        <v>502</v>
      </c>
      <c r="C1487" t="str">
        <f t="shared" si="154"/>
        <v>PGEOfLCZ03</v>
      </c>
      <c r="D1487" s="1" t="s">
        <v>506</v>
      </c>
      <c r="E1487" s="1" t="str">
        <f t="shared" si="155"/>
        <v>PGE</v>
      </c>
      <c r="F1487" s="1" t="str">
        <f t="shared" si="156"/>
        <v>PGE</v>
      </c>
      <c r="G1487" s="1" t="str">
        <f t="shared" si="157"/>
        <v>OfL</v>
      </c>
      <c r="H1487" s="1" t="s">
        <v>530</v>
      </c>
      <c r="I1487" s="1" t="str">
        <f t="shared" si="158"/>
        <v>CZ03</v>
      </c>
      <c r="J1487" s="1" t="s">
        <v>531</v>
      </c>
      <c r="L1487" s="12" t="str">
        <f t="shared" si="159"/>
        <v>PGEOfLCZ031996</v>
      </c>
      <c r="M1487" t="s">
        <v>815</v>
      </c>
      <c r="N1487" s="1">
        <v>1996</v>
      </c>
      <c r="O1487" s="19">
        <v>28.210699999999999</v>
      </c>
      <c r="P1487" t="str">
        <f t="shared" si="160"/>
        <v>96</v>
      </c>
    </row>
    <row r="1488" spans="2:16" x14ac:dyDescent="0.25">
      <c r="B1488" t="s">
        <v>502</v>
      </c>
      <c r="C1488" t="str">
        <f t="shared" ref="C1488:C1551" si="161">F1488&amp;G1488&amp;I1488</f>
        <v>PGEOfLCZ03</v>
      </c>
      <c r="D1488" s="1" t="s">
        <v>506</v>
      </c>
      <c r="E1488" s="1" t="str">
        <f t="shared" ref="E1488:E1551" si="162">+F1488</f>
        <v>PGE</v>
      </c>
      <c r="F1488" s="1" t="str">
        <f t="shared" ref="F1488:F1551" si="163">LEFT(M1488,3)</f>
        <v>PGE</v>
      </c>
      <c r="G1488" s="1" t="str">
        <f t="shared" ref="G1488:G1551" si="164">MID(M1488,4,3)</f>
        <v>OfL</v>
      </c>
      <c r="H1488" s="1" t="s">
        <v>530</v>
      </c>
      <c r="I1488" s="1" t="str">
        <f t="shared" ref="I1488:I1551" si="165">RIGHT(M1488,4)</f>
        <v>CZ03</v>
      </c>
      <c r="J1488" s="1" t="s">
        <v>531</v>
      </c>
      <c r="L1488" s="12" t="str">
        <f t="shared" ref="L1488:L1551" si="166">C1488&amp;N1488</f>
        <v>PGEOfLCZ032003</v>
      </c>
      <c r="M1488" t="s">
        <v>815</v>
      </c>
      <c r="N1488" s="1">
        <v>2003</v>
      </c>
      <c r="O1488" s="19">
        <v>16.702100000000002</v>
      </c>
      <c r="P1488" t="str">
        <f t="shared" ref="P1488:P1551" si="167">RIGHT(N1488,2)</f>
        <v>03</v>
      </c>
    </row>
    <row r="1489" spans="2:16" x14ac:dyDescent="0.25">
      <c r="B1489" t="s">
        <v>502</v>
      </c>
      <c r="C1489" t="str">
        <f t="shared" si="161"/>
        <v>PGEOfLCZ03</v>
      </c>
      <c r="D1489" s="1" t="s">
        <v>506</v>
      </c>
      <c r="E1489" s="1" t="str">
        <f t="shared" si="162"/>
        <v>PGE</v>
      </c>
      <c r="F1489" s="1" t="str">
        <f t="shared" si="163"/>
        <v>PGE</v>
      </c>
      <c r="G1489" s="1" t="str">
        <f t="shared" si="164"/>
        <v>OfL</v>
      </c>
      <c r="H1489" s="1" t="s">
        <v>530</v>
      </c>
      <c r="I1489" s="1" t="str">
        <f t="shared" si="165"/>
        <v>CZ03</v>
      </c>
      <c r="J1489" s="1" t="s">
        <v>531</v>
      </c>
      <c r="L1489" s="12" t="str">
        <f t="shared" si="166"/>
        <v>PGEOfLCZ032007</v>
      </c>
      <c r="M1489" t="s">
        <v>815</v>
      </c>
      <c r="N1489" s="1">
        <v>2007</v>
      </c>
      <c r="O1489" s="19">
        <v>6.4924999999999997</v>
      </c>
      <c r="P1489" t="str">
        <f t="shared" si="167"/>
        <v>07</v>
      </c>
    </row>
    <row r="1490" spans="2:16" x14ac:dyDescent="0.25">
      <c r="B1490" t="s">
        <v>502</v>
      </c>
      <c r="C1490" t="str">
        <f t="shared" si="161"/>
        <v>PGEOfLCZ03</v>
      </c>
      <c r="D1490" s="1" t="s">
        <v>506</v>
      </c>
      <c r="E1490" s="1" t="str">
        <f t="shared" si="162"/>
        <v>PGE</v>
      </c>
      <c r="F1490" s="1" t="str">
        <f t="shared" si="163"/>
        <v>PGE</v>
      </c>
      <c r="G1490" s="1" t="str">
        <f t="shared" si="164"/>
        <v>OfL</v>
      </c>
      <c r="H1490" s="1" t="s">
        <v>530</v>
      </c>
      <c r="I1490" s="1" t="str">
        <f t="shared" si="165"/>
        <v>CZ03</v>
      </c>
      <c r="J1490" s="1" t="s">
        <v>531</v>
      </c>
      <c r="L1490" s="12" t="str">
        <f t="shared" si="166"/>
        <v>PGEOfLCZ032011</v>
      </c>
      <c r="M1490" t="s">
        <v>815</v>
      </c>
      <c r="N1490" s="1">
        <v>2011</v>
      </c>
      <c r="O1490" s="19">
        <v>6.4924999999999997</v>
      </c>
      <c r="P1490" t="str">
        <f t="shared" si="167"/>
        <v>11</v>
      </c>
    </row>
    <row r="1491" spans="2:16" x14ac:dyDescent="0.25">
      <c r="B1491" t="s">
        <v>502</v>
      </c>
      <c r="C1491" t="str">
        <f t="shared" si="161"/>
        <v>PGEOfLCZ03</v>
      </c>
      <c r="D1491" s="1" t="s">
        <v>506</v>
      </c>
      <c r="E1491" s="1" t="str">
        <f t="shared" si="162"/>
        <v>PGE</v>
      </c>
      <c r="F1491" s="1" t="str">
        <f t="shared" si="163"/>
        <v>PGE</v>
      </c>
      <c r="G1491" s="1" t="str">
        <f t="shared" si="164"/>
        <v>OfL</v>
      </c>
      <c r="H1491" s="1" t="s">
        <v>530</v>
      </c>
      <c r="I1491" s="1" t="str">
        <f t="shared" si="165"/>
        <v>CZ03</v>
      </c>
      <c r="J1491" s="1" t="s">
        <v>531</v>
      </c>
      <c r="L1491" s="12" t="str">
        <f t="shared" si="166"/>
        <v>PGEOfLCZ032014</v>
      </c>
      <c r="M1491" t="s">
        <v>815</v>
      </c>
      <c r="N1491" s="1">
        <v>2014</v>
      </c>
      <c r="O1491" s="19">
        <v>3.2462499999999999</v>
      </c>
      <c r="P1491" t="str">
        <f t="shared" si="167"/>
        <v>14</v>
      </c>
    </row>
    <row r="1492" spans="2:16" x14ac:dyDescent="0.25">
      <c r="B1492" t="s">
        <v>502</v>
      </c>
      <c r="C1492" t="str">
        <f t="shared" si="161"/>
        <v>PGEOfLCZ04</v>
      </c>
      <c r="D1492" s="1" t="s">
        <v>506</v>
      </c>
      <c r="E1492" s="1" t="str">
        <f t="shared" si="162"/>
        <v>PGE</v>
      </c>
      <c r="F1492" s="1" t="str">
        <f t="shared" si="163"/>
        <v>PGE</v>
      </c>
      <c r="G1492" s="1" t="str">
        <f t="shared" si="164"/>
        <v>OfL</v>
      </c>
      <c r="H1492" s="1" t="s">
        <v>530</v>
      </c>
      <c r="I1492" s="1" t="str">
        <f t="shared" si="165"/>
        <v>CZ04</v>
      </c>
      <c r="J1492" s="1" t="s">
        <v>531</v>
      </c>
      <c r="L1492" s="12" t="str">
        <f t="shared" si="166"/>
        <v>PGEOfLCZ041975</v>
      </c>
      <c r="M1492" t="s">
        <v>816</v>
      </c>
      <c r="N1492" s="1">
        <v>1975</v>
      </c>
      <c r="O1492" s="19">
        <v>27.419499999999999</v>
      </c>
      <c r="P1492" t="str">
        <f t="shared" si="167"/>
        <v>75</v>
      </c>
    </row>
    <row r="1493" spans="2:16" x14ac:dyDescent="0.25">
      <c r="B1493" t="s">
        <v>502</v>
      </c>
      <c r="C1493" t="str">
        <f t="shared" si="161"/>
        <v>PGEOfLCZ04</v>
      </c>
      <c r="D1493" s="1" t="s">
        <v>506</v>
      </c>
      <c r="E1493" s="1" t="str">
        <f t="shared" si="162"/>
        <v>PGE</v>
      </c>
      <c r="F1493" s="1" t="str">
        <f t="shared" si="163"/>
        <v>PGE</v>
      </c>
      <c r="G1493" s="1" t="str">
        <f t="shared" si="164"/>
        <v>OfL</v>
      </c>
      <c r="H1493" s="1" t="s">
        <v>530</v>
      </c>
      <c r="I1493" s="1" t="str">
        <f t="shared" si="165"/>
        <v>CZ04</v>
      </c>
      <c r="J1493" s="1" t="s">
        <v>531</v>
      </c>
      <c r="L1493" s="12" t="str">
        <f t="shared" si="166"/>
        <v>PGEOfLCZ041985</v>
      </c>
      <c r="M1493" t="s">
        <v>816</v>
      </c>
      <c r="N1493" s="1">
        <v>1985</v>
      </c>
      <c r="O1493" s="19">
        <v>27.5304</v>
      </c>
      <c r="P1493" t="str">
        <f t="shared" si="167"/>
        <v>85</v>
      </c>
    </row>
    <row r="1494" spans="2:16" x14ac:dyDescent="0.25">
      <c r="B1494" t="s">
        <v>502</v>
      </c>
      <c r="C1494" t="str">
        <f t="shared" si="161"/>
        <v>PGEOfLCZ04</v>
      </c>
      <c r="D1494" s="1" t="s">
        <v>506</v>
      </c>
      <c r="E1494" s="1" t="str">
        <f t="shared" si="162"/>
        <v>PGE</v>
      </c>
      <c r="F1494" s="1" t="str">
        <f t="shared" si="163"/>
        <v>PGE</v>
      </c>
      <c r="G1494" s="1" t="str">
        <f t="shared" si="164"/>
        <v>OfL</v>
      </c>
      <c r="H1494" s="1" t="s">
        <v>530</v>
      </c>
      <c r="I1494" s="1" t="str">
        <f t="shared" si="165"/>
        <v>CZ04</v>
      </c>
      <c r="J1494" s="1" t="s">
        <v>531</v>
      </c>
      <c r="L1494" s="12" t="str">
        <f t="shared" si="166"/>
        <v>PGEOfLCZ041996</v>
      </c>
      <c r="M1494" t="s">
        <v>816</v>
      </c>
      <c r="N1494" s="1">
        <v>1996</v>
      </c>
      <c r="O1494" s="19">
        <v>14.391</v>
      </c>
      <c r="P1494" t="str">
        <f t="shared" si="167"/>
        <v>96</v>
      </c>
    </row>
    <row r="1495" spans="2:16" x14ac:dyDescent="0.25">
      <c r="B1495" t="s">
        <v>502</v>
      </c>
      <c r="C1495" t="str">
        <f t="shared" si="161"/>
        <v>PGEOfLCZ04</v>
      </c>
      <c r="D1495" s="1" t="s">
        <v>506</v>
      </c>
      <c r="E1495" s="1" t="str">
        <f t="shared" si="162"/>
        <v>PGE</v>
      </c>
      <c r="F1495" s="1" t="str">
        <f t="shared" si="163"/>
        <v>PGE</v>
      </c>
      <c r="G1495" s="1" t="str">
        <f t="shared" si="164"/>
        <v>OfL</v>
      </c>
      <c r="H1495" s="1" t="s">
        <v>530</v>
      </c>
      <c r="I1495" s="1" t="str">
        <f t="shared" si="165"/>
        <v>CZ04</v>
      </c>
      <c r="J1495" s="1" t="s">
        <v>531</v>
      </c>
      <c r="L1495" s="12" t="str">
        <f t="shared" si="166"/>
        <v>PGEOfLCZ042003</v>
      </c>
      <c r="M1495" t="s">
        <v>816</v>
      </c>
      <c r="N1495" s="1">
        <v>2003</v>
      </c>
      <c r="O1495" s="19">
        <v>9.3115000000000006</v>
      </c>
      <c r="P1495" t="str">
        <f t="shared" si="167"/>
        <v>03</v>
      </c>
    </row>
    <row r="1496" spans="2:16" x14ac:dyDescent="0.25">
      <c r="B1496" t="s">
        <v>502</v>
      </c>
      <c r="C1496" t="str">
        <f t="shared" si="161"/>
        <v>PGEOfLCZ04</v>
      </c>
      <c r="D1496" s="1" t="s">
        <v>506</v>
      </c>
      <c r="E1496" s="1" t="str">
        <f t="shared" si="162"/>
        <v>PGE</v>
      </c>
      <c r="F1496" s="1" t="str">
        <f t="shared" si="163"/>
        <v>PGE</v>
      </c>
      <c r="G1496" s="1" t="str">
        <f t="shared" si="164"/>
        <v>OfL</v>
      </c>
      <c r="H1496" s="1" t="s">
        <v>530</v>
      </c>
      <c r="I1496" s="1" t="str">
        <f t="shared" si="165"/>
        <v>CZ04</v>
      </c>
      <c r="J1496" s="1" t="s">
        <v>531</v>
      </c>
      <c r="L1496" s="12" t="str">
        <f t="shared" si="166"/>
        <v>PGEOfLCZ042007</v>
      </c>
      <c r="M1496" t="s">
        <v>816</v>
      </c>
      <c r="N1496" s="1">
        <v>2007</v>
      </c>
      <c r="O1496" s="19">
        <v>3.6099000000000001</v>
      </c>
      <c r="P1496" t="str">
        <f t="shared" si="167"/>
        <v>07</v>
      </c>
    </row>
    <row r="1497" spans="2:16" x14ac:dyDescent="0.25">
      <c r="B1497" t="s">
        <v>502</v>
      </c>
      <c r="C1497" t="str">
        <f t="shared" si="161"/>
        <v>PGEOfLCZ04</v>
      </c>
      <c r="D1497" s="1" t="s">
        <v>506</v>
      </c>
      <c r="E1497" s="1" t="str">
        <f t="shared" si="162"/>
        <v>PGE</v>
      </c>
      <c r="F1497" s="1" t="str">
        <f t="shared" si="163"/>
        <v>PGE</v>
      </c>
      <c r="G1497" s="1" t="str">
        <f t="shared" si="164"/>
        <v>OfL</v>
      </c>
      <c r="H1497" s="1" t="s">
        <v>530</v>
      </c>
      <c r="I1497" s="1" t="str">
        <f t="shared" si="165"/>
        <v>CZ04</v>
      </c>
      <c r="J1497" s="1" t="s">
        <v>531</v>
      </c>
      <c r="L1497" s="12" t="str">
        <f t="shared" si="166"/>
        <v>PGEOfLCZ042011</v>
      </c>
      <c r="M1497" t="s">
        <v>816</v>
      </c>
      <c r="N1497" s="1">
        <v>2011</v>
      </c>
      <c r="O1497" s="19">
        <v>3.6099000000000001</v>
      </c>
      <c r="P1497" t="str">
        <f t="shared" si="167"/>
        <v>11</v>
      </c>
    </row>
    <row r="1498" spans="2:16" x14ac:dyDescent="0.25">
      <c r="B1498" t="s">
        <v>502</v>
      </c>
      <c r="C1498" t="str">
        <f t="shared" si="161"/>
        <v>PGEOfLCZ04</v>
      </c>
      <c r="D1498" s="1" t="s">
        <v>506</v>
      </c>
      <c r="E1498" s="1" t="str">
        <f t="shared" si="162"/>
        <v>PGE</v>
      </c>
      <c r="F1498" s="1" t="str">
        <f t="shared" si="163"/>
        <v>PGE</v>
      </c>
      <c r="G1498" s="1" t="str">
        <f t="shared" si="164"/>
        <v>OfL</v>
      </c>
      <c r="H1498" s="1" t="s">
        <v>530</v>
      </c>
      <c r="I1498" s="1" t="str">
        <f t="shared" si="165"/>
        <v>CZ04</v>
      </c>
      <c r="J1498" s="1" t="s">
        <v>531</v>
      </c>
      <c r="L1498" s="12" t="str">
        <f t="shared" si="166"/>
        <v>PGEOfLCZ042014</v>
      </c>
      <c r="M1498" t="s">
        <v>816</v>
      </c>
      <c r="N1498" s="1">
        <v>2014</v>
      </c>
      <c r="O1498" s="19">
        <v>1.8049500000000001</v>
      </c>
      <c r="P1498" t="str">
        <f t="shared" si="167"/>
        <v>14</v>
      </c>
    </row>
    <row r="1499" spans="2:16" x14ac:dyDescent="0.25">
      <c r="B1499" t="s">
        <v>502</v>
      </c>
      <c r="C1499" t="str">
        <f t="shared" si="161"/>
        <v>PGEOfLCZ05</v>
      </c>
      <c r="D1499" s="1" t="s">
        <v>506</v>
      </c>
      <c r="E1499" s="1" t="str">
        <f t="shared" si="162"/>
        <v>PGE</v>
      </c>
      <c r="F1499" s="1" t="str">
        <f t="shared" si="163"/>
        <v>PGE</v>
      </c>
      <c r="G1499" s="1" t="str">
        <f t="shared" si="164"/>
        <v>OfL</v>
      </c>
      <c r="H1499" s="1" t="s">
        <v>530</v>
      </c>
      <c r="I1499" s="1" t="str">
        <f t="shared" si="165"/>
        <v>CZ05</v>
      </c>
      <c r="J1499" s="1" t="s">
        <v>531</v>
      </c>
      <c r="L1499" s="12" t="str">
        <f t="shared" si="166"/>
        <v>PGEOfLCZ051975</v>
      </c>
      <c r="M1499" t="s">
        <v>817</v>
      </c>
      <c r="N1499" s="1">
        <v>1975</v>
      </c>
      <c r="O1499" s="19">
        <v>1.9224000000000001</v>
      </c>
      <c r="P1499" t="str">
        <f t="shared" si="167"/>
        <v>75</v>
      </c>
    </row>
    <row r="1500" spans="2:16" x14ac:dyDescent="0.25">
      <c r="B1500" t="s">
        <v>502</v>
      </c>
      <c r="C1500" t="str">
        <f t="shared" si="161"/>
        <v>PGEOfLCZ05</v>
      </c>
      <c r="D1500" s="1" t="s">
        <v>506</v>
      </c>
      <c r="E1500" s="1" t="str">
        <f t="shared" si="162"/>
        <v>PGE</v>
      </c>
      <c r="F1500" s="1" t="str">
        <f t="shared" si="163"/>
        <v>PGE</v>
      </c>
      <c r="G1500" s="1" t="str">
        <f t="shared" si="164"/>
        <v>OfL</v>
      </c>
      <c r="H1500" s="1" t="s">
        <v>530</v>
      </c>
      <c r="I1500" s="1" t="str">
        <f t="shared" si="165"/>
        <v>CZ05</v>
      </c>
      <c r="J1500" s="1" t="s">
        <v>531</v>
      </c>
      <c r="L1500" s="12" t="str">
        <f t="shared" si="166"/>
        <v>PGEOfLCZ051985</v>
      </c>
      <c r="M1500" t="s">
        <v>817</v>
      </c>
      <c r="N1500" s="1">
        <v>1985</v>
      </c>
      <c r="O1500" s="19">
        <v>1.9317</v>
      </c>
      <c r="P1500" t="str">
        <f t="shared" si="167"/>
        <v>85</v>
      </c>
    </row>
    <row r="1501" spans="2:16" x14ac:dyDescent="0.25">
      <c r="B1501" t="s">
        <v>502</v>
      </c>
      <c r="C1501" t="str">
        <f t="shared" si="161"/>
        <v>PGEOfLCZ05</v>
      </c>
      <c r="D1501" s="1" t="s">
        <v>506</v>
      </c>
      <c r="E1501" s="1" t="str">
        <f t="shared" si="162"/>
        <v>PGE</v>
      </c>
      <c r="F1501" s="1" t="str">
        <f t="shared" si="163"/>
        <v>PGE</v>
      </c>
      <c r="G1501" s="1" t="str">
        <f t="shared" si="164"/>
        <v>OfL</v>
      </c>
      <c r="H1501" s="1" t="s">
        <v>530</v>
      </c>
      <c r="I1501" s="1" t="str">
        <f t="shared" si="165"/>
        <v>CZ05</v>
      </c>
      <c r="J1501" s="1" t="s">
        <v>531</v>
      </c>
      <c r="L1501" s="12" t="str">
        <f t="shared" si="166"/>
        <v>PGEOfLCZ051996</v>
      </c>
      <c r="M1501" t="s">
        <v>817</v>
      </c>
      <c r="N1501" s="1">
        <v>1996</v>
      </c>
      <c r="O1501" s="19">
        <v>1.0112000000000001</v>
      </c>
      <c r="P1501" t="str">
        <f t="shared" si="167"/>
        <v>96</v>
      </c>
    </row>
    <row r="1502" spans="2:16" x14ac:dyDescent="0.25">
      <c r="B1502" t="s">
        <v>502</v>
      </c>
      <c r="C1502" t="str">
        <f t="shared" si="161"/>
        <v>PGEOfLCZ05</v>
      </c>
      <c r="D1502" s="1" t="s">
        <v>506</v>
      </c>
      <c r="E1502" s="1" t="str">
        <f t="shared" si="162"/>
        <v>PGE</v>
      </c>
      <c r="F1502" s="1" t="str">
        <f t="shared" si="163"/>
        <v>PGE</v>
      </c>
      <c r="G1502" s="1" t="str">
        <f t="shared" si="164"/>
        <v>OfL</v>
      </c>
      <c r="H1502" s="1" t="s">
        <v>530</v>
      </c>
      <c r="I1502" s="1" t="str">
        <f t="shared" si="165"/>
        <v>CZ05</v>
      </c>
      <c r="J1502" s="1" t="s">
        <v>531</v>
      </c>
      <c r="L1502" s="12" t="str">
        <f t="shared" si="166"/>
        <v>PGEOfLCZ052003</v>
      </c>
      <c r="M1502" t="s">
        <v>817</v>
      </c>
      <c r="N1502" s="1">
        <v>2003</v>
      </c>
      <c r="O1502" s="19">
        <v>0.65459999999999996</v>
      </c>
      <c r="P1502" t="str">
        <f t="shared" si="167"/>
        <v>03</v>
      </c>
    </row>
    <row r="1503" spans="2:16" x14ac:dyDescent="0.25">
      <c r="B1503" t="s">
        <v>502</v>
      </c>
      <c r="C1503" t="str">
        <f t="shared" si="161"/>
        <v>PGEOfLCZ05</v>
      </c>
      <c r="D1503" s="1" t="s">
        <v>506</v>
      </c>
      <c r="E1503" s="1" t="str">
        <f t="shared" si="162"/>
        <v>PGE</v>
      </c>
      <c r="F1503" s="1" t="str">
        <f t="shared" si="163"/>
        <v>PGE</v>
      </c>
      <c r="G1503" s="1" t="str">
        <f t="shared" si="164"/>
        <v>OfL</v>
      </c>
      <c r="H1503" s="1" t="s">
        <v>530</v>
      </c>
      <c r="I1503" s="1" t="str">
        <f t="shared" si="165"/>
        <v>CZ05</v>
      </c>
      <c r="J1503" s="1" t="s">
        <v>531</v>
      </c>
      <c r="L1503" s="12" t="str">
        <f t="shared" si="166"/>
        <v>PGEOfLCZ052007</v>
      </c>
      <c r="M1503" t="s">
        <v>817</v>
      </c>
      <c r="N1503" s="1">
        <v>2007</v>
      </c>
      <c r="O1503" s="19">
        <v>0.25380000000000003</v>
      </c>
      <c r="P1503" t="str">
        <f t="shared" si="167"/>
        <v>07</v>
      </c>
    </row>
    <row r="1504" spans="2:16" x14ac:dyDescent="0.25">
      <c r="B1504" t="s">
        <v>502</v>
      </c>
      <c r="C1504" t="str">
        <f t="shared" si="161"/>
        <v>PGEOfLCZ05</v>
      </c>
      <c r="D1504" s="1" t="s">
        <v>506</v>
      </c>
      <c r="E1504" s="1" t="str">
        <f t="shared" si="162"/>
        <v>PGE</v>
      </c>
      <c r="F1504" s="1" t="str">
        <f t="shared" si="163"/>
        <v>PGE</v>
      </c>
      <c r="G1504" s="1" t="str">
        <f t="shared" si="164"/>
        <v>OfL</v>
      </c>
      <c r="H1504" s="1" t="s">
        <v>530</v>
      </c>
      <c r="I1504" s="1" t="str">
        <f t="shared" si="165"/>
        <v>CZ05</v>
      </c>
      <c r="J1504" s="1" t="s">
        <v>531</v>
      </c>
      <c r="L1504" s="12" t="str">
        <f t="shared" si="166"/>
        <v>PGEOfLCZ052011</v>
      </c>
      <c r="M1504" t="s">
        <v>817</v>
      </c>
      <c r="N1504" s="1">
        <v>2011</v>
      </c>
      <c r="O1504" s="19">
        <v>0.25380000000000003</v>
      </c>
      <c r="P1504" t="str">
        <f t="shared" si="167"/>
        <v>11</v>
      </c>
    </row>
    <row r="1505" spans="2:16" x14ac:dyDescent="0.25">
      <c r="B1505" t="s">
        <v>502</v>
      </c>
      <c r="C1505" t="str">
        <f t="shared" si="161"/>
        <v>PGEOfLCZ05</v>
      </c>
      <c r="D1505" s="1" t="s">
        <v>506</v>
      </c>
      <c r="E1505" s="1" t="str">
        <f t="shared" si="162"/>
        <v>PGE</v>
      </c>
      <c r="F1505" s="1" t="str">
        <f t="shared" si="163"/>
        <v>PGE</v>
      </c>
      <c r="G1505" s="1" t="str">
        <f t="shared" si="164"/>
        <v>OfL</v>
      </c>
      <c r="H1505" s="1" t="s">
        <v>530</v>
      </c>
      <c r="I1505" s="1" t="str">
        <f t="shared" si="165"/>
        <v>CZ05</v>
      </c>
      <c r="J1505" s="1" t="s">
        <v>531</v>
      </c>
      <c r="L1505" s="12" t="str">
        <f t="shared" si="166"/>
        <v>PGEOfLCZ052014</v>
      </c>
      <c r="M1505" t="s">
        <v>817</v>
      </c>
      <c r="N1505" s="1">
        <v>2014</v>
      </c>
      <c r="O1505" s="19">
        <v>0.12690000000000001</v>
      </c>
      <c r="P1505" t="str">
        <f t="shared" si="167"/>
        <v>14</v>
      </c>
    </row>
    <row r="1506" spans="2:16" x14ac:dyDescent="0.25">
      <c r="B1506" t="s">
        <v>502</v>
      </c>
      <c r="C1506" t="str">
        <f t="shared" si="161"/>
        <v>PGEOfLCZ06</v>
      </c>
      <c r="D1506" s="1" t="s">
        <v>506</v>
      </c>
      <c r="E1506" s="1" t="str">
        <f t="shared" si="162"/>
        <v>PGE</v>
      </c>
      <c r="F1506" s="1" t="str">
        <f t="shared" si="163"/>
        <v>PGE</v>
      </c>
      <c r="G1506" s="1" t="str">
        <f t="shared" si="164"/>
        <v>OfL</v>
      </c>
      <c r="H1506" s="1" t="s">
        <v>530</v>
      </c>
      <c r="I1506" s="1" t="str">
        <f t="shared" si="165"/>
        <v>CZ06</v>
      </c>
      <c r="J1506" s="1" t="s">
        <v>531</v>
      </c>
      <c r="L1506" s="12" t="str">
        <f t="shared" si="166"/>
        <v>PGEOfLCZ061975</v>
      </c>
      <c r="M1506" t="s">
        <v>818</v>
      </c>
      <c r="N1506" s="1">
        <v>1975</v>
      </c>
      <c r="O1506" s="19">
        <v>0</v>
      </c>
      <c r="P1506" t="str">
        <f t="shared" si="167"/>
        <v>75</v>
      </c>
    </row>
    <row r="1507" spans="2:16" x14ac:dyDescent="0.25">
      <c r="B1507" t="s">
        <v>502</v>
      </c>
      <c r="C1507" t="str">
        <f t="shared" si="161"/>
        <v>PGEOfLCZ06</v>
      </c>
      <c r="D1507" s="1" t="s">
        <v>506</v>
      </c>
      <c r="E1507" s="1" t="str">
        <f t="shared" si="162"/>
        <v>PGE</v>
      </c>
      <c r="F1507" s="1" t="str">
        <f t="shared" si="163"/>
        <v>PGE</v>
      </c>
      <c r="G1507" s="1" t="str">
        <f t="shared" si="164"/>
        <v>OfL</v>
      </c>
      <c r="H1507" s="1" t="s">
        <v>530</v>
      </c>
      <c r="I1507" s="1" t="str">
        <f t="shared" si="165"/>
        <v>CZ06</v>
      </c>
      <c r="J1507" s="1" t="s">
        <v>531</v>
      </c>
      <c r="L1507" s="12" t="str">
        <f t="shared" si="166"/>
        <v>PGEOfLCZ061985</v>
      </c>
      <c r="M1507" t="s">
        <v>818</v>
      </c>
      <c r="N1507" s="1">
        <v>1985</v>
      </c>
      <c r="O1507" s="19">
        <v>0</v>
      </c>
      <c r="P1507" t="str">
        <f t="shared" si="167"/>
        <v>85</v>
      </c>
    </row>
    <row r="1508" spans="2:16" x14ac:dyDescent="0.25">
      <c r="B1508" t="s">
        <v>502</v>
      </c>
      <c r="C1508" t="str">
        <f t="shared" si="161"/>
        <v>PGEOfLCZ06</v>
      </c>
      <c r="D1508" s="1" t="s">
        <v>506</v>
      </c>
      <c r="E1508" s="1" t="str">
        <f t="shared" si="162"/>
        <v>PGE</v>
      </c>
      <c r="F1508" s="1" t="str">
        <f t="shared" si="163"/>
        <v>PGE</v>
      </c>
      <c r="G1508" s="1" t="str">
        <f t="shared" si="164"/>
        <v>OfL</v>
      </c>
      <c r="H1508" s="1" t="s">
        <v>530</v>
      </c>
      <c r="I1508" s="1" t="str">
        <f t="shared" si="165"/>
        <v>CZ06</v>
      </c>
      <c r="J1508" s="1" t="s">
        <v>531</v>
      </c>
      <c r="L1508" s="12" t="str">
        <f t="shared" si="166"/>
        <v>PGEOfLCZ061996</v>
      </c>
      <c r="M1508" t="s">
        <v>818</v>
      </c>
      <c r="N1508" s="1">
        <v>1996</v>
      </c>
      <c r="O1508" s="19">
        <v>0</v>
      </c>
      <c r="P1508" t="str">
        <f t="shared" si="167"/>
        <v>96</v>
      </c>
    </row>
    <row r="1509" spans="2:16" x14ac:dyDescent="0.25">
      <c r="B1509" t="s">
        <v>502</v>
      </c>
      <c r="C1509" t="str">
        <f t="shared" si="161"/>
        <v>PGEOfLCZ06</v>
      </c>
      <c r="D1509" s="1" t="s">
        <v>506</v>
      </c>
      <c r="E1509" s="1" t="str">
        <f t="shared" si="162"/>
        <v>PGE</v>
      </c>
      <c r="F1509" s="1" t="str">
        <f t="shared" si="163"/>
        <v>PGE</v>
      </c>
      <c r="G1509" s="1" t="str">
        <f t="shared" si="164"/>
        <v>OfL</v>
      </c>
      <c r="H1509" s="1" t="s">
        <v>530</v>
      </c>
      <c r="I1509" s="1" t="str">
        <f t="shared" si="165"/>
        <v>CZ06</v>
      </c>
      <c r="J1509" s="1" t="s">
        <v>531</v>
      </c>
      <c r="L1509" s="12" t="str">
        <f t="shared" si="166"/>
        <v>PGEOfLCZ062003</v>
      </c>
      <c r="M1509" t="s">
        <v>818</v>
      </c>
      <c r="N1509" s="1">
        <v>2003</v>
      </c>
      <c r="O1509" s="19">
        <v>0</v>
      </c>
      <c r="P1509" t="str">
        <f t="shared" si="167"/>
        <v>03</v>
      </c>
    </row>
    <row r="1510" spans="2:16" x14ac:dyDescent="0.25">
      <c r="B1510" t="s">
        <v>502</v>
      </c>
      <c r="C1510" t="str">
        <f t="shared" si="161"/>
        <v>PGEOfLCZ06</v>
      </c>
      <c r="D1510" s="1" t="s">
        <v>506</v>
      </c>
      <c r="E1510" s="1" t="str">
        <f t="shared" si="162"/>
        <v>PGE</v>
      </c>
      <c r="F1510" s="1" t="str">
        <f t="shared" si="163"/>
        <v>PGE</v>
      </c>
      <c r="G1510" s="1" t="str">
        <f t="shared" si="164"/>
        <v>OfL</v>
      </c>
      <c r="H1510" s="1" t="s">
        <v>530</v>
      </c>
      <c r="I1510" s="1" t="str">
        <f t="shared" si="165"/>
        <v>CZ06</v>
      </c>
      <c r="J1510" s="1" t="s">
        <v>531</v>
      </c>
      <c r="L1510" s="12" t="str">
        <f t="shared" si="166"/>
        <v>PGEOfLCZ062007</v>
      </c>
      <c r="M1510" t="s">
        <v>818</v>
      </c>
      <c r="N1510" s="1">
        <v>2007</v>
      </c>
      <c r="O1510" s="19">
        <v>0</v>
      </c>
      <c r="P1510" t="str">
        <f t="shared" si="167"/>
        <v>07</v>
      </c>
    </row>
    <row r="1511" spans="2:16" x14ac:dyDescent="0.25">
      <c r="B1511" t="s">
        <v>502</v>
      </c>
      <c r="C1511" t="str">
        <f t="shared" si="161"/>
        <v>PGEOfLCZ06</v>
      </c>
      <c r="D1511" s="1" t="s">
        <v>506</v>
      </c>
      <c r="E1511" s="1" t="str">
        <f t="shared" si="162"/>
        <v>PGE</v>
      </c>
      <c r="F1511" s="1" t="str">
        <f t="shared" si="163"/>
        <v>PGE</v>
      </c>
      <c r="G1511" s="1" t="str">
        <f t="shared" si="164"/>
        <v>OfL</v>
      </c>
      <c r="H1511" s="1" t="s">
        <v>530</v>
      </c>
      <c r="I1511" s="1" t="str">
        <f t="shared" si="165"/>
        <v>CZ06</v>
      </c>
      <c r="J1511" s="1" t="s">
        <v>531</v>
      </c>
      <c r="L1511" s="12" t="str">
        <f t="shared" si="166"/>
        <v>PGEOfLCZ062011</v>
      </c>
      <c r="M1511" t="s">
        <v>818</v>
      </c>
      <c r="N1511" s="1">
        <v>2011</v>
      </c>
      <c r="O1511" s="19">
        <v>0</v>
      </c>
      <c r="P1511" t="str">
        <f t="shared" si="167"/>
        <v>11</v>
      </c>
    </row>
    <row r="1512" spans="2:16" x14ac:dyDescent="0.25">
      <c r="B1512" t="s">
        <v>502</v>
      </c>
      <c r="C1512" t="str">
        <f t="shared" si="161"/>
        <v>PGEOfLCZ06</v>
      </c>
      <c r="D1512" s="1" t="s">
        <v>506</v>
      </c>
      <c r="E1512" s="1" t="str">
        <f t="shared" si="162"/>
        <v>PGE</v>
      </c>
      <c r="F1512" s="1" t="str">
        <f t="shared" si="163"/>
        <v>PGE</v>
      </c>
      <c r="G1512" s="1" t="str">
        <f t="shared" si="164"/>
        <v>OfL</v>
      </c>
      <c r="H1512" s="1" t="s">
        <v>530</v>
      </c>
      <c r="I1512" s="1" t="str">
        <f t="shared" si="165"/>
        <v>CZ06</v>
      </c>
      <c r="J1512" s="1" t="s">
        <v>531</v>
      </c>
      <c r="L1512" s="12" t="str">
        <f t="shared" si="166"/>
        <v>PGEOfLCZ062014</v>
      </c>
      <c r="M1512" t="s">
        <v>818</v>
      </c>
      <c r="N1512" s="1">
        <v>2014</v>
      </c>
      <c r="O1512" s="19">
        <v>0</v>
      </c>
      <c r="P1512" t="str">
        <f t="shared" si="167"/>
        <v>14</v>
      </c>
    </row>
    <row r="1513" spans="2:16" x14ac:dyDescent="0.25">
      <c r="B1513" t="s">
        <v>502</v>
      </c>
      <c r="C1513" t="str">
        <f t="shared" si="161"/>
        <v>PGEOfLCZ07</v>
      </c>
      <c r="D1513" s="1" t="s">
        <v>506</v>
      </c>
      <c r="E1513" s="1" t="str">
        <f t="shared" si="162"/>
        <v>PGE</v>
      </c>
      <c r="F1513" s="1" t="str">
        <f t="shared" si="163"/>
        <v>PGE</v>
      </c>
      <c r="G1513" s="1" t="str">
        <f t="shared" si="164"/>
        <v>OfL</v>
      </c>
      <c r="H1513" s="1" t="s">
        <v>530</v>
      </c>
      <c r="I1513" s="1" t="str">
        <f t="shared" si="165"/>
        <v>CZ07</v>
      </c>
      <c r="J1513" s="1" t="s">
        <v>531</v>
      </c>
      <c r="L1513" s="12" t="str">
        <f t="shared" si="166"/>
        <v>PGEOfLCZ071975</v>
      </c>
      <c r="M1513" t="s">
        <v>819</v>
      </c>
      <c r="N1513" s="1">
        <v>1975</v>
      </c>
      <c r="O1513" s="19">
        <v>0</v>
      </c>
      <c r="P1513" t="str">
        <f t="shared" si="167"/>
        <v>75</v>
      </c>
    </row>
    <row r="1514" spans="2:16" x14ac:dyDescent="0.25">
      <c r="B1514" t="s">
        <v>502</v>
      </c>
      <c r="C1514" t="str">
        <f t="shared" si="161"/>
        <v>PGEOfLCZ07</v>
      </c>
      <c r="D1514" s="1" t="s">
        <v>506</v>
      </c>
      <c r="E1514" s="1" t="str">
        <f t="shared" si="162"/>
        <v>PGE</v>
      </c>
      <c r="F1514" s="1" t="str">
        <f t="shared" si="163"/>
        <v>PGE</v>
      </c>
      <c r="G1514" s="1" t="str">
        <f t="shared" si="164"/>
        <v>OfL</v>
      </c>
      <c r="H1514" s="1" t="s">
        <v>530</v>
      </c>
      <c r="I1514" s="1" t="str">
        <f t="shared" si="165"/>
        <v>CZ07</v>
      </c>
      <c r="J1514" s="1" t="s">
        <v>531</v>
      </c>
      <c r="L1514" s="12" t="str">
        <f t="shared" si="166"/>
        <v>PGEOfLCZ071985</v>
      </c>
      <c r="M1514" t="s">
        <v>819</v>
      </c>
      <c r="N1514" s="1">
        <v>1985</v>
      </c>
      <c r="O1514" s="19">
        <v>0</v>
      </c>
      <c r="P1514" t="str">
        <f t="shared" si="167"/>
        <v>85</v>
      </c>
    </row>
    <row r="1515" spans="2:16" x14ac:dyDescent="0.25">
      <c r="B1515" t="s">
        <v>502</v>
      </c>
      <c r="C1515" t="str">
        <f t="shared" si="161"/>
        <v>PGEOfLCZ07</v>
      </c>
      <c r="D1515" s="1" t="s">
        <v>506</v>
      </c>
      <c r="E1515" s="1" t="str">
        <f t="shared" si="162"/>
        <v>PGE</v>
      </c>
      <c r="F1515" s="1" t="str">
        <f t="shared" si="163"/>
        <v>PGE</v>
      </c>
      <c r="G1515" s="1" t="str">
        <f t="shared" si="164"/>
        <v>OfL</v>
      </c>
      <c r="H1515" s="1" t="s">
        <v>530</v>
      </c>
      <c r="I1515" s="1" t="str">
        <f t="shared" si="165"/>
        <v>CZ07</v>
      </c>
      <c r="J1515" s="1" t="s">
        <v>531</v>
      </c>
      <c r="L1515" s="12" t="str">
        <f t="shared" si="166"/>
        <v>PGEOfLCZ071996</v>
      </c>
      <c r="M1515" t="s">
        <v>819</v>
      </c>
      <c r="N1515" s="1">
        <v>1996</v>
      </c>
      <c r="O1515" s="19">
        <v>0</v>
      </c>
      <c r="P1515" t="str">
        <f t="shared" si="167"/>
        <v>96</v>
      </c>
    </row>
    <row r="1516" spans="2:16" x14ac:dyDescent="0.25">
      <c r="B1516" t="s">
        <v>502</v>
      </c>
      <c r="C1516" t="str">
        <f t="shared" si="161"/>
        <v>PGEOfLCZ07</v>
      </c>
      <c r="D1516" s="1" t="s">
        <v>506</v>
      </c>
      <c r="E1516" s="1" t="str">
        <f t="shared" si="162"/>
        <v>PGE</v>
      </c>
      <c r="F1516" s="1" t="str">
        <f t="shared" si="163"/>
        <v>PGE</v>
      </c>
      <c r="G1516" s="1" t="str">
        <f t="shared" si="164"/>
        <v>OfL</v>
      </c>
      <c r="H1516" s="1" t="s">
        <v>530</v>
      </c>
      <c r="I1516" s="1" t="str">
        <f t="shared" si="165"/>
        <v>CZ07</v>
      </c>
      <c r="J1516" s="1" t="s">
        <v>531</v>
      </c>
      <c r="L1516" s="12" t="str">
        <f t="shared" si="166"/>
        <v>PGEOfLCZ072003</v>
      </c>
      <c r="M1516" t="s">
        <v>819</v>
      </c>
      <c r="N1516" s="1">
        <v>2003</v>
      </c>
      <c r="O1516" s="19">
        <v>0</v>
      </c>
      <c r="P1516" t="str">
        <f t="shared" si="167"/>
        <v>03</v>
      </c>
    </row>
    <row r="1517" spans="2:16" x14ac:dyDescent="0.25">
      <c r="B1517" t="s">
        <v>502</v>
      </c>
      <c r="C1517" t="str">
        <f t="shared" si="161"/>
        <v>PGEOfLCZ07</v>
      </c>
      <c r="D1517" s="1" t="s">
        <v>506</v>
      </c>
      <c r="E1517" s="1" t="str">
        <f t="shared" si="162"/>
        <v>PGE</v>
      </c>
      <c r="F1517" s="1" t="str">
        <f t="shared" si="163"/>
        <v>PGE</v>
      </c>
      <c r="G1517" s="1" t="str">
        <f t="shared" si="164"/>
        <v>OfL</v>
      </c>
      <c r="H1517" s="1" t="s">
        <v>530</v>
      </c>
      <c r="I1517" s="1" t="str">
        <f t="shared" si="165"/>
        <v>CZ07</v>
      </c>
      <c r="J1517" s="1" t="s">
        <v>531</v>
      </c>
      <c r="L1517" s="12" t="str">
        <f t="shared" si="166"/>
        <v>PGEOfLCZ072007</v>
      </c>
      <c r="M1517" t="s">
        <v>819</v>
      </c>
      <c r="N1517" s="1">
        <v>2007</v>
      </c>
      <c r="O1517" s="19">
        <v>0</v>
      </c>
      <c r="P1517" t="str">
        <f t="shared" si="167"/>
        <v>07</v>
      </c>
    </row>
    <row r="1518" spans="2:16" x14ac:dyDescent="0.25">
      <c r="B1518" t="s">
        <v>502</v>
      </c>
      <c r="C1518" t="str">
        <f t="shared" si="161"/>
        <v>PGEOfLCZ07</v>
      </c>
      <c r="D1518" s="1" t="s">
        <v>506</v>
      </c>
      <c r="E1518" s="1" t="str">
        <f t="shared" si="162"/>
        <v>PGE</v>
      </c>
      <c r="F1518" s="1" t="str">
        <f t="shared" si="163"/>
        <v>PGE</v>
      </c>
      <c r="G1518" s="1" t="str">
        <f t="shared" si="164"/>
        <v>OfL</v>
      </c>
      <c r="H1518" s="1" t="s">
        <v>530</v>
      </c>
      <c r="I1518" s="1" t="str">
        <f t="shared" si="165"/>
        <v>CZ07</v>
      </c>
      <c r="J1518" s="1" t="s">
        <v>531</v>
      </c>
      <c r="L1518" s="12" t="str">
        <f t="shared" si="166"/>
        <v>PGEOfLCZ072011</v>
      </c>
      <c r="M1518" t="s">
        <v>819</v>
      </c>
      <c r="N1518" s="1">
        <v>2011</v>
      </c>
      <c r="O1518" s="19">
        <v>0</v>
      </c>
      <c r="P1518" t="str">
        <f t="shared" si="167"/>
        <v>11</v>
      </c>
    </row>
    <row r="1519" spans="2:16" x14ac:dyDescent="0.25">
      <c r="B1519" t="s">
        <v>502</v>
      </c>
      <c r="C1519" t="str">
        <f t="shared" si="161"/>
        <v>PGEOfLCZ07</v>
      </c>
      <c r="D1519" s="1" t="s">
        <v>506</v>
      </c>
      <c r="E1519" s="1" t="str">
        <f t="shared" si="162"/>
        <v>PGE</v>
      </c>
      <c r="F1519" s="1" t="str">
        <f t="shared" si="163"/>
        <v>PGE</v>
      </c>
      <c r="G1519" s="1" t="str">
        <f t="shared" si="164"/>
        <v>OfL</v>
      </c>
      <c r="H1519" s="1" t="s">
        <v>530</v>
      </c>
      <c r="I1519" s="1" t="str">
        <f t="shared" si="165"/>
        <v>CZ07</v>
      </c>
      <c r="J1519" s="1" t="s">
        <v>531</v>
      </c>
      <c r="L1519" s="12" t="str">
        <f t="shared" si="166"/>
        <v>PGEOfLCZ072014</v>
      </c>
      <c r="M1519" t="s">
        <v>819</v>
      </c>
      <c r="N1519" s="1">
        <v>2014</v>
      </c>
      <c r="O1519" s="19">
        <v>0</v>
      </c>
      <c r="P1519" t="str">
        <f t="shared" si="167"/>
        <v>14</v>
      </c>
    </row>
    <row r="1520" spans="2:16" x14ac:dyDescent="0.25">
      <c r="B1520" t="s">
        <v>502</v>
      </c>
      <c r="C1520" t="str">
        <f t="shared" si="161"/>
        <v>PGEOfLCZ08</v>
      </c>
      <c r="D1520" s="1" t="s">
        <v>506</v>
      </c>
      <c r="E1520" s="1" t="str">
        <f t="shared" si="162"/>
        <v>PGE</v>
      </c>
      <c r="F1520" s="1" t="str">
        <f t="shared" si="163"/>
        <v>PGE</v>
      </c>
      <c r="G1520" s="1" t="str">
        <f t="shared" si="164"/>
        <v>OfL</v>
      </c>
      <c r="H1520" s="1" t="s">
        <v>530</v>
      </c>
      <c r="I1520" s="1" t="str">
        <f t="shared" si="165"/>
        <v>CZ08</v>
      </c>
      <c r="J1520" s="1" t="s">
        <v>531</v>
      </c>
      <c r="L1520" s="12" t="str">
        <f t="shared" si="166"/>
        <v>PGEOfLCZ081975</v>
      </c>
      <c r="M1520" t="s">
        <v>820</v>
      </c>
      <c r="N1520" s="1">
        <v>1975</v>
      </c>
      <c r="O1520" s="19">
        <v>0</v>
      </c>
      <c r="P1520" t="str">
        <f t="shared" si="167"/>
        <v>75</v>
      </c>
    </row>
    <row r="1521" spans="2:16" x14ac:dyDescent="0.25">
      <c r="B1521" t="s">
        <v>502</v>
      </c>
      <c r="C1521" t="str">
        <f t="shared" si="161"/>
        <v>PGEOfLCZ08</v>
      </c>
      <c r="D1521" s="1" t="s">
        <v>506</v>
      </c>
      <c r="E1521" s="1" t="str">
        <f t="shared" si="162"/>
        <v>PGE</v>
      </c>
      <c r="F1521" s="1" t="str">
        <f t="shared" si="163"/>
        <v>PGE</v>
      </c>
      <c r="G1521" s="1" t="str">
        <f t="shared" si="164"/>
        <v>OfL</v>
      </c>
      <c r="H1521" s="1" t="s">
        <v>530</v>
      </c>
      <c r="I1521" s="1" t="str">
        <f t="shared" si="165"/>
        <v>CZ08</v>
      </c>
      <c r="J1521" s="1" t="s">
        <v>531</v>
      </c>
      <c r="L1521" s="12" t="str">
        <f t="shared" si="166"/>
        <v>PGEOfLCZ081985</v>
      </c>
      <c r="M1521" t="s">
        <v>820</v>
      </c>
      <c r="N1521" s="1">
        <v>1985</v>
      </c>
      <c r="O1521" s="19">
        <v>0</v>
      </c>
      <c r="P1521" t="str">
        <f t="shared" si="167"/>
        <v>85</v>
      </c>
    </row>
    <row r="1522" spans="2:16" x14ac:dyDescent="0.25">
      <c r="B1522" t="s">
        <v>502</v>
      </c>
      <c r="C1522" t="str">
        <f t="shared" si="161"/>
        <v>PGEOfLCZ08</v>
      </c>
      <c r="D1522" s="1" t="s">
        <v>506</v>
      </c>
      <c r="E1522" s="1" t="str">
        <f t="shared" si="162"/>
        <v>PGE</v>
      </c>
      <c r="F1522" s="1" t="str">
        <f t="shared" si="163"/>
        <v>PGE</v>
      </c>
      <c r="G1522" s="1" t="str">
        <f t="shared" si="164"/>
        <v>OfL</v>
      </c>
      <c r="H1522" s="1" t="s">
        <v>530</v>
      </c>
      <c r="I1522" s="1" t="str">
        <f t="shared" si="165"/>
        <v>CZ08</v>
      </c>
      <c r="J1522" s="1" t="s">
        <v>531</v>
      </c>
      <c r="L1522" s="12" t="str">
        <f t="shared" si="166"/>
        <v>PGEOfLCZ081996</v>
      </c>
      <c r="M1522" t="s">
        <v>820</v>
      </c>
      <c r="N1522" s="1">
        <v>1996</v>
      </c>
      <c r="O1522" s="19">
        <v>0</v>
      </c>
      <c r="P1522" t="str">
        <f t="shared" si="167"/>
        <v>96</v>
      </c>
    </row>
    <row r="1523" spans="2:16" x14ac:dyDescent="0.25">
      <c r="B1523" t="s">
        <v>502</v>
      </c>
      <c r="C1523" t="str">
        <f t="shared" si="161"/>
        <v>PGEOfLCZ08</v>
      </c>
      <c r="D1523" s="1" t="s">
        <v>506</v>
      </c>
      <c r="E1523" s="1" t="str">
        <f t="shared" si="162"/>
        <v>PGE</v>
      </c>
      <c r="F1523" s="1" t="str">
        <f t="shared" si="163"/>
        <v>PGE</v>
      </c>
      <c r="G1523" s="1" t="str">
        <f t="shared" si="164"/>
        <v>OfL</v>
      </c>
      <c r="H1523" s="1" t="s">
        <v>530</v>
      </c>
      <c r="I1523" s="1" t="str">
        <f t="shared" si="165"/>
        <v>CZ08</v>
      </c>
      <c r="J1523" s="1" t="s">
        <v>531</v>
      </c>
      <c r="L1523" s="12" t="str">
        <f t="shared" si="166"/>
        <v>PGEOfLCZ082003</v>
      </c>
      <c r="M1523" t="s">
        <v>820</v>
      </c>
      <c r="N1523" s="1">
        <v>2003</v>
      </c>
      <c r="O1523" s="19">
        <v>0</v>
      </c>
      <c r="P1523" t="str">
        <f t="shared" si="167"/>
        <v>03</v>
      </c>
    </row>
    <row r="1524" spans="2:16" x14ac:dyDescent="0.25">
      <c r="B1524" t="s">
        <v>502</v>
      </c>
      <c r="C1524" t="str">
        <f t="shared" si="161"/>
        <v>PGEOfLCZ08</v>
      </c>
      <c r="D1524" s="1" t="s">
        <v>506</v>
      </c>
      <c r="E1524" s="1" t="str">
        <f t="shared" si="162"/>
        <v>PGE</v>
      </c>
      <c r="F1524" s="1" t="str">
        <f t="shared" si="163"/>
        <v>PGE</v>
      </c>
      <c r="G1524" s="1" t="str">
        <f t="shared" si="164"/>
        <v>OfL</v>
      </c>
      <c r="H1524" s="1" t="s">
        <v>530</v>
      </c>
      <c r="I1524" s="1" t="str">
        <f t="shared" si="165"/>
        <v>CZ08</v>
      </c>
      <c r="J1524" s="1" t="s">
        <v>531</v>
      </c>
      <c r="L1524" s="12" t="str">
        <f t="shared" si="166"/>
        <v>PGEOfLCZ082007</v>
      </c>
      <c r="M1524" t="s">
        <v>820</v>
      </c>
      <c r="N1524" s="1">
        <v>2007</v>
      </c>
      <c r="O1524" s="19">
        <v>0</v>
      </c>
      <c r="P1524" t="str">
        <f t="shared" si="167"/>
        <v>07</v>
      </c>
    </row>
    <row r="1525" spans="2:16" x14ac:dyDescent="0.25">
      <c r="B1525" t="s">
        <v>502</v>
      </c>
      <c r="C1525" t="str">
        <f t="shared" si="161"/>
        <v>PGEOfLCZ08</v>
      </c>
      <c r="D1525" s="1" t="s">
        <v>506</v>
      </c>
      <c r="E1525" s="1" t="str">
        <f t="shared" si="162"/>
        <v>PGE</v>
      </c>
      <c r="F1525" s="1" t="str">
        <f t="shared" si="163"/>
        <v>PGE</v>
      </c>
      <c r="G1525" s="1" t="str">
        <f t="shared" si="164"/>
        <v>OfL</v>
      </c>
      <c r="H1525" s="1" t="s">
        <v>530</v>
      </c>
      <c r="I1525" s="1" t="str">
        <f t="shared" si="165"/>
        <v>CZ08</v>
      </c>
      <c r="J1525" s="1" t="s">
        <v>531</v>
      </c>
      <c r="L1525" s="12" t="str">
        <f t="shared" si="166"/>
        <v>PGEOfLCZ082011</v>
      </c>
      <c r="M1525" t="s">
        <v>820</v>
      </c>
      <c r="N1525" s="1">
        <v>2011</v>
      </c>
      <c r="O1525" s="19">
        <v>0</v>
      </c>
      <c r="P1525" t="str">
        <f t="shared" si="167"/>
        <v>11</v>
      </c>
    </row>
    <row r="1526" spans="2:16" x14ac:dyDescent="0.25">
      <c r="B1526" t="s">
        <v>502</v>
      </c>
      <c r="C1526" t="str">
        <f t="shared" si="161"/>
        <v>PGEOfLCZ08</v>
      </c>
      <c r="D1526" s="1" t="s">
        <v>506</v>
      </c>
      <c r="E1526" s="1" t="str">
        <f t="shared" si="162"/>
        <v>PGE</v>
      </c>
      <c r="F1526" s="1" t="str">
        <f t="shared" si="163"/>
        <v>PGE</v>
      </c>
      <c r="G1526" s="1" t="str">
        <f t="shared" si="164"/>
        <v>OfL</v>
      </c>
      <c r="H1526" s="1" t="s">
        <v>530</v>
      </c>
      <c r="I1526" s="1" t="str">
        <f t="shared" si="165"/>
        <v>CZ08</v>
      </c>
      <c r="J1526" s="1" t="s">
        <v>531</v>
      </c>
      <c r="L1526" s="12" t="str">
        <f t="shared" si="166"/>
        <v>PGEOfLCZ082014</v>
      </c>
      <c r="M1526" t="s">
        <v>820</v>
      </c>
      <c r="N1526" s="1">
        <v>2014</v>
      </c>
      <c r="O1526" s="19">
        <v>0</v>
      </c>
      <c r="P1526" t="str">
        <f t="shared" si="167"/>
        <v>14</v>
      </c>
    </row>
    <row r="1527" spans="2:16" x14ac:dyDescent="0.25">
      <c r="B1527" t="s">
        <v>502</v>
      </c>
      <c r="C1527" t="str">
        <f t="shared" si="161"/>
        <v>PGEOfLCZ09</v>
      </c>
      <c r="D1527" s="1" t="s">
        <v>506</v>
      </c>
      <c r="E1527" s="1" t="str">
        <f t="shared" si="162"/>
        <v>PGE</v>
      </c>
      <c r="F1527" s="1" t="str">
        <f t="shared" si="163"/>
        <v>PGE</v>
      </c>
      <c r="G1527" s="1" t="str">
        <f t="shared" si="164"/>
        <v>OfL</v>
      </c>
      <c r="H1527" s="1" t="s">
        <v>530</v>
      </c>
      <c r="I1527" s="1" t="str">
        <f t="shared" si="165"/>
        <v>CZ09</v>
      </c>
      <c r="J1527" s="1" t="s">
        <v>531</v>
      </c>
      <c r="L1527" s="12" t="str">
        <f t="shared" si="166"/>
        <v>PGEOfLCZ091975</v>
      </c>
      <c r="M1527" t="s">
        <v>821</v>
      </c>
      <c r="N1527" s="1">
        <v>1975</v>
      </c>
      <c r="O1527" s="19">
        <v>0</v>
      </c>
      <c r="P1527" t="str">
        <f t="shared" si="167"/>
        <v>75</v>
      </c>
    </row>
    <row r="1528" spans="2:16" x14ac:dyDescent="0.25">
      <c r="B1528" t="s">
        <v>502</v>
      </c>
      <c r="C1528" t="str">
        <f t="shared" si="161"/>
        <v>PGEOfLCZ09</v>
      </c>
      <c r="D1528" s="1" t="s">
        <v>506</v>
      </c>
      <c r="E1528" s="1" t="str">
        <f t="shared" si="162"/>
        <v>PGE</v>
      </c>
      <c r="F1528" s="1" t="str">
        <f t="shared" si="163"/>
        <v>PGE</v>
      </c>
      <c r="G1528" s="1" t="str">
        <f t="shared" si="164"/>
        <v>OfL</v>
      </c>
      <c r="H1528" s="1" t="s">
        <v>530</v>
      </c>
      <c r="I1528" s="1" t="str">
        <f t="shared" si="165"/>
        <v>CZ09</v>
      </c>
      <c r="J1528" s="1" t="s">
        <v>531</v>
      </c>
      <c r="L1528" s="12" t="str">
        <f t="shared" si="166"/>
        <v>PGEOfLCZ091985</v>
      </c>
      <c r="M1528" t="s">
        <v>821</v>
      </c>
      <c r="N1528" s="1">
        <v>1985</v>
      </c>
      <c r="O1528" s="19">
        <v>0</v>
      </c>
      <c r="P1528" t="str">
        <f t="shared" si="167"/>
        <v>85</v>
      </c>
    </row>
    <row r="1529" spans="2:16" x14ac:dyDescent="0.25">
      <c r="B1529" t="s">
        <v>502</v>
      </c>
      <c r="C1529" t="str">
        <f t="shared" si="161"/>
        <v>PGEOfLCZ09</v>
      </c>
      <c r="D1529" s="1" t="s">
        <v>506</v>
      </c>
      <c r="E1529" s="1" t="str">
        <f t="shared" si="162"/>
        <v>PGE</v>
      </c>
      <c r="F1529" s="1" t="str">
        <f t="shared" si="163"/>
        <v>PGE</v>
      </c>
      <c r="G1529" s="1" t="str">
        <f t="shared" si="164"/>
        <v>OfL</v>
      </c>
      <c r="H1529" s="1" t="s">
        <v>530</v>
      </c>
      <c r="I1529" s="1" t="str">
        <f t="shared" si="165"/>
        <v>CZ09</v>
      </c>
      <c r="J1529" s="1" t="s">
        <v>531</v>
      </c>
      <c r="L1529" s="12" t="str">
        <f t="shared" si="166"/>
        <v>PGEOfLCZ091996</v>
      </c>
      <c r="M1529" t="s">
        <v>821</v>
      </c>
      <c r="N1529" s="1">
        <v>1996</v>
      </c>
      <c r="O1529" s="19">
        <v>0</v>
      </c>
      <c r="P1529" t="str">
        <f t="shared" si="167"/>
        <v>96</v>
      </c>
    </row>
    <row r="1530" spans="2:16" x14ac:dyDescent="0.25">
      <c r="B1530" t="s">
        <v>502</v>
      </c>
      <c r="C1530" t="str">
        <f t="shared" si="161"/>
        <v>PGEOfLCZ09</v>
      </c>
      <c r="D1530" s="1" t="s">
        <v>506</v>
      </c>
      <c r="E1530" s="1" t="str">
        <f t="shared" si="162"/>
        <v>PGE</v>
      </c>
      <c r="F1530" s="1" t="str">
        <f t="shared" si="163"/>
        <v>PGE</v>
      </c>
      <c r="G1530" s="1" t="str">
        <f t="shared" si="164"/>
        <v>OfL</v>
      </c>
      <c r="H1530" s="1" t="s">
        <v>530</v>
      </c>
      <c r="I1530" s="1" t="str">
        <f t="shared" si="165"/>
        <v>CZ09</v>
      </c>
      <c r="J1530" s="1" t="s">
        <v>531</v>
      </c>
      <c r="L1530" s="12" t="str">
        <f t="shared" si="166"/>
        <v>PGEOfLCZ092003</v>
      </c>
      <c r="M1530" t="s">
        <v>821</v>
      </c>
      <c r="N1530" s="1">
        <v>2003</v>
      </c>
      <c r="O1530" s="19">
        <v>0</v>
      </c>
      <c r="P1530" t="str">
        <f t="shared" si="167"/>
        <v>03</v>
      </c>
    </row>
    <row r="1531" spans="2:16" x14ac:dyDescent="0.25">
      <c r="B1531" t="s">
        <v>502</v>
      </c>
      <c r="C1531" t="str">
        <f t="shared" si="161"/>
        <v>PGEOfLCZ09</v>
      </c>
      <c r="D1531" s="1" t="s">
        <v>506</v>
      </c>
      <c r="E1531" s="1" t="str">
        <f t="shared" si="162"/>
        <v>PGE</v>
      </c>
      <c r="F1531" s="1" t="str">
        <f t="shared" si="163"/>
        <v>PGE</v>
      </c>
      <c r="G1531" s="1" t="str">
        <f t="shared" si="164"/>
        <v>OfL</v>
      </c>
      <c r="H1531" s="1" t="s">
        <v>530</v>
      </c>
      <c r="I1531" s="1" t="str">
        <f t="shared" si="165"/>
        <v>CZ09</v>
      </c>
      <c r="J1531" s="1" t="s">
        <v>531</v>
      </c>
      <c r="L1531" s="12" t="str">
        <f t="shared" si="166"/>
        <v>PGEOfLCZ092007</v>
      </c>
      <c r="M1531" t="s">
        <v>821</v>
      </c>
      <c r="N1531" s="1">
        <v>2007</v>
      </c>
      <c r="O1531" s="19">
        <v>0</v>
      </c>
      <c r="P1531" t="str">
        <f t="shared" si="167"/>
        <v>07</v>
      </c>
    </row>
    <row r="1532" spans="2:16" x14ac:dyDescent="0.25">
      <c r="B1532" t="s">
        <v>502</v>
      </c>
      <c r="C1532" t="str">
        <f t="shared" si="161"/>
        <v>PGEOfLCZ09</v>
      </c>
      <c r="D1532" s="1" t="s">
        <v>506</v>
      </c>
      <c r="E1532" s="1" t="str">
        <f t="shared" si="162"/>
        <v>PGE</v>
      </c>
      <c r="F1532" s="1" t="str">
        <f t="shared" si="163"/>
        <v>PGE</v>
      </c>
      <c r="G1532" s="1" t="str">
        <f t="shared" si="164"/>
        <v>OfL</v>
      </c>
      <c r="H1532" s="1" t="s">
        <v>530</v>
      </c>
      <c r="I1532" s="1" t="str">
        <f t="shared" si="165"/>
        <v>CZ09</v>
      </c>
      <c r="J1532" s="1" t="s">
        <v>531</v>
      </c>
      <c r="L1532" s="12" t="str">
        <f t="shared" si="166"/>
        <v>PGEOfLCZ092011</v>
      </c>
      <c r="M1532" t="s">
        <v>821</v>
      </c>
      <c r="N1532" s="1">
        <v>2011</v>
      </c>
      <c r="O1532" s="19">
        <v>0</v>
      </c>
      <c r="P1532" t="str">
        <f t="shared" si="167"/>
        <v>11</v>
      </c>
    </row>
    <row r="1533" spans="2:16" x14ac:dyDescent="0.25">
      <c r="B1533" t="s">
        <v>502</v>
      </c>
      <c r="C1533" t="str">
        <f t="shared" si="161"/>
        <v>PGEOfLCZ09</v>
      </c>
      <c r="D1533" s="1" t="s">
        <v>506</v>
      </c>
      <c r="E1533" s="1" t="str">
        <f t="shared" si="162"/>
        <v>PGE</v>
      </c>
      <c r="F1533" s="1" t="str">
        <f t="shared" si="163"/>
        <v>PGE</v>
      </c>
      <c r="G1533" s="1" t="str">
        <f t="shared" si="164"/>
        <v>OfL</v>
      </c>
      <c r="H1533" s="1" t="s">
        <v>530</v>
      </c>
      <c r="I1533" s="1" t="str">
        <f t="shared" si="165"/>
        <v>CZ09</v>
      </c>
      <c r="J1533" s="1" t="s">
        <v>531</v>
      </c>
      <c r="L1533" s="12" t="str">
        <f t="shared" si="166"/>
        <v>PGEOfLCZ092014</v>
      </c>
      <c r="M1533" t="s">
        <v>821</v>
      </c>
      <c r="N1533" s="1">
        <v>2014</v>
      </c>
      <c r="O1533" s="19">
        <v>0</v>
      </c>
      <c r="P1533" t="str">
        <f t="shared" si="167"/>
        <v>14</v>
      </c>
    </row>
    <row r="1534" spans="2:16" x14ac:dyDescent="0.25">
      <c r="B1534" t="s">
        <v>502</v>
      </c>
      <c r="C1534" t="str">
        <f t="shared" si="161"/>
        <v>PGEOfLCZ10</v>
      </c>
      <c r="D1534" s="1" t="s">
        <v>506</v>
      </c>
      <c r="E1534" s="1" t="str">
        <f t="shared" si="162"/>
        <v>PGE</v>
      </c>
      <c r="F1534" s="1" t="str">
        <f t="shared" si="163"/>
        <v>PGE</v>
      </c>
      <c r="G1534" s="1" t="str">
        <f t="shared" si="164"/>
        <v>OfL</v>
      </c>
      <c r="H1534" s="1" t="s">
        <v>530</v>
      </c>
      <c r="I1534" s="1" t="str">
        <f t="shared" si="165"/>
        <v>CZ10</v>
      </c>
      <c r="J1534" s="1" t="s">
        <v>531</v>
      </c>
      <c r="L1534" s="12" t="str">
        <f t="shared" si="166"/>
        <v>PGEOfLCZ101975</v>
      </c>
      <c r="M1534" t="s">
        <v>822</v>
      </c>
      <c r="N1534" s="1">
        <v>1975</v>
      </c>
      <c r="O1534" s="19">
        <v>0</v>
      </c>
      <c r="P1534" t="str">
        <f t="shared" si="167"/>
        <v>75</v>
      </c>
    </row>
    <row r="1535" spans="2:16" x14ac:dyDescent="0.25">
      <c r="B1535" t="s">
        <v>502</v>
      </c>
      <c r="C1535" t="str">
        <f t="shared" si="161"/>
        <v>PGEOfLCZ10</v>
      </c>
      <c r="D1535" s="1" t="s">
        <v>506</v>
      </c>
      <c r="E1535" s="1" t="str">
        <f t="shared" si="162"/>
        <v>PGE</v>
      </c>
      <c r="F1535" s="1" t="str">
        <f t="shared" si="163"/>
        <v>PGE</v>
      </c>
      <c r="G1535" s="1" t="str">
        <f t="shared" si="164"/>
        <v>OfL</v>
      </c>
      <c r="H1535" s="1" t="s">
        <v>530</v>
      </c>
      <c r="I1535" s="1" t="str">
        <f t="shared" si="165"/>
        <v>CZ10</v>
      </c>
      <c r="J1535" s="1" t="s">
        <v>531</v>
      </c>
      <c r="L1535" s="12" t="str">
        <f t="shared" si="166"/>
        <v>PGEOfLCZ101985</v>
      </c>
      <c r="M1535" t="s">
        <v>822</v>
      </c>
      <c r="N1535" s="1">
        <v>1985</v>
      </c>
      <c r="O1535" s="19">
        <v>0</v>
      </c>
      <c r="P1535" t="str">
        <f t="shared" si="167"/>
        <v>85</v>
      </c>
    </row>
    <row r="1536" spans="2:16" x14ac:dyDescent="0.25">
      <c r="B1536" t="s">
        <v>502</v>
      </c>
      <c r="C1536" t="str">
        <f t="shared" si="161"/>
        <v>PGEOfLCZ10</v>
      </c>
      <c r="D1536" s="1" t="s">
        <v>506</v>
      </c>
      <c r="E1536" s="1" t="str">
        <f t="shared" si="162"/>
        <v>PGE</v>
      </c>
      <c r="F1536" s="1" t="str">
        <f t="shared" si="163"/>
        <v>PGE</v>
      </c>
      <c r="G1536" s="1" t="str">
        <f t="shared" si="164"/>
        <v>OfL</v>
      </c>
      <c r="H1536" s="1" t="s">
        <v>530</v>
      </c>
      <c r="I1536" s="1" t="str">
        <f t="shared" si="165"/>
        <v>CZ10</v>
      </c>
      <c r="J1536" s="1" t="s">
        <v>531</v>
      </c>
      <c r="L1536" s="12" t="str">
        <f t="shared" si="166"/>
        <v>PGEOfLCZ101996</v>
      </c>
      <c r="M1536" t="s">
        <v>822</v>
      </c>
      <c r="N1536" s="1">
        <v>1996</v>
      </c>
      <c r="O1536" s="19">
        <v>0</v>
      </c>
      <c r="P1536" t="str">
        <f t="shared" si="167"/>
        <v>96</v>
      </c>
    </row>
    <row r="1537" spans="2:16" x14ac:dyDescent="0.25">
      <c r="B1537" t="s">
        <v>502</v>
      </c>
      <c r="C1537" t="str">
        <f t="shared" si="161"/>
        <v>PGEOfLCZ10</v>
      </c>
      <c r="D1537" s="1" t="s">
        <v>506</v>
      </c>
      <c r="E1537" s="1" t="str">
        <f t="shared" si="162"/>
        <v>PGE</v>
      </c>
      <c r="F1537" s="1" t="str">
        <f t="shared" si="163"/>
        <v>PGE</v>
      </c>
      <c r="G1537" s="1" t="str">
        <f t="shared" si="164"/>
        <v>OfL</v>
      </c>
      <c r="H1537" s="1" t="s">
        <v>530</v>
      </c>
      <c r="I1537" s="1" t="str">
        <f t="shared" si="165"/>
        <v>CZ10</v>
      </c>
      <c r="J1537" s="1" t="s">
        <v>531</v>
      </c>
      <c r="L1537" s="12" t="str">
        <f t="shared" si="166"/>
        <v>PGEOfLCZ102003</v>
      </c>
      <c r="M1537" t="s">
        <v>822</v>
      </c>
      <c r="N1537" s="1">
        <v>2003</v>
      </c>
      <c r="O1537" s="19">
        <v>0</v>
      </c>
      <c r="P1537" t="str">
        <f t="shared" si="167"/>
        <v>03</v>
      </c>
    </row>
    <row r="1538" spans="2:16" x14ac:dyDescent="0.25">
      <c r="B1538" t="s">
        <v>502</v>
      </c>
      <c r="C1538" t="str">
        <f t="shared" si="161"/>
        <v>PGEOfLCZ10</v>
      </c>
      <c r="D1538" s="1" t="s">
        <v>506</v>
      </c>
      <c r="E1538" s="1" t="str">
        <f t="shared" si="162"/>
        <v>PGE</v>
      </c>
      <c r="F1538" s="1" t="str">
        <f t="shared" si="163"/>
        <v>PGE</v>
      </c>
      <c r="G1538" s="1" t="str">
        <f t="shared" si="164"/>
        <v>OfL</v>
      </c>
      <c r="H1538" s="1" t="s">
        <v>530</v>
      </c>
      <c r="I1538" s="1" t="str">
        <f t="shared" si="165"/>
        <v>CZ10</v>
      </c>
      <c r="J1538" s="1" t="s">
        <v>531</v>
      </c>
      <c r="L1538" s="12" t="str">
        <f t="shared" si="166"/>
        <v>PGEOfLCZ102007</v>
      </c>
      <c r="M1538" t="s">
        <v>822</v>
      </c>
      <c r="N1538" s="1">
        <v>2007</v>
      </c>
      <c r="O1538" s="19">
        <v>0</v>
      </c>
      <c r="P1538" t="str">
        <f t="shared" si="167"/>
        <v>07</v>
      </c>
    </row>
    <row r="1539" spans="2:16" x14ac:dyDescent="0.25">
      <c r="B1539" t="s">
        <v>502</v>
      </c>
      <c r="C1539" t="str">
        <f t="shared" si="161"/>
        <v>PGEOfLCZ10</v>
      </c>
      <c r="D1539" s="1" t="s">
        <v>506</v>
      </c>
      <c r="E1539" s="1" t="str">
        <f t="shared" si="162"/>
        <v>PGE</v>
      </c>
      <c r="F1539" s="1" t="str">
        <f t="shared" si="163"/>
        <v>PGE</v>
      </c>
      <c r="G1539" s="1" t="str">
        <f t="shared" si="164"/>
        <v>OfL</v>
      </c>
      <c r="H1539" s="1" t="s">
        <v>530</v>
      </c>
      <c r="I1539" s="1" t="str">
        <f t="shared" si="165"/>
        <v>CZ10</v>
      </c>
      <c r="J1539" s="1" t="s">
        <v>531</v>
      </c>
      <c r="L1539" s="12" t="str">
        <f t="shared" si="166"/>
        <v>PGEOfLCZ102011</v>
      </c>
      <c r="M1539" t="s">
        <v>822</v>
      </c>
      <c r="N1539" s="1">
        <v>2011</v>
      </c>
      <c r="O1539" s="19">
        <v>0</v>
      </c>
      <c r="P1539" t="str">
        <f t="shared" si="167"/>
        <v>11</v>
      </c>
    </row>
    <row r="1540" spans="2:16" x14ac:dyDescent="0.25">
      <c r="B1540" t="s">
        <v>502</v>
      </c>
      <c r="C1540" t="str">
        <f t="shared" si="161"/>
        <v>PGEOfLCZ10</v>
      </c>
      <c r="D1540" s="1" t="s">
        <v>506</v>
      </c>
      <c r="E1540" s="1" t="str">
        <f t="shared" si="162"/>
        <v>PGE</v>
      </c>
      <c r="F1540" s="1" t="str">
        <f t="shared" si="163"/>
        <v>PGE</v>
      </c>
      <c r="G1540" s="1" t="str">
        <f t="shared" si="164"/>
        <v>OfL</v>
      </c>
      <c r="H1540" s="1" t="s">
        <v>530</v>
      </c>
      <c r="I1540" s="1" t="str">
        <f t="shared" si="165"/>
        <v>CZ10</v>
      </c>
      <c r="J1540" s="1" t="s">
        <v>531</v>
      </c>
      <c r="L1540" s="12" t="str">
        <f t="shared" si="166"/>
        <v>PGEOfLCZ102014</v>
      </c>
      <c r="M1540" t="s">
        <v>822</v>
      </c>
      <c r="N1540" s="1">
        <v>2014</v>
      </c>
      <c r="O1540" s="19">
        <v>0</v>
      </c>
      <c r="P1540" t="str">
        <f t="shared" si="167"/>
        <v>14</v>
      </c>
    </row>
    <row r="1541" spans="2:16" x14ac:dyDescent="0.25">
      <c r="B1541" t="s">
        <v>502</v>
      </c>
      <c r="C1541" t="str">
        <f t="shared" si="161"/>
        <v>PGEOfLCZ11</v>
      </c>
      <c r="D1541" s="1" t="s">
        <v>506</v>
      </c>
      <c r="E1541" s="1" t="str">
        <f t="shared" si="162"/>
        <v>PGE</v>
      </c>
      <c r="F1541" s="1" t="str">
        <f t="shared" si="163"/>
        <v>PGE</v>
      </c>
      <c r="G1541" s="1" t="str">
        <f t="shared" si="164"/>
        <v>OfL</v>
      </c>
      <c r="H1541" s="1" t="s">
        <v>530</v>
      </c>
      <c r="I1541" s="1" t="str">
        <f t="shared" si="165"/>
        <v>CZ11</v>
      </c>
      <c r="J1541" s="1" t="s">
        <v>531</v>
      </c>
      <c r="L1541" s="12" t="str">
        <f t="shared" si="166"/>
        <v>PGEOfLCZ111975</v>
      </c>
      <c r="M1541" t="s">
        <v>823</v>
      </c>
      <c r="N1541" s="1">
        <v>1975</v>
      </c>
      <c r="O1541" s="19">
        <v>2.9064999999999999</v>
      </c>
      <c r="P1541" t="str">
        <f t="shared" si="167"/>
        <v>75</v>
      </c>
    </row>
    <row r="1542" spans="2:16" x14ac:dyDescent="0.25">
      <c r="B1542" t="s">
        <v>502</v>
      </c>
      <c r="C1542" t="str">
        <f t="shared" si="161"/>
        <v>PGEOfLCZ11</v>
      </c>
      <c r="D1542" s="1" t="s">
        <v>506</v>
      </c>
      <c r="E1542" s="1" t="str">
        <f t="shared" si="162"/>
        <v>PGE</v>
      </c>
      <c r="F1542" s="1" t="str">
        <f t="shared" si="163"/>
        <v>PGE</v>
      </c>
      <c r="G1542" s="1" t="str">
        <f t="shared" si="164"/>
        <v>OfL</v>
      </c>
      <c r="H1542" s="1" t="s">
        <v>530</v>
      </c>
      <c r="I1542" s="1" t="str">
        <f t="shared" si="165"/>
        <v>CZ11</v>
      </c>
      <c r="J1542" s="1" t="s">
        <v>531</v>
      </c>
      <c r="L1542" s="12" t="str">
        <f t="shared" si="166"/>
        <v>PGEOfLCZ111985</v>
      </c>
      <c r="M1542" t="s">
        <v>823</v>
      </c>
      <c r="N1542" s="1">
        <v>1985</v>
      </c>
      <c r="O1542" s="19">
        <v>2.0024999999999999</v>
      </c>
      <c r="P1542" t="str">
        <f t="shared" si="167"/>
        <v>85</v>
      </c>
    </row>
    <row r="1543" spans="2:16" x14ac:dyDescent="0.25">
      <c r="B1543" t="s">
        <v>502</v>
      </c>
      <c r="C1543" t="str">
        <f t="shared" si="161"/>
        <v>PGEOfLCZ11</v>
      </c>
      <c r="D1543" s="1" t="s">
        <v>506</v>
      </c>
      <c r="E1543" s="1" t="str">
        <f t="shared" si="162"/>
        <v>PGE</v>
      </c>
      <c r="F1543" s="1" t="str">
        <f t="shared" si="163"/>
        <v>PGE</v>
      </c>
      <c r="G1543" s="1" t="str">
        <f t="shared" si="164"/>
        <v>OfL</v>
      </c>
      <c r="H1543" s="1" t="s">
        <v>530</v>
      </c>
      <c r="I1543" s="1" t="str">
        <f t="shared" si="165"/>
        <v>CZ11</v>
      </c>
      <c r="J1543" s="1" t="s">
        <v>531</v>
      </c>
      <c r="L1543" s="12" t="str">
        <f t="shared" si="166"/>
        <v>PGEOfLCZ111996</v>
      </c>
      <c r="M1543" t="s">
        <v>823</v>
      </c>
      <c r="N1543" s="1">
        <v>1996</v>
      </c>
      <c r="O1543" s="19">
        <v>0.83330000000000004</v>
      </c>
      <c r="P1543" t="str">
        <f t="shared" si="167"/>
        <v>96</v>
      </c>
    </row>
    <row r="1544" spans="2:16" x14ac:dyDescent="0.25">
      <c r="B1544" t="s">
        <v>502</v>
      </c>
      <c r="C1544" t="str">
        <f t="shared" si="161"/>
        <v>PGEOfLCZ11</v>
      </c>
      <c r="D1544" s="1" t="s">
        <v>506</v>
      </c>
      <c r="E1544" s="1" t="str">
        <f t="shared" si="162"/>
        <v>PGE</v>
      </c>
      <c r="F1544" s="1" t="str">
        <f t="shared" si="163"/>
        <v>PGE</v>
      </c>
      <c r="G1544" s="1" t="str">
        <f t="shared" si="164"/>
        <v>OfL</v>
      </c>
      <c r="H1544" s="1" t="s">
        <v>530</v>
      </c>
      <c r="I1544" s="1" t="str">
        <f t="shared" si="165"/>
        <v>CZ11</v>
      </c>
      <c r="J1544" s="1" t="s">
        <v>531</v>
      </c>
      <c r="L1544" s="12" t="str">
        <f t="shared" si="166"/>
        <v>PGEOfLCZ112003</v>
      </c>
      <c r="M1544" t="s">
        <v>823</v>
      </c>
      <c r="N1544" s="1">
        <v>2003</v>
      </c>
      <c r="O1544" s="19">
        <v>0.81489999999999996</v>
      </c>
      <c r="P1544" t="str">
        <f t="shared" si="167"/>
        <v>03</v>
      </c>
    </row>
    <row r="1545" spans="2:16" x14ac:dyDescent="0.25">
      <c r="B1545" t="s">
        <v>502</v>
      </c>
      <c r="C1545" t="str">
        <f t="shared" si="161"/>
        <v>PGEOfLCZ11</v>
      </c>
      <c r="D1545" s="1" t="s">
        <v>506</v>
      </c>
      <c r="E1545" s="1" t="str">
        <f t="shared" si="162"/>
        <v>PGE</v>
      </c>
      <c r="F1545" s="1" t="str">
        <f t="shared" si="163"/>
        <v>PGE</v>
      </c>
      <c r="G1545" s="1" t="str">
        <f t="shared" si="164"/>
        <v>OfL</v>
      </c>
      <c r="H1545" s="1" t="s">
        <v>530</v>
      </c>
      <c r="I1545" s="1" t="str">
        <f t="shared" si="165"/>
        <v>CZ11</v>
      </c>
      <c r="J1545" s="1" t="s">
        <v>531</v>
      </c>
      <c r="L1545" s="12" t="str">
        <f t="shared" si="166"/>
        <v>PGEOfLCZ112007</v>
      </c>
      <c r="M1545" t="s">
        <v>823</v>
      </c>
      <c r="N1545" s="1">
        <v>2007</v>
      </c>
      <c r="O1545" s="19">
        <v>0.41039999999999999</v>
      </c>
      <c r="P1545" t="str">
        <f t="shared" si="167"/>
        <v>07</v>
      </c>
    </row>
    <row r="1546" spans="2:16" x14ac:dyDescent="0.25">
      <c r="B1546" t="s">
        <v>502</v>
      </c>
      <c r="C1546" t="str">
        <f t="shared" si="161"/>
        <v>PGEOfLCZ11</v>
      </c>
      <c r="D1546" s="1" t="s">
        <v>506</v>
      </c>
      <c r="E1546" s="1" t="str">
        <f t="shared" si="162"/>
        <v>PGE</v>
      </c>
      <c r="F1546" s="1" t="str">
        <f t="shared" si="163"/>
        <v>PGE</v>
      </c>
      <c r="G1546" s="1" t="str">
        <f t="shared" si="164"/>
        <v>OfL</v>
      </c>
      <c r="H1546" s="1" t="s">
        <v>530</v>
      </c>
      <c r="I1546" s="1" t="str">
        <f t="shared" si="165"/>
        <v>CZ11</v>
      </c>
      <c r="J1546" s="1" t="s">
        <v>531</v>
      </c>
      <c r="L1546" s="12" t="str">
        <f t="shared" si="166"/>
        <v>PGEOfLCZ112011</v>
      </c>
      <c r="M1546" t="s">
        <v>823</v>
      </c>
      <c r="N1546" s="1">
        <v>2011</v>
      </c>
      <c r="O1546" s="19">
        <v>0.41039999999999999</v>
      </c>
      <c r="P1546" t="str">
        <f t="shared" si="167"/>
        <v>11</v>
      </c>
    </row>
    <row r="1547" spans="2:16" x14ac:dyDescent="0.25">
      <c r="B1547" t="s">
        <v>502</v>
      </c>
      <c r="C1547" t="str">
        <f t="shared" si="161"/>
        <v>PGEOfLCZ11</v>
      </c>
      <c r="D1547" s="1" t="s">
        <v>506</v>
      </c>
      <c r="E1547" s="1" t="str">
        <f t="shared" si="162"/>
        <v>PGE</v>
      </c>
      <c r="F1547" s="1" t="str">
        <f t="shared" si="163"/>
        <v>PGE</v>
      </c>
      <c r="G1547" s="1" t="str">
        <f t="shared" si="164"/>
        <v>OfL</v>
      </c>
      <c r="H1547" s="1" t="s">
        <v>530</v>
      </c>
      <c r="I1547" s="1" t="str">
        <f t="shared" si="165"/>
        <v>CZ11</v>
      </c>
      <c r="J1547" s="1" t="s">
        <v>531</v>
      </c>
      <c r="L1547" s="12" t="str">
        <f t="shared" si="166"/>
        <v>PGEOfLCZ112014</v>
      </c>
      <c r="M1547" t="s">
        <v>823</v>
      </c>
      <c r="N1547" s="1">
        <v>2014</v>
      </c>
      <c r="O1547" s="19">
        <v>0.20519999999999999</v>
      </c>
      <c r="P1547" t="str">
        <f t="shared" si="167"/>
        <v>14</v>
      </c>
    </row>
    <row r="1548" spans="2:16" x14ac:dyDescent="0.25">
      <c r="B1548" t="s">
        <v>502</v>
      </c>
      <c r="C1548" t="str">
        <f t="shared" si="161"/>
        <v>PGEOfLCZ12</v>
      </c>
      <c r="D1548" s="1" t="s">
        <v>506</v>
      </c>
      <c r="E1548" s="1" t="str">
        <f t="shared" si="162"/>
        <v>PGE</v>
      </c>
      <c r="F1548" s="1" t="str">
        <f t="shared" si="163"/>
        <v>PGE</v>
      </c>
      <c r="G1548" s="1" t="str">
        <f t="shared" si="164"/>
        <v>OfL</v>
      </c>
      <c r="H1548" s="1" t="s">
        <v>530</v>
      </c>
      <c r="I1548" s="1" t="str">
        <f t="shared" si="165"/>
        <v>CZ12</v>
      </c>
      <c r="J1548" s="1" t="s">
        <v>531</v>
      </c>
      <c r="L1548" s="12" t="str">
        <f t="shared" si="166"/>
        <v>PGEOfLCZ121975</v>
      </c>
      <c r="M1548" t="s">
        <v>824</v>
      </c>
      <c r="N1548" s="1">
        <v>1975</v>
      </c>
      <c r="O1548" s="19">
        <v>19.449300000000001</v>
      </c>
      <c r="P1548" t="str">
        <f t="shared" si="167"/>
        <v>75</v>
      </c>
    </row>
    <row r="1549" spans="2:16" x14ac:dyDescent="0.25">
      <c r="B1549" t="s">
        <v>502</v>
      </c>
      <c r="C1549" t="str">
        <f t="shared" si="161"/>
        <v>PGEOfLCZ12</v>
      </c>
      <c r="D1549" s="1" t="s">
        <v>506</v>
      </c>
      <c r="E1549" s="1" t="str">
        <f t="shared" si="162"/>
        <v>PGE</v>
      </c>
      <c r="F1549" s="1" t="str">
        <f t="shared" si="163"/>
        <v>PGE</v>
      </c>
      <c r="G1549" s="1" t="str">
        <f t="shared" si="164"/>
        <v>OfL</v>
      </c>
      <c r="H1549" s="1" t="s">
        <v>530</v>
      </c>
      <c r="I1549" s="1" t="str">
        <f t="shared" si="165"/>
        <v>CZ12</v>
      </c>
      <c r="J1549" s="1" t="s">
        <v>531</v>
      </c>
      <c r="L1549" s="12" t="str">
        <f t="shared" si="166"/>
        <v>PGEOfLCZ121985</v>
      </c>
      <c r="M1549" t="s">
        <v>824</v>
      </c>
      <c r="N1549" s="1">
        <v>1985</v>
      </c>
      <c r="O1549" s="19">
        <v>17.3627</v>
      </c>
      <c r="P1549" t="str">
        <f t="shared" si="167"/>
        <v>85</v>
      </c>
    </row>
    <row r="1550" spans="2:16" x14ac:dyDescent="0.25">
      <c r="B1550" t="s">
        <v>502</v>
      </c>
      <c r="C1550" t="str">
        <f t="shared" si="161"/>
        <v>PGEOfLCZ12</v>
      </c>
      <c r="D1550" s="1" t="s">
        <v>506</v>
      </c>
      <c r="E1550" s="1" t="str">
        <f t="shared" si="162"/>
        <v>PGE</v>
      </c>
      <c r="F1550" s="1" t="str">
        <f t="shared" si="163"/>
        <v>PGE</v>
      </c>
      <c r="G1550" s="1" t="str">
        <f t="shared" si="164"/>
        <v>OfL</v>
      </c>
      <c r="H1550" s="1" t="s">
        <v>530</v>
      </c>
      <c r="I1550" s="1" t="str">
        <f t="shared" si="165"/>
        <v>CZ12</v>
      </c>
      <c r="J1550" s="1" t="s">
        <v>531</v>
      </c>
      <c r="L1550" s="12" t="str">
        <f t="shared" si="166"/>
        <v>PGEOfLCZ121996</v>
      </c>
      <c r="M1550" t="s">
        <v>824</v>
      </c>
      <c r="N1550" s="1">
        <v>1996</v>
      </c>
      <c r="O1550" s="19">
        <v>11.0288</v>
      </c>
      <c r="P1550" t="str">
        <f t="shared" si="167"/>
        <v>96</v>
      </c>
    </row>
    <row r="1551" spans="2:16" x14ac:dyDescent="0.25">
      <c r="B1551" t="s">
        <v>502</v>
      </c>
      <c r="C1551" t="str">
        <f t="shared" si="161"/>
        <v>PGEOfLCZ12</v>
      </c>
      <c r="D1551" s="1" t="s">
        <v>506</v>
      </c>
      <c r="E1551" s="1" t="str">
        <f t="shared" si="162"/>
        <v>PGE</v>
      </c>
      <c r="F1551" s="1" t="str">
        <f t="shared" si="163"/>
        <v>PGE</v>
      </c>
      <c r="G1551" s="1" t="str">
        <f t="shared" si="164"/>
        <v>OfL</v>
      </c>
      <c r="H1551" s="1" t="s">
        <v>530</v>
      </c>
      <c r="I1551" s="1" t="str">
        <f t="shared" si="165"/>
        <v>CZ12</v>
      </c>
      <c r="J1551" s="1" t="s">
        <v>531</v>
      </c>
      <c r="L1551" s="12" t="str">
        <f t="shared" si="166"/>
        <v>PGEOfLCZ122003</v>
      </c>
      <c r="M1551" t="s">
        <v>824</v>
      </c>
      <c r="N1551" s="1">
        <v>2003</v>
      </c>
      <c r="O1551" s="19">
        <v>8.2972999999999999</v>
      </c>
      <c r="P1551" t="str">
        <f t="shared" si="167"/>
        <v>03</v>
      </c>
    </row>
    <row r="1552" spans="2:16" x14ac:dyDescent="0.25">
      <c r="B1552" t="s">
        <v>502</v>
      </c>
      <c r="C1552" t="str">
        <f t="shared" ref="C1552:C1615" si="168">F1552&amp;G1552&amp;I1552</f>
        <v>PGEOfLCZ12</v>
      </c>
      <c r="D1552" s="1" t="s">
        <v>506</v>
      </c>
      <c r="E1552" s="1" t="str">
        <f t="shared" ref="E1552:E1615" si="169">+F1552</f>
        <v>PGE</v>
      </c>
      <c r="F1552" s="1" t="str">
        <f t="shared" ref="F1552:F1615" si="170">LEFT(M1552,3)</f>
        <v>PGE</v>
      </c>
      <c r="G1552" s="1" t="str">
        <f t="shared" ref="G1552:G1615" si="171">MID(M1552,4,3)</f>
        <v>OfL</v>
      </c>
      <c r="H1552" s="1" t="s">
        <v>530</v>
      </c>
      <c r="I1552" s="1" t="str">
        <f t="shared" ref="I1552:I1615" si="172">RIGHT(M1552,4)</f>
        <v>CZ12</v>
      </c>
      <c r="J1552" s="1" t="s">
        <v>531</v>
      </c>
      <c r="L1552" s="12" t="str">
        <f t="shared" ref="L1552:L1615" si="173">C1552&amp;N1552</f>
        <v>PGEOfLCZ122007</v>
      </c>
      <c r="M1552" t="s">
        <v>824</v>
      </c>
      <c r="N1552" s="1">
        <v>2007</v>
      </c>
      <c r="O1552" s="19">
        <v>3.3868999999999998</v>
      </c>
      <c r="P1552" t="str">
        <f t="shared" ref="P1552:P1615" si="174">RIGHT(N1552,2)</f>
        <v>07</v>
      </c>
    </row>
    <row r="1553" spans="2:16" x14ac:dyDescent="0.25">
      <c r="B1553" t="s">
        <v>502</v>
      </c>
      <c r="C1553" t="str">
        <f t="shared" si="168"/>
        <v>PGEOfLCZ12</v>
      </c>
      <c r="D1553" s="1" t="s">
        <v>506</v>
      </c>
      <c r="E1553" s="1" t="str">
        <f t="shared" si="169"/>
        <v>PGE</v>
      </c>
      <c r="F1553" s="1" t="str">
        <f t="shared" si="170"/>
        <v>PGE</v>
      </c>
      <c r="G1553" s="1" t="str">
        <f t="shared" si="171"/>
        <v>OfL</v>
      </c>
      <c r="H1553" s="1" t="s">
        <v>530</v>
      </c>
      <c r="I1553" s="1" t="str">
        <f t="shared" si="172"/>
        <v>CZ12</v>
      </c>
      <c r="J1553" s="1" t="s">
        <v>531</v>
      </c>
      <c r="L1553" s="12" t="str">
        <f t="shared" si="173"/>
        <v>PGEOfLCZ122011</v>
      </c>
      <c r="M1553" t="s">
        <v>824</v>
      </c>
      <c r="N1553" s="1">
        <v>2011</v>
      </c>
      <c r="O1553" s="19">
        <v>3.3868999999999998</v>
      </c>
      <c r="P1553" t="str">
        <f t="shared" si="174"/>
        <v>11</v>
      </c>
    </row>
    <row r="1554" spans="2:16" x14ac:dyDescent="0.25">
      <c r="B1554" t="s">
        <v>502</v>
      </c>
      <c r="C1554" t="str">
        <f t="shared" si="168"/>
        <v>PGEOfLCZ12</v>
      </c>
      <c r="D1554" s="1" t="s">
        <v>506</v>
      </c>
      <c r="E1554" s="1" t="str">
        <f t="shared" si="169"/>
        <v>PGE</v>
      </c>
      <c r="F1554" s="1" t="str">
        <f t="shared" si="170"/>
        <v>PGE</v>
      </c>
      <c r="G1554" s="1" t="str">
        <f t="shared" si="171"/>
        <v>OfL</v>
      </c>
      <c r="H1554" s="1" t="s">
        <v>530</v>
      </c>
      <c r="I1554" s="1" t="str">
        <f t="shared" si="172"/>
        <v>CZ12</v>
      </c>
      <c r="J1554" s="1" t="s">
        <v>531</v>
      </c>
      <c r="L1554" s="12" t="str">
        <f t="shared" si="173"/>
        <v>PGEOfLCZ122014</v>
      </c>
      <c r="M1554" t="s">
        <v>824</v>
      </c>
      <c r="N1554" s="1">
        <v>2014</v>
      </c>
      <c r="O1554" s="19">
        <v>1.6934499999999999</v>
      </c>
      <c r="P1554" t="str">
        <f t="shared" si="174"/>
        <v>14</v>
      </c>
    </row>
    <row r="1555" spans="2:16" x14ac:dyDescent="0.25">
      <c r="B1555" t="s">
        <v>502</v>
      </c>
      <c r="C1555" t="str">
        <f t="shared" si="168"/>
        <v>PGEOfLCZ13</v>
      </c>
      <c r="D1555" s="1" t="s">
        <v>506</v>
      </c>
      <c r="E1555" s="1" t="str">
        <f t="shared" si="169"/>
        <v>PGE</v>
      </c>
      <c r="F1555" s="1" t="str">
        <f t="shared" si="170"/>
        <v>PGE</v>
      </c>
      <c r="G1555" s="1" t="str">
        <f t="shared" si="171"/>
        <v>OfL</v>
      </c>
      <c r="H1555" s="1" t="s">
        <v>530</v>
      </c>
      <c r="I1555" s="1" t="str">
        <f t="shared" si="172"/>
        <v>CZ13</v>
      </c>
      <c r="J1555" s="1" t="s">
        <v>531</v>
      </c>
      <c r="L1555" s="12" t="str">
        <f t="shared" si="173"/>
        <v>PGEOfLCZ131975</v>
      </c>
      <c r="M1555" t="s">
        <v>825</v>
      </c>
      <c r="N1555" s="1">
        <v>1975</v>
      </c>
      <c r="O1555" s="19">
        <v>10.2971</v>
      </c>
      <c r="P1555" t="str">
        <f t="shared" si="174"/>
        <v>75</v>
      </c>
    </row>
    <row r="1556" spans="2:16" x14ac:dyDescent="0.25">
      <c r="B1556" t="s">
        <v>502</v>
      </c>
      <c r="C1556" t="str">
        <f t="shared" si="168"/>
        <v>PGEOfLCZ13</v>
      </c>
      <c r="D1556" s="1" t="s">
        <v>506</v>
      </c>
      <c r="E1556" s="1" t="str">
        <f t="shared" si="169"/>
        <v>PGE</v>
      </c>
      <c r="F1556" s="1" t="str">
        <f t="shared" si="170"/>
        <v>PGE</v>
      </c>
      <c r="G1556" s="1" t="str">
        <f t="shared" si="171"/>
        <v>OfL</v>
      </c>
      <c r="H1556" s="1" t="s">
        <v>530</v>
      </c>
      <c r="I1556" s="1" t="str">
        <f t="shared" si="172"/>
        <v>CZ13</v>
      </c>
      <c r="J1556" s="1" t="s">
        <v>531</v>
      </c>
      <c r="L1556" s="12" t="str">
        <f t="shared" si="173"/>
        <v>PGEOfLCZ131985</v>
      </c>
      <c r="M1556" t="s">
        <v>825</v>
      </c>
      <c r="N1556" s="1">
        <v>1985</v>
      </c>
      <c r="O1556" s="19">
        <v>8.2455999999999996</v>
      </c>
      <c r="P1556" t="str">
        <f t="shared" si="174"/>
        <v>85</v>
      </c>
    </row>
    <row r="1557" spans="2:16" x14ac:dyDescent="0.25">
      <c r="B1557" t="s">
        <v>502</v>
      </c>
      <c r="C1557" t="str">
        <f t="shared" si="168"/>
        <v>PGEOfLCZ13</v>
      </c>
      <c r="D1557" s="1" t="s">
        <v>506</v>
      </c>
      <c r="E1557" s="1" t="str">
        <f t="shared" si="169"/>
        <v>PGE</v>
      </c>
      <c r="F1557" s="1" t="str">
        <f t="shared" si="170"/>
        <v>PGE</v>
      </c>
      <c r="G1557" s="1" t="str">
        <f t="shared" si="171"/>
        <v>OfL</v>
      </c>
      <c r="H1557" s="1" t="s">
        <v>530</v>
      </c>
      <c r="I1557" s="1" t="str">
        <f t="shared" si="172"/>
        <v>CZ13</v>
      </c>
      <c r="J1557" s="1" t="s">
        <v>531</v>
      </c>
      <c r="L1557" s="12" t="str">
        <f t="shared" si="173"/>
        <v>PGEOfLCZ131996</v>
      </c>
      <c r="M1557" t="s">
        <v>825</v>
      </c>
      <c r="N1557" s="1">
        <v>1996</v>
      </c>
      <c r="O1557" s="19">
        <v>2.4645000000000001</v>
      </c>
      <c r="P1557" t="str">
        <f t="shared" si="174"/>
        <v>96</v>
      </c>
    </row>
    <row r="1558" spans="2:16" x14ac:dyDescent="0.25">
      <c r="B1558" t="s">
        <v>502</v>
      </c>
      <c r="C1558" t="str">
        <f t="shared" si="168"/>
        <v>PGEOfLCZ13</v>
      </c>
      <c r="D1558" s="1" t="s">
        <v>506</v>
      </c>
      <c r="E1558" s="1" t="str">
        <f t="shared" si="169"/>
        <v>PGE</v>
      </c>
      <c r="F1558" s="1" t="str">
        <f t="shared" si="170"/>
        <v>PGE</v>
      </c>
      <c r="G1558" s="1" t="str">
        <f t="shared" si="171"/>
        <v>OfL</v>
      </c>
      <c r="H1558" s="1" t="s">
        <v>530</v>
      </c>
      <c r="I1558" s="1" t="str">
        <f t="shared" si="172"/>
        <v>CZ13</v>
      </c>
      <c r="J1558" s="1" t="s">
        <v>531</v>
      </c>
      <c r="L1558" s="12" t="str">
        <f t="shared" si="173"/>
        <v>PGEOfLCZ132003</v>
      </c>
      <c r="M1558" t="s">
        <v>825</v>
      </c>
      <c r="N1558" s="1">
        <v>2003</v>
      </c>
      <c r="O1558" s="19">
        <v>2.1364000000000001</v>
      </c>
      <c r="P1558" t="str">
        <f t="shared" si="174"/>
        <v>03</v>
      </c>
    </row>
    <row r="1559" spans="2:16" x14ac:dyDescent="0.25">
      <c r="B1559" t="s">
        <v>502</v>
      </c>
      <c r="C1559" t="str">
        <f t="shared" si="168"/>
        <v>PGEOfLCZ13</v>
      </c>
      <c r="D1559" s="1" t="s">
        <v>506</v>
      </c>
      <c r="E1559" s="1" t="str">
        <f t="shared" si="169"/>
        <v>PGE</v>
      </c>
      <c r="F1559" s="1" t="str">
        <f t="shared" si="170"/>
        <v>PGE</v>
      </c>
      <c r="G1559" s="1" t="str">
        <f t="shared" si="171"/>
        <v>OfL</v>
      </c>
      <c r="H1559" s="1" t="s">
        <v>530</v>
      </c>
      <c r="I1559" s="1" t="str">
        <f t="shared" si="172"/>
        <v>CZ13</v>
      </c>
      <c r="J1559" s="1" t="s">
        <v>531</v>
      </c>
      <c r="L1559" s="12" t="str">
        <f t="shared" si="173"/>
        <v>PGEOfLCZ132007</v>
      </c>
      <c r="M1559" t="s">
        <v>825</v>
      </c>
      <c r="N1559" s="1">
        <v>2007</v>
      </c>
      <c r="O1559" s="19">
        <v>1.3971</v>
      </c>
      <c r="P1559" t="str">
        <f t="shared" si="174"/>
        <v>07</v>
      </c>
    </row>
    <row r="1560" spans="2:16" x14ac:dyDescent="0.25">
      <c r="B1560" t="s">
        <v>502</v>
      </c>
      <c r="C1560" t="str">
        <f t="shared" si="168"/>
        <v>PGEOfLCZ13</v>
      </c>
      <c r="D1560" s="1" t="s">
        <v>506</v>
      </c>
      <c r="E1560" s="1" t="str">
        <f t="shared" si="169"/>
        <v>PGE</v>
      </c>
      <c r="F1560" s="1" t="str">
        <f t="shared" si="170"/>
        <v>PGE</v>
      </c>
      <c r="G1560" s="1" t="str">
        <f t="shared" si="171"/>
        <v>OfL</v>
      </c>
      <c r="H1560" s="1" t="s">
        <v>530</v>
      </c>
      <c r="I1560" s="1" t="str">
        <f t="shared" si="172"/>
        <v>CZ13</v>
      </c>
      <c r="J1560" s="1" t="s">
        <v>531</v>
      </c>
      <c r="L1560" s="12" t="str">
        <f t="shared" si="173"/>
        <v>PGEOfLCZ132011</v>
      </c>
      <c r="M1560" t="s">
        <v>825</v>
      </c>
      <c r="N1560" s="1">
        <v>2011</v>
      </c>
      <c r="O1560" s="19">
        <v>1.3971</v>
      </c>
      <c r="P1560" t="str">
        <f t="shared" si="174"/>
        <v>11</v>
      </c>
    </row>
    <row r="1561" spans="2:16" x14ac:dyDescent="0.25">
      <c r="B1561" t="s">
        <v>502</v>
      </c>
      <c r="C1561" t="str">
        <f t="shared" si="168"/>
        <v>PGEOfLCZ13</v>
      </c>
      <c r="D1561" s="1" t="s">
        <v>506</v>
      </c>
      <c r="E1561" s="1" t="str">
        <f t="shared" si="169"/>
        <v>PGE</v>
      </c>
      <c r="F1561" s="1" t="str">
        <f t="shared" si="170"/>
        <v>PGE</v>
      </c>
      <c r="G1561" s="1" t="str">
        <f t="shared" si="171"/>
        <v>OfL</v>
      </c>
      <c r="H1561" s="1" t="s">
        <v>530</v>
      </c>
      <c r="I1561" s="1" t="str">
        <f t="shared" si="172"/>
        <v>CZ13</v>
      </c>
      <c r="J1561" s="1" t="s">
        <v>531</v>
      </c>
      <c r="L1561" s="12" t="str">
        <f t="shared" si="173"/>
        <v>PGEOfLCZ132014</v>
      </c>
      <c r="M1561" t="s">
        <v>825</v>
      </c>
      <c r="N1561" s="1">
        <v>2014</v>
      </c>
      <c r="O1561" s="19">
        <v>0.69855</v>
      </c>
      <c r="P1561" t="str">
        <f t="shared" si="174"/>
        <v>14</v>
      </c>
    </row>
    <row r="1562" spans="2:16" x14ac:dyDescent="0.25">
      <c r="B1562" t="s">
        <v>502</v>
      </c>
      <c r="C1562" t="str">
        <f t="shared" si="168"/>
        <v>PGEOfLCZ14</v>
      </c>
      <c r="D1562" s="1" t="s">
        <v>506</v>
      </c>
      <c r="E1562" s="1" t="str">
        <f t="shared" si="169"/>
        <v>PGE</v>
      </c>
      <c r="F1562" s="1" t="str">
        <f t="shared" si="170"/>
        <v>PGE</v>
      </c>
      <c r="G1562" s="1" t="str">
        <f t="shared" si="171"/>
        <v>OfL</v>
      </c>
      <c r="H1562" s="1" t="s">
        <v>530</v>
      </c>
      <c r="I1562" s="1" t="str">
        <f t="shared" si="172"/>
        <v>CZ14</v>
      </c>
      <c r="J1562" s="1" t="s">
        <v>531</v>
      </c>
      <c r="L1562" s="12" t="str">
        <f t="shared" si="173"/>
        <v>PGEOfLCZ141975</v>
      </c>
      <c r="M1562" t="s">
        <v>826</v>
      </c>
      <c r="N1562" s="1">
        <v>1975</v>
      </c>
      <c r="O1562" s="19">
        <v>0</v>
      </c>
      <c r="P1562" t="str">
        <f t="shared" si="174"/>
        <v>75</v>
      </c>
    </row>
    <row r="1563" spans="2:16" x14ac:dyDescent="0.25">
      <c r="B1563" t="s">
        <v>502</v>
      </c>
      <c r="C1563" t="str">
        <f t="shared" si="168"/>
        <v>PGEOfLCZ14</v>
      </c>
      <c r="D1563" s="1" t="s">
        <v>506</v>
      </c>
      <c r="E1563" s="1" t="str">
        <f t="shared" si="169"/>
        <v>PGE</v>
      </c>
      <c r="F1563" s="1" t="str">
        <f t="shared" si="170"/>
        <v>PGE</v>
      </c>
      <c r="G1563" s="1" t="str">
        <f t="shared" si="171"/>
        <v>OfL</v>
      </c>
      <c r="H1563" s="1" t="s">
        <v>530</v>
      </c>
      <c r="I1563" s="1" t="str">
        <f t="shared" si="172"/>
        <v>CZ14</v>
      </c>
      <c r="J1563" s="1" t="s">
        <v>531</v>
      </c>
      <c r="L1563" s="12" t="str">
        <f t="shared" si="173"/>
        <v>PGEOfLCZ141985</v>
      </c>
      <c r="M1563" t="s">
        <v>826</v>
      </c>
      <c r="N1563" s="1">
        <v>1985</v>
      </c>
      <c r="O1563" s="19">
        <v>0</v>
      </c>
      <c r="P1563" t="str">
        <f t="shared" si="174"/>
        <v>85</v>
      </c>
    </row>
    <row r="1564" spans="2:16" x14ac:dyDescent="0.25">
      <c r="B1564" t="s">
        <v>502</v>
      </c>
      <c r="C1564" t="str">
        <f t="shared" si="168"/>
        <v>PGEOfLCZ14</v>
      </c>
      <c r="D1564" s="1" t="s">
        <v>506</v>
      </c>
      <c r="E1564" s="1" t="str">
        <f t="shared" si="169"/>
        <v>PGE</v>
      </c>
      <c r="F1564" s="1" t="str">
        <f t="shared" si="170"/>
        <v>PGE</v>
      </c>
      <c r="G1564" s="1" t="str">
        <f t="shared" si="171"/>
        <v>OfL</v>
      </c>
      <c r="H1564" s="1" t="s">
        <v>530</v>
      </c>
      <c r="I1564" s="1" t="str">
        <f t="shared" si="172"/>
        <v>CZ14</v>
      </c>
      <c r="J1564" s="1" t="s">
        <v>531</v>
      </c>
      <c r="L1564" s="12" t="str">
        <f t="shared" si="173"/>
        <v>PGEOfLCZ141996</v>
      </c>
      <c r="M1564" t="s">
        <v>826</v>
      </c>
      <c r="N1564" s="1">
        <v>1996</v>
      </c>
      <c r="O1564" s="19">
        <v>0</v>
      </c>
      <c r="P1564" t="str">
        <f t="shared" si="174"/>
        <v>96</v>
      </c>
    </row>
    <row r="1565" spans="2:16" x14ac:dyDescent="0.25">
      <c r="B1565" t="s">
        <v>502</v>
      </c>
      <c r="C1565" t="str">
        <f t="shared" si="168"/>
        <v>PGEOfLCZ14</v>
      </c>
      <c r="D1565" s="1" t="s">
        <v>506</v>
      </c>
      <c r="E1565" s="1" t="str">
        <f t="shared" si="169"/>
        <v>PGE</v>
      </c>
      <c r="F1565" s="1" t="str">
        <f t="shared" si="170"/>
        <v>PGE</v>
      </c>
      <c r="G1565" s="1" t="str">
        <f t="shared" si="171"/>
        <v>OfL</v>
      </c>
      <c r="H1565" s="1" t="s">
        <v>530</v>
      </c>
      <c r="I1565" s="1" t="str">
        <f t="shared" si="172"/>
        <v>CZ14</v>
      </c>
      <c r="J1565" s="1" t="s">
        <v>531</v>
      </c>
      <c r="L1565" s="12" t="str">
        <f t="shared" si="173"/>
        <v>PGEOfLCZ142003</v>
      </c>
      <c r="M1565" t="s">
        <v>826</v>
      </c>
      <c r="N1565" s="1">
        <v>2003</v>
      </c>
      <c r="O1565" s="19">
        <v>0</v>
      </c>
      <c r="P1565" t="str">
        <f t="shared" si="174"/>
        <v>03</v>
      </c>
    </row>
    <row r="1566" spans="2:16" x14ac:dyDescent="0.25">
      <c r="B1566" t="s">
        <v>502</v>
      </c>
      <c r="C1566" t="str">
        <f t="shared" si="168"/>
        <v>PGEOfLCZ14</v>
      </c>
      <c r="D1566" s="1" t="s">
        <v>506</v>
      </c>
      <c r="E1566" s="1" t="str">
        <f t="shared" si="169"/>
        <v>PGE</v>
      </c>
      <c r="F1566" s="1" t="str">
        <f t="shared" si="170"/>
        <v>PGE</v>
      </c>
      <c r="G1566" s="1" t="str">
        <f t="shared" si="171"/>
        <v>OfL</v>
      </c>
      <c r="H1566" s="1" t="s">
        <v>530</v>
      </c>
      <c r="I1566" s="1" t="str">
        <f t="shared" si="172"/>
        <v>CZ14</v>
      </c>
      <c r="J1566" s="1" t="s">
        <v>531</v>
      </c>
      <c r="L1566" s="12" t="str">
        <f t="shared" si="173"/>
        <v>PGEOfLCZ142007</v>
      </c>
      <c r="M1566" t="s">
        <v>826</v>
      </c>
      <c r="N1566" s="1">
        <v>2007</v>
      </c>
      <c r="O1566" s="19">
        <v>0</v>
      </c>
      <c r="P1566" t="str">
        <f t="shared" si="174"/>
        <v>07</v>
      </c>
    </row>
    <row r="1567" spans="2:16" x14ac:dyDescent="0.25">
      <c r="B1567" t="s">
        <v>502</v>
      </c>
      <c r="C1567" t="str">
        <f t="shared" si="168"/>
        <v>PGEOfLCZ14</v>
      </c>
      <c r="D1567" s="1" t="s">
        <v>506</v>
      </c>
      <c r="E1567" s="1" t="str">
        <f t="shared" si="169"/>
        <v>PGE</v>
      </c>
      <c r="F1567" s="1" t="str">
        <f t="shared" si="170"/>
        <v>PGE</v>
      </c>
      <c r="G1567" s="1" t="str">
        <f t="shared" si="171"/>
        <v>OfL</v>
      </c>
      <c r="H1567" s="1" t="s">
        <v>530</v>
      </c>
      <c r="I1567" s="1" t="str">
        <f t="shared" si="172"/>
        <v>CZ14</v>
      </c>
      <c r="J1567" s="1" t="s">
        <v>531</v>
      </c>
      <c r="L1567" s="12" t="str">
        <f t="shared" si="173"/>
        <v>PGEOfLCZ142011</v>
      </c>
      <c r="M1567" t="s">
        <v>826</v>
      </c>
      <c r="N1567" s="1">
        <v>2011</v>
      </c>
      <c r="O1567" s="19">
        <v>0</v>
      </c>
      <c r="P1567" t="str">
        <f t="shared" si="174"/>
        <v>11</v>
      </c>
    </row>
    <row r="1568" spans="2:16" x14ac:dyDescent="0.25">
      <c r="B1568" t="s">
        <v>502</v>
      </c>
      <c r="C1568" t="str">
        <f t="shared" si="168"/>
        <v>PGEOfLCZ14</v>
      </c>
      <c r="D1568" s="1" t="s">
        <v>506</v>
      </c>
      <c r="E1568" s="1" t="str">
        <f t="shared" si="169"/>
        <v>PGE</v>
      </c>
      <c r="F1568" s="1" t="str">
        <f t="shared" si="170"/>
        <v>PGE</v>
      </c>
      <c r="G1568" s="1" t="str">
        <f t="shared" si="171"/>
        <v>OfL</v>
      </c>
      <c r="H1568" s="1" t="s">
        <v>530</v>
      </c>
      <c r="I1568" s="1" t="str">
        <f t="shared" si="172"/>
        <v>CZ14</v>
      </c>
      <c r="J1568" s="1" t="s">
        <v>531</v>
      </c>
      <c r="L1568" s="12" t="str">
        <f t="shared" si="173"/>
        <v>PGEOfLCZ142014</v>
      </c>
      <c r="M1568" t="s">
        <v>826</v>
      </c>
      <c r="N1568" s="1">
        <v>2014</v>
      </c>
      <c r="O1568" s="19">
        <v>0</v>
      </c>
      <c r="P1568" t="str">
        <f t="shared" si="174"/>
        <v>14</v>
      </c>
    </row>
    <row r="1569" spans="2:16" x14ac:dyDescent="0.25">
      <c r="B1569" t="s">
        <v>502</v>
      </c>
      <c r="C1569" t="str">
        <f t="shared" si="168"/>
        <v>PGEOfLCZ15</v>
      </c>
      <c r="D1569" s="1" t="s">
        <v>506</v>
      </c>
      <c r="E1569" s="1" t="str">
        <f t="shared" si="169"/>
        <v>PGE</v>
      </c>
      <c r="F1569" s="1" t="str">
        <f t="shared" si="170"/>
        <v>PGE</v>
      </c>
      <c r="G1569" s="1" t="str">
        <f t="shared" si="171"/>
        <v>OfL</v>
      </c>
      <c r="H1569" s="1" t="s">
        <v>530</v>
      </c>
      <c r="I1569" s="1" t="str">
        <f t="shared" si="172"/>
        <v>CZ15</v>
      </c>
      <c r="J1569" s="1" t="s">
        <v>531</v>
      </c>
      <c r="L1569" s="12" t="str">
        <f t="shared" si="173"/>
        <v>PGEOfLCZ151975</v>
      </c>
      <c r="M1569" t="s">
        <v>827</v>
      </c>
      <c r="N1569" s="1">
        <v>1975</v>
      </c>
      <c r="O1569" s="19">
        <v>0</v>
      </c>
      <c r="P1569" t="str">
        <f t="shared" si="174"/>
        <v>75</v>
      </c>
    </row>
    <row r="1570" spans="2:16" x14ac:dyDescent="0.25">
      <c r="B1570" t="s">
        <v>502</v>
      </c>
      <c r="C1570" t="str">
        <f t="shared" si="168"/>
        <v>PGEOfLCZ15</v>
      </c>
      <c r="D1570" s="1" t="s">
        <v>506</v>
      </c>
      <c r="E1570" s="1" t="str">
        <f t="shared" si="169"/>
        <v>PGE</v>
      </c>
      <c r="F1570" s="1" t="str">
        <f t="shared" si="170"/>
        <v>PGE</v>
      </c>
      <c r="G1570" s="1" t="str">
        <f t="shared" si="171"/>
        <v>OfL</v>
      </c>
      <c r="H1570" s="1" t="s">
        <v>530</v>
      </c>
      <c r="I1570" s="1" t="str">
        <f t="shared" si="172"/>
        <v>CZ15</v>
      </c>
      <c r="J1570" s="1" t="s">
        <v>531</v>
      </c>
      <c r="L1570" s="12" t="str">
        <f t="shared" si="173"/>
        <v>PGEOfLCZ151985</v>
      </c>
      <c r="M1570" t="s">
        <v>827</v>
      </c>
      <c r="N1570" s="1">
        <v>1985</v>
      </c>
      <c r="O1570" s="19">
        <v>0</v>
      </c>
      <c r="P1570" t="str">
        <f t="shared" si="174"/>
        <v>85</v>
      </c>
    </row>
    <row r="1571" spans="2:16" x14ac:dyDescent="0.25">
      <c r="B1571" t="s">
        <v>502</v>
      </c>
      <c r="C1571" t="str">
        <f t="shared" si="168"/>
        <v>PGEOfLCZ15</v>
      </c>
      <c r="D1571" s="1" t="s">
        <v>506</v>
      </c>
      <c r="E1571" s="1" t="str">
        <f t="shared" si="169"/>
        <v>PGE</v>
      </c>
      <c r="F1571" s="1" t="str">
        <f t="shared" si="170"/>
        <v>PGE</v>
      </c>
      <c r="G1571" s="1" t="str">
        <f t="shared" si="171"/>
        <v>OfL</v>
      </c>
      <c r="H1571" s="1" t="s">
        <v>530</v>
      </c>
      <c r="I1571" s="1" t="str">
        <f t="shared" si="172"/>
        <v>CZ15</v>
      </c>
      <c r="J1571" s="1" t="s">
        <v>531</v>
      </c>
      <c r="L1571" s="12" t="str">
        <f t="shared" si="173"/>
        <v>PGEOfLCZ151996</v>
      </c>
      <c r="M1571" t="s">
        <v>827</v>
      </c>
      <c r="N1571" s="1">
        <v>1996</v>
      </c>
      <c r="O1571" s="19">
        <v>0</v>
      </c>
      <c r="P1571" t="str">
        <f t="shared" si="174"/>
        <v>96</v>
      </c>
    </row>
    <row r="1572" spans="2:16" x14ac:dyDescent="0.25">
      <c r="B1572" t="s">
        <v>502</v>
      </c>
      <c r="C1572" t="str">
        <f t="shared" si="168"/>
        <v>PGEOfLCZ15</v>
      </c>
      <c r="D1572" s="1" t="s">
        <v>506</v>
      </c>
      <c r="E1572" s="1" t="str">
        <f t="shared" si="169"/>
        <v>PGE</v>
      </c>
      <c r="F1572" s="1" t="str">
        <f t="shared" si="170"/>
        <v>PGE</v>
      </c>
      <c r="G1572" s="1" t="str">
        <f t="shared" si="171"/>
        <v>OfL</v>
      </c>
      <c r="H1572" s="1" t="s">
        <v>530</v>
      </c>
      <c r="I1572" s="1" t="str">
        <f t="shared" si="172"/>
        <v>CZ15</v>
      </c>
      <c r="J1572" s="1" t="s">
        <v>531</v>
      </c>
      <c r="L1572" s="12" t="str">
        <f t="shared" si="173"/>
        <v>PGEOfLCZ152003</v>
      </c>
      <c r="M1572" t="s">
        <v>827</v>
      </c>
      <c r="N1572" s="1">
        <v>2003</v>
      </c>
      <c r="O1572" s="19">
        <v>0</v>
      </c>
      <c r="P1572" t="str">
        <f t="shared" si="174"/>
        <v>03</v>
      </c>
    </row>
    <row r="1573" spans="2:16" x14ac:dyDescent="0.25">
      <c r="B1573" t="s">
        <v>502</v>
      </c>
      <c r="C1573" t="str">
        <f t="shared" si="168"/>
        <v>PGEOfLCZ15</v>
      </c>
      <c r="D1573" s="1" t="s">
        <v>506</v>
      </c>
      <c r="E1573" s="1" t="str">
        <f t="shared" si="169"/>
        <v>PGE</v>
      </c>
      <c r="F1573" s="1" t="str">
        <f t="shared" si="170"/>
        <v>PGE</v>
      </c>
      <c r="G1573" s="1" t="str">
        <f t="shared" si="171"/>
        <v>OfL</v>
      </c>
      <c r="H1573" s="1" t="s">
        <v>530</v>
      </c>
      <c r="I1573" s="1" t="str">
        <f t="shared" si="172"/>
        <v>CZ15</v>
      </c>
      <c r="J1573" s="1" t="s">
        <v>531</v>
      </c>
      <c r="L1573" s="12" t="str">
        <f t="shared" si="173"/>
        <v>PGEOfLCZ152007</v>
      </c>
      <c r="M1573" t="s">
        <v>827</v>
      </c>
      <c r="N1573" s="1">
        <v>2007</v>
      </c>
      <c r="O1573" s="19">
        <v>0</v>
      </c>
      <c r="P1573" t="str">
        <f t="shared" si="174"/>
        <v>07</v>
      </c>
    </row>
    <row r="1574" spans="2:16" x14ac:dyDescent="0.25">
      <c r="B1574" t="s">
        <v>502</v>
      </c>
      <c r="C1574" t="str">
        <f t="shared" si="168"/>
        <v>PGEOfLCZ15</v>
      </c>
      <c r="D1574" s="1" t="s">
        <v>506</v>
      </c>
      <c r="E1574" s="1" t="str">
        <f t="shared" si="169"/>
        <v>PGE</v>
      </c>
      <c r="F1574" s="1" t="str">
        <f t="shared" si="170"/>
        <v>PGE</v>
      </c>
      <c r="G1574" s="1" t="str">
        <f t="shared" si="171"/>
        <v>OfL</v>
      </c>
      <c r="H1574" s="1" t="s">
        <v>530</v>
      </c>
      <c r="I1574" s="1" t="str">
        <f t="shared" si="172"/>
        <v>CZ15</v>
      </c>
      <c r="J1574" s="1" t="s">
        <v>531</v>
      </c>
      <c r="L1574" s="12" t="str">
        <f t="shared" si="173"/>
        <v>PGEOfLCZ152011</v>
      </c>
      <c r="M1574" t="s">
        <v>827</v>
      </c>
      <c r="N1574" s="1">
        <v>2011</v>
      </c>
      <c r="O1574" s="19">
        <v>0</v>
      </c>
      <c r="P1574" t="str">
        <f t="shared" si="174"/>
        <v>11</v>
      </c>
    </row>
    <row r="1575" spans="2:16" x14ac:dyDescent="0.25">
      <c r="B1575" t="s">
        <v>502</v>
      </c>
      <c r="C1575" t="str">
        <f t="shared" si="168"/>
        <v>PGEOfLCZ15</v>
      </c>
      <c r="D1575" s="1" t="s">
        <v>506</v>
      </c>
      <c r="E1575" s="1" t="str">
        <f t="shared" si="169"/>
        <v>PGE</v>
      </c>
      <c r="F1575" s="1" t="str">
        <f t="shared" si="170"/>
        <v>PGE</v>
      </c>
      <c r="G1575" s="1" t="str">
        <f t="shared" si="171"/>
        <v>OfL</v>
      </c>
      <c r="H1575" s="1" t="s">
        <v>530</v>
      </c>
      <c r="I1575" s="1" t="str">
        <f t="shared" si="172"/>
        <v>CZ15</v>
      </c>
      <c r="J1575" s="1" t="s">
        <v>531</v>
      </c>
      <c r="L1575" s="12" t="str">
        <f t="shared" si="173"/>
        <v>PGEOfLCZ152014</v>
      </c>
      <c r="M1575" t="s">
        <v>827</v>
      </c>
      <c r="N1575" s="1">
        <v>2014</v>
      </c>
      <c r="O1575" s="19">
        <v>0</v>
      </c>
      <c r="P1575" t="str">
        <f t="shared" si="174"/>
        <v>14</v>
      </c>
    </row>
    <row r="1576" spans="2:16" x14ac:dyDescent="0.25">
      <c r="B1576" t="s">
        <v>502</v>
      </c>
      <c r="C1576" t="str">
        <f t="shared" si="168"/>
        <v>PGEOfLCZ16</v>
      </c>
      <c r="D1576" s="1" t="s">
        <v>506</v>
      </c>
      <c r="E1576" s="1" t="str">
        <f t="shared" si="169"/>
        <v>PGE</v>
      </c>
      <c r="F1576" s="1" t="str">
        <f t="shared" si="170"/>
        <v>PGE</v>
      </c>
      <c r="G1576" s="1" t="str">
        <f t="shared" si="171"/>
        <v>OfL</v>
      </c>
      <c r="H1576" s="1" t="s">
        <v>530</v>
      </c>
      <c r="I1576" s="1" t="str">
        <f t="shared" si="172"/>
        <v>CZ16</v>
      </c>
      <c r="J1576" s="1" t="s">
        <v>531</v>
      </c>
      <c r="L1576" s="12" t="str">
        <f t="shared" si="173"/>
        <v>PGEOfLCZ161975</v>
      </c>
      <c r="M1576" t="s">
        <v>828</v>
      </c>
      <c r="N1576" s="1">
        <v>1975</v>
      </c>
      <c r="O1576" s="19">
        <v>0.41620000000000001</v>
      </c>
      <c r="P1576" t="str">
        <f t="shared" si="174"/>
        <v>75</v>
      </c>
    </row>
    <row r="1577" spans="2:16" x14ac:dyDescent="0.25">
      <c r="B1577" t="s">
        <v>502</v>
      </c>
      <c r="C1577" t="str">
        <f t="shared" si="168"/>
        <v>PGEOfLCZ16</v>
      </c>
      <c r="D1577" s="1" t="s">
        <v>506</v>
      </c>
      <c r="E1577" s="1" t="str">
        <f t="shared" si="169"/>
        <v>PGE</v>
      </c>
      <c r="F1577" s="1" t="str">
        <f t="shared" si="170"/>
        <v>PGE</v>
      </c>
      <c r="G1577" s="1" t="str">
        <f t="shared" si="171"/>
        <v>OfL</v>
      </c>
      <c r="H1577" s="1" t="s">
        <v>530</v>
      </c>
      <c r="I1577" s="1" t="str">
        <f t="shared" si="172"/>
        <v>CZ16</v>
      </c>
      <c r="J1577" s="1" t="s">
        <v>531</v>
      </c>
      <c r="L1577" s="12" t="str">
        <f t="shared" si="173"/>
        <v>PGEOfLCZ161985</v>
      </c>
      <c r="M1577" t="s">
        <v>828</v>
      </c>
      <c r="N1577" s="1">
        <v>1985</v>
      </c>
      <c r="O1577" s="19">
        <v>0.17929999999999999</v>
      </c>
      <c r="P1577" t="str">
        <f t="shared" si="174"/>
        <v>85</v>
      </c>
    </row>
    <row r="1578" spans="2:16" x14ac:dyDescent="0.25">
      <c r="B1578" t="s">
        <v>502</v>
      </c>
      <c r="C1578" t="str">
        <f t="shared" si="168"/>
        <v>PGEOfLCZ16</v>
      </c>
      <c r="D1578" s="1" t="s">
        <v>506</v>
      </c>
      <c r="E1578" s="1" t="str">
        <f t="shared" si="169"/>
        <v>PGE</v>
      </c>
      <c r="F1578" s="1" t="str">
        <f t="shared" si="170"/>
        <v>PGE</v>
      </c>
      <c r="G1578" s="1" t="str">
        <f t="shared" si="171"/>
        <v>OfL</v>
      </c>
      <c r="H1578" s="1" t="s">
        <v>530</v>
      </c>
      <c r="I1578" s="1" t="str">
        <f t="shared" si="172"/>
        <v>CZ16</v>
      </c>
      <c r="J1578" s="1" t="s">
        <v>531</v>
      </c>
      <c r="L1578" s="12" t="str">
        <f t="shared" si="173"/>
        <v>PGEOfLCZ161996</v>
      </c>
      <c r="M1578" t="s">
        <v>828</v>
      </c>
      <c r="N1578" s="1">
        <v>1996</v>
      </c>
      <c r="O1578" s="19">
        <v>7.8299999999999995E-2</v>
      </c>
      <c r="P1578" t="str">
        <f t="shared" si="174"/>
        <v>96</v>
      </c>
    </row>
    <row r="1579" spans="2:16" x14ac:dyDescent="0.25">
      <c r="B1579" t="s">
        <v>502</v>
      </c>
      <c r="C1579" t="str">
        <f t="shared" si="168"/>
        <v>PGEOfLCZ16</v>
      </c>
      <c r="D1579" s="1" t="s">
        <v>506</v>
      </c>
      <c r="E1579" s="1" t="str">
        <f t="shared" si="169"/>
        <v>PGE</v>
      </c>
      <c r="F1579" s="1" t="str">
        <f t="shared" si="170"/>
        <v>PGE</v>
      </c>
      <c r="G1579" s="1" t="str">
        <f t="shared" si="171"/>
        <v>OfL</v>
      </c>
      <c r="H1579" s="1" t="s">
        <v>530</v>
      </c>
      <c r="I1579" s="1" t="str">
        <f t="shared" si="172"/>
        <v>CZ16</v>
      </c>
      <c r="J1579" s="1" t="s">
        <v>531</v>
      </c>
      <c r="L1579" s="12" t="str">
        <f t="shared" si="173"/>
        <v>PGEOfLCZ162003</v>
      </c>
      <c r="M1579" t="s">
        <v>828</v>
      </c>
      <c r="N1579" s="1">
        <v>2003</v>
      </c>
      <c r="O1579" s="19">
        <v>0.1116</v>
      </c>
      <c r="P1579" t="str">
        <f t="shared" si="174"/>
        <v>03</v>
      </c>
    </row>
    <row r="1580" spans="2:16" x14ac:dyDescent="0.25">
      <c r="B1580" t="s">
        <v>502</v>
      </c>
      <c r="C1580" t="str">
        <f t="shared" si="168"/>
        <v>PGEOfLCZ16</v>
      </c>
      <c r="D1580" s="1" t="s">
        <v>506</v>
      </c>
      <c r="E1580" s="1" t="str">
        <f t="shared" si="169"/>
        <v>PGE</v>
      </c>
      <c r="F1580" s="1" t="str">
        <f t="shared" si="170"/>
        <v>PGE</v>
      </c>
      <c r="G1580" s="1" t="str">
        <f t="shared" si="171"/>
        <v>OfL</v>
      </c>
      <c r="H1580" s="1" t="s">
        <v>530</v>
      </c>
      <c r="I1580" s="1" t="str">
        <f t="shared" si="172"/>
        <v>CZ16</v>
      </c>
      <c r="J1580" s="1" t="s">
        <v>531</v>
      </c>
      <c r="L1580" s="12" t="str">
        <f t="shared" si="173"/>
        <v>PGEOfLCZ162007</v>
      </c>
      <c r="M1580" t="s">
        <v>828</v>
      </c>
      <c r="N1580" s="1">
        <v>2007</v>
      </c>
      <c r="O1580" s="19">
        <v>3.4599999999999999E-2</v>
      </c>
      <c r="P1580" t="str">
        <f t="shared" si="174"/>
        <v>07</v>
      </c>
    </row>
    <row r="1581" spans="2:16" x14ac:dyDescent="0.25">
      <c r="B1581" t="s">
        <v>502</v>
      </c>
      <c r="C1581" t="str">
        <f t="shared" si="168"/>
        <v>PGEOfLCZ16</v>
      </c>
      <c r="D1581" s="1" t="s">
        <v>506</v>
      </c>
      <c r="E1581" s="1" t="str">
        <f t="shared" si="169"/>
        <v>PGE</v>
      </c>
      <c r="F1581" s="1" t="str">
        <f t="shared" si="170"/>
        <v>PGE</v>
      </c>
      <c r="G1581" s="1" t="str">
        <f t="shared" si="171"/>
        <v>OfL</v>
      </c>
      <c r="H1581" s="1" t="s">
        <v>530</v>
      </c>
      <c r="I1581" s="1" t="str">
        <f t="shared" si="172"/>
        <v>CZ16</v>
      </c>
      <c r="J1581" s="1" t="s">
        <v>531</v>
      </c>
      <c r="L1581" s="12" t="str">
        <f t="shared" si="173"/>
        <v>PGEOfLCZ162011</v>
      </c>
      <c r="M1581" t="s">
        <v>828</v>
      </c>
      <c r="N1581" s="1">
        <v>2011</v>
      </c>
      <c r="O1581" s="19">
        <v>3.4599999999999999E-2</v>
      </c>
      <c r="P1581" t="str">
        <f t="shared" si="174"/>
        <v>11</v>
      </c>
    </row>
    <row r="1582" spans="2:16" x14ac:dyDescent="0.25">
      <c r="B1582" t="s">
        <v>502</v>
      </c>
      <c r="C1582" t="str">
        <f t="shared" si="168"/>
        <v>PGEOfLCZ16</v>
      </c>
      <c r="D1582" s="1" t="s">
        <v>506</v>
      </c>
      <c r="E1582" s="1" t="str">
        <f t="shared" si="169"/>
        <v>PGE</v>
      </c>
      <c r="F1582" s="1" t="str">
        <f t="shared" si="170"/>
        <v>PGE</v>
      </c>
      <c r="G1582" s="1" t="str">
        <f t="shared" si="171"/>
        <v>OfL</v>
      </c>
      <c r="H1582" s="1" t="s">
        <v>530</v>
      </c>
      <c r="I1582" s="1" t="str">
        <f t="shared" si="172"/>
        <v>CZ16</v>
      </c>
      <c r="J1582" s="1" t="s">
        <v>531</v>
      </c>
      <c r="L1582" s="12" t="str">
        <f t="shared" si="173"/>
        <v>PGEOfLCZ162014</v>
      </c>
      <c r="M1582" t="s">
        <v>828</v>
      </c>
      <c r="N1582" s="1">
        <v>2014</v>
      </c>
      <c r="O1582" s="19">
        <v>1.7299999999999999E-2</v>
      </c>
      <c r="P1582" t="str">
        <f t="shared" si="174"/>
        <v>14</v>
      </c>
    </row>
    <row r="1583" spans="2:16" x14ac:dyDescent="0.25">
      <c r="B1583" t="s">
        <v>502</v>
      </c>
      <c r="C1583" t="str">
        <f t="shared" si="168"/>
        <v>PGEOfSCZ01</v>
      </c>
      <c r="D1583" s="1" t="s">
        <v>506</v>
      </c>
      <c r="E1583" s="1" t="str">
        <f t="shared" si="169"/>
        <v>PGE</v>
      </c>
      <c r="F1583" s="1" t="str">
        <f t="shared" si="170"/>
        <v>PGE</v>
      </c>
      <c r="G1583" s="1" t="str">
        <f t="shared" si="171"/>
        <v>OfS</v>
      </c>
      <c r="H1583" s="1" t="s">
        <v>530</v>
      </c>
      <c r="I1583" s="1" t="str">
        <f t="shared" si="172"/>
        <v>CZ01</v>
      </c>
      <c r="J1583" s="1" t="s">
        <v>531</v>
      </c>
      <c r="L1583" s="12" t="str">
        <f t="shared" si="173"/>
        <v>PGEOfSCZ011975</v>
      </c>
      <c r="M1583" t="s">
        <v>829</v>
      </c>
      <c r="N1583" s="1">
        <v>1975</v>
      </c>
      <c r="O1583" s="19">
        <v>1.1231</v>
      </c>
      <c r="P1583" t="str">
        <f t="shared" si="174"/>
        <v>75</v>
      </c>
    </row>
    <row r="1584" spans="2:16" x14ac:dyDescent="0.25">
      <c r="B1584" t="s">
        <v>502</v>
      </c>
      <c r="C1584" t="str">
        <f t="shared" si="168"/>
        <v>PGEOfSCZ01</v>
      </c>
      <c r="D1584" s="1" t="s">
        <v>506</v>
      </c>
      <c r="E1584" s="1" t="str">
        <f t="shared" si="169"/>
        <v>PGE</v>
      </c>
      <c r="F1584" s="1" t="str">
        <f t="shared" si="170"/>
        <v>PGE</v>
      </c>
      <c r="G1584" s="1" t="str">
        <f t="shared" si="171"/>
        <v>OfS</v>
      </c>
      <c r="H1584" s="1" t="s">
        <v>530</v>
      </c>
      <c r="I1584" s="1" t="str">
        <f t="shared" si="172"/>
        <v>CZ01</v>
      </c>
      <c r="J1584" s="1" t="s">
        <v>531</v>
      </c>
      <c r="L1584" s="12" t="str">
        <f t="shared" si="173"/>
        <v>PGEOfSCZ011985</v>
      </c>
      <c r="M1584" t="s">
        <v>829</v>
      </c>
      <c r="N1584" s="1">
        <v>1985</v>
      </c>
      <c r="O1584" s="19">
        <v>0.4456</v>
      </c>
      <c r="P1584" t="str">
        <f t="shared" si="174"/>
        <v>85</v>
      </c>
    </row>
    <row r="1585" spans="2:16" x14ac:dyDescent="0.25">
      <c r="B1585" t="s">
        <v>502</v>
      </c>
      <c r="C1585" t="str">
        <f t="shared" si="168"/>
        <v>PGEOfSCZ01</v>
      </c>
      <c r="D1585" s="1" t="s">
        <v>506</v>
      </c>
      <c r="E1585" s="1" t="str">
        <f t="shared" si="169"/>
        <v>PGE</v>
      </c>
      <c r="F1585" s="1" t="str">
        <f t="shared" si="170"/>
        <v>PGE</v>
      </c>
      <c r="G1585" s="1" t="str">
        <f t="shared" si="171"/>
        <v>OfS</v>
      </c>
      <c r="H1585" s="1" t="s">
        <v>530</v>
      </c>
      <c r="I1585" s="1" t="str">
        <f t="shared" si="172"/>
        <v>CZ01</v>
      </c>
      <c r="J1585" s="1" t="s">
        <v>531</v>
      </c>
      <c r="L1585" s="12" t="str">
        <f t="shared" si="173"/>
        <v>PGEOfSCZ011996</v>
      </c>
      <c r="M1585" t="s">
        <v>829</v>
      </c>
      <c r="N1585" s="1">
        <v>1996</v>
      </c>
      <c r="O1585" s="19">
        <v>0.32929999999999998</v>
      </c>
      <c r="P1585" t="str">
        <f t="shared" si="174"/>
        <v>96</v>
      </c>
    </row>
    <row r="1586" spans="2:16" x14ac:dyDescent="0.25">
      <c r="B1586" t="s">
        <v>502</v>
      </c>
      <c r="C1586" t="str">
        <f t="shared" si="168"/>
        <v>PGEOfSCZ01</v>
      </c>
      <c r="D1586" s="1" t="s">
        <v>506</v>
      </c>
      <c r="E1586" s="1" t="str">
        <f t="shared" si="169"/>
        <v>PGE</v>
      </c>
      <c r="F1586" s="1" t="str">
        <f t="shared" si="170"/>
        <v>PGE</v>
      </c>
      <c r="G1586" s="1" t="str">
        <f t="shared" si="171"/>
        <v>OfS</v>
      </c>
      <c r="H1586" s="1" t="s">
        <v>530</v>
      </c>
      <c r="I1586" s="1" t="str">
        <f t="shared" si="172"/>
        <v>CZ01</v>
      </c>
      <c r="J1586" s="1" t="s">
        <v>531</v>
      </c>
      <c r="L1586" s="12" t="str">
        <f t="shared" si="173"/>
        <v>PGEOfSCZ012003</v>
      </c>
      <c r="M1586" t="s">
        <v>829</v>
      </c>
      <c r="N1586" s="1">
        <v>2003</v>
      </c>
      <c r="O1586" s="19">
        <v>0.13170000000000001</v>
      </c>
      <c r="P1586" t="str">
        <f t="shared" si="174"/>
        <v>03</v>
      </c>
    </row>
    <row r="1587" spans="2:16" x14ac:dyDescent="0.25">
      <c r="B1587" t="s">
        <v>502</v>
      </c>
      <c r="C1587" t="str">
        <f t="shared" si="168"/>
        <v>PGEOfSCZ01</v>
      </c>
      <c r="D1587" s="1" t="s">
        <v>506</v>
      </c>
      <c r="E1587" s="1" t="str">
        <f t="shared" si="169"/>
        <v>PGE</v>
      </c>
      <c r="F1587" s="1" t="str">
        <f t="shared" si="170"/>
        <v>PGE</v>
      </c>
      <c r="G1587" s="1" t="str">
        <f t="shared" si="171"/>
        <v>OfS</v>
      </c>
      <c r="H1587" s="1" t="s">
        <v>530</v>
      </c>
      <c r="I1587" s="1" t="str">
        <f t="shared" si="172"/>
        <v>CZ01</v>
      </c>
      <c r="J1587" s="1" t="s">
        <v>531</v>
      </c>
      <c r="L1587" s="12" t="str">
        <f t="shared" si="173"/>
        <v>PGEOfSCZ012007</v>
      </c>
      <c r="M1587" t="s">
        <v>829</v>
      </c>
      <c r="N1587" s="1">
        <v>2007</v>
      </c>
      <c r="O1587" s="19">
        <v>7.0400000000000004E-2</v>
      </c>
      <c r="P1587" t="str">
        <f t="shared" si="174"/>
        <v>07</v>
      </c>
    </row>
    <row r="1588" spans="2:16" x14ac:dyDescent="0.25">
      <c r="B1588" t="s">
        <v>502</v>
      </c>
      <c r="C1588" t="str">
        <f t="shared" si="168"/>
        <v>PGEOfSCZ01</v>
      </c>
      <c r="D1588" s="1" t="s">
        <v>506</v>
      </c>
      <c r="E1588" s="1" t="str">
        <f t="shared" si="169"/>
        <v>PGE</v>
      </c>
      <c r="F1588" s="1" t="str">
        <f t="shared" si="170"/>
        <v>PGE</v>
      </c>
      <c r="G1588" s="1" t="str">
        <f t="shared" si="171"/>
        <v>OfS</v>
      </c>
      <c r="H1588" s="1" t="s">
        <v>530</v>
      </c>
      <c r="I1588" s="1" t="str">
        <f t="shared" si="172"/>
        <v>CZ01</v>
      </c>
      <c r="J1588" s="1" t="s">
        <v>531</v>
      </c>
      <c r="L1588" s="12" t="str">
        <f t="shared" si="173"/>
        <v>PGEOfSCZ012011</v>
      </c>
      <c r="M1588" t="s">
        <v>829</v>
      </c>
      <c r="N1588" s="1">
        <v>2011</v>
      </c>
      <c r="O1588" s="19">
        <v>7.0400000000000004E-2</v>
      </c>
      <c r="P1588" t="str">
        <f t="shared" si="174"/>
        <v>11</v>
      </c>
    </row>
    <row r="1589" spans="2:16" x14ac:dyDescent="0.25">
      <c r="B1589" t="s">
        <v>502</v>
      </c>
      <c r="C1589" t="str">
        <f t="shared" si="168"/>
        <v>PGEOfSCZ01</v>
      </c>
      <c r="D1589" s="1" t="s">
        <v>506</v>
      </c>
      <c r="E1589" s="1" t="str">
        <f t="shared" si="169"/>
        <v>PGE</v>
      </c>
      <c r="F1589" s="1" t="str">
        <f t="shared" si="170"/>
        <v>PGE</v>
      </c>
      <c r="G1589" s="1" t="str">
        <f t="shared" si="171"/>
        <v>OfS</v>
      </c>
      <c r="H1589" s="1" t="s">
        <v>530</v>
      </c>
      <c r="I1589" s="1" t="str">
        <f t="shared" si="172"/>
        <v>CZ01</v>
      </c>
      <c r="J1589" s="1" t="s">
        <v>531</v>
      </c>
      <c r="L1589" s="12" t="str">
        <f t="shared" si="173"/>
        <v>PGEOfSCZ012014</v>
      </c>
      <c r="M1589" t="s">
        <v>829</v>
      </c>
      <c r="N1589" s="1">
        <v>2014</v>
      </c>
      <c r="O1589" s="19">
        <v>3.5200000000000002E-2</v>
      </c>
      <c r="P1589" t="str">
        <f t="shared" si="174"/>
        <v>14</v>
      </c>
    </row>
    <row r="1590" spans="2:16" x14ac:dyDescent="0.25">
      <c r="B1590" t="s">
        <v>502</v>
      </c>
      <c r="C1590" t="str">
        <f t="shared" si="168"/>
        <v>PGEOfSCZ02</v>
      </c>
      <c r="D1590" s="1" t="s">
        <v>506</v>
      </c>
      <c r="E1590" s="1" t="str">
        <f t="shared" si="169"/>
        <v>PGE</v>
      </c>
      <c r="F1590" s="1" t="str">
        <f t="shared" si="170"/>
        <v>PGE</v>
      </c>
      <c r="G1590" s="1" t="str">
        <f t="shared" si="171"/>
        <v>OfS</v>
      </c>
      <c r="H1590" s="1" t="s">
        <v>530</v>
      </c>
      <c r="I1590" s="1" t="str">
        <f t="shared" si="172"/>
        <v>CZ02</v>
      </c>
      <c r="J1590" s="1" t="s">
        <v>531</v>
      </c>
      <c r="L1590" s="12" t="str">
        <f t="shared" si="173"/>
        <v>PGEOfSCZ021975</v>
      </c>
      <c r="M1590" t="s">
        <v>830</v>
      </c>
      <c r="N1590" s="1">
        <v>1975</v>
      </c>
      <c r="O1590" s="19">
        <v>2.1726000000000001</v>
      </c>
      <c r="P1590" t="str">
        <f t="shared" si="174"/>
        <v>75</v>
      </c>
    </row>
    <row r="1591" spans="2:16" x14ac:dyDescent="0.25">
      <c r="B1591" t="s">
        <v>502</v>
      </c>
      <c r="C1591" t="str">
        <f t="shared" si="168"/>
        <v>PGEOfSCZ02</v>
      </c>
      <c r="D1591" s="1" t="s">
        <v>506</v>
      </c>
      <c r="E1591" s="1" t="str">
        <f t="shared" si="169"/>
        <v>PGE</v>
      </c>
      <c r="F1591" s="1" t="str">
        <f t="shared" si="170"/>
        <v>PGE</v>
      </c>
      <c r="G1591" s="1" t="str">
        <f t="shared" si="171"/>
        <v>OfS</v>
      </c>
      <c r="H1591" s="1" t="s">
        <v>530</v>
      </c>
      <c r="I1591" s="1" t="str">
        <f t="shared" si="172"/>
        <v>CZ02</v>
      </c>
      <c r="J1591" s="1" t="s">
        <v>531</v>
      </c>
      <c r="L1591" s="12" t="str">
        <f t="shared" si="173"/>
        <v>PGEOfSCZ021985</v>
      </c>
      <c r="M1591" t="s">
        <v>830</v>
      </c>
      <c r="N1591" s="1">
        <v>1985</v>
      </c>
      <c r="O1591" s="19">
        <v>1.6353</v>
      </c>
      <c r="P1591" t="str">
        <f t="shared" si="174"/>
        <v>85</v>
      </c>
    </row>
    <row r="1592" spans="2:16" x14ac:dyDescent="0.25">
      <c r="B1592" t="s">
        <v>502</v>
      </c>
      <c r="C1592" t="str">
        <f t="shared" si="168"/>
        <v>PGEOfSCZ02</v>
      </c>
      <c r="D1592" s="1" t="s">
        <v>506</v>
      </c>
      <c r="E1592" s="1" t="str">
        <f t="shared" si="169"/>
        <v>PGE</v>
      </c>
      <c r="F1592" s="1" t="str">
        <f t="shared" si="170"/>
        <v>PGE</v>
      </c>
      <c r="G1592" s="1" t="str">
        <f t="shared" si="171"/>
        <v>OfS</v>
      </c>
      <c r="H1592" s="1" t="s">
        <v>530</v>
      </c>
      <c r="I1592" s="1" t="str">
        <f t="shared" si="172"/>
        <v>CZ02</v>
      </c>
      <c r="J1592" s="1" t="s">
        <v>531</v>
      </c>
      <c r="L1592" s="12" t="str">
        <f t="shared" si="173"/>
        <v>PGEOfSCZ021996</v>
      </c>
      <c r="M1592" t="s">
        <v>830</v>
      </c>
      <c r="N1592" s="1">
        <v>1996</v>
      </c>
      <c r="O1592" s="19">
        <v>0.76400000000000001</v>
      </c>
      <c r="P1592" t="str">
        <f t="shared" si="174"/>
        <v>96</v>
      </c>
    </row>
    <row r="1593" spans="2:16" x14ac:dyDescent="0.25">
      <c r="B1593" t="s">
        <v>502</v>
      </c>
      <c r="C1593" t="str">
        <f t="shared" si="168"/>
        <v>PGEOfSCZ02</v>
      </c>
      <c r="D1593" s="1" t="s">
        <v>506</v>
      </c>
      <c r="E1593" s="1" t="str">
        <f t="shared" si="169"/>
        <v>PGE</v>
      </c>
      <c r="F1593" s="1" t="str">
        <f t="shared" si="170"/>
        <v>PGE</v>
      </c>
      <c r="G1593" s="1" t="str">
        <f t="shared" si="171"/>
        <v>OfS</v>
      </c>
      <c r="H1593" s="1" t="s">
        <v>530</v>
      </c>
      <c r="I1593" s="1" t="str">
        <f t="shared" si="172"/>
        <v>CZ02</v>
      </c>
      <c r="J1593" s="1" t="s">
        <v>531</v>
      </c>
      <c r="L1593" s="12" t="str">
        <f t="shared" si="173"/>
        <v>PGEOfSCZ022003</v>
      </c>
      <c r="M1593" t="s">
        <v>830</v>
      </c>
      <c r="N1593" s="1">
        <v>2003</v>
      </c>
      <c r="O1593" s="19">
        <v>0.29949999999999999</v>
      </c>
      <c r="P1593" t="str">
        <f t="shared" si="174"/>
        <v>03</v>
      </c>
    </row>
    <row r="1594" spans="2:16" x14ac:dyDescent="0.25">
      <c r="B1594" t="s">
        <v>502</v>
      </c>
      <c r="C1594" t="str">
        <f t="shared" si="168"/>
        <v>PGEOfSCZ02</v>
      </c>
      <c r="D1594" s="1" t="s">
        <v>506</v>
      </c>
      <c r="E1594" s="1" t="str">
        <f t="shared" si="169"/>
        <v>PGE</v>
      </c>
      <c r="F1594" s="1" t="str">
        <f t="shared" si="170"/>
        <v>PGE</v>
      </c>
      <c r="G1594" s="1" t="str">
        <f t="shared" si="171"/>
        <v>OfS</v>
      </c>
      <c r="H1594" s="1" t="s">
        <v>530</v>
      </c>
      <c r="I1594" s="1" t="str">
        <f t="shared" si="172"/>
        <v>CZ02</v>
      </c>
      <c r="J1594" s="1" t="s">
        <v>531</v>
      </c>
      <c r="L1594" s="12" t="str">
        <f t="shared" si="173"/>
        <v>PGEOfSCZ022007</v>
      </c>
      <c r="M1594" t="s">
        <v>830</v>
      </c>
      <c r="N1594" s="1">
        <v>2007</v>
      </c>
      <c r="O1594" s="19">
        <v>0.19889999999999999</v>
      </c>
      <c r="P1594" t="str">
        <f t="shared" si="174"/>
        <v>07</v>
      </c>
    </row>
    <row r="1595" spans="2:16" x14ac:dyDescent="0.25">
      <c r="B1595" t="s">
        <v>502</v>
      </c>
      <c r="C1595" t="str">
        <f t="shared" si="168"/>
        <v>PGEOfSCZ02</v>
      </c>
      <c r="D1595" s="1" t="s">
        <v>506</v>
      </c>
      <c r="E1595" s="1" t="str">
        <f t="shared" si="169"/>
        <v>PGE</v>
      </c>
      <c r="F1595" s="1" t="str">
        <f t="shared" si="170"/>
        <v>PGE</v>
      </c>
      <c r="G1595" s="1" t="str">
        <f t="shared" si="171"/>
        <v>OfS</v>
      </c>
      <c r="H1595" s="1" t="s">
        <v>530</v>
      </c>
      <c r="I1595" s="1" t="str">
        <f t="shared" si="172"/>
        <v>CZ02</v>
      </c>
      <c r="J1595" s="1" t="s">
        <v>531</v>
      </c>
      <c r="L1595" s="12" t="str">
        <f t="shared" si="173"/>
        <v>PGEOfSCZ022011</v>
      </c>
      <c r="M1595" t="s">
        <v>830</v>
      </c>
      <c r="N1595" s="1">
        <v>2011</v>
      </c>
      <c r="O1595" s="19">
        <v>0.19889999999999999</v>
      </c>
      <c r="P1595" t="str">
        <f t="shared" si="174"/>
        <v>11</v>
      </c>
    </row>
    <row r="1596" spans="2:16" x14ac:dyDescent="0.25">
      <c r="B1596" t="s">
        <v>502</v>
      </c>
      <c r="C1596" t="str">
        <f t="shared" si="168"/>
        <v>PGEOfSCZ02</v>
      </c>
      <c r="D1596" s="1" t="s">
        <v>506</v>
      </c>
      <c r="E1596" s="1" t="str">
        <f t="shared" si="169"/>
        <v>PGE</v>
      </c>
      <c r="F1596" s="1" t="str">
        <f t="shared" si="170"/>
        <v>PGE</v>
      </c>
      <c r="G1596" s="1" t="str">
        <f t="shared" si="171"/>
        <v>OfS</v>
      </c>
      <c r="H1596" s="1" t="s">
        <v>530</v>
      </c>
      <c r="I1596" s="1" t="str">
        <f t="shared" si="172"/>
        <v>CZ02</v>
      </c>
      <c r="J1596" s="1" t="s">
        <v>531</v>
      </c>
      <c r="L1596" s="12" t="str">
        <f t="shared" si="173"/>
        <v>PGEOfSCZ022014</v>
      </c>
      <c r="M1596" t="s">
        <v>830</v>
      </c>
      <c r="N1596" s="1">
        <v>2014</v>
      </c>
      <c r="O1596" s="19">
        <v>9.9449999999999997E-2</v>
      </c>
      <c r="P1596" t="str">
        <f t="shared" si="174"/>
        <v>14</v>
      </c>
    </row>
    <row r="1597" spans="2:16" x14ac:dyDescent="0.25">
      <c r="B1597" t="s">
        <v>502</v>
      </c>
      <c r="C1597" t="str">
        <f t="shared" si="168"/>
        <v>PGEOfSCZ03</v>
      </c>
      <c r="D1597" s="1" t="s">
        <v>506</v>
      </c>
      <c r="E1597" s="1" t="str">
        <f t="shared" si="169"/>
        <v>PGE</v>
      </c>
      <c r="F1597" s="1" t="str">
        <f t="shared" si="170"/>
        <v>PGE</v>
      </c>
      <c r="G1597" s="1" t="str">
        <f t="shared" si="171"/>
        <v>OfS</v>
      </c>
      <c r="H1597" s="1" t="s">
        <v>530</v>
      </c>
      <c r="I1597" s="1" t="str">
        <f t="shared" si="172"/>
        <v>CZ03</v>
      </c>
      <c r="J1597" s="1" t="s">
        <v>531</v>
      </c>
      <c r="L1597" s="12" t="str">
        <f t="shared" si="173"/>
        <v>PGEOfSCZ031975</v>
      </c>
      <c r="M1597" t="s">
        <v>831</v>
      </c>
      <c r="N1597" s="1">
        <v>1975</v>
      </c>
      <c r="O1597" s="19">
        <v>12.459899999999999</v>
      </c>
      <c r="P1597" t="str">
        <f t="shared" si="174"/>
        <v>75</v>
      </c>
    </row>
    <row r="1598" spans="2:16" x14ac:dyDescent="0.25">
      <c r="B1598" t="s">
        <v>502</v>
      </c>
      <c r="C1598" t="str">
        <f t="shared" si="168"/>
        <v>PGEOfSCZ03</v>
      </c>
      <c r="D1598" s="1" t="s">
        <v>506</v>
      </c>
      <c r="E1598" s="1" t="str">
        <f t="shared" si="169"/>
        <v>PGE</v>
      </c>
      <c r="F1598" s="1" t="str">
        <f t="shared" si="170"/>
        <v>PGE</v>
      </c>
      <c r="G1598" s="1" t="str">
        <f t="shared" si="171"/>
        <v>OfS</v>
      </c>
      <c r="H1598" s="1" t="s">
        <v>530</v>
      </c>
      <c r="I1598" s="1" t="str">
        <f t="shared" si="172"/>
        <v>CZ03</v>
      </c>
      <c r="J1598" s="1" t="s">
        <v>531</v>
      </c>
      <c r="L1598" s="12" t="str">
        <f t="shared" si="173"/>
        <v>PGEOfSCZ031985</v>
      </c>
      <c r="M1598" t="s">
        <v>831</v>
      </c>
      <c r="N1598" s="1">
        <v>1985</v>
      </c>
      <c r="O1598" s="19">
        <v>10.827199999999999</v>
      </c>
      <c r="P1598" t="str">
        <f t="shared" si="174"/>
        <v>85</v>
      </c>
    </row>
    <row r="1599" spans="2:16" x14ac:dyDescent="0.25">
      <c r="B1599" t="s">
        <v>502</v>
      </c>
      <c r="C1599" t="str">
        <f t="shared" si="168"/>
        <v>PGEOfSCZ03</v>
      </c>
      <c r="D1599" s="1" t="s">
        <v>506</v>
      </c>
      <c r="E1599" s="1" t="str">
        <f t="shared" si="169"/>
        <v>PGE</v>
      </c>
      <c r="F1599" s="1" t="str">
        <f t="shared" si="170"/>
        <v>PGE</v>
      </c>
      <c r="G1599" s="1" t="str">
        <f t="shared" si="171"/>
        <v>OfS</v>
      </c>
      <c r="H1599" s="1" t="s">
        <v>530</v>
      </c>
      <c r="I1599" s="1" t="str">
        <f t="shared" si="172"/>
        <v>CZ03</v>
      </c>
      <c r="J1599" s="1" t="s">
        <v>531</v>
      </c>
      <c r="L1599" s="12" t="str">
        <f t="shared" si="173"/>
        <v>PGEOfSCZ031996</v>
      </c>
      <c r="M1599" t="s">
        <v>831</v>
      </c>
      <c r="N1599" s="1">
        <v>1996</v>
      </c>
      <c r="O1599" s="19">
        <v>4.2214999999999998</v>
      </c>
      <c r="P1599" t="str">
        <f t="shared" si="174"/>
        <v>96</v>
      </c>
    </row>
    <row r="1600" spans="2:16" x14ac:dyDescent="0.25">
      <c r="B1600" t="s">
        <v>502</v>
      </c>
      <c r="C1600" t="str">
        <f t="shared" si="168"/>
        <v>PGEOfSCZ03</v>
      </c>
      <c r="D1600" s="1" t="s">
        <v>506</v>
      </c>
      <c r="E1600" s="1" t="str">
        <f t="shared" si="169"/>
        <v>PGE</v>
      </c>
      <c r="F1600" s="1" t="str">
        <f t="shared" si="170"/>
        <v>PGE</v>
      </c>
      <c r="G1600" s="1" t="str">
        <f t="shared" si="171"/>
        <v>OfS</v>
      </c>
      <c r="H1600" s="1" t="s">
        <v>530</v>
      </c>
      <c r="I1600" s="1" t="str">
        <f t="shared" si="172"/>
        <v>CZ03</v>
      </c>
      <c r="J1600" s="1" t="s">
        <v>531</v>
      </c>
      <c r="L1600" s="12" t="str">
        <f t="shared" si="173"/>
        <v>PGEOfSCZ032003</v>
      </c>
      <c r="M1600" t="s">
        <v>831</v>
      </c>
      <c r="N1600" s="1">
        <v>2003</v>
      </c>
      <c r="O1600" s="19">
        <v>1.4833000000000001</v>
      </c>
      <c r="P1600" t="str">
        <f t="shared" si="174"/>
        <v>03</v>
      </c>
    </row>
    <row r="1601" spans="2:16" x14ac:dyDescent="0.25">
      <c r="B1601" t="s">
        <v>502</v>
      </c>
      <c r="C1601" t="str">
        <f t="shared" si="168"/>
        <v>PGEOfSCZ03</v>
      </c>
      <c r="D1601" s="1" t="s">
        <v>506</v>
      </c>
      <c r="E1601" s="1" t="str">
        <f t="shared" si="169"/>
        <v>PGE</v>
      </c>
      <c r="F1601" s="1" t="str">
        <f t="shared" si="170"/>
        <v>PGE</v>
      </c>
      <c r="G1601" s="1" t="str">
        <f t="shared" si="171"/>
        <v>OfS</v>
      </c>
      <c r="H1601" s="1" t="s">
        <v>530</v>
      </c>
      <c r="I1601" s="1" t="str">
        <f t="shared" si="172"/>
        <v>CZ03</v>
      </c>
      <c r="J1601" s="1" t="s">
        <v>531</v>
      </c>
      <c r="L1601" s="12" t="str">
        <f t="shared" si="173"/>
        <v>PGEOfSCZ032007</v>
      </c>
      <c r="M1601" t="s">
        <v>831</v>
      </c>
      <c r="N1601" s="1">
        <v>2007</v>
      </c>
      <c r="O1601" s="19">
        <v>1.2048000000000001</v>
      </c>
      <c r="P1601" t="str">
        <f t="shared" si="174"/>
        <v>07</v>
      </c>
    </row>
    <row r="1602" spans="2:16" x14ac:dyDescent="0.25">
      <c r="B1602" t="s">
        <v>502</v>
      </c>
      <c r="C1602" t="str">
        <f t="shared" si="168"/>
        <v>PGEOfSCZ03</v>
      </c>
      <c r="D1602" s="1" t="s">
        <v>506</v>
      </c>
      <c r="E1602" s="1" t="str">
        <f t="shared" si="169"/>
        <v>PGE</v>
      </c>
      <c r="F1602" s="1" t="str">
        <f t="shared" si="170"/>
        <v>PGE</v>
      </c>
      <c r="G1602" s="1" t="str">
        <f t="shared" si="171"/>
        <v>OfS</v>
      </c>
      <c r="H1602" s="1" t="s">
        <v>530</v>
      </c>
      <c r="I1602" s="1" t="str">
        <f t="shared" si="172"/>
        <v>CZ03</v>
      </c>
      <c r="J1602" s="1" t="s">
        <v>531</v>
      </c>
      <c r="L1602" s="12" t="str">
        <f t="shared" si="173"/>
        <v>PGEOfSCZ032011</v>
      </c>
      <c r="M1602" t="s">
        <v>831</v>
      </c>
      <c r="N1602" s="1">
        <v>2011</v>
      </c>
      <c r="O1602" s="19">
        <v>1.2048000000000001</v>
      </c>
      <c r="P1602" t="str">
        <f t="shared" si="174"/>
        <v>11</v>
      </c>
    </row>
    <row r="1603" spans="2:16" x14ac:dyDescent="0.25">
      <c r="B1603" t="s">
        <v>502</v>
      </c>
      <c r="C1603" t="str">
        <f t="shared" si="168"/>
        <v>PGEOfSCZ03</v>
      </c>
      <c r="D1603" s="1" t="s">
        <v>506</v>
      </c>
      <c r="E1603" s="1" t="str">
        <f t="shared" si="169"/>
        <v>PGE</v>
      </c>
      <c r="F1603" s="1" t="str">
        <f t="shared" si="170"/>
        <v>PGE</v>
      </c>
      <c r="G1603" s="1" t="str">
        <f t="shared" si="171"/>
        <v>OfS</v>
      </c>
      <c r="H1603" s="1" t="s">
        <v>530</v>
      </c>
      <c r="I1603" s="1" t="str">
        <f t="shared" si="172"/>
        <v>CZ03</v>
      </c>
      <c r="J1603" s="1" t="s">
        <v>531</v>
      </c>
      <c r="L1603" s="12" t="str">
        <f t="shared" si="173"/>
        <v>PGEOfSCZ032014</v>
      </c>
      <c r="M1603" t="s">
        <v>831</v>
      </c>
      <c r="N1603" s="1">
        <v>2014</v>
      </c>
      <c r="O1603" s="19">
        <v>0.60240000000000005</v>
      </c>
      <c r="P1603" t="str">
        <f t="shared" si="174"/>
        <v>14</v>
      </c>
    </row>
    <row r="1604" spans="2:16" x14ac:dyDescent="0.25">
      <c r="B1604" t="s">
        <v>502</v>
      </c>
      <c r="C1604" t="str">
        <f t="shared" si="168"/>
        <v>PGEOfSCZ04</v>
      </c>
      <c r="D1604" s="1" t="s">
        <v>506</v>
      </c>
      <c r="E1604" s="1" t="str">
        <f t="shared" si="169"/>
        <v>PGE</v>
      </c>
      <c r="F1604" s="1" t="str">
        <f t="shared" si="170"/>
        <v>PGE</v>
      </c>
      <c r="G1604" s="1" t="str">
        <f t="shared" si="171"/>
        <v>OfS</v>
      </c>
      <c r="H1604" s="1" t="s">
        <v>530</v>
      </c>
      <c r="I1604" s="1" t="str">
        <f t="shared" si="172"/>
        <v>CZ04</v>
      </c>
      <c r="J1604" s="1" t="s">
        <v>531</v>
      </c>
      <c r="L1604" s="12" t="str">
        <f t="shared" si="173"/>
        <v>PGEOfSCZ041975</v>
      </c>
      <c r="M1604" t="s">
        <v>832</v>
      </c>
      <c r="N1604" s="1">
        <v>1975</v>
      </c>
      <c r="O1604" s="19">
        <v>9.2826000000000004</v>
      </c>
      <c r="P1604" t="str">
        <f t="shared" si="174"/>
        <v>75</v>
      </c>
    </row>
    <row r="1605" spans="2:16" x14ac:dyDescent="0.25">
      <c r="B1605" t="s">
        <v>502</v>
      </c>
      <c r="C1605" t="str">
        <f t="shared" si="168"/>
        <v>PGEOfSCZ04</v>
      </c>
      <c r="D1605" s="1" t="s">
        <v>506</v>
      </c>
      <c r="E1605" s="1" t="str">
        <f t="shared" si="169"/>
        <v>PGE</v>
      </c>
      <c r="F1605" s="1" t="str">
        <f t="shared" si="170"/>
        <v>PGE</v>
      </c>
      <c r="G1605" s="1" t="str">
        <f t="shared" si="171"/>
        <v>OfS</v>
      </c>
      <c r="H1605" s="1" t="s">
        <v>530</v>
      </c>
      <c r="I1605" s="1" t="str">
        <f t="shared" si="172"/>
        <v>CZ04</v>
      </c>
      <c r="J1605" s="1" t="s">
        <v>531</v>
      </c>
      <c r="L1605" s="12" t="str">
        <f t="shared" si="173"/>
        <v>PGEOfSCZ041985</v>
      </c>
      <c r="M1605" t="s">
        <v>832</v>
      </c>
      <c r="N1605" s="1">
        <v>1985</v>
      </c>
      <c r="O1605" s="19">
        <v>8.2469000000000001</v>
      </c>
      <c r="P1605" t="str">
        <f t="shared" si="174"/>
        <v>85</v>
      </c>
    </row>
    <row r="1606" spans="2:16" x14ac:dyDescent="0.25">
      <c r="B1606" t="s">
        <v>502</v>
      </c>
      <c r="C1606" t="str">
        <f t="shared" si="168"/>
        <v>PGEOfSCZ04</v>
      </c>
      <c r="D1606" s="1" t="s">
        <v>506</v>
      </c>
      <c r="E1606" s="1" t="str">
        <f t="shared" si="169"/>
        <v>PGE</v>
      </c>
      <c r="F1606" s="1" t="str">
        <f t="shared" si="170"/>
        <v>PGE</v>
      </c>
      <c r="G1606" s="1" t="str">
        <f t="shared" si="171"/>
        <v>OfS</v>
      </c>
      <c r="H1606" s="1" t="s">
        <v>530</v>
      </c>
      <c r="I1606" s="1" t="str">
        <f t="shared" si="172"/>
        <v>CZ04</v>
      </c>
      <c r="J1606" s="1" t="s">
        <v>531</v>
      </c>
      <c r="L1606" s="12" t="str">
        <f t="shared" si="173"/>
        <v>PGEOfSCZ041996</v>
      </c>
      <c r="M1606" t="s">
        <v>832</v>
      </c>
      <c r="N1606" s="1">
        <v>1996</v>
      </c>
      <c r="O1606" s="19">
        <v>3.6063999999999998</v>
      </c>
      <c r="P1606" t="str">
        <f t="shared" si="174"/>
        <v>96</v>
      </c>
    </row>
    <row r="1607" spans="2:16" x14ac:dyDescent="0.25">
      <c r="B1607" t="s">
        <v>502</v>
      </c>
      <c r="C1607" t="str">
        <f t="shared" si="168"/>
        <v>PGEOfSCZ04</v>
      </c>
      <c r="D1607" s="1" t="s">
        <v>506</v>
      </c>
      <c r="E1607" s="1" t="str">
        <f t="shared" si="169"/>
        <v>PGE</v>
      </c>
      <c r="F1607" s="1" t="str">
        <f t="shared" si="170"/>
        <v>PGE</v>
      </c>
      <c r="G1607" s="1" t="str">
        <f t="shared" si="171"/>
        <v>OfS</v>
      </c>
      <c r="H1607" s="1" t="s">
        <v>530</v>
      </c>
      <c r="I1607" s="1" t="str">
        <f t="shared" si="172"/>
        <v>CZ04</v>
      </c>
      <c r="J1607" s="1" t="s">
        <v>531</v>
      </c>
      <c r="L1607" s="12" t="str">
        <f t="shared" si="173"/>
        <v>PGEOfSCZ042003</v>
      </c>
      <c r="M1607" t="s">
        <v>832</v>
      </c>
      <c r="N1607" s="1">
        <v>2003</v>
      </c>
      <c r="O1607" s="19">
        <v>1.4605999999999999</v>
      </c>
      <c r="P1607" t="str">
        <f t="shared" si="174"/>
        <v>03</v>
      </c>
    </row>
    <row r="1608" spans="2:16" x14ac:dyDescent="0.25">
      <c r="B1608" t="s">
        <v>502</v>
      </c>
      <c r="C1608" t="str">
        <f t="shared" si="168"/>
        <v>PGEOfSCZ04</v>
      </c>
      <c r="D1608" s="1" t="s">
        <v>506</v>
      </c>
      <c r="E1608" s="1" t="str">
        <f t="shared" si="169"/>
        <v>PGE</v>
      </c>
      <c r="F1608" s="1" t="str">
        <f t="shared" si="170"/>
        <v>PGE</v>
      </c>
      <c r="G1608" s="1" t="str">
        <f t="shared" si="171"/>
        <v>OfS</v>
      </c>
      <c r="H1608" s="1" t="s">
        <v>530</v>
      </c>
      <c r="I1608" s="1" t="str">
        <f t="shared" si="172"/>
        <v>CZ04</v>
      </c>
      <c r="J1608" s="1" t="s">
        <v>531</v>
      </c>
      <c r="L1608" s="12" t="str">
        <f t="shared" si="173"/>
        <v>PGEOfSCZ042007</v>
      </c>
      <c r="M1608" t="s">
        <v>832</v>
      </c>
      <c r="N1608" s="1">
        <v>2007</v>
      </c>
      <c r="O1608" s="19">
        <v>0.97040000000000004</v>
      </c>
      <c r="P1608" t="str">
        <f t="shared" si="174"/>
        <v>07</v>
      </c>
    </row>
    <row r="1609" spans="2:16" x14ac:dyDescent="0.25">
      <c r="B1609" t="s">
        <v>502</v>
      </c>
      <c r="C1609" t="str">
        <f t="shared" si="168"/>
        <v>PGEOfSCZ04</v>
      </c>
      <c r="D1609" s="1" t="s">
        <v>506</v>
      </c>
      <c r="E1609" s="1" t="str">
        <f t="shared" si="169"/>
        <v>PGE</v>
      </c>
      <c r="F1609" s="1" t="str">
        <f t="shared" si="170"/>
        <v>PGE</v>
      </c>
      <c r="G1609" s="1" t="str">
        <f t="shared" si="171"/>
        <v>OfS</v>
      </c>
      <c r="H1609" s="1" t="s">
        <v>530</v>
      </c>
      <c r="I1609" s="1" t="str">
        <f t="shared" si="172"/>
        <v>CZ04</v>
      </c>
      <c r="J1609" s="1" t="s">
        <v>531</v>
      </c>
      <c r="L1609" s="12" t="str">
        <f t="shared" si="173"/>
        <v>PGEOfSCZ042011</v>
      </c>
      <c r="M1609" t="s">
        <v>832</v>
      </c>
      <c r="N1609" s="1">
        <v>2011</v>
      </c>
      <c r="O1609" s="19">
        <v>0.97040000000000004</v>
      </c>
      <c r="P1609" t="str">
        <f t="shared" si="174"/>
        <v>11</v>
      </c>
    </row>
    <row r="1610" spans="2:16" x14ac:dyDescent="0.25">
      <c r="B1610" t="s">
        <v>502</v>
      </c>
      <c r="C1610" t="str">
        <f t="shared" si="168"/>
        <v>PGEOfSCZ04</v>
      </c>
      <c r="D1610" s="1" t="s">
        <v>506</v>
      </c>
      <c r="E1610" s="1" t="str">
        <f t="shared" si="169"/>
        <v>PGE</v>
      </c>
      <c r="F1610" s="1" t="str">
        <f t="shared" si="170"/>
        <v>PGE</v>
      </c>
      <c r="G1610" s="1" t="str">
        <f t="shared" si="171"/>
        <v>OfS</v>
      </c>
      <c r="H1610" s="1" t="s">
        <v>530</v>
      </c>
      <c r="I1610" s="1" t="str">
        <f t="shared" si="172"/>
        <v>CZ04</v>
      </c>
      <c r="J1610" s="1" t="s">
        <v>531</v>
      </c>
      <c r="L1610" s="12" t="str">
        <f t="shared" si="173"/>
        <v>PGEOfSCZ042014</v>
      </c>
      <c r="M1610" t="s">
        <v>832</v>
      </c>
      <c r="N1610" s="1">
        <v>2014</v>
      </c>
      <c r="O1610" s="19">
        <v>0.48520000000000002</v>
      </c>
      <c r="P1610" t="str">
        <f t="shared" si="174"/>
        <v>14</v>
      </c>
    </row>
    <row r="1611" spans="2:16" x14ac:dyDescent="0.25">
      <c r="B1611" t="s">
        <v>502</v>
      </c>
      <c r="C1611" t="str">
        <f t="shared" si="168"/>
        <v>PGEOfSCZ05</v>
      </c>
      <c r="D1611" s="1" t="s">
        <v>506</v>
      </c>
      <c r="E1611" s="1" t="str">
        <f t="shared" si="169"/>
        <v>PGE</v>
      </c>
      <c r="F1611" s="1" t="str">
        <f t="shared" si="170"/>
        <v>PGE</v>
      </c>
      <c r="G1611" s="1" t="str">
        <f t="shared" si="171"/>
        <v>OfS</v>
      </c>
      <c r="H1611" s="1" t="s">
        <v>530</v>
      </c>
      <c r="I1611" s="1" t="str">
        <f t="shared" si="172"/>
        <v>CZ05</v>
      </c>
      <c r="J1611" s="1" t="s">
        <v>531</v>
      </c>
      <c r="L1611" s="12" t="str">
        <f t="shared" si="173"/>
        <v>PGEOfSCZ051975</v>
      </c>
      <c r="M1611" t="s">
        <v>833</v>
      </c>
      <c r="N1611" s="1">
        <v>1975</v>
      </c>
      <c r="O1611" s="19">
        <v>0.65329999999999999</v>
      </c>
      <c r="P1611" t="str">
        <f t="shared" si="174"/>
        <v>75</v>
      </c>
    </row>
    <row r="1612" spans="2:16" x14ac:dyDescent="0.25">
      <c r="B1612" t="s">
        <v>502</v>
      </c>
      <c r="C1612" t="str">
        <f t="shared" si="168"/>
        <v>PGEOfSCZ05</v>
      </c>
      <c r="D1612" s="1" t="s">
        <v>506</v>
      </c>
      <c r="E1612" s="1" t="str">
        <f t="shared" si="169"/>
        <v>PGE</v>
      </c>
      <c r="F1612" s="1" t="str">
        <f t="shared" si="170"/>
        <v>PGE</v>
      </c>
      <c r="G1612" s="1" t="str">
        <f t="shared" si="171"/>
        <v>OfS</v>
      </c>
      <c r="H1612" s="1" t="s">
        <v>530</v>
      </c>
      <c r="I1612" s="1" t="str">
        <f t="shared" si="172"/>
        <v>CZ05</v>
      </c>
      <c r="J1612" s="1" t="s">
        <v>531</v>
      </c>
      <c r="L1612" s="12" t="str">
        <f t="shared" si="173"/>
        <v>PGEOfSCZ051985</v>
      </c>
      <c r="M1612" t="s">
        <v>833</v>
      </c>
      <c r="N1612" s="1">
        <v>1985</v>
      </c>
      <c r="O1612" s="19">
        <v>0.58050000000000002</v>
      </c>
      <c r="P1612" t="str">
        <f t="shared" si="174"/>
        <v>85</v>
      </c>
    </row>
    <row r="1613" spans="2:16" x14ac:dyDescent="0.25">
      <c r="B1613" t="s">
        <v>502</v>
      </c>
      <c r="C1613" t="str">
        <f t="shared" si="168"/>
        <v>PGEOfSCZ05</v>
      </c>
      <c r="D1613" s="1" t="s">
        <v>506</v>
      </c>
      <c r="E1613" s="1" t="str">
        <f t="shared" si="169"/>
        <v>PGE</v>
      </c>
      <c r="F1613" s="1" t="str">
        <f t="shared" si="170"/>
        <v>PGE</v>
      </c>
      <c r="G1613" s="1" t="str">
        <f t="shared" si="171"/>
        <v>OfS</v>
      </c>
      <c r="H1613" s="1" t="s">
        <v>530</v>
      </c>
      <c r="I1613" s="1" t="str">
        <f t="shared" si="172"/>
        <v>CZ05</v>
      </c>
      <c r="J1613" s="1" t="s">
        <v>531</v>
      </c>
      <c r="L1613" s="12" t="str">
        <f t="shared" si="173"/>
        <v>PGEOfSCZ051996</v>
      </c>
      <c r="M1613" t="s">
        <v>833</v>
      </c>
      <c r="N1613" s="1">
        <v>1996</v>
      </c>
      <c r="O1613" s="19">
        <v>0.25390000000000001</v>
      </c>
      <c r="P1613" t="str">
        <f t="shared" si="174"/>
        <v>96</v>
      </c>
    </row>
    <row r="1614" spans="2:16" x14ac:dyDescent="0.25">
      <c r="B1614" t="s">
        <v>502</v>
      </c>
      <c r="C1614" t="str">
        <f t="shared" si="168"/>
        <v>PGEOfSCZ05</v>
      </c>
      <c r="D1614" s="1" t="s">
        <v>506</v>
      </c>
      <c r="E1614" s="1" t="str">
        <f t="shared" si="169"/>
        <v>PGE</v>
      </c>
      <c r="F1614" s="1" t="str">
        <f t="shared" si="170"/>
        <v>PGE</v>
      </c>
      <c r="G1614" s="1" t="str">
        <f t="shared" si="171"/>
        <v>OfS</v>
      </c>
      <c r="H1614" s="1" t="s">
        <v>530</v>
      </c>
      <c r="I1614" s="1" t="str">
        <f t="shared" si="172"/>
        <v>CZ05</v>
      </c>
      <c r="J1614" s="1" t="s">
        <v>531</v>
      </c>
      <c r="L1614" s="12" t="str">
        <f t="shared" si="173"/>
        <v>PGEOfSCZ052003</v>
      </c>
      <c r="M1614" t="s">
        <v>833</v>
      </c>
      <c r="N1614" s="1">
        <v>2003</v>
      </c>
      <c r="O1614" s="19">
        <v>0.10290000000000001</v>
      </c>
      <c r="P1614" t="str">
        <f t="shared" si="174"/>
        <v>03</v>
      </c>
    </row>
    <row r="1615" spans="2:16" x14ac:dyDescent="0.25">
      <c r="B1615" t="s">
        <v>502</v>
      </c>
      <c r="C1615" t="str">
        <f t="shared" si="168"/>
        <v>PGEOfSCZ05</v>
      </c>
      <c r="D1615" s="1" t="s">
        <v>506</v>
      </c>
      <c r="E1615" s="1" t="str">
        <f t="shared" si="169"/>
        <v>PGE</v>
      </c>
      <c r="F1615" s="1" t="str">
        <f t="shared" si="170"/>
        <v>PGE</v>
      </c>
      <c r="G1615" s="1" t="str">
        <f t="shared" si="171"/>
        <v>OfS</v>
      </c>
      <c r="H1615" s="1" t="s">
        <v>530</v>
      </c>
      <c r="I1615" s="1" t="str">
        <f t="shared" si="172"/>
        <v>CZ05</v>
      </c>
      <c r="J1615" s="1" t="s">
        <v>531</v>
      </c>
      <c r="L1615" s="12" t="str">
        <f t="shared" si="173"/>
        <v>PGEOfSCZ052007</v>
      </c>
      <c r="M1615" t="s">
        <v>833</v>
      </c>
      <c r="N1615" s="1">
        <v>2007</v>
      </c>
      <c r="O1615" s="19">
        <v>6.83E-2</v>
      </c>
      <c r="P1615" t="str">
        <f t="shared" si="174"/>
        <v>07</v>
      </c>
    </row>
    <row r="1616" spans="2:16" x14ac:dyDescent="0.25">
      <c r="B1616" t="s">
        <v>502</v>
      </c>
      <c r="C1616" t="str">
        <f t="shared" ref="C1616:C1679" si="175">F1616&amp;G1616&amp;I1616</f>
        <v>PGEOfSCZ05</v>
      </c>
      <c r="D1616" s="1" t="s">
        <v>506</v>
      </c>
      <c r="E1616" s="1" t="str">
        <f t="shared" ref="E1616:E1679" si="176">+F1616</f>
        <v>PGE</v>
      </c>
      <c r="F1616" s="1" t="str">
        <f t="shared" ref="F1616:F1679" si="177">LEFT(M1616,3)</f>
        <v>PGE</v>
      </c>
      <c r="G1616" s="1" t="str">
        <f t="shared" ref="G1616:G1679" si="178">MID(M1616,4,3)</f>
        <v>OfS</v>
      </c>
      <c r="H1616" s="1" t="s">
        <v>530</v>
      </c>
      <c r="I1616" s="1" t="str">
        <f t="shared" ref="I1616:I1679" si="179">RIGHT(M1616,4)</f>
        <v>CZ05</v>
      </c>
      <c r="J1616" s="1" t="s">
        <v>531</v>
      </c>
      <c r="L1616" s="12" t="str">
        <f t="shared" ref="L1616:L1679" si="180">C1616&amp;N1616</f>
        <v>PGEOfSCZ052011</v>
      </c>
      <c r="M1616" t="s">
        <v>833</v>
      </c>
      <c r="N1616" s="1">
        <v>2011</v>
      </c>
      <c r="O1616" s="19">
        <v>6.83E-2</v>
      </c>
      <c r="P1616" t="str">
        <f t="shared" ref="P1616:P1679" si="181">RIGHT(N1616,2)</f>
        <v>11</v>
      </c>
    </row>
    <row r="1617" spans="2:16" x14ac:dyDescent="0.25">
      <c r="B1617" t="s">
        <v>502</v>
      </c>
      <c r="C1617" t="str">
        <f t="shared" si="175"/>
        <v>PGEOfSCZ05</v>
      </c>
      <c r="D1617" s="1" t="s">
        <v>506</v>
      </c>
      <c r="E1617" s="1" t="str">
        <f t="shared" si="176"/>
        <v>PGE</v>
      </c>
      <c r="F1617" s="1" t="str">
        <f t="shared" si="177"/>
        <v>PGE</v>
      </c>
      <c r="G1617" s="1" t="str">
        <f t="shared" si="178"/>
        <v>OfS</v>
      </c>
      <c r="H1617" s="1" t="s">
        <v>530</v>
      </c>
      <c r="I1617" s="1" t="str">
        <f t="shared" si="179"/>
        <v>CZ05</v>
      </c>
      <c r="J1617" s="1" t="s">
        <v>531</v>
      </c>
      <c r="L1617" s="12" t="str">
        <f t="shared" si="180"/>
        <v>PGEOfSCZ052014</v>
      </c>
      <c r="M1617" t="s">
        <v>833</v>
      </c>
      <c r="N1617" s="1">
        <v>2014</v>
      </c>
      <c r="O1617" s="19">
        <v>3.415E-2</v>
      </c>
      <c r="P1617" t="str">
        <f t="shared" si="181"/>
        <v>14</v>
      </c>
    </row>
    <row r="1618" spans="2:16" x14ac:dyDescent="0.25">
      <c r="B1618" t="s">
        <v>502</v>
      </c>
      <c r="C1618" t="str">
        <f t="shared" si="175"/>
        <v>PGEOfSCZ06</v>
      </c>
      <c r="D1618" s="1" t="s">
        <v>506</v>
      </c>
      <c r="E1618" s="1" t="str">
        <f t="shared" si="176"/>
        <v>PGE</v>
      </c>
      <c r="F1618" s="1" t="str">
        <f t="shared" si="177"/>
        <v>PGE</v>
      </c>
      <c r="G1618" s="1" t="str">
        <f t="shared" si="178"/>
        <v>OfS</v>
      </c>
      <c r="H1618" s="1" t="s">
        <v>530</v>
      </c>
      <c r="I1618" s="1" t="str">
        <f t="shared" si="179"/>
        <v>CZ06</v>
      </c>
      <c r="J1618" s="1" t="s">
        <v>531</v>
      </c>
      <c r="L1618" s="12" t="str">
        <f t="shared" si="180"/>
        <v>PGEOfSCZ061975</v>
      </c>
      <c r="M1618" t="s">
        <v>834</v>
      </c>
      <c r="N1618" s="1">
        <v>1975</v>
      </c>
      <c r="O1618" s="19">
        <v>0</v>
      </c>
      <c r="P1618" t="str">
        <f t="shared" si="181"/>
        <v>75</v>
      </c>
    </row>
    <row r="1619" spans="2:16" x14ac:dyDescent="0.25">
      <c r="B1619" t="s">
        <v>502</v>
      </c>
      <c r="C1619" t="str">
        <f t="shared" si="175"/>
        <v>PGEOfSCZ06</v>
      </c>
      <c r="D1619" s="1" t="s">
        <v>506</v>
      </c>
      <c r="E1619" s="1" t="str">
        <f t="shared" si="176"/>
        <v>PGE</v>
      </c>
      <c r="F1619" s="1" t="str">
        <f t="shared" si="177"/>
        <v>PGE</v>
      </c>
      <c r="G1619" s="1" t="str">
        <f t="shared" si="178"/>
        <v>OfS</v>
      </c>
      <c r="H1619" s="1" t="s">
        <v>530</v>
      </c>
      <c r="I1619" s="1" t="str">
        <f t="shared" si="179"/>
        <v>CZ06</v>
      </c>
      <c r="J1619" s="1" t="s">
        <v>531</v>
      </c>
      <c r="L1619" s="12" t="str">
        <f t="shared" si="180"/>
        <v>PGEOfSCZ061985</v>
      </c>
      <c r="M1619" t="s">
        <v>834</v>
      </c>
      <c r="N1619" s="1">
        <v>1985</v>
      </c>
      <c r="O1619" s="19">
        <v>0</v>
      </c>
      <c r="P1619" t="str">
        <f t="shared" si="181"/>
        <v>85</v>
      </c>
    </row>
    <row r="1620" spans="2:16" x14ac:dyDescent="0.25">
      <c r="B1620" t="s">
        <v>502</v>
      </c>
      <c r="C1620" t="str">
        <f t="shared" si="175"/>
        <v>PGEOfSCZ06</v>
      </c>
      <c r="D1620" s="1" t="s">
        <v>506</v>
      </c>
      <c r="E1620" s="1" t="str">
        <f t="shared" si="176"/>
        <v>PGE</v>
      </c>
      <c r="F1620" s="1" t="str">
        <f t="shared" si="177"/>
        <v>PGE</v>
      </c>
      <c r="G1620" s="1" t="str">
        <f t="shared" si="178"/>
        <v>OfS</v>
      </c>
      <c r="H1620" s="1" t="s">
        <v>530</v>
      </c>
      <c r="I1620" s="1" t="str">
        <f t="shared" si="179"/>
        <v>CZ06</v>
      </c>
      <c r="J1620" s="1" t="s">
        <v>531</v>
      </c>
      <c r="L1620" s="12" t="str">
        <f t="shared" si="180"/>
        <v>PGEOfSCZ061996</v>
      </c>
      <c r="M1620" t="s">
        <v>834</v>
      </c>
      <c r="N1620" s="1">
        <v>1996</v>
      </c>
      <c r="O1620" s="19">
        <v>0</v>
      </c>
      <c r="P1620" t="str">
        <f t="shared" si="181"/>
        <v>96</v>
      </c>
    </row>
    <row r="1621" spans="2:16" x14ac:dyDescent="0.25">
      <c r="B1621" t="s">
        <v>502</v>
      </c>
      <c r="C1621" t="str">
        <f t="shared" si="175"/>
        <v>PGEOfSCZ06</v>
      </c>
      <c r="D1621" s="1" t="s">
        <v>506</v>
      </c>
      <c r="E1621" s="1" t="str">
        <f t="shared" si="176"/>
        <v>PGE</v>
      </c>
      <c r="F1621" s="1" t="str">
        <f t="shared" si="177"/>
        <v>PGE</v>
      </c>
      <c r="G1621" s="1" t="str">
        <f t="shared" si="178"/>
        <v>OfS</v>
      </c>
      <c r="H1621" s="1" t="s">
        <v>530</v>
      </c>
      <c r="I1621" s="1" t="str">
        <f t="shared" si="179"/>
        <v>CZ06</v>
      </c>
      <c r="J1621" s="1" t="s">
        <v>531</v>
      </c>
      <c r="L1621" s="12" t="str">
        <f t="shared" si="180"/>
        <v>PGEOfSCZ062003</v>
      </c>
      <c r="M1621" t="s">
        <v>834</v>
      </c>
      <c r="N1621" s="1">
        <v>2003</v>
      </c>
      <c r="O1621" s="19">
        <v>0</v>
      </c>
      <c r="P1621" t="str">
        <f t="shared" si="181"/>
        <v>03</v>
      </c>
    </row>
    <row r="1622" spans="2:16" x14ac:dyDescent="0.25">
      <c r="B1622" t="s">
        <v>502</v>
      </c>
      <c r="C1622" t="str">
        <f t="shared" si="175"/>
        <v>PGEOfSCZ06</v>
      </c>
      <c r="D1622" s="1" t="s">
        <v>506</v>
      </c>
      <c r="E1622" s="1" t="str">
        <f t="shared" si="176"/>
        <v>PGE</v>
      </c>
      <c r="F1622" s="1" t="str">
        <f t="shared" si="177"/>
        <v>PGE</v>
      </c>
      <c r="G1622" s="1" t="str">
        <f t="shared" si="178"/>
        <v>OfS</v>
      </c>
      <c r="H1622" s="1" t="s">
        <v>530</v>
      </c>
      <c r="I1622" s="1" t="str">
        <f t="shared" si="179"/>
        <v>CZ06</v>
      </c>
      <c r="J1622" s="1" t="s">
        <v>531</v>
      </c>
      <c r="L1622" s="12" t="str">
        <f t="shared" si="180"/>
        <v>PGEOfSCZ062007</v>
      </c>
      <c r="M1622" t="s">
        <v>834</v>
      </c>
      <c r="N1622" s="1">
        <v>2007</v>
      </c>
      <c r="O1622" s="19">
        <v>0</v>
      </c>
      <c r="P1622" t="str">
        <f t="shared" si="181"/>
        <v>07</v>
      </c>
    </row>
    <row r="1623" spans="2:16" x14ac:dyDescent="0.25">
      <c r="B1623" t="s">
        <v>502</v>
      </c>
      <c r="C1623" t="str">
        <f t="shared" si="175"/>
        <v>PGEOfSCZ06</v>
      </c>
      <c r="D1623" s="1" t="s">
        <v>506</v>
      </c>
      <c r="E1623" s="1" t="str">
        <f t="shared" si="176"/>
        <v>PGE</v>
      </c>
      <c r="F1623" s="1" t="str">
        <f t="shared" si="177"/>
        <v>PGE</v>
      </c>
      <c r="G1623" s="1" t="str">
        <f t="shared" si="178"/>
        <v>OfS</v>
      </c>
      <c r="H1623" s="1" t="s">
        <v>530</v>
      </c>
      <c r="I1623" s="1" t="str">
        <f t="shared" si="179"/>
        <v>CZ06</v>
      </c>
      <c r="J1623" s="1" t="s">
        <v>531</v>
      </c>
      <c r="L1623" s="12" t="str">
        <f t="shared" si="180"/>
        <v>PGEOfSCZ062011</v>
      </c>
      <c r="M1623" t="s">
        <v>834</v>
      </c>
      <c r="N1623" s="1">
        <v>2011</v>
      </c>
      <c r="O1623" s="19">
        <v>0</v>
      </c>
      <c r="P1623" t="str">
        <f t="shared" si="181"/>
        <v>11</v>
      </c>
    </row>
    <row r="1624" spans="2:16" x14ac:dyDescent="0.25">
      <c r="B1624" t="s">
        <v>502</v>
      </c>
      <c r="C1624" t="str">
        <f t="shared" si="175"/>
        <v>PGEOfSCZ06</v>
      </c>
      <c r="D1624" s="1" t="s">
        <v>506</v>
      </c>
      <c r="E1624" s="1" t="str">
        <f t="shared" si="176"/>
        <v>PGE</v>
      </c>
      <c r="F1624" s="1" t="str">
        <f t="shared" si="177"/>
        <v>PGE</v>
      </c>
      <c r="G1624" s="1" t="str">
        <f t="shared" si="178"/>
        <v>OfS</v>
      </c>
      <c r="H1624" s="1" t="s">
        <v>530</v>
      </c>
      <c r="I1624" s="1" t="str">
        <f t="shared" si="179"/>
        <v>CZ06</v>
      </c>
      <c r="J1624" s="1" t="s">
        <v>531</v>
      </c>
      <c r="L1624" s="12" t="str">
        <f t="shared" si="180"/>
        <v>PGEOfSCZ062014</v>
      </c>
      <c r="M1624" t="s">
        <v>834</v>
      </c>
      <c r="N1624" s="1">
        <v>2014</v>
      </c>
      <c r="O1624" s="19">
        <v>0</v>
      </c>
      <c r="P1624" t="str">
        <f t="shared" si="181"/>
        <v>14</v>
      </c>
    </row>
    <row r="1625" spans="2:16" x14ac:dyDescent="0.25">
      <c r="B1625" t="s">
        <v>502</v>
      </c>
      <c r="C1625" t="str">
        <f t="shared" si="175"/>
        <v>PGEOfSCZ07</v>
      </c>
      <c r="D1625" s="1" t="s">
        <v>506</v>
      </c>
      <c r="E1625" s="1" t="str">
        <f t="shared" si="176"/>
        <v>PGE</v>
      </c>
      <c r="F1625" s="1" t="str">
        <f t="shared" si="177"/>
        <v>PGE</v>
      </c>
      <c r="G1625" s="1" t="str">
        <f t="shared" si="178"/>
        <v>OfS</v>
      </c>
      <c r="H1625" s="1" t="s">
        <v>530</v>
      </c>
      <c r="I1625" s="1" t="str">
        <f t="shared" si="179"/>
        <v>CZ07</v>
      </c>
      <c r="J1625" s="1" t="s">
        <v>531</v>
      </c>
      <c r="L1625" s="12" t="str">
        <f t="shared" si="180"/>
        <v>PGEOfSCZ071975</v>
      </c>
      <c r="M1625" t="s">
        <v>835</v>
      </c>
      <c r="N1625" s="1">
        <v>1975</v>
      </c>
      <c r="O1625" s="19">
        <v>0</v>
      </c>
      <c r="P1625" t="str">
        <f t="shared" si="181"/>
        <v>75</v>
      </c>
    </row>
    <row r="1626" spans="2:16" x14ac:dyDescent="0.25">
      <c r="B1626" t="s">
        <v>502</v>
      </c>
      <c r="C1626" t="str">
        <f t="shared" si="175"/>
        <v>PGEOfSCZ07</v>
      </c>
      <c r="D1626" s="1" t="s">
        <v>506</v>
      </c>
      <c r="E1626" s="1" t="str">
        <f t="shared" si="176"/>
        <v>PGE</v>
      </c>
      <c r="F1626" s="1" t="str">
        <f t="shared" si="177"/>
        <v>PGE</v>
      </c>
      <c r="G1626" s="1" t="str">
        <f t="shared" si="178"/>
        <v>OfS</v>
      </c>
      <c r="H1626" s="1" t="s">
        <v>530</v>
      </c>
      <c r="I1626" s="1" t="str">
        <f t="shared" si="179"/>
        <v>CZ07</v>
      </c>
      <c r="J1626" s="1" t="s">
        <v>531</v>
      </c>
      <c r="L1626" s="12" t="str">
        <f t="shared" si="180"/>
        <v>PGEOfSCZ071985</v>
      </c>
      <c r="M1626" t="s">
        <v>835</v>
      </c>
      <c r="N1626" s="1">
        <v>1985</v>
      </c>
      <c r="O1626" s="19">
        <v>0</v>
      </c>
      <c r="P1626" t="str">
        <f t="shared" si="181"/>
        <v>85</v>
      </c>
    </row>
    <row r="1627" spans="2:16" x14ac:dyDescent="0.25">
      <c r="B1627" t="s">
        <v>502</v>
      </c>
      <c r="C1627" t="str">
        <f t="shared" si="175"/>
        <v>PGEOfSCZ07</v>
      </c>
      <c r="D1627" s="1" t="s">
        <v>506</v>
      </c>
      <c r="E1627" s="1" t="str">
        <f t="shared" si="176"/>
        <v>PGE</v>
      </c>
      <c r="F1627" s="1" t="str">
        <f t="shared" si="177"/>
        <v>PGE</v>
      </c>
      <c r="G1627" s="1" t="str">
        <f t="shared" si="178"/>
        <v>OfS</v>
      </c>
      <c r="H1627" s="1" t="s">
        <v>530</v>
      </c>
      <c r="I1627" s="1" t="str">
        <f t="shared" si="179"/>
        <v>CZ07</v>
      </c>
      <c r="J1627" s="1" t="s">
        <v>531</v>
      </c>
      <c r="L1627" s="12" t="str">
        <f t="shared" si="180"/>
        <v>PGEOfSCZ071996</v>
      </c>
      <c r="M1627" t="s">
        <v>835</v>
      </c>
      <c r="N1627" s="1">
        <v>1996</v>
      </c>
      <c r="O1627" s="19">
        <v>0</v>
      </c>
      <c r="P1627" t="str">
        <f t="shared" si="181"/>
        <v>96</v>
      </c>
    </row>
    <row r="1628" spans="2:16" x14ac:dyDescent="0.25">
      <c r="B1628" t="s">
        <v>502</v>
      </c>
      <c r="C1628" t="str">
        <f t="shared" si="175"/>
        <v>PGEOfSCZ07</v>
      </c>
      <c r="D1628" s="1" t="s">
        <v>506</v>
      </c>
      <c r="E1628" s="1" t="str">
        <f t="shared" si="176"/>
        <v>PGE</v>
      </c>
      <c r="F1628" s="1" t="str">
        <f t="shared" si="177"/>
        <v>PGE</v>
      </c>
      <c r="G1628" s="1" t="str">
        <f t="shared" si="178"/>
        <v>OfS</v>
      </c>
      <c r="H1628" s="1" t="s">
        <v>530</v>
      </c>
      <c r="I1628" s="1" t="str">
        <f t="shared" si="179"/>
        <v>CZ07</v>
      </c>
      <c r="J1628" s="1" t="s">
        <v>531</v>
      </c>
      <c r="L1628" s="12" t="str">
        <f t="shared" si="180"/>
        <v>PGEOfSCZ072003</v>
      </c>
      <c r="M1628" t="s">
        <v>835</v>
      </c>
      <c r="N1628" s="1">
        <v>2003</v>
      </c>
      <c r="O1628" s="19">
        <v>0</v>
      </c>
      <c r="P1628" t="str">
        <f t="shared" si="181"/>
        <v>03</v>
      </c>
    </row>
    <row r="1629" spans="2:16" x14ac:dyDescent="0.25">
      <c r="B1629" t="s">
        <v>502</v>
      </c>
      <c r="C1629" t="str">
        <f t="shared" si="175"/>
        <v>PGEOfSCZ07</v>
      </c>
      <c r="D1629" s="1" t="s">
        <v>506</v>
      </c>
      <c r="E1629" s="1" t="str">
        <f t="shared" si="176"/>
        <v>PGE</v>
      </c>
      <c r="F1629" s="1" t="str">
        <f t="shared" si="177"/>
        <v>PGE</v>
      </c>
      <c r="G1629" s="1" t="str">
        <f t="shared" si="178"/>
        <v>OfS</v>
      </c>
      <c r="H1629" s="1" t="s">
        <v>530</v>
      </c>
      <c r="I1629" s="1" t="str">
        <f t="shared" si="179"/>
        <v>CZ07</v>
      </c>
      <c r="J1629" s="1" t="s">
        <v>531</v>
      </c>
      <c r="L1629" s="12" t="str">
        <f t="shared" si="180"/>
        <v>PGEOfSCZ072007</v>
      </c>
      <c r="M1629" t="s">
        <v>835</v>
      </c>
      <c r="N1629" s="1">
        <v>2007</v>
      </c>
      <c r="O1629" s="19">
        <v>0</v>
      </c>
      <c r="P1629" t="str">
        <f t="shared" si="181"/>
        <v>07</v>
      </c>
    </row>
    <row r="1630" spans="2:16" x14ac:dyDescent="0.25">
      <c r="B1630" t="s">
        <v>502</v>
      </c>
      <c r="C1630" t="str">
        <f t="shared" si="175"/>
        <v>PGEOfSCZ07</v>
      </c>
      <c r="D1630" s="1" t="s">
        <v>506</v>
      </c>
      <c r="E1630" s="1" t="str">
        <f t="shared" si="176"/>
        <v>PGE</v>
      </c>
      <c r="F1630" s="1" t="str">
        <f t="shared" si="177"/>
        <v>PGE</v>
      </c>
      <c r="G1630" s="1" t="str">
        <f t="shared" si="178"/>
        <v>OfS</v>
      </c>
      <c r="H1630" s="1" t="s">
        <v>530</v>
      </c>
      <c r="I1630" s="1" t="str">
        <f t="shared" si="179"/>
        <v>CZ07</v>
      </c>
      <c r="J1630" s="1" t="s">
        <v>531</v>
      </c>
      <c r="L1630" s="12" t="str">
        <f t="shared" si="180"/>
        <v>PGEOfSCZ072011</v>
      </c>
      <c r="M1630" t="s">
        <v>835</v>
      </c>
      <c r="N1630" s="1">
        <v>2011</v>
      </c>
      <c r="O1630" s="19">
        <v>0</v>
      </c>
      <c r="P1630" t="str">
        <f t="shared" si="181"/>
        <v>11</v>
      </c>
    </row>
    <row r="1631" spans="2:16" x14ac:dyDescent="0.25">
      <c r="B1631" t="s">
        <v>502</v>
      </c>
      <c r="C1631" t="str">
        <f t="shared" si="175"/>
        <v>PGEOfSCZ07</v>
      </c>
      <c r="D1631" s="1" t="s">
        <v>506</v>
      </c>
      <c r="E1631" s="1" t="str">
        <f t="shared" si="176"/>
        <v>PGE</v>
      </c>
      <c r="F1631" s="1" t="str">
        <f t="shared" si="177"/>
        <v>PGE</v>
      </c>
      <c r="G1631" s="1" t="str">
        <f t="shared" si="178"/>
        <v>OfS</v>
      </c>
      <c r="H1631" s="1" t="s">
        <v>530</v>
      </c>
      <c r="I1631" s="1" t="str">
        <f t="shared" si="179"/>
        <v>CZ07</v>
      </c>
      <c r="J1631" s="1" t="s">
        <v>531</v>
      </c>
      <c r="L1631" s="12" t="str">
        <f t="shared" si="180"/>
        <v>PGEOfSCZ072014</v>
      </c>
      <c r="M1631" t="s">
        <v>835</v>
      </c>
      <c r="N1631" s="1">
        <v>2014</v>
      </c>
      <c r="O1631" s="19">
        <v>0</v>
      </c>
      <c r="P1631" t="str">
        <f t="shared" si="181"/>
        <v>14</v>
      </c>
    </row>
    <row r="1632" spans="2:16" x14ac:dyDescent="0.25">
      <c r="B1632" t="s">
        <v>502</v>
      </c>
      <c r="C1632" t="str">
        <f t="shared" si="175"/>
        <v>PGEOfSCZ08</v>
      </c>
      <c r="D1632" s="1" t="s">
        <v>506</v>
      </c>
      <c r="E1632" s="1" t="str">
        <f t="shared" si="176"/>
        <v>PGE</v>
      </c>
      <c r="F1632" s="1" t="str">
        <f t="shared" si="177"/>
        <v>PGE</v>
      </c>
      <c r="G1632" s="1" t="str">
        <f t="shared" si="178"/>
        <v>OfS</v>
      </c>
      <c r="H1632" s="1" t="s">
        <v>530</v>
      </c>
      <c r="I1632" s="1" t="str">
        <f t="shared" si="179"/>
        <v>CZ08</v>
      </c>
      <c r="J1632" s="1" t="s">
        <v>531</v>
      </c>
      <c r="L1632" s="12" t="str">
        <f t="shared" si="180"/>
        <v>PGEOfSCZ081975</v>
      </c>
      <c r="M1632" t="s">
        <v>836</v>
      </c>
      <c r="N1632" s="1">
        <v>1975</v>
      </c>
      <c r="O1632" s="19">
        <v>0</v>
      </c>
      <c r="P1632" t="str">
        <f t="shared" si="181"/>
        <v>75</v>
      </c>
    </row>
    <row r="1633" spans="2:16" x14ac:dyDescent="0.25">
      <c r="B1633" t="s">
        <v>502</v>
      </c>
      <c r="C1633" t="str">
        <f t="shared" si="175"/>
        <v>PGEOfSCZ08</v>
      </c>
      <c r="D1633" s="1" t="s">
        <v>506</v>
      </c>
      <c r="E1633" s="1" t="str">
        <f t="shared" si="176"/>
        <v>PGE</v>
      </c>
      <c r="F1633" s="1" t="str">
        <f t="shared" si="177"/>
        <v>PGE</v>
      </c>
      <c r="G1633" s="1" t="str">
        <f t="shared" si="178"/>
        <v>OfS</v>
      </c>
      <c r="H1633" s="1" t="s">
        <v>530</v>
      </c>
      <c r="I1633" s="1" t="str">
        <f t="shared" si="179"/>
        <v>CZ08</v>
      </c>
      <c r="J1633" s="1" t="s">
        <v>531</v>
      </c>
      <c r="L1633" s="12" t="str">
        <f t="shared" si="180"/>
        <v>PGEOfSCZ081985</v>
      </c>
      <c r="M1633" t="s">
        <v>836</v>
      </c>
      <c r="N1633" s="1">
        <v>1985</v>
      </c>
      <c r="O1633" s="19">
        <v>0</v>
      </c>
      <c r="P1633" t="str">
        <f t="shared" si="181"/>
        <v>85</v>
      </c>
    </row>
    <row r="1634" spans="2:16" x14ac:dyDescent="0.25">
      <c r="B1634" t="s">
        <v>502</v>
      </c>
      <c r="C1634" t="str">
        <f t="shared" si="175"/>
        <v>PGEOfSCZ08</v>
      </c>
      <c r="D1634" s="1" t="s">
        <v>506</v>
      </c>
      <c r="E1634" s="1" t="str">
        <f t="shared" si="176"/>
        <v>PGE</v>
      </c>
      <c r="F1634" s="1" t="str">
        <f t="shared" si="177"/>
        <v>PGE</v>
      </c>
      <c r="G1634" s="1" t="str">
        <f t="shared" si="178"/>
        <v>OfS</v>
      </c>
      <c r="H1634" s="1" t="s">
        <v>530</v>
      </c>
      <c r="I1634" s="1" t="str">
        <f t="shared" si="179"/>
        <v>CZ08</v>
      </c>
      <c r="J1634" s="1" t="s">
        <v>531</v>
      </c>
      <c r="L1634" s="12" t="str">
        <f t="shared" si="180"/>
        <v>PGEOfSCZ081996</v>
      </c>
      <c r="M1634" t="s">
        <v>836</v>
      </c>
      <c r="N1634" s="1">
        <v>1996</v>
      </c>
      <c r="O1634" s="19">
        <v>0</v>
      </c>
      <c r="P1634" t="str">
        <f t="shared" si="181"/>
        <v>96</v>
      </c>
    </row>
    <row r="1635" spans="2:16" x14ac:dyDescent="0.25">
      <c r="B1635" t="s">
        <v>502</v>
      </c>
      <c r="C1635" t="str">
        <f t="shared" si="175"/>
        <v>PGEOfSCZ08</v>
      </c>
      <c r="D1635" s="1" t="s">
        <v>506</v>
      </c>
      <c r="E1635" s="1" t="str">
        <f t="shared" si="176"/>
        <v>PGE</v>
      </c>
      <c r="F1635" s="1" t="str">
        <f t="shared" si="177"/>
        <v>PGE</v>
      </c>
      <c r="G1635" s="1" t="str">
        <f t="shared" si="178"/>
        <v>OfS</v>
      </c>
      <c r="H1635" s="1" t="s">
        <v>530</v>
      </c>
      <c r="I1635" s="1" t="str">
        <f t="shared" si="179"/>
        <v>CZ08</v>
      </c>
      <c r="J1635" s="1" t="s">
        <v>531</v>
      </c>
      <c r="L1635" s="12" t="str">
        <f t="shared" si="180"/>
        <v>PGEOfSCZ082003</v>
      </c>
      <c r="M1635" t="s">
        <v>836</v>
      </c>
      <c r="N1635" s="1">
        <v>2003</v>
      </c>
      <c r="O1635" s="19">
        <v>0</v>
      </c>
      <c r="P1635" t="str">
        <f t="shared" si="181"/>
        <v>03</v>
      </c>
    </row>
    <row r="1636" spans="2:16" x14ac:dyDescent="0.25">
      <c r="B1636" t="s">
        <v>502</v>
      </c>
      <c r="C1636" t="str">
        <f t="shared" si="175"/>
        <v>PGEOfSCZ08</v>
      </c>
      <c r="D1636" s="1" t="s">
        <v>506</v>
      </c>
      <c r="E1636" s="1" t="str">
        <f t="shared" si="176"/>
        <v>PGE</v>
      </c>
      <c r="F1636" s="1" t="str">
        <f t="shared" si="177"/>
        <v>PGE</v>
      </c>
      <c r="G1636" s="1" t="str">
        <f t="shared" si="178"/>
        <v>OfS</v>
      </c>
      <c r="H1636" s="1" t="s">
        <v>530</v>
      </c>
      <c r="I1636" s="1" t="str">
        <f t="shared" si="179"/>
        <v>CZ08</v>
      </c>
      <c r="J1636" s="1" t="s">
        <v>531</v>
      </c>
      <c r="L1636" s="12" t="str">
        <f t="shared" si="180"/>
        <v>PGEOfSCZ082007</v>
      </c>
      <c r="M1636" t="s">
        <v>836</v>
      </c>
      <c r="N1636" s="1">
        <v>2007</v>
      </c>
      <c r="O1636" s="19">
        <v>0</v>
      </c>
      <c r="P1636" t="str">
        <f t="shared" si="181"/>
        <v>07</v>
      </c>
    </row>
    <row r="1637" spans="2:16" x14ac:dyDescent="0.25">
      <c r="B1637" t="s">
        <v>502</v>
      </c>
      <c r="C1637" t="str">
        <f t="shared" si="175"/>
        <v>PGEOfSCZ08</v>
      </c>
      <c r="D1637" s="1" t="s">
        <v>506</v>
      </c>
      <c r="E1637" s="1" t="str">
        <f t="shared" si="176"/>
        <v>PGE</v>
      </c>
      <c r="F1637" s="1" t="str">
        <f t="shared" si="177"/>
        <v>PGE</v>
      </c>
      <c r="G1637" s="1" t="str">
        <f t="shared" si="178"/>
        <v>OfS</v>
      </c>
      <c r="H1637" s="1" t="s">
        <v>530</v>
      </c>
      <c r="I1637" s="1" t="str">
        <f t="shared" si="179"/>
        <v>CZ08</v>
      </c>
      <c r="J1637" s="1" t="s">
        <v>531</v>
      </c>
      <c r="L1637" s="12" t="str">
        <f t="shared" si="180"/>
        <v>PGEOfSCZ082011</v>
      </c>
      <c r="M1637" t="s">
        <v>836</v>
      </c>
      <c r="N1637" s="1">
        <v>2011</v>
      </c>
      <c r="O1637" s="19">
        <v>0</v>
      </c>
      <c r="P1637" t="str">
        <f t="shared" si="181"/>
        <v>11</v>
      </c>
    </row>
    <row r="1638" spans="2:16" x14ac:dyDescent="0.25">
      <c r="B1638" t="s">
        <v>502</v>
      </c>
      <c r="C1638" t="str">
        <f t="shared" si="175"/>
        <v>PGEOfSCZ08</v>
      </c>
      <c r="D1638" s="1" t="s">
        <v>506</v>
      </c>
      <c r="E1638" s="1" t="str">
        <f t="shared" si="176"/>
        <v>PGE</v>
      </c>
      <c r="F1638" s="1" t="str">
        <f t="shared" si="177"/>
        <v>PGE</v>
      </c>
      <c r="G1638" s="1" t="str">
        <f t="shared" si="178"/>
        <v>OfS</v>
      </c>
      <c r="H1638" s="1" t="s">
        <v>530</v>
      </c>
      <c r="I1638" s="1" t="str">
        <f t="shared" si="179"/>
        <v>CZ08</v>
      </c>
      <c r="J1638" s="1" t="s">
        <v>531</v>
      </c>
      <c r="L1638" s="12" t="str">
        <f t="shared" si="180"/>
        <v>PGEOfSCZ082014</v>
      </c>
      <c r="M1638" t="s">
        <v>836</v>
      </c>
      <c r="N1638" s="1">
        <v>2014</v>
      </c>
      <c r="O1638" s="19">
        <v>0</v>
      </c>
      <c r="P1638" t="str">
        <f t="shared" si="181"/>
        <v>14</v>
      </c>
    </row>
    <row r="1639" spans="2:16" x14ac:dyDescent="0.25">
      <c r="B1639" t="s">
        <v>502</v>
      </c>
      <c r="C1639" t="str">
        <f t="shared" si="175"/>
        <v>PGEOfSCZ09</v>
      </c>
      <c r="D1639" s="1" t="s">
        <v>506</v>
      </c>
      <c r="E1639" s="1" t="str">
        <f t="shared" si="176"/>
        <v>PGE</v>
      </c>
      <c r="F1639" s="1" t="str">
        <f t="shared" si="177"/>
        <v>PGE</v>
      </c>
      <c r="G1639" s="1" t="str">
        <f t="shared" si="178"/>
        <v>OfS</v>
      </c>
      <c r="H1639" s="1" t="s">
        <v>530</v>
      </c>
      <c r="I1639" s="1" t="str">
        <f t="shared" si="179"/>
        <v>CZ09</v>
      </c>
      <c r="J1639" s="1" t="s">
        <v>531</v>
      </c>
      <c r="L1639" s="12" t="str">
        <f t="shared" si="180"/>
        <v>PGEOfSCZ091975</v>
      </c>
      <c r="M1639" t="s">
        <v>837</v>
      </c>
      <c r="N1639" s="1">
        <v>1975</v>
      </c>
      <c r="O1639" s="19">
        <v>0</v>
      </c>
      <c r="P1639" t="str">
        <f t="shared" si="181"/>
        <v>75</v>
      </c>
    </row>
    <row r="1640" spans="2:16" x14ac:dyDescent="0.25">
      <c r="B1640" t="s">
        <v>502</v>
      </c>
      <c r="C1640" t="str">
        <f t="shared" si="175"/>
        <v>PGEOfSCZ09</v>
      </c>
      <c r="D1640" s="1" t="s">
        <v>506</v>
      </c>
      <c r="E1640" s="1" t="str">
        <f t="shared" si="176"/>
        <v>PGE</v>
      </c>
      <c r="F1640" s="1" t="str">
        <f t="shared" si="177"/>
        <v>PGE</v>
      </c>
      <c r="G1640" s="1" t="str">
        <f t="shared" si="178"/>
        <v>OfS</v>
      </c>
      <c r="H1640" s="1" t="s">
        <v>530</v>
      </c>
      <c r="I1640" s="1" t="str">
        <f t="shared" si="179"/>
        <v>CZ09</v>
      </c>
      <c r="J1640" s="1" t="s">
        <v>531</v>
      </c>
      <c r="L1640" s="12" t="str">
        <f t="shared" si="180"/>
        <v>PGEOfSCZ091985</v>
      </c>
      <c r="M1640" t="s">
        <v>837</v>
      </c>
      <c r="N1640" s="1">
        <v>1985</v>
      </c>
      <c r="O1640" s="19">
        <v>0</v>
      </c>
      <c r="P1640" t="str">
        <f t="shared" si="181"/>
        <v>85</v>
      </c>
    </row>
    <row r="1641" spans="2:16" x14ac:dyDescent="0.25">
      <c r="B1641" t="s">
        <v>502</v>
      </c>
      <c r="C1641" t="str">
        <f t="shared" si="175"/>
        <v>PGEOfSCZ09</v>
      </c>
      <c r="D1641" s="1" t="s">
        <v>506</v>
      </c>
      <c r="E1641" s="1" t="str">
        <f t="shared" si="176"/>
        <v>PGE</v>
      </c>
      <c r="F1641" s="1" t="str">
        <f t="shared" si="177"/>
        <v>PGE</v>
      </c>
      <c r="G1641" s="1" t="str">
        <f t="shared" si="178"/>
        <v>OfS</v>
      </c>
      <c r="H1641" s="1" t="s">
        <v>530</v>
      </c>
      <c r="I1641" s="1" t="str">
        <f t="shared" si="179"/>
        <v>CZ09</v>
      </c>
      <c r="J1641" s="1" t="s">
        <v>531</v>
      </c>
      <c r="L1641" s="12" t="str">
        <f t="shared" si="180"/>
        <v>PGEOfSCZ091996</v>
      </c>
      <c r="M1641" t="s">
        <v>837</v>
      </c>
      <c r="N1641" s="1">
        <v>1996</v>
      </c>
      <c r="O1641" s="19">
        <v>0</v>
      </c>
      <c r="P1641" t="str">
        <f t="shared" si="181"/>
        <v>96</v>
      </c>
    </row>
    <row r="1642" spans="2:16" x14ac:dyDescent="0.25">
      <c r="B1642" t="s">
        <v>502</v>
      </c>
      <c r="C1642" t="str">
        <f t="shared" si="175"/>
        <v>PGEOfSCZ09</v>
      </c>
      <c r="D1642" s="1" t="s">
        <v>506</v>
      </c>
      <c r="E1642" s="1" t="str">
        <f t="shared" si="176"/>
        <v>PGE</v>
      </c>
      <c r="F1642" s="1" t="str">
        <f t="shared" si="177"/>
        <v>PGE</v>
      </c>
      <c r="G1642" s="1" t="str">
        <f t="shared" si="178"/>
        <v>OfS</v>
      </c>
      <c r="H1642" s="1" t="s">
        <v>530</v>
      </c>
      <c r="I1642" s="1" t="str">
        <f t="shared" si="179"/>
        <v>CZ09</v>
      </c>
      <c r="J1642" s="1" t="s">
        <v>531</v>
      </c>
      <c r="L1642" s="12" t="str">
        <f t="shared" si="180"/>
        <v>PGEOfSCZ092003</v>
      </c>
      <c r="M1642" t="s">
        <v>837</v>
      </c>
      <c r="N1642" s="1">
        <v>2003</v>
      </c>
      <c r="O1642" s="19">
        <v>0</v>
      </c>
      <c r="P1642" t="str">
        <f t="shared" si="181"/>
        <v>03</v>
      </c>
    </row>
    <row r="1643" spans="2:16" x14ac:dyDescent="0.25">
      <c r="B1643" t="s">
        <v>502</v>
      </c>
      <c r="C1643" t="str">
        <f t="shared" si="175"/>
        <v>PGEOfSCZ09</v>
      </c>
      <c r="D1643" s="1" t="s">
        <v>506</v>
      </c>
      <c r="E1643" s="1" t="str">
        <f t="shared" si="176"/>
        <v>PGE</v>
      </c>
      <c r="F1643" s="1" t="str">
        <f t="shared" si="177"/>
        <v>PGE</v>
      </c>
      <c r="G1643" s="1" t="str">
        <f t="shared" si="178"/>
        <v>OfS</v>
      </c>
      <c r="H1643" s="1" t="s">
        <v>530</v>
      </c>
      <c r="I1643" s="1" t="str">
        <f t="shared" si="179"/>
        <v>CZ09</v>
      </c>
      <c r="J1643" s="1" t="s">
        <v>531</v>
      </c>
      <c r="L1643" s="12" t="str">
        <f t="shared" si="180"/>
        <v>PGEOfSCZ092007</v>
      </c>
      <c r="M1643" t="s">
        <v>837</v>
      </c>
      <c r="N1643" s="1">
        <v>2007</v>
      </c>
      <c r="O1643" s="19">
        <v>0</v>
      </c>
      <c r="P1643" t="str">
        <f t="shared" si="181"/>
        <v>07</v>
      </c>
    </row>
    <row r="1644" spans="2:16" x14ac:dyDescent="0.25">
      <c r="B1644" t="s">
        <v>502</v>
      </c>
      <c r="C1644" t="str">
        <f t="shared" si="175"/>
        <v>PGEOfSCZ09</v>
      </c>
      <c r="D1644" s="1" t="s">
        <v>506</v>
      </c>
      <c r="E1644" s="1" t="str">
        <f t="shared" si="176"/>
        <v>PGE</v>
      </c>
      <c r="F1644" s="1" t="str">
        <f t="shared" si="177"/>
        <v>PGE</v>
      </c>
      <c r="G1644" s="1" t="str">
        <f t="shared" si="178"/>
        <v>OfS</v>
      </c>
      <c r="H1644" s="1" t="s">
        <v>530</v>
      </c>
      <c r="I1644" s="1" t="str">
        <f t="shared" si="179"/>
        <v>CZ09</v>
      </c>
      <c r="J1644" s="1" t="s">
        <v>531</v>
      </c>
      <c r="L1644" s="12" t="str">
        <f t="shared" si="180"/>
        <v>PGEOfSCZ092011</v>
      </c>
      <c r="M1644" t="s">
        <v>837</v>
      </c>
      <c r="N1644" s="1">
        <v>2011</v>
      </c>
      <c r="O1644" s="19">
        <v>0</v>
      </c>
      <c r="P1644" t="str">
        <f t="shared" si="181"/>
        <v>11</v>
      </c>
    </row>
    <row r="1645" spans="2:16" x14ac:dyDescent="0.25">
      <c r="B1645" t="s">
        <v>502</v>
      </c>
      <c r="C1645" t="str">
        <f t="shared" si="175"/>
        <v>PGEOfSCZ09</v>
      </c>
      <c r="D1645" s="1" t="s">
        <v>506</v>
      </c>
      <c r="E1645" s="1" t="str">
        <f t="shared" si="176"/>
        <v>PGE</v>
      </c>
      <c r="F1645" s="1" t="str">
        <f t="shared" si="177"/>
        <v>PGE</v>
      </c>
      <c r="G1645" s="1" t="str">
        <f t="shared" si="178"/>
        <v>OfS</v>
      </c>
      <c r="H1645" s="1" t="s">
        <v>530</v>
      </c>
      <c r="I1645" s="1" t="str">
        <f t="shared" si="179"/>
        <v>CZ09</v>
      </c>
      <c r="J1645" s="1" t="s">
        <v>531</v>
      </c>
      <c r="L1645" s="12" t="str">
        <f t="shared" si="180"/>
        <v>PGEOfSCZ092014</v>
      </c>
      <c r="M1645" t="s">
        <v>837</v>
      </c>
      <c r="N1645" s="1">
        <v>2014</v>
      </c>
      <c r="O1645" s="19">
        <v>0</v>
      </c>
      <c r="P1645" t="str">
        <f t="shared" si="181"/>
        <v>14</v>
      </c>
    </row>
    <row r="1646" spans="2:16" x14ac:dyDescent="0.25">
      <c r="B1646" t="s">
        <v>502</v>
      </c>
      <c r="C1646" t="str">
        <f t="shared" si="175"/>
        <v>PGEOfSCZ10</v>
      </c>
      <c r="D1646" s="1" t="s">
        <v>506</v>
      </c>
      <c r="E1646" s="1" t="str">
        <f t="shared" si="176"/>
        <v>PGE</v>
      </c>
      <c r="F1646" s="1" t="str">
        <f t="shared" si="177"/>
        <v>PGE</v>
      </c>
      <c r="G1646" s="1" t="str">
        <f t="shared" si="178"/>
        <v>OfS</v>
      </c>
      <c r="H1646" s="1" t="s">
        <v>530</v>
      </c>
      <c r="I1646" s="1" t="str">
        <f t="shared" si="179"/>
        <v>CZ10</v>
      </c>
      <c r="J1646" s="1" t="s">
        <v>531</v>
      </c>
      <c r="L1646" s="12" t="str">
        <f t="shared" si="180"/>
        <v>PGEOfSCZ101975</v>
      </c>
      <c r="M1646" t="s">
        <v>838</v>
      </c>
      <c r="N1646" s="1">
        <v>1975</v>
      </c>
      <c r="O1646" s="19">
        <v>0</v>
      </c>
      <c r="P1646" t="str">
        <f t="shared" si="181"/>
        <v>75</v>
      </c>
    </row>
    <row r="1647" spans="2:16" x14ac:dyDescent="0.25">
      <c r="B1647" t="s">
        <v>502</v>
      </c>
      <c r="C1647" t="str">
        <f t="shared" si="175"/>
        <v>PGEOfSCZ10</v>
      </c>
      <c r="D1647" s="1" t="s">
        <v>506</v>
      </c>
      <c r="E1647" s="1" t="str">
        <f t="shared" si="176"/>
        <v>PGE</v>
      </c>
      <c r="F1647" s="1" t="str">
        <f t="shared" si="177"/>
        <v>PGE</v>
      </c>
      <c r="G1647" s="1" t="str">
        <f t="shared" si="178"/>
        <v>OfS</v>
      </c>
      <c r="H1647" s="1" t="s">
        <v>530</v>
      </c>
      <c r="I1647" s="1" t="str">
        <f t="shared" si="179"/>
        <v>CZ10</v>
      </c>
      <c r="J1647" s="1" t="s">
        <v>531</v>
      </c>
      <c r="L1647" s="12" t="str">
        <f t="shared" si="180"/>
        <v>PGEOfSCZ101985</v>
      </c>
      <c r="M1647" t="s">
        <v>838</v>
      </c>
      <c r="N1647" s="1">
        <v>1985</v>
      </c>
      <c r="O1647" s="19">
        <v>0</v>
      </c>
      <c r="P1647" t="str">
        <f t="shared" si="181"/>
        <v>85</v>
      </c>
    </row>
    <row r="1648" spans="2:16" x14ac:dyDescent="0.25">
      <c r="B1648" t="s">
        <v>502</v>
      </c>
      <c r="C1648" t="str">
        <f t="shared" si="175"/>
        <v>PGEOfSCZ10</v>
      </c>
      <c r="D1648" s="1" t="s">
        <v>506</v>
      </c>
      <c r="E1648" s="1" t="str">
        <f t="shared" si="176"/>
        <v>PGE</v>
      </c>
      <c r="F1648" s="1" t="str">
        <f t="shared" si="177"/>
        <v>PGE</v>
      </c>
      <c r="G1648" s="1" t="str">
        <f t="shared" si="178"/>
        <v>OfS</v>
      </c>
      <c r="H1648" s="1" t="s">
        <v>530</v>
      </c>
      <c r="I1648" s="1" t="str">
        <f t="shared" si="179"/>
        <v>CZ10</v>
      </c>
      <c r="J1648" s="1" t="s">
        <v>531</v>
      </c>
      <c r="L1648" s="12" t="str">
        <f t="shared" si="180"/>
        <v>PGEOfSCZ101996</v>
      </c>
      <c r="M1648" t="s">
        <v>838</v>
      </c>
      <c r="N1648" s="1">
        <v>1996</v>
      </c>
      <c r="O1648" s="19">
        <v>0</v>
      </c>
      <c r="P1648" t="str">
        <f t="shared" si="181"/>
        <v>96</v>
      </c>
    </row>
    <row r="1649" spans="2:16" x14ac:dyDescent="0.25">
      <c r="B1649" t="s">
        <v>502</v>
      </c>
      <c r="C1649" t="str">
        <f t="shared" si="175"/>
        <v>PGEOfSCZ10</v>
      </c>
      <c r="D1649" s="1" t="s">
        <v>506</v>
      </c>
      <c r="E1649" s="1" t="str">
        <f t="shared" si="176"/>
        <v>PGE</v>
      </c>
      <c r="F1649" s="1" t="str">
        <f t="shared" si="177"/>
        <v>PGE</v>
      </c>
      <c r="G1649" s="1" t="str">
        <f t="shared" si="178"/>
        <v>OfS</v>
      </c>
      <c r="H1649" s="1" t="s">
        <v>530</v>
      </c>
      <c r="I1649" s="1" t="str">
        <f t="shared" si="179"/>
        <v>CZ10</v>
      </c>
      <c r="J1649" s="1" t="s">
        <v>531</v>
      </c>
      <c r="L1649" s="12" t="str">
        <f t="shared" si="180"/>
        <v>PGEOfSCZ102003</v>
      </c>
      <c r="M1649" t="s">
        <v>838</v>
      </c>
      <c r="N1649" s="1">
        <v>2003</v>
      </c>
      <c r="O1649" s="19">
        <v>0</v>
      </c>
      <c r="P1649" t="str">
        <f t="shared" si="181"/>
        <v>03</v>
      </c>
    </row>
    <row r="1650" spans="2:16" x14ac:dyDescent="0.25">
      <c r="B1650" t="s">
        <v>502</v>
      </c>
      <c r="C1650" t="str">
        <f t="shared" si="175"/>
        <v>PGEOfSCZ10</v>
      </c>
      <c r="D1650" s="1" t="s">
        <v>506</v>
      </c>
      <c r="E1650" s="1" t="str">
        <f t="shared" si="176"/>
        <v>PGE</v>
      </c>
      <c r="F1650" s="1" t="str">
        <f t="shared" si="177"/>
        <v>PGE</v>
      </c>
      <c r="G1650" s="1" t="str">
        <f t="shared" si="178"/>
        <v>OfS</v>
      </c>
      <c r="H1650" s="1" t="s">
        <v>530</v>
      </c>
      <c r="I1650" s="1" t="str">
        <f t="shared" si="179"/>
        <v>CZ10</v>
      </c>
      <c r="J1650" s="1" t="s">
        <v>531</v>
      </c>
      <c r="L1650" s="12" t="str">
        <f t="shared" si="180"/>
        <v>PGEOfSCZ102007</v>
      </c>
      <c r="M1650" t="s">
        <v>838</v>
      </c>
      <c r="N1650" s="1">
        <v>2007</v>
      </c>
      <c r="O1650" s="19">
        <v>0</v>
      </c>
      <c r="P1650" t="str">
        <f t="shared" si="181"/>
        <v>07</v>
      </c>
    </row>
    <row r="1651" spans="2:16" x14ac:dyDescent="0.25">
      <c r="B1651" t="s">
        <v>502</v>
      </c>
      <c r="C1651" t="str">
        <f t="shared" si="175"/>
        <v>PGEOfSCZ10</v>
      </c>
      <c r="D1651" s="1" t="s">
        <v>506</v>
      </c>
      <c r="E1651" s="1" t="str">
        <f t="shared" si="176"/>
        <v>PGE</v>
      </c>
      <c r="F1651" s="1" t="str">
        <f t="shared" si="177"/>
        <v>PGE</v>
      </c>
      <c r="G1651" s="1" t="str">
        <f t="shared" si="178"/>
        <v>OfS</v>
      </c>
      <c r="H1651" s="1" t="s">
        <v>530</v>
      </c>
      <c r="I1651" s="1" t="str">
        <f t="shared" si="179"/>
        <v>CZ10</v>
      </c>
      <c r="J1651" s="1" t="s">
        <v>531</v>
      </c>
      <c r="L1651" s="12" t="str">
        <f t="shared" si="180"/>
        <v>PGEOfSCZ102011</v>
      </c>
      <c r="M1651" t="s">
        <v>838</v>
      </c>
      <c r="N1651" s="1">
        <v>2011</v>
      </c>
      <c r="O1651" s="19">
        <v>0</v>
      </c>
      <c r="P1651" t="str">
        <f t="shared" si="181"/>
        <v>11</v>
      </c>
    </row>
    <row r="1652" spans="2:16" x14ac:dyDescent="0.25">
      <c r="B1652" t="s">
        <v>502</v>
      </c>
      <c r="C1652" t="str">
        <f t="shared" si="175"/>
        <v>PGEOfSCZ10</v>
      </c>
      <c r="D1652" s="1" t="s">
        <v>506</v>
      </c>
      <c r="E1652" s="1" t="str">
        <f t="shared" si="176"/>
        <v>PGE</v>
      </c>
      <c r="F1652" s="1" t="str">
        <f t="shared" si="177"/>
        <v>PGE</v>
      </c>
      <c r="G1652" s="1" t="str">
        <f t="shared" si="178"/>
        <v>OfS</v>
      </c>
      <c r="H1652" s="1" t="s">
        <v>530</v>
      </c>
      <c r="I1652" s="1" t="str">
        <f t="shared" si="179"/>
        <v>CZ10</v>
      </c>
      <c r="J1652" s="1" t="s">
        <v>531</v>
      </c>
      <c r="L1652" s="12" t="str">
        <f t="shared" si="180"/>
        <v>PGEOfSCZ102014</v>
      </c>
      <c r="M1652" t="s">
        <v>838</v>
      </c>
      <c r="N1652" s="1">
        <v>2014</v>
      </c>
      <c r="O1652" s="19">
        <v>0</v>
      </c>
      <c r="P1652" t="str">
        <f t="shared" si="181"/>
        <v>14</v>
      </c>
    </row>
    <row r="1653" spans="2:16" x14ac:dyDescent="0.25">
      <c r="B1653" t="s">
        <v>502</v>
      </c>
      <c r="C1653" t="str">
        <f t="shared" si="175"/>
        <v>PGEOfSCZ11</v>
      </c>
      <c r="D1653" s="1" t="s">
        <v>506</v>
      </c>
      <c r="E1653" s="1" t="str">
        <f t="shared" si="176"/>
        <v>PGE</v>
      </c>
      <c r="F1653" s="1" t="str">
        <f t="shared" si="177"/>
        <v>PGE</v>
      </c>
      <c r="G1653" s="1" t="str">
        <f t="shared" si="178"/>
        <v>OfS</v>
      </c>
      <c r="H1653" s="1" t="s">
        <v>530</v>
      </c>
      <c r="I1653" s="1" t="str">
        <f t="shared" si="179"/>
        <v>CZ11</v>
      </c>
      <c r="J1653" s="1" t="s">
        <v>531</v>
      </c>
      <c r="L1653" s="12" t="str">
        <f t="shared" si="180"/>
        <v>PGEOfSCZ111975</v>
      </c>
      <c r="M1653" t="s">
        <v>839</v>
      </c>
      <c r="N1653" s="1">
        <v>1975</v>
      </c>
      <c r="O1653" s="19">
        <v>3.3942000000000001</v>
      </c>
      <c r="P1653" t="str">
        <f t="shared" si="181"/>
        <v>75</v>
      </c>
    </row>
    <row r="1654" spans="2:16" x14ac:dyDescent="0.25">
      <c r="B1654" t="s">
        <v>502</v>
      </c>
      <c r="C1654" t="str">
        <f t="shared" si="175"/>
        <v>PGEOfSCZ11</v>
      </c>
      <c r="D1654" s="1" t="s">
        <v>506</v>
      </c>
      <c r="E1654" s="1" t="str">
        <f t="shared" si="176"/>
        <v>PGE</v>
      </c>
      <c r="F1654" s="1" t="str">
        <f t="shared" si="177"/>
        <v>PGE</v>
      </c>
      <c r="G1654" s="1" t="str">
        <f t="shared" si="178"/>
        <v>OfS</v>
      </c>
      <c r="H1654" s="1" t="s">
        <v>530</v>
      </c>
      <c r="I1654" s="1" t="str">
        <f t="shared" si="179"/>
        <v>CZ11</v>
      </c>
      <c r="J1654" s="1" t="s">
        <v>531</v>
      </c>
      <c r="L1654" s="12" t="str">
        <f t="shared" si="180"/>
        <v>PGEOfSCZ111985</v>
      </c>
      <c r="M1654" t="s">
        <v>839</v>
      </c>
      <c r="N1654" s="1">
        <v>1985</v>
      </c>
      <c r="O1654" s="19">
        <v>2.1029</v>
      </c>
      <c r="P1654" t="str">
        <f t="shared" si="181"/>
        <v>85</v>
      </c>
    </row>
    <row r="1655" spans="2:16" x14ac:dyDescent="0.25">
      <c r="B1655" t="s">
        <v>502</v>
      </c>
      <c r="C1655" t="str">
        <f t="shared" si="175"/>
        <v>PGEOfSCZ11</v>
      </c>
      <c r="D1655" s="1" t="s">
        <v>506</v>
      </c>
      <c r="E1655" s="1" t="str">
        <f t="shared" si="176"/>
        <v>PGE</v>
      </c>
      <c r="F1655" s="1" t="str">
        <f t="shared" si="177"/>
        <v>PGE</v>
      </c>
      <c r="G1655" s="1" t="str">
        <f t="shared" si="178"/>
        <v>OfS</v>
      </c>
      <c r="H1655" s="1" t="s">
        <v>530</v>
      </c>
      <c r="I1655" s="1" t="str">
        <f t="shared" si="179"/>
        <v>CZ11</v>
      </c>
      <c r="J1655" s="1" t="s">
        <v>531</v>
      </c>
      <c r="L1655" s="12" t="str">
        <f t="shared" si="180"/>
        <v>PGEOfSCZ111996</v>
      </c>
      <c r="M1655" t="s">
        <v>839</v>
      </c>
      <c r="N1655" s="1">
        <v>1996</v>
      </c>
      <c r="O1655" s="19">
        <v>1.0899000000000001</v>
      </c>
      <c r="P1655" t="str">
        <f t="shared" si="181"/>
        <v>96</v>
      </c>
    </row>
    <row r="1656" spans="2:16" x14ac:dyDescent="0.25">
      <c r="B1656" t="s">
        <v>502</v>
      </c>
      <c r="C1656" t="str">
        <f t="shared" si="175"/>
        <v>PGEOfSCZ11</v>
      </c>
      <c r="D1656" s="1" t="s">
        <v>506</v>
      </c>
      <c r="E1656" s="1" t="str">
        <f t="shared" si="176"/>
        <v>PGE</v>
      </c>
      <c r="F1656" s="1" t="str">
        <f t="shared" si="177"/>
        <v>PGE</v>
      </c>
      <c r="G1656" s="1" t="str">
        <f t="shared" si="178"/>
        <v>OfS</v>
      </c>
      <c r="H1656" s="1" t="s">
        <v>530</v>
      </c>
      <c r="I1656" s="1" t="str">
        <f t="shared" si="179"/>
        <v>CZ11</v>
      </c>
      <c r="J1656" s="1" t="s">
        <v>531</v>
      </c>
      <c r="L1656" s="12" t="str">
        <f t="shared" si="180"/>
        <v>PGEOfSCZ112003</v>
      </c>
      <c r="M1656" t="s">
        <v>839</v>
      </c>
      <c r="N1656" s="1">
        <v>2003</v>
      </c>
      <c r="O1656" s="19">
        <v>0.58299999999999996</v>
      </c>
      <c r="P1656" t="str">
        <f t="shared" si="181"/>
        <v>03</v>
      </c>
    </row>
    <row r="1657" spans="2:16" x14ac:dyDescent="0.25">
      <c r="B1657" t="s">
        <v>502</v>
      </c>
      <c r="C1657" t="str">
        <f t="shared" si="175"/>
        <v>PGEOfSCZ11</v>
      </c>
      <c r="D1657" s="1" t="s">
        <v>506</v>
      </c>
      <c r="E1657" s="1" t="str">
        <f t="shared" si="176"/>
        <v>PGE</v>
      </c>
      <c r="F1657" s="1" t="str">
        <f t="shared" si="177"/>
        <v>PGE</v>
      </c>
      <c r="G1657" s="1" t="str">
        <f t="shared" si="178"/>
        <v>OfS</v>
      </c>
      <c r="H1657" s="1" t="s">
        <v>530</v>
      </c>
      <c r="I1657" s="1" t="str">
        <f t="shared" si="179"/>
        <v>CZ11</v>
      </c>
      <c r="J1657" s="1" t="s">
        <v>531</v>
      </c>
      <c r="L1657" s="12" t="str">
        <f t="shared" si="180"/>
        <v>PGEOfSCZ112007</v>
      </c>
      <c r="M1657" t="s">
        <v>839</v>
      </c>
      <c r="N1657" s="1">
        <v>2007</v>
      </c>
      <c r="O1657" s="19">
        <v>0.29980000000000001</v>
      </c>
      <c r="P1657" t="str">
        <f t="shared" si="181"/>
        <v>07</v>
      </c>
    </row>
    <row r="1658" spans="2:16" x14ac:dyDescent="0.25">
      <c r="B1658" t="s">
        <v>502</v>
      </c>
      <c r="C1658" t="str">
        <f t="shared" si="175"/>
        <v>PGEOfSCZ11</v>
      </c>
      <c r="D1658" s="1" t="s">
        <v>506</v>
      </c>
      <c r="E1658" s="1" t="str">
        <f t="shared" si="176"/>
        <v>PGE</v>
      </c>
      <c r="F1658" s="1" t="str">
        <f t="shared" si="177"/>
        <v>PGE</v>
      </c>
      <c r="G1658" s="1" t="str">
        <f t="shared" si="178"/>
        <v>OfS</v>
      </c>
      <c r="H1658" s="1" t="s">
        <v>530</v>
      </c>
      <c r="I1658" s="1" t="str">
        <f t="shared" si="179"/>
        <v>CZ11</v>
      </c>
      <c r="J1658" s="1" t="s">
        <v>531</v>
      </c>
      <c r="L1658" s="12" t="str">
        <f t="shared" si="180"/>
        <v>PGEOfSCZ112011</v>
      </c>
      <c r="M1658" t="s">
        <v>839</v>
      </c>
      <c r="N1658" s="1">
        <v>2011</v>
      </c>
      <c r="O1658" s="19">
        <v>0.29980000000000001</v>
      </c>
      <c r="P1658" t="str">
        <f t="shared" si="181"/>
        <v>11</v>
      </c>
    </row>
    <row r="1659" spans="2:16" x14ac:dyDescent="0.25">
      <c r="B1659" t="s">
        <v>502</v>
      </c>
      <c r="C1659" t="str">
        <f t="shared" si="175"/>
        <v>PGEOfSCZ11</v>
      </c>
      <c r="D1659" s="1" t="s">
        <v>506</v>
      </c>
      <c r="E1659" s="1" t="str">
        <f t="shared" si="176"/>
        <v>PGE</v>
      </c>
      <c r="F1659" s="1" t="str">
        <f t="shared" si="177"/>
        <v>PGE</v>
      </c>
      <c r="G1659" s="1" t="str">
        <f t="shared" si="178"/>
        <v>OfS</v>
      </c>
      <c r="H1659" s="1" t="s">
        <v>530</v>
      </c>
      <c r="I1659" s="1" t="str">
        <f t="shared" si="179"/>
        <v>CZ11</v>
      </c>
      <c r="J1659" s="1" t="s">
        <v>531</v>
      </c>
      <c r="L1659" s="12" t="str">
        <f t="shared" si="180"/>
        <v>PGEOfSCZ112014</v>
      </c>
      <c r="M1659" t="s">
        <v>839</v>
      </c>
      <c r="N1659" s="1">
        <v>2014</v>
      </c>
      <c r="O1659" s="19">
        <v>0.14990000000000001</v>
      </c>
      <c r="P1659" t="str">
        <f t="shared" si="181"/>
        <v>14</v>
      </c>
    </row>
    <row r="1660" spans="2:16" x14ac:dyDescent="0.25">
      <c r="B1660" t="s">
        <v>502</v>
      </c>
      <c r="C1660" t="str">
        <f t="shared" si="175"/>
        <v>PGEOfSCZ12</v>
      </c>
      <c r="D1660" s="1" t="s">
        <v>506</v>
      </c>
      <c r="E1660" s="1" t="str">
        <f t="shared" si="176"/>
        <v>PGE</v>
      </c>
      <c r="F1660" s="1" t="str">
        <f t="shared" si="177"/>
        <v>PGE</v>
      </c>
      <c r="G1660" s="1" t="str">
        <f t="shared" si="178"/>
        <v>OfS</v>
      </c>
      <c r="H1660" s="1" t="s">
        <v>530</v>
      </c>
      <c r="I1660" s="1" t="str">
        <f t="shared" si="179"/>
        <v>CZ12</v>
      </c>
      <c r="J1660" s="1" t="s">
        <v>531</v>
      </c>
      <c r="L1660" s="12" t="str">
        <f t="shared" si="180"/>
        <v>PGEOfSCZ121975</v>
      </c>
      <c r="M1660" t="s">
        <v>840</v>
      </c>
      <c r="N1660" s="1">
        <v>1975</v>
      </c>
      <c r="O1660" s="19">
        <v>13.1097</v>
      </c>
      <c r="P1660" t="str">
        <f t="shared" si="181"/>
        <v>75</v>
      </c>
    </row>
    <row r="1661" spans="2:16" x14ac:dyDescent="0.25">
      <c r="B1661" t="s">
        <v>502</v>
      </c>
      <c r="C1661" t="str">
        <f t="shared" si="175"/>
        <v>PGEOfSCZ12</v>
      </c>
      <c r="D1661" s="1" t="s">
        <v>506</v>
      </c>
      <c r="E1661" s="1" t="str">
        <f t="shared" si="176"/>
        <v>PGE</v>
      </c>
      <c r="F1661" s="1" t="str">
        <f t="shared" si="177"/>
        <v>PGE</v>
      </c>
      <c r="G1661" s="1" t="str">
        <f t="shared" si="178"/>
        <v>OfS</v>
      </c>
      <c r="H1661" s="1" t="s">
        <v>530</v>
      </c>
      <c r="I1661" s="1" t="str">
        <f t="shared" si="179"/>
        <v>CZ12</v>
      </c>
      <c r="J1661" s="1" t="s">
        <v>531</v>
      </c>
      <c r="L1661" s="12" t="str">
        <f t="shared" si="180"/>
        <v>PGEOfSCZ121985</v>
      </c>
      <c r="M1661" t="s">
        <v>840</v>
      </c>
      <c r="N1661" s="1">
        <v>1985</v>
      </c>
      <c r="O1661" s="19">
        <v>8.2575000000000003</v>
      </c>
      <c r="P1661" t="str">
        <f t="shared" si="181"/>
        <v>85</v>
      </c>
    </row>
    <row r="1662" spans="2:16" x14ac:dyDescent="0.25">
      <c r="B1662" t="s">
        <v>502</v>
      </c>
      <c r="C1662" t="str">
        <f t="shared" si="175"/>
        <v>PGEOfSCZ12</v>
      </c>
      <c r="D1662" s="1" t="s">
        <v>506</v>
      </c>
      <c r="E1662" s="1" t="str">
        <f t="shared" si="176"/>
        <v>PGE</v>
      </c>
      <c r="F1662" s="1" t="str">
        <f t="shared" si="177"/>
        <v>PGE</v>
      </c>
      <c r="G1662" s="1" t="str">
        <f t="shared" si="178"/>
        <v>OfS</v>
      </c>
      <c r="H1662" s="1" t="s">
        <v>530</v>
      </c>
      <c r="I1662" s="1" t="str">
        <f t="shared" si="179"/>
        <v>CZ12</v>
      </c>
      <c r="J1662" s="1" t="s">
        <v>531</v>
      </c>
      <c r="L1662" s="12" t="str">
        <f t="shared" si="180"/>
        <v>PGEOfSCZ121996</v>
      </c>
      <c r="M1662" t="s">
        <v>840</v>
      </c>
      <c r="N1662" s="1">
        <v>1996</v>
      </c>
      <c r="O1662" s="19">
        <v>4.4351000000000003</v>
      </c>
      <c r="P1662" t="str">
        <f t="shared" si="181"/>
        <v>96</v>
      </c>
    </row>
    <row r="1663" spans="2:16" x14ac:dyDescent="0.25">
      <c r="B1663" t="s">
        <v>502</v>
      </c>
      <c r="C1663" t="str">
        <f t="shared" si="175"/>
        <v>PGEOfSCZ12</v>
      </c>
      <c r="D1663" s="1" t="s">
        <v>506</v>
      </c>
      <c r="E1663" s="1" t="str">
        <f t="shared" si="176"/>
        <v>PGE</v>
      </c>
      <c r="F1663" s="1" t="str">
        <f t="shared" si="177"/>
        <v>PGE</v>
      </c>
      <c r="G1663" s="1" t="str">
        <f t="shared" si="178"/>
        <v>OfS</v>
      </c>
      <c r="H1663" s="1" t="s">
        <v>530</v>
      </c>
      <c r="I1663" s="1" t="str">
        <f t="shared" si="179"/>
        <v>CZ12</v>
      </c>
      <c r="J1663" s="1" t="s">
        <v>531</v>
      </c>
      <c r="L1663" s="12" t="str">
        <f t="shared" si="180"/>
        <v>PGEOfSCZ122003</v>
      </c>
      <c r="M1663" t="s">
        <v>840</v>
      </c>
      <c r="N1663" s="1">
        <v>2003</v>
      </c>
      <c r="O1663" s="19">
        <v>2.2155</v>
      </c>
      <c r="P1663" t="str">
        <f t="shared" si="181"/>
        <v>03</v>
      </c>
    </row>
    <row r="1664" spans="2:16" x14ac:dyDescent="0.25">
      <c r="B1664" t="s">
        <v>502</v>
      </c>
      <c r="C1664" t="str">
        <f t="shared" si="175"/>
        <v>PGEOfSCZ12</v>
      </c>
      <c r="D1664" s="1" t="s">
        <v>506</v>
      </c>
      <c r="E1664" s="1" t="str">
        <f t="shared" si="176"/>
        <v>PGE</v>
      </c>
      <c r="F1664" s="1" t="str">
        <f t="shared" si="177"/>
        <v>PGE</v>
      </c>
      <c r="G1664" s="1" t="str">
        <f t="shared" si="178"/>
        <v>OfS</v>
      </c>
      <c r="H1664" s="1" t="s">
        <v>530</v>
      </c>
      <c r="I1664" s="1" t="str">
        <f t="shared" si="179"/>
        <v>CZ12</v>
      </c>
      <c r="J1664" s="1" t="s">
        <v>531</v>
      </c>
      <c r="L1664" s="12" t="str">
        <f t="shared" si="180"/>
        <v>PGEOfSCZ122007</v>
      </c>
      <c r="M1664" t="s">
        <v>840</v>
      </c>
      <c r="N1664" s="1">
        <v>2007</v>
      </c>
      <c r="O1664" s="19">
        <v>1.2484999999999999</v>
      </c>
      <c r="P1664" t="str">
        <f t="shared" si="181"/>
        <v>07</v>
      </c>
    </row>
    <row r="1665" spans="2:16" x14ac:dyDescent="0.25">
      <c r="B1665" t="s">
        <v>502</v>
      </c>
      <c r="C1665" t="str">
        <f t="shared" si="175"/>
        <v>PGEOfSCZ12</v>
      </c>
      <c r="D1665" s="1" t="s">
        <v>506</v>
      </c>
      <c r="E1665" s="1" t="str">
        <f t="shared" si="176"/>
        <v>PGE</v>
      </c>
      <c r="F1665" s="1" t="str">
        <f t="shared" si="177"/>
        <v>PGE</v>
      </c>
      <c r="G1665" s="1" t="str">
        <f t="shared" si="178"/>
        <v>OfS</v>
      </c>
      <c r="H1665" s="1" t="s">
        <v>530</v>
      </c>
      <c r="I1665" s="1" t="str">
        <f t="shared" si="179"/>
        <v>CZ12</v>
      </c>
      <c r="J1665" s="1" t="s">
        <v>531</v>
      </c>
      <c r="L1665" s="12" t="str">
        <f t="shared" si="180"/>
        <v>PGEOfSCZ122011</v>
      </c>
      <c r="M1665" t="s">
        <v>840</v>
      </c>
      <c r="N1665" s="1">
        <v>2011</v>
      </c>
      <c r="O1665" s="19">
        <v>1.2484999999999999</v>
      </c>
      <c r="P1665" t="str">
        <f t="shared" si="181"/>
        <v>11</v>
      </c>
    </row>
    <row r="1666" spans="2:16" x14ac:dyDescent="0.25">
      <c r="B1666" t="s">
        <v>502</v>
      </c>
      <c r="C1666" t="str">
        <f t="shared" si="175"/>
        <v>PGEOfSCZ12</v>
      </c>
      <c r="D1666" s="1" t="s">
        <v>506</v>
      </c>
      <c r="E1666" s="1" t="str">
        <f t="shared" si="176"/>
        <v>PGE</v>
      </c>
      <c r="F1666" s="1" t="str">
        <f t="shared" si="177"/>
        <v>PGE</v>
      </c>
      <c r="G1666" s="1" t="str">
        <f t="shared" si="178"/>
        <v>OfS</v>
      </c>
      <c r="H1666" s="1" t="s">
        <v>530</v>
      </c>
      <c r="I1666" s="1" t="str">
        <f t="shared" si="179"/>
        <v>CZ12</v>
      </c>
      <c r="J1666" s="1" t="s">
        <v>531</v>
      </c>
      <c r="L1666" s="12" t="str">
        <f t="shared" si="180"/>
        <v>PGEOfSCZ122014</v>
      </c>
      <c r="M1666" t="s">
        <v>840</v>
      </c>
      <c r="N1666" s="1">
        <v>2014</v>
      </c>
      <c r="O1666" s="19">
        <v>0.62424999999999997</v>
      </c>
      <c r="P1666" t="str">
        <f t="shared" si="181"/>
        <v>14</v>
      </c>
    </row>
    <row r="1667" spans="2:16" x14ac:dyDescent="0.25">
      <c r="B1667" t="s">
        <v>502</v>
      </c>
      <c r="C1667" t="str">
        <f t="shared" si="175"/>
        <v>PGEOfSCZ13</v>
      </c>
      <c r="D1667" s="1" t="s">
        <v>506</v>
      </c>
      <c r="E1667" s="1" t="str">
        <f t="shared" si="176"/>
        <v>PGE</v>
      </c>
      <c r="F1667" s="1" t="str">
        <f t="shared" si="177"/>
        <v>PGE</v>
      </c>
      <c r="G1667" s="1" t="str">
        <f t="shared" si="178"/>
        <v>OfS</v>
      </c>
      <c r="H1667" s="1" t="s">
        <v>530</v>
      </c>
      <c r="I1667" s="1" t="str">
        <f t="shared" si="179"/>
        <v>CZ13</v>
      </c>
      <c r="J1667" s="1" t="s">
        <v>531</v>
      </c>
      <c r="L1667" s="12" t="str">
        <f t="shared" si="180"/>
        <v>PGEOfSCZ131975</v>
      </c>
      <c r="M1667" t="s">
        <v>841</v>
      </c>
      <c r="N1667" s="1">
        <v>1975</v>
      </c>
      <c r="O1667" s="19">
        <v>11.0185</v>
      </c>
      <c r="P1667" t="str">
        <f t="shared" si="181"/>
        <v>75</v>
      </c>
    </row>
    <row r="1668" spans="2:16" x14ac:dyDescent="0.25">
      <c r="B1668" t="s">
        <v>502</v>
      </c>
      <c r="C1668" t="str">
        <f t="shared" si="175"/>
        <v>PGEOfSCZ13</v>
      </c>
      <c r="D1668" s="1" t="s">
        <v>506</v>
      </c>
      <c r="E1668" s="1" t="str">
        <f t="shared" si="176"/>
        <v>PGE</v>
      </c>
      <c r="F1668" s="1" t="str">
        <f t="shared" si="177"/>
        <v>PGE</v>
      </c>
      <c r="G1668" s="1" t="str">
        <f t="shared" si="178"/>
        <v>OfS</v>
      </c>
      <c r="H1668" s="1" t="s">
        <v>530</v>
      </c>
      <c r="I1668" s="1" t="str">
        <f t="shared" si="179"/>
        <v>CZ13</v>
      </c>
      <c r="J1668" s="1" t="s">
        <v>531</v>
      </c>
      <c r="L1668" s="12" t="str">
        <f t="shared" si="180"/>
        <v>PGEOfSCZ131985</v>
      </c>
      <c r="M1668" t="s">
        <v>841</v>
      </c>
      <c r="N1668" s="1">
        <v>1985</v>
      </c>
      <c r="O1668" s="19">
        <v>8.1428999999999991</v>
      </c>
      <c r="P1668" t="str">
        <f t="shared" si="181"/>
        <v>85</v>
      </c>
    </row>
    <row r="1669" spans="2:16" x14ac:dyDescent="0.25">
      <c r="B1669" t="s">
        <v>502</v>
      </c>
      <c r="C1669" t="str">
        <f t="shared" si="175"/>
        <v>PGEOfSCZ13</v>
      </c>
      <c r="D1669" s="1" t="s">
        <v>506</v>
      </c>
      <c r="E1669" s="1" t="str">
        <f t="shared" si="176"/>
        <v>PGE</v>
      </c>
      <c r="F1669" s="1" t="str">
        <f t="shared" si="177"/>
        <v>PGE</v>
      </c>
      <c r="G1669" s="1" t="str">
        <f t="shared" si="178"/>
        <v>OfS</v>
      </c>
      <c r="H1669" s="1" t="s">
        <v>530</v>
      </c>
      <c r="I1669" s="1" t="str">
        <f t="shared" si="179"/>
        <v>CZ13</v>
      </c>
      <c r="J1669" s="1" t="s">
        <v>531</v>
      </c>
      <c r="L1669" s="12" t="str">
        <f t="shared" si="180"/>
        <v>PGEOfSCZ131996</v>
      </c>
      <c r="M1669" t="s">
        <v>841</v>
      </c>
      <c r="N1669" s="1">
        <v>1996</v>
      </c>
      <c r="O1669" s="19">
        <v>3.6818</v>
      </c>
      <c r="P1669" t="str">
        <f t="shared" si="181"/>
        <v>96</v>
      </c>
    </row>
    <row r="1670" spans="2:16" x14ac:dyDescent="0.25">
      <c r="B1670" t="s">
        <v>502</v>
      </c>
      <c r="C1670" t="str">
        <f t="shared" si="175"/>
        <v>PGEOfSCZ13</v>
      </c>
      <c r="D1670" s="1" t="s">
        <v>506</v>
      </c>
      <c r="E1670" s="1" t="str">
        <f t="shared" si="176"/>
        <v>PGE</v>
      </c>
      <c r="F1670" s="1" t="str">
        <f t="shared" si="177"/>
        <v>PGE</v>
      </c>
      <c r="G1670" s="1" t="str">
        <f t="shared" si="178"/>
        <v>OfS</v>
      </c>
      <c r="H1670" s="1" t="s">
        <v>530</v>
      </c>
      <c r="I1670" s="1" t="str">
        <f t="shared" si="179"/>
        <v>CZ13</v>
      </c>
      <c r="J1670" s="1" t="s">
        <v>531</v>
      </c>
      <c r="L1670" s="12" t="str">
        <f t="shared" si="180"/>
        <v>PGEOfSCZ132003</v>
      </c>
      <c r="M1670" t="s">
        <v>841</v>
      </c>
      <c r="N1670" s="1">
        <v>2003</v>
      </c>
      <c r="O1670" s="19">
        <v>2.0897999999999999</v>
      </c>
      <c r="P1670" t="str">
        <f t="shared" si="181"/>
        <v>03</v>
      </c>
    </row>
    <row r="1671" spans="2:16" x14ac:dyDescent="0.25">
      <c r="B1671" t="s">
        <v>502</v>
      </c>
      <c r="C1671" t="str">
        <f t="shared" si="175"/>
        <v>PGEOfSCZ13</v>
      </c>
      <c r="D1671" s="1" t="s">
        <v>506</v>
      </c>
      <c r="E1671" s="1" t="str">
        <f t="shared" si="176"/>
        <v>PGE</v>
      </c>
      <c r="F1671" s="1" t="str">
        <f t="shared" si="177"/>
        <v>PGE</v>
      </c>
      <c r="G1671" s="1" t="str">
        <f t="shared" si="178"/>
        <v>OfS</v>
      </c>
      <c r="H1671" s="1" t="s">
        <v>530</v>
      </c>
      <c r="I1671" s="1" t="str">
        <f t="shared" si="179"/>
        <v>CZ13</v>
      </c>
      <c r="J1671" s="1" t="s">
        <v>531</v>
      </c>
      <c r="L1671" s="12" t="str">
        <f t="shared" si="180"/>
        <v>PGEOfSCZ132007</v>
      </c>
      <c r="M1671" t="s">
        <v>841</v>
      </c>
      <c r="N1671" s="1">
        <v>2007</v>
      </c>
      <c r="O1671" s="19">
        <v>1.0653999999999999</v>
      </c>
      <c r="P1671" t="str">
        <f t="shared" si="181"/>
        <v>07</v>
      </c>
    </row>
    <row r="1672" spans="2:16" x14ac:dyDescent="0.25">
      <c r="B1672" t="s">
        <v>502</v>
      </c>
      <c r="C1672" t="str">
        <f t="shared" si="175"/>
        <v>PGEOfSCZ13</v>
      </c>
      <c r="D1672" s="1" t="s">
        <v>506</v>
      </c>
      <c r="E1672" s="1" t="str">
        <f t="shared" si="176"/>
        <v>PGE</v>
      </c>
      <c r="F1672" s="1" t="str">
        <f t="shared" si="177"/>
        <v>PGE</v>
      </c>
      <c r="G1672" s="1" t="str">
        <f t="shared" si="178"/>
        <v>OfS</v>
      </c>
      <c r="H1672" s="1" t="s">
        <v>530</v>
      </c>
      <c r="I1672" s="1" t="str">
        <f t="shared" si="179"/>
        <v>CZ13</v>
      </c>
      <c r="J1672" s="1" t="s">
        <v>531</v>
      </c>
      <c r="L1672" s="12" t="str">
        <f t="shared" si="180"/>
        <v>PGEOfSCZ132011</v>
      </c>
      <c r="M1672" t="s">
        <v>841</v>
      </c>
      <c r="N1672" s="1">
        <v>2011</v>
      </c>
      <c r="O1672" s="19">
        <v>1.0653999999999999</v>
      </c>
      <c r="P1672" t="str">
        <f t="shared" si="181"/>
        <v>11</v>
      </c>
    </row>
    <row r="1673" spans="2:16" x14ac:dyDescent="0.25">
      <c r="B1673" t="s">
        <v>502</v>
      </c>
      <c r="C1673" t="str">
        <f t="shared" si="175"/>
        <v>PGEOfSCZ13</v>
      </c>
      <c r="D1673" s="1" t="s">
        <v>506</v>
      </c>
      <c r="E1673" s="1" t="str">
        <f t="shared" si="176"/>
        <v>PGE</v>
      </c>
      <c r="F1673" s="1" t="str">
        <f t="shared" si="177"/>
        <v>PGE</v>
      </c>
      <c r="G1673" s="1" t="str">
        <f t="shared" si="178"/>
        <v>OfS</v>
      </c>
      <c r="H1673" s="1" t="s">
        <v>530</v>
      </c>
      <c r="I1673" s="1" t="str">
        <f t="shared" si="179"/>
        <v>CZ13</v>
      </c>
      <c r="J1673" s="1" t="s">
        <v>531</v>
      </c>
      <c r="L1673" s="12" t="str">
        <f t="shared" si="180"/>
        <v>PGEOfSCZ132014</v>
      </c>
      <c r="M1673" t="s">
        <v>841</v>
      </c>
      <c r="N1673" s="1">
        <v>2014</v>
      </c>
      <c r="O1673" s="19">
        <v>0.53269999999999995</v>
      </c>
      <c r="P1673" t="str">
        <f t="shared" si="181"/>
        <v>14</v>
      </c>
    </row>
    <row r="1674" spans="2:16" x14ac:dyDescent="0.25">
      <c r="B1674" t="s">
        <v>502</v>
      </c>
      <c r="C1674" t="str">
        <f t="shared" si="175"/>
        <v>PGEOfSCZ14</v>
      </c>
      <c r="D1674" s="1" t="s">
        <v>506</v>
      </c>
      <c r="E1674" s="1" t="str">
        <f t="shared" si="176"/>
        <v>PGE</v>
      </c>
      <c r="F1674" s="1" t="str">
        <f t="shared" si="177"/>
        <v>PGE</v>
      </c>
      <c r="G1674" s="1" t="str">
        <f t="shared" si="178"/>
        <v>OfS</v>
      </c>
      <c r="H1674" s="1" t="s">
        <v>530</v>
      </c>
      <c r="I1674" s="1" t="str">
        <f t="shared" si="179"/>
        <v>CZ14</v>
      </c>
      <c r="J1674" s="1" t="s">
        <v>531</v>
      </c>
      <c r="L1674" s="12" t="str">
        <f t="shared" si="180"/>
        <v>PGEOfSCZ141975</v>
      </c>
      <c r="M1674" t="s">
        <v>842</v>
      </c>
      <c r="N1674" s="1">
        <v>1975</v>
      </c>
      <c r="O1674" s="19">
        <v>0</v>
      </c>
      <c r="P1674" t="str">
        <f t="shared" si="181"/>
        <v>75</v>
      </c>
    </row>
    <row r="1675" spans="2:16" x14ac:dyDescent="0.25">
      <c r="B1675" t="s">
        <v>502</v>
      </c>
      <c r="C1675" t="str">
        <f t="shared" si="175"/>
        <v>PGEOfSCZ14</v>
      </c>
      <c r="D1675" s="1" t="s">
        <v>506</v>
      </c>
      <c r="E1675" s="1" t="str">
        <f t="shared" si="176"/>
        <v>PGE</v>
      </c>
      <c r="F1675" s="1" t="str">
        <f t="shared" si="177"/>
        <v>PGE</v>
      </c>
      <c r="G1675" s="1" t="str">
        <f t="shared" si="178"/>
        <v>OfS</v>
      </c>
      <c r="H1675" s="1" t="s">
        <v>530</v>
      </c>
      <c r="I1675" s="1" t="str">
        <f t="shared" si="179"/>
        <v>CZ14</v>
      </c>
      <c r="J1675" s="1" t="s">
        <v>531</v>
      </c>
      <c r="L1675" s="12" t="str">
        <f t="shared" si="180"/>
        <v>PGEOfSCZ141985</v>
      </c>
      <c r="M1675" t="s">
        <v>842</v>
      </c>
      <c r="N1675" s="1">
        <v>1985</v>
      </c>
      <c r="O1675" s="19">
        <v>0</v>
      </c>
      <c r="P1675" t="str">
        <f t="shared" si="181"/>
        <v>85</v>
      </c>
    </row>
    <row r="1676" spans="2:16" x14ac:dyDescent="0.25">
      <c r="B1676" t="s">
        <v>502</v>
      </c>
      <c r="C1676" t="str">
        <f t="shared" si="175"/>
        <v>PGEOfSCZ14</v>
      </c>
      <c r="D1676" s="1" t="s">
        <v>506</v>
      </c>
      <c r="E1676" s="1" t="str">
        <f t="shared" si="176"/>
        <v>PGE</v>
      </c>
      <c r="F1676" s="1" t="str">
        <f t="shared" si="177"/>
        <v>PGE</v>
      </c>
      <c r="G1676" s="1" t="str">
        <f t="shared" si="178"/>
        <v>OfS</v>
      </c>
      <c r="H1676" s="1" t="s">
        <v>530</v>
      </c>
      <c r="I1676" s="1" t="str">
        <f t="shared" si="179"/>
        <v>CZ14</v>
      </c>
      <c r="J1676" s="1" t="s">
        <v>531</v>
      </c>
      <c r="L1676" s="12" t="str">
        <f t="shared" si="180"/>
        <v>PGEOfSCZ141996</v>
      </c>
      <c r="M1676" t="s">
        <v>842</v>
      </c>
      <c r="N1676" s="1">
        <v>1996</v>
      </c>
      <c r="O1676" s="19">
        <v>0</v>
      </c>
      <c r="P1676" t="str">
        <f t="shared" si="181"/>
        <v>96</v>
      </c>
    </row>
    <row r="1677" spans="2:16" x14ac:dyDescent="0.25">
      <c r="B1677" t="s">
        <v>502</v>
      </c>
      <c r="C1677" t="str">
        <f t="shared" si="175"/>
        <v>PGEOfSCZ14</v>
      </c>
      <c r="D1677" s="1" t="s">
        <v>506</v>
      </c>
      <c r="E1677" s="1" t="str">
        <f t="shared" si="176"/>
        <v>PGE</v>
      </c>
      <c r="F1677" s="1" t="str">
        <f t="shared" si="177"/>
        <v>PGE</v>
      </c>
      <c r="G1677" s="1" t="str">
        <f t="shared" si="178"/>
        <v>OfS</v>
      </c>
      <c r="H1677" s="1" t="s">
        <v>530</v>
      </c>
      <c r="I1677" s="1" t="str">
        <f t="shared" si="179"/>
        <v>CZ14</v>
      </c>
      <c r="J1677" s="1" t="s">
        <v>531</v>
      </c>
      <c r="L1677" s="12" t="str">
        <f t="shared" si="180"/>
        <v>PGEOfSCZ142003</v>
      </c>
      <c r="M1677" t="s">
        <v>842</v>
      </c>
      <c r="N1677" s="1">
        <v>2003</v>
      </c>
      <c r="O1677" s="19">
        <v>0</v>
      </c>
      <c r="P1677" t="str">
        <f t="shared" si="181"/>
        <v>03</v>
      </c>
    </row>
    <row r="1678" spans="2:16" x14ac:dyDescent="0.25">
      <c r="B1678" t="s">
        <v>502</v>
      </c>
      <c r="C1678" t="str">
        <f t="shared" si="175"/>
        <v>PGEOfSCZ14</v>
      </c>
      <c r="D1678" s="1" t="s">
        <v>506</v>
      </c>
      <c r="E1678" s="1" t="str">
        <f t="shared" si="176"/>
        <v>PGE</v>
      </c>
      <c r="F1678" s="1" t="str">
        <f t="shared" si="177"/>
        <v>PGE</v>
      </c>
      <c r="G1678" s="1" t="str">
        <f t="shared" si="178"/>
        <v>OfS</v>
      </c>
      <c r="H1678" s="1" t="s">
        <v>530</v>
      </c>
      <c r="I1678" s="1" t="str">
        <f t="shared" si="179"/>
        <v>CZ14</v>
      </c>
      <c r="J1678" s="1" t="s">
        <v>531</v>
      </c>
      <c r="L1678" s="12" t="str">
        <f t="shared" si="180"/>
        <v>PGEOfSCZ142007</v>
      </c>
      <c r="M1678" t="s">
        <v>842</v>
      </c>
      <c r="N1678" s="1">
        <v>2007</v>
      </c>
      <c r="O1678" s="19">
        <v>0</v>
      </c>
      <c r="P1678" t="str">
        <f t="shared" si="181"/>
        <v>07</v>
      </c>
    </row>
    <row r="1679" spans="2:16" x14ac:dyDescent="0.25">
      <c r="B1679" t="s">
        <v>502</v>
      </c>
      <c r="C1679" t="str">
        <f t="shared" si="175"/>
        <v>PGEOfSCZ14</v>
      </c>
      <c r="D1679" s="1" t="s">
        <v>506</v>
      </c>
      <c r="E1679" s="1" t="str">
        <f t="shared" si="176"/>
        <v>PGE</v>
      </c>
      <c r="F1679" s="1" t="str">
        <f t="shared" si="177"/>
        <v>PGE</v>
      </c>
      <c r="G1679" s="1" t="str">
        <f t="shared" si="178"/>
        <v>OfS</v>
      </c>
      <c r="H1679" s="1" t="s">
        <v>530</v>
      </c>
      <c r="I1679" s="1" t="str">
        <f t="shared" si="179"/>
        <v>CZ14</v>
      </c>
      <c r="J1679" s="1" t="s">
        <v>531</v>
      </c>
      <c r="L1679" s="12" t="str">
        <f t="shared" si="180"/>
        <v>PGEOfSCZ142011</v>
      </c>
      <c r="M1679" t="s">
        <v>842</v>
      </c>
      <c r="N1679" s="1">
        <v>2011</v>
      </c>
      <c r="O1679" s="19">
        <v>0</v>
      </c>
      <c r="P1679" t="str">
        <f t="shared" si="181"/>
        <v>11</v>
      </c>
    </row>
    <row r="1680" spans="2:16" x14ac:dyDescent="0.25">
      <c r="B1680" t="s">
        <v>502</v>
      </c>
      <c r="C1680" t="str">
        <f t="shared" ref="C1680:C1743" si="182">F1680&amp;G1680&amp;I1680</f>
        <v>PGEOfSCZ14</v>
      </c>
      <c r="D1680" s="1" t="s">
        <v>506</v>
      </c>
      <c r="E1680" s="1" t="str">
        <f t="shared" ref="E1680:E1743" si="183">+F1680</f>
        <v>PGE</v>
      </c>
      <c r="F1680" s="1" t="str">
        <f t="shared" ref="F1680:F1743" si="184">LEFT(M1680,3)</f>
        <v>PGE</v>
      </c>
      <c r="G1680" s="1" t="str">
        <f t="shared" ref="G1680:G1743" si="185">MID(M1680,4,3)</f>
        <v>OfS</v>
      </c>
      <c r="H1680" s="1" t="s">
        <v>530</v>
      </c>
      <c r="I1680" s="1" t="str">
        <f t="shared" ref="I1680:I1743" si="186">RIGHT(M1680,4)</f>
        <v>CZ14</v>
      </c>
      <c r="J1680" s="1" t="s">
        <v>531</v>
      </c>
      <c r="L1680" s="12" t="str">
        <f t="shared" ref="L1680:L1743" si="187">C1680&amp;N1680</f>
        <v>PGEOfSCZ142014</v>
      </c>
      <c r="M1680" t="s">
        <v>842</v>
      </c>
      <c r="N1680" s="1">
        <v>2014</v>
      </c>
      <c r="O1680" s="19">
        <v>0</v>
      </c>
      <c r="P1680" t="str">
        <f t="shared" ref="P1680:P1743" si="188">RIGHT(N1680,2)</f>
        <v>14</v>
      </c>
    </row>
    <row r="1681" spans="2:16" x14ac:dyDescent="0.25">
      <c r="B1681" t="s">
        <v>502</v>
      </c>
      <c r="C1681" t="str">
        <f t="shared" si="182"/>
        <v>PGEOfSCZ15</v>
      </c>
      <c r="D1681" s="1" t="s">
        <v>506</v>
      </c>
      <c r="E1681" s="1" t="str">
        <f t="shared" si="183"/>
        <v>PGE</v>
      </c>
      <c r="F1681" s="1" t="str">
        <f t="shared" si="184"/>
        <v>PGE</v>
      </c>
      <c r="G1681" s="1" t="str">
        <f t="shared" si="185"/>
        <v>OfS</v>
      </c>
      <c r="H1681" s="1" t="s">
        <v>530</v>
      </c>
      <c r="I1681" s="1" t="str">
        <f t="shared" si="186"/>
        <v>CZ15</v>
      </c>
      <c r="J1681" s="1" t="s">
        <v>531</v>
      </c>
      <c r="L1681" s="12" t="str">
        <f t="shared" si="187"/>
        <v>PGEOfSCZ151975</v>
      </c>
      <c r="M1681" t="s">
        <v>843</v>
      </c>
      <c r="N1681" s="1">
        <v>1975</v>
      </c>
      <c r="O1681" s="19">
        <v>0</v>
      </c>
      <c r="P1681" t="str">
        <f t="shared" si="188"/>
        <v>75</v>
      </c>
    </row>
    <row r="1682" spans="2:16" x14ac:dyDescent="0.25">
      <c r="B1682" t="s">
        <v>502</v>
      </c>
      <c r="C1682" t="str">
        <f t="shared" si="182"/>
        <v>PGEOfSCZ15</v>
      </c>
      <c r="D1682" s="1" t="s">
        <v>506</v>
      </c>
      <c r="E1682" s="1" t="str">
        <f t="shared" si="183"/>
        <v>PGE</v>
      </c>
      <c r="F1682" s="1" t="str">
        <f t="shared" si="184"/>
        <v>PGE</v>
      </c>
      <c r="G1682" s="1" t="str">
        <f t="shared" si="185"/>
        <v>OfS</v>
      </c>
      <c r="H1682" s="1" t="s">
        <v>530</v>
      </c>
      <c r="I1682" s="1" t="str">
        <f t="shared" si="186"/>
        <v>CZ15</v>
      </c>
      <c r="J1682" s="1" t="s">
        <v>531</v>
      </c>
      <c r="L1682" s="12" t="str">
        <f t="shared" si="187"/>
        <v>PGEOfSCZ151985</v>
      </c>
      <c r="M1682" t="s">
        <v>843</v>
      </c>
      <c r="N1682" s="1">
        <v>1985</v>
      </c>
      <c r="O1682" s="19">
        <v>0</v>
      </c>
      <c r="P1682" t="str">
        <f t="shared" si="188"/>
        <v>85</v>
      </c>
    </row>
    <row r="1683" spans="2:16" x14ac:dyDescent="0.25">
      <c r="B1683" t="s">
        <v>502</v>
      </c>
      <c r="C1683" t="str">
        <f t="shared" si="182"/>
        <v>PGEOfSCZ15</v>
      </c>
      <c r="D1683" s="1" t="s">
        <v>506</v>
      </c>
      <c r="E1683" s="1" t="str">
        <f t="shared" si="183"/>
        <v>PGE</v>
      </c>
      <c r="F1683" s="1" t="str">
        <f t="shared" si="184"/>
        <v>PGE</v>
      </c>
      <c r="G1683" s="1" t="str">
        <f t="shared" si="185"/>
        <v>OfS</v>
      </c>
      <c r="H1683" s="1" t="s">
        <v>530</v>
      </c>
      <c r="I1683" s="1" t="str">
        <f t="shared" si="186"/>
        <v>CZ15</v>
      </c>
      <c r="J1683" s="1" t="s">
        <v>531</v>
      </c>
      <c r="L1683" s="12" t="str">
        <f t="shared" si="187"/>
        <v>PGEOfSCZ151996</v>
      </c>
      <c r="M1683" t="s">
        <v>843</v>
      </c>
      <c r="N1683" s="1">
        <v>1996</v>
      </c>
      <c r="O1683" s="19">
        <v>0</v>
      </c>
      <c r="P1683" t="str">
        <f t="shared" si="188"/>
        <v>96</v>
      </c>
    </row>
    <row r="1684" spans="2:16" x14ac:dyDescent="0.25">
      <c r="B1684" t="s">
        <v>502</v>
      </c>
      <c r="C1684" t="str">
        <f t="shared" si="182"/>
        <v>PGEOfSCZ15</v>
      </c>
      <c r="D1684" s="1" t="s">
        <v>506</v>
      </c>
      <c r="E1684" s="1" t="str">
        <f t="shared" si="183"/>
        <v>PGE</v>
      </c>
      <c r="F1684" s="1" t="str">
        <f t="shared" si="184"/>
        <v>PGE</v>
      </c>
      <c r="G1684" s="1" t="str">
        <f t="shared" si="185"/>
        <v>OfS</v>
      </c>
      <c r="H1684" s="1" t="s">
        <v>530</v>
      </c>
      <c r="I1684" s="1" t="str">
        <f t="shared" si="186"/>
        <v>CZ15</v>
      </c>
      <c r="J1684" s="1" t="s">
        <v>531</v>
      </c>
      <c r="L1684" s="12" t="str">
        <f t="shared" si="187"/>
        <v>PGEOfSCZ152003</v>
      </c>
      <c r="M1684" t="s">
        <v>843</v>
      </c>
      <c r="N1684" s="1">
        <v>2003</v>
      </c>
      <c r="O1684" s="19">
        <v>0</v>
      </c>
      <c r="P1684" t="str">
        <f t="shared" si="188"/>
        <v>03</v>
      </c>
    </row>
    <row r="1685" spans="2:16" x14ac:dyDescent="0.25">
      <c r="B1685" t="s">
        <v>502</v>
      </c>
      <c r="C1685" t="str">
        <f t="shared" si="182"/>
        <v>PGEOfSCZ15</v>
      </c>
      <c r="D1685" s="1" t="s">
        <v>506</v>
      </c>
      <c r="E1685" s="1" t="str">
        <f t="shared" si="183"/>
        <v>PGE</v>
      </c>
      <c r="F1685" s="1" t="str">
        <f t="shared" si="184"/>
        <v>PGE</v>
      </c>
      <c r="G1685" s="1" t="str">
        <f t="shared" si="185"/>
        <v>OfS</v>
      </c>
      <c r="H1685" s="1" t="s">
        <v>530</v>
      </c>
      <c r="I1685" s="1" t="str">
        <f t="shared" si="186"/>
        <v>CZ15</v>
      </c>
      <c r="J1685" s="1" t="s">
        <v>531</v>
      </c>
      <c r="L1685" s="12" t="str">
        <f t="shared" si="187"/>
        <v>PGEOfSCZ152007</v>
      </c>
      <c r="M1685" t="s">
        <v>843</v>
      </c>
      <c r="N1685" s="1">
        <v>2007</v>
      </c>
      <c r="O1685" s="19">
        <v>0</v>
      </c>
      <c r="P1685" t="str">
        <f t="shared" si="188"/>
        <v>07</v>
      </c>
    </row>
    <row r="1686" spans="2:16" x14ac:dyDescent="0.25">
      <c r="B1686" t="s">
        <v>502</v>
      </c>
      <c r="C1686" t="str">
        <f t="shared" si="182"/>
        <v>PGEOfSCZ15</v>
      </c>
      <c r="D1686" s="1" t="s">
        <v>506</v>
      </c>
      <c r="E1686" s="1" t="str">
        <f t="shared" si="183"/>
        <v>PGE</v>
      </c>
      <c r="F1686" s="1" t="str">
        <f t="shared" si="184"/>
        <v>PGE</v>
      </c>
      <c r="G1686" s="1" t="str">
        <f t="shared" si="185"/>
        <v>OfS</v>
      </c>
      <c r="H1686" s="1" t="s">
        <v>530</v>
      </c>
      <c r="I1686" s="1" t="str">
        <f t="shared" si="186"/>
        <v>CZ15</v>
      </c>
      <c r="J1686" s="1" t="s">
        <v>531</v>
      </c>
      <c r="L1686" s="12" t="str">
        <f t="shared" si="187"/>
        <v>PGEOfSCZ152011</v>
      </c>
      <c r="M1686" t="s">
        <v>843</v>
      </c>
      <c r="N1686" s="1">
        <v>2011</v>
      </c>
      <c r="O1686" s="19">
        <v>0</v>
      </c>
      <c r="P1686" t="str">
        <f t="shared" si="188"/>
        <v>11</v>
      </c>
    </row>
    <row r="1687" spans="2:16" x14ac:dyDescent="0.25">
      <c r="B1687" t="s">
        <v>502</v>
      </c>
      <c r="C1687" t="str">
        <f t="shared" si="182"/>
        <v>PGEOfSCZ15</v>
      </c>
      <c r="D1687" s="1" t="s">
        <v>506</v>
      </c>
      <c r="E1687" s="1" t="str">
        <f t="shared" si="183"/>
        <v>PGE</v>
      </c>
      <c r="F1687" s="1" t="str">
        <f t="shared" si="184"/>
        <v>PGE</v>
      </c>
      <c r="G1687" s="1" t="str">
        <f t="shared" si="185"/>
        <v>OfS</v>
      </c>
      <c r="H1687" s="1" t="s">
        <v>530</v>
      </c>
      <c r="I1687" s="1" t="str">
        <f t="shared" si="186"/>
        <v>CZ15</v>
      </c>
      <c r="J1687" s="1" t="s">
        <v>531</v>
      </c>
      <c r="L1687" s="12" t="str">
        <f t="shared" si="187"/>
        <v>PGEOfSCZ152014</v>
      </c>
      <c r="M1687" t="s">
        <v>843</v>
      </c>
      <c r="N1687" s="1">
        <v>2014</v>
      </c>
      <c r="O1687" s="19">
        <v>0</v>
      </c>
      <c r="P1687" t="str">
        <f t="shared" si="188"/>
        <v>14</v>
      </c>
    </row>
    <row r="1688" spans="2:16" x14ac:dyDescent="0.25">
      <c r="B1688" t="s">
        <v>502</v>
      </c>
      <c r="C1688" t="str">
        <f t="shared" si="182"/>
        <v>PGEOfSCZ16</v>
      </c>
      <c r="D1688" s="1" t="s">
        <v>506</v>
      </c>
      <c r="E1688" s="1" t="str">
        <f t="shared" si="183"/>
        <v>PGE</v>
      </c>
      <c r="F1688" s="1" t="str">
        <f t="shared" si="184"/>
        <v>PGE</v>
      </c>
      <c r="G1688" s="1" t="str">
        <f t="shared" si="185"/>
        <v>OfS</v>
      </c>
      <c r="H1688" s="1" t="s">
        <v>530</v>
      </c>
      <c r="I1688" s="1" t="str">
        <f t="shared" si="186"/>
        <v>CZ16</v>
      </c>
      <c r="J1688" s="1" t="s">
        <v>531</v>
      </c>
      <c r="L1688" s="12" t="str">
        <f t="shared" si="187"/>
        <v>PGEOfSCZ161975</v>
      </c>
      <c r="M1688" t="s">
        <v>844</v>
      </c>
      <c r="N1688" s="1">
        <v>1975</v>
      </c>
      <c r="O1688" s="19">
        <v>0.53559999999999997</v>
      </c>
      <c r="P1688" t="str">
        <f t="shared" si="188"/>
        <v>75</v>
      </c>
    </row>
    <row r="1689" spans="2:16" x14ac:dyDescent="0.25">
      <c r="B1689" t="s">
        <v>502</v>
      </c>
      <c r="C1689" t="str">
        <f t="shared" si="182"/>
        <v>PGEOfSCZ16</v>
      </c>
      <c r="D1689" s="1" t="s">
        <v>506</v>
      </c>
      <c r="E1689" s="1" t="str">
        <f t="shared" si="183"/>
        <v>PGE</v>
      </c>
      <c r="F1689" s="1" t="str">
        <f t="shared" si="184"/>
        <v>PGE</v>
      </c>
      <c r="G1689" s="1" t="str">
        <f t="shared" si="185"/>
        <v>OfS</v>
      </c>
      <c r="H1689" s="1" t="s">
        <v>530</v>
      </c>
      <c r="I1689" s="1" t="str">
        <f t="shared" si="186"/>
        <v>CZ16</v>
      </c>
      <c r="J1689" s="1" t="s">
        <v>531</v>
      </c>
      <c r="L1689" s="12" t="str">
        <f t="shared" si="187"/>
        <v>PGEOfSCZ161985</v>
      </c>
      <c r="M1689" t="s">
        <v>844</v>
      </c>
      <c r="N1689" s="1">
        <v>1985</v>
      </c>
      <c r="O1689" s="19">
        <v>0.24179999999999999</v>
      </c>
      <c r="P1689" t="str">
        <f t="shared" si="188"/>
        <v>85</v>
      </c>
    </row>
    <row r="1690" spans="2:16" x14ac:dyDescent="0.25">
      <c r="B1690" t="s">
        <v>502</v>
      </c>
      <c r="C1690" t="str">
        <f t="shared" si="182"/>
        <v>PGEOfSCZ16</v>
      </c>
      <c r="D1690" s="1" t="s">
        <v>506</v>
      </c>
      <c r="E1690" s="1" t="str">
        <f t="shared" si="183"/>
        <v>PGE</v>
      </c>
      <c r="F1690" s="1" t="str">
        <f t="shared" si="184"/>
        <v>PGE</v>
      </c>
      <c r="G1690" s="1" t="str">
        <f t="shared" si="185"/>
        <v>OfS</v>
      </c>
      <c r="H1690" s="1" t="s">
        <v>530</v>
      </c>
      <c r="I1690" s="1" t="str">
        <f t="shared" si="186"/>
        <v>CZ16</v>
      </c>
      <c r="J1690" s="1" t="s">
        <v>531</v>
      </c>
      <c r="L1690" s="12" t="str">
        <f t="shared" si="187"/>
        <v>PGEOfSCZ161996</v>
      </c>
      <c r="M1690" t="s">
        <v>844</v>
      </c>
      <c r="N1690" s="1">
        <v>1996</v>
      </c>
      <c r="O1690" s="19">
        <v>0.16059999999999999</v>
      </c>
      <c r="P1690" t="str">
        <f t="shared" si="188"/>
        <v>96</v>
      </c>
    </row>
    <row r="1691" spans="2:16" x14ac:dyDescent="0.25">
      <c r="B1691" t="s">
        <v>502</v>
      </c>
      <c r="C1691" t="str">
        <f t="shared" si="182"/>
        <v>PGEOfSCZ16</v>
      </c>
      <c r="D1691" s="1" t="s">
        <v>506</v>
      </c>
      <c r="E1691" s="1" t="str">
        <f t="shared" si="183"/>
        <v>PGE</v>
      </c>
      <c r="F1691" s="1" t="str">
        <f t="shared" si="184"/>
        <v>PGE</v>
      </c>
      <c r="G1691" s="1" t="str">
        <f t="shared" si="185"/>
        <v>OfS</v>
      </c>
      <c r="H1691" s="1" t="s">
        <v>530</v>
      </c>
      <c r="I1691" s="1" t="str">
        <f t="shared" si="186"/>
        <v>CZ16</v>
      </c>
      <c r="J1691" s="1" t="s">
        <v>531</v>
      </c>
      <c r="L1691" s="12" t="str">
        <f t="shared" si="187"/>
        <v>PGEOfSCZ162003</v>
      </c>
      <c r="M1691" t="s">
        <v>844</v>
      </c>
      <c r="N1691" s="1">
        <v>2003</v>
      </c>
      <c r="O1691" s="19">
        <v>7.1199999999999999E-2</v>
      </c>
      <c r="P1691" t="str">
        <f t="shared" si="188"/>
        <v>03</v>
      </c>
    </row>
    <row r="1692" spans="2:16" x14ac:dyDescent="0.25">
      <c r="B1692" t="s">
        <v>502</v>
      </c>
      <c r="C1692" t="str">
        <f t="shared" si="182"/>
        <v>PGEOfSCZ16</v>
      </c>
      <c r="D1692" s="1" t="s">
        <v>506</v>
      </c>
      <c r="E1692" s="1" t="str">
        <f t="shared" si="183"/>
        <v>PGE</v>
      </c>
      <c r="F1692" s="1" t="str">
        <f t="shared" si="184"/>
        <v>PGE</v>
      </c>
      <c r="G1692" s="1" t="str">
        <f t="shared" si="185"/>
        <v>OfS</v>
      </c>
      <c r="H1692" s="1" t="s">
        <v>530</v>
      </c>
      <c r="I1692" s="1" t="str">
        <f t="shared" si="186"/>
        <v>CZ16</v>
      </c>
      <c r="J1692" s="1" t="s">
        <v>531</v>
      </c>
      <c r="L1692" s="12" t="str">
        <f t="shared" si="187"/>
        <v>PGEOfSCZ162007</v>
      </c>
      <c r="M1692" t="s">
        <v>844</v>
      </c>
      <c r="N1692" s="1">
        <v>2007</v>
      </c>
      <c r="O1692" s="19">
        <v>3.7400000000000003E-2</v>
      </c>
      <c r="P1692" t="str">
        <f t="shared" si="188"/>
        <v>07</v>
      </c>
    </row>
    <row r="1693" spans="2:16" x14ac:dyDescent="0.25">
      <c r="B1693" t="s">
        <v>502</v>
      </c>
      <c r="C1693" t="str">
        <f t="shared" si="182"/>
        <v>PGEOfSCZ16</v>
      </c>
      <c r="D1693" s="1" t="s">
        <v>506</v>
      </c>
      <c r="E1693" s="1" t="str">
        <f t="shared" si="183"/>
        <v>PGE</v>
      </c>
      <c r="F1693" s="1" t="str">
        <f t="shared" si="184"/>
        <v>PGE</v>
      </c>
      <c r="G1693" s="1" t="str">
        <f t="shared" si="185"/>
        <v>OfS</v>
      </c>
      <c r="H1693" s="1" t="s">
        <v>530</v>
      </c>
      <c r="I1693" s="1" t="str">
        <f t="shared" si="186"/>
        <v>CZ16</v>
      </c>
      <c r="J1693" s="1" t="s">
        <v>531</v>
      </c>
      <c r="L1693" s="12" t="str">
        <f t="shared" si="187"/>
        <v>PGEOfSCZ162011</v>
      </c>
      <c r="M1693" t="s">
        <v>844</v>
      </c>
      <c r="N1693" s="1">
        <v>2011</v>
      </c>
      <c r="O1693" s="19">
        <v>3.7400000000000003E-2</v>
      </c>
      <c r="P1693" t="str">
        <f t="shared" si="188"/>
        <v>11</v>
      </c>
    </row>
    <row r="1694" spans="2:16" x14ac:dyDescent="0.25">
      <c r="B1694" t="s">
        <v>502</v>
      </c>
      <c r="C1694" t="str">
        <f t="shared" si="182"/>
        <v>PGEOfSCZ16</v>
      </c>
      <c r="D1694" s="1" t="s">
        <v>506</v>
      </c>
      <c r="E1694" s="1" t="str">
        <f t="shared" si="183"/>
        <v>PGE</v>
      </c>
      <c r="F1694" s="1" t="str">
        <f t="shared" si="184"/>
        <v>PGE</v>
      </c>
      <c r="G1694" s="1" t="str">
        <f t="shared" si="185"/>
        <v>OfS</v>
      </c>
      <c r="H1694" s="1" t="s">
        <v>530</v>
      </c>
      <c r="I1694" s="1" t="str">
        <f t="shared" si="186"/>
        <v>CZ16</v>
      </c>
      <c r="J1694" s="1" t="s">
        <v>531</v>
      </c>
      <c r="L1694" s="12" t="str">
        <f t="shared" si="187"/>
        <v>PGEOfSCZ162014</v>
      </c>
      <c r="M1694" t="s">
        <v>844</v>
      </c>
      <c r="N1694" s="1">
        <v>2014</v>
      </c>
      <c r="O1694" s="19">
        <v>1.8700000000000001E-2</v>
      </c>
      <c r="P1694" t="str">
        <f t="shared" si="188"/>
        <v>14</v>
      </c>
    </row>
    <row r="1695" spans="2:16" x14ac:dyDescent="0.25">
      <c r="B1695" t="s">
        <v>502</v>
      </c>
      <c r="C1695" t="str">
        <f t="shared" si="182"/>
        <v>PGERFFCZ01</v>
      </c>
      <c r="D1695" s="1" t="s">
        <v>506</v>
      </c>
      <c r="E1695" s="1" t="str">
        <f t="shared" si="183"/>
        <v>PGE</v>
      </c>
      <c r="F1695" s="1" t="str">
        <f t="shared" si="184"/>
        <v>PGE</v>
      </c>
      <c r="G1695" s="1" t="str">
        <f t="shared" si="185"/>
        <v>RFF</v>
      </c>
      <c r="H1695" s="1" t="s">
        <v>530</v>
      </c>
      <c r="I1695" s="1" t="str">
        <f t="shared" si="186"/>
        <v>CZ01</v>
      </c>
      <c r="J1695" s="1" t="s">
        <v>531</v>
      </c>
      <c r="L1695" s="12" t="str">
        <f t="shared" si="187"/>
        <v>PGERFFCZ011975</v>
      </c>
      <c r="M1695" t="s">
        <v>845</v>
      </c>
      <c r="N1695" s="1">
        <v>1975</v>
      </c>
      <c r="O1695" s="19">
        <v>0.29035</v>
      </c>
      <c r="P1695" t="str">
        <f t="shared" si="188"/>
        <v>75</v>
      </c>
    </row>
    <row r="1696" spans="2:16" x14ac:dyDescent="0.25">
      <c r="B1696" t="s">
        <v>502</v>
      </c>
      <c r="C1696" t="str">
        <f t="shared" si="182"/>
        <v>PGERFFCZ01</v>
      </c>
      <c r="D1696" s="1" t="s">
        <v>506</v>
      </c>
      <c r="E1696" s="1" t="str">
        <f t="shared" si="183"/>
        <v>PGE</v>
      </c>
      <c r="F1696" s="1" t="str">
        <f t="shared" si="184"/>
        <v>PGE</v>
      </c>
      <c r="G1696" s="1" t="str">
        <f t="shared" si="185"/>
        <v>RFF</v>
      </c>
      <c r="H1696" s="1" t="s">
        <v>530</v>
      </c>
      <c r="I1696" s="1" t="str">
        <f t="shared" si="186"/>
        <v>CZ01</v>
      </c>
      <c r="J1696" s="1" t="s">
        <v>531</v>
      </c>
      <c r="L1696" s="12" t="str">
        <f t="shared" si="187"/>
        <v>PGERFFCZ011985</v>
      </c>
      <c r="M1696" t="s">
        <v>845</v>
      </c>
      <c r="N1696" s="1">
        <v>1985</v>
      </c>
      <c r="O1696" s="19">
        <v>4.1950000000000001E-2</v>
      </c>
      <c r="P1696" t="str">
        <f t="shared" si="188"/>
        <v>85</v>
      </c>
    </row>
    <row r="1697" spans="2:16" x14ac:dyDescent="0.25">
      <c r="B1697" t="s">
        <v>502</v>
      </c>
      <c r="C1697" t="str">
        <f t="shared" si="182"/>
        <v>PGERFFCZ01</v>
      </c>
      <c r="D1697" s="1" t="s">
        <v>506</v>
      </c>
      <c r="E1697" s="1" t="str">
        <f t="shared" si="183"/>
        <v>PGE</v>
      </c>
      <c r="F1697" s="1" t="str">
        <f t="shared" si="184"/>
        <v>PGE</v>
      </c>
      <c r="G1697" s="1" t="str">
        <f t="shared" si="185"/>
        <v>RFF</v>
      </c>
      <c r="H1697" s="1" t="s">
        <v>530</v>
      </c>
      <c r="I1697" s="1" t="str">
        <f t="shared" si="186"/>
        <v>CZ01</v>
      </c>
      <c r="J1697" s="1" t="s">
        <v>531</v>
      </c>
      <c r="L1697" s="12" t="str">
        <f t="shared" si="187"/>
        <v>PGERFFCZ011996</v>
      </c>
      <c r="M1697" t="s">
        <v>845</v>
      </c>
      <c r="N1697" s="1">
        <v>1996</v>
      </c>
      <c r="O1697" s="19">
        <v>2.3E-2</v>
      </c>
      <c r="P1697" t="str">
        <f t="shared" si="188"/>
        <v>96</v>
      </c>
    </row>
    <row r="1698" spans="2:16" x14ac:dyDescent="0.25">
      <c r="B1698" t="s">
        <v>502</v>
      </c>
      <c r="C1698" t="str">
        <f t="shared" si="182"/>
        <v>PGERFFCZ01</v>
      </c>
      <c r="D1698" s="1" t="s">
        <v>506</v>
      </c>
      <c r="E1698" s="1" t="str">
        <f t="shared" si="183"/>
        <v>PGE</v>
      </c>
      <c r="F1698" s="1" t="str">
        <f t="shared" si="184"/>
        <v>PGE</v>
      </c>
      <c r="G1698" s="1" t="str">
        <f t="shared" si="185"/>
        <v>RFF</v>
      </c>
      <c r="H1698" s="1" t="s">
        <v>530</v>
      </c>
      <c r="I1698" s="1" t="str">
        <f t="shared" si="186"/>
        <v>CZ01</v>
      </c>
      <c r="J1698" s="1" t="s">
        <v>531</v>
      </c>
      <c r="L1698" s="12" t="str">
        <f t="shared" si="187"/>
        <v>PGERFFCZ012003</v>
      </c>
      <c r="M1698" t="s">
        <v>845</v>
      </c>
      <c r="N1698" s="1">
        <v>2003</v>
      </c>
      <c r="O1698" s="19">
        <v>6.8999999999999999E-3</v>
      </c>
      <c r="P1698" t="str">
        <f t="shared" si="188"/>
        <v>03</v>
      </c>
    </row>
    <row r="1699" spans="2:16" x14ac:dyDescent="0.25">
      <c r="B1699" t="s">
        <v>502</v>
      </c>
      <c r="C1699" t="str">
        <f t="shared" si="182"/>
        <v>PGERFFCZ01</v>
      </c>
      <c r="D1699" s="1" t="s">
        <v>506</v>
      </c>
      <c r="E1699" s="1" t="str">
        <f t="shared" si="183"/>
        <v>PGE</v>
      </c>
      <c r="F1699" s="1" t="str">
        <f t="shared" si="184"/>
        <v>PGE</v>
      </c>
      <c r="G1699" s="1" t="str">
        <f t="shared" si="185"/>
        <v>RFF</v>
      </c>
      <c r="H1699" s="1" t="s">
        <v>530</v>
      </c>
      <c r="I1699" s="1" t="str">
        <f t="shared" si="186"/>
        <v>CZ01</v>
      </c>
      <c r="J1699" s="1" t="s">
        <v>531</v>
      </c>
      <c r="L1699" s="12" t="str">
        <f t="shared" si="187"/>
        <v>PGERFFCZ012007</v>
      </c>
      <c r="M1699" t="s">
        <v>845</v>
      </c>
      <c r="N1699" s="1">
        <v>2007</v>
      </c>
      <c r="O1699" s="19">
        <v>6.6499999999999997E-3</v>
      </c>
      <c r="P1699" t="str">
        <f t="shared" si="188"/>
        <v>07</v>
      </c>
    </row>
    <row r="1700" spans="2:16" x14ac:dyDescent="0.25">
      <c r="B1700" t="s">
        <v>502</v>
      </c>
      <c r="C1700" t="str">
        <f t="shared" si="182"/>
        <v>PGERFFCZ01</v>
      </c>
      <c r="D1700" s="1" t="s">
        <v>506</v>
      </c>
      <c r="E1700" s="1" t="str">
        <f t="shared" si="183"/>
        <v>PGE</v>
      </c>
      <c r="F1700" s="1" t="str">
        <f t="shared" si="184"/>
        <v>PGE</v>
      </c>
      <c r="G1700" s="1" t="str">
        <f t="shared" si="185"/>
        <v>RFF</v>
      </c>
      <c r="H1700" s="1" t="s">
        <v>530</v>
      </c>
      <c r="I1700" s="1" t="str">
        <f t="shared" si="186"/>
        <v>CZ01</v>
      </c>
      <c r="J1700" s="1" t="s">
        <v>531</v>
      </c>
      <c r="L1700" s="12" t="str">
        <f t="shared" si="187"/>
        <v>PGERFFCZ012011</v>
      </c>
      <c r="M1700" t="s">
        <v>845</v>
      </c>
      <c r="N1700" s="1">
        <v>2011</v>
      </c>
      <c r="O1700" s="19">
        <v>6.6499999999999997E-3</v>
      </c>
      <c r="P1700" t="str">
        <f t="shared" si="188"/>
        <v>11</v>
      </c>
    </row>
    <row r="1701" spans="2:16" x14ac:dyDescent="0.25">
      <c r="B1701" t="s">
        <v>502</v>
      </c>
      <c r="C1701" t="str">
        <f t="shared" si="182"/>
        <v>PGERFFCZ01</v>
      </c>
      <c r="D1701" s="1" t="s">
        <v>506</v>
      </c>
      <c r="E1701" s="1" t="str">
        <f t="shared" si="183"/>
        <v>PGE</v>
      </c>
      <c r="F1701" s="1" t="str">
        <f t="shared" si="184"/>
        <v>PGE</v>
      </c>
      <c r="G1701" s="1" t="str">
        <f t="shared" si="185"/>
        <v>RFF</v>
      </c>
      <c r="H1701" s="1" t="s">
        <v>530</v>
      </c>
      <c r="I1701" s="1" t="str">
        <f t="shared" si="186"/>
        <v>CZ01</v>
      </c>
      <c r="J1701" s="1" t="s">
        <v>531</v>
      </c>
      <c r="L1701" s="12" t="str">
        <f t="shared" si="187"/>
        <v>PGERFFCZ012014</v>
      </c>
      <c r="M1701" t="s">
        <v>845</v>
      </c>
      <c r="N1701" s="1">
        <v>2014</v>
      </c>
      <c r="O1701" s="19">
        <v>3.3249999999999998E-3</v>
      </c>
      <c r="P1701" t="str">
        <f t="shared" si="188"/>
        <v>14</v>
      </c>
    </row>
    <row r="1702" spans="2:16" x14ac:dyDescent="0.25">
      <c r="B1702" t="s">
        <v>502</v>
      </c>
      <c r="C1702" t="str">
        <f t="shared" si="182"/>
        <v>PGERFFCZ02</v>
      </c>
      <c r="D1702" s="1" t="s">
        <v>506</v>
      </c>
      <c r="E1702" s="1" t="str">
        <f t="shared" si="183"/>
        <v>PGE</v>
      </c>
      <c r="F1702" s="1" t="str">
        <f t="shared" si="184"/>
        <v>PGE</v>
      </c>
      <c r="G1702" s="1" t="str">
        <f t="shared" si="185"/>
        <v>RFF</v>
      </c>
      <c r="H1702" s="1" t="s">
        <v>530</v>
      </c>
      <c r="I1702" s="1" t="str">
        <f t="shared" si="186"/>
        <v>CZ02</v>
      </c>
      <c r="J1702" s="1" t="s">
        <v>531</v>
      </c>
      <c r="L1702" s="12" t="str">
        <f t="shared" si="187"/>
        <v>PGERFFCZ021975</v>
      </c>
      <c r="M1702" t="s">
        <v>846</v>
      </c>
      <c r="N1702" s="1">
        <v>1975</v>
      </c>
      <c r="O1702" s="19">
        <v>1.1218999999999999</v>
      </c>
      <c r="P1702" t="str">
        <f t="shared" si="188"/>
        <v>75</v>
      </c>
    </row>
    <row r="1703" spans="2:16" x14ac:dyDescent="0.25">
      <c r="B1703" t="s">
        <v>502</v>
      </c>
      <c r="C1703" t="str">
        <f t="shared" si="182"/>
        <v>PGERFFCZ02</v>
      </c>
      <c r="D1703" s="1" t="s">
        <v>506</v>
      </c>
      <c r="E1703" s="1" t="str">
        <f t="shared" si="183"/>
        <v>PGE</v>
      </c>
      <c r="F1703" s="1" t="str">
        <f t="shared" si="184"/>
        <v>PGE</v>
      </c>
      <c r="G1703" s="1" t="str">
        <f t="shared" si="185"/>
        <v>RFF</v>
      </c>
      <c r="H1703" s="1" t="s">
        <v>530</v>
      </c>
      <c r="I1703" s="1" t="str">
        <f t="shared" si="186"/>
        <v>CZ02</v>
      </c>
      <c r="J1703" s="1" t="s">
        <v>531</v>
      </c>
      <c r="L1703" s="12" t="str">
        <f t="shared" si="187"/>
        <v>PGERFFCZ021985</v>
      </c>
      <c r="M1703" t="s">
        <v>846</v>
      </c>
      <c r="N1703" s="1">
        <v>1985</v>
      </c>
      <c r="O1703" s="19">
        <v>0.27734999999999999</v>
      </c>
      <c r="P1703" t="str">
        <f t="shared" si="188"/>
        <v>85</v>
      </c>
    </row>
    <row r="1704" spans="2:16" x14ac:dyDescent="0.25">
      <c r="B1704" t="s">
        <v>502</v>
      </c>
      <c r="C1704" t="str">
        <f t="shared" si="182"/>
        <v>PGERFFCZ02</v>
      </c>
      <c r="D1704" s="1" t="s">
        <v>506</v>
      </c>
      <c r="E1704" s="1" t="str">
        <f t="shared" si="183"/>
        <v>PGE</v>
      </c>
      <c r="F1704" s="1" t="str">
        <f t="shared" si="184"/>
        <v>PGE</v>
      </c>
      <c r="G1704" s="1" t="str">
        <f t="shared" si="185"/>
        <v>RFF</v>
      </c>
      <c r="H1704" s="1" t="s">
        <v>530</v>
      </c>
      <c r="I1704" s="1" t="str">
        <f t="shared" si="186"/>
        <v>CZ02</v>
      </c>
      <c r="J1704" s="1" t="s">
        <v>531</v>
      </c>
      <c r="L1704" s="12" t="str">
        <f t="shared" si="187"/>
        <v>PGERFFCZ021996</v>
      </c>
      <c r="M1704" t="s">
        <v>846</v>
      </c>
      <c r="N1704" s="1">
        <v>1996</v>
      </c>
      <c r="O1704" s="19">
        <v>0.17444999999999999</v>
      </c>
      <c r="P1704" t="str">
        <f t="shared" si="188"/>
        <v>96</v>
      </c>
    </row>
    <row r="1705" spans="2:16" x14ac:dyDescent="0.25">
      <c r="B1705" t="s">
        <v>502</v>
      </c>
      <c r="C1705" t="str">
        <f t="shared" si="182"/>
        <v>PGERFFCZ02</v>
      </c>
      <c r="D1705" s="1" t="s">
        <v>506</v>
      </c>
      <c r="E1705" s="1" t="str">
        <f t="shared" si="183"/>
        <v>PGE</v>
      </c>
      <c r="F1705" s="1" t="str">
        <f t="shared" si="184"/>
        <v>PGE</v>
      </c>
      <c r="G1705" s="1" t="str">
        <f t="shared" si="185"/>
        <v>RFF</v>
      </c>
      <c r="H1705" s="1" t="s">
        <v>530</v>
      </c>
      <c r="I1705" s="1" t="str">
        <f t="shared" si="186"/>
        <v>CZ02</v>
      </c>
      <c r="J1705" s="1" t="s">
        <v>531</v>
      </c>
      <c r="L1705" s="12" t="str">
        <f t="shared" si="187"/>
        <v>PGERFFCZ022003</v>
      </c>
      <c r="M1705" t="s">
        <v>846</v>
      </c>
      <c r="N1705" s="1">
        <v>2003</v>
      </c>
      <c r="O1705" s="19">
        <v>5.815E-2</v>
      </c>
      <c r="P1705" t="str">
        <f t="shared" si="188"/>
        <v>03</v>
      </c>
    </row>
    <row r="1706" spans="2:16" x14ac:dyDescent="0.25">
      <c r="B1706" t="s">
        <v>502</v>
      </c>
      <c r="C1706" t="str">
        <f t="shared" si="182"/>
        <v>PGERFFCZ02</v>
      </c>
      <c r="D1706" s="1" t="s">
        <v>506</v>
      </c>
      <c r="E1706" s="1" t="str">
        <f t="shared" si="183"/>
        <v>PGE</v>
      </c>
      <c r="F1706" s="1" t="str">
        <f t="shared" si="184"/>
        <v>PGE</v>
      </c>
      <c r="G1706" s="1" t="str">
        <f t="shared" si="185"/>
        <v>RFF</v>
      </c>
      <c r="H1706" s="1" t="s">
        <v>530</v>
      </c>
      <c r="I1706" s="1" t="str">
        <f t="shared" si="186"/>
        <v>CZ02</v>
      </c>
      <c r="J1706" s="1" t="s">
        <v>531</v>
      </c>
      <c r="L1706" s="12" t="str">
        <f t="shared" si="187"/>
        <v>PGERFFCZ022007</v>
      </c>
      <c r="M1706" t="s">
        <v>846</v>
      </c>
      <c r="N1706" s="1">
        <v>2007</v>
      </c>
      <c r="O1706" s="19">
        <v>3.805E-2</v>
      </c>
      <c r="P1706" t="str">
        <f t="shared" si="188"/>
        <v>07</v>
      </c>
    </row>
    <row r="1707" spans="2:16" x14ac:dyDescent="0.25">
      <c r="B1707" t="s">
        <v>502</v>
      </c>
      <c r="C1707" t="str">
        <f t="shared" si="182"/>
        <v>PGERFFCZ02</v>
      </c>
      <c r="D1707" s="1" t="s">
        <v>506</v>
      </c>
      <c r="E1707" s="1" t="str">
        <f t="shared" si="183"/>
        <v>PGE</v>
      </c>
      <c r="F1707" s="1" t="str">
        <f t="shared" si="184"/>
        <v>PGE</v>
      </c>
      <c r="G1707" s="1" t="str">
        <f t="shared" si="185"/>
        <v>RFF</v>
      </c>
      <c r="H1707" s="1" t="s">
        <v>530</v>
      </c>
      <c r="I1707" s="1" t="str">
        <f t="shared" si="186"/>
        <v>CZ02</v>
      </c>
      <c r="J1707" s="1" t="s">
        <v>531</v>
      </c>
      <c r="L1707" s="12" t="str">
        <f t="shared" si="187"/>
        <v>PGERFFCZ022011</v>
      </c>
      <c r="M1707" t="s">
        <v>846</v>
      </c>
      <c r="N1707" s="1">
        <v>2011</v>
      </c>
      <c r="O1707" s="19">
        <v>3.805E-2</v>
      </c>
      <c r="P1707" t="str">
        <f t="shared" si="188"/>
        <v>11</v>
      </c>
    </row>
    <row r="1708" spans="2:16" x14ac:dyDescent="0.25">
      <c r="B1708" t="s">
        <v>502</v>
      </c>
      <c r="C1708" t="str">
        <f t="shared" si="182"/>
        <v>PGERFFCZ02</v>
      </c>
      <c r="D1708" s="1" t="s">
        <v>506</v>
      </c>
      <c r="E1708" s="1" t="str">
        <f t="shared" si="183"/>
        <v>PGE</v>
      </c>
      <c r="F1708" s="1" t="str">
        <f t="shared" si="184"/>
        <v>PGE</v>
      </c>
      <c r="G1708" s="1" t="str">
        <f t="shared" si="185"/>
        <v>RFF</v>
      </c>
      <c r="H1708" s="1" t="s">
        <v>530</v>
      </c>
      <c r="I1708" s="1" t="str">
        <f t="shared" si="186"/>
        <v>CZ02</v>
      </c>
      <c r="J1708" s="1" t="s">
        <v>531</v>
      </c>
      <c r="L1708" s="12" t="str">
        <f t="shared" si="187"/>
        <v>PGERFFCZ022014</v>
      </c>
      <c r="M1708" t="s">
        <v>846</v>
      </c>
      <c r="N1708" s="1">
        <v>2014</v>
      </c>
      <c r="O1708" s="19">
        <v>1.9025E-2</v>
      </c>
      <c r="P1708" t="str">
        <f t="shared" si="188"/>
        <v>14</v>
      </c>
    </row>
    <row r="1709" spans="2:16" x14ac:dyDescent="0.25">
      <c r="B1709" t="s">
        <v>502</v>
      </c>
      <c r="C1709" t="str">
        <f t="shared" si="182"/>
        <v>PGERFFCZ03</v>
      </c>
      <c r="D1709" s="1" t="s">
        <v>506</v>
      </c>
      <c r="E1709" s="1" t="str">
        <f t="shared" si="183"/>
        <v>PGE</v>
      </c>
      <c r="F1709" s="1" t="str">
        <f t="shared" si="184"/>
        <v>PGE</v>
      </c>
      <c r="G1709" s="1" t="str">
        <f t="shared" si="185"/>
        <v>RFF</v>
      </c>
      <c r="H1709" s="1" t="s">
        <v>530</v>
      </c>
      <c r="I1709" s="1" t="str">
        <f t="shared" si="186"/>
        <v>CZ03</v>
      </c>
      <c r="J1709" s="1" t="s">
        <v>531</v>
      </c>
      <c r="L1709" s="12" t="str">
        <f t="shared" si="187"/>
        <v>PGERFFCZ031975</v>
      </c>
      <c r="M1709" t="s">
        <v>847</v>
      </c>
      <c r="N1709" s="1">
        <v>1975</v>
      </c>
      <c r="O1709" s="19">
        <v>5.1409000000000002</v>
      </c>
      <c r="P1709" t="str">
        <f t="shared" si="188"/>
        <v>75</v>
      </c>
    </row>
    <row r="1710" spans="2:16" x14ac:dyDescent="0.25">
      <c r="B1710" t="s">
        <v>502</v>
      </c>
      <c r="C1710" t="str">
        <f t="shared" si="182"/>
        <v>PGERFFCZ03</v>
      </c>
      <c r="D1710" s="1" t="s">
        <v>506</v>
      </c>
      <c r="E1710" s="1" t="str">
        <f t="shared" si="183"/>
        <v>PGE</v>
      </c>
      <c r="F1710" s="1" t="str">
        <f t="shared" si="184"/>
        <v>PGE</v>
      </c>
      <c r="G1710" s="1" t="str">
        <f t="shared" si="185"/>
        <v>RFF</v>
      </c>
      <c r="H1710" s="1" t="s">
        <v>530</v>
      </c>
      <c r="I1710" s="1" t="str">
        <f t="shared" si="186"/>
        <v>CZ03</v>
      </c>
      <c r="J1710" s="1" t="s">
        <v>531</v>
      </c>
      <c r="L1710" s="12" t="str">
        <f t="shared" si="187"/>
        <v>PGERFFCZ031985</v>
      </c>
      <c r="M1710" t="s">
        <v>847</v>
      </c>
      <c r="N1710" s="1">
        <v>1985</v>
      </c>
      <c r="O1710" s="19">
        <v>1.2435</v>
      </c>
      <c r="P1710" t="str">
        <f t="shared" si="188"/>
        <v>85</v>
      </c>
    </row>
    <row r="1711" spans="2:16" x14ac:dyDescent="0.25">
      <c r="B1711" t="s">
        <v>502</v>
      </c>
      <c r="C1711" t="str">
        <f t="shared" si="182"/>
        <v>PGERFFCZ03</v>
      </c>
      <c r="D1711" s="1" t="s">
        <v>506</v>
      </c>
      <c r="E1711" s="1" t="str">
        <f t="shared" si="183"/>
        <v>PGE</v>
      </c>
      <c r="F1711" s="1" t="str">
        <f t="shared" si="184"/>
        <v>PGE</v>
      </c>
      <c r="G1711" s="1" t="str">
        <f t="shared" si="185"/>
        <v>RFF</v>
      </c>
      <c r="H1711" s="1" t="s">
        <v>530</v>
      </c>
      <c r="I1711" s="1" t="str">
        <f t="shared" si="186"/>
        <v>CZ03</v>
      </c>
      <c r="J1711" s="1" t="s">
        <v>531</v>
      </c>
      <c r="L1711" s="12" t="str">
        <f t="shared" si="187"/>
        <v>PGERFFCZ031996</v>
      </c>
      <c r="M1711" t="s">
        <v>847</v>
      </c>
      <c r="N1711" s="1">
        <v>1996</v>
      </c>
      <c r="O1711" s="19">
        <v>0.80279999999999996</v>
      </c>
      <c r="P1711" t="str">
        <f t="shared" si="188"/>
        <v>96</v>
      </c>
    </row>
    <row r="1712" spans="2:16" x14ac:dyDescent="0.25">
      <c r="B1712" t="s">
        <v>502</v>
      </c>
      <c r="C1712" t="str">
        <f t="shared" si="182"/>
        <v>PGERFFCZ03</v>
      </c>
      <c r="D1712" s="1" t="s">
        <v>506</v>
      </c>
      <c r="E1712" s="1" t="str">
        <f t="shared" si="183"/>
        <v>PGE</v>
      </c>
      <c r="F1712" s="1" t="str">
        <f t="shared" si="184"/>
        <v>PGE</v>
      </c>
      <c r="G1712" s="1" t="str">
        <f t="shared" si="185"/>
        <v>RFF</v>
      </c>
      <c r="H1712" s="1" t="s">
        <v>530</v>
      </c>
      <c r="I1712" s="1" t="str">
        <f t="shared" si="186"/>
        <v>CZ03</v>
      </c>
      <c r="J1712" s="1" t="s">
        <v>531</v>
      </c>
      <c r="L1712" s="12" t="str">
        <f t="shared" si="187"/>
        <v>PGERFFCZ032003</v>
      </c>
      <c r="M1712" t="s">
        <v>847</v>
      </c>
      <c r="N1712" s="1">
        <v>2003</v>
      </c>
      <c r="O1712" s="19">
        <v>0.2457</v>
      </c>
      <c r="P1712" t="str">
        <f t="shared" si="188"/>
        <v>03</v>
      </c>
    </row>
    <row r="1713" spans="2:16" x14ac:dyDescent="0.25">
      <c r="B1713" t="s">
        <v>502</v>
      </c>
      <c r="C1713" t="str">
        <f t="shared" si="182"/>
        <v>PGERFFCZ03</v>
      </c>
      <c r="D1713" s="1" t="s">
        <v>506</v>
      </c>
      <c r="E1713" s="1" t="str">
        <f t="shared" si="183"/>
        <v>PGE</v>
      </c>
      <c r="F1713" s="1" t="str">
        <f t="shared" si="184"/>
        <v>PGE</v>
      </c>
      <c r="G1713" s="1" t="str">
        <f t="shared" si="185"/>
        <v>RFF</v>
      </c>
      <c r="H1713" s="1" t="s">
        <v>530</v>
      </c>
      <c r="I1713" s="1" t="str">
        <f t="shared" si="186"/>
        <v>CZ03</v>
      </c>
      <c r="J1713" s="1" t="s">
        <v>531</v>
      </c>
      <c r="L1713" s="12" t="str">
        <f t="shared" si="187"/>
        <v>PGERFFCZ032007</v>
      </c>
      <c r="M1713" t="s">
        <v>847</v>
      </c>
      <c r="N1713" s="1">
        <v>2007</v>
      </c>
      <c r="O1713" s="19">
        <v>0.19175</v>
      </c>
      <c r="P1713" t="str">
        <f t="shared" si="188"/>
        <v>07</v>
      </c>
    </row>
    <row r="1714" spans="2:16" x14ac:dyDescent="0.25">
      <c r="B1714" t="s">
        <v>502</v>
      </c>
      <c r="C1714" t="str">
        <f t="shared" si="182"/>
        <v>PGERFFCZ03</v>
      </c>
      <c r="D1714" s="1" t="s">
        <v>506</v>
      </c>
      <c r="E1714" s="1" t="str">
        <f t="shared" si="183"/>
        <v>PGE</v>
      </c>
      <c r="F1714" s="1" t="str">
        <f t="shared" si="184"/>
        <v>PGE</v>
      </c>
      <c r="G1714" s="1" t="str">
        <f t="shared" si="185"/>
        <v>RFF</v>
      </c>
      <c r="H1714" s="1" t="s">
        <v>530</v>
      </c>
      <c r="I1714" s="1" t="str">
        <f t="shared" si="186"/>
        <v>CZ03</v>
      </c>
      <c r="J1714" s="1" t="s">
        <v>531</v>
      </c>
      <c r="L1714" s="12" t="str">
        <f t="shared" si="187"/>
        <v>PGERFFCZ032011</v>
      </c>
      <c r="M1714" t="s">
        <v>847</v>
      </c>
      <c r="N1714" s="1">
        <v>2011</v>
      </c>
      <c r="O1714" s="19">
        <v>0.19175</v>
      </c>
      <c r="P1714" t="str">
        <f t="shared" si="188"/>
        <v>11</v>
      </c>
    </row>
    <row r="1715" spans="2:16" x14ac:dyDescent="0.25">
      <c r="B1715" t="s">
        <v>502</v>
      </c>
      <c r="C1715" t="str">
        <f t="shared" si="182"/>
        <v>PGERFFCZ03</v>
      </c>
      <c r="D1715" s="1" t="s">
        <v>506</v>
      </c>
      <c r="E1715" s="1" t="str">
        <f t="shared" si="183"/>
        <v>PGE</v>
      </c>
      <c r="F1715" s="1" t="str">
        <f t="shared" si="184"/>
        <v>PGE</v>
      </c>
      <c r="G1715" s="1" t="str">
        <f t="shared" si="185"/>
        <v>RFF</v>
      </c>
      <c r="H1715" s="1" t="s">
        <v>530</v>
      </c>
      <c r="I1715" s="1" t="str">
        <f t="shared" si="186"/>
        <v>CZ03</v>
      </c>
      <c r="J1715" s="1" t="s">
        <v>531</v>
      </c>
      <c r="L1715" s="12" t="str">
        <f t="shared" si="187"/>
        <v>PGERFFCZ032014</v>
      </c>
      <c r="M1715" t="s">
        <v>847</v>
      </c>
      <c r="N1715" s="1">
        <v>2014</v>
      </c>
      <c r="O1715" s="19">
        <v>9.5875000000000002E-2</v>
      </c>
      <c r="P1715" t="str">
        <f t="shared" si="188"/>
        <v>14</v>
      </c>
    </row>
    <row r="1716" spans="2:16" x14ac:dyDescent="0.25">
      <c r="B1716" t="s">
        <v>502</v>
      </c>
      <c r="C1716" t="str">
        <f t="shared" si="182"/>
        <v>PGERFFCZ04</v>
      </c>
      <c r="D1716" s="1" t="s">
        <v>506</v>
      </c>
      <c r="E1716" s="1" t="str">
        <f t="shared" si="183"/>
        <v>PGE</v>
      </c>
      <c r="F1716" s="1" t="str">
        <f t="shared" si="184"/>
        <v>PGE</v>
      </c>
      <c r="G1716" s="1" t="str">
        <f t="shared" si="185"/>
        <v>RFF</v>
      </c>
      <c r="H1716" s="1" t="s">
        <v>530</v>
      </c>
      <c r="I1716" s="1" t="str">
        <f t="shared" si="186"/>
        <v>CZ04</v>
      </c>
      <c r="J1716" s="1" t="s">
        <v>531</v>
      </c>
      <c r="L1716" s="12" t="str">
        <f t="shared" si="187"/>
        <v>PGERFFCZ041975</v>
      </c>
      <c r="M1716" t="s">
        <v>848</v>
      </c>
      <c r="N1716" s="1">
        <v>1975</v>
      </c>
      <c r="O1716" s="19">
        <v>2.1732499999999999</v>
      </c>
      <c r="P1716" t="str">
        <f t="shared" si="188"/>
        <v>75</v>
      </c>
    </row>
    <row r="1717" spans="2:16" x14ac:dyDescent="0.25">
      <c r="B1717" t="s">
        <v>502</v>
      </c>
      <c r="C1717" t="str">
        <f t="shared" si="182"/>
        <v>PGERFFCZ04</v>
      </c>
      <c r="D1717" s="1" t="s">
        <v>506</v>
      </c>
      <c r="E1717" s="1" t="str">
        <f t="shared" si="183"/>
        <v>PGE</v>
      </c>
      <c r="F1717" s="1" t="str">
        <f t="shared" si="184"/>
        <v>PGE</v>
      </c>
      <c r="G1717" s="1" t="str">
        <f t="shared" si="185"/>
        <v>RFF</v>
      </c>
      <c r="H1717" s="1" t="s">
        <v>530</v>
      </c>
      <c r="I1717" s="1" t="str">
        <f t="shared" si="186"/>
        <v>CZ04</v>
      </c>
      <c r="J1717" s="1" t="s">
        <v>531</v>
      </c>
      <c r="L1717" s="12" t="str">
        <f t="shared" si="187"/>
        <v>PGERFFCZ041985</v>
      </c>
      <c r="M1717" t="s">
        <v>848</v>
      </c>
      <c r="N1717" s="1">
        <v>1985</v>
      </c>
      <c r="O1717" s="19">
        <v>0.5958</v>
      </c>
      <c r="P1717" t="str">
        <f t="shared" si="188"/>
        <v>85</v>
      </c>
    </row>
    <row r="1718" spans="2:16" x14ac:dyDescent="0.25">
      <c r="B1718" t="s">
        <v>502</v>
      </c>
      <c r="C1718" t="str">
        <f t="shared" si="182"/>
        <v>PGERFFCZ04</v>
      </c>
      <c r="D1718" s="1" t="s">
        <v>506</v>
      </c>
      <c r="E1718" s="1" t="str">
        <f t="shared" si="183"/>
        <v>PGE</v>
      </c>
      <c r="F1718" s="1" t="str">
        <f t="shared" si="184"/>
        <v>PGE</v>
      </c>
      <c r="G1718" s="1" t="str">
        <f t="shared" si="185"/>
        <v>RFF</v>
      </c>
      <c r="H1718" s="1" t="s">
        <v>530</v>
      </c>
      <c r="I1718" s="1" t="str">
        <f t="shared" si="186"/>
        <v>CZ04</v>
      </c>
      <c r="J1718" s="1" t="s">
        <v>531</v>
      </c>
      <c r="L1718" s="12" t="str">
        <f t="shared" si="187"/>
        <v>PGERFFCZ041996</v>
      </c>
      <c r="M1718" t="s">
        <v>848</v>
      </c>
      <c r="N1718" s="1">
        <v>1996</v>
      </c>
      <c r="O1718" s="19">
        <v>0.37755</v>
      </c>
      <c r="P1718" t="str">
        <f t="shared" si="188"/>
        <v>96</v>
      </c>
    </row>
    <row r="1719" spans="2:16" x14ac:dyDescent="0.25">
      <c r="B1719" t="s">
        <v>502</v>
      </c>
      <c r="C1719" t="str">
        <f t="shared" si="182"/>
        <v>PGERFFCZ04</v>
      </c>
      <c r="D1719" s="1" t="s">
        <v>506</v>
      </c>
      <c r="E1719" s="1" t="str">
        <f t="shared" si="183"/>
        <v>PGE</v>
      </c>
      <c r="F1719" s="1" t="str">
        <f t="shared" si="184"/>
        <v>PGE</v>
      </c>
      <c r="G1719" s="1" t="str">
        <f t="shared" si="185"/>
        <v>RFF</v>
      </c>
      <c r="H1719" s="1" t="s">
        <v>530</v>
      </c>
      <c r="I1719" s="1" t="str">
        <f t="shared" si="186"/>
        <v>CZ04</v>
      </c>
      <c r="J1719" s="1" t="s">
        <v>531</v>
      </c>
      <c r="L1719" s="12" t="str">
        <f t="shared" si="187"/>
        <v>PGERFFCZ042003</v>
      </c>
      <c r="M1719" t="s">
        <v>848</v>
      </c>
      <c r="N1719" s="1">
        <v>2003</v>
      </c>
      <c r="O1719" s="19">
        <v>0.13069</v>
      </c>
      <c r="P1719" t="str">
        <f t="shared" si="188"/>
        <v>03</v>
      </c>
    </row>
    <row r="1720" spans="2:16" x14ac:dyDescent="0.25">
      <c r="B1720" t="s">
        <v>502</v>
      </c>
      <c r="C1720" t="str">
        <f t="shared" si="182"/>
        <v>PGERFFCZ04</v>
      </c>
      <c r="D1720" s="1" t="s">
        <v>506</v>
      </c>
      <c r="E1720" s="1" t="str">
        <f t="shared" si="183"/>
        <v>PGE</v>
      </c>
      <c r="F1720" s="1" t="str">
        <f t="shared" si="184"/>
        <v>PGE</v>
      </c>
      <c r="G1720" s="1" t="str">
        <f t="shared" si="185"/>
        <v>RFF</v>
      </c>
      <c r="H1720" s="1" t="s">
        <v>530</v>
      </c>
      <c r="I1720" s="1" t="str">
        <f t="shared" si="186"/>
        <v>CZ04</v>
      </c>
      <c r="J1720" s="1" t="s">
        <v>531</v>
      </c>
      <c r="L1720" s="12" t="str">
        <f t="shared" si="187"/>
        <v>PGERFFCZ042007</v>
      </c>
      <c r="M1720" t="s">
        <v>848</v>
      </c>
      <c r="N1720" s="1">
        <v>2007</v>
      </c>
      <c r="O1720" s="19">
        <v>7.6674999999999993E-2</v>
      </c>
      <c r="P1720" t="str">
        <f t="shared" si="188"/>
        <v>07</v>
      </c>
    </row>
    <row r="1721" spans="2:16" x14ac:dyDescent="0.25">
      <c r="B1721" t="s">
        <v>502</v>
      </c>
      <c r="C1721" t="str">
        <f t="shared" si="182"/>
        <v>PGERFFCZ04</v>
      </c>
      <c r="D1721" s="1" t="s">
        <v>506</v>
      </c>
      <c r="E1721" s="1" t="str">
        <f t="shared" si="183"/>
        <v>PGE</v>
      </c>
      <c r="F1721" s="1" t="str">
        <f t="shared" si="184"/>
        <v>PGE</v>
      </c>
      <c r="G1721" s="1" t="str">
        <f t="shared" si="185"/>
        <v>RFF</v>
      </c>
      <c r="H1721" s="1" t="s">
        <v>530</v>
      </c>
      <c r="I1721" s="1" t="str">
        <f t="shared" si="186"/>
        <v>CZ04</v>
      </c>
      <c r="J1721" s="1" t="s">
        <v>531</v>
      </c>
      <c r="L1721" s="12" t="str">
        <f t="shared" si="187"/>
        <v>PGERFFCZ042011</v>
      </c>
      <c r="M1721" t="s">
        <v>848</v>
      </c>
      <c r="N1721" s="1">
        <v>2011</v>
      </c>
      <c r="O1721" s="19">
        <v>7.6674999999999993E-2</v>
      </c>
      <c r="P1721" t="str">
        <f t="shared" si="188"/>
        <v>11</v>
      </c>
    </row>
    <row r="1722" spans="2:16" x14ac:dyDescent="0.25">
      <c r="B1722" t="s">
        <v>502</v>
      </c>
      <c r="C1722" t="str">
        <f t="shared" si="182"/>
        <v>PGERFFCZ04</v>
      </c>
      <c r="D1722" s="1" t="s">
        <v>506</v>
      </c>
      <c r="E1722" s="1" t="str">
        <f t="shared" si="183"/>
        <v>PGE</v>
      </c>
      <c r="F1722" s="1" t="str">
        <f t="shared" si="184"/>
        <v>PGE</v>
      </c>
      <c r="G1722" s="1" t="str">
        <f t="shared" si="185"/>
        <v>RFF</v>
      </c>
      <c r="H1722" s="1" t="s">
        <v>530</v>
      </c>
      <c r="I1722" s="1" t="str">
        <f t="shared" si="186"/>
        <v>CZ04</v>
      </c>
      <c r="J1722" s="1" t="s">
        <v>531</v>
      </c>
      <c r="L1722" s="12" t="str">
        <f t="shared" si="187"/>
        <v>PGERFFCZ042014</v>
      </c>
      <c r="M1722" t="s">
        <v>848</v>
      </c>
      <c r="N1722" s="1">
        <v>2014</v>
      </c>
      <c r="O1722" s="19">
        <v>3.8337499999999997E-2</v>
      </c>
      <c r="P1722" t="str">
        <f t="shared" si="188"/>
        <v>14</v>
      </c>
    </row>
    <row r="1723" spans="2:16" x14ac:dyDescent="0.25">
      <c r="B1723" t="s">
        <v>502</v>
      </c>
      <c r="C1723" t="str">
        <f t="shared" si="182"/>
        <v>PGERFFCZ05</v>
      </c>
      <c r="D1723" s="1" t="s">
        <v>506</v>
      </c>
      <c r="E1723" s="1" t="str">
        <f t="shared" si="183"/>
        <v>PGE</v>
      </c>
      <c r="F1723" s="1" t="str">
        <f t="shared" si="184"/>
        <v>PGE</v>
      </c>
      <c r="G1723" s="1" t="str">
        <f t="shared" si="185"/>
        <v>RFF</v>
      </c>
      <c r="H1723" s="1" t="s">
        <v>530</v>
      </c>
      <c r="I1723" s="1" t="str">
        <f t="shared" si="186"/>
        <v>CZ05</v>
      </c>
      <c r="J1723" s="1" t="s">
        <v>531</v>
      </c>
      <c r="L1723" s="12" t="str">
        <f t="shared" si="187"/>
        <v>PGERFFCZ051975</v>
      </c>
      <c r="M1723" t="s">
        <v>849</v>
      </c>
      <c r="N1723" s="1">
        <v>1975</v>
      </c>
      <c r="O1723" s="19">
        <v>0.42655999999999999</v>
      </c>
      <c r="P1723" t="str">
        <f t="shared" si="188"/>
        <v>75</v>
      </c>
    </row>
    <row r="1724" spans="2:16" x14ac:dyDescent="0.25">
      <c r="B1724" t="s">
        <v>502</v>
      </c>
      <c r="C1724" t="str">
        <f t="shared" si="182"/>
        <v>PGERFFCZ05</v>
      </c>
      <c r="D1724" s="1" t="s">
        <v>506</v>
      </c>
      <c r="E1724" s="1" t="str">
        <f t="shared" si="183"/>
        <v>PGE</v>
      </c>
      <c r="F1724" s="1" t="str">
        <f t="shared" si="184"/>
        <v>PGE</v>
      </c>
      <c r="G1724" s="1" t="str">
        <f t="shared" si="185"/>
        <v>RFF</v>
      </c>
      <c r="H1724" s="1" t="s">
        <v>530</v>
      </c>
      <c r="I1724" s="1" t="str">
        <f t="shared" si="186"/>
        <v>CZ05</v>
      </c>
      <c r="J1724" s="1" t="s">
        <v>531</v>
      </c>
      <c r="L1724" s="12" t="str">
        <f t="shared" si="187"/>
        <v>PGERFFCZ051985</v>
      </c>
      <c r="M1724" t="s">
        <v>849</v>
      </c>
      <c r="N1724" s="1">
        <v>1985</v>
      </c>
      <c r="O1724" s="19">
        <v>0.117025</v>
      </c>
      <c r="P1724" t="str">
        <f t="shared" si="188"/>
        <v>85</v>
      </c>
    </row>
    <row r="1725" spans="2:16" x14ac:dyDescent="0.25">
      <c r="B1725" t="s">
        <v>502</v>
      </c>
      <c r="C1725" t="str">
        <f t="shared" si="182"/>
        <v>PGERFFCZ05</v>
      </c>
      <c r="D1725" s="1" t="s">
        <v>506</v>
      </c>
      <c r="E1725" s="1" t="str">
        <f t="shared" si="183"/>
        <v>PGE</v>
      </c>
      <c r="F1725" s="1" t="str">
        <f t="shared" si="184"/>
        <v>PGE</v>
      </c>
      <c r="G1725" s="1" t="str">
        <f t="shared" si="185"/>
        <v>RFF</v>
      </c>
      <c r="H1725" s="1" t="s">
        <v>530</v>
      </c>
      <c r="I1725" s="1" t="str">
        <f t="shared" si="186"/>
        <v>CZ05</v>
      </c>
      <c r="J1725" s="1" t="s">
        <v>531</v>
      </c>
      <c r="L1725" s="12" t="str">
        <f t="shared" si="187"/>
        <v>PGERFFCZ051996</v>
      </c>
      <c r="M1725" t="s">
        <v>849</v>
      </c>
      <c r="N1725" s="1">
        <v>1996</v>
      </c>
      <c r="O1725" s="19">
        <v>7.4149999999999994E-2</v>
      </c>
      <c r="P1725" t="str">
        <f t="shared" si="188"/>
        <v>96</v>
      </c>
    </row>
    <row r="1726" spans="2:16" x14ac:dyDescent="0.25">
      <c r="B1726" t="s">
        <v>502</v>
      </c>
      <c r="C1726" t="str">
        <f t="shared" si="182"/>
        <v>PGERFFCZ05</v>
      </c>
      <c r="D1726" s="1" t="s">
        <v>506</v>
      </c>
      <c r="E1726" s="1" t="str">
        <f t="shared" si="183"/>
        <v>PGE</v>
      </c>
      <c r="F1726" s="1" t="str">
        <f t="shared" si="184"/>
        <v>PGE</v>
      </c>
      <c r="G1726" s="1" t="str">
        <f t="shared" si="185"/>
        <v>RFF</v>
      </c>
      <c r="H1726" s="1" t="s">
        <v>530</v>
      </c>
      <c r="I1726" s="1" t="str">
        <f t="shared" si="186"/>
        <v>CZ05</v>
      </c>
      <c r="J1726" s="1" t="s">
        <v>531</v>
      </c>
      <c r="L1726" s="12" t="str">
        <f t="shared" si="187"/>
        <v>PGERFFCZ052003</v>
      </c>
      <c r="M1726" t="s">
        <v>849</v>
      </c>
      <c r="N1726" s="1">
        <v>2003</v>
      </c>
      <c r="O1726" s="19">
        <v>2.5680000000000001E-2</v>
      </c>
      <c r="P1726" t="str">
        <f t="shared" si="188"/>
        <v>03</v>
      </c>
    </row>
    <row r="1727" spans="2:16" x14ac:dyDescent="0.25">
      <c r="B1727" t="s">
        <v>502</v>
      </c>
      <c r="C1727" t="str">
        <f t="shared" si="182"/>
        <v>PGERFFCZ05</v>
      </c>
      <c r="D1727" s="1" t="s">
        <v>506</v>
      </c>
      <c r="E1727" s="1" t="str">
        <f t="shared" si="183"/>
        <v>PGE</v>
      </c>
      <c r="F1727" s="1" t="str">
        <f t="shared" si="184"/>
        <v>PGE</v>
      </c>
      <c r="G1727" s="1" t="str">
        <f t="shared" si="185"/>
        <v>RFF</v>
      </c>
      <c r="H1727" s="1" t="s">
        <v>530</v>
      </c>
      <c r="I1727" s="1" t="str">
        <f t="shared" si="186"/>
        <v>CZ05</v>
      </c>
      <c r="J1727" s="1" t="s">
        <v>531</v>
      </c>
      <c r="L1727" s="12" t="str">
        <f t="shared" si="187"/>
        <v>PGERFFCZ052007</v>
      </c>
      <c r="M1727" t="s">
        <v>849</v>
      </c>
      <c r="N1727" s="1">
        <v>2007</v>
      </c>
      <c r="O1727" s="19">
        <v>1.5044999999999999E-2</v>
      </c>
      <c r="P1727" t="str">
        <f t="shared" si="188"/>
        <v>07</v>
      </c>
    </row>
    <row r="1728" spans="2:16" x14ac:dyDescent="0.25">
      <c r="B1728" t="s">
        <v>502</v>
      </c>
      <c r="C1728" t="str">
        <f t="shared" si="182"/>
        <v>PGERFFCZ05</v>
      </c>
      <c r="D1728" s="1" t="s">
        <v>506</v>
      </c>
      <c r="E1728" s="1" t="str">
        <f t="shared" si="183"/>
        <v>PGE</v>
      </c>
      <c r="F1728" s="1" t="str">
        <f t="shared" si="184"/>
        <v>PGE</v>
      </c>
      <c r="G1728" s="1" t="str">
        <f t="shared" si="185"/>
        <v>RFF</v>
      </c>
      <c r="H1728" s="1" t="s">
        <v>530</v>
      </c>
      <c r="I1728" s="1" t="str">
        <f t="shared" si="186"/>
        <v>CZ05</v>
      </c>
      <c r="J1728" s="1" t="s">
        <v>531</v>
      </c>
      <c r="L1728" s="12" t="str">
        <f t="shared" si="187"/>
        <v>PGERFFCZ052011</v>
      </c>
      <c r="M1728" t="s">
        <v>849</v>
      </c>
      <c r="N1728" s="1">
        <v>2011</v>
      </c>
      <c r="O1728" s="19">
        <v>1.5044999999999999E-2</v>
      </c>
      <c r="P1728" t="str">
        <f t="shared" si="188"/>
        <v>11</v>
      </c>
    </row>
    <row r="1729" spans="2:16" x14ac:dyDescent="0.25">
      <c r="B1729" t="s">
        <v>502</v>
      </c>
      <c r="C1729" t="str">
        <f t="shared" si="182"/>
        <v>PGERFFCZ05</v>
      </c>
      <c r="D1729" s="1" t="s">
        <v>506</v>
      </c>
      <c r="E1729" s="1" t="str">
        <f t="shared" si="183"/>
        <v>PGE</v>
      </c>
      <c r="F1729" s="1" t="str">
        <f t="shared" si="184"/>
        <v>PGE</v>
      </c>
      <c r="G1729" s="1" t="str">
        <f t="shared" si="185"/>
        <v>RFF</v>
      </c>
      <c r="H1729" s="1" t="s">
        <v>530</v>
      </c>
      <c r="I1729" s="1" t="str">
        <f t="shared" si="186"/>
        <v>CZ05</v>
      </c>
      <c r="J1729" s="1" t="s">
        <v>531</v>
      </c>
      <c r="L1729" s="12" t="str">
        <f t="shared" si="187"/>
        <v>PGERFFCZ052014</v>
      </c>
      <c r="M1729" t="s">
        <v>849</v>
      </c>
      <c r="N1729" s="1">
        <v>2014</v>
      </c>
      <c r="O1729" s="19">
        <v>7.5224999999999997E-3</v>
      </c>
      <c r="P1729" t="str">
        <f t="shared" si="188"/>
        <v>14</v>
      </c>
    </row>
    <row r="1730" spans="2:16" x14ac:dyDescent="0.25">
      <c r="B1730" t="s">
        <v>502</v>
      </c>
      <c r="C1730" t="str">
        <f t="shared" si="182"/>
        <v>PGERFFCZ06</v>
      </c>
      <c r="D1730" s="1" t="s">
        <v>506</v>
      </c>
      <c r="E1730" s="1" t="str">
        <f t="shared" si="183"/>
        <v>PGE</v>
      </c>
      <c r="F1730" s="1" t="str">
        <f t="shared" si="184"/>
        <v>PGE</v>
      </c>
      <c r="G1730" s="1" t="str">
        <f t="shared" si="185"/>
        <v>RFF</v>
      </c>
      <c r="H1730" s="1" t="s">
        <v>530</v>
      </c>
      <c r="I1730" s="1" t="str">
        <f t="shared" si="186"/>
        <v>CZ06</v>
      </c>
      <c r="J1730" s="1" t="s">
        <v>531</v>
      </c>
      <c r="L1730" s="12" t="str">
        <f t="shared" si="187"/>
        <v>PGERFFCZ061975</v>
      </c>
      <c r="M1730" t="s">
        <v>850</v>
      </c>
      <c r="N1730" s="1">
        <v>1975</v>
      </c>
      <c r="O1730" s="19">
        <v>0</v>
      </c>
      <c r="P1730" t="str">
        <f t="shared" si="188"/>
        <v>75</v>
      </c>
    </row>
    <row r="1731" spans="2:16" x14ac:dyDescent="0.25">
      <c r="B1731" t="s">
        <v>502</v>
      </c>
      <c r="C1731" t="str">
        <f t="shared" si="182"/>
        <v>PGERFFCZ06</v>
      </c>
      <c r="D1731" s="1" t="s">
        <v>506</v>
      </c>
      <c r="E1731" s="1" t="str">
        <f t="shared" si="183"/>
        <v>PGE</v>
      </c>
      <c r="F1731" s="1" t="str">
        <f t="shared" si="184"/>
        <v>PGE</v>
      </c>
      <c r="G1731" s="1" t="str">
        <f t="shared" si="185"/>
        <v>RFF</v>
      </c>
      <c r="H1731" s="1" t="s">
        <v>530</v>
      </c>
      <c r="I1731" s="1" t="str">
        <f t="shared" si="186"/>
        <v>CZ06</v>
      </c>
      <c r="J1731" s="1" t="s">
        <v>531</v>
      </c>
      <c r="L1731" s="12" t="str">
        <f t="shared" si="187"/>
        <v>PGERFFCZ061985</v>
      </c>
      <c r="M1731" t="s">
        <v>850</v>
      </c>
      <c r="N1731" s="1">
        <v>1985</v>
      </c>
      <c r="O1731" s="19">
        <v>0</v>
      </c>
      <c r="P1731" t="str">
        <f t="shared" si="188"/>
        <v>85</v>
      </c>
    </row>
    <row r="1732" spans="2:16" x14ac:dyDescent="0.25">
      <c r="B1732" t="s">
        <v>502</v>
      </c>
      <c r="C1732" t="str">
        <f t="shared" si="182"/>
        <v>PGERFFCZ06</v>
      </c>
      <c r="D1732" s="1" t="s">
        <v>506</v>
      </c>
      <c r="E1732" s="1" t="str">
        <f t="shared" si="183"/>
        <v>PGE</v>
      </c>
      <c r="F1732" s="1" t="str">
        <f t="shared" si="184"/>
        <v>PGE</v>
      </c>
      <c r="G1732" s="1" t="str">
        <f t="shared" si="185"/>
        <v>RFF</v>
      </c>
      <c r="H1732" s="1" t="s">
        <v>530</v>
      </c>
      <c r="I1732" s="1" t="str">
        <f t="shared" si="186"/>
        <v>CZ06</v>
      </c>
      <c r="J1732" s="1" t="s">
        <v>531</v>
      </c>
      <c r="L1732" s="12" t="str">
        <f t="shared" si="187"/>
        <v>PGERFFCZ061996</v>
      </c>
      <c r="M1732" t="s">
        <v>850</v>
      </c>
      <c r="N1732" s="1">
        <v>1996</v>
      </c>
      <c r="O1732" s="19">
        <v>0</v>
      </c>
      <c r="P1732" t="str">
        <f t="shared" si="188"/>
        <v>96</v>
      </c>
    </row>
    <row r="1733" spans="2:16" x14ac:dyDescent="0.25">
      <c r="B1733" t="s">
        <v>502</v>
      </c>
      <c r="C1733" t="str">
        <f t="shared" si="182"/>
        <v>PGERFFCZ06</v>
      </c>
      <c r="D1733" s="1" t="s">
        <v>506</v>
      </c>
      <c r="E1733" s="1" t="str">
        <f t="shared" si="183"/>
        <v>PGE</v>
      </c>
      <c r="F1733" s="1" t="str">
        <f t="shared" si="184"/>
        <v>PGE</v>
      </c>
      <c r="G1733" s="1" t="str">
        <f t="shared" si="185"/>
        <v>RFF</v>
      </c>
      <c r="H1733" s="1" t="s">
        <v>530</v>
      </c>
      <c r="I1733" s="1" t="str">
        <f t="shared" si="186"/>
        <v>CZ06</v>
      </c>
      <c r="J1733" s="1" t="s">
        <v>531</v>
      </c>
      <c r="L1733" s="12" t="str">
        <f t="shared" si="187"/>
        <v>PGERFFCZ062003</v>
      </c>
      <c r="M1733" t="s">
        <v>850</v>
      </c>
      <c r="N1733" s="1">
        <v>2003</v>
      </c>
      <c r="O1733" s="19">
        <v>0</v>
      </c>
      <c r="P1733" t="str">
        <f t="shared" si="188"/>
        <v>03</v>
      </c>
    </row>
    <row r="1734" spans="2:16" x14ac:dyDescent="0.25">
      <c r="B1734" t="s">
        <v>502</v>
      </c>
      <c r="C1734" t="str">
        <f t="shared" si="182"/>
        <v>PGERFFCZ06</v>
      </c>
      <c r="D1734" s="1" t="s">
        <v>506</v>
      </c>
      <c r="E1734" s="1" t="str">
        <f t="shared" si="183"/>
        <v>PGE</v>
      </c>
      <c r="F1734" s="1" t="str">
        <f t="shared" si="184"/>
        <v>PGE</v>
      </c>
      <c r="G1734" s="1" t="str">
        <f t="shared" si="185"/>
        <v>RFF</v>
      </c>
      <c r="H1734" s="1" t="s">
        <v>530</v>
      </c>
      <c r="I1734" s="1" t="str">
        <f t="shared" si="186"/>
        <v>CZ06</v>
      </c>
      <c r="J1734" s="1" t="s">
        <v>531</v>
      </c>
      <c r="L1734" s="12" t="str">
        <f t="shared" si="187"/>
        <v>PGERFFCZ062007</v>
      </c>
      <c r="M1734" t="s">
        <v>850</v>
      </c>
      <c r="N1734" s="1">
        <v>2007</v>
      </c>
      <c r="O1734" s="19">
        <v>0</v>
      </c>
      <c r="P1734" t="str">
        <f t="shared" si="188"/>
        <v>07</v>
      </c>
    </row>
    <row r="1735" spans="2:16" x14ac:dyDescent="0.25">
      <c r="B1735" t="s">
        <v>502</v>
      </c>
      <c r="C1735" t="str">
        <f t="shared" si="182"/>
        <v>PGERFFCZ06</v>
      </c>
      <c r="D1735" s="1" t="s">
        <v>506</v>
      </c>
      <c r="E1735" s="1" t="str">
        <f t="shared" si="183"/>
        <v>PGE</v>
      </c>
      <c r="F1735" s="1" t="str">
        <f t="shared" si="184"/>
        <v>PGE</v>
      </c>
      <c r="G1735" s="1" t="str">
        <f t="shared" si="185"/>
        <v>RFF</v>
      </c>
      <c r="H1735" s="1" t="s">
        <v>530</v>
      </c>
      <c r="I1735" s="1" t="str">
        <f t="shared" si="186"/>
        <v>CZ06</v>
      </c>
      <c r="J1735" s="1" t="s">
        <v>531</v>
      </c>
      <c r="L1735" s="12" t="str">
        <f t="shared" si="187"/>
        <v>PGERFFCZ062011</v>
      </c>
      <c r="M1735" t="s">
        <v>850</v>
      </c>
      <c r="N1735" s="1">
        <v>2011</v>
      </c>
      <c r="O1735" s="19">
        <v>0</v>
      </c>
      <c r="P1735" t="str">
        <f t="shared" si="188"/>
        <v>11</v>
      </c>
    </row>
    <row r="1736" spans="2:16" x14ac:dyDescent="0.25">
      <c r="B1736" t="s">
        <v>502</v>
      </c>
      <c r="C1736" t="str">
        <f t="shared" si="182"/>
        <v>PGERFFCZ06</v>
      </c>
      <c r="D1736" s="1" t="s">
        <v>506</v>
      </c>
      <c r="E1736" s="1" t="str">
        <f t="shared" si="183"/>
        <v>PGE</v>
      </c>
      <c r="F1736" s="1" t="str">
        <f t="shared" si="184"/>
        <v>PGE</v>
      </c>
      <c r="G1736" s="1" t="str">
        <f t="shared" si="185"/>
        <v>RFF</v>
      </c>
      <c r="H1736" s="1" t="s">
        <v>530</v>
      </c>
      <c r="I1736" s="1" t="str">
        <f t="shared" si="186"/>
        <v>CZ06</v>
      </c>
      <c r="J1736" s="1" t="s">
        <v>531</v>
      </c>
      <c r="L1736" s="12" t="str">
        <f t="shared" si="187"/>
        <v>PGERFFCZ062014</v>
      </c>
      <c r="M1736" t="s">
        <v>850</v>
      </c>
      <c r="N1736" s="1">
        <v>2014</v>
      </c>
      <c r="O1736" s="19">
        <v>0</v>
      </c>
      <c r="P1736" t="str">
        <f t="shared" si="188"/>
        <v>14</v>
      </c>
    </row>
    <row r="1737" spans="2:16" x14ac:dyDescent="0.25">
      <c r="B1737" t="s">
        <v>502</v>
      </c>
      <c r="C1737" t="str">
        <f t="shared" si="182"/>
        <v>PGERFFCZ07</v>
      </c>
      <c r="D1737" s="1" t="s">
        <v>506</v>
      </c>
      <c r="E1737" s="1" t="str">
        <f t="shared" si="183"/>
        <v>PGE</v>
      </c>
      <c r="F1737" s="1" t="str">
        <f t="shared" si="184"/>
        <v>PGE</v>
      </c>
      <c r="G1737" s="1" t="str">
        <f t="shared" si="185"/>
        <v>RFF</v>
      </c>
      <c r="H1737" s="1" t="s">
        <v>530</v>
      </c>
      <c r="I1737" s="1" t="str">
        <f t="shared" si="186"/>
        <v>CZ07</v>
      </c>
      <c r="J1737" s="1" t="s">
        <v>531</v>
      </c>
      <c r="L1737" s="12" t="str">
        <f t="shared" si="187"/>
        <v>PGERFFCZ071975</v>
      </c>
      <c r="M1737" t="s">
        <v>851</v>
      </c>
      <c r="N1737" s="1">
        <v>1975</v>
      </c>
      <c r="O1737" s="19">
        <v>0</v>
      </c>
      <c r="P1737" t="str">
        <f t="shared" si="188"/>
        <v>75</v>
      </c>
    </row>
    <row r="1738" spans="2:16" x14ac:dyDescent="0.25">
      <c r="B1738" t="s">
        <v>502</v>
      </c>
      <c r="C1738" t="str">
        <f t="shared" si="182"/>
        <v>PGERFFCZ07</v>
      </c>
      <c r="D1738" s="1" t="s">
        <v>506</v>
      </c>
      <c r="E1738" s="1" t="str">
        <f t="shared" si="183"/>
        <v>PGE</v>
      </c>
      <c r="F1738" s="1" t="str">
        <f t="shared" si="184"/>
        <v>PGE</v>
      </c>
      <c r="G1738" s="1" t="str">
        <f t="shared" si="185"/>
        <v>RFF</v>
      </c>
      <c r="H1738" s="1" t="s">
        <v>530</v>
      </c>
      <c r="I1738" s="1" t="str">
        <f t="shared" si="186"/>
        <v>CZ07</v>
      </c>
      <c r="J1738" s="1" t="s">
        <v>531</v>
      </c>
      <c r="L1738" s="12" t="str">
        <f t="shared" si="187"/>
        <v>PGERFFCZ071985</v>
      </c>
      <c r="M1738" t="s">
        <v>851</v>
      </c>
      <c r="N1738" s="1">
        <v>1985</v>
      </c>
      <c r="O1738" s="19">
        <v>0</v>
      </c>
      <c r="P1738" t="str">
        <f t="shared" si="188"/>
        <v>85</v>
      </c>
    </row>
    <row r="1739" spans="2:16" x14ac:dyDescent="0.25">
      <c r="B1739" t="s">
        <v>502</v>
      </c>
      <c r="C1739" t="str">
        <f t="shared" si="182"/>
        <v>PGERFFCZ07</v>
      </c>
      <c r="D1739" s="1" t="s">
        <v>506</v>
      </c>
      <c r="E1739" s="1" t="str">
        <f t="shared" si="183"/>
        <v>PGE</v>
      </c>
      <c r="F1739" s="1" t="str">
        <f t="shared" si="184"/>
        <v>PGE</v>
      </c>
      <c r="G1739" s="1" t="str">
        <f t="shared" si="185"/>
        <v>RFF</v>
      </c>
      <c r="H1739" s="1" t="s">
        <v>530</v>
      </c>
      <c r="I1739" s="1" t="str">
        <f t="shared" si="186"/>
        <v>CZ07</v>
      </c>
      <c r="J1739" s="1" t="s">
        <v>531</v>
      </c>
      <c r="L1739" s="12" t="str">
        <f t="shared" si="187"/>
        <v>PGERFFCZ071996</v>
      </c>
      <c r="M1739" t="s">
        <v>851</v>
      </c>
      <c r="N1739" s="1">
        <v>1996</v>
      </c>
      <c r="O1739" s="19">
        <v>0</v>
      </c>
      <c r="P1739" t="str">
        <f t="shared" si="188"/>
        <v>96</v>
      </c>
    </row>
    <row r="1740" spans="2:16" x14ac:dyDescent="0.25">
      <c r="B1740" t="s">
        <v>502</v>
      </c>
      <c r="C1740" t="str">
        <f t="shared" si="182"/>
        <v>PGERFFCZ07</v>
      </c>
      <c r="D1740" s="1" t="s">
        <v>506</v>
      </c>
      <c r="E1740" s="1" t="str">
        <f t="shared" si="183"/>
        <v>PGE</v>
      </c>
      <c r="F1740" s="1" t="str">
        <f t="shared" si="184"/>
        <v>PGE</v>
      </c>
      <c r="G1740" s="1" t="str">
        <f t="shared" si="185"/>
        <v>RFF</v>
      </c>
      <c r="H1740" s="1" t="s">
        <v>530</v>
      </c>
      <c r="I1740" s="1" t="str">
        <f t="shared" si="186"/>
        <v>CZ07</v>
      </c>
      <c r="J1740" s="1" t="s">
        <v>531</v>
      </c>
      <c r="L1740" s="12" t="str">
        <f t="shared" si="187"/>
        <v>PGERFFCZ072003</v>
      </c>
      <c r="M1740" t="s">
        <v>851</v>
      </c>
      <c r="N1740" s="1">
        <v>2003</v>
      </c>
      <c r="O1740" s="19">
        <v>0</v>
      </c>
      <c r="P1740" t="str">
        <f t="shared" si="188"/>
        <v>03</v>
      </c>
    </row>
    <row r="1741" spans="2:16" x14ac:dyDescent="0.25">
      <c r="B1741" t="s">
        <v>502</v>
      </c>
      <c r="C1741" t="str">
        <f t="shared" si="182"/>
        <v>PGERFFCZ07</v>
      </c>
      <c r="D1741" s="1" t="s">
        <v>506</v>
      </c>
      <c r="E1741" s="1" t="str">
        <f t="shared" si="183"/>
        <v>PGE</v>
      </c>
      <c r="F1741" s="1" t="str">
        <f t="shared" si="184"/>
        <v>PGE</v>
      </c>
      <c r="G1741" s="1" t="str">
        <f t="shared" si="185"/>
        <v>RFF</v>
      </c>
      <c r="H1741" s="1" t="s">
        <v>530</v>
      </c>
      <c r="I1741" s="1" t="str">
        <f t="shared" si="186"/>
        <v>CZ07</v>
      </c>
      <c r="J1741" s="1" t="s">
        <v>531</v>
      </c>
      <c r="L1741" s="12" t="str">
        <f t="shared" si="187"/>
        <v>PGERFFCZ072007</v>
      </c>
      <c r="M1741" t="s">
        <v>851</v>
      </c>
      <c r="N1741" s="1">
        <v>2007</v>
      </c>
      <c r="O1741" s="19">
        <v>0</v>
      </c>
      <c r="P1741" t="str">
        <f t="shared" si="188"/>
        <v>07</v>
      </c>
    </row>
    <row r="1742" spans="2:16" x14ac:dyDescent="0.25">
      <c r="B1742" t="s">
        <v>502</v>
      </c>
      <c r="C1742" t="str">
        <f t="shared" si="182"/>
        <v>PGERFFCZ07</v>
      </c>
      <c r="D1742" s="1" t="s">
        <v>506</v>
      </c>
      <c r="E1742" s="1" t="str">
        <f t="shared" si="183"/>
        <v>PGE</v>
      </c>
      <c r="F1742" s="1" t="str">
        <f t="shared" si="184"/>
        <v>PGE</v>
      </c>
      <c r="G1742" s="1" t="str">
        <f t="shared" si="185"/>
        <v>RFF</v>
      </c>
      <c r="H1742" s="1" t="s">
        <v>530</v>
      </c>
      <c r="I1742" s="1" t="str">
        <f t="shared" si="186"/>
        <v>CZ07</v>
      </c>
      <c r="J1742" s="1" t="s">
        <v>531</v>
      </c>
      <c r="L1742" s="12" t="str">
        <f t="shared" si="187"/>
        <v>PGERFFCZ072011</v>
      </c>
      <c r="M1742" t="s">
        <v>851</v>
      </c>
      <c r="N1742" s="1">
        <v>2011</v>
      </c>
      <c r="O1742" s="19">
        <v>0</v>
      </c>
      <c r="P1742" t="str">
        <f t="shared" si="188"/>
        <v>11</v>
      </c>
    </row>
    <row r="1743" spans="2:16" x14ac:dyDescent="0.25">
      <c r="B1743" t="s">
        <v>502</v>
      </c>
      <c r="C1743" t="str">
        <f t="shared" si="182"/>
        <v>PGERFFCZ07</v>
      </c>
      <c r="D1743" s="1" t="s">
        <v>506</v>
      </c>
      <c r="E1743" s="1" t="str">
        <f t="shared" si="183"/>
        <v>PGE</v>
      </c>
      <c r="F1743" s="1" t="str">
        <f t="shared" si="184"/>
        <v>PGE</v>
      </c>
      <c r="G1743" s="1" t="str">
        <f t="shared" si="185"/>
        <v>RFF</v>
      </c>
      <c r="H1743" s="1" t="s">
        <v>530</v>
      </c>
      <c r="I1743" s="1" t="str">
        <f t="shared" si="186"/>
        <v>CZ07</v>
      </c>
      <c r="J1743" s="1" t="s">
        <v>531</v>
      </c>
      <c r="L1743" s="12" t="str">
        <f t="shared" si="187"/>
        <v>PGERFFCZ072014</v>
      </c>
      <c r="M1743" t="s">
        <v>851</v>
      </c>
      <c r="N1743" s="1">
        <v>2014</v>
      </c>
      <c r="O1743" s="19">
        <v>0</v>
      </c>
      <c r="P1743" t="str">
        <f t="shared" si="188"/>
        <v>14</v>
      </c>
    </row>
    <row r="1744" spans="2:16" x14ac:dyDescent="0.25">
      <c r="B1744" t="s">
        <v>502</v>
      </c>
      <c r="C1744" t="str">
        <f t="shared" ref="C1744:C1807" si="189">F1744&amp;G1744&amp;I1744</f>
        <v>PGERFFCZ08</v>
      </c>
      <c r="D1744" s="1" t="s">
        <v>506</v>
      </c>
      <c r="E1744" s="1" t="str">
        <f t="shared" ref="E1744:E1807" si="190">+F1744</f>
        <v>PGE</v>
      </c>
      <c r="F1744" s="1" t="str">
        <f t="shared" ref="F1744:F1807" si="191">LEFT(M1744,3)</f>
        <v>PGE</v>
      </c>
      <c r="G1744" s="1" t="str">
        <f t="shared" ref="G1744:G1807" si="192">MID(M1744,4,3)</f>
        <v>RFF</v>
      </c>
      <c r="H1744" s="1" t="s">
        <v>530</v>
      </c>
      <c r="I1744" s="1" t="str">
        <f t="shared" ref="I1744:I1807" si="193">RIGHT(M1744,4)</f>
        <v>CZ08</v>
      </c>
      <c r="J1744" s="1" t="s">
        <v>531</v>
      </c>
      <c r="L1744" s="12" t="str">
        <f t="shared" ref="L1744:L1807" si="194">C1744&amp;N1744</f>
        <v>PGERFFCZ081975</v>
      </c>
      <c r="M1744" t="s">
        <v>852</v>
      </c>
      <c r="N1744" s="1">
        <v>1975</v>
      </c>
      <c r="O1744" s="19">
        <v>0</v>
      </c>
      <c r="P1744" t="str">
        <f t="shared" ref="P1744:P1807" si="195">RIGHT(N1744,2)</f>
        <v>75</v>
      </c>
    </row>
    <row r="1745" spans="2:16" x14ac:dyDescent="0.25">
      <c r="B1745" t="s">
        <v>502</v>
      </c>
      <c r="C1745" t="str">
        <f t="shared" si="189"/>
        <v>PGERFFCZ08</v>
      </c>
      <c r="D1745" s="1" t="s">
        <v>506</v>
      </c>
      <c r="E1745" s="1" t="str">
        <f t="shared" si="190"/>
        <v>PGE</v>
      </c>
      <c r="F1745" s="1" t="str">
        <f t="shared" si="191"/>
        <v>PGE</v>
      </c>
      <c r="G1745" s="1" t="str">
        <f t="shared" si="192"/>
        <v>RFF</v>
      </c>
      <c r="H1745" s="1" t="s">
        <v>530</v>
      </c>
      <c r="I1745" s="1" t="str">
        <f t="shared" si="193"/>
        <v>CZ08</v>
      </c>
      <c r="J1745" s="1" t="s">
        <v>531</v>
      </c>
      <c r="L1745" s="12" t="str">
        <f t="shared" si="194"/>
        <v>PGERFFCZ081985</v>
      </c>
      <c r="M1745" t="s">
        <v>852</v>
      </c>
      <c r="N1745" s="1">
        <v>1985</v>
      </c>
      <c r="O1745" s="19">
        <v>0</v>
      </c>
      <c r="P1745" t="str">
        <f t="shared" si="195"/>
        <v>85</v>
      </c>
    </row>
    <row r="1746" spans="2:16" x14ac:dyDescent="0.25">
      <c r="B1746" t="s">
        <v>502</v>
      </c>
      <c r="C1746" t="str">
        <f t="shared" si="189"/>
        <v>PGERFFCZ08</v>
      </c>
      <c r="D1746" s="1" t="s">
        <v>506</v>
      </c>
      <c r="E1746" s="1" t="str">
        <f t="shared" si="190"/>
        <v>PGE</v>
      </c>
      <c r="F1746" s="1" t="str">
        <f t="shared" si="191"/>
        <v>PGE</v>
      </c>
      <c r="G1746" s="1" t="str">
        <f t="shared" si="192"/>
        <v>RFF</v>
      </c>
      <c r="H1746" s="1" t="s">
        <v>530</v>
      </c>
      <c r="I1746" s="1" t="str">
        <f t="shared" si="193"/>
        <v>CZ08</v>
      </c>
      <c r="J1746" s="1" t="s">
        <v>531</v>
      </c>
      <c r="L1746" s="12" t="str">
        <f t="shared" si="194"/>
        <v>PGERFFCZ081996</v>
      </c>
      <c r="M1746" t="s">
        <v>852</v>
      </c>
      <c r="N1746" s="1">
        <v>1996</v>
      </c>
      <c r="O1746" s="19">
        <v>0</v>
      </c>
      <c r="P1746" t="str">
        <f t="shared" si="195"/>
        <v>96</v>
      </c>
    </row>
    <row r="1747" spans="2:16" x14ac:dyDescent="0.25">
      <c r="B1747" t="s">
        <v>502</v>
      </c>
      <c r="C1747" t="str">
        <f t="shared" si="189"/>
        <v>PGERFFCZ08</v>
      </c>
      <c r="D1747" s="1" t="s">
        <v>506</v>
      </c>
      <c r="E1747" s="1" t="str">
        <f t="shared" si="190"/>
        <v>PGE</v>
      </c>
      <c r="F1747" s="1" t="str">
        <f t="shared" si="191"/>
        <v>PGE</v>
      </c>
      <c r="G1747" s="1" t="str">
        <f t="shared" si="192"/>
        <v>RFF</v>
      </c>
      <c r="H1747" s="1" t="s">
        <v>530</v>
      </c>
      <c r="I1747" s="1" t="str">
        <f t="shared" si="193"/>
        <v>CZ08</v>
      </c>
      <c r="J1747" s="1" t="s">
        <v>531</v>
      </c>
      <c r="L1747" s="12" t="str">
        <f t="shared" si="194"/>
        <v>PGERFFCZ082003</v>
      </c>
      <c r="M1747" t="s">
        <v>852</v>
      </c>
      <c r="N1747" s="1">
        <v>2003</v>
      </c>
      <c r="O1747" s="19">
        <v>0</v>
      </c>
      <c r="P1747" t="str">
        <f t="shared" si="195"/>
        <v>03</v>
      </c>
    </row>
    <row r="1748" spans="2:16" x14ac:dyDescent="0.25">
      <c r="B1748" t="s">
        <v>502</v>
      </c>
      <c r="C1748" t="str">
        <f t="shared" si="189"/>
        <v>PGERFFCZ08</v>
      </c>
      <c r="D1748" s="1" t="s">
        <v>506</v>
      </c>
      <c r="E1748" s="1" t="str">
        <f t="shared" si="190"/>
        <v>PGE</v>
      </c>
      <c r="F1748" s="1" t="str">
        <f t="shared" si="191"/>
        <v>PGE</v>
      </c>
      <c r="G1748" s="1" t="str">
        <f t="shared" si="192"/>
        <v>RFF</v>
      </c>
      <c r="H1748" s="1" t="s">
        <v>530</v>
      </c>
      <c r="I1748" s="1" t="str">
        <f t="shared" si="193"/>
        <v>CZ08</v>
      </c>
      <c r="J1748" s="1" t="s">
        <v>531</v>
      </c>
      <c r="L1748" s="12" t="str">
        <f t="shared" si="194"/>
        <v>PGERFFCZ082007</v>
      </c>
      <c r="M1748" t="s">
        <v>852</v>
      </c>
      <c r="N1748" s="1">
        <v>2007</v>
      </c>
      <c r="O1748" s="19">
        <v>0</v>
      </c>
      <c r="P1748" t="str">
        <f t="shared" si="195"/>
        <v>07</v>
      </c>
    </row>
    <row r="1749" spans="2:16" x14ac:dyDescent="0.25">
      <c r="B1749" t="s">
        <v>502</v>
      </c>
      <c r="C1749" t="str">
        <f t="shared" si="189"/>
        <v>PGERFFCZ08</v>
      </c>
      <c r="D1749" s="1" t="s">
        <v>506</v>
      </c>
      <c r="E1749" s="1" t="str">
        <f t="shared" si="190"/>
        <v>PGE</v>
      </c>
      <c r="F1749" s="1" t="str">
        <f t="shared" si="191"/>
        <v>PGE</v>
      </c>
      <c r="G1749" s="1" t="str">
        <f t="shared" si="192"/>
        <v>RFF</v>
      </c>
      <c r="H1749" s="1" t="s">
        <v>530</v>
      </c>
      <c r="I1749" s="1" t="str">
        <f t="shared" si="193"/>
        <v>CZ08</v>
      </c>
      <c r="J1749" s="1" t="s">
        <v>531</v>
      </c>
      <c r="L1749" s="12" t="str">
        <f t="shared" si="194"/>
        <v>PGERFFCZ082011</v>
      </c>
      <c r="M1749" t="s">
        <v>852</v>
      </c>
      <c r="N1749" s="1">
        <v>2011</v>
      </c>
      <c r="O1749" s="19">
        <v>0</v>
      </c>
      <c r="P1749" t="str">
        <f t="shared" si="195"/>
        <v>11</v>
      </c>
    </row>
    <row r="1750" spans="2:16" x14ac:dyDescent="0.25">
      <c r="B1750" t="s">
        <v>502</v>
      </c>
      <c r="C1750" t="str">
        <f t="shared" si="189"/>
        <v>PGERFFCZ08</v>
      </c>
      <c r="D1750" s="1" t="s">
        <v>506</v>
      </c>
      <c r="E1750" s="1" t="str">
        <f t="shared" si="190"/>
        <v>PGE</v>
      </c>
      <c r="F1750" s="1" t="str">
        <f t="shared" si="191"/>
        <v>PGE</v>
      </c>
      <c r="G1750" s="1" t="str">
        <f t="shared" si="192"/>
        <v>RFF</v>
      </c>
      <c r="H1750" s="1" t="s">
        <v>530</v>
      </c>
      <c r="I1750" s="1" t="str">
        <f t="shared" si="193"/>
        <v>CZ08</v>
      </c>
      <c r="J1750" s="1" t="s">
        <v>531</v>
      </c>
      <c r="L1750" s="12" t="str">
        <f t="shared" si="194"/>
        <v>PGERFFCZ082014</v>
      </c>
      <c r="M1750" t="s">
        <v>852</v>
      </c>
      <c r="N1750" s="1">
        <v>2014</v>
      </c>
      <c r="O1750" s="19">
        <v>0</v>
      </c>
      <c r="P1750" t="str">
        <f t="shared" si="195"/>
        <v>14</v>
      </c>
    </row>
    <row r="1751" spans="2:16" x14ac:dyDescent="0.25">
      <c r="B1751" t="s">
        <v>502</v>
      </c>
      <c r="C1751" t="str">
        <f t="shared" si="189"/>
        <v>PGERFFCZ09</v>
      </c>
      <c r="D1751" s="1" t="s">
        <v>506</v>
      </c>
      <c r="E1751" s="1" t="str">
        <f t="shared" si="190"/>
        <v>PGE</v>
      </c>
      <c r="F1751" s="1" t="str">
        <f t="shared" si="191"/>
        <v>PGE</v>
      </c>
      <c r="G1751" s="1" t="str">
        <f t="shared" si="192"/>
        <v>RFF</v>
      </c>
      <c r="H1751" s="1" t="s">
        <v>530</v>
      </c>
      <c r="I1751" s="1" t="str">
        <f t="shared" si="193"/>
        <v>CZ09</v>
      </c>
      <c r="J1751" s="1" t="s">
        <v>531</v>
      </c>
      <c r="L1751" s="12" t="str">
        <f t="shared" si="194"/>
        <v>PGERFFCZ091975</v>
      </c>
      <c r="M1751" t="s">
        <v>853</v>
      </c>
      <c r="N1751" s="1">
        <v>1975</v>
      </c>
      <c r="O1751" s="19">
        <v>0</v>
      </c>
      <c r="P1751" t="str">
        <f t="shared" si="195"/>
        <v>75</v>
      </c>
    </row>
    <row r="1752" spans="2:16" x14ac:dyDescent="0.25">
      <c r="B1752" t="s">
        <v>502</v>
      </c>
      <c r="C1752" t="str">
        <f t="shared" si="189"/>
        <v>PGERFFCZ09</v>
      </c>
      <c r="D1752" s="1" t="s">
        <v>506</v>
      </c>
      <c r="E1752" s="1" t="str">
        <f t="shared" si="190"/>
        <v>PGE</v>
      </c>
      <c r="F1752" s="1" t="str">
        <f t="shared" si="191"/>
        <v>PGE</v>
      </c>
      <c r="G1752" s="1" t="str">
        <f t="shared" si="192"/>
        <v>RFF</v>
      </c>
      <c r="H1752" s="1" t="s">
        <v>530</v>
      </c>
      <c r="I1752" s="1" t="str">
        <f t="shared" si="193"/>
        <v>CZ09</v>
      </c>
      <c r="J1752" s="1" t="s">
        <v>531</v>
      </c>
      <c r="L1752" s="12" t="str">
        <f t="shared" si="194"/>
        <v>PGERFFCZ091985</v>
      </c>
      <c r="M1752" t="s">
        <v>853</v>
      </c>
      <c r="N1752" s="1">
        <v>1985</v>
      </c>
      <c r="O1752" s="19">
        <v>0</v>
      </c>
      <c r="P1752" t="str">
        <f t="shared" si="195"/>
        <v>85</v>
      </c>
    </row>
    <row r="1753" spans="2:16" x14ac:dyDescent="0.25">
      <c r="B1753" t="s">
        <v>502</v>
      </c>
      <c r="C1753" t="str">
        <f t="shared" si="189"/>
        <v>PGERFFCZ09</v>
      </c>
      <c r="D1753" s="1" t="s">
        <v>506</v>
      </c>
      <c r="E1753" s="1" t="str">
        <f t="shared" si="190"/>
        <v>PGE</v>
      </c>
      <c r="F1753" s="1" t="str">
        <f t="shared" si="191"/>
        <v>PGE</v>
      </c>
      <c r="G1753" s="1" t="str">
        <f t="shared" si="192"/>
        <v>RFF</v>
      </c>
      <c r="H1753" s="1" t="s">
        <v>530</v>
      </c>
      <c r="I1753" s="1" t="str">
        <f t="shared" si="193"/>
        <v>CZ09</v>
      </c>
      <c r="J1753" s="1" t="s">
        <v>531</v>
      </c>
      <c r="L1753" s="12" t="str">
        <f t="shared" si="194"/>
        <v>PGERFFCZ091996</v>
      </c>
      <c r="M1753" t="s">
        <v>853</v>
      </c>
      <c r="N1753" s="1">
        <v>1996</v>
      </c>
      <c r="O1753" s="19">
        <v>0</v>
      </c>
      <c r="P1753" t="str">
        <f t="shared" si="195"/>
        <v>96</v>
      </c>
    </row>
    <row r="1754" spans="2:16" x14ac:dyDescent="0.25">
      <c r="B1754" t="s">
        <v>502</v>
      </c>
      <c r="C1754" t="str">
        <f t="shared" si="189"/>
        <v>PGERFFCZ09</v>
      </c>
      <c r="D1754" s="1" t="s">
        <v>506</v>
      </c>
      <c r="E1754" s="1" t="str">
        <f t="shared" si="190"/>
        <v>PGE</v>
      </c>
      <c r="F1754" s="1" t="str">
        <f t="shared" si="191"/>
        <v>PGE</v>
      </c>
      <c r="G1754" s="1" t="str">
        <f t="shared" si="192"/>
        <v>RFF</v>
      </c>
      <c r="H1754" s="1" t="s">
        <v>530</v>
      </c>
      <c r="I1754" s="1" t="str">
        <f t="shared" si="193"/>
        <v>CZ09</v>
      </c>
      <c r="J1754" s="1" t="s">
        <v>531</v>
      </c>
      <c r="L1754" s="12" t="str">
        <f t="shared" si="194"/>
        <v>PGERFFCZ092003</v>
      </c>
      <c r="M1754" t="s">
        <v>853</v>
      </c>
      <c r="N1754" s="1">
        <v>2003</v>
      </c>
      <c r="O1754" s="19">
        <v>0</v>
      </c>
      <c r="P1754" t="str">
        <f t="shared" si="195"/>
        <v>03</v>
      </c>
    </row>
    <row r="1755" spans="2:16" x14ac:dyDescent="0.25">
      <c r="B1755" t="s">
        <v>502</v>
      </c>
      <c r="C1755" t="str">
        <f t="shared" si="189"/>
        <v>PGERFFCZ09</v>
      </c>
      <c r="D1755" s="1" t="s">
        <v>506</v>
      </c>
      <c r="E1755" s="1" t="str">
        <f t="shared" si="190"/>
        <v>PGE</v>
      </c>
      <c r="F1755" s="1" t="str">
        <f t="shared" si="191"/>
        <v>PGE</v>
      </c>
      <c r="G1755" s="1" t="str">
        <f t="shared" si="192"/>
        <v>RFF</v>
      </c>
      <c r="H1755" s="1" t="s">
        <v>530</v>
      </c>
      <c r="I1755" s="1" t="str">
        <f t="shared" si="193"/>
        <v>CZ09</v>
      </c>
      <c r="J1755" s="1" t="s">
        <v>531</v>
      </c>
      <c r="L1755" s="12" t="str">
        <f t="shared" si="194"/>
        <v>PGERFFCZ092007</v>
      </c>
      <c r="M1755" t="s">
        <v>853</v>
      </c>
      <c r="N1755" s="1">
        <v>2007</v>
      </c>
      <c r="O1755" s="19">
        <v>0</v>
      </c>
      <c r="P1755" t="str">
        <f t="shared" si="195"/>
        <v>07</v>
      </c>
    </row>
    <row r="1756" spans="2:16" x14ac:dyDescent="0.25">
      <c r="B1756" t="s">
        <v>502</v>
      </c>
      <c r="C1756" t="str">
        <f t="shared" si="189"/>
        <v>PGERFFCZ09</v>
      </c>
      <c r="D1756" s="1" t="s">
        <v>506</v>
      </c>
      <c r="E1756" s="1" t="str">
        <f t="shared" si="190"/>
        <v>PGE</v>
      </c>
      <c r="F1756" s="1" t="str">
        <f t="shared" si="191"/>
        <v>PGE</v>
      </c>
      <c r="G1756" s="1" t="str">
        <f t="shared" si="192"/>
        <v>RFF</v>
      </c>
      <c r="H1756" s="1" t="s">
        <v>530</v>
      </c>
      <c r="I1756" s="1" t="str">
        <f t="shared" si="193"/>
        <v>CZ09</v>
      </c>
      <c r="J1756" s="1" t="s">
        <v>531</v>
      </c>
      <c r="L1756" s="12" t="str">
        <f t="shared" si="194"/>
        <v>PGERFFCZ092011</v>
      </c>
      <c r="M1756" t="s">
        <v>853</v>
      </c>
      <c r="N1756" s="1">
        <v>2011</v>
      </c>
      <c r="O1756" s="19">
        <v>0</v>
      </c>
      <c r="P1756" t="str">
        <f t="shared" si="195"/>
        <v>11</v>
      </c>
    </row>
    <row r="1757" spans="2:16" x14ac:dyDescent="0.25">
      <c r="B1757" t="s">
        <v>502</v>
      </c>
      <c r="C1757" t="str">
        <f t="shared" si="189"/>
        <v>PGERFFCZ09</v>
      </c>
      <c r="D1757" s="1" t="s">
        <v>506</v>
      </c>
      <c r="E1757" s="1" t="str">
        <f t="shared" si="190"/>
        <v>PGE</v>
      </c>
      <c r="F1757" s="1" t="str">
        <f t="shared" si="191"/>
        <v>PGE</v>
      </c>
      <c r="G1757" s="1" t="str">
        <f t="shared" si="192"/>
        <v>RFF</v>
      </c>
      <c r="H1757" s="1" t="s">
        <v>530</v>
      </c>
      <c r="I1757" s="1" t="str">
        <f t="shared" si="193"/>
        <v>CZ09</v>
      </c>
      <c r="J1757" s="1" t="s">
        <v>531</v>
      </c>
      <c r="L1757" s="12" t="str">
        <f t="shared" si="194"/>
        <v>PGERFFCZ092014</v>
      </c>
      <c r="M1757" t="s">
        <v>853</v>
      </c>
      <c r="N1757" s="1">
        <v>2014</v>
      </c>
      <c r="O1757" s="19">
        <v>0</v>
      </c>
      <c r="P1757" t="str">
        <f t="shared" si="195"/>
        <v>14</v>
      </c>
    </row>
    <row r="1758" spans="2:16" x14ac:dyDescent="0.25">
      <c r="B1758" t="s">
        <v>502</v>
      </c>
      <c r="C1758" t="str">
        <f t="shared" si="189"/>
        <v>PGERFFCZ10</v>
      </c>
      <c r="D1758" s="1" t="s">
        <v>506</v>
      </c>
      <c r="E1758" s="1" t="str">
        <f t="shared" si="190"/>
        <v>PGE</v>
      </c>
      <c r="F1758" s="1" t="str">
        <f t="shared" si="191"/>
        <v>PGE</v>
      </c>
      <c r="G1758" s="1" t="str">
        <f t="shared" si="192"/>
        <v>RFF</v>
      </c>
      <c r="H1758" s="1" t="s">
        <v>530</v>
      </c>
      <c r="I1758" s="1" t="str">
        <f t="shared" si="193"/>
        <v>CZ10</v>
      </c>
      <c r="J1758" s="1" t="s">
        <v>531</v>
      </c>
      <c r="L1758" s="12" t="str">
        <f t="shared" si="194"/>
        <v>PGERFFCZ101975</v>
      </c>
      <c r="M1758" t="s">
        <v>854</v>
      </c>
      <c r="N1758" s="1">
        <v>1975</v>
      </c>
      <c r="O1758" s="19">
        <v>0</v>
      </c>
      <c r="P1758" t="str">
        <f t="shared" si="195"/>
        <v>75</v>
      </c>
    </row>
    <row r="1759" spans="2:16" x14ac:dyDescent="0.25">
      <c r="B1759" t="s">
        <v>502</v>
      </c>
      <c r="C1759" t="str">
        <f t="shared" si="189"/>
        <v>PGERFFCZ10</v>
      </c>
      <c r="D1759" s="1" t="s">
        <v>506</v>
      </c>
      <c r="E1759" s="1" t="str">
        <f t="shared" si="190"/>
        <v>PGE</v>
      </c>
      <c r="F1759" s="1" t="str">
        <f t="shared" si="191"/>
        <v>PGE</v>
      </c>
      <c r="G1759" s="1" t="str">
        <f t="shared" si="192"/>
        <v>RFF</v>
      </c>
      <c r="H1759" s="1" t="s">
        <v>530</v>
      </c>
      <c r="I1759" s="1" t="str">
        <f t="shared" si="193"/>
        <v>CZ10</v>
      </c>
      <c r="J1759" s="1" t="s">
        <v>531</v>
      </c>
      <c r="L1759" s="12" t="str">
        <f t="shared" si="194"/>
        <v>PGERFFCZ101985</v>
      </c>
      <c r="M1759" t="s">
        <v>854</v>
      </c>
      <c r="N1759" s="1">
        <v>1985</v>
      </c>
      <c r="O1759" s="19">
        <v>0</v>
      </c>
      <c r="P1759" t="str">
        <f t="shared" si="195"/>
        <v>85</v>
      </c>
    </row>
    <row r="1760" spans="2:16" x14ac:dyDescent="0.25">
      <c r="B1760" t="s">
        <v>502</v>
      </c>
      <c r="C1760" t="str">
        <f t="shared" si="189"/>
        <v>PGERFFCZ10</v>
      </c>
      <c r="D1760" s="1" t="s">
        <v>506</v>
      </c>
      <c r="E1760" s="1" t="str">
        <f t="shared" si="190"/>
        <v>PGE</v>
      </c>
      <c r="F1760" s="1" t="str">
        <f t="shared" si="191"/>
        <v>PGE</v>
      </c>
      <c r="G1760" s="1" t="str">
        <f t="shared" si="192"/>
        <v>RFF</v>
      </c>
      <c r="H1760" s="1" t="s">
        <v>530</v>
      </c>
      <c r="I1760" s="1" t="str">
        <f t="shared" si="193"/>
        <v>CZ10</v>
      </c>
      <c r="J1760" s="1" t="s">
        <v>531</v>
      </c>
      <c r="L1760" s="12" t="str">
        <f t="shared" si="194"/>
        <v>PGERFFCZ101996</v>
      </c>
      <c r="M1760" t="s">
        <v>854</v>
      </c>
      <c r="N1760" s="1">
        <v>1996</v>
      </c>
      <c r="O1760" s="19">
        <v>0</v>
      </c>
      <c r="P1760" t="str">
        <f t="shared" si="195"/>
        <v>96</v>
      </c>
    </row>
    <row r="1761" spans="2:16" x14ac:dyDescent="0.25">
      <c r="B1761" t="s">
        <v>502</v>
      </c>
      <c r="C1761" t="str">
        <f t="shared" si="189"/>
        <v>PGERFFCZ10</v>
      </c>
      <c r="D1761" s="1" t="s">
        <v>506</v>
      </c>
      <c r="E1761" s="1" t="str">
        <f t="shared" si="190"/>
        <v>PGE</v>
      </c>
      <c r="F1761" s="1" t="str">
        <f t="shared" si="191"/>
        <v>PGE</v>
      </c>
      <c r="G1761" s="1" t="str">
        <f t="shared" si="192"/>
        <v>RFF</v>
      </c>
      <c r="H1761" s="1" t="s">
        <v>530</v>
      </c>
      <c r="I1761" s="1" t="str">
        <f t="shared" si="193"/>
        <v>CZ10</v>
      </c>
      <c r="J1761" s="1" t="s">
        <v>531</v>
      </c>
      <c r="L1761" s="12" t="str">
        <f t="shared" si="194"/>
        <v>PGERFFCZ102003</v>
      </c>
      <c r="M1761" t="s">
        <v>854</v>
      </c>
      <c r="N1761" s="1">
        <v>2003</v>
      </c>
      <c r="O1761" s="19">
        <v>0</v>
      </c>
      <c r="P1761" t="str">
        <f t="shared" si="195"/>
        <v>03</v>
      </c>
    </row>
    <row r="1762" spans="2:16" x14ac:dyDescent="0.25">
      <c r="B1762" t="s">
        <v>502</v>
      </c>
      <c r="C1762" t="str">
        <f t="shared" si="189"/>
        <v>PGERFFCZ10</v>
      </c>
      <c r="D1762" s="1" t="s">
        <v>506</v>
      </c>
      <c r="E1762" s="1" t="str">
        <f t="shared" si="190"/>
        <v>PGE</v>
      </c>
      <c r="F1762" s="1" t="str">
        <f t="shared" si="191"/>
        <v>PGE</v>
      </c>
      <c r="G1762" s="1" t="str">
        <f t="shared" si="192"/>
        <v>RFF</v>
      </c>
      <c r="H1762" s="1" t="s">
        <v>530</v>
      </c>
      <c r="I1762" s="1" t="str">
        <f t="shared" si="193"/>
        <v>CZ10</v>
      </c>
      <c r="J1762" s="1" t="s">
        <v>531</v>
      </c>
      <c r="L1762" s="12" t="str">
        <f t="shared" si="194"/>
        <v>PGERFFCZ102007</v>
      </c>
      <c r="M1762" t="s">
        <v>854</v>
      </c>
      <c r="N1762" s="1">
        <v>2007</v>
      </c>
      <c r="O1762" s="19">
        <v>0</v>
      </c>
      <c r="P1762" t="str">
        <f t="shared" si="195"/>
        <v>07</v>
      </c>
    </row>
    <row r="1763" spans="2:16" x14ac:dyDescent="0.25">
      <c r="B1763" t="s">
        <v>502</v>
      </c>
      <c r="C1763" t="str">
        <f t="shared" si="189"/>
        <v>PGERFFCZ10</v>
      </c>
      <c r="D1763" s="1" t="s">
        <v>506</v>
      </c>
      <c r="E1763" s="1" t="str">
        <f t="shared" si="190"/>
        <v>PGE</v>
      </c>
      <c r="F1763" s="1" t="str">
        <f t="shared" si="191"/>
        <v>PGE</v>
      </c>
      <c r="G1763" s="1" t="str">
        <f t="shared" si="192"/>
        <v>RFF</v>
      </c>
      <c r="H1763" s="1" t="s">
        <v>530</v>
      </c>
      <c r="I1763" s="1" t="str">
        <f t="shared" si="193"/>
        <v>CZ10</v>
      </c>
      <c r="J1763" s="1" t="s">
        <v>531</v>
      </c>
      <c r="L1763" s="12" t="str">
        <f t="shared" si="194"/>
        <v>PGERFFCZ102011</v>
      </c>
      <c r="M1763" t="s">
        <v>854</v>
      </c>
      <c r="N1763" s="1">
        <v>2011</v>
      </c>
      <c r="O1763" s="19">
        <v>0</v>
      </c>
      <c r="P1763" t="str">
        <f t="shared" si="195"/>
        <v>11</v>
      </c>
    </row>
    <row r="1764" spans="2:16" x14ac:dyDescent="0.25">
      <c r="B1764" t="s">
        <v>502</v>
      </c>
      <c r="C1764" t="str">
        <f t="shared" si="189"/>
        <v>PGERFFCZ10</v>
      </c>
      <c r="D1764" s="1" t="s">
        <v>506</v>
      </c>
      <c r="E1764" s="1" t="str">
        <f t="shared" si="190"/>
        <v>PGE</v>
      </c>
      <c r="F1764" s="1" t="str">
        <f t="shared" si="191"/>
        <v>PGE</v>
      </c>
      <c r="G1764" s="1" t="str">
        <f t="shared" si="192"/>
        <v>RFF</v>
      </c>
      <c r="H1764" s="1" t="s">
        <v>530</v>
      </c>
      <c r="I1764" s="1" t="str">
        <f t="shared" si="193"/>
        <v>CZ10</v>
      </c>
      <c r="J1764" s="1" t="s">
        <v>531</v>
      </c>
      <c r="L1764" s="12" t="str">
        <f t="shared" si="194"/>
        <v>PGERFFCZ102014</v>
      </c>
      <c r="M1764" t="s">
        <v>854</v>
      </c>
      <c r="N1764" s="1">
        <v>2014</v>
      </c>
      <c r="O1764" s="19">
        <v>0</v>
      </c>
      <c r="P1764" t="str">
        <f t="shared" si="195"/>
        <v>14</v>
      </c>
    </row>
    <row r="1765" spans="2:16" x14ac:dyDescent="0.25">
      <c r="B1765" t="s">
        <v>502</v>
      </c>
      <c r="C1765" t="str">
        <f t="shared" si="189"/>
        <v>PGERFFCZ11</v>
      </c>
      <c r="D1765" s="1" t="s">
        <v>506</v>
      </c>
      <c r="E1765" s="1" t="str">
        <f t="shared" si="190"/>
        <v>PGE</v>
      </c>
      <c r="F1765" s="1" t="str">
        <f t="shared" si="191"/>
        <v>PGE</v>
      </c>
      <c r="G1765" s="1" t="str">
        <f t="shared" si="192"/>
        <v>RFF</v>
      </c>
      <c r="H1765" s="1" t="s">
        <v>530</v>
      </c>
      <c r="I1765" s="1" t="str">
        <f t="shared" si="193"/>
        <v>CZ11</v>
      </c>
      <c r="J1765" s="1" t="s">
        <v>531</v>
      </c>
      <c r="L1765" s="12" t="str">
        <f t="shared" si="194"/>
        <v>PGERFFCZ111975</v>
      </c>
      <c r="M1765" t="s">
        <v>855</v>
      </c>
      <c r="N1765" s="1">
        <v>1975</v>
      </c>
      <c r="O1765" s="19">
        <v>0.94769999999999999</v>
      </c>
      <c r="P1765" t="str">
        <f t="shared" si="195"/>
        <v>75</v>
      </c>
    </row>
    <row r="1766" spans="2:16" x14ac:dyDescent="0.25">
      <c r="B1766" t="s">
        <v>502</v>
      </c>
      <c r="C1766" t="str">
        <f t="shared" si="189"/>
        <v>PGERFFCZ11</v>
      </c>
      <c r="D1766" s="1" t="s">
        <v>506</v>
      </c>
      <c r="E1766" s="1" t="str">
        <f t="shared" si="190"/>
        <v>PGE</v>
      </c>
      <c r="F1766" s="1" t="str">
        <f t="shared" si="191"/>
        <v>PGE</v>
      </c>
      <c r="G1766" s="1" t="str">
        <f t="shared" si="192"/>
        <v>RFF</v>
      </c>
      <c r="H1766" s="1" t="s">
        <v>530</v>
      </c>
      <c r="I1766" s="1" t="str">
        <f t="shared" si="193"/>
        <v>CZ11</v>
      </c>
      <c r="J1766" s="1" t="s">
        <v>531</v>
      </c>
      <c r="L1766" s="12" t="str">
        <f t="shared" si="194"/>
        <v>PGERFFCZ111985</v>
      </c>
      <c r="M1766" t="s">
        <v>855</v>
      </c>
      <c r="N1766" s="1">
        <v>1985</v>
      </c>
      <c r="O1766" s="19">
        <v>0.25405</v>
      </c>
      <c r="P1766" t="str">
        <f t="shared" si="195"/>
        <v>85</v>
      </c>
    </row>
    <row r="1767" spans="2:16" x14ac:dyDescent="0.25">
      <c r="B1767" t="s">
        <v>502</v>
      </c>
      <c r="C1767" t="str">
        <f t="shared" si="189"/>
        <v>PGERFFCZ11</v>
      </c>
      <c r="D1767" s="1" t="s">
        <v>506</v>
      </c>
      <c r="E1767" s="1" t="str">
        <f t="shared" si="190"/>
        <v>PGE</v>
      </c>
      <c r="F1767" s="1" t="str">
        <f t="shared" si="191"/>
        <v>PGE</v>
      </c>
      <c r="G1767" s="1" t="str">
        <f t="shared" si="192"/>
        <v>RFF</v>
      </c>
      <c r="H1767" s="1" t="s">
        <v>530</v>
      </c>
      <c r="I1767" s="1" t="str">
        <f t="shared" si="193"/>
        <v>CZ11</v>
      </c>
      <c r="J1767" s="1" t="s">
        <v>531</v>
      </c>
      <c r="L1767" s="12" t="str">
        <f t="shared" si="194"/>
        <v>PGERFFCZ111996</v>
      </c>
      <c r="M1767" t="s">
        <v>855</v>
      </c>
      <c r="N1767" s="1">
        <v>1996</v>
      </c>
      <c r="O1767" s="19">
        <v>0.17180000000000001</v>
      </c>
      <c r="P1767" t="str">
        <f t="shared" si="195"/>
        <v>96</v>
      </c>
    </row>
    <row r="1768" spans="2:16" x14ac:dyDescent="0.25">
      <c r="B1768" t="s">
        <v>502</v>
      </c>
      <c r="C1768" t="str">
        <f t="shared" si="189"/>
        <v>PGERFFCZ11</v>
      </c>
      <c r="D1768" s="1" t="s">
        <v>506</v>
      </c>
      <c r="E1768" s="1" t="str">
        <f t="shared" si="190"/>
        <v>PGE</v>
      </c>
      <c r="F1768" s="1" t="str">
        <f t="shared" si="191"/>
        <v>PGE</v>
      </c>
      <c r="G1768" s="1" t="str">
        <f t="shared" si="192"/>
        <v>RFF</v>
      </c>
      <c r="H1768" s="1" t="s">
        <v>530</v>
      </c>
      <c r="I1768" s="1" t="str">
        <f t="shared" si="193"/>
        <v>CZ11</v>
      </c>
      <c r="J1768" s="1" t="s">
        <v>531</v>
      </c>
      <c r="L1768" s="12" t="str">
        <f t="shared" si="194"/>
        <v>PGERFFCZ112003</v>
      </c>
      <c r="M1768" t="s">
        <v>855</v>
      </c>
      <c r="N1768" s="1">
        <v>2003</v>
      </c>
      <c r="O1768" s="19">
        <v>7.1499999999999994E-2</v>
      </c>
      <c r="P1768" t="str">
        <f t="shared" si="195"/>
        <v>03</v>
      </c>
    </row>
    <row r="1769" spans="2:16" x14ac:dyDescent="0.25">
      <c r="B1769" t="s">
        <v>502</v>
      </c>
      <c r="C1769" t="str">
        <f t="shared" si="189"/>
        <v>PGERFFCZ11</v>
      </c>
      <c r="D1769" s="1" t="s">
        <v>506</v>
      </c>
      <c r="E1769" s="1" t="str">
        <f t="shared" si="190"/>
        <v>PGE</v>
      </c>
      <c r="F1769" s="1" t="str">
        <f t="shared" si="191"/>
        <v>PGE</v>
      </c>
      <c r="G1769" s="1" t="str">
        <f t="shared" si="192"/>
        <v>RFF</v>
      </c>
      <c r="H1769" s="1" t="s">
        <v>530</v>
      </c>
      <c r="I1769" s="1" t="str">
        <f t="shared" si="193"/>
        <v>CZ11</v>
      </c>
      <c r="J1769" s="1" t="s">
        <v>531</v>
      </c>
      <c r="L1769" s="12" t="str">
        <f t="shared" si="194"/>
        <v>PGERFFCZ112007</v>
      </c>
      <c r="M1769" t="s">
        <v>855</v>
      </c>
      <c r="N1769" s="1">
        <v>2007</v>
      </c>
      <c r="O1769" s="19">
        <v>3.925E-2</v>
      </c>
      <c r="P1769" t="str">
        <f t="shared" si="195"/>
        <v>07</v>
      </c>
    </row>
    <row r="1770" spans="2:16" x14ac:dyDescent="0.25">
      <c r="B1770" t="s">
        <v>502</v>
      </c>
      <c r="C1770" t="str">
        <f t="shared" si="189"/>
        <v>PGERFFCZ11</v>
      </c>
      <c r="D1770" s="1" t="s">
        <v>506</v>
      </c>
      <c r="E1770" s="1" t="str">
        <f t="shared" si="190"/>
        <v>PGE</v>
      </c>
      <c r="F1770" s="1" t="str">
        <f t="shared" si="191"/>
        <v>PGE</v>
      </c>
      <c r="G1770" s="1" t="str">
        <f t="shared" si="192"/>
        <v>RFF</v>
      </c>
      <c r="H1770" s="1" t="s">
        <v>530</v>
      </c>
      <c r="I1770" s="1" t="str">
        <f t="shared" si="193"/>
        <v>CZ11</v>
      </c>
      <c r="J1770" s="1" t="s">
        <v>531</v>
      </c>
      <c r="L1770" s="12" t="str">
        <f t="shared" si="194"/>
        <v>PGERFFCZ112011</v>
      </c>
      <c r="M1770" t="s">
        <v>855</v>
      </c>
      <c r="N1770" s="1">
        <v>2011</v>
      </c>
      <c r="O1770" s="19">
        <v>3.925E-2</v>
      </c>
      <c r="P1770" t="str">
        <f t="shared" si="195"/>
        <v>11</v>
      </c>
    </row>
    <row r="1771" spans="2:16" x14ac:dyDescent="0.25">
      <c r="B1771" t="s">
        <v>502</v>
      </c>
      <c r="C1771" t="str">
        <f t="shared" si="189"/>
        <v>PGERFFCZ11</v>
      </c>
      <c r="D1771" s="1" t="s">
        <v>506</v>
      </c>
      <c r="E1771" s="1" t="str">
        <f t="shared" si="190"/>
        <v>PGE</v>
      </c>
      <c r="F1771" s="1" t="str">
        <f t="shared" si="191"/>
        <v>PGE</v>
      </c>
      <c r="G1771" s="1" t="str">
        <f t="shared" si="192"/>
        <v>RFF</v>
      </c>
      <c r="H1771" s="1" t="s">
        <v>530</v>
      </c>
      <c r="I1771" s="1" t="str">
        <f t="shared" si="193"/>
        <v>CZ11</v>
      </c>
      <c r="J1771" s="1" t="s">
        <v>531</v>
      </c>
      <c r="L1771" s="12" t="str">
        <f t="shared" si="194"/>
        <v>PGERFFCZ112014</v>
      </c>
      <c r="M1771" t="s">
        <v>855</v>
      </c>
      <c r="N1771" s="1">
        <v>2014</v>
      </c>
      <c r="O1771" s="19">
        <v>1.9625E-2</v>
      </c>
      <c r="P1771" t="str">
        <f t="shared" si="195"/>
        <v>14</v>
      </c>
    </row>
    <row r="1772" spans="2:16" x14ac:dyDescent="0.25">
      <c r="B1772" t="s">
        <v>502</v>
      </c>
      <c r="C1772" t="str">
        <f t="shared" si="189"/>
        <v>PGERFFCZ12</v>
      </c>
      <c r="D1772" s="1" t="s">
        <v>506</v>
      </c>
      <c r="E1772" s="1" t="str">
        <f t="shared" si="190"/>
        <v>PGE</v>
      </c>
      <c r="F1772" s="1" t="str">
        <f t="shared" si="191"/>
        <v>PGE</v>
      </c>
      <c r="G1772" s="1" t="str">
        <f t="shared" si="192"/>
        <v>RFF</v>
      </c>
      <c r="H1772" s="1" t="s">
        <v>530</v>
      </c>
      <c r="I1772" s="1" t="str">
        <f t="shared" si="193"/>
        <v>CZ12</v>
      </c>
      <c r="J1772" s="1" t="s">
        <v>531</v>
      </c>
      <c r="L1772" s="12" t="str">
        <f t="shared" si="194"/>
        <v>PGERFFCZ121975</v>
      </c>
      <c r="M1772" t="s">
        <v>856</v>
      </c>
      <c r="N1772" s="1">
        <v>1975</v>
      </c>
      <c r="O1772" s="19">
        <v>3.2613500000000002</v>
      </c>
      <c r="P1772" t="str">
        <f t="shared" si="195"/>
        <v>75</v>
      </c>
    </row>
    <row r="1773" spans="2:16" x14ac:dyDescent="0.25">
      <c r="B1773" t="s">
        <v>502</v>
      </c>
      <c r="C1773" t="str">
        <f t="shared" si="189"/>
        <v>PGERFFCZ12</v>
      </c>
      <c r="D1773" s="1" t="s">
        <v>506</v>
      </c>
      <c r="E1773" s="1" t="str">
        <f t="shared" si="190"/>
        <v>PGE</v>
      </c>
      <c r="F1773" s="1" t="str">
        <f t="shared" si="191"/>
        <v>PGE</v>
      </c>
      <c r="G1773" s="1" t="str">
        <f t="shared" si="192"/>
        <v>RFF</v>
      </c>
      <c r="H1773" s="1" t="s">
        <v>530</v>
      </c>
      <c r="I1773" s="1" t="str">
        <f t="shared" si="193"/>
        <v>CZ12</v>
      </c>
      <c r="J1773" s="1" t="s">
        <v>531</v>
      </c>
      <c r="L1773" s="12" t="str">
        <f t="shared" si="194"/>
        <v>PGERFFCZ121985</v>
      </c>
      <c r="M1773" t="s">
        <v>856</v>
      </c>
      <c r="N1773" s="1">
        <v>1985</v>
      </c>
      <c r="O1773" s="19">
        <v>0.85699999999999998</v>
      </c>
      <c r="P1773" t="str">
        <f t="shared" si="195"/>
        <v>85</v>
      </c>
    </row>
    <row r="1774" spans="2:16" x14ac:dyDescent="0.25">
      <c r="B1774" t="s">
        <v>502</v>
      </c>
      <c r="C1774" t="str">
        <f t="shared" si="189"/>
        <v>PGERFFCZ12</v>
      </c>
      <c r="D1774" s="1" t="s">
        <v>506</v>
      </c>
      <c r="E1774" s="1" t="str">
        <f t="shared" si="190"/>
        <v>PGE</v>
      </c>
      <c r="F1774" s="1" t="str">
        <f t="shared" si="191"/>
        <v>PGE</v>
      </c>
      <c r="G1774" s="1" t="str">
        <f t="shared" si="192"/>
        <v>RFF</v>
      </c>
      <c r="H1774" s="1" t="s">
        <v>530</v>
      </c>
      <c r="I1774" s="1" t="str">
        <f t="shared" si="193"/>
        <v>CZ12</v>
      </c>
      <c r="J1774" s="1" t="s">
        <v>531</v>
      </c>
      <c r="L1774" s="12" t="str">
        <f t="shared" si="194"/>
        <v>PGERFFCZ121996</v>
      </c>
      <c r="M1774" t="s">
        <v>856</v>
      </c>
      <c r="N1774" s="1">
        <v>1996</v>
      </c>
      <c r="O1774" s="19">
        <v>0.59930000000000005</v>
      </c>
      <c r="P1774" t="str">
        <f t="shared" si="195"/>
        <v>96</v>
      </c>
    </row>
    <row r="1775" spans="2:16" x14ac:dyDescent="0.25">
      <c r="B1775" t="s">
        <v>502</v>
      </c>
      <c r="C1775" t="str">
        <f t="shared" si="189"/>
        <v>PGERFFCZ12</v>
      </c>
      <c r="D1775" s="1" t="s">
        <v>506</v>
      </c>
      <c r="E1775" s="1" t="str">
        <f t="shared" si="190"/>
        <v>PGE</v>
      </c>
      <c r="F1775" s="1" t="str">
        <f t="shared" si="191"/>
        <v>PGE</v>
      </c>
      <c r="G1775" s="1" t="str">
        <f t="shared" si="192"/>
        <v>RFF</v>
      </c>
      <c r="H1775" s="1" t="s">
        <v>530</v>
      </c>
      <c r="I1775" s="1" t="str">
        <f t="shared" si="193"/>
        <v>CZ12</v>
      </c>
      <c r="J1775" s="1" t="s">
        <v>531</v>
      </c>
      <c r="L1775" s="12" t="str">
        <f t="shared" si="194"/>
        <v>PGERFFCZ122003</v>
      </c>
      <c r="M1775" t="s">
        <v>856</v>
      </c>
      <c r="N1775" s="1">
        <v>2003</v>
      </c>
      <c r="O1775" s="19">
        <v>0.27705000000000002</v>
      </c>
      <c r="P1775" t="str">
        <f t="shared" si="195"/>
        <v>03</v>
      </c>
    </row>
    <row r="1776" spans="2:16" x14ac:dyDescent="0.25">
      <c r="B1776" t="s">
        <v>502</v>
      </c>
      <c r="C1776" t="str">
        <f t="shared" si="189"/>
        <v>PGERFFCZ12</v>
      </c>
      <c r="D1776" s="1" t="s">
        <v>506</v>
      </c>
      <c r="E1776" s="1" t="str">
        <f t="shared" si="190"/>
        <v>PGE</v>
      </c>
      <c r="F1776" s="1" t="str">
        <f t="shared" si="191"/>
        <v>PGE</v>
      </c>
      <c r="G1776" s="1" t="str">
        <f t="shared" si="192"/>
        <v>RFF</v>
      </c>
      <c r="H1776" s="1" t="s">
        <v>530</v>
      </c>
      <c r="I1776" s="1" t="str">
        <f t="shared" si="193"/>
        <v>CZ12</v>
      </c>
      <c r="J1776" s="1" t="s">
        <v>531</v>
      </c>
      <c r="L1776" s="12" t="str">
        <f t="shared" si="194"/>
        <v>PGERFFCZ122007</v>
      </c>
      <c r="M1776" t="s">
        <v>856</v>
      </c>
      <c r="N1776" s="1">
        <v>2007</v>
      </c>
      <c r="O1776" s="19">
        <v>0.13865</v>
      </c>
      <c r="P1776" t="str">
        <f t="shared" si="195"/>
        <v>07</v>
      </c>
    </row>
    <row r="1777" spans="2:16" x14ac:dyDescent="0.25">
      <c r="B1777" t="s">
        <v>502</v>
      </c>
      <c r="C1777" t="str">
        <f t="shared" si="189"/>
        <v>PGERFFCZ12</v>
      </c>
      <c r="D1777" s="1" t="s">
        <v>506</v>
      </c>
      <c r="E1777" s="1" t="str">
        <f t="shared" si="190"/>
        <v>PGE</v>
      </c>
      <c r="F1777" s="1" t="str">
        <f t="shared" si="191"/>
        <v>PGE</v>
      </c>
      <c r="G1777" s="1" t="str">
        <f t="shared" si="192"/>
        <v>RFF</v>
      </c>
      <c r="H1777" s="1" t="s">
        <v>530</v>
      </c>
      <c r="I1777" s="1" t="str">
        <f t="shared" si="193"/>
        <v>CZ12</v>
      </c>
      <c r="J1777" s="1" t="s">
        <v>531</v>
      </c>
      <c r="L1777" s="12" t="str">
        <f t="shared" si="194"/>
        <v>PGERFFCZ122011</v>
      </c>
      <c r="M1777" t="s">
        <v>856</v>
      </c>
      <c r="N1777" s="1">
        <v>2011</v>
      </c>
      <c r="O1777" s="19">
        <v>0.13865</v>
      </c>
      <c r="P1777" t="str">
        <f t="shared" si="195"/>
        <v>11</v>
      </c>
    </row>
    <row r="1778" spans="2:16" x14ac:dyDescent="0.25">
      <c r="B1778" t="s">
        <v>502</v>
      </c>
      <c r="C1778" t="str">
        <f t="shared" si="189"/>
        <v>PGERFFCZ12</v>
      </c>
      <c r="D1778" s="1" t="s">
        <v>506</v>
      </c>
      <c r="E1778" s="1" t="str">
        <f t="shared" si="190"/>
        <v>PGE</v>
      </c>
      <c r="F1778" s="1" t="str">
        <f t="shared" si="191"/>
        <v>PGE</v>
      </c>
      <c r="G1778" s="1" t="str">
        <f t="shared" si="192"/>
        <v>RFF</v>
      </c>
      <c r="H1778" s="1" t="s">
        <v>530</v>
      </c>
      <c r="I1778" s="1" t="str">
        <f t="shared" si="193"/>
        <v>CZ12</v>
      </c>
      <c r="J1778" s="1" t="s">
        <v>531</v>
      </c>
      <c r="L1778" s="12" t="str">
        <f t="shared" si="194"/>
        <v>PGERFFCZ122014</v>
      </c>
      <c r="M1778" t="s">
        <v>856</v>
      </c>
      <c r="N1778" s="1">
        <v>2014</v>
      </c>
      <c r="O1778" s="19">
        <v>6.9324999999999998E-2</v>
      </c>
      <c r="P1778" t="str">
        <f t="shared" si="195"/>
        <v>14</v>
      </c>
    </row>
    <row r="1779" spans="2:16" x14ac:dyDescent="0.25">
      <c r="B1779" t="s">
        <v>502</v>
      </c>
      <c r="C1779" t="str">
        <f t="shared" si="189"/>
        <v>PGERFFCZ13</v>
      </c>
      <c r="D1779" s="1" t="s">
        <v>506</v>
      </c>
      <c r="E1779" s="1" t="str">
        <f t="shared" si="190"/>
        <v>PGE</v>
      </c>
      <c r="F1779" s="1" t="str">
        <f t="shared" si="191"/>
        <v>PGE</v>
      </c>
      <c r="G1779" s="1" t="str">
        <f t="shared" si="192"/>
        <v>RFF</v>
      </c>
      <c r="H1779" s="1" t="s">
        <v>530</v>
      </c>
      <c r="I1779" s="1" t="str">
        <f t="shared" si="193"/>
        <v>CZ13</v>
      </c>
      <c r="J1779" s="1" t="s">
        <v>531</v>
      </c>
      <c r="L1779" s="12" t="str">
        <f t="shared" si="194"/>
        <v>PGERFFCZ131975</v>
      </c>
      <c r="M1779" t="s">
        <v>857</v>
      </c>
      <c r="N1779" s="1">
        <v>1975</v>
      </c>
      <c r="O1779" s="19">
        <v>2.1778499999999998</v>
      </c>
      <c r="P1779" t="str">
        <f t="shared" si="195"/>
        <v>75</v>
      </c>
    </row>
    <row r="1780" spans="2:16" x14ac:dyDescent="0.25">
      <c r="B1780" t="s">
        <v>502</v>
      </c>
      <c r="C1780" t="str">
        <f t="shared" si="189"/>
        <v>PGERFFCZ13</v>
      </c>
      <c r="D1780" s="1" t="s">
        <v>506</v>
      </c>
      <c r="E1780" s="1" t="str">
        <f t="shared" si="190"/>
        <v>PGE</v>
      </c>
      <c r="F1780" s="1" t="str">
        <f t="shared" si="191"/>
        <v>PGE</v>
      </c>
      <c r="G1780" s="1" t="str">
        <f t="shared" si="192"/>
        <v>RFF</v>
      </c>
      <c r="H1780" s="1" t="s">
        <v>530</v>
      </c>
      <c r="I1780" s="1" t="str">
        <f t="shared" si="193"/>
        <v>CZ13</v>
      </c>
      <c r="J1780" s="1" t="s">
        <v>531</v>
      </c>
      <c r="L1780" s="12" t="str">
        <f t="shared" si="194"/>
        <v>PGERFFCZ131985</v>
      </c>
      <c r="M1780" t="s">
        <v>857</v>
      </c>
      <c r="N1780" s="1">
        <v>1985</v>
      </c>
      <c r="O1780" s="19">
        <v>0.69199999999999995</v>
      </c>
      <c r="P1780" t="str">
        <f t="shared" si="195"/>
        <v>85</v>
      </c>
    </row>
    <row r="1781" spans="2:16" x14ac:dyDescent="0.25">
      <c r="B1781" t="s">
        <v>502</v>
      </c>
      <c r="C1781" t="str">
        <f t="shared" si="189"/>
        <v>PGERFFCZ13</v>
      </c>
      <c r="D1781" s="1" t="s">
        <v>506</v>
      </c>
      <c r="E1781" s="1" t="str">
        <f t="shared" si="190"/>
        <v>PGE</v>
      </c>
      <c r="F1781" s="1" t="str">
        <f t="shared" si="191"/>
        <v>PGE</v>
      </c>
      <c r="G1781" s="1" t="str">
        <f t="shared" si="192"/>
        <v>RFF</v>
      </c>
      <c r="H1781" s="1" t="s">
        <v>530</v>
      </c>
      <c r="I1781" s="1" t="str">
        <f t="shared" si="193"/>
        <v>CZ13</v>
      </c>
      <c r="J1781" s="1" t="s">
        <v>531</v>
      </c>
      <c r="L1781" s="12" t="str">
        <f t="shared" si="194"/>
        <v>PGERFFCZ131996</v>
      </c>
      <c r="M1781" t="s">
        <v>857</v>
      </c>
      <c r="N1781" s="1">
        <v>1996</v>
      </c>
      <c r="O1781" s="19">
        <v>0.45924999999999999</v>
      </c>
      <c r="P1781" t="str">
        <f t="shared" si="195"/>
        <v>96</v>
      </c>
    </row>
    <row r="1782" spans="2:16" x14ac:dyDescent="0.25">
      <c r="B1782" t="s">
        <v>502</v>
      </c>
      <c r="C1782" t="str">
        <f t="shared" si="189"/>
        <v>PGERFFCZ13</v>
      </c>
      <c r="D1782" s="1" t="s">
        <v>506</v>
      </c>
      <c r="E1782" s="1" t="str">
        <f t="shared" si="190"/>
        <v>PGE</v>
      </c>
      <c r="F1782" s="1" t="str">
        <f t="shared" si="191"/>
        <v>PGE</v>
      </c>
      <c r="G1782" s="1" t="str">
        <f t="shared" si="192"/>
        <v>RFF</v>
      </c>
      <c r="H1782" s="1" t="s">
        <v>530</v>
      </c>
      <c r="I1782" s="1" t="str">
        <f t="shared" si="193"/>
        <v>CZ13</v>
      </c>
      <c r="J1782" s="1" t="s">
        <v>531</v>
      </c>
      <c r="L1782" s="12" t="str">
        <f t="shared" si="194"/>
        <v>PGERFFCZ132003</v>
      </c>
      <c r="M1782" t="s">
        <v>857</v>
      </c>
      <c r="N1782" s="1">
        <v>2003</v>
      </c>
      <c r="O1782" s="19">
        <v>0.17050000000000001</v>
      </c>
      <c r="P1782" t="str">
        <f t="shared" si="195"/>
        <v>03</v>
      </c>
    </row>
    <row r="1783" spans="2:16" x14ac:dyDescent="0.25">
      <c r="B1783" t="s">
        <v>502</v>
      </c>
      <c r="C1783" t="str">
        <f t="shared" si="189"/>
        <v>PGERFFCZ13</v>
      </c>
      <c r="D1783" s="1" t="s">
        <v>506</v>
      </c>
      <c r="E1783" s="1" t="str">
        <f t="shared" si="190"/>
        <v>PGE</v>
      </c>
      <c r="F1783" s="1" t="str">
        <f t="shared" si="191"/>
        <v>PGE</v>
      </c>
      <c r="G1783" s="1" t="str">
        <f t="shared" si="192"/>
        <v>RFF</v>
      </c>
      <c r="H1783" s="1" t="s">
        <v>530</v>
      </c>
      <c r="I1783" s="1" t="str">
        <f t="shared" si="193"/>
        <v>CZ13</v>
      </c>
      <c r="J1783" s="1" t="s">
        <v>531</v>
      </c>
      <c r="L1783" s="12" t="str">
        <f t="shared" si="194"/>
        <v>PGERFFCZ132007</v>
      </c>
      <c r="M1783" t="s">
        <v>857</v>
      </c>
      <c r="N1783" s="1">
        <v>2007</v>
      </c>
      <c r="O1783" s="19">
        <v>9.5899999999999999E-2</v>
      </c>
      <c r="P1783" t="str">
        <f t="shared" si="195"/>
        <v>07</v>
      </c>
    </row>
    <row r="1784" spans="2:16" x14ac:dyDescent="0.25">
      <c r="B1784" t="s">
        <v>502</v>
      </c>
      <c r="C1784" t="str">
        <f t="shared" si="189"/>
        <v>PGERFFCZ13</v>
      </c>
      <c r="D1784" s="1" t="s">
        <v>506</v>
      </c>
      <c r="E1784" s="1" t="str">
        <f t="shared" si="190"/>
        <v>PGE</v>
      </c>
      <c r="F1784" s="1" t="str">
        <f t="shared" si="191"/>
        <v>PGE</v>
      </c>
      <c r="G1784" s="1" t="str">
        <f t="shared" si="192"/>
        <v>RFF</v>
      </c>
      <c r="H1784" s="1" t="s">
        <v>530</v>
      </c>
      <c r="I1784" s="1" t="str">
        <f t="shared" si="193"/>
        <v>CZ13</v>
      </c>
      <c r="J1784" s="1" t="s">
        <v>531</v>
      </c>
      <c r="L1784" s="12" t="str">
        <f t="shared" si="194"/>
        <v>PGERFFCZ132011</v>
      </c>
      <c r="M1784" t="s">
        <v>857</v>
      </c>
      <c r="N1784" s="1">
        <v>2011</v>
      </c>
      <c r="O1784" s="19">
        <v>9.5899999999999999E-2</v>
      </c>
      <c r="P1784" t="str">
        <f t="shared" si="195"/>
        <v>11</v>
      </c>
    </row>
    <row r="1785" spans="2:16" x14ac:dyDescent="0.25">
      <c r="B1785" t="s">
        <v>502</v>
      </c>
      <c r="C1785" t="str">
        <f t="shared" si="189"/>
        <v>PGERFFCZ13</v>
      </c>
      <c r="D1785" s="1" t="s">
        <v>506</v>
      </c>
      <c r="E1785" s="1" t="str">
        <f t="shared" si="190"/>
        <v>PGE</v>
      </c>
      <c r="F1785" s="1" t="str">
        <f t="shared" si="191"/>
        <v>PGE</v>
      </c>
      <c r="G1785" s="1" t="str">
        <f t="shared" si="192"/>
        <v>RFF</v>
      </c>
      <c r="H1785" s="1" t="s">
        <v>530</v>
      </c>
      <c r="I1785" s="1" t="str">
        <f t="shared" si="193"/>
        <v>CZ13</v>
      </c>
      <c r="J1785" s="1" t="s">
        <v>531</v>
      </c>
      <c r="L1785" s="12" t="str">
        <f t="shared" si="194"/>
        <v>PGERFFCZ132014</v>
      </c>
      <c r="M1785" t="s">
        <v>857</v>
      </c>
      <c r="N1785" s="1">
        <v>2014</v>
      </c>
      <c r="O1785" s="19">
        <v>4.795E-2</v>
      </c>
      <c r="P1785" t="str">
        <f t="shared" si="195"/>
        <v>14</v>
      </c>
    </row>
    <row r="1786" spans="2:16" x14ac:dyDescent="0.25">
      <c r="B1786" t="s">
        <v>502</v>
      </c>
      <c r="C1786" t="str">
        <f t="shared" si="189"/>
        <v>PGERFFCZ14</v>
      </c>
      <c r="D1786" s="1" t="s">
        <v>506</v>
      </c>
      <c r="E1786" s="1" t="str">
        <f t="shared" si="190"/>
        <v>PGE</v>
      </c>
      <c r="F1786" s="1" t="str">
        <f t="shared" si="191"/>
        <v>PGE</v>
      </c>
      <c r="G1786" s="1" t="str">
        <f t="shared" si="192"/>
        <v>RFF</v>
      </c>
      <c r="H1786" s="1" t="s">
        <v>530</v>
      </c>
      <c r="I1786" s="1" t="str">
        <f t="shared" si="193"/>
        <v>CZ14</v>
      </c>
      <c r="J1786" s="1" t="s">
        <v>531</v>
      </c>
      <c r="L1786" s="12" t="str">
        <f t="shared" si="194"/>
        <v>PGERFFCZ141975</v>
      </c>
      <c r="M1786" t="s">
        <v>858</v>
      </c>
      <c r="N1786" s="1">
        <v>1975</v>
      </c>
      <c r="O1786" s="19">
        <v>0</v>
      </c>
      <c r="P1786" t="str">
        <f t="shared" si="195"/>
        <v>75</v>
      </c>
    </row>
    <row r="1787" spans="2:16" x14ac:dyDescent="0.25">
      <c r="B1787" t="s">
        <v>502</v>
      </c>
      <c r="C1787" t="str">
        <f t="shared" si="189"/>
        <v>PGERFFCZ14</v>
      </c>
      <c r="D1787" s="1" t="s">
        <v>506</v>
      </c>
      <c r="E1787" s="1" t="str">
        <f t="shared" si="190"/>
        <v>PGE</v>
      </c>
      <c r="F1787" s="1" t="str">
        <f t="shared" si="191"/>
        <v>PGE</v>
      </c>
      <c r="G1787" s="1" t="str">
        <f t="shared" si="192"/>
        <v>RFF</v>
      </c>
      <c r="H1787" s="1" t="s">
        <v>530</v>
      </c>
      <c r="I1787" s="1" t="str">
        <f t="shared" si="193"/>
        <v>CZ14</v>
      </c>
      <c r="J1787" s="1" t="s">
        <v>531</v>
      </c>
      <c r="L1787" s="12" t="str">
        <f t="shared" si="194"/>
        <v>PGERFFCZ141985</v>
      </c>
      <c r="M1787" t="s">
        <v>858</v>
      </c>
      <c r="N1787" s="1">
        <v>1985</v>
      </c>
      <c r="O1787" s="19">
        <v>0</v>
      </c>
      <c r="P1787" t="str">
        <f t="shared" si="195"/>
        <v>85</v>
      </c>
    </row>
    <row r="1788" spans="2:16" x14ac:dyDescent="0.25">
      <c r="B1788" t="s">
        <v>502</v>
      </c>
      <c r="C1788" t="str">
        <f t="shared" si="189"/>
        <v>PGERFFCZ14</v>
      </c>
      <c r="D1788" s="1" t="s">
        <v>506</v>
      </c>
      <c r="E1788" s="1" t="str">
        <f t="shared" si="190"/>
        <v>PGE</v>
      </c>
      <c r="F1788" s="1" t="str">
        <f t="shared" si="191"/>
        <v>PGE</v>
      </c>
      <c r="G1788" s="1" t="str">
        <f t="shared" si="192"/>
        <v>RFF</v>
      </c>
      <c r="H1788" s="1" t="s">
        <v>530</v>
      </c>
      <c r="I1788" s="1" t="str">
        <f t="shared" si="193"/>
        <v>CZ14</v>
      </c>
      <c r="J1788" s="1" t="s">
        <v>531</v>
      </c>
      <c r="L1788" s="12" t="str">
        <f t="shared" si="194"/>
        <v>PGERFFCZ141996</v>
      </c>
      <c r="M1788" t="s">
        <v>858</v>
      </c>
      <c r="N1788" s="1">
        <v>1996</v>
      </c>
      <c r="O1788" s="19">
        <v>0</v>
      </c>
      <c r="P1788" t="str">
        <f t="shared" si="195"/>
        <v>96</v>
      </c>
    </row>
    <row r="1789" spans="2:16" x14ac:dyDescent="0.25">
      <c r="B1789" t="s">
        <v>502</v>
      </c>
      <c r="C1789" t="str">
        <f t="shared" si="189"/>
        <v>PGERFFCZ14</v>
      </c>
      <c r="D1789" s="1" t="s">
        <v>506</v>
      </c>
      <c r="E1789" s="1" t="str">
        <f t="shared" si="190"/>
        <v>PGE</v>
      </c>
      <c r="F1789" s="1" t="str">
        <f t="shared" si="191"/>
        <v>PGE</v>
      </c>
      <c r="G1789" s="1" t="str">
        <f t="shared" si="192"/>
        <v>RFF</v>
      </c>
      <c r="H1789" s="1" t="s">
        <v>530</v>
      </c>
      <c r="I1789" s="1" t="str">
        <f t="shared" si="193"/>
        <v>CZ14</v>
      </c>
      <c r="J1789" s="1" t="s">
        <v>531</v>
      </c>
      <c r="L1789" s="12" t="str">
        <f t="shared" si="194"/>
        <v>PGERFFCZ142003</v>
      </c>
      <c r="M1789" t="s">
        <v>858</v>
      </c>
      <c r="N1789" s="1">
        <v>2003</v>
      </c>
      <c r="O1789" s="19">
        <v>0</v>
      </c>
      <c r="P1789" t="str">
        <f t="shared" si="195"/>
        <v>03</v>
      </c>
    </row>
    <row r="1790" spans="2:16" x14ac:dyDescent="0.25">
      <c r="B1790" t="s">
        <v>502</v>
      </c>
      <c r="C1790" t="str">
        <f t="shared" si="189"/>
        <v>PGERFFCZ14</v>
      </c>
      <c r="D1790" s="1" t="s">
        <v>506</v>
      </c>
      <c r="E1790" s="1" t="str">
        <f t="shared" si="190"/>
        <v>PGE</v>
      </c>
      <c r="F1790" s="1" t="str">
        <f t="shared" si="191"/>
        <v>PGE</v>
      </c>
      <c r="G1790" s="1" t="str">
        <f t="shared" si="192"/>
        <v>RFF</v>
      </c>
      <c r="H1790" s="1" t="s">
        <v>530</v>
      </c>
      <c r="I1790" s="1" t="str">
        <f t="shared" si="193"/>
        <v>CZ14</v>
      </c>
      <c r="J1790" s="1" t="s">
        <v>531</v>
      </c>
      <c r="L1790" s="12" t="str">
        <f t="shared" si="194"/>
        <v>PGERFFCZ142007</v>
      </c>
      <c r="M1790" t="s">
        <v>858</v>
      </c>
      <c r="N1790" s="1">
        <v>2007</v>
      </c>
      <c r="O1790" s="19">
        <v>0</v>
      </c>
      <c r="P1790" t="str">
        <f t="shared" si="195"/>
        <v>07</v>
      </c>
    </row>
    <row r="1791" spans="2:16" x14ac:dyDescent="0.25">
      <c r="B1791" t="s">
        <v>502</v>
      </c>
      <c r="C1791" t="str">
        <f t="shared" si="189"/>
        <v>PGERFFCZ14</v>
      </c>
      <c r="D1791" s="1" t="s">
        <v>506</v>
      </c>
      <c r="E1791" s="1" t="str">
        <f t="shared" si="190"/>
        <v>PGE</v>
      </c>
      <c r="F1791" s="1" t="str">
        <f t="shared" si="191"/>
        <v>PGE</v>
      </c>
      <c r="G1791" s="1" t="str">
        <f t="shared" si="192"/>
        <v>RFF</v>
      </c>
      <c r="H1791" s="1" t="s">
        <v>530</v>
      </c>
      <c r="I1791" s="1" t="str">
        <f t="shared" si="193"/>
        <v>CZ14</v>
      </c>
      <c r="J1791" s="1" t="s">
        <v>531</v>
      </c>
      <c r="L1791" s="12" t="str">
        <f t="shared" si="194"/>
        <v>PGERFFCZ142011</v>
      </c>
      <c r="M1791" t="s">
        <v>858</v>
      </c>
      <c r="N1791" s="1">
        <v>2011</v>
      </c>
      <c r="O1791" s="19">
        <v>0</v>
      </c>
      <c r="P1791" t="str">
        <f t="shared" si="195"/>
        <v>11</v>
      </c>
    </row>
    <row r="1792" spans="2:16" x14ac:dyDescent="0.25">
      <c r="B1792" t="s">
        <v>502</v>
      </c>
      <c r="C1792" t="str">
        <f t="shared" si="189"/>
        <v>PGERFFCZ14</v>
      </c>
      <c r="D1792" s="1" t="s">
        <v>506</v>
      </c>
      <c r="E1792" s="1" t="str">
        <f t="shared" si="190"/>
        <v>PGE</v>
      </c>
      <c r="F1792" s="1" t="str">
        <f t="shared" si="191"/>
        <v>PGE</v>
      </c>
      <c r="G1792" s="1" t="str">
        <f t="shared" si="192"/>
        <v>RFF</v>
      </c>
      <c r="H1792" s="1" t="s">
        <v>530</v>
      </c>
      <c r="I1792" s="1" t="str">
        <f t="shared" si="193"/>
        <v>CZ14</v>
      </c>
      <c r="J1792" s="1" t="s">
        <v>531</v>
      </c>
      <c r="L1792" s="12" t="str">
        <f t="shared" si="194"/>
        <v>PGERFFCZ142014</v>
      </c>
      <c r="M1792" t="s">
        <v>858</v>
      </c>
      <c r="N1792" s="1">
        <v>2014</v>
      </c>
      <c r="O1792" s="19">
        <v>0</v>
      </c>
      <c r="P1792" t="str">
        <f t="shared" si="195"/>
        <v>14</v>
      </c>
    </row>
    <row r="1793" spans="2:16" x14ac:dyDescent="0.25">
      <c r="B1793" t="s">
        <v>502</v>
      </c>
      <c r="C1793" t="str">
        <f t="shared" si="189"/>
        <v>PGERFFCZ15</v>
      </c>
      <c r="D1793" s="1" t="s">
        <v>506</v>
      </c>
      <c r="E1793" s="1" t="str">
        <f t="shared" si="190"/>
        <v>PGE</v>
      </c>
      <c r="F1793" s="1" t="str">
        <f t="shared" si="191"/>
        <v>PGE</v>
      </c>
      <c r="G1793" s="1" t="str">
        <f t="shared" si="192"/>
        <v>RFF</v>
      </c>
      <c r="H1793" s="1" t="s">
        <v>530</v>
      </c>
      <c r="I1793" s="1" t="str">
        <f t="shared" si="193"/>
        <v>CZ15</v>
      </c>
      <c r="J1793" s="1" t="s">
        <v>531</v>
      </c>
      <c r="L1793" s="12" t="str">
        <f t="shared" si="194"/>
        <v>PGERFFCZ151975</v>
      </c>
      <c r="M1793" t="s">
        <v>859</v>
      </c>
      <c r="N1793" s="1">
        <v>1975</v>
      </c>
      <c r="O1793" s="19">
        <v>0</v>
      </c>
      <c r="P1793" t="str">
        <f t="shared" si="195"/>
        <v>75</v>
      </c>
    </row>
    <row r="1794" spans="2:16" x14ac:dyDescent="0.25">
      <c r="B1794" t="s">
        <v>502</v>
      </c>
      <c r="C1794" t="str">
        <f t="shared" si="189"/>
        <v>PGERFFCZ15</v>
      </c>
      <c r="D1794" s="1" t="s">
        <v>506</v>
      </c>
      <c r="E1794" s="1" t="str">
        <f t="shared" si="190"/>
        <v>PGE</v>
      </c>
      <c r="F1794" s="1" t="str">
        <f t="shared" si="191"/>
        <v>PGE</v>
      </c>
      <c r="G1794" s="1" t="str">
        <f t="shared" si="192"/>
        <v>RFF</v>
      </c>
      <c r="H1794" s="1" t="s">
        <v>530</v>
      </c>
      <c r="I1794" s="1" t="str">
        <f t="shared" si="193"/>
        <v>CZ15</v>
      </c>
      <c r="J1794" s="1" t="s">
        <v>531</v>
      </c>
      <c r="L1794" s="12" t="str">
        <f t="shared" si="194"/>
        <v>PGERFFCZ151985</v>
      </c>
      <c r="M1794" t="s">
        <v>859</v>
      </c>
      <c r="N1794" s="1">
        <v>1985</v>
      </c>
      <c r="O1794" s="19">
        <v>0</v>
      </c>
      <c r="P1794" t="str">
        <f t="shared" si="195"/>
        <v>85</v>
      </c>
    </row>
    <row r="1795" spans="2:16" x14ac:dyDescent="0.25">
      <c r="B1795" t="s">
        <v>502</v>
      </c>
      <c r="C1795" t="str">
        <f t="shared" si="189"/>
        <v>PGERFFCZ15</v>
      </c>
      <c r="D1795" s="1" t="s">
        <v>506</v>
      </c>
      <c r="E1795" s="1" t="str">
        <f t="shared" si="190"/>
        <v>PGE</v>
      </c>
      <c r="F1795" s="1" t="str">
        <f t="shared" si="191"/>
        <v>PGE</v>
      </c>
      <c r="G1795" s="1" t="str">
        <f t="shared" si="192"/>
        <v>RFF</v>
      </c>
      <c r="H1795" s="1" t="s">
        <v>530</v>
      </c>
      <c r="I1795" s="1" t="str">
        <f t="shared" si="193"/>
        <v>CZ15</v>
      </c>
      <c r="J1795" s="1" t="s">
        <v>531</v>
      </c>
      <c r="L1795" s="12" t="str">
        <f t="shared" si="194"/>
        <v>PGERFFCZ151996</v>
      </c>
      <c r="M1795" t="s">
        <v>859</v>
      </c>
      <c r="N1795" s="1">
        <v>1996</v>
      </c>
      <c r="O1795" s="19">
        <v>0</v>
      </c>
      <c r="P1795" t="str">
        <f t="shared" si="195"/>
        <v>96</v>
      </c>
    </row>
    <row r="1796" spans="2:16" x14ac:dyDescent="0.25">
      <c r="B1796" t="s">
        <v>502</v>
      </c>
      <c r="C1796" t="str">
        <f t="shared" si="189"/>
        <v>PGERFFCZ15</v>
      </c>
      <c r="D1796" s="1" t="s">
        <v>506</v>
      </c>
      <c r="E1796" s="1" t="str">
        <f t="shared" si="190"/>
        <v>PGE</v>
      </c>
      <c r="F1796" s="1" t="str">
        <f t="shared" si="191"/>
        <v>PGE</v>
      </c>
      <c r="G1796" s="1" t="str">
        <f t="shared" si="192"/>
        <v>RFF</v>
      </c>
      <c r="H1796" s="1" t="s">
        <v>530</v>
      </c>
      <c r="I1796" s="1" t="str">
        <f t="shared" si="193"/>
        <v>CZ15</v>
      </c>
      <c r="J1796" s="1" t="s">
        <v>531</v>
      </c>
      <c r="L1796" s="12" t="str">
        <f t="shared" si="194"/>
        <v>PGERFFCZ152003</v>
      </c>
      <c r="M1796" t="s">
        <v>859</v>
      </c>
      <c r="N1796" s="1">
        <v>2003</v>
      </c>
      <c r="O1796" s="19">
        <v>0</v>
      </c>
      <c r="P1796" t="str">
        <f t="shared" si="195"/>
        <v>03</v>
      </c>
    </row>
    <row r="1797" spans="2:16" x14ac:dyDescent="0.25">
      <c r="B1797" t="s">
        <v>502</v>
      </c>
      <c r="C1797" t="str">
        <f t="shared" si="189"/>
        <v>PGERFFCZ15</v>
      </c>
      <c r="D1797" s="1" t="s">
        <v>506</v>
      </c>
      <c r="E1797" s="1" t="str">
        <f t="shared" si="190"/>
        <v>PGE</v>
      </c>
      <c r="F1797" s="1" t="str">
        <f t="shared" si="191"/>
        <v>PGE</v>
      </c>
      <c r="G1797" s="1" t="str">
        <f t="shared" si="192"/>
        <v>RFF</v>
      </c>
      <c r="H1797" s="1" t="s">
        <v>530</v>
      </c>
      <c r="I1797" s="1" t="str">
        <f t="shared" si="193"/>
        <v>CZ15</v>
      </c>
      <c r="J1797" s="1" t="s">
        <v>531</v>
      </c>
      <c r="L1797" s="12" t="str">
        <f t="shared" si="194"/>
        <v>PGERFFCZ152007</v>
      </c>
      <c r="M1797" t="s">
        <v>859</v>
      </c>
      <c r="N1797" s="1">
        <v>2007</v>
      </c>
      <c r="O1797" s="19">
        <v>0</v>
      </c>
      <c r="P1797" t="str">
        <f t="shared" si="195"/>
        <v>07</v>
      </c>
    </row>
    <row r="1798" spans="2:16" x14ac:dyDescent="0.25">
      <c r="B1798" t="s">
        <v>502</v>
      </c>
      <c r="C1798" t="str">
        <f t="shared" si="189"/>
        <v>PGERFFCZ15</v>
      </c>
      <c r="D1798" s="1" t="s">
        <v>506</v>
      </c>
      <c r="E1798" s="1" t="str">
        <f t="shared" si="190"/>
        <v>PGE</v>
      </c>
      <c r="F1798" s="1" t="str">
        <f t="shared" si="191"/>
        <v>PGE</v>
      </c>
      <c r="G1798" s="1" t="str">
        <f t="shared" si="192"/>
        <v>RFF</v>
      </c>
      <c r="H1798" s="1" t="s">
        <v>530</v>
      </c>
      <c r="I1798" s="1" t="str">
        <f t="shared" si="193"/>
        <v>CZ15</v>
      </c>
      <c r="J1798" s="1" t="s">
        <v>531</v>
      </c>
      <c r="L1798" s="12" t="str">
        <f t="shared" si="194"/>
        <v>PGERFFCZ152011</v>
      </c>
      <c r="M1798" t="s">
        <v>859</v>
      </c>
      <c r="N1798" s="1">
        <v>2011</v>
      </c>
      <c r="O1798" s="19">
        <v>0</v>
      </c>
      <c r="P1798" t="str">
        <f t="shared" si="195"/>
        <v>11</v>
      </c>
    </row>
    <row r="1799" spans="2:16" x14ac:dyDescent="0.25">
      <c r="B1799" t="s">
        <v>502</v>
      </c>
      <c r="C1799" t="str">
        <f t="shared" si="189"/>
        <v>PGERFFCZ15</v>
      </c>
      <c r="D1799" s="1" t="s">
        <v>506</v>
      </c>
      <c r="E1799" s="1" t="str">
        <f t="shared" si="190"/>
        <v>PGE</v>
      </c>
      <c r="F1799" s="1" t="str">
        <f t="shared" si="191"/>
        <v>PGE</v>
      </c>
      <c r="G1799" s="1" t="str">
        <f t="shared" si="192"/>
        <v>RFF</v>
      </c>
      <c r="H1799" s="1" t="s">
        <v>530</v>
      </c>
      <c r="I1799" s="1" t="str">
        <f t="shared" si="193"/>
        <v>CZ15</v>
      </c>
      <c r="J1799" s="1" t="s">
        <v>531</v>
      </c>
      <c r="L1799" s="12" t="str">
        <f t="shared" si="194"/>
        <v>PGERFFCZ152014</v>
      </c>
      <c r="M1799" t="s">
        <v>859</v>
      </c>
      <c r="N1799" s="1">
        <v>2014</v>
      </c>
      <c r="O1799" s="19">
        <v>0</v>
      </c>
      <c r="P1799" t="str">
        <f t="shared" si="195"/>
        <v>14</v>
      </c>
    </row>
    <row r="1800" spans="2:16" x14ac:dyDescent="0.25">
      <c r="B1800" t="s">
        <v>502</v>
      </c>
      <c r="C1800" t="str">
        <f t="shared" si="189"/>
        <v>PGERFFCZ16</v>
      </c>
      <c r="D1800" s="1" t="s">
        <v>506</v>
      </c>
      <c r="E1800" s="1" t="str">
        <f t="shared" si="190"/>
        <v>PGE</v>
      </c>
      <c r="F1800" s="1" t="str">
        <f t="shared" si="191"/>
        <v>PGE</v>
      </c>
      <c r="G1800" s="1" t="str">
        <f t="shared" si="192"/>
        <v>RFF</v>
      </c>
      <c r="H1800" s="1" t="s">
        <v>530</v>
      </c>
      <c r="I1800" s="1" t="str">
        <f t="shared" si="193"/>
        <v>CZ16</v>
      </c>
      <c r="J1800" s="1" t="s">
        <v>531</v>
      </c>
      <c r="L1800" s="12" t="str">
        <f t="shared" si="194"/>
        <v>PGERFFCZ161975</v>
      </c>
      <c r="M1800" t="s">
        <v>860</v>
      </c>
      <c r="N1800" s="1">
        <v>1975</v>
      </c>
      <c r="O1800" s="19">
        <v>0.20810000000000001</v>
      </c>
      <c r="P1800" t="str">
        <f t="shared" si="195"/>
        <v>75</v>
      </c>
    </row>
    <row r="1801" spans="2:16" x14ac:dyDescent="0.25">
      <c r="B1801" t="s">
        <v>502</v>
      </c>
      <c r="C1801" t="str">
        <f t="shared" si="189"/>
        <v>PGERFFCZ16</v>
      </c>
      <c r="D1801" s="1" t="s">
        <v>506</v>
      </c>
      <c r="E1801" s="1" t="str">
        <f t="shared" si="190"/>
        <v>PGE</v>
      </c>
      <c r="F1801" s="1" t="str">
        <f t="shared" si="191"/>
        <v>PGE</v>
      </c>
      <c r="G1801" s="1" t="str">
        <f t="shared" si="192"/>
        <v>RFF</v>
      </c>
      <c r="H1801" s="1" t="s">
        <v>530</v>
      </c>
      <c r="I1801" s="1" t="str">
        <f t="shared" si="193"/>
        <v>CZ16</v>
      </c>
      <c r="J1801" s="1" t="s">
        <v>531</v>
      </c>
      <c r="L1801" s="12" t="str">
        <f t="shared" si="194"/>
        <v>PGERFFCZ161985</v>
      </c>
      <c r="M1801" t="s">
        <v>860</v>
      </c>
      <c r="N1801" s="1">
        <v>1985</v>
      </c>
      <c r="O1801" s="19">
        <v>4.5699999999999998E-2</v>
      </c>
      <c r="P1801" t="str">
        <f t="shared" si="195"/>
        <v>85</v>
      </c>
    </row>
    <row r="1802" spans="2:16" x14ac:dyDescent="0.25">
      <c r="B1802" t="s">
        <v>502</v>
      </c>
      <c r="C1802" t="str">
        <f t="shared" si="189"/>
        <v>PGERFFCZ16</v>
      </c>
      <c r="D1802" s="1" t="s">
        <v>506</v>
      </c>
      <c r="E1802" s="1" t="str">
        <f t="shared" si="190"/>
        <v>PGE</v>
      </c>
      <c r="F1802" s="1" t="str">
        <f t="shared" si="191"/>
        <v>PGE</v>
      </c>
      <c r="G1802" s="1" t="str">
        <f t="shared" si="192"/>
        <v>RFF</v>
      </c>
      <c r="H1802" s="1" t="s">
        <v>530</v>
      </c>
      <c r="I1802" s="1" t="str">
        <f t="shared" si="193"/>
        <v>CZ16</v>
      </c>
      <c r="J1802" s="1" t="s">
        <v>531</v>
      </c>
      <c r="L1802" s="12" t="str">
        <f t="shared" si="194"/>
        <v>PGERFFCZ161996</v>
      </c>
      <c r="M1802" t="s">
        <v>860</v>
      </c>
      <c r="N1802" s="1">
        <v>1996</v>
      </c>
      <c r="O1802" s="19">
        <v>2.9600000000000001E-2</v>
      </c>
      <c r="P1802" t="str">
        <f t="shared" si="195"/>
        <v>96</v>
      </c>
    </row>
    <row r="1803" spans="2:16" x14ac:dyDescent="0.25">
      <c r="B1803" t="s">
        <v>502</v>
      </c>
      <c r="C1803" t="str">
        <f t="shared" si="189"/>
        <v>PGERFFCZ16</v>
      </c>
      <c r="D1803" s="1" t="s">
        <v>506</v>
      </c>
      <c r="E1803" s="1" t="str">
        <f t="shared" si="190"/>
        <v>PGE</v>
      </c>
      <c r="F1803" s="1" t="str">
        <f t="shared" si="191"/>
        <v>PGE</v>
      </c>
      <c r="G1803" s="1" t="str">
        <f t="shared" si="192"/>
        <v>RFF</v>
      </c>
      <c r="H1803" s="1" t="s">
        <v>530</v>
      </c>
      <c r="I1803" s="1" t="str">
        <f t="shared" si="193"/>
        <v>CZ16</v>
      </c>
      <c r="J1803" s="1" t="s">
        <v>531</v>
      </c>
      <c r="L1803" s="12" t="str">
        <f t="shared" si="194"/>
        <v>PGERFFCZ162003</v>
      </c>
      <c r="M1803" t="s">
        <v>860</v>
      </c>
      <c r="N1803" s="1">
        <v>2003</v>
      </c>
      <c r="O1803" s="19">
        <v>1.18E-2</v>
      </c>
      <c r="P1803" t="str">
        <f t="shared" si="195"/>
        <v>03</v>
      </c>
    </row>
    <row r="1804" spans="2:16" x14ac:dyDescent="0.25">
      <c r="B1804" t="s">
        <v>502</v>
      </c>
      <c r="C1804" t="str">
        <f t="shared" si="189"/>
        <v>PGERFFCZ16</v>
      </c>
      <c r="D1804" s="1" t="s">
        <v>506</v>
      </c>
      <c r="E1804" s="1" t="str">
        <f t="shared" si="190"/>
        <v>PGE</v>
      </c>
      <c r="F1804" s="1" t="str">
        <f t="shared" si="191"/>
        <v>PGE</v>
      </c>
      <c r="G1804" s="1" t="str">
        <f t="shared" si="192"/>
        <v>RFF</v>
      </c>
      <c r="H1804" s="1" t="s">
        <v>530</v>
      </c>
      <c r="I1804" s="1" t="str">
        <f t="shared" si="193"/>
        <v>CZ16</v>
      </c>
      <c r="J1804" s="1" t="s">
        <v>531</v>
      </c>
      <c r="L1804" s="12" t="str">
        <f t="shared" si="194"/>
        <v>PGERFFCZ162007</v>
      </c>
      <c r="M1804" t="s">
        <v>860</v>
      </c>
      <c r="N1804" s="1">
        <v>2007</v>
      </c>
      <c r="O1804" s="19">
        <v>7.1999999999999998E-3</v>
      </c>
      <c r="P1804" t="str">
        <f t="shared" si="195"/>
        <v>07</v>
      </c>
    </row>
    <row r="1805" spans="2:16" x14ac:dyDescent="0.25">
      <c r="B1805" t="s">
        <v>502</v>
      </c>
      <c r="C1805" t="str">
        <f t="shared" si="189"/>
        <v>PGERFFCZ16</v>
      </c>
      <c r="D1805" s="1" t="s">
        <v>506</v>
      </c>
      <c r="E1805" s="1" t="str">
        <f t="shared" si="190"/>
        <v>PGE</v>
      </c>
      <c r="F1805" s="1" t="str">
        <f t="shared" si="191"/>
        <v>PGE</v>
      </c>
      <c r="G1805" s="1" t="str">
        <f t="shared" si="192"/>
        <v>RFF</v>
      </c>
      <c r="H1805" s="1" t="s">
        <v>530</v>
      </c>
      <c r="I1805" s="1" t="str">
        <f t="shared" si="193"/>
        <v>CZ16</v>
      </c>
      <c r="J1805" s="1" t="s">
        <v>531</v>
      </c>
      <c r="L1805" s="12" t="str">
        <f t="shared" si="194"/>
        <v>PGERFFCZ162011</v>
      </c>
      <c r="M1805" t="s">
        <v>860</v>
      </c>
      <c r="N1805" s="1">
        <v>2011</v>
      </c>
      <c r="O1805" s="19">
        <v>7.1999999999999998E-3</v>
      </c>
      <c r="P1805" t="str">
        <f t="shared" si="195"/>
        <v>11</v>
      </c>
    </row>
    <row r="1806" spans="2:16" x14ac:dyDescent="0.25">
      <c r="B1806" t="s">
        <v>502</v>
      </c>
      <c r="C1806" t="str">
        <f t="shared" si="189"/>
        <v>PGERFFCZ16</v>
      </c>
      <c r="D1806" s="1" t="s">
        <v>506</v>
      </c>
      <c r="E1806" s="1" t="str">
        <f t="shared" si="190"/>
        <v>PGE</v>
      </c>
      <c r="F1806" s="1" t="str">
        <f t="shared" si="191"/>
        <v>PGE</v>
      </c>
      <c r="G1806" s="1" t="str">
        <f t="shared" si="192"/>
        <v>RFF</v>
      </c>
      <c r="H1806" s="1" t="s">
        <v>530</v>
      </c>
      <c r="I1806" s="1" t="str">
        <f t="shared" si="193"/>
        <v>CZ16</v>
      </c>
      <c r="J1806" s="1" t="s">
        <v>531</v>
      </c>
      <c r="L1806" s="12" t="str">
        <f t="shared" si="194"/>
        <v>PGERFFCZ162014</v>
      </c>
      <c r="M1806" t="s">
        <v>860</v>
      </c>
      <c r="N1806" s="1">
        <v>2014</v>
      </c>
      <c r="O1806" s="19">
        <v>3.5999999999999999E-3</v>
      </c>
      <c r="P1806" t="str">
        <f t="shared" si="195"/>
        <v>14</v>
      </c>
    </row>
    <row r="1807" spans="2:16" x14ac:dyDescent="0.25">
      <c r="B1807" t="s">
        <v>502</v>
      </c>
      <c r="C1807" t="str">
        <f t="shared" si="189"/>
        <v>PGERSDCZ01</v>
      </c>
      <c r="D1807" s="1" t="s">
        <v>506</v>
      </c>
      <c r="E1807" s="1" t="str">
        <f t="shared" si="190"/>
        <v>PGE</v>
      </c>
      <c r="F1807" s="1" t="str">
        <f t="shared" si="191"/>
        <v>PGE</v>
      </c>
      <c r="G1807" s="1" t="str">
        <f t="shared" si="192"/>
        <v>RSD</v>
      </c>
      <c r="H1807" s="1" t="s">
        <v>530</v>
      </c>
      <c r="I1807" s="1" t="str">
        <f t="shared" si="193"/>
        <v>CZ01</v>
      </c>
      <c r="J1807" s="1" t="s">
        <v>531</v>
      </c>
      <c r="L1807" s="12" t="str">
        <f t="shared" si="194"/>
        <v>PGERSDCZ011975</v>
      </c>
      <c r="M1807" t="s">
        <v>861</v>
      </c>
      <c r="N1807" s="1">
        <v>1975</v>
      </c>
      <c r="O1807" s="19">
        <v>0.29035</v>
      </c>
      <c r="P1807" t="str">
        <f t="shared" si="195"/>
        <v>75</v>
      </c>
    </row>
    <row r="1808" spans="2:16" x14ac:dyDescent="0.25">
      <c r="B1808" t="s">
        <v>502</v>
      </c>
      <c r="C1808" t="str">
        <f t="shared" ref="C1808:C1871" si="196">F1808&amp;G1808&amp;I1808</f>
        <v>PGERSDCZ01</v>
      </c>
      <c r="D1808" s="1" t="s">
        <v>506</v>
      </c>
      <c r="E1808" s="1" t="str">
        <f t="shared" ref="E1808:E1871" si="197">+F1808</f>
        <v>PGE</v>
      </c>
      <c r="F1808" s="1" t="str">
        <f t="shared" ref="F1808:F1871" si="198">LEFT(M1808,3)</f>
        <v>PGE</v>
      </c>
      <c r="G1808" s="1" t="str">
        <f t="shared" ref="G1808:G1871" si="199">MID(M1808,4,3)</f>
        <v>RSD</v>
      </c>
      <c r="H1808" s="1" t="s">
        <v>530</v>
      </c>
      <c r="I1808" s="1" t="str">
        <f t="shared" ref="I1808:I1871" si="200">RIGHT(M1808,4)</f>
        <v>CZ01</v>
      </c>
      <c r="J1808" s="1" t="s">
        <v>531</v>
      </c>
      <c r="L1808" s="12" t="str">
        <f t="shared" ref="L1808:L1871" si="201">C1808&amp;N1808</f>
        <v>PGERSDCZ011985</v>
      </c>
      <c r="M1808" t="s">
        <v>861</v>
      </c>
      <c r="N1808" s="1">
        <v>1985</v>
      </c>
      <c r="O1808" s="19">
        <v>4.1950000000000001E-2</v>
      </c>
      <c r="P1808" t="str">
        <f t="shared" ref="P1808:P1871" si="202">RIGHT(N1808,2)</f>
        <v>85</v>
      </c>
    </row>
    <row r="1809" spans="2:16" x14ac:dyDescent="0.25">
      <c r="B1809" t="s">
        <v>502</v>
      </c>
      <c r="C1809" t="str">
        <f t="shared" si="196"/>
        <v>PGERSDCZ01</v>
      </c>
      <c r="D1809" s="1" t="s">
        <v>506</v>
      </c>
      <c r="E1809" s="1" t="str">
        <f t="shared" si="197"/>
        <v>PGE</v>
      </c>
      <c r="F1809" s="1" t="str">
        <f t="shared" si="198"/>
        <v>PGE</v>
      </c>
      <c r="G1809" s="1" t="str">
        <f t="shared" si="199"/>
        <v>RSD</v>
      </c>
      <c r="H1809" s="1" t="s">
        <v>530</v>
      </c>
      <c r="I1809" s="1" t="str">
        <f t="shared" si="200"/>
        <v>CZ01</v>
      </c>
      <c r="J1809" s="1" t="s">
        <v>531</v>
      </c>
      <c r="L1809" s="12" t="str">
        <f t="shared" si="201"/>
        <v>PGERSDCZ011996</v>
      </c>
      <c r="M1809" t="s">
        <v>861</v>
      </c>
      <c r="N1809" s="1">
        <v>1996</v>
      </c>
      <c r="O1809" s="19">
        <v>2.3E-2</v>
      </c>
      <c r="P1809" t="str">
        <f t="shared" si="202"/>
        <v>96</v>
      </c>
    </row>
    <row r="1810" spans="2:16" x14ac:dyDescent="0.25">
      <c r="B1810" t="s">
        <v>502</v>
      </c>
      <c r="C1810" t="str">
        <f t="shared" si="196"/>
        <v>PGERSDCZ01</v>
      </c>
      <c r="D1810" s="1" t="s">
        <v>506</v>
      </c>
      <c r="E1810" s="1" t="str">
        <f t="shared" si="197"/>
        <v>PGE</v>
      </c>
      <c r="F1810" s="1" t="str">
        <f t="shared" si="198"/>
        <v>PGE</v>
      </c>
      <c r="G1810" s="1" t="str">
        <f t="shared" si="199"/>
        <v>RSD</v>
      </c>
      <c r="H1810" s="1" t="s">
        <v>530</v>
      </c>
      <c r="I1810" s="1" t="str">
        <f t="shared" si="200"/>
        <v>CZ01</v>
      </c>
      <c r="J1810" s="1" t="s">
        <v>531</v>
      </c>
      <c r="L1810" s="12" t="str">
        <f t="shared" si="201"/>
        <v>PGERSDCZ012003</v>
      </c>
      <c r="M1810" t="s">
        <v>861</v>
      </c>
      <c r="N1810" s="1">
        <v>2003</v>
      </c>
      <c r="O1810" s="19">
        <v>6.8999999999999999E-3</v>
      </c>
      <c r="P1810" t="str">
        <f t="shared" si="202"/>
        <v>03</v>
      </c>
    </row>
    <row r="1811" spans="2:16" x14ac:dyDescent="0.25">
      <c r="B1811" t="s">
        <v>502</v>
      </c>
      <c r="C1811" t="str">
        <f t="shared" si="196"/>
        <v>PGERSDCZ01</v>
      </c>
      <c r="D1811" s="1" t="s">
        <v>506</v>
      </c>
      <c r="E1811" s="1" t="str">
        <f t="shared" si="197"/>
        <v>PGE</v>
      </c>
      <c r="F1811" s="1" t="str">
        <f t="shared" si="198"/>
        <v>PGE</v>
      </c>
      <c r="G1811" s="1" t="str">
        <f t="shared" si="199"/>
        <v>RSD</v>
      </c>
      <c r="H1811" s="1" t="s">
        <v>530</v>
      </c>
      <c r="I1811" s="1" t="str">
        <f t="shared" si="200"/>
        <v>CZ01</v>
      </c>
      <c r="J1811" s="1" t="s">
        <v>531</v>
      </c>
      <c r="L1811" s="12" t="str">
        <f t="shared" si="201"/>
        <v>PGERSDCZ012007</v>
      </c>
      <c r="M1811" t="s">
        <v>861</v>
      </c>
      <c r="N1811" s="1">
        <v>2007</v>
      </c>
      <c r="O1811" s="19">
        <v>6.6499999999999997E-3</v>
      </c>
      <c r="P1811" t="str">
        <f t="shared" si="202"/>
        <v>07</v>
      </c>
    </row>
    <row r="1812" spans="2:16" x14ac:dyDescent="0.25">
      <c r="B1812" t="s">
        <v>502</v>
      </c>
      <c r="C1812" t="str">
        <f t="shared" si="196"/>
        <v>PGERSDCZ01</v>
      </c>
      <c r="D1812" s="1" t="s">
        <v>506</v>
      </c>
      <c r="E1812" s="1" t="str">
        <f t="shared" si="197"/>
        <v>PGE</v>
      </c>
      <c r="F1812" s="1" t="str">
        <f t="shared" si="198"/>
        <v>PGE</v>
      </c>
      <c r="G1812" s="1" t="str">
        <f t="shared" si="199"/>
        <v>RSD</v>
      </c>
      <c r="H1812" s="1" t="s">
        <v>530</v>
      </c>
      <c r="I1812" s="1" t="str">
        <f t="shared" si="200"/>
        <v>CZ01</v>
      </c>
      <c r="J1812" s="1" t="s">
        <v>531</v>
      </c>
      <c r="L1812" s="12" t="str">
        <f t="shared" si="201"/>
        <v>PGERSDCZ012011</v>
      </c>
      <c r="M1812" t="s">
        <v>861</v>
      </c>
      <c r="N1812" s="1">
        <v>2011</v>
      </c>
      <c r="O1812" s="19">
        <v>6.6499999999999997E-3</v>
      </c>
      <c r="P1812" t="str">
        <f t="shared" si="202"/>
        <v>11</v>
      </c>
    </row>
    <row r="1813" spans="2:16" x14ac:dyDescent="0.25">
      <c r="B1813" t="s">
        <v>502</v>
      </c>
      <c r="C1813" t="str">
        <f t="shared" si="196"/>
        <v>PGERSDCZ01</v>
      </c>
      <c r="D1813" s="1" t="s">
        <v>506</v>
      </c>
      <c r="E1813" s="1" t="str">
        <f t="shared" si="197"/>
        <v>PGE</v>
      </c>
      <c r="F1813" s="1" t="str">
        <f t="shared" si="198"/>
        <v>PGE</v>
      </c>
      <c r="G1813" s="1" t="str">
        <f t="shared" si="199"/>
        <v>RSD</v>
      </c>
      <c r="H1813" s="1" t="s">
        <v>530</v>
      </c>
      <c r="I1813" s="1" t="str">
        <f t="shared" si="200"/>
        <v>CZ01</v>
      </c>
      <c r="J1813" s="1" t="s">
        <v>531</v>
      </c>
      <c r="L1813" s="12" t="str">
        <f t="shared" si="201"/>
        <v>PGERSDCZ012014</v>
      </c>
      <c r="M1813" t="s">
        <v>861</v>
      </c>
      <c r="N1813" s="1">
        <v>2014</v>
      </c>
      <c r="O1813" s="19">
        <v>3.3249999999999998E-3</v>
      </c>
      <c r="P1813" t="str">
        <f t="shared" si="202"/>
        <v>14</v>
      </c>
    </row>
    <row r="1814" spans="2:16" x14ac:dyDescent="0.25">
      <c r="B1814" t="s">
        <v>502</v>
      </c>
      <c r="C1814" t="str">
        <f t="shared" si="196"/>
        <v>PGERSDCZ02</v>
      </c>
      <c r="D1814" s="1" t="s">
        <v>506</v>
      </c>
      <c r="E1814" s="1" t="str">
        <f t="shared" si="197"/>
        <v>PGE</v>
      </c>
      <c r="F1814" s="1" t="str">
        <f t="shared" si="198"/>
        <v>PGE</v>
      </c>
      <c r="G1814" s="1" t="str">
        <f t="shared" si="199"/>
        <v>RSD</v>
      </c>
      <c r="H1814" s="1" t="s">
        <v>530</v>
      </c>
      <c r="I1814" s="1" t="str">
        <f t="shared" si="200"/>
        <v>CZ02</v>
      </c>
      <c r="J1814" s="1" t="s">
        <v>531</v>
      </c>
      <c r="L1814" s="12" t="str">
        <f t="shared" si="201"/>
        <v>PGERSDCZ021975</v>
      </c>
      <c r="M1814" t="s">
        <v>862</v>
      </c>
      <c r="N1814" s="1">
        <v>1975</v>
      </c>
      <c r="O1814" s="19">
        <v>1.1218999999999999</v>
      </c>
      <c r="P1814" t="str">
        <f t="shared" si="202"/>
        <v>75</v>
      </c>
    </row>
    <row r="1815" spans="2:16" x14ac:dyDescent="0.25">
      <c r="B1815" t="s">
        <v>502</v>
      </c>
      <c r="C1815" t="str">
        <f t="shared" si="196"/>
        <v>PGERSDCZ02</v>
      </c>
      <c r="D1815" s="1" t="s">
        <v>506</v>
      </c>
      <c r="E1815" s="1" t="str">
        <f t="shared" si="197"/>
        <v>PGE</v>
      </c>
      <c r="F1815" s="1" t="str">
        <f t="shared" si="198"/>
        <v>PGE</v>
      </c>
      <c r="G1815" s="1" t="str">
        <f t="shared" si="199"/>
        <v>RSD</v>
      </c>
      <c r="H1815" s="1" t="s">
        <v>530</v>
      </c>
      <c r="I1815" s="1" t="str">
        <f t="shared" si="200"/>
        <v>CZ02</v>
      </c>
      <c r="J1815" s="1" t="s">
        <v>531</v>
      </c>
      <c r="L1815" s="12" t="str">
        <f t="shared" si="201"/>
        <v>PGERSDCZ021985</v>
      </c>
      <c r="M1815" t="s">
        <v>862</v>
      </c>
      <c r="N1815" s="1">
        <v>1985</v>
      </c>
      <c r="O1815" s="19">
        <v>0.27734999999999999</v>
      </c>
      <c r="P1815" t="str">
        <f t="shared" si="202"/>
        <v>85</v>
      </c>
    </row>
    <row r="1816" spans="2:16" x14ac:dyDescent="0.25">
      <c r="B1816" t="s">
        <v>502</v>
      </c>
      <c r="C1816" t="str">
        <f t="shared" si="196"/>
        <v>PGERSDCZ02</v>
      </c>
      <c r="D1816" s="1" t="s">
        <v>506</v>
      </c>
      <c r="E1816" s="1" t="str">
        <f t="shared" si="197"/>
        <v>PGE</v>
      </c>
      <c r="F1816" s="1" t="str">
        <f t="shared" si="198"/>
        <v>PGE</v>
      </c>
      <c r="G1816" s="1" t="str">
        <f t="shared" si="199"/>
        <v>RSD</v>
      </c>
      <c r="H1816" s="1" t="s">
        <v>530</v>
      </c>
      <c r="I1816" s="1" t="str">
        <f t="shared" si="200"/>
        <v>CZ02</v>
      </c>
      <c r="J1816" s="1" t="s">
        <v>531</v>
      </c>
      <c r="L1816" s="12" t="str">
        <f t="shared" si="201"/>
        <v>PGERSDCZ021996</v>
      </c>
      <c r="M1816" t="s">
        <v>862</v>
      </c>
      <c r="N1816" s="1">
        <v>1996</v>
      </c>
      <c r="O1816" s="19">
        <v>0.17444999999999999</v>
      </c>
      <c r="P1816" t="str">
        <f t="shared" si="202"/>
        <v>96</v>
      </c>
    </row>
    <row r="1817" spans="2:16" x14ac:dyDescent="0.25">
      <c r="B1817" t="s">
        <v>502</v>
      </c>
      <c r="C1817" t="str">
        <f t="shared" si="196"/>
        <v>PGERSDCZ02</v>
      </c>
      <c r="D1817" s="1" t="s">
        <v>506</v>
      </c>
      <c r="E1817" s="1" t="str">
        <f t="shared" si="197"/>
        <v>PGE</v>
      </c>
      <c r="F1817" s="1" t="str">
        <f t="shared" si="198"/>
        <v>PGE</v>
      </c>
      <c r="G1817" s="1" t="str">
        <f t="shared" si="199"/>
        <v>RSD</v>
      </c>
      <c r="H1817" s="1" t="s">
        <v>530</v>
      </c>
      <c r="I1817" s="1" t="str">
        <f t="shared" si="200"/>
        <v>CZ02</v>
      </c>
      <c r="J1817" s="1" t="s">
        <v>531</v>
      </c>
      <c r="L1817" s="12" t="str">
        <f t="shared" si="201"/>
        <v>PGERSDCZ022003</v>
      </c>
      <c r="M1817" t="s">
        <v>862</v>
      </c>
      <c r="N1817" s="1">
        <v>2003</v>
      </c>
      <c r="O1817" s="19">
        <v>5.815E-2</v>
      </c>
      <c r="P1817" t="str">
        <f t="shared" si="202"/>
        <v>03</v>
      </c>
    </row>
    <row r="1818" spans="2:16" x14ac:dyDescent="0.25">
      <c r="B1818" t="s">
        <v>502</v>
      </c>
      <c r="C1818" t="str">
        <f t="shared" si="196"/>
        <v>PGERSDCZ02</v>
      </c>
      <c r="D1818" s="1" t="s">
        <v>506</v>
      </c>
      <c r="E1818" s="1" t="str">
        <f t="shared" si="197"/>
        <v>PGE</v>
      </c>
      <c r="F1818" s="1" t="str">
        <f t="shared" si="198"/>
        <v>PGE</v>
      </c>
      <c r="G1818" s="1" t="str">
        <f t="shared" si="199"/>
        <v>RSD</v>
      </c>
      <c r="H1818" s="1" t="s">
        <v>530</v>
      </c>
      <c r="I1818" s="1" t="str">
        <f t="shared" si="200"/>
        <v>CZ02</v>
      </c>
      <c r="J1818" s="1" t="s">
        <v>531</v>
      </c>
      <c r="L1818" s="12" t="str">
        <f t="shared" si="201"/>
        <v>PGERSDCZ022007</v>
      </c>
      <c r="M1818" t="s">
        <v>862</v>
      </c>
      <c r="N1818" s="1">
        <v>2007</v>
      </c>
      <c r="O1818" s="19">
        <v>3.805E-2</v>
      </c>
      <c r="P1818" t="str">
        <f t="shared" si="202"/>
        <v>07</v>
      </c>
    </row>
    <row r="1819" spans="2:16" x14ac:dyDescent="0.25">
      <c r="B1819" t="s">
        <v>502</v>
      </c>
      <c r="C1819" t="str">
        <f t="shared" si="196"/>
        <v>PGERSDCZ02</v>
      </c>
      <c r="D1819" s="1" t="s">
        <v>506</v>
      </c>
      <c r="E1819" s="1" t="str">
        <f t="shared" si="197"/>
        <v>PGE</v>
      </c>
      <c r="F1819" s="1" t="str">
        <f t="shared" si="198"/>
        <v>PGE</v>
      </c>
      <c r="G1819" s="1" t="str">
        <f t="shared" si="199"/>
        <v>RSD</v>
      </c>
      <c r="H1819" s="1" t="s">
        <v>530</v>
      </c>
      <c r="I1819" s="1" t="str">
        <f t="shared" si="200"/>
        <v>CZ02</v>
      </c>
      <c r="J1819" s="1" t="s">
        <v>531</v>
      </c>
      <c r="L1819" s="12" t="str">
        <f t="shared" si="201"/>
        <v>PGERSDCZ022011</v>
      </c>
      <c r="M1819" t="s">
        <v>862</v>
      </c>
      <c r="N1819" s="1">
        <v>2011</v>
      </c>
      <c r="O1819" s="19">
        <v>3.805E-2</v>
      </c>
      <c r="P1819" t="str">
        <f t="shared" si="202"/>
        <v>11</v>
      </c>
    </row>
    <row r="1820" spans="2:16" x14ac:dyDescent="0.25">
      <c r="B1820" t="s">
        <v>502</v>
      </c>
      <c r="C1820" t="str">
        <f t="shared" si="196"/>
        <v>PGERSDCZ02</v>
      </c>
      <c r="D1820" s="1" t="s">
        <v>506</v>
      </c>
      <c r="E1820" s="1" t="str">
        <f t="shared" si="197"/>
        <v>PGE</v>
      </c>
      <c r="F1820" s="1" t="str">
        <f t="shared" si="198"/>
        <v>PGE</v>
      </c>
      <c r="G1820" s="1" t="str">
        <f t="shared" si="199"/>
        <v>RSD</v>
      </c>
      <c r="H1820" s="1" t="s">
        <v>530</v>
      </c>
      <c r="I1820" s="1" t="str">
        <f t="shared" si="200"/>
        <v>CZ02</v>
      </c>
      <c r="J1820" s="1" t="s">
        <v>531</v>
      </c>
      <c r="L1820" s="12" t="str">
        <f t="shared" si="201"/>
        <v>PGERSDCZ022014</v>
      </c>
      <c r="M1820" t="s">
        <v>862</v>
      </c>
      <c r="N1820" s="1">
        <v>2014</v>
      </c>
      <c r="O1820" s="19">
        <v>1.9025E-2</v>
      </c>
      <c r="P1820" t="str">
        <f t="shared" si="202"/>
        <v>14</v>
      </c>
    </row>
    <row r="1821" spans="2:16" x14ac:dyDescent="0.25">
      <c r="B1821" t="s">
        <v>502</v>
      </c>
      <c r="C1821" t="str">
        <f t="shared" si="196"/>
        <v>PGERSDCZ03</v>
      </c>
      <c r="D1821" s="1" t="s">
        <v>506</v>
      </c>
      <c r="E1821" s="1" t="str">
        <f t="shared" si="197"/>
        <v>PGE</v>
      </c>
      <c r="F1821" s="1" t="str">
        <f t="shared" si="198"/>
        <v>PGE</v>
      </c>
      <c r="G1821" s="1" t="str">
        <f t="shared" si="199"/>
        <v>RSD</v>
      </c>
      <c r="H1821" s="1" t="s">
        <v>530</v>
      </c>
      <c r="I1821" s="1" t="str">
        <f t="shared" si="200"/>
        <v>CZ03</v>
      </c>
      <c r="J1821" s="1" t="s">
        <v>531</v>
      </c>
      <c r="L1821" s="12" t="str">
        <f t="shared" si="201"/>
        <v>PGERSDCZ031975</v>
      </c>
      <c r="M1821" t="s">
        <v>863</v>
      </c>
      <c r="N1821" s="1">
        <v>1975</v>
      </c>
      <c r="O1821" s="19">
        <v>5.1409000000000002</v>
      </c>
      <c r="P1821" t="str">
        <f t="shared" si="202"/>
        <v>75</v>
      </c>
    </row>
    <row r="1822" spans="2:16" x14ac:dyDescent="0.25">
      <c r="B1822" t="s">
        <v>502</v>
      </c>
      <c r="C1822" t="str">
        <f t="shared" si="196"/>
        <v>PGERSDCZ03</v>
      </c>
      <c r="D1822" s="1" t="s">
        <v>506</v>
      </c>
      <c r="E1822" s="1" t="str">
        <f t="shared" si="197"/>
        <v>PGE</v>
      </c>
      <c r="F1822" s="1" t="str">
        <f t="shared" si="198"/>
        <v>PGE</v>
      </c>
      <c r="G1822" s="1" t="str">
        <f t="shared" si="199"/>
        <v>RSD</v>
      </c>
      <c r="H1822" s="1" t="s">
        <v>530</v>
      </c>
      <c r="I1822" s="1" t="str">
        <f t="shared" si="200"/>
        <v>CZ03</v>
      </c>
      <c r="J1822" s="1" t="s">
        <v>531</v>
      </c>
      <c r="L1822" s="12" t="str">
        <f t="shared" si="201"/>
        <v>PGERSDCZ031985</v>
      </c>
      <c r="M1822" t="s">
        <v>863</v>
      </c>
      <c r="N1822" s="1">
        <v>1985</v>
      </c>
      <c r="O1822" s="19">
        <v>1.2435</v>
      </c>
      <c r="P1822" t="str">
        <f t="shared" si="202"/>
        <v>85</v>
      </c>
    </row>
    <row r="1823" spans="2:16" x14ac:dyDescent="0.25">
      <c r="B1823" t="s">
        <v>502</v>
      </c>
      <c r="C1823" t="str">
        <f t="shared" si="196"/>
        <v>PGERSDCZ03</v>
      </c>
      <c r="D1823" s="1" t="s">
        <v>506</v>
      </c>
      <c r="E1823" s="1" t="str">
        <f t="shared" si="197"/>
        <v>PGE</v>
      </c>
      <c r="F1823" s="1" t="str">
        <f t="shared" si="198"/>
        <v>PGE</v>
      </c>
      <c r="G1823" s="1" t="str">
        <f t="shared" si="199"/>
        <v>RSD</v>
      </c>
      <c r="H1823" s="1" t="s">
        <v>530</v>
      </c>
      <c r="I1823" s="1" t="str">
        <f t="shared" si="200"/>
        <v>CZ03</v>
      </c>
      <c r="J1823" s="1" t="s">
        <v>531</v>
      </c>
      <c r="L1823" s="12" t="str">
        <f t="shared" si="201"/>
        <v>PGERSDCZ031996</v>
      </c>
      <c r="M1823" t="s">
        <v>863</v>
      </c>
      <c r="N1823" s="1">
        <v>1996</v>
      </c>
      <c r="O1823" s="19">
        <v>0.80279999999999996</v>
      </c>
      <c r="P1823" t="str">
        <f t="shared" si="202"/>
        <v>96</v>
      </c>
    </row>
    <row r="1824" spans="2:16" x14ac:dyDescent="0.25">
      <c r="B1824" t="s">
        <v>502</v>
      </c>
      <c r="C1824" t="str">
        <f t="shared" si="196"/>
        <v>PGERSDCZ03</v>
      </c>
      <c r="D1824" s="1" t="s">
        <v>506</v>
      </c>
      <c r="E1824" s="1" t="str">
        <f t="shared" si="197"/>
        <v>PGE</v>
      </c>
      <c r="F1824" s="1" t="str">
        <f t="shared" si="198"/>
        <v>PGE</v>
      </c>
      <c r="G1824" s="1" t="str">
        <f t="shared" si="199"/>
        <v>RSD</v>
      </c>
      <c r="H1824" s="1" t="s">
        <v>530</v>
      </c>
      <c r="I1824" s="1" t="str">
        <f t="shared" si="200"/>
        <v>CZ03</v>
      </c>
      <c r="J1824" s="1" t="s">
        <v>531</v>
      </c>
      <c r="L1824" s="12" t="str">
        <f t="shared" si="201"/>
        <v>PGERSDCZ032003</v>
      </c>
      <c r="M1824" t="s">
        <v>863</v>
      </c>
      <c r="N1824" s="1">
        <v>2003</v>
      </c>
      <c r="O1824" s="19">
        <v>0.2457</v>
      </c>
      <c r="P1824" t="str">
        <f t="shared" si="202"/>
        <v>03</v>
      </c>
    </row>
    <row r="1825" spans="2:16" x14ac:dyDescent="0.25">
      <c r="B1825" t="s">
        <v>502</v>
      </c>
      <c r="C1825" t="str">
        <f t="shared" si="196"/>
        <v>PGERSDCZ03</v>
      </c>
      <c r="D1825" s="1" t="s">
        <v>506</v>
      </c>
      <c r="E1825" s="1" t="str">
        <f t="shared" si="197"/>
        <v>PGE</v>
      </c>
      <c r="F1825" s="1" t="str">
        <f t="shared" si="198"/>
        <v>PGE</v>
      </c>
      <c r="G1825" s="1" t="str">
        <f t="shared" si="199"/>
        <v>RSD</v>
      </c>
      <c r="H1825" s="1" t="s">
        <v>530</v>
      </c>
      <c r="I1825" s="1" t="str">
        <f t="shared" si="200"/>
        <v>CZ03</v>
      </c>
      <c r="J1825" s="1" t="s">
        <v>531</v>
      </c>
      <c r="L1825" s="12" t="str">
        <f t="shared" si="201"/>
        <v>PGERSDCZ032007</v>
      </c>
      <c r="M1825" t="s">
        <v>863</v>
      </c>
      <c r="N1825" s="1">
        <v>2007</v>
      </c>
      <c r="O1825" s="19">
        <v>0.19175</v>
      </c>
      <c r="P1825" t="str">
        <f t="shared" si="202"/>
        <v>07</v>
      </c>
    </row>
    <row r="1826" spans="2:16" x14ac:dyDescent="0.25">
      <c r="B1826" t="s">
        <v>502</v>
      </c>
      <c r="C1826" t="str">
        <f t="shared" si="196"/>
        <v>PGERSDCZ03</v>
      </c>
      <c r="D1826" s="1" t="s">
        <v>506</v>
      </c>
      <c r="E1826" s="1" t="str">
        <f t="shared" si="197"/>
        <v>PGE</v>
      </c>
      <c r="F1826" s="1" t="str">
        <f t="shared" si="198"/>
        <v>PGE</v>
      </c>
      <c r="G1826" s="1" t="str">
        <f t="shared" si="199"/>
        <v>RSD</v>
      </c>
      <c r="H1826" s="1" t="s">
        <v>530</v>
      </c>
      <c r="I1826" s="1" t="str">
        <f t="shared" si="200"/>
        <v>CZ03</v>
      </c>
      <c r="J1826" s="1" t="s">
        <v>531</v>
      </c>
      <c r="L1826" s="12" t="str">
        <f t="shared" si="201"/>
        <v>PGERSDCZ032011</v>
      </c>
      <c r="M1826" t="s">
        <v>863</v>
      </c>
      <c r="N1826" s="1">
        <v>2011</v>
      </c>
      <c r="O1826" s="19">
        <v>0.19175</v>
      </c>
      <c r="P1826" t="str">
        <f t="shared" si="202"/>
        <v>11</v>
      </c>
    </row>
    <row r="1827" spans="2:16" x14ac:dyDescent="0.25">
      <c r="B1827" t="s">
        <v>502</v>
      </c>
      <c r="C1827" t="str">
        <f t="shared" si="196"/>
        <v>PGERSDCZ03</v>
      </c>
      <c r="D1827" s="1" t="s">
        <v>506</v>
      </c>
      <c r="E1827" s="1" t="str">
        <f t="shared" si="197"/>
        <v>PGE</v>
      </c>
      <c r="F1827" s="1" t="str">
        <f t="shared" si="198"/>
        <v>PGE</v>
      </c>
      <c r="G1827" s="1" t="str">
        <f t="shared" si="199"/>
        <v>RSD</v>
      </c>
      <c r="H1827" s="1" t="s">
        <v>530</v>
      </c>
      <c r="I1827" s="1" t="str">
        <f t="shared" si="200"/>
        <v>CZ03</v>
      </c>
      <c r="J1827" s="1" t="s">
        <v>531</v>
      </c>
      <c r="L1827" s="12" t="str">
        <f t="shared" si="201"/>
        <v>PGERSDCZ032014</v>
      </c>
      <c r="M1827" t="s">
        <v>863</v>
      </c>
      <c r="N1827" s="1">
        <v>2014</v>
      </c>
      <c r="O1827" s="19">
        <v>9.5875000000000002E-2</v>
      </c>
      <c r="P1827" t="str">
        <f t="shared" si="202"/>
        <v>14</v>
      </c>
    </row>
    <row r="1828" spans="2:16" x14ac:dyDescent="0.25">
      <c r="B1828" t="s">
        <v>502</v>
      </c>
      <c r="C1828" t="str">
        <f t="shared" si="196"/>
        <v>PGERSDCZ04</v>
      </c>
      <c r="D1828" s="1" t="s">
        <v>506</v>
      </c>
      <c r="E1828" s="1" t="str">
        <f t="shared" si="197"/>
        <v>PGE</v>
      </c>
      <c r="F1828" s="1" t="str">
        <f t="shared" si="198"/>
        <v>PGE</v>
      </c>
      <c r="G1828" s="1" t="str">
        <f t="shared" si="199"/>
        <v>RSD</v>
      </c>
      <c r="H1828" s="1" t="s">
        <v>530</v>
      </c>
      <c r="I1828" s="1" t="str">
        <f t="shared" si="200"/>
        <v>CZ04</v>
      </c>
      <c r="J1828" s="1" t="s">
        <v>531</v>
      </c>
      <c r="L1828" s="12" t="str">
        <f t="shared" si="201"/>
        <v>PGERSDCZ041975</v>
      </c>
      <c r="M1828" t="s">
        <v>864</v>
      </c>
      <c r="N1828" s="1">
        <v>1975</v>
      </c>
      <c r="O1828" s="19">
        <v>2.1732499999999999</v>
      </c>
      <c r="P1828" t="str">
        <f t="shared" si="202"/>
        <v>75</v>
      </c>
    </row>
    <row r="1829" spans="2:16" x14ac:dyDescent="0.25">
      <c r="B1829" t="s">
        <v>502</v>
      </c>
      <c r="C1829" t="str">
        <f t="shared" si="196"/>
        <v>PGERSDCZ04</v>
      </c>
      <c r="D1829" s="1" t="s">
        <v>506</v>
      </c>
      <c r="E1829" s="1" t="str">
        <f t="shared" si="197"/>
        <v>PGE</v>
      </c>
      <c r="F1829" s="1" t="str">
        <f t="shared" si="198"/>
        <v>PGE</v>
      </c>
      <c r="G1829" s="1" t="str">
        <f t="shared" si="199"/>
        <v>RSD</v>
      </c>
      <c r="H1829" s="1" t="s">
        <v>530</v>
      </c>
      <c r="I1829" s="1" t="str">
        <f t="shared" si="200"/>
        <v>CZ04</v>
      </c>
      <c r="J1829" s="1" t="s">
        <v>531</v>
      </c>
      <c r="L1829" s="12" t="str">
        <f t="shared" si="201"/>
        <v>PGERSDCZ041985</v>
      </c>
      <c r="M1829" t="s">
        <v>864</v>
      </c>
      <c r="N1829" s="1">
        <v>1985</v>
      </c>
      <c r="O1829" s="19">
        <v>0.5958</v>
      </c>
      <c r="P1829" t="str">
        <f t="shared" si="202"/>
        <v>85</v>
      </c>
    </row>
    <row r="1830" spans="2:16" x14ac:dyDescent="0.25">
      <c r="B1830" t="s">
        <v>502</v>
      </c>
      <c r="C1830" t="str">
        <f t="shared" si="196"/>
        <v>PGERSDCZ04</v>
      </c>
      <c r="D1830" s="1" t="s">
        <v>506</v>
      </c>
      <c r="E1830" s="1" t="str">
        <f t="shared" si="197"/>
        <v>PGE</v>
      </c>
      <c r="F1830" s="1" t="str">
        <f t="shared" si="198"/>
        <v>PGE</v>
      </c>
      <c r="G1830" s="1" t="str">
        <f t="shared" si="199"/>
        <v>RSD</v>
      </c>
      <c r="H1830" s="1" t="s">
        <v>530</v>
      </c>
      <c r="I1830" s="1" t="str">
        <f t="shared" si="200"/>
        <v>CZ04</v>
      </c>
      <c r="J1830" s="1" t="s">
        <v>531</v>
      </c>
      <c r="L1830" s="12" t="str">
        <f t="shared" si="201"/>
        <v>PGERSDCZ041996</v>
      </c>
      <c r="M1830" t="s">
        <v>864</v>
      </c>
      <c r="N1830" s="1">
        <v>1996</v>
      </c>
      <c r="O1830" s="19">
        <v>0.37755</v>
      </c>
      <c r="P1830" t="str">
        <f t="shared" si="202"/>
        <v>96</v>
      </c>
    </row>
    <row r="1831" spans="2:16" x14ac:dyDescent="0.25">
      <c r="B1831" t="s">
        <v>502</v>
      </c>
      <c r="C1831" t="str">
        <f t="shared" si="196"/>
        <v>PGERSDCZ04</v>
      </c>
      <c r="D1831" s="1" t="s">
        <v>506</v>
      </c>
      <c r="E1831" s="1" t="str">
        <f t="shared" si="197"/>
        <v>PGE</v>
      </c>
      <c r="F1831" s="1" t="str">
        <f t="shared" si="198"/>
        <v>PGE</v>
      </c>
      <c r="G1831" s="1" t="str">
        <f t="shared" si="199"/>
        <v>RSD</v>
      </c>
      <c r="H1831" s="1" t="s">
        <v>530</v>
      </c>
      <c r="I1831" s="1" t="str">
        <f t="shared" si="200"/>
        <v>CZ04</v>
      </c>
      <c r="J1831" s="1" t="s">
        <v>531</v>
      </c>
      <c r="L1831" s="12" t="str">
        <f t="shared" si="201"/>
        <v>PGERSDCZ042003</v>
      </c>
      <c r="M1831" t="s">
        <v>864</v>
      </c>
      <c r="N1831" s="1">
        <v>2003</v>
      </c>
      <c r="O1831" s="19">
        <v>0.13069</v>
      </c>
      <c r="P1831" t="str">
        <f t="shared" si="202"/>
        <v>03</v>
      </c>
    </row>
    <row r="1832" spans="2:16" x14ac:dyDescent="0.25">
      <c r="B1832" t="s">
        <v>502</v>
      </c>
      <c r="C1832" t="str">
        <f t="shared" si="196"/>
        <v>PGERSDCZ04</v>
      </c>
      <c r="D1832" s="1" t="s">
        <v>506</v>
      </c>
      <c r="E1832" s="1" t="str">
        <f t="shared" si="197"/>
        <v>PGE</v>
      </c>
      <c r="F1832" s="1" t="str">
        <f t="shared" si="198"/>
        <v>PGE</v>
      </c>
      <c r="G1832" s="1" t="str">
        <f t="shared" si="199"/>
        <v>RSD</v>
      </c>
      <c r="H1832" s="1" t="s">
        <v>530</v>
      </c>
      <c r="I1832" s="1" t="str">
        <f t="shared" si="200"/>
        <v>CZ04</v>
      </c>
      <c r="J1832" s="1" t="s">
        <v>531</v>
      </c>
      <c r="L1832" s="12" t="str">
        <f t="shared" si="201"/>
        <v>PGERSDCZ042007</v>
      </c>
      <c r="M1832" t="s">
        <v>864</v>
      </c>
      <c r="N1832" s="1">
        <v>2007</v>
      </c>
      <c r="O1832" s="19">
        <v>7.6674999999999993E-2</v>
      </c>
      <c r="P1832" t="str">
        <f t="shared" si="202"/>
        <v>07</v>
      </c>
    </row>
    <row r="1833" spans="2:16" x14ac:dyDescent="0.25">
      <c r="B1833" t="s">
        <v>502</v>
      </c>
      <c r="C1833" t="str">
        <f t="shared" si="196"/>
        <v>PGERSDCZ04</v>
      </c>
      <c r="D1833" s="1" t="s">
        <v>506</v>
      </c>
      <c r="E1833" s="1" t="str">
        <f t="shared" si="197"/>
        <v>PGE</v>
      </c>
      <c r="F1833" s="1" t="str">
        <f t="shared" si="198"/>
        <v>PGE</v>
      </c>
      <c r="G1833" s="1" t="str">
        <f t="shared" si="199"/>
        <v>RSD</v>
      </c>
      <c r="H1833" s="1" t="s">
        <v>530</v>
      </c>
      <c r="I1833" s="1" t="str">
        <f t="shared" si="200"/>
        <v>CZ04</v>
      </c>
      <c r="J1833" s="1" t="s">
        <v>531</v>
      </c>
      <c r="L1833" s="12" t="str">
        <f t="shared" si="201"/>
        <v>PGERSDCZ042011</v>
      </c>
      <c r="M1833" t="s">
        <v>864</v>
      </c>
      <c r="N1833" s="1">
        <v>2011</v>
      </c>
      <c r="O1833" s="19">
        <v>7.6674999999999993E-2</v>
      </c>
      <c r="P1833" t="str">
        <f t="shared" si="202"/>
        <v>11</v>
      </c>
    </row>
    <row r="1834" spans="2:16" x14ac:dyDescent="0.25">
      <c r="B1834" t="s">
        <v>502</v>
      </c>
      <c r="C1834" t="str">
        <f t="shared" si="196"/>
        <v>PGERSDCZ04</v>
      </c>
      <c r="D1834" s="1" t="s">
        <v>506</v>
      </c>
      <c r="E1834" s="1" t="str">
        <f t="shared" si="197"/>
        <v>PGE</v>
      </c>
      <c r="F1834" s="1" t="str">
        <f t="shared" si="198"/>
        <v>PGE</v>
      </c>
      <c r="G1834" s="1" t="str">
        <f t="shared" si="199"/>
        <v>RSD</v>
      </c>
      <c r="H1834" s="1" t="s">
        <v>530</v>
      </c>
      <c r="I1834" s="1" t="str">
        <f t="shared" si="200"/>
        <v>CZ04</v>
      </c>
      <c r="J1834" s="1" t="s">
        <v>531</v>
      </c>
      <c r="L1834" s="12" t="str">
        <f t="shared" si="201"/>
        <v>PGERSDCZ042014</v>
      </c>
      <c r="M1834" t="s">
        <v>864</v>
      </c>
      <c r="N1834" s="1">
        <v>2014</v>
      </c>
      <c r="O1834" s="19">
        <v>3.8337499999999997E-2</v>
      </c>
      <c r="P1834" t="str">
        <f t="shared" si="202"/>
        <v>14</v>
      </c>
    </row>
    <row r="1835" spans="2:16" x14ac:dyDescent="0.25">
      <c r="B1835" t="s">
        <v>502</v>
      </c>
      <c r="C1835" t="str">
        <f t="shared" si="196"/>
        <v>PGERSDCZ05</v>
      </c>
      <c r="D1835" s="1" t="s">
        <v>506</v>
      </c>
      <c r="E1835" s="1" t="str">
        <f t="shared" si="197"/>
        <v>PGE</v>
      </c>
      <c r="F1835" s="1" t="str">
        <f t="shared" si="198"/>
        <v>PGE</v>
      </c>
      <c r="G1835" s="1" t="str">
        <f t="shared" si="199"/>
        <v>RSD</v>
      </c>
      <c r="H1835" s="1" t="s">
        <v>530</v>
      </c>
      <c r="I1835" s="1" t="str">
        <f t="shared" si="200"/>
        <v>CZ05</v>
      </c>
      <c r="J1835" s="1" t="s">
        <v>531</v>
      </c>
      <c r="L1835" s="12" t="str">
        <f t="shared" si="201"/>
        <v>PGERSDCZ051975</v>
      </c>
      <c r="M1835" t="s">
        <v>865</v>
      </c>
      <c r="N1835" s="1">
        <v>1975</v>
      </c>
      <c r="O1835" s="19">
        <v>0.42655999999999999</v>
      </c>
      <c r="P1835" t="str">
        <f t="shared" si="202"/>
        <v>75</v>
      </c>
    </row>
    <row r="1836" spans="2:16" x14ac:dyDescent="0.25">
      <c r="B1836" t="s">
        <v>502</v>
      </c>
      <c r="C1836" t="str">
        <f t="shared" si="196"/>
        <v>PGERSDCZ05</v>
      </c>
      <c r="D1836" s="1" t="s">
        <v>506</v>
      </c>
      <c r="E1836" s="1" t="str">
        <f t="shared" si="197"/>
        <v>PGE</v>
      </c>
      <c r="F1836" s="1" t="str">
        <f t="shared" si="198"/>
        <v>PGE</v>
      </c>
      <c r="G1836" s="1" t="str">
        <f t="shared" si="199"/>
        <v>RSD</v>
      </c>
      <c r="H1836" s="1" t="s">
        <v>530</v>
      </c>
      <c r="I1836" s="1" t="str">
        <f t="shared" si="200"/>
        <v>CZ05</v>
      </c>
      <c r="J1836" s="1" t="s">
        <v>531</v>
      </c>
      <c r="L1836" s="12" t="str">
        <f t="shared" si="201"/>
        <v>PGERSDCZ051985</v>
      </c>
      <c r="M1836" t="s">
        <v>865</v>
      </c>
      <c r="N1836" s="1">
        <v>1985</v>
      </c>
      <c r="O1836" s="19">
        <v>0.117025</v>
      </c>
      <c r="P1836" t="str">
        <f t="shared" si="202"/>
        <v>85</v>
      </c>
    </row>
    <row r="1837" spans="2:16" x14ac:dyDescent="0.25">
      <c r="B1837" t="s">
        <v>502</v>
      </c>
      <c r="C1837" t="str">
        <f t="shared" si="196"/>
        <v>PGERSDCZ05</v>
      </c>
      <c r="D1837" s="1" t="s">
        <v>506</v>
      </c>
      <c r="E1837" s="1" t="str">
        <f t="shared" si="197"/>
        <v>PGE</v>
      </c>
      <c r="F1837" s="1" t="str">
        <f t="shared" si="198"/>
        <v>PGE</v>
      </c>
      <c r="G1837" s="1" t="str">
        <f t="shared" si="199"/>
        <v>RSD</v>
      </c>
      <c r="H1837" s="1" t="s">
        <v>530</v>
      </c>
      <c r="I1837" s="1" t="str">
        <f t="shared" si="200"/>
        <v>CZ05</v>
      </c>
      <c r="J1837" s="1" t="s">
        <v>531</v>
      </c>
      <c r="L1837" s="12" t="str">
        <f t="shared" si="201"/>
        <v>PGERSDCZ051996</v>
      </c>
      <c r="M1837" t="s">
        <v>865</v>
      </c>
      <c r="N1837" s="1">
        <v>1996</v>
      </c>
      <c r="O1837" s="19">
        <v>7.4149999999999994E-2</v>
      </c>
      <c r="P1837" t="str">
        <f t="shared" si="202"/>
        <v>96</v>
      </c>
    </row>
    <row r="1838" spans="2:16" x14ac:dyDescent="0.25">
      <c r="B1838" t="s">
        <v>502</v>
      </c>
      <c r="C1838" t="str">
        <f t="shared" si="196"/>
        <v>PGERSDCZ05</v>
      </c>
      <c r="D1838" s="1" t="s">
        <v>506</v>
      </c>
      <c r="E1838" s="1" t="str">
        <f t="shared" si="197"/>
        <v>PGE</v>
      </c>
      <c r="F1838" s="1" t="str">
        <f t="shared" si="198"/>
        <v>PGE</v>
      </c>
      <c r="G1838" s="1" t="str">
        <f t="shared" si="199"/>
        <v>RSD</v>
      </c>
      <c r="H1838" s="1" t="s">
        <v>530</v>
      </c>
      <c r="I1838" s="1" t="str">
        <f t="shared" si="200"/>
        <v>CZ05</v>
      </c>
      <c r="J1838" s="1" t="s">
        <v>531</v>
      </c>
      <c r="L1838" s="12" t="str">
        <f t="shared" si="201"/>
        <v>PGERSDCZ052003</v>
      </c>
      <c r="M1838" t="s">
        <v>865</v>
      </c>
      <c r="N1838" s="1">
        <v>2003</v>
      </c>
      <c r="O1838" s="19">
        <v>2.5680000000000001E-2</v>
      </c>
      <c r="P1838" t="str">
        <f t="shared" si="202"/>
        <v>03</v>
      </c>
    </row>
    <row r="1839" spans="2:16" x14ac:dyDescent="0.25">
      <c r="B1839" t="s">
        <v>502</v>
      </c>
      <c r="C1839" t="str">
        <f t="shared" si="196"/>
        <v>PGERSDCZ05</v>
      </c>
      <c r="D1839" s="1" t="s">
        <v>506</v>
      </c>
      <c r="E1839" s="1" t="str">
        <f t="shared" si="197"/>
        <v>PGE</v>
      </c>
      <c r="F1839" s="1" t="str">
        <f t="shared" si="198"/>
        <v>PGE</v>
      </c>
      <c r="G1839" s="1" t="str">
        <f t="shared" si="199"/>
        <v>RSD</v>
      </c>
      <c r="H1839" s="1" t="s">
        <v>530</v>
      </c>
      <c r="I1839" s="1" t="str">
        <f t="shared" si="200"/>
        <v>CZ05</v>
      </c>
      <c r="J1839" s="1" t="s">
        <v>531</v>
      </c>
      <c r="L1839" s="12" t="str">
        <f t="shared" si="201"/>
        <v>PGERSDCZ052007</v>
      </c>
      <c r="M1839" t="s">
        <v>865</v>
      </c>
      <c r="N1839" s="1">
        <v>2007</v>
      </c>
      <c r="O1839" s="19">
        <v>1.5044999999999999E-2</v>
      </c>
      <c r="P1839" t="str">
        <f t="shared" si="202"/>
        <v>07</v>
      </c>
    </row>
    <row r="1840" spans="2:16" x14ac:dyDescent="0.25">
      <c r="B1840" t="s">
        <v>502</v>
      </c>
      <c r="C1840" t="str">
        <f t="shared" si="196"/>
        <v>PGERSDCZ05</v>
      </c>
      <c r="D1840" s="1" t="s">
        <v>506</v>
      </c>
      <c r="E1840" s="1" t="str">
        <f t="shared" si="197"/>
        <v>PGE</v>
      </c>
      <c r="F1840" s="1" t="str">
        <f t="shared" si="198"/>
        <v>PGE</v>
      </c>
      <c r="G1840" s="1" t="str">
        <f t="shared" si="199"/>
        <v>RSD</v>
      </c>
      <c r="H1840" s="1" t="s">
        <v>530</v>
      </c>
      <c r="I1840" s="1" t="str">
        <f t="shared" si="200"/>
        <v>CZ05</v>
      </c>
      <c r="J1840" s="1" t="s">
        <v>531</v>
      </c>
      <c r="L1840" s="12" t="str">
        <f t="shared" si="201"/>
        <v>PGERSDCZ052011</v>
      </c>
      <c r="M1840" t="s">
        <v>865</v>
      </c>
      <c r="N1840" s="1">
        <v>2011</v>
      </c>
      <c r="O1840" s="19">
        <v>1.5044999999999999E-2</v>
      </c>
      <c r="P1840" t="str">
        <f t="shared" si="202"/>
        <v>11</v>
      </c>
    </row>
    <row r="1841" spans="2:16" x14ac:dyDescent="0.25">
      <c r="B1841" t="s">
        <v>502</v>
      </c>
      <c r="C1841" t="str">
        <f t="shared" si="196"/>
        <v>PGERSDCZ05</v>
      </c>
      <c r="D1841" s="1" t="s">
        <v>506</v>
      </c>
      <c r="E1841" s="1" t="str">
        <f t="shared" si="197"/>
        <v>PGE</v>
      </c>
      <c r="F1841" s="1" t="str">
        <f t="shared" si="198"/>
        <v>PGE</v>
      </c>
      <c r="G1841" s="1" t="str">
        <f t="shared" si="199"/>
        <v>RSD</v>
      </c>
      <c r="H1841" s="1" t="s">
        <v>530</v>
      </c>
      <c r="I1841" s="1" t="str">
        <f t="shared" si="200"/>
        <v>CZ05</v>
      </c>
      <c r="J1841" s="1" t="s">
        <v>531</v>
      </c>
      <c r="L1841" s="12" t="str">
        <f t="shared" si="201"/>
        <v>PGERSDCZ052014</v>
      </c>
      <c r="M1841" t="s">
        <v>865</v>
      </c>
      <c r="N1841" s="1">
        <v>2014</v>
      </c>
      <c r="O1841" s="19">
        <v>7.5224999999999997E-3</v>
      </c>
      <c r="P1841" t="str">
        <f t="shared" si="202"/>
        <v>14</v>
      </c>
    </row>
    <row r="1842" spans="2:16" x14ac:dyDescent="0.25">
      <c r="B1842" t="s">
        <v>502</v>
      </c>
      <c r="C1842" t="str">
        <f t="shared" si="196"/>
        <v>PGERSDCZ06</v>
      </c>
      <c r="D1842" s="1" t="s">
        <v>506</v>
      </c>
      <c r="E1842" s="1" t="str">
        <f t="shared" si="197"/>
        <v>PGE</v>
      </c>
      <c r="F1842" s="1" t="str">
        <f t="shared" si="198"/>
        <v>PGE</v>
      </c>
      <c r="G1842" s="1" t="str">
        <f t="shared" si="199"/>
        <v>RSD</v>
      </c>
      <c r="H1842" s="1" t="s">
        <v>530</v>
      </c>
      <c r="I1842" s="1" t="str">
        <f t="shared" si="200"/>
        <v>CZ06</v>
      </c>
      <c r="J1842" s="1" t="s">
        <v>531</v>
      </c>
      <c r="L1842" s="12" t="str">
        <f t="shared" si="201"/>
        <v>PGERSDCZ061975</v>
      </c>
      <c r="M1842" t="s">
        <v>866</v>
      </c>
      <c r="N1842" s="1">
        <v>1975</v>
      </c>
      <c r="O1842" s="19">
        <v>0</v>
      </c>
      <c r="P1842" t="str">
        <f t="shared" si="202"/>
        <v>75</v>
      </c>
    </row>
    <row r="1843" spans="2:16" x14ac:dyDescent="0.25">
      <c r="B1843" t="s">
        <v>502</v>
      </c>
      <c r="C1843" t="str">
        <f t="shared" si="196"/>
        <v>PGERSDCZ06</v>
      </c>
      <c r="D1843" s="1" t="s">
        <v>506</v>
      </c>
      <c r="E1843" s="1" t="str">
        <f t="shared" si="197"/>
        <v>PGE</v>
      </c>
      <c r="F1843" s="1" t="str">
        <f t="shared" si="198"/>
        <v>PGE</v>
      </c>
      <c r="G1843" s="1" t="str">
        <f t="shared" si="199"/>
        <v>RSD</v>
      </c>
      <c r="H1843" s="1" t="s">
        <v>530</v>
      </c>
      <c r="I1843" s="1" t="str">
        <f t="shared" si="200"/>
        <v>CZ06</v>
      </c>
      <c r="J1843" s="1" t="s">
        <v>531</v>
      </c>
      <c r="L1843" s="12" t="str">
        <f t="shared" si="201"/>
        <v>PGERSDCZ061985</v>
      </c>
      <c r="M1843" t="s">
        <v>866</v>
      </c>
      <c r="N1843" s="1">
        <v>1985</v>
      </c>
      <c r="O1843" s="19">
        <v>0</v>
      </c>
      <c r="P1843" t="str">
        <f t="shared" si="202"/>
        <v>85</v>
      </c>
    </row>
    <row r="1844" spans="2:16" x14ac:dyDescent="0.25">
      <c r="B1844" t="s">
        <v>502</v>
      </c>
      <c r="C1844" t="str">
        <f t="shared" si="196"/>
        <v>PGERSDCZ06</v>
      </c>
      <c r="D1844" s="1" t="s">
        <v>506</v>
      </c>
      <c r="E1844" s="1" t="str">
        <f t="shared" si="197"/>
        <v>PGE</v>
      </c>
      <c r="F1844" s="1" t="str">
        <f t="shared" si="198"/>
        <v>PGE</v>
      </c>
      <c r="G1844" s="1" t="str">
        <f t="shared" si="199"/>
        <v>RSD</v>
      </c>
      <c r="H1844" s="1" t="s">
        <v>530</v>
      </c>
      <c r="I1844" s="1" t="str">
        <f t="shared" si="200"/>
        <v>CZ06</v>
      </c>
      <c r="J1844" s="1" t="s">
        <v>531</v>
      </c>
      <c r="L1844" s="12" t="str">
        <f t="shared" si="201"/>
        <v>PGERSDCZ061996</v>
      </c>
      <c r="M1844" t="s">
        <v>866</v>
      </c>
      <c r="N1844" s="1">
        <v>1996</v>
      </c>
      <c r="O1844" s="19">
        <v>0</v>
      </c>
      <c r="P1844" t="str">
        <f t="shared" si="202"/>
        <v>96</v>
      </c>
    </row>
    <row r="1845" spans="2:16" x14ac:dyDescent="0.25">
      <c r="B1845" t="s">
        <v>502</v>
      </c>
      <c r="C1845" t="str">
        <f t="shared" si="196"/>
        <v>PGERSDCZ06</v>
      </c>
      <c r="D1845" s="1" t="s">
        <v>506</v>
      </c>
      <c r="E1845" s="1" t="str">
        <f t="shared" si="197"/>
        <v>PGE</v>
      </c>
      <c r="F1845" s="1" t="str">
        <f t="shared" si="198"/>
        <v>PGE</v>
      </c>
      <c r="G1845" s="1" t="str">
        <f t="shared" si="199"/>
        <v>RSD</v>
      </c>
      <c r="H1845" s="1" t="s">
        <v>530</v>
      </c>
      <c r="I1845" s="1" t="str">
        <f t="shared" si="200"/>
        <v>CZ06</v>
      </c>
      <c r="J1845" s="1" t="s">
        <v>531</v>
      </c>
      <c r="L1845" s="12" t="str">
        <f t="shared" si="201"/>
        <v>PGERSDCZ062003</v>
      </c>
      <c r="M1845" t="s">
        <v>866</v>
      </c>
      <c r="N1845" s="1">
        <v>2003</v>
      </c>
      <c r="O1845" s="19">
        <v>0</v>
      </c>
      <c r="P1845" t="str">
        <f t="shared" si="202"/>
        <v>03</v>
      </c>
    </row>
    <row r="1846" spans="2:16" x14ac:dyDescent="0.25">
      <c r="B1846" t="s">
        <v>502</v>
      </c>
      <c r="C1846" t="str">
        <f t="shared" si="196"/>
        <v>PGERSDCZ06</v>
      </c>
      <c r="D1846" s="1" t="s">
        <v>506</v>
      </c>
      <c r="E1846" s="1" t="str">
        <f t="shared" si="197"/>
        <v>PGE</v>
      </c>
      <c r="F1846" s="1" t="str">
        <f t="shared" si="198"/>
        <v>PGE</v>
      </c>
      <c r="G1846" s="1" t="str">
        <f t="shared" si="199"/>
        <v>RSD</v>
      </c>
      <c r="H1846" s="1" t="s">
        <v>530</v>
      </c>
      <c r="I1846" s="1" t="str">
        <f t="shared" si="200"/>
        <v>CZ06</v>
      </c>
      <c r="J1846" s="1" t="s">
        <v>531</v>
      </c>
      <c r="L1846" s="12" t="str">
        <f t="shared" si="201"/>
        <v>PGERSDCZ062007</v>
      </c>
      <c r="M1846" t="s">
        <v>866</v>
      </c>
      <c r="N1846" s="1">
        <v>2007</v>
      </c>
      <c r="O1846" s="19">
        <v>0</v>
      </c>
      <c r="P1846" t="str">
        <f t="shared" si="202"/>
        <v>07</v>
      </c>
    </row>
    <row r="1847" spans="2:16" x14ac:dyDescent="0.25">
      <c r="B1847" t="s">
        <v>502</v>
      </c>
      <c r="C1847" t="str">
        <f t="shared" si="196"/>
        <v>PGERSDCZ06</v>
      </c>
      <c r="D1847" s="1" t="s">
        <v>506</v>
      </c>
      <c r="E1847" s="1" t="str">
        <f t="shared" si="197"/>
        <v>PGE</v>
      </c>
      <c r="F1847" s="1" t="str">
        <f t="shared" si="198"/>
        <v>PGE</v>
      </c>
      <c r="G1847" s="1" t="str">
        <f t="shared" si="199"/>
        <v>RSD</v>
      </c>
      <c r="H1847" s="1" t="s">
        <v>530</v>
      </c>
      <c r="I1847" s="1" t="str">
        <f t="shared" si="200"/>
        <v>CZ06</v>
      </c>
      <c r="J1847" s="1" t="s">
        <v>531</v>
      </c>
      <c r="L1847" s="12" t="str">
        <f t="shared" si="201"/>
        <v>PGERSDCZ062011</v>
      </c>
      <c r="M1847" t="s">
        <v>866</v>
      </c>
      <c r="N1847" s="1">
        <v>2011</v>
      </c>
      <c r="O1847" s="19">
        <v>0</v>
      </c>
      <c r="P1847" t="str">
        <f t="shared" si="202"/>
        <v>11</v>
      </c>
    </row>
    <row r="1848" spans="2:16" x14ac:dyDescent="0.25">
      <c r="B1848" t="s">
        <v>502</v>
      </c>
      <c r="C1848" t="str">
        <f t="shared" si="196"/>
        <v>PGERSDCZ06</v>
      </c>
      <c r="D1848" s="1" t="s">
        <v>506</v>
      </c>
      <c r="E1848" s="1" t="str">
        <f t="shared" si="197"/>
        <v>PGE</v>
      </c>
      <c r="F1848" s="1" t="str">
        <f t="shared" si="198"/>
        <v>PGE</v>
      </c>
      <c r="G1848" s="1" t="str">
        <f t="shared" si="199"/>
        <v>RSD</v>
      </c>
      <c r="H1848" s="1" t="s">
        <v>530</v>
      </c>
      <c r="I1848" s="1" t="str">
        <f t="shared" si="200"/>
        <v>CZ06</v>
      </c>
      <c r="J1848" s="1" t="s">
        <v>531</v>
      </c>
      <c r="L1848" s="12" t="str">
        <f t="shared" si="201"/>
        <v>PGERSDCZ062014</v>
      </c>
      <c r="M1848" t="s">
        <v>866</v>
      </c>
      <c r="N1848" s="1">
        <v>2014</v>
      </c>
      <c r="O1848" s="19">
        <v>0</v>
      </c>
      <c r="P1848" t="str">
        <f t="shared" si="202"/>
        <v>14</v>
      </c>
    </row>
    <row r="1849" spans="2:16" x14ac:dyDescent="0.25">
      <c r="B1849" t="s">
        <v>502</v>
      </c>
      <c r="C1849" t="str">
        <f t="shared" si="196"/>
        <v>PGERSDCZ07</v>
      </c>
      <c r="D1849" s="1" t="s">
        <v>506</v>
      </c>
      <c r="E1849" s="1" t="str">
        <f t="shared" si="197"/>
        <v>PGE</v>
      </c>
      <c r="F1849" s="1" t="str">
        <f t="shared" si="198"/>
        <v>PGE</v>
      </c>
      <c r="G1849" s="1" t="str">
        <f t="shared" si="199"/>
        <v>RSD</v>
      </c>
      <c r="H1849" s="1" t="s">
        <v>530</v>
      </c>
      <c r="I1849" s="1" t="str">
        <f t="shared" si="200"/>
        <v>CZ07</v>
      </c>
      <c r="J1849" s="1" t="s">
        <v>531</v>
      </c>
      <c r="L1849" s="12" t="str">
        <f t="shared" si="201"/>
        <v>PGERSDCZ071975</v>
      </c>
      <c r="M1849" t="s">
        <v>867</v>
      </c>
      <c r="N1849" s="1">
        <v>1975</v>
      </c>
      <c r="O1849" s="19">
        <v>0</v>
      </c>
      <c r="P1849" t="str">
        <f t="shared" si="202"/>
        <v>75</v>
      </c>
    </row>
    <row r="1850" spans="2:16" x14ac:dyDescent="0.25">
      <c r="B1850" t="s">
        <v>502</v>
      </c>
      <c r="C1850" t="str">
        <f t="shared" si="196"/>
        <v>PGERSDCZ07</v>
      </c>
      <c r="D1850" s="1" t="s">
        <v>506</v>
      </c>
      <c r="E1850" s="1" t="str">
        <f t="shared" si="197"/>
        <v>PGE</v>
      </c>
      <c r="F1850" s="1" t="str">
        <f t="shared" si="198"/>
        <v>PGE</v>
      </c>
      <c r="G1850" s="1" t="str">
        <f t="shared" si="199"/>
        <v>RSD</v>
      </c>
      <c r="H1850" s="1" t="s">
        <v>530</v>
      </c>
      <c r="I1850" s="1" t="str">
        <f t="shared" si="200"/>
        <v>CZ07</v>
      </c>
      <c r="J1850" s="1" t="s">
        <v>531</v>
      </c>
      <c r="L1850" s="12" t="str">
        <f t="shared" si="201"/>
        <v>PGERSDCZ071985</v>
      </c>
      <c r="M1850" t="s">
        <v>867</v>
      </c>
      <c r="N1850" s="1">
        <v>1985</v>
      </c>
      <c r="O1850" s="19">
        <v>0</v>
      </c>
      <c r="P1850" t="str">
        <f t="shared" si="202"/>
        <v>85</v>
      </c>
    </row>
    <row r="1851" spans="2:16" x14ac:dyDescent="0.25">
      <c r="B1851" t="s">
        <v>502</v>
      </c>
      <c r="C1851" t="str">
        <f t="shared" si="196"/>
        <v>PGERSDCZ07</v>
      </c>
      <c r="D1851" s="1" t="s">
        <v>506</v>
      </c>
      <c r="E1851" s="1" t="str">
        <f t="shared" si="197"/>
        <v>PGE</v>
      </c>
      <c r="F1851" s="1" t="str">
        <f t="shared" si="198"/>
        <v>PGE</v>
      </c>
      <c r="G1851" s="1" t="str">
        <f t="shared" si="199"/>
        <v>RSD</v>
      </c>
      <c r="H1851" s="1" t="s">
        <v>530</v>
      </c>
      <c r="I1851" s="1" t="str">
        <f t="shared" si="200"/>
        <v>CZ07</v>
      </c>
      <c r="J1851" s="1" t="s">
        <v>531</v>
      </c>
      <c r="L1851" s="12" t="str">
        <f t="shared" si="201"/>
        <v>PGERSDCZ071996</v>
      </c>
      <c r="M1851" t="s">
        <v>867</v>
      </c>
      <c r="N1851" s="1">
        <v>1996</v>
      </c>
      <c r="O1851" s="19">
        <v>0</v>
      </c>
      <c r="P1851" t="str">
        <f t="shared" si="202"/>
        <v>96</v>
      </c>
    </row>
    <row r="1852" spans="2:16" x14ac:dyDescent="0.25">
      <c r="B1852" t="s">
        <v>502</v>
      </c>
      <c r="C1852" t="str">
        <f t="shared" si="196"/>
        <v>PGERSDCZ07</v>
      </c>
      <c r="D1852" s="1" t="s">
        <v>506</v>
      </c>
      <c r="E1852" s="1" t="str">
        <f t="shared" si="197"/>
        <v>PGE</v>
      </c>
      <c r="F1852" s="1" t="str">
        <f t="shared" si="198"/>
        <v>PGE</v>
      </c>
      <c r="G1852" s="1" t="str">
        <f t="shared" si="199"/>
        <v>RSD</v>
      </c>
      <c r="H1852" s="1" t="s">
        <v>530</v>
      </c>
      <c r="I1852" s="1" t="str">
        <f t="shared" si="200"/>
        <v>CZ07</v>
      </c>
      <c r="J1852" s="1" t="s">
        <v>531</v>
      </c>
      <c r="L1852" s="12" t="str">
        <f t="shared" si="201"/>
        <v>PGERSDCZ072003</v>
      </c>
      <c r="M1852" t="s">
        <v>867</v>
      </c>
      <c r="N1852" s="1">
        <v>2003</v>
      </c>
      <c r="O1852" s="19">
        <v>0</v>
      </c>
      <c r="P1852" t="str">
        <f t="shared" si="202"/>
        <v>03</v>
      </c>
    </row>
    <row r="1853" spans="2:16" x14ac:dyDescent="0.25">
      <c r="B1853" t="s">
        <v>502</v>
      </c>
      <c r="C1853" t="str">
        <f t="shared" si="196"/>
        <v>PGERSDCZ07</v>
      </c>
      <c r="D1853" s="1" t="s">
        <v>506</v>
      </c>
      <c r="E1853" s="1" t="str">
        <f t="shared" si="197"/>
        <v>PGE</v>
      </c>
      <c r="F1853" s="1" t="str">
        <f t="shared" si="198"/>
        <v>PGE</v>
      </c>
      <c r="G1853" s="1" t="str">
        <f t="shared" si="199"/>
        <v>RSD</v>
      </c>
      <c r="H1853" s="1" t="s">
        <v>530</v>
      </c>
      <c r="I1853" s="1" t="str">
        <f t="shared" si="200"/>
        <v>CZ07</v>
      </c>
      <c r="J1853" s="1" t="s">
        <v>531</v>
      </c>
      <c r="L1853" s="12" t="str">
        <f t="shared" si="201"/>
        <v>PGERSDCZ072007</v>
      </c>
      <c r="M1853" t="s">
        <v>867</v>
      </c>
      <c r="N1853" s="1">
        <v>2007</v>
      </c>
      <c r="O1853" s="19">
        <v>0</v>
      </c>
      <c r="P1853" t="str">
        <f t="shared" si="202"/>
        <v>07</v>
      </c>
    </row>
    <row r="1854" spans="2:16" x14ac:dyDescent="0.25">
      <c r="B1854" t="s">
        <v>502</v>
      </c>
      <c r="C1854" t="str">
        <f t="shared" si="196"/>
        <v>PGERSDCZ07</v>
      </c>
      <c r="D1854" s="1" t="s">
        <v>506</v>
      </c>
      <c r="E1854" s="1" t="str">
        <f t="shared" si="197"/>
        <v>PGE</v>
      </c>
      <c r="F1854" s="1" t="str">
        <f t="shared" si="198"/>
        <v>PGE</v>
      </c>
      <c r="G1854" s="1" t="str">
        <f t="shared" si="199"/>
        <v>RSD</v>
      </c>
      <c r="H1854" s="1" t="s">
        <v>530</v>
      </c>
      <c r="I1854" s="1" t="str">
        <f t="shared" si="200"/>
        <v>CZ07</v>
      </c>
      <c r="J1854" s="1" t="s">
        <v>531</v>
      </c>
      <c r="L1854" s="12" t="str">
        <f t="shared" si="201"/>
        <v>PGERSDCZ072011</v>
      </c>
      <c r="M1854" t="s">
        <v>867</v>
      </c>
      <c r="N1854" s="1">
        <v>2011</v>
      </c>
      <c r="O1854" s="19">
        <v>0</v>
      </c>
      <c r="P1854" t="str">
        <f t="shared" si="202"/>
        <v>11</v>
      </c>
    </row>
    <row r="1855" spans="2:16" x14ac:dyDescent="0.25">
      <c r="B1855" t="s">
        <v>502</v>
      </c>
      <c r="C1855" t="str">
        <f t="shared" si="196"/>
        <v>PGERSDCZ07</v>
      </c>
      <c r="D1855" s="1" t="s">
        <v>506</v>
      </c>
      <c r="E1855" s="1" t="str">
        <f t="shared" si="197"/>
        <v>PGE</v>
      </c>
      <c r="F1855" s="1" t="str">
        <f t="shared" si="198"/>
        <v>PGE</v>
      </c>
      <c r="G1855" s="1" t="str">
        <f t="shared" si="199"/>
        <v>RSD</v>
      </c>
      <c r="H1855" s="1" t="s">
        <v>530</v>
      </c>
      <c r="I1855" s="1" t="str">
        <f t="shared" si="200"/>
        <v>CZ07</v>
      </c>
      <c r="J1855" s="1" t="s">
        <v>531</v>
      </c>
      <c r="L1855" s="12" t="str">
        <f t="shared" si="201"/>
        <v>PGERSDCZ072014</v>
      </c>
      <c r="M1855" t="s">
        <v>867</v>
      </c>
      <c r="N1855" s="1">
        <v>2014</v>
      </c>
      <c r="O1855" s="19">
        <v>0</v>
      </c>
      <c r="P1855" t="str">
        <f t="shared" si="202"/>
        <v>14</v>
      </c>
    </row>
    <row r="1856" spans="2:16" x14ac:dyDescent="0.25">
      <c r="B1856" t="s">
        <v>502</v>
      </c>
      <c r="C1856" t="str">
        <f t="shared" si="196"/>
        <v>PGERSDCZ08</v>
      </c>
      <c r="D1856" s="1" t="s">
        <v>506</v>
      </c>
      <c r="E1856" s="1" t="str">
        <f t="shared" si="197"/>
        <v>PGE</v>
      </c>
      <c r="F1856" s="1" t="str">
        <f t="shared" si="198"/>
        <v>PGE</v>
      </c>
      <c r="G1856" s="1" t="str">
        <f t="shared" si="199"/>
        <v>RSD</v>
      </c>
      <c r="H1856" s="1" t="s">
        <v>530</v>
      </c>
      <c r="I1856" s="1" t="str">
        <f t="shared" si="200"/>
        <v>CZ08</v>
      </c>
      <c r="J1856" s="1" t="s">
        <v>531</v>
      </c>
      <c r="L1856" s="12" t="str">
        <f t="shared" si="201"/>
        <v>PGERSDCZ081975</v>
      </c>
      <c r="M1856" t="s">
        <v>868</v>
      </c>
      <c r="N1856" s="1">
        <v>1975</v>
      </c>
      <c r="O1856" s="19">
        <v>0</v>
      </c>
      <c r="P1856" t="str">
        <f t="shared" si="202"/>
        <v>75</v>
      </c>
    </row>
    <row r="1857" spans="2:16" x14ac:dyDescent="0.25">
      <c r="B1857" t="s">
        <v>502</v>
      </c>
      <c r="C1857" t="str">
        <f t="shared" si="196"/>
        <v>PGERSDCZ08</v>
      </c>
      <c r="D1857" s="1" t="s">
        <v>506</v>
      </c>
      <c r="E1857" s="1" t="str">
        <f t="shared" si="197"/>
        <v>PGE</v>
      </c>
      <c r="F1857" s="1" t="str">
        <f t="shared" si="198"/>
        <v>PGE</v>
      </c>
      <c r="G1857" s="1" t="str">
        <f t="shared" si="199"/>
        <v>RSD</v>
      </c>
      <c r="H1857" s="1" t="s">
        <v>530</v>
      </c>
      <c r="I1857" s="1" t="str">
        <f t="shared" si="200"/>
        <v>CZ08</v>
      </c>
      <c r="J1857" s="1" t="s">
        <v>531</v>
      </c>
      <c r="L1857" s="12" t="str">
        <f t="shared" si="201"/>
        <v>PGERSDCZ081985</v>
      </c>
      <c r="M1857" t="s">
        <v>868</v>
      </c>
      <c r="N1857" s="1">
        <v>1985</v>
      </c>
      <c r="O1857" s="19">
        <v>0</v>
      </c>
      <c r="P1857" t="str">
        <f t="shared" si="202"/>
        <v>85</v>
      </c>
    </row>
    <row r="1858" spans="2:16" x14ac:dyDescent="0.25">
      <c r="B1858" t="s">
        <v>502</v>
      </c>
      <c r="C1858" t="str">
        <f t="shared" si="196"/>
        <v>PGERSDCZ08</v>
      </c>
      <c r="D1858" s="1" t="s">
        <v>506</v>
      </c>
      <c r="E1858" s="1" t="str">
        <f t="shared" si="197"/>
        <v>PGE</v>
      </c>
      <c r="F1858" s="1" t="str">
        <f t="shared" si="198"/>
        <v>PGE</v>
      </c>
      <c r="G1858" s="1" t="str">
        <f t="shared" si="199"/>
        <v>RSD</v>
      </c>
      <c r="H1858" s="1" t="s">
        <v>530</v>
      </c>
      <c r="I1858" s="1" t="str">
        <f t="shared" si="200"/>
        <v>CZ08</v>
      </c>
      <c r="J1858" s="1" t="s">
        <v>531</v>
      </c>
      <c r="L1858" s="12" t="str">
        <f t="shared" si="201"/>
        <v>PGERSDCZ081996</v>
      </c>
      <c r="M1858" t="s">
        <v>868</v>
      </c>
      <c r="N1858" s="1">
        <v>1996</v>
      </c>
      <c r="O1858" s="19">
        <v>0</v>
      </c>
      <c r="P1858" t="str">
        <f t="shared" si="202"/>
        <v>96</v>
      </c>
    </row>
    <row r="1859" spans="2:16" x14ac:dyDescent="0.25">
      <c r="B1859" t="s">
        <v>502</v>
      </c>
      <c r="C1859" t="str">
        <f t="shared" si="196"/>
        <v>PGERSDCZ08</v>
      </c>
      <c r="D1859" s="1" t="s">
        <v>506</v>
      </c>
      <c r="E1859" s="1" t="str">
        <f t="shared" si="197"/>
        <v>PGE</v>
      </c>
      <c r="F1859" s="1" t="str">
        <f t="shared" si="198"/>
        <v>PGE</v>
      </c>
      <c r="G1859" s="1" t="str">
        <f t="shared" si="199"/>
        <v>RSD</v>
      </c>
      <c r="H1859" s="1" t="s">
        <v>530</v>
      </c>
      <c r="I1859" s="1" t="str">
        <f t="shared" si="200"/>
        <v>CZ08</v>
      </c>
      <c r="J1859" s="1" t="s">
        <v>531</v>
      </c>
      <c r="L1859" s="12" t="str">
        <f t="shared" si="201"/>
        <v>PGERSDCZ082003</v>
      </c>
      <c r="M1859" t="s">
        <v>868</v>
      </c>
      <c r="N1859" s="1">
        <v>2003</v>
      </c>
      <c r="O1859" s="19">
        <v>0</v>
      </c>
      <c r="P1859" t="str">
        <f t="shared" si="202"/>
        <v>03</v>
      </c>
    </row>
    <row r="1860" spans="2:16" x14ac:dyDescent="0.25">
      <c r="B1860" t="s">
        <v>502</v>
      </c>
      <c r="C1860" t="str">
        <f t="shared" si="196"/>
        <v>PGERSDCZ08</v>
      </c>
      <c r="D1860" s="1" t="s">
        <v>506</v>
      </c>
      <c r="E1860" s="1" t="str">
        <f t="shared" si="197"/>
        <v>PGE</v>
      </c>
      <c r="F1860" s="1" t="str">
        <f t="shared" si="198"/>
        <v>PGE</v>
      </c>
      <c r="G1860" s="1" t="str">
        <f t="shared" si="199"/>
        <v>RSD</v>
      </c>
      <c r="H1860" s="1" t="s">
        <v>530</v>
      </c>
      <c r="I1860" s="1" t="str">
        <f t="shared" si="200"/>
        <v>CZ08</v>
      </c>
      <c r="J1860" s="1" t="s">
        <v>531</v>
      </c>
      <c r="L1860" s="12" t="str">
        <f t="shared" si="201"/>
        <v>PGERSDCZ082007</v>
      </c>
      <c r="M1860" t="s">
        <v>868</v>
      </c>
      <c r="N1860" s="1">
        <v>2007</v>
      </c>
      <c r="O1860" s="19">
        <v>0</v>
      </c>
      <c r="P1860" t="str">
        <f t="shared" si="202"/>
        <v>07</v>
      </c>
    </row>
    <row r="1861" spans="2:16" x14ac:dyDescent="0.25">
      <c r="B1861" t="s">
        <v>502</v>
      </c>
      <c r="C1861" t="str">
        <f t="shared" si="196"/>
        <v>PGERSDCZ08</v>
      </c>
      <c r="D1861" s="1" t="s">
        <v>506</v>
      </c>
      <c r="E1861" s="1" t="str">
        <f t="shared" si="197"/>
        <v>PGE</v>
      </c>
      <c r="F1861" s="1" t="str">
        <f t="shared" si="198"/>
        <v>PGE</v>
      </c>
      <c r="G1861" s="1" t="str">
        <f t="shared" si="199"/>
        <v>RSD</v>
      </c>
      <c r="H1861" s="1" t="s">
        <v>530</v>
      </c>
      <c r="I1861" s="1" t="str">
        <f t="shared" si="200"/>
        <v>CZ08</v>
      </c>
      <c r="J1861" s="1" t="s">
        <v>531</v>
      </c>
      <c r="L1861" s="12" t="str">
        <f t="shared" si="201"/>
        <v>PGERSDCZ082011</v>
      </c>
      <c r="M1861" t="s">
        <v>868</v>
      </c>
      <c r="N1861" s="1">
        <v>2011</v>
      </c>
      <c r="O1861" s="19">
        <v>0</v>
      </c>
      <c r="P1861" t="str">
        <f t="shared" si="202"/>
        <v>11</v>
      </c>
    </row>
    <row r="1862" spans="2:16" x14ac:dyDescent="0.25">
      <c r="B1862" t="s">
        <v>502</v>
      </c>
      <c r="C1862" t="str">
        <f t="shared" si="196"/>
        <v>PGERSDCZ08</v>
      </c>
      <c r="D1862" s="1" t="s">
        <v>506</v>
      </c>
      <c r="E1862" s="1" t="str">
        <f t="shared" si="197"/>
        <v>PGE</v>
      </c>
      <c r="F1862" s="1" t="str">
        <f t="shared" si="198"/>
        <v>PGE</v>
      </c>
      <c r="G1862" s="1" t="str">
        <f t="shared" si="199"/>
        <v>RSD</v>
      </c>
      <c r="H1862" s="1" t="s">
        <v>530</v>
      </c>
      <c r="I1862" s="1" t="str">
        <f t="shared" si="200"/>
        <v>CZ08</v>
      </c>
      <c r="J1862" s="1" t="s">
        <v>531</v>
      </c>
      <c r="L1862" s="12" t="str">
        <f t="shared" si="201"/>
        <v>PGERSDCZ082014</v>
      </c>
      <c r="M1862" t="s">
        <v>868</v>
      </c>
      <c r="N1862" s="1">
        <v>2014</v>
      </c>
      <c r="O1862" s="19">
        <v>0</v>
      </c>
      <c r="P1862" t="str">
        <f t="shared" si="202"/>
        <v>14</v>
      </c>
    </row>
    <row r="1863" spans="2:16" x14ac:dyDescent="0.25">
      <c r="B1863" t="s">
        <v>502</v>
      </c>
      <c r="C1863" t="str">
        <f t="shared" si="196"/>
        <v>PGERSDCZ09</v>
      </c>
      <c r="D1863" s="1" t="s">
        <v>506</v>
      </c>
      <c r="E1863" s="1" t="str">
        <f t="shared" si="197"/>
        <v>PGE</v>
      </c>
      <c r="F1863" s="1" t="str">
        <f t="shared" si="198"/>
        <v>PGE</v>
      </c>
      <c r="G1863" s="1" t="str">
        <f t="shared" si="199"/>
        <v>RSD</v>
      </c>
      <c r="H1863" s="1" t="s">
        <v>530</v>
      </c>
      <c r="I1863" s="1" t="str">
        <f t="shared" si="200"/>
        <v>CZ09</v>
      </c>
      <c r="J1863" s="1" t="s">
        <v>531</v>
      </c>
      <c r="L1863" s="12" t="str">
        <f t="shared" si="201"/>
        <v>PGERSDCZ091975</v>
      </c>
      <c r="M1863" t="s">
        <v>869</v>
      </c>
      <c r="N1863" s="1">
        <v>1975</v>
      </c>
      <c r="O1863" s="19">
        <v>0</v>
      </c>
      <c r="P1863" t="str">
        <f t="shared" si="202"/>
        <v>75</v>
      </c>
    </row>
    <row r="1864" spans="2:16" x14ac:dyDescent="0.25">
      <c r="B1864" t="s">
        <v>502</v>
      </c>
      <c r="C1864" t="str">
        <f t="shared" si="196"/>
        <v>PGERSDCZ09</v>
      </c>
      <c r="D1864" s="1" t="s">
        <v>506</v>
      </c>
      <c r="E1864" s="1" t="str">
        <f t="shared" si="197"/>
        <v>PGE</v>
      </c>
      <c r="F1864" s="1" t="str">
        <f t="shared" si="198"/>
        <v>PGE</v>
      </c>
      <c r="G1864" s="1" t="str">
        <f t="shared" si="199"/>
        <v>RSD</v>
      </c>
      <c r="H1864" s="1" t="s">
        <v>530</v>
      </c>
      <c r="I1864" s="1" t="str">
        <f t="shared" si="200"/>
        <v>CZ09</v>
      </c>
      <c r="J1864" s="1" t="s">
        <v>531</v>
      </c>
      <c r="L1864" s="12" t="str">
        <f t="shared" si="201"/>
        <v>PGERSDCZ091985</v>
      </c>
      <c r="M1864" t="s">
        <v>869</v>
      </c>
      <c r="N1864" s="1">
        <v>1985</v>
      </c>
      <c r="O1864" s="19">
        <v>0</v>
      </c>
      <c r="P1864" t="str">
        <f t="shared" si="202"/>
        <v>85</v>
      </c>
    </row>
    <row r="1865" spans="2:16" x14ac:dyDescent="0.25">
      <c r="B1865" t="s">
        <v>502</v>
      </c>
      <c r="C1865" t="str">
        <f t="shared" si="196"/>
        <v>PGERSDCZ09</v>
      </c>
      <c r="D1865" s="1" t="s">
        <v>506</v>
      </c>
      <c r="E1865" s="1" t="str">
        <f t="shared" si="197"/>
        <v>PGE</v>
      </c>
      <c r="F1865" s="1" t="str">
        <f t="shared" si="198"/>
        <v>PGE</v>
      </c>
      <c r="G1865" s="1" t="str">
        <f t="shared" si="199"/>
        <v>RSD</v>
      </c>
      <c r="H1865" s="1" t="s">
        <v>530</v>
      </c>
      <c r="I1865" s="1" t="str">
        <f t="shared" si="200"/>
        <v>CZ09</v>
      </c>
      <c r="J1865" s="1" t="s">
        <v>531</v>
      </c>
      <c r="L1865" s="12" t="str">
        <f t="shared" si="201"/>
        <v>PGERSDCZ091996</v>
      </c>
      <c r="M1865" t="s">
        <v>869</v>
      </c>
      <c r="N1865" s="1">
        <v>1996</v>
      </c>
      <c r="O1865" s="19">
        <v>0</v>
      </c>
      <c r="P1865" t="str">
        <f t="shared" si="202"/>
        <v>96</v>
      </c>
    </row>
    <row r="1866" spans="2:16" x14ac:dyDescent="0.25">
      <c r="B1866" t="s">
        <v>502</v>
      </c>
      <c r="C1866" t="str">
        <f t="shared" si="196"/>
        <v>PGERSDCZ09</v>
      </c>
      <c r="D1866" s="1" t="s">
        <v>506</v>
      </c>
      <c r="E1866" s="1" t="str">
        <f t="shared" si="197"/>
        <v>PGE</v>
      </c>
      <c r="F1866" s="1" t="str">
        <f t="shared" si="198"/>
        <v>PGE</v>
      </c>
      <c r="G1866" s="1" t="str">
        <f t="shared" si="199"/>
        <v>RSD</v>
      </c>
      <c r="H1866" s="1" t="s">
        <v>530</v>
      </c>
      <c r="I1866" s="1" t="str">
        <f t="shared" si="200"/>
        <v>CZ09</v>
      </c>
      <c r="J1866" s="1" t="s">
        <v>531</v>
      </c>
      <c r="L1866" s="12" t="str">
        <f t="shared" si="201"/>
        <v>PGERSDCZ092003</v>
      </c>
      <c r="M1866" t="s">
        <v>869</v>
      </c>
      <c r="N1866" s="1">
        <v>2003</v>
      </c>
      <c r="O1866" s="19">
        <v>0</v>
      </c>
      <c r="P1866" t="str">
        <f t="shared" si="202"/>
        <v>03</v>
      </c>
    </row>
    <row r="1867" spans="2:16" x14ac:dyDescent="0.25">
      <c r="B1867" t="s">
        <v>502</v>
      </c>
      <c r="C1867" t="str">
        <f t="shared" si="196"/>
        <v>PGERSDCZ09</v>
      </c>
      <c r="D1867" s="1" t="s">
        <v>506</v>
      </c>
      <c r="E1867" s="1" t="str">
        <f t="shared" si="197"/>
        <v>PGE</v>
      </c>
      <c r="F1867" s="1" t="str">
        <f t="shared" si="198"/>
        <v>PGE</v>
      </c>
      <c r="G1867" s="1" t="str">
        <f t="shared" si="199"/>
        <v>RSD</v>
      </c>
      <c r="H1867" s="1" t="s">
        <v>530</v>
      </c>
      <c r="I1867" s="1" t="str">
        <f t="shared" si="200"/>
        <v>CZ09</v>
      </c>
      <c r="J1867" s="1" t="s">
        <v>531</v>
      </c>
      <c r="L1867" s="12" t="str">
        <f t="shared" si="201"/>
        <v>PGERSDCZ092007</v>
      </c>
      <c r="M1867" t="s">
        <v>869</v>
      </c>
      <c r="N1867" s="1">
        <v>2007</v>
      </c>
      <c r="O1867" s="19">
        <v>0</v>
      </c>
      <c r="P1867" t="str">
        <f t="shared" si="202"/>
        <v>07</v>
      </c>
    </row>
    <row r="1868" spans="2:16" x14ac:dyDescent="0.25">
      <c r="B1868" t="s">
        <v>502</v>
      </c>
      <c r="C1868" t="str">
        <f t="shared" si="196"/>
        <v>PGERSDCZ09</v>
      </c>
      <c r="D1868" s="1" t="s">
        <v>506</v>
      </c>
      <c r="E1868" s="1" t="str">
        <f t="shared" si="197"/>
        <v>PGE</v>
      </c>
      <c r="F1868" s="1" t="str">
        <f t="shared" si="198"/>
        <v>PGE</v>
      </c>
      <c r="G1868" s="1" t="str">
        <f t="shared" si="199"/>
        <v>RSD</v>
      </c>
      <c r="H1868" s="1" t="s">
        <v>530</v>
      </c>
      <c r="I1868" s="1" t="str">
        <f t="shared" si="200"/>
        <v>CZ09</v>
      </c>
      <c r="J1868" s="1" t="s">
        <v>531</v>
      </c>
      <c r="L1868" s="12" t="str">
        <f t="shared" si="201"/>
        <v>PGERSDCZ092011</v>
      </c>
      <c r="M1868" t="s">
        <v>869</v>
      </c>
      <c r="N1868" s="1">
        <v>2011</v>
      </c>
      <c r="O1868" s="19">
        <v>0</v>
      </c>
      <c r="P1868" t="str">
        <f t="shared" si="202"/>
        <v>11</v>
      </c>
    </row>
    <row r="1869" spans="2:16" x14ac:dyDescent="0.25">
      <c r="B1869" t="s">
        <v>502</v>
      </c>
      <c r="C1869" t="str">
        <f t="shared" si="196"/>
        <v>PGERSDCZ09</v>
      </c>
      <c r="D1869" s="1" t="s">
        <v>506</v>
      </c>
      <c r="E1869" s="1" t="str">
        <f t="shared" si="197"/>
        <v>PGE</v>
      </c>
      <c r="F1869" s="1" t="str">
        <f t="shared" si="198"/>
        <v>PGE</v>
      </c>
      <c r="G1869" s="1" t="str">
        <f t="shared" si="199"/>
        <v>RSD</v>
      </c>
      <c r="H1869" s="1" t="s">
        <v>530</v>
      </c>
      <c r="I1869" s="1" t="str">
        <f t="shared" si="200"/>
        <v>CZ09</v>
      </c>
      <c r="J1869" s="1" t="s">
        <v>531</v>
      </c>
      <c r="L1869" s="12" t="str">
        <f t="shared" si="201"/>
        <v>PGERSDCZ092014</v>
      </c>
      <c r="M1869" t="s">
        <v>869</v>
      </c>
      <c r="N1869" s="1">
        <v>2014</v>
      </c>
      <c r="O1869" s="19">
        <v>0</v>
      </c>
      <c r="P1869" t="str">
        <f t="shared" si="202"/>
        <v>14</v>
      </c>
    </row>
    <row r="1870" spans="2:16" x14ac:dyDescent="0.25">
      <c r="B1870" t="s">
        <v>502</v>
      </c>
      <c r="C1870" t="str">
        <f t="shared" si="196"/>
        <v>PGERSDCZ10</v>
      </c>
      <c r="D1870" s="1" t="s">
        <v>506</v>
      </c>
      <c r="E1870" s="1" t="str">
        <f t="shared" si="197"/>
        <v>PGE</v>
      </c>
      <c r="F1870" s="1" t="str">
        <f t="shared" si="198"/>
        <v>PGE</v>
      </c>
      <c r="G1870" s="1" t="str">
        <f t="shared" si="199"/>
        <v>RSD</v>
      </c>
      <c r="H1870" s="1" t="s">
        <v>530</v>
      </c>
      <c r="I1870" s="1" t="str">
        <f t="shared" si="200"/>
        <v>CZ10</v>
      </c>
      <c r="J1870" s="1" t="s">
        <v>531</v>
      </c>
      <c r="L1870" s="12" t="str">
        <f t="shared" si="201"/>
        <v>PGERSDCZ101975</v>
      </c>
      <c r="M1870" t="s">
        <v>870</v>
      </c>
      <c r="N1870" s="1">
        <v>1975</v>
      </c>
      <c r="O1870" s="19">
        <v>0</v>
      </c>
      <c r="P1870" t="str">
        <f t="shared" si="202"/>
        <v>75</v>
      </c>
    </row>
    <row r="1871" spans="2:16" x14ac:dyDescent="0.25">
      <c r="B1871" t="s">
        <v>502</v>
      </c>
      <c r="C1871" t="str">
        <f t="shared" si="196"/>
        <v>PGERSDCZ10</v>
      </c>
      <c r="D1871" s="1" t="s">
        <v>506</v>
      </c>
      <c r="E1871" s="1" t="str">
        <f t="shared" si="197"/>
        <v>PGE</v>
      </c>
      <c r="F1871" s="1" t="str">
        <f t="shared" si="198"/>
        <v>PGE</v>
      </c>
      <c r="G1871" s="1" t="str">
        <f t="shared" si="199"/>
        <v>RSD</v>
      </c>
      <c r="H1871" s="1" t="s">
        <v>530</v>
      </c>
      <c r="I1871" s="1" t="str">
        <f t="shared" si="200"/>
        <v>CZ10</v>
      </c>
      <c r="J1871" s="1" t="s">
        <v>531</v>
      </c>
      <c r="L1871" s="12" t="str">
        <f t="shared" si="201"/>
        <v>PGERSDCZ101985</v>
      </c>
      <c r="M1871" t="s">
        <v>870</v>
      </c>
      <c r="N1871" s="1">
        <v>1985</v>
      </c>
      <c r="O1871" s="19">
        <v>0</v>
      </c>
      <c r="P1871" t="str">
        <f t="shared" si="202"/>
        <v>85</v>
      </c>
    </row>
    <row r="1872" spans="2:16" x14ac:dyDescent="0.25">
      <c r="B1872" t="s">
        <v>502</v>
      </c>
      <c r="C1872" t="str">
        <f t="shared" ref="C1872:C1935" si="203">F1872&amp;G1872&amp;I1872</f>
        <v>PGERSDCZ10</v>
      </c>
      <c r="D1872" s="1" t="s">
        <v>506</v>
      </c>
      <c r="E1872" s="1" t="str">
        <f t="shared" ref="E1872:E1935" si="204">+F1872</f>
        <v>PGE</v>
      </c>
      <c r="F1872" s="1" t="str">
        <f t="shared" ref="F1872:F1935" si="205">LEFT(M1872,3)</f>
        <v>PGE</v>
      </c>
      <c r="G1872" s="1" t="str">
        <f t="shared" ref="G1872:G1935" si="206">MID(M1872,4,3)</f>
        <v>RSD</v>
      </c>
      <c r="H1872" s="1" t="s">
        <v>530</v>
      </c>
      <c r="I1872" s="1" t="str">
        <f t="shared" ref="I1872:I1935" si="207">RIGHT(M1872,4)</f>
        <v>CZ10</v>
      </c>
      <c r="J1872" s="1" t="s">
        <v>531</v>
      </c>
      <c r="L1872" s="12" t="str">
        <f t="shared" ref="L1872:L1935" si="208">C1872&amp;N1872</f>
        <v>PGERSDCZ101996</v>
      </c>
      <c r="M1872" t="s">
        <v>870</v>
      </c>
      <c r="N1872" s="1">
        <v>1996</v>
      </c>
      <c r="O1872" s="19">
        <v>0</v>
      </c>
      <c r="P1872" t="str">
        <f t="shared" ref="P1872:P1935" si="209">RIGHT(N1872,2)</f>
        <v>96</v>
      </c>
    </row>
    <row r="1873" spans="2:16" x14ac:dyDescent="0.25">
      <c r="B1873" t="s">
        <v>502</v>
      </c>
      <c r="C1873" t="str">
        <f t="shared" si="203"/>
        <v>PGERSDCZ10</v>
      </c>
      <c r="D1873" s="1" t="s">
        <v>506</v>
      </c>
      <c r="E1873" s="1" t="str">
        <f t="shared" si="204"/>
        <v>PGE</v>
      </c>
      <c r="F1873" s="1" t="str">
        <f t="shared" si="205"/>
        <v>PGE</v>
      </c>
      <c r="G1873" s="1" t="str">
        <f t="shared" si="206"/>
        <v>RSD</v>
      </c>
      <c r="H1873" s="1" t="s">
        <v>530</v>
      </c>
      <c r="I1873" s="1" t="str">
        <f t="shared" si="207"/>
        <v>CZ10</v>
      </c>
      <c r="J1873" s="1" t="s">
        <v>531</v>
      </c>
      <c r="L1873" s="12" t="str">
        <f t="shared" si="208"/>
        <v>PGERSDCZ102003</v>
      </c>
      <c r="M1873" t="s">
        <v>870</v>
      </c>
      <c r="N1873" s="1">
        <v>2003</v>
      </c>
      <c r="O1873" s="19">
        <v>0</v>
      </c>
      <c r="P1873" t="str">
        <f t="shared" si="209"/>
        <v>03</v>
      </c>
    </row>
    <row r="1874" spans="2:16" x14ac:dyDescent="0.25">
      <c r="B1874" t="s">
        <v>502</v>
      </c>
      <c r="C1874" t="str">
        <f t="shared" si="203"/>
        <v>PGERSDCZ10</v>
      </c>
      <c r="D1874" s="1" t="s">
        <v>506</v>
      </c>
      <c r="E1874" s="1" t="str">
        <f t="shared" si="204"/>
        <v>PGE</v>
      </c>
      <c r="F1874" s="1" t="str">
        <f t="shared" si="205"/>
        <v>PGE</v>
      </c>
      <c r="G1874" s="1" t="str">
        <f t="shared" si="206"/>
        <v>RSD</v>
      </c>
      <c r="H1874" s="1" t="s">
        <v>530</v>
      </c>
      <c r="I1874" s="1" t="str">
        <f t="shared" si="207"/>
        <v>CZ10</v>
      </c>
      <c r="J1874" s="1" t="s">
        <v>531</v>
      </c>
      <c r="L1874" s="12" t="str">
        <f t="shared" si="208"/>
        <v>PGERSDCZ102007</v>
      </c>
      <c r="M1874" t="s">
        <v>870</v>
      </c>
      <c r="N1874" s="1">
        <v>2007</v>
      </c>
      <c r="O1874" s="19">
        <v>0</v>
      </c>
      <c r="P1874" t="str">
        <f t="shared" si="209"/>
        <v>07</v>
      </c>
    </row>
    <row r="1875" spans="2:16" x14ac:dyDescent="0.25">
      <c r="B1875" t="s">
        <v>502</v>
      </c>
      <c r="C1875" t="str">
        <f t="shared" si="203"/>
        <v>PGERSDCZ10</v>
      </c>
      <c r="D1875" s="1" t="s">
        <v>506</v>
      </c>
      <c r="E1875" s="1" t="str">
        <f t="shared" si="204"/>
        <v>PGE</v>
      </c>
      <c r="F1875" s="1" t="str">
        <f t="shared" si="205"/>
        <v>PGE</v>
      </c>
      <c r="G1875" s="1" t="str">
        <f t="shared" si="206"/>
        <v>RSD</v>
      </c>
      <c r="H1875" s="1" t="s">
        <v>530</v>
      </c>
      <c r="I1875" s="1" t="str">
        <f t="shared" si="207"/>
        <v>CZ10</v>
      </c>
      <c r="J1875" s="1" t="s">
        <v>531</v>
      </c>
      <c r="L1875" s="12" t="str">
        <f t="shared" si="208"/>
        <v>PGERSDCZ102011</v>
      </c>
      <c r="M1875" t="s">
        <v>870</v>
      </c>
      <c r="N1875" s="1">
        <v>2011</v>
      </c>
      <c r="O1875" s="19">
        <v>0</v>
      </c>
      <c r="P1875" t="str">
        <f t="shared" si="209"/>
        <v>11</v>
      </c>
    </row>
    <row r="1876" spans="2:16" x14ac:dyDescent="0.25">
      <c r="B1876" t="s">
        <v>502</v>
      </c>
      <c r="C1876" t="str">
        <f t="shared" si="203"/>
        <v>PGERSDCZ10</v>
      </c>
      <c r="D1876" s="1" t="s">
        <v>506</v>
      </c>
      <c r="E1876" s="1" t="str">
        <f t="shared" si="204"/>
        <v>PGE</v>
      </c>
      <c r="F1876" s="1" t="str">
        <f t="shared" si="205"/>
        <v>PGE</v>
      </c>
      <c r="G1876" s="1" t="str">
        <f t="shared" si="206"/>
        <v>RSD</v>
      </c>
      <c r="H1876" s="1" t="s">
        <v>530</v>
      </c>
      <c r="I1876" s="1" t="str">
        <f t="shared" si="207"/>
        <v>CZ10</v>
      </c>
      <c r="J1876" s="1" t="s">
        <v>531</v>
      </c>
      <c r="L1876" s="12" t="str">
        <f t="shared" si="208"/>
        <v>PGERSDCZ102014</v>
      </c>
      <c r="M1876" t="s">
        <v>870</v>
      </c>
      <c r="N1876" s="1">
        <v>2014</v>
      </c>
      <c r="O1876" s="19">
        <v>0</v>
      </c>
      <c r="P1876" t="str">
        <f t="shared" si="209"/>
        <v>14</v>
      </c>
    </row>
    <row r="1877" spans="2:16" x14ac:dyDescent="0.25">
      <c r="B1877" t="s">
        <v>502</v>
      </c>
      <c r="C1877" t="str">
        <f t="shared" si="203"/>
        <v>PGERSDCZ11</v>
      </c>
      <c r="D1877" s="1" t="s">
        <v>506</v>
      </c>
      <c r="E1877" s="1" t="str">
        <f t="shared" si="204"/>
        <v>PGE</v>
      </c>
      <c r="F1877" s="1" t="str">
        <f t="shared" si="205"/>
        <v>PGE</v>
      </c>
      <c r="G1877" s="1" t="str">
        <f t="shared" si="206"/>
        <v>RSD</v>
      </c>
      <c r="H1877" s="1" t="s">
        <v>530</v>
      </c>
      <c r="I1877" s="1" t="str">
        <f t="shared" si="207"/>
        <v>CZ11</v>
      </c>
      <c r="J1877" s="1" t="s">
        <v>531</v>
      </c>
      <c r="L1877" s="12" t="str">
        <f t="shared" si="208"/>
        <v>PGERSDCZ111975</v>
      </c>
      <c r="M1877" t="s">
        <v>871</v>
      </c>
      <c r="N1877" s="1">
        <v>1975</v>
      </c>
      <c r="O1877" s="19">
        <v>0.94769999999999999</v>
      </c>
      <c r="P1877" t="str">
        <f t="shared" si="209"/>
        <v>75</v>
      </c>
    </row>
    <row r="1878" spans="2:16" x14ac:dyDescent="0.25">
      <c r="B1878" t="s">
        <v>502</v>
      </c>
      <c r="C1878" t="str">
        <f t="shared" si="203"/>
        <v>PGERSDCZ11</v>
      </c>
      <c r="D1878" s="1" t="s">
        <v>506</v>
      </c>
      <c r="E1878" s="1" t="str">
        <f t="shared" si="204"/>
        <v>PGE</v>
      </c>
      <c r="F1878" s="1" t="str">
        <f t="shared" si="205"/>
        <v>PGE</v>
      </c>
      <c r="G1878" s="1" t="str">
        <f t="shared" si="206"/>
        <v>RSD</v>
      </c>
      <c r="H1878" s="1" t="s">
        <v>530</v>
      </c>
      <c r="I1878" s="1" t="str">
        <f t="shared" si="207"/>
        <v>CZ11</v>
      </c>
      <c r="J1878" s="1" t="s">
        <v>531</v>
      </c>
      <c r="L1878" s="12" t="str">
        <f t="shared" si="208"/>
        <v>PGERSDCZ111985</v>
      </c>
      <c r="M1878" t="s">
        <v>871</v>
      </c>
      <c r="N1878" s="1">
        <v>1985</v>
      </c>
      <c r="O1878" s="19">
        <v>0.25405</v>
      </c>
      <c r="P1878" t="str">
        <f t="shared" si="209"/>
        <v>85</v>
      </c>
    </row>
    <row r="1879" spans="2:16" x14ac:dyDescent="0.25">
      <c r="B1879" t="s">
        <v>502</v>
      </c>
      <c r="C1879" t="str">
        <f t="shared" si="203"/>
        <v>PGERSDCZ11</v>
      </c>
      <c r="D1879" s="1" t="s">
        <v>506</v>
      </c>
      <c r="E1879" s="1" t="str">
        <f t="shared" si="204"/>
        <v>PGE</v>
      </c>
      <c r="F1879" s="1" t="str">
        <f t="shared" si="205"/>
        <v>PGE</v>
      </c>
      <c r="G1879" s="1" t="str">
        <f t="shared" si="206"/>
        <v>RSD</v>
      </c>
      <c r="H1879" s="1" t="s">
        <v>530</v>
      </c>
      <c r="I1879" s="1" t="str">
        <f t="shared" si="207"/>
        <v>CZ11</v>
      </c>
      <c r="J1879" s="1" t="s">
        <v>531</v>
      </c>
      <c r="L1879" s="12" t="str">
        <f t="shared" si="208"/>
        <v>PGERSDCZ111996</v>
      </c>
      <c r="M1879" t="s">
        <v>871</v>
      </c>
      <c r="N1879" s="1">
        <v>1996</v>
      </c>
      <c r="O1879" s="19">
        <v>0.17180000000000001</v>
      </c>
      <c r="P1879" t="str">
        <f t="shared" si="209"/>
        <v>96</v>
      </c>
    </row>
    <row r="1880" spans="2:16" x14ac:dyDescent="0.25">
      <c r="B1880" t="s">
        <v>502</v>
      </c>
      <c r="C1880" t="str">
        <f t="shared" si="203"/>
        <v>PGERSDCZ11</v>
      </c>
      <c r="D1880" s="1" t="s">
        <v>506</v>
      </c>
      <c r="E1880" s="1" t="str">
        <f t="shared" si="204"/>
        <v>PGE</v>
      </c>
      <c r="F1880" s="1" t="str">
        <f t="shared" si="205"/>
        <v>PGE</v>
      </c>
      <c r="G1880" s="1" t="str">
        <f t="shared" si="206"/>
        <v>RSD</v>
      </c>
      <c r="H1880" s="1" t="s">
        <v>530</v>
      </c>
      <c r="I1880" s="1" t="str">
        <f t="shared" si="207"/>
        <v>CZ11</v>
      </c>
      <c r="J1880" s="1" t="s">
        <v>531</v>
      </c>
      <c r="L1880" s="12" t="str">
        <f t="shared" si="208"/>
        <v>PGERSDCZ112003</v>
      </c>
      <c r="M1880" t="s">
        <v>871</v>
      </c>
      <c r="N1880" s="1">
        <v>2003</v>
      </c>
      <c r="O1880" s="19">
        <v>7.1499999999999994E-2</v>
      </c>
      <c r="P1880" t="str">
        <f t="shared" si="209"/>
        <v>03</v>
      </c>
    </row>
    <row r="1881" spans="2:16" x14ac:dyDescent="0.25">
      <c r="B1881" t="s">
        <v>502</v>
      </c>
      <c r="C1881" t="str">
        <f t="shared" si="203"/>
        <v>PGERSDCZ11</v>
      </c>
      <c r="D1881" s="1" t="s">
        <v>506</v>
      </c>
      <c r="E1881" s="1" t="str">
        <f t="shared" si="204"/>
        <v>PGE</v>
      </c>
      <c r="F1881" s="1" t="str">
        <f t="shared" si="205"/>
        <v>PGE</v>
      </c>
      <c r="G1881" s="1" t="str">
        <f t="shared" si="206"/>
        <v>RSD</v>
      </c>
      <c r="H1881" s="1" t="s">
        <v>530</v>
      </c>
      <c r="I1881" s="1" t="str">
        <f t="shared" si="207"/>
        <v>CZ11</v>
      </c>
      <c r="J1881" s="1" t="s">
        <v>531</v>
      </c>
      <c r="L1881" s="12" t="str">
        <f t="shared" si="208"/>
        <v>PGERSDCZ112007</v>
      </c>
      <c r="M1881" t="s">
        <v>871</v>
      </c>
      <c r="N1881" s="1">
        <v>2007</v>
      </c>
      <c r="O1881" s="19">
        <v>3.925E-2</v>
      </c>
      <c r="P1881" t="str">
        <f t="shared" si="209"/>
        <v>07</v>
      </c>
    </row>
    <row r="1882" spans="2:16" x14ac:dyDescent="0.25">
      <c r="B1882" t="s">
        <v>502</v>
      </c>
      <c r="C1882" t="str">
        <f t="shared" si="203"/>
        <v>PGERSDCZ11</v>
      </c>
      <c r="D1882" s="1" t="s">
        <v>506</v>
      </c>
      <c r="E1882" s="1" t="str">
        <f t="shared" si="204"/>
        <v>PGE</v>
      </c>
      <c r="F1882" s="1" t="str">
        <f t="shared" si="205"/>
        <v>PGE</v>
      </c>
      <c r="G1882" s="1" t="str">
        <f t="shared" si="206"/>
        <v>RSD</v>
      </c>
      <c r="H1882" s="1" t="s">
        <v>530</v>
      </c>
      <c r="I1882" s="1" t="str">
        <f t="shared" si="207"/>
        <v>CZ11</v>
      </c>
      <c r="J1882" s="1" t="s">
        <v>531</v>
      </c>
      <c r="L1882" s="12" t="str">
        <f t="shared" si="208"/>
        <v>PGERSDCZ112011</v>
      </c>
      <c r="M1882" t="s">
        <v>871</v>
      </c>
      <c r="N1882" s="1">
        <v>2011</v>
      </c>
      <c r="O1882" s="19">
        <v>3.925E-2</v>
      </c>
      <c r="P1882" t="str">
        <f t="shared" si="209"/>
        <v>11</v>
      </c>
    </row>
    <row r="1883" spans="2:16" x14ac:dyDescent="0.25">
      <c r="B1883" t="s">
        <v>502</v>
      </c>
      <c r="C1883" t="str">
        <f t="shared" si="203"/>
        <v>PGERSDCZ11</v>
      </c>
      <c r="D1883" s="1" t="s">
        <v>506</v>
      </c>
      <c r="E1883" s="1" t="str">
        <f t="shared" si="204"/>
        <v>PGE</v>
      </c>
      <c r="F1883" s="1" t="str">
        <f t="shared" si="205"/>
        <v>PGE</v>
      </c>
      <c r="G1883" s="1" t="str">
        <f t="shared" si="206"/>
        <v>RSD</v>
      </c>
      <c r="H1883" s="1" t="s">
        <v>530</v>
      </c>
      <c r="I1883" s="1" t="str">
        <f t="shared" si="207"/>
        <v>CZ11</v>
      </c>
      <c r="J1883" s="1" t="s">
        <v>531</v>
      </c>
      <c r="L1883" s="12" t="str">
        <f t="shared" si="208"/>
        <v>PGERSDCZ112014</v>
      </c>
      <c r="M1883" t="s">
        <v>871</v>
      </c>
      <c r="N1883" s="1">
        <v>2014</v>
      </c>
      <c r="O1883" s="19">
        <v>1.9625E-2</v>
      </c>
      <c r="P1883" t="str">
        <f t="shared" si="209"/>
        <v>14</v>
      </c>
    </row>
    <row r="1884" spans="2:16" x14ac:dyDescent="0.25">
      <c r="B1884" t="s">
        <v>502</v>
      </c>
      <c r="C1884" t="str">
        <f t="shared" si="203"/>
        <v>PGERSDCZ12</v>
      </c>
      <c r="D1884" s="1" t="s">
        <v>506</v>
      </c>
      <c r="E1884" s="1" t="str">
        <f t="shared" si="204"/>
        <v>PGE</v>
      </c>
      <c r="F1884" s="1" t="str">
        <f t="shared" si="205"/>
        <v>PGE</v>
      </c>
      <c r="G1884" s="1" t="str">
        <f t="shared" si="206"/>
        <v>RSD</v>
      </c>
      <c r="H1884" s="1" t="s">
        <v>530</v>
      </c>
      <c r="I1884" s="1" t="str">
        <f t="shared" si="207"/>
        <v>CZ12</v>
      </c>
      <c r="J1884" s="1" t="s">
        <v>531</v>
      </c>
      <c r="L1884" s="12" t="str">
        <f t="shared" si="208"/>
        <v>PGERSDCZ121975</v>
      </c>
      <c r="M1884" t="s">
        <v>872</v>
      </c>
      <c r="N1884" s="1">
        <v>1975</v>
      </c>
      <c r="O1884" s="19">
        <v>3.2613500000000002</v>
      </c>
      <c r="P1884" t="str">
        <f t="shared" si="209"/>
        <v>75</v>
      </c>
    </row>
    <row r="1885" spans="2:16" x14ac:dyDescent="0.25">
      <c r="B1885" t="s">
        <v>502</v>
      </c>
      <c r="C1885" t="str">
        <f t="shared" si="203"/>
        <v>PGERSDCZ12</v>
      </c>
      <c r="D1885" s="1" t="s">
        <v>506</v>
      </c>
      <c r="E1885" s="1" t="str">
        <f t="shared" si="204"/>
        <v>PGE</v>
      </c>
      <c r="F1885" s="1" t="str">
        <f t="shared" si="205"/>
        <v>PGE</v>
      </c>
      <c r="G1885" s="1" t="str">
        <f t="shared" si="206"/>
        <v>RSD</v>
      </c>
      <c r="H1885" s="1" t="s">
        <v>530</v>
      </c>
      <c r="I1885" s="1" t="str">
        <f t="shared" si="207"/>
        <v>CZ12</v>
      </c>
      <c r="J1885" s="1" t="s">
        <v>531</v>
      </c>
      <c r="L1885" s="12" t="str">
        <f t="shared" si="208"/>
        <v>PGERSDCZ121985</v>
      </c>
      <c r="M1885" t="s">
        <v>872</v>
      </c>
      <c r="N1885" s="1">
        <v>1985</v>
      </c>
      <c r="O1885" s="19">
        <v>0.85699999999999998</v>
      </c>
      <c r="P1885" t="str">
        <f t="shared" si="209"/>
        <v>85</v>
      </c>
    </row>
    <row r="1886" spans="2:16" x14ac:dyDescent="0.25">
      <c r="B1886" t="s">
        <v>502</v>
      </c>
      <c r="C1886" t="str">
        <f t="shared" si="203"/>
        <v>PGERSDCZ12</v>
      </c>
      <c r="D1886" s="1" t="s">
        <v>506</v>
      </c>
      <c r="E1886" s="1" t="str">
        <f t="shared" si="204"/>
        <v>PGE</v>
      </c>
      <c r="F1886" s="1" t="str">
        <f t="shared" si="205"/>
        <v>PGE</v>
      </c>
      <c r="G1886" s="1" t="str">
        <f t="shared" si="206"/>
        <v>RSD</v>
      </c>
      <c r="H1886" s="1" t="s">
        <v>530</v>
      </c>
      <c r="I1886" s="1" t="str">
        <f t="shared" si="207"/>
        <v>CZ12</v>
      </c>
      <c r="J1886" s="1" t="s">
        <v>531</v>
      </c>
      <c r="L1886" s="12" t="str">
        <f t="shared" si="208"/>
        <v>PGERSDCZ121996</v>
      </c>
      <c r="M1886" t="s">
        <v>872</v>
      </c>
      <c r="N1886" s="1">
        <v>1996</v>
      </c>
      <c r="O1886" s="19">
        <v>0.59930000000000005</v>
      </c>
      <c r="P1886" t="str">
        <f t="shared" si="209"/>
        <v>96</v>
      </c>
    </row>
    <row r="1887" spans="2:16" x14ac:dyDescent="0.25">
      <c r="B1887" t="s">
        <v>502</v>
      </c>
      <c r="C1887" t="str">
        <f t="shared" si="203"/>
        <v>PGERSDCZ12</v>
      </c>
      <c r="D1887" s="1" t="s">
        <v>506</v>
      </c>
      <c r="E1887" s="1" t="str">
        <f t="shared" si="204"/>
        <v>PGE</v>
      </c>
      <c r="F1887" s="1" t="str">
        <f t="shared" si="205"/>
        <v>PGE</v>
      </c>
      <c r="G1887" s="1" t="str">
        <f t="shared" si="206"/>
        <v>RSD</v>
      </c>
      <c r="H1887" s="1" t="s">
        <v>530</v>
      </c>
      <c r="I1887" s="1" t="str">
        <f t="shared" si="207"/>
        <v>CZ12</v>
      </c>
      <c r="J1887" s="1" t="s">
        <v>531</v>
      </c>
      <c r="L1887" s="12" t="str">
        <f t="shared" si="208"/>
        <v>PGERSDCZ122003</v>
      </c>
      <c r="M1887" t="s">
        <v>872</v>
      </c>
      <c r="N1887" s="1">
        <v>2003</v>
      </c>
      <c r="O1887" s="19">
        <v>0.27705000000000002</v>
      </c>
      <c r="P1887" t="str">
        <f t="shared" si="209"/>
        <v>03</v>
      </c>
    </row>
    <row r="1888" spans="2:16" x14ac:dyDescent="0.25">
      <c r="B1888" t="s">
        <v>502</v>
      </c>
      <c r="C1888" t="str">
        <f t="shared" si="203"/>
        <v>PGERSDCZ12</v>
      </c>
      <c r="D1888" s="1" t="s">
        <v>506</v>
      </c>
      <c r="E1888" s="1" t="str">
        <f t="shared" si="204"/>
        <v>PGE</v>
      </c>
      <c r="F1888" s="1" t="str">
        <f t="shared" si="205"/>
        <v>PGE</v>
      </c>
      <c r="G1888" s="1" t="str">
        <f t="shared" si="206"/>
        <v>RSD</v>
      </c>
      <c r="H1888" s="1" t="s">
        <v>530</v>
      </c>
      <c r="I1888" s="1" t="str">
        <f t="shared" si="207"/>
        <v>CZ12</v>
      </c>
      <c r="J1888" s="1" t="s">
        <v>531</v>
      </c>
      <c r="L1888" s="12" t="str">
        <f t="shared" si="208"/>
        <v>PGERSDCZ122007</v>
      </c>
      <c r="M1888" t="s">
        <v>872</v>
      </c>
      <c r="N1888" s="1">
        <v>2007</v>
      </c>
      <c r="O1888" s="19">
        <v>0.13865</v>
      </c>
      <c r="P1888" t="str">
        <f t="shared" si="209"/>
        <v>07</v>
      </c>
    </row>
    <row r="1889" spans="2:16" x14ac:dyDescent="0.25">
      <c r="B1889" t="s">
        <v>502</v>
      </c>
      <c r="C1889" t="str">
        <f t="shared" si="203"/>
        <v>PGERSDCZ12</v>
      </c>
      <c r="D1889" s="1" t="s">
        <v>506</v>
      </c>
      <c r="E1889" s="1" t="str">
        <f t="shared" si="204"/>
        <v>PGE</v>
      </c>
      <c r="F1889" s="1" t="str">
        <f t="shared" si="205"/>
        <v>PGE</v>
      </c>
      <c r="G1889" s="1" t="str">
        <f t="shared" si="206"/>
        <v>RSD</v>
      </c>
      <c r="H1889" s="1" t="s">
        <v>530</v>
      </c>
      <c r="I1889" s="1" t="str">
        <f t="shared" si="207"/>
        <v>CZ12</v>
      </c>
      <c r="J1889" s="1" t="s">
        <v>531</v>
      </c>
      <c r="L1889" s="12" t="str">
        <f t="shared" si="208"/>
        <v>PGERSDCZ122011</v>
      </c>
      <c r="M1889" t="s">
        <v>872</v>
      </c>
      <c r="N1889" s="1">
        <v>2011</v>
      </c>
      <c r="O1889" s="19">
        <v>0.13865</v>
      </c>
      <c r="P1889" t="str">
        <f t="shared" si="209"/>
        <v>11</v>
      </c>
    </row>
    <row r="1890" spans="2:16" x14ac:dyDescent="0.25">
      <c r="B1890" t="s">
        <v>502</v>
      </c>
      <c r="C1890" t="str">
        <f t="shared" si="203"/>
        <v>PGERSDCZ12</v>
      </c>
      <c r="D1890" s="1" t="s">
        <v>506</v>
      </c>
      <c r="E1890" s="1" t="str">
        <f t="shared" si="204"/>
        <v>PGE</v>
      </c>
      <c r="F1890" s="1" t="str">
        <f t="shared" si="205"/>
        <v>PGE</v>
      </c>
      <c r="G1890" s="1" t="str">
        <f t="shared" si="206"/>
        <v>RSD</v>
      </c>
      <c r="H1890" s="1" t="s">
        <v>530</v>
      </c>
      <c r="I1890" s="1" t="str">
        <f t="shared" si="207"/>
        <v>CZ12</v>
      </c>
      <c r="J1890" s="1" t="s">
        <v>531</v>
      </c>
      <c r="L1890" s="12" t="str">
        <f t="shared" si="208"/>
        <v>PGERSDCZ122014</v>
      </c>
      <c r="M1890" t="s">
        <v>872</v>
      </c>
      <c r="N1890" s="1">
        <v>2014</v>
      </c>
      <c r="O1890" s="19">
        <v>6.9324999999999998E-2</v>
      </c>
      <c r="P1890" t="str">
        <f t="shared" si="209"/>
        <v>14</v>
      </c>
    </row>
    <row r="1891" spans="2:16" x14ac:dyDescent="0.25">
      <c r="B1891" t="s">
        <v>502</v>
      </c>
      <c r="C1891" t="str">
        <f t="shared" si="203"/>
        <v>PGERSDCZ13</v>
      </c>
      <c r="D1891" s="1" t="s">
        <v>506</v>
      </c>
      <c r="E1891" s="1" t="str">
        <f t="shared" si="204"/>
        <v>PGE</v>
      </c>
      <c r="F1891" s="1" t="str">
        <f t="shared" si="205"/>
        <v>PGE</v>
      </c>
      <c r="G1891" s="1" t="str">
        <f t="shared" si="206"/>
        <v>RSD</v>
      </c>
      <c r="H1891" s="1" t="s">
        <v>530</v>
      </c>
      <c r="I1891" s="1" t="str">
        <f t="shared" si="207"/>
        <v>CZ13</v>
      </c>
      <c r="J1891" s="1" t="s">
        <v>531</v>
      </c>
      <c r="L1891" s="12" t="str">
        <f t="shared" si="208"/>
        <v>PGERSDCZ131975</v>
      </c>
      <c r="M1891" t="s">
        <v>873</v>
      </c>
      <c r="N1891" s="1">
        <v>1975</v>
      </c>
      <c r="O1891" s="19">
        <v>2.1778499999999998</v>
      </c>
      <c r="P1891" t="str">
        <f t="shared" si="209"/>
        <v>75</v>
      </c>
    </row>
    <row r="1892" spans="2:16" x14ac:dyDescent="0.25">
      <c r="B1892" t="s">
        <v>502</v>
      </c>
      <c r="C1892" t="str">
        <f t="shared" si="203"/>
        <v>PGERSDCZ13</v>
      </c>
      <c r="D1892" s="1" t="s">
        <v>506</v>
      </c>
      <c r="E1892" s="1" t="str">
        <f t="shared" si="204"/>
        <v>PGE</v>
      </c>
      <c r="F1892" s="1" t="str">
        <f t="shared" si="205"/>
        <v>PGE</v>
      </c>
      <c r="G1892" s="1" t="str">
        <f t="shared" si="206"/>
        <v>RSD</v>
      </c>
      <c r="H1892" s="1" t="s">
        <v>530</v>
      </c>
      <c r="I1892" s="1" t="str">
        <f t="shared" si="207"/>
        <v>CZ13</v>
      </c>
      <c r="J1892" s="1" t="s">
        <v>531</v>
      </c>
      <c r="L1892" s="12" t="str">
        <f t="shared" si="208"/>
        <v>PGERSDCZ131985</v>
      </c>
      <c r="M1892" t="s">
        <v>873</v>
      </c>
      <c r="N1892" s="1">
        <v>1985</v>
      </c>
      <c r="O1892" s="19">
        <v>0.69199999999999995</v>
      </c>
      <c r="P1892" t="str">
        <f t="shared" si="209"/>
        <v>85</v>
      </c>
    </row>
    <row r="1893" spans="2:16" x14ac:dyDescent="0.25">
      <c r="B1893" t="s">
        <v>502</v>
      </c>
      <c r="C1893" t="str">
        <f t="shared" si="203"/>
        <v>PGERSDCZ13</v>
      </c>
      <c r="D1893" s="1" t="s">
        <v>506</v>
      </c>
      <c r="E1893" s="1" t="str">
        <f t="shared" si="204"/>
        <v>PGE</v>
      </c>
      <c r="F1893" s="1" t="str">
        <f t="shared" si="205"/>
        <v>PGE</v>
      </c>
      <c r="G1893" s="1" t="str">
        <f t="shared" si="206"/>
        <v>RSD</v>
      </c>
      <c r="H1893" s="1" t="s">
        <v>530</v>
      </c>
      <c r="I1893" s="1" t="str">
        <f t="shared" si="207"/>
        <v>CZ13</v>
      </c>
      <c r="J1893" s="1" t="s">
        <v>531</v>
      </c>
      <c r="L1893" s="12" t="str">
        <f t="shared" si="208"/>
        <v>PGERSDCZ131996</v>
      </c>
      <c r="M1893" t="s">
        <v>873</v>
      </c>
      <c r="N1893" s="1">
        <v>1996</v>
      </c>
      <c r="O1893" s="19">
        <v>0.45924999999999999</v>
      </c>
      <c r="P1893" t="str">
        <f t="shared" si="209"/>
        <v>96</v>
      </c>
    </row>
    <row r="1894" spans="2:16" x14ac:dyDescent="0.25">
      <c r="B1894" t="s">
        <v>502</v>
      </c>
      <c r="C1894" t="str">
        <f t="shared" si="203"/>
        <v>PGERSDCZ13</v>
      </c>
      <c r="D1894" s="1" t="s">
        <v>506</v>
      </c>
      <c r="E1894" s="1" t="str">
        <f t="shared" si="204"/>
        <v>PGE</v>
      </c>
      <c r="F1894" s="1" t="str">
        <f t="shared" si="205"/>
        <v>PGE</v>
      </c>
      <c r="G1894" s="1" t="str">
        <f t="shared" si="206"/>
        <v>RSD</v>
      </c>
      <c r="H1894" s="1" t="s">
        <v>530</v>
      </c>
      <c r="I1894" s="1" t="str">
        <f t="shared" si="207"/>
        <v>CZ13</v>
      </c>
      <c r="J1894" s="1" t="s">
        <v>531</v>
      </c>
      <c r="L1894" s="12" t="str">
        <f t="shared" si="208"/>
        <v>PGERSDCZ132003</v>
      </c>
      <c r="M1894" t="s">
        <v>873</v>
      </c>
      <c r="N1894" s="1">
        <v>2003</v>
      </c>
      <c r="O1894" s="19">
        <v>0.17050000000000001</v>
      </c>
      <c r="P1894" t="str">
        <f t="shared" si="209"/>
        <v>03</v>
      </c>
    </row>
    <row r="1895" spans="2:16" x14ac:dyDescent="0.25">
      <c r="B1895" t="s">
        <v>502</v>
      </c>
      <c r="C1895" t="str">
        <f t="shared" si="203"/>
        <v>PGERSDCZ13</v>
      </c>
      <c r="D1895" s="1" t="s">
        <v>506</v>
      </c>
      <c r="E1895" s="1" t="str">
        <f t="shared" si="204"/>
        <v>PGE</v>
      </c>
      <c r="F1895" s="1" t="str">
        <f t="shared" si="205"/>
        <v>PGE</v>
      </c>
      <c r="G1895" s="1" t="str">
        <f t="shared" si="206"/>
        <v>RSD</v>
      </c>
      <c r="H1895" s="1" t="s">
        <v>530</v>
      </c>
      <c r="I1895" s="1" t="str">
        <f t="shared" si="207"/>
        <v>CZ13</v>
      </c>
      <c r="J1895" s="1" t="s">
        <v>531</v>
      </c>
      <c r="L1895" s="12" t="str">
        <f t="shared" si="208"/>
        <v>PGERSDCZ132007</v>
      </c>
      <c r="M1895" t="s">
        <v>873</v>
      </c>
      <c r="N1895" s="1">
        <v>2007</v>
      </c>
      <c r="O1895" s="19">
        <v>9.5899999999999999E-2</v>
      </c>
      <c r="P1895" t="str">
        <f t="shared" si="209"/>
        <v>07</v>
      </c>
    </row>
    <row r="1896" spans="2:16" x14ac:dyDescent="0.25">
      <c r="B1896" t="s">
        <v>502</v>
      </c>
      <c r="C1896" t="str">
        <f t="shared" si="203"/>
        <v>PGERSDCZ13</v>
      </c>
      <c r="D1896" s="1" t="s">
        <v>506</v>
      </c>
      <c r="E1896" s="1" t="str">
        <f t="shared" si="204"/>
        <v>PGE</v>
      </c>
      <c r="F1896" s="1" t="str">
        <f t="shared" si="205"/>
        <v>PGE</v>
      </c>
      <c r="G1896" s="1" t="str">
        <f t="shared" si="206"/>
        <v>RSD</v>
      </c>
      <c r="H1896" s="1" t="s">
        <v>530</v>
      </c>
      <c r="I1896" s="1" t="str">
        <f t="shared" si="207"/>
        <v>CZ13</v>
      </c>
      <c r="J1896" s="1" t="s">
        <v>531</v>
      </c>
      <c r="L1896" s="12" t="str">
        <f t="shared" si="208"/>
        <v>PGERSDCZ132011</v>
      </c>
      <c r="M1896" t="s">
        <v>873</v>
      </c>
      <c r="N1896" s="1">
        <v>2011</v>
      </c>
      <c r="O1896" s="19">
        <v>9.5899999999999999E-2</v>
      </c>
      <c r="P1896" t="str">
        <f t="shared" si="209"/>
        <v>11</v>
      </c>
    </row>
    <row r="1897" spans="2:16" x14ac:dyDescent="0.25">
      <c r="B1897" t="s">
        <v>502</v>
      </c>
      <c r="C1897" t="str">
        <f t="shared" si="203"/>
        <v>PGERSDCZ13</v>
      </c>
      <c r="D1897" s="1" t="s">
        <v>506</v>
      </c>
      <c r="E1897" s="1" t="str">
        <f t="shared" si="204"/>
        <v>PGE</v>
      </c>
      <c r="F1897" s="1" t="str">
        <f t="shared" si="205"/>
        <v>PGE</v>
      </c>
      <c r="G1897" s="1" t="str">
        <f t="shared" si="206"/>
        <v>RSD</v>
      </c>
      <c r="H1897" s="1" t="s">
        <v>530</v>
      </c>
      <c r="I1897" s="1" t="str">
        <f t="shared" si="207"/>
        <v>CZ13</v>
      </c>
      <c r="J1897" s="1" t="s">
        <v>531</v>
      </c>
      <c r="L1897" s="12" t="str">
        <f t="shared" si="208"/>
        <v>PGERSDCZ132014</v>
      </c>
      <c r="M1897" t="s">
        <v>873</v>
      </c>
      <c r="N1897" s="1">
        <v>2014</v>
      </c>
      <c r="O1897" s="19">
        <v>4.795E-2</v>
      </c>
      <c r="P1897" t="str">
        <f t="shared" si="209"/>
        <v>14</v>
      </c>
    </row>
    <row r="1898" spans="2:16" x14ac:dyDescent="0.25">
      <c r="B1898" t="s">
        <v>502</v>
      </c>
      <c r="C1898" t="str">
        <f t="shared" si="203"/>
        <v>PGERSDCZ14</v>
      </c>
      <c r="D1898" s="1" t="s">
        <v>506</v>
      </c>
      <c r="E1898" s="1" t="str">
        <f t="shared" si="204"/>
        <v>PGE</v>
      </c>
      <c r="F1898" s="1" t="str">
        <f t="shared" si="205"/>
        <v>PGE</v>
      </c>
      <c r="G1898" s="1" t="str">
        <f t="shared" si="206"/>
        <v>RSD</v>
      </c>
      <c r="H1898" s="1" t="s">
        <v>530</v>
      </c>
      <c r="I1898" s="1" t="str">
        <f t="shared" si="207"/>
        <v>CZ14</v>
      </c>
      <c r="J1898" s="1" t="s">
        <v>531</v>
      </c>
      <c r="L1898" s="12" t="str">
        <f t="shared" si="208"/>
        <v>PGERSDCZ141975</v>
      </c>
      <c r="M1898" t="s">
        <v>874</v>
      </c>
      <c r="N1898" s="1">
        <v>1975</v>
      </c>
      <c r="O1898" s="19">
        <v>0</v>
      </c>
      <c r="P1898" t="str">
        <f t="shared" si="209"/>
        <v>75</v>
      </c>
    </row>
    <row r="1899" spans="2:16" x14ac:dyDescent="0.25">
      <c r="B1899" t="s">
        <v>502</v>
      </c>
      <c r="C1899" t="str">
        <f t="shared" si="203"/>
        <v>PGERSDCZ14</v>
      </c>
      <c r="D1899" s="1" t="s">
        <v>506</v>
      </c>
      <c r="E1899" s="1" t="str">
        <f t="shared" si="204"/>
        <v>PGE</v>
      </c>
      <c r="F1899" s="1" t="str">
        <f t="shared" si="205"/>
        <v>PGE</v>
      </c>
      <c r="G1899" s="1" t="str">
        <f t="shared" si="206"/>
        <v>RSD</v>
      </c>
      <c r="H1899" s="1" t="s">
        <v>530</v>
      </c>
      <c r="I1899" s="1" t="str">
        <f t="shared" si="207"/>
        <v>CZ14</v>
      </c>
      <c r="J1899" s="1" t="s">
        <v>531</v>
      </c>
      <c r="L1899" s="12" t="str">
        <f t="shared" si="208"/>
        <v>PGERSDCZ141985</v>
      </c>
      <c r="M1899" t="s">
        <v>874</v>
      </c>
      <c r="N1899" s="1">
        <v>1985</v>
      </c>
      <c r="O1899" s="19">
        <v>0</v>
      </c>
      <c r="P1899" t="str">
        <f t="shared" si="209"/>
        <v>85</v>
      </c>
    </row>
    <row r="1900" spans="2:16" x14ac:dyDescent="0.25">
      <c r="B1900" t="s">
        <v>502</v>
      </c>
      <c r="C1900" t="str">
        <f t="shared" si="203"/>
        <v>PGERSDCZ14</v>
      </c>
      <c r="D1900" s="1" t="s">
        <v>506</v>
      </c>
      <c r="E1900" s="1" t="str">
        <f t="shared" si="204"/>
        <v>PGE</v>
      </c>
      <c r="F1900" s="1" t="str">
        <f t="shared" si="205"/>
        <v>PGE</v>
      </c>
      <c r="G1900" s="1" t="str">
        <f t="shared" si="206"/>
        <v>RSD</v>
      </c>
      <c r="H1900" s="1" t="s">
        <v>530</v>
      </c>
      <c r="I1900" s="1" t="str">
        <f t="shared" si="207"/>
        <v>CZ14</v>
      </c>
      <c r="J1900" s="1" t="s">
        <v>531</v>
      </c>
      <c r="L1900" s="12" t="str">
        <f t="shared" si="208"/>
        <v>PGERSDCZ141996</v>
      </c>
      <c r="M1900" t="s">
        <v>874</v>
      </c>
      <c r="N1900" s="1">
        <v>1996</v>
      </c>
      <c r="O1900" s="19">
        <v>0</v>
      </c>
      <c r="P1900" t="str">
        <f t="shared" si="209"/>
        <v>96</v>
      </c>
    </row>
    <row r="1901" spans="2:16" x14ac:dyDescent="0.25">
      <c r="B1901" t="s">
        <v>502</v>
      </c>
      <c r="C1901" t="str">
        <f t="shared" si="203"/>
        <v>PGERSDCZ14</v>
      </c>
      <c r="D1901" s="1" t="s">
        <v>506</v>
      </c>
      <c r="E1901" s="1" t="str">
        <f t="shared" si="204"/>
        <v>PGE</v>
      </c>
      <c r="F1901" s="1" t="str">
        <f t="shared" si="205"/>
        <v>PGE</v>
      </c>
      <c r="G1901" s="1" t="str">
        <f t="shared" si="206"/>
        <v>RSD</v>
      </c>
      <c r="H1901" s="1" t="s">
        <v>530</v>
      </c>
      <c r="I1901" s="1" t="str">
        <f t="shared" si="207"/>
        <v>CZ14</v>
      </c>
      <c r="J1901" s="1" t="s">
        <v>531</v>
      </c>
      <c r="L1901" s="12" t="str">
        <f t="shared" si="208"/>
        <v>PGERSDCZ142003</v>
      </c>
      <c r="M1901" t="s">
        <v>874</v>
      </c>
      <c r="N1901" s="1">
        <v>2003</v>
      </c>
      <c r="O1901" s="19">
        <v>0</v>
      </c>
      <c r="P1901" t="str">
        <f t="shared" si="209"/>
        <v>03</v>
      </c>
    </row>
    <row r="1902" spans="2:16" x14ac:dyDescent="0.25">
      <c r="B1902" t="s">
        <v>502</v>
      </c>
      <c r="C1902" t="str">
        <f t="shared" si="203"/>
        <v>PGERSDCZ14</v>
      </c>
      <c r="D1902" s="1" t="s">
        <v>506</v>
      </c>
      <c r="E1902" s="1" t="str">
        <f t="shared" si="204"/>
        <v>PGE</v>
      </c>
      <c r="F1902" s="1" t="str">
        <f t="shared" si="205"/>
        <v>PGE</v>
      </c>
      <c r="G1902" s="1" t="str">
        <f t="shared" si="206"/>
        <v>RSD</v>
      </c>
      <c r="H1902" s="1" t="s">
        <v>530</v>
      </c>
      <c r="I1902" s="1" t="str">
        <f t="shared" si="207"/>
        <v>CZ14</v>
      </c>
      <c r="J1902" s="1" t="s">
        <v>531</v>
      </c>
      <c r="L1902" s="12" t="str">
        <f t="shared" si="208"/>
        <v>PGERSDCZ142007</v>
      </c>
      <c r="M1902" t="s">
        <v>874</v>
      </c>
      <c r="N1902" s="1">
        <v>2007</v>
      </c>
      <c r="O1902" s="19">
        <v>0</v>
      </c>
      <c r="P1902" t="str">
        <f t="shared" si="209"/>
        <v>07</v>
      </c>
    </row>
    <row r="1903" spans="2:16" x14ac:dyDescent="0.25">
      <c r="B1903" t="s">
        <v>502</v>
      </c>
      <c r="C1903" t="str">
        <f t="shared" si="203"/>
        <v>PGERSDCZ14</v>
      </c>
      <c r="D1903" s="1" t="s">
        <v>506</v>
      </c>
      <c r="E1903" s="1" t="str">
        <f t="shared" si="204"/>
        <v>PGE</v>
      </c>
      <c r="F1903" s="1" t="str">
        <f t="shared" si="205"/>
        <v>PGE</v>
      </c>
      <c r="G1903" s="1" t="str">
        <f t="shared" si="206"/>
        <v>RSD</v>
      </c>
      <c r="H1903" s="1" t="s">
        <v>530</v>
      </c>
      <c r="I1903" s="1" t="str">
        <f t="shared" si="207"/>
        <v>CZ14</v>
      </c>
      <c r="J1903" s="1" t="s">
        <v>531</v>
      </c>
      <c r="L1903" s="12" t="str">
        <f t="shared" si="208"/>
        <v>PGERSDCZ142011</v>
      </c>
      <c r="M1903" t="s">
        <v>874</v>
      </c>
      <c r="N1903" s="1">
        <v>2011</v>
      </c>
      <c r="O1903" s="19">
        <v>0</v>
      </c>
      <c r="P1903" t="str">
        <f t="shared" si="209"/>
        <v>11</v>
      </c>
    </row>
    <row r="1904" spans="2:16" x14ac:dyDescent="0.25">
      <c r="B1904" t="s">
        <v>502</v>
      </c>
      <c r="C1904" t="str">
        <f t="shared" si="203"/>
        <v>PGERSDCZ14</v>
      </c>
      <c r="D1904" s="1" t="s">
        <v>506</v>
      </c>
      <c r="E1904" s="1" t="str">
        <f t="shared" si="204"/>
        <v>PGE</v>
      </c>
      <c r="F1904" s="1" t="str">
        <f t="shared" si="205"/>
        <v>PGE</v>
      </c>
      <c r="G1904" s="1" t="str">
        <f t="shared" si="206"/>
        <v>RSD</v>
      </c>
      <c r="H1904" s="1" t="s">
        <v>530</v>
      </c>
      <c r="I1904" s="1" t="str">
        <f t="shared" si="207"/>
        <v>CZ14</v>
      </c>
      <c r="J1904" s="1" t="s">
        <v>531</v>
      </c>
      <c r="L1904" s="12" t="str">
        <f t="shared" si="208"/>
        <v>PGERSDCZ142014</v>
      </c>
      <c r="M1904" t="s">
        <v>874</v>
      </c>
      <c r="N1904" s="1">
        <v>2014</v>
      </c>
      <c r="O1904" s="19">
        <v>0</v>
      </c>
      <c r="P1904" t="str">
        <f t="shared" si="209"/>
        <v>14</v>
      </c>
    </row>
    <row r="1905" spans="2:16" x14ac:dyDescent="0.25">
      <c r="B1905" t="s">
        <v>502</v>
      </c>
      <c r="C1905" t="str">
        <f t="shared" si="203"/>
        <v>PGERSDCZ15</v>
      </c>
      <c r="D1905" s="1" t="s">
        <v>506</v>
      </c>
      <c r="E1905" s="1" t="str">
        <f t="shared" si="204"/>
        <v>PGE</v>
      </c>
      <c r="F1905" s="1" t="str">
        <f t="shared" si="205"/>
        <v>PGE</v>
      </c>
      <c r="G1905" s="1" t="str">
        <f t="shared" si="206"/>
        <v>RSD</v>
      </c>
      <c r="H1905" s="1" t="s">
        <v>530</v>
      </c>
      <c r="I1905" s="1" t="str">
        <f t="shared" si="207"/>
        <v>CZ15</v>
      </c>
      <c r="J1905" s="1" t="s">
        <v>531</v>
      </c>
      <c r="L1905" s="12" t="str">
        <f t="shared" si="208"/>
        <v>PGERSDCZ151975</v>
      </c>
      <c r="M1905" t="s">
        <v>875</v>
      </c>
      <c r="N1905" s="1">
        <v>1975</v>
      </c>
      <c r="O1905" s="19">
        <v>0</v>
      </c>
      <c r="P1905" t="str">
        <f t="shared" si="209"/>
        <v>75</v>
      </c>
    </row>
    <row r="1906" spans="2:16" x14ac:dyDescent="0.25">
      <c r="B1906" t="s">
        <v>502</v>
      </c>
      <c r="C1906" t="str">
        <f t="shared" si="203"/>
        <v>PGERSDCZ15</v>
      </c>
      <c r="D1906" s="1" t="s">
        <v>506</v>
      </c>
      <c r="E1906" s="1" t="str">
        <f t="shared" si="204"/>
        <v>PGE</v>
      </c>
      <c r="F1906" s="1" t="str">
        <f t="shared" si="205"/>
        <v>PGE</v>
      </c>
      <c r="G1906" s="1" t="str">
        <f t="shared" si="206"/>
        <v>RSD</v>
      </c>
      <c r="H1906" s="1" t="s">
        <v>530</v>
      </c>
      <c r="I1906" s="1" t="str">
        <f t="shared" si="207"/>
        <v>CZ15</v>
      </c>
      <c r="J1906" s="1" t="s">
        <v>531</v>
      </c>
      <c r="L1906" s="12" t="str">
        <f t="shared" si="208"/>
        <v>PGERSDCZ151985</v>
      </c>
      <c r="M1906" t="s">
        <v>875</v>
      </c>
      <c r="N1906" s="1">
        <v>1985</v>
      </c>
      <c r="O1906" s="19">
        <v>0</v>
      </c>
      <c r="P1906" t="str">
        <f t="shared" si="209"/>
        <v>85</v>
      </c>
    </row>
    <row r="1907" spans="2:16" x14ac:dyDescent="0.25">
      <c r="B1907" t="s">
        <v>502</v>
      </c>
      <c r="C1907" t="str">
        <f t="shared" si="203"/>
        <v>PGERSDCZ15</v>
      </c>
      <c r="D1907" s="1" t="s">
        <v>506</v>
      </c>
      <c r="E1907" s="1" t="str">
        <f t="shared" si="204"/>
        <v>PGE</v>
      </c>
      <c r="F1907" s="1" t="str">
        <f t="shared" si="205"/>
        <v>PGE</v>
      </c>
      <c r="G1907" s="1" t="str">
        <f t="shared" si="206"/>
        <v>RSD</v>
      </c>
      <c r="H1907" s="1" t="s">
        <v>530</v>
      </c>
      <c r="I1907" s="1" t="str">
        <f t="shared" si="207"/>
        <v>CZ15</v>
      </c>
      <c r="J1907" s="1" t="s">
        <v>531</v>
      </c>
      <c r="L1907" s="12" t="str">
        <f t="shared" si="208"/>
        <v>PGERSDCZ151996</v>
      </c>
      <c r="M1907" t="s">
        <v>875</v>
      </c>
      <c r="N1907" s="1">
        <v>1996</v>
      </c>
      <c r="O1907" s="19">
        <v>0</v>
      </c>
      <c r="P1907" t="str">
        <f t="shared" si="209"/>
        <v>96</v>
      </c>
    </row>
    <row r="1908" spans="2:16" x14ac:dyDescent="0.25">
      <c r="B1908" t="s">
        <v>502</v>
      </c>
      <c r="C1908" t="str">
        <f t="shared" si="203"/>
        <v>PGERSDCZ15</v>
      </c>
      <c r="D1908" s="1" t="s">
        <v>506</v>
      </c>
      <c r="E1908" s="1" t="str">
        <f t="shared" si="204"/>
        <v>PGE</v>
      </c>
      <c r="F1908" s="1" t="str">
        <f t="shared" si="205"/>
        <v>PGE</v>
      </c>
      <c r="G1908" s="1" t="str">
        <f t="shared" si="206"/>
        <v>RSD</v>
      </c>
      <c r="H1908" s="1" t="s">
        <v>530</v>
      </c>
      <c r="I1908" s="1" t="str">
        <f t="shared" si="207"/>
        <v>CZ15</v>
      </c>
      <c r="J1908" s="1" t="s">
        <v>531</v>
      </c>
      <c r="L1908" s="12" t="str">
        <f t="shared" si="208"/>
        <v>PGERSDCZ152003</v>
      </c>
      <c r="M1908" t="s">
        <v>875</v>
      </c>
      <c r="N1908" s="1">
        <v>2003</v>
      </c>
      <c r="O1908" s="19">
        <v>0</v>
      </c>
      <c r="P1908" t="str">
        <f t="shared" si="209"/>
        <v>03</v>
      </c>
    </row>
    <row r="1909" spans="2:16" x14ac:dyDescent="0.25">
      <c r="B1909" t="s">
        <v>502</v>
      </c>
      <c r="C1909" t="str">
        <f t="shared" si="203"/>
        <v>PGERSDCZ15</v>
      </c>
      <c r="D1909" s="1" t="s">
        <v>506</v>
      </c>
      <c r="E1909" s="1" t="str">
        <f t="shared" si="204"/>
        <v>PGE</v>
      </c>
      <c r="F1909" s="1" t="str">
        <f t="shared" si="205"/>
        <v>PGE</v>
      </c>
      <c r="G1909" s="1" t="str">
        <f t="shared" si="206"/>
        <v>RSD</v>
      </c>
      <c r="H1909" s="1" t="s">
        <v>530</v>
      </c>
      <c r="I1909" s="1" t="str">
        <f t="shared" si="207"/>
        <v>CZ15</v>
      </c>
      <c r="J1909" s="1" t="s">
        <v>531</v>
      </c>
      <c r="L1909" s="12" t="str">
        <f t="shared" si="208"/>
        <v>PGERSDCZ152007</v>
      </c>
      <c r="M1909" t="s">
        <v>875</v>
      </c>
      <c r="N1909" s="1">
        <v>2007</v>
      </c>
      <c r="O1909" s="19">
        <v>0</v>
      </c>
      <c r="P1909" t="str">
        <f t="shared" si="209"/>
        <v>07</v>
      </c>
    </row>
    <row r="1910" spans="2:16" x14ac:dyDescent="0.25">
      <c r="B1910" t="s">
        <v>502</v>
      </c>
      <c r="C1910" t="str">
        <f t="shared" si="203"/>
        <v>PGERSDCZ15</v>
      </c>
      <c r="D1910" s="1" t="s">
        <v>506</v>
      </c>
      <c r="E1910" s="1" t="str">
        <f t="shared" si="204"/>
        <v>PGE</v>
      </c>
      <c r="F1910" s="1" t="str">
        <f t="shared" si="205"/>
        <v>PGE</v>
      </c>
      <c r="G1910" s="1" t="str">
        <f t="shared" si="206"/>
        <v>RSD</v>
      </c>
      <c r="H1910" s="1" t="s">
        <v>530</v>
      </c>
      <c r="I1910" s="1" t="str">
        <f t="shared" si="207"/>
        <v>CZ15</v>
      </c>
      <c r="J1910" s="1" t="s">
        <v>531</v>
      </c>
      <c r="L1910" s="12" t="str">
        <f t="shared" si="208"/>
        <v>PGERSDCZ152011</v>
      </c>
      <c r="M1910" t="s">
        <v>875</v>
      </c>
      <c r="N1910" s="1">
        <v>2011</v>
      </c>
      <c r="O1910" s="19">
        <v>0</v>
      </c>
      <c r="P1910" t="str">
        <f t="shared" si="209"/>
        <v>11</v>
      </c>
    </row>
    <row r="1911" spans="2:16" x14ac:dyDescent="0.25">
      <c r="B1911" t="s">
        <v>502</v>
      </c>
      <c r="C1911" t="str">
        <f t="shared" si="203"/>
        <v>PGERSDCZ15</v>
      </c>
      <c r="D1911" s="1" t="s">
        <v>506</v>
      </c>
      <c r="E1911" s="1" t="str">
        <f t="shared" si="204"/>
        <v>PGE</v>
      </c>
      <c r="F1911" s="1" t="str">
        <f t="shared" si="205"/>
        <v>PGE</v>
      </c>
      <c r="G1911" s="1" t="str">
        <f t="shared" si="206"/>
        <v>RSD</v>
      </c>
      <c r="H1911" s="1" t="s">
        <v>530</v>
      </c>
      <c r="I1911" s="1" t="str">
        <f t="shared" si="207"/>
        <v>CZ15</v>
      </c>
      <c r="J1911" s="1" t="s">
        <v>531</v>
      </c>
      <c r="L1911" s="12" t="str">
        <f t="shared" si="208"/>
        <v>PGERSDCZ152014</v>
      </c>
      <c r="M1911" t="s">
        <v>875</v>
      </c>
      <c r="N1911" s="1">
        <v>2014</v>
      </c>
      <c r="O1911" s="19">
        <v>0</v>
      </c>
      <c r="P1911" t="str">
        <f t="shared" si="209"/>
        <v>14</v>
      </c>
    </row>
    <row r="1912" spans="2:16" x14ac:dyDescent="0.25">
      <c r="B1912" t="s">
        <v>502</v>
      </c>
      <c r="C1912" t="str">
        <f t="shared" si="203"/>
        <v>PGERSDCZ16</v>
      </c>
      <c r="D1912" s="1" t="s">
        <v>506</v>
      </c>
      <c r="E1912" s="1" t="str">
        <f t="shared" si="204"/>
        <v>PGE</v>
      </c>
      <c r="F1912" s="1" t="str">
        <f t="shared" si="205"/>
        <v>PGE</v>
      </c>
      <c r="G1912" s="1" t="str">
        <f t="shared" si="206"/>
        <v>RSD</v>
      </c>
      <c r="H1912" s="1" t="s">
        <v>530</v>
      </c>
      <c r="I1912" s="1" t="str">
        <f t="shared" si="207"/>
        <v>CZ16</v>
      </c>
      <c r="J1912" s="1" t="s">
        <v>531</v>
      </c>
      <c r="L1912" s="12" t="str">
        <f t="shared" si="208"/>
        <v>PGERSDCZ161975</v>
      </c>
      <c r="M1912" t="s">
        <v>876</v>
      </c>
      <c r="N1912" s="1">
        <v>1975</v>
      </c>
      <c r="O1912" s="19">
        <v>0.20810000000000001</v>
      </c>
      <c r="P1912" t="str">
        <f t="shared" si="209"/>
        <v>75</v>
      </c>
    </row>
    <row r="1913" spans="2:16" x14ac:dyDescent="0.25">
      <c r="B1913" t="s">
        <v>502</v>
      </c>
      <c r="C1913" t="str">
        <f t="shared" si="203"/>
        <v>PGERSDCZ16</v>
      </c>
      <c r="D1913" s="1" t="s">
        <v>506</v>
      </c>
      <c r="E1913" s="1" t="str">
        <f t="shared" si="204"/>
        <v>PGE</v>
      </c>
      <c r="F1913" s="1" t="str">
        <f t="shared" si="205"/>
        <v>PGE</v>
      </c>
      <c r="G1913" s="1" t="str">
        <f t="shared" si="206"/>
        <v>RSD</v>
      </c>
      <c r="H1913" s="1" t="s">
        <v>530</v>
      </c>
      <c r="I1913" s="1" t="str">
        <f t="shared" si="207"/>
        <v>CZ16</v>
      </c>
      <c r="J1913" s="1" t="s">
        <v>531</v>
      </c>
      <c r="L1913" s="12" t="str">
        <f t="shared" si="208"/>
        <v>PGERSDCZ161985</v>
      </c>
      <c r="M1913" t="s">
        <v>876</v>
      </c>
      <c r="N1913" s="1">
        <v>1985</v>
      </c>
      <c r="O1913" s="19">
        <v>4.5699999999999998E-2</v>
      </c>
      <c r="P1913" t="str">
        <f t="shared" si="209"/>
        <v>85</v>
      </c>
    </row>
    <row r="1914" spans="2:16" x14ac:dyDescent="0.25">
      <c r="B1914" t="s">
        <v>502</v>
      </c>
      <c r="C1914" t="str">
        <f t="shared" si="203"/>
        <v>PGERSDCZ16</v>
      </c>
      <c r="D1914" s="1" t="s">
        <v>506</v>
      </c>
      <c r="E1914" s="1" t="str">
        <f t="shared" si="204"/>
        <v>PGE</v>
      </c>
      <c r="F1914" s="1" t="str">
        <f t="shared" si="205"/>
        <v>PGE</v>
      </c>
      <c r="G1914" s="1" t="str">
        <f t="shared" si="206"/>
        <v>RSD</v>
      </c>
      <c r="H1914" s="1" t="s">
        <v>530</v>
      </c>
      <c r="I1914" s="1" t="str">
        <f t="shared" si="207"/>
        <v>CZ16</v>
      </c>
      <c r="J1914" s="1" t="s">
        <v>531</v>
      </c>
      <c r="L1914" s="12" t="str">
        <f t="shared" si="208"/>
        <v>PGERSDCZ161996</v>
      </c>
      <c r="M1914" t="s">
        <v>876</v>
      </c>
      <c r="N1914" s="1">
        <v>1996</v>
      </c>
      <c r="O1914" s="19">
        <v>2.9600000000000001E-2</v>
      </c>
      <c r="P1914" t="str">
        <f t="shared" si="209"/>
        <v>96</v>
      </c>
    </row>
    <row r="1915" spans="2:16" x14ac:dyDescent="0.25">
      <c r="B1915" t="s">
        <v>502</v>
      </c>
      <c r="C1915" t="str">
        <f t="shared" si="203"/>
        <v>PGERSDCZ16</v>
      </c>
      <c r="D1915" s="1" t="s">
        <v>506</v>
      </c>
      <c r="E1915" s="1" t="str">
        <f t="shared" si="204"/>
        <v>PGE</v>
      </c>
      <c r="F1915" s="1" t="str">
        <f t="shared" si="205"/>
        <v>PGE</v>
      </c>
      <c r="G1915" s="1" t="str">
        <f t="shared" si="206"/>
        <v>RSD</v>
      </c>
      <c r="H1915" s="1" t="s">
        <v>530</v>
      </c>
      <c r="I1915" s="1" t="str">
        <f t="shared" si="207"/>
        <v>CZ16</v>
      </c>
      <c r="J1915" s="1" t="s">
        <v>531</v>
      </c>
      <c r="L1915" s="12" t="str">
        <f t="shared" si="208"/>
        <v>PGERSDCZ162003</v>
      </c>
      <c r="M1915" t="s">
        <v>876</v>
      </c>
      <c r="N1915" s="1">
        <v>2003</v>
      </c>
      <c r="O1915" s="19">
        <v>1.18E-2</v>
      </c>
      <c r="P1915" t="str">
        <f t="shared" si="209"/>
        <v>03</v>
      </c>
    </row>
    <row r="1916" spans="2:16" x14ac:dyDescent="0.25">
      <c r="B1916" t="s">
        <v>502</v>
      </c>
      <c r="C1916" t="str">
        <f t="shared" si="203"/>
        <v>PGERSDCZ16</v>
      </c>
      <c r="D1916" s="1" t="s">
        <v>506</v>
      </c>
      <c r="E1916" s="1" t="str">
        <f t="shared" si="204"/>
        <v>PGE</v>
      </c>
      <c r="F1916" s="1" t="str">
        <f t="shared" si="205"/>
        <v>PGE</v>
      </c>
      <c r="G1916" s="1" t="str">
        <f t="shared" si="206"/>
        <v>RSD</v>
      </c>
      <c r="H1916" s="1" t="s">
        <v>530</v>
      </c>
      <c r="I1916" s="1" t="str">
        <f t="shared" si="207"/>
        <v>CZ16</v>
      </c>
      <c r="J1916" s="1" t="s">
        <v>531</v>
      </c>
      <c r="L1916" s="12" t="str">
        <f t="shared" si="208"/>
        <v>PGERSDCZ162007</v>
      </c>
      <c r="M1916" t="s">
        <v>876</v>
      </c>
      <c r="N1916" s="1">
        <v>2007</v>
      </c>
      <c r="O1916" s="19">
        <v>7.1999999999999998E-3</v>
      </c>
      <c r="P1916" t="str">
        <f t="shared" si="209"/>
        <v>07</v>
      </c>
    </row>
    <row r="1917" spans="2:16" x14ac:dyDescent="0.25">
      <c r="B1917" t="s">
        <v>502</v>
      </c>
      <c r="C1917" t="str">
        <f t="shared" si="203"/>
        <v>PGERSDCZ16</v>
      </c>
      <c r="D1917" s="1" t="s">
        <v>506</v>
      </c>
      <c r="E1917" s="1" t="str">
        <f t="shared" si="204"/>
        <v>PGE</v>
      </c>
      <c r="F1917" s="1" t="str">
        <f t="shared" si="205"/>
        <v>PGE</v>
      </c>
      <c r="G1917" s="1" t="str">
        <f t="shared" si="206"/>
        <v>RSD</v>
      </c>
      <c r="H1917" s="1" t="s">
        <v>530</v>
      </c>
      <c r="I1917" s="1" t="str">
        <f t="shared" si="207"/>
        <v>CZ16</v>
      </c>
      <c r="J1917" s="1" t="s">
        <v>531</v>
      </c>
      <c r="L1917" s="12" t="str">
        <f t="shared" si="208"/>
        <v>PGERSDCZ162011</v>
      </c>
      <c r="M1917" t="s">
        <v>876</v>
      </c>
      <c r="N1917" s="1">
        <v>2011</v>
      </c>
      <c r="O1917" s="19">
        <v>7.1999999999999998E-3</v>
      </c>
      <c r="P1917" t="str">
        <f t="shared" si="209"/>
        <v>11</v>
      </c>
    </row>
    <row r="1918" spans="2:16" x14ac:dyDescent="0.25">
      <c r="B1918" t="s">
        <v>502</v>
      </c>
      <c r="C1918" t="str">
        <f t="shared" si="203"/>
        <v>PGERSDCZ16</v>
      </c>
      <c r="D1918" s="1" t="s">
        <v>506</v>
      </c>
      <c r="E1918" s="1" t="str">
        <f t="shared" si="204"/>
        <v>PGE</v>
      </c>
      <c r="F1918" s="1" t="str">
        <f t="shared" si="205"/>
        <v>PGE</v>
      </c>
      <c r="G1918" s="1" t="str">
        <f t="shared" si="206"/>
        <v>RSD</v>
      </c>
      <c r="H1918" s="1" t="s">
        <v>530</v>
      </c>
      <c r="I1918" s="1" t="str">
        <f t="shared" si="207"/>
        <v>CZ16</v>
      </c>
      <c r="J1918" s="1" t="s">
        <v>531</v>
      </c>
      <c r="L1918" s="12" t="str">
        <f t="shared" si="208"/>
        <v>PGERSDCZ162014</v>
      </c>
      <c r="M1918" t="s">
        <v>876</v>
      </c>
      <c r="N1918" s="1">
        <v>2014</v>
      </c>
      <c r="O1918" s="19">
        <v>3.5999999999999999E-3</v>
      </c>
      <c r="P1918" t="str">
        <f t="shared" si="209"/>
        <v>14</v>
      </c>
    </row>
    <row r="1919" spans="2:16" x14ac:dyDescent="0.25">
      <c r="B1919" t="s">
        <v>502</v>
      </c>
      <c r="C1919" t="str">
        <f t="shared" si="203"/>
        <v>PGERt3CZ01</v>
      </c>
      <c r="D1919" s="1" t="s">
        <v>506</v>
      </c>
      <c r="E1919" s="1" t="str">
        <f t="shared" si="204"/>
        <v>PGE</v>
      </c>
      <c r="F1919" s="1" t="str">
        <f t="shared" si="205"/>
        <v>PGE</v>
      </c>
      <c r="G1919" s="1" t="str">
        <f t="shared" si="206"/>
        <v>Rt3</v>
      </c>
      <c r="H1919" s="1" t="s">
        <v>530</v>
      </c>
      <c r="I1919" s="1" t="str">
        <f t="shared" si="207"/>
        <v>CZ01</v>
      </c>
      <c r="J1919" s="1" t="s">
        <v>531</v>
      </c>
      <c r="L1919" s="12" t="str">
        <f t="shared" si="208"/>
        <v>PGERt3CZ011975</v>
      </c>
      <c r="M1919" t="s">
        <v>877</v>
      </c>
      <c r="N1919" s="1">
        <v>1975</v>
      </c>
      <c r="O1919" s="19">
        <v>0.5907</v>
      </c>
      <c r="P1919" t="str">
        <f t="shared" si="209"/>
        <v>75</v>
      </c>
    </row>
    <row r="1920" spans="2:16" x14ac:dyDescent="0.25">
      <c r="B1920" t="s">
        <v>502</v>
      </c>
      <c r="C1920" t="str">
        <f t="shared" si="203"/>
        <v>PGERt3CZ01</v>
      </c>
      <c r="D1920" s="1" t="s">
        <v>506</v>
      </c>
      <c r="E1920" s="1" t="str">
        <f t="shared" si="204"/>
        <v>PGE</v>
      </c>
      <c r="F1920" s="1" t="str">
        <f t="shared" si="205"/>
        <v>PGE</v>
      </c>
      <c r="G1920" s="1" t="str">
        <f t="shared" si="206"/>
        <v>Rt3</v>
      </c>
      <c r="H1920" s="1" t="s">
        <v>530</v>
      </c>
      <c r="I1920" s="1" t="str">
        <f t="shared" si="207"/>
        <v>CZ01</v>
      </c>
      <c r="J1920" s="1" t="s">
        <v>531</v>
      </c>
      <c r="L1920" s="12" t="str">
        <f t="shared" si="208"/>
        <v>PGERt3CZ011985</v>
      </c>
      <c r="M1920" t="s">
        <v>877</v>
      </c>
      <c r="N1920" s="1">
        <v>1985</v>
      </c>
      <c r="O1920" s="19">
        <v>0.39700000000000002</v>
      </c>
      <c r="P1920" t="str">
        <f t="shared" si="209"/>
        <v>85</v>
      </c>
    </row>
    <row r="1921" spans="2:16" x14ac:dyDescent="0.25">
      <c r="B1921" t="s">
        <v>502</v>
      </c>
      <c r="C1921" t="str">
        <f t="shared" si="203"/>
        <v>PGERt3CZ01</v>
      </c>
      <c r="D1921" s="1" t="s">
        <v>506</v>
      </c>
      <c r="E1921" s="1" t="str">
        <f t="shared" si="204"/>
        <v>PGE</v>
      </c>
      <c r="F1921" s="1" t="str">
        <f t="shared" si="205"/>
        <v>PGE</v>
      </c>
      <c r="G1921" s="1" t="str">
        <f t="shared" si="206"/>
        <v>Rt3</v>
      </c>
      <c r="H1921" s="1" t="s">
        <v>530</v>
      </c>
      <c r="I1921" s="1" t="str">
        <f t="shared" si="207"/>
        <v>CZ01</v>
      </c>
      <c r="J1921" s="1" t="s">
        <v>531</v>
      </c>
      <c r="L1921" s="12" t="str">
        <f t="shared" si="208"/>
        <v>PGERt3CZ011996</v>
      </c>
      <c r="M1921" t="s">
        <v>877</v>
      </c>
      <c r="N1921" s="1">
        <v>1996</v>
      </c>
      <c r="O1921" s="19">
        <v>0.14766666666666667</v>
      </c>
      <c r="P1921" t="str">
        <f t="shared" si="209"/>
        <v>96</v>
      </c>
    </row>
    <row r="1922" spans="2:16" x14ac:dyDescent="0.25">
      <c r="B1922" t="s">
        <v>502</v>
      </c>
      <c r="C1922" t="str">
        <f t="shared" si="203"/>
        <v>PGERt3CZ01</v>
      </c>
      <c r="D1922" s="1" t="s">
        <v>506</v>
      </c>
      <c r="E1922" s="1" t="str">
        <f t="shared" si="204"/>
        <v>PGE</v>
      </c>
      <c r="F1922" s="1" t="str">
        <f t="shared" si="205"/>
        <v>PGE</v>
      </c>
      <c r="G1922" s="1" t="str">
        <f t="shared" si="206"/>
        <v>Rt3</v>
      </c>
      <c r="H1922" s="1" t="s">
        <v>530</v>
      </c>
      <c r="I1922" s="1" t="str">
        <f t="shared" si="207"/>
        <v>CZ01</v>
      </c>
      <c r="J1922" s="1" t="s">
        <v>531</v>
      </c>
      <c r="L1922" s="12" t="str">
        <f t="shared" si="208"/>
        <v>PGERt3CZ012003</v>
      </c>
      <c r="M1922" t="s">
        <v>877</v>
      </c>
      <c r="N1922" s="1">
        <v>2003</v>
      </c>
      <c r="O1922" s="19">
        <v>6.593333333333333E-2</v>
      </c>
      <c r="P1922" t="str">
        <f t="shared" si="209"/>
        <v>03</v>
      </c>
    </row>
    <row r="1923" spans="2:16" x14ac:dyDescent="0.25">
      <c r="B1923" t="s">
        <v>502</v>
      </c>
      <c r="C1923" t="str">
        <f t="shared" si="203"/>
        <v>PGERt3CZ01</v>
      </c>
      <c r="D1923" s="1" t="s">
        <v>506</v>
      </c>
      <c r="E1923" s="1" t="str">
        <f t="shared" si="204"/>
        <v>PGE</v>
      </c>
      <c r="F1923" s="1" t="str">
        <f t="shared" si="205"/>
        <v>PGE</v>
      </c>
      <c r="G1923" s="1" t="str">
        <f t="shared" si="206"/>
        <v>Rt3</v>
      </c>
      <c r="H1923" s="1" t="s">
        <v>530</v>
      </c>
      <c r="I1923" s="1" t="str">
        <f t="shared" si="207"/>
        <v>CZ01</v>
      </c>
      <c r="J1923" s="1" t="s">
        <v>531</v>
      </c>
      <c r="L1923" s="12" t="str">
        <f t="shared" si="208"/>
        <v>PGERt3CZ012007</v>
      </c>
      <c r="M1923" t="s">
        <v>877</v>
      </c>
      <c r="N1923" s="1">
        <v>2007</v>
      </c>
      <c r="O1923" s="19">
        <v>3.9633333333333333E-2</v>
      </c>
      <c r="P1923" t="str">
        <f t="shared" si="209"/>
        <v>07</v>
      </c>
    </row>
    <row r="1924" spans="2:16" x14ac:dyDescent="0.25">
      <c r="B1924" t="s">
        <v>502</v>
      </c>
      <c r="C1924" t="str">
        <f t="shared" si="203"/>
        <v>PGERt3CZ01</v>
      </c>
      <c r="D1924" s="1" t="s">
        <v>506</v>
      </c>
      <c r="E1924" s="1" t="str">
        <f t="shared" si="204"/>
        <v>PGE</v>
      </c>
      <c r="F1924" s="1" t="str">
        <f t="shared" si="205"/>
        <v>PGE</v>
      </c>
      <c r="G1924" s="1" t="str">
        <f t="shared" si="206"/>
        <v>Rt3</v>
      </c>
      <c r="H1924" s="1" t="s">
        <v>530</v>
      </c>
      <c r="I1924" s="1" t="str">
        <f t="shared" si="207"/>
        <v>CZ01</v>
      </c>
      <c r="J1924" s="1" t="s">
        <v>531</v>
      </c>
      <c r="L1924" s="12" t="str">
        <f t="shared" si="208"/>
        <v>PGERt3CZ012011</v>
      </c>
      <c r="M1924" t="s">
        <v>877</v>
      </c>
      <c r="N1924" s="1">
        <v>2011</v>
      </c>
      <c r="O1924" s="19">
        <v>3.9633333333333333E-2</v>
      </c>
      <c r="P1924" t="str">
        <f t="shared" si="209"/>
        <v>11</v>
      </c>
    </row>
    <row r="1925" spans="2:16" x14ac:dyDescent="0.25">
      <c r="B1925" t="s">
        <v>502</v>
      </c>
      <c r="C1925" t="str">
        <f t="shared" si="203"/>
        <v>PGERt3CZ01</v>
      </c>
      <c r="D1925" s="1" t="s">
        <v>506</v>
      </c>
      <c r="E1925" s="1" t="str">
        <f t="shared" si="204"/>
        <v>PGE</v>
      </c>
      <c r="F1925" s="1" t="str">
        <f t="shared" si="205"/>
        <v>PGE</v>
      </c>
      <c r="G1925" s="1" t="str">
        <f t="shared" si="206"/>
        <v>Rt3</v>
      </c>
      <c r="H1925" s="1" t="s">
        <v>530</v>
      </c>
      <c r="I1925" s="1" t="str">
        <f t="shared" si="207"/>
        <v>CZ01</v>
      </c>
      <c r="J1925" s="1" t="s">
        <v>531</v>
      </c>
      <c r="L1925" s="12" t="str">
        <f t="shared" si="208"/>
        <v>PGERt3CZ012014</v>
      </c>
      <c r="M1925" t="s">
        <v>877</v>
      </c>
      <c r="N1925" s="1">
        <v>2014</v>
      </c>
      <c r="O1925" s="19">
        <v>1.9816666666666666E-2</v>
      </c>
      <c r="P1925" t="str">
        <f t="shared" si="209"/>
        <v>14</v>
      </c>
    </row>
    <row r="1926" spans="2:16" x14ac:dyDescent="0.25">
      <c r="B1926" t="s">
        <v>502</v>
      </c>
      <c r="C1926" t="str">
        <f t="shared" si="203"/>
        <v>PGERt3CZ02</v>
      </c>
      <c r="D1926" s="1" t="s">
        <v>506</v>
      </c>
      <c r="E1926" s="1" t="str">
        <f t="shared" si="204"/>
        <v>PGE</v>
      </c>
      <c r="F1926" s="1" t="str">
        <f t="shared" si="205"/>
        <v>PGE</v>
      </c>
      <c r="G1926" s="1" t="str">
        <f t="shared" si="206"/>
        <v>Rt3</v>
      </c>
      <c r="H1926" s="1" t="s">
        <v>530</v>
      </c>
      <c r="I1926" s="1" t="str">
        <f t="shared" si="207"/>
        <v>CZ02</v>
      </c>
      <c r="J1926" s="1" t="s">
        <v>531</v>
      </c>
      <c r="L1926" s="12" t="str">
        <f t="shared" si="208"/>
        <v>PGERt3CZ021975</v>
      </c>
      <c r="M1926" t="s">
        <v>878</v>
      </c>
      <c r="N1926" s="1">
        <v>1975</v>
      </c>
      <c r="O1926" s="19">
        <v>4.2259666666666664</v>
      </c>
      <c r="P1926" t="str">
        <f t="shared" si="209"/>
        <v>75</v>
      </c>
    </row>
    <row r="1927" spans="2:16" x14ac:dyDescent="0.25">
      <c r="B1927" t="s">
        <v>502</v>
      </c>
      <c r="C1927" t="str">
        <f t="shared" si="203"/>
        <v>PGERt3CZ02</v>
      </c>
      <c r="D1927" s="1" t="s">
        <v>506</v>
      </c>
      <c r="E1927" s="1" t="str">
        <f t="shared" si="204"/>
        <v>PGE</v>
      </c>
      <c r="F1927" s="1" t="str">
        <f t="shared" si="205"/>
        <v>PGE</v>
      </c>
      <c r="G1927" s="1" t="str">
        <f t="shared" si="206"/>
        <v>Rt3</v>
      </c>
      <c r="H1927" s="1" t="s">
        <v>530</v>
      </c>
      <c r="I1927" s="1" t="str">
        <f t="shared" si="207"/>
        <v>CZ02</v>
      </c>
      <c r="J1927" s="1" t="s">
        <v>531</v>
      </c>
      <c r="L1927" s="12" t="str">
        <f t="shared" si="208"/>
        <v>PGERt3CZ021985</v>
      </c>
      <c r="M1927" t="s">
        <v>878</v>
      </c>
      <c r="N1927" s="1">
        <v>1985</v>
      </c>
      <c r="O1927" s="19">
        <v>2.0890999999999997</v>
      </c>
      <c r="P1927" t="str">
        <f t="shared" si="209"/>
        <v>85</v>
      </c>
    </row>
    <row r="1928" spans="2:16" x14ac:dyDescent="0.25">
      <c r="B1928" t="s">
        <v>502</v>
      </c>
      <c r="C1928" t="str">
        <f t="shared" si="203"/>
        <v>PGERt3CZ02</v>
      </c>
      <c r="D1928" s="1" t="s">
        <v>506</v>
      </c>
      <c r="E1928" s="1" t="str">
        <f t="shared" si="204"/>
        <v>PGE</v>
      </c>
      <c r="F1928" s="1" t="str">
        <f t="shared" si="205"/>
        <v>PGE</v>
      </c>
      <c r="G1928" s="1" t="str">
        <f t="shared" si="206"/>
        <v>Rt3</v>
      </c>
      <c r="H1928" s="1" t="s">
        <v>530</v>
      </c>
      <c r="I1928" s="1" t="str">
        <f t="shared" si="207"/>
        <v>CZ02</v>
      </c>
      <c r="J1928" s="1" t="s">
        <v>531</v>
      </c>
      <c r="L1928" s="12" t="str">
        <f t="shared" si="208"/>
        <v>PGERt3CZ021996</v>
      </c>
      <c r="M1928" t="s">
        <v>878</v>
      </c>
      <c r="N1928" s="1">
        <v>1996</v>
      </c>
      <c r="O1928" s="19">
        <v>1.2220666666666666</v>
      </c>
      <c r="P1928" t="str">
        <f t="shared" si="209"/>
        <v>96</v>
      </c>
    </row>
    <row r="1929" spans="2:16" x14ac:dyDescent="0.25">
      <c r="B1929" t="s">
        <v>502</v>
      </c>
      <c r="C1929" t="str">
        <f t="shared" si="203"/>
        <v>PGERt3CZ02</v>
      </c>
      <c r="D1929" s="1" t="s">
        <v>506</v>
      </c>
      <c r="E1929" s="1" t="str">
        <f t="shared" si="204"/>
        <v>PGE</v>
      </c>
      <c r="F1929" s="1" t="str">
        <f t="shared" si="205"/>
        <v>PGE</v>
      </c>
      <c r="G1929" s="1" t="str">
        <f t="shared" si="206"/>
        <v>Rt3</v>
      </c>
      <c r="H1929" s="1" t="s">
        <v>530</v>
      </c>
      <c r="I1929" s="1" t="str">
        <f t="shared" si="207"/>
        <v>CZ02</v>
      </c>
      <c r="J1929" s="1" t="s">
        <v>531</v>
      </c>
      <c r="L1929" s="12" t="str">
        <f t="shared" si="208"/>
        <v>PGERt3CZ022003</v>
      </c>
      <c r="M1929" t="s">
        <v>878</v>
      </c>
      <c r="N1929" s="1">
        <v>2003</v>
      </c>
      <c r="O1929" s="19">
        <v>0.49976666666666669</v>
      </c>
      <c r="P1929" t="str">
        <f t="shared" si="209"/>
        <v>03</v>
      </c>
    </row>
    <row r="1930" spans="2:16" x14ac:dyDescent="0.25">
      <c r="B1930" t="s">
        <v>502</v>
      </c>
      <c r="C1930" t="str">
        <f t="shared" si="203"/>
        <v>PGERt3CZ02</v>
      </c>
      <c r="D1930" s="1" t="s">
        <v>506</v>
      </c>
      <c r="E1930" s="1" t="str">
        <f t="shared" si="204"/>
        <v>PGE</v>
      </c>
      <c r="F1930" s="1" t="str">
        <f t="shared" si="205"/>
        <v>PGE</v>
      </c>
      <c r="G1930" s="1" t="str">
        <f t="shared" si="206"/>
        <v>Rt3</v>
      </c>
      <c r="H1930" s="1" t="s">
        <v>530</v>
      </c>
      <c r="I1930" s="1" t="str">
        <f t="shared" si="207"/>
        <v>CZ02</v>
      </c>
      <c r="J1930" s="1" t="s">
        <v>531</v>
      </c>
      <c r="L1930" s="12" t="str">
        <f t="shared" si="208"/>
        <v>PGERt3CZ022007</v>
      </c>
      <c r="M1930" t="s">
        <v>878</v>
      </c>
      <c r="N1930" s="1">
        <v>2007</v>
      </c>
      <c r="O1930" s="19">
        <v>0.28533333333333333</v>
      </c>
      <c r="P1930" t="str">
        <f t="shared" si="209"/>
        <v>07</v>
      </c>
    </row>
    <row r="1931" spans="2:16" x14ac:dyDescent="0.25">
      <c r="B1931" t="s">
        <v>502</v>
      </c>
      <c r="C1931" t="str">
        <f t="shared" si="203"/>
        <v>PGERt3CZ02</v>
      </c>
      <c r="D1931" s="1" t="s">
        <v>506</v>
      </c>
      <c r="E1931" s="1" t="str">
        <f t="shared" si="204"/>
        <v>PGE</v>
      </c>
      <c r="F1931" s="1" t="str">
        <f t="shared" si="205"/>
        <v>PGE</v>
      </c>
      <c r="G1931" s="1" t="str">
        <f t="shared" si="206"/>
        <v>Rt3</v>
      </c>
      <c r="H1931" s="1" t="s">
        <v>530</v>
      </c>
      <c r="I1931" s="1" t="str">
        <f t="shared" si="207"/>
        <v>CZ02</v>
      </c>
      <c r="J1931" s="1" t="s">
        <v>531</v>
      </c>
      <c r="L1931" s="12" t="str">
        <f t="shared" si="208"/>
        <v>PGERt3CZ022011</v>
      </c>
      <c r="M1931" t="s">
        <v>878</v>
      </c>
      <c r="N1931" s="1">
        <v>2011</v>
      </c>
      <c r="O1931" s="19">
        <v>0.28533333333333333</v>
      </c>
      <c r="P1931" t="str">
        <f t="shared" si="209"/>
        <v>11</v>
      </c>
    </row>
    <row r="1932" spans="2:16" x14ac:dyDescent="0.25">
      <c r="B1932" t="s">
        <v>502</v>
      </c>
      <c r="C1932" t="str">
        <f t="shared" si="203"/>
        <v>PGERt3CZ02</v>
      </c>
      <c r="D1932" s="1" t="s">
        <v>506</v>
      </c>
      <c r="E1932" s="1" t="str">
        <f t="shared" si="204"/>
        <v>PGE</v>
      </c>
      <c r="F1932" s="1" t="str">
        <f t="shared" si="205"/>
        <v>PGE</v>
      </c>
      <c r="G1932" s="1" t="str">
        <f t="shared" si="206"/>
        <v>Rt3</v>
      </c>
      <c r="H1932" s="1" t="s">
        <v>530</v>
      </c>
      <c r="I1932" s="1" t="str">
        <f t="shared" si="207"/>
        <v>CZ02</v>
      </c>
      <c r="J1932" s="1" t="s">
        <v>531</v>
      </c>
      <c r="L1932" s="12" t="str">
        <f t="shared" si="208"/>
        <v>PGERt3CZ022014</v>
      </c>
      <c r="M1932" t="s">
        <v>878</v>
      </c>
      <c r="N1932" s="1">
        <v>2014</v>
      </c>
      <c r="O1932" s="19">
        <v>0.14266666666666666</v>
      </c>
      <c r="P1932" t="str">
        <f t="shared" si="209"/>
        <v>14</v>
      </c>
    </row>
    <row r="1933" spans="2:16" x14ac:dyDescent="0.25">
      <c r="B1933" t="s">
        <v>502</v>
      </c>
      <c r="C1933" t="str">
        <f t="shared" si="203"/>
        <v>PGERt3CZ03</v>
      </c>
      <c r="D1933" s="1" t="s">
        <v>506</v>
      </c>
      <c r="E1933" s="1" t="str">
        <f t="shared" si="204"/>
        <v>PGE</v>
      </c>
      <c r="F1933" s="1" t="str">
        <f t="shared" si="205"/>
        <v>PGE</v>
      </c>
      <c r="G1933" s="1" t="str">
        <f t="shared" si="206"/>
        <v>Rt3</v>
      </c>
      <c r="H1933" s="1" t="s">
        <v>530</v>
      </c>
      <c r="I1933" s="1" t="str">
        <f t="shared" si="207"/>
        <v>CZ03</v>
      </c>
      <c r="J1933" s="1" t="s">
        <v>531</v>
      </c>
      <c r="L1933" s="12" t="str">
        <f t="shared" si="208"/>
        <v>PGERt3CZ031975</v>
      </c>
      <c r="M1933" t="s">
        <v>879</v>
      </c>
      <c r="N1933" s="1">
        <v>1975</v>
      </c>
      <c r="O1933" s="19">
        <v>22.644266666666667</v>
      </c>
      <c r="P1933" t="str">
        <f t="shared" si="209"/>
        <v>75</v>
      </c>
    </row>
    <row r="1934" spans="2:16" x14ac:dyDescent="0.25">
      <c r="B1934" t="s">
        <v>502</v>
      </c>
      <c r="C1934" t="str">
        <f t="shared" si="203"/>
        <v>PGERt3CZ03</v>
      </c>
      <c r="D1934" s="1" t="s">
        <v>506</v>
      </c>
      <c r="E1934" s="1" t="str">
        <f t="shared" si="204"/>
        <v>PGE</v>
      </c>
      <c r="F1934" s="1" t="str">
        <f t="shared" si="205"/>
        <v>PGE</v>
      </c>
      <c r="G1934" s="1" t="str">
        <f t="shared" si="206"/>
        <v>Rt3</v>
      </c>
      <c r="H1934" s="1" t="s">
        <v>530</v>
      </c>
      <c r="I1934" s="1" t="str">
        <f t="shared" si="207"/>
        <v>CZ03</v>
      </c>
      <c r="J1934" s="1" t="s">
        <v>531</v>
      </c>
      <c r="L1934" s="12" t="str">
        <f t="shared" si="208"/>
        <v>PGERt3CZ031985</v>
      </c>
      <c r="M1934" t="s">
        <v>879</v>
      </c>
      <c r="N1934" s="1">
        <v>1985</v>
      </c>
      <c r="O1934" s="19">
        <v>8.2988</v>
      </c>
      <c r="P1934" t="str">
        <f t="shared" si="209"/>
        <v>85</v>
      </c>
    </row>
    <row r="1935" spans="2:16" x14ac:dyDescent="0.25">
      <c r="B1935" t="s">
        <v>502</v>
      </c>
      <c r="C1935" t="str">
        <f t="shared" si="203"/>
        <v>PGERt3CZ03</v>
      </c>
      <c r="D1935" s="1" t="s">
        <v>506</v>
      </c>
      <c r="E1935" s="1" t="str">
        <f t="shared" si="204"/>
        <v>PGE</v>
      </c>
      <c r="F1935" s="1" t="str">
        <f t="shared" si="205"/>
        <v>PGE</v>
      </c>
      <c r="G1935" s="1" t="str">
        <f t="shared" si="206"/>
        <v>Rt3</v>
      </c>
      <c r="H1935" s="1" t="s">
        <v>530</v>
      </c>
      <c r="I1935" s="1" t="str">
        <f t="shared" si="207"/>
        <v>CZ03</v>
      </c>
      <c r="J1935" s="1" t="s">
        <v>531</v>
      </c>
      <c r="L1935" s="12" t="str">
        <f t="shared" si="208"/>
        <v>PGERt3CZ031996</v>
      </c>
      <c r="M1935" t="s">
        <v>879</v>
      </c>
      <c r="N1935" s="1">
        <v>1996</v>
      </c>
      <c r="O1935" s="19">
        <v>4.7576000000000001</v>
      </c>
      <c r="P1935" t="str">
        <f t="shared" si="209"/>
        <v>96</v>
      </c>
    </row>
    <row r="1936" spans="2:16" x14ac:dyDescent="0.25">
      <c r="B1936" t="s">
        <v>502</v>
      </c>
      <c r="C1936" t="str">
        <f t="shared" ref="C1936:C1999" si="210">F1936&amp;G1936&amp;I1936</f>
        <v>PGERt3CZ03</v>
      </c>
      <c r="D1936" s="1" t="s">
        <v>506</v>
      </c>
      <c r="E1936" s="1" t="str">
        <f t="shared" ref="E1936:E1999" si="211">+F1936</f>
        <v>PGE</v>
      </c>
      <c r="F1936" s="1" t="str">
        <f t="shared" ref="F1936:F1999" si="212">LEFT(M1936,3)</f>
        <v>PGE</v>
      </c>
      <c r="G1936" s="1" t="str">
        <f t="shared" ref="G1936:G1999" si="213">MID(M1936,4,3)</f>
        <v>Rt3</v>
      </c>
      <c r="H1936" s="1" t="s">
        <v>530</v>
      </c>
      <c r="I1936" s="1" t="str">
        <f t="shared" ref="I1936:I1999" si="214">RIGHT(M1936,4)</f>
        <v>CZ03</v>
      </c>
      <c r="J1936" s="1" t="s">
        <v>531</v>
      </c>
      <c r="L1936" s="12" t="str">
        <f t="shared" ref="L1936:L1999" si="215">C1936&amp;N1936</f>
        <v>PGERt3CZ032003</v>
      </c>
      <c r="M1936" t="s">
        <v>879</v>
      </c>
      <c r="N1936" s="1">
        <v>2003</v>
      </c>
      <c r="O1936" s="19">
        <v>1.9028</v>
      </c>
      <c r="P1936" t="str">
        <f t="shared" ref="P1936:P1999" si="216">RIGHT(N1936,2)</f>
        <v>03</v>
      </c>
    </row>
    <row r="1937" spans="2:16" x14ac:dyDescent="0.25">
      <c r="B1937" t="s">
        <v>502</v>
      </c>
      <c r="C1937" t="str">
        <f t="shared" si="210"/>
        <v>PGERt3CZ03</v>
      </c>
      <c r="D1937" s="1" t="s">
        <v>506</v>
      </c>
      <c r="E1937" s="1" t="str">
        <f t="shared" si="211"/>
        <v>PGE</v>
      </c>
      <c r="F1937" s="1" t="str">
        <f t="shared" si="212"/>
        <v>PGE</v>
      </c>
      <c r="G1937" s="1" t="str">
        <f t="shared" si="213"/>
        <v>Rt3</v>
      </c>
      <c r="H1937" s="1" t="s">
        <v>530</v>
      </c>
      <c r="I1937" s="1" t="str">
        <f t="shared" si="214"/>
        <v>CZ03</v>
      </c>
      <c r="J1937" s="1" t="s">
        <v>531</v>
      </c>
      <c r="L1937" s="12" t="str">
        <f t="shared" si="215"/>
        <v>PGERt3CZ032007</v>
      </c>
      <c r="M1937" t="s">
        <v>879</v>
      </c>
      <c r="N1937" s="1">
        <v>2007</v>
      </c>
      <c r="O1937" s="19">
        <v>1.2200666666666666</v>
      </c>
      <c r="P1937" t="str">
        <f t="shared" si="216"/>
        <v>07</v>
      </c>
    </row>
    <row r="1938" spans="2:16" x14ac:dyDescent="0.25">
      <c r="B1938" t="s">
        <v>502</v>
      </c>
      <c r="C1938" t="str">
        <f t="shared" si="210"/>
        <v>PGERt3CZ03</v>
      </c>
      <c r="D1938" s="1" t="s">
        <v>506</v>
      </c>
      <c r="E1938" s="1" t="str">
        <f t="shared" si="211"/>
        <v>PGE</v>
      </c>
      <c r="F1938" s="1" t="str">
        <f t="shared" si="212"/>
        <v>PGE</v>
      </c>
      <c r="G1938" s="1" t="str">
        <f t="shared" si="213"/>
        <v>Rt3</v>
      </c>
      <c r="H1938" s="1" t="s">
        <v>530</v>
      </c>
      <c r="I1938" s="1" t="str">
        <f t="shared" si="214"/>
        <v>CZ03</v>
      </c>
      <c r="J1938" s="1" t="s">
        <v>531</v>
      </c>
      <c r="L1938" s="12" t="str">
        <f t="shared" si="215"/>
        <v>PGERt3CZ032011</v>
      </c>
      <c r="M1938" t="s">
        <v>879</v>
      </c>
      <c r="N1938" s="1">
        <v>2011</v>
      </c>
      <c r="O1938" s="19">
        <v>1.2200666666666666</v>
      </c>
      <c r="P1938" t="str">
        <f t="shared" si="216"/>
        <v>11</v>
      </c>
    </row>
    <row r="1939" spans="2:16" x14ac:dyDescent="0.25">
      <c r="B1939" t="s">
        <v>502</v>
      </c>
      <c r="C1939" t="str">
        <f t="shared" si="210"/>
        <v>PGERt3CZ03</v>
      </c>
      <c r="D1939" s="1" t="s">
        <v>506</v>
      </c>
      <c r="E1939" s="1" t="str">
        <f t="shared" si="211"/>
        <v>PGE</v>
      </c>
      <c r="F1939" s="1" t="str">
        <f t="shared" si="212"/>
        <v>PGE</v>
      </c>
      <c r="G1939" s="1" t="str">
        <f t="shared" si="213"/>
        <v>Rt3</v>
      </c>
      <c r="H1939" s="1" t="s">
        <v>530</v>
      </c>
      <c r="I1939" s="1" t="str">
        <f t="shared" si="214"/>
        <v>CZ03</v>
      </c>
      <c r="J1939" s="1" t="s">
        <v>531</v>
      </c>
      <c r="L1939" s="12" t="str">
        <f t="shared" si="215"/>
        <v>PGERt3CZ032014</v>
      </c>
      <c r="M1939" t="s">
        <v>879</v>
      </c>
      <c r="N1939" s="1">
        <v>2014</v>
      </c>
      <c r="O1939" s="19">
        <v>0.61003333333333332</v>
      </c>
      <c r="P1939" t="str">
        <f t="shared" si="216"/>
        <v>14</v>
      </c>
    </row>
    <row r="1940" spans="2:16" x14ac:dyDescent="0.25">
      <c r="B1940" t="s">
        <v>502</v>
      </c>
      <c r="C1940" t="str">
        <f t="shared" si="210"/>
        <v>PGERt3CZ04</v>
      </c>
      <c r="D1940" s="1" t="s">
        <v>506</v>
      </c>
      <c r="E1940" s="1" t="str">
        <f t="shared" si="211"/>
        <v>PGE</v>
      </c>
      <c r="F1940" s="1" t="str">
        <f t="shared" si="212"/>
        <v>PGE</v>
      </c>
      <c r="G1940" s="1" t="str">
        <f t="shared" si="213"/>
        <v>Rt3</v>
      </c>
      <c r="H1940" s="1" t="s">
        <v>530</v>
      </c>
      <c r="I1940" s="1" t="str">
        <f t="shared" si="214"/>
        <v>CZ04</v>
      </c>
      <c r="J1940" s="1" t="s">
        <v>531</v>
      </c>
      <c r="L1940" s="12" t="str">
        <f t="shared" si="215"/>
        <v>PGERt3CZ041975</v>
      </c>
      <c r="M1940" t="s">
        <v>880</v>
      </c>
      <c r="N1940" s="1">
        <v>1975</v>
      </c>
      <c r="O1940" s="19">
        <v>8.1886333333333319</v>
      </c>
      <c r="P1940" t="str">
        <f t="shared" si="216"/>
        <v>75</v>
      </c>
    </row>
    <row r="1941" spans="2:16" x14ac:dyDescent="0.25">
      <c r="B1941" t="s">
        <v>502</v>
      </c>
      <c r="C1941" t="str">
        <f t="shared" si="210"/>
        <v>PGERt3CZ04</v>
      </c>
      <c r="D1941" s="1" t="s">
        <v>506</v>
      </c>
      <c r="E1941" s="1" t="str">
        <f t="shared" si="211"/>
        <v>PGE</v>
      </c>
      <c r="F1941" s="1" t="str">
        <f t="shared" si="212"/>
        <v>PGE</v>
      </c>
      <c r="G1941" s="1" t="str">
        <f t="shared" si="213"/>
        <v>Rt3</v>
      </c>
      <c r="H1941" s="1" t="s">
        <v>530</v>
      </c>
      <c r="I1941" s="1" t="str">
        <f t="shared" si="214"/>
        <v>CZ04</v>
      </c>
      <c r="J1941" s="1" t="s">
        <v>531</v>
      </c>
      <c r="L1941" s="12" t="str">
        <f t="shared" si="215"/>
        <v>PGERt3CZ041985</v>
      </c>
      <c r="M1941" t="s">
        <v>880</v>
      </c>
      <c r="N1941" s="1">
        <v>1985</v>
      </c>
      <c r="O1941" s="19">
        <v>4.353933333333333</v>
      </c>
      <c r="P1941" t="str">
        <f t="shared" si="216"/>
        <v>85</v>
      </c>
    </row>
    <row r="1942" spans="2:16" x14ac:dyDescent="0.25">
      <c r="B1942" t="s">
        <v>502</v>
      </c>
      <c r="C1942" t="str">
        <f t="shared" si="210"/>
        <v>PGERt3CZ04</v>
      </c>
      <c r="D1942" s="1" t="s">
        <v>506</v>
      </c>
      <c r="E1942" s="1" t="str">
        <f t="shared" si="211"/>
        <v>PGE</v>
      </c>
      <c r="F1942" s="1" t="str">
        <f t="shared" si="212"/>
        <v>PGE</v>
      </c>
      <c r="G1942" s="1" t="str">
        <f t="shared" si="213"/>
        <v>Rt3</v>
      </c>
      <c r="H1942" s="1" t="s">
        <v>530</v>
      </c>
      <c r="I1942" s="1" t="str">
        <f t="shared" si="214"/>
        <v>CZ04</v>
      </c>
      <c r="J1942" s="1" t="s">
        <v>531</v>
      </c>
      <c r="L1942" s="12" t="str">
        <f t="shared" si="215"/>
        <v>PGERt3CZ041996</v>
      </c>
      <c r="M1942" t="s">
        <v>880</v>
      </c>
      <c r="N1942" s="1">
        <v>1996</v>
      </c>
      <c r="O1942" s="19">
        <v>2.6775333333333333</v>
      </c>
      <c r="P1942" t="str">
        <f t="shared" si="216"/>
        <v>96</v>
      </c>
    </row>
    <row r="1943" spans="2:16" x14ac:dyDescent="0.25">
      <c r="B1943" t="s">
        <v>502</v>
      </c>
      <c r="C1943" t="str">
        <f t="shared" si="210"/>
        <v>PGERt3CZ04</v>
      </c>
      <c r="D1943" s="1" t="s">
        <v>506</v>
      </c>
      <c r="E1943" s="1" t="str">
        <f t="shared" si="211"/>
        <v>PGE</v>
      </c>
      <c r="F1943" s="1" t="str">
        <f t="shared" si="212"/>
        <v>PGE</v>
      </c>
      <c r="G1943" s="1" t="str">
        <f t="shared" si="213"/>
        <v>Rt3</v>
      </c>
      <c r="H1943" s="1" t="s">
        <v>530</v>
      </c>
      <c r="I1943" s="1" t="str">
        <f t="shared" si="214"/>
        <v>CZ04</v>
      </c>
      <c r="J1943" s="1" t="s">
        <v>531</v>
      </c>
      <c r="L1943" s="12" t="str">
        <f t="shared" si="215"/>
        <v>PGERt3CZ042003</v>
      </c>
      <c r="M1943" t="s">
        <v>880</v>
      </c>
      <c r="N1943" s="1">
        <v>2003</v>
      </c>
      <c r="O1943" s="19">
        <v>1.0940333333333332</v>
      </c>
      <c r="P1943" t="str">
        <f t="shared" si="216"/>
        <v>03</v>
      </c>
    </row>
    <row r="1944" spans="2:16" x14ac:dyDescent="0.25">
      <c r="B1944" t="s">
        <v>502</v>
      </c>
      <c r="C1944" t="str">
        <f t="shared" si="210"/>
        <v>PGERt3CZ04</v>
      </c>
      <c r="D1944" s="1" t="s">
        <v>506</v>
      </c>
      <c r="E1944" s="1" t="str">
        <f t="shared" si="211"/>
        <v>PGE</v>
      </c>
      <c r="F1944" s="1" t="str">
        <f t="shared" si="212"/>
        <v>PGE</v>
      </c>
      <c r="G1944" s="1" t="str">
        <f t="shared" si="213"/>
        <v>Rt3</v>
      </c>
      <c r="H1944" s="1" t="s">
        <v>530</v>
      </c>
      <c r="I1944" s="1" t="str">
        <f t="shared" si="214"/>
        <v>CZ04</v>
      </c>
      <c r="J1944" s="1" t="s">
        <v>531</v>
      </c>
      <c r="L1944" s="12" t="str">
        <f t="shared" si="215"/>
        <v>PGERt3CZ042007</v>
      </c>
      <c r="M1944" t="s">
        <v>880</v>
      </c>
      <c r="N1944" s="1">
        <v>2007</v>
      </c>
      <c r="O1944" s="19">
        <v>0.6011333333333333</v>
      </c>
      <c r="P1944" t="str">
        <f t="shared" si="216"/>
        <v>07</v>
      </c>
    </row>
    <row r="1945" spans="2:16" x14ac:dyDescent="0.25">
      <c r="B1945" t="s">
        <v>502</v>
      </c>
      <c r="C1945" t="str">
        <f t="shared" si="210"/>
        <v>PGERt3CZ04</v>
      </c>
      <c r="D1945" s="1" t="s">
        <v>506</v>
      </c>
      <c r="E1945" s="1" t="str">
        <f t="shared" si="211"/>
        <v>PGE</v>
      </c>
      <c r="F1945" s="1" t="str">
        <f t="shared" si="212"/>
        <v>PGE</v>
      </c>
      <c r="G1945" s="1" t="str">
        <f t="shared" si="213"/>
        <v>Rt3</v>
      </c>
      <c r="H1945" s="1" t="s">
        <v>530</v>
      </c>
      <c r="I1945" s="1" t="str">
        <f t="shared" si="214"/>
        <v>CZ04</v>
      </c>
      <c r="J1945" s="1" t="s">
        <v>531</v>
      </c>
      <c r="L1945" s="12" t="str">
        <f t="shared" si="215"/>
        <v>PGERt3CZ042011</v>
      </c>
      <c r="M1945" t="s">
        <v>880</v>
      </c>
      <c r="N1945" s="1">
        <v>2011</v>
      </c>
      <c r="O1945" s="19">
        <v>0.6011333333333333</v>
      </c>
      <c r="P1945" t="str">
        <f t="shared" si="216"/>
        <v>11</v>
      </c>
    </row>
    <row r="1946" spans="2:16" x14ac:dyDescent="0.25">
      <c r="B1946" t="s">
        <v>502</v>
      </c>
      <c r="C1946" t="str">
        <f t="shared" si="210"/>
        <v>PGERt3CZ04</v>
      </c>
      <c r="D1946" s="1" t="s">
        <v>506</v>
      </c>
      <c r="E1946" s="1" t="str">
        <f t="shared" si="211"/>
        <v>PGE</v>
      </c>
      <c r="F1946" s="1" t="str">
        <f t="shared" si="212"/>
        <v>PGE</v>
      </c>
      <c r="G1946" s="1" t="str">
        <f t="shared" si="213"/>
        <v>Rt3</v>
      </c>
      <c r="H1946" s="1" t="s">
        <v>530</v>
      </c>
      <c r="I1946" s="1" t="str">
        <f t="shared" si="214"/>
        <v>CZ04</v>
      </c>
      <c r="J1946" s="1" t="s">
        <v>531</v>
      </c>
      <c r="L1946" s="12" t="str">
        <f t="shared" si="215"/>
        <v>PGERt3CZ042014</v>
      </c>
      <c r="M1946" t="s">
        <v>880</v>
      </c>
      <c r="N1946" s="1">
        <v>2014</v>
      </c>
      <c r="O1946" s="19">
        <v>0.30056666666666665</v>
      </c>
      <c r="P1946" t="str">
        <f t="shared" si="216"/>
        <v>14</v>
      </c>
    </row>
    <row r="1947" spans="2:16" x14ac:dyDescent="0.25">
      <c r="B1947" t="s">
        <v>502</v>
      </c>
      <c r="C1947" t="str">
        <f t="shared" si="210"/>
        <v>PGERt3CZ05</v>
      </c>
      <c r="D1947" s="1" t="s">
        <v>506</v>
      </c>
      <c r="E1947" s="1" t="str">
        <f t="shared" si="211"/>
        <v>PGE</v>
      </c>
      <c r="F1947" s="1" t="str">
        <f t="shared" si="212"/>
        <v>PGE</v>
      </c>
      <c r="G1947" s="1" t="str">
        <f t="shared" si="213"/>
        <v>Rt3</v>
      </c>
      <c r="H1947" s="1" t="s">
        <v>530</v>
      </c>
      <c r="I1947" s="1" t="str">
        <f t="shared" si="214"/>
        <v>CZ05</v>
      </c>
      <c r="J1947" s="1" t="s">
        <v>531</v>
      </c>
      <c r="L1947" s="12" t="str">
        <f t="shared" si="215"/>
        <v>PGERt3CZ051975</v>
      </c>
      <c r="M1947" t="s">
        <v>881</v>
      </c>
      <c r="N1947" s="1">
        <v>1975</v>
      </c>
      <c r="O1947" s="19">
        <v>1.399833333333333</v>
      </c>
      <c r="P1947" t="str">
        <f t="shared" si="216"/>
        <v>75</v>
      </c>
    </row>
    <row r="1948" spans="2:16" x14ac:dyDescent="0.25">
      <c r="B1948" t="s">
        <v>502</v>
      </c>
      <c r="C1948" t="str">
        <f t="shared" si="210"/>
        <v>PGERt3CZ05</v>
      </c>
      <c r="D1948" s="1" t="s">
        <v>506</v>
      </c>
      <c r="E1948" s="1" t="str">
        <f t="shared" si="211"/>
        <v>PGE</v>
      </c>
      <c r="F1948" s="1" t="str">
        <f t="shared" si="212"/>
        <v>PGE</v>
      </c>
      <c r="G1948" s="1" t="str">
        <f t="shared" si="213"/>
        <v>Rt3</v>
      </c>
      <c r="H1948" s="1" t="s">
        <v>530</v>
      </c>
      <c r="I1948" s="1" t="str">
        <f t="shared" si="214"/>
        <v>CZ05</v>
      </c>
      <c r="J1948" s="1" t="s">
        <v>531</v>
      </c>
      <c r="L1948" s="12" t="str">
        <f t="shared" si="215"/>
        <v>PGERt3CZ051985</v>
      </c>
      <c r="M1948" t="s">
        <v>881</v>
      </c>
      <c r="N1948" s="1">
        <v>1985</v>
      </c>
      <c r="O1948" s="19">
        <v>0.75286666666666657</v>
      </c>
      <c r="P1948" t="str">
        <f t="shared" si="216"/>
        <v>85</v>
      </c>
    </row>
    <row r="1949" spans="2:16" x14ac:dyDescent="0.25">
      <c r="B1949" t="s">
        <v>502</v>
      </c>
      <c r="C1949" t="str">
        <f t="shared" si="210"/>
        <v>PGERt3CZ05</v>
      </c>
      <c r="D1949" s="1" t="s">
        <v>506</v>
      </c>
      <c r="E1949" s="1" t="str">
        <f t="shared" si="211"/>
        <v>PGE</v>
      </c>
      <c r="F1949" s="1" t="str">
        <f t="shared" si="212"/>
        <v>PGE</v>
      </c>
      <c r="G1949" s="1" t="str">
        <f t="shared" si="213"/>
        <v>Rt3</v>
      </c>
      <c r="H1949" s="1" t="s">
        <v>530</v>
      </c>
      <c r="I1949" s="1" t="str">
        <f t="shared" si="214"/>
        <v>CZ05</v>
      </c>
      <c r="J1949" s="1" t="s">
        <v>531</v>
      </c>
      <c r="L1949" s="12" t="str">
        <f t="shared" si="215"/>
        <v>PGERt3CZ051996</v>
      </c>
      <c r="M1949" t="s">
        <v>881</v>
      </c>
      <c r="N1949" s="1">
        <v>1996</v>
      </c>
      <c r="O1949" s="19">
        <v>0.46379999999999999</v>
      </c>
      <c r="P1949" t="str">
        <f t="shared" si="216"/>
        <v>96</v>
      </c>
    </row>
    <row r="1950" spans="2:16" x14ac:dyDescent="0.25">
      <c r="B1950" t="s">
        <v>502</v>
      </c>
      <c r="C1950" t="str">
        <f t="shared" si="210"/>
        <v>PGERt3CZ05</v>
      </c>
      <c r="D1950" s="1" t="s">
        <v>506</v>
      </c>
      <c r="E1950" s="1" t="str">
        <f t="shared" si="211"/>
        <v>PGE</v>
      </c>
      <c r="F1950" s="1" t="str">
        <f t="shared" si="212"/>
        <v>PGE</v>
      </c>
      <c r="G1950" s="1" t="str">
        <f t="shared" si="213"/>
        <v>Rt3</v>
      </c>
      <c r="H1950" s="1" t="s">
        <v>530</v>
      </c>
      <c r="I1950" s="1" t="str">
        <f t="shared" si="214"/>
        <v>CZ05</v>
      </c>
      <c r="J1950" s="1" t="s">
        <v>531</v>
      </c>
      <c r="L1950" s="12" t="str">
        <f t="shared" si="215"/>
        <v>PGERt3CZ052003</v>
      </c>
      <c r="M1950" t="s">
        <v>881</v>
      </c>
      <c r="N1950" s="1">
        <v>2003</v>
      </c>
      <c r="O1950" s="19">
        <v>0.18959999999999999</v>
      </c>
      <c r="P1950" t="str">
        <f t="shared" si="216"/>
        <v>03</v>
      </c>
    </row>
    <row r="1951" spans="2:16" x14ac:dyDescent="0.25">
      <c r="B1951" t="s">
        <v>502</v>
      </c>
      <c r="C1951" t="str">
        <f t="shared" si="210"/>
        <v>PGERt3CZ05</v>
      </c>
      <c r="D1951" s="1" t="s">
        <v>506</v>
      </c>
      <c r="E1951" s="1" t="str">
        <f t="shared" si="211"/>
        <v>PGE</v>
      </c>
      <c r="F1951" s="1" t="str">
        <f t="shared" si="212"/>
        <v>PGE</v>
      </c>
      <c r="G1951" s="1" t="str">
        <f t="shared" si="213"/>
        <v>Rt3</v>
      </c>
      <c r="H1951" s="1" t="s">
        <v>530</v>
      </c>
      <c r="I1951" s="1" t="str">
        <f t="shared" si="214"/>
        <v>CZ05</v>
      </c>
      <c r="J1951" s="1" t="s">
        <v>531</v>
      </c>
      <c r="L1951" s="12" t="str">
        <f t="shared" si="215"/>
        <v>PGERt3CZ052007</v>
      </c>
      <c r="M1951" t="s">
        <v>881</v>
      </c>
      <c r="N1951" s="1">
        <v>2007</v>
      </c>
      <c r="O1951" s="19">
        <v>0.10376666666666667</v>
      </c>
      <c r="P1951" t="str">
        <f t="shared" si="216"/>
        <v>07</v>
      </c>
    </row>
    <row r="1952" spans="2:16" x14ac:dyDescent="0.25">
      <c r="B1952" t="s">
        <v>502</v>
      </c>
      <c r="C1952" t="str">
        <f t="shared" si="210"/>
        <v>PGERt3CZ05</v>
      </c>
      <c r="D1952" s="1" t="s">
        <v>506</v>
      </c>
      <c r="E1952" s="1" t="str">
        <f t="shared" si="211"/>
        <v>PGE</v>
      </c>
      <c r="F1952" s="1" t="str">
        <f t="shared" si="212"/>
        <v>PGE</v>
      </c>
      <c r="G1952" s="1" t="str">
        <f t="shared" si="213"/>
        <v>Rt3</v>
      </c>
      <c r="H1952" s="1" t="s">
        <v>530</v>
      </c>
      <c r="I1952" s="1" t="str">
        <f t="shared" si="214"/>
        <v>CZ05</v>
      </c>
      <c r="J1952" s="1" t="s">
        <v>531</v>
      </c>
      <c r="L1952" s="12" t="str">
        <f t="shared" si="215"/>
        <v>PGERt3CZ052011</v>
      </c>
      <c r="M1952" t="s">
        <v>881</v>
      </c>
      <c r="N1952" s="1">
        <v>2011</v>
      </c>
      <c r="O1952" s="19">
        <v>0.10376666666666667</v>
      </c>
      <c r="P1952" t="str">
        <f t="shared" si="216"/>
        <v>11</v>
      </c>
    </row>
    <row r="1953" spans="2:16" x14ac:dyDescent="0.25">
      <c r="B1953" t="s">
        <v>502</v>
      </c>
      <c r="C1953" t="str">
        <f t="shared" si="210"/>
        <v>PGERt3CZ05</v>
      </c>
      <c r="D1953" s="1" t="s">
        <v>506</v>
      </c>
      <c r="E1953" s="1" t="str">
        <f t="shared" si="211"/>
        <v>PGE</v>
      </c>
      <c r="F1953" s="1" t="str">
        <f t="shared" si="212"/>
        <v>PGE</v>
      </c>
      <c r="G1953" s="1" t="str">
        <f t="shared" si="213"/>
        <v>Rt3</v>
      </c>
      <c r="H1953" s="1" t="s">
        <v>530</v>
      </c>
      <c r="I1953" s="1" t="str">
        <f t="shared" si="214"/>
        <v>CZ05</v>
      </c>
      <c r="J1953" s="1" t="s">
        <v>531</v>
      </c>
      <c r="L1953" s="12" t="str">
        <f t="shared" si="215"/>
        <v>PGERt3CZ052014</v>
      </c>
      <c r="M1953" t="s">
        <v>881</v>
      </c>
      <c r="N1953" s="1">
        <v>2014</v>
      </c>
      <c r="O1953" s="19">
        <v>5.1883333333333337E-2</v>
      </c>
      <c r="P1953" t="str">
        <f t="shared" si="216"/>
        <v>14</v>
      </c>
    </row>
    <row r="1954" spans="2:16" x14ac:dyDescent="0.25">
      <c r="B1954" t="s">
        <v>502</v>
      </c>
      <c r="C1954" t="str">
        <f t="shared" si="210"/>
        <v>PGERt3CZ06</v>
      </c>
      <c r="D1954" s="1" t="s">
        <v>506</v>
      </c>
      <c r="E1954" s="1" t="str">
        <f t="shared" si="211"/>
        <v>PGE</v>
      </c>
      <c r="F1954" s="1" t="str">
        <f t="shared" si="212"/>
        <v>PGE</v>
      </c>
      <c r="G1954" s="1" t="str">
        <f t="shared" si="213"/>
        <v>Rt3</v>
      </c>
      <c r="H1954" s="1" t="s">
        <v>530</v>
      </c>
      <c r="I1954" s="1" t="str">
        <f t="shared" si="214"/>
        <v>CZ06</v>
      </c>
      <c r="J1954" s="1" t="s">
        <v>531</v>
      </c>
      <c r="L1954" s="12" t="str">
        <f t="shared" si="215"/>
        <v>PGERt3CZ061975</v>
      </c>
      <c r="M1954" t="s">
        <v>882</v>
      </c>
      <c r="N1954" s="1">
        <v>1975</v>
      </c>
      <c r="O1954" s="19">
        <v>0</v>
      </c>
      <c r="P1954" t="str">
        <f t="shared" si="216"/>
        <v>75</v>
      </c>
    </row>
    <row r="1955" spans="2:16" x14ac:dyDescent="0.25">
      <c r="B1955" t="s">
        <v>502</v>
      </c>
      <c r="C1955" t="str">
        <f t="shared" si="210"/>
        <v>PGERt3CZ06</v>
      </c>
      <c r="D1955" s="1" t="s">
        <v>506</v>
      </c>
      <c r="E1955" s="1" t="str">
        <f t="shared" si="211"/>
        <v>PGE</v>
      </c>
      <c r="F1955" s="1" t="str">
        <f t="shared" si="212"/>
        <v>PGE</v>
      </c>
      <c r="G1955" s="1" t="str">
        <f t="shared" si="213"/>
        <v>Rt3</v>
      </c>
      <c r="H1955" s="1" t="s">
        <v>530</v>
      </c>
      <c r="I1955" s="1" t="str">
        <f t="shared" si="214"/>
        <v>CZ06</v>
      </c>
      <c r="J1955" s="1" t="s">
        <v>531</v>
      </c>
      <c r="L1955" s="12" t="str">
        <f t="shared" si="215"/>
        <v>PGERt3CZ061985</v>
      </c>
      <c r="M1955" t="s">
        <v>882</v>
      </c>
      <c r="N1955" s="1">
        <v>1985</v>
      </c>
      <c r="O1955" s="19">
        <v>0</v>
      </c>
      <c r="P1955" t="str">
        <f t="shared" si="216"/>
        <v>85</v>
      </c>
    </row>
    <row r="1956" spans="2:16" x14ac:dyDescent="0.25">
      <c r="B1956" t="s">
        <v>502</v>
      </c>
      <c r="C1956" t="str">
        <f t="shared" si="210"/>
        <v>PGERt3CZ06</v>
      </c>
      <c r="D1956" s="1" t="s">
        <v>506</v>
      </c>
      <c r="E1956" s="1" t="str">
        <f t="shared" si="211"/>
        <v>PGE</v>
      </c>
      <c r="F1956" s="1" t="str">
        <f t="shared" si="212"/>
        <v>PGE</v>
      </c>
      <c r="G1956" s="1" t="str">
        <f t="shared" si="213"/>
        <v>Rt3</v>
      </c>
      <c r="H1956" s="1" t="s">
        <v>530</v>
      </c>
      <c r="I1956" s="1" t="str">
        <f t="shared" si="214"/>
        <v>CZ06</v>
      </c>
      <c r="J1956" s="1" t="s">
        <v>531</v>
      </c>
      <c r="L1956" s="12" t="str">
        <f t="shared" si="215"/>
        <v>PGERt3CZ061996</v>
      </c>
      <c r="M1956" t="s">
        <v>882</v>
      </c>
      <c r="N1956" s="1">
        <v>1996</v>
      </c>
      <c r="O1956" s="19">
        <v>0</v>
      </c>
      <c r="P1956" t="str">
        <f t="shared" si="216"/>
        <v>96</v>
      </c>
    </row>
    <row r="1957" spans="2:16" x14ac:dyDescent="0.25">
      <c r="B1957" t="s">
        <v>502</v>
      </c>
      <c r="C1957" t="str">
        <f t="shared" si="210"/>
        <v>PGERt3CZ06</v>
      </c>
      <c r="D1957" s="1" t="s">
        <v>506</v>
      </c>
      <c r="E1957" s="1" t="str">
        <f t="shared" si="211"/>
        <v>PGE</v>
      </c>
      <c r="F1957" s="1" t="str">
        <f t="shared" si="212"/>
        <v>PGE</v>
      </c>
      <c r="G1957" s="1" t="str">
        <f t="shared" si="213"/>
        <v>Rt3</v>
      </c>
      <c r="H1957" s="1" t="s">
        <v>530</v>
      </c>
      <c r="I1957" s="1" t="str">
        <f t="shared" si="214"/>
        <v>CZ06</v>
      </c>
      <c r="J1957" s="1" t="s">
        <v>531</v>
      </c>
      <c r="L1957" s="12" t="str">
        <f t="shared" si="215"/>
        <v>PGERt3CZ062003</v>
      </c>
      <c r="M1957" t="s">
        <v>882</v>
      </c>
      <c r="N1957" s="1">
        <v>2003</v>
      </c>
      <c r="O1957" s="19">
        <v>0</v>
      </c>
      <c r="P1957" t="str">
        <f t="shared" si="216"/>
        <v>03</v>
      </c>
    </row>
    <row r="1958" spans="2:16" x14ac:dyDescent="0.25">
      <c r="B1958" t="s">
        <v>502</v>
      </c>
      <c r="C1958" t="str">
        <f t="shared" si="210"/>
        <v>PGERt3CZ06</v>
      </c>
      <c r="D1958" s="1" t="s">
        <v>506</v>
      </c>
      <c r="E1958" s="1" t="str">
        <f t="shared" si="211"/>
        <v>PGE</v>
      </c>
      <c r="F1958" s="1" t="str">
        <f t="shared" si="212"/>
        <v>PGE</v>
      </c>
      <c r="G1958" s="1" t="str">
        <f t="shared" si="213"/>
        <v>Rt3</v>
      </c>
      <c r="H1958" s="1" t="s">
        <v>530</v>
      </c>
      <c r="I1958" s="1" t="str">
        <f t="shared" si="214"/>
        <v>CZ06</v>
      </c>
      <c r="J1958" s="1" t="s">
        <v>531</v>
      </c>
      <c r="L1958" s="12" t="str">
        <f t="shared" si="215"/>
        <v>PGERt3CZ062007</v>
      </c>
      <c r="M1958" t="s">
        <v>882</v>
      </c>
      <c r="N1958" s="1">
        <v>2007</v>
      </c>
      <c r="O1958" s="19">
        <v>0</v>
      </c>
      <c r="P1958" t="str">
        <f t="shared" si="216"/>
        <v>07</v>
      </c>
    </row>
    <row r="1959" spans="2:16" x14ac:dyDescent="0.25">
      <c r="B1959" t="s">
        <v>502</v>
      </c>
      <c r="C1959" t="str">
        <f t="shared" si="210"/>
        <v>PGERt3CZ06</v>
      </c>
      <c r="D1959" s="1" t="s">
        <v>506</v>
      </c>
      <c r="E1959" s="1" t="str">
        <f t="shared" si="211"/>
        <v>PGE</v>
      </c>
      <c r="F1959" s="1" t="str">
        <f t="shared" si="212"/>
        <v>PGE</v>
      </c>
      <c r="G1959" s="1" t="str">
        <f t="shared" si="213"/>
        <v>Rt3</v>
      </c>
      <c r="H1959" s="1" t="s">
        <v>530</v>
      </c>
      <c r="I1959" s="1" t="str">
        <f t="shared" si="214"/>
        <v>CZ06</v>
      </c>
      <c r="J1959" s="1" t="s">
        <v>531</v>
      </c>
      <c r="L1959" s="12" t="str">
        <f t="shared" si="215"/>
        <v>PGERt3CZ062011</v>
      </c>
      <c r="M1959" t="s">
        <v>882</v>
      </c>
      <c r="N1959" s="1">
        <v>2011</v>
      </c>
      <c r="O1959" s="19">
        <v>0</v>
      </c>
      <c r="P1959" t="str">
        <f t="shared" si="216"/>
        <v>11</v>
      </c>
    </row>
    <row r="1960" spans="2:16" x14ac:dyDescent="0.25">
      <c r="B1960" t="s">
        <v>502</v>
      </c>
      <c r="C1960" t="str">
        <f t="shared" si="210"/>
        <v>PGERt3CZ06</v>
      </c>
      <c r="D1960" s="1" t="s">
        <v>506</v>
      </c>
      <c r="E1960" s="1" t="str">
        <f t="shared" si="211"/>
        <v>PGE</v>
      </c>
      <c r="F1960" s="1" t="str">
        <f t="shared" si="212"/>
        <v>PGE</v>
      </c>
      <c r="G1960" s="1" t="str">
        <f t="shared" si="213"/>
        <v>Rt3</v>
      </c>
      <c r="H1960" s="1" t="s">
        <v>530</v>
      </c>
      <c r="I1960" s="1" t="str">
        <f t="shared" si="214"/>
        <v>CZ06</v>
      </c>
      <c r="J1960" s="1" t="s">
        <v>531</v>
      </c>
      <c r="L1960" s="12" t="str">
        <f t="shared" si="215"/>
        <v>PGERt3CZ062014</v>
      </c>
      <c r="M1960" t="s">
        <v>882</v>
      </c>
      <c r="N1960" s="1">
        <v>2014</v>
      </c>
      <c r="O1960" s="19">
        <v>0</v>
      </c>
      <c r="P1960" t="str">
        <f t="shared" si="216"/>
        <v>14</v>
      </c>
    </row>
    <row r="1961" spans="2:16" x14ac:dyDescent="0.25">
      <c r="B1961" t="s">
        <v>502</v>
      </c>
      <c r="C1961" t="str">
        <f t="shared" si="210"/>
        <v>PGERt3CZ07</v>
      </c>
      <c r="D1961" s="1" t="s">
        <v>506</v>
      </c>
      <c r="E1961" s="1" t="str">
        <f t="shared" si="211"/>
        <v>PGE</v>
      </c>
      <c r="F1961" s="1" t="str">
        <f t="shared" si="212"/>
        <v>PGE</v>
      </c>
      <c r="G1961" s="1" t="str">
        <f t="shared" si="213"/>
        <v>Rt3</v>
      </c>
      <c r="H1961" s="1" t="s">
        <v>530</v>
      </c>
      <c r="I1961" s="1" t="str">
        <f t="shared" si="214"/>
        <v>CZ07</v>
      </c>
      <c r="J1961" s="1" t="s">
        <v>531</v>
      </c>
      <c r="L1961" s="12" t="str">
        <f t="shared" si="215"/>
        <v>PGERt3CZ071975</v>
      </c>
      <c r="M1961" t="s">
        <v>883</v>
      </c>
      <c r="N1961" s="1">
        <v>1975</v>
      </c>
      <c r="O1961" s="19">
        <v>0</v>
      </c>
      <c r="P1961" t="str">
        <f t="shared" si="216"/>
        <v>75</v>
      </c>
    </row>
    <row r="1962" spans="2:16" x14ac:dyDescent="0.25">
      <c r="B1962" t="s">
        <v>502</v>
      </c>
      <c r="C1962" t="str">
        <f t="shared" si="210"/>
        <v>PGERt3CZ07</v>
      </c>
      <c r="D1962" s="1" t="s">
        <v>506</v>
      </c>
      <c r="E1962" s="1" t="str">
        <f t="shared" si="211"/>
        <v>PGE</v>
      </c>
      <c r="F1962" s="1" t="str">
        <f t="shared" si="212"/>
        <v>PGE</v>
      </c>
      <c r="G1962" s="1" t="str">
        <f t="shared" si="213"/>
        <v>Rt3</v>
      </c>
      <c r="H1962" s="1" t="s">
        <v>530</v>
      </c>
      <c r="I1962" s="1" t="str">
        <f t="shared" si="214"/>
        <v>CZ07</v>
      </c>
      <c r="J1962" s="1" t="s">
        <v>531</v>
      </c>
      <c r="L1962" s="12" t="str">
        <f t="shared" si="215"/>
        <v>PGERt3CZ071985</v>
      </c>
      <c r="M1962" t="s">
        <v>883</v>
      </c>
      <c r="N1962" s="1">
        <v>1985</v>
      </c>
      <c r="O1962" s="19">
        <v>0</v>
      </c>
      <c r="P1962" t="str">
        <f t="shared" si="216"/>
        <v>85</v>
      </c>
    </row>
    <row r="1963" spans="2:16" x14ac:dyDescent="0.25">
      <c r="B1963" t="s">
        <v>502</v>
      </c>
      <c r="C1963" t="str">
        <f t="shared" si="210"/>
        <v>PGERt3CZ07</v>
      </c>
      <c r="D1963" s="1" t="s">
        <v>506</v>
      </c>
      <c r="E1963" s="1" t="str">
        <f t="shared" si="211"/>
        <v>PGE</v>
      </c>
      <c r="F1963" s="1" t="str">
        <f t="shared" si="212"/>
        <v>PGE</v>
      </c>
      <c r="G1963" s="1" t="str">
        <f t="shared" si="213"/>
        <v>Rt3</v>
      </c>
      <c r="H1963" s="1" t="s">
        <v>530</v>
      </c>
      <c r="I1963" s="1" t="str">
        <f t="shared" si="214"/>
        <v>CZ07</v>
      </c>
      <c r="J1963" s="1" t="s">
        <v>531</v>
      </c>
      <c r="L1963" s="12" t="str">
        <f t="shared" si="215"/>
        <v>PGERt3CZ071996</v>
      </c>
      <c r="M1963" t="s">
        <v>883</v>
      </c>
      <c r="N1963" s="1">
        <v>1996</v>
      </c>
      <c r="O1963" s="19">
        <v>0</v>
      </c>
      <c r="P1963" t="str">
        <f t="shared" si="216"/>
        <v>96</v>
      </c>
    </row>
    <row r="1964" spans="2:16" x14ac:dyDescent="0.25">
      <c r="B1964" t="s">
        <v>502</v>
      </c>
      <c r="C1964" t="str">
        <f t="shared" si="210"/>
        <v>PGERt3CZ07</v>
      </c>
      <c r="D1964" s="1" t="s">
        <v>506</v>
      </c>
      <c r="E1964" s="1" t="str">
        <f t="shared" si="211"/>
        <v>PGE</v>
      </c>
      <c r="F1964" s="1" t="str">
        <f t="shared" si="212"/>
        <v>PGE</v>
      </c>
      <c r="G1964" s="1" t="str">
        <f t="shared" si="213"/>
        <v>Rt3</v>
      </c>
      <c r="H1964" s="1" t="s">
        <v>530</v>
      </c>
      <c r="I1964" s="1" t="str">
        <f t="shared" si="214"/>
        <v>CZ07</v>
      </c>
      <c r="J1964" s="1" t="s">
        <v>531</v>
      </c>
      <c r="L1964" s="12" t="str">
        <f t="shared" si="215"/>
        <v>PGERt3CZ072003</v>
      </c>
      <c r="M1964" t="s">
        <v>883</v>
      </c>
      <c r="N1964" s="1">
        <v>2003</v>
      </c>
      <c r="O1964" s="19">
        <v>0</v>
      </c>
      <c r="P1964" t="str">
        <f t="shared" si="216"/>
        <v>03</v>
      </c>
    </row>
    <row r="1965" spans="2:16" x14ac:dyDescent="0.25">
      <c r="B1965" t="s">
        <v>502</v>
      </c>
      <c r="C1965" t="str">
        <f t="shared" si="210"/>
        <v>PGERt3CZ07</v>
      </c>
      <c r="D1965" s="1" t="s">
        <v>506</v>
      </c>
      <c r="E1965" s="1" t="str">
        <f t="shared" si="211"/>
        <v>PGE</v>
      </c>
      <c r="F1965" s="1" t="str">
        <f t="shared" si="212"/>
        <v>PGE</v>
      </c>
      <c r="G1965" s="1" t="str">
        <f t="shared" si="213"/>
        <v>Rt3</v>
      </c>
      <c r="H1965" s="1" t="s">
        <v>530</v>
      </c>
      <c r="I1965" s="1" t="str">
        <f t="shared" si="214"/>
        <v>CZ07</v>
      </c>
      <c r="J1965" s="1" t="s">
        <v>531</v>
      </c>
      <c r="L1965" s="12" t="str">
        <f t="shared" si="215"/>
        <v>PGERt3CZ072007</v>
      </c>
      <c r="M1965" t="s">
        <v>883</v>
      </c>
      <c r="N1965" s="1">
        <v>2007</v>
      </c>
      <c r="O1965" s="19">
        <v>0</v>
      </c>
      <c r="P1965" t="str">
        <f t="shared" si="216"/>
        <v>07</v>
      </c>
    </row>
    <row r="1966" spans="2:16" x14ac:dyDescent="0.25">
      <c r="B1966" t="s">
        <v>502</v>
      </c>
      <c r="C1966" t="str">
        <f t="shared" si="210"/>
        <v>PGERt3CZ07</v>
      </c>
      <c r="D1966" s="1" t="s">
        <v>506</v>
      </c>
      <c r="E1966" s="1" t="str">
        <f t="shared" si="211"/>
        <v>PGE</v>
      </c>
      <c r="F1966" s="1" t="str">
        <f t="shared" si="212"/>
        <v>PGE</v>
      </c>
      <c r="G1966" s="1" t="str">
        <f t="shared" si="213"/>
        <v>Rt3</v>
      </c>
      <c r="H1966" s="1" t="s">
        <v>530</v>
      </c>
      <c r="I1966" s="1" t="str">
        <f t="shared" si="214"/>
        <v>CZ07</v>
      </c>
      <c r="J1966" s="1" t="s">
        <v>531</v>
      </c>
      <c r="L1966" s="12" t="str">
        <f t="shared" si="215"/>
        <v>PGERt3CZ072011</v>
      </c>
      <c r="M1966" t="s">
        <v>883</v>
      </c>
      <c r="N1966" s="1">
        <v>2011</v>
      </c>
      <c r="O1966" s="19">
        <v>0</v>
      </c>
      <c r="P1966" t="str">
        <f t="shared" si="216"/>
        <v>11</v>
      </c>
    </row>
    <row r="1967" spans="2:16" x14ac:dyDescent="0.25">
      <c r="B1967" t="s">
        <v>502</v>
      </c>
      <c r="C1967" t="str">
        <f t="shared" si="210"/>
        <v>PGERt3CZ07</v>
      </c>
      <c r="D1967" s="1" t="s">
        <v>506</v>
      </c>
      <c r="E1967" s="1" t="str">
        <f t="shared" si="211"/>
        <v>PGE</v>
      </c>
      <c r="F1967" s="1" t="str">
        <f t="shared" si="212"/>
        <v>PGE</v>
      </c>
      <c r="G1967" s="1" t="str">
        <f t="shared" si="213"/>
        <v>Rt3</v>
      </c>
      <c r="H1967" s="1" t="s">
        <v>530</v>
      </c>
      <c r="I1967" s="1" t="str">
        <f t="shared" si="214"/>
        <v>CZ07</v>
      </c>
      <c r="J1967" s="1" t="s">
        <v>531</v>
      </c>
      <c r="L1967" s="12" t="str">
        <f t="shared" si="215"/>
        <v>PGERt3CZ072014</v>
      </c>
      <c r="M1967" t="s">
        <v>883</v>
      </c>
      <c r="N1967" s="1">
        <v>2014</v>
      </c>
      <c r="O1967" s="19">
        <v>0</v>
      </c>
      <c r="P1967" t="str">
        <f t="shared" si="216"/>
        <v>14</v>
      </c>
    </row>
    <row r="1968" spans="2:16" x14ac:dyDescent="0.25">
      <c r="B1968" t="s">
        <v>502</v>
      </c>
      <c r="C1968" t="str">
        <f t="shared" si="210"/>
        <v>PGERt3CZ08</v>
      </c>
      <c r="D1968" s="1" t="s">
        <v>506</v>
      </c>
      <c r="E1968" s="1" t="str">
        <f t="shared" si="211"/>
        <v>PGE</v>
      </c>
      <c r="F1968" s="1" t="str">
        <f t="shared" si="212"/>
        <v>PGE</v>
      </c>
      <c r="G1968" s="1" t="str">
        <f t="shared" si="213"/>
        <v>Rt3</v>
      </c>
      <c r="H1968" s="1" t="s">
        <v>530</v>
      </c>
      <c r="I1968" s="1" t="str">
        <f t="shared" si="214"/>
        <v>CZ08</v>
      </c>
      <c r="J1968" s="1" t="s">
        <v>531</v>
      </c>
      <c r="L1968" s="12" t="str">
        <f t="shared" si="215"/>
        <v>PGERt3CZ081975</v>
      </c>
      <c r="M1968" t="s">
        <v>884</v>
      </c>
      <c r="N1968" s="1">
        <v>1975</v>
      </c>
      <c r="O1968" s="19">
        <v>0</v>
      </c>
      <c r="P1968" t="str">
        <f t="shared" si="216"/>
        <v>75</v>
      </c>
    </row>
    <row r="1969" spans="2:16" x14ac:dyDescent="0.25">
      <c r="B1969" t="s">
        <v>502</v>
      </c>
      <c r="C1969" t="str">
        <f t="shared" si="210"/>
        <v>PGERt3CZ08</v>
      </c>
      <c r="D1969" s="1" t="s">
        <v>506</v>
      </c>
      <c r="E1969" s="1" t="str">
        <f t="shared" si="211"/>
        <v>PGE</v>
      </c>
      <c r="F1969" s="1" t="str">
        <f t="shared" si="212"/>
        <v>PGE</v>
      </c>
      <c r="G1969" s="1" t="str">
        <f t="shared" si="213"/>
        <v>Rt3</v>
      </c>
      <c r="H1969" s="1" t="s">
        <v>530</v>
      </c>
      <c r="I1969" s="1" t="str">
        <f t="shared" si="214"/>
        <v>CZ08</v>
      </c>
      <c r="J1969" s="1" t="s">
        <v>531</v>
      </c>
      <c r="L1969" s="12" t="str">
        <f t="shared" si="215"/>
        <v>PGERt3CZ081985</v>
      </c>
      <c r="M1969" t="s">
        <v>884</v>
      </c>
      <c r="N1969" s="1">
        <v>1985</v>
      </c>
      <c r="O1969" s="19">
        <v>0</v>
      </c>
      <c r="P1969" t="str">
        <f t="shared" si="216"/>
        <v>85</v>
      </c>
    </row>
    <row r="1970" spans="2:16" x14ac:dyDescent="0.25">
      <c r="B1970" t="s">
        <v>502</v>
      </c>
      <c r="C1970" t="str">
        <f t="shared" si="210"/>
        <v>PGERt3CZ08</v>
      </c>
      <c r="D1970" s="1" t="s">
        <v>506</v>
      </c>
      <c r="E1970" s="1" t="str">
        <f t="shared" si="211"/>
        <v>PGE</v>
      </c>
      <c r="F1970" s="1" t="str">
        <f t="shared" si="212"/>
        <v>PGE</v>
      </c>
      <c r="G1970" s="1" t="str">
        <f t="shared" si="213"/>
        <v>Rt3</v>
      </c>
      <c r="H1970" s="1" t="s">
        <v>530</v>
      </c>
      <c r="I1970" s="1" t="str">
        <f t="shared" si="214"/>
        <v>CZ08</v>
      </c>
      <c r="J1970" s="1" t="s">
        <v>531</v>
      </c>
      <c r="L1970" s="12" t="str">
        <f t="shared" si="215"/>
        <v>PGERt3CZ081996</v>
      </c>
      <c r="M1970" t="s">
        <v>884</v>
      </c>
      <c r="N1970" s="1">
        <v>1996</v>
      </c>
      <c r="O1970" s="19">
        <v>0</v>
      </c>
      <c r="P1970" t="str">
        <f t="shared" si="216"/>
        <v>96</v>
      </c>
    </row>
    <row r="1971" spans="2:16" x14ac:dyDescent="0.25">
      <c r="B1971" t="s">
        <v>502</v>
      </c>
      <c r="C1971" t="str">
        <f t="shared" si="210"/>
        <v>PGERt3CZ08</v>
      </c>
      <c r="D1971" s="1" t="s">
        <v>506</v>
      </c>
      <c r="E1971" s="1" t="str">
        <f t="shared" si="211"/>
        <v>PGE</v>
      </c>
      <c r="F1971" s="1" t="str">
        <f t="shared" si="212"/>
        <v>PGE</v>
      </c>
      <c r="G1971" s="1" t="str">
        <f t="shared" si="213"/>
        <v>Rt3</v>
      </c>
      <c r="H1971" s="1" t="s">
        <v>530</v>
      </c>
      <c r="I1971" s="1" t="str">
        <f t="shared" si="214"/>
        <v>CZ08</v>
      </c>
      <c r="J1971" s="1" t="s">
        <v>531</v>
      </c>
      <c r="L1971" s="12" t="str">
        <f t="shared" si="215"/>
        <v>PGERt3CZ082003</v>
      </c>
      <c r="M1971" t="s">
        <v>884</v>
      </c>
      <c r="N1971" s="1">
        <v>2003</v>
      </c>
      <c r="O1971" s="19">
        <v>0</v>
      </c>
      <c r="P1971" t="str">
        <f t="shared" si="216"/>
        <v>03</v>
      </c>
    </row>
    <row r="1972" spans="2:16" x14ac:dyDescent="0.25">
      <c r="B1972" t="s">
        <v>502</v>
      </c>
      <c r="C1972" t="str">
        <f t="shared" si="210"/>
        <v>PGERt3CZ08</v>
      </c>
      <c r="D1972" s="1" t="s">
        <v>506</v>
      </c>
      <c r="E1972" s="1" t="str">
        <f t="shared" si="211"/>
        <v>PGE</v>
      </c>
      <c r="F1972" s="1" t="str">
        <f t="shared" si="212"/>
        <v>PGE</v>
      </c>
      <c r="G1972" s="1" t="str">
        <f t="shared" si="213"/>
        <v>Rt3</v>
      </c>
      <c r="H1972" s="1" t="s">
        <v>530</v>
      </c>
      <c r="I1972" s="1" t="str">
        <f t="shared" si="214"/>
        <v>CZ08</v>
      </c>
      <c r="J1972" s="1" t="s">
        <v>531</v>
      </c>
      <c r="L1972" s="12" t="str">
        <f t="shared" si="215"/>
        <v>PGERt3CZ082007</v>
      </c>
      <c r="M1972" t="s">
        <v>884</v>
      </c>
      <c r="N1972" s="1">
        <v>2007</v>
      </c>
      <c r="O1972" s="19">
        <v>0</v>
      </c>
      <c r="P1972" t="str">
        <f t="shared" si="216"/>
        <v>07</v>
      </c>
    </row>
    <row r="1973" spans="2:16" x14ac:dyDescent="0.25">
      <c r="B1973" t="s">
        <v>502</v>
      </c>
      <c r="C1973" t="str">
        <f t="shared" si="210"/>
        <v>PGERt3CZ08</v>
      </c>
      <c r="D1973" s="1" t="s">
        <v>506</v>
      </c>
      <c r="E1973" s="1" t="str">
        <f t="shared" si="211"/>
        <v>PGE</v>
      </c>
      <c r="F1973" s="1" t="str">
        <f t="shared" si="212"/>
        <v>PGE</v>
      </c>
      <c r="G1973" s="1" t="str">
        <f t="shared" si="213"/>
        <v>Rt3</v>
      </c>
      <c r="H1973" s="1" t="s">
        <v>530</v>
      </c>
      <c r="I1973" s="1" t="str">
        <f t="shared" si="214"/>
        <v>CZ08</v>
      </c>
      <c r="J1973" s="1" t="s">
        <v>531</v>
      </c>
      <c r="L1973" s="12" t="str">
        <f t="shared" si="215"/>
        <v>PGERt3CZ082011</v>
      </c>
      <c r="M1973" t="s">
        <v>884</v>
      </c>
      <c r="N1973" s="1">
        <v>2011</v>
      </c>
      <c r="O1973" s="19">
        <v>0</v>
      </c>
      <c r="P1973" t="str">
        <f t="shared" si="216"/>
        <v>11</v>
      </c>
    </row>
    <row r="1974" spans="2:16" x14ac:dyDescent="0.25">
      <c r="B1974" t="s">
        <v>502</v>
      </c>
      <c r="C1974" t="str">
        <f t="shared" si="210"/>
        <v>PGERt3CZ08</v>
      </c>
      <c r="D1974" s="1" t="s">
        <v>506</v>
      </c>
      <c r="E1974" s="1" t="str">
        <f t="shared" si="211"/>
        <v>PGE</v>
      </c>
      <c r="F1974" s="1" t="str">
        <f t="shared" si="212"/>
        <v>PGE</v>
      </c>
      <c r="G1974" s="1" t="str">
        <f t="shared" si="213"/>
        <v>Rt3</v>
      </c>
      <c r="H1974" s="1" t="s">
        <v>530</v>
      </c>
      <c r="I1974" s="1" t="str">
        <f t="shared" si="214"/>
        <v>CZ08</v>
      </c>
      <c r="J1974" s="1" t="s">
        <v>531</v>
      </c>
      <c r="L1974" s="12" t="str">
        <f t="shared" si="215"/>
        <v>PGERt3CZ082014</v>
      </c>
      <c r="M1974" t="s">
        <v>884</v>
      </c>
      <c r="N1974" s="1">
        <v>2014</v>
      </c>
      <c r="O1974" s="19">
        <v>0</v>
      </c>
      <c r="P1974" t="str">
        <f t="shared" si="216"/>
        <v>14</v>
      </c>
    </row>
    <row r="1975" spans="2:16" x14ac:dyDescent="0.25">
      <c r="B1975" t="s">
        <v>502</v>
      </c>
      <c r="C1975" t="str">
        <f t="shared" si="210"/>
        <v>PGERt3CZ09</v>
      </c>
      <c r="D1975" s="1" t="s">
        <v>506</v>
      </c>
      <c r="E1975" s="1" t="str">
        <f t="shared" si="211"/>
        <v>PGE</v>
      </c>
      <c r="F1975" s="1" t="str">
        <f t="shared" si="212"/>
        <v>PGE</v>
      </c>
      <c r="G1975" s="1" t="str">
        <f t="shared" si="213"/>
        <v>Rt3</v>
      </c>
      <c r="H1975" s="1" t="s">
        <v>530</v>
      </c>
      <c r="I1975" s="1" t="str">
        <f t="shared" si="214"/>
        <v>CZ09</v>
      </c>
      <c r="J1975" s="1" t="s">
        <v>531</v>
      </c>
      <c r="L1975" s="12" t="str">
        <f t="shared" si="215"/>
        <v>PGERt3CZ091975</v>
      </c>
      <c r="M1975" t="s">
        <v>885</v>
      </c>
      <c r="N1975" s="1">
        <v>1975</v>
      </c>
      <c r="O1975" s="19">
        <v>0</v>
      </c>
      <c r="P1975" t="str">
        <f t="shared" si="216"/>
        <v>75</v>
      </c>
    </row>
    <row r="1976" spans="2:16" x14ac:dyDescent="0.25">
      <c r="B1976" t="s">
        <v>502</v>
      </c>
      <c r="C1976" t="str">
        <f t="shared" si="210"/>
        <v>PGERt3CZ09</v>
      </c>
      <c r="D1976" s="1" t="s">
        <v>506</v>
      </c>
      <c r="E1976" s="1" t="str">
        <f t="shared" si="211"/>
        <v>PGE</v>
      </c>
      <c r="F1976" s="1" t="str">
        <f t="shared" si="212"/>
        <v>PGE</v>
      </c>
      <c r="G1976" s="1" t="str">
        <f t="shared" si="213"/>
        <v>Rt3</v>
      </c>
      <c r="H1976" s="1" t="s">
        <v>530</v>
      </c>
      <c r="I1976" s="1" t="str">
        <f t="shared" si="214"/>
        <v>CZ09</v>
      </c>
      <c r="J1976" s="1" t="s">
        <v>531</v>
      </c>
      <c r="L1976" s="12" t="str">
        <f t="shared" si="215"/>
        <v>PGERt3CZ091985</v>
      </c>
      <c r="M1976" t="s">
        <v>885</v>
      </c>
      <c r="N1976" s="1">
        <v>1985</v>
      </c>
      <c r="O1976" s="19">
        <v>0</v>
      </c>
      <c r="P1976" t="str">
        <f t="shared" si="216"/>
        <v>85</v>
      </c>
    </row>
    <row r="1977" spans="2:16" x14ac:dyDescent="0.25">
      <c r="B1977" t="s">
        <v>502</v>
      </c>
      <c r="C1977" t="str">
        <f t="shared" si="210"/>
        <v>PGERt3CZ09</v>
      </c>
      <c r="D1977" s="1" t="s">
        <v>506</v>
      </c>
      <c r="E1977" s="1" t="str">
        <f t="shared" si="211"/>
        <v>PGE</v>
      </c>
      <c r="F1977" s="1" t="str">
        <f t="shared" si="212"/>
        <v>PGE</v>
      </c>
      <c r="G1977" s="1" t="str">
        <f t="shared" si="213"/>
        <v>Rt3</v>
      </c>
      <c r="H1977" s="1" t="s">
        <v>530</v>
      </c>
      <c r="I1977" s="1" t="str">
        <f t="shared" si="214"/>
        <v>CZ09</v>
      </c>
      <c r="J1977" s="1" t="s">
        <v>531</v>
      </c>
      <c r="L1977" s="12" t="str">
        <f t="shared" si="215"/>
        <v>PGERt3CZ091996</v>
      </c>
      <c r="M1977" t="s">
        <v>885</v>
      </c>
      <c r="N1977" s="1">
        <v>1996</v>
      </c>
      <c r="O1977" s="19">
        <v>0</v>
      </c>
      <c r="P1977" t="str">
        <f t="shared" si="216"/>
        <v>96</v>
      </c>
    </row>
    <row r="1978" spans="2:16" x14ac:dyDescent="0.25">
      <c r="B1978" t="s">
        <v>502</v>
      </c>
      <c r="C1978" t="str">
        <f t="shared" si="210"/>
        <v>PGERt3CZ09</v>
      </c>
      <c r="D1978" s="1" t="s">
        <v>506</v>
      </c>
      <c r="E1978" s="1" t="str">
        <f t="shared" si="211"/>
        <v>PGE</v>
      </c>
      <c r="F1978" s="1" t="str">
        <f t="shared" si="212"/>
        <v>PGE</v>
      </c>
      <c r="G1978" s="1" t="str">
        <f t="shared" si="213"/>
        <v>Rt3</v>
      </c>
      <c r="H1978" s="1" t="s">
        <v>530</v>
      </c>
      <c r="I1978" s="1" t="str">
        <f t="shared" si="214"/>
        <v>CZ09</v>
      </c>
      <c r="J1978" s="1" t="s">
        <v>531</v>
      </c>
      <c r="L1978" s="12" t="str">
        <f t="shared" si="215"/>
        <v>PGERt3CZ092003</v>
      </c>
      <c r="M1978" t="s">
        <v>885</v>
      </c>
      <c r="N1978" s="1">
        <v>2003</v>
      </c>
      <c r="O1978" s="19">
        <v>0</v>
      </c>
      <c r="P1978" t="str">
        <f t="shared" si="216"/>
        <v>03</v>
      </c>
    </row>
    <row r="1979" spans="2:16" x14ac:dyDescent="0.25">
      <c r="B1979" t="s">
        <v>502</v>
      </c>
      <c r="C1979" t="str">
        <f t="shared" si="210"/>
        <v>PGERt3CZ09</v>
      </c>
      <c r="D1979" s="1" t="s">
        <v>506</v>
      </c>
      <c r="E1979" s="1" t="str">
        <f t="shared" si="211"/>
        <v>PGE</v>
      </c>
      <c r="F1979" s="1" t="str">
        <f t="shared" si="212"/>
        <v>PGE</v>
      </c>
      <c r="G1979" s="1" t="str">
        <f t="shared" si="213"/>
        <v>Rt3</v>
      </c>
      <c r="H1979" s="1" t="s">
        <v>530</v>
      </c>
      <c r="I1979" s="1" t="str">
        <f t="shared" si="214"/>
        <v>CZ09</v>
      </c>
      <c r="J1979" s="1" t="s">
        <v>531</v>
      </c>
      <c r="L1979" s="12" t="str">
        <f t="shared" si="215"/>
        <v>PGERt3CZ092007</v>
      </c>
      <c r="M1979" t="s">
        <v>885</v>
      </c>
      <c r="N1979" s="1">
        <v>2007</v>
      </c>
      <c r="O1979" s="19">
        <v>0</v>
      </c>
      <c r="P1979" t="str">
        <f t="shared" si="216"/>
        <v>07</v>
      </c>
    </row>
    <row r="1980" spans="2:16" x14ac:dyDescent="0.25">
      <c r="B1980" t="s">
        <v>502</v>
      </c>
      <c r="C1980" t="str">
        <f t="shared" si="210"/>
        <v>PGERt3CZ09</v>
      </c>
      <c r="D1980" s="1" t="s">
        <v>506</v>
      </c>
      <c r="E1980" s="1" t="str">
        <f t="shared" si="211"/>
        <v>PGE</v>
      </c>
      <c r="F1980" s="1" t="str">
        <f t="shared" si="212"/>
        <v>PGE</v>
      </c>
      <c r="G1980" s="1" t="str">
        <f t="shared" si="213"/>
        <v>Rt3</v>
      </c>
      <c r="H1980" s="1" t="s">
        <v>530</v>
      </c>
      <c r="I1980" s="1" t="str">
        <f t="shared" si="214"/>
        <v>CZ09</v>
      </c>
      <c r="J1980" s="1" t="s">
        <v>531</v>
      </c>
      <c r="L1980" s="12" t="str">
        <f t="shared" si="215"/>
        <v>PGERt3CZ092011</v>
      </c>
      <c r="M1980" t="s">
        <v>885</v>
      </c>
      <c r="N1980" s="1">
        <v>2011</v>
      </c>
      <c r="O1980" s="19">
        <v>0</v>
      </c>
      <c r="P1980" t="str">
        <f t="shared" si="216"/>
        <v>11</v>
      </c>
    </row>
    <row r="1981" spans="2:16" x14ac:dyDescent="0.25">
      <c r="B1981" t="s">
        <v>502</v>
      </c>
      <c r="C1981" t="str">
        <f t="shared" si="210"/>
        <v>PGERt3CZ09</v>
      </c>
      <c r="D1981" s="1" t="s">
        <v>506</v>
      </c>
      <c r="E1981" s="1" t="str">
        <f t="shared" si="211"/>
        <v>PGE</v>
      </c>
      <c r="F1981" s="1" t="str">
        <f t="shared" si="212"/>
        <v>PGE</v>
      </c>
      <c r="G1981" s="1" t="str">
        <f t="shared" si="213"/>
        <v>Rt3</v>
      </c>
      <c r="H1981" s="1" t="s">
        <v>530</v>
      </c>
      <c r="I1981" s="1" t="str">
        <f t="shared" si="214"/>
        <v>CZ09</v>
      </c>
      <c r="J1981" s="1" t="s">
        <v>531</v>
      </c>
      <c r="L1981" s="12" t="str">
        <f t="shared" si="215"/>
        <v>PGERt3CZ092014</v>
      </c>
      <c r="M1981" t="s">
        <v>885</v>
      </c>
      <c r="N1981" s="1">
        <v>2014</v>
      </c>
      <c r="O1981" s="19">
        <v>0</v>
      </c>
      <c r="P1981" t="str">
        <f t="shared" si="216"/>
        <v>14</v>
      </c>
    </row>
    <row r="1982" spans="2:16" x14ac:dyDescent="0.25">
      <c r="B1982" t="s">
        <v>502</v>
      </c>
      <c r="C1982" t="str">
        <f t="shared" si="210"/>
        <v>PGERt3CZ10</v>
      </c>
      <c r="D1982" s="1" t="s">
        <v>506</v>
      </c>
      <c r="E1982" s="1" t="str">
        <f t="shared" si="211"/>
        <v>PGE</v>
      </c>
      <c r="F1982" s="1" t="str">
        <f t="shared" si="212"/>
        <v>PGE</v>
      </c>
      <c r="G1982" s="1" t="str">
        <f t="shared" si="213"/>
        <v>Rt3</v>
      </c>
      <c r="H1982" s="1" t="s">
        <v>530</v>
      </c>
      <c r="I1982" s="1" t="str">
        <f t="shared" si="214"/>
        <v>CZ10</v>
      </c>
      <c r="J1982" s="1" t="s">
        <v>531</v>
      </c>
      <c r="L1982" s="12" t="str">
        <f t="shared" si="215"/>
        <v>PGERt3CZ101975</v>
      </c>
      <c r="M1982" t="s">
        <v>886</v>
      </c>
      <c r="N1982" s="1">
        <v>1975</v>
      </c>
      <c r="O1982" s="19">
        <v>0</v>
      </c>
      <c r="P1982" t="str">
        <f t="shared" si="216"/>
        <v>75</v>
      </c>
    </row>
    <row r="1983" spans="2:16" x14ac:dyDescent="0.25">
      <c r="B1983" t="s">
        <v>502</v>
      </c>
      <c r="C1983" t="str">
        <f t="shared" si="210"/>
        <v>PGERt3CZ10</v>
      </c>
      <c r="D1983" s="1" t="s">
        <v>506</v>
      </c>
      <c r="E1983" s="1" t="str">
        <f t="shared" si="211"/>
        <v>PGE</v>
      </c>
      <c r="F1983" s="1" t="str">
        <f t="shared" si="212"/>
        <v>PGE</v>
      </c>
      <c r="G1983" s="1" t="str">
        <f t="shared" si="213"/>
        <v>Rt3</v>
      </c>
      <c r="H1983" s="1" t="s">
        <v>530</v>
      </c>
      <c r="I1983" s="1" t="str">
        <f t="shared" si="214"/>
        <v>CZ10</v>
      </c>
      <c r="J1983" s="1" t="s">
        <v>531</v>
      </c>
      <c r="L1983" s="12" t="str">
        <f t="shared" si="215"/>
        <v>PGERt3CZ101985</v>
      </c>
      <c r="M1983" t="s">
        <v>886</v>
      </c>
      <c r="N1983" s="1">
        <v>1985</v>
      </c>
      <c r="O1983" s="19">
        <v>0</v>
      </c>
      <c r="P1983" t="str">
        <f t="shared" si="216"/>
        <v>85</v>
      </c>
    </row>
    <row r="1984" spans="2:16" x14ac:dyDescent="0.25">
      <c r="B1984" t="s">
        <v>502</v>
      </c>
      <c r="C1984" t="str">
        <f t="shared" si="210"/>
        <v>PGERt3CZ10</v>
      </c>
      <c r="D1984" s="1" t="s">
        <v>506</v>
      </c>
      <c r="E1984" s="1" t="str">
        <f t="shared" si="211"/>
        <v>PGE</v>
      </c>
      <c r="F1984" s="1" t="str">
        <f t="shared" si="212"/>
        <v>PGE</v>
      </c>
      <c r="G1984" s="1" t="str">
        <f t="shared" si="213"/>
        <v>Rt3</v>
      </c>
      <c r="H1984" s="1" t="s">
        <v>530</v>
      </c>
      <c r="I1984" s="1" t="str">
        <f t="shared" si="214"/>
        <v>CZ10</v>
      </c>
      <c r="J1984" s="1" t="s">
        <v>531</v>
      </c>
      <c r="L1984" s="12" t="str">
        <f t="shared" si="215"/>
        <v>PGERt3CZ101996</v>
      </c>
      <c r="M1984" t="s">
        <v>886</v>
      </c>
      <c r="N1984" s="1">
        <v>1996</v>
      </c>
      <c r="O1984" s="19">
        <v>0</v>
      </c>
      <c r="P1984" t="str">
        <f t="shared" si="216"/>
        <v>96</v>
      </c>
    </row>
    <row r="1985" spans="2:16" x14ac:dyDescent="0.25">
      <c r="B1985" t="s">
        <v>502</v>
      </c>
      <c r="C1985" t="str">
        <f t="shared" si="210"/>
        <v>PGERt3CZ10</v>
      </c>
      <c r="D1985" s="1" t="s">
        <v>506</v>
      </c>
      <c r="E1985" s="1" t="str">
        <f t="shared" si="211"/>
        <v>PGE</v>
      </c>
      <c r="F1985" s="1" t="str">
        <f t="shared" si="212"/>
        <v>PGE</v>
      </c>
      <c r="G1985" s="1" t="str">
        <f t="shared" si="213"/>
        <v>Rt3</v>
      </c>
      <c r="H1985" s="1" t="s">
        <v>530</v>
      </c>
      <c r="I1985" s="1" t="str">
        <f t="shared" si="214"/>
        <v>CZ10</v>
      </c>
      <c r="J1985" s="1" t="s">
        <v>531</v>
      </c>
      <c r="L1985" s="12" t="str">
        <f t="shared" si="215"/>
        <v>PGERt3CZ102003</v>
      </c>
      <c r="M1985" t="s">
        <v>886</v>
      </c>
      <c r="N1985" s="1">
        <v>2003</v>
      </c>
      <c r="O1985" s="19">
        <v>0</v>
      </c>
      <c r="P1985" t="str">
        <f t="shared" si="216"/>
        <v>03</v>
      </c>
    </row>
    <row r="1986" spans="2:16" x14ac:dyDescent="0.25">
      <c r="B1986" t="s">
        <v>502</v>
      </c>
      <c r="C1986" t="str">
        <f t="shared" si="210"/>
        <v>PGERt3CZ10</v>
      </c>
      <c r="D1986" s="1" t="s">
        <v>506</v>
      </c>
      <c r="E1986" s="1" t="str">
        <f t="shared" si="211"/>
        <v>PGE</v>
      </c>
      <c r="F1986" s="1" t="str">
        <f t="shared" si="212"/>
        <v>PGE</v>
      </c>
      <c r="G1986" s="1" t="str">
        <f t="shared" si="213"/>
        <v>Rt3</v>
      </c>
      <c r="H1986" s="1" t="s">
        <v>530</v>
      </c>
      <c r="I1986" s="1" t="str">
        <f t="shared" si="214"/>
        <v>CZ10</v>
      </c>
      <c r="J1986" s="1" t="s">
        <v>531</v>
      </c>
      <c r="L1986" s="12" t="str">
        <f t="shared" si="215"/>
        <v>PGERt3CZ102007</v>
      </c>
      <c r="M1986" t="s">
        <v>886</v>
      </c>
      <c r="N1986" s="1">
        <v>2007</v>
      </c>
      <c r="O1986" s="19">
        <v>0</v>
      </c>
      <c r="P1986" t="str">
        <f t="shared" si="216"/>
        <v>07</v>
      </c>
    </row>
    <row r="1987" spans="2:16" x14ac:dyDescent="0.25">
      <c r="B1987" t="s">
        <v>502</v>
      </c>
      <c r="C1987" t="str">
        <f t="shared" si="210"/>
        <v>PGERt3CZ10</v>
      </c>
      <c r="D1987" s="1" t="s">
        <v>506</v>
      </c>
      <c r="E1987" s="1" t="str">
        <f t="shared" si="211"/>
        <v>PGE</v>
      </c>
      <c r="F1987" s="1" t="str">
        <f t="shared" si="212"/>
        <v>PGE</v>
      </c>
      <c r="G1987" s="1" t="str">
        <f t="shared" si="213"/>
        <v>Rt3</v>
      </c>
      <c r="H1987" s="1" t="s">
        <v>530</v>
      </c>
      <c r="I1987" s="1" t="str">
        <f t="shared" si="214"/>
        <v>CZ10</v>
      </c>
      <c r="J1987" s="1" t="s">
        <v>531</v>
      </c>
      <c r="L1987" s="12" t="str">
        <f t="shared" si="215"/>
        <v>PGERt3CZ102011</v>
      </c>
      <c r="M1987" t="s">
        <v>886</v>
      </c>
      <c r="N1987" s="1">
        <v>2011</v>
      </c>
      <c r="O1987" s="19">
        <v>0</v>
      </c>
      <c r="P1987" t="str">
        <f t="shared" si="216"/>
        <v>11</v>
      </c>
    </row>
    <row r="1988" spans="2:16" x14ac:dyDescent="0.25">
      <c r="B1988" t="s">
        <v>502</v>
      </c>
      <c r="C1988" t="str">
        <f t="shared" si="210"/>
        <v>PGERt3CZ10</v>
      </c>
      <c r="D1988" s="1" t="s">
        <v>506</v>
      </c>
      <c r="E1988" s="1" t="str">
        <f t="shared" si="211"/>
        <v>PGE</v>
      </c>
      <c r="F1988" s="1" t="str">
        <f t="shared" si="212"/>
        <v>PGE</v>
      </c>
      <c r="G1988" s="1" t="str">
        <f t="shared" si="213"/>
        <v>Rt3</v>
      </c>
      <c r="H1988" s="1" t="s">
        <v>530</v>
      </c>
      <c r="I1988" s="1" t="str">
        <f t="shared" si="214"/>
        <v>CZ10</v>
      </c>
      <c r="J1988" s="1" t="s">
        <v>531</v>
      </c>
      <c r="L1988" s="12" t="str">
        <f t="shared" si="215"/>
        <v>PGERt3CZ102014</v>
      </c>
      <c r="M1988" t="s">
        <v>886</v>
      </c>
      <c r="N1988" s="1">
        <v>2014</v>
      </c>
      <c r="O1988" s="19">
        <v>0</v>
      </c>
      <c r="P1988" t="str">
        <f t="shared" si="216"/>
        <v>14</v>
      </c>
    </row>
    <row r="1989" spans="2:16" x14ac:dyDescent="0.25">
      <c r="B1989" t="s">
        <v>502</v>
      </c>
      <c r="C1989" t="str">
        <f t="shared" si="210"/>
        <v>PGERt3CZ11</v>
      </c>
      <c r="D1989" s="1" t="s">
        <v>506</v>
      </c>
      <c r="E1989" s="1" t="str">
        <f t="shared" si="211"/>
        <v>PGE</v>
      </c>
      <c r="F1989" s="1" t="str">
        <f t="shared" si="212"/>
        <v>PGE</v>
      </c>
      <c r="G1989" s="1" t="str">
        <f t="shared" si="213"/>
        <v>Rt3</v>
      </c>
      <c r="H1989" s="1" t="s">
        <v>530</v>
      </c>
      <c r="I1989" s="1" t="str">
        <f t="shared" si="214"/>
        <v>CZ11</v>
      </c>
      <c r="J1989" s="1" t="s">
        <v>531</v>
      </c>
      <c r="L1989" s="12" t="str">
        <f t="shared" si="215"/>
        <v>PGERt3CZ111975</v>
      </c>
      <c r="M1989" t="s">
        <v>887</v>
      </c>
      <c r="N1989" s="1">
        <v>1975</v>
      </c>
      <c r="O1989" s="19">
        <v>2.5678333333333332</v>
      </c>
      <c r="P1989" t="str">
        <f t="shared" si="216"/>
        <v>75</v>
      </c>
    </row>
    <row r="1990" spans="2:16" x14ac:dyDescent="0.25">
      <c r="B1990" t="s">
        <v>502</v>
      </c>
      <c r="C1990" t="str">
        <f t="shared" si="210"/>
        <v>PGERt3CZ11</v>
      </c>
      <c r="D1990" s="1" t="s">
        <v>506</v>
      </c>
      <c r="E1990" s="1" t="str">
        <f t="shared" si="211"/>
        <v>PGE</v>
      </c>
      <c r="F1990" s="1" t="str">
        <f t="shared" si="212"/>
        <v>PGE</v>
      </c>
      <c r="G1990" s="1" t="str">
        <f t="shared" si="213"/>
        <v>Rt3</v>
      </c>
      <c r="H1990" s="1" t="s">
        <v>530</v>
      </c>
      <c r="I1990" s="1" t="str">
        <f t="shared" si="214"/>
        <v>CZ11</v>
      </c>
      <c r="J1990" s="1" t="s">
        <v>531</v>
      </c>
      <c r="L1990" s="12" t="str">
        <f t="shared" si="215"/>
        <v>PGERt3CZ111985</v>
      </c>
      <c r="M1990" t="s">
        <v>887</v>
      </c>
      <c r="N1990" s="1">
        <v>1985</v>
      </c>
      <c r="O1990" s="19">
        <v>2.0577666666666667</v>
      </c>
      <c r="P1990" t="str">
        <f t="shared" si="216"/>
        <v>85</v>
      </c>
    </row>
    <row r="1991" spans="2:16" x14ac:dyDescent="0.25">
      <c r="B1991" t="s">
        <v>502</v>
      </c>
      <c r="C1991" t="str">
        <f t="shared" si="210"/>
        <v>PGERt3CZ11</v>
      </c>
      <c r="D1991" s="1" t="s">
        <v>506</v>
      </c>
      <c r="E1991" s="1" t="str">
        <f t="shared" si="211"/>
        <v>PGE</v>
      </c>
      <c r="F1991" s="1" t="str">
        <f t="shared" si="212"/>
        <v>PGE</v>
      </c>
      <c r="G1991" s="1" t="str">
        <f t="shared" si="213"/>
        <v>Rt3</v>
      </c>
      <c r="H1991" s="1" t="s">
        <v>530</v>
      </c>
      <c r="I1991" s="1" t="str">
        <f t="shared" si="214"/>
        <v>CZ11</v>
      </c>
      <c r="J1991" s="1" t="s">
        <v>531</v>
      </c>
      <c r="L1991" s="12" t="str">
        <f t="shared" si="215"/>
        <v>PGERt3CZ111996</v>
      </c>
      <c r="M1991" t="s">
        <v>887</v>
      </c>
      <c r="N1991" s="1">
        <v>1996</v>
      </c>
      <c r="O1991" s="19">
        <v>1.0981666666666667</v>
      </c>
      <c r="P1991" t="str">
        <f t="shared" si="216"/>
        <v>96</v>
      </c>
    </row>
    <row r="1992" spans="2:16" x14ac:dyDescent="0.25">
      <c r="B1992" t="s">
        <v>502</v>
      </c>
      <c r="C1992" t="str">
        <f t="shared" si="210"/>
        <v>PGERt3CZ11</v>
      </c>
      <c r="D1992" s="1" t="s">
        <v>506</v>
      </c>
      <c r="E1992" s="1" t="str">
        <f t="shared" si="211"/>
        <v>PGE</v>
      </c>
      <c r="F1992" s="1" t="str">
        <f t="shared" si="212"/>
        <v>PGE</v>
      </c>
      <c r="G1992" s="1" t="str">
        <f t="shared" si="213"/>
        <v>Rt3</v>
      </c>
      <c r="H1992" s="1" t="s">
        <v>530</v>
      </c>
      <c r="I1992" s="1" t="str">
        <f t="shared" si="214"/>
        <v>CZ11</v>
      </c>
      <c r="J1992" s="1" t="s">
        <v>531</v>
      </c>
      <c r="L1992" s="12" t="str">
        <f t="shared" si="215"/>
        <v>PGERt3CZ112003</v>
      </c>
      <c r="M1992" t="s">
        <v>887</v>
      </c>
      <c r="N1992" s="1">
        <v>2003</v>
      </c>
      <c r="O1992" s="19">
        <v>0.57986666666666664</v>
      </c>
      <c r="P1992" t="str">
        <f t="shared" si="216"/>
        <v>03</v>
      </c>
    </row>
    <row r="1993" spans="2:16" x14ac:dyDescent="0.25">
      <c r="B1993" t="s">
        <v>502</v>
      </c>
      <c r="C1993" t="str">
        <f t="shared" si="210"/>
        <v>PGERt3CZ11</v>
      </c>
      <c r="D1993" s="1" t="s">
        <v>506</v>
      </c>
      <c r="E1993" s="1" t="str">
        <f t="shared" si="211"/>
        <v>PGE</v>
      </c>
      <c r="F1993" s="1" t="str">
        <f t="shared" si="212"/>
        <v>PGE</v>
      </c>
      <c r="G1993" s="1" t="str">
        <f t="shared" si="213"/>
        <v>Rt3</v>
      </c>
      <c r="H1993" s="1" t="s">
        <v>530</v>
      </c>
      <c r="I1993" s="1" t="str">
        <f t="shared" si="214"/>
        <v>CZ11</v>
      </c>
      <c r="J1993" s="1" t="s">
        <v>531</v>
      </c>
      <c r="L1993" s="12" t="str">
        <f t="shared" si="215"/>
        <v>PGERt3CZ112007</v>
      </c>
      <c r="M1993" t="s">
        <v>887</v>
      </c>
      <c r="N1993" s="1">
        <v>2007</v>
      </c>
      <c r="O1993" s="19">
        <v>0.3246</v>
      </c>
      <c r="P1993" t="str">
        <f t="shared" si="216"/>
        <v>07</v>
      </c>
    </row>
    <row r="1994" spans="2:16" x14ac:dyDescent="0.25">
      <c r="B1994" t="s">
        <v>502</v>
      </c>
      <c r="C1994" t="str">
        <f t="shared" si="210"/>
        <v>PGERt3CZ11</v>
      </c>
      <c r="D1994" s="1" t="s">
        <v>506</v>
      </c>
      <c r="E1994" s="1" t="str">
        <f t="shared" si="211"/>
        <v>PGE</v>
      </c>
      <c r="F1994" s="1" t="str">
        <f t="shared" si="212"/>
        <v>PGE</v>
      </c>
      <c r="G1994" s="1" t="str">
        <f t="shared" si="213"/>
        <v>Rt3</v>
      </c>
      <c r="H1994" s="1" t="s">
        <v>530</v>
      </c>
      <c r="I1994" s="1" t="str">
        <f t="shared" si="214"/>
        <v>CZ11</v>
      </c>
      <c r="J1994" s="1" t="s">
        <v>531</v>
      </c>
      <c r="L1994" s="12" t="str">
        <f t="shared" si="215"/>
        <v>PGERt3CZ112011</v>
      </c>
      <c r="M1994" t="s">
        <v>887</v>
      </c>
      <c r="N1994" s="1">
        <v>2011</v>
      </c>
      <c r="O1994" s="19">
        <v>0.3246</v>
      </c>
      <c r="P1994" t="str">
        <f t="shared" si="216"/>
        <v>11</v>
      </c>
    </row>
    <row r="1995" spans="2:16" x14ac:dyDescent="0.25">
      <c r="B1995" t="s">
        <v>502</v>
      </c>
      <c r="C1995" t="str">
        <f t="shared" si="210"/>
        <v>PGERt3CZ11</v>
      </c>
      <c r="D1995" s="1" t="s">
        <v>506</v>
      </c>
      <c r="E1995" s="1" t="str">
        <f t="shared" si="211"/>
        <v>PGE</v>
      </c>
      <c r="F1995" s="1" t="str">
        <f t="shared" si="212"/>
        <v>PGE</v>
      </c>
      <c r="G1995" s="1" t="str">
        <f t="shared" si="213"/>
        <v>Rt3</v>
      </c>
      <c r="H1995" s="1" t="s">
        <v>530</v>
      </c>
      <c r="I1995" s="1" t="str">
        <f t="shared" si="214"/>
        <v>CZ11</v>
      </c>
      <c r="J1995" s="1" t="s">
        <v>531</v>
      </c>
      <c r="L1995" s="12" t="str">
        <f t="shared" si="215"/>
        <v>PGERt3CZ112014</v>
      </c>
      <c r="M1995" t="s">
        <v>887</v>
      </c>
      <c r="N1995" s="1">
        <v>2014</v>
      </c>
      <c r="O1995" s="19">
        <v>0.1623</v>
      </c>
      <c r="P1995" t="str">
        <f t="shared" si="216"/>
        <v>14</v>
      </c>
    </row>
    <row r="1996" spans="2:16" x14ac:dyDescent="0.25">
      <c r="B1996" t="s">
        <v>502</v>
      </c>
      <c r="C1996" t="str">
        <f t="shared" si="210"/>
        <v>PGERt3CZ12</v>
      </c>
      <c r="D1996" s="1" t="s">
        <v>506</v>
      </c>
      <c r="E1996" s="1" t="str">
        <f t="shared" si="211"/>
        <v>PGE</v>
      </c>
      <c r="F1996" s="1" t="str">
        <f t="shared" si="212"/>
        <v>PGE</v>
      </c>
      <c r="G1996" s="1" t="str">
        <f t="shared" si="213"/>
        <v>Rt3</v>
      </c>
      <c r="H1996" s="1" t="s">
        <v>530</v>
      </c>
      <c r="I1996" s="1" t="str">
        <f t="shared" si="214"/>
        <v>CZ12</v>
      </c>
      <c r="J1996" s="1" t="s">
        <v>531</v>
      </c>
      <c r="L1996" s="12" t="str">
        <f t="shared" si="215"/>
        <v>PGERt3CZ121975</v>
      </c>
      <c r="M1996" t="s">
        <v>888</v>
      </c>
      <c r="N1996" s="1">
        <v>1975</v>
      </c>
      <c r="O1996" s="19">
        <v>11.684233333333333</v>
      </c>
      <c r="P1996" t="str">
        <f t="shared" si="216"/>
        <v>75</v>
      </c>
    </row>
    <row r="1997" spans="2:16" x14ac:dyDescent="0.25">
      <c r="B1997" t="s">
        <v>502</v>
      </c>
      <c r="C1997" t="str">
        <f t="shared" si="210"/>
        <v>PGERt3CZ12</v>
      </c>
      <c r="D1997" s="1" t="s">
        <v>506</v>
      </c>
      <c r="E1997" s="1" t="str">
        <f t="shared" si="211"/>
        <v>PGE</v>
      </c>
      <c r="F1997" s="1" t="str">
        <f t="shared" si="212"/>
        <v>PGE</v>
      </c>
      <c r="G1997" s="1" t="str">
        <f t="shared" si="213"/>
        <v>Rt3</v>
      </c>
      <c r="H1997" s="1" t="s">
        <v>530</v>
      </c>
      <c r="I1997" s="1" t="str">
        <f t="shared" si="214"/>
        <v>CZ12</v>
      </c>
      <c r="J1997" s="1" t="s">
        <v>531</v>
      </c>
      <c r="L1997" s="12" t="str">
        <f t="shared" si="215"/>
        <v>PGERt3CZ121985</v>
      </c>
      <c r="M1997" t="s">
        <v>888</v>
      </c>
      <c r="N1997" s="1">
        <v>1985</v>
      </c>
      <c r="O1997" s="19">
        <v>7.3603999999999994</v>
      </c>
      <c r="P1997" t="str">
        <f t="shared" si="216"/>
        <v>85</v>
      </c>
    </row>
    <row r="1998" spans="2:16" x14ac:dyDescent="0.25">
      <c r="B1998" t="s">
        <v>502</v>
      </c>
      <c r="C1998" t="str">
        <f t="shared" si="210"/>
        <v>PGERt3CZ12</v>
      </c>
      <c r="D1998" s="1" t="s">
        <v>506</v>
      </c>
      <c r="E1998" s="1" t="str">
        <f t="shared" si="211"/>
        <v>PGE</v>
      </c>
      <c r="F1998" s="1" t="str">
        <f t="shared" si="212"/>
        <v>PGE</v>
      </c>
      <c r="G1998" s="1" t="str">
        <f t="shared" si="213"/>
        <v>Rt3</v>
      </c>
      <c r="H1998" s="1" t="s">
        <v>530</v>
      </c>
      <c r="I1998" s="1" t="str">
        <f t="shared" si="214"/>
        <v>CZ12</v>
      </c>
      <c r="J1998" s="1" t="s">
        <v>531</v>
      </c>
      <c r="L1998" s="12" t="str">
        <f t="shared" si="215"/>
        <v>PGERt3CZ121996</v>
      </c>
      <c r="M1998" t="s">
        <v>888</v>
      </c>
      <c r="N1998" s="1">
        <v>1996</v>
      </c>
      <c r="O1998" s="19">
        <v>5.0077666666666669</v>
      </c>
      <c r="P1998" t="str">
        <f t="shared" si="216"/>
        <v>96</v>
      </c>
    </row>
    <row r="1999" spans="2:16" x14ac:dyDescent="0.25">
      <c r="B1999" t="s">
        <v>502</v>
      </c>
      <c r="C1999" t="str">
        <f t="shared" si="210"/>
        <v>PGERt3CZ12</v>
      </c>
      <c r="D1999" s="1" t="s">
        <v>506</v>
      </c>
      <c r="E1999" s="1" t="str">
        <f t="shared" si="211"/>
        <v>PGE</v>
      </c>
      <c r="F1999" s="1" t="str">
        <f t="shared" si="212"/>
        <v>PGE</v>
      </c>
      <c r="G1999" s="1" t="str">
        <f t="shared" si="213"/>
        <v>Rt3</v>
      </c>
      <c r="H1999" s="1" t="s">
        <v>530</v>
      </c>
      <c r="I1999" s="1" t="str">
        <f t="shared" si="214"/>
        <v>CZ12</v>
      </c>
      <c r="J1999" s="1" t="s">
        <v>531</v>
      </c>
      <c r="L1999" s="12" t="str">
        <f t="shared" si="215"/>
        <v>PGERt3CZ122003</v>
      </c>
      <c r="M1999" t="s">
        <v>888</v>
      </c>
      <c r="N1999" s="1">
        <v>2003</v>
      </c>
      <c r="O1999" s="19">
        <v>2.7037666666666667</v>
      </c>
      <c r="P1999" t="str">
        <f t="shared" si="216"/>
        <v>03</v>
      </c>
    </row>
    <row r="2000" spans="2:16" x14ac:dyDescent="0.25">
      <c r="B2000" t="s">
        <v>502</v>
      </c>
      <c r="C2000" t="str">
        <f t="shared" ref="C2000:C2063" si="217">F2000&amp;G2000&amp;I2000</f>
        <v>PGERt3CZ12</v>
      </c>
      <c r="D2000" s="1" t="s">
        <v>506</v>
      </c>
      <c r="E2000" s="1" t="str">
        <f t="shared" ref="E2000:E2063" si="218">+F2000</f>
        <v>PGE</v>
      </c>
      <c r="F2000" s="1" t="str">
        <f t="shared" ref="F2000:F2063" si="219">LEFT(M2000,3)</f>
        <v>PGE</v>
      </c>
      <c r="G2000" s="1" t="str">
        <f t="shared" ref="G2000:G2063" si="220">MID(M2000,4,3)</f>
        <v>Rt3</v>
      </c>
      <c r="H2000" s="1" t="s">
        <v>530</v>
      </c>
      <c r="I2000" s="1" t="str">
        <f t="shared" ref="I2000:I2063" si="221">RIGHT(M2000,4)</f>
        <v>CZ12</v>
      </c>
      <c r="J2000" s="1" t="s">
        <v>531</v>
      </c>
      <c r="L2000" s="12" t="str">
        <f t="shared" ref="L2000:L2063" si="222">C2000&amp;N2000</f>
        <v>PGERt3CZ122007</v>
      </c>
      <c r="M2000" t="s">
        <v>888</v>
      </c>
      <c r="N2000" s="1">
        <v>2007</v>
      </c>
      <c r="O2000" s="19">
        <v>1.2358333333333333</v>
      </c>
      <c r="P2000" t="str">
        <f t="shared" ref="P2000:P2063" si="223">RIGHT(N2000,2)</f>
        <v>07</v>
      </c>
    </row>
    <row r="2001" spans="2:16" x14ac:dyDescent="0.25">
      <c r="B2001" t="s">
        <v>502</v>
      </c>
      <c r="C2001" t="str">
        <f t="shared" si="217"/>
        <v>PGERt3CZ12</v>
      </c>
      <c r="D2001" s="1" t="s">
        <v>506</v>
      </c>
      <c r="E2001" s="1" t="str">
        <f t="shared" si="218"/>
        <v>PGE</v>
      </c>
      <c r="F2001" s="1" t="str">
        <f t="shared" si="219"/>
        <v>PGE</v>
      </c>
      <c r="G2001" s="1" t="str">
        <f t="shared" si="220"/>
        <v>Rt3</v>
      </c>
      <c r="H2001" s="1" t="s">
        <v>530</v>
      </c>
      <c r="I2001" s="1" t="str">
        <f t="shared" si="221"/>
        <v>CZ12</v>
      </c>
      <c r="J2001" s="1" t="s">
        <v>531</v>
      </c>
      <c r="L2001" s="12" t="str">
        <f t="shared" si="222"/>
        <v>PGERt3CZ122011</v>
      </c>
      <c r="M2001" t="s">
        <v>888</v>
      </c>
      <c r="N2001" s="1">
        <v>2011</v>
      </c>
      <c r="O2001" s="19">
        <v>1.2358333333333333</v>
      </c>
      <c r="P2001" t="str">
        <f t="shared" si="223"/>
        <v>11</v>
      </c>
    </row>
    <row r="2002" spans="2:16" x14ac:dyDescent="0.25">
      <c r="B2002" t="s">
        <v>502</v>
      </c>
      <c r="C2002" t="str">
        <f t="shared" si="217"/>
        <v>PGERt3CZ12</v>
      </c>
      <c r="D2002" s="1" t="s">
        <v>506</v>
      </c>
      <c r="E2002" s="1" t="str">
        <f t="shared" si="218"/>
        <v>PGE</v>
      </c>
      <c r="F2002" s="1" t="str">
        <f t="shared" si="219"/>
        <v>PGE</v>
      </c>
      <c r="G2002" s="1" t="str">
        <f t="shared" si="220"/>
        <v>Rt3</v>
      </c>
      <c r="H2002" s="1" t="s">
        <v>530</v>
      </c>
      <c r="I2002" s="1" t="str">
        <f t="shared" si="221"/>
        <v>CZ12</v>
      </c>
      <c r="J2002" s="1" t="s">
        <v>531</v>
      </c>
      <c r="L2002" s="12" t="str">
        <f t="shared" si="222"/>
        <v>PGERt3CZ122014</v>
      </c>
      <c r="M2002" t="s">
        <v>888</v>
      </c>
      <c r="N2002" s="1">
        <v>2014</v>
      </c>
      <c r="O2002" s="19">
        <v>0.61791666666666667</v>
      </c>
      <c r="P2002" t="str">
        <f t="shared" si="223"/>
        <v>14</v>
      </c>
    </row>
    <row r="2003" spans="2:16" x14ac:dyDescent="0.25">
      <c r="B2003" t="s">
        <v>502</v>
      </c>
      <c r="C2003" t="str">
        <f t="shared" si="217"/>
        <v>PGERt3CZ13</v>
      </c>
      <c r="D2003" s="1" t="s">
        <v>506</v>
      </c>
      <c r="E2003" s="1" t="str">
        <f t="shared" si="218"/>
        <v>PGE</v>
      </c>
      <c r="F2003" s="1" t="str">
        <f t="shared" si="219"/>
        <v>PGE</v>
      </c>
      <c r="G2003" s="1" t="str">
        <f t="shared" si="220"/>
        <v>Rt3</v>
      </c>
      <c r="H2003" s="1" t="s">
        <v>530</v>
      </c>
      <c r="I2003" s="1" t="str">
        <f t="shared" si="221"/>
        <v>CZ13</v>
      </c>
      <c r="J2003" s="1" t="s">
        <v>531</v>
      </c>
      <c r="L2003" s="12" t="str">
        <f t="shared" si="222"/>
        <v>PGERt3CZ131975</v>
      </c>
      <c r="M2003" t="s">
        <v>889</v>
      </c>
      <c r="N2003" s="1">
        <v>1975</v>
      </c>
      <c r="O2003" s="19">
        <v>6.5733333333333324</v>
      </c>
      <c r="P2003" t="str">
        <f t="shared" si="223"/>
        <v>75</v>
      </c>
    </row>
    <row r="2004" spans="2:16" x14ac:dyDescent="0.25">
      <c r="B2004" t="s">
        <v>502</v>
      </c>
      <c r="C2004" t="str">
        <f t="shared" si="217"/>
        <v>PGERt3CZ13</v>
      </c>
      <c r="D2004" s="1" t="s">
        <v>506</v>
      </c>
      <c r="E2004" s="1" t="str">
        <f t="shared" si="218"/>
        <v>PGE</v>
      </c>
      <c r="F2004" s="1" t="str">
        <f t="shared" si="219"/>
        <v>PGE</v>
      </c>
      <c r="G2004" s="1" t="str">
        <f t="shared" si="220"/>
        <v>Rt3</v>
      </c>
      <c r="H2004" s="1" t="s">
        <v>530</v>
      </c>
      <c r="I2004" s="1" t="str">
        <f t="shared" si="221"/>
        <v>CZ13</v>
      </c>
      <c r="J2004" s="1" t="s">
        <v>531</v>
      </c>
      <c r="L2004" s="12" t="str">
        <f t="shared" si="222"/>
        <v>PGERt3CZ131985</v>
      </c>
      <c r="M2004" t="s">
        <v>889</v>
      </c>
      <c r="N2004" s="1">
        <v>1985</v>
      </c>
      <c r="O2004" s="19">
        <v>5.4245999999999999</v>
      </c>
      <c r="P2004" t="str">
        <f t="shared" si="223"/>
        <v>85</v>
      </c>
    </row>
    <row r="2005" spans="2:16" x14ac:dyDescent="0.25">
      <c r="B2005" t="s">
        <v>502</v>
      </c>
      <c r="C2005" t="str">
        <f t="shared" si="217"/>
        <v>PGERt3CZ13</v>
      </c>
      <c r="D2005" s="1" t="s">
        <v>506</v>
      </c>
      <c r="E2005" s="1" t="str">
        <f t="shared" si="218"/>
        <v>PGE</v>
      </c>
      <c r="F2005" s="1" t="str">
        <f t="shared" si="219"/>
        <v>PGE</v>
      </c>
      <c r="G2005" s="1" t="str">
        <f t="shared" si="220"/>
        <v>Rt3</v>
      </c>
      <c r="H2005" s="1" t="s">
        <v>530</v>
      </c>
      <c r="I2005" s="1" t="str">
        <f t="shared" si="221"/>
        <v>CZ13</v>
      </c>
      <c r="J2005" s="1" t="s">
        <v>531</v>
      </c>
      <c r="L2005" s="12" t="str">
        <f t="shared" si="222"/>
        <v>PGERt3CZ131996</v>
      </c>
      <c r="M2005" t="s">
        <v>889</v>
      </c>
      <c r="N2005" s="1">
        <v>1996</v>
      </c>
      <c r="O2005" s="19">
        <v>2.7789666666666664</v>
      </c>
      <c r="P2005" t="str">
        <f t="shared" si="223"/>
        <v>96</v>
      </c>
    </row>
    <row r="2006" spans="2:16" x14ac:dyDescent="0.25">
      <c r="B2006" t="s">
        <v>502</v>
      </c>
      <c r="C2006" t="str">
        <f t="shared" si="217"/>
        <v>PGERt3CZ13</v>
      </c>
      <c r="D2006" s="1" t="s">
        <v>506</v>
      </c>
      <c r="E2006" s="1" t="str">
        <f t="shared" si="218"/>
        <v>PGE</v>
      </c>
      <c r="F2006" s="1" t="str">
        <f t="shared" si="219"/>
        <v>PGE</v>
      </c>
      <c r="G2006" s="1" t="str">
        <f t="shared" si="220"/>
        <v>Rt3</v>
      </c>
      <c r="H2006" s="1" t="s">
        <v>530</v>
      </c>
      <c r="I2006" s="1" t="str">
        <f t="shared" si="221"/>
        <v>CZ13</v>
      </c>
      <c r="J2006" s="1" t="s">
        <v>531</v>
      </c>
      <c r="L2006" s="12" t="str">
        <f t="shared" si="222"/>
        <v>PGERt3CZ132003</v>
      </c>
      <c r="M2006" t="s">
        <v>889</v>
      </c>
      <c r="N2006" s="1">
        <v>2003</v>
      </c>
      <c r="O2006" s="19">
        <v>1.3578666666666666</v>
      </c>
      <c r="P2006" t="str">
        <f t="shared" si="223"/>
        <v>03</v>
      </c>
    </row>
    <row r="2007" spans="2:16" x14ac:dyDescent="0.25">
      <c r="B2007" t="s">
        <v>502</v>
      </c>
      <c r="C2007" t="str">
        <f t="shared" si="217"/>
        <v>PGERt3CZ13</v>
      </c>
      <c r="D2007" s="1" t="s">
        <v>506</v>
      </c>
      <c r="E2007" s="1" t="str">
        <f t="shared" si="218"/>
        <v>PGE</v>
      </c>
      <c r="F2007" s="1" t="str">
        <f t="shared" si="219"/>
        <v>PGE</v>
      </c>
      <c r="G2007" s="1" t="str">
        <f t="shared" si="220"/>
        <v>Rt3</v>
      </c>
      <c r="H2007" s="1" t="s">
        <v>530</v>
      </c>
      <c r="I2007" s="1" t="str">
        <f t="shared" si="221"/>
        <v>CZ13</v>
      </c>
      <c r="J2007" s="1" t="s">
        <v>531</v>
      </c>
      <c r="L2007" s="12" t="str">
        <f t="shared" si="222"/>
        <v>PGERt3CZ132007</v>
      </c>
      <c r="M2007" t="s">
        <v>889</v>
      </c>
      <c r="N2007" s="1">
        <v>2007</v>
      </c>
      <c r="O2007" s="19">
        <v>0.85230000000000006</v>
      </c>
      <c r="P2007" t="str">
        <f t="shared" si="223"/>
        <v>07</v>
      </c>
    </row>
    <row r="2008" spans="2:16" x14ac:dyDescent="0.25">
      <c r="B2008" t="s">
        <v>502</v>
      </c>
      <c r="C2008" t="str">
        <f t="shared" si="217"/>
        <v>PGERt3CZ13</v>
      </c>
      <c r="D2008" s="1" t="s">
        <v>506</v>
      </c>
      <c r="E2008" s="1" t="str">
        <f t="shared" si="218"/>
        <v>PGE</v>
      </c>
      <c r="F2008" s="1" t="str">
        <f t="shared" si="219"/>
        <v>PGE</v>
      </c>
      <c r="G2008" s="1" t="str">
        <f t="shared" si="220"/>
        <v>Rt3</v>
      </c>
      <c r="H2008" s="1" t="s">
        <v>530</v>
      </c>
      <c r="I2008" s="1" t="str">
        <f t="shared" si="221"/>
        <v>CZ13</v>
      </c>
      <c r="J2008" s="1" t="s">
        <v>531</v>
      </c>
      <c r="L2008" s="12" t="str">
        <f t="shared" si="222"/>
        <v>PGERt3CZ132011</v>
      </c>
      <c r="M2008" t="s">
        <v>889</v>
      </c>
      <c r="N2008" s="1">
        <v>2011</v>
      </c>
      <c r="O2008" s="19">
        <v>0.85230000000000006</v>
      </c>
      <c r="P2008" t="str">
        <f t="shared" si="223"/>
        <v>11</v>
      </c>
    </row>
    <row r="2009" spans="2:16" x14ac:dyDescent="0.25">
      <c r="B2009" t="s">
        <v>502</v>
      </c>
      <c r="C2009" t="str">
        <f t="shared" si="217"/>
        <v>PGERt3CZ13</v>
      </c>
      <c r="D2009" s="1" t="s">
        <v>506</v>
      </c>
      <c r="E2009" s="1" t="str">
        <f t="shared" si="218"/>
        <v>PGE</v>
      </c>
      <c r="F2009" s="1" t="str">
        <f t="shared" si="219"/>
        <v>PGE</v>
      </c>
      <c r="G2009" s="1" t="str">
        <f t="shared" si="220"/>
        <v>Rt3</v>
      </c>
      <c r="H2009" s="1" t="s">
        <v>530</v>
      </c>
      <c r="I2009" s="1" t="str">
        <f t="shared" si="221"/>
        <v>CZ13</v>
      </c>
      <c r="J2009" s="1" t="s">
        <v>531</v>
      </c>
      <c r="L2009" s="12" t="str">
        <f t="shared" si="222"/>
        <v>PGERt3CZ132014</v>
      </c>
      <c r="M2009" t="s">
        <v>889</v>
      </c>
      <c r="N2009" s="1">
        <v>2014</v>
      </c>
      <c r="O2009" s="19">
        <v>0.42615000000000003</v>
      </c>
      <c r="P2009" t="str">
        <f t="shared" si="223"/>
        <v>14</v>
      </c>
    </row>
    <row r="2010" spans="2:16" x14ac:dyDescent="0.25">
      <c r="B2010" t="s">
        <v>502</v>
      </c>
      <c r="C2010" t="str">
        <f t="shared" si="217"/>
        <v>PGERt3CZ14</v>
      </c>
      <c r="D2010" s="1" t="s">
        <v>506</v>
      </c>
      <c r="E2010" s="1" t="str">
        <f t="shared" si="218"/>
        <v>PGE</v>
      </c>
      <c r="F2010" s="1" t="str">
        <f t="shared" si="219"/>
        <v>PGE</v>
      </c>
      <c r="G2010" s="1" t="str">
        <f t="shared" si="220"/>
        <v>Rt3</v>
      </c>
      <c r="H2010" s="1" t="s">
        <v>530</v>
      </c>
      <c r="I2010" s="1" t="str">
        <f t="shared" si="221"/>
        <v>CZ14</v>
      </c>
      <c r="J2010" s="1" t="s">
        <v>531</v>
      </c>
      <c r="L2010" s="12" t="str">
        <f t="shared" si="222"/>
        <v>PGERt3CZ141975</v>
      </c>
      <c r="M2010" t="s">
        <v>890</v>
      </c>
      <c r="N2010" s="1">
        <v>1975</v>
      </c>
      <c r="O2010" s="19">
        <v>0</v>
      </c>
      <c r="P2010" t="str">
        <f t="shared" si="223"/>
        <v>75</v>
      </c>
    </row>
    <row r="2011" spans="2:16" x14ac:dyDescent="0.25">
      <c r="B2011" t="s">
        <v>502</v>
      </c>
      <c r="C2011" t="str">
        <f t="shared" si="217"/>
        <v>PGERt3CZ14</v>
      </c>
      <c r="D2011" s="1" t="s">
        <v>506</v>
      </c>
      <c r="E2011" s="1" t="str">
        <f t="shared" si="218"/>
        <v>PGE</v>
      </c>
      <c r="F2011" s="1" t="str">
        <f t="shared" si="219"/>
        <v>PGE</v>
      </c>
      <c r="G2011" s="1" t="str">
        <f t="shared" si="220"/>
        <v>Rt3</v>
      </c>
      <c r="H2011" s="1" t="s">
        <v>530</v>
      </c>
      <c r="I2011" s="1" t="str">
        <f t="shared" si="221"/>
        <v>CZ14</v>
      </c>
      <c r="J2011" s="1" t="s">
        <v>531</v>
      </c>
      <c r="L2011" s="12" t="str">
        <f t="shared" si="222"/>
        <v>PGERt3CZ141985</v>
      </c>
      <c r="M2011" t="s">
        <v>890</v>
      </c>
      <c r="N2011" s="1">
        <v>1985</v>
      </c>
      <c r="O2011" s="19">
        <v>0</v>
      </c>
      <c r="P2011" t="str">
        <f t="shared" si="223"/>
        <v>85</v>
      </c>
    </row>
    <row r="2012" spans="2:16" x14ac:dyDescent="0.25">
      <c r="B2012" t="s">
        <v>502</v>
      </c>
      <c r="C2012" t="str">
        <f t="shared" si="217"/>
        <v>PGERt3CZ14</v>
      </c>
      <c r="D2012" s="1" t="s">
        <v>506</v>
      </c>
      <c r="E2012" s="1" t="str">
        <f t="shared" si="218"/>
        <v>PGE</v>
      </c>
      <c r="F2012" s="1" t="str">
        <f t="shared" si="219"/>
        <v>PGE</v>
      </c>
      <c r="G2012" s="1" t="str">
        <f t="shared" si="220"/>
        <v>Rt3</v>
      </c>
      <c r="H2012" s="1" t="s">
        <v>530</v>
      </c>
      <c r="I2012" s="1" t="str">
        <f t="shared" si="221"/>
        <v>CZ14</v>
      </c>
      <c r="J2012" s="1" t="s">
        <v>531</v>
      </c>
      <c r="L2012" s="12" t="str">
        <f t="shared" si="222"/>
        <v>PGERt3CZ141996</v>
      </c>
      <c r="M2012" t="s">
        <v>890</v>
      </c>
      <c r="N2012" s="1">
        <v>1996</v>
      </c>
      <c r="O2012" s="19">
        <v>0</v>
      </c>
      <c r="P2012" t="str">
        <f t="shared" si="223"/>
        <v>96</v>
      </c>
    </row>
    <row r="2013" spans="2:16" x14ac:dyDescent="0.25">
      <c r="B2013" t="s">
        <v>502</v>
      </c>
      <c r="C2013" t="str">
        <f t="shared" si="217"/>
        <v>PGERt3CZ14</v>
      </c>
      <c r="D2013" s="1" t="s">
        <v>506</v>
      </c>
      <c r="E2013" s="1" t="str">
        <f t="shared" si="218"/>
        <v>PGE</v>
      </c>
      <c r="F2013" s="1" t="str">
        <f t="shared" si="219"/>
        <v>PGE</v>
      </c>
      <c r="G2013" s="1" t="str">
        <f t="shared" si="220"/>
        <v>Rt3</v>
      </c>
      <c r="H2013" s="1" t="s">
        <v>530</v>
      </c>
      <c r="I2013" s="1" t="str">
        <f t="shared" si="221"/>
        <v>CZ14</v>
      </c>
      <c r="J2013" s="1" t="s">
        <v>531</v>
      </c>
      <c r="L2013" s="12" t="str">
        <f t="shared" si="222"/>
        <v>PGERt3CZ142003</v>
      </c>
      <c r="M2013" t="s">
        <v>890</v>
      </c>
      <c r="N2013" s="1">
        <v>2003</v>
      </c>
      <c r="O2013" s="19">
        <v>0</v>
      </c>
      <c r="P2013" t="str">
        <f t="shared" si="223"/>
        <v>03</v>
      </c>
    </row>
    <row r="2014" spans="2:16" x14ac:dyDescent="0.25">
      <c r="B2014" t="s">
        <v>502</v>
      </c>
      <c r="C2014" t="str">
        <f t="shared" si="217"/>
        <v>PGERt3CZ14</v>
      </c>
      <c r="D2014" s="1" t="s">
        <v>506</v>
      </c>
      <c r="E2014" s="1" t="str">
        <f t="shared" si="218"/>
        <v>PGE</v>
      </c>
      <c r="F2014" s="1" t="str">
        <f t="shared" si="219"/>
        <v>PGE</v>
      </c>
      <c r="G2014" s="1" t="str">
        <f t="shared" si="220"/>
        <v>Rt3</v>
      </c>
      <c r="H2014" s="1" t="s">
        <v>530</v>
      </c>
      <c r="I2014" s="1" t="str">
        <f t="shared" si="221"/>
        <v>CZ14</v>
      </c>
      <c r="J2014" s="1" t="s">
        <v>531</v>
      </c>
      <c r="L2014" s="12" t="str">
        <f t="shared" si="222"/>
        <v>PGERt3CZ142007</v>
      </c>
      <c r="M2014" t="s">
        <v>890</v>
      </c>
      <c r="N2014" s="1">
        <v>2007</v>
      </c>
      <c r="O2014" s="19">
        <v>0</v>
      </c>
      <c r="P2014" t="str">
        <f t="shared" si="223"/>
        <v>07</v>
      </c>
    </row>
    <row r="2015" spans="2:16" x14ac:dyDescent="0.25">
      <c r="B2015" t="s">
        <v>502</v>
      </c>
      <c r="C2015" t="str">
        <f t="shared" si="217"/>
        <v>PGERt3CZ14</v>
      </c>
      <c r="D2015" s="1" t="s">
        <v>506</v>
      </c>
      <c r="E2015" s="1" t="str">
        <f t="shared" si="218"/>
        <v>PGE</v>
      </c>
      <c r="F2015" s="1" t="str">
        <f t="shared" si="219"/>
        <v>PGE</v>
      </c>
      <c r="G2015" s="1" t="str">
        <f t="shared" si="220"/>
        <v>Rt3</v>
      </c>
      <c r="H2015" s="1" t="s">
        <v>530</v>
      </c>
      <c r="I2015" s="1" t="str">
        <f t="shared" si="221"/>
        <v>CZ14</v>
      </c>
      <c r="J2015" s="1" t="s">
        <v>531</v>
      </c>
      <c r="L2015" s="12" t="str">
        <f t="shared" si="222"/>
        <v>PGERt3CZ142011</v>
      </c>
      <c r="M2015" t="s">
        <v>890</v>
      </c>
      <c r="N2015" s="1">
        <v>2011</v>
      </c>
      <c r="O2015" s="19">
        <v>0</v>
      </c>
      <c r="P2015" t="str">
        <f t="shared" si="223"/>
        <v>11</v>
      </c>
    </row>
    <row r="2016" spans="2:16" x14ac:dyDescent="0.25">
      <c r="B2016" t="s">
        <v>502</v>
      </c>
      <c r="C2016" t="str">
        <f t="shared" si="217"/>
        <v>PGERt3CZ14</v>
      </c>
      <c r="D2016" s="1" t="s">
        <v>506</v>
      </c>
      <c r="E2016" s="1" t="str">
        <f t="shared" si="218"/>
        <v>PGE</v>
      </c>
      <c r="F2016" s="1" t="str">
        <f t="shared" si="219"/>
        <v>PGE</v>
      </c>
      <c r="G2016" s="1" t="str">
        <f t="shared" si="220"/>
        <v>Rt3</v>
      </c>
      <c r="H2016" s="1" t="s">
        <v>530</v>
      </c>
      <c r="I2016" s="1" t="str">
        <f t="shared" si="221"/>
        <v>CZ14</v>
      </c>
      <c r="J2016" s="1" t="s">
        <v>531</v>
      </c>
      <c r="L2016" s="12" t="str">
        <f t="shared" si="222"/>
        <v>PGERt3CZ142014</v>
      </c>
      <c r="M2016" t="s">
        <v>890</v>
      </c>
      <c r="N2016" s="1">
        <v>2014</v>
      </c>
      <c r="O2016" s="19">
        <v>0</v>
      </c>
      <c r="P2016" t="str">
        <f t="shared" si="223"/>
        <v>14</v>
      </c>
    </row>
    <row r="2017" spans="2:16" x14ac:dyDescent="0.25">
      <c r="B2017" t="s">
        <v>502</v>
      </c>
      <c r="C2017" t="str">
        <f t="shared" si="217"/>
        <v>PGERt3CZ15</v>
      </c>
      <c r="D2017" s="1" t="s">
        <v>506</v>
      </c>
      <c r="E2017" s="1" t="str">
        <f t="shared" si="218"/>
        <v>PGE</v>
      </c>
      <c r="F2017" s="1" t="str">
        <f t="shared" si="219"/>
        <v>PGE</v>
      </c>
      <c r="G2017" s="1" t="str">
        <f t="shared" si="220"/>
        <v>Rt3</v>
      </c>
      <c r="H2017" s="1" t="s">
        <v>530</v>
      </c>
      <c r="I2017" s="1" t="str">
        <f t="shared" si="221"/>
        <v>CZ15</v>
      </c>
      <c r="J2017" s="1" t="s">
        <v>531</v>
      </c>
      <c r="L2017" s="12" t="str">
        <f t="shared" si="222"/>
        <v>PGERt3CZ151975</v>
      </c>
      <c r="M2017" t="s">
        <v>891</v>
      </c>
      <c r="N2017" s="1">
        <v>1975</v>
      </c>
      <c r="O2017" s="19">
        <v>0</v>
      </c>
      <c r="P2017" t="str">
        <f t="shared" si="223"/>
        <v>75</v>
      </c>
    </row>
    <row r="2018" spans="2:16" x14ac:dyDescent="0.25">
      <c r="B2018" t="s">
        <v>502</v>
      </c>
      <c r="C2018" t="str">
        <f t="shared" si="217"/>
        <v>PGERt3CZ15</v>
      </c>
      <c r="D2018" s="1" t="s">
        <v>506</v>
      </c>
      <c r="E2018" s="1" t="str">
        <f t="shared" si="218"/>
        <v>PGE</v>
      </c>
      <c r="F2018" s="1" t="str">
        <f t="shared" si="219"/>
        <v>PGE</v>
      </c>
      <c r="G2018" s="1" t="str">
        <f t="shared" si="220"/>
        <v>Rt3</v>
      </c>
      <c r="H2018" s="1" t="s">
        <v>530</v>
      </c>
      <c r="I2018" s="1" t="str">
        <f t="shared" si="221"/>
        <v>CZ15</v>
      </c>
      <c r="J2018" s="1" t="s">
        <v>531</v>
      </c>
      <c r="L2018" s="12" t="str">
        <f t="shared" si="222"/>
        <v>PGERt3CZ151985</v>
      </c>
      <c r="M2018" t="s">
        <v>891</v>
      </c>
      <c r="N2018" s="1">
        <v>1985</v>
      </c>
      <c r="O2018" s="19">
        <v>0</v>
      </c>
      <c r="P2018" t="str">
        <f t="shared" si="223"/>
        <v>85</v>
      </c>
    </row>
    <row r="2019" spans="2:16" x14ac:dyDescent="0.25">
      <c r="B2019" t="s">
        <v>502</v>
      </c>
      <c r="C2019" t="str">
        <f t="shared" si="217"/>
        <v>PGERt3CZ15</v>
      </c>
      <c r="D2019" s="1" t="s">
        <v>506</v>
      </c>
      <c r="E2019" s="1" t="str">
        <f t="shared" si="218"/>
        <v>PGE</v>
      </c>
      <c r="F2019" s="1" t="str">
        <f t="shared" si="219"/>
        <v>PGE</v>
      </c>
      <c r="G2019" s="1" t="str">
        <f t="shared" si="220"/>
        <v>Rt3</v>
      </c>
      <c r="H2019" s="1" t="s">
        <v>530</v>
      </c>
      <c r="I2019" s="1" t="str">
        <f t="shared" si="221"/>
        <v>CZ15</v>
      </c>
      <c r="J2019" s="1" t="s">
        <v>531</v>
      </c>
      <c r="L2019" s="12" t="str">
        <f t="shared" si="222"/>
        <v>PGERt3CZ151996</v>
      </c>
      <c r="M2019" t="s">
        <v>891</v>
      </c>
      <c r="N2019" s="1">
        <v>1996</v>
      </c>
      <c r="O2019" s="19">
        <v>0</v>
      </c>
      <c r="P2019" t="str">
        <f t="shared" si="223"/>
        <v>96</v>
      </c>
    </row>
    <row r="2020" spans="2:16" x14ac:dyDescent="0.25">
      <c r="B2020" t="s">
        <v>502</v>
      </c>
      <c r="C2020" t="str">
        <f t="shared" si="217"/>
        <v>PGERt3CZ15</v>
      </c>
      <c r="D2020" s="1" t="s">
        <v>506</v>
      </c>
      <c r="E2020" s="1" t="str">
        <f t="shared" si="218"/>
        <v>PGE</v>
      </c>
      <c r="F2020" s="1" t="str">
        <f t="shared" si="219"/>
        <v>PGE</v>
      </c>
      <c r="G2020" s="1" t="str">
        <f t="shared" si="220"/>
        <v>Rt3</v>
      </c>
      <c r="H2020" s="1" t="s">
        <v>530</v>
      </c>
      <c r="I2020" s="1" t="str">
        <f t="shared" si="221"/>
        <v>CZ15</v>
      </c>
      <c r="J2020" s="1" t="s">
        <v>531</v>
      </c>
      <c r="L2020" s="12" t="str">
        <f t="shared" si="222"/>
        <v>PGERt3CZ152003</v>
      </c>
      <c r="M2020" t="s">
        <v>891</v>
      </c>
      <c r="N2020" s="1">
        <v>2003</v>
      </c>
      <c r="O2020" s="19">
        <v>0</v>
      </c>
      <c r="P2020" t="str">
        <f t="shared" si="223"/>
        <v>03</v>
      </c>
    </row>
    <row r="2021" spans="2:16" x14ac:dyDescent="0.25">
      <c r="B2021" t="s">
        <v>502</v>
      </c>
      <c r="C2021" t="str">
        <f t="shared" si="217"/>
        <v>PGERt3CZ15</v>
      </c>
      <c r="D2021" s="1" t="s">
        <v>506</v>
      </c>
      <c r="E2021" s="1" t="str">
        <f t="shared" si="218"/>
        <v>PGE</v>
      </c>
      <c r="F2021" s="1" t="str">
        <f t="shared" si="219"/>
        <v>PGE</v>
      </c>
      <c r="G2021" s="1" t="str">
        <f t="shared" si="220"/>
        <v>Rt3</v>
      </c>
      <c r="H2021" s="1" t="s">
        <v>530</v>
      </c>
      <c r="I2021" s="1" t="str">
        <f t="shared" si="221"/>
        <v>CZ15</v>
      </c>
      <c r="J2021" s="1" t="s">
        <v>531</v>
      </c>
      <c r="L2021" s="12" t="str">
        <f t="shared" si="222"/>
        <v>PGERt3CZ152007</v>
      </c>
      <c r="M2021" t="s">
        <v>891</v>
      </c>
      <c r="N2021" s="1">
        <v>2007</v>
      </c>
      <c r="O2021" s="19">
        <v>0</v>
      </c>
      <c r="P2021" t="str">
        <f t="shared" si="223"/>
        <v>07</v>
      </c>
    </row>
    <row r="2022" spans="2:16" x14ac:dyDescent="0.25">
      <c r="B2022" t="s">
        <v>502</v>
      </c>
      <c r="C2022" t="str">
        <f t="shared" si="217"/>
        <v>PGERt3CZ15</v>
      </c>
      <c r="D2022" s="1" t="s">
        <v>506</v>
      </c>
      <c r="E2022" s="1" t="str">
        <f t="shared" si="218"/>
        <v>PGE</v>
      </c>
      <c r="F2022" s="1" t="str">
        <f t="shared" si="219"/>
        <v>PGE</v>
      </c>
      <c r="G2022" s="1" t="str">
        <f t="shared" si="220"/>
        <v>Rt3</v>
      </c>
      <c r="H2022" s="1" t="s">
        <v>530</v>
      </c>
      <c r="I2022" s="1" t="str">
        <f t="shared" si="221"/>
        <v>CZ15</v>
      </c>
      <c r="J2022" s="1" t="s">
        <v>531</v>
      </c>
      <c r="L2022" s="12" t="str">
        <f t="shared" si="222"/>
        <v>PGERt3CZ152011</v>
      </c>
      <c r="M2022" t="s">
        <v>891</v>
      </c>
      <c r="N2022" s="1">
        <v>2011</v>
      </c>
      <c r="O2022" s="19">
        <v>0</v>
      </c>
      <c r="P2022" t="str">
        <f t="shared" si="223"/>
        <v>11</v>
      </c>
    </row>
    <row r="2023" spans="2:16" x14ac:dyDescent="0.25">
      <c r="B2023" t="s">
        <v>502</v>
      </c>
      <c r="C2023" t="str">
        <f t="shared" si="217"/>
        <v>PGERt3CZ15</v>
      </c>
      <c r="D2023" s="1" t="s">
        <v>506</v>
      </c>
      <c r="E2023" s="1" t="str">
        <f t="shared" si="218"/>
        <v>PGE</v>
      </c>
      <c r="F2023" s="1" t="str">
        <f t="shared" si="219"/>
        <v>PGE</v>
      </c>
      <c r="G2023" s="1" t="str">
        <f t="shared" si="220"/>
        <v>Rt3</v>
      </c>
      <c r="H2023" s="1" t="s">
        <v>530</v>
      </c>
      <c r="I2023" s="1" t="str">
        <f t="shared" si="221"/>
        <v>CZ15</v>
      </c>
      <c r="J2023" s="1" t="s">
        <v>531</v>
      </c>
      <c r="L2023" s="12" t="str">
        <f t="shared" si="222"/>
        <v>PGERt3CZ152014</v>
      </c>
      <c r="M2023" t="s">
        <v>891</v>
      </c>
      <c r="N2023" s="1">
        <v>2014</v>
      </c>
      <c r="O2023" s="19">
        <v>0</v>
      </c>
      <c r="P2023" t="str">
        <f t="shared" si="223"/>
        <v>14</v>
      </c>
    </row>
    <row r="2024" spans="2:16" x14ac:dyDescent="0.25">
      <c r="B2024" t="s">
        <v>502</v>
      </c>
      <c r="C2024" t="str">
        <f t="shared" si="217"/>
        <v>PGERt3CZ16</v>
      </c>
      <c r="D2024" s="1" t="s">
        <v>506</v>
      </c>
      <c r="E2024" s="1" t="str">
        <f t="shared" si="218"/>
        <v>PGE</v>
      </c>
      <c r="F2024" s="1" t="str">
        <f t="shared" si="219"/>
        <v>PGE</v>
      </c>
      <c r="G2024" s="1" t="str">
        <f t="shared" si="220"/>
        <v>Rt3</v>
      </c>
      <c r="H2024" s="1" t="s">
        <v>530</v>
      </c>
      <c r="I2024" s="1" t="str">
        <f t="shared" si="221"/>
        <v>CZ16</v>
      </c>
      <c r="J2024" s="1" t="s">
        <v>531</v>
      </c>
      <c r="L2024" s="12" t="str">
        <f t="shared" si="222"/>
        <v>PGERt3CZ161975</v>
      </c>
      <c r="M2024" t="s">
        <v>892</v>
      </c>
      <c r="N2024" s="1">
        <v>1975</v>
      </c>
      <c r="O2024" s="19">
        <v>0.16416666666666666</v>
      </c>
      <c r="P2024" t="str">
        <f t="shared" si="223"/>
        <v>75</v>
      </c>
    </row>
    <row r="2025" spans="2:16" x14ac:dyDescent="0.25">
      <c r="B2025" t="s">
        <v>502</v>
      </c>
      <c r="C2025" t="str">
        <f t="shared" si="217"/>
        <v>PGERt3CZ16</v>
      </c>
      <c r="D2025" s="1" t="s">
        <v>506</v>
      </c>
      <c r="E2025" s="1" t="str">
        <f t="shared" si="218"/>
        <v>PGE</v>
      </c>
      <c r="F2025" s="1" t="str">
        <f t="shared" si="219"/>
        <v>PGE</v>
      </c>
      <c r="G2025" s="1" t="str">
        <f t="shared" si="220"/>
        <v>Rt3</v>
      </c>
      <c r="H2025" s="1" t="s">
        <v>530</v>
      </c>
      <c r="I2025" s="1" t="str">
        <f t="shared" si="221"/>
        <v>CZ16</v>
      </c>
      <c r="J2025" s="1" t="s">
        <v>531</v>
      </c>
      <c r="L2025" s="12" t="str">
        <f t="shared" si="222"/>
        <v>PGERt3CZ161985</v>
      </c>
      <c r="M2025" t="s">
        <v>892</v>
      </c>
      <c r="N2025" s="1">
        <v>1985</v>
      </c>
      <c r="O2025" s="19">
        <v>0.12003333333333333</v>
      </c>
      <c r="P2025" t="str">
        <f t="shared" si="223"/>
        <v>85</v>
      </c>
    </row>
    <row r="2026" spans="2:16" x14ac:dyDescent="0.25">
      <c r="B2026" t="s">
        <v>502</v>
      </c>
      <c r="C2026" t="str">
        <f t="shared" si="217"/>
        <v>PGERt3CZ16</v>
      </c>
      <c r="D2026" s="1" t="s">
        <v>506</v>
      </c>
      <c r="E2026" s="1" t="str">
        <f t="shared" si="218"/>
        <v>PGE</v>
      </c>
      <c r="F2026" s="1" t="str">
        <f t="shared" si="219"/>
        <v>PGE</v>
      </c>
      <c r="G2026" s="1" t="str">
        <f t="shared" si="220"/>
        <v>Rt3</v>
      </c>
      <c r="H2026" s="1" t="s">
        <v>530</v>
      </c>
      <c r="I2026" s="1" t="str">
        <f t="shared" si="221"/>
        <v>CZ16</v>
      </c>
      <c r="J2026" s="1" t="s">
        <v>531</v>
      </c>
      <c r="L2026" s="12" t="str">
        <f t="shared" si="222"/>
        <v>PGERt3CZ161996</v>
      </c>
      <c r="M2026" t="s">
        <v>892</v>
      </c>
      <c r="N2026" s="1">
        <v>1996</v>
      </c>
      <c r="O2026" s="19">
        <v>5.4066666666666666E-2</v>
      </c>
      <c r="P2026" t="str">
        <f t="shared" si="223"/>
        <v>96</v>
      </c>
    </row>
    <row r="2027" spans="2:16" x14ac:dyDescent="0.25">
      <c r="B2027" t="s">
        <v>502</v>
      </c>
      <c r="C2027" t="str">
        <f t="shared" si="217"/>
        <v>PGERt3CZ16</v>
      </c>
      <c r="D2027" s="1" t="s">
        <v>506</v>
      </c>
      <c r="E2027" s="1" t="str">
        <f t="shared" si="218"/>
        <v>PGE</v>
      </c>
      <c r="F2027" s="1" t="str">
        <f t="shared" si="219"/>
        <v>PGE</v>
      </c>
      <c r="G2027" s="1" t="str">
        <f t="shared" si="220"/>
        <v>Rt3</v>
      </c>
      <c r="H2027" s="1" t="s">
        <v>530</v>
      </c>
      <c r="I2027" s="1" t="str">
        <f t="shared" si="221"/>
        <v>CZ16</v>
      </c>
      <c r="J2027" s="1" t="s">
        <v>531</v>
      </c>
      <c r="L2027" s="12" t="str">
        <f t="shared" si="222"/>
        <v>PGERt3CZ162003</v>
      </c>
      <c r="M2027" t="s">
        <v>892</v>
      </c>
      <c r="N2027" s="1">
        <v>2003</v>
      </c>
      <c r="O2027" s="19">
        <v>2.6799999999999997E-2</v>
      </c>
      <c r="P2027" t="str">
        <f t="shared" si="223"/>
        <v>03</v>
      </c>
    </row>
    <row r="2028" spans="2:16" x14ac:dyDescent="0.25">
      <c r="B2028" t="s">
        <v>502</v>
      </c>
      <c r="C2028" t="str">
        <f t="shared" si="217"/>
        <v>PGERt3CZ16</v>
      </c>
      <c r="D2028" s="1" t="s">
        <v>506</v>
      </c>
      <c r="E2028" s="1" t="str">
        <f t="shared" si="218"/>
        <v>PGE</v>
      </c>
      <c r="F2028" s="1" t="str">
        <f t="shared" si="219"/>
        <v>PGE</v>
      </c>
      <c r="G2028" s="1" t="str">
        <f t="shared" si="220"/>
        <v>Rt3</v>
      </c>
      <c r="H2028" s="1" t="s">
        <v>530</v>
      </c>
      <c r="I2028" s="1" t="str">
        <f t="shared" si="221"/>
        <v>CZ16</v>
      </c>
      <c r="J2028" s="1" t="s">
        <v>531</v>
      </c>
      <c r="L2028" s="12" t="str">
        <f t="shared" si="222"/>
        <v>PGERt3CZ162007</v>
      </c>
      <c r="M2028" t="s">
        <v>892</v>
      </c>
      <c r="N2028" s="1">
        <v>2007</v>
      </c>
      <c r="O2028" s="19">
        <v>1.5366666666666667E-2</v>
      </c>
      <c r="P2028" t="str">
        <f t="shared" si="223"/>
        <v>07</v>
      </c>
    </row>
    <row r="2029" spans="2:16" x14ac:dyDescent="0.25">
      <c r="B2029" t="s">
        <v>502</v>
      </c>
      <c r="C2029" t="str">
        <f t="shared" si="217"/>
        <v>PGERt3CZ16</v>
      </c>
      <c r="D2029" s="1" t="s">
        <v>506</v>
      </c>
      <c r="E2029" s="1" t="str">
        <f t="shared" si="218"/>
        <v>PGE</v>
      </c>
      <c r="F2029" s="1" t="str">
        <f t="shared" si="219"/>
        <v>PGE</v>
      </c>
      <c r="G2029" s="1" t="str">
        <f t="shared" si="220"/>
        <v>Rt3</v>
      </c>
      <c r="H2029" s="1" t="s">
        <v>530</v>
      </c>
      <c r="I2029" s="1" t="str">
        <f t="shared" si="221"/>
        <v>CZ16</v>
      </c>
      <c r="J2029" s="1" t="s">
        <v>531</v>
      </c>
      <c r="L2029" s="12" t="str">
        <f t="shared" si="222"/>
        <v>PGERt3CZ162011</v>
      </c>
      <c r="M2029" t="s">
        <v>892</v>
      </c>
      <c r="N2029" s="1">
        <v>2011</v>
      </c>
      <c r="O2029" s="19">
        <v>1.5366666666666667E-2</v>
      </c>
      <c r="P2029" t="str">
        <f t="shared" si="223"/>
        <v>11</v>
      </c>
    </row>
    <row r="2030" spans="2:16" x14ac:dyDescent="0.25">
      <c r="B2030" t="s">
        <v>502</v>
      </c>
      <c r="C2030" t="str">
        <f t="shared" si="217"/>
        <v>PGERt3CZ16</v>
      </c>
      <c r="D2030" s="1" t="s">
        <v>506</v>
      </c>
      <c r="E2030" s="1" t="str">
        <f t="shared" si="218"/>
        <v>PGE</v>
      </c>
      <c r="F2030" s="1" t="str">
        <f t="shared" si="219"/>
        <v>PGE</v>
      </c>
      <c r="G2030" s="1" t="str">
        <f t="shared" si="220"/>
        <v>Rt3</v>
      </c>
      <c r="H2030" s="1" t="s">
        <v>530</v>
      </c>
      <c r="I2030" s="1" t="str">
        <f t="shared" si="221"/>
        <v>CZ16</v>
      </c>
      <c r="J2030" s="1" t="s">
        <v>531</v>
      </c>
      <c r="L2030" s="12" t="str">
        <f t="shared" si="222"/>
        <v>PGERt3CZ162014</v>
      </c>
      <c r="M2030" t="s">
        <v>892</v>
      </c>
      <c r="N2030" s="1">
        <v>2014</v>
      </c>
      <c r="O2030" s="19">
        <v>7.6833333333333337E-3</v>
      </c>
      <c r="P2030" t="str">
        <f t="shared" si="223"/>
        <v>14</v>
      </c>
    </row>
    <row r="2031" spans="2:16" x14ac:dyDescent="0.25">
      <c r="B2031" t="s">
        <v>502</v>
      </c>
      <c r="C2031" t="str">
        <f t="shared" si="217"/>
        <v>PGERtLCZ01</v>
      </c>
      <c r="D2031" s="1" t="s">
        <v>506</v>
      </c>
      <c r="E2031" s="1" t="str">
        <f t="shared" si="218"/>
        <v>PGE</v>
      </c>
      <c r="F2031" s="1" t="str">
        <f t="shared" si="219"/>
        <v>PGE</v>
      </c>
      <c r="G2031" s="1" t="str">
        <f t="shared" si="220"/>
        <v>RtL</v>
      </c>
      <c r="H2031" s="1" t="s">
        <v>530</v>
      </c>
      <c r="I2031" s="1" t="str">
        <f t="shared" si="221"/>
        <v>CZ01</v>
      </c>
      <c r="J2031" s="1" t="s">
        <v>531</v>
      </c>
      <c r="L2031" s="12" t="str">
        <f t="shared" si="222"/>
        <v>PGERtLCZ011975</v>
      </c>
      <c r="M2031" t="s">
        <v>893</v>
      </c>
      <c r="N2031" s="1">
        <v>1975</v>
      </c>
      <c r="O2031" s="19">
        <v>0.5907</v>
      </c>
      <c r="P2031" t="str">
        <f t="shared" si="223"/>
        <v>75</v>
      </c>
    </row>
    <row r="2032" spans="2:16" x14ac:dyDescent="0.25">
      <c r="B2032" t="s">
        <v>502</v>
      </c>
      <c r="C2032" t="str">
        <f t="shared" si="217"/>
        <v>PGERtLCZ01</v>
      </c>
      <c r="D2032" s="1" t="s">
        <v>506</v>
      </c>
      <c r="E2032" s="1" t="str">
        <f t="shared" si="218"/>
        <v>PGE</v>
      </c>
      <c r="F2032" s="1" t="str">
        <f t="shared" si="219"/>
        <v>PGE</v>
      </c>
      <c r="G2032" s="1" t="str">
        <f t="shared" si="220"/>
        <v>RtL</v>
      </c>
      <c r="H2032" s="1" t="s">
        <v>530</v>
      </c>
      <c r="I2032" s="1" t="str">
        <f t="shared" si="221"/>
        <v>CZ01</v>
      </c>
      <c r="J2032" s="1" t="s">
        <v>531</v>
      </c>
      <c r="L2032" s="12" t="str">
        <f t="shared" si="222"/>
        <v>PGERtLCZ011985</v>
      </c>
      <c r="M2032" t="s">
        <v>893</v>
      </c>
      <c r="N2032" s="1">
        <v>1985</v>
      </c>
      <c r="O2032" s="19">
        <v>0.39700000000000002</v>
      </c>
      <c r="P2032" t="str">
        <f t="shared" si="223"/>
        <v>85</v>
      </c>
    </row>
    <row r="2033" spans="2:16" x14ac:dyDescent="0.25">
      <c r="B2033" t="s">
        <v>502</v>
      </c>
      <c r="C2033" t="str">
        <f t="shared" si="217"/>
        <v>PGERtLCZ01</v>
      </c>
      <c r="D2033" s="1" t="s">
        <v>506</v>
      </c>
      <c r="E2033" s="1" t="str">
        <f t="shared" si="218"/>
        <v>PGE</v>
      </c>
      <c r="F2033" s="1" t="str">
        <f t="shared" si="219"/>
        <v>PGE</v>
      </c>
      <c r="G2033" s="1" t="str">
        <f t="shared" si="220"/>
        <v>RtL</v>
      </c>
      <c r="H2033" s="1" t="s">
        <v>530</v>
      </c>
      <c r="I2033" s="1" t="str">
        <f t="shared" si="221"/>
        <v>CZ01</v>
      </c>
      <c r="J2033" s="1" t="s">
        <v>531</v>
      </c>
      <c r="L2033" s="12" t="str">
        <f t="shared" si="222"/>
        <v>PGERtLCZ011996</v>
      </c>
      <c r="M2033" t="s">
        <v>893</v>
      </c>
      <c r="N2033" s="1">
        <v>1996</v>
      </c>
      <c r="O2033" s="19">
        <v>0.14766666666666667</v>
      </c>
      <c r="P2033" t="str">
        <f t="shared" si="223"/>
        <v>96</v>
      </c>
    </row>
    <row r="2034" spans="2:16" x14ac:dyDescent="0.25">
      <c r="B2034" t="s">
        <v>502</v>
      </c>
      <c r="C2034" t="str">
        <f t="shared" si="217"/>
        <v>PGERtLCZ01</v>
      </c>
      <c r="D2034" s="1" t="s">
        <v>506</v>
      </c>
      <c r="E2034" s="1" t="str">
        <f t="shared" si="218"/>
        <v>PGE</v>
      </c>
      <c r="F2034" s="1" t="str">
        <f t="shared" si="219"/>
        <v>PGE</v>
      </c>
      <c r="G2034" s="1" t="str">
        <f t="shared" si="220"/>
        <v>RtL</v>
      </c>
      <c r="H2034" s="1" t="s">
        <v>530</v>
      </c>
      <c r="I2034" s="1" t="str">
        <f t="shared" si="221"/>
        <v>CZ01</v>
      </c>
      <c r="J2034" s="1" t="s">
        <v>531</v>
      </c>
      <c r="L2034" s="12" t="str">
        <f t="shared" si="222"/>
        <v>PGERtLCZ012003</v>
      </c>
      <c r="M2034" t="s">
        <v>893</v>
      </c>
      <c r="N2034" s="1">
        <v>2003</v>
      </c>
      <c r="O2034" s="19">
        <v>6.593333333333333E-2</v>
      </c>
      <c r="P2034" t="str">
        <f t="shared" si="223"/>
        <v>03</v>
      </c>
    </row>
    <row r="2035" spans="2:16" x14ac:dyDescent="0.25">
      <c r="B2035" t="s">
        <v>502</v>
      </c>
      <c r="C2035" t="str">
        <f t="shared" si="217"/>
        <v>PGERtLCZ01</v>
      </c>
      <c r="D2035" s="1" t="s">
        <v>506</v>
      </c>
      <c r="E2035" s="1" t="str">
        <f t="shared" si="218"/>
        <v>PGE</v>
      </c>
      <c r="F2035" s="1" t="str">
        <f t="shared" si="219"/>
        <v>PGE</v>
      </c>
      <c r="G2035" s="1" t="str">
        <f t="shared" si="220"/>
        <v>RtL</v>
      </c>
      <c r="H2035" s="1" t="s">
        <v>530</v>
      </c>
      <c r="I2035" s="1" t="str">
        <f t="shared" si="221"/>
        <v>CZ01</v>
      </c>
      <c r="J2035" s="1" t="s">
        <v>531</v>
      </c>
      <c r="L2035" s="12" t="str">
        <f t="shared" si="222"/>
        <v>PGERtLCZ012007</v>
      </c>
      <c r="M2035" t="s">
        <v>893</v>
      </c>
      <c r="N2035" s="1">
        <v>2007</v>
      </c>
      <c r="O2035" s="19">
        <v>3.9633333333333333E-2</v>
      </c>
      <c r="P2035" t="str">
        <f t="shared" si="223"/>
        <v>07</v>
      </c>
    </row>
    <row r="2036" spans="2:16" x14ac:dyDescent="0.25">
      <c r="B2036" t="s">
        <v>502</v>
      </c>
      <c r="C2036" t="str">
        <f t="shared" si="217"/>
        <v>PGERtLCZ01</v>
      </c>
      <c r="D2036" s="1" t="s">
        <v>506</v>
      </c>
      <c r="E2036" s="1" t="str">
        <f t="shared" si="218"/>
        <v>PGE</v>
      </c>
      <c r="F2036" s="1" t="str">
        <f t="shared" si="219"/>
        <v>PGE</v>
      </c>
      <c r="G2036" s="1" t="str">
        <f t="shared" si="220"/>
        <v>RtL</v>
      </c>
      <c r="H2036" s="1" t="s">
        <v>530</v>
      </c>
      <c r="I2036" s="1" t="str">
        <f t="shared" si="221"/>
        <v>CZ01</v>
      </c>
      <c r="J2036" s="1" t="s">
        <v>531</v>
      </c>
      <c r="L2036" s="12" t="str">
        <f t="shared" si="222"/>
        <v>PGERtLCZ012011</v>
      </c>
      <c r="M2036" t="s">
        <v>893</v>
      </c>
      <c r="N2036" s="1">
        <v>2011</v>
      </c>
      <c r="O2036" s="19">
        <v>3.9633333333333333E-2</v>
      </c>
      <c r="P2036" t="str">
        <f t="shared" si="223"/>
        <v>11</v>
      </c>
    </row>
    <row r="2037" spans="2:16" x14ac:dyDescent="0.25">
      <c r="B2037" t="s">
        <v>502</v>
      </c>
      <c r="C2037" t="str">
        <f t="shared" si="217"/>
        <v>PGERtLCZ01</v>
      </c>
      <c r="D2037" s="1" t="s">
        <v>506</v>
      </c>
      <c r="E2037" s="1" t="str">
        <f t="shared" si="218"/>
        <v>PGE</v>
      </c>
      <c r="F2037" s="1" t="str">
        <f t="shared" si="219"/>
        <v>PGE</v>
      </c>
      <c r="G2037" s="1" t="str">
        <f t="shared" si="220"/>
        <v>RtL</v>
      </c>
      <c r="H2037" s="1" t="s">
        <v>530</v>
      </c>
      <c r="I2037" s="1" t="str">
        <f t="shared" si="221"/>
        <v>CZ01</v>
      </c>
      <c r="J2037" s="1" t="s">
        <v>531</v>
      </c>
      <c r="L2037" s="12" t="str">
        <f t="shared" si="222"/>
        <v>PGERtLCZ012014</v>
      </c>
      <c r="M2037" t="s">
        <v>893</v>
      </c>
      <c r="N2037" s="1">
        <v>2014</v>
      </c>
      <c r="O2037" s="19">
        <v>1.9816666666666666E-2</v>
      </c>
      <c r="P2037" t="str">
        <f t="shared" si="223"/>
        <v>14</v>
      </c>
    </row>
    <row r="2038" spans="2:16" x14ac:dyDescent="0.25">
      <c r="B2038" t="s">
        <v>502</v>
      </c>
      <c r="C2038" t="str">
        <f t="shared" si="217"/>
        <v>PGERtLCZ02</v>
      </c>
      <c r="D2038" s="1" t="s">
        <v>506</v>
      </c>
      <c r="E2038" s="1" t="str">
        <f t="shared" si="218"/>
        <v>PGE</v>
      </c>
      <c r="F2038" s="1" t="str">
        <f t="shared" si="219"/>
        <v>PGE</v>
      </c>
      <c r="G2038" s="1" t="str">
        <f t="shared" si="220"/>
        <v>RtL</v>
      </c>
      <c r="H2038" s="1" t="s">
        <v>530</v>
      </c>
      <c r="I2038" s="1" t="str">
        <f t="shared" si="221"/>
        <v>CZ02</v>
      </c>
      <c r="J2038" s="1" t="s">
        <v>531</v>
      </c>
      <c r="L2038" s="12" t="str">
        <f t="shared" si="222"/>
        <v>PGERtLCZ021975</v>
      </c>
      <c r="M2038" t="s">
        <v>894</v>
      </c>
      <c r="N2038" s="1">
        <v>1975</v>
      </c>
      <c r="O2038" s="19">
        <v>4.2259666666666664</v>
      </c>
      <c r="P2038" t="str">
        <f t="shared" si="223"/>
        <v>75</v>
      </c>
    </row>
    <row r="2039" spans="2:16" x14ac:dyDescent="0.25">
      <c r="B2039" t="s">
        <v>502</v>
      </c>
      <c r="C2039" t="str">
        <f t="shared" si="217"/>
        <v>PGERtLCZ02</v>
      </c>
      <c r="D2039" s="1" t="s">
        <v>506</v>
      </c>
      <c r="E2039" s="1" t="str">
        <f t="shared" si="218"/>
        <v>PGE</v>
      </c>
      <c r="F2039" s="1" t="str">
        <f t="shared" si="219"/>
        <v>PGE</v>
      </c>
      <c r="G2039" s="1" t="str">
        <f t="shared" si="220"/>
        <v>RtL</v>
      </c>
      <c r="H2039" s="1" t="s">
        <v>530</v>
      </c>
      <c r="I2039" s="1" t="str">
        <f t="shared" si="221"/>
        <v>CZ02</v>
      </c>
      <c r="J2039" s="1" t="s">
        <v>531</v>
      </c>
      <c r="L2039" s="12" t="str">
        <f t="shared" si="222"/>
        <v>PGERtLCZ021985</v>
      </c>
      <c r="M2039" t="s">
        <v>894</v>
      </c>
      <c r="N2039" s="1">
        <v>1985</v>
      </c>
      <c r="O2039" s="19">
        <v>2.0890999999999997</v>
      </c>
      <c r="P2039" t="str">
        <f t="shared" si="223"/>
        <v>85</v>
      </c>
    </row>
    <row r="2040" spans="2:16" x14ac:dyDescent="0.25">
      <c r="B2040" t="s">
        <v>502</v>
      </c>
      <c r="C2040" t="str">
        <f t="shared" si="217"/>
        <v>PGERtLCZ02</v>
      </c>
      <c r="D2040" s="1" t="s">
        <v>506</v>
      </c>
      <c r="E2040" s="1" t="str">
        <f t="shared" si="218"/>
        <v>PGE</v>
      </c>
      <c r="F2040" s="1" t="str">
        <f t="shared" si="219"/>
        <v>PGE</v>
      </c>
      <c r="G2040" s="1" t="str">
        <f t="shared" si="220"/>
        <v>RtL</v>
      </c>
      <c r="H2040" s="1" t="s">
        <v>530</v>
      </c>
      <c r="I2040" s="1" t="str">
        <f t="shared" si="221"/>
        <v>CZ02</v>
      </c>
      <c r="J2040" s="1" t="s">
        <v>531</v>
      </c>
      <c r="L2040" s="12" t="str">
        <f t="shared" si="222"/>
        <v>PGERtLCZ021996</v>
      </c>
      <c r="M2040" t="s">
        <v>894</v>
      </c>
      <c r="N2040" s="1">
        <v>1996</v>
      </c>
      <c r="O2040" s="19">
        <v>1.2220666666666666</v>
      </c>
      <c r="P2040" t="str">
        <f t="shared" si="223"/>
        <v>96</v>
      </c>
    </row>
    <row r="2041" spans="2:16" x14ac:dyDescent="0.25">
      <c r="B2041" t="s">
        <v>502</v>
      </c>
      <c r="C2041" t="str">
        <f t="shared" si="217"/>
        <v>PGERtLCZ02</v>
      </c>
      <c r="D2041" s="1" t="s">
        <v>506</v>
      </c>
      <c r="E2041" s="1" t="str">
        <f t="shared" si="218"/>
        <v>PGE</v>
      </c>
      <c r="F2041" s="1" t="str">
        <f t="shared" si="219"/>
        <v>PGE</v>
      </c>
      <c r="G2041" s="1" t="str">
        <f t="shared" si="220"/>
        <v>RtL</v>
      </c>
      <c r="H2041" s="1" t="s">
        <v>530</v>
      </c>
      <c r="I2041" s="1" t="str">
        <f t="shared" si="221"/>
        <v>CZ02</v>
      </c>
      <c r="J2041" s="1" t="s">
        <v>531</v>
      </c>
      <c r="L2041" s="12" t="str">
        <f t="shared" si="222"/>
        <v>PGERtLCZ022003</v>
      </c>
      <c r="M2041" t="s">
        <v>894</v>
      </c>
      <c r="N2041" s="1">
        <v>2003</v>
      </c>
      <c r="O2041" s="19">
        <v>0.49976666666666669</v>
      </c>
      <c r="P2041" t="str">
        <f t="shared" si="223"/>
        <v>03</v>
      </c>
    </row>
    <row r="2042" spans="2:16" x14ac:dyDescent="0.25">
      <c r="B2042" t="s">
        <v>502</v>
      </c>
      <c r="C2042" t="str">
        <f t="shared" si="217"/>
        <v>PGERtLCZ02</v>
      </c>
      <c r="D2042" s="1" t="s">
        <v>506</v>
      </c>
      <c r="E2042" s="1" t="str">
        <f t="shared" si="218"/>
        <v>PGE</v>
      </c>
      <c r="F2042" s="1" t="str">
        <f t="shared" si="219"/>
        <v>PGE</v>
      </c>
      <c r="G2042" s="1" t="str">
        <f t="shared" si="220"/>
        <v>RtL</v>
      </c>
      <c r="H2042" s="1" t="s">
        <v>530</v>
      </c>
      <c r="I2042" s="1" t="str">
        <f t="shared" si="221"/>
        <v>CZ02</v>
      </c>
      <c r="J2042" s="1" t="s">
        <v>531</v>
      </c>
      <c r="L2042" s="12" t="str">
        <f t="shared" si="222"/>
        <v>PGERtLCZ022007</v>
      </c>
      <c r="M2042" t="s">
        <v>894</v>
      </c>
      <c r="N2042" s="1">
        <v>2007</v>
      </c>
      <c r="O2042" s="19">
        <v>0.28533333333333333</v>
      </c>
      <c r="P2042" t="str">
        <f t="shared" si="223"/>
        <v>07</v>
      </c>
    </row>
    <row r="2043" spans="2:16" x14ac:dyDescent="0.25">
      <c r="B2043" t="s">
        <v>502</v>
      </c>
      <c r="C2043" t="str">
        <f t="shared" si="217"/>
        <v>PGERtLCZ02</v>
      </c>
      <c r="D2043" s="1" t="s">
        <v>506</v>
      </c>
      <c r="E2043" s="1" t="str">
        <f t="shared" si="218"/>
        <v>PGE</v>
      </c>
      <c r="F2043" s="1" t="str">
        <f t="shared" si="219"/>
        <v>PGE</v>
      </c>
      <c r="G2043" s="1" t="str">
        <f t="shared" si="220"/>
        <v>RtL</v>
      </c>
      <c r="H2043" s="1" t="s">
        <v>530</v>
      </c>
      <c r="I2043" s="1" t="str">
        <f t="shared" si="221"/>
        <v>CZ02</v>
      </c>
      <c r="J2043" s="1" t="s">
        <v>531</v>
      </c>
      <c r="L2043" s="12" t="str">
        <f t="shared" si="222"/>
        <v>PGERtLCZ022011</v>
      </c>
      <c r="M2043" t="s">
        <v>894</v>
      </c>
      <c r="N2043" s="1">
        <v>2011</v>
      </c>
      <c r="O2043" s="19">
        <v>0.28533333333333333</v>
      </c>
      <c r="P2043" t="str">
        <f t="shared" si="223"/>
        <v>11</v>
      </c>
    </row>
    <row r="2044" spans="2:16" x14ac:dyDescent="0.25">
      <c r="B2044" t="s">
        <v>502</v>
      </c>
      <c r="C2044" t="str">
        <f t="shared" si="217"/>
        <v>PGERtLCZ02</v>
      </c>
      <c r="D2044" s="1" t="s">
        <v>506</v>
      </c>
      <c r="E2044" s="1" t="str">
        <f t="shared" si="218"/>
        <v>PGE</v>
      </c>
      <c r="F2044" s="1" t="str">
        <f t="shared" si="219"/>
        <v>PGE</v>
      </c>
      <c r="G2044" s="1" t="str">
        <f t="shared" si="220"/>
        <v>RtL</v>
      </c>
      <c r="H2044" s="1" t="s">
        <v>530</v>
      </c>
      <c r="I2044" s="1" t="str">
        <f t="shared" si="221"/>
        <v>CZ02</v>
      </c>
      <c r="J2044" s="1" t="s">
        <v>531</v>
      </c>
      <c r="L2044" s="12" t="str">
        <f t="shared" si="222"/>
        <v>PGERtLCZ022014</v>
      </c>
      <c r="M2044" t="s">
        <v>894</v>
      </c>
      <c r="N2044" s="1">
        <v>2014</v>
      </c>
      <c r="O2044" s="19">
        <v>0.14266666666666666</v>
      </c>
      <c r="P2044" t="str">
        <f t="shared" si="223"/>
        <v>14</v>
      </c>
    </row>
    <row r="2045" spans="2:16" x14ac:dyDescent="0.25">
      <c r="B2045" t="s">
        <v>502</v>
      </c>
      <c r="C2045" t="str">
        <f t="shared" si="217"/>
        <v>PGERtLCZ03</v>
      </c>
      <c r="D2045" s="1" t="s">
        <v>506</v>
      </c>
      <c r="E2045" s="1" t="str">
        <f t="shared" si="218"/>
        <v>PGE</v>
      </c>
      <c r="F2045" s="1" t="str">
        <f t="shared" si="219"/>
        <v>PGE</v>
      </c>
      <c r="G2045" s="1" t="str">
        <f t="shared" si="220"/>
        <v>RtL</v>
      </c>
      <c r="H2045" s="1" t="s">
        <v>530</v>
      </c>
      <c r="I2045" s="1" t="str">
        <f t="shared" si="221"/>
        <v>CZ03</v>
      </c>
      <c r="J2045" s="1" t="s">
        <v>531</v>
      </c>
      <c r="L2045" s="12" t="str">
        <f t="shared" si="222"/>
        <v>PGERtLCZ031975</v>
      </c>
      <c r="M2045" t="s">
        <v>895</v>
      </c>
      <c r="N2045" s="1">
        <v>1975</v>
      </c>
      <c r="O2045" s="19">
        <v>22.644266666666667</v>
      </c>
      <c r="P2045" t="str">
        <f t="shared" si="223"/>
        <v>75</v>
      </c>
    </row>
    <row r="2046" spans="2:16" x14ac:dyDescent="0.25">
      <c r="B2046" t="s">
        <v>502</v>
      </c>
      <c r="C2046" t="str">
        <f t="shared" si="217"/>
        <v>PGERtLCZ03</v>
      </c>
      <c r="D2046" s="1" t="s">
        <v>506</v>
      </c>
      <c r="E2046" s="1" t="str">
        <f t="shared" si="218"/>
        <v>PGE</v>
      </c>
      <c r="F2046" s="1" t="str">
        <f t="shared" si="219"/>
        <v>PGE</v>
      </c>
      <c r="G2046" s="1" t="str">
        <f t="shared" si="220"/>
        <v>RtL</v>
      </c>
      <c r="H2046" s="1" t="s">
        <v>530</v>
      </c>
      <c r="I2046" s="1" t="str">
        <f t="shared" si="221"/>
        <v>CZ03</v>
      </c>
      <c r="J2046" s="1" t="s">
        <v>531</v>
      </c>
      <c r="L2046" s="12" t="str">
        <f t="shared" si="222"/>
        <v>PGERtLCZ031985</v>
      </c>
      <c r="M2046" t="s">
        <v>895</v>
      </c>
      <c r="N2046" s="1">
        <v>1985</v>
      </c>
      <c r="O2046" s="19">
        <v>8.2988</v>
      </c>
      <c r="P2046" t="str">
        <f t="shared" si="223"/>
        <v>85</v>
      </c>
    </row>
    <row r="2047" spans="2:16" x14ac:dyDescent="0.25">
      <c r="B2047" t="s">
        <v>502</v>
      </c>
      <c r="C2047" t="str">
        <f t="shared" si="217"/>
        <v>PGERtLCZ03</v>
      </c>
      <c r="D2047" s="1" t="s">
        <v>506</v>
      </c>
      <c r="E2047" s="1" t="str">
        <f t="shared" si="218"/>
        <v>PGE</v>
      </c>
      <c r="F2047" s="1" t="str">
        <f t="shared" si="219"/>
        <v>PGE</v>
      </c>
      <c r="G2047" s="1" t="str">
        <f t="shared" si="220"/>
        <v>RtL</v>
      </c>
      <c r="H2047" s="1" t="s">
        <v>530</v>
      </c>
      <c r="I2047" s="1" t="str">
        <f t="shared" si="221"/>
        <v>CZ03</v>
      </c>
      <c r="J2047" s="1" t="s">
        <v>531</v>
      </c>
      <c r="L2047" s="12" t="str">
        <f t="shared" si="222"/>
        <v>PGERtLCZ031996</v>
      </c>
      <c r="M2047" t="s">
        <v>895</v>
      </c>
      <c r="N2047" s="1">
        <v>1996</v>
      </c>
      <c r="O2047" s="19">
        <v>4.7576000000000001</v>
      </c>
      <c r="P2047" t="str">
        <f t="shared" si="223"/>
        <v>96</v>
      </c>
    </row>
    <row r="2048" spans="2:16" x14ac:dyDescent="0.25">
      <c r="B2048" t="s">
        <v>502</v>
      </c>
      <c r="C2048" t="str">
        <f t="shared" si="217"/>
        <v>PGERtLCZ03</v>
      </c>
      <c r="D2048" s="1" t="s">
        <v>506</v>
      </c>
      <c r="E2048" s="1" t="str">
        <f t="shared" si="218"/>
        <v>PGE</v>
      </c>
      <c r="F2048" s="1" t="str">
        <f t="shared" si="219"/>
        <v>PGE</v>
      </c>
      <c r="G2048" s="1" t="str">
        <f t="shared" si="220"/>
        <v>RtL</v>
      </c>
      <c r="H2048" s="1" t="s">
        <v>530</v>
      </c>
      <c r="I2048" s="1" t="str">
        <f t="shared" si="221"/>
        <v>CZ03</v>
      </c>
      <c r="J2048" s="1" t="s">
        <v>531</v>
      </c>
      <c r="L2048" s="12" t="str">
        <f t="shared" si="222"/>
        <v>PGERtLCZ032003</v>
      </c>
      <c r="M2048" t="s">
        <v>895</v>
      </c>
      <c r="N2048" s="1">
        <v>2003</v>
      </c>
      <c r="O2048" s="19">
        <v>1.9028</v>
      </c>
      <c r="P2048" t="str">
        <f t="shared" si="223"/>
        <v>03</v>
      </c>
    </row>
    <row r="2049" spans="2:16" x14ac:dyDescent="0.25">
      <c r="B2049" t="s">
        <v>502</v>
      </c>
      <c r="C2049" t="str">
        <f t="shared" si="217"/>
        <v>PGERtLCZ03</v>
      </c>
      <c r="D2049" s="1" t="s">
        <v>506</v>
      </c>
      <c r="E2049" s="1" t="str">
        <f t="shared" si="218"/>
        <v>PGE</v>
      </c>
      <c r="F2049" s="1" t="str">
        <f t="shared" si="219"/>
        <v>PGE</v>
      </c>
      <c r="G2049" s="1" t="str">
        <f t="shared" si="220"/>
        <v>RtL</v>
      </c>
      <c r="H2049" s="1" t="s">
        <v>530</v>
      </c>
      <c r="I2049" s="1" t="str">
        <f t="shared" si="221"/>
        <v>CZ03</v>
      </c>
      <c r="J2049" s="1" t="s">
        <v>531</v>
      </c>
      <c r="L2049" s="12" t="str">
        <f t="shared" si="222"/>
        <v>PGERtLCZ032007</v>
      </c>
      <c r="M2049" t="s">
        <v>895</v>
      </c>
      <c r="N2049" s="1">
        <v>2007</v>
      </c>
      <c r="O2049" s="19">
        <v>1.2200666666666666</v>
      </c>
      <c r="P2049" t="str">
        <f t="shared" si="223"/>
        <v>07</v>
      </c>
    </row>
    <row r="2050" spans="2:16" x14ac:dyDescent="0.25">
      <c r="B2050" t="s">
        <v>502</v>
      </c>
      <c r="C2050" t="str">
        <f t="shared" si="217"/>
        <v>PGERtLCZ03</v>
      </c>
      <c r="D2050" s="1" t="s">
        <v>506</v>
      </c>
      <c r="E2050" s="1" t="str">
        <f t="shared" si="218"/>
        <v>PGE</v>
      </c>
      <c r="F2050" s="1" t="str">
        <f t="shared" si="219"/>
        <v>PGE</v>
      </c>
      <c r="G2050" s="1" t="str">
        <f t="shared" si="220"/>
        <v>RtL</v>
      </c>
      <c r="H2050" s="1" t="s">
        <v>530</v>
      </c>
      <c r="I2050" s="1" t="str">
        <f t="shared" si="221"/>
        <v>CZ03</v>
      </c>
      <c r="J2050" s="1" t="s">
        <v>531</v>
      </c>
      <c r="L2050" s="12" t="str">
        <f t="shared" si="222"/>
        <v>PGERtLCZ032011</v>
      </c>
      <c r="M2050" t="s">
        <v>895</v>
      </c>
      <c r="N2050" s="1">
        <v>2011</v>
      </c>
      <c r="O2050" s="19">
        <v>1.2200666666666666</v>
      </c>
      <c r="P2050" t="str">
        <f t="shared" si="223"/>
        <v>11</v>
      </c>
    </row>
    <row r="2051" spans="2:16" x14ac:dyDescent="0.25">
      <c r="B2051" t="s">
        <v>502</v>
      </c>
      <c r="C2051" t="str">
        <f t="shared" si="217"/>
        <v>PGERtLCZ03</v>
      </c>
      <c r="D2051" s="1" t="s">
        <v>506</v>
      </c>
      <c r="E2051" s="1" t="str">
        <f t="shared" si="218"/>
        <v>PGE</v>
      </c>
      <c r="F2051" s="1" t="str">
        <f t="shared" si="219"/>
        <v>PGE</v>
      </c>
      <c r="G2051" s="1" t="str">
        <f t="shared" si="220"/>
        <v>RtL</v>
      </c>
      <c r="H2051" s="1" t="s">
        <v>530</v>
      </c>
      <c r="I2051" s="1" t="str">
        <f t="shared" si="221"/>
        <v>CZ03</v>
      </c>
      <c r="J2051" s="1" t="s">
        <v>531</v>
      </c>
      <c r="L2051" s="12" t="str">
        <f t="shared" si="222"/>
        <v>PGERtLCZ032014</v>
      </c>
      <c r="M2051" t="s">
        <v>895</v>
      </c>
      <c r="N2051" s="1">
        <v>2014</v>
      </c>
      <c r="O2051" s="19">
        <v>0.61003333333333332</v>
      </c>
      <c r="P2051" t="str">
        <f t="shared" si="223"/>
        <v>14</v>
      </c>
    </row>
    <row r="2052" spans="2:16" x14ac:dyDescent="0.25">
      <c r="B2052" t="s">
        <v>502</v>
      </c>
      <c r="C2052" t="str">
        <f t="shared" si="217"/>
        <v>PGERtLCZ04</v>
      </c>
      <c r="D2052" s="1" t="s">
        <v>506</v>
      </c>
      <c r="E2052" s="1" t="str">
        <f t="shared" si="218"/>
        <v>PGE</v>
      </c>
      <c r="F2052" s="1" t="str">
        <f t="shared" si="219"/>
        <v>PGE</v>
      </c>
      <c r="G2052" s="1" t="str">
        <f t="shared" si="220"/>
        <v>RtL</v>
      </c>
      <c r="H2052" s="1" t="s">
        <v>530</v>
      </c>
      <c r="I2052" s="1" t="str">
        <f t="shared" si="221"/>
        <v>CZ04</v>
      </c>
      <c r="J2052" s="1" t="s">
        <v>531</v>
      </c>
      <c r="L2052" s="12" t="str">
        <f t="shared" si="222"/>
        <v>PGERtLCZ041975</v>
      </c>
      <c r="M2052" t="s">
        <v>896</v>
      </c>
      <c r="N2052" s="1">
        <v>1975</v>
      </c>
      <c r="O2052" s="19">
        <v>8.1886333333333319</v>
      </c>
      <c r="P2052" t="str">
        <f t="shared" si="223"/>
        <v>75</v>
      </c>
    </row>
    <row r="2053" spans="2:16" x14ac:dyDescent="0.25">
      <c r="B2053" t="s">
        <v>502</v>
      </c>
      <c r="C2053" t="str">
        <f t="shared" si="217"/>
        <v>PGERtLCZ04</v>
      </c>
      <c r="D2053" s="1" t="s">
        <v>506</v>
      </c>
      <c r="E2053" s="1" t="str">
        <f t="shared" si="218"/>
        <v>PGE</v>
      </c>
      <c r="F2053" s="1" t="str">
        <f t="shared" si="219"/>
        <v>PGE</v>
      </c>
      <c r="G2053" s="1" t="str">
        <f t="shared" si="220"/>
        <v>RtL</v>
      </c>
      <c r="H2053" s="1" t="s">
        <v>530</v>
      </c>
      <c r="I2053" s="1" t="str">
        <f t="shared" si="221"/>
        <v>CZ04</v>
      </c>
      <c r="J2053" s="1" t="s">
        <v>531</v>
      </c>
      <c r="L2053" s="12" t="str">
        <f t="shared" si="222"/>
        <v>PGERtLCZ041985</v>
      </c>
      <c r="M2053" t="s">
        <v>896</v>
      </c>
      <c r="N2053" s="1">
        <v>1985</v>
      </c>
      <c r="O2053" s="19">
        <v>4.353933333333333</v>
      </c>
      <c r="P2053" t="str">
        <f t="shared" si="223"/>
        <v>85</v>
      </c>
    </row>
    <row r="2054" spans="2:16" x14ac:dyDescent="0.25">
      <c r="B2054" t="s">
        <v>502</v>
      </c>
      <c r="C2054" t="str">
        <f t="shared" si="217"/>
        <v>PGERtLCZ04</v>
      </c>
      <c r="D2054" s="1" t="s">
        <v>506</v>
      </c>
      <c r="E2054" s="1" t="str">
        <f t="shared" si="218"/>
        <v>PGE</v>
      </c>
      <c r="F2054" s="1" t="str">
        <f t="shared" si="219"/>
        <v>PGE</v>
      </c>
      <c r="G2054" s="1" t="str">
        <f t="shared" si="220"/>
        <v>RtL</v>
      </c>
      <c r="H2054" s="1" t="s">
        <v>530</v>
      </c>
      <c r="I2054" s="1" t="str">
        <f t="shared" si="221"/>
        <v>CZ04</v>
      </c>
      <c r="J2054" s="1" t="s">
        <v>531</v>
      </c>
      <c r="L2054" s="12" t="str">
        <f t="shared" si="222"/>
        <v>PGERtLCZ041996</v>
      </c>
      <c r="M2054" t="s">
        <v>896</v>
      </c>
      <c r="N2054" s="1">
        <v>1996</v>
      </c>
      <c r="O2054" s="19">
        <v>2.6775333333333333</v>
      </c>
      <c r="P2054" t="str">
        <f t="shared" si="223"/>
        <v>96</v>
      </c>
    </row>
    <row r="2055" spans="2:16" x14ac:dyDescent="0.25">
      <c r="B2055" t="s">
        <v>502</v>
      </c>
      <c r="C2055" t="str">
        <f t="shared" si="217"/>
        <v>PGERtLCZ04</v>
      </c>
      <c r="D2055" s="1" t="s">
        <v>506</v>
      </c>
      <c r="E2055" s="1" t="str">
        <f t="shared" si="218"/>
        <v>PGE</v>
      </c>
      <c r="F2055" s="1" t="str">
        <f t="shared" si="219"/>
        <v>PGE</v>
      </c>
      <c r="G2055" s="1" t="str">
        <f t="shared" si="220"/>
        <v>RtL</v>
      </c>
      <c r="H2055" s="1" t="s">
        <v>530</v>
      </c>
      <c r="I2055" s="1" t="str">
        <f t="shared" si="221"/>
        <v>CZ04</v>
      </c>
      <c r="J2055" s="1" t="s">
        <v>531</v>
      </c>
      <c r="L2055" s="12" t="str">
        <f t="shared" si="222"/>
        <v>PGERtLCZ042003</v>
      </c>
      <c r="M2055" t="s">
        <v>896</v>
      </c>
      <c r="N2055" s="1">
        <v>2003</v>
      </c>
      <c r="O2055" s="19">
        <v>1.0940333333333332</v>
      </c>
      <c r="P2055" t="str">
        <f t="shared" si="223"/>
        <v>03</v>
      </c>
    </row>
    <row r="2056" spans="2:16" x14ac:dyDescent="0.25">
      <c r="B2056" t="s">
        <v>502</v>
      </c>
      <c r="C2056" t="str">
        <f t="shared" si="217"/>
        <v>PGERtLCZ04</v>
      </c>
      <c r="D2056" s="1" t="s">
        <v>506</v>
      </c>
      <c r="E2056" s="1" t="str">
        <f t="shared" si="218"/>
        <v>PGE</v>
      </c>
      <c r="F2056" s="1" t="str">
        <f t="shared" si="219"/>
        <v>PGE</v>
      </c>
      <c r="G2056" s="1" t="str">
        <f t="shared" si="220"/>
        <v>RtL</v>
      </c>
      <c r="H2056" s="1" t="s">
        <v>530</v>
      </c>
      <c r="I2056" s="1" t="str">
        <f t="shared" si="221"/>
        <v>CZ04</v>
      </c>
      <c r="J2056" s="1" t="s">
        <v>531</v>
      </c>
      <c r="L2056" s="12" t="str">
        <f t="shared" si="222"/>
        <v>PGERtLCZ042007</v>
      </c>
      <c r="M2056" t="s">
        <v>896</v>
      </c>
      <c r="N2056" s="1">
        <v>2007</v>
      </c>
      <c r="O2056" s="19">
        <v>0.6011333333333333</v>
      </c>
      <c r="P2056" t="str">
        <f t="shared" si="223"/>
        <v>07</v>
      </c>
    </row>
    <row r="2057" spans="2:16" x14ac:dyDescent="0.25">
      <c r="B2057" t="s">
        <v>502</v>
      </c>
      <c r="C2057" t="str">
        <f t="shared" si="217"/>
        <v>PGERtLCZ04</v>
      </c>
      <c r="D2057" s="1" t="s">
        <v>506</v>
      </c>
      <c r="E2057" s="1" t="str">
        <f t="shared" si="218"/>
        <v>PGE</v>
      </c>
      <c r="F2057" s="1" t="str">
        <f t="shared" si="219"/>
        <v>PGE</v>
      </c>
      <c r="G2057" s="1" t="str">
        <f t="shared" si="220"/>
        <v>RtL</v>
      </c>
      <c r="H2057" s="1" t="s">
        <v>530</v>
      </c>
      <c r="I2057" s="1" t="str">
        <f t="shared" si="221"/>
        <v>CZ04</v>
      </c>
      <c r="J2057" s="1" t="s">
        <v>531</v>
      </c>
      <c r="L2057" s="12" t="str">
        <f t="shared" si="222"/>
        <v>PGERtLCZ042011</v>
      </c>
      <c r="M2057" t="s">
        <v>896</v>
      </c>
      <c r="N2057" s="1">
        <v>2011</v>
      </c>
      <c r="O2057" s="19">
        <v>0.6011333333333333</v>
      </c>
      <c r="P2057" t="str">
        <f t="shared" si="223"/>
        <v>11</v>
      </c>
    </row>
    <row r="2058" spans="2:16" x14ac:dyDescent="0.25">
      <c r="B2058" t="s">
        <v>502</v>
      </c>
      <c r="C2058" t="str">
        <f t="shared" si="217"/>
        <v>PGERtLCZ04</v>
      </c>
      <c r="D2058" s="1" t="s">
        <v>506</v>
      </c>
      <c r="E2058" s="1" t="str">
        <f t="shared" si="218"/>
        <v>PGE</v>
      </c>
      <c r="F2058" s="1" t="str">
        <f t="shared" si="219"/>
        <v>PGE</v>
      </c>
      <c r="G2058" s="1" t="str">
        <f t="shared" si="220"/>
        <v>RtL</v>
      </c>
      <c r="H2058" s="1" t="s">
        <v>530</v>
      </c>
      <c r="I2058" s="1" t="str">
        <f t="shared" si="221"/>
        <v>CZ04</v>
      </c>
      <c r="J2058" s="1" t="s">
        <v>531</v>
      </c>
      <c r="L2058" s="12" t="str">
        <f t="shared" si="222"/>
        <v>PGERtLCZ042014</v>
      </c>
      <c r="M2058" t="s">
        <v>896</v>
      </c>
      <c r="N2058" s="1">
        <v>2014</v>
      </c>
      <c r="O2058" s="19">
        <v>0.30056666666666665</v>
      </c>
      <c r="P2058" t="str">
        <f t="shared" si="223"/>
        <v>14</v>
      </c>
    </row>
    <row r="2059" spans="2:16" x14ac:dyDescent="0.25">
      <c r="B2059" t="s">
        <v>502</v>
      </c>
      <c r="C2059" t="str">
        <f t="shared" si="217"/>
        <v>PGERtLCZ05</v>
      </c>
      <c r="D2059" s="1" t="s">
        <v>506</v>
      </c>
      <c r="E2059" s="1" t="str">
        <f t="shared" si="218"/>
        <v>PGE</v>
      </c>
      <c r="F2059" s="1" t="str">
        <f t="shared" si="219"/>
        <v>PGE</v>
      </c>
      <c r="G2059" s="1" t="str">
        <f t="shared" si="220"/>
        <v>RtL</v>
      </c>
      <c r="H2059" s="1" t="s">
        <v>530</v>
      </c>
      <c r="I2059" s="1" t="str">
        <f t="shared" si="221"/>
        <v>CZ05</v>
      </c>
      <c r="J2059" s="1" t="s">
        <v>531</v>
      </c>
      <c r="L2059" s="12" t="str">
        <f t="shared" si="222"/>
        <v>PGERtLCZ051975</v>
      </c>
      <c r="M2059" t="s">
        <v>897</v>
      </c>
      <c r="N2059" s="1">
        <v>1975</v>
      </c>
      <c r="O2059" s="19">
        <v>1.399833333333333</v>
      </c>
      <c r="P2059" t="str">
        <f t="shared" si="223"/>
        <v>75</v>
      </c>
    </row>
    <row r="2060" spans="2:16" x14ac:dyDescent="0.25">
      <c r="B2060" t="s">
        <v>502</v>
      </c>
      <c r="C2060" t="str">
        <f t="shared" si="217"/>
        <v>PGERtLCZ05</v>
      </c>
      <c r="D2060" s="1" t="s">
        <v>506</v>
      </c>
      <c r="E2060" s="1" t="str">
        <f t="shared" si="218"/>
        <v>PGE</v>
      </c>
      <c r="F2060" s="1" t="str">
        <f t="shared" si="219"/>
        <v>PGE</v>
      </c>
      <c r="G2060" s="1" t="str">
        <f t="shared" si="220"/>
        <v>RtL</v>
      </c>
      <c r="H2060" s="1" t="s">
        <v>530</v>
      </c>
      <c r="I2060" s="1" t="str">
        <f t="shared" si="221"/>
        <v>CZ05</v>
      </c>
      <c r="J2060" s="1" t="s">
        <v>531</v>
      </c>
      <c r="L2060" s="12" t="str">
        <f t="shared" si="222"/>
        <v>PGERtLCZ051985</v>
      </c>
      <c r="M2060" t="s">
        <v>897</v>
      </c>
      <c r="N2060" s="1">
        <v>1985</v>
      </c>
      <c r="O2060" s="19">
        <v>0.75286666666666657</v>
      </c>
      <c r="P2060" t="str">
        <f t="shared" si="223"/>
        <v>85</v>
      </c>
    </row>
    <row r="2061" spans="2:16" x14ac:dyDescent="0.25">
      <c r="B2061" t="s">
        <v>502</v>
      </c>
      <c r="C2061" t="str">
        <f t="shared" si="217"/>
        <v>PGERtLCZ05</v>
      </c>
      <c r="D2061" s="1" t="s">
        <v>506</v>
      </c>
      <c r="E2061" s="1" t="str">
        <f t="shared" si="218"/>
        <v>PGE</v>
      </c>
      <c r="F2061" s="1" t="str">
        <f t="shared" si="219"/>
        <v>PGE</v>
      </c>
      <c r="G2061" s="1" t="str">
        <f t="shared" si="220"/>
        <v>RtL</v>
      </c>
      <c r="H2061" s="1" t="s">
        <v>530</v>
      </c>
      <c r="I2061" s="1" t="str">
        <f t="shared" si="221"/>
        <v>CZ05</v>
      </c>
      <c r="J2061" s="1" t="s">
        <v>531</v>
      </c>
      <c r="L2061" s="12" t="str">
        <f t="shared" si="222"/>
        <v>PGERtLCZ051996</v>
      </c>
      <c r="M2061" t="s">
        <v>897</v>
      </c>
      <c r="N2061" s="1">
        <v>1996</v>
      </c>
      <c r="O2061" s="19">
        <v>0.46379999999999999</v>
      </c>
      <c r="P2061" t="str">
        <f t="shared" si="223"/>
        <v>96</v>
      </c>
    </row>
    <row r="2062" spans="2:16" x14ac:dyDescent="0.25">
      <c r="B2062" t="s">
        <v>502</v>
      </c>
      <c r="C2062" t="str">
        <f t="shared" si="217"/>
        <v>PGERtLCZ05</v>
      </c>
      <c r="D2062" s="1" t="s">
        <v>506</v>
      </c>
      <c r="E2062" s="1" t="str">
        <f t="shared" si="218"/>
        <v>PGE</v>
      </c>
      <c r="F2062" s="1" t="str">
        <f t="shared" si="219"/>
        <v>PGE</v>
      </c>
      <c r="G2062" s="1" t="str">
        <f t="shared" si="220"/>
        <v>RtL</v>
      </c>
      <c r="H2062" s="1" t="s">
        <v>530</v>
      </c>
      <c r="I2062" s="1" t="str">
        <f t="shared" si="221"/>
        <v>CZ05</v>
      </c>
      <c r="J2062" s="1" t="s">
        <v>531</v>
      </c>
      <c r="L2062" s="12" t="str">
        <f t="shared" si="222"/>
        <v>PGERtLCZ052003</v>
      </c>
      <c r="M2062" t="s">
        <v>897</v>
      </c>
      <c r="N2062" s="1">
        <v>2003</v>
      </c>
      <c r="O2062" s="19">
        <v>0.18959999999999999</v>
      </c>
      <c r="P2062" t="str">
        <f t="shared" si="223"/>
        <v>03</v>
      </c>
    </row>
    <row r="2063" spans="2:16" x14ac:dyDescent="0.25">
      <c r="B2063" t="s">
        <v>502</v>
      </c>
      <c r="C2063" t="str">
        <f t="shared" si="217"/>
        <v>PGERtLCZ05</v>
      </c>
      <c r="D2063" s="1" t="s">
        <v>506</v>
      </c>
      <c r="E2063" s="1" t="str">
        <f t="shared" si="218"/>
        <v>PGE</v>
      </c>
      <c r="F2063" s="1" t="str">
        <f t="shared" si="219"/>
        <v>PGE</v>
      </c>
      <c r="G2063" s="1" t="str">
        <f t="shared" si="220"/>
        <v>RtL</v>
      </c>
      <c r="H2063" s="1" t="s">
        <v>530</v>
      </c>
      <c r="I2063" s="1" t="str">
        <f t="shared" si="221"/>
        <v>CZ05</v>
      </c>
      <c r="J2063" s="1" t="s">
        <v>531</v>
      </c>
      <c r="L2063" s="12" t="str">
        <f t="shared" si="222"/>
        <v>PGERtLCZ052007</v>
      </c>
      <c r="M2063" t="s">
        <v>897</v>
      </c>
      <c r="N2063" s="1">
        <v>2007</v>
      </c>
      <c r="O2063" s="19">
        <v>0.10376666666666667</v>
      </c>
      <c r="P2063" t="str">
        <f t="shared" si="223"/>
        <v>07</v>
      </c>
    </row>
    <row r="2064" spans="2:16" x14ac:dyDescent="0.25">
      <c r="B2064" t="s">
        <v>502</v>
      </c>
      <c r="C2064" t="str">
        <f t="shared" ref="C2064:C2127" si="224">F2064&amp;G2064&amp;I2064</f>
        <v>PGERtLCZ05</v>
      </c>
      <c r="D2064" s="1" t="s">
        <v>506</v>
      </c>
      <c r="E2064" s="1" t="str">
        <f t="shared" ref="E2064:E2127" si="225">+F2064</f>
        <v>PGE</v>
      </c>
      <c r="F2064" s="1" t="str">
        <f t="shared" ref="F2064:F2127" si="226">LEFT(M2064,3)</f>
        <v>PGE</v>
      </c>
      <c r="G2064" s="1" t="str">
        <f t="shared" ref="G2064:G2127" si="227">MID(M2064,4,3)</f>
        <v>RtL</v>
      </c>
      <c r="H2064" s="1" t="s">
        <v>530</v>
      </c>
      <c r="I2064" s="1" t="str">
        <f t="shared" ref="I2064:I2127" si="228">RIGHT(M2064,4)</f>
        <v>CZ05</v>
      </c>
      <c r="J2064" s="1" t="s">
        <v>531</v>
      </c>
      <c r="L2064" s="12" t="str">
        <f t="shared" ref="L2064:L2127" si="229">C2064&amp;N2064</f>
        <v>PGERtLCZ052011</v>
      </c>
      <c r="M2064" t="s">
        <v>897</v>
      </c>
      <c r="N2064" s="1">
        <v>2011</v>
      </c>
      <c r="O2064" s="19">
        <v>0.10376666666666667</v>
      </c>
      <c r="P2064" t="str">
        <f t="shared" ref="P2064:P2127" si="230">RIGHT(N2064,2)</f>
        <v>11</v>
      </c>
    </row>
    <row r="2065" spans="2:16" x14ac:dyDescent="0.25">
      <c r="B2065" t="s">
        <v>502</v>
      </c>
      <c r="C2065" t="str">
        <f t="shared" si="224"/>
        <v>PGERtLCZ05</v>
      </c>
      <c r="D2065" s="1" t="s">
        <v>506</v>
      </c>
      <c r="E2065" s="1" t="str">
        <f t="shared" si="225"/>
        <v>PGE</v>
      </c>
      <c r="F2065" s="1" t="str">
        <f t="shared" si="226"/>
        <v>PGE</v>
      </c>
      <c r="G2065" s="1" t="str">
        <f t="shared" si="227"/>
        <v>RtL</v>
      </c>
      <c r="H2065" s="1" t="s">
        <v>530</v>
      </c>
      <c r="I2065" s="1" t="str">
        <f t="shared" si="228"/>
        <v>CZ05</v>
      </c>
      <c r="J2065" s="1" t="s">
        <v>531</v>
      </c>
      <c r="L2065" s="12" t="str">
        <f t="shared" si="229"/>
        <v>PGERtLCZ052014</v>
      </c>
      <c r="M2065" t="s">
        <v>897</v>
      </c>
      <c r="N2065" s="1">
        <v>2014</v>
      </c>
      <c r="O2065" s="19">
        <v>5.1883333333333337E-2</v>
      </c>
      <c r="P2065" t="str">
        <f t="shared" si="230"/>
        <v>14</v>
      </c>
    </row>
    <row r="2066" spans="2:16" x14ac:dyDescent="0.25">
      <c r="B2066" t="s">
        <v>502</v>
      </c>
      <c r="C2066" t="str">
        <f t="shared" si="224"/>
        <v>PGERtLCZ06</v>
      </c>
      <c r="D2066" s="1" t="s">
        <v>506</v>
      </c>
      <c r="E2066" s="1" t="str">
        <f t="shared" si="225"/>
        <v>PGE</v>
      </c>
      <c r="F2066" s="1" t="str">
        <f t="shared" si="226"/>
        <v>PGE</v>
      </c>
      <c r="G2066" s="1" t="str">
        <f t="shared" si="227"/>
        <v>RtL</v>
      </c>
      <c r="H2066" s="1" t="s">
        <v>530</v>
      </c>
      <c r="I2066" s="1" t="str">
        <f t="shared" si="228"/>
        <v>CZ06</v>
      </c>
      <c r="J2066" s="1" t="s">
        <v>531</v>
      </c>
      <c r="L2066" s="12" t="str">
        <f t="shared" si="229"/>
        <v>PGERtLCZ061975</v>
      </c>
      <c r="M2066" t="s">
        <v>898</v>
      </c>
      <c r="N2066" s="1">
        <v>1975</v>
      </c>
      <c r="O2066" s="19">
        <v>0</v>
      </c>
      <c r="P2066" t="str">
        <f t="shared" si="230"/>
        <v>75</v>
      </c>
    </row>
    <row r="2067" spans="2:16" x14ac:dyDescent="0.25">
      <c r="B2067" t="s">
        <v>502</v>
      </c>
      <c r="C2067" t="str">
        <f t="shared" si="224"/>
        <v>PGERtLCZ06</v>
      </c>
      <c r="D2067" s="1" t="s">
        <v>506</v>
      </c>
      <c r="E2067" s="1" t="str">
        <f t="shared" si="225"/>
        <v>PGE</v>
      </c>
      <c r="F2067" s="1" t="str">
        <f t="shared" si="226"/>
        <v>PGE</v>
      </c>
      <c r="G2067" s="1" t="str">
        <f t="shared" si="227"/>
        <v>RtL</v>
      </c>
      <c r="H2067" s="1" t="s">
        <v>530</v>
      </c>
      <c r="I2067" s="1" t="str">
        <f t="shared" si="228"/>
        <v>CZ06</v>
      </c>
      <c r="J2067" s="1" t="s">
        <v>531</v>
      </c>
      <c r="L2067" s="12" t="str">
        <f t="shared" si="229"/>
        <v>PGERtLCZ061985</v>
      </c>
      <c r="M2067" t="s">
        <v>898</v>
      </c>
      <c r="N2067" s="1">
        <v>1985</v>
      </c>
      <c r="O2067" s="19">
        <v>0</v>
      </c>
      <c r="P2067" t="str">
        <f t="shared" si="230"/>
        <v>85</v>
      </c>
    </row>
    <row r="2068" spans="2:16" x14ac:dyDescent="0.25">
      <c r="B2068" t="s">
        <v>502</v>
      </c>
      <c r="C2068" t="str">
        <f t="shared" si="224"/>
        <v>PGERtLCZ06</v>
      </c>
      <c r="D2068" s="1" t="s">
        <v>506</v>
      </c>
      <c r="E2068" s="1" t="str">
        <f t="shared" si="225"/>
        <v>PGE</v>
      </c>
      <c r="F2068" s="1" t="str">
        <f t="shared" si="226"/>
        <v>PGE</v>
      </c>
      <c r="G2068" s="1" t="str">
        <f t="shared" si="227"/>
        <v>RtL</v>
      </c>
      <c r="H2068" s="1" t="s">
        <v>530</v>
      </c>
      <c r="I2068" s="1" t="str">
        <f t="shared" si="228"/>
        <v>CZ06</v>
      </c>
      <c r="J2068" s="1" t="s">
        <v>531</v>
      </c>
      <c r="L2068" s="12" t="str">
        <f t="shared" si="229"/>
        <v>PGERtLCZ061996</v>
      </c>
      <c r="M2068" t="s">
        <v>898</v>
      </c>
      <c r="N2068" s="1">
        <v>1996</v>
      </c>
      <c r="O2068" s="19">
        <v>0</v>
      </c>
      <c r="P2068" t="str">
        <f t="shared" si="230"/>
        <v>96</v>
      </c>
    </row>
    <row r="2069" spans="2:16" x14ac:dyDescent="0.25">
      <c r="B2069" t="s">
        <v>502</v>
      </c>
      <c r="C2069" t="str">
        <f t="shared" si="224"/>
        <v>PGERtLCZ06</v>
      </c>
      <c r="D2069" s="1" t="s">
        <v>506</v>
      </c>
      <c r="E2069" s="1" t="str">
        <f t="shared" si="225"/>
        <v>PGE</v>
      </c>
      <c r="F2069" s="1" t="str">
        <f t="shared" si="226"/>
        <v>PGE</v>
      </c>
      <c r="G2069" s="1" t="str">
        <f t="shared" si="227"/>
        <v>RtL</v>
      </c>
      <c r="H2069" s="1" t="s">
        <v>530</v>
      </c>
      <c r="I2069" s="1" t="str">
        <f t="shared" si="228"/>
        <v>CZ06</v>
      </c>
      <c r="J2069" s="1" t="s">
        <v>531</v>
      </c>
      <c r="L2069" s="12" t="str">
        <f t="shared" si="229"/>
        <v>PGERtLCZ062003</v>
      </c>
      <c r="M2069" t="s">
        <v>898</v>
      </c>
      <c r="N2069" s="1">
        <v>2003</v>
      </c>
      <c r="O2069" s="19">
        <v>0</v>
      </c>
      <c r="P2069" t="str">
        <f t="shared" si="230"/>
        <v>03</v>
      </c>
    </row>
    <row r="2070" spans="2:16" x14ac:dyDescent="0.25">
      <c r="B2070" t="s">
        <v>502</v>
      </c>
      <c r="C2070" t="str">
        <f t="shared" si="224"/>
        <v>PGERtLCZ06</v>
      </c>
      <c r="D2070" s="1" t="s">
        <v>506</v>
      </c>
      <c r="E2070" s="1" t="str">
        <f t="shared" si="225"/>
        <v>PGE</v>
      </c>
      <c r="F2070" s="1" t="str">
        <f t="shared" si="226"/>
        <v>PGE</v>
      </c>
      <c r="G2070" s="1" t="str">
        <f t="shared" si="227"/>
        <v>RtL</v>
      </c>
      <c r="H2070" s="1" t="s">
        <v>530</v>
      </c>
      <c r="I2070" s="1" t="str">
        <f t="shared" si="228"/>
        <v>CZ06</v>
      </c>
      <c r="J2070" s="1" t="s">
        <v>531</v>
      </c>
      <c r="L2070" s="12" t="str">
        <f t="shared" si="229"/>
        <v>PGERtLCZ062007</v>
      </c>
      <c r="M2070" t="s">
        <v>898</v>
      </c>
      <c r="N2070" s="1">
        <v>2007</v>
      </c>
      <c r="O2070" s="19">
        <v>0</v>
      </c>
      <c r="P2070" t="str">
        <f t="shared" si="230"/>
        <v>07</v>
      </c>
    </row>
    <row r="2071" spans="2:16" x14ac:dyDescent="0.25">
      <c r="B2071" t="s">
        <v>502</v>
      </c>
      <c r="C2071" t="str">
        <f t="shared" si="224"/>
        <v>PGERtLCZ06</v>
      </c>
      <c r="D2071" s="1" t="s">
        <v>506</v>
      </c>
      <c r="E2071" s="1" t="str">
        <f t="shared" si="225"/>
        <v>PGE</v>
      </c>
      <c r="F2071" s="1" t="str">
        <f t="shared" si="226"/>
        <v>PGE</v>
      </c>
      <c r="G2071" s="1" t="str">
        <f t="shared" si="227"/>
        <v>RtL</v>
      </c>
      <c r="H2071" s="1" t="s">
        <v>530</v>
      </c>
      <c r="I2071" s="1" t="str">
        <f t="shared" si="228"/>
        <v>CZ06</v>
      </c>
      <c r="J2071" s="1" t="s">
        <v>531</v>
      </c>
      <c r="L2071" s="12" t="str">
        <f t="shared" si="229"/>
        <v>PGERtLCZ062011</v>
      </c>
      <c r="M2071" t="s">
        <v>898</v>
      </c>
      <c r="N2071" s="1">
        <v>2011</v>
      </c>
      <c r="O2071" s="19">
        <v>0</v>
      </c>
      <c r="P2071" t="str">
        <f t="shared" si="230"/>
        <v>11</v>
      </c>
    </row>
    <row r="2072" spans="2:16" x14ac:dyDescent="0.25">
      <c r="B2072" t="s">
        <v>502</v>
      </c>
      <c r="C2072" t="str">
        <f t="shared" si="224"/>
        <v>PGERtLCZ06</v>
      </c>
      <c r="D2072" s="1" t="s">
        <v>506</v>
      </c>
      <c r="E2072" s="1" t="str">
        <f t="shared" si="225"/>
        <v>PGE</v>
      </c>
      <c r="F2072" s="1" t="str">
        <f t="shared" si="226"/>
        <v>PGE</v>
      </c>
      <c r="G2072" s="1" t="str">
        <f t="shared" si="227"/>
        <v>RtL</v>
      </c>
      <c r="H2072" s="1" t="s">
        <v>530</v>
      </c>
      <c r="I2072" s="1" t="str">
        <f t="shared" si="228"/>
        <v>CZ06</v>
      </c>
      <c r="J2072" s="1" t="s">
        <v>531</v>
      </c>
      <c r="L2072" s="12" t="str">
        <f t="shared" si="229"/>
        <v>PGERtLCZ062014</v>
      </c>
      <c r="M2072" t="s">
        <v>898</v>
      </c>
      <c r="N2072" s="1">
        <v>2014</v>
      </c>
      <c r="O2072" s="19">
        <v>0</v>
      </c>
      <c r="P2072" t="str">
        <f t="shared" si="230"/>
        <v>14</v>
      </c>
    </row>
    <row r="2073" spans="2:16" x14ac:dyDescent="0.25">
      <c r="B2073" t="s">
        <v>502</v>
      </c>
      <c r="C2073" t="str">
        <f t="shared" si="224"/>
        <v>PGERtLCZ07</v>
      </c>
      <c r="D2073" s="1" t="s">
        <v>506</v>
      </c>
      <c r="E2073" s="1" t="str">
        <f t="shared" si="225"/>
        <v>PGE</v>
      </c>
      <c r="F2073" s="1" t="str">
        <f t="shared" si="226"/>
        <v>PGE</v>
      </c>
      <c r="G2073" s="1" t="str">
        <f t="shared" si="227"/>
        <v>RtL</v>
      </c>
      <c r="H2073" s="1" t="s">
        <v>530</v>
      </c>
      <c r="I2073" s="1" t="str">
        <f t="shared" si="228"/>
        <v>CZ07</v>
      </c>
      <c r="J2073" s="1" t="s">
        <v>531</v>
      </c>
      <c r="L2073" s="12" t="str">
        <f t="shared" si="229"/>
        <v>PGERtLCZ071975</v>
      </c>
      <c r="M2073" t="s">
        <v>899</v>
      </c>
      <c r="N2073" s="1">
        <v>1975</v>
      </c>
      <c r="O2073" s="19">
        <v>0</v>
      </c>
      <c r="P2073" t="str">
        <f t="shared" si="230"/>
        <v>75</v>
      </c>
    </row>
    <row r="2074" spans="2:16" x14ac:dyDescent="0.25">
      <c r="B2074" t="s">
        <v>502</v>
      </c>
      <c r="C2074" t="str">
        <f t="shared" si="224"/>
        <v>PGERtLCZ07</v>
      </c>
      <c r="D2074" s="1" t="s">
        <v>506</v>
      </c>
      <c r="E2074" s="1" t="str">
        <f t="shared" si="225"/>
        <v>PGE</v>
      </c>
      <c r="F2074" s="1" t="str">
        <f t="shared" si="226"/>
        <v>PGE</v>
      </c>
      <c r="G2074" s="1" t="str">
        <f t="shared" si="227"/>
        <v>RtL</v>
      </c>
      <c r="H2074" s="1" t="s">
        <v>530</v>
      </c>
      <c r="I2074" s="1" t="str">
        <f t="shared" si="228"/>
        <v>CZ07</v>
      </c>
      <c r="J2074" s="1" t="s">
        <v>531</v>
      </c>
      <c r="L2074" s="12" t="str">
        <f t="shared" si="229"/>
        <v>PGERtLCZ071985</v>
      </c>
      <c r="M2074" t="s">
        <v>899</v>
      </c>
      <c r="N2074" s="1">
        <v>1985</v>
      </c>
      <c r="O2074" s="19">
        <v>0</v>
      </c>
      <c r="P2074" t="str">
        <f t="shared" si="230"/>
        <v>85</v>
      </c>
    </row>
    <row r="2075" spans="2:16" x14ac:dyDescent="0.25">
      <c r="B2075" t="s">
        <v>502</v>
      </c>
      <c r="C2075" t="str">
        <f t="shared" si="224"/>
        <v>PGERtLCZ07</v>
      </c>
      <c r="D2075" s="1" t="s">
        <v>506</v>
      </c>
      <c r="E2075" s="1" t="str">
        <f t="shared" si="225"/>
        <v>PGE</v>
      </c>
      <c r="F2075" s="1" t="str">
        <f t="shared" si="226"/>
        <v>PGE</v>
      </c>
      <c r="G2075" s="1" t="str">
        <f t="shared" si="227"/>
        <v>RtL</v>
      </c>
      <c r="H2075" s="1" t="s">
        <v>530</v>
      </c>
      <c r="I2075" s="1" t="str">
        <f t="shared" si="228"/>
        <v>CZ07</v>
      </c>
      <c r="J2075" s="1" t="s">
        <v>531</v>
      </c>
      <c r="L2075" s="12" t="str">
        <f t="shared" si="229"/>
        <v>PGERtLCZ071996</v>
      </c>
      <c r="M2075" t="s">
        <v>899</v>
      </c>
      <c r="N2075" s="1">
        <v>1996</v>
      </c>
      <c r="O2075" s="19">
        <v>0</v>
      </c>
      <c r="P2075" t="str">
        <f t="shared" si="230"/>
        <v>96</v>
      </c>
    </row>
    <row r="2076" spans="2:16" x14ac:dyDescent="0.25">
      <c r="B2076" t="s">
        <v>502</v>
      </c>
      <c r="C2076" t="str">
        <f t="shared" si="224"/>
        <v>PGERtLCZ07</v>
      </c>
      <c r="D2076" s="1" t="s">
        <v>506</v>
      </c>
      <c r="E2076" s="1" t="str">
        <f t="shared" si="225"/>
        <v>PGE</v>
      </c>
      <c r="F2076" s="1" t="str">
        <f t="shared" si="226"/>
        <v>PGE</v>
      </c>
      <c r="G2076" s="1" t="str">
        <f t="shared" si="227"/>
        <v>RtL</v>
      </c>
      <c r="H2076" s="1" t="s">
        <v>530</v>
      </c>
      <c r="I2076" s="1" t="str">
        <f t="shared" si="228"/>
        <v>CZ07</v>
      </c>
      <c r="J2076" s="1" t="s">
        <v>531</v>
      </c>
      <c r="L2076" s="12" t="str">
        <f t="shared" si="229"/>
        <v>PGERtLCZ072003</v>
      </c>
      <c r="M2076" t="s">
        <v>899</v>
      </c>
      <c r="N2076" s="1">
        <v>2003</v>
      </c>
      <c r="O2076" s="19">
        <v>0</v>
      </c>
      <c r="P2076" t="str">
        <f t="shared" si="230"/>
        <v>03</v>
      </c>
    </row>
    <row r="2077" spans="2:16" x14ac:dyDescent="0.25">
      <c r="B2077" t="s">
        <v>502</v>
      </c>
      <c r="C2077" t="str">
        <f t="shared" si="224"/>
        <v>PGERtLCZ07</v>
      </c>
      <c r="D2077" s="1" t="s">
        <v>506</v>
      </c>
      <c r="E2077" s="1" t="str">
        <f t="shared" si="225"/>
        <v>PGE</v>
      </c>
      <c r="F2077" s="1" t="str">
        <f t="shared" si="226"/>
        <v>PGE</v>
      </c>
      <c r="G2077" s="1" t="str">
        <f t="shared" si="227"/>
        <v>RtL</v>
      </c>
      <c r="H2077" s="1" t="s">
        <v>530</v>
      </c>
      <c r="I2077" s="1" t="str">
        <f t="shared" si="228"/>
        <v>CZ07</v>
      </c>
      <c r="J2077" s="1" t="s">
        <v>531</v>
      </c>
      <c r="L2077" s="12" t="str">
        <f t="shared" si="229"/>
        <v>PGERtLCZ072007</v>
      </c>
      <c r="M2077" t="s">
        <v>899</v>
      </c>
      <c r="N2077" s="1">
        <v>2007</v>
      </c>
      <c r="O2077" s="19">
        <v>0</v>
      </c>
      <c r="P2077" t="str">
        <f t="shared" si="230"/>
        <v>07</v>
      </c>
    </row>
    <row r="2078" spans="2:16" x14ac:dyDescent="0.25">
      <c r="B2078" t="s">
        <v>502</v>
      </c>
      <c r="C2078" t="str">
        <f t="shared" si="224"/>
        <v>PGERtLCZ07</v>
      </c>
      <c r="D2078" s="1" t="s">
        <v>506</v>
      </c>
      <c r="E2078" s="1" t="str">
        <f t="shared" si="225"/>
        <v>PGE</v>
      </c>
      <c r="F2078" s="1" t="str">
        <f t="shared" si="226"/>
        <v>PGE</v>
      </c>
      <c r="G2078" s="1" t="str">
        <f t="shared" si="227"/>
        <v>RtL</v>
      </c>
      <c r="H2078" s="1" t="s">
        <v>530</v>
      </c>
      <c r="I2078" s="1" t="str">
        <f t="shared" si="228"/>
        <v>CZ07</v>
      </c>
      <c r="J2078" s="1" t="s">
        <v>531</v>
      </c>
      <c r="L2078" s="12" t="str">
        <f t="shared" si="229"/>
        <v>PGERtLCZ072011</v>
      </c>
      <c r="M2078" t="s">
        <v>899</v>
      </c>
      <c r="N2078" s="1">
        <v>2011</v>
      </c>
      <c r="O2078" s="19">
        <v>0</v>
      </c>
      <c r="P2078" t="str">
        <f t="shared" si="230"/>
        <v>11</v>
      </c>
    </row>
    <row r="2079" spans="2:16" x14ac:dyDescent="0.25">
      <c r="B2079" t="s">
        <v>502</v>
      </c>
      <c r="C2079" t="str">
        <f t="shared" si="224"/>
        <v>PGERtLCZ07</v>
      </c>
      <c r="D2079" s="1" t="s">
        <v>506</v>
      </c>
      <c r="E2079" s="1" t="str">
        <f t="shared" si="225"/>
        <v>PGE</v>
      </c>
      <c r="F2079" s="1" t="str">
        <f t="shared" si="226"/>
        <v>PGE</v>
      </c>
      <c r="G2079" s="1" t="str">
        <f t="shared" si="227"/>
        <v>RtL</v>
      </c>
      <c r="H2079" s="1" t="s">
        <v>530</v>
      </c>
      <c r="I2079" s="1" t="str">
        <f t="shared" si="228"/>
        <v>CZ07</v>
      </c>
      <c r="J2079" s="1" t="s">
        <v>531</v>
      </c>
      <c r="L2079" s="12" t="str">
        <f t="shared" si="229"/>
        <v>PGERtLCZ072014</v>
      </c>
      <c r="M2079" t="s">
        <v>899</v>
      </c>
      <c r="N2079" s="1">
        <v>2014</v>
      </c>
      <c r="O2079" s="19">
        <v>0</v>
      </c>
      <c r="P2079" t="str">
        <f t="shared" si="230"/>
        <v>14</v>
      </c>
    </row>
    <row r="2080" spans="2:16" x14ac:dyDescent="0.25">
      <c r="B2080" t="s">
        <v>502</v>
      </c>
      <c r="C2080" t="str">
        <f t="shared" si="224"/>
        <v>PGERtLCZ08</v>
      </c>
      <c r="D2080" s="1" t="s">
        <v>506</v>
      </c>
      <c r="E2080" s="1" t="str">
        <f t="shared" si="225"/>
        <v>PGE</v>
      </c>
      <c r="F2080" s="1" t="str">
        <f t="shared" si="226"/>
        <v>PGE</v>
      </c>
      <c r="G2080" s="1" t="str">
        <f t="shared" si="227"/>
        <v>RtL</v>
      </c>
      <c r="H2080" s="1" t="s">
        <v>530</v>
      </c>
      <c r="I2080" s="1" t="str">
        <f t="shared" si="228"/>
        <v>CZ08</v>
      </c>
      <c r="J2080" s="1" t="s">
        <v>531</v>
      </c>
      <c r="L2080" s="12" t="str">
        <f t="shared" si="229"/>
        <v>PGERtLCZ081975</v>
      </c>
      <c r="M2080" t="s">
        <v>900</v>
      </c>
      <c r="N2080" s="1">
        <v>1975</v>
      </c>
      <c r="O2080" s="19">
        <v>0</v>
      </c>
      <c r="P2080" t="str">
        <f t="shared" si="230"/>
        <v>75</v>
      </c>
    </row>
    <row r="2081" spans="2:16" x14ac:dyDescent="0.25">
      <c r="B2081" t="s">
        <v>502</v>
      </c>
      <c r="C2081" t="str">
        <f t="shared" si="224"/>
        <v>PGERtLCZ08</v>
      </c>
      <c r="D2081" s="1" t="s">
        <v>506</v>
      </c>
      <c r="E2081" s="1" t="str">
        <f t="shared" si="225"/>
        <v>PGE</v>
      </c>
      <c r="F2081" s="1" t="str">
        <f t="shared" si="226"/>
        <v>PGE</v>
      </c>
      <c r="G2081" s="1" t="str">
        <f t="shared" si="227"/>
        <v>RtL</v>
      </c>
      <c r="H2081" s="1" t="s">
        <v>530</v>
      </c>
      <c r="I2081" s="1" t="str">
        <f t="shared" si="228"/>
        <v>CZ08</v>
      </c>
      <c r="J2081" s="1" t="s">
        <v>531</v>
      </c>
      <c r="L2081" s="12" t="str">
        <f t="shared" si="229"/>
        <v>PGERtLCZ081985</v>
      </c>
      <c r="M2081" t="s">
        <v>900</v>
      </c>
      <c r="N2081" s="1">
        <v>1985</v>
      </c>
      <c r="O2081" s="19">
        <v>0</v>
      </c>
      <c r="P2081" t="str">
        <f t="shared" si="230"/>
        <v>85</v>
      </c>
    </row>
    <row r="2082" spans="2:16" x14ac:dyDescent="0.25">
      <c r="B2082" t="s">
        <v>502</v>
      </c>
      <c r="C2082" t="str">
        <f t="shared" si="224"/>
        <v>PGERtLCZ08</v>
      </c>
      <c r="D2082" s="1" t="s">
        <v>506</v>
      </c>
      <c r="E2082" s="1" t="str">
        <f t="shared" si="225"/>
        <v>PGE</v>
      </c>
      <c r="F2082" s="1" t="str">
        <f t="shared" si="226"/>
        <v>PGE</v>
      </c>
      <c r="G2082" s="1" t="str">
        <f t="shared" si="227"/>
        <v>RtL</v>
      </c>
      <c r="H2082" s="1" t="s">
        <v>530</v>
      </c>
      <c r="I2082" s="1" t="str">
        <f t="shared" si="228"/>
        <v>CZ08</v>
      </c>
      <c r="J2082" s="1" t="s">
        <v>531</v>
      </c>
      <c r="L2082" s="12" t="str">
        <f t="shared" si="229"/>
        <v>PGERtLCZ081996</v>
      </c>
      <c r="M2082" t="s">
        <v>900</v>
      </c>
      <c r="N2082" s="1">
        <v>1996</v>
      </c>
      <c r="O2082" s="19">
        <v>0</v>
      </c>
      <c r="P2082" t="str">
        <f t="shared" si="230"/>
        <v>96</v>
      </c>
    </row>
    <row r="2083" spans="2:16" x14ac:dyDescent="0.25">
      <c r="B2083" t="s">
        <v>502</v>
      </c>
      <c r="C2083" t="str">
        <f t="shared" si="224"/>
        <v>PGERtLCZ08</v>
      </c>
      <c r="D2083" s="1" t="s">
        <v>506</v>
      </c>
      <c r="E2083" s="1" t="str">
        <f t="shared" si="225"/>
        <v>PGE</v>
      </c>
      <c r="F2083" s="1" t="str">
        <f t="shared" si="226"/>
        <v>PGE</v>
      </c>
      <c r="G2083" s="1" t="str">
        <f t="shared" si="227"/>
        <v>RtL</v>
      </c>
      <c r="H2083" s="1" t="s">
        <v>530</v>
      </c>
      <c r="I2083" s="1" t="str">
        <f t="shared" si="228"/>
        <v>CZ08</v>
      </c>
      <c r="J2083" s="1" t="s">
        <v>531</v>
      </c>
      <c r="L2083" s="12" t="str">
        <f t="shared" si="229"/>
        <v>PGERtLCZ082003</v>
      </c>
      <c r="M2083" t="s">
        <v>900</v>
      </c>
      <c r="N2083" s="1">
        <v>2003</v>
      </c>
      <c r="O2083" s="19">
        <v>0</v>
      </c>
      <c r="P2083" t="str">
        <f t="shared" si="230"/>
        <v>03</v>
      </c>
    </row>
    <row r="2084" spans="2:16" x14ac:dyDescent="0.25">
      <c r="B2084" t="s">
        <v>502</v>
      </c>
      <c r="C2084" t="str">
        <f t="shared" si="224"/>
        <v>PGERtLCZ08</v>
      </c>
      <c r="D2084" s="1" t="s">
        <v>506</v>
      </c>
      <c r="E2084" s="1" t="str">
        <f t="shared" si="225"/>
        <v>PGE</v>
      </c>
      <c r="F2084" s="1" t="str">
        <f t="shared" si="226"/>
        <v>PGE</v>
      </c>
      <c r="G2084" s="1" t="str">
        <f t="shared" si="227"/>
        <v>RtL</v>
      </c>
      <c r="H2084" s="1" t="s">
        <v>530</v>
      </c>
      <c r="I2084" s="1" t="str">
        <f t="shared" si="228"/>
        <v>CZ08</v>
      </c>
      <c r="J2084" s="1" t="s">
        <v>531</v>
      </c>
      <c r="L2084" s="12" t="str">
        <f t="shared" si="229"/>
        <v>PGERtLCZ082007</v>
      </c>
      <c r="M2084" t="s">
        <v>900</v>
      </c>
      <c r="N2084" s="1">
        <v>2007</v>
      </c>
      <c r="O2084" s="19">
        <v>0</v>
      </c>
      <c r="P2084" t="str">
        <f t="shared" si="230"/>
        <v>07</v>
      </c>
    </row>
    <row r="2085" spans="2:16" x14ac:dyDescent="0.25">
      <c r="B2085" t="s">
        <v>502</v>
      </c>
      <c r="C2085" t="str">
        <f t="shared" si="224"/>
        <v>PGERtLCZ08</v>
      </c>
      <c r="D2085" s="1" t="s">
        <v>506</v>
      </c>
      <c r="E2085" s="1" t="str">
        <f t="shared" si="225"/>
        <v>PGE</v>
      </c>
      <c r="F2085" s="1" t="str">
        <f t="shared" si="226"/>
        <v>PGE</v>
      </c>
      <c r="G2085" s="1" t="str">
        <f t="shared" si="227"/>
        <v>RtL</v>
      </c>
      <c r="H2085" s="1" t="s">
        <v>530</v>
      </c>
      <c r="I2085" s="1" t="str">
        <f t="shared" si="228"/>
        <v>CZ08</v>
      </c>
      <c r="J2085" s="1" t="s">
        <v>531</v>
      </c>
      <c r="L2085" s="12" t="str">
        <f t="shared" si="229"/>
        <v>PGERtLCZ082011</v>
      </c>
      <c r="M2085" t="s">
        <v>900</v>
      </c>
      <c r="N2085" s="1">
        <v>2011</v>
      </c>
      <c r="O2085" s="19">
        <v>0</v>
      </c>
      <c r="P2085" t="str">
        <f t="shared" si="230"/>
        <v>11</v>
      </c>
    </row>
    <row r="2086" spans="2:16" x14ac:dyDescent="0.25">
      <c r="B2086" t="s">
        <v>502</v>
      </c>
      <c r="C2086" t="str">
        <f t="shared" si="224"/>
        <v>PGERtLCZ08</v>
      </c>
      <c r="D2086" s="1" t="s">
        <v>506</v>
      </c>
      <c r="E2086" s="1" t="str">
        <f t="shared" si="225"/>
        <v>PGE</v>
      </c>
      <c r="F2086" s="1" t="str">
        <f t="shared" si="226"/>
        <v>PGE</v>
      </c>
      <c r="G2086" s="1" t="str">
        <f t="shared" si="227"/>
        <v>RtL</v>
      </c>
      <c r="H2086" s="1" t="s">
        <v>530</v>
      </c>
      <c r="I2086" s="1" t="str">
        <f t="shared" si="228"/>
        <v>CZ08</v>
      </c>
      <c r="J2086" s="1" t="s">
        <v>531</v>
      </c>
      <c r="L2086" s="12" t="str">
        <f t="shared" si="229"/>
        <v>PGERtLCZ082014</v>
      </c>
      <c r="M2086" t="s">
        <v>900</v>
      </c>
      <c r="N2086" s="1">
        <v>2014</v>
      </c>
      <c r="O2086" s="19">
        <v>0</v>
      </c>
      <c r="P2086" t="str">
        <f t="shared" si="230"/>
        <v>14</v>
      </c>
    </row>
    <row r="2087" spans="2:16" x14ac:dyDescent="0.25">
      <c r="B2087" t="s">
        <v>502</v>
      </c>
      <c r="C2087" t="str">
        <f t="shared" si="224"/>
        <v>PGERtLCZ09</v>
      </c>
      <c r="D2087" s="1" t="s">
        <v>506</v>
      </c>
      <c r="E2087" s="1" t="str">
        <f t="shared" si="225"/>
        <v>PGE</v>
      </c>
      <c r="F2087" s="1" t="str">
        <f t="shared" si="226"/>
        <v>PGE</v>
      </c>
      <c r="G2087" s="1" t="str">
        <f t="shared" si="227"/>
        <v>RtL</v>
      </c>
      <c r="H2087" s="1" t="s">
        <v>530</v>
      </c>
      <c r="I2087" s="1" t="str">
        <f t="shared" si="228"/>
        <v>CZ09</v>
      </c>
      <c r="J2087" s="1" t="s">
        <v>531</v>
      </c>
      <c r="L2087" s="12" t="str">
        <f t="shared" si="229"/>
        <v>PGERtLCZ091975</v>
      </c>
      <c r="M2087" t="s">
        <v>901</v>
      </c>
      <c r="N2087" s="1">
        <v>1975</v>
      </c>
      <c r="O2087" s="19">
        <v>0</v>
      </c>
      <c r="P2087" t="str">
        <f t="shared" si="230"/>
        <v>75</v>
      </c>
    </row>
    <row r="2088" spans="2:16" x14ac:dyDescent="0.25">
      <c r="B2088" t="s">
        <v>502</v>
      </c>
      <c r="C2088" t="str">
        <f t="shared" si="224"/>
        <v>PGERtLCZ09</v>
      </c>
      <c r="D2088" s="1" t="s">
        <v>506</v>
      </c>
      <c r="E2088" s="1" t="str">
        <f t="shared" si="225"/>
        <v>PGE</v>
      </c>
      <c r="F2088" s="1" t="str">
        <f t="shared" si="226"/>
        <v>PGE</v>
      </c>
      <c r="G2088" s="1" t="str">
        <f t="shared" si="227"/>
        <v>RtL</v>
      </c>
      <c r="H2088" s="1" t="s">
        <v>530</v>
      </c>
      <c r="I2088" s="1" t="str">
        <f t="shared" si="228"/>
        <v>CZ09</v>
      </c>
      <c r="J2088" s="1" t="s">
        <v>531</v>
      </c>
      <c r="L2088" s="12" t="str">
        <f t="shared" si="229"/>
        <v>PGERtLCZ091985</v>
      </c>
      <c r="M2088" t="s">
        <v>901</v>
      </c>
      <c r="N2088" s="1">
        <v>1985</v>
      </c>
      <c r="O2088" s="19">
        <v>0</v>
      </c>
      <c r="P2088" t="str">
        <f t="shared" si="230"/>
        <v>85</v>
      </c>
    </row>
    <row r="2089" spans="2:16" x14ac:dyDescent="0.25">
      <c r="B2089" t="s">
        <v>502</v>
      </c>
      <c r="C2089" t="str">
        <f t="shared" si="224"/>
        <v>PGERtLCZ09</v>
      </c>
      <c r="D2089" s="1" t="s">
        <v>506</v>
      </c>
      <c r="E2089" s="1" t="str">
        <f t="shared" si="225"/>
        <v>PGE</v>
      </c>
      <c r="F2089" s="1" t="str">
        <f t="shared" si="226"/>
        <v>PGE</v>
      </c>
      <c r="G2089" s="1" t="str">
        <f t="shared" si="227"/>
        <v>RtL</v>
      </c>
      <c r="H2089" s="1" t="s">
        <v>530</v>
      </c>
      <c r="I2089" s="1" t="str">
        <f t="shared" si="228"/>
        <v>CZ09</v>
      </c>
      <c r="J2089" s="1" t="s">
        <v>531</v>
      </c>
      <c r="L2089" s="12" t="str">
        <f t="shared" si="229"/>
        <v>PGERtLCZ091996</v>
      </c>
      <c r="M2089" t="s">
        <v>901</v>
      </c>
      <c r="N2089" s="1">
        <v>1996</v>
      </c>
      <c r="O2089" s="19">
        <v>0</v>
      </c>
      <c r="P2089" t="str">
        <f t="shared" si="230"/>
        <v>96</v>
      </c>
    </row>
    <row r="2090" spans="2:16" x14ac:dyDescent="0.25">
      <c r="B2090" t="s">
        <v>502</v>
      </c>
      <c r="C2090" t="str">
        <f t="shared" si="224"/>
        <v>PGERtLCZ09</v>
      </c>
      <c r="D2090" s="1" t="s">
        <v>506</v>
      </c>
      <c r="E2090" s="1" t="str">
        <f t="shared" si="225"/>
        <v>PGE</v>
      </c>
      <c r="F2090" s="1" t="str">
        <f t="shared" si="226"/>
        <v>PGE</v>
      </c>
      <c r="G2090" s="1" t="str">
        <f t="shared" si="227"/>
        <v>RtL</v>
      </c>
      <c r="H2090" s="1" t="s">
        <v>530</v>
      </c>
      <c r="I2090" s="1" t="str">
        <f t="shared" si="228"/>
        <v>CZ09</v>
      </c>
      <c r="J2090" s="1" t="s">
        <v>531</v>
      </c>
      <c r="L2090" s="12" t="str">
        <f t="shared" si="229"/>
        <v>PGERtLCZ092003</v>
      </c>
      <c r="M2090" t="s">
        <v>901</v>
      </c>
      <c r="N2090" s="1">
        <v>2003</v>
      </c>
      <c r="O2090" s="19">
        <v>0</v>
      </c>
      <c r="P2090" t="str">
        <f t="shared" si="230"/>
        <v>03</v>
      </c>
    </row>
    <row r="2091" spans="2:16" x14ac:dyDescent="0.25">
      <c r="B2091" t="s">
        <v>502</v>
      </c>
      <c r="C2091" t="str">
        <f t="shared" si="224"/>
        <v>PGERtLCZ09</v>
      </c>
      <c r="D2091" s="1" t="s">
        <v>506</v>
      </c>
      <c r="E2091" s="1" t="str">
        <f t="shared" si="225"/>
        <v>PGE</v>
      </c>
      <c r="F2091" s="1" t="str">
        <f t="shared" si="226"/>
        <v>PGE</v>
      </c>
      <c r="G2091" s="1" t="str">
        <f t="shared" si="227"/>
        <v>RtL</v>
      </c>
      <c r="H2091" s="1" t="s">
        <v>530</v>
      </c>
      <c r="I2091" s="1" t="str">
        <f t="shared" si="228"/>
        <v>CZ09</v>
      </c>
      <c r="J2091" s="1" t="s">
        <v>531</v>
      </c>
      <c r="L2091" s="12" t="str">
        <f t="shared" si="229"/>
        <v>PGERtLCZ092007</v>
      </c>
      <c r="M2091" t="s">
        <v>901</v>
      </c>
      <c r="N2091" s="1">
        <v>2007</v>
      </c>
      <c r="O2091" s="19">
        <v>0</v>
      </c>
      <c r="P2091" t="str">
        <f t="shared" si="230"/>
        <v>07</v>
      </c>
    </row>
    <row r="2092" spans="2:16" x14ac:dyDescent="0.25">
      <c r="B2092" t="s">
        <v>502</v>
      </c>
      <c r="C2092" t="str">
        <f t="shared" si="224"/>
        <v>PGERtLCZ09</v>
      </c>
      <c r="D2092" s="1" t="s">
        <v>506</v>
      </c>
      <c r="E2092" s="1" t="str">
        <f t="shared" si="225"/>
        <v>PGE</v>
      </c>
      <c r="F2092" s="1" t="str">
        <f t="shared" si="226"/>
        <v>PGE</v>
      </c>
      <c r="G2092" s="1" t="str">
        <f t="shared" si="227"/>
        <v>RtL</v>
      </c>
      <c r="H2092" s="1" t="s">
        <v>530</v>
      </c>
      <c r="I2092" s="1" t="str">
        <f t="shared" si="228"/>
        <v>CZ09</v>
      </c>
      <c r="J2092" s="1" t="s">
        <v>531</v>
      </c>
      <c r="L2092" s="12" t="str">
        <f t="shared" si="229"/>
        <v>PGERtLCZ092011</v>
      </c>
      <c r="M2092" t="s">
        <v>901</v>
      </c>
      <c r="N2092" s="1">
        <v>2011</v>
      </c>
      <c r="O2092" s="19">
        <v>0</v>
      </c>
      <c r="P2092" t="str">
        <f t="shared" si="230"/>
        <v>11</v>
      </c>
    </row>
    <row r="2093" spans="2:16" x14ac:dyDescent="0.25">
      <c r="B2093" t="s">
        <v>502</v>
      </c>
      <c r="C2093" t="str">
        <f t="shared" si="224"/>
        <v>PGERtLCZ09</v>
      </c>
      <c r="D2093" s="1" t="s">
        <v>506</v>
      </c>
      <c r="E2093" s="1" t="str">
        <f t="shared" si="225"/>
        <v>PGE</v>
      </c>
      <c r="F2093" s="1" t="str">
        <f t="shared" si="226"/>
        <v>PGE</v>
      </c>
      <c r="G2093" s="1" t="str">
        <f t="shared" si="227"/>
        <v>RtL</v>
      </c>
      <c r="H2093" s="1" t="s">
        <v>530</v>
      </c>
      <c r="I2093" s="1" t="str">
        <f t="shared" si="228"/>
        <v>CZ09</v>
      </c>
      <c r="J2093" s="1" t="s">
        <v>531</v>
      </c>
      <c r="L2093" s="12" t="str">
        <f t="shared" si="229"/>
        <v>PGERtLCZ092014</v>
      </c>
      <c r="M2093" t="s">
        <v>901</v>
      </c>
      <c r="N2093" s="1">
        <v>2014</v>
      </c>
      <c r="O2093" s="19">
        <v>0</v>
      </c>
      <c r="P2093" t="str">
        <f t="shared" si="230"/>
        <v>14</v>
      </c>
    </row>
    <row r="2094" spans="2:16" x14ac:dyDescent="0.25">
      <c r="B2094" t="s">
        <v>502</v>
      </c>
      <c r="C2094" t="str">
        <f t="shared" si="224"/>
        <v>PGERtLCZ10</v>
      </c>
      <c r="D2094" s="1" t="s">
        <v>506</v>
      </c>
      <c r="E2094" s="1" t="str">
        <f t="shared" si="225"/>
        <v>PGE</v>
      </c>
      <c r="F2094" s="1" t="str">
        <f t="shared" si="226"/>
        <v>PGE</v>
      </c>
      <c r="G2094" s="1" t="str">
        <f t="shared" si="227"/>
        <v>RtL</v>
      </c>
      <c r="H2094" s="1" t="s">
        <v>530</v>
      </c>
      <c r="I2094" s="1" t="str">
        <f t="shared" si="228"/>
        <v>CZ10</v>
      </c>
      <c r="J2094" s="1" t="s">
        <v>531</v>
      </c>
      <c r="L2094" s="12" t="str">
        <f t="shared" si="229"/>
        <v>PGERtLCZ101975</v>
      </c>
      <c r="M2094" t="s">
        <v>902</v>
      </c>
      <c r="N2094" s="1">
        <v>1975</v>
      </c>
      <c r="O2094" s="19">
        <v>0</v>
      </c>
      <c r="P2094" t="str">
        <f t="shared" si="230"/>
        <v>75</v>
      </c>
    </row>
    <row r="2095" spans="2:16" x14ac:dyDescent="0.25">
      <c r="B2095" t="s">
        <v>502</v>
      </c>
      <c r="C2095" t="str">
        <f t="shared" si="224"/>
        <v>PGERtLCZ10</v>
      </c>
      <c r="D2095" s="1" t="s">
        <v>506</v>
      </c>
      <c r="E2095" s="1" t="str">
        <f t="shared" si="225"/>
        <v>PGE</v>
      </c>
      <c r="F2095" s="1" t="str">
        <f t="shared" si="226"/>
        <v>PGE</v>
      </c>
      <c r="G2095" s="1" t="str">
        <f t="shared" si="227"/>
        <v>RtL</v>
      </c>
      <c r="H2095" s="1" t="s">
        <v>530</v>
      </c>
      <c r="I2095" s="1" t="str">
        <f t="shared" si="228"/>
        <v>CZ10</v>
      </c>
      <c r="J2095" s="1" t="s">
        <v>531</v>
      </c>
      <c r="L2095" s="12" t="str">
        <f t="shared" si="229"/>
        <v>PGERtLCZ101985</v>
      </c>
      <c r="M2095" t="s">
        <v>902</v>
      </c>
      <c r="N2095" s="1">
        <v>1985</v>
      </c>
      <c r="O2095" s="19">
        <v>0</v>
      </c>
      <c r="P2095" t="str">
        <f t="shared" si="230"/>
        <v>85</v>
      </c>
    </row>
    <row r="2096" spans="2:16" x14ac:dyDescent="0.25">
      <c r="B2096" t="s">
        <v>502</v>
      </c>
      <c r="C2096" t="str">
        <f t="shared" si="224"/>
        <v>PGERtLCZ10</v>
      </c>
      <c r="D2096" s="1" t="s">
        <v>506</v>
      </c>
      <c r="E2096" s="1" t="str">
        <f t="shared" si="225"/>
        <v>PGE</v>
      </c>
      <c r="F2096" s="1" t="str">
        <f t="shared" si="226"/>
        <v>PGE</v>
      </c>
      <c r="G2096" s="1" t="str">
        <f t="shared" si="227"/>
        <v>RtL</v>
      </c>
      <c r="H2096" s="1" t="s">
        <v>530</v>
      </c>
      <c r="I2096" s="1" t="str">
        <f t="shared" si="228"/>
        <v>CZ10</v>
      </c>
      <c r="J2096" s="1" t="s">
        <v>531</v>
      </c>
      <c r="L2096" s="12" t="str">
        <f t="shared" si="229"/>
        <v>PGERtLCZ101996</v>
      </c>
      <c r="M2096" t="s">
        <v>902</v>
      </c>
      <c r="N2096" s="1">
        <v>1996</v>
      </c>
      <c r="O2096" s="19">
        <v>0</v>
      </c>
      <c r="P2096" t="str">
        <f t="shared" si="230"/>
        <v>96</v>
      </c>
    </row>
    <row r="2097" spans="2:16" x14ac:dyDescent="0.25">
      <c r="B2097" t="s">
        <v>502</v>
      </c>
      <c r="C2097" t="str">
        <f t="shared" si="224"/>
        <v>PGERtLCZ10</v>
      </c>
      <c r="D2097" s="1" t="s">
        <v>506</v>
      </c>
      <c r="E2097" s="1" t="str">
        <f t="shared" si="225"/>
        <v>PGE</v>
      </c>
      <c r="F2097" s="1" t="str">
        <f t="shared" si="226"/>
        <v>PGE</v>
      </c>
      <c r="G2097" s="1" t="str">
        <f t="shared" si="227"/>
        <v>RtL</v>
      </c>
      <c r="H2097" s="1" t="s">
        <v>530</v>
      </c>
      <c r="I2097" s="1" t="str">
        <f t="shared" si="228"/>
        <v>CZ10</v>
      </c>
      <c r="J2097" s="1" t="s">
        <v>531</v>
      </c>
      <c r="L2097" s="12" t="str">
        <f t="shared" si="229"/>
        <v>PGERtLCZ102003</v>
      </c>
      <c r="M2097" t="s">
        <v>902</v>
      </c>
      <c r="N2097" s="1">
        <v>2003</v>
      </c>
      <c r="O2097" s="19">
        <v>0</v>
      </c>
      <c r="P2097" t="str">
        <f t="shared" si="230"/>
        <v>03</v>
      </c>
    </row>
    <row r="2098" spans="2:16" x14ac:dyDescent="0.25">
      <c r="B2098" t="s">
        <v>502</v>
      </c>
      <c r="C2098" t="str">
        <f t="shared" si="224"/>
        <v>PGERtLCZ10</v>
      </c>
      <c r="D2098" s="1" t="s">
        <v>506</v>
      </c>
      <c r="E2098" s="1" t="str">
        <f t="shared" si="225"/>
        <v>PGE</v>
      </c>
      <c r="F2098" s="1" t="str">
        <f t="shared" si="226"/>
        <v>PGE</v>
      </c>
      <c r="G2098" s="1" t="str">
        <f t="shared" si="227"/>
        <v>RtL</v>
      </c>
      <c r="H2098" s="1" t="s">
        <v>530</v>
      </c>
      <c r="I2098" s="1" t="str">
        <f t="shared" si="228"/>
        <v>CZ10</v>
      </c>
      <c r="J2098" s="1" t="s">
        <v>531</v>
      </c>
      <c r="L2098" s="12" t="str">
        <f t="shared" si="229"/>
        <v>PGERtLCZ102007</v>
      </c>
      <c r="M2098" t="s">
        <v>902</v>
      </c>
      <c r="N2098" s="1">
        <v>2007</v>
      </c>
      <c r="O2098" s="19">
        <v>0</v>
      </c>
      <c r="P2098" t="str">
        <f t="shared" si="230"/>
        <v>07</v>
      </c>
    </row>
    <row r="2099" spans="2:16" x14ac:dyDescent="0.25">
      <c r="B2099" t="s">
        <v>502</v>
      </c>
      <c r="C2099" t="str">
        <f t="shared" si="224"/>
        <v>PGERtLCZ10</v>
      </c>
      <c r="D2099" s="1" t="s">
        <v>506</v>
      </c>
      <c r="E2099" s="1" t="str">
        <f t="shared" si="225"/>
        <v>PGE</v>
      </c>
      <c r="F2099" s="1" t="str">
        <f t="shared" si="226"/>
        <v>PGE</v>
      </c>
      <c r="G2099" s="1" t="str">
        <f t="shared" si="227"/>
        <v>RtL</v>
      </c>
      <c r="H2099" s="1" t="s">
        <v>530</v>
      </c>
      <c r="I2099" s="1" t="str">
        <f t="shared" si="228"/>
        <v>CZ10</v>
      </c>
      <c r="J2099" s="1" t="s">
        <v>531</v>
      </c>
      <c r="L2099" s="12" t="str">
        <f t="shared" si="229"/>
        <v>PGERtLCZ102011</v>
      </c>
      <c r="M2099" t="s">
        <v>902</v>
      </c>
      <c r="N2099" s="1">
        <v>2011</v>
      </c>
      <c r="O2099" s="19">
        <v>0</v>
      </c>
      <c r="P2099" t="str">
        <f t="shared" si="230"/>
        <v>11</v>
      </c>
    </row>
    <row r="2100" spans="2:16" x14ac:dyDescent="0.25">
      <c r="B2100" t="s">
        <v>502</v>
      </c>
      <c r="C2100" t="str">
        <f t="shared" si="224"/>
        <v>PGERtLCZ10</v>
      </c>
      <c r="D2100" s="1" t="s">
        <v>506</v>
      </c>
      <c r="E2100" s="1" t="str">
        <f t="shared" si="225"/>
        <v>PGE</v>
      </c>
      <c r="F2100" s="1" t="str">
        <f t="shared" si="226"/>
        <v>PGE</v>
      </c>
      <c r="G2100" s="1" t="str">
        <f t="shared" si="227"/>
        <v>RtL</v>
      </c>
      <c r="H2100" s="1" t="s">
        <v>530</v>
      </c>
      <c r="I2100" s="1" t="str">
        <f t="shared" si="228"/>
        <v>CZ10</v>
      </c>
      <c r="J2100" s="1" t="s">
        <v>531</v>
      </c>
      <c r="L2100" s="12" t="str">
        <f t="shared" si="229"/>
        <v>PGERtLCZ102014</v>
      </c>
      <c r="M2100" t="s">
        <v>902</v>
      </c>
      <c r="N2100" s="1">
        <v>2014</v>
      </c>
      <c r="O2100" s="19">
        <v>0</v>
      </c>
      <c r="P2100" t="str">
        <f t="shared" si="230"/>
        <v>14</v>
      </c>
    </row>
    <row r="2101" spans="2:16" x14ac:dyDescent="0.25">
      <c r="B2101" t="s">
        <v>502</v>
      </c>
      <c r="C2101" t="str">
        <f t="shared" si="224"/>
        <v>PGERtLCZ11</v>
      </c>
      <c r="D2101" s="1" t="s">
        <v>506</v>
      </c>
      <c r="E2101" s="1" t="str">
        <f t="shared" si="225"/>
        <v>PGE</v>
      </c>
      <c r="F2101" s="1" t="str">
        <f t="shared" si="226"/>
        <v>PGE</v>
      </c>
      <c r="G2101" s="1" t="str">
        <f t="shared" si="227"/>
        <v>RtL</v>
      </c>
      <c r="H2101" s="1" t="s">
        <v>530</v>
      </c>
      <c r="I2101" s="1" t="str">
        <f t="shared" si="228"/>
        <v>CZ11</v>
      </c>
      <c r="J2101" s="1" t="s">
        <v>531</v>
      </c>
      <c r="L2101" s="12" t="str">
        <f t="shared" si="229"/>
        <v>PGERtLCZ111975</v>
      </c>
      <c r="M2101" t="s">
        <v>903</v>
      </c>
      <c r="N2101" s="1">
        <v>1975</v>
      </c>
      <c r="O2101" s="19">
        <v>2.5678333333333332</v>
      </c>
      <c r="P2101" t="str">
        <f t="shared" si="230"/>
        <v>75</v>
      </c>
    </row>
    <row r="2102" spans="2:16" x14ac:dyDescent="0.25">
      <c r="B2102" t="s">
        <v>502</v>
      </c>
      <c r="C2102" t="str">
        <f t="shared" si="224"/>
        <v>PGERtLCZ11</v>
      </c>
      <c r="D2102" s="1" t="s">
        <v>506</v>
      </c>
      <c r="E2102" s="1" t="str">
        <f t="shared" si="225"/>
        <v>PGE</v>
      </c>
      <c r="F2102" s="1" t="str">
        <f t="shared" si="226"/>
        <v>PGE</v>
      </c>
      <c r="G2102" s="1" t="str">
        <f t="shared" si="227"/>
        <v>RtL</v>
      </c>
      <c r="H2102" s="1" t="s">
        <v>530</v>
      </c>
      <c r="I2102" s="1" t="str">
        <f t="shared" si="228"/>
        <v>CZ11</v>
      </c>
      <c r="J2102" s="1" t="s">
        <v>531</v>
      </c>
      <c r="L2102" s="12" t="str">
        <f t="shared" si="229"/>
        <v>PGERtLCZ111985</v>
      </c>
      <c r="M2102" t="s">
        <v>903</v>
      </c>
      <c r="N2102" s="1">
        <v>1985</v>
      </c>
      <c r="O2102" s="19">
        <v>2.0577666666666667</v>
      </c>
      <c r="P2102" t="str">
        <f t="shared" si="230"/>
        <v>85</v>
      </c>
    </row>
    <row r="2103" spans="2:16" x14ac:dyDescent="0.25">
      <c r="B2103" t="s">
        <v>502</v>
      </c>
      <c r="C2103" t="str">
        <f t="shared" si="224"/>
        <v>PGERtLCZ11</v>
      </c>
      <c r="D2103" s="1" t="s">
        <v>506</v>
      </c>
      <c r="E2103" s="1" t="str">
        <f t="shared" si="225"/>
        <v>PGE</v>
      </c>
      <c r="F2103" s="1" t="str">
        <f t="shared" si="226"/>
        <v>PGE</v>
      </c>
      <c r="G2103" s="1" t="str">
        <f t="shared" si="227"/>
        <v>RtL</v>
      </c>
      <c r="H2103" s="1" t="s">
        <v>530</v>
      </c>
      <c r="I2103" s="1" t="str">
        <f t="shared" si="228"/>
        <v>CZ11</v>
      </c>
      <c r="J2103" s="1" t="s">
        <v>531</v>
      </c>
      <c r="L2103" s="12" t="str">
        <f t="shared" si="229"/>
        <v>PGERtLCZ111996</v>
      </c>
      <c r="M2103" t="s">
        <v>903</v>
      </c>
      <c r="N2103" s="1">
        <v>1996</v>
      </c>
      <c r="O2103" s="19">
        <v>1.0981666666666667</v>
      </c>
      <c r="P2103" t="str">
        <f t="shared" si="230"/>
        <v>96</v>
      </c>
    </row>
    <row r="2104" spans="2:16" x14ac:dyDescent="0.25">
      <c r="B2104" t="s">
        <v>502</v>
      </c>
      <c r="C2104" t="str">
        <f t="shared" si="224"/>
        <v>PGERtLCZ11</v>
      </c>
      <c r="D2104" s="1" t="s">
        <v>506</v>
      </c>
      <c r="E2104" s="1" t="str">
        <f t="shared" si="225"/>
        <v>PGE</v>
      </c>
      <c r="F2104" s="1" t="str">
        <f t="shared" si="226"/>
        <v>PGE</v>
      </c>
      <c r="G2104" s="1" t="str">
        <f t="shared" si="227"/>
        <v>RtL</v>
      </c>
      <c r="H2104" s="1" t="s">
        <v>530</v>
      </c>
      <c r="I2104" s="1" t="str">
        <f t="shared" si="228"/>
        <v>CZ11</v>
      </c>
      <c r="J2104" s="1" t="s">
        <v>531</v>
      </c>
      <c r="L2104" s="12" t="str">
        <f t="shared" si="229"/>
        <v>PGERtLCZ112003</v>
      </c>
      <c r="M2104" t="s">
        <v>903</v>
      </c>
      <c r="N2104" s="1">
        <v>2003</v>
      </c>
      <c r="O2104" s="19">
        <v>0.57986666666666664</v>
      </c>
      <c r="P2104" t="str">
        <f t="shared" si="230"/>
        <v>03</v>
      </c>
    </row>
    <row r="2105" spans="2:16" x14ac:dyDescent="0.25">
      <c r="B2105" t="s">
        <v>502</v>
      </c>
      <c r="C2105" t="str">
        <f t="shared" si="224"/>
        <v>PGERtLCZ11</v>
      </c>
      <c r="D2105" s="1" t="s">
        <v>506</v>
      </c>
      <c r="E2105" s="1" t="str">
        <f t="shared" si="225"/>
        <v>PGE</v>
      </c>
      <c r="F2105" s="1" t="str">
        <f t="shared" si="226"/>
        <v>PGE</v>
      </c>
      <c r="G2105" s="1" t="str">
        <f t="shared" si="227"/>
        <v>RtL</v>
      </c>
      <c r="H2105" s="1" t="s">
        <v>530</v>
      </c>
      <c r="I2105" s="1" t="str">
        <f t="shared" si="228"/>
        <v>CZ11</v>
      </c>
      <c r="J2105" s="1" t="s">
        <v>531</v>
      </c>
      <c r="L2105" s="12" t="str">
        <f t="shared" si="229"/>
        <v>PGERtLCZ112007</v>
      </c>
      <c r="M2105" t="s">
        <v>903</v>
      </c>
      <c r="N2105" s="1">
        <v>2007</v>
      </c>
      <c r="O2105" s="19">
        <v>0.3246</v>
      </c>
      <c r="P2105" t="str">
        <f t="shared" si="230"/>
        <v>07</v>
      </c>
    </row>
    <row r="2106" spans="2:16" x14ac:dyDescent="0.25">
      <c r="B2106" t="s">
        <v>502</v>
      </c>
      <c r="C2106" t="str">
        <f t="shared" si="224"/>
        <v>PGERtLCZ11</v>
      </c>
      <c r="D2106" s="1" t="s">
        <v>506</v>
      </c>
      <c r="E2106" s="1" t="str">
        <f t="shared" si="225"/>
        <v>PGE</v>
      </c>
      <c r="F2106" s="1" t="str">
        <f t="shared" si="226"/>
        <v>PGE</v>
      </c>
      <c r="G2106" s="1" t="str">
        <f t="shared" si="227"/>
        <v>RtL</v>
      </c>
      <c r="H2106" s="1" t="s">
        <v>530</v>
      </c>
      <c r="I2106" s="1" t="str">
        <f t="shared" si="228"/>
        <v>CZ11</v>
      </c>
      <c r="J2106" s="1" t="s">
        <v>531</v>
      </c>
      <c r="L2106" s="12" t="str">
        <f t="shared" si="229"/>
        <v>PGERtLCZ112011</v>
      </c>
      <c r="M2106" t="s">
        <v>903</v>
      </c>
      <c r="N2106" s="1">
        <v>2011</v>
      </c>
      <c r="O2106" s="19">
        <v>0.3246</v>
      </c>
      <c r="P2106" t="str">
        <f t="shared" si="230"/>
        <v>11</v>
      </c>
    </row>
    <row r="2107" spans="2:16" x14ac:dyDescent="0.25">
      <c r="B2107" t="s">
        <v>502</v>
      </c>
      <c r="C2107" t="str">
        <f t="shared" si="224"/>
        <v>PGERtLCZ11</v>
      </c>
      <c r="D2107" s="1" t="s">
        <v>506</v>
      </c>
      <c r="E2107" s="1" t="str">
        <f t="shared" si="225"/>
        <v>PGE</v>
      </c>
      <c r="F2107" s="1" t="str">
        <f t="shared" si="226"/>
        <v>PGE</v>
      </c>
      <c r="G2107" s="1" t="str">
        <f t="shared" si="227"/>
        <v>RtL</v>
      </c>
      <c r="H2107" s="1" t="s">
        <v>530</v>
      </c>
      <c r="I2107" s="1" t="str">
        <f t="shared" si="228"/>
        <v>CZ11</v>
      </c>
      <c r="J2107" s="1" t="s">
        <v>531</v>
      </c>
      <c r="L2107" s="12" t="str">
        <f t="shared" si="229"/>
        <v>PGERtLCZ112014</v>
      </c>
      <c r="M2107" t="s">
        <v>903</v>
      </c>
      <c r="N2107" s="1">
        <v>2014</v>
      </c>
      <c r="O2107" s="19">
        <v>0.1623</v>
      </c>
      <c r="P2107" t="str">
        <f t="shared" si="230"/>
        <v>14</v>
      </c>
    </row>
    <row r="2108" spans="2:16" x14ac:dyDescent="0.25">
      <c r="B2108" t="s">
        <v>502</v>
      </c>
      <c r="C2108" t="str">
        <f t="shared" si="224"/>
        <v>PGERtLCZ12</v>
      </c>
      <c r="D2108" s="1" t="s">
        <v>506</v>
      </c>
      <c r="E2108" s="1" t="str">
        <f t="shared" si="225"/>
        <v>PGE</v>
      </c>
      <c r="F2108" s="1" t="str">
        <f t="shared" si="226"/>
        <v>PGE</v>
      </c>
      <c r="G2108" s="1" t="str">
        <f t="shared" si="227"/>
        <v>RtL</v>
      </c>
      <c r="H2108" s="1" t="s">
        <v>530</v>
      </c>
      <c r="I2108" s="1" t="str">
        <f t="shared" si="228"/>
        <v>CZ12</v>
      </c>
      <c r="J2108" s="1" t="s">
        <v>531</v>
      </c>
      <c r="L2108" s="12" t="str">
        <f t="shared" si="229"/>
        <v>PGERtLCZ121975</v>
      </c>
      <c r="M2108" t="s">
        <v>904</v>
      </c>
      <c r="N2108" s="1">
        <v>1975</v>
      </c>
      <c r="O2108" s="19">
        <v>11.684233333333333</v>
      </c>
      <c r="P2108" t="str">
        <f t="shared" si="230"/>
        <v>75</v>
      </c>
    </row>
    <row r="2109" spans="2:16" x14ac:dyDescent="0.25">
      <c r="B2109" t="s">
        <v>502</v>
      </c>
      <c r="C2109" t="str">
        <f t="shared" si="224"/>
        <v>PGERtLCZ12</v>
      </c>
      <c r="D2109" s="1" t="s">
        <v>506</v>
      </c>
      <c r="E2109" s="1" t="str">
        <f t="shared" si="225"/>
        <v>PGE</v>
      </c>
      <c r="F2109" s="1" t="str">
        <f t="shared" si="226"/>
        <v>PGE</v>
      </c>
      <c r="G2109" s="1" t="str">
        <f t="shared" si="227"/>
        <v>RtL</v>
      </c>
      <c r="H2109" s="1" t="s">
        <v>530</v>
      </c>
      <c r="I2109" s="1" t="str">
        <f t="shared" si="228"/>
        <v>CZ12</v>
      </c>
      <c r="J2109" s="1" t="s">
        <v>531</v>
      </c>
      <c r="L2109" s="12" t="str">
        <f t="shared" si="229"/>
        <v>PGERtLCZ121985</v>
      </c>
      <c r="M2109" t="s">
        <v>904</v>
      </c>
      <c r="N2109" s="1">
        <v>1985</v>
      </c>
      <c r="O2109" s="19">
        <v>7.3603999999999994</v>
      </c>
      <c r="P2109" t="str">
        <f t="shared" si="230"/>
        <v>85</v>
      </c>
    </row>
    <row r="2110" spans="2:16" x14ac:dyDescent="0.25">
      <c r="B2110" t="s">
        <v>502</v>
      </c>
      <c r="C2110" t="str">
        <f t="shared" si="224"/>
        <v>PGERtLCZ12</v>
      </c>
      <c r="D2110" s="1" t="s">
        <v>506</v>
      </c>
      <c r="E2110" s="1" t="str">
        <f t="shared" si="225"/>
        <v>PGE</v>
      </c>
      <c r="F2110" s="1" t="str">
        <f t="shared" si="226"/>
        <v>PGE</v>
      </c>
      <c r="G2110" s="1" t="str">
        <f t="shared" si="227"/>
        <v>RtL</v>
      </c>
      <c r="H2110" s="1" t="s">
        <v>530</v>
      </c>
      <c r="I2110" s="1" t="str">
        <f t="shared" si="228"/>
        <v>CZ12</v>
      </c>
      <c r="J2110" s="1" t="s">
        <v>531</v>
      </c>
      <c r="L2110" s="12" t="str">
        <f t="shared" si="229"/>
        <v>PGERtLCZ121996</v>
      </c>
      <c r="M2110" t="s">
        <v>904</v>
      </c>
      <c r="N2110" s="1">
        <v>1996</v>
      </c>
      <c r="O2110" s="19">
        <v>5.0077666666666669</v>
      </c>
      <c r="P2110" t="str">
        <f t="shared" si="230"/>
        <v>96</v>
      </c>
    </row>
    <row r="2111" spans="2:16" x14ac:dyDescent="0.25">
      <c r="B2111" t="s">
        <v>502</v>
      </c>
      <c r="C2111" t="str">
        <f t="shared" si="224"/>
        <v>PGERtLCZ12</v>
      </c>
      <c r="D2111" s="1" t="s">
        <v>506</v>
      </c>
      <c r="E2111" s="1" t="str">
        <f t="shared" si="225"/>
        <v>PGE</v>
      </c>
      <c r="F2111" s="1" t="str">
        <f t="shared" si="226"/>
        <v>PGE</v>
      </c>
      <c r="G2111" s="1" t="str">
        <f t="shared" si="227"/>
        <v>RtL</v>
      </c>
      <c r="H2111" s="1" t="s">
        <v>530</v>
      </c>
      <c r="I2111" s="1" t="str">
        <f t="shared" si="228"/>
        <v>CZ12</v>
      </c>
      <c r="J2111" s="1" t="s">
        <v>531</v>
      </c>
      <c r="L2111" s="12" t="str">
        <f t="shared" si="229"/>
        <v>PGERtLCZ122003</v>
      </c>
      <c r="M2111" t="s">
        <v>904</v>
      </c>
      <c r="N2111" s="1">
        <v>2003</v>
      </c>
      <c r="O2111" s="19">
        <v>2.7037666666666667</v>
      </c>
      <c r="P2111" t="str">
        <f t="shared" si="230"/>
        <v>03</v>
      </c>
    </row>
    <row r="2112" spans="2:16" x14ac:dyDescent="0.25">
      <c r="B2112" t="s">
        <v>502</v>
      </c>
      <c r="C2112" t="str">
        <f t="shared" si="224"/>
        <v>PGERtLCZ12</v>
      </c>
      <c r="D2112" s="1" t="s">
        <v>506</v>
      </c>
      <c r="E2112" s="1" t="str">
        <f t="shared" si="225"/>
        <v>PGE</v>
      </c>
      <c r="F2112" s="1" t="str">
        <f t="shared" si="226"/>
        <v>PGE</v>
      </c>
      <c r="G2112" s="1" t="str">
        <f t="shared" si="227"/>
        <v>RtL</v>
      </c>
      <c r="H2112" s="1" t="s">
        <v>530</v>
      </c>
      <c r="I2112" s="1" t="str">
        <f t="shared" si="228"/>
        <v>CZ12</v>
      </c>
      <c r="J2112" s="1" t="s">
        <v>531</v>
      </c>
      <c r="L2112" s="12" t="str">
        <f t="shared" si="229"/>
        <v>PGERtLCZ122007</v>
      </c>
      <c r="M2112" t="s">
        <v>904</v>
      </c>
      <c r="N2112" s="1">
        <v>2007</v>
      </c>
      <c r="O2112" s="19">
        <v>1.2358333333333333</v>
      </c>
      <c r="P2112" t="str">
        <f t="shared" si="230"/>
        <v>07</v>
      </c>
    </row>
    <row r="2113" spans="2:16" x14ac:dyDescent="0.25">
      <c r="B2113" t="s">
        <v>502</v>
      </c>
      <c r="C2113" t="str">
        <f t="shared" si="224"/>
        <v>PGERtLCZ12</v>
      </c>
      <c r="D2113" s="1" t="s">
        <v>506</v>
      </c>
      <c r="E2113" s="1" t="str">
        <f t="shared" si="225"/>
        <v>PGE</v>
      </c>
      <c r="F2113" s="1" t="str">
        <f t="shared" si="226"/>
        <v>PGE</v>
      </c>
      <c r="G2113" s="1" t="str">
        <f t="shared" si="227"/>
        <v>RtL</v>
      </c>
      <c r="H2113" s="1" t="s">
        <v>530</v>
      </c>
      <c r="I2113" s="1" t="str">
        <f t="shared" si="228"/>
        <v>CZ12</v>
      </c>
      <c r="J2113" s="1" t="s">
        <v>531</v>
      </c>
      <c r="L2113" s="12" t="str">
        <f t="shared" si="229"/>
        <v>PGERtLCZ122011</v>
      </c>
      <c r="M2113" t="s">
        <v>904</v>
      </c>
      <c r="N2113" s="1">
        <v>2011</v>
      </c>
      <c r="O2113" s="19">
        <v>1.2358333333333333</v>
      </c>
      <c r="P2113" t="str">
        <f t="shared" si="230"/>
        <v>11</v>
      </c>
    </row>
    <row r="2114" spans="2:16" x14ac:dyDescent="0.25">
      <c r="B2114" t="s">
        <v>502</v>
      </c>
      <c r="C2114" t="str">
        <f t="shared" si="224"/>
        <v>PGERtLCZ12</v>
      </c>
      <c r="D2114" s="1" t="s">
        <v>506</v>
      </c>
      <c r="E2114" s="1" t="str">
        <f t="shared" si="225"/>
        <v>PGE</v>
      </c>
      <c r="F2114" s="1" t="str">
        <f t="shared" si="226"/>
        <v>PGE</v>
      </c>
      <c r="G2114" s="1" t="str">
        <f t="shared" si="227"/>
        <v>RtL</v>
      </c>
      <c r="H2114" s="1" t="s">
        <v>530</v>
      </c>
      <c r="I2114" s="1" t="str">
        <f t="shared" si="228"/>
        <v>CZ12</v>
      </c>
      <c r="J2114" s="1" t="s">
        <v>531</v>
      </c>
      <c r="L2114" s="12" t="str">
        <f t="shared" si="229"/>
        <v>PGERtLCZ122014</v>
      </c>
      <c r="M2114" t="s">
        <v>904</v>
      </c>
      <c r="N2114" s="1">
        <v>2014</v>
      </c>
      <c r="O2114" s="19">
        <v>0.61791666666666667</v>
      </c>
      <c r="P2114" t="str">
        <f t="shared" si="230"/>
        <v>14</v>
      </c>
    </row>
    <row r="2115" spans="2:16" x14ac:dyDescent="0.25">
      <c r="B2115" t="s">
        <v>502</v>
      </c>
      <c r="C2115" t="str">
        <f t="shared" si="224"/>
        <v>PGERtLCZ13</v>
      </c>
      <c r="D2115" s="1" t="s">
        <v>506</v>
      </c>
      <c r="E2115" s="1" t="str">
        <f t="shared" si="225"/>
        <v>PGE</v>
      </c>
      <c r="F2115" s="1" t="str">
        <f t="shared" si="226"/>
        <v>PGE</v>
      </c>
      <c r="G2115" s="1" t="str">
        <f t="shared" si="227"/>
        <v>RtL</v>
      </c>
      <c r="H2115" s="1" t="s">
        <v>530</v>
      </c>
      <c r="I2115" s="1" t="str">
        <f t="shared" si="228"/>
        <v>CZ13</v>
      </c>
      <c r="J2115" s="1" t="s">
        <v>531</v>
      </c>
      <c r="L2115" s="12" t="str">
        <f t="shared" si="229"/>
        <v>PGERtLCZ131975</v>
      </c>
      <c r="M2115" t="s">
        <v>905</v>
      </c>
      <c r="N2115" s="1">
        <v>1975</v>
      </c>
      <c r="O2115" s="19">
        <v>6.5733333333333324</v>
      </c>
      <c r="P2115" t="str">
        <f t="shared" si="230"/>
        <v>75</v>
      </c>
    </row>
    <row r="2116" spans="2:16" x14ac:dyDescent="0.25">
      <c r="B2116" t="s">
        <v>502</v>
      </c>
      <c r="C2116" t="str">
        <f t="shared" si="224"/>
        <v>PGERtLCZ13</v>
      </c>
      <c r="D2116" s="1" t="s">
        <v>506</v>
      </c>
      <c r="E2116" s="1" t="str">
        <f t="shared" si="225"/>
        <v>PGE</v>
      </c>
      <c r="F2116" s="1" t="str">
        <f t="shared" si="226"/>
        <v>PGE</v>
      </c>
      <c r="G2116" s="1" t="str">
        <f t="shared" si="227"/>
        <v>RtL</v>
      </c>
      <c r="H2116" s="1" t="s">
        <v>530</v>
      </c>
      <c r="I2116" s="1" t="str">
        <f t="shared" si="228"/>
        <v>CZ13</v>
      </c>
      <c r="J2116" s="1" t="s">
        <v>531</v>
      </c>
      <c r="L2116" s="12" t="str">
        <f t="shared" si="229"/>
        <v>PGERtLCZ131985</v>
      </c>
      <c r="M2116" t="s">
        <v>905</v>
      </c>
      <c r="N2116" s="1">
        <v>1985</v>
      </c>
      <c r="O2116" s="19">
        <v>5.4245999999999999</v>
      </c>
      <c r="P2116" t="str">
        <f t="shared" si="230"/>
        <v>85</v>
      </c>
    </row>
    <row r="2117" spans="2:16" x14ac:dyDescent="0.25">
      <c r="B2117" t="s">
        <v>502</v>
      </c>
      <c r="C2117" t="str">
        <f t="shared" si="224"/>
        <v>PGERtLCZ13</v>
      </c>
      <c r="D2117" s="1" t="s">
        <v>506</v>
      </c>
      <c r="E2117" s="1" t="str">
        <f t="shared" si="225"/>
        <v>PGE</v>
      </c>
      <c r="F2117" s="1" t="str">
        <f t="shared" si="226"/>
        <v>PGE</v>
      </c>
      <c r="G2117" s="1" t="str">
        <f t="shared" si="227"/>
        <v>RtL</v>
      </c>
      <c r="H2117" s="1" t="s">
        <v>530</v>
      </c>
      <c r="I2117" s="1" t="str">
        <f t="shared" si="228"/>
        <v>CZ13</v>
      </c>
      <c r="J2117" s="1" t="s">
        <v>531</v>
      </c>
      <c r="L2117" s="12" t="str">
        <f t="shared" si="229"/>
        <v>PGERtLCZ131996</v>
      </c>
      <c r="M2117" t="s">
        <v>905</v>
      </c>
      <c r="N2117" s="1">
        <v>1996</v>
      </c>
      <c r="O2117" s="19">
        <v>2.7789666666666664</v>
      </c>
      <c r="P2117" t="str">
        <f t="shared" si="230"/>
        <v>96</v>
      </c>
    </row>
    <row r="2118" spans="2:16" x14ac:dyDescent="0.25">
      <c r="B2118" t="s">
        <v>502</v>
      </c>
      <c r="C2118" t="str">
        <f t="shared" si="224"/>
        <v>PGERtLCZ13</v>
      </c>
      <c r="D2118" s="1" t="s">
        <v>506</v>
      </c>
      <c r="E2118" s="1" t="str">
        <f t="shared" si="225"/>
        <v>PGE</v>
      </c>
      <c r="F2118" s="1" t="str">
        <f t="shared" si="226"/>
        <v>PGE</v>
      </c>
      <c r="G2118" s="1" t="str">
        <f t="shared" si="227"/>
        <v>RtL</v>
      </c>
      <c r="H2118" s="1" t="s">
        <v>530</v>
      </c>
      <c r="I2118" s="1" t="str">
        <f t="shared" si="228"/>
        <v>CZ13</v>
      </c>
      <c r="J2118" s="1" t="s">
        <v>531</v>
      </c>
      <c r="L2118" s="12" t="str">
        <f t="shared" si="229"/>
        <v>PGERtLCZ132003</v>
      </c>
      <c r="M2118" t="s">
        <v>905</v>
      </c>
      <c r="N2118" s="1">
        <v>2003</v>
      </c>
      <c r="O2118" s="19">
        <v>1.3578666666666666</v>
      </c>
      <c r="P2118" t="str">
        <f t="shared" si="230"/>
        <v>03</v>
      </c>
    </row>
    <row r="2119" spans="2:16" x14ac:dyDescent="0.25">
      <c r="B2119" t="s">
        <v>502</v>
      </c>
      <c r="C2119" t="str">
        <f t="shared" si="224"/>
        <v>PGERtLCZ13</v>
      </c>
      <c r="D2119" s="1" t="s">
        <v>506</v>
      </c>
      <c r="E2119" s="1" t="str">
        <f t="shared" si="225"/>
        <v>PGE</v>
      </c>
      <c r="F2119" s="1" t="str">
        <f t="shared" si="226"/>
        <v>PGE</v>
      </c>
      <c r="G2119" s="1" t="str">
        <f t="shared" si="227"/>
        <v>RtL</v>
      </c>
      <c r="H2119" s="1" t="s">
        <v>530</v>
      </c>
      <c r="I2119" s="1" t="str">
        <f t="shared" si="228"/>
        <v>CZ13</v>
      </c>
      <c r="J2119" s="1" t="s">
        <v>531</v>
      </c>
      <c r="L2119" s="12" t="str">
        <f t="shared" si="229"/>
        <v>PGERtLCZ132007</v>
      </c>
      <c r="M2119" t="s">
        <v>905</v>
      </c>
      <c r="N2119" s="1">
        <v>2007</v>
      </c>
      <c r="O2119" s="19">
        <v>0.85230000000000006</v>
      </c>
      <c r="P2119" t="str">
        <f t="shared" si="230"/>
        <v>07</v>
      </c>
    </row>
    <row r="2120" spans="2:16" x14ac:dyDescent="0.25">
      <c r="B2120" t="s">
        <v>502</v>
      </c>
      <c r="C2120" t="str">
        <f t="shared" si="224"/>
        <v>PGERtLCZ13</v>
      </c>
      <c r="D2120" s="1" t="s">
        <v>506</v>
      </c>
      <c r="E2120" s="1" t="str">
        <f t="shared" si="225"/>
        <v>PGE</v>
      </c>
      <c r="F2120" s="1" t="str">
        <f t="shared" si="226"/>
        <v>PGE</v>
      </c>
      <c r="G2120" s="1" t="str">
        <f t="shared" si="227"/>
        <v>RtL</v>
      </c>
      <c r="H2120" s="1" t="s">
        <v>530</v>
      </c>
      <c r="I2120" s="1" t="str">
        <f t="shared" si="228"/>
        <v>CZ13</v>
      </c>
      <c r="J2120" s="1" t="s">
        <v>531</v>
      </c>
      <c r="L2120" s="12" t="str">
        <f t="shared" si="229"/>
        <v>PGERtLCZ132011</v>
      </c>
      <c r="M2120" t="s">
        <v>905</v>
      </c>
      <c r="N2120" s="1">
        <v>2011</v>
      </c>
      <c r="O2120" s="19">
        <v>0.85230000000000006</v>
      </c>
      <c r="P2120" t="str">
        <f t="shared" si="230"/>
        <v>11</v>
      </c>
    </row>
    <row r="2121" spans="2:16" x14ac:dyDescent="0.25">
      <c r="B2121" t="s">
        <v>502</v>
      </c>
      <c r="C2121" t="str">
        <f t="shared" si="224"/>
        <v>PGERtLCZ13</v>
      </c>
      <c r="D2121" s="1" t="s">
        <v>506</v>
      </c>
      <c r="E2121" s="1" t="str">
        <f t="shared" si="225"/>
        <v>PGE</v>
      </c>
      <c r="F2121" s="1" t="str">
        <f t="shared" si="226"/>
        <v>PGE</v>
      </c>
      <c r="G2121" s="1" t="str">
        <f t="shared" si="227"/>
        <v>RtL</v>
      </c>
      <c r="H2121" s="1" t="s">
        <v>530</v>
      </c>
      <c r="I2121" s="1" t="str">
        <f t="shared" si="228"/>
        <v>CZ13</v>
      </c>
      <c r="J2121" s="1" t="s">
        <v>531</v>
      </c>
      <c r="L2121" s="12" t="str">
        <f t="shared" si="229"/>
        <v>PGERtLCZ132014</v>
      </c>
      <c r="M2121" t="s">
        <v>905</v>
      </c>
      <c r="N2121" s="1">
        <v>2014</v>
      </c>
      <c r="O2121" s="19">
        <v>0.42615000000000003</v>
      </c>
      <c r="P2121" t="str">
        <f t="shared" si="230"/>
        <v>14</v>
      </c>
    </row>
    <row r="2122" spans="2:16" x14ac:dyDescent="0.25">
      <c r="B2122" t="s">
        <v>502</v>
      </c>
      <c r="C2122" t="str">
        <f t="shared" si="224"/>
        <v>PGERtLCZ14</v>
      </c>
      <c r="D2122" s="1" t="s">
        <v>506</v>
      </c>
      <c r="E2122" s="1" t="str">
        <f t="shared" si="225"/>
        <v>PGE</v>
      </c>
      <c r="F2122" s="1" t="str">
        <f t="shared" si="226"/>
        <v>PGE</v>
      </c>
      <c r="G2122" s="1" t="str">
        <f t="shared" si="227"/>
        <v>RtL</v>
      </c>
      <c r="H2122" s="1" t="s">
        <v>530</v>
      </c>
      <c r="I2122" s="1" t="str">
        <f t="shared" si="228"/>
        <v>CZ14</v>
      </c>
      <c r="J2122" s="1" t="s">
        <v>531</v>
      </c>
      <c r="L2122" s="12" t="str">
        <f t="shared" si="229"/>
        <v>PGERtLCZ141975</v>
      </c>
      <c r="M2122" t="s">
        <v>906</v>
      </c>
      <c r="N2122" s="1">
        <v>1975</v>
      </c>
      <c r="O2122" s="19">
        <v>0</v>
      </c>
      <c r="P2122" t="str">
        <f t="shared" si="230"/>
        <v>75</v>
      </c>
    </row>
    <row r="2123" spans="2:16" x14ac:dyDescent="0.25">
      <c r="B2123" t="s">
        <v>502</v>
      </c>
      <c r="C2123" t="str">
        <f t="shared" si="224"/>
        <v>PGERtLCZ14</v>
      </c>
      <c r="D2123" s="1" t="s">
        <v>506</v>
      </c>
      <c r="E2123" s="1" t="str">
        <f t="shared" si="225"/>
        <v>PGE</v>
      </c>
      <c r="F2123" s="1" t="str">
        <f t="shared" si="226"/>
        <v>PGE</v>
      </c>
      <c r="G2123" s="1" t="str">
        <f t="shared" si="227"/>
        <v>RtL</v>
      </c>
      <c r="H2123" s="1" t="s">
        <v>530</v>
      </c>
      <c r="I2123" s="1" t="str">
        <f t="shared" si="228"/>
        <v>CZ14</v>
      </c>
      <c r="J2123" s="1" t="s">
        <v>531</v>
      </c>
      <c r="L2123" s="12" t="str">
        <f t="shared" si="229"/>
        <v>PGERtLCZ141985</v>
      </c>
      <c r="M2123" t="s">
        <v>906</v>
      </c>
      <c r="N2123" s="1">
        <v>1985</v>
      </c>
      <c r="O2123" s="19">
        <v>0</v>
      </c>
      <c r="P2123" t="str">
        <f t="shared" si="230"/>
        <v>85</v>
      </c>
    </row>
    <row r="2124" spans="2:16" x14ac:dyDescent="0.25">
      <c r="B2124" t="s">
        <v>502</v>
      </c>
      <c r="C2124" t="str">
        <f t="shared" si="224"/>
        <v>PGERtLCZ14</v>
      </c>
      <c r="D2124" s="1" t="s">
        <v>506</v>
      </c>
      <c r="E2124" s="1" t="str">
        <f t="shared" si="225"/>
        <v>PGE</v>
      </c>
      <c r="F2124" s="1" t="str">
        <f t="shared" si="226"/>
        <v>PGE</v>
      </c>
      <c r="G2124" s="1" t="str">
        <f t="shared" si="227"/>
        <v>RtL</v>
      </c>
      <c r="H2124" s="1" t="s">
        <v>530</v>
      </c>
      <c r="I2124" s="1" t="str">
        <f t="shared" si="228"/>
        <v>CZ14</v>
      </c>
      <c r="J2124" s="1" t="s">
        <v>531</v>
      </c>
      <c r="L2124" s="12" t="str">
        <f t="shared" si="229"/>
        <v>PGERtLCZ141996</v>
      </c>
      <c r="M2124" t="s">
        <v>906</v>
      </c>
      <c r="N2124" s="1">
        <v>1996</v>
      </c>
      <c r="O2124" s="19">
        <v>0</v>
      </c>
      <c r="P2124" t="str">
        <f t="shared" si="230"/>
        <v>96</v>
      </c>
    </row>
    <row r="2125" spans="2:16" x14ac:dyDescent="0.25">
      <c r="B2125" t="s">
        <v>502</v>
      </c>
      <c r="C2125" t="str">
        <f t="shared" si="224"/>
        <v>PGERtLCZ14</v>
      </c>
      <c r="D2125" s="1" t="s">
        <v>506</v>
      </c>
      <c r="E2125" s="1" t="str">
        <f t="shared" si="225"/>
        <v>PGE</v>
      </c>
      <c r="F2125" s="1" t="str">
        <f t="shared" si="226"/>
        <v>PGE</v>
      </c>
      <c r="G2125" s="1" t="str">
        <f t="shared" si="227"/>
        <v>RtL</v>
      </c>
      <c r="H2125" s="1" t="s">
        <v>530</v>
      </c>
      <c r="I2125" s="1" t="str">
        <f t="shared" si="228"/>
        <v>CZ14</v>
      </c>
      <c r="J2125" s="1" t="s">
        <v>531</v>
      </c>
      <c r="L2125" s="12" t="str">
        <f t="shared" si="229"/>
        <v>PGERtLCZ142003</v>
      </c>
      <c r="M2125" t="s">
        <v>906</v>
      </c>
      <c r="N2125" s="1">
        <v>2003</v>
      </c>
      <c r="O2125" s="19">
        <v>0</v>
      </c>
      <c r="P2125" t="str">
        <f t="shared" si="230"/>
        <v>03</v>
      </c>
    </row>
    <row r="2126" spans="2:16" x14ac:dyDescent="0.25">
      <c r="B2126" t="s">
        <v>502</v>
      </c>
      <c r="C2126" t="str">
        <f t="shared" si="224"/>
        <v>PGERtLCZ14</v>
      </c>
      <c r="D2126" s="1" t="s">
        <v>506</v>
      </c>
      <c r="E2126" s="1" t="str">
        <f t="shared" si="225"/>
        <v>PGE</v>
      </c>
      <c r="F2126" s="1" t="str">
        <f t="shared" si="226"/>
        <v>PGE</v>
      </c>
      <c r="G2126" s="1" t="str">
        <f t="shared" si="227"/>
        <v>RtL</v>
      </c>
      <c r="H2126" s="1" t="s">
        <v>530</v>
      </c>
      <c r="I2126" s="1" t="str">
        <f t="shared" si="228"/>
        <v>CZ14</v>
      </c>
      <c r="J2126" s="1" t="s">
        <v>531</v>
      </c>
      <c r="L2126" s="12" t="str">
        <f t="shared" si="229"/>
        <v>PGERtLCZ142007</v>
      </c>
      <c r="M2126" t="s">
        <v>906</v>
      </c>
      <c r="N2126" s="1">
        <v>2007</v>
      </c>
      <c r="O2126" s="19">
        <v>0</v>
      </c>
      <c r="P2126" t="str">
        <f t="shared" si="230"/>
        <v>07</v>
      </c>
    </row>
    <row r="2127" spans="2:16" x14ac:dyDescent="0.25">
      <c r="B2127" t="s">
        <v>502</v>
      </c>
      <c r="C2127" t="str">
        <f t="shared" si="224"/>
        <v>PGERtLCZ14</v>
      </c>
      <c r="D2127" s="1" t="s">
        <v>506</v>
      </c>
      <c r="E2127" s="1" t="str">
        <f t="shared" si="225"/>
        <v>PGE</v>
      </c>
      <c r="F2127" s="1" t="str">
        <f t="shared" si="226"/>
        <v>PGE</v>
      </c>
      <c r="G2127" s="1" t="str">
        <f t="shared" si="227"/>
        <v>RtL</v>
      </c>
      <c r="H2127" s="1" t="s">
        <v>530</v>
      </c>
      <c r="I2127" s="1" t="str">
        <f t="shared" si="228"/>
        <v>CZ14</v>
      </c>
      <c r="J2127" s="1" t="s">
        <v>531</v>
      </c>
      <c r="L2127" s="12" t="str">
        <f t="shared" si="229"/>
        <v>PGERtLCZ142011</v>
      </c>
      <c r="M2127" t="s">
        <v>906</v>
      </c>
      <c r="N2127" s="1">
        <v>2011</v>
      </c>
      <c r="O2127" s="19">
        <v>0</v>
      </c>
      <c r="P2127" t="str">
        <f t="shared" si="230"/>
        <v>11</v>
      </c>
    </row>
    <row r="2128" spans="2:16" x14ac:dyDescent="0.25">
      <c r="B2128" t="s">
        <v>502</v>
      </c>
      <c r="C2128" t="str">
        <f t="shared" ref="C2128:C2191" si="231">F2128&amp;G2128&amp;I2128</f>
        <v>PGERtLCZ14</v>
      </c>
      <c r="D2128" s="1" t="s">
        <v>506</v>
      </c>
      <c r="E2128" s="1" t="str">
        <f t="shared" ref="E2128:E2191" si="232">+F2128</f>
        <v>PGE</v>
      </c>
      <c r="F2128" s="1" t="str">
        <f t="shared" ref="F2128:F2191" si="233">LEFT(M2128,3)</f>
        <v>PGE</v>
      </c>
      <c r="G2128" s="1" t="str">
        <f t="shared" ref="G2128:G2191" si="234">MID(M2128,4,3)</f>
        <v>RtL</v>
      </c>
      <c r="H2128" s="1" t="s">
        <v>530</v>
      </c>
      <c r="I2128" s="1" t="str">
        <f t="shared" ref="I2128:I2191" si="235">RIGHT(M2128,4)</f>
        <v>CZ14</v>
      </c>
      <c r="J2128" s="1" t="s">
        <v>531</v>
      </c>
      <c r="L2128" s="12" t="str">
        <f t="shared" ref="L2128:L2191" si="236">C2128&amp;N2128</f>
        <v>PGERtLCZ142014</v>
      </c>
      <c r="M2128" t="s">
        <v>906</v>
      </c>
      <c r="N2128" s="1">
        <v>2014</v>
      </c>
      <c r="O2128" s="19">
        <v>0</v>
      </c>
      <c r="P2128" t="str">
        <f t="shared" ref="P2128:P2191" si="237">RIGHT(N2128,2)</f>
        <v>14</v>
      </c>
    </row>
    <row r="2129" spans="2:16" x14ac:dyDescent="0.25">
      <c r="B2129" t="s">
        <v>502</v>
      </c>
      <c r="C2129" t="str">
        <f t="shared" si="231"/>
        <v>PGERtLCZ15</v>
      </c>
      <c r="D2129" s="1" t="s">
        <v>506</v>
      </c>
      <c r="E2129" s="1" t="str">
        <f t="shared" si="232"/>
        <v>PGE</v>
      </c>
      <c r="F2129" s="1" t="str">
        <f t="shared" si="233"/>
        <v>PGE</v>
      </c>
      <c r="G2129" s="1" t="str">
        <f t="shared" si="234"/>
        <v>RtL</v>
      </c>
      <c r="H2129" s="1" t="s">
        <v>530</v>
      </c>
      <c r="I2129" s="1" t="str">
        <f t="shared" si="235"/>
        <v>CZ15</v>
      </c>
      <c r="J2129" s="1" t="s">
        <v>531</v>
      </c>
      <c r="L2129" s="12" t="str">
        <f t="shared" si="236"/>
        <v>PGERtLCZ151975</v>
      </c>
      <c r="M2129" t="s">
        <v>907</v>
      </c>
      <c r="N2129" s="1">
        <v>1975</v>
      </c>
      <c r="O2129" s="19">
        <v>0</v>
      </c>
      <c r="P2129" t="str">
        <f t="shared" si="237"/>
        <v>75</v>
      </c>
    </row>
    <row r="2130" spans="2:16" x14ac:dyDescent="0.25">
      <c r="B2130" t="s">
        <v>502</v>
      </c>
      <c r="C2130" t="str">
        <f t="shared" si="231"/>
        <v>PGERtLCZ15</v>
      </c>
      <c r="D2130" s="1" t="s">
        <v>506</v>
      </c>
      <c r="E2130" s="1" t="str">
        <f t="shared" si="232"/>
        <v>PGE</v>
      </c>
      <c r="F2130" s="1" t="str">
        <f t="shared" si="233"/>
        <v>PGE</v>
      </c>
      <c r="G2130" s="1" t="str">
        <f t="shared" si="234"/>
        <v>RtL</v>
      </c>
      <c r="H2130" s="1" t="s">
        <v>530</v>
      </c>
      <c r="I2130" s="1" t="str">
        <f t="shared" si="235"/>
        <v>CZ15</v>
      </c>
      <c r="J2130" s="1" t="s">
        <v>531</v>
      </c>
      <c r="L2130" s="12" t="str">
        <f t="shared" si="236"/>
        <v>PGERtLCZ151985</v>
      </c>
      <c r="M2130" t="s">
        <v>907</v>
      </c>
      <c r="N2130" s="1">
        <v>1985</v>
      </c>
      <c r="O2130" s="19">
        <v>0</v>
      </c>
      <c r="P2130" t="str">
        <f t="shared" si="237"/>
        <v>85</v>
      </c>
    </row>
    <row r="2131" spans="2:16" x14ac:dyDescent="0.25">
      <c r="B2131" t="s">
        <v>502</v>
      </c>
      <c r="C2131" t="str">
        <f t="shared" si="231"/>
        <v>PGERtLCZ15</v>
      </c>
      <c r="D2131" s="1" t="s">
        <v>506</v>
      </c>
      <c r="E2131" s="1" t="str">
        <f t="shared" si="232"/>
        <v>PGE</v>
      </c>
      <c r="F2131" s="1" t="str">
        <f t="shared" si="233"/>
        <v>PGE</v>
      </c>
      <c r="G2131" s="1" t="str">
        <f t="shared" si="234"/>
        <v>RtL</v>
      </c>
      <c r="H2131" s="1" t="s">
        <v>530</v>
      </c>
      <c r="I2131" s="1" t="str">
        <f t="shared" si="235"/>
        <v>CZ15</v>
      </c>
      <c r="J2131" s="1" t="s">
        <v>531</v>
      </c>
      <c r="L2131" s="12" t="str">
        <f t="shared" si="236"/>
        <v>PGERtLCZ151996</v>
      </c>
      <c r="M2131" t="s">
        <v>907</v>
      </c>
      <c r="N2131" s="1">
        <v>1996</v>
      </c>
      <c r="O2131" s="19">
        <v>0</v>
      </c>
      <c r="P2131" t="str">
        <f t="shared" si="237"/>
        <v>96</v>
      </c>
    </row>
    <row r="2132" spans="2:16" x14ac:dyDescent="0.25">
      <c r="B2132" t="s">
        <v>502</v>
      </c>
      <c r="C2132" t="str">
        <f t="shared" si="231"/>
        <v>PGERtLCZ15</v>
      </c>
      <c r="D2132" s="1" t="s">
        <v>506</v>
      </c>
      <c r="E2132" s="1" t="str">
        <f t="shared" si="232"/>
        <v>PGE</v>
      </c>
      <c r="F2132" s="1" t="str">
        <f t="shared" si="233"/>
        <v>PGE</v>
      </c>
      <c r="G2132" s="1" t="str">
        <f t="shared" si="234"/>
        <v>RtL</v>
      </c>
      <c r="H2132" s="1" t="s">
        <v>530</v>
      </c>
      <c r="I2132" s="1" t="str">
        <f t="shared" si="235"/>
        <v>CZ15</v>
      </c>
      <c r="J2132" s="1" t="s">
        <v>531</v>
      </c>
      <c r="L2132" s="12" t="str">
        <f t="shared" si="236"/>
        <v>PGERtLCZ152003</v>
      </c>
      <c r="M2132" t="s">
        <v>907</v>
      </c>
      <c r="N2132" s="1">
        <v>2003</v>
      </c>
      <c r="O2132" s="19">
        <v>0</v>
      </c>
      <c r="P2132" t="str">
        <f t="shared" si="237"/>
        <v>03</v>
      </c>
    </row>
    <row r="2133" spans="2:16" x14ac:dyDescent="0.25">
      <c r="B2133" t="s">
        <v>502</v>
      </c>
      <c r="C2133" t="str">
        <f t="shared" si="231"/>
        <v>PGERtLCZ15</v>
      </c>
      <c r="D2133" s="1" t="s">
        <v>506</v>
      </c>
      <c r="E2133" s="1" t="str">
        <f t="shared" si="232"/>
        <v>PGE</v>
      </c>
      <c r="F2133" s="1" t="str">
        <f t="shared" si="233"/>
        <v>PGE</v>
      </c>
      <c r="G2133" s="1" t="str">
        <f t="shared" si="234"/>
        <v>RtL</v>
      </c>
      <c r="H2133" s="1" t="s">
        <v>530</v>
      </c>
      <c r="I2133" s="1" t="str">
        <f t="shared" si="235"/>
        <v>CZ15</v>
      </c>
      <c r="J2133" s="1" t="s">
        <v>531</v>
      </c>
      <c r="L2133" s="12" t="str">
        <f t="shared" si="236"/>
        <v>PGERtLCZ152007</v>
      </c>
      <c r="M2133" t="s">
        <v>907</v>
      </c>
      <c r="N2133" s="1">
        <v>2007</v>
      </c>
      <c r="O2133" s="19">
        <v>0</v>
      </c>
      <c r="P2133" t="str">
        <f t="shared" si="237"/>
        <v>07</v>
      </c>
    </row>
    <row r="2134" spans="2:16" x14ac:dyDescent="0.25">
      <c r="B2134" t="s">
        <v>502</v>
      </c>
      <c r="C2134" t="str">
        <f t="shared" si="231"/>
        <v>PGERtLCZ15</v>
      </c>
      <c r="D2134" s="1" t="s">
        <v>506</v>
      </c>
      <c r="E2134" s="1" t="str">
        <f t="shared" si="232"/>
        <v>PGE</v>
      </c>
      <c r="F2134" s="1" t="str">
        <f t="shared" si="233"/>
        <v>PGE</v>
      </c>
      <c r="G2134" s="1" t="str">
        <f t="shared" si="234"/>
        <v>RtL</v>
      </c>
      <c r="H2134" s="1" t="s">
        <v>530</v>
      </c>
      <c r="I2134" s="1" t="str">
        <f t="shared" si="235"/>
        <v>CZ15</v>
      </c>
      <c r="J2134" s="1" t="s">
        <v>531</v>
      </c>
      <c r="L2134" s="12" t="str">
        <f t="shared" si="236"/>
        <v>PGERtLCZ152011</v>
      </c>
      <c r="M2134" t="s">
        <v>907</v>
      </c>
      <c r="N2134" s="1">
        <v>2011</v>
      </c>
      <c r="O2134" s="19">
        <v>0</v>
      </c>
      <c r="P2134" t="str">
        <f t="shared" si="237"/>
        <v>11</v>
      </c>
    </row>
    <row r="2135" spans="2:16" x14ac:dyDescent="0.25">
      <c r="B2135" t="s">
        <v>502</v>
      </c>
      <c r="C2135" t="str">
        <f t="shared" si="231"/>
        <v>PGERtLCZ15</v>
      </c>
      <c r="D2135" s="1" t="s">
        <v>506</v>
      </c>
      <c r="E2135" s="1" t="str">
        <f t="shared" si="232"/>
        <v>PGE</v>
      </c>
      <c r="F2135" s="1" t="str">
        <f t="shared" si="233"/>
        <v>PGE</v>
      </c>
      <c r="G2135" s="1" t="str">
        <f t="shared" si="234"/>
        <v>RtL</v>
      </c>
      <c r="H2135" s="1" t="s">
        <v>530</v>
      </c>
      <c r="I2135" s="1" t="str">
        <f t="shared" si="235"/>
        <v>CZ15</v>
      </c>
      <c r="J2135" s="1" t="s">
        <v>531</v>
      </c>
      <c r="L2135" s="12" t="str">
        <f t="shared" si="236"/>
        <v>PGERtLCZ152014</v>
      </c>
      <c r="M2135" t="s">
        <v>907</v>
      </c>
      <c r="N2135" s="1">
        <v>2014</v>
      </c>
      <c r="O2135" s="19">
        <v>0</v>
      </c>
      <c r="P2135" t="str">
        <f t="shared" si="237"/>
        <v>14</v>
      </c>
    </row>
    <row r="2136" spans="2:16" x14ac:dyDescent="0.25">
      <c r="B2136" t="s">
        <v>502</v>
      </c>
      <c r="C2136" t="str">
        <f t="shared" si="231"/>
        <v>PGERtLCZ16</v>
      </c>
      <c r="D2136" s="1" t="s">
        <v>506</v>
      </c>
      <c r="E2136" s="1" t="str">
        <f t="shared" si="232"/>
        <v>PGE</v>
      </c>
      <c r="F2136" s="1" t="str">
        <f t="shared" si="233"/>
        <v>PGE</v>
      </c>
      <c r="G2136" s="1" t="str">
        <f t="shared" si="234"/>
        <v>RtL</v>
      </c>
      <c r="H2136" s="1" t="s">
        <v>530</v>
      </c>
      <c r="I2136" s="1" t="str">
        <f t="shared" si="235"/>
        <v>CZ16</v>
      </c>
      <c r="J2136" s="1" t="s">
        <v>531</v>
      </c>
      <c r="L2136" s="12" t="str">
        <f t="shared" si="236"/>
        <v>PGERtLCZ161975</v>
      </c>
      <c r="M2136" t="s">
        <v>908</v>
      </c>
      <c r="N2136" s="1">
        <v>1975</v>
      </c>
      <c r="O2136" s="19">
        <v>0.16416666666666666</v>
      </c>
      <c r="P2136" t="str">
        <f t="shared" si="237"/>
        <v>75</v>
      </c>
    </row>
    <row r="2137" spans="2:16" x14ac:dyDescent="0.25">
      <c r="B2137" t="s">
        <v>502</v>
      </c>
      <c r="C2137" t="str">
        <f t="shared" si="231"/>
        <v>PGERtLCZ16</v>
      </c>
      <c r="D2137" s="1" t="s">
        <v>506</v>
      </c>
      <c r="E2137" s="1" t="str">
        <f t="shared" si="232"/>
        <v>PGE</v>
      </c>
      <c r="F2137" s="1" t="str">
        <f t="shared" si="233"/>
        <v>PGE</v>
      </c>
      <c r="G2137" s="1" t="str">
        <f t="shared" si="234"/>
        <v>RtL</v>
      </c>
      <c r="H2137" s="1" t="s">
        <v>530</v>
      </c>
      <c r="I2137" s="1" t="str">
        <f t="shared" si="235"/>
        <v>CZ16</v>
      </c>
      <c r="J2137" s="1" t="s">
        <v>531</v>
      </c>
      <c r="L2137" s="12" t="str">
        <f t="shared" si="236"/>
        <v>PGERtLCZ161985</v>
      </c>
      <c r="M2137" t="s">
        <v>908</v>
      </c>
      <c r="N2137" s="1">
        <v>1985</v>
      </c>
      <c r="O2137" s="19">
        <v>0.12003333333333333</v>
      </c>
      <c r="P2137" t="str">
        <f t="shared" si="237"/>
        <v>85</v>
      </c>
    </row>
    <row r="2138" spans="2:16" x14ac:dyDescent="0.25">
      <c r="B2138" t="s">
        <v>502</v>
      </c>
      <c r="C2138" t="str">
        <f t="shared" si="231"/>
        <v>PGERtLCZ16</v>
      </c>
      <c r="D2138" s="1" t="s">
        <v>506</v>
      </c>
      <c r="E2138" s="1" t="str">
        <f t="shared" si="232"/>
        <v>PGE</v>
      </c>
      <c r="F2138" s="1" t="str">
        <f t="shared" si="233"/>
        <v>PGE</v>
      </c>
      <c r="G2138" s="1" t="str">
        <f t="shared" si="234"/>
        <v>RtL</v>
      </c>
      <c r="H2138" s="1" t="s">
        <v>530</v>
      </c>
      <c r="I2138" s="1" t="str">
        <f t="shared" si="235"/>
        <v>CZ16</v>
      </c>
      <c r="J2138" s="1" t="s">
        <v>531</v>
      </c>
      <c r="L2138" s="12" t="str">
        <f t="shared" si="236"/>
        <v>PGERtLCZ161996</v>
      </c>
      <c r="M2138" t="s">
        <v>908</v>
      </c>
      <c r="N2138" s="1">
        <v>1996</v>
      </c>
      <c r="O2138" s="19">
        <v>5.4066666666666666E-2</v>
      </c>
      <c r="P2138" t="str">
        <f t="shared" si="237"/>
        <v>96</v>
      </c>
    </row>
    <row r="2139" spans="2:16" x14ac:dyDescent="0.25">
      <c r="B2139" t="s">
        <v>502</v>
      </c>
      <c r="C2139" t="str">
        <f t="shared" si="231"/>
        <v>PGERtLCZ16</v>
      </c>
      <c r="D2139" s="1" t="s">
        <v>506</v>
      </c>
      <c r="E2139" s="1" t="str">
        <f t="shared" si="232"/>
        <v>PGE</v>
      </c>
      <c r="F2139" s="1" t="str">
        <f t="shared" si="233"/>
        <v>PGE</v>
      </c>
      <c r="G2139" s="1" t="str">
        <f t="shared" si="234"/>
        <v>RtL</v>
      </c>
      <c r="H2139" s="1" t="s">
        <v>530</v>
      </c>
      <c r="I2139" s="1" t="str">
        <f t="shared" si="235"/>
        <v>CZ16</v>
      </c>
      <c r="J2139" s="1" t="s">
        <v>531</v>
      </c>
      <c r="L2139" s="12" t="str">
        <f t="shared" si="236"/>
        <v>PGERtLCZ162003</v>
      </c>
      <c r="M2139" t="s">
        <v>908</v>
      </c>
      <c r="N2139" s="1">
        <v>2003</v>
      </c>
      <c r="O2139" s="19">
        <v>2.6799999999999997E-2</v>
      </c>
      <c r="P2139" t="str">
        <f t="shared" si="237"/>
        <v>03</v>
      </c>
    </row>
    <row r="2140" spans="2:16" x14ac:dyDescent="0.25">
      <c r="B2140" t="s">
        <v>502</v>
      </c>
      <c r="C2140" t="str">
        <f t="shared" si="231"/>
        <v>PGERtLCZ16</v>
      </c>
      <c r="D2140" s="1" t="s">
        <v>506</v>
      </c>
      <c r="E2140" s="1" t="str">
        <f t="shared" si="232"/>
        <v>PGE</v>
      </c>
      <c r="F2140" s="1" t="str">
        <f t="shared" si="233"/>
        <v>PGE</v>
      </c>
      <c r="G2140" s="1" t="str">
        <f t="shared" si="234"/>
        <v>RtL</v>
      </c>
      <c r="H2140" s="1" t="s">
        <v>530</v>
      </c>
      <c r="I2140" s="1" t="str">
        <f t="shared" si="235"/>
        <v>CZ16</v>
      </c>
      <c r="J2140" s="1" t="s">
        <v>531</v>
      </c>
      <c r="L2140" s="12" t="str">
        <f t="shared" si="236"/>
        <v>PGERtLCZ162007</v>
      </c>
      <c r="M2140" t="s">
        <v>908</v>
      </c>
      <c r="N2140" s="1">
        <v>2007</v>
      </c>
      <c r="O2140" s="19">
        <v>1.5366666666666667E-2</v>
      </c>
      <c r="P2140" t="str">
        <f t="shared" si="237"/>
        <v>07</v>
      </c>
    </row>
    <row r="2141" spans="2:16" x14ac:dyDescent="0.25">
      <c r="B2141" t="s">
        <v>502</v>
      </c>
      <c r="C2141" t="str">
        <f t="shared" si="231"/>
        <v>PGERtLCZ16</v>
      </c>
      <c r="D2141" s="1" t="s">
        <v>506</v>
      </c>
      <c r="E2141" s="1" t="str">
        <f t="shared" si="232"/>
        <v>PGE</v>
      </c>
      <c r="F2141" s="1" t="str">
        <f t="shared" si="233"/>
        <v>PGE</v>
      </c>
      <c r="G2141" s="1" t="str">
        <f t="shared" si="234"/>
        <v>RtL</v>
      </c>
      <c r="H2141" s="1" t="s">
        <v>530</v>
      </c>
      <c r="I2141" s="1" t="str">
        <f t="shared" si="235"/>
        <v>CZ16</v>
      </c>
      <c r="J2141" s="1" t="s">
        <v>531</v>
      </c>
      <c r="L2141" s="12" t="str">
        <f t="shared" si="236"/>
        <v>PGERtLCZ162011</v>
      </c>
      <c r="M2141" t="s">
        <v>908</v>
      </c>
      <c r="N2141" s="1">
        <v>2011</v>
      </c>
      <c r="O2141" s="19">
        <v>1.5366666666666667E-2</v>
      </c>
      <c r="P2141" t="str">
        <f t="shared" si="237"/>
        <v>11</v>
      </c>
    </row>
    <row r="2142" spans="2:16" x14ac:dyDescent="0.25">
      <c r="B2142" t="s">
        <v>502</v>
      </c>
      <c r="C2142" t="str">
        <f t="shared" si="231"/>
        <v>PGERtLCZ16</v>
      </c>
      <c r="D2142" s="1" t="s">
        <v>506</v>
      </c>
      <c r="E2142" s="1" t="str">
        <f t="shared" si="232"/>
        <v>PGE</v>
      </c>
      <c r="F2142" s="1" t="str">
        <f t="shared" si="233"/>
        <v>PGE</v>
      </c>
      <c r="G2142" s="1" t="str">
        <f t="shared" si="234"/>
        <v>RtL</v>
      </c>
      <c r="H2142" s="1" t="s">
        <v>530</v>
      </c>
      <c r="I2142" s="1" t="str">
        <f t="shared" si="235"/>
        <v>CZ16</v>
      </c>
      <c r="J2142" s="1" t="s">
        <v>531</v>
      </c>
      <c r="L2142" s="12" t="str">
        <f t="shared" si="236"/>
        <v>PGERtLCZ162014</v>
      </c>
      <c r="M2142" t="s">
        <v>908</v>
      </c>
      <c r="N2142" s="1">
        <v>2014</v>
      </c>
      <c r="O2142" s="19">
        <v>7.6833333333333337E-3</v>
      </c>
      <c r="P2142" t="str">
        <f t="shared" si="237"/>
        <v>14</v>
      </c>
    </row>
    <row r="2143" spans="2:16" x14ac:dyDescent="0.25">
      <c r="B2143" t="s">
        <v>502</v>
      </c>
      <c r="C2143" t="str">
        <f t="shared" si="231"/>
        <v>PGERtSCZ01</v>
      </c>
      <c r="D2143" s="1" t="s">
        <v>506</v>
      </c>
      <c r="E2143" s="1" t="str">
        <f t="shared" si="232"/>
        <v>PGE</v>
      </c>
      <c r="F2143" s="1" t="str">
        <f t="shared" si="233"/>
        <v>PGE</v>
      </c>
      <c r="G2143" s="1" t="str">
        <f t="shared" si="234"/>
        <v>RtS</v>
      </c>
      <c r="H2143" s="1" t="s">
        <v>530</v>
      </c>
      <c r="I2143" s="1" t="str">
        <f t="shared" si="235"/>
        <v>CZ01</v>
      </c>
      <c r="J2143" s="1" t="s">
        <v>531</v>
      </c>
      <c r="L2143" s="12" t="str">
        <f t="shared" si="236"/>
        <v>PGERtSCZ011975</v>
      </c>
      <c r="M2143" t="s">
        <v>909</v>
      </c>
      <c r="N2143" s="1">
        <v>1975</v>
      </c>
      <c r="O2143" s="19">
        <v>0.5907</v>
      </c>
      <c r="P2143" t="str">
        <f t="shared" si="237"/>
        <v>75</v>
      </c>
    </row>
    <row r="2144" spans="2:16" x14ac:dyDescent="0.25">
      <c r="B2144" t="s">
        <v>502</v>
      </c>
      <c r="C2144" t="str">
        <f t="shared" si="231"/>
        <v>PGERtSCZ01</v>
      </c>
      <c r="D2144" s="1" t="s">
        <v>506</v>
      </c>
      <c r="E2144" s="1" t="str">
        <f t="shared" si="232"/>
        <v>PGE</v>
      </c>
      <c r="F2144" s="1" t="str">
        <f t="shared" si="233"/>
        <v>PGE</v>
      </c>
      <c r="G2144" s="1" t="str">
        <f t="shared" si="234"/>
        <v>RtS</v>
      </c>
      <c r="H2144" s="1" t="s">
        <v>530</v>
      </c>
      <c r="I2144" s="1" t="str">
        <f t="shared" si="235"/>
        <v>CZ01</v>
      </c>
      <c r="J2144" s="1" t="s">
        <v>531</v>
      </c>
      <c r="L2144" s="12" t="str">
        <f t="shared" si="236"/>
        <v>PGERtSCZ011985</v>
      </c>
      <c r="M2144" t="s">
        <v>909</v>
      </c>
      <c r="N2144" s="1">
        <v>1985</v>
      </c>
      <c r="O2144" s="19">
        <v>0.39700000000000002</v>
      </c>
      <c r="P2144" t="str">
        <f t="shared" si="237"/>
        <v>85</v>
      </c>
    </row>
    <row r="2145" spans="2:16" x14ac:dyDescent="0.25">
      <c r="B2145" t="s">
        <v>502</v>
      </c>
      <c r="C2145" t="str">
        <f t="shared" si="231"/>
        <v>PGERtSCZ01</v>
      </c>
      <c r="D2145" s="1" t="s">
        <v>506</v>
      </c>
      <c r="E2145" s="1" t="str">
        <f t="shared" si="232"/>
        <v>PGE</v>
      </c>
      <c r="F2145" s="1" t="str">
        <f t="shared" si="233"/>
        <v>PGE</v>
      </c>
      <c r="G2145" s="1" t="str">
        <f t="shared" si="234"/>
        <v>RtS</v>
      </c>
      <c r="H2145" s="1" t="s">
        <v>530</v>
      </c>
      <c r="I2145" s="1" t="str">
        <f t="shared" si="235"/>
        <v>CZ01</v>
      </c>
      <c r="J2145" s="1" t="s">
        <v>531</v>
      </c>
      <c r="L2145" s="12" t="str">
        <f t="shared" si="236"/>
        <v>PGERtSCZ011996</v>
      </c>
      <c r="M2145" t="s">
        <v>909</v>
      </c>
      <c r="N2145" s="1">
        <v>1996</v>
      </c>
      <c r="O2145" s="19">
        <v>0.14766666666666667</v>
      </c>
      <c r="P2145" t="str">
        <f t="shared" si="237"/>
        <v>96</v>
      </c>
    </row>
    <row r="2146" spans="2:16" x14ac:dyDescent="0.25">
      <c r="B2146" t="s">
        <v>502</v>
      </c>
      <c r="C2146" t="str">
        <f t="shared" si="231"/>
        <v>PGERtSCZ01</v>
      </c>
      <c r="D2146" s="1" t="s">
        <v>506</v>
      </c>
      <c r="E2146" s="1" t="str">
        <f t="shared" si="232"/>
        <v>PGE</v>
      </c>
      <c r="F2146" s="1" t="str">
        <f t="shared" si="233"/>
        <v>PGE</v>
      </c>
      <c r="G2146" s="1" t="str">
        <f t="shared" si="234"/>
        <v>RtS</v>
      </c>
      <c r="H2146" s="1" t="s">
        <v>530</v>
      </c>
      <c r="I2146" s="1" t="str">
        <f t="shared" si="235"/>
        <v>CZ01</v>
      </c>
      <c r="J2146" s="1" t="s">
        <v>531</v>
      </c>
      <c r="L2146" s="12" t="str">
        <f t="shared" si="236"/>
        <v>PGERtSCZ012003</v>
      </c>
      <c r="M2146" t="s">
        <v>909</v>
      </c>
      <c r="N2146" s="1">
        <v>2003</v>
      </c>
      <c r="O2146" s="19">
        <v>6.593333333333333E-2</v>
      </c>
      <c r="P2146" t="str">
        <f t="shared" si="237"/>
        <v>03</v>
      </c>
    </row>
    <row r="2147" spans="2:16" x14ac:dyDescent="0.25">
      <c r="B2147" t="s">
        <v>502</v>
      </c>
      <c r="C2147" t="str">
        <f t="shared" si="231"/>
        <v>PGERtSCZ01</v>
      </c>
      <c r="D2147" s="1" t="s">
        <v>506</v>
      </c>
      <c r="E2147" s="1" t="str">
        <f t="shared" si="232"/>
        <v>PGE</v>
      </c>
      <c r="F2147" s="1" t="str">
        <f t="shared" si="233"/>
        <v>PGE</v>
      </c>
      <c r="G2147" s="1" t="str">
        <f t="shared" si="234"/>
        <v>RtS</v>
      </c>
      <c r="H2147" s="1" t="s">
        <v>530</v>
      </c>
      <c r="I2147" s="1" t="str">
        <f t="shared" si="235"/>
        <v>CZ01</v>
      </c>
      <c r="J2147" s="1" t="s">
        <v>531</v>
      </c>
      <c r="L2147" s="12" t="str">
        <f t="shared" si="236"/>
        <v>PGERtSCZ012007</v>
      </c>
      <c r="M2147" t="s">
        <v>909</v>
      </c>
      <c r="N2147" s="1">
        <v>2007</v>
      </c>
      <c r="O2147" s="19">
        <v>3.9633333333333333E-2</v>
      </c>
      <c r="P2147" t="str">
        <f t="shared" si="237"/>
        <v>07</v>
      </c>
    </row>
    <row r="2148" spans="2:16" x14ac:dyDescent="0.25">
      <c r="B2148" t="s">
        <v>502</v>
      </c>
      <c r="C2148" t="str">
        <f t="shared" si="231"/>
        <v>PGERtSCZ01</v>
      </c>
      <c r="D2148" s="1" t="s">
        <v>506</v>
      </c>
      <c r="E2148" s="1" t="str">
        <f t="shared" si="232"/>
        <v>PGE</v>
      </c>
      <c r="F2148" s="1" t="str">
        <f t="shared" si="233"/>
        <v>PGE</v>
      </c>
      <c r="G2148" s="1" t="str">
        <f t="shared" si="234"/>
        <v>RtS</v>
      </c>
      <c r="H2148" s="1" t="s">
        <v>530</v>
      </c>
      <c r="I2148" s="1" t="str">
        <f t="shared" si="235"/>
        <v>CZ01</v>
      </c>
      <c r="J2148" s="1" t="s">
        <v>531</v>
      </c>
      <c r="L2148" s="12" t="str">
        <f t="shared" si="236"/>
        <v>PGERtSCZ012011</v>
      </c>
      <c r="M2148" t="s">
        <v>909</v>
      </c>
      <c r="N2148" s="1">
        <v>2011</v>
      </c>
      <c r="O2148" s="19">
        <v>3.9633333333333333E-2</v>
      </c>
      <c r="P2148" t="str">
        <f t="shared" si="237"/>
        <v>11</v>
      </c>
    </row>
    <row r="2149" spans="2:16" x14ac:dyDescent="0.25">
      <c r="B2149" t="s">
        <v>502</v>
      </c>
      <c r="C2149" t="str">
        <f t="shared" si="231"/>
        <v>PGERtSCZ01</v>
      </c>
      <c r="D2149" s="1" t="s">
        <v>506</v>
      </c>
      <c r="E2149" s="1" t="str">
        <f t="shared" si="232"/>
        <v>PGE</v>
      </c>
      <c r="F2149" s="1" t="str">
        <f t="shared" si="233"/>
        <v>PGE</v>
      </c>
      <c r="G2149" s="1" t="str">
        <f t="shared" si="234"/>
        <v>RtS</v>
      </c>
      <c r="H2149" s="1" t="s">
        <v>530</v>
      </c>
      <c r="I2149" s="1" t="str">
        <f t="shared" si="235"/>
        <v>CZ01</v>
      </c>
      <c r="J2149" s="1" t="s">
        <v>531</v>
      </c>
      <c r="L2149" s="12" t="str">
        <f t="shared" si="236"/>
        <v>PGERtSCZ012014</v>
      </c>
      <c r="M2149" t="s">
        <v>909</v>
      </c>
      <c r="N2149" s="1">
        <v>2014</v>
      </c>
      <c r="O2149" s="19">
        <v>1.9816666666666666E-2</v>
      </c>
      <c r="P2149" t="str">
        <f t="shared" si="237"/>
        <v>14</v>
      </c>
    </row>
    <row r="2150" spans="2:16" x14ac:dyDescent="0.25">
      <c r="B2150" t="s">
        <v>502</v>
      </c>
      <c r="C2150" t="str">
        <f t="shared" si="231"/>
        <v>PGERtSCZ02</v>
      </c>
      <c r="D2150" s="1" t="s">
        <v>506</v>
      </c>
      <c r="E2150" s="1" t="str">
        <f t="shared" si="232"/>
        <v>PGE</v>
      </c>
      <c r="F2150" s="1" t="str">
        <f t="shared" si="233"/>
        <v>PGE</v>
      </c>
      <c r="G2150" s="1" t="str">
        <f t="shared" si="234"/>
        <v>RtS</v>
      </c>
      <c r="H2150" s="1" t="s">
        <v>530</v>
      </c>
      <c r="I2150" s="1" t="str">
        <f t="shared" si="235"/>
        <v>CZ02</v>
      </c>
      <c r="J2150" s="1" t="s">
        <v>531</v>
      </c>
      <c r="L2150" s="12" t="str">
        <f t="shared" si="236"/>
        <v>PGERtSCZ021975</v>
      </c>
      <c r="M2150" t="s">
        <v>910</v>
      </c>
      <c r="N2150" s="1">
        <v>1975</v>
      </c>
      <c r="O2150" s="19">
        <v>4.2259666666666664</v>
      </c>
      <c r="P2150" t="str">
        <f t="shared" si="237"/>
        <v>75</v>
      </c>
    </row>
    <row r="2151" spans="2:16" x14ac:dyDescent="0.25">
      <c r="B2151" t="s">
        <v>502</v>
      </c>
      <c r="C2151" t="str">
        <f t="shared" si="231"/>
        <v>PGERtSCZ02</v>
      </c>
      <c r="D2151" s="1" t="s">
        <v>506</v>
      </c>
      <c r="E2151" s="1" t="str">
        <f t="shared" si="232"/>
        <v>PGE</v>
      </c>
      <c r="F2151" s="1" t="str">
        <f t="shared" si="233"/>
        <v>PGE</v>
      </c>
      <c r="G2151" s="1" t="str">
        <f t="shared" si="234"/>
        <v>RtS</v>
      </c>
      <c r="H2151" s="1" t="s">
        <v>530</v>
      </c>
      <c r="I2151" s="1" t="str">
        <f t="shared" si="235"/>
        <v>CZ02</v>
      </c>
      <c r="J2151" s="1" t="s">
        <v>531</v>
      </c>
      <c r="L2151" s="12" t="str">
        <f t="shared" si="236"/>
        <v>PGERtSCZ021985</v>
      </c>
      <c r="M2151" t="s">
        <v>910</v>
      </c>
      <c r="N2151" s="1">
        <v>1985</v>
      </c>
      <c r="O2151" s="19">
        <v>2.0890999999999997</v>
      </c>
      <c r="P2151" t="str">
        <f t="shared" si="237"/>
        <v>85</v>
      </c>
    </row>
    <row r="2152" spans="2:16" x14ac:dyDescent="0.25">
      <c r="B2152" t="s">
        <v>502</v>
      </c>
      <c r="C2152" t="str">
        <f t="shared" si="231"/>
        <v>PGERtSCZ02</v>
      </c>
      <c r="D2152" s="1" t="s">
        <v>506</v>
      </c>
      <c r="E2152" s="1" t="str">
        <f t="shared" si="232"/>
        <v>PGE</v>
      </c>
      <c r="F2152" s="1" t="str">
        <f t="shared" si="233"/>
        <v>PGE</v>
      </c>
      <c r="G2152" s="1" t="str">
        <f t="shared" si="234"/>
        <v>RtS</v>
      </c>
      <c r="H2152" s="1" t="s">
        <v>530</v>
      </c>
      <c r="I2152" s="1" t="str">
        <f t="shared" si="235"/>
        <v>CZ02</v>
      </c>
      <c r="J2152" s="1" t="s">
        <v>531</v>
      </c>
      <c r="L2152" s="12" t="str">
        <f t="shared" si="236"/>
        <v>PGERtSCZ021996</v>
      </c>
      <c r="M2152" t="s">
        <v>910</v>
      </c>
      <c r="N2152" s="1">
        <v>1996</v>
      </c>
      <c r="O2152" s="19">
        <v>1.2220666666666666</v>
      </c>
      <c r="P2152" t="str">
        <f t="shared" si="237"/>
        <v>96</v>
      </c>
    </row>
    <row r="2153" spans="2:16" x14ac:dyDescent="0.25">
      <c r="B2153" t="s">
        <v>502</v>
      </c>
      <c r="C2153" t="str">
        <f t="shared" si="231"/>
        <v>PGERtSCZ02</v>
      </c>
      <c r="D2153" s="1" t="s">
        <v>506</v>
      </c>
      <c r="E2153" s="1" t="str">
        <f t="shared" si="232"/>
        <v>PGE</v>
      </c>
      <c r="F2153" s="1" t="str">
        <f t="shared" si="233"/>
        <v>PGE</v>
      </c>
      <c r="G2153" s="1" t="str">
        <f t="shared" si="234"/>
        <v>RtS</v>
      </c>
      <c r="H2153" s="1" t="s">
        <v>530</v>
      </c>
      <c r="I2153" s="1" t="str">
        <f t="shared" si="235"/>
        <v>CZ02</v>
      </c>
      <c r="J2153" s="1" t="s">
        <v>531</v>
      </c>
      <c r="L2153" s="12" t="str">
        <f t="shared" si="236"/>
        <v>PGERtSCZ022003</v>
      </c>
      <c r="M2153" t="s">
        <v>910</v>
      </c>
      <c r="N2153" s="1">
        <v>2003</v>
      </c>
      <c r="O2153" s="19">
        <v>0.49976666666666669</v>
      </c>
      <c r="P2153" t="str">
        <f t="shared" si="237"/>
        <v>03</v>
      </c>
    </row>
    <row r="2154" spans="2:16" x14ac:dyDescent="0.25">
      <c r="B2154" t="s">
        <v>502</v>
      </c>
      <c r="C2154" t="str">
        <f t="shared" si="231"/>
        <v>PGERtSCZ02</v>
      </c>
      <c r="D2154" s="1" t="s">
        <v>506</v>
      </c>
      <c r="E2154" s="1" t="str">
        <f t="shared" si="232"/>
        <v>PGE</v>
      </c>
      <c r="F2154" s="1" t="str">
        <f t="shared" si="233"/>
        <v>PGE</v>
      </c>
      <c r="G2154" s="1" t="str">
        <f t="shared" si="234"/>
        <v>RtS</v>
      </c>
      <c r="H2154" s="1" t="s">
        <v>530</v>
      </c>
      <c r="I2154" s="1" t="str">
        <f t="shared" si="235"/>
        <v>CZ02</v>
      </c>
      <c r="J2154" s="1" t="s">
        <v>531</v>
      </c>
      <c r="L2154" s="12" t="str">
        <f t="shared" si="236"/>
        <v>PGERtSCZ022007</v>
      </c>
      <c r="M2154" t="s">
        <v>910</v>
      </c>
      <c r="N2154" s="1">
        <v>2007</v>
      </c>
      <c r="O2154" s="19">
        <v>0.28533333333333333</v>
      </c>
      <c r="P2154" t="str">
        <f t="shared" si="237"/>
        <v>07</v>
      </c>
    </row>
    <row r="2155" spans="2:16" x14ac:dyDescent="0.25">
      <c r="B2155" t="s">
        <v>502</v>
      </c>
      <c r="C2155" t="str">
        <f t="shared" si="231"/>
        <v>PGERtSCZ02</v>
      </c>
      <c r="D2155" s="1" t="s">
        <v>506</v>
      </c>
      <c r="E2155" s="1" t="str">
        <f t="shared" si="232"/>
        <v>PGE</v>
      </c>
      <c r="F2155" s="1" t="str">
        <f t="shared" si="233"/>
        <v>PGE</v>
      </c>
      <c r="G2155" s="1" t="str">
        <f t="shared" si="234"/>
        <v>RtS</v>
      </c>
      <c r="H2155" s="1" t="s">
        <v>530</v>
      </c>
      <c r="I2155" s="1" t="str">
        <f t="shared" si="235"/>
        <v>CZ02</v>
      </c>
      <c r="J2155" s="1" t="s">
        <v>531</v>
      </c>
      <c r="L2155" s="12" t="str">
        <f t="shared" si="236"/>
        <v>PGERtSCZ022011</v>
      </c>
      <c r="M2155" t="s">
        <v>910</v>
      </c>
      <c r="N2155" s="1">
        <v>2011</v>
      </c>
      <c r="O2155" s="19">
        <v>0.28533333333333333</v>
      </c>
      <c r="P2155" t="str">
        <f t="shared" si="237"/>
        <v>11</v>
      </c>
    </row>
    <row r="2156" spans="2:16" x14ac:dyDescent="0.25">
      <c r="B2156" t="s">
        <v>502</v>
      </c>
      <c r="C2156" t="str">
        <f t="shared" si="231"/>
        <v>PGERtSCZ02</v>
      </c>
      <c r="D2156" s="1" t="s">
        <v>506</v>
      </c>
      <c r="E2156" s="1" t="str">
        <f t="shared" si="232"/>
        <v>PGE</v>
      </c>
      <c r="F2156" s="1" t="str">
        <f t="shared" si="233"/>
        <v>PGE</v>
      </c>
      <c r="G2156" s="1" t="str">
        <f t="shared" si="234"/>
        <v>RtS</v>
      </c>
      <c r="H2156" s="1" t="s">
        <v>530</v>
      </c>
      <c r="I2156" s="1" t="str">
        <f t="shared" si="235"/>
        <v>CZ02</v>
      </c>
      <c r="J2156" s="1" t="s">
        <v>531</v>
      </c>
      <c r="L2156" s="12" t="str">
        <f t="shared" si="236"/>
        <v>PGERtSCZ022014</v>
      </c>
      <c r="M2156" t="s">
        <v>910</v>
      </c>
      <c r="N2156" s="1">
        <v>2014</v>
      </c>
      <c r="O2156" s="19">
        <v>0.14266666666666666</v>
      </c>
      <c r="P2156" t="str">
        <f t="shared" si="237"/>
        <v>14</v>
      </c>
    </row>
    <row r="2157" spans="2:16" x14ac:dyDescent="0.25">
      <c r="B2157" t="s">
        <v>502</v>
      </c>
      <c r="C2157" t="str">
        <f t="shared" si="231"/>
        <v>PGERtSCZ03</v>
      </c>
      <c r="D2157" s="1" t="s">
        <v>506</v>
      </c>
      <c r="E2157" s="1" t="str">
        <f t="shared" si="232"/>
        <v>PGE</v>
      </c>
      <c r="F2157" s="1" t="str">
        <f t="shared" si="233"/>
        <v>PGE</v>
      </c>
      <c r="G2157" s="1" t="str">
        <f t="shared" si="234"/>
        <v>RtS</v>
      </c>
      <c r="H2157" s="1" t="s">
        <v>530</v>
      </c>
      <c r="I2157" s="1" t="str">
        <f t="shared" si="235"/>
        <v>CZ03</v>
      </c>
      <c r="J2157" s="1" t="s">
        <v>531</v>
      </c>
      <c r="L2157" s="12" t="str">
        <f t="shared" si="236"/>
        <v>PGERtSCZ031975</v>
      </c>
      <c r="M2157" t="s">
        <v>911</v>
      </c>
      <c r="N2157" s="1">
        <v>1975</v>
      </c>
      <c r="O2157" s="19">
        <v>22.644266666666667</v>
      </c>
      <c r="P2157" t="str">
        <f t="shared" si="237"/>
        <v>75</v>
      </c>
    </row>
    <row r="2158" spans="2:16" x14ac:dyDescent="0.25">
      <c r="B2158" t="s">
        <v>502</v>
      </c>
      <c r="C2158" t="str">
        <f t="shared" si="231"/>
        <v>PGERtSCZ03</v>
      </c>
      <c r="D2158" s="1" t="s">
        <v>506</v>
      </c>
      <c r="E2158" s="1" t="str">
        <f t="shared" si="232"/>
        <v>PGE</v>
      </c>
      <c r="F2158" s="1" t="str">
        <f t="shared" si="233"/>
        <v>PGE</v>
      </c>
      <c r="G2158" s="1" t="str">
        <f t="shared" si="234"/>
        <v>RtS</v>
      </c>
      <c r="H2158" s="1" t="s">
        <v>530</v>
      </c>
      <c r="I2158" s="1" t="str">
        <f t="shared" si="235"/>
        <v>CZ03</v>
      </c>
      <c r="J2158" s="1" t="s">
        <v>531</v>
      </c>
      <c r="L2158" s="12" t="str">
        <f t="shared" si="236"/>
        <v>PGERtSCZ031985</v>
      </c>
      <c r="M2158" t="s">
        <v>911</v>
      </c>
      <c r="N2158" s="1">
        <v>1985</v>
      </c>
      <c r="O2158" s="19">
        <v>8.2988</v>
      </c>
      <c r="P2158" t="str">
        <f t="shared" si="237"/>
        <v>85</v>
      </c>
    </row>
    <row r="2159" spans="2:16" x14ac:dyDescent="0.25">
      <c r="B2159" t="s">
        <v>502</v>
      </c>
      <c r="C2159" t="str">
        <f t="shared" si="231"/>
        <v>PGERtSCZ03</v>
      </c>
      <c r="D2159" s="1" t="s">
        <v>506</v>
      </c>
      <c r="E2159" s="1" t="str">
        <f t="shared" si="232"/>
        <v>PGE</v>
      </c>
      <c r="F2159" s="1" t="str">
        <f t="shared" si="233"/>
        <v>PGE</v>
      </c>
      <c r="G2159" s="1" t="str">
        <f t="shared" si="234"/>
        <v>RtS</v>
      </c>
      <c r="H2159" s="1" t="s">
        <v>530</v>
      </c>
      <c r="I2159" s="1" t="str">
        <f t="shared" si="235"/>
        <v>CZ03</v>
      </c>
      <c r="J2159" s="1" t="s">
        <v>531</v>
      </c>
      <c r="L2159" s="12" t="str">
        <f t="shared" si="236"/>
        <v>PGERtSCZ031996</v>
      </c>
      <c r="M2159" t="s">
        <v>911</v>
      </c>
      <c r="N2159" s="1">
        <v>1996</v>
      </c>
      <c r="O2159" s="19">
        <v>4.7576000000000001</v>
      </c>
      <c r="P2159" t="str">
        <f t="shared" si="237"/>
        <v>96</v>
      </c>
    </row>
    <row r="2160" spans="2:16" x14ac:dyDescent="0.25">
      <c r="B2160" t="s">
        <v>502</v>
      </c>
      <c r="C2160" t="str">
        <f t="shared" si="231"/>
        <v>PGERtSCZ03</v>
      </c>
      <c r="D2160" s="1" t="s">
        <v>506</v>
      </c>
      <c r="E2160" s="1" t="str">
        <f t="shared" si="232"/>
        <v>PGE</v>
      </c>
      <c r="F2160" s="1" t="str">
        <f t="shared" si="233"/>
        <v>PGE</v>
      </c>
      <c r="G2160" s="1" t="str">
        <f t="shared" si="234"/>
        <v>RtS</v>
      </c>
      <c r="H2160" s="1" t="s">
        <v>530</v>
      </c>
      <c r="I2160" s="1" t="str">
        <f t="shared" si="235"/>
        <v>CZ03</v>
      </c>
      <c r="J2160" s="1" t="s">
        <v>531</v>
      </c>
      <c r="L2160" s="12" t="str">
        <f t="shared" si="236"/>
        <v>PGERtSCZ032003</v>
      </c>
      <c r="M2160" t="s">
        <v>911</v>
      </c>
      <c r="N2160" s="1">
        <v>2003</v>
      </c>
      <c r="O2160" s="19">
        <v>1.9028</v>
      </c>
      <c r="P2160" t="str">
        <f t="shared" si="237"/>
        <v>03</v>
      </c>
    </row>
    <row r="2161" spans="2:16" x14ac:dyDescent="0.25">
      <c r="B2161" t="s">
        <v>502</v>
      </c>
      <c r="C2161" t="str">
        <f t="shared" si="231"/>
        <v>PGERtSCZ03</v>
      </c>
      <c r="D2161" s="1" t="s">
        <v>506</v>
      </c>
      <c r="E2161" s="1" t="str">
        <f t="shared" si="232"/>
        <v>PGE</v>
      </c>
      <c r="F2161" s="1" t="str">
        <f t="shared" si="233"/>
        <v>PGE</v>
      </c>
      <c r="G2161" s="1" t="str">
        <f t="shared" si="234"/>
        <v>RtS</v>
      </c>
      <c r="H2161" s="1" t="s">
        <v>530</v>
      </c>
      <c r="I2161" s="1" t="str">
        <f t="shared" si="235"/>
        <v>CZ03</v>
      </c>
      <c r="J2161" s="1" t="s">
        <v>531</v>
      </c>
      <c r="L2161" s="12" t="str">
        <f t="shared" si="236"/>
        <v>PGERtSCZ032007</v>
      </c>
      <c r="M2161" t="s">
        <v>911</v>
      </c>
      <c r="N2161" s="1">
        <v>2007</v>
      </c>
      <c r="O2161" s="19">
        <v>1.2200666666666666</v>
      </c>
      <c r="P2161" t="str">
        <f t="shared" si="237"/>
        <v>07</v>
      </c>
    </row>
    <row r="2162" spans="2:16" x14ac:dyDescent="0.25">
      <c r="B2162" t="s">
        <v>502</v>
      </c>
      <c r="C2162" t="str">
        <f t="shared" si="231"/>
        <v>PGERtSCZ03</v>
      </c>
      <c r="D2162" s="1" t="s">
        <v>506</v>
      </c>
      <c r="E2162" s="1" t="str">
        <f t="shared" si="232"/>
        <v>PGE</v>
      </c>
      <c r="F2162" s="1" t="str">
        <f t="shared" si="233"/>
        <v>PGE</v>
      </c>
      <c r="G2162" s="1" t="str">
        <f t="shared" si="234"/>
        <v>RtS</v>
      </c>
      <c r="H2162" s="1" t="s">
        <v>530</v>
      </c>
      <c r="I2162" s="1" t="str">
        <f t="shared" si="235"/>
        <v>CZ03</v>
      </c>
      <c r="J2162" s="1" t="s">
        <v>531</v>
      </c>
      <c r="L2162" s="12" t="str">
        <f t="shared" si="236"/>
        <v>PGERtSCZ032011</v>
      </c>
      <c r="M2162" t="s">
        <v>911</v>
      </c>
      <c r="N2162" s="1">
        <v>2011</v>
      </c>
      <c r="O2162" s="19">
        <v>1.2200666666666666</v>
      </c>
      <c r="P2162" t="str">
        <f t="shared" si="237"/>
        <v>11</v>
      </c>
    </row>
    <row r="2163" spans="2:16" x14ac:dyDescent="0.25">
      <c r="B2163" t="s">
        <v>502</v>
      </c>
      <c r="C2163" t="str">
        <f t="shared" si="231"/>
        <v>PGERtSCZ03</v>
      </c>
      <c r="D2163" s="1" t="s">
        <v>506</v>
      </c>
      <c r="E2163" s="1" t="str">
        <f t="shared" si="232"/>
        <v>PGE</v>
      </c>
      <c r="F2163" s="1" t="str">
        <f t="shared" si="233"/>
        <v>PGE</v>
      </c>
      <c r="G2163" s="1" t="str">
        <f t="shared" si="234"/>
        <v>RtS</v>
      </c>
      <c r="H2163" s="1" t="s">
        <v>530</v>
      </c>
      <c r="I2163" s="1" t="str">
        <f t="shared" si="235"/>
        <v>CZ03</v>
      </c>
      <c r="J2163" s="1" t="s">
        <v>531</v>
      </c>
      <c r="L2163" s="12" t="str">
        <f t="shared" si="236"/>
        <v>PGERtSCZ032014</v>
      </c>
      <c r="M2163" t="s">
        <v>911</v>
      </c>
      <c r="N2163" s="1">
        <v>2014</v>
      </c>
      <c r="O2163" s="19">
        <v>0.61003333333333332</v>
      </c>
      <c r="P2163" t="str">
        <f t="shared" si="237"/>
        <v>14</v>
      </c>
    </row>
    <row r="2164" spans="2:16" x14ac:dyDescent="0.25">
      <c r="B2164" t="s">
        <v>502</v>
      </c>
      <c r="C2164" t="str">
        <f t="shared" si="231"/>
        <v>PGERtSCZ04</v>
      </c>
      <c r="D2164" s="1" t="s">
        <v>506</v>
      </c>
      <c r="E2164" s="1" t="str">
        <f t="shared" si="232"/>
        <v>PGE</v>
      </c>
      <c r="F2164" s="1" t="str">
        <f t="shared" si="233"/>
        <v>PGE</v>
      </c>
      <c r="G2164" s="1" t="str">
        <f t="shared" si="234"/>
        <v>RtS</v>
      </c>
      <c r="H2164" s="1" t="s">
        <v>530</v>
      </c>
      <c r="I2164" s="1" t="str">
        <f t="shared" si="235"/>
        <v>CZ04</v>
      </c>
      <c r="J2164" s="1" t="s">
        <v>531</v>
      </c>
      <c r="L2164" s="12" t="str">
        <f t="shared" si="236"/>
        <v>PGERtSCZ041975</v>
      </c>
      <c r="M2164" t="s">
        <v>912</v>
      </c>
      <c r="N2164" s="1">
        <v>1975</v>
      </c>
      <c r="O2164" s="19">
        <v>8.1886333333333319</v>
      </c>
      <c r="P2164" t="str">
        <f t="shared" si="237"/>
        <v>75</v>
      </c>
    </row>
    <row r="2165" spans="2:16" x14ac:dyDescent="0.25">
      <c r="B2165" t="s">
        <v>502</v>
      </c>
      <c r="C2165" t="str">
        <f t="shared" si="231"/>
        <v>PGERtSCZ04</v>
      </c>
      <c r="D2165" s="1" t="s">
        <v>506</v>
      </c>
      <c r="E2165" s="1" t="str">
        <f t="shared" si="232"/>
        <v>PGE</v>
      </c>
      <c r="F2165" s="1" t="str">
        <f t="shared" si="233"/>
        <v>PGE</v>
      </c>
      <c r="G2165" s="1" t="str">
        <f t="shared" si="234"/>
        <v>RtS</v>
      </c>
      <c r="H2165" s="1" t="s">
        <v>530</v>
      </c>
      <c r="I2165" s="1" t="str">
        <f t="shared" si="235"/>
        <v>CZ04</v>
      </c>
      <c r="J2165" s="1" t="s">
        <v>531</v>
      </c>
      <c r="L2165" s="12" t="str">
        <f t="shared" si="236"/>
        <v>PGERtSCZ041985</v>
      </c>
      <c r="M2165" t="s">
        <v>912</v>
      </c>
      <c r="N2165" s="1">
        <v>1985</v>
      </c>
      <c r="O2165" s="19">
        <v>4.353933333333333</v>
      </c>
      <c r="P2165" t="str">
        <f t="shared" si="237"/>
        <v>85</v>
      </c>
    </row>
    <row r="2166" spans="2:16" x14ac:dyDescent="0.25">
      <c r="B2166" t="s">
        <v>502</v>
      </c>
      <c r="C2166" t="str">
        <f t="shared" si="231"/>
        <v>PGERtSCZ04</v>
      </c>
      <c r="D2166" s="1" t="s">
        <v>506</v>
      </c>
      <c r="E2166" s="1" t="str">
        <f t="shared" si="232"/>
        <v>PGE</v>
      </c>
      <c r="F2166" s="1" t="str">
        <f t="shared" si="233"/>
        <v>PGE</v>
      </c>
      <c r="G2166" s="1" t="str">
        <f t="shared" si="234"/>
        <v>RtS</v>
      </c>
      <c r="H2166" s="1" t="s">
        <v>530</v>
      </c>
      <c r="I2166" s="1" t="str">
        <f t="shared" si="235"/>
        <v>CZ04</v>
      </c>
      <c r="J2166" s="1" t="s">
        <v>531</v>
      </c>
      <c r="L2166" s="12" t="str">
        <f t="shared" si="236"/>
        <v>PGERtSCZ041996</v>
      </c>
      <c r="M2166" t="s">
        <v>912</v>
      </c>
      <c r="N2166" s="1">
        <v>1996</v>
      </c>
      <c r="O2166" s="19">
        <v>2.6775333333333333</v>
      </c>
      <c r="P2166" t="str">
        <f t="shared" si="237"/>
        <v>96</v>
      </c>
    </row>
    <row r="2167" spans="2:16" x14ac:dyDescent="0.25">
      <c r="B2167" t="s">
        <v>502</v>
      </c>
      <c r="C2167" t="str">
        <f t="shared" si="231"/>
        <v>PGERtSCZ04</v>
      </c>
      <c r="D2167" s="1" t="s">
        <v>506</v>
      </c>
      <c r="E2167" s="1" t="str">
        <f t="shared" si="232"/>
        <v>PGE</v>
      </c>
      <c r="F2167" s="1" t="str">
        <f t="shared" si="233"/>
        <v>PGE</v>
      </c>
      <c r="G2167" s="1" t="str">
        <f t="shared" si="234"/>
        <v>RtS</v>
      </c>
      <c r="H2167" s="1" t="s">
        <v>530</v>
      </c>
      <c r="I2167" s="1" t="str">
        <f t="shared" si="235"/>
        <v>CZ04</v>
      </c>
      <c r="J2167" s="1" t="s">
        <v>531</v>
      </c>
      <c r="L2167" s="12" t="str">
        <f t="shared" si="236"/>
        <v>PGERtSCZ042003</v>
      </c>
      <c r="M2167" t="s">
        <v>912</v>
      </c>
      <c r="N2167" s="1">
        <v>2003</v>
      </c>
      <c r="O2167" s="19">
        <v>1.0940333333333332</v>
      </c>
      <c r="P2167" t="str">
        <f t="shared" si="237"/>
        <v>03</v>
      </c>
    </row>
    <row r="2168" spans="2:16" x14ac:dyDescent="0.25">
      <c r="B2168" t="s">
        <v>502</v>
      </c>
      <c r="C2168" t="str">
        <f t="shared" si="231"/>
        <v>PGERtSCZ04</v>
      </c>
      <c r="D2168" s="1" t="s">
        <v>506</v>
      </c>
      <c r="E2168" s="1" t="str">
        <f t="shared" si="232"/>
        <v>PGE</v>
      </c>
      <c r="F2168" s="1" t="str">
        <f t="shared" si="233"/>
        <v>PGE</v>
      </c>
      <c r="G2168" s="1" t="str">
        <f t="shared" si="234"/>
        <v>RtS</v>
      </c>
      <c r="H2168" s="1" t="s">
        <v>530</v>
      </c>
      <c r="I2168" s="1" t="str">
        <f t="shared" si="235"/>
        <v>CZ04</v>
      </c>
      <c r="J2168" s="1" t="s">
        <v>531</v>
      </c>
      <c r="L2168" s="12" t="str">
        <f t="shared" si="236"/>
        <v>PGERtSCZ042007</v>
      </c>
      <c r="M2168" t="s">
        <v>912</v>
      </c>
      <c r="N2168" s="1">
        <v>2007</v>
      </c>
      <c r="O2168" s="19">
        <v>0.6011333333333333</v>
      </c>
      <c r="P2168" t="str">
        <f t="shared" si="237"/>
        <v>07</v>
      </c>
    </row>
    <row r="2169" spans="2:16" x14ac:dyDescent="0.25">
      <c r="B2169" t="s">
        <v>502</v>
      </c>
      <c r="C2169" t="str">
        <f t="shared" si="231"/>
        <v>PGERtSCZ04</v>
      </c>
      <c r="D2169" s="1" t="s">
        <v>506</v>
      </c>
      <c r="E2169" s="1" t="str">
        <f t="shared" si="232"/>
        <v>PGE</v>
      </c>
      <c r="F2169" s="1" t="str">
        <f t="shared" si="233"/>
        <v>PGE</v>
      </c>
      <c r="G2169" s="1" t="str">
        <f t="shared" si="234"/>
        <v>RtS</v>
      </c>
      <c r="H2169" s="1" t="s">
        <v>530</v>
      </c>
      <c r="I2169" s="1" t="str">
        <f t="shared" si="235"/>
        <v>CZ04</v>
      </c>
      <c r="J2169" s="1" t="s">
        <v>531</v>
      </c>
      <c r="L2169" s="12" t="str">
        <f t="shared" si="236"/>
        <v>PGERtSCZ042011</v>
      </c>
      <c r="M2169" t="s">
        <v>912</v>
      </c>
      <c r="N2169" s="1">
        <v>2011</v>
      </c>
      <c r="O2169" s="19">
        <v>0.6011333333333333</v>
      </c>
      <c r="P2169" t="str">
        <f t="shared" si="237"/>
        <v>11</v>
      </c>
    </row>
    <row r="2170" spans="2:16" x14ac:dyDescent="0.25">
      <c r="B2170" t="s">
        <v>502</v>
      </c>
      <c r="C2170" t="str">
        <f t="shared" si="231"/>
        <v>PGERtSCZ04</v>
      </c>
      <c r="D2170" s="1" t="s">
        <v>506</v>
      </c>
      <c r="E2170" s="1" t="str">
        <f t="shared" si="232"/>
        <v>PGE</v>
      </c>
      <c r="F2170" s="1" t="str">
        <f t="shared" si="233"/>
        <v>PGE</v>
      </c>
      <c r="G2170" s="1" t="str">
        <f t="shared" si="234"/>
        <v>RtS</v>
      </c>
      <c r="H2170" s="1" t="s">
        <v>530</v>
      </c>
      <c r="I2170" s="1" t="str">
        <f t="shared" si="235"/>
        <v>CZ04</v>
      </c>
      <c r="J2170" s="1" t="s">
        <v>531</v>
      </c>
      <c r="L2170" s="12" t="str">
        <f t="shared" si="236"/>
        <v>PGERtSCZ042014</v>
      </c>
      <c r="M2170" t="s">
        <v>912</v>
      </c>
      <c r="N2170" s="1">
        <v>2014</v>
      </c>
      <c r="O2170" s="19">
        <v>0.30056666666666665</v>
      </c>
      <c r="P2170" t="str">
        <f t="shared" si="237"/>
        <v>14</v>
      </c>
    </row>
    <row r="2171" spans="2:16" x14ac:dyDescent="0.25">
      <c r="B2171" t="s">
        <v>502</v>
      </c>
      <c r="C2171" t="str">
        <f t="shared" si="231"/>
        <v>PGERtSCZ05</v>
      </c>
      <c r="D2171" s="1" t="s">
        <v>506</v>
      </c>
      <c r="E2171" s="1" t="str">
        <f t="shared" si="232"/>
        <v>PGE</v>
      </c>
      <c r="F2171" s="1" t="str">
        <f t="shared" si="233"/>
        <v>PGE</v>
      </c>
      <c r="G2171" s="1" t="str">
        <f t="shared" si="234"/>
        <v>RtS</v>
      </c>
      <c r="H2171" s="1" t="s">
        <v>530</v>
      </c>
      <c r="I2171" s="1" t="str">
        <f t="shared" si="235"/>
        <v>CZ05</v>
      </c>
      <c r="J2171" s="1" t="s">
        <v>531</v>
      </c>
      <c r="L2171" s="12" t="str">
        <f t="shared" si="236"/>
        <v>PGERtSCZ051975</v>
      </c>
      <c r="M2171" t="s">
        <v>913</v>
      </c>
      <c r="N2171" s="1">
        <v>1975</v>
      </c>
      <c r="O2171" s="19">
        <v>1.399833333333333</v>
      </c>
      <c r="P2171" t="str">
        <f t="shared" si="237"/>
        <v>75</v>
      </c>
    </row>
    <row r="2172" spans="2:16" x14ac:dyDescent="0.25">
      <c r="B2172" t="s">
        <v>502</v>
      </c>
      <c r="C2172" t="str">
        <f t="shared" si="231"/>
        <v>PGERtSCZ05</v>
      </c>
      <c r="D2172" s="1" t="s">
        <v>506</v>
      </c>
      <c r="E2172" s="1" t="str">
        <f t="shared" si="232"/>
        <v>PGE</v>
      </c>
      <c r="F2172" s="1" t="str">
        <f t="shared" si="233"/>
        <v>PGE</v>
      </c>
      <c r="G2172" s="1" t="str">
        <f t="shared" si="234"/>
        <v>RtS</v>
      </c>
      <c r="H2172" s="1" t="s">
        <v>530</v>
      </c>
      <c r="I2172" s="1" t="str">
        <f t="shared" si="235"/>
        <v>CZ05</v>
      </c>
      <c r="J2172" s="1" t="s">
        <v>531</v>
      </c>
      <c r="L2172" s="12" t="str">
        <f t="shared" si="236"/>
        <v>PGERtSCZ051985</v>
      </c>
      <c r="M2172" t="s">
        <v>913</v>
      </c>
      <c r="N2172" s="1">
        <v>1985</v>
      </c>
      <c r="O2172" s="19">
        <v>0.75286666666666657</v>
      </c>
      <c r="P2172" t="str">
        <f t="shared" si="237"/>
        <v>85</v>
      </c>
    </row>
    <row r="2173" spans="2:16" x14ac:dyDescent="0.25">
      <c r="B2173" t="s">
        <v>502</v>
      </c>
      <c r="C2173" t="str">
        <f t="shared" si="231"/>
        <v>PGERtSCZ05</v>
      </c>
      <c r="D2173" s="1" t="s">
        <v>506</v>
      </c>
      <c r="E2173" s="1" t="str">
        <f t="shared" si="232"/>
        <v>PGE</v>
      </c>
      <c r="F2173" s="1" t="str">
        <f t="shared" si="233"/>
        <v>PGE</v>
      </c>
      <c r="G2173" s="1" t="str">
        <f t="shared" si="234"/>
        <v>RtS</v>
      </c>
      <c r="H2173" s="1" t="s">
        <v>530</v>
      </c>
      <c r="I2173" s="1" t="str">
        <f t="shared" si="235"/>
        <v>CZ05</v>
      </c>
      <c r="J2173" s="1" t="s">
        <v>531</v>
      </c>
      <c r="L2173" s="12" t="str">
        <f t="shared" si="236"/>
        <v>PGERtSCZ051996</v>
      </c>
      <c r="M2173" t="s">
        <v>913</v>
      </c>
      <c r="N2173" s="1">
        <v>1996</v>
      </c>
      <c r="O2173" s="19">
        <v>0.46379999999999999</v>
      </c>
      <c r="P2173" t="str">
        <f t="shared" si="237"/>
        <v>96</v>
      </c>
    </row>
    <row r="2174" spans="2:16" x14ac:dyDescent="0.25">
      <c r="B2174" t="s">
        <v>502</v>
      </c>
      <c r="C2174" t="str">
        <f t="shared" si="231"/>
        <v>PGERtSCZ05</v>
      </c>
      <c r="D2174" s="1" t="s">
        <v>506</v>
      </c>
      <c r="E2174" s="1" t="str">
        <f t="shared" si="232"/>
        <v>PGE</v>
      </c>
      <c r="F2174" s="1" t="str">
        <f t="shared" si="233"/>
        <v>PGE</v>
      </c>
      <c r="G2174" s="1" t="str">
        <f t="shared" si="234"/>
        <v>RtS</v>
      </c>
      <c r="H2174" s="1" t="s">
        <v>530</v>
      </c>
      <c r="I2174" s="1" t="str">
        <f t="shared" si="235"/>
        <v>CZ05</v>
      </c>
      <c r="J2174" s="1" t="s">
        <v>531</v>
      </c>
      <c r="L2174" s="12" t="str">
        <f t="shared" si="236"/>
        <v>PGERtSCZ052003</v>
      </c>
      <c r="M2174" t="s">
        <v>913</v>
      </c>
      <c r="N2174" s="1">
        <v>2003</v>
      </c>
      <c r="O2174" s="19">
        <v>0.18959999999999999</v>
      </c>
      <c r="P2174" t="str">
        <f t="shared" si="237"/>
        <v>03</v>
      </c>
    </row>
    <row r="2175" spans="2:16" x14ac:dyDescent="0.25">
      <c r="B2175" t="s">
        <v>502</v>
      </c>
      <c r="C2175" t="str">
        <f t="shared" si="231"/>
        <v>PGERtSCZ05</v>
      </c>
      <c r="D2175" s="1" t="s">
        <v>506</v>
      </c>
      <c r="E2175" s="1" t="str">
        <f t="shared" si="232"/>
        <v>PGE</v>
      </c>
      <c r="F2175" s="1" t="str">
        <f t="shared" si="233"/>
        <v>PGE</v>
      </c>
      <c r="G2175" s="1" t="str">
        <f t="shared" si="234"/>
        <v>RtS</v>
      </c>
      <c r="H2175" s="1" t="s">
        <v>530</v>
      </c>
      <c r="I2175" s="1" t="str">
        <f t="shared" si="235"/>
        <v>CZ05</v>
      </c>
      <c r="J2175" s="1" t="s">
        <v>531</v>
      </c>
      <c r="L2175" s="12" t="str">
        <f t="shared" si="236"/>
        <v>PGERtSCZ052007</v>
      </c>
      <c r="M2175" t="s">
        <v>913</v>
      </c>
      <c r="N2175" s="1">
        <v>2007</v>
      </c>
      <c r="O2175" s="19">
        <v>0.10376666666666667</v>
      </c>
      <c r="P2175" t="str">
        <f t="shared" si="237"/>
        <v>07</v>
      </c>
    </row>
    <row r="2176" spans="2:16" x14ac:dyDescent="0.25">
      <c r="B2176" t="s">
        <v>502</v>
      </c>
      <c r="C2176" t="str">
        <f t="shared" si="231"/>
        <v>PGERtSCZ05</v>
      </c>
      <c r="D2176" s="1" t="s">
        <v>506</v>
      </c>
      <c r="E2176" s="1" t="str">
        <f t="shared" si="232"/>
        <v>PGE</v>
      </c>
      <c r="F2176" s="1" t="str">
        <f t="shared" si="233"/>
        <v>PGE</v>
      </c>
      <c r="G2176" s="1" t="str">
        <f t="shared" si="234"/>
        <v>RtS</v>
      </c>
      <c r="H2176" s="1" t="s">
        <v>530</v>
      </c>
      <c r="I2176" s="1" t="str">
        <f t="shared" si="235"/>
        <v>CZ05</v>
      </c>
      <c r="J2176" s="1" t="s">
        <v>531</v>
      </c>
      <c r="L2176" s="12" t="str">
        <f t="shared" si="236"/>
        <v>PGERtSCZ052011</v>
      </c>
      <c r="M2176" t="s">
        <v>913</v>
      </c>
      <c r="N2176" s="1">
        <v>2011</v>
      </c>
      <c r="O2176" s="19">
        <v>0.10376666666666667</v>
      </c>
      <c r="P2176" t="str">
        <f t="shared" si="237"/>
        <v>11</v>
      </c>
    </row>
    <row r="2177" spans="2:16" x14ac:dyDescent="0.25">
      <c r="B2177" t="s">
        <v>502</v>
      </c>
      <c r="C2177" t="str">
        <f t="shared" si="231"/>
        <v>PGERtSCZ05</v>
      </c>
      <c r="D2177" s="1" t="s">
        <v>506</v>
      </c>
      <c r="E2177" s="1" t="str">
        <f t="shared" si="232"/>
        <v>PGE</v>
      </c>
      <c r="F2177" s="1" t="str">
        <f t="shared" si="233"/>
        <v>PGE</v>
      </c>
      <c r="G2177" s="1" t="str">
        <f t="shared" si="234"/>
        <v>RtS</v>
      </c>
      <c r="H2177" s="1" t="s">
        <v>530</v>
      </c>
      <c r="I2177" s="1" t="str">
        <f t="shared" si="235"/>
        <v>CZ05</v>
      </c>
      <c r="J2177" s="1" t="s">
        <v>531</v>
      </c>
      <c r="L2177" s="12" t="str">
        <f t="shared" si="236"/>
        <v>PGERtSCZ052014</v>
      </c>
      <c r="M2177" t="s">
        <v>913</v>
      </c>
      <c r="N2177" s="1">
        <v>2014</v>
      </c>
      <c r="O2177" s="19">
        <v>5.1883333333333337E-2</v>
      </c>
      <c r="P2177" t="str">
        <f t="shared" si="237"/>
        <v>14</v>
      </c>
    </row>
    <row r="2178" spans="2:16" x14ac:dyDescent="0.25">
      <c r="B2178" t="s">
        <v>502</v>
      </c>
      <c r="C2178" t="str">
        <f t="shared" si="231"/>
        <v>PGERtSCZ06</v>
      </c>
      <c r="D2178" s="1" t="s">
        <v>506</v>
      </c>
      <c r="E2178" s="1" t="str">
        <f t="shared" si="232"/>
        <v>PGE</v>
      </c>
      <c r="F2178" s="1" t="str">
        <f t="shared" si="233"/>
        <v>PGE</v>
      </c>
      <c r="G2178" s="1" t="str">
        <f t="shared" si="234"/>
        <v>RtS</v>
      </c>
      <c r="H2178" s="1" t="s">
        <v>530</v>
      </c>
      <c r="I2178" s="1" t="str">
        <f t="shared" si="235"/>
        <v>CZ06</v>
      </c>
      <c r="J2178" s="1" t="s">
        <v>531</v>
      </c>
      <c r="L2178" s="12" t="str">
        <f t="shared" si="236"/>
        <v>PGERtSCZ061975</v>
      </c>
      <c r="M2178" t="s">
        <v>914</v>
      </c>
      <c r="N2178" s="1">
        <v>1975</v>
      </c>
      <c r="O2178" s="19">
        <v>0</v>
      </c>
      <c r="P2178" t="str">
        <f t="shared" si="237"/>
        <v>75</v>
      </c>
    </row>
    <row r="2179" spans="2:16" x14ac:dyDescent="0.25">
      <c r="B2179" t="s">
        <v>502</v>
      </c>
      <c r="C2179" t="str">
        <f t="shared" si="231"/>
        <v>PGERtSCZ06</v>
      </c>
      <c r="D2179" s="1" t="s">
        <v>506</v>
      </c>
      <c r="E2179" s="1" t="str">
        <f t="shared" si="232"/>
        <v>PGE</v>
      </c>
      <c r="F2179" s="1" t="str">
        <f t="shared" si="233"/>
        <v>PGE</v>
      </c>
      <c r="G2179" s="1" t="str">
        <f t="shared" si="234"/>
        <v>RtS</v>
      </c>
      <c r="H2179" s="1" t="s">
        <v>530</v>
      </c>
      <c r="I2179" s="1" t="str">
        <f t="shared" si="235"/>
        <v>CZ06</v>
      </c>
      <c r="J2179" s="1" t="s">
        <v>531</v>
      </c>
      <c r="L2179" s="12" t="str">
        <f t="shared" si="236"/>
        <v>PGERtSCZ061985</v>
      </c>
      <c r="M2179" t="s">
        <v>914</v>
      </c>
      <c r="N2179" s="1">
        <v>1985</v>
      </c>
      <c r="O2179" s="19">
        <v>0</v>
      </c>
      <c r="P2179" t="str">
        <f t="shared" si="237"/>
        <v>85</v>
      </c>
    </row>
    <row r="2180" spans="2:16" x14ac:dyDescent="0.25">
      <c r="B2180" t="s">
        <v>502</v>
      </c>
      <c r="C2180" t="str">
        <f t="shared" si="231"/>
        <v>PGERtSCZ06</v>
      </c>
      <c r="D2180" s="1" t="s">
        <v>506</v>
      </c>
      <c r="E2180" s="1" t="str">
        <f t="shared" si="232"/>
        <v>PGE</v>
      </c>
      <c r="F2180" s="1" t="str">
        <f t="shared" si="233"/>
        <v>PGE</v>
      </c>
      <c r="G2180" s="1" t="str">
        <f t="shared" si="234"/>
        <v>RtS</v>
      </c>
      <c r="H2180" s="1" t="s">
        <v>530</v>
      </c>
      <c r="I2180" s="1" t="str">
        <f t="shared" si="235"/>
        <v>CZ06</v>
      </c>
      <c r="J2180" s="1" t="s">
        <v>531</v>
      </c>
      <c r="L2180" s="12" t="str">
        <f t="shared" si="236"/>
        <v>PGERtSCZ061996</v>
      </c>
      <c r="M2180" t="s">
        <v>914</v>
      </c>
      <c r="N2180" s="1">
        <v>1996</v>
      </c>
      <c r="O2180" s="19">
        <v>0</v>
      </c>
      <c r="P2180" t="str">
        <f t="shared" si="237"/>
        <v>96</v>
      </c>
    </row>
    <row r="2181" spans="2:16" x14ac:dyDescent="0.25">
      <c r="B2181" t="s">
        <v>502</v>
      </c>
      <c r="C2181" t="str">
        <f t="shared" si="231"/>
        <v>PGERtSCZ06</v>
      </c>
      <c r="D2181" s="1" t="s">
        <v>506</v>
      </c>
      <c r="E2181" s="1" t="str">
        <f t="shared" si="232"/>
        <v>PGE</v>
      </c>
      <c r="F2181" s="1" t="str">
        <f t="shared" si="233"/>
        <v>PGE</v>
      </c>
      <c r="G2181" s="1" t="str">
        <f t="shared" si="234"/>
        <v>RtS</v>
      </c>
      <c r="H2181" s="1" t="s">
        <v>530</v>
      </c>
      <c r="I2181" s="1" t="str">
        <f t="shared" si="235"/>
        <v>CZ06</v>
      </c>
      <c r="J2181" s="1" t="s">
        <v>531</v>
      </c>
      <c r="L2181" s="12" t="str">
        <f t="shared" si="236"/>
        <v>PGERtSCZ062003</v>
      </c>
      <c r="M2181" t="s">
        <v>914</v>
      </c>
      <c r="N2181" s="1">
        <v>2003</v>
      </c>
      <c r="O2181" s="19">
        <v>0</v>
      </c>
      <c r="P2181" t="str">
        <f t="shared" si="237"/>
        <v>03</v>
      </c>
    </row>
    <row r="2182" spans="2:16" x14ac:dyDescent="0.25">
      <c r="B2182" t="s">
        <v>502</v>
      </c>
      <c r="C2182" t="str">
        <f t="shared" si="231"/>
        <v>PGERtSCZ06</v>
      </c>
      <c r="D2182" s="1" t="s">
        <v>506</v>
      </c>
      <c r="E2182" s="1" t="str">
        <f t="shared" si="232"/>
        <v>PGE</v>
      </c>
      <c r="F2182" s="1" t="str">
        <f t="shared" si="233"/>
        <v>PGE</v>
      </c>
      <c r="G2182" s="1" t="str">
        <f t="shared" si="234"/>
        <v>RtS</v>
      </c>
      <c r="H2182" s="1" t="s">
        <v>530</v>
      </c>
      <c r="I2182" s="1" t="str">
        <f t="shared" si="235"/>
        <v>CZ06</v>
      </c>
      <c r="J2182" s="1" t="s">
        <v>531</v>
      </c>
      <c r="L2182" s="12" t="str">
        <f t="shared" si="236"/>
        <v>PGERtSCZ062007</v>
      </c>
      <c r="M2182" t="s">
        <v>914</v>
      </c>
      <c r="N2182" s="1">
        <v>2007</v>
      </c>
      <c r="O2182" s="19">
        <v>0</v>
      </c>
      <c r="P2182" t="str">
        <f t="shared" si="237"/>
        <v>07</v>
      </c>
    </row>
    <row r="2183" spans="2:16" x14ac:dyDescent="0.25">
      <c r="B2183" t="s">
        <v>502</v>
      </c>
      <c r="C2183" t="str">
        <f t="shared" si="231"/>
        <v>PGERtSCZ06</v>
      </c>
      <c r="D2183" s="1" t="s">
        <v>506</v>
      </c>
      <c r="E2183" s="1" t="str">
        <f t="shared" si="232"/>
        <v>PGE</v>
      </c>
      <c r="F2183" s="1" t="str">
        <f t="shared" si="233"/>
        <v>PGE</v>
      </c>
      <c r="G2183" s="1" t="str">
        <f t="shared" si="234"/>
        <v>RtS</v>
      </c>
      <c r="H2183" s="1" t="s">
        <v>530</v>
      </c>
      <c r="I2183" s="1" t="str">
        <f t="shared" si="235"/>
        <v>CZ06</v>
      </c>
      <c r="J2183" s="1" t="s">
        <v>531</v>
      </c>
      <c r="L2183" s="12" t="str">
        <f t="shared" si="236"/>
        <v>PGERtSCZ062011</v>
      </c>
      <c r="M2183" t="s">
        <v>914</v>
      </c>
      <c r="N2183" s="1">
        <v>2011</v>
      </c>
      <c r="O2183" s="19">
        <v>0</v>
      </c>
      <c r="P2183" t="str">
        <f t="shared" si="237"/>
        <v>11</v>
      </c>
    </row>
    <row r="2184" spans="2:16" x14ac:dyDescent="0.25">
      <c r="B2184" t="s">
        <v>502</v>
      </c>
      <c r="C2184" t="str">
        <f t="shared" si="231"/>
        <v>PGERtSCZ06</v>
      </c>
      <c r="D2184" s="1" t="s">
        <v>506</v>
      </c>
      <c r="E2184" s="1" t="str">
        <f t="shared" si="232"/>
        <v>PGE</v>
      </c>
      <c r="F2184" s="1" t="str">
        <f t="shared" si="233"/>
        <v>PGE</v>
      </c>
      <c r="G2184" s="1" t="str">
        <f t="shared" si="234"/>
        <v>RtS</v>
      </c>
      <c r="H2184" s="1" t="s">
        <v>530</v>
      </c>
      <c r="I2184" s="1" t="str">
        <f t="shared" si="235"/>
        <v>CZ06</v>
      </c>
      <c r="J2184" s="1" t="s">
        <v>531</v>
      </c>
      <c r="L2184" s="12" t="str">
        <f t="shared" si="236"/>
        <v>PGERtSCZ062014</v>
      </c>
      <c r="M2184" t="s">
        <v>914</v>
      </c>
      <c r="N2184" s="1">
        <v>2014</v>
      </c>
      <c r="O2184" s="19">
        <v>0</v>
      </c>
      <c r="P2184" t="str">
        <f t="shared" si="237"/>
        <v>14</v>
      </c>
    </row>
    <row r="2185" spans="2:16" x14ac:dyDescent="0.25">
      <c r="B2185" t="s">
        <v>502</v>
      </c>
      <c r="C2185" t="str">
        <f t="shared" si="231"/>
        <v>PGERtSCZ07</v>
      </c>
      <c r="D2185" s="1" t="s">
        <v>506</v>
      </c>
      <c r="E2185" s="1" t="str">
        <f t="shared" si="232"/>
        <v>PGE</v>
      </c>
      <c r="F2185" s="1" t="str">
        <f t="shared" si="233"/>
        <v>PGE</v>
      </c>
      <c r="G2185" s="1" t="str">
        <f t="shared" si="234"/>
        <v>RtS</v>
      </c>
      <c r="H2185" s="1" t="s">
        <v>530</v>
      </c>
      <c r="I2185" s="1" t="str">
        <f t="shared" si="235"/>
        <v>CZ07</v>
      </c>
      <c r="J2185" s="1" t="s">
        <v>531</v>
      </c>
      <c r="L2185" s="12" t="str">
        <f t="shared" si="236"/>
        <v>PGERtSCZ071975</v>
      </c>
      <c r="M2185" t="s">
        <v>915</v>
      </c>
      <c r="N2185" s="1">
        <v>1975</v>
      </c>
      <c r="O2185" s="19">
        <v>0</v>
      </c>
      <c r="P2185" t="str">
        <f t="shared" si="237"/>
        <v>75</v>
      </c>
    </row>
    <row r="2186" spans="2:16" x14ac:dyDescent="0.25">
      <c r="B2186" t="s">
        <v>502</v>
      </c>
      <c r="C2186" t="str">
        <f t="shared" si="231"/>
        <v>PGERtSCZ07</v>
      </c>
      <c r="D2186" s="1" t="s">
        <v>506</v>
      </c>
      <c r="E2186" s="1" t="str">
        <f t="shared" si="232"/>
        <v>PGE</v>
      </c>
      <c r="F2186" s="1" t="str">
        <f t="shared" si="233"/>
        <v>PGE</v>
      </c>
      <c r="G2186" s="1" t="str">
        <f t="shared" si="234"/>
        <v>RtS</v>
      </c>
      <c r="H2186" s="1" t="s">
        <v>530</v>
      </c>
      <c r="I2186" s="1" t="str">
        <f t="shared" si="235"/>
        <v>CZ07</v>
      </c>
      <c r="J2186" s="1" t="s">
        <v>531</v>
      </c>
      <c r="L2186" s="12" t="str">
        <f t="shared" si="236"/>
        <v>PGERtSCZ071985</v>
      </c>
      <c r="M2186" t="s">
        <v>915</v>
      </c>
      <c r="N2186" s="1">
        <v>1985</v>
      </c>
      <c r="O2186" s="19">
        <v>0</v>
      </c>
      <c r="P2186" t="str">
        <f t="shared" si="237"/>
        <v>85</v>
      </c>
    </row>
    <row r="2187" spans="2:16" x14ac:dyDescent="0.25">
      <c r="B2187" t="s">
        <v>502</v>
      </c>
      <c r="C2187" t="str">
        <f t="shared" si="231"/>
        <v>PGERtSCZ07</v>
      </c>
      <c r="D2187" s="1" t="s">
        <v>506</v>
      </c>
      <c r="E2187" s="1" t="str">
        <f t="shared" si="232"/>
        <v>PGE</v>
      </c>
      <c r="F2187" s="1" t="str">
        <f t="shared" si="233"/>
        <v>PGE</v>
      </c>
      <c r="G2187" s="1" t="str">
        <f t="shared" si="234"/>
        <v>RtS</v>
      </c>
      <c r="H2187" s="1" t="s">
        <v>530</v>
      </c>
      <c r="I2187" s="1" t="str">
        <f t="shared" si="235"/>
        <v>CZ07</v>
      </c>
      <c r="J2187" s="1" t="s">
        <v>531</v>
      </c>
      <c r="L2187" s="12" t="str">
        <f t="shared" si="236"/>
        <v>PGERtSCZ071996</v>
      </c>
      <c r="M2187" t="s">
        <v>915</v>
      </c>
      <c r="N2187" s="1">
        <v>1996</v>
      </c>
      <c r="O2187" s="19">
        <v>0</v>
      </c>
      <c r="P2187" t="str">
        <f t="shared" si="237"/>
        <v>96</v>
      </c>
    </row>
    <row r="2188" spans="2:16" x14ac:dyDescent="0.25">
      <c r="B2188" t="s">
        <v>502</v>
      </c>
      <c r="C2188" t="str">
        <f t="shared" si="231"/>
        <v>PGERtSCZ07</v>
      </c>
      <c r="D2188" s="1" t="s">
        <v>506</v>
      </c>
      <c r="E2188" s="1" t="str">
        <f t="shared" si="232"/>
        <v>PGE</v>
      </c>
      <c r="F2188" s="1" t="str">
        <f t="shared" si="233"/>
        <v>PGE</v>
      </c>
      <c r="G2188" s="1" t="str">
        <f t="shared" si="234"/>
        <v>RtS</v>
      </c>
      <c r="H2188" s="1" t="s">
        <v>530</v>
      </c>
      <c r="I2188" s="1" t="str">
        <f t="shared" si="235"/>
        <v>CZ07</v>
      </c>
      <c r="J2188" s="1" t="s">
        <v>531</v>
      </c>
      <c r="L2188" s="12" t="str">
        <f t="shared" si="236"/>
        <v>PGERtSCZ072003</v>
      </c>
      <c r="M2188" t="s">
        <v>915</v>
      </c>
      <c r="N2188" s="1">
        <v>2003</v>
      </c>
      <c r="O2188" s="19">
        <v>0</v>
      </c>
      <c r="P2188" t="str">
        <f t="shared" si="237"/>
        <v>03</v>
      </c>
    </row>
    <row r="2189" spans="2:16" x14ac:dyDescent="0.25">
      <c r="B2189" t="s">
        <v>502</v>
      </c>
      <c r="C2189" t="str">
        <f t="shared" si="231"/>
        <v>PGERtSCZ07</v>
      </c>
      <c r="D2189" s="1" t="s">
        <v>506</v>
      </c>
      <c r="E2189" s="1" t="str">
        <f t="shared" si="232"/>
        <v>PGE</v>
      </c>
      <c r="F2189" s="1" t="str">
        <f t="shared" si="233"/>
        <v>PGE</v>
      </c>
      <c r="G2189" s="1" t="str">
        <f t="shared" si="234"/>
        <v>RtS</v>
      </c>
      <c r="H2189" s="1" t="s">
        <v>530</v>
      </c>
      <c r="I2189" s="1" t="str">
        <f t="shared" si="235"/>
        <v>CZ07</v>
      </c>
      <c r="J2189" s="1" t="s">
        <v>531</v>
      </c>
      <c r="L2189" s="12" t="str">
        <f t="shared" si="236"/>
        <v>PGERtSCZ072007</v>
      </c>
      <c r="M2189" t="s">
        <v>915</v>
      </c>
      <c r="N2189" s="1">
        <v>2007</v>
      </c>
      <c r="O2189" s="19">
        <v>0</v>
      </c>
      <c r="P2189" t="str">
        <f t="shared" si="237"/>
        <v>07</v>
      </c>
    </row>
    <row r="2190" spans="2:16" x14ac:dyDescent="0.25">
      <c r="B2190" t="s">
        <v>502</v>
      </c>
      <c r="C2190" t="str">
        <f t="shared" si="231"/>
        <v>PGERtSCZ07</v>
      </c>
      <c r="D2190" s="1" t="s">
        <v>506</v>
      </c>
      <c r="E2190" s="1" t="str">
        <f t="shared" si="232"/>
        <v>PGE</v>
      </c>
      <c r="F2190" s="1" t="str">
        <f t="shared" si="233"/>
        <v>PGE</v>
      </c>
      <c r="G2190" s="1" t="str">
        <f t="shared" si="234"/>
        <v>RtS</v>
      </c>
      <c r="H2190" s="1" t="s">
        <v>530</v>
      </c>
      <c r="I2190" s="1" t="str">
        <f t="shared" si="235"/>
        <v>CZ07</v>
      </c>
      <c r="J2190" s="1" t="s">
        <v>531</v>
      </c>
      <c r="L2190" s="12" t="str">
        <f t="shared" si="236"/>
        <v>PGERtSCZ072011</v>
      </c>
      <c r="M2190" t="s">
        <v>915</v>
      </c>
      <c r="N2190" s="1">
        <v>2011</v>
      </c>
      <c r="O2190" s="19">
        <v>0</v>
      </c>
      <c r="P2190" t="str">
        <f t="shared" si="237"/>
        <v>11</v>
      </c>
    </row>
    <row r="2191" spans="2:16" x14ac:dyDescent="0.25">
      <c r="B2191" t="s">
        <v>502</v>
      </c>
      <c r="C2191" t="str">
        <f t="shared" si="231"/>
        <v>PGERtSCZ07</v>
      </c>
      <c r="D2191" s="1" t="s">
        <v>506</v>
      </c>
      <c r="E2191" s="1" t="str">
        <f t="shared" si="232"/>
        <v>PGE</v>
      </c>
      <c r="F2191" s="1" t="str">
        <f t="shared" si="233"/>
        <v>PGE</v>
      </c>
      <c r="G2191" s="1" t="str">
        <f t="shared" si="234"/>
        <v>RtS</v>
      </c>
      <c r="H2191" s="1" t="s">
        <v>530</v>
      </c>
      <c r="I2191" s="1" t="str">
        <f t="shared" si="235"/>
        <v>CZ07</v>
      </c>
      <c r="J2191" s="1" t="s">
        <v>531</v>
      </c>
      <c r="L2191" s="12" t="str">
        <f t="shared" si="236"/>
        <v>PGERtSCZ072014</v>
      </c>
      <c r="M2191" t="s">
        <v>915</v>
      </c>
      <c r="N2191" s="1">
        <v>2014</v>
      </c>
      <c r="O2191" s="19">
        <v>0</v>
      </c>
      <c r="P2191" t="str">
        <f t="shared" si="237"/>
        <v>14</v>
      </c>
    </row>
    <row r="2192" spans="2:16" x14ac:dyDescent="0.25">
      <c r="B2192" t="s">
        <v>502</v>
      </c>
      <c r="C2192" t="str">
        <f t="shared" ref="C2192:C2255" si="238">F2192&amp;G2192&amp;I2192</f>
        <v>PGERtSCZ08</v>
      </c>
      <c r="D2192" s="1" t="s">
        <v>506</v>
      </c>
      <c r="E2192" s="1" t="str">
        <f t="shared" ref="E2192:E2255" si="239">+F2192</f>
        <v>PGE</v>
      </c>
      <c r="F2192" s="1" t="str">
        <f t="shared" ref="F2192:F2255" si="240">LEFT(M2192,3)</f>
        <v>PGE</v>
      </c>
      <c r="G2192" s="1" t="str">
        <f t="shared" ref="G2192:G2255" si="241">MID(M2192,4,3)</f>
        <v>RtS</v>
      </c>
      <c r="H2192" s="1" t="s">
        <v>530</v>
      </c>
      <c r="I2192" s="1" t="str">
        <f t="shared" ref="I2192:I2255" si="242">RIGHT(M2192,4)</f>
        <v>CZ08</v>
      </c>
      <c r="J2192" s="1" t="s">
        <v>531</v>
      </c>
      <c r="L2192" s="12" t="str">
        <f t="shared" ref="L2192:L2255" si="243">C2192&amp;N2192</f>
        <v>PGERtSCZ081975</v>
      </c>
      <c r="M2192" t="s">
        <v>916</v>
      </c>
      <c r="N2192" s="1">
        <v>1975</v>
      </c>
      <c r="O2192" s="19">
        <v>0</v>
      </c>
      <c r="P2192" t="str">
        <f t="shared" ref="P2192:P2255" si="244">RIGHT(N2192,2)</f>
        <v>75</v>
      </c>
    </row>
    <row r="2193" spans="2:16" x14ac:dyDescent="0.25">
      <c r="B2193" t="s">
        <v>502</v>
      </c>
      <c r="C2193" t="str">
        <f t="shared" si="238"/>
        <v>PGERtSCZ08</v>
      </c>
      <c r="D2193" s="1" t="s">
        <v>506</v>
      </c>
      <c r="E2193" s="1" t="str">
        <f t="shared" si="239"/>
        <v>PGE</v>
      </c>
      <c r="F2193" s="1" t="str">
        <f t="shared" si="240"/>
        <v>PGE</v>
      </c>
      <c r="G2193" s="1" t="str">
        <f t="shared" si="241"/>
        <v>RtS</v>
      </c>
      <c r="H2193" s="1" t="s">
        <v>530</v>
      </c>
      <c r="I2193" s="1" t="str">
        <f t="shared" si="242"/>
        <v>CZ08</v>
      </c>
      <c r="J2193" s="1" t="s">
        <v>531</v>
      </c>
      <c r="L2193" s="12" t="str">
        <f t="shared" si="243"/>
        <v>PGERtSCZ081985</v>
      </c>
      <c r="M2193" t="s">
        <v>916</v>
      </c>
      <c r="N2193" s="1">
        <v>1985</v>
      </c>
      <c r="O2193" s="19">
        <v>0</v>
      </c>
      <c r="P2193" t="str">
        <f t="shared" si="244"/>
        <v>85</v>
      </c>
    </row>
    <row r="2194" spans="2:16" x14ac:dyDescent="0.25">
      <c r="B2194" t="s">
        <v>502</v>
      </c>
      <c r="C2194" t="str">
        <f t="shared" si="238"/>
        <v>PGERtSCZ08</v>
      </c>
      <c r="D2194" s="1" t="s">
        <v>506</v>
      </c>
      <c r="E2194" s="1" t="str">
        <f t="shared" si="239"/>
        <v>PGE</v>
      </c>
      <c r="F2194" s="1" t="str">
        <f t="shared" si="240"/>
        <v>PGE</v>
      </c>
      <c r="G2194" s="1" t="str">
        <f t="shared" si="241"/>
        <v>RtS</v>
      </c>
      <c r="H2194" s="1" t="s">
        <v>530</v>
      </c>
      <c r="I2194" s="1" t="str">
        <f t="shared" si="242"/>
        <v>CZ08</v>
      </c>
      <c r="J2194" s="1" t="s">
        <v>531</v>
      </c>
      <c r="L2194" s="12" t="str">
        <f t="shared" si="243"/>
        <v>PGERtSCZ081996</v>
      </c>
      <c r="M2194" t="s">
        <v>916</v>
      </c>
      <c r="N2194" s="1">
        <v>1996</v>
      </c>
      <c r="O2194" s="19">
        <v>0</v>
      </c>
      <c r="P2194" t="str">
        <f t="shared" si="244"/>
        <v>96</v>
      </c>
    </row>
    <row r="2195" spans="2:16" x14ac:dyDescent="0.25">
      <c r="B2195" t="s">
        <v>502</v>
      </c>
      <c r="C2195" t="str">
        <f t="shared" si="238"/>
        <v>PGERtSCZ08</v>
      </c>
      <c r="D2195" s="1" t="s">
        <v>506</v>
      </c>
      <c r="E2195" s="1" t="str">
        <f t="shared" si="239"/>
        <v>PGE</v>
      </c>
      <c r="F2195" s="1" t="str">
        <f t="shared" si="240"/>
        <v>PGE</v>
      </c>
      <c r="G2195" s="1" t="str">
        <f t="shared" si="241"/>
        <v>RtS</v>
      </c>
      <c r="H2195" s="1" t="s">
        <v>530</v>
      </c>
      <c r="I2195" s="1" t="str">
        <f t="shared" si="242"/>
        <v>CZ08</v>
      </c>
      <c r="J2195" s="1" t="s">
        <v>531</v>
      </c>
      <c r="L2195" s="12" t="str">
        <f t="shared" si="243"/>
        <v>PGERtSCZ082003</v>
      </c>
      <c r="M2195" t="s">
        <v>916</v>
      </c>
      <c r="N2195" s="1">
        <v>2003</v>
      </c>
      <c r="O2195" s="19">
        <v>0</v>
      </c>
      <c r="P2195" t="str">
        <f t="shared" si="244"/>
        <v>03</v>
      </c>
    </row>
    <row r="2196" spans="2:16" x14ac:dyDescent="0.25">
      <c r="B2196" t="s">
        <v>502</v>
      </c>
      <c r="C2196" t="str">
        <f t="shared" si="238"/>
        <v>PGERtSCZ08</v>
      </c>
      <c r="D2196" s="1" t="s">
        <v>506</v>
      </c>
      <c r="E2196" s="1" t="str">
        <f t="shared" si="239"/>
        <v>PGE</v>
      </c>
      <c r="F2196" s="1" t="str">
        <f t="shared" si="240"/>
        <v>PGE</v>
      </c>
      <c r="G2196" s="1" t="str">
        <f t="shared" si="241"/>
        <v>RtS</v>
      </c>
      <c r="H2196" s="1" t="s">
        <v>530</v>
      </c>
      <c r="I2196" s="1" t="str">
        <f t="shared" si="242"/>
        <v>CZ08</v>
      </c>
      <c r="J2196" s="1" t="s">
        <v>531</v>
      </c>
      <c r="L2196" s="12" t="str">
        <f t="shared" si="243"/>
        <v>PGERtSCZ082007</v>
      </c>
      <c r="M2196" t="s">
        <v>916</v>
      </c>
      <c r="N2196" s="1">
        <v>2007</v>
      </c>
      <c r="O2196" s="19">
        <v>0</v>
      </c>
      <c r="P2196" t="str">
        <f t="shared" si="244"/>
        <v>07</v>
      </c>
    </row>
    <row r="2197" spans="2:16" x14ac:dyDescent="0.25">
      <c r="B2197" t="s">
        <v>502</v>
      </c>
      <c r="C2197" t="str">
        <f t="shared" si="238"/>
        <v>PGERtSCZ08</v>
      </c>
      <c r="D2197" s="1" t="s">
        <v>506</v>
      </c>
      <c r="E2197" s="1" t="str">
        <f t="shared" si="239"/>
        <v>PGE</v>
      </c>
      <c r="F2197" s="1" t="str">
        <f t="shared" si="240"/>
        <v>PGE</v>
      </c>
      <c r="G2197" s="1" t="str">
        <f t="shared" si="241"/>
        <v>RtS</v>
      </c>
      <c r="H2197" s="1" t="s">
        <v>530</v>
      </c>
      <c r="I2197" s="1" t="str">
        <f t="shared" si="242"/>
        <v>CZ08</v>
      </c>
      <c r="J2197" s="1" t="s">
        <v>531</v>
      </c>
      <c r="L2197" s="12" t="str">
        <f t="shared" si="243"/>
        <v>PGERtSCZ082011</v>
      </c>
      <c r="M2197" t="s">
        <v>916</v>
      </c>
      <c r="N2197" s="1">
        <v>2011</v>
      </c>
      <c r="O2197" s="19">
        <v>0</v>
      </c>
      <c r="P2197" t="str">
        <f t="shared" si="244"/>
        <v>11</v>
      </c>
    </row>
    <row r="2198" spans="2:16" x14ac:dyDescent="0.25">
      <c r="B2198" t="s">
        <v>502</v>
      </c>
      <c r="C2198" t="str">
        <f t="shared" si="238"/>
        <v>PGERtSCZ08</v>
      </c>
      <c r="D2198" s="1" t="s">
        <v>506</v>
      </c>
      <c r="E2198" s="1" t="str">
        <f t="shared" si="239"/>
        <v>PGE</v>
      </c>
      <c r="F2198" s="1" t="str">
        <f t="shared" si="240"/>
        <v>PGE</v>
      </c>
      <c r="G2198" s="1" t="str">
        <f t="shared" si="241"/>
        <v>RtS</v>
      </c>
      <c r="H2198" s="1" t="s">
        <v>530</v>
      </c>
      <c r="I2198" s="1" t="str">
        <f t="shared" si="242"/>
        <v>CZ08</v>
      </c>
      <c r="J2198" s="1" t="s">
        <v>531</v>
      </c>
      <c r="L2198" s="12" t="str">
        <f t="shared" si="243"/>
        <v>PGERtSCZ082014</v>
      </c>
      <c r="M2198" t="s">
        <v>916</v>
      </c>
      <c r="N2198" s="1">
        <v>2014</v>
      </c>
      <c r="O2198" s="19">
        <v>0</v>
      </c>
      <c r="P2198" t="str">
        <f t="shared" si="244"/>
        <v>14</v>
      </c>
    </row>
    <row r="2199" spans="2:16" x14ac:dyDescent="0.25">
      <c r="B2199" t="s">
        <v>502</v>
      </c>
      <c r="C2199" t="str">
        <f t="shared" si="238"/>
        <v>PGERtSCZ09</v>
      </c>
      <c r="D2199" s="1" t="s">
        <v>506</v>
      </c>
      <c r="E2199" s="1" t="str">
        <f t="shared" si="239"/>
        <v>PGE</v>
      </c>
      <c r="F2199" s="1" t="str">
        <f t="shared" si="240"/>
        <v>PGE</v>
      </c>
      <c r="G2199" s="1" t="str">
        <f t="shared" si="241"/>
        <v>RtS</v>
      </c>
      <c r="H2199" s="1" t="s">
        <v>530</v>
      </c>
      <c r="I2199" s="1" t="str">
        <f t="shared" si="242"/>
        <v>CZ09</v>
      </c>
      <c r="J2199" s="1" t="s">
        <v>531</v>
      </c>
      <c r="L2199" s="12" t="str">
        <f t="shared" si="243"/>
        <v>PGERtSCZ091975</v>
      </c>
      <c r="M2199" t="s">
        <v>917</v>
      </c>
      <c r="N2199" s="1">
        <v>1975</v>
      </c>
      <c r="O2199" s="19">
        <v>0</v>
      </c>
      <c r="P2199" t="str">
        <f t="shared" si="244"/>
        <v>75</v>
      </c>
    </row>
    <row r="2200" spans="2:16" x14ac:dyDescent="0.25">
      <c r="B2200" t="s">
        <v>502</v>
      </c>
      <c r="C2200" t="str">
        <f t="shared" si="238"/>
        <v>PGERtSCZ09</v>
      </c>
      <c r="D2200" s="1" t="s">
        <v>506</v>
      </c>
      <c r="E2200" s="1" t="str">
        <f t="shared" si="239"/>
        <v>PGE</v>
      </c>
      <c r="F2200" s="1" t="str">
        <f t="shared" si="240"/>
        <v>PGE</v>
      </c>
      <c r="G2200" s="1" t="str">
        <f t="shared" si="241"/>
        <v>RtS</v>
      </c>
      <c r="H2200" s="1" t="s">
        <v>530</v>
      </c>
      <c r="I2200" s="1" t="str">
        <f t="shared" si="242"/>
        <v>CZ09</v>
      </c>
      <c r="J2200" s="1" t="s">
        <v>531</v>
      </c>
      <c r="L2200" s="12" t="str">
        <f t="shared" si="243"/>
        <v>PGERtSCZ091985</v>
      </c>
      <c r="M2200" t="s">
        <v>917</v>
      </c>
      <c r="N2200" s="1">
        <v>1985</v>
      </c>
      <c r="O2200" s="19">
        <v>0</v>
      </c>
      <c r="P2200" t="str">
        <f t="shared" si="244"/>
        <v>85</v>
      </c>
    </row>
    <row r="2201" spans="2:16" x14ac:dyDescent="0.25">
      <c r="B2201" t="s">
        <v>502</v>
      </c>
      <c r="C2201" t="str">
        <f t="shared" si="238"/>
        <v>PGERtSCZ09</v>
      </c>
      <c r="D2201" s="1" t="s">
        <v>506</v>
      </c>
      <c r="E2201" s="1" t="str">
        <f t="shared" si="239"/>
        <v>PGE</v>
      </c>
      <c r="F2201" s="1" t="str">
        <f t="shared" si="240"/>
        <v>PGE</v>
      </c>
      <c r="G2201" s="1" t="str">
        <f t="shared" si="241"/>
        <v>RtS</v>
      </c>
      <c r="H2201" s="1" t="s">
        <v>530</v>
      </c>
      <c r="I2201" s="1" t="str">
        <f t="shared" si="242"/>
        <v>CZ09</v>
      </c>
      <c r="J2201" s="1" t="s">
        <v>531</v>
      </c>
      <c r="L2201" s="12" t="str">
        <f t="shared" si="243"/>
        <v>PGERtSCZ091996</v>
      </c>
      <c r="M2201" t="s">
        <v>917</v>
      </c>
      <c r="N2201" s="1">
        <v>1996</v>
      </c>
      <c r="O2201" s="19">
        <v>0</v>
      </c>
      <c r="P2201" t="str">
        <f t="shared" si="244"/>
        <v>96</v>
      </c>
    </row>
    <row r="2202" spans="2:16" x14ac:dyDescent="0.25">
      <c r="B2202" t="s">
        <v>502</v>
      </c>
      <c r="C2202" t="str">
        <f t="shared" si="238"/>
        <v>PGERtSCZ09</v>
      </c>
      <c r="D2202" s="1" t="s">
        <v>506</v>
      </c>
      <c r="E2202" s="1" t="str">
        <f t="shared" si="239"/>
        <v>PGE</v>
      </c>
      <c r="F2202" s="1" t="str">
        <f t="shared" si="240"/>
        <v>PGE</v>
      </c>
      <c r="G2202" s="1" t="str">
        <f t="shared" si="241"/>
        <v>RtS</v>
      </c>
      <c r="H2202" s="1" t="s">
        <v>530</v>
      </c>
      <c r="I2202" s="1" t="str">
        <f t="shared" si="242"/>
        <v>CZ09</v>
      </c>
      <c r="J2202" s="1" t="s">
        <v>531</v>
      </c>
      <c r="L2202" s="12" t="str">
        <f t="shared" si="243"/>
        <v>PGERtSCZ092003</v>
      </c>
      <c r="M2202" t="s">
        <v>917</v>
      </c>
      <c r="N2202" s="1">
        <v>2003</v>
      </c>
      <c r="O2202" s="19">
        <v>0</v>
      </c>
      <c r="P2202" t="str">
        <f t="shared" si="244"/>
        <v>03</v>
      </c>
    </row>
    <row r="2203" spans="2:16" x14ac:dyDescent="0.25">
      <c r="B2203" t="s">
        <v>502</v>
      </c>
      <c r="C2203" t="str">
        <f t="shared" si="238"/>
        <v>PGERtSCZ09</v>
      </c>
      <c r="D2203" s="1" t="s">
        <v>506</v>
      </c>
      <c r="E2203" s="1" t="str">
        <f t="shared" si="239"/>
        <v>PGE</v>
      </c>
      <c r="F2203" s="1" t="str">
        <f t="shared" si="240"/>
        <v>PGE</v>
      </c>
      <c r="G2203" s="1" t="str">
        <f t="shared" si="241"/>
        <v>RtS</v>
      </c>
      <c r="H2203" s="1" t="s">
        <v>530</v>
      </c>
      <c r="I2203" s="1" t="str">
        <f t="shared" si="242"/>
        <v>CZ09</v>
      </c>
      <c r="J2203" s="1" t="s">
        <v>531</v>
      </c>
      <c r="L2203" s="12" t="str">
        <f t="shared" si="243"/>
        <v>PGERtSCZ092007</v>
      </c>
      <c r="M2203" t="s">
        <v>917</v>
      </c>
      <c r="N2203" s="1">
        <v>2007</v>
      </c>
      <c r="O2203" s="19">
        <v>0</v>
      </c>
      <c r="P2203" t="str">
        <f t="shared" si="244"/>
        <v>07</v>
      </c>
    </row>
    <row r="2204" spans="2:16" x14ac:dyDescent="0.25">
      <c r="B2204" t="s">
        <v>502</v>
      </c>
      <c r="C2204" t="str">
        <f t="shared" si="238"/>
        <v>PGERtSCZ09</v>
      </c>
      <c r="D2204" s="1" t="s">
        <v>506</v>
      </c>
      <c r="E2204" s="1" t="str">
        <f t="shared" si="239"/>
        <v>PGE</v>
      </c>
      <c r="F2204" s="1" t="str">
        <f t="shared" si="240"/>
        <v>PGE</v>
      </c>
      <c r="G2204" s="1" t="str">
        <f t="shared" si="241"/>
        <v>RtS</v>
      </c>
      <c r="H2204" s="1" t="s">
        <v>530</v>
      </c>
      <c r="I2204" s="1" t="str">
        <f t="shared" si="242"/>
        <v>CZ09</v>
      </c>
      <c r="J2204" s="1" t="s">
        <v>531</v>
      </c>
      <c r="L2204" s="12" t="str">
        <f t="shared" si="243"/>
        <v>PGERtSCZ092011</v>
      </c>
      <c r="M2204" t="s">
        <v>917</v>
      </c>
      <c r="N2204" s="1">
        <v>2011</v>
      </c>
      <c r="O2204" s="19">
        <v>0</v>
      </c>
      <c r="P2204" t="str">
        <f t="shared" si="244"/>
        <v>11</v>
      </c>
    </row>
    <row r="2205" spans="2:16" x14ac:dyDescent="0.25">
      <c r="B2205" t="s">
        <v>502</v>
      </c>
      <c r="C2205" t="str">
        <f t="shared" si="238"/>
        <v>PGERtSCZ09</v>
      </c>
      <c r="D2205" s="1" t="s">
        <v>506</v>
      </c>
      <c r="E2205" s="1" t="str">
        <f t="shared" si="239"/>
        <v>PGE</v>
      </c>
      <c r="F2205" s="1" t="str">
        <f t="shared" si="240"/>
        <v>PGE</v>
      </c>
      <c r="G2205" s="1" t="str">
        <f t="shared" si="241"/>
        <v>RtS</v>
      </c>
      <c r="H2205" s="1" t="s">
        <v>530</v>
      </c>
      <c r="I2205" s="1" t="str">
        <f t="shared" si="242"/>
        <v>CZ09</v>
      </c>
      <c r="J2205" s="1" t="s">
        <v>531</v>
      </c>
      <c r="L2205" s="12" t="str">
        <f t="shared" si="243"/>
        <v>PGERtSCZ092014</v>
      </c>
      <c r="M2205" t="s">
        <v>917</v>
      </c>
      <c r="N2205" s="1">
        <v>2014</v>
      </c>
      <c r="O2205" s="19">
        <v>0</v>
      </c>
      <c r="P2205" t="str">
        <f t="shared" si="244"/>
        <v>14</v>
      </c>
    </row>
    <row r="2206" spans="2:16" x14ac:dyDescent="0.25">
      <c r="B2206" t="s">
        <v>502</v>
      </c>
      <c r="C2206" t="str">
        <f t="shared" si="238"/>
        <v>PGERtSCZ10</v>
      </c>
      <c r="D2206" s="1" t="s">
        <v>506</v>
      </c>
      <c r="E2206" s="1" t="str">
        <f t="shared" si="239"/>
        <v>PGE</v>
      </c>
      <c r="F2206" s="1" t="str">
        <f t="shared" si="240"/>
        <v>PGE</v>
      </c>
      <c r="G2206" s="1" t="str">
        <f t="shared" si="241"/>
        <v>RtS</v>
      </c>
      <c r="H2206" s="1" t="s">
        <v>530</v>
      </c>
      <c r="I2206" s="1" t="str">
        <f t="shared" si="242"/>
        <v>CZ10</v>
      </c>
      <c r="J2206" s="1" t="s">
        <v>531</v>
      </c>
      <c r="L2206" s="12" t="str">
        <f t="shared" si="243"/>
        <v>PGERtSCZ101975</v>
      </c>
      <c r="M2206" t="s">
        <v>918</v>
      </c>
      <c r="N2206" s="1">
        <v>1975</v>
      </c>
      <c r="O2206" s="19">
        <v>0</v>
      </c>
      <c r="P2206" t="str">
        <f t="shared" si="244"/>
        <v>75</v>
      </c>
    </row>
    <row r="2207" spans="2:16" x14ac:dyDescent="0.25">
      <c r="B2207" t="s">
        <v>502</v>
      </c>
      <c r="C2207" t="str">
        <f t="shared" si="238"/>
        <v>PGERtSCZ10</v>
      </c>
      <c r="D2207" s="1" t="s">
        <v>506</v>
      </c>
      <c r="E2207" s="1" t="str">
        <f t="shared" si="239"/>
        <v>PGE</v>
      </c>
      <c r="F2207" s="1" t="str">
        <f t="shared" si="240"/>
        <v>PGE</v>
      </c>
      <c r="G2207" s="1" t="str">
        <f t="shared" si="241"/>
        <v>RtS</v>
      </c>
      <c r="H2207" s="1" t="s">
        <v>530</v>
      </c>
      <c r="I2207" s="1" t="str">
        <f t="shared" si="242"/>
        <v>CZ10</v>
      </c>
      <c r="J2207" s="1" t="s">
        <v>531</v>
      </c>
      <c r="L2207" s="12" t="str">
        <f t="shared" si="243"/>
        <v>PGERtSCZ101985</v>
      </c>
      <c r="M2207" t="s">
        <v>918</v>
      </c>
      <c r="N2207" s="1">
        <v>1985</v>
      </c>
      <c r="O2207" s="19">
        <v>0</v>
      </c>
      <c r="P2207" t="str">
        <f t="shared" si="244"/>
        <v>85</v>
      </c>
    </row>
    <row r="2208" spans="2:16" x14ac:dyDescent="0.25">
      <c r="B2208" t="s">
        <v>502</v>
      </c>
      <c r="C2208" t="str">
        <f t="shared" si="238"/>
        <v>PGERtSCZ10</v>
      </c>
      <c r="D2208" s="1" t="s">
        <v>506</v>
      </c>
      <c r="E2208" s="1" t="str">
        <f t="shared" si="239"/>
        <v>PGE</v>
      </c>
      <c r="F2208" s="1" t="str">
        <f t="shared" si="240"/>
        <v>PGE</v>
      </c>
      <c r="G2208" s="1" t="str">
        <f t="shared" si="241"/>
        <v>RtS</v>
      </c>
      <c r="H2208" s="1" t="s">
        <v>530</v>
      </c>
      <c r="I2208" s="1" t="str">
        <f t="shared" si="242"/>
        <v>CZ10</v>
      </c>
      <c r="J2208" s="1" t="s">
        <v>531</v>
      </c>
      <c r="L2208" s="12" t="str">
        <f t="shared" si="243"/>
        <v>PGERtSCZ101996</v>
      </c>
      <c r="M2208" t="s">
        <v>918</v>
      </c>
      <c r="N2208" s="1">
        <v>1996</v>
      </c>
      <c r="O2208" s="19">
        <v>0</v>
      </c>
      <c r="P2208" t="str">
        <f t="shared" si="244"/>
        <v>96</v>
      </c>
    </row>
    <row r="2209" spans="2:16" x14ac:dyDescent="0.25">
      <c r="B2209" t="s">
        <v>502</v>
      </c>
      <c r="C2209" t="str">
        <f t="shared" si="238"/>
        <v>PGERtSCZ10</v>
      </c>
      <c r="D2209" s="1" t="s">
        <v>506</v>
      </c>
      <c r="E2209" s="1" t="str">
        <f t="shared" si="239"/>
        <v>PGE</v>
      </c>
      <c r="F2209" s="1" t="str">
        <f t="shared" si="240"/>
        <v>PGE</v>
      </c>
      <c r="G2209" s="1" t="str">
        <f t="shared" si="241"/>
        <v>RtS</v>
      </c>
      <c r="H2209" s="1" t="s">
        <v>530</v>
      </c>
      <c r="I2209" s="1" t="str">
        <f t="shared" si="242"/>
        <v>CZ10</v>
      </c>
      <c r="J2209" s="1" t="s">
        <v>531</v>
      </c>
      <c r="L2209" s="12" t="str">
        <f t="shared" si="243"/>
        <v>PGERtSCZ102003</v>
      </c>
      <c r="M2209" t="s">
        <v>918</v>
      </c>
      <c r="N2209" s="1">
        <v>2003</v>
      </c>
      <c r="O2209" s="19">
        <v>0</v>
      </c>
      <c r="P2209" t="str">
        <f t="shared" si="244"/>
        <v>03</v>
      </c>
    </row>
    <row r="2210" spans="2:16" x14ac:dyDescent="0.25">
      <c r="B2210" t="s">
        <v>502</v>
      </c>
      <c r="C2210" t="str">
        <f t="shared" si="238"/>
        <v>PGERtSCZ10</v>
      </c>
      <c r="D2210" s="1" t="s">
        <v>506</v>
      </c>
      <c r="E2210" s="1" t="str">
        <f t="shared" si="239"/>
        <v>PGE</v>
      </c>
      <c r="F2210" s="1" t="str">
        <f t="shared" si="240"/>
        <v>PGE</v>
      </c>
      <c r="G2210" s="1" t="str">
        <f t="shared" si="241"/>
        <v>RtS</v>
      </c>
      <c r="H2210" s="1" t="s">
        <v>530</v>
      </c>
      <c r="I2210" s="1" t="str">
        <f t="shared" si="242"/>
        <v>CZ10</v>
      </c>
      <c r="J2210" s="1" t="s">
        <v>531</v>
      </c>
      <c r="L2210" s="12" t="str">
        <f t="shared" si="243"/>
        <v>PGERtSCZ102007</v>
      </c>
      <c r="M2210" t="s">
        <v>918</v>
      </c>
      <c r="N2210" s="1">
        <v>2007</v>
      </c>
      <c r="O2210" s="19">
        <v>0</v>
      </c>
      <c r="P2210" t="str">
        <f t="shared" si="244"/>
        <v>07</v>
      </c>
    </row>
    <row r="2211" spans="2:16" x14ac:dyDescent="0.25">
      <c r="B2211" t="s">
        <v>502</v>
      </c>
      <c r="C2211" t="str">
        <f t="shared" si="238"/>
        <v>PGERtSCZ10</v>
      </c>
      <c r="D2211" s="1" t="s">
        <v>506</v>
      </c>
      <c r="E2211" s="1" t="str">
        <f t="shared" si="239"/>
        <v>PGE</v>
      </c>
      <c r="F2211" s="1" t="str">
        <f t="shared" si="240"/>
        <v>PGE</v>
      </c>
      <c r="G2211" s="1" t="str">
        <f t="shared" si="241"/>
        <v>RtS</v>
      </c>
      <c r="H2211" s="1" t="s">
        <v>530</v>
      </c>
      <c r="I2211" s="1" t="str">
        <f t="shared" si="242"/>
        <v>CZ10</v>
      </c>
      <c r="J2211" s="1" t="s">
        <v>531</v>
      </c>
      <c r="L2211" s="12" t="str">
        <f t="shared" si="243"/>
        <v>PGERtSCZ102011</v>
      </c>
      <c r="M2211" t="s">
        <v>918</v>
      </c>
      <c r="N2211" s="1">
        <v>2011</v>
      </c>
      <c r="O2211" s="19">
        <v>0</v>
      </c>
      <c r="P2211" t="str">
        <f t="shared" si="244"/>
        <v>11</v>
      </c>
    </row>
    <row r="2212" spans="2:16" x14ac:dyDescent="0.25">
      <c r="B2212" t="s">
        <v>502</v>
      </c>
      <c r="C2212" t="str">
        <f t="shared" si="238"/>
        <v>PGERtSCZ10</v>
      </c>
      <c r="D2212" s="1" t="s">
        <v>506</v>
      </c>
      <c r="E2212" s="1" t="str">
        <f t="shared" si="239"/>
        <v>PGE</v>
      </c>
      <c r="F2212" s="1" t="str">
        <f t="shared" si="240"/>
        <v>PGE</v>
      </c>
      <c r="G2212" s="1" t="str">
        <f t="shared" si="241"/>
        <v>RtS</v>
      </c>
      <c r="H2212" s="1" t="s">
        <v>530</v>
      </c>
      <c r="I2212" s="1" t="str">
        <f t="shared" si="242"/>
        <v>CZ10</v>
      </c>
      <c r="J2212" s="1" t="s">
        <v>531</v>
      </c>
      <c r="L2212" s="12" t="str">
        <f t="shared" si="243"/>
        <v>PGERtSCZ102014</v>
      </c>
      <c r="M2212" t="s">
        <v>918</v>
      </c>
      <c r="N2212" s="1">
        <v>2014</v>
      </c>
      <c r="O2212" s="19">
        <v>0</v>
      </c>
      <c r="P2212" t="str">
        <f t="shared" si="244"/>
        <v>14</v>
      </c>
    </row>
    <row r="2213" spans="2:16" x14ac:dyDescent="0.25">
      <c r="B2213" t="s">
        <v>502</v>
      </c>
      <c r="C2213" t="str">
        <f t="shared" si="238"/>
        <v>PGERtSCZ11</v>
      </c>
      <c r="D2213" s="1" t="s">
        <v>506</v>
      </c>
      <c r="E2213" s="1" t="str">
        <f t="shared" si="239"/>
        <v>PGE</v>
      </c>
      <c r="F2213" s="1" t="str">
        <f t="shared" si="240"/>
        <v>PGE</v>
      </c>
      <c r="G2213" s="1" t="str">
        <f t="shared" si="241"/>
        <v>RtS</v>
      </c>
      <c r="H2213" s="1" t="s">
        <v>530</v>
      </c>
      <c r="I2213" s="1" t="str">
        <f t="shared" si="242"/>
        <v>CZ11</v>
      </c>
      <c r="J2213" s="1" t="s">
        <v>531</v>
      </c>
      <c r="L2213" s="12" t="str">
        <f t="shared" si="243"/>
        <v>PGERtSCZ111975</v>
      </c>
      <c r="M2213" t="s">
        <v>919</v>
      </c>
      <c r="N2213" s="1">
        <v>1975</v>
      </c>
      <c r="O2213" s="19">
        <v>2.5678333333333332</v>
      </c>
      <c r="P2213" t="str">
        <f t="shared" si="244"/>
        <v>75</v>
      </c>
    </row>
    <row r="2214" spans="2:16" x14ac:dyDescent="0.25">
      <c r="B2214" t="s">
        <v>502</v>
      </c>
      <c r="C2214" t="str">
        <f t="shared" si="238"/>
        <v>PGERtSCZ11</v>
      </c>
      <c r="D2214" s="1" t="s">
        <v>506</v>
      </c>
      <c r="E2214" s="1" t="str">
        <f t="shared" si="239"/>
        <v>PGE</v>
      </c>
      <c r="F2214" s="1" t="str">
        <f t="shared" si="240"/>
        <v>PGE</v>
      </c>
      <c r="G2214" s="1" t="str">
        <f t="shared" si="241"/>
        <v>RtS</v>
      </c>
      <c r="H2214" s="1" t="s">
        <v>530</v>
      </c>
      <c r="I2214" s="1" t="str">
        <f t="shared" si="242"/>
        <v>CZ11</v>
      </c>
      <c r="J2214" s="1" t="s">
        <v>531</v>
      </c>
      <c r="L2214" s="12" t="str">
        <f t="shared" si="243"/>
        <v>PGERtSCZ111985</v>
      </c>
      <c r="M2214" t="s">
        <v>919</v>
      </c>
      <c r="N2214" s="1">
        <v>1985</v>
      </c>
      <c r="O2214" s="19">
        <v>2.0577666666666667</v>
      </c>
      <c r="P2214" t="str">
        <f t="shared" si="244"/>
        <v>85</v>
      </c>
    </row>
    <row r="2215" spans="2:16" x14ac:dyDescent="0.25">
      <c r="B2215" t="s">
        <v>502</v>
      </c>
      <c r="C2215" t="str">
        <f t="shared" si="238"/>
        <v>PGERtSCZ11</v>
      </c>
      <c r="D2215" s="1" t="s">
        <v>506</v>
      </c>
      <c r="E2215" s="1" t="str">
        <f t="shared" si="239"/>
        <v>PGE</v>
      </c>
      <c r="F2215" s="1" t="str">
        <f t="shared" si="240"/>
        <v>PGE</v>
      </c>
      <c r="G2215" s="1" t="str">
        <f t="shared" si="241"/>
        <v>RtS</v>
      </c>
      <c r="H2215" s="1" t="s">
        <v>530</v>
      </c>
      <c r="I2215" s="1" t="str">
        <f t="shared" si="242"/>
        <v>CZ11</v>
      </c>
      <c r="J2215" s="1" t="s">
        <v>531</v>
      </c>
      <c r="L2215" s="12" t="str">
        <f t="shared" si="243"/>
        <v>PGERtSCZ111996</v>
      </c>
      <c r="M2215" t="s">
        <v>919</v>
      </c>
      <c r="N2215" s="1">
        <v>1996</v>
      </c>
      <c r="O2215" s="19">
        <v>1.0981666666666667</v>
      </c>
      <c r="P2215" t="str">
        <f t="shared" si="244"/>
        <v>96</v>
      </c>
    </row>
    <row r="2216" spans="2:16" x14ac:dyDescent="0.25">
      <c r="B2216" t="s">
        <v>502</v>
      </c>
      <c r="C2216" t="str">
        <f t="shared" si="238"/>
        <v>PGERtSCZ11</v>
      </c>
      <c r="D2216" s="1" t="s">
        <v>506</v>
      </c>
      <c r="E2216" s="1" t="str">
        <f t="shared" si="239"/>
        <v>PGE</v>
      </c>
      <c r="F2216" s="1" t="str">
        <f t="shared" si="240"/>
        <v>PGE</v>
      </c>
      <c r="G2216" s="1" t="str">
        <f t="shared" si="241"/>
        <v>RtS</v>
      </c>
      <c r="H2216" s="1" t="s">
        <v>530</v>
      </c>
      <c r="I2216" s="1" t="str">
        <f t="shared" si="242"/>
        <v>CZ11</v>
      </c>
      <c r="J2216" s="1" t="s">
        <v>531</v>
      </c>
      <c r="L2216" s="12" t="str">
        <f t="shared" si="243"/>
        <v>PGERtSCZ112003</v>
      </c>
      <c r="M2216" t="s">
        <v>919</v>
      </c>
      <c r="N2216" s="1">
        <v>2003</v>
      </c>
      <c r="O2216" s="19">
        <v>0.57986666666666664</v>
      </c>
      <c r="P2216" t="str">
        <f t="shared" si="244"/>
        <v>03</v>
      </c>
    </row>
    <row r="2217" spans="2:16" x14ac:dyDescent="0.25">
      <c r="B2217" t="s">
        <v>502</v>
      </c>
      <c r="C2217" t="str">
        <f t="shared" si="238"/>
        <v>PGERtSCZ11</v>
      </c>
      <c r="D2217" s="1" t="s">
        <v>506</v>
      </c>
      <c r="E2217" s="1" t="str">
        <f t="shared" si="239"/>
        <v>PGE</v>
      </c>
      <c r="F2217" s="1" t="str">
        <f t="shared" si="240"/>
        <v>PGE</v>
      </c>
      <c r="G2217" s="1" t="str">
        <f t="shared" si="241"/>
        <v>RtS</v>
      </c>
      <c r="H2217" s="1" t="s">
        <v>530</v>
      </c>
      <c r="I2217" s="1" t="str">
        <f t="shared" si="242"/>
        <v>CZ11</v>
      </c>
      <c r="J2217" s="1" t="s">
        <v>531</v>
      </c>
      <c r="L2217" s="12" t="str">
        <f t="shared" si="243"/>
        <v>PGERtSCZ112007</v>
      </c>
      <c r="M2217" t="s">
        <v>919</v>
      </c>
      <c r="N2217" s="1">
        <v>2007</v>
      </c>
      <c r="O2217" s="19">
        <v>0.3246</v>
      </c>
      <c r="P2217" t="str">
        <f t="shared" si="244"/>
        <v>07</v>
      </c>
    </row>
    <row r="2218" spans="2:16" x14ac:dyDescent="0.25">
      <c r="B2218" t="s">
        <v>502</v>
      </c>
      <c r="C2218" t="str">
        <f t="shared" si="238"/>
        <v>PGERtSCZ11</v>
      </c>
      <c r="D2218" s="1" t="s">
        <v>506</v>
      </c>
      <c r="E2218" s="1" t="str">
        <f t="shared" si="239"/>
        <v>PGE</v>
      </c>
      <c r="F2218" s="1" t="str">
        <f t="shared" si="240"/>
        <v>PGE</v>
      </c>
      <c r="G2218" s="1" t="str">
        <f t="shared" si="241"/>
        <v>RtS</v>
      </c>
      <c r="H2218" s="1" t="s">
        <v>530</v>
      </c>
      <c r="I2218" s="1" t="str">
        <f t="shared" si="242"/>
        <v>CZ11</v>
      </c>
      <c r="J2218" s="1" t="s">
        <v>531</v>
      </c>
      <c r="L2218" s="12" t="str">
        <f t="shared" si="243"/>
        <v>PGERtSCZ112011</v>
      </c>
      <c r="M2218" t="s">
        <v>919</v>
      </c>
      <c r="N2218" s="1">
        <v>2011</v>
      </c>
      <c r="O2218" s="19">
        <v>0.3246</v>
      </c>
      <c r="P2218" t="str">
        <f t="shared" si="244"/>
        <v>11</v>
      </c>
    </row>
    <row r="2219" spans="2:16" x14ac:dyDescent="0.25">
      <c r="B2219" t="s">
        <v>502</v>
      </c>
      <c r="C2219" t="str">
        <f t="shared" si="238"/>
        <v>PGERtSCZ11</v>
      </c>
      <c r="D2219" s="1" t="s">
        <v>506</v>
      </c>
      <c r="E2219" s="1" t="str">
        <f t="shared" si="239"/>
        <v>PGE</v>
      </c>
      <c r="F2219" s="1" t="str">
        <f t="shared" si="240"/>
        <v>PGE</v>
      </c>
      <c r="G2219" s="1" t="str">
        <f t="shared" si="241"/>
        <v>RtS</v>
      </c>
      <c r="H2219" s="1" t="s">
        <v>530</v>
      </c>
      <c r="I2219" s="1" t="str">
        <f t="shared" si="242"/>
        <v>CZ11</v>
      </c>
      <c r="J2219" s="1" t="s">
        <v>531</v>
      </c>
      <c r="L2219" s="12" t="str">
        <f t="shared" si="243"/>
        <v>PGERtSCZ112014</v>
      </c>
      <c r="M2219" t="s">
        <v>919</v>
      </c>
      <c r="N2219" s="1">
        <v>2014</v>
      </c>
      <c r="O2219" s="19">
        <v>0.1623</v>
      </c>
      <c r="P2219" t="str">
        <f t="shared" si="244"/>
        <v>14</v>
      </c>
    </row>
    <row r="2220" spans="2:16" x14ac:dyDescent="0.25">
      <c r="B2220" t="s">
        <v>502</v>
      </c>
      <c r="C2220" t="str">
        <f t="shared" si="238"/>
        <v>PGERtSCZ12</v>
      </c>
      <c r="D2220" s="1" t="s">
        <v>506</v>
      </c>
      <c r="E2220" s="1" t="str">
        <f t="shared" si="239"/>
        <v>PGE</v>
      </c>
      <c r="F2220" s="1" t="str">
        <f t="shared" si="240"/>
        <v>PGE</v>
      </c>
      <c r="G2220" s="1" t="str">
        <f t="shared" si="241"/>
        <v>RtS</v>
      </c>
      <c r="H2220" s="1" t="s">
        <v>530</v>
      </c>
      <c r="I2220" s="1" t="str">
        <f t="shared" si="242"/>
        <v>CZ12</v>
      </c>
      <c r="J2220" s="1" t="s">
        <v>531</v>
      </c>
      <c r="L2220" s="12" t="str">
        <f t="shared" si="243"/>
        <v>PGERtSCZ121975</v>
      </c>
      <c r="M2220" t="s">
        <v>920</v>
      </c>
      <c r="N2220" s="1">
        <v>1975</v>
      </c>
      <c r="O2220" s="19">
        <v>11.684233333333333</v>
      </c>
      <c r="P2220" t="str">
        <f t="shared" si="244"/>
        <v>75</v>
      </c>
    </row>
    <row r="2221" spans="2:16" x14ac:dyDescent="0.25">
      <c r="B2221" t="s">
        <v>502</v>
      </c>
      <c r="C2221" t="str">
        <f t="shared" si="238"/>
        <v>PGERtSCZ12</v>
      </c>
      <c r="D2221" s="1" t="s">
        <v>506</v>
      </c>
      <c r="E2221" s="1" t="str">
        <f t="shared" si="239"/>
        <v>PGE</v>
      </c>
      <c r="F2221" s="1" t="str">
        <f t="shared" si="240"/>
        <v>PGE</v>
      </c>
      <c r="G2221" s="1" t="str">
        <f t="shared" si="241"/>
        <v>RtS</v>
      </c>
      <c r="H2221" s="1" t="s">
        <v>530</v>
      </c>
      <c r="I2221" s="1" t="str">
        <f t="shared" si="242"/>
        <v>CZ12</v>
      </c>
      <c r="J2221" s="1" t="s">
        <v>531</v>
      </c>
      <c r="L2221" s="12" t="str">
        <f t="shared" si="243"/>
        <v>PGERtSCZ121985</v>
      </c>
      <c r="M2221" t="s">
        <v>920</v>
      </c>
      <c r="N2221" s="1">
        <v>1985</v>
      </c>
      <c r="O2221" s="19">
        <v>7.3603999999999994</v>
      </c>
      <c r="P2221" t="str">
        <f t="shared" si="244"/>
        <v>85</v>
      </c>
    </row>
    <row r="2222" spans="2:16" x14ac:dyDescent="0.25">
      <c r="B2222" t="s">
        <v>502</v>
      </c>
      <c r="C2222" t="str">
        <f t="shared" si="238"/>
        <v>PGERtSCZ12</v>
      </c>
      <c r="D2222" s="1" t="s">
        <v>506</v>
      </c>
      <c r="E2222" s="1" t="str">
        <f t="shared" si="239"/>
        <v>PGE</v>
      </c>
      <c r="F2222" s="1" t="str">
        <f t="shared" si="240"/>
        <v>PGE</v>
      </c>
      <c r="G2222" s="1" t="str">
        <f t="shared" si="241"/>
        <v>RtS</v>
      </c>
      <c r="H2222" s="1" t="s">
        <v>530</v>
      </c>
      <c r="I2222" s="1" t="str">
        <f t="shared" si="242"/>
        <v>CZ12</v>
      </c>
      <c r="J2222" s="1" t="s">
        <v>531</v>
      </c>
      <c r="L2222" s="12" t="str">
        <f t="shared" si="243"/>
        <v>PGERtSCZ121996</v>
      </c>
      <c r="M2222" t="s">
        <v>920</v>
      </c>
      <c r="N2222" s="1">
        <v>1996</v>
      </c>
      <c r="O2222" s="19">
        <v>5.0077666666666669</v>
      </c>
      <c r="P2222" t="str">
        <f t="shared" si="244"/>
        <v>96</v>
      </c>
    </row>
    <row r="2223" spans="2:16" x14ac:dyDescent="0.25">
      <c r="B2223" t="s">
        <v>502</v>
      </c>
      <c r="C2223" t="str">
        <f t="shared" si="238"/>
        <v>PGERtSCZ12</v>
      </c>
      <c r="D2223" s="1" t="s">
        <v>506</v>
      </c>
      <c r="E2223" s="1" t="str">
        <f t="shared" si="239"/>
        <v>PGE</v>
      </c>
      <c r="F2223" s="1" t="str">
        <f t="shared" si="240"/>
        <v>PGE</v>
      </c>
      <c r="G2223" s="1" t="str">
        <f t="shared" si="241"/>
        <v>RtS</v>
      </c>
      <c r="H2223" s="1" t="s">
        <v>530</v>
      </c>
      <c r="I2223" s="1" t="str">
        <f t="shared" si="242"/>
        <v>CZ12</v>
      </c>
      <c r="J2223" s="1" t="s">
        <v>531</v>
      </c>
      <c r="L2223" s="12" t="str">
        <f t="shared" si="243"/>
        <v>PGERtSCZ122003</v>
      </c>
      <c r="M2223" t="s">
        <v>920</v>
      </c>
      <c r="N2223" s="1">
        <v>2003</v>
      </c>
      <c r="O2223" s="19">
        <v>2.7037666666666667</v>
      </c>
      <c r="P2223" t="str">
        <f t="shared" si="244"/>
        <v>03</v>
      </c>
    </row>
    <row r="2224" spans="2:16" x14ac:dyDescent="0.25">
      <c r="B2224" t="s">
        <v>502</v>
      </c>
      <c r="C2224" t="str">
        <f t="shared" si="238"/>
        <v>PGERtSCZ12</v>
      </c>
      <c r="D2224" s="1" t="s">
        <v>506</v>
      </c>
      <c r="E2224" s="1" t="str">
        <f t="shared" si="239"/>
        <v>PGE</v>
      </c>
      <c r="F2224" s="1" t="str">
        <f t="shared" si="240"/>
        <v>PGE</v>
      </c>
      <c r="G2224" s="1" t="str">
        <f t="shared" si="241"/>
        <v>RtS</v>
      </c>
      <c r="H2224" s="1" t="s">
        <v>530</v>
      </c>
      <c r="I2224" s="1" t="str">
        <f t="shared" si="242"/>
        <v>CZ12</v>
      </c>
      <c r="J2224" s="1" t="s">
        <v>531</v>
      </c>
      <c r="L2224" s="12" t="str">
        <f t="shared" si="243"/>
        <v>PGERtSCZ122007</v>
      </c>
      <c r="M2224" t="s">
        <v>920</v>
      </c>
      <c r="N2224" s="1">
        <v>2007</v>
      </c>
      <c r="O2224" s="19">
        <v>1.2358333333333333</v>
      </c>
      <c r="P2224" t="str">
        <f t="shared" si="244"/>
        <v>07</v>
      </c>
    </row>
    <row r="2225" spans="2:16" x14ac:dyDescent="0.25">
      <c r="B2225" t="s">
        <v>502</v>
      </c>
      <c r="C2225" t="str">
        <f t="shared" si="238"/>
        <v>PGERtSCZ12</v>
      </c>
      <c r="D2225" s="1" t="s">
        <v>506</v>
      </c>
      <c r="E2225" s="1" t="str">
        <f t="shared" si="239"/>
        <v>PGE</v>
      </c>
      <c r="F2225" s="1" t="str">
        <f t="shared" si="240"/>
        <v>PGE</v>
      </c>
      <c r="G2225" s="1" t="str">
        <f t="shared" si="241"/>
        <v>RtS</v>
      </c>
      <c r="H2225" s="1" t="s">
        <v>530</v>
      </c>
      <c r="I2225" s="1" t="str">
        <f t="shared" si="242"/>
        <v>CZ12</v>
      </c>
      <c r="J2225" s="1" t="s">
        <v>531</v>
      </c>
      <c r="L2225" s="12" t="str">
        <f t="shared" si="243"/>
        <v>PGERtSCZ122011</v>
      </c>
      <c r="M2225" t="s">
        <v>920</v>
      </c>
      <c r="N2225" s="1">
        <v>2011</v>
      </c>
      <c r="O2225" s="19">
        <v>1.2358333333333333</v>
      </c>
      <c r="P2225" t="str">
        <f t="shared" si="244"/>
        <v>11</v>
      </c>
    </row>
    <row r="2226" spans="2:16" x14ac:dyDescent="0.25">
      <c r="B2226" t="s">
        <v>502</v>
      </c>
      <c r="C2226" t="str">
        <f t="shared" si="238"/>
        <v>PGERtSCZ12</v>
      </c>
      <c r="D2226" s="1" t="s">
        <v>506</v>
      </c>
      <c r="E2226" s="1" t="str">
        <f t="shared" si="239"/>
        <v>PGE</v>
      </c>
      <c r="F2226" s="1" t="str">
        <f t="shared" si="240"/>
        <v>PGE</v>
      </c>
      <c r="G2226" s="1" t="str">
        <f t="shared" si="241"/>
        <v>RtS</v>
      </c>
      <c r="H2226" s="1" t="s">
        <v>530</v>
      </c>
      <c r="I2226" s="1" t="str">
        <f t="shared" si="242"/>
        <v>CZ12</v>
      </c>
      <c r="J2226" s="1" t="s">
        <v>531</v>
      </c>
      <c r="L2226" s="12" t="str">
        <f t="shared" si="243"/>
        <v>PGERtSCZ122014</v>
      </c>
      <c r="M2226" t="s">
        <v>920</v>
      </c>
      <c r="N2226" s="1">
        <v>2014</v>
      </c>
      <c r="O2226" s="19">
        <v>0.61791666666666667</v>
      </c>
      <c r="P2226" t="str">
        <f t="shared" si="244"/>
        <v>14</v>
      </c>
    </row>
    <row r="2227" spans="2:16" x14ac:dyDescent="0.25">
      <c r="B2227" t="s">
        <v>502</v>
      </c>
      <c r="C2227" t="str">
        <f t="shared" si="238"/>
        <v>PGERtSCZ13</v>
      </c>
      <c r="D2227" s="1" t="s">
        <v>506</v>
      </c>
      <c r="E2227" s="1" t="str">
        <f t="shared" si="239"/>
        <v>PGE</v>
      </c>
      <c r="F2227" s="1" t="str">
        <f t="shared" si="240"/>
        <v>PGE</v>
      </c>
      <c r="G2227" s="1" t="str">
        <f t="shared" si="241"/>
        <v>RtS</v>
      </c>
      <c r="H2227" s="1" t="s">
        <v>530</v>
      </c>
      <c r="I2227" s="1" t="str">
        <f t="shared" si="242"/>
        <v>CZ13</v>
      </c>
      <c r="J2227" s="1" t="s">
        <v>531</v>
      </c>
      <c r="L2227" s="12" t="str">
        <f t="shared" si="243"/>
        <v>PGERtSCZ131975</v>
      </c>
      <c r="M2227" t="s">
        <v>921</v>
      </c>
      <c r="N2227" s="1">
        <v>1975</v>
      </c>
      <c r="O2227" s="19">
        <v>6.5733333333333324</v>
      </c>
      <c r="P2227" t="str">
        <f t="shared" si="244"/>
        <v>75</v>
      </c>
    </row>
    <row r="2228" spans="2:16" x14ac:dyDescent="0.25">
      <c r="B2228" t="s">
        <v>502</v>
      </c>
      <c r="C2228" t="str">
        <f t="shared" si="238"/>
        <v>PGERtSCZ13</v>
      </c>
      <c r="D2228" s="1" t="s">
        <v>506</v>
      </c>
      <c r="E2228" s="1" t="str">
        <f t="shared" si="239"/>
        <v>PGE</v>
      </c>
      <c r="F2228" s="1" t="str">
        <f t="shared" si="240"/>
        <v>PGE</v>
      </c>
      <c r="G2228" s="1" t="str">
        <f t="shared" si="241"/>
        <v>RtS</v>
      </c>
      <c r="H2228" s="1" t="s">
        <v>530</v>
      </c>
      <c r="I2228" s="1" t="str">
        <f t="shared" si="242"/>
        <v>CZ13</v>
      </c>
      <c r="J2228" s="1" t="s">
        <v>531</v>
      </c>
      <c r="L2228" s="12" t="str">
        <f t="shared" si="243"/>
        <v>PGERtSCZ131985</v>
      </c>
      <c r="M2228" t="s">
        <v>921</v>
      </c>
      <c r="N2228" s="1">
        <v>1985</v>
      </c>
      <c r="O2228" s="19">
        <v>5.4245999999999999</v>
      </c>
      <c r="P2228" t="str">
        <f t="shared" si="244"/>
        <v>85</v>
      </c>
    </row>
    <row r="2229" spans="2:16" x14ac:dyDescent="0.25">
      <c r="B2229" t="s">
        <v>502</v>
      </c>
      <c r="C2229" t="str">
        <f t="shared" si="238"/>
        <v>PGERtSCZ13</v>
      </c>
      <c r="D2229" s="1" t="s">
        <v>506</v>
      </c>
      <c r="E2229" s="1" t="str">
        <f t="shared" si="239"/>
        <v>PGE</v>
      </c>
      <c r="F2229" s="1" t="str">
        <f t="shared" si="240"/>
        <v>PGE</v>
      </c>
      <c r="G2229" s="1" t="str">
        <f t="shared" si="241"/>
        <v>RtS</v>
      </c>
      <c r="H2229" s="1" t="s">
        <v>530</v>
      </c>
      <c r="I2229" s="1" t="str">
        <f t="shared" si="242"/>
        <v>CZ13</v>
      </c>
      <c r="J2229" s="1" t="s">
        <v>531</v>
      </c>
      <c r="L2229" s="12" t="str">
        <f t="shared" si="243"/>
        <v>PGERtSCZ131996</v>
      </c>
      <c r="M2229" t="s">
        <v>921</v>
      </c>
      <c r="N2229" s="1">
        <v>1996</v>
      </c>
      <c r="O2229" s="19">
        <v>2.7789666666666664</v>
      </c>
      <c r="P2229" t="str">
        <f t="shared" si="244"/>
        <v>96</v>
      </c>
    </row>
    <row r="2230" spans="2:16" x14ac:dyDescent="0.25">
      <c r="B2230" t="s">
        <v>502</v>
      </c>
      <c r="C2230" t="str">
        <f t="shared" si="238"/>
        <v>PGERtSCZ13</v>
      </c>
      <c r="D2230" s="1" t="s">
        <v>506</v>
      </c>
      <c r="E2230" s="1" t="str">
        <f t="shared" si="239"/>
        <v>PGE</v>
      </c>
      <c r="F2230" s="1" t="str">
        <f t="shared" si="240"/>
        <v>PGE</v>
      </c>
      <c r="G2230" s="1" t="str">
        <f t="shared" si="241"/>
        <v>RtS</v>
      </c>
      <c r="H2230" s="1" t="s">
        <v>530</v>
      </c>
      <c r="I2230" s="1" t="str">
        <f t="shared" si="242"/>
        <v>CZ13</v>
      </c>
      <c r="J2230" s="1" t="s">
        <v>531</v>
      </c>
      <c r="L2230" s="12" t="str">
        <f t="shared" si="243"/>
        <v>PGERtSCZ132003</v>
      </c>
      <c r="M2230" t="s">
        <v>921</v>
      </c>
      <c r="N2230" s="1">
        <v>2003</v>
      </c>
      <c r="O2230" s="19">
        <v>1.3578666666666666</v>
      </c>
      <c r="P2230" t="str">
        <f t="shared" si="244"/>
        <v>03</v>
      </c>
    </row>
    <row r="2231" spans="2:16" x14ac:dyDescent="0.25">
      <c r="B2231" t="s">
        <v>502</v>
      </c>
      <c r="C2231" t="str">
        <f t="shared" si="238"/>
        <v>PGERtSCZ13</v>
      </c>
      <c r="D2231" s="1" t="s">
        <v>506</v>
      </c>
      <c r="E2231" s="1" t="str">
        <f t="shared" si="239"/>
        <v>PGE</v>
      </c>
      <c r="F2231" s="1" t="str">
        <f t="shared" si="240"/>
        <v>PGE</v>
      </c>
      <c r="G2231" s="1" t="str">
        <f t="shared" si="241"/>
        <v>RtS</v>
      </c>
      <c r="H2231" s="1" t="s">
        <v>530</v>
      </c>
      <c r="I2231" s="1" t="str">
        <f t="shared" si="242"/>
        <v>CZ13</v>
      </c>
      <c r="J2231" s="1" t="s">
        <v>531</v>
      </c>
      <c r="L2231" s="12" t="str">
        <f t="shared" si="243"/>
        <v>PGERtSCZ132007</v>
      </c>
      <c r="M2231" t="s">
        <v>921</v>
      </c>
      <c r="N2231" s="1">
        <v>2007</v>
      </c>
      <c r="O2231" s="19">
        <v>0.85230000000000006</v>
      </c>
      <c r="P2231" t="str">
        <f t="shared" si="244"/>
        <v>07</v>
      </c>
    </row>
    <row r="2232" spans="2:16" x14ac:dyDescent="0.25">
      <c r="B2232" t="s">
        <v>502</v>
      </c>
      <c r="C2232" t="str">
        <f t="shared" si="238"/>
        <v>PGERtSCZ13</v>
      </c>
      <c r="D2232" s="1" t="s">
        <v>506</v>
      </c>
      <c r="E2232" s="1" t="str">
        <f t="shared" si="239"/>
        <v>PGE</v>
      </c>
      <c r="F2232" s="1" t="str">
        <f t="shared" si="240"/>
        <v>PGE</v>
      </c>
      <c r="G2232" s="1" t="str">
        <f t="shared" si="241"/>
        <v>RtS</v>
      </c>
      <c r="H2232" s="1" t="s">
        <v>530</v>
      </c>
      <c r="I2232" s="1" t="str">
        <f t="shared" si="242"/>
        <v>CZ13</v>
      </c>
      <c r="J2232" s="1" t="s">
        <v>531</v>
      </c>
      <c r="L2232" s="12" t="str">
        <f t="shared" si="243"/>
        <v>PGERtSCZ132011</v>
      </c>
      <c r="M2232" t="s">
        <v>921</v>
      </c>
      <c r="N2232" s="1">
        <v>2011</v>
      </c>
      <c r="O2232" s="19">
        <v>0.85230000000000006</v>
      </c>
      <c r="P2232" t="str">
        <f t="shared" si="244"/>
        <v>11</v>
      </c>
    </row>
    <row r="2233" spans="2:16" x14ac:dyDescent="0.25">
      <c r="B2233" t="s">
        <v>502</v>
      </c>
      <c r="C2233" t="str">
        <f t="shared" si="238"/>
        <v>PGERtSCZ13</v>
      </c>
      <c r="D2233" s="1" t="s">
        <v>506</v>
      </c>
      <c r="E2233" s="1" t="str">
        <f t="shared" si="239"/>
        <v>PGE</v>
      </c>
      <c r="F2233" s="1" t="str">
        <f t="shared" si="240"/>
        <v>PGE</v>
      </c>
      <c r="G2233" s="1" t="str">
        <f t="shared" si="241"/>
        <v>RtS</v>
      </c>
      <c r="H2233" s="1" t="s">
        <v>530</v>
      </c>
      <c r="I2233" s="1" t="str">
        <f t="shared" si="242"/>
        <v>CZ13</v>
      </c>
      <c r="J2233" s="1" t="s">
        <v>531</v>
      </c>
      <c r="L2233" s="12" t="str">
        <f t="shared" si="243"/>
        <v>PGERtSCZ132014</v>
      </c>
      <c r="M2233" t="s">
        <v>921</v>
      </c>
      <c r="N2233" s="1">
        <v>2014</v>
      </c>
      <c r="O2233" s="19">
        <v>0.42615000000000003</v>
      </c>
      <c r="P2233" t="str">
        <f t="shared" si="244"/>
        <v>14</v>
      </c>
    </row>
    <row r="2234" spans="2:16" x14ac:dyDescent="0.25">
      <c r="B2234" t="s">
        <v>502</v>
      </c>
      <c r="C2234" t="str">
        <f t="shared" si="238"/>
        <v>PGERtSCZ14</v>
      </c>
      <c r="D2234" s="1" t="s">
        <v>506</v>
      </c>
      <c r="E2234" s="1" t="str">
        <f t="shared" si="239"/>
        <v>PGE</v>
      </c>
      <c r="F2234" s="1" t="str">
        <f t="shared" si="240"/>
        <v>PGE</v>
      </c>
      <c r="G2234" s="1" t="str">
        <f t="shared" si="241"/>
        <v>RtS</v>
      </c>
      <c r="H2234" s="1" t="s">
        <v>530</v>
      </c>
      <c r="I2234" s="1" t="str">
        <f t="shared" si="242"/>
        <v>CZ14</v>
      </c>
      <c r="J2234" s="1" t="s">
        <v>531</v>
      </c>
      <c r="L2234" s="12" t="str">
        <f t="shared" si="243"/>
        <v>PGERtSCZ141975</v>
      </c>
      <c r="M2234" t="s">
        <v>922</v>
      </c>
      <c r="N2234" s="1">
        <v>1975</v>
      </c>
      <c r="O2234" s="19">
        <v>0</v>
      </c>
      <c r="P2234" t="str">
        <f t="shared" si="244"/>
        <v>75</v>
      </c>
    </row>
    <row r="2235" spans="2:16" x14ac:dyDescent="0.25">
      <c r="B2235" t="s">
        <v>502</v>
      </c>
      <c r="C2235" t="str">
        <f t="shared" si="238"/>
        <v>PGERtSCZ14</v>
      </c>
      <c r="D2235" s="1" t="s">
        <v>506</v>
      </c>
      <c r="E2235" s="1" t="str">
        <f t="shared" si="239"/>
        <v>PGE</v>
      </c>
      <c r="F2235" s="1" t="str">
        <f t="shared" si="240"/>
        <v>PGE</v>
      </c>
      <c r="G2235" s="1" t="str">
        <f t="shared" si="241"/>
        <v>RtS</v>
      </c>
      <c r="H2235" s="1" t="s">
        <v>530</v>
      </c>
      <c r="I2235" s="1" t="str">
        <f t="shared" si="242"/>
        <v>CZ14</v>
      </c>
      <c r="J2235" s="1" t="s">
        <v>531</v>
      </c>
      <c r="L2235" s="12" t="str">
        <f t="shared" si="243"/>
        <v>PGERtSCZ141985</v>
      </c>
      <c r="M2235" t="s">
        <v>922</v>
      </c>
      <c r="N2235" s="1">
        <v>1985</v>
      </c>
      <c r="O2235" s="19">
        <v>0</v>
      </c>
      <c r="P2235" t="str">
        <f t="shared" si="244"/>
        <v>85</v>
      </c>
    </row>
    <row r="2236" spans="2:16" x14ac:dyDescent="0.25">
      <c r="B2236" t="s">
        <v>502</v>
      </c>
      <c r="C2236" t="str">
        <f t="shared" si="238"/>
        <v>PGERtSCZ14</v>
      </c>
      <c r="D2236" s="1" t="s">
        <v>506</v>
      </c>
      <c r="E2236" s="1" t="str">
        <f t="shared" si="239"/>
        <v>PGE</v>
      </c>
      <c r="F2236" s="1" t="str">
        <f t="shared" si="240"/>
        <v>PGE</v>
      </c>
      <c r="G2236" s="1" t="str">
        <f t="shared" si="241"/>
        <v>RtS</v>
      </c>
      <c r="H2236" s="1" t="s">
        <v>530</v>
      </c>
      <c r="I2236" s="1" t="str">
        <f t="shared" si="242"/>
        <v>CZ14</v>
      </c>
      <c r="J2236" s="1" t="s">
        <v>531</v>
      </c>
      <c r="L2236" s="12" t="str">
        <f t="shared" si="243"/>
        <v>PGERtSCZ141996</v>
      </c>
      <c r="M2236" t="s">
        <v>922</v>
      </c>
      <c r="N2236" s="1">
        <v>1996</v>
      </c>
      <c r="O2236" s="19">
        <v>0</v>
      </c>
      <c r="P2236" t="str">
        <f t="shared" si="244"/>
        <v>96</v>
      </c>
    </row>
    <row r="2237" spans="2:16" x14ac:dyDescent="0.25">
      <c r="B2237" t="s">
        <v>502</v>
      </c>
      <c r="C2237" t="str">
        <f t="shared" si="238"/>
        <v>PGERtSCZ14</v>
      </c>
      <c r="D2237" s="1" t="s">
        <v>506</v>
      </c>
      <c r="E2237" s="1" t="str">
        <f t="shared" si="239"/>
        <v>PGE</v>
      </c>
      <c r="F2237" s="1" t="str">
        <f t="shared" si="240"/>
        <v>PGE</v>
      </c>
      <c r="G2237" s="1" t="str">
        <f t="shared" si="241"/>
        <v>RtS</v>
      </c>
      <c r="H2237" s="1" t="s">
        <v>530</v>
      </c>
      <c r="I2237" s="1" t="str">
        <f t="shared" si="242"/>
        <v>CZ14</v>
      </c>
      <c r="J2237" s="1" t="s">
        <v>531</v>
      </c>
      <c r="L2237" s="12" t="str">
        <f t="shared" si="243"/>
        <v>PGERtSCZ142003</v>
      </c>
      <c r="M2237" t="s">
        <v>922</v>
      </c>
      <c r="N2237" s="1">
        <v>2003</v>
      </c>
      <c r="O2237" s="19">
        <v>0</v>
      </c>
      <c r="P2237" t="str">
        <f t="shared" si="244"/>
        <v>03</v>
      </c>
    </row>
    <row r="2238" spans="2:16" x14ac:dyDescent="0.25">
      <c r="B2238" t="s">
        <v>502</v>
      </c>
      <c r="C2238" t="str">
        <f t="shared" si="238"/>
        <v>PGERtSCZ14</v>
      </c>
      <c r="D2238" s="1" t="s">
        <v>506</v>
      </c>
      <c r="E2238" s="1" t="str">
        <f t="shared" si="239"/>
        <v>PGE</v>
      </c>
      <c r="F2238" s="1" t="str">
        <f t="shared" si="240"/>
        <v>PGE</v>
      </c>
      <c r="G2238" s="1" t="str">
        <f t="shared" si="241"/>
        <v>RtS</v>
      </c>
      <c r="H2238" s="1" t="s">
        <v>530</v>
      </c>
      <c r="I2238" s="1" t="str">
        <f t="shared" si="242"/>
        <v>CZ14</v>
      </c>
      <c r="J2238" s="1" t="s">
        <v>531</v>
      </c>
      <c r="L2238" s="12" t="str">
        <f t="shared" si="243"/>
        <v>PGERtSCZ142007</v>
      </c>
      <c r="M2238" t="s">
        <v>922</v>
      </c>
      <c r="N2238" s="1">
        <v>2007</v>
      </c>
      <c r="O2238" s="19">
        <v>0</v>
      </c>
      <c r="P2238" t="str">
        <f t="shared" si="244"/>
        <v>07</v>
      </c>
    </row>
    <row r="2239" spans="2:16" x14ac:dyDescent="0.25">
      <c r="B2239" t="s">
        <v>502</v>
      </c>
      <c r="C2239" t="str">
        <f t="shared" si="238"/>
        <v>PGERtSCZ14</v>
      </c>
      <c r="D2239" s="1" t="s">
        <v>506</v>
      </c>
      <c r="E2239" s="1" t="str">
        <f t="shared" si="239"/>
        <v>PGE</v>
      </c>
      <c r="F2239" s="1" t="str">
        <f t="shared" si="240"/>
        <v>PGE</v>
      </c>
      <c r="G2239" s="1" t="str">
        <f t="shared" si="241"/>
        <v>RtS</v>
      </c>
      <c r="H2239" s="1" t="s">
        <v>530</v>
      </c>
      <c r="I2239" s="1" t="str">
        <f t="shared" si="242"/>
        <v>CZ14</v>
      </c>
      <c r="J2239" s="1" t="s">
        <v>531</v>
      </c>
      <c r="L2239" s="12" t="str">
        <f t="shared" si="243"/>
        <v>PGERtSCZ142011</v>
      </c>
      <c r="M2239" t="s">
        <v>922</v>
      </c>
      <c r="N2239" s="1">
        <v>2011</v>
      </c>
      <c r="O2239" s="19">
        <v>0</v>
      </c>
      <c r="P2239" t="str">
        <f t="shared" si="244"/>
        <v>11</v>
      </c>
    </row>
    <row r="2240" spans="2:16" x14ac:dyDescent="0.25">
      <c r="B2240" t="s">
        <v>502</v>
      </c>
      <c r="C2240" t="str">
        <f t="shared" si="238"/>
        <v>PGERtSCZ14</v>
      </c>
      <c r="D2240" s="1" t="s">
        <v>506</v>
      </c>
      <c r="E2240" s="1" t="str">
        <f t="shared" si="239"/>
        <v>PGE</v>
      </c>
      <c r="F2240" s="1" t="str">
        <f t="shared" si="240"/>
        <v>PGE</v>
      </c>
      <c r="G2240" s="1" t="str">
        <f t="shared" si="241"/>
        <v>RtS</v>
      </c>
      <c r="H2240" s="1" t="s">
        <v>530</v>
      </c>
      <c r="I2240" s="1" t="str">
        <f t="shared" si="242"/>
        <v>CZ14</v>
      </c>
      <c r="J2240" s="1" t="s">
        <v>531</v>
      </c>
      <c r="L2240" s="12" t="str">
        <f t="shared" si="243"/>
        <v>PGERtSCZ142014</v>
      </c>
      <c r="M2240" t="s">
        <v>922</v>
      </c>
      <c r="N2240" s="1">
        <v>2014</v>
      </c>
      <c r="O2240" s="19">
        <v>0</v>
      </c>
      <c r="P2240" t="str">
        <f t="shared" si="244"/>
        <v>14</v>
      </c>
    </row>
    <row r="2241" spans="2:16" x14ac:dyDescent="0.25">
      <c r="B2241" t="s">
        <v>502</v>
      </c>
      <c r="C2241" t="str">
        <f t="shared" si="238"/>
        <v>PGERtSCZ15</v>
      </c>
      <c r="D2241" s="1" t="s">
        <v>506</v>
      </c>
      <c r="E2241" s="1" t="str">
        <f t="shared" si="239"/>
        <v>PGE</v>
      </c>
      <c r="F2241" s="1" t="str">
        <f t="shared" si="240"/>
        <v>PGE</v>
      </c>
      <c r="G2241" s="1" t="str">
        <f t="shared" si="241"/>
        <v>RtS</v>
      </c>
      <c r="H2241" s="1" t="s">
        <v>530</v>
      </c>
      <c r="I2241" s="1" t="str">
        <f t="shared" si="242"/>
        <v>CZ15</v>
      </c>
      <c r="J2241" s="1" t="s">
        <v>531</v>
      </c>
      <c r="L2241" s="12" t="str">
        <f t="shared" si="243"/>
        <v>PGERtSCZ151975</v>
      </c>
      <c r="M2241" t="s">
        <v>923</v>
      </c>
      <c r="N2241" s="1">
        <v>1975</v>
      </c>
      <c r="O2241" s="19">
        <v>0</v>
      </c>
      <c r="P2241" t="str">
        <f t="shared" si="244"/>
        <v>75</v>
      </c>
    </row>
    <row r="2242" spans="2:16" x14ac:dyDescent="0.25">
      <c r="B2242" t="s">
        <v>502</v>
      </c>
      <c r="C2242" t="str">
        <f t="shared" si="238"/>
        <v>PGERtSCZ15</v>
      </c>
      <c r="D2242" s="1" t="s">
        <v>506</v>
      </c>
      <c r="E2242" s="1" t="str">
        <f t="shared" si="239"/>
        <v>PGE</v>
      </c>
      <c r="F2242" s="1" t="str">
        <f t="shared" si="240"/>
        <v>PGE</v>
      </c>
      <c r="G2242" s="1" t="str">
        <f t="shared" si="241"/>
        <v>RtS</v>
      </c>
      <c r="H2242" s="1" t="s">
        <v>530</v>
      </c>
      <c r="I2242" s="1" t="str">
        <f t="shared" si="242"/>
        <v>CZ15</v>
      </c>
      <c r="J2242" s="1" t="s">
        <v>531</v>
      </c>
      <c r="L2242" s="12" t="str">
        <f t="shared" si="243"/>
        <v>PGERtSCZ151985</v>
      </c>
      <c r="M2242" t="s">
        <v>923</v>
      </c>
      <c r="N2242" s="1">
        <v>1985</v>
      </c>
      <c r="O2242" s="19">
        <v>0</v>
      </c>
      <c r="P2242" t="str">
        <f t="shared" si="244"/>
        <v>85</v>
      </c>
    </row>
    <row r="2243" spans="2:16" x14ac:dyDescent="0.25">
      <c r="B2243" t="s">
        <v>502</v>
      </c>
      <c r="C2243" t="str">
        <f t="shared" si="238"/>
        <v>PGERtSCZ15</v>
      </c>
      <c r="D2243" s="1" t="s">
        <v>506</v>
      </c>
      <c r="E2243" s="1" t="str">
        <f t="shared" si="239"/>
        <v>PGE</v>
      </c>
      <c r="F2243" s="1" t="str">
        <f t="shared" si="240"/>
        <v>PGE</v>
      </c>
      <c r="G2243" s="1" t="str">
        <f t="shared" si="241"/>
        <v>RtS</v>
      </c>
      <c r="H2243" s="1" t="s">
        <v>530</v>
      </c>
      <c r="I2243" s="1" t="str">
        <f t="shared" si="242"/>
        <v>CZ15</v>
      </c>
      <c r="J2243" s="1" t="s">
        <v>531</v>
      </c>
      <c r="L2243" s="12" t="str">
        <f t="shared" si="243"/>
        <v>PGERtSCZ151996</v>
      </c>
      <c r="M2243" t="s">
        <v>923</v>
      </c>
      <c r="N2243" s="1">
        <v>1996</v>
      </c>
      <c r="O2243" s="19">
        <v>0</v>
      </c>
      <c r="P2243" t="str">
        <f t="shared" si="244"/>
        <v>96</v>
      </c>
    </row>
    <row r="2244" spans="2:16" x14ac:dyDescent="0.25">
      <c r="B2244" t="s">
        <v>502</v>
      </c>
      <c r="C2244" t="str">
        <f t="shared" si="238"/>
        <v>PGERtSCZ15</v>
      </c>
      <c r="D2244" s="1" t="s">
        <v>506</v>
      </c>
      <c r="E2244" s="1" t="str">
        <f t="shared" si="239"/>
        <v>PGE</v>
      </c>
      <c r="F2244" s="1" t="str">
        <f t="shared" si="240"/>
        <v>PGE</v>
      </c>
      <c r="G2244" s="1" t="str">
        <f t="shared" si="241"/>
        <v>RtS</v>
      </c>
      <c r="H2244" s="1" t="s">
        <v>530</v>
      </c>
      <c r="I2244" s="1" t="str">
        <f t="shared" si="242"/>
        <v>CZ15</v>
      </c>
      <c r="J2244" s="1" t="s">
        <v>531</v>
      </c>
      <c r="L2244" s="12" t="str">
        <f t="shared" si="243"/>
        <v>PGERtSCZ152003</v>
      </c>
      <c r="M2244" t="s">
        <v>923</v>
      </c>
      <c r="N2244" s="1">
        <v>2003</v>
      </c>
      <c r="O2244" s="19">
        <v>0</v>
      </c>
      <c r="P2244" t="str">
        <f t="shared" si="244"/>
        <v>03</v>
      </c>
    </row>
    <row r="2245" spans="2:16" x14ac:dyDescent="0.25">
      <c r="B2245" t="s">
        <v>502</v>
      </c>
      <c r="C2245" t="str">
        <f t="shared" si="238"/>
        <v>PGERtSCZ15</v>
      </c>
      <c r="D2245" s="1" t="s">
        <v>506</v>
      </c>
      <c r="E2245" s="1" t="str">
        <f t="shared" si="239"/>
        <v>PGE</v>
      </c>
      <c r="F2245" s="1" t="str">
        <f t="shared" si="240"/>
        <v>PGE</v>
      </c>
      <c r="G2245" s="1" t="str">
        <f t="shared" si="241"/>
        <v>RtS</v>
      </c>
      <c r="H2245" s="1" t="s">
        <v>530</v>
      </c>
      <c r="I2245" s="1" t="str">
        <f t="shared" si="242"/>
        <v>CZ15</v>
      </c>
      <c r="J2245" s="1" t="s">
        <v>531</v>
      </c>
      <c r="L2245" s="12" t="str">
        <f t="shared" si="243"/>
        <v>PGERtSCZ152007</v>
      </c>
      <c r="M2245" t="s">
        <v>923</v>
      </c>
      <c r="N2245" s="1">
        <v>2007</v>
      </c>
      <c r="O2245" s="19">
        <v>0</v>
      </c>
      <c r="P2245" t="str">
        <f t="shared" si="244"/>
        <v>07</v>
      </c>
    </row>
    <row r="2246" spans="2:16" x14ac:dyDescent="0.25">
      <c r="B2246" t="s">
        <v>502</v>
      </c>
      <c r="C2246" t="str">
        <f t="shared" si="238"/>
        <v>PGERtSCZ15</v>
      </c>
      <c r="D2246" s="1" t="s">
        <v>506</v>
      </c>
      <c r="E2246" s="1" t="str">
        <f t="shared" si="239"/>
        <v>PGE</v>
      </c>
      <c r="F2246" s="1" t="str">
        <f t="shared" si="240"/>
        <v>PGE</v>
      </c>
      <c r="G2246" s="1" t="str">
        <f t="shared" si="241"/>
        <v>RtS</v>
      </c>
      <c r="H2246" s="1" t="s">
        <v>530</v>
      </c>
      <c r="I2246" s="1" t="str">
        <f t="shared" si="242"/>
        <v>CZ15</v>
      </c>
      <c r="J2246" s="1" t="s">
        <v>531</v>
      </c>
      <c r="L2246" s="12" t="str">
        <f t="shared" si="243"/>
        <v>PGERtSCZ152011</v>
      </c>
      <c r="M2246" t="s">
        <v>923</v>
      </c>
      <c r="N2246" s="1">
        <v>2011</v>
      </c>
      <c r="O2246" s="19">
        <v>0</v>
      </c>
      <c r="P2246" t="str">
        <f t="shared" si="244"/>
        <v>11</v>
      </c>
    </row>
    <row r="2247" spans="2:16" x14ac:dyDescent="0.25">
      <c r="B2247" t="s">
        <v>502</v>
      </c>
      <c r="C2247" t="str">
        <f t="shared" si="238"/>
        <v>PGERtSCZ15</v>
      </c>
      <c r="D2247" s="1" t="s">
        <v>506</v>
      </c>
      <c r="E2247" s="1" t="str">
        <f t="shared" si="239"/>
        <v>PGE</v>
      </c>
      <c r="F2247" s="1" t="str">
        <f t="shared" si="240"/>
        <v>PGE</v>
      </c>
      <c r="G2247" s="1" t="str">
        <f t="shared" si="241"/>
        <v>RtS</v>
      </c>
      <c r="H2247" s="1" t="s">
        <v>530</v>
      </c>
      <c r="I2247" s="1" t="str">
        <f t="shared" si="242"/>
        <v>CZ15</v>
      </c>
      <c r="J2247" s="1" t="s">
        <v>531</v>
      </c>
      <c r="L2247" s="12" t="str">
        <f t="shared" si="243"/>
        <v>PGERtSCZ152014</v>
      </c>
      <c r="M2247" t="s">
        <v>923</v>
      </c>
      <c r="N2247" s="1">
        <v>2014</v>
      </c>
      <c r="O2247" s="19">
        <v>0</v>
      </c>
      <c r="P2247" t="str">
        <f t="shared" si="244"/>
        <v>14</v>
      </c>
    </row>
    <row r="2248" spans="2:16" x14ac:dyDescent="0.25">
      <c r="B2248" t="s">
        <v>502</v>
      </c>
      <c r="C2248" t="str">
        <f t="shared" si="238"/>
        <v>PGERtSCZ16</v>
      </c>
      <c r="D2248" s="1" t="s">
        <v>506</v>
      </c>
      <c r="E2248" s="1" t="str">
        <f t="shared" si="239"/>
        <v>PGE</v>
      </c>
      <c r="F2248" s="1" t="str">
        <f t="shared" si="240"/>
        <v>PGE</v>
      </c>
      <c r="G2248" s="1" t="str">
        <f t="shared" si="241"/>
        <v>RtS</v>
      </c>
      <c r="H2248" s="1" t="s">
        <v>530</v>
      </c>
      <c r="I2248" s="1" t="str">
        <f t="shared" si="242"/>
        <v>CZ16</v>
      </c>
      <c r="J2248" s="1" t="s">
        <v>531</v>
      </c>
      <c r="L2248" s="12" t="str">
        <f t="shared" si="243"/>
        <v>PGERtSCZ161975</v>
      </c>
      <c r="M2248" t="s">
        <v>924</v>
      </c>
      <c r="N2248" s="1">
        <v>1975</v>
      </c>
      <c r="O2248" s="19">
        <v>0.16416666666666666</v>
      </c>
      <c r="P2248" t="str">
        <f t="shared" si="244"/>
        <v>75</v>
      </c>
    </row>
    <row r="2249" spans="2:16" x14ac:dyDescent="0.25">
      <c r="B2249" t="s">
        <v>502</v>
      </c>
      <c r="C2249" t="str">
        <f t="shared" si="238"/>
        <v>PGERtSCZ16</v>
      </c>
      <c r="D2249" s="1" t="s">
        <v>506</v>
      </c>
      <c r="E2249" s="1" t="str">
        <f t="shared" si="239"/>
        <v>PGE</v>
      </c>
      <c r="F2249" s="1" t="str">
        <f t="shared" si="240"/>
        <v>PGE</v>
      </c>
      <c r="G2249" s="1" t="str">
        <f t="shared" si="241"/>
        <v>RtS</v>
      </c>
      <c r="H2249" s="1" t="s">
        <v>530</v>
      </c>
      <c r="I2249" s="1" t="str">
        <f t="shared" si="242"/>
        <v>CZ16</v>
      </c>
      <c r="J2249" s="1" t="s">
        <v>531</v>
      </c>
      <c r="L2249" s="12" t="str">
        <f t="shared" si="243"/>
        <v>PGERtSCZ161985</v>
      </c>
      <c r="M2249" t="s">
        <v>924</v>
      </c>
      <c r="N2249" s="1">
        <v>1985</v>
      </c>
      <c r="O2249" s="19">
        <v>0.12003333333333333</v>
      </c>
      <c r="P2249" t="str">
        <f t="shared" si="244"/>
        <v>85</v>
      </c>
    </row>
    <row r="2250" spans="2:16" x14ac:dyDescent="0.25">
      <c r="B2250" t="s">
        <v>502</v>
      </c>
      <c r="C2250" t="str">
        <f t="shared" si="238"/>
        <v>PGERtSCZ16</v>
      </c>
      <c r="D2250" s="1" t="s">
        <v>506</v>
      </c>
      <c r="E2250" s="1" t="str">
        <f t="shared" si="239"/>
        <v>PGE</v>
      </c>
      <c r="F2250" s="1" t="str">
        <f t="shared" si="240"/>
        <v>PGE</v>
      </c>
      <c r="G2250" s="1" t="str">
        <f t="shared" si="241"/>
        <v>RtS</v>
      </c>
      <c r="H2250" s="1" t="s">
        <v>530</v>
      </c>
      <c r="I2250" s="1" t="str">
        <f t="shared" si="242"/>
        <v>CZ16</v>
      </c>
      <c r="J2250" s="1" t="s">
        <v>531</v>
      </c>
      <c r="L2250" s="12" t="str">
        <f t="shared" si="243"/>
        <v>PGERtSCZ161996</v>
      </c>
      <c r="M2250" t="s">
        <v>924</v>
      </c>
      <c r="N2250" s="1">
        <v>1996</v>
      </c>
      <c r="O2250" s="19">
        <v>5.4066666666666666E-2</v>
      </c>
      <c r="P2250" t="str">
        <f t="shared" si="244"/>
        <v>96</v>
      </c>
    </row>
    <row r="2251" spans="2:16" x14ac:dyDescent="0.25">
      <c r="B2251" t="s">
        <v>502</v>
      </c>
      <c r="C2251" t="str">
        <f t="shared" si="238"/>
        <v>PGERtSCZ16</v>
      </c>
      <c r="D2251" s="1" t="s">
        <v>506</v>
      </c>
      <c r="E2251" s="1" t="str">
        <f t="shared" si="239"/>
        <v>PGE</v>
      </c>
      <c r="F2251" s="1" t="str">
        <f t="shared" si="240"/>
        <v>PGE</v>
      </c>
      <c r="G2251" s="1" t="str">
        <f t="shared" si="241"/>
        <v>RtS</v>
      </c>
      <c r="H2251" s="1" t="s">
        <v>530</v>
      </c>
      <c r="I2251" s="1" t="str">
        <f t="shared" si="242"/>
        <v>CZ16</v>
      </c>
      <c r="J2251" s="1" t="s">
        <v>531</v>
      </c>
      <c r="L2251" s="12" t="str">
        <f t="shared" si="243"/>
        <v>PGERtSCZ162003</v>
      </c>
      <c r="M2251" t="s">
        <v>924</v>
      </c>
      <c r="N2251" s="1">
        <v>2003</v>
      </c>
      <c r="O2251" s="19">
        <v>2.6799999999999997E-2</v>
      </c>
      <c r="P2251" t="str">
        <f t="shared" si="244"/>
        <v>03</v>
      </c>
    </row>
    <row r="2252" spans="2:16" x14ac:dyDescent="0.25">
      <c r="B2252" t="s">
        <v>502</v>
      </c>
      <c r="C2252" t="str">
        <f t="shared" si="238"/>
        <v>PGERtSCZ16</v>
      </c>
      <c r="D2252" s="1" t="s">
        <v>506</v>
      </c>
      <c r="E2252" s="1" t="str">
        <f t="shared" si="239"/>
        <v>PGE</v>
      </c>
      <c r="F2252" s="1" t="str">
        <f t="shared" si="240"/>
        <v>PGE</v>
      </c>
      <c r="G2252" s="1" t="str">
        <f t="shared" si="241"/>
        <v>RtS</v>
      </c>
      <c r="H2252" s="1" t="s">
        <v>530</v>
      </c>
      <c r="I2252" s="1" t="str">
        <f t="shared" si="242"/>
        <v>CZ16</v>
      </c>
      <c r="J2252" s="1" t="s">
        <v>531</v>
      </c>
      <c r="L2252" s="12" t="str">
        <f t="shared" si="243"/>
        <v>PGERtSCZ162007</v>
      </c>
      <c r="M2252" t="s">
        <v>924</v>
      </c>
      <c r="N2252" s="1">
        <v>2007</v>
      </c>
      <c r="O2252" s="19">
        <v>1.5366666666666667E-2</v>
      </c>
      <c r="P2252" t="str">
        <f t="shared" si="244"/>
        <v>07</v>
      </c>
    </row>
    <row r="2253" spans="2:16" x14ac:dyDescent="0.25">
      <c r="B2253" t="s">
        <v>502</v>
      </c>
      <c r="C2253" t="str">
        <f t="shared" si="238"/>
        <v>PGERtSCZ16</v>
      </c>
      <c r="D2253" s="1" t="s">
        <v>506</v>
      </c>
      <c r="E2253" s="1" t="str">
        <f t="shared" si="239"/>
        <v>PGE</v>
      </c>
      <c r="F2253" s="1" t="str">
        <f t="shared" si="240"/>
        <v>PGE</v>
      </c>
      <c r="G2253" s="1" t="str">
        <f t="shared" si="241"/>
        <v>RtS</v>
      </c>
      <c r="H2253" s="1" t="s">
        <v>530</v>
      </c>
      <c r="I2253" s="1" t="str">
        <f t="shared" si="242"/>
        <v>CZ16</v>
      </c>
      <c r="J2253" s="1" t="s">
        <v>531</v>
      </c>
      <c r="L2253" s="12" t="str">
        <f t="shared" si="243"/>
        <v>PGERtSCZ162011</v>
      </c>
      <c r="M2253" t="s">
        <v>924</v>
      </c>
      <c r="N2253" s="1">
        <v>2011</v>
      </c>
      <c r="O2253" s="19">
        <v>1.5366666666666667E-2</v>
      </c>
      <c r="P2253" t="str">
        <f t="shared" si="244"/>
        <v>11</v>
      </c>
    </row>
    <row r="2254" spans="2:16" x14ac:dyDescent="0.25">
      <c r="B2254" t="s">
        <v>502</v>
      </c>
      <c r="C2254" t="str">
        <f t="shared" si="238"/>
        <v>PGERtSCZ16</v>
      </c>
      <c r="D2254" s="1" t="s">
        <v>506</v>
      </c>
      <c r="E2254" s="1" t="str">
        <f t="shared" si="239"/>
        <v>PGE</v>
      </c>
      <c r="F2254" s="1" t="str">
        <f t="shared" si="240"/>
        <v>PGE</v>
      </c>
      <c r="G2254" s="1" t="str">
        <f t="shared" si="241"/>
        <v>RtS</v>
      </c>
      <c r="H2254" s="1" t="s">
        <v>530</v>
      </c>
      <c r="I2254" s="1" t="str">
        <f t="shared" si="242"/>
        <v>CZ16</v>
      </c>
      <c r="J2254" s="1" t="s">
        <v>531</v>
      </c>
      <c r="L2254" s="12" t="str">
        <f t="shared" si="243"/>
        <v>PGERtSCZ162014</v>
      </c>
      <c r="M2254" t="s">
        <v>924</v>
      </c>
      <c r="N2254" s="1">
        <v>2014</v>
      </c>
      <c r="O2254" s="19">
        <v>7.6833333333333337E-3</v>
      </c>
      <c r="P2254" t="str">
        <f t="shared" si="244"/>
        <v>14</v>
      </c>
    </row>
    <row r="2255" spans="2:16" x14ac:dyDescent="0.25">
      <c r="B2255" t="s">
        <v>502</v>
      </c>
      <c r="C2255" t="str">
        <f t="shared" si="238"/>
        <v>PGESCnCZ01</v>
      </c>
      <c r="D2255" s="1" t="s">
        <v>506</v>
      </c>
      <c r="E2255" s="1" t="str">
        <f t="shared" si="239"/>
        <v>PGE</v>
      </c>
      <c r="F2255" s="1" t="str">
        <f t="shared" si="240"/>
        <v>PGE</v>
      </c>
      <c r="G2255" s="1" t="str">
        <f t="shared" si="241"/>
        <v>SCn</v>
      </c>
      <c r="H2255" s="1" t="s">
        <v>530</v>
      </c>
      <c r="I2255" s="1" t="str">
        <f t="shared" si="242"/>
        <v>CZ01</v>
      </c>
      <c r="J2255" s="1" t="s">
        <v>531</v>
      </c>
      <c r="L2255" s="12" t="str">
        <f t="shared" si="243"/>
        <v>PGESCnCZ011975</v>
      </c>
      <c r="M2255" t="s">
        <v>925</v>
      </c>
      <c r="N2255" s="1">
        <v>1975</v>
      </c>
      <c r="O2255" s="19">
        <v>0.39215</v>
      </c>
      <c r="P2255" t="str">
        <f t="shared" si="244"/>
        <v>75</v>
      </c>
    </row>
    <row r="2256" spans="2:16" x14ac:dyDescent="0.25">
      <c r="B2256" t="s">
        <v>502</v>
      </c>
      <c r="C2256" t="str">
        <f t="shared" ref="C2256:C2319" si="245">F2256&amp;G2256&amp;I2256</f>
        <v>PGESCnCZ01</v>
      </c>
      <c r="D2256" s="1" t="s">
        <v>506</v>
      </c>
      <c r="E2256" s="1" t="str">
        <f t="shared" ref="E2256:E2319" si="246">+F2256</f>
        <v>PGE</v>
      </c>
      <c r="F2256" s="1" t="str">
        <f t="shared" ref="F2256:F2319" si="247">LEFT(M2256,3)</f>
        <v>PGE</v>
      </c>
      <c r="G2256" s="1" t="str">
        <f t="shared" ref="G2256:G2319" si="248">MID(M2256,4,3)</f>
        <v>SCn</v>
      </c>
      <c r="H2256" s="1" t="s">
        <v>530</v>
      </c>
      <c r="I2256" s="1" t="str">
        <f t="shared" ref="I2256:I2319" si="249">RIGHT(M2256,4)</f>
        <v>CZ01</v>
      </c>
      <c r="J2256" s="1" t="s">
        <v>531</v>
      </c>
      <c r="L2256" s="12" t="str">
        <f t="shared" ref="L2256:L2319" si="250">C2256&amp;N2256</f>
        <v>PGESCnCZ011985</v>
      </c>
      <c r="M2256" t="s">
        <v>925</v>
      </c>
      <c r="N2256" s="1">
        <v>1985</v>
      </c>
      <c r="O2256" s="19">
        <v>0.36259999999999998</v>
      </c>
      <c r="P2256" t="str">
        <f t="shared" ref="P2256:P2319" si="251">RIGHT(N2256,2)</f>
        <v>85</v>
      </c>
    </row>
    <row r="2257" spans="2:16" x14ac:dyDescent="0.25">
      <c r="B2257" t="s">
        <v>502</v>
      </c>
      <c r="C2257" t="str">
        <f t="shared" si="245"/>
        <v>PGESCnCZ01</v>
      </c>
      <c r="D2257" s="1" t="s">
        <v>506</v>
      </c>
      <c r="E2257" s="1" t="str">
        <f t="shared" si="246"/>
        <v>PGE</v>
      </c>
      <c r="F2257" s="1" t="str">
        <f t="shared" si="247"/>
        <v>PGE</v>
      </c>
      <c r="G2257" s="1" t="str">
        <f t="shared" si="248"/>
        <v>SCn</v>
      </c>
      <c r="H2257" s="1" t="s">
        <v>530</v>
      </c>
      <c r="I2257" s="1" t="str">
        <f t="shared" si="249"/>
        <v>CZ01</v>
      </c>
      <c r="J2257" s="1" t="s">
        <v>531</v>
      </c>
      <c r="L2257" s="12" t="str">
        <f t="shared" si="250"/>
        <v>PGESCnCZ011996</v>
      </c>
      <c r="M2257" t="s">
        <v>925</v>
      </c>
      <c r="N2257" s="1">
        <v>1996</v>
      </c>
      <c r="O2257" s="19">
        <v>0.25595000000000001</v>
      </c>
      <c r="P2257" t="str">
        <f t="shared" si="251"/>
        <v>96</v>
      </c>
    </row>
    <row r="2258" spans="2:16" x14ac:dyDescent="0.25">
      <c r="B2258" t="s">
        <v>502</v>
      </c>
      <c r="C2258" t="str">
        <f t="shared" si="245"/>
        <v>PGESCnCZ01</v>
      </c>
      <c r="D2258" s="1" t="s">
        <v>506</v>
      </c>
      <c r="E2258" s="1" t="str">
        <f t="shared" si="246"/>
        <v>PGE</v>
      </c>
      <c r="F2258" s="1" t="str">
        <f t="shared" si="247"/>
        <v>PGE</v>
      </c>
      <c r="G2258" s="1" t="str">
        <f t="shared" si="248"/>
        <v>SCn</v>
      </c>
      <c r="H2258" s="1" t="s">
        <v>530</v>
      </c>
      <c r="I2258" s="1" t="str">
        <f t="shared" si="249"/>
        <v>CZ01</v>
      </c>
      <c r="J2258" s="1" t="s">
        <v>531</v>
      </c>
      <c r="L2258" s="12" t="str">
        <f t="shared" si="250"/>
        <v>PGESCnCZ012003</v>
      </c>
      <c r="M2258" t="s">
        <v>925</v>
      </c>
      <c r="N2258" s="1">
        <v>2003</v>
      </c>
      <c r="O2258" s="19">
        <v>0.21045</v>
      </c>
      <c r="P2258" t="str">
        <f t="shared" si="251"/>
        <v>03</v>
      </c>
    </row>
    <row r="2259" spans="2:16" x14ac:dyDescent="0.25">
      <c r="B2259" t="s">
        <v>502</v>
      </c>
      <c r="C2259" t="str">
        <f t="shared" si="245"/>
        <v>PGESCnCZ01</v>
      </c>
      <c r="D2259" s="1" t="s">
        <v>506</v>
      </c>
      <c r="E2259" s="1" t="str">
        <f t="shared" si="246"/>
        <v>PGE</v>
      </c>
      <c r="F2259" s="1" t="str">
        <f t="shared" si="247"/>
        <v>PGE</v>
      </c>
      <c r="G2259" s="1" t="str">
        <f t="shared" si="248"/>
        <v>SCn</v>
      </c>
      <c r="H2259" s="1" t="s">
        <v>530</v>
      </c>
      <c r="I2259" s="1" t="str">
        <f t="shared" si="249"/>
        <v>CZ01</v>
      </c>
      <c r="J2259" s="1" t="s">
        <v>531</v>
      </c>
      <c r="L2259" s="12" t="str">
        <f t="shared" si="250"/>
        <v>PGESCnCZ012007</v>
      </c>
      <c r="M2259" t="s">
        <v>925</v>
      </c>
      <c r="N2259" s="1">
        <v>2007</v>
      </c>
      <c r="O2259" s="19">
        <v>6.0299999999999999E-2</v>
      </c>
      <c r="P2259" t="str">
        <f t="shared" si="251"/>
        <v>07</v>
      </c>
    </row>
    <row r="2260" spans="2:16" x14ac:dyDescent="0.25">
      <c r="B2260" t="s">
        <v>502</v>
      </c>
      <c r="C2260" t="str">
        <f t="shared" si="245"/>
        <v>PGESCnCZ01</v>
      </c>
      <c r="D2260" s="1" t="s">
        <v>506</v>
      </c>
      <c r="E2260" s="1" t="str">
        <f t="shared" si="246"/>
        <v>PGE</v>
      </c>
      <c r="F2260" s="1" t="str">
        <f t="shared" si="247"/>
        <v>PGE</v>
      </c>
      <c r="G2260" s="1" t="str">
        <f t="shared" si="248"/>
        <v>SCn</v>
      </c>
      <c r="H2260" s="1" t="s">
        <v>530</v>
      </c>
      <c r="I2260" s="1" t="str">
        <f t="shared" si="249"/>
        <v>CZ01</v>
      </c>
      <c r="J2260" s="1" t="s">
        <v>531</v>
      </c>
      <c r="L2260" s="12" t="str">
        <f t="shared" si="250"/>
        <v>PGESCnCZ012011</v>
      </c>
      <c r="M2260" t="s">
        <v>925</v>
      </c>
      <c r="N2260" s="1">
        <v>2011</v>
      </c>
      <c r="O2260" s="19">
        <v>6.0299999999999999E-2</v>
      </c>
      <c r="P2260" t="str">
        <f t="shared" si="251"/>
        <v>11</v>
      </c>
    </row>
    <row r="2261" spans="2:16" x14ac:dyDescent="0.25">
      <c r="B2261" t="s">
        <v>502</v>
      </c>
      <c r="C2261" t="str">
        <f t="shared" si="245"/>
        <v>PGESCnCZ01</v>
      </c>
      <c r="D2261" s="1" t="s">
        <v>506</v>
      </c>
      <c r="E2261" s="1" t="str">
        <f t="shared" si="246"/>
        <v>PGE</v>
      </c>
      <c r="F2261" s="1" t="str">
        <f t="shared" si="247"/>
        <v>PGE</v>
      </c>
      <c r="G2261" s="1" t="str">
        <f t="shared" si="248"/>
        <v>SCn</v>
      </c>
      <c r="H2261" s="1" t="s">
        <v>530</v>
      </c>
      <c r="I2261" s="1" t="str">
        <f t="shared" si="249"/>
        <v>CZ01</v>
      </c>
      <c r="J2261" s="1" t="s">
        <v>531</v>
      </c>
      <c r="L2261" s="12" t="str">
        <f t="shared" si="250"/>
        <v>PGESCnCZ012014</v>
      </c>
      <c r="M2261" t="s">
        <v>925</v>
      </c>
      <c r="N2261" s="1">
        <v>2014</v>
      </c>
      <c r="O2261" s="19">
        <v>3.015E-2</v>
      </c>
      <c r="P2261" t="str">
        <f t="shared" si="251"/>
        <v>14</v>
      </c>
    </row>
    <row r="2262" spans="2:16" x14ac:dyDescent="0.25">
      <c r="B2262" t="s">
        <v>502</v>
      </c>
      <c r="C2262" t="str">
        <f t="shared" si="245"/>
        <v>PGESCnCZ02</v>
      </c>
      <c r="D2262" s="1" t="s">
        <v>506</v>
      </c>
      <c r="E2262" s="1" t="str">
        <f t="shared" si="246"/>
        <v>PGE</v>
      </c>
      <c r="F2262" s="1" t="str">
        <f t="shared" si="247"/>
        <v>PGE</v>
      </c>
      <c r="G2262" s="1" t="str">
        <f t="shared" si="248"/>
        <v>SCn</v>
      </c>
      <c r="H2262" s="1" t="s">
        <v>530</v>
      </c>
      <c r="I2262" s="1" t="str">
        <f t="shared" si="249"/>
        <v>CZ02</v>
      </c>
      <c r="J2262" s="1" t="s">
        <v>531</v>
      </c>
      <c r="L2262" s="12" t="str">
        <f t="shared" si="250"/>
        <v>PGESCnCZ021975</v>
      </c>
      <c r="M2262" t="s">
        <v>926</v>
      </c>
      <c r="N2262" s="1">
        <v>1975</v>
      </c>
      <c r="O2262" s="19">
        <v>2.6852999999999998</v>
      </c>
      <c r="P2262" t="str">
        <f t="shared" si="251"/>
        <v>75</v>
      </c>
    </row>
    <row r="2263" spans="2:16" x14ac:dyDescent="0.25">
      <c r="B2263" t="s">
        <v>502</v>
      </c>
      <c r="C2263" t="str">
        <f t="shared" si="245"/>
        <v>PGESCnCZ02</v>
      </c>
      <c r="D2263" s="1" t="s">
        <v>506</v>
      </c>
      <c r="E2263" s="1" t="str">
        <f t="shared" si="246"/>
        <v>PGE</v>
      </c>
      <c r="F2263" s="1" t="str">
        <f t="shared" si="247"/>
        <v>PGE</v>
      </c>
      <c r="G2263" s="1" t="str">
        <f t="shared" si="248"/>
        <v>SCn</v>
      </c>
      <c r="H2263" s="1" t="s">
        <v>530</v>
      </c>
      <c r="I2263" s="1" t="str">
        <f t="shared" si="249"/>
        <v>CZ02</v>
      </c>
      <c r="J2263" s="1" t="s">
        <v>531</v>
      </c>
      <c r="L2263" s="12" t="str">
        <f t="shared" si="250"/>
        <v>PGESCnCZ021985</v>
      </c>
      <c r="M2263" t="s">
        <v>926</v>
      </c>
      <c r="N2263" s="1">
        <v>1985</v>
      </c>
      <c r="O2263" s="19">
        <v>4.2741499999999997</v>
      </c>
      <c r="P2263" t="str">
        <f t="shared" si="251"/>
        <v>85</v>
      </c>
    </row>
    <row r="2264" spans="2:16" x14ac:dyDescent="0.25">
      <c r="B2264" t="s">
        <v>502</v>
      </c>
      <c r="C2264" t="str">
        <f t="shared" si="245"/>
        <v>PGESCnCZ02</v>
      </c>
      <c r="D2264" s="1" t="s">
        <v>506</v>
      </c>
      <c r="E2264" s="1" t="str">
        <f t="shared" si="246"/>
        <v>PGE</v>
      </c>
      <c r="F2264" s="1" t="str">
        <f t="shared" si="247"/>
        <v>PGE</v>
      </c>
      <c r="G2264" s="1" t="str">
        <f t="shared" si="248"/>
        <v>SCn</v>
      </c>
      <c r="H2264" s="1" t="s">
        <v>530</v>
      </c>
      <c r="I2264" s="1" t="str">
        <f t="shared" si="249"/>
        <v>CZ02</v>
      </c>
      <c r="J2264" s="1" t="s">
        <v>531</v>
      </c>
      <c r="L2264" s="12" t="str">
        <f t="shared" si="250"/>
        <v>PGESCnCZ021996</v>
      </c>
      <c r="M2264" t="s">
        <v>926</v>
      </c>
      <c r="N2264" s="1">
        <v>1996</v>
      </c>
      <c r="O2264" s="19">
        <v>1.7931999999999999</v>
      </c>
      <c r="P2264" t="str">
        <f t="shared" si="251"/>
        <v>96</v>
      </c>
    </row>
    <row r="2265" spans="2:16" x14ac:dyDescent="0.25">
      <c r="B2265" t="s">
        <v>502</v>
      </c>
      <c r="C2265" t="str">
        <f t="shared" si="245"/>
        <v>PGESCnCZ02</v>
      </c>
      <c r="D2265" s="1" t="s">
        <v>506</v>
      </c>
      <c r="E2265" s="1" t="str">
        <f t="shared" si="246"/>
        <v>PGE</v>
      </c>
      <c r="F2265" s="1" t="str">
        <f t="shared" si="247"/>
        <v>PGE</v>
      </c>
      <c r="G2265" s="1" t="str">
        <f t="shared" si="248"/>
        <v>SCn</v>
      </c>
      <c r="H2265" s="1" t="s">
        <v>530</v>
      </c>
      <c r="I2265" s="1" t="str">
        <f t="shared" si="249"/>
        <v>CZ02</v>
      </c>
      <c r="J2265" s="1" t="s">
        <v>531</v>
      </c>
      <c r="L2265" s="12" t="str">
        <f t="shared" si="250"/>
        <v>PGESCnCZ022003</v>
      </c>
      <c r="M2265" t="s">
        <v>926</v>
      </c>
      <c r="N2265" s="1">
        <v>2003</v>
      </c>
      <c r="O2265" s="19">
        <v>0.80945</v>
      </c>
      <c r="P2265" t="str">
        <f t="shared" si="251"/>
        <v>03</v>
      </c>
    </row>
    <row r="2266" spans="2:16" x14ac:dyDescent="0.25">
      <c r="B2266" t="s">
        <v>502</v>
      </c>
      <c r="C2266" t="str">
        <f t="shared" si="245"/>
        <v>PGESCnCZ02</v>
      </c>
      <c r="D2266" s="1" t="s">
        <v>506</v>
      </c>
      <c r="E2266" s="1" t="str">
        <f t="shared" si="246"/>
        <v>PGE</v>
      </c>
      <c r="F2266" s="1" t="str">
        <f t="shared" si="247"/>
        <v>PGE</v>
      </c>
      <c r="G2266" s="1" t="str">
        <f t="shared" si="248"/>
        <v>SCn</v>
      </c>
      <c r="H2266" s="1" t="s">
        <v>530</v>
      </c>
      <c r="I2266" s="1" t="str">
        <f t="shared" si="249"/>
        <v>CZ02</v>
      </c>
      <c r="J2266" s="1" t="s">
        <v>531</v>
      </c>
      <c r="L2266" s="12" t="str">
        <f t="shared" si="250"/>
        <v>PGESCnCZ022007</v>
      </c>
      <c r="M2266" t="s">
        <v>926</v>
      </c>
      <c r="N2266" s="1">
        <v>2007</v>
      </c>
      <c r="O2266" s="19">
        <v>0.35504999999999998</v>
      </c>
      <c r="P2266" t="str">
        <f t="shared" si="251"/>
        <v>07</v>
      </c>
    </row>
    <row r="2267" spans="2:16" x14ac:dyDescent="0.25">
      <c r="B2267" t="s">
        <v>502</v>
      </c>
      <c r="C2267" t="str">
        <f t="shared" si="245"/>
        <v>PGESCnCZ02</v>
      </c>
      <c r="D2267" s="1" t="s">
        <v>506</v>
      </c>
      <c r="E2267" s="1" t="str">
        <f t="shared" si="246"/>
        <v>PGE</v>
      </c>
      <c r="F2267" s="1" t="str">
        <f t="shared" si="247"/>
        <v>PGE</v>
      </c>
      <c r="G2267" s="1" t="str">
        <f t="shared" si="248"/>
        <v>SCn</v>
      </c>
      <c r="H2267" s="1" t="s">
        <v>530</v>
      </c>
      <c r="I2267" s="1" t="str">
        <f t="shared" si="249"/>
        <v>CZ02</v>
      </c>
      <c r="J2267" s="1" t="s">
        <v>531</v>
      </c>
      <c r="L2267" s="12" t="str">
        <f t="shared" si="250"/>
        <v>PGESCnCZ022011</v>
      </c>
      <c r="M2267" t="s">
        <v>926</v>
      </c>
      <c r="N2267" s="1">
        <v>2011</v>
      </c>
      <c r="O2267" s="19">
        <v>0.35504999999999998</v>
      </c>
      <c r="P2267" t="str">
        <f t="shared" si="251"/>
        <v>11</v>
      </c>
    </row>
    <row r="2268" spans="2:16" x14ac:dyDescent="0.25">
      <c r="B2268" t="s">
        <v>502</v>
      </c>
      <c r="C2268" t="str">
        <f t="shared" si="245"/>
        <v>PGESCnCZ02</v>
      </c>
      <c r="D2268" s="1" t="s">
        <v>506</v>
      </c>
      <c r="E2268" s="1" t="str">
        <f t="shared" si="246"/>
        <v>PGE</v>
      </c>
      <c r="F2268" s="1" t="str">
        <f t="shared" si="247"/>
        <v>PGE</v>
      </c>
      <c r="G2268" s="1" t="str">
        <f t="shared" si="248"/>
        <v>SCn</v>
      </c>
      <c r="H2268" s="1" t="s">
        <v>530</v>
      </c>
      <c r="I2268" s="1" t="str">
        <f t="shared" si="249"/>
        <v>CZ02</v>
      </c>
      <c r="J2268" s="1" t="s">
        <v>531</v>
      </c>
      <c r="L2268" s="12" t="str">
        <f t="shared" si="250"/>
        <v>PGESCnCZ022014</v>
      </c>
      <c r="M2268" t="s">
        <v>926</v>
      </c>
      <c r="N2268" s="1">
        <v>2014</v>
      </c>
      <c r="O2268" s="19">
        <v>0.17752499999999999</v>
      </c>
      <c r="P2268" t="str">
        <f t="shared" si="251"/>
        <v>14</v>
      </c>
    </row>
    <row r="2269" spans="2:16" x14ac:dyDescent="0.25">
      <c r="B2269" t="s">
        <v>502</v>
      </c>
      <c r="C2269" t="str">
        <f t="shared" si="245"/>
        <v>PGESCnCZ03</v>
      </c>
      <c r="D2269" s="1" t="s">
        <v>506</v>
      </c>
      <c r="E2269" s="1" t="str">
        <f t="shared" si="246"/>
        <v>PGE</v>
      </c>
      <c r="F2269" s="1" t="str">
        <f t="shared" si="247"/>
        <v>PGE</v>
      </c>
      <c r="G2269" s="1" t="str">
        <f t="shared" si="248"/>
        <v>SCn</v>
      </c>
      <c r="H2269" s="1" t="s">
        <v>530</v>
      </c>
      <c r="I2269" s="1" t="str">
        <f t="shared" si="249"/>
        <v>CZ03</v>
      </c>
      <c r="J2269" s="1" t="s">
        <v>531</v>
      </c>
      <c r="L2269" s="12" t="str">
        <f t="shared" si="250"/>
        <v>PGESCnCZ031975</v>
      </c>
      <c r="M2269" t="s">
        <v>927</v>
      </c>
      <c r="N2269" s="1">
        <v>1975</v>
      </c>
      <c r="O2269" s="19">
        <v>23.410499999999999</v>
      </c>
      <c r="P2269" t="str">
        <f t="shared" si="251"/>
        <v>75</v>
      </c>
    </row>
    <row r="2270" spans="2:16" x14ac:dyDescent="0.25">
      <c r="B2270" t="s">
        <v>502</v>
      </c>
      <c r="C2270" t="str">
        <f t="shared" si="245"/>
        <v>PGESCnCZ03</v>
      </c>
      <c r="D2270" s="1" t="s">
        <v>506</v>
      </c>
      <c r="E2270" s="1" t="str">
        <f t="shared" si="246"/>
        <v>PGE</v>
      </c>
      <c r="F2270" s="1" t="str">
        <f t="shared" si="247"/>
        <v>PGE</v>
      </c>
      <c r="G2270" s="1" t="str">
        <f t="shared" si="248"/>
        <v>SCn</v>
      </c>
      <c r="H2270" s="1" t="s">
        <v>530</v>
      </c>
      <c r="I2270" s="1" t="str">
        <f t="shared" si="249"/>
        <v>CZ03</v>
      </c>
      <c r="J2270" s="1" t="s">
        <v>531</v>
      </c>
      <c r="L2270" s="12" t="str">
        <f t="shared" si="250"/>
        <v>PGESCnCZ031985</v>
      </c>
      <c r="M2270" t="s">
        <v>927</v>
      </c>
      <c r="N2270" s="1">
        <v>1985</v>
      </c>
      <c r="O2270" s="19">
        <v>19.497450000000001</v>
      </c>
      <c r="P2270" t="str">
        <f t="shared" si="251"/>
        <v>85</v>
      </c>
    </row>
    <row r="2271" spans="2:16" x14ac:dyDescent="0.25">
      <c r="B2271" t="s">
        <v>502</v>
      </c>
      <c r="C2271" t="str">
        <f t="shared" si="245"/>
        <v>PGESCnCZ03</v>
      </c>
      <c r="D2271" s="1" t="s">
        <v>506</v>
      </c>
      <c r="E2271" s="1" t="str">
        <f t="shared" si="246"/>
        <v>PGE</v>
      </c>
      <c r="F2271" s="1" t="str">
        <f t="shared" si="247"/>
        <v>PGE</v>
      </c>
      <c r="G2271" s="1" t="str">
        <f t="shared" si="248"/>
        <v>SCn</v>
      </c>
      <c r="H2271" s="1" t="s">
        <v>530</v>
      </c>
      <c r="I2271" s="1" t="str">
        <f t="shared" si="249"/>
        <v>CZ03</v>
      </c>
      <c r="J2271" s="1" t="s">
        <v>531</v>
      </c>
      <c r="L2271" s="12" t="str">
        <f t="shared" si="250"/>
        <v>PGESCnCZ031996</v>
      </c>
      <c r="M2271" t="s">
        <v>927</v>
      </c>
      <c r="N2271" s="1">
        <v>1996</v>
      </c>
      <c r="O2271" s="19">
        <v>6.2320000000000002</v>
      </c>
      <c r="P2271" t="str">
        <f t="shared" si="251"/>
        <v>96</v>
      </c>
    </row>
    <row r="2272" spans="2:16" x14ac:dyDescent="0.25">
      <c r="B2272" t="s">
        <v>502</v>
      </c>
      <c r="C2272" t="str">
        <f t="shared" si="245"/>
        <v>PGESCnCZ03</v>
      </c>
      <c r="D2272" s="1" t="s">
        <v>506</v>
      </c>
      <c r="E2272" s="1" t="str">
        <f t="shared" si="246"/>
        <v>PGE</v>
      </c>
      <c r="F2272" s="1" t="str">
        <f t="shared" si="247"/>
        <v>PGE</v>
      </c>
      <c r="G2272" s="1" t="str">
        <f t="shared" si="248"/>
        <v>SCn</v>
      </c>
      <c r="H2272" s="1" t="s">
        <v>530</v>
      </c>
      <c r="I2272" s="1" t="str">
        <f t="shared" si="249"/>
        <v>CZ03</v>
      </c>
      <c r="J2272" s="1" t="s">
        <v>531</v>
      </c>
      <c r="L2272" s="12" t="str">
        <f t="shared" si="250"/>
        <v>PGESCnCZ032003</v>
      </c>
      <c r="M2272" t="s">
        <v>927</v>
      </c>
      <c r="N2272" s="1">
        <v>2003</v>
      </c>
      <c r="O2272" s="19">
        <v>1.8028500000000001</v>
      </c>
      <c r="P2272" t="str">
        <f t="shared" si="251"/>
        <v>03</v>
      </c>
    </row>
    <row r="2273" spans="2:16" x14ac:dyDescent="0.25">
      <c r="B2273" t="s">
        <v>502</v>
      </c>
      <c r="C2273" t="str">
        <f t="shared" si="245"/>
        <v>PGESCnCZ03</v>
      </c>
      <c r="D2273" s="1" t="s">
        <v>506</v>
      </c>
      <c r="E2273" s="1" t="str">
        <f t="shared" si="246"/>
        <v>PGE</v>
      </c>
      <c r="F2273" s="1" t="str">
        <f t="shared" si="247"/>
        <v>PGE</v>
      </c>
      <c r="G2273" s="1" t="str">
        <f t="shared" si="248"/>
        <v>SCn</v>
      </c>
      <c r="H2273" s="1" t="s">
        <v>530</v>
      </c>
      <c r="I2273" s="1" t="str">
        <f t="shared" si="249"/>
        <v>CZ03</v>
      </c>
      <c r="J2273" s="1" t="s">
        <v>531</v>
      </c>
      <c r="L2273" s="12" t="str">
        <f t="shared" si="250"/>
        <v>PGESCnCZ032007</v>
      </c>
      <c r="M2273" t="s">
        <v>927</v>
      </c>
      <c r="N2273" s="1">
        <v>2007</v>
      </c>
      <c r="O2273" s="19">
        <v>1.86815</v>
      </c>
      <c r="P2273" t="str">
        <f t="shared" si="251"/>
        <v>07</v>
      </c>
    </row>
    <row r="2274" spans="2:16" x14ac:dyDescent="0.25">
      <c r="B2274" t="s">
        <v>502</v>
      </c>
      <c r="C2274" t="str">
        <f t="shared" si="245"/>
        <v>PGESCnCZ03</v>
      </c>
      <c r="D2274" s="1" t="s">
        <v>506</v>
      </c>
      <c r="E2274" s="1" t="str">
        <f t="shared" si="246"/>
        <v>PGE</v>
      </c>
      <c r="F2274" s="1" t="str">
        <f t="shared" si="247"/>
        <v>PGE</v>
      </c>
      <c r="G2274" s="1" t="str">
        <f t="shared" si="248"/>
        <v>SCn</v>
      </c>
      <c r="H2274" s="1" t="s">
        <v>530</v>
      </c>
      <c r="I2274" s="1" t="str">
        <f t="shared" si="249"/>
        <v>CZ03</v>
      </c>
      <c r="J2274" s="1" t="s">
        <v>531</v>
      </c>
      <c r="L2274" s="12" t="str">
        <f t="shared" si="250"/>
        <v>PGESCnCZ032011</v>
      </c>
      <c r="M2274" t="s">
        <v>927</v>
      </c>
      <c r="N2274" s="1">
        <v>2011</v>
      </c>
      <c r="O2274" s="19">
        <v>1.86815</v>
      </c>
      <c r="P2274" t="str">
        <f t="shared" si="251"/>
        <v>11</v>
      </c>
    </row>
    <row r="2275" spans="2:16" x14ac:dyDescent="0.25">
      <c r="B2275" t="s">
        <v>502</v>
      </c>
      <c r="C2275" t="str">
        <f t="shared" si="245"/>
        <v>PGESCnCZ03</v>
      </c>
      <c r="D2275" s="1" t="s">
        <v>506</v>
      </c>
      <c r="E2275" s="1" t="str">
        <f t="shared" si="246"/>
        <v>PGE</v>
      </c>
      <c r="F2275" s="1" t="str">
        <f t="shared" si="247"/>
        <v>PGE</v>
      </c>
      <c r="G2275" s="1" t="str">
        <f t="shared" si="248"/>
        <v>SCn</v>
      </c>
      <c r="H2275" s="1" t="s">
        <v>530</v>
      </c>
      <c r="I2275" s="1" t="str">
        <f t="shared" si="249"/>
        <v>CZ03</v>
      </c>
      <c r="J2275" s="1" t="s">
        <v>531</v>
      </c>
      <c r="L2275" s="12" t="str">
        <f t="shared" si="250"/>
        <v>PGESCnCZ032014</v>
      </c>
      <c r="M2275" t="s">
        <v>927</v>
      </c>
      <c r="N2275" s="1">
        <v>2014</v>
      </c>
      <c r="O2275" s="19">
        <v>0.93407499999999999</v>
      </c>
      <c r="P2275" t="str">
        <f t="shared" si="251"/>
        <v>14</v>
      </c>
    </row>
    <row r="2276" spans="2:16" x14ac:dyDescent="0.25">
      <c r="B2276" t="s">
        <v>502</v>
      </c>
      <c r="C2276" t="str">
        <f t="shared" si="245"/>
        <v>PGESCnCZ04</v>
      </c>
      <c r="D2276" s="1" t="s">
        <v>506</v>
      </c>
      <c r="E2276" s="1" t="str">
        <f t="shared" si="246"/>
        <v>PGE</v>
      </c>
      <c r="F2276" s="1" t="str">
        <f t="shared" si="247"/>
        <v>PGE</v>
      </c>
      <c r="G2276" s="1" t="str">
        <f t="shared" si="248"/>
        <v>SCn</v>
      </c>
      <c r="H2276" s="1" t="s">
        <v>530</v>
      </c>
      <c r="I2276" s="1" t="str">
        <f t="shared" si="249"/>
        <v>CZ04</v>
      </c>
      <c r="J2276" s="1" t="s">
        <v>531</v>
      </c>
      <c r="L2276" s="12" t="str">
        <f t="shared" si="250"/>
        <v>PGESCnCZ041975</v>
      </c>
      <c r="M2276" t="s">
        <v>928</v>
      </c>
      <c r="N2276" s="1">
        <v>1975</v>
      </c>
      <c r="O2276" s="19">
        <v>4.8276500000000002</v>
      </c>
      <c r="P2276" t="str">
        <f t="shared" si="251"/>
        <v>75</v>
      </c>
    </row>
    <row r="2277" spans="2:16" x14ac:dyDescent="0.25">
      <c r="B2277" t="s">
        <v>502</v>
      </c>
      <c r="C2277" t="str">
        <f t="shared" si="245"/>
        <v>PGESCnCZ04</v>
      </c>
      <c r="D2277" s="1" t="s">
        <v>506</v>
      </c>
      <c r="E2277" s="1" t="str">
        <f t="shared" si="246"/>
        <v>PGE</v>
      </c>
      <c r="F2277" s="1" t="str">
        <f t="shared" si="247"/>
        <v>PGE</v>
      </c>
      <c r="G2277" s="1" t="str">
        <f t="shared" si="248"/>
        <v>SCn</v>
      </c>
      <c r="H2277" s="1" t="s">
        <v>530</v>
      </c>
      <c r="I2277" s="1" t="str">
        <f t="shared" si="249"/>
        <v>CZ04</v>
      </c>
      <c r="J2277" s="1" t="s">
        <v>531</v>
      </c>
      <c r="L2277" s="12" t="str">
        <f t="shared" si="250"/>
        <v>PGESCnCZ041985</v>
      </c>
      <c r="M2277" t="s">
        <v>928</v>
      </c>
      <c r="N2277" s="1">
        <v>1985</v>
      </c>
      <c r="O2277" s="19">
        <v>8.6879500000000007</v>
      </c>
      <c r="P2277" t="str">
        <f t="shared" si="251"/>
        <v>85</v>
      </c>
    </row>
    <row r="2278" spans="2:16" x14ac:dyDescent="0.25">
      <c r="B2278" t="s">
        <v>502</v>
      </c>
      <c r="C2278" t="str">
        <f t="shared" si="245"/>
        <v>PGESCnCZ04</v>
      </c>
      <c r="D2278" s="1" t="s">
        <v>506</v>
      </c>
      <c r="E2278" s="1" t="str">
        <f t="shared" si="246"/>
        <v>PGE</v>
      </c>
      <c r="F2278" s="1" t="str">
        <f t="shared" si="247"/>
        <v>PGE</v>
      </c>
      <c r="G2278" s="1" t="str">
        <f t="shared" si="248"/>
        <v>SCn</v>
      </c>
      <c r="H2278" s="1" t="s">
        <v>530</v>
      </c>
      <c r="I2278" s="1" t="str">
        <f t="shared" si="249"/>
        <v>CZ04</v>
      </c>
      <c r="J2278" s="1" t="s">
        <v>531</v>
      </c>
      <c r="L2278" s="12" t="str">
        <f t="shared" si="250"/>
        <v>PGESCnCZ041996</v>
      </c>
      <c r="M2278" t="s">
        <v>928</v>
      </c>
      <c r="N2278" s="1">
        <v>1996</v>
      </c>
      <c r="O2278" s="19">
        <v>3.6184500000000002</v>
      </c>
      <c r="P2278" t="str">
        <f t="shared" si="251"/>
        <v>96</v>
      </c>
    </row>
    <row r="2279" spans="2:16" x14ac:dyDescent="0.25">
      <c r="B2279" t="s">
        <v>502</v>
      </c>
      <c r="C2279" t="str">
        <f t="shared" si="245"/>
        <v>PGESCnCZ04</v>
      </c>
      <c r="D2279" s="1" t="s">
        <v>506</v>
      </c>
      <c r="E2279" s="1" t="str">
        <f t="shared" si="246"/>
        <v>PGE</v>
      </c>
      <c r="F2279" s="1" t="str">
        <f t="shared" si="247"/>
        <v>PGE</v>
      </c>
      <c r="G2279" s="1" t="str">
        <f t="shared" si="248"/>
        <v>SCn</v>
      </c>
      <c r="H2279" s="1" t="s">
        <v>530</v>
      </c>
      <c r="I2279" s="1" t="str">
        <f t="shared" si="249"/>
        <v>CZ04</v>
      </c>
      <c r="J2279" s="1" t="s">
        <v>531</v>
      </c>
      <c r="L2279" s="12" t="str">
        <f t="shared" si="250"/>
        <v>PGESCnCZ042003</v>
      </c>
      <c r="M2279" t="s">
        <v>928</v>
      </c>
      <c r="N2279" s="1">
        <v>2003</v>
      </c>
      <c r="O2279" s="19">
        <v>1.5771999999999999</v>
      </c>
      <c r="P2279" t="str">
        <f t="shared" si="251"/>
        <v>03</v>
      </c>
    </row>
    <row r="2280" spans="2:16" x14ac:dyDescent="0.25">
      <c r="B2280" t="s">
        <v>502</v>
      </c>
      <c r="C2280" t="str">
        <f t="shared" si="245"/>
        <v>PGESCnCZ04</v>
      </c>
      <c r="D2280" s="1" t="s">
        <v>506</v>
      </c>
      <c r="E2280" s="1" t="str">
        <f t="shared" si="246"/>
        <v>PGE</v>
      </c>
      <c r="F2280" s="1" t="str">
        <f t="shared" si="247"/>
        <v>PGE</v>
      </c>
      <c r="G2280" s="1" t="str">
        <f t="shared" si="248"/>
        <v>SCn</v>
      </c>
      <c r="H2280" s="1" t="s">
        <v>530</v>
      </c>
      <c r="I2280" s="1" t="str">
        <f t="shared" si="249"/>
        <v>CZ04</v>
      </c>
      <c r="J2280" s="1" t="s">
        <v>531</v>
      </c>
      <c r="L2280" s="12" t="str">
        <f t="shared" si="250"/>
        <v>PGESCnCZ042007</v>
      </c>
      <c r="M2280" t="s">
        <v>928</v>
      </c>
      <c r="N2280" s="1">
        <v>2007</v>
      </c>
      <c r="O2280" s="19">
        <v>0.68025000000000002</v>
      </c>
      <c r="P2280" t="str">
        <f t="shared" si="251"/>
        <v>07</v>
      </c>
    </row>
    <row r="2281" spans="2:16" x14ac:dyDescent="0.25">
      <c r="B2281" t="s">
        <v>502</v>
      </c>
      <c r="C2281" t="str">
        <f t="shared" si="245"/>
        <v>PGESCnCZ04</v>
      </c>
      <c r="D2281" s="1" t="s">
        <v>506</v>
      </c>
      <c r="E2281" s="1" t="str">
        <f t="shared" si="246"/>
        <v>PGE</v>
      </c>
      <c r="F2281" s="1" t="str">
        <f t="shared" si="247"/>
        <v>PGE</v>
      </c>
      <c r="G2281" s="1" t="str">
        <f t="shared" si="248"/>
        <v>SCn</v>
      </c>
      <c r="H2281" s="1" t="s">
        <v>530</v>
      </c>
      <c r="I2281" s="1" t="str">
        <f t="shared" si="249"/>
        <v>CZ04</v>
      </c>
      <c r="J2281" s="1" t="s">
        <v>531</v>
      </c>
      <c r="L2281" s="12" t="str">
        <f t="shared" si="250"/>
        <v>PGESCnCZ042011</v>
      </c>
      <c r="M2281" t="s">
        <v>928</v>
      </c>
      <c r="N2281" s="1">
        <v>2011</v>
      </c>
      <c r="O2281" s="19">
        <v>0.68025000000000002</v>
      </c>
      <c r="P2281" t="str">
        <f t="shared" si="251"/>
        <v>11</v>
      </c>
    </row>
    <row r="2282" spans="2:16" x14ac:dyDescent="0.25">
      <c r="B2282" t="s">
        <v>502</v>
      </c>
      <c r="C2282" t="str">
        <f t="shared" si="245"/>
        <v>PGESCnCZ04</v>
      </c>
      <c r="D2282" s="1" t="s">
        <v>506</v>
      </c>
      <c r="E2282" s="1" t="str">
        <f t="shared" si="246"/>
        <v>PGE</v>
      </c>
      <c r="F2282" s="1" t="str">
        <f t="shared" si="247"/>
        <v>PGE</v>
      </c>
      <c r="G2282" s="1" t="str">
        <f t="shared" si="248"/>
        <v>SCn</v>
      </c>
      <c r="H2282" s="1" t="s">
        <v>530</v>
      </c>
      <c r="I2282" s="1" t="str">
        <f t="shared" si="249"/>
        <v>CZ04</v>
      </c>
      <c r="J2282" s="1" t="s">
        <v>531</v>
      </c>
      <c r="L2282" s="12" t="str">
        <f t="shared" si="250"/>
        <v>PGESCnCZ042014</v>
      </c>
      <c r="M2282" t="s">
        <v>928</v>
      </c>
      <c r="N2282" s="1">
        <v>2014</v>
      </c>
      <c r="O2282" s="19">
        <v>0.34012500000000001</v>
      </c>
      <c r="P2282" t="str">
        <f t="shared" si="251"/>
        <v>14</v>
      </c>
    </row>
    <row r="2283" spans="2:16" x14ac:dyDescent="0.25">
      <c r="B2283" t="s">
        <v>502</v>
      </c>
      <c r="C2283" t="str">
        <f t="shared" si="245"/>
        <v>PGESCnCZ05</v>
      </c>
      <c r="D2283" s="1" t="s">
        <v>506</v>
      </c>
      <c r="E2283" s="1" t="str">
        <f t="shared" si="246"/>
        <v>PGE</v>
      </c>
      <c r="F2283" s="1" t="str">
        <f t="shared" si="247"/>
        <v>PGE</v>
      </c>
      <c r="G2283" s="1" t="str">
        <f t="shared" si="248"/>
        <v>SCn</v>
      </c>
      <c r="H2283" s="1" t="s">
        <v>530</v>
      </c>
      <c r="I2283" s="1" t="str">
        <f t="shared" si="249"/>
        <v>CZ05</v>
      </c>
      <c r="J2283" s="1" t="s">
        <v>531</v>
      </c>
      <c r="L2283" s="12" t="str">
        <f t="shared" si="250"/>
        <v>PGESCnCZ051975</v>
      </c>
      <c r="M2283" t="s">
        <v>929</v>
      </c>
      <c r="N2283" s="1">
        <v>1975</v>
      </c>
      <c r="O2283" s="19">
        <v>0.35885</v>
      </c>
      <c r="P2283" t="str">
        <f t="shared" si="251"/>
        <v>75</v>
      </c>
    </row>
    <row r="2284" spans="2:16" x14ac:dyDescent="0.25">
      <c r="B2284" t="s">
        <v>502</v>
      </c>
      <c r="C2284" t="str">
        <f t="shared" si="245"/>
        <v>PGESCnCZ05</v>
      </c>
      <c r="D2284" s="1" t="s">
        <v>506</v>
      </c>
      <c r="E2284" s="1" t="str">
        <f t="shared" si="246"/>
        <v>PGE</v>
      </c>
      <c r="F2284" s="1" t="str">
        <f t="shared" si="247"/>
        <v>PGE</v>
      </c>
      <c r="G2284" s="1" t="str">
        <f t="shared" si="248"/>
        <v>SCn</v>
      </c>
      <c r="H2284" s="1" t="s">
        <v>530</v>
      </c>
      <c r="I2284" s="1" t="str">
        <f t="shared" si="249"/>
        <v>CZ05</v>
      </c>
      <c r="J2284" s="1" t="s">
        <v>531</v>
      </c>
      <c r="L2284" s="12" t="str">
        <f t="shared" si="250"/>
        <v>PGESCnCZ051985</v>
      </c>
      <c r="M2284" t="s">
        <v>929</v>
      </c>
      <c r="N2284" s="1">
        <v>1985</v>
      </c>
      <c r="O2284" s="19">
        <v>0.6633</v>
      </c>
      <c r="P2284" t="str">
        <f t="shared" si="251"/>
        <v>85</v>
      </c>
    </row>
    <row r="2285" spans="2:16" x14ac:dyDescent="0.25">
      <c r="B2285" t="s">
        <v>502</v>
      </c>
      <c r="C2285" t="str">
        <f t="shared" si="245"/>
        <v>PGESCnCZ05</v>
      </c>
      <c r="D2285" s="1" t="s">
        <v>506</v>
      </c>
      <c r="E2285" s="1" t="str">
        <f t="shared" si="246"/>
        <v>PGE</v>
      </c>
      <c r="F2285" s="1" t="str">
        <f t="shared" si="247"/>
        <v>PGE</v>
      </c>
      <c r="G2285" s="1" t="str">
        <f t="shared" si="248"/>
        <v>SCn</v>
      </c>
      <c r="H2285" s="1" t="s">
        <v>530</v>
      </c>
      <c r="I2285" s="1" t="str">
        <f t="shared" si="249"/>
        <v>CZ05</v>
      </c>
      <c r="J2285" s="1" t="s">
        <v>531</v>
      </c>
      <c r="L2285" s="12" t="str">
        <f t="shared" si="250"/>
        <v>PGESCnCZ051996</v>
      </c>
      <c r="M2285" t="s">
        <v>929</v>
      </c>
      <c r="N2285" s="1">
        <v>1996</v>
      </c>
      <c r="O2285" s="19">
        <v>0.2777</v>
      </c>
      <c r="P2285" t="str">
        <f t="shared" si="251"/>
        <v>96</v>
      </c>
    </row>
    <row r="2286" spans="2:16" x14ac:dyDescent="0.25">
      <c r="B2286" t="s">
        <v>502</v>
      </c>
      <c r="C2286" t="str">
        <f t="shared" si="245"/>
        <v>PGESCnCZ05</v>
      </c>
      <c r="D2286" s="1" t="s">
        <v>506</v>
      </c>
      <c r="E2286" s="1" t="str">
        <f t="shared" si="246"/>
        <v>PGE</v>
      </c>
      <c r="F2286" s="1" t="str">
        <f t="shared" si="247"/>
        <v>PGE</v>
      </c>
      <c r="G2286" s="1" t="str">
        <f t="shared" si="248"/>
        <v>SCn</v>
      </c>
      <c r="H2286" s="1" t="s">
        <v>530</v>
      </c>
      <c r="I2286" s="1" t="str">
        <f t="shared" si="249"/>
        <v>CZ05</v>
      </c>
      <c r="J2286" s="1" t="s">
        <v>531</v>
      </c>
      <c r="L2286" s="12" t="str">
        <f t="shared" si="250"/>
        <v>PGESCnCZ052003</v>
      </c>
      <c r="M2286" t="s">
        <v>929</v>
      </c>
      <c r="N2286" s="1">
        <v>2003</v>
      </c>
      <c r="O2286" s="19">
        <v>0.12175</v>
      </c>
      <c r="P2286" t="str">
        <f t="shared" si="251"/>
        <v>03</v>
      </c>
    </row>
    <row r="2287" spans="2:16" x14ac:dyDescent="0.25">
      <c r="B2287" t="s">
        <v>502</v>
      </c>
      <c r="C2287" t="str">
        <f t="shared" si="245"/>
        <v>PGESCnCZ05</v>
      </c>
      <c r="D2287" s="1" t="s">
        <v>506</v>
      </c>
      <c r="E2287" s="1" t="str">
        <f t="shared" si="246"/>
        <v>PGE</v>
      </c>
      <c r="F2287" s="1" t="str">
        <f t="shared" si="247"/>
        <v>PGE</v>
      </c>
      <c r="G2287" s="1" t="str">
        <f t="shared" si="248"/>
        <v>SCn</v>
      </c>
      <c r="H2287" s="1" t="s">
        <v>530</v>
      </c>
      <c r="I2287" s="1" t="str">
        <f t="shared" si="249"/>
        <v>CZ05</v>
      </c>
      <c r="J2287" s="1" t="s">
        <v>531</v>
      </c>
      <c r="L2287" s="12" t="str">
        <f t="shared" si="250"/>
        <v>PGESCnCZ052007</v>
      </c>
      <c r="M2287" t="s">
        <v>929</v>
      </c>
      <c r="N2287" s="1">
        <v>2007</v>
      </c>
      <c r="O2287" s="19">
        <v>5.1650000000000001E-2</v>
      </c>
      <c r="P2287" t="str">
        <f t="shared" si="251"/>
        <v>07</v>
      </c>
    </row>
    <row r="2288" spans="2:16" x14ac:dyDescent="0.25">
      <c r="B2288" t="s">
        <v>502</v>
      </c>
      <c r="C2288" t="str">
        <f t="shared" si="245"/>
        <v>PGESCnCZ05</v>
      </c>
      <c r="D2288" s="1" t="s">
        <v>506</v>
      </c>
      <c r="E2288" s="1" t="str">
        <f t="shared" si="246"/>
        <v>PGE</v>
      </c>
      <c r="F2288" s="1" t="str">
        <f t="shared" si="247"/>
        <v>PGE</v>
      </c>
      <c r="G2288" s="1" t="str">
        <f t="shared" si="248"/>
        <v>SCn</v>
      </c>
      <c r="H2288" s="1" t="s">
        <v>530</v>
      </c>
      <c r="I2288" s="1" t="str">
        <f t="shared" si="249"/>
        <v>CZ05</v>
      </c>
      <c r="J2288" s="1" t="s">
        <v>531</v>
      </c>
      <c r="L2288" s="12" t="str">
        <f t="shared" si="250"/>
        <v>PGESCnCZ052011</v>
      </c>
      <c r="M2288" t="s">
        <v>929</v>
      </c>
      <c r="N2288" s="1">
        <v>2011</v>
      </c>
      <c r="O2288" s="19">
        <v>5.1650000000000001E-2</v>
      </c>
      <c r="P2288" t="str">
        <f t="shared" si="251"/>
        <v>11</v>
      </c>
    </row>
    <row r="2289" spans="2:16" x14ac:dyDescent="0.25">
      <c r="B2289" t="s">
        <v>502</v>
      </c>
      <c r="C2289" t="str">
        <f t="shared" si="245"/>
        <v>PGESCnCZ05</v>
      </c>
      <c r="D2289" s="1" t="s">
        <v>506</v>
      </c>
      <c r="E2289" s="1" t="str">
        <f t="shared" si="246"/>
        <v>PGE</v>
      </c>
      <c r="F2289" s="1" t="str">
        <f t="shared" si="247"/>
        <v>PGE</v>
      </c>
      <c r="G2289" s="1" t="str">
        <f t="shared" si="248"/>
        <v>SCn</v>
      </c>
      <c r="H2289" s="1" t="s">
        <v>530</v>
      </c>
      <c r="I2289" s="1" t="str">
        <f t="shared" si="249"/>
        <v>CZ05</v>
      </c>
      <c r="J2289" s="1" t="s">
        <v>531</v>
      </c>
      <c r="L2289" s="12" t="str">
        <f t="shared" si="250"/>
        <v>PGESCnCZ052014</v>
      </c>
      <c r="M2289" t="s">
        <v>929</v>
      </c>
      <c r="N2289" s="1">
        <v>2014</v>
      </c>
      <c r="O2289" s="19">
        <v>2.5825000000000001E-2</v>
      </c>
      <c r="P2289" t="str">
        <f t="shared" si="251"/>
        <v>14</v>
      </c>
    </row>
    <row r="2290" spans="2:16" x14ac:dyDescent="0.25">
      <c r="B2290" t="s">
        <v>502</v>
      </c>
      <c r="C2290" t="str">
        <f t="shared" si="245"/>
        <v>PGESCnCZ06</v>
      </c>
      <c r="D2290" s="1" t="s">
        <v>506</v>
      </c>
      <c r="E2290" s="1" t="str">
        <f t="shared" si="246"/>
        <v>PGE</v>
      </c>
      <c r="F2290" s="1" t="str">
        <f t="shared" si="247"/>
        <v>PGE</v>
      </c>
      <c r="G2290" s="1" t="str">
        <f t="shared" si="248"/>
        <v>SCn</v>
      </c>
      <c r="H2290" s="1" t="s">
        <v>530</v>
      </c>
      <c r="I2290" s="1" t="str">
        <f t="shared" si="249"/>
        <v>CZ06</v>
      </c>
      <c r="J2290" s="1" t="s">
        <v>531</v>
      </c>
      <c r="L2290" s="12" t="str">
        <f t="shared" si="250"/>
        <v>PGESCnCZ061975</v>
      </c>
      <c r="M2290" t="s">
        <v>930</v>
      </c>
      <c r="N2290" s="1">
        <v>1975</v>
      </c>
      <c r="O2290" s="19">
        <v>0</v>
      </c>
      <c r="P2290" t="str">
        <f t="shared" si="251"/>
        <v>75</v>
      </c>
    </row>
    <row r="2291" spans="2:16" x14ac:dyDescent="0.25">
      <c r="B2291" t="s">
        <v>502</v>
      </c>
      <c r="C2291" t="str">
        <f t="shared" si="245"/>
        <v>PGESCnCZ06</v>
      </c>
      <c r="D2291" s="1" t="s">
        <v>506</v>
      </c>
      <c r="E2291" s="1" t="str">
        <f t="shared" si="246"/>
        <v>PGE</v>
      </c>
      <c r="F2291" s="1" t="str">
        <f t="shared" si="247"/>
        <v>PGE</v>
      </c>
      <c r="G2291" s="1" t="str">
        <f t="shared" si="248"/>
        <v>SCn</v>
      </c>
      <c r="H2291" s="1" t="s">
        <v>530</v>
      </c>
      <c r="I2291" s="1" t="str">
        <f t="shared" si="249"/>
        <v>CZ06</v>
      </c>
      <c r="J2291" s="1" t="s">
        <v>531</v>
      </c>
      <c r="L2291" s="12" t="str">
        <f t="shared" si="250"/>
        <v>PGESCnCZ061985</v>
      </c>
      <c r="M2291" t="s">
        <v>930</v>
      </c>
      <c r="N2291" s="1">
        <v>1985</v>
      </c>
      <c r="O2291" s="19">
        <v>0</v>
      </c>
      <c r="P2291" t="str">
        <f t="shared" si="251"/>
        <v>85</v>
      </c>
    </row>
    <row r="2292" spans="2:16" x14ac:dyDescent="0.25">
      <c r="B2292" t="s">
        <v>502</v>
      </c>
      <c r="C2292" t="str">
        <f t="shared" si="245"/>
        <v>PGESCnCZ06</v>
      </c>
      <c r="D2292" s="1" t="s">
        <v>506</v>
      </c>
      <c r="E2292" s="1" t="str">
        <f t="shared" si="246"/>
        <v>PGE</v>
      </c>
      <c r="F2292" s="1" t="str">
        <f t="shared" si="247"/>
        <v>PGE</v>
      </c>
      <c r="G2292" s="1" t="str">
        <f t="shared" si="248"/>
        <v>SCn</v>
      </c>
      <c r="H2292" s="1" t="s">
        <v>530</v>
      </c>
      <c r="I2292" s="1" t="str">
        <f t="shared" si="249"/>
        <v>CZ06</v>
      </c>
      <c r="J2292" s="1" t="s">
        <v>531</v>
      </c>
      <c r="L2292" s="12" t="str">
        <f t="shared" si="250"/>
        <v>PGESCnCZ061996</v>
      </c>
      <c r="M2292" t="s">
        <v>930</v>
      </c>
      <c r="N2292" s="1">
        <v>1996</v>
      </c>
      <c r="O2292" s="19">
        <v>0</v>
      </c>
      <c r="P2292" t="str">
        <f t="shared" si="251"/>
        <v>96</v>
      </c>
    </row>
    <row r="2293" spans="2:16" x14ac:dyDescent="0.25">
      <c r="B2293" t="s">
        <v>502</v>
      </c>
      <c r="C2293" t="str">
        <f t="shared" si="245"/>
        <v>PGESCnCZ06</v>
      </c>
      <c r="D2293" s="1" t="s">
        <v>506</v>
      </c>
      <c r="E2293" s="1" t="str">
        <f t="shared" si="246"/>
        <v>PGE</v>
      </c>
      <c r="F2293" s="1" t="str">
        <f t="shared" si="247"/>
        <v>PGE</v>
      </c>
      <c r="G2293" s="1" t="str">
        <f t="shared" si="248"/>
        <v>SCn</v>
      </c>
      <c r="H2293" s="1" t="s">
        <v>530</v>
      </c>
      <c r="I2293" s="1" t="str">
        <f t="shared" si="249"/>
        <v>CZ06</v>
      </c>
      <c r="J2293" s="1" t="s">
        <v>531</v>
      </c>
      <c r="L2293" s="12" t="str">
        <f t="shared" si="250"/>
        <v>PGESCnCZ062003</v>
      </c>
      <c r="M2293" t="s">
        <v>930</v>
      </c>
      <c r="N2293" s="1">
        <v>2003</v>
      </c>
      <c r="O2293" s="19">
        <v>0</v>
      </c>
      <c r="P2293" t="str">
        <f t="shared" si="251"/>
        <v>03</v>
      </c>
    </row>
    <row r="2294" spans="2:16" x14ac:dyDescent="0.25">
      <c r="B2294" t="s">
        <v>502</v>
      </c>
      <c r="C2294" t="str">
        <f t="shared" si="245"/>
        <v>PGESCnCZ06</v>
      </c>
      <c r="D2294" s="1" t="s">
        <v>506</v>
      </c>
      <c r="E2294" s="1" t="str">
        <f t="shared" si="246"/>
        <v>PGE</v>
      </c>
      <c r="F2294" s="1" t="str">
        <f t="shared" si="247"/>
        <v>PGE</v>
      </c>
      <c r="G2294" s="1" t="str">
        <f t="shared" si="248"/>
        <v>SCn</v>
      </c>
      <c r="H2294" s="1" t="s">
        <v>530</v>
      </c>
      <c r="I2294" s="1" t="str">
        <f t="shared" si="249"/>
        <v>CZ06</v>
      </c>
      <c r="J2294" s="1" t="s">
        <v>531</v>
      </c>
      <c r="L2294" s="12" t="str">
        <f t="shared" si="250"/>
        <v>PGESCnCZ062007</v>
      </c>
      <c r="M2294" t="s">
        <v>930</v>
      </c>
      <c r="N2294" s="1">
        <v>2007</v>
      </c>
      <c r="O2294" s="19">
        <v>0</v>
      </c>
      <c r="P2294" t="str">
        <f t="shared" si="251"/>
        <v>07</v>
      </c>
    </row>
    <row r="2295" spans="2:16" x14ac:dyDescent="0.25">
      <c r="B2295" t="s">
        <v>502</v>
      </c>
      <c r="C2295" t="str">
        <f t="shared" si="245"/>
        <v>PGESCnCZ06</v>
      </c>
      <c r="D2295" s="1" t="s">
        <v>506</v>
      </c>
      <c r="E2295" s="1" t="str">
        <f t="shared" si="246"/>
        <v>PGE</v>
      </c>
      <c r="F2295" s="1" t="str">
        <f t="shared" si="247"/>
        <v>PGE</v>
      </c>
      <c r="G2295" s="1" t="str">
        <f t="shared" si="248"/>
        <v>SCn</v>
      </c>
      <c r="H2295" s="1" t="s">
        <v>530</v>
      </c>
      <c r="I2295" s="1" t="str">
        <f t="shared" si="249"/>
        <v>CZ06</v>
      </c>
      <c r="J2295" s="1" t="s">
        <v>531</v>
      </c>
      <c r="L2295" s="12" t="str">
        <f t="shared" si="250"/>
        <v>PGESCnCZ062011</v>
      </c>
      <c r="M2295" t="s">
        <v>930</v>
      </c>
      <c r="N2295" s="1">
        <v>2011</v>
      </c>
      <c r="O2295" s="19">
        <v>0</v>
      </c>
      <c r="P2295" t="str">
        <f t="shared" si="251"/>
        <v>11</v>
      </c>
    </row>
    <row r="2296" spans="2:16" x14ac:dyDescent="0.25">
      <c r="B2296" t="s">
        <v>502</v>
      </c>
      <c r="C2296" t="str">
        <f t="shared" si="245"/>
        <v>PGESCnCZ06</v>
      </c>
      <c r="D2296" s="1" t="s">
        <v>506</v>
      </c>
      <c r="E2296" s="1" t="str">
        <f t="shared" si="246"/>
        <v>PGE</v>
      </c>
      <c r="F2296" s="1" t="str">
        <f t="shared" si="247"/>
        <v>PGE</v>
      </c>
      <c r="G2296" s="1" t="str">
        <f t="shared" si="248"/>
        <v>SCn</v>
      </c>
      <c r="H2296" s="1" t="s">
        <v>530</v>
      </c>
      <c r="I2296" s="1" t="str">
        <f t="shared" si="249"/>
        <v>CZ06</v>
      </c>
      <c r="J2296" s="1" t="s">
        <v>531</v>
      </c>
      <c r="L2296" s="12" t="str">
        <f t="shared" si="250"/>
        <v>PGESCnCZ062014</v>
      </c>
      <c r="M2296" t="s">
        <v>930</v>
      </c>
      <c r="N2296" s="1">
        <v>2014</v>
      </c>
      <c r="O2296" s="19">
        <v>0</v>
      </c>
      <c r="P2296" t="str">
        <f t="shared" si="251"/>
        <v>14</v>
      </c>
    </row>
    <row r="2297" spans="2:16" x14ac:dyDescent="0.25">
      <c r="B2297" t="s">
        <v>502</v>
      </c>
      <c r="C2297" t="str">
        <f t="shared" si="245"/>
        <v>PGESCnCZ07</v>
      </c>
      <c r="D2297" s="1" t="s">
        <v>506</v>
      </c>
      <c r="E2297" s="1" t="str">
        <f t="shared" si="246"/>
        <v>PGE</v>
      </c>
      <c r="F2297" s="1" t="str">
        <f t="shared" si="247"/>
        <v>PGE</v>
      </c>
      <c r="G2297" s="1" t="str">
        <f t="shared" si="248"/>
        <v>SCn</v>
      </c>
      <c r="H2297" s="1" t="s">
        <v>530</v>
      </c>
      <c r="I2297" s="1" t="str">
        <f t="shared" si="249"/>
        <v>CZ07</v>
      </c>
      <c r="J2297" s="1" t="s">
        <v>531</v>
      </c>
      <c r="L2297" s="12" t="str">
        <f t="shared" si="250"/>
        <v>PGESCnCZ071975</v>
      </c>
      <c r="M2297" t="s">
        <v>931</v>
      </c>
      <c r="N2297" s="1">
        <v>1975</v>
      </c>
      <c r="O2297" s="19">
        <v>0</v>
      </c>
      <c r="P2297" t="str">
        <f t="shared" si="251"/>
        <v>75</v>
      </c>
    </row>
    <row r="2298" spans="2:16" x14ac:dyDescent="0.25">
      <c r="B2298" t="s">
        <v>502</v>
      </c>
      <c r="C2298" t="str">
        <f t="shared" si="245"/>
        <v>PGESCnCZ07</v>
      </c>
      <c r="D2298" s="1" t="s">
        <v>506</v>
      </c>
      <c r="E2298" s="1" t="str">
        <f t="shared" si="246"/>
        <v>PGE</v>
      </c>
      <c r="F2298" s="1" t="str">
        <f t="shared" si="247"/>
        <v>PGE</v>
      </c>
      <c r="G2298" s="1" t="str">
        <f t="shared" si="248"/>
        <v>SCn</v>
      </c>
      <c r="H2298" s="1" t="s">
        <v>530</v>
      </c>
      <c r="I2298" s="1" t="str">
        <f t="shared" si="249"/>
        <v>CZ07</v>
      </c>
      <c r="J2298" s="1" t="s">
        <v>531</v>
      </c>
      <c r="L2298" s="12" t="str">
        <f t="shared" si="250"/>
        <v>PGESCnCZ071985</v>
      </c>
      <c r="M2298" t="s">
        <v>931</v>
      </c>
      <c r="N2298" s="1">
        <v>1985</v>
      </c>
      <c r="O2298" s="19">
        <v>0</v>
      </c>
      <c r="P2298" t="str">
        <f t="shared" si="251"/>
        <v>85</v>
      </c>
    </row>
    <row r="2299" spans="2:16" x14ac:dyDescent="0.25">
      <c r="B2299" t="s">
        <v>502</v>
      </c>
      <c r="C2299" t="str">
        <f t="shared" si="245"/>
        <v>PGESCnCZ07</v>
      </c>
      <c r="D2299" s="1" t="s">
        <v>506</v>
      </c>
      <c r="E2299" s="1" t="str">
        <f t="shared" si="246"/>
        <v>PGE</v>
      </c>
      <c r="F2299" s="1" t="str">
        <f t="shared" si="247"/>
        <v>PGE</v>
      </c>
      <c r="G2299" s="1" t="str">
        <f t="shared" si="248"/>
        <v>SCn</v>
      </c>
      <c r="H2299" s="1" t="s">
        <v>530</v>
      </c>
      <c r="I2299" s="1" t="str">
        <f t="shared" si="249"/>
        <v>CZ07</v>
      </c>
      <c r="J2299" s="1" t="s">
        <v>531</v>
      </c>
      <c r="L2299" s="12" t="str">
        <f t="shared" si="250"/>
        <v>PGESCnCZ071996</v>
      </c>
      <c r="M2299" t="s">
        <v>931</v>
      </c>
      <c r="N2299" s="1">
        <v>1996</v>
      </c>
      <c r="O2299" s="19">
        <v>0</v>
      </c>
      <c r="P2299" t="str">
        <f t="shared" si="251"/>
        <v>96</v>
      </c>
    </row>
    <row r="2300" spans="2:16" x14ac:dyDescent="0.25">
      <c r="B2300" t="s">
        <v>502</v>
      </c>
      <c r="C2300" t="str">
        <f t="shared" si="245"/>
        <v>PGESCnCZ07</v>
      </c>
      <c r="D2300" s="1" t="s">
        <v>506</v>
      </c>
      <c r="E2300" s="1" t="str">
        <f t="shared" si="246"/>
        <v>PGE</v>
      </c>
      <c r="F2300" s="1" t="str">
        <f t="shared" si="247"/>
        <v>PGE</v>
      </c>
      <c r="G2300" s="1" t="str">
        <f t="shared" si="248"/>
        <v>SCn</v>
      </c>
      <c r="H2300" s="1" t="s">
        <v>530</v>
      </c>
      <c r="I2300" s="1" t="str">
        <f t="shared" si="249"/>
        <v>CZ07</v>
      </c>
      <c r="J2300" s="1" t="s">
        <v>531</v>
      </c>
      <c r="L2300" s="12" t="str">
        <f t="shared" si="250"/>
        <v>PGESCnCZ072003</v>
      </c>
      <c r="M2300" t="s">
        <v>931</v>
      </c>
      <c r="N2300" s="1">
        <v>2003</v>
      </c>
      <c r="O2300" s="19">
        <v>0</v>
      </c>
      <c r="P2300" t="str">
        <f t="shared" si="251"/>
        <v>03</v>
      </c>
    </row>
    <row r="2301" spans="2:16" x14ac:dyDescent="0.25">
      <c r="B2301" t="s">
        <v>502</v>
      </c>
      <c r="C2301" t="str">
        <f t="shared" si="245"/>
        <v>PGESCnCZ07</v>
      </c>
      <c r="D2301" s="1" t="s">
        <v>506</v>
      </c>
      <c r="E2301" s="1" t="str">
        <f t="shared" si="246"/>
        <v>PGE</v>
      </c>
      <c r="F2301" s="1" t="str">
        <f t="shared" si="247"/>
        <v>PGE</v>
      </c>
      <c r="G2301" s="1" t="str">
        <f t="shared" si="248"/>
        <v>SCn</v>
      </c>
      <c r="H2301" s="1" t="s">
        <v>530</v>
      </c>
      <c r="I2301" s="1" t="str">
        <f t="shared" si="249"/>
        <v>CZ07</v>
      </c>
      <c r="J2301" s="1" t="s">
        <v>531</v>
      </c>
      <c r="L2301" s="12" t="str">
        <f t="shared" si="250"/>
        <v>PGESCnCZ072007</v>
      </c>
      <c r="M2301" t="s">
        <v>931</v>
      </c>
      <c r="N2301" s="1">
        <v>2007</v>
      </c>
      <c r="O2301" s="19">
        <v>0</v>
      </c>
      <c r="P2301" t="str">
        <f t="shared" si="251"/>
        <v>07</v>
      </c>
    </row>
    <row r="2302" spans="2:16" x14ac:dyDescent="0.25">
      <c r="B2302" t="s">
        <v>502</v>
      </c>
      <c r="C2302" t="str">
        <f t="shared" si="245"/>
        <v>PGESCnCZ07</v>
      </c>
      <c r="D2302" s="1" t="s">
        <v>506</v>
      </c>
      <c r="E2302" s="1" t="str">
        <f t="shared" si="246"/>
        <v>PGE</v>
      </c>
      <c r="F2302" s="1" t="str">
        <f t="shared" si="247"/>
        <v>PGE</v>
      </c>
      <c r="G2302" s="1" t="str">
        <f t="shared" si="248"/>
        <v>SCn</v>
      </c>
      <c r="H2302" s="1" t="s">
        <v>530</v>
      </c>
      <c r="I2302" s="1" t="str">
        <f t="shared" si="249"/>
        <v>CZ07</v>
      </c>
      <c r="J2302" s="1" t="s">
        <v>531</v>
      </c>
      <c r="L2302" s="12" t="str">
        <f t="shared" si="250"/>
        <v>PGESCnCZ072011</v>
      </c>
      <c r="M2302" t="s">
        <v>931</v>
      </c>
      <c r="N2302" s="1">
        <v>2011</v>
      </c>
      <c r="O2302" s="19">
        <v>0</v>
      </c>
      <c r="P2302" t="str">
        <f t="shared" si="251"/>
        <v>11</v>
      </c>
    </row>
    <row r="2303" spans="2:16" x14ac:dyDescent="0.25">
      <c r="B2303" t="s">
        <v>502</v>
      </c>
      <c r="C2303" t="str">
        <f t="shared" si="245"/>
        <v>PGESCnCZ07</v>
      </c>
      <c r="D2303" s="1" t="s">
        <v>506</v>
      </c>
      <c r="E2303" s="1" t="str">
        <f t="shared" si="246"/>
        <v>PGE</v>
      </c>
      <c r="F2303" s="1" t="str">
        <f t="shared" si="247"/>
        <v>PGE</v>
      </c>
      <c r="G2303" s="1" t="str">
        <f t="shared" si="248"/>
        <v>SCn</v>
      </c>
      <c r="H2303" s="1" t="s">
        <v>530</v>
      </c>
      <c r="I2303" s="1" t="str">
        <f t="shared" si="249"/>
        <v>CZ07</v>
      </c>
      <c r="J2303" s="1" t="s">
        <v>531</v>
      </c>
      <c r="L2303" s="12" t="str">
        <f t="shared" si="250"/>
        <v>PGESCnCZ072014</v>
      </c>
      <c r="M2303" t="s">
        <v>931</v>
      </c>
      <c r="N2303" s="1">
        <v>2014</v>
      </c>
      <c r="O2303" s="19">
        <v>0</v>
      </c>
      <c r="P2303" t="str">
        <f t="shared" si="251"/>
        <v>14</v>
      </c>
    </row>
    <row r="2304" spans="2:16" x14ac:dyDescent="0.25">
      <c r="B2304" t="s">
        <v>502</v>
      </c>
      <c r="C2304" t="str">
        <f t="shared" si="245"/>
        <v>PGESCnCZ08</v>
      </c>
      <c r="D2304" s="1" t="s">
        <v>506</v>
      </c>
      <c r="E2304" s="1" t="str">
        <f t="shared" si="246"/>
        <v>PGE</v>
      </c>
      <c r="F2304" s="1" t="str">
        <f t="shared" si="247"/>
        <v>PGE</v>
      </c>
      <c r="G2304" s="1" t="str">
        <f t="shared" si="248"/>
        <v>SCn</v>
      </c>
      <c r="H2304" s="1" t="s">
        <v>530</v>
      </c>
      <c r="I2304" s="1" t="str">
        <f t="shared" si="249"/>
        <v>CZ08</v>
      </c>
      <c r="J2304" s="1" t="s">
        <v>531</v>
      </c>
      <c r="L2304" s="12" t="str">
        <f t="shared" si="250"/>
        <v>PGESCnCZ081975</v>
      </c>
      <c r="M2304" t="s">
        <v>932</v>
      </c>
      <c r="N2304" s="1">
        <v>1975</v>
      </c>
      <c r="O2304" s="19">
        <v>0</v>
      </c>
      <c r="P2304" t="str">
        <f t="shared" si="251"/>
        <v>75</v>
      </c>
    </row>
    <row r="2305" spans="2:16" x14ac:dyDescent="0.25">
      <c r="B2305" t="s">
        <v>502</v>
      </c>
      <c r="C2305" t="str">
        <f t="shared" si="245"/>
        <v>PGESCnCZ08</v>
      </c>
      <c r="D2305" s="1" t="s">
        <v>506</v>
      </c>
      <c r="E2305" s="1" t="str">
        <f t="shared" si="246"/>
        <v>PGE</v>
      </c>
      <c r="F2305" s="1" t="str">
        <f t="shared" si="247"/>
        <v>PGE</v>
      </c>
      <c r="G2305" s="1" t="str">
        <f t="shared" si="248"/>
        <v>SCn</v>
      </c>
      <c r="H2305" s="1" t="s">
        <v>530</v>
      </c>
      <c r="I2305" s="1" t="str">
        <f t="shared" si="249"/>
        <v>CZ08</v>
      </c>
      <c r="J2305" s="1" t="s">
        <v>531</v>
      </c>
      <c r="L2305" s="12" t="str">
        <f t="shared" si="250"/>
        <v>PGESCnCZ081985</v>
      </c>
      <c r="M2305" t="s">
        <v>932</v>
      </c>
      <c r="N2305" s="1">
        <v>1985</v>
      </c>
      <c r="O2305" s="19">
        <v>0</v>
      </c>
      <c r="P2305" t="str">
        <f t="shared" si="251"/>
        <v>85</v>
      </c>
    </row>
    <row r="2306" spans="2:16" x14ac:dyDescent="0.25">
      <c r="B2306" t="s">
        <v>502</v>
      </c>
      <c r="C2306" t="str">
        <f t="shared" si="245"/>
        <v>PGESCnCZ08</v>
      </c>
      <c r="D2306" s="1" t="s">
        <v>506</v>
      </c>
      <c r="E2306" s="1" t="str">
        <f t="shared" si="246"/>
        <v>PGE</v>
      </c>
      <c r="F2306" s="1" t="str">
        <f t="shared" si="247"/>
        <v>PGE</v>
      </c>
      <c r="G2306" s="1" t="str">
        <f t="shared" si="248"/>
        <v>SCn</v>
      </c>
      <c r="H2306" s="1" t="s">
        <v>530</v>
      </c>
      <c r="I2306" s="1" t="str">
        <f t="shared" si="249"/>
        <v>CZ08</v>
      </c>
      <c r="J2306" s="1" t="s">
        <v>531</v>
      </c>
      <c r="L2306" s="12" t="str">
        <f t="shared" si="250"/>
        <v>PGESCnCZ081996</v>
      </c>
      <c r="M2306" t="s">
        <v>932</v>
      </c>
      <c r="N2306" s="1">
        <v>1996</v>
      </c>
      <c r="O2306" s="19">
        <v>0</v>
      </c>
      <c r="P2306" t="str">
        <f t="shared" si="251"/>
        <v>96</v>
      </c>
    </row>
    <row r="2307" spans="2:16" x14ac:dyDescent="0.25">
      <c r="B2307" t="s">
        <v>502</v>
      </c>
      <c r="C2307" t="str">
        <f t="shared" si="245"/>
        <v>PGESCnCZ08</v>
      </c>
      <c r="D2307" s="1" t="s">
        <v>506</v>
      </c>
      <c r="E2307" s="1" t="str">
        <f t="shared" si="246"/>
        <v>PGE</v>
      </c>
      <c r="F2307" s="1" t="str">
        <f t="shared" si="247"/>
        <v>PGE</v>
      </c>
      <c r="G2307" s="1" t="str">
        <f t="shared" si="248"/>
        <v>SCn</v>
      </c>
      <c r="H2307" s="1" t="s">
        <v>530</v>
      </c>
      <c r="I2307" s="1" t="str">
        <f t="shared" si="249"/>
        <v>CZ08</v>
      </c>
      <c r="J2307" s="1" t="s">
        <v>531</v>
      </c>
      <c r="L2307" s="12" t="str">
        <f t="shared" si="250"/>
        <v>PGESCnCZ082003</v>
      </c>
      <c r="M2307" t="s">
        <v>932</v>
      </c>
      <c r="N2307" s="1">
        <v>2003</v>
      </c>
      <c r="O2307" s="19">
        <v>0</v>
      </c>
      <c r="P2307" t="str">
        <f t="shared" si="251"/>
        <v>03</v>
      </c>
    </row>
    <row r="2308" spans="2:16" x14ac:dyDescent="0.25">
      <c r="B2308" t="s">
        <v>502</v>
      </c>
      <c r="C2308" t="str">
        <f t="shared" si="245"/>
        <v>PGESCnCZ08</v>
      </c>
      <c r="D2308" s="1" t="s">
        <v>506</v>
      </c>
      <c r="E2308" s="1" t="str">
        <f t="shared" si="246"/>
        <v>PGE</v>
      </c>
      <c r="F2308" s="1" t="str">
        <f t="shared" si="247"/>
        <v>PGE</v>
      </c>
      <c r="G2308" s="1" t="str">
        <f t="shared" si="248"/>
        <v>SCn</v>
      </c>
      <c r="H2308" s="1" t="s">
        <v>530</v>
      </c>
      <c r="I2308" s="1" t="str">
        <f t="shared" si="249"/>
        <v>CZ08</v>
      </c>
      <c r="J2308" s="1" t="s">
        <v>531</v>
      </c>
      <c r="L2308" s="12" t="str">
        <f t="shared" si="250"/>
        <v>PGESCnCZ082007</v>
      </c>
      <c r="M2308" t="s">
        <v>932</v>
      </c>
      <c r="N2308" s="1">
        <v>2007</v>
      </c>
      <c r="O2308" s="19">
        <v>0</v>
      </c>
      <c r="P2308" t="str">
        <f t="shared" si="251"/>
        <v>07</v>
      </c>
    </row>
    <row r="2309" spans="2:16" x14ac:dyDescent="0.25">
      <c r="B2309" t="s">
        <v>502</v>
      </c>
      <c r="C2309" t="str">
        <f t="shared" si="245"/>
        <v>PGESCnCZ08</v>
      </c>
      <c r="D2309" s="1" t="s">
        <v>506</v>
      </c>
      <c r="E2309" s="1" t="str">
        <f t="shared" si="246"/>
        <v>PGE</v>
      </c>
      <c r="F2309" s="1" t="str">
        <f t="shared" si="247"/>
        <v>PGE</v>
      </c>
      <c r="G2309" s="1" t="str">
        <f t="shared" si="248"/>
        <v>SCn</v>
      </c>
      <c r="H2309" s="1" t="s">
        <v>530</v>
      </c>
      <c r="I2309" s="1" t="str">
        <f t="shared" si="249"/>
        <v>CZ08</v>
      </c>
      <c r="J2309" s="1" t="s">
        <v>531</v>
      </c>
      <c r="L2309" s="12" t="str">
        <f t="shared" si="250"/>
        <v>PGESCnCZ082011</v>
      </c>
      <c r="M2309" t="s">
        <v>932</v>
      </c>
      <c r="N2309" s="1">
        <v>2011</v>
      </c>
      <c r="O2309" s="19">
        <v>0</v>
      </c>
      <c r="P2309" t="str">
        <f t="shared" si="251"/>
        <v>11</v>
      </c>
    </row>
    <row r="2310" spans="2:16" x14ac:dyDescent="0.25">
      <c r="B2310" t="s">
        <v>502</v>
      </c>
      <c r="C2310" t="str">
        <f t="shared" si="245"/>
        <v>PGESCnCZ08</v>
      </c>
      <c r="D2310" s="1" t="s">
        <v>506</v>
      </c>
      <c r="E2310" s="1" t="str">
        <f t="shared" si="246"/>
        <v>PGE</v>
      </c>
      <c r="F2310" s="1" t="str">
        <f t="shared" si="247"/>
        <v>PGE</v>
      </c>
      <c r="G2310" s="1" t="str">
        <f t="shared" si="248"/>
        <v>SCn</v>
      </c>
      <c r="H2310" s="1" t="s">
        <v>530</v>
      </c>
      <c r="I2310" s="1" t="str">
        <f t="shared" si="249"/>
        <v>CZ08</v>
      </c>
      <c r="J2310" s="1" t="s">
        <v>531</v>
      </c>
      <c r="L2310" s="12" t="str">
        <f t="shared" si="250"/>
        <v>PGESCnCZ082014</v>
      </c>
      <c r="M2310" t="s">
        <v>932</v>
      </c>
      <c r="N2310" s="1">
        <v>2014</v>
      </c>
      <c r="O2310" s="19">
        <v>0</v>
      </c>
      <c r="P2310" t="str">
        <f t="shared" si="251"/>
        <v>14</v>
      </c>
    </row>
    <row r="2311" spans="2:16" x14ac:dyDescent="0.25">
      <c r="B2311" t="s">
        <v>502</v>
      </c>
      <c r="C2311" t="str">
        <f t="shared" si="245"/>
        <v>PGESCnCZ09</v>
      </c>
      <c r="D2311" s="1" t="s">
        <v>506</v>
      </c>
      <c r="E2311" s="1" t="str">
        <f t="shared" si="246"/>
        <v>PGE</v>
      </c>
      <c r="F2311" s="1" t="str">
        <f t="shared" si="247"/>
        <v>PGE</v>
      </c>
      <c r="G2311" s="1" t="str">
        <f t="shared" si="248"/>
        <v>SCn</v>
      </c>
      <c r="H2311" s="1" t="s">
        <v>530</v>
      </c>
      <c r="I2311" s="1" t="str">
        <f t="shared" si="249"/>
        <v>CZ09</v>
      </c>
      <c r="J2311" s="1" t="s">
        <v>531</v>
      </c>
      <c r="L2311" s="12" t="str">
        <f t="shared" si="250"/>
        <v>PGESCnCZ091975</v>
      </c>
      <c r="M2311" t="s">
        <v>933</v>
      </c>
      <c r="N2311" s="1">
        <v>1975</v>
      </c>
      <c r="O2311" s="19">
        <v>0</v>
      </c>
      <c r="P2311" t="str">
        <f t="shared" si="251"/>
        <v>75</v>
      </c>
    </row>
    <row r="2312" spans="2:16" x14ac:dyDescent="0.25">
      <c r="B2312" t="s">
        <v>502</v>
      </c>
      <c r="C2312" t="str">
        <f t="shared" si="245"/>
        <v>PGESCnCZ09</v>
      </c>
      <c r="D2312" s="1" t="s">
        <v>506</v>
      </c>
      <c r="E2312" s="1" t="str">
        <f t="shared" si="246"/>
        <v>PGE</v>
      </c>
      <c r="F2312" s="1" t="str">
        <f t="shared" si="247"/>
        <v>PGE</v>
      </c>
      <c r="G2312" s="1" t="str">
        <f t="shared" si="248"/>
        <v>SCn</v>
      </c>
      <c r="H2312" s="1" t="s">
        <v>530</v>
      </c>
      <c r="I2312" s="1" t="str">
        <f t="shared" si="249"/>
        <v>CZ09</v>
      </c>
      <c r="J2312" s="1" t="s">
        <v>531</v>
      </c>
      <c r="L2312" s="12" t="str">
        <f t="shared" si="250"/>
        <v>PGESCnCZ091985</v>
      </c>
      <c r="M2312" t="s">
        <v>933</v>
      </c>
      <c r="N2312" s="1">
        <v>1985</v>
      </c>
      <c r="O2312" s="19">
        <v>0</v>
      </c>
      <c r="P2312" t="str">
        <f t="shared" si="251"/>
        <v>85</v>
      </c>
    </row>
    <row r="2313" spans="2:16" x14ac:dyDescent="0.25">
      <c r="B2313" t="s">
        <v>502</v>
      </c>
      <c r="C2313" t="str">
        <f t="shared" si="245"/>
        <v>PGESCnCZ09</v>
      </c>
      <c r="D2313" s="1" t="s">
        <v>506</v>
      </c>
      <c r="E2313" s="1" t="str">
        <f t="shared" si="246"/>
        <v>PGE</v>
      </c>
      <c r="F2313" s="1" t="str">
        <f t="shared" si="247"/>
        <v>PGE</v>
      </c>
      <c r="G2313" s="1" t="str">
        <f t="shared" si="248"/>
        <v>SCn</v>
      </c>
      <c r="H2313" s="1" t="s">
        <v>530</v>
      </c>
      <c r="I2313" s="1" t="str">
        <f t="shared" si="249"/>
        <v>CZ09</v>
      </c>
      <c r="J2313" s="1" t="s">
        <v>531</v>
      </c>
      <c r="L2313" s="12" t="str">
        <f t="shared" si="250"/>
        <v>PGESCnCZ091996</v>
      </c>
      <c r="M2313" t="s">
        <v>933</v>
      </c>
      <c r="N2313" s="1">
        <v>1996</v>
      </c>
      <c r="O2313" s="19">
        <v>0</v>
      </c>
      <c r="P2313" t="str">
        <f t="shared" si="251"/>
        <v>96</v>
      </c>
    </row>
    <row r="2314" spans="2:16" x14ac:dyDescent="0.25">
      <c r="B2314" t="s">
        <v>502</v>
      </c>
      <c r="C2314" t="str">
        <f t="shared" si="245"/>
        <v>PGESCnCZ09</v>
      </c>
      <c r="D2314" s="1" t="s">
        <v>506</v>
      </c>
      <c r="E2314" s="1" t="str">
        <f t="shared" si="246"/>
        <v>PGE</v>
      </c>
      <c r="F2314" s="1" t="str">
        <f t="shared" si="247"/>
        <v>PGE</v>
      </c>
      <c r="G2314" s="1" t="str">
        <f t="shared" si="248"/>
        <v>SCn</v>
      </c>
      <c r="H2314" s="1" t="s">
        <v>530</v>
      </c>
      <c r="I2314" s="1" t="str">
        <f t="shared" si="249"/>
        <v>CZ09</v>
      </c>
      <c r="J2314" s="1" t="s">
        <v>531</v>
      </c>
      <c r="L2314" s="12" t="str">
        <f t="shared" si="250"/>
        <v>PGESCnCZ092003</v>
      </c>
      <c r="M2314" t="s">
        <v>933</v>
      </c>
      <c r="N2314" s="1">
        <v>2003</v>
      </c>
      <c r="O2314" s="19">
        <v>0</v>
      </c>
      <c r="P2314" t="str">
        <f t="shared" si="251"/>
        <v>03</v>
      </c>
    </row>
    <row r="2315" spans="2:16" x14ac:dyDescent="0.25">
      <c r="B2315" t="s">
        <v>502</v>
      </c>
      <c r="C2315" t="str">
        <f t="shared" si="245"/>
        <v>PGESCnCZ09</v>
      </c>
      <c r="D2315" s="1" t="s">
        <v>506</v>
      </c>
      <c r="E2315" s="1" t="str">
        <f t="shared" si="246"/>
        <v>PGE</v>
      </c>
      <c r="F2315" s="1" t="str">
        <f t="shared" si="247"/>
        <v>PGE</v>
      </c>
      <c r="G2315" s="1" t="str">
        <f t="shared" si="248"/>
        <v>SCn</v>
      </c>
      <c r="H2315" s="1" t="s">
        <v>530</v>
      </c>
      <c r="I2315" s="1" t="str">
        <f t="shared" si="249"/>
        <v>CZ09</v>
      </c>
      <c r="J2315" s="1" t="s">
        <v>531</v>
      </c>
      <c r="L2315" s="12" t="str">
        <f t="shared" si="250"/>
        <v>PGESCnCZ092007</v>
      </c>
      <c r="M2315" t="s">
        <v>933</v>
      </c>
      <c r="N2315" s="1">
        <v>2007</v>
      </c>
      <c r="O2315" s="19">
        <v>0</v>
      </c>
      <c r="P2315" t="str">
        <f t="shared" si="251"/>
        <v>07</v>
      </c>
    </row>
    <row r="2316" spans="2:16" x14ac:dyDescent="0.25">
      <c r="B2316" t="s">
        <v>502</v>
      </c>
      <c r="C2316" t="str">
        <f t="shared" si="245"/>
        <v>PGESCnCZ09</v>
      </c>
      <c r="D2316" s="1" t="s">
        <v>506</v>
      </c>
      <c r="E2316" s="1" t="str">
        <f t="shared" si="246"/>
        <v>PGE</v>
      </c>
      <c r="F2316" s="1" t="str">
        <f t="shared" si="247"/>
        <v>PGE</v>
      </c>
      <c r="G2316" s="1" t="str">
        <f t="shared" si="248"/>
        <v>SCn</v>
      </c>
      <c r="H2316" s="1" t="s">
        <v>530</v>
      </c>
      <c r="I2316" s="1" t="str">
        <f t="shared" si="249"/>
        <v>CZ09</v>
      </c>
      <c r="J2316" s="1" t="s">
        <v>531</v>
      </c>
      <c r="L2316" s="12" t="str">
        <f t="shared" si="250"/>
        <v>PGESCnCZ092011</v>
      </c>
      <c r="M2316" t="s">
        <v>933</v>
      </c>
      <c r="N2316" s="1">
        <v>2011</v>
      </c>
      <c r="O2316" s="19">
        <v>0</v>
      </c>
      <c r="P2316" t="str">
        <f t="shared" si="251"/>
        <v>11</v>
      </c>
    </row>
    <row r="2317" spans="2:16" x14ac:dyDescent="0.25">
      <c r="B2317" t="s">
        <v>502</v>
      </c>
      <c r="C2317" t="str">
        <f t="shared" si="245"/>
        <v>PGESCnCZ09</v>
      </c>
      <c r="D2317" s="1" t="s">
        <v>506</v>
      </c>
      <c r="E2317" s="1" t="str">
        <f t="shared" si="246"/>
        <v>PGE</v>
      </c>
      <c r="F2317" s="1" t="str">
        <f t="shared" si="247"/>
        <v>PGE</v>
      </c>
      <c r="G2317" s="1" t="str">
        <f t="shared" si="248"/>
        <v>SCn</v>
      </c>
      <c r="H2317" s="1" t="s">
        <v>530</v>
      </c>
      <c r="I2317" s="1" t="str">
        <f t="shared" si="249"/>
        <v>CZ09</v>
      </c>
      <c r="J2317" s="1" t="s">
        <v>531</v>
      </c>
      <c r="L2317" s="12" t="str">
        <f t="shared" si="250"/>
        <v>PGESCnCZ092014</v>
      </c>
      <c r="M2317" t="s">
        <v>933</v>
      </c>
      <c r="N2317" s="1">
        <v>2014</v>
      </c>
      <c r="O2317" s="19">
        <v>0</v>
      </c>
      <c r="P2317" t="str">
        <f t="shared" si="251"/>
        <v>14</v>
      </c>
    </row>
    <row r="2318" spans="2:16" x14ac:dyDescent="0.25">
      <c r="B2318" t="s">
        <v>502</v>
      </c>
      <c r="C2318" t="str">
        <f t="shared" si="245"/>
        <v>PGESCnCZ10</v>
      </c>
      <c r="D2318" s="1" t="s">
        <v>506</v>
      </c>
      <c r="E2318" s="1" t="str">
        <f t="shared" si="246"/>
        <v>PGE</v>
      </c>
      <c r="F2318" s="1" t="str">
        <f t="shared" si="247"/>
        <v>PGE</v>
      </c>
      <c r="G2318" s="1" t="str">
        <f t="shared" si="248"/>
        <v>SCn</v>
      </c>
      <c r="H2318" s="1" t="s">
        <v>530</v>
      </c>
      <c r="I2318" s="1" t="str">
        <f t="shared" si="249"/>
        <v>CZ10</v>
      </c>
      <c r="J2318" s="1" t="s">
        <v>531</v>
      </c>
      <c r="L2318" s="12" t="str">
        <f t="shared" si="250"/>
        <v>PGESCnCZ101975</v>
      </c>
      <c r="M2318" t="s">
        <v>934</v>
      </c>
      <c r="N2318" s="1">
        <v>1975</v>
      </c>
      <c r="O2318" s="19">
        <v>0</v>
      </c>
      <c r="P2318" t="str">
        <f t="shared" si="251"/>
        <v>75</v>
      </c>
    </row>
    <row r="2319" spans="2:16" x14ac:dyDescent="0.25">
      <c r="B2319" t="s">
        <v>502</v>
      </c>
      <c r="C2319" t="str">
        <f t="shared" si="245"/>
        <v>PGESCnCZ10</v>
      </c>
      <c r="D2319" s="1" t="s">
        <v>506</v>
      </c>
      <c r="E2319" s="1" t="str">
        <f t="shared" si="246"/>
        <v>PGE</v>
      </c>
      <c r="F2319" s="1" t="str">
        <f t="shared" si="247"/>
        <v>PGE</v>
      </c>
      <c r="G2319" s="1" t="str">
        <f t="shared" si="248"/>
        <v>SCn</v>
      </c>
      <c r="H2319" s="1" t="s">
        <v>530</v>
      </c>
      <c r="I2319" s="1" t="str">
        <f t="shared" si="249"/>
        <v>CZ10</v>
      </c>
      <c r="J2319" s="1" t="s">
        <v>531</v>
      </c>
      <c r="L2319" s="12" t="str">
        <f t="shared" si="250"/>
        <v>PGESCnCZ101985</v>
      </c>
      <c r="M2319" t="s">
        <v>934</v>
      </c>
      <c r="N2319" s="1">
        <v>1985</v>
      </c>
      <c r="O2319" s="19">
        <v>0</v>
      </c>
      <c r="P2319" t="str">
        <f t="shared" si="251"/>
        <v>85</v>
      </c>
    </row>
    <row r="2320" spans="2:16" x14ac:dyDescent="0.25">
      <c r="B2320" t="s">
        <v>502</v>
      </c>
      <c r="C2320" t="str">
        <f t="shared" ref="C2320:C2383" si="252">F2320&amp;G2320&amp;I2320</f>
        <v>PGESCnCZ10</v>
      </c>
      <c r="D2320" s="1" t="s">
        <v>506</v>
      </c>
      <c r="E2320" s="1" t="str">
        <f t="shared" ref="E2320:E2383" si="253">+F2320</f>
        <v>PGE</v>
      </c>
      <c r="F2320" s="1" t="str">
        <f t="shared" ref="F2320:F2383" si="254">LEFT(M2320,3)</f>
        <v>PGE</v>
      </c>
      <c r="G2320" s="1" t="str">
        <f t="shared" ref="G2320:G2383" si="255">MID(M2320,4,3)</f>
        <v>SCn</v>
      </c>
      <c r="H2320" s="1" t="s">
        <v>530</v>
      </c>
      <c r="I2320" s="1" t="str">
        <f t="shared" ref="I2320:I2383" si="256">RIGHT(M2320,4)</f>
        <v>CZ10</v>
      </c>
      <c r="J2320" s="1" t="s">
        <v>531</v>
      </c>
      <c r="L2320" s="12" t="str">
        <f t="shared" ref="L2320:L2383" si="257">C2320&amp;N2320</f>
        <v>PGESCnCZ101996</v>
      </c>
      <c r="M2320" t="s">
        <v>934</v>
      </c>
      <c r="N2320" s="1">
        <v>1996</v>
      </c>
      <c r="O2320" s="19">
        <v>0</v>
      </c>
      <c r="P2320" t="str">
        <f t="shared" ref="P2320:P2383" si="258">RIGHT(N2320,2)</f>
        <v>96</v>
      </c>
    </row>
    <row r="2321" spans="2:16" x14ac:dyDescent="0.25">
      <c r="B2321" t="s">
        <v>502</v>
      </c>
      <c r="C2321" t="str">
        <f t="shared" si="252"/>
        <v>PGESCnCZ10</v>
      </c>
      <c r="D2321" s="1" t="s">
        <v>506</v>
      </c>
      <c r="E2321" s="1" t="str">
        <f t="shared" si="253"/>
        <v>PGE</v>
      </c>
      <c r="F2321" s="1" t="str">
        <f t="shared" si="254"/>
        <v>PGE</v>
      </c>
      <c r="G2321" s="1" t="str">
        <f t="shared" si="255"/>
        <v>SCn</v>
      </c>
      <c r="H2321" s="1" t="s">
        <v>530</v>
      </c>
      <c r="I2321" s="1" t="str">
        <f t="shared" si="256"/>
        <v>CZ10</v>
      </c>
      <c r="J2321" s="1" t="s">
        <v>531</v>
      </c>
      <c r="L2321" s="12" t="str">
        <f t="shared" si="257"/>
        <v>PGESCnCZ102003</v>
      </c>
      <c r="M2321" t="s">
        <v>934</v>
      </c>
      <c r="N2321" s="1">
        <v>2003</v>
      </c>
      <c r="O2321" s="19">
        <v>0</v>
      </c>
      <c r="P2321" t="str">
        <f t="shared" si="258"/>
        <v>03</v>
      </c>
    </row>
    <row r="2322" spans="2:16" x14ac:dyDescent="0.25">
      <c r="B2322" t="s">
        <v>502</v>
      </c>
      <c r="C2322" t="str">
        <f t="shared" si="252"/>
        <v>PGESCnCZ10</v>
      </c>
      <c r="D2322" s="1" t="s">
        <v>506</v>
      </c>
      <c r="E2322" s="1" t="str">
        <f t="shared" si="253"/>
        <v>PGE</v>
      </c>
      <c r="F2322" s="1" t="str">
        <f t="shared" si="254"/>
        <v>PGE</v>
      </c>
      <c r="G2322" s="1" t="str">
        <f t="shared" si="255"/>
        <v>SCn</v>
      </c>
      <c r="H2322" s="1" t="s">
        <v>530</v>
      </c>
      <c r="I2322" s="1" t="str">
        <f t="shared" si="256"/>
        <v>CZ10</v>
      </c>
      <c r="J2322" s="1" t="s">
        <v>531</v>
      </c>
      <c r="L2322" s="12" t="str">
        <f t="shared" si="257"/>
        <v>PGESCnCZ102007</v>
      </c>
      <c r="M2322" t="s">
        <v>934</v>
      </c>
      <c r="N2322" s="1">
        <v>2007</v>
      </c>
      <c r="O2322" s="19">
        <v>0</v>
      </c>
      <c r="P2322" t="str">
        <f t="shared" si="258"/>
        <v>07</v>
      </c>
    </row>
    <row r="2323" spans="2:16" x14ac:dyDescent="0.25">
      <c r="B2323" t="s">
        <v>502</v>
      </c>
      <c r="C2323" t="str">
        <f t="shared" si="252"/>
        <v>PGESCnCZ10</v>
      </c>
      <c r="D2323" s="1" t="s">
        <v>506</v>
      </c>
      <c r="E2323" s="1" t="str">
        <f t="shared" si="253"/>
        <v>PGE</v>
      </c>
      <c r="F2323" s="1" t="str">
        <f t="shared" si="254"/>
        <v>PGE</v>
      </c>
      <c r="G2323" s="1" t="str">
        <f t="shared" si="255"/>
        <v>SCn</v>
      </c>
      <c r="H2323" s="1" t="s">
        <v>530</v>
      </c>
      <c r="I2323" s="1" t="str">
        <f t="shared" si="256"/>
        <v>CZ10</v>
      </c>
      <c r="J2323" s="1" t="s">
        <v>531</v>
      </c>
      <c r="L2323" s="12" t="str">
        <f t="shared" si="257"/>
        <v>PGESCnCZ102011</v>
      </c>
      <c r="M2323" t="s">
        <v>934</v>
      </c>
      <c r="N2323" s="1">
        <v>2011</v>
      </c>
      <c r="O2323" s="19">
        <v>0</v>
      </c>
      <c r="P2323" t="str">
        <f t="shared" si="258"/>
        <v>11</v>
      </c>
    </row>
    <row r="2324" spans="2:16" x14ac:dyDescent="0.25">
      <c r="B2324" t="s">
        <v>502</v>
      </c>
      <c r="C2324" t="str">
        <f t="shared" si="252"/>
        <v>PGESCnCZ10</v>
      </c>
      <c r="D2324" s="1" t="s">
        <v>506</v>
      </c>
      <c r="E2324" s="1" t="str">
        <f t="shared" si="253"/>
        <v>PGE</v>
      </c>
      <c r="F2324" s="1" t="str">
        <f t="shared" si="254"/>
        <v>PGE</v>
      </c>
      <c r="G2324" s="1" t="str">
        <f t="shared" si="255"/>
        <v>SCn</v>
      </c>
      <c r="H2324" s="1" t="s">
        <v>530</v>
      </c>
      <c r="I2324" s="1" t="str">
        <f t="shared" si="256"/>
        <v>CZ10</v>
      </c>
      <c r="J2324" s="1" t="s">
        <v>531</v>
      </c>
      <c r="L2324" s="12" t="str">
        <f t="shared" si="257"/>
        <v>PGESCnCZ102014</v>
      </c>
      <c r="M2324" t="s">
        <v>934</v>
      </c>
      <c r="N2324" s="1">
        <v>2014</v>
      </c>
      <c r="O2324" s="19">
        <v>0</v>
      </c>
      <c r="P2324" t="str">
        <f t="shared" si="258"/>
        <v>14</v>
      </c>
    </row>
    <row r="2325" spans="2:16" x14ac:dyDescent="0.25">
      <c r="B2325" t="s">
        <v>502</v>
      </c>
      <c r="C2325" t="str">
        <f t="shared" si="252"/>
        <v>PGESCnCZ11</v>
      </c>
      <c r="D2325" s="1" t="s">
        <v>506</v>
      </c>
      <c r="E2325" s="1" t="str">
        <f t="shared" si="253"/>
        <v>PGE</v>
      </c>
      <c r="F2325" s="1" t="str">
        <f t="shared" si="254"/>
        <v>PGE</v>
      </c>
      <c r="G2325" s="1" t="str">
        <f t="shared" si="255"/>
        <v>SCn</v>
      </c>
      <c r="H2325" s="1" t="s">
        <v>530</v>
      </c>
      <c r="I2325" s="1" t="str">
        <f t="shared" si="256"/>
        <v>CZ11</v>
      </c>
      <c r="J2325" s="1" t="s">
        <v>531</v>
      </c>
      <c r="L2325" s="12" t="str">
        <f t="shared" si="257"/>
        <v>PGESCnCZ111975</v>
      </c>
      <c r="M2325" t="s">
        <v>935</v>
      </c>
      <c r="N2325" s="1">
        <v>1975</v>
      </c>
      <c r="O2325" s="19">
        <v>1.6777</v>
      </c>
      <c r="P2325" t="str">
        <f t="shared" si="258"/>
        <v>75</v>
      </c>
    </row>
    <row r="2326" spans="2:16" x14ac:dyDescent="0.25">
      <c r="B2326" t="s">
        <v>502</v>
      </c>
      <c r="C2326" t="str">
        <f t="shared" si="252"/>
        <v>PGESCnCZ11</v>
      </c>
      <c r="D2326" s="1" t="s">
        <v>506</v>
      </c>
      <c r="E2326" s="1" t="str">
        <f t="shared" si="253"/>
        <v>PGE</v>
      </c>
      <c r="F2326" s="1" t="str">
        <f t="shared" si="254"/>
        <v>PGE</v>
      </c>
      <c r="G2326" s="1" t="str">
        <f t="shared" si="255"/>
        <v>SCn</v>
      </c>
      <c r="H2326" s="1" t="s">
        <v>530</v>
      </c>
      <c r="I2326" s="1" t="str">
        <f t="shared" si="256"/>
        <v>CZ11</v>
      </c>
      <c r="J2326" s="1" t="s">
        <v>531</v>
      </c>
      <c r="L2326" s="12" t="str">
        <f t="shared" si="257"/>
        <v>PGESCnCZ111985</v>
      </c>
      <c r="M2326" t="s">
        <v>935</v>
      </c>
      <c r="N2326" s="1">
        <v>1985</v>
      </c>
      <c r="O2326" s="19">
        <v>2.9564499999999998</v>
      </c>
      <c r="P2326" t="str">
        <f t="shared" si="258"/>
        <v>85</v>
      </c>
    </row>
    <row r="2327" spans="2:16" x14ac:dyDescent="0.25">
      <c r="B2327" t="s">
        <v>502</v>
      </c>
      <c r="C2327" t="str">
        <f t="shared" si="252"/>
        <v>PGESCnCZ11</v>
      </c>
      <c r="D2327" s="1" t="s">
        <v>506</v>
      </c>
      <c r="E2327" s="1" t="str">
        <f t="shared" si="253"/>
        <v>PGE</v>
      </c>
      <c r="F2327" s="1" t="str">
        <f t="shared" si="254"/>
        <v>PGE</v>
      </c>
      <c r="G2327" s="1" t="str">
        <f t="shared" si="255"/>
        <v>SCn</v>
      </c>
      <c r="H2327" s="1" t="s">
        <v>530</v>
      </c>
      <c r="I2327" s="1" t="str">
        <f t="shared" si="256"/>
        <v>CZ11</v>
      </c>
      <c r="J2327" s="1" t="s">
        <v>531</v>
      </c>
      <c r="L2327" s="12" t="str">
        <f t="shared" si="257"/>
        <v>PGESCnCZ111996</v>
      </c>
      <c r="M2327" t="s">
        <v>935</v>
      </c>
      <c r="N2327" s="1">
        <v>1996</v>
      </c>
      <c r="O2327" s="19">
        <v>2.16025</v>
      </c>
      <c r="P2327" t="str">
        <f t="shared" si="258"/>
        <v>96</v>
      </c>
    </row>
    <row r="2328" spans="2:16" x14ac:dyDescent="0.25">
      <c r="B2328" t="s">
        <v>502</v>
      </c>
      <c r="C2328" t="str">
        <f t="shared" si="252"/>
        <v>PGESCnCZ11</v>
      </c>
      <c r="D2328" s="1" t="s">
        <v>506</v>
      </c>
      <c r="E2328" s="1" t="str">
        <f t="shared" si="253"/>
        <v>PGE</v>
      </c>
      <c r="F2328" s="1" t="str">
        <f t="shared" si="254"/>
        <v>PGE</v>
      </c>
      <c r="G2328" s="1" t="str">
        <f t="shared" si="255"/>
        <v>SCn</v>
      </c>
      <c r="H2328" s="1" t="s">
        <v>530</v>
      </c>
      <c r="I2328" s="1" t="str">
        <f t="shared" si="256"/>
        <v>CZ11</v>
      </c>
      <c r="J2328" s="1" t="s">
        <v>531</v>
      </c>
      <c r="L2328" s="12" t="str">
        <f t="shared" si="257"/>
        <v>PGESCnCZ112003</v>
      </c>
      <c r="M2328" t="s">
        <v>935</v>
      </c>
      <c r="N2328" s="1">
        <v>2003</v>
      </c>
      <c r="O2328" s="19">
        <v>1.52905</v>
      </c>
      <c r="P2328" t="str">
        <f t="shared" si="258"/>
        <v>03</v>
      </c>
    </row>
    <row r="2329" spans="2:16" x14ac:dyDescent="0.25">
      <c r="B2329" t="s">
        <v>502</v>
      </c>
      <c r="C2329" t="str">
        <f t="shared" si="252"/>
        <v>PGESCnCZ11</v>
      </c>
      <c r="D2329" s="1" t="s">
        <v>506</v>
      </c>
      <c r="E2329" s="1" t="str">
        <f t="shared" si="253"/>
        <v>PGE</v>
      </c>
      <c r="F2329" s="1" t="str">
        <f t="shared" si="254"/>
        <v>PGE</v>
      </c>
      <c r="G2329" s="1" t="str">
        <f t="shared" si="255"/>
        <v>SCn</v>
      </c>
      <c r="H2329" s="1" t="s">
        <v>530</v>
      </c>
      <c r="I2329" s="1" t="str">
        <f t="shared" si="256"/>
        <v>CZ11</v>
      </c>
      <c r="J2329" s="1" t="s">
        <v>531</v>
      </c>
      <c r="L2329" s="12" t="str">
        <f t="shared" si="257"/>
        <v>PGESCnCZ112007</v>
      </c>
      <c r="M2329" t="s">
        <v>935</v>
      </c>
      <c r="N2329" s="1">
        <v>2007</v>
      </c>
      <c r="O2329" s="19">
        <v>0.68359999999999999</v>
      </c>
      <c r="P2329" t="str">
        <f t="shared" si="258"/>
        <v>07</v>
      </c>
    </row>
    <row r="2330" spans="2:16" x14ac:dyDescent="0.25">
      <c r="B2330" t="s">
        <v>502</v>
      </c>
      <c r="C2330" t="str">
        <f t="shared" si="252"/>
        <v>PGESCnCZ11</v>
      </c>
      <c r="D2330" s="1" t="s">
        <v>506</v>
      </c>
      <c r="E2330" s="1" t="str">
        <f t="shared" si="253"/>
        <v>PGE</v>
      </c>
      <c r="F2330" s="1" t="str">
        <f t="shared" si="254"/>
        <v>PGE</v>
      </c>
      <c r="G2330" s="1" t="str">
        <f t="shared" si="255"/>
        <v>SCn</v>
      </c>
      <c r="H2330" s="1" t="s">
        <v>530</v>
      </c>
      <c r="I2330" s="1" t="str">
        <f t="shared" si="256"/>
        <v>CZ11</v>
      </c>
      <c r="J2330" s="1" t="s">
        <v>531</v>
      </c>
      <c r="L2330" s="12" t="str">
        <f t="shared" si="257"/>
        <v>PGESCnCZ112011</v>
      </c>
      <c r="M2330" t="s">
        <v>935</v>
      </c>
      <c r="N2330" s="1">
        <v>2011</v>
      </c>
      <c r="O2330" s="19">
        <v>0.68359999999999999</v>
      </c>
      <c r="P2330" t="str">
        <f t="shared" si="258"/>
        <v>11</v>
      </c>
    </row>
    <row r="2331" spans="2:16" x14ac:dyDescent="0.25">
      <c r="B2331" t="s">
        <v>502</v>
      </c>
      <c r="C2331" t="str">
        <f t="shared" si="252"/>
        <v>PGESCnCZ11</v>
      </c>
      <c r="D2331" s="1" t="s">
        <v>506</v>
      </c>
      <c r="E2331" s="1" t="str">
        <f t="shared" si="253"/>
        <v>PGE</v>
      </c>
      <c r="F2331" s="1" t="str">
        <f t="shared" si="254"/>
        <v>PGE</v>
      </c>
      <c r="G2331" s="1" t="str">
        <f t="shared" si="255"/>
        <v>SCn</v>
      </c>
      <c r="H2331" s="1" t="s">
        <v>530</v>
      </c>
      <c r="I2331" s="1" t="str">
        <f t="shared" si="256"/>
        <v>CZ11</v>
      </c>
      <c r="J2331" s="1" t="s">
        <v>531</v>
      </c>
      <c r="L2331" s="12" t="str">
        <f t="shared" si="257"/>
        <v>PGESCnCZ112014</v>
      </c>
      <c r="M2331" t="s">
        <v>935</v>
      </c>
      <c r="N2331" s="1">
        <v>2014</v>
      </c>
      <c r="O2331" s="19">
        <v>0.34179999999999999</v>
      </c>
      <c r="P2331" t="str">
        <f t="shared" si="258"/>
        <v>14</v>
      </c>
    </row>
    <row r="2332" spans="2:16" x14ac:dyDescent="0.25">
      <c r="B2332" t="s">
        <v>502</v>
      </c>
      <c r="C2332" t="str">
        <f t="shared" si="252"/>
        <v>PGESCnCZ12</v>
      </c>
      <c r="D2332" s="1" t="s">
        <v>506</v>
      </c>
      <c r="E2332" s="1" t="str">
        <f t="shared" si="253"/>
        <v>PGE</v>
      </c>
      <c r="F2332" s="1" t="str">
        <f t="shared" si="254"/>
        <v>PGE</v>
      </c>
      <c r="G2332" s="1" t="str">
        <f t="shared" si="255"/>
        <v>SCn</v>
      </c>
      <c r="H2332" s="1" t="s">
        <v>530</v>
      </c>
      <c r="I2332" s="1" t="str">
        <f t="shared" si="256"/>
        <v>CZ12</v>
      </c>
      <c r="J2332" s="1" t="s">
        <v>531</v>
      </c>
      <c r="L2332" s="12" t="str">
        <f t="shared" si="257"/>
        <v>PGESCnCZ121975</v>
      </c>
      <c r="M2332" t="s">
        <v>936</v>
      </c>
      <c r="N2332" s="1">
        <v>1975</v>
      </c>
      <c r="O2332" s="19">
        <v>5.9236000000000004</v>
      </c>
      <c r="P2332" t="str">
        <f t="shared" si="258"/>
        <v>75</v>
      </c>
    </row>
    <row r="2333" spans="2:16" x14ac:dyDescent="0.25">
      <c r="B2333" t="s">
        <v>502</v>
      </c>
      <c r="C2333" t="str">
        <f t="shared" si="252"/>
        <v>PGESCnCZ12</v>
      </c>
      <c r="D2333" s="1" t="s">
        <v>506</v>
      </c>
      <c r="E2333" s="1" t="str">
        <f t="shared" si="253"/>
        <v>PGE</v>
      </c>
      <c r="F2333" s="1" t="str">
        <f t="shared" si="254"/>
        <v>PGE</v>
      </c>
      <c r="G2333" s="1" t="str">
        <f t="shared" si="255"/>
        <v>SCn</v>
      </c>
      <c r="H2333" s="1" t="s">
        <v>530</v>
      </c>
      <c r="I2333" s="1" t="str">
        <f t="shared" si="256"/>
        <v>CZ12</v>
      </c>
      <c r="J2333" s="1" t="s">
        <v>531</v>
      </c>
      <c r="L2333" s="12" t="str">
        <f t="shared" si="257"/>
        <v>PGESCnCZ121985</v>
      </c>
      <c r="M2333" t="s">
        <v>936</v>
      </c>
      <c r="N2333" s="1">
        <v>1985</v>
      </c>
      <c r="O2333" s="19">
        <v>13.12105</v>
      </c>
      <c r="P2333" t="str">
        <f t="shared" si="258"/>
        <v>85</v>
      </c>
    </row>
    <row r="2334" spans="2:16" x14ac:dyDescent="0.25">
      <c r="B2334" t="s">
        <v>502</v>
      </c>
      <c r="C2334" t="str">
        <f t="shared" si="252"/>
        <v>PGESCnCZ12</v>
      </c>
      <c r="D2334" s="1" t="s">
        <v>506</v>
      </c>
      <c r="E2334" s="1" t="str">
        <f t="shared" si="253"/>
        <v>PGE</v>
      </c>
      <c r="F2334" s="1" t="str">
        <f t="shared" si="254"/>
        <v>PGE</v>
      </c>
      <c r="G2334" s="1" t="str">
        <f t="shared" si="255"/>
        <v>SCn</v>
      </c>
      <c r="H2334" s="1" t="s">
        <v>530</v>
      </c>
      <c r="I2334" s="1" t="str">
        <f t="shared" si="256"/>
        <v>CZ12</v>
      </c>
      <c r="J2334" s="1" t="s">
        <v>531</v>
      </c>
      <c r="L2334" s="12" t="str">
        <f t="shared" si="257"/>
        <v>PGESCnCZ121996</v>
      </c>
      <c r="M2334" t="s">
        <v>936</v>
      </c>
      <c r="N2334" s="1">
        <v>1996</v>
      </c>
      <c r="O2334" s="19">
        <v>9.5385000000000009</v>
      </c>
      <c r="P2334" t="str">
        <f t="shared" si="258"/>
        <v>96</v>
      </c>
    </row>
    <row r="2335" spans="2:16" x14ac:dyDescent="0.25">
      <c r="B2335" t="s">
        <v>502</v>
      </c>
      <c r="C2335" t="str">
        <f t="shared" si="252"/>
        <v>PGESCnCZ12</v>
      </c>
      <c r="D2335" s="1" t="s">
        <v>506</v>
      </c>
      <c r="E2335" s="1" t="str">
        <f t="shared" si="253"/>
        <v>PGE</v>
      </c>
      <c r="F2335" s="1" t="str">
        <f t="shared" si="254"/>
        <v>PGE</v>
      </c>
      <c r="G2335" s="1" t="str">
        <f t="shared" si="255"/>
        <v>SCn</v>
      </c>
      <c r="H2335" s="1" t="s">
        <v>530</v>
      </c>
      <c r="I2335" s="1" t="str">
        <f t="shared" si="256"/>
        <v>CZ12</v>
      </c>
      <c r="J2335" s="1" t="s">
        <v>531</v>
      </c>
      <c r="L2335" s="12" t="str">
        <f t="shared" si="257"/>
        <v>PGESCnCZ122003</v>
      </c>
      <c r="M2335" t="s">
        <v>936</v>
      </c>
      <c r="N2335" s="1">
        <v>2003</v>
      </c>
      <c r="O2335" s="19">
        <v>5.0995499999999998</v>
      </c>
      <c r="P2335" t="str">
        <f t="shared" si="258"/>
        <v>03</v>
      </c>
    </row>
    <row r="2336" spans="2:16" x14ac:dyDescent="0.25">
      <c r="B2336" t="s">
        <v>502</v>
      </c>
      <c r="C2336" t="str">
        <f t="shared" si="252"/>
        <v>PGESCnCZ12</v>
      </c>
      <c r="D2336" s="1" t="s">
        <v>506</v>
      </c>
      <c r="E2336" s="1" t="str">
        <f t="shared" si="253"/>
        <v>PGE</v>
      </c>
      <c r="F2336" s="1" t="str">
        <f t="shared" si="254"/>
        <v>PGE</v>
      </c>
      <c r="G2336" s="1" t="str">
        <f t="shared" si="255"/>
        <v>SCn</v>
      </c>
      <c r="H2336" s="1" t="s">
        <v>530</v>
      </c>
      <c r="I2336" s="1" t="str">
        <f t="shared" si="256"/>
        <v>CZ12</v>
      </c>
      <c r="J2336" s="1" t="s">
        <v>531</v>
      </c>
      <c r="L2336" s="12" t="str">
        <f t="shared" si="257"/>
        <v>PGESCnCZ122007</v>
      </c>
      <c r="M2336" t="s">
        <v>936</v>
      </c>
      <c r="N2336" s="1">
        <v>2007</v>
      </c>
      <c r="O2336" s="19">
        <v>2.5872999999999999</v>
      </c>
      <c r="P2336" t="str">
        <f t="shared" si="258"/>
        <v>07</v>
      </c>
    </row>
    <row r="2337" spans="2:16" x14ac:dyDescent="0.25">
      <c r="B2337" t="s">
        <v>502</v>
      </c>
      <c r="C2337" t="str">
        <f t="shared" si="252"/>
        <v>PGESCnCZ12</v>
      </c>
      <c r="D2337" s="1" t="s">
        <v>506</v>
      </c>
      <c r="E2337" s="1" t="str">
        <f t="shared" si="253"/>
        <v>PGE</v>
      </c>
      <c r="F2337" s="1" t="str">
        <f t="shared" si="254"/>
        <v>PGE</v>
      </c>
      <c r="G2337" s="1" t="str">
        <f t="shared" si="255"/>
        <v>SCn</v>
      </c>
      <c r="H2337" s="1" t="s">
        <v>530</v>
      </c>
      <c r="I2337" s="1" t="str">
        <f t="shared" si="256"/>
        <v>CZ12</v>
      </c>
      <c r="J2337" s="1" t="s">
        <v>531</v>
      </c>
      <c r="L2337" s="12" t="str">
        <f t="shared" si="257"/>
        <v>PGESCnCZ122011</v>
      </c>
      <c r="M2337" t="s">
        <v>936</v>
      </c>
      <c r="N2337" s="1">
        <v>2011</v>
      </c>
      <c r="O2337" s="19">
        <v>2.5872999999999999</v>
      </c>
      <c r="P2337" t="str">
        <f t="shared" si="258"/>
        <v>11</v>
      </c>
    </row>
    <row r="2338" spans="2:16" x14ac:dyDescent="0.25">
      <c r="B2338" t="s">
        <v>502</v>
      </c>
      <c r="C2338" t="str">
        <f t="shared" si="252"/>
        <v>PGESCnCZ12</v>
      </c>
      <c r="D2338" s="1" t="s">
        <v>506</v>
      </c>
      <c r="E2338" s="1" t="str">
        <f t="shared" si="253"/>
        <v>PGE</v>
      </c>
      <c r="F2338" s="1" t="str">
        <f t="shared" si="254"/>
        <v>PGE</v>
      </c>
      <c r="G2338" s="1" t="str">
        <f t="shared" si="255"/>
        <v>SCn</v>
      </c>
      <c r="H2338" s="1" t="s">
        <v>530</v>
      </c>
      <c r="I2338" s="1" t="str">
        <f t="shared" si="256"/>
        <v>CZ12</v>
      </c>
      <c r="J2338" s="1" t="s">
        <v>531</v>
      </c>
      <c r="L2338" s="12" t="str">
        <f t="shared" si="257"/>
        <v>PGESCnCZ122014</v>
      </c>
      <c r="M2338" t="s">
        <v>936</v>
      </c>
      <c r="N2338" s="1">
        <v>2014</v>
      </c>
      <c r="O2338" s="19">
        <v>1.29365</v>
      </c>
      <c r="P2338" t="str">
        <f t="shared" si="258"/>
        <v>14</v>
      </c>
    </row>
    <row r="2339" spans="2:16" x14ac:dyDescent="0.25">
      <c r="B2339" t="s">
        <v>502</v>
      </c>
      <c r="C2339" t="str">
        <f t="shared" si="252"/>
        <v>PGESCnCZ13</v>
      </c>
      <c r="D2339" s="1" t="s">
        <v>506</v>
      </c>
      <c r="E2339" s="1" t="str">
        <f t="shared" si="253"/>
        <v>PGE</v>
      </c>
      <c r="F2339" s="1" t="str">
        <f t="shared" si="254"/>
        <v>PGE</v>
      </c>
      <c r="G2339" s="1" t="str">
        <f t="shared" si="255"/>
        <v>SCn</v>
      </c>
      <c r="H2339" s="1" t="s">
        <v>530</v>
      </c>
      <c r="I2339" s="1" t="str">
        <f t="shared" si="256"/>
        <v>CZ13</v>
      </c>
      <c r="J2339" s="1" t="s">
        <v>531</v>
      </c>
      <c r="L2339" s="12" t="str">
        <f t="shared" si="257"/>
        <v>PGESCnCZ131975</v>
      </c>
      <c r="M2339" t="s">
        <v>937</v>
      </c>
      <c r="N2339" s="1">
        <v>1975</v>
      </c>
      <c r="O2339" s="19">
        <v>4.7484500000000001</v>
      </c>
      <c r="P2339" t="str">
        <f t="shared" si="258"/>
        <v>75</v>
      </c>
    </row>
    <row r="2340" spans="2:16" x14ac:dyDescent="0.25">
      <c r="B2340" t="s">
        <v>502</v>
      </c>
      <c r="C2340" t="str">
        <f t="shared" si="252"/>
        <v>PGESCnCZ13</v>
      </c>
      <c r="D2340" s="1" t="s">
        <v>506</v>
      </c>
      <c r="E2340" s="1" t="str">
        <f t="shared" si="253"/>
        <v>PGE</v>
      </c>
      <c r="F2340" s="1" t="str">
        <f t="shared" si="254"/>
        <v>PGE</v>
      </c>
      <c r="G2340" s="1" t="str">
        <f t="shared" si="255"/>
        <v>SCn</v>
      </c>
      <c r="H2340" s="1" t="s">
        <v>530</v>
      </c>
      <c r="I2340" s="1" t="str">
        <f t="shared" si="256"/>
        <v>CZ13</v>
      </c>
      <c r="J2340" s="1" t="s">
        <v>531</v>
      </c>
      <c r="L2340" s="12" t="str">
        <f t="shared" si="257"/>
        <v>PGESCnCZ131985</v>
      </c>
      <c r="M2340" t="s">
        <v>937</v>
      </c>
      <c r="N2340" s="1">
        <v>1985</v>
      </c>
      <c r="O2340" s="19">
        <v>7.6752000000000002</v>
      </c>
      <c r="P2340" t="str">
        <f t="shared" si="258"/>
        <v>85</v>
      </c>
    </row>
    <row r="2341" spans="2:16" x14ac:dyDescent="0.25">
      <c r="B2341" t="s">
        <v>502</v>
      </c>
      <c r="C2341" t="str">
        <f t="shared" si="252"/>
        <v>PGESCnCZ13</v>
      </c>
      <c r="D2341" s="1" t="s">
        <v>506</v>
      </c>
      <c r="E2341" s="1" t="str">
        <f t="shared" si="253"/>
        <v>PGE</v>
      </c>
      <c r="F2341" s="1" t="str">
        <f t="shared" si="254"/>
        <v>PGE</v>
      </c>
      <c r="G2341" s="1" t="str">
        <f t="shared" si="255"/>
        <v>SCn</v>
      </c>
      <c r="H2341" s="1" t="s">
        <v>530</v>
      </c>
      <c r="I2341" s="1" t="str">
        <f t="shared" si="256"/>
        <v>CZ13</v>
      </c>
      <c r="J2341" s="1" t="s">
        <v>531</v>
      </c>
      <c r="L2341" s="12" t="str">
        <f t="shared" si="257"/>
        <v>PGESCnCZ131996</v>
      </c>
      <c r="M2341" t="s">
        <v>937</v>
      </c>
      <c r="N2341" s="1">
        <v>1996</v>
      </c>
      <c r="O2341" s="19">
        <v>4.8511499999999996</v>
      </c>
      <c r="P2341" t="str">
        <f t="shared" si="258"/>
        <v>96</v>
      </c>
    </row>
    <row r="2342" spans="2:16" x14ac:dyDescent="0.25">
      <c r="B2342" t="s">
        <v>502</v>
      </c>
      <c r="C2342" t="str">
        <f t="shared" si="252"/>
        <v>PGESCnCZ13</v>
      </c>
      <c r="D2342" s="1" t="s">
        <v>506</v>
      </c>
      <c r="E2342" s="1" t="str">
        <f t="shared" si="253"/>
        <v>PGE</v>
      </c>
      <c r="F2342" s="1" t="str">
        <f t="shared" si="254"/>
        <v>PGE</v>
      </c>
      <c r="G2342" s="1" t="str">
        <f t="shared" si="255"/>
        <v>SCn</v>
      </c>
      <c r="H2342" s="1" t="s">
        <v>530</v>
      </c>
      <c r="I2342" s="1" t="str">
        <f t="shared" si="256"/>
        <v>CZ13</v>
      </c>
      <c r="J2342" s="1" t="s">
        <v>531</v>
      </c>
      <c r="L2342" s="12" t="str">
        <f t="shared" si="257"/>
        <v>PGESCnCZ132003</v>
      </c>
      <c r="M2342" t="s">
        <v>937</v>
      </c>
      <c r="N2342" s="1">
        <v>2003</v>
      </c>
      <c r="O2342" s="19">
        <v>3.7820999999999998</v>
      </c>
      <c r="P2342" t="str">
        <f t="shared" si="258"/>
        <v>03</v>
      </c>
    </row>
    <row r="2343" spans="2:16" x14ac:dyDescent="0.25">
      <c r="B2343" t="s">
        <v>502</v>
      </c>
      <c r="C2343" t="str">
        <f t="shared" si="252"/>
        <v>PGESCnCZ13</v>
      </c>
      <c r="D2343" s="1" t="s">
        <v>506</v>
      </c>
      <c r="E2343" s="1" t="str">
        <f t="shared" si="253"/>
        <v>PGE</v>
      </c>
      <c r="F2343" s="1" t="str">
        <f t="shared" si="254"/>
        <v>PGE</v>
      </c>
      <c r="G2343" s="1" t="str">
        <f t="shared" si="255"/>
        <v>SCn</v>
      </c>
      <c r="H2343" s="1" t="s">
        <v>530</v>
      </c>
      <c r="I2343" s="1" t="str">
        <f t="shared" si="256"/>
        <v>CZ13</v>
      </c>
      <c r="J2343" s="1" t="s">
        <v>531</v>
      </c>
      <c r="L2343" s="12" t="str">
        <f t="shared" si="257"/>
        <v>PGESCnCZ132007</v>
      </c>
      <c r="M2343" t="s">
        <v>937</v>
      </c>
      <c r="N2343" s="1">
        <v>2007</v>
      </c>
      <c r="O2343" s="19">
        <v>1.5846</v>
      </c>
      <c r="P2343" t="str">
        <f t="shared" si="258"/>
        <v>07</v>
      </c>
    </row>
    <row r="2344" spans="2:16" x14ac:dyDescent="0.25">
      <c r="B2344" t="s">
        <v>502</v>
      </c>
      <c r="C2344" t="str">
        <f t="shared" si="252"/>
        <v>PGESCnCZ13</v>
      </c>
      <c r="D2344" s="1" t="s">
        <v>506</v>
      </c>
      <c r="E2344" s="1" t="str">
        <f t="shared" si="253"/>
        <v>PGE</v>
      </c>
      <c r="F2344" s="1" t="str">
        <f t="shared" si="254"/>
        <v>PGE</v>
      </c>
      <c r="G2344" s="1" t="str">
        <f t="shared" si="255"/>
        <v>SCn</v>
      </c>
      <c r="H2344" s="1" t="s">
        <v>530</v>
      </c>
      <c r="I2344" s="1" t="str">
        <f t="shared" si="256"/>
        <v>CZ13</v>
      </c>
      <c r="J2344" s="1" t="s">
        <v>531</v>
      </c>
      <c r="L2344" s="12" t="str">
        <f t="shared" si="257"/>
        <v>PGESCnCZ132011</v>
      </c>
      <c r="M2344" t="s">
        <v>937</v>
      </c>
      <c r="N2344" s="1">
        <v>2011</v>
      </c>
      <c r="O2344" s="19">
        <v>1.5846</v>
      </c>
      <c r="P2344" t="str">
        <f t="shared" si="258"/>
        <v>11</v>
      </c>
    </row>
    <row r="2345" spans="2:16" x14ac:dyDescent="0.25">
      <c r="B2345" t="s">
        <v>502</v>
      </c>
      <c r="C2345" t="str">
        <f t="shared" si="252"/>
        <v>PGESCnCZ13</v>
      </c>
      <c r="D2345" s="1" t="s">
        <v>506</v>
      </c>
      <c r="E2345" s="1" t="str">
        <f t="shared" si="253"/>
        <v>PGE</v>
      </c>
      <c r="F2345" s="1" t="str">
        <f t="shared" si="254"/>
        <v>PGE</v>
      </c>
      <c r="G2345" s="1" t="str">
        <f t="shared" si="255"/>
        <v>SCn</v>
      </c>
      <c r="H2345" s="1" t="s">
        <v>530</v>
      </c>
      <c r="I2345" s="1" t="str">
        <f t="shared" si="256"/>
        <v>CZ13</v>
      </c>
      <c r="J2345" s="1" t="s">
        <v>531</v>
      </c>
      <c r="L2345" s="12" t="str">
        <f t="shared" si="257"/>
        <v>PGESCnCZ132014</v>
      </c>
      <c r="M2345" t="s">
        <v>937</v>
      </c>
      <c r="N2345" s="1">
        <v>2014</v>
      </c>
      <c r="O2345" s="19">
        <v>0.7923</v>
      </c>
      <c r="P2345" t="str">
        <f t="shared" si="258"/>
        <v>14</v>
      </c>
    </row>
    <row r="2346" spans="2:16" x14ac:dyDescent="0.25">
      <c r="B2346" t="s">
        <v>502</v>
      </c>
      <c r="C2346" t="str">
        <f t="shared" si="252"/>
        <v>PGESCnCZ14</v>
      </c>
      <c r="D2346" s="1" t="s">
        <v>506</v>
      </c>
      <c r="E2346" s="1" t="str">
        <f t="shared" si="253"/>
        <v>PGE</v>
      </c>
      <c r="F2346" s="1" t="str">
        <f t="shared" si="254"/>
        <v>PGE</v>
      </c>
      <c r="G2346" s="1" t="str">
        <f t="shared" si="255"/>
        <v>SCn</v>
      </c>
      <c r="H2346" s="1" t="s">
        <v>530</v>
      </c>
      <c r="I2346" s="1" t="str">
        <f t="shared" si="256"/>
        <v>CZ14</v>
      </c>
      <c r="J2346" s="1" t="s">
        <v>531</v>
      </c>
      <c r="L2346" s="12" t="str">
        <f t="shared" si="257"/>
        <v>PGESCnCZ141975</v>
      </c>
      <c r="M2346" t="s">
        <v>938</v>
      </c>
      <c r="N2346" s="1">
        <v>1975</v>
      </c>
      <c r="O2346" s="19">
        <v>0</v>
      </c>
      <c r="P2346" t="str">
        <f t="shared" si="258"/>
        <v>75</v>
      </c>
    </row>
    <row r="2347" spans="2:16" x14ac:dyDescent="0.25">
      <c r="B2347" t="s">
        <v>502</v>
      </c>
      <c r="C2347" t="str">
        <f t="shared" si="252"/>
        <v>PGESCnCZ14</v>
      </c>
      <c r="D2347" s="1" t="s">
        <v>506</v>
      </c>
      <c r="E2347" s="1" t="str">
        <f t="shared" si="253"/>
        <v>PGE</v>
      </c>
      <c r="F2347" s="1" t="str">
        <f t="shared" si="254"/>
        <v>PGE</v>
      </c>
      <c r="G2347" s="1" t="str">
        <f t="shared" si="255"/>
        <v>SCn</v>
      </c>
      <c r="H2347" s="1" t="s">
        <v>530</v>
      </c>
      <c r="I2347" s="1" t="str">
        <f t="shared" si="256"/>
        <v>CZ14</v>
      </c>
      <c r="J2347" s="1" t="s">
        <v>531</v>
      </c>
      <c r="L2347" s="12" t="str">
        <f t="shared" si="257"/>
        <v>PGESCnCZ141985</v>
      </c>
      <c r="M2347" t="s">
        <v>938</v>
      </c>
      <c r="N2347" s="1">
        <v>1985</v>
      </c>
      <c r="O2347" s="19">
        <v>0</v>
      </c>
      <c r="P2347" t="str">
        <f t="shared" si="258"/>
        <v>85</v>
      </c>
    </row>
    <row r="2348" spans="2:16" x14ac:dyDescent="0.25">
      <c r="B2348" t="s">
        <v>502</v>
      </c>
      <c r="C2348" t="str">
        <f t="shared" si="252"/>
        <v>PGESCnCZ14</v>
      </c>
      <c r="D2348" s="1" t="s">
        <v>506</v>
      </c>
      <c r="E2348" s="1" t="str">
        <f t="shared" si="253"/>
        <v>PGE</v>
      </c>
      <c r="F2348" s="1" t="str">
        <f t="shared" si="254"/>
        <v>PGE</v>
      </c>
      <c r="G2348" s="1" t="str">
        <f t="shared" si="255"/>
        <v>SCn</v>
      </c>
      <c r="H2348" s="1" t="s">
        <v>530</v>
      </c>
      <c r="I2348" s="1" t="str">
        <f t="shared" si="256"/>
        <v>CZ14</v>
      </c>
      <c r="J2348" s="1" t="s">
        <v>531</v>
      </c>
      <c r="L2348" s="12" t="str">
        <f t="shared" si="257"/>
        <v>PGESCnCZ141996</v>
      </c>
      <c r="M2348" t="s">
        <v>938</v>
      </c>
      <c r="N2348" s="1">
        <v>1996</v>
      </c>
      <c r="O2348" s="19">
        <v>0</v>
      </c>
      <c r="P2348" t="str">
        <f t="shared" si="258"/>
        <v>96</v>
      </c>
    </row>
    <row r="2349" spans="2:16" x14ac:dyDescent="0.25">
      <c r="B2349" t="s">
        <v>502</v>
      </c>
      <c r="C2349" t="str">
        <f t="shared" si="252"/>
        <v>PGESCnCZ14</v>
      </c>
      <c r="D2349" s="1" t="s">
        <v>506</v>
      </c>
      <c r="E2349" s="1" t="str">
        <f t="shared" si="253"/>
        <v>PGE</v>
      </c>
      <c r="F2349" s="1" t="str">
        <f t="shared" si="254"/>
        <v>PGE</v>
      </c>
      <c r="G2349" s="1" t="str">
        <f t="shared" si="255"/>
        <v>SCn</v>
      </c>
      <c r="H2349" s="1" t="s">
        <v>530</v>
      </c>
      <c r="I2349" s="1" t="str">
        <f t="shared" si="256"/>
        <v>CZ14</v>
      </c>
      <c r="J2349" s="1" t="s">
        <v>531</v>
      </c>
      <c r="L2349" s="12" t="str">
        <f t="shared" si="257"/>
        <v>PGESCnCZ142003</v>
      </c>
      <c r="M2349" t="s">
        <v>938</v>
      </c>
      <c r="N2349" s="1">
        <v>2003</v>
      </c>
      <c r="O2349" s="19">
        <v>0</v>
      </c>
      <c r="P2349" t="str">
        <f t="shared" si="258"/>
        <v>03</v>
      </c>
    </row>
    <row r="2350" spans="2:16" x14ac:dyDescent="0.25">
      <c r="B2350" t="s">
        <v>502</v>
      </c>
      <c r="C2350" t="str">
        <f t="shared" si="252"/>
        <v>PGESCnCZ14</v>
      </c>
      <c r="D2350" s="1" t="s">
        <v>506</v>
      </c>
      <c r="E2350" s="1" t="str">
        <f t="shared" si="253"/>
        <v>PGE</v>
      </c>
      <c r="F2350" s="1" t="str">
        <f t="shared" si="254"/>
        <v>PGE</v>
      </c>
      <c r="G2350" s="1" t="str">
        <f t="shared" si="255"/>
        <v>SCn</v>
      </c>
      <c r="H2350" s="1" t="s">
        <v>530</v>
      </c>
      <c r="I2350" s="1" t="str">
        <f t="shared" si="256"/>
        <v>CZ14</v>
      </c>
      <c r="J2350" s="1" t="s">
        <v>531</v>
      </c>
      <c r="L2350" s="12" t="str">
        <f t="shared" si="257"/>
        <v>PGESCnCZ142007</v>
      </c>
      <c r="M2350" t="s">
        <v>938</v>
      </c>
      <c r="N2350" s="1">
        <v>2007</v>
      </c>
      <c r="O2350" s="19">
        <v>0</v>
      </c>
      <c r="P2350" t="str">
        <f t="shared" si="258"/>
        <v>07</v>
      </c>
    </row>
    <row r="2351" spans="2:16" x14ac:dyDescent="0.25">
      <c r="B2351" t="s">
        <v>502</v>
      </c>
      <c r="C2351" t="str">
        <f t="shared" si="252"/>
        <v>PGESCnCZ14</v>
      </c>
      <c r="D2351" s="1" t="s">
        <v>506</v>
      </c>
      <c r="E2351" s="1" t="str">
        <f t="shared" si="253"/>
        <v>PGE</v>
      </c>
      <c r="F2351" s="1" t="str">
        <f t="shared" si="254"/>
        <v>PGE</v>
      </c>
      <c r="G2351" s="1" t="str">
        <f t="shared" si="255"/>
        <v>SCn</v>
      </c>
      <c r="H2351" s="1" t="s">
        <v>530</v>
      </c>
      <c r="I2351" s="1" t="str">
        <f t="shared" si="256"/>
        <v>CZ14</v>
      </c>
      <c r="J2351" s="1" t="s">
        <v>531</v>
      </c>
      <c r="L2351" s="12" t="str">
        <f t="shared" si="257"/>
        <v>PGESCnCZ142011</v>
      </c>
      <c r="M2351" t="s">
        <v>938</v>
      </c>
      <c r="N2351" s="1">
        <v>2011</v>
      </c>
      <c r="O2351" s="19">
        <v>0</v>
      </c>
      <c r="P2351" t="str">
        <f t="shared" si="258"/>
        <v>11</v>
      </c>
    </row>
    <row r="2352" spans="2:16" x14ac:dyDescent="0.25">
      <c r="B2352" t="s">
        <v>502</v>
      </c>
      <c r="C2352" t="str">
        <f t="shared" si="252"/>
        <v>PGESCnCZ14</v>
      </c>
      <c r="D2352" s="1" t="s">
        <v>506</v>
      </c>
      <c r="E2352" s="1" t="str">
        <f t="shared" si="253"/>
        <v>PGE</v>
      </c>
      <c r="F2352" s="1" t="str">
        <f t="shared" si="254"/>
        <v>PGE</v>
      </c>
      <c r="G2352" s="1" t="str">
        <f t="shared" si="255"/>
        <v>SCn</v>
      </c>
      <c r="H2352" s="1" t="s">
        <v>530</v>
      </c>
      <c r="I2352" s="1" t="str">
        <f t="shared" si="256"/>
        <v>CZ14</v>
      </c>
      <c r="J2352" s="1" t="s">
        <v>531</v>
      </c>
      <c r="L2352" s="12" t="str">
        <f t="shared" si="257"/>
        <v>PGESCnCZ142014</v>
      </c>
      <c r="M2352" t="s">
        <v>938</v>
      </c>
      <c r="N2352" s="1">
        <v>2014</v>
      </c>
      <c r="O2352" s="19">
        <v>0</v>
      </c>
      <c r="P2352" t="str">
        <f t="shared" si="258"/>
        <v>14</v>
      </c>
    </row>
    <row r="2353" spans="2:16" x14ac:dyDescent="0.25">
      <c r="B2353" t="s">
        <v>502</v>
      </c>
      <c r="C2353" t="str">
        <f t="shared" si="252"/>
        <v>PGESCnCZ15</v>
      </c>
      <c r="D2353" s="1" t="s">
        <v>506</v>
      </c>
      <c r="E2353" s="1" t="str">
        <f t="shared" si="253"/>
        <v>PGE</v>
      </c>
      <c r="F2353" s="1" t="str">
        <f t="shared" si="254"/>
        <v>PGE</v>
      </c>
      <c r="G2353" s="1" t="str">
        <f t="shared" si="255"/>
        <v>SCn</v>
      </c>
      <c r="H2353" s="1" t="s">
        <v>530</v>
      </c>
      <c r="I2353" s="1" t="str">
        <f t="shared" si="256"/>
        <v>CZ15</v>
      </c>
      <c r="J2353" s="1" t="s">
        <v>531</v>
      </c>
      <c r="L2353" s="12" t="str">
        <f t="shared" si="257"/>
        <v>PGESCnCZ151975</v>
      </c>
      <c r="M2353" t="s">
        <v>939</v>
      </c>
      <c r="N2353" s="1">
        <v>1975</v>
      </c>
      <c r="O2353" s="19">
        <v>0</v>
      </c>
      <c r="P2353" t="str">
        <f t="shared" si="258"/>
        <v>75</v>
      </c>
    </row>
    <row r="2354" spans="2:16" x14ac:dyDescent="0.25">
      <c r="B2354" t="s">
        <v>502</v>
      </c>
      <c r="C2354" t="str">
        <f t="shared" si="252"/>
        <v>PGESCnCZ15</v>
      </c>
      <c r="D2354" s="1" t="s">
        <v>506</v>
      </c>
      <c r="E2354" s="1" t="str">
        <f t="shared" si="253"/>
        <v>PGE</v>
      </c>
      <c r="F2354" s="1" t="str">
        <f t="shared" si="254"/>
        <v>PGE</v>
      </c>
      <c r="G2354" s="1" t="str">
        <f t="shared" si="255"/>
        <v>SCn</v>
      </c>
      <c r="H2354" s="1" t="s">
        <v>530</v>
      </c>
      <c r="I2354" s="1" t="str">
        <f t="shared" si="256"/>
        <v>CZ15</v>
      </c>
      <c r="J2354" s="1" t="s">
        <v>531</v>
      </c>
      <c r="L2354" s="12" t="str">
        <f t="shared" si="257"/>
        <v>PGESCnCZ151985</v>
      </c>
      <c r="M2354" t="s">
        <v>939</v>
      </c>
      <c r="N2354" s="1">
        <v>1985</v>
      </c>
      <c r="O2354" s="19">
        <v>0</v>
      </c>
      <c r="P2354" t="str">
        <f t="shared" si="258"/>
        <v>85</v>
      </c>
    </row>
    <row r="2355" spans="2:16" x14ac:dyDescent="0.25">
      <c r="B2355" t="s">
        <v>502</v>
      </c>
      <c r="C2355" t="str">
        <f t="shared" si="252"/>
        <v>PGESCnCZ15</v>
      </c>
      <c r="D2355" s="1" t="s">
        <v>506</v>
      </c>
      <c r="E2355" s="1" t="str">
        <f t="shared" si="253"/>
        <v>PGE</v>
      </c>
      <c r="F2355" s="1" t="str">
        <f t="shared" si="254"/>
        <v>PGE</v>
      </c>
      <c r="G2355" s="1" t="str">
        <f t="shared" si="255"/>
        <v>SCn</v>
      </c>
      <c r="H2355" s="1" t="s">
        <v>530</v>
      </c>
      <c r="I2355" s="1" t="str">
        <f t="shared" si="256"/>
        <v>CZ15</v>
      </c>
      <c r="J2355" s="1" t="s">
        <v>531</v>
      </c>
      <c r="L2355" s="12" t="str">
        <f t="shared" si="257"/>
        <v>PGESCnCZ151996</v>
      </c>
      <c r="M2355" t="s">
        <v>939</v>
      </c>
      <c r="N2355" s="1">
        <v>1996</v>
      </c>
      <c r="O2355" s="19">
        <v>0</v>
      </c>
      <c r="P2355" t="str">
        <f t="shared" si="258"/>
        <v>96</v>
      </c>
    </row>
    <row r="2356" spans="2:16" x14ac:dyDescent="0.25">
      <c r="B2356" t="s">
        <v>502</v>
      </c>
      <c r="C2356" t="str">
        <f t="shared" si="252"/>
        <v>PGESCnCZ15</v>
      </c>
      <c r="D2356" s="1" t="s">
        <v>506</v>
      </c>
      <c r="E2356" s="1" t="str">
        <f t="shared" si="253"/>
        <v>PGE</v>
      </c>
      <c r="F2356" s="1" t="str">
        <f t="shared" si="254"/>
        <v>PGE</v>
      </c>
      <c r="G2356" s="1" t="str">
        <f t="shared" si="255"/>
        <v>SCn</v>
      </c>
      <c r="H2356" s="1" t="s">
        <v>530</v>
      </c>
      <c r="I2356" s="1" t="str">
        <f t="shared" si="256"/>
        <v>CZ15</v>
      </c>
      <c r="J2356" s="1" t="s">
        <v>531</v>
      </c>
      <c r="L2356" s="12" t="str">
        <f t="shared" si="257"/>
        <v>PGESCnCZ152003</v>
      </c>
      <c r="M2356" t="s">
        <v>939</v>
      </c>
      <c r="N2356" s="1">
        <v>2003</v>
      </c>
      <c r="O2356" s="19">
        <v>0</v>
      </c>
      <c r="P2356" t="str">
        <f t="shared" si="258"/>
        <v>03</v>
      </c>
    </row>
    <row r="2357" spans="2:16" x14ac:dyDescent="0.25">
      <c r="B2357" t="s">
        <v>502</v>
      </c>
      <c r="C2357" t="str">
        <f t="shared" si="252"/>
        <v>PGESCnCZ15</v>
      </c>
      <c r="D2357" s="1" t="s">
        <v>506</v>
      </c>
      <c r="E2357" s="1" t="str">
        <f t="shared" si="253"/>
        <v>PGE</v>
      </c>
      <c r="F2357" s="1" t="str">
        <f t="shared" si="254"/>
        <v>PGE</v>
      </c>
      <c r="G2357" s="1" t="str">
        <f t="shared" si="255"/>
        <v>SCn</v>
      </c>
      <c r="H2357" s="1" t="s">
        <v>530</v>
      </c>
      <c r="I2357" s="1" t="str">
        <f t="shared" si="256"/>
        <v>CZ15</v>
      </c>
      <c r="J2357" s="1" t="s">
        <v>531</v>
      </c>
      <c r="L2357" s="12" t="str">
        <f t="shared" si="257"/>
        <v>PGESCnCZ152007</v>
      </c>
      <c r="M2357" t="s">
        <v>939</v>
      </c>
      <c r="N2357" s="1">
        <v>2007</v>
      </c>
      <c r="O2357" s="19">
        <v>0</v>
      </c>
      <c r="P2357" t="str">
        <f t="shared" si="258"/>
        <v>07</v>
      </c>
    </row>
    <row r="2358" spans="2:16" x14ac:dyDescent="0.25">
      <c r="B2358" t="s">
        <v>502</v>
      </c>
      <c r="C2358" t="str">
        <f t="shared" si="252"/>
        <v>PGESCnCZ15</v>
      </c>
      <c r="D2358" s="1" t="s">
        <v>506</v>
      </c>
      <c r="E2358" s="1" t="str">
        <f t="shared" si="253"/>
        <v>PGE</v>
      </c>
      <c r="F2358" s="1" t="str">
        <f t="shared" si="254"/>
        <v>PGE</v>
      </c>
      <c r="G2358" s="1" t="str">
        <f t="shared" si="255"/>
        <v>SCn</v>
      </c>
      <c r="H2358" s="1" t="s">
        <v>530</v>
      </c>
      <c r="I2358" s="1" t="str">
        <f t="shared" si="256"/>
        <v>CZ15</v>
      </c>
      <c r="J2358" s="1" t="s">
        <v>531</v>
      </c>
      <c r="L2358" s="12" t="str">
        <f t="shared" si="257"/>
        <v>PGESCnCZ152011</v>
      </c>
      <c r="M2358" t="s">
        <v>939</v>
      </c>
      <c r="N2358" s="1">
        <v>2011</v>
      </c>
      <c r="O2358" s="19">
        <v>0</v>
      </c>
      <c r="P2358" t="str">
        <f t="shared" si="258"/>
        <v>11</v>
      </c>
    </row>
    <row r="2359" spans="2:16" x14ac:dyDescent="0.25">
      <c r="B2359" t="s">
        <v>502</v>
      </c>
      <c r="C2359" t="str">
        <f t="shared" si="252"/>
        <v>PGESCnCZ15</v>
      </c>
      <c r="D2359" s="1" t="s">
        <v>506</v>
      </c>
      <c r="E2359" s="1" t="str">
        <f t="shared" si="253"/>
        <v>PGE</v>
      </c>
      <c r="F2359" s="1" t="str">
        <f t="shared" si="254"/>
        <v>PGE</v>
      </c>
      <c r="G2359" s="1" t="str">
        <f t="shared" si="255"/>
        <v>SCn</v>
      </c>
      <c r="H2359" s="1" t="s">
        <v>530</v>
      </c>
      <c r="I2359" s="1" t="str">
        <f t="shared" si="256"/>
        <v>CZ15</v>
      </c>
      <c r="J2359" s="1" t="s">
        <v>531</v>
      </c>
      <c r="L2359" s="12" t="str">
        <f t="shared" si="257"/>
        <v>PGESCnCZ152014</v>
      </c>
      <c r="M2359" t="s">
        <v>939</v>
      </c>
      <c r="N2359" s="1">
        <v>2014</v>
      </c>
      <c r="O2359" s="19">
        <v>0</v>
      </c>
      <c r="P2359" t="str">
        <f t="shared" si="258"/>
        <v>14</v>
      </c>
    </row>
    <row r="2360" spans="2:16" x14ac:dyDescent="0.25">
      <c r="B2360" t="s">
        <v>502</v>
      </c>
      <c r="C2360" t="str">
        <f t="shared" si="252"/>
        <v>PGESCnCZ16</v>
      </c>
      <c r="D2360" s="1" t="s">
        <v>506</v>
      </c>
      <c r="E2360" s="1" t="str">
        <f t="shared" si="253"/>
        <v>PGE</v>
      </c>
      <c r="F2360" s="1" t="str">
        <f t="shared" si="254"/>
        <v>PGE</v>
      </c>
      <c r="G2360" s="1" t="str">
        <f t="shared" si="255"/>
        <v>SCn</v>
      </c>
      <c r="H2360" s="1" t="s">
        <v>530</v>
      </c>
      <c r="I2360" s="1" t="str">
        <f t="shared" si="256"/>
        <v>CZ16</v>
      </c>
      <c r="J2360" s="1" t="s">
        <v>531</v>
      </c>
      <c r="L2360" s="12" t="str">
        <f t="shared" si="257"/>
        <v>PGESCnCZ161975</v>
      </c>
      <c r="M2360" t="s">
        <v>940</v>
      </c>
      <c r="N2360" s="1">
        <v>1975</v>
      </c>
      <c r="O2360" s="19">
        <v>0.24934999999999999</v>
      </c>
      <c r="P2360" t="str">
        <f t="shared" si="258"/>
        <v>75</v>
      </c>
    </row>
    <row r="2361" spans="2:16" x14ac:dyDescent="0.25">
      <c r="B2361" t="s">
        <v>502</v>
      </c>
      <c r="C2361" t="str">
        <f t="shared" si="252"/>
        <v>PGESCnCZ16</v>
      </c>
      <c r="D2361" s="1" t="s">
        <v>506</v>
      </c>
      <c r="E2361" s="1" t="str">
        <f t="shared" si="253"/>
        <v>PGE</v>
      </c>
      <c r="F2361" s="1" t="str">
        <f t="shared" si="254"/>
        <v>PGE</v>
      </c>
      <c r="G2361" s="1" t="str">
        <f t="shared" si="255"/>
        <v>SCn</v>
      </c>
      <c r="H2361" s="1" t="s">
        <v>530</v>
      </c>
      <c r="I2361" s="1" t="str">
        <f t="shared" si="256"/>
        <v>CZ16</v>
      </c>
      <c r="J2361" s="1" t="s">
        <v>531</v>
      </c>
      <c r="L2361" s="12" t="str">
        <f t="shared" si="257"/>
        <v>PGESCnCZ161985</v>
      </c>
      <c r="M2361" t="s">
        <v>940</v>
      </c>
      <c r="N2361" s="1">
        <v>1985</v>
      </c>
      <c r="O2361" s="19">
        <v>0.38214999999999999</v>
      </c>
      <c r="P2361" t="str">
        <f t="shared" si="258"/>
        <v>85</v>
      </c>
    </row>
    <row r="2362" spans="2:16" x14ac:dyDescent="0.25">
      <c r="B2362" t="s">
        <v>502</v>
      </c>
      <c r="C2362" t="str">
        <f t="shared" si="252"/>
        <v>PGESCnCZ16</v>
      </c>
      <c r="D2362" s="1" t="s">
        <v>506</v>
      </c>
      <c r="E2362" s="1" t="str">
        <f t="shared" si="253"/>
        <v>PGE</v>
      </c>
      <c r="F2362" s="1" t="str">
        <f t="shared" si="254"/>
        <v>PGE</v>
      </c>
      <c r="G2362" s="1" t="str">
        <f t="shared" si="255"/>
        <v>SCn</v>
      </c>
      <c r="H2362" s="1" t="s">
        <v>530</v>
      </c>
      <c r="I2362" s="1" t="str">
        <f t="shared" si="256"/>
        <v>CZ16</v>
      </c>
      <c r="J2362" s="1" t="s">
        <v>531</v>
      </c>
      <c r="L2362" s="12" t="str">
        <f t="shared" si="257"/>
        <v>PGESCnCZ161996</v>
      </c>
      <c r="M2362" t="s">
        <v>940</v>
      </c>
      <c r="N2362" s="1">
        <v>1996</v>
      </c>
      <c r="O2362" s="19">
        <v>0.24454999999999999</v>
      </c>
      <c r="P2362" t="str">
        <f t="shared" si="258"/>
        <v>96</v>
      </c>
    </row>
    <row r="2363" spans="2:16" x14ac:dyDescent="0.25">
      <c r="B2363" t="s">
        <v>502</v>
      </c>
      <c r="C2363" t="str">
        <f t="shared" si="252"/>
        <v>PGESCnCZ16</v>
      </c>
      <c r="D2363" s="1" t="s">
        <v>506</v>
      </c>
      <c r="E2363" s="1" t="str">
        <f t="shared" si="253"/>
        <v>PGE</v>
      </c>
      <c r="F2363" s="1" t="str">
        <f t="shared" si="254"/>
        <v>PGE</v>
      </c>
      <c r="G2363" s="1" t="str">
        <f t="shared" si="255"/>
        <v>SCn</v>
      </c>
      <c r="H2363" s="1" t="s">
        <v>530</v>
      </c>
      <c r="I2363" s="1" t="str">
        <f t="shared" si="256"/>
        <v>CZ16</v>
      </c>
      <c r="J2363" s="1" t="s">
        <v>531</v>
      </c>
      <c r="L2363" s="12" t="str">
        <f t="shared" si="257"/>
        <v>PGESCnCZ162003</v>
      </c>
      <c r="M2363" t="s">
        <v>940</v>
      </c>
      <c r="N2363" s="1">
        <v>2003</v>
      </c>
      <c r="O2363" s="19">
        <v>0.19105</v>
      </c>
      <c r="P2363" t="str">
        <f t="shared" si="258"/>
        <v>03</v>
      </c>
    </row>
    <row r="2364" spans="2:16" x14ac:dyDescent="0.25">
      <c r="B2364" t="s">
        <v>502</v>
      </c>
      <c r="C2364" t="str">
        <f t="shared" si="252"/>
        <v>PGESCnCZ16</v>
      </c>
      <c r="D2364" s="1" t="s">
        <v>506</v>
      </c>
      <c r="E2364" s="1" t="str">
        <f t="shared" si="253"/>
        <v>PGE</v>
      </c>
      <c r="F2364" s="1" t="str">
        <f t="shared" si="254"/>
        <v>PGE</v>
      </c>
      <c r="G2364" s="1" t="str">
        <f t="shared" si="255"/>
        <v>SCn</v>
      </c>
      <c r="H2364" s="1" t="s">
        <v>530</v>
      </c>
      <c r="I2364" s="1" t="str">
        <f t="shared" si="256"/>
        <v>CZ16</v>
      </c>
      <c r="J2364" s="1" t="s">
        <v>531</v>
      </c>
      <c r="L2364" s="12" t="str">
        <f t="shared" si="257"/>
        <v>PGESCnCZ162007</v>
      </c>
      <c r="M2364" t="s">
        <v>940</v>
      </c>
      <c r="N2364" s="1">
        <v>2007</v>
      </c>
      <c r="O2364" s="19">
        <v>7.7950000000000005E-2</v>
      </c>
      <c r="P2364" t="str">
        <f t="shared" si="258"/>
        <v>07</v>
      </c>
    </row>
    <row r="2365" spans="2:16" x14ac:dyDescent="0.25">
      <c r="B2365" t="s">
        <v>502</v>
      </c>
      <c r="C2365" t="str">
        <f t="shared" si="252"/>
        <v>PGESCnCZ16</v>
      </c>
      <c r="D2365" s="1" t="s">
        <v>506</v>
      </c>
      <c r="E2365" s="1" t="str">
        <f t="shared" si="253"/>
        <v>PGE</v>
      </c>
      <c r="F2365" s="1" t="str">
        <f t="shared" si="254"/>
        <v>PGE</v>
      </c>
      <c r="G2365" s="1" t="str">
        <f t="shared" si="255"/>
        <v>SCn</v>
      </c>
      <c r="H2365" s="1" t="s">
        <v>530</v>
      </c>
      <c r="I2365" s="1" t="str">
        <f t="shared" si="256"/>
        <v>CZ16</v>
      </c>
      <c r="J2365" s="1" t="s">
        <v>531</v>
      </c>
      <c r="L2365" s="12" t="str">
        <f t="shared" si="257"/>
        <v>PGESCnCZ162011</v>
      </c>
      <c r="M2365" t="s">
        <v>940</v>
      </c>
      <c r="N2365" s="1">
        <v>2011</v>
      </c>
      <c r="O2365" s="19">
        <v>7.7950000000000005E-2</v>
      </c>
      <c r="P2365" t="str">
        <f t="shared" si="258"/>
        <v>11</v>
      </c>
    </row>
    <row r="2366" spans="2:16" x14ac:dyDescent="0.25">
      <c r="B2366" t="s">
        <v>502</v>
      </c>
      <c r="C2366" t="str">
        <f t="shared" si="252"/>
        <v>PGESCnCZ16</v>
      </c>
      <c r="D2366" s="1" t="s">
        <v>506</v>
      </c>
      <c r="E2366" s="1" t="str">
        <f t="shared" si="253"/>
        <v>PGE</v>
      </c>
      <c r="F2366" s="1" t="str">
        <f t="shared" si="254"/>
        <v>PGE</v>
      </c>
      <c r="G2366" s="1" t="str">
        <f t="shared" si="255"/>
        <v>SCn</v>
      </c>
      <c r="H2366" s="1" t="s">
        <v>530</v>
      </c>
      <c r="I2366" s="1" t="str">
        <f t="shared" si="256"/>
        <v>CZ16</v>
      </c>
      <c r="J2366" s="1" t="s">
        <v>531</v>
      </c>
      <c r="L2366" s="12" t="str">
        <f t="shared" si="257"/>
        <v>PGESCnCZ162014</v>
      </c>
      <c r="M2366" t="s">
        <v>940</v>
      </c>
      <c r="N2366" s="1">
        <v>2014</v>
      </c>
      <c r="O2366" s="19">
        <v>3.8975000000000003E-2</v>
      </c>
      <c r="P2366" t="str">
        <f t="shared" si="258"/>
        <v>14</v>
      </c>
    </row>
    <row r="2367" spans="2:16" x14ac:dyDescent="0.25">
      <c r="B2367" t="s">
        <v>502</v>
      </c>
      <c r="C2367" t="str">
        <f t="shared" si="252"/>
        <v>PGESUnCZ01</v>
      </c>
      <c r="D2367" s="1" t="s">
        <v>506</v>
      </c>
      <c r="E2367" s="1" t="str">
        <f t="shared" si="253"/>
        <v>PGE</v>
      </c>
      <c r="F2367" s="1" t="str">
        <f t="shared" si="254"/>
        <v>PGE</v>
      </c>
      <c r="G2367" s="1" t="str">
        <f t="shared" si="255"/>
        <v>SUn</v>
      </c>
      <c r="H2367" s="1" t="s">
        <v>530</v>
      </c>
      <c r="I2367" s="1" t="str">
        <f t="shared" si="256"/>
        <v>CZ01</v>
      </c>
      <c r="J2367" s="1" t="s">
        <v>531</v>
      </c>
      <c r="L2367" s="12" t="str">
        <f t="shared" si="257"/>
        <v>PGESUnCZ011975</v>
      </c>
      <c r="M2367" t="s">
        <v>941</v>
      </c>
      <c r="N2367" s="1">
        <v>1975</v>
      </c>
      <c r="O2367" s="19">
        <v>0.39215</v>
      </c>
      <c r="P2367" t="str">
        <f t="shared" si="258"/>
        <v>75</v>
      </c>
    </row>
    <row r="2368" spans="2:16" x14ac:dyDescent="0.25">
      <c r="B2368" t="s">
        <v>502</v>
      </c>
      <c r="C2368" t="str">
        <f t="shared" si="252"/>
        <v>PGESUnCZ01</v>
      </c>
      <c r="D2368" s="1" t="s">
        <v>506</v>
      </c>
      <c r="E2368" s="1" t="str">
        <f t="shared" si="253"/>
        <v>PGE</v>
      </c>
      <c r="F2368" s="1" t="str">
        <f t="shared" si="254"/>
        <v>PGE</v>
      </c>
      <c r="G2368" s="1" t="str">
        <f t="shared" si="255"/>
        <v>SUn</v>
      </c>
      <c r="H2368" s="1" t="s">
        <v>530</v>
      </c>
      <c r="I2368" s="1" t="str">
        <f t="shared" si="256"/>
        <v>CZ01</v>
      </c>
      <c r="J2368" s="1" t="s">
        <v>531</v>
      </c>
      <c r="L2368" s="12" t="str">
        <f t="shared" si="257"/>
        <v>PGESUnCZ011985</v>
      </c>
      <c r="M2368" t="s">
        <v>941</v>
      </c>
      <c r="N2368" s="1">
        <v>1985</v>
      </c>
      <c r="O2368" s="19">
        <v>0.36259999999999998</v>
      </c>
      <c r="P2368" t="str">
        <f t="shared" si="258"/>
        <v>85</v>
      </c>
    </row>
    <row r="2369" spans="2:16" x14ac:dyDescent="0.25">
      <c r="B2369" t="s">
        <v>502</v>
      </c>
      <c r="C2369" t="str">
        <f t="shared" si="252"/>
        <v>PGESUnCZ01</v>
      </c>
      <c r="D2369" s="1" t="s">
        <v>506</v>
      </c>
      <c r="E2369" s="1" t="str">
        <f t="shared" si="253"/>
        <v>PGE</v>
      </c>
      <c r="F2369" s="1" t="str">
        <f t="shared" si="254"/>
        <v>PGE</v>
      </c>
      <c r="G2369" s="1" t="str">
        <f t="shared" si="255"/>
        <v>SUn</v>
      </c>
      <c r="H2369" s="1" t="s">
        <v>530</v>
      </c>
      <c r="I2369" s="1" t="str">
        <f t="shared" si="256"/>
        <v>CZ01</v>
      </c>
      <c r="J2369" s="1" t="s">
        <v>531</v>
      </c>
      <c r="L2369" s="12" t="str">
        <f t="shared" si="257"/>
        <v>PGESUnCZ011996</v>
      </c>
      <c r="M2369" t="s">
        <v>941</v>
      </c>
      <c r="N2369" s="1">
        <v>1996</v>
      </c>
      <c r="O2369" s="19">
        <v>0.25595000000000001</v>
      </c>
      <c r="P2369" t="str">
        <f t="shared" si="258"/>
        <v>96</v>
      </c>
    </row>
    <row r="2370" spans="2:16" x14ac:dyDescent="0.25">
      <c r="B2370" t="s">
        <v>502</v>
      </c>
      <c r="C2370" t="str">
        <f t="shared" si="252"/>
        <v>PGESUnCZ01</v>
      </c>
      <c r="D2370" s="1" t="s">
        <v>506</v>
      </c>
      <c r="E2370" s="1" t="str">
        <f t="shared" si="253"/>
        <v>PGE</v>
      </c>
      <c r="F2370" s="1" t="str">
        <f t="shared" si="254"/>
        <v>PGE</v>
      </c>
      <c r="G2370" s="1" t="str">
        <f t="shared" si="255"/>
        <v>SUn</v>
      </c>
      <c r="H2370" s="1" t="s">
        <v>530</v>
      </c>
      <c r="I2370" s="1" t="str">
        <f t="shared" si="256"/>
        <v>CZ01</v>
      </c>
      <c r="J2370" s="1" t="s">
        <v>531</v>
      </c>
      <c r="L2370" s="12" t="str">
        <f t="shared" si="257"/>
        <v>PGESUnCZ012003</v>
      </c>
      <c r="M2370" t="s">
        <v>941</v>
      </c>
      <c r="N2370" s="1">
        <v>2003</v>
      </c>
      <c r="O2370" s="19">
        <v>0.21045</v>
      </c>
      <c r="P2370" t="str">
        <f t="shared" si="258"/>
        <v>03</v>
      </c>
    </row>
    <row r="2371" spans="2:16" x14ac:dyDescent="0.25">
      <c r="B2371" t="s">
        <v>502</v>
      </c>
      <c r="C2371" t="str">
        <f t="shared" si="252"/>
        <v>PGESUnCZ01</v>
      </c>
      <c r="D2371" s="1" t="s">
        <v>506</v>
      </c>
      <c r="E2371" s="1" t="str">
        <f t="shared" si="253"/>
        <v>PGE</v>
      </c>
      <c r="F2371" s="1" t="str">
        <f t="shared" si="254"/>
        <v>PGE</v>
      </c>
      <c r="G2371" s="1" t="str">
        <f t="shared" si="255"/>
        <v>SUn</v>
      </c>
      <c r="H2371" s="1" t="s">
        <v>530</v>
      </c>
      <c r="I2371" s="1" t="str">
        <f t="shared" si="256"/>
        <v>CZ01</v>
      </c>
      <c r="J2371" s="1" t="s">
        <v>531</v>
      </c>
      <c r="L2371" s="12" t="str">
        <f t="shared" si="257"/>
        <v>PGESUnCZ012007</v>
      </c>
      <c r="M2371" t="s">
        <v>941</v>
      </c>
      <c r="N2371" s="1">
        <v>2007</v>
      </c>
      <c r="O2371" s="19">
        <v>6.0299999999999999E-2</v>
      </c>
      <c r="P2371" t="str">
        <f t="shared" si="258"/>
        <v>07</v>
      </c>
    </row>
    <row r="2372" spans="2:16" x14ac:dyDescent="0.25">
      <c r="B2372" t="s">
        <v>502</v>
      </c>
      <c r="C2372" t="str">
        <f t="shared" si="252"/>
        <v>PGESUnCZ01</v>
      </c>
      <c r="D2372" s="1" t="s">
        <v>506</v>
      </c>
      <c r="E2372" s="1" t="str">
        <f t="shared" si="253"/>
        <v>PGE</v>
      </c>
      <c r="F2372" s="1" t="str">
        <f t="shared" si="254"/>
        <v>PGE</v>
      </c>
      <c r="G2372" s="1" t="str">
        <f t="shared" si="255"/>
        <v>SUn</v>
      </c>
      <c r="H2372" s="1" t="s">
        <v>530</v>
      </c>
      <c r="I2372" s="1" t="str">
        <f t="shared" si="256"/>
        <v>CZ01</v>
      </c>
      <c r="J2372" s="1" t="s">
        <v>531</v>
      </c>
      <c r="L2372" s="12" t="str">
        <f t="shared" si="257"/>
        <v>PGESUnCZ012011</v>
      </c>
      <c r="M2372" t="s">
        <v>941</v>
      </c>
      <c r="N2372" s="1">
        <v>2011</v>
      </c>
      <c r="O2372" s="19">
        <v>6.0299999999999999E-2</v>
      </c>
      <c r="P2372" t="str">
        <f t="shared" si="258"/>
        <v>11</v>
      </c>
    </row>
    <row r="2373" spans="2:16" x14ac:dyDescent="0.25">
      <c r="B2373" t="s">
        <v>502</v>
      </c>
      <c r="C2373" t="str">
        <f t="shared" si="252"/>
        <v>PGESUnCZ01</v>
      </c>
      <c r="D2373" s="1" t="s">
        <v>506</v>
      </c>
      <c r="E2373" s="1" t="str">
        <f t="shared" si="253"/>
        <v>PGE</v>
      </c>
      <c r="F2373" s="1" t="str">
        <f t="shared" si="254"/>
        <v>PGE</v>
      </c>
      <c r="G2373" s="1" t="str">
        <f t="shared" si="255"/>
        <v>SUn</v>
      </c>
      <c r="H2373" s="1" t="s">
        <v>530</v>
      </c>
      <c r="I2373" s="1" t="str">
        <f t="shared" si="256"/>
        <v>CZ01</v>
      </c>
      <c r="J2373" s="1" t="s">
        <v>531</v>
      </c>
      <c r="L2373" s="12" t="str">
        <f t="shared" si="257"/>
        <v>PGESUnCZ012014</v>
      </c>
      <c r="M2373" t="s">
        <v>941</v>
      </c>
      <c r="N2373" s="1">
        <v>2014</v>
      </c>
      <c r="O2373" s="19">
        <v>3.015E-2</v>
      </c>
      <c r="P2373" t="str">
        <f t="shared" si="258"/>
        <v>14</v>
      </c>
    </row>
    <row r="2374" spans="2:16" x14ac:dyDescent="0.25">
      <c r="B2374" t="s">
        <v>502</v>
      </c>
      <c r="C2374" t="str">
        <f t="shared" si="252"/>
        <v>PGESUnCZ02</v>
      </c>
      <c r="D2374" s="1" t="s">
        <v>506</v>
      </c>
      <c r="E2374" s="1" t="str">
        <f t="shared" si="253"/>
        <v>PGE</v>
      </c>
      <c r="F2374" s="1" t="str">
        <f t="shared" si="254"/>
        <v>PGE</v>
      </c>
      <c r="G2374" s="1" t="str">
        <f t="shared" si="255"/>
        <v>SUn</v>
      </c>
      <c r="H2374" s="1" t="s">
        <v>530</v>
      </c>
      <c r="I2374" s="1" t="str">
        <f t="shared" si="256"/>
        <v>CZ02</v>
      </c>
      <c r="J2374" s="1" t="s">
        <v>531</v>
      </c>
      <c r="L2374" s="12" t="str">
        <f t="shared" si="257"/>
        <v>PGESUnCZ021975</v>
      </c>
      <c r="M2374" t="s">
        <v>942</v>
      </c>
      <c r="N2374" s="1">
        <v>1975</v>
      </c>
      <c r="O2374" s="19">
        <v>2.6852999999999998</v>
      </c>
      <c r="P2374" t="str">
        <f t="shared" si="258"/>
        <v>75</v>
      </c>
    </row>
    <row r="2375" spans="2:16" x14ac:dyDescent="0.25">
      <c r="B2375" t="s">
        <v>502</v>
      </c>
      <c r="C2375" t="str">
        <f t="shared" si="252"/>
        <v>PGESUnCZ02</v>
      </c>
      <c r="D2375" s="1" t="s">
        <v>506</v>
      </c>
      <c r="E2375" s="1" t="str">
        <f t="shared" si="253"/>
        <v>PGE</v>
      </c>
      <c r="F2375" s="1" t="str">
        <f t="shared" si="254"/>
        <v>PGE</v>
      </c>
      <c r="G2375" s="1" t="str">
        <f t="shared" si="255"/>
        <v>SUn</v>
      </c>
      <c r="H2375" s="1" t="s">
        <v>530</v>
      </c>
      <c r="I2375" s="1" t="str">
        <f t="shared" si="256"/>
        <v>CZ02</v>
      </c>
      <c r="J2375" s="1" t="s">
        <v>531</v>
      </c>
      <c r="L2375" s="12" t="str">
        <f t="shared" si="257"/>
        <v>PGESUnCZ021985</v>
      </c>
      <c r="M2375" t="s">
        <v>942</v>
      </c>
      <c r="N2375" s="1">
        <v>1985</v>
      </c>
      <c r="O2375" s="19">
        <v>4.2741499999999997</v>
      </c>
      <c r="P2375" t="str">
        <f t="shared" si="258"/>
        <v>85</v>
      </c>
    </row>
    <row r="2376" spans="2:16" x14ac:dyDescent="0.25">
      <c r="B2376" t="s">
        <v>502</v>
      </c>
      <c r="C2376" t="str">
        <f t="shared" si="252"/>
        <v>PGESUnCZ02</v>
      </c>
      <c r="D2376" s="1" t="s">
        <v>506</v>
      </c>
      <c r="E2376" s="1" t="str">
        <f t="shared" si="253"/>
        <v>PGE</v>
      </c>
      <c r="F2376" s="1" t="str">
        <f t="shared" si="254"/>
        <v>PGE</v>
      </c>
      <c r="G2376" s="1" t="str">
        <f t="shared" si="255"/>
        <v>SUn</v>
      </c>
      <c r="H2376" s="1" t="s">
        <v>530</v>
      </c>
      <c r="I2376" s="1" t="str">
        <f t="shared" si="256"/>
        <v>CZ02</v>
      </c>
      <c r="J2376" s="1" t="s">
        <v>531</v>
      </c>
      <c r="L2376" s="12" t="str">
        <f t="shared" si="257"/>
        <v>PGESUnCZ021996</v>
      </c>
      <c r="M2376" t="s">
        <v>942</v>
      </c>
      <c r="N2376" s="1">
        <v>1996</v>
      </c>
      <c r="O2376" s="19">
        <v>1.7931999999999999</v>
      </c>
      <c r="P2376" t="str">
        <f t="shared" si="258"/>
        <v>96</v>
      </c>
    </row>
    <row r="2377" spans="2:16" x14ac:dyDescent="0.25">
      <c r="B2377" t="s">
        <v>502</v>
      </c>
      <c r="C2377" t="str">
        <f t="shared" si="252"/>
        <v>PGESUnCZ02</v>
      </c>
      <c r="D2377" s="1" t="s">
        <v>506</v>
      </c>
      <c r="E2377" s="1" t="str">
        <f t="shared" si="253"/>
        <v>PGE</v>
      </c>
      <c r="F2377" s="1" t="str">
        <f t="shared" si="254"/>
        <v>PGE</v>
      </c>
      <c r="G2377" s="1" t="str">
        <f t="shared" si="255"/>
        <v>SUn</v>
      </c>
      <c r="H2377" s="1" t="s">
        <v>530</v>
      </c>
      <c r="I2377" s="1" t="str">
        <f t="shared" si="256"/>
        <v>CZ02</v>
      </c>
      <c r="J2377" s="1" t="s">
        <v>531</v>
      </c>
      <c r="L2377" s="12" t="str">
        <f t="shared" si="257"/>
        <v>PGESUnCZ022003</v>
      </c>
      <c r="M2377" t="s">
        <v>942</v>
      </c>
      <c r="N2377" s="1">
        <v>2003</v>
      </c>
      <c r="O2377" s="19">
        <v>0.80945</v>
      </c>
      <c r="P2377" t="str">
        <f t="shared" si="258"/>
        <v>03</v>
      </c>
    </row>
    <row r="2378" spans="2:16" x14ac:dyDescent="0.25">
      <c r="B2378" t="s">
        <v>502</v>
      </c>
      <c r="C2378" t="str">
        <f t="shared" si="252"/>
        <v>PGESUnCZ02</v>
      </c>
      <c r="D2378" s="1" t="s">
        <v>506</v>
      </c>
      <c r="E2378" s="1" t="str">
        <f t="shared" si="253"/>
        <v>PGE</v>
      </c>
      <c r="F2378" s="1" t="str">
        <f t="shared" si="254"/>
        <v>PGE</v>
      </c>
      <c r="G2378" s="1" t="str">
        <f t="shared" si="255"/>
        <v>SUn</v>
      </c>
      <c r="H2378" s="1" t="s">
        <v>530</v>
      </c>
      <c r="I2378" s="1" t="str">
        <f t="shared" si="256"/>
        <v>CZ02</v>
      </c>
      <c r="J2378" s="1" t="s">
        <v>531</v>
      </c>
      <c r="L2378" s="12" t="str">
        <f t="shared" si="257"/>
        <v>PGESUnCZ022007</v>
      </c>
      <c r="M2378" t="s">
        <v>942</v>
      </c>
      <c r="N2378" s="1">
        <v>2007</v>
      </c>
      <c r="O2378" s="19">
        <v>0.35504999999999998</v>
      </c>
      <c r="P2378" t="str">
        <f t="shared" si="258"/>
        <v>07</v>
      </c>
    </row>
    <row r="2379" spans="2:16" x14ac:dyDescent="0.25">
      <c r="B2379" t="s">
        <v>502</v>
      </c>
      <c r="C2379" t="str">
        <f t="shared" si="252"/>
        <v>PGESUnCZ02</v>
      </c>
      <c r="D2379" s="1" t="s">
        <v>506</v>
      </c>
      <c r="E2379" s="1" t="str">
        <f t="shared" si="253"/>
        <v>PGE</v>
      </c>
      <c r="F2379" s="1" t="str">
        <f t="shared" si="254"/>
        <v>PGE</v>
      </c>
      <c r="G2379" s="1" t="str">
        <f t="shared" si="255"/>
        <v>SUn</v>
      </c>
      <c r="H2379" s="1" t="s">
        <v>530</v>
      </c>
      <c r="I2379" s="1" t="str">
        <f t="shared" si="256"/>
        <v>CZ02</v>
      </c>
      <c r="J2379" s="1" t="s">
        <v>531</v>
      </c>
      <c r="L2379" s="12" t="str">
        <f t="shared" si="257"/>
        <v>PGESUnCZ022011</v>
      </c>
      <c r="M2379" t="s">
        <v>942</v>
      </c>
      <c r="N2379" s="1">
        <v>2011</v>
      </c>
      <c r="O2379" s="19">
        <v>0.35504999999999998</v>
      </c>
      <c r="P2379" t="str">
        <f t="shared" si="258"/>
        <v>11</v>
      </c>
    </row>
    <row r="2380" spans="2:16" x14ac:dyDescent="0.25">
      <c r="B2380" t="s">
        <v>502</v>
      </c>
      <c r="C2380" t="str">
        <f t="shared" si="252"/>
        <v>PGESUnCZ02</v>
      </c>
      <c r="D2380" s="1" t="s">
        <v>506</v>
      </c>
      <c r="E2380" s="1" t="str">
        <f t="shared" si="253"/>
        <v>PGE</v>
      </c>
      <c r="F2380" s="1" t="str">
        <f t="shared" si="254"/>
        <v>PGE</v>
      </c>
      <c r="G2380" s="1" t="str">
        <f t="shared" si="255"/>
        <v>SUn</v>
      </c>
      <c r="H2380" s="1" t="s">
        <v>530</v>
      </c>
      <c r="I2380" s="1" t="str">
        <f t="shared" si="256"/>
        <v>CZ02</v>
      </c>
      <c r="J2380" s="1" t="s">
        <v>531</v>
      </c>
      <c r="L2380" s="12" t="str">
        <f t="shared" si="257"/>
        <v>PGESUnCZ022014</v>
      </c>
      <c r="M2380" t="s">
        <v>942</v>
      </c>
      <c r="N2380" s="1">
        <v>2014</v>
      </c>
      <c r="O2380" s="19">
        <v>0.17752499999999999</v>
      </c>
      <c r="P2380" t="str">
        <f t="shared" si="258"/>
        <v>14</v>
      </c>
    </row>
    <row r="2381" spans="2:16" x14ac:dyDescent="0.25">
      <c r="B2381" t="s">
        <v>502</v>
      </c>
      <c r="C2381" t="str">
        <f t="shared" si="252"/>
        <v>PGESUnCZ03</v>
      </c>
      <c r="D2381" s="1" t="s">
        <v>506</v>
      </c>
      <c r="E2381" s="1" t="str">
        <f t="shared" si="253"/>
        <v>PGE</v>
      </c>
      <c r="F2381" s="1" t="str">
        <f t="shared" si="254"/>
        <v>PGE</v>
      </c>
      <c r="G2381" s="1" t="str">
        <f t="shared" si="255"/>
        <v>SUn</v>
      </c>
      <c r="H2381" s="1" t="s">
        <v>530</v>
      </c>
      <c r="I2381" s="1" t="str">
        <f t="shared" si="256"/>
        <v>CZ03</v>
      </c>
      <c r="J2381" s="1" t="s">
        <v>531</v>
      </c>
      <c r="L2381" s="12" t="str">
        <f t="shared" si="257"/>
        <v>PGESUnCZ031975</v>
      </c>
      <c r="M2381" t="s">
        <v>943</v>
      </c>
      <c r="N2381" s="1">
        <v>1975</v>
      </c>
      <c r="O2381" s="19">
        <v>23.410499999999999</v>
      </c>
      <c r="P2381" t="str">
        <f t="shared" si="258"/>
        <v>75</v>
      </c>
    </row>
    <row r="2382" spans="2:16" x14ac:dyDescent="0.25">
      <c r="B2382" t="s">
        <v>502</v>
      </c>
      <c r="C2382" t="str">
        <f t="shared" si="252"/>
        <v>PGESUnCZ03</v>
      </c>
      <c r="D2382" s="1" t="s">
        <v>506</v>
      </c>
      <c r="E2382" s="1" t="str">
        <f t="shared" si="253"/>
        <v>PGE</v>
      </c>
      <c r="F2382" s="1" t="str">
        <f t="shared" si="254"/>
        <v>PGE</v>
      </c>
      <c r="G2382" s="1" t="str">
        <f t="shared" si="255"/>
        <v>SUn</v>
      </c>
      <c r="H2382" s="1" t="s">
        <v>530</v>
      </c>
      <c r="I2382" s="1" t="str">
        <f t="shared" si="256"/>
        <v>CZ03</v>
      </c>
      <c r="J2382" s="1" t="s">
        <v>531</v>
      </c>
      <c r="L2382" s="12" t="str">
        <f t="shared" si="257"/>
        <v>PGESUnCZ031985</v>
      </c>
      <c r="M2382" t="s">
        <v>943</v>
      </c>
      <c r="N2382" s="1">
        <v>1985</v>
      </c>
      <c r="O2382" s="19">
        <v>19.497450000000001</v>
      </c>
      <c r="P2382" t="str">
        <f t="shared" si="258"/>
        <v>85</v>
      </c>
    </row>
    <row r="2383" spans="2:16" x14ac:dyDescent="0.25">
      <c r="B2383" t="s">
        <v>502</v>
      </c>
      <c r="C2383" t="str">
        <f t="shared" si="252"/>
        <v>PGESUnCZ03</v>
      </c>
      <c r="D2383" s="1" t="s">
        <v>506</v>
      </c>
      <c r="E2383" s="1" t="str">
        <f t="shared" si="253"/>
        <v>PGE</v>
      </c>
      <c r="F2383" s="1" t="str">
        <f t="shared" si="254"/>
        <v>PGE</v>
      </c>
      <c r="G2383" s="1" t="str">
        <f t="shared" si="255"/>
        <v>SUn</v>
      </c>
      <c r="H2383" s="1" t="s">
        <v>530</v>
      </c>
      <c r="I2383" s="1" t="str">
        <f t="shared" si="256"/>
        <v>CZ03</v>
      </c>
      <c r="J2383" s="1" t="s">
        <v>531</v>
      </c>
      <c r="L2383" s="12" t="str">
        <f t="shared" si="257"/>
        <v>PGESUnCZ031996</v>
      </c>
      <c r="M2383" t="s">
        <v>943</v>
      </c>
      <c r="N2383" s="1">
        <v>1996</v>
      </c>
      <c r="O2383" s="19">
        <v>6.2320000000000002</v>
      </c>
      <c r="P2383" t="str">
        <f t="shared" si="258"/>
        <v>96</v>
      </c>
    </row>
    <row r="2384" spans="2:16" x14ac:dyDescent="0.25">
      <c r="B2384" t="s">
        <v>502</v>
      </c>
      <c r="C2384" t="str">
        <f t="shared" ref="C2384:C2447" si="259">F2384&amp;G2384&amp;I2384</f>
        <v>PGESUnCZ03</v>
      </c>
      <c r="D2384" s="1" t="s">
        <v>506</v>
      </c>
      <c r="E2384" s="1" t="str">
        <f t="shared" ref="E2384:E2447" si="260">+F2384</f>
        <v>PGE</v>
      </c>
      <c r="F2384" s="1" t="str">
        <f t="shared" ref="F2384:F2447" si="261">LEFT(M2384,3)</f>
        <v>PGE</v>
      </c>
      <c r="G2384" s="1" t="str">
        <f t="shared" ref="G2384:G2447" si="262">MID(M2384,4,3)</f>
        <v>SUn</v>
      </c>
      <c r="H2384" s="1" t="s">
        <v>530</v>
      </c>
      <c r="I2384" s="1" t="str">
        <f t="shared" ref="I2384:I2447" si="263">RIGHT(M2384,4)</f>
        <v>CZ03</v>
      </c>
      <c r="J2384" s="1" t="s">
        <v>531</v>
      </c>
      <c r="L2384" s="12" t="str">
        <f t="shared" ref="L2384:L2447" si="264">C2384&amp;N2384</f>
        <v>PGESUnCZ032003</v>
      </c>
      <c r="M2384" t="s">
        <v>943</v>
      </c>
      <c r="N2384" s="1">
        <v>2003</v>
      </c>
      <c r="O2384" s="19">
        <v>1.8028500000000001</v>
      </c>
      <c r="P2384" t="str">
        <f t="shared" ref="P2384:P2447" si="265">RIGHT(N2384,2)</f>
        <v>03</v>
      </c>
    </row>
    <row r="2385" spans="2:16" x14ac:dyDescent="0.25">
      <c r="B2385" t="s">
        <v>502</v>
      </c>
      <c r="C2385" t="str">
        <f t="shared" si="259"/>
        <v>PGESUnCZ03</v>
      </c>
      <c r="D2385" s="1" t="s">
        <v>506</v>
      </c>
      <c r="E2385" s="1" t="str">
        <f t="shared" si="260"/>
        <v>PGE</v>
      </c>
      <c r="F2385" s="1" t="str">
        <f t="shared" si="261"/>
        <v>PGE</v>
      </c>
      <c r="G2385" s="1" t="str">
        <f t="shared" si="262"/>
        <v>SUn</v>
      </c>
      <c r="H2385" s="1" t="s">
        <v>530</v>
      </c>
      <c r="I2385" s="1" t="str">
        <f t="shared" si="263"/>
        <v>CZ03</v>
      </c>
      <c r="J2385" s="1" t="s">
        <v>531</v>
      </c>
      <c r="L2385" s="12" t="str">
        <f t="shared" si="264"/>
        <v>PGESUnCZ032007</v>
      </c>
      <c r="M2385" t="s">
        <v>943</v>
      </c>
      <c r="N2385" s="1">
        <v>2007</v>
      </c>
      <c r="O2385" s="19">
        <v>1.86815</v>
      </c>
      <c r="P2385" t="str">
        <f t="shared" si="265"/>
        <v>07</v>
      </c>
    </row>
    <row r="2386" spans="2:16" x14ac:dyDescent="0.25">
      <c r="B2386" t="s">
        <v>502</v>
      </c>
      <c r="C2386" t="str">
        <f t="shared" si="259"/>
        <v>PGESUnCZ03</v>
      </c>
      <c r="D2386" s="1" t="s">
        <v>506</v>
      </c>
      <c r="E2386" s="1" t="str">
        <f t="shared" si="260"/>
        <v>PGE</v>
      </c>
      <c r="F2386" s="1" t="str">
        <f t="shared" si="261"/>
        <v>PGE</v>
      </c>
      <c r="G2386" s="1" t="str">
        <f t="shared" si="262"/>
        <v>SUn</v>
      </c>
      <c r="H2386" s="1" t="s">
        <v>530</v>
      </c>
      <c r="I2386" s="1" t="str">
        <f t="shared" si="263"/>
        <v>CZ03</v>
      </c>
      <c r="J2386" s="1" t="s">
        <v>531</v>
      </c>
      <c r="L2386" s="12" t="str">
        <f t="shared" si="264"/>
        <v>PGESUnCZ032011</v>
      </c>
      <c r="M2386" t="s">
        <v>943</v>
      </c>
      <c r="N2386" s="1">
        <v>2011</v>
      </c>
      <c r="O2386" s="19">
        <v>1.86815</v>
      </c>
      <c r="P2386" t="str">
        <f t="shared" si="265"/>
        <v>11</v>
      </c>
    </row>
    <row r="2387" spans="2:16" x14ac:dyDescent="0.25">
      <c r="B2387" t="s">
        <v>502</v>
      </c>
      <c r="C2387" t="str">
        <f t="shared" si="259"/>
        <v>PGESUnCZ03</v>
      </c>
      <c r="D2387" s="1" t="s">
        <v>506</v>
      </c>
      <c r="E2387" s="1" t="str">
        <f t="shared" si="260"/>
        <v>PGE</v>
      </c>
      <c r="F2387" s="1" t="str">
        <f t="shared" si="261"/>
        <v>PGE</v>
      </c>
      <c r="G2387" s="1" t="str">
        <f t="shared" si="262"/>
        <v>SUn</v>
      </c>
      <c r="H2387" s="1" t="s">
        <v>530</v>
      </c>
      <c r="I2387" s="1" t="str">
        <f t="shared" si="263"/>
        <v>CZ03</v>
      </c>
      <c r="J2387" s="1" t="s">
        <v>531</v>
      </c>
      <c r="L2387" s="12" t="str">
        <f t="shared" si="264"/>
        <v>PGESUnCZ032014</v>
      </c>
      <c r="M2387" t="s">
        <v>943</v>
      </c>
      <c r="N2387" s="1">
        <v>2014</v>
      </c>
      <c r="O2387" s="19">
        <v>0.93407499999999999</v>
      </c>
      <c r="P2387" t="str">
        <f t="shared" si="265"/>
        <v>14</v>
      </c>
    </row>
    <row r="2388" spans="2:16" x14ac:dyDescent="0.25">
      <c r="B2388" t="s">
        <v>502</v>
      </c>
      <c r="C2388" t="str">
        <f t="shared" si="259"/>
        <v>PGESUnCZ04</v>
      </c>
      <c r="D2388" s="1" t="s">
        <v>506</v>
      </c>
      <c r="E2388" s="1" t="str">
        <f t="shared" si="260"/>
        <v>PGE</v>
      </c>
      <c r="F2388" s="1" t="str">
        <f t="shared" si="261"/>
        <v>PGE</v>
      </c>
      <c r="G2388" s="1" t="str">
        <f t="shared" si="262"/>
        <v>SUn</v>
      </c>
      <c r="H2388" s="1" t="s">
        <v>530</v>
      </c>
      <c r="I2388" s="1" t="str">
        <f t="shared" si="263"/>
        <v>CZ04</v>
      </c>
      <c r="J2388" s="1" t="s">
        <v>531</v>
      </c>
      <c r="L2388" s="12" t="str">
        <f t="shared" si="264"/>
        <v>PGESUnCZ041975</v>
      </c>
      <c r="M2388" t="s">
        <v>944</v>
      </c>
      <c r="N2388" s="1">
        <v>1975</v>
      </c>
      <c r="O2388" s="19">
        <v>4.8276500000000002</v>
      </c>
      <c r="P2388" t="str">
        <f t="shared" si="265"/>
        <v>75</v>
      </c>
    </row>
    <row r="2389" spans="2:16" x14ac:dyDescent="0.25">
      <c r="B2389" t="s">
        <v>502</v>
      </c>
      <c r="C2389" t="str">
        <f t="shared" si="259"/>
        <v>PGESUnCZ04</v>
      </c>
      <c r="D2389" s="1" t="s">
        <v>506</v>
      </c>
      <c r="E2389" s="1" t="str">
        <f t="shared" si="260"/>
        <v>PGE</v>
      </c>
      <c r="F2389" s="1" t="str">
        <f t="shared" si="261"/>
        <v>PGE</v>
      </c>
      <c r="G2389" s="1" t="str">
        <f t="shared" si="262"/>
        <v>SUn</v>
      </c>
      <c r="H2389" s="1" t="s">
        <v>530</v>
      </c>
      <c r="I2389" s="1" t="str">
        <f t="shared" si="263"/>
        <v>CZ04</v>
      </c>
      <c r="J2389" s="1" t="s">
        <v>531</v>
      </c>
      <c r="L2389" s="12" t="str">
        <f t="shared" si="264"/>
        <v>PGESUnCZ041985</v>
      </c>
      <c r="M2389" t="s">
        <v>944</v>
      </c>
      <c r="N2389" s="1">
        <v>1985</v>
      </c>
      <c r="O2389" s="19">
        <v>8.6879500000000007</v>
      </c>
      <c r="P2389" t="str">
        <f t="shared" si="265"/>
        <v>85</v>
      </c>
    </row>
    <row r="2390" spans="2:16" x14ac:dyDescent="0.25">
      <c r="B2390" t="s">
        <v>502</v>
      </c>
      <c r="C2390" t="str">
        <f t="shared" si="259"/>
        <v>PGESUnCZ04</v>
      </c>
      <c r="D2390" s="1" t="s">
        <v>506</v>
      </c>
      <c r="E2390" s="1" t="str">
        <f t="shared" si="260"/>
        <v>PGE</v>
      </c>
      <c r="F2390" s="1" t="str">
        <f t="shared" si="261"/>
        <v>PGE</v>
      </c>
      <c r="G2390" s="1" t="str">
        <f t="shared" si="262"/>
        <v>SUn</v>
      </c>
      <c r="H2390" s="1" t="s">
        <v>530</v>
      </c>
      <c r="I2390" s="1" t="str">
        <f t="shared" si="263"/>
        <v>CZ04</v>
      </c>
      <c r="J2390" s="1" t="s">
        <v>531</v>
      </c>
      <c r="L2390" s="12" t="str">
        <f t="shared" si="264"/>
        <v>PGESUnCZ041996</v>
      </c>
      <c r="M2390" t="s">
        <v>944</v>
      </c>
      <c r="N2390" s="1">
        <v>1996</v>
      </c>
      <c r="O2390" s="19">
        <v>3.6184500000000002</v>
      </c>
      <c r="P2390" t="str">
        <f t="shared" si="265"/>
        <v>96</v>
      </c>
    </row>
    <row r="2391" spans="2:16" x14ac:dyDescent="0.25">
      <c r="B2391" t="s">
        <v>502</v>
      </c>
      <c r="C2391" t="str">
        <f t="shared" si="259"/>
        <v>PGESUnCZ04</v>
      </c>
      <c r="D2391" s="1" t="s">
        <v>506</v>
      </c>
      <c r="E2391" s="1" t="str">
        <f t="shared" si="260"/>
        <v>PGE</v>
      </c>
      <c r="F2391" s="1" t="str">
        <f t="shared" si="261"/>
        <v>PGE</v>
      </c>
      <c r="G2391" s="1" t="str">
        <f t="shared" si="262"/>
        <v>SUn</v>
      </c>
      <c r="H2391" s="1" t="s">
        <v>530</v>
      </c>
      <c r="I2391" s="1" t="str">
        <f t="shared" si="263"/>
        <v>CZ04</v>
      </c>
      <c r="J2391" s="1" t="s">
        <v>531</v>
      </c>
      <c r="L2391" s="12" t="str">
        <f t="shared" si="264"/>
        <v>PGESUnCZ042003</v>
      </c>
      <c r="M2391" t="s">
        <v>944</v>
      </c>
      <c r="N2391" s="1">
        <v>2003</v>
      </c>
      <c r="O2391" s="19">
        <v>1.5771999999999999</v>
      </c>
      <c r="P2391" t="str">
        <f t="shared" si="265"/>
        <v>03</v>
      </c>
    </row>
    <row r="2392" spans="2:16" x14ac:dyDescent="0.25">
      <c r="B2392" t="s">
        <v>502</v>
      </c>
      <c r="C2392" t="str">
        <f t="shared" si="259"/>
        <v>PGESUnCZ04</v>
      </c>
      <c r="D2392" s="1" t="s">
        <v>506</v>
      </c>
      <c r="E2392" s="1" t="str">
        <f t="shared" si="260"/>
        <v>PGE</v>
      </c>
      <c r="F2392" s="1" t="str">
        <f t="shared" si="261"/>
        <v>PGE</v>
      </c>
      <c r="G2392" s="1" t="str">
        <f t="shared" si="262"/>
        <v>SUn</v>
      </c>
      <c r="H2392" s="1" t="s">
        <v>530</v>
      </c>
      <c r="I2392" s="1" t="str">
        <f t="shared" si="263"/>
        <v>CZ04</v>
      </c>
      <c r="J2392" s="1" t="s">
        <v>531</v>
      </c>
      <c r="L2392" s="12" t="str">
        <f t="shared" si="264"/>
        <v>PGESUnCZ042007</v>
      </c>
      <c r="M2392" t="s">
        <v>944</v>
      </c>
      <c r="N2392" s="1">
        <v>2007</v>
      </c>
      <c r="O2392" s="19">
        <v>0.68025000000000002</v>
      </c>
      <c r="P2392" t="str">
        <f t="shared" si="265"/>
        <v>07</v>
      </c>
    </row>
    <row r="2393" spans="2:16" x14ac:dyDescent="0.25">
      <c r="B2393" t="s">
        <v>502</v>
      </c>
      <c r="C2393" t="str">
        <f t="shared" si="259"/>
        <v>PGESUnCZ04</v>
      </c>
      <c r="D2393" s="1" t="s">
        <v>506</v>
      </c>
      <c r="E2393" s="1" t="str">
        <f t="shared" si="260"/>
        <v>PGE</v>
      </c>
      <c r="F2393" s="1" t="str">
        <f t="shared" si="261"/>
        <v>PGE</v>
      </c>
      <c r="G2393" s="1" t="str">
        <f t="shared" si="262"/>
        <v>SUn</v>
      </c>
      <c r="H2393" s="1" t="s">
        <v>530</v>
      </c>
      <c r="I2393" s="1" t="str">
        <f t="shared" si="263"/>
        <v>CZ04</v>
      </c>
      <c r="J2393" s="1" t="s">
        <v>531</v>
      </c>
      <c r="L2393" s="12" t="str">
        <f t="shared" si="264"/>
        <v>PGESUnCZ042011</v>
      </c>
      <c r="M2393" t="s">
        <v>944</v>
      </c>
      <c r="N2393" s="1">
        <v>2011</v>
      </c>
      <c r="O2393" s="19">
        <v>0.68025000000000002</v>
      </c>
      <c r="P2393" t="str">
        <f t="shared" si="265"/>
        <v>11</v>
      </c>
    </row>
    <row r="2394" spans="2:16" x14ac:dyDescent="0.25">
      <c r="B2394" t="s">
        <v>502</v>
      </c>
      <c r="C2394" t="str">
        <f t="shared" si="259"/>
        <v>PGESUnCZ04</v>
      </c>
      <c r="D2394" s="1" t="s">
        <v>506</v>
      </c>
      <c r="E2394" s="1" t="str">
        <f t="shared" si="260"/>
        <v>PGE</v>
      </c>
      <c r="F2394" s="1" t="str">
        <f t="shared" si="261"/>
        <v>PGE</v>
      </c>
      <c r="G2394" s="1" t="str">
        <f t="shared" si="262"/>
        <v>SUn</v>
      </c>
      <c r="H2394" s="1" t="s">
        <v>530</v>
      </c>
      <c r="I2394" s="1" t="str">
        <f t="shared" si="263"/>
        <v>CZ04</v>
      </c>
      <c r="J2394" s="1" t="s">
        <v>531</v>
      </c>
      <c r="L2394" s="12" t="str">
        <f t="shared" si="264"/>
        <v>PGESUnCZ042014</v>
      </c>
      <c r="M2394" t="s">
        <v>944</v>
      </c>
      <c r="N2394" s="1">
        <v>2014</v>
      </c>
      <c r="O2394" s="19">
        <v>0.34012500000000001</v>
      </c>
      <c r="P2394" t="str">
        <f t="shared" si="265"/>
        <v>14</v>
      </c>
    </row>
    <row r="2395" spans="2:16" x14ac:dyDescent="0.25">
      <c r="B2395" t="s">
        <v>502</v>
      </c>
      <c r="C2395" t="str">
        <f t="shared" si="259"/>
        <v>PGESUnCZ05</v>
      </c>
      <c r="D2395" s="1" t="s">
        <v>506</v>
      </c>
      <c r="E2395" s="1" t="str">
        <f t="shared" si="260"/>
        <v>PGE</v>
      </c>
      <c r="F2395" s="1" t="str">
        <f t="shared" si="261"/>
        <v>PGE</v>
      </c>
      <c r="G2395" s="1" t="str">
        <f t="shared" si="262"/>
        <v>SUn</v>
      </c>
      <c r="H2395" s="1" t="s">
        <v>530</v>
      </c>
      <c r="I2395" s="1" t="str">
        <f t="shared" si="263"/>
        <v>CZ05</v>
      </c>
      <c r="J2395" s="1" t="s">
        <v>531</v>
      </c>
      <c r="L2395" s="12" t="str">
        <f t="shared" si="264"/>
        <v>PGESUnCZ051975</v>
      </c>
      <c r="M2395" t="s">
        <v>945</v>
      </c>
      <c r="N2395" s="1">
        <v>1975</v>
      </c>
      <c r="O2395" s="19">
        <v>0.35885</v>
      </c>
      <c r="P2395" t="str">
        <f t="shared" si="265"/>
        <v>75</v>
      </c>
    </row>
    <row r="2396" spans="2:16" x14ac:dyDescent="0.25">
      <c r="B2396" t="s">
        <v>502</v>
      </c>
      <c r="C2396" t="str">
        <f t="shared" si="259"/>
        <v>PGESUnCZ05</v>
      </c>
      <c r="D2396" s="1" t="s">
        <v>506</v>
      </c>
      <c r="E2396" s="1" t="str">
        <f t="shared" si="260"/>
        <v>PGE</v>
      </c>
      <c r="F2396" s="1" t="str">
        <f t="shared" si="261"/>
        <v>PGE</v>
      </c>
      <c r="G2396" s="1" t="str">
        <f t="shared" si="262"/>
        <v>SUn</v>
      </c>
      <c r="H2396" s="1" t="s">
        <v>530</v>
      </c>
      <c r="I2396" s="1" t="str">
        <f t="shared" si="263"/>
        <v>CZ05</v>
      </c>
      <c r="J2396" s="1" t="s">
        <v>531</v>
      </c>
      <c r="L2396" s="12" t="str">
        <f t="shared" si="264"/>
        <v>PGESUnCZ051985</v>
      </c>
      <c r="M2396" t="s">
        <v>945</v>
      </c>
      <c r="N2396" s="1">
        <v>1985</v>
      </c>
      <c r="O2396" s="19">
        <v>0.6633</v>
      </c>
      <c r="P2396" t="str">
        <f t="shared" si="265"/>
        <v>85</v>
      </c>
    </row>
    <row r="2397" spans="2:16" x14ac:dyDescent="0.25">
      <c r="B2397" t="s">
        <v>502</v>
      </c>
      <c r="C2397" t="str">
        <f t="shared" si="259"/>
        <v>PGESUnCZ05</v>
      </c>
      <c r="D2397" s="1" t="s">
        <v>506</v>
      </c>
      <c r="E2397" s="1" t="str">
        <f t="shared" si="260"/>
        <v>PGE</v>
      </c>
      <c r="F2397" s="1" t="str">
        <f t="shared" si="261"/>
        <v>PGE</v>
      </c>
      <c r="G2397" s="1" t="str">
        <f t="shared" si="262"/>
        <v>SUn</v>
      </c>
      <c r="H2397" s="1" t="s">
        <v>530</v>
      </c>
      <c r="I2397" s="1" t="str">
        <f t="shared" si="263"/>
        <v>CZ05</v>
      </c>
      <c r="J2397" s="1" t="s">
        <v>531</v>
      </c>
      <c r="L2397" s="12" t="str">
        <f t="shared" si="264"/>
        <v>PGESUnCZ051996</v>
      </c>
      <c r="M2397" t="s">
        <v>945</v>
      </c>
      <c r="N2397" s="1">
        <v>1996</v>
      </c>
      <c r="O2397" s="19">
        <v>0.2777</v>
      </c>
      <c r="P2397" t="str">
        <f t="shared" si="265"/>
        <v>96</v>
      </c>
    </row>
    <row r="2398" spans="2:16" x14ac:dyDescent="0.25">
      <c r="B2398" t="s">
        <v>502</v>
      </c>
      <c r="C2398" t="str">
        <f t="shared" si="259"/>
        <v>PGESUnCZ05</v>
      </c>
      <c r="D2398" s="1" t="s">
        <v>506</v>
      </c>
      <c r="E2398" s="1" t="str">
        <f t="shared" si="260"/>
        <v>PGE</v>
      </c>
      <c r="F2398" s="1" t="str">
        <f t="shared" si="261"/>
        <v>PGE</v>
      </c>
      <c r="G2398" s="1" t="str">
        <f t="shared" si="262"/>
        <v>SUn</v>
      </c>
      <c r="H2398" s="1" t="s">
        <v>530</v>
      </c>
      <c r="I2398" s="1" t="str">
        <f t="shared" si="263"/>
        <v>CZ05</v>
      </c>
      <c r="J2398" s="1" t="s">
        <v>531</v>
      </c>
      <c r="L2398" s="12" t="str">
        <f t="shared" si="264"/>
        <v>PGESUnCZ052003</v>
      </c>
      <c r="M2398" t="s">
        <v>945</v>
      </c>
      <c r="N2398" s="1">
        <v>2003</v>
      </c>
      <c r="O2398" s="19">
        <v>0.12175</v>
      </c>
      <c r="P2398" t="str">
        <f t="shared" si="265"/>
        <v>03</v>
      </c>
    </row>
    <row r="2399" spans="2:16" x14ac:dyDescent="0.25">
      <c r="B2399" t="s">
        <v>502</v>
      </c>
      <c r="C2399" t="str">
        <f t="shared" si="259"/>
        <v>PGESUnCZ05</v>
      </c>
      <c r="D2399" s="1" t="s">
        <v>506</v>
      </c>
      <c r="E2399" s="1" t="str">
        <f t="shared" si="260"/>
        <v>PGE</v>
      </c>
      <c r="F2399" s="1" t="str">
        <f t="shared" si="261"/>
        <v>PGE</v>
      </c>
      <c r="G2399" s="1" t="str">
        <f t="shared" si="262"/>
        <v>SUn</v>
      </c>
      <c r="H2399" s="1" t="s">
        <v>530</v>
      </c>
      <c r="I2399" s="1" t="str">
        <f t="shared" si="263"/>
        <v>CZ05</v>
      </c>
      <c r="J2399" s="1" t="s">
        <v>531</v>
      </c>
      <c r="L2399" s="12" t="str">
        <f t="shared" si="264"/>
        <v>PGESUnCZ052007</v>
      </c>
      <c r="M2399" t="s">
        <v>945</v>
      </c>
      <c r="N2399" s="1">
        <v>2007</v>
      </c>
      <c r="O2399" s="19">
        <v>5.1650000000000001E-2</v>
      </c>
      <c r="P2399" t="str">
        <f t="shared" si="265"/>
        <v>07</v>
      </c>
    </row>
    <row r="2400" spans="2:16" x14ac:dyDescent="0.25">
      <c r="B2400" t="s">
        <v>502</v>
      </c>
      <c r="C2400" t="str">
        <f t="shared" si="259"/>
        <v>PGESUnCZ05</v>
      </c>
      <c r="D2400" s="1" t="s">
        <v>506</v>
      </c>
      <c r="E2400" s="1" t="str">
        <f t="shared" si="260"/>
        <v>PGE</v>
      </c>
      <c r="F2400" s="1" t="str">
        <f t="shared" si="261"/>
        <v>PGE</v>
      </c>
      <c r="G2400" s="1" t="str">
        <f t="shared" si="262"/>
        <v>SUn</v>
      </c>
      <c r="H2400" s="1" t="s">
        <v>530</v>
      </c>
      <c r="I2400" s="1" t="str">
        <f t="shared" si="263"/>
        <v>CZ05</v>
      </c>
      <c r="J2400" s="1" t="s">
        <v>531</v>
      </c>
      <c r="L2400" s="12" t="str">
        <f t="shared" si="264"/>
        <v>PGESUnCZ052011</v>
      </c>
      <c r="M2400" t="s">
        <v>945</v>
      </c>
      <c r="N2400" s="1">
        <v>2011</v>
      </c>
      <c r="O2400" s="19">
        <v>5.1650000000000001E-2</v>
      </c>
      <c r="P2400" t="str">
        <f t="shared" si="265"/>
        <v>11</v>
      </c>
    </row>
    <row r="2401" spans="2:16" x14ac:dyDescent="0.25">
      <c r="B2401" t="s">
        <v>502</v>
      </c>
      <c r="C2401" t="str">
        <f t="shared" si="259"/>
        <v>PGESUnCZ05</v>
      </c>
      <c r="D2401" s="1" t="s">
        <v>506</v>
      </c>
      <c r="E2401" s="1" t="str">
        <f t="shared" si="260"/>
        <v>PGE</v>
      </c>
      <c r="F2401" s="1" t="str">
        <f t="shared" si="261"/>
        <v>PGE</v>
      </c>
      <c r="G2401" s="1" t="str">
        <f t="shared" si="262"/>
        <v>SUn</v>
      </c>
      <c r="H2401" s="1" t="s">
        <v>530</v>
      </c>
      <c r="I2401" s="1" t="str">
        <f t="shared" si="263"/>
        <v>CZ05</v>
      </c>
      <c r="J2401" s="1" t="s">
        <v>531</v>
      </c>
      <c r="L2401" s="12" t="str">
        <f t="shared" si="264"/>
        <v>PGESUnCZ052014</v>
      </c>
      <c r="M2401" t="s">
        <v>945</v>
      </c>
      <c r="N2401" s="1">
        <v>2014</v>
      </c>
      <c r="O2401" s="19">
        <v>2.5825000000000001E-2</v>
      </c>
      <c r="P2401" t="str">
        <f t="shared" si="265"/>
        <v>14</v>
      </c>
    </row>
    <row r="2402" spans="2:16" x14ac:dyDescent="0.25">
      <c r="B2402" t="s">
        <v>502</v>
      </c>
      <c r="C2402" t="str">
        <f t="shared" si="259"/>
        <v>PGESUnCZ06</v>
      </c>
      <c r="D2402" s="1" t="s">
        <v>506</v>
      </c>
      <c r="E2402" s="1" t="str">
        <f t="shared" si="260"/>
        <v>PGE</v>
      </c>
      <c r="F2402" s="1" t="str">
        <f t="shared" si="261"/>
        <v>PGE</v>
      </c>
      <c r="G2402" s="1" t="str">
        <f t="shared" si="262"/>
        <v>SUn</v>
      </c>
      <c r="H2402" s="1" t="s">
        <v>530</v>
      </c>
      <c r="I2402" s="1" t="str">
        <f t="shared" si="263"/>
        <v>CZ06</v>
      </c>
      <c r="J2402" s="1" t="s">
        <v>531</v>
      </c>
      <c r="L2402" s="12" t="str">
        <f t="shared" si="264"/>
        <v>PGESUnCZ061975</v>
      </c>
      <c r="M2402" t="s">
        <v>946</v>
      </c>
      <c r="N2402" s="1">
        <v>1975</v>
      </c>
      <c r="O2402" s="19">
        <v>0</v>
      </c>
      <c r="P2402" t="str">
        <f t="shared" si="265"/>
        <v>75</v>
      </c>
    </row>
    <row r="2403" spans="2:16" x14ac:dyDescent="0.25">
      <c r="B2403" t="s">
        <v>502</v>
      </c>
      <c r="C2403" t="str">
        <f t="shared" si="259"/>
        <v>PGESUnCZ06</v>
      </c>
      <c r="D2403" s="1" t="s">
        <v>506</v>
      </c>
      <c r="E2403" s="1" t="str">
        <f t="shared" si="260"/>
        <v>PGE</v>
      </c>
      <c r="F2403" s="1" t="str">
        <f t="shared" si="261"/>
        <v>PGE</v>
      </c>
      <c r="G2403" s="1" t="str">
        <f t="shared" si="262"/>
        <v>SUn</v>
      </c>
      <c r="H2403" s="1" t="s">
        <v>530</v>
      </c>
      <c r="I2403" s="1" t="str">
        <f t="shared" si="263"/>
        <v>CZ06</v>
      </c>
      <c r="J2403" s="1" t="s">
        <v>531</v>
      </c>
      <c r="L2403" s="12" t="str">
        <f t="shared" si="264"/>
        <v>PGESUnCZ061985</v>
      </c>
      <c r="M2403" t="s">
        <v>946</v>
      </c>
      <c r="N2403" s="1">
        <v>1985</v>
      </c>
      <c r="O2403" s="19">
        <v>0</v>
      </c>
      <c r="P2403" t="str">
        <f t="shared" si="265"/>
        <v>85</v>
      </c>
    </row>
    <row r="2404" spans="2:16" x14ac:dyDescent="0.25">
      <c r="B2404" t="s">
        <v>502</v>
      </c>
      <c r="C2404" t="str">
        <f t="shared" si="259"/>
        <v>PGESUnCZ06</v>
      </c>
      <c r="D2404" s="1" t="s">
        <v>506</v>
      </c>
      <c r="E2404" s="1" t="str">
        <f t="shared" si="260"/>
        <v>PGE</v>
      </c>
      <c r="F2404" s="1" t="str">
        <f t="shared" si="261"/>
        <v>PGE</v>
      </c>
      <c r="G2404" s="1" t="str">
        <f t="shared" si="262"/>
        <v>SUn</v>
      </c>
      <c r="H2404" s="1" t="s">
        <v>530</v>
      </c>
      <c r="I2404" s="1" t="str">
        <f t="shared" si="263"/>
        <v>CZ06</v>
      </c>
      <c r="J2404" s="1" t="s">
        <v>531</v>
      </c>
      <c r="L2404" s="12" t="str">
        <f t="shared" si="264"/>
        <v>PGESUnCZ061996</v>
      </c>
      <c r="M2404" t="s">
        <v>946</v>
      </c>
      <c r="N2404" s="1">
        <v>1996</v>
      </c>
      <c r="O2404" s="19">
        <v>0</v>
      </c>
      <c r="P2404" t="str">
        <f t="shared" si="265"/>
        <v>96</v>
      </c>
    </row>
    <row r="2405" spans="2:16" x14ac:dyDescent="0.25">
      <c r="B2405" t="s">
        <v>502</v>
      </c>
      <c r="C2405" t="str">
        <f t="shared" si="259"/>
        <v>PGESUnCZ06</v>
      </c>
      <c r="D2405" s="1" t="s">
        <v>506</v>
      </c>
      <c r="E2405" s="1" t="str">
        <f t="shared" si="260"/>
        <v>PGE</v>
      </c>
      <c r="F2405" s="1" t="str">
        <f t="shared" si="261"/>
        <v>PGE</v>
      </c>
      <c r="G2405" s="1" t="str">
        <f t="shared" si="262"/>
        <v>SUn</v>
      </c>
      <c r="H2405" s="1" t="s">
        <v>530</v>
      </c>
      <c r="I2405" s="1" t="str">
        <f t="shared" si="263"/>
        <v>CZ06</v>
      </c>
      <c r="J2405" s="1" t="s">
        <v>531</v>
      </c>
      <c r="L2405" s="12" t="str">
        <f t="shared" si="264"/>
        <v>PGESUnCZ062003</v>
      </c>
      <c r="M2405" t="s">
        <v>946</v>
      </c>
      <c r="N2405" s="1">
        <v>2003</v>
      </c>
      <c r="O2405" s="19">
        <v>0</v>
      </c>
      <c r="P2405" t="str">
        <f t="shared" si="265"/>
        <v>03</v>
      </c>
    </row>
    <row r="2406" spans="2:16" x14ac:dyDescent="0.25">
      <c r="B2406" t="s">
        <v>502</v>
      </c>
      <c r="C2406" t="str">
        <f t="shared" si="259"/>
        <v>PGESUnCZ06</v>
      </c>
      <c r="D2406" s="1" t="s">
        <v>506</v>
      </c>
      <c r="E2406" s="1" t="str">
        <f t="shared" si="260"/>
        <v>PGE</v>
      </c>
      <c r="F2406" s="1" t="str">
        <f t="shared" si="261"/>
        <v>PGE</v>
      </c>
      <c r="G2406" s="1" t="str">
        <f t="shared" si="262"/>
        <v>SUn</v>
      </c>
      <c r="H2406" s="1" t="s">
        <v>530</v>
      </c>
      <c r="I2406" s="1" t="str">
        <f t="shared" si="263"/>
        <v>CZ06</v>
      </c>
      <c r="J2406" s="1" t="s">
        <v>531</v>
      </c>
      <c r="L2406" s="12" t="str">
        <f t="shared" si="264"/>
        <v>PGESUnCZ062007</v>
      </c>
      <c r="M2406" t="s">
        <v>946</v>
      </c>
      <c r="N2406" s="1">
        <v>2007</v>
      </c>
      <c r="O2406" s="19">
        <v>0</v>
      </c>
      <c r="P2406" t="str">
        <f t="shared" si="265"/>
        <v>07</v>
      </c>
    </row>
    <row r="2407" spans="2:16" x14ac:dyDescent="0.25">
      <c r="B2407" t="s">
        <v>502</v>
      </c>
      <c r="C2407" t="str">
        <f t="shared" si="259"/>
        <v>PGESUnCZ06</v>
      </c>
      <c r="D2407" s="1" t="s">
        <v>506</v>
      </c>
      <c r="E2407" s="1" t="str">
        <f t="shared" si="260"/>
        <v>PGE</v>
      </c>
      <c r="F2407" s="1" t="str">
        <f t="shared" si="261"/>
        <v>PGE</v>
      </c>
      <c r="G2407" s="1" t="str">
        <f t="shared" si="262"/>
        <v>SUn</v>
      </c>
      <c r="H2407" s="1" t="s">
        <v>530</v>
      </c>
      <c r="I2407" s="1" t="str">
        <f t="shared" si="263"/>
        <v>CZ06</v>
      </c>
      <c r="J2407" s="1" t="s">
        <v>531</v>
      </c>
      <c r="L2407" s="12" t="str">
        <f t="shared" si="264"/>
        <v>PGESUnCZ062011</v>
      </c>
      <c r="M2407" t="s">
        <v>946</v>
      </c>
      <c r="N2407" s="1">
        <v>2011</v>
      </c>
      <c r="O2407" s="19">
        <v>0</v>
      </c>
      <c r="P2407" t="str">
        <f t="shared" si="265"/>
        <v>11</v>
      </c>
    </row>
    <row r="2408" spans="2:16" x14ac:dyDescent="0.25">
      <c r="B2408" t="s">
        <v>502</v>
      </c>
      <c r="C2408" t="str">
        <f t="shared" si="259"/>
        <v>PGESUnCZ06</v>
      </c>
      <c r="D2408" s="1" t="s">
        <v>506</v>
      </c>
      <c r="E2408" s="1" t="str">
        <f t="shared" si="260"/>
        <v>PGE</v>
      </c>
      <c r="F2408" s="1" t="str">
        <f t="shared" si="261"/>
        <v>PGE</v>
      </c>
      <c r="G2408" s="1" t="str">
        <f t="shared" si="262"/>
        <v>SUn</v>
      </c>
      <c r="H2408" s="1" t="s">
        <v>530</v>
      </c>
      <c r="I2408" s="1" t="str">
        <f t="shared" si="263"/>
        <v>CZ06</v>
      </c>
      <c r="J2408" s="1" t="s">
        <v>531</v>
      </c>
      <c r="L2408" s="12" t="str">
        <f t="shared" si="264"/>
        <v>PGESUnCZ062014</v>
      </c>
      <c r="M2408" t="s">
        <v>946</v>
      </c>
      <c r="N2408" s="1">
        <v>2014</v>
      </c>
      <c r="O2408" s="19">
        <v>0</v>
      </c>
      <c r="P2408" t="str">
        <f t="shared" si="265"/>
        <v>14</v>
      </c>
    </row>
    <row r="2409" spans="2:16" x14ac:dyDescent="0.25">
      <c r="B2409" t="s">
        <v>502</v>
      </c>
      <c r="C2409" t="str">
        <f t="shared" si="259"/>
        <v>PGESUnCZ07</v>
      </c>
      <c r="D2409" s="1" t="s">
        <v>506</v>
      </c>
      <c r="E2409" s="1" t="str">
        <f t="shared" si="260"/>
        <v>PGE</v>
      </c>
      <c r="F2409" s="1" t="str">
        <f t="shared" si="261"/>
        <v>PGE</v>
      </c>
      <c r="G2409" s="1" t="str">
        <f t="shared" si="262"/>
        <v>SUn</v>
      </c>
      <c r="H2409" s="1" t="s">
        <v>530</v>
      </c>
      <c r="I2409" s="1" t="str">
        <f t="shared" si="263"/>
        <v>CZ07</v>
      </c>
      <c r="J2409" s="1" t="s">
        <v>531</v>
      </c>
      <c r="L2409" s="12" t="str">
        <f t="shared" si="264"/>
        <v>PGESUnCZ071975</v>
      </c>
      <c r="M2409" t="s">
        <v>947</v>
      </c>
      <c r="N2409" s="1">
        <v>1975</v>
      </c>
      <c r="O2409" s="19">
        <v>0</v>
      </c>
      <c r="P2409" t="str">
        <f t="shared" si="265"/>
        <v>75</v>
      </c>
    </row>
    <row r="2410" spans="2:16" x14ac:dyDescent="0.25">
      <c r="B2410" t="s">
        <v>502</v>
      </c>
      <c r="C2410" t="str">
        <f t="shared" si="259"/>
        <v>PGESUnCZ07</v>
      </c>
      <c r="D2410" s="1" t="s">
        <v>506</v>
      </c>
      <c r="E2410" s="1" t="str">
        <f t="shared" si="260"/>
        <v>PGE</v>
      </c>
      <c r="F2410" s="1" t="str">
        <f t="shared" si="261"/>
        <v>PGE</v>
      </c>
      <c r="G2410" s="1" t="str">
        <f t="shared" si="262"/>
        <v>SUn</v>
      </c>
      <c r="H2410" s="1" t="s">
        <v>530</v>
      </c>
      <c r="I2410" s="1" t="str">
        <f t="shared" si="263"/>
        <v>CZ07</v>
      </c>
      <c r="J2410" s="1" t="s">
        <v>531</v>
      </c>
      <c r="L2410" s="12" t="str">
        <f t="shared" si="264"/>
        <v>PGESUnCZ071985</v>
      </c>
      <c r="M2410" t="s">
        <v>947</v>
      </c>
      <c r="N2410" s="1">
        <v>1985</v>
      </c>
      <c r="O2410" s="19">
        <v>0</v>
      </c>
      <c r="P2410" t="str">
        <f t="shared" si="265"/>
        <v>85</v>
      </c>
    </row>
    <row r="2411" spans="2:16" x14ac:dyDescent="0.25">
      <c r="B2411" t="s">
        <v>502</v>
      </c>
      <c r="C2411" t="str">
        <f t="shared" si="259"/>
        <v>PGESUnCZ07</v>
      </c>
      <c r="D2411" s="1" t="s">
        <v>506</v>
      </c>
      <c r="E2411" s="1" t="str">
        <f t="shared" si="260"/>
        <v>PGE</v>
      </c>
      <c r="F2411" s="1" t="str">
        <f t="shared" si="261"/>
        <v>PGE</v>
      </c>
      <c r="G2411" s="1" t="str">
        <f t="shared" si="262"/>
        <v>SUn</v>
      </c>
      <c r="H2411" s="1" t="s">
        <v>530</v>
      </c>
      <c r="I2411" s="1" t="str">
        <f t="shared" si="263"/>
        <v>CZ07</v>
      </c>
      <c r="J2411" s="1" t="s">
        <v>531</v>
      </c>
      <c r="L2411" s="12" t="str">
        <f t="shared" si="264"/>
        <v>PGESUnCZ071996</v>
      </c>
      <c r="M2411" t="s">
        <v>947</v>
      </c>
      <c r="N2411" s="1">
        <v>1996</v>
      </c>
      <c r="O2411" s="19">
        <v>0</v>
      </c>
      <c r="P2411" t="str">
        <f t="shared" si="265"/>
        <v>96</v>
      </c>
    </row>
    <row r="2412" spans="2:16" x14ac:dyDescent="0.25">
      <c r="B2412" t="s">
        <v>502</v>
      </c>
      <c r="C2412" t="str">
        <f t="shared" si="259"/>
        <v>PGESUnCZ07</v>
      </c>
      <c r="D2412" s="1" t="s">
        <v>506</v>
      </c>
      <c r="E2412" s="1" t="str">
        <f t="shared" si="260"/>
        <v>PGE</v>
      </c>
      <c r="F2412" s="1" t="str">
        <f t="shared" si="261"/>
        <v>PGE</v>
      </c>
      <c r="G2412" s="1" t="str">
        <f t="shared" si="262"/>
        <v>SUn</v>
      </c>
      <c r="H2412" s="1" t="s">
        <v>530</v>
      </c>
      <c r="I2412" s="1" t="str">
        <f t="shared" si="263"/>
        <v>CZ07</v>
      </c>
      <c r="J2412" s="1" t="s">
        <v>531</v>
      </c>
      <c r="L2412" s="12" t="str">
        <f t="shared" si="264"/>
        <v>PGESUnCZ072003</v>
      </c>
      <c r="M2412" t="s">
        <v>947</v>
      </c>
      <c r="N2412" s="1">
        <v>2003</v>
      </c>
      <c r="O2412" s="19">
        <v>0</v>
      </c>
      <c r="P2412" t="str">
        <f t="shared" si="265"/>
        <v>03</v>
      </c>
    </row>
    <row r="2413" spans="2:16" x14ac:dyDescent="0.25">
      <c r="B2413" t="s">
        <v>502</v>
      </c>
      <c r="C2413" t="str">
        <f t="shared" si="259"/>
        <v>PGESUnCZ07</v>
      </c>
      <c r="D2413" s="1" t="s">
        <v>506</v>
      </c>
      <c r="E2413" s="1" t="str">
        <f t="shared" si="260"/>
        <v>PGE</v>
      </c>
      <c r="F2413" s="1" t="str">
        <f t="shared" si="261"/>
        <v>PGE</v>
      </c>
      <c r="G2413" s="1" t="str">
        <f t="shared" si="262"/>
        <v>SUn</v>
      </c>
      <c r="H2413" s="1" t="s">
        <v>530</v>
      </c>
      <c r="I2413" s="1" t="str">
        <f t="shared" si="263"/>
        <v>CZ07</v>
      </c>
      <c r="J2413" s="1" t="s">
        <v>531</v>
      </c>
      <c r="L2413" s="12" t="str">
        <f t="shared" si="264"/>
        <v>PGESUnCZ072007</v>
      </c>
      <c r="M2413" t="s">
        <v>947</v>
      </c>
      <c r="N2413" s="1">
        <v>2007</v>
      </c>
      <c r="O2413" s="19">
        <v>0</v>
      </c>
      <c r="P2413" t="str">
        <f t="shared" si="265"/>
        <v>07</v>
      </c>
    </row>
    <row r="2414" spans="2:16" x14ac:dyDescent="0.25">
      <c r="B2414" t="s">
        <v>502</v>
      </c>
      <c r="C2414" t="str">
        <f t="shared" si="259"/>
        <v>PGESUnCZ07</v>
      </c>
      <c r="D2414" s="1" t="s">
        <v>506</v>
      </c>
      <c r="E2414" s="1" t="str">
        <f t="shared" si="260"/>
        <v>PGE</v>
      </c>
      <c r="F2414" s="1" t="str">
        <f t="shared" si="261"/>
        <v>PGE</v>
      </c>
      <c r="G2414" s="1" t="str">
        <f t="shared" si="262"/>
        <v>SUn</v>
      </c>
      <c r="H2414" s="1" t="s">
        <v>530</v>
      </c>
      <c r="I2414" s="1" t="str">
        <f t="shared" si="263"/>
        <v>CZ07</v>
      </c>
      <c r="J2414" s="1" t="s">
        <v>531</v>
      </c>
      <c r="L2414" s="12" t="str">
        <f t="shared" si="264"/>
        <v>PGESUnCZ072011</v>
      </c>
      <c r="M2414" t="s">
        <v>947</v>
      </c>
      <c r="N2414" s="1">
        <v>2011</v>
      </c>
      <c r="O2414" s="19">
        <v>0</v>
      </c>
      <c r="P2414" t="str">
        <f t="shared" si="265"/>
        <v>11</v>
      </c>
    </row>
    <row r="2415" spans="2:16" x14ac:dyDescent="0.25">
      <c r="B2415" t="s">
        <v>502</v>
      </c>
      <c r="C2415" t="str">
        <f t="shared" si="259"/>
        <v>PGESUnCZ07</v>
      </c>
      <c r="D2415" s="1" t="s">
        <v>506</v>
      </c>
      <c r="E2415" s="1" t="str">
        <f t="shared" si="260"/>
        <v>PGE</v>
      </c>
      <c r="F2415" s="1" t="str">
        <f t="shared" si="261"/>
        <v>PGE</v>
      </c>
      <c r="G2415" s="1" t="str">
        <f t="shared" si="262"/>
        <v>SUn</v>
      </c>
      <c r="H2415" s="1" t="s">
        <v>530</v>
      </c>
      <c r="I2415" s="1" t="str">
        <f t="shared" si="263"/>
        <v>CZ07</v>
      </c>
      <c r="J2415" s="1" t="s">
        <v>531</v>
      </c>
      <c r="L2415" s="12" t="str">
        <f t="shared" si="264"/>
        <v>PGESUnCZ072014</v>
      </c>
      <c r="M2415" t="s">
        <v>947</v>
      </c>
      <c r="N2415" s="1">
        <v>2014</v>
      </c>
      <c r="O2415" s="19">
        <v>0</v>
      </c>
      <c r="P2415" t="str">
        <f t="shared" si="265"/>
        <v>14</v>
      </c>
    </row>
    <row r="2416" spans="2:16" x14ac:dyDescent="0.25">
      <c r="B2416" t="s">
        <v>502</v>
      </c>
      <c r="C2416" t="str">
        <f t="shared" si="259"/>
        <v>PGESUnCZ08</v>
      </c>
      <c r="D2416" s="1" t="s">
        <v>506</v>
      </c>
      <c r="E2416" s="1" t="str">
        <f t="shared" si="260"/>
        <v>PGE</v>
      </c>
      <c r="F2416" s="1" t="str">
        <f t="shared" si="261"/>
        <v>PGE</v>
      </c>
      <c r="G2416" s="1" t="str">
        <f t="shared" si="262"/>
        <v>SUn</v>
      </c>
      <c r="H2416" s="1" t="s">
        <v>530</v>
      </c>
      <c r="I2416" s="1" t="str">
        <f t="shared" si="263"/>
        <v>CZ08</v>
      </c>
      <c r="J2416" s="1" t="s">
        <v>531</v>
      </c>
      <c r="L2416" s="12" t="str">
        <f t="shared" si="264"/>
        <v>PGESUnCZ081975</v>
      </c>
      <c r="M2416" t="s">
        <v>948</v>
      </c>
      <c r="N2416" s="1">
        <v>1975</v>
      </c>
      <c r="O2416" s="19">
        <v>0</v>
      </c>
      <c r="P2416" t="str">
        <f t="shared" si="265"/>
        <v>75</v>
      </c>
    </row>
    <row r="2417" spans="2:16" x14ac:dyDescent="0.25">
      <c r="B2417" t="s">
        <v>502</v>
      </c>
      <c r="C2417" t="str">
        <f t="shared" si="259"/>
        <v>PGESUnCZ08</v>
      </c>
      <c r="D2417" s="1" t="s">
        <v>506</v>
      </c>
      <c r="E2417" s="1" t="str">
        <f t="shared" si="260"/>
        <v>PGE</v>
      </c>
      <c r="F2417" s="1" t="str">
        <f t="shared" si="261"/>
        <v>PGE</v>
      </c>
      <c r="G2417" s="1" t="str">
        <f t="shared" si="262"/>
        <v>SUn</v>
      </c>
      <c r="H2417" s="1" t="s">
        <v>530</v>
      </c>
      <c r="I2417" s="1" t="str">
        <f t="shared" si="263"/>
        <v>CZ08</v>
      </c>
      <c r="J2417" s="1" t="s">
        <v>531</v>
      </c>
      <c r="L2417" s="12" t="str">
        <f t="shared" si="264"/>
        <v>PGESUnCZ081985</v>
      </c>
      <c r="M2417" t="s">
        <v>948</v>
      </c>
      <c r="N2417" s="1">
        <v>1985</v>
      </c>
      <c r="O2417" s="19">
        <v>0</v>
      </c>
      <c r="P2417" t="str">
        <f t="shared" si="265"/>
        <v>85</v>
      </c>
    </row>
    <row r="2418" spans="2:16" x14ac:dyDescent="0.25">
      <c r="B2418" t="s">
        <v>502</v>
      </c>
      <c r="C2418" t="str">
        <f t="shared" si="259"/>
        <v>PGESUnCZ08</v>
      </c>
      <c r="D2418" s="1" t="s">
        <v>506</v>
      </c>
      <c r="E2418" s="1" t="str">
        <f t="shared" si="260"/>
        <v>PGE</v>
      </c>
      <c r="F2418" s="1" t="str">
        <f t="shared" si="261"/>
        <v>PGE</v>
      </c>
      <c r="G2418" s="1" t="str">
        <f t="shared" si="262"/>
        <v>SUn</v>
      </c>
      <c r="H2418" s="1" t="s">
        <v>530</v>
      </c>
      <c r="I2418" s="1" t="str">
        <f t="shared" si="263"/>
        <v>CZ08</v>
      </c>
      <c r="J2418" s="1" t="s">
        <v>531</v>
      </c>
      <c r="L2418" s="12" t="str">
        <f t="shared" si="264"/>
        <v>PGESUnCZ081996</v>
      </c>
      <c r="M2418" t="s">
        <v>948</v>
      </c>
      <c r="N2418" s="1">
        <v>1996</v>
      </c>
      <c r="O2418" s="19">
        <v>0</v>
      </c>
      <c r="P2418" t="str">
        <f t="shared" si="265"/>
        <v>96</v>
      </c>
    </row>
    <row r="2419" spans="2:16" x14ac:dyDescent="0.25">
      <c r="B2419" t="s">
        <v>502</v>
      </c>
      <c r="C2419" t="str">
        <f t="shared" si="259"/>
        <v>PGESUnCZ08</v>
      </c>
      <c r="D2419" s="1" t="s">
        <v>506</v>
      </c>
      <c r="E2419" s="1" t="str">
        <f t="shared" si="260"/>
        <v>PGE</v>
      </c>
      <c r="F2419" s="1" t="str">
        <f t="shared" si="261"/>
        <v>PGE</v>
      </c>
      <c r="G2419" s="1" t="str">
        <f t="shared" si="262"/>
        <v>SUn</v>
      </c>
      <c r="H2419" s="1" t="s">
        <v>530</v>
      </c>
      <c r="I2419" s="1" t="str">
        <f t="shared" si="263"/>
        <v>CZ08</v>
      </c>
      <c r="J2419" s="1" t="s">
        <v>531</v>
      </c>
      <c r="L2419" s="12" t="str">
        <f t="shared" si="264"/>
        <v>PGESUnCZ082003</v>
      </c>
      <c r="M2419" t="s">
        <v>948</v>
      </c>
      <c r="N2419" s="1">
        <v>2003</v>
      </c>
      <c r="O2419" s="19">
        <v>0</v>
      </c>
      <c r="P2419" t="str">
        <f t="shared" si="265"/>
        <v>03</v>
      </c>
    </row>
    <row r="2420" spans="2:16" x14ac:dyDescent="0.25">
      <c r="B2420" t="s">
        <v>502</v>
      </c>
      <c r="C2420" t="str">
        <f t="shared" si="259"/>
        <v>PGESUnCZ08</v>
      </c>
      <c r="D2420" s="1" t="s">
        <v>506</v>
      </c>
      <c r="E2420" s="1" t="str">
        <f t="shared" si="260"/>
        <v>PGE</v>
      </c>
      <c r="F2420" s="1" t="str">
        <f t="shared" si="261"/>
        <v>PGE</v>
      </c>
      <c r="G2420" s="1" t="str">
        <f t="shared" si="262"/>
        <v>SUn</v>
      </c>
      <c r="H2420" s="1" t="s">
        <v>530</v>
      </c>
      <c r="I2420" s="1" t="str">
        <f t="shared" si="263"/>
        <v>CZ08</v>
      </c>
      <c r="J2420" s="1" t="s">
        <v>531</v>
      </c>
      <c r="L2420" s="12" t="str">
        <f t="shared" si="264"/>
        <v>PGESUnCZ082007</v>
      </c>
      <c r="M2420" t="s">
        <v>948</v>
      </c>
      <c r="N2420" s="1">
        <v>2007</v>
      </c>
      <c r="O2420" s="19">
        <v>0</v>
      </c>
      <c r="P2420" t="str">
        <f t="shared" si="265"/>
        <v>07</v>
      </c>
    </row>
    <row r="2421" spans="2:16" x14ac:dyDescent="0.25">
      <c r="B2421" t="s">
        <v>502</v>
      </c>
      <c r="C2421" t="str">
        <f t="shared" si="259"/>
        <v>PGESUnCZ08</v>
      </c>
      <c r="D2421" s="1" t="s">
        <v>506</v>
      </c>
      <c r="E2421" s="1" t="str">
        <f t="shared" si="260"/>
        <v>PGE</v>
      </c>
      <c r="F2421" s="1" t="str">
        <f t="shared" si="261"/>
        <v>PGE</v>
      </c>
      <c r="G2421" s="1" t="str">
        <f t="shared" si="262"/>
        <v>SUn</v>
      </c>
      <c r="H2421" s="1" t="s">
        <v>530</v>
      </c>
      <c r="I2421" s="1" t="str">
        <f t="shared" si="263"/>
        <v>CZ08</v>
      </c>
      <c r="J2421" s="1" t="s">
        <v>531</v>
      </c>
      <c r="L2421" s="12" t="str">
        <f t="shared" si="264"/>
        <v>PGESUnCZ082011</v>
      </c>
      <c r="M2421" t="s">
        <v>948</v>
      </c>
      <c r="N2421" s="1">
        <v>2011</v>
      </c>
      <c r="O2421" s="19">
        <v>0</v>
      </c>
      <c r="P2421" t="str">
        <f t="shared" si="265"/>
        <v>11</v>
      </c>
    </row>
    <row r="2422" spans="2:16" x14ac:dyDescent="0.25">
      <c r="B2422" t="s">
        <v>502</v>
      </c>
      <c r="C2422" t="str">
        <f t="shared" si="259"/>
        <v>PGESUnCZ08</v>
      </c>
      <c r="D2422" s="1" t="s">
        <v>506</v>
      </c>
      <c r="E2422" s="1" t="str">
        <f t="shared" si="260"/>
        <v>PGE</v>
      </c>
      <c r="F2422" s="1" t="str">
        <f t="shared" si="261"/>
        <v>PGE</v>
      </c>
      <c r="G2422" s="1" t="str">
        <f t="shared" si="262"/>
        <v>SUn</v>
      </c>
      <c r="H2422" s="1" t="s">
        <v>530</v>
      </c>
      <c r="I2422" s="1" t="str">
        <f t="shared" si="263"/>
        <v>CZ08</v>
      </c>
      <c r="J2422" s="1" t="s">
        <v>531</v>
      </c>
      <c r="L2422" s="12" t="str">
        <f t="shared" si="264"/>
        <v>PGESUnCZ082014</v>
      </c>
      <c r="M2422" t="s">
        <v>948</v>
      </c>
      <c r="N2422" s="1">
        <v>2014</v>
      </c>
      <c r="O2422" s="19">
        <v>0</v>
      </c>
      <c r="P2422" t="str">
        <f t="shared" si="265"/>
        <v>14</v>
      </c>
    </row>
    <row r="2423" spans="2:16" x14ac:dyDescent="0.25">
      <c r="B2423" t="s">
        <v>502</v>
      </c>
      <c r="C2423" t="str">
        <f t="shared" si="259"/>
        <v>PGESUnCZ09</v>
      </c>
      <c r="D2423" s="1" t="s">
        <v>506</v>
      </c>
      <c r="E2423" s="1" t="str">
        <f t="shared" si="260"/>
        <v>PGE</v>
      </c>
      <c r="F2423" s="1" t="str">
        <f t="shared" si="261"/>
        <v>PGE</v>
      </c>
      <c r="G2423" s="1" t="str">
        <f t="shared" si="262"/>
        <v>SUn</v>
      </c>
      <c r="H2423" s="1" t="s">
        <v>530</v>
      </c>
      <c r="I2423" s="1" t="str">
        <f t="shared" si="263"/>
        <v>CZ09</v>
      </c>
      <c r="J2423" s="1" t="s">
        <v>531</v>
      </c>
      <c r="L2423" s="12" t="str">
        <f t="shared" si="264"/>
        <v>PGESUnCZ091975</v>
      </c>
      <c r="M2423" t="s">
        <v>949</v>
      </c>
      <c r="N2423" s="1">
        <v>1975</v>
      </c>
      <c r="O2423" s="19">
        <v>0</v>
      </c>
      <c r="P2423" t="str">
        <f t="shared" si="265"/>
        <v>75</v>
      </c>
    </row>
    <row r="2424" spans="2:16" x14ac:dyDescent="0.25">
      <c r="B2424" t="s">
        <v>502</v>
      </c>
      <c r="C2424" t="str">
        <f t="shared" si="259"/>
        <v>PGESUnCZ09</v>
      </c>
      <c r="D2424" s="1" t="s">
        <v>506</v>
      </c>
      <c r="E2424" s="1" t="str">
        <f t="shared" si="260"/>
        <v>PGE</v>
      </c>
      <c r="F2424" s="1" t="str">
        <f t="shared" si="261"/>
        <v>PGE</v>
      </c>
      <c r="G2424" s="1" t="str">
        <f t="shared" si="262"/>
        <v>SUn</v>
      </c>
      <c r="H2424" s="1" t="s">
        <v>530</v>
      </c>
      <c r="I2424" s="1" t="str">
        <f t="shared" si="263"/>
        <v>CZ09</v>
      </c>
      <c r="J2424" s="1" t="s">
        <v>531</v>
      </c>
      <c r="L2424" s="12" t="str">
        <f t="shared" si="264"/>
        <v>PGESUnCZ091985</v>
      </c>
      <c r="M2424" t="s">
        <v>949</v>
      </c>
      <c r="N2424" s="1">
        <v>1985</v>
      </c>
      <c r="O2424" s="19">
        <v>0</v>
      </c>
      <c r="P2424" t="str">
        <f t="shared" si="265"/>
        <v>85</v>
      </c>
    </row>
    <row r="2425" spans="2:16" x14ac:dyDescent="0.25">
      <c r="B2425" t="s">
        <v>502</v>
      </c>
      <c r="C2425" t="str">
        <f t="shared" si="259"/>
        <v>PGESUnCZ09</v>
      </c>
      <c r="D2425" s="1" t="s">
        <v>506</v>
      </c>
      <c r="E2425" s="1" t="str">
        <f t="shared" si="260"/>
        <v>PGE</v>
      </c>
      <c r="F2425" s="1" t="str">
        <f t="shared" si="261"/>
        <v>PGE</v>
      </c>
      <c r="G2425" s="1" t="str">
        <f t="shared" si="262"/>
        <v>SUn</v>
      </c>
      <c r="H2425" s="1" t="s">
        <v>530</v>
      </c>
      <c r="I2425" s="1" t="str">
        <f t="shared" si="263"/>
        <v>CZ09</v>
      </c>
      <c r="J2425" s="1" t="s">
        <v>531</v>
      </c>
      <c r="L2425" s="12" t="str">
        <f t="shared" si="264"/>
        <v>PGESUnCZ091996</v>
      </c>
      <c r="M2425" t="s">
        <v>949</v>
      </c>
      <c r="N2425" s="1">
        <v>1996</v>
      </c>
      <c r="O2425" s="19">
        <v>0</v>
      </c>
      <c r="P2425" t="str">
        <f t="shared" si="265"/>
        <v>96</v>
      </c>
    </row>
    <row r="2426" spans="2:16" x14ac:dyDescent="0.25">
      <c r="B2426" t="s">
        <v>502</v>
      </c>
      <c r="C2426" t="str">
        <f t="shared" si="259"/>
        <v>PGESUnCZ09</v>
      </c>
      <c r="D2426" s="1" t="s">
        <v>506</v>
      </c>
      <c r="E2426" s="1" t="str">
        <f t="shared" si="260"/>
        <v>PGE</v>
      </c>
      <c r="F2426" s="1" t="str">
        <f t="shared" si="261"/>
        <v>PGE</v>
      </c>
      <c r="G2426" s="1" t="str">
        <f t="shared" si="262"/>
        <v>SUn</v>
      </c>
      <c r="H2426" s="1" t="s">
        <v>530</v>
      </c>
      <c r="I2426" s="1" t="str">
        <f t="shared" si="263"/>
        <v>CZ09</v>
      </c>
      <c r="J2426" s="1" t="s">
        <v>531</v>
      </c>
      <c r="L2426" s="12" t="str">
        <f t="shared" si="264"/>
        <v>PGESUnCZ092003</v>
      </c>
      <c r="M2426" t="s">
        <v>949</v>
      </c>
      <c r="N2426" s="1">
        <v>2003</v>
      </c>
      <c r="O2426" s="19">
        <v>0</v>
      </c>
      <c r="P2426" t="str">
        <f t="shared" si="265"/>
        <v>03</v>
      </c>
    </row>
    <row r="2427" spans="2:16" x14ac:dyDescent="0.25">
      <c r="B2427" t="s">
        <v>502</v>
      </c>
      <c r="C2427" t="str">
        <f t="shared" si="259"/>
        <v>PGESUnCZ09</v>
      </c>
      <c r="D2427" s="1" t="s">
        <v>506</v>
      </c>
      <c r="E2427" s="1" t="str">
        <f t="shared" si="260"/>
        <v>PGE</v>
      </c>
      <c r="F2427" s="1" t="str">
        <f t="shared" si="261"/>
        <v>PGE</v>
      </c>
      <c r="G2427" s="1" t="str">
        <f t="shared" si="262"/>
        <v>SUn</v>
      </c>
      <c r="H2427" s="1" t="s">
        <v>530</v>
      </c>
      <c r="I2427" s="1" t="str">
        <f t="shared" si="263"/>
        <v>CZ09</v>
      </c>
      <c r="J2427" s="1" t="s">
        <v>531</v>
      </c>
      <c r="L2427" s="12" t="str">
        <f t="shared" si="264"/>
        <v>PGESUnCZ092007</v>
      </c>
      <c r="M2427" t="s">
        <v>949</v>
      </c>
      <c r="N2427" s="1">
        <v>2007</v>
      </c>
      <c r="O2427" s="19">
        <v>0</v>
      </c>
      <c r="P2427" t="str">
        <f t="shared" si="265"/>
        <v>07</v>
      </c>
    </row>
    <row r="2428" spans="2:16" x14ac:dyDescent="0.25">
      <c r="B2428" t="s">
        <v>502</v>
      </c>
      <c r="C2428" t="str">
        <f t="shared" si="259"/>
        <v>PGESUnCZ09</v>
      </c>
      <c r="D2428" s="1" t="s">
        <v>506</v>
      </c>
      <c r="E2428" s="1" t="str">
        <f t="shared" si="260"/>
        <v>PGE</v>
      </c>
      <c r="F2428" s="1" t="str">
        <f t="shared" si="261"/>
        <v>PGE</v>
      </c>
      <c r="G2428" s="1" t="str">
        <f t="shared" si="262"/>
        <v>SUn</v>
      </c>
      <c r="H2428" s="1" t="s">
        <v>530</v>
      </c>
      <c r="I2428" s="1" t="str">
        <f t="shared" si="263"/>
        <v>CZ09</v>
      </c>
      <c r="J2428" s="1" t="s">
        <v>531</v>
      </c>
      <c r="L2428" s="12" t="str">
        <f t="shared" si="264"/>
        <v>PGESUnCZ092011</v>
      </c>
      <c r="M2428" t="s">
        <v>949</v>
      </c>
      <c r="N2428" s="1">
        <v>2011</v>
      </c>
      <c r="O2428" s="19">
        <v>0</v>
      </c>
      <c r="P2428" t="str">
        <f t="shared" si="265"/>
        <v>11</v>
      </c>
    </row>
    <row r="2429" spans="2:16" x14ac:dyDescent="0.25">
      <c r="B2429" t="s">
        <v>502</v>
      </c>
      <c r="C2429" t="str">
        <f t="shared" si="259"/>
        <v>PGESUnCZ09</v>
      </c>
      <c r="D2429" s="1" t="s">
        <v>506</v>
      </c>
      <c r="E2429" s="1" t="str">
        <f t="shared" si="260"/>
        <v>PGE</v>
      </c>
      <c r="F2429" s="1" t="str">
        <f t="shared" si="261"/>
        <v>PGE</v>
      </c>
      <c r="G2429" s="1" t="str">
        <f t="shared" si="262"/>
        <v>SUn</v>
      </c>
      <c r="H2429" s="1" t="s">
        <v>530</v>
      </c>
      <c r="I2429" s="1" t="str">
        <f t="shared" si="263"/>
        <v>CZ09</v>
      </c>
      <c r="J2429" s="1" t="s">
        <v>531</v>
      </c>
      <c r="L2429" s="12" t="str">
        <f t="shared" si="264"/>
        <v>PGESUnCZ092014</v>
      </c>
      <c r="M2429" t="s">
        <v>949</v>
      </c>
      <c r="N2429" s="1">
        <v>2014</v>
      </c>
      <c r="O2429" s="19">
        <v>0</v>
      </c>
      <c r="P2429" t="str">
        <f t="shared" si="265"/>
        <v>14</v>
      </c>
    </row>
    <row r="2430" spans="2:16" x14ac:dyDescent="0.25">
      <c r="B2430" t="s">
        <v>502</v>
      </c>
      <c r="C2430" t="str">
        <f t="shared" si="259"/>
        <v>PGESUnCZ10</v>
      </c>
      <c r="D2430" s="1" t="s">
        <v>506</v>
      </c>
      <c r="E2430" s="1" t="str">
        <f t="shared" si="260"/>
        <v>PGE</v>
      </c>
      <c r="F2430" s="1" t="str">
        <f t="shared" si="261"/>
        <v>PGE</v>
      </c>
      <c r="G2430" s="1" t="str">
        <f t="shared" si="262"/>
        <v>SUn</v>
      </c>
      <c r="H2430" s="1" t="s">
        <v>530</v>
      </c>
      <c r="I2430" s="1" t="str">
        <f t="shared" si="263"/>
        <v>CZ10</v>
      </c>
      <c r="J2430" s="1" t="s">
        <v>531</v>
      </c>
      <c r="L2430" s="12" t="str">
        <f t="shared" si="264"/>
        <v>PGESUnCZ101975</v>
      </c>
      <c r="M2430" t="s">
        <v>950</v>
      </c>
      <c r="N2430" s="1">
        <v>1975</v>
      </c>
      <c r="O2430" s="19">
        <v>0</v>
      </c>
      <c r="P2430" t="str">
        <f t="shared" si="265"/>
        <v>75</v>
      </c>
    </row>
    <row r="2431" spans="2:16" x14ac:dyDescent="0.25">
      <c r="B2431" t="s">
        <v>502</v>
      </c>
      <c r="C2431" t="str">
        <f t="shared" si="259"/>
        <v>PGESUnCZ10</v>
      </c>
      <c r="D2431" s="1" t="s">
        <v>506</v>
      </c>
      <c r="E2431" s="1" t="str">
        <f t="shared" si="260"/>
        <v>PGE</v>
      </c>
      <c r="F2431" s="1" t="str">
        <f t="shared" si="261"/>
        <v>PGE</v>
      </c>
      <c r="G2431" s="1" t="str">
        <f t="shared" si="262"/>
        <v>SUn</v>
      </c>
      <c r="H2431" s="1" t="s">
        <v>530</v>
      </c>
      <c r="I2431" s="1" t="str">
        <f t="shared" si="263"/>
        <v>CZ10</v>
      </c>
      <c r="J2431" s="1" t="s">
        <v>531</v>
      </c>
      <c r="L2431" s="12" t="str">
        <f t="shared" si="264"/>
        <v>PGESUnCZ101985</v>
      </c>
      <c r="M2431" t="s">
        <v>950</v>
      </c>
      <c r="N2431" s="1">
        <v>1985</v>
      </c>
      <c r="O2431" s="19">
        <v>0</v>
      </c>
      <c r="P2431" t="str">
        <f t="shared" si="265"/>
        <v>85</v>
      </c>
    </row>
    <row r="2432" spans="2:16" x14ac:dyDescent="0.25">
      <c r="B2432" t="s">
        <v>502</v>
      </c>
      <c r="C2432" t="str">
        <f t="shared" si="259"/>
        <v>PGESUnCZ10</v>
      </c>
      <c r="D2432" s="1" t="s">
        <v>506</v>
      </c>
      <c r="E2432" s="1" t="str">
        <f t="shared" si="260"/>
        <v>PGE</v>
      </c>
      <c r="F2432" s="1" t="str">
        <f t="shared" si="261"/>
        <v>PGE</v>
      </c>
      <c r="G2432" s="1" t="str">
        <f t="shared" si="262"/>
        <v>SUn</v>
      </c>
      <c r="H2432" s="1" t="s">
        <v>530</v>
      </c>
      <c r="I2432" s="1" t="str">
        <f t="shared" si="263"/>
        <v>CZ10</v>
      </c>
      <c r="J2432" s="1" t="s">
        <v>531</v>
      </c>
      <c r="L2432" s="12" t="str">
        <f t="shared" si="264"/>
        <v>PGESUnCZ101996</v>
      </c>
      <c r="M2432" t="s">
        <v>950</v>
      </c>
      <c r="N2432" s="1">
        <v>1996</v>
      </c>
      <c r="O2432" s="19">
        <v>0</v>
      </c>
      <c r="P2432" t="str">
        <f t="shared" si="265"/>
        <v>96</v>
      </c>
    </row>
    <row r="2433" spans="2:16" x14ac:dyDescent="0.25">
      <c r="B2433" t="s">
        <v>502</v>
      </c>
      <c r="C2433" t="str">
        <f t="shared" si="259"/>
        <v>PGESUnCZ10</v>
      </c>
      <c r="D2433" s="1" t="s">
        <v>506</v>
      </c>
      <c r="E2433" s="1" t="str">
        <f t="shared" si="260"/>
        <v>PGE</v>
      </c>
      <c r="F2433" s="1" t="str">
        <f t="shared" si="261"/>
        <v>PGE</v>
      </c>
      <c r="G2433" s="1" t="str">
        <f t="shared" si="262"/>
        <v>SUn</v>
      </c>
      <c r="H2433" s="1" t="s">
        <v>530</v>
      </c>
      <c r="I2433" s="1" t="str">
        <f t="shared" si="263"/>
        <v>CZ10</v>
      </c>
      <c r="J2433" s="1" t="s">
        <v>531</v>
      </c>
      <c r="L2433" s="12" t="str">
        <f t="shared" si="264"/>
        <v>PGESUnCZ102003</v>
      </c>
      <c r="M2433" t="s">
        <v>950</v>
      </c>
      <c r="N2433" s="1">
        <v>2003</v>
      </c>
      <c r="O2433" s="19">
        <v>0</v>
      </c>
      <c r="P2433" t="str">
        <f t="shared" si="265"/>
        <v>03</v>
      </c>
    </row>
    <row r="2434" spans="2:16" x14ac:dyDescent="0.25">
      <c r="B2434" t="s">
        <v>502</v>
      </c>
      <c r="C2434" t="str">
        <f t="shared" si="259"/>
        <v>PGESUnCZ10</v>
      </c>
      <c r="D2434" s="1" t="s">
        <v>506</v>
      </c>
      <c r="E2434" s="1" t="str">
        <f t="shared" si="260"/>
        <v>PGE</v>
      </c>
      <c r="F2434" s="1" t="str">
        <f t="shared" si="261"/>
        <v>PGE</v>
      </c>
      <c r="G2434" s="1" t="str">
        <f t="shared" si="262"/>
        <v>SUn</v>
      </c>
      <c r="H2434" s="1" t="s">
        <v>530</v>
      </c>
      <c r="I2434" s="1" t="str">
        <f t="shared" si="263"/>
        <v>CZ10</v>
      </c>
      <c r="J2434" s="1" t="s">
        <v>531</v>
      </c>
      <c r="L2434" s="12" t="str">
        <f t="shared" si="264"/>
        <v>PGESUnCZ102007</v>
      </c>
      <c r="M2434" t="s">
        <v>950</v>
      </c>
      <c r="N2434" s="1">
        <v>2007</v>
      </c>
      <c r="O2434" s="19">
        <v>0</v>
      </c>
      <c r="P2434" t="str">
        <f t="shared" si="265"/>
        <v>07</v>
      </c>
    </row>
    <row r="2435" spans="2:16" x14ac:dyDescent="0.25">
      <c r="B2435" t="s">
        <v>502</v>
      </c>
      <c r="C2435" t="str">
        <f t="shared" si="259"/>
        <v>PGESUnCZ10</v>
      </c>
      <c r="D2435" s="1" t="s">
        <v>506</v>
      </c>
      <c r="E2435" s="1" t="str">
        <f t="shared" si="260"/>
        <v>PGE</v>
      </c>
      <c r="F2435" s="1" t="str">
        <f t="shared" si="261"/>
        <v>PGE</v>
      </c>
      <c r="G2435" s="1" t="str">
        <f t="shared" si="262"/>
        <v>SUn</v>
      </c>
      <c r="H2435" s="1" t="s">
        <v>530</v>
      </c>
      <c r="I2435" s="1" t="str">
        <f t="shared" si="263"/>
        <v>CZ10</v>
      </c>
      <c r="J2435" s="1" t="s">
        <v>531</v>
      </c>
      <c r="L2435" s="12" t="str">
        <f t="shared" si="264"/>
        <v>PGESUnCZ102011</v>
      </c>
      <c r="M2435" t="s">
        <v>950</v>
      </c>
      <c r="N2435" s="1">
        <v>2011</v>
      </c>
      <c r="O2435" s="19">
        <v>0</v>
      </c>
      <c r="P2435" t="str">
        <f t="shared" si="265"/>
        <v>11</v>
      </c>
    </row>
    <row r="2436" spans="2:16" x14ac:dyDescent="0.25">
      <c r="B2436" t="s">
        <v>502</v>
      </c>
      <c r="C2436" t="str">
        <f t="shared" si="259"/>
        <v>PGESUnCZ10</v>
      </c>
      <c r="D2436" s="1" t="s">
        <v>506</v>
      </c>
      <c r="E2436" s="1" t="str">
        <f t="shared" si="260"/>
        <v>PGE</v>
      </c>
      <c r="F2436" s="1" t="str">
        <f t="shared" si="261"/>
        <v>PGE</v>
      </c>
      <c r="G2436" s="1" t="str">
        <f t="shared" si="262"/>
        <v>SUn</v>
      </c>
      <c r="H2436" s="1" t="s">
        <v>530</v>
      </c>
      <c r="I2436" s="1" t="str">
        <f t="shared" si="263"/>
        <v>CZ10</v>
      </c>
      <c r="J2436" s="1" t="s">
        <v>531</v>
      </c>
      <c r="L2436" s="12" t="str">
        <f t="shared" si="264"/>
        <v>PGESUnCZ102014</v>
      </c>
      <c r="M2436" t="s">
        <v>950</v>
      </c>
      <c r="N2436" s="1">
        <v>2014</v>
      </c>
      <c r="O2436" s="19">
        <v>0</v>
      </c>
      <c r="P2436" t="str">
        <f t="shared" si="265"/>
        <v>14</v>
      </c>
    </row>
    <row r="2437" spans="2:16" x14ac:dyDescent="0.25">
      <c r="B2437" t="s">
        <v>502</v>
      </c>
      <c r="C2437" t="str">
        <f t="shared" si="259"/>
        <v>PGESUnCZ11</v>
      </c>
      <c r="D2437" s="1" t="s">
        <v>506</v>
      </c>
      <c r="E2437" s="1" t="str">
        <f t="shared" si="260"/>
        <v>PGE</v>
      </c>
      <c r="F2437" s="1" t="str">
        <f t="shared" si="261"/>
        <v>PGE</v>
      </c>
      <c r="G2437" s="1" t="str">
        <f t="shared" si="262"/>
        <v>SUn</v>
      </c>
      <c r="H2437" s="1" t="s">
        <v>530</v>
      </c>
      <c r="I2437" s="1" t="str">
        <f t="shared" si="263"/>
        <v>CZ11</v>
      </c>
      <c r="J2437" s="1" t="s">
        <v>531</v>
      </c>
      <c r="L2437" s="12" t="str">
        <f t="shared" si="264"/>
        <v>PGESUnCZ111975</v>
      </c>
      <c r="M2437" t="s">
        <v>951</v>
      </c>
      <c r="N2437" s="1">
        <v>1975</v>
      </c>
      <c r="O2437" s="19">
        <v>1.6777</v>
      </c>
      <c r="P2437" t="str">
        <f t="shared" si="265"/>
        <v>75</v>
      </c>
    </row>
    <row r="2438" spans="2:16" x14ac:dyDescent="0.25">
      <c r="B2438" t="s">
        <v>502</v>
      </c>
      <c r="C2438" t="str">
        <f t="shared" si="259"/>
        <v>PGESUnCZ11</v>
      </c>
      <c r="D2438" s="1" t="s">
        <v>506</v>
      </c>
      <c r="E2438" s="1" t="str">
        <f t="shared" si="260"/>
        <v>PGE</v>
      </c>
      <c r="F2438" s="1" t="str">
        <f t="shared" si="261"/>
        <v>PGE</v>
      </c>
      <c r="G2438" s="1" t="str">
        <f t="shared" si="262"/>
        <v>SUn</v>
      </c>
      <c r="H2438" s="1" t="s">
        <v>530</v>
      </c>
      <c r="I2438" s="1" t="str">
        <f t="shared" si="263"/>
        <v>CZ11</v>
      </c>
      <c r="J2438" s="1" t="s">
        <v>531</v>
      </c>
      <c r="L2438" s="12" t="str">
        <f t="shared" si="264"/>
        <v>PGESUnCZ111985</v>
      </c>
      <c r="M2438" t="s">
        <v>951</v>
      </c>
      <c r="N2438" s="1">
        <v>1985</v>
      </c>
      <c r="O2438" s="19">
        <v>2.9564499999999998</v>
      </c>
      <c r="P2438" t="str">
        <f t="shared" si="265"/>
        <v>85</v>
      </c>
    </row>
    <row r="2439" spans="2:16" x14ac:dyDescent="0.25">
      <c r="B2439" t="s">
        <v>502</v>
      </c>
      <c r="C2439" t="str">
        <f t="shared" si="259"/>
        <v>PGESUnCZ11</v>
      </c>
      <c r="D2439" s="1" t="s">
        <v>506</v>
      </c>
      <c r="E2439" s="1" t="str">
        <f t="shared" si="260"/>
        <v>PGE</v>
      </c>
      <c r="F2439" s="1" t="str">
        <f t="shared" si="261"/>
        <v>PGE</v>
      </c>
      <c r="G2439" s="1" t="str">
        <f t="shared" si="262"/>
        <v>SUn</v>
      </c>
      <c r="H2439" s="1" t="s">
        <v>530</v>
      </c>
      <c r="I2439" s="1" t="str">
        <f t="shared" si="263"/>
        <v>CZ11</v>
      </c>
      <c r="J2439" s="1" t="s">
        <v>531</v>
      </c>
      <c r="L2439" s="12" t="str">
        <f t="shared" si="264"/>
        <v>PGESUnCZ111996</v>
      </c>
      <c r="M2439" t="s">
        <v>951</v>
      </c>
      <c r="N2439" s="1">
        <v>1996</v>
      </c>
      <c r="O2439" s="19">
        <v>2.16025</v>
      </c>
      <c r="P2439" t="str">
        <f t="shared" si="265"/>
        <v>96</v>
      </c>
    </row>
    <row r="2440" spans="2:16" x14ac:dyDescent="0.25">
      <c r="B2440" t="s">
        <v>502</v>
      </c>
      <c r="C2440" t="str">
        <f t="shared" si="259"/>
        <v>PGESUnCZ11</v>
      </c>
      <c r="D2440" s="1" t="s">
        <v>506</v>
      </c>
      <c r="E2440" s="1" t="str">
        <f t="shared" si="260"/>
        <v>PGE</v>
      </c>
      <c r="F2440" s="1" t="str">
        <f t="shared" si="261"/>
        <v>PGE</v>
      </c>
      <c r="G2440" s="1" t="str">
        <f t="shared" si="262"/>
        <v>SUn</v>
      </c>
      <c r="H2440" s="1" t="s">
        <v>530</v>
      </c>
      <c r="I2440" s="1" t="str">
        <f t="shared" si="263"/>
        <v>CZ11</v>
      </c>
      <c r="J2440" s="1" t="s">
        <v>531</v>
      </c>
      <c r="L2440" s="12" t="str">
        <f t="shared" si="264"/>
        <v>PGESUnCZ112003</v>
      </c>
      <c r="M2440" t="s">
        <v>951</v>
      </c>
      <c r="N2440" s="1">
        <v>2003</v>
      </c>
      <c r="O2440" s="19">
        <v>1.52905</v>
      </c>
      <c r="P2440" t="str">
        <f t="shared" si="265"/>
        <v>03</v>
      </c>
    </row>
    <row r="2441" spans="2:16" x14ac:dyDescent="0.25">
      <c r="B2441" t="s">
        <v>502</v>
      </c>
      <c r="C2441" t="str">
        <f t="shared" si="259"/>
        <v>PGESUnCZ11</v>
      </c>
      <c r="D2441" s="1" t="s">
        <v>506</v>
      </c>
      <c r="E2441" s="1" t="str">
        <f t="shared" si="260"/>
        <v>PGE</v>
      </c>
      <c r="F2441" s="1" t="str">
        <f t="shared" si="261"/>
        <v>PGE</v>
      </c>
      <c r="G2441" s="1" t="str">
        <f t="shared" si="262"/>
        <v>SUn</v>
      </c>
      <c r="H2441" s="1" t="s">
        <v>530</v>
      </c>
      <c r="I2441" s="1" t="str">
        <f t="shared" si="263"/>
        <v>CZ11</v>
      </c>
      <c r="J2441" s="1" t="s">
        <v>531</v>
      </c>
      <c r="L2441" s="12" t="str">
        <f t="shared" si="264"/>
        <v>PGESUnCZ112007</v>
      </c>
      <c r="M2441" t="s">
        <v>951</v>
      </c>
      <c r="N2441" s="1">
        <v>2007</v>
      </c>
      <c r="O2441" s="19">
        <v>0.68359999999999999</v>
      </c>
      <c r="P2441" t="str">
        <f t="shared" si="265"/>
        <v>07</v>
      </c>
    </row>
    <row r="2442" spans="2:16" x14ac:dyDescent="0.25">
      <c r="B2442" t="s">
        <v>502</v>
      </c>
      <c r="C2442" t="str">
        <f t="shared" si="259"/>
        <v>PGESUnCZ11</v>
      </c>
      <c r="D2442" s="1" t="s">
        <v>506</v>
      </c>
      <c r="E2442" s="1" t="str">
        <f t="shared" si="260"/>
        <v>PGE</v>
      </c>
      <c r="F2442" s="1" t="str">
        <f t="shared" si="261"/>
        <v>PGE</v>
      </c>
      <c r="G2442" s="1" t="str">
        <f t="shared" si="262"/>
        <v>SUn</v>
      </c>
      <c r="H2442" s="1" t="s">
        <v>530</v>
      </c>
      <c r="I2442" s="1" t="str">
        <f t="shared" si="263"/>
        <v>CZ11</v>
      </c>
      <c r="J2442" s="1" t="s">
        <v>531</v>
      </c>
      <c r="L2442" s="12" t="str">
        <f t="shared" si="264"/>
        <v>PGESUnCZ112011</v>
      </c>
      <c r="M2442" t="s">
        <v>951</v>
      </c>
      <c r="N2442" s="1">
        <v>2011</v>
      </c>
      <c r="O2442" s="19">
        <v>0.68359999999999999</v>
      </c>
      <c r="P2442" t="str">
        <f t="shared" si="265"/>
        <v>11</v>
      </c>
    </row>
    <row r="2443" spans="2:16" x14ac:dyDescent="0.25">
      <c r="B2443" t="s">
        <v>502</v>
      </c>
      <c r="C2443" t="str">
        <f t="shared" si="259"/>
        <v>PGESUnCZ11</v>
      </c>
      <c r="D2443" s="1" t="s">
        <v>506</v>
      </c>
      <c r="E2443" s="1" t="str">
        <f t="shared" si="260"/>
        <v>PGE</v>
      </c>
      <c r="F2443" s="1" t="str">
        <f t="shared" si="261"/>
        <v>PGE</v>
      </c>
      <c r="G2443" s="1" t="str">
        <f t="shared" si="262"/>
        <v>SUn</v>
      </c>
      <c r="H2443" s="1" t="s">
        <v>530</v>
      </c>
      <c r="I2443" s="1" t="str">
        <f t="shared" si="263"/>
        <v>CZ11</v>
      </c>
      <c r="J2443" s="1" t="s">
        <v>531</v>
      </c>
      <c r="L2443" s="12" t="str">
        <f t="shared" si="264"/>
        <v>PGESUnCZ112014</v>
      </c>
      <c r="M2443" t="s">
        <v>951</v>
      </c>
      <c r="N2443" s="1">
        <v>2014</v>
      </c>
      <c r="O2443" s="19">
        <v>0.34179999999999999</v>
      </c>
      <c r="P2443" t="str">
        <f t="shared" si="265"/>
        <v>14</v>
      </c>
    </row>
    <row r="2444" spans="2:16" x14ac:dyDescent="0.25">
      <c r="B2444" t="s">
        <v>502</v>
      </c>
      <c r="C2444" t="str">
        <f t="shared" si="259"/>
        <v>PGESUnCZ12</v>
      </c>
      <c r="D2444" s="1" t="s">
        <v>506</v>
      </c>
      <c r="E2444" s="1" t="str">
        <f t="shared" si="260"/>
        <v>PGE</v>
      </c>
      <c r="F2444" s="1" t="str">
        <f t="shared" si="261"/>
        <v>PGE</v>
      </c>
      <c r="G2444" s="1" t="str">
        <f t="shared" si="262"/>
        <v>SUn</v>
      </c>
      <c r="H2444" s="1" t="s">
        <v>530</v>
      </c>
      <c r="I2444" s="1" t="str">
        <f t="shared" si="263"/>
        <v>CZ12</v>
      </c>
      <c r="J2444" s="1" t="s">
        <v>531</v>
      </c>
      <c r="L2444" s="12" t="str">
        <f t="shared" si="264"/>
        <v>PGESUnCZ121975</v>
      </c>
      <c r="M2444" t="s">
        <v>952</v>
      </c>
      <c r="N2444" s="1">
        <v>1975</v>
      </c>
      <c r="O2444" s="19">
        <v>5.9236000000000004</v>
      </c>
      <c r="P2444" t="str">
        <f t="shared" si="265"/>
        <v>75</v>
      </c>
    </row>
    <row r="2445" spans="2:16" x14ac:dyDescent="0.25">
      <c r="B2445" t="s">
        <v>502</v>
      </c>
      <c r="C2445" t="str">
        <f t="shared" si="259"/>
        <v>PGESUnCZ12</v>
      </c>
      <c r="D2445" s="1" t="s">
        <v>506</v>
      </c>
      <c r="E2445" s="1" t="str">
        <f t="shared" si="260"/>
        <v>PGE</v>
      </c>
      <c r="F2445" s="1" t="str">
        <f t="shared" si="261"/>
        <v>PGE</v>
      </c>
      <c r="G2445" s="1" t="str">
        <f t="shared" si="262"/>
        <v>SUn</v>
      </c>
      <c r="H2445" s="1" t="s">
        <v>530</v>
      </c>
      <c r="I2445" s="1" t="str">
        <f t="shared" si="263"/>
        <v>CZ12</v>
      </c>
      <c r="J2445" s="1" t="s">
        <v>531</v>
      </c>
      <c r="L2445" s="12" t="str">
        <f t="shared" si="264"/>
        <v>PGESUnCZ121985</v>
      </c>
      <c r="M2445" t="s">
        <v>952</v>
      </c>
      <c r="N2445" s="1">
        <v>1985</v>
      </c>
      <c r="O2445" s="19">
        <v>13.12105</v>
      </c>
      <c r="P2445" t="str">
        <f t="shared" si="265"/>
        <v>85</v>
      </c>
    </row>
    <row r="2446" spans="2:16" x14ac:dyDescent="0.25">
      <c r="B2446" t="s">
        <v>502</v>
      </c>
      <c r="C2446" t="str">
        <f t="shared" si="259"/>
        <v>PGESUnCZ12</v>
      </c>
      <c r="D2446" s="1" t="s">
        <v>506</v>
      </c>
      <c r="E2446" s="1" t="str">
        <f t="shared" si="260"/>
        <v>PGE</v>
      </c>
      <c r="F2446" s="1" t="str">
        <f t="shared" si="261"/>
        <v>PGE</v>
      </c>
      <c r="G2446" s="1" t="str">
        <f t="shared" si="262"/>
        <v>SUn</v>
      </c>
      <c r="H2446" s="1" t="s">
        <v>530</v>
      </c>
      <c r="I2446" s="1" t="str">
        <f t="shared" si="263"/>
        <v>CZ12</v>
      </c>
      <c r="J2446" s="1" t="s">
        <v>531</v>
      </c>
      <c r="L2446" s="12" t="str">
        <f t="shared" si="264"/>
        <v>PGESUnCZ121996</v>
      </c>
      <c r="M2446" t="s">
        <v>952</v>
      </c>
      <c r="N2446" s="1">
        <v>1996</v>
      </c>
      <c r="O2446" s="19">
        <v>9.5385000000000009</v>
      </c>
      <c r="P2446" t="str">
        <f t="shared" si="265"/>
        <v>96</v>
      </c>
    </row>
    <row r="2447" spans="2:16" x14ac:dyDescent="0.25">
      <c r="B2447" t="s">
        <v>502</v>
      </c>
      <c r="C2447" t="str">
        <f t="shared" si="259"/>
        <v>PGESUnCZ12</v>
      </c>
      <c r="D2447" s="1" t="s">
        <v>506</v>
      </c>
      <c r="E2447" s="1" t="str">
        <f t="shared" si="260"/>
        <v>PGE</v>
      </c>
      <c r="F2447" s="1" t="str">
        <f t="shared" si="261"/>
        <v>PGE</v>
      </c>
      <c r="G2447" s="1" t="str">
        <f t="shared" si="262"/>
        <v>SUn</v>
      </c>
      <c r="H2447" s="1" t="s">
        <v>530</v>
      </c>
      <c r="I2447" s="1" t="str">
        <f t="shared" si="263"/>
        <v>CZ12</v>
      </c>
      <c r="J2447" s="1" t="s">
        <v>531</v>
      </c>
      <c r="L2447" s="12" t="str">
        <f t="shared" si="264"/>
        <v>PGESUnCZ122003</v>
      </c>
      <c r="M2447" t="s">
        <v>952</v>
      </c>
      <c r="N2447" s="1">
        <v>2003</v>
      </c>
      <c r="O2447" s="19">
        <v>5.0995499999999998</v>
      </c>
      <c r="P2447" t="str">
        <f t="shared" si="265"/>
        <v>03</v>
      </c>
    </row>
    <row r="2448" spans="2:16" x14ac:dyDescent="0.25">
      <c r="B2448" t="s">
        <v>502</v>
      </c>
      <c r="C2448" t="str">
        <f t="shared" ref="C2448:C2511" si="266">F2448&amp;G2448&amp;I2448</f>
        <v>PGESUnCZ12</v>
      </c>
      <c r="D2448" s="1" t="s">
        <v>506</v>
      </c>
      <c r="E2448" s="1" t="str">
        <f t="shared" ref="E2448:E2511" si="267">+F2448</f>
        <v>PGE</v>
      </c>
      <c r="F2448" s="1" t="str">
        <f t="shared" ref="F2448:F2511" si="268">LEFT(M2448,3)</f>
        <v>PGE</v>
      </c>
      <c r="G2448" s="1" t="str">
        <f t="shared" ref="G2448:G2511" si="269">MID(M2448,4,3)</f>
        <v>SUn</v>
      </c>
      <c r="H2448" s="1" t="s">
        <v>530</v>
      </c>
      <c r="I2448" s="1" t="str">
        <f t="shared" ref="I2448:I2511" si="270">RIGHT(M2448,4)</f>
        <v>CZ12</v>
      </c>
      <c r="J2448" s="1" t="s">
        <v>531</v>
      </c>
      <c r="L2448" s="12" t="str">
        <f t="shared" ref="L2448:L2511" si="271">C2448&amp;N2448</f>
        <v>PGESUnCZ122007</v>
      </c>
      <c r="M2448" t="s">
        <v>952</v>
      </c>
      <c r="N2448" s="1">
        <v>2007</v>
      </c>
      <c r="O2448" s="19">
        <v>2.5872999999999999</v>
      </c>
      <c r="P2448" t="str">
        <f t="shared" ref="P2448:P2511" si="272">RIGHT(N2448,2)</f>
        <v>07</v>
      </c>
    </row>
    <row r="2449" spans="2:16" x14ac:dyDescent="0.25">
      <c r="B2449" t="s">
        <v>502</v>
      </c>
      <c r="C2449" t="str">
        <f t="shared" si="266"/>
        <v>PGESUnCZ12</v>
      </c>
      <c r="D2449" s="1" t="s">
        <v>506</v>
      </c>
      <c r="E2449" s="1" t="str">
        <f t="shared" si="267"/>
        <v>PGE</v>
      </c>
      <c r="F2449" s="1" t="str">
        <f t="shared" si="268"/>
        <v>PGE</v>
      </c>
      <c r="G2449" s="1" t="str">
        <f t="shared" si="269"/>
        <v>SUn</v>
      </c>
      <c r="H2449" s="1" t="s">
        <v>530</v>
      </c>
      <c r="I2449" s="1" t="str">
        <f t="shared" si="270"/>
        <v>CZ12</v>
      </c>
      <c r="J2449" s="1" t="s">
        <v>531</v>
      </c>
      <c r="L2449" s="12" t="str">
        <f t="shared" si="271"/>
        <v>PGESUnCZ122011</v>
      </c>
      <c r="M2449" t="s">
        <v>952</v>
      </c>
      <c r="N2449" s="1">
        <v>2011</v>
      </c>
      <c r="O2449" s="19">
        <v>2.5872999999999999</v>
      </c>
      <c r="P2449" t="str">
        <f t="shared" si="272"/>
        <v>11</v>
      </c>
    </row>
    <row r="2450" spans="2:16" x14ac:dyDescent="0.25">
      <c r="B2450" t="s">
        <v>502</v>
      </c>
      <c r="C2450" t="str">
        <f t="shared" si="266"/>
        <v>PGESUnCZ12</v>
      </c>
      <c r="D2450" s="1" t="s">
        <v>506</v>
      </c>
      <c r="E2450" s="1" t="str">
        <f t="shared" si="267"/>
        <v>PGE</v>
      </c>
      <c r="F2450" s="1" t="str">
        <f t="shared" si="268"/>
        <v>PGE</v>
      </c>
      <c r="G2450" s="1" t="str">
        <f t="shared" si="269"/>
        <v>SUn</v>
      </c>
      <c r="H2450" s="1" t="s">
        <v>530</v>
      </c>
      <c r="I2450" s="1" t="str">
        <f t="shared" si="270"/>
        <v>CZ12</v>
      </c>
      <c r="J2450" s="1" t="s">
        <v>531</v>
      </c>
      <c r="L2450" s="12" t="str">
        <f t="shared" si="271"/>
        <v>PGESUnCZ122014</v>
      </c>
      <c r="M2450" t="s">
        <v>952</v>
      </c>
      <c r="N2450" s="1">
        <v>2014</v>
      </c>
      <c r="O2450" s="19">
        <v>1.29365</v>
      </c>
      <c r="P2450" t="str">
        <f t="shared" si="272"/>
        <v>14</v>
      </c>
    </row>
    <row r="2451" spans="2:16" x14ac:dyDescent="0.25">
      <c r="B2451" t="s">
        <v>502</v>
      </c>
      <c r="C2451" t="str">
        <f t="shared" si="266"/>
        <v>PGESUnCZ13</v>
      </c>
      <c r="D2451" s="1" t="s">
        <v>506</v>
      </c>
      <c r="E2451" s="1" t="str">
        <f t="shared" si="267"/>
        <v>PGE</v>
      </c>
      <c r="F2451" s="1" t="str">
        <f t="shared" si="268"/>
        <v>PGE</v>
      </c>
      <c r="G2451" s="1" t="str">
        <f t="shared" si="269"/>
        <v>SUn</v>
      </c>
      <c r="H2451" s="1" t="s">
        <v>530</v>
      </c>
      <c r="I2451" s="1" t="str">
        <f t="shared" si="270"/>
        <v>CZ13</v>
      </c>
      <c r="J2451" s="1" t="s">
        <v>531</v>
      </c>
      <c r="L2451" s="12" t="str">
        <f t="shared" si="271"/>
        <v>PGESUnCZ131975</v>
      </c>
      <c r="M2451" t="s">
        <v>953</v>
      </c>
      <c r="N2451" s="1">
        <v>1975</v>
      </c>
      <c r="O2451" s="19">
        <v>4.7484500000000001</v>
      </c>
      <c r="P2451" t="str">
        <f t="shared" si="272"/>
        <v>75</v>
      </c>
    </row>
    <row r="2452" spans="2:16" x14ac:dyDescent="0.25">
      <c r="B2452" t="s">
        <v>502</v>
      </c>
      <c r="C2452" t="str">
        <f t="shared" si="266"/>
        <v>PGESUnCZ13</v>
      </c>
      <c r="D2452" s="1" t="s">
        <v>506</v>
      </c>
      <c r="E2452" s="1" t="str">
        <f t="shared" si="267"/>
        <v>PGE</v>
      </c>
      <c r="F2452" s="1" t="str">
        <f t="shared" si="268"/>
        <v>PGE</v>
      </c>
      <c r="G2452" s="1" t="str">
        <f t="shared" si="269"/>
        <v>SUn</v>
      </c>
      <c r="H2452" s="1" t="s">
        <v>530</v>
      </c>
      <c r="I2452" s="1" t="str">
        <f t="shared" si="270"/>
        <v>CZ13</v>
      </c>
      <c r="J2452" s="1" t="s">
        <v>531</v>
      </c>
      <c r="L2452" s="12" t="str">
        <f t="shared" si="271"/>
        <v>PGESUnCZ131985</v>
      </c>
      <c r="M2452" t="s">
        <v>953</v>
      </c>
      <c r="N2452" s="1">
        <v>1985</v>
      </c>
      <c r="O2452" s="19">
        <v>7.6752000000000002</v>
      </c>
      <c r="P2452" t="str">
        <f t="shared" si="272"/>
        <v>85</v>
      </c>
    </row>
    <row r="2453" spans="2:16" x14ac:dyDescent="0.25">
      <c r="B2453" t="s">
        <v>502</v>
      </c>
      <c r="C2453" t="str">
        <f t="shared" si="266"/>
        <v>PGESUnCZ13</v>
      </c>
      <c r="D2453" s="1" t="s">
        <v>506</v>
      </c>
      <c r="E2453" s="1" t="str">
        <f t="shared" si="267"/>
        <v>PGE</v>
      </c>
      <c r="F2453" s="1" t="str">
        <f t="shared" si="268"/>
        <v>PGE</v>
      </c>
      <c r="G2453" s="1" t="str">
        <f t="shared" si="269"/>
        <v>SUn</v>
      </c>
      <c r="H2453" s="1" t="s">
        <v>530</v>
      </c>
      <c r="I2453" s="1" t="str">
        <f t="shared" si="270"/>
        <v>CZ13</v>
      </c>
      <c r="J2453" s="1" t="s">
        <v>531</v>
      </c>
      <c r="L2453" s="12" t="str">
        <f t="shared" si="271"/>
        <v>PGESUnCZ131996</v>
      </c>
      <c r="M2453" t="s">
        <v>953</v>
      </c>
      <c r="N2453" s="1">
        <v>1996</v>
      </c>
      <c r="O2453" s="19">
        <v>4.8511499999999996</v>
      </c>
      <c r="P2453" t="str">
        <f t="shared" si="272"/>
        <v>96</v>
      </c>
    </row>
    <row r="2454" spans="2:16" x14ac:dyDescent="0.25">
      <c r="B2454" t="s">
        <v>502</v>
      </c>
      <c r="C2454" t="str">
        <f t="shared" si="266"/>
        <v>PGESUnCZ13</v>
      </c>
      <c r="D2454" s="1" t="s">
        <v>506</v>
      </c>
      <c r="E2454" s="1" t="str">
        <f t="shared" si="267"/>
        <v>PGE</v>
      </c>
      <c r="F2454" s="1" t="str">
        <f t="shared" si="268"/>
        <v>PGE</v>
      </c>
      <c r="G2454" s="1" t="str">
        <f t="shared" si="269"/>
        <v>SUn</v>
      </c>
      <c r="H2454" s="1" t="s">
        <v>530</v>
      </c>
      <c r="I2454" s="1" t="str">
        <f t="shared" si="270"/>
        <v>CZ13</v>
      </c>
      <c r="J2454" s="1" t="s">
        <v>531</v>
      </c>
      <c r="L2454" s="12" t="str">
        <f t="shared" si="271"/>
        <v>PGESUnCZ132003</v>
      </c>
      <c r="M2454" t="s">
        <v>953</v>
      </c>
      <c r="N2454" s="1">
        <v>2003</v>
      </c>
      <c r="O2454" s="19">
        <v>3.7820999999999998</v>
      </c>
      <c r="P2454" t="str">
        <f t="shared" si="272"/>
        <v>03</v>
      </c>
    </row>
    <row r="2455" spans="2:16" x14ac:dyDescent="0.25">
      <c r="B2455" t="s">
        <v>502</v>
      </c>
      <c r="C2455" t="str">
        <f t="shared" si="266"/>
        <v>PGESUnCZ13</v>
      </c>
      <c r="D2455" s="1" t="s">
        <v>506</v>
      </c>
      <c r="E2455" s="1" t="str">
        <f t="shared" si="267"/>
        <v>PGE</v>
      </c>
      <c r="F2455" s="1" t="str">
        <f t="shared" si="268"/>
        <v>PGE</v>
      </c>
      <c r="G2455" s="1" t="str">
        <f t="shared" si="269"/>
        <v>SUn</v>
      </c>
      <c r="H2455" s="1" t="s">
        <v>530</v>
      </c>
      <c r="I2455" s="1" t="str">
        <f t="shared" si="270"/>
        <v>CZ13</v>
      </c>
      <c r="J2455" s="1" t="s">
        <v>531</v>
      </c>
      <c r="L2455" s="12" t="str">
        <f t="shared" si="271"/>
        <v>PGESUnCZ132007</v>
      </c>
      <c r="M2455" t="s">
        <v>953</v>
      </c>
      <c r="N2455" s="1">
        <v>2007</v>
      </c>
      <c r="O2455" s="19">
        <v>1.5846</v>
      </c>
      <c r="P2455" t="str">
        <f t="shared" si="272"/>
        <v>07</v>
      </c>
    </row>
    <row r="2456" spans="2:16" x14ac:dyDescent="0.25">
      <c r="B2456" t="s">
        <v>502</v>
      </c>
      <c r="C2456" t="str">
        <f t="shared" si="266"/>
        <v>PGESUnCZ13</v>
      </c>
      <c r="D2456" s="1" t="s">
        <v>506</v>
      </c>
      <c r="E2456" s="1" t="str">
        <f t="shared" si="267"/>
        <v>PGE</v>
      </c>
      <c r="F2456" s="1" t="str">
        <f t="shared" si="268"/>
        <v>PGE</v>
      </c>
      <c r="G2456" s="1" t="str">
        <f t="shared" si="269"/>
        <v>SUn</v>
      </c>
      <c r="H2456" s="1" t="s">
        <v>530</v>
      </c>
      <c r="I2456" s="1" t="str">
        <f t="shared" si="270"/>
        <v>CZ13</v>
      </c>
      <c r="J2456" s="1" t="s">
        <v>531</v>
      </c>
      <c r="L2456" s="12" t="str">
        <f t="shared" si="271"/>
        <v>PGESUnCZ132011</v>
      </c>
      <c r="M2456" t="s">
        <v>953</v>
      </c>
      <c r="N2456" s="1">
        <v>2011</v>
      </c>
      <c r="O2456" s="19">
        <v>1.5846</v>
      </c>
      <c r="P2456" t="str">
        <f t="shared" si="272"/>
        <v>11</v>
      </c>
    </row>
    <row r="2457" spans="2:16" x14ac:dyDescent="0.25">
      <c r="B2457" t="s">
        <v>502</v>
      </c>
      <c r="C2457" t="str">
        <f t="shared" si="266"/>
        <v>PGESUnCZ13</v>
      </c>
      <c r="D2457" s="1" t="s">
        <v>506</v>
      </c>
      <c r="E2457" s="1" t="str">
        <f t="shared" si="267"/>
        <v>PGE</v>
      </c>
      <c r="F2457" s="1" t="str">
        <f t="shared" si="268"/>
        <v>PGE</v>
      </c>
      <c r="G2457" s="1" t="str">
        <f t="shared" si="269"/>
        <v>SUn</v>
      </c>
      <c r="H2457" s="1" t="s">
        <v>530</v>
      </c>
      <c r="I2457" s="1" t="str">
        <f t="shared" si="270"/>
        <v>CZ13</v>
      </c>
      <c r="J2457" s="1" t="s">
        <v>531</v>
      </c>
      <c r="L2457" s="12" t="str">
        <f t="shared" si="271"/>
        <v>PGESUnCZ132014</v>
      </c>
      <c r="M2457" t="s">
        <v>953</v>
      </c>
      <c r="N2457" s="1">
        <v>2014</v>
      </c>
      <c r="O2457" s="19">
        <v>0.7923</v>
      </c>
      <c r="P2457" t="str">
        <f t="shared" si="272"/>
        <v>14</v>
      </c>
    </row>
    <row r="2458" spans="2:16" x14ac:dyDescent="0.25">
      <c r="B2458" t="s">
        <v>502</v>
      </c>
      <c r="C2458" t="str">
        <f t="shared" si="266"/>
        <v>PGESUnCZ14</v>
      </c>
      <c r="D2458" s="1" t="s">
        <v>506</v>
      </c>
      <c r="E2458" s="1" t="str">
        <f t="shared" si="267"/>
        <v>PGE</v>
      </c>
      <c r="F2458" s="1" t="str">
        <f t="shared" si="268"/>
        <v>PGE</v>
      </c>
      <c r="G2458" s="1" t="str">
        <f t="shared" si="269"/>
        <v>SUn</v>
      </c>
      <c r="H2458" s="1" t="s">
        <v>530</v>
      </c>
      <c r="I2458" s="1" t="str">
        <f t="shared" si="270"/>
        <v>CZ14</v>
      </c>
      <c r="J2458" s="1" t="s">
        <v>531</v>
      </c>
      <c r="L2458" s="12" t="str">
        <f t="shared" si="271"/>
        <v>PGESUnCZ141975</v>
      </c>
      <c r="M2458" t="s">
        <v>954</v>
      </c>
      <c r="N2458" s="1">
        <v>1975</v>
      </c>
      <c r="O2458" s="19">
        <v>0</v>
      </c>
      <c r="P2458" t="str">
        <f t="shared" si="272"/>
        <v>75</v>
      </c>
    </row>
    <row r="2459" spans="2:16" x14ac:dyDescent="0.25">
      <c r="B2459" t="s">
        <v>502</v>
      </c>
      <c r="C2459" t="str">
        <f t="shared" si="266"/>
        <v>PGESUnCZ14</v>
      </c>
      <c r="D2459" s="1" t="s">
        <v>506</v>
      </c>
      <c r="E2459" s="1" t="str">
        <f t="shared" si="267"/>
        <v>PGE</v>
      </c>
      <c r="F2459" s="1" t="str">
        <f t="shared" si="268"/>
        <v>PGE</v>
      </c>
      <c r="G2459" s="1" t="str">
        <f t="shared" si="269"/>
        <v>SUn</v>
      </c>
      <c r="H2459" s="1" t="s">
        <v>530</v>
      </c>
      <c r="I2459" s="1" t="str">
        <f t="shared" si="270"/>
        <v>CZ14</v>
      </c>
      <c r="J2459" s="1" t="s">
        <v>531</v>
      </c>
      <c r="L2459" s="12" t="str">
        <f t="shared" si="271"/>
        <v>PGESUnCZ141985</v>
      </c>
      <c r="M2459" t="s">
        <v>954</v>
      </c>
      <c r="N2459" s="1">
        <v>1985</v>
      </c>
      <c r="O2459" s="19">
        <v>0</v>
      </c>
      <c r="P2459" t="str">
        <f t="shared" si="272"/>
        <v>85</v>
      </c>
    </row>
    <row r="2460" spans="2:16" x14ac:dyDescent="0.25">
      <c r="B2460" t="s">
        <v>502</v>
      </c>
      <c r="C2460" t="str">
        <f t="shared" si="266"/>
        <v>PGESUnCZ14</v>
      </c>
      <c r="D2460" s="1" t="s">
        <v>506</v>
      </c>
      <c r="E2460" s="1" t="str">
        <f t="shared" si="267"/>
        <v>PGE</v>
      </c>
      <c r="F2460" s="1" t="str">
        <f t="shared" si="268"/>
        <v>PGE</v>
      </c>
      <c r="G2460" s="1" t="str">
        <f t="shared" si="269"/>
        <v>SUn</v>
      </c>
      <c r="H2460" s="1" t="s">
        <v>530</v>
      </c>
      <c r="I2460" s="1" t="str">
        <f t="shared" si="270"/>
        <v>CZ14</v>
      </c>
      <c r="J2460" s="1" t="s">
        <v>531</v>
      </c>
      <c r="L2460" s="12" t="str">
        <f t="shared" si="271"/>
        <v>PGESUnCZ141996</v>
      </c>
      <c r="M2460" t="s">
        <v>954</v>
      </c>
      <c r="N2460" s="1">
        <v>1996</v>
      </c>
      <c r="O2460" s="19">
        <v>0</v>
      </c>
      <c r="P2460" t="str">
        <f t="shared" si="272"/>
        <v>96</v>
      </c>
    </row>
    <row r="2461" spans="2:16" x14ac:dyDescent="0.25">
      <c r="B2461" t="s">
        <v>502</v>
      </c>
      <c r="C2461" t="str">
        <f t="shared" si="266"/>
        <v>PGESUnCZ14</v>
      </c>
      <c r="D2461" s="1" t="s">
        <v>506</v>
      </c>
      <c r="E2461" s="1" t="str">
        <f t="shared" si="267"/>
        <v>PGE</v>
      </c>
      <c r="F2461" s="1" t="str">
        <f t="shared" si="268"/>
        <v>PGE</v>
      </c>
      <c r="G2461" s="1" t="str">
        <f t="shared" si="269"/>
        <v>SUn</v>
      </c>
      <c r="H2461" s="1" t="s">
        <v>530</v>
      </c>
      <c r="I2461" s="1" t="str">
        <f t="shared" si="270"/>
        <v>CZ14</v>
      </c>
      <c r="J2461" s="1" t="s">
        <v>531</v>
      </c>
      <c r="L2461" s="12" t="str">
        <f t="shared" si="271"/>
        <v>PGESUnCZ142003</v>
      </c>
      <c r="M2461" t="s">
        <v>954</v>
      </c>
      <c r="N2461" s="1">
        <v>2003</v>
      </c>
      <c r="O2461" s="19">
        <v>0</v>
      </c>
      <c r="P2461" t="str">
        <f t="shared" si="272"/>
        <v>03</v>
      </c>
    </row>
    <row r="2462" spans="2:16" x14ac:dyDescent="0.25">
      <c r="B2462" t="s">
        <v>502</v>
      </c>
      <c r="C2462" t="str">
        <f t="shared" si="266"/>
        <v>PGESUnCZ14</v>
      </c>
      <c r="D2462" s="1" t="s">
        <v>506</v>
      </c>
      <c r="E2462" s="1" t="str">
        <f t="shared" si="267"/>
        <v>PGE</v>
      </c>
      <c r="F2462" s="1" t="str">
        <f t="shared" si="268"/>
        <v>PGE</v>
      </c>
      <c r="G2462" s="1" t="str">
        <f t="shared" si="269"/>
        <v>SUn</v>
      </c>
      <c r="H2462" s="1" t="s">
        <v>530</v>
      </c>
      <c r="I2462" s="1" t="str">
        <f t="shared" si="270"/>
        <v>CZ14</v>
      </c>
      <c r="J2462" s="1" t="s">
        <v>531</v>
      </c>
      <c r="L2462" s="12" t="str">
        <f t="shared" si="271"/>
        <v>PGESUnCZ142007</v>
      </c>
      <c r="M2462" t="s">
        <v>954</v>
      </c>
      <c r="N2462" s="1">
        <v>2007</v>
      </c>
      <c r="O2462" s="19">
        <v>0</v>
      </c>
      <c r="P2462" t="str">
        <f t="shared" si="272"/>
        <v>07</v>
      </c>
    </row>
    <row r="2463" spans="2:16" x14ac:dyDescent="0.25">
      <c r="B2463" t="s">
        <v>502</v>
      </c>
      <c r="C2463" t="str">
        <f t="shared" si="266"/>
        <v>PGESUnCZ14</v>
      </c>
      <c r="D2463" s="1" t="s">
        <v>506</v>
      </c>
      <c r="E2463" s="1" t="str">
        <f t="shared" si="267"/>
        <v>PGE</v>
      </c>
      <c r="F2463" s="1" t="str">
        <f t="shared" si="268"/>
        <v>PGE</v>
      </c>
      <c r="G2463" s="1" t="str">
        <f t="shared" si="269"/>
        <v>SUn</v>
      </c>
      <c r="H2463" s="1" t="s">
        <v>530</v>
      </c>
      <c r="I2463" s="1" t="str">
        <f t="shared" si="270"/>
        <v>CZ14</v>
      </c>
      <c r="J2463" s="1" t="s">
        <v>531</v>
      </c>
      <c r="L2463" s="12" t="str">
        <f t="shared" si="271"/>
        <v>PGESUnCZ142011</v>
      </c>
      <c r="M2463" t="s">
        <v>954</v>
      </c>
      <c r="N2463" s="1">
        <v>2011</v>
      </c>
      <c r="O2463" s="19">
        <v>0</v>
      </c>
      <c r="P2463" t="str">
        <f t="shared" si="272"/>
        <v>11</v>
      </c>
    </row>
    <row r="2464" spans="2:16" x14ac:dyDescent="0.25">
      <c r="B2464" t="s">
        <v>502</v>
      </c>
      <c r="C2464" t="str">
        <f t="shared" si="266"/>
        <v>PGESUnCZ14</v>
      </c>
      <c r="D2464" s="1" t="s">
        <v>506</v>
      </c>
      <c r="E2464" s="1" t="str">
        <f t="shared" si="267"/>
        <v>PGE</v>
      </c>
      <c r="F2464" s="1" t="str">
        <f t="shared" si="268"/>
        <v>PGE</v>
      </c>
      <c r="G2464" s="1" t="str">
        <f t="shared" si="269"/>
        <v>SUn</v>
      </c>
      <c r="H2464" s="1" t="s">
        <v>530</v>
      </c>
      <c r="I2464" s="1" t="str">
        <f t="shared" si="270"/>
        <v>CZ14</v>
      </c>
      <c r="J2464" s="1" t="s">
        <v>531</v>
      </c>
      <c r="L2464" s="12" t="str">
        <f t="shared" si="271"/>
        <v>PGESUnCZ142014</v>
      </c>
      <c r="M2464" t="s">
        <v>954</v>
      </c>
      <c r="N2464" s="1">
        <v>2014</v>
      </c>
      <c r="O2464" s="19">
        <v>0</v>
      </c>
      <c r="P2464" t="str">
        <f t="shared" si="272"/>
        <v>14</v>
      </c>
    </row>
    <row r="2465" spans="2:16" x14ac:dyDescent="0.25">
      <c r="B2465" t="s">
        <v>502</v>
      </c>
      <c r="C2465" t="str">
        <f t="shared" si="266"/>
        <v>PGESUnCZ15</v>
      </c>
      <c r="D2465" s="1" t="s">
        <v>506</v>
      </c>
      <c r="E2465" s="1" t="str">
        <f t="shared" si="267"/>
        <v>PGE</v>
      </c>
      <c r="F2465" s="1" t="str">
        <f t="shared" si="268"/>
        <v>PGE</v>
      </c>
      <c r="G2465" s="1" t="str">
        <f t="shared" si="269"/>
        <v>SUn</v>
      </c>
      <c r="H2465" s="1" t="s">
        <v>530</v>
      </c>
      <c r="I2465" s="1" t="str">
        <f t="shared" si="270"/>
        <v>CZ15</v>
      </c>
      <c r="J2465" s="1" t="s">
        <v>531</v>
      </c>
      <c r="L2465" s="12" t="str">
        <f t="shared" si="271"/>
        <v>PGESUnCZ151975</v>
      </c>
      <c r="M2465" t="s">
        <v>955</v>
      </c>
      <c r="N2465" s="1">
        <v>1975</v>
      </c>
      <c r="O2465" s="19">
        <v>0</v>
      </c>
      <c r="P2465" t="str">
        <f t="shared" si="272"/>
        <v>75</v>
      </c>
    </row>
    <row r="2466" spans="2:16" x14ac:dyDescent="0.25">
      <c r="B2466" t="s">
        <v>502</v>
      </c>
      <c r="C2466" t="str">
        <f t="shared" si="266"/>
        <v>PGESUnCZ15</v>
      </c>
      <c r="D2466" s="1" t="s">
        <v>506</v>
      </c>
      <c r="E2466" s="1" t="str">
        <f t="shared" si="267"/>
        <v>PGE</v>
      </c>
      <c r="F2466" s="1" t="str">
        <f t="shared" si="268"/>
        <v>PGE</v>
      </c>
      <c r="G2466" s="1" t="str">
        <f t="shared" si="269"/>
        <v>SUn</v>
      </c>
      <c r="H2466" s="1" t="s">
        <v>530</v>
      </c>
      <c r="I2466" s="1" t="str">
        <f t="shared" si="270"/>
        <v>CZ15</v>
      </c>
      <c r="J2466" s="1" t="s">
        <v>531</v>
      </c>
      <c r="L2466" s="12" t="str">
        <f t="shared" si="271"/>
        <v>PGESUnCZ151985</v>
      </c>
      <c r="M2466" t="s">
        <v>955</v>
      </c>
      <c r="N2466" s="1">
        <v>1985</v>
      </c>
      <c r="O2466" s="19">
        <v>0</v>
      </c>
      <c r="P2466" t="str">
        <f t="shared" si="272"/>
        <v>85</v>
      </c>
    </row>
    <row r="2467" spans="2:16" x14ac:dyDescent="0.25">
      <c r="B2467" t="s">
        <v>502</v>
      </c>
      <c r="C2467" t="str">
        <f t="shared" si="266"/>
        <v>PGESUnCZ15</v>
      </c>
      <c r="D2467" s="1" t="s">
        <v>506</v>
      </c>
      <c r="E2467" s="1" t="str">
        <f t="shared" si="267"/>
        <v>PGE</v>
      </c>
      <c r="F2467" s="1" t="str">
        <f t="shared" si="268"/>
        <v>PGE</v>
      </c>
      <c r="G2467" s="1" t="str">
        <f t="shared" si="269"/>
        <v>SUn</v>
      </c>
      <c r="H2467" s="1" t="s">
        <v>530</v>
      </c>
      <c r="I2467" s="1" t="str">
        <f t="shared" si="270"/>
        <v>CZ15</v>
      </c>
      <c r="J2467" s="1" t="s">
        <v>531</v>
      </c>
      <c r="L2467" s="12" t="str">
        <f t="shared" si="271"/>
        <v>PGESUnCZ151996</v>
      </c>
      <c r="M2467" t="s">
        <v>955</v>
      </c>
      <c r="N2467" s="1">
        <v>1996</v>
      </c>
      <c r="O2467" s="19">
        <v>0</v>
      </c>
      <c r="P2467" t="str">
        <f t="shared" si="272"/>
        <v>96</v>
      </c>
    </row>
    <row r="2468" spans="2:16" x14ac:dyDescent="0.25">
      <c r="B2468" t="s">
        <v>502</v>
      </c>
      <c r="C2468" t="str">
        <f t="shared" si="266"/>
        <v>PGESUnCZ15</v>
      </c>
      <c r="D2468" s="1" t="s">
        <v>506</v>
      </c>
      <c r="E2468" s="1" t="str">
        <f t="shared" si="267"/>
        <v>PGE</v>
      </c>
      <c r="F2468" s="1" t="str">
        <f t="shared" si="268"/>
        <v>PGE</v>
      </c>
      <c r="G2468" s="1" t="str">
        <f t="shared" si="269"/>
        <v>SUn</v>
      </c>
      <c r="H2468" s="1" t="s">
        <v>530</v>
      </c>
      <c r="I2468" s="1" t="str">
        <f t="shared" si="270"/>
        <v>CZ15</v>
      </c>
      <c r="J2468" s="1" t="s">
        <v>531</v>
      </c>
      <c r="L2468" s="12" t="str">
        <f t="shared" si="271"/>
        <v>PGESUnCZ152003</v>
      </c>
      <c r="M2468" t="s">
        <v>955</v>
      </c>
      <c r="N2468" s="1">
        <v>2003</v>
      </c>
      <c r="O2468" s="19">
        <v>0</v>
      </c>
      <c r="P2468" t="str">
        <f t="shared" si="272"/>
        <v>03</v>
      </c>
    </row>
    <row r="2469" spans="2:16" x14ac:dyDescent="0.25">
      <c r="B2469" t="s">
        <v>502</v>
      </c>
      <c r="C2469" t="str">
        <f t="shared" si="266"/>
        <v>PGESUnCZ15</v>
      </c>
      <c r="D2469" s="1" t="s">
        <v>506</v>
      </c>
      <c r="E2469" s="1" t="str">
        <f t="shared" si="267"/>
        <v>PGE</v>
      </c>
      <c r="F2469" s="1" t="str">
        <f t="shared" si="268"/>
        <v>PGE</v>
      </c>
      <c r="G2469" s="1" t="str">
        <f t="shared" si="269"/>
        <v>SUn</v>
      </c>
      <c r="H2469" s="1" t="s">
        <v>530</v>
      </c>
      <c r="I2469" s="1" t="str">
        <f t="shared" si="270"/>
        <v>CZ15</v>
      </c>
      <c r="J2469" s="1" t="s">
        <v>531</v>
      </c>
      <c r="L2469" s="12" t="str">
        <f t="shared" si="271"/>
        <v>PGESUnCZ152007</v>
      </c>
      <c r="M2469" t="s">
        <v>955</v>
      </c>
      <c r="N2469" s="1">
        <v>2007</v>
      </c>
      <c r="O2469" s="19">
        <v>0</v>
      </c>
      <c r="P2469" t="str">
        <f t="shared" si="272"/>
        <v>07</v>
      </c>
    </row>
    <row r="2470" spans="2:16" x14ac:dyDescent="0.25">
      <c r="B2470" t="s">
        <v>502</v>
      </c>
      <c r="C2470" t="str">
        <f t="shared" si="266"/>
        <v>PGESUnCZ15</v>
      </c>
      <c r="D2470" s="1" t="s">
        <v>506</v>
      </c>
      <c r="E2470" s="1" t="str">
        <f t="shared" si="267"/>
        <v>PGE</v>
      </c>
      <c r="F2470" s="1" t="str">
        <f t="shared" si="268"/>
        <v>PGE</v>
      </c>
      <c r="G2470" s="1" t="str">
        <f t="shared" si="269"/>
        <v>SUn</v>
      </c>
      <c r="H2470" s="1" t="s">
        <v>530</v>
      </c>
      <c r="I2470" s="1" t="str">
        <f t="shared" si="270"/>
        <v>CZ15</v>
      </c>
      <c r="J2470" s="1" t="s">
        <v>531</v>
      </c>
      <c r="L2470" s="12" t="str">
        <f t="shared" si="271"/>
        <v>PGESUnCZ152011</v>
      </c>
      <c r="M2470" t="s">
        <v>955</v>
      </c>
      <c r="N2470" s="1">
        <v>2011</v>
      </c>
      <c r="O2470" s="19">
        <v>0</v>
      </c>
      <c r="P2470" t="str">
        <f t="shared" si="272"/>
        <v>11</v>
      </c>
    </row>
    <row r="2471" spans="2:16" x14ac:dyDescent="0.25">
      <c r="B2471" t="s">
        <v>502</v>
      </c>
      <c r="C2471" t="str">
        <f t="shared" si="266"/>
        <v>PGESUnCZ15</v>
      </c>
      <c r="D2471" s="1" t="s">
        <v>506</v>
      </c>
      <c r="E2471" s="1" t="str">
        <f t="shared" si="267"/>
        <v>PGE</v>
      </c>
      <c r="F2471" s="1" t="str">
        <f t="shared" si="268"/>
        <v>PGE</v>
      </c>
      <c r="G2471" s="1" t="str">
        <f t="shared" si="269"/>
        <v>SUn</v>
      </c>
      <c r="H2471" s="1" t="s">
        <v>530</v>
      </c>
      <c r="I2471" s="1" t="str">
        <f t="shared" si="270"/>
        <v>CZ15</v>
      </c>
      <c r="J2471" s="1" t="s">
        <v>531</v>
      </c>
      <c r="L2471" s="12" t="str">
        <f t="shared" si="271"/>
        <v>PGESUnCZ152014</v>
      </c>
      <c r="M2471" t="s">
        <v>955</v>
      </c>
      <c r="N2471" s="1">
        <v>2014</v>
      </c>
      <c r="O2471" s="19">
        <v>0</v>
      </c>
      <c r="P2471" t="str">
        <f t="shared" si="272"/>
        <v>14</v>
      </c>
    </row>
    <row r="2472" spans="2:16" x14ac:dyDescent="0.25">
      <c r="B2472" t="s">
        <v>502</v>
      </c>
      <c r="C2472" t="str">
        <f t="shared" si="266"/>
        <v>PGESUnCZ16</v>
      </c>
      <c r="D2472" s="1" t="s">
        <v>506</v>
      </c>
      <c r="E2472" s="1" t="str">
        <f t="shared" si="267"/>
        <v>PGE</v>
      </c>
      <c r="F2472" s="1" t="str">
        <f t="shared" si="268"/>
        <v>PGE</v>
      </c>
      <c r="G2472" s="1" t="str">
        <f t="shared" si="269"/>
        <v>SUn</v>
      </c>
      <c r="H2472" s="1" t="s">
        <v>530</v>
      </c>
      <c r="I2472" s="1" t="str">
        <f t="shared" si="270"/>
        <v>CZ16</v>
      </c>
      <c r="J2472" s="1" t="s">
        <v>531</v>
      </c>
      <c r="L2472" s="12" t="str">
        <f t="shared" si="271"/>
        <v>PGESUnCZ161975</v>
      </c>
      <c r="M2472" t="s">
        <v>956</v>
      </c>
      <c r="N2472" s="1">
        <v>1975</v>
      </c>
      <c r="O2472" s="19">
        <v>0.24934999999999999</v>
      </c>
      <c r="P2472" t="str">
        <f t="shared" si="272"/>
        <v>75</v>
      </c>
    </row>
    <row r="2473" spans="2:16" x14ac:dyDescent="0.25">
      <c r="B2473" t="s">
        <v>502</v>
      </c>
      <c r="C2473" t="str">
        <f t="shared" si="266"/>
        <v>PGESUnCZ16</v>
      </c>
      <c r="D2473" s="1" t="s">
        <v>506</v>
      </c>
      <c r="E2473" s="1" t="str">
        <f t="shared" si="267"/>
        <v>PGE</v>
      </c>
      <c r="F2473" s="1" t="str">
        <f t="shared" si="268"/>
        <v>PGE</v>
      </c>
      <c r="G2473" s="1" t="str">
        <f t="shared" si="269"/>
        <v>SUn</v>
      </c>
      <c r="H2473" s="1" t="s">
        <v>530</v>
      </c>
      <c r="I2473" s="1" t="str">
        <f t="shared" si="270"/>
        <v>CZ16</v>
      </c>
      <c r="J2473" s="1" t="s">
        <v>531</v>
      </c>
      <c r="L2473" s="12" t="str">
        <f t="shared" si="271"/>
        <v>PGESUnCZ161985</v>
      </c>
      <c r="M2473" t="s">
        <v>956</v>
      </c>
      <c r="N2473" s="1">
        <v>1985</v>
      </c>
      <c r="O2473" s="19">
        <v>0.38214999999999999</v>
      </c>
      <c r="P2473" t="str">
        <f t="shared" si="272"/>
        <v>85</v>
      </c>
    </row>
    <row r="2474" spans="2:16" x14ac:dyDescent="0.25">
      <c r="B2474" t="s">
        <v>502</v>
      </c>
      <c r="C2474" t="str">
        <f t="shared" si="266"/>
        <v>PGESUnCZ16</v>
      </c>
      <c r="D2474" s="1" t="s">
        <v>506</v>
      </c>
      <c r="E2474" s="1" t="str">
        <f t="shared" si="267"/>
        <v>PGE</v>
      </c>
      <c r="F2474" s="1" t="str">
        <f t="shared" si="268"/>
        <v>PGE</v>
      </c>
      <c r="G2474" s="1" t="str">
        <f t="shared" si="269"/>
        <v>SUn</v>
      </c>
      <c r="H2474" s="1" t="s">
        <v>530</v>
      </c>
      <c r="I2474" s="1" t="str">
        <f t="shared" si="270"/>
        <v>CZ16</v>
      </c>
      <c r="J2474" s="1" t="s">
        <v>531</v>
      </c>
      <c r="L2474" s="12" t="str">
        <f t="shared" si="271"/>
        <v>PGESUnCZ161996</v>
      </c>
      <c r="M2474" t="s">
        <v>956</v>
      </c>
      <c r="N2474" s="1">
        <v>1996</v>
      </c>
      <c r="O2474" s="19">
        <v>0.24454999999999999</v>
      </c>
      <c r="P2474" t="str">
        <f t="shared" si="272"/>
        <v>96</v>
      </c>
    </row>
    <row r="2475" spans="2:16" x14ac:dyDescent="0.25">
      <c r="B2475" t="s">
        <v>502</v>
      </c>
      <c r="C2475" t="str">
        <f t="shared" si="266"/>
        <v>PGESUnCZ16</v>
      </c>
      <c r="D2475" s="1" t="s">
        <v>506</v>
      </c>
      <c r="E2475" s="1" t="str">
        <f t="shared" si="267"/>
        <v>PGE</v>
      </c>
      <c r="F2475" s="1" t="str">
        <f t="shared" si="268"/>
        <v>PGE</v>
      </c>
      <c r="G2475" s="1" t="str">
        <f t="shared" si="269"/>
        <v>SUn</v>
      </c>
      <c r="H2475" s="1" t="s">
        <v>530</v>
      </c>
      <c r="I2475" s="1" t="str">
        <f t="shared" si="270"/>
        <v>CZ16</v>
      </c>
      <c r="J2475" s="1" t="s">
        <v>531</v>
      </c>
      <c r="L2475" s="12" t="str">
        <f t="shared" si="271"/>
        <v>PGESUnCZ162003</v>
      </c>
      <c r="M2475" t="s">
        <v>956</v>
      </c>
      <c r="N2475" s="1">
        <v>2003</v>
      </c>
      <c r="O2475" s="19">
        <v>0.19105</v>
      </c>
      <c r="P2475" t="str">
        <f t="shared" si="272"/>
        <v>03</v>
      </c>
    </row>
    <row r="2476" spans="2:16" x14ac:dyDescent="0.25">
      <c r="B2476" t="s">
        <v>502</v>
      </c>
      <c r="C2476" t="str">
        <f t="shared" si="266"/>
        <v>PGESUnCZ16</v>
      </c>
      <c r="D2476" s="1" t="s">
        <v>506</v>
      </c>
      <c r="E2476" s="1" t="str">
        <f t="shared" si="267"/>
        <v>PGE</v>
      </c>
      <c r="F2476" s="1" t="str">
        <f t="shared" si="268"/>
        <v>PGE</v>
      </c>
      <c r="G2476" s="1" t="str">
        <f t="shared" si="269"/>
        <v>SUn</v>
      </c>
      <c r="H2476" s="1" t="s">
        <v>530</v>
      </c>
      <c r="I2476" s="1" t="str">
        <f t="shared" si="270"/>
        <v>CZ16</v>
      </c>
      <c r="J2476" s="1" t="s">
        <v>531</v>
      </c>
      <c r="L2476" s="12" t="str">
        <f t="shared" si="271"/>
        <v>PGESUnCZ162007</v>
      </c>
      <c r="M2476" t="s">
        <v>956</v>
      </c>
      <c r="N2476" s="1">
        <v>2007</v>
      </c>
      <c r="O2476" s="19">
        <v>7.7950000000000005E-2</v>
      </c>
      <c r="P2476" t="str">
        <f t="shared" si="272"/>
        <v>07</v>
      </c>
    </row>
    <row r="2477" spans="2:16" x14ac:dyDescent="0.25">
      <c r="B2477" t="s">
        <v>502</v>
      </c>
      <c r="C2477" t="str">
        <f t="shared" si="266"/>
        <v>PGESUnCZ16</v>
      </c>
      <c r="D2477" s="1" t="s">
        <v>506</v>
      </c>
      <c r="E2477" s="1" t="str">
        <f t="shared" si="267"/>
        <v>PGE</v>
      </c>
      <c r="F2477" s="1" t="str">
        <f t="shared" si="268"/>
        <v>PGE</v>
      </c>
      <c r="G2477" s="1" t="str">
        <f t="shared" si="269"/>
        <v>SUn</v>
      </c>
      <c r="H2477" s="1" t="s">
        <v>530</v>
      </c>
      <c r="I2477" s="1" t="str">
        <f t="shared" si="270"/>
        <v>CZ16</v>
      </c>
      <c r="J2477" s="1" t="s">
        <v>531</v>
      </c>
      <c r="L2477" s="12" t="str">
        <f t="shared" si="271"/>
        <v>PGESUnCZ162011</v>
      </c>
      <c r="M2477" t="s">
        <v>956</v>
      </c>
      <c r="N2477" s="1">
        <v>2011</v>
      </c>
      <c r="O2477" s="19">
        <v>7.7950000000000005E-2</v>
      </c>
      <c r="P2477" t="str">
        <f t="shared" si="272"/>
        <v>11</v>
      </c>
    </row>
    <row r="2478" spans="2:16" x14ac:dyDescent="0.25">
      <c r="B2478" t="s">
        <v>502</v>
      </c>
      <c r="C2478" t="str">
        <f t="shared" si="266"/>
        <v>PGESUnCZ16</v>
      </c>
      <c r="D2478" s="1" t="s">
        <v>506</v>
      </c>
      <c r="E2478" s="1" t="str">
        <f t="shared" si="267"/>
        <v>PGE</v>
      </c>
      <c r="F2478" s="1" t="str">
        <f t="shared" si="268"/>
        <v>PGE</v>
      </c>
      <c r="G2478" s="1" t="str">
        <f t="shared" si="269"/>
        <v>SUn</v>
      </c>
      <c r="H2478" s="1" t="s">
        <v>530</v>
      </c>
      <c r="I2478" s="1" t="str">
        <f t="shared" si="270"/>
        <v>CZ16</v>
      </c>
      <c r="J2478" s="1" t="s">
        <v>531</v>
      </c>
      <c r="L2478" s="12" t="str">
        <f t="shared" si="271"/>
        <v>PGESUnCZ162014</v>
      </c>
      <c r="M2478" t="s">
        <v>956</v>
      </c>
      <c r="N2478" s="1">
        <v>2014</v>
      </c>
      <c r="O2478" s="19">
        <v>3.8975000000000003E-2</v>
      </c>
      <c r="P2478" t="str">
        <f t="shared" si="272"/>
        <v>14</v>
      </c>
    </row>
    <row r="2479" spans="2:16" x14ac:dyDescent="0.25">
      <c r="B2479" t="s">
        <v>502</v>
      </c>
      <c r="C2479" t="str">
        <f t="shared" si="266"/>
        <v>PGEWRfCZ01</v>
      </c>
      <c r="D2479" s="1" t="s">
        <v>506</v>
      </c>
      <c r="E2479" s="1" t="str">
        <f t="shared" si="267"/>
        <v>PGE</v>
      </c>
      <c r="F2479" s="1" t="str">
        <f t="shared" si="268"/>
        <v>PGE</v>
      </c>
      <c r="G2479" s="1" t="str">
        <f t="shared" si="269"/>
        <v>WRf</v>
      </c>
      <c r="H2479" s="1" t="s">
        <v>530</v>
      </c>
      <c r="I2479" s="1" t="str">
        <f t="shared" si="270"/>
        <v>CZ01</v>
      </c>
      <c r="J2479" s="1" t="s">
        <v>531</v>
      </c>
      <c r="L2479" s="12" t="str">
        <f t="shared" si="271"/>
        <v>PGEWRfCZ011975</v>
      </c>
      <c r="M2479" t="s">
        <v>957</v>
      </c>
      <c r="N2479" s="1">
        <v>1975</v>
      </c>
      <c r="O2479" s="19">
        <v>3.7839999999999999E-2</v>
      </c>
      <c r="P2479" t="str">
        <f t="shared" si="272"/>
        <v>75</v>
      </c>
    </row>
    <row r="2480" spans="2:16" x14ac:dyDescent="0.25">
      <c r="B2480" t="s">
        <v>502</v>
      </c>
      <c r="C2480" t="str">
        <f t="shared" si="266"/>
        <v>PGEWRfCZ01</v>
      </c>
      <c r="D2480" s="1" t="s">
        <v>506</v>
      </c>
      <c r="E2480" s="1" t="str">
        <f t="shared" si="267"/>
        <v>PGE</v>
      </c>
      <c r="F2480" s="1" t="str">
        <f t="shared" si="268"/>
        <v>PGE</v>
      </c>
      <c r="G2480" s="1" t="str">
        <f t="shared" si="269"/>
        <v>WRf</v>
      </c>
      <c r="H2480" s="1" t="s">
        <v>530</v>
      </c>
      <c r="I2480" s="1" t="str">
        <f t="shared" si="270"/>
        <v>CZ01</v>
      </c>
      <c r="J2480" s="1" t="s">
        <v>531</v>
      </c>
      <c r="L2480" s="12" t="str">
        <f t="shared" si="271"/>
        <v>PGEWRfCZ011985</v>
      </c>
      <c r="M2480" t="s">
        <v>957</v>
      </c>
      <c r="N2480" s="1">
        <v>1985</v>
      </c>
      <c r="O2480" s="19">
        <v>4.018E-2</v>
      </c>
      <c r="P2480" t="str">
        <f t="shared" si="272"/>
        <v>85</v>
      </c>
    </row>
    <row r="2481" spans="2:16" x14ac:dyDescent="0.25">
      <c r="B2481" t="s">
        <v>502</v>
      </c>
      <c r="C2481" t="str">
        <f t="shared" si="266"/>
        <v>PGEWRfCZ01</v>
      </c>
      <c r="D2481" s="1" t="s">
        <v>506</v>
      </c>
      <c r="E2481" s="1" t="str">
        <f t="shared" si="267"/>
        <v>PGE</v>
      </c>
      <c r="F2481" s="1" t="str">
        <f t="shared" si="268"/>
        <v>PGE</v>
      </c>
      <c r="G2481" s="1" t="str">
        <f t="shared" si="269"/>
        <v>WRf</v>
      </c>
      <c r="H2481" s="1" t="s">
        <v>530</v>
      </c>
      <c r="I2481" s="1" t="str">
        <f t="shared" si="270"/>
        <v>CZ01</v>
      </c>
      <c r="J2481" s="1" t="s">
        <v>531</v>
      </c>
      <c r="L2481" s="12" t="str">
        <f t="shared" si="271"/>
        <v>PGEWRfCZ011996</v>
      </c>
      <c r="M2481" t="s">
        <v>957</v>
      </c>
      <c r="N2481" s="1">
        <v>1996</v>
      </c>
      <c r="O2481" s="19">
        <v>2.5860000000000001E-2</v>
      </c>
      <c r="P2481" t="str">
        <f t="shared" si="272"/>
        <v>96</v>
      </c>
    </row>
    <row r="2482" spans="2:16" x14ac:dyDescent="0.25">
      <c r="B2482" t="s">
        <v>502</v>
      </c>
      <c r="C2482" t="str">
        <f t="shared" si="266"/>
        <v>PGEWRfCZ01</v>
      </c>
      <c r="D2482" s="1" t="s">
        <v>506</v>
      </c>
      <c r="E2482" s="1" t="str">
        <f t="shared" si="267"/>
        <v>PGE</v>
      </c>
      <c r="F2482" s="1" t="str">
        <f t="shared" si="268"/>
        <v>PGE</v>
      </c>
      <c r="G2482" s="1" t="str">
        <f t="shared" si="269"/>
        <v>WRf</v>
      </c>
      <c r="H2482" s="1" t="s">
        <v>530</v>
      </c>
      <c r="I2482" s="1" t="str">
        <f t="shared" si="270"/>
        <v>CZ01</v>
      </c>
      <c r="J2482" s="1" t="s">
        <v>531</v>
      </c>
      <c r="L2482" s="12" t="str">
        <f t="shared" si="271"/>
        <v>PGEWRfCZ012003</v>
      </c>
      <c r="M2482" t="s">
        <v>957</v>
      </c>
      <c r="N2482" s="1">
        <v>2003</v>
      </c>
      <c r="O2482" s="19">
        <v>2.6929999999999999E-2</v>
      </c>
      <c r="P2482" t="str">
        <f t="shared" si="272"/>
        <v>03</v>
      </c>
    </row>
    <row r="2483" spans="2:16" x14ac:dyDescent="0.25">
      <c r="B2483" t="s">
        <v>502</v>
      </c>
      <c r="C2483" t="str">
        <f t="shared" si="266"/>
        <v>PGEWRfCZ01</v>
      </c>
      <c r="D2483" s="1" t="s">
        <v>506</v>
      </c>
      <c r="E2483" s="1" t="str">
        <f t="shared" si="267"/>
        <v>PGE</v>
      </c>
      <c r="F2483" s="1" t="str">
        <f t="shared" si="268"/>
        <v>PGE</v>
      </c>
      <c r="G2483" s="1" t="str">
        <f t="shared" si="269"/>
        <v>WRf</v>
      </c>
      <c r="H2483" s="1" t="s">
        <v>530</v>
      </c>
      <c r="I2483" s="1" t="str">
        <f t="shared" si="270"/>
        <v>CZ01</v>
      </c>
      <c r="J2483" s="1" t="s">
        <v>531</v>
      </c>
      <c r="L2483" s="12" t="str">
        <f t="shared" si="271"/>
        <v>PGEWRfCZ012007</v>
      </c>
      <c r="M2483" t="s">
        <v>957</v>
      </c>
      <c r="N2483" s="1">
        <v>2007</v>
      </c>
      <c r="O2483" s="19">
        <v>6.4400000000000004E-3</v>
      </c>
      <c r="P2483" t="str">
        <f t="shared" si="272"/>
        <v>07</v>
      </c>
    </row>
    <row r="2484" spans="2:16" x14ac:dyDescent="0.25">
      <c r="B2484" t="s">
        <v>502</v>
      </c>
      <c r="C2484" t="str">
        <f t="shared" si="266"/>
        <v>PGEWRfCZ01</v>
      </c>
      <c r="D2484" s="1" t="s">
        <v>506</v>
      </c>
      <c r="E2484" s="1" t="str">
        <f t="shared" si="267"/>
        <v>PGE</v>
      </c>
      <c r="F2484" s="1" t="str">
        <f t="shared" si="268"/>
        <v>PGE</v>
      </c>
      <c r="G2484" s="1" t="str">
        <f t="shared" si="269"/>
        <v>WRf</v>
      </c>
      <c r="H2484" s="1" t="s">
        <v>530</v>
      </c>
      <c r="I2484" s="1" t="str">
        <f t="shared" si="270"/>
        <v>CZ01</v>
      </c>
      <c r="J2484" s="1" t="s">
        <v>531</v>
      </c>
      <c r="L2484" s="12" t="str">
        <f t="shared" si="271"/>
        <v>PGEWRfCZ012011</v>
      </c>
      <c r="M2484" t="s">
        <v>957</v>
      </c>
      <c r="N2484" s="1">
        <v>2011</v>
      </c>
      <c r="O2484" s="19">
        <v>6.4400000000000004E-3</v>
      </c>
      <c r="P2484" t="str">
        <f t="shared" si="272"/>
        <v>11</v>
      </c>
    </row>
    <row r="2485" spans="2:16" x14ac:dyDescent="0.25">
      <c r="B2485" t="s">
        <v>502</v>
      </c>
      <c r="C2485" t="str">
        <f t="shared" si="266"/>
        <v>PGEWRfCZ01</v>
      </c>
      <c r="D2485" s="1" t="s">
        <v>506</v>
      </c>
      <c r="E2485" s="1" t="str">
        <f t="shared" si="267"/>
        <v>PGE</v>
      </c>
      <c r="F2485" s="1" t="str">
        <f t="shared" si="268"/>
        <v>PGE</v>
      </c>
      <c r="G2485" s="1" t="str">
        <f t="shared" si="269"/>
        <v>WRf</v>
      </c>
      <c r="H2485" s="1" t="s">
        <v>530</v>
      </c>
      <c r="I2485" s="1" t="str">
        <f t="shared" si="270"/>
        <v>CZ01</v>
      </c>
      <c r="J2485" s="1" t="s">
        <v>531</v>
      </c>
      <c r="L2485" s="12" t="str">
        <f t="shared" si="271"/>
        <v>PGEWRfCZ012014</v>
      </c>
      <c r="M2485" t="s">
        <v>957</v>
      </c>
      <c r="N2485" s="1">
        <v>2014</v>
      </c>
      <c r="O2485" s="19">
        <v>3.2200000000000002E-3</v>
      </c>
      <c r="P2485" t="str">
        <f t="shared" si="272"/>
        <v>14</v>
      </c>
    </row>
    <row r="2486" spans="2:16" x14ac:dyDescent="0.25">
      <c r="B2486" t="s">
        <v>502</v>
      </c>
      <c r="C2486" t="str">
        <f t="shared" si="266"/>
        <v>PGEWRfCZ02</v>
      </c>
      <c r="D2486" s="1" t="s">
        <v>506</v>
      </c>
      <c r="E2486" s="1" t="str">
        <f t="shared" si="267"/>
        <v>PGE</v>
      </c>
      <c r="F2486" s="1" t="str">
        <f t="shared" si="268"/>
        <v>PGE</v>
      </c>
      <c r="G2486" s="1" t="str">
        <f t="shared" si="269"/>
        <v>WRf</v>
      </c>
      <c r="H2486" s="1" t="s">
        <v>530</v>
      </c>
      <c r="I2486" s="1" t="str">
        <f t="shared" si="270"/>
        <v>CZ02</v>
      </c>
      <c r="J2486" s="1" t="s">
        <v>531</v>
      </c>
      <c r="L2486" s="12" t="str">
        <f t="shared" si="271"/>
        <v>PGEWRfCZ021975</v>
      </c>
      <c r="M2486" t="s">
        <v>958</v>
      </c>
      <c r="N2486" s="1">
        <v>1975</v>
      </c>
      <c r="O2486" s="19">
        <v>0.24801000000000001</v>
      </c>
      <c r="P2486" t="str">
        <f t="shared" si="272"/>
        <v>75</v>
      </c>
    </row>
    <row r="2487" spans="2:16" x14ac:dyDescent="0.25">
      <c r="B2487" t="s">
        <v>502</v>
      </c>
      <c r="C2487" t="str">
        <f t="shared" si="266"/>
        <v>PGEWRfCZ02</v>
      </c>
      <c r="D2487" s="1" t="s">
        <v>506</v>
      </c>
      <c r="E2487" s="1" t="str">
        <f t="shared" si="267"/>
        <v>PGE</v>
      </c>
      <c r="F2487" s="1" t="str">
        <f t="shared" si="268"/>
        <v>PGE</v>
      </c>
      <c r="G2487" s="1" t="str">
        <f t="shared" si="269"/>
        <v>WRf</v>
      </c>
      <c r="H2487" s="1" t="s">
        <v>530</v>
      </c>
      <c r="I2487" s="1" t="str">
        <f t="shared" si="270"/>
        <v>CZ02</v>
      </c>
      <c r="J2487" s="1" t="s">
        <v>531</v>
      </c>
      <c r="L2487" s="12" t="str">
        <f t="shared" si="271"/>
        <v>PGEWRfCZ021985</v>
      </c>
      <c r="M2487" t="s">
        <v>958</v>
      </c>
      <c r="N2487" s="1">
        <v>1985</v>
      </c>
      <c r="O2487" s="19">
        <v>0.33187</v>
      </c>
      <c r="P2487" t="str">
        <f t="shared" si="272"/>
        <v>85</v>
      </c>
    </row>
    <row r="2488" spans="2:16" x14ac:dyDescent="0.25">
      <c r="B2488" t="s">
        <v>502</v>
      </c>
      <c r="C2488" t="str">
        <f t="shared" si="266"/>
        <v>PGEWRfCZ02</v>
      </c>
      <c r="D2488" s="1" t="s">
        <v>506</v>
      </c>
      <c r="E2488" s="1" t="str">
        <f t="shared" si="267"/>
        <v>PGE</v>
      </c>
      <c r="F2488" s="1" t="str">
        <f t="shared" si="268"/>
        <v>PGE</v>
      </c>
      <c r="G2488" s="1" t="str">
        <f t="shared" si="269"/>
        <v>WRf</v>
      </c>
      <c r="H2488" s="1" t="s">
        <v>530</v>
      </c>
      <c r="I2488" s="1" t="str">
        <f t="shared" si="270"/>
        <v>CZ02</v>
      </c>
      <c r="J2488" s="1" t="s">
        <v>531</v>
      </c>
      <c r="L2488" s="12" t="str">
        <f t="shared" si="271"/>
        <v>PGEWRfCZ021996</v>
      </c>
      <c r="M2488" t="s">
        <v>958</v>
      </c>
      <c r="N2488" s="1">
        <v>1996</v>
      </c>
      <c r="O2488" s="19">
        <v>0.18143999999999999</v>
      </c>
      <c r="P2488" t="str">
        <f t="shared" si="272"/>
        <v>96</v>
      </c>
    </row>
    <row r="2489" spans="2:16" x14ac:dyDescent="0.25">
      <c r="B2489" t="s">
        <v>502</v>
      </c>
      <c r="C2489" t="str">
        <f t="shared" si="266"/>
        <v>PGEWRfCZ02</v>
      </c>
      <c r="D2489" s="1" t="s">
        <v>506</v>
      </c>
      <c r="E2489" s="1" t="str">
        <f t="shared" si="267"/>
        <v>PGE</v>
      </c>
      <c r="F2489" s="1" t="str">
        <f t="shared" si="268"/>
        <v>PGE</v>
      </c>
      <c r="G2489" s="1" t="str">
        <f t="shared" si="269"/>
        <v>WRf</v>
      </c>
      <c r="H2489" s="1" t="s">
        <v>530</v>
      </c>
      <c r="I2489" s="1" t="str">
        <f t="shared" si="270"/>
        <v>CZ02</v>
      </c>
      <c r="J2489" s="1" t="s">
        <v>531</v>
      </c>
      <c r="L2489" s="12" t="str">
        <f t="shared" si="271"/>
        <v>PGEWRfCZ022003</v>
      </c>
      <c r="M2489" t="s">
        <v>958</v>
      </c>
      <c r="N2489" s="1">
        <v>2003</v>
      </c>
      <c r="O2489" s="19">
        <v>7.4319999999999997E-2</v>
      </c>
      <c r="P2489" t="str">
        <f t="shared" si="272"/>
        <v>03</v>
      </c>
    </row>
    <row r="2490" spans="2:16" x14ac:dyDescent="0.25">
      <c r="B2490" t="s">
        <v>502</v>
      </c>
      <c r="C2490" t="str">
        <f t="shared" si="266"/>
        <v>PGEWRfCZ02</v>
      </c>
      <c r="D2490" s="1" t="s">
        <v>506</v>
      </c>
      <c r="E2490" s="1" t="str">
        <f t="shared" si="267"/>
        <v>PGE</v>
      </c>
      <c r="F2490" s="1" t="str">
        <f t="shared" si="268"/>
        <v>PGE</v>
      </c>
      <c r="G2490" s="1" t="str">
        <f t="shared" si="269"/>
        <v>WRf</v>
      </c>
      <c r="H2490" s="1" t="s">
        <v>530</v>
      </c>
      <c r="I2490" s="1" t="str">
        <f t="shared" si="270"/>
        <v>CZ02</v>
      </c>
      <c r="J2490" s="1" t="s">
        <v>531</v>
      </c>
      <c r="L2490" s="12" t="str">
        <f t="shared" si="271"/>
        <v>PGEWRfCZ022007</v>
      </c>
      <c r="M2490" t="s">
        <v>958</v>
      </c>
      <c r="N2490" s="1">
        <v>2007</v>
      </c>
      <c r="O2490" s="19">
        <v>3.3980000000000003E-2</v>
      </c>
      <c r="P2490" t="str">
        <f t="shared" si="272"/>
        <v>07</v>
      </c>
    </row>
    <row r="2491" spans="2:16" x14ac:dyDescent="0.25">
      <c r="B2491" t="s">
        <v>502</v>
      </c>
      <c r="C2491" t="str">
        <f t="shared" si="266"/>
        <v>PGEWRfCZ02</v>
      </c>
      <c r="D2491" s="1" t="s">
        <v>506</v>
      </c>
      <c r="E2491" s="1" t="str">
        <f t="shared" si="267"/>
        <v>PGE</v>
      </c>
      <c r="F2491" s="1" t="str">
        <f t="shared" si="268"/>
        <v>PGE</v>
      </c>
      <c r="G2491" s="1" t="str">
        <f t="shared" si="269"/>
        <v>WRf</v>
      </c>
      <c r="H2491" s="1" t="s">
        <v>530</v>
      </c>
      <c r="I2491" s="1" t="str">
        <f t="shared" si="270"/>
        <v>CZ02</v>
      </c>
      <c r="J2491" s="1" t="s">
        <v>531</v>
      </c>
      <c r="L2491" s="12" t="str">
        <f t="shared" si="271"/>
        <v>PGEWRfCZ022011</v>
      </c>
      <c r="M2491" t="s">
        <v>958</v>
      </c>
      <c r="N2491" s="1">
        <v>2011</v>
      </c>
      <c r="O2491" s="19">
        <v>3.3980000000000003E-2</v>
      </c>
      <c r="P2491" t="str">
        <f t="shared" si="272"/>
        <v>11</v>
      </c>
    </row>
    <row r="2492" spans="2:16" x14ac:dyDescent="0.25">
      <c r="B2492" t="s">
        <v>502</v>
      </c>
      <c r="C2492" t="str">
        <f t="shared" si="266"/>
        <v>PGEWRfCZ02</v>
      </c>
      <c r="D2492" s="1" t="s">
        <v>506</v>
      </c>
      <c r="E2492" s="1" t="str">
        <f t="shared" si="267"/>
        <v>PGE</v>
      </c>
      <c r="F2492" s="1" t="str">
        <f t="shared" si="268"/>
        <v>PGE</v>
      </c>
      <c r="G2492" s="1" t="str">
        <f t="shared" si="269"/>
        <v>WRf</v>
      </c>
      <c r="H2492" s="1" t="s">
        <v>530</v>
      </c>
      <c r="I2492" s="1" t="str">
        <f t="shared" si="270"/>
        <v>CZ02</v>
      </c>
      <c r="J2492" s="1" t="s">
        <v>531</v>
      </c>
      <c r="L2492" s="12" t="str">
        <f t="shared" si="271"/>
        <v>PGEWRfCZ022014</v>
      </c>
      <c r="M2492" t="s">
        <v>958</v>
      </c>
      <c r="N2492" s="1">
        <v>2014</v>
      </c>
      <c r="O2492" s="19">
        <v>1.6990000000000002E-2</v>
      </c>
      <c r="P2492" t="str">
        <f t="shared" si="272"/>
        <v>14</v>
      </c>
    </row>
    <row r="2493" spans="2:16" x14ac:dyDescent="0.25">
      <c r="B2493" t="s">
        <v>502</v>
      </c>
      <c r="C2493" t="str">
        <f t="shared" si="266"/>
        <v>PGEWRfCZ03</v>
      </c>
      <c r="D2493" s="1" t="s">
        <v>506</v>
      </c>
      <c r="E2493" s="1" t="str">
        <f t="shared" si="267"/>
        <v>PGE</v>
      </c>
      <c r="F2493" s="1" t="str">
        <f t="shared" si="268"/>
        <v>PGE</v>
      </c>
      <c r="G2493" s="1" t="str">
        <f t="shared" si="269"/>
        <v>WRf</v>
      </c>
      <c r="H2493" s="1" t="s">
        <v>530</v>
      </c>
      <c r="I2493" s="1" t="str">
        <f t="shared" si="270"/>
        <v>CZ03</v>
      </c>
      <c r="J2493" s="1" t="s">
        <v>531</v>
      </c>
      <c r="L2493" s="12" t="str">
        <f t="shared" si="271"/>
        <v>PGEWRfCZ031975</v>
      </c>
      <c r="M2493" t="s">
        <v>959</v>
      </c>
      <c r="N2493" s="1">
        <v>1975</v>
      </c>
      <c r="O2493" s="19">
        <v>3.71929</v>
      </c>
      <c r="P2493" t="str">
        <f t="shared" si="272"/>
        <v>75</v>
      </c>
    </row>
    <row r="2494" spans="2:16" x14ac:dyDescent="0.25">
      <c r="B2494" t="s">
        <v>502</v>
      </c>
      <c r="C2494" t="str">
        <f t="shared" si="266"/>
        <v>PGEWRfCZ03</v>
      </c>
      <c r="D2494" s="1" t="s">
        <v>506</v>
      </c>
      <c r="E2494" s="1" t="str">
        <f t="shared" si="267"/>
        <v>PGE</v>
      </c>
      <c r="F2494" s="1" t="str">
        <f t="shared" si="268"/>
        <v>PGE</v>
      </c>
      <c r="G2494" s="1" t="str">
        <f t="shared" si="269"/>
        <v>WRf</v>
      </c>
      <c r="H2494" s="1" t="s">
        <v>530</v>
      </c>
      <c r="I2494" s="1" t="str">
        <f t="shared" si="270"/>
        <v>CZ03</v>
      </c>
      <c r="J2494" s="1" t="s">
        <v>531</v>
      </c>
      <c r="L2494" s="12" t="str">
        <f t="shared" si="271"/>
        <v>PGEWRfCZ031985</v>
      </c>
      <c r="M2494" t="s">
        <v>959</v>
      </c>
      <c r="N2494" s="1">
        <v>1985</v>
      </c>
      <c r="O2494" s="19">
        <v>3.5038</v>
      </c>
      <c r="P2494" t="str">
        <f t="shared" si="272"/>
        <v>85</v>
      </c>
    </row>
    <row r="2495" spans="2:16" x14ac:dyDescent="0.25">
      <c r="B2495" t="s">
        <v>502</v>
      </c>
      <c r="C2495" t="str">
        <f t="shared" si="266"/>
        <v>PGEWRfCZ03</v>
      </c>
      <c r="D2495" s="1" t="s">
        <v>506</v>
      </c>
      <c r="E2495" s="1" t="str">
        <f t="shared" si="267"/>
        <v>PGE</v>
      </c>
      <c r="F2495" s="1" t="str">
        <f t="shared" si="268"/>
        <v>PGE</v>
      </c>
      <c r="G2495" s="1" t="str">
        <f t="shared" si="269"/>
        <v>WRf</v>
      </c>
      <c r="H2495" s="1" t="s">
        <v>530</v>
      </c>
      <c r="I2495" s="1" t="str">
        <f t="shared" si="270"/>
        <v>CZ03</v>
      </c>
      <c r="J2495" s="1" t="s">
        <v>531</v>
      </c>
      <c r="L2495" s="12" t="str">
        <f t="shared" si="271"/>
        <v>PGEWRfCZ031996</v>
      </c>
      <c r="M2495" t="s">
        <v>959</v>
      </c>
      <c r="N2495" s="1">
        <v>1996</v>
      </c>
      <c r="O2495" s="19">
        <v>1.6151500000000001</v>
      </c>
      <c r="P2495" t="str">
        <f t="shared" si="272"/>
        <v>96</v>
      </c>
    </row>
    <row r="2496" spans="2:16" x14ac:dyDescent="0.25">
      <c r="B2496" t="s">
        <v>502</v>
      </c>
      <c r="C2496" t="str">
        <f t="shared" si="266"/>
        <v>PGEWRfCZ03</v>
      </c>
      <c r="D2496" s="1" t="s">
        <v>506</v>
      </c>
      <c r="E2496" s="1" t="str">
        <f t="shared" si="267"/>
        <v>PGE</v>
      </c>
      <c r="F2496" s="1" t="str">
        <f t="shared" si="268"/>
        <v>PGE</v>
      </c>
      <c r="G2496" s="1" t="str">
        <f t="shared" si="269"/>
        <v>WRf</v>
      </c>
      <c r="H2496" s="1" t="s">
        <v>530</v>
      </c>
      <c r="I2496" s="1" t="str">
        <f t="shared" si="270"/>
        <v>CZ03</v>
      </c>
      <c r="J2496" s="1" t="s">
        <v>531</v>
      </c>
      <c r="L2496" s="12" t="str">
        <f t="shared" si="271"/>
        <v>PGEWRfCZ032003</v>
      </c>
      <c r="M2496" t="s">
        <v>959</v>
      </c>
      <c r="N2496" s="1">
        <v>2003</v>
      </c>
      <c r="O2496" s="19">
        <v>0.38747999999999999</v>
      </c>
      <c r="P2496" t="str">
        <f t="shared" si="272"/>
        <v>03</v>
      </c>
    </row>
    <row r="2497" spans="2:16" x14ac:dyDescent="0.25">
      <c r="B2497" t="s">
        <v>502</v>
      </c>
      <c r="C2497" t="str">
        <f t="shared" si="266"/>
        <v>PGEWRfCZ03</v>
      </c>
      <c r="D2497" s="1" t="s">
        <v>506</v>
      </c>
      <c r="E2497" s="1" t="str">
        <f t="shared" si="267"/>
        <v>PGE</v>
      </c>
      <c r="F2497" s="1" t="str">
        <f t="shared" si="268"/>
        <v>PGE</v>
      </c>
      <c r="G2497" s="1" t="str">
        <f t="shared" si="269"/>
        <v>WRf</v>
      </c>
      <c r="H2497" s="1" t="s">
        <v>530</v>
      </c>
      <c r="I2497" s="1" t="str">
        <f t="shared" si="270"/>
        <v>CZ03</v>
      </c>
      <c r="J2497" s="1" t="s">
        <v>531</v>
      </c>
      <c r="L2497" s="12" t="str">
        <f t="shared" si="271"/>
        <v>PGEWRfCZ032007</v>
      </c>
      <c r="M2497" t="s">
        <v>959</v>
      </c>
      <c r="N2497" s="1">
        <v>2007</v>
      </c>
      <c r="O2497" s="19">
        <v>0.36751</v>
      </c>
      <c r="P2497" t="str">
        <f t="shared" si="272"/>
        <v>07</v>
      </c>
    </row>
    <row r="2498" spans="2:16" x14ac:dyDescent="0.25">
      <c r="B2498" t="s">
        <v>502</v>
      </c>
      <c r="C2498" t="str">
        <f t="shared" si="266"/>
        <v>PGEWRfCZ03</v>
      </c>
      <c r="D2498" s="1" t="s">
        <v>506</v>
      </c>
      <c r="E2498" s="1" t="str">
        <f t="shared" si="267"/>
        <v>PGE</v>
      </c>
      <c r="F2498" s="1" t="str">
        <f t="shared" si="268"/>
        <v>PGE</v>
      </c>
      <c r="G2498" s="1" t="str">
        <f t="shared" si="269"/>
        <v>WRf</v>
      </c>
      <c r="H2498" s="1" t="s">
        <v>530</v>
      </c>
      <c r="I2498" s="1" t="str">
        <f t="shared" si="270"/>
        <v>CZ03</v>
      </c>
      <c r="J2498" s="1" t="s">
        <v>531</v>
      </c>
      <c r="L2498" s="12" t="str">
        <f t="shared" si="271"/>
        <v>PGEWRfCZ032011</v>
      </c>
      <c r="M2498" t="s">
        <v>959</v>
      </c>
      <c r="N2498" s="1">
        <v>2011</v>
      </c>
      <c r="O2498" s="19">
        <v>0.36751</v>
      </c>
      <c r="P2498" t="str">
        <f t="shared" si="272"/>
        <v>11</v>
      </c>
    </row>
    <row r="2499" spans="2:16" x14ac:dyDescent="0.25">
      <c r="B2499" t="s">
        <v>502</v>
      </c>
      <c r="C2499" t="str">
        <f t="shared" si="266"/>
        <v>PGEWRfCZ03</v>
      </c>
      <c r="D2499" s="1" t="s">
        <v>506</v>
      </c>
      <c r="E2499" s="1" t="str">
        <f t="shared" si="267"/>
        <v>PGE</v>
      </c>
      <c r="F2499" s="1" t="str">
        <f t="shared" si="268"/>
        <v>PGE</v>
      </c>
      <c r="G2499" s="1" t="str">
        <f t="shared" si="269"/>
        <v>WRf</v>
      </c>
      <c r="H2499" s="1" t="s">
        <v>530</v>
      </c>
      <c r="I2499" s="1" t="str">
        <f t="shared" si="270"/>
        <v>CZ03</v>
      </c>
      <c r="J2499" s="1" t="s">
        <v>531</v>
      </c>
      <c r="L2499" s="12" t="str">
        <f t="shared" si="271"/>
        <v>PGEWRfCZ032014</v>
      </c>
      <c r="M2499" t="s">
        <v>959</v>
      </c>
      <c r="N2499" s="1">
        <v>2014</v>
      </c>
      <c r="O2499" s="19">
        <v>0.183755</v>
      </c>
      <c r="P2499" t="str">
        <f t="shared" si="272"/>
        <v>14</v>
      </c>
    </row>
    <row r="2500" spans="2:16" x14ac:dyDescent="0.25">
      <c r="B2500" t="s">
        <v>502</v>
      </c>
      <c r="C2500" t="str">
        <f t="shared" si="266"/>
        <v>PGEWRfCZ04</v>
      </c>
      <c r="D2500" s="1" t="s">
        <v>506</v>
      </c>
      <c r="E2500" s="1" t="str">
        <f t="shared" si="267"/>
        <v>PGE</v>
      </c>
      <c r="F2500" s="1" t="str">
        <f t="shared" si="268"/>
        <v>PGE</v>
      </c>
      <c r="G2500" s="1" t="str">
        <f t="shared" si="269"/>
        <v>WRf</v>
      </c>
      <c r="H2500" s="1" t="s">
        <v>530</v>
      </c>
      <c r="I2500" s="1" t="str">
        <f t="shared" si="270"/>
        <v>CZ04</v>
      </c>
      <c r="J2500" s="1" t="s">
        <v>531</v>
      </c>
      <c r="L2500" s="12" t="str">
        <f t="shared" si="271"/>
        <v>PGEWRfCZ041975</v>
      </c>
      <c r="M2500" t="s">
        <v>960</v>
      </c>
      <c r="N2500" s="1">
        <v>1975</v>
      </c>
      <c r="O2500" s="19">
        <v>0.48191000000000001</v>
      </c>
      <c r="P2500" t="str">
        <f t="shared" si="272"/>
        <v>75</v>
      </c>
    </row>
    <row r="2501" spans="2:16" x14ac:dyDescent="0.25">
      <c r="B2501" t="s">
        <v>502</v>
      </c>
      <c r="C2501" t="str">
        <f t="shared" si="266"/>
        <v>PGEWRfCZ04</v>
      </c>
      <c r="D2501" s="1" t="s">
        <v>506</v>
      </c>
      <c r="E2501" s="1" t="str">
        <f t="shared" si="267"/>
        <v>PGE</v>
      </c>
      <c r="F2501" s="1" t="str">
        <f t="shared" si="268"/>
        <v>PGE</v>
      </c>
      <c r="G2501" s="1" t="str">
        <f t="shared" si="269"/>
        <v>WRf</v>
      </c>
      <c r="H2501" s="1" t="s">
        <v>530</v>
      </c>
      <c r="I2501" s="1" t="str">
        <f t="shared" si="270"/>
        <v>CZ04</v>
      </c>
      <c r="J2501" s="1" t="s">
        <v>531</v>
      </c>
      <c r="L2501" s="12" t="str">
        <f t="shared" si="271"/>
        <v>PGEWRfCZ041985</v>
      </c>
      <c r="M2501" t="s">
        <v>960</v>
      </c>
      <c r="N2501" s="1">
        <v>1985</v>
      </c>
      <c r="O2501" s="19">
        <v>0.72555000000000003</v>
      </c>
      <c r="P2501" t="str">
        <f t="shared" si="272"/>
        <v>85</v>
      </c>
    </row>
    <row r="2502" spans="2:16" x14ac:dyDescent="0.25">
      <c r="B2502" t="s">
        <v>502</v>
      </c>
      <c r="C2502" t="str">
        <f t="shared" si="266"/>
        <v>PGEWRfCZ04</v>
      </c>
      <c r="D2502" s="1" t="s">
        <v>506</v>
      </c>
      <c r="E2502" s="1" t="str">
        <f t="shared" si="267"/>
        <v>PGE</v>
      </c>
      <c r="F2502" s="1" t="str">
        <f t="shared" si="268"/>
        <v>PGE</v>
      </c>
      <c r="G2502" s="1" t="str">
        <f t="shared" si="269"/>
        <v>WRf</v>
      </c>
      <c r="H2502" s="1" t="s">
        <v>530</v>
      </c>
      <c r="I2502" s="1" t="str">
        <f t="shared" si="270"/>
        <v>CZ04</v>
      </c>
      <c r="J2502" s="1" t="s">
        <v>531</v>
      </c>
      <c r="L2502" s="12" t="str">
        <f t="shared" si="271"/>
        <v>PGEWRfCZ041996</v>
      </c>
      <c r="M2502" t="s">
        <v>960</v>
      </c>
      <c r="N2502" s="1">
        <v>1996</v>
      </c>
      <c r="O2502" s="19">
        <v>0.39504</v>
      </c>
      <c r="P2502" t="str">
        <f t="shared" si="272"/>
        <v>96</v>
      </c>
    </row>
    <row r="2503" spans="2:16" x14ac:dyDescent="0.25">
      <c r="B2503" t="s">
        <v>502</v>
      </c>
      <c r="C2503" t="str">
        <f t="shared" si="266"/>
        <v>PGEWRfCZ04</v>
      </c>
      <c r="D2503" s="1" t="s">
        <v>506</v>
      </c>
      <c r="E2503" s="1" t="str">
        <f t="shared" si="267"/>
        <v>PGE</v>
      </c>
      <c r="F2503" s="1" t="str">
        <f t="shared" si="268"/>
        <v>PGE</v>
      </c>
      <c r="G2503" s="1" t="str">
        <f t="shared" si="269"/>
        <v>WRf</v>
      </c>
      <c r="H2503" s="1" t="s">
        <v>530</v>
      </c>
      <c r="I2503" s="1" t="str">
        <f t="shared" si="270"/>
        <v>CZ04</v>
      </c>
      <c r="J2503" s="1" t="s">
        <v>531</v>
      </c>
      <c r="L2503" s="12" t="str">
        <f t="shared" si="271"/>
        <v>PGEWRfCZ042003</v>
      </c>
      <c r="M2503" t="s">
        <v>960</v>
      </c>
      <c r="N2503" s="1">
        <v>2003</v>
      </c>
      <c r="O2503" s="19">
        <v>0.12194000000000001</v>
      </c>
      <c r="P2503" t="str">
        <f t="shared" si="272"/>
        <v>03</v>
      </c>
    </row>
    <row r="2504" spans="2:16" x14ac:dyDescent="0.25">
      <c r="B2504" t="s">
        <v>502</v>
      </c>
      <c r="C2504" t="str">
        <f t="shared" si="266"/>
        <v>PGEWRfCZ04</v>
      </c>
      <c r="D2504" s="1" t="s">
        <v>506</v>
      </c>
      <c r="E2504" s="1" t="str">
        <f t="shared" si="267"/>
        <v>PGE</v>
      </c>
      <c r="F2504" s="1" t="str">
        <f t="shared" si="268"/>
        <v>PGE</v>
      </c>
      <c r="G2504" s="1" t="str">
        <f t="shared" si="269"/>
        <v>WRf</v>
      </c>
      <c r="H2504" s="1" t="s">
        <v>530</v>
      </c>
      <c r="I2504" s="1" t="str">
        <f t="shared" si="270"/>
        <v>CZ04</v>
      </c>
      <c r="J2504" s="1" t="s">
        <v>531</v>
      </c>
      <c r="L2504" s="12" t="str">
        <f t="shared" si="271"/>
        <v>PGEWRfCZ042007</v>
      </c>
      <c r="M2504" t="s">
        <v>960</v>
      </c>
      <c r="N2504" s="1">
        <v>2007</v>
      </c>
      <c r="O2504" s="19">
        <v>6.7019999999999996E-2</v>
      </c>
      <c r="P2504" t="str">
        <f t="shared" si="272"/>
        <v>07</v>
      </c>
    </row>
    <row r="2505" spans="2:16" x14ac:dyDescent="0.25">
      <c r="B2505" t="s">
        <v>502</v>
      </c>
      <c r="C2505" t="str">
        <f t="shared" si="266"/>
        <v>PGEWRfCZ04</v>
      </c>
      <c r="D2505" s="1" t="s">
        <v>506</v>
      </c>
      <c r="E2505" s="1" t="str">
        <f t="shared" si="267"/>
        <v>PGE</v>
      </c>
      <c r="F2505" s="1" t="str">
        <f t="shared" si="268"/>
        <v>PGE</v>
      </c>
      <c r="G2505" s="1" t="str">
        <f t="shared" si="269"/>
        <v>WRf</v>
      </c>
      <c r="H2505" s="1" t="s">
        <v>530</v>
      </c>
      <c r="I2505" s="1" t="str">
        <f t="shared" si="270"/>
        <v>CZ04</v>
      </c>
      <c r="J2505" s="1" t="s">
        <v>531</v>
      </c>
      <c r="L2505" s="12" t="str">
        <f t="shared" si="271"/>
        <v>PGEWRfCZ042011</v>
      </c>
      <c r="M2505" t="s">
        <v>960</v>
      </c>
      <c r="N2505" s="1">
        <v>2011</v>
      </c>
      <c r="O2505" s="19">
        <v>6.7019999999999996E-2</v>
      </c>
      <c r="P2505" t="str">
        <f t="shared" si="272"/>
        <v>11</v>
      </c>
    </row>
    <row r="2506" spans="2:16" x14ac:dyDescent="0.25">
      <c r="B2506" t="s">
        <v>502</v>
      </c>
      <c r="C2506" t="str">
        <f t="shared" si="266"/>
        <v>PGEWRfCZ04</v>
      </c>
      <c r="D2506" s="1" t="s">
        <v>506</v>
      </c>
      <c r="E2506" s="1" t="str">
        <f t="shared" si="267"/>
        <v>PGE</v>
      </c>
      <c r="F2506" s="1" t="str">
        <f t="shared" si="268"/>
        <v>PGE</v>
      </c>
      <c r="G2506" s="1" t="str">
        <f t="shared" si="269"/>
        <v>WRf</v>
      </c>
      <c r="H2506" s="1" t="s">
        <v>530</v>
      </c>
      <c r="I2506" s="1" t="str">
        <f t="shared" si="270"/>
        <v>CZ04</v>
      </c>
      <c r="J2506" s="1" t="s">
        <v>531</v>
      </c>
      <c r="L2506" s="12" t="str">
        <f t="shared" si="271"/>
        <v>PGEWRfCZ042014</v>
      </c>
      <c r="M2506" t="s">
        <v>960</v>
      </c>
      <c r="N2506" s="1">
        <v>2014</v>
      </c>
      <c r="O2506" s="19">
        <v>3.3509999999999998E-2</v>
      </c>
      <c r="P2506" t="str">
        <f t="shared" si="272"/>
        <v>14</v>
      </c>
    </row>
    <row r="2507" spans="2:16" x14ac:dyDescent="0.25">
      <c r="B2507" t="s">
        <v>502</v>
      </c>
      <c r="C2507" t="str">
        <f t="shared" si="266"/>
        <v>PGEWRfCZ05</v>
      </c>
      <c r="D2507" s="1" t="s">
        <v>506</v>
      </c>
      <c r="E2507" s="1" t="str">
        <f t="shared" si="267"/>
        <v>PGE</v>
      </c>
      <c r="F2507" s="1" t="str">
        <f t="shared" si="268"/>
        <v>PGE</v>
      </c>
      <c r="G2507" s="1" t="str">
        <f t="shared" si="269"/>
        <v>WRf</v>
      </c>
      <c r="H2507" s="1" t="s">
        <v>530</v>
      </c>
      <c r="I2507" s="1" t="str">
        <f t="shared" si="270"/>
        <v>CZ05</v>
      </c>
      <c r="J2507" s="1" t="s">
        <v>531</v>
      </c>
      <c r="L2507" s="12" t="str">
        <f t="shared" si="271"/>
        <v>PGEWRfCZ051975</v>
      </c>
      <c r="M2507" t="s">
        <v>961</v>
      </c>
      <c r="N2507" s="1">
        <v>1975</v>
      </c>
      <c r="O2507" s="19">
        <v>0.28331000000000001</v>
      </c>
      <c r="P2507" t="str">
        <f t="shared" si="272"/>
        <v>75</v>
      </c>
    </row>
    <row r="2508" spans="2:16" x14ac:dyDescent="0.25">
      <c r="B2508" t="s">
        <v>502</v>
      </c>
      <c r="C2508" t="str">
        <f t="shared" si="266"/>
        <v>PGEWRfCZ05</v>
      </c>
      <c r="D2508" s="1" t="s">
        <v>506</v>
      </c>
      <c r="E2508" s="1" t="str">
        <f t="shared" si="267"/>
        <v>PGE</v>
      </c>
      <c r="F2508" s="1" t="str">
        <f t="shared" si="268"/>
        <v>PGE</v>
      </c>
      <c r="G2508" s="1" t="str">
        <f t="shared" si="269"/>
        <v>WRf</v>
      </c>
      <c r="H2508" s="1" t="s">
        <v>530</v>
      </c>
      <c r="I2508" s="1" t="str">
        <f t="shared" si="270"/>
        <v>CZ05</v>
      </c>
      <c r="J2508" s="1" t="s">
        <v>531</v>
      </c>
      <c r="L2508" s="12" t="str">
        <f t="shared" si="271"/>
        <v>PGEWRfCZ051985</v>
      </c>
      <c r="M2508" t="s">
        <v>961</v>
      </c>
      <c r="N2508" s="1">
        <v>1985</v>
      </c>
      <c r="O2508" s="19">
        <v>0.42653999999999997</v>
      </c>
      <c r="P2508" t="str">
        <f t="shared" si="272"/>
        <v>85</v>
      </c>
    </row>
    <row r="2509" spans="2:16" x14ac:dyDescent="0.25">
      <c r="B2509" t="s">
        <v>502</v>
      </c>
      <c r="C2509" t="str">
        <f t="shared" si="266"/>
        <v>PGEWRfCZ05</v>
      </c>
      <c r="D2509" s="1" t="s">
        <v>506</v>
      </c>
      <c r="E2509" s="1" t="str">
        <f t="shared" si="267"/>
        <v>PGE</v>
      </c>
      <c r="F2509" s="1" t="str">
        <f t="shared" si="268"/>
        <v>PGE</v>
      </c>
      <c r="G2509" s="1" t="str">
        <f t="shared" si="269"/>
        <v>WRf</v>
      </c>
      <c r="H2509" s="1" t="s">
        <v>530</v>
      </c>
      <c r="I2509" s="1" t="str">
        <f t="shared" si="270"/>
        <v>CZ05</v>
      </c>
      <c r="J2509" s="1" t="s">
        <v>531</v>
      </c>
      <c r="L2509" s="12" t="str">
        <f t="shared" si="271"/>
        <v>PGEWRfCZ051996</v>
      </c>
      <c r="M2509" t="s">
        <v>961</v>
      </c>
      <c r="N2509" s="1">
        <v>1996</v>
      </c>
      <c r="O2509" s="19">
        <v>0.23224</v>
      </c>
      <c r="P2509" t="str">
        <f t="shared" si="272"/>
        <v>96</v>
      </c>
    </row>
    <row r="2510" spans="2:16" x14ac:dyDescent="0.25">
      <c r="B2510" t="s">
        <v>502</v>
      </c>
      <c r="C2510" t="str">
        <f t="shared" si="266"/>
        <v>PGEWRfCZ05</v>
      </c>
      <c r="D2510" s="1" t="s">
        <v>506</v>
      </c>
      <c r="E2510" s="1" t="str">
        <f t="shared" si="267"/>
        <v>PGE</v>
      </c>
      <c r="F2510" s="1" t="str">
        <f t="shared" si="268"/>
        <v>PGE</v>
      </c>
      <c r="G2510" s="1" t="str">
        <f t="shared" si="269"/>
        <v>WRf</v>
      </c>
      <c r="H2510" s="1" t="s">
        <v>530</v>
      </c>
      <c r="I2510" s="1" t="str">
        <f t="shared" si="270"/>
        <v>CZ05</v>
      </c>
      <c r="J2510" s="1" t="s">
        <v>531</v>
      </c>
      <c r="L2510" s="12" t="str">
        <f t="shared" si="271"/>
        <v>PGEWRfCZ052003</v>
      </c>
      <c r="M2510" t="s">
        <v>961</v>
      </c>
      <c r="N2510" s="1">
        <v>2003</v>
      </c>
      <c r="O2510" s="19">
        <v>7.1690000000000004E-2</v>
      </c>
      <c r="P2510" t="str">
        <f t="shared" si="272"/>
        <v>03</v>
      </c>
    </row>
    <row r="2511" spans="2:16" x14ac:dyDescent="0.25">
      <c r="B2511" t="s">
        <v>502</v>
      </c>
      <c r="C2511" t="str">
        <f t="shared" si="266"/>
        <v>PGEWRfCZ05</v>
      </c>
      <c r="D2511" s="1" t="s">
        <v>506</v>
      </c>
      <c r="E2511" s="1" t="str">
        <f t="shared" si="267"/>
        <v>PGE</v>
      </c>
      <c r="F2511" s="1" t="str">
        <f t="shared" si="268"/>
        <v>PGE</v>
      </c>
      <c r="G2511" s="1" t="str">
        <f t="shared" si="269"/>
        <v>WRf</v>
      </c>
      <c r="H2511" s="1" t="s">
        <v>530</v>
      </c>
      <c r="I2511" s="1" t="str">
        <f t="shared" si="270"/>
        <v>CZ05</v>
      </c>
      <c r="J2511" s="1" t="s">
        <v>531</v>
      </c>
      <c r="L2511" s="12" t="str">
        <f t="shared" si="271"/>
        <v>PGEWRfCZ052007</v>
      </c>
      <c r="M2511" t="s">
        <v>961</v>
      </c>
      <c r="N2511" s="1">
        <v>2007</v>
      </c>
      <c r="O2511" s="19">
        <v>3.9399999999999998E-2</v>
      </c>
      <c r="P2511" t="str">
        <f t="shared" si="272"/>
        <v>07</v>
      </c>
    </row>
    <row r="2512" spans="2:16" x14ac:dyDescent="0.25">
      <c r="B2512" t="s">
        <v>502</v>
      </c>
      <c r="C2512" t="str">
        <f t="shared" ref="C2512:C2575" si="273">F2512&amp;G2512&amp;I2512</f>
        <v>PGEWRfCZ05</v>
      </c>
      <c r="D2512" s="1" t="s">
        <v>506</v>
      </c>
      <c r="E2512" s="1" t="str">
        <f t="shared" ref="E2512:E2575" si="274">+F2512</f>
        <v>PGE</v>
      </c>
      <c r="F2512" s="1" t="str">
        <f t="shared" ref="F2512:F2575" si="275">LEFT(M2512,3)</f>
        <v>PGE</v>
      </c>
      <c r="G2512" s="1" t="str">
        <f t="shared" ref="G2512:G2575" si="276">MID(M2512,4,3)</f>
        <v>WRf</v>
      </c>
      <c r="H2512" s="1" t="s">
        <v>530</v>
      </c>
      <c r="I2512" s="1" t="str">
        <f t="shared" ref="I2512:I2575" si="277">RIGHT(M2512,4)</f>
        <v>CZ05</v>
      </c>
      <c r="J2512" s="1" t="s">
        <v>531</v>
      </c>
      <c r="L2512" s="12" t="str">
        <f t="shared" ref="L2512:L2575" si="278">C2512&amp;N2512</f>
        <v>PGEWRfCZ052011</v>
      </c>
      <c r="M2512" t="s">
        <v>961</v>
      </c>
      <c r="N2512" s="1">
        <v>2011</v>
      </c>
      <c r="O2512" s="19">
        <v>3.9399999999999998E-2</v>
      </c>
      <c r="P2512" t="str">
        <f t="shared" ref="P2512:P2575" si="279">RIGHT(N2512,2)</f>
        <v>11</v>
      </c>
    </row>
    <row r="2513" spans="2:16" x14ac:dyDescent="0.25">
      <c r="B2513" t="s">
        <v>502</v>
      </c>
      <c r="C2513" t="str">
        <f t="shared" si="273"/>
        <v>PGEWRfCZ05</v>
      </c>
      <c r="D2513" s="1" t="s">
        <v>506</v>
      </c>
      <c r="E2513" s="1" t="str">
        <f t="shared" si="274"/>
        <v>PGE</v>
      </c>
      <c r="F2513" s="1" t="str">
        <f t="shared" si="275"/>
        <v>PGE</v>
      </c>
      <c r="G2513" s="1" t="str">
        <f t="shared" si="276"/>
        <v>WRf</v>
      </c>
      <c r="H2513" s="1" t="s">
        <v>530</v>
      </c>
      <c r="I2513" s="1" t="str">
        <f t="shared" si="277"/>
        <v>CZ05</v>
      </c>
      <c r="J2513" s="1" t="s">
        <v>531</v>
      </c>
      <c r="L2513" s="12" t="str">
        <f t="shared" si="278"/>
        <v>PGEWRfCZ052014</v>
      </c>
      <c r="M2513" t="s">
        <v>961</v>
      </c>
      <c r="N2513" s="1">
        <v>2014</v>
      </c>
      <c r="O2513" s="19">
        <v>1.9699999999999999E-2</v>
      </c>
      <c r="P2513" t="str">
        <f t="shared" si="279"/>
        <v>14</v>
      </c>
    </row>
    <row r="2514" spans="2:16" x14ac:dyDescent="0.25">
      <c r="B2514" t="s">
        <v>502</v>
      </c>
      <c r="C2514" t="str">
        <f t="shared" si="273"/>
        <v>PGEWRfCZ06</v>
      </c>
      <c r="D2514" s="1" t="s">
        <v>506</v>
      </c>
      <c r="E2514" s="1" t="str">
        <f t="shared" si="274"/>
        <v>PGE</v>
      </c>
      <c r="F2514" s="1" t="str">
        <f t="shared" si="275"/>
        <v>PGE</v>
      </c>
      <c r="G2514" s="1" t="str">
        <f t="shared" si="276"/>
        <v>WRf</v>
      </c>
      <c r="H2514" s="1" t="s">
        <v>530</v>
      </c>
      <c r="I2514" s="1" t="str">
        <f t="shared" si="277"/>
        <v>CZ06</v>
      </c>
      <c r="J2514" s="1" t="s">
        <v>531</v>
      </c>
      <c r="L2514" s="12" t="str">
        <f t="shared" si="278"/>
        <v>PGEWRfCZ061975</v>
      </c>
      <c r="M2514" t="s">
        <v>962</v>
      </c>
      <c r="N2514" s="1">
        <v>1975</v>
      </c>
      <c r="O2514" s="19">
        <v>0</v>
      </c>
      <c r="P2514" t="str">
        <f t="shared" si="279"/>
        <v>75</v>
      </c>
    </row>
    <row r="2515" spans="2:16" x14ac:dyDescent="0.25">
      <c r="B2515" t="s">
        <v>502</v>
      </c>
      <c r="C2515" t="str">
        <f t="shared" si="273"/>
        <v>PGEWRfCZ06</v>
      </c>
      <c r="D2515" s="1" t="s">
        <v>506</v>
      </c>
      <c r="E2515" s="1" t="str">
        <f t="shared" si="274"/>
        <v>PGE</v>
      </c>
      <c r="F2515" s="1" t="str">
        <f t="shared" si="275"/>
        <v>PGE</v>
      </c>
      <c r="G2515" s="1" t="str">
        <f t="shared" si="276"/>
        <v>WRf</v>
      </c>
      <c r="H2515" s="1" t="s">
        <v>530</v>
      </c>
      <c r="I2515" s="1" t="str">
        <f t="shared" si="277"/>
        <v>CZ06</v>
      </c>
      <c r="J2515" s="1" t="s">
        <v>531</v>
      </c>
      <c r="L2515" s="12" t="str">
        <f t="shared" si="278"/>
        <v>PGEWRfCZ061985</v>
      </c>
      <c r="M2515" t="s">
        <v>962</v>
      </c>
      <c r="N2515" s="1">
        <v>1985</v>
      </c>
      <c r="O2515" s="19">
        <v>0</v>
      </c>
      <c r="P2515" t="str">
        <f t="shared" si="279"/>
        <v>85</v>
      </c>
    </row>
    <row r="2516" spans="2:16" x14ac:dyDescent="0.25">
      <c r="B2516" t="s">
        <v>502</v>
      </c>
      <c r="C2516" t="str">
        <f t="shared" si="273"/>
        <v>PGEWRfCZ06</v>
      </c>
      <c r="D2516" s="1" t="s">
        <v>506</v>
      </c>
      <c r="E2516" s="1" t="str">
        <f t="shared" si="274"/>
        <v>PGE</v>
      </c>
      <c r="F2516" s="1" t="str">
        <f t="shared" si="275"/>
        <v>PGE</v>
      </c>
      <c r="G2516" s="1" t="str">
        <f t="shared" si="276"/>
        <v>WRf</v>
      </c>
      <c r="H2516" s="1" t="s">
        <v>530</v>
      </c>
      <c r="I2516" s="1" t="str">
        <f t="shared" si="277"/>
        <v>CZ06</v>
      </c>
      <c r="J2516" s="1" t="s">
        <v>531</v>
      </c>
      <c r="L2516" s="12" t="str">
        <f t="shared" si="278"/>
        <v>PGEWRfCZ061996</v>
      </c>
      <c r="M2516" t="s">
        <v>962</v>
      </c>
      <c r="N2516" s="1">
        <v>1996</v>
      </c>
      <c r="O2516" s="19">
        <v>0</v>
      </c>
      <c r="P2516" t="str">
        <f t="shared" si="279"/>
        <v>96</v>
      </c>
    </row>
    <row r="2517" spans="2:16" x14ac:dyDescent="0.25">
      <c r="B2517" t="s">
        <v>502</v>
      </c>
      <c r="C2517" t="str">
        <f t="shared" si="273"/>
        <v>PGEWRfCZ06</v>
      </c>
      <c r="D2517" s="1" t="s">
        <v>506</v>
      </c>
      <c r="E2517" s="1" t="str">
        <f t="shared" si="274"/>
        <v>PGE</v>
      </c>
      <c r="F2517" s="1" t="str">
        <f t="shared" si="275"/>
        <v>PGE</v>
      </c>
      <c r="G2517" s="1" t="str">
        <f t="shared" si="276"/>
        <v>WRf</v>
      </c>
      <c r="H2517" s="1" t="s">
        <v>530</v>
      </c>
      <c r="I2517" s="1" t="str">
        <f t="shared" si="277"/>
        <v>CZ06</v>
      </c>
      <c r="J2517" s="1" t="s">
        <v>531</v>
      </c>
      <c r="L2517" s="12" t="str">
        <f t="shared" si="278"/>
        <v>PGEWRfCZ062003</v>
      </c>
      <c r="M2517" t="s">
        <v>962</v>
      </c>
      <c r="N2517" s="1">
        <v>2003</v>
      </c>
      <c r="O2517" s="19">
        <v>0</v>
      </c>
      <c r="P2517" t="str">
        <f t="shared" si="279"/>
        <v>03</v>
      </c>
    </row>
    <row r="2518" spans="2:16" x14ac:dyDescent="0.25">
      <c r="B2518" t="s">
        <v>502</v>
      </c>
      <c r="C2518" t="str">
        <f t="shared" si="273"/>
        <v>PGEWRfCZ06</v>
      </c>
      <c r="D2518" s="1" t="s">
        <v>506</v>
      </c>
      <c r="E2518" s="1" t="str">
        <f t="shared" si="274"/>
        <v>PGE</v>
      </c>
      <c r="F2518" s="1" t="str">
        <f t="shared" si="275"/>
        <v>PGE</v>
      </c>
      <c r="G2518" s="1" t="str">
        <f t="shared" si="276"/>
        <v>WRf</v>
      </c>
      <c r="H2518" s="1" t="s">
        <v>530</v>
      </c>
      <c r="I2518" s="1" t="str">
        <f t="shared" si="277"/>
        <v>CZ06</v>
      </c>
      <c r="J2518" s="1" t="s">
        <v>531</v>
      </c>
      <c r="L2518" s="12" t="str">
        <f t="shared" si="278"/>
        <v>PGEWRfCZ062007</v>
      </c>
      <c r="M2518" t="s">
        <v>962</v>
      </c>
      <c r="N2518" s="1">
        <v>2007</v>
      </c>
      <c r="O2518" s="19">
        <v>0</v>
      </c>
      <c r="P2518" t="str">
        <f t="shared" si="279"/>
        <v>07</v>
      </c>
    </row>
    <row r="2519" spans="2:16" x14ac:dyDescent="0.25">
      <c r="B2519" t="s">
        <v>502</v>
      </c>
      <c r="C2519" t="str">
        <f t="shared" si="273"/>
        <v>PGEWRfCZ06</v>
      </c>
      <c r="D2519" s="1" t="s">
        <v>506</v>
      </c>
      <c r="E2519" s="1" t="str">
        <f t="shared" si="274"/>
        <v>PGE</v>
      </c>
      <c r="F2519" s="1" t="str">
        <f t="shared" si="275"/>
        <v>PGE</v>
      </c>
      <c r="G2519" s="1" t="str">
        <f t="shared" si="276"/>
        <v>WRf</v>
      </c>
      <c r="H2519" s="1" t="s">
        <v>530</v>
      </c>
      <c r="I2519" s="1" t="str">
        <f t="shared" si="277"/>
        <v>CZ06</v>
      </c>
      <c r="J2519" s="1" t="s">
        <v>531</v>
      </c>
      <c r="L2519" s="12" t="str">
        <f t="shared" si="278"/>
        <v>PGEWRfCZ062011</v>
      </c>
      <c r="M2519" t="s">
        <v>962</v>
      </c>
      <c r="N2519" s="1">
        <v>2011</v>
      </c>
      <c r="O2519" s="19">
        <v>0</v>
      </c>
      <c r="P2519" t="str">
        <f t="shared" si="279"/>
        <v>11</v>
      </c>
    </row>
    <row r="2520" spans="2:16" x14ac:dyDescent="0.25">
      <c r="B2520" t="s">
        <v>502</v>
      </c>
      <c r="C2520" t="str">
        <f t="shared" si="273"/>
        <v>PGEWRfCZ06</v>
      </c>
      <c r="D2520" s="1" t="s">
        <v>506</v>
      </c>
      <c r="E2520" s="1" t="str">
        <f t="shared" si="274"/>
        <v>PGE</v>
      </c>
      <c r="F2520" s="1" t="str">
        <f t="shared" si="275"/>
        <v>PGE</v>
      </c>
      <c r="G2520" s="1" t="str">
        <f t="shared" si="276"/>
        <v>WRf</v>
      </c>
      <c r="H2520" s="1" t="s">
        <v>530</v>
      </c>
      <c r="I2520" s="1" t="str">
        <f t="shared" si="277"/>
        <v>CZ06</v>
      </c>
      <c r="J2520" s="1" t="s">
        <v>531</v>
      </c>
      <c r="L2520" s="12" t="str">
        <f t="shared" si="278"/>
        <v>PGEWRfCZ062014</v>
      </c>
      <c r="M2520" t="s">
        <v>962</v>
      </c>
      <c r="N2520" s="1">
        <v>2014</v>
      </c>
      <c r="O2520" s="19">
        <v>0</v>
      </c>
      <c r="P2520" t="str">
        <f t="shared" si="279"/>
        <v>14</v>
      </c>
    </row>
    <row r="2521" spans="2:16" x14ac:dyDescent="0.25">
      <c r="B2521" t="s">
        <v>502</v>
      </c>
      <c r="C2521" t="str">
        <f t="shared" si="273"/>
        <v>PGEWRfCZ07</v>
      </c>
      <c r="D2521" s="1" t="s">
        <v>506</v>
      </c>
      <c r="E2521" s="1" t="str">
        <f t="shared" si="274"/>
        <v>PGE</v>
      </c>
      <c r="F2521" s="1" t="str">
        <f t="shared" si="275"/>
        <v>PGE</v>
      </c>
      <c r="G2521" s="1" t="str">
        <f t="shared" si="276"/>
        <v>WRf</v>
      </c>
      <c r="H2521" s="1" t="s">
        <v>530</v>
      </c>
      <c r="I2521" s="1" t="str">
        <f t="shared" si="277"/>
        <v>CZ07</v>
      </c>
      <c r="J2521" s="1" t="s">
        <v>531</v>
      </c>
      <c r="L2521" s="12" t="str">
        <f t="shared" si="278"/>
        <v>PGEWRfCZ071975</v>
      </c>
      <c r="M2521" t="s">
        <v>963</v>
      </c>
      <c r="N2521" s="1">
        <v>1975</v>
      </c>
      <c r="O2521" s="19">
        <v>0</v>
      </c>
      <c r="P2521" t="str">
        <f t="shared" si="279"/>
        <v>75</v>
      </c>
    </row>
    <row r="2522" spans="2:16" x14ac:dyDescent="0.25">
      <c r="B2522" t="s">
        <v>502</v>
      </c>
      <c r="C2522" t="str">
        <f t="shared" si="273"/>
        <v>PGEWRfCZ07</v>
      </c>
      <c r="D2522" s="1" t="s">
        <v>506</v>
      </c>
      <c r="E2522" s="1" t="str">
        <f t="shared" si="274"/>
        <v>PGE</v>
      </c>
      <c r="F2522" s="1" t="str">
        <f t="shared" si="275"/>
        <v>PGE</v>
      </c>
      <c r="G2522" s="1" t="str">
        <f t="shared" si="276"/>
        <v>WRf</v>
      </c>
      <c r="H2522" s="1" t="s">
        <v>530</v>
      </c>
      <c r="I2522" s="1" t="str">
        <f t="shared" si="277"/>
        <v>CZ07</v>
      </c>
      <c r="J2522" s="1" t="s">
        <v>531</v>
      </c>
      <c r="L2522" s="12" t="str">
        <f t="shared" si="278"/>
        <v>PGEWRfCZ071985</v>
      </c>
      <c r="M2522" t="s">
        <v>963</v>
      </c>
      <c r="N2522" s="1">
        <v>1985</v>
      </c>
      <c r="O2522" s="19">
        <v>0</v>
      </c>
      <c r="P2522" t="str">
        <f t="shared" si="279"/>
        <v>85</v>
      </c>
    </row>
    <row r="2523" spans="2:16" x14ac:dyDescent="0.25">
      <c r="B2523" t="s">
        <v>502</v>
      </c>
      <c r="C2523" t="str">
        <f t="shared" si="273"/>
        <v>PGEWRfCZ07</v>
      </c>
      <c r="D2523" s="1" t="s">
        <v>506</v>
      </c>
      <c r="E2523" s="1" t="str">
        <f t="shared" si="274"/>
        <v>PGE</v>
      </c>
      <c r="F2523" s="1" t="str">
        <f t="shared" si="275"/>
        <v>PGE</v>
      </c>
      <c r="G2523" s="1" t="str">
        <f t="shared" si="276"/>
        <v>WRf</v>
      </c>
      <c r="H2523" s="1" t="s">
        <v>530</v>
      </c>
      <c r="I2523" s="1" t="str">
        <f t="shared" si="277"/>
        <v>CZ07</v>
      </c>
      <c r="J2523" s="1" t="s">
        <v>531</v>
      </c>
      <c r="L2523" s="12" t="str">
        <f t="shared" si="278"/>
        <v>PGEWRfCZ071996</v>
      </c>
      <c r="M2523" t="s">
        <v>963</v>
      </c>
      <c r="N2523" s="1">
        <v>1996</v>
      </c>
      <c r="O2523" s="19">
        <v>0</v>
      </c>
      <c r="P2523" t="str">
        <f t="shared" si="279"/>
        <v>96</v>
      </c>
    </row>
    <row r="2524" spans="2:16" x14ac:dyDescent="0.25">
      <c r="B2524" t="s">
        <v>502</v>
      </c>
      <c r="C2524" t="str">
        <f t="shared" si="273"/>
        <v>PGEWRfCZ07</v>
      </c>
      <c r="D2524" s="1" t="s">
        <v>506</v>
      </c>
      <c r="E2524" s="1" t="str">
        <f t="shared" si="274"/>
        <v>PGE</v>
      </c>
      <c r="F2524" s="1" t="str">
        <f t="shared" si="275"/>
        <v>PGE</v>
      </c>
      <c r="G2524" s="1" t="str">
        <f t="shared" si="276"/>
        <v>WRf</v>
      </c>
      <c r="H2524" s="1" t="s">
        <v>530</v>
      </c>
      <c r="I2524" s="1" t="str">
        <f t="shared" si="277"/>
        <v>CZ07</v>
      </c>
      <c r="J2524" s="1" t="s">
        <v>531</v>
      </c>
      <c r="L2524" s="12" t="str">
        <f t="shared" si="278"/>
        <v>PGEWRfCZ072003</v>
      </c>
      <c r="M2524" t="s">
        <v>963</v>
      </c>
      <c r="N2524" s="1">
        <v>2003</v>
      </c>
      <c r="O2524" s="19">
        <v>0</v>
      </c>
      <c r="P2524" t="str">
        <f t="shared" si="279"/>
        <v>03</v>
      </c>
    </row>
    <row r="2525" spans="2:16" x14ac:dyDescent="0.25">
      <c r="B2525" t="s">
        <v>502</v>
      </c>
      <c r="C2525" t="str">
        <f t="shared" si="273"/>
        <v>PGEWRfCZ07</v>
      </c>
      <c r="D2525" s="1" t="s">
        <v>506</v>
      </c>
      <c r="E2525" s="1" t="str">
        <f t="shared" si="274"/>
        <v>PGE</v>
      </c>
      <c r="F2525" s="1" t="str">
        <f t="shared" si="275"/>
        <v>PGE</v>
      </c>
      <c r="G2525" s="1" t="str">
        <f t="shared" si="276"/>
        <v>WRf</v>
      </c>
      <c r="H2525" s="1" t="s">
        <v>530</v>
      </c>
      <c r="I2525" s="1" t="str">
        <f t="shared" si="277"/>
        <v>CZ07</v>
      </c>
      <c r="J2525" s="1" t="s">
        <v>531</v>
      </c>
      <c r="L2525" s="12" t="str">
        <f t="shared" si="278"/>
        <v>PGEWRfCZ072007</v>
      </c>
      <c r="M2525" t="s">
        <v>963</v>
      </c>
      <c r="N2525" s="1">
        <v>2007</v>
      </c>
      <c r="O2525" s="19">
        <v>0</v>
      </c>
      <c r="P2525" t="str">
        <f t="shared" si="279"/>
        <v>07</v>
      </c>
    </row>
    <row r="2526" spans="2:16" x14ac:dyDescent="0.25">
      <c r="B2526" t="s">
        <v>502</v>
      </c>
      <c r="C2526" t="str">
        <f t="shared" si="273"/>
        <v>PGEWRfCZ07</v>
      </c>
      <c r="D2526" s="1" t="s">
        <v>506</v>
      </c>
      <c r="E2526" s="1" t="str">
        <f t="shared" si="274"/>
        <v>PGE</v>
      </c>
      <c r="F2526" s="1" t="str">
        <f t="shared" si="275"/>
        <v>PGE</v>
      </c>
      <c r="G2526" s="1" t="str">
        <f t="shared" si="276"/>
        <v>WRf</v>
      </c>
      <c r="H2526" s="1" t="s">
        <v>530</v>
      </c>
      <c r="I2526" s="1" t="str">
        <f t="shared" si="277"/>
        <v>CZ07</v>
      </c>
      <c r="J2526" s="1" t="s">
        <v>531</v>
      </c>
      <c r="L2526" s="12" t="str">
        <f t="shared" si="278"/>
        <v>PGEWRfCZ072011</v>
      </c>
      <c r="M2526" t="s">
        <v>963</v>
      </c>
      <c r="N2526" s="1">
        <v>2011</v>
      </c>
      <c r="O2526" s="19">
        <v>0</v>
      </c>
      <c r="P2526" t="str">
        <f t="shared" si="279"/>
        <v>11</v>
      </c>
    </row>
    <row r="2527" spans="2:16" x14ac:dyDescent="0.25">
      <c r="B2527" t="s">
        <v>502</v>
      </c>
      <c r="C2527" t="str">
        <f t="shared" si="273"/>
        <v>PGEWRfCZ07</v>
      </c>
      <c r="D2527" s="1" t="s">
        <v>506</v>
      </c>
      <c r="E2527" s="1" t="str">
        <f t="shared" si="274"/>
        <v>PGE</v>
      </c>
      <c r="F2527" s="1" t="str">
        <f t="shared" si="275"/>
        <v>PGE</v>
      </c>
      <c r="G2527" s="1" t="str">
        <f t="shared" si="276"/>
        <v>WRf</v>
      </c>
      <c r="H2527" s="1" t="s">
        <v>530</v>
      </c>
      <c r="I2527" s="1" t="str">
        <f t="shared" si="277"/>
        <v>CZ07</v>
      </c>
      <c r="J2527" s="1" t="s">
        <v>531</v>
      </c>
      <c r="L2527" s="12" t="str">
        <f t="shared" si="278"/>
        <v>PGEWRfCZ072014</v>
      </c>
      <c r="M2527" t="s">
        <v>963</v>
      </c>
      <c r="N2527" s="1">
        <v>2014</v>
      </c>
      <c r="O2527" s="19">
        <v>0</v>
      </c>
      <c r="P2527" t="str">
        <f t="shared" si="279"/>
        <v>14</v>
      </c>
    </row>
    <row r="2528" spans="2:16" x14ac:dyDescent="0.25">
      <c r="B2528" t="s">
        <v>502</v>
      </c>
      <c r="C2528" t="str">
        <f t="shared" si="273"/>
        <v>PGEWRfCZ08</v>
      </c>
      <c r="D2528" s="1" t="s">
        <v>506</v>
      </c>
      <c r="E2528" s="1" t="str">
        <f t="shared" si="274"/>
        <v>PGE</v>
      </c>
      <c r="F2528" s="1" t="str">
        <f t="shared" si="275"/>
        <v>PGE</v>
      </c>
      <c r="G2528" s="1" t="str">
        <f t="shared" si="276"/>
        <v>WRf</v>
      </c>
      <c r="H2528" s="1" t="s">
        <v>530</v>
      </c>
      <c r="I2528" s="1" t="str">
        <f t="shared" si="277"/>
        <v>CZ08</v>
      </c>
      <c r="J2528" s="1" t="s">
        <v>531</v>
      </c>
      <c r="L2528" s="12" t="str">
        <f t="shared" si="278"/>
        <v>PGEWRfCZ081975</v>
      </c>
      <c r="M2528" t="s">
        <v>964</v>
      </c>
      <c r="N2528" s="1">
        <v>1975</v>
      </c>
      <c r="O2528" s="19">
        <v>0</v>
      </c>
      <c r="P2528" t="str">
        <f t="shared" si="279"/>
        <v>75</v>
      </c>
    </row>
    <row r="2529" spans="2:16" x14ac:dyDescent="0.25">
      <c r="B2529" t="s">
        <v>502</v>
      </c>
      <c r="C2529" t="str">
        <f t="shared" si="273"/>
        <v>PGEWRfCZ08</v>
      </c>
      <c r="D2529" s="1" t="s">
        <v>506</v>
      </c>
      <c r="E2529" s="1" t="str">
        <f t="shared" si="274"/>
        <v>PGE</v>
      </c>
      <c r="F2529" s="1" t="str">
        <f t="shared" si="275"/>
        <v>PGE</v>
      </c>
      <c r="G2529" s="1" t="str">
        <f t="shared" si="276"/>
        <v>WRf</v>
      </c>
      <c r="H2529" s="1" t="s">
        <v>530</v>
      </c>
      <c r="I2529" s="1" t="str">
        <f t="shared" si="277"/>
        <v>CZ08</v>
      </c>
      <c r="J2529" s="1" t="s">
        <v>531</v>
      </c>
      <c r="L2529" s="12" t="str">
        <f t="shared" si="278"/>
        <v>PGEWRfCZ081985</v>
      </c>
      <c r="M2529" t="s">
        <v>964</v>
      </c>
      <c r="N2529" s="1">
        <v>1985</v>
      </c>
      <c r="O2529" s="19">
        <v>0</v>
      </c>
      <c r="P2529" t="str">
        <f t="shared" si="279"/>
        <v>85</v>
      </c>
    </row>
    <row r="2530" spans="2:16" x14ac:dyDescent="0.25">
      <c r="B2530" t="s">
        <v>502</v>
      </c>
      <c r="C2530" t="str">
        <f t="shared" si="273"/>
        <v>PGEWRfCZ08</v>
      </c>
      <c r="D2530" s="1" t="s">
        <v>506</v>
      </c>
      <c r="E2530" s="1" t="str">
        <f t="shared" si="274"/>
        <v>PGE</v>
      </c>
      <c r="F2530" s="1" t="str">
        <f t="shared" si="275"/>
        <v>PGE</v>
      </c>
      <c r="G2530" s="1" t="str">
        <f t="shared" si="276"/>
        <v>WRf</v>
      </c>
      <c r="H2530" s="1" t="s">
        <v>530</v>
      </c>
      <c r="I2530" s="1" t="str">
        <f t="shared" si="277"/>
        <v>CZ08</v>
      </c>
      <c r="J2530" s="1" t="s">
        <v>531</v>
      </c>
      <c r="L2530" s="12" t="str">
        <f t="shared" si="278"/>
        <v>PGEWRfCZ081996</v>
      </c>
      <c r="M2530" t="s">
        <v>964</v>
      </c>
      <c r="N2530" s="1">
        <v>1996</v>
      </c>
      <c r="O2530" s="19">
        <v>0</v>
      </c>
      <c r="P2530" t="str">
        <f t="shared" si="279"/>
        <v>96</v>
      </c>
    </row>
    <row r="2531" spans="2:16" x14ac:dyDescent="0.25">
      <c r="B2531" t="s">
        <v>502</v>
      </c>
      <c r="C2531" t="str">
        <f t="shared" si="273"/>
        <v>PGEWRfCZ08</v>
      </c>
      <c r="D2531" s="1" t="s">
        <v>506</v>
      </c>
      <c r="E2531" s="1" t="str">
        <f t="shared" si="274"/>
        <v>PGE</v>
      </c>
      <c r="F2531" s="1" t="str">
        <f t="shared" si="275"/>
        <v>PGE</v>
      </c>
      <c r="G2531" s="1" t="str">
        <f t="shared" si="276"/>
        <v>WRf</v>
      </c>
      <c r="H2531" s="1" t="s">
        <v>530</v>
      </c>
      <c r="I2531" s="1" t="str">
        <f t="shared" si="277"/>
        <v>CZ08</v>
      </c>
      <c r="J2531" s="1" t="s">
        <v>531</v>
      </c>
      <c r="L2531" s="12" t="str">
        <f t="shared" si="278"/>
        <v>PGEWRfCZ082003</v>
      </c>
      <c r="M2531" t="s">
        <v>964</v>
      </c>
      <c r="N2531" s="1">
        <v>2003</v>
      </c>
      <c r="O2531" s="19">
        <v>0</v>
      </c>
      <c r="P2531" t="str">
        <f t="shared" si="279"/>
        <v>03</v>
      </c>
    </row>
    <row r="2532" spans="2:16" x14ac:dyDescent="0.25">
      <c r="B2532" t="s">
        <v>502</v>
      </c>
      <c r="C2532" t="str">
        <f t="shared" si="273"/>
        <v>PGEWRfCZ08</v>
      </c>
      <c r="D2532" s="1" t="s">
        <v>506</v>
      </c>
      <c r="E2532" s="1" t="str">
        <f t="shared" si="274"/>
        <v>PGE</v>
      </c>
      <c r="F2532" s="1" t="str">
        <f t="shared" si="275"/>
        <v>PGE</v>
      </c>
      <c r="G2532" s="1" t="str">
        <f t="shared" si="276"/>
        <v>WRf</v>
      </c>
      <c r="H2532" s="1" t="s">
        <v>530</v>
      </c>
      <c r="I2532" s="1" t="str">
        <f t="shared" si="277"/>
        <v>CZ08</v>
      </c>
      <c r="J2532" s="1" t="s">
        <v>531</v>
      </c>
      <c r="L2532" s="12" t="str">
        <f t="shared" si="278"/>
        <v>PGEWRfCZ082007</v>
      </c>
      <c r="M2532" t="s">
        <v>964</v>
      </c>
      <c r="N2532" s="1">
        <v>2007</v>
      </c>
      <c r="O2532" s="19">
        <v>0</v>
      </c>
      <c r="P2532" t="str">
        <f t="shared" si="279"/>
        <v>07</v>
      </c>
    </row>
    <row r="2533" spans="2:16" x14ac:dyDescent="0.25">
      <c r="B2533" t="s">
        <v>502</v>
      </c>
      <c r="C2533" t="str">
        <f t="shared" si="273"/>
        <v>PGEWRfCZ08</v>
      </c>
      <c r="D2533" s="1" t="s">
        <v>506</v>
      </c>
      <c r="E2533" s="1" t="str">
        <f t="shared" si="274"/>
        <v>PGE</v>
      </c>
      <c r="F2533" s="1" t="str">
        <f t="shared" si="275"/>
        <v>PGE</v>
      </c>
      <c r="G2533" s="1" t="str">
        <f t="shared" si="276"/>
        <v>WRf</v>
      </c>
      <c r="H2533" s="1" t="s">
        <v>530</v>
      </c>
      <c r="I2533" s="1" t="str">
        <f t="shared" si="277"/>
        <v>CZ08</v>
      </c>
      <c r="J2533" s="1" t="s">
        <v>531</v>
      </c>
      <c r="L2533" s="12" t="str">
        <f t="shared" si="278"/>
        <v>PGEWRfCZ082011</v>
      </c>
      <c r="M2533" t="s">
        <v>964</v>
      </c>
      <c r="N2533" s="1">
        <v>2011</v>
      </c>
      <c r="O2533" s="19">
        <v>0</v>
      </c>
      <c r="P2533" t="str">
        <f t="shared" si="279"/>
        <v>11</v>
      </c>
    </row>
    <row r="2534" spans="2:16" x14ac:dyDescent="0.25">
      <c r="B2534" t="s">
        <v>502</v>
      </c>
      <c r="C2534" t="str">
        <f t="shared" si="273"/>
        <v>PGEWRfCZ08</v>
      </c>
      <c r="D2534" s="1" t="s">
        <v>506</v>
      </c>
      <c r="E2534" s="1" t="str">
        <f t="shared" si="274"/>
        <v>PGE</v>
      </c>
      <c r="F2534" s="1" t="str">
        <f t="shared" si="275"/>
        <v>PGE</v>
      </c>
      <c r="G2534" s="1" t="str">
        <f t="shared" si="276"/>
        <v>WRf</v>
      </c>
      <c r="H2534" s="1" t="s">
        <v>530</v>
      </c>
      <c r="I2534" s="1" t="str">
        <f t="shared" si="277"/>
        <v>CZ08</v>
      </c>
      <c r="J2534" s="1" t="s">
        <v>531</v>
      </c>
      <c r="L2534" s="12" t="str">
        <f t="shared" si="278"/>
        <v>PGEWRfCZ082014</v>
      </c>
      <c r="M2534" t="s">
        <v>964</v>
      </c>
      <c r="N2534" s="1">
        <v>2014</v>
      </c>
      <c r="O2534" s="19">
        <v>0</v>
      </c>
      <c r="P2534" t="str">
        <f t="shared" si="279"/>
        <v>14</v>
      </c>
    </row>
    <row r="2535" spans="2:16" x14ac:dyDescent="0.25">
      <c r="B2535" t="s">
        <v>502</v>
      </c>
      <c r="C2535" t="str">
        <f t="shared" si="273"/>
        <v>PGEWRfCZ09</v>
      </c>
      <c r="D2535" s="1" t="s">
        <v>506</v>
      </c>
      <c r="E2535" s="1" t="str">
        <f t="shared" si="274"/>
        <v>PGE</v>
      </c>
      <c r="F2535" s="1" t="str">
        <f t="shared" si="275"/>
        <v>PGE</v>
      </c>
      <c r="G2535" s="1" t="str">
        <f t="shared" si="276"/>
        <v>WRf</v>
      </c>
      <c r="H2535" s="1" t="s">
        <v>530</v>
      </c>
      <c r="I2535" s="1" t="str">
        <f t="shared" si="277"/>
        <v>CZ09</v>
      </c>
      <c r="J2535" s="1" t="s">
        <v>531</v>
      </c>
      <c r="L2535" s="12" t="str">
        <f t="shared" si="278"/>
        <v>PGEWRfCZ091975</v>
      </c>
      <c r="M2535" t="s">
        <v>965</v>
      </c>
      <c r="N2535" s="1">
        <v>1975</v>
      </c>
      <c r="O2535" s="19">
        <v>0</v>
      </c>
      <c r="P2535" t="str">
        <f t="shared" si="279"/>
        <v>75</v>
      </c>
    </row>
    <row r="2536" spans="2:16" x14ac:dyDescent="0.25">
      <c r="B2536" t="s">
        <v>502</v>
      </c>
      <c r="C2536" t="str">
        <f t="shared" si="273"/>
        <v>PGEWRfCZ09</v>
      </c>
      <c r="D2536" s="1" t="s">
        <v>506</v>
      </c>
      <c r="E2536" s="1" t="str">
        <f t="shared" si="274"/>
        <v>PGE</v>
      </c>
      <c r="F2536" s="1" t="str">
        <f t="shared" si="275"/>
        <v>PGE</v>
      </c>
      <c r="G2536" s="1" t="str">
        <f t="shared" si="276"/>
        <v>WRf</v>
      </c>
      <c r="H2536" s="1" t="s">
        <v>530</v>
      </c>
      <c r="I2536" s="1" t="str">
        <f t="shared" si="277"/>
        <v>CZ09</v>
      </c>
      <c r="J2536" s="1" t="s">
        <v>531</v>
      </c>
      <c r="L2536" s="12" t="str">
        <f t="shared" si="278"/>
        <v>PGEWRfCZ091985</v>
      </c>
      <c r="M2536" t="s">
        <v>965</v>
      </c>
      <c r="N2536" s="1">
        <v>1985</v>
      </c>
      <c r="O2536" s="19">
        <v>0</v>
      </c>
      <c r="P2536" t="str">
        <f t="shared" si="279"/>
        <v>85</v>
      </c>
    </row>
    <row r="2537" spans="2:16" x14ac:dyDescent="0.25">
      <c r="B2537" t="s">
        <v>502</v>
      </c>
      <c r="C2537" t="str">
        <f t="shared" si="273"/>
        <v>PGEWRfCZ09</v>
      </c>
      <c r="D2537" s="1" t="s">
        <v>506</v>
      </c>
      <c r="E2537" s="1" t="str">
        <f t="shared" si="274"/>
        <v>PGE</v>
      </c>
      <c r="F2537" s="1" t="str">
        <f t="shared" si="275"/>
        <v>PGE</v>
      </c>
      <c r="G2537" s="1" t="str">
        <f t="shared" si="276"/>
        <v>WRf</v>
      </c>
      <c r="H2537" s="1" t="s">
        <v>530</v>
      </c>
      <c r="I2537" s="1" t="str">
        <f t="shared" si="277"/>
        <v>CZ09</v>
      </c>
      <c r="J2537" s="1" t="s">
        <v>531</v>
      </c>
      <c r="L2537" s="12" t="str">
        <f t="shared" si="278"/>
        <v>PGEWRfCZ091996</v>
      </c>
      <c r="M2537" t="s">
        <v>965</v>
      </c>
      <c r="N2537" s="1">
        <v>1996</v>
      </c>
      <c r="O2537" s="19">
        <v>0</v>
      </c>
      <c r="P2537" t="str">
        <f t="shared" si="279"/>
        <v>96</v>
      </c>
    </row>
    <row r="2538" spans="2:16" x14ac:dyDescent="0.25">
      <c r="B2538" t="s">
        <v>502</v>
      </c>
      <c r="C2538" t="str">
        <f t="shared" si="273"/>
        <v>PGEWRfCZ09</v>
      </c>
      <c r="D2538" s="1" t="s">
        <v>506</v>
      </c>
      <c r="E2538" s="1" t="str">
        <f t="shared" si="274"/>
        <v>PGE</v>
      </c>
      <c r="F2538" s="1" t="str">
        <f t="shared" si="275"/>
        <v>PGE</v>
      </c>
      <c r="G2538" s="1" t="str">
        <f t="shared" si="276"/>
        <v>WRf</v>
      </c>
      <c r="H2538" s="1" t="s">
        <v>530</v>
      </c>
      <c r="I2538" s="1" t="str">
        <f t="shared" si="277"/>
        <v>CZ09</v>
      </c>
      <c r="J2538" s="1" t="s">
        <v>531</v>
      </c>
      <c r="L2538" s="12" t="str">
        <f t="shared" si="278"/>
        <v>PGEWRfCZ092003</v>
      </c>
      <c r="M2538" t="s">
        <v>965</v>
      </c>
      <c r="N2538" s="1">
        <v>2003</v>
      </c>
      <c r="O2538" s="19">
        <v>0</v>
      </c>
      <c r="P2538" t="str">
        <f t="shared" si="279"/>
        <v>03</v>
      </c>
    </row>
    <row r="2539" spans="2:16" x14ac:dyDescent="0.25">
      <c r="B2539" t="s">
        <v>502</v>
      </c>
      <c r="C2539" t="str">
        <f t="shared" si="273"/>
        <v>PGEWRfCZ09</v>
      </c>
      <c r="D2539" s="1" t="s">
        <v>506</v>
      </c>
      <c r="E2539" s="1" t="str">
        <f t="shared" si="274"/>
        <v>PGE</v>
      </c>
      <c r="F2539" s="1" t="str">
        <f t="shared" si="275"/>
        <v>PGE</v>
      </c>
      <c r="G2539" s="1" t="str">
        <f t="shared" si="276"/>
        <v>WRf</v>
      </c>
      <c r="H2539" s="1" t="s">
        <v>530</v>
      </c>
      <c r="I2539" s="1" t="str">
        <f t="shared" si="277"/>
        <v>CZ09</v>
      </c>
      <c r="J2539" s="1" t="s">
        <v>531</v>
      </c>
      <c r="L2539" s="12" t="str">
        <f t="shared" si="278"/>
        <v>PGEWRfCZ092007</v>
      </c>
      <c r="M2539" t="s">
        <v>965</v>
      </c>
      <c r="N2539" s="1">
        <v>2007</v>
      </c>
      <c r="O2539" s="19">
        <v>0</v>
      </c>
      <c r="P2539" t="str">
        <f t="shared" si="279"/>
        <v>07</v>
      </c>
    </row>
    <row r="2540" spans="2:16" x14ac:dyDescent="0.25">
      <c r="B2540" t="s">
        <v>502</v>
      </c>
      <c r="C2540" t="str">
        <f t="shared" si="273"/>
        <v>PGEWRfCZ09</v>
      </c>
      <c r="D2540" s="1" t="s">
        <v>506</v>
      </c>
      <c r="E2540" s="1" t="str">
        <f t="shared" si="274"/>
        <v>PGE</v>
      </c>
      <c r="F2540" s="1" t="str">
        <f t="shared" si="275"/>
        <v>PGE</v>
      </c>
      <c r="G2540" s="1" t="str">
        <f t="shared" si="276"/>
        <v>WRf</v>
      </c>
      <c r="H2540" s="1" t="s">
        <v>530</v>
      </c>
      <c r="I2540" s="1" t="str">
        <f t="shared" si="277"/>
        <v>CZ09</v>
      </c>
      <c r="J2540" s="1" t="s">
        <v>531</v>
      </c>
      <c r="L2540" s="12" t="str">
        <f t="shared" si="278"/>
        <v>PGEWRfCZ092011</v>
      </c>
      <c r="M2540" t="s">
        <v>965</v>
      </c>
      <c r="N2540" s="1">
        <v>2011</v>
      </c>
      <c r="O2540" s="19">
        <v>0</v>
      </c>
      <c r="P2540" t="str">
        <f t="shared" si="279"/>
        <v>11</v>
      </c>
    </row>
    <row r="2541" spans="2:16" x14ac:dyDescent="0.25">
      <c r="B2541" t="s">
        <v>502</v>
      </c>
      <c r="C2541" t="str">
        <f t="shared" si="273"/>
        <v>PGEWRfCZ09</v>
      </c>
      <c r="D2541" s="1" t="s">
        <v>506</v>
      </c>
      <c r="E2541" s="1" t="str">
        <f t="shared" si="274"/>
        <v>PGE</v>
      </c>
      <c r="F2541" s="1" t="str">
        <f t="shared" si="275"/>
        <v>PGE</v>
      </c>
      <c r="G2541" s="1" t="str">
        <f t="shared" si="276"/>
        <v>WRf</v>
      </c>
      <c r="H2541" s="1" t="s">
        <v>530</v>
      </c>
      <c r="I2541" s="1" t="str">
        <f t="shared" si="277"/>
        <v>CZ09</v>
      </c>
      <c r="J2541" s="1" t="s">
        <v>531</v>
      </c>
      <c r="L2541" s="12" t="str">
        <f t="shared" si="278"/>
        <v>PGEWRfCZ092014</v>
      </c>
      <c r="M2541" t="s">
        <v>965</v>
      </c>
      <c r="N2541" s="1">
        <v>2014</v>
      </c>
      <c r="O2541" s="19">
        <v>0</v>
      </c>
      <c r="P2541" t="str">
        <f t="shared" si="279"/>
        <v>14</v>
      </c>
    </row>
    <row r="2542" spans="2:16" x14ac:dyDescent="0.25">
      <c r="B2542" t="s">
        <v>502</v>
      </c>
      <c r="C2542" t="str">
        <f t="shared" si="273"/>
        <v>PGEWRfCZ10</v>
      </c>
      <c r="D2542" s="1" t="s">
        <v>506</v>
      </c>
      <c r="E2542" s="1" t="str">
        <f t="shared" si="274"/>
        <v>PGE</v>
      </c>
      <c r="F2542" s="1" t="str">
        <f t="shared" si="275"/>
        <v>PGE</v>
      </c>
      <c r="G2542" s="1" t="str">
        <f t="shared" si="276"/>
        <v>WRf</v>
      </c>
      <c r="H2542" s="1" t="s">
        <v>530</v>
      </c>
      <c r="I2542" s="1" t="str">
        <f t="shared" si="277"/>
        <v>CZ10</v>
      </c>
      <c r="J2542" s="1" t="s">
        <v>531</v>
      </c>
      <c r="L2542" s="12" t="str">
        <f t="shared" si="278"/>
        <v>PGEWRfCZ101975</v>
      </c>
      <c r="M2542" t="s">
        <v>966</v>
      </c>
      <c r="N2542" s="1">
        <v>1975</v>
      </c>
      <c r="O2542" s="19">
        <v>0</v>
      </c>
      <c r="P2542" t="str">
        <f t="shared" si="279"/>
        <v>75</v>
      </c>
    </row>
    <row r="2543" spans="2:16" x14ac:dyDescent="0.25">
      <c r="B2543" t="s">
        <v>502</v>
      </c>
      <c r="C2543" t="str">
        <f t="shared" si="273"/>
        <v>PGEWRfCZ10</v>
      </c>
      <c r="D2543" s="1" t="s">
        <v>506</v>
      </c>
      <c r="E2543" s="1" t="str">
        <f t="shared" si="274"/>
        <v>PGE</v>
      </c>
      <c r="F2543" s="1" t="str">
        <f t="shared" si="275"/>
        <v>PGE</v>
      </c>
      <c r="G2543" s="1" t="str">
        <f t="shared" si="276"/>
        <v>WRf</v>
      </c>
      <c r="H2543" s="1" t="s">
        <v>530</v>
      </c>
      <c r="I2543" s="1" t="str">
        <f t="shared" si="277"/>
        <v>CZ10</v>
      </c>
      <c r="J2543" s="1" t="s">
        <v>531</v>
      </c>
      <c r="L2543" s="12" t="str">
        <f t="shared" si="278"/>
        <v>PGEWRfCZ101985</v>
      </c>
      <c r="M2543" t="s">
        <v>966</v>
      </c>
      <c r="N2543" s="1">
        <v>1985</v>
      </c>
      <c r="O2543" s="19">
        <v>0</v>
      </c>
      <c r="P2543" t="str">
        <f t="shared" si="279"/>
        <v>85</v>
      </c>
    </row>
    <row r="2544" spans="2:16" x14ac:dyDescent="0.25">
      <c r="B2544" t="s">
        <v>502</v>
      </c>
      <c r="C2544" t="str">
        <f t="shared" si="273"/>
        <v>PGEWRfCZ10</v>
      </c>
      <c r="D2544" s="1" t="s">
        <v>506</v>
      </c>
      <c r="E2544" s="1" t="str">
        <f t="shared" si="274"/>
        <v>PGE</v>
      </c>
      <c r="F2544" s="1" t="str">
        <f t="shared" si="275"/>
        <v>PGE</v>
      </c>
      <c r="G2544" s="1" t="str">
        <f t="shared" si="276"/>
        <v>WRf</v>
      </c>
      <c r="H2544" s="1" t="s">
        <v>530</v>
      </c>
      <c r="I2544" s="1" t="str">
        <f t="shared" si="277"/>
        <v>CZ10</v>
      </c>
      <c r="J2544" s="1" t="s">
        <v>531</v>
      </c>
      <c r="L2544" s="12" t="str">
        <f t="shared" si="278"/>
        <v>PGEWRfCZ101996</v>
      </c>
      <c r="M2544" t="s">
        <v>966</v>
      </c>
      <c r="N2544" s="1">
        <v>1996</v>
      </c>
      <c r="O2544" s="19">
        <v>0</v>
      </c>
      <c r="P2544" t="str">
        <f t="shared" si="279"/>
        <v>96</v>
      </c>
    </row>
    <row r="2545" spans="2:16" x14ac:dyDescent="0.25">
      <c r="B2545" t="s">
        <v>502</v>
      </c>
      <c r="C2545" t="str">
        <f t="shared" si="273"/>
        <v>PGEWRfCZ10</v>
      </c>
      <c r="D2545" s="1" t="s">
        <v>506</v>
      </c>
      <c r="E2545" s="1" t="str">
        <f t="shared" si="274"/>
        <v>PGE</v>
      </c>
      <c r="F2545" s="1" t="str">
        <f t="shared" si="275"/>
        <v>PGE</v>
      </c>
      <c r="G2545" s="1" t="str">
        <f t="shared" si="276"/>
        <v>WRf</v>
      </c>
      <c r="H2545" s="1" t="s">
        <v>530</v>
      </c>
      <c r="I2545" s="1" t="str">
        <f t="shared" si="277"/>
        <v>CZ10</v>
      </c>
      <c r="J2545" s="1" t="s">
        <v>531</v>
      </c>
      <c r="L2545" s="12" t="str">
        <f t="shared" si="278"/>
        <v>PGEWRfCZ102003</v>
      </c>
      <c r="M2545" t="s">
        <v>966</v>
      </c>
      <c r="N2545" s="1">
        <v>2003</v>
      </c>
      <c r="O2545" s="19">
        <v>0</v>
      </c>
      <c r="P2545" t="str">
        <f t="shared" si="279"/>
        <v>03</v>
      </c>
    </row>
    <row r="2546" spans="2:16" x14ac:dyDescent="0.25">
      <c r="B2546" t="s">
        <v>502</v>
      </c>
      <c r="C2546" t="str">
        <f t="shared" si="273"/>
        <v>PGEWRfCZ10</v>
      </c>
      <c r="D2546" s="1" t="s">
        <v>506</v>
      </c>
      <c r="E2546" s="1" t="str">
        <f t="shared" si="274"/>
        <v>PGE</v>
      </c>
      <c r="F2546" s="1" t="str">
        <f t="shared" si="275"/>
        <v>PGE</v>
      </c>
      <c r="G2546" s="1" t="str">
        <f t="shared" si="276"/>
        <v>WRf</v>
      </c>
      <c r="H2546" s="1" t="s">
        <v>530</v>
      </c>
      <c r="I2546" s="1" t="str">
        <f t="shared" si="277"/>
        <v>CZ10</v>
      </c>
      <c r="J2546" s="1" t="s">
        <v>531</v>
      </c>
      <c r="L2546" s="12" t="str">
        <f t="shared" si="278"/>
        <v>PGEWRfCZ102007</v>
      </c>
      <c r="M2546" t="s">
        <v>966</v>
      </c>
      <c r="N2546" s="1">
        <v>2007</v>
      </c>
      <c r="O2546" s="19">
        <v>0</v>
      </c>
      <c r="P2546" t="str">
        <f t="shared" si="279"/>
        <v>07</v>
      </c>
    </row>
    <row r="2547" spans="2:16" x14ac:dyDescent="0.25">
      <c r="B2547" t="s">
        <v>502</v>
      </c>
      <c r="C2547" t="str">
        <f t="shared" si="273"/>
        <v>PGEWRfCZ10</v>
      </c>
      <c r="D2547" s="1" t="s">
        <v>506</v>
      </c>
      <c r="E2547" s="1" t="str">
        <f t="shared" si="274"/>
        <v>PGE</v>
      </c>
      <c r="F2547" s="1" t="str">
        <f t="shared" si="275"/>
        <v>PGE</v>
      </c>
      <c r="G2547" s="1" t="str">
        <f t="shared" si="276"/>
        <v>WRf</v>
      </c>
      <c r="H2547" s="1" t="s">
        <v>530</v>
      </c>
      <c r="I2547" s="1" t="str">
        <f t="shared" si="277"/>
        <v>CZ10</v>
      </c>
      <c r="J2547" s="1" t="s">
        <v>531</v>
      </c>
      <c r="L2547" s="12" t="str">
        <f t="shared" si="278"/>
        <v>PGEWRfCZ102011</v>
      </c>
      <c r="M2547" t="s">
        <v>966</v>
      </c>
      <c r="N2547" s="1">
        <v>2011</v>
      </c>
      <c r="O2547" s="19">
        <v>0</v>
      </c>
      <c r="P2547" t="str">
        <f t="shared" si="279"/>
        <v>11</v>
      </c>
    </row>
    <row r="2548" spans="2:16" x14ac:dyDescent="0.25">
      <c r="B2548" t="s">
        <v>502</v>
      </c>
      <c r="C2548" t="str">
        <f t="shared" si="273"/>
        <v>PGEWRfCZ10</v>
      </c>
      <c r="D2548" s="1" t="s">
        <v>506</v>
      </c>
      <c r="E2548" s="1" t="str">
        <f t="shared" si="274"/>
        <v>PGE</v>
      </c>
      <c r="F2548" s="1" t="str">
        <f t="shared" si="275"/>
        <v>PGE</v>
      </c>
      <c r="G2548" s="1" t="str">
        <f t="shared" si="276"/>
        <v>WRf</v>
      </c>
      <c r="H2548" s="1" t="s">
        <v>530</v>
      </c>
      <c r="I2548" s="1" t="str">
        <f t="shared" si="277"/>
        <v>CZ10</v>
      </c>
      <c r="J2548" s="1" t="s">
        <v>531</v>
      </c>
      <c r="L2548" s="12" t="str">
        <f t="shared" si="278"/>
        <v>PGEWRfCZ102014</v>
      </c>
      <c r="M2548" t="s">
        <v>966</v>
      </c>
      <c r="N2548" s="1">
        <v>2014</v>
      </c>
      <c r="O2548" s="19">
        <v>0</v>
      </c>
      <c r="P2548" t="str">
        <f t="shared" si="279"/>
        <v>14</v>
      </c>
    </row>
    <row r="2549" spans="2:16" x14ac:dyDescent="0.25">
      <c r="B2549" t="s">
        <v>502</v>
      </c>
      <c r="C2549" t="str">
        <f t="shared" si="273"/>
        <v>PGEWRfCZ11</v>
      </c>
      <c r="D2549" s="1" t="s">
        <v>506</v>
      </c>
      <c r="E2549" s="1" t="str">
        <f t="shared" si="274"/>
        <v>PGE</v>
      </c>
      <c r="F2549" s="1" t="str">
        <f t="shared" si="275"/>
        <v>PGE</v>
      </c>
      <c r="G2549" s="1" t="str">
        <f t="shared" si="276"/>
        <v>WRf</v>
      </c>
      <c r="H2549" s="1" t="s">
        <v>530</v>
      </c>
      <c r="I2549" s="1" t="str">
        <f t="shared" si="277"/>
        <v>CZ11</v>
      </c>
      <c r="J2549" s="1" t="s">
        <v>531</v>
      </c>
      <c r="L2549" s="12" t="str">
        <f t="shared" si="278"/>
        <v>PGEWRfCZ111975</v>
      </c>
      <c r="M2549" t="s">
        <v>967</v>
      </c>
      <c r="N2549" s="1">
        <v>1975</v>
      </c>
      <c r="O2549" s="19">
        <v>0.24243000000000001</v>
      </c>
      <c r="P2549" t="str">
        <f t="shared" si="279"/>
        <v>75</v>
      </c>
    </row>
    <row r="2550" spans="2:16" x14ac:dyDescent="0.25">
      <c r="B2550" t="s">
        <v>502</v>
      </c>
      <c r="C2550" t="str">
        <f t="shared" si="273"/>
        <v>PGEWRfCZ11</v>
      </c>
      <c r="D2550" s="1" t="s">
        <v>506</v>
      </c>
      <c r="E2550" s="1" t="str">
        <f t="shared" si="274"/>
        <v>PGE</v>
      </c>
      <c r="F2550" s="1" t="str">
        <f t="shared" si="275"/>
        <v>PGE</v>
      </c>
      <c r="G2550" s="1" t="str">
        <f t="shared" si="276"/>
        <v>WRf</v>
      </c>
      <c r="H2550" s="1" t="s">
        <v>530</v>
      </c>
      <c r="I2550" s="1" t="str">
        <f t="shared" si="277"/>
        <v>CZ11</v>
      </c>
      <c r="J2550" s="1" t="s">
        <v>531</v>
      </c>
      <c r="L2550" s="12" t="str">
        <f t="shared" si="278"/>
        <v>PGEWRfCZ111985</v>
      </c>
      <c r="M2550" t="s">
        <v>967</v>
      </c>
      <c r="N2550" s="1">
        <v>1985</v>
      </c>
      <c r="O2550" s="19">
        <v>0.39600999999999997</v>
      </c>
      <c r="P2550" t="str">
        <f t="shared" si="279"/>
        <v>85</v>
      </c>
    </row>
    <row r="2551" spans="2:16" x14ac:dyDescent="0.25">
      <c r="B2551" t="s">
        <v>502</v>
      </c>
      <c r="C2551" t="str">
        <f t="shared" si="273"/>
        <v>PGEWRfCZ11</v>
      </c>
      <c r="D2551" s="1" t="s">
        <v>506</v>
      </c>
      <c r="E2551" s="1" t="str">
        <f t="shared" si="274"/>
        <v>PGE</v>
      </c>
      <c r="F2551" s="1" t="str">
        <f t="shared" si="275"/>
        <v>PGE</v>
      </c>
      <c r="G2551" s="1" t="str">
        <f t="shared" si="276"/>
        <v>WRf</v>
      </c>
      <c r="H2551" s="1" t="s">
        <v>530</v>
      </c>
      <c r="I2551" s="1" t="str">
        <f t="shared" si="277"/>
        <v>CZ11</v>
      </c>
      <c r="J2551" s="1" t="s">
        <v>531</v>
      </c>
      <c r="L2551" s="12" t="str">
        <f t="shared" si="278"/>
        <v>PGEWRfCZ111996</v>
      </c>
      <c r="M2551" t="s">
        <v>967</v>
      </c>
      <c r="N2551" s="1">
        <v>1996</v>
      </c>
      <c r="O2551" s="19">
        <v>0.36187000000000002</v>
      </c>
      <c r="P2551" t="str">
        <f t="shared" si="279"/>
        <v>96</v>
      </c>
    </row>
    <row r="2552" spans="2:16" x14ac:dyDescent="0.25">
      <c r="B2552" t="s">
        <v>502</v>
      </c>
      <c r="C2552" t="str">
        <f t="shared" si="273"/>
        <v>PGEWRfCZ11</v>
      </c>
      <c r="D2552" s="1" t="s">
        <v>506</v>
      </c>
      <c r="E2552" s="1" t="str">
        <f t="shared" si="274"/>
        <v>PGE</v>
      </c>
      <c r="F2552" s="1" t="str">
        <f t="shared" si="275"/>
        <v>PGE</v>
      </c>
      <c r="G2552" s="1" t="str">
        <f t="shared" si="276"/>
        <v>WRf</v>
      </c>
      <c r="H2552" s="1" t="s">
        <v>530</v>
      </c>
      <c r="I2552" s="1" t="str">
        <f t="shared" si="277"/>
        <v>CZ11</v>
      </c>
      <c r="J2552" s="1" t="s">
        <v>531</v>
      </c>
      <c r="L2552" s="12" t="str">
        <f t="shared" si="278"/>
        <v>PGEWRfCZ112003</v>
      </c>
      <c r="M2552" t="s">
        <v>967</v>
      </c>
      <c r="N2552" s="1">
        <v>2003</v>
      </c>
      <c r="O2552" s="19">
        <v>0.13600000000000001</v>
      </c>
      <c r="P2552" t="str">
        <f t="shared" si="279"/>
        <v>03</v>
      </c>
    </row>
    <row r="2553" spans="2:16" x14ac:dyDescent="0.25">
      <c r="B2553" t="s">
        <v>502</v>
      </c>
      <c r="C2553" t="str">
        <f t="shared" si="273"/>
        <v>PGEWRfCZ11</v>
      </c>
      <c r="D2553" s="1" t="s">
        <v>506</v>
      </c>
      <c r="E2553" s="1" t="str">
        <f t="shared" si="274"/>
        <v>PGE</v>
      </c>
      <c r="F2553" s="1" t="str">
        <f t="shared" si="275"/>
        <v>PGE</v>
      </c>
      <c r="G2553" s="1" t="str">
        <f t="shared" si="276"/>
        <v>WRf</v>
      </c>
      <c r="H2553" s="1" t="s">
        <v>530</v>
      </c>
      <c r="I2553" s="1" t="str">
        <f t="shared" si="277"/>
        <v>CZ11</v>
      </c>
      <c r="J2553" s="1" t="s">
        <v>531</v>
      </c>
      <c r="L2553" s="12" t="str">
        <f t="shared" si="278"/>
        <v>PGEWRfCZ112007</v>
      </c>
      <c r="M2553" t="s">
        <v>967</v>
      </c>
      <c r="N2553" s="1">
        <v>2007</v>
      </c>
      <c r="O2553" s="19">
        <v>9.1130000000000003E-2</v>
      </c>
      <c r="P2553" t="str">
        <f t="shared" si="279"/>
        <v>07</v>
      </c>
    </row>
    <row r="2554" spans="2:16" x14ac:dyDescent="0.25">
      <c r="B2554" t="s">
        <v>502</v>
      </c>
      <c r="C2554" t="str">
        <f t="shared" si="273"/>
        <v>PGEWRfCZ11</v>
      </c>
      <c r="D2554" s="1" t="s">
        <v>506</v>
      </c>
      <c r="E2554" s="1" t="str">
        <f t="shared" si="274"/>
        <v>PGE</v>
      </c>
      <c r="F2554" s="1" t="str">
        <f t="shared" si="275"/>
        <v>PGE</v>
      </c>
      <c r="G2554" s="1" t="str">
        <f t="shared" si="276"/>
        <v>WRf</v>
      </c>
      <c r="H2554" s="1" t="s">
        <v>530</v>
      </c>
      <c r="I2554" s="1" t="str">
        <f t="shared" si="277"/>
        <v>CZ11</v>
      </c>
      <c r="J2554" s="1" t="s">
        <v>531</v>
      </c>
      <c r="L2554" s="12" t="str">
        <f t="shared" si="278"/>
        <v>PGEWRfCZ112011</v>
      </c>
      <c r="M2554" t="s">
        <v>967</v>
      </c>
      <c r="N2554" s="1">
        <v>2011</v>
      </c>
      <c r="O2554" s="19">
        <v>9.1130000000000003E-2</v>
      </c>
      <c r="P2554" t="str">
        <f t="shared" si="279"/>
        <v>11</v>
      </c>
    </row>
    <row r="2555" spans="2:16" x14ac:dyDescent="0.25">
      <c r="B2555" t="s">
        <v>502</v>
      </c>
      <c r="C2555" t="str">
        <f t="shared" si="273"/>
        <v>PGEWRfCZ11</v>
      </c>
      <c r="D2555" s="1" t="s">
        <v>506</v>
      </c>
      <c r="E2555" s="1" t="str">
        <f t="shared" si="274"/>
        <v>PGE</v>
      </c>
      <c r="F2555" s="1" t="str">
        <f t="shared" si="275"/>
        <v>PGE</v>
      </c>
      <c r="G2555" s="1" t="str">
        <f t="shared" si="276"/>
        <v>WRf</v>
      </c>
      <c r="H2555" s="1" t="s">
        <v>530</v>
      </c>
      <c r="I2555" s="1" t="str">
        <f t="shared" si="277"/>
        <v>CZ11</v>
      </c>
      <c r="J2555" s="1" t="s">
        <v>531</v>
      </c>
      <c r="L2555" s="12" t="str">
        <f t="shared" si="278"/>
        <v>PGEWRfCZ112014</v>
      </c>
      <c r="M2555" t="s">
        <v>967</v>
      </c>
      <c r="N2555" s="1">
        <v>2014</v>
      </c>
      <c r="O2555" s="19">
        <v>4.5565000000000001E-2</v>
      </c>
      <c r="P2555" t="str">
        <f t="shared" si="279"/>
        <v>14</v>
      </c>
    </row>
    <row r="2556" spans="2:16" x14ac:dyDescent="0.25">
      <c r="B2556" t="s">
        <v>502</v>
      </c>
      <c r="C2556" t="str">
        <f t="shared" si="273"/>
        <v>PGEWRfCZ12</v>
      </c>
      <c r="D2556" s="1" t="s">
        <v>506</v>
      </c>
      <c r="E2556" s="1" t="str">
        <f t="shared" si="274"/>
        <v>PGE</v>
      </c>
      <c r="F2556" s="1" t="str">
        <f t="shared" si="275"/>
        <v>PGE</v>
      </c>
      <c r="G2556" s="1" t="str">
        <f t="shared" si="276"/>
        <v>WRf</v>
      </c>
      <c r="H2556" s="1" t="s">
        <v>530</v>
      </c>
      <c r="I2556" s="1" t="str">
        <f t="shared" si="277"/>
        <v>CZ12</v>
      </c>
      <c r="J2556" s="1" t="s">
        <v>531</v>
      </c>
      <c r="L2556" s="12" t="str">
        <f t="shared" si="278"/>
        <v>PGEWRfCZ121975</v>
      </c>
      <c r="M2556" t="s">
        <v>968</v>
      </c>
      <c r="N2556" s="1">
        <v>1975</v>
      </c>
      <c r="O2556" s="19">
        <v>0.79725999999999997</v>
      </c>
      <c r="P2556" t="str">
        <f t="shared" si="279"/>
        <v>75</v>
      </c>
    </row>
    <row r="2557" spans="2:16" x14ac:dyDescent="0.25">
      <c r="B2557" t="s">
        <v>502</v>
      </c>
      <c r="C2557" t="str">
        <f t="shared" si="273"/>
        <v>PGEWRfCZ12</v>
      </c>
      <c r="D2557" s="1" t="s">
        <v>506</v>
      </c>
      <c r="E2557" s="1" t="str">
        <f t="shared" si="274"/>
        <v>PGE</v>
      </c>
      <c r="F2557" s="1" t="str">
        <f t="shared" si="275"/>
        <v>PGE</v>
      </c>
      <c r="G2557" s="1" t="str">
        <f t="shared" si="276"/>
        <v>WRf</v>
      </c>
      <c r="H2557" s="1" t="s">
        <v>530</v>
      </c>
      <c r="I2557" s="1" t="str">
        <f t="shared" si="277"/>
        <v>CZ12</v>
      </c>
      <c r="J2557" s="1" t="s">
        <v>531</v>
      </c>
      <c r="L2557" s="12" t="str">
        <f t="shared" si="278"/>
        <v>PGEWRfCZ121985</v>
      </c>
      <c r="M2557" t="s">
        <v>968</v>
      </c>
      <c r="N2557" s="1">
        <v>1985</v>
      </c>
      <c r="O2557" s="19">
        <v>1.6598599999999999</v>
      </c>
      <c r="P2557" t="str">
        <f t="shared" si="279"/>
        <v>85</v>
      </c>
    </row>
    <row r="2558" spans="2:16" x14ac:dyDescent="0.25">
      <c r="B2558" t="s">
        <v>502</v>
      </c>
      <c r="C2558" t="str">
        <f t="shared" si="273"/>
        <v>PGEWRfCZ12</v>
      </c>
      <c r="D2558" s="1" t="s">
        <v>506</v>
      </c>
      <c r="E2558" s="1" t="str">
        <f t="shared" si="274"/>
        <v>PGE</v>
      </c>
      <c r="F2558" s="1" t="str">
        <f t="shared" si="275"/>
        <v>PGE</v>
      </c>
      <c r="G2558" s="1" t="str">
        <f t="shared" si="276"/>
        <v>WRf</v>
      </c>
      <c r="H2558" s="1" t="s">
        <v>530</v>
      </c>
      <c r="I2558" s="1" t="str">
        <f t="shared" si="277"/>
        <v>CZ12</v>
      </c>
      <c r="J2558" s="1" t="s">
        <v>531</v>
      </c>
      <c r="L2558" s="12" t="str">
        <f t="shared" si="278"/>
        <v>PGEWRfCZ121996</v>
      </c>
      <c r="M2558" t="s">
        <v>968</v>
      </c>
      <c r="N2558" s="1">
        <v>1996</v>
      </c>
      <c r="O2558" s="19">
        <v>2.0718700000000001</v>
      </c>
      <c r="P2558" t="str">
        <f t="shared" si="279"/>
        <v>96</v>
      </c>
    </row>
    <row r="2559" spans="2:16" x14ac:dyDescent="0.25">
      <c r="B2559" t="s">
        <v>502</v>
      </c>
      <c r="C2559" t="str">
        <f t="shared" si="273"/>
        <v>PGEWRfCZ12</v>
      </c>
      <c r="D2559" s="1" t="s">
        <v>506</v>
      </c>
      <c r="E2559" s="1" t="str">
        <f t="shared" si="274"/>
        <v>PGE</v>
      </c>
      <c r="F2559" s="1" t="str">
        <f t="shared" si="275"/>
        <v>PGE</v>
      </c>
      <c r="G2559" s="1" t="str">
        <f t="shared" si="276"/>
        <v>WRf</v>
      </c>
      <c r="H2559" s="1" t="s">
        <v>530</v>
      </c>
      <c r="I2559" s="1" t="str">
        <f t="shared" si="277"/>
        <v>CZ12</v>
      </c>
      <c r="J2559" s="1" t="s">
        <v>531</v>
      </c>
      <c r="L2559" s="12" t="str">
        <f t="shared" si="278"/>
        <v>PGEWRfCZ122003</v>
      </c>
      <c r="M2559" t="s">
        <v>968</v>
      </c>
      <c r="N2559" s="1">
        <v>2003</v>
      </c>
      <c r="O2559" s="19">
        <v>0.51273000000000002</v>
      </c>
      <c r="P2559" t="str">
        <f t="shared" si="279"/>
        <v>03</v>
      </c>
    </row>
    <row r="2560" spans="2:16" x14ac:dyDescent="0.25">
      <c r="B2560" t="s">
        <v>502</v>
      </c>
      <c r="C2560" t="str">
        <f t="shared" si="273"/>
        <v>PGEWRfCZ12</v>
      </c>
      <c r="D2560" s="1" t="s">
        <v>506</v>
      </c>
      <c r="E2560" s="1" t="str">
        <f t="shared" si="274"/>
        <v>PGE</v>
      </c>
      <c r="F2560" s="1" t="str">
        <f t="shared" si="275"/>
        <v>PGE</v>
      </c>
      <c r="G2560" s="1" t="str">
        <f t="shared" si="276"/>
        <v>WRf</v>
      </c>
      <c r="H2560" s="1" t="s">
        <v>530</v>
      </c>
      <c r="I2560" s="1" t="str">
        <f t="shared" si="277"/>
        <v>CZ12</v>
      </c>
      <c r="J2560" s="1" t="s">
        <v>531</v>
      </c>
      <c r="L2560" s="12" t="str">
        <f t="shared" si="278"/>
        <v>PGEWRfCZ122007</v>
      </c>
      <c r="M2560" t="s">
        <v>968</v>
      </c>
      <c r="N2560" s="1">
        <v>2007</v>
      </c>
      <c r="O2560" s="19">
        <v>0.52793000000000001</v>
      </c>
      <c r="P2560" t="str">
        <f t="shared" si="279"/>
        <v>07</v>
      </c>
    </row>
    <row r="2561" spans="2:16" x14ac:dyDescent="0.25">
      <c r="B2561" t="s">
        <v>502</v>
      </c>
      <c r="C2561" t="str">
        <f t="shared" si="273"/>
        <v>PGEWRfCZ12</v>
      </c>
      <c r="D2561" s="1" t="s">
        <v>506</v>
      </c>
      <c r="E2561" s="1" t="str">
        <f t="shared" si="274"/>
        <v>PGE</v>
      </c>
      <c r="F2561" s="1" t="str">
        <f t="shared" si="275"/>
        <v>PGE</v>
      </c>
      <c r="G2561" s="1" t="str">
        <f t="shared" si="276"/>
        <v>WRf</v>
      </c>
      <c r="H2561" s="1" t="s">
        <v>530</v>
      </c>
      <c r="I2561" s="1" t="str">
        <f t="shared" si="277"/>
        <v>CZ12</v>
      </c>
      <c r="J2561" s="1" t="s">
        <v>531</v>
      </c>
      <c r="L2561" s="12" t="str">
        <f t="shared" si="278"/>
        <v>PGEWRfCZ122011</v>
      </c>
      <c r="M2561" t="s">
        <v>968</v>
      </c>
      <c r="N2561" s="1">
        <v>2011</v>
      </c>
      <c r="O2561" s="19">
        <v>0.52793000000000001</v>
      </c>
      <c r="P2561" t="str">
        <f t="shared" si="279"/>
        <v>11</v>
      </c>
    </row>
    <row r="2562" spans="2:16" x14ac:dyDescent="0.25">
      <c r="B2562" t="s">
        <v>502</v>
      </c>
      <c r="C2562" t="str">
        <f t="shared" si="273"/>
        <v>PGEWRfCZ12</v>
      </c>
      <c r="D2562" s="1" t="s">
        <v>506</v>
      </c>
      <c r="E2562" s="1" t="str">
        <f t="shared" si="274"/>
        <v>PGE</v>
      </c>
      <c r="F2562" s="1" t="str">
        <f t="shared" si="275"/>
        <v>PGE</v>
      </c>
      <c r="G2562" s="1" t="str">
        <f t="shared" si="276"/>
        <v>WRf</v>
      </c>
      <c r="H2562" s="1" t="s">
        <v>530</v>
      </c>
      <c r="I2562" s="1" t="str">
        <f t="shared" si="277"/>
        <v>CZ12</v>
      </c>
      <c r="J2562" s="1" t="s">
        <v>531</v>
      </c>
      <c r="L2562" s="12" t="str">
        <f t="shared" si="278"/>
        <v>PGEWRfCZ122014</v>
      </c>
      <c r="M2562" t="s">
        <v>968</v>
      </c>
      <c r="N2562" s="1">
        <v>2014</v>
      </c>
      <c r="O2562" s="19">
        <v>0.26396500000000001</v>
      </c>
      <c r="P2562" t="str">
        <f t="shared" si="279"/>
        <v>14</v>
      </c>
    </row>
    <row r="2563" spans="2:16" x14ac:dyDescent="0.25">
      <c r="B2563" t="s">
        <v>502</v>
      </c>
      <c r="C2563" t="str">
        <f t="shared" si="273"/>
        <v>PGEWRfCZ13</v>
      </c>
      <c r="D2563" s="1" t="s">
        <v>506</v>
      </c>
      <c r="E2563" s="1" t="str">
        <f t="shared" si="274"/>
        <v>PGE</v>
      </c>
      <c r="F2563" s="1" t="str">
        <f t="shared" si="275"/>
        <v>PGE</v>
      </c>
      <c r="G2563" s="1" t="str">
        <f t="shared" si="276"/>
        <v>WRf</v>
      </c>
      <c r="H2563" s="1" t="s">
        <v>530</v>
      </c>
      <c r="I2563" s="1" t="str">
        <f t="shared" si="277"/>
        <v>CZ13</v>
      </c>
      <c r="J2563" s="1" t="s">
        <v>531</v>
      </c>
      <c r="L2563" s="12" t="str">
        <f t="shared" si="278"/>
        <v>PGEWRfCZ131975</v>
      </c>
      <c r="M2563" t="s">
        <v>969</v>
      </c>
      <c r="N2563" s="1">
        <v>1975</v>
      </c>
      <c r="O2563" s="19">
        <v>1.7555099999999999</v>
      </c>
      <c r="P2563" t="str">
        <f t="shared" si="279"/>
        <v>75</v>
      </c>
    </row>
    <row r="2564" spans="2:16" x14ac:dyDescent="0.25">
      <c r="B2564" t="s">
        <v>502</v>
      </c>
      <c r="C2564" t="str">
        <f t="shared" si="273"/>
        <v>PGEWRfCZ13</v>
      </c>
      <c r="D2564" s="1" t="s">
        <v>506</v>
      </c>
      <c r="E2564" s="1" t="str">
        <f t="shared" si="274"/>
        <v>PGE</v>
      </c>
      <c r="F2564" s="1" t="str">
        <f t="shared" si="275"/>
        <v>PGE</v>
      </c>
      <c r="G2564" s="1" t="str">
        <f t="shared" si="276"/>
        <v>WRf</v>
      </c>
      <c r="H2564" s="1" t="s">
        <v>530</v>
      </c>
      <c r="I2564" s="1" t="str">
        <f t="shared" si="277"/>
        <v>CZ13</v>
      </c>
      <c r="J2564" s="1" t="s">
        <v>531</v>
      </c>
      <c r="L2564" s="12" t="str">
        <f t="shared" si="278"/>
        <v>PGEWRfCZ131985</v>
      </c>
      <c r="M2564" t="s">
        <v>969</v>
      </c>
      <c r="N2564" s="1">
        <v>1985</v>
      </c>
      <c r="O2564" s="19">
        <v>2.7288600000000001</v>
      </c>
      <c r="P2564" t="str">
        <f t="shared" si="279"/>
        <v>85</v>
      </c>
    </row>
    <row r="2565" spans="2:16" x14ac:dyDescent="0.25">
      <c r="B2565" t="s">
        <v>502</v>
      </c>
      <c r="C2565" t="str">
        <f t="shared" si="273"/>
        <v>PGEWRfCZ13</v>
      </c>
      <c r="D2565" s="1" t="s">
        <v>506</v>
      </c>
      <c r="E2565" s="1" t="str">
        <f t="shared" si="274"/>
        <v>PGE</v>
      </c>
      <c r="F2565" s="1" t="str">
        <f t="shared" si="275"/>
        <v>PGE</v>
      </c>
      <c r="G2565" s="1" t="str">
        <f t="shared" si="276"/>
        <v>WRf</v>
      </c>
      <c r="H2565" s="1" t="s">
        <v>530</v>
      </c>
      <c r="I2565" s="1" t="str">
        <f t="shared" si="277"/>
        <v>CZ13</v>
      </c>
      <c r="J2565" s="1" t="s">
        <v>531</v>
      </c>
      <c r="L2565" s="12" t="str">
        <f t="shared" si="278"/>
        <v>PGEWRfCZ131996</v>
      </c>
      <c r="M2565" t="s">
        <v>969</v>
      </c>
      <c r="N2565" s="1">
        <v>1996</v>
      </c>
      <c r="O2565" s="19">
        <v>2.23203</v>
      </c>
      <c r="P2565" t="str">
        <f t="shared" si="279"/>
        <v>96</v>
      </c>
    </row>
    <row r="2566" spans="2:16" x14ac:dyDescent="0.25">
      <c r="B2566" t="s">
        <v>502</v>
      </c>
      <c r="C2566" t="str">
        <f t="shared" si="273"/>
        <v>PGEWRfCZ13</v>
      </c>
      <c r="D2566" s="1" t="s">
        <v>506</v>
      </c>
      <c r="E2566" s="1" t="str">
        <f t="shared" si="274"/>
        <v>PGE</v>
      </c>
      <c r="F2566" s="1" t="str">
        <f t="shared" si="275"/>
        <v>PGE</v>
      </c>
      <c r="G2566" s="1" t="str">
        <f t="shared" si="276"/>
        <v>WRf</v>
      </c>
      <c r="H2566" s="1" t="s">
        <v>530</v>
      </c>
      <c r="I2566" s="1" t="str">
        <f t="shared" si="277"/>
        <v>CZ13</v>
      </c>
      <c r="J2566" s="1" t="s">
        <v>531</v>
      </c>
      <c r="L2566" s="12" t="str">
        <f t="shared" si="278"/>
        <v>PGEWRfCZ132003</v>
      </c>
      <c r="M2566" t="s">
        <v>969</v>
      </c>
      <c r="N2566" s="1">
        <v>2003</v>
      </c>
      <c r="O2566" s="19">
        <v>0.92674999999999996</v>
      </c>
      <c r="P2566" t="str">
        <f t="shared" si="279"/>
        <v>03</v>
      </c>
    </row>
    <row r="2567" spans="2:16" x14ac:dyDescent="0.25">
      <c r="B2567" t="s">
        <v>502</v>
      </c>
      <c r="C2567" t="str">
        <f t="shared" si="273"/>
        <v>PGEWRfCZ13</v>
      </c>
      <c r="D2567" s="1" t="s">
        <v>506</v>
      </c>
      <c r="E2567" s="1" t="str">
        <f t="shared" si="274"/>
        <v>PGE</v>
      </c>
      <c r="F2567" s="1" t="str">
        <f t="shared" si="275"/>
        <v>PGE</v>
      </c>
      <c r="G2567" s="1" t="str">
        <f t="shared" si="276"/>
        <v>WRf</v>
      </c>
      <c r="H2567" s="1" t="s">
        <v>530</v>
      </c>
      <c r="I2567" s="1" t="str">
        <f t="shared" si="277"/>
        <v>CZ13</v>
      </c>
      <c r="J2567" s="1" t="s">
        <v>531</v>
      </c>
      <c r="L2567" s="12" t="str">
        <f t="shared" si="278"/>
        <v>PGEWRfCZ132007</v>
      </c>
      <c r="M2567" t="s">
        <v>969</v>
      </c>
      <c r="N2567" s="1">
        <v>2007</v>
      </c>
      <c r="O2567" s="19">
        <v>0.55313999999999997</v>
      </c>
      <c r="P2567" t="str">
        <f t="shared" si="279"/>
        <v>07</v>
      </c>
    </row>
    <row r="2568" spans="2:16" x14ac:dyDescent="0.25">
      <c r="B2568" t="s">
        <v>502</v>
      </c>
      <c r="C2568" t="str">
        <f t="shared" si="273"/>
        <v>PGEWRfCZ13</v>
      </c>
      <c r="D2568" s="1" t="s">
        <v>506</v>
      </c>
      <c r="E2568" s="1" t="str">
        <f t="shared" si="274"/>
        <v>PGE</v>
      </c>
      <c r="F2568" s="1" t="str">
        <f t="shared" si="275"/>
        <v>PGE</v>
      </c>
      <c r="G2568" s="1" t="str">
        <f t="shared" si="276"/>
        <v>WRf</v>
      </c>
      <c r="H2568" s="1" t="s">
        <v>530</v>
      </c>
      <c r="I2568" s="1" t="str">
        <f t="shared" si="277"/>
        <v>CZ13</v>
      </c>
      <c r="J2568" s="1" t="s">
        <v>531</v>
      </c>
      <c r="L2568" s="12" t="str">
        <f t="shared" si="278"/>
        <v>PGEWRfCZ132011</v>
      </c>
      <c r="M2568" t="s">
        <v>969</v>
      </c>
      <c r="N2568" s="1">
        <v>2011</v>
      </c>
      <c r="O2568" s="19">
        <v>0.55313999999999997</v>
      </c>
      <c r="P2568" t="str">
        <f t="shared" si="279"/>
        <v>11</v>
      </c>
    </row>
    <row r="2569" spans="2:16" x14ac:dyDescent="0.25">
      <c r="B2569" t="s">
        <v>502</v>
      </c>
      <c r="C2569" t="str">
        <f t="shared" si="273"/>
        <v>PGEWRfCZ13</v>
      </c>
      <c r="D2569" s="1" t="s">
        <v>506</v>
      </c>
      <c r="E2569" s="1" t="str">
        <f t="shared" si="274"/>
        <v>PGE</v>
      </c>
      <c r="F2569" s="1" t="str">
        <f t="shared" si="275"/>
        <v>PGE</v>
      </c>
      <c r="G2569" s="1" t="str">
        <f t="shared" si="276"/>
        <v>WRf</v>
      </c>
      <c r="H2569" s="1" t="s">
        <v>530</v>
      </c>
      <c r="I2569" s="1" t="str">
        <f t="shared" si="277"/>
        <v>CZ13</v>
      </c>
      <c r="J2569" s="1" t="s">
        <v>531</v>
      </c>
      <c r="L2569" s="12" t="str">
        <f t="shared" si="278"/>
        <v>PGEWRfCZ132014</v>
      </c>
      <c r="M2569" t="s">
        <v>969</v>
      </c>
      <c r="N2569" s="1">
        <v>2014</v>
      </c>
      <c r="O2569" s="19">
        <v>0.27656999999999998</v>
      </c>
      <c r="P2569" t="str">
        <f t="shared" si="279"/>
        <v>14</v>
      </c>
    </row>
    <row r="2570" spans="2:16" x14ac:dyDescent="0.25">
      <c r="B2570" t="s">
        <v>502</v>
      </c>
      <c r="C2570" t="str">
        <f t="shared" si="273"/>
        <v>PGEWRfCZ14</v>
      </c>
      <c r="D2570" s="1" t="s">
        <v>506</v>
      </c>
      <c r="E2570" s="1" t="str">
        <f t="shared" si="274"/>
        <v>PGE</v>
      </c>
      <c r="F2570" s="1" t="str">
        <f t="shared" si="275"/>
        <v>PGE</v>
      </c>
      <c r="G2570" s="1" t="str">
        <f t="shared" si="276"/>
        <v>WRf</v>
      </c>
      <c r="H2570" s="1" t="s">
        <v>530</v>
      </c>
      <c r="I2570" s="1" t="str">
        <f t="shared" si="277"/>
        <v>CZ14</v>
      </c>
      <c r="J2570" s="1" t="s">
        <v>531</v>
      </c>
      <c r="L2570" s="12" t="str">
        <f t="shared" si="278"/>
        <v>PGEWRfCZ141975</v>
      </c>
      <c r="M2570" t="s">
        <v>970</v>
      </c>
      <c r="N2570" s="1">
        <v>1975</v>
      </c>
      <c r="O2570" s="19">
        <v>0</v>
      </c>
      <c r="P2570" t="str">
        <f t="shared" si="279"/>
        <v>75</v>
      </c>
    </row>
    <row r="2571" spans="2:16" x14ac:dyDescent="0.25">
      <c r="B2571" t="s">
        <v>502</v>
      </c>
      <c r="C2571" t="str">
        <f t="shared" si="273"/>
        <v>PGEWRfCZ14</v>
      </c>
      <c r="D2571" s="1" t="s">
        <v>506</v>
      </c>
      <c r="E2571" s="1" t="str">
        <f t="shared" si="274"/>
        <v>PGE</v>
      </c>
      <c r="F2571" s="1" t="str">
        <f t="shared" si="275"/>
        <v>PGE</v>
      </c>
      <c r="G2571" s="1" t="str">
        <f t="shared" si="276"/>
        <v>WRf</v>
      </c>
      <c r="H2571" s="1" t="s">
        <v>530</v>
      </c>
      <c r="I2571" s="1" t="str">
        <f t="shared" si="277"/>
        <v>CZ14</v>
      </c>
      <c r="J2571" s="1" t="s">
        <v>531</v>
      </c>
      <c r="L2571" s="12" t="str">
        <f t="shared" si="278"/>
        <v>PGEWRfCZ141985</v>
      </c>
      <c r="M2571" t="s">
        <v>970</v>
      </c>
      <c r="N2571" s="1">
        <v>1985</v>
      </c>
      <c r="O2571" s="19">
        <v>0</v>
      </c>
      <c r="P2571" t="str">
        <f t="shared" si="279"/>
        <v>85</v>
      </c>
    </row>
    <row r="2572" spans="2:16" x14ac:dyDescent="0.25">
      <c r="B2572" t="s">
        <v>502</v>
      </c>
      <c r="C2572" t="str">
        <f t="shared" si="273"/>
        <v>PGEWRfCZ14</v>
      </c>
      <c r="D2572" s="1" t="s">
        <v>506</v>
      </c>
      <c r="E2572" s="1" t="str">
        <f t="shared" si="274"/>
        <v>PGE</v>
      </c>
      <c r="F2572" s="1" t="str">
        <f t="shared" si="275"/>
        <v>PGE</v>
      </c>
      <c r="G2572" s="1" t="str">
        <f t="shared" si="276"/>
        <v>WRf</v>
      </c>
      <c r="H2572" s="1" t="s">
        <v>530</v>
      </c>
      <c r="I2572" s="1" t="str">
        <f t="shared" si="277"/>
        <v>CZ14</v>
      </c>
      <c r="J2572" s="1" t="s">
        <v>531</v>
      </c>
      <c r="L2572" s="12" t="str">
        <f t="shared" si="278"/>
        <v>PGEWRfCZ141996</v>
      </c>
      <c r="M2572" t="s">
        <v>970</v>
      </c>
      <c r="N2572" s="1">
        <v>1996</v>
      </c>
      <c r="O2572" s="19">
        <v>0</v>
      </c>
      <c r="P2572" t="str">
        <f t="shared" si="279"/>
        <v>96</v>
      </c>
    </row>
    <row r="2573" spans="2:16" x14ac:dyDescent="0.25">
      <c r="B2573" t="s">
        <v>502</v>
      </c>
      <c r="C2573" t="str">
        <f t="shared" si="273"/>
        <v>PGEWRfCZ14</v>
      </c>
      <c r="D2573" s="1" t="s">
        <v>506</v>
      </c>
      <c r="E2573" s="1" t="str">
        <f t="shared" si="274"/>
        <v>PGE</v>
      </c>
      <c r="F2573" s="1" t="str">
        <f t="shared" si="275"/>
        <v>PGE</v>
      </c>
      <c r="G2573" s="1" t="str">
        <f t="shared" si="276"/>
        <v>WRf</v>
      </c>
      <c r="H2573" s="1" t="s">
        <v>530</v>
      </c>
      <c r="I2573" s="1" t="str">
        <f t="shared" si="277"/>
        <v>CZ14</v>
      </c>
      <c r="J2573" s="1" t="s">
        <v>531</v>
      </c>
      <c r="L2573" s="12" t="str">
        <f t="shared" si="278"/>
        <v>PGEWRfCZ142003</v>
      </c>
      <c r="M2573" t="s">
        <v>970</v>
      </c>
      <c r="N2573" s="1">
        <v>2003</v>
      </c>
      <c r="O2573" s="19">
        <v>0</v>
      </c>
      <c r="P2573" t="str">
        <f t="shared" si="279"/>
        <v>03</v>
      </c>
    </row>
    <row r="2574" spans="2:16" x14ac:dyDescent="0.25">
      <c r="B2574" t="s">
        <v>502</v>
      </c>
      <c r="C2574" t="str">
        <f t="shared" si="273"/>
        <v>PGEWRfCZ14</v>
      </c>
      <c r="D2574" s="1" t="s">
        <v>506</v>
      </c>
      <c r="E2574" s="1" t="str">
        <f t="shared" si="274"/>
        <v>PGE</v>
      </c>
      <c r="F2574" s="1" t="str">
        <f t="shared" si="275"/>
        <v>PGE</v>
      </c>
      <c r="G2574" s="1" t="str">
        <f t="shared" si="276"/>
        <v>WRf</v>
      </c>
      <c r="H2574" s="1" t="s">
        <v>530</v>
      </c>
      <c r="I2574" s="1" t="str">
        <f t="shared" si="277"/>
        <v>CZ14</v>
      </c>
      <c r="J2574" s="1" t="s">
        <v>531</v>
      </c>
      <c r="L2574" s="12" t="str">
        <f t="shared" si="278"/>
        <v>PGEWRfCZ142007</v>
      </c>
      <c r="M2574" t="s">
        <v>970</v>
      </c>
      <c r="N2574" s="1">
        <v>2007</v>
      </c>
      <c r="O2574" s="19">
        <v>0</v>
      </c>
      <c r="P2574" t="str">
        <f t="shared" si="279"/>
        <v>07</v>
      </c>
    </row>
    <row r="2575" spans="2:16" x14ac:dyDescent="0.25">
      <c r="B2575" t="s">
        <v>502</v>
      </c>
      <c r="C2575" t="str">
        <f t="shared" si="273"/>
        <v>PGEWRfCZ14</v>
      </c>
      <c r="D2575" s="1" t="s">
        <v>506</v>
      </c>
      <c r="E2575" s="1" t="str">
        <f t="shared" si="274"/>
        <v>PGE</v>
      </c>
      <c r="F2575" s="1" t="str">
        <f t="shared" si="275"/>
        <v>PGE</v>
      </c>
      <c r="G2575" s="1" t="str">
        <f t="shared" si="276"/>
        <v>WRf</v>
      </c>
      <c r="H2575" s="1" t="s">
        <v>530</v>
      </c>
      <c r="I2575" s="1" t="str">
        <f t="shared" si="277"/>
        <v>CZ14</v>
      </c>
      <c r="J2575" s="1" t="s">
        <v>531</v>
      </c>
      <c r="L2575" s="12" t="str">
        <f t="shared" si="278"/>
        <v>PGEWRfCZ142011</v>
      </c>
      <c r="M2575" t="s">
        <v>970</v>
      </c>
      <c r="N2575" s="1">
        <v>2011</v>
      </c>
      <c r="O2575" s="19">
        <v>0</v>
      </c>
      <c r="P2575" t="str">
        <f t="shared" si="279"/>
        <v>11</v>
      </c>
    </row>
    <row r="2576" spans="2:16" x14ac:dyDescent="0.25">
      <c r="B2576" t="s">
        <v>502</v>
      </c>
      <c r="C2576" t="str">
        <f t="shared" ref="C2576:C2639" si="280">F2576&amp;G2576&amp;I2576</f>
        <v>PGEWRfCZ14</v>
      </c>
      <c r="D2576" s="1" t="s">
        <v>506</v>
      </c>
      <c r="E2576" s="1" t="str">
        <f t="shared" ref="E2576:E2639" si="281">+F2576</f>
        <v>PGE</v>
      </c>
      <c r="F2576" s="1" t="str">
        <f t="shared" ref="F2576:F2639" si="282">LEFT(M2576,3)</f>
        <v>PGE</v>
      </c>
      <c r="G2576" s="1" t="str">
        <f t="shared" ref="G2576:G2639" si="283">MID(M2576,4,3)</f>
        <v>WRf</v>
      </c>
      <c r="H2576" s="1" t="s">
        <v>530</v>
      </c>
      <c r="I2576" s="1" t="str">
        <f t="shared" ref="I2576:I2639" si="284">RIGHT(M2576,4)</f>
        <v>CZ14</v>
      </c>
      <c r="J2576" s="1" t="s">
        <v>531</v>
      </c>
      <c r="L2576" s="12" t="str">
        <f t="shared" ref="L2576:L2639" si="285">C2576&amp;N2576</f>
        <v>PGEWRfCZ142014</v>
      </c>
      <c r="M2576" t="s">
        <v>970</v>
      </c>
      <c r="N2576" s="1">
        <v>2014</v>
      </c>
      <c r="O2576" s="19">
        <v>0</v>
      </c>
      <c r="P2576" t="str">
        <f t="shared" ref="P2576:P2639" si="286">RIGHT(N2576,2)</f>
        <v>14</v>
      </c>
    </row>
    <row r="2577" spans="2:16" x14ac:dyDescent="0.25">
      <c r="B2577" t="s">
        <v>502</v>
      </c>
      <c r="C2577" t="str">
        <f t="shared" si="280"/>
        <v>PGEWRfCZ15</v>
      </c>
      <c r="D2577" s="1" t="s">
        <v>506</v>
      </c>
      <c r="E2577" s="1" t="str">
        <f t="shared" si="281"/>
        <v>PGE</v>
      </c>
      <c r="F2577" s="1" t="str">
        <f t="shared" si="282"/>
        <v>PGE</v>
      </c>
      <c r="G2577" s="1" t="str">
        <f t="shared" si="283"/>
        <v>WRf</v>
      </c>
      <c r="H2577" s="1" t="s">
        <v>530</v>
      </c>
      <c r="I2577" s="1" t="str">
        <f t="shared" si="284"/>
        <v>CZ15</v>
      </c>
      <c r="J2577" s="1" t="s">
        <v>531</v>
      </c>
      <c r="L2577" s="12" t="str">
        <f t="shared" si="285"/>
        <v>PGEWRfCZ151975</v>
      </c>
      <c r="M2577" t="s">
        <v>971</v>
      </c>
      <c r="N2577" s="1">
        <v>1975</v>
      </c>
      <c r="O2577" s="19">
        <v>0</v>
      </c>
      <c r="P2577" t="str">
        <f t="shared" si="286"/>
        <v>75</v>
      </c>
    </row>
    <row r="2578" spans="2:16" x14ac:dyDescent="0.25">
      <c r="B2578" t="s">
        <v>502</v>
      </c>
      <c r="C2578" t="str">
        <f t="shared" si="280"/>
        <v>PGEWRfCZ15</v>
      </c>
      <c r="D2578" s="1" t="s">
        <v>506</v>
      </c>
      <c r="E2578" s="1" t="str">
        <f t="shared" si="281"/>
        <v>PGE</v>
      </c>
      <c r="F2578" s="1" t="str">
        <f t="shared" si="282"/>
        <v>PGE</v>
      </c>
      <c r="G2578" s="1" t="str">
        <f t="shared" si="283"/>
        <v>WRf</v>
      </c>
      <c r="H2578" s="1" t="s">
        <v>530</v>
      </c>
      <c r="I2578" s="1" t="str">
        <f t="shared" si="284"/>
        <v>CZ15</v>
      </c>
      <c r="J2578" s="1" t="s">
        <v>531</v>
      </c>
      <c r="L2578" s="12" t="str">
        <f t="shared" si="285"/>
        <v>PGEWRfCZ151985</v>
      </c>
      <c r="M2578" t="s">
        <v>971</v>
      </c>
      <c r="N2578" s="1">
        <v>1985</v>
      </c>
      <c r="O2578" s="19">
        <v>0</v>
      </c>
      <c r="P2578" t="str">
        <f t="shared" si="286"/>
        <v>85</v>
      </c>
    </row>
    <row r="2579" spans="2:16" x14ac:dyDescent="0.25">
      <c r="B2579" t="s">
        <v>502</v>
      </c>
      <c r="C2579" t="str">
        <f t="shared" si="280"/>
        <v>PGEWRfCZ15</v>
      </c>
      <c r="D2579" s="1" t="s">
        <v>506</v>
      </c>
      <c r="E2579" s="1" t="str">
        <f t="shared" si="281"/>
        <v>PGE</v>
      </c>
      <c r="F2579" s="1" t="str">
        <f t="shared" si="282"/>
        <v>PGE</v>
      </c>
      <c r="G2579" s="1" t="str">
        <f t="shared" si="283"/>
        <v>WRf</v>
      </c>
      <c r="H2579" s="1" t="s">
        <v>530</v>
      </c>
      <c r="I2579" s="1" t="str">
        <f t="shared" si="284"/>
        <v>CZ15</v>
      </c>
      <c r="J2579" s="1" t="s">
        <v>531</v>
      </c>
      <c r="L2579" s="12" t="str">
        <f t="shared" si="285"/>
        <v>PGEWRfCZ151996</v>
      </c>
      <c r="M2579" t="s">
        <v>971</v>
      </c>
      <c r="N2579" s="1">
        <v>1996</v>
      </c>
      <c r="O2579" s="19">
        <v>0</v>
      </c>
      <c r="P2579" t="str">
        <f t="shared" si="286"/>
        <v>96</v>
      </c>
    </row>
    <row r="2580" spans="2:16" x14ac:dyDescent="0.25">
      <c r="B2580" t="s">
        <v>502</v>
      </c>
      <c r="C2580" t="str">
        <f t="shared" si="280"/>
        <v>PGEWRfCZ15</v>
      </c>
      <c r="D2580" s="1" t="s">
        <v>506</v>
      </c>
      <c r="E2580" s="1" t="str">
        <f t="shared" si="281"/>
        <v>PGE</v>
      </c>
      <c r="F2580" s="1" t="str">
        <f t="shared" si="282"/>
        <v>PGE</v>
      </c>
      <c r="G2580" s="1" t="str">
        <f t="shared" si="283"/>
        <v>WRf</v>
      </c>
      <c r="H2580" s="1" t="s">
        <v>530</v>
      </c>
      <c r="I2580" s="1" t="str">
        <f t="shared" si="284"/>
        <v>CZ15</v>
      </c>
      <c r="J2580" s="1" t="s">
        <v>531</v>
      </c>
      <c r="L2580" s="12" t="str">
        <f t="shared" si="285"/>
        <v>PGEWRfCZ152003</v>
      </c>
      <c r="M2580" t="s">
        <v>971</v>
      </c>
      <c r="N2580" s="1">
        <v>2003</v>
      </c>
      <c r="O2580" s="19">
        <v>0</v>
      </c>
      <c r="P2580" t="str">
        <f t="shared" si="286"/>
        <v>03</v>
      </c>
    </row>
    <row r="2581" spans="2:16" x14ac:dyDescent="0.25">
      <c r="B2581" t="s">
        <v>502</v>
      </c>
      <c r="C2581" t="str">
        <f t="shared" si="280"/>
        <v>PGEWRfCZ15</v>
      </c>
      <c r="D2581" s="1" t="s">
        <v>506</v>
      </c>
      <c r="E2581" s="1" t="str">
        <f t="shared" si="281"/>
        <v>PGE</v>
      </c>
      <c r="F2581" s="1" t="str">
        <f t="shared" si="282"/>
        <v>PGE</v>
      </c>
      <c r="G2581" s="1" t="str">
        <f t="shared" si="283"/>
        <v>WRf</v>
      </c>
      <c r="H2581" s="1" t="s">
        <v>530</v>
      </c>
      <c r="I2581" s="1" t="str">
        <f t="shared" si="284"/>
        <v>CZ15</v>
      </c>
      <c r="J2581" s="1" t="s">
        <v>531</v>
      </c>
      <c r="L2581" s="12" t="str">
        <f t="shared" si="285"/>
        <v>PGEWRfCZ152007</v>
      </c>
      <c r="M2581" t="s">
        <v>971</v>
      </c>
      <c r="N2581" s="1">
        <v>2007</v>
      </c>
      <c r="O2581" s="19">
        <v>0</v>
      </c>
      <c r="P2581" t="str">
        <f t="shared" si="286"/>
        <v>07</v>
      </c>
    </row>
    <row r="2582" spans="2:16" x14ac:dyDescent="0.25">
      <c r="B2582" t="s">
        <v>502</v>
      </c>
      <c r="C2582" t="str">
        <f t="shared" si="280"/>
        <v>PGEWRfCZ15</v>
      </c>
      <c r="D2582" s="1" t="s">
        <v>506</v>
      </c>
      <c r="E2582" s="1" t="str">
        <f t="shared" si="281"/>
        <v>PGE</v>
      </c>
      <c r="F2582" s="1" t="str">
        <f t="shared" si="282"/>
        <v>PGE</v>
      </c>
      <c r="G2582" s="1" t="str">
        <f t="shared" si="283"/>
        <v>WRf</v>
      </c>
      <c r="H2582" s="1" t="s">
        <v>530</v>
      </c>
      <c r="I2582" s="1" t="str">
        <f t="shared" si="284"/>
        <v>CZ15</v>
      </c>
      <c r="J2582" s="1" t="s">
        <v>531</v>
      </c>
      <c r="L2582" s="12" t="str">
        <f t="shared" si="285"/>
        <v>PGEWRfCZ152011</v>
      </c>
      <c r="M2582" t="s">
        <v>971</v>
      </c>
      <c r="N2582" s="1">
        <v>2011</v>
      </c>
      <c r="O2582" s="19">
        <v>0</v>
      </c>
      <c r="P2582" t="str">
        <f t="shared" si="286"/>
        <v>11</v>
      </c>
    </row>
    <row r="2583" spans="2:16" x14ac:dyDescent="0.25">
      <c r="B2583" t="s">
        <v>502</v>
      </c>
      <c r="C2583" t="str">
        <f t="shared" si="280"/>
        <v>PGEWRfCZ15</v>
      </c>
      <c r="D2583" s="1" t="s">
        <v>506</v>
      </c>
      <c r="E2583" s="1" t="str">
        <f t="shared" si="281"/>
        <v>PGE</v>
      </c>
      <c r="F2583" s="1" t="str">
        <f t="shared" si="282"/>
        <v>PGE</v>
      </c>
      <c r="G2583" s="1" t="str">
        <f t="shared" si="283"/>
        <v>WRf</v>
      </c>
      <c r="H2583" s="1" t="s">
        <v>530</v>
      </c>
      <c r="I2583" s="1" t="str">
        <f t="shared" si="284"/>
        <v>CZ15</v>
      </c>
      <c r="J2583" s="1" t="s">
        <v>531</v>
      </c>
      <c r="L2583" s="12" t="str">
        <f t="shared" si="285"/>
        <v>PGEWRfCZ152014</v>
      </c>
      <c r="M2583" t="s">
        <v>971</v>
      </c>
      <c r="N2583" s="1">
        <v>2014</v>
      </c>
      <c r="O2583" s="19">
        <v>0</v>
      </c>
      <c r="P2583" t="str">
        <f t="shared" si="286"/>
        <v>14</v>
      </c>
    </row>
    <row r="2584" spans="2:16" x14ac:dyDescent="0.25">
      <c r="B2584" t="s">
        <v>502</v>
      </c>
      <c r="C2584" t="str">
        <f t="shared" si="280"/>
        <v>PGEWRfCZ16</v>
      </c>
      <c r="D2584" s="1" t="s">
        <v>506</v>
      </c>
      <c r="E2584" s="1" t="str">
        <f t="shared" si="281"/>
        <v>PGE</v>
      </c>
      <c r="F2584" s="1" t="str">
        <f t="shared" si="282"/>
        <v>PGE</v>
      </c>
      <c r="G2584" s="1" t="str">
        <f t="shared" si="283"/>
        <v>WRf</v>
      </c>
      <c r="H2584" s="1" t="s">
        <v>530</v>
      </c>
      <c r="I2584" s="1" t="str">
        <f t="shared" si="284"/>
        <v>CZ16</v>
      </c>
      <c r="J2584" s="1" t="s">
        <v>531</v>
      </c>
      <c r="L2584" s="12" t="str">
        <f t="shared" si="285"/>
        <v>PGEWRfCZ161975</v>
      </c>
      <c r="M2584" t="s">
        <v>972</v>
      </c>
      <c r="N2584" s="1">
        <v>1975</v>
      </c>
      <c r="O2584" s="19">
        <v>2.2200000000000002E-3</v>
      </c>
      <c r="P2584" t="str">
        <f t="shared" si="286"/>
        <v>75</v>
      </c>
    </row>
    <row r="2585" spans="2:16" x14ac:dyDescent="0.25">
      <c r="B2585" t="s">
        <v>502</v>
      </c>
      <c r="C2585" t="str">
        <f t="shared" si="280"/>
        <v>PGEWRfCZ16</v>
      </c>
      <c r="D2585" s="1" t="s">
        <v>506</v>
      </c>
      <c r="E2585" s="1" t="str">
        <f t="shared" si="281"/>
        <v>PGE</v>
      </c>
      <c r="F2585" s="1" t="str">
        <f t="shared" si="282"/>
        <v>PGE</v>
      </c>
      <c r="G2585" s="1" t="str">
        <f t="shared" si="283"/>
        <v>WRf</v>
      </c>
      <c r="H2585" s="1" t="s">
        <v>530</v>
      </c>
      <c r="I2585" s="1" t="str">
        <f t="shared" si="284"/>
        <v>CZ16</v>
      </c>
      <c r="J2585" s="1" t="s">
        <v>531</v>
      </c>
      <c r="L2585" s="12" t="str">
        <f t="shared" si="285"/>
        <v>PGEWRfCZ161985</v>
      </c>
      <c r="M2585" t="s">
        <v>972</v>
      </c>
      <c r="N2585" s="1">
        <v>1985</v>
      </c>
      <c r="O2585" s="19">
        <v>3.5100000000000001E-3</v>
      </c>
      <c r="P2585" t="str">
        <f t="shared" si="286"/>
        <v>85</v>
      </c>
    </row>
    <row r="2586" spans="2:16" x14ac:dyDescent="0.25">
      <c r="B2586" t="s">
        <v>502</v>
      </c>
      <c r="C2586" t="str">
        <f t="shared" si="280"/>
        <v>PGEWRfCZ16</v>
      </c>
      <c r="D2586" s="1" t="s">
        <v>506</v>
      </c>
      <c r="E2586" s="1" t="str">
        <f t="shared" si="281"/>
        <v>PGE</v>
      </c>
      <c r="F2586" s="1" t="str">
        <f t="shared" si="282"/>
        <v>PGE</v>
      </c>
      <c r="G2586" s="1" t="str">
        <f t="shared" si="283"/>
        <v>WRf</v>
      </c>
      <c r="H2586" s="1" t="s">
        <v>530</v>
      </c>
      <c r="I2586" s="1" t="str">
        <f t="shared" si="284"/>
        <v>CZ16</v>
      </c>
      <c r="J2586" s="1" t="s">
        <v>531</v>
      </c>
      <c r="L2586" s="12" t="str">
        <f t="shared" si="285"/>
        <v>PGEWRfCZ161996</v>
      </c>
      <c r="M2586" t="s">
        <v>972</v>
      </c>
      <c r="N2586" s="1">
        <v>1996</v>
      </c>
      <c r="O2586" s="19">
        <v>3.2399999999999998E-3</v>
      </c>
      <c r="P2586" t="str">
        <f t="shared" si="286"/>
        <v>96</v>
      </c>
    </row>
    <row r="2587" spans="2:16" x14ac:dyDescent="0.25">
      <c r="B2587" t="s">
        <v>502</v>
      </c>
      <c r="C2587" t="str">
        <f t="shared" si="280"/>
        <v>PGEWRfCZ16</v>
      </c>
      <c r="D2587" s="1" t="s">
        <v>506</v>
      </c>
      <c r="E2587" s="1" t="str">
        <f t="shared" si="281"/>
        <v>PGE</v>
      </c>
      <c r="F2587" s="1" t="str">
        <f t="shared" si="282"/>
        <v>PGE</v>
      </c>
      <c r="G2587" s="1" t="str">
        <f t="shared" si="283"/>
        <v>WRf</v>
      </c>
      <c r="H2587" s="1" t="s">
        <v>530</v>
      </c>
      <c r="I2587" s="1" t="str">
        <f t="shared" si="284"/>
        <v>CZ16</v>
      </c>
      <c r="J2587" s="1" t="s">
        <v>531</v>
      </c>
      <c r="L2587" s="12" t="str">
        <f t="shared" si="285"/>
        <v>PGEWRfCZ162003</v>
      </c>
      <c r="M2587" t="s">
        <v>972</v>
      </c>
      <c r="N2587" s="1">
        <v>2003</v>
      </c>
      <c r="O2587" s="19">
        <v>1.32E-3</v>
      </c>
      <c r="P2587" t="str">
        <f t="shared" si="286"/>
        <v>03</v>
      </c>
    </row>
    <row r="2588" spans="2:16" x14ac:dyDescent="0.25">
      <c r="B2588" t="s">
        <v>502</v>
      </c>
      <c r="C2588" t="str">
        <f t="shared" si="280"/>
        <v>PGEWRfCZ16</v>
      </c>
      <c r="D2588" s="1" t="s">
        <v>506</v>
      </c>
      <c r="E2588" s="1" t="str">
        <f t="shared" si="281"/>
        <v>PGE</v>
      </c>
      <c r="F2588" s="1" t="str">
        <f t="shared" si="282"/>
        <v>PGE</v>
      </c>
      <c r="G2588" s="1" t="str">
        <f t="shared" si="283"/>
        <v>WRf</v>
      </c>
      <c r="H2588" s="1" t="s">
        <v>530</v>
      </c>
      <c r="I2588" s="1" t="str">
        <f t="shared" si="284"/>
        <v>CZ16</v>
      </c>
      <c r="J2588" s="1" t="s">
        <v>531</v>
      </c>
      <c r="L2588" s="12" t="str">
        <f t="shared" si="285"/>
        <v>PGEWRfCZ162007</v>
      </c>
      <c r="M2588" t="s">
        <v>972</v>
      </c>
      <c r="N2588" s="1">
        <v>2007</v>
      </c>
      <c r="O2588" s="19">
        <v>8.1999999999999998E-4</v>
      </c>
      <c r="P2588" t="str">
        <f t="shared" si="286"/>
        <v>07</v>
      </c>
    </row>
    <row r="2589" spans="2:16" x14ac:dyDescent="0.25">
      <c r="B2589" t="s">
        <v>502</v>
      </c>
      <c r="C2589" t="str">
        <f t="shared" si="280"/>
        <v>PGEWRfCZ16</v>
      </c>
      <c r="D2589" s="1" t="s">
        <v>506</v>
      </c>
      <c r="E2589" s="1" t="str">
        <f t="shared" si="281"/>
        <v>PGE</v>
      </c>
      <c r="F2589" s="1" t="str">
        <f t="shared" si="282"/>
        <v>PGE</v>
      </c>
      <c r="G2589" s="1" t="str">
        <f t="shared" si="283"/>
        <v>WRf</v>
      </c>
      <c r="H2589" s="1" t="s">
        <v>530</v>
      </c>
      <c r="I2589" s="1" t="str">
        <f t="shared" si="284"/>
        <v>CZ16</v>
      </c>
      <c r="J2589" s="1" t="s">
        <v>531</v>
      </c>
      <c r="L2589" s="12" t="str">
        <f t="shared" si="285"/>
        <v>PGEWRfCZ162011</v>
      </c>
      <c r="M2589" t="s">
        <v>972</v>
      </c>
      <c r="N2589" s="1">
        <v>2011</v>
      </c>
      <c r="O2589" s="19">
        <v>8.1999999999999998E-4</v>
      </c>
      <c r="P2589" t="str">
        <f t="shared" si="286"/>
        <v>11</v>
      </c>
    </row>
    <row r="2590" spans="2:16" x14ac:dyDescent="0.25">
      <c r="B2590" t="s">
        <v>502</v>
      </c>
      <c r="C2590" t="str">
        <f t="shared" si="280"/>
        <v>PGEWRfCZ16</v>
      </c>
      <c r="D2590" s="1" t="s">
        <v>506</v>
      </c>
      <c r="E2590" s="1" t="str">
        <f t="shared" si="281"/>
        <v>PGE</v>
      </c>
      <c r="F2590" s="1" t="str">
        <f t="shared" si="282"/>
        <v>PGE</v>
      </c>
      <c r="G2590" s="1" t="str">
        <f t="shared" si="283"/>
        <v>WRf</v>
      </c>
      <c r="H2590" s="1" t="s">
        <v>530</v>
      </c>
      <c r="I2590" s="1" t="str">
        <f t="shared" si="284"/>
        <v>CZ16</v>
      </c>
      <c r="J2590" s="1" t="s">
        <v>531</v>
      </c>
      <c r="L2590" s="12" t="str">
        <f t="shared" si="285"/>
        <v>PGEWRfCZ162014</v>
      </c>
      <c r="M2590" t="s">
        <v>972</v>
      </c>
      <c r="N2590" s="1">
        <v>2014</v>
      </c>
      <c r="O2590" s="19">
        <v>4.0999999999999999E-4</v>
      </c>
      <c r="P2590" t="str">
        <f t="shared" si="286"/>
        <v>14</v>
      </c>
    </row>
    <row r="2591" spans="2:16" x14ac:dyDescent="0.25">
      <c r="B2591" t="s">
        <v>502</v>
      </c>
      <c r="C2591" t="str">
        <f t="shared" si="280"/>
        <v>SCEAsmCZ01</v>
      </c>
      <c r="D2591" s="1" t="s">
        <v>506</v>
      </c>
      <c r="E2591" s="1" t="str">
        <f t="shared" si="281"/>
        <v>SCE</v>
      </c>
      <c r="F2591" s="1" t="str">
        <f t="shared" si="282"/>
        <v>SCE</v>
      </c>
      <c r="G2591" s="1" t="str">
        <f t="shared" si="283"/>
        <v>Asm</v>
      </c>
      <c r="H2591" s="1" t="s">
        <v>530</v>
      </c>
      <c r="I2591" s="1" t="str">
        <f t="shared" si="284"/>
        <v>CZ01</v>
      </c>
      <c r="J2591" s="1" t="s">
        <v>531</v>
      </c>
      <c r="L2591" s="12" t="str">
        <f t="shared" si="285"/>
        <v>SCEAsmCZ011975</v>
      </c>
      <c r="M2591" t="s">
        <v>973</v>
      </c>
      <c r="N2591" s="1">
        <v>1975</v>
      </c>
      <c r="O2591" s="19">
        <v>0</v>
      </c>
      <c r="P2591" t="str">
        <f t="shared" si="286"/>
        <v>75</v>
      </c>
    </row>
    <row r="2592" spans="2:16" x14ac:dyDescent="0.25">
      <c r="B2592" t="s">
        <v>502</v>
      </c>
      <c r="C2592" t="str">
        <f t="shared" si="280"/>
        <v>SCEAsmCZ01</v>
      </c>
      <c r="D2592" s="1" t="s">
        <v>506</v>
      </c>
      <c r="E2592" s="1" t="str">
        <f t="shared" si="281"/>
        <v>SCE</v>
      </c>
      <c r="F2592" s="1" t="str">
        <f t="shared" si="282"/>
        <v>SCE</v>
      </c>
      <c r="G2592" s="1" t="str">
        <f t="shared" si="283"/>
        <v>Asm</v>
      </c>
      <c r="H2592" s="1" t="s">
        <v>530</v>
      </c>
      <c r="I2592" s="1" t="str">
        <f t="shared" si="284"/>
        <v>CZ01</v>
      </c>
      <c r="J2592" s="1" t="s">
        <v>531</v>
      </c>
      <c r="L2592" s="12" t="str">
        <f t="shared" si="285"/>
        <v>SCEAsmCZ011985</v>
      </c>
      <c r="M2592" t="s">
        <v>973</v>
      </c>
      <c r="N2592" s="1">
        <v>1985</v>
      </c>
      <c r="O2592" s="19">
        <v>0</v>
      </c>
      <c r="P2592" t="str">
        <f t="shared" si="286"/>
        <v>85</v>
      </c>
    </row>
    <row r="2593" spans="2:16" x14ac:dyDescent="0.25">
      <c r="B2593" t="s">
        <v>502</v>
      </c>
      <c r="C2593" t="str">
        <f t="shared" si="280"/>
        <v>SCEAsmCZ01</v>
      </c>
      <c r="D2593" s="1" t="s">
        <v>506</v>
      </c>
      <c r="E2593" s="1" t="str">
        <f t="shared" si="281"/>
        <v>SCE</v>
      </c>
      <c r="F2593" s="1" t="str">
        <f t="shared" si="282"/>
        <v>SCE</v>
      </c>
      <c r="G2593" s="1" t="str">
        <f t="shared" si="283"/>
        <v>Asm</v>
      </c>
      <c r="H2593" s="1" t="s">
        <v>530</v>
      </c>
      <c r="I2593" s="1" t="str">
        <f t="shared" si="284"/>
        <v>CZ01</v>
      </c>
      <c r="J2593" s="1" t="s">
        <v>531</v>
      </c>
      <c r="L2593" s="12" t="str">
        <f t="shared" si="285"/>
        <v>SCEAsmCZ011996</v>
      </c>
      <c r="M2593" t="s">
        <v>973</v>
      </c>
      <c r="N2593" s="1">
        <v>1996</v>
      </c>
      <c r="O2593" s="19">
        <v>0</v>
      </c>
      <c r="P2593" t="str">
        <f t="shared" si="286"/>
        <v>96</v>
      </c>
    </row>
    <row r="2594" spans="2:16" x14ac:dyDescent="0.25">
      <c r="B2594" t="s">
        <v>502</v>
      </c>
      <c r="C2594" t="str">
        <f t="shared" si="280"/>
        <v>SCEAsmCZ01</v>
      </c>
      <c r="D2594" s="1" t="s">
        <v>506</v>
      </c>
      <c r="E2594" s="1" t="str">
        <f t="shared" si="281"/>
        <v>SCE</v>
      </c>
      <c r="F2594" s="1" t="str">
        <f t="shared" si="282"/>
        <v>SCE</v>
      </c>
      <c r="G2594" s="1" t="str">
        <f t="shared" si="283"/>
        <v>Asm</v>
      </c>
      <c r="H2594" s="1" t="s">
        <v>530</v>
      </c>
      <c r="I2594" s="1" t="str">
        <f t="shared" si="284"/>
        <v>CZ01</v>
      </c>
      <c r="J2594" s="1" t="s">
        <v>531</v>
      </c>
      <c r="L2594" s="12" t="str">
        <f t="shared" si="285"/>
        <v>SCEAsmCZ012003</v>
      </c>
      <c r="M2594" t="s">
        <v>973</v>
      </c>
      <c r="N2594" s="1">
        <v>2003</v>
      </c>
      <c r="O2594" s="19">
        <v>0</v>
      </c>
      <c r="P2594" t="str">
        <f t="shared" si="286"/>
        <v>03</v>
      </c>
    </row>
    <row r="2595" spans="2:16" x14ac:dyDescent="0.25">
      <c r="B2595" t="s">
        <v>502</v>
      </c>
      <c r="C2595" t="str">
        <f t="shared" si="280"/>
        <v>SCEAsmCZ01</v>
      </c>
      <c r="D2595" s="1" t="s">
        <v>506</v>
      </c>
      <c r="E2595" s="1" t="str">
        <f t="shared" si="281"/>
        <v>SCE</v>
      </c>
      <c r="F2595" s="1" t="str">
        <f t="shared" si="282"/>
        <v>SCE</v>
      </c>
      <c r="G2595" s="1" t="str">
        <f t="shared" si="283"/>
        <v>Asm</v>
      </c>
      <c r="H2595" s="1" t="s">
        <v>530</v>
      </c>
      <c r="I2595" s="1" t="str">
        <f t="shared" si="284"/>
        <v>CZ01</v>
      </c>
      <c r="J2595" s="1" t="s">
        <v>531</v>
      </c>
      <c r="L2595" s="12" t="str">
        <f t="shared" si="285"/>
        <v>SCEAsmCZ012007</v>
      </c>
      <c r="M2595" t="s">
        <v>973</v>
      </c>
      <c r="N2595" s="1">
        <v>2007</v>
      </c>
      <c r="O2595" s="19">
        <v>0</v>
      </c>
      <c r="P2595" t="str">
        <f t="shared" si="286"/>
        <v>07</v>
      </c>
    </row>
    <row r="2596" spans="2:16" x14ac:dyDescent="0.25">
      <c r="B2596" t="s">
        <v>502</v>
      </c>
      <c r="C2596" t="str">
        <f t="shared" si="280"/>
        <v>SCEAsmCZ01</v>
      </c>
      <c r="D2596" s="1" t="s">
        <v>506</v>
      </c>
      <c r="E2596" s="1" t="str">
        <f t="shared" si="281"/>
        <v>SCE</v>
      </c>
      <c r="F2596" s="1" t="str">
        <f t="shared" si="282"/>
        <v>SCE</v>
      </c>
      <c r="G2596" s="1" t="str">
        <f t="shared" si="283"/>
        <v>Asm</v>
      </c>
      <c r="H2596" s="1" t="s">
        <v>530</v>
      </c>
      <c r="I2596" s="1" t="str">
        <f t="shared" si="284"/>
        <v>CZ01</v>
      </c>
      <c r="J2596" s="1" t="s">
        <v>531</v>
      </c>
      <c r="L2596" s="12" t="str">
        <f t="shared" si="285"/>
        <v>SCEAsmCZ012011</v>
      </c>
      <c r="M2596" t="s">
        <v>973</v>
      </c>
      <c r="N2596" s="1">
        <v>2011</v>
      </c>
      <c r="O2596" s="19">
        <v>0</v>
      </c>
      <c r="P2596" t="str">
        <f t="shared" si="286"/>
        <v>11</v>
      </c>
    </row>
    <row r="2597" spans="2:16" x14ac:dyDescent="0.25">
      <c r="B2597" t="s">
        <v>502</v>
      </c>
      <c r="C2597" t="str">
        <f t="shared" si="280"/>
        <v>SCEAsmCZ01</v>
      </c>
      <c r="D2597" s="1" t="s">
        <v>506</v>
      </c>
      <c r="E2597" s="1" t="str">
        <f t="shared" si="281"/>
        <v>SCE</v>
      </c>
      <c r="F2597" s="1" t="str">
        <f t="shared" si="282"/>
        <v>SCE</v>
      </c>
      <c r="G2597" s="1" t="str">
        <f t="shared" si="283"/>
        <v>Asm</v>
      </c>
      <c r="H2597" s="1" t="s">
        <v>530</v>
      </c>
      <c r="I2597" s="1" t="str">
        <f t="shared" si="284"/>
        <v>CZ01</v>
      </c>
      <c r="J2597" s="1" t="s">
        <v>531</v>
      </c>
      <c r="L2597" s="12" t="str">
        <f t="shared" si="285"/>
        <v>SCEAsmCZ012014</v>
      </c>
      <c r="M2597" t="s">
        <v>973</v>
      </c>
      <c r="N2597" s="1">
        <v>2014</v>
      </c>
      <c r="O2597" s="19">
        <v>0</v>
      </c>
      <c r="P2597" t="str">
        <f t="shared" si="286"/>
        <v>14</v>
      </c>
    </row>
    <row r="2598" spans="2:16" x14ac:dyDescent="0.25">
      <c r="B2598" t="s">
        <v>502</v>
      </c>
      <c r="C2598" t="str">
        <f t="shared" si="280"/>
        <v>SCEAsmCZ02</v>
      </c>
      <c r="D2598" s="1" t="s">
        <v>506</v>
      </c>
      <c r="E2598" s="1" t="str">
        <f t="shared" si="281"/>
        <v>SCE</v>
      </c>
      <c r="F2598" s="1" t="str">
        <f t="shared" si="282"/>
        <v>SCE</v>
      </c>
      <c r="G2598" s="1" t="str">
        <f t="shared" si="283"/>
        <v>Asm</v>
      </c>
      <c r="H2598" s="1" t="s">
        <v>530</v>
      </c>
      <c r="I2598" s="1" t="str">
        <f t="shared" si="284"/>
        <v>CZ02</v>
      </c>
      <c r="J2598" s="1" t="s">
        <v>531</v>
      </c>
      <c r="L2598" s="12" t="str">
        <f t="shared" si="285"/>
        <v>SCEAsmCZ021975</v>
      </c>
      <c r="M2598" t="s">
        <v>974</v>
      </c>
      <c r="N2598" s="1">
        <v>1975</v>
      </c>
      <c r="O2598" s="19">
        <v>0</v>
      </c>
      <c r="P2598" t="str">
        <f t="shared" si="286"/>
        <v>75</v>
      </c>
    </row>
    <row r="2599" spans="2:16" x14ac:dyDescent="0.25">
      <c r="B2599" t="s">
        <v>502</v>
      </c>
      <c r="C2599" t="str">
        <f t="shared" si="280"/>
        <v>SCEAsmCZ02</v>
      </c>
      <c r="D2599" s="1" t="s">
        <v>506</v>
      </c>
      <c r="E2599" s="1" t="str">
        <f t="shared" si="281"/>
        <v>SCE</v>
      </c>
      <c r="F2599" s="1" t="str">
        <f t="shared" si="282"/>
        <v>SCE</v>
      </c>
      <c r="G2599" s="1" t="str">
        <f t="shared" si="283"/>
        <v>Asm</v>
      </c>
      <c r="H2599" s="1" t="s">
        <v>530</v>
      </c>
      <c r="I2599" s="1" t="str">
        <f t="shared" si="284"/>
        <v>CZ02</v>
      </c>
      <c r="J2599" s="1" t="s">
        <v>531</v>
      </c>
      <c r="L2599" s="12" t="str">
        <f t="shared" si="285"/>
        <v>SCEAsmCZ021985</v>
      </c>
      <c r="M2599" t="s">
        <v>974</v>
      </c>
      <c r="N2599" s="1">
        <v>1985</v>
      </c>
      <c r="O2599" s="19">
        <v>0</v>
      </c>
      <c r="P2599" t="str">
        <f t="shared" si="286"/>
        <v>85</v>
      </c>
    </row>
    <row r="2600" spans="2:16" x14ac:dyDescent="0.25">
      <c r="B2600" t="s">
        <v>502</v>
      </c>
      <c r="C2600" t="str">
        <f t="shared" si="280"/>
        <v>SCEAsmCZ02</v>
      </c>
      <c r="D2600" s="1" t="s">
        <v>506</v>
      </c>
      <c r="E2600" s="1" t="str">
        <f t="shared" si="281"/>
        <v>SCE</v>
      </c>
      <c r="F2600" s="1" t="str">
        <f t="shared" si="282"/>
        <v>SCE</v>
      </c>
      <c r="G2600" s="1" t="str">
        <f t="shared" si="283"/>
        <v>Asm</v>
      </c>
      <c r="H2600" s="1" t="s">
        <v>530</v>
      </c>
      <c r="I2600" s="1" t="str">
        <f t="shared" si="284"/>
        <v>CZ02</v>
      </c>
      <c r="J2600" s="1" t="s">
        <v>531</v>
      </c>
      <c r="L2600" s="12" t="str">
        <f t="shared" si="285"/>
        <v>SCEAsmCZ021996</v>
      </c>
      <c r="M2600" t="s">
        <v>974</v>
      </c>
      <c r="N2600" s="1">
        <v>1996</v>
      </c>
      <c r="O2600" s="19">
        <v>0</v>
      </c>
      <c r="P2600" t="str">
        <f t="shared" si="286"/>
        <v>96</v>
      </c>
    </row>
    <row r="2601" spans="2:16" x14ac:dyDescent="0.25">
      <c r="B2601" t="s">
        <v>502</v>
      </c>
      <c r="C2601" t="str">
        <f t="shared" si="280"/>
        <v>SCEAsmCZ02</v>
      </c>
      <c r="D2601" s="1" t="s">
        <v>506</v>
      </c>
      <c r="E2601" s="1" t="str">
        <f t="shared" si="281"/>
        <v>SCE</v>
      </c>
      <c r="F2601" s="1" t="str">
        <f t="shared" si="282"/>
        <v>SCE</v>
      </c>
      <c r="G2601" s="1" t="str">
        <f t="shared" si="283"/>
        <v>Asm</v>
      </c>
      <c r="H2601" s="1" t="s">
        <v>530</v>
      </c>
      <c r="I2601" s="1" t="str">
        <f t="shared" si="284"/>
        <v>CZ02</v>
      </c>
      <c r="J2601" s="1" t="s">
        <v>531</v>
      </c>
      <c r="L2601" s="12" t="str">
        <f t="shared" si="285"/>
        <v>SCEAsmCZ022003</v>
      </c>
      <c r="M2601" t="s">
        <v>974</v>
      </c>
      <c r="N2601" s="1">
        <v>2003</v>
      </c>
      <c r="O2601" s="19">
        <v>0</v>
      </c>
      <c r="P2601" t="str">
        <f t="shared" si="286"/>
        <v>03</v>
      </c>
    </row>
    <row r="2602" spans="2:16" x14ac:dyDescent="0.25">
      <c r="B2602" t="s">
        <v>502</v>
      </c>
      <c r="C2602" t="str">
        <f t="shared" si="280"/>
        <v>SCEAsmCZ02</v>
      </c>
      <c r="D2602" s="1" t="s">
        <v>506</v>
      </c>
      <c r="E2602" s="1" t="str">
        <f t="shared" si="281"/>
        <v>SCE</v>
      </c>
      <c r="F2602" s="1" t="str">
        <f t="shared" si="282"/>
        <v>SCE</v>
      </c>
      <c r="G2602" s="1" t="str">
        <f t="shared" si="283"/>
        <v>Asm</v>
      </c>
      <c r="H2602" s="1" t="s">
        <v>530</v>
      </c>
      <c r="I2602" s="1" t="str">
        <f t="shared" si="284"/>
        <v>CZ02</v>
      </c>
      <c r="J2602" s="1" t="s">
        <v>531</v>
      </c>
      <c r="L2602" s="12" t="str">
        <f t="shared" si="285"/>
        <v>SCEAsmCZ022007</v>
      </c>
      <c r="M2602" t="s">
        <v>974</v>
      </c>
      <c r="N2602" s="1">
        <v>2007</v>
      </c>
      <c r="O2602" s="19">
        <v>0</v>
      </c>
      <c r="P2602" t="str">
        <f t="shared" si="286"/>
        <v>07</v>
      </c>
    </row>
    <row r="2603" spans="2:16" x14ac:dyDescent="0.25">
      <c r="B2603" t="s">
        <v>502</v>
      </c>
      <c r="C2603" t="str">
        <f t="shared" si="280"/>
        <v>SCEAsmCZ02</v>
      </c>
      <c r="D2603" s="1" t="s">
        <v>506</v>
      </c>
      <c r="E2603" s="1" t="str">
        <f t="shared" si="281"/>
        <v>SCE</v>
      </c>
      <c r="F2603" s="1" t="str">
        <f t="shared" si="282"/>
        <v>SCE</v>
      </c>
      <c r="G2603" s="1" t="str">
        <f t="shared" si="283"/>
        <v>Asm</v>
      </c>
      <c r="H2603" s="1" t="s">
        <v>530</v>
      </c>
      <c r="I2603" s="1" t="str">
        <f t="shared" si="284"/>
        <v>CZ02</v>
      </c>
      <c r="J2603" s="1" t="s">
        <v>531</v>
      </c>
      <c r="L2603" s="12" t="str">
        <f t="shared" si="285"/>
        <v>SCEAsmCZ022011</v>
      </c>
      <c r="M2603" t="s">
        <v>974</v>
      </c>
      <c r="N2603" s="1">
        <v>2011</v>
      </c>
      <c r="O2603" s="19">
        <v>0</v>
      </c>
      <c r="P2603" t="str">
        <f t="shared" si="286"/>
        <v>11</v>
      </c>
    </row>
    <row r="2604" spans="2:16" x14ac:dyDescent="0.25">
      <c r="B2604" t="s">
        <v>502</v>
      </c>
      <c r="C2604" t="str">
        <f t="shared" si="280"/>
        <v>SCEAsmCZ02</v>
      </c>
      <c r="D2604" s="1" t="s">
        <v>506</v>
      </c>
      <c r="E2604" s="1" t="str">
        <f t="shared" si="281"/>
        <v>SCE</v>
      </c>
      <c r="F2604" s="1" t="str">
        <f t="shared" si="282"/>
        <v>SCE</v>
      </c>
      <c r="G2604" s="1" t="str">
        <f t="shared" si="283"/>
        <v>Asm</v>
      </c>
      <c r="H2604" s="1" t="s">
        <v>530</v>
      </c>
      <c r="I2604" s="1" t="str">
        <f t="shared" si="284"/>
        <v>CZ02</v>
      </c>
      <c r="J2604" s="1" t="s">
        <v>531</v>
      </c>
      <c r="L2604" s="12" t="str">
        <f t="shared" si="285"/>
        <v>SCEAsmCZ022014</v>
      </c>
      <c r="M2604" t="s">
        <v>974</v>
      </c>
      <c r="N2604" s="1">
        <v>2014</v>
      </c>
      <c r="O2604" s="19">
        <v>0</v>
      </c>
      <c r="P2604" t="str">
        <f t="shared" si="286"/>
        <v>14</v>
      </c>
    </row>
    <row r="2605" spans="2:16" x14ac:dyDescent="0.25">
      <c r="B2605" t="s">
        <v>502</v>
      </c>
      <c r="C2605" t="str">
        <f t="shared" si="280"/>
        <v>SCEAsmCZ03</v>
      </c>
      <c r="D2605" s="1" t="s">
        <v>506</v>
      </c>
      <c r="E2605" s="1" t="str">
        <f t="shared" si="281"/>
        <v>SCE</v>
      </c>
      <c r="F2605" s="1" t="str">
        <f t="shared" si="282"/>
        <v>SCE</v>
      </c>
      <c r="G2605" s="1" t="str">
        <f t="shared" si="283"/>
        <v>Asm</v>
      </c>
      <c r="H2605" s="1" t="s">
        <v>530</v>
      </c>
      <c r="I2605" s="1" t="str">
        <f t="shared" si="284"/>
        <v>CZ03</v>
      </c>
      <c r="J2605" s="1" t="s">
        <v>531</v>
      </c>
      <c r="L2605" s="12" t="str">
        <f t="shared" si="285"/>
        <v>SCEAsmCZ031975</v>
      </c>
      <c r="M2605" t="s">
        <v>975</v>
      </c>
      <c r="N2605" s="1">
        <v>1975</v>
      </c>
      <c r="O2605" s="19">
        <v>0</v>
      </c>
      <c r="P2605" t="str">
        <f t="shared" si="286"/>
        <v>75</v>
      </c>
    </row>
    <row r="2606" spans="2:16" x14ac:dyDescent="0.25">
      <c r="B2606" t="s">
        <v>502</v>
      </c>
      <c r="C2606" t="str">
        <f t="shared" si="280"/>
        <v>SCEAsmCZ03</v>
      </c>
      <c r="D2606" s="1" t="s">
        <v>506</v>
      </c>
      <c r="E2606" s="1" t="str">
        <f t="shared" si="281"/>
        <v>SCE</v>
      </c>
      <c r="F2606" s="1" t="str">
        <f t="shared" si="282"/>
        <v>SCE</v>
      </c>
      <c r="G2606" s="1" t="str">
        <f t="shared" si="283"/>
        <v>Asm</v>
      </c>
      <c r="H2606" s="1" t="s">
        <v>530</v>
      </c>
      <c r="I2606" s="1" t="str">
        <f t="shared" si="284"/>
        <v>CZ03</v>
      </c>
      <c r="J2606" s="1" t="s">
        <v>531</v>
      </c>
      <c r="L2606" s="12" t="str">
        <f t="shared" si="285"/>
        <v>SCEAsmCZ031985</v>
      </c>
      <c r="M2606" t="s">
        <v>975</v>
      </c>
      <c r="N2606" s="1">
        <v>1985</v>
      </c>
      <c r="O2606" s="19">
        <v>0</v>
      </c>
      <c r="P2606" t="str">
        <f t="shared" si="286"/>
        <v>85</v>
      </c>
    </row>
    <row r="2607" spans="2:16" x14ac:dyDescent="0.25">
      <c r="B2607" t="s">
        <v>502</v>
      </c>
      <c r="C2607" t="str">
        <f t="shared" si="280"/>
        <v>SCEAsmCZ03</v>
      </c>
      <c r="D2607" s="1" t="s">
        <v>506</v>
      </c>
      <c r="E2607" s="1" t="str">
        <f t="shared" si="281"/>
        <v>SCE</v>
      </c>
      <c r="F2607" s="1" t="str">
        <f t="shared" si="282"/>
        <v>SCE</v>
      </c>
      <c r="G2607" s="1" t="str">
        <f t="shared" si="283"/>
        <v>Asm</v>
      </c>
      <c r="H2607" s="1" t="s">
        <v>530</v>
      </c>
      <c r="I2607" s="1" t="str">
        <f t="shared" si="284"/>
        <v>CZ03</v>
      </c>
      <c r="J2607" s="1" t="s">
        <v>531</v>
      </c>
      <c r="L2607" s="12" t="str">
        <f t="shared" si="285"/>
        <v>SCEAsmCZ031996</v>
      </c>
      <c r="M2607" t="s">
        <v>975</v>
      </c>
      <c r="N2607" s="1">
        <v>1996</v>
      </c>
      <c r="O2607" s="19">
        <v>0</v>
      </c>
      <c r="P2607" t="str">
        <f t="shared" si="286"/>
        <v>96</v>
      </c>
    </row>
    <row r="2608" spans="2:16" x14ac:dyDescent="0.25">
      <c r="B2608" t="s">
        <v>502</v>
      </c>
      <c r="C2608" t="str">
        <f t="shared" si="280"/>
        <v>SCEAsmCZ03</v>
      </c>
      <c r="D2608" s="1" t="s">
        <v>506</v>
      </c>
      <c r="E2608" s="1" t="str">
        <f t="shared" si="281"/>
        <v>SCE</v>
      </c>
      <c r="F2608" s="1" t="str">
        <f t="shared" si="282"/>
        <v>SCE</v>
      </c>
      <c r="G2608" s="1" t="str">
        <f t="shared" si="283"/>
        <v>Asm</v>
      </c>
      <c r="H2608" s="1" t="s">
        <v>530</v>
      </c>
      <c r="I2608" s="1" t="str">
        <f t="shared" si="284"/>
        <v>CZ03</v>
      </c>
      <c r="J2608" s="1" t="s">
        <v>531</v>
      </c>
      <c r="L2608" s="12" t="str">
        <f t="shared" si="285"/>
        <v>SCEAsmCZ032003</v>
      </c>
      <c r="M2608" t="s">
        <v>975</v>
      </c>
      <c r="N2608" s="1">
        <v>2003</v>
      </c>
      <c r="O2608" s="19">
        <v>0</v>
      </c>
      <c r="P2608" t="str">
        <f t="shared" si="286"/>
        <v>03</v>
      </c>
    </row>
    <row r="2609" spans="2:16" x14ac:dyDescent="0.25">
      <c r="B2609" t="s">
        <v>502</v>
      </c>
      <c r="C2609" t="str">
        <f t="shared" si="280"/>
        <v>SCEAsmCZ03</v>
      </c>
      <c r="D2609" s="1" t="s">
        <v>506</v>
      </c>
      <c r="E2609" s="1" t="str">
        <f t="shared" si="281"/>
        <v>SCE</v>
      </c>
      <c r="F2609" s="1" t="str">
        <f t="shared" si="282"/>
        <v>SCE</v>
      </c>
      <c r="G2609" s="1" t="str">
        <f t="shared" si="283"/>
        <v>Asm</v>
      </c>
      <c r="H2609" s="1" t="s">
        <v>530</v>
      </c>
      <c r="I2609" s="1" t="str">
        <f t="shared" si="284"/>
        <v>CZ03</v>
      </c>
      <c r="J2609" s="1" t="s">
        <v>531</v>
      </c>
      <c r="L2609" s="12" t="str">
        <f t="shared" si="285"/>
        <v>SCEAsmCZ032007</v>
      </c>
      <c r="M2609" t="s">
        <v>975</v>
      </c>
      <c r="N2609" s="1">
        <v>2007</v>
      </c>
      <c r="O2609" s="19">
        <v>0</v>
      </c>
      <c r="P2609" t="str">
        <f t="shared" si="286"/>
        <v>07</v>
      </c>
    </row>
    <row r="2610" spans="2:16" x14ac:dyDescent="0.25">
      <c r="B2610" t="s">
        <v>502</v>
      </c>
      <c r="C2610" t="str">
        <f t="shared" si="280"/>
        <v>SCEAsmCZ03</v>
      </c>
      <c r="D2610" s="1" t="s">
        <v>506</v>
      </c>
      <c r="E2610" s="1" t="str">
        <f t="shared" si="281"/>
        <v>SCE</v>
      </c>
      <c r="F2610" s="1" t="str">
        <f t="shared" si="282"/>
        <v>SCE</v>
      </c>
      <c r="G2610" s="1" t="str">
        <f t="shared" si="283"/>
        <v>Asm</v>
      </c>
      <c r="H2610" s="1" t="s">
        <v>530</v>
      </c>
      <c r="I2610" s="1" t="str">
        <f t="shared" si="284"/>
        <v>CZ03</v>
      </c>
      <c r="J2610" s="1" t="s">
        <v>531</v>
      </c>
      <c r="L2610" s="12" t="str">
        <f t="shared" si="285"/>
        <v>SCEAsmCZ032011</v>
      </c>
      <c r="M2610" t="s">
        <v>975</v>
      </c>
      <c r="N2610" s="1">
        <v>2011</v>
      </c>
      <c r="O2610" s="19">
        <v>0</v>
      </c>
      <c r="P2610" t="str">
        <f t="shared" si="286"/>
        <v>11</v>
      </c>
    </row>
    <row r="2611" spans="2:16" x14ac:dyDescent="0.25">
      <c r="B2611" t="s">
        <v>502</v>
      </c>
      <c r="C2611" t="str">
        <f t="shared" si="280"/>
        <v>SCEAsmCZ03</v>
      </c>
      <c r="D2611" s="1" t="s">
        <v>506</v>
      </c>
      <c r="E2611" s="1" t="str">
        <f t="shared" si="281"/>
        <v>SCE</v>
      </c>
      <c r="F2611" s="1" t="str">
        <f t="shared" si="282"/>
        <v>SCE</v>
      </c>
      <c r="G2611" s="1" t="str">
        <f t="shared" si="283"/>
        <v>Asm</v>
      </c>
      <c r="H2611" s="1" t="s">
        <v>530</v>
      </c>
      <c r="I2611" s="1" t="str">
        <f t="shared" si="284"/>
        <v>CZ03</v>
      </c>
      <c r="J2611" s="1" t="s">
        <v>531</v>
      </c>
      <c r="L2611" s="12" t="str">
        <f t="shared" si="285"/>
        <v>SCEAsmCZ032014</v>
      </c>
      <c r="M2611" t="s">
        <v>975</v>
      </c>
      <c r="N2611" s="1">
        <v>2014</v>
      </c>
      <c r="O2611" s="19">
        <v>0</v>
      </c>
      <c r="P2611" t="str">
        <f t="shared" si="286"/>
        <v>14</v>
      </c>
    </row>
    <row r="2612" spans="2:16" x14ac:dyDescent="0.25">
      <c r="B2612" t="s">
        <v>502</v>
      </c>
      <c r="C2612" t="str">
        <f t="shared" si="280"/>
        <v>SCEAsmCZ04</v>
      </c>
      <c r="D2612" s="1" t="s">
        <v>506</v>
      </c>
      <c r="E2612" s="1" t="str">
        <f t="shared" si="281"/>
        <v>SCE</v>
      </c>
      <c r="F2612" s="1" t="str">
        <f t="shared" si="282"/>
        <v>SCE</v>
      </c>
      <c r="G2612" s="1" t="str">
        <f t="shared" si="283"/>
        <v>Asm</v>
      </c>
      <c r="H2612" s="1" t="s">
        <v>530</v>
      </c>
      <c r="I2612" s="1" t="str">
        <f t="shared" si="284"/>
        <v>CZ04</v>
      </c>
      <c r="J2612" s="1" t="s">
        <v>531</v>
      </c>
      <c r="L2612" s="12" t="str">
        <f t="shared" si="285"/>
        <v>SCEAsmCZ041975</v>
      </c>
      <c r="M2612" t="s">
        <v>976</v>
      </c>
      <c r="N2612" s="1">
        <v>1975</v>
      </c>
      <c r="O2612" s="19">
        <v>0</v>
      </c>
      <c r="P2612" t="str">
        <f t="shared" si="286"/>
        <v>75</v>
      </c>
    </row>
    <row r="2613" spans="2:16" x14ac:dyDescent="0.25">
      <c r="B2613" t="s">
        <v>502</v>
      </c>
      <c r="C2613" t="str">
        <f t="shared" si="280"/>
        <v>SCEAsmCZ04</v>
      </c>
      <c r="D2613" s="1" t="s">
        <v>506</v>
      </c>
      <c r="E2613" s="1" t="str">
        <f t="shared" si="281"/>
        <v>SCE</v>
      </c>
      <c r="F2613" s="1" t="str">
        <f t="shared" si="282"/>
        <v>SCE</v>
      </c>
      <c r="G2613" s="1" t="str">
        <f t="shared" si="283"/>
        <v>Asm</v>
      </c>
      <c r="H2613" s="1" t="s">
        <v>530</v>
      </c>
      <c r="I2613" s="1" t="str">
        <f t="shared" si="284"/>
        <v>CZ04</v>
      </c>
      <c r="J2613" s="1" t="s">
        <v>531</v>
      </c>
      <c r="L2613" s="12" t="str">
        <f t="shared" si="285"/>
        <v>SCEAsmCZ041985</v>
      </c>
      <c r="M2613" t="s">
        <v>976</v>
      </c>
      <c r="N2613" s="1">
        <v>1985</v>
      </c>
      <c r="O2613" s="19">
        <v>0</v>
      </c>
      <c r="P2613" t="str">
        <f t="shared" si="286"/>
        <v>85</v>
      </c>
    </row>
    <row r="2614" spans="2:16" x14ac:dyDescent="0.25">
      <c r="B2614" t="s">
        <v>502</v>
      </c>
      <c r="C2614" t="str">
        <f t="shared" si="280"/>
        <v>SCEAsmCZ04</v>
      </c>
      <c r="D2614" s="1" t="s">
        <v>506</v>
      </c>
      <c r="E2614" s="1" t="str">
        <f t="shared" si="281"/>
        <v>SCE</v>
      </c>
      <c r="F2614" s="1" t="str">
        <f t="shared" si="282"/>
        <v>SCE</v>
      </c>
      <c r="G2614" s="1" t="str">
        <f t="shared" si="283"/>
        <v>Asm</v>
      </c>
      <c r="H2614" s="1" t="s">
        <v>530</v>
      </c>
      <c r="I2614" s="1" t="str">
        <f t="shared" si="284"/>
        <v>CZ04</v>
      </c>
      <c r="J2614" s="1" t="s">
        <v>531</v>
      </c>
      <c r="L2614" s="12" t="str">
        <f t="shared" si="285"/>
        <v>SCEAsmCZ041996</v>
      </c>
      <c r="M2614" t="s">
        <v>976</v>
      </c>
      <c r="N2614" s="1">
        <v>1996</v>
      </c>
      <c r="O2614" s="19">
        <v>0</v>
      </c>
      <c r="P2614" t="str">
        <f t="shared" si="286"/>
        <v>96</v>
      </c>
    </row>
    <row r="2615" spans="2:16" x14ac:dyDescent="0.25">
      <c r="B2615" t="s">
        <v>502</v>
      </c>
      <c r="C2615" t="str">
        <f t="shared" si="280"/>
        <v>SCEAsmCZ04</v>
      </c>
      <c r="D2615" s="1" t="s">
        <v>506</v>
      </c>
      <c r="E2615" s="1" t="str">
        <f t="shared" si="281"/>
        <v>SCE</v>
      </c>
      <c r="F2615" s="1" t="str">
        <f t="shared" si="282"/>
        <v>SCE</v>
      </c>
      <c r="G2615" s="1" t="str">
        <f t="shared" si="283"/>
        <v>Asm</v>
      </c>
      <c r="H2615" s="1" t="s">
        <v>530</v>
      </c>
      <c r="I2615" s="1" t="str">
        <f t="shared" si="284"/>
        <v>CZ04</v>
      </c>
      <c r="J2615" s="1" t="s">
        <v>531</v>
      </c>
      <c r="L2615" s="12" t="str">
        <f t="shared" si="285"/>
        <v>SCEAsmCZ042003</v>
      </c>
      <c r="M2615" t="s">
        <v>976</v>
      </c>
      <c r="N2615" s="1">
        <v>2003</v>
      </c>
      <c r="O2615" s="19">
        <v>0</v>
      </c>
      <c r="P2615" t="str">
        <f t="shared" si="286"/>
        <v>03</v>
      </c>
    </row>
    <row r="2616" spans="2:16" x14ac:dyDescent="0.25">
      <c r="B2616" t="s">
        <v>502</v>
      </c>
      <c r="C2616" t="str">
        <f t="shared" si="280"/>
        <v>SCEAsmCZ04</v>
      </c>
      <c r="D2616" s="1" t="s">
        <v>506</v>
      </c>
      <c r="E2616" s="1" t="str">
        <f t="shared" si="281"/>
        <v>SCE</v>
      </c>
      <c r="F2616" s="1" t="str">
        <f t="shared" si="282"/>
        <v>SCE</v>
      </c>
      <c r="G2616" s="1" t="str">
        <f t="shared" si="283"/>
        <v>Asm</v>
      </c>
      <c r="H2616" s="1" t="s">
        <v>530</v>
      </c>
      <c r="I2616" s="1" t="str">
        <f t="shared" si="284"/>
        <v>CZ04</v>
      </c>
      <c r="J2616" s="1" t="s">
        <v>531</v>
      </c>
      <c r="L2616" s="12" t="str">
        <f t="shared" si="285"/>
        <v>SCEAsmCZ042007</v>
      </c>
      <c r="M2616" t="s">
        <v>976</v>
      </c>
      <c r="N2616" s="1">
        <v>2007</v>
      </c>
      <c r="O2616" s="19">
        <v>0</v>
      </c>
      <c r="P2616" t="str">
        <f t="shared" si="286"/>
        <v>07</v>
      </c>
    </row>
    <row r="2617" spans="2:16" x14ac:dyDescent="0.25">
      <c r="B2617" t="s">
        <v>502</v>
      </c>
      <c r="C2617" t="str">
        <f t="shared" si="280"/>
        <v>SCEAsmCZ04</v>
      </c>
      <c r="D2617" s="1" t="s">
        <v>506</v>
      </c>
      <c r="E2617" s="1" t="str">
        <f t="shared" si="281"/>
        <v>SCE</v>
      </c>
      <c r="F2617" s="1" t="str">
        <f t="shared" si="282"/>
        <v>SCE</v>
      </c>
      <c r="G2617" s="1" t="str">
        <f t="shared" si="283"/>
        <v>Asm</v>
      </c>
      <c r="H2617" s="1" t="s">
        <v>530</v>
      </c>
      <c r="I2617" s="1" t="str">
        <f t="shared" si="284"/>
        <v>CZ04</v>
      </c>
      <c r="J2617" s="1" t="s">
        <v>531</v>
      </c>
      <c r="L2617" s="12" t="str">
        <f t="shared" si="285"/>
        <v>SCEAsmCZ042011</v>
      </c>
      <c r="M2617" t="s">
        <v>976</v>
      </c>
      <c r="N2617" s="1">
        <v>2011</v>
      </c>
      <c r="O2617" s="19">
        <v>0</v>
      </c>
      <c r="P2617" t="str">
        <f t="shared" si="286"/>
        <v>11</v>
      </c>
    </row>
    <row r="2618" spans="2:16" x14ac:dyDescent="0.25">
      <c r="B2618" t="s">
        <v>502</v>
      </c>
      <c r="C2618" t="str">
        <f t="shared" si="280"/>
        <v>SCEAsmCZ04</v>
      </c>
      <c r="D2618" s="1" t="s">
        <v>506</v>
      </c>
      <c r="E2618" s="1" t="str">
        <f t="shared" si="281"/>
        <v>SCE</v>
      </c>
      <c r="F2618" s="1" t="str">
        <f t="shared" si="282"/>
        <v>SCE</v>
      </c>
      <c r="G2618" s="1" t="str">
        <f t="shared" si="283"/>
        <v>Asm</v>
      </c>
      <c r="H2618" s="1" t="s">
        <v>530</v>
      </c>
      <c r="I2618" s="1" t="str">
        <f t="shared" si="284"/>
        <v>CZ04</v>
      </c>
      <c r="J2618" s="1" t="s">
        <v>531</v>
      </c>
      <c r="L2618" s="12" t="str">
        <f t="shared" si="285"/>
        <v>SCEAsmCZ042014</v>
      </c>
      <c r="M2618" t="s">
        <v>976</v>
      </c>
      <c r="N2618" s="1">
        <v>2014</v>
      </c>
      <c r="O2618" s="19">
        <v>0</v>
      </c>
      <c r="P2618" t="str">
        <f t="shared" si="286"/>
        <v>14</v>
      </c>
    </row>
    <row r="2619" spans="2:16" x14ac:dyDescent="0.25">
      <c r="B2619" t="s">
        <v>502</v>
      </c>
      <c r="C2619" t="str">
        <f t="shared" si="280"/>
        <v>SCEAsmCZ05</v>
      </c>
      <c r="D2619" s="1" t="s">
        <v>506</v>
      </c>
      <c r="E2619" s="1" t="str">
        <f t="shared" si="281"/>
        <v>SCE</v>
      </c>
      <c r="F2619" s="1" t="str">
        <f t="shared" si="282"/>
        <v>SCE</v>
      </c>
      <c r="G2619" s="1" t="str">
        <f t="shared" si="283"/>
        <v>Asm</v>
      </c>
      <c r="H2619" s="1" t="s">
        <v>530</v>
      </c>
      <c r="I2619" s="1" t="str">
        <f t="shared" si="284"/>
        <v>CZ05</v>
      </c>
      <c r="J2619" s="1" t="s">
        <v>531</v>
      </c>
      <c r="L2619" s="12" t="str">
        <f t="shared" si="285"/>
        <v>SCEAsmCZ051975</v>
      </c>
      <c r="M2619" t="s">
        <v>977</v>
      </c>
      <c r="N2619" s="1">
        <v>1975</v>
      </c>
      <c r="O2619" s="19">
        <v>0.21596666666666667</v>
      </c>
      <c r="P2619" t="str">
        <f t="shared" si="286"/>
        <v>75</v>
      </c>
    </row>
    <row r="2620" spans="2:16" x14ac:dyDescent="0.25">
      <c r="B2620" t="s">
        <v>502</v>
      </c>
      <c r="C2620" t="str">
        <f t="shared" si="280"/>
        <v>SCEAsmCZ05</v>
      </c>
      <c r="D2620" s="1" t="s">
        <v>506</v>
      </c>
      <c r="E2620" s="1" t="str">
        <f t="shared" si="281"/>
        <v>SCE</v>
      </c>
      <c r="F2620" s="1" t="str">
        <f t="shared" si="282"/>
        <v>SCE</v>
      </c>
      <c r="G2620" s="1" t="str">
        <f t="shared" si="283"/>
        <v>Asm</v>
      </c>
      <c r="H2620" s="1" t="s">
        <v>530</v>
      </c>
      <c r="I2620" s="1" t="str">
        <f t="shared" si="284"/>
        <v>CZ05</v>
      </c>
      <c r="J2620" s="1" t="s">
        <v>531</v>
      </c>
      <c r="L2620" s="12" t="str">
        <f t="shared" si="285"/>
        <v>SCEAsmCZ051985</v>
      </c>
      <c r="M2620" t="s">
        <v>977</v>
      </c>
      <c r="N2620" s="1">
        <v>1985</v>
      </c>
      <c r="O2620" s="19">
        <v>0.11523333333333333</v>
      </c>
      <c r="P2620" t="str">
        <f t="shared" si="286"/>
        <v>85</v>
      </c>
    </row>
    <row r="2621" spans="2:16" x14ac:dyDescent="0.25">
      <c r="B2621" t="s">
        <v>502</v>
      </c>
      <c r="C2621" t="str">
        <f t="shared" si="280"/>
        <v>SCEAsmCZ05</v>
      </c>
      <c r="D2621" s="1" t="s">
        <v>506</v>
      </c>
      <c r="E2621" s="1" t="str">
        <f t="shared" si="281"/>
        <v>SCE</v>
      </c>
      <c r="F2621" s="1" t="str">
        <f t="shared" si="282"/>
        <v>SCE</v>
      </c>
      <c r="G2621" s="1" t="str">
        <f t="shared" si="283"/>
        <v>Asm</v>
      </c>
      <c r="H2621" s="1" t="s">
        <v>530</v>
      </c>
      <c r="I2621" s="1" t="str">
        <f t="shared" si="284"/>
        <v>CZ05</v>
      </c>
      <c r="J2621" s="1" t="s">
        <v>531</v>
      </c>
      <c r="L2621" s="12" t="str">
        <f t="shared" si="285"/>
        <v>SCEAsmCZ051996</v>
      </c>
      <c r="M2621" t="s">
        <v>977</v>
      </c>
      <c r="N2621" s="1">
        <v>1996</v>
      </c>
      <c r="O2621" s="19">
        <v>5.5633333333333326E-2</v>
      </c>
      <c r="P2621" t="str">
        <f t="shared" si="286"/>
        <v>96</v>
      </c>
    </row>
    <row r="2622" spans="2:16" x14ac:dyDescent="0.25">
      <c r="B2622" t="s">
        <v>502</v>
      </c>
      <c r="C2622" t="str">
        <f t="shared" si="280"/>
        <v>SCEAsmCZ05</v>
      </c>
      <c r="D2622" s="1" t="s">
        <v>506</v>
      </c>
      <c r="E2622" s="1" t="str">
        <f t="shared" si="281"/>
        <v>SCE</v>
      </c>
      <c r="F2622" s="1" t="str">
        <f t="shared" si="282"/>
        <v>SCE</v>
      </c>
      <c r="G2622" s="1" t="str">
        <f t="shared" si="283"/>
        <v>Asm</v>
      </c>
      <c r="H2622" s="1" t="s">
        <v>530</v>
      </c>
      <c r="I2622" s="1" t="str">
        <f t="shared" si="284"/>
        <v>CZ05</v>
      </c>
      <c r="J2622" s="1" t="s">
        <v>531</v>
      </c>
      <c r="L2622" s="12" t="str">
        <f t="shared" si="285"/>
        <v>SCEAsmCZ052003</v>
      </c>
      <c r="M2622" t="s">
        <v>977</v>
      </c>
      <c r="N2622" s="1">
        <v>2003</v>
      </c>
      <c r="O2622" s="19">
        <v>2.7466666666666667E-2</v>
      </c>
      <c r="P2622" t="str">
        <f t="shared" si="286"/>
        <v>03</v>
      </c>
    </row>
    <row r="2623" spans="2:16" x14ac:dyDescent="0.25">
      <c r="B2623" t="s">
        <v>502</v>
      </c>
      <c r="C2623" t="str">
        <f t="shared" si="280"/>
        <v>SCEAsmCZ05</v>
      </c>
      <c r="D2623" s="1" t="s">
        <v>506</v>
      </c>
      <c r="E2623" s="1" t="str">
        <f t="shared" si="281"/>
        <v>SCE</v>
      </c>
      <c r="F2623" s="1" t="str">
        <f t="shared" si="282"/>
        <v>SCE</v>
      </c>
      <c r="G2623" s="1" t="str">
        <f t="shared" si="283"/>
        <v>Asm</v>
      </c>
      <c r="H2623" s="1" t="s">
        <v>530</v>
      </c>
      <c r="I2623" s="1" t="str">
        <f t="shared" si="284"/>
        <v>CZ05</v>
      </c>
      <c r="J2623" s="1" t="s">
        <v>531</v>
      </c>
      <c r="L2623" s="12" t="str">
        <f t="shared" si="285"/>
        <v>SCEAsmCZ052007</v>
      </c>
      <c r="M2623" t="s">
        <v>977</v>
      </c>
      <c r="N2623" s="1">
        <v>2007</v>
      </c>
      <c r="O2623" s="19">
        <v>1.7566666666666664E-2</v>
      </c>
      <c r="P2623" t="str">
        <f t="shared" si="286"/>
        <v>07</v>
      </c>
    </row>
    <row r="2624" spans="2:16" x14ac:dyDescent="0.25">
      <c r="B2624" t="s">
        <v>502</v>
      </c>
      <c r="C2624" t="str">
        <f t="shared" si="280"/>
        <v>SCEAsmCZ05</v>
      </c>
      <c r="D2624" s="1" t="s">
        <v>506</v>
      </c>
      <c r="E2624" s="1" t="str">
        <f t="shared" si="281"/>
        <v>SCE</v>
      </c>
      <c r="F2624" s="1" t="str">
        <f t="shared" si="282"/>
        <v>SCE</v>
      </c>
      <c r="G2624" s="1" t="str">
        <f t="shared" si="283"/>
        <v>Asm</v>
      </c>
      <c r="H2624" s="1" t="s">
        <v>530</v>
      </c>
      <c r="I2624" s="1" t="str">
        <f t="shared" si="284"/>
        <v>CZ05</v>
      </c>
      <c r="J2624" s="1" t="s">
        <v>531</v>
      </c>
      <c r="L2624" s="12" t="str">
        <f t="shared" si="285"/>
        <v>SCEAsmCZ052011</v>
      </c>
      <c r="M2624" t="s">
        <v>977</v>
      </c>
      <c r="N2624" s="1">
        <v>2011</v>
      </c>
      <c r="O2624" s="19">
        <v>1.7566666666666664E-2</v>
      </c>
      <c r="P2624" t="str">
        <f t="shared" si="286"/>
        <v>11</v>
      </c>
    </row>
    <row r="2625" spans="2:16" x14ac:dyDescent="0.25">
      <c r="B2625" t="s">
        <v>502</v>
      </c>
      <c r="C2625" t="str">
        <f t="shared" si="280"/>
        <v>SCEAsmCZ05</v>
      </c>
      <c r="D2625" s="1" t="s">
        <v>506</v>
      </c>
      <c r="E2625" s="1" t="str">
        <f t="shared" si="281"/>
        <v>SCE</v>
      </c>
      <c r="F2625" s="1" t="str">
        <f t="shared" si="282"/>
        <v>SCE</v>
      </c>
      <c r="G2625" s="1" t="str">
        <f t="shared" si="283"/>
        <v>Asm</v>
      </c>
      <c r="H2625" s="1" t="s">
        <v>530</v>
      </c>
      <c r="I2625" s="1" t="str">
        <f t="shared" si="284"/>
        <v>CZ05</v>
      </c>
      <c r="J2625" s="1" t="s">
        <v>531</v>
      </c>
      <c r="L2625" s="12" t="str">
        <f t="shared" si="285"/>
        <v>SCEAsmCZ052014</v>
      </c>
      <c r="M2625" t="s">
        <v>977</v>
      </c>
      <c r="N2625" s="1">
        <v>2014</v>
      </c>
      <c r="O2625" s="19">
        <v>8.7833333333333322E-3</v>
      </c>
      <c r="P2625" t="str">
        <f t="shared" si="286"/>
        <v>14</v>
      </c>
    </row>
    <row r="2626" spans="2:16" x14ac:dyDescent="0.25">
      <c r="B2626" t="s">
        <v>502</v>
      </c>
      <c r="C2626" t="str">
        <f t="shared" si="280"/>
        <v>SCEAsmCZ06</v>
      </c>
      <c r="D2626" s="1" t="s">
        <v>506</v>
      </c>
      <c r="E2626" s="1" t="str">
        <f t="shared" si="281"/>
        <v>SCE</v>
      </c>
      <c r="F2626" s="1" t="str">
        <f t="shared" si="282"/>
        <v>SCE</v>
      </c>
      <c r="G2626" s="1" t="str">
        <f t="shared" si="283"/>
        <v>Asm</v>
      </c>
      <c r="H2626" s="1" t="s">
        <v>530</v>
      </c>
      <c r="I2626" s="1" t="str">
        <f t="shared" si="284"/>
        <v>CZ06</v>
      </c>
      <c r="J2626" s="1" t="s">
        <v>531</v>
      </c>
      <c r="L2626" s="12" t="str">
        <f t="shared" si="285"/>
        <v>SCEAsmCZ061975</v>
      </c>
      <c r="M2626" t="s">
        <v>978</v>
      </c>
      <c r="N2626" s="1">
        <v>1975</v>
      </c>
      <c r="O2626" s="19">
        <v>18.174699999999998</v>
      </c>
      <c r="P2626" t="str">
        <f t="shared" si="286"/>
        <v>75</v>
      </c>
    </row>
    <row r="2627" spans="2:16" x14ac:dyDescent="0.25">
      <c r="B2627" t="s">
        <v>502</v>
      </c>
      <c r="C2627" t="str">
        <f t="shared" si="280"/>
        <v>SCEAsmCZ06</v>
      </c>
      <c r="D2627" s="1" t="s">
        <v>506</v>
      </c>
      <c r="E2627" s="1" t="str">
        <f t="shared" si="281"/>
        <v>SCE</v>
      </c>
      <c r="F2627" s="1" t="str">
        <f t="shared" si="282"/>
        <v>SCE</v>
      </c>
      <c r="G2627" s="1" t="str">
        <f t="shared" si="283"/>
        <v>Asm</v>
      </c>
      <c r="H2627" s="1" t="s">
        <v>530</v>
      </c>
      <c r="I2627" s="1" t="str">
        <f t="shared" si="284"/>
        <v>CZ06</v>
      </c>
      <c r="J2627" s="1" t="s">
        <v>531</v>
      </c>
      <c r="L2627" s="12" t="str">
        <f t="shared" si="285"/>
        <v>SCEAsmCZ061985</v>
      </c>
      <c r="M2627" t="s">
        <v>978</v>
      </c>
      <c r="N2627" s="1">
        <v>1985</v>
      </c>
      <c r="O2627" s="19">
        <v>9.639899999999999</v>
      </c>
      <c r="P2627" t="str">
        <f t="shared" si="286"/>
        <v>85</v>
      </c>
    </row>
    <row r="2628" spans="2:16" x14ac:dyDescent="0.25">
      <c r="B2628" t="s">
        <v>502</v>
      </c>
      <c r="C2628" t="str">
        <f t="shared" si="280"/>
        <v>SCEAsmCZ06</v>
      </c>
      <c r="D2628" s="1" t="s">
        <v>506</v>
      </c>
      <c r="E2628" s="1" t="str">
        <f t="shared" si="281"/>
        <v>SCE</v>
      </c>
      <c r="F2628" s="1" t="str">
        <f t="shared" si="282"/>
        <v>SCE</v>
      </c>
      <c r="G2628" s="1" t="str">
        <f t="shared" si="283"/>
        <v>Asm</v>
      </c>
      <c r="H2628" s="1" t="s">
        <v>530</v>
      </c>
      <c r="I2628" s="1" t="str">
        <f t="shared" si="284"/>
        <v>CZ06</v>
      </c>
      <c r="J2628" s="1" t="s">
        <v>531</v>
      </c>
      <c r="L2628" s="12" t="str">
        <f t="shared" si="285"/>
        <v>SCEAsmCZ061996</v>
      </c>
      <c r="M2628" t="s">
        <v>978</v>
      </c>
      <c r="N2628" s="1">
        <v>1996</v>
      </c>
      <c r="O2628" s="19">
        <v>4.6949333333333332</v>
      </c>
      <c r="P2628" t="str">
        <f t="shared" si="286"/>
        <v>96</v>
      </c>
    </row>
    <row r="2629" spans="2:16" x14ac:dyDescent="0.25">
      <c r="B2629" t="s">
        <v>502</v>
      </c>
      <c r="C2629" t="str">
        <f t="shared" si="280"/>
        <v>SCEAsmCZ06</v>
      </c>
      <c r="D2629" s="1" t="s">
        <v>506</v>
      </c>
      <c r="E2629" s="1" t="str">
        <f t="shared" si="281"/>
        <v>SCE</v>
      </c>
      <c r="F2629" s="1" t="str">
        <f t="shared" si="282"/>
        <v>SCE</v>
      </c>
      <c r="G2629" s="1" t="str">
        <f t="shared" si="283"/>
        <v>Asm</v>
      </c>
      <c r="H2629" s="1" t="s">
        <v>530</v>
      </c>
      <c r="I2629" s="1" t="str">
        <f t="shared" si="284"/>
        <v>CZ06</v>
      </c>
      <c r="J2629" s="1" t="s">
        <v>531</v>
      </c>
      <c r="L2629" s="12" t="str">
        <f t="shared" si="285"/>
        <v>SCEAsmCZ062003</v>
      </c>
      <c r="M2629" t="s">
        <v>978</v>
      </c>
      <c r="N2629" s="1">
        <v>2003</v>
      </c>
      <c r="O2629" s="19">
        <v>2.3308999999999997</v>
      </c>
      <c r="P2629" t="str">
        <f t="shared" si="286"/>
        <v>03</v>
      </c>
    </row>
    <row r="2630" spans="2:16" x14ac:dyDescent="0.25">
      <c r="B2630" t="s">
        <v>502</v>
      </c>
      <c r="C2630" t="str">
        <f t="shared" si="280"/>
        <v>SCEAsmCZ06</v>
      </c>
      <c r="D2630" s="1" t="s">
        <v>506</v>
      </c>
      <c r="E2630" s="1" t="str">
        <f t="shared" si="281"/>
        <v>SCE</v>
      </c>
      <c r="F2630" s="1" t="str">
        <f t="shared" si="282"/>
        <v>SCE</v>
      </c>
      <c r="G2630" s="1" t="str">
        <f t="shared" si="283"/>
        <v>Asm</v>
      </c>
      <c r="H2630" s="1" t="s">
        <v>530</v>
      </c>
      <c r="I2630" s="1" t="str">
        <f t="shared" si="284"/>
        <v>CZ06</v>
      </c>
      <c r="J2630" s="1" t="s">
        <v>531</v>
      </c>
      <c r="L2630" s="12" t="str">
        <f t="shared" si="285"/>
        <v>SCEAsmCZ062007</v>
      </c>
      <c r="M2630" t="s">
        <v>978</v>
      </c>
      <c r="N2630" s="1">
        <v>2007</v>
      </c>
      <c r="O2630" s="19">
        <v>1.4670666666666667</v>
      </c>
      <c r="P2630" t="str">
        <f t="shared" si="286"/>
        <v>07</v>
      </c>
    </row>
    <row r="2631" spans="2:16" x14ac:dyDescent="0.25">
      <c r="B2631" t="s">
        <v>502</v>
      </c>
      <c r="C2631" t="str">
        <f t="shared" si="280"/>
        <v>SCEAsmCZ06</v>
      </c>
      <c r="D2631" s="1" t="s">
        <v>506</v>
      </c>
      <c r="E2631" s="1" t="str">
        <f t="shared" si="281"/>
        <v>SCE</v>
      </c>
      <c r="F2631" s="1" t="str">
        <f t="shared" si="282"/>
        <v>SCE</v>
      </c>
      <c r="G2631" s="1" t="str">
        <f t="shared" si="283"/>
        <v>Asm</v>
      </c>
      <c r="H2631" s="1" t="s">
        <v>530</v>
      </c>
      <c r="I2631" s="1" t="str">
        <f t="shared" si="284"/>
        <v>CZ06</v>
      </c>
      <c r="J2631" s="1" t="s">
        <v>531</v>
      </c>
      <c r="L2631" s="12" t="str">
        <f t="shared" si="285"/>
        <v>SCEAsmCZ062011</v>
      </c>
      <c r="M2631" t="s">
        <v>978</v>
      </c>
      <c r="N2631" s="1">
        <v>2011</v>
      </c>
      <c r="O2631" s="19">
        <v>1.4670666666666667</v>
      </c>
      <c r="P2631" t="str">
        <f t="shared" si="286"/>
        <v>11</v>
      </c>
    </row>
    <row r="2632" spans="2:16" x14ac:dyDescent="0.25">
      <c r="B2632" t="s">
        <v>502</v>
      </c>
      <c r="C2632" t="str">
        <f t="shared" si="280"/>
        <v>SCEAsmCZ06</v>
      </c>
      <c r="D2632" s="1" t="s">
        <v>506</v>
      </c>
      <c r="E2632" s="1" t="str">
        <f t="shared" si="281"/>
        <v>SCE</v>
      </c>
      <c r="F2632" s="1" t="str">
        <f t="shared" si="282"/>
        <v>SCE</v>
      </c>
      <c r="G2632" s="1" t="str">
        <f t="shared" si="283"/>
        <v>Asm</v>
      </c>
      <c r="H2632" s="1" t="s">
        <v>530</v>
      </c>
      <c r="I2632" s="1" t="str">
        <f t="shared" si="284"/>
        <v>CZ06</v>
      </c>
      <c r="J2632" s="1" t="s">
        <v>531</v>
      </c>
      <c r="L2632" s="12" t="str">
        <f t="shared" si="285"/>
        <v>SCEAsmCZ062014</v>
      </c>
      <c r="M2632" t="s">
        <v>978</v>
      </c>
      <c r="N2632" s="1">
        <v>2014</v>
      </c>
      <c r="O2632" s="19">
        <v>0.73353333333333337</v>
      </c>
      <c r="P2632" t="str">
        <f t="shared" si="286"/>
        <v>14</v>
      </c>
    </row>
    <row r="2633" spans="2:16" x14ac:dyDescent="0.25">
      <c r="B2633" t="s">
        <v>502</v>
      </c>
      <c r="C2633" t="str">
        <f t="shared" si="280"/>
        <v>SCEAsmCZ07</v>
      </c>
      <c r="D2633" s="1" t="s">
        <v>506</v>
      </c>
      <c r="E2633" s="1" t="str">
        <f t="shared" si="281"/>
        <v>SCE</v>
      </c>
      <c r="F2633" s="1" t="str">
        <f t="shared" si="282"/>
        <v>SCE</v>
      </c>
      <c r="G2633" s="1" t="str">
        <f t="shared" si="283"/>
        <v>Asm</v>
      </c>
      <c r="H2633" s="1" t="s">
        <v>530</v>
      </c>
      <c r="I2633" s="1" t="str">
        <f t="shared" si="284"/>
        <v>CZ07</v>
      </c>
      <c r="J2633" s="1" t="s">
        <v>531</v>
      </c>
      <c r="L2633" s="12" t="str">
        <f t="shared" si="285"/>
        <v>SCEAsmCZ071975</v>
      </c>
      <c r="M2633" t="s">
        <v>979</v>
      </c>
      <c r="N2633" s="1">
        <v>1975</v>
      </c>
      <c r="O2633" s="19">
        <v>0</v>
      </c>
      <c r="P2633" t="str">
        <f t="shared" si="286"/>
        <v>75</v>
      </c>
    </row>
    <row r="2634" spans="2:16" x14ac:dyDescent="0.25">
      <c r="B2634" t="s">
        <v>502</v>
      </c>
      <c r="C2634" t="str">
        <f t="shared" si="280"/>
        <v>SCEAsmCZ07</v>
      </c>
      <c r="D2634" s="1" t="s">
        <v>506</v>
      </c>
      <c r="E2634" s="1" t="str">
        <f t="shared" si="281"/>
        <v>SCE</v>
      </c>
      <c r="F2634" s="1" t="str">
        <f t="shared" si="282"/>
        <v>SCE</v>
      </c>
      <c r="G2634" s="1" t="str">
        <f t="shared" si="283"/>
        <v>Asm</v>
      </c>
      <c r="H2634" s="1" t="s">
        <v>530</v>
      </c>
      <c r="I2634" s="1" t="str">
        <f t="shared" si="284"/>
        <v>CZ07</v>
      </c>
      <c r="J2634" s="1" t="s">
        <v>531</v>
      </c>
      <c r="L2634" s="12" t="str">
        <f t="shared" si="285"/>
        <v>SCEAsmCZ071985</v>
      </c>
      <c r="M2634" t="s">
        <v>979</v>
      </c>
      <c r="N2634" s="1">
        <v>1985</v>
      </c>
      <c r="O2634" s="19">
        <v>0</v>
      </c>
      <c r="P2634" t="str">
        <f t="shared" si="286"/>
        <v>85</v>
      </c>
    </row>
    <row r="2635" spans="2:16" x14ac:dyDescent="0.25">
      <c r="B2635" t="s">
        <v>502</v>
      </c>
      <c r="C2635" t="str">
        <f t="shared" si="280"/>
        <v>SCEAsmCZ07</v>
      </c>
      <c r="D2635" s="1" t="s">
        <v>506</v>
      </c>
      <c r="E2635" s="1" t="str">
        <f t="shared" si="281"/>
        <v>SCE</v>
      </c>
      <c r="F2635" s="1" t="str">
        <f t="shared" si="282"/>
        <v>SCE</v>
      </c>
      <c r="G2635" s="1" t="str">
        <f t="shared" si="283"/>
        <v>Asm</v>
      </c>
      <c r="H2635" s="1" t="s">
        <v>530</v>
      </c>
      <c r="I2635" s="1" t="str">
        <f t="shared" si="284"/>
        <v>CZ07</v>
      </c>
      <c r="J2635" s="1" t="s">
        <v>531</v>
      </c>
      <c r="L2635" s="12" t="str">
        <f t="shared" si="285"/>
        <v>SCEAsmCZ071996</v>
      </c>
      <c r="M2635" t="s">
        <v>979</v>
      </c>
      <c r="N2635" s="1">
        <v>1996</v>
      </c>
      <c r="O2635" s="19">
        <v>0</v>
      </c>
      <c r="P2635" t="str">
        <f t="shared" si="286"/>
        <v>96</v>
      </c>
    </row>
    <row r="2636" spans="2:16" x14ac:dyDescent="0.25">
      <c r="B2636" t="s">
        <v>502</v>
      </c>
      <c r="C2636" t="str">
        <f t="shared" si="280"/>
        <v>SCEAsmCZ07</v>
      </c>
      <c r="D2636" s="1" t="s">
        <v>506</v>
      </c>
      <c r="E2636" s="1" t="str">
        <f t="shared" si="281"/>
        <v>SCE</v>
      </c>
      <c r="F2636" s="1" t="str">
        <f t="shared" si="282"/>
        <v>SCE</v>
      </c>
      <c r="G2636" s="1" t="str">
        <f t="shared" si="283"/>
        <v>Asm</v>
      </c>
      <c r="H2636" s="1" t="s">
        <v>530</v>
      </c>
      <c r="I2636" s="1" t="str">
        <f t="shared" si="284"/>
        <v>CZ07</v>
      </c>
      <c r="J2636" s="1" t="s">
        <v>531</v>
      </c>
      <c r="L2636" s="12" t="str">
        <f t="shared" si="285"/>
        <v>SCEAsmCZ072003</v>
      </c>
      <c r="M2636" t="s">
        <v>979</v>
      </c>
      <c r="N2636" s="1">
        <v>2003</v>
      </c>
      <c r="O2636" s="19">
        <v>0</v>
      </c>
      <c r="P2636" t="str">
        <f t="shared" si="286"/>
        <v>03</v>
      </c>
    </row>
    <row r="2637" spans="2:16" x14ac:dyDescent="0.25">
      <c r="B2637" t="s">
        <v>502</v>
      </c>
      <c r="C2637" t="str">
        <f t="shared" si="280"/>
        <v>SCEAsmCZ07</v>
      </c>
      <c r="D2637" s="1" t="s">
        <v>506</v>
      </c>
      <c r="E2637" s="1" t="str">
        <f t="shared" si="281"/>
        <v>SCE</v>
      </c>
      <c r="F2637" s="1" t="str">
        <f t="shared" si="282"/>
        <v>SCE</v>
      </c>
      <c r="G2637" s="1" t="str">
        <f t="shared" si="283"/>
        <v>Asm</v>
      </c>
      <c r="H2637" s="1" t="s">
        <v>530</v>
      </c>
      <c r="I2637" s="1" t="str">
        <f t="shared" si="284"/>
        <v>CZ07</v>
      </c>
      <c r="J2637" s="1" t="s">
        <v>531</v>
      </c>
      <c r="L2637" s="12" t="str">
        <f t="shared" si="285"/>
        <v>SCEAsmCZ072007</v>
      </c>
      <c r="M2637" t="s">
        <v>979</v>
      </c>
      <c r="N2637" s="1">
        <v>2007</v>
      </c>
      <c r="O2637" s="19">
        <v>0</v>
      </c>
      <c r="P2637" t="str">
        <f t="shared" si="286"/>
        <v>07</v>
      </c>
    </row>
    <row r="2638" spans="2:16" x14ac:dyDescent="0.25">
      <c r="B2638" t="s">
        <v>502</v>
      </c>
      <c r="C2638" t="str">
        <f t="shared" si="280"/>
        <v>SCEAsmCZ07</v>
      </c>
      <c r="D2638" s="1" t="s">
        <v>506</v>
      </c>
      <c r="E2638" s="1" t="str">
        <f t="shared" si="281"/>
        <v>SCE</v>
      </c>
      <c r="F2638" s="1" t="str">
        <f t="shared" si="282"/>
        <v>SCE</v>
      </c>
      <c r="G2638" s="1" t="str">
        <f t="shared" si="283"/>
        <v>Asm</v>
      </c>
      <c r="H2638" s="1" t="s">
        <v>530</v>
      </c>
      <c r="I2638" s="1" t="str">
        <f t="shared" si="284"/>
        <v>CZ07</v>
      </c>
      <c r="J2638" s="1" t="s">
        <v>531</v>
      </c>
      <c r="L2638" s="12" t="str">
        <f t="shared" si="285"/>
        <v>SCEAsmCZ072011</v>
      </c>
      <c r="M2638" t="s">
        <v>979</v>
      </c>
      <c r="N2638" s="1">
        <v>2011</v>
      </c>
      <c r="O2638" s="19">
        <v>0</v>
      </c>
      <c r="P2638" t="str">
        <f t="shared" si="286"/>
        <v>11</v>
      </c>
    </row>
    <row r="2639" spans="2:16" x14ac:dyDescent="0.25">
      <c r="B2639" t="s">
        <v>502</v>
      </c>
      <c r="C2639" t="str">
        <f t="shared" si="280"/>
        <v>SCEAsmCZ07</v>
      </c>
      <c r="D2639" s="1" t="s">
        <v>506</v>
      </c>
      <c r="E2639" s="1" t="str">
        <f t="shared" si="281"/>
        <v>SCE</v>
      </c>
      <c r="F2639" s="1" t="str">
        <f t="shared" si="282"/>
        <v>SCE</v>
      </c>
      <c r="G2639" s="1" t="str">
        <f t="shared" si="283"/>
        <v>Asm</v>
      </c>
      <c r="H2639" s="1" t="s">
        <v>530</v>
      </c>
      <c r="I2639" s="1" t="str">
        <f t="shared" si="284"/>
        <v>CZ07</v>
      </c>
      <c r="J2639" s="1" t="s">
        <v>531</v>
      </c>
      <c r="L2639" s="12" t="str">
        <f t="shared" si="285"/>
        <v>SCEAsmCZ072014</v>
      </c>
      <c r="M2639" t="s">
        <v>979</v>
      </c>
      <c r="N2639" s="1">
        <v>2014</v>
      </c>
      <c r="O2639" s="19">
        <v>0</v>
      </c>
      <c r="P2639" t="str">
        <f t="shared" si="286"/>
        <v>14</v>
      </c>
    </row>
    <row r="2640" spans="2:16" x14ac:dyDescent="0.25">
      <c r="B2640" t="s">
        <v>502</v>
      </c>
      <c r="C2640" t="str">
        <f t="shared" ref="C2640:C2703" si="287">F2640&amp;G2640&amp;I2640</f>
        <v>SCEAsmCZ08</v>
      </c>
      <c r="D2640" s="1" t="s">
        <v>506</v>
      </c>
      <c r="E2640" s="1" t="str">
        <f t="shared" ref="E2640:E2703" si="288">+F2640</f>
        <v>SCE</v>
      </c>
      <c r="F2640" s="1" t="str">
        <f t="shared" ref="F2640:F2703" si="289">LEFT(M2640,3)</f>
        <v>SCE</v>
      </c>
      <c r="G2640" s="1" t="str">
        <f t="shared" ref="G2640:G2703" si="290">MID(M2640,4,3)</f>
        <v>Asm</v>
      </c>
      <c r="H2640" s="1" t="s">
        <v>530</v>
      </c>
      <c r="I2640" s="1" t="str">
        <f t="shared" ref="I2640:I2703" si="291">RIGHT(M2640,4)</f>
        <v>CZ08</v>
      </c>
      <c r="J2640" s="1" t="s">
        <v>531</v>
      </c>
      <c r="L2640" s="12" t="str">
        <f t="shared" ref="L2640:L2703" si="292">C2640&amp;N2640</f>
        <v>SCEAsmCZ081975</v>
      </c>
      <c r="M2640" t="s">
        <v>980</v>
      </c>
      <c r="N2640" s="1">
        <v>1975</v>
      </c>
      <c r="O2640" s="19">
        <v>26.541499999999999</v>
      </c>
      <c r="P2640" t="str">
        <f t="shared" ref="P2640:P2703" si="293">RIGHT(N2640,2)</f>
        <v>75</v>
      </c>
    </row>
    <row r="2641" spans="2:16" x14ac:dyDescent="0.25">
      <c r="B2641" t="s">
        <v>502</v>
      </c>
      <c r="C2641" t="str">
        <f t="shared" si="287"/>
        <v>SCEAsmCZ08</v>
      </c>
      <c r="D2641" s="1" t="s">
        <v>506</v>
      </c>
      <c r="E2641" s="1" t="str">
        <f t="shared" si="288"/>
        <v>SCE</v>
      </c>
      <c r="F2641" s="1" t="str">
        <f t="shared" si="289"/>
        <v>SCE</v>
      </c>
      <c r="G2641" s="1" t="str">
        <f t="shared" si="290"/>
        <v>Asm</v>
      </c>
      <c r="H2641" s="1" t="s">
        <v>530</v>
      </c>
      <c r="I2641" s="1" t="str">
        <f t="shared" si="291"/>
        <v>CZ08</v>
      </c>
      <c r="J2641" s="1" t="s">
        <v>531</v>
      </c>
      <c r="L2641" s="12" t="str">
        <f t="shared" si="292"/>
        <v>SCEAsmCZ081985</v>
      </c>
      <c r="M2641" t="s">
        <v>980</v>
      </c>
      <c r="N2641" s="1">
        <v>1985</v>
      </c>
      <c r="O2641" s="19">
        <v>14.035966666666667</v>
      </c>
      <c r="P2641" t="str">
        <f t="shared" si="293"/>
        <v>85</v>
      </c>
    </row>
    <row r="2642" spans="2:16" x14ac:dyDescent="0.25">
      <c r="B2642" t="s">
        <v>502</v>
      </c>
      <c r="C2642" t="str">
        <f t="shared" si="287"/>
        <v>SCEAsmCZ08</v>
      </c>
      <c r="D2642" s="1" t="s">
        <v>506</v>
      </c>
      <c r="E2642" s="1" t="str">
        <f t="shared" si="288"/>
        <v>SCE</v>
      </c>
      <c r="F2642" s="1" t="str">
        <f t="shared" si="289"/>
        <v>SCE</v>
      </c>
      <c r="G2642" s="1" t="str">
        <f t="shared" si="290"/>
        <v>Asm</v>
      </c>
      <c r="H2642" s="1" t="s">
        <v>530</v>
      </c>
      <c r="I2642" s="1" t="str">
        <f t="shared" si="291"/>
        <v>CZ08</v>
      </c>
      <c r="J2642" s="1" t="s">
        <v>531</v>
      </c>
      <c r="L2642" s="12" t="str">
        <f t="shared" si="292"/>
        <v>SCEAsmCZ081996</v>
      </c>
      <c r="M2642" t="s">
        <v>980</v>
      </c>
      <c r="N2642" s="1">
        <v>1996</v>
      </c>
      <c r="O2642" s="19">
        <v>6.8658333333333328</v>
      </c>
      <c r="P2642" t="str">
        <f t="shared" si="293"/>
        <v>96</v>
      </c>
    </row>
    <row r="2643" spans="2:16" x14ac:dyDescent="0.25">
      <c r="B2643" t="s">
        <v>502</v>
      </c>
      <c r="C2643" t="str">
        <f t="shared" si="287"/>
        <v>SCEAsmCZ08</v>
      </c>
      <c r="D2643" s="1" t="s">
        <v>506</v>
      </c>
      <c r="E2643" s="1" t="str">
        <f t="shared" si="288"/>
        <v>SCE</v>
      </c>
      <c r="F2643" s="1" t="str">
        <f t="shared" si="289"/>
        <v>SCE</v>
      </c>
      <c r="G2643" s="1" t="str">
        <f t="shared" si="290"/>
        <v>Asm</v>
      </c>
      <c r="H2643" s="1" t="s">
        <v>530</v>
      </c>
      <c r="I2643" s="1" t="str">
        <f t="shared" si="291"/>
        <v>CZ08</v>
      </c>
      <c r="J2643" s="1" t="s">
        <v>531</v>
      </c>
      <c r="L2643" s="12" t="str">
        <f t="shared" si="292"/>
        <v>SCEAsmCZ082003</v>
      </c>
      <c r="M2643" t="s">
        <v>980</v>
      </c>
      <c r="N2643" s="1">
        <v>2003</v>
      </c>
      <c r="O2643" s="19">
        <v>3.4183333333333334</v>
      </c>
      <c r="P2643" t="str">
        <f t="shared" si="293"/>
        <v>03</v>
      </c>
    </row>
    <row r="2644" spans="2:16" x14ac:dyDescent="0.25">
      <c r="B2644" t="s">
        <v>502</v>
      </c>
      <c r="C2644" t="str">
        <f t="shared" si="287"/>
        <v>SCEAsmCZ08</v>
      </c>
      <c r="D2644" s="1" t="s">
        <v>506</v>
      </c>
      <c r="E2644" s="1" t="str">
        <f t="shared" si="288"/>
        <v>SCE</v>
      </c>
      <c r="F2644" s="1" t="str">
        <f t="shared" si="289"/>
        <v>SCE</v>
      </c>
      <c r="G2644" s="1" t="str">
        <f t="shared" si="290"/>
        <v>Asm</v>
      </c>
      <c r="H2644" s="1" t="s">
        <v>530</v>
      </c>
      <c r="I2644" s="1" t="str">
        <f t="shared" si="291"/>
        <v>CZ08</v>
      </c>
      <c r="J2644" s="1" t="s">
        <v>531</v>
      </c>
      <c r="L2644" s="12" t="str">
        <f t="shared" si="292"/>
        <v>SCEAsmCZ082007</v>
      </c>
      <c r="M2644" t="s">
        <v>980</v>
      </c>
      <c r="N2644" s="1">
        <v>2007</v>
      </c>
      <c r="O2644" s="19">
        <v>2.1347666666666667</v>
      </c>
      <c r="P2644" t="str">
        <f t="shared" si="293"/>
        <v>07</v>
      </c>
    </row>
    <row r="2645" spans="2:16" x14ac:dyDescent="0.25">
      <c r="B2645" t="s">
        <v>502</v>
      </c>
      <c r="C2645" t="str">
        <f t="shared" si="287"/>
        <v>SCEAsmCZ08</v>
      </c>
      <c r="D2645" s="1" t="s">
        <v>506</v>
      </c>
      <c r="E2645" s="1" t="str">
        <f t="shared" si="288"/>
        <v>SCE</v>
      </c>
      <c r="F2645" s="1" t="str">
        <f t="shared" si="289"/>
        <v>SCE</v>
      </c>
      <c r="G2645" s="1" t="str">
        <f t="shared" si="290"/>
        <v>Asm</v>
      </c>
      <c r="H2645" s="1" t="s">
        <v>530</v>
      </c>
      <c r="I2645" s="1" t="str">
        <f t="shared" si="291"/>
        <v>CZ08</v>
      </c>
      <c r="J2645" s="1" t="s">
        <v>531</v>
      </c>
      <c r="L2645" s="12" t="str">
        <f t="shared" si="292"/>
        <v>SCEAsmCZ082011</v>
      </c>
      <c r="M2645" t="s">
        <v>980</v>
      </c>
      <c r="N2645" s="1">
        <v>2011</v>
      </c>
      <c r="O2645" s="19">
        <v>2.1347666666666667</v>
      </c>
      <c r="P2645" t="str">
        <f t="shared" si="293"/>
        <v>11</v>
      </c>
    </row>
    <row r="2646" spans="2:16" x14ac:dyDescent="0.25">
      <c r="B2646" t="s">
        <v>502</v>
      </c>
      <c r="C2646" t="str">
        <f t="shared" si="287"/>
        <v>SCEAsmCZ08</v>
      </c>
      <c r="D2646" s="1" t="s">
        <v>506</v>
      </c>
      <c r="E2646" s="1" t="str">
        <f t="shared" si="288"/>
        <v>SCE</v>
      </c>
      <c r="F2646" s="1" t="str">
        <f t="shared" si="289"/>
        <v>SCE</v>
      </c>
      <c r="G2646" s="1" t="str">
        <f t="shared" si="290"/>
        <v>Asm</v>
      </c>
      <c r="H2646" s="1" t="s">
        <v>530</v>
      </c>
      <c r="I2646" s="1" t="str">
        <f t="shared" si="291"/>
        <v>CZ08</v>
      </c>
      <c r="J2646" s="1" t="s">
        <v>531</v>
      </c>
      <c r="L2646" s="12" t="str">
        <f t="shared" si="292"/>
        <v>SCEAsmCZ082014</v>
      </c>
      <c r="M2646" t="s">
        <v>980</v>
      </c>
      <c r="N2646" s="1">
        <v>2014</v>
      </c>
      <c r="O2646" s="19">
        <v>1.0673833333333334</v>
      </c>
      <c r="P2646" t="str">
        <f t="shared" si="293"/>
        <v>14</v>
      </c>
    </row>
    <row r="2647" spans="2:16" x14ac:dyDescent="0.25">
      <c r="B2647" t="s">
        <v>502</v>
      </c>
      <c r="C2647" t="str">
        <f t="shared" si="287"/>
        <v>SCEAsmCZ09</v>
      </c>
      <c r="D2647" s="1" t="s">
        <v>506</v>
      </c>
      <c r="E2647" s="1" t="str">
        <f t="shared" si="288"/>
        <v>SCE</v>
      </c>
      <c r="F2647" s="1" t="str">
        <f t="shared" si="289"/>
        <v>SCE</v>
      </c>
      <c r="G2647" s="1" t="str">
        <f t="shared" si="290"/>
        <v>Asm</v>
      </c>
      <c r="H2647" s="1" t="s">
        <v>530</v>
      </c>
      <c r="I2647" s="1" t="str">
        <f t="shared" si="291"/>
        <v>CZ09</v>
      </c>
      <c r="J2647" s="1" t="s">
        <v>531</v>
      </c>
      <c r="L2647" s="12" t="str">
        <f t="shared" si="292"/>
        <v>SCEAsmCZ091975</v>
      </c>
      <c r="M2647" t="s">
        <v>981</v>
      </c>
      <c r="N2647" s="1">
        <v>1975</v>
      </c>
      <c r="O2647" s="19">
        <v>12.477999999999998</v>
      </c>
      <c r="P2647" t="str">
        <f t="shared" si="293"/>
        <v>75</v>
      </c>
    </row>
    <row r="2648" spans="2:16" x14ac:dyDescent="0.25">
      <c r="B2648" t="s">
        <v>502</v>
      </c>
      <c r="C2648" t="str">
        <f t="shared" si="287"/>
        <v>SCEAsmCZ09</v>
      </c>
      <c r="D2648" s="1" t="s">
        <v>506</v>
      </c>
      <c r="E2648" s="1" t="str">
        <f t="shared" si="288"/>
        <v>SCE</v>
      </c>
      <c r="F2648" s="1" t="str">
        <f t="shared" si="289"/>
        <v>SCE</v>
      </c>
      <c r="G2648" s="1" t="str">
        <f t="shared" si="290"/>
        <v>Asm</v>
      </c>
      <c r="H2648" s="1" t="s">
        <v>530</v>
      </c>
      <c r="I2648" s="1" t="str">
        <f t="shared" si="291"/>
        <v>CZ09</v>
      </c>
      <c r="J2648" s="1" t="s">
        <v>531</v>
      </c>
      <c r="L2648" s="12" t="str">
        <f t="shared" si="292"/>
        <v>SCEAsmCZ091985</v>
      </c>
      <c r="M2648" t="s">
        <v>981</v>
      </c>
      <c r="N2648" s="1">
        <v>1985</v>
      </c>
      <c r="O2648" s="19">
        <v>6.3971666666666671</v>
      </c>
      <c r="P2648" t="str">
        <f t="shared" si="293"/>
        <v>85</v>
      </c>
    </row>
    <row r="2649" spans="2:16" x14ac:dyDescent="0.25">
      <c r="B2649" t="s">
        <v>502</v>
      </c>
      <c r="C2649" t="str">
        <f t="shared" si="287"/>
        <v>SCEAsmCZ09</v>
      </c>
      <c r="D2649" s="1" t="s">
        <v>506</v>
      </c>
      <c r="E2649" s="1" t="str">
        <f t="shared" si="288"/>
        <v>SCE</v>
      </c>
      <c r="F2649" s="1" t="str">
        <f t="shared" si="289"/>
        <v>SCE</v>
      </c>
      <c r="G2649" s="1" t="str">
        <f t="shared" si="290"/>
        <v>Asm</v>
      </c>
      <c r="H2649" s="1" t="s">
        <v>530</v>
      </c>
      <c r="I2649" s="1" t="str">
        <f t="shared" si="291"/>
        <v>CZ09</v>
      </c>
      <c r="J2649" s="1" t="s">
        <v>531</v>
      </c>
      <c r="L2649" s="12" t="str">
        <f t="shared" si="292"/>
        <v>SCEAsmCZ091996</v>
      </c>
      <c r="M2649" t="s">
        <v>981</v>
      </c>
      <c r="N2649" s="1">
        <v>1996</v>
      </c>
      <c r="O2649" s="19">
        <v>3.2741999999999996</v>
      </c>
      <c r="P2649" t="str">
        <f t="shared" si="293"/>
        <v>96</v>
      </c>
    </row>
    <row r="2650" spans="2:16" x14ac:dyDescent="0.25">
      <c r="B2650" t="s">
        <v>502</v>
      </c>
      <c r="C2650" t="str">
        <f t="shared" si="287"/>
        <v>SCEAsmCZ09</v>
      </c>
      <c r="D2650" s="1" t="s">
        <v>506</v>
      </c>
      <c r="E2650" s="1" t="str">
        <f t="shared" si="288"/>
        <v>SCE</v>
      </c>
      <c r="F2650" s="1" t="str">
        <f t="shared" si="289"/>
        <v>SCE</v>
      </c>
      <c r="G2650" s="1" t="str">
        <f t="shared" si="290"/>
        <v>Asm</v>
      </c>
      <c r="H2650" s="1" t="s">
        <v>530</v>
      </c>
      <c r="I2650" s="1" t="str">
        <f t="shared" si="291"/>
        <v>CZ09</v>
      </c>
      <c r="J2650" s="1" t="s">
        <v>531</v>
      </c>
      <c r="L2650" s="12" t="str">
        <f t="shared" si="292"/>
        <v>SCEAsmCZ092003</v>
      </c>
      <c r="M2650" t="s">
        <v>981</v>
      </c>
      <c r="N2650" s="1">
        <v>2003</v>
      </c>
      <c r="O2650" s="19">
        <v>1.6768000000000001</v>
      </c>
      <c r="P2650" t="str">
        <f t="shared" si="293"/>
        <v>03</v>
      </c>
    </row>
    <row r="2651" spans="2:16" x14ac:dyDescent="0.25">
      <c r="B2651" t="s">
        <v>502</v>
      </c>
      <c r="C2651" t="str">
        <f t="shared" si="287"/>
        <v>SCEAsmCZ09</v>
      </c>
      <c r="D2651" s="1" t="s">
        <v>506</v>
      </c>
      <c r="E2651" s="1" t="str">
        <f t="shared" si="288"/>
        <v>SCE</v>
      </c>
      <c r="F2651" s="1" t="str">
        <f t="shared" si="289"/>
        <v>SCE</v>
      </c>
      <c r="G2651" s="1" t="str">
        <f t="shared" si="290"/>
        <v>Asm</v>
      </c>
      <c r="H2651" s="1" t="s">
        <v>530</v>
      </c>
      <c r="I2651" s="1" t="str">
        <f t="shared" si="291"/>
        <v>CZ09</v>
      </c>
      <c r="J2651" s="1" t="s">
        <v>531</v>
      </c>
      <c r="L2651" s="12" t="str">
        <f t="shared" si="292"/>
        <v>SCEAsmCZ092007</v>
      </c>
      <c r="M2651" t="s">
        <v>981</v>
      </c>
      <c r="N2651" s="1">
        <v>2007</v>
      </c>
      <c r="O2651" s="19">
        <v>0.96639999999999993</v>
      </c>
      <c r="P2651" t="str">
        <f t="shared" si="293"/>
        <v>07</v>
      </c>
    </row>
    <row r="2652" spans="2:16" x14ac:dyDescent="0.25">
      <c r="B2652" t="s">
        <v>502</v>
      </c>
      <c r="C2652" t="str">
        <f t="shared" si="287"/>
        <v>SCEAsmCZ09</v>
      </c>
      <c r="D2652" s="1" t="s">
        <v>506</v>
      </c>
      <c r="E2652" s="1" t="str">
        <f t="shared" si="288"/>
        <v>SCE</v>
      </c>
      <c r="F2652" s="1" t="str">
        <f t="shared" si="289"/>
        <v>SCE</v>
      </c>
      <c r="G2652" s="1" t="str">
        <f t="shared" si="290"/>
        <v>Asm</v>
      </c>
      <c r="H2652" s="1" t="s">
        <v>530</v>
      </c>
      <c r="I2652" s="1" t="str">
        <f t="shared" si="291"/>
        <v>CZ09</v>
      </c>
      <c r="J2652" s="1" t="s">
        <v>531</v>
      </c>
      <c r="L2652" s="12" t="str">
        <f t="shared" si="292"/>
        <v>SCEAsmCZ092011</v>
      </c>
      <c r="M2652" t="s">
        <v>981</v>
      </c>
      <c r="N2652" s="1">
        <v>2011</v>
      </c>
      <c r="O2652" s="19">
        <v>0.96639999999999993</v>
      </c>
      <c r="P2652" t="str">
        <f t="shared" si="293"/>
        <v>11</v>
      </c>
    </row>
    <row r="2653" spans="2:16" x14ac:dyDescent="0.25">
      <c r="B2653" t="s">
        <v>502</v>
      </c>
      <c r="C2653" t="str">
        <f t="shared" si="287"/>
        <v>SCEAsmCZ09</v>
      </c>
      <c r="D2653" s="1" t="s">
        <v>506</v>
      </c>
      <c r="E2653" s="1" t="str">
        <f t="shared" si="288"/>
        <v>SCE</v>
      </c>
      <c r="F2653" s="1" t="str">
        <f t="shared" si="289"/>
        <v>SCE</v>
      </c>
      <c r="G2653" s="1" t="str">
        <f t="shared" si="290"/>
        <v>Asm</v>
      </c>
      <c r="H2653" s="1" t="s">
        <v>530</v>
      </c>
      <c r="I2653" s="1" t="str">
        <f t="shared" si="291"/>
        <v>CZ09</v>
      </c>
      <c r="J2653" s="1" t="s">
        <v>531</v>
      </c>
      <c r="L2653" s="12" t="str">
        <f t="shared" si="292"/>
        <v>SCEAsmCZ092014</v>
      </c>
      <c r="M2653" t="s">
        <v>981</v>
      </c>
      <c r="N2653" s="1">
        <v>2014</v>
      </c>
      <c r="O2653" s="19">
        <v>0.48319999999999996</v>
      </c>
      <c r="P2653" t="str">
        <f t="shared" si="293"/>
        <v>14</v>
      </c>
    </row>
    <row r="2654" spans="2:16" x14ac:dyDescent="0.25">
      <c r="B2654" t="s">
        <v>502</v>
      </c>
      <c r="C2654" t="str">
        <f t="shared" si="287"/>
        <v>SCEAsmCZ10</v>
      </c>
      <c r="D2654" s="1" t="s">
        <v>506</v>
      </c>
      <c r="E2654" s="1" t="str">
        <f t="shared" si="288"/>
        <v>SCE</v>
      </c>
      <c r="F2654" s="1" t="str">
        <f t="shared" si="289"/>
        <v>SCE</v>
      </c>
      <c r="G2654" s="1" t="str">
        <f t="shared" si="290"/>
        <v>Asm</v>
      </c>
      <c r="H2654" s="1" t="s">
        <v>530</v>
      </c>
      <c r="I2654" s="1" t="str">
        <f t="shared" si="291"/>
        <v>CZ10</v>
      </c>
      <c r="J2654" s="1" t="s">
        <v>531</v>
      </c>
      <c r="L2654" s="12" t="str">
        <f t="shared" si="292"/>
        <v>SCEAsmCZ101975</v>
      </c>
      <c r="M2654" t="s">
        <v>982</v>
      </c>
      <c r="N2654" s="1">
        <v>1975</v>
      </c>
      <c r="O2654" s="19">
        <v>3.9941666666666666</v>
      </c>
      <c r="P2654" t="str">
        <f t="shared" si="293"/>
        <v>75</v>
      </c>
    </row>
    <row r="2655" spans="2:16" x14ac:dyDescent="0.25">
      <c r="B2655" t="s">
        <v>502</v>
      </c>
      <c r="C2655" t="str">
        <f t="shared" si="287"/>
        <v>SCEAsmCZ10</v>
      </c>
      <c r="D2655" s="1" t="s">
        <v>506</v>
      </c>
      <c r="E2655" s="1" t="str">
        <f t="shared" si="288"/>
        <v>SCE</v>
      </c>
      <c r="F2655" s="1" t="str">
        <f t="shared" si="289"/>
        <v>SCE</v>
      </c>
      <c r="G2655" s="1" t="str">
        <f t="shared" si="290"/>
        <v>Asm</v>
      </c>
      <c r="H2655" s="1" t="s">
        <v>530</v>
      </c>
      <c r="I2655" s="1" t="str">
        <f t="shared" si="291"/>
        <v>CZ10</v>
      </c>
      <c r="J2655" s="1" t="s">
        <v>531</v>
      </c>
      <c r="L2655" s="12" t="str">
        <f t="shared" si="292"/>
        <v>SCEAsmCZ101985</v>
      </c>
      <c r="M2655" t="s">
        <v>982</v>
      </c>
      <c r="N2655" s="1">
        <v>1985</v>
      </c>
      <c r="O2655" s="19">
        <v>9.3056333333333328</v>
      </c>
      <c r="P2655" t="str">
        <f t="shared" si="293"/>
        <v>85</v>
      </c>
    </row>
    <row r="2656" spans="2:16" x14ac:dyDescent="0.25">
      <c r="B2656" t="s">
        <v>502</v>
      </c>
      <c r="C2656" t="str">
        <f t="shared" si="287"/>
        <v>SCEAsmCZ10</v>
      </c>
      <c r="D2656" s="1" t="s">
        <v>506</v>
      </c>
      <c r="E2656" s="1" t="str">
        <f t="shared" si="288"/>
        <v>SCE</v>
      </c>
      <c r="F2656" s="1" t="str">
        <f t="shared" si="289"/>
        <v>SCE</v>
      </c>
      <c r="G2656" s="1" t="str">
        <f t="shared" si="290"/>
        <v>Asm</v>
      </c>
      <c r="H2656" s="1" t="s">
        <v>530</v>
      </c>
      <c r="I2656" s="1" t="str">
        <f t="shared" si="291"/>
        <v>CZ10</v>
      </c>
      <c r="J2656" s="1" t="s">
        <v>531</v>
      </c>
      <c r="L2656" s="12" t="str">
        <f t="shared" si="292"/>
        <v>SCEAsmCZ101996</v>
      </c>
      <c r="M2656" t="s">
        <v>982</v>
      </c>
      <c r="N2656" s="1">
        <v>1996</v>
      </c>
      <c r="O2656" s="19">
        <v>5.6662666666666661</v>
      </c>
      <c r="P2656" t="str">
        <f t="shared" si="293"/>
        <v>96</v>
      </c>
    </row>
    <row r="2657" spans="2:16" x14ac:dyDescent="0.25">
      <c r="B2657" t="s">
        <v>502</v>
      </c>
      <c r="C2657" t="str">
        <f t="shared" si="287"/>
        <v>SCEAsmCZ10</v>
      </c>
      <c r="D2657" s="1" t="s">
        <v>506</v>
      </c>
      <c r="E2657" s="1" t="str">
        <f t="shared" si="288"/>
        <v>SCE</v>
      </c>
      <c r="F2657" s="1" t="str">
        <f t="shared" si="289"/>
        <v>SCE</v>
      </c>
      <c r="G2657" s="1" t="str">
        <f t="shared" si="290"/>
        <v>Asm</v>
      </c>
      <c r="H2657" s="1" t="s">
        <v>530</v>
      </c>
      <c r="I2657" s="1" t="str">
        <f t="shared" si="291"/>
        <v>CZ10</v>
      </c>
      <c r="J2657" s="1" t="s">
        <v>531</v>
      </c>
      <c r="L2657" s="12" t="str">
        <f t="shared" si="292"/>
        <v>SCEAsmCZ102003</v>
      </c>
      <c r="M2657" t="s">
        <v>982</v>
      </c>
      <c r="N2657" s="1">
        <v>2003</v>
      </c>
      <c r="O2657" s="19">
        <v>5.2878999999999996</v>
      </c>
      <c r="P2657" t="str">
        <f t="shared" si="293"/>
        <v>03</v>
      </c>
    </row>
    <row r="2658" spans="2:16" x14ac:dyDescent="0.25">
      <c r="B2658" t="s">
        <v>502</v>
      </c>
      <c r="C2658" t="str">
        <f t="shared" si="287"/>
        <v>SCEAsmCZ10</v>
      </c>
      <c r="D2658" s="1" t="s">
        <v>506</v>
      </c>
      <c r="E2658" s="1" t="str">
        <f t="shared" si="288"/>
        <v>SCE</v>
      </c>
      <c r="F2658" s="1" t="str">
        <f t="shared" si="289"/>
        <v>SCE</v>
      </c>
      <c r="G2658" s="1" t="str">
        <f t="shared" si="290"/>
        <v>Asm</v>
      </c>
      <c r="H2658" s="1" t="s">
        <v>530</v>
      </c>
      <c r="I2658" s="1" t="str">
        <f t="shared" si="291"/>
        <v>CZ10</v>
      </c>
      <c r="J2658" s="1" t="s">
        <v>531</v>
      </c>
      <c r="L2658" s="12" t="str">
        <f t="shared" si="292"/>
        <v>SCEAsmCZ102007</v>
      </c>
      <c r="M2658" t="s">
        <v>982</v>
      </c>
      <c r="N2658" s="1">
        <v>2007</v>
      </c>
      <c r="O2658" s="19">
        <v>2.9380999999999995</v>
      </c>
      <c r="P2658" t="str">
        <f t="shared" si="293"/>
        <v>07</v>
      </c>
    </row>
    <row r="2659" spans="2:16" x14ac:dyDescent="0.25">
      <c r="B2659" t="s">
        <v>502</v>
      </c>
      <c r="C2659" t="str">
        <f t="shared" si="287"/>
        <v>SCEAsmCZ10</v>
      </c>
      <c r="D2659" s="1" t="s">
        <v>506</v>
      </c>
      <c r="E2659" s="1" t="str">
        <f t="shared" si="288"/>
        <v>SCE</v>
      </c>
      <c r="F2659" s="1" t="str">
        <f t="shared" si="289"/>
        <v>SCE</v>
      </c>
      <c r="G2659" s="1" t="str">
        <f t="shared" si="290"/>
        <v>Asm</v>
      </c>
      <c r="H2659" s="1" t="s">
        <v>530</v>
      </c>
      <c r="I2659" s="1" t="str">
        <f t="shared" si="291"/>
        <v>CZ10</v>
      </c>
      <c r="J2659" s="1" t="s">
        <v>531</v>
      </c>
      <c r="L2659" s="12" t="str">
        <f t="shared" si="292"/>
        <v>SCEAsmCZ102011</v>
      </c>
      <c r="M2659" t="s">
        <v>982</v>
      </c>
      <c r="N2659" s="1">
        <v>2011</v>
      </c>
      <c r="O2659" s="19">
        <v>2.9380999999999995</v>
      </c>
      <c r="P2659" t="str">
        <f t="shared" si="293"/>
        <v>11</v>
      </c>
    </row>
    <row r="2660" spans="2:16" x14ac:dyDescent="0.25">
      <c r="B2660" t="s">
        <v>502</v>
      </c>
      <c r="C2660" t="str">
        <f t="shared" si="287"/>
        <v>SCEAsmCZ10</v>
      </c>
      <c r="D2660" s="1" t="s">
        <v>506</v>
      </c>
      <c r="E2660" s="1" t="str">
        <f t="shared" si="288"/>
        <v>SCE</v>
      </c>
      <c r="F2660" s="1" t="str">
        <f t="shared" si="289"/>
        <v>SCE</v>
      </c>
      <c r="G2660" s="1" t="str">
        <f t="shared" si="290"/>
        <v>Asm</v>
      </c>
      <c r="H2660" s="1" t="s">
        <v>530</v>
      </c>
      <c r="I2660" s="1" t="str">
        <f t="shared" si="291"/>
        <v>CZ10</v>
      </c>
      <c r="J2660" s="1" t="s">
        <v>531</v>
      </c>
      <c r="L2660" s="12" t="str">
        <f t="shared" si="292"/>
        <v>SCEAsmCZ102014</v>
      </c>
      <c r="M2660" t="s">
        <v>982</v>
      </c>
      <c r="N2660" s="1">
        <v>2014</v>
      </c>
      <c r="O2660" s="19">
        <v>1.4690499999999997</v>
      </c>
      <c r="P2660" t="str">
        <f t="shared" si="293"/>
        <v>14</v>
      </c>
    </row>
    <row r="2661" spans="2:16" x14ac:dyDescent="0.25">
      <c r="B2661" t="s">
        <v>502</v>
      </c>
      <c r="C2661" t="str">
        <f t="shared" si="287"/>
        <v>SCEAsmCZ11</v>
      </c>
      <c r="D2661" s="1" t="s">
        <v>506</v>
      </c>
      <c r="E2661" s="1" t="str">
        <f t="shared" si="288"/>
        <v>SCE</v>
      </c>
      <c r="F2661" s="1" t="str">
        <f t="shared" si="289"/>
        <v>SCE</v>
      </c>
      <c r="G2661" s="1" t="str">
        <f t="shared" si="290"/>
        <v>Asm</v>
      </c>
      <c r="H2661" s="1" t="s">
        <v>530</v>
      </c>
      <c r="I2661" s="1" t="str">
        <f t="shared" si="291"/>
        <v>CZ11</v>
      </c>
      <c r="J2661" s="1" t="s">
        <v>531</v>
      </c>
      <c r="L2661" s="12" t="str">
        <f t="shared" si="292"/>
        <v>SCEAsmCZ111975</v>
      </c>
      <c r="M2661" t="s">
        <v>983</v>
      </c>
      <c r="N2661" s="1">
        <v>1975</v>
      </c>
      <c r="O2661" s="19">
        <v>0</v>
      </c>
      <c r="P2661" t="str">
        <f t="shared" si="293"/>
        <v>75</v>
      </c>
    </row>
    <row r="2662" spans="2:16" x14ac:dyDescent="0.25">
      <c r="B2662" t="s">
        <v>502</v>
      </c>
      <c r="C2662" t="str">
        <f t="shared" si="287"/>
        <v>SCEAsmCZ11</v>
      </c>
      <c r="D2662" s="1" t="s">
        <v>506</v>
      </c>
      <c r="E2662" s="1" t="str">
        <f t="shared" si="288"/>
        <v>SCE</v>
      </c>
      <c r="F2662" s="1" t="str">
        <f t="shared" si="289"/>
        <v>SCE</v>
      </c>
      <c r="G2662" s="1" t="str">
        <f t="shared" si="290"/>
        <v>Asm</v>
      </c>
      <c r="H2662" s="1" t="s">
        <v>530</v>
      </c>
      <c r="I2662" s="1" t="str">
        <f t="shared" si="291"/>
        <v>CZ11</v>
      </c>
      <c r="J2662" s="1" t="s">
        <v>531</v>
      </c>
      <c r="L2662" s="12" t="str">
        <f t="shared" si="292"/>
        <v>SCEAsmCZ111985</v>
      </c>
      <c r="M2662" t="s">
        <v>983</v>
      </c>
      <c r="N2662" s="1">
        <v>1985</v>
      </c>
      <c r="O2662" s="19">
        <v>0</v>
      </c>
      <c r="P2662" t="str">
        <f t="shared" si="293"/>
        <v>85</v>
      </c>
    </row>
    <row r="2663" spans="2:16" x14ac:dyDescent="0.25">
      <c r="B2663" t="s">
        <v>502</v>
      </c>
      <c r="C2663" t="str">
        <f t="shared" si="287"/>
        <v>SCEAsmCZ11</v>
      </c>
      <c r="D2663" s="1" t="s">
        <v>506</v>
      </c>
      <c r="E2663" s="1" t="str">
        <f t="shared" si="288"/>
        <v>SCE</v>
      </c>
      <c r="F2663" s="1" t="str">
        <f t="shared" si="289"/>
        <v>SCE</v>
      </c>
      <c r="G2663" s="1" t="str">
        <f t="shared" si="290"/>
        <v>Asm</v>
      </c>
      <c r="H2663" s="1" t="s">
        <v>530</v>
      </c>
      <c r="I2663" s="1" t="str">
        <f t="shared" si="291"/>
        <v>CZ11</v>
      </c>
      <c r="J2663" s="1" t="s">
        <v>531</v>
      </c>
      <c r="L2663" s="12" t="str">
        <f t="shared" si="292"/>
        <v>SCEAsmCZ111996</v>
      </c>
      <c r="M2663" t="s">
        <v>983</v>
      </c>
      <c r="N2663" s="1">
        <v>1996</v>
      </c>
      <c r="O2663" s="19">
        <v>0</v>
      </c>
      <c r="P2663" t="str">
        <f t="shared" si="293"/>
        <v>96</v>
      </c>
    </row>
    <row r="2664" spans="2:16" x14ac:dyDescent="0.25">
      <c r="B2664" t="s">
        <v>502</v>
      </c>
      <c r="C2664" t="str">
        <f t="shared" si="287"/>
        <v>SCEAsmCZ11</v>
      </c>
      <c r="D2664" s="1" t="s">
        <v>506</v>
      </c>
      <c r="E2664" s="1" t="str">
        <f t="shared" si="288"/>
        <v>SCE</v>
      </c>
      <c r="F2664" s="1" t="str">
        <f t="shared" si="289"/>
        <v>SCE</v>
      </c>
      <c r="G2664" s="1" t="str">
        <f t="shared" si="290"/>
        <v>Asm</v>
      </c>
      <c r="H2664" s="1" t="s">
        <v>530</v>
      </c>
      <c r="I2664" s="1" t="str">
        <f t="shared" si="291"/>
        <v>CZ11</v>
      </c>
      <c r="J2664" s="1" t="s">
        <v>531</v>
      </c>
      <c r="L2664" s="12" t="str">
        <f t="shared" si="292"/>
        <v>SCEAsmCZ112003</v>
      </c>
      <c r="M2664" t="s">
        <v>983</v>
      </c>
      <c r="N2664" s="1">
        <v>2003</v>
      </c>
      <c r="O2664" s="19">
        <v>0</v>
      </c>
      <c r="P2664" t="str">
        <f t="shared" si="293"/>
        <v>03</v>
      </c>
    </row>
    <row r="2665" spans="2:16" x14ac:dyDescent="0.25">
      <c r="B2665" t="s">
        <v>502</v>
      </c>
      <c r="C2665" t="str">
        <f t="shared" si="287"/>
        <v>SCEAsmCZ11</v>
      </c>
      <c r="D2665" s="1" t="s">
        <v>506</v>
      </c>
      <c r="E2665" s="1" t="str">
        <f t="shared" si="288"/>
        <v>SCE</v>
      </c>
      <c r="F2665" s="1" t="str">
        <f t="shared" si="289"/>
        <v>SCE</v>
      </c>
      <c r="G2665" s="1" t="str">
        <f t="shared" si="290"/>
        <v>Asm</v>
      </c>
      <c r="H2665" s="1" t="s">
        <v>530</v>
      </c>
      <c r="I2665" s="1" t="str">
        <f t="shared" si="291"/>
        <v>CZ11</v>
      </c>
      <c r="J2665" s="1" t="s">
        <v>531</v>
      </c>
      <c r="L2665" s="12" t="str">
        <f t="shared" si="292"/>
        <v>SCEAsmCZ112007</v>
      </c>
      <c r="M2665" t="s">
        <v>983</v>
      </c>
      <c r="N2665" s="1">
        <v>2007</v>
      </c>
      <c r="O2665" s="19">
        <v>0</v>
      </c>
      <c r="P2665" t="str">
        <f t="shared" si="293"/>
        <v>07</v>
      </c>
    </row>
    <row r="2666" spans="2:16" x14ac:dyDescent="0.25">
      <c r="B2666" t="s">
        <v>502</v>
      </c>
      <c r="C2666" t="str">
        <f t="shared" si="287"/>
        <v>SCEAsmCZ11</v>
      </c>
      <c r="D2666" s="1" t="s">
        <v>506</v>
      </c>
      <c r="E2666" s="1" t="str">
        <f t="shared" si="288"/>
        <v>SCE</v>
      </c>
      <c r="F2666" s="1" t="str">
        <f t="shared" si="289"/>
        <v>SCE</v>
      </c>
      <c r="G2666" s="1" t="str">
        <f t="shared" si="290"/>
        <v>Asm</v>
      </c>
      <c r="H2666" s="1" t="s">
        <v>530</v>
      </c>
      <c r="I2666" s="1" t="str">
        <f t="shared" si="291"/>
        <v>CZ11</v>
      </c>
      <c r="J2666" s="1" t="s">
        <v>531</v>
      </c>
      <c r="L2666" s="12" t="str">
        <f t="shared" si="292"/>
        <v>SCEAsmCZ112011</v>
      </c>
      <c r="M2666" t="s">
        <v>983</v>
      </c>
      <c r="N2666" s="1">
        <v>2011</v>
      </c>
      <c r="O2666" s="19">
        <v>0</v>
      </c>
      <c r="P2666" t="str">
        <f t="shared" si="293"/>
        <v>11</v>
      </c>
    </row>
    <row r="2667" spans="2:16" x14ac:dyDescent="0.25">
      <c r="B2667" t="s">
        <v>502</v>
      </c>
      <c r="C2667" t="str">
        <f t="shared" si="287"/>
        <v>SCEAsmCZ11</v>
      </c>
      <c r="D2667" s="1" t="s">
        <v>506</v>
      </c>
      <c r="E2667" s="1" t="str">
        <f t="shared" si="288"/>
        <v>SCE</v>
      </c>
      <c r="F2667" s="1" t="str">
        <f t="shared" si="289"/>
        <v>SCE</v>
      </c>
      <c r="G2667" s="1" t="str">
        <f t="shared" si="290"/>
        <v>Asm</v>
      </c>
      <c r="H2667" s="1" t="s">
        <v>530</v>
      </c>
      <c r="I2667" s="1" t="str">
        <f t="shared" si="291"/>
        <v>CZ11</v>
      </c>
      <c r="J2667" s="1" t="s">
        <v>531</v>
      </c>
      <c r="L2667" s="12" t="str">
        <f t="shared" si="292"/>
        <v>SCEAsmCZ112014</v>
      </c>
      <c r="M2667" t="s">
        <v>983</v>
      </c>
      <c r="N2667" s="1">
        <v>2014</v>
      </c>
      <c r="O2667" s="19">
        <v>0</v>
      </c>
      <c r="P2667" t="str">
        <f t="shared" si="293"/>
        <v>14</v>
      </c>
    </row>
    <row r="2668" spans="2:16" x14ac:dyDescent="0.25">
      <c r="B2668" t="s">
        <v>502</v>
      </c>
      <c r="C2668" t="str">
        <f t="shared" si="287"/>
        <v>SCEAsmCZ12</v>
      </c>
      <c r="D2668" s="1" t="s">
        <v>506</v>
      </c>
      <c r="E2668" s="1" t="str">
        <f t="shared" si="288"/>
        <v>SCE</v>
      </c>
      <c r="F2668" s="1" t="str">
        <f t="shared" si="289"/>
        <v>SCE</v>
      </c>
      <c r="G2668" s="1" t="str">
        <f t="shared" si="290"/>
        <v>Asm</v>
      </c>
      <c r="H2668" s="1" t="s">
        <v>530</v>
      </c>
      <c r="I2668" s="1" t="str">
        <f t="shared" si="291"/>
        <v>CZ12</v>
      </c>
      <c r="J2668" s="1" t="s">
        <v>531</v>
      </c>
      <c r="L2668" s="12" t="str">
        <f t="shared" si="292"/>
        <v>SCEAsmCZ121975</v>
      </c>
      <c r="M2668" t="s">
        <v>984</v>
      </c>
      <c r="N2668" s="1">
        <v>1975</v>
      </c>
      <c r="O2668" s="19">
        <v>0</v>
      </c>
      <c r="P2668" t="str">
        <f t="shared" si="293"/>
        <v>75</v>
      </c>
    </row>
    <row r="2669" spans="2:16" x14ac:dyDescent="0.25">
      <c r="B2669" t="s">
        <v>502</v>
      </c>
      <c r="C2669" t="str">
        <f t="shared" si="287"/>
        <v>SCEAsmCZ12</v>
      </c>
      <c r="D2669" s="1" t="s">
        <v>506</v>
      </c>
      <c r="E2669" s="1" t="str">
        <f t="shared" si="288"/>
        <v>SCE</v>
      </c>
      <c r="F2669" s="1" t="str">
        <f t="shared" si="289"/>
        <v>SCE</v>
      </c>
      <c r="G2669" s="1" t="str">
        <f t="shared" si="290"/>
        <v>Asm</v>
      </c>
      <c r="H2669" s="1" t="s">
        <v>530</v>
      </c>
      <c r="I2669" s="1" t="str">
        <f t="shared" si="291"/>
        <v>CZ12</v>
      </c>
      <c r="J2669" s="1" t="s">
        <v>531</v>
      </c>
      <c r="L2669" s="12" t="str">
        <f t="shared" si="292"/>
        <v>SCEAsmCZ121985</v>
      </c>
      <c r="M2669" t="s">
        <v>984</v>
      </c>
      <c r="N2669" s="1">
        <v>1985</v>
      </c>
      <c r="O2669" s="19">
        <v>0</v>
      </c>
      <c r="P2669" t="str">
        <f t="shared" si="293"/>
        <v>85</v>
      </c>
    </row>
    <row r="2670" spans="2:16" x14ac:dyDescent="0.25">
      <c r="B2670" t="s">
        <v>502</v>
      </c>
      <c r="C2670" t="str">
        <f t="shared" si="287"/>
        <v>SCEAsmCZ12</v>
      </c>
      <c r="D2670" s="1" t="s">
        <v>506</v>
      </c>
      <c r="E2670" s="1" t="str">
        <f t="shared" si="288"/>
        <v>SCE</v>
      </c>
      <c r="F2670" s="1" t="str">
        <f t="shared" si="289"/>
        <v>SCE</v>
      </c>
      <c r="G2670" s="1" t="str">
        <f t="shared" si="290"/>
        <v>Asm</v>
      </c>
      <c r="H2670" s="1" t="s">
        <v>530</v>
      </c>
      <c r="I2670" s="1" t="str">
        <f t="shared" si="291"/>
        <v>CZ12</v>
      </c>
      <c r="J2670" s="1" t="s">
        <v>531</v>
      </c>
      <c r="L2670" s="12" t="str">
        <f t="shared" si="292"/>
        <v>SCEAsmCZ121996</v>
      </c>
      <c r="M2670" t="s">
        <v>984</v>
      </c>
      <c r="N2670" s="1">
        <v>1996</v>
      </c>
      <c r="O2670" s="19">
        <v>0</v>
      </c>
      <c r="P2670" t="str">
        <f t="shared" si="293"/>
        <v>96</v>
      </c>
    </row>
    <row r="2671" spans="2:16" x14ac:dyDescent="0.25">
      <c r="B2671" t="s">
        <v>502</v>
      </c>
      <c r="C2671" t="str">
        <f t="shared" si="287"/>
        <v>SCEAsmCZ12</v>
      </c>
      <c r="D2671" s="1" t="s">
        <v>506</v>
      </c>
      <c r="E2671" s="1" t="str">
        <f t="shared" si="288"/>
        <v>SCE</v>
      </c>
      <c r="F2671" s="1" t="str">
        <f t="shared" si="289"/>
        <v>SCE</v>
      </c>
      <c r="G2671" s="1" t="str">
        <f t="shared" si="290"/>
        <v>Asm</v>
      </c>
      <c r="H2671" s="1" t="s">
        <v>530</v>
      </c>
      <c r="I2671" s="1" t="str">
        <f t="shared" si="291"/>
        <v>CZ12</v>
      </c>
      <c r="J2671" s="1" t="s">
        <v>531</v>
      </c>
      <c r="L2671" s="12" t="str">
        <f t="shared" si="292"/>
        <v>SCEAsmCZ122003</v>
      </c>
      <c r="M2671" t="s">
        <v>984</v>
      </c>
      <c r="N2671" s="1">
        <v>2003</v>
      </c>
      <c r="O2671" s="19">
        <v>0</v>
      </c>
      <c r="P2671" t="str">
        <f t="shared" si="293"/>
        <v>03</v>
      </c>
    </row>
    <row r="2672" spans="2:16" x14ac:dyDescent="0.25">
      <c r="B2672" t="s">
        <v>502</v>
      </c>
      <c r="C2672" t="str">
        <f t="shared" si="287"/>
        <v>SCEAsmCZ12</v>
      </c>
      <c r="D2672" s="1" t="s">
        <v>506</v>
      </c>
      <c r="E2672" s="1" t="str">
        <f t="shared" si="288"/>
        <v>SCE</v>
      </c>
      <c r="F2672" s="1" t="str">
        <f t="shared" si="289"/>
        <v>SCE</v>
      </c>
      <c r="G2672" s="1" t="str">
        <f t="shared" si="290"/>
        <v>Asm</v>
      </c>
      <c r="H2672" s="1" t="s">
        <v>530</v>
      </c>
      <c r="I2672" s="1" t="str">
        <f t="shared" si="291"/>
        <v>CZ12</v>
      </c>
      <c r="J2672" s="1" t="s">
        <v>531</v>
      </c>
      <c r="L2672" s="12" t="str">
        <f t="shared" si="292"/>
        <v>SCEAsmCZ122007</v>
      </c>
      <c r="M2672" t="s">
        <v>984</v>
      </c>
      <c r="N2672" s="1">
        <v>2007</v>
      </c>
      <c r="O2672" s="19">
        <v>0</v>
      </c>
      <c r="P2672" t="str">
        <f t="shared" si="293"/>
        <v>07</v>
      </c>
    </row>
    <row r="2673" spans="2:16" x14ac:dyDescent="0.25">
      <c r="B2673" t="s">
        <v>502</v>
      </c>
      <c r="C2673" t="str">
        <f t="shared" si="287"/>
        <v>SCEAsmCZ12</v>
      </c>
      <c r="D2673" s="1" t="s">
        <v>506</v>
      </c>
      <c r="E2673" s="1" t="str">
        <f t="shared" si="288"/>
        <v>SCE</v>
      </c>
      <c r="F2673" s="1" t="str">
        <f t="shared" si="289"/>
        <v>SCE</v>
      </c>
      <c r="G2673" s="1" t="str">
        <f t="shared" si="290"/>
        <v>Asm</v>
      </c>
      <c r="H2673" s="1" t="s">
        <v>530</v>
      </c>
      <c r="I2673" s="1" t="str">
        <f t="shared" si="291"/>
        <v>CZ12</v>
      </c>
      <c r="J2673" s="1" t="s">
        <v>531</v>
      </c>
      <c r="L2673" s="12" t="str">
        <f t="shared" si="292"/>
        <v>SCEAsmCZ122011</v>
      </c>
      <c r="M2673" t="s">
        <v>984</v>
      </c>
      <c r="N2673" s="1">
        <v>2011</v>
      </c>
      <c r="O2673" s="19">
        <v>0</v>
      </c>
      <c r="P2673" t="str">
        <f t="shared" si="293"/>
        <v>11</v>
      </c>
    </row>
    <row r="2674" spans="2:16" x14ac:dyDescent="0.25">
      <c r="B2674" t="s">
        <v>502</v>
      </c>
      <c r="C2674" t="str">
        <f t="shared" si="287"/>
        <v>SCEAsmCZ12</v>
      </c>
      <c r="D2674" s="1" t="s">
        <v>506</v>
      </c>
      <c r="E2674" s="1" t="str">
        <f t="shared" si="288"/>
        <v>SCE</v>
      </c>
      <c r="F2674" s="1" t="str">
        <f t="shared" si="289"/>
        <v>SCE</v>
      </c>
      <c r="G2674" s="1" t="str">
        <f t="shared" si="290"/>
        <v>Asm</v>
      </c>
      <c r="H2674" s="1" t="s">
        <v>530</v>
      </c>
      <c r="I2674" s="1" t="str">
        <f t="shared" si="291"/>
        <v>CZ12</v>
      </c>
      <c r="J2674" s="1" t="s">
        <v>531</v>
      </c>
      <c r="L2674" s="12" t="str">
        <f t="shared" si="292"/>
        <v>SCEAsmCZ122014</v>
      </c>
      <c r="M2674" t="s">
        <v>984</v>
      </c>
      <c r="N2674" s="1">
        <v>2014</v>
      </c>
      <c r="O2674" s="19">
        <v>0</v>
      </c>
      <c r="P2674" t="str">
        <f t="shared" si="293"/>
        <v>14</v>
      </c>
    </row>
    <row r="2675" spans="2:16" x14ac:dyDescent="0.25">
      <c r="B2675" t="s">
        <v>502</v>
      </c>
      <c r="C2675" t="str">
        <f t="shared" si="287"/>
        <v>SCEAsmCZ13</v>
      </c>
      <c r="D2675" s="1" t="s">
        <v>506</v>
      </c>
      <c r="E2675" s="1" t="str">
        <f t="shared" si="288"/>
        <v>SCE</v>
      </c>
      <c r="F2675" s="1" t="str">
        <f t="shared" si="289"/>
        <v>SCE</v>
      </c>
      <c r="G2675" s="1" t="str">
        <f t="shared" si="290"/>
        <v>Asm</v>
      </c>
      <c r="H2675" s="1" t="s">
        <v>530</v>
      </c>
      <c r="I2675" s="1" t="str">
        <f t="shared" si="291"/>
        <v>CZ13</v>
      </c>
      <c r="J2675" s="1" t="s">
        <v>531</v>
      </c>
      <c r="L2675" s="12" t="str">
        <f t="shared" si="292"/>
        <v>SCEAsmCZ131975</v>
      </c>
      <c r="M2675" t="s">
        <v>985</v>
      </c>
      <c r="N2675" s="1">
        <v>1975</v>
      </c>
      <c r="O2675" s="19">
        <v>0.89929999999999999</v>
      </c>
      <c r="P2675" t="str">
        <f t="shared" si="293"/>
        <v>75</v>
      </c>
    </row>
    <row r="2676" spans="2:16" x14ac:dyDescent="0.25">
      <c r="B2676" t="s">
        <v>502</v>
      </c>
      <c r="C2676" t="str">
        <f t="shared" si="287"/>
        <v>SCEAsmCZ13</v>
      </c>
      <c r="D2676" s="1" t="s">
        <v>506</v>
      </c>
      <c r="E2676" s="1" t="str">
        <f t="shared" si="288"/>
        <v>SCE</v>
      </c>
      <c r="F2676" s="1" t="str">
        <f t="shared" si="289"/>
        <v>SCE</v>
      </c>
      <c r="G2676" s="1" t="str">
        <f t="shared" si="290"/>
        <v>Asm</v>
      </c>
      <c r="H2676" s="1" t="s">
        <v>530</v>
      </c>
      <c r="I2676" s="1" t="str">
        <f t="shared" si="291"/>
        <v>CZ13</v>
      </c>
      <c r="J2676" s="1" t="s">
        <v>531</v>
      </c>
      <c r="L2676" s="12" t="str">
        <f t="shared" si="292"/>
        <v>SCEAsmCZ131985</v>
      </c>
      <c r="M2676" t="s">
        <v>985</v>
      </c>
      <c r="N2676" s="1">
        <v>1985</v>
      </c>
      <c r="O2676" s="19">
        <v>1.0844999999999998</v>
      </c>
      <c r="P2676" t="str">
        <f t="shared" si="293"/>
        <v>85</v>
      </c>
    </row>
    <row r="2677" spans="2:16" x14ac:dyDescent="0.25">
      <c r="B2677" t="s">
        <v>502</v>
      </c>
      <c r="C2677" t="str">
        <f t="shared" si="287"/>
        <v>SCEAsmCZ13</v>
      </c>
      <c r="D2677" s="1" t="s">
        <v>506</v>
      </c>
      <c r="E2677" s="1" t="str">
        <f t="shared" si="288"/>
        <v>SCE</v>
      </c>
      <c r="F2677" s="1" t="str">
        <f t="shared" si="289"/>
        <v>SCE</v>
      </c>
      <c r="G2677" s="1" t="str">
        <f t="shared" si="290"/>
        <v>Asm</v>
      </c>
      <c r="H2677" s="1" t="s">
        <v>530</v>
      </c>
      <c r="I2677" s="1" t="str">
        <f t="shared" si="291"/>
        <v>CZ13</v>
      </c>
      <c r="J2677" s="1" t="s">
        <v>531</v>
      </c>
      <c r="L2677" s="12" t="str">
        <f t="shared" si="292"/>
        <v>SCEAsmCZ131996</v>
      </c>
      <c r="M2677" t="s">
        <v>985</v>
      </c>
      <c r="N2677" s="1">
        <v>1996</v>
      </c>
      <c r="O2677" s="19">
        <v>0.90283333333333327</v>
      </c>
      <c r="P2677" t="str">
        <f t="shared" si="293"/>
        <v>96</v>
      </c>
    </row>
    <row r="2678" spans="2:16" x14ac:dyDescent="0.25">
      <c r="B2678" t="s">
        <v>502</v>
      </c>
      <c r="C2678" t="str">
        <f t="shared" si="287"/>
        <v>SCEAsmCZ13</v>
      </c>
      <c r="D2678" s="1" t="s">
        <v>506</v>
      </c>
      <c r="E2678" s="1" t="str">
        <f t="shared" si="288"/>
        <v>SCE</v>
      </c>
      <c r="F2678" s="1" t="str">
        <f t="shared" si="289"/>
        <v>SCE</v>
      </c>
      <c r="G2678" s="1" t="str">
        <f t="shared" si="290"/>
        <v>Asm</v>
      </c>
      <c r="H2678" s="1" t="s">
        <v>530</v>
      </c>
      <c r="I2678" s="1" t="str">
        <f t="shared" si="291"/>
        <v>CZ13</v>
      </c>
      <c r="J2678" s="1" t="s">
        <v>531</v>
      </c>
      <c r="L2678" s="12" t="str">
        <f t="shared" si="292"/>
        <v>SCEAsmCZ132003</v>
      </c>
      <c r="M2678" t="s">
        <v>985</v>
      </c>
      <c r="N2678" s="1">
        <v>2003</v>
      </c>
      <c r="O2678" s="19">
        <v>0.34916666666666668</v>
      </c>
      <c r="P2678" t="str">
        <f t="shared" si="293"/>
        <v>03</v>
      </c>
    </row>
    <row r="2679" spans="2:16" x14ac:dyDescent="0.25">
      <c r="B2679" t="s">
        <v>502</v>
      </c>
      <c r="C2679" t="str">
        <f t="shared" si="287"/>
        <v>SCEAsmCZ13</v>
      </c>
      <c r="D2679" s="1" t="s">
        <v>506</v>
      </c>
      <c r="E2679" s="1" t="str">
        <f t="shared" si="288"/>
        <v>SCE</v>
      </c>
      <c r="F2679" s="1" t="str">
        <f t="shared" si="289"/>
        <v>SCE</v>
      </c>
      <c r="G2679" s="1" t="str">
        <f t="shared" si="290"/>
        <v>Asm</v>
      </c>
      <c r="H2679" s="1" t="s">
        <v>530</v>
      </c>
      <c r="I2679" s="1" t="str">
        <f t="shared" si="291"/>
        <v>CZ13</v>
      </c>
      <c r="J2679" s="1" t="s">
        <v>531</v>
      </c>
      <c r="L2679" s="12" t="str">
        <f t="shared" si="292"/>
        <v>SCEAsmCZ132007</v>
      </c>
      <c r="M2679" t="s">
        <v>985</v>
      </c>
      <c r="N2679" s="1">
        <v>2007</v>
      </c>
      <c r="O2679" s="19">
        <v>0.223</v>
      </c>
      <c r="P2679" t="str">
        <f t="shared" si="293"/>
        <v>07</v>
      </c>
    </row>
    <row r="2680" spans="2:16" x14ac:dyDescent="0.25">
      <c r="B2680" t="s">
        <v>502</v>
      </c>
      <c r="C2680" t="str">
        <f t="shared" si="287"/>
        <v>SCEAsmCZ13</v>
      </c>
      <c r="D2680" s="1" t="s">
        <v>506</v>
      </c>
      <c r="E2680" s="1" t="str">
        <f t="shared" si="288"/>
        <v>SCE</v>
      </c>
      <c r="F2680" s="1" t="str">
        <f t="shared" si="289"/>
        <v>SCE</v>
      </c>
      <c r="G2680" s="1" t="str">
        <f t="shared" si="290"/>
        <v>Asm</v>
      </c>
      <c r="H2680" s="1" t="s">
        <v>530</v>
      </c>
      <c r="I2680" s="1" t="str">
        <f t="shared" si="291"/>
        <v>CZ13</v>
      </c>
      <c r="J2680" s="1" t="s">
        <v>531</v>
      </c>
      <c r="L2680" s="12" t="str">
        <f t="shared" si="292"/>
        <v>SCEAsmCZ132011</v>
      </c>
      <c r="M2680" t="s">
        <v>985</v>
      </c>
      <c r="N2680" s="1">
        <v>2011</v>
      </c>
      <c r="O2680" s="19">
        <v>0.223</v>
      </c>
      <c r="P2680" t="str">
        <f t="shared" si="293"/>
        <v>11</v>
      </c>
    </row>
    <row r="2681" spans="2:16" x14ac:dyDescent="0.25">
      <c r="B2681" t="s">
        <v>502</v>
      </c>
      <c r="C2681" t="str">
        <f t="shared" si="287"/>
        <v>SCEAsmCZ13</v>
      </c>
      <c r="D2681" s="1" t="s">
        <v>506</v>
      </c>
      <c r="E2681" s="1" t="str">
        <f t="shared" si="288"/>
        <v>SCE</v>
      </c>
      <c r="F2681" s="1" t="str">
        <f t="shared" si="289"/>
        <v>SCE</v>
      </c>
      <c r="G2681" s="1" t="str">
        <f t="shared" si="290"/>
        <v>Asm</v>
      </c>
      <c r="H2681" s="1" t="s">
        <v>530</v>
      </c>
      <c r="I2681" s="1" t="str">
        <f t="shared" si="291"/>
        <v>CZ13</v>
      </c>
      <c r="J2681" s="1" t="s">
        <v>531</v>
      </c>
      <c r="L2681" s="12" t="str">
        <f t="shared" si="292"/>
        <v>SCEAsmCZ132014</v>
      </c>
      <c r="M2681" t="s">
        <v>985</v>
      </c>
      <c r="N2681" s="1">
        <v>2014</v>
      </c>
      <c r="O2681" s="19">
        <v>0.1115</v>
      </c>
      <c r="P2681" t="str">
        <f t="shared" si="293"/>
        <v>14</v>
      </c>
    </row>
    <row r="2682" spans="2:16" x14ac:dyDescent="0.25">
      <c r="B2682" t="s">
        <v>502</v>
      </c>
      <c r="C2682" t="str">
        <f t="shared" si="287"/>
        <v>SCEAsmCZ14</v>
      </c>
      <c r="D2682" s="1" t="s">
        <v>506</v>
      </c>
      <c r="E2682" s="1" t="str">
        <f t="shared" si="288"/>
        <v>SCE</v>
      </c>
      <c r="F2682" s="1" t="str">
        <f t="shared" si="289"/>
        <v>SCE</v>
      </c>
      <c r="G2682" s="1" t="str">
        <f t="shared" si="290"/>
        <v>Asm</v>
      </c>
      <c r="H2682" s="1" t="s">
        <v>530</v>
      </c>
      <c r="I2682" s="1" t="str">
        <f t="shared" si="291"/>
        <v>CZ14</v>
      </c>
      <c r="J2682" s="1" t="s">
        <v>531</v>
      </c>
      <c r="L2682" s="12" t="str">
        <f t="shared" si="292"/>
        <v>SCEAsmCZ141975</v>
      </c>
      <c r="M2682" t="s">
        <v>986</v>
      </c>
      <c r="N2682" s="1">
        <v>1975</v>
      </c>
      <c r="O2682" s="19">
        <v>1.8780999999999999</v>
      </c>
      <c r="P2682" t="str">
        <f t="shared" si="293"/>
        <v>75</v>
      </c>
    </row>
    <row r="2683" spans="2:16" x14ac:dyDescent="0.25">
      <c r="B2683" t="s">
        <v>502</v>
      </c>
      <c r="C2683" t="str">
        <f t="shared" si="287"/>
        <v>SCEAsmCZ14</v>
      </c>
      <c r="D2683" s="1" t="s">
        <v>506</v>
      </c>
      <c r="E2683" s="1" t="str">
        <f t="shared" si="288"/>
        <v>SCE</v>
      </c>
      <c r="F2683" s="1" t="str">
        <f t="shared" si="289"/>
        <v>SCE</v>
      </c>
      <c r="G2683" s="1" t="str">
        <f t="shared" si="290"/>
        <v>Asm</v>
      </c>
      <c r="H2683" s="1" t="s">
        <v>530</v>
      </c>
      <c r="I2683" s="1" t="str">
        <f t="shared" si="291"/>
        <v>CZ14</v>
      </c>
      <c r="J2683" s="1" t="s">
        <v>531</v>
      </c>
      <c r="L2683" s="12" t="str">
        <f t="shared" si="292"/>
        <v>SCEAsmCZ141985</v>
      </c>
      <c r="M2683" t="s">
        <v>986</v>
      </c>
      <c r="N2683" s="1">
        <v>1985</v>
      </c>
      <c r="O2683" s="19">
        <v>1.9161333333333332</v>
      </c>
      <c r="P2683" t="str">
        <f t="shared" si="293"/>
        <v>85</v>
      </c>
    </row>
    <row r="2684" spans="2:16" x14ac:dyDescent="0.25">
      <c r="B2684" t="s">
        <v>502</v>
      </c>
      <c r="C2684" t="str">
        <f t="shared" si="287"/>
        <v>SCEAsmCZ14</v>
      </c>
      <c r="D2684" s="1" t="s">
        <v>506</v>
      </c>
      <c r="E2684" s="1" t="str">
        <f t="shared" si="288"/>
        <v>SCE</v>
      </c>
      <c r="F2684" s="1" t="str">
        <f t="shared" si="289"/>
        <v>SCE</v>
      </c>
      <c r="G2684" s="1" t="str">
        <f t="shared" si="290"/>
        <v>Asm</v>
      </c>
      <c r="H2684" s="1" t="s">
        <v>530</v>
      </c>
      <c r="I2684" s="1" t="str">
        <f t="shared" si="291"/>
        <v>CZ14</v>
      </c>
      <c r="J2684" s="1" t="s">
        <v>531</v>
      </c>
      <c r="L2684" s="12" t="str">
        <f t="shared" si="292"/>
        <v>SCEAsmCZ141996</v>
      </c>
      <c r="M2684" t="s">
        <v>986</v>
      </c>
      <c r="N2684" s="1">
        <v>1996</v>
      </c>
      <c r="O2684" s="19">
        <v>1.1521666666666666</v>
      </c>
      <c r="P2684" t="str">
        <f t="shared" si="293"/>
        <v>96</v>
      </c>
    </row>
    <row r="2685" spans="2:16" x14ac:dyDescent="0.25">
      <c r="B2685" t="s">
        <v>502</v>
      </c>
      <c r="C2685" t="str">
        <f t="shared" si="287"/>
        <v>SCEAsmCZ14</v>
      </c>
      <c r="D2685" s="1" t="s">
        <v>506</v>
      </c>
      <c r="E2685" s="1" t="str">
        <f t="shared" si="288"/>
        <v>SCE</v>
      </c>
      <c r="F2685" s="1" t="str">
        <f t="shared" si="289"/>
        <v>SCE</v>
      </c>
      <c r="G2685" s="1" t="str">
        <f t="shared" si="290"/>
        <v>Asm</v>
      </c>
      <c r="H2685" s="1" t="s">
        <v>530</v>
      </c>
      <c r="I2685" s="1" t="str">
        <f t="shared" si="291"/>
        <v>CZ14</v>
      </c>
      <c r="J2685" s="1" t="s">
        <v>531</v>
      </c>
      <c r="L2685" s="12" t="str">
        <f t="shared" si="292"/>
        <v>SCEAsmCZ142003</v>
      </c>
      <c r="M2685" t="s">
        <v>986</v>
      </c>
      <c r="N2685" s="1">
        <v>2003</v>
      </c>
      <c r="O2685" s="19">
        <v>0.87703333333333333</v>
      </c>
      <c r="P2685" t="str">
        <f t="shared" si="293"/>
        <v>03</v>
      </c>
    </row>
    <row r="2686" spans="2:16" x14ac:dyDescent="0.25">
      <c r="B2686" t="s">
        <v>502</v>
      </c>
      <c r="C2686" t="str">
        <f t="shared" si="287"/>
        <v>SCEAsmCZ14</v>
      </c>
      <c r="D2686" s="1" t="s">
        <v>506</v>
      </c>
      <c r="E2686" s="1" t="str">
        <f t="shared" si="288"/>
        <v>SCE</v>
      </c>
      <c r="F2686" s="1" t="str">
        <f t="shared" si="289"/>
        <v>SCE</v>
      </c>
      <c r="G2686" s="1" t="str">
        <f t="shared" si="290"/>
        <v>Asm</v>
      </c>
      <c r="H2686" s="1" t="s">
        <v>530</v>
      </c>
      <c r="I2686" s="1" t="str">
        <f t="shared" si="291"/>
        <v>CZ14</v>
      </c>
      <c r="J2686" s="1" t="s">
        <v>531</v>
      </c>
      <c r="L2686" s="12" t="str">
        <f t="shared" si="292"/>
        <v>SCEAsmCZ142007</v>
      </c>
      <c r="M2686" t="s">
        <v>986</v>
      </c>
      <c r="N2686" s="1">
        <v>2007</v>
      </c>
      <c r="O2686" s="19">
        <v>0.48586666666666667</v>
      </c>
      <c r="P2686" t="str">
        <f t="shared" si="293"/>
        <v>07</v>
      </c>
    </row>
    <row r="2687" spans="2:16" x14ac:dyDescent="0.25">
      <c r="B2687" t="s">
        <v>502</v>
      </c>
      <c r="C2687" t="str">
        <f t="shared" si="287"/>
        <v>SCEAsmCZ14</v>
      </c>
      <c r="D2687" s="1" t="s">
        <v>506</v>
      </c>
      <c r="E2687" s="1" t="str">
        <f t="shared" si="288"/>
        <v>SCE</v>
      </c>
      <c r="F2687" s="1" t="str">
        <f t="shared" si="289"/>
        <v>SCE</v>
      </c>
      <c r="G2687" s="1" t="str">
        <f t="shared" si="290"/>
        <v>Asm</v>
      </c>
      <c r="H2687" s="1" t="s">
        <v>530</v>
      </c>
      <c r="I2687" s="1" t="str">
        <f t="shared" si="291"/>
        <v>CZ14</v>
      </c>
      <c r="J2687" s="1" t="s">
        <v>531</v>
      </c>
      <c r="L2687" s="12" t="str">
        <f t="shared" si="292"/>
        <v>SCEAsmCZ142011</v>
      </c>
      <c r="M2687" t="s">
        <v>986</v>
      </c>
      <c r="N2687" s="1">
        <v>2011</v>
      </c>
      <c r="O2687" s="19">
        <v>0.48586666666666667</v>
      </c>
      <c r="P2687" t="str">
        <f t="shared" si="293"/>
        <v>11</v>
      </c>
    </row>
    <row r="2688" spans="2:16" x14ac:dyDescent="0.25">
      <c r="B2688" t="s">
        <v>502</v>
      </c>
      <c r="C2688" t="str">
        <f t="shared" si="287"/>
        <v>SCEAsmCZ14</v>
      </c>
      <c r="D2688" s="1" t="s">
        <v>506</v>
      </c>
      <c r="E2688" s="1" t="str">
        <f t="shared" si="288"/>
        <v>SCE</v>
      </c>
      <c r="F2688" s="1" t="str">
        <f t="shared" si="289"/>
        <v>SCE</v>
      </c>
      <c r="G2688" s="1" t="str">
        <f t="shared" si="290"/>
        <v>Asm</v>
      </c>
      <c r="H2688" s="1" t="s">
        <v>530</v>
      </c>
      <c r="I2688" s="1" t="str">
        <f t="shared" si="291"/>
        <v>CZ14</v>
      </c>
      <c r="J2688" s="1" t="s">
        <v>531</v>
      </c>
      <c r="L2688" s="12" t="str">
        <f t="shared" si="292"/>
        <v>SCEAsmCZ142014</v>
      </c>
      <c r="M2688" t="s">
        <v>986</v>
      </c>
      <c r="N2688" s="1">
        <v>2014</v>
      </c>
      <c r="O2688" s="19">
        <v>0.24293333333333333</v>
      </c>
      <c r="P2688" t="str">
        <f t="shared" si="293"/>
        <v>14</v>
      </c>
    </row>
    <row r="2689" spans="2:16" x14ac:dyDescent="0.25">
      <c r="B2689" t="s">
        <v>502</v>
      </c>
      <c r="C2689" t="str">
        <f t="shared" si="287"/>
        <v>SCEAsmCZ15</v>
      </c>
      <c r="D2689" s="1" t="s">
        <v>506</v>
      </c>
      <c r="E2689" s="1" t="str">
        <f t="shared" si="288"/>
        <v>SCE</v>
      </c>
      <c r="F2689" s="1" t="str">
        <f t="shared" si="289"/>
        <v>SCE</v>
      </c>
      <c r="G2689" s="1" t="str">
        <f t="shared" si="290"/>
        <v>Asm</v>
      </c>
      <c r="H2689" s="1" t="s">
        <v>530</v>
      </c>
      <c r="I2689" s="1" t="str">
        <f t="shared" si="291"/>
        <v>CZ15</v>
      </c>
      <c r="J2689" s="1" t="s">
        <v>531</v>
      </c>
      <c r="L2689" s="12" t="str">
        <f t="shared" si="292"/>
        <v>SCEAsmCZ151975</v>
      </c>
      <c r="M2689" t="s">
        <v>987</v>
      </c>
      <c r="N2689" s="1">
        <v>1975</v>
      </c>
      <c r="O2689" s="19">
        <v>1.4457999999999998</v>
      </c>
      <c r="P2689" t="str">
        <f t="shared" si="293"/>
        <v>75</v>
      </c>
    </row>
    <row r="2690" spans="2:16" x14ac:dyDescent="0.25">
      <c r="B2690" t="s">
        <v>502</v>
      </c>
      <c r="C2690" t="str">
        <f t="shared" si="287"/>
        <v>SCEAsmCZ15</v>
      </c>
      <c r="D2690" s="1" t="s">
        <v>506</v>
      </c>
      <c r="E2690" s="1" t="str">
        <f t="shared" si="288"/>
        <v>SCE</v>
      </c>
      <c r="F2690" s="1" t="str">
        <f t="shared" si="289"/>
        <v>SCE</v>
      </c>
      <c r="G2690" s="1" t="str">
        <f t="shared" si="290"/>
        <v>Asm</v>
      </c>
      <c r="H2690" s="1" t="s">
        <v>530</v>
      </c>
      <c r="I2690" s="1" t="str">
        <f t="shared" si="291"/>
        <v>CZ15</v>
      </c>
      <c r="J2690" s="1" t="s">
        <v>531</v>
      </c>
      <c r="L2690" s="12" t="str">
        <f t="shared" si="292"/>
        <v>SCEAsmCZ151985</v>
      </c>
      <c r="M2690" t="s">
        <v>987</v>
      </c>
      <c r="N2690" s="1">
        <v>1985</v>
      </c>
      <c r="O2690" s="19">
        <v>3.3684666666666665</v>
      </c>
      <c r="P2690" t="str">
        <f t="shared" si="293"/>
        <v>85</v>
      </c>
    </row>
    <row r="2691" spans="2:16" x14ac:dyDescent="0.25">
      <c r="B2691" t="s">
        <v>502</v>
      </c>
      <c r="C2691" t="str">
        <f t="shared" si="287"/>
        <v>SCEAsmCZ15</v>
      </c>
      <c r="D2691" s="1" t="s">
        <v>506</v>
      </c>
      <c r="E2691" s="1" t="str">
        <f t="shared" si="288"/>
        <v>SCE</v>
      </c>
      <c r="F2691" s="1" t="str">
        <f t="shared" si="289"/>
        <v>SCE</v>
      </c>
      <c r="G2691" s="1" t="str">
        <f t="shared" si="290"/>
        <v>Asm</v>
      </c>
      <c r="H2691" s="1" t="s">
        <v>530</v>
      </c>
      <c r="I2691" s="1" t="str">
        <f t="shared" si="291"/>
        <v>CZ15</v>
      </c>
      <c r="J2691" s="1" t="s">
        <v>531</v>
      </c>
      <c r="L2691" s="12" t="str">
        <f t="shared" si="292"/>
        <v>SCEAsmCZ151996</v>
      </c>
      <c r="M2691" t="s">
        <v>987</v>
      </c>
      <c r="N2691" s="1">
        <v>1996</v>
      </c>
      <c r="O2691" s="19">
        <v>2.0510666666666664</v>
      </c>
      <c r="P2691" t="str">
        <f t="shared" si="293"/>
        <v>96</v>
      </c>
    </row>
    <row r="2692" spans="2:16" x14ac:dyDescent="0.25">
      <c r="B2692" t="s">
        <v>502</v>
      </c>
      <c r="C2692" t="str">
        <f t="shared" si="287"/>
        <v>SCEAsmCZ15</v>
      </c>
      <c r="D2692" s="1" t="s">
        <v>506</v>
      </c>
      <c r="E2692" s="1" t="str">
        <f t="shared" si="288"/>
        <v>SCE</v>
      </c>
      <c r="F2692" s="1" t="str">
        <f t="shared" si="289"/>
        <v>SCE</v>
      </c>
      <c r="G2692" s="1" t="str">
        <f t="shared" si="290"/>
        <v>Asm</v>
      </c>
      <c r="H2692" s="1" t="s">
        <v>530</v>
      </c>
      <c r="I2692" s="1" t="str">
        <f t="shared" si="291"/>
        <v>CZ15</v>
      </c>
      <c r="J2692" s="1" t="s">
        <v>531</v>
      </c>
      <c r="L2692" s="12" t="str">
        <f t="shared" si="292"/>
        <v>SCEAsmCZ152003</v>
      </c>
      <c r="M2692" t="s">
        <v>987</v>
      </c>
      <c r="N2692" s="1">
        <v>2003</v>
      </c>
      <c r="O2692" s="19">
        <v>1.9140999999999999</v>
      </c>
      <c r="P2692" t="str">
        <f t="shared" si="293"/>
        <v>03</v>
      </c>
    </row>
    <row r="2693" spans="2:16" x14ac:dyDescent="0.25">
      <c r="B2693" t="s">
        <v>502</v>
      </c>
      <c r="C2693" t="str">
        <f t="shared" si="287"/>
        <v>SCEAsmCZ15</v>
      </c>
      <c r="D2693" s="1" t="s">
        <v>506</v>
      </c>
      <c r="E2693" s="1" t="str">
        <f t="shared" si="288"/>
        <v>SCE</v>
      </c>
      <c r="F2693" s="1" t="str">
        <f t="shared" si="289"/>
        <v>SCE</v>
      </c>
      <c r="G2693" s="1" t="str">
        <f t="shared" si="290"/>
        <v>Asm</v>
      </c>
      <c r="H2693" s="1" t="s">
        <v>530</v>
      </c>
      <c r="I2693" s="1" t="str">
        <f t="shared" si="291"/>
        <v>CZ15</v>
      </c>
      <c r="J2693" s="1" t="s">
        <v>531</v>
      </c>
      <c r="L2693" s="12" t="str">
        <f t="shared" si="292"/>
        <v>SCEAsmCZ152007</v>
      </c>
      <c r="M2693" t="s">
        <v>987</v>
      </c>
      <c r="N2693" s="1">
        <v>2007</v>
      </c>
      <c r="O2693" s="19">
        <v>1.0635333333333332</v>
      </c>
      <c r="P2693" t="str">
        <f t="shared" si="293"/>
        <v>07</v>
      </c>
    </row>
    <row r="2694" spans="2:16" x14ac:dyDescent="0.25">
      <c r="B2694" t="s">
        <v>502</v>
      </c>
      <c r="C2694" t="str">
        <f t="shared" si="287"/>
        <v>SCEAsmCZ15</v>
      </c>
      <c r="D2694" s="1" t="s">
        <v>506</v>
      </c>
      <c r="E2694" s="1" t="str">
        <f t="shared" si="288"/>
        <v>SCE</v>
      </c>
      <c r="F2694" s="1" t="str">
        <f t="shared" si="289"/>
        <v>SCE</v>
      </c>
      <c r="G2694" s="1" t="str">
        <f t="shared" si="290"/>
        <v>Asm</v>
      </c>
      <c r="H2694" s="1" t="s">
        <v>530</v>
      </c>
      <c r="I2694" s="1" t="str">
        <f t="shared" si="291"/>
        <v>CZ15</v>
      </c>
      <c r="J2694" s="1" t="s">
        <v>531</v>
      </c>
      <c r="L2694" s="12" t="str">
        <f t="shared" si="292"/>
        <v>SCEAsmCZ152011</v>
      </c>
      <c r="M2694" t="s">
        <v>987</v>
      </c>
      <c r="N2694" s="1">
        <v>2011</v>
      </c>
      <c r="O2694" s="19">
        <v>1.0635333333333332</v>
      </c>
      <c r="P2694" t="str">
        <f t="shared" si="293"/>
        <v>11</v>
      </c>
    </row>
    <row r="2695" spans="2:16" x14ac:dyDescent="0.25">
      <c r="B2695" t="s">
        <v>502</v>
      </c>
      <c r="C2695" t="str">
        <f t="shared" si="287"/>
        <v>SCEAsmCZ15</v>
      </c>
      <c r="D2695" s="1" t="s">
        <v>506</v>
      </c>
      <c r="E2695" s="1" t="str">
        <f t="shared" si="288"/>
        <v>SCE</v>
      </c>
      <c r="F2695" s="1" t="str">
        <f t="shared" si="289"/>
        <v>SCE</v>
      </c>
      <c r="G2695" s="1" t="str">
        <f t="shared" si="290"/>
        <v>Asm</v>
      </c>
      <c r="H2695" s="1" t="s">
        <v>530</v>
      </c>
      <c r="I2695" s="1" t="str">
        <f t="shared" si="291"/>
        <v>CZ15</v>
      </c>
      <c r="J2695" s="1" t="s">
        <v>531</v>
      </c>
      <c r="L2695" s="12" t="str">
        <f t="shared" si="292"/>
        <v>SCEAsmCZ152014</v>
      </c>
      <c r="M2695" t="s">
        <v>987</v>
      </c>
      <c r="N2695" s="1">
        <v>2014</v>
      </c>
      <c r="O2695" s="19">
        <v>0.53176666666666661</v>
      </c>
      <c r="P2695" t="str">
        <f t="shared" si="293"/>
        <v>14</v>
      </c>
    </row>
    <row r="2696" spans="2:16" x14ac:dyDescent="0.25">
      <c r="B2696" t="s">
        <v>502</v>
      </c>
      <c r="C2696" t="str">
        <f t="shared" si="287"/>
        <v>SCEAsmCZ16</v>
      </c>
      <c r="D2696" s="1" t="s">
        <v>506</v>
      </c>
      <c r="E2696" s="1" t="str">
        <f t="shared" si="288"/>
        <v>SCE</v>
      </c>
      <c r="F2696" s="1" t="str">
        <f t="shared" si="289"/>
        <v>SCE</v>
      </c>
      <c r="G2696" s="1" t="str">
        <f t="shared" si="290"/>
        <v>Asm</v>
      </c>
      <c r="H2696" s="1" t="s">
        <v>530</v>
      </c>
      <c r="I2696" s="1" t="str">
        <f t="shared" si="291"/>
        <v>CZ16</v>
      </c>
      <c r="J2696" s="1" t="s">
        <v>531</v>
      </c>
      <c r="L2696" s="12" t="str">
        <f t="shared" si="292"/>
        <v>SCEAsmCZ161975</v>
      </c>
      <c r="M2696" t="s">
        <v>988</v>
      </c>
      <c r="N2696" s="1">
        <v>1975</v>
      </c>
      <c r="O2696" s="19">
        <v>0.88819999999999999</v>
      </c>
      <c r="P2696" t="str">
        <f t="shared" si="293"/>
        <v>75</v>
      </c>
    </row>
    <row r="2697" spans="2:16" x14ac:dyDescent="0.25">
      <c r="B2697" t="s">
        <v>502</v>
      </c>
      <c r="C2697" t="str">
        <f t="shared" si="287"/>
        <v>SCEAsmCZ16</v>
      </c>
      <c r="D2697" s="1" t="s">
        <v>506</v>
      </c>
      <c r="E2697" s="1" t="str">
        <f t="shared" si="288"/>
        <v>SCE</v>
      </c>
      <c r="F2697" s="1" t="str">
        <f t="shared" si="289"/>
        <v>SCE</v>
      </c>
      <c r="G2697" s="1" t="str">
        <f t="shared" si="290"/>
        <v>Asm</v>
      </c>
      <c r="H2697" s="1" t="s">
        <v>530</v>
      </c>
      <c r="I2697" s="1" t="str">
        <f t="shared" si="291"/>
        <v>CZ16</v>
      </c>
      <c r="J2697" s="1" t="s">
        <v>531</v>
      </c>
      <c r="L2697" s="12" t="str">
        <f t="shared" si="292"/>
        <v>SCEAsmCZ161985</v>
      </c>
      <c r="M2697" t="s">
        <v>988</v>
      </c>
      <c r="N2697" s="1">
        <v>1985</v>
      </c>
      <c r="O2697" s="19">
        <v>1.1748666666666665</v>
      </c>
      <c r="P2697" t="str">
        <f t="shared" si="293"/>
        <v>85</v>
      </c>
    </row>
    <row r="2698" spans="2:16" x14ac:dyDescent="0.25">
      <c r="B2698" t="s">
        <v>502</v>
      </c>
      <c r="C2698" t="str">
        <f t="shared" si="287"/>
        <v>SCEAsmCZ16</v>
      </c>
      <c r="D2698" s="1" t="s">
        <v>506</v>
      </c>
      <c r="E2698" s="1" t="str">
        <f t="shared" si="288"/>
        <v>SCE</v>
      </c>
      <c r="F2698" s="1" t="str">
        <f t="shared" si="289"/>
        <v>SCE</v>
      </c>
      <c r="G2698" s="1" t="str">
        <f t="shared" si="290"/>
        <v>Asm</v>
      </c>
      <c r="H2698" s="1" t="s">
        <v>530</v>
      </c>
      <c r="I2698" s="1" t="str">
        <f t="shared" si="291"/>
        <v>CZ16</v>
      </c>
      <c r="J2698" s="1" t="s">
        <v>531</v>
      </c>
      <c r="L2698" s="12" t="str">
        <f t="shared" si="292"/>
        <v>SCEAsmCZ161996</v>
      </c>
      <c r="M2698" t="s">
        <v>988</v>
      </c>
      <c r="N2698" s="1">
        <v>1996</v>
      </c>
      <c r="O2698" s="19">
        <v>0.78639999999999999</v>
      </c>
      <c r="P2698" t="str">
        <f t="shared" si="293"/>
        <v>96</v>
      </c>
    </row>
    <row r="2699" spans="2:16" x14ac:dyDescent="0.25">
      <c r="B2699" t="s">
        <v>502</v>
      </c>
      <c r="C2699" t="str">
        <f t="shared" si="287"/>
        <v>SCEAsmCZ16</v>
      </c>
      <c r="D2699" s="1" t="s">
        <v>506</v>
      </c>
      <c r="E2699" s="1" t="str">
        <f t="shared" si="288"/>
        <v>SCE</v>
      </c>
      <c r="F2699" s="1" t="str">
        <f t="shared" si="289"/>
        <v>SCE</v>
      </c>
      <c r="G2699" s="1" t="str">
        <f t="shared" si="290"/>
        <v>Asm</v>
      </c>
      <c r="H2699" s="1" t="s">
        <v>530</v>
      </c>
      <c r="I2699" s="1" t="str">
        <f t="shared" si="291"/>
        <v>CZ16</v>
      </c>
      <c r="J2699" s="1" t="s">
        <v>531</v>
      </c>
      <c r="L2699" s="12" t="str">
        <f t="shared" si="292"/>
        <v>SCEAsmCZ162003</v>
      </c>
      <c r="M2699" t="s">
        <v>988</v>
      </c>
      <c r="N2699" s="1">
        <v>2003</v>
      </c>
      <c r="O2699" s="19">
        <v>0.5353</v>
      </c>
      <c r="P2699" t="str">
        <f t="shared" si="293"/>
        <v>03</v>
      </c>
    </row>
    <row r="2700" spans="2:16" x14ac:dyDescent="0.25">
      <c r="B2700" t="s">
        <v>502</v>
      </c>
      <c r="C2700" t="str">
        <f t="shared" si="287"/>
        <v>SCEAsmCZ16</v>
      </c>
      <c r="D2700" s="1" t="s">
        <v>506</v>
      </c>
      <c r="E2700" s="1" t="str">
        <f t="shared" si="288"/>
        <v>SCE</v>
      </c>
      <c r="F2700" s="1" t="str">
        <f t="shared" si="289"/>
        <v>SCE</v>
      </c>
      <c r="G2700" s="1" t="str">
        <f t="shared" si="290"/>
        <v>Asm</v>
      </c>
      <c r="H2700" s="1" t="s">
        <v>530</v>
      </c>
      <c r="I2700" s="1" t="str">
        <f t="shared" si="291"/>
        <v>CZ16</v>
      </c>
      <c r="J2700" s="1" t="s">
        <v>531</v>
      </c>
      <c r="L2700" s="12" t="str">
        <f t="shared" si="292"/>
        <v>SCEAsmCZ162007</v>
      </c>
      <c r="M2700" t="s">
        <v>988</v>
      </c>
      <c r="N2700" s="1">
        <v>2007</v>
      </c>
      <c r="O2700" s="19">
        <v>0.30599999999999999</v>
      </c>
      <c r="P2700" t="str">
        <f t="shared" si="293"/>
        <v>07</v>
      </c>
    </row>
    <row r="2701" spans="2:16" x14ac:dyDescent="0.25">
      <c r="B2701" t="s">
        <v>502</v>
      </c>
      <c r="C2701" t="str">
        <f t="shared" si="287"/>
        <v>SCEAsmCZ16</v>
      </c>
      <c r="D2701" s="1" t="s">
        <v>506</v>
      </c>
      <c r="E2701" s="1" t="str">
        <f t="shared" si="288"/>
        <v>SCE</v>
      </c>
      <c r="F2701" s="1" t="str">
        <f t="shared" si="289"/>
        <v>SCE</v>
      </c>
      <c r="G2701" s="1" t="str">
        <f t="shared" si="290"/>
        <v>Asm</v>
      </c>
      <c r="H2701" s="1" t="s">
        <v>530</v>
      </c>
      <c r="I2701" s="1" t="str">
        <f t="shared" si="291"/>
        <v>CZ16</v>
      </c>
      <c r="J2701" s="1" t="s">
        <v>531</v>
      </c>
      <c r="L2701" s="12" t="str">
        <f t="shared" si="292"/>
        <v>SCEAsmCZ162011</v>
      </c>
      <c r="M2701" t="s">
        <v>988</v>
      </c>
      <c r="N2701" s="1">
        <v>2011</v>
      </c>
      <c r="O2701" s="19">
        <v>0.30599999999999999</v>
      </c>
      <c r="P2701" t="str">
        <f t="shared" si="293"/>
        <v>11</v>
      </c>
    </row>
    <row r="2702" spans="2:16" x14ac:dyDescent="0.25">
      <c r="B2702" t="s">
        <v>502</v>
      </c>
      <c r="C2702" t="str">
        <f t="shared" si="287"/>
        <v>SCEAsmCZ16</v>
      </c>
      <c r="D2702" s="1" t="s">
        <v>506</v>
      </c>
      <c r="E2702" s="1" t="str">
        <f t="shared" si="288"/>
        <v>SCE</v>
      </c>
      <c r="F2702" s="1" t="str">
        <f t="shared" si="289"/>
        <v>SCE</v>
      </c>
      <c r="G2702" s="1" t="str">
        <f t="shared" si="290"/>
        <v>Asm</v>
      </c>
      <c r="H2702" s="1" t="s">
        <v>530</v>
      </c>
      <c r="I2702" s="1" t="str">
        <f t="shared" si="291"/>
        <v>CZ16</v>
      </c>
      <c r="J2702" s="1" t="s">
        <v>531</v>
      </c>
      <c r="L2702" s="12" t="str">
        <f t="shared" si="292"/>
        <v>SCEAsmCZ162014</v>
      </c>
      <c r="M2702" t="s">
        <v>988</v>
      </c>
      <c r="N2702" s="1">
        <v>2014</v>
      </c>
      <c r="O2702" s="19">
        <v>0.153</v>
      </c>
      <c r="P2702" t="str">
        <f t="shared" si="293"/>
        <v>14</v>
      </c>
    </row>
    <row r="2703" spans="2:16" x14ac:dyDescent="0.25">
      <c r="B2703" t="s">
        <v>502</v>
      </c>
      <c r="C2703" t="str">
        <f t="shared" si="287"/>
        <v>SCEECCCZ01</v>
      </c>
      <c r="D2703" s="1" t="s">
        <v>506</v>
      </c>
      <c r="E2703" s="1" t="str">
        <f t="shared" si="288"/>
        <v>SCE</v>
      </c>
      <c r="F2703" s="1" t="str">
        <f t="shared" si="289"/>
        <v>SCE</v>
      </c>
      <c r="G2703" s="1" t="str">
        <f t="shared" si="290"/>
        <v>ECC</v>
      </c>
      <c r="H2703" s="1" t="s">
        <v>530</v>
      </c>
      <c r="I2703" s="1" t="str">
        <f t="shared" si="291"/>
        <v>CZ01</v>
      </c>
      <c r="J2703" s="1" t="s">
        <v>531</v>
      </c>
      <c r="L2703" s="12" t="str">
        <f t="shared" si="292"/>
        <v>SCEECCCZ011975</v>
      </c>
      <c r="M2703" t="s">
        <v>989</v>
      </c>
      <c r="N2703" s="1">
        <v>1975</v>
      </c>
      <c r="O2703" s="19">
        <v>0</v>
      </c>
      <c r="P2703" t="str">
        <f t="shared" si="293"/>
        <v>75</v>
      </c>
    </row>
    <row r="2704" spans="2:16" x14ac:dyDescent="0.25">
      <c r="B2704" t="s">
        <v>502</v>
      </c>
      <c r="C2704" t="str">
        <f t="shared" ref="C2704:C2767" si="294">F2704&amp;G2704&amp;I2704</f>
        <v>SCEECCCZ01</v>
      </c>
      <c r="D2704" s="1" t="s">
        <v>506</v>
      </c>
      <c r="E2704" s="1" t="str">
        <f t="shared" ref="E2704:E2767" si="295">+F2704</f>
        <v>SCE</v>
      </c>
      <c r="F2704" s="1" t="str">
        <f t="shared" ref="F2704:F2767" si="296">LEFT(M2704,3)</f>
        <v>SCE</v>
      </c>
      <c r="G2704" s="1" t="str">
        <f t="shared" ref="G2704:G2767" si="297">MID(M2704,4,3)</f>
        <v>ECC</v>
      </c>
      <c r="H2704" s="1" t="s">
        <v>530</v>
      </c>
      <c r="I2704" s="1" t="str">
        <f t="shared" ref="I2704:I2767" si="298">RIGHT(M2704,4)</f>
        <v>CZ01</v>
      </c>
      <c r="J2704" s="1" t="s">
        <v>531</v>
      </c>
      <c r="L2704" s="12" t="str">
        <f t="shared" ref="L2704:L2767" si="299">C2704&amp;N2704</f>
        <v>SCEECCCZ011985</v>
      </c>
      <c r="M2704" t="s">
        <v>989</v>
      </c>
      <c r="N2704" s="1">
        <v>1985</v>
      </c>
      <c r="O2704" s="19">
        <v>0</v>
      </c>
      <c r="P2704" t="str">
        <f t="shared" ref="P2704:P2767" si="300">RIGHT(N2704,2)</f>
        <v>85</v>
      </c>
    </row>
    <row r="2705" spans="2:16" x14ac:dyDescent="0.25">
      <c r="B2705" t="s">
        <v>502</v>
      </c>
      <c r="C2705" t="str">
        <f t="shared" si="294"/>
        <v>SCEECCCZ01</v>
      </c>
      <c r="D2705" s="1" t="s">
        <v>506</v>
      </c>
      <c r="E2705" s="1" t="str">
        <f t="shared" si="295"/>
        <v>SCE</v>
      </c>
      <c r="F2705" s="1" t="str">
        <f t="shared" si="296"/>
        <v>SCE</v>
      </c>
      <c r="G2705" s="1" t="str">
        <f t="shared" si="297"/>
        <v>ECC</v>
      </c>
      <c r="H2705" s="1" t="s">
        <v>530</v>
      </c>
      <c r="I2705" s="1" t="str">
        <f t="shared" si="298"/>
        <v>CZ01</v>
      </c>
      <c r="J2705" s="1" t="s">
        <v>531</v>
      </c>
      <c r="L2705" s="12" t="str">
        <f t="shared" si="299"/>
        <v>SCEECCCZ011996</v>
      </c>
      <c r="M2705" t="s">
        <v>989</v>
      </c>
      <c r="N2705" s="1">
        <v>1996</v>
      </c>
      <c r="O2705" s="19">
        <v>0</v>
      </c>
      <c r="P2705" t="str">
        <f t="shared" si="300"/>
        <v>96</v>
      </c>
    </row>
    <row r="2706" spans="2:16" x14ac:dyDescent="0.25">
      <c r="B2706" t="s">
        <v>502</v>
      </c>
      <c r="C2706" t="str">
        <f t="shared" si="294"/>
        <v>SCEECCCZ01</v>
      </c>
      <c r="D2706" s="1" t="s">
        <v>506</v>
      </c>
      <c r="E2706" s="1" t="str">
        <f t="shared" si="295"/>
        <v>SCE</v>
      </c>
      <c r="F2706" s="1" t="str">
        <f t="shared" si="296"/>
        <v>SCE</v>
      </c>
      <c r="G2706" s="1" t="str">
        <f t="shared" si="297"/>
        <v>ECC</v>
      </c>
      <c r="H2706" s="1" t="s">
        <v>530</v>
      </c>
      <c r="I2706" s="1" t="str">
        <f t="shared" si="298"/>
        <v>CZ01</v>
      </c>
      <c r="J2706" s="1" t="s">
        <v>531</v>
      </c>
      <c r="L2706" s="12" t="str">
        <f t="shared" si="299"/>
        <v>SCEECCCZ012003</v>
      </c>
      <c r="M2706" t="s">
        <v>989</v>
      </c>
      <c r="N2706" s="1">
        <v>2003</v>
      </c>
      <c r="O2706" s="19">
        <v>0</v>
      </c>
      <c r="P2706" t="str">
        <f t="shared" si="300"/>
        <v>03</v>
      </c>
    </row>
    <row r="2707" spans="2:16" x14ac:dyDescent="0.25">
      <c r="B2707" t="s">
        <v>502</v>
      </c>
      <c r="C2707" t="str">
        <f t="shared" si="294"/>
        <v>SCEECCCZ01</v>
      </c>
      <c r="D2707" s="1" t="s">
        <v>506</v>
      </c>
      <c r="E2707" s="1" t="str">
        <f t="shared" si="295"/>
        <v>SCE</v>
      </c>
      <c r="F2707" s="1" t="str">
        <f t="shared" si="296"/>
        <v>SCE</v>
      </c>
      <c r="G2707" s="1" t="str">
        <f t="shared" si="297"/>
        <v>ECC</v>
      </c>
      <c r="H2707" s="1" t="s">
        <v>530</v>
      </c>
      <c r="I2707" s="1" t="str">
        <f t="shared" si="298"/>
        <v>CZ01</v>
      </c>
      <c r="J2707" s="1" t="s">
        <v>531</v>
      </c>
      <c r="L2707" s="12" t="str">
        <f t="shared" si="299"/>
        <v>SCEECCCZ012007</v>
      </c>
      <c r="M2707" t="s">
        <v>989</v>
      </c>
      <c r="N2707" s="1">
        <v>2007</v>
      </c>
      <c r="O2707" s="19">
        <v>0</v>
      </c>
      <c r="P2707" t="str">
        <f t="shared" si="300"/>
        <v>07</v>
      </c>
    </row>
    <row r="2708" spans="2:16" x14ac:dyDescent="0.25">
      <c r="B2708" t="s">
        <v>502</v>
      </c>
      <c r="C2708" t="str">
        <f t="shared" si="294"/>
        <v>SCEECCCZ01</v>
      </c>
      <c r="D2708" s="1" t="s">
        <v>506</v>
      </c>
      <c r="E2708" s="1" t="str">
        <f t="shared" si="295"/>
        <v>SCE</v>
      </c>
      <c r="F2708" s="1" t="str">
        <f t="shared" si="296"/>
        <v>SCE</v>
      </c>
      <c r="G2708" s="1" t="str">
        <f t="shared" si="297"/>
        <v>ECC</v>
      </c>
      <c r="H2708" s="1" t="s">
        <v>530</v>
      </c>
      <c r="I2708" s="1" t="str">
        <f t="shared" si="298"/>
        <v>CZ01</v>
      </c>
      <c r="J2708" s="1" t="s">
        <v>531</v>
      </c>
      <c r="L2708" s="12" t="str">
        <f t="shared" si="299"/>
        <v>SCEECCCZ012011</v>
      </c>
      <c r="M2708" t="s">
        <v>989</v>
      </c>
      <c r="N2708" s="1">
        <v>2011</v>
      </c>
      <c r="O2708" s="19">
        <v>0</v>
      </c>
      <c r="P2708" t="str">
        <f t="shared" si="300"/>
        <v>11</v>
      </c>
    </row>
    <row r="2709" spans="2:16" x14ac:dyDescent="0.25">
      <c r="B2709" t="s">
        <v>502</v>
      </c>
      <c r="C2709" t="str">
        <f t="shared" si="294"/>
        <v>SCEECCCZ01</v>
      </c>
      <c r="D2709" s="1" t="s">
        <v>506</v>
      </c>
      <c r="E2709" s="1" t="str">
        <f t="shared" si="295"/>
        <v>SCE</v>
      </c>
      <c r="F2709" s="1" t="str">
        <f t="shared" si="296"/>
        <v>SCE</v>
      </c>
      <c r="G2709" s="1" t="str">
        <f t="shared" si="297"/>
        <v>ECC</v>
      </c>
      <c r="H2709" s="1" t="s">
        <v>530</v>
      </c>
      <c r="I2709" s="1" t="str">
        <f t="shared" si="298"/>
        <v>CZ01</v>
      </c>
      <c r="J2709" s="1" t="s">
        <v>531</v>
      </c>
      <c r="L2709" s="12" t="str">
        <f t="shared" si="299"/>
        <v>SCEECCCZ012014</v>
      </c>
      <c r="M2709" t="s">
        <v>989</v>
      </c>
      <c r="N2709" s="1">
        <v>2014</v>
      </c>
      <c r="O2709" s="19">
        <v>0</v>
      </c>
      <c r="P2709" t="str">
        <f t="shared" si="300"/>
        <v>14</v>
      </c>
    </row>
    <row r="2710" spans="2:16" x14ac:dyDescent="0.25">
      <c r="B2710" t="s">
        <v>502</v>
      </c>
      <c r="C2710" t="str">
        <f t="shared" si="294"/>
        <v>SCEECCCZ02</v>
      </c>
      <c r="D2710" s="1" t="s">
        <v>506</v>
      </c>
      <c r="E2710" s="1" t="str">
        <f t="shared" si="295"/>
        <v>SCE</v>
      </c>
      <c r="F2710" s="1" t="str">
        <f t="shared" si="296"/>
        <v>SCE</v>
      </c>
      <c r="G2710" s="1" t="str">
        <f t="shared" si="297"/>
        <v>ECC</v>
      </c>
      <c r="H2710" s="1" t="s">
        <v>530</v>
      </c>
      <c r="I2710" s="1" t="str">
        <f t="shared" si="298"/>
        <v>CZ02</v>
      </c>
      <c r="J2710" s="1" t="s">
        <v>531</v>
      </c>
      <c r="L2710" s="12" t="str">
        <f t="shared" si="299"/>
        <v>SCEECCCZ021975</v>
      </c>
      <c r="M2710" t="s">
        <v>990</v>
      </c>
      <c r="N2710" s="1">
        <v>1975</v>
      </c>
      <c r="O2710" s="19">
        <v>0</v>
      </c>
      <c r="P2710" t="str">
        <f t="shared" si="300"/>
        <v>75</v>
      </c>
    </row>
    <row r="2711" spans="2:16" x14ac:dyDescent="0.25">
      <c r="B2711" t="s">
        <v>502</v>
      </c>
      <c r="C2711" t="str">
        <f t="shared" si="294"/>
        <v>SCEECCCZ02</v>
      </c>
      <c r="D2711" s="1" t="s">
        <v>506</v>
      </c>
      <c r="E2711" s="1" t="str">
        <f t="shared" si="295"/>
        <v>SCE</v>
      </c>
      <c r="F2711" s="1" t="str">
        <f t="shared" si="296"/>
        <v>SCE</v>
      </c>
      <c r="G2711" s="1" t="str">
        <f t="shared" si="297"/>
        <v>ECC</v>
      </c>
      <c r="H2711" s="1" t="s">
        <v>530</v>
      </c>
      <c r="I2711" s="1" t="str">
        <f t="shared" si="298"/>
        <v>CZ02</v>
      </c>
      <c r="J2711" s="1" t="s">
        <v>531</v>
      </c>
      <c r="L2711" s="12" t="str">
        <f t="shared" si="299"/>
        <v>SCEECCCZ021985</v>
      </c>
      <c r="M2711" t="s">
        <v>990</v>
      </c>
      <c r="N2711" s="1">
        <v>1985</v>
      </c>
      <c r="O2711" s="19">
        <v>0</v>
      </c>
      <c r="P2711" t="str">
        <f t="shared" si="300"/>
        <v>85</v>
      </c>
    </row>
    <row r="2712" spans="2:16" x14ac:dyDescent="0.25">
      <c r="B2712" t="s">
        <v>502</v>
      </c>
      <c r="C2712" t="str">
        <f t="shared" si="294"/>
        <v>SCEECCCZ02</v>
      </c>
      <c r="D2712" s="1" t="s">
        <v>506</v>
      </c>
      <c r="E2712" s="1" t="str">
        <f t="shared" si="295"/>
        <v>SCE</v>
      </c>
      <c r="F2712" s="1" t="str">
        <f t="shared" si="296"/>
        <v>SCE</v>
      </c>
      <c r="G2712" s="1" t="str">
        <f t="shared" si="297"/>
        <v>ECC</v>
      </c>
      <c r="H2712" s="1" t="s">
        <v>530</v>
      </c>
      <c r="I2712" s="1" t="str">
        <f t="shared" si="298"/>
        <v>CZ02</v>
      </c>
      <c r="J2712" s="1" t="s">
        <v>531</v>
      </c>
      <c r="L2712" s="12" t="str">
        <f t="shared" si="299"/>
        <v>SCEECCCZ021996</v>
      </c>
      <c r="M2712" t="s">
        <v>990</v>
      </c>
      <c r="N2712" s="1">
        <v>1996</v>
      </c>
      <c r="O2712" s="19">
        <v>0</v>
      </c>
      <c r="P2712" t="str">
        <f t="shared" si="300"/>
        <v>96</v>
      </c>
    </row>
    <row r="2713" spans="2:16" x14ac:dyDescent="0.25">
      <c r="B2713" t="s">
        <v>502</v>
      </c>
      <c r="C2713" t="str">
        <f t="shared" si="294"/>
        <v>SCEECCCZ02</v>
      </c>
      <c r="D2713" s="1" t="s">
        <v>506</v>
      </c>
      <c r="E2713" s="1" t="str">
        <f t="shared" si="295"/>
        <v>SCE</v>
      </c>
      <c r="F2713" s="1" t="str">
        <f t="shared" si="296"/>
        <v>SCE</v>
      </c>
      <c r="G2713" s="1" t="str">
        <f t="shared" si="297"/>
        <v>ECC</v>
      </c>
      <c r="H2713" s="1" t="s">
        <v>530</v>
      </c>
      <c r="I2713" s="1" t="str">
        <f t="shared" si="298"/>
        <v>CZ02</v>
      </c>
      <c r="J2713" s="1" t="s">
        <v>531</v>
      </c>
      <c r="L2713" s="12" t="str">
        <f t="shared" si="299"/>
        <v>SCEECCCZ022003</v>
      </c>
      <c r="M2713" t="s">
        <v>990</v>
      </c>
      <c r="N2713" s="1">
        <v>2003</v>
      </c>
      <c r="O2713" s="19">
        <v>0</v>
      </c>
      <c r="P2713" t="str">
        <f t="shared" si="300"/>
        <v>03</v>
      </c>
    </row>
    <row r="2714" spans="2:16" x14ac:dyDescent="0.25">
      <c r="B2714" t="s">
        <v>502</v>
      </c>
      <c r="C2714" t="str">
        <f t="shared" si="294"/>
        <v>SCEECCCZ02</v>
      </c>
      <c r="D2714" s="1" t="s">
        <v>506</v>
      </c>
      <c r="E2714" s="1" t="str">
        <f t="shared" si="295"/>
        <v>SCE</v>
      </c>
      <c r="F2714" s="1" t="str">
        <f t="shared" si="296"/>
        <v>SCE</v>
      </c>
      <c r="G2714" s="1" t="str">
        <f t="shared" si="297"/>
        <v>ECC</v>
      </c>
      <c r="H2714" s="1" t="s">
        <v>530</v>
      </c>
      <c r="I2714" s="1" t="str">
        <f t="shared" si="298"/>
        <v>CZ02</v>
      </c>
      <c r="J2714" s="1" t="s">
        <v>531</v>
      </c>
      <c r="L2714" s="12" t="str">
        <f t="shared" si="299"/>
        <v>SCEECCCZ022007</v>
      </c>
      <c r="M2714" t="s">
        <v>990</v>
      </c>
      <c r="N2714" s="1">
        <v>2007</v>
      </c>
      <c r="O2714" s="19">
        <v>0</v>
      </c>
      <c r="P2714" t="str">
        <f t="shared" si="300"/>
        <v>07</v>
      </c>
    </row>
    <row r="2715" spans="2:16" x14ac:dyDescent="0.25">
      <c r="B2715" t="s">
        <v>502</v>
      </c>
      <c r="C2715" t="str">
        <f t="shared" si="294"/>
        <v>SCEECCCZ02</v>
      </c>
      <c r="D2715" s="1" t="s">
        <v>506</v>
      </c>
      <c r="E2715" s="1" t="str">
        <f t="shared" si="295"/>
        <v>SCE</v>
      </c>
      <c r="F2715" s="1" t="str">
        <f t="shared" si="296"/>
        <v>SCE</v>
      </c>
      <c r="G2715" s="1" t="str">
        <f t="shared" si="297"/>
        <v>ECC</v>
      </c>
      <c r="H2715" s="1" t="s">
        <v>530</v>
      </c>
      <c r="I2715" s="1" t="str">
        <f t="shared" si="298"/>
        <v>CZ02</v>
      </c>
      <c r="J2715" s="1" t="s">
        <v>531</v>
      </c>
      <c r="L2715" s="12" t="str">
        <f t="shared" si="299"/>
        <v>SCEECCCZ022011</v>
      </c>
      <c r="M2715" t="s">
        <v>990</v>
      </c>
      <c r="N2715" s="1">
        <v>2011</v>
      </c>
      <c r="O2715" s="19">
        <v>0</v>
      </c>
      <c r="P2715" t="str">
        <f t="shared" si="300"/>
        <v>11</v>
      </c>
    </row>
    <row r="2716" spans="2:16" x14ac:dyDescent="0.25">
      <c r="B2716" t="s">
        <v>502</v>
      </c>
      <c r="C2716" t="str">
        <f t="shared" si="294"/>
        <v>SCEECCCZ02</v>
      </c>
      <c r="D2716" s="1" t="s">
        <v>506</v>
      </c>
      <c r="E2716" s="1" t="str">
        <f t="shared" si="295"/>
        <v>SCE</v>
      </c>
      <c r="F2716" s="1" t="str">
        <f t="shared" si="296"/>
        <v>SCE</v>
      </c>
      <c r="G2716" s="1" t="str">
        <f t="shared" si="297"/>
        <v>ECC</v>
      </c>
      <c r="H2716" s="1" t="s">
        <v>530</v>
      </c>
      <c r="I2716" s="1" t="str">
        <f t="shared" si="298"/>
        <v>CZ02</v>
      </c>
      <c r="J2716" s="1" t="s">
        <v>531</v>
      </c>
      <c r="L2716" s="12" t="str">
        <f t="shared" si="299"/>
        <v>SCEECCCZ022014</v>
      </c>
      <c r="M2716" t="s">
        <v>990</v>
      </c>
      <c r="N2716" s="1">
        <v>2014</v>
      </c>
      <c r="O2716" s="19">
        <v>0</v>
      </c>
      <c r="P2716" t="str">
        <f t="shared" si="300"/>
        <v>14</v>
      </c>
    </row>
    <row r="2717" spans="2:16" x14ac:dyDescent="0.25">
      <c r="B2717" t="s">
        <v>502</v>
      </c>
      <c r="C2717" t="str">
        <f t="shared" si="294"/>
        <v>SCEECCCZ03</v>
      </c>
      <c r="D2717" s="1" t="s">
        <v>506</v>
      </c>
      <c r="E2717" s="1" t="str">
        <f t="shared" si="295"/>
        <v>SCE</v>
      </c>
      <c r="F2717" s="1" t="str">
        <f t="shared" si="296"/>
        <v>SCE</v>
      </c>
      <c r="G2717" s="1" t="str">
        <f t="shared" si="297"/>
        <v>ECC</v>
      </c>
      <c r="H2717" s="1" t="s">
        <v>530</v>
      </c>
      <c r="I2717" s="1" t="str">
        <f t="shared" si="298"/>
        <v>CZ03</v>
      </c>
      <c r="J2717" s="1" t="s">
        <v>531</v>
      </c>
      <c r="L2717" s="12" t="str">
        <f t="shared" si="299"/>
        <v>SCEECCCZ031975</v>
      </c>
      <c r="M2717" t="s">
        <v>991</v>
      </c>
      <c r="N2717" s="1">
        <v>1975</v>
      </c>
      <c r="O2717" s="19">
        <v>0</v>
      </c>
      <c r="P2717" t="str">
        <f t="shared" si="300"/>
        <v>75</v>
      </c>
    </row>
    <row r="2718" spans="2:16" x14ac:dyDescent="0.25">
      <c r="B2718" t="s">
        <v>502</v>
      </c>
      <c r="C2718" t="str">
        <f t="shared" si="294"/>
        <v>SCEECCCZ03</v>
      </c>
      <c r="D2718" s="1" t="s">
        <v>506</v>
      </c>
      <c r="E2718" s="1" t="str">
        <f t="shared" si="295"/>
        <v>SCE</v>
      </c>
      <c r="F2718" s="1" t="str">
        <f t="shared" si="296"/>
        <v>SCE</v>
      </c>
      <c r="G2718" s="1" t="str">
        <f t="shared" si="297"/>
        <v>ECC</v>
      </c>
      <c r="H2718" s="1" t="s">
        <v>530</v>
      </c>
      <c r="I2718" s="1" t="str">
        <f t="shared" si="298"/>
        <v>CZ03</v>
      </c>
      <c r="J2718" s="1" t="s">
        <v>531</v>
      </c>
      <c r="L2718" s="12" t="str">
        <f t="shared" si="299"/>
        <v>SCEECCCZ031985</v>
      </c>
      <c r="M2718" t="s">
        <v>991</v>
      </c>
      <c r="N2718" s="1">
        <v>1985</v>
      </c>
      <c r="O2718" s="19">
        <v>0</v>
      </c>
      <c r="P2718" t="str">
        <f t="shared" si="300"/>
        <v>85</v>
      </c>
    </row>
    <row r="2719" spans="2:16" x14ac:dyDescent="0.25">
      <c r="B2719" t="s">
        <v>502</v>
      </c>
      <c r="C2719" t="str">
        <f t="shared" si="294"/>
        <v>SCEECCCZ03</v>
      </c>
      <c r="D2719" s="1" t="s">
        <v>506</v>
      </c>
      <c r="E2719" s="1" t="str">
        <f t="shared" si="295"/>
        <v>SCE</v>
      </c>
      <c r="F2719" s="1" t="str">
        <f t="shared" si="296"/>
        <v>SCE</v>
      </c>
      <c r="G2719" s="1" t="str">
        <f t="shared" si="297"/>
        <v>ECC</v>
      </c>
      <c r="H2719" s="1" t="s">
        <v>530</v>
      </c>
      <c r="I2719" s="1" t="str">
        <f t="shared" si="298"/>
        <v>CZ03</v>
      </c>
      <c r="J2719" s="1" t="s">
        <v>531</v>
      </c>
      <c r="L2719" s="12" t="str">
        <f t="shared" si="299"/>
        <v>SCEECCCZ031996</v>
      </c>
      <c r="M2719" t="s">
        <v>991</v>
      </c>
      <c r="N2719" s="1">
        <v>1996</v>
      </c>
      <c r="O2719" s="19">
        <v>0</v>
      </c>
      <c r="P2719" t="str">
        <f t="shared" si="300"/>
        <v>96</v>
      </c>
    </row>
    <row r="2720" spans="2:16" x14ac:dyDescent="0.25">
      <c r="B2720" t="s">
        <v>502</v>
      </c>
      <c r="C2720" t="str">
        <f t="shared" si="294"/>
        <v>SCEECCCZ03</v>
      </c>
      <c r="D2720" s="1" t="s">
        <v>506</v>
      </c>
      <c r="E2720" s="1" t="str">
        <f t="shared" si="295"/>
        <v>SCE</v>
      </c>
      <c r="F2720" s="1" t="str">
        <f t="shared" si="296"/>
        <v>SCE</v>
      </c>
      <c r="G2720" s="1" t="str">
        <f t="shared" si="297"/>
        <v>ECC</v>
      </c>
      <c r="H2720" s="1" t="s">
        <v>530</v>
      </c>
      <c r="I2720" s="1" t="str">
        <f t="shared" si="298"/>
        <v>CZ03</v>
      </c>
      <c r="J2720" s="1" t="s">
        <v>531</v>
      </c>
      <c r="L2720" s="12" t="str">
        <f t="shared" si="299"/>
        <v>SCEECCCZ032003</v>
      </c>
      <c r="M2720" t="s">
        <v>991</v>
      </c>
      <c r="N2720" s="1">
        <v>2003</v>
      </c>
      <c r="O2720" s="19">
        <v>0</v>
      </c>
      <c r="P2720" t="str">
        <f t="shared" si="300"/>
        <v>03</v>
      </c>
    </row>
    <row r="2721" spans="2:16" x14ac:dyDescent="0.25">
      <c r="B2721" t="s">
        <v>502</v>
      </c>
      <c r="C2721" t="str">
        <f t="shared" si="294"/>
        <v>SCEECCCZ03</v>
      </c>
      <c r="D2721" s="1" t="s">
        <v>506</v>
      </c>
      <c r="E2721" s="1" t="str">
        <f t="shared" si="295"/>
        <v>SCE</v>
      </c>
      <c r="F2721" s="1" t="str">
        <f t="shared" si="296"/>
        <v>SCE</v>
      </c>
      <c r="G2721" s="1" t="str">
        <f t="shared" si="297"/>
        <v>ECC</v>
      </c>
      <c r="H2721" s="1" t="s">
        <v>530</v>
      </c>
      <c r="I2721" s="1" t="str">
        <f t="shared" si="298"/>
        <v>CZ03</v>
      </c>
      <c r="J2721" s="1" t="s">
        <v>531</v>
      </c>
      <c r="L2721" s="12" t="str">
        <f t="shared" si="299"/>
        <v>SCEECCCZ032007</v>
      </c>
      <c r="M2721" t="s">
        <v>991</v>
      </c>
      <c r="N2721" s="1">
        <v>2007</v>
      </c>
      <c r="O2721" s="19">
        <v>0</v>
      </c>
      <c r="P2721" t="str">
        <f t="shared" si="300"/>
        <v>07</v>
      </c>
    </row>
    <row r="2722" spans="2:16" x14ac:dyDescent="0.25">
      <c r="B2722" t="s">
        <v>502</v>
      </c>
      <c r="C2722" t="str">
        <f t="shared" si="294"/>
        <v>SCEECCCZ03</v>
      </c>
      <c r="D2722" s="1" t="s">
        <v>506</v>
      </c>
      <c r="E2722" s="1" t="str">
        <f t="shared" si="295"/>
        <v>SCE</v>
      </c>
      <c r="F2722" s="1" t="str">
        <f t="shared" si="296"/>
        <v>SCE</v>
      </c>
      <c r="G2722" s="1" t="str">
        <f t="shared" si="297"/>
        <v>ECC</v>
      </c>
      <c r="H2722" s="1" t="s">
        <v>530</v>
      </c>
      <c r="I2722" s="1" t="str">
        <f t="shared" si="298"/>
        <v>CZ03</v>
      </c>
      <c r="J2722" s="1" t="s">
        <v>531</v>
      </c>
      <c r="L2722" s="12" t="str">
        <f t="shared" si="299"/>
        <v>SCEECCCZ032011</v>
      </c>
      <c r="M2722" t="s">
        <v>991</v>
      </c>
      <c r="N2722" s="1">
        <v>2011</v>
      </c>
      <c r="O2722" s="19">
        <v>0</v>
      </c>
      <c r="P2722" t="str">
        <f t="shared" si="300"/>
        <v>11</v>
      </c>
    </row>
    <row r="2723" spans="2:16" x14ac:dyDescent="0.25">
      <c r="B2723" t="s">
        <v>502</v>
      </c>
      <c r="C2723" t="str">
        <f t="shared" si="294"/>
        <v>SCEECCCZ03</v>
      </c>
      <c r="D2723" s="1" t="s">
        <v>506</v>
      </c>
      <c r="E2723" s="1" t="str">
        <f t="shared" si="295"/>
        <v>SCE</v>
      </c>
      <c r="F2723" s="1" t="str">
        <f t="shared" si="296"/>
        <v>SCE</v>
      </c>
      <c r="G2723" s="1" t="str">
        <f t="shared" si="297"/>
        <v>ECC</v>
      </c>
      <c r="H2723" s="1" t="s">
        <v>530</v>
      </c>
      <c r="I2723" s="1" t="str">
        <f t="shared" si="298"/>
        <v>CZ03</v>
      </c>
      <c r="J2723" s="1" t="s">
        <v>531</v>
      </c>
      <c r="L2723" s="12" t="str">
        <f t="shared" si="299"/>
        <v>SCEECCCZ032014</v>
      </c>
      <c r="M2723" t="s">
        <v>991</v>
      </c>
      <c r="N2723" s="1">
        <v>2014</v>
      </c>
      <c r="O2723" s="19">
        <v>0</v>
      </c>
      <c r="P2723" t="str">
        <f t="shared" si="300"/>
        <v>14</v>
      </c>
    </row>
    <row r="2724" spans="2:16" x14ac:dyDescent="0.25">
      <c r="B2724" t="s">
        <v>502</v>
      </c>
      <c r="C2724" t="str">
        <f t="shared" si="294"/>
        <v>SCEECCCZ04</v>
      </c>
      <c r="D2724" s="1" t="s">
        <v>506</v>
      </c>
      <c r="E2724" s="1" t="str">
        <f t="shared" si="295"/>
        <v>SCE</v>
      </c>
      <c r="F2724" s="1" t="str">
        <f t="shared" si="296"/>
        <v>SCE</v>
      </c>
      <c r="G2724" s="1" t="str">
        <f t="shared" si="297"/>
        <v>ECC</v>
      </c>
      <c r="H2724" s="1" t="s">
        <v>530</v>
      </c>
      <c r="I2724" s="1" t="str">
        <f t="shared" si="298"/>
        <v>CZ04</v>
      </c>
      <c r="J2724" s="1" t="s">
        <v>531</v>
      </c>
      <c r="L2724" s="12" t="str">
        <f t="shared" si="299"/>
        <v>SCEECCCZ041975</v>
      </c>
      <c r="M2724" t="s">
        <v>992</v>
      </c>
      <c r="N2724" s="1">
        <v>1975</v>
      </c>
      <c r="O2724" s="19">
        <v>0</v>
      </c>
      <c r="P2724" t="str">
        <f t="shared" si="300"/>
        <v>75</v>
      </c>
    </row>
    <row r="2725" spans="2:16" x14ac:dyDescent="0.25">
      <c r="B2725" t="s">
        <v>502</v>
      </c>
      <c r="C2725" t="str">
        <f t="shared" si="294"/>
        <v>SCEECCCZ04</v>
      </c>
      <c r="D2725" s="1" t="s">
        <v>506</v>
      </c>
      <c r="E2725" s="1" t="str">
        <f t="shared" si="295"/>
        <v>SCE</v>
      </c>
      <c r="F2725" s="1" t="str">
        <f t="shared" si="296"/>
        <v>SCE</v>
      </c>
      <c r="G2725" s="1" t="str">
        <f t="shared" si="297"/>
        <v>ECC</v>
      </c>
      <c r="H2725" s="1" t="s">
        <v>530</v>
      </c>
      <c r="I2725" s="1" t="str">
        <f t="shared" si="298"/>
        <v>CZ04</v>
      </c>
      <c r="J2725" s="1" t="s">
        <v>531</v>
      </c>
      <c r="L2725" s="12" t="str">
        <f t="shared" si="299"/>
        <v>SCEECCCZ041985</v>
      </c>
      <c r="M2725" t="s">
        <v>992</v>
      </c>
      <c r="N2725" s="1">
        <v>1985</v>
      </c>
      <c r="O2725" s="19">
        <v>0</v>
      </c>
      <c r="P2725" t="str">
        <f t="shared" si="300"/>
        <v>85</v>
      </c>
    </row>
    <row r="2726" spans="2:16" x14ac:dyDescent="0.25">
      <c r="B2726" t="s">
        <v>502</v>
      </c>
      <c r="C2726" t="str">
        <f t="shared" si="294"/>
        <v>SCEECCCZ04</v>
      </c>
      <c r="D2726" s="1" t="s">
        <v>506</v>
      </c>
      <c r="E2726" s="1" t="str">
        <f t="shared" si="295"/>
        <v>SCE</v>
      </c>
      <c r="F2726" s="1" t="str">
        <f t="shared" si="296"/>
        <v>SCE</v>
      </c>
      <c r="G2726" s="1" t="str">
        <f t="shared" si="297"/>
        <v>ECC</v>
      </c>
      <c r="H2726" s="1" t="s">
        <v>530</v>
      </c>
      <c r="I2726" s="1" t="str">
        <f t="shared" si="298"/>
        <v>CZ04</v>
      </c>
      <c r="J2726" s="1" t="s">
        <v>531</v>
      </c>
      <c r="L2726" s="12" t="str">
        <f t="shared" si="299"/>
        <v>SCEECCCZ041996</v>
      </c>
      <c r="M2726" t="s">
        <v>992</v>
      </c>
      <c r="N2726" s="1">
        <v>1996</v>
      </c>
      <c r="O2726" s="19">
        <v>0</v>
      </c>
      <c r="P2726" t="str">
        <f t="shared" si="300"/>
        <v>96</v>
      </c>
    </row>
    <row r="2727" spans="2:16" x14ac:dyDescent="0.25">
      <c r="B2727" t="s">
        <v>502</v>
      </c>
      <c r="C2727" t="str">
        <f t="shared" si="294"/>
        <v>SCEECCCZ04</v>
      </c>
      <c r="D2727" s="1" t="s">
        <v>506</v>
      </c>
      <c r="E2727" s="1" t="str">
        <f t="shared" si="295"/>
        <v>SCE</v>
      </c>
      <c r="F2727" s="1" t="str">
        <f t="shared" si="296"/>
        <v>SCE</v>
      </c>
      <c r="G2727" s="1" t="str">
        <f t="shared" si="297"/>
        <v>ECC</v>
      </c>
      <c r="H2727" s="1" t="s">
        <v>530</v>
      </c>
      <c r="I2727" s="1" t="str">
        <f t="shared" si="298"/>
        <v>CZ04</v>
      </c>
      <c r="J2727" s="1" t="s">
        <v>531</v>
      </c>
      <c r="L2727" s="12" t="str">
        <f t="shared" si="299"/>
        <v>SCEECCCZ042003</v>
      </c>
      <c r="M2727" t="s">
        <v>992</v>
      </c>
      <c r="N2727" s="1">
        <v>2003</v>
      </c>
      <c r="O2727" s="19">
        <v>0</v>
      </c>
      <c r="P2727" t="str">
        <f t="shared" si="300"/>
        <v>03</v>
      </c>
    </row>
    <row r="2728" spans="2:16" x14ac:dyDescent="0.25">
      <c r="B2728" t="s">
        <v>502</v>
      </c>
      <c r="C2728" t="str">
        <f t="shared" si="294"/>
        <v>SCEECCCZ04</v>
      </c>
      <c r="D2728" s="1" t="s">
        <v>506</v>
      </c>
      <c r="E2728" s="1" t="str">
        <f t="shared" si="295"/>
        <v>SCE</v>
      </c>
      <c r="F2728" s="1" t="str">
        <f t="shared" si="296"/>
        <v>SCE</v>
      </c>
      <c r="G2728" s="1" t="str">
        <f t="shared" si="297"/>
        <v>ECC</v>
      </c>
      <c r="H2728" s="1" t="s">
        <v>530</v>
      </c>
      <c r="I2728" s="1" t="str">
        <f t="shared" si="298"/>
        <v>CZ04</v>
      </c>
      <c r="J2728" s="1" t="s">
        <v>531</v>
      </c>
      <c r="L2728" s="12" t="str">
        <f t="shared" si="299"/>
        <v>SCEECCCZ042007</v>
      </c>
      <c r="M2728" t="s">
        <v>992</v>
      </c>
      <c r="N2728" s="1">
        <v>2007</v>
      </c>
      <c r="O2728" s="19">
        <v>0</v>
      </c>
      <c r="P2728" t="str">
        <f t="shared" si="300"/>
        <v>07</v>
      </c>
    </row>
    <row r="2729" spans="2:16" x14ac:dyDescent="0.25">
      <c r="B2729" t="s">
        <v>502</v>
      </c>
      <c r="C2729" t="str">
        <f t="shared" si="294"/>
        <v>SCEECCCZ04</v>
      </c>
      <c r="D2729" s="1" t="s">
        <v>506</v>
      </c>
      <c r="E2729" s="1" t="str">
        <f t="shared" si="295"/>
        <v>SCE</v>
      </c>
      <c r="F2729" s="1" t="str">
        <f t="shared" si="296"/>
        <v>SCE</v>
      </c>
      <c r="G2729" s="1" t="str">
        <f t="shared" si="297"/>
        <v>ECC</v>
      </c>
      <c r="H2729" s="1" t="s">
        <v>530</v>
      </c>
      <c r="I2729" s="1" t="str">
        <f t="shared" si="298"/>
        <v>CZ04</v>
      </c>
      <c r="J2729" s="1" t="s">
        <v>531</v>
      </c>
      <c r="L2729" s="12" t="str">
        <f t="shared" si="299"/>
        <v>SCEECCCZ042011</v>
      </c>
      <c r="M2729" t="s">
        <v>992</v>
      </c>
      <c r="N2729" s="1">
        <v>2011</v>
      </c>
      <c r="O2729" s="19">
        <v>0</v>
      </c>
      <c r="P2729" t="str">
        <f t="shared" si="300"/>
        <v>11</v>
      </c>
    </row>
    <row r="2730" spans="2:16" x14ac:dyDescent="0.25">
      <c r="B2730" t="s">
        <v>502</v>
      </c>
      <c r="C2730" t="str">
        <f t="shared" si="294"/>
        <v>SCEECCCZ04</v>
      </c>
      <c r="D2730" s="1" t="s">
        <v>506</v>
      </c>
      <c r="E2730" s="1" t="str">
        <f t="shared" si="295"/>
        <v>SCE</v>
      </c>
      <c r="F2730" s="1" t="str">
        <f t="shared" si="296"/>
        <v>SCE</v>
      </c>
      <c r="G2730" s="1" t="str">
        <f t="shared" si="297"/>
        <v>ECC</v>
      </c>
      <c r="H2730" s="1" t="s">
        <v>530</v>
      </c>
      <c r="I2730" s="1" t="str">
        <f t="shared" si="298"/>
        <v>CZ04</v>
      </c>
      <c r="J2730" s="1" t="s">
        <v>531</v>
      </c>
      <c r="L2730" s="12" t="str">
        <f t="shared" si="299"/>
        <v>SCEECCCZ042014</v>
      </c>
      <c r="M2730" t="s">
        <v>992</v>
      </c>
      <c r="N2730" s="1">
        <v>2014</v>
      </c>
      <c r="O2730" s="19">
        <v>0</v>
      </c>
      <c r="P2730" t="str">
        <f t="shared" si="300"/>
        <v>14</v>
      </c>
    </row>
    <row r="2731" spans="2:16" x14ac:dyDescent="0.25">
      <c r="B2731" t="s">
        <v>502</v>
      </c>
      <c r="C2731" t="str">
        <f t="shared" si="294"/>
        <v>SCEECCCZ05</v>
      </c>
      <c r="D2731" s="1" t="s">
        <v>506</v>
      </c>
      <c r="E2731" s="1" t="str">
        <f t="shared" si="295"/>
        <v>SCE</v>
      </c>
      <c r="F2731" s="1" t="str">
        <f t="shared" si="296"/>
        <v>SCE</v>
      </c>
      <c r="G2731" s="1" t="str">
        <f t="shared" si="297"/>
        <v>ECC</v>
      </c>
      <c r="H2731" s="1" t="s">
        <v>530</v>
      </c>
      <c r="I2731" s="1" t="str">
        <f t="shared" si="298"/>
        <v>CZ05</v>
      </c>
      <c r="J2731" s="1" t="s">
        <v>531</v>
      </c>
      <c r="L2731" s="12" t="str">
        <f t="shared" si="299"/>
        <v>SCEECCCZ051975</v>
      </c>
      <c r="M2731" t="s">
        <v>993</v>
      </c>
      <c r="N2731" s="1">
        <v>1975</v>
      </c>
      <c r="O2731" s="19">
        <v>8.7500000000000008E-3</v>
      </c>
      <c r="P2731" t="str">
        <f t="shared" si="300"/>
        <v>75</v>
      </c>
    </row>
    <row r="2732" spans="2:16" x14ac:dyDescent="0.25">
      <c r="B2732" t="s">
        <v>502</v>
      </c>
      <c r="C2732" t="str">
        <f t="shared" si="294"/>
        <v>SCEECCCZ05</v>
      </c>
      <c r="D2732" s="1" t="s">
        <v>506</v>
      </c>
      <c r="E2732" s="1" t="str">
        <f t="shared" si="295"/>
        <v>SCE</v>
      </c>
      <c r="F2732" s="1" t="str">
        <f t="shared" si="296"/>
        <v>SCE</v>
      </c>
      <c r="G2732" s="1" t="str">
        <f t="shared" si="297"/>
        <v>ECC</v>
      </c>
      <c r="H2732" s="1" t="s">
        <v>530</v>
      </c>
      <c r="I2732" s="1" t="str">
        <f t="shared" si="298"/>
        <v>CZ05</v>
      </c>
      <c r="J2732" s="1" t="s">
        <v>531</v>
      </c>
      <c r="L2732" s="12" t="str">
        <f t="shared" si="299"/>
        <v>SCEECCCZ051985</v>
      </c>
      <c r="M2732" t="s">
        <v>993</v>
      </c>
      <c r="N2732" s="1">
        <v>1985</v>
      </c>
      <c r="O2732" s="19">
        <v>2.9499999999999999E-3</v>
      </c>
      <c r="P2732" t="str">
        <f t="shared" si="300"/>
        <v>85</v>
      </c>
    </row>
    <row r="2733" spans="2:16" x14ac:dyDescent="0.25">
      <c r="B2733" t="s">
        <v>502</v>
      </c>
      <c r="C2733" t="str">
        <f t="shared" si="294"/>
        <v>SCEECCCZ05</v>
      </c>
      <c r="D2733" s="1" t="s">
        <v>506</v>
      </c>
      <c r="E2733" s="1" t="str">
        <f t="shared" si="295"/>
        <v>SCE</v>
      </c>
      <c r="F2733" s="1" t="str">
        <f t="shared" si="296"/>
        <v>SCE</v>
      </c>
      <c r="G2733" s="1" t="str">
        <f t="shared" si="297"/>
        <v>ECC</v>
      </c>
      <c r="H2733" s="1" t="s">
        <v>530</v>
      </c>
      <c r="I2733" s="1" t="str">
        <f t="shared" si="298"/>
        <v>CZ05</v>
      </c>
      <c r="J2733" s="1" t="s">
        <v>531</v>
      </c>
      <c r="L2733" s="12" t="str">
        <f t="shared" si="299"/>
        <v>SCEECCCZ051996</v>
      </c>
      <c r="M2733" t="s">
        <v>993</v>
      </c>
      <c r="N2733" s="1">
        <v>1996</v>
      </c>
      <c r="O2733" s="19">
        <v>1.9E-3</v>
      </c>
      <c r="P2733" t="str">
        <f t="shared" si="300"/>
        <v>96</v>
      </c>
    </row>
    <row r="2734" spans="2:16" x14ac:dyDescent="0.25">
      <c r="B2734" t="s">
        <v>502</v>
      </c>
      <c r="C2734" t="str">
        <f t="shared" si="294"/>
        <v>SCEECCCZ05</v>
      </c>
      <c r="D2734" s="1" t="s">
        <v>506</v>
      </c>
      <c r="E2734" s="1" t="str">
        <f t="shared" si="295"/>
        <v>SCE</v>
      </c>
      <c r="F2734" s="1" t="str">
        <f t="shared" si="296"/>
        <v>SCE</v>
      </c>
      <c r="G2734" s="1" t="str">
        <f t="shared" si="297"/>
        <v>ECC</v>
      </c>
      <c r="H2734" s="1" t="s">
        <v>530</v>
      </c>
      <c r="I2734" s="1" t="str">
        <f t="shared" si="298"/>
        <v>CZ05</v>
      </c>
      <c r="J2734" s="1" t="s">
        <v>531</v>
      </c>
      <c r="L2734" s="12" t="str">
        <f t="shared" si="299"/>
        <v>SCEECCCZ052003</v>
      </c>
      <c r="M2734" t="s">
        <v>993</v>
      </c>
      <c r="N2734" s="1">
        <v>2003</v>
      </c>
      <c r="O2734" s="19">
        <v>1.1000000000000001E-3</v>
      </c>
      <c r="P2734" t="str">
        <f t="shared" si="300"/>
        <v>03</v>
      </c>
    </row>
    <row r="2735" spans="2:16" x14ac:dyDescent="0.25">
      <c r="B2735" t="s">
        <v>502</v>
      </c>
      <c r="C2735" t="str">
        <f t="shared" si="294"/>
        <v>SCEECCCZ05</v>
      </c>
      <c r="D2735" s="1" t="s">
        <v>506</v>
      </c>
      <c r="E2735" s="1" t="str">
        <f t="shared" si="295"/>
        <v>SCE</v>
      </c>
      <c r="F2735" s="1" t="str">
        <f t="shared" si="296"/>
        <v>SCE</v>
      </c>
      <c r="G2735" s="1" t="str">
        <f t="shared" si="297"/>
        <v>ECC</v>
      </c>
      <c r="H2735" s="1" t="s">
        <v>530</v>
      </c>
      <c r="I2735" s="1" t="str">
        <f t="shared" si="298"/>
        <v>CZ05</v>
      </c>
      <c r="J2735" s="1" t="s">
        <v>531</v>
      </c>
      <c r="L2735" s="12" t="str">
        <f t="shared" si="299"/>
        <v>SCEECCCZ052007</v>
      </c>
      <c r="M2735" t="s">
        <v>993</v>
      </c>
      <c r="N2735" s="1">
        <v>2007</v>
      </c>
      <c r="O2735" s="19">
        <v>5.0000000000000001E-4</v>
      </c>
      <c r="P2735" t="str">
        <f t="shared" si="300"/>
        <v>07</v>
      </c>
    </row>
    <row r="2736" spans="2:16" x14ac:dyDescent="0.25">
      <c r="B2736" t="s">
        <v>502</v>
      </c>
      <c r="C2736" t="str">
        <f t="shared" si="294"/>
        <v>SCEECCCZ05</v>
      </c>
      <c r="D2736" s="1" t="s">
        <v>506</v>
      </c>
      <c r="E2736" s="1" t="str">
        <f t="shared" si="295"/>
        <v>SCE</v>
      </c>
      <c r="F2736" s="1" t="str">
        <f t="shared" si="296"/>
        <v>SCE</v>
      </c>
      <c r="G2736" s="1" t="str">
        <f t="shared" si="297"/>
        <v>ECC</v>
      </c>
      <c r="H2736" s="1" t="s">
        <v>530</v>
      </c>
      <c r="I2736" s="1" t="str">
        <f t="shared" si="298"/>
        <v>CZ05</v>
      </c>
      <c r="J2736" s="1" t="s">
        <v>531</v>
      </c>
      <c r="L2736" s="12" t="str">
        <f t="shared" si="299"/>
        <v>SCEECCCZ052011</v>
      </c>
      <c r="M2736" t="s">
        <v>993</v>
      </c>
      <c r="N2736" s="1">
        <v>2011</v>
      </c>
      <c r="O2736" s="19">
        <v>5.0000000000000001E-4</v>
      </c>
      <c r="P2736" t="str">
        <f t="shared" si="300"/>
        <v>11</v>
      </c>
    </row>
    <row r="2737" spans="2:16" x14ac:dyDescent="0.25">
      <c r="B2737" t="s">
        <v>502</v>
      </c>
      <c r="C2737" t="str">
        <f t="shared" si="294"/>
        <v>SCEECCCZ05</v>
      </c>
      <c r="D2737" s="1" t="s">
        <v>506</v>
      </c>
      <c r="E2737" s="1" t="str">
        <f t="shared" si="295"/>
        <v>SCE</v>
      </c>
      <c r="F2737" s="1" t="str">
        <f t="shared" si="296"/>
        <v>SCE</v>
      </c>
      <c r="G2737" s="1" t="str">
        <f t="shared" si="297"/>
        <v>ECC</v>
      </c>
      <c r="H2737" s="1" t="s">
        <v>530</v>
      </c>
      <c r="I2737" s="1" t="str">
        <f t="shared" si="298"/>
        <v>CZ05</v>
      </c>
      <c r="J2737" s="1" t="s">
        <v>531</v>
      </c>
      <c r="L2737" s="12" t="str">
        <f t="shared" si="299"/>
        <v>SCEECCCZ052014</v>
      </c>
      <c r="M2737" t="s">
        <v>993</v>
      </c>
      <c r="N2737" s="1">
        <v>2014</v>
      </c>
      <c r="O2737" s="19">
        <v>2.5000000000000001E-4</v>
      </c>
      <c r="P2737" t="str">
        <f t="shared" si="300"/>
        <v>14</v>
      </c>
    </row>
    <row r="2738" spans="2:16" x14ac:dyDescent="0.25">
      <c r="B2738" t="s">
        <v>502</v>
      </c>
      <c r="C2738" t="str">
        <f t="shared" si="294"/>
        <v>SCEECCCZ06</v>
      </c>
      <c r="D2738" s="1" t="s">
        <v>506</v>
      </c>
      <c r="E2738" s="1" t="str">
        <f t="shared" si="295"/>
        <v>SCE</v>
      </c>
      <c r="F2738" s="1" t="str">
        <f t="shared" si="296"/>
        <v>SCE</v>
      </c>
      <c r="G2738" s="1" t="str">
        <f t="shared" si="297"/>
        <v>ECC</v>
      </c>
      <c r="H2738" s="1" t="s">
        <v>530</v>
      </c>
      <c r="I2738" s="1" t="str">
        <f t="shared" si="298"/>
        <v>CZ06</v>
      </c>
      <c r="J2738" s="1" t="s">
        <v>531</v>
      </c>
      <c r="L2738" s="12" t="str">
        <f t="shared" si="299"/>
        <v>SCEECCCZ061975</v>
      </c>
      <c r="M2738" t="s">
        <v>994</v>
      </c>
      <c r="N2738" s="1">
        <v>1975</v>
      </c>
      <c r="O2738" s="19">
        <v>7.2263000000000002</v>
      </c>
      <c r="P2738" t="str">
        <f t="shared" si="300"/>
        <v>75</v>
      </c>
    </row>
    <row r="2739" spans="2:16" x14ac:dyDescent="0.25">
      <c r="B2739" t="s">
        <v>502</v>
      </c>
      <c r="C2739" t="str">
        <f t="shared" si="294"/>
        <v>SCEECCCZ06</v>
      </c>
      <c r="D2739" s="1" t="s">
        <v>506</v>
      </c>
      <c r="E2739" s="1" t="str">
        <f t="shared" si="295"/>
        <v>SCE</v>
      </c>
      <c r="F2739" s="1" t="str">
        <f t="shared" si="296"/>
        <v>SCE</v>
      </c>
      <c r="G2739" s="1" t="str">
        <f t="shared" si="297"/>
        <v>ECC</v>
      </c>
      <c r="H2739" s="1" t="s">
        <v>530</v>
      </c>
      <c r="I2739" s="1" t="str">
        <f t="shared" si="298"/>
        <v>CZ06</v>
      </c>
      <c r="J2739" s="1" t="s">
        <v>531</v>
      </c>
      <c r="L2739" s="12" t="str">
        <f t="shared" si="299"/>
        <v>SCEECCCZ061985</v>
      </c>
      <c r="M2739" t="s">
        <v>994</v>
      </c>
      <c r="N2739" s="1">
        <v>1985</v>
      </c>
      <c r="O2739" s="19">
        <v>2.4742000000000002</v>
      </c>
      <c r="P2739" t="str">
        <f t="shared" si="300"/>
        <v>85</v>
      </c>
    </row>
    <row r="2740" spans="2:16" x14ac:dyDescent="0.25">
      <c r="B2740" t="s">
        <v>502</v>
      </c>
      <c r="C2740" t="str">
        <f t="shared" si="294"/>
        <v>SCEECCCZ06</v>
      </c>
      <c r="D2740" s="1" t="s">
        <v>506</v>
      </c>
      <c r="E2740" s="1" t="str">
        <f t="shared" si="295"/>
        <v>SCE</v>
      </c>
      <c r="F2740" s="1" t="str">
        <f t="shared" si="296"/>
        <v>SCE</v>
      </c>
      <c r="G2740" s="1" t="str">
        <f t="shared" si="297"/>
        <v>ECC</v>
      </c>
      <c r="H2740" s="1" t="s">
        <v>530</v>
      </c>
      <c r="I2740" s="1" t="str">
        <f t="shared" si="298"/>
        <v>CZ06</v>
      </c>
      <c r="J2740" s="1" t="s">
        <v>531</v>
      </c>
      <c r="L2740" s="12" t="str">
        <f t="shared" si="299"/>
        <v>SCEECCCZ061996</v>
      </c>
      <c r="M2740" t="s">
        <v>994</v>
      </c>
      <c r="N2740" s="1">
        <v>1996</v>
      </c>
      <c r="O2740" s="19">
        <v>1.6747000000000001</v>
      </c>
      <c r="P2740" t="str">
        <f t="shared" si="300"/>
        <v>96</v>
      </c>
    </row>
    <row r="2741" spans="2:16" x14ac:dyDescent="0.25">
      <c r="B2741" t="s">
        <v>502</v>
      </c>
      <c r="C2741" t="str">
        <f t="shared" si="294"/>
        <v>SCEECCCZ06</v>
      </c>
      <c r="D2741" s="1" t="s">
        <v>506</v>
      </c>
      <c r="E2741" s="1" t="str">
        <f t="shared" si="295"/>
        <v>SCE</v>
      </c>
      <c r="F2741" s="1" t="str">
        <f t="shared" si="296"/>
        <v>SCE</v>
      </c>
      <c r="G2741" s="1" t="str">
        <f t="shared" si="297"/>
        <v>ECC</v>
      </c>
      <c r="H2741" s="1" t="s">
        <v>530</v>
      </c>
      <c r="I2741" s="1" t="str">
        <f t="shared" si="298"/>
        <v>CZ06</v>
      </c>
      <c r="J2741" s="1" t="s">
        <v>531</v>
      </c>
      <c r="L2741" s="12" t="str">
        <f t="shared" si="299"/>
        <v>SCEECCCZ062003</v>
      </c>
      <c r="M2741" t="s">
        <v>994</v>
      </c>
      <c r="N2741" s="1">
        <v>2003</v>
      </c>
      <c r="O2741" s="19">
        <v>0.97855000000000003</v>
      </c>
      <c r="P2741" t="str">
        <f t="shared" si="300"/>
        <v>03</v>
      </c>
    </row>
    <row r="2742" spans="2:16" x14ac:dyDescent="0.25">
      <c r="B2742" t="s">
        <v>502</v>
      </c>
      <c r="C2742" t="str">
        <f t="shared" si="294"/>
        <v>SCEECCCZ06</v>
      </c>
      <c r="D2742" s="1" t="s">
        <v>506</v>
      </c>
      <c r="E2742" s="1" t="str">
        <f t="shared" si="295"/>
        <v>SCE</v>
      </c>
      <c r="F2742" s="1" t="str">
        <f t="shared" si="296"/>
        <v>SCE</v>
      </c>
      <c r="G2742" s="1" t="str">
        <f t="shared" si="297"/>
        <v>ECC</v>
      </c>
      <c r="H2742" s="1" t="s">
        <v>530</v>
      </c>
      <c r="I2742" s="1" t="str">
        <f t="shared" si="298"/>
        <v>CZ06</v>
      </c>
      <c r="J2742" s="1" t="s">
        <v>531</v>
      </c>
      <c r="L2742" s="12" t="str">
        <f t="shared" si="299"/>
        <v>SCEECCCZ062007</v>
      </c>
      <c r="M2742" t="s">
        <v>994</v>
      </c>
      <c r="N2742" s="1">
        <v>2007</v>
      </c>
      <c r="O2742" s="19">
        <v>0.43464999999999998</v>
      </c>
      <c r="P2742" t="str">
        <f t="shared" si="300"/>
        <v>07</v>
      </c>
    </row>
    <row r="2743" spans="2:16" x14ac:dyDescent="0.25">
      <c r="B2743" t="s">
        <v>502</v>
      </c>
      <c r="C2743" t="str">
        <f t="shared" si="294"/>
        <v>SCEECCCZ06</v>
      </c>
      <c r="D2743" s="1" t="s">
        <v>506</v>
      </c>
      <c r="E2743" s="1" t="str">
        <f t="shared" si="295"/>
        <v>SCE</v>
      </c>
      <c r="F2743" s="1" t="str">
        <f t="shared" si="296"/>
        <v>SCE</v>
      </c>
      <c r="G2743" s="1" t="str">
        <f t="shared" si="297"/>
        <v>ECC</v>
      </c>
      <c r="H2743" s="1" t="s">
        <v>530</v>
      </c>
      <c r="I2743" s="1" t="str">
        <f t="shared" si="298"/>
        <v>CZ06</v>
      </c>
      <c r="J2743" s="1" t="s">
        <v>531</v>
      </c>
      <c r="L2743" s="12" t="str">
        <f t="shared" si="299"/>
        <v>SCEECCCZ062011</v>
      </c>
      <c r="M2743" t="s">
        <v>994</v>
      </c>
      <c r="N2743" s="1">
        <v>2011</v>
      </c>
      <c r="O2743" s="19">
        <v>0.43464999999999998</v>
      </c>
      <c r="P2743" t="str">
        <f t="shared" si="300"/>
        <v>11</v>
      </c>
    </row>
    <row r="2744" spans="2:16" x14ac:dyDescent="0.25">
      <c r="B2744" t="s">
        <v>502</v>
      </c>
      <c r="C2744" t="str">
        <f t="shared" si="294"/>
        <v>SCEECCCZ06</v>
      </c>
      <c r="D2744" s="1" t="s">
        <v>506</v>
      </c>
      <c r="E2744" s="1" t="str">
        <f t="shared" si="295"/>
        <v>SCE</v>
      </c>
      <c r="F2744" s="1" t="str">
        <f t="shared" si="296"/>
        <v>SCE</v>
      </c>
      <c r="G2744" s="1" t="str">
        <f t="shared" si="297"/>
        <v>ECC</v>
      </c>
      <c r="H2744" s="1" t="s">
        <v>530</v>
      </c>
      <c r="I2744" s="1" t="str">
        <f t="shared" si="298"/>
        <v>CZ06</v>
      </c>
      <c r="J2744" s="1" t="s">
        <v>531</v>
      </c>
      <c r="L2744" s="12" t="str">
        <f t="shared" si="299"/>
        <v>SCEECCCZ062014</v>
      </c>
      <c r="M2744" t="s">
        <v>994</v>
      </c>
      <c r="N2744" s="1">
        <v>2014</v>
      </c>
      <c r="O2744" s="19">
        <v>0.21732499999999999</v>
      </c>
      <c r="P2744" t="str">
        <f t="shared" si="300"/>
        <v>14</v>
      </c>
    </row>
    <row r="2745" spans="2:16" x14ac:dyDescent="0.25">
      <c r="B2745" t="s">
        <v>502</v>
      </c>
      <c r="C2745" t="str">
        <f t="shared" si="294"/>
        <v>SCEECCCZ07</v>
      </c>
      <c r="D2745" s="1" t="s">
        <v>506</v>
      </c>
      <c r="E2745" s="1" t="str">
        <f t="shared" si="295"/>
        <v>SCE</v>
      </c>
      <c r="F2745" s="1" t="str">
        <f t="shared" si="296"/>
        <v>SCE</v>
      </c>
      <c r="G2745" s="1" t="str">
        <f t="shared" si="297"/>
        <v>ECC</v>
      </c>
      <c r="H2745" s="1" t="s">
        <v>530</v>
      </c>
      <c r="I2745" s="1" t="str">
        <f t="shared" si="298"/>
        <v>CZ07</v>
      </c>
      <c r="J2745" s="1" t="s">
        <v>531</v>
      </c>
      <c r="L2745" s="12" t="str">
        <f t="shared" si="299"/>
        <v>SCEECCCZ071975</v>
      </c>
      <c r="M2745" t="s">
        <v>995</v>
      </c>
      <c r="N2745" s="1">
        <v>1975</v>
      </c>
      <c r="O2745" s="19">
        <v>0</v>
      </c>
      <c r="P2745" t="str">
        <f t="shared" si="300"/>
        <v>75</v>
      </c>
    </row>
    <row r="2746" spans="2:16" x14ac:dyDescent="0.25">
      <c r="B2746" t="s">
        <v>502</v>
      </c>
      <c r="C2746" t="str">
        <f t="shared" si="294"/>
        <v>SCEECCCZ07</v>
      </c>
      <c r="D2746" s="1" t="s">
        <v>506</v>
      </c>
      <c r="E2746" s="1" t="str">
        <f t="shared" si="295"/>
        <v>SCE</v>
      </c>
      <c r="F2746" s="1" t="str">
        <f t="shared" si="296"/>
        <v>SCE</v>
      </c>
      <c r="G2746" s="1" t="str">
        <f t="shared" si="297"/>
        <v>ECC</v>
      </c>
      <c r="H2746" s="1" t="s">
        <v>530</v>
      </c>
      <c r="I2746" s="1" t="str">
        <f t="shared" si="298"/>
        <v>CZ07</v>
      </c>
      <c r="J2746" s="1" t="s">
        <v>531</v>
      </c>
      <c r="L2746" s="12" t="str">
        <f t="shared" si="299"/>
        <v>SCEECCCZ071985</v>
      </c>
      <c r="M2746" t="s">
        <v>995</v>
      </c>
      <c r="N2746" s="1">
        <v>1985</v>
      </c>
      <c r="O2746" s="19">
        <v>0</v>
      </c>
      <c r="P2746" t="str">
        <f t="shared" si="300"/>
        <v>85</v>
      </c>
    </row>
    <row r="2747" spans="2:16" x14ac:dyDescent="0.25">
      <c r="B2747" t="s">
        <v>502</v>
      </c>
      <c r="C2747" t="str">
        <f t="shared" si="294"/>
        <v>SCEECCCZ07</v>
      </c>
      <c r="D2747" s="1" t="s">
        <v>506</v>
      </c>
      <c r="E2747" s="1" t="str">
        <f t="shared" si="295"/>
        <v>SCE</v>
      </c>
      <c r="F2747" s="1" t="str">
        <f t="shared" si="296"/>
        <v>SCE</v>
      </c>
      <c r="G2747" s="1" t="str">
        <f t="shared" si="297"/>
        <v>ECC</v>
      </c>
      <c r="H2747" s="1" t="s">
        <v>530</v>
      </c>
      <c r="I2747" s="1" t="str">
        <f t="shared" si="298"/>
        <v>CZ07</v>
      </c>
      <c r="J2747" s="1" t="s">
        <v>531</v>
      </c>
      <c r="L2747" s="12" t="str">
        <f t="shared" si="299"/>
        <v>SCEECCCZ071996</v>
      </c>
      <c r="M2747" t="s">
        <v>995</v>
      </c>
      <c r="N2747" s="1">
        <v>1996</v>
      </c>
      <c r="O2747" s="19">
        <v>0</v>
      </c>
      <c r="P2747" t="str">
        <f t="shared" si="300"/>
        <v>96</v>
      </c>
    </row>
    <row r="2748" spans="2:16" x14ac:dyDescent="0.25">
      <c r="B2748" t="s">
        <v>502</v>
      </c>
      <c r="C2748" t="str">
        <f t="shared" si="294"/>
        <v>SCEECCCZ07</v>
      </c>
      <c r="D2748" s="1" t="s">
        <v>506</v>
      </c>
      <c r="E2748" s="1" t="str">
        <f t="shared" si="295"/>
        <v>SCE</v>
      </c>
      <c r="F2748" s="1" t="str">
        <f t="shared" si="296"/>
        <v>SCE</v>
      </c>
      <c r="G2748" s="1" t="str">
        <f t="shared" si="297"/>
        <v>ECC</v>
      </c>
      <c r="H2748" s="1" t="s">
        <v>530</v>
      </c>
      <c r="I2748" s="1" t="str">
        <f t="shared" si="298"/>
        <v>CZ07</v>
      </c>
      <c r="J2748" s="1" t="s">
        <v>531</v>
      </c>
      <c r="L2748" s="12" t="str">
        <f t="shared" si="299"/>
        <v>SCEECCCZ072003</v>
      </c>
      <c r="M2748" t="s">
        <v>995</v>
      </c>
      <c r="N2748" s="1">
        <v>2003</v>
      </c>
      <c r="O2748" s="19">
        <v>0</v>
      </c>
      <c r="P2748" t="str">
        <f t="shared" si="300"/>
        <v>03</v>
      </c>
    </row>
    <row r="2749" spans="2:16" x14ac:dyDescent="0.25">
      <c r="B2749" t="s">
        <v>502</v>
      </c>
      <c r="C2749" t="str">
        <f t="shared" si="294"/>
        <v>SCEECCCZ07</v>
      </c>
      <c r="D2749" s="1" t="s">
        <v>506</v>
      </c>
      <c r="E2749" s="1" t="str">
        <f t="shared" si="295"/>
        <v>SCE</v>
      </c>
      <c r="F2749" s="1" t="str">
        <f t="shared" si="296"/>
        <v>SCE</v>
      </c>
      <c r="G2749" s="1" t="str">
        <f t="shared" si="297"/>
        <v>ECC</v>
      </c>
      <c r="H2749" s="1" t="s">
        <v>530</v>
      </c>
      <c r="I2749" s="1" t="str">
        <f t="shared" si="298"/>
        <v>CZ07</v>
      </c>
      <c r="J2749" s="1" t="s">
        <v>531</v>
      </c>
      <c r="L2749" s="12" t="str">
        <f t="shared" si="299"/>
        <v>SCEECCCZ072007</v>
      </c>
      <c r="M2749" t="s">
        <v>995</v>
      </c>
      <c r="N2749" s="1">
        <v>2007</v>
      </c>
      <c r="O2749" s="19">
        <v>0</v>
      </c>
      <c r="P2749" t="str">
        <f t="shared" si="300"/>
        <v>07</v>
      </c>
    </row>
    <row r="2750" spans="2:16" x14ac:dyDescent="0.25">
      <c r="B2750" t="s">
        <v>502</v>
      </c>
      <c r="C2750" t="str">
        <f t="shared" si="294"/>
        <v>SCEECCCZ07</v>
      </c>
      <c r="D2750" s="1" t="s">
        <v>506</v>
      </c>
      <c r="E2750" s="1" t="str">
        <f t="shared" si="295"/>
        <v>SCE</v>
      </c>
      <c r="F2750" s="1" t="str">
        <f t="shared" si="296"/>
        <v>SCE</v>
      </c>
      <c r="G2750" s="1" t="str">
        <f t="shared" si="297"/>
        <v>ECC</v>
      </c>
      <c r="H2750" s="1" t="s">
        <v>530</v>
      </c>
      <c r="I2750" s="1" t="str">
        <f t="shared" si="298"/>
        <v>CZ07</v>
      </c>
      <c r="J2750" s="1" t="s">
        <v>531</v>
      </c>
      <c r="L2750" s="12" t="str">
        <f t="shared" si="299"/>
        <v>SCEECCCZ072011</v>
      </c>
      <c r="M2750" t="s">
        <v>995</v>
      </c>
      <c r="N2750" s="1">
        <v>2011</v>
      </c>
      <c r="O2750" s="19">
        <v>0</v>
      </c>
      <c r="P2750" t="str">
        <f t="shared" si="300"/>
        <v>11</v>
      </c>
    </row>
    <row r="2751" spans="2:16" x14ac:dyDescent="0.25">
      <c r="B2751" t="s">
        <v>502</v>
      </c>
      <c r="C2751" t="str">
        <f t="shared" si="294"/>
        <v>SCEECCCZ07</v>
      </c>
      <c r="D2751" s="1" t="s">
        <v>506</v>
      </c>
      <c r="E2751" s="1" t="str">
        <f t="shared" si="295"/>
        <v>SCE</v>
      </c>
      <c r="F2751" s="1" t="str">
        <f t="shared" si="296"/>
        <v>SCE</v>
      </c>
      <c r="G2751" s="1" t="str">
        <f t="shared" si="297"/>
        <v>ECC</v>
      </c>
      <c r="H2751" s="1" t="s">
        <v>530</v>
      </c>
      <c r="I2751" s="1" t="str">
        <f t="shared" si="298"/>
        <v>CZ07</v>
      </c>
      <c r="J2751" s="1" t="s">
        <v>531</v>
      </c>
      <c r="L2751" s="12" t="str">
        <f t="shared" si="299"/>
        <v>SCEECCCZ072014</v>
      </c>
      <c r="M2751" t="s">
        <v>995</v>
      </c>
      <c r="N2751" s="1">
        <v>2014</v>
      </c>
      <c r="O2751" s="19">
        <v>0</v>
      </c>
      <c r="P2751" t="str">
        <f t="shared" si="300"/>
        <v>14</v>
      </c>
    </row>
    <row r="2752" spans="2:16" x14ac:dyDescent="0.25">
      <c r="B2752" t="s">
        <v>502</v>
      </c>
      <c r="C2752" t="str">
        <f t="shared" si="294"/>
        <v>SCEECCCZ08</v>
      </c>
      <c r="D2752" s="1" t="s">
        <v>506</v>
      </c>
      <c r="E2752" s="1" t="str">
        <f t="shared" si="295"/>
        <v>SCE</v>
      </c>
      <c r="F2752" s="1" t="str">
        <f t="shared" si="296"/>
        <v>SCE</v>
      </c>
      <c r="G2752" s="1" t="str">
        <f t="shared" si="297"/>
        <v>ECC</v>
      </c>
      <c r="H2752" s="1" t="s">
        <v>530</v>
      </c>
      <c r="I2752" s="1" t="str">
        <f t="shared" si="298"/>
        <v>CZ08</v>
      </c>
      <c r="J2752" s="1" t="s">
        <v>531</v>
      </c>
      <c r="L2752" s="12" t="str">
        <f t="shared" si="299"/>
        <v>SCEECCCZ081975</v>
      </c>
      <c r="M2752" t="s">
        <v>996</v>
      </c>
      <c r="N2752" s="1">
        <v>1975</v>
      </c>
      <c r="O2752" s="19">
        <v>11.773350000000001</v>
      </c>
      <c r="P2752" t="str">
        <f t="shared" si="300"/>
        <v>75</v>
      </c>
    </row>
    <row r="2753" spans="2:16" x14ac:dyDescent="0.25">
      <c r="B2753" t="s">
        <v>502</v>
      </c>
      <c r="C2753" t="str">
        <f t="shared" si="294"/>
        <v>SCEECCCZ08</v>
      </c>
      <c r="D2753" s="1" t="s">
        <v>506</v>
      </c>
      <c r="E2753" s="1" t="str">
        <f t="shared" si="295"/>
        <v>SCE</v>
      </c>
      <c r="F2753" s="1" t="str">
        <f t="shared" si="296"/>
        <v>SCE</v>
      </c>
      <c r="G2753" s="1" t="str">
        <f t="shared" si="297"/>
        <v>ECC</v>
      </c>
      <c r="H2753" s="1" t="s">
        <v>530</v>
      </c>
      <c r="I2753" s="1" t="str">
        <f t="shared" si="298"/>
        <v>CZ08</v>
      </c>
      <c r="J2753" s="1" t="s">
        <v>531</v>
      </c>
      <c r="L2753" s="12" t="str">
        <f t="shared" si="299"/>
        <v>SCEECCCZ081985</v>
      </c>
      <c r="M2753" t="s">
        <v>996</v>
      </c>
      <c r="N2753" s="1">
        <v>1985</v>
      </c>
      <c r="O2753" s="19">
        <v>4.0204500000000003</v>
      </c>
      <c r="P2753" t="str">
        <f t="shared" si="300"/>
        <v>85</v>
      </c>
    </row>
    <row r="2754" spans="2:16" x14ac:dyDescent="0.25">
      <c r="B2754" t="s">
        <v>502</v>
      </c>
      <c r="C2754" t="str">
        <f t="shared" si="294"/>
        <v>SCEECCCZ08</v>
      </c>
      <c r="D2754" s="1" t="s">
        <v>506</v>
      </c>
      <c r="E2754" s="1" t="str">
        <f t="shared" si="295"/>
        <v>SCE</v>
      </c>
      <c r="F2754" s="1" t="str">
        <f t="shared" si="296"/>
        <v>SCE</v>
      </c>
      <c r="G2754" s="1" t="str">
        <f t="shared" si="297"/>
        <v>ECC</v>
      </c>
      <c r="H2754" s="1" t="s">
        <v>530</v>
      </c>
      <c r="I2754" s="1" t="str">
        <f t="shared" si="298"/>
        <v>CZ08</v>
      </c>
      <c r="J2754" s="1" t="s">
        <v>531</v>
      </c>
      <c r="L2754" s="12" t="str">
        <f t="shared" si="299"/>
        <v>SCEECCCZ081996</v>
      </c>
      <c r="M2754" t="s">
        <v>996</v>
      </c>
      <c r="N2754" s="1">
        <v>1996</v>
      </c>
      <c r="O2754" s="19">
        <v>2.6526000000000001</v>
      </c>
      <c r="P2754" t="str">
        <f t="shared" si="300"/>
        <v>96</v>
      </c>
    </row>
    <row r="2755" spans="2:16" x14ac:dyDescent="0.25">
      <c r="B2755" t="s">
        <v>502</v>
      </c>
      <c r="C2755" t="str">
        <f t="shared" si="294"/>
        <v>SCEECCCZ08</v>
      </c>
      <c r="D2755" s="1" t="s">
        <v>506</v>
      </c>
      <c r="E2755" s="1" t="str">
        <f t="shared" si="295"/>
        <v>SCE</v>
      </c>
      <c r="F2755" s="1" t="str">
        <f t="shared" si="296"/>
        <v>SCE</v>
      </c>
      <c r="G2755" s="1" t="str">
        <f t="shared" si="297"/>
        <v>ECC</v>
      </c>
      <c r="H2755" s="1" t="s">
        <v>530</v>
      </c>
      <c r="I2755" s="1" t="str">
        <f t="shared" si="298"/>
        <v>CZ08</v>
      </c>
      <c r="J2755" s="1" t="s">
        <v>531</v>
      </c>
      <c r="L2755" s="12" t="str">
        <f t="shared" si="299"/>
        <v>SCEECCCZ082003</v>
      </c>
      <c r="M2755" t="s">
        <v>996</v>
      </c>
      <c r="N2755" s="1">
        <v>2003</v>
      </c>
      <c r="O2755" s="19">
        <v>1.54305</v>
      </c>
      <c r="P2755" t="str">
        <f t="shared" si="300"/>
        <v>03</v>
      </c>
    </row>
    <row r="2756" spans="2:16" x14ac:dyDescent="0.25">
      <c r="B2756" t="s">
        <v>502</v>
      </c>
      <c r="C2756" t="str">
        <f t="shared" si="294"/>
        <v>SCEECCCZ08</v>
      </c>
      <c r="D2756" s="1" t="s">
        <v>506</v>
      </c>
      <c r="E2756" s="1" t="str">
        <f t="shared" si="295"/>
        <v>SCE</v>
      </c>
      <c r="F2756" s="1" t="str">
        <f t="shared" si="296"/>
        <v>SCE</v>
      </c>
      <c r="G2756" s="1" t="str">
        <f t="shared" si="297"/>
        <v>ECC</v>
      </c>
      <c r="H2756" s="1" t="s">
        <v>530</v>
      </c>
      <c r="I2756" s="1" t="str">
        <f t="shared" si="298"/>
        <v>CZ08</v>
      </c>
      <c r="J2756" s="1" t="s">
        <v>531</v>
      </c>
      <c r="L2756" s="12" t="str">
        <f t="shared" si="299"/>
        <v>SCEECCCZ082007</v>
      </c>
      <c r="M2756" t="s">
        <v>996</v>
      </c>
      <c r="N2756" s="1">
        <v>2007</v>
      </c>
      <c r="O2756" s="19">
        <v>0.68930000000000002</v>
      </c>
      <c r="P2756" t="str">
        <f t="shared" si="300"/>
        <v>07</v>
      </c>
    </row>
    <row r="2757" spans="2:16" x14ac:dyDescent="0.25">
      <c r="B2757" t="s">
        <v>502</v>
      </c>
      <c r="C2757" t="str">
        <f t="shared" si="294"/>
        <v>SCEECCCZ08</v>
      </c>
      <c r="D2757" s="1" t="s">
        <v>506</v>
      </c>
      <c r="E2757" s="1" t="str">
        <f t="shared" si="295"/>
        <v>SCE</v>
      </c>
      <c r="F2757" s="1" t="str">
        <f t="shared" si="296"/>
        <v>SCE</v>
      </c>
      <c r="G2757" s="1" t="str">
        <f t="shared" si="297"/>
        <v>ECC</v>
      </c>
      <c r="H2757" s="1" t="s">
        <v>530</v>
      </c>
      <c r="I2757" s="1" t="str">
        <f t="shared" si="298"/>
        <v>CZ08</v>
      </c>
      <c r="J2757" s="1" t="s">
        <v>531</v>
      </c>
      <c r="L2757" s="12" t="str">
        <f t="shared" si="299"/>
        <v>SCEECCCZ082011</v>
      </c>
      <c r="M2757" t="s">
        <v>996</v>
      </c>
      <c r="N2757" s="1">
        <v>2011</v>
      </c>
      <c r="O2757" s="19">
        <v>0.68930000000000002</v>
      </c>
      <c r="P2757" t="str">
        <f t="shared" si="300"/>
        <v>11</v>
      </c>
    </row>
    <row r="2758" spans="2:16" x14ac:dyDescent="0.25">
      <c r="B2758" t="s">
        <v>502</v>
      </c>
      <c r="C2758" t="str">
        <f t="shared" si="294"/>
        <v>SCEECCCZ08</v>
      </c>
      <c r="D2758" s="1" t="s">
        <v>506</v>
      </c>
      <c r="E2758" s="1" t="str">
        <f t="shared" si="295"/>
        <v>SCE</v>
      </c>
      <c r="F2758" s="1" t="str">
        <f t="shared" si="296"/>
        <v>SCE</v>
      </c>
      <c r="G2758" s="1" t="str">
        <f t="shared" si="297"/>
        <v>ECC</v>
      </c>
      <c r="H2758" s="1" t="s">
        <v>530</v>
      </c>
      <c r="I2758" s="1" t="str">
        <f t="shared" si="298"/>
        <v>CZ08</v>
      </c>
      <c r="J2758" s="1" t="s">
        <v>531</v>
      </c>
      <c r="L2758" s="12" t="str">
        <f t="shared" si="299"/>
        <v>SCEECCCZ082014</v>
      </c>
      <c r="M2758" t="s">
        <v>996</v>
      </c>
      <c r="N2758" s="1">
        <v>2014</v>
      </c>
      <c r="O2758" s="19">
        <v>0.34465000000000001</v>
      </c>
      <c r="P2758" t="str">
        <f t="shared" si="300"/>
        <v>14</v>
      </c>
    </row>
    <row r="2759" spans="2:16" x14ac:dyDescent="0.25">
      <c r="B2759" t="s">
        <v>502</v>
      </c>
      <c r="C2759" t="str">
        <f t="shared" si="294"/>
        <v>SCEECCCZ09</v>
      </c>
      <c r="D2759" s="1" t="s">
        <v>506</v>
      </c>
      <c r="E2759" s="1" t="str">
        <f t="shared" si="295"/>
        <v>SCE</v>
      </c>
      <c r="F2759" s="1" t="str">
        <f t="shared" si="296"/>
        <v>SCE</v>
      </c>
      <c r="G2759" s="1" t="str">
        <f t="shared" si="297"/>
        <v>ECC</v>
      </c>
      <c r="H2759" s="1" t="s">
        <v>530</v>
      </c>
      <c r="I2759" s="1" t="str">
        <f t="shared" si="298"/>
        <v>CZ09</v>
      </c>
      <c r="J2759" s="1" t="s">
        <v>531</v>
      </c>
      <c r="L2759" s="12" t="str">
        <f t="shared" si="299"/>
        <v>SCEECCCZ091975</v>
      </c>
      <c r="M2759" t="s">
        <v>997</v>
      </c>
      <c r="N2759" s="1">
        <v>1975</v>
      </c>
      <c r="O2759" s="19">
        <v>2.4268000000000001</v>
      </c>
      <c r="P2759" t="str">
        <f t="shared" si="300"/>
        <v>75</v>
      </c>
    </row>
    <row r="2760" spans="2:16" x14ac:dyDescent="0.25">
      <c r="B2760" t="s">
        <v>502</v>
      </c>
      <c r="C2760" t="str">
        <f t="shared" si="294"/>
        <v>SCEECCCZ09</v>
      </c>
      <c r="D2760" s="1" t="s">
        <v>506</v>
      </c>
      <c r="E2760" s="1" t="str">
        <f t="shared" si="295"/>
        <v>SCE</v>
      </c>
      <c r="F2760" s="1" t="str">
        <f t="shared" si="296"/>
        <v>SCE</v>
      </c>
      <c r="G2760" s="1" t="str">
        <f t="shared" si="297"/>
        <v>ECC</v>
      </c>
      <c r="H2760" s="1" t="s">
        <v>530</v>
      </c>
      <c r="I2760" s="1" t="str">
        <f t="shared" si="298"/>
        <v>CZ09</v>
      </c>
      <c r="J2760" s="1" t="s">
        <v>531</v>
      </c>
      <c r="L2760" s="12" t="str">
        <f t="shared" si="299"/>
        <v>SCEECCCZ091985</v>
      </c>
      <c r="M2760" t="s">
        <v>997</v>
      </c>
      <c r="N2760" s="1">
        <v>1985</v>
      </c>
      <c r="O2760" s="19">
        <v>0.84784999999999999</v>
      </c>
      <c r="P2760" t="str">
        <f t="shared" si="300"/>
        <v>85</v>
      </c>
    </row>
    <row r="2761" spans="2:16" x14ac:dyDescent="0.25">
      <c r="B2761" t="s">
        <v>502</v>
      </c>
      <c r="C2761" t="str">
        <f t="shared" si="294"/>
        <v>SCEECCCZ09</v>
      </c>
      <c r="D2761" s="1" t="s">
        <v>506</v>
      </c>
      <c r="E2761" s="1" t="str">
        <f t="shared" si="295"/>
        <v>SCE</v>
      </c>
      <c r="F2761" s="1" t="str">
        <f t="shared" si="296"/>
        <v>SCE</v>
      </c>
      <c r="G2761" s="1" t="str">
        <f t="shared" si="297"/>
        <v>ECC</v>
      </c>
      <c r="H2761" s="1" t="s">
        <v>530</v>
      </c>
      <c r="I2761" s="1" t="str">
        <f t="shared" si="298"/>
        <v>CZ09</v>
      </c>
      <c r="J2761" s="1" t="s">
        <v>531</v>
      </c>
      <c r="L2761" s="12" t="str">
        <f t="shared" si="299"/>
        <v>SCEECCCZ091996</v>
      </c>
      <c r="M2761" t="s">
        <v>997</v>
      </c>
      <c r="N2761" s="1">
        <v>1996</v>
      </c>
      <c r="O2761" s="19">
        <v>0.68400000000000005</v>
      </c>
      <c r="P2761" t="str">
        <f t="shared" si="300"/>
        <v>96</v>
      </c>
    </row>
    <row r="2762" spans="2:16" x14ac:dyDescent="0.25">
      <c r="B2762" t="s">
        <v>502</v>
      </c>
      <c r="C2762" t="str">
        <f t="shared" si="294"/>
        <v>SCEECCCZ09</v>
      </c>
      <c r="D2762" s="1" t="s">
        <v>506</v>
      </c>
      <c r="E2762" s="1" t="str">
        <f t="shared" si="295"/>
        <v>SCE</v>
      </c>
      <c r="F2762" s="1" t="str">
        <f t="shared" si="296"/>
        <v>SCE</v>
      </c>
      <c r="G2762" s="1" t="str">
        <f t="shared" si="297"/>
        <v>ECC</v>
      </c>
      <c r="H2762" s="1" t="s">
        <v>530</v>
      </c>
      <c r="I2762" s="1" t="str">
        <f t="shared" si="298"/>
        <v>CZ09</v>
      </c>
      <c r="J2762" s="1" t="s">
        <v>531</v>
      </c>
      <c r="L2762" s="12" t="str">
        <f t="shared" si="299"/>
        <v>SCEECCCZ092003</v>
      </c>
      <c r="M2762" t="s">
        <v>997</v>
      </c>
      <c r="N2762" s="1">
        <v>2003</v>
      </c>
      <c r="O2762" s="19">
        <v>0.4108</v>
      </c>
      <c r="P2762" t="str">
        <f t="shared" si="300"/>
        <v>03</v>
      </c>
    </row>
    <row r="2763" spans="2:16" x14ac:dyDescent="0.25">
      <c r="B2763" t="s">
        <v>502</v>
      </c>
      <c r="C2763" t="str">
        <f t="shared" si="294"/>
        <v>SCEECCCZ09</v>
      </c>
      <c r="D2763" s="1" t="s">
        <v>506</v>
      </c>
      <c r="E2763" s="1" t="str">
        <f t="shared" si="295"/>
        <v>SCE</v>
      </c>
      <c r="F2763" s="1" t="str">
        <f t="shared" si="296"/>
        <v>SCE</v>
      </c>
      <c r="G2763" s="1" t="str">
        <f t="shared" si="297"/>
        <v>ECC</v>
      </c>
      <c r="H2763" s="1" t="s">
        <v>530</v>
      </c>
      <c r="I2763" s="1" t="str">
        <f t="shared" si="298"/>
        <v>CZ09</v>
      </c>
      <c r="J2763" s="1" t="s">
        <v>531</v>
      </c>
      <c r="L2763" s="12" t="str">
        <f t="shared" si="299"/>
        <v>SCEECCCZ092007</v>
      </c>
      <c r="M2763" t="s">
        <v>997</v>
      </c>
      <c r="N2763" s="1">
        <v>2007</v>
      </c>
      <c r="O2763" s="19">
        <v>0.17615</v>
      </c>
      <c r="P2763" t="str">
        <f t="shared" si="300"/>
        <v>07</v>
      </c>
    </row>
    <row r="2764" spans="2:16" x14ac:dyDescent="0.25">
      <c r="B2764" t="s">
        <v>502</v>
      </c>
      <c r="C2764" t="str">
        <f t="shared" si="294"/>
        <v>SCEECCCZ09</v>
      </c>
      <c r="D2764" s="1" t="s">
        <v>506</v>
      </c>
      <c r="E2764" s="1" t="str">
        <f t="shared" si="295"/>
        <v>SCE</v>
      </c>
      <c r="F2764" s="1" t="str">
        <f t="shared" si="296"/>
        <v>SCE</v>
      </c>
      <c r="G2764" s="1" t="str">
        <f t="shared" si="297"/>
        <v>ECC</v>
      </c>
      <c r="H2764" s="1" t="s">
        <v>530</v>
      </c>
      <c r="I2764" s="1" t="str">
        <f t="shared" si="298"/>
        <v>CZ09</v>
      </c>
      <c r="J2764" s="1" t="s">
        <v>531</v>
      </c>
      <c r="L2764" s="12" t="str">
        <f t="shared" si="299"/>
        <v>SCEECCCZ092011</v>
      </c>
      <c r="M2764" t="s">
        <v>997</v>
      </c>
      <c r="N2764" s="1">
        <v>2011</v>
      </c>
      <c r="O2764" s="19">
        <v>0.17615</v>
      </c>
      <c r="P2764" t="str">
        <f t="shared" si="300"/>
        <v>11</v>
      </c>
    </row>
    <row r="2765" spans="2:16" x14ac:dyDescent="0.25">
      <c r="B2765" t="s">
        <v>502</v>
      </c>
      <c r="C2765" t="str">
        <f t="shared" si="294"/>
        <v>SCEECCCZ09</v>
      </c>
      <c r="D2765" s="1" t="s">
        <v>506</v>
      </c>
      <c r="E2765" s="1" t="str">
        <f t="shared" si="295"/>
        <v>SCE</v>
      </c>
      <c r="F2765" s="1" t="str">
        <f t="shared" si="296"/>
        <v>SCE</v>
      </c>
      <c r="G2765" s="1" t="str">
        <f t="shared" si="297"/>
        <v>ECC</v>
      </c>
      <c r="H2765" s="1" t="s">
        <v>530</v>
      </c>
      <c r="I2765" s="1" t="str">
        <f t="shared" si="298"/>
        <v>CZ09</v>
      </c>
      <c r="J2765" s="1" t="s">
        <v>531</v>
      </c>
      <c r="L2765" s="12" t="str">
        <f t="shared" si="299"/>
        <v>SCEECCCZ092014</v>
      </c>
      <c r="M2765" t="s">
        <v>997</v>
      </c>
      <c r="N2765" s="1">
        <v>2014</v>
      </c>
      <c r="O2765" s="19">
        <v>8.8075000000000001E-2</v>
      </c>
      <c r="P2765" t="str">
        <f t="shared" si="300"/>
        <v>14</v>
      </c>
    </row>
    <row r="2766" spans="2:16" x14ac:dyDescent="0.25">
      <c r="B2766" t="s">
        <v>502</v>
      </c>
      <c r="C2766" t="str">
        <f t="shared" si="294"/>
        <v>SCEECCCZ10</v>
      </c>
      <c r="D2766" s="1" t="s">
        <v>506</v>
      </c>
      <c r="E2766" s="1" t="str">
        <f t="shared" si="295"/>
        <v>SCE</v>
      </c>
      <c r="F2766" s="1" t="str">
        <f t="shared" si="296"/>
        <v>SCE</v>
      </c>
      <c r="G2766" s="1" t="str">
        <f t="shared" si="297"/>
        <v>ECC</v>
      </c>
      <c r="H2766" s="1" t="s">
        <v>530</v>
      </c>
      <c r="I2766" s="1" t="str">
        <f t="shared" si="298"/>
        <v>CZ10</v>
      </c>
      <c r="J2766" s="1" t="s">
        <v>531</v>
      </c>
      <c r="L2766" s="12" t="str">
        <f t="shared" si="299"/>
        <v>SCEECCCZ101975</v>
      </c>
      <c r="M2766" t="s">
        <v>998</v>
      </c>
      <c r="N2766" s="1">
        <v>1975</v>
      </c>
      <c r="O2766" s="19">
        <v>2.2192500000000002</v>
      </c>
      <c r="P2766" t="str">
        <f t="shared" si="300"/>
        <v>75</v>
      </c>
    </row>
    <row r="2767" spans="2:16" x14ac:dyDescent="0.25">
      <c r="B2767" t="s">
        <v>502</v>
      </c>
      <c r="C2767" t="str">
        <f t="shared" si="294"/>
        <v>SCEECCCZ10</v>
      </c>
      <c r="D2767" s="1" t="s">
        <v>506</v>
      </c>
      <c r="E2767" s="1" t="str">
        <f t="shared" si="295"/>
        <v>SCE</v>
      </c>
      <c r="F2767" s="1" t="str">
        <f t="shared" si="296"/>
        <v>SCE</v>
      </c>
      <c r="G2767" s="1" t="str">
        <f t="shared" si="297"/>
        <v>ECC</v>
      </c>
      <c r="H2767" s="1" t="s">
        <v>530</v>
      </c>
      <c r="I2767" s="1" t="str">
        <f t="shared" si="298"/>
        <v>CZ10</v>
      </c>
      <c r="J2767" s="1" t="s">
        <v>531</v>
      </c>
      <c r="L2767" s="12" t="str">
        <f t="shared" si="299"/>
        <v>SCEECCCZ101985</v>
      </c>
      <c r="M2767" t="s">
        <v>998</v>
      </c>
      <c r="N2767" s="1">
        <v>1985</v>
      </c>
      <c r="O2767" s="19">
        <v>1.3482000000000001</v>
      </c>
      <c r="P2767" t="str">
        <f t="shared" si="300"/>
        <v>85</v>
      </c>
    </row>
    <row r="2768" spans="2:16" x14ac:dyDescent="0.25">
      <c r="B2768" t="s">
        <v>502</v>
      </c>
      <c r="C2768" t="str">
        <f t="shared" ref="C2768:C2831" si="301">F2768&amp;G2768&amp;I2768</f>
        <v>SCEECCCZ10</v>
      </c>
      <c r="D2768" s="1" t="s">
        <v>506</v>
      </c>
      <c r="E2768" s="1" t="str">
        <f t="shared" ref="E2768:E2831" si="302">+F2768</f>
        <v>SCE</v>
      </c>
      <c r="F2768" s="1" t="str">
        <f t="shared" ref="F2768:F2831" si="303">LEFT(M2768,3)</f>
        <v>SCE</v>
      </c>
      <c r="G2768" s="1" t="str">
        <f t="shared" ref="G2768:G2831" si="304">MID(M2768,4,3)</f>
        <v>ECC</v>
      </c>
      <c r="H2768" s="1" t="s">
        <v>530</v>
      </c>
      <c r="I2768" s="1" t="str">
        <f t="shared" ref="I2768:I2831" si="305">RIGHT(M2768,4)</f>
        <v>CZ10</v>
      </c>
      <c r="J2768" s="1" t="s">
        <v>531</v>
      </c>
      <c r="L2768" s="12" t="str">
        <f t="shared" ref="L2768:L2831" si="306">C2768&amp;N2768</f>
        <v>SCEECCCZ101996</v>
      </c>
      <c r="M2768" t="s">
        <v>998</v>
      </c>
      <c r="N2768" s="1">
        <v>1996</v>
      </c>
      <c r="O2768" s="19">
        <v>0.93410000000000004</v>
      </c>
      <c r="P2768" t="str">
        <f t="shared" ref="P2768:P2831" si="307">RIGHT(N2768,2)</f>
        <v>96</v>
      </c>
    </row>
    <row r="2769" spans="2:16" x14ac:dyDescent="0.25">
      <c r="B2769" t="s">
        <v>502</v>
      </c>
      <c r="C2769" t="str">
        <f t="shared" si="301"/>
        <v>SCEECCCZ10</v>
      </c>
      <c r="D2769" s="1" t="s">
        <v>506</v>
      </c>
      <c r="E2769" s="1" t="str">
        <f t="shared" si="302"/>
        <v>SCE</v>
      </c>
      <c r="F2769" s="1" t="str">
        <f t="shared" si="303"/>
        <v>SCE</v>
      </c>
      <c r="G2769" s="1" t="str">
        <f t="shared" si="304"/>
        <v>ECC</v>
      </c>
      <c r="H2769" s="1" t="s">
        <v>530</v>
      </c>
      <c r="I2769" s="1" t="str">
        <f t="shared" si="305"/>
        <v>CZ10</v>
      </c>
      <c r="J2769" s="1" t="s">
        <v>531</v>
      </c>
      <c r="L2769" s="12" t="str">
        <f t="shared" si="306"/>
        <v>SCEECCCZ102003</v>
      </c>
      <c r="M2769" t="s">
        <v>998</v>
      </c>
      <c r="N2769" s="1">
        <v>2003</v>
      </c>
      <c r="O2769" s="19">
        <v>1.00915</v>
      </c>
      <c r="P2769" t="str">
        <f t="shared" si="307"/>
        <v>03</v>
      </c>
    </row>
    <row r="2770" spans="2:16" x14ac:dyDescent="0.25">
      <c r="B2770" t="s">
        <v>502</v>
      </c>
      <c r="C2770" t="str">
        <f t="shared" si="301"/>
        <v>SCEECCCZ10</v>
      </c>
      <c r="D2770" s="1" t="s">
        <v>506</v>
      </c>
      <c r="E2770" s="1" t="str">
        <f t="shared" si="302"/>
        <v>SCE</v>
      </c>
      <c r="F2770" s="1" t="str">
        <f t="shared" si="303"/>
        <v>SCE</v>
      </c>
      <c r="G2770" s="1" t="str">
        <f t="shared" si="304"/>
        <v>ECC</v>
      </c>
      <c r="H2770" s="1" t="s">
        <v>530</v>
      </c>
      <c r="I2770" s="1" t="str">
        <f t="shared" si="305"/>
        <v>CZ10</v>
      </c>
      <c r="J2770" s="1" t="s">
        <v>531</v>
      </c>
      <c r="L2770" s="12" t="str">
        <f t="shared" si="306"/>
        <v>SCEECCCZ102007</v>
      </c>
      <c r="M2770" t="s">
        <v>998</v>
      </c>
      <c r="N2770" s="1">
        <v>2007</v>
      </c>
      <c r="O2770" s="19">
        <v>0.42154999999999998</v>
      </c>
      <c r="P2770" t="str">
        <f t="shared" si="307"/>
        <v>07</v>
      </c>
    </row>
    <row r="2771" spans="2:16" x14ac:dyDescent="0.25">
      <c r="B2771" t="s">
        <v>502</v>
      </c>
      <c r="C2771" t="str">
        <f t="shared" si="301"/>
        <v>SCEECCCZ10</v>
      </c>
      <c r="D2771" s="1" t="s">
        <v>506</v>
      </c>
      <c r="E2771" s="1" t="str">
        <f t="shared" si="302"/>
        <v>SCE</v>
      </c>
      <c r="F2771" s="1" t="str">
        <f t="shared" si="303"/>
        <v>SCE</v>
      </c>
      <c r="G2771" s="1" t="str">
        <f t="shared" si="304"/>
        <v>ECC</v>
      </c>
      <c r="H2771" s="1" t="s">
        <v>530</v>
      </c>
      <c r="I2771" s="1" t="str">
        <f t="shared" si="305"/>
        <v>CZ10</v>
      </c>
      <c r="J2771" s="1" t="s">
        <v>531</v>
      </c>
      <c r="L2771" s="12" t="str">
        <f t="shared" si="306"/>
        <v>SCEECCCZ102011</v>
      </c>
      <c r="M2771" t="s">
        <v>998</v>
      </c>
      <c r="N2771" s="1">
        <v>2011</v>
      </c>
      <c r="O2771" s="19">
        <v>0.42154999999999998</v>
      </c>
      <c r="P2771" t="str">
        <f t="shared" si="307"/>
        <v>11</v>
      </c>
    </row>
    <row r="2772" spans="2:16" x14ac:dyDescent="0.25">
      <c r="B2772" t="s">
        <v>502</v>
      </c>
      <c r="C2772" t="str">
        <f t="shared" si="301"/>
        <v>SCEECCCZ10</v>
      </c>
      <c r="D2772" s="1" t="s">
        <v>506</v>
      </c>
      <c r="E2772" s="1" t="str">
        <f t="shared" si="302"/>
        <v>SCE</v>
      </c>
      <c r="F2772" s="1" t="str">
        <f t="shared" si="303"/>
        <v>SCE</v>
      </c>
      <c r="G2772" s="1" t="str">
        <f t="shared" si="304"/>
        <v>ECC</v>
      </c>
      <c r="H2772" s="1" t="s">
        <v>530</v>
      </c>
      <c r="I2772" s="1" t="str">
        <f t="shared" si="305"/>
        <v>CZ10</v>
      </c>
      <c r="J2772" s="1" t="s">
        <v>531</v>
      </c>
      <c r="L2772" s="12" t="str">
        <f t="shared" si="306"/>
        <v>SCEECCCZ102014</v>
      </c>
      <c r="M2772" t="s">
        <v>998</v>
      </c>
      <c r="N2772" s="1">
        <v>2014</v>
      </c>
      <c r="O2772" s="19">
        <v>0.21077499999999999</v>
      </c>
      <c r="P2772" t="str">
        <f t="shared" si="307"/>
        <v>14</v>
      </c>
    </row>
    <row r="2773" spans="2:16" x14ac:dyDescent="0.25">
      <c r="B2773" t="s">
        <v>502</v>
      </c>
      <c r="C2773" t="str">
        <f t="shared" si="301"/>
        <v>SCEECCCZ11</v>
      </c>
      <c r="D2773" s="1" t="s">
        <v>506</v>
      </c>
      <c r="E2773" s="1" t="str">
        <f t="shared" si="302"/>
        <v>SCE</v>
      </c>
      <c r="F2773" s="1" t="str">
        <f t="shared" si="303"/>
        <v>SCE</v>
      </c>
      <c r="G2773" s="1" t="str">
        <f t="shared" si="304"/>
        <v>ECC</v>
      </c>
      <c r="H2773" s="1" t="s">
        <v>530</v>
      </c>
      <c r="I2773" s="1" t="str">
        <f t="shared" si="305"/>
        <v>CZ11</v>
      </c>
      <c r="J2773" s="1" t="s">
        <v>531</v>
      </c>
      <c r="L2773" s="12" t="str">
        <f t="shared" si="306"/>
        <v>SCEECCCZ111975</v>
      </c>
      <c r="M2773" t="s">
        <v>999</v>
      </c>
      <c r="N2773" s="1">
        <v>1975</v>
      </c>
      <c r="O2773" s="19">
        <v>0</v>
      </c>
      <c r="P2773" t="str">
        <f t="shared" si="307"/>
        <v>75</v>
      </c>
    </row>
    <row r="2774" spans="2:16" x14ac:dyDescent="0.25">
      <c r="B2774" t="s">
        <v>502</v>
      </c>
      <c r="C2774" t="str">
        <f t="shared" si="301"/>
        <v>SCEECCCZ11</v>
      </c>
      <c r="D2774" s="1" t="s">
        <v>506</v>
      </c>
      <c r="E2774" s="1" t="str">
        <f t="shared" si="302"/>
        <v>SCE</v>
      </c>
      <c r="F2774" s="1" t="str">
        <f t="shared" si="303"/>
        <v>SCE</v>
      </c>
      <c r="G2774" s="1" t="str">
        <f t="shared" si="304"/>
        <v>ECC</v>
      </c>
      <c r="H2774" s="1" t="s">
        <v>530</v>
      </c>
      <c r="I2774" s="1" t="str">
        <f t="shared" si="305"/>
        <v>CZ11</v>
      </c>
      <c r="J2774" s="1" t="s">
        <v>531</v>
      </c>
      <c r="L2774" s="12" t="str">
        <f t="shared" si="306"/>
        <v>SCEECCCZ111985</v>
      </c>
      <c r="M2774" t="s">
        <v>999</v>
      </c>
      <c r="N2774" s="1">
        <v>1985</v>
      </c>
      <c r="O2774" s="19">
        <v>0</v>
      </c>
      <c r="P2774" t="str">
        <f t="shared" si="307"/>
        <v>85</v>
      </c>
    </row>
    <row r="2775" spans="2:16" x14ac:dyDescent="0.25">
      <c r="B2775" t="s">
        <v>502</v>
      </c>
      <c r="C2775" t="str">
        <f t="shared" si="301"/>
        <v>SCEECCCZ11</v>
      </c>
      <c r="D2775" s="1" t="s">
        <v>506</v>
      </c>
      <c r="E2775" s="1" t="str">
        <f t="shared" si="302"/>
        <v>SCE</v>
      </c>
      <c r="F2775" s="1" t="str">
        <f t="shared" si="303"/>
        <v>SCE</v>
      </c>
      <c r="G2775" s="1" t="str">
        <f t="shared" si="304"/>
        <v>ECC</v>
      </c>
      <c r="H2775" s="1" t="s">
        <v>530</v>
      </c>
      <c r="I2775" s="1" t="str">
        <f t="shared" si="305"/>
        <v>CZ11</v>
      </c>
      <c r="J2775" s="1" t="s">
        <v>531</v>
      </c>
      <c r="L2775" s="12" t="str">
        <f t="shared" si="306"/>
        <v>SCEECCCZ111996</v>
      </c>
      <c r="M2775" t="s">
        <v>999</v>
      </c>
      <c r="N2775" s="1">
        <v>1996</v>
      </c>
      <c r="O2775" s="19">
        <v>0</v>
      </c>
      <c r="P2775" t="str">
        <f t="shared" si="307"/>
        <v>96</v>
      </c>
    </row>
    <row r="2776" spans="2:16" x14ac:dyDescent="0.25">
      <c r="B2776" t="s">
        <v>502</v>
      </c>
      <c r="C2776" t="str">
        <f t="shared" si="301"/>
        <v>SCEECCCZ11</v>
      </c>
      <c r="D2776" s="1" t="s">
        <v>506</v>
      </c>
      <c r="E2776" s="1" t="str">
        <f t="shared" si="302"/>
        <v>SCE</v>
      </c>
      <c r="F2776" s="1" t="str">
        <f t="shared" si="303"/>
        <v>SCE</v>
      </c>
      <c r="G2776" s="1" t="str">
        <f t="shared" si="304"/>
        <v>ECC</v>
      </c>
      <c r="H2776" s="1" t="s">
        <v>530</v>
      </c>
      <c r="I2776" s="1" t="str">
        <f t="shared" si="305"/>
        <v>CZ11</v>
      </c>
      <c r="J2776" s="1" t="s">
        <v>531</v>
      </c>
      <c r="L2776" s="12" t="str">
        <f t="shared" si="306"/>
        <v>SCEECCCZ112003</v>
      </c>
      <c r="M2776" t="s">
        <v>999</v>
      </c>
      <c r="N2776" s="1">
        <v>2003</v>
      </c>
      <c r="O2776" s="19">
        <v>0</v>
      </c>
      <c r="P2776" t="str">
        <f t="shared" si="307"/>
        <v>03</v>
      </c>
    </row>
    <row r="2777" spans="2:16" x14ac:dyDescent="0.25">
      <c r="B2777" t="s">
        <v>502</v>
      </c>
      <c r="C2777" t="str">
        <f t="shared" si="301"/>
        <v>SCEECCCZ11</v>
      </c>
      <c r="D2777" s="1" t="s">
        <v>506</v>
      </c>
      <c r="E2777" s="1" t="str">
        <f t="shared" si="302"/>
        <v>SCE</v>
      </c>
      <c r="F2777" s="1" t="str">
        <f t="shared" si="303"/>
        <v>SCE</v>
      </c>
      <c r="G2777" s="1" t="str">
        <f t="shared" si="304"/>
        <v>ECC</v>
      </c>
      <c r="H2777" s="1" t="s">
        <v>530</v>
      </c>
      <c r="I2777" s="1" t="str">
        <f t="shared" si="305"/>
        <v>CZ11</v>
      </c>
      <c r="J2777" s="1" t="s">
        <v>531</v>
      </c>
      <c r="L2777" s="12" t="str">
        <f t="shared" si="306"/>
        <v>SCEECCCZ112007</v>
      </c>
      <c r="M2777" t="s">
        <v>999</v>
      </c>
      <c r="N2777" s="1">
        <v>2007</v>
      </c>
      <c r="O2777" s="19">
        <v>0</v>
      </c>
      <c r="P2777" t="str">
        <f t="shared" si="307"/>
        <v>07</v>
      </c>
    </row>
    <row r="2778" spans="2:16" x14ac:dyDescent="0.25">
      <c r="B2778" t="s">
        <v>502</v>
      </c>
      <c r="C2778" t="str">
        <f t="shared" si="301"/>
        <v>SCEECCCZ11</v>
      </c>
      <c r="D2778" s="1" t="s">
        <v>506</v>
      </c>
      <c r="E2778" s="1" t="str">
        <f t="shared" si="302"/>
        <v>SCE</v>
      </c>
      <c r="F2778" s="1" t="str">
        <f t="shared" si="303"/>
        <v>SCE</v>
      </c>
      <c r="G2778" s="1" t="str">
        <f t="shared" si="304"/>
        <v>ECC</v>
      </c>
      <c r="H2778" s="1" t="s">
        <v>530</v>
      </c>
      <c r="I2778" s="1" t="str">
        <f t="shared" si="305"/>
        <v>CZ11</v>
      </c>
      <c r="J2778" s="1" t="s">
        <v>531</v>
      </c>
      <c r="L2778" s="12" t="str">
        <f t="shared" si="306"/>
        <v>SCEECCCZ112011</v>
      </c>
      <c r="M2778" t="s">
        <v>999</v>
      </c>
      <c r="N2778" s="1">
        <v>2011</v>
      </c>
      <c r="O2778" s="19">
        <v>0</v>
      </c>
      <c r="P2778" t="str">
        <f t="shared" si="307"/>
        <v>11</v>
      </c>
    </row>
    <row r="2779" spans="2:16" x14ac:dyDescent="0.25">
      <c r="B2779" t="s">
        <v>502</v>
      </c>
      <c r="C2779" t="str">
        <f t="shared" si="301"/>
        <v>SCEECCCZ11</v>
      </c>
      <c r="D2779" s="1" t="s">
        <v>506</v>
      </c>
      <c r="E2779" s="1" t="str">
        <f t="shared" si="302"/>
        <v>SCE</v>
      </c>
      <c r="F2779" s="1" t="str">
        <f t="shared" si="303"/>
        <v>SCE</v>
      </c>
      <c r="G2779" s="1" t="str">
        <f t="shared" si="304"/>
        <v>ECC</v>
      </c>
      <c r="H2779" s="1" t="s">
        <v>530</v>
      </c>
      <c r="I2779" s="1" t="str">
        <f t="shared" si="305"/>
        <v>CZ11</v>
      </c>
      <c r="J2779" s="1" t="s">
        <v>531</v>
      </c>
      <c r="L2779" s="12" t="str">
        <f t="shared" si="306"/>
        <v>SCEECCCZ112014</v>
      </c>
      <c r="M2779" t="s">
        <v>999</v>
      </c>
      <c r="N2779" s="1">
        <v>2014</v>
      </c>
      <c r="O2779" s="19">
        <v>0</v>
      </c>
      <c r="P2779" t="str">
        <f t="shared" si="307"/>
        <v>14</v>
      </c>
    </row>
    <row r="2780" spans="2:16" x14ac:dyDescent="0.25">
      <c r="B2780" t="s">
        <v>502</v>
      </c>
      <c r="C2780" t="str">
        <f t="shared" si="301"/>
        <v>SCEECCCZ12</v>
      </c>
      <c r="D2780" s="1" t="s">
        <v>506</v>
      </c>
      <c r="E2780" s="1" t="str">
        <f t="shared" si="302"/>
        <v>SCE</v>
      </c>
      <c r="F2780" s="1" t="str">
        <f t="shared" si="303"/>
        <v>SCE</v>
      </c>
      <c r="G2780" s="1" t="str">
        <f t="shared" si="304"/>
        <v>ECC</v>
      </c>
      <c r="H2780" s="1" t="s">
        <v>530</v>
      </c>
      <c r="I2780" s="1" t="str">
        <f t="shared" si="305"/>
        <v>CZ12</v>
      </c>
      <c r="J2780" s="1" t="s">
        <v>531</v>
      </c>
      <c r="L2780" s="12" t="str">
        <f t="shared" si="306"/>
        <v>SCEECCCZ121975</v>
      </c>
      <c r="M2780" t="s">
        <v>1000</v>
      </c>
      <c r="N2780" s="1">
        <v>1975</v>
      </c>
      <c r="O2780" s="19">
        <v>0</v>
      </c>
      <c r="P2780" t="str">
        <f t="shared" si="307"/>
        <v>75</v>
      </c>
    </row>
    <row r="2781" spans="2:16" x14ac:dyDescent="0.25">
      <c r="B2781" t="s">
        <v>502</v>
      </c>
      <c r="C2781" t="str">
        <f t="shared" si="301"/>
        <v>SCEECCCZ12</v>
      </c>
      <c r="D2781" s="1" t="s">
        <v>506</v>
      </c>
      <c r="E2781" s="1" t="str">
        <f t="shared" si="302"/>
        <v>SCE</v>
      </c>
      <c r="F2781" s="1" t="str">
        <f t="shared" si="303"/>
        <v>SCE</v>
      </c>
      <c r="G2781" s="1" t="str">
        <f t="shared" si="304"/>
        <v>ECC</v>
      </c>
      <c r="H2781" s="1" t="s">
        <v>530</v>
      </c>
      <c r="I2781" s="1" t="str">
        <f t="shared" si="305"/>
        <v>CZ12</v>
      </c>
      <c r="J2781" s="1" t="s">
        <v>531</v>
      </c>
      <c r="L2781" s="12" t="str">
        <f t="shared" si="306"/>
        <v>SCEECCCZ121985</v>
      </c>
      <c r="M2781" t="s">
        <v>1000</v>
      </c>
      <c r="N2781" s="1">
        <v>1985</v>
      </c>
      <c r="O2781" s="19">
        <v>0</v>
      </c>
      <c r="P2781" t="str">
        <f t="shared" si="307"/>
        <v>85</v>
      </c>
    </row>
    <row r="2782" spans="2:16" x14ac:dyDescent="0.25">
      <c r="B2782" t="s">
        <v>502</v>
      </c>
      <c r="C2782" t="str">
        <f t="shared" si="301"/>
        <v>SCEECCCZ12</v>
      </c>
      <c r="D2782" s="1" t="s">
        <v>506</v>
      </c>
      <c r="E2782" s="1" t="str">
        <f t="shared" si="302"/>
        <v>SCE</v>
      </c>
      <c r="F2782" s="1" t="str">
        <f t="shared" si="303"/>
        <v>SCE</v>
      </c>
      <c r="G2782" s="1" t="str">
        <f t="shared" si="304"/>
        <v>ECC</v>
      </c>
      <c r="H2782" s="1" t="s">
        <v>530</v>
      </c>
      <c r="I2782" s="1" t="str">
        <f t="shared" si="305"/>
        <v>CZ12</v>
      </c>
      <c r="J2782" s="1" t="s">
        <v>531</v>
      </c>
      <c r="L2782" s="12" t="str">
        <f t="shared" si="306"/>
        <v>SCEECCCZ121996</v>
      </c>
      <c r="M2782" t="s">
        <v>1000</v>
      </c>
      <c r="N2782" s="1">
        <v>1996</v>
      </c>
      <c r="O2782" s="19">
        <v>0</v>
      </c>
      <c r="P2782" t="str">
        <f t="shared" si="307"/>
        <v>96</v>
      </c>
    </row>
    <row r="2783" spans="2:16" x14ac:dyDescent="0.25">
      <c r="B2783" t="s">
        <v>502</v>
      </c>
      <c r="C2783" t="str">
        <f t="shared" si="301"/>
        <v>SCEECCCZ12</v>
      </c>
      <c r="D2783" s="1" t="s">
        <v>506</v>
      </c>
      <c r="E2783" s="1" t="str">
        <f t="shared" si="302"/>
        <v>SCE</v>
      </c>
      <c r="F2783" s="1" t="str">
        <f t="shared" si="303"/>
        <v>SCE</v>
      </c>
      <c r="G2783" s="1" t="str">
        <f t="shared" si="304"/>
        <v>ECC</v>
      </c>
      <c r="H2783" s="1" t="s">
        <v>530</v>
      </c>
      <c r="I2783" s="1" t="str">
        <f t="shared" si="305"/>
        <v>CZ12</v>
      </c>
      <c r="J2783" s="1" t="s">
        <v>531</v>
      </c>
      <c r="L2783" s="12" t="str">
        <f t="shared" si="306"/>
        <v>SCEECCCZ122003</v>
      </c>
      <c r="M2783" t="s">
        <v>1000</v>
      </c>
      <c r="N2783" s="1">
        <v>2003</v>
      </c>
      <c r="O2783" s="19">
        <v>0</v>
      </c>
      <c r="P2783" t="str">
        <f t="shared" si="307"/>
        <v>03</v>
      </c>
    </row>
    <row r="2784" spans="2:16" x14ac:dyDescent="0.25">
      <c r="B2784" t="s">
        <v>502</v>
      </c>
      <c r="C2784" t="str">
        <f t="shared" si="301"/>
        <v>SCEECCCZ12</v>
      </c>
      <c r="D2784" s="1" t="s">
        <v>506</v>
      </c>
      <c r="E2784" s="1" t="str">
        <f t="shared" si="302"/>
        <v>SCE</v>
      </c>
      <c r="F2784" s="1" t="str">
        <f t="shared" si="303"/>
        <v>SCE</v>
      </c>
      <c r="G2784" s="1" t="str">
        <f t="shared" si="304"/>
        <v>ECC</v>
      </c>
      <c r="H2784" s="1" t="s">
        <v>530</v>
      </c>
      <c r="I2784" s="1" t="str">
        <f t="shared" si="305"/>
        <v>CZ12</v>
      </c>
      <c r="J2784" s="1" t="s">
        <v>531</v>
      </c>
      <c r="L2784" s="12" t="str">
        <f t="shared" si="306"/>
        <v>SCEECCCZ122007</v>
      </c>
      <c r="M2784" t="s">
        <v>1000</v>
      </c>
      <c r="N2784" s="1">
        <v>2007</v>
      </c>
      <c r="O2784" s="19">
        <v>0</v>
      </c>
      <c r="P2784" t="str">
        <f t="shared" si="307"/>
        <v>07</v>
      </c>
    </row>
    <row r="2785" spans="2:16" x14ac:dyDescent="0.25">
      <c r="B2785" t="s">
        <v>502</v>
      </c>
      <c r="C2785" t="str">
        <f t="shared" si="301"/>
        <v>SCEECCCZ12</v>
      </c>
      <c r="D2785" s="1" t="s">
        <v>506</v>
      </c>
      <c r="E2785" s="1" t="str">
        <f t="shared" si="302"/>
        <v>SCE</v>
      </c>
      <c r="F2785" s="1" t="str">
        <f t="shared" si="303"/>
        <v>SCE</v>
      </c>
      <c r="G2785" s="1" t="str">
        <f t="shared" si="304"/>
        <v>ECC</v>
      </c>
      <c r="H2785" s="1" t="s">
        <v>530</v>
      </c>
      <c r="I2785" s="1" t="str">
        <f t="shared" si="305"/>
        <v>CZ12</v>
      </c>
      <c r="J2785" s="1" t="s">
        <v>531</v>
      </c>
      <c r="L2785" s="12" t="str">
        <f t="shared" si="306"/>
        <v>SCEECCCZ122011</v>
      </c>
      <c r="M2785" t="s">
        <v>1000</v>
      </c>
      <c r="N2785" s="1">
        <v>2011</v>
      </c>
      <c r="O2785" s="19">
        <v>0</v>
      </c>
      <c r="P2785" t="str">
        <f t="shared" si="307"/>
        <v>11</v>
      </c>
    </row>
    <row r="2786" spans="2:16" x14ac:dyDescent="0.25">
      <c r="B2786" t="s">
        <v>502</v>
      </c>
      <c r="C2786" t="str">
        <f t="shared" si="301"/>
        <v>SCEECCCZ12</v>
      </c>
      <c r="D2786" s="1" t="s">
        <v>506</v>
      </c>
      <c r="E2786" s="1" t="str">
        <f t="shared" si="302"/>
        <v>SCE</v>
      </c>
      <c r="F2786" s="1" t="str">
        <f t="shared" si="303"/>
        <v>SCE</v>
      </c>
      <c r="G2786" s="1" t="str">
        <f t="shared" si="304"/>
        <v>ECC</v>
      </c>
      <c r="H2786" s="1" t="s">
        <v>530</v>
      </c>
      <c r="I2786" s="1" t="str">
        <f t="shared" si="305"/>
        <v>CZ12</v>
      </c>
      <c r="J2786" s="1" t="s">
        <v>531</v>
      </c>
      <c r="L2786" s="12" t="str">
        <f t="shared" si="306"/>
        <v>SCEECCCZ122014</v>
      </c>
      <c r="M2786" t="s">
        <v>1000</v>
      </c>
      <c r="N2786" s="1">
        <v>2014</v>
      </c>
      <c r="O2786" s="19">
        <v>0</v>
      </c>
      <c r="P2786" t="str">
        <f t="shared" si="307"/>
        <v>14</v>
      </c>
    </row>
    <row r="2787" spans="2:16" x14ac:dyDescent="0.25">
      <c r="B2787" t="s">
        <v>502</v>
      </c>
      <c r="C2787" t="str">
        <f t="shared" si="301"/>
        <v>SCEECCCZ13</v>
      </c>
      <c r="D2787" s="1" t="s">
        <v>506</v>
      </c>
      <c r="E2787" s="1" t="str">
        <f t="shared" si="302"/>
        <v>SCE</v>
      </c>
      <c r="F2787" s="1" t="str">
        <f t="shared" si="303"/>
        <v>SCE</v>
      </c>
      <c r="G2787" s="1" t="str">
        <f t="shared" si="304"/>
        <v>ECC</v>
      </c>
      <c r="H2787" s="1" t="s">
        <v>530</v>
      </c>
      <c r="I2787" s="1" t="str">
        <f t="shared" si="305"/>
        <v>CZ13</v>
      </c>
      <c r="J2787" s="1" t="s">
        <v>531</v>
      </c>
      <c r="L2787" s="12" t="str">
        <f t="shared" si="306"/>
        <v>SCEECCCZ131975</v>
      </c>
      <c r="M2787" t="s">
        <v>1001</v>
      </c>
      <c r="N2787" s="1">
        <v>1975</v>
      </c>
      <c r="O2787" s="19">
        <v>0.43195</v>
      </c>
      <c r="P2787" t="str">
        <f t="shared" si="307"/>
        <v>75</v>
      </c>
    </row>
    <row r="2788" spans="2:16" x14ac:dyDescent="0.25">
      <c r="B2788" t="s">
        <v>502</v>
      </c>
      <c r="C2788" t="str">
        <f t="shared" si="301"/>
        <v>SCEECCCZ13</v>
      </c>
      <c r="D2788" s="1" t="s">
        <v>506</v>
      </c>
      <c r="E2788" s="1" t="str">
        <f t="shared" si="302"/>
        <v>SCE</v>
      </c>
      <c r="F2788" s="1" t="str">
        <f t="shared" si="303"/>
        <v>SCE</v>
      </c>
      <c r="G2788" s="1" t="str">
        <f t="shared" si="304"/>
        <v>ECC</v>
      </c>
      <c r="H2788" s="1" t="s">
        <v>530</v>
      </c>
      <c r="I2788" s="1" t="str">
        <f t="shared" si="305"/>
        <v>CZ13</v>
      </c>
      <c r="J2788" s="1" t="s">
        <v>531</v>
      </c>
      <c r="L2788" s="12" t="str">
        <f t="shared" si="306"/>
        <v>SCEECCCZ131985</v>
      </c>
      <c r="M2788" t="s">
        <v>1001</v>
      </c>
      <c r="N2788" s="1">
        <v>1985</v>
      </c>
      <c r="O2788" s="19">
        <v>0.25629999999999997</v>
      </c>
      <c r="P2788" t="str">
        <f t="shared" si="307"/>
        <v>85</v>
      </c>
    </row>
    <row r="2789" spans="2:16" x14ac:dyDescent="0.25">
      <c r="B2789" t="s">
        <v>502</v>
      </c>
      <c r="C2789" t="str">
        <f t="shared" si="301"/>
        <v>SCEECCCZ13</v>
      </c>
      <c r="D2789" s="1" t="s">
        <v>506</v>
      </c>
      <c r="E2789" s="1" t="str">
        <f t="shared" si="302"/>
        <v>SCE</v>
      </c>
      <c r="F2789" s="1" t="str">
        <f t="shared" si="303"/>
        <v>SCE</v>
      </c>
      <c r="G2789" s="1" t="str">
        <f t="shared" si="304"/>
        <v>ECC</v>
      </c>
      <c r="H2789" s="1" t="s">
        <v>530</v>
      </c>
      <c r="I2789" s="1" t="str">
        <f t="shared" si="305"/>
        <v>CZ13</v>
      </c>
      <c r="J2789" s="1" t="s">
        <v>531</v>
      </c>
      <c r="L2789" s="12" t="str">
        <f t="shared" si="306"/>
        <v>SCEECCCZ131996</v>
      </c>
      <c r="M2789" t="s">
        <v>1001</v>
      </c>
      <c r="N2789" s="1">
        <v>1996</v>
      </c>
      <c r="O2789" s="19">
        <v>0.18629999999999999</v>
      </c>
      <c r="P2789" t="str">
        <f t="shared" si="307"/>
        <v>96</v>
      </c>
    </row>
    <row r="2790" spans="2:16" x14ac:dyDescent="0.25">
      <c r="B2790" t="s">
        <v>502</v>
      </c>
      <c r="C2790" t="str">
        <f t="shared" si="301"/>
        <v>SCEECCCZ13</v>
      </c>
      <c r="D2790" s="1" t="s">
        <v>506</v>
      </c>
      <c r="E2790" s="1" t="str">
        <f t="shared" si="302"/>
        <v>SCE</v>
      </c>
      <c r="F2790" s="1" t="str">
        <f t="shared" si="303"/>
        <v>SCE</v>
      </c>
      <c r="G2790" s="1" t="str">
        <f t="shared" si="304"/>
        <v>ECC</v>
      </c>
      <c r="H2790" s="1" t="s">
        <v>530</v>
      </c>
      <c r="I2790" s="1" t="str">
        <f t="shared" si="305"/>
        <v>CZ13</v>
      </c>
      <c r="J2790" s="1" t="s">
        <v>531</v>
      </c>
      <c r="L2790" s="12" t="str">
        <f t="shared" si="306"/>
        <v>SCEECCCZ132003</v>
      </c>
      <c r="M2790" t="s">
        <v>1001</v>
      </c>
      <c r="N2790" s="1">
        <v>2003</v>
      </c>
      <c r="O2790" s="19">
        <v>0.20824999999999999</v>
      </c>
      <c r="P2790" t="str">
        <f t="shared" si="307"/>
        <v>03</v>
      </c>
    </row>
    <row r="2791" spans="2:16" x14ac:dyDescent="0.25">
      <c r="B2791" t="s">
        <v>502</v>
      </c>
      <c r="C2791" t="str">
        <f t="shared" si="301"/>
        <v>SCEECCCZ13</v>
      </c>
      <c r="D2791" s="1" t="s">
        <v>506</v>
      </c>
      <c r="E2791" s="1" t="str">
        <f t="shared" si="302"/>
        <v>SCE</v>
      </c>
      <c r="F2791" s="1" t="str">
        <f t="shared" si="303"/>
        <v>SCE</v>
      </c>
      <c r="G2791" s="1" t="str">
        <f t="shared" si="304"/>
        <v>ECC</v>
      </c>
      <c r="H2791" s="1" t="s">
        <v>530</v>
      </c>
      <c r="I2791" s="1" t="str">
        <f t="shared" si="305"/>
        <v>CZ13</v>
      </c>
      <c r="J2791" s="1" t="s">
        <v>531</v>
      </c>
      <c r="L2791" s="12" t="str">
        <f t="shared" si="306"/>
        <v>SCEECCCZ132007</v>
      </c>
      <c r="M2791" t="s">
        <v>1001</v>
      </c>
      <c r="N2791" s="1">
        <v>2007</v>
      </c>
      <c r="O2791" s="19">
        <v>0.1116</v>
      </c>
      <c r="P2791" t="str">
        <f t="shared" si="307"/>
        <v>07</v>
      </c>
    </row>
    <row r="2792" spans="2:16" x14ac:dyDescent="0.25">
      <c r="B2792" t="s">
        <v>502</v>
      </c>
      <c r="C2792" t="str">
        <f t="shared" si="301"/>
        <v>SCEECCCZ13</v>
      </c>
      <c r="D2792" s="1" t="s">
        <v>506</v>
      </c>
      <c r="E2792" s="1" t="str">
        <f t="shared" si="302"/>
        <v>SCE</v>
      </c>
      <c r="F2792" s="1" t="str">
        <f t="shared" si="303"/>
        <v>SCE</v>
      </c>
      <c r="G2792" s="1" t="str">
        <f t="shared" si="304"/>
        <v>ECC</v>
      </c>
      <c r="H2792" s="1" t="s">
        <v>530</v>
      </c>
      <c r="I2792" s="1" t="str">
        <f t="shared" si="305"/>
        <v>CZ13</v>
      </c>
      <c r="J2792" s="1" t="s">
        <v>531</v>
      </c>
      <c r="L2792" s="12" t="str">
        <f t="shared" si="306"/>
        <v>SCEECCCZ132011</v>
      </c>
      <c r="M2792" t="s">
        <v>1001</v>
      </c>
      <c r="N2792" s="1">
        <v>2011</v>
      </c>
      <c r="O2792" s="19">
        <v>0.1116</v>
      </c>
      <c r="P2792" t="str">
        <f t="shared" si="307"/>
        <v>11</v>
      </c>
    </row>
    <row r="2793" spans="2:16" x14ac:dyDescent="0.25">
      <c r="B2793" t="s">
        <v>502</v>
      </c>
      <c r="C2793" t="str">
        <f t="shared" si="301"/>
        <v>SCEECCCZ13</v>
      </c>
      <c r="D2793" s="1" t="s">
        <v>506</v>
      </c>
      <c r="E2793" s="1" t="str">
        <f t="shared" si="302"/>
        <v>SCE</v>
      </c>
      <c r="F2793" s="1" t="str">
        <f t="shared" si="303"/>
        <v>SCE</v>
      </c>
      <c r="G2793" s="1" t="str">
        <f t="shared" si="304"/>
        <v>ECC</v>
      </c>
      <c r="H2793" s="1" t="s">
        <v>530</v>
      </c>
      <c r="I2793" s="1" t="str">
        <f t="shared" si="305"/>
        <v>CZ13</v>
      </c>
      <c r="J2793" s="1" t="s">
        <v>531</v>
      </c>
      <c r="L2793" s="12" t="str">
        <f t="shared" si="306"/>
        <v>SCEECCCZ132014</v>
      </c>
      <c r="M2793" t="s">
        <v>1001</v>
      </c>
      <c r="N2793" s="1">
        <v>2014</v>
      </c>
      <c r="O2793" s="19">
        <v>5.5800000000000002E-2</v>
      </c>
      <c r="P2793" t="str">
        <f t="shared" si="307"/>
        <v>14</v>
      </c>
    </row>
    <row r="2794" spans="2:16" x14ac:dyDescent="0.25">
      <c r="B2794" t="s">
        <v>502</v>
      </c>
      <c r="C2794" t="str">
        <f t="shared" si="301"/>
        <v>SCEECCCZ14</v>
      </c>
      <c r="D2794" s="1" t="s">
        <v>506</v>
      </c>
      <c r="E2794" s="1" t="str">
        <f t="shared" si="302"/>
        <v>SCE</v>
      </c>
      <c r="F2794" s="1" t="str">
        <f t="shared" si="303"/>
        <v>SCE</v>
      </c>
      <c r="G2794" s="1" t="str">
        <f t="shared" si="304"/>
        <v>ECC</v>
      </c>
      <c r="H2794" s="1" t="s">
        <v>530</v>
      </c>
      <c r="I2794" s="1" t="str">
        <f t="shared" si="305"/>
        <v>CZ14</v>
      </c>
      <c r="J2794" s="1" t="s">
        <v>531</v>
      </c>
      <c r="L2794" s="12" t="str">
        <f t="shared" si="306"/>
        <v>SCEECCCZ141975</v>
      </c>
      <c r="M2794" t="s">
        <v>1002</v>
      </c>
      <c r="N2794" s="1">
        <v>1975</v>
      </c>
      <c r="O2794" s="19">
        <v>0.82315000000000005</v>
      </c>
      <c r="P2794" t="str">
        <f t="shared" si="307"/>
        <v>75</v>
      </c>
    </row>
    <row r="2795" spans="2:16" x14ac:dyDescent="0.25">
      <c r="B2795" t="s">
        <v>502</v>
      </c>
      <c r="C2795" t="str">
        <f t="shared" si="301"/>
        <v>SCEECCCZ14</v>
      </c>
      <c r="D2795" s="1" t="s">
        <v>506</v>
      </c>
      <c r="E2795" s="1" t="str">
        <f t="shared" si="302"/>
        <v>SCE</v>
      </c>
      <c r="F2795" s="1" t="str">
        <f t="shared" si="303"/>
        <v>SCE</v>
      </c>
      <c r="G2795" s="1" t="str">
        <f t="shared" si="304"/>
        <v>ECC</v>
      </c>
      <c r="H2795" s="1" t="s">
        <v>530</v>
      </c>
      <c r="I2795" s="1" t="str">
        <f t="shared" si="305"/>
        <v>CZ14</v>
      </c>
      <c r="J2795" s="1" t="s">
        <v>531</v>
      </c>
      <c r="L2795" s="12" t="str">
        <f t="shared" si="306"/>
        <v>SCEECCCZ141985</v>
      </c>
      <c r="M2795" t="s">
        <v>1002</v>
      </c>
      <c r="N2795" s="1">
        <v>1985</v>
      </c>
      <c r="O2795" s="19">
        <v>0.46444999999999997</v>
      </c>
      <c r="P2795" t="str">
        <f t="shared" si="307"/>
        <v>85</v>
      </c>
    </row>
    <row r="2796" spans="2:16" x14ac:dyDescent="0.25">
      <c r="B2796" t="s">
        <v>502</v>
      </c>
      <c r="C2796" t="str">
        <f t="shared" si="301"/>
        <v>SCEECCCZ14</v>
      </c>
      <c r="D2796" s="1" t="s">
        <v>506</v>
      </c>
      <c r="E2796" s="1" t="str">
        <f t="shared" si="302"/>
        <v>SCE</v>
      </c>
      <c r="F2796" s="1" t="str">
        <f t="shared" si="303"/>
        <v>SCE</v>
      </c>
      <c r="G2796" s="1" t="str">
        <f t="shared" si="304"/>
        <v>ECC</v>
      </c>
      <c r="H2796" s="1" t="s">
        <v>530</v>
      </c>
      <c r="I2796" s="1" t="str">
        <f t="shared" si="305"/>
        <v>CZ14</v>
      </c>
      <c r="J2796" s="1" t="s">
        <v>531</v>
      </c>
      <c r="L2796" s="12" t="str">
        <f t="shared" si="306"/>
        <v>SCEECCCZ141996</v>
      </c>
      <c r="M2796" t="s">
        <v>1002</v>
      </c>
      <c r="N2796" s="1">
        <v>1996</v>
      </c>
      <c r="O2796" s="19">
        <v>0.32915</v>
      </c>
      <c r="P2796" t="str">
        <f t="shared" si="307"/>
        <v>96</v>
      </c>
    </row>
    <row r="2797" spans="2:16" x14ac:dyDescent="0.25">
      <c r="B2797" t="s">
        <v>502</v>
      </c>
      <c r="C2797" t="str">
        <f t="shared" si="301"/>
        <v>SCEECCCZ14</v>
      </c>
      <c r="D2797" s="1" t="s">
        <v>506</v>
      </c>
      <c r="E2797" s="1" t="str">
        <f t="shared" si="302"/>
        <v>SCE</v>
      </c>
      <c r="F2797" s="1" t="str">
        <f t="shared" si="303"/>
        <v>SCE</v>
      </c>
      <c r="G2797" s="1" t="str">
        <f t="shared" si="304"/>
        <v>ECC</v>
      </c>
      <c r="H2797" s="1" t="s">
        <v>530</v>
      </c>
      <c r="I2797" s="1" t="str">
        <f t="shared" si="305"/>
        <v>CZ14</v>
      </c>
      <c r="J2797" s="1" t="s">
        <v>531</v>
      </c>
      <c r="L2797" s="12" t="str">
        <f t="shared" si="306"/>
        <v>SCEECCCZ142003</v>
      </c>
      <c r="M2797" t="s">
        <v>1002</v>
      </c>
      <c r="N2797" s="1">
        <v>2003</v>
      </c>
      <c r="O2797" s="19">
        <v>0.33605000000000002</v>
      </c>
      <c r="P2797" t="str">
        <f t="shared" si="307"/>
        <v>03</v>
      </c>
    </row>
    <row r="2798" spans="2:16" x14ac:dyDescent="0.25">
      <c r="B2798" t="s">
        <v>502</v>
      </c>
      <c r="C2798" t="str">
        <f t="shared" si="301"/>
        <v>SCEECCCZ14</v>
      </c>
      <c r="D2798" s="1" t="s">
        <v>506</v>
      </c>
      <c r="E2798" s="1" t="str">
        <f t="shared" si="302"/>
        <v>SCE</v>
      </c>
      <c r="F2798" s="1" t="str">
        <f t="shared" si="303"/>
        <v>SCE</v>
      </c>
      <c r="G2798" s="1" t="str">
        <f t="shared" si="304"/>
        <v>ECC</v>
      </c>
      <c r="H2798" s="1" t="s">
        <v>530</v>
      </c>
      <c r="I2798" s="1" t="str">
        <f t="shared" si="305"/>
        <v>CZ14</v>
      </c>
      <c r="J2798" s="1" t="s">
        <v>531</v>
      </c>
      <c r="L2798" s="12" t="str">
        <f t="shared" si="306"/>
        <v>SCEECCCZ142007</v>
      </c>
      <c r="M2798" t="s">
        <v>1002</v>
      </c>
      <c r="N2798" s="1">
        <v>2007</v>
      </c>
      <c r="O2798" s="19">
        <v>0.14069999999999999</v>
      </c>
      <c r="P2798" t="str">
        <f t="shared" si="307"/>
        <v>07</v>
      </c>
    </row>
    <row r="2799" spans="2:16" x14ac:dyDescent="0.25">
      <c r="B2799" t="s">
        <v>502</v>
      </c>
      <c r="C2799" t="str">
        <f t="shared" si="301"/>
        <v>SCEECCCZ14</v>
      </c>
      <c r="D2799" s="1" t="s">
        <v>506</v>
      </c>
      <c r="E2799" s="1" t="str">
        <f t="shared" si="302"/>
        <v>SCE</v>
      </c>
      <c r="F2799" s="1" t="str">
        <f t="shared" si="303"/>
        <v>SCE</v>
      </c>
      <c r="G2799" s="1" t="str">
        <f t="shared" si="304"/>
        <v>ECC</v>
      </c>
      <c r="H2799" s="1" t="s">
        <v>530</v>
      </c>
      <c r="I2799" s="1" t="str">
        <f t="shared" si="305"/>
        <v>CZ14</v>
      </c>
      <c r="J2799" s="1" t="s">
        <v>531</v>
      </c>
      <c r="L2799" s="12" t="str">
        <f t="shared" si="306"/>
        <v>SCEECCCZ142011</v>
      </c>
      <c r="M2799" t="s">
        <v>1002</v>
      </c>
      <c r="N2799" s="1">
        <v>2011</v>
      </c>
      <c r="O2799" s="19">
        <v>0.14069999999999999</v>
      </c>
      <c r="P2799" t="str">
        <f t="shared" si="307"/>
        <v>11</v>
      </c>
    </row>
    <row r="2800" spans="2:16" x14ac:dyDescent="0.25">
      <c r="B2800" t="s">
        <v>502</v>
      </c>
      <c r="C2800" t="str">
        <f t="shared" si="301"/>
        <v>SCEECCCZ14</v>
      </c>
      <c r="D2800" s="1" t="s">
        <v>506</v>
      </c>
      <c r="E2800" s="1" t="str">
        <f t="shared" si="302"/>
        <v>SCE</v>
      </c>
      <c r="F2800" s="1" t="str">
        <f t="shared" si="303"/>
        <v>SCE</v>
      </c>
      <c r="G2800" s="1" t="str">
        <f t="shared" si="304"/>
        <v>ECC</v>
      </c>
      <c r="H2800" s="1" t="s">
        <v>530</v>
      </c>
      <c r="I2800" s="1" t="str">
        <f t="shared" si="305"/>
        <v>CZ14</v>
      </c>
      <c r="J2800" s="1" t="s">
        <v>531</v>
      </c>
      <c r="L2800" s="12" t="str">
        <f t="shared" si="306"/>
        <v>SCEECCCZ142014</v>
      </c>
      <c r="M2800" t="s">
        <v>1002</v>
      </c>
      <c r="N2800" s="1">
        <v>2014</v>
      </c>
      <c r="O2800" s="19">
        <v>7.0349999999999996E-2</v>
      </c>
      <c r="P2800" t="str">
        <f t="shared" si="307"/>
        <v>14</v>
      </c>
    </row>
    <row r="2801" spans="2:16" x14ac:dyDescent="0.25">
      <c r="B2801" t="s">
        <v>502</v>
      </c>
      <c r="C2801" t="str">
        <f t="shared" si="301"/>
        <v>SCEECCCZ15</v>
      </c>
      <c r="D2801" s="1" t="s">
        <v>506</v>
      </c>
      <c r="E2801" s="1" t="str">
        <f t="shared" si="302"/>
        <v>SCE</v>
      </c>
      <c r="F2801" s="1" t="str">
        <f t="shared" si="303"/>
        <v>SCE</v>
      </c>
      <c r="G2801" s="1" t="str">
        <f t="shared" si="304"/>
        <v>ECC</v>
      </c>
      <c r="H2801" s="1" t="s">
        <v>530</v>
      </c>
      <c r="I2801" s="1" t="str">
        <f t="shared" si="305"/>
        <v>CZ15</v>
      </c>
      <c r="J2801" s="1" t="s">
        <v>531</v>
      </c>
      <c r="L2801" s="12" t="str">
        <f t="shared" si="306"/>
        <v>SCEECCCZ151975</v>
      </c>
      <c r="M2801" t="s">
        <v>1003</v>
      </c>
      <c r="N2801" s="1">
        <v>1975</v>
      </c>
      <c r="O2801" s="19">
        <v>0.64585000000000004</v>
      </c>
      <c r="P2801" t="str">
        <f t="shared" si="307"/>
        <v>75</v>
      </c>
    </row>
    <row r="2802" spans="2:16" x14ac:dyDescent="0.25">
      <c r="B2802" t="s">
        <v>502</v>
      </c>
      <c r="C2802" t="str">
        <f t="shared" si="301"/>
        <v>SCEECCCZ15</v>
      </c>
      <c r="D2802" s="1" t="s">
        <v>506</v>
      </c>
      <c r="E2802" s="1" t="str">
        <f t="shared" si="302"/>
        <v>SCE</v>
      </c>
      <c r="F2802" s="1" t="str">
        <f t="shared" si="303"/>
        <v>SCE</v>
      </c>
      <c r="G2802" s="1" t="str">
        <f t="shared" si="304"/>
        <v>ECC</v>
      </c>
      <c r="H2802" s="1" t="s">
        <v>530</v>
      </c>
      <c r="I2802" s="1" t="str">
        <f t="shared" si="305"/>
        <v>CZ15</v>
      </c>
      <c r="J2802" s="1" t="s">
        <v>531</v>
      </c>
      <c r="L2802" s="12" t="str">
        <f t="shared" si="306"/>
        <v>SCEECCCZ151985</v>
      </c>
      <c r="M2802" t="s">
        <v>1003</v>
      </c>
      <c r="N2802" s="1">
        <v>1985</v>
      </c>
      <c r="O2802" s="19">
        <v>0.39234999999999998</v>
      </c>
      <c r="P2802" t="str">
        <f t="shared" si="307"/>
        <v>85</v>
      </c>
    </row>
    <row r="2803" spans="2:16" x14ac:dyDescent="0.25">
      <c r="B2803" t="s">
        <v>502</v>
      </c>
      <c r="C2803" t="str">
        <f t="shared" si="301"/>
        <v>SCEECCCZ15</v>
      </c>
      <c r="D2803" s="1" t="s">
        <v>506</v>
      </c>
      <c r="E2803" s="1" t="str">
        <f t="shared" si="302"/>
        <v>SCE</v>
      </c>
      <c r="F2803" s="1" t="str">
        <f t="shared" si="303"/>
        <v>SCE</v>
      </c>
      <c r="G2803" s="1" t="str">
        <f t="shared" si="304"/>
        <v>ECC</v>
      </c>
      <c r="H2803" s="1" t="s">
        <v>530</v>
      </c>
      <c r="I2803" s="1" t="str">
        <f t="shared" si="305"/>
        <v>CZ15</v>
      </c>
      <c r="J2803" s="1" t="s">
        <v>531</v>
      </c>
      <c r="L2803" s="12" t="str">
        <f t="shared" si="306"/>
        <v>SCEECCCZ151996</v>
      </c>
      <c r="M2803" t="s">
        <v>1003</v>
      </c>
      <c r="N2803" s="1">
        <v>1996</v>
      </c>
      <c r="O2803" s="19">
        <v>0.27184999999999998</v>
      </c>
      <c r="P2803" t="str">
        <f t="shared" si="307"/>
        <v>96</v>
      </c>
    </row>
    <row r="2804" spans="2:16" x14ac:dyDescent="0.25">
      <c r="B2804" t="s">
        <v>502</v>
      </c>
      <c r="C2804" t="str">
        <f t="shared" si="301"/>
        <v>SCEECCCZ15</v>
      </c>
      <c r="D2804" s="1" t="s">
        <v>506</v>
      </c>
      <c r="E2804" s="1" t="str">
        <f t="shared" si="302"/>
        <v>SCE</v>
      </c>
      <c r="F2804" s="1" t="str">
        <f t="shared" si="303"/>
        <v>SCE</v>
      </c>
      <c r="G2804" s="1" t="str">
        <f t="shared" si="304"/>
        <v>ECC</v>
      </c>
      <c r="H2804" s="1" t="s">
        <v>530</v>
      </c>
      <c r="I2804" s="1" t="str">
        <f t="shared" si="305"/>
        <v>CZ15</v>
      </c>
      <c r="J2804" s="1" t="s">
        <v>531</v>
      </c>
      <c r="L2804" s="12" t="str">
        <f t="shared" si="306"/>
        <v>SCEECCCZ152003</v>
      </c>
      <c r="M2804" t="s">
        <v>1003</v>
      </c>
      <c r="N2804" s="1">
        <v>2003</v>
      </c>
      <c r="O2804" s="19">
        <v>0.29370000000000002</v>
      </c>
      <c r="P2804" t="str">
        <f t="shared" si="307"/>
        <v>03</v>
      </c>
    </row>
    <row r="2805" spans="2:16" x14ac:dyDescent="0.25">
      <c r="B2805" t="s">
        <v>502</v>
      </c>
      <c r="C2805" t="str">
        <f t="shared" si="301"/>
        <v>SCEECCCZ15</v>
      </c>
      <c r="D2805" s="1" t="s">
        <v>506</v>
      </c>
      <c r="E2805" s="1" t="str">
        <f t="shared" si="302"/>
        <v>SCE</v>
      </c>
      <c r="F2805" s="1" t="str">
        <f t="shared" si="303"/>
        <v>SCE</v>
      </c>
      <c r="G2805" s="1" t="str">
        <f t="shared" si="304"/>
        <v>ECC</v>
      </c>
      <c r="H2805" s="1" t="s">
        <v>530</v>
      </c>
      <c r="I2805" s="1" t="str">
        <f t="shared" si="305"/>
        <v>CZ15</v>
      </c>
      <c r="J2805" s="1" t="s">
        <v>531</v>
      </c>
      <c r="L2805" s="12" t="str">
        <f t="shared" si="306"/>
        <v>SCEECCCZ152007</v>
      </c>
      <c r="M2805" t="s">
        <v>1003</v>
      </c>
      <c r="N2805" s="1">
        <v>2007</v>
      </c>
      <c r="O2805" s="19">
        <v>0.12265</v>
      </c>
      <c r="P2805" t="str">
        <f t="shared" si="307"/>
        <v>07</v>
      </c>
    </row>
    <row r="2806" spans="2:16" x14ac:dyDescent="0.25">
      <c r="B2806" t="s">
        <v>502</v>
      </c>
      <c r="C2806" t="str">
        <f t="shared" si="301"/>
        <v>SCEECCCZ15</v>
      </c>
      <c r="D2806" s="1" t="s">
        <v>506</v>
      </c>
      <c r="E2806" s="1" t="str">
        <f t="shared" si="302"/>
        <v>SCE</v>
      </c>
      <c r="F2806" s="1" t="str">
        <f t="shared" si="303"/>
        <v>SCE</v>
      </c>
      <c r="G2806" s="1" t="str">
        <f t="shared" si="304"/>
        <v>ECC</v>
      </c>
      <c r="H2806" s="1" t="s">
        <v>530</v>
      </c>
      <c r="I2806" s="1" t="str">
        <f t="shared" si="305"/>
        <v>CZ15</v>
      </c>
      <c r="J2806" s="1" t="s">
        <v>531</v>
      </c>
      <c r="L2806" s="12" t="str">
        <f t="shared" si="306"/>
        <v>SCEECCCZ152011</v>
      </c>
      <c r="M2806" t="s">
        <v>1003</v>
      </c>
      <c r="N2806" s="1">
        <v>2011</v>
      </c>
      <c r="O2806" s="19">
        <v>0.12265</v>
      </c>
      <c r="P2806" t="str">
        <f t="shared" si="307"/>
        <v>11</v>
      </c>
    </row>
    <row r="2807" spans="2:16" x14ac:dyDescent="0.25">
      <c r="B2807" t="s">
        <v>502</v>
      </c>
      <c r="C2807" t="str">
        <f t="shared" si="301"/>
        <v>SCEECCCZ15</v>
      </c>
      <c r="D2807" s="1" t="s">
        <v>506</v>
      </c>
      <c r="E2807" s="1" t="str">
        <f t="shared" si="302"/>
        <v>SCE</v>
      </c>
      <c r="F2807" s="1" t="str">
        <f t="shared" si="303"/>
        <v>SCE</v>
      </c>
      <c r="G2807" s="1" t="str">
        <f t="shared" si="304"/>
        <v>ECC</v>
      </c>
      <c r="H2807" s="1" t="s">
        <v>530</v>
      </c>
      <c r="I2807" s="1" t="str">
        <f t="shared" si="305"/>
        <v>CZ15</v>
      </c>
      <c r="J2807" s="1" t="s">
        <v>531</v>
      </c>
      <c r="L2807" s="12" t="str">
        <f t="shared" si="306"/>
        <v>SCEECCCZ152014</v>
      </c>
      <c r="M2807" t="s">
        <v>1003</v>
      </c>
      <c r="N2807" s="1">
        <v>2014</v>
      </c>
      <c r="O2807" s="19">
        <v>6.1324999999999998E-2</v>
      </c>
      <c r="P2807" t="str">
        <f t="shared" si="307"/>
        <v>14</v>
      </c>
    </row>
    <row r="2808" spans="2:16" x14ac:dyDescent="0.25">
      <c r="B2808" t="s">
        <v>502</v>
      </c>
      <c r="C2808" t="str">
        <f t="shared" si="301"/>
        <v>SCEECCCZ16</v>
      </c>
      <c r="D2808" s="1" t="s">
        <v>506</v>
      </c>
      <c r="E2808" s="1" t="str">
        <f t="shared" si="302"/>
        <v>SCE</v>
      </c>
      <c r="F2808" s="1" t="str">
        <f t="shared" si="303"/>
        <v>SCE</v>
      </c>
      <c r="G2808" s="1" t="str">
        <f t="shared" si="304"/>
        <v>ECC</v>
      </c>
      <c r="H2808" s="1" t="s">
        <v>530</v>
      </c>
      <c r="I2808" s="1" t="str">
        <f t="shared" si="305"/>
        <v>CZ16</v>
      </c>
      <c r="J2808" s="1" t="s">
        <v>531</v>
      </c>
      <c r="L2808" s="12" t="str">
        <f t="shared" si="306"/>
        <v>SCEECCCZ161975</v>
      </c>
      <c r="M2808" t="s">
        <v>1004</v>
      </c>
      <c r="N2808" s="1">
        <v>1975</v>
      </c>
      <c r="O2808" s="19">
        <v>1.4470000000000001</v>
      </c>
      <c r="P2808" t="str">
        <f t="shared" si="307"/>
        <v>75</v>
      </c>
    </row>
    <row r="2809" spans="2:16" x14ac:dyDescent="0.25">
      <c r="B2809" t="s">
        <v>502</v>
      </c>
      <c r="C2809" t="str">
        <f t="shared" si="301"/>
        <v>SCEECCCZ16</v>
      </c>
      <c r="D2809" s="1" t="s">
        <v>506</v>
      </c>
      <c r="E2809" s="1" t="str">
        <f t="shared" si="302"/>
        <v>SCE</v>
      </c>
      <c r="F2809" s="1" t="str">
        <f t="shared" si="303"/>
        <v>SCE</v>
      </c>
      <c r="G2809" s="1" t="str">
        <f t="shared" si="304"/>
        <v>ECC</v>
      </c>
      <c r="H2809" s="1" t="s">
        <v>530</v>
      </c>
      <c r="I2809" s="1" t="str">
        <f t="shared" si="305"/>
        <v>CZ16</v>
      </c>
      <c r="J2809" s="1" t="s">
        <v>531</v>
      </c>
      <c r="L2809" s="12" t="str">
        <f t="shared" si="306"/>
        <v>SCEECCCZ161985</v>
      </c>
      <c r="M2809" t="s">
        <v>1004</v>
      </c>
      <c r="N2809" s="1">
        <v>1985</v>
      </c>
      <c r="O2809" s="19">
        <v>0.87195</v>
      </c>
      <c r="P2809" t="str">
        <f t="shared" si="307"/>
        <v>85</v>
      </c>
    </row>
    <row r="2810" spans="2:16" x14ac:dyDescent="0.25">
      <c r="B2810" t="s">
        <v>502</v>
      </c>
      <c r="C2810" t="str">
        <f t="shared" si="301"/>
        <v>SCEECCCZ16</v>
      </c>
      <c r="D2810" s="1" t="s">
        <v>506</v>
      </c>
      <c r="E2810" s="1" t="str">
        <f t="shared" si="302"/>
        <v>SCE</v>
      </c>
      <c r="F2810" s="1" t="str">
        <f t="shared" si="303"/>
        <v>SCE</v>
      </c>
      <c r="G2810" s="1" t="str">
        <f t="shared" si="304"/>
        <v>ECC</v>
      </c>
      <c r="H2810" s="1" t="s">
        <v>530</v>
      </c>
      <c r="I2810" s="1" t="str">
        <f t="shared" si="305"/>
        <v>CZ16</v>
      </c>
      <c r="J2810" s="1" t="s">
        <v>531</v>
      </c>
      <c r="L2810" s="12" t="str">
        <f t="shared" si="306"/>
        <v>SCEECCCZ161996</v>
      </c>
      <c r="M2810" t="s">
        <v>1004</v>
      </c>
      <c r="N2810" s="1">
        <v>1996</v>
      </c>
      <c r="O2810" s="19">
        <v>0.60680000000000001</v>
      </c>
      <c r="P2810" t="str">
        <f t="shared" si="307"/>
        <v>96</v>
      </c>
    </row>
    <row r="2811" spans="2:16" x14ac:dyDescent="0.25">
      <c r="B2811" t="s">
        <v>502</v>
      </c>
      <c r="C2811" t="str">
        <f t="shared" si="301"/>
        <v>SCEECCCZ16</v>
      </c>
      <c r="D2811" s="1" t="s">
        <v>506</v>
      </c>
      <c r="E2811" s="1" t="str">
        <f t="shared" si="302"/>
        <v>SCE</v>
      </c>
      <c r="F2811" s="1" t="str">
        <f t="shared" si="303"/>
        <v>SCE</v>
      </c>
      <c r="G2811" s="1" t="str">
        <f t="shared" si="304"/>
        <v>ECC</v>
      </c>
      <c r="H2811" s="1" t="s">
        <v>530</v>
      </c>
      <c r="I2811" s="1" t="str">
        <f t="shared" si="305"/>
        <v>CZ16</v>
      </c>
      <c r="J2811" s="1" t="s">
        <v>531</v>
      </c>
      <c r="L2811" s="12" t="str">
        <f t="shared" si="306"/>
        <v>SCEECCCZ162003</v>
      </c>
      <c r="M2811" t="s">
        <v>1004</v>
      </c>
      <c r="N2811" s="1">
        <v>2003</v>
      </c>
      <c r="O2811" s="19">
        <v>0.65329999999999999</v>
      </c>
      <c r="P2811" t="str">
        <f t="shared" si="307"/>
        <v>03</v>
      </c>
    </row>
    <row r="2812" spans="2:16" x14ac:dyDescent="0.25">
      <c r="B2812" t="s">
        <v>502</v>
      </c>
      <c r="C2812" t="str">
        <f t="shared" si="301"/>
        <v>SCEECCCZ16</v>
      </c>
      <c r="D2812" s="1" t="s">
        <v>506</v>
      </c>
      <c r="E2812" s="1" t="str">
        <f t="shared" si="302"/>
        <v>SCE</v>
      </c>
      <c r="F2812" s="1" t="str">
        <f t="shared" si="303"/>
        <v>SCE</v>
      </c>
      <c r="G2812" s="1" t="str">
        <f t="shared" si="304"/>
        <v>ECC</v>
      </c>
      <c r="H2812" s="1" t="s">
        <v>530</v>
      </c>
      <c r="I2812" s="1" t="str">
        <f t="shared" si="305"/>
        <v>CZ16</v>
      </c>
      <c r="J2812" s="1" t="s">
        <v>531</v>
      </c>
      <c r="L2812" s="12" t="str">
        <f t="shared" si="306"/>
        <v>SCEECCCZ162007</v>
      </c>
      <c r="M2812" t="s">
        <v>1004</v>
      </c>
      <c r="N2812" s="1">
        <v>2007</v>
      </c>
      <c r="O2812" s="19">
        <v>0.27689999999999998</v>
      </c>
      <c r="P2812" t="str">
        <f t="shared" si="307"/>
        <v>07</v>
      </c>
    </row>
    <row r="2813" spans="2:16" x14ac:dyDescent="0.25">
      <c r="B2813" t="s">
        <v>502</v>
      </c>
      <c r="C2813" t="str">
        <f t="shared" si="301"/>
        <v>SCEECCCZ16</v>
      </c>
      <c r="D2813" s="1" t="s">
        <v>506</v>
      </c>
      <c r="E2813" s="1" t="str">
        <f t="shared" si="302"/>
        <v>SCE</v>
      </c>
      <c r="F2813" s="1" t="str">
        <f t="shared" si="303"/>
        <v>SCE</v>
      </c>
      <c r="G2813" s="1" t="str">
        <f t="shared" si="304"/>
        <v>ECC</v>
      </c>
      <c r="H2813" s="1" t="s">
        <v>530</v>
      </c>
      <c r="I2813" s="1" t="str">
        <f t="shared" si="305"/>
        <v>CZ16</v>
      </c>
      <c r="J2813" s="1" t="s">
        <v>531</v>
      </c>
      <c r="L2813" s="12" t="str">
        <f t="shared" si="306"/>
        <v>SCEECCCZ162011</v>
      </c>
      <c r="M2813" t="s">
        <v>1004</v>
      </c>
      <c r="N2813" s="1">
        <v>2011</v>
      </c>
      <c r="O2813" s="19">
        <v>0.27689999999999998</v>
      </c>
      <c r="P2813" t="str">
        <f t="shared" si="307"/>
        <v>11</v>
      </c>
    </row>
    <row r="2814" spans="2:16" x14ac:dyDescent="0.25">
      <c r="B2814" t="s">
        <v>502</v>
      </c>
      <c r="C2814" t="str">
        <f t="shared" si="301"/>
        <v>SCEECCCZ16</v>
      </c>
      <c r="D2814" s="1" t="s">
        <v>506</v>
      </c>
      <c r="E2814" s="1" t="str">
        <f t="shared" si="302"/>
        <v>SCE</v>
      </c>
      <c r="F2814" s="1" t="str">
        <f t="shared" si="303"/>
        <v>SCE</v>
      </c>
      <c r="G2814" s="1" t="str">
        <f t="shared" si="304"/>
        <v>ECC</v>
      </c>
      <c r="H2814" s="1" t="s">
        <v>530</v>
      </c>
      <c r="I2814" s="1" t="str">
        <f t="shared" si="305"/>
        <v>CZ16</v>
      </c>
      <c r="J2814" s="1" t="s">
        <v>531</v>
      </c>
      <c r="L2814" s="12" t="str">
        <f t="shared" si="306"/>
        <v>SCEECCCZ162014</v>
      </c>
      <c r="M2814" t="s">
        <v>1004</v>
      </c>
      <c r="N2814" s="1">
        <v>2014</v>
      </c>
      <c r="O2814" s="19">
        <v>0.13844999999999999</v>
      </c>
      <c r="P2814" t="str">
        <f t="shared" si="307"/>
        <v>14</v>
      </c>
    </row>
    <row r="2815" spans="2:16" x14ac:dyDescent="0.25">
      <c r="B2815" t="s">
        <v>502</v>
      </c>
      <c r="C2815" t="str">
        <f t="shared" si="301"/>
        <v>SCEEPrCZ01</v>
      </c>
      <c r="D2815" s="1" t="s">
        <v>506</v>
      </c>
      <c r="E2815" s="1" t="str">
        <f t="shared" si="302"/>
        <v>SCE</v>
      </c>
      <c r="F2815" s="1" t="str">
        <f t="shared" si="303"/>
        <v>SCE</v>
      </c>
      <c r="G2815" s="1" t="str">
        <f t="shared" si="304"/>
        <v>EPr</v>
      </c>
      <c r="H2815" s="1" t="s">
        <v>530</v>
      </c>
      <c r="I2815" s="1" t="str">
        <f t="shared" si="305"/>
        <v>CZ01</v>
      </c>
      <c r="J2815" s="1" t="s">
        <v>531</v>
      </c>
      <c r="L2815" s="12" t="str">
        <f t="shared" si="306"/>
        <v>SCEEPrCZ011975</v>
      </c>
      <c r="M2815" t="s">
        <v>1005</v>
      </c>
      <c r="N2815" s="1">
        <v>1975</v>
      </c>
      <c r="O2815" s="19">
        <v>0</v>
      </c>
      <c r="P2815" t="str">
        <f t="shared" si="307"/>
        <v>75</v>
      </c>
    </row>
    <row r="2816" spans="2:16" x14ac:dyDescent="0.25">
      <c r="B2816" t="s">
        <v>502</v>
      </c>
      <c r="C2816" t="str">
        <f t="shared" si="301"/>
        <v>SCEEPrCZ01</v>
      </c>
      <c r="D2816" s="1" t="s">
        <v>506</v>
      </c>
      <c r="E2816" s="1" t="str">
        <f t="shared" si="302"/>
        <v>SCE</v>
      </c>
      <c r="F2816" s="1" t="str">
        <f t="shared" si="303"/>
        <v>SCE</v>
      </c>
      <c r="G2816" s="1" t="str">
        <f t="shared" si="304"/>
        <v>EPr</v>
      </c>
      <c r="H2816" s="1" t="s">
        <v>530</v>
      </c>
      <c r="I2816" s="1" t="str">
        <f t="shared" si="305"/>
        <v>CZ01</v>
      </c>
      <c r="J2816" s="1" t="s">
        <v>531</v>
      </c>
      <c r="L2816" s="12" t="str">
        <f t="shared" si="306"/>
        <v>SCEEPrCZ011985</v>
      </c>
      <c r="M2816" t="s">
        <v>1005</v>
      </c>
      <c r="N2816" s="1">
        <v>1985</v>
      </c>
      <c r="O2816" s="19">
        <v>0</v>
      </c>
      <c r="P2816" t="str">
        <f t="shared" si="307"/>
        <v>85</v>
      </c>
    </row>
    <row r="2817" spans="2:16" x14ac:dyDescent="0.25">
      <c r="B2817" t="s">
        <v>502</v>
      </c>
      <c r="C2817" t="str">
        <f t="shared" si="301"/>
        <v>SCEEPrCZ01</v>
      </c>
      <c r="D2817" s="1" t="s">
        <v>506</v>
      </c>
      <c r="E2817" s="1" t="str">
        <f t="shared" si="302"/>
        <v>SCE</v>
      </c>
      <c r="F2817" s="1" t="str">
        <f t="shared" si="303"/>
        <v>SCE</v>
      </c>
      <c r="G2817" s="1" t="str">
        <f t="shared" si="304"/>
        <v>EPr</v>
      </c>
      <c r="H2817" s="1" t="s">
        <v>530</v>
      </c>
      <c r="I2817" s="1" t="str">
        <f t="shared" si="305"/>
        <v>CZ01</v>
      </c>
      <c r="J2817" s="1" t="s">
        <v>531</v>
      </c>
      <c r="L2817" s="12" t="str">
        <f t="shared" si="306"/>
        <v>SCEEPrCZ011996</v>
      </c>
      <c r="M2817" t="s">
        <v>1005</v>
      </c>
      <c r="N2817" s="1">
        <v>1996</v>
      </c>
      <c r="O2817" s="19">
        <v>0</v>
      </c>
      <c r="P2817" t="str">
        <f t="shared" si="307"/>
        <v>96</v>
      </c>
    </row>
    <row r="2818" spans="2:16" x14ac:dyDescent="0.25">
      <c r="B2818" t="s">
        <v>502</v>
      </c>
      <c r="C2818" t="str">
        <f t="shared" si="301"/>
        <v>SCEEPrCZ01</v>
      </c>
      <c r="D2818" s="1" t="s">
        <v>506</v>
      </c>
      <c r="E2818" s="1" t="str">
        <f t="shared" si="302"/>
        <v>SCE</v>
      </c>
      <c r="F2818" s="1" t="str">
        <f t="shared" si="303"/>
        <v>SCE</v>
      </c>
      <c r="G2818" s="1" t="str">
        <f t="shared" si="304"/>
        <v>EPr</v>
      </c>
      <c r="H2818" s="1" t="s">
        <v>530</v>
      </c>
      <c r="I2818" s="1" t="str">
        <f t="shared" si="305"/>
        <v>CZ01</v>
      </c>
      <c r="J2818" s="1" t="s">
        <v>531</v>
      </c>
      <c r="L2818" s="12" t="str">
        <f t="shared" si="306"/>
        <v>SCEEPrCZ012003</v>
      </c>
      <c r="M2818" t="s">
        <v>1005</v>
      </c>
      <c r="N2818" s="1">
        <v>2003</v>
      </c>
      <c r="O2818" s="19">
        <v>0</v>
      </c>
      <c r="P2818" t="str">
        <f t="shared" si="307"/>
        <v>03</v>
      </c>
    </row>
    <row r="2819" spans="2:16" x14ac:dyDescent="0.25">
      <c r="B2819" t="s">
        <v>502</v>
      </c>
      <c r="C2819" t="str">
        <f t="shared" si="301"/>
        <v>SCEEPrCZ01</v>
      </c>
      <c r="D2819" s="1" t="s">
        <v>506</v>
      </c>
      <c r="E2819" s="1" t="str">
        <f t="shared" si="302"/>
        <v>SCE</v>
      </c>
      <c r="F2819" s="1" t="str">
        <f t="shared" si="303"/>
        <v>SCE</v>
      </c>
      <c r="G2819" s="1" t="str">
        <f t="shared" si="304"/>
        <v>EPr</v>
      </c>
      <c r="H2819" s="1" t="s">
        <v>530</v>
      </c>
      <c r="I2819" s="1" t="str">
        <f t="shared" si="305"/>
        <v>CZ01</v>
      </c>
      <c r="J2819" s="1" t="s">
        <v>531</v>
      </c>
      <c r="L2819" s="12" t="str">
        <f t="shared" si="306"/>
        <v>SCEEPrCZ012007</v>
      </c>
      <c r="M2819" t="s">
        <v>1005</v>
      </c>
      <c r="N2819" s="1">
        <v>2007</v>
      </c>
      <c r="O2819" s="19">
        <v>0</v>
      </c>
      <c r="P2819" t="str">
        <f t="shared" si="307"/>
        <v>07</v>
      </c>
    </row>
    <row r="2820" spans="2:16" x14ac:dyDescent="0.25">
      <c r="B2820" t="s">
        <v>502</v>
      </c>
      <c r="C2820" t="str">
        <f t="shared" si="301"/>
        <v>SCEEPrCZ01</v>
      </c>
      <c r="D2820" s="1" t="s">
        <v>506</v>
      </c>
      <c r="E2820" s="1" t="str">
        <f t="shared" si="302"/>
        <v>SCE</v>
      </c>
      <c r="F2820" s="1" t="str">
        <f t="shared" si="303"/>
        <v>SCE</v>
      </c>
      <c r="G2820" s="1" t="str">
        <f t="shared" si="304"/>
        <v>EPr</v>
      </c>
      <c r="H2820" s="1" t="s">
        <v>530</v>
      </c>
      <c r="I2820" s="1" t="str">
        <f t="shared" si="305"/>
        <v>CZ01</v>
      </c>
      <c r="J2820" s="1" t="s">
        <v>531</v>
      </c>
      <c r="L2820" s="12" t="str">
        <f t="shared" si="306"/>
        <v>SCEEPrCZ012011</v>
      </c>
      <c r="M2820" t="s">
        <v>1005</v>
      </c>
      <c r="N2820" s="1">
        <v>2011</v>
      </c>
      <c r="O2820" s="19">
        <v>0</v>
      </c>
      <c r="P2820" t="str">
        <f t="shared" si="307"/>
        <v>11</v>
      </c>
    </row>
    <row r="2821" spans="2:16" x14ac:dyDescent="0.25">
      <c r="B2821" t="s">
        <v>502</v>
      </c>
      <c r="C2821" t="str">
        <f t="shared" si="301"/>
        <v>SCEEPrCZ01</v>
      </c>
      <c r="D2821" s="1" t="s">
        <v>506</v>
      </c>
      <c r="E2821" s="1" t="str">
        <f t="shared" si="302"/>
        <v>SCE</v>
      </c>
      <c r="F2821" s="1" t="str">
        <f t="shared" si="303"/>
        <v>SCE</v>
      </c>
      <c r="G2821" s="1" t="str">
        <f t="shared" si="304"/>
        <v>EPr</v>
      </c>
      <c r="H2821" s="1" t="s">
        <v>530</v>
      </c>
      <c r="I2821" s="1" t="str">
        <f t="shared" si="305"/>
        <v>CZ01</v>
      </c>
      <c r="J2821" s="1" t="s">
        <v>531</v>
      </c>
      <c r="L2821" s="12" t="str">
        <f t="shared" si="306"/>
        <v>SCEEPrCZ012014</v>
      </c>
      <c r="M2821" t="s">
        <v>1005</v>
      </c>
      <c r="N2821" s="1">
        <v>2014</v>
      </c>
      <c r="O2821" s="19">
        <v>0</v>
      </c>
      <c r="P2821" t="str">
        <f t="shared" si="307"/>
        <v>14</v>
      </c>
    </row>
    <row r="2822" spans="2:16" x14ac:dyDescent="0.25">
      <c r="B2822" t="s">
        <v>502</v>
      </c>
      <c r="C2822" t="str">
        <f t="shared" si="301"/>
        <v>SCEEPrCZ02</v>
      </c>
      <c r="D2822" s="1" t="s">
        <v>506</v>
      </c>
      <c r="E2822" s="1" t="str">
        <f t="shared" si="302"/>
        <v>SCE</v>
      </c>
      <c r="F2822" s="1" t="str">
        <f t="shared" si="303"/>
        <v>SCE</v>
      </c>
      <c r="G2822" s="1" t="str">
        <f t="shared" si="304"/>
        <v>EPr</v>
      </c>
      <c r="H2822" s="1" t="s">
        <v>530</v>
      </c>
      <c r="I2822" s="1" t="str">
        <f t="shared" si="305"/>
        <v>CZ02</v>
      </c>
      <c r="J2822" s="1" t="s">
        <v>531</v>
      </c>
      <c r="L2822" s="12" t="str">
        <f t="shared" si="306"/>
        <v>SCEEPrCZ021975</v>
      </c>
      <c r="M2822" t="s">
        <v>1006</v>
      </c>
      <c r="N2822" s="1">
        <v>1975</v>
      </c>
      <c r="O2822" s="19">
        <v>0</v>
      </c>
      <c r="P2822" t="str">
        <f t="shared" si="307"/>
        <v>75</v>
      </c>
    </row>
    <row r="2823" spans="2:16" x14ac:dyDescent="0.25">
      <c r="B2823" t="s">
        <v>502</v>
      </c>
      <c r="C2823" t="str">
        <f t="shared" si="301"/>
        <v>SCEEPrCZ02</v>
      </c>
      <c r="D2823" s="1" t="s">
        <v>506</v>
      </c>
      <c r="E2823" s="1" t="str">
        <f t="shared" si="302"/>
        <v>SCE</v>
      </c>
      <c r="F2823" s="1" t="str">
        <f t="shared" si="303"/>
        <v>SCE</v>
      </c>
      <c r="G2823" s="1" t="str">
        <f t="shared" si="304"/>
        <v>EPr</v>
      </c>
      <c r="H2823" s="1" t="s">
        <v>530</v>
      </c>
      <c r="I2823" s="1" t="str">
        <f t="shared" si="305"/>
        <v>CZ02</v>
      </c>
      <c r="J2823" s="1" t="s">
        <v>531</v>
      </c>
      <c r="L2823" s="12" t="str">
        <f t="shared" si="306"/>
        <v>SCEEPrCZ021985</v>
      </c>
      <c r="M2823" t="s">
        <v>1006</v>
      </c>
      <c r="N2823" s="1">
        <v>1985</v>
      </c>
      <c r="O2823" s="19">
        <v>0</v>
      </c>
      <c r="P2823" t="str">
        <f t="shared" si="307"/>
        <v>85</v>
      </c>
    </row>
    <row r="2824" spans="2:16" x14ac:dyDescent="0.25">
      <c r="B2824" t="s">
        <v>502</v>
      </c>
      <c r="C2824" t="str">
        <f t="shared" si="301"/>
        <v>SCEEPrCZ02</v>
      </c>
      <c r="D2824" s="1" t="s">
        <v>506</v>
      </c>
      <c r="E2824" s="1" t="str">
        <f t="shared" si="302"/>
        <v>SCE</v>
      </c>
      <c r="F2824" s="1" t="str">
        <f t="shared" si="303"/>
        <v>SCE</v>
      </c>
      <c r="G2824" s="1" t="str">
        <f t="shared" si="304"/>
        <v>EPr</v>
      </c>
      <c r="H2824" s="1" t="s">
        <v>530</v>
      </c>
      <c r="I2824" s="1" t="str">
        <f t="shared" si="305"/>
        <v>CZ02</v>
      </c>
      <c r="J2824" s="1" t="s">
        <v>531</v>
      </c>
      <c r="L2824" s="12" t="str">
        <f t="shared" si="306"/>
        <v>SCEEPrCZ021996</v>
      </c>
      <c r="M2824" t="s">
        <v>1006</v>
      </c>
      <c r="N2824" s="1">
        <v>1996</v>
      </c>
      <c r="O2824" s="19">
        <v>0</v>
      </c>
      <c r="P2824" t="str">
        <f t="shared" si="307"/>
        <v>96</v>
      </c>
    </row>
    <row r="2825" spans="2:16" x14ac:dyDescent="0.25">
      <c r="B2825" t="s">
        <v>502</v>
      </c>
      <c r="C2825" t="str">
        <f t="shared" si="301"/>
        <v>SCEEPrCZ02</v>
      </c>
      <c r="D2825" s="1" t="s">
        <v>506</v>
      </c>
      <c r="E2825" s="1" t="str">
        <f t="shared" si="302"/>
        <v>SCE</v>
      </c>
      <c r="F2825" s="1" t="str">
        <f t="shared" si="303"/>
        <v>SCE</v>
      </c>
      <c r="G2825" s="1" t="str">
        <f t="shared" si="304"/>
        <v>EPr</v>
      </c>
      <c r="H2825" s="1" t="s">
        <v>530</v>
      </c>
      <c r="I2825" s="1" t="str">
        <f t="shared" si="305"/>
        <v>CZ02</v>
      </c>
      <c r="J2825" s="1" t="s">
        <v>531</v>
      </c>
      <c r="L2825" s="12" t="str">
        <f t="shared" si="306"/>
        <v>SCEEPrCZ022003</v>
      </c>
      <c r="M2825" t="s">
        <v>1006</v>
      </c>
      <c r="N2825" s="1">
        <v>2003</v>
      </c>
      <c r="O2825" s="19">
        <v>0</v>
      </c>
      <c r="P2825" t="str">
        <f t="shared" si="307"/>
        <v>03</v>
      </c>
    </row>
    <row r="2826" spans="2:16" x14ac:dyDescent="0.25">
      <c r="B2826" t="s">
        <v>502</v>
      </c>
      <c r="C2826" t="str">
        <f t="shared" si="301"/>
        <v>SCEEPrCZ02</v>
      </c>
      <c r="D2826" s="1" t="s">
        <v>506</v>
      </c>
      <c r="E2826" s="1" t="str">
        <f t="shared" si="302"/>
        <v>SCE</v>
      </c>
      <c r="F2826" s="1" t="str">
        <f t="shared" si="303"/>
        <v>SCE</v>
      </c>
      <c r="G2826" s="1" t="str">
        <f t="shared" si="304"/>
        <v>EPr</v>
      </c>
      <c r="H2826" s="1" t="s">
        <v>530</v>
      </c>
      <c r="I2826" s="1" t="str">
        <f t="shared" si="305"/>
        <v>CZ02</v>
      </c>
      <c r="J2826" s="1" t="s">
        <v>531</v>
      </c>
      <c r="L2826" s="12" t="str">
        <f t="shared" si="306"/>
        <v>SCEEPrCZ022007</v>
      </c>
      <c r="M2826" t="s">
        <v>1006</v>
      </c>
      <c r="N2826" s="1">
        <v>2007</v>
      </c>
      <c r="O2826" s="19">
        <v>0</v>
      </c>
      <c r="P2826" t="str">
        <f t="shared" si="307"/>
        <v>07</v>
      </c>
    </row>
    <row r="2827" spans="2:16" x14ac:dyDescent="0.25">
      <c r="B2827" t="s">
        <v>502</v>
      </c>
      <c r="C2827" t="str">
        <f t="shared" si="301"/>
        <v>SCEEPrCZ02</v>
      </c>
      <c r="D2827" s="1" t="s">
        <v>506</v>
      </c>
      <c r="E2827" s="1" t="str">
        <f t="shared" si="302"/>
        <v>SCE</v>
      </c>
      <c r="F2827" s="1" t="str">
        <f t="shared" si="303"/>
        <v>SCE</v>
      </c>
      <c r="G2827" s="1" t="str">
        <f t="shared" si="304"/>
        <v>EPr</v>
      </c>
      <c r="H2827" s="1" t="s">
        <v>530</v>
      </c>
      <c r="I2827" s="1" t="str">
        <f t="shared" si="305"/>
        <v>CZ02</v>
      </c>
      <c r="J2827" s="1" t="s">
        <v>531</v>
      </c>
      <c r="L2827" s="12" t="str">
        <f t="shared" si="306"/>
        <v>SCEEPrCZ022011</v>
      </c>
      <c r="M2827" t="s">
        <v>1006</v>
      </c>
      <c r="N2827" s="1">
        <v>2011</v>
      </c>
      <c r="O2827" s="19">
        <v>0</v>
      </c>
      <c r="P2827" t="str">
        <f t="shared" si="307"/>
        <v>11</v>
      </c>
    </row>
    <row r="2828" spans="2:16" x14ac:dyDescent="0.25">
      <c r="B2828" t="s">
        <v>502</v>
      </c>
      <c r="C2828" t="str">
        <f t="shared" si="301"/>
        <v>SCEEPrCZ02</v>
      </c>
      <c r="D2828" s="1" t="s">
        <v>506</v>
      </c>
      <c r="E2828" s="1" t="str">
        <f t="shared" si="302"/>
        <v>SCE</v>
      </c>
      <c r="F2828" s="1" t="str">
        <f t="shared" si="303"/>
        <v>SCE</v>
      </c>
      <c r="G2828" s="1" t="str">
        <f t="shared" si="304"/>
        <v>EPr</v>
      </c>
      <c r="H2828" s="1" t="s">
        <v>530</v>
      </c>
      <c r="I2828" s="1" t="str">
        <f t="shared" si="305"/>
        <v>CZ02</v>
      </c>
      <c r="J2828" s="1" t="s">
        <v>531</v>
      </c>
      <c r="L2828" s="12" t="str">
        <f t="shared" si="306"/>
        <v>SCEEPrCZ022014</v>
      </c>
      <c r="M2828" t="s">
        <v>1006</v>
      </c>
      <c r="N2828" s="1">
        <v>2014</v>
      </c>
      <c r="O2828" s="19">
        <v>0</v>
      </c>
      <c r="P2828" t="str">
        <f t="shared" si="307"/>
        <v>14</v>
      </c>
    </row>
    <row r="2829" spans="2:16" x14ac:dyDescent="0.25">
      <c r="B2829" t="s">
        <v>502</v>
      </c>
      <c r="C2829" t="str">
        <f t="shared" si="301"/>
        <v>SCEEPrCZ03</v>
      </c>
      <c r="D2829" s="1" t="s">
        <v>506</v>
      </c>
      <c r="E2829" s="1" t="str">
        <f t="shared" si="302"/>
        <v>SCE</v>
      </c>
      <c r="F2829" s="1" t="str">
        <f t="shared" si="303"/>
        <v>SCE</v>
      </c>
      <c r="G2829" s="1" t="str">
        <f t="shared" si="304"/>
        <v>EPr</v>
      </c>
      <c r="H2829" s="1" t="s">
        <v>530</v>
      </c>
      <c r="I2829" s="1" t="str">
        <f t="shared" si="305"/>
        <v>CZ03</v>
      </c>
      <c r="J2829" s="1" t="s">
        <v>531</v>
      </c>
      <c r="L2829" s="12" t="str">
        <f t="shared" si="306"/>
        <v>SCEEPrCZ031975</v>
      </c>
      <c r="M2829" t="s">
        <v>1007</v>
      </c>
      <c r="N2829" s="1">
        <v>1975</v>
      </c>
      <c r="O2829" s="19">
        <v>0</v>
      </c>
      <c r="P2829" t="str">
        <f t="shared" si="307"/>
        <v>75</v>
      </c>
    </row>
    <row r="2830" spans="2:16" x14ac:dyDescent="0.25">
      <c r="B2830" t="s">
        <v>502</v>
      </c>
      <c r="C2830" t="str">
        <f t="shared" si="301"/>
        <v>SCEEPrCZ03</v>
      </c>
      <c r="D2830" s="1" t="s">
        <v>506</v>
      </c>
      <c r="E2830" s="1" t="str">
        <f t="shared" si="302"/>
        <v>SCE</v>
      </c>
      <c r="F2830" s="1" t="str">
        <f t="shared" si="303"/>
        <v>SCE</v>
      </c>
      <c r="G2830" s="1" t="str">
        <f t="shared" si="304"/>
        <v>EPr</v>
      </c>
      <c r="H2830" s="1" t="s">
        <v>530</v>
      </c>
      <c r="I2830" s="1" t="str">
        <f t="shared" si="305"/>
        <v>CZ03</v>
      </c>
      <c r="J2830" s="1" t="s">
        <v>531</v>
      </c>
      <c r="L2830" s="12" t="str">
        <f t="shared" si="306"/>
        <v>SCEEPrCZ031985</v>
      </c>
      <c r="M2830" t="s">
        <v>1007</v>
      </c>
      <c r="N2830" s="1">
        <v>1985</v>
      </c>
      <c r="O2830" s="19">
        <v>0</v>
      </c>
      <c r="P2830" t="str">
        <f t="shared" si="307"/>
        <v>85</v>
      </c>
    </row>
    <row r="2831" spans="2:16" x14ac:dyDescent="0.25">
      <c r="B2831" t="s">
        <v>502</v>
      </c>
      <c r="C2831" t="str">
        <f t="shared" si="301"/>
        <v>SCEEPrCZ03</v>
      </c>
      <c r="D2831" s="1" t="s">
        <v>506</v>
      </c>
      <c r="E2831" s="1" t="str">
        <f t="shared" si="302"/>
        <v>SCE</v>
      </c>
      <c r="F2831" s="1" t="str">
        <f t="shared" si="303"/>
        <v>SCE</v>
      </c>
      <c r="G2831" s="1" t="str">
        <f t="shared" si="304"/>
        <v>EPr</v>
      </c>
      <c r="H2831" s="1" t="s">
        <v>530</v>
      </c>
      <c r="I2831" s="1" t="str">
        <f t="shared" si="305"/>
        <v>CZ03</v>
      </c>
      <c r="J2831" s="1" t="s">
        <v>531</v>
      </c>
      <c r="L2831" s="12" t="str">
        <f t="shared" si="306"/>
        <v>SCEEPrCZ031996</v>
      </c>
      <c r="M2831" t="s">
        <v>1007</v>
      </c>
      <c r="N2831" s="1">
        <v>1996</v>
      </c>
      <c r="O2831" s="19">
        <v>0</v>
      </c>
      <c r="P2831" t="str">
        <f t="shared" si="307"/>
        <v>96</v>
      </c>
    </row>
    <row r="2832" spans="2:16" x14ac:dyDescent="0.25">
      <c r="B2832" t="s">
        <v>502</v>
      </c>
      <c r="C2832" t="str">
        <f t="shared" ref="C2832:C2895" si="308">F2832&amp;G2832&amp;I2832</f>
        <v>SCEEPrCZ03</v>
      </c>
      <c r="D2832" s="1" t="s">
        <v>506</v>
      </c>
      <c r="E2832" s="1" t="str">
        <f t="shared" ref="E2832:E2895" si="309">+F2832</f>
        <v>SCE</v>
      </c>
      <c r="F2832" s="1" t="str">
        <f t="shared" ref="F2832:F2895" si="310">LEFT(M2832,3)</f>
        <v>SCE</v>
      </c>
      <c r="G2832" s="1" t="str">
        <f t="shared" ref="G2832:G2895" si="311">MID(M2832,4,3)</f>
        <v>EPr</v>
      </c>
      <c r="H2832" s="1" t="s">
        <v>530</v>
      </c>
      <c r="I2832" s="1" t="str">
        <f t="shared" ref="I2832:I2895" si="312">RIGHT(M2832,4)</f>
        <v>CZ03</v>
      </c>
      <c r="J2832" s="1" t="s">
        <v>531</v>
      </c>
      <c r="L2832" s="12" t="str">
        <f t="shared" ref="L2832:L2895" si="313">C2832&amp;N2832</f>
        <v>SCEEPrCZ032003</v>
      </c>
      <c r="M2832" t="s">
        <v>1007</v>
      </c>
      <c r="N2832" s="1">
        <v>2003</v>
      </c>
      <c r="O2832" s="19">
        <v>0</v>
      </c>
      <c r="P2832" t="str">
        <f t="shared" ref="P2832:P2895" si="314">RIGHT(N2832,2)</f>
        <v>03</v>
      </c>
    </row>
    <row r="2833" spans="2:16" x14ac:dyDescent="0.25">
      <c r="B2833" t="s">
        <v>502</v>
      </c>
      <c r="C2833" t="str">
        <f t="shared" si="308"/>
        <v>SCEEPrCZ03</v>
      </c>
      <c r="D2833" s="1" t="s">
        <v>506</v>
      </c>
      <c r="E2833" s="1" t="str">
        <f t="shared" si="309"/>
        <v>SCE</v>
      </c>
      <c r="F2833" s="1" t="str">
        <f t="shared" si="310"/>
        <v>SCE</v>
      </c>
      <c r="G2833" s="1" t="str">
        <f t="shared" si="311"/>
        <v>EPr</v>
      </c>
      <c r="H2833" s="1" t="s">
        <v>530</v>
      </c>
      <c r="I2833" s="1" t="str">
        <f t="shared" si="312"/>
        <v>CZ03</v>
      </c>
      <c r="J2833" s="1" t="s">
        <v>531</v>
      </c>
      <c r="L2833" s="12" t="str">
        <f t="shared" si="313"/>
        <v>SCEEPrCZ032007</v>
      </c>
      <c r="M2833" t="s">
        <v>1007</v>
      </c>
      <c r="N2833" s="1">
        <v>2007</v>
      </c>
      <c r="O2833" s="19">
        <v>0</v>
      </c>
      <c r="P2833" t="str">
        <f t="shared" si="314"/>
        <v>07</v>
      </c>
    </row>
    <row r="2834" spans="2:16" x14ac:dyDescent="0.25">
      <c r="B2834" t="s">
        <v>502</v>
      </c>
      <c r="C2834" t="str">
        <f t="shared" si="308"/>
        <v>SCEEPrCZ03</v>
      </c>
      <c r="D2834" s="1" t="s">
        <v>506</v>
      </c>
      <c r="E2834" s="1" t="str">
        <f t="shared" si="309"/>
        <v>SCE</v>
      </c>
      <c r="F2834" s="1" t="str">
        <f t="shared" si="310"/>
        <v>SCE</v>
      </c>
      <c r="G2834" s="1" t="str">
        <f t="shared" si="311"/>
        <v>EPr</v>
      </c>
      <c r="H2834" s="1" t="s">
        <v>530</v>
      </c>
      <c r="I2834" s="1" t="str">
        <f t="shared" si="312"/>
        <v>CZ03</v>
      </c>
      <c r="J2834" s="1" t="s">
        <v>531</v>
      </c>
      <c r="L2834" s="12" t="str">
        <f t="shared" si="313"/>
        <v>SCEEPrCZ032011</v>
      </c>
      <c r="M2834" t="s">
        <v>1007</v>
      </c>
      <c r="N2834" s="1">
        <v>2011</v>
      </c>
      <c r="O2834" s="19">
        <v>0</v>
      </c>
      <c r="P2834" t="str">
        <f t="shared" si="314"/>
        <v>11</v>
      </c>
    </row>
    <row r="2835" spans="2:16" x14ac:dyDescent="0.25">
      <c r="B2835" t="s">
        <v>502</v>
      </c>
      <c r="C2835" t="str">
        <f t="shared" si="308"/>
        <v>SCEEPrCZ03</v>
      </c>
      <c r="D2835" s="1" t="s">
        <v>506</v>
      </c>
      <c r="E2835" s="1" t="str">
        <f t="shared" si="309"/>
        <v>SCE</v>
      </c>
      <c r="F2835" s="1" t="str">
        <f t="shared" si="310"/>
        <v>SCE</v>
      </c>
      <c r="G2835" s="1" t="str">
        <f t="shared" si="311"/>
        <v>EPr</v>
      </c>
      <c r="H2835" s="1" t="s">
        <v>530</v>
      </c>
      <c r="I2835" s="1" t="str">
        <f t="shared" si="312"/>
        <v>CZ03</v>
      </c>
      <c r="J2835" s="1" t="s">
        <v>531</v>
      </c>
      <c r="L2835" s="12" t="str">
        <f t="shared" si="313"/>
        <v>SCEEPrCZ032014</v>
      </c>
      <c r="M2835" t="s">
        <v>1007</v>
      </c>
      <c r="N2835" s="1">
        <v>2014</v>
      </c>
      <c r="O2835" s="19">
        <v>0</v>
      </c>
      <c r="P2835" t="str">
        <f t="shared" si="314"/>
        <v>14</v>
      </c>
    </row>
    <row r="2836" spans="2:16" x14ac:dyDescent="0.25">
      <c r="B2836" t="s">
        <v>502</v>
      </c>
      <c r="C2836" t="str">
        <f t="shared" si="308"/>
        <v>SCEEPrCZ04</v>
      </c>
      <c r="D2836" s="1" t="s">
        <v>506</v>
      </c>
      <c r="E2836" s="1" t="str">
        <f t="shared" si="309"/>
        <v>SCE</v>
      </c>
      <c r="F2836" s="1" t="str">
        <f t="shared" si="310"/>
        <v>SCE</v>
      </c>
      <c r="G2836" s="1" t="str">
        <f t="shared" si="311"/>
        <v>EPr</v>
      </c>
      <c r="H2836" s="1" t="s">
        <v>530</v>
      </c>
      <c r="I2836" s="1" t="str">
        <f t="shared" si="312"/>
        <v>CZ04</v>
      </c>
      <c r="J2836" s="1" t="s">
        <v>531</v>
      </c>
      <c r="L2836" s="12" t="str">
        <f t="shared" si="313"/>
        <v>SCEEPrCZ041975</v>
      </c>
      <c r="M2836" t="s">
        <v>1008</v>
      </c>
      <c r="N2836" s="1">
        <v>1975</v>
      </c>
      <c r="O2836" s="19">
        <v>0</v>
      </c>
      <c r="P2836" t="str">
        <f t="shared" si="314"/>
        <v>75</v>
      </c>
    </row>
    <row r="2837" spans="2:16" x14ac:dyDescent="0.25">
      <c r="B2837" t="s">
        <v>502</v>
      </c>
      <c r="C2837" t="str">
        <f t="shared" si="308"/>
        <v>SCEEPrCZ04</v>
      </c>
      <c r="D2837" s="1" t="s">
        <v>506</v>
      </c>
      <c r="E2837" s="1" t="str">
        <f t="shared" si="309"/>
        <v>SCE</v>
      </c>
      <c r="F2837" s="1" t="str">
        <f t="shared" si="310"/>
        <v>SCE</v>
      </c>
      <c r="G2837" s="1" t="str">
        <f t="shared" si="311"/>
        <v>EPr</v>
      </c>
      <c r="H2837" s="1" t="s">
        <v>530</v>
      </c>
      <c r="I2837" s="1" t="str">
        <f t="shared" si="312"/>
        <v>CZ04</v>
      </c>
      <c r="J2837" s="1" t="s">
        <v>531</v>
      </c>
      <c r="L2837" s="12" t="str">
        <f t="shared" si="313"/>
        <v>SCEEPrCZ041985</v>
      </c>
      <c r="M2837" t="s">
        <v>1008</v>
      </c>
      <c r="N2837" s="1">
        <v>1985</v>
      </c>
      <c r="O2837" s="19">
        <v>0</v>
      </c>
      <c r="P2837" t="str">
        <f t="shared" si="314"/>
        <v>85</v>
      </c>
    </row>
    <row r="2838" spans="2:16" x14ac:dyDescent="0.25">
      <c r="B2838" t="s">
        <v>502</v>
      </c>
      <c r="C2838" t="str">
        <f t="shared" si="308"/>
        <v>SCEEPrCZ04</v>
      </c>
      <c r="D2838" s="1" t="s">
        <v>506</v>
      </c>
      <c r="E2838" s="1" t="str">
        <f t="shared" si="309"/>
        <v>SCE</v>
      </c>
      <c r="F2838" s="1" t="str">
        <f t="shared" si="310"/>
        <v>SCE</v>
      </c>
      <c r="G2838" s="1" t="str">
        <f t="shared" si="311"/>
        <v>EPr</v>
      </c>
      <c r="H2838" s="1" t="s">
        <v>530</v>
      </c>
      <c r="I2838" s="1" t="str">
        <f t="shared" si="312"/>
        <v>CZ04</v>
      </c>
      <c r="J2838" s="1" t="s">
        <v>531</v>
      </c>
      <c r="L2838" s="12" t="str">
        <f t="shared" si="313"/>
        <v>SCEEPrCZ041996</v>
      </c>
      <c r="M2838" t="s">
        <v>1008</v>
      </c>
      <c r="N2838" s="1">
        <v>1996</v>
      </c>
      <c r="O2838" s="19">
        <v>0</v>
      </c>
      <c r="P2838" t="str">
        <f t="shared" si="314"/>
        <v>96</v>
      </c>
    </row>
    <row r="2839" spans="2:16" x14ac:dyDescent="0.25">
      <c r="B2839" t="s">
        <v>502</v>
      </c>
      <c r="C2839" t="str">
        <f t="shared" si="308"/>
        <v>SCEEPrCZ04</v>
      </c>
      <c r="D2839" s="1" t="s">
        <v>506</v>
      </c>
      <c r="E2839" s="1" t="str">
        <f t="shared" si="309"/>
        <v>SCE</v>
      </c>
      <c r="F2839" s="1" t="str">
        <f t="shared" si="310"/>
        <v>SCE</v>
      </c>
      <c r="G2839" s="1" t="str">
        <f t="shared" si="311"/>
        <v>EPr</v>
      </c>
      <c r="H2839" s="1" t="s">
        <v>530</v>
      </c>
      <c r="I2839" s="1" t="str">
        <f t="shared" si="312"/>
        <v>CZ04</v>
      </c>
      <c r="J2839" s="1" t="s">
        <v>531</v>
      </c>
      <c r="L2839" s="12" t="str">
        <f t="shared" si="313"/>
        <v>SCEEPrCZ042003</v>
      </c>
      <c r="M2839" t="s">
        <v>1008</v>
      </c>
      <c r="N2839" s="1">
        <v>2003</v>
      </c>
      <c r="O2839" s="19">
        <v>0</v>
      </c>
      <c r="P2839" t="str">
        <f t="shared" si="314"/>
        <v>03</v>
      </c>
    </row>
    <row r="2840" spans="2:16" x14ac:dyDescent="0.25">
      <c r="B2840" t="s">
        <v>502</v>
      </c>
      <c r="C2840" t="str">
        <f t="shared" si="308"/>
        <v>SCEEPrCZ04</v>
      </c>
      <c r="D2840" s="1" t="s">
        <v>506</v>
      </c>
      <c r="E2840" s="1" t="str">
        <f t="shared" si="309"/>
        <v>SCE</v>
      </c>
      <c r="F2840" s="1" t="str">
        <f t="shared" si="310"/>
        <v>SCE</v>
      </c>
      <c r="G2840" s="1" t="str">
        <f t="shared" si="311"/>
        <v>EPr</v>
      </c>
      <c r="H2840" s="1" t="s">
        <v>530</v>
      </c>
      <c r="I2840" s="1" t="str">
        <f t="shared" si="312"/>
        <v>CZ04</v>
      </c>
      <c r="J2840" s="1" t="s">
        <v>531</v>
      </c>
      <c r="L2840" s="12" t="str">
        <f t="shared" si="313"/>
        <v>SCEEPrCZ042007</v>
      </c>
      <c r="M2840" t="s">
        <v>1008</v>
      </c>
      <c r="N2840" s="1">
        <v>2007</v>
      </c>
      <c r="O2840" s="19">
        <v>0</v>
      </c>
      <c r="P2840" t="str">
        <f t="shared" si="314"/>
        <v>07</v>
      </c>
    </row>
    <row r="2841" spans="2:16" x14ac:dyDescent="0.25">
      <c r="B2841" t="s">
        <v>502</v>
      </c>
      <c r="C2841" t="str">
        <f t="shared" si="308"/>
        <v>SCEEPrCZ04</v>
      </c>
      <c r="D2841" s="1" t="s">
        <v>506</v>
      </c>
      <c r="E2841" s="1" t="str">
        <f t="shared" si="309"/>
        <v>SCE</v>
      </c>
      <c r="F2841" s="1" t="str">
        <f t="shared" si="310"/>
        <v>SCE</v>
      </c>
      <c r="G2841" s="1" t="str">
        <f t="shared" si="311"/>
        <v>EPr</v>
      </c>
      <c r="H2841" s="1" t="s">
        <v>530</v>
      </c>
      <c r="I2841" s="1" t="str">
        <f t="shared" si="312"/>
        <v>CZ04</v>
      </c>
      <c r="J2841" s="1" t="s">
        <v>531</v>
      </c>
      <c r="L2841" s="12" t="str">
        <f t="shared" si="313"/>
        <v>SCEEPrCZ042011</v>
      </c>
      <c r="M2841" t="s">
        <v>1008</v>
      </c>
      <c r="N2841" s="1">
        <v>2011</v>
      </c>
      <c r="O2841" s="19">
        <v>0</v>
      </c>
      <c r="P2841" t="str">
        <f t="shared" si="314"/>
        <v>11</v>
      </c>
    </row>
    <row r="2842" spans="2:16" x14ac:dyDescent="0.25">
      <c r="B2842" t="s">
        <v>502</v>
      </c>
      <c r="C2842" t="str">
        <f t="shared" si="308"/>
        <v>SCEEPrCZ04</v>
      </c>
      <c r="D2842" s="1" t="s">
        <v>506</v>
      </c>
      <c r="E2842" s="1" t="str">
        <f t="shared" si="309"/>
        <v>SCE</v>
      </c>
      <c r="F2842" s="1" t="str">
        <f t="shared" si="310"/>
        <v>SCE</v>
      </c>
      <c r="G2842" s="1" t="str">
        <f t="shared" si="311"/>
        <v>EPr</v>
      </c>
      <c r="H2842" s="1" t="s">
        <v>530</v>
      </c>
      <c r="I2842" s="1" t="str">
        <f t="shared" si="312"/>
        <v>CZ04</v>
      </c>
      <c r="J2842" s="1" t="s">
        <v>531</v>
      </c>
      <c r="L2842" s="12" t="str">
        <f t="shared" si="313"/>
        <v>SCEEPrCZ042014</v>
      </c>
      <c r="M2842" t="s">
        <v>1008</v>
      </c>
      <c r="N2842" s="1">
        <v>2014</v>
      </c>
      <c r="O2842" s="19">
        <v>0</v>
      </c>
      <c r="P2842" t="str">
        <f t="shared" si="314"/>
        <v>14</v>
      </c>
    </row>
    <row r="2843" spans="2:16" x14ac:dyDescent="0.25">
      <c r="B2843" t="s">
        <v>502</v>
      </c>
      <c r="C2843" t="str">
        <f t="shared" si="308"/>
        <v>SCEEPrCZ05</v>
      </c>
      <c r="D2843" s="1" t="s">
        <v>506</v>
      </c>
      <c r="E2843" s="1" t="str">
        <f t="shared" si="309"/>
        <v>SCE</v>
      </c>
      <c r="F2843" s="1" t="str">
        <f t="shared" si="310"/>
        <v>SCE</v>
      </c>
      <c r="G2843" s="1" t="str">
        <f t="shared" si="311"/>
        <v>EPr</v>
      </c>
      <c r="H2843" s="1" t="s">
        <v>530</v>
      </c>
      <c r="I2843" s="1" t="str">
        <f t="shared" si="312"/>
        <v>CZ05</v>
      </c>
      <c r="J2843" s="1" t="s">
        <v>531</v>
      </c>
      <c r="L2843" s="12" t="str">
        <f t="shared" si="313"/>
        <v>SCEEPrCZ051975</v>
      </c>
      <c r="M2843" t="s">
        <v>1009</v>
      </c>
      <c r="N2843" s="1">
        <v>1975</v>
      </c>
      <c r="O2843" s="19">
        <v>5.0833333333333328E-2</v>
      </c>
      <c r="P2843" t="str">
        <f t="shared" si="314"/>
        <v>75</v>
      </c>
    </row>
    <row r="2844" spans="2:16" x14ac:dyDescent="0.25">
      <c r="B2844" t="s">
        <v>502</v>
      </c>
      <c r="C2844" t="str">
        <f t="shared" si="308"/>
        <v>SCEEPrCZ05</v>
      </c>
      <c r="D2844" s="1" t="s">
        <v>506</v>
      </c>
      <c r="E2844" s="1" t="str">
        <f t="shared" si="309"/>
        <v>SCE</v>
      </c>
      <c r="F2844" s="1" t="str">
        <f t="shared" si="310"/>
        <v>SCE</v>
      </c>
      <c r="G2844" s="1" t="str">
        <f t="shared" si="311"/>
        <v>EPr</v>
      </c>
      <c r="H2844" s="1" t="s">
        <v>530</v>
      </c>
      <c r="I2844" s="1" t="str">
        <f t="shared" si="312"/>
        <v>CZ05</v>
      </c>
      <c r="J2844" s="1" t="s">
        <v>531</v>
      </c>
      <c r="L2844" s="12" t="str">
        <f t="shared" si="313"/>
        <v>SCEEPrCZ051985</v>
      </c>
      <c r="M2844" t="s">
        <v>1009</v>
      </c>
      <c r="N2844" s="1">
        <v>1985</v>
      </c>
      <c r="O2844" s="19">
        <v>5.7666666666666665E-3</v>
      </c>
      <c r="P2844" t="str">
        <f t="shared" si="314"/>
        <v>85</v>
      </c>
    </row>
    <row r="2845" spans="2:16" x14ac:dyDescent="0.25">
      <c r="B2845" t="s">
        <v>502</v>
      </c>
      <c r="C2845" t="str">
        <f t="shared" si="308"/>
        <v>SCEEPrCZ05</v>
      </c>
      <c r="D2845" s="1" t="s">
        <v>506</v>
      </c>
      <c r="E2845" s="1" t="str">
        <f t="shared" si="309"/>
        <v>SCE</v>
      </c>
      <c r="F2845" s="1" t="str">
        <f t="shared" si="310"/>
        <v>SCE</v>
      </c>
      <c r="G2845" s="1" t="str">
        <f t="shared" si="311"/>
        <v>EPr</v>
      </c>
      <c r="H2845" s="1" t="s">
        <v>530</v>
      </c>
      <c r="I2845" s="1" t="str">
        <f t="shared" si="312"/>
        <v>CZ05</v>
      </c>
      <c r="J2845" s="1" t="s">
        <v>531</v>
      </c>
      <c r="L2845" s="12" t="str">
        <f t="shared" si="313"/>
        <v>SCEEPrCZ051996</v>
      </c>
      <c r="M2845" t="s">
        <v>1009</v>
      </c>
      <c r="N2845" s="1">
        <v>1996</v>
      </c>
      <c r="O2845" s="19">
        <v>4.9999999999999992E-3</v>
      </c>
      <c r="P2845" t="str">
        <f t="shared" si="314"/>
        <v>96</v>
      </c>
    </row>
    <row r="2846" spans="2:16" x14ac:dyDescent="0.25">
      <c r="B2846" t="s">
        <v>502</v>
      </c>
      <c r="C2846" t="str">
        <f t="shared" si="308"/>
        <v>SCEEPrCZ05</v>
      </c>
      <c r="D2846" s="1" t="s">
        <v>506</v>
      </c>
      <c r="E2846" s="1" t="str">
        <f t="shared" si="309"/>
        <v>SCE</v>
      </c>
      <c r="F2846" s="1" t="str">
        <f t="shared" si="310"/>
        <v>SCE</v>
      </c>
      <c r="G2846" s="1" t="str">
        <f t="shared" si="311"/>
        <v>EPr</v>
      </c>
      <c r="H2846" s="1" t="s">
        <v>530</v>
      </c>
      <c r="I2846" s="1" t="str">
        <f t="shared" si="312"/>
        <v>CZ05</v>
      </c>
      <c r="J2846" s="1" t="s">
        <v>531</v>
      </c>
      <c r="L2846" s="12" t="str">
        <f t="shared" si="313"/>
        <v>SCEEPrCZ052003</v>
      </c>
      <c r="M2846" t="s">
        <v>1009</v>
      </c>
      <c r="N2846" s="1">
        <v>2003</v>
      </c>
      <c r="O2846" s="19">
        <v>3.7666666666666664E-3</v>
      </c>
      <c r="P2846" t="str">
        <f t="shared" si="314"/>
        <v>03</v>
      </c>
    </row>
    <row r="2847" spans="2:16" x14ac:dyDescent="0.25">
      <c r="B2847" t="s">
        <v>502</v>
      </c>
      <c r="C2847" t="str">
        <f t="shared" si="308"/>
        <v>SCEEPrCZ05</v>
      </c>
      <c r="D2847" s="1" t="s">
        <v>506</v>
      </c>
      <c r="E2847" s="1" t="str">
        <f t="shared" si="309"/>
        <v>SCE</v>
      </c>
      <c r="F2847" s="1" t="str">
        <f t="shared" si="310"/>
        <v>SCE</v>
      </c>
      <c r="G2847" s="1" t="str">
        <f t="shared" si="311"/>
        <v>EPr</v>
      </c>
      <c r="H2847" s="1" t="s">
        <v>530</v>
      </c>
      <c r="I2847" s="1" t="str">
        <f t="shared" si="312"/>
        <v>CZ05</v>
      </c>
      <c r="J2847" s="1" t="s">
        <v>531</v>
      </c>
      <c r="L2847" s="12" t="str">
        <f t="shared" si="313"/>
        <v>SCEEPrCZ052007</v>
      </c>
      <c r="M2847" t="s">
        <v>1009</v>
      </c>
      <c r="N2847" s="1">
        <v>2007</v>
      </c>
      <c r="O2847" s="19">
        <v>1.1333333333333332E-3</v>
      </c>
      <c r="P2847" t="str">
        <f t="shared" si="314"/>
        <v>07</v>
      </c>
    </row>
    <row r="2848" spans="2:16" x14ac:dyDescent="0.25">
      <c r="B2848" t="s">
        <v>502</v>
      </c>
      <c r="C2848" t="str">
        <f t="shared" si="308"/>
        <v>SCEEPrCZ05</v>
      </c>
      <c r="D2848" s="1" t="s">
        <v>506</v>
      </c>
      <c r="E2848" s="1" t="str">
        <f t="shared" si="309"/>
        <v>SCE</v>
      </c>
      <c r="F2848" s="1" t="str">
        <f t="shared" si="310"/>
        <v>SCE</v>
      </c>
      <c r="G2848" s="1" t="str">
        <f t="shared" si="311"/>
        <v>EPr</v>
      </c>
      <c r="H2848" s="1" t="s">
        <v>530</v>
      </c>
      <c r="I2848" s="1" t="str">
        <f t="shared" si="312"/>
        <v>CZ05</v>
      </c>
      <c r="J2848" s="1" t="s">
        <v>531</v>
      </c>
      <c r="L2848" s="12" t="str">
        <f t="shared" si="313"/>
        <v>SCEEPrCZ052011</v>
      </c>
      <c r="M2848" t="s">
        <v>1009</v>
      </c>
      <c r="N2848" s="1">
        <v>2011</v>
      </c>
      <c r="O2848" s="19">
        <v>1.1333333333333332E-3</v>
      </c>
      <c r="P2848" t="str">
        <f t="shared" si="314"/>
        <v>11</v>
      </c>
    </row>
    <row r="2849" spans="2:16" x14ac:dyDescent="0.25">
      <c r="B2849" t="s">
        <v>502</v>
      </c>
      <c r="C2849" t="str">
        <f t="shared" si="308"/>
        <v>SCEEPrCZ05</v>
      </c>
      <c r="D2849" s="1" t="s">
        <v>506</v>
      </c>
      <c r="E2849" s="1" t="str">
        <f t="shared" si="309"/>
        <v>SCE</v>
      </c>
      <c r="F2849" s="1" t="str">
        <f t="shared" si="310"/>
        <v>SCE</v>
      </c>
      <c r="G2849" s="1" t="str">
        <f t="shared" si="311"/>
        <v>EPr</v>
      </c>
      <c r="H2849" s="1" t="s">
        <v>530</v>
      </c>
      <c r="I2849" s="1" t="str">
        <f t="shared" si="312"/>
        <v>CZ05</v>
      </c>
      <c r="J2849" s="1" t="s">
        <v>531</v>
      </c>
      <c r="L2849" s="12" t="str">
        <f t="shared" si="313"/>
        <v>SCEEPrCZ052014</v>
      </c>
      <c r="M2849" t="s">
        <v>1009</v>
      </c>
      <c r="N2849" s="1">
        <v>2014</v>
      </c>
      <c r="O2849" s="19">
        <v>5.666666666666666E-4</v>
      </c>
      <c r="P2849" t="str">
        <f t="shared" si="314"/>
        <v>14</v>
      </c>
    </row>
    <row r="2850" spans="2:16" x14ac:dyDescent="0.25">
      <c r="B2850" t="s">
        <v>502</v>
      </c>
      <c r="C2850" t="str">
        <f t="shared" si="308"/>
        <v>SCEEPrCZ06</v>
      </c>
      <c r="D2850" s="1" t="s">
        <v>506</v>
      </c>
      <c r="E2850" s="1" t="str">
        <f t="shared" si="309"/>
        <v>SCE</v>
      </c>
      <c r="F2850" s="1" t="str">
        <f t="shared" si="310"/>
        <v>SCE</v>
      </c>
      <c r="G2850" s="1" t="str">
        <f t="shared" si="311"/>
        <v>EPr</v>
      </c>
      <c r="H2850" s="1" t="s">
        <v>530</v>
      </c>
      <c r="I2850" s="1" t="str">
        <f t="shared" si="312"/>
        <v>CZ06</v>
      </c>
      <c r="J2850" s="1" t="s">
        <v>531</v>
      </c>
      <c r="L2850" s="12" t="str">
        <f t="shared" si="313"/>
        <v>SCEEPrCZ061975</v>
      </c>
      <c r="M2850" t="s">
        <v>1010</v>
      </c>
      <c r="N2850" s="1">
        <v>1975</v>
      </c>
      <c r="O2850" s="19">
        <v>8.9887333333333324</v>
      </c>
      <c r="P2850" t="str">
        <f t="shared" si="314"/>
        <v>75</v>
      </c>
    </row>
    <row r="2851" spans="2:16" x14ac:dyDescent="0.25">
      <c r="B2851" t="s">
        <v>502</v>
      </c>
      <c r="C2851" t="str">
        <f t="shared" si="308"/>
        <v>SCEEPrCZ06</v>
      </c>
      <c r="D2851" s="1" t="s">
        <v>506</v>
      </c>
      <c r="E2851" s="1" t="str">
        <f t="shared" si="309"/>
        <v>SCE</v>
      </c>
      <c r="F2851" s="1" t="str">
        <f t="shared" si="310"/>
        <v>SCE</v>
      </c>
      <c r="G2851" s="1" t="str">
        <f t="shared" si="311"/>
        <v>EPr</v>
      </c>
      <c r="H2851" s="1" t="s">
        <v>530</v>
      </c>
      <c r="I2851" s="1" t="str">
        <f t="shared" si="312"/>
        <v>CZ06</v>
      </c>
      <c r="J2851" s="1" t="s">
        <v>531</v>
      </c>
      <c r="L2851" s="12" t="str">
        <f t="shared" si="313"/>
        <v>SCEEPrCZ061985</v>
      </c>
      <c r="M2851" t="s">
        <v>1010</v>
      </c>
      <c r="N2851" s="1">
        <v>1985</v>
      </c>
      <c r="O2851" s="19">
        <v>1.0225333333333333</v>
      </c>
      <c r="P2851" t="str">
        <f t="shared" si="314"/>
        <v>85</v>
      </c>
    </row>
    <row r="2852" spans="2:16" x14ac:dyDescent="0.25">
      <c r="B2852" t="s">
        <v>502</v>
      </c>
      <c r="C2852" t="str">
        <f t="shared" si="308"/>
        <v>SCEEPrCZ06</v>
      </c>
      <c r="D2852" s="1" t="s">
        <v>506</v>
      </c>
      <c r="E2852" s="1" t="str">
        <f t="shared" si="309"/>
        <v>SCE</v>
      </c>
      <c r="F2852" s="1" t="str">
        <f t="shared" si="310"/>
        <v>SCE</v>
      </c>
      <c r="G2852" s="1" t="str">
        <f t="shared" si="311"/>
        <v>EPr</v>
      </c>
      <c r="H2852" s="1" t="s">
        <v>530</v>
      </c>
      <c r="I2852" s="1" t="str">
        <f t="shared" si="312"/>
        <v>CZ06</v>
      </c>
      <c r="J2852" s="1" t="s">
        <v>531</v>
      </c>
      <c r="L2852" s="12" t="str">
        <f t="shared" si="313"/>
        <v>SCEEPrCZ061996</v>
      </c>
      <c r="M2852" t="s">
        <v>1010</v>
      </c>
      <c r="N2852" s="1">
        <v>1996</v>
      </c>
      <c r="O2852" s="19">
        <v>0.8899999999999999</v>
      </c>
      <c r="P2852" t="str">
        <f t="shared" si="314"/>
        <v>96</v>
      </c>
    </row>
    <row r="2853" spans="2:16" x14ac:dyDescent="0.25">
      <c r="B2853" t="s">
        <v>502</v>
      </c>
      <c r="C2853" t="str">
        <f t="shared" si="308"/>
        <v>SCEEPrCZ06</v>
      </c>
      <c r="D2853" s="1" t="s">
        <v>506</v>
      </c>
      <c r="E2853" s="1" t="str">
        <f t="shared" si="309"/>
        <v>SCE</v>
      </c>
      <c r="F2853" s="1" t="str">
        <f t="shared" si="310"/>
        <v>SCE</v>
      </c>
      <c r="G2853" s="1" t="str">
        <f t="shared" si="311"/>
        <v>EPr</v>
      </c>
      <c r="H2853" s="1" t="s">
        <v>530</v>
      </c>
      <c r="I2853" s="1" t="str">
        <f t="shared" si="312"/>
        <v>CZ06</v>
      </c>
      <c r="J2853" s="1" t="s">
        <v>531</v>
      </c>
      <c r="L2853" s="12" t="str">
        <f t="shared" si="313"/>
        <v>SCEEPrCZ062003</v>
      </c>
      <c r="M2853" t="s">
        <v>1010</v>
      </c>
      <c r="N2853" s="1">
        <v>2003</v>
      </c>
      <c r="O2853" s="19">
        <v>0.67946666666666666</v>
      </c>
      <c r="P2853" t="str">
        <f t="shared" si="314"/>
        <v>03</v>
      </c>
    </row>
    <row r="2854" spans="2:16" x14ac:dyDescent="0.25">
      <c r="B2854" t="s">
        <v>502</v>
      </c>
      <c r="C2854" t="str">
        <f t="shared" si="308"/>
        <v>SCEEPrCZ06</v>
      </c>
      <c r="D2854" s="1" t="s">
        <v>506</v>
      </c>
      <c r="E2854" s="1" t="str">
        <f t="shared" si="309"/>
        <v>SCE</v>
      </c>
      <c r="F2854" s="1" t="str">
        <f t="shared" si="310"/>
        <v>SCE</v>
      </c>
      <c r="G2854" s="1" t="str">
        <f t="shared" si="311"/>
        <v>EPr</v>
      </c>
      <c r="H2854" s="1" t="s">
        <v>530</v>
      </c>
      <c r="I2854" s="1" t="str">
        <f t="shared" si="312"/>
        <v>CZ06</v>
      </c>
      <c r="J2854" s="1" t="s">
        <v>531</v>
      </c>
      <c r="L2854" s="12" t="str">
        <f t="shared" si="313"/>
        <v>SCEEPrCZ062007</v>
      </c>
      <c r="M2854" t="s">
        <v>1010</v>
      </c>
      <c r="N2854" s="1">
        <v>2007</v>
      </c>
      <c r="O2854" s="19">
        <v>0.20436666666666664</v>
      </c>
      <c r="P2854" t="str">
        <f t="shared" si="314"/>
        <v>07</v>
      </c>
    </row>
    <row r="2855" spans="2:16" x14ac:dyDescent="0.25">
      <c r="B2855" t="s">
        <v>502</v>
      </c>
      <c r="C2855" t="str">
        <f t="shared" si="308"/>
        <v>SCEEPrCZ06</v>
      </c>
      <c r="D2855" s="1" t="s">
        <v>506</v>
      </c>
      <c r="E2855" s="1" t="str">
        <f t="shared" si="309"/>
        <v>SCE</v>
      </c>
      <c r="F2855" s="1" t="str">
        <f t="shared" si="310"/>
        <v>SCE</v>
      </c>
      <c r="G2855" s="1" t="str">
        <f t="shared" si="311"/>
        <v>EPr</v>
      </c>
      <c r="H2855" s="1" t="s">
        <v>530</v>
      </c>
      <c r="I2855" s="1" t="str">
        <f t="shared" si="312"/>
        <v>CZ06</v>
      </c>
      <c r="J2855" s="1" t="s">
        <v>531</v>
      </c>
      <c r="L2855" s="12" t="str">
        <f t="shared" si="313"/>
        <v>SCEEPrCZ062011</v>
      </c>
      <c r="M2855" t="s">
        <v>1010</v>
      </c>
      <c r="N2855" s="1">
        <v>2011</v>
      </c>
      <c r="O2855" s="19">
        <v>0.20436666666666664</v>
      </c>
      <c r="P2855" t="str">
        <f t="shared" si="314"/>
        <v>11</v>
      </c>
    </row>
    <row r="2856" spans="2:16" x14ac:dyDescent="0.25">
      <c r="B2856" t="s">
        <v>502</v>
      </c>
      <c r="C2856" t="str">
        <f t="shared" si="308"/>
        <v>SCEEPrCZ06</v>
      </c>
      <c r="D2856" s="1" t="s">
        <v>506</v>
      </c>
      <c r="E2856" s="1" t="str">
        <f t="shared" si="309"/>
        <v>SCE</v>
      </c>
      <c r="F2856" s="1" t="str">
        <f t="shared" si="310"/>
        <v>SCE</v>
      </c>
      <c r="G2856" s="1" t="str">
        <f t="shared" si="311"/>
        <v>EPr</v>
      </c>
      <c r="H2856" s="1" t="s">
        <v>530</v>
      </c>
      <c r="I2856" s="1" t="str">
        <f t="shared" si="312"/>
        <v>CZ06</v>
      </c>
      <c r="J2856" s="1" t="s">
        <v>531</v>
      </c>
      <c r="L2856" s="12" t="str">
        <f t="shared" si="313"/>
        <v>SCEEPrCZ062014</v>
      </c>
      <c r="M2856" t="s">
        <v>1010</v>
      </c>
      <c r="N2856" s="1">
        <v>2014</v>
      </c>
      <c r="O2856" s="19">
        <v>0.10218333333333332</v>
      </c>
      <c r="P2856" t="str">
        <f t="shared" si="314"/>
        <v>14</v>
      </c>
    </row>
    <row r="2857" spans="2:16" x14ac:dyDescent="0.25">
      <c r="B2857" t="s">
        <v>502</v>
      </c>
      <c r="C2857" t="str">
        <f t="shared" si="308"/>
        <v>SCEEPrCZ07</v>
      </c>
      <c r="D2857" s="1" t="s">
        <v>506</v>
      </c>
      <c r="E2857" s="1" t="str">
        <f t="shared" si="309"/>
        <v>SCE</v>
      </c>
      <c r="F2857" s="1" t="str">
        <f t="shared" si="310"/>
        <v>SCE</v>
      </c>
      <c r="G2857" s="1" t="str">
        <f t="shared" si="311"/>
        <v>EPr</v>
      </c>
      <c r="H2857" s="1" t="s">
        <v>530</v>
      </c>
      <c r="I2857" s="1" t="str">
        <f t="shared" si="312"/>
        <v>CZ07</v>
      </c>
      <c r="J2857" s="1" t="s">
        <v>531</v>
      </c>
      <c r="L2857" s="12" t="str">
        <f t="shared" si="313"/>
        <v>SCEEPrCZ071975</v>
      </c>
      <c r="M2857" t="s">
        <v>1011</v>
      </c>
      <c r="N2857" s="1">
        <v>1975</v>
      </c>
      <c r="O2857" s="19">
        <v>0</v>
      </c>
      <c r="P2857" t="str">
        <f t="shared" si="314"/>
        <v>75</v>
      </c>
    </row>
    <row r="2858" spans="2:16" x14ac:dyDescent="0.25">
      <c r="B2858" t="s">
        <v>502</v>
      </c>
      <c r="C2858" t="str">
        <f t="shared" si="308"/>
        <v>SCEEPrCZ07</v>
      </c>
      <c r="D2858" s="1" t="s">
        <v>506</v>
      </c>
      <c r="E2858" s="1" t="str">
        <f t="shared" si="309"/>
        <v>SCE</v>
      </c>
      <c r="F2858" s="1" t="str">
        <f t="shared" si="310"/>
        <v>SCE</v>
      </c>
      <c r="G2858" s="1" t="str">
        <f t="shared" si="311"/>
        <v>EPr</v>
      </c>
      <c r="H2858" s="1" t="s">
        <v>530</v>
      </c>
      <c r="I2858" s="1" t="str">
        <f t="shared" si="312"/>
        <v>CZ07</v>
      </c>
      <c r="J2858" s="1" t="s">
        <v>531</v>
      </c>
      <c r="L2858" s="12" t="str">
        <f t="shared" si="313"/>
        <v>SCEEPrCZ071985</v>
      </c>
      <c r="M2858" t="s">
        <v>1011</v>
      </c>
      <c r="N2858" s="1">
        <v>1985</v>
      </c>
      <c r="O2858" s="19">
        <v>0</v>
      </c>
      <c r="P2858" t="str">
        <f t="shared" si="314"/>
        <v>85</v>
      </c>
    </row>
    <row r="2859" spans="2:16" x14ac:dyDescent="0.25">
      <c r="B2859" t="s">
        <v>502</v>
      </c>
      <c r="C2859" t="str">
        <f t="shared" si="308"/>
        <v>SCEEPrCZ07</v>
      </c>
      <c r="D2859" s="1" t="s">
        <v>506</v>
      </c>
      <c r="E2859" s="1" t="str">
        <f t="shared" si="309"/>
        <v>SCE</v>
      </c>
      <c r="F2859" s="1" t="str">
        <f t="shared" si="310"/>
        <v>SCE</v>
      </c>
      <c r="G2859" s="1" t="str">
        <f t="shared" si="311"/>
        <v>EPr</v>
      </c>
      <c r="H2859" s="1" t="s">
        <v>530</v>
      </c>
      <c r="I2859" s="1" t="str">
        <f t="shared" si="312"/>
        <v>CZ07</v>
      </c>
      <c r="J2859" s="1" t="s">
        <v>531</v>
      </c>
      <c r="L2859" s="12" t="str">
        <f t="shared" si="313"/>
        <v>SCEEPrCZ071996</v>
      </c>
      <c r="M2859" t="s">
        <v>1011</v>
      </c>
      <c r="N2859" s="1">
        <v>1996</v>
      </c>
      <c r="O2859" s="19">
        <v>0</v>
      </c>
      <c r="P2859" t="str">
        <f t="shared" si="314"/>
        <v>96</v>
      </c>
    </row>
    <row r="2860" spans="2:16" x14ac:dyDescent="0.25">
      <c r="B2860" t="s">
        <v>502</v>
      </c>
      <c r="C2860" t="str">
        <f t="shared" si="308"/>
        <v>SCEEPrCZ07</v>
      </c>
      <c r="D2860" s="1" t="s">
        <v>506</v>
      </c>
      <c r="E2860" s="1" t="str">
        <f t="shared" si="309"/>
        <v>SCE</v>
      </c>
      <c r="F2860" s="1" t="str">
        <f t="shared" si="310"/>
        <v>SCE</v>
      </c>
      <c r="G2860" s="1" t="str">
        <f t="shared" si="311"/>
        <v>EPr</v>
      </c>
      <c r="H2860" s="1" t="s">
        <v>530</v>
      </c>
      <c r="I2860" s="1" t="str">
        <f t="shared" si="312"/>
        <v>CZ07</v>
      </c>
      <c r="J2860" s="1" t="s">
        <v>531</v>
      </c>
      <c r="L2860" s="12" t="str">
        <f t="shared" si="313"/>
        <v>SCEEPrCZ072003</v>
      </c>
      <c r="M2860" t="s">
        <v>1011</v>
      </c>
      <c r="N2860" s="1">
        <v>2003</v>
      </c>
      <c r="O2860" s="19">
        <v>0</v>
      </c>
      <c r="P2860" t="str">
        <f t="shared" si="314"/>
        <v>03</v>
      </c>
    </row>
    <row r="2861" spans="2:16" x14ac:dyDescent="0.25">
      <c r="B2861" t="s">
        <v>502</v>
      </c>
      <c r="C2861" t="str">
        <f t="shared" si="308"/>
        <v>SCEEPrCZ07</v>
      </c>
      <c r="D2861" s="1" t="s">
        <v>506</v>
      </c>
      <c r="E2861" s="1" t="str">
        <f t="shared" si="309"/>
        <v>SCE</v>
      </c>
      <c r="F2861" s="1" t="str">
        <f t="shared" si="310"/>
        <v>SCE</v>
      </c>
      <c r="G2861" s="1" t="str">
        <f t="shared" si="311"/>
        <v>EPr</v>
      </c>
      <c r="H2861" s="1" t="s">
        <v>530</v>
      </c>
      <c r="I2861" s="1" t="str">
        <f t="shared" si="312"/>
        <v>CZ07</v>
      </c>
      <c r="J2861" s="1" t="s">
        <v>531</v>
      </c>
      <c r="L2861" s="12" t="str">
        <f t="shared" si="313"/>
        <v>SCEEPrCZ072007</v>
      </c>
      <c r="M2861" t="s">
        <v>1011</v>
      </c>
      <c r="N2861" s="1">
        <v>2007</v>
      </c>
      <c r="O2861" s="19">
        <v>0</v>
      </c>
      <c r="P2861" t="str">
        <f t="shared" si="314"/>
        <v>07</v>
      </c>
    </row>
    <row r="2862" spans="2:16" x14ac:dyDescent="0.25">
      <c r="B2862" t="s">
        <v>502</v>
      </c>
      <c r="C2862" t="str">
        <f t="shared" si="308"/>
        <v>SCEEPrCZ07</v>
      </c>
      <c r="D2862" s="1" t="s">
        <v>506</v>
      </c>
      <c r="E2862" s="1" t="str">
        <f t="shared" si="309"/>
        <v>SCE</v>
      </c>
      <c r="F2862" s="1" t="str">
        <f t="shared" si="310"/>
        <v>SCE</v>
      </c>
      <c r="G2862" s="1" t="str">
        <f t="shared" si="311"/>
        <v>EPr</v>
      </c>
      <c r="H2862" s="1" t="s">
        <v>530</v>
      </c>
      <c r="I2862" s="1" t="str">
        <f t="shared" si="312"/>
        <v>CZ07</v>
      </c>
      <c r="J2862" s="1" t="s">
        <v>531</v>
      </c>
      <c r="L2862" s="12" t="str">
        <f t="shared" si="313"/>
        <v>SCEEPrCZ072011</v>
      </c>
      <c r="M2862" t="s">
        <v>1011</v>
      </c>
      <c r="N2862" s="1">
        <v>2011</v>
      </c>
      <c r="O2862" s="19">
        <v>0</v>
      </c>
      <c r="P2862" t="str">
        <f t="shared" si="314"/>
        <v>11</v>
      </c>
    </row>
    <row r="2863" spans="2:16" x14ac:dyDescent="0.25">
      <c r="B2863" t="s">
        <v>502</v>
      </c>
      <c r="C2863" t="str">
        <f t="shared" si="308"/>
        <v>SCEEPrCZ07</v>
      </c>
      <c r="D2863" s="1" t="s">
        <v>506</v>
      </c>
      <c r="E2863" s="1" t="str">
        <f t="shared" si="309"/>
        <v>SCE</v>
      </c>
      <c r="F2863" s="1" t="str">
        <f t="shared" si="310"/>
        <v>SCE</v>
      </c>
      <c r="G2863" s="1" t="str">
        <f t="shared" si="311"/>
        <v>EPr</v>
      </c>
      <c r="H2863" s="1" t="s">
        <v>530</v>
      </c>
      <c r="I2863" s="1" t="str">
        <f t="shared" si="312"/>
        <v>CZ07</v>
      </c>
      <c r="J2863" s="1" t="s">
        <v>531</v>
      </c>
      <c r="L2863" s="12" t="str">
        <f t="shared" si="313"/>
        <v>SCEEPrCZ072014</v>
      </c>
      <c r="M2863" t="s">
        <v>1011</v>
      </c>
      <c r="N2863" s="1">
        <v>2014</v>
      </c>
      <c r="O2863" s="19">
        <v>0</v>
      </c>
      <c r="P2863" t="str">
        <f t="shared" si="314"/>
        <v>14</v>
      </c>
    </row>
    <row r="2864" spans="2:16" x14ac:dyDescent="0.25">
      <c r="B2864" t="s">
        <v>502</v>
      </c>
      <c r="C2864" t="str">
        <f t="shared" si="308"/>
        <v>SCEEPrCZ08</v>
      </c>
      <c r="D2864" s="1" t="s">
        <v>506</v>
      </c>
      <c r="E2864" s="1" t="str">
        <f t="shared" si="309"/>
        <v>SCE</v>
      </c>
      <c r="F2864" s="1" t="str">
        <f t="shared" si="310"/>
        <v>SCE</v>
      </c>
      <c r="G2864" s="1" t="str">
        <f t="shared" si="311"/>
        <v>EPr</v>
      </c>
      <c r="H2864" s="1" t="s">
        <v>530</v>
      </c>
      <c r="I2864" s="1" t="str">
        <f t="shared" si="312"/>
        <v>CZ08</v>
      </c>
      <c r="J2864" s="1" t="s">
        <v>531</v>
      </c>
      <c r="L2864" s="12" t="str">
        <f t="shared" si="313"/>
        <v>SCEEPrCZ081975</v>
      </c>
      <c r="M2864" t="s">
        <v>1012</v>
      </c>
      <c r="N2864" s="1">
        <v>1975</v>
      </c>
      <c r="O2864" s="19">
        <v>15.589399999999999</v>
      </c>
      <c r="P2864" t="str">
        <f t="shared" si="314"/>
        <v>75</v>
      </c>
    </row>
    <row r="2865" spans="2:16" x14ac:dyDescent="0.25">
      <c r="B2865" t="s">
        <v>502</v>
      </c>
      <c r="C2865" t="str">
        <f t="shared" si="308"/>
        <v>SCEEPrCZ08</v>
      </c>
      <c r="D2865" s="1" t="s">
        <v>506</v>
      </c>
      <c r="E2865" s="1" t="str">
        <f t="shared" si="309"/>
        <v>SCE</v>
      </c>
      <c r="F2865" s="1" t="str">
        <f t="shared" si="310"/>
        <v>SCE</v>
      </c>
      <c r="G2865" s="1" t="str">
        <f t="shared" si="311"/>
        <v>EPr</v>
      </c>
      <c r="H2865" s="1" t="s">
        <v>530</v>
      </c>
      <c r="I2865" s="1" t="str">
        <f t="shared" si="312"/>
        <v>CZ08</v>
      </c>
      <c r="J2865" s="1" t="s">
        <v>531</v>
      </c>
      <c r="L2865" s="12" t="str">
        <f t="shared" si="313"/>
        <v>SCEEPrCZ081985</v>
      </c>
      <c r="M2865" t="s">
        <v>1012</v>
      </c>
      <c r="N2865" s="1">
        <v>1985</v>
      </c>
      <c r="O2865" s="19">
        <v>1.7766999999999999</v>
      </c>
      <c r="P2865" t="str">
        <f t="shared" si="314"/>
        <v>85</v>
      </c>
    </row>
    <row r="2866" spans="2:16" x14ac:dyDescent="0.25">
      <c r="B2866" t="s">
        <v>502</v>
      </c>
      <c r="C2866" t="str">
        <f t="shared" si="308"/>
        <v>SCEEPrCZ08</v>
      </c>
      <c r="D2866" s="1" t="s">
        <v>506</v>
      </c>
      <c r="E2866" s="1" t="str">
        <f t="shared" si="309"/>
        <v>SCE</v>
      </c>
      <c r="F2866" s="1" t="str">
        <f t="shared" si="310"/>
        <v>SCE</v>
      </c>
      <c r="G2866" s="1" t="str">
        <f t="shared" si="311"/>
        <v>EPr</v>
      </c>
      <c r="H2866" s="1" t="s">
        <v>530</v>
      </c>
      <c r="I2866" s="1" t="str">
        <f t="shared" si="312"/>
        <v>CZ08</v>
      </c>
      <c r="J2866" s="1" t="s">
        <v>531</v>
      </c>
      <c r="L2866" s="12" t="str">
        <f t="shared" si="313"/>
        <v>SCEEPrCZ081996</v>
      </c>
      <c r="M2866" t="s">
        <v>1012</v>
      </c>
      <c r="N2866" s="1">
        <v>1996</v>
      </c>
      <c r="O2866" s="19">
        <v>1.5604999999999998</v>
      </c>
      <c r="P2866" t="str">
        <f t="shared" si="314"/>
        <v>96</v>
      </c>
    </row>
    <row r="2867" spans="2:16" x14ac:dyDescent="0.25">
      <c r="B2867" t="s">
        <v>502</v>
      </c>
      <c r="C2867" t="str">
        <f t="shared" si="308"/>
        <v>SCEEPrCZ08</v>
      </c>
      <c r="D2867" s="1" t="s">
        <v>506</v>
      </c>
      <c r="E2867" s="1" t="str">
        <f t="shared" si="309"/>
        <v>SCE</v>
      </c>
      <c r="F2867" s="1" t="str">
        <f t="shared" si="310"/>
        <v>SCE</v>
      </c>
      <c r="G2867" s="1" t="str">
        <f t="shared" si="311"/>
        <v>EPr</v>
      </c>
      <c r="H2867" s="1" t="s">
        <v>530</v>
      </c>
      <c r="I2867" s="1" t="str">
        <f t="shared" si="312"/>
        <v>CZ08</v>
      </c>
      <c r="J2867" s="1" t="s">
        <v>531</v>
      </c>
      <c r="L2867" s="12" t="str">
        <f t="shared" si="313"/>
        <v>SCEEPrCZ082003</v>
      </c>
      <c r="M2867" t="s">
        <v>1012</v>
      </c>
      <c r="N2867" s="1">
        <v>2003</v>
      </c>
      <c r="O2867" s="19">
        <v>1.2323999999999999</v>
      </c>
      <c r="P2867" t="str">
        <f t="shared" si="314"/>
        <v>03</v>
      </c>
    </row>
    <row r="2868" spans="2:16" x14ac:dyDescent="0.25">
      <c r="B2868" t="s">
        <v>502</v>
      </c>
      <c r="C2868" t="str">
        <f t="shared" si="308"/>
        <v>SCEEPrCZ08</v>
      </c>
      <c r="D2868" s="1" t="s">
        <v>506</v>
      </c>
      <c r="E2868" s="1" t="str">
        <f t="shared" si="309"/>
        <v>SCE</v>
      </c>
      <c r="F2868" s="1" t="str">
        <f t="shared" si="310"/>
        <v>SCE</v>
      </c>
      <c r="G2868" s="1" t="str">
        <f t="shared" si="311"/>
        <v>EPr</v>
      </c>
      <c r="H2868" s="1" t="s">
        <v>530</v>
      </c>
      <c r="I2868" s="1" t="str">
        <f t="shared" si="312"/>
        <v>CZ08</v>
      </c>
      <c r="J2868" s="1" t="s">
        <v>531</v>
      </c>
      <c r="L2868" s="12" t="str">
        <f t="shared" si="313"/>
        <v>SCEEPrCZ082007</v>
      </c>
      <c r="M2868" t="s">
        <v>1012</v>
      </c>
      <c r="N2868" s="1">
        <v>2007</v>
      </c>
      <c r="O2868" s="19">
        <v>0.36270000000000002</v>
      </c>
      <c r="P2868" t="str">
        <f t="shared" si="314"/>
        <v>07</v>
      </c>
    </row>
    <row r="2869" spans="2:16" x14ac:dyDescent="0.25">
      <c r="B2869" t="s">
        <v>502</v>
      </c>
      <c r="C2869" t="str">
        <f t="shared" si="308"/>
        <v>SCEEPrCZ08</v>
      </c>
      <c r="D2869" s="1" t="s">
        <v>506</v>
      </c>
      <c r="E2869" s="1" t="str">
        <f t="shared" si="309"/>
        <v>SCE</v>
      </c>
      <c r="F2869" s="1" t="str">
        <f t="shared" si="310"/>
        <v>SCE</v>
      </c>
      <c r="G2869" s="1" t="str">
        <f t="shared" si="311"/>
        <v>EPr</v>
      </c>
      <c r="H2869" s="1" t="s">
        <v>530</v>
      </c>
      <c r="I2869" s="1" t="str">
        <f t="shared" si="312"/>
        <v>CZ08</v>
      </c>
      <c r="J2869" s="1" t="s">
        <v>531</v>
      </c>
      <c r="L2869" s="12" t="str">
        <f t="shared" si="313"/>
        <v>SCEEPrCZ082011</v>
      </c>
      <c r="M2869" t="s">
        <v>1012</v>
      </c>
      <c r="N2869" s="1">
        <v>2011</v>
      </c>
      <c r="O2869" s="19">
        <v>0.36270000000000002</v>
      </c>
      <c r="P2869" t="str">
        <f t="shared" si="314"/>
        <v>11</v>
      </c>
    </row>
    <row r="2870" spans="2:16" x14ac:dyDescent="0.25">
      <c r="B2870" t="s">
        <v>502</v>
      </c>
      <c r="C2870" t="str">
        <f t="shared" si="308"/>
        <v>SCEEPrCZ08</v>
      </c>
      <c r="D2870" s="1" t="s">
        <v>506</v>
      </c>
      <c r="E2870" s="1" t="str">
        <f t="shared" si="309"/>
        <v>SCE</v>
      </c>
      <c r="F2870" s="1" t="str">
        <f t="shared" si="310"/>
        <v>SCE</v>
      </c>
      <c r="G2870" s="1" t="str">
        <f t="shared" si="311"/>
        <v>EPr</v>
      </c>
      <c r="H2870" s="1" t="s">
        <v>530</v>
      </c>
      <c r="I2870" s="1" t="str">
        <f t="shared" si="312"/>
        <v>CZ08</v>
      </c>
      <c r="J2870" s="1" t="s">
        <v>531</v>
      </c>
      <c r="L2870" s="12" t="str">
        <f t="shared" si="313"/>
        <v>SCEEPrCZ082014</v>
      </c>
      <c r="M2870" t="s">
        <v>1012</v>
      </c>
      <c r="N2870" s="1">
        <v>2014</v>
      </c>
      <c r="O2870" s="19">
        <v>0.18135000000000001</v>
      </c>
      <c r="P2870" t="str">
        <f t="shared" si="314"/>
        <v>14</v>
      </c>
    </row>
    <row r="2871" spans="2:16" x14ac:dyDescent="0.25">
      <c r="B2871" t="s">
        <v>502</v>
      </c>
      <c r="C2871" t="str">
        <f t="shared" si="308"/>
        <v>SCEEPrCZ09</v>
      </c>
      <c r="D2871" s="1" t="s">
        <v>506</v>
      </c>
      <c r="E2871" s="1" t="str">
        <f t="shared" si="309"/>
        <v>SCE</v>
      </c>
      <c r="F2871" s="1" t="str">
        <f t="shared" si="310"/>
        <v>SCE</v>
      </c>
      <c r="G2871" s="1" t="str">
        <f t="shared" si="311"/>
        <v>EPr</v>
      </c>
      <c r="H2871" s="1" t="s">
        <v>530</v>
      </c>
      <c r="I2871" s="1" t="str">
        <f t="shared" si="312"/>
        <v>CZ09</v>
      </c>
      <c r="J2871" s="1" t="s">
        <v>531</v>
      </c>
      <c r="L2871" s="12" t="str">
        <f t="shared" si="313"/>
        <v>SCEEPrCZ091975</v>
      </c>
      <c r="M2871" t="s">
        <v>1013</v>
      </c>
      <c r="N2871" s="1">
        <v>1975</v>
      </c>
      <c r="O2871" s="19">
        <v>8.0811333333333337</v>
      </c>
      <c r="P2871" t="str">
        <f t="shared" si="314"/>
        <v>75</v>
      </c>
    </row>
    <row r="2872" spans="2:16" x14ac:dyDescent="0.25">
      <c r="B2872" t="s">
        <v>502</v>
      </c>
      <c r="C2872" t="str">
        <f t="shared" si="308"/>
        <v>SCEEPrCZ09</v>
      </c>
      <c r="D2872" s="1" t="s">
        <v>506</v>
      </c>
      <c r="E2872" s="1" t="str">
        <f t="shared" si="309"/>
        <v>SCE</v>
      </c>
      <c r="F2872" s="1" t="str">
        <f t="shared" si="310"/>
        <v>SCE</v>
      </c>
      <c r="G2872" s="1" t="str">
        <f t="shared" si="311"/>
        <v>EPr</v>
      </c>
      <c r="H2872" s="1" t="s">
        <v>530</v>
      </c>
      <c r="I2872" s="1" t="str">
        <f t="shared" si="312"/>
        <v>CZ09</v>
      </c>
      <c r="J2872" s="1" t="s">
        <v>531</v>
      </c>
      <c r="L2872" s="12" t="str">
        <f t="shared" si="313"/>
        <v>SCEEPrCZ091985</v>
      </c>
      <c r="M2872" t="s">
        <v>1013</v>
      </c>
      <c r="N2872" s="1">
        <v>1985</v>
      </c>
      <c r="O2872" s="19">
        <v>0.92746666666666666</v>
      </c>
      <c r="P2872" t="str">
        <f t="shared" si="314"/>
        <v>85</v>
      </c>
    </row>
    <row r="2873" spans="2:16" x14ac:dyDescent="0.25">
      <c r="B2873" t="s">
        <v>502</v>
      </c>
      <c r="C2873" t="str">
        <f t="shared" si="308"/>
        <v>SCEEPrCZ09</v>
      </c>
      <c r="D2873" s="1" t="s">
        <v>506</v>
      </c>
      <c r="E2873" s="1" t="str">
        <f t="shared" si="309"/>
        <v>SCE</v>
      </c>
      <c r="F2873" s="1" t="str">
        <f t="shared" si="310"/>
        <v>SCE</v>
      </c>
      <c r="G2873" s="1" t="str">
        <f t="shared" si="311"/>
        <v>EPr</v>
      </c>
      <c r="H2873" s="1" t="s">
        <v>530</v>
      </c>
      <c r="I2873" s="1" t="str">
        <f t="shared" si="312"/>
        <v>CZ09</v>
      </c>
      <c r="J2873" s="1" t="s">
        <v>531</v>
      </c>
      <c r="L2873" s="12" t="str">
        <f t="shared" si="313"/>
        <v>SCEEPrCZ091996</v>
      </c>
      <c r="M2873" t="s">
        <v>1013</v>
      </c>
      <c r="N2873" s="1">
        <v>1996</v>
      </c>
      <c r="O2873" s="19">
        <v>0.84189999999999998</v>
      </c>
      <c r="P2873" t="str">
        <f t="shared" si="314"/>
        <v>96</v>
      </c>
    </row>
    <row r="2874" spans="2:16" x14ac:dyDescent="0.25">
      <c r="B2874" t="s">
        <v>502</v>
      </c>
      <c r="C2874" t="str">
        <f t="shared" si="308"/>
        <v>SCEEPrCZ09</v>
      </c>
      <c r="D2874" s="1" t="s">
        <v>506</v>
      </c>
      <c r="E2874" s="1" t="str">
        <f t="shared" si="309"/>
        <v>SCE</v>
      </c>
      <c r="F2874" s="1" t="str">
        <f t="shared" si="310"/>
        <v>SCE</v>
      </c>
      <c r="G2874" s="1" t="str">
        <f t="shared" si="311"/>
        <v>EPr</v>
      </c>
      <c r="H2874" s="1" t="s">
        <v>530</v>
      </c>
      <c r="I2874" s="1" t="str">
        <f t="shared" si="312"/>
        <v>CZ09</v>
      </c>
      <c r="J2874" s="1" t="s">
        <v>531</v>
      </c>
      <c r="L2874" s="12" t="str">
        <f t="shared" si="313"/>
        <v>SCEEPrCZ092003</v>
      </c>
      <c r="M2874" t="s">
        <v>1013</v>
      </c>
      <c r="N2874" s="1">
        <v>2003</v>
      </c>
      <c r="O2874" s="19">
        <v>0.74390000000000001</v>
      </c>
      <c r="P2874" t="str">
        <f t="shared" si="314"/>
        <v>03</v>
      </c>
    </row>
    <row r="2875" spans="2:16" x14ac:dyDescent="0.25">
      <c r="B2875" t="s">
        <v>502</v>
      </c>
      <c r="C2875" t="str">
        <f t="shared" si="308"/>
        <v>SCEEPrCZ09</v>
      </c>
      <c r="D2875" s="1" t="s">
        <v>506</v>
      </c>
      <c r="E2875" s="1" t="str">
        <f t="shared" si="309"/>
        <v>SCE</v>
      </c>
      <c r="F2875" s="1" t="str">
        <f t="shared" si="310"/>
        <v>SCE</v>
      </c>
      <c r="G2875" s="1" t="str">
        <f t="shared" si="311"/>
        <v>EPr</v>
      </c>
      <c r="H2875" s="1" t="s">
        <v>530</v>
      </c>
      <c r="I2875" s="1" t="str">
        <f t="shared" si="312"/>
        <v>CZ09</v>
      </c>
      <c r="J2875" s="1" t="s">
        <v>531</v>
      </c>
      <c r="L2875" s="12" t="str">
        <f t="shared" si="313"/>
        <v>SCEEPrCZ092007</v>
      </c>
      <c r="M2875" t="s">
        <v>1013</v>
      </c>
      <c r="N2875" s="1">
        <v>2007</v>
      </c>
      <c r="O2875" s="19">
        <v>0.20406666666666665</v>
      </c>
      <c r="P2875" t="str">
        <f t="shared" si="314"/>
        <v>07</v>
      </c>
    </row>
    <row r="2876" spans="2:16" x14ac:dyDescent="0.25">
      <c r="B2876" t="s">
        <v>502</v>
      </c>
      <c r="C2876" t="str">
        <f t="shared" si="308"/>
        <v>SCEEPrCZ09</v>
      </c>
      <c r="D2876" s="1" t="s">
        <v>506</v>
      </c>
      <c r="E2876" s="1" t="str">
        <f t="shared" si="309"/>
        <v>SCE</v>
      </c>
      <c r="F2876" s="1" t="str">
        <f t="shared" si="310"/>
        <v>SCE</v>
      </c>
      <c r="G2876" s="1" t="str">
        <f t="shared" si="311"/>
        <v>EPr</v>
      </c>
      <c r="H2876" s="1" t="s">
        <v>530</v>
      </c>
      <c r="I2876" s="1" t="str">
        <f t="shared" si="312"/>
        <v>CZ09</v>
      </c>
      <c r="J2876" s="1" t="s">
        <v>531</v>
      </c>
      <c r="L2876" s="12" t="str">
        <f t="shared" si="313"/>
        <v>SCEEPrCZ092011</v>
      </c>
      <c r="M2876" t="s">
        <v>1013</v>
      </c>
      <c r="N2876" s="1">
        <v>2011</v>
      </c>
      <c r="O2876" s="19">
        <v>0.20406666666666665</v>
      </c>
      <c r="P2876" t="str">
        <f t="shared" si="314"/>
        <v>11</v>
      </c>
    </row>
    <row r="2877" spans="2:16" x14ac:dyDescent="0.25">
      <c r="B2877" t="s">
        <v>502</v>
      </c>
      <c r="C2877" t="str">
        <f t="shared" si="308"/>
        <v>SCEEPrCZ09</v>
      </c>
      <c r="D2877" s="1" t="s">
        <v>506</v>
      </c>
      <c r="E2877" s="1" t="str">
        <f t="shared" si="309"/>
        <v>SCE</v>
      </c>
      <c r="F2877" s="1" t="str">
        <f t="shared" si="310"/>
        <v>SCE</v>
      </c>
      <c r="G2877" s="1" t="str">
        <f t="shared" si="311"/>
        <v>EPr</v>
      </c>
      <c r="H2877" s="1" t="s">
        <v>530</v>
      </c>
      <c r="I2877" s="1" t="str">
        <f t="shared" si="312"/>
        <v>CZ09</v>
      </c>
      <c r="J2877" s="1" t="s">
        <v>531</v>
      </c>
      <c r="L2877" s="12" t="str">
        <f t="shared" si="313"/>
        <v>SCEEPrCZ092014</v>
      </c>
      <c r="M2877" t="s">
        <v>1013</v>
      </c>
      <c r="N2877" s="1">
        <v>2014</v>
      </c>
      <c r="O2877" s="19">
        <v>0.10203333333333332</v>
      </c>
      <c r="P2877" t="str">
        <f t="shared" si="314"/>
        <v>14</v>
      </c>
    </row>
    <row r="2878" spans="2:16" x14ac:dyDescent="0.25">
      <c r="B2878" t="s">
        <v>502</v>
      </c>
      <c r="C2878" t="str">
        <f t="shared" si="308"/>
        <v>SCEEPrCZ10</v>
      </c>
      <c r="D2878" s="1" t="s">
        <v>506</v>
      </c>
      <c r="E2878" s="1" t="str">
        <f t="shared" si="309"/>
        <v>SCE</v>
      </c>
      <c r="F2878" s="1" t="str">
        <f t="shared" si="310"/>
        <v>SCE</v>
      </c>
      <c r="G2878" s="1" t="str">
        <f t="shared" si="311"/>
        <v>EPr</v>
      </c>
      <c r="H2878" s="1" t="s">
        <v>530</v>
      </c>
      <c r="I2878" s="1" t="str">
        <f t="shared" si="312"/>
        <v>CZ10</v>
      </c>
      <c r="J2878" s="1" t="s">
        <v>531</v>
      </c>
      <c r="L2878" s="12" t="str">
        <f t="shared" si="313"/>
        <v>SCEEPrCZ101975</v>
      </c>
      <c r="M2878" t="s">
        <v>1014</v>
      </c>
      <c r="N2878" s="1">
        <v>1975</v>
      </c>
      <c r="O2878" s="19">
        <v>5.5982666666666656</v>
      </c>
      <c r="P2878" t="str">
        <f t="shared" si="314"/>
        <v>75</v>
      </c>
    </row>
    <row r="2879" spans="2:16" x14ac:dyDescent="0.25">
      <c r="B2879" t="s">
        <v>502</v>
      </c>
      <c r="C2879" t="str">
        <f t="shared" si="308"/>
        <v>SCEEPrCZ10</v>
      </c>
      <c r="D2879" s="1" t="s">
        <v>506</v>
      </c>
      <c r="E2879" s="1" t="str">
        <f t="shared" si="309"/>
        <v>SCE</v>
      </c>
      <c r="F2879" s="1" t="str">
        <f t="shared" si="310"/>
        <v>SCE</v>
      </c>
      <c r="G2879" s="1" t="str">
        <f t="shared" si="311"/>
        <v>EPr</v>
      </c>
      <c r="H2879" s="1" t="s">
        <v>530</v>
      </c>
      <c r="I2879" s="1" t="str">
        <f t="shared" si="312"/>
        <v>CZ10</v>
      </c>
      <c r="J2879" s="1" t="s">
        <v>531</v>
      </c>
      <c r="L2879" s="12" t="str">
        <f t="shared" si="313"/>
        <v>SCEEPrCZ101985</v>
      </c>
      <c r="M2879" t="s">
        <v>1014</v>
      </c>
      <c r="N2879" s="1">
        <v>1985</v>
      </c>
      <c r="O2879" s="19">
        <v>2.3975</v>
      </c>
      <c r="P2879" t="str">
        <f t="shared" si="314"/>
        <v>85</v>
      </c>
    </row>
    <row r="2880" spans="2:16" x14ac:dyDescent="0.25">
      <c r="B2880" t="s">
        <v>502</v>
      </c>
      <c r="C2880" t="str">
        <f t="shared" si="308"/>
        <v>SCEEPrCZ10</v>
      </c>
      <c r="D2880" s="1" t="s">
        <v>506</v>
      </c>
      <c r="E2880" s="1" t="str">
        <f t="shared" si="309"/>
        <v>SCE</v>
      </c>
      <c r="F2880" s="1" t="str">
        <f t="shared" si="310"/>
        <v>SCE</v>
      </c>
      <c r="G2880" s="1" t="str">
        <f t="shared" si="311"/>
        <v>EPr</v>
      </c>
      <c r="H2880" s="1" t="s">
        <v>530</v>
      </c>
      <c r="I2880" s="1" t="str">
        <f t="shared" si="312"/>
        <v>CZ10</v>
      </c>
      <c r="J2880" s="1" t="s">
        <v>531</v>
      </c>
      <c r="L2880" s="12" t="str">
        <f t="shared" si="313"/>
        <v>SCEEPrCZ101996</v>
      </c>
      <c r="M2880" t="s">
        <v>1014</v>
      </c>
      <c r="N2880" s="1">
        <v>1996</v>
      </c>
      <c r="O2880" s="19">
        <v>2.4323666666666668</v>
      </c>
      <c r="P2880" t="str">
        <f t="shared" si="314"/>
        <v>96</v>
      </c>
    </row>
    <row r="2881" spans="2:16" x14ac:dyDescent="0.25">
      <c r="B2881" t="s">
        <v>502</v>
      </c>
      <c r="C2881" t="str">
        <f t="shared" si="308"/>
        <v>SCEEPrCZ10</v>
      </c>
      <c r="D2881" s="1" t="s">
        <v>506</v>
      </c>
      <c r="E2881" s="1" t="str">
        <f t="shared" si="309"/>
        <v>SCE</v>
      </c>
      <c r="F2881" s="1" t="str">
        <f t="shared" si="310"/>
        <v>SCE</v>
      </c>
      <c r="G2881" s="1" t="str">
        <f t="shared" si="311"/>
        <v>EPr</v>
      </c>
      <c r="H2881" s="1" t="s">
        <v>530</v>
      </c>
      <c r="I2881" s="1" t="str">
        <f t="shared" si="312"/>
        <v>CZ10</v>
      </c>
      <c r="J2881" s="1" t="s">
        <v>531</v>
      </c>
      <c r="L2881" s="12" t="str">
        <f t="shared" si="313"/>
        <v>SCEEPrCZ102003</v>
      </c>
      <c r="M2881" t="s">
        <v>1014</v>
      </c>
      <c r="N2881" s="1">
        <v>2003</v>
      </c>
      <c r="O2881" s="19">
        <v>2.2477</v>
      </c>
      <c r="P2881" t="str">
        <f t="shared" si="314"/>
        <v>03</v>
      </c>
    </row>
    <row r="2882" spans="2:16" x14ac:dyDescent="0.25">
      <c r="B2882" t="s">
        <v>502</v>
      </c>
      <c r="C2882" t="str">
        <f t="shared" si="308"/>
        <v>SCEEPrCZ10</v>
      </c>
      <c r="D2882" s="1" t="s">
        <v>506</v>
      </c>
      <c r="E2882" s="1" t="str">
        <f t="shared" si="309"/>
        <v>SCE</v>
      </c>
      <c r="F2882" s="1" t="str">
        <f t="shared" si="310"/>
        <v>SCE</v>
      </c>
      <c r="G2882" s="1" t="str">
        <f t="shared" si="311"/>
        <v>EPr</v>
      </c>
      <c r="H2882" s="1" t="s">
        <v>530</v>
      </c>
      <c r="I2882" s="1" t="str">
        <f t="shared" si="312"/>
        <v>CZ10</v>
      </c>
      <c r="J2882" s="1" t="s">
        <v>531</v>
      </c>
      <c r="L2882" s="12" t="str">
        <f t="shared" si="313"/>
        <v>SCEEPrCZ102007</v>
      </c>
      <c r="M2882" t="s">
        <v>1014</v>
      </c>
      <c r="N2882" s="1">
        <v>2007</v>
      </c>
      <c r="O2882" s="19">
        <v>0.5694999999999999</v>
      </c>
      <c r="P2882" t="str">
        <f t="shared" si="314"/>
        <v>07</v>
      </c>
    </row>
    <row r="2883" spans="2:16" x14ac:dyDescent="0.25">
      <c r="B2883" t="s">
        <v>502</v>
      </c>
      <c r="C2883" t="str">
        <f t="shared" si="308"/>
        <v>SCEEPrCZ10</v>
      </c>
      <c r="D2883" s="1" t="s">
        <v>506</v>
      </c>
      <c r="E2883" s="1" t="str">
        <f t="shared" si="309"/>
        <v>SCE</v>
      </c>
      <c r="F2883" s="1" t="str">
        <f t="shared" si="310"/>
        <v>SCE</v>
      </c>
      <c r="G2883" s="1" t="str">
        <f t="shared" si="311"/>
        <v>EPr</v>
      </c>
      <c r="H2883" s="1" t="s">
        <v>530</v>
      </c>
      <c r="I2883" s="1" t="str">
        <f t="shared" si="312"/>
        <v>CZ10</v>
      </c>
      <c r="J2883" s="1" t="s">
        <v>531</v>
      </c>
      <c r="L2883" s="12" t="str">
        <f t="shared" si="313"/>
        <v>SCEEPrCZ102011</v>
      </c>
      <c r="M2883" t="s">
        <v>1014</v>
      </c>
      <c r="N2883" s="1">
        <v>2011</v>
      </c>
      <c r="O2883" s="19">
        <v>0.5694999999999999</v>
      </c>
      <c r="P2883" t="str">
        <f t="shared" si="314"/>
        <v>11</v>
      </c>
    </row>
    <row r="2884" spans="2:16" x14ac:dyDescent="0.25">
      <c r="B2884" t="s">
        <v>502</v>
      </c>
      <c r="C2884" t="str">
        <f t="shared" si="308"/>
        <v>SCEEPrCZ10</v>
      </c>
      <c r="D2884" s="1" t="s">
        <v>506</v>
      </c>
      <c r="E2884" s="1" t="str">
        <f t="shared" si="309"/>
        <v>SCE</v>
      </c>
      <c r="F2884" s="1" t="str">
        <f t="shared" si="310"/>
        <v>SCE</v>
      </c>
      <c r="G2884" s="1" t="str">
        <f t="shared" si="311"/>
        <v>EPr</v>
      </c>
      <c r="H2884" s="1" t="s">
        <v>530</v>
      </c>
      <c r="I2884" s="1" t="str">
        <f t="shared" si="312"/>
        <v>CZ10</v>
      </c>
      <c r="J2884" s="1" t="s">
        <v>531</v>
      </c>
      <c r="L2884" s="12" t="str">
        <f t="shared" si="313"/>
        <v>SCEEPrCZ102014</v>
      </c>
      <c r="M2884" t="s">
        <v>1014</v>
      </c>
      <c r="N2884" s="1">
        <v>2014</v>
      </c>
      <c r="O2884" s="19">
        <v>0.28474999999999995</v>
      </c>
      <c r="P2884" t="str">
        <f t="shared" si="314"/>
        <v>14</v>
      </c>
    </row>
    <row r="2885" spans="2:16" x14ac:dyDescent="0.25">
      <c r="B2885" t="s">
        <v>502</v>
      </c>
      <c r="C2885" t="str">
        <f t="shared" si="308"/>
        <v>SCEEPrCZ11</v>
      </c>
      <c r="D2885" s="1" t="s">
        <v>506</v>
      </c>
      <c r="E2885" s="1" t="str">
        <f t="shared" si="309"/>
        <v>SCE</v>
      </c>
      <c r="F2885" s="1" t="str">
        <f t="shared" si="310"/>
        <v>SCE</v>
      </c>
      <c r="G2885" s="1" t="str">
        <f t="shared" si="311"/>
        <v>EPr</v>
      </c>
      <c r="H2885" s="1" t="s">
        <v>530</v>
      </c>
      <c r="I2885" s="1" t="str">
        <f t="shared" si="312"/>
        <v>CZ11</v>
      </c>
      <c r="J2885" s="1" t="s">
        <v>531</v>
      </c>
      <c r="L2885" s="12" t="str">
        <f t="shared" si="313"/>
        <v>SCEEPrCZ111975</v>
      </c>
      <c r="M2885" t="s">
        <v>1015</v>
      </c>
      <c r="N2885" s="1">
        <v>1975</v>
      </c>
      <c r="O2885" s="19">
        <v>0</v>
      </c>
      <c r="P2885" t="str">
        <f t="shared" si="314"/>
        <v>75</v>
      </c>
    </row>
    <row r="2886" spans="2:16" x14ac:dyDescent="0.25">
      <c r="B2886" t="s">
        <v>502</v>
      </c>
      <c r="C2886" t="str">
        <f t="shared" si="308"/>
        <v>SCEEPrCZ11</v>
      </c>
      <c r="D2886" s="1" t="s">
        <v>506</v>
      </c>
      <c r="E2886" s="1" t="str">
        <f t="shared" si="309"/>
        <v>SCE</v>
      </c>
      <c r="F2886" s="1" t="str">
        <f t="shared" si="310"/>
        <v>SCE</v>
      </c>
      <c r="G2886" s="1" t="str">
        <f t="shared" si="311"/>
        <v>EPr</v>
      </c>
      <c r="H2886" s="1" t="s">
        <v>530</v>
      </c>
      <c r="I2886" s="1" t="str">
        <f t="shared" si="312"/>
        <v>CZ11</v>
      </c>
      <c r="J2886" s="1" t="s">
        <v>531</v>
      </c>
      <c r="L2886" s="12" t="str">
        <f t="shared" si="313"/>
        <v>SCEEPrCZ111985</v>
      </c>
      <c r="M2886" t="s">
        <v>1015</v>
      </c>
      <c r="N2886" s="1">
        <v>1985</v>
      </c>
      <c r="O2886" s="19">
        <v>0</v>
      </c>
      <c r="P2886" t="str">
        <f t="shared" si="314"/>
        <v>85</v>
      </c>
    </row>
    <row r="2887" spans="2:16" x14ac:dyDescent="0.25">
      <c r="B2887" t="s">
        <v>502</v>
      </c>
      <c r="C2887" t="str">
        <f t="shared" si="308"/>
        <v>SCEEPrCZ11</v>
      </c>
      <c r="D2887" s="1" t="s">
        <v>506</v>
      </c>
      <c r="E2887" s="1" t="str">
        <f t="shared" si="309"/>
        <v>SCE</v>
      </c>
      <c r="F2887" s="1" t="str">
        <f t="shared" si="310"/>
        <v>SCE</v>
      </c>
      <c r="G2887" s="1" t="str">
        <f t="shared" si="311"/>
        <v>EPr</v>
      </c>
      <c r="H2887" s="1" t="s">
        <v>530</v>
      </c>
      <c r="I2887" s="1" t="str">
        <f t="shared" si="312"/>
        <v>CZ11</v>
      </c>
      <c r="J2887" s="1" t="s">
        <v>531</v>
      </c>
      <c r="L2887" s="12" t="str">
        <f t="shared" si="313"/>
        <v>SCEEPrCZ111996</v>
      </c>
      <c r="M2887" t="s">
        <v>1015</v>
      </c>
      <c r="N2887" s="1">
        <v>1996</v>
      </c>
      <c r="O2887" s="19">
        <v>0</v>
      </c>
      <c r="P2887" t="str">
        <f t="shared" si="314"/>
        <v>96</v>
      </c>
    </row>
    <row r="2888" spans="2:16" x14ac:dyDescent="0.25">
      <c r="B2888" t="s">
        <v>502</v>
      </c>
      <c r="C2888" t="str">
        <f t="shared" si="308"/>
        <v>SCEEPrCZ11</v>
      </c>
      <c r="D2888" s="1" t="s">
        <v>506</v>
      </c>
      <c r="E2888" s="1" t="str">
        <f t="shared" si="309"/>
        <v>SCE</v>
      </c>
      <c r="F2888" s="1" t="str">
        <f t="shared" si="310"/>
        <v>SCE</v>
      </c>
      <c r="G2888" s="1" t="str">
        <f t="shared" si="311"/>
        <v>EPr</v>
      </c>
      <c r="H2888" s="1" t="s">
        <v>530</v>
      </c>
      <c r="I2888" s="1" t="str">
        <f t="shared" si="312"/>
        <v>CZ11</v>
      </c>
      <c r="J2888" s="1" t="s">
        <v>531</v>
      </c>
      <c r="L2888" s="12" t="str">
        <f t="shared" si="313"/>
        <v>SCEEPrCZ112003</v>
      </c>
      <c r="M2888" t="s">
        <v>1015</v>
      </c>
      <c r="N2888" s="1">
        <v>2003</v>
      </c>
      <c r="O2888" s="19">
        <v>0</v>
      </c>
      <c r="P2888" t="str">
        <f t="shared" si="314"/>
        <v>03</v>
      </c>
    </row>
    <row r="2889" spans="2:16" x14ac:dyDescent="0.25">
      <c r="B2889" t="s">
        <v>502</v>
      </c>
      <c r="C2889" t="str">
        <f t="shared" si="308"/>
        <v>SCEEPrCZ11</v>
      </c>
      <c r="D2889" s="1" t="s">
        <v>506</v>
      </c>
      <c r="E2889" s="1" t="str">
        <f t="shared" si="309"/>
        <v>SCE</v>
      </c>
      <c r="F2889" s="1" t="str">
        <f t="shared" si="310"/>
        <v>SCE</v>
      </c>
      <c r="G2889" s="1" t="str">
        <f t="shared" si="311"/>
        <v>EPr</v>
      </c>
      <c r="H2889" s="1" t="s">
        <v>530</v>
      </c>
      <c r="I2889" s="1" t="str">
        <f t="shared" si="312"/>
        <v>CZ11</v>
      </c>
      <c r="J2889" s="1" t="s">
        <v>531</v>
      </c>
      <c r="L2889" s="12" t="str">
        <f t="shared" si="313"/>
        <v>SCEEPrCZ112007</v>
      </c>
      <c r="M2889" t="s">
        <v>1015</v>
      </c>
      <c r="N2889" s="1">
        <v>2007</v>
      </c>
      <c r="O2889" s="19">
        <v>0</v>
      </c>
      <c r="P2889" t="str">
        <f t="shared" si="314"/>
        <v>07</v>
      </c>
    </row>
    <row r="2890" spans="2:16" x14ac:dyDescent="0.25">
      <c r="B2890" t="s">
        <v>502</v>
      </c>
      <c r="C2890" t="str">
        <f t="shared" si="308"/>
        <v>SCEEPrCZ11</v>
      </c>
      <c r="D2890" s="1" t="s">
        <v>506</v>
      </c>
      <c r="E2890" s="1" t="str">
        <f t="shared" si="309"/>
        <v>SCE</v>
      </c>
      <c r="F2890" s="1" t="str">
        <f t="shared" si="310"/>
        <v>SCE</v>
      </c>
      <c r="G2890" s="1" t="str">
        <f t="shared" si="311"/>
        <v>EPr</v>
      </c>
      <c r="H2890" s="1" t="s">
        <v>530</v>
      </c>
      <c r="I2890" s="1" t="str">
        <f t="shared" si="312"/>
        <v>CZ11</v>
      </c>
      <c r="J2890" s="1" t="s">
        <v>531</v>
      </c>
      <c r="L2890" s="12" t="str">
        <f t="shared" si="313"/>
        <v>SCEEPrCZ112011</v>
      </c>
      <c r="M2890" t="s">
        <v>1015</v>
      </c>
      <c r="N2890" s="1">
        <v>2011</v>
      </c>
      <c r="O2890" s="19">
        <v>0</v>
      </c>
      <c r="P2890" t="str">
        <f t="shared" si="314"/>
        <v>11</v>
      </c>
    </row>
    <row r="2891" spans="2:16" x14ac:dyDescent="0.25">
      <c r="B2891" t="s">
        <v>502</v>
      </c>
      <c r="C2891" t="str">
        <f t="shared" si="308"/>
        <v>SCEEPrCZ11</v>
      </c>
      <c r="D2891" s="1" t="s">
        <v>506</v>
      </c>
      <c r="E2891" s="1" t="str">
        <f t="shared" si="309"/>
        <v>SCE</v>
      </c>
      <c r="F2891" s="1" t="str">
        <f t="shared" si="310"/>
        <v>SCE</v>
      </c>
      <c r="G2891" s="1" t="str">
        <f t="shared" si="311"/>
        <v>EPr</v>
      </c>
      <c r="H2891" s="1" t="s">
        <v>530</v>
      </c>
      <c r="I2891" s="1" t="str">
        <f t="shared" si="312"/>
        <v>CZ11</v>
      </c>
      <c r="J2891" s="1" t="s">
        <v>531</v>
      </c>
      <c r="L2891" s="12" t="str">
        <f t="shared" si="313"/>
        <v>SCEEPrCZ112014</v>
      </c>
      <c r="M2891" t="s">
        <v>1015</v>
      </c>
      <c r="N2891" s="1">
        <v>2014</v>
      </c>
      <c r="O2891" s="19">
        <v>0</v>
      </c>
      <c r="P2891" t="str">
        <f t="shared" si="314"/>
        <v>14</v>
      </c>
    </row>
    <row r="2892" spans="2:16" x14ac:dyDescent="0.25">
      <c r="B2892" t="s">
        <v>502</v>
      </c>
      <c r="C2892" t="str">
        <f t="shared" si="308"/>
        <v>SCEEPrCZ12</v>
      </c>
      <c r="D2892" s="1" t="s">
        <v>506</v>
      </c>
      <c r="E2892" s="1" t="str">
        <f t="shared" si="309"/>
        <v>SCE</v>
      </c>
      <c r="F2892" s="1" t="str">
        <f t="shared" si="310"/>
        <v>SCE</v>
      </c>
      <c r="G2892" s="1" t="str">
        <f t="shared" si="311"/>
        <v>EPr</v>
      </c>
      <c r="H2892" s="1" t="s">
        <v>530</v>
      </c>
      <c r="I2892" s="1" t="str">
        <f t="shared" si="312"/>
        <v>CZ12</v>
      </c>
      <c r="J2892" s="1" t="s">
        <v>531</v>
      </c>
      <c r="L2892" s="12" t="str">
        <f t="shared" si="313"/>
        <v>SCEEPrCZ121975</v>
      </c>
      <c r="M2892" t="s">
        <v>1016</v>
      </c>
      <c r="N2892" s="1">
        <v>1975</v>
      </c>
      <c r="O2892" s="19">
        <v>0</v>
      </c>
      <c r="P2892" t="str">
        <f t="shared" si="314"/>
        <v>75</v>
      </c>
    </row>
    <row r="2893" spans="2:16" x14ac:dyDescent="0.25">
      <c r="B2893" t="s">
        <v>502</v>
      </c>
      <c r="C2893" t="str">
        <f t="shared" si="308"/>
        <v>SCEEPrCZ12</v>
      </c>
      <c r="D2893" s="1" t="s">
        <v>506</v>
      </c>
      <c r="E2893" s="1" t="str">
        <f t="shared" si="309"/>
        <v>SCE</v>
      </c>
      <c r="F2893" s="1" t="str">
        <f t="shared" si="310"/>
        <v>SCE</v>
      </c>
      <c r="G2893" s="1" t="str">
        <f t="shared" si="311"/>
        <v>EPr</v>
      </c>
      <c r="H2893" s="1" t="s">
        <v>530</v>
      </c>
      <c r="I2893" s="1" t="str">
        <f t="shared" si="312"/>
        <v>CZ12</v>
      </c>
      <c r="J2893" s="1" t="s">
        <v>531</v>
      </c>
      <c r="L2893" s="12" t="str">
        <f t="shared" si="313"/>
        <v>SCEEPrCZ121985</v>
      </c>
      <c r="M2893" t="s">
        <v>1016</v>
      </c>
      <c r="N2893" s="1">
        <v>1985</v>
      </c>
      <c r="O2893" s="19">
        <v>0</v>
      </c>
      <c r="P2893" t="str">
        <f t="shared" si="314"/>
        <v>85</v>
      </c>
    </row>
    <row r="2894" spans="2:16" x14ac:dyDescent="0.25">
      <c r="B2894" t="s">
        <v>502</v>
      </c>
      <c r="C2894" t="str">
        <f t="shared" si="308"/>
        <v>SCEEPrCZ12</v>
      </c>
      <c r="D2894" s="1" t="s">
        <v>506</v>
      </c>
      <c r="E2894" s="1" t="str">
        <f t="shared" si="309"/>
        <v>SCE</v>
      </c>
      <c r="F2894" s="1" t="str">
        <f t="shared" si="310"/>
        <v>SCE</v>
      </c>
      <c r="G2894" s="1" t="str">
        <f t="shared" si="311"/>
        <v>EPr</v>
      </c>
      <c r="H2894" s="1" t="s">
        <v>530</v>
      </c>
      <c r="I2894" s="1" t="str">
        <f t="shared" si="312"/>
        <v>CZ12</v>
      </c>
      <c r="J2894" s="1" t="s">
        <v>531</v>
      </c>
      <c r="L2894" s="12" t="str">
        <f t="shared" si="313"/>
        <v>SCEEPrCZ121996</v>
      </c>
      <c r="M2894" t="s">
        <v>1016</v>
      </c>
      <c r="N2894" s="1">
        <v>1996</v>
      </c>
      <c r="O2894" s="19">
        <v>0</v>
      </c>
      <c r="P2894" t="str">
        <f t="shared" si="314"/>
        <v>96</v>
      </c>
    </row>
    <row r="2895" spans="2:16" x14ac:dyDescent="0.25">
      <c r="B2895" t="s">
        <v>502</v>
      </c>
      <c r="C2895" t="str">
        <f t="shared" si="308"/>
        <v>SCEEPrCZ12</v>
      </c>
      <c r="D2895" s="1" t="s">
        <v>506</v>
      </c>
      <c r="E2895" s="1" t="str">
        <f t="shared" si="309"/>
        <v>SCE</v>
      </c>
      <c r="F2895" s="1" t="str">
        <f t="shared" si="310"/>
        <v>SCE</v>
      </c>
      <c r="G2895" s="1" t="str">
        <f t="shared" si="311"/>
        <v>EPr</v>
      </c>
      <c r="H2895" s="1" t="s">
        <v>530</v>
      </c>
      <c r="I2895" s="1" t="str">
        <f t="shared" si="312"/>
        <v>CZ12</v>
      </c>
      <c r="J2895" s="1" t="s">
        <v>531</v>
      </c>
      <c r="L2895" s="12" t="str">
        <f t="shared" si="313"/>
        <v>SCEEPrCZ122003</v>
      </c>
      <c r="M2895" t="s">
        <v>1016</v>
      </c>
      <c r="N2895" s="1">
        <v>2003</v>
      </c>
      <c r="O2895" s="19">
        <v>0</v>
      </c>
      <c r="P2895" t="str">
        <f t="shared" si="314"/>
        <v>03</v>
      </c>
    </row>
    <row r="2896" spans="2:16" x14ac:dyDescent="0.25">
      <c r="B2896" t="s">
        <v>502</v>
      </c>
      <c r="C2896" t="str">
        <f t="shared" ref="C2896:C2959" si="315">F2896&amp;G2896&amp;I2896</f>
        <v>SCEEPrCZ12</v>
      </c>
      <c r="D2896" s="1" t="s">
        <v>506</v>
      </c>
      <c r="E2896" s="1" t="str">
        <f t="shared" ref="E2896:E2959" si="316">+F2896</f>
        <v>SCE</v>
      </c>
      <c r="F2896" s="1" t="str">
        <f t="shared" ref="F2896:F2959" si="317">LEFT(M2896,3)</f>
        <v>SCE</v>
      </c>
      <c r="G2896" s="1" t="str">
        <f t="shared" ref="G2896:G2959" si="318">MID(M2896,4,3)</f>
        <v>EPr</v>
      </c>
      <c r="H2896" s="1" t="s">
        <v>530</v>
      </c>
      <c r="I2896" s="1" t="str">
        <f t="shared" ref="I2896:I2959" si="319">RIGHT(M2896,4)</f>
        <v>CZ12</v>
      </c>
      <c r="J2896" s="1" t="s">
        <v>531</v>
      </c>
      <c r="L2896" s="12" t="str">
        <f t="shared" ref="L2896:L2959" si="320">C2896&amp;N2896</f>
        <v>SCEEPrCZ122007</v>
      </c>
      <c r="M2896" t="s">
        <v>1016</v>
      </c>
      <c r="N2896" s="1">
        <v>2007</v>
      </c>
      <c r="O2896" s="19">
        <v>0</v>
      </c>
      <c r="P2896" t="str">
        <f t="shared" ref="P2896:P2959" si="321">RIGHT(N2896,2)</f>
        <v>07</v>
      </c>
    </row>
    <row r="2897" spans="2:16" x14ac:dyDescent="0.25">
      <c r="B2897" t="s">
        <v>502</v>
      </c>
      <c r="C2897" t="str">
        <f t="shared" si="315"/>
        <v>SCEEPrCZ12</v>
      </c>
      <c r="D2897" s="1" t="s">
        <v>506</v>
      </c>
      <c r="E2897" s="1" t="str">
        <f t="shared" si="316"/>
        <v>SCE</v>
      </c>
      <c r="F2897" s="1" t="str">
        <f t="shared" si="317"/>
        <v>SCE</v>
      </c>
      <c r="G2897" s="1" t="str">
        <f t="shared" si="318"/>
        <v>EPr</v>
      </c>
      <c r="H2897" s="1" t="s">
        <v>530</v>
      </c>
      <c r="I2897" s="1" t="str">
        <f t="shared" si="319"/>
        <v>CZ12</v>
      </c>
      <c r="J2897" s="1" t="s">
        <v>531</v>
      </c>
      <c r="L2897" s="12" t="str">
        <f t="shared" si="320"/>
        <v>SCEEPrCZ122011</v>
      </c>
      <c r="M2897" t="s">
        <v>1016</v>
      </c>
      <c r="N2897" s="1">
        <v>2011</v>
      </c>
      <c r="O2897" s="19">
        <v>0</v>
      </c>
      <c r="P2897" t="str">
        <f t="shared" si="321"/>
        <v>11</v>
      </c>
    </row>
    <row r="2898" spans="2:16" x14ac:dyDescent="0.25">
      <c r="B2898" t="s">
        <v>502</v>
      </c>
      <c r="C2898" t="str">
        <f t="shared" si="315"/>
        <v>SCEEPrCZ12</v>
      </c>
      <c r="D2898" s="1" t="s">
        <v>506</v>
      </c>
      <c r="E2898" s="1" t="str">
        <f t="shared" si="316"/>
        <v>SCE</v>
      </c>
      <c r="F2898" s="1" t="str">
        <f t="shared" si="317"/>
        <v>SCE</v>
      </c>
      <c r="G2898" s="1" t="str">
        <f t="shared" si="318"/>
        <v>EPr</v>
      </c>
      <c r="H2898" s="1" t="s">
        <v>530</v>
      </c>
      <c r="I2898" s="1" t="str">
        <f t="shared" si="319"/>
        <v>CZ12</v>
      </c>
      <c r="J2898" s="1" t="s">
        <v>531</v>
      </c>
      <c r="L2898" s="12" t="str">
        <f t="shared" si="320"/>
        <v>SCEEPrCZ122014</v>
      </c>
      <c r="M2898" t="s">
        <v>1016</v>
      </c>
      <c r="N2898" s="1">
        <v>2014</v>
      </c>
      <c r="O2898" s="19">
        <v>0</v>
      </c>
      <c r="P2898" t="str">
        <f t="shared" si="321"/>
        <v>14</v>
      </c>
    </row>
    <row r="2899" spans="2:16" x14ac:dyDescent="0.25">
      <c r="B2899" t="s">
        <v>502</v>
      </c>
      <c r="C2899" t="str">
        <f t="shared" si="315"/>
        <v>SCEEPrCZ13</v>
      </c>
      <c r="D2899" s="1" t="s">
        <v>506</v>
      </c>
      <c r="E2899" s="1" t="str">
        <f t="shared" si="316"/>
        <v>SCE</v>
      </c>
      <c r="F2899" s="1" t="str">
        <f t="shared" si="317"/>
        <v>SCE</v>
      </c>
      <c r="G2899" s="1" t="str">
        <f t="shared" si="318"/>
        <v>EPr</v>
      </c>
      <c r="H2899" s="1" t="s">
        <v>530</v>
      </c>
      <c r="I2899" s="1" t="str">
        <f t="shared" si="319"/>
        <v>CZ13</v>
      </c>
      <c r="J2899" s="1" t="s">
        <v>531</v>
      </c>
      <c r="L2899" s="12" t="str">
        <f t="shared" si="320"/>
        <v>SCEEPrCZ131975</v>
      </c>
      <c r="M2899" t="s">
        <v>1017</v>
      </c>
      <c r="N2899" s="1">
        <v>1975</v>
      </c>
      <c r="O2899" s="19">
        <v>1.4683666666666666</v>
      </c>
      <c r="P2899" t="str">
        <f t="shared" si="321"/>
        <v>75</v>
      </c>
    </row>
    <row r="2900" spans="2:16" x14ac:dyDescent="0.25">
      <c r="B2900" t="s">
        <v>502</v>
      </c>
      <c r="C2900" t="str">
        <f t="shared" si="315"/>
        <v>SCEEPrCZ13</v>
      </c>
      <c r="D2900" s="1" t="s">
        <v>506</v>
      </c>
      <c r="E2900" s="1" t="str">
        <f t="shared" si="316"/>
        <v>SCE</v>
      </c>
      <c r="F2900" s="1" t="str">
        <f t="shared" si="317"/>
        <v>SCE</v>
      </c>
      <c r="G2900" s="1" t="str">
        <f t="shared" si="318"/>
        <v>EPr</v>
      </c>
      <c r="H2900" s="1" t="s">
        <v>530</v>
      </c>
      <c r="I2900" s="1" t="str">
        <f t="shared" si="319"/>
        <v>CZ13</v>
      </c>
      <c r="J2900" s="1" t="s">
        <v>531</v>
      </c>
      <c r="L2900" s="12" t="str">
        <f t="shared" si="320"/>
        <v>SCEEPrCZ131985</v>
      </c>
      <c r="M2900" t="s">
        <v>1017</v>
      </c>
      <c r="N2900" s="1">
        <v>1985</v>
      </c>
      <c r="O2900" s="19">
        <v>0.35783333333333328</v>
      </c>
      <c r="P2900" t="str">
        <f t="shared" si="321"/>
        <v>85</v>
      </c>
    </row>
    <row r="2901" spans="2:16" x14ac:dyDescent="0.25">
      <c r="B2901" t="s">
        <v>502</v>
      </c>
      <c r="C2901" t="str">
        <f t="shared" si="315"/>
        <v>SCEEPrCZ13</v>
      </c>
      <c r="D2901" s="1" t="s">
        <v>506</v>
      </c>
      <c r="E2901" s="1" t="str">
        <f t="shared" si="316"/>
        <v>SCE</v>
      </c>
      <c r="F2901" s="1" t="str">
        <f t="shared" si="317"/>
        <v>SCE</v>
      </c>
      <c r="G2901" s="1" t="str">
        <f t="shared" si="318"/>
        <v>EPr</v>
      </c>
      <c r="H2901" s="1" t="s">
        <v>530</v>
      </c>
      <c r="I2901" s="1" t="str">
        <f t="shared" si="319"/>
        <v>CZ13</v>
      </c>
      <c r="J2901" s="1" t="s">
        <v>531</v>
      </c>
      <c r="L2901" s="12" t="str">
        <f t="shared" si="320"/>
        <v>SCEEPrCZ131996</v>
      </c>
      <c r="M2901" t="s">
        <v>1017</v>
      </c>
      <c r="N2901" s="1">
        <v>1996</v>
      </c>
      <c r="O2901" s="19">
        <v>0.45763333333333334</v>
      </c>
      <c r="P2901" t="str">
        <f t="shared" si="321"/>
        <v>96</v>
      </c>
    </row>
    <row r="2902" spans="2:16" x14ac:dyDescent="0.25">
      <c r="B2902" t="s">
        <v>502</v>
      </c>
      <c r="C2902" t="str">
        <f t="shared" si="315"/>
        <v>SCEEPrCZ13</v>
      </c>
      <c r="D2902" s="1" t="s">
        <v>506</v>
      </c>
      <c r="E2902" s="1" t="str">
        <f t="shared" si="316"/>
        <v>SCE</v>
      </c>
      <c r="F2902" s="1" t="str">
        <f t="shared" si="317"/>
        <v>SCE</v>
      </c>
      <c r="G2902" s="1" t="str">
        <f t="shared" si="318"/>
        <v>EPr</v>
      </c>
      <c r="H2902" s="1" t="s">
        <v>530</v>
      </c>
      <c r="I2902" s="1" t="str">
        <f t="shared" si="319"/>
        <v>CZ13</v>
      </c>
      <c r="J2902" s="1" t="s">
        <v>531</v>
      </c>
      <c r="L2902" s="12" t="str">
        <f t="shared" si="320"/>
        <v>SCEEPrCZ132003</v>
      </c>
      <c r="M2902" t="s">
        <v>1017</v>
      </c>
      <c r="N2902" s="1">
        <v>2003</v>
      </c>
      <c r="O2902" s="19">
        <v>0.28039999999999998</v>
      </c>
      <c r="P2902" t="str">
        <f t="shared" si="321"/>
        <v>03</v>
      </c>
    </row>
    <row r="2903" spans="2:16" x14ac:dyDescent="0.25">
      <c r="B2903" t="s">
        <v>502</v>
      </c>
      <c r="C2903" t="str">
        <f t="shared" si="315"/>
        <v>SCEEPrCZ13</v>
      </c>
      <c r="D2903" s="1" t="s">
        <v>506</v>
      </c>
      <c r="E2903" s="1" t="str">
        <f t="shared" si="316"/>
        <v>SCE</v>
      </c>
      <c r="F2903" s="1" t="str">
        <f t="shared" si="317"/>
        <v>SCE</v>
      </c>
      <c r="G2903" s="1" t="str">
        <f t="shared" si="318"/>
        <v>EPr</v>
      </c>
      <c r="H2903" s="1" t="s">
        <v>530</v>
      </c>
      <c r="I2903" s="1" t="str">
        <f t="shared" si="319"/>
        <v>CZ13</v>
      </c>
      <c r="J2903" s="1" t="s">
        <v>531</v>
      </c>
      <c r="L2903" s="12" t="str">
        <f t="shared" si="320"/>
        <v>SCEEPrCZ132007</v>
      </c>
      <c r="M2903" t="s">
        <v>1017</v>
      </c>
      <c r="N2903" s="1">
        <v>2007</v>
      </c>
      <c r="O2903" s="19">
        <v>0.12476666666666666</v>
      </c>
      <c r="P2903" t="str">
        <f t="shared" si="321"/>
        <v>07</v>
      </c>
    </row>
    <row r="2904" spans="2:16" x14ac:dyDescent="0.25">
      <c r="B2904" t="s">
        <v>502</v>
      </c>
      <c r="C2904" t="str">
        <f t="shared" si="315"/>
        <v>SCEEPrCZ13</v>
      </c>
      <c r="D2904" s="1" t="s">
        <v>506</v>
      </c>
      <c r="E2904" s="1" t="str">
        <f t="shared" si="316"/>
        <v>SCE</v>
      </c>
      <c r="F2904" s="1" t="str">
        <f t="shared" si="317"/>
        <v>SCE</v>
      </c>
      <c r="G2904" s="1" t="str">
        <f t="shared" si="318"/>
        <v>EPr</v>
      </c>
      <c r="H2904" s="1" t="s">
        <v>530</v>
      </c>
      <c r="I2904" s="1" t="str">
        <f t="shared" si="319"/>
        <v>CZ13</v>
      </c>
      <c r="J2904" s="1" t="s">
        <v>531</v>
      </c>
      <c r="L2904" s="12" t="str">
        <f t="shared" si="320"/>
        <v>SCEEPrCZ132011</v>
      </c>
      <c r="M2904" t="s">
        <v>1017</v>
      </c>
      <c r="N2904" s="1">
        <v>2011</v>
      </c>
      <c r="O2904" s="19">
        <v>0.12476666666666666</v>
      </c>
      <c r="P2904" t="str">
        <f t="shared" si="321"/>
        <v>11</v>
      </c>
    </row>
    <row r="2905" spans="2:16" x14ac:dyDescent="0.25">
      <c r="B2905" t="s">
        <v>502</v>
      </c>
      <c r="C2905" t="str">
        <f t="shared" si="315"/>
        <v>SCEEPrCZ13</v>
      </c>
      <c r="D2905" s="1" t="s">
        <v>506</v>
      </c>
      <c r="E2905" s="1" t="str">
        <f t="shared" si="316"/>
        <v>SCE</v>
      </c>
      <c r="F2905" s="1" t="str">
        <f t="shared" si="317"/>
        <v>SCE</v>
      </c>
      <c r="G2905" s="1" t="str">
        <f t="shared" si="318"/>
        <v>EPr</v>
      </c>
      <c r="H2905" s="1" t="s">
        <v>530</v>
      </c>
      <c r="I2905" s="1" t="str">
        <f t="shared" si="319"/>
        <v>CZ13</v>
      </c>
      <c r="J2905" s="1" t="s">
        <v>531</v>
      </c>
      <c r="L2905" s="12" t="str">
        <f t="shared" si="320"/>
        <v>SCEEPrCZ132014</v>
      </c>
      <c r="M2905" t="s">
        <v>1017</v>
      </c>
      <c r="N2905" s="1">
        <v>2014</v>
      </c>
      <c r="O2905" s="19">
        <v>6.2383333333333332E-2</v>
      </c>
      <c r="P2905" t="str">
        <f t="shared" si="321"/>
        <v>14</v>
      </c>
    </row>
    <row r="2906" spans="2:16" x14ac:dyDescent="0.25">
      <c r="B2906" t="s">
        <v>502</v>
      </c>
      <c r="C2906" t="str">
        <f t="shared" si="315"/>
        <v>SCEEPrCZ14</v>
      </c>
      <c r="D2906" s="1" t="s">
        <v>506</v>
      </c>
      <c r="E2906" s="1" t="str">
        <f t="shared" si="316"/>
        <v>SCE</v>
      </c>
      <c r="F2906" s="1" t="str">
        <f t="shared" si="317"/>
        <v>SCE</v>
      </c>
      <c r="G2906" s="1" t="str">
        <f t="shared" si="318"/>
        <v>EPr</v>
      </c>
      <c r="H2906" s="1" t="s">
        <v>530</v>
      </c>
      <c r="I2906" s="1" t="str">
        <f t="shared" si="319"/>
        <v>CZ14</v>
      </c>
      <c r="J2906" s="1" t="s">
        <v>531</v>
      </c>
      <c r="L2906" s="12" t="str">
        <f t="shared" si="320"/>
        <v>SCEEPrCZ141975</v>
      </c>
      <c r="M2906" t="s">
        <v>1018</v>
      </c>
      <c r="N2906" s="1">
        <v>1975</v>
      </c>
      <c r="O2906" s="19">
        <v>1.7945666666666666</v>
      </c>
      <c r="P2906" t="str">
        <f t="shared" si="321"/>
        <v>75</v>
      </c>
    </row>
    <row r="2907" spans="2:16" x14ac:dyDescent="0.25">
      <c r="B2907" t="s">
        <v>502</v>
      </c>
      <c r="C2907" t="str">
        <f t="shared" si="315"/>
        <v>SCEEPrCZ14</v>
      </c>
      <c r="D2907" s="1" t="s">
        <v>506</v>
      </c>
      <c r="E2907" s="1" t="str">
        <f t="shared" si="316"/>
        <v>SCE</v>
      </c>
      <c r="F2907" s="1" t="str">
        <f t="shared" si="317"/>
        <v>SCE</v>
      </c>
      <c r="G2907" s="1" t="str">
        <f t="shared" si="318"/>
        <v>EPr</v>
      </c>
      <c r="H2907" s="1" t="s">
        <v>530</v>
      </c>
      <c r="I2907" s="1" t="str">
        <f t="shared" si="319"/>
        <v>CZ14</v>
      </c>
      <c r="J2907" s="1" t="s">
        <v>531</v>
      </c>
      <c r="L2907" s="12" t="str">
        <f t="shared" si="320"/>
        <v>SCEEPrCZ141985</v>
      </c>
      <c r="M2907" t="s">
        <v>1018</v>
      </c>
      <c r="N2907" s="1">
        <v>1985</v>
      </c>
      <c r="O2907" s="19">
        <v>0.52763333333333329</v>
      </c>
      <c r="P2907" t="str">
        <f t="shared" si="321"/>
        <v>85</v>
      </c>
    </row>
    <row r="2908" spans="2:16" x14ac:dyDescent="0.25">
      <c r="B2908" t="s">
        <v>502</v>
      </c>
      <c r="C2908" t="str">
        <f t="shared" si="315"/>
        <v>SCEEPrCZ14</v>
      </c>
      <c r="D2908" s="1" t="s">
        <v>506</v>
      </c>
      <c r="E2908" s="1" t="str">
        <f t="shared" si="316"/>
        <v>SCE</v>
      </c>
      <c r="F2908" s="1" t="str">
        <f t="shared" si="317"/>
        <v>SCE</v>
      </c>
      <c r="G2908" s="1" t="str">
        <f t="shared" si="318"/>
        <v>EPr</v>
      </c>
      <c r="H2908" s="1" t="s">
        <v>530</v>
      </c>
      <c r="I2908" s="1" t="str">
        <f t="shared" si="319"/>
        <v>CZ14</v>
      </c>
      <c r="J2908" s="1" t="s">
        <v>531</v>
      </c>
      <c r="L2908" s="12" t="str">
        <f t="shared" si="320"/>
        <v>SCEEPrCZ141996</v>
      </c>
      <c r="M2908" t="s">
        <v>1018</v>
      </c>
      <c r="N2908" s="1">
        <v>1996</v>
      </c>
      <c r="O2908" s="19">
        <v>0.53706666666666658</v>
      </c>
      <c r="P2908" t="str">
        <f t="shared" si="321"/>
        <v>96</v>
      </c>
    </row>
    <row r="2909" spans="2:16" x14ac:dyDescent="0.25">
      <c r="B2909" t="s">
        <v>502</v>
      </c>
      <c r="C2909" t="str">
        <f t="shared" si="315"/>
        <v>SCEEPrCZ14</v>
      </c>
      <c r="D2909" s="1" t="s">
        <v>506</v>
      </c>
      <c r="E2909" s="1" t="str">
        <f t="shared" si="316"/>
        <v>SCE</v>
      </c>
      <c r="F2909" s="1" t="str">
        <f t="shared" si="317"/>
        <v>SCE</v>
      </c>
      <c r="G2909" s="1" t="str">
        <f t="shared" si="318"/>
        <v>EPr</v>
      </c>
      <c r="H2909" s="1" t="s">
        <v>530</v>
      </c>
      <c r="I2909" s="1" t="str">
        <f t="shared" si="319"/>
        <v>CZ14</v>
      </c>
      <c r="J2909" s="1" t="s">
        <v>531</v>
      </c>
      <c r="L2909" s="12" t="str">
        <f t="shared" si="320"/>
        <v>SCEEPrCZ142003</v>
      </c>
      <c r="M2909" t="s">
        <v>1018</v>
      </c>
      <c r="N2909" s="1">
        <v>2003</v>
      </c>
      <c r="O2909" s="19">
        <v>0.49503333333333333</v>
      </c>
      <c r="P2909" t="str">
        <f t="shared" si="321"/>
        <v>03</v>
      </c>
    </row>
    <row r="2910" spans="2:16" x14ac:dyDescent="0.25">
      <c r="B2910" t="s">
        <v>502</v>
      </c>
      <c r="C2910" t="str">
        <f t="shared" si="315"/>
        <v>SCEEPrCZ14</v>
      </c>
      <c r="D2910" s="1" t="s">
        <v>506</v>
      </c>
      <c r="E2910" s="1" t="str">
        <f t="shared" si="316"/>
        <v>SCE</v>
      </c>
      <c r="F2910" s="1" t="str">
        <f t="shared" si="317"/>
        <v>SCE</v>
      </c>
      <c r="G2910" s="1" t="str">
        <f t="shared" si="318"/>
        <v>EPr</v>
      </c>
      <c r="H2910" s="1" t="s">
        <v>530</v>
      </c>
      <c r="I2910" s="1" t="str">
        <f t="shared" si="319"/>
        <v>CZ14</v>
      </c>
      <c r="J2910" s="1" t="s">
        <v>531</v>
      </c>
      <c r="L2910" s="12" t="str">
        <f t="shared" si="320"/>
        <v>SCEEPrCZ142007</v>
      </c>
      <c r="M2910" t="s">
        <v>1018</v>
      </c>
      <c r="N2910" s="1">
        <v>2007</v>
      </c>
      <c r="O2910" s="19">
        <v>0.12883333333333333</v>
      </c>
      <c r="P2910" t="str">
        <f t="shared" si="321"/>
        <v>07</v>
      </c>
    </row>
    <row r="2911" spans="2:16" x14ac:dyDescent="0.25">
      <c r="B2911" t="s">
        <v>502</v>
      </c>
      <c r="C2911" t="str">
        <f t="shared" si="315"/>
        <v>SCEEPrCZ14</v>
      </c>
      <c r="D2911" s="1" t="s">
        <v>506</v>
      </c>
      <c r="E2911" s="1" t="str">
        <f t="shared" si="316"/>
        <v>SCE</v>
      </c>
      <c r="F2911" s="1" t="str">
        <f t="shared" si="317"/>
        <v>SCE</v>
      </c>
      <c r="G2911" s="1" t="str">
        <f t="shared" si="318"/>
        <v>EPr</v>
      </c>
      <c r="H2911" s="1" t="s">
        <v>530</v>
      </c>
      <c r="I2911" s="1" t="str">
        <f t="shared" si="319"/>
        <v>CZ14</v>
      </c>
      <c r="J2911" s="1" t="s">
        <v>531</v>
      </c>
      <c r="L2911" s="12" t="str">
        <f t="shared" si="320"/>
        <v>SCEEPrCZ142011</v>
      </c>
      <c r="M2911" t="s">
        <v>1018</v>
      </c>
      <c r="N2911" s="1">
        <v>2011</v>
      </c>
      <c r="O2911" s="19">
        <v>0.12883333333333333</v>
      </c>
      <c r="P2911" t="str">
        <f t="shared" si="321"/>
        <v>11</v>
      </c>
    </row>
    <row r="2912" spans="2:16" x14ac:dyDescent="0.25">
      <c r="B2912" t="s">
        <v>502</v>
      </c>
      <c r="C2912" t="str">
        <f t="shared" si="315"/>
        <v>SCEEPrCZ14</v>
      </c>
      <c r="D2912" s="1" t="s">
        <v>506</v>
      </c>
      <c r="E2912" s="1" t="str">
        <f t="shared" si="316"/>
        <v>SCE</v>
      </c>
      <c r="F2912" s="1" t="str">
        <f t="shared" si="317"/>
        <v>SCE</v>
      </c>
      <c r="G2912" s="1" t="str">
        <f t="shared" si="318"/>
        <v>EPr</v>
      </c>
      <c r="H2912" s="1" t="s">
        <v>530</v>
      </c>
      <c r="I2912" s="1" t="str">
        <f t="shared" si="319"/>
        <v>CZ14</v>
      </c>
      <c r="J2912" s="1" t="s">
        <v>531</v>
      </c>
      <c r="L2912" s="12" t="str">
        <f t="shared" si="320"/>
        <v>SCEEPrCZ142014</v>
      </c>
      <c r="M2912" t="s">
        <v>1018</v>
      </c>
      <c r="N2912" s="1">
        <v>2014</v>
      </c>
      <c r="O2912" s="19">
        <v>6.4416666666666664E-2</v>
      </c>
      <c r="P2912" t="str">
        <f t="shared" si="321"/>
        <v>14</v>
      </c>
    </row>
    <row r="2913" spans="2:16" x14ac:dyDescent="0.25">
      <c r="B2913" t="s">
        <v>502</v>
      </c>
      <c r="C2913" t="str">
        <f t="shared" si="315"/>
        <v>SCEEPrCZ15</v>
      </c>
      <c r="D2913" s="1" t="s">
        <v>506</v>
      </c>
      <c r="E2913" s="1" t="str">
        <f t="shared" si="316"/>
        <v>SCE</v>
      </c>
      <c r="F2913" s="1" t="str">
        <f t="shared" si="317"/>
        <v>SCE</v>
      </c>
      <c r="G2913" s="1" t="str">
        <f t="shared" si="318"/>
        <v>EPr</v>
      </c>
      <c r="H2913" s="1" t="s">
        <v>530</v>
      </c>
      <c r="I2913" s="1" t="str">
        <f t="shared" si="319"/>
        <v>CZ15</v>
      </c>
      <c r="J2913" s="1" t="s">
        <v>531</v>
      </c>
      <c r="L2913" s="12" t="str">
        <f t="shared" si="320"/>
        <v>SCEEPrCZ151975</v>
      </c>
      <c r="M2913" t="s">
        <v>1019</v>
      </c>
      <c r="N2913" s="1">
        <v>1975</v>
      </c>
      <c r="O2913" s="19">
        <v>0.49889999999999995</v>
      </c>
      <c r="P2913" t="str">
        <f t="shared" si="321"/>
        <v>75</v>
      </c>
    </row>
    <row r="2914" spans="2:16" x14ac:dyDescent="0.25">
      <c r="B2914" t="s">
        <v>502</v>
      </c>
      <c r="C2914" t="str">
        <f t="shared" si="315"/>
        <v>SCEEPrCZ15</v>
      </c>
      <c r="D2914" s="1" t="s">
        <v>506</v>
      </c>
      <c r="E2914" s="1" t="str">
        <f t="shared" si="316"/>
        <v>SCE</v>
      </c>
      <c r="F2914" s="1" t="str">
        <f t="shared" si="317"/>
        <v>SCE</v>
      </c>
      <c r="G2914" s="1" t="str">
        <f t="shared" si="318"/>
        <v>EPr</v>
      </c>
      <c r="H2914" s="1" t="s">
        <v>530</v>
      </c>
      <c r="I2914" s="1" t="str">
        <f t="shared" si="319"/>
        <v>CZ15</v>
      </c>
      <c r="J2914" s="1" t="s">
        <v>531</v>
      </c>
      <c r="L2914" s="12" t="str">
        <f t="shared" si="320"/>
        <v>SCEEPrCZ151985</v>
      </c>
      <c r="M2914" t="s">
        <v>1019</v>
      </c>
      <c r="N2914" s="1">
        <v>1985</v>
      </c>
      <c r="O2914" s="19">
        <v>0.21366666666666667</v>
      </c>
      <c r="P2914" t="str">
        <f t="shared" si="321"/>
        <v>85</v>
      </c>
    </row>
    <row r="2915" spans="2:16" x14ac:dyDescent="0.25">
      <c r="B2915" t="s">
        <v>502</v>
      </c>
      <c r="C2915" t="str">
        <f t="shared" si="315"/>
        <v>SCEEPrCZ15</v>
      </c>
      <c r="D2915" s="1" t="s">
        <v>506</v>
      </c>
      <c r="E2915" s="1" t="str">
        <f t="shared" si="316"/>
        <v>SCE</v>
      </c>
      <c r="F2915" s="1" t="str">
        <f t="shared" si="317"/>
        <v>SCE</v>
      </c>
      <c r="G2915" s="1" t="str">
        <f t="shared" si="318"/>
        <v>EPr</v>
      </c>
      <c r="H2915" s="1" t="s">
        <v>530</v>
      </c>
      <c r="I2915" s="1" t="str">
        <f t="shared" si="319"/>
        <v>CZ15</v>
      </c>
      <c r="J2915" s="1" t="s">
        <v>531</v>
      </c>
      <c r="L2915" s="12" t="str">
        <f t="shared" si="320"/>
        <v>SCEEPrCZ151996</v>
      </c>
      <c r="M2915" t="s">
        <v>1019</v>
      </c>
      <c r="N2915" s="1">
        <v>1996</v>
      </c>
      <c r="O2915" s="19">
        <v>0.21676666666666666</v>
      </c>
      <c r="P2915" t="str">
        <f t="shared" si="321"/>
        <v>96</v>
      </c>
    </row>
    <row r="2916" spans="2:16" x14ac:dyDescent="0.25">
      <c r="B2916" t="s">
        <v>502</v>
      </c>
      <c r="C2916" t="str">
        <f t="shared" si="315"/>
        <v>SCEEPrCZ15</v>
      </c>
      <c r="D2916" s="1" t="s">
        <v>506</v>
      </c>
      <c r="E2916" s="1" t="str">
        <f t="shared" si="316"/>
        <v>SCE</v>
      </c>
      <c r="F2916" s="1" t="str">
        <f t="shared" si="317"/>
        <v>SCE</v>
      </c>
      <c r="G2916" s="1" t="str">
        <f t="shared" si="318"/>
        <v>EPr</v>
      </c>
      <c r="H2916" s="1" t="s">
        <v>530</v>
      </c>
      <c r="I2916" s="1" t="str">
        <f t="shared" si="319"/>
        <v>CZ15</v>
      </c>
      <c r="J2916" s="1" t="s">
        <v>531</v>
      </c>
      <c r="L2916" s="12" t="str">
        <f t="shared" si="320"/>
        <v>SCEEPrCZ152003</v>
      </c>
      <c r="M2916" t="s">
        <v>1019</v>
      </c>
      <c r="N2916" s="1">
        <v>2003</v>
      </c>
      <c r="O2916" s="19">
        <v>0.20029999999999998</v>
      </c>
      <c r="P2916" t="str">
        <f t="shared" si="321"/>
        <v>03</v>
      </c>
    </row>
    <row r="2917" spans="2:16" x14ac:dyDescent="0.25">
      <c r="B2917" t="s">
        <v>502</v>
      </c>
      <c r="C2917" t="str">
        <f t="shared" si="315"/>
        <v>SCEEPrCZ15</v>
      </c>
      <c r="D2917" s="1" t="s">
        <v>506</v>
      </c>
      <c r="E2917" s="1" t="str">
        <f t="shared" si="316"/>
        <v>SCE</v>
      </c>
      <c r="F2917" s="1" t="str">
        <f t="shared" si="317"/>
        <v>SCE</v>
      </c>
      <c r="G2917" s="1" t="str">
        <f t="shared" si="318"/>
        <v>EPr</v>
      </c>
      <c r="H2917" s="1" t="s">
        <v>530</v>
      </c>
      <c r="I2917" s="1" t="str">
        <f t="shared" si="319"/>
        <v>CZ15</v>
      </c>
      <c r="J2917" s="1" t="s">
        <v>531</v>
      </c>
      <c r="L2917" s="12" t="str">
        <f t="shared" si="320"/>
        <v>SCEEPrCZ152007</v>
      </c>
      <c r="M2917" t="s">
        <v>1019</v>
      </c>
      <c r="N2917" s="1">
        <v>2007</v>
      </c>
      <c r="O2917" s="19">
        <v>5.0766666666666661E-2</v>
      </c>
      <c r="P2917" t="str">
        <f t="shared" si="321"/>
        <v>07</v>
      </c>
    </row>
    <row r="2918" spans="2:16" x14ac:dyDescent="0.25">
      <c r="B2918" t="s">
        <v>502</v>
      </c>
      <c r="C2918" t="str">
        <f t="shared" si="315"/>
        <v>SCEEPrCZ15</v>
      </c>
      <c r="D2918" s="1" t="s">
        <v>506</v>
      </c>
      <c r="E2918" s="1" t="str">
        <f t="shared" si="316"/>
        <v>SCE</v>
      </c>
      <c r="F2918" s="1" t="str">
        <f t="shared" si="317"/>
        <v>SCE</v>
      </c>
      <c r="G2918" s="1" t="str">
        <f t="shared" si="318"/>
        <v>EPr</v>
      </c>
      <c r="H2918" s="1" t="s">
        <v>530</v>
      </c>
      <c r="I2918" s="1" t="str">
        <f t="shared" si="319"/>
        <v>CZ15</v>
      </c>
      <c r="J2918" s="1" t="s">
        <v>531</v>
      </c>
      <c r="L2918" s="12" t="str">
        <f t="shared" si="320"/>
        <v>SCEEPrCZ152011</v>
      </c>
      <c r="M2918" t="s">
        <v>1019</v>
      </c>
      <c r="N2918" s="1">
        <v>2011</v>
      </c>
      <c r="O2918" s="19">
        <v>5.0766666666666661E-2</v>
      </c>
      <c r="P2918" t="str">
        <f t="shared" si="321"/>
        <v>11</v>
      </c>
    </row>
    <row r="2919" spans="2:16" x14ac:dyDescent="0.25">
      <c r="B2919" t="s">
        <v>502</v>
      </c>
      <c r="C2919" t="str">
        <f t="shared" si="315"/>
        <v>SCEEPrCZ15</v>
      </c>
      <c r="D2919" s="1" t="s">
        <v>506</v>
      </c>
      <c r="E2919" s="1" t="str">
        <f t="shared" si="316"/>
        <v>SCE</v>
      </c>
      <c r="F2919" s="1" t="str">
        <f t="shared" si="317"/>
        <v>SCE</v>
      </c>
      <c r="G2919" s="1" t="str">
        <f t="shared" si="318"/>
        <v>EPr</v>
      </c>
      <c r="H2919" s="1" t="s">
        <v>530</v>
      </c>
      <c r="I2919" s="1" t="str">
        <f t="shared" si="319"/>
        <v>CZ15</v>
      </c>
      <c r="J2919" s="1" t="s">
        <v>531</v>
      </c>
      <c r="L2919" s="12" t="str">
        <f t="shared" si="320"/>
        <v>SCEEPrCZ152014</v>
      </c>
      <c r="M2919" t="s">
        <v>1019</v>
      </c>
      <c r="N2919" s="1">
        <v>2014</v>
      </c>
      <c r="O2919" s="19">
        <v>2.5383333333333331E-2</v>
      </c>
      <c r="P2919" t="str">
        <f t="shared" si="321"/>
        <v>14</v>
      </c>
    </row>
    <row r="2920" spans="2:16" x14ac:dyDescent="0.25">
      <c r="B2920" t="s">
        <v>502</v>
      </c>
      <c r="C2920" t="str">
        <f t="shared" si="315"/>
        <v>SCEEPrCZ16</v>
      </c>
      <c r="D2920" s="1" t="s">
        <v>506</v>
      </c>
      <c r="E2920" s="1" t="str">
        <f t="shared" si="316"/>
        <v>SCE</v>
      </c>
      <c r="F2920" s="1" t="str">
        <f t="shared" si="317"/>
        <v>SCE</v>
      </c>
      <c r="G2920" s="1" t="str">
        <f t="shared" si="318"/>
        <v>EPr</v>
      </c>
      <c r="H2920" s="1" t="s">
        <v>530</v>
      </c>
      <c r="I2920" s="1" t="str">
        <f t="shared" si="319"/>
        <v>CZ16</v>
      </c>
      <c r="J2920" s="1" t="s">
        <v>531</v>
      </c>
      <c r="L2920" s="12" t="str">
        <f t="shared" si="320"/>
        <v>SCEEPrCZ161975</v>
      </c>
      <c r="M2920" t="s">
        <v>1020</v>
      </c>
      <c r="N2920" s="1">
        <v>1975</v>
      </c>
      <c r="O2920" s="19">
        <v>0.77643333333333331</v>
      </c>
      <c r="P2920" t="str">
        <f t="shared" si="321"/>
        <v>75</v>
      </c>
    </row>
    <row r="2921" spans="2:16" x14ac:dyDescent="0.25">
      <c r="B2921" t="s">
        <v>502</v>
      </c>
      <c r="C2921" t="str">
        <f t="shared" si="315"/>
        <v>SCEEPrCZ16</v>
      </c>
      <c r="D2921" s="1" t="s">
        <v>506</v>
      </c>
      <c r="E2921" s="1" t="str">
        <f t="shared" si="316"/>
        <v>SCE</v>
      </c>
      <c r="F2921" s="1" t="str">
        <f t="shared" si="317"/>
        <v>SCE</v>
      </c>
      <c r="G2921" s="1" t="str">
        <f t="shared" si="318"/>
        <v>EPr</v>
      </c>
      <c r="H2921" s="1" t="s">
        <v>530</v>
      </c>
      <c r="I2921" s="1" t="str">
        <f t="shared" si="319"/>
        <v>CZ16</v>
      </c>
      <c r="J2921" s="1" t="s">
        <v>531</v>
      </c>
      <c r="L2921" s="12" t="str">
        <f t="shared" si="320"/>
        <v>SCEEPrCZ161985</v>
      </c>
      <c r="M2921" t="s">
        <v>1020</v>
      </c>
      <c r="N2921" s="1">
        <v>1985</v>
      </c>
      <c r="O2921" s="19">
        <v>0.2606</v>
      </c>
      <c r="P2921" t="str">
        <f t="shared" si="321"/>
        <v>85</v>
      </c>
    </row>
    <row r="2922" spans="2:16" x14ac:dyDescent="0.25">
      <c r="B2922" t="s">
        <v>502</v>
      </c>
      <c r="C2922" t="str">
        <f t="shared" si="315"/>
        <v>SCEEPrCZ16</v>
      </c>
      <c r="D2922" s="1" t="s">
        <v>506</v>
      </c>
      <c r="E2922" s="1" t="str">
        <f t="shared" si="316"/>
        <v>SCE</v>
      </c>
      <c r="F2922" s="1" t="str">
        <f t="shared" si="317"/>
        <v>SCE</v>
      </c>
      <c r="G2922" s="1" t="str">
        <f t="shared" si="318"/>
        <v>EPr</v>
      </c>
      <c r="H2922" s="1" t="s">
        <v>530</v>
      </c>
      <c r="I2922" s="1" t="str">
        <f t="shared" si="319"/>
        <v>CZ16</v>
      </c>
      <c r="J2922" s="1" t="s">
        <v>531</v>
      </c>
      <c r="L2922" s="12" t="str">
        <f t="shared" si="320"/>
        <v>SCEEPrCZ161996</v>
      </c>
      <c r="M2922" t="s">
        <v>1020</v>
      </c>
      <c r="N2922" s="1">
        <v>1996</v>
      </c>
      <c r="O2922" s="19">
        <v>0.27593333333333331</v>
      </c>
      <c r="P2922" t="str">
        <f t="shared" si="321"/>
        <v>96</v>
      </c>
    </row>
    <row r="2923" spans="2:16" x14ac:dyDescent="0.25">
      <c r="B2923" t="s">
        <v>502</v>
      </c>
      <c r="C2923" t="str">
        <f t="shared" si="315"/>
        <v>SCEEPrCZ16</v>
      </c>
      <c r="D2923" s="1" t="s">
        <v>506</v>
      </c>
      <c r="E2923" s="1" t="str">
        <f t="shared" si="316"/>
        <v>SCE</v>
      </c>
      <c r="F2923" s="1" t="str">
        <f t="shared" si="317"/>
        <v>SCE</v>
      </c>
      <c r="G2923" s="1" t="str">
        <f t="shared" si="318"/>
        <v>EPr</v>
      </c>
      <c r="H2923" s="1" t="s">
        <v>530</v>
      </c>
      <c r="I2923" s="1" t="str">
        <f t="shared" si="319"/>
        <v>CZ16</v>
      </c>
      <c r="J2923" s="1" t="s">
        <v>531</v>
      </c>
      <c r="L2923" s="12" t="str">
        <f t="shared" si="320"/>
        <v>SCEEPrCZ162003</v>
      </c>
      <c r="M2923" t="s">
        <v>1020</v>
      </c>
      <c r="N2923" s="1">
        <v>2003</v>
      </c>
      <c r="O2923" s="19">
        <v>0.23783333333333334</v>
      </c>
      <c r="P2923" t="str">
        <f t="shared" si="321"/>
        <v>03</v>
      </c>
    </row>
    <row r="2924" spans="2:16" x14ac:dyDescent="0.25">
      <c r="B2924" t="s">
        <v>502</v>
      </c>
      <c r="C2924" t="str">
        <f t="shared" si="315"/>
        <v>SCEEPrCZ16</v>
      </c>
      <c r="D2924" s="1" t="s">
        <v>506</v>
      </c>
      <c r="E2924" s="1" t="str">
        <f t="shared" si="316"/>
        <v>SCE</v>
      </c>
      <c r="F2924" s="1" t="str">
        <f t="shared" si="317"/>
        <v>SCE</v>
      </c>
      <c r="G2924" s="1" t="str">
        <f t="shared" si="318"/>
        <v>EPr</v>
      </c>
      <c r="H2924" s="1" t="s">
        <v>530</v>
      </c>
      <c r="I2924" s="1" t="str">
        <f t="shared" si="319"/>
        <v>CZ16</v>
      </c>
      <c r="J2924" s="1" t="s">
        <v>531</v>
      </c>
      <c r="L2924" s="12" t="str">
        <f t="shared" si="320"/>
        <v>SCEEPrCZ162007</v>
      </c>
      <c r="M2924" t="s">
        <v>1020</v>
      </c>
      <c r="N2924" s="1">
        <v>2007</v>
      </c>
      <c r="O2924" s="19">
        <v>6.7199999999999996E-2</v>
      </c>
      <c r="P2924" t="str">
        <f t="shared" si="321"/>
        <v>07</v>
      </c>
    </row>
    <row r="2925" spans="2:16" x14ac:dyDescent="0.25">
      <c r="B2925" t="s">
        <v>502</v>
      </c>
      <c r="C2925" t="str">
        <f t="shared" si="315"/>
        <v>SCEEPrCZ16</v>
      </c>
      <c r="D2925" s="1" t="s">
        <v>506</v>
      </c>
      <c r="E2925" s="1" t="str">
        <f t="shared" si="316"/>
        <v>SCE</v>
      </c>
      <c r="F2925" s="1" t="str">
        <f t="shared" si="317"/>
        <v>SCE</v>
      </c>
      <c r="G2925" s="1" t="str">
        <f t="shared" si="318"/>
        <v>EPr</v>
      </c>
      <c r="H2925" s="1" t="s">
        <v>530</v>
      </c>
      <c r="I2925" s="1" t="str">
        <f t="shared" si="319"/>
        <v>CZ16</v>
      </c>
      <c r="J2925" s="1" t="s">
        <v>531</v>
      </c>
      <c r="L2925" s="12" t="str">
        <f t="shared" si="320"/>
        <v>SCEEPrCZ162011</v>
      </c>
      <c r="M2925" t="s">
        <v>1020</v>
      </c>
      <c r="N2925" s="1">
        <v>2011</v>
      </c>
      <c r="O2925" s="19">
        <v>6.7199999999999996E-2</v>
      </c>
      <c r="P2925" t="str">
        <f t="shared" si="321"/>
        <v>11</v>
      </c>
    </row>
    <row r="2926" spans="2:16" x14ac:dyDescent="0.25">
      <c r="B2926" t="s">
        <v>502</v>
      </c>
      <c r="C2926" t="str">
        <f t="shared" si="315"/>
        <v>SCEEPrCZ16</v>
      </c>
      <c r="D2926" s="1" t="s">
        <v>506</v>
      </c>
      <c r="E2926" s="1" t="str">
        <f t="shared" si="316"/>
        <v>SCE</v>
      </c>
      <c r="F2926" s="1" t="str">
        <f t="shared" si="317"/>
        <v>SCE</v>
      </c>
      <c r="G2926" s="1" t="str">
        <f t="shared" si="318"/>
        <v>EPr</v>
      </c>
      <c r="H2926" s="1" t="s">
        <v>530</v>
      </c>
      <c r="I2926" s="1" t="str">
        <f t="shared" si="319"/>
        <v>CZ16</v>
      </c>
      <c r="J2926" s="1" t="s">
        <v>531</v>
      </c>
      <c r="L2926" s="12" t="str">
        <f t="shared" si="320"/>
        <v>SCEEPrCZ162014</v>
      </c>
      <c r="M2926" t="s">
        <v>1020</v>
      </c>
      <c r="N2926" s="1">
        <v>2014</v>
      </c>
      <c r="O2926" s="19">
        <v>3.3599999999999998E-2</v>
      </c>
      <c r="P2926" t="str">
        <f t="shared" si="321"/>
        <v>14</v>
      </c>
    </row>
    <row r="2927" spans="2:16" x14ac:dyDescent="0.25">
      <c r="B2927" t="s">
        <v>502</v>
      </c>
      <c r="C2927" t="str">
        <f t="shared" si="315"/>
        <v>SCEERCCZ01</v>
      </c>
      <c r="D2927" s="1" t="s">
        <v>506</v>
      </c>
      <c r="E2927" s="1" t="str">
        <f t="shared" si="316"/>
        <v>SCE</v>
      </c>
      <c r="F2927" s="1" t="str">
        <f t="shared" si="317"/>
        <v>SCE</v>
      </c>
      <c r="G2927" s="1" t="str">
        <f t="shared" si="318"/>
        <v>ERC</v>
      </c>
      <c r="H2927" s="1" t="s">
        <v>530</v>
      </c>
      <c r="I2927" s="1" t="str">
        <f t="shared" si="319"/>
        <v>CZ01</v>
      </c>
      <c r="J2927" s="1" t="s">
        <v>531</v>
      </c>
      <c r="L2927" s="12" t="str">
        <f t="shared" si="320"/>
        <v>SCEERCCZ011975</v>
      </c>
      <c r="M2927" t="s">
        <v>1021</v>
      </c>
      <c r="N2927" s="1">
        <v>1975</v>
      </c>
      <c r="O2927" s="19">
        <v>0</v>
      </c>
      <c r="P2927" t="str">
        <f t="shared" si="321"/>
        <v>75</v>
      </c>
    </row>
    <row r="2928" spans="2:16" x14ac:dyDescent="0.25">
      <c r="B2928" t="s">
        <v>502</v>
      </c>
      <c r="C2928" t="str">
        <f t="shared" si="315"/>
        <v>SCEERCCZ01</v>
      </c>
      <c r="D2928" s="1" t="s">
        <v>506</v>
      </c>
      <c r="E2928" s="1" t="str">
        <f t="shared" si="316"/>
        <v>SCE</v>
      </c>
      <c r="F2928" s="1" t="str">
        <f t="shared" si="317"/>
        <v>SCE</v>
      </c>
      <c r="G2928" s="1" t="str">
        <f t="shared" si="318"/>
        <v>ERC</v>
      </c>
      <c r="H2928" s="1" t="s">
        <v>530</v>
      </c>
      <c r="I2928" s="1" t="str">
        <f t="shared" si="319"/>
        <v>CZ01</v>
      </c>
      <c r="J2928" s="1" t="s">
        <v>531</v>
      </c>
      <c r="L2928" s="12" t="str">
        <f t="shared" si="320"/>
        <v>SCEERCCZ011985</v>
      </c>
      <c r="M2928" t="s">
        <v>1021</v>
      </c>
      <c r="N2928" s="1">
        <v>1985</v>
      </c>
      <c r="O2928" s="19">
        <v>0</v>
      </c>
      <c r="P2928" t="str">
        <f t="shared" si="321"/>
        <v>85</v>
      </c>
    </row>
    <row r="2929" spans="2:16" x14ac:dyDescent="0.25">
      <c r="B2929" t="s">
        <v>502</v>
      </c>
      <c r="C2929" t="str">
        <f t="shared" si="315"/>
        <v>SCEERCCZ01</v>
      </c>
      <c r="D2929" s="1" t="s">
        <v>506</v>
      </c>
      <c r="E2929" s="1" t="str">
        <f t="shared" si="316"/>
        <v>SCE</v>
      </c>
      <c r="F2929" s="1" t="str">
        <f t="shared" si="317"/>
        <v>SCE</v>
      </c>
      <c r="G2929" s="1" t="str">
        <f t="shared" si="318"/>
        <v>ERC</v>
      </c>
      <c r="H2929" s="1" t="s">
        <v>530</v>
      </c>
      <c r="I2929" s="1" t="str">
        <f t="shared" si="319"/>
        <v>CZ01</v>
      </c>
      <c r="J2929" s="1" t="s">
        <v>531</v>
      </c>
      <c r="L2929" s="12" t="str">
        <f t="shared" si="320"/>
        <v>SCEERCCZ011996</v>
      </c>
      <c r="M2929" t="s">
        <v>1021</v>
      </c>
      <c r="N2929" s="1">
        <v>1996</v>
      </c>
      <c r="O2929" s="19">
        <v>0</v>
      </c>
      <c r="P2929" t="str">
        <f t="shared" si="321"/>
        <v>96</v>
      </c>
    </row>
    <row r="2930" spans="2:16" x14ac:dyDescent="0.25">
      <c r="B2930" t="s">
        <v>502</v>
      </c>
      <c r="C2930" t="str">
        <f t="shared" si="315"/>
        <v>SCEERCCZ01</v>
      </c>
      <c r="D2930" s="1" t="s">
        <v>506</v>
      </c>
      <c r="E2930" s="1" t="str">
        <f t="shared" si="316"/>
        <v>SCE</v>
      </c>
      <c r="F2930" s="1" t="str">
        <f t="shared" si="317"/>
        <v>SCE</v>
      </c>
      <c r="G2930" s="1" t="str">
        <f t="shared" si="318"/>
        <v>ERC</v>
      </c>
      <c r="H2930" s="1" t="s">
        <v>530</v>
      </c>
      <c r="I2930" s="1" t="str">
        <f t="shared" si="319"/>
        <v>CZ01</v>
      </c>
      <c r="J2930" s="1" t="s">
        <v>531</v>
      </c>
      <c r="L2930" s="12" t="str">
        <f t="shared" si="320"/>
        <v>SCEERCCZ012003</v>
      </c>
      <c r="M2930" t="s">
        <v>1021</v>
      </c>
      <c r="N2930" s="1">
        <v>2003</v>
      </c>
      <c r="O2930" s="19">
        <v>0</v>
      </c>
      <c r="P2930" t="str">
        <f t="shared" si="321"/>
        <v>03</v>
      </c>
    </row>
    <row r="2931" spans="2:16" x14ac:dyDescent="0.25">
      <c r="B2931" t="s">
        <v>502</v>
      </c>
      <c r="C2931" t="str">
        <f t="shared" si="315"/>
        <v>SCEERCCZ01</v>
      </c>
      <c r="D2931" s="1" t="s">
        <v>506</v>
      </c>
      <c r="E2931" s="1" t="str">
        <f t="shared" si="316"/>
        <v>SCE</v>
      </c>
      <c r="F2931" s="1" t="str">
        <f t="shared" si="317"/>
        <v>SCE</v>
      </c>
      <c r="G2931" s="1" t="str">
        <f t="shared" si="318"/>
        <v>ERC</v>
      </c>
      <c r="H2931" s="1" t="s">
        <v>530</v>
      </c>
      <c r="I2931" s="1" t="str">
        <f t="shared" si="319"/>
        <v>CZ01</v>
      </c>
      <c r="J2931" s="1" t="s">
        <v>531</v>
      </c>
      <c r="L2931" s="12" t="str">
        <f t="shared" si="320"/>
        <v>SCEERCCZ012007</v>
      </c>
      <c r="M2931" t="s">
        <v>1021</v>
      </c>
      <c r="N2931" s="1">
        <v>2007</v>
      </c>
      <c r="O2931" s="19">
        <v>0</v>
      </c>
      <c r="P2931" t="str">
        <f t="shared" si="321"/>
        <v>07</v>
      </c>
    </row>
    <row r="2932" spans="2:16" x14ac:dyDescent="0.25">
      <c r="B2932" t="s">
        <v>502</v>
      </c>
      <c r="C2932" t="str">
        <f t="shared" si="315"/>
        <v>SCEERCCZ01</v>
      </c>
      <c r="D2932" s="1" t="s">
        <v>506</v>
      </c>
      <c r="E2932" s="1" t="str">
        <f t="shared" si="316"/>
        <v>SCE</v>
      </c>
      <c r="F2932" s="1" t="str">
        <f t="shared" si="317"/>
        <v>SCE</v>
      </c>
      <c r="G2932" s="1" t="str">
        <f t="shared" si="318"/>
        <v>ERC</v>
      </c>
      <c r="H2932" s="1" t="s">
        <v>530</v>
      </c>
      <c r="I2932" s="1" t="str">
        <f t="shared" si="319"/>
        <v>CZ01</v>
      </c>
      <c r="J2932" s="1" t="s">
        <v>531</v>
      </c>
      <c r="L2932" s="12" t="str">
        <f t="shared" si="320"/>
        <v>SCEERCCZ012011</v>
      </c>
      <c r="M2932" t="s">
        <v>1021</v>
      </c>
      <c r="N2932" s="1">
        <v>2011</v>
      </c>
      <c r="O2932" s="19">
        <v>0</v>
      </c>
      <c r="P2932" t="str">
        <f t="shared" si="321"/>
        <v>11</v>
      </c>
    </row>
    <row r="2933" spans="2:16" x14ac:dyDescent="0.25">
      <c r="B2933" t="s">
        <v>502</v>
      </c>
      <c r="C2933" t="str">
        <f t="shared" si="315"/>
        <v>SCEERCCZ01</v>
      </c>
      <c r="D2933" s="1" t="s">
        <v>506</v>
      </c>
      <c r="E2933" s="1" t="str">
        <f t="shared" si="316"/>
        <v>SCE</v>
      </c>
      <c r="F2933" s="1" t="str">
        <f t="shared" si="317"/>
        <v>SCE</v>
      </c>
      <c r="G2933" s="1" t="str">
        <f t="shared" si="318"/>
        <v>ERC</v>
      </c>
      <c r="H2933" s="1" t="s">
        <v>530</v>
      </c>
      <c r="I2933" s="1" t="str">
        <f t="shared" si="319"/>
        <v>CZ01</v>
      </c>
      <c r="J2933" s="1" t="s">
        <v>531</v>
      </c>
      <c r="L2933" s="12" t="str">
        <f t="shared" si="320"/>
        <v>SCEERCCZ012014</v>
      </c>
      <c r="M2933" t="s">
        <v>1021</v>
      </c>
      <c r="N2933" s="1">
        <v>2014</v>
      </c>
      <c r="O2933" s="19">
        <v>0</v>
      </c>
      <c r="P2933" t="str">
        <f t="shared" si="321"/>
        <v>14</v>
      </c>
    </row>
    <row r="2934" spans="2:16" x14ac:dyDescent="0.25">
      <c r="B2934" t="s">
        <v>502</v>
      </c>
      <c r="C2934" t="str">
        <f t="shared" si="315"/>
        <v>SCEERCCZ02</v>
      </c>
      <c r="D2934" s="1" t="s">
        <v>506</v>
      </c>
      <c r="E2934" s="1" t="str">
        <f t="shared" si="316"/>
        <v>SCE</v>
      </c>
      <c r="F2934" s="1" t="str">
        <f t="shared" si="317"/>
        <v>SCE</v>
      </c>
      <c r="G2934" s="1" t="str">
        <f t="shared" si="318"/>
        <v>ERC</v>
      </c>
      <c r="H2934" s="1" t="s">
        <v>530</v>
      </c>
      <c r="I2934" s="1" t="str">
        <f t="shared" si="319"/>
        <v>CZ02</v>
      </c>
      <c r="J2934" s="1" t="s">
        <v>531</v>
      </c>
      <c r="L2934" s="12" t="str">
        <f t="shared" si="320"/>
        <v>SCEERCCZ021975</v>
      </c>
      <c r="M2934" t="s">
        <v>1022</v>
      </c>
      <c r="N2934" s="1">
        <v>1975</v>
      </c>
      <c r="O2934" s="19">
        <v>0</v>
      </c>
      <c r="P2934" t="str">
        <f t="shared" si="321"/>
        <v>75</v>
      </c>
    </row>
    <row r="2935" spans="2:16" x14ac:dyDescent="0.25">
      <c r="B2935" t="s">
        <v>502</v>
      </c>
      <c r="C2935" t="str">
        <f t="shared" si="315"/>
        <v>SCEERCCZ02</v>
      </c>
      <c r="D2935" s="1" t="s">
        <v>506</v>
      </c>
      <c r="E2935" s="1" t="str">
        <f t="shared" si="316"/>
        <v>SCE</v>
      </c>
      <c r="F2935" s="1" t="str">
        <f t="shared" si="317"/>
        <v>SCE</v>
      </c>
      <c r="G2935" s="1" t="str">
        <f t="shared" si="318"/>
        <v>ERC</v>
      </c>
      <c r="H2935" s="1" t="s">
        <v>530</v>
      </c>
      <c r="I2935" s="1" t="str">
        <f t="shared" si="319"/>
        <v>CZ02</v>
      </c>
      <c r="J2935" s="1" t="s">
        <v>531</v>
      </c>
      <c r="L2935" s="12" t="str">
        <f t="shared" si="320"/>
        <v>SCEERCCZ021985</v>
      </c>
      <c r="M2935" t="s">
        <v>1022</v>
      </c>
      <c r="N2935" s="1">
        <v>1985</v>
      </c>
      <c r="O2935" s="19">
        <v>0</v>
      </c>
      <c r="P2935" t="str">
        <f t="shared" si="321"/>
        <v>85</v>
      </c>
    </row>
    <row r="2936" spans="2:16" x14ac:dyDescent="0.25">
      <c r="B2936" t="s">
        <v>502</v>
      </c>
      <c r="C2936" t="str">
        <f t="shared" si="315"/>
        <v>SCEERCCZ02</v>
      </c>
      <c r="D2936" s="1" t="s">
        <v>506</v>
      </c>
      <c r="E2936" s="1" t="str">
        <f t="shared" si="316"/>
        <v>SCE</v>
      </c>
      <c r="F2936" s="1" t="str">
        <f t="shared" si="317"/>
        <v>SCE</v>
      </c>
      <c r="G2936" s="1" t="str">
        <f t="shared" si="318"/>
        <v>ERC</v>
      </c>
      <c r="H2936" s="1" t="s">
        <v>530</v>
      </c>
      <c r="I2936" s="1" t="str">
        <f t="shared" si="319"/>
        <v>CZ02</v>
      </c>
      <c r="J2936" s="1" t="s">
        <v>531</v>
      </c>
      <c r="L2936" s="12" t="str">
        <f t="shared" si="320"/>
        <v>SCEERCCZ021996</v>
      </c>
      <c r="M2936" t="s">
        <v>1022</v>
      </c>
      <c r="N2936" s="1">
        <v>1996</v>
      </c>
      <c r="O2936" s="19">
        <v>0</v>
      </c>
      <c r="P2936" t="str">
        <f t="shared" si="321"/>
        <v>96</v>
      </c>
    </row>
    <row r="2937" spans="2:16" x14ac:dyDescent="0.25">
      <c r="B2937" t="s">
        <v>502</v>
      </c>
      <c r="C2937" t="str">
        <f t="shared" si="315"/>
        <v>SCEERCCZ02</v>
      </c>
      <c r="D2937" s="1" t="s">
        <v>506</v>
      </c>
      <c r="E2937" s="1" t="str">
        <f t="shared" si="316"/>
        <v>SCE</v>
      </c>
      <c r="F2937" s="1" t="str">
        <f t="shared" si="317"/>
        <v>SCE</v>
      </c>
      <c r="G2937" s="1" t="str">
        <f t="shared" si="318"/>
        <v>ERC</v>
      </c>
      <c r="H2937" s="1" t="s">
        <v>530</v>
      </c>
      <c r="I2937" s="1" t="str">
        <f t="shared" si="319"/>
        <v>CZ02</v>
      </c>
      <c r="J2937" s="1" t="s">
        <v>531</v>
      </c>
      <c r="L2937" s="12" t="str">
        <f t="shared" si="320"/>
        <v>SCEERCCZ022003</v>
      </c>
      <c r="M2937" t="s">
        <v>1022</v>
      </c>
      <c r="N2937" s="1">
        <v>2003</v>
      </c>
      <c r="O2937" s="19">
        <v>0</v>
      </c>
      <c r="P2937" t="str">
        <f t="shared" si="321"/>
        <v>03</v>
      </c>
    </row>
    <row r="2938" spans="2:16" x14ac:dyDescent="0.25">
      <c r="B2938" t="s">
        <v>502</v>
      </c>
      <c r="C2938" t="str">
        <f t="shared" si="315"/>
        <v>SCEERCCZ02</v>
      </c>
      <c r="D2938" s="1" t="s">
        <v>506</v>
      </c>
      <c r="E2938" s="1" t="str">
        <f t="shared" si="316"/>
        <v>SCE</v>
      </c>
      <c r="F2938" s="1" t="str">
        <f t="shared" si="317"/>
        <v>SCE</v>
      </c>
      <c r="G2938" s="1" t="str">
        <f t="shared" si="318"/>
        <v>ERC</v>
      </c>
      <c r="H2938" s="1" t="s">
        <v>530</v>
      </c>
      <c r="I2938" s="1" t="str">
        <f t="shared" si="319"/>
        <v>CZ02</v>
      </c>
      <c r="J2938" s="1" t="s">
        <v>531</v>
      </c>
      <c r="L2938" s="12" t="str">
        <f t="shared" si="320"/>
        <v>SCEERCCZ022007</v>
      </c>
      <c r="M2938" t="s">
        <v>1022</v>
      </c>
      <c r="N2938" s="1">
        <v>2007</v>
      </c>
      <c r="O2938" s="19">
        <v>0</v>
      </c>
      <c r="P2938" t="str">
        <f t="shared" si="321"/>
        <v>07</v>
      </c>
    </row>
    <row r="2939" spans="2:16" x14ac:dyDescent="0.25">
      <c r="B2939" t="s">
        <v>502</v>
      </c>
      <c r="C2939" t="str">
        <f t="shared" si="315"/>
        <v>SCEERCCZ02</v>
      </c>
      <c r="D2939" s="1" t="s">
        <v>506</v>
      </c>
      <c r="E2939" s="1" t="str">
        <f t="shared" si="316"/>
        <v>SCE</v>
      </c>
      <c r="F2939" s="1" t="str">
        <f t="shared" si="317"/>
        <v>SCE</v>
      </c>
      <c r="G2939" s="1" t="str">
        <f t="shared" si="318"/>
        <v>ERC</v>
      </c>
      <c r="H2939" s="1" t="s">
        <v>530</v>
      </c>
      <c r="I2939" s="1" t="str">
        <f t="shared" si="319"/>
        <v>CZ02</v>
      </c>
      <c r="J2939" s="1" t="s">
        <v>531</v>
      </c>
      <c r="L2939" s="12" t="str">
        <f t="shared" si="320"/>
        <v>SCEERCCZ022011</v>
      </c>
      <c r="M2939" t="s">
        <v>1022</v>
      </c>
      <c r="N2939" s="1">
        <v>2011</v>
      </c>
      <c r="O2939" s="19">
        <v>0</v>
      </c>
      <c r="P2939" t="str">
        <f t="shared" si="321"/>
        <v>11</v>
      </c>
    </row>
    <row r="2940" spans="2:16" x14ac:dyDescent="0.25">
      <c r="B2940" t="s">
        <v>502</v>
      </c>
      <c r="C2940" t="str">
        <f t="shared" si="315"/>
        <v>SCEERCCZ02</v>
      </c>
      <c r="D2940" s="1" t="s">
        <v>506</v>
      </c>
      <c r="E2940" s="1" t="str">
        <f t="shared" si="316"/>
        <v>SCE</v>
      </c>
      <c r="F2940" s="1" t="str">
        <f t="shared" si="317"/>
        <v>SCE</v>
      </c>
      <c r="G2940" s="1" t="str">
        <f t="shared" si="318"/>
        <v>ERC</v>
      </c>
      <c r="H2940" s="1" t="s">
        <v>530</v>
      </c>
      <c r="I2940" s="1" t="str">
        <f t="shared" si="319"/>
        <v>CZ02</v>
      </c>
      <c r="J2940" s="1" t="s">
        <v>531</v>
      </c>
      <c r="L2940" s="12" t="str">
        <f t="shared" si="320"/>
        <v>SCEERCCZ022014</v>
      </c>
      <c r="M2940" t="s">
        <v>1022</v>
      </c>
      <c r="N2940" s="1">
        <v>2014</v>
      </c>
      <c r="O2940" s="19">
        <v>0</v>
      </c>
      <c r="P2940" t="str">
        <f t="shared" si="321"/>
        <v>14</v>
      </c>
    </row>
    <row r="2941" spans="2:16" x14ac:dyDescent="0.25">
      <c r="B2941" t="s">
        <v>502</v>
      </c>
      <c r="C2941" t="str">
        <f t="shared" si="315"/>
        <v>SCEERCCZ03</v>
      </c>
      <c r="D2941" s="1" t="s">
        <v>506</v>
      </c>
      <c r="E2941" s="1" t="str">
        <f t="shared" si="316"/>
        <v>SCE</v>
      </c>
      <c r="F2941" s="1" t="str">
        <f t="shared" si="317"/>
        <v>SCE</v>
      </c>
      <c r="G2941" s="1" t="str">
        <f t="shared" si="318"/>
        <v>ERC</v>
      </c>
      <c r="H2941" s="1" t="s">
        <v>530</v>
      </c>
      <c r="I2941" s="1" t="str">
        <f t="shared" si="319"/>
        <v>CZ03</v>
      </c>
      <c r="J2941" s="1" t="s">
        <v>531</v>
      </c>
      <c r="L2941" s="12" t="str">
        <f t="shared" si="320"/>
        <v>SCEERCCZ031975</v>
      </c>
      <c r="M2941" t="s">
        <v>1023</v>
      </c>
      <c r="N2941" s="1">
        <v>1975</v>
      </c>
      <c r="O2941" s="19">
        <v>0</v>
      </c>
      <c r="P2941" t="str">
        <f t="shared" si="321"/>
        <v>75</v>
      </c>
    </row>
    <row r="2942" spans="2:16" x14ac:dyDescent="0.25">
      <c r="B2942" t="s">
        <v>502</v>
      </c>
      <c r="C2942" t="str">
        <f t="shared" si="315"/>
        <v>SCEERCCZ03</v>
      </c>
      <c r="D2942" s="1" t="s">
        <v>506</v>
      </c>
      <c r="E2942" s="1" t="str">
        <f t="shared" si="316"/>
        <v>SCE</v>
      </c>
      <c r="F2942" s="1" t="str">
        <f t="shared" si="317"/>
        <v>SCE</v>
      </c>
      <c r="G2942" s="1" t="str">
        <f t="shared" si="318"/>
        <v>ERC</v>
      </c>
      <c r="H2942" s="1" t="s">
        <v>530</v>
      </c>
      <c r="I2942" s="1" t="str">
        <f t="shared" si="319"/>
        <v>CZ03</v>
      </c>
      <c r="J2942" s="1" t="s">
        <v>531</v>
      </c>
      <c r="L2942" s="12" t="str">
        <f t="shared" si="320"/>
        <v>SCEERCCZ031985</v>
      </c>
      <c r="M2942" t="s">
        <v>1023</v>
      </c>
      <c r="N2942" s="1">
        <v>1985</v>
      </c>
      <c r="O2942" s="19">
        <v>0</v>
      </c>
      <c r="P2942" t="str">
        <f t="shared" si="321"/>
        <v>85</v>
      </c>
    </row>
    <row r="2943" spans="2:16" x14ac:dyDescent="0.25">
      <c r="B2943" t="s">
        <v>502</v>
      </c>
      <c r="C2943" t="str">
        <f t="shared" si="315"/>
        <v>SCEERCCZ03</v>
      </c>
      <c r="D2943" s="1" t="s">
        <v>506</v>
      </c>
      <c r="E2943" s="1" t="str">
        <f t="shared" si="316"/>
        <v>SCE</v>
      </c>
      <c r="F2943" s="1" t="str">
        <f t="shared" si="317"/>
        <v>SCE</v>
      </c>
      <c r="G2943" s="1" t="str">
        <f t="shared" si="318"/>
        <v>ERC</v>
      </c>
      <c r="H2943" s="1" t="s">
        <v>530</v>
      </c>
      <c r="I2943" s="1" t="str">
        <f t="shared" si="319"/>
        <v>CZ03</v>
      </c>
      <c r="J2943" s="1" t="s">
        <v>531</v>
      </c>
      <c r="L2943" s="12" t="str">
        <f t="shared" si="320"/>
        <v>SCEERCCZ031996</v>
      </c>
      <c r="M2943" t="s">
        <v>1023</v>
      </c>
      <c r="N2943" s="1">
        <v>1996</v>
      </c>
      <c r="O2943" s="19">
        <v>0</v>
      </c>
      <c r="P2943" t="str">
        <f t="shared" si="321"/>
        <v>96</v>
      </c>
    </row>
    <row r="2944" spans="2:16" x14ac:dyDescent="0.25">
      <c r="B2944" t="s">
        <v>502</v>
      </c>
      <c r="C2944" t="str">
        <f t="shared" si="315"/>
        <v>SCEERCCZ03</v>
      </c>
      <c r="D2944" s="1" t="s">
        <v>506</v>
      </c>
      <c r="E2944" s="1" t="str">
        <f t="shared" si="316"/>
        <v>SCE</v>
      </c>
      <c r="F2944" s="1" t="str">
        <f t="shared" si="317"/>
        <v>SCE</v>
      </c>
      <c r="G2944" s="1" t="str">
        <f t="shared" si="318"/>
        <v>ERC</v>
      </c>
      <c r="H2944" s="1" t="s">
        <v>530</v>
      </c>
      <c r="I2944" s="1" t="str">
        <f t="shared" si="319"/>
        <v>CZ03</v>
      </c>
      <c r="J2944" s="1" t="s">
        <v>531</v>
      </c>
      <c r="L2944" s="12" t="str">
        <f t="shared" si="320"/>
        <v>SCEERCCZ032003</v>
      </c>
      <c r="M2944" t="s">
        <v>1023</v>
      </c>
      <c r="N2944" s="1">
        <v>2003</v>
      </c>
      <c r="O2944" s="19">
        <v>0</v>
      </c>
      <c r="P2944" t="str">
        <f t="shared" si="321"/>
        <v>03</v>
      </c>
    </row>
    <row r="2945" spans="2:16" x14ac:dyDescent="0.25">
      <c r="B2945" t="s">
        <v>502</v>
      </c>
      <c r="C2945" t="str">
        <f t="shared" si="315"/>
        <v>SCEERCCZ03</v>
      </c>
      <c r="D2945" s="1" t="s">
        <v>506</v>
      </c>
      <c r="E2945" s="1" t="str">
        <f t="shared" si="316"/>
        <v>SCE</v>
      </c>
      <c r="F2945" s="1" t="str">
        <f t="shared" si="317"/>
        <v>SCE</v>
      </c>
      <c r="G2945" s="1" t="str">
        <f t="shared" si="318"/>
        <v>ERC</v>
      </c>
      <c r="H2945" s="1" t="s">
        <v>530</v>
      </c>
      <c r="I2945" s="1" t="str">
        <f t="shared" si="319"/>
        <v>CZ03</v>
      </c>
      <c r="J2945" s="1" t="s">
        <v>531</v>
      </c>
      <c r="L2945" s="12" t="str">
        <f t="shared" si="320"/>
        <v>SCEERCCZ032007</v>
      </c>
      <c r="M2945" t="s">
        <v>1023</v>
      </c>
      <c r="N2945" s="1">
        <v>2007</v>
      </c>
      <c r="O2945" s="19">
        <v>0</v>
      </c>
      <c r="P2945" t="str">
        <f t="shared" si="321"/>
        <v>07</v>
      </c>
    </row>
    <row r="2946" spans="2:16" x14ac:dyDescent="0.25">
      <c r="B2946" t="s">
        <v>502</v>
      </c>
      <c r="C2946" t="str">
        <f t="shared" si="315"/>
        <v>SCEERCCZ03</v>
      </c>
      <c r="D2946" s="1" t="s">
        <v>506</v>
      </c>
      <c r="E2946" s="1" t="str">
        <f t="shared" si="316"/>
        <v>SCE</v>
      </c>
      <c r="F2946" s="1" t="str">
        <f t="shared" si="317"/>
        <v>SCE</v>
      </c>
      <c r="G2946" s="1" t="str">
        <f t="shared" si="318"/>
        <v>ERC</v>
      </c>
      <c r="H2946" s="1" t="s">
        <v>530</v>
      </c>
      <c r="I2946" s="1" t="str">
        <f t="shared" si="319"/>
        <v>CZ03</v>
      </c>
      <c r="J2946" s="1" t="s">
        <v>531</v>
      </c>
      <c r="L2946" s="12" t="str">
        <f t="shared" si="320"/>
        <v>SCEERCCZ032011</v>
      </c>
      <c r="M2946" t="s">
        <v>1023</v>
      </c>
      <c r="N2946" s="1">
        <v>2011</v>
      </c>
      <c r="O2946" s="19">
        <v>0</v>
      </c>
      <c r="P2946" t="str">
        <f t="shared" si="321"/>
        <v>11</v>
      </c>
    </row>
    <row r="2947" spans="2:16" x14ac:dyDescent="0.25">
      <c r="B2947" t="s">
        <v>502</v>
      </c>
      <c r="C2947" t="str">
        <f t="shared" si="315"/>
        <v>SCEERCCZ03</v>
      </c>
      <c r="D2947" s="1" t="s">
        <v>506</v>
      </c>
      <c r="E2947" s="1" t="str">
        <f t="shared" si="316"/>
        <v>SCE</v>
      </c>
      <c r="F2947" s="1" t="str">
        <f t="shared" si="317"/>
        <v>SCE</v>
      </c>
      <c r="G2947" s="1" t="str">
        <f t="shared" si="318"/>
        <v>ERC</v>
      </c>
      <c r="H2947" s="1" t="s">
        <v>530</v>
      </c>
      <c r="I2947" s="1" t="str">
        <f t="shared" si="319"/>
        <v>CZ03</v>
      </c>
      <c r="J2947" s="1" t="s">
        <v>531</v>
      </c>
      <c r="L2947" s="12" t="str">
        <f t="shared" si="320"/>
        <v>SCEERCCZ032014</v>
      </c>
      <c r="M2947" t="s">
        <v>1023</v>
      </c>
      <c r="N2947" s="1">
        <v>2014</v>
      </c>
      <c r="O2947" s="19">
        <v>0</v>
      </c>
      <c r="P2947" t="str">
        <f t="shared" si="321"/>
        <v>14</v>
      </c>
    </row>
    <row r="2948" spans="2:16" x14ac:dyDescent="0.25">
      <c r="B2948" t="s">
        <v>502</v>
      </c>
      <c r="C2948" t="str">
        <f t="shared" si="315"/>
        <v>SCEERCCZ04</v>
      </c>
      <c r="D2948" s="1" t="s">
        <v>506</v>
      </c>
      <c r="E2948" s="1" t="str">
        <f t="shared" si="316"/>
        <v>SCE</v>
      </c>
      <c r="F2948" s="1" t="str">
        <f t="shared" si="317"/>
        <v>SCE</v>
      </c>
      <c r="G2948" s="1" t="str">
        <f t="shared" si="318"/>
        <v>ERC</v>
      </c>
      <c r="H2948" s="1" t="s">
        <v>530</v>
      </c>
      <c r="I2948" s="1" t="str">
        <f t="shared" si="319"/>
        <v>CZ04</v>
      </c>
      <c r="J2948" s="1" t="s">
        <v>531</v>
      </c>
      <c r="L2948" s="12" t="str">
        <f t="shared" si="320"/>
        <v>SCEERCCZ041975</v>
      </c>
      <c r="M2948" t="s">
        <v>1024</v>
      </c>
      <c r="N2948" s="1">
        <v>1975</v>
      </c>
      <c r="O2948" s="19">
        <v>0</v>
      </c>
      <c r="P2948" t="str">
        <f t="shared" si="321"/>
        <v>75</v>
      </c>
    </row>
    <row r="2949" spans="2:16" x14ac:dyDescent="0.25">
      <c r="B2949" t="s">
        <v>502</v>
      </c>
      <c r="C2949" t="str">
        <f t="shared" si="315"/>
        <v>SCEERCCZ04</v>
      </c>
      <c r="D2949" s="1" t="s">
        <v>506</v>
      </c>
      <c r="E2949" s="1" t="str">
        <f t="shared" si="316"/>
        <v>SCE</v>
      </c>
      <c r="F2949" s="1" t="str">
        <f t="shared" si="317"/>
        <v>SCE</v>
      </c>
      <c r="G2949" s="1" t="str">
        <f t="shared" si="318"/>
        <v>ERC</v>
      </c>
      <c r="H2949" s="1" t="s">
        <v>530</v>
      </c>
      <c r="I2949" s="1" t="str">
        <f t="shared" si="319"/>
        <v>CZ04</v>
      </c>
      <c r="J2949" s="1" t="s">
        <v>531</v>
      </c>
      <c r="L2949" s="12" t="str">
        <f t="shared" si="320"/>
        <v>SCEERCCZ041985</v>
      </c>
      <c r="M2949" t="s">
        <v>1024</v>
      </c>
      <c r="N2949" s="1">
        <v>1985</v>
      </c>
      <c r="O2949" s="19">
        <v>0</v>
      </c>
      <c r="P2949" t="str">
        <f t="shared" si="321"/>
        <v>85</v>
      </c>
    </row>
    <row r="2950" spans="2:16" x14ac:dyDescent="0.25">
      <c r="B2950" t="s">
        <v>502</v>
      </c>
      <c r="C2950" t="str">
        <f t="shared" si="315"/>
        <v>SCEERCCZ04</v>
      </c>
      <c r="D2950" s="1" t="s">
        <v>506</v>
      </c>
      <c r="E2950" s="1" t="str">
        <f t="shared" si="316"/>
        <v>SCE</v>
      </c>
      <c r="F2950" s="1" t="str">
        <f t="shared" si="317"/>
        <v>SCE</v>
      </c>
      <c r="G2950" s="1" t="str">
        <f t="shared" si="318"/>
        <v>ERC</v>
      </c>
      <c r="H2950" s="1" t="s">
        <v>530</v>
      </c>
      <c r="I2950" s="1" t="str">
        <f t="shared" si="319"/>
        <v>CZ04</v>
      </c>
      <c r="J2950" s="1" t="s">
        <v>531</v>
      </c>
      <c r="L2950" s="12" t="str">
        <f t="shared" si="320"/>
        <v>SCEERCCZ041996</v>
      </c>
      <c r="M2950" t="s">
        <v>1024</v>
      </c>
      <c r="N2950" s="1">
        <v>1996</v>
      </c>
      <c r="O2950" s="19">
        <v>0</v>
      </c>
      <c r="P2950" t="str">
        <f t="shared" si="321"/>
        <v>96</v>
      </c>
    </row>
    <row r="2951" spans="2:16" x14ac:dyDescent="0.25">
      <c r="B2951" t="s">
        <v>502</v>
      </c>
      <c r="C2951" t="str">
        <f t="shared" si="315"/>
        <v>SCEERCCZ04</v>
      </c>
      <c r="D2951" s="1" t="s">
        <v>506</v>
      </c>
      <c r="E2951" s="1" t="str">
        <f t="shared" si="316"/>
        <v>SCE</v>
      </c>
      <c r="F2951" s="1" t="str">
        <f t="shared" si="317"/>
        <v>SCE</v>
      </c>
      <c r="G2951" s="1" t="str">
        <f t="shared" si="318"/>
        <v>ERC</v>
      </c>
      <c r="H2951" s="1" t="s">
        <v>530</v>
      </c>
      <c r="I2951" s="1" t="str">
        <f t="shared" si="319"/>
        <v>CZ04</v>
      </c>
      <c r="J2951" s="1" t="s">
        <v>531</v>
      </c>
      <c r="L2951" s="12" t="str">
        <f t="shared" si="320"/>
        <v>SCEERCCZ042003</v>
      </c>
      <c r="M2951" t="s">
        <v>1024</v>
      </c>
      <c r="N2951" s="1">
        <v>2003</v>
      </c>
      <c r="O2951" s="19">
        <v>0</v>
      </c>
      <c r="P2951" t="str">
        <f t="shared" si="321"/>
        <v>03</v>
      </c>
    </row>
    <row r="2952" spans="2:16" x14ac:dyDescent="0.25">
      <c r="B2952" t="s">
        <v>502</v>
      </c>
      <c r="C2952" t="str">
        <f t="shared" si="315"/>
        <v>SCEERCCZ04</v>
      </c>
      <c r="D2952" s="1" t="s">
        <v>506</v>
      </c>
      <c r="E2952" s="1" t="str">
        <f t="shared" si="316"/>
        <v>SCE</v>
      </c>
      <c r="F2952" s="1" t="str">
        <f t="shared" si="317"/>
        <v>SCE</v>
      </c>
      <c r="G2952" s="1" t="str">
        <f t="shared" si="318"/>
        <v>ERC</v>
      </c>
      <c r="H2952" s="1" t="s">
        <v>530</v>
      </c>
      <c r="I2952" s="1" t="str">
        <f t="shared" si="319"/>
        <v>CZ04</v>
      </c>
      <c r="J2952" s="1" t="s">
        <v>531</v>
      </c>
      <c r="L2952" s="12" t="str">
        <f t="shared" si="320"/>
        <v>SCEERCCZ042007</v>
      </c>
      <c r="M2952" t="s">
        <v>1024</v>
      </c>
      <c r="N2952" s="1">
        <v>2007</v>
      </c>
      <c r="O2952" s="19">
        <v>0</v>
      </c>
      <c r="P2952" t="str">
        <f t="shared" si="321"/>
        <v>07</v>
      </c>
    </row>
    <row r="2953" spans="2:16" x14ac:dyDescent="0.25">
      <c r="B2953" t="s">
        <v>502</v>
      </c>
      <c r="C2953" t="str">
        <f t="shared" si="315"/>
        <v>SCEERCCZ04</v>
      </c>
      <c r="D2953" s="1" t="s">
        <v>506</v>
      </c>
      <c r="E2953" s="1" t="str">
        <f t="shared" si="316"/>
        <v>SCE</v>
      </c>
      <c r="F2953" s="1" t="str">
        <f t="shared" si="317"/>
        <v>SCE</v>
      </c>
      <c r="G2953" s="1" t="str">
        <f t="shared" si="318"/>
        <v>ERC</v>
      </c>
      <c r="H2953" s="1" t="s">
        <v>530</v>
      </c>
      <c r="I2953" s="1" t="str">
        <f t="shared" si="319"/>
        <v>CZ04</v>
      </c>
      <c r="J2953" s="1" t="s">
        <v>531</v>
      </c>
      <c r="L2953" s="12" t="str">
        <f t="shared" si="320"/>
        <v>SCEERCCZ042011</v>
      </c>
      <c r="M2953" t="s">
        <v>1024</v>
      </c>
      <c r="N2953" s="1">
        <v>2011</v>
      </c>
      <c r="O2953" s="19">
        <v>0</v>
      </c>
      <c r="P2953" t="str">
        <f t="shared" si="321"/>
        <v>11</v>
      </c>
    </row>
    <row r="2954" spans="2:16" x14ac:dyDescent="0.25">
      <c r="B2954" t="s">
        <v>502</v>
      </c>
      <c r="C2954" t="str">
        <f t="shared" si="315"/>
        <v>SCEERCCZ04</v>
      </c>
      <c r="D2954" s="1" t="s">
        <v>506</v>
      </c>
      <c r="E2954" s="1" t="str">
        <f t="shared" si="316"/>
        <v>SCE</v>
      </c>
      <c r="F2954" s="1" t="str">
        <f t="shared" si="317"/>
        <v>SCE</v>
      </c>
      <c r="G2954" s="1" t="str">
        <f t="shared" si="318"/>
        <v>ERC</v>
      </c>
      <c r="H2954" s="1" t="s">
        <v>530</v>
      </c>
      <c r="I2954" s="1" t="str">
        <f t="shared" si="319"/>
        <v>CZ04</v>
      </c>
      <c r="J2954" s="1" t="s">
        <v>531</v>
      </c>
      <c r="L2954" s="12" t="str">
        <f t="shared" si="320"/>
        <v>SCEERCCZ042014</v>
      </c>
      <c r="M2954" t="s">
        <v>1024</v>
      </c>
      <c r="N2954" s="1">
        <v>2014</v>
      </c>
      <c r="O2954" s="19">
        <v>0</v>
      </c>
      <c r="P2954" t="str">
        <f t="shared" si="321"/>
        <v>14</v>
      </c>
    </row>
    <row r="2955" spans="2:16" x14ac:dyDescent="0.25">
      <c r="B2955" t="s">
        <v>502</v>
      </c>
      <c r="C2955" t="str">
        <f t="shared" si="315"/>
        <v>SCEERCCZ05</v>
      </c>
      <c r="D2955" s="1" t="s">
        <v>506</v>
      </c>
      <c r="E2955" s="1" t="str">
        <f t="shared" si="316"/>
        <v>SCE</v>
      </c>
      <c r="F2955" s="1" t="str">
        <f t="shared" si="317"/>
        <v>SCE</v>
      </c>
      <c r="G2955" s="1" t="str">
        <f t="shared" si="318"/>
        <v>ERC</v>
      </c>
      <c r="H2955" s="1" t="s">
        <v>530</v>
      </c>
      <c r="I2955" s="1" t="str">
        <f t="shared" si="319"/>
        <v>CZ05</v>
      </c>
      <c r="J2955" s="1" t="s">
        <v>531</v>
      </c>
      <c r="L2955" s="12" t="str">
        <f t="shared" si="320"/>
        <v>SCEERCCZ051975</v>
      </c>
      <c r="M2955" t="s">
        <v>1025</v>
      </c>
      <c r="N2955" s="1">
        <v>1975</v>
      </c>
      <c r="O2955" s="19">
        <v>5.0833333333333328E-2</v>
      </c>
      <c r="P2955" t="str">
        <f t="shared" si="321"/>
        <v>75</v>
      </c>
    </row>
    <row r="2956" spans="2:16" x14ac:dyDescent="0.25">
      <c r="B2956" t="s">
        <v>502</v>
      </c>
      <c r="C2956" t="str">
        <f t="shared" si="315"/>
        <v>SCEERCCZ05</v>
      </c>
      <c r="D2956" s="1" t="s">
        <v>506</v>
      </c>
      <c r="E2956" s="1" t="str">
        <f t="shared" si="316"/>
        <v>SCE</v>
      </c>
      <c r="F2956" s="1" t="str">
        <f t="shared" si="317"/>
        <v>SCE</v>
      </c>
      <c r="G2956" s="1" t="str">
        <f t="shared" si="318"/>
        <v>ERC</v>
      </c>
      <c r="H2956" s="1" t="s">
        <v>530</v>
      </c>
      <c r="I2956" s="1" t="str">
        <f t="shared" si="319"/>
        <v>CZ05</v>
      </c>
      <c r="J2956" s="1" t="s">
        <v>531</v>
      </c>
      <c r="L2956" s="12" t="str">
        <f t="shared" si="320"/>
        <v>SCEERCCZ051985</v>
      </c>
      <c r="M2956" t="s">
        <v>1025</v>
      </c>
      <c r="N2956" s="1">
        <v>1985</v>
      </c>
      <c r="O2956" s="19">
        <v>5.7666666666666665E-3</v>
      </c>
      <c r="P2956" t="str">
        <f t="shared" si="321"/>
        <v>85</v>
      </c>
    </row>
    <row r="2957" spans="2:16" x14ac:dyDescent="0.25">
      <c r="B2957" t="s">
        <v>502</v>
      </c>
      <c r="C2957" t="str">
        <f t="shared" si="315"/>
        <v>SCEERCCZ05</v>
      </c>
      <c r="D2957" s="1" t="s">
        <v>506</v>
      </c>
      <c r="E2957" s="1" t="str">
        <f t="shared" si="316"/>
        <v>SCE</v>
      </c>
      <c r="F2957" s="1" t="str">
        <f t="shared" si="317"/>
        <v>SCE</v>
      </c>
      <c r="G2957" s="1" t="str">
        <f t="shared" si="318"/>
        <v>ERC</v>
      </c>
      <c r="H2957" s="1" t="s">
        <v>530</v>
      </c>
      <c r="I2957" s="1" t="str">
        <f t="shared" si="319"/>
        <v>CZ05</v>
      </c>
      <c r="J2957" s="1" t="s">
        <v>531</v>
      </c>
      <c r="L2957" s="12" t="str">
        <f t="shared" si="320"/>
        <v>SCEERCCZ051996</v>
      </c>
      <c r="M2957" t="s">
        <v>1025</v>
      </c>
      <c r="N2957" s="1">
        <v>1996</v>
      </c>
      <c r="O2957" s="19">
        <v>4.9999999999999992E-3</v>
      </c>
      <c r="P2957" t="str">
        <f t="shared" si="321"/>
        <v>96</v>
      </c>
    </row>
    <row r="2958" spans="2:16" x14ac:dyDescent="0.25">
      <c r="B2958" t="s">
        <v>502</v>
      </c>
      <c r="C2958" t="str">
        <f t="shared" si="315"/>
        <v>SCEERCCZ05</v>
      </c>
      <c r="D2958" s="1" t="s">
        <v>506</v>
      </c>
      <c r="E2958" s="1" t="str">
        <f t="shared" si="316"/>
        <v>SCE</v>
      </c>
      <c r="F2958" s="1" t="str">
        <f t="shared" si="317"/>
        <v>SCE</v>
      </c>
      <c r="G2958" s="1" t="str">
        <f t="shared" si="318"/>
        <v>ERC</v>
      </c>
      <c r="H2958" s="1" t="s">
        <v>530</v>
      </c>
      <c r="I2958" s="1" t="str">
        <f t="shared" si="319"/>
        <v>CZ05</v>
      </c>
      <c r="J2958" s="1" t="s">
        <v>531</v>
      </c>
      <c r="L2958" s="12" t="str">
        <f t="shared" si="320"/>
        <v>SCEERCCZ052003</v>
      </c>
      <c r="M2958" t="s">
        <v>1025</v>
      </c>
      <c r="N2958" s="1">
        <v>2003</v>
      </c>
      <c r="O2958" s="19">
        <v>3.7666666666666664E-3</v>
      </c>
      <c r="P2958" t="str">
        <f t="shared" si="321"/>
        <v>03</v>
      </c>
    </row>
    <row r="2959" spans="2:16" x14ac:dyDescent="0.25">
      <c r="B2959" t="s">
        <v>502</v>
      </c>
      <c r="C2959" t="str">
        <f t="shared" si="315"/>
        <v>SCEERCCZ05</v>
      </c>
      <c r="D2959" s="1" t="s">
        <v>506</v>
      </c>
      <c r="E2959" s="1" t="str">
        <f t="shared" si="316"/>
        <v>SCE</v>
      </c>
      <c r="F2959" s="1" t="str">
        <f t="shared" si="317"/>
        <v>SCE</v>
      </c>
      <c r="G2959" s="1" t="str">
        <f t="shared" si="318"/>
        <v>ERC</v>
      </c>
      <c r="H2959" s="1" t="s">
        <v>530</v>
      </c>
      <c r="I2959" s="1" t="str">
        <f t="shared" si="319"/>
        <v>CZ05</v>
      </c>
      <c r="J2959" s="1" t="s">
        <v>531</v>
      </c>
      <c r="L2959" s="12" t="str">
        <f t="shared" si="320"/>
        <v>SCEERCCZ052007</v>
      </c>
      <c r="M2959" t="s">
        <v>1025</v>
      </c>
      <c r="N2959" s="1">
        <v>2007</v>
      </c>
      <c r="O2959" s="19">
        <v>1.1333333333333332E-3</v>
      </c>
      <c r="P2959" t="str">
        <f t="shared" si="321"/>
        <v>07</v>
      </c>
    </row>
    <row r="2960" spans="2:16" x14ac:dyDescent="0.25">
      <c r="B2960" t="s">
        <v>502</v>
      </c>
      <c r="C2960" t="str">
        <f t="shared" ref="C2960:C3023" si="322">F2960&amp;G2960&amp;I2960</f>
        <v>SCEERCCZ05</v>
      </c>
      <c r="D2960" s="1" t="s">
        <v>506</v>
      </c>
      <c r="E2960" s="1" t="str">
        <f t="shared" ref="E2960:E3023" si="323">+F2960</f>
        <v>SCE</v>
      </c>
      <c r="F2960" s="1" t="str">
        <f t="shared" ref="F2960:F3023" si="324">LEFT(M2960,3)</f>
        <v>SCE</v>
      </c>
      <c r="G2960" s="1" t="str">
        <f t="shared" ref="G2960:G3023" si="325">MID(M2960,4,3)</f>
        <v>ERC</v>
      </c>
      <c r="H2960" s="1" t="s">
        <v>530</v>
      </c>
      <c r="I2960" s="1" t="str">
        <f t="shared" ref="I2960:I3023" si="326">RIGHT(M2960,4)</f>
        <v>CZ05</v>
      </c>
      <c r="J2960" s="1" t="s">
        <v>531</v>
      </c>
      <c r="L2960" s="12" t="str">
        <f t="shared" ref="L2960:L3023" si="327">C2960&amp;N2960</f>
        <v>SCEERCCZ052011</v>
      </c>
      <c r="M2960" t="s">
        <v>1025</v>
      </c>
      <c r="N2960" s="1">
        <v>2011</v>
      </c>
      <c r="O2960" s="19">
        <v>1.1333333333333332E-3</v>
      </c>
      <c r="P2960" t="str">
        <f t="shared" ref="P2960:P3023" si="328">RIGHT(N2960,2)</f>
        <v>11</v>
      </c>
    </row>
    <row r="2961" spans="2:16" x14ac:dyDescent="0.25">
      <c r="B2961" t="s">
        <v>502</v>
      </c>
      <c r="C2961" t="str">
        <f t="shared" si="322"/>
        <v>SCEERCCZ05</v>
      </c>
      <c r="D2961" s="1" t="s">
        <v>506</v>
      </c>
      <c r="E2961" s="1" t="str">
        <f t="shared" si="323"/>
        <v>SCE</v>
      </c>
      <c r="F2961" s="1" t="str">
        <f t="shared" si="324"/>
        <v>SCE</v>
      </c>
      <c r="G2961" s="1" t="str">
        <f t="shared" si="325"/>
        <v>ERC</v>
      </c>
      <c r="H2961" s="1" t="s">
        <v>530</v>
      </c>
      <c r="I2961" s="1" t="str">
        <f t="shared" si="326"/>
        <v>CZ05</v>
      </c>
      <c r="J2961" s="1" t="s">
        <v>531</v>
      </c>
      <c r="L2961" s="12" t="str">
        <f t="shared" si="327"/>
        <v>SCEERCCZ052014</v>
      </c>
      <c r="M2961" t="s">
        <v>1025</v>
      </c>
      <c r="N2961" s="1">
        <v>2014</v>
      </c>
      <c r="O2961" s="19">
        <v>5.666666666666666E-4</v>
      </c>
      <c r="P2961" t="str">
        <f t="shared" si="328"/>
        <v>14</v>
      </c>
    </row>
    <row r="2962" spans="2:16" x14ac:dyDescent="0.25">
      <c r="B2962" t="s">
        <v>502</v>
      </c>
      <c r="C2962" t="str">
        <f t="shared" si="322"/>
        <v>SCEERCCZ06</v>
      </c>
      <c r="D2962" s="1" t="s">
        <v>506</v>
      </c>
      <c r="E2962" s="1" t="str">
        <f t="shared" si="323"/>
        <v>SCE</v>
      </c>
      <c r="F2962" s="1" t="str">
        <f t="shared" si="324"/>
        <v>SCE</v>
      </c>
      <c r="G2962" s="1" t="str">
        <f t="shared" si="325"/>
        <v>ERC</v>
      </c>
      <c r="H2962" s="1" t="s">
        <v>530</v>
      </c>
      <c r="I2962" s="1" t="str">
        <f t="shared" si="326"/>
        <v>CZ06</v>
      </c>
      <c r="J2962" s="1" t="s">
        <v>531</v>
      </c>
      <c r="L2962" s="12" t="str">
        <f t="shared" si="327"/>
        <v>SCEERCCZ061975</v>
      </c>
      <c r="M2962" t="s">
        <v>1026</v>
      </c>
      <c r="N2962" s="1">
        <v>1975</v>
      </c>
      <c r="O2962" s="19">
        <v>8.9887333333333324</v>
      </c>
      <c r="P2962" t="str">
        <f t="shared" si="328"/>
        <v>75</v>
      </c>
    </row>
    <row r="2963" spans="2:16" x14ac:dyDescent="0.25">
      <c r="B2963" t="s">
        <v>502</v>
      </c>
      <c r="C2963" t="str">
        <f t="shared" si="322"/>
        <v>SCEERCCZ06</v>
      </c>
      <c r="D2963" s="1" t="s">
        <v>506</v>
      </c>
      <c r="E2963" s="1" t="str">
        <f t="shared" si="323"/>
        <v>SCE</v>
      </c>
      <c r="F2963" s="1" t="str">
        <f t="shared" si="324"/>
        <v>SCE</v>
      </c>
      <c r="G2963" s="1" t="str">
        <f t="shared" si="325"/>
        <v>ERC</v>
      </c>
      <c r="H2963" s="1" t="s">
        <v>530</v>
      </c>
      <c r="I2963" s="1" t="str">
        <f t="shared" si="326"/>
        <v>CZ06</v>
      </c>
      <c r="J2963" s="1" t="s">
        <v>531</v>
      </c>
      <c r="L2963" s="12" t="str">
        <f t="shared" si="327"/>
        <v>SCEERCCZ061985</v>
      </c>
      <c r="M2963" t="s">
        <v>1026</v>
      </c>
      <c r="N2963" s="1">
        <v>1985</v>
      </c>
      <c r="O2963" s="19">
        <v>1.0225333333333333</v>
      </c>
      <c r="P2963" t="str">
        <f t="shared" si="328"/>
        <v>85</v>
      </c>
    </row>
    <row r="2964" spans="2:16" x14ac:dyDescent="0.25">
      <c r="B2964" t="s">
        <v>502</v>
      </c>
      <c r="C2964" t="str">
        <f t="shared" si="322"/>
        <v>SCEERCCZ06</v>
      </c>
      <c r="D2964" s="1" t="s">
        <v>506</v>
      </c>
      <c r="E2964" s="1" t="str">
        <f t="shared" si="323"/>
        <v>SCE</v>
      </c>
      <c r="F2964" s="1" t="str">
        <f t="shared" si="324"/>
        <v>SCE</v>
      </c>
      <c r="G2964" s="1" t="str">
        <f t="shared" si="325"/>
        <v>ERC</v>
      </c>
      <c r="H2964" s="1" t="s">
        <v>530</v>
      </c>
      <c r="I2964" s="1" t="str">
        <f t="shared" si="326"/>
        <v>CZ06</v>
      </c>
      <c r="J2964" s="1" t="s">
        <v>531</v>
      </c>
      <c r="L2964" s="12" t="str">
        <f t="shared" si="327"/>
        <v>SCEERCCZ061996</v>
      </c>
      <c r="M2964" t="s">
        <v>1026</v>
      </c>
      <c r="N2964" s="1">
        <v>1996</v>
      </c>
      <c r="O2964" s="19">
        <v>0.8899999999999999</v>
      </c>
      <c r="P2964" t="str">
        <f t="shared" si="328"/>
        <v>96</v>
      </c>
    </row>
    <row r="2965" spans="2:16" x14ac:dyDescent="0.25">
      <c r="B2965" t="s">
        <v>502</v>
      </c>
      <c r="C2965" t="str">
        <f t="shared" si="322"/>
        <v>SCEERCCZ06</v>
      </c>
      <c r="D2965" s="1" t="s">
        <v>506</v>
      </c>
      <c r="E2965" s="1" t="str">
        <f t="shared" si="323"/>
        <v>SCE</v>
      </c>
      <c r="F2965" s="1" t="str">
        <f t="shared" si="324"/>
        <v>SCE</v>
      </c>
      <c r="G2965" s="1" t="str">
        <f t="shared" si="325"/>
        <v>ERC</v>
      </c>
      <c r="H2965" s="1" t="s">
        <v>530</v>
      </c>
      <c r="I2965" s="1" t="str">
        <f t="shared" si="326"/>
        <v>CZ06</v>
      </c>
      <c r="J2965" s="1" t="s">
        <v>531</v>
      </c>
      <c r="L2965" s="12" t="str">
        <f t="shared" si="327"/>
        <v>SCEERCCZ062003</v>
      </c>
      <c r="M2965" t="s">
        <v>1026</v>
      </c>
      <c r="N2965" s="1">
        <v>2003</v>
      </c>
      <c r="O2965" s="19">
        <v>0.67946666666666666</v>
      </c>
      <c r="P2965" t="str">
        <f t="shared" si="328"/>
        <v>03</v>
      </c>
    </row>
    <row r="2966" spans="2:16" x14ac:dyDescent="0.25">
      <c r="B2966" t="s">
        <v>502</v>
      </c>
      <c r="C2966" t="str">
        <f t="shared" si="322"/>
        <v>SCEERCCZ06</v>
      </c>
      <c r="D2966" s="1" t="s">
        <v>506</v>
      </c>
      <c r="E2966" s="1" t="str">
        <f t="shared" si="323"/>
        <v>SCE</v>
      </c>
      <c r="F2966" s="1" t="str">
        <f t="shared" si="324"/>
        <v>SCE</v>
      </c>
      <c r="G2966" s="1" t="str">
        <f t="shared" si="325"/>
        <v>ERC</v>
      </c>
      <c r="H2966" s="1" t="s">
        <v>530</v>
      </c>
      <c r="I2966" s="1" t="str">
        <f t="shared" si="326"/>
        <v>CZ06</v>
      </c>
      <c r="J2966" s="1" t="s">
        <v>531</v>
      </c>
      <c r="L2966" s="12" t="str">
        <f t="shared" si="327"/>
        <v>SCEERCCZ062007</v>
      </c>
      <c r="M2966" t="s">
        <v>1026</v>
      </c>
      <c r="N2966" s="1">
        <v>2007</v>
      </c>
      <c r="O2966" s="19">
        <v>0.20436666666666664</v>
      </c>
      <c r="P2966" t="str">
        <f t="shared" si="328"/>
        <v>07</v>
      </c>
    </row>
    <row r="2967" spans="2:16" x14ac:dyDescent="0.25">
      <c r="B2967" t="s">
        <v>502</v>
      </c>
      <c r="C2967" t="str">
        <f t="shared" si="322"/>
        <v>SCEERCCZ06</v>
      </c>
      <c r="D2967" s="1" t="s">
        <v>506</v>
      </c>
      <c r="E2967" s="1" t="str">
        <f t="shared" si="323"/>
        <v>SCE</v>
      </c>
      <c r="F2967" s="1" t="str">
        <f t="shared" si="324"/>
        <v>SCE</v>
      </c>
      <c r="G2967" s="1" t="str">
        <f t="shared" si="325"/>
        <v>ERC</v>
      </c>
      <c r="H2967" s="1" t="s">
        <v>530</v>
      </c>
      <c r="I2967" s="1" t="str">
        <f t="shared" si="326"/>
        <v>CZ06</v>
      </c>
      <c r="J2967" s="1" t="s">
        <v>531</v>
      </c>
      <c r="L2967" s="12" t="str">
        <f t="shared" si="327"/>
        <v>SCEERCCZ062011</v>
      </c>
      <c r="M2967" t="s">
        <v>1026</v>
      </c>
      <c r="N2967" s="1">
        <v>2011</v>
      </c>
      <c r="O2967" s="19">
        <v>0.20436666666666664</v>
      </c>
      <c r="P2967" t="str">
        <f t="shared" si="328"/>
        <v>11</v>
      </c>
    </row>
    <row r="2968" spans="2:16" x14ac:dyDescent="0.25">
      <c r="B2968" t="s">
        <v>502</v>
      </c>
      <c r="C2968" t="str">
        <f t="shared" si="322"/>
        <v>SCEERCCZ06</v>
      </c>
      <c r="D2968" s="1" t="s">
        <v>506</v>
      </c>
      <c r="E2968" s="1" t="str">
        <f t="shared" si="323"/>
        <v>SCE</v>
      </c>
      <c r="F2968" s="1" t="str">
        <f t="shared" si="324"/>
        <v>SCE</v>
      </c>
      <c r="G2968" s="1" t="str">
        <f t="shared" si="325"/>
        <v>ERC</v>
      </c>
      <c r="H2968" s="1" t="s">
        <v>530</v>
      </c>
      <c r="I2968" s="1" t="str">
        <f t="shared" si="326"/>
        <v>CZ06</v>
      </c>
      <c r="J2968" s="1" t="s">
        <v>531</v>
      </c>
      <c r="L2968" s="12" t="str">
        <f t="shared" si="327"/>
        <v>SCEERCCZ062014</v>
      </c>
      <c r="M2968" t="s">
        <v>1026</v>
      </c>
      <c r="N2968" s="1">
        <v>2014</v>
      </c>
      <c r="O2968" s="19">
        <v>0.10218333333333332</v>
      </c>
      <c r="P2968" t="str">
        <f t="shared" si="328"/>
        <v>14</v>
      </c>
    </row>
    <row r="2969" spans="2:16" x14ac:dyDescent="0.25">
      <c r="B2969" t="s">
        <v>502</v>
      </c>
      <c r="C2969" t="str">
        <f t="shared" si="322"/>
        <v>SCEERCCZ07</v>
      </c>
      <c r="D2969" s="1" t="s">
        <v>506</v>
      </c>
      <c r="E2969" s="1" t="str">
        <f t="shared" si="323"/>
        <v>SCE</v>
      </c>
      <c r="F2969" s="1" t="str">
        <f t="shared" si="324"/>
        <v>SCE</v>
      </c>
      <c r="G2969" s="1" t="str">
        <f t="shared" si="325"/>
        <v>ERC</v>
      </c>
      <c r="H2969" s="1" t="s">
        <v>530</v>
      </c>
      <c r="I2969" s="1" t="str">
        <f t="shared" si="326"/>
        <v>CZ07</v>
      </c>
      <c r="J2969" s="1" t="s">
        <v>531</v>
      </c>
      <c r="L2969" s="12" t="str">
        <f t="shared" si="327"/>
        <v>SCEERCCZ071975</v>
      </c>
      <c r="M2969" t="s">
        <v>1027</v>
      </c>
      <c r="N2969" s="1">
        <v>1975</v>
      </c>
      <c r="O2969" s="19">
        <v>0</v>
      </c>
      <c r="P2969" t="str">
        <f t="shared" si="328"/>
        <v>75</v>
      </c>
    </row>
    <row r="2970" spans="2:16" x14ac:dyDescent="0.25">
      <c r="B2970" t="s">
        <v>502</v>
      </c>
      <c r="C2970" t="str">
        <f t="shared" si="322"/>
        <v>SCEERCCZ07</v>
      </c>
      <c r="D2970" s="1" t="s">
        <v>506</v>
      </c>
      <c r="E2970" s="1" t="str">
        <f t="shared" si="323"/>
        <v>SCE</v>
      </c>
      <c r="F2970" s="1" t="str">
        <f t="shared" si="324"/>
        <v>SCE</v>
      </c>
      <c r="G2970" s="1" t="str">
        <f t="shared" si="325"/>
        <v>ERC</v>
      </c>
      <c r="H2970" s="1" t="s">
        <v>530</v>
      </c>
      <c r="I2970" s="1" t="str">
        <f t="shared" si="326"/>
        <v>CZ07</v>
      </c>
      <c r="J2970" s="1" t="s">
        <v>531</v>
      </c>
      <c r="L2970" s="12" t="str">
        <f t="shared" si="327"/>
        <v>SCEERCCZ071985</v>
      </c>
      <c r="M2970" t="s">
        <v>1027</v>
      </c>
      <c r="N2970" s="1">
        <v>1985</v>
      </c>
      <c r="O2970" s="19">
        <v>0</v>
      </c>
      <c r="P2970" t="str">
        <f t="shared" si="328"/>
        <v>85</v>
      </c>
    </row>
    <row r="2971" spans="2:16" x14ac:dyDescent="0.25">
      <c r="B2971" t="s">
        <v>502</v>
      </c>
      <c r="C2971" t="str">
        <f t="shared" si="322"/>
        <v>SCEERCCZ07</v>
      </c>
      <c r="D2971" s="1" t="s">
        <v>506</v>
      </c>
      <c r="E2971" s="1" t="str">
        <f t="shared" si="323"/>
        <v>SCE</v>
      </c>
      <c r="F2971" s="1" t="str">
        <f t="shared" si="324"/>
        <v>SCE</v>
      </c>
      <c r="G2971" s="1" t="str">
        <f t="shared" si="325"/>
        <v>ERC</v>
      </c>
      <c r="H2971" s="1" t="s">
        <v>530</v>
      </c>
      <c r="I2971" s="1" t="str">
        <f t="shared" si="326"/>
        <v>CZ07</v>
      </c>
      <c r="J2971" s="1" t="s">
        <v>531</v>
      </c>
      <c r="L2971" s="12" t="str">
        <f t="shared" si="327"/>
        <v>SCEERCCZ071996</v>
      </c>
      <c r="M2971" t="s">
        <v>1027</v>
      </c>
      <c r="N2971" s="1">
        <v>1996</v>
      </c>
      <c r="O2971" s="19">
        <v>0</v>
      </c>
      <c r="P2971" t="str">
        <f t="shared" si="328"/>
        <v>96</v>
      </c>
    </row>
    <row r="2972" spans="2:16" x14ac:dyDescent="0.25">
      <c r="B2972" t="s">
        <v>502</v>
      </c>
      <c r="C2972" t="str">
        <f t="shared" si="322"/>
        <v>SCEERCCZ07</v>
      </c>
      <c r="D2972" s="1" t="s">
        <v>506</v>
      </c>
      <c r="E2972" s="1" t="str">
        <f t="shared" si="323"/>
        <v>SCE</v>
      </c>
      <c r="F2972" s="1" t="str">
        <f t="shared" si="324"/>
        <v>SCE</v>
      </c>
      <c r="G2972" s="1" t="str">
        <f t="shared" si="325"/>
        <v>ERC</v>
      </c>
      <c r="H2972" s="1" t="s">
        <v>530</v>
      </c>
      <c r="I2972" s="1" t="str">
        <f t="shared" si="326"/>
        <v>CZ07</v>
      </c>
      <c r="J2972" s="1" t="s">
        <v>531</v>
      </c>
      <c r="L2972" s="12" t="str">
        <f t="shared" si="327"/>
        <v>SCEERCCZ072003</v>
      </c>
      <c r="M2972" t="s">
        <v>1027</v>
      </c>
      <c r="N2972" s="1">
        <v>2003</v>
      </c>
      <c r="O2972" s="19">
        <v>0</v>
      </c>
      <c r="P2972" t="str">
        <f t="shared" si="328"/>
        <v>03</v>
      </c>
    </row>
    <row r="2973" spans="2:16" x14ac:dyDescent="0.25">
      <c r="B2973" t="s">
        <v>502</v>
      </c>
      <c r="C2973" t="str">
        <f t="shared" si="322"/>
        <v>SCEERCCZ07</v>
      </c>
      <c r="D2973" s="1" t="s">
        <v>506</v>
      </c>
      <c r="E2973" s="1" t="str">
        <f t="shared" si="323"/>
        <v>SCE</v>
      </c>
      <c r="F2973" s="1" t="str">
        <f t="shared" si="324"/>
        <v>SCE</v>
      </c>
      <c r="G2973" s="1" t="str">
        <f t="shared" si="325"/>
        <v>ERC</v>
      </c>
      <c r="H2973" s="1" t="s">
        <v>530</v>
      </c>
      <c r="I2973" s="1" t="str">
        <f t="shared" si="326"/>
        <v>CZ07</v>
      </c>
      <c r="J2973" s="1" t="s">
        <v>531</v>
      </c>
      <c r="L2973" s="12" t="str">
        <f t="shared" si="327"/>
        <v>SCEERCCZ072007</v>
      </c>
      <c r="M2973" t="s">
        <v>1027</v>
      </c>
      <c r="N2973" s="1">
        <v>2007</v>
      </c>
      <c r="O2973" s="19">
        <v>0</v>
      </c>
      <c r="P2973" t="str">
        <f t="shared" si="328"/>
        <v>07</v>
      </c>
    </row>
    <row r="2974" spans="2:16" x14ac:dyDescent="0.25">
      <c r="B2974" t="s">
        <v>502</v>
      </c>
      <c r="C2974" t="str">
        <f t="shared" si="322"/>
        <v>SCEERCCZ07</v>
      </c>
      <c r="D2974" s="1" t="s">
        <v>506</v>
      </c>
      <c r="E2974" s="1" t="str">
        <f t="shared" si="323"/>
        <v>SCE</v>
      </c>
      <c r="F2974" s="1" t="str">
        <f t="shared" si="324"/>
        <v>SCE</v>
      </c>
      <c r="G2974" s="1" t="str">
        <f t="shared" si="325"/>
        <v>ERC</v>
      </c>
      <c r="H2974" s="1" t="s">
        <v>530</v>
      </c>
      <c r="I2974" s="1" t="str">
        <f t="shared" si="326"/>
        <v>CZ07</v>
      </c>
      <c r="J2974" s="1" t="s">
        <v>531</v>
      </c>
      <c r="L2974" s="12" t="str">
        <f t="shared" si="327"/>
        <v>SCEERCCZ072011</v>
      </c>
      <c r="M2974" t="s">
        <v>1027</v>
      </c>
      <c r="N2974" s="1">
        <v>2011</v>
      </c>
      <c r="O2974" s="19">
        <v>0</v>
      </c>
      <c r="P2974" t="str">
        <f t="shared" si="328"/>
        <v>11</v>
      </c>
    </row>
    <row r="2975" spans="2:16" x14ac:dyDescent="0.25">
      <c r="B2975" t="s">
        <v>502</v>
      </c>
      <c r="C2975" t="str">
        <f t="shared" si="322"/>
        <v>SCEERCCZ07</v>
      </c>
      <c r="D2975" s="1" t="s">
        <v>506</v>
      </c>
      <c r="E2975" s="1" t="str">
        <f t="shared" si="323"/>
        <v>SCE</v>
      </c>
      <c r="F2975" s="1" t="str">
        <f t="shared" si="324"/>
        <v>SCE</v>
      </c>
      <c r="G2975" s="1" t="str">
        <f t="shared" si="325"/>
        <v>ERC</v>
      </c>
      <c r="H2975" s="1" t="s">
        <v>530</v>
      </c>
      <c r="I2975" s="1" t="str">
        <f t="shared" si="326"/>
        <v>CZ07</v>
      </c>
      <c r="J2975" s="1" t="s">
        <v>531</v>
      </c>
      <c r="L2975" s="12" t="str">
        <f t="shared" si="327"/>
        <v>SCEERCCZ072014</v>
      </c>
      <c r="M2975" t="s">
        <v>1027</v>
      </c>
      <c r="N2975" s="1">
        <v>2014</v>
      </c>
      <c r="O2975" s="19">
        <v>0</v>
      </c>
      <c r="P2975" t="str">
        <f t="shared" si="328"/>
        <v>14</v>
      </c>
    </row>
    <row r="2976" spans="2:16" x14ac:dyDescent="0.25">
      <c r="B2976" t="s">
        <v>502</v>
      </c>
      <c r="C2976" t="str">
        <f t="shared" si="322"/>
        <v>SCEERCCZ08</v>
      </c>
      <c r="D2976" s="1" t="s">
        <v>506</v>
      </c>
      <c r="E2976" s="1" t="str">
        <f t="shared" si="323"/>
        <v>SCE</v>
      </c>
      <c r="F2976" s="1" t="str">
        <f t="shared" si="324"/>
        <v>SCE</v>
      </c>
      <c r="G2976" s="1" t="str">
        <f t="shared" si="325"/>
        <v>ERC</v>
      </c>
      <c r="H2976" s="1" t="s">
        <v>530</v>
      </c>
      <c r="I2976" s="1" t="str">
        <f t="shared" si="326"/>
        <v>CZ08</v>
      </c>
      <c r="J2976" s="1" t="s">
        <v>531</v>
      </c>
      <c r="L2976" s="12" t="str">
        <f t="shared" si="327"/>
        <v>SCEERCCZ081975</v>
      </c>
      <c r="M2976" t="s">
        <v>1028</v>
      </c>
      <c r="N2976" s="1">
        <v>1975</v>
      </c>
      <c r="O2976" s="19">
        <v>15.589399999999999</v>
      </c>
      <c r="P2976" t="str">
        <f t="shared" si="328"/>
        <v>75</v>
      </c>
    </row>
    <row r="2977" spans="2:16" x14ac:dyDescent="0.25">
      <c r="B2977" t="s">
        <v>502</v>
      </c>
      <c r="C2977" t="str">
        <f t="shared" si="322"/>
        <v>SCEERCCZ08</v>
      </c>
      <c r="D2977" s="1" t="s">
        <v>506</v>
      </c>
      <c r="E2977" s="1" t="str">
        <f t="shared" si="323"/>
        <v>SCE</v>
      </c>
      <c r="F2977" s="1" t="str">
        <f t="shared" si="324"/>
        <v>SCE</v>
      </c>
      <c r="G2977" s="1" t="str">
        <f t="shared" si="325"/>
        <v>ERC</v>
      </c>
      <c r="H2977" s="1" t="s">
        <v>530</v>
      </c>
      <c r="I2977" s="1" t="str">
        <f t="shared" si="326"/>
        <v>CZ08</v>
      </c>
      <c r="J2977" s="1" t="s">
        <v>531</v>
      </c>
      <c r="L2977" s="12" t="str">
        <f t="shared" si="327"/>
        <v>SCEERCCZ081985</v>
      </c>
      <c r="M2977" t="s">
        <v>1028</v>
      </c>
      <c r="N2977" s="1">
        <v>1985</v>
      </c>
      <c r="O2977" s="19">
        <v>1.7766999999999999</v>
      </c>
      <c r="P2977" t="str">
        <f t="shared" si="328"/>
        <v>85</v>
      </c>
    </row>
    <row r="2978" spans="2:16" x14ac:dyDescent="0.25">
      <c r="B2978" t="s">
        <v>502</v>
      </c>
      <c r="C2978" t="str">
        <f t="shared" si="322"/>
        <v>SCEERCCZ08</v>
      </c>
      <c r="D2978" s="1" t="s">
        <v>506</v>
      </c>
      <c r="E2978" s="1" t="str">
        <f t="shared" si="323"/>
        <v>SCE</v>
      </c>
      <c r="F2978" s="1" t="str">
        <f t="shared" si="324"/>
        <v>SCE</v>
      </c>
      <c r="G2978" s="1" t="str">
        <f t="shared" si="325"/>
        <v>ERC</v>
      </c>
      <c r="H2978" s="1" t="s">
        <v>530</v>
      </c>
      <c r="I2978" s="1" t="str">
        <f t="shared" si="326"/>
        <v>CZ08</v>
      </c>
      <c r="J2978" s="1" t="s">
        <v>531</v>
      </c>
      <c r="L2978" s="12" t="str">
        <f t="shared" si="327"/>
        <v>SCEERCCZ081996</v>
      </c>
      <c r="M2978" t="s">
        <v>1028</v>
      </c>
      <c r="N2978" s="1">
        <v>1996</v>
      </c>
      <c r="O2978" s="19">
        <v>1.5604999999999998</v>
      </c>
      <c r="P2978" t="str">
        <f t="shared" si="328"/>
        <v>96</v>
      </c>
    </row>
    <row r="2979" spans="2:16" x14ac:dyDescent="0.25">
      <c r="B2979" t="s">
        <v>502</v>
      </c>
      <c r="C2979" t="str">
        <f t="shared" si="322"/>
        <v>SCEERCCZ08</v>
      </c>
      <c r="D2979" s="1" t="s">
        <v>506</v>
      </c>
      <c r="E2979" s="1" t="str">
        <f t="shared" si="323"/>
        <v>SCE</v>
      </c>
      <c r="F2979" s="1" t="str">
        <f t="shared" si="324"/>
        <v>SCE</v>
      </c>
      <c r="G2979" s="1" t="str">
        <f t="shared" si="325"/>
        <v>ERC</v>
      </c>
      <c r="H2979" s="1" t="s">
        <v>530</v>
      </c>
      <c r="I2979" s="1" t="str">
        <f t="shared" si="326"/>
        <v>CZ08</v>
      </c>
      <c r="J2979" s="1" t="s">
        <v>531</v>
      </c>
      <c r="L2979" s="12" t="str">
        <f t="shared" si="327"/>
        <v>SCEERCCZ082003</v>
      </c>
      <c r="M2979" t="s">
        <v>1028</v>
      </c>
      <c r="N2979" s="1">
        <v>2003</v>
      </c>
      <c r="O2979" s="19">
        <v>1.2323999999999999</v>
      </c>
      <c r="P2979" t="str">
        <f t="shared" si="328"/>
        <v>03</v>
      </c>
    </row>
    <row r="2980" spans="2:16" x14ac:dyDescent="0.25">
      <c r="B2980" t="s">
        <v>502</v>
      </c>
      <c r="C2980" t="str">
        <f t="shared" si="322"/>
        <v>SCEERCCZ08</v>
      </c>
      <c r="D2980" s="1" t="s">
        <v>506</v>
      </c>
      <c r="E2980" s="1" t="str">
        <f t="shared" si="323"/>
        <v>SCE</v>
      </c>
      <c r="F2980" s="1" t="str">
        <f t="shared" si="324"/>
        <v>SCE</v>
      </c>
      <c r="G2980" s="1" t="str">
        <f t="shared" si="325"/>
        <v>ERC</v>
      </c>
      <c r="H2980" s="1" t="s">
        <v>530</v>
      </c>
      <c r="I2980" s="1" t="str">
        <f t="shared" si="326"/>
        <v>CZ08</v>
      </c>
      <c r="J2980" s="1" t="s">
        <v>531</v>
      </c>
      <c r="L2980" s="12" t="str">
        <f t="shared" si="327"/>
        <v>SCEERCCZ082007</v>
      </c>
      <c r="M2980" t="s">
        <v>1028</v>
      </c>
      <c r="N2980" s="1">
        <v>2007</v>
      </c>
      <c r="O2980" s="19">
        <v>0.36270000000000002</v>
      </c>
      <c r="P2980" t="str">
        <f t="shared" si="328"/>
        <v>07</v>
      </c>
    </row>
    <row r="2981" spans="2:16" x14ac:dyDescent="0.25">
      <c r="B2981" t="s">
        <v>502</v>
      </c>
      <c r="C2981" t="str">
        <f t="shared" si="322"/>
        <v>SCEERCCZ08</v>
      </c>
      <c r="D2981" s="1" t="s">
        <v>506</v>
      </c>
      <c r="E2981" s="1" t="str">
        <f t="shared" si="323"/>
        <v>SCE</v>
      </c>
      <c r="F2981" s="1" t="str">
        <f t="shared" si="324"/>
        <v>SCE</v>
      </c>
      <c r="G2981" s="1" t="str">
        <f t="shared" si="325"/>
        <v>ERC</v>
      </c>
      <c r="H2981" s="1" t="s">
        <v>530</v>
      </c>
      <c r="I2981" s="1" t="str">
        <f t="shared" si="326"/>
        <v>CZ08</v>
      </c>
      <c r="J2981" s="1" t="s">
        <v>531</v>
      </c>
      <c r="L2981" s="12" t="str">
        <f t="shared" si="327"/>
        <v>SCEERCCZ082011</v>
      </c>
      <c r="M2981" t="s">
        <v>1028</v>
      </c>
      <c r="N2981" s="1">
        <v>2011</v>
      </c>
      <c r="O2981" s="19">
        <v>0.36270000000000002</v>
      </c>
      <c r="P2981" t="str">
        <f t="shared" si="328"/>
        <v>11</v>
      </c>
    </row>
    <row r="2982" spans="2:16" x14ac:dyDescent="0.25">
      <c r="B2982" t="s">
        <v>502</v>
      </c>
      <c r="C2982" t="str">
        <f t="shared" si="322"/>
        <v>SCEERCCZ08</v>
      </c>
      <c r="D2982" s="1" t="s">
        <v>506</v>
      </c>
      <c r="E2982" s="1" t="str">
        <f t="shared" si="323"/>
        <v>SCE</v>
      </c>
      <c r="F2982" s="1" t="str">
        <f t="shared" si="324"/>
        <v>SCE</v>
      </c>
      <c r="G2982" s="1" t="str">
        <f t="shared" si="325"/>
        <v>ERC</v>
      </c>
      <c r="H2982" s="1" t="s">
        <v>530</v>
      </c>
      <c r="I2982" s="1" t="str">
        <f t="shared" si="326"/>
        <v>CZ08</v>
      </c>
      <c r="J2982" s="1" t="s">
        <v>531</v>
      </c>
      <c r="L2982" s="12" t="str">
        <f t="shared" si="327"/>
        <v>SCEERCCZ082014</v>
      </c>
      <c r="M2982" t="s">
        <v>1028</v>
      </c>
      <c r="N2982" s="1">
        <v>2014</v>
      </c>
      <c r="O2982" s="19">
        <v>0.18135000000000001</v>
      </c>
      <c r="P2982" t="str">
        <f t="shared" si="328"/>
        <v>14</v>
      </c>
    </row>
    <row r="2983" spans="2:16" x14ac:dyDescent="0.25">
      <c r="B2983" t="s">
        <v>502</v>
      </c>
      <c r="C2983" t="str">
        <f t="shared" si="322"/>
        <v>SCEERCCZ09</v>
      </c>
      <c r="D2983" s="1" t="s">
        <v>506</v>
      </c>
      <c r="E2983" s="1" t="str">
        <f t="shared" si="323"/>
        <v>SCE</v>
      </c>
      <c r="F2983" s="1" t="str">
        <f t="shared" si="324"/>
        <v>SCE</v>
      </c>
      <c r="G2983" s="1" t="str">
        <f t="shared" si="325"/>
        <v>ERC</v>
      </c>
      <c r="H2983" s="1" t="s">
        <v>530</v>
      </c>
      <c r="I2983" s="1" t="str">
        <f t="shared" si="326"/>
        <v>CZ09</v>
      </c>
      <c r="J2983" s="1" t="s">
        <v>531</v>
      </c>
      <c r="L2983" s="12" t="str">
        <f t="shared" si="327"/>
        <v>SCEERCCZ091975</v>
      </c>
      <c r="M2983" t="s">
        <v>1029</v>
      </c>
      <c r="N2983" s="1">
        <v>1975</v>
      </c>
      <c r="O2983" s="19">
        <v>8.0811333333333337</v>
      </c>
      <c r="P2983" t="str">
        <f t="shared" si="328"/>
        <v>75</v>
      </c>
    </row>
    <row r="2984" spans="2:16" x14ac:dyDescent="0.25">
      <c r="B2984" t="s">
        <v>502</v>
      </c>
      <c r="C2984" t="str">
        <f t="shared" si="322"/>
        <v>SCEERCCZ09</v>
      </c>
      <c r="D2984" s="1" t="s">
        <v>506</v>
      </c>
      <c r="E2984" s="1" t="str">
        <f t="shared" si="323"/>
        <v>SCE</v>
      </c>
      <c r="F2984" s="1" t="str">
        <f t="shared" si="324"/>
        <v>SCE</v>
      </c>
      <c r="G2984" s="1" t="str">
        <f t="shared" si="325"/>
        <v>ERC</v>
      </c>
      <c r="H2984" s="1" t="s">
        <v>530</v>
      </c>
      <c r="I2984" s="1" t="str">
        <f t="shared" si="326"/>
        <v>CZ09</v>
      </c>
      <c r="J2984" s="1" t="s">
        <v>531</v>
      </c>
      <c r="L2984" s="12" t="str">
        <f t="shared" si="327"/>
        <v>SCEERCCZ091985</v>
      </c>
      <c r="M2984" t="s">
        <v>1029</v>
      </c>
      <c r="N2984" s="1">
        <v>1985</v>
      </c>
      <c r="O2984" s="19">
        <v>0.92746666666666666</v>
      </c>
      <c r="P2984" t="str">
        <f t="shared" si="328"/>
        <v>85</v>
      </c>
    </row>
    <row r="2985" spans="2:16" x14ac:dyDescent="0.25">
      <c r="B2985" t="s">
        <v>502</v>
      </c>
      <c r="C2985" t="str">
        <f t="shared" si="322"/>
        <v>SCEERCCZ09</v>
      </c>
      <c r="D2985" s="1" t="s">
        <v>506</v>
      </c>
      <c r="E2985" s="1" t="str">
        <f t="shared" si="323"/>
        <v>SCE</v>
      </c>
      <c r="F2985" s="1" t="str">
        <f t="shared" si="324"/>
        <v>SCE</v>
      </c>
      <c r="G2985" s="1" t="str">
        <f t="shared" si="325"/>
        <v>ERC</v>
      </c>
      <c r="H2985" s="1" t="s">
        <v>530</v>
      </c>
      <c r="I2985" s="1" t="str">
        <f t="shared" si="326"/>
        <v>CZ09</v>
      </c>
      <c r="J2985" s="1" t="s">
        <v>531</v>
      </c>
      <c r="L2985" s="12" t="str">
        <f t="shared" si="327"/>
        <v>SCEERCCZ091996</v>
      </c>
      <c r="M2985" t="s">
        <v>1029</v>
      </c>
      <c r="N2985" s="1">
        <v>1996</v>
      </c>
      <c r="O2985" s="19">
        <v>0.84189999999999998</v>
      </c>
      <c r="P2985" t="str">
        <f t="shared" si="328"/>
        <v>96</v>
      </c>
    </row>
    <row r="2986" spans="2:16" x14ac:dyDescent="0.25">
      <c r="B2986" t="s">
        <v>502</v>
      </c>
      <c r="C2986" t="str">
        <f t="shared" si="322"/>
        <v>SCEERCCZ09</v>
      </c>
      <c r="D2986" s="1" t="s">
        <v>506</v>
      </c>
      <c r="E2986" s="1" t="str">
        <f t="shared" si="323"/>
        <v>SCE</v>
      </c>
      <c r="F2986" s="1" t="str">
        <f t="shared" si="324"/>
        <v>SCE</v>
      </c>
      <c r="G2986" s="1" t="str">
        <f t="shared" si="325"/>
        <v>ERC</v>
      </c>
      <c r="H2986" s="1" t="s">
        <v>530</v>
      </c>
      <c r="I2986" s="1" t="str">
        <f t="shared" si="326"/>
        <v>CZ09</v>
      </c>
      <c r="J2986" s="1" t="s">
        <v>531</v>
      </c>
      <c r="L2986" s="12" t="str">
        <f t="shared" si="327"/>
        <v>SCEERCCZ092003</v>
      </c>
      <c r="M2986" t="s">
        <v>1029</v>
      </c>
      <c r="N2986" s="1">
        <v>2003</v>
      </c>
      <c r="O2986" s="19">
        <v>0.74390000000000001</v>
      </c>
      <c r="P2986" t="str">
        <f t="shared" si="328"/>
        <v>03</v>
      </c>
    </row>
    <row r="2987" spans="2:16" x14ac:dyDescent="0.25">
      <c r="B2987" t="s">
        <v>502</v>
      </c>
      <c r="C2987" t="str">
        <f t="shared" si="322"/>
        <v>SCEERCCZ09</v>
      </c>
      <c r="D2987" s="1" t="s">
        <v>506</v>
      </c>
      <c r="E2987" s="1" t="str">
        <f t="shared" si="323"/>
        <v>SCE</v>
      </c>
      <c r="F2987" s="1" t="str">
        <f t="shared" si="324"/>
        <v>SCE</v>
      </c>
      <c r="G2987" s="1" t="str">
        <f t="shared" si="325"/>
        <v>ERC</v>
      </c>
      <c r="H2987" s="1" t="s">
        <v>530</v>
      </c>
      <c r="I2987" s="1" t="str">
        <f t="shared" si="326"/>
        <v>CZ09</v>
      </c>
      <c r="J2987" s="1" t="s">
        <v>531</v>
      </c>
      <c r="L2987" s="12" t="str">
        <f t="shared" si="327"/>
        <v>SCEERCCZ092007</v>
      </c>
      <c r="M2987" t="s">
        <v>1029</v>
      </c>
      <c r="N2987" s="1">
        <v>2007</v>
      </c>
      <c r="O2987" s="19">
        <v>0.20406666666666665</v>
      </c>
      <c r="P2987" t="str">
        <f t="shared" si="328"/>
        <v>07</v>
      </c>
    </row>
    <row r="2988" spans="2:16" x14ac:dyDescent="0.25">
      <c r="B2988" t="s">
        <v>502</v>
      </c>
      <c r="C2988" t="str">
        <f t="shared" si="322"/>
        <v>SCEERCCZ09</v>
      </c>
      <c r="D2988" s="1" t="s">
        <v>506</v>
      </c>
      <c r="E2988" s="1" t="str">
        <f t="shared" si="323"/>
        <v>SCE</v>
      </c>
      <c r="F2988" s="1" t="str">
        <f t="shared" si="324"/>
        <v>SCE</v>
      </c>
      <c r="G2988" s="1" t="str">
        <f t="shared" si="325"/>
        <v>ERC</v>
      </c>
      <c r="H2988" s="1" t="s">
        <v>530</v>
      </c>
      <c r="I2988" s="1" t="str">
        <f t="shared" si="326"/>
        <v>CZ09</v>
      </c>
      <c r="J2988" s="1" t="s">
        <v>531</v>
      </c>
      <c r="L2988" s="12" t="str">
        <f t="shared" si="327"/>
        <v>SCEERCCZ092011</v>
      </c>
      <c r="M2988" t="s">
        <v>1029</v>
      </c>
      <c r="N2988" s="1">
        <v>2011</v>
      </c>
      <c r="O2988" s="19">
        <v>0.20406666666666665</v>
      </c>
      <c r="P2988" t="str">
        <f t="shared" si="328"/>
        <v>11</v>
      </c>
    </row>
    <row r="2989" spans="2:16" x14ac:dyDescent="0.25">
      <c r="B2989" t="s">
        <v>502</v>
      </c>
      <c r="C2989" t="str">
        <f t="shared" si="322"/>
        <v>SCEERCCZ09</v>
      </c>
      <c r="D2989" s="1" t="s">
        <v>506</v>
      </c>
      <c r="E2989" s="1" t="str">
        <f t="shared" si="323"/>
        <v>SCE</v>
      </c>
      <c r="F2989" s="1" t="str">
        <f t="shared" si="324"/>
        <v>SCE</v>
      </c>
      <c r="G2989" s="1" t="str">
        <f t="shared" si="325"/>
        <v>ERC</v>
      </c>
      <c r="H2989" s="1" t="s">
        <v>530</v>
      </c>
      <c r="I2989" s="1" t="str">
        <f t="shared" si="326"/>
        <v>CZ09</v>
      </c>
      <c r="J2989" s="1" t="s">
        <v>531</v>
      </c>
      <c r="L2989" s="12" t="str">
        <f t="shared" si="327"/>
        <v>SCEERCCZ092014</v>
      </c>
      <c r="M2989" t="s">
        <v>1029</v>
      </c>
      <c r="N2989" s="1">
        <v>2014</v>
      </c>
      <c r="O2989" s="19">
        <v>0.10203333333333332</v>
      </c>
      <c r="P2989" t="str">
        <f t="shared" si="328"/>
        <v>14</v>
      </c>
    </row>
    <row r="2990" spans="2:16" x14ac:dyDescent="0.25">
      <c r="B2990" t="s">
        <v>502</v>
      </c>
      <c r="C2990" t="str">
        <f t="shared" si="322"/>
        <v>SCEERCCZ10</v>
      </c>
      <c r="D2990" s="1" t="s">
        <v>506</v>
      </c>
      <c r="E2990" s="1" t="str">
        <f t="shared" si="323"/>
        <v>SCE</v>
      </c>
      <c r="F2990" s="1" t="str">
        <f t="shared" si="324"/>
        <v>SCE</v>
      </c>
      <c r="G2990" s="1" t="str">
        <f t="shared" si="325"/>
        <v>ERC</v>
      </c>
      <c r="H2990" s="1" t="s">
        <v>530</v>
      </c>
      <c r="I2990" s="1" t="str">
        <f t="shared" si="326"/>
        <v>CZ10</v>
      </c>
      <c r="J2990" s="1" t="s">
        <v>531</v>
      </c>
      <c r="L2990" s="12" t="str">
        <f t="shared" si="327"/>
        <v>SCEERCCZ101975</v>
      </c>
      <c r="M2990" t="s">
        <v>1030</v>
      </c>
      <c r="N2990" s="1">
        <v>1975</v>
      </c>
      <c r="O2990" s="19">
        <v>5.5982666666666656</v>
      </c>
      <c r="P2990" t="str">
        <f t="shared" si="328"/>
        <v>75</v>
      </c>
    </row>
    <row r="2991" spans="2:16" x14ac:dyDescent="0.25">
      <c r="B2991" t="s">
        <v>502</v>
      </c>
      <c r="C2991" t="str">
        <f t="shared" si="322"/>
        <v>SCEERCCZ10</v>
      </c>
      <c r="D2991" s="1" t="s">
        <v>506</v>
      </c>
      <c r="E2991" s="1" t="str">
        <f t="shared" si="323"/>
        <v>SCE</v>
      </c>
      <c r="F2991" s="1" t="str">
        <f t="shared" si="324"/>
        <v>SCE</v>
      </c>
      <c r="G2991" s="1" t="str">
        <f t="shared" si="325"/>
        <v>ERC</v>
      </c>
      <c r="H2991" s="1" t="s">
        <v>530</v>
      </c>
      <c r="I2991" s="1" t="str">
        <f t="shared" si="326"/>
        <v>CZ10</v>
      </c>
      <c r="J2991" s="1" t="s">
        <v>531</v>
      </c>
      <c r="L2991" s="12" t="str">
        <f t="shared" si="327"/>
        <v>SCEERCCZ101985</v>
      </c>
      <c r="M2991" t="s">
        <v>1030</v>
      </c>
      <c r="N2991" s="1">
        <v>1985</v>
      </c>
      <c r="O2991" s="19">
        <v>2.3975</v>
      </c>
      <c r="P2991" t="str">
        <f t="shared" si="328"/>
        <v>85</v>
      </c>
    </row>
    <row r="2992" spans="2:16" x14ac:dyDescent="0.25">
      <c r="B2992" t="s">
        <v>502</v>
      </c>
      <c r="C2992" t="str">
        <f t="shared" si="322"/>
        <v>SCEERCCZ10</v>
      </c>
      <c r="D2992" s="1" t="s">
        <v>506</v>
      </c>
      <c r="E2992" s="1" t="str">
        <f t="shared" si="323"/>
        <v>SCE</v>
      </c>
      <c r="F2992" s="1" t="str">
        <f t="shared" si="324"/>
        <v>SCE</v>
      </c>
      <c r="G2992" s="1" t="str">
        <f t="shared" si="325"/>
        <v>ERC</v>
      </c>
      <c r="H2992" s="1" t="s">
        <v>530</v>
      </c>
      <c r="I2992" s="1" t="str">
        <f t="shared" si="326"/>
        <v>CZ10</v>
      </c>
      <c r="J2992" s="1" t="s">
        <v>531</v>
      </c>
      <c r="L2992" s="12" t="str">
        <f t="shared" si="327"/>
        <v>SCEERCCZ101996</v>
      </c>
      <c r="M2992" t="s">
        <v>1030</v>
      </c>
      <c r="N2992" s="1">
        <v>1996</v>
      </c>
      <c r="O2992" s="19">
        <v>2.4323666666666668</v>
      </c>
      <c r="P2992" t="str">
        <f t="shared" si="328"/>
        <v>96</v>
      </c>
    </row>
    <row r="2993" spans="2:16" x14ac:dyDescent="0.25">
      <c r="B2993" t="s">
        <v>502</v>
      </c>
      <c r="C2993" t="str">
        <f t="shared" si="322"/>
        <v>SCEERCCZ10</v>
      </c>
      <c r="D2993" s="1" t="s">
        <v>506</v>
      </c>
      <c r="E2993" s="1" t="str">
        <f t="shared" si="323"/>
        <v>SCE</v>
      </c>
      <c r="F2993" s="1" t="str">
        <f t="shared" si="324"/>
        <v>SCE</v>
      </c>
      <c r="G2993" s="1" t="str">
        <f t="shared" si="325"/>
        <v>ERC</v>
      </c>
      <c r="H2993" s="1" t="s">
        <v>530</v>
      </c>
      <c r="I2993" s="1" t="str">
        <f t="shared" si="326"/>
        <v>CZ10</v>
      </c>
      <c r="J2993" s="1" t="s">
        <v>531</v>
      </c>
      <c r="L2993" s="12" t="str">
        <f t="shared" si="327"/>
        <v>SCEERCCZ102003</v>
      </c>
      <c r="M2993" t="s">
        <v>1030</v>
      </c>
      <c r="N2993" s="1">
        <v>2003</v>
      </c>
      <c r="O2993" s="19">
        <v>2.2477</v>
      </c>
      <c r="P2993" t="str">
        <f t="shared" si="328"/>
        <v>03</v>
      </c>
    </row>
    <row r="2994" spans="2:16" x14ac:dyDescent="0.25">
      <c r="B2994" t="s">
        <v>502</v>
      </c>
      <c r="C2994" t="str">
        <f t="shared" si="322"/>
        <v>SCEERCCZ10</v>
      </c>
      <c r="D2994" s="1" t="s">
        <v>506</v>
      </c>
      <c r="E2994" s="1" t="str">
        <f t="shared" si="323"/>
        <v>SCE</v>
      </c>
      <c r="F2994" s="1" t="str">
        <f t="shared" si="324"/>
        <v>SCE</v>
      </c>
      <c r="G2994" s="1" t="str">
        <f t="shared" si="325"/>
        <v>ERC</v>
      </c>
      <c r="H2994" s="1" t="s">
        <v>530</v>
      </c>
      <c r="I2994" s="1" t="str">
        <f t="shared" si="326"/>
        <v>CZ10</v>
      </c>
      <c r="J2994" s="1" t="s">
        <v>531</v>
      </c>
      <c r="L2994" s="12" t="str">
        <f t="shared" si="327"/>
        <v>SCEERCCZ102007</v>
      </c>
      <c r="M2994" t="s">
        <v>1030</v>
      </c>
      <c r="N2994" s="1">
        <v>2007</v>
      </c>
      <c r="O2994" s="19">
        <v>0.5694999999999999</v>
      </c>
      <c r="P2994" t="str">
        <f t="shared" si="328"/>
        <v>07</v>
      </c>
    </row>
    <row r="2995" spans="2:16" x14ac:dyDescent="0.25">
      <c r="B2995" t="s">
        <v>502</v>
      </c>
      <c r="C2995" t="str">
        <f t="shared" si="322"/>
        <v>SCEERCCZ10</v>
      </c>
      <c r="D2995" s="1" t="s">
        <v>506</v>
      </c>
      <c r="E2995" s="1" t="str">
        <f t="shared" si="323"/>
        <v>SCE</v>
      </c>
      <c r="F2995" s="1" t="str">
        <f t="shared" si="324"/>
        <v>SCE</v>
      </c>
      <c r="G2995" s="1" t="str">
        <f t="shared" si="325"/>
        <v>ERC</v>
      </c>
      <c r="H2995" s="1" t="s">
        <v>530</v>
      </c>
      <c r="I2995" s="1" t="str">
        <f t="shared" si="326"/>
        <v>CZ10</v>
      </c>
      <c r="J2995" s="1" t="s">
        <v>531</v>
      </c>
      <c r="L2995" s="12" t="str">
        <f t="shared" si="327"/>
        <v>SCEERCCZ102011</v>
      </c>
      <c r="M2995" t="s">
        <v>1030</v>
      </c>
      <c r="N2995" s="1">
        <v>2011</v>
      </c>
      <c r="O2995" s="19">
        <v>0.5694999999999999</v>
      </c>
      <c r="P2995" t="str">
        <f t="shared" si="328"/>
        <v>11</v>
      </c>
    </row>
    <row r="2996" spans="2:16" x14ac:dyDescent="0.25">
      <c r="B2996" t="s">
        <v>502</v>
      </c>
      <c r="C2996" t="str">
        <f t="shared" si="322"/>
        <v>SCEERCCZ10</v>
      </c>
      <c r="D2996" s="1" t="s">
        <v>506</v>
      </c>
      <c r="E2996" s="1" t="str">
        <f t="shared" si="323"/>
        <v>SCE</v>
      </c>
      <c r="F2996" s="1" t="str">
        <f t="shared" si="324"/>
        <v>SCE</v>
      </c>
      <c r="G2996" s="1" t="str">
        <f t="shared" si="325"/>
        <v>ERC</v>
      </c>
      <c r="H2996" s="1" t="s">
        <v>530</v>
      </c>
      <c r="I2996" s="1" t="str">
        <f t="shared" si="326"/>
        <v>CZ10</v>
      </c>
      <c r="J2996" s="1" t="s">
        <v>531</v>
      </c>
      <c r="L2996" s="12" t="str">
        <f t="shared" si="327"/>
        <v>SCEERCCZ102014</v>
      </c>
      <c r="M2996" t="s">
        <v>1030</v>
      </c>
      <c r="N2996" s="1">
        <v>2014</v>
      </c>
      <c r="O2996" s="19">
        <v>0.28474999999999995</v>
      </c>
      <c r="P2996" t="str">
        <f t="shared" si="328"/>
        <v>14</v>
      </c>
    </row>
    <row r="2997" spans="2:16" x14ac:dyDescent="0.25">
      <c r="B2997" t="s">
        <v>502</v>
      </c>
      <c r="C2997" t="str">
        <f t="shared" si="322"/>
        <v>SCEERCCZ11</v>
      </c>
      <c r="D2997" s="1" t="s">
        <v>506</v>
      </c>
      <c r="E2997" s="1" t="str">
        <f t="shared" si="323"/>
        <v>SCE</v>
      </c>
      <c r="F2997" s="1" t="str">
        <f t="shared" si="324"/>
        <v>SCE</v>
      </c>
      <c r="G2997" s="1" t="str">
        <f t="shared" si="325"/>
        <v>ERC</v>
      </c>
      <c r="H2997" s="1" t="s">
        <v>530</v>
      </c>
      <c r="I2997" s="1" t="str">
        <f t="shared" si="326"/>
        <v>CZ11</v>
      </c>
      <c r="J2997" s="1" t="s">
        <v>531</v>
      </c>
      <c r="L2997" s="12" t="str">
        <f t="shared" si="327"/>
        <v>SCEERCCZ111975</v>
      </c>
      <c r="M2997" t="s">
        <v>1031</v>
      </c>
      <c r="N2997" s="1">
        <v>1975</v>
      </c>
      <c r="O2997" s="19">
        <v>0</v>
      </c>
      <c r="P2997" t="str">
        <f t="shared" si="328"/>
        <v>75</v>
      </c>
    </row>
    <row r="2998" spans="2:16" x14ac:dyDescent="0.25">
      <c r="B2998" t="s">
        <v>502</v>
      </c>
      <c r="C2998" t="str">
        <f t="shared" si="322"/>
        <v>SCEERCCZ11</v>
      </c>
      <c r="D2998" s="1" t="s">
        <v>506</v>
      </c>
      <c r="E2998" s="1" t="str">
        <f t="shared" si="323"/>
        <v>SCE</v>
      </c>
      <c r="F2998" s="1" t="str">
        <f t="shared" si="324"/>
        <v>SCE</v>
      </c>
      <c r="G2998" s="1" t="str">
        <f t="shared" si="325"/>
        <v>ERC</v>
      </c>
      <c r="H2998" s="1" t="s">
        <v>530</v>
      </c>
      <c r="I2998" s="1" t="str">
        <f t="shared" si="326"/>
        <v>CZ11</v>
      </c>
      <c r="J2998" s="1" t="s">
        <v>531</v>
      </c>
      <c r="L2998" s="12" t="str">
        <f t="shared" si="327"/>
        <v>SCEERCCZ111985</v>
      </c>
      <c r="M2998" t="s">
        <v>1031</v>
      </c>
      <c r="N2998" s="1">
        <v>1985</v>
      </c>
      <c r="O2998" s="19">
        <v>0</v>
      </c>
      <c r="P2998" t="str">
        <f t="shared" si="328"/>
        <v>85</v>
      </c>
    </row>
    <row r="2999" spans="2:16" x14ac:dyDescent="0.25">
      <c r="B2999" t="s">
        <v>502</v>
      </c>
      <c r="C2999" t="str">
        <f t="shared" si="322"/>
        <v>SCEERCCZ11</v>
      </c>
      <c r="D2999" s="1" t="s">
        <v>506</v>
      </c>
      <c r="E2999" s="1" t="str">
        <f t="shared" si="323"/>
        <v>SCE</v>
      </c>
      <c r="F2999" s="1" t="str">
        <f t="shared" si="324"/>
        <v>SCE</v>
      </c>
      <c r="G2999" s="1" t="str">
        <f t="shared" si="325"/>
        <v>ERC</v>
      </c>
      <c r="H2999" s="1" t="s">
        <v>530</v>
      </c>
      <c r="I2999" s="1" t="str">
        <f t="shared" si="326"/>
        <v>CZ11</v>
      </c>
      <c r="J2999" s="1" t="s">
        <v>531</v>
      </c>
      <c r="L2999" s="12" t="str">
        <f t="shared" si="327"/>
        <v>SCEERCCZ111996</v>
      </c>
      <c r="M2999" t="s">
        <v>1031</v>
      </c>
      <c r="N2999" s="1">
        <v>1996</v>
      </c>
      <c r="O2999" s="19">
        <v>0</v>
      </c>
      <c r="P2999" t="str">
        <f t="shared" si="328"/>
        <v>96</v>
      </c>
    </row>
    <row r="3000" spans="2:16" x14ac:dyDescent="0.25">
      <c r="B3000" t="s">
        <v>502</v>
      </c>
      <c r="C3000" t="str">
        <f t="shared" si="322"/>
        <v>SCEERCCZ11</v>
      </c>
      <c r="D3000" s="1" t="s">
        <v>506</v>
      </c>
      <c r="E3000" s="1" t="str">
        <f t="shared" si="323"/>
        <v>SCE</v>
      </c>
      <c r="F3000" s="1" t="str">
        <f t="shared" si="324"/>
        <v>SCE</v>
      </c>
      <c r="G3000" s="1" t="str">
        <f t="shared" si="325"/>
        <v>ERC</v>
      </c>
      <c r="H3000" s="1" t="s">
        <v>530</v>
      </c>
      <c r="I3000" s="1" t="str">
        <f t="shared" si="326"/>
        <v>CZ11</v>
      </c>
      <c r="J3000" s="1" t="s">
        <v>531</v>
      </c>
      <c r="L3000" s="12" t="str">
        <f t="shared" si="327"/>
        <v>SCEERCCZ112003</v>
      </c>
      <c r="M3000" t="s">
        <v>1031</v>
      </c>
      <c r="N3000" s="1">
        <v>2003</v>
      </c>
      <c r="O3000" s="19">
        <v>0</v>
      </c>
      <c r="P3000" t="str">
        <f t="shared" si="328"/>
        <v>03</v>
      </c>
    </row>
    <row r="3001" spans="2:16" x14ac:dyDescent="0.25">
      <c r="B3001" t="s">
        <v>502</v>
      </c>
      <c r="C3001" t="str">
        <f t="shared" si="322"/>
        <v>SCEERCCZ11</v>
      </c>
      <c r="D3001" s="1" t="s">
        <v>506</v>
      </c>
      <c r="E3001" s="1" t="str">
        <f t="shared" si="323"/>
        <v>SCE</v>
      </c>
      <c r="F3001" s="1" t="str">
        <f t="shared" si="324"/>
        <v>SCE</v>
      </c>
      <c r="G3001" s="1" t="str">
        <f t="shared" si="325"/>
        <v>ERC</v>
      </c>
      <c r="H3001" s="1" t="s">
        <v>530</v>
      </c>
      <c r="I3001" s="1" t="str">
        <f t="shared" si="326"/>
        <v>CZ11</v>
      </c>
      <c r="J3001" s="1" t="s">
        <v>531</v>
      </c>
      <c r="L3001" s="12" t="str">
        <f t="shared" si="327"/>
        <v>SCEERCCZ112007</v>
      </c>
      <c r="M3001" t="s">
        <v>1031</v>
      </c>
      <c r="N3001" s="1">
        <v>2007</v>
      </c>
      <c r="O3001" s="19">
        <v>0</v>
      </c>
      <c r="P3001" t="str">
        <f t="shared" si="328"/>
        <v>07</v>
      </c>
    </row>
    <row r="3002" spans="2:16" x14ac:dyDescent="0.25">
      <c r="B3002" t="s">
        <v>502</v>
      </c>
      <c r="C3002" t="str">
        <f t="shared" si="322"/>
        <v>SCEERCCZ11</v>
      </c>
      <c r="D3002" s="1" t="s">
        <v>506</v>
      </c>
      <c r="E3002" s="1" t="str">
        <f t="shared" si="323"/>
        <v>SCE</v>
      </c>
      <c r="F3002" s="1" t="str">
        <f t="shared" si="324"/>
        <v>SCE</v>
      </c>
      <c r="G3002" s="1" t="str">
        <f t="shared" si="325"/>
        <v>ERC</v>
      </c>
      <c r="H3002" s="1" t="s">
        <v>530</v>
      </c>
      <c r="I3002" s="1" t="str">
        <f t="shared" si="326"/>
        <v>CZ11</v>
      </c>
      <c r="J3002" s="1" t="s">
        <v>531</v>
      </c>
      <c r="L3002" s="12" t="str">
        <f t="shared" si="327"/>
        <v>SCEERCCZ112011</v>
      </c>
      <c r="M3002" t="s">
        <v>1031</v>
      </c>
      <c r="N3002" s="1">
        <v>2011</v>
      </c>
      <c r="O3002" s="19">
        <v>0</v>
      </c>
      <c r="P3002" t="str">
        <f t="shared" si="328"/>
        <v>11</v>
      </c>
    </row>
    <row r="3003" spans="2:16" x14ac:dyDescent="0.25">
      <c r="B3003" t="s">
        <v>502</v>
      </c>
      <c r="C3003" t="str">
        <f t="shared" si="322"/>
        <v>SCEERCCZ11</v>
      </c>
      <c r="D3003" s="1" t="s">
        <v>506</v>
      </c>
      <c r="E3003" s="1" t="str">
        <f t="shared" si="323"/>
        <v>SCE</v>
      </c>
      <c r="F3003" s="1" t="str">
        <f t="shared" si="324"/>
        <v>SCE</v>
      </c>
      <c r="G3003" s="1" t="str">
        <f t="shared" si="325"/>
        <v>ERC</v>
      </c>
      <c r="H3003" s="1" t="s">
        <v>530</v>
      </c>
      <c r="I3003" s="1" t="str">
        <f t="shared" si="326"/>
        <v>CZ11</v>
      </c>
      <c r="J3003" s="1" t="s">
        <v>531</v>
      </c>
      <c r="L3003" s="12" t="str">
        <f t="shared" si="327"/>
        <v>SCEERCCZ112014</v>
      </c>
      <c r="M3003" t="s">
        <v>1031</v>
      </c>
      <c r="N3003" s="1">
        <v>2014</v>
      </c>
      <c r="O3003" s="19">
        <v>0</v>
      </c>
      <c r="P3003" t="str">
        <f t="shared" si="328"/>
        <v>14</v>
      </c>
    </row>
    <row r="3004" spans="2:16" x14ac:dyDescent="0.25">
      <c r="B3004" t="s">
        <v>502</v>
      </c>
      <c r="C3004" t="str">
        <f t="shared" si="322"/>
        <v>SCEERCCZ12</v>
      </c>
      <c r="D3004" s="1" t="s">
        <v>506</v>
      </c>
      <c r="E3004" s="1" t="str">
        <f t="shared" si="323"/>
        <v>SCE</v>
      </c>
      <c r="F3004" s="1" t="str">
        <f t="shared" si="324"/>
        <v>SCE</v>
      </c>
      <c r="G3004" s="1" t="str">
        <f t="shared" si="325"/>
        <v>ERC</v>
      </c>
      <c r="H3004" s="1" t="s">
        <v>530</v>
      </c>
      <c r="I3004" s="1" t="str">
        <f t="shared" si="326"/>
        <v>CZ12</v>
      </c>
      <c r="J3004" s="1" t="s">
        <v>531</v>
      </c>
      <c r="L3004" s="12" t="str">
        <f t="shared" si="327"/>
        <v>SCEERCCZ121975</v>
      </c>
      <c r="M3004" t="s">
        <v>1032</v>
      </c>
      <c r="N3004" s="1">
        <v>1975</v>
      </c>
      <c r="O3004" s="19">
        <v>0</v>
      </c>
      <c r="P3004" t="str">
        <f t="shared" si="328"/>
        <v>75</v>
      </c>
    </row>
    <row r="3005" spans="2:16" x14ac:dyDescent="0.25">
      <c r="B3005" t="s">
        <v>502</v>
      </c>
      <c r="C3005" t="str">
        <f t="shared" si="322"/>
        <v>SCEERCCZ12</v>
      </c>
      <c r="D3005" s="1" t="s">
        <v>506</v>
      </c>
      <c r="E3005" s="1" t="str">
        <f t="shared" si="323"/>
        <v>SCE</v>
      </c>
      <c r="F3005" s="1" t="str">
        <f t="shared" si="324"/>
        <v>SCE</v>
      </c>
      <c r="G3005" s="1" t="str">
        <f t="shared" si="325"/>
        <v>ERC</v>
      </c>
      <c r="H3005" s="1" t="s">
        <v>530</v>
      </c>
      <c r="I3005" s="1" t="str">
        <f t="shared" si="326"/>
        <v>CZ12</v>
      </c>
      <c r="J3005" s="1" t="s">
        <v>531</v>
      </c>
      <c r="L3005" s="12" t="str">
        <f t="shared" si="327"/>
        <v>SCEERCCZ121985</v>
      </c>
      <c r="M3005" t="s">
        <v>1032</v>
      </c>
      <c r="N3005" s="1">
        <v>1985</v>
      </c>
      <c r="O3005" s="19">
        <v>0</v>
      </c>
      <c r="P3005" t="str">
        <f t="shared" si="328"/>
        <v>85</v>
      </c>
    </row>
    <row r="3006" spans="2:16" x14ac:dyDescent="0.25">
      <c r="B3006" t="s">
        <v>502</v>
      </c>
      <c r="C3006" t="str">
        <f t="shared" si="322"/>
        <v>SCEERCCZ12</v>
      </c>
      <c r="D3006" s="1" t="s">
        <v>506</v>
      </c>
      <c r="E3006" s="1" t="str">
        <f t="shared" si="323"/>
        <v>SCE</v>
      </c>
      <c r="F3006" s="1" t="str">
        <f t="shared" si="324"/>
        <v>SCE</v>
      </c>
      <c r="G3006" s="1" t="str">
        <f t="shared" si="325"/>
        <v>ERC</v>
      </c>
      <c r="H3006" s="1" t="s">
        <v>530</v>
      </c>
      <c r="I3006" s="1" t="str">
        <f t="shared" si="326"/>
        <v>CZ12</v>
      </c>
      <c r="J3006" s="1" t="s">
        <v>531</v>
      </c>
      <c r="L3006" s="12" t="str">
        <f t="shared" si="327"/>
        <v>SCEERCCZ121996</v>
      </c>
      <c r="M3006" t="s">
        <v>1032</v>
      </c>
      <c r="N3006" s="1">
        <v>1996</v>
      </c>
      <c r="O3006" s="19">
        <v>0</v>
      </c>
      <c r="P3006" t="str">
        <f t="shared" si="328"/>
        <v>96</v>
      </c>
    </row>
    <row r="3007" spans="2:16" x14ac:dyDescent="0.25">
      <c r="B3007" t="s">
        <v>502</v>
      </c>
      <c r="C3007" t="str">
        <f t="shared" si="322"/>
        <v>SCEERCCZ12</v>
      </c>
      <c r="D3007" s="1" t="s">
        <v>506</v>
      </c>
      <c r="E3007" s="1" t="str">
        <f t="shared" si="323"/>
        <v>SCE</v>
      </c>
      <c r="F3007" s="1" t="str">
        <f t="shared" si="324"/>
        <v>SCE</v>
      </c>
      <c r="G3007" s="1" t="str">
        <f t="shared" si="325"/>
        <v>ERC</v>
      </c>
      <c r="H3007" s="1" t="s">
        <v>530</v>
      </c>
      <c r="I3007" s="1" t="str">
        <f t="shared" si="326"/>
        <v>CZ12</v>
      </c>
      <c r="J3007" s="1" t="s">
        <v>531</v>
      </c>
      <c r="L3007" s="12" t="str">
        <f t="shared" si="327"/>
        <v>SCEERCCZ122003</v>
      </c>
      <c r="M3007" t="s">
        <v>1032</v>
      </c>
      <c r="N3007" s="1">
        <v>2003</v>
      </c>
      <c r="O3007" s="19">
        <v>0</v>
      </c>
      <c r="P3007" t="str">
        <f t="shared" si="328"/>
        <v>03</v>
      </c>
    </row>
    <row r="3008" spans="2:16" x14ac:dyDescent="0.25">
      <c r="B3008" t="s">
        <v>502</v>
      </c>
      <c r="C3008" t="str">
        <f t="shared" si="322"/>
        <v>SCEERCCZ12</v>
      </c>
      <c r="D3008" s="1" t="s">
        <v>506</v>
      </c>
      <c r="E3008" s="1" t="str">
        <f t="shared" si="323"/>
        <v>SCE</v>
      </c>
      <c r="F3008" s="1" t="str">
        <f t="shared" si="324"/>
        <v>SCE</v>
      </c>
      <c r="G3008" s="1" t="str">
        <f t="shared" si="325"/>
        <v>ERC</v>
      </c>
      <c r="H3008" s="1" t="s">
        <v>530</v>
      </c>
      <c r="I3008" s="1" t="str">
        <f t="shared" si="326"/>
        <v>CZ12</v>
      </c>
      <c r="J3008" s="1" t="s">
        <v>531</v>
      </c>
      <c r="L3008" s="12" t="str">
        <f t="shared" si="327"/>
        <v>SCEERCCZ122007</v>
      </c>
      <c r="M3008" t="s">
        <v>1032</v>
      </c>
      <c r="N3008" s="1">
        <v>2007</v>
      </c>
      <c r="O3008" s="19">
        <v>0</v>
      </c>
      <c r="P3008" t="str">
        <f t="shared" si="328"/>
        <v>07</v>
      </c>
    </row>
    <row r="3009" spans="2:16" x14ac:dyDescent="0.25">
      <c r="B3009" t="s">
        <v>502</v>
      </c>
      <c r="C3009" t="str">
        <f t="shared" si="322"/>
        <v>SCEERCCZ12</v>
      </c>
      <c r="D3009" s="1" t="s">
        <v>506</v>
      </c>
      <c r="E3009" s="1" t="str">
        <f t="shared" si="323"/>
        <v>SCE</v>
      </c>
      <c r="F3009" s="1" t="str">
        <f t="shared" si="324"/>
        <v>SCE</v>
      </c>
      <c r="G3009" s="1" t="str">
        <f t="shared" si="325"/>
        <v>ERC</v>
      </c>
      <c r="H3009" s="1" t="s">
        <v>530</v>
      </c>
      <c r="I3009" s="1" t="str">
        <f t="shared" si="326"/>
        <v>CZ12</v>
      </c>
      <c r="J3009" s="1" t="s">
        <v>531</v>
      </c>
      <c r="L3009" s="12" t="str">
        <f t="shared" si="327"/>
        <v>SCEERCCZ122011</v>
      </c>
      <c r="M3009" t="s">
        <v>1032</v>
      </c>
      <c r="N3009" s="1">
        <v>2011</v>
      </c>
      <c r="O3009" s="19">
        <v>0</v>
      </c>
      <c r="P3009" t="str">
        <f t="shared" si="328"/>
        <v>11</v>
      </c>
    </row>
    <row r="3010" spans="2:16" x14ac:dyDescent="0.25">
      <c r="B3010" t="s">
        <v>502</v>
      </c>
      <c r="C3010" t="str">
        <f t="shared" si="322"/>
        <v>SCEERCCZ12</v>
      </c>
      <c r="D3010" s="1" t="s">
        <v>506</v>
      </c>
      <c r="E3010" s="1" t="str">
        <f t="shared" si="323"/>
        <v>SCE</v>
      </c>
      <c r="F3010" s="1" t="str">
        <f t="shared" si="324"/>
        <v>SCE</v>
      </c>
      <c r="G3010" s="1" t="str">
        <f t="shared" si="325"/>
        <v>ERC</v>
      </c>
      <c r="H3010" s="1" t="s">
        <v>530</v>
      </c>
      <c r="I3010" s="1" t="str">
        <f t="shared" si="326"/>
        <v>CZ12</v>
      </c>
      <c r="J3010" s="1" t="s">
        <v>531</v>
      </c>
      <c r="L3010" s="12" t="str">
        <f t="shared" si="327"/>
        <v>SCEERCCZ122014</v>
      </c>
      <c r="M3010" t="s">
        <v>1032</v>
      </c>
      <c r="N3010" s="1">
        <v>2014</v>
      </c>
      <c r="O3010" s="19">
        <v>0</v>
      </c>
      <c r="P3010" t="str">
        <f t="shared" si="328"/>
        <v>14</v>
      </c>
    </row>
    <row r="3011" spans="2:16" x14ac:dyDescent="0.25">
      <c r="B3011" t="s">
        <v>502</v>
      </c>
      <c r="C3011" t="str">
        <f t="shared" si="322"/>
        <v>SCEERCCZ13</v>
      </c>
      <c r="D3011" s="1" t="s">
        <v>506</v>
      </c>
      <c r="E3011" s="1" t="str">
        <f t="shared" si="323"/>
        <v>SCE</v>
      </c>
      <c r="F3011" s="1" t="str">
        <f t="shared" si="324"/>
        <v>SCE</v>
      </c>
      <c r="G3011" s="1" t="str">
        <f t="shared" si="325"/>
        <v>ERC</v>
      </c>
      <c r="H3011" s="1" t="s">
        <v>530</v>
      </c>
      <c r="I3011" s="1" t="str">
        <f t="shared" si="326"/>
        <v>CZ13</v>
      </c>
      <c r="J3011" s="1" t="s">
        <v>531</v>
      </c>
      <c r="L3011" s="12" t="str">
        <f t="shared" si="327"/>
        <v>SCEERCCZ131975</v>
      </c>
      <c r="M3011" t="s">
        <v>1033</v>
      </c>
      <c r="N3011" s="1">
        <v>1975</v>
      </c>
      <c r="O3011" s="19">
        <v>1.4683666666666666</v>
      </c>
      <c r="P3011" t="str">
        <f t="shared" si="328"/>
        <v>75</v>
      </c>
    </row>
    <row r="3012" spans="2:16" x14ac:dyDescent="0.25">
      <c r="B3012" t="s">
        <v>502</v>
      </c>
      <c r="C3012" t="str">
        <f t="shared" si="322"/>
        <v>SCEERCCZ13</v>
      </c>
      <c r="D3012" s="1" t="s">
        <v>506</v>
      </c>
      <c r="E3012" s="1" t="str">
        <f t="shared" si="323"/>
        <v>SCE</v>
      </c>
      <c r="F3012" s="1" t="str">
        <f t="shared" si="324"/>
        <v>SCE</v>
      </c>
      <c r="G3012" s="1" t="str">
        <f t="shared" si="325"/>
        <v>ERC</v>
      </c>
      <c r="H3012" s="1" t="s">
        <v>530</v>
      </c>
      <c r="I3012" s="1" t="str">
        <f t="shared" si="326"/>
        <v>CZ13</v>
      </c>
      <c r="J3012" s="1" t="s">
        <v>531</v>
      </c>
      <c r="L3012" s="12" t="str">
        <f t="shared" si="327"/>
        <v>SCEERCCZ131985</v>
      </c>
      <c r="M3012" t="s">
        <v>1033</v>
      </c>
      <c r="N3012" s="1">
        <v>1985</v>
      </c>
      <c r="O3012" s="19">
        <v>0.35783333333333328</v>
      </c>
      <c r="P3012" t="str">
        <f t="shared" si="328"/>
        <v>85</v>
      </c>
    </row>
    <row r="3013" spans="2:16" x14ac:dyDescent="0.25">
      <c r="B3013" t="s">
        <v>502</v>
      </c>
      <c r="C3013" t="str">
        <f t="shared" si="322"/>
        <v>SCEERCCZ13</v>
      </c>
      <c r="D3013" s="1" t="s">
        <v>506</v>
      </c>
      <c r="E3013" s="1" t="str">
        <f t="shared" si="323"/>
        <v>SCE</v>
      </c>
      <c r="F3013" s="1" t="str">
        <f t="shared" si="324"/>
        <v>SCE</v>
      </c>
      <c r="G3013" s="1" t="str">
        <f t="shared" si="325"/>
        <v>ERC</v>
      </c>
      <c r="H3013" s="1" t="s">
        <v>530</v>
      </c>
      <c r="I3013" s="1" t="str">
        <f t="shared" si="326"/>
        <v>CZ13</v>
      </c>
      <c r="J3013" s="1" t="s">
        <v>531</v>
      </c>
      <c r="L3013" s="12" t="str">
        <f t="shared" si="327"/>
        <v>SCEERCCZ131996</v>
      </c>
      <c r="M3013" t="s">
        <v>1033</v>
      </c>
      <c r="N3013" s="1">
        <v>1996</v>
      </c>
      <c r="O3013" s="19">
        <v>0.45763333333333334</v>
      </c>
      <c r="P3013" t="str">
        <f t="shared" si="328"/>
        <v>96</v>
      </c>
    </row>
    <row r="3014" spans="2:16" x14ac:dyDescent="0.25">
      <c r="B3014" t="s">
        <v>502</v>
      </c>
      <c r="C3014" t="str">
        <f t="shared" si="322"/>
        <v>SCEERCCZ13</v>
      </c>
      <c r="D3014" s="1" t="s">
        <v>506</v>
      </c>
      <c r="E3014" s="1" t="str">
        <f t="shared" si="323"/>
        <v>SCE</v>
      </c>
      <c r="F3014" s="1" t="str">
        <f t="shared" si="324"/>
        <v>SCE</v>
      </c>
      <c r="G3014" s="1" t="str">
        <f t="shared" si="325"/>
        <v>ERC</v>
      </c>
      <c r="H3014" s="1" t="s">
        <v>530</v>
      </c>
      <c r="I3014" s="1" t="str">
        <f t="shared" si="326"/>
        <v>CZ13</v>
      </c>
      <c r="J3014" s="1" t="s">
        <v>531</v>
      </c>
      <c r="L3014" s="12" t="str">
        <f t="shared" si="327"/>
        <v>SCEERCCZ132003</v>
      </c>
      <c r="M3014" t="s">
        <v>1033</v>
      </c>
      <c r="N3014" s="1">
        <v>2003</v>
      </c>
      <c r="O3014" s="19">
        <v>0.28039999999999998</v>
      </c>
      <c r="P3014" t="str">
        <f t="shared" si="328"/>
        <v>03</v>
      </c>
    </row>
    <row r="3015" spans="2:16" x14ac:dyDescent="0.25">
      <c r="B3015" t="s">
        <v>502</v>
      </c>
      <c r="C3015" t="str">
        <f t="shared" si="322"/>
        <v>SCEERCCZ13</v>
      </c>
      <c r="D3015" s="1" t="s">
        <v>506</v>
      </c>
      <c r="E3015" s="1" t="str">
        <f t="shared" si="323"/>
        <v>SCE</v>
      </c>
      <c r="F3015" s="1" t="str">
        <f t="shared" si="324"/>
        <v>SCE</v>
      </c>
      <c r="G3015" s="1" t="str">
        <f t="shared" si="325"/>
        <v>ERC</v>
      </c>
      <c r="H3015" s="1" t="s">
        <v>530</v>
      </c>
      <c r="I3015" s="1" t="str">
        <f t="shared" si="326"/>
        <v>CZ13</v>
      </c>
      <c r="J3015" s="1" t="s">
        <v>531</v>
      </c>
      <c r="L3015" s="12" t="str">
        <f t="shared" si="327"/>
        <v>SCEERCCZ132007</v>
      </c>
      <c r="M3015" t="s">
        <v>1033</v>
      </c>
      <c r="N3015" s="1">
        <v>2007</v>
      </c>
      <c r="O3015" s="19">
        <v>0.12476666666666666</v>
      </c>
      <c r="P3015" t="str">
        <f t="shared" si="328"/>
        <v>07</v>
      </c>
    </row>
    <row r="3016" spans="2:16" x14ac:dyDescent="0.25">
      <c r="B3016" t="s">
        <v>502</v>
      </c>
      <c r="C3016" t="str">
        <f t="shared" si="322"/>
        <v>SCEERCCZ13</v>
      </c>
      <c r="D3016" s="1" t="s">
        <v>506</v>
      </c>
      <c r="E3016" s="1" t="str">
        <f t="shared" si="323"/>
        <v>SCE</v>
      </c>
      <c r="F3016" s="1" t="str">
        <f t="shared" si="324"/>
        <v>SCE</v>
      </c>
      <c r="G3016" s="1" t="str">
        <f t="shared" si="325"/>
        <v>ERC</v>
      </c>
      <c r="H3016" s="1" t="s">
        <v>530</v>
      </c>
      <c r="I3016" s="1" t="str">
        <f t="shared" si="326"/>
        <v>CZ13</v>
      </c>
      <c r="J3016" s="1" t="s">
        <v>531</v>
      </c>
      <c r="L3016" s="12" t="str">
        <f t="shared" si="327"/>
        <v>SCEERCCZ132011</v>
      </c>
      <c r="M3016" t="s">
        <v>1033</v>
      </c>
      <c r="N3016" s="1">
        <v>2011</v>
      </c>
      <c r="O3016" s="19">
        <v>0.12476666666666666</v>
      </c>
      <c r="P3016" t="str">
        <f t="shared" si="328"/>
        <v>11</v>
      </c>
    </row>
    <row r="3017" spans="2:16" x14ac:dyDescent="0.25">
      <c r="B3017" t="s">
        <v>502</v>
      </c>
      <c r="C3017" t="str">
        <f t="shared" si="322"/>
        <v>SCEERCCZ13</v>
      </c>
      <c r="D3017" s="1" t="s">
        <v>506</v>
      </c>
      <c r="E3017" s="1" t="str">
        <f t="shared" si="323"/>
        <v>SCE</v>
      </c>
      <c r="F3017" s="1" t="str">
        <f t="shared" si="324"/>
        <v>SCE</v>
      </c>
      <c r="G3017" s="1" t="str">
        <f t="shared" si="325"/>
        <v>ERC</v>
      </c>
      <c r="H3017" s="1" t="s">
        <v>530</v>
      </c>
      <c r="I3017" s="1" t="str">
        <f t="shared" si="326"/>
        <v>CZ13</v>
      </c>
      <c r="J3017" s="1" t="s">
        <v>531</v>
      </c>
      <c r="L3017" s="12" t="str">
        <f t="shared" si="327"/>
        <v>SCEERCCZ132014</v>
      </c>
      <c r="M3017" t="s">
        <v>1033</v>
      </c>
      <c r="N3017" s="1">
        <v>2014</v>
      </c>
      <c r="O3017" s="19">
        <v>6.2383333333333332E-2</v>
      </c>
      <c r="P3017" t="str">
        <f t="shared" si="328"/>
        <v>14</v>
      </c>
    </row>
    <row r="3018" spans="2:16" x14ac:dyDescent="0.25">
      <c r="B3018" t="s">
        <v>502</v>
      </c>
      <c r="C3018" t="str">
        <f t="shared" si="322"/>
        <v>SCEERCCZ14</v>
      </c>
      <c r="D3018" s="1" t="s">
        <v>506</v>
      </c>
      <c r="E3018" s="1" t="str">
        <f t="shared" si="323"/>
        <v>SCE</v>
      </c>
      <c r="F3018" s="1" t="str">
        <f t="shared" si="324"/>
        <v>SCE</v>
      </c>
      <c r="G3018" s="1" t="str">
        <f t="shared" si="325"/>
        <v>ERC</v>
      </c>
      <c r="H3018" s="1" t="s">
        <v>530</v>
      </c>
      <c r="I3018" s="1" t="str">
        <f t="shared" si="326"/>
        <v>CZ14</v>
      </c>
      <c r="J3018" s="1" t="s">
        <v>531</v>
      </c>
      <c r="L3018" s="12" t="str">
        <f t="shared" si="327"/>
        <v>SCEERCCZ141975</v>
      </c>
      <c r="M3018" t="s">
        <v>1034</v>
      </c>
      <c r="N3018" s="1">
        <v>1975</v>
      </c>
      <c r="O3018" s="19">
        <v>1.7945666666666666</v>
      </c>
      <c r="P3018" t="str">
        <f t="shared" si="328"/>
        <v>75</v>
      </c>
    </row>
    <row r="3019" spans="2:16" x14ac:dyDescent="0.25">
      <c r="B3019" t="s">
        <v>502</v>
      </c>
      <c r="C3019" t="str">
        <f t="shared" si="322"/>
        <v>SCEERCCZ14</v>
      </c>
      <c r="D3019" s="1" t="s">
        <v>506</v>
      </c>
      <c r="E3019" s="1" t="str">
        <f t="shared" si="323"/>
        <v>SCE</v>
      </c>
      <c r="F3019" s="1" t="str">
        <f t="shared" si="324"/>
        <v>SCE</v>
      </c>
      <c r="G3019" s="1" t="str">
        <f t="shared" si="325"/>
        <v>ERC</v>
      </c>
      <c r="H3019" s="1" t="s">
        <v>530</v>
      </c>
      <c r="I3019" s="1" t="str">
        <f t="shared" si="326"/>
        <v>CZ14</v>
      </c>
      <c r="J3019" s="1" t="s">
        <v>531</v>
      </c>
      <c r="L3019" s="12" t="str">
        <f t="shared" si="327"/>
        <v>SCEERCCZ141985</v>
      </c>
      <c r="M3019" t="s">
        <v>1034</v>
      </c>
      <c r="N3019" s="1">
        <v>1985</v>
      </c>
      <c r="O3019" s="19">
        <v>0.52763333333333329</v>
      </c>
      <c r="P3019" t="str">
        <f t="shared" si="328"/>
        <v>85</v>
      </c>
    </row>
    <row r="3020" spans="2:16" x14ac:dyDescent="0.25">
      <c r="B3020" t="s">
        <v>502</v>
      </c>
      <c r="C3020" t="str">
        <f t="shared" si="322"/>
        <v>SCEERCCZ14</v>
      </c>
      <c r="D3020" s="1" t="s">
        <v>506</v>
      </c>
      <c r="E3020" s="1" t="str">
        <f t="shared" si="323"/>
        <v>SCE</v>
      </c>
      <c r="F3020" s="1" t="str">
        <f t="shared" si="324"/>
        <v>SCE</v>
      </c>
      <c r="G3020" s="1" t="str">
        <f t="shared" si="325"/>
        <v>ERC</v>
      </c>
      <c r="H3020" s="1" t="s">
        <v>530</v>
      </c>
      <c r="I3020" s="1" t="str">
        <f t="shared" si="326"/>
        <v>CZ14</v>
      </c>
      <c r="J3020" s="1" t="s">
        <v>531</v>
      </c>
      <c r="L3020" s="12" t="str">
        <f t="shared" si="327"/>
        <v>SCEERCCZ141996</v>
      </c>
      <c r="M3020" t="s">
        <v>1034</v>
      </c>
      <c r="N3020" s="1">
        <v>1996</v>
      </c>
      <c r="O3020" s="19">
        <v>0.53706666666666658</v>
      </c>
      <c r="P3020" t="str">
        <f t="shared" si="328"/>
        <v>96</v>
      </c>
    </row>
    <row r="3021" spans="2:16" x14ac:dyDescent="0.25">
      <c r="B3021" t="s">
        <v>502</v>
      </c>
      <c r="C3021" t="str">
        <f t="shared" si="322"/>
        <v>SCEERCCZ14</v>
      </c>
      <c r="D3021" s="1" t="s">
        <v>506</v>
      </c>
      <c r="E3021" s="1" t="str">
        <f t="shared" si="323"/>
        <v>SCE</v>
      </c>
      <c r="F3021" s="1" t="str">
        <f t="shared" si="324"/>
        <v>SCE</v>
      </c>
      <c r="G3021" s="1" t="str">
        <f t="shared" si="325"/>
        <v>ERC</v>
      </c>
      <c r="H3021" s="1" t="s">
        <v>530</v>
      </c>
      <c r="I3021" s="1" t="str">
        <f t="shared" si="326"/>
        <v>CZ14</v>
      </c>
      <c r="J3021" s="1" t="s">
        <v>531</v>
      </c>
      <c r="L3021" s="12" t="str">
        <f t="shared" si="327"/>
        <v>SCEERCCZ142003</v>
      </c>
      <c r="M3021" t="s">
        <v>1034</v>
      </c>
      <c r="N3021" s="1">
        <v>2003</v>
      </c>
      <c r="O3021" s="19">
        <v>0.49503333333333333</v>
      </c>
      <c r="P3021" t="str">
        <f t="shared" si="328"/>
        <v>03</v>
      </c>
    </row>
    <row r="3022" spans="2:16" x14ac:dyDescent="0.25">
      <c r="B3022" t="s">
        <v>502</v>
      </c>
      <c r="C3022" t="str">
        <f t="shared" si="322"/>
        <v>SCEERCCZ14</v>
      </c>
      <c r="D3022" s="1" t="s">
        <v>506</v>
      </c>
      <c r="E3022" s="1" t="str">
        <f t="shared" si="323"/>
        <v>SCE</v>
      </c>
      <c r="F3022" s="1" t="str">
        <f t="shared" si="324"/>
        <v>SCE</v>
      </c>
      <c r="G3022" s="1" t="str">
        <f t="shared" si="325"/>
        <v>ERC</v>
      </c>
      <c r="H3022" s="1" t="s">
        <v>530</v>
      </c>
      <c r="I3022" s="1" t="str">
        <f t="shared" si="326"/>
        <v>CZ14</v>
      </c>
      <c r="J3022" s="1" t="s">
        <v>531</v>
      </c>
      <c r="L3022" s="12" t="str">
        <f t="shared" si="327"/>
        <v>SCEERCCZ142007</v>
      </c>
      <c r="M3022" t="s">
        <v>1034</v>
      </c>
      <c r="N3022" s="1">
        <v>2007</v>
      </c>
      <c r="O3022" s="19">
        <v>0.12883333333333333</v>
      </c>
      <c r="P3022" t="str">
        <f t="shared" si="328"/>
        <v>07</v>
      </c>
    </row>
    <row r="3023" spans="2:16" x14ac:dyDescent="0.25">
      <c r="B3023" t="s">
        <v>502</v>
      </c>
      <c r="C3023" t="str">
        <f t="shared" si="322"/>
        <v>SCEERCCZ14</v>
      </c>
      <c r="D3023" s="1" t="s">
        <v>506</v>
      </c>
      <c r="E3023" s="1" t="str">
        <f t="shared" si="323"/>
        <v>SCE</v>
      </c>
      <c r="F3023" s="1" t="str">
        <f t="shared" si="324"/>
        <v>SCE</v>
      </c>
      <c r="G3023" s="1" t="str">
        <f t="shared" si="325"/>
        <v>ERC</v>
      </c>
      <c r="H3023" s="1" t="s">
        <v>530</v>
      </c>
      <c r="I3023" s="1" t="str">
        <f t="shared" si="326"/>
        <v>CZ14</v>
      </c>
      <c r="J3023" s="1" t="s">
        <v>531</v>
      </c>
      <c r="L3023" s="12" t="str">
        <f t="shared" si="327"/>
        <v>SCEERCCZ142011</v>
      </c>
      <c r="M3023" t="s">
        <v>1034</v>
      </c>
      <c r="N3023" s="1">
        <v>2011</v>
      </c>
      <c r="O3023" s="19">
        <v>0.12883333333333333</v>
      </c>
      <c r="P3023" t="str">
        <f t="shared" si="328"/>
        <v>11</v>
      </c>
    </row>
    <row r="3024" spans="2:16" x14ac:dyDescent="0.25">
      <c r="B3024" t="s">
        <v>502</v>
      </c>
      <c r="C3024" t="str">
        <f t="shared" ref="C3024:C3087" si="329">F3024&amp;G3024&amp;I3024</f>
        <v>SCEERCCZ14</v>
      </c>
      <c r="D3024" s="1" t="s">
        <v>506</v>
      </c>
      <c r="E3024" s="1" t="str">
        <f t="shared" ref="E3024:E3087" si="330">+F3024</f>
        <v>SCE</v>
      </c>
      <c r="F3024" s="1" t="str">
        <f t="shared" ref="F3024:F3087" si="331">LEFT(M3024,3)</f>
        <v>SCE</v>
      </c>
      <c r="G3024" s="1" t="str">
        <f t="shared" ref="G3024:G3087" si="332">MID(M3024,4,3)</f>
        <v>ERC</v>
      </c>
      <c r="H3024" s="1" t="s">
        <v>530</v>
      </c>
      <c r="I3024" s="1" t="str">
        <f t="shared" ref="I3024:I3087" si="333">RIGHT(M3024,4)</f>
        <v>CZ14</v>
      </c>
      <c r="J3024" s="1" t="s">
        <v>531</v>
      </c>
      <c r="L3024" s="12" t="str">
        <f t="shared" ref="L3024:L3087" si="334">C3024&amp;N3024</f>
        <v>SCEERCCZ142014</v>
      </c>
      <c r="M3024" t="s">
        <v>1034</v>
      </c>
      <c r="N3024" s="1">
        <v>2014</v>
      </c>
      <c r="O3024" s="19">
        <v>6.4416666666666664E-2</v>
      </c>
      <c r="P3024" t="str">
        <f t="shared" ref="P3024:P3087" si="335">RIGHT(N3024,2)</f>
        <v>14</v>
      </c>
    </row>
    <row r="3025" spans="2:16" x14ac:dyDescent="0.25">
      <c r="B3025" t="s">
        <v>502</v>
      </c>
      <c r="C3025" t="str">
        <f t="shared" si="329"/>
        <v>SCEERCCZ15</v>
      </c>
      <c r="D3025" s="1" t="s">
        <v>506</v>
      </c>
      <c r="E3025" s="1" t="str">
        <f t="shared" si="330"/>
        <v>SCE</v>
      </c>
      <c r="F3025" s="1" t="str">
        <f t="shared" si="331"/>
        <v>SCE</v>
      </c>
      <c r="G3025" s="1" t="str">
        <f t="shared" si="332"/>
        <v>ERC</v>
      </c>
      <c r="H3025" s="1" t="s">
        <v>530</v>
      </c>
      <c r="I3025" s="1" t="str">
        <f t="shared" si="333"/>
        <v>CZ15</v>
      </c>
      <c r="J3025" s="1" t="s">
        <v>531</v>
      </c>
      <c r="L3025" s="12" t="str">
        <f t="shared" si="334"/>
        <v>SCEERCCZ151975</v>
      </c>
      <c r="M3025" t="s">
        <v>1035</v>
      </c>
      <c r="N3025" s="1">
        <v>1975</v>
      </c>
      <c r="O3025" s="19">
        <v>0.49889999999999995</v>
      </c>
      <c r="P3025" t="str">
        <f t="shared" si="335"/>
        <v>75</v>
      </c>
    </row>
    <row r="3026" spans="2:16" x14ac:dyDescent="0.25">
      <c r="B3026" t="s">
        <v>502</v>
      </c>
      <c r="C3026" t="str">
        <f t="shared" si="329"/>
        <v>SCEERCCZ15</v>
      </c>
      <c r="D3026" s="1" t="s">
        <v>506</v>
      </c>
      <c r="E3026" s="1" t="str">
        <f t="shared" si="330"/>
        <v>SCE</v>
      </c>
      <c r="F3026" s="1" t="str">
        <f t="shared" si="331"/>
        <v>SCE</v>
      </c>
      <c r="G3026" s="1" t="str">
        <f t="shared" si="332"/>
        <v>ERC</v>
      </c>
      <c r="H3026" s="1" t="s">
        <v>530</v>
      </c>
      <c r="I3026" s="1" t="str">
        <f t="shared" si="333"/>
        <v>CZ15</v>
      </c>
      <c r="J3026" s="1" t="s">
        <v>531</v>
      </c>
      <c r="L3026" s="12" t="str">
        <f t="shared" si="334"/>
        <v>SCEERCCZ151985</v>
      </c>
      <c r="M3026" t="s">
        <v>1035</v>
      </c>
      <c r="N3026" s="1">
        <v>1985</v>
      </c>
      <c r="O3026" s="19">
        <v>0.21366666666666667</v>
      </c>
      <c r="P3026" t="str">
        <f t="shared" si="335"/>
        <v>85</v>
      </c>
    </row>
    <row r="3027" spans="2:16" x14ac:dyDescent="0.25">
      <c r="B3027" t="s">
        <v>502</v>
      </c>
      <c r="C3027" t="str">
        <f t="shared" si="329"/>
        <v>SCEERCCZ15</v>
      </c>
      <c r="D3027" s="1" t="s">
        <v>506</v>
      </c>
      <c r="E3027" s="1" t="str">
        <f t="shared" si="330"/>
        <v>SCE</v>
      </c>
      <c r="F3027" s="1" t="str">
        <f t="shared" si="331"/>
        <v>SCE</v>
      </c>
      <c r="G3027" s="1" t="str">
        <f t="shared" si="332"/>
        <v>ERC</v>
      </c>
      <c r="H3027" s="1" t="s">
        <v>530</v>
      </c>
      <c r="I3027" s="1" t="str">
        <f t="shared" si="333"/>
        <v>CZ15</v>
      </c>
      <c r="J3027" s="1" t="s">
        <v>531</v>
      </c>
      <c r="L3027" s="12" t="str">
        <f t="shared" si="334"/>
        <v>SCEERCCZ151996</v>
      </c>
      <c r="M3027" t="s">
        <v>1035</v>
      </c>
      <c r="N3027" s="1">
        <v>1996</v>
      </c>
      <c r="O3027" s="19">
        <v>0.21676666666666666</v>
      </c>
      <c r="P3027" t="str">
        <f t="shared" si="335"/>
        <v>96</v>
      </c>
    </row>
    <row r="3028" spans="2:16" x14ac:dyDescent="0.25">
      <c r="B3028" t="s">
        <v>502</v>
      </c>
      <c r="C3028" t="str">
        <f t="shared" si="329"/>
        <v>SCEERCCZ15</v>
      </c>
      <c r="D3028" s="1" t="s">
        <v>506</v>
      </c>
      <c r="E3028" s="1" t="str">
        <f t="shared" si="330"/>
        <v>SCE</v>
      </c>
      <c r="F3028" s="1" t="str">
        <f t="shared" si="331"/>
        <v>SCE</v>
      </c>
      <c r="G3028" s="1" t="str">
        <f t="shared" si="332"/>
        <v>ERC</v>
      </c>
      <c r="H3028" s="1" t="s">
        <v>530</v>
      </c>
      <c r="I3028" s="1" t="str">
        <f t="shared" si="333"/>
        <v>CZ15</v>
      </c>
      <c r="J3028" s="1" t="s">
        <v>531</v>
      </c>
      <c r="L3028" s="12" t="str">
        <f t="shared" si="334"/>
        <v>SCEERCCZ152003</v>
      </c>
      <c r="M3028" t="s">
        <v>1035</v>
      </c>
      <c r="N3028" s="1">
        <v>2003</v>
      </c>
      <c r="O3028" s="19">
        <v>0.20029999999999998</v>
      </c>
      <c r="P3028" t="str">
        <f t="shared" si="335"/>
        <v>03</v>
      </c>
    </row>
    <row r="3029" spans="2:16" x14ac:dyDescent="0.25">
      <c r="B3029" t="s">
        <v>502</v>
      </c>
      <c r="C3029" t="str">
        <f t="shared" si="329"/>
        <v>SCEERCCZ15</v>
      </c>
      <c r="D3029" s="1" t="s">
        <v>506</v>
      </c>
      <c r="E3029" s="1" t="str">
        <f t="shared" si="330"/>
        <v>SCE</v>
      </c>
      <c r="F3029" s="1" t="str">
        <f t="shared" si="331"/>
        <v>SCE</v>
      </c>
      <c r="G3029" s="1" t="str">
        <f t="shared" si="332"/>
        <v>ERC</v>
      </c>
      <c r="H3029" s="1" t="s">
        <v>530</v>
      </c>
      <c r="I3029" s="1" t="str">
        <f t="shared" si="333"/>
        <v>CZ15</v>
      </c>
      <c r="J3029" s="1" t="s">
        <v>531</v>
      </c>
      <c r="L3029" s="12" t="str">
        <f t="shared" si="334"/>
        <v>SCEERCCZ152007</v>
      </c>
      <c r="M3029" t="s">
        <v>1035</v>
      </c>
      <c r="N3029" s="1">
        <v>2007</v>
      </c>
      <c r="O3029" s="19">
        <v>5.0766666666666661E-2</v>
      </c>
      <c r="P3029" t="str">
        <f t="shared" si="335"/>
        <v>07</v>
      </c>
    </row>
    <row r="3030" spans="2:16" x14ac:dyDescent="0.25">
      <c r="B3030" t="s">
        <v>502</v>
      </c>
      <c r="C3030" t="str">
        <f t="shared" si="329"/>
        <v>SCEERCCZ15</v>
      </c>
      <c r="D3030" s="1" t="s">
        <v>506</v>
      </c>
      <c r="E3030" s="1" t="str">
        <f t="shared" si="330"/>
        <v>SCE</v>
      </c>
      <c r="F3030" s="1" t="str">
        <f t="shared" si="331"/>
        <v>SCE</v>
      </c>
      <c r="G3030" s="1" t="str">
        <f t="shared" si="332"/>
        <v>ERC</v>
      </c>
      <c r="H3030" s="1" t="s">
        <v>530</v>
      </c>
      <c r="I3030" s="1" t="str">
        <f t="shared" si="333"/>
        <v>CZ15</v>
      </c>
      <c r="J3030" s="1" t="s">
        <v>531</v>
      </c>
      <c r="L3030" s="12" t="str">
        <f t="shared" si="334"/>
        <v>SCEERCCZ152011</v>
      </c>
      <c r="M3030" t="s">
        <v>1035</v>
      </c>
      <c r="N3030" s="1">
        <v>2011</v>
      </c>
      <c r="O3030" s="19">
        <v>5.0766666666666661E-2</v>
      </c>
      <c r="P3030" t="str">
        <f t="shared" si="335"/>
        <v>11</v>
      </c>
    </row>
    <row r="3031" spans="2:16" x14ac:dyDescent="0.25">
      <c r="B3031" t="s">
        <v>502</v>
      </c>
      <c r="C3031" t="str">
        <f t="shared" si="329"/>
        <v>SCEERCCZ15</v>
      </c>
      <c r="D3031" s="1" t="s">
        <v>506</v>
      </c>
      <c r="E3031" s="1" t="str">
        <f t="shared" si="330"/>
        <v>SCE</v>
      </c>
      <c r="F3031" s="1" t="str">
        <f t="shared" si="331"/>
        <v>SCE</v>
      </c>
      <c r="G3031" s="1" t="str">
        <f t="shared" si="332"/>
        <v>ERC</v>
      </c>
      <c r="H3031" s="1" t="s">
        <v>530</v>
      </c>
      <c r="I3031" s="1" t="str">
        <f t="shared" si="333"/>
        <v>CZ15</v>
      </c>
      <c r="J3031" s="1" t="s">
        <v>531</v>
      </c>
      <c r="L3031" s="12" t="str">
        <f t="shared" si="334"/>
        <v>SCEERCCZ152014</v>
      </c>
      <c r="M3031" t="s">
        <v>1035</v>
      </c>
      <c r="N3031" s="1">
        <v>2014</v>
      </c>
      <c r="O3031" s="19">
        <v>2.5383333333333331E-2</v>
      </c>
      <c r="P3031" t="str">
        <f t="shared" si="335"/>
        <v>14</v>
      </c>
    </row>
    <row r="3032" spans="2:16" x14ac:dyDescent="0.25">
      <c r="B3032" t="s">
        <v>502</v>
      </c>
      <c r="C3032" t="str">
        <f t="shared" si="329"/>
        <v>SCEERCCZ16</v>
      </c>
      <c r="D3032" s="1" t="s">
        <v>506</v>
      </c>
      <c r="E3032" s="1" t="str">
        <f t="shared" si="330"/>
        <v>SCE</v>
      </c>
      <c r="F3032" s="1" t="str">
        <f t="shared" si="331"/>
        <v>SCE</v>
      </c>
      <c r="G3032" s="1" t="str">
        <f t="shared" si="332"/>
        <v>ERC</v>
      </c>
      <c r="H3032" s="1" t="s">
        <v>530</v>
      </c>
      <c r="I3032" s="1" t="str">
        <f t="shared" si="333"/>
        <v>CZ16</v>
      </c>
      <c r="J3032" s="1" t="s">
        <v>531</v>
      </c>
      <c r="L3032" s="12" t="str">
        <f t="shared" si="334"/>
        <v>SCEERCCZ161975</v>
      </c>
      <c r="M3032" t="s">
        <v>1036</v>
      </c>
      <c r="N3032" s="1">
        <v>1975</v>
      </c>
      <c r="O3032" s="19">
        <v>0.77643333333333331</v>
      </c>
      <c r="P3032" t="str">
        <f t="shared" si="335"/>
        <v>75</v>
      </c>
    </row>
    <row r="3033" spans="2:16" x14ac:dyDescent="0.25">
      <c r="B3033" t="s">
        <v>502</v>
      </c>
      <c r="C3033" t="str">
        <f t="shared" si="329"/>
        <v>SCEERCCZ16</v>
      </c>
      <c r="D3033" s="1" t="s">
        <v>506</v>
      </c>
      <c r="E3033" s="1" t="str">
        <f t="shared" si="330"/>
        <v>SCE</v>
      </c>
      <c r="F3033" s="1" t="str">
        <f t="shared" si="331"/>
        <v>SCE</v>
      </c>
      <c r="G3033" s="1" t="str">
        <f t="shared" si="332"/>
        <v>ERC</v>
      </c>
      <c r="H3033" s="1" t="s">
        <v>530</v>
      </c>
      <c r="I3033" s="1" t="str">
        <f t="shared" si="333"/>
        <v>CZ16</v>
      </c>
      <c r="J3033" s="1" t="s">
        <v>531</v>
      </c>
      <c r="L3033" s="12" t="str">
        <f t="shared" si="334"/>
        <v>SCEERCCZ161985</v>
      </c>
      <c r="M3033" t="s">
        <v>1036</v>
      </c>
      <c r="N3033" s="1">
        <v>1985</v>
      </c>
      <c r="O3033" s="19">
        <v>0.2606</v>
      </c>
      <c r="P3033" t="str">
        <f t="shared" si="335"/>
        <v>85</v>
      </c>
    </row>
    <row r="3034" spans="2:16" x14ac:dyDescent="0.25">
      <c r="B3034" t="s">
        <v>502</v>
      </c>
      <c r="C3034" t="str">
        <f t="shared" si="329"/>
        <v>SCEERCCZ16</v>
      </c>
      <c r="D3034" s="1" t="s">
        <v>506</v>
      </c>
      <c r="E3034" s="1" t="str">
        <f t="shared" si="330"/>
        <v>SCE</v>
      </c>
      <c r="F3034" s="1" t="str">
        <f t="shared" si="331"/>
        <v>SCE</v>
      </c>
      <c r="G3034" s="1" t="str">
        <f t="shared" si="332"/>
        <v>ERC</v>
      </c>
      <c r="H3034" s="1" t="s">
        <v>530</v>
      </c>
      <c r="I3034" s="1" t="str">
        <f t="shared" si="333"/>
        <v>CZ16</v>
      </c>
      <c r="J3034" s="1" t="s">
        <v>531</v>
      </c>
      <c r="L3034" s="12" t="str">
        <f t="shared" si="334"/>
        <v>SCEERCCZ161996</v>
      </c>
      <c r="M3034" t="s">
        <v>1036</v>
      </c>
      <c r="N3034" s="1">
        <v>1996</v>
      </c>
      <c r="O3034" s="19">
        <v>0.27593333333333331</v>
      </c>
      <c r="P3034" t="str">
        <f t="shared" si="335"/>
        <v>96</v>
      </c>
    </row>
    <row r="3035" spans="2:16" x14ac:dyDescent="0.25">
      <c r="B3035" t="s">
        <v>502</v>
      </c>
      <c r="C3035" t="str">
        <f t="shared" si="329"/>
        <v>SCEERCCZ16</v>
      </c>
      <c r="D3035" s="1" t="s">
        <v>506</v>
      </c>
      <c r="E3035" s="1" t="str">
        <f t="shared" si="330"/>
        <v>SCE</v>
      </c>
      <c r="F3035" s="1" t="str">
        <f t="shared" si="331"/>
        <v>SCE</v>
      </c>
      <c r="G3035" s="1" t="str">
        <f t="shared" si="332"/>
        <v>ERC</v>
      </c>
      <c r="H3035" s="1" t="s">
        <v>530</v>
      </c>
      <c r="I3035" s="1" t="str">
        <f t="shared" si="333"/>
        <v>CZ16</v>
      </c>
      <c r="J3035" s="1" t="s">
        <v>531</v>
      </c>
      <c r="L3035" s="12" t="str">
        <f t="shared" si="334"/>
        <v>SCEERCCZ162003</v>
      </c>
      <c r="M3035" t="s">
        <v>1036</v>
      </c>
      <c r="N3035" s="1">
        <v>2003</v>
      </c>
      <c r="O3035" s="19">
        <v>0.23783333333333334</v>
      </c>
      <c r="P3035" t="str">
        <f t="shared" si="335"/>
        <v>03</v>
      </c>
    </row>
    <row r="3036" spans="2:16" x14ac:dyDescent="0.25">
      <c r="B3036" t="s">
        <v>502</v>
      </c>
      <c r="C3036" t="str">
        <f t="shared" si="329"/>
        <v>SCEERCCZ16</v>
      </c>
      <c r="D3036" s="1" t="s">
        <v>506</v>
      </c>
      <c r="E3036" s="1" t="str">
        <f t="shared" si="330"/>
        <v>SCE</v>
      </c>
      <c r="F3036" s="1" t="str">
        <f t="shared" si="331"/>
        <v>SCE</v>
      </c>
      <c r="G3036" s="1" t="str">
        <f t="shared" si="332"/>
        <v>ERC</v>
      </c>
      <c r="H3036" s="1" t="s">
        <v>530</v>
      </c>
      <c r="I3036" s="1" t="str">
        <f t="shared" si="333"/>
        <v>CZ16</v>
      </c>
      <c r="J3036" s="1" t="s">
        <v>531</v>
      </c>
      <c r="L3036" s="12" t="str">
        <f t="shared" si="334"/>
        <v>SCEERCCZ162007</v>
      </c>
      <c r="M3036" t="s">
        <v>1036</v>
      </c>
      <c r="N3036" s="1">
        <v>2007</v>
      </c>
      <c r="O3036" s="19">
        <v>6.7199999999999996E-2</v>
      </c>
      <c r="P3036" t="str">
        <f t="shared" si="335"/>
        <v>07</v>
      </c>
    </row>
    <row r="3037" spans="2:16" x14ac:dyDescent="0.25">
      <c r="B3037" t="s">
        <v>502</v>
      </c>
      <c r="C3037" t="str">
        <f t="shared" si="329"/>
        <v>SCEERCCZ16</v>
      </c>
      <c r="D3037" s="1" t="s">
        <v>506</v>
      </c>
      <c r="E3037" s="1" t="str">
        <f t="shared" si="330"/>
        <v>SCE</v>
      </c>
      <c r="F3037" s="1" t="str">
        <f t="shared" si="331"/>
        <v>SCE</v>
      </c>
      <c r="G3037" s="1" t="str">
        <f t="shared" si="332"/>
        <v>ERC</v>
      </c>
      <c r="H3037" s="1" t="s">
        <v>530</v>
      </c>
      <c r="I3037" s="1" t="str">
        <f t="shared" si="333"/>
        <v>CZ16</v>
      </c>
      <c r="J3037" s="1" t="s">
        <v>531</v>
      </c>
      <c r="L3037" s="12" t="str">
        <f t="shared" si="334"/>
        <v>SCEERCCZ162011</v>
      </c>
      <c r="M3037" t="s">
        <v>1036</v>
      </c>
      <c r="N3037" s="1">
        <v>2011</v>
      </c>
      <c r="O3037" s="19">
        <v>6.7199999999999996E-2</v>
      </c>
      <c r="P3037" t="str">
        <f t="shared" si="335"/>
        <v>11</v>
      </c>
    </row>
    <row r="3038" spans="2:16" x14ac:dyDescent="0.25">
      <c r="B3038" t="s">
        <v>502</v>
      </c>
      <c r="C3038" t="str">
        <f t="shared" si="329"/>
        <v>SCEERCCZ16</v>
      </c>
      <c r="D3038" s="1" t="s">
        <v>506</v>
      </c>
      <c r="E3038" s="1" t="str">
        <f t="shared" si="330"/>
        <v>SCE</v>
      </c>
      <c r="F3038" s="1" t="str">
        <f t="shared" si="331"/>
        <v>SCE</v>
      </c>
      <c r="G3038" s="1" t="str">
        <f t="shared" si="332"/>
        <v>ERC</v>
      </c>
      <c r="H3038" s="1" t="s">
        <v>530</v>
      </c>
      <c r="I3038" s="1" t="str">
        <f t="shared" si="333"/>
        <v>CZ16</v>
      </c>
      <c r="J3038" s="1" t="s">
        <v>531</v>
      </c>
      <c r="L3038" s="12" t="str">
        <f t="shared" si="334"/>
        <v>SCEERCCZ162014</v>
      </c>
      <c r="M3038" t="s">
        <v>1036</v>
      </c>
      <c r="N3038" s="1">
        <v>2014</v>
      </c>
      <c r="O3038" s="19">
        <v>3.3599999999999998E-2</v>
      </c>
      <c r="P3038" t="str">
        <f t="shared" si="335"/>
        <v>14</v>
      </c>
    </row>
    <row r="3039" spans="2:16" x14ac:dyDescent="0.25">
      <c r="B3039" t="s">
        <v>502</v>
      </c>
      <c r="C3039" t="str">
        <f t="shared" si="329"/>
        <v>SCEESeCZ01</v>
      </c>
      <c r="D3039" s="1" t="s">
        <v>506</v>
      </c>
      <c r="E3039" s="1" t="str">
        <f t="shared" si="330"/>
        <v>SCE</v>
      </c>
      <c r="F3039" s="1" t="str">
        <f t="shared" si="331"/>
        <v>SCE</v>
      </c>
      <c r="G3039" s="1" t="str">
        <f t="shared" si="332"/>
        <v>ESe</v>
      </c>
      <c r="H3039" s="1" t="s">
        <v>530</v>
      </c>
      <c r="I3039" s="1" t="str">
        <f t="shared" si="333"/>
        <v>CZ01</v>
      </c>
      <c r="J3039" s="1" t="s">
        <v>531</v>
      </c>
      <c r="L3039" s="12" t="str">
        <f t="shared" si="334"/>
        <v>SCEESeCZ011975</v>
      </c>
      <c r="M3039" t="s">
        <v>1037</v>
      </c>
      <c r="N3039" s="1">
        <v>1975</v>
      </c>
      <c r="O3039" s="19">
        <v>0</v>
      </c>
      <c r="P3039" t="str">
        <f t="shared" si="335"/>
        <v>75</v>
      </c>
    </row>
    <row r="3040" spans="2:16" x14ac:dyDescent="0.25">
      <c r="B3040" t="s">
        <v>502</v>
      </c>
      <c r="C3040" t="str">
        <f t="shared" si="329"/>
        <v>SCEESeCZ01</v>
      </c>
      <c r="D3040" s="1" t="s">
        <v>506</v>
      </c>
      <c r="E3040" s="1" t="str">
        <f t="shared" si="330"/>
        <v>SCE</v>
      </c>
      <c r="F3040" s="1" t="str">
        <f t="shared" si="331"/>
        <v>SCE</v>
      </c>
      <c r="G3040" s="1" t="str">
        <f t="shared" si="332"/>
        <v>ESe</v>
      </c>
      <c r="H3040" s="1" t="s">
        <v>530</v>
      </c>
      <c r="I3040" s="1" t="str">
        <f t="shared" si="333"/>
        <v>CZ01</v>
      </c>
      <c r="J3040" s="1" t="s">
        <v>531</v>
      </c>
      <c r="L3040" s="12" t="str">
        <f t="shared" si="334"/>
        <v>SCEESeCZ011985</v>
      </c>
      <c r="M3040" t="s">
        <v>1037</v>
      </c>
      <c r="N3040" s="1">
        <v>1985</v>
      </c>
      <c r="O3040" s="19">
        <v>0</v>
      </c>
      <c r="P3040" t="str">
        <f t="shared" si="335"/>
        <v>85</v>
      </c>
    </row>
    <row r="3041" spans="2:16" x14ac:dyDescent="0.25">
      <c r="B3041" t="s">
        <v>502</v>
      </c>
      <c r="C3041" t="str">
        <f t="shared" si="329"/>
        <v>SCEESeCZ01</v>
      </c>
      <c r="D3041" s="1" t="s">
        <v>506</v>
      </c>
      <c r="E3041" s="1" t="str">
        <f t="shared" si="330"/>
        <v>SCE</v>
      </c>
      <c r="F3041" s="1" t="str">
        <f t="shared" si="331"/>
        <v>SCE</v>
      </c>
      <c r="G3041" s="1" t="str">
        <f t="shared" si="332"/>
        <v>ESe</v>
      </c>
      <c r="H3041" s="1" t="s">
        <v>530</v>
      </c>
      <c r="I3041" s="1" t="str">
        <f t="shared" si="333"/>
        <v>CZ01</v>
      </c>
      <c r="J3041" s="1" t="s">
        <v>531</v>
      </c>
      <c r="L3041" s="12" t="str">
        <f t="shared" si="334"/>
        <v>SCEESeCZ011996</v>
      </c>
      <c r="M3041" t="s">
        <v>1037</v>
      </c>
      <c r="N3041" s="1">
        <v>1996</v>
      </c>
      <c r="O3041" s="19">
        <v>0</v>
      </c>
      <c r="P3041" t="str">
        <f t="shared" si="335"/>
        <v>96</v>
      </c>
    </row>
    <row r="3042" spans="2:16" x14ac:dyDescent="0.25">
      <c r="B3042" t="s">
        <v>502</v>
      </c>
      <c r="C3042" t="str">
        <f t="shared" si="329"/>
        <v>SCEESeCZ01</v>
      </c>
      <c r="D3042" s="1" t="s">
        <v>506</v>
      </c>
      <c r="E3042" s="1" t="str">
        <f t="shared" si="330"/>
        <v>SCE</v>
      </c>
      <c r="F3042" s="1" t="str">
        <f t="shared" si="331"/>
        <v>SCE</v>
      </c>
      <c r="G3042" s="1" t="str">
        <f t="shared" si="332"/>
        <v>ESe</v>
      </c>
      <c r="H3042" s="1" t="s">
        <v>530</v>
      </c>
      <c r="I3042" s="1" t="str">
        <f t="shared" si="333"/>
        <v>CZ01</v>
      </c>
      <c r="J3042" s="1" t="s">
        <v>531</v>
      </c>
      <c r="L3042" s="12" t="str">
        <f t="shared" si="334"/>
        <v>SCEESeCZ012003</v>
      </c>
      <c r="M3042" t="s">
        <v>1037</v>
      </c>
      <c r="N3042" s="1">
        <v>2003</v>
      </c>
      <c r="O3042" s="19">
        <v>0</v>
      </c>
      <c r="P3042" t="str">
        <f t="shared" si="335"/>
        <v>03</v>
      </c>
    </row>
    <row r="3043" spans="2:16" x14ac:dyDescent="0.25">
      <c r="B3043" t="s">
        <v>502</v>
      </c>
      <c r="C3043" t="str">
        <f t="shared" si="329"/>
        <v>SCEESeCZ01</v>
      </c>
      <c r="D3043" s="1" t="s">
        <v>506</v>
      </c>
      <c r="E3043" s="1" t="str">
        <f t="shared" si="330"/>
        <v>SCE</v>
      </c>
      <c r="F3043" s="1" t="str">
        <f t="shared" si="331"/>
        <v>SCE</v>
      </c>
      <c r="G3043" s="1" t="str">
        <f t="shared" si="332"/>
        <v>ESe</v>
      </c>
      <c r="H3043" s="1" t="s">
        <v>530</v>
      </c>
      <c r="I3043" s="1" t="str">
        <f t="shared" si="333"/>
        <v>CZ01</v>
      </c>
      <c r="J3043" s="1" t="s">
        <v>531</v>
      </c>
      <c r="L3043" s="12" t="str">
        <f t="shared" si="334"/>
        <v>SCEESeCZ012007</v>
      </c>
      <c r="M3043" t="s">
        <v>1037</v>
      </c>
      <c r="N3043" s="1">
        <v>2007</v>
      </c>
      <c r="O3043" s="19">
        <v>0</v>
      </c>
      <c r="P3043" t="str">
        <f t="shared" si="335"/>
        <v>07</v>
      </c>
    </row>
    <row r="3044" spans="2:16" x14ac:dyDescent="0.25">
      <c r="B3044" t="s">
        <v>502</v>
      </c>
      <c r="C3044" t="str">
        <f t="shared" si="329"/>
        <v>SCEESeCZ01</v>
      </c>
      <c r="D3044" s="1" t="s">
        <v>506</v>
      </c>
      <c r="E3044" s="1" t="str">
        <f t="shared" si="330"/>
        <v>SCE</v>
      </c>
      <c r="F3044" s="1" t="str">
        <f t="shared" si="331"/>
        <v>SCE</v>
      </c>
      <c r="G3044" s="1" t="str">
        <f t="shared" si="332"/>
        <v>ESe</v>
      </c>
      <c r="H3044" s="1" t="s">
        <v>530</v>
      </c>
      <c r="I3044" s="1" t="str">
        <f t="shared" si="333"/>
        <v>CZ01</v>
      </c>
      <c r="J3044" s="1" t="s">
        <v>531</v>
      </c>
      <c r="L3044" s="12" t="str">
        <f t="shared" si="334"/>
        <v>SCEESeCZ012011</v>
      </c>
      <c r="M3044" t="s">
        <v>1037</v>
      </c>
      <c r="N3044" s="1">
        <v>2011</v>
      </c>
      <c r="O3044" s="19">
        <v>0</v>
      </c>
      <c r="P3044" t="str">
        <f t="shared" si="335"/>
        <v>11</v>
      </c>
    </row>
    <row r="3045" spans="2:16" x14ac:dyDescent="0.25">
      <c r="B3045" t="s">
        <v>502</v>
      </c>
      <c r="C3045" t="str">
        <f t="shared" si="329"/>
        <v>SCEESeCZ01</v>
      </c>
      <c r="D3045" s="1" t="s">
        <v>506</v>
      </c>
      <c r="E3045" s="1" t="str">
        <f t="shared" si="330"/>
        <v>SCE</v>
      </c>
      <c r="F3045" s="1" t="str">
        <f t="shared" si="331"/>
        <v>SCE</v>
      </c>
      <c r="G3045" s="1" t="str">
        <f t="shared" si="332"/>
        <v>ESe</v>
      </c>
      <c r="H3045" s="1" t="s">
        <v>530</v>
      </c>
      <c r="I3045" s="1" t="str">
        <f t="shared" si="333"/>
        <v>CZ01</v>
      </c>
      <c r="J3045" s="1" t="s">
        <v>531</v>
      </c>
      <c r="L3045" s="12" t="str">
        <f t="shared" si="334"/>
        <v>SCEESeCZ012014</v>
      </c>
      <c r="M3045" t="s">
        <v>1037</v>
      </c>
      <c r="N3045" s="1">
        <v>2014</v>
      </c>
      <c r="O3045" s="19">
        <v>0</v>
      </c>
      <c r="P3045" t="str">
        <f t="shared" si="335"/>
        <v>14</v>
      </c>
    </row>
    <row r="3046" spans="2:16" x14ac:dyDescent="0.25">
      <c r="B3046" t="s">
        <v>502</v>
      </c>
      <c r="C3046" t="str">
        <f t="shared" si="329"/>
        <v>SCEESeCZ02</v>
      </c>
      <c r="D3046" s="1" t="s">
        <v>506</v>
      </c>
      <c r="E3046" s="1" t="str">
        <f t="shared" si="330"/>
        <v>SCE</v>
      </c>
      <c r="F3046" s="1" t="str">
        <f t="shared" si="331"/>
        <v>SCE</v>
      </c>
      <c r="G3046" s="1" t="str">
        <f t="shared" si="332"/>
        <v>ESe</v>
      </c>
      <c r="H3046" s="1" t="s">
        <v>530</v>
      </c>
      <c r="I3046" s="1" t="str">
        <f t="shared" si="333"/>
        <v>CZ02</v>
      </c>
      <c r="J3046" s="1" t="s">
        <v>531</v>
      </c>
      <c r="L3046" s="12" t="str">
        <f t="shared" si="334"/>
        <v>SCEESeCZ021975</v>
      </c>
      <c r="M3046" t="s">
        <v>1038</v>
      </c>
      <c r="N3046" s="1">
        <v>1975</v>
      </c>
      <c r="O3046" s="19">
        <v>0</v>
      </c>
      <c r="P3046" t="str">
        <f t="shared" si="335"/>
        <v>75</v>
      </c>
    </row>
    <row r="3047" spans="2:16" x14ac:dyDescent="0.25">
      <c r="B3047" t="s">
        <v>502</v>
      </c>
      <c r="C3047" t="str">
        <f t="shared" si="329"/>
        <v>SCEESeCZ02</v>
      </c>
      <c r="D3047" s="1" t="s">
        <v>506</v>
      </c>
      <c r="E3047" s="1" t="str">
        <f t="shared" si="330"/>
        <v>SCE</v>
      </c>
      <c r="F3047" s="1" t="str">
        <f t="shared" si="331"/>
        <v>SCE</v>
      </c>
      <c r="G3047" s="1" t="str">
        <f t="shared" si="332"/>
        <v>ESe</v>
      </c>
      <c r="H3047" s="1" t="s">
        <v>530</v>
      </c>
      <c r="I3047" s="1" t="str">
        <f t="shared" si="333"/>
        <v>CZ02</v>
      </c>
      <c r="J3047" s="1" t="s">
        <v>531</v>
      </c>
      <c r="L3047" s="12" t="str">
        <f t="shared" si="334"/>
        <v>SCEESeCZ021985</v>
      </c>
      <c r="M3047" t="s">
        <v>1038</v>
      </c>
      <c r="N3047" s="1">
        <v>1985</v>
      </c>
      <c r="O3047" s="19">
        <v>0</v>
      </c>
      <c r="P3047" t="str">
        <f t="shared" si="335"/>
        <v>85</v>
      </c>
    </row>
    <row r="3048" spans="2:16" x14ac:dyDescent="0.25">
      <c r="B3048" t="s">
        <v>502</v>
      </c>
      <c r="C3048" t="str">
        <f t="shared" si="329"/>
        <v>SCEESeCZ02</v>
      </c>
      <c r="D3048" s="1" t="s">
        <v>506</v>
      </c>
      <c r="E3048" s="1" t="str">
        <f t="shared" si="330"/>
        <v>SCE</v>
      </c>
      <c r="F3048" s="1" t="str">
        <f t="shared" si="331"/>
        <v>SCE</v>
      </c>
      <c r="G3048" s="1" t="str">
        <f t="shared" si="332"/>
        <v>ESe</v>
      </c>
      <c r="H3048" s="1" t="s">
        <v>530</v>
      </c>
      <c r="I3048" s="1" t="str">
        <f t="shared" si="333"/>
        <v>CZ02</v>
      </c>
      <c r="J3048" s="1" t="s">
        <v>531</v>
      </c>
      <c r="L3048" s="12" t="str">
        <f t="shared" si="334"/>
        <v>SCEESeCZ021996</v>
      </c>
      <c r="M3048" t="s">
        <v>1038</v>
      </c>
      <c r="N3048" s="1">
        <v>1996</v>
      </c>
      <c r="O3048" s="19">
        <v>0</v>
      </c>
      <c r="P3048" t="str">
        <f t="shared" si="335"/>
        <v>96</v>
      </c>
    </row>
    <row r="3049" spans="2:16" x14ac:dyDescent="0.25">
      <c r="B3049" t="s">
        <v>502</v>
      </c>
      <c r="C3049" t="str">
        <f t="shared" si="329"/>
        <v>SCEESeCZ02</v>
      </c>
      <c r="D3049" s="1" t="s">
        <v>506</v>
      </c>
      <c r="E3049" s="1" t="str">
        <f t="shared" si="330"/>
        <v>SCE</v>
      </c>
      <c r="F3049" s="1" t="str">
        <f t="shared" si="331"/>
        <v>SCE</v>
      </c>
      <c r="G3049" s="1" t="str">
        <f t="shared" si="332"/>
        <v>ESe</v>
      </c>
      <c r="H3049" s="1" t="s">
        <v>530</v>
      </c>
      <c r="I3049" s="1" t="str">
        <f t="shared" si="333"/>
        <v>CZ02</v>
      </c>
      <c r="J3049" s="1" t="s">
        <v>531</v>
      </c>
      <c r="L3049" s="12" t="str">
        <f t="shared" si="334"/>
        <v>SCEESeCZ022003</v>
      </c>
      <c r="M3049" t="s">
        <v>1038</v>
      </c>
      <c r="N3049" s="1">
        <v>2003</v>
      </c>
      <c r="O3049" s="19">
        <v>0</v>
      </c>
      <c r="P3049" t="str">
        <f t="shared" si="335"/>
        <v>03</v>
      </c>
    </row>
    <row r="3050" spans="2:16" x14ac:dyDescent="0.25">
      <c r="B3050" t="s">
        <v>502</v>
      </c>
      <c r="C3050" t="str">
        <f t="shared" si="329"/>
        <v>SCEESeCZ02</v>
      </c>
      <c r="D3050" s="1" t="s">
        <v>506</v>
      </c>
      <c r="E3050" s="1" t="str">
        <f t="shared" si="330"/>
        <v>SCE</v>
      </c>
      <c r="F3050" s="1" t="str">
        <f t="shared" si="331"/>
        <v>SCE</v>
      </c>
      <c r="G3050" s="1" t="str">
        <f t="shared" si="332"/>
        <v>ESe</v>
      </c>
      <c r="H3050" s="1" t="s">
        <v>530</v>
      </c>
      <c r="I3050" s="1" t="str">
        <f t="shared" si="333"/>
        <v>CZ02</v>
      </c>
      <c r="J3050" s="1" t="s">
        <v>531</v>
      </c>
      <c r="L3050" s="12" t="str">
        <f t="shared" si="334"/>
        <v>SCEESeCZ022007</v>
      </c>
      <c r="M3050" t="s">
        <v>1038</v>
      </c>
      <c r="N3050" s="1">
        <v>2007</v>
      </c>
      <c r="O3050" s="19">
        <v>0</v>
      </c>
      <c r="P3050" t="str">
        <f t="shared" si="335"/>
        <v>07</v>
      </c>
    </row>
    <row r="3051" spans="2:16" x14ac:dyDescent="0.25">
      <c r="B3051" t="s">
        <v>502</v>
      </c>
      <c r="C3051" t="str">
        <f t="shared" si="329"/>
        <v>SCEESeCZ02</v>
      </c>
      <c r="D3051" s="1" t="s">
        <v>506</v>
      </c>
      <c r="E3051" s="1" t="str">
        <f t="shared" si="330"/>
        <v>SCE</v>
      </c>
      <c r="F3051" s="1" t="str">
        <f t="shared" si="331"/>
        <v>SCE</v>
      </c>
      <c r="G3051" s="1" t="str">
        <f t="shared" si="332"/>
        <v>ESe</v>
      </c>
      <c r="H3051" s="1" t="s">
        <v>530</v>
      </c>
      <c r="I3051" s="1" t="str">
        <f t="shared" si="333"/>
        <v>CZ02</v>
      </c>
      <c r="J3051" s="1" t="s">
        <v>531</v>
      </c>
      <c r="L3051" s="12" t="str">
        <f t="shared" si="334"/>
        <v>SCEESeCZ022011</v>
      </c>
      <c r="M3051" t="s">
        <v>1038</v>
      </c>
      <c r="N3051" s="1">
        <v>2011</v>
      </c>
      <c r="O3051" s="19">
        <v>0</v>
      </c>
      <c r="P3051" t="str">
        <f t="shared" si="335"/>
        <v>11</v>
      </c>
    </row>
    <row r="3052" spans="2:16" x14ac:dyDescent="0.25">
      <c r="B3052" t="s">
        <v>502</v>
      </c>
      <c r="C3052" t="str">
        <f t="shared" si="329"/>
        <v>SCEESeCZ02</v>
      </c>
      <c r="D3052" s="1" t="s">
        <v>506</v>
      </c>
      <c r="E3052" s="1" t="str">
        <f t="shared" si="330"/>
        <v>SCE</v>
      </c>
      <c r="F3052" s="1" t="str">
        <f t="shared" si="331"/>
        <v>SCE</v>
      </c>
      <c r="G3052" s="1" t="str">
        <f t="shared" si="332"/>
        <v>ESe</v>
      </c>
      <c r="H3052" s="1" t="s">
        <v>530</v>
      </c>
      <c r="I3052" s="1" t="str">
        <f t="shared" si="333"/>
        <v>CZ02</v>
      </c>
      <c r="J3052" s="1" t="s">
        <v>531</v>
      </c>
      <c r="L3052" s="12" t="str">
        <f t="shared" si="334"/>
        <v>SCEESeCZ022014</v>
      </c>
      <c r="M3052" t="s">
        <v>1038</v>
      </c>
      <c r="N3052" s="1">
        <v>2014</v>
      </c>
      <c r="O3052" s="19">
        <v>0</v>
      </c>
      <c r="P3052" t="str">
        <f t="shared" si="335"/>
        <v>14</v>
      </c>
    </row>
    <row r="3053" spans="2:16" x14ac:dyDescent="0.25">
      <c r="B3053" t="s">
        <v>502</v>
      </c>
      <c r="C3053" t="str">
        <f t="shared" si="329"/>
        <v>SCEESeCZ03</v>
      </c>
      <c r="D3053" s="1" t="s">
        <v>506</v>
      </c>
      <c r="E3053" s="1" t="str">
        <f t="shared" si="330"/>
        <v>SCE</v>
      </c>
      <c r="F3053" s="1" t="str">
        <f t="shared" si="331"/>
        <v>SCE</v>
      </c>
      <c r="G3053" s="1" t="str">
        <f t="shared" si="332"/>
        <v>ESe</v>
      </c>
      <c r="H3053" s="1" t="s">
        <v>530</v>
      </c>
      <c r="I3053" s="1" t="str">
        <f t="shared" si="333"/>
        <v>CZ03</v>
      </c>
      <c r="J3053" s="1" t="s">
        <v>531</v>
      </c>
      <c r="L3053" s="12" t="str">
        <f t="shared" si="334"/>
        <v>SCEESeCZ031975</v>
      </c>
      <c r="M3053" t="s">
        <v>1039</v>
      </c>
      <c r="N3053" s="1">
        <v>1975</v>
      </c>
      <c r="O3053" s="19">
        <v>0</v>
      </c>
      <c r="P3053" t="str">
        <f t="shared" si="335"/>
        <v>75</v>
      </c>
    </row>
    <row r="3054" spans="2:16" x14ac:dyDescent="0.25">
      <c r="B3054" t="s">
        <v>502</v>
      </c>
      <c r="C3054" t="str">
        <f t="shared" si="329"/>
        <v>SCEESeCZ03</v>
      </c>
      <c r="D3054" s="1" t="s">
        <v>506</v>
      </c>
      <c r="E3054" s="1" t="str">
        <f t="shared" si="330"/>
        <v>SCE</v>
      </c>
      <c r="F3054" s="1" t="str">
        <f t="shared" si="331"/>
        <v>SCE</v>
      </c>
      <c r="G3054" s="1" t="str">
        <f t="shared" si="332"/>
        <v>ESe</v>
      </c>
      <c r="H3054" s="1" t="s">
        <v>530</v>
      </c>
      <c r="I3054" s="1" t="str">
        <f t="shared" si="333"/>
        <v>CZ03</v>
      </c>
      <c r="J3054" s="1" t="s">
        <v>531</v>
      </c>
      <c r="L3054" s="12" t="str">
        <f t="shared" si="334"/>
        <v>SCEESeCZ031985</v>
      </c>
      <c r="M3054" t="s">
        <v>1039</v>
      </c>
      <c r="N3054" s="1">
        <v>1985</v>
      </c>
      <c r="O3054" s="19">
        <v>0</v>
      </c>
      <c r="P3054" t="str">
        <f t="shared" si="335"/>
        <v>85</v>
      </c>
    </row>
    <row r="3055" spans="2:16" x14ac:dyDescent="0.25">
      <c r="B3055" t="s">
        <v>502</v>
      </c>
      <c r="C3055" t="str">
        <f t="shared" si="329"/>
        <v>SCEESeCZ03</v>
      </c>
      <c r="D3055" s="1" t="s">
        <v>506</v>
      </c>
      <c r="E3055" s="1" t="str">
        <f t="shared" si="330"/>
        <v>SCE</v>
      </c>
      <c r="F3055" s="1" t="str">
        <f t="shared" si="331"/>
        <v>SCE</v>
      </c>
      <c r="G3055" s="1" t="str">
        <f t="shared" si="332"/>
        <v>ESe</v>
      </c>
      <c r="H3055" s="1" t="s">
        <v>530</v>
      </c>
      <c r="I3055" s="1" t="str">
        <f t="shared" si="333"/>
        <v>CZ03</v>
      </c>
      <c r="J3055" s="1" t="s">
        <v>531</v>
      </c>
      <c r="L3055" s="12" t="str">
        <f t="shared" si="334"/>
        <v>SCEESeCZ031996</v>
      </c>
      <c r="M3055" t="s">
        <v>1039</v>
      </c>
      <c r="N3055" s="1">
        <v>1996</v>
      </c>
      <c r="O3055" s="19">
        <v>0</v>
      </c>
      <c r="P3055" t="str">
        <f t="shared" si="335"/>
        <v>96</v>
      </c>
    </row>
    <row r="3056" spans="2:16" x14ac:dyDescent="0.25">
      <c r="B3056" t="s">
        <v>502</v>
      </c>
      <c r="C3056" t="str">
        <f t="shared" si="329"/>
        <v>SCEESeCZ03</v>
      </c>
      <c r="D3056" s="1" t="s">
        <v>506</v>
      </c>
      <c r="E3056" s="1" t="str">
        <f t="shared" si="330"/>
        <v>SCE</v>
      </c>
      <c r="F3056" s="1" t="str">
        <f t="shared" si="331"/>
        <v>SCE</v>
      </c>
      <c r="G3056" s="1" t="str">
        <f t="shared" si="332"/>
        <v>ESe</v>
      </c>
      <c r="H3056" s="1" t="s">
        <v>530</v>
      </c>
      <c r="I3056" s="1" t="str">
        <f t="shared" si="333"/>
        <v>CZ03</v>
      </c>
      <c r="J3056" s="1" t="s">
        <v>531</v>
      </c>
      <c r="L3056" s="12" t="str">
        <f t="shared" si="334"/>
        <v>SCEESeCZ032003</v>
      </c>
      <c r="M3056" t="s">
        <v>1039</v>
      </c>
      <c r="N3056" s="1">
        <v>2003</v>
      </c>
      <c r="O3056" s="19">
        <v>0</v>
      </c>
      <c r="P3056" t="str">
        <f t="shared" si="335"/>
        <v>03</v>
      </c>
    </row>
    <row r="3057" spans="2:16" x14ac:dyDescent="0.25">
      <c r="B3057" t="s">
        <v>502</v>
      </c>
      <c r="C3057" t="str">
        <f t="shared" si="329"/>
        <v>SCEESeCZ03</v>
      </c>
      <c r="D3057" s="1" t="s">
        <v>506</v>
      </c>
      <c r="E3057" s="1" t="str">
        <f t="shared" si="330"/>
        <v>SCE</v>
      </c>
      <c r="F3057" s="1" t="str">
        <f t="shared" si="331"/>
        <v>SCE</v>
      </c>
      <c r="G3057" s="1" t="str">
        <f t="shared" si="332"/>
        <v>ESe</v>
      </c>
      <c r="H3057" s="1" t="s">
        <v>530</v>
      </c>
      <c r="I3057" s="1" t="str">
        <f t="shared" si="333"/>
        <v>CZ03</v>
      </c>
      <c r="J3057" s="1" t="s">
        <v>531</v>
      </c>
      <c r="L3057" s="12" t="str">
        <f t="shared" si="334"/>
        <v>SCEESeCZ032007</v>
      </c>
      <c r="M3057" t="s">
        <v>1039</v>
      </c>
      <c r="N3057" s="1">
        <v>2007</v>
      </c>
      <c r="O3057" s="19">
        <v>0</v>
      </c>
      <c r="P3057" t="str">
        <f t="shared" si="335"/>
        <v>07</v>
      </c>
    </row>
    <row r="3058" spans="2:16" x14ac:dyDescent="0.25">
      <c r="B3058" t="s">
        <v>502</v>
      </c>
      <c r="C3058" t="str">
        <f t="shared" si="329"/>
        <v>SCEESeCZ03</v>
      </c>
      <c r="D3058" s="1" t="s">
        <v>506</v>
      </c>
      <c r="E3058" s="1" t="str">
        <f t="shared" si="330"/>
        <v>SCE</v>
      </c>
      <c r="F3058" s="1" t="str">
        <f t="shared" si="331"/>
        <v>SCE</v>
      </c>
      <c r="G3058" s="1" t="str">
        <f t="shared" si="332"/>
        <v>ESe</v>
      </c>
      <c r="H3058" s="1" t="s">
        <v>530</v>
      </c>
      <c r="I3058" s="1" t="str">
        <f t="shared" si="333"/>
        <v>CZ03</v>
      </c>
      <c r="J3058" s="1" t="s">
        <v>531</v>
      </c>
      <c r="L3058" s="12" t="str">
        <f t="shared" si="334"/>
        <v>SCEESeCZ032011</v>
      </c>
      <c r="M3058" t="s">
        <v>1039</v>
      </c>
      <c r="N3058" s="1">
        <v>2011</v>
      </c>
      <c r="O3058" s="19">
        <v>0</v>
      </c>
      <c r="P3058" t="str">
        <f t="shared" si="335"/>
        <v>11</v>
      </c>
    </row>
    <row r="3059" spans="2:16" x14ac:dyDescent="0.25">
      <c r="B3059" t="s">
        <v>502</v>
      </c>
      <c r="C3059" t="str">
        <f t="shared" si="329"/>
        <v>SCEESeCZ03</v>
      </c>
      <c r="D3059" s="1" t="s">
        <v>506</v>
      </c>
      <c r="E3059" s="1" t="str">
        <f t="shared" si="330"/>
        <v>SCE</v>
      </c>
      <c r="F3059" s="1" t="str">
        <f t="shared" si="331"/>
        <v>SCE</v>
      </c>
      <c r="G3059" s="1" t="str">
        <f t="shared" si="332"/>
        <v>ESe</v>
      </c>
      <c r="H3059" s="1" t="s">
        <v>530</v>
      </c>
      <c r="I3059" s="1" t="str">
        <f t="shared" si="333"/>
        <v>CZ03</v>
      </c>
      <c r="J3059" s="1" t="s">
        <v>531</v>
      </c>
      <c r="L3059" s="12" t="str">
        <f t="shared" si="334"/>
        <v>SCEESeCZ032014</v>
      </c>
      <c r="M3059" t="s">
        <v>1039</v>
      </c>
      <c r="N3059" s="1">
        <v>2014</v>
      </c>
      <c r="O3059" s="19">
        <v>0</v>
      </c>
      <c r="P3059" t="str">
        <f t="shared" si="335"/>
        <v>14</v>
      </c>
    </row>
    <row r="3060" spans="2:16" x14ac:dyDescent="0.25">
      <c r="B3060" t="s">
        <v>502</v>
      </c>
      <c r="C3060" t="str">
        <f t="shared" si="329"/>
        <v>SCEESeCZ04</v>
      </c>
      <c r="D3060" s="1" t="s">
        <v>506</v>
      </c>
      <c r="E3060" s="1" t="str">
        <f t="shared" si="330"/>
        <v>SCE</v>
      </c>
      <c r="F3060" s="1" t="str">
        <f t="shared" si="331"/>
        <v>SCE</v>
      </c>
      <c r="G3060" s="1" t="str">
        <f t="shared" si="332"/>
        <v>ESe</v>
      </c>
      <c r="H3060" s="1" t="s">
        <v>530</v>
      </c>
      <c r="I3060" s="1" t="str">
        <f t="shared" si="333"/>
        <v>CZ04</v>
      </c>
      <c r="J3060" s="1" t="s">
        <v>531</v>
      </c>
      <c r="L3060" s="12" t="str">
        <f t="shared" si="334"/>
        <v>SCEESeCZ041975</v>
      </c>
      <c r="M3060" t="s">
        <v>1040</v>
      </c>
      <c r="N3060" s="1">
        <v>1975</v>
      </c>
      <c r="O3060" s="19">
        <v>0</v>
      </c>
      <c r="P3060" t="str">
        <f t="shared" si="335"/>
        <v>75</v>
      </c>
    </row>
    <row r="3061" spans="2:16" x14ac:dyDescent="0.25">
      <c r="B3061" t="s">
        <v>502</v>
      </c>
      <c r="C3061" t="str">
        <f t="shared" si="329"/>
        <v>SCEESeCZ04</v>
      </c>
      <c r="D3061" s="1" t="s">
        <v>506</v>
      </c>
      <c r="E3061" s="1" t="str">
        <f t="shared" si="330"/>
        <v>SCE</v>
      </c>
      <c r="F3061" s="1" t="str">
        <f t="shared" si="331"/>
        <v>SCE</v>
      </c>
      <c r="G3061" s="1" t="str">
        <f t="shared" si="332"/>
        <v>ESe</v>
      </c>
      <c r="H3061" s="1" t="s">
        <v>530</v>
      </c>
      <c r="I3061" s="1" t="str">
        <f t="shared" si="333"/>
        <v>CZ04</v>
      </c>
      <c r="J3061" s="1" t="s">
        <v>531</v>
      </c>
      <c r="L3061" s="12" t="str">
        <f t="shared" si="334"/>
        <v>SCEESeCZ041985</v>
      </c>
      <c r="M3061" t="s">
        <v>1040</v>
      </c>
      <c r="N3061" s="1">
        <v>1985</v>
      </c>
      <c r="O3061" s="19">
        <v>0</v>
      </c>
      <c r="P3061" t="str">
        <f t="shared" si="335"/>
        <v>85</v>
      </c>
    </row>
    <row r="3062" spans="2:16" x14ac:dyDescent="0.25">
      <c r="B3062" t="s">
        <v>502</v>
      </c>
      <c r="C3062" t="str">
        <f t="shared" si="329"/>
        <v>SCEESeCZ04</v>
      </c>
      <c r="D3062" s="1" t="s">
        <v>506</v>
      </c>
      <c r="E3062" s="1" t="str">
        <f t="shared" si="330"/>
        <v>SCE</v>
      </c>
      <c r="F3062" s="1" t="str">
        <f t="shared" si="331"/>
        <v>SCE</v>
      </c>
      <c r="G3062" s="1" t="str">
        <f t="shared" si="332"/>
        <v>ESe</v>
      </c>
      <c r="H3062" s="1" t="s">
        <v>530</v>
      </c>
      <c r="I3062" s="1" t="str">
        <f t="shared" si="333"/>
        <v>CZ04</v>
      </c>
      <c r="J3062" s="1" t="s">
        <v>531</v>
      </c>
      <c r="L3062" s="12" t="str">
        <f t="shared" si="334"/>
        <v>SCEESeCZ041996</v>
      </c>
      <c r="M3062" t="s">
        <v>1040</v>
      </c>
      <c r="N3062" s="1">
        <v>1996</v>
      </c>
      <c r="O3062" s="19">
        <v>0</v>
      </c>
      <c r="P3062" t="str">
        <f t="shared" si="335"/>
        <v>96</v>
      </c>
    </row>
    <row r="3063" spans="2:16" x14ac:dyDescent="0.25">
      <c r="B3063" t="s">
        <v>502</v>
      </c>
      <c r="C3063" t="str">
        <f t="shared" si="329"/>
        <v>SCEESeCZ04</v>
      </c>
      <c r="D3063" s="1" t="s">
        <v>506</v>
      </c>
      <c r="E3063" s="1" t="str">
        <f t="shared" si="330"/>
        <v>SCE</v>
      </c>
      <c r="F3063" s="1" t="str">
        <f t="shared" si="331"/>
        <v>SCE</v>
      </c>
      <c r="G3063" s="1" t="str">
        <f t="shared" si="332"/>
        <v>ESe</v>
      </c>
      <c r="H3063" s="1" t="s">
        <v>530</v>
      </c>
      <c r="I3063" s="1" t="str">
        <f t="shared" si="333"/>
        <v>CZ04</v>
      </c>
      <c r="J3063" s="1" t="s">
        <v>531</v>
      </c>
      <c r="L3063" s="12" t="str">
        <f t="shared" si="334"/>
        <v>SCEESeCZ042003</v>
      </c>
      <c r="M3063" t="s">
        <v>1040</v>
      </c>
      <c r="N3063" s="1">
        <v>2003</v>
      </c>
      <c r="O3063" s="19">
        <v>0</v>
      </c>
      <c r="P3063" t="str">
        <f t="shared" si="335"/>
        <v>03</v>
      </c>
    </row>
    <row r="3064" spans="2:16" x14ac:dyDescent="0.25">
      <c r="B3064" t="s">
        <v>502</v>
      </c>
      <c r="C3064" t="str">
        <f t="shared" si="329"/>
        <v>SCEESeCZ04</v>
      </c>
      <c r="D3064" s="1" t="s">
        <v>506</v>
      </c>
      <c r="E3064" s="1" t="str">
        <f t="shared" si="330"/>
        <v>SCE</v>
      </c>
      <c r="F3064" s="1" t="str">
        <f t="shared" si="331"/>
        <v>SCE</v>
      </c>
      <c r="G3064" s="1" t="str">
        <f t="shared" si="332"/>
        <v>ESe</v>
      </c>
      <c r="H3064" s="1" t="s">
        <v>530</v>
      </c>
      <c r="I3064" s="1" t="str">
        <f t="shared" si="333"/>
        <v>CZ04</v>
      </c>
      <c r="J3064" s="1" t="s">
        <v>531</v>
      </c>
      <c r="L3064" s="12" t="str">
        <f t="shared" si="334"/>
        <v>SCEESeCZ042007</v>
      </c>
      <c r="M3064" t="s">
        <v>1040</v>
      </c>
      <c r="N3064" s="1">
        <v>2007</v>
      </c>
      <c r="O3064" s="19">
        <v>0</v>
      </c>
      <c r="P3064" t="str">
        <f t="shared" si="335"/>
        <v>07</v>
      </c>
    </row>
    <row r="3065" spans="2:16" x14ac:dyDescent="0.25">
      <c r="B3065" t="s">
        <v>502</v>
      </c>
      <c r="C3065" t="str">
        <f t="shared" si="329"/>
        <v>SCEESeCZ04</v>
      </c>
      <c r="D3065" s="1" t="s">
        <v>506</v>
      </c>
      <c r="E3065" s="1" t="str">
        <f t="shared" si="330"/>
        <v>SCE</v>
      </c>
      <c r="F3065" s="1" t="str">
        <f t="shared" si="331"/>
        <v>SCE</v>
      </c>
      <c r="G3065" s="1" t="str">
        <f t="shared" si="332"/>
        <v>ESe</v>
      </c>
      <c r="H3065" s="1" t="s">
        <v>530</v>
      </c>
      <c r="I3065" s="1" t="str">
        <f t="shared" si="333"/>
        <v>CZ04</v>
      </c>
      <c r="J3065" s="1" t="s">
        <v>531</v>
      </c>
      <c r="L3065" s="12" t="str">
        <f t="shared" si="334"/>
        <v>SCEESeCZ042011</v>
      </c>
      <c r="M3065" t="s">
        <v>1040</v>
      </c>
      <c r="N3065" s="1">
        <v>2011</v>
      </c>
      <c r="O3065" s="19">
        <v>0</v>
      </c>
      <c r="P3065" t="str">
        <f t="shared" si="335"/>
        <v>11</v>
      </c>
    </row>
    <row r="3066" spans="2:16" x14ac:dyDescent="0.25">
      <c r="B3066" t="s">
        <v>502</v>
      </c>
      <c r="C3066" t="str">
        <f t="shared" si="329"/>
        <v>SCEESeCZ04</v>
      </c>
      <c r="D3066" s="1" t="s">
        <v>506</v>
      </c>
      <c r="E3066" s="1" t="str">
        <f t="shared" si="330"/>
        <v>SCE</v>
      </c>
      <c r="F3066" s="1" t="str">
        <f t="shared" si="331"/>
        <v>SCE</v>
      </c>
      <c r="G3066" s="1" t="str">
        <f t="shared" si="332"/>
        <v>ESe</v>
      </c>
      <c r="H3066" s="1" t="s">
        <v>530</v>
      </c>
      <c r="I3066" s="1" t="str">
        <f t="shared" si="333"/>
        <v>CZ04</v>
      </c>
      <c r="J3066" s="1" t="s">
        <v>531</v>
      </c>
      <c r="L3066" s="12" t="str">
        <f t="shared" si="334"/>
        <v>SCEESeCZ042014</v>
      </c>
      <c r="M3066" t="s">
        <v>1040</v>
      </c>
      <c r="N3066" s="1">
        <v>2014</v>
      </c>
      <c r="O3066" s="19">
        <v>0</v>
      </c>
      <c r="P3066" t="str">
        <f t="shared" si="335"/>
        <v>14</v>
      </c>
    </row>
    <row r="3067" spans="2:16" x14ac:dyDescent="0.25">
      <c r="B3067" t="s">
        <v>502</v>
      </c>
      <c r="C3067" t="str">
        <f t="shared" si="329"/>
        <v>SCEESeCZ05</v>
      </c>
      <c r="D3067" s="1" t="s">
        <v>506</v>
      </c>
      <c r="E3067" s="1" t="str">
        <f t="shared" si="330"/>
        <v>SCE</v>
      </c>
      <c r="F3067" s="1" t="str">
        <f t="shared" si="331"/>
        <v>SCE</v>
      </c>
      <c r="G3067" s="1" t="str">
        <f t="shared" si="332"/>
        <v>ESe</v>
      </c>
      <c r="H3067" s="1" t="s">
        <v>530</v>
      </c>
      <c r="I3067" s="1" t="str">
        <f t="shared" si="333"/>
        <v>CZ05</v>
      </c>
      <c r="J3067" s="1" t="s">
        <v>531</v>
      </c>
      <c r="L3067" s="12" t="str">
        <f t="shared" si="334"/>
        <v>SCEESeCZ051975</v>
      </c>
      <c r="M3067" t="s">
        <v>1041</v>
      </c>
      <c r="N3067" s="1">
        <v>1975</v>
      </c>
      <c r="O3067" s="19">
        <v>5.0833333333333328E-2</v>
      </c>
      <c r="P3067" t="str">
        <f t="shared" si="335"/>
        <v>75</v>
      </c>
    </row>
    <row r="3068" spans="2:16" x14ac:dyDescent="0.25">
      <c r="B3068" t="s">
        <v>502</v>
      </c>
      <c r="C3068" t="str">
        <f t="shared" si="329"/>
        <v>SCEESeCZ05</v>
      </c>
      <c r="D3068" s="1" t="s">
        <v>506</v>
      </c>
      <c r="E3068" s="1" t="str">
        <f t="shared" si="330"/>
        <v>SCE</v>
      </c>
      <c r="F3068" s="1" t="str">
        <f t="shared" si="331"/>
        <v>SCE</v>
      </c>
      <c r="G3068" s="1" t="str">
        <f t="shared" si="332"/>
        <v>ESe</v>
      </c>
      <c r="H3068" s="1" t="s">
        <v>530</v>
      </c>
      <c r="I3068" s="1" t="str">
        <f t="shared" si="333"/>
        <v>CZ05</v>
      </c>
      <c r="J3068" s="1" t="s">
        <v>531</v>
      </c>
      <c r="L3068" s="12" t="str">
        <f t="shared" si="334"/>
        <v>SCEESeCZ051985</v>
      </c>
      <c r="M3068" t="s">
        <v>1041</v>
      </c>
      <c r="N3068" s="1">
        <v>1985</v>
      </c>
      <c r="O3068" s="19">
        <v>5.7666666666666665E-3</v>
      </c>
      <c r="P3068" t="str">
        <f t="shared" si="335"/>
        <v>85</v>
      </c>
    </row>
    <row r="3069" spans="2:16" x14ac:dyDescent="0.25">
      <c r="B3069" t="s">
        <v>502</v>
      </c>
      <c r="C3069" t="str">
        <f t="shared" si="329"/>
        <v>SCEESeCZ05</v>
      </c>
      <c r="D3069" s="1" t="s">
        <v>506</v>
      </c>
      <c r="E3069" s="1" t="str">
        <f t="shared" si="330"/>
        <v>SCE</v>
      </c>
      <c r="F3069" s="1" t="str">
        <f t="shared" si="331"/>
        <v>SCE</v>
      </c>
      <c r="G3069" s="1" t="str">
        <f t="shared" si="332"/>
        <v>ESe</v>
      </c>
      <c r="H3069" s="1" t="s">
        <v>530</v>
      </c>
      <c r="I3069" s="1" t="str">
        <f t="shared" si="333"/>
        <v>CZ05</v>
      </c>
      <c r="J3069" s="1" t="s">
        <v>531</v>
      </c>
      <c r="L3069" s="12" t="str">
        <f t="shared" si="334"/>
        <v>SCEESeCZ051996</v>
      </c>
      <c r="M3069" t="s">
        <v>1041</v>
      </c>
      <c r="N3069" s="1">
        <v>1996</v>
      </c>
      <c r="O3069" s="19">
        <v>4.9999999999999992E-3</v>
      </c>
      <c r="P3069" t="str">
        <f t="shared" si="335"/>
        <v>96</v>
      </c>
    </row>
    <row r="3070" spans="2:16" x14ac:dyDescent="0.25">
      <c r="B3070" t="s">
        <v>502</v>
      </c>
      <c r="C3070" t="str">
        <f t="shared" si="329"/>
        <v>SCEESeCZ05</v>
      </c>
      <c r="D3070" s="1" t="s">
        <v>506</v>
      </c>
      <c r="E3070" s="1" t="str">
        <f t="shared" si="330"/>
        <v>SCE</v>
      </c>
      <c r="F3070" s="1" t="str">
        <f t="shared" si="331"/>
        <v>SCE</v>
      </c>
      <c r="G3070" s="1" t="str">
        <f t="shared" si="332"/>
        <v>ESe</v>
      </c>
      <c r="H3070" s="1" t="s">
        <v>530</v>
      </c>
      <c r="I3070" s="1" t="str">
        <f t="shared" si="333"/>
        <v>CZ05</v>
      </c>
      <c r="J3070" s="1" t="s">
        <v>531</v>
      </c>
      <c r="L3070" s="12" t="str">
        <f t="shared" si="334"/>
        <v>SCEESeCZ052003</v>
      </c>
      <c r="M3070" t="s">
        <v>1041</v>
      </c>
      <c r="N3070" s="1">
        <v>2003</v>
      </c>
      <c r="O3070" s="19">
        <v>3.7666666666666664E-3</v>
      </c>
      <c r="P3070" t="str">
        <f t="shared" si="335"/>
        <v>03</v>
      </c>
    </row>
    <row r="3071" spans="2:16" x14ac:dyDescent="0.25">
      <c r="B3071" t="s">
        <v>502</v>
      </c>
      <c r="C3071" t="str">
        <f t="shared" si="329"/>
        <v>SCEESeCZ05</v>
      </c>
      <c r="D3071" s="1" t="s">
        <v>506</v>
      </c>
      <c r="E3071" s="1" t="str">
        <f t="shared" si="330"/>
        <v>SCE</v>
      </c>
      <c r="F3071" s="1" t="str">
        <f t="shared" si="331"/>
        <v>SCE</v>
      </c>
      <c r="G3071" s="1" t="str">
        <f t="shared" si="332"/>
        <v>ESe</v>
      </c>
      <c r="H3071" s="1" t="s">
        <v>530</v>
      </c>
      <c r="I3071" s="1" t="str">
        <f t="shared" si="333"/>
        <v>CZ05</v>
      </c>
      <c r="J3071" s="1" t="s">
        <v>531</v>
      </c>
      <c r="L3071" s="12" t="str">
        <f t="shared" si="334"/>
        <v>SCEESeCZ052007</v>
      </c>
      <c r="M3071" t="s">
        <v>1041</v>
      </c>
      <c r="N3071" s="1">
        <v>2007</v>
      </c>
      <c r="O3071" s="19">
        <v>1.1333333333333332E-3</v>
      </c>
      <c r="P3071" t="str">
        <f t="shared" si="335"/>
        <v>07</v>
      </c>
    </row>
    <row r="3072" spans="2:16" x14ac:dyDescent="0.25">
      <c r="B3072" t="s">
        <v>502</v>
      </c>
      <c r="C3072" t="str">
        <f t="shared" si="329"/>
        <v>SCEESeCZ05</v>
      </c>
      <c r="D3072" s="1" t="s">
        <v>506</v>
      </c>
      <c r="E3072" s="1" t="str">
        <f t="shared" si="330"/>
        <v>SCE</v>
      </c>
      <c r="F3072" s="1" t="str">
        <f t="shared" si="331"/>
        <v>SCE</v>
      </c>
      <c r="G3072" s="1" t="str">
        <f t="shared" si="332"/>
        <v>ESe</v>
      </c>
      <c r="H3072" s="1" t="s">
        <v>530</v>
      </c>
      <c r="I3072" s="1" t="str">
        <f t="shared" si="333"/>
        <v>CZ05</v>
      </c>
      <c r="J3072" s="1" t="s">
        <v>531</v>
      </c>
      <c r="L3072" s="12" t="str">
        <f t="shared" si="334"/>
        <v>SCEESeCZ052011</v>
      </c>
      <c r="M3072" t="s">
        <v>1041</v>
      </c>
      <c r="N3072" s="1">
        <v>2011</v>
      </c>
      <c r="O3072" s="19">
        <v>1.1333333333333332E-3</v>
      </c>
      <c r="P3072" t="str">
        <f t="shared" si="335"/>
        <v>11</v>
      </c>
    </row>
    <row r="3073" spans="2:16" x14ac:dyDescent="0.25">
      <c r="B3073" t="s">
        <v>502</v>
      </c>
      <c r="C3073" t="str">
        <f t="shared" si="329"/>
        <v>SCEESeCZ05</v>
      </c>
      <c r="D3073" s="1" t="s">
        <v>506</v>
      </c>
      <c r="E3073" s="1" t="str">
        <f t="shared" si="330"/>
        <v>SCE</v>
      </c>
      <c r="F3073" s="1" t="str">
        <f t="shared" si="331"/>
        <v>SCE</v>
      </c>
      <c r="G3073" s="1" t="str">
        <f t="shared" si="332"/>
        <v>ESe</v>
      </c>
      <c r="H3073" s="1" t="s">
        <v>530</v>
      </c>
      <c r="I3073" s="1" t="str">
        <f t="shared" si="333"/>
        <v>CZ05</v>
      </c>
      <c r="J3073" s="1" t="s">
        <v>531</v>
      </c>
      <c r="L3073" s="12" t="str">
        <f t="shared" si="334"/>
        <v>SCEESeCZ052014</v>
      </c>
      <c r="M3073" t="s">
        <v>1041</v>
      </c>
      <c r="N3073" s="1">
        <v>2014</v>
      </c>
      <c r="O3073" s="19">
        <v>5.666666666666666E-4</v>
      </c>
      <c r="P3073" t="str">
        <f t="shared" si="335"/>
        <v>14</v>
      </c>
    </row>
    <row r="3074" spans="2:16" x14ac:dyDescent="0.25">
      <c r="B3074" t="s">
        <v>502</v>
      </c>
      <c r="C3074" t="str">
        <f t="shared" si="329"/>
        <v>SCEESeCZ06</v>
      </c>
      <c r="D3074" s="1" t="s">
        <v>506</v>
      </c>
      <c r="E3074" s="1" t="str">
        <f t="shared" si="330"/>
        <v>SCE</v>
      </c>
      <c r="F3074" s="1" t="str">
        <f t="shared" si="331"/>
        <v>SCE</v>
      </c>
      <c r="G3074" s="1" t="str">
        <f t="shared" si="332"/>
        <v>ESe</v>
      </c>
      <c r="H3074" s="1" t="s">
        <v>530</v>
      </c>
      <c r="I3074" s="1" t="str">
        <f t="shared" si="333"/>
        <v>CZ06</v>
      </c>
      <c r="J3074" s="1" t="s">
        <v>531</v>
      </c>
      <c r="L3074" s="12" t="str">
        <f t="shared" si="334"/>
        <v>SCEESeCZ061975</v>
      </c>
      <c r="M3074" t="s">
        <v>1042</v>
      </c>
      <c r="N3074" s="1">
        <v>1975</v>
      </c>
      <c r="O3074" s="19">
        <v>8.9887333333333324</v>
      </c>
      <c r="P3074" t="str">
        <f t="shared" si="335"/>
        <v>75</v>
      </c>
    </row>
    <row r="3075" spans="2:16" x14ac:dyDescent="0.25">
      <c r="B3075" t="s">
        <v>502</v>
      </c>
      <c r="C3075" t="str">
        <f t="shared" si="329"/>
        <v>SCEESeCZ06</v>
      </c>
      <c r="D3075" s="1" t="s">
        <v>506</v>
      </c>
      <c r="E3075" s="1" t="str">
        <f t="shared" si="330"/>
        <v>SCE</v>
      </c>
      <c r="F3075" s="1" t="str">
        <f t="shared" si="331"/>
        <v>SCE</v>
      </c>
      <c r="G3075" s="1" t="str">
        <f t="shared" si="332"/>
        <v>ESe</v>
      </c>
      <c r="H3075" s="1" t="s">
        <v>530</v>
      </c>
      <c r="I3075" s="1" t="str">
        <f t="shared" si="333"/>
        <v>CZ06</v>
      </c>
      <c r="J3075" s="1" t="s">
        <v>531</v>
      </c>
      <c r="L3075" s="12" t="str">
        <f t="shared" si="334"/>
        <v>SCEESeCZ061985</v>
      </c>
      <c r="M3075" t="s">
        <v>1042</v>
      </c>
      <c r="N3075" s="1">
        <v>1985</v>
      </c>
      <c r="O3075" s="19">
        <v>1.0225333333333333</v>
      </c>
      <c r="P3075" t="str">
        <f t="shared" si="335"/>
        <v>85</v>
      </c>
    </row>
    <row r="3076" spans="2:16" x14ac:dyDescent="0.25">
      <c r="B3076" t="s">
        <v>502</v>
      </c>
      <c r="C3076" t="str">
        <f t="shared" si="329"/>
        <v>SCEESeCZ06</v>
      </c>
      <c r="D3076" s="1" t="s">
        <v>506</v>
      </c>
      <c r="E3076" s="1" t="str">
        <f t="shared" si="330"/>
        <v>SCE</v>
      </c>
      <c r="F3076" s="1" t="str">
        <f t="shared" si="331"/>
        <v>SCE</v>
      </c>
      <c r="G3076" s="1" t="str">
        <f t="shared" si="332"/>
        <v>ESe</v>
      </c>
      <c r="H3076" s="1" t="s">
        <v>530</v>
      </c>
      <c r="I3076" s="1" t="str">
        <f t="shared" si="333"/>
        <v>CZ06</v>
      </c>
      <c r="J3076" s="1" t="s">
        <v>531</v>
      </c>
      <c r="L3076" s="12" t="str">
        <f t="shared" si="334"/>
        <v>SCEESeCZ061996</v>
      </c>
      <c r="M3076" t="s">
        <v>1042</v>
      </c>
      <c r="N3076" s="1">
        <v>1996</v>
      </c>
      <c r="O3076" s="19">
        <v>0.8899999999999999</v>
      </c>
      <c r="P3076" t="str">
        <f t="shared" si="335"/>
        <v>96</v>
      </c>
    </row>
    <row r="3077" spans="2:16" x14ac:dyDescent="0.25">
      <c r="B3077" t="s">
        <v>502</v>
      </c>
      <c r="C3077" t="str">
        <f t="shared" si="329"/>
        <v>SCEESeCZ06</v>
      </c>
      <c r="D3077" s="1" t="s">
        <v>506</v>
      </c>
      <c r="E3077" s="1" t="str">
        <f t="shared" si="330"/>
        <v>SCE</v>
      </c>
      <c r="F3077" s="1" t="str">
        <f t="shared" si="331"/>
        <v>SCE</v>
      </c>
      <c r="G3077" s="1" t="str">
        <f t="shared" si="332"/>
        <v>ESe</v>
      </c>
      <c r="H3077" s="1" t="s">
        <v>530</v>
      </c>
      <c r="I3077" s="1" t="str">
        <f t="shared" si="333"/>
        <v>CZ06</v>
      </c>
      <c r="J3077" s="1" t="s">
        <v>531</v>
      </c>
      <c r="L3077" s="12" t="str">
        <f t="shared" si="334"/>
        <v>SCEESeCZ062003</v>
      </c>
      <c r="M3077" t="s">
        <v>1042</v>
      </c>
      <c r="N3077" s="1">
        <v>2003</v>
      </c>
      <c r="O3077" s="19">
        <v>0.67946666666666666</v>
      </c>
      <c r="P3077" t="str">
        <f t="shared" si="335"/>
        <v>03</v>
      </c>
    </row>
    <row r="3078" spans="2:16" x14ac:dyDescent="0.25">
      <c r="B3078" t="s">
        <v>502</v>
      </c>
      <c r="C3078" t="str">
        <f t="shared" si="329"/>
        <v>SCEESeCZ06</v>
      </c>
      <c r="D3078" s="1" t="s">
        <v>506</v>
      </c>
      <c r="E3078" s="1" t="str">
        <f t="shared" si="330"/>
        <v>SCE</v>
      </c>
      <c r="F3078" s="1" t="str">
        <f t="shared" si="331"/>
        <v>SCE</v>
      </c>
      <c r="G3078" s="1" t="str">
        <f t="shared" si="332"/>
        <v>ESe</v>
      </c>
      <c r="H3078" s="1" t="s">
        <v>530</v>
      </c>
      <c r="I3078" s="1" t="str">
        <f t="shared" si="333"/>
        <v>CZ06</v>
      </c>
      <c r="J3078" s="1" t="s">
        <v>531</v>
      </c>
      <c r="L3078" s="12" t="str">
        <f t="shared" si="334"/>
        <v>SCEESeCZ062007</v>
      </c>
      <c r="M3078" t="s">
        <v>1042</v>
      </c>
      <c r="N3078" s="1">
        <v>2007</v>
      </c>
      <c r="O3078" s="19">
        <v>0.20436666666666664</v>
      </c>
      <c r="P3078" t="str">
        <f t="shared" si="335"/>
        <v>07</v>
      </c>
    </row>
    <row r="3079" spans="2:16" x14ac:dyDescent="0.25">
      <c r="B3079" t="s">
        <v>502</v>
      </c>
      <c r="C3079" t="str">
        <f t="shared" si="329"/>
        <v>SCEESeCZ06</v>
      </c>
      <c r="D3079" s="1" t="s">
        <v>506</v>
      </c>
      <c r="E3079" s="1" t="str">
        <f t="shared" si="330"/>
        <v>SCE</v>
      </c>
      <c r="F3079" s="1" t="str">
        <f t="shared" si="331"/>
        <v>SCE</v>
      </c>
      <c r="G3079" s="1" t="str">
        <f t="shared" si="332"/>
        <v>ESe</v>
      </c>
      <c r="H3079" s="1" t="s">
        <v>530</v>
      </c>
      <c r="I3079" s="1" t="str">
        <f t="shared" si="333"/>
        <v>CZ06</v>
      </c>
      <c r="J3079" s="1" t="s">
        <v>531</v>
      </c>
      <c r="L3079" s="12" t="str">
        <f t="shared" si="334"/>
        <v>SCEESeCZ062011</v>
      </c>
      <c r="M3079" t="s">
        <v>1042</v>
      </c>
      <c r="N3079" s="1">
        <v>2011</v>
      </c>
      <c r="O3079" s="19">
        <v>0.20436666666666664</v>
      </c>
      <c r="P3079" t="str">
        <f t="shared" si="335"/>
        <v>11</v>
      </c>
    </row>
    <row r="3080" spans="2:16" x14ac:dyDescent="0.25">
      <c r="B3080" t="s">
        <v>502</v>
      </c>
      <c r="C3080" t="str">
        <f t="shared" si="329"/>
        <v>SCEESeCZ06</v>
      </c>
      <c r="D3080" s="1" t="s">
        <v>506</v>
      </c>
      <c r="E3080" s="1" t="str">
        <f t="shared" si="330"/>
        <v>SCE</v>
      </c>
      <c r="F3080" s="1" t="str">
        <f t="shared" si="331"/>
        <v>SCE</v>
      </c>
      <c r="G3080" s="1" t="str">
        <f t="shared" si="332"/>
        <v>ESe</v>
      </c>
      <c r="H3080" s="1" t="s">
        <v>530</v>
      </c>
      <c r="I3080" s="1" t="str">
        <f t="shared" si="333"/>
        <v>CZ06</v>
      </c>
      <c r="J3080" s="1" t="s">
        <v>531</v>
      </c>
      <c r="L3080" s="12" t="str">
        <f t="shared" si="334"/>
        <v>SCEESeCZ062014</v>
      </c>
      <c r="M3080" t="s">
        <v>1042</v>
      </c>
      <c r="N3080" s="1">
        <v>2014</v>
      </c>
      <c r="O3080" s="19">
        <v>0.10218333333333332</v>
      </c>
      <c r="P3080" t="str">
        <f t="shared" si="335"/>
        <v>14</v>
      </c>
    </row>
    <row r="3081" spans="2:16" x14ac:dyDescent="0.25">
      <c r="B3081" t="s">
        <v>502</v>
      </c>
      <c r="C3081" t="str">
        <f t="shared" si="329"/>
        <v>SCEESeCZ07</v>
      </c>
      <c r="D3081" s="1" t="s">
        <v>506</v>
      </c>
      <c r="E3081" s="1" t="str">
        <f t="shared" si="330"/>
        <v>SCE</v>
      </c>
      <c r="F3081" s="1" t="str">
        <f t="shared" si="331"/>
        <v>SCE</v>
      </c>
      <c r="G3081" s="1" t="str">
        <f t="shared" si="332"/>
        <v>ESe</v>
      </c>
      <c r="H3081" s="1" t="s">
        <v>530</v>
      </c>
      <c r="I3081" s="1" t="str">
        <f t="shared" si="333"/>
        <v>CZ07</v>
      </c>
      <c r="J3081" s="1" t="s">
        <v>531</v>
      </c>
      <c r="L3081" s="12" t="str">
        <f t="shared" si="334"/>
        <v>SCEESeCZ071975</v>
      </c>
      <c r="M3081" t="s">
        <v>1043</v>
      </c>
      <c r="N3081" s="1">
        <v>1975</v>
      </c>
      <c r="O3081" s="19">
        <v>0</v>
      </c>
      <c r="P3081" t="str">
        <f t="shared" si="335"/>
        <v>75</v>
      </c>
    </row>
    <row r="3082" spans="2:16" x14ac:dyDescent="0.25">
      <c r="B3082" t="s">
        <v>502</v>
      </c>
      <c r="C3082" t="str">
        <f t="shared" si="329"/>
        <v>SCEESeCZ07</v>
      </c>
      <c r="D3082" s="1" t="s">
        <v>506</v>
      </c>
      <c r="E3082" s="1" t="str">
        <f t="shared" si="330"/>
        <v>SCE</v>
      </c>
      <c r="F3082" s="1" t="str">
        <f t="shared" si="331"/>
        <v>SCE</v>
      </c>
      <c r="G3082" s="1" t="str">
        <f t="shared" si="332"/>
        <v>ESe</v>
      </c>
      <c r="H3082" s="1" t="s">
        <v>530</v>
      </c>
      <c r="I3082" s="1" t="str">
        <f t="shared" si="333"/>
        <v>CZ07</v>
      </c>
      <c r="J3082" s="1" t="s">
        <v>531</v>
      </c>
      <c r="L3082" s="12" t="str">
        <f t="shared" si="334"/>
        <v>SCEESeCZ071985</v>
      </c>
      <c r="M3082" t="s">
        <v>1043</v>
      </c>
      <c r="N3082" s="1">
        <v>1985</v>
      </c>
      <c r="O3082" s="19">
        <v>0</v>
      </c>
      <c r="P3082" t="str">
        <f t="shared" si="335"/>
        <v>85</v>
      </c>
    </row>
    <row r="3083" spans="2:16" x14ac:dyDescent="0.25">
      <c r="B3083" t="s">
        <v>502</v>
      </c>
      <c r="C3083" t="str">
        <f t="shared" si="329"/>
        <v>SCEESeCZ07</v>
      </c>
      <c r="D3083" s="1" t="s">
        <v>506</v>
      </c>
      <c r="E3083" s="1" t="str">
        <f t="shared" si="330"/>
        <v>SCE</v>
      </c>
      <c r="F3083" s="1" t="str">
        <f t="shared" si="331"/>
        <v>SCE</v>
      </c>
      <c r="G3083" s="1" t="str">
        <f t="shared" si="332"/>
        <v>ESe</v>
      </c>
      <c r="H3083" s="1" t="s">
        <v>530</v>
      </c>
      <c r="I3083" s="1" t="str">
        <f t="shared" si="333"/>
        <v>CZ07</v>
      </c>
      <c r="J3083" s="1" t="s">
        <v>531</v>
      </c>
      <c r="L3083" s="12" t="str">
        <f t="shared" si="334"/>
        <v>SCEESeCZ071996</v>
      </c>
      <c r="M3083" t="s">
        <v>1043</v>
      </c>
      <c r="N3083" s="1">
        <v>1996</v>
      </c>
      <c r="O3083" s="19">
        <v>0</v>
      </c>
      <c r="P3083" t="str">
        <f t="shared" si="335"/>
        <v>96</v>
      </c>
    </row>
    <row r="3084" spans="2:16" x14ac:dyDescent="0.25">
      <c r="B3084" t="s">
        <v>502</v>
      </c>
      <c r="C3084" t="str">
        <f t="shared" si="329"/>
        <v>SCEESeCZ07</v>
      </c>
      <c r="D3084" s="1" t="s">
        <v>506</v>
      </c>
      <c r="E3084" s="1" t="str">
        <f t="shared" si="330"/>
        <v>SCE</v>
      </c>
      <c r="F3084" s="1" t="str">
        <f t="shared" si="331"/>
        <v>SCE</v>
      </c>
      <c r="G3084" s="1" t="str">
        <f t="shared" si="332"/>
        <v>ESe</v>
      </c>
      <c r="H3084" s="1" t="s">
        <v>530</v>
      </c>
      <c r="I3084" s="1" t="str">
        <f t="shared" si="333"/>
        <v>CZ07</v>
      </c>
      <c r="J3084" s="1" t="s">
        <v>531</v>
      </c>
      <c r="L3084" s="12" t="str">
        <f t="shared" si="334"/>
        <v>SCEESeCZ072003</v>
      </c>
      <c r="M3084" t="s">
        <v>1043</v>
      </c>
      <c r="N3084" s="1">
        <v>2003</v>
      </c>
      <c r="O3084" s="19">
        <v>0</v>
      </c>
      <c r="P3084" t="str">
        <f t="shared" si="335"/>
        <v>03</v>
      </c>
    </row>
    <row r="3085" spans="2:16" x14ac:dyDescent="0.25">
      <c r="B3085" t="s">
        <v>502</v>
      </c>
      <c r="C3085" t="str">
        <f t="shared" si="329"/>
        <v>SCEESeCZ07</v>
      </c>
      <c r="D3085" s="1" t="s">
        <v>506</v>
      </c>
      <c r="E3085" s="1" t="str">
        <f t="shared" si="330"/>
        <v>SCE</v>
      </c>
      <c r="F3085" s="1" t="str">
        <f t="shared" si="331"/>
        <v>SCE</v>
      </c>
      <c r="G3085" s="1" t="str">
        <f t="shared" si="332"/>
        <v>ESe</v>
      </c>
      <c r="H3085" s="1" t="s">
        <v>530</v>
      </c>
      <c r="I3085" s="1" t="str">
        <f t="shared" si="333"/>
        <v>CZ07</v>
      </c>
      <c r="J3085" s="1" t="s">
        <v>531</v>
      </c>
      <c r="L3085" s="12" t="str">
        <f t="shared" si="334"/>
        <v>SCEESeCZ072007</v>
      </c>
      <c r="M3085" t="s">
        <v>1043</v>
      </c>
      <c r="N3085" s="1">
        <v>2007</v>
      </c>
      <c r="O3085" s="19">
        <v>0</v>
      </c>
      <c r="P3085" t="str">
        <f t="shared" si="335"/>
        <v>07</v>
      </c>
    </row>
    <row r="3086" spans="2:16" x14ac:dyDescent="0.25">
      <c r="B3086" t="s">
        <v>502</v>
      </c>
      <c r="C3086" t="str">
        <f t="shared" si="329"/>
        <v>SCEESeCZ07</v>
      </c>
      <c r="D3086" s="1" t="s">
        <v>506</v>
      </c>
      <c r="E3086" s="1" t="str">
        <f t="shared" si="330"/>
        <v>SCE</v>
      </c>
      <c r="F3086" s="1" t="str">
        <f t="shared" si="331"/>
        <v>SCE</v>
      </c>
      <c r="G3086" s="1" t="str">
        <f t="shared" si="332"/>
        <v>ESe</v>
      </c>
      <c r="H3086" s="1" t="s">
        <v>530</v>
      </c>
      <c r="I3086" s="1" t="str">
        <f t="shared" si="333"/>
        <v>CZ07</v>
      </c>
      <c r="J3086" s="1" t="s">
        <v>531</v>
      </c>
      <c r="L3086" s="12" t="str">
        <f t="shared" si="334"/>
        <v>SCEESeCZ072011</v>
      </c>
      <c r="M3086" t="s">
        <v>1043</v>
      </c>
      <c r="N3086" s="1">
        <v>2011</v>
      </c>
      <c r="O3086" s="19">
        <v>0</v>
      </c>
      <c r="P3086" t="str">
        <f t="shared" si="335"/>
        <v>11</v>
      </c>
    </row>
    <row r="3087" spans="2:16" x14ac:dyDescent="0.25">
      <c r="B3087" t="s">
        <v>502</v>
      </c>
      <c r="C3087" t="str">
        <f t="shared" si="329"/>
        <v>SCEESeCZ07</v>
      </c>
      <c r="D3087" s="1" t="s">
        <v>506</v>
      </c>
      <c r="E3087" s="1" t="str">
        <f t="shared" si="330"/>
        <v>SCE</v>
      </c>
      <c r="F3087" s="1" t="str">
        <f t="shared" si="331"/>
        <v>SCE</v>
      </c>
      <c r="G3087" s="1" t="str">
        <f t="shared" si="332"/>
        <v>ESe</v>
      </c>
      <c r="H3087" s="1" t="s">
        <v>530</v>
      </c>
      <c r="I3087" s="1" t="str">
        <f t="shared" si="333"/>
        <v>CZ07</v>
      </c>
      <c r="J3087" s="1" t="s">
        <v>531</v>
      </c>
      <c r="L3087" s="12" t="str">
        <f t="shared" si="334"/>
        <v>SCEESeCZ072014</v>
      </c>
      <c r="M3087" t="s">
        <v>1043</v>
      </c>
      <c r="N3087" s="1">
        <v>2014</v>
      </c>
      <c r="O3087" s="19">
        <v>0</v>
      </c>
      <c r="P3087" t="str">
        <f t="shared" si="335"/>
        <v>14</v>
      </c>
    </row>
    <row r="3088" spans="2:16" x14ac:dyDescent="0.25">
      <c r="B3088" t="s">
        <v>502</v>
      </c>
      <c r="C3088" t="str">
        <f t="shared" ref="C3088:C3151" si="336">F3088&amp;G3088&amp;I3088</f>
        <v>SCEESeCZ08</v>
      </c>
      <c r="D3088" s="1" t="s">
        <v>506</v>
      </c>
      <c r="E3088" s="1" t="str">
        <f t="shared" ref="E3088:E3151" si="337">+F3088</f>
        <v>SCE</v>
      </c>
      <c r="F3088" s="1" t="str">
        <f t="shared" ref="F3088:F3151" si="338">LEFT(M3088,3)</f>
        <v>SCE</v>
      </c>
      <c r="G3088" s="1" t="str">
        <f t="shared" ref="G3088:G3151" si="339">MID(M3088,4,3)</f>
        <v>ESe</v>
      </c>
      <c r="H3088" s="1" t="s">
        <v>530</v>
      </c>
      <c r="I3088" s="1" t="str">
        <f t="shared" ref="I3088:I3151" si="340">RIGHT(M3088,4)</f>
        <v>CZ08</v>
      </c>
      <c r="J3088" s="1" t="s">
        <v>531</v>
      </c>
      <c r="L3088" s="12" t="str">
        <f t="shared" ref="L3088:L3151" si="341">C3088&amp;N3088</f>
        <v>SCEESeCZ081975</v>
      </c>
      <c r="M3088" t="s">
        <v>1044</v>
      </c>
      <c r="N3088" s="1">
        <v>1975</v>
      </c>
      <c r="O3088" s="19">
        <v>15.589399999999999</v>
      </c>
      <c r="P3088" t="str">
        <f t="shared" ref="P3088:P3151" si="342">RIGHT(N3088,2)</f>
        <v>75</v>
      </c>
    </row>
    <row r="3089" spans="2:16" x14ac:dyDescent="0.25">
      <c r="B3089" t="s">
        <v>502</v>
      </c>
      <c r="C3089" t="str">
        <f t="shared" si="336"/>
        <v>SCEESeCZ08</v>
      </c>
      <c r="D3089" s="1" t="s">
        <v>506</v>
      </c>
      <c r="E3089" s="1" t="str">
        <f t="shared" si="337"/>
        <v>SCE</v>
      </c>
      <c r="F3089" s="1" t="str">
        <f t="shared" si="338"/>
        <v>SCE</v>
      </c>
      <c r="G3089" s="1" t="str">
        <f t="shared" si="339"/>
        <v>ESe</v>
      </c>
      <c r="H3089" s="1" t="s">
        <v>530</v>
      </c>
      <c r="I3089" s="1" t="str">
        <f t="shared" si="340"/>
        <v>CZ08</v>
      </c>
      <c r="J3089" s="1" t="s">
        <v>531</v>
      </c>
      <c r="L3089" s="12" t="str">
        <f t="shared" si="341"/>
        <v>SCEESeCZ081985</v>
      </c>
      <c r="M3089" t="s">
        <v>1044</v>
      </c>
      <c r="N3089" s="1">
        <v>1985</v>
      </c>
      <c r="O3089" s="19">
        <v>1.7766999999999999</v>
      </c>
      <c r="P3089" t="str">
        <f t="shared" si="342"/>
        <v>85</v>
      </c>
    </row>
    <row r="3090" spans="2:16" x14ac:dyDescent="0.25">
      <c r="B3090" t="s">
        <v>502</v>
      </c>
      <c r="C3090" t="str">
        <f t="shared" si="336"/>
        <v>SCEESeCZ08</v>
      </c>
      <c r="D3090" s="1" t="s">
        <v>506</v>
      </c>
      <c r="E3090" s="1" t="str">
        <f t="shared" si="337"/>
        <v>SCE</v>
      </c>
      <c r="F3090" s="1" t="str">
        <f t="shared" si="338"/>
        <v>SCE</v>
      </c>
      <c r="G3090" s="1" t="str">
        <f t="shared" si="339"/>
        <v>ESe</v>
      </c>
      <c r="H3090" s="1" t="s">
        <v>530</v>
      </c>
      <c r="I3090" s="1" t="str">
        <f t="shared" si="340"/>
        <v>CZ08</v>
      </c>
      <c r="J3090" s="1" t="s">
        <v>531</v>
      </c>
      <c r="L3090" s="12" t="str">
        <f t="shared" si="341"/>
        <v>SCEESeCZ081996</v>
      </c>
      <c r="M3090" t="s">
        <v>1044</v>
      </c>
      <c r="N3090" s="1">
        <v>1996</v>
      </c>
      <c r="O3090" s="19">
        <v>1.5604999999999998</v>
      </c>
      <c r="P3090" t="str">
        <f t="shared" si="342"/>
        <v>96</v>
      </c>
    </row>
    <row r="3091" spans="2:16" x14ac:dyDescent="0.25">
      <c r="B3091" t="s">
        <v>502</v>
      </c>
      <c r="C3091" t="str">
        <f t="shared" si="336"/>
        <v>SCEESeCZ08</v>
      </c>
      <c r="D3091" s="1" t="s">
        <v>506</v>
      </c>
      <c r="E3091" s="1" t="str">
        <f t="shared" si="337"/>
        <v>SCE</v>
      </c>
      <c r="F3091" s="1" t="str">
        <f t="shared" si="338"/>
        <v>SCE</v>
      </c>
      <c r="G3091" s="1" t="str">
        <f t="shared" si="339"/>
        <v>ESe</v>
      </c>
      <c r="H3091" s="1" t="s">
        <v>530</v>
      </c>
      <c r="I3091" s="1" t="str">
        <f t="shared" si="340"/>
        <v>CZ08</v>
      </c>
      <c r="J3091" s="1" t="s">
        <v>531</v>
      </c>
      <c r="L3091" s="12" t="str">
        <f t="shared" si="341"/>
        <v>SCEESeCZ082003</v>
      </c>
      <c r="M3091" t="s">
        <v>1044</v>
      </c>
      <c r="N3091" s="1">
        <v>2003</v>
      </c>
      <c r="O3091" s="19">
        <v>1.2323999999999999</v>
      </c>
      <c r="P3091" t="str">
        <f t="shared" si="342"/>
        <v>03</v>
      </c>
    </row>
    <row r="3092" spans="2:16" x14ac:dyDescent="0.25">
      <c r="B3092" t="s">
        <v>502</v>
      </c>
      <c r="C3092" t="str">
        <f t="shared" si="336"/>
        <v>SCEESeCZ08</v>
      </c>
      <c r="D3092" s="1" t="s">
        <v>506</v>
      </c>
      <c r="E3092" s="1" t="str">
        <f t="shared" si="337"/>
        <v>SCE</v>
      </c>
      <c r="F3092" s="1" t="str">
        <f t="shared" si="338"/>
        <v>SCE</v>
      </c>
      <c r="G3092" s="1" t="str">
        <f t="shared" si="339"/>
        <v>ESe</v>
      </c>
      <c r="H3092" s="1" t="s">
        <v>530</v>
      </c>
      <c r="I3092" s="1" t="str">
        <f t="shared" si="340"/>
        <v>CZ08</v>
      </c>
      <c r="J3092" s="1" t="s">
        <v>531</v>
      </c>
      <c r="L3092" s="12" t="str">
        <f t="shared" si="341"/>
        <v>SCEESeCZ082007</v>
      </c>
      <c r="M3092" t="s">
        <v>1044</v>
      </c>
      <c r="N3092" s="1">
        <v>2007</v>
      </c>
      <c r="O3092" s="19">
        <v>0.36270000000000002</v>
      </c>
      <c r="P3092" t="str">
        <f t="shared" si="342"/>
        <v>07</v>
      </c>
    </row>
    <row r="3093" spans="2:16" x14ac:dyDescent="0.25">
      <c r="B3093" t="s">
        <v>502</v>
      </c>
      <c r="C3093" t="str">
        <f t="shared" si="336"/>
        <v>SCEESeCZ08</v>
      </c>
      <c r="D3093" s="1" t="s">
        <v>506</v>
      </c>
      <c r="E3093" s="1" t="str">
        <f t="shared" si="337"/>
        <v>SCE</v>
      </c>
      <c r="F3093" s="1" t="str">
        <f t="shared" si="338"/>
        <v>SCE</v>
      </c>
      <c r="G3093" s="1" t="str">
        <f t="shared" si="339"/>
        <v>ESe</v>
      </c>
      <c r="H3093" s="1" t="s">
        <v>530</v>
      </c>
      <c r="I3093" s="1" t="str">
        <f t="shared" si="340"/>
        <v>CZ08</v>
      </c>
      <c r="J3093" s="1" t="s">
        <v>531</v>
      </c>
      <c r="L3093" s="12" t="str">
        <f t="shared" si="341"/>
        <v>SCEESeCZ082011</v>
      </c>
      <c r="M3093" t="s">
        <v>1044</v>
      </c>
      <c r="N3093" s="1">
        <v>2011</v>
      </c>
      <c r="O3093" s="19">
        <v>0.36270000000000002</v>
      </c>
      <c r="P3093" t="str">
        <f t="shared" si="342"/>
        <v>11</v>
      </c>
    </row>
    <row r="3094" spans="2:16" x14ac:dyDescent="0.25">
      <c r="B3094" t="s">
        <v>502</v>
      </c>
      <c r="C3094" t="str">
        <f t="shared" si="336"/>
        <v>SCEESeCZ08</v>
      </c>
      <c r="D3094" s="1" t="s">
        <v>506</v>
      </c>
      <c r="E3094" s="1" t="str">
        <f t="shared" si="337"/>
        <v>SCE</v>
      </c>
      <c r="F3094" s="1" t="str">
        <f t="shared" si="338"/>
        <v>SCE</v>
      </c>
      <c r="G3094" s="1" t="str">
        <f t="shared" si="339"/>
        <v>ESe</v>
      </c>
      <c r="H3094" s="1" t="s">
        <v>530</v>
      </c>
      <c r="I3094" s="1" t="str">
        <f t="shared" si="340"/>
        <v>CZ08</v>
      </c>
      <c r="J3094" s="1" t="s">
        <v>531</v>
      </c>
      <c r="L3094" s="12" t="str">
        <f t="shared" si="341"/>
        <v>SCEESeCZ082014</v>
      </c>
      <c r="M3094" t="s">
        <v>1044</v>
      </c>
      <c r="N3094" s="1">
        <v>2014</v>
      </c>
      <c r="O3094" s="19">
        <v>0.18135000000000001</v>
      </c>
      <c r="P3094" t="str">
        <f t="shared" si="342"/>
        <v>14</v>
      </c>
    </row>
    <row r="3095" spans="2:16" x14ac:dyDescent="0.25">
      <c r="B3095" t="s">
        <v>502</v>
      </c>
      <c r="C3095" t="str">
        <f t="shared" si="336"/>
        <v>SCEESeCZ09</v>
      </c>
      <c r="D3095" s="1" t="s">
        <v>506</v>
      </c>
      <c r="E3095" s="1" t="str">
        <f t="shared" si="337"/>
        <v>SCE</v>
      </c>
      <c r="F3095" s="1" t="str">
        <f t="shared" si="338"/>
        <v>SCE</v>
      </c>
      <c r="G3095" s="1" t="str">
        <f t="shared" si="339"/>
        <v>ESe</v>
      </c>
      <c r="H3095" s="1" t="s">
        <v>530</v>
      </c>
      <c r="I3095" s="1" t="str">
        <f t="shared" si="340"/>
        <v>CZ09</v>
      </c>
      <c r="J3095" s="1" t="s">
        <v>531</v>
      </c>
      <c r="L3095" s="12" t="str">
        <f t="shared" si="341"/>
        <v>SCEESeCZ091975</v>
      </c>
      <c r="M3095" t="s">
        <v>1045</v>
      </c>
      <c r="N3095" s="1">
        <v>1975</v>
      </c>
      <c r="O3095" s="19">
        <v>8.0811333333333337</v>
      </c>
      <c r="P3095" t="str">
        <f t="shared" si="342"/>
        <v>75</v>
      </c>
    </row>
    <row r="3096" spans="2:16" x14ac:dyDescent="0.25">
      <c r="B3096" t="s">
        <v>502</v>
      </c>
      <c r="C3096" t="str">
        <f t="shared" si="336"/>
        <v>SCEESeCZ09</v>
      </c>
      <c r="D3096" s="1" t="s">
        <v>506</v>
      </c>
      <c r="E3096" s="1" t="str">
        <f t="shared" si="337"/>
        <v>SCE</v>
      </c>
      <c r="F3096" s="1" t="str">
        <f t="shared" si="338"/>
        <v>SCE</v>
      </c>
      <c r="G3096" s="1" t="str">
        <f t="shared" si="339"/>
        <v>ESe</v>
      </c>
      <c r="H3096" s="1" t="s">
        <v>530</v>
      </c>
      <c r="I3096" s="1" t="str">
        <f t="shared" si="340"/>
        <v>CZ09</v>
      </c>
      <c r="J3096" s="1" t="s">
        <v>531</v>
      </c>
      <c r="L3096" s="12" t="str">
        <f t="shared" si="341"/>
        <v>SCEESeCZ091985</v>
      </c>
      <c r="M3096" t="s">
        <v>1045</v>
      </c>
      <c r="N3096" s="1">
        <v>1985</v>
      </c>
      <c r="O3096" s="19">
        <v>0.92746666666666666</v>
      </c>
      <c r="P3096" t="str">
        <f t="shared" si="342"/>
        <v>85</v>
      </c>
    </row>
    <row r="3097" spans="2:16" x14ac:dyDescent="0.25">
      <c r="B3097" t="s">
        <v>502</v>
      </c>
      <c r="C3097" t="str">
        <f t="shared" si="336"/>
        <v>SCEESeCZ09</v>
      </c>
      <c r="D3097" s="1" t="s">
        <v>506</v>
      </c>
      <c r="E3097" s="1" t="str">
        <f t="shared" si="337"/>
        <v>SCE</v>
      </c>
      <c r="F3097" s="1" t="str">
        <f t="shared" si="338"/>
        <v>SCE</v>
      </c>
      <c r="G3097" s="1" t="str">
        <f t="shared" si="339"/>
        <v>ESe</v>
      </c>
      <c r="H3097" s="1" t="s">
        <v>530</v>
      </c>
      <c r="I3097" s="1" t="str">
        <f t="shared" si="340"/>
        <v>CZ09</v>
      </c>
      <c r="J3097" s="1" t="s">
        <v>531</v>
      </c>
      <c r="L3097" s="12" t="str">
        <f t="shared" si="341"/>
        <v>SCEESeCZ091996</v>
      </c>
      <c r="M3097" t="s">
        <v>1045</v>
      </c>
      <c r="N3097" s="1">
        <v>1996</v>
      </c>
      <c r="O3097" s="19">
        <v>0.84189999999999998</v>
      </c>
      <c r="P3097" t="str">
        <f t="shared" si="342"/>
        <v>96</v>
      </c>
    </row>
    <row r="3098" spans="2:16" x14ac:dyDescent="0.25">
      <c r="B3098" t="s">
        <v>502</v>
      </c>
      <c r="C3098" t="str">
        <f t="shared" si="336"/>
        <v>SCEESeCZ09</v>
      </c>
      <c r="D3098" s="1" t="s">
        <v>506</v>
      </c>
      <c r="E3098" s="1" t="str">
        <f t="shared" si="337"/>
        <v>SCE</v>
      </c>
      <c r="F3098" s="1" t="str">
        <f t="shared" si="338"/>
        <v>SCE</v>
      </c>
      <c r="G3098" s="1" t="str">
        <f t="shared" si="339"/>
        <v>ESe</v>
      </c>
      <c r="H3098" s="1" t="s">
        <v>530</v>
      </c>
      <c r="I3098" s="1" t="str">
        <f t="shared" si="340"/>
        <v>CZ09</v>
      </c>
      <c r="J3098" s="1" t="s">
        <v>531</v>
      </c>
      <c r="L3098" s="12" t="str">
        <f t="shared" si="341"/>
        <v>SCEESeCZ092003</v>
      </c>
      <c r="M3098" t="s">
        <v>1045</v>
      </c>
      <c r="N3098" s="1">
        <v>2003</v>
      </c>
      <c r="O3098" s="19">
        <v>0.74390000000000001</v>
      </c>
      <c r="P3098" t="str">
        <f t="shared" si="342"/>
        <v>03</v>
      </c>
    </row>
    <row r="3099" spans="2:16" x14ac:dyDescent="0.25">
      <c r="B3099" t="s">
        <v>502</v>
      </c>
      <c r="C3099" t="str">
        <f t="shared" si="336"/>
        <v>SCEESeCZ09</v>
      </c>
      <c r="D3099" s="1" t="s">
        <v>506</v>
      </c>
      <c r="E3099" s="1" t="str">
        <f t="shared" si="337"/>
        <v>SCE</v>
      </c>
      <c r="F3099" s="1" t="str">
        <f t="shared" si="338"/>
        <v>SCE</v>
      </c>
      <c r="G3099" s="1" t="str">
        <f t="shared" si="339"/>
        <v>ESe</v>
      </c>
      <c r="H3099" s="1" t="s">
        <v>530</v>
      </c>
      <c r="I3099" s="1" t="str">
        <f t="shared" si="340"/>
        <v>CZ09</v>
      </c>
      <c r="J3099" s="1" t="s">
        <v>531</v>
      </c>
      <c r="L3099" s="12" t="str">
        <f t="shared" si="341"/>
        <v>SCEESeCZ092007</v>
      </c>
      <c r="M3099" t="s">
        <v>1045</v>
      </c>
      <c r="N3099" s="1">
        <v>2007</v>
      </c>
      <c r="O3099" s="19">
        <v>0.20406666666666665</v>
      </c>
      <c r="P3099" t="str">
        <f t="shared" si="342"/>
        <v>07</v>
      </c>
    </row>
    <row r="3100" spans="2:16" x14ac:dyDescent="0.25">
      <c r="B3100" t="s">
        <v>502</v>
      </c>
      <c r="C3100" t="str">
        <f t="shared" si="336"/>
        <v>SCEESeCZ09</v>
      </c>
      <c r="D3100" s="1" t="s">
        <v>506</v>
      </c>
      <c r="E3100" s="1" t="str">
        <f t="shared" si="337"/>
        <v>SCE</v>
      </c>
      <c r="F3100" s="1" t="str">
        <f t="shared" si="338"/>
        <v>SCE</v>
      </c>
      <c r="G3100" s="1" t="str">
        <f t="shared" si="339"/>
        <v>ESe</v>
      </c>
      <c r="H3100" s="1" t="s">
        <v>530</v>
      </c>
      <c r="I3100" s="1" t="str">
        <f t="shared" si="340"/>
        <v>CZ09</v>
      </c>
      <c r="J3100" s="1" t="s">
        <v>531</v>
      </c>
      <c r="L3100" s="12" t="str">
        <f t="shared" si="341"/>
        <v>SCEESeCZ092011</v>
      </c>
      <c r="M3100" t="s">
        <v>1045</v>
      </c>
      <c r="N3100" s="1">
        <v>2011</v>
      </c>
      <c r="O3100" s="19">
        <v>0.20406666666666665</v>
      </c>
      <c r="P3100" t="str">
        <f t="shared" si="342"/>
        <v>11</v>
      </c>
    </row>
    <row r="3101" spans="2:16" x14ac:dyDescent="0.25">
      <c r="B3101" t="s">
        <v>502</v>
      </c>
      <c r="C3101" t="str">
        <f t="shared" si="336"/>
        <v>SCEESeCZ09</v>
      </c>
      <c r="D3101" s="1" t="s">
        <v>506</v>
      </c>
      <c r="E3101" s="1" t="str">
        <f t="shared" si="337"/>
        <v>SCE</v>
      </c>
      <c r="F3101" s="1" t="str">
        <f t="shared" si="338"/>
        <v>SCE</v>
      </c>
      <c r="G3101" s="1" t="str">
        <f t="shared" si="339"/>
        <v>ESe</v>
      </c>
      <c r="H3101" s="1" t="s">
        <v>530</v>
      </c>
      <c r="I3101" s="1" t="str">
        <f t="shared" si="340"/>
        <v>CZ09</v>
      </c>
      <c r="J3101" s="1" t="s">
        <v>531</v>
      </c>
      <c r="L3101" s="12" t="str">
        <f t="shared" si="341"/>
        <v>SCEESeCZ092014</v>
      </c>
      <c r="M3101" t="s">
        <v>1045</v>
      </c>
      <c r="N3101" s="1">
        <v>2014</v>
      </c>
      <c r="O3101" s="19">
        <v>0.10203333333333332</v>
      </c>
      <c r="P3101" t="str">
        <f t="shared" si="342"/>
        <v>14</v>
      </c>
    </row>
    <row r="3102" spans="2:16" x14ac:dyDescent="0.25">
      <c r="B3102" t="s">
        <v>502</v>
      </c>
      <c r="C3102" t="str">
        <f t="shared" si="336"/>
        <v>SCEESeCZ10</v>
      </c>
      <c r="D3102" s="1" t="s">
        <v>506</v>
      </c>
      <c r="E3102" s="1" t="str">
        <f t="shared" si="337"/>
        <v>SCE</v>
      </c>
      <c r="F3102" s="1" t="str">
        <f t="shared" si="338"/>
        <v>SCE</v>
      </c>
      <c r="G3102" s="1" t="str">
        <f t="shared" si="339"/>
        <v>ESe</v>
      </c>
      <c r="H3102" s="1" t="s">
        <v>530</v>
      </c>
      <c r="I3102" s="1" t="str">
        <f t="shared" si="340"/>
        <v>CZ10</v>
      </c>
      <c r="J3102" s="1" t="s">
        <v>531</v>
      </c>
      <c r="L3102" s="12" t="str">
        <f t="shared" si="341"/>
        <v>SCEESeCZ101975</v>
      </c>
      <c r="M3102" t="s">
        <v>1046</v>
      </c>
      <c r="N3102" s="1">
        <v>1975</v>
      </c>
      <c r="O3102" s="19">
        <v>5.5982666666666656</v>
      </c>
      <c r="P3102" t="str">
        <f t="shared" si="342"/>
        <v>75</v>
      </c>
    </row>
    <row r="3103" spans="2:16" x14ac:dyDescent="0.25">
      <c r="B3103" t="s">
        <v>502</v>
      </c>
      <c r="C3103" t="str">
        <f t="shared" si="336"/>
        <v>SCEESeCZ10</v>
      </c>
      <c r="D3103" s="1" t="s">
        <v>506</v>
      </c>
      <c r="E3103" s="1" t="str">
        <f t="shared" si="337"/>
        <v>SCE</v>
      </c>
      <c r="F3103" s="1" t="str">
        <f t="shared" si="338"/>
        <v>SCE</v>
      </c>
      <c r="G3103" s="1" t="str">
        <f t="shared" si="339"/>
        <v>ESe</v>
      </c>
      <c r="H3103" s="1" t="s">
        <v>530</v>
      </c>
      <c r="I3103" s="1" t="str">
        <f t="shared" si="340"/>
        <v>CZ10</v>
      </c>
      <c r="J3103" s="1" t="s">
        <v>531</v>
      </c>
      <c r="L3103" s="12" t="str">
        <f t="shared" si="341"/>
        <v>SCEESeCZ101985</v>
      </c>
      <c r="M3103" t="s">
        <v>1046</v>
      </c>
      <c r="N3103" s="1">
        <v>1985</v>
      </c>
      <c r="O3103" s="19">
        <v>2.3975</v>
      </c>
      <c r="P3103" t="str">
        <f t="shared" si="342"/>
        <v>85</v>
      </c>
    </row>
    <row r="3104" spans="2:16" x14ac:dyDescent="0.25">
      <c r="B3104" t="s">
        <v>502</v>
      </c>
      <c r="C3104" t="str">
        <f t="shared" si="336"/>
        <v>SCEESeCZ10</v>
      </c>
      <c r="D3104" s="1" t="s">
        <v>506</v>
      </c>
      <c r="E3104" s="1" t="str">
        <f t="shared" si="337"/>
        <v>SCE</v>
      </c>
      <c r="F3104" s="1" t="str">
        <f t="shared" si="338"/>
        <v>SCE</v>
      </c>
      <c r="G3104" s="1" t="str">
        <f t="shared" si="339"/>
        <v>ESe</v>
      </c>
      <c r="H3104" s="1" t="s">
        <v>530</v>
      </c>
      <c r="I3104" s="1" t="str">
        <f t="shared" si="340"/>
        <v>CZ10</v>
      </c>
      <c r="J3104" s="1" t="s">
        <v>531</v>
      </c>
      <c r="L3104" s="12" t="str">
        <f t="shared" si="341"/>
        <v>SCEESeCZ101996</v>
      </c>
      <c r="M3104" t="s">
        <v>1046</v>
      </c>
      <c r="N3104" s="1">
        <v>1996</v>
      </c>
      <c r="O3104" s="19">
        <v>2.4323666666666668</v>
      </c>
      <c r="P3104" t="str">
        <f t="shared" si="342"/>
        <v>96</v>
      </c>
    </row>
    <row r="3105" spans="2:16" x14ac:dyDescent="0.25">
      <c r="B3105" t="s">
        <v>502</v>
      </c>
      <c r="C3105" t="str">
        <f t="shared" si="336"/>
        <v>SCEESeCZ10</v>
      </c>
      <c r="D3105" s="1" t="s">
        <v>506</v>
      </c>
      <c r="E3105" s="1" t="str">
        <f t="shared" si="337"/>
        <v>SCE</v>
      </c>
      <c r="F3105" s="1" t="str">
        <f t="shared" si="338"/>
        <v>SCE</v>
      </c>
      <c r="G3105" s="1" t="str">
        <f t="shared" si="339"/>
        <v>ESe</v>
      </c>
      <c r="H3105" s="1" t="s">
        <v>530</v>
      </c>
      <c r="I3105" s="1" t="str">
        <f t="shared" si="340"/>
        <v>CZ10</v>
      </c>
      <c r="J3105" s="1" t="s">
        <v>531</v>
      </c>
      <c r="L3105" s="12" t="str">
        <f t="shared" si="341"/>
        <v>SCEESeCZ102003</v>
      </c>
      <c r="M3105" t="s">
        <v>1046</v>
      </c>
      <c r="N3105" s="1">
        <v>2003</v>
      </c>
      <c r="O3105" s="19">
        <v>2.2477</v>
      </c>
      <c r="P3105" t="str">
        <f t="shared" si="342"/>
        <v>03</v>
      </c>
    </row>
    <row r="3106" spans="2:16" x14ac:dyDescent="0.25">
      <c r="B3106" t="s">
        <v>502</v>
      </c>
      <c r="C3106" t="str">
        <f t="shared" si="336"/>
        <v>SCEESeCZ10</v>
      </c>
      <c r="D3106" s="1" t="s">
        <v>506</v>
      </c>
      <c r="E3106" s="1" t="str">
        <f t="shared" si="337"/>
        <v>SCE</v>
      </c>
      <c r="F3106" s="1" t="str">
        <f t="shared" si="338"/>
        <v>SCE</v>
      </c>
      <c r="G3106" s="1" t="str">
        <f t="shared" si="339"/>
        <v>ESe</v>
      </c>
      <c r="H3106" s="1" t="s">
        <v>530</v>
      </c>
      <c r="I3106" s="1" t="str">
        <f t="shared" si="340"/>
        <v>CZ10</v>
      </c>
      <c r="J3106" s="1" t="s">
        <v>531</v>
      </c>
      <c r="L3106" s="12" t="str">
        <f t="shared" si="341"/>
        <v>SCEESeCZ102007</v>
      </c>
      <c r="M3106" t="s">
        <v>1046</v>
      </c>
      <c r="N3106" s="1">
        <v>2007</v>
      </c>
      <c r="O3106" s="19">
        <v>0.5694999999999999</v>
      </c>
      <c r="P3106" t="str">
        <f t="shared" si="342"/>
        <v>07</v>
      </c>
    </row>
    <row r="3107" spans="2:16" x14ac:dyDescent="0.25">
      <c r="B3107" t="s">
        <v>502</v>
      </c>
      <c r="C3107" t="str">
        <f t="shared" si="336"/>
        <v>SCEESeCZ10</v>
      </c>
      <c r="D3107" s="1" t="s">
        <v>506</v>
      </c>
      <c r="E3107" s="1" t="str">
        <f t="shared" si="337"/>
        <v>SCE</v>
      </c>
      <c r="F3107" s="1" t="str">
        <f t="shared" si="338"/>
        <v>SCE</v>
      </c>
      <c r="G3107" s="1" t="str">
        <f t="shared" si="339"/>
        <v>ESe</v>
      </c>
      <c r="H3107" s="1" t="s">
        <v>530</v>
      </c>
      <c r="I3107" s="1" t="str">
        <f t="shared" si="340"/>
        <v>CZ10</v>
      </c>
      <c r="J3107" s="1" t="s">
        <v>531</v>
      </c>
      <c r="L3107" s="12" t="str">
        <f t="shared" si="341"/>
        <v>SCEESeCZ102011</v>
      </c>
      <c r="M3107" t="s">
        <v>1046</v>
      </c>
      <c r="N3107" s="1">
        <v>2011</v>
      </c>
      <c r="O3107" s="19">
        <v>0.5694999999999999</v>
      </c>
      <c r="P3107" t="str">
        <f t="shared" si="342"/>
        <v>11</v>
      </c>
    </row>
    <row r="3108" spans="2:16" x14ac:dyDescent="0.25">
      <c r="B3108" t="s">
        <v>502</v>
      </c>
      <c r="C3108" t="str">
        <f t="shared" si="336"/>
        <v>SCEESeCZ10</v>
      </c>
      <c r="D3108" s="1" t="s">
        <v>506</v>
      </c>
      <c r="E3108" s="1" t="str">
        <f t="shared" si="337"/>
        <v>SCE</v>
      </c>
      <c r="F3108" s="1" t="str">
        <f t="shared" si="338"/>
        <v>SCE</v>
      </c>
      <c r="G3108" s="1" t="str">
        <f t="shared" si="339"/>
        <v>ESe</v>
      </c>
      <c r="H3108" s="1" t="s">
        <v>530</v>
      </c>
      <c r="I3108" s="1" t="str">
        <f t="shared" si="340"/>
        <v>CZ10</v>
      </c>
      <c r="J3108" s="1" t="s">
        <v>531</v>
      </c>
      <c r="L3108" s="12" t="str">
        <f t="shared" si="341"/>
        <v>SCEESeCZ102014</v>
      </c>
      <c r="M3108" t="s">
        <v>1046</v>
      </c>
      <c r="N3108" s="1">
        <v>2014</v>
      </c>
      <c r="O3108" s="19">
        <v>0.28474999999999995</v>
      </c>
      <c r="P3108" t="str">
        <f t="shared" si="342"/>
        <v>14</v>
      </c>
    </row>
    <row r="3109" spans="2:16" x14ac:dyDescent="0.25">
      <c r="B3109" t="s">
        <v>502</v>
      </c>
      <c r="C3109" t="str">
        <f t="shared" si="336"/>
        <v>SCEESeCZ11</v>
      </c>
      <c r="D3109" s="1" t="s">
        <v>506</v>
      </c>
      <c r="E3109" s="1" t="str">
        <f t="shared" si="337"/>
        <v>SCE</v>
      </c>
      <c r="F3109" s="1" t="str">
        <f t="shared" si="338"/>
        <v>SCE</v>
      </c>
      <c r="G3109" s="1" t="str">
        <f t="shared" si="339"/>
        <v>ESe</v>
      </c>
      <c r="H3109" s="1" t="s">
        <v>530</v>
      </c>
      <c r="I3109" s="1" t="str">
        <f t="shared" si="340"/>
        <v>CZ11</v>
      </c>
      <c r="J3109" s="1" t="s">
        <v>531</v>
      </c>
      <c r="L3109" s="12" t="str">
        <f t="shared" si="341"/>
        <v>SCEESeCZ111975</v>
      </c>
      <c r="M3109" t="s">
        <v>1047</v>
      </c>
      <c r="N3109" s="1">
        <v>1975</v>
      </c>
      <c r="O3109" s="19">
        <v>0</v>
      </c>
      <c r="P3109" t="str">
        <f t="shared" si="342"/>
        <v>75</v>
      </c>
    </row>
    <row r="3110" spans="2:16" x14ac:dyDescent="0.25">
      <c r="B3110" t="s">
        <v>502</v>
      </c>
      <c r="C3110" t="str">
        <f t="shared" si="336"/>
        <v>SCEESeCZ11</v>
      </c>
      <c r="D3110" s="1" t="s">
        <v>506</v>
      </c>
      <c r="E3110" s="1" t="str">
        <f t="shared" si="337"/>
        <v>SCE</v>
      </c>
      <c r="F3110" s="1" t="str">
        <f t="shared" si="338"/>
        <v>SCE</v>
      </c>
      <c r="G3110" s="1" t="str">
        <f t="shared" si="339"/>
        <v>ESe</v>
      </c>
      <c r="H3110" s="1" t="s">
        <v>530</v>
      </c>
      <c r="I3110" s="1" t="str">
        <f t="shared" si="340"/>
        <v>CZ11</v>
      </c>
      <c r="J3110" s="1" t="s">
        <v>531</v>
      </c>
      <c r="L3110" s="12" t="str">
        <f t="shared" si="341"/>
        <v>SCEESeCZ111985</v>
      </c>
      <c r="M3110" t="s">
        <v>1047</v>
      </c>
      <c r="N3110" s="1">
        <v>1985</v>
      </c>
      <c r="O3110" s="19">
        <v>0</v>
      </c>
      <c r="P3110" t="str">
        <f t="shared" si="342"/>
        <v>85</v>
      </c>
    </row>
    <row r="3111" spans="2:16" x14ac:dyDescent="0.25">
      <c r="B3111" t="s">
        <v>502</v>
      </c>
      <c r="C3111" t="str">
        <f t="shared" si="336"/>
        <v>SCEESeCZ11</v>
      </c>
      <c r="D3111" s="1" t="s">
        <v>506</v>
      </c>
      <c r="E3111" s="1" t="str">
        <f t="shared" si="337"/>
        <v>SCE</v>
      </c>
      <c r="F3111" s="1" t="str">
        <f t="shared" si="338"/>
        <v>SCE</v>
      </c>
      <c r="G3111" s="1" t="str">
        <f t="shared" si="339"/>
        <v>ESe</v>
      </c>
      <c r="H3111" s="1" t="s">
        <v>530</v>
      </c>
      <c r="I3111" s="1" t="str">
        <f t="shared" si="340"/>
        <v>CZ11</v>
      </c>
      <c r="J3111" s="1" t="s">
        <v>531</v>
      </c>
      <c r="L3111" s="12" t="str">
        <f t="shared" si="341"/>
        <v>SCEESeCZ111996</v>
      </c>
      <c r="M3111" t="s">
        <v>1047</v>
      </c>
      <c r="N3111" s="1">
        <v>1996</v>
      </c>
      <c r="O3111" s="19">
        <v>0</v>
      </c>
      <c r="P3111" t="str">
        <f t="shared" si="342"/>
        <v>96</v>
      </c>
    </row>
    <row r="3112" spans="2:16" x14ac:dyDescent="0.25">
      <c r="B3112" t="s">
        <v>502</v>
      </c>
      <c r="C3112" t="str">
        <f t="shared" si="336"/>
        <v>SCEESeCZ11</v>
      </c>
      <c r="D3112" s="1" t="s">
        <v>506</v>
      </c>
      <c r="E3112" s="1" t="str">
        <f t="shared" si="337"/>
        <v>SCE</v>
      </c>
      <c r="F3112" s="1" t="str">
        <f t="shared" si="338"/>
        <v>SCE</v>
      </c>
      <c r="G3112" s="1" t="str">
        <f t="shared" si="339"/>
        <v>ESe</v>
      </c>
      <c r="H3112" s="1" t="s">
        <v>530</v>
      </c>
      <c r="I3112" s="1" t="str">
        <f t="shared" si="340"/>
        <v>CZ11</v>
      </c>
      <c r="J3112" s="1" t="s">
        <v>531</v>
      </c>
      <c r="L3112" s="12" t="str">
        <f t="shared" si="341"/>
        <v>SCEESeCZ112003</v>
      </c>
      <c r="M3112" t="s">
        <v>1047</v>
      </c>
      <c r="N3112" s="1">
        <v>2003</v>
      </c>
      <c r="O3112" s="19">
        <v>0</v>
      </c>
      <c r="P3112" t="str">
        <f t="shared" si="342"/>
        <v>03</v>
      </c>
    </row>
    <row r="3113" spans="2:16" x14ac:dyDescent="0.25">
      <c r="B3113" t="s">
        <v>502</v>
      </c>
      <c r="C3113" t="str">
        <f t="shared" si="336"/>
        <v>SCEESeCZ11</v>
      </c>
      <c r="D3113" s="1" t="s">
        <v>506</v>
      </c>
      <c r="E3113" s="1" t="str">
        <f t="shared" si="337"/>
        <v>SCE</v>
      </c>
      <c r="F3113" s="1" t="str">
        <f t="shared" si="338"/>
        <v>SCE</v>
      </c>
      <c r="G3113" s="1" t="str">
        <f t="shared" si="339"/>
        <v>ESe</v>
      </c>
      <c r="H3113" s="1" t="s">
        <v>530</v>
      </c>
      <c r="I3113" s="1" t="str">
        <f t="shared" si="340"/>
        <v>CZ11</v>
      </c>
      <c r="J3113" s="1" t="s">
        <v>531</v>
      </c>
      <c r="L3113" s="12" t="str">
        <f t="shared" si="341"/>
        <v>SCEESeCZ112007</v>
      </c>
      <c r="M3113" t="s">
        <v>1047</v>
      </c>
      <c r="N3113" s="1">
        <v>2007</v>
      </c>
      <c r="O3113" s="19">
        <v>0</v>
      </c>
      <c r="P3113" t="str">
        <f t="shared" si="342"/>
        <v>07</v>
      </c>
    </row>
    <row r="3114" spans="2:16" x14ac:dyDescent="0.25">
      <c r="B3114" t="s">
        <v>502</v>
      </c>
      <c r="C3114" t="str">
        <f t="shared" si="336"/>
        <v>SCEESeCZ11</v>
      </c>
      <c r="D3114" s="1" t="s">
        <v>506</v>
      </c>
      <c r="E3114" s="1" t="str">
        <f t="shared" si="337"/>
        <v>SCE</v>
      </c>
      <c r="F3114" s="1" t="str">
        <f t="shared" si="338"/>
        <v>SCE</v>
      </c>
      <c r="G3114" s="1" t="str">
        <f t="shared" si="339"/>
        <v>ESe</v>
      </c>
      <c r="H3114" s="1" t="s">
        <v>530</v>
      </c>
      <c r="I3114" s="1" t="str">
        <f t="shared" si="340"/>
        <v>CZ11</v>
      </c>
      <c r="J3114" s="1" t="s">
        <v>531</v>
      </c>
      <c r="L3114" s="12" t="str">
        <f t="shared" si="341"/>
        <v>SCEESeCZ112011</v>
      </c>
      <c r="M3114" t="s">
        <v>1047</v>
      </c>
      <c r="N3114" s="1">
        <v>2011</v>
      </c>
      <c r="O3114" s="19">
        <v>0</v>
      </c>
      <c r="P3114" t="str">
        <f t="shared" si="342"/>
        <v>11</v>
      </c>
    </row>
    <row r="3115" spans="2:16" x14ac:dyDescent="0.25">
      <c r="B3115" t="s">
        <v>502</v>
      </c>
      <c r="C3115" t="str">
        <f t="shared" si="336"/>
        <v>SCEESeCZ11</v>
      </c>
      <c r="D3115" s="1" t="s">
        <v>506</v>
      </c>
      <c r="E3115" s="1" t="str">
        <f t="shared" si="337"/>
        <v>SCE</v>
      </c>
      <c r="F3115" s="1" t="str">
        <f t="shared" si="338"/>
        <v>SCE</v>
      </c>
      <c r="G3115" s="1" t="str">
        <f t="shared" si="339"/>
        <v>ESe</v>
      </c>
      <c r="H3115" s="1" t="s">
        <v>530</v>
      </c>
      <c r="I3115" s="1" t="str">
        <f t="shared" si="340"/>
        <v>CZ11</v>
      </c>
      <c r="J3115" s="1" t="s">
        <v>531</v>
      </c>
      <c r="L3115" s="12" t="str">
        <f t="shared" si="341"/>
        <v>SCEESeCZ112014</v>
      </c>
      <c r="M3115" t="s">
        <v>1047</v>
      </c>
      <c r="N3115" s="1">
        <v>2014</v>
      </c>
      <c r="O3115" s="19">
        <v>0</v>
      </c>
      <c r="P3115" t="str">
        <f t="shared" si="342"/>
        <v>14</v>
      </c>
    </row>
    <row r="3116" spans="2:16" x14ac:dyDescent="0.25">
      <c r="B3116" t="s">
        <v>502</v>
      </c>
      <c r="C3116" t="str">
        <f t="shared" si="336"/>
        <v>SCEESeCZ12</v>
      </c>
      <c r="D3116" s="1" t="s">
        <v>506</v>
      </c>
      <c r="E3116" s="1" t="str">
        <f t="shared" si="337"/>
        <v>SCE</v>
      </c>
      <c r="F3116" s="1" t="str">
        <f t="shared" si="338"/>
        <v>SCE</v>
      </c>
      <c r="G3116" s="1" t="str">
        <f t="shared" si="339"/>
        <v>ESe</v>
      </c>
      <c r="H3116" s="1" t="s">
        <v>530</v>
      </c>
      <c r="I3116" s="1" t="str">
        <f t="shared" si="340"/>
        <v>CZ12</v>
      </c>
      <c r="J3116" s="1" t="s">
        <v>531</v>
      </c>
      <c r="L3116" s="12" t="str">
        <f t="shared" si="341"/>
        <v>SCEESeCZ121975</v>
      </c>
      <c r="M3116" t="s">
        <v>1048</v>
      </c>
      <c r="N3116" s="1">
        <v>1975</v>
      </c>
      <c r="O3116" s="19">
        <v>0</v>
      </c>
      <c r="P3116" t="str">
        <f t="shared" si="342"/>
        <v>75</v>
      </c>
    </row>
    <row r="3117" spans="2:16" x14ac:dyDescent="0.25">
      <c r="B3117" t="s">
        <v>502</v>
      </c>
      <c r="C3117" t="str">
        <f t="shared" si="336"/>
        <v>SCEESeCZ12</v>
      </c>
      <c r="D3117" s="1" t="s">
        <v>506</v>
      </c>
      <c r="E3117" s="1" t="str">
        <f t="shared" si="337"/>
        <v>SCE</v>
      </c>
      <c r="F3117" s="1" t="str">
        <f t="shared" si="338"/>
        <v>SCE</v>
      </c>
      <c r="G3117" s="1" t="str">
        <f t="shared" si="339"/>
        <v>ESe</v>
      </c>
      <c r="H3117" s="1" t="s">
        <v>530</v>
      </c>
      <c r="I3117" s="1" t="str">
        <f t="shared" si="340"/>
        <v>CZ12</v>
      </c>
      <c r="J3117" s="1" t="s">
        <v>531</v>
      </c>
      <c r="L3117" s="12" t="str">
        <f t="shared" si="341"/>
        <v>SCEESeCZ121985</v>
      </c>
      <c r="M3117" t="s">
        <v>1048</v>
      </c>
      <c r="N3117" s="1">
        <v>1985</v>
      </c>
      <c r="O3117" s="19">
        <v>0</v>
      </c>
      <c r="P3117" t="str">
        <f t="shared" si="342"/>
        <v>85</v>
      </c>
    </row>
    <row r="3118" spans="2:16" x14ac:dyDescent="0.25">
      <c r="B3118" t="s">
        <v>502</v>
      </c>
      <c r="C3118" t="str">
        <f t="shared" si="336"/>
        <v>SCEESeCZ12</v>
      </c>
      <c r="D3118" s="1" t="s">
        <v>506</v>
      </c>
      <c r="E3118" s="1" t="str">
        <f t="shared" si="337"/>
        <v>SCE</v>
      </c>
      <c r="F3118" s="1" t="str">
        <f t="shared" si="338"/>
        <v>SCE</v>
      </c>
      <c r="G3118" s="1" t="str">
        <f t="shared" si="339"/>
        <v>ESe</v>
      </c>
      <c r="H3118" s="1" t="s">
        <v>530</v>
      </c>
      <c r="I3118" s="1" t="str">
        <f t="shared" si="340"/>
        <v>CZ12</v>
      </c>
      <c r="J3118" s="1" t="s">
        <v>531</v>
      </c>
      <c r="L3118" s="12" t="str">
        <f t="shared" si="341"/>
        <v>SCEESeCZ121996</v>
      </c>
      <c r="M3118" t="s">
        <v>1048</v>
      </c>
      <c r="N3118" s="1">
        <v>1996</v>
      </c>
      <c r="O3118" s="19">
        <v>0</v>
      </c>
      <c r="P3118" t="str">
        <f t="shared" si="342"/>
        <v>96</v>
      </c>
    </row>
    <row r="3119" spans="2:16" x14ac:dyDescent="0.25">
      <c r="B3119" t="s">
        <v>502</v>
      </c>
      <c r="C3119" t="str">
        <f t="shared" si="336"/>
        <v>SCEESeCZ12</v>
      </c>
      <c r="D3119" s="1" t="s">
        <v>506</v>
      </c>
      <c r="E3119" s="1" t="str">
        <f t="shared" si="337"/>
        <v>SCE</v>
      </c>
      <c r="F3119" s="1" t="str">
        <f t="shared" si="338"/>
        <v>SCE</v>
      </c>
      <c r="G3119" s="1" t="str">
        <f t="shared" si="339"/>
        <v>ESe</v>
      </c>
      <c r="H3119" s="1" t="s">
        <v>530</v>
      </c>
      <c r="I3119" s="1" t="str">
        <f t="shared" si="340"/>
        <v>CZ12</v>
      </c>
      <c r="J3119" s="1" t="s">
        <v>531</v>
      </c>
      <c r="L3119" s="12" t="str">
        <f t="shared" si="341"/>
        <v>SCEESeCZ122003</v>
      </c>
      <c r="M3119" t="s">
        <v>1048</v>
      </c>
      <c r="N3119" s="1">
        <v>2003</v>
      </c>
      <c r="O3119" s="19">
        <v>0</v>
      </c>
      <c r="P3119" t="str">
        <f t="shared" si="342"/>
        <v>03</v>
      </c>
    </row>
    <row r="3120" spans="2:16" x14ac:dyDescent="0.25">
      <c r="B3120" t="s">
        <v>502</v>
      </c>
      <c r="C3120" t="str">
        <f t="shared" si="336"/>
        <v>SCEESeCZ12</v>
      </c>
      <c r="D3120" s="1" t="s">
        <v>506</v>
      </c>
      <c r="E3120" s="1" t="str">
        <f t="shared" si="337"/>
        <v>SCE</v>
      </c>
      <c r="F3120" s="1" t="str">
        <f t="shared" si="338"/>
        <v>SCE</v>
      </c>
      <c r="G3120" s="1" t="str">
        <f t="shared" si="339"/>
        <v>ESe</v>
      </c>
      <c r="H3120" s="1" t="s">
        <v>530</v>
      </c>
      <c r="I3120" s="1" t="str">
        <f t="shared" si="340"/>
        <v>CZ12</v>
      </c>
      <c r="J3120" s="1" t="s">
        <v>531</v>
      </c>
      <c r="L3120" s="12" t="str">
        <f t="shared" si="341"/>
        <v>SCEESeCZ122007</v>
      </c>
      <c r="M3120" t="s">
        <v>1048</v>
      </c>
      <c r="N3120" s="1">
        <v>2007</v>
      </c>
      <c r="O3120" s="19">
        <v>0</v>
      </c>
      <c r="P3120" t="str">
        <f t="shared" si="342"/>
        <v>07</v>
      </c>
    </row>
    <row r="3121" spans="2:16" x14ac:dyDescent="0.25">
      <c r="B3121" t="s">
        <v>502</v>
      </c>
      <c r="C3121" t="str">
        <f t="shared" si="336"/>
        <v>SCEESeCZ12</v>
      </c>
      <c r="D3121" s="1" t="s">
        <v>506</v>
      </c>
      <c r="E3121" s="1" t="str">
        <f t="shared" si="337"/>
        <v>SCE</v>
      </c>
      <c r="F3121" s="1" t="str">
        <f t="shared" si="338"/>
        <v>SCE</v>
      </c>
      <c r="G3121" s="1" t="str">
        <f t="shared" si="339"/>
        <v>ESe</v>
      </c>
      <c r="H3121" s="1" t="s">
        <v>530</v>
      </c>
      <c r="I3121" s="1" t="str">
        <f t="shared" si="340"/>
        <v>CZ12</v>
      </c>
      <c r="J3121" s="1" t="s">
        <v>531</v>
      </c>
      <c r="L3121" s="12" t="str">
        <f t="shared" si="341"/>
        <v>SCEESeCZ122011</v>
      </c>
      <c r="M3121" t="s">
        <v>1048</v>
      </c>
      <c r="N3121" s="1">
        <v>2011</v>
      </c>
      <c r="O3121" s="19">
        <v>0</v>
      </c>
      <c r="P3121" t="str">
        <f t="shared" si="342"/>
        <v>11</v>
      </c>
    </row>
    <row r="3122" spans="2:16" x14ac:dyDescent="0.25">
      <c r="B3122" t="s">
        <v>502</v>
      </c>
      <c r="C3122" t="str">
        <f t="shared" si="336"/>
        <v>SCEESeCZ12</v>
      </c>
      <c r="D3122" s="1" t="s">
        <v>506</v>
      </c>
      <c r="E3122" s="1" t="str">
        <f t="shared" si="337"/>
        <v>SCE</v>
      </c>
      <c r="F3122" s="1" t="str">
        <f t="shared" si="338"/>
        <v>SCE</v>
      </c>
      <c r="G3122" s="1" t="str">
        <f t="shared" si="339"/>
        <v>ESe</v>
      </c>
      <c r="H3122" s="1" t="s">
        <v>530</v>
      </c>
      <c r="I3122" s="1" t="str">
        <f t="shared" si="340"/>
        <v>CZ12</v>
      </c>
      <c r="J3122" s="1" t="s">
        <v>531</v>
      </c>
      <c r="L3122" s="12" t="str">
        <f t="shared" si="341"/>
        <v>SCEESeCZ122014</v>
      </c>
      <c r="M3122" t="s">
        <v>1048</v>
      </c>
      <c r="N3122" s="1">
        <v>2014</v>
      </c>
      <c r="O3122" s="19">
        <v>0</v>
      </c>
      <c r="P3122" t="str">
        <f t="shared" si="342"/>
        <v>14</v>
      </c>
    </row>
    <row r="3123" spans="2:16" x14ac:dyDescent="0.25">
      <c r="B3123" t="s">
        <v>502</v>
      </c>
      <c r="C3123" t="str">
        <f t="shared" si="336"/>
        <v>SCEESeCZ13</v>
      </c>
      <c r="D3123" s="1" t="s">
        <v>506</v>
      </c>
      <c r="E3123" s="1" t="str">
        <f t="shared" si="337"/>
        <v>SCE</v>
      </c>
      <c r="F3123" s="1" t="str">
        <f t="shared" si="338"/>
        <v>SCE</v>
      </c>
      <c r="G3123" s="1" t="str">
        <f t="shared" si="339"/>
        <v>ESe</v>
      </c>
      <c r="H3123" s="1" t="s">
        <v>530</v>
      </c>
      <c r="I3123" s="1" t="str">
        <f t="shared" si="340"/>
        <v>CZ13</v>
      </c>
      <c r="J3123" s="1" t="s">
        <v>531</v>
      </c>
      <c r="L3123" s="12" t="str">
        <f t="shared" si="341"/>
        <v>SCEESeCZ131975</v>
      </c>
      <c r="M3123" t="s">
        <v>1049</v>
      </c>
      <c r="N3123" s="1">
        <v>1975</v>
      </c>
      <c r="O3123" s="19">
        <v>1.4683666666666666</v>
      </c>
      <c r="P3123" t="str">
        <f t="shared" si="342"/>
        <v>75</v>
      </c>
    </row>
    <row r="3124" spans="2:16" x14ac:dyDescent="0.25">
      <c r="B3124" t="s">
        <v>502</v>
      </c>
      <c r="C3124" t="str">
        <f t="shared" si="336"/>
        <v>SCEESeCZ13</v>
      </c>
      <c r="D3124" s="1" t="s">
        <v>506</v>
      </c>
      <c r="E3124" s="1" t="str">
        <f t="shared" si="337"/>
        <v>SCE</v>
      </c>
      <c r="F3124" s="1" t="str">
        <f t="shared" si="338"/>
        <v>SCE</v>
      </c>
      <c r="G3124" s="1" t="str">
        <f t="shared" si="339"/>
        <v>ESe</v>
      </c>
      <c r="H3124" s="1" t="s">
        <v>530</v>
      </c>
      <c r="I3124" s="1" t="str">
        <f t="shared" si="340"/>
        <v>CZ13</v>
      </c>
      <c r="J3124" s="1" t="s">
        <v>531</v>
      </c>
      <c r="L3124" s="12" t="str">
        <f t="shared" si="341"/>
        <v>SCEESeCZ131985</v>
      </c>
      <c r="M3124" t="s">
        <v>1049</v>
      </c>
      <c r="N3124" s="1">
        <v>1985</v>
      </c>
      <c r="O3124" s="19">
        <v>0.35783333333333328</v>
      </c>
      <c r="P3124" t="str">
        <f t="shared" si="342"/>
        <v>85</v>
      </c>
    </row>
    <row r="3125" spans="2:16" x14ac:dyDescent="0.25">
      <c r="B3125" t="s">
        <v>502</v>
      </c>
      <c r="C3125" t="str">
        <f t="shared" si="336"/>
        <v>SCEESeCZ13</v>
      </c>
      <c r="D3125" s="1" t="s">
        <v>506</v>
      </c>
      <c r="E3125" s="1" t="str">
        <f t="shared" si="337"/>
        <v>SCE</v>
      </c>
      <c r="F3125" s="1" t="str">
        <f t="shared" si="338"/>
        <v>SCE</v>
      </c>
      <c r="G3125" s="1" t="str">
        <f t="shared" si="339"/>
        <v>ESe</v>
      </c>
      <c r="H3125" s="1" t="s">
        <v>530</v>
      </c>
      <c r="I3125" s="1" t="str">
        <f t="shared" si="340"/>
        <v>CZ13</v>
      </c>
      <c r="J3125" s="1" t="s">
        <v>531</v>
      </c>
      <c r="L3125" s="12" t="str">
        <f t="shared" si="341"/>
        <v>SCEESeCZ131996</v>
      </c>
      <c r="M3125" t="s">
        <v>1049</v>
      </c>
      <c r="N3125" s="1">
        <v>1996</v>
      </c>
      <c r="O3125" s="19">
        <v>0.45763333333333334</v>
      </c>
      <c r="P3125" t="str">
        <f t="shared" si="342"/>
        <v>96</v>
      </c>
    </row>
    <row r="3126" spans="2:16" x14ac:dyDescent="0.25">
      <c r="B3126" t="s">
        <v>502</v>
      </c>
      <c r="C3126" t="str">
        <f t="shared" si="336"/>
        <v>SCEESeCZ13</v>
      </c>
      <c r="D3126" s="1" t="s">
        <v>506</v>
      </c>
      <c r="E3126" s="1" t="str">
        <f t="shared" si="337"/>
        <v>SCE</v>
      </c>
      <c r="F3126" s="1" t="str">
        <f t="shared" si="338"/>
        <v>SCE</v>
      </c>
      <c r="G3126" s="1" t="str">
        <f t="shared" si="339"/>
        <v>ESe</v>
      </c>
      <c r="H3126" s="1" t="s">
        <v>530</v>
      </c>
      <c r="I3126" s="1" t="str">
        <f t="shared" si="340"/>
        <v>CZ13</v>
      </c>
      <c r="J3126" s="1" t="s">
        <v>531</v>
      </c>
      <c r="L3126" s="12" t="str">
        <f t="shared" si="341"/>
        <v>SCEESeCZ132003</v>
      </c>
      <c r="M3126" t="s">
        <v>1049</v>
      </c>
      <c r="N3126" s="1">
        <v>2003</v>
      </c>
      <c r="O3126" s="19">
        <v>0.28039999999999998</v>
      </c>
      <c r="P3126" t="str">
        <f t="shared" si="342"/>
        <v>03</v>
      </c>
    </row>
    <row r="3127" spans="2:16" x14ac:dyDescent="0.25">
      <c r="B3127" t="s">
        <v>502</v>
      </c>
      <c r="C3127" t="str">
        <f t="shared" si="336"/>
        <v>SCEESeCZ13</v>
      </c>
      <c r="D3127" s="1" t="s">
        <v>506</v>
      </c>
      <c r="E3127" s="1" t="str">
        <f t="shared" si="337"/>
        <v>SCE</v>
      </c>
      <c r="F3127" s="1" t="str">
        <f t="shared" si="338"/>
        <v>SCE</v>
      </c>
      <c r="G3127" s="1" t="str">
        <f t="shared" si="339"/>
        <v>ESe</v>
      </c>
      <c r="H3127" s="1" t="s">
        <v>530</v>
      </c>
      <c r="I3127" s="1" t="str">
        <f t="shared" si="340"/>
        <v>CZ13</v>
      </c>
      <c r="J3127" s="1" t="s">
        <v>531</v>
      </c>
      <c r="L3127" s="12" t="str">
        <f t="shared" si="341"/>
        <v>SCEESeCZ132007</v>
      </c>
      <c r="M3127" t="s">
        <v>1049</v>
      </c>
      <c r="N3127" s="1">
        <v>2007</v>
      </c>
      <c r="O3127" s="19">
        <v>0.12476666666666666</v>
      </c>
      <c r="P3127" t="str">
        <f t="shared" si="342"/>
        <v>07</v>
      </c>
    </row>
    <row r="3128" spans="2:16" x14ac:dyDescent="0.25">
      <c r="B3128" t="s">
        <v>502</v>
      </c>
      <c r="C3128" t="str">
        <f t="shared" si="336"/>
        <v>SCEESeCZ13</v>
      </c>
      <c r="D3128" s="1" t="s">
        <v>506</v>
      </c>
      <c r="E3128" s="1" t="str">
        <f t="shared" si="337"/>
        <v>SCE</v>
      </c>
      <c r="F3128" s="1" t="str">
        <f t="shared" si="338"/>
        <v>SCE</v>
      </c>
      <c r="G3128" s="1" t="str">
        <f t="shared" si="339"/>
        <v>ESe</v>
      </c>
      <c r="H3128" s="1" t="s">
        <v>530</v>
      </c>
      <c r="I3128" s="1" t="str">
        <f t="shared" si="340"/>
        <v>CZ13</v>
      </c>
      <c r="J3128" s="1" t="s">
        <v>531</v>
      </c>
      <c r="L3128" s="12" t="str">
        <f t="shared" si="341"/>
        <v>SCEESeCZ132011</v>
      </c>
      <c r="M3128" t="s">
        <v>1049</v>
      </c>
      <c r="N3128" s="1">
        <v>2011</v>
      </c>
      <c r="O3128" s="19">
        <v>0.12476666666666666</v>
      </c>
      <c r="P3128" t="str">
        <f t="shared" si="342"/>
        <v>11</v>
      </c>
    </row>
    <row r="3129" spans="2:16" x14ac:dyDescent="0.25">
      <c r="B3129" t="s">
        <v>502</v>
      </c>
      <c r="C3129" t="str">
        <f t="shared" si="336"/>
        <v>SCEESeCZ13</v>
      </c>
      <c r="D3129" s="1" t="s">
        <v>506</v>
      </c>
      <c r="E3129" s="1" t="str">
        <f t="shared" si="337"/>
        <v>SCE</v>
      </c>
      <c r="F3129" s="1" t="str">
        <f t="shared" si="338"/>
        <v>SCE</v>
      </c>
      <c r="G3129" s="1" t="str">
        <f t="shared" si="339"/>
        <v>ESe</v>
      </c>
      <c r="H3129" s="1" t="s">
        <v>530</v>
      </c>
      <c r="I3129" s="1" t="str">
        <f t="shared" si="340"/>
        <v>CZ13</v>
      </c>
      <c r="J3129" s="1" t="s">
        <v>531</v>
      </c>
      <c r="L3129" s="12" t="str">
        <f t="shared" si="341"/>
        <v>SCEESeCZ132014</v>
      </c>
      <c r="M3129" t="s">
        <v>1049</v>
      </c>
      <c r="N3129" s="1">
        <v>2014</v>
      </c>
      <c r="O3129" s="19">
        <v>6.2383333333333332E-2</v>
      </c>
      <c r="P3129" t="str">
        <f t="shared" si="342"/>
        <v>14</v>
      </c>
    </row>
    <row r="3130" spans="2:16" x14ac:dyDescent="0.25">
      <c r="B3130" t="s">
        <v>502</v>
      </c>
      <c r="C3130" t="str">
        <f t="shared" si="336"/>
        <v>SCEESeCZ14</v>
      </c>
      <c r="D3130" s="1" t="s">
        <v>506</v>
      </c>
      <c r="E3130" s="1" t="str">
        <f t="shared" si="337"/>
        <v>SCE</v>
      </c>
      <c r="F3130" s="1" t="str">
        <f t="shared" si="338"/>
        <v>SCE</v>
      </c>
      <c r="G3130" s="1" t="str">
        <f t="shared" si="339"/>
        <v>ESe</v>
      </c>
      <c r="H3130" s="1" t="s">
        <v>530</v>
      </c>
      <c r="I3130" s="1" t="str">
        <f t="shared" si="340"/>
        <v>CZ14</v>
      </c>
      <c r="J3130" s="1" t="s">
        <v>531</v>
      </c>
      <c r="L3130" s="12" t="str">
        <f t="shared" si="341"/>
        <v>SCEESeCZ141975</v>
      </c>
      <c r="M3130" t="s">
        <v>1050</v>
      </c>
      <c r="N3130" s="1">
        <v>1975</v>
      </c>
      <c r="O3130" s="19">
        <v>1.7945666666666666</v>
      </c>
      <c r="P3130" t="str">
        <f t="shared" si="342"/>
        <v>75</v>
      </c>
    </row>
    <row r="3131" spans="2:16" x14ac:dyDescent="0.25">
      <c r="B3131" t="s">
        <v>502</v>
      </c>
      <c r="C3131" t="str">
        <f t="shared" si="336"/>
        <v>SCEESeCZ14</v>
      </c>
      <c r="D3131" s="1" t="s">
        <v>506</v>
      </c>
      <c r="E3131" s="1" t="str">
        <f t="shared" si="337"/>
        <v>SCE</v>
      </c>
      <c r="F3131" s="1" t="str">
        <f t="shared" si="338"/>
        <v>SCE</v>
      </c>
      <c r="G3131" s="1" t="str">
        <f t="shared" si="339"/>
        <v>ESe</v>
      </c>
      <c r="H3131" s="1" t="s">
        <v>530</v>
      </c>
      <c r="I3131" s="1" t="str">
        <f t="shared" si="340"/>
        <v>CZ14</v>
      </c>
      <c r="J3131" s="1" t="s">
        <v>531</v>
      </c>
      <c r="L3131" s="12" t="str">
        <f t="shared" si="341"/>
        <v>SCEESeCZ141985</v>
      </c>
      <c r="M3131" t="s">
        <v>1050</v>
      </c>
      <c r="N3131" s="1">
        <v>1985</v>
      </c>
      <c r="O3131" s="19">
        <v>0.52763333333333329</v>
      </c>
      <c r="P3131" t="str">
        <f t="shared" si="342"/>
        <v>85</v>
      </c>
    </row>
    <row r="3132" spans="2:16" x14ac:dyDescent="0.25">
      <c r="B3132" t="s">
        <v>502</v>
      </c>
      <c r="C3132" t="str">
        <f t="shared" si="336"/>
        <v>SCEESeCZ14</v>
      </c>
      <c r="D3132" s="1" t="s">
        <v>506</v>
      </c>
      <c r="E3132" s="1" t="str">
        <f t="shared" si="337"/>
        <v>SCE</v>
      </c>
      <c r="F3132" s="1" t="str">
        <f t="shared" si="338"/>
        <v>SCE</v>
      </c>
      <c r="G3132" s="1" t="str">
        <f t="shared" si="339"/>
        <v>ESe</v>
      </c>
      <c r="H3132" s="1" t="s">
        <v>530</v>
      </c>
      <c r="I3132" s="1" t="str">
        <f t="shared" si="340"/>
        <v>CZ14</v>
      </c>
      <c r="J3132" s="1" t="s">
        <v>531</v>
      </c>
      <c r="L3132" s="12" t="str">
        <f t="shared" si="341"/>
        <v>SCEESeCZ141996</v>
      </c>
      <c r="M3132" t="s">
        <v>1050</v>
      </c>
      <c r="N3132" s="1">
        <v>1996</v>
      </c>
      <c r="O3132" s="19">
        <v>0.53706666666666658</v>
      </c>
      <c r="P3132" t="str">
        <f t="shared" si="342"/>
        <v>96</v>
      </c>
    </row>
    <row r="3133" spans="2:16" x14ac:dyDescent="0.25">
      <c r="B3133" t="s">
        <v>502</v>
      </c>
      <c r="C3133" t="str">
        <f t="shared" si="336"/>
        <v>SCEESeCZ14</v>
      </c>
      <c r="D3133" s="1" t="s">
        <v>506</v>
      </c>
      <c r="E3133" s="1" t="str">
        <f t="shared" si="337"/>
        <v>SCE</v>
      </c>
      <c r="F3133" s="1" t="str">
        <f t="shared" si="338"/>
        <v>SCE</v>
      </c>
      <c r="G3133" s="1" t="str">
        <f t="shared" si="339"/>
        <v>ESe</v>
      </c>
      <c r="H3133" s="1" t="s">
        <v>530</v>
      </c>
      <c r="I3133" s="1" t="str">
        <f t="shared" si="340"/>
        <v>CZ14</v>
      </c>
      <c r="J3133" s="1" t="s">
        <v>531</v>
      </c>
      <c r="L3133" s="12" t="str">
        <f t="shared" si="341"/>
        <v>SCEESeCZ142003</v>
      </c>
      <c r="M3133" t="s">
        <v>1050</v>
      </c>
      <c r="N3133" s="1">
        <v>2003</v>
      </c>
      <c r="O3133" s="19">
        <v>0.49503333333333333</v>
      </c>
      <c r="P3133" t="str">
        <f t="shared" si="342"/>
        <v>03</v>
      </c>
    </row>
    <row r="3134" spans="2:16" x14ac:dyDescent="0.25">
      <c r="B3134" t="s">
        <v>502</v>
      </c>
      <c r="C3134" t="str">
        <f t="shared" si="336"/>
        <v>SCEESeCZ14</v>
      </c>
      <c r="D3134" s="1" t="s">
        <v>506</v>
      </c>
      <c r="E3134" s="1" t="str">
        <f t="shared" si="337"/>
        <v>SCE</v>
      </c>
      <c r="F3134" s="1" t="str">
        <f t="shared" si="338"/>
        <v>SCE</v>
      </c>
      <c r="G3134" s="1" t="str">
        <f t="shared" si="339"/>
        <v>ESe</v>
      </c>
      <c r="H3134" s="1" t="s">
        <v>530</v>
      </c>
      <c r="I3134" s="1" t="str">
        <f t="shared" si="340"/>
        <v>CZ14</v>
      </c>
      <c r="J3134" s="1" t="s">
        <v>531</v>
      </c>
      <c r="L3134" s="12" t="str">
        <f t="shared" si="341"/>
        <v>SCEESeCZ142007</v>
      </c>
      <c r="M3134" t="s">
        <v>1050</v>
      </c>
      <c r="N3134" s="1">
        <v>2007</v>
      </c>
      <c r="O3134" s="19">
        <v>0.12883333333333333</v>
      </c>
      <c r="P3134" t="str">
        <f t="shared" si="342"/>
        <v>07</v>
      </c>
    </row>
    <row r="3135" spans="2:16" x14ac:dyDescent="0.25">
      <c r="B3135" t="s">
        <v>502</v>
      </c>
      <c r="C3135" t="str">
        <f t="shared" si="336"/>
        <v>SCEESeCZ14</v>
      </c>
      <c r="D3135" s="1" t="s">
        <v>506</v>
      </c>
      <c r="E3135" s="1" t="str">
        <f t="shared" si="337"/>
        <v>SCE</v>
      </c>
      <c r="F3135" s="1" t="str">
        <f t="shared" si="338"/>
        <v>SCE</v>
      </c>
      <c r="G3135" s="1" t="str">
        <f t="shared" si="339"/>
        <v>ESe</v>
      </c>
      <c r="H3135" s="1" t="s">
        <v>530</v>
      </c>
      <c r="I3135" s="1" t="str">
        <f t="shared" si="340"/>
        <v>CZ14</v>
      </c>
      <c r="J3135" s="1" t="s">
        <v>531</v>
      </c>
      <c r="L3135" s="12" t="str">
        <f t="shared" si="341"/>
        <v>SCEESeCZ142011</v>
      </c>
      <c r="M3135" t="s">
        <v>1050</v>
      </c>
      <c r="N3135" s="1">
        <v>2011</v>
      </c>
      <c r="O3135" s="19">
        <v>0.12883333333333333</v>
      </c>
      <c r="P3135" t="str">
        <f t="shared" si="342"/>
        <v>11</v>
      </c>
    </row>
    <row r="3136" spans="2:16" x14ac:dyDescent="0.25">
      <c r="B3136" t="s">
        <v>502</v>
      </c>
      <c r="C3136" t="str">
        <f t="shared" si="336"/>
        <v>SCEESeCZ14</v>
      </c>
      <c r="D3136" s="1" t="s">
        <v>506</v>
      </c>
      <c r="E3136" s="1" t="str">
        <f t="shared" si="337"/>
        <v>SCE</v>
      </c>
      <c r="F3136" s="1" t="str">
        <f t="shared" si="338"/>
        <v>SCE</v>
      </c>
      <c r="G3136" s="1" t="str">
        <f t="shared" si="339"/>
        <v>ESe</v>
      </c>
      <c r="H3136" s="1" t="s">
        <v>530</v>
      </c>
      <c r="I3136" s="1" t="str">
        <f t="shared" si="340"/>
        <v>CZ14</v>
      </c>
      <c r="J3136" s="1" t="s">
        <v>531</v>
      </c>
      <c r="L3136" s="12" t="str">
        <f t="shared" si="341"/>
        <v>SCEESeCZ142014</v>
      </c>
      <c r="M3136" t="s">
        <v>1050</v>
      </c>
      <c r="N3136" s="1">
        <v>2014</v>
      </c>
      <c r="O3136" s="19">
        <v>6.4416666666666664E-2</v>
      </c>
      <c r="P3136" t="str">
        <f t="shared" si="342"/>
        <v>14</v>
      </c>
    </row>
    <row r="3137" spans="2:16" x14ac:dyDescent="0.25">
      <c r="B3137" t="s">
        <v>502</v>
      </c>
      <c r="C3137" t="str">
        <f t="shared" si="336"/>
        <v>SCEESeCZ15</v>
      </c>
      <c r="D3137" s="1" t="s">
        <v>506</v>
      </c>
      <c r="E3137" s="1" t="str">
        <f t="shared" si="337"/>
        <v>SCE</v>
      </c>
      <c r="F3137" s="1" t="str">
        <f t="shared" si="338"/>
        <v>SCE</v>
      </c>
      <c r="G3137" s="1" t="str">
        <f t="shared" si="339"/>
        <v>ESe</v>
      </c>
      <c r="H3137" s="1" t="s">
        <v>530</v>
      </c>
      <c r="I3137" s="1" t="str">
        <f t="shared" si="340"/>
        <v>CZ15</v>
      </c>
      <c r="J3137" s="1" t="s">
        <v>531</v>
      </c>
      <c r="L3137" s="12" t="str">
        <f t="shared" si="341"/>
        <v>SCEESeCZ151975</v>
      </c>
      <c r="M3137" t="s">
        <v>1051</v>
      </c>
      <c r="N3137" s="1">
        <v>1975</v>
      </c>
      <c r="O3137" s="19">
        <v>0.49889999999999995</v>
      </c>
      <c r="P3137" t="str">
        <f t="shared" si="342"/>
        <v>75</v>
      </c>
    </row>
    <row r="3138" spans="2:16" x14ac:dyDescent="0.25">
      <c r="B3138" t="s">
        <v>502</v>
      </c>
      <c r="C3138" t="str">
        <f t="shared" si="336"/>
        <v>SCEESeCZ15</v>
      </c>
      <c r="D3138" s="1" t="s">
        <v>506</v>
      </c>
      <c r="E3138" s="1" t="str">
        <f t="shared" si="337"/>
        <v>SCE</v>
      </c>
      <c r="F3138" s="1" t="str">
        <f t="shared" si="338"/>
        <v>SCE</v>
      </c>
      <c r="G3138" s="1" t="str">
        <f t="shared" si="339"/>
        <v>ESe</v>
      </c>
      <c r="H3138" s="1" t="s">
        <v>530</v>
      </c>
      <c r="I3138" s="1" t="str">
        <f t="shared" si="340"/>
        <v>CZ15</v>
      </c>
      <c r="J3138" s="1" t="s">
        <v>531</v>
      </c>
      <c r="L3138" s="12" t="str">
        <f t="shared" si="341"/>
        <v>SCEESeCZ151985</v>
      </c>
      <c r="M3138" t="s">
        <v>1051</v>
      </c>
      <c r="N3138" s="1">
        <v>1985</v>
      </c>
      <c r="O3138" s="19">
        <v>0.21366666666666667</v>
      </c>
      <c r="P3138" t="str">
        <f t="shared" si="342"/>
        <v>85</v>
      </c>
    </row>
    <row r="3139" spans="2:16" x14ac:dyDescent="0.25">
      <c r="B3139" t="s">
        <v>502</v>
      </c>
      <c r="C3139" t="str">
        <f t="shared" si="336"/>
        <v>SCEESeCZ15</v>
      </c>
      <c r="D3139" s="1" t="s">
        <v>506</v>
      </c>
      <c r="E3139" s="1" t="str">
        <f t="shared" si="337"/>
        <v>SCE</v>
      </c>
      <c r="F3139" s="1" t="str">
        <f t="shared" si="338"/>
        <v>SCE</v>
      </c>
      <c r="G3139" s="1" t="str">
        <f t="shared" si="339"/>
        <v>ESe</v>
      </c>
      <c r="H3139" s="1" t="s">
        <v>530</v>
      </c>
      <c r="I3139" s="1" t="str">
        <f t="shared" si="340"/>
        <v>CZ15</v>
      </c>
      <c r="J3139" s="1" t="s">
        <v>531</v>
      </c>
      <c r="L3139" s="12" t="str">
        <f t="shared" si="341"/>
        <v>SCEESeCZ151996</v>
      </c>
      <c r="M3139" t="s">
        <v>1051</v>
      </c>
      <c r="N3139" s="1">
        <v>1996</v>
      </c>
      <c r="O3139" s="19">
        <v>0.21676666666666666</v>
      </c>
      <c r="P3139" t="str">
        <f t="shared" si="342"/>
        <v>96</v>
      </c>
    </row>
    <row r="3140" spans="2:16" x14ac:dyDescent="0.25">
      <c r="B3140" t="s">
        <v>502</v>
      </c>
      <c r="C3140" t="str">
        <f t="shared" si="336"/>
        <v>SCEESeCZ15</v>
      </c>
      <c r="D3140" s="1" t="s">
        <v>506</v>
      </c>
      <c r="E3140" s="1" t="str">
        <f t="shared" si="337"/>
        <v>SCE</v>
      </c>
      <c r="F3140" s="1" t="str">
        <f t="shared" si="338"/>
        <v>SCE</v>
      </c>
      <c r="G3140" s="1" t="str">
        <f t="shared" si="339"/>
        <v>ESe</v>
      </c>
      <c r="H3140" s="1" t="s">
        <v>530</v>
      </c>
      <c r="I3140" s="1" t="str">
        <f t="shared" si="340"/>
        <v>CZ15</v>
      </c>
      <c r="J3140" s="1" t="s">
        <v>531</v>
      </c>
      <c r="L3140" s="12" t="str">
        <f t="shared" si="341"/>
        <v>SCEESeCZ152003</v>
      </c>
      <c r="M3140" t="s">
        <v>1051</v>
      </c>
      <c r="N3140" s="1">
        <v>2003</v>
      </c>
      <c r="O3140" s="19">
        <v>0.20029999999999998</v>
      </c>
      <c r="P3140" t="str">
        <f t="shared" si="342"/>
        <v>03</v>
      </c>
    </row>
    <row r="3141" spans="2:16" x14ac:dyDescent="0.25">
      <c r="B3141" t="s">
        <v>502</v>
      </c>
      <c r="C3141" t="str">
        <f t="shared" si="336"/>
        <v>SCEESeCZ15</v>
      </c>
      <c r="D3141" s="1" t="s">
        <v>506</v>
      </c>
      <c r="E3141" s="1" t="str">
        <f t="shared" si="337"/>
        <v>SCE</v>
      </c>
      <c r="F3141" s="1" t="str">
        <f t="shared" si="338"/>
        <v>SCE</v>
      </c>
      <c r="G3141" s="1" t="str">
        <f t="shared" si="339"/>
        <v>ESe</v>
      </c>
      <c r="H3141" s="1" t="s">
        <v>530</v>
      </c>
      <c r="I3141" s="1" t="str">
        <f t="shared" si="340"/>
        <v>CZ15</v>
      </c>
      <c r="J3141" s="1" t="s">
        <v>531</v>
      </c>
      <c r="L3141" s="12" t="str">
        <f t="shared" si="341"/>
        <v>SCEESeCZ152007</v>
      </c>
      <c r="M3141" t="s">
        <v>1051</v>
      </c>
      <c r="N3141" s="1">
        <v>2007</v>
      </c>
      <c r="O3141" s="19">
        <v>5.0766666666666661E-2</v>
      </c>
      <c r="P3141" t="str">
        <f t="shared" si="342"/>
        <v>07</v>
      </c>
    </row>
    <row r="3142" spans="2:16" x14ac:dyDescent="0.25">
      <c r="B3142" t="s">
        <v>502</v>
      </c>
      <c r="C3142" t="str">
        <f t="shared" si="336"/>
        <v>SCEESeCZ15</v>
      </c>
      <c r="D3142" s="1" t="s">
        <v>506</v>
      </c>
      <c r="E3142" s="1" t="str">
        <f t="shared" si="337"/>
        <v>SCE</v>
      </c>
      <c r="F3142" s="1" t="str">
        <f t="shared" si="338"/>
        <v>SCE</v>
      </c>
      <c r="G3142" s="1" t="str">
        <f t="shared" si="339"/>
        <v>ESe</v>
      </c>
      <c r="H3142" s="1" t="s">
        <v>530</v>
      </c>
      <c r="I3142" s="1" t="str">
        <f t="shared" si="340"/>
        <v>CZ15</v>
      </c>
      <c r="J3142" s="1" t="s">
        <v>531</v>
      </c>
      <c r="L3142" s="12" t="str">
        <f t="shared" si="341"/>
        <v>SCEESeCZ152011</v>
      </c>
      <c r="M3142" t="s">
        <v>1051</v>
      </c>
      <c r="N3142" s="1">
        <v>2011</v>
      </c>
      <c r="O3142" s="19">
        <v>5.0766666666666661E-2</v>
      </c>
      <c r="P3142" t="str">
        <f t="shared" si="342"/>
        <v>11</v>
      </c>
    </row>
    <row r="3143" spans="2:16" x14ac:dyDescent="0.25">
      <c r="B3143" t="s">
        <v>502</v>
      </c>
      <c r="C3143" t="str">
        <f t="shared" si="336"/>
        <v>SCEESeCZ15</v>
      </c>
      <c r="D3143" s="1" t="s">
        <v>506</v>
      </c>
      <c r="E3143" s="1" t="str">
        <f t="shared" si="337"/>
        <v>SCE</v>
      </c>
      <c r="F3143" s="1" t="str">
        <f t="shared" si="338"/>
        <v>SCE</v>
      </c>
      <c r="G3143" s="1" t="str">
        <f t="shared" si="339"/>
        <v>ESe</v>
      </c>
      <c r="H3143" s="1" t="s">
        <v>530</v>
      </c>
      <c r="I3143" s="1" t="str">
        <f t="shared" si="340"/>
        <v>CZ15</v>
      </c>
      <c r="J3143" s="1" t="s">
        <v>531</v>
      </c>
      <c r="L3143" s="12" t="str">
        <f t="shared" si="341"/>
        <v>SCEESeCZ152014</v>
      </c>
      <c r="M3143" t="s">
        <v>1051</v>
      </c>
      <c r="N3143" s="1">
        <v>2014</v>
      </c>
      <c r="O3143" s="19">
        <v>2.5383333333333331E-2</v>
      </c>
      <c r="P3143" t="str">
        <f t="shared" si="342"/>
        <v>14</v>
      </c>
    </row>
    <row r="3144" spans="2:16" x14ac:dyDescent="0.25">
      <c r="B3144" t="s">
        <v>502</v>
      </c>
      <c r="C3144" t="str">
        <f t="shared" si="336"/>
        <v>SCEESeCZ16</v>
      </c>
      <c r="D3144" s="1" t="s">
        <v>506</v>
      </c>
      <c r="E3144" s="1" t="str">
        <f t="shared" si="337"/>
        <v>SCE</v>
      </c>
      <c r="F3144" s="1" t="str">
        <f t="shared" si="338"/>
        <v>SCE</v>
      </c>
      <c r="G3144" s="1" t="str">
        <f t="shared" si="339"/>
        <v>ESe</v>
      </c>
      <c r="H3144" s="1" t="s">
        <v>530</v>
      </c>
      <c r="I3144" s="1" t="str">
        <f t="shared" si="340"/>
        <v>CZ16</v>
      </c>
      <c r="J3144" s="1" t="s">
        <v>531</v>
      </c>
      <c r="L3144" s="12" t="str">
        <f t="shared" si="341"/>
        <v>SCEESeCZ161975</v>
      </c>
      <c r="M3144" t="s">
        <v>1052</v>
      </c>
      <c r="N3144" s="1">
        <v>1975</v>
      </c>
      <c r="O3144" s="19">
        <v>0.77643333333333331</v>
      </c>
      <c r="P3144" t="str">
        <f t="shared" si="342"/>
        <v>75</v>
      </c>
    </row>
    <row r="3145" spans="2:16" x14ac:dyDescent="0.25">
      <c r="B3145" t="s">
        <v>502</v>
      </c>
      <c r="C3145" t="str">
        <f t="shared" si="336"/>
        <v>SCEESeCZ16</v>
      </c>
      <c r="D3145" s="1" t="s">
        <v>506</v>
      </c>
      <c r="E3145" s="1" t="str">
        <f t="shared" si="337"/>
        <v>SCE</v>
      </c>
      <c r="F3145" s="1" t="str">
        <f t="shared" si="338"/>
        <v>SCE</v>
      </c>
      <c r="G3145" s="1" t="str">
        <f t="shared" si="339"/>
        <v>ESe</v>
      </c>
      <c r="H3145" s="1" t="s">
        <v>530</v>
      </c>
      <c r="I3145" s="1" t="str">
        <f t="shared" si="340"/>
        <v>CZ16</v>
      </c>
      <c r="J3145" s="1" t="s">
        <v>531</v>
      </c>
      <c r="L3145" s="12" t="str">
        <f t="shared" si="341"/>
        <v>SCEESeCZ161985</v>
      </c>
      <c r="M3145" t="s">
        <v>1052</v>
      </c>
      <c r="N3145" s="1">
        <v>1985</v>
      </c>
      <c r="O3145" s="19">
        <v>0.2606</v>
      </c>
      <c r="P3145" t="str">
        <f t="shared" si="342"/>
        <v>85</v>
      </c>
    </row>
    <row r="3146" spans="2:16" x14ac:dyDescent="0.25">
      <c r="B3146" t="s">
        <v>502</v>
      </c>
      <c r="C3146" t="str">
        <f t="shared" si="336"/>
        <v>SCEESeCZ16</v>
      </c>
      <c r="D3146" s="1" t="s">
        <v>506</v>
      </c>
      <c r="E3146" s="1" t="str">
        <f t="shared" si="337"/>
        <v>SCE</v>
      </c>
      <c r="F3146" s="1" t="str">
        <f t="shared" si="338"/>
        <v>SCE</v>
      </c>
      <c r="G3146" s="1" t="str">
        <f t="shared" si="339"/>
        <v>ESe</v>
      </c>
      <c r="H3146" s="1" t="s">
        <v>530</v>
      </c>
      <c r="I3146" s="1" t="str">
        <f t="shared" si="340"/>
        <v>CZ16</v>
      </c>
      <c r="J3146" s="1" t="s">
        <v>531</v>
      </c>
      <c r="L3146" s="12" t="str">
        <f t="shared" si="341"/>
        <v>SCEESeCZ161996</v>
      </c>
      <c r="M3146" t="s">
        <v>1052</v>
      </c>
      <c r="N3146" s="1">
        <v>1996</v>
      </c>
      <c r="O3146" s="19">
        <v>0.27593333333333331</v>
      </c>
      <c r="P3146" t="str">
        <f t="shared" si="342"/>
        <v>96</v>
      </c>
    </row>
    <row r="3147" spans="2:16" x14ac:dyDescent="0.25">
      <c r="B3147" t="s">
        <v>502</v>
      </c>
      <c r="C3147" t="str">
        <f t="shared" si="336"/>
        <v>SCEESeCZ16</v>
      </c>
      <c r="D3147" s="1" t="s">
        <v>506</v>
      </c>
      <c r="E3147" s="1" t="str">
        <f t="shared" si="337"/>
        <v>SCE</v>
      </c>
      <c r="F3147" s="1" t="str">
        <f t="shared" si="338"/>
        <v>SCE</v>
      </c>
      <c r="G3147" s="1" t="str">
        <f t="shared" si="339"/>
        <v>ESe</v>
      </c>
      <c r="H3147" s="1" t="s">
        <v>530</v>
      </c>
      <c r="I3147" s="1" t="str">
        <f t="shared" si="340"/>
        <v>CZ16</v>
      </c>
      <c r="J3147" s="1" t="s">
        <v>531</v>
      </c>
      <c r="L3147" s="12" t="str">
        <f t="shared" si="341"/>
        <v>SCEESeCZ162003</v>
      </c>
      <c r="M3147" t="s">
        <v>1052</v>
      </c>
      <c r="N3147" s="1">
        <v>2003</v>
      </c>
      <c r="O3147" s="19">
        <v>0.23783333333333334</v>
      </c>
      <c r="P3147" t="str">
        <f t="shared" si="342"/>
        <v>03</v>
      </c>
    </row>
    <row r="3148" spans="2:16" x14ac:dyDescent="0.25">
      <c r="B3148" t="s">
        <v>502</v>
      </c>
      <c r="C3148" t="str">
        <f t="shared" si="336"/>
        <v>SCEESeCZ16</v>
      </c>
      <c r="D3148" s="1" t="s">
        <v>506</v>
      </c>
      <c r="E3148" s="1" t="str">
        <f t="shared" si="337"/>
        <v>SCE</v>
      </c>
      <c r="F3148" s="1" t="str">
        <f t="shared" si="338"/>
        <v>SCE</v>
      </c>
      <c r="G3148" s="1" t="str">
        <f t="shared" si="339"/>
        <v>ESe</v>
      </c>
      <c r="H3148" s="1" t="s">
        <v>530</v>
      </c>
      <c r="I3148" s="1" t="str">
        <f t="shared" si="340"/>
        <v>CZ16</v>
      </c>
      <c r="J3148" s="1" t="s">
        <v>531</v>
      </c>
      <c r="L3148" s="12" t="str">
        <f t="shared" si="341"/>
        <v>SCEESeCZ162007</v>
      </c>
      <c r="M3148" t="s">
        <v>1052</v>
      </c>
      <c r="N3148" s="1">
        <v>2007</v>
      </c>
      <c r="O3148" s="19">
        <v>6.7199999999999996E-2</v>
      </c>
      <c r="P3148" t="str">
        <f t="shared" si="342"/>
        <v>07</v>
      </c>
    </row>
    <row r="3149" spans="2:16" x14ac:dyDescent="0.25">
      <c r="B3149" t="s">
        <v>502</v>
      </c>
      <c r="C3149" t="str">
        <f t="shared" si="336"/>
        <v>SCEESeCZ16</v>
      </c>
      <c r="D3149" s="1" t="s">
        <v>506</v>
      </c>
      <c r="E3149" s="1" t="str">
        <f t="shared" si="337"/>
        <v>SCE</v>
      </c>
      <c r="F3149" s="1" t="str">
        <f t="shared" si="338"/>
        <v>SCE</v>
      </c>
      <c r="G3149" s="1" t="str">
        <f t="shared" si="339"/>
        <v>ESe</v>
      </c>
      <c r="H3149" s="1" t="s">
        <v>530</v>
      </c>
      <c r="I3149" s="1" t="str">
        <f t="shared" si="340"/>
        <v>CZ16</v>
      </c>
      <c r="J3149" s="1" t="s">
        <v>531</v>
      </c>
      <c r="L3149" s="12" t="str">
        <f t="shared" si="341"/>
        <v>SCEESeCZ162011</v>
      </c>
      <c r="M3149" t="s">
        <v>1052</v>
      </c>
      <c r="N3149" s="1">
        <v>2011</v>
      </c>
      <c r="O3149" s="19">
        <v>6.7199999999999996E-2</v>
      </c>
      <c r="P3149" t="str">
        <f t="shared" si="342"/>
        <v>11</v>
      </c>
    </row>
    <row r="3150" spans="2:16" x14ac:dyDescent="0.25">
      <c r="B3150" t="s">
        <v>502</v>
      </c>
      <c r="C3150" t="str">
        <f t="shared" si="336"/>
        <v>SCEESeCZ16</v>
      </c>
      <c r="D3150" s="1" t="s">
        <v>506</v>
      </c>
      <c r="E3150" s="1" t="str">
        <f t="shared" si="337"/>
        <v>SCE</v>
      </c>
      <c r="F3150" s="1" t="str">
        <f t="shared" si="338"/>
        <v>SCE</v>
      </c>
      <c r="G3150" s="1" t="str">
        <f t="shared" si="339"/>
        <v>ESe</v>
      </c>
      <c r="H3150" s="1" t="s">
        <v>530</v>
      </c>
      <c r="I3150" s="1" t="str">
        <f t="shared" si="340"/>
        <v>CZ16</v>
      </c>
      <c r="J3150" s="1" t="s">
        <v>531</v>
      </c>
      <c r="L3150" s="12" t="str">
        <f t="shared" si="341"/>
        <v>SCEESeCZ162014</v>
      </c>
      <c r="M3150" t="s">
        <v>1052</v>
      </c>
      <c r="N3150" s="1">
        <v>2014</v>
      </c>
      <c r="O3150" s="19">
        <v>3.3599999999999998E-2</v>
      </c>
      <c r="P3150" t="str">
        <f t="shared" si="342"/>
        <v>14</v>
      </c>
    </row>
    <row r="3151" spans="2:16" x14ac:dyDescent="0.25">
      <c r="B3151" t="s">
        <v>502</v>
      </c>
      <c r="C3151" t="str">
        <f t="shared" si="336"/>
        <v>SCEEUnCZ01</v>
      </c>
      <c r="D3151" s="1" t="s">
        <v>506</v>
      </c>
      <c r="E3151" s="1" t="str">
        <f t="shared" si="337"/>
        <v>SCE</v>
      </c>
      <c r="F3151" s="1" t="str">
        <f t="shared" si="338"/>
        <v>SCE</v>
      </c>
      <c r="G3151" s="1" t="str">
        <f t="shared" si="339"/>
        <v>EUn</v>
      </c>
      <c r="H3151" s="1" t="s">
        <v>530</v>
      </c>
      <c r="I3151" s="1" t="str">
        <f t="shared" si="340"/>
        <v>CZ01</v>
      </c>
      <c r="J3151" s="1" t="s">
        <v>531</v>
      </c>
      <c r="L3151" s="12" t="str">
        <f t="shared" si="341"/>
        <v>SCEEUnCZ011975</v>
      </c>
      <c r="M3151" t="s">
        <v>1053</v>
      </c>
      <c r="N3151" s="1">
        <v>1975</v>
      </c>
      <c r="O3151" s="19">
        <v>0</v>
      </c>
      <c r="P3151" t="str">
        <f t="shared" si="342"/>
        <v>75</v>
      </c>
    </row>
    <row r="3152" spans="2:16" x14ac:dyDescent="0.25">
      <c r="B3152" t="s">
        <v>502</v>
      </c>
      <c r="C3152" t="str">
        <f t="shared" ref="C3152:C3215" si="343">F3152&amp;G3152&amp;I3152</f>
        <v>SCEEUnCZ01</v>
      </c>
      <c r="D3152" s="1" t="s">
        <v>506</v>
      </c>
      <c r="E3152" s="1" t="str">
        <f t="shared" ref="E3152:E3215" si="344">+F3152</f>
        <v>SCE</v>
      </c>
      <c r="F3152" s="1" t="str">
        <f t="shared" ref="F3152:F3215" si="345">LEFT(M3152,3)</f>
        <v>SCE</v>
      </c>
      <c r="G3152" s="1" t="str">
        <f t="shared" ref="G3152:G3215" si="346">MID(M3152,4,3)</f>
        <v>EUn</v>
      </c>
      <c r="H3152" s="1" t="s">
        <v>530</v>
      </c>
      <c r="I3152" s="1" t="str">
        <f t="shared" ref="I3152:I3215" si="347">RIGHT(M3152,4)</f>
        <v>CZ01</v>
      </c>
      <c r="J3152" s="1" t="s">
        <v>531</v>
      </c>
      <c r="L3152" s="12" t="str">
        <f t="shared" ref="L3152:L3215" si="348">C3152&amp;N3152</f>
        <v>SCEEUnCZ011985</v>
      </c>
      <c r="M3152" t="s">
        <v>1053</v>
      </c>
      <c r="N3152" s="1">
        <v>1985</v>
      </c>
      <c r="O3152" s="19">
        <v>0</v>
      </c>
      <c r="P3152" t="str">
        <f t="shared" ref="P3152:P3215" si="349">RIGHT(N3152,2)</f>
        <v>85</v>
      </c>
    </row>
    <row r="3153" spans="2:16" x14ac:dyDescent="0.25">
      <c r="B3153" t="s">
        <v>502</v>
      </c>
      <c r="C3153" t="str">
        <f t="shared" si="343"/>
        <v>SCEEUnCZ01</v>
      </c>
      <c r="D3153" s="1" t="s">
        <v>506</v>
      </c>
      <c r="E3153" s="1" t="str">
        <f t="shared" si="344"/>
        <v>SCE</v>
      </c>
      <c r="F3153" s="1" t="str">
        <f t="shared" si="345"/>
        <v>SCE</v>
      </c>
      <c r="G3153" s="1" t="str">
        <f t="shared" si="346"/>
        <v>EUn</v>
      </c>
      <c r="H3153" s="1" t="s">
        <v>530</v>
      </c>
      <c r="I3153" s="1" t="str">
        <f t="shared" si="347"/>
        <v>CZ01</v>
      </c>
      <c r="J3153" s="1" t="s">
        <v>531</v>
      </c>
      <c r="L3153" s="12" t="str">
        <f t="shared" si="348"/>
        <v>SCEEUnCZ011996</v>
      </c>
      <c r="M3153" t="s">
        <v>1053</v>
      </c>
      <c r="N3153" s="1">
        <v>1996</v>
      </c>
      <c r="O3153" s="19">
        <v>0</v>
      </c>
      <c r="P3153" t="str">
        <f t="shared" si="349"/>
        <v>96</v>
      </c>
    </row>
    <row r="3154" spans="2:16" x14ac:dyDescent="0.25">
      <c r="B3154" t="s">
        <v>502</v>
      </c>
      <c r="C3154" t="str">
        <f t="shared" si="343"/>
        <v>SCEEUnCZ01</v>
      </c>
      <c r="D3154" s="1" t="s">
        <v>506</v>
      </c>
      <c r="E3154" s="1" t="str">
        <f t="shared" si="344"/>
        <v>SCE</v>
      </c>
      <c r="F3154" s="1" t="str">
        <f t="shared" si="345"/>
        <v>SCE</v>
      </c>
      <c r="G3154" s="1" t="str">
        <f t="shared" si="346"/>
        <v>EUn</v>
      </c>
      <c r="H3154" s="1" t="s">
        <v>530</v>
      </c>
      <c r="I3154" s="1" t="str">
        <f t="shared" si="347"/>
        <v>CZ01</v>
      </c>
      <c r="J3154" s="1" t="s">
        <v>531</v>
      </c>
      <c r="L3154" s="12" t="str">
        <f t="shared" si="348"/>
        <v>SCEEUnCZ012003</v>
      </c>
      <c r="M3154" t="s">
        <v>1053</v>
      </c>
      <c r="N3154" s="1">
        <v>2003</v>
      </c>
      <c r="O3154" s="19">
        <v>0</v>
      </c>
      <c r="P3154" t="str">
        <f t="shared" si="349"/>
        <v>03</v>
      </c>
    </row>
    <row r="3155" spans="2:16" x14ac:dyDescent="0.25">
      <c r="B3155" t="s">
        <v>502</v>
      </c>
      <c r="C3155" t="str">
        <f t="shared" si="343"/>
        <v>SCEEUnCZ01</v>
      </c>
      <c r="D3155" s="1" t="s">
        <v>506</v>
      </c>
      <c r="E3155" s="1" t="str">
        <f t="shared" si="344"/>
        <v>SCE</v>
      </c>
      <c r="F3155" s="1" t="str">
        <f t="shared" si="345"/>
        <v>SCE</v>
      </c>
      <c r="G3155" s="1" t="str">
        <f t="shared" si="346"/>
        <v>EUn</v>
      </c>
      <c r="H3155" s="1" t="s">
        <v>530</v>
      </c>
      <c r="I3155" s="1" t="str">
        <f t="shared" si="347"/>
        <v>CZ01</v>
      </c>
      <c r="J3155" s="1" t="s">
        <v>531</v>
      </c>
      <c r="L3155" s="12" t="str">
        <f t="shared" si="348"/>
        <v>SCEEUnCZ012007</v>
      </c>
      <c r="M3155" t="s">
        <v>1053</v>
      </c>
      <c r="N3155" s="1">
        <v>2007</v>
      </c>
      <c r="O3155" s="19">
        <v>0</v>
      </c>
      <c r="P3155" t="str">
        <f t="shared" si="349"/>
        <v>07</v>
      </c>
    </row>
    <row r="3156" spans="2:16" x14ac:dyDescent="0.25">
      <c r="B3156" t="s">
        <v>502</v>
      </c>
      <c r="C3156" t="str">
        <f t="shared" si="343"/>
        <v>SCEEUnCZ01</v>
      </c>
      <c r="D3156" s="1" t="s">
        <v>506</v>
      </c>
      <c r="E3156" s="1" t="str">
        <f t="shared" si="344"/>
        <v>SCE</v>
      </c>
      <c r="F3156" s="1" t="str">
        <f t="shared" si="345"/>
        <v>SCE</v>
      </c>
      <c r="G3156" s="1" t="str">
        <f t="shared" si="346"/>
        <v>EUn</v>
      </c>
      <c r="H3156" s="1" t="s">
        <v>530</v>
      </c>
      <c r="I3156" s="1" t="str">
        <f t="shared" si="347"/>
        <v>CZ01</v>
      </c>
      <c r="J3156" s="1" t="s">
        <v>531</v>
      </c>
      <c r="L3156" s="12" t="str">
        <f t="shared" si="348"/>
        <v>SCEEUnCZ012011</v>
      </c>
      <c r="M3156" t="s">
        <v>1053</v>
      </c>
      <c r="N3156" s="1">
        <v>2011</v>
      </c>
      <c r="O3156" s="19">
        <v>0</v>
      </c>
      <c r="P3156" t="str">
        <f t="shared" si="349"/>
        <v>11</v>
      </c>
    </row>
    <row r="3157" spans="2:16" x14ac:dyDescent="0.25">
      <c r="B3157" t="s">
        <v>502</v>
      </c>
      <c r="C3157" t="str">
        <f t="shared" si="343"/>
        <v>SCEEUnCZ01</v>
      </c>
      <c r="D3157" s="1" t="s">
        <v>506</v>
      </c>
      <c r="E3157" s="1" t="str">
        <f t="shared" si="344"/>
        <v>SCE</v>
      </c>
      <c r="F3157" s="1" t="str">
        <f t="shared" si="345"/>
        <v>SCE</v>
      </c>
      <c r="G3157" s="1" t="str">
        <f t="shared" si="346"/>
        <v>EUn</v>
      </c>
      <c r="H3157" s="1" t="s">
        <v>530</v>
      </c>
      <c r="I3157" s="1" t="str">
        <f t="shared" si="347"/>
        <v>CZ01</v>
      </c>
      <c r="J3157" s="1" t="s">
        <v>531</v>
      </c>
      <c r="L3157" s="12" t="str">
        <f t="shared" si="348"/>
        <v>SCEEUnCZ012014</v>
      </c>
      <c r="M3157" t="s">
        <v>1053</v>
      </c>
      <c r="N3157" s="1">
        <v>2014</v>
      </c>
      <c r="O3157" s="19">
        <v>0</v>
      </c>
      <c r="P3157" t="str">
        <f t="shared" si="349"/>
        <v>14</v>
      </c>
    </row>
    <row r="3158" spans="2:16" x14ac:dyDescent="0.25">
      <c r="B3158" t="s">
        <v>502</v>
      </c>
      <c r="C3158" t="str">
        <f t="shared" si="343"/>
        <v>SCEEUnCZ02</v>
      </c>
      <c r="D3158" s="1" t="s">
        <v>506</v>
      </c>
      <c r="E3158" s="1" t="str">
        <f t="shared" si="344"/>
        <v>SCE</v>
      </c>
      <c r="F3158" s="1" t="str">
        <f t="shared" si="345"/>
        <v>SCE</v>
      </c>
      <c r="G3158" s="1" t="str">
        <f t="shared" si="346"/>
        <v>EUn</v>
      </c>
      <c r="H3158" s="1" t="s">
        <v>530</v>
      </c>
      <c r="I3158" s="1" t="str">
        <f t="shared" si="347"/>
        <v>CZ02</v>
      </c>
      <c r="J3158" s="1" t="s">
        <v>531</v>
      </c>
      <c r="L3158" s="12" t="str">
        <f t="shared" si="348"/>
        <v>SCEEUnCZ021975</v>
      </c>
      <c r="M3158" t="s">
        <v>1054</v>
      </c>
      <c r="N3158" s="1">
        <v>1975</v>
      </c>
      <c r="O3158" s="19">
        <v>0</v>
      </c>
      <c r="P3158" t="str">
        <f t="shared" si="349"/>
        <v>75</v>
      </c>
    </row>
    <row r="3159" spans="2:16" x14ac:dyDescent="0.25">
      <c r="B3159" t="s">
        <v>502</v>
      </c>
      <c r="C3159" t="str">
        <f t="shared" si="343"/>
        <v>SCEEUnCZ02</v>
      </c>
      <c r="D3159" s="1" t="s">
        <v>506</v>
      </c>
      <c r="E3159" s="1" t="str">
        <f t="shared" si="344"/>
        <v>SCE</v>
      </c>
      <c r="F3159" s="1" t="str">
        <f t="shared" si="345"/>
        <v>SCE</v>
      </c>
      <c r="G3159" s="1" t="str">
        <f t="shared" si="346"/>
        <v>EUn</v>
      </c>
      <c r="H3159" s="1" t="s">
        <v>530</v>
      </c>
      <c r="I3159" s="1" t="str">
        <f t="shared" si="347"/>
        <v>CZ02</v>
      </c>
      <c r="J3159" s="1" t="s">
        <v>531</v>
      </c>
      <c r="L3159" s="12" t="str">
        <f t="shared" si="348"/>
        <v>SCEEUnCZ021985</v>
      </c>
      <c r="M3159" t="s">
        <v>1054</v>
      </c>
      <c r="N3159" s="1">
        <v>1985</v>
      </c>
      <c r="O3159" s="19">
        <v>0</v>
      </c>
      <c r="P3159" t="str">
        <f t="shared" si="349"/>
        <v>85</v>
      </c>
    </row>
    <row r="3160" spans="2:16" x14ac:dyDescent="0.25">
      <c r="B3160" t="s">
        <v>502</v>
      </c>
      <c r="C3160" t="str">
        <f t="shared" si="343"/>
        <v>SCEEUnCZ02</v>
      </c>
      <c r="D3160" s="1" t="s">
        <v>506</v>
      </c>
      <c r="E3160" s="1" t="str">
        <f t="shared" si="344"/>
        <v>SCE</v>
      </c>
      <c r="F3160" s="1" t="str">
        <f t="shared" si="345"/>
        <v>SCE</v>
      </c>
      <c r="G3160" s="1" t="str">
        <f t="shared" si="346"/>
        <v>EUn</v>
      </c>
      <c r="H3160" s="1" t="s">
        <v>530</v>
      </c>
      <c r="I3160" s="1" t="str">
        <f t="shared" si="347"/>
        <v>CZ02</v>
      </c>
      <c r="J3160" s="1" t="s">
        <v>531</v>
      </c>
      <c r="L3160" s="12" t="str">
        <f t="shared" si="348"/>
        <v>SCEEUnCZ021996</v>
      </c>
      <c r="M3160" t="s">
        <v>1054</v>
      </c>
      <c r="N3160" s="1">
        <v>1996</v>
      </c>
      <c r="O3160" s="19">
        <v>0</v>
      </c>
      <c r="P3160" t="str">
        <f t="shared" si="349"/>
        <v>96</v>
      </c>
    </row>
    <row r="3161" spans="2:16" x14ac:dyDescent="0.25">
      <c r="B3161" t="s">
        <v>502</v>
      </c>
      <c r="C3161" t="str">
        <f t="shared" si="343"/>
        <v>SCEEUnCZ02</v>
      </c>
      <c r="D3161" s="1" t="s">
        <v>506</v>
      </c>
      <c r="E3161" s="1" t="str">
        <f t="shared" si="344"/>
        <v>SCE</v>
      </c>
      <c r="F3161" s="1" t="str">
        <f t="shared" si="345"/>
        <v>SCE</v>
      </c>
      <c r="G3161" s="1" t="str">
        <f t="shared" si="346"/>
        <v>EUn</v>
      </c>
      <c r="H3161" s="1" t="s">
        <v>530</v>
      </c>
      <c r="I3161" s="1" t="str">
        <f t="shared" si="347"/>
        <v>CZ02</v>
      </c>
      <c r="J3161" s="1" t="s">
        <v>531</v>
      </c>
      <c r="L3161" s="12" t="str">
        <f t="shared" si="348"/>
        <v>SCEEUnCZ022003</v>
      </c>
      <c r="M3161" t="s">
        <v>1054</v>
      </c>
      <c r="N3161" s="1">
        <v>2003</v>
      </c>
      <c r="O3161" s="19">
        <v>0</v>
      </c>
      <c r="P3161" t="str">
        <f t="shared" si="349"/>
        <v>03</v>
      </c>
    </row>
    <row r="3162" spans="2:16" x14ac:dyDescent="0.25">
      <c r="B3162" t="s">
        <v>502</v>
      </c>
      <c r="C3162" t="str">
        <f t="shared" si="343"/>
        <v>SCEEUnCZ02</v>
      </c>
      <c r="D3162" s="1" t="s">
        <v>506</v>
      </c>
      <c r="E3162" s="1" t="str">
        <f t="shared" si="344"/>
        <v>SCE</v>
      </c>
      <c r="F3162" s="1" t="str">
        <f t="shared" si="345"/>
        <v>SCE</v>
      </c>
      <c r="G3162" s="1" t="str">
        <f t="shared" si="346"/>
        <v>EUn</v>
      </c>
      <c r="H3162" s="1" t="s">
        <v>530</v>
      </c>
      <c r="I3162" s="1" t="str">
        <f t="shared" si="347"/>
        <v>CZ02</v>
      </c>
      <c r="J3162" s="1" t="s">
        <v>531</v>
      </c>
      <c r="L3162" s="12" t="str">
        <f t="shared" si="348"/>
        <v>SCEEUnCZ022007</v>
      </c>
      <c r="M3162" t="s">
        <v>1054</v>
      </c>
      <c r="N3162" s="1">
        <v>2007</v>
      </c>
      <c r="O3162" s="19">
        <v>0</v>
      </c>
      <c r="P3162" t="str">
        <f t="shared" si="349"/>
        <v>07</v>
      </c>
    </row>
    <row r="3163" spans="2:16" x14ac:dyDescent="0.25">
      <c r="B3163" t="s">
        <v>502</v>
      </c>
      <c r="C3163" t="str">
        <f t="shared" si="343"/>
        <v>SCEEUnCZ02</v>
      </c>
      <c r="D3163" s="1" t="s">
        <v>506</v>
      </c>
      <c r="E3163" s="1" t="str">
        <f t="shared" si="344"/>
        <v>SCE</v>
      </c>
      <c r="F3163" s="1" t="str">
        <f t="shared" si="345"/>
        <v>SCE</v>
      </c>
      <c r="G3163" s="1" t="str">
        <f t="shared" si="346"/>
        <v>EUn</v>
      </c>
      <c r="H3163" s="1" t="s">
        <v>530</v>
      </c>
      <c r="I3163" s="1" t="str">
        <f t="shared" si="347"/>
        <v>CZ02</v>
      </c>
      <c r="J3163" s="1" t="s">
        <v>531</v>
      </c>
      <c r="L3163" s="12" t="str">
        <f t="shared" si="348"/>
        <v>SCEEUnCZ022011</v>
      </c>
      <c r="M3163" t="s">
        <v>1054</v>
      </c>
      <c r="N3163" s="1">
        <v>2011</v>
      </c>
      <c r="O3163" s="19">
        <v>0</v>
      </c>
      <c r="P3163" t="str">
        <f t="shared" si="349"/>
        <v>11</v>
      </c>
    </row>
    <row r="3164" spans="2:16" x14ac:dyDescent="0.25">
      <c r="B3164" t="s">
        <v>502</v>
      </c>
      <c r="C3164" t="str">
        <f t="shared" si="343"/>
        <v>SCEEUnCZ02</v>
      </c>
      <c r="D3164" s="1" t="s">
        <v>506</v>
      </c>
      <c r="E3164" s="1" t="str">
        <f t="shared" si="344"/>
        <v>SCE</v>
      </c>
      <c r="F3164" s="1" t="str">
        <f t="shared" si="345"/>
        <v>SCE</v>
      </c>
      <c r="G3164" s="1" t="str">
        <f t="shared" si="346"/>
        <v>EUn</v>
      </c>
      <c r="H3164" s="1" t="s">
        <v>530</v>
      </c>
      <c r="I3164" s="1" t="str">
        <f t="shared" si="347"/>
        <v>CZ02</v>
      </c>
      <c r="J3164" s="1" t="s">
        <v>531</v>
      </c>
      <c r="L3164" s="12" t="str">
        <f t="shared" si="348"/>
        <v>SCEEUnCZ022014</v>
      </c>
      <c r="M3164" t="s">
        <v>1054</v>
      </c>
      <c r="N3164" s="1">
        <v>2014</v>
      </c>
      <c r="O3164" s="19">
        <v>0</v>
      </c>
      <c r="P3164" t="str">
        <f t="shared" si="349"/>
        <v>14</v>
      </c>
    </row>
    <row r="3165" spans="2:16" x14ac:dyDescent="0.25">
      <c r="B3165" t="s">
        <v>502</v>
      </c>
      <c r="C3165" t="str">
        <f t="shared" si="343"/>
        <v>SCEEUnCZ03</v>
      </c>
      <c r="D3165" s="1" t="s">
        <v>506</v>
      </c>
      <c r="E3165" s="1" t="str">
        <f t="shared" si="344"/>
        <v>SCE</v>
      </c>
      <c r="F3165" s="1" t="str">
        <f t="shared" si="345"/>
        <v>SCE</v>
      </c>
      <c r="G3165" s="1" t="str">
        <f t="shared" si="346"/>
        <v>EUn</v>
      </c>
      <c r="H3165" s="1" t="s">
        <v>530</v>
      </c>
      <c r="I3165" s="1" t="str">
        <f t="shared" si="347"/>
        <v>CZ03</v>
      </c>
      <c r="J3165" s="1" t="s">
        <v>531</v>
      </c>
      <c r="L3165" s="12" t="str">
        <f t="shared" si="348"/>
        <v>SCEEUnCZ031975</v>
      </c>
      <c r="M3165" t="s">
        <v>1055</v>
      </c>
      <c r="N3165" s="1">
        <v>1975</v>
      </c>
      <c r="O3165" s="19">
        <v>0</v>
      </c>
      <c r="P3165" t="str">
        <f t="shared" si="349"/>
        <v>75</v>
      </c>
    </row>
    <row r="3166" spans="2:16" x14ac:dyDescent="0.25">
      <c r="B3166" t="s">
        <v>502</v>
      </c>
      <c r="C3166" t="str">
        <f t="shared" si="343"/>
        <v>SCEEUnCZ03</v>
      </c>
      <c r="D3166" s="1" t="s">
        <v>506</v>
      </c>
      <c r="E3166" s="1" t="str">
        <f t="shared" si="344"/>
        <v>SCE</v>
      </c>
      <c r="F3166" s="1" t="str">
        <f t="shared" si="345"/>
        <v>SCE</v>
      </c>
      <c r="G3166" s="1" t="str">
        <f t="shared" si="346"/>
        <v>EUn</v>
      </c>
      <c r="H3166" s="1" t="s">
        <v>530</v>
      </c>
      <c r="I3166" s="1" t="str">
        <f t="shared" si="347"/>
        <v>CZ03</v>
      </c>
      <c r="J3166" s="1" t="s">
        <v>531</v>
      </c>
      <c r="L3166" s="12" t="str">
        <f t="shared" si="348"/>
        <v>SCEEUnCZ031985</v>
      </c>
      <c r="M3166" t="s">
        <v>1055</v>
      </c>
      <c r="N3166" s="1">
        <v>1985</v>
      </c>
      <c r="O3166" s="19">
        <v>0</v>
      </c>
      <c r="P3166" t="str">
        <f t="shared" si="349"/>
        <v>85</v>
      </c>
    </row>
    <row r="3167" spans="2:16" x14ac:dyDescent="0.25">
      <c r="B3167" t="s">
        <v>502</v>
      </c>
      <c r="C3167" t="str">
        <f t="shared" si="343"/>
        <v>SCEEUnCZ03</v>
      </c>
      <c r="D3167" s="1" t="s">
        <v>506</v>
      </c>
      <c r="E3167" s="1" t="str">
        <f t="shared" si="344"/>
        <v>SCE</v>
      </c>
      <c r="F3167" s="1" t="str">
        <f t="shared" si="345"/>
        <v>SCE</v>
      </c>
      <c r="G3167" s="1" t="str">
        <f t="shared" si="346"/>
        <v>EUn</v>
      </c>
      <c r="H3167" s="1" t="s">
        <v>530</v>
      </c>
      <c r="I3167" s="1" t="str">
        <f t="shared" si="347"/>
        <v>CZ03</v>
      </c>
      <c r="J3167" s="1" t="s">
        <v>531</v>
      </c>
      <c r="L3167" s="12" t="str">
        <f t="shared" si="348"/>
        <v>SCEEUnCZ031996</v>
      </c>
      <c r="M3167" t="s">
        <v>1055</v>
      </c>
      <c r="N3167" s="1">
        <v>1996</v>
      </c>
      <c r="O3167" s="19">
        <v>0</v>
      </c>
      <c r="P3167" t="str">
        <f t="shared" si="349"/>
        <v>96</v>
      </c>
    </row>
    <row r="3168" spans="2:16" x14ac:dyDescent="0.25">
      <c r="B3168" t="s">
        <v>502</v>
      </c>
      <c r="C3168" t="str">
        <f t="shared" si="343"/>
        <v>SCEEUnCZ03</v>
      </c>
      <c r="D3168" s="1" t="s">
        <v>506</v>
      </c>
      <c r="E3168" s="1" t="str">
        <f t="shared" si="344"/>
        <v>SCE</v>
      </c>
      <c r="F3168" s="1" t="str">
        <f t="shared" si="345"/>
        <v>SCE</v>
      </c>
      <c r="G3168" s="1" t="str">
        <f t="shared" si="346"/>
        <v>EUn</v>
      </c>
      <c r="H3168" s="1" t="s">
        <v>530</v>
      </c>
      <c r="I3168" s="1" t="str">
        <f t="shared" si="347"/>
        <v>CZ03</v>
      </c>
      <c r="J3168" s="1" t="s">
        <v>531</v>
      </c>
      <c r="L3168" s="12" t="str">
        <f t="shared" si="348"/>
        <v>SCEEUnCZ032003</v>
      </c>
      <c r="M3168" t="s">
        <v>1055</v>
      </c>
      <c r="N3168" s="1">
        <v>2003</v>
      </c>
      <c r="O3168" s="19">
        <v>0</v>
      </c>
      <c r="P3168" t="str">
        <f t="shared" si="349"/>
        <v>03</v>
      </c>
    </row>
    <row r="3169" spans="2:16" x14ac:dyDescent="0.25">
      <c r="B3169" t="s">
        <v>502</v>
      </c>
      <c r="C3169" t="str">
        <f t="shared" si="343"/>
        <v>SCEEUnCZ03</v>
      </c>
      <c r="D3169" s="1" t="s">
        <v>506</v>
      </c>
      <c r="E3169" s="1" t="str">
        <f t="shared" si="344"/>
        <v>SCE</v>
      </c>
      <c r="F3169" s="1" t="str">
        <f t="shared" si="345"/>
        <v>SCE</v>
      </c>
      <c r="G3169" s="1" t="str">
        <f t="shared" si="346"/>
        <v>EUn</v>
      </c>
      <c r="H3169" s="1" t="s">
        <v>530</v>
      </c>
      <c r="I3169" s="1" t="str">
        <f t="shared" si="347"/>
        <v>CZ03</v>
      </c>
      <c r="J3169" s="1" t="s">
        <v>531</v>
      </c>
      <c r="L3169" s="12" t="str">
        <f t="shared" si="348"/>
        <v>SCEEUnCZ032007</v>
      </c>
      <c r="M3169" t="s">
        <v>1055</v>
      </c>
      <c r="N3169" s="1">
        <v>2007</v>
      </c>
      <c r="O3169" s="19">
        <v>0</v>
      </c>
      <c r="P3169" t="str">
        <f t="shared" si="349"/>
        <v>07</v>
      </c>
    </row>
    <row r="3170" spans="2:16" x14ac:dyDescent="0.25">
      <c r="B3170" t="s">
        <v>502</v>
      </c>
      <c r="C3170" t="str">
        <f t="shared" si="343"/>
        <v>SCEEUnCZ03</v>
      </c>
      <c r="D3170" s="1" t="s">
        <v>506</v>
      </c>
      <c r="E3170" s="1" t="str">
        <f t="shared" si="344"/>
        <v>SCE</v>
      </c>
      <c r="F3170" s="1" t="str">
        <f t="shared" si="345"/>
        <v>SCE</v>
      </c>
      <c r="G3170" s="1" t="str">
        <f t="shared" si="346"/>
        <v>EUn</v>
      </c>
      <c r="H3170" s="1" t="s">
        <v>530</v>
      </c>
      <c r="I3170" s="1" t="str">
        <f t="shared" si="347"/>
        <v>CZ03</v>
      </c>
      <c r="J3170" s="1" t="s">
        <v>531</v>
      </c>
      <c r="L3170" s="12" t="str">
        <f t="shared" si="348"/>
        <v>SCEEUnCZ032011</v>
      </c>
      <c r="M3170" t="s">
        <v>1055</v>
      </c>
      <c r="N3170" s="1">
        <v>2011</v>
      </c>
      <c r="O3170" s="19">
        <v>0</v>
      </c>
      <c r="P3170" t="str">
        <f t="shared" si="349"/>
        <v>11</v>
      </c>
    </row>
    <row r="3171" spans="2:16" x14ac:dyDescent="0.25">
      <c r="B3171" t="s">
        <v>502</v>
      </c>
      <c r="C3171" t="str">
        <f t="shared" si="343"/>
        <v>SCEEUnCZ03</v>
      </c>
      <c r="D3171" s="1" t="s">
        <v>506</v>
      </c>
      <c r="E3171" s="1" t="str">
        <f t="shared" si="344"/>
        <v>SCE</v>
      </c>
      <c r="F3171" s="1" t="str">
        <f t="shared" si="345"/>
        <v>SCE</v>
      </c>
      <c r="G3171" s="1" t="str">
        <f t="shared" si="346"/>
        <v>EUn</v>
      </c>
      <c r="H3171" s="1" t="s">
        <v>530</v>
      </c>
      <c r="I3171" s="1" t="str">
        <f t="shared" si="347"/>
        <v>CZ03</v>
      </c>
      <c r="J3171" s="1" t="s">
        <v>531</v>
      </c>
      <c r="L3171" s="12" t="str">
        <f t="shared" si="348"/>
        <v>SCEEUnCZ032014</v>
      </c>
      <c r="M3171" t="s">
        <v>1055</v>
      </c>
      <c r="N3171" s="1">
        <v>2014</v>
      </c>
      <c r="O3171" s="19">
        <v>0</v>
      </c>
      <c r="P3171" t="str">
        <f t="shared" si="349"/>
        <v>14</v>
      </c>
    </row>
    <row r="3172" spans="2:16" x14ac:dyDescent="0.25">
      <c r="B3172" t="s">
        <v>502</v>
      </c>
      <c r="C3172" t="str">
        <f t="shared" si="343"/>
        <v>SCEEUnCZ04</v>
      </c>
      <c r="D3172" s="1" t="s">
        <v>506</v>
      </c>
      <c r="E3172" s="1" t="str">
        <f t="shared" si="344"/>
        <v>SCE</v>
      </c>
      <c r="F3172" s="1" t="str">
        <f t="shared" si="345"/>
        <v>SCE</v>
      </c>
      <c r="G3172" s="1" t="str">
        <f t="shared" si="346"/>
        <v>EUn</v>
      </c>
      <c r="H3172" s="1" t="s">
        <v>530</v>
      </c>
      <c r="I3172" s="1" t="str">
        <f t="shared" si="347"/>
        <v>CZ04</v>
      </c>
      <c r="J3172" s="1" t="s">
        <v>531</v>
      </c>
      <c r="L3172" s="12" t="str">
        <f t="shared" si="348"/>
        <v>SCEEUnCZ041975</v>
      </c>
      <c r="M3172" t="s">
        <v>1056</v>
      </c>
      <c r="N3172" s="1">
        <v>1975</v>
      </c>
      <c r="O3172" s="19">
        <v>0</v>
      </c>
      <c r="P3172" t="str">
        <f t="shared" si="349"/>
        <v>75</v>
      </c>
    </row>
    <row r="3173" spans="2:16" x14ac:dyDescent="0.25">
      <c r="B3173" t="s">
        <v>502</v>
      </c>
      <c r="C3173" t="str">
        <f t="shared" si="343"/>
        <v>SCEEUnCZ04</v>
      </c>
      <c r="D3173" s="1" t="s">
        <v>506</v>
      </c>
      <c r="E3173" s="1" t="str">
        <f t="shared" si="344"/>
        <v>SCE</v>
      </c>
      <c r="F3173" s="1" t="str">
        <f t="shared" si="345"/>
        <v>SCE</v>
      </c>
      <c r="G3173" s="1" t="str">
        <f t="shared" si="346"/>
        <v>EUn</v>
      </c>
      <c r="H3173" s="1" t="s">
        <v>530</v>
      </c>
      <c r="I3173" s="1" t="str">
        <f t="shared" si="347"/>
        <v>CZ04</v>
      </c>
      <c r="J3173" s="1" t="s">
        <v>531</v>
      </c>
      <c r="L3173" s="12" t="str">
        <f t="shared" si="348"/>
        <v>SCEEUnCZ041985</v>
      </c>
      <c r="M3173" t="s">
        <v>1056</v>
      </c>
      <c r="N3173" s="1">
        <v>1985</v>
      </c>
      <c r="O3173" s="19">
        <v>0</v>
      </c>
      <c r="P3173" t="str">
        <f t="shared" si="349"/>
        <v>85</v>
      </c>
    </row>
    <row r="3174" spans="2:16" x14ac:dyDescent="0.25">
      <c r="B3174" t="s">
        <v>502</v>
      </c>
      <c r="C3174" t="str">
        <f t="shared" si="343"/>
        <v>SCEEUnCZ04</v>
      </c>
      <c r="D3174" s="1" t="s">
        <v>506</v>
      </c>
      <c r="E3174" s="1" t="str">
        <f t="shared" si="344"/>
        <v>SCE</v>
      </c>
      <c r="F3174" s="1" t="str">
        <f t="shared" si="345"/>
        <v>SCE</v>
      </c>
      <c r="G3174" s="1" t="str">
        <f t="shared" si="346"/>
        <v>EUn</v>
      </c>
      <c r="H3174" s="1" t="s">
        <v>530</v>
      </c>
      <c r="I3174" s="1" t="str">
        <f t="shared" si="347"/>
        <v>CZ04</v>
      </c>
      <c r="J3174" s="1" t="s">
        <v>531</v>
      </c>
      <c r="L3174" s="12" t="str">
        <f t="shared" si="348"/>
        <v>SCEEUnCZ041996</v>
      </c>
      <c r="M3174" t="s">
        <v>1056</v>
      </c>
      <c r="N3174" s="1">
        <v>1996</v>
      </c>
      <c r="O3174" s="19">
        <v>0</v>
      </c>
      <c r="P3174" t="str">
        <f t="shared" si="349"/>
        <v>96</v>
      </c>
    </row>
    <row r="3175" spans="2:16" x14ac:dyDescent="0.25">
      <c r="B3175" t="s">
        <v>502</v>
      </c>
      <c r="C3175" t="str">
        <f t="shared" si="343"/>
        <v>SCEEUnCZ04</v>
      </c>
      <c r="D3175" s="1" t="s">
        <v>506</v>
      </c>
      <c r="E3175" s="1" t="str">
        <f t="shared" si="344"/>
        <v>SCE</v>
      </c>
      <c r="F3175" s="1" t="str">
        <f t="shared" si="345"/>
        <v>SCE</v>
      </c>
      <c r="G3175" s="1" t="str">
        <f t="shared" si="346"/>
        <v>EUn</v>
      </c>
      <c r="H3175" s="1" t="s">
        <v>530</v>
      </c>
      <c r="I3175" s="1" t="str">
        <f t="shared" si="347"/>
        <v>CZ04</v>
      </c>
      <c r="J3175" s="1" t="s">
        <v>531</v>
      </c>
      <c r="L3175" s="12" t="str">
        <f t="shared" si="348"/>
        <v>SCEEUnCZ042003</v>
      </c>
      <c r="M3175" t="s">
        <v>1056</v>
      </c>
      <c r="N3175" s="1">
        <v>2003</v>
      </c>
      <c r="O3175" s="19">
        <v>0</v>
      </c>
      <c r="P3175" t="str">
        <f t="shared" si="349"/>
        <v>03</v>
      </c>
    </row>
    <row r="3176" spans="2:16" x14ac:dyDescent="0.25">
      <c r="B3176" t="s">
        <v>502</v>
      </c>
      <c r="C3176" t="str">
        <f t="shared" si="343"/>
        <v>SCEEUnCZ04</v>
      </c>
      <c r="D3176" s="1" t="s">
        <v>506</v>
      </c>
      <c r="E3176" s="1" t="str">
        <f t="shared" si="344"/>
        <v>SCE</v>
      </c>
      <c r="F3176" s="1" t="str">
        <f t="shared" si="345"/>
        <v>SCE</v>
      </c>
      <c r="G3176" s="1" t="str">
        <f t="shared" si="346"/>
        <v>EUn</v>
      </c>
      <c r="H3176" s="1" t="s">
        <v>530</v>
      </c>
      <c r="I3176" s="1" t="str">
        <f t="shared" si="347"/>
        <v>CZ04</v>
      </c>
      <c r="J3176" s="1" t="s">
        <v>531</v>
      </c>
      <c r="L3176" s="12" t="str">
        <f t="shared" si="348"/>
        <v>SCEEUnCZ042007</v>
      </c>
      <c r="M3176" t="s">
        <v>1056</v>
      </c>
      <c r="N3176" s="1">
        <v>2007</v>
      </c>
      <c r="O3176" s="19">
        <v>0</v>
      </c>
      <c r="P3176" t="str">
        <f t="shared" si="349"/>
        <v>07</v>
      </c>
    </row>
    <row r="3177" spans="2:16" x14ac:dyDescent="0.25">
      <c r="B3177" t="s">
        <v>502</v>
      </c>
      <c r="C3177" t="str">
        <f t="shared" si="343"/>
        <v>SCEEUnCZ04</v>
      </c>
      <c r="D3177" s="1" t="s">
        <v>506</v>
      </c>
      <c r="E3177" s="1" t="str">
        <f t="shared" si="344"/>
        <v>SCE</v>
      </c>
      <c r="F3177" s="1" t="str">
        <f t="shared" si="345"/>
        <v>SCE</v>
      </c>
      <c r="G3177" s="1" t="str">
        <f t="shared" si="346"/>
        <v>EUn</v>
      </c>
      <c r="H3177" s="1" t="s">
        <v>530</v>
      </c>
      <c r="I3177" s="1" t="str">
        <f t="shared" si="347"/>
        <v>CZ04</v>
      </c>
      <c r="J3177" s="1" t="s">
        <v>531</v>
      </c>
      <c r="L3177" s="12" t="str">
        <f t="shared" si="348"/>
        <v>SCEEUnCZ042011</v>
      </c>
      <c r="M3177" t="s">
        <v>1056</v>
      </c>
      <c r="N3177" s="1">
        <v>2011</v>
      </c>
      <c r="O3177" s="19">
        <v>0</v>
      </c>
      <c r="P3177" t="str">
        <f t="shared" si="349"/>
        <v>11</v>
      </c>
    </row>
    <row r="3178" spans="2:16" x14ac:dyDescent="0.25">
      <c r="B3178" t="s">
        <v>502</v>
      </c>
      <c r="C3178" t="str">
        <f t="shared" si="343"/>
        <v>SCEEUnCZ04</v>
      </c>
      <c r="D3178" s="1" t="s">
        <v>506</v>
      </c>
      <c r="E3178" s="1" t="str">
        <f t="shared" si="344"/>
        <v>SCE</v>
      </c>
      <c r="F3178" s="1" t="str">
        <f t="shared" si="345"/>
        <v>SCE</v>
      </c>
      <c r="G3178" s="1" t="str">
        <f t="shared" si="346"/>
        <v>EUn</v>
      </c>
      <c r="H3178" s="1" t="s">
        <v>530</v>
      </c>
      <c r="I3178" s="1" t="str">
        <f t="shared" si="347"/>
        <v>CZ04</v>
      </c>
      <c r="J3178" s="1" t="s">
        <v>531</v>
      </c>
      <c r="L3178" s="12" t="str">
        <f t="shared" si="348"/>
        <v>SCEEUnCZ042014</v>
      </c>
      <c r="M3178" t="s">
        <v>1056</v>
      </c>
      <c r="N3178" s="1">
        <v>2014</v>
      </c>
      <c r="O3178" s="19">
        <v>0</v>
      </c>
      <c r="P3178" t="str">
        <f t="shared" si="349"/>
        <v>14</v>
      </c>
    </row>
    <row r="3179" spans="2:16" x14ac:dyDescent="0.25">
      <c r="B3179" t="s">
        <v>502</v>
      </c>
      <c r="C3179" t="str">
        <f t="shared" si="343"/>
        <v>SCEEUnCZ05</v>
      </c>
      <c r="D3179" s="1" t="s">
        <v>506</v>
      </c>
      <c r="E3179" s="1" t="str">
        <f t="shared" si="344"/>
        <v>SCE</v>
      </c>
      <c r="F3179" s="1" t="str">
        <f t="shared" si="345"/>
        <v>SCE</v>
      </c>
      <c r="G3179" s="1" t="str">
        <f t="shared" si="346"/>
        <v>EUn</v>
      </c>
      <c r="H3179" s="1" t="s">
        <v>530</v>
      </c>
      <c r="I3179" s="1" t="str">
        <f t="shared" si="347"/>
        <v>CZ05</v>
      </c>
      <c r="J3179" s="1" t="s">
        <v>531</v>
      </c>
      <c r="L3179" s="12" t="str">
        <f t="shared" si="348"/>
        <v>SCEEUnCZ051975</v>
      </c>
      <c r="M3179" t="s">
        <v>1057</v>
      </c>
      <c r="N3179" s="1">
        <v>1975</v>
      </c>
      <c r="O3179" s="19">
        <v>8.7500000000000008E-3</v>
      </c>
      <c r="P3179" t="str">
        <f t="shared" si="349"/>
        <v>75</v>
      </c>
    </row>
    <row r="3180" spans="2:16" x14ac:dyDescent="0.25">
      <c r="B3180" t="s">
        <v>502</v>
      </c>
      <c r="C3180" t="str">
        <f t="shared" si="343"/>
        <v>SCEEUnCZ05</v>
      </c>
      <c r="D3180" s="1" t="s">
        <v>506</v>
      </c>
      <c r="E3180" s="1" t="str">
        <f t="shared" si="344"/>
        <v>SCE</v>
      </c>
      <c r="F3180" s="1" t="str">
        <f t="shared" si="345"/>
        <v>SCE</v>
      </c>
      <c r="G3180" s="1" t="str">
        <f t="shared" si="346"/>
        <v>EUn</v>
      </c>
      <c r="H3180" s="1" t="s">
        <v>530</v>
      </c>
      <c r="I3180" s="1" t="str">
        <f t="shared" si="347"/>
        <v>CZ05</v>
      </c>
      <c r="J3180" s="1" t="s">
        <v>531</v>
      </c>
      <c r="L3180" s="12" t="str">
        <f t="shared" si="348"/>
        <v>SCEEUnCZ051985</v>
      </c>
      <c r="M3180" t="s">
        <v>1057</v>
      </c>
      <c r="N3180" s="1">
        <v>1985</v>
      </c>
      <c r="O3180" s="19">
        <v>2.9499999999999999E-3</v>
      </c>
      <c r="P3180" t="str">
        <f t="shared" si="349"/>
        <v>85</v>
      </c>
    </row>
    <row r="3181" spans="2:16" x14ac:dyDescent="0.25">
      <c r="B3181" t="s">
        <v>502</v>
      </c>
      <c r="C3181" t="str">
        <f t="shared" si="343"/>
        <v>SCEEUnCZ05</v>
      </c>
      <c r="D3181" s="1" t="s">
        <v>506</v>
      </c>
      <c r="E3181" s="1" t="str">
        <f t="shared" si="344"/>
        <v>SCE</v>
      </c>
      <c r="F3181" s="1" t="str">
        <f t="shared" si="345"/>
        <v>SCE</v>
      </c>
      <c r="G3181" s="1" t="str">
        <f t="shared" si="346"/>
        <v>EUn</v>
      </c>
      <c r="H3181" s="1" t="s">
        <v>530</v>
      </c>
      <c r="I3181" s="1" t="str">
        <f t="shared" si="347"/>
        <v>CZ05</v>
      </c>
      <c r="J3181" s="1" t="s">
        <v>531</v>
      </c>
      <c r="L3181" s="12" t="str">
        <f t="shared" si="348"/>
        <v>SCEEUnCZ051996</v>
      </c>
      <c r="M3181" t="s">
        <v>1057</v>
      </c>
      <c r="N3181" s="1">
        <v>1996</v>
      </c>
      <c r="O3181" s="19">
        <v>1.9E-3</v>
      </c>
      <c r="P3181" t="str">
        <f t="shared" si="349"/>
        <v>96</v>
      </c>
    </row>
    <row r="3182" spans="2:16" x14ac:dyDescent="0.25">
      <c r="B3182" t="s">
        <v>502</v>
      </c>
      <c r="C3182" t="str">
        <f t="shared" si="343"/>
        <v>SCEEUnCZ05</v>
      </c>
      <c r="D3182" s="1" t="s">
        <v>506</v>
      </c>
      <c r="E3182" s="1" t="str">
        <f t="shared" si="344"/>
        <v>SCE</v>
      </c>
      <c r="F3182" s="1" t="str">
        <f t="shared" si="345"/>
        <v>SCE</v>
      </c>
      <c r="G3182" s="1" t="str">
        <f t="shared" si="346"/>
        <v>EUn</v>
      </c>
      <c r="H3182" s="1" t="s">
        <v>530</v>
      </c>
      <c r="I3182" s="1" t="str">
        <f t="shared" si="347"/>
        <v>CZ05</v>
      </c>
      <c r="J3182" s="1" t="s">
        <v>531</v>
      </c>
      <c r="L3182" s="12" t="str">
        <f t="shared" si="348"/>
        <v>SCEEUnCZ052003</v>
      </c>
      <c r="M3182" t="s">
        <v>1057</v>
      </c>
      <c r="N3182" s="1">
        <v>2003</v>
      </c>
      <c r="O3182" s="19">
        <v>1.1000000000000001E-3</v>
      </c>
      <c r="P3182" t="str">
        <f t="shared" si="349"/>
        <v>03</v>
      </c>
    </row>
    <row r="3183" spans="2:16" x14ac:dyDescent="0.25">
      <c r="B3183" t="s">
        <v>502</v>
      </c>
      <c r="C3183" t="str">
        <f t="shared" si="343"/>
        <v>SCEEUnCZ05</v>
      </c>
      <c r="D3183" s="1" t="s">
        <v>506</v>
      </c>
      <c r="E3183" s="1" t="str">
        <f t="shared" si="344"/>
        <v>SCE</v>
      </c>
      <c r="F3183" s="1" t="str">
        <f t="shared" si="345"/>
        <v>SCE</v>
      </c>
      <c r="G3183" s="1" t="str">
        <f t="shared" si="346"/>
        <v>EUn</v>
      </c>
      <c r="H3183" s="1" t="s">
        <v>530</v>
      </c>
      <c r="I3183" s="1" t="str">
        <f t="shared" si="347"/>
        <v>CZ05</v>
      </c>
      <c r="J3183" s="1" t="s">
        <v>531</v>
      </c>
      <c r="L3183" s="12" t="str">
        <f t="shared" si="348"/>
        <v>SCEEUnCZ052007</v>
      </c>
      <c r="M3183" t="s">
        <v>1057</v>
      </c>
      <c r="N3183" s="1">
        <v>2007</v>
      </c>
      <c r="O3183" s="19">
        <v>5.0000000000000001E-4</v>
      </c>
      <c r="P3183" t="str">
        <f t="shared" si="349"/>
        <v>07</v>
      </c>
    </row>
    <row r="3184" spans="2:16" x14ac:dyDescent="0.25">
      <c r="B3184" t="s">
        <v>502</v>
      </c>
      <c r="C3184" t="str">
        <f t="shared" si="343"/>
        <v>SCEEUnCZ05</v>
      </c>
      <c r="D3184" s="1" t="s">
        <v>506</v>
      </c>
      <c r="E3184" s="1" t="str">
        <f t="shared" si="344"/>
        <v>SCE</v>
      </c>
      <c r="F3184" s="1" t="str">
        <f t="shared" si="345"/>
        <v>SCE</v>
      </c>
      <c r="G3184" s="1" t="str">
        <f t="shared" si="346"/>
        <v>EUn</v>
      </c>
      <c r="H3184" s="1" t="s">
        <v>530</v>
      </c>
      <c r="I3184" s="1" t="str">
        <f t="shared" si="347"/>
        <v>CZ05</v>
      </c>
      <c r="J3184" s="1" t="s">
        <v>531</v>
      </c>
      <c r="L3184" s="12" t="str">
        <f t="shared" si="348"/>
        <v>SCEEUnCZ052011</v>
      </c>
      <c r="M3184" t="s">
        <v>1057</v>
      </c>
      <c r="N3184" s="1">
        <v>2011</v>
      </c>
      <c r="O3184" s="19">
        <v>5.0000000000000001E-4</v>
      </c>
      <c r="P3184" t="str">
        <f t="shared" si="349"/>
        <v>11</v>
      </c>
    </row>
    <row r="3185" spans="2:16" x14ac:dyDescent="0.25">
      <c r="B3185" t="s">
        <v>502</v>
      </c>
      <c r="C3185" t="str">
        <f t="shared" si="343"/>
        <v>SCEEUnCZ05</v>
      </c>
      <c r="D3185" s="1" t="s">
        <v>506</v>
      </c>
      <c r="E3185" s="1" t="str">
        <f t="shared" si="344"/>
        <v>SCE</v>
      </c>
      <c r="F3185" s="1" t="str">
        <f t="shared" si="345"/>
        <v>SCE</v>
      </c>
      <c r="G3185" s="1" t="str">
        <f t="shared" si="346"/>
        <v>EUn</v>
      </c>
      <c r="H3185" s="1" t="s">
        <v>530</v>
      </c>
      <c r="I3185" s="1" t="str">
        <f t="shared" si="347"/>
        <v>CZ05</v>
      </c>
      <c r="J3185" s="1" t="s">
        <v>531</v>
      </c>
      <c r="L3185" s="12" t="str">
        <f t="shared" si="348"/>
        <v>SCEEUnCZ052014</v>
      </c>
      <c r="M3185" t="s">
        <v>1057</v>
      </c>
      <c r="N3185" s="1">
        <v>2014</v>
      </c>
      <c r="O3185" s="19">
        <v>2.5000000000000001E-4</v>
      </c>
      <c r="P3185" t="str">
        <f t="shared" si="349"/>
        <v>14</v>
      </c>
    </row>
    <row r="3186" spans="2:16" x14ac:dyDescent="0.25">
      <c r="B3186" t="s">
        <v>502</v>
      </c>
      <c r="C3186" t="str">
        <f t="shared" si="343"/>
        <v>SCEEUnCZ06</v>
      </c>
      <c r="D3186" s="1" t="s">
        <v>506</v>
      </c>
      <c r="E3186" s="1" t="str">
        <f t="shared" si="344"/>
        <v>SCE</v>
      </c>
      <c r="F3186" s="1" t="str">
        <f t="shared" si="345"/>
        <v>SCE</v>
      </c>
      <c r="G3186" s="1" t="str">
        <f t="shared" si="346"/>
        <v>EUn</v>
      </c>
      <c r="H3186" s="1" t="s">
        <v>530</v>
      </c>
      <c r="I3186" s="1" t="str">
        <f t="shared" si="347"/>
        <v>CZ06</v>
      </c>
      <c r="J3186" s="1" t="s">
        <v>531</v>
      </c>
      <c r="L3186" s="12" t="str">
        <f t="shared" si="348"/>
        <v>SCEEUnCZ061975</v>
      </c>
      <c r="M3186" t="s">
        <v>1058</v>
      </c>
      <c r="N3186" s="1">
        <v>1975</v>
      </c>
      <c r="O3186" s="19">
        <v>7.2263000000000002</v>
      </c>
      <c r="P3186" t="str">
        <f t="shared" si="349"/>
        <v>75</v>
      </c>
    </row>
    <row r="3187" spans="2:16" x14ac:dyDescent="0.25">
      <c r="B3187" t="s">
        <v>502</v>
      </c>
      <c r="C3187" t="str">
        <f t="shared" si="343"/>
        <v>SCEEUnCZ06</v>
      </c>
      <c r="D3187" s="1" t="s">
        <v>506</v>
      </c>
      <c r="E3187" s="1" t="str">
        <f t="shared" si="344"/>
        <v>SCE</v>
      </c>
      <c r="F3187" s="1" t="str">
        <f t="shared" si="345"/>
        <v>SCE</v>
      </c>
      <c r="G3187" s="1" t="str">
        <f t="shared" si="346"/>
        <v>EUn</v>
      </c>
      <c r="H3187" s="1" t="s">
        <v>530</v>
      </c>
      <c r="I3187" s="1" t="str">
        <f t="shared" si="347"/>
        <v>CZ06</v>
      </c>
      <c r="J3187" s="1" t="s">
        <v>531</v>
      </c>
      <c r="L3187" s="12" t="str">
        <f t="shared" si="348"/>
        <v>SCEEUnCZ061985</v>
      </c>
      <c r="M3187" t="s">
        <v>1058</v>
      </c>
      <c r="N3187" s="1">
        <v>1985</v>
      </c>
      <c r="O3187" s="19">
        <v>2.4742000000000002</v>
      </c>
      <c r="P3187" t="str">
        <f t="shared" si="349"/>
        <v>85</v>
      </c>
    </row>
    <row r="3188" spans="2:16" x14ac:dyDescent="0.25">
      <c r="B3188" t="s">
        <v>502</v>
      </c>
      <c r="C3188" t="str">
        <f t="shared" si="343"/>
        <v>SCEEUnCZ06</v>
      </c>
      <c r="D3188" s="1" t="s">
        <v>506</v>
      </c>
      <c r="E3188" s="1" t="str">
        <f t="shared" si="344"/>
        <v>SCE</v>
      </c>
      <c r="F3188" s="1" t="str">
        <f t="shared" si="345"/>
        <v>SCE</v>
      </c>
      <c r="G3188" s="1" t="str">
        <f t="shared" si="346"/>
        <v>EUn</v>
      </c>
      <c r="H3188" s="1" t="s">
        <v>530</v>
      </c>
      <c r="I3188" s="1" t="str">
        <f t="shared" si="347"/>
        <v>CZ06</v>
      </c>
      <c r="J3188" s="1" t="s">
        <v>531</v>
      </c>
      <c r="L3188" s="12" t="str">
        <f t="shared" si="348"/>
        <v>SCEEUnCZ061996</v>
      </c>
      <c r="M3188" t="s">
        <v>1058</v>
      </c>
      <c r="N3188" s="1">
        <v>1996</v>
      </c>
      <c r="O3188" s="19">
        <v>1.6747000000000001</v>
      </c>
      <c r="P3188" t="str">
        <f t="shared" si="349"/>
        <v>96</v>
      </c>
    </row>
    <row r="3189" spans="2:16" x14ac:dyDescent="0.25">
      <c r="B3189" t="s">
        <v>502</v>
      </c>
      <c r="C3189" t="str">
        <f t="shared" si="343"/>
        <v>SCEEUnCZ06</v>
      </c>
      <c r="D3189" s="1" t="s">
        <v>506</v>
      </c>
      <c r="E3189" s="1" t="str">
        <f t="shared" si="344"/>
        <v>SCE</v>
      </c>
      <c r="F3189" s="1" t="str">
        <f t="shared" si="345"/>
        <v>SCE</v>
      </c>
      <c r="G3189" s="1" t="str">
        <f t="shared" si="346"/>
        <v>EUn</v>
      </c>
      <c r="H3189" s="1" t="s">
        <v>530</v>
      </c>
      <c r="I3189" s="1" t="str">
        <f t="shared" si="347"/>
        <v>CZ06</v>
      </c>
      <c r="J3189" s="1" t="s">
        <v>531</v>
      </c>
      <c r="L3189" s="12" t="str">
        <f t="shared" si="348"/>
        <v>SCEEUnCZ062003</v>
      </c>
      <c r="M3189" t="s">
        <v>1058</v>
      </c>
      <c r="N3189" s="1">
        <v>2003</v>
      </c>
      <c r="O3189" s="19">
        <v>0.97855000000000003</v>
      </c>
      <c r="P3189" t="str">
        <f t="shared" si="349"/>
        <v>03</v>
      </c>
    </row>
    <row r="3190" spans="2:16" x14ac:dyDescent="0.25">
      <c r="B3190" t="s">
        <v>502</v>
      </c>
      <c r="C3190" t="str">
        <f t="shared" si="343"/>
        <v>SCEEUnCZ06</v>
      </c>
      <c r="D3190" s="1" t="s">
        <v>506</v>
      </c>
      <c r="E3190" s="1" t="str">
        <f t="shared" si="344"/>
        <v>SCE</v>
      </c>
      <c r="F3190" s="1" t="str">
        <f t="shared" si="345"/>
        <v>SCE</v>
      </c>
      <c r="G3190" s="1" t="str">
        <f t="shared" si="346"/>
        <v>EUn</v>
      </c>
      <c r="H3190" s="1" t="s">
        <v>530</v>
      </c>
      <c r="I3190" s="1" t="str">
        <f t="shared" si="347"/>
        <v>CZ06</v>
      </c>
      <c r="J3190" s="1" t="s">
        <v>531</v>
      </c>
      <c r="L3190" s="12" t="str">
        <f t="shared" si="348"/>
        <v>SCEEUnCZ062007</v>
      </c>
      <c r="M3190" t="s">
        <v>1058</v>
      </c>
      <c r="N3190" s="1">
        <v>2007</v>
      </c>
      <c r="O3190" s="19">
        <v>0.43464999999999998</v>
      </c>
      <c r="P3190" t="str">
        <f t="shared" si="349"/>
        <v>07</v>
      </c>
    </row>
    <row r="3191" spans="2:16" x14ac:dyDescent="0.25">
      <c r="B3191" t="s">
        <v>502</v>
      </c>
      <c r="C3191" t="str">
        <f t="shared" si="343"/>
        <v>SCEEUnCZ06</v>
      </c>
      <c r="D3191" s="1" t="s">
        <v>506</v>
      </c>
      <c r="E3191" s="1" t="str">
        <f t="shared" si="344"/>
        <v>SCE</v>
      </c>
      <c r="F3191" s="1" t="str">
        <f t="shared" si="345"/>
        <v>SCE</v>
      </c>
      <c r="G3191" s="1" t="str">
        <f t="shared" si="346"/>
        <v>EUn</v>
      </c>
      <c r="H3191" s="1" t="s">
        <v>530</v>
      </c>
      <c r="I3191" s="1" t="str">
        <f t="shared" si="347"/>
        <v>CZ06</v>
      </c>
      <c r="J3191" s="1" t="s">
        <v>531</v>
      </c>
      <c r="L3191" s="12" t="str">
        <f t="shared" si="348"/>
        <v>SCEEUnCZ062011</v>
      </c>
      <c r="M3191" t="s">
        <v>1058</v>
      </c>
      <c r="N3191" s="1">
        <v>2011</v>
      </c>
      <c r="O3191" s="19">
        <v>0.43464999999999998</v>
      </c>
      <c r="P3191" t="str">
        <f t="shared" si="349"/>
        <v>11</v>
      </c>
    </row>
    <row r="3192" spans="2:16" x14ac:dyDescent="0.25">
      <c r="B3192" t="s">
        <v>502</v>
      </c>
      <c r="C3192" t="str">
        <f t="shared" si="343"/>
        <v>SCEEUnCZ06</v>
      </c>
      <c r="D3192" s="1" t="s">
        <v>506</v>
      </c>
      <c r="E3192" s="1" t="str">
        <f t="shared" si="344"/>
        <v>SCE</v>
      </c>
      <c r="F3192" s="1" t="str">
        <f t="shared" si="345"/>
        <v>SCE</v>
      </c>
      <c r="G3192" s="1" t="str">
        <f t="shared" si="346"/>
        <v>EUn</v>
      </c>
      <c r="H3192" s="1" t="s">
        <v>530</v>
      </c>
      <c r="I3192" s="1" t="str">
        <f t="shared" si="347"/>
        <v>CZ06</v>
      </c>
      <c r="J3192" s="1" t="s">
        <v>531</v>
      </c>
      <c r="L3192" s="12" t="str">
        <f t="shared" si="348"/>
        <v>SCEEUnCZ062014</v>
      </c>
      <c r="M3192" t="s">
        <v>1058</v>
      </c>
      <c r="N3192" s="1">
        <v>2014</v>
      </c>
      <c r="O3192" s="19">
        <v>0.21732499999999999</v>
      </c>
      <c r="P3192" t="str">
        <f t="shared" si="349"/>
        <v>14</v>
      </c>
    </row>
    <row r="3193" spans="2:16" x14ac:dyDescent="0.25">
      <c r="B3193" t="s">
        <v>502</v>
      </c>
      <c r="C3193" t="str">
        <f t="shared" si="343"/>
        <v>SCEEUnCZ07</v>
      </c>
      <c r="D3193" s="1" t="s">
        <v>506</v>
      </c>
      <c r="E3193" s="1" t="str">
        <f t="shared" si="344"/>
        <v>SCE</v>
      </c>
      <c r="F3193" s="1" t="str">
        <f t="shared" si="345"/>
        <v>SCE</v>
      </c>
      <c r="G3193" s="1" t="str">
        <f t="shared" si="346"/>
        <v>EUn</v>
      </c>
      <c r="H3193" s="1" t="s">
        <v>530</v>
      </c>
      <c r="I3193" s="1" t="str">
        <f t="shared" si="347"/>
        <v>CZ07</v>
      </c>
      <c r="J3193" s="1" t="s">
        <v>531</v>
      </c>
      <c r="L3193" s="12" t="str">
        <f t="shared" si="348"/>
        <v>SCEEUnCZ071975</v>
      </c>
      <c r="M3193" t="s">
        <v>1059</v>
      </c>
      <c r="N3193" s="1">
        <v>1975</v>
      </c>
      <c r="O3193" s="19">
        <v>0</v>
      </c>
      <c r="P3193" t="str">
        <f t="shared" si="349"/>
        <v>75</v>
      </c>
    </row>
    <row r="3194" spans="2:16" x14ac:dyDescent="0.25">
      <c r="B3194" t="s">
        <v>502</v>
      </c>
      <c r="C3194" t="str">
        <f t="shared" si="343"/>
        <v>SCEEUnCZ07</v>
      </c>
      <c r="D3194" s="1" t="s">
        <v>506</v>
      </c>
      <c r="E3194" s="1" t="str">
        <f t="shared" si="344"/>
        <v>SCE</v>
      </c>
      <c r="F3194" s="1" t="str">
        <f t="shared" si="345"/>
        <v>SCE</v>
      </c>
      <c r="G3194" s="1" t="str">
        <f t="shared" si="346"/>
        <v>EUn</v>
      </c>
      <c r="H3194" s="1" t="s">
        <v>530</v>
      </c>
      <c r="I3194" s="1" t="str">
        <f t="shared" si="347"/>
        <v>CZ07</v>
      </c>
      <c r="J3194" s="1" t="s">
        <v>531</v>
      </c>
      <c r="L3194" s="12" t="str">
        <f t="shared" si="348"/>
        <v>SCEEUnCZ071985</v>
      </c>
      <c r="M3194" t="s">
        <v>1059</v>
      </c>
      <c r="N3194" s="1">
        <v>1985</v>
      </c>
      <c r="O3194" s="19">
        <v>0</v>
      </c>
      <c r="P3194" t="str">
        <f t="shared" si="349"/>
        <v>85</v>
      </c>
    </row>
    <row r="3195" spans="2:16" x14ac:dyDescent="0.25">
      <c r="B3195" t="s">
        <v>502</v>
      </c>
      <c r="C3195" t="str">
        <f t="shared" si="343"/>
        <v>SCEEUnCZ07</v>
      </c>
      <c r="D3195" s="1" t="s">
        <v>506</v>
      </c>
      <c r="E3195" s="1" t="str">
        <f t="shared" si="344"/>
        <v>SCE</v>
      </c>
      <c r="F3195" s="1" t="str">
        <f t="shared" si="345"/>
        <v>SCE</v>
      </c>
      <c r="G3195" s="1" t="str">
        <f t="shared" si="346"/>
        <v>EUn</v>
      </c>
      <c r="H3195" s="1" t="s">
        <v>530</v>
      </c>
      <c r="I3195" s="1" t="str">
        <f t="shared" si="347"/>
        <v>CZ07</v>
      </c>
      <c r="J3195" s="1" t="s">
        <v>531</v>
      </c>
      <c r="L3195" s="12" t="str">
        <f t="shared" si="348"/>
        <v>SCEEUnCZ071996</v>
      </c>
      <c r="M3195" t="s">
        <v>1059</v>
      </c>
      <c r="N3195" s="1">
        <v>1996</v>
      </c>
      <c r="O3195" s="19">
        <v>0</v>
      </c>
      <c r="P3195" t="str">
        <f t="shared" si="349"/>
        <v>96</v>
      </c>
    </row>
    <row r="3196" spans="2:16" x14ac:dyDescent="0.25">
      <c r="B3196" t="s">
        <v>502</v>
      </c>
      <c r="C3196" t="str">
        <f t="shared" si="343"/>
        <v>SCEEUnCZ07</v>
      </c>
      <c r="D3196" s="1" t="s">
        <v>506</v>
      </c>
      <c r="E3196" s="1" t="str">
        <f t="shared" si="344"/>
        <v>SCE</v>
      </c>
      <c r="F3196" s="1" t="str">
        <f t="shared" si="345"/>
        <v>SCE</v>
      </c>
      <c r="G3196" s="1" t="str">
        <f t="shared" si="346"/>
        <v>EUn</v>
      </c>
      <c r="H3196" s="1" t="s">
        <v>530</v>
      </c>
      <c r="I3196" s="1" t="str">
        <f t="shared" si="347"/>
        <v>CZ07</v>
      </c>
      <c r="J3196" s="1" t="s">
        <v>531</v>
      </c>
      <c r="L3196" s="12" t="str">
        <f t="shared" si="348"/>
        <v>SCEEUnCZ072003</v>
      </c>
      <c r="M3196" t="s">
        <v>1059</v>
      </c>
      <c r="N3196" s="1">
        <v>2003</v>
      </c>
      <c r="O3196" s="19">
        <v>0</v>
      </c>
      <c r="P3196" t="str">
        <f t="shared" si="349"/>
        <v>03</v>
      </c>
    </row>
    <row r="3197" spans="2:16" x14ac:dyDescent="0.25">
      <c r="B3197" t="s">
        <v>502</v>
      </c>
      <c r="C3197" t="str">
        <f t="shared" si="343"/>
        <v>SCEEUnCZ07</v>
      </c>
      <c r="D3197" s="1" t="s">
        <v>506</v>
      </c>
      <c r="E3197" s="1" t="str">
        <f t="shared" si="344"/>
        <v>SCE</v>
      </c>
      <c r="F3197" s="1" t="str">
        <f t="shared" si="345"/>
        <v>SCE</v>
      </c>
      <c r="G3197" s="1" t="str">
        <f t="shared" si="346"/>
        <v>EUn</v>
      </c>
      <c r="H3197" s="1" t="s">
        <v>530</v>
      </c>
      <c r="I3197" s="1" t="str">
        <f t="shared" si="347"/>
        <v>CZ07</v>
      </c>
      <c r="J3197" s="1" t="s">
        <v>531</v>
      </c>
      <c r="L3197" s="12" t="str">
        <f t="shared" si="348"/>
        <v>SCEEUnCZ072007</v>
      </c>
      <c r="M3197" t="s">
        <v>1059</v>
      </c>
      <c r="N3197" s="1">
        <v>2007</v>
      </c>
      <c r="O3197" s="19">
        <v>0</v>
      </c>
      <c r="P3197" t="str">
        <f t="shared" si="349"/>
        <v>07</v>
      </c>
    </row>
    <row r="3198" spans="2:16" x14ac:dyDescent="0.25">
      <c r="B3198" t="s">
        <v>502</v>
      </c>
      <c r="C3198" t="str">
        <f t="shared" si="343"/>
        <v>SCEEUnCZ07</v>
      </c>
      <c r="D3198" s="1" t="s">
        <v>506</v>
      </c>
      <c r="E3198" s="1" t="str">
        <f t="shared" si="344"/>
        <v>SCE</v>
      </c>
      <c r="F3198" s="1" t="str">
        <f t="shared" si="345"/>
        <v>SCE</v>
      </c>
      <c r="G3198" s="1" t="str">
        <f t="shared" si="346"/>
        <v>EUn</v>
      </c>
      <c r="H3198" s="1" t="s">
        <v>530</v>
      </c>
      <c r="I3198" s="1" t="str">
        <f t="shared" si="347"/>
        <v>CZ07</v>
      </c>
      <c r="J3198" s="1" t="s">
        <v>531</v>
      </c>
      <c r="L3198" s="12" t="str">
        <f t="shared" si="348"/>
        <v>SCEEUnCZ072011</v>
      </c>
      <c r="M3198" t="s">
        <v>1059</v>
      </c>
      <c r="N3198" s="1">
        <v>2011</v>
      </c>
      <c r="O3198" s="19">
        <v>0</v>
      </c>
      <c r="P3198" t="str">
        <f t="shared" si="349"/>
        <v>11</v>
      </c>
    </row>
    <row r="3199" spans="2:16" x14ac:dyDescent="0.25">
      <c r="B3199" t="s">
        <v>502</v>
      </c>
      <c r="C3199" t="str">
        <f t="shared" si="343"/>
        <v>SCEEUnCZ07</v>
      </c>
      <c r="D3199" s="1" t="s">
        <v>506</v>
      </c>
      <c r="E3199" s="1" t="str">
        <f t="shared" si="344"/>
        <v>SCE</v>
      </c>
      <c r="F3199" s="1" t="str">
        <f t="shared" si="345"/>
        <v>SCE</v>
      </c>
      <c r="G3199" s="1" t="str">
        <f t="shared" si="346"/>
        <v>EUn</v>
      </c>
      <c r="H3199" s="1" t="s">
        <v>530</v>
      </c>
      <c r="I3199" s="1" t="str">
        <f t="shared" si="347"/>
        <v>CZ07</v>
      </c>
      <c r="J3199" s="1" t="s">
        <v>531</v>
      </c>
      <c r="L3199" s="12" t="str">
        <f t="shared" si="348"/>
        <v>SCEEUnCZ072014</v>
      </c>
      <c r="M3199" t="s">
        <v>1059</v>
      </c>
      <c r="N3199" s="1">
        <v>2014</v>
      </c>
      <c r="O3199" s="19">
        <v>0</v>
      </c>
      <c r="P3199" t="str">
        <f t="shared" si="349"/>
        <v>14</v>
      </c>
    </row>
    <row r="3200" spans="2:16" x14ac:dyDescent="0.25">
      <c r="B3200" t="s">
        <v>502</v>
      </c>
      <c r="C3200" t="str">
        <f t="shared" si="343"/>
        <v>SCEEUnCZ08</v>
      </c>
      <c r="D3200" s="1" t="s">
        <v>506</v>
      </c>
      <c r="E3200" s="1" t="str">
        <f t="shared" si="344"/>
        <v>SCE</v>
      </c>
      <c r="F3200" s="1" t="str">
        <f t="shared" si="345"/>
        <v>SCE</v>
      </c>
      <c r="G3200" s="1" t="str">
        <f t="shared" si="346"/>
        <v>EUn</v>
      </c>
      <c r="H3200" s="1" t="s">
        <v>530</v>
      </c>
      <c r="I3200" s="1" t="str">
        <f t="shared" si="347"/>
        <v>CZ08</v>
      </c>
      <c r="J3200" s="1" t="s">
        <v>531</v>
      </c>
      <c r="L3200" s="12" t="str">
        <f t="shared" si="348"/>
        <v>SCEEUnCZ081975</v>
      </c>
      <c r="M3200" t="s">
        <v>1060</v>
      </c>
      <c r="N3200" s="1">
        <v>1975</v>
      </c>
      <c r="O3200" s="19">
        <v>11.773350000000001</v>
      </c>
      <c r="P3200" t="str">
        <f t="shared" si="349"/>
        <v>75</v>
      </c>
    </row>
    <row r="3201" spans="2:16" x14ac:dyDescent="0.25">
      <c r="B3201" t="s">
        <v>502</v>
      </c>
      <c r="C3201" t="str">
        <f t="shared" si="343"/>
        <v>SCEEUnCZ08</v>
      </c>
      <c r="D3201" s="1" t="s">
        <v>506</v>
      </c>
      <c r="E3201" s="1" t="str">
        <f t="shared" si="344"/>
        <v>SCE</v>
      </c>
      <c r="F3201" s="1" t="str">
        <f t="shared" si="345"/>
        <v>SCE</v>
      </c>
      <c r="G3201" s="1" t="str">
        <f t="shared" si="346"/>
        <v>EUn</v>
      </c>
      <c r="H3201" s="1" t="s">
        <v>530</v>
      </c>
      <c r="I3201" s="1" t="str">
        <f t="shared" si="347"/>
        <v>CZ08</v>
      </c>
      <c r="J3201" s="1" t="s">
        <v>531</v>
      </c>
      <c r="L3201" s="12" t="str">
        <f t="shared" si="348"/>
        <v>SCEEUnCZ081985</v>
      </c>
      <c r="M3201" t="s">
        <v>1060</v>
      </c>
      <c r="N3201" s="1">
        <v>1985</v>
      </c>
      <c r="O3201" s="19">
        <v>4.0204500000000003</v>
      </c>
      <c r="P3201" t="str">
        <f t="shared" si="349"/>
        <v>85</v>
      </c>
    </row>
    <row r="3202" spans="2:16" x14ac:dyDescent="0.25">
      <c r="B3202" t="s">
        <v>502</v>
      </c>
      <c r="C3202" t="str">
        <f t="shared" si="343"/>
        <v>SCEEUnCZ08</v>
      </c>
      <c r="D3202" s="1" t="s">
        <v>506</v>
      </c>
      <c r="E3202" s="1" t="str">
        <f t="shared" si="344"/>
        <v>SCE</v>
      </c>
      <c r="F3202" s="1" t="str">
        <f t="shared" si="345"/>
        <v>SCE</v>
      </c>
      <c r="G3202" s="1" t="str">
        <f t="shared" si="346"/>
        <v>EUn</v>
      </c>
      <c r="H3202" s="1" t="s">
        <v>530</v>
      </c>
      <c r="I3202" s="1" t="str">
        <f t="shared" si="347"/>
        <v>CZ08</v>
      </c>
      <c r="J3202" s="1" t="s">
        <v>531</v>
      </c>
      <c r="L3202" s="12" t="str">
        <f t="shared" si="348"/>
        <v>SCEEUnCZ081996</v>
      </c>
      <c r="M3202" t="s">
        <v>1060</v>
      </c>
      <c r="N3202" s="1">
        <v>1996</v>
      </c>
      <c r="O3202" s="19">
        <v>2.6526000000000001</v>
      </c>
      <c r="P3202" t="str">
        <f t="shared" si="349"/>
        <v>96</v>
      </c>
    </row>
    <row r="3203" spans="2:16" x14ac:dyDescent="0.25">
      <c r="B3203" t="s">
        <v>502</v>
      </c>
      <c r="C3203" t="str">
        <f t="shared" si="343"/>
        <v>SCEEUnCZ08</v>
      </c>
      <c r="D3203" s="1" t="s">
        <v>506</v>
      </c>
      <c r="E3203" s="1" t="str">
        <f t="shared" si="344"/>
        <v>SCE</v>
      </c>
      <c r="F3203" s="1" t="str">
        <f t="shared" si="345"/>
        <v>SCE</v>
      </c>
      <c r="G3203" s="1" t="str">
        <f t="shared" si="346"/>
        <v>EUn</v>
      </c>
      <c r="H3203" s="1" t="s">
        <v>530</v>
      </c>
      <c r="I3203" s="1" t="str">
        <f t="shared" si="347"/>
        <v>CZ08</v>
      </c>
      <c r="J3203" s="1" t="s">
        <v>531</v>
      </c>
      <c r="L3203" s="12" t="str">
        <f t="shared" si="348"/>
        <v>SCEEUnCZ082003</v>
      </c>
      <c r="M3203" t="s">
        <v>1060</v>
      </c>
      <c r="N3203" s="1">
        <v>2003</v>
      </c>
      <c r="O3203" s="19">
        <v>1.54305</v>
      </c>
      <c r="P3203" t="str">
        <f t="shared" si="349"/>
        <v>03</v>
      </c>
    </row>
    <row r="3204" spans="2:16" x14ac:dyDescent="0.25">
      <c r="B3204" t="s">
        <v>502</v>
      </c>
      <c r="C3204" t="str">
        <f t="shared" si="343"/>
        <v>SCEEUnCZ08</v>
      </c>
      <c r="D3204" s="1" t="s">
        <v>506</v>
      </c>
      <c r="E3204" s="1" t="str">
        <f t="shared" si="344"/>
        <v>SCE</v>
      </c>
      <c r="F3204" s="1" t="str">
        <f t="shared" si="345"/>
        <v>SCE</v>
      </c>
      <c r="G3204" s="1" t="str">
        <f t="shared" si="346"/>
        <v>EUn</v>
      </c>
      <c r="H3204" s="1" t="s">
        <v>530</v>
      </c>
      <c r="I3204" s="1" t="str">
        <f t="shared" si="347"/>
        <v>CZ08</v>
      </c>
      <c r="J3204" s="1" t="s">
        <v>531</v>
      </c>
      <c r="L3204" s="12" t="str">
        <f t="shared" si="348"/>
        <v>SCEEUnCZ082007</v>
      </c>
      <c r="M3204" t="s">
        <v>1060</v>
      </c>
      <c r="N3204" s="1">
        <v>2007</v>
      </c>
      <c r="O3204" s="19">
        <v>0.68930000000000002</v>
      </c>
      <c r="P3204" t="str">
        <f t="shared" si="349"/>
        <v>07</v>
      </c>
    </row>
    <row r="3205" spans="2:16" x14ac:dyDescent="0.25">
      <c r="B3205" t="s">
        <v>502</v>
      </c>
      <c r="C3205" t="str">
        <f t="shared" si="343"/>
        <v>SCEEUnCZ08</v>
      </c>
      <c r="D3205" s="1" t="s">
        <v>506</v>
      </c>
      <c r="E3205" s="1" t="str">
        <f t="shared" si="344"/>
        <v>SCE</v>
      </c>
      <c r="F3205" s="1" t="str">
        <f t="shared" si="345"/>
        <v>SCE</v>
      </c>
      <c r="G3205" s="1" t="str">
        <f t="shared" si="346"/>
        <v>EUn</v>
      </c>
      <c r="H3205" s="1" t="s">
        <v>530</v>
      </c>
      <c r="I3205" s="1" t="str">
        <f t="shared" si="347"/>
        <v>CZ08</v>
      </c>
      <c r="J3205" s="1" t="s">
        <v>531</v>
      </c>
      <c r="L3205" s="12" t="str">
        <f t="shared" si="348"/>
        <v>SCEEUnCZ082011</v>
      </c>
      <c r="M3205" t="s">
        <v>1060</v>
      </c>
      <c r="N3205" s="1">
        <v>2011</v>
      </c>
      <c r="O3205" s="19">
        <v>0.68930000000000002</v>
      </c>
      <c r="P3205" t="str">
        <f t="shared" si="349"/>
        <v>11</v>
      </c>
    </row>
    <row r="3206" spans="2:16" x14ac:dyDescent="0.25">
      <c r="B3206" t="s">
        <v>502</v>
      </c>
      <c r="C3206" t="str">
        <f t="shared" si="343"/>
        <v>SCEEUnCZ08</v>
      </c>
      <c r="D3206" s="1" t="s">
        <v>506</v>
      </c>
      <c r="E3206" s="1" t="str">
        <f t="shared" si="344"/>
        <v>SCE</v>
      </c>
      <c r="F3206" s="1" t="str">
        <f t="shared" si="345"/>
        <v>SCE</v>
      </c>
      <c r="G3206" s="1" t="str">
        <f t="shared" si="346"/>
        <v>EUn</v>
      </c>
      <c r="H3206" s="1" t="s">
        <v>530</v>
      </c>
      <c r="I3206" s="1" t="str">
        <f t="shared" si="347"/>
        <v>CZ08</v>
      </c>
      <c r="J3206" s="1" t="s">
        <v>531</v>
      </c>
      <c r="L3206" s="12" t="str">
        <f t="shared" si="348"/>
        <v>SCEEUnCZ082014</v>
      </c>
      <c r="M3206" t="s">
        <v>1060</v>
      </c>
      <c r="N3206" s="1">
        <v>2014</v>
      </c>
      <c r="O3206" s="19">
        <v>0.34465000000000001</v>
      </c>
      <c r="P3206" t="str">
        <f t="shared" si="349"/>
        <v>14</v>
      </c>
    </row>
    <row r="3207" spans="2:16" x14ac:dyDescent="0.25">
      <c r="B3207" t="s">
        <v>502</v>
      </c>
      <c r="C3207" t="str">
        <f t="shared" si="343"/>
        <v>SCEEUnCZ09</v>
      </c>
      <c r="D3207" s="1" t="s">
        <v>506</v>
      </c>
      <c r="E3207" s="1" t="str">
        <f t="shared" si="344"/>
        <v>SCE</v>
      </c>
      <c r="F3207" s="1" t="str">
        <f t="shared" si="345"/>
        <v>SCE</v>
      </c>
      <c r="G3207" s="1" t="str">
        <f t="shared" si="346"/>
        <v>EUn</v>
      </c>
      <c r="H3207" s="1" t="s">
        <v>530</v>
      </c>
      <c r="I3207" s="1" t="str">
        <f t="shared" si="347"/>
        <v>CZ09</v>
      </c>
      <c r="J3207" s="1" t="s">
        <v>531</v>
      </c>
      <c r="L3207" s="12" t="str">
        <f t="shared" si="348"/>
        <v>SCEEUnCZ091975</v>
      </c>
      <c r="M3207" t="s">
        <v>1061</v>
      </c>
      <c r="N3207" s="1">
        <v>1975</v>
      </c>
      <c r="O3207" s="19">
        <v>2.4268000000000001</v>
      </c>
      <c r="P3207" t="str">
        <f t="shared" si="349"/>
        <v>75</v>
      </c>
    </row>
    <row r="3208" spans="2:16" x14ac:dyDescent="0.25">
      <c r="B3208" t="s">
        <v>502</v>
      </c>
      <c r="C3208" t="str">
        <f t="shared" si="343"/>
        <v>SCEEUnCZ09</v>
      </c>
      <c r="D3208" s="1" t="s">
        <v>506</v>
      </c>
      <c r="E3208" s="1" t="str">
        <f t="shared" si="344"/>
        <v>SCE</v>
      </c>
      <c r="F3208" s="1" t="str">
        <f t="shared" si="345"/>
        <v>SCE</v>
      </c>
      <c r="G3208" s="1" t="str">
        <f t="shared" si="346"/>
        <v>EUn</v>
      </c>
      <c r="H3208" s="1" t="s">
        <v>530</v>
      </c>
      <c r="I3208" s="1" t="str">
        <f t="shared" si="347"/>
        <v>CZ09</v>
      </c>
      <c r="J3208" s="1" t="s">
        <v>531</v>
      </c>
      <c r="L3208" s="12" t="str">
        <f t="shared" si="348"/>
        <v>SCEEUnCZ091985</v>
      </c>
      <c r="M3208" t="s">
        <v>1061</v>
      </c>
      <c r="N3208" s="1">
        <v>1985</v>
      </c>
      <c r="O3208" s="19">
        <v>0.84784999999999999</v>
      </c>
      <c r="P3208" t="str">
        <f t="shared" si="349"/>
        <v>85</v>
      </c>
    </row>
    <row r="3209" spans="2:16" x14ac:dyDescent="0.25">
      <c r="B3209" t="s">
        <v>502</v>
      </c>
      <c r="C3209" t="str">
        <f t="shared" si="343"/>
        <v>SCEEUnCZ09</v>
      </c>
      <c r="D3209" s="1" t="s">
        <v>506</v>
      </c>
      <c r="E3209" s="1" t="str">
        <f t="shared" si="344"/>
        <v>SCE</v>
      </c>
      <c r="F3209" s="1" t="str">
        <f t="shared" si="345"/>
        <v>SCE</v>
      </c>
      <c r="G3209" s="1" t="str">
        <f t="shared" si="346"/>
        <v>EUn</v>
      </c>
      <c r="H3209" s="1" t="s">
        <v>530</v>
      </c>
      <c r="I3209" s="1" t="str">
        <f t="shared" si="347"/>
        <v>CZ09</v>
      </c>
      <c r="J3209" s="1" t="s">
        <v>531</v>
      </c>
      <c r="L3209" s="12" t="str">
        <f t="shared" si="348"/>
        <v>SCEEUnCZ091996</v>
      </c>
      <c r="M3209" t="s">
        <v>1061</v>
      </c>
      <c r="N3209" s="1">
        <v>1996</v>
      </c>
      <c r="O3209" s="19">
        <v>0.68400000000000005</v>
      </c>
      <c r="P3209" t="str">
        <f t="shared" si="349"/>
        <v>96</v>
      </c>
    </row>
    <row r="3210" spans="2:16" x14ac:dyDescent="0.25">
      <c r="B3210" t="s">
        <v>502</v>
      </c>
      <c r="C3210" t="str">
        <f t="shared" si="343"/>
        <v>SCEEUnCZ09</v>
      </c>
      <c r="D3210" s="1" t="s">
        <v>506</v>
      </c>
      <c r="E3210" s="1" t="str">
        <f t="shared" si="344"/>
        <v>SCE</v>
      </c>
      <c r="F3210" s="1" t="str">
        <f t="shared" si="345"/>
        <v>SCE</v>
      </c>
      <c r="G3210" s="1" t="str">
        <f t="shared" si="346"/>
        <v>EUn</v>
      </c>
      <c r="H3210" s="1" t="s">
        <v>530</v>
      </c>
      <c r="I3210" s="1" t="str">
        <f t="shared" si="347"/>
        <v>CZ09</v>
      </c>
      <c r="J3210" s="1" t="s">
        <v>531</v>
      </c>
      <c r="L3210" s="12" t="str">
        <f t="shared" si="348"/>
        <v>SCEEUnCZ092003</v>
      </c>
      <c r="M3210" t="s">
        <v>1061</v>
      </c>
      <c r="N3210" s="1">
        <v>2003</v>
      </c>
      <c r="O3210" s="19">
        <v>0.4108</v>
      </c>
      <c r="P3210" t="str">
        <f t="shared" si="349"/>
        <v>03</v>
      </c>
    </row>
    <row r="3211" spans="2:16" x14ac:dyDescent="0.25">
      <c r="B3211" t="s">
        <v>502</v>
      </c>
      <c r="C3211" t="str">
        <f t="shared" si="343"/>
        <v>SCEEUnCZ09</v>
      </c>
      <c r="D3211" s="1" t="s">
        <v>506</v>
      </c>
      <c r="E3211" s="1" t="str">
        <f t="shared" si="344"/>
        <v>SCE</v>
      </c>
      <c r="F3211" s="1" t="str">
        <f t="shared" si="345"/>
        <v>SCE</v>
      </c>
      <c r="G3211" s="1" t="str">
        <f t="shared" si="346"/>
        <v>EUn</v>
      </c>
      <c r="H3211" s="1" t="s">
        <v>530</v>
      </c>
      <c r="I3211" s="1" t="str">
        <f t="shared" si="347"/>
        <v>CZ09</v>
      </c>
      <c r="J3211" s="1" t="s">
        <v>531</v>
      </c>
      <c r="L3211" s="12" t="str">
        <f t="shared" si="348"/>
        <v>SCEEUnCZ092007</v>
      </c>
      <c r="M3211" t="s">
        <v>1061</v>
      </c>
      <c r="N3211" s="1">
        <v>2007</v>
      </c>
      <c r="O3211" s="19">
        <v>0.17615</v>
      </c>
      <c r="P3211" t="str">
        <f t="shared" si="349"/>
        <v>07</v>
      </c>
    </row>
    <row r="3212" spans="2:16" x14ac:dyDescent="0.25">
      <c r="B3212" t="s">
        <v>502</v>
      </c>
      <c r="C3212" t="str">
        <f t="shared" si="343"/>
        <v>SCEEUnCZ09</v>
      </c>
      <c r="D3212" s="1" t="s">
        <v>506</v>
      </c>
      <c r="E3212" s="1" t="str">
        <f t="shared" si="344"/>
        <v>SCE</v>
      </c>
      <c r="F3212" s="1" t="str">
        <f t="shared" si="345"/>
        <v>SCE</v>
      </c>
      <c r="G3212" s="1" t="str">
        <f t="shared" si="346"/>
        <v>EUn</v>
      </c>
      <c r="H3212" s="1" t="s">
        <v>530</v>
      </c>
      <c r="I3212" s="1" t="str">
        <f t="shared" si="347"/>
        <v>CZ09</v>
      </c>
      <c r="J3212" s="1" t="s">
        <v>531</v>
      </c>
      <c r="L3212" s="12" t="str">
        <f t="shared" si="348"/>
        <v>SCEEUnCZ092011</v>
      </c>
      <c r="M3212" t="s">
        <v>1061</v>
      </c>
      <c r="N3212" s="1">
        <v>2011</v>
      </c>
      <c r="O3212" s="19">
        <v>0.17615</v>
      </c>
      <c r="P3212" t="str">
        <f t="shared" si="349"/>
        <v>11</v>
      </c>
    </row>
    <row r="3213" spans="2:16" x14ac:dyDescent="0.25">
      <c r="B3213" t="s">
        <v>502</v>
      </c>
      <c r="C3213" t="str">
        <f t="shared" si="343"/>
        <v>SCEEUnCZ09</v>
      </c>
      <c r="D3213" s="1" t="s">
        <v>506</v>
      </c>
      <c r="E3213" s="1" t="str">
        <f t="shared" si="344"/>
        <v>SCE</v>
      </c>
      <c r="F3213" s="1" t="str">
        <f t="shared" si="345"/>
        <v>SCE</v>
      </c>
      <c r="G3213" s="1" t="str">
        <f t="shared" si="346"/>
        <v>EUn</v>
      </c>
      <c r="H3213" s="1" t="s">
        <v>530</v>
      </c>
      <c r="I3213" s="1" t="str">
        <f t="shared" si="347"/>
        <v>CZ09</v>
      </c>
      <c r="J3213" s="1" t="s">
        <v>531</v>
      </c>
      <c r="L3213" s="12" t="str">
        <f t="shared" si="348"/>
        <v>SCEEUnCZ092014</v>
      </c>
      <c r="M3213" t="s">
        <v>1061</v>
      </c>
      <c r="N3213" s="1">
        <v>2014</v>
      </c>
      <c r="O3213" s="19">
        <v>8.8075000000000001E-2</v>
      </c>
      <c r="P3213" t="str">
        <f t="shared" si="349"/>
        <v>14</v>
      </c>
    </row>
    <row r="3214" spans="2:16" x14ac:dyDescent="0.25">
      <c r="B3214" t="s">
        <v>502</v>
      </c>
      <c r="C3214" t="str">
        <f t="shared" si="343"/>
        <v>SCEEUnCZ10</v>
      </c>
      <c r="D3214" s="1" t="s">
        <v>506</v>
      </c>
      <c r="E3214" s="1" t="str">
        <f t="shared" si="344"/>
        <v>SCE</v>
      </c>
      <c r="F3214" s="1" t="str">
        <f t="shared" si="345"/>
        <v>SCE</v>
      </c>
      <c r="G3214" s="1" t="str">
        <f t="shared" si="346"/>
        <v>EUn</v>
      </c>
      <c r="H3214" s="1" t="s">
        <v>530</v>
      </c>
      <c r="I3214" s="1" t="str">
        <f t="shared" si="347"/>
        <v>CZ10</v>
      </c>
      <c r="J3214" s="1" t="s">
        <v>531</v>
      </c>
      <c r="L3214" s="12" t="str">
        <f t="shared" si="348"/>
        <v>SCEEUnCZ101975</v>
      </c>
      <c r="M3214" t="s">
        <v>1062</v>
      </c>
      <c r="N3214" s="1">
        <v>1975</v>
      </c>
      <c r="O3214" s="19">
        <v>2.2192500000000002</v>
      </c>
      <c r="P3214" t="str">
        <f t="shared" si="349"/>
        <v>75</v>
      </c>
    </row>
    <row r="3215" spans="2:16" x14ac:dyDescent="0.25">
      <c r="B3215" t="s">
        <v>502</v>
      </c>
      <c r="C3215" t="str">
        <f t="shared" si="343"/>
        <v>SCEEUnCZ10</v>
      </c>
      <c r="D3215" s="1" t="s">
        <v>506</v>
      </c>
      <c r="E3215" s="1" t="str">
        <f t="shared" si="344"/>
        <v>SCE</v>
      </c>
      <c r="F3215" s="1" t="str">
        <f t="shared" si="345"/>
        <v>SCE</v>
      </c>
      <c r="G3215" s="1" t="str">
        <f t="shared" si="346"/>
        <v>EUn</v>
      </c>
      <c r="H3215" s="1" t="s">
        <v>530</v>
      </c>
      <c r="I3215" s="1" t="str">
        <f t="shared" si="347"/>
        <v>CZ10</v>
      </c>
      <c r="J3215" s="1" t="s">
        <v>531</v>
      </c>
      <c r="L3215" s="12" t="str">
        <f t="shared" si="348"/>
        <v>SCEEUnCZ101985</v>
      </c>
      <c r="M3215" t="s">
        <v>1062</v>
      </c>
      <c r="N3215" s="1">
        <v>1985</v>
      </c>
      <c r="O3215" s="19">
        <v>1.3482000000000001</v>
      </c>
      <c r="P3215" t="str">
        <f t="shared" si="349"/>
        <v>85</v>
      </c>
    </row>
    <row r="3216" spans="2:16" x14ac:dyDescent="0.25">
      <c r="B3216" t="s">
        <v>502</v>
      </c>
      <c r="C3216" t="str">
        <f t="shared" ref="C3216:C3279" si="350">F3216&amp;G3216&amp;I3216</f>
        <v>SCEEUnCZ10</v>
      </c>
      <c r="D3216" s="1" t="s">
        <v>506</v>
      </c>
      <c r="E3216" s="1" t="str">
        <f t="shared" ref="E3216:E3279" si="351">+F3216</f>
        <v>SCE</v>
      </c>
      <c r="F3216" s="1" t="str">
        <f t="shared" ref="F3216:F3279" si="352">LEFT(M3216,3)</f>
        <v>SCE</v>
      </c>
      <c r="G3216" s="1" t="str">
        <f t="shared" ref="G3216:G3279" si="353">MID(M3216,4,3)</f>
        <v>EUn</v>
      </c>
      <c r="H3216" s="1" t="s">
        <v>530</v>
      </c>
      <c r="I3216" s="1" t="str">
        <f t="shared" ref="I3216:I3279" si="354">RIGHT(M3216,4)</f>
        <v>CZ10</v>
      </c>
      <c r="J3216" s="1" t="s">
        <v>531</v>
      </c>
      <c r="L3216" s="12" t="str">
        <f t="shared" ref="L3216:L3279" si="355">C3216&amp;N3216</f>
        <v>SCEEUnCZ101996</v>
      </c>
      <c r="M3216" t="s">
        <v>1062</v>
      </c>
      <c r="N3216" s="1">
        <v>1996</v>
      </c>
      <c r="O3216" s="19">
        <v>0.93410000000000004</v>
      </c>
      <c r="P3216" t="str">
        <f t="shared" ref="P3216:P3279" si="356">RIGHT(N3216,2)</f>
        <v>96</v>
      </c>
    </row>
    <row r="3217" spans="2:16" x14ac:dyDescent="0.25">
      <c r="B3217" t="s">
        <v>502</v>
      </c>
      <c r="C3217" t="str">
        <f t="shared" si="350"/>
        <v>SCEEUnCZ10</v>
      </c>
      <c r="D3217" s="1" t="s">
        <v>506</v>
      </c>
      <c r="E3217" s="1" t="str">
        <f t="shared" si="351"/>
        <v>SCE</v>
      </c>
      <c r="F3217" s="1" t="str">
        <f t="shared" si="352"/>
        <v>SCE</v>
      </c>
      <c r="G3217" s="1" t="str">
        <f t="shared" si="353"/>
        <v>EUn</v>
      </c>
      <c r="H3217" s="1" t="s">
        <v>530</v>
      </c>
      <c r="I3217" s="1" t="str">
        <f t="shared" si="354"/>
        <v>CZ10</v>
      </c>
      <c r="J3217" s="1" t="s">
        <v>531</v>
      </c>
      <c r="L3217" s="12" t="str">
        <f t="shared" si="355"/>
        <v>SCEEUnCZ102003</v>
      </c>
      <c r="M3217" t="s">
        <v>1062</v>
      </c>
      <c r="N3217" s="1">
        <v>2003</v>
      </c>
      <c r="O3217" s="19">
        <v>1.00915</v>
      </c>
      <c r="P3217" t="str">
        <f t="shared" si="356"/>
        <v>03</v>
      </c>
    </row>
    <row r="3218" spans="2:16" x14ac:dyDescent="0.25">
      <c r="B3218" t="s">
        <v>502</v>
      </c>
      <c r="C3218" t="str">
        <f t="shared" si="350"/>
        <v>SCEEUnCZ10</v>
      </c>
      <c r="D3218" s="1" t="s">
        <v>506</v>
      </c>
      <c r="E3218" s="1" t="str">
        <f t="shared" si="351"/>
        <v>SCE</v>
      </c>
      <c r="F3218" s="1" t="str">
        <f t="shared" si="352"/>
        <v>SCE</v>
      </c>
      <c r="G3218" s="1" t="str">
        <f t="shared" si="353"/>
        <v>EUn</v>
      </c>
      <c r="H3218" s="1" t="s">
        <v>530</v>
      </c>
      <c r="I3218" s="1" t="str">
        <f t="shared" si="354"/>
        <v>CZ10</v>
      </c>
      <c r="J3218" s="1" t="s">
        <v>531</v>
      </c>
      <c r="L3218" s="12" t="str">
        <f t="shared" si="355"/>
        <v>SCEEUnCZ102007</v>
      </c>
      <c r="M3218" t="s">
        <v>1062</v>
      </c>
      <c r="N3218" s="1">
        <v>2007</v>
      </c>
      <c r="O3218" s="19">
        <v>0.42154999999999998</v>
      </c>
      <c r="P3218" t="str">
        <f t="shared" si="356"/>
        <v>07</v>
      </c>
    </row>
    <row r="3219" spans="2:16" x14ac:dyDescent="0.25">
      <c r="B3219" t="s">
        <v>502</v>
      </c>
      <c r="C3219" t="str">
        <f t="shared" si="350"/>
        <v>SCEEUnCZ10</v>
      </c>
      <c r="D3219" s="1" t="s">
        <v>506</v>
      </c>
      <c r="E3219" s="1" t="str">
        <f t="shared" si="351"/>
        <v>SCE</v>
      </c>
      <c r="F3219" s="1" t="str">
        <f t="shared" si="352"/>
        <v>SCE</v>
      </c>
      <c r="G3219" s="1" t="str">
        <f t="shared" si="353"/>
        <v>EUn</v>
      </c>
      <c r="H3219" s="1" t="s">
        <v>530</v>
      </c>
      <c r="I3219" s="1" t="str">
        <f t="shared" si="354"/>
        <v>CZ10</v>
      </c>
      <c r="J3219" s="1" t="s">
        <v>531</v>
      </c>
      <c r="L3219" s="12" t="str">
        <f t="shared" si="355"/>
        <v>SCEEUnCZ102011</v>
      </c>
      <c r="M3219" t="s">
        <v>1062</v>
      </c>
      <c r="N3219" s="1">
        <v>2011</v>
      </c>
      <c r="O3219" s="19">
        <v>0.42154999999999998</v>
      </c>
      <c r="P3219" t="str">
        <f t="shared" si="356"/>
        <v>11</v>
      </c>
    </row>
    <row r="3220" spans="2:16" x14ac:dyDescent="0.25">
      <c r="B3220" t="s">
        <v>502</v>
      </c>
      <c r="C3220" t="str">
        <f t="shared" si="350"/>
        <v>SCEEUnCZ10</v>
      </c>
      <c r="D3220" s="1" t="s">
        <v>506</v>
      </c>
      <c r="E3220" s="1" t="str">
        <f t="shared" si="351"/>
        <v>SCE</v>
      </c>
      <c r="F3220" s="1" t="str">
        <f t="shared" si="352"/>
        <v>SCE</v>
      </c>
      <c r="G3220" s="1" t="str">
        <f t="shared" si="353"/>
        <v>EUn</v>
      </c>
      <c r="H3220" s="1" t="s">
        <v>530</v>
      </c>
      <c r="I3220" s="1" t="str">
        <f t="shared" si="354"/>
        <v>CZ10</v>
      </c>
      <c r="J3220" s="1" t="s">
        <v>531</v>
      </c>
      <c r="L3220" s="12" t="str">
        <f t="shared" si="355"/>
        <v>SCEEUnCZ102014</v>
      </c>
      <c r="M3220" t="s">
        <v>1062</v>
      </c>
      <c r="N3220" s="1">
        <v>2014</v>
      </c>
      <c r="O3220" s="19">
        <v>0.21077499999999999</v>
      </c>
      <c r="P3220" t="str">
        <f t="shared" si="356"/>
        <v>14</v>
      </c>
    </row>
    <row r="3221" spans="2:16" x14ac:dyDescent="0.25">
      <c r="B3221" t="s">
        <v>502</v>
      </c>
      <c r="C3221" t="str">
        <f t="shared" si="350"/>
        <v>SCEEUnCZ11</v>
      </c>
      <c r="D3221" s="1" t="s">
        <v>506</v>
      </c>
      <c r="E3221" s="1" t="str">
        <f t="shared" si="351"/>
        <v>SCE</v>
      </c>
      <c r="F3221" s="1" t="str">
        <f t="shared" si="352"/>
        <v>SCE</v>
      </c>
      <c r="G3221" s="1" t="str">
        <f t="shared" si="353"/>
        <v>EUn</v>
      </c>
      <c r="H3221" s="1" t="s">
        <v>530</v>
      </c>
      <c r="I3221" s="1" t="str">
        <f t="shared" si="354"/>
        <v>CZ11</v>
      </c>
      <c r="J3221" s="1" t="s">
        <v>531</v>
      </c>
      <c r="L3221" s="12" t="str">
        <f t="shared" si="355"/>
        <v>SCEEUnCZ111975</v>
      </c>
      <c r="M3221" t="s">
        <v>1063</v>
      </c>
      <c r="N3221" s="1">
        <v>1975</v>
      </c>
      <c r="O3221" s="19">
        <v>0</v>
      </c>
      <c r="P3221" t="str">
        <f t="shared" si="356"/>
        <v>75</v>
      </c>
    </row>
    <row r="3222" spans="2:16" x14ac:dyDescent="0.25">
      <c r="B3222" t="s">
        <v>502</v>
      </c>
      <c r="C3222" t="str">
        <f t="shared" si="350"/>
        <v>SCEEUnCZ11</v>
      </c>
      <c r="D3222" s="1" t="s">
        <v>506</v>
      </c>
      <c r="E3222" s="1" t="str">
        <f t="shared" si="351"/>
        <v>SCE</v>
      </c>
      <c r="F3222" s="1" t="str">
        <f t="shared" si="352"/>
        <v>SCE</v>
      </c>
      <c r="G3222" s="1" t="str">
        <f t="shared" si="353"/>
        <v>EUn</v>
      </c>
      <c r="H3222" s="1" t="s">
        <v>530</v>
      </c>
      <c r="I3222" s="1" t="str">
        <f t="shared" si="354"/>
        <v>CZ11</v>
      </c>
      <c r="J3222" s="1" t="s">
        <v>531</v>
      </c>
      <c r="L3222" s="12" t="str">
        <f t="shared" si="355"/>
        <v>SCEEUnCZ111985</v>
      </c>
      <c r="M3222" t="s">
        <v>1063</v>
      </c>
      <c r="N3222" s="1">
        <v>1985</v>
      </c>
      <c r="O3222" s="19">
        <v>0</v>
      </c>
      <c r="P3222" t="str">
        <f t="shared" si="356"/>
        <v>85</v>
      </c>
    </row>
    <row r="3223" spans="2:16" x14ac:dyDescent="0.25">
      <c r="B3223" t="s">
        <v>502</v>
      </c>
      <c r="C3223" t="str">
        <f t="shared" si="350"/>
        <v>SCEEUnCZ11</v>
      </c>
      <c r="D3223" s="1" t="s">
        <v>506</v>
      </c>
      <c r="E3223" s="1" t="str">
        <f t="shared" si="351"/>
        <v>SCE</v>
      </c>
      <c r="F3223" s="1" t="str">
        <f t="shared" si="352"/>
        <v>SCE</v>
      </c>
      <c r="G3223" s="1" t="str">
        <f t="shared" si="353"/>
        <v>EUn</v>
      </c>
      <c r="H3223" s="1" t="s">
        <v>530</v>
      </c>
      <c r="I3223" s="1" t="str">
        <f t="shared" si="354"/>
        <v>CZ11</v>
      </c>
      <c r="J3223" s="1" t="s">
        <v>531</v>
      </c>
      <c r="L3223" s="12" t="str">
        <f t="shared" si="355"/>
        <v>SCEEUnCZ111996</v>
      </c>
      <c r="M3223" t="s">
        <v>1063</v>
      </c>
      <c r="N3223" s="1">
        <v>1996</v>
      </c>
      <c r="O3223" s="19">
        <v>0</v>
      </c>
      <c r="P3223" t="str">
        <f t="shared" si="356"/>
        <v>96</v>
      </c>
    </row>
    <row r="3224" spans="2:16" x14ac:dyDescent="0.25">
      <c r="B3224" t="s">
        <v>502</v>
      </c>
      <c r="C3224" t="str">
        <f t="shared" si="350"/>
        <v>SCEEUnCZ11</v>
      </c>
      <c r="D3224" s="1" t="s">
        <v>506</v>
      </c>
      <c r="E3224" s="1" t="str">
        <f t="shared" si="351"/>
        <v>SCE</v>
      </c>
      <c r="F3224" s="1" t="str">
        <f t="shared" si="352"/>
        <v>SCE</v>
      </c>
      <c r="G3224" s="1" t="str">
        <f t="shared" si="353"/>
        <v>EUn</v>
      </c>
      <c r="H3224" s="1" t="s">
        <v>530</v>
      </c>
      <c r="I3224" s="1" t="str">
        <f t="shared" si="354"/>
        <v>CZ11</v>
      </c>
      <c r="J3224" s="1" t="s">
        <v>531</v>
      </c>
      <c r="L3224" s="12" t="str">
        <f t="shared" si="355"/>
        <v>SCEEUnCZ112003</v>
      </c>
      <c r="M3224" t="s">
        <v>1063</v>
      </c>
      <c r="N3224" s="1">
        <v>2003</v>
      </c>
      <c r="O3224" s="19">
        <v>0</v>
      </c>
      <c r="P3224" t="str">
        <f t="shared" si="356"/>
        <v>03</v>
      </c>
    </row>
    <row r="3225" spans="2:16" x14ac:dyDescent="0.25">
      <c r="B3225" t="s">
        <v>502</v>
      </c>
      <c r="C3225" t="str">
        <f t="shared" si="350"/>
        <v>SCEEUnCZ11</v>
      </c>
      <c r="D3225" s="1" t="s">
        <v>506</v>
      </c>
      <c r="E3225" s="1" t="str">
        <f t="shared" si="351"/>
        <v>SCE</v>
      </c>
      <c r="F3225" s="1" t="str">
        <f t="shared" si="352"/>
        <v>SCE</v>
      </c>
      <c r="G3225" s="1" t="str">
        <f t="shared" si="353"/>
        <v>EUn</v>
      </c>
      <c r="H3225" s="1" t="s">
        <v>530</v>
      </c>
      <c r="I3225" s="1" t="str">
        <f t="shared" si="354"/>
        <v>CZ11</v>
      </c>
      <c r="J3225" s="1" t="s">
        <v>531</v>
      </c>
      <c r="L3225" s="12" t="str">
        <f t="shared" si="355"/>
        <v>SCEEUnCZ112007</v>
      </c>
      <c r="M3225" t="s">
        <v>1063</v>
      </c>
      <c r="N3225" s="1">
        <v>2007</v>
      </c>
      <c r="O3225" s="19">
        <v>0</v>
      </c>
      <c r="P3225" t="str">
        <f t="shared" si="356"/>
        <v>07</v>
      </c>
    </row>
    <row r="3226" spans="2:16" x14ac:dyDescent="0.25">
      <c r="B3226" t="s">
        <v>502</v>
      </c>
      <c r="C3226" t="str">
        <f t="shared" si="350"/>
        <v>SCEEUnCZ11</v>
      </c>
      <c r="D3226" s="1" t="s">
        <v>506</v>
      </c>
      <c r="E3226" s="1" t="str">
        <f t="shared" si="351"/>
        <v>SCE</v>
      </c>
      <c r="F3226" s="1" t="str">
        <f t="shared" si="352"/>
        <v>SCE</v>
      </c>
      <c r="G3226" s="1" t="str">
        <f t="shared" si="353"/>
        <v>EUn</v>
      </c>
      <c r="H3226" s="1" t="s">
        <v>530</v>
      </c>
      <c r="I3226" s="1" t="str">
        <f t="shared" si="354"/>
        <v>CZ11</v>
      </c>
      <c r="J3226" s="1" t="s">
        <v>531</v>
      </c>
      <c r="L3226" s="12" t="str">
        <f t="shared" si="355"/>
        <v>SCEEUnCZ112011</v>
      </c>
      <c r="M3226" t="s">
        <v>1063</v>
      </c>
      <c r="N3226" s="1">
        <v>2011</v>
      </c>
      <c r="O3226" s="19">
        <v>0</v>
      </c>
      <c r="P3226" t="str">
        <f t="shared" si="356"/>
        <v>11</v>
      </c>
    </row>
    <row r="3227" spans="2:16" x14ac:dyDescent="0.25">
      <c r="B3227" t="s">
        <v>502</v>
      </c>
      <c r="C3227" t="str">
        <f t="shared" si="350"/>
        <v>SCEEUnCZ11</v>
      </c>
      <c r="D3227" s="1" t="s">
        <v>506</v>
      </c>
      <c r="E3227" s="1" t="str">
        <f t="shared" si="351"/>
        <v>SCE</v>
      </c>
      <c r="F3227" s="1" t="str">
        <f t="shared" si="352"/>
        <v>SCE</v>
      </c>
      <c r="G3227" s="1" t="str">
        <f t="shared" si="353"/>
        <v>EUn</v>
      </c>
      <c r="H3227" s="1" t="s">
        <v>530</v>
      </c>
      <c r="I3227" s="1" t="str">
        <f t="shared" si="354"/>
        <v>CZ11</v>
      </c>
      <c r="J3227" s="1" t="s">
        <v>531</v>
      </c>
      <c r="L3227" s="12" t="str">
        <f t="shared" si="355"/>
        <v>SCEEUnCZ112014</v>
      </c>
      <c r="M3227" t="s">
        <v>1063</v>
      </c>
      <c r="N3227" s="1">
        <v>2014</v>
      </c>
      <c r="O3227" s="19">
        <v>0</v>
      </c>
      <c r="P3227" t="str">
        <f t="shared" si="356"/>
        <v>14</v>
      </c>
    </row>
    <row r="3228" spans="2:16" x14ac:dyDescent="0.25">
      <c r="B3228" t="s">
        <v>502</v>
      </c>
      <c r="C3228" t="str">
        <f t="shared" si="350"/>
        <v>SCEEUnCZ12</v>
      </c>
      <c r="D3228" s="1" t="s">
        <v>506</v>
      </c>
      <c r="E3228" s="1" t="str">
        <f t="shared" si="351"/>
        <v>SCE</v>
      </c>
      <c r="F3228" s="1" t="str">
        <f t="shared" si="352"/>
        <v>SCE</v>
      </c>
      <c r="G3228" s="1" t="str">
        <f t="shared" si="353"/>
        <v>EUn</v>
      </c>
      <c r="H3228" s="1" t="s">
        <v>530</v>
      </c>
      <c r="I3228" s="1" t="str">
        <f t="shared" si="354"/>
        <v>CZ12</v>
      </c>
      <c r="J3228" s="1" t="s">
        <v>531</v>
      </c>
      <c r="L3228" s="12" t="str">
        <f t="shared" si="355"/>
        <v>SCEEUnCZ121975</v>
      </c>
      <c r="M3228" t="s">
        <v>1064</v>
      </c>
      <c r="N3228" s="1">
        <v>1975</v>
      </c>
      <c r="O3228" s="19">
        <v>0</v>
      </c>
      <c r="P3228" t="str">
        <f t="shared" si="356"/>
        <v>75</v>
      </c>
    </row>
    <row r="3229" spans="2:16" x14ac:dyDescent="0.25">
      <c r="B3229" t="s">
        <v>502</v>
      </c>
      <c r="C3229" t="str">
        <f t="shared" si="350"/>
        <v>SCEEUnCZ12</v>
      </c>
      <c r="D3229" s="1" t="s">
        <v>506</v>
      </c>
      <c r="E3229" s="1" t="str">
        <f t="shared" si="351"/>
        <v>SCE</v>
      </c>
      <c r="F3229" s="1" t="str">
        <f t="shared" si="352"/>
        <v>SCE</v>
      </c>
      <c r="G3229" s="1" t="str">
        <f t="shared" si="353"/>
        <v>EUn</v>
      </c>
      <c r="H3229" s="1" t="s">
        <v>530</v>
      </c>
      <c r="I3229" s="1" t="str">
        <f t="shared" si="354"/>
        <v>CZ12</v>
      </c>
      <c r="J3229" s="1" t="s">
        <v>531</v>
      </c>
      <c r="L3229" s="12" t="str">
        <f t="shared" si="355"/>
        <v>SCEEUnCZ121985</v>
      </c>
      <c r="M3229" t="s">
        <v>1064</v>
      </c>
      <c r="N3229" s="1">
        <v>1985</v>
      </c>
      <c r="O3229" s="19">
        <v>0</v>
      </c>
      <c r="P3229" t="str">
        <f t="shared" si="356"/>
        <v>85</v>
      </c>
    </row>
    <row r="3230" spans="2:16" x14ac:dyDescent="0.25">
      <c r="B3230" t="s">
        <v>502</v>
      </c>
      <c r="C3230" t="str">
        <f t="shared" si="350"/>
        <v>SCEEUnCZ12</v>
      </c>
      <c r="D3230" s="1" t="s">
        <v>506</v>
      </c>
      <c r="E3230" s="1" t="str">
        <f t="shared" si="351"/>
        <v>SCE</v>
      </c>
      <c r="F3230" s="1" t="str">
        <f t="shared" si="352"/>
        <v>SCE</v>
      </c>
      <c r="G3230" s="1" t="str">
        <f t="shared" si="353"/>
        <v>EUn</v>
      </c>
      <c r="H3230" s="1" t="s">
        <v>530</v>
      </c>
      <c r="I3230" s="1" t="str">
        <f t="shared" si="354"/>
        <v>CZ12</v>
      </c>
      <c r="J3230" s="1" t="s">
        <v>531</v>
      </c>
      <c r="L3230" s="12" t="str">
        <f t="shared" si="355"/>
        <v>SCEEUnCZ121996</v>
      </c>
      <c r="M3230" t="s">
        <v>1064</v>
      </c>
      <c r="N3230" s="1">
        <v>1996</v>
      </c>
      <c r="O3230" s="19">
        <v>0</v>
      </c>
      <c r="P3230" t="str">
        <f t="shared" si="356"/>
        <v>96</v>
      </c>
    </row>
    <row r="3231" spans="2:16" x14ac:dyDescent="0.25">
      <c r="B3231" t="s">
        <v>502</v>
      </c>
      <c r="C3231" t="str">
        <f t="shared" si="350"/>
        <v>SCEEUnCZ12</v>
      </c>
      <c r="D3231" s="1" t="s">
        <v>506</v>
      </c>
      <c r="E3231" s="1" t="str">
        <f t="shared" si="351"/>
        <v>SCE</v>
      </c>
      <c r="F3231" s="1" t="str">
        <f t="shared" si="352"/>
        <v>SCE</v>
      </c>
      <c r="G3231" s="1" t="str">
        <f t="shared" si="353"/>
        <v>EUn</v>
      </c>
      <c r="H3231" s="1" t="s">
        <v>530</v>
      </c>
      <c r="I3231" s="1" t="str">
        <f t="shared" si="354"/>
        <v>CZ12</v>
      </c>
      <c r="J3231" s="1" t="s">
        <v>531</v>
      </c>
      <c r="L3231" s="12" t="str">
        <f t="shared" si="355"/>
        <v>SCEEUnCZ122003</v>
      </c>
      <c r="M3231" t="s">
        <v>1064</v>
      </c>
      <c r="N3231" s="1">
        <v>2003</v>
      </c>
      <c r="O3231" s="19">
        <v>0</v>
      </c>
      <c r="P3231" t="str">
        <f t="shared" si="356"/>
        <v>03</v>
      </c>
    </row>
    <row r="3232" spans="2:16" x14ac:dyDescent="0.25">
      <c r="B3232" t="s">
        <v>502</v>
      </c>
      <c r="C3232" t="str">
        <f t="shared" si="350"/>
        <v>SCEEUnCZ12</v>
      </c>
      <c r="D3232" s="1" t="s">
        <v>506</v>
      </c>
      <c r="E3232" s="1" t="str">
        <f t="shared" si="351"/>
        <v>SCE</v>
      </c>
      <c r="F3232" s="1" t="str">
        <f t="shared" si="352"/>
        <v>SCE</v>
      </c>
      <c r="G3232" s="1" t="str">
        <f t="shared" si="353"/>
        <v>EUn</v>
      </c>
      <c r="H3232" s="1" t="s">
        <v>530</v>
      </c>
      <c r="I3232" s="1" t="str">
        <f t="shared" si="354"/>
        <v>CZ12</v>
      </c>
      <c r="J3232" s="1" t="s">
        <v>531</v>
      </c>
      <c r="L3232" s="12" t="str">
        <f t="shared" si="355"/>
        <v>SCEEUnCZ122007</v>
      </c>
      <c r="M3232" t="s">
        <v>1064</v>
      </c>
      <c r="N3232" s="1">
        <v>2007</v>
      </c>
      <c r="O3232" s="19">
        <v>0</v>
      </c>
      <c r="P3232" t="str">
        <f t="shared" si="356"/>
        <v>07</v>
      </c>
    </row>
    <row r="3233" spans="2:16" x14ac:dyDescent="0.25">
      <c r="B3233" t="s">
        <v>502</v>
      </c>
      <c r="C3233" t="str">
        <f t="shared" si="350"/>
        <v>SCEEUnCZ12</v>
      </c>
      <c r="D3233" s="1" t="s">
        <v>506</v>
      </c>
      <c r="E3233" s="1" t="str">
        <f t="shared" si="351"/>
        <v>SCE</v>
      </c>
      <c r="F3233" s="1" t="str">
        <f t="shared" si="352"/>
        <v>SCE</v>
      </c>
      <c r="G3233" s="1" t="str">
        <f t="shared" si="353"/>
        <v>EUn</v>
      </c>
      <c r="H3233" s="1" t="s">
        <v>530</v>
      </c>
      <c r="I3233" s="1" t="str">
        <f t="shared" si="354"/>
        <v>CZ12</v>
      </c>
      <c r="J3233" s="1" t="s">
        <v>531</v>
      </c>
      <c r="L3233" s="12" t="str">
        <f t="shared" si="355"/>
        <v>SCEEUnCZ122011</v>
      </c>
      <c r="M3233" t="s">
        <v>1064</v>
      </c>
      <c r="N3233" s="1">
        <v>2011</v>
      </c>
      <c r="O3233" s="19">
        <v>0</v>
      </c>
      <c r="P3233" t="str">
        <f t="shared" si="356"/>
        <v>11</v>
      </c>
    </row>
    <row r="3234" spans="2:16" x14ac:dyDescent="0.25">
      <c r="B3234" t="s">
        <v>502</v>
      </c>
      <c r="C3234" t="str">
        <f t="shared" si="350"/>
        <v>SCEEUnCZ12</v>
      </c>
      <c r="D3234" s="1" t="s">
        <v>506</v>
      </c>
      <c r="E3234" s="1" t="str">
        <f t="shared" si="351"/>
        <v>SCE</v>
      </c>
      <c r="F3234" s="1" t="str">
        <f t="shared" si="352"/>
        <v>SCE</v>
      </c>
      <c r="G3234" s="1" t="str">
        <f t="shared" si="353"/>
        <v>EUn</v>
      </c>
      <c r="H3234" s="1" t="s">
        <v>530</v>
      </c>
      <c r="I3234" s="1" t="str">
        <f t="shared" si="354"/>
        <v>CZ12</v>
      </c>
      <c r="J3234" s="1" t="s">
        <v>531</v>
      </c>
      <c r="L3234" s="12" t="str">
        <f t="shared" si="355"/>
        <v>SCEEUnCZ122014</v>
      </c>
      <c r="M3234" t="s">
        <v>1064</v>
      </c>
      <c r="N3234" s="1">
        <v>2014</v>
      </c>
      <c r="O3234" s="19">
        <v>0</v>
      </c>
      <c r="P3234" t="str">
        <f t="shared" si="356"/>
        <v>14</v>
      </c>
    </row>
    <row r="3235" spans="2:16" x14ac:dyDescent="0.25">
      <c r="B3235" t="s">
        <v>502</v>
      </c>
      <c r="C3235" t="str">
        <f t="shared" si="350"/>
        <v>SCEEUnCZ13</v>
      </c>
      <c r="D3235" s="1" t="s">
        <v>506</v>
      </c>
      <c r="E3235" s="1" t="str">
        <f t="shared" si="351"/>
        <v>SCE</v>
      </c>
      <c r="F3235" s="1" t="str">
        <f t="shared" si="352"/>
        <v>SCE</v>
      </c>
      <c r="G3235" s="1" t="str">
        <f t="shared" si="353"/>
        <v>EUn</v>
      </c>
      <c r="H3235" s="1" t="s">
        <v>530</v>
      </c>
      <c r="I3235" s="1" t="str">
        <f t="shared" si="354"/>
        <v>CZ13</v>
      </c>
      <c r="J3235" s="1" t="s">
        <v>531</v>
      </c>
      <c r="L3235" s="12" t="str">
        <f t="shared" si="355"/>
        <v>SCEEUnCZ131975</v>
      </c>
      <c r="M3235" t="s">
        <v>1065</v>
      </c>
      <c r="N3235" s="1">
        <v>1975</v>
      </c>
      <c r="O3235" s="19">
        <v>0.43195</v>
      </c>
      <c r="P3235" t="str">
        <f t="shared" si="356"/>
        <v>75</v>
      </c>
    </row>
    <row r="3236" spans="2:16" x14ac:dyDescent="0.25">
      <c r="B3236" t="s">
        <v>502</v>
      </c>
      <c r="C3236" t="str">
        <f t="shared" si="350"/>
        <v>SCEEUnCZ13</v>
      </c>
      <c r="D3236" s="1" t="s">
        <v>506</v>
      </c>
      <c r="E3236" s="1" t="str">
        <f t="shared" si="351"/>
        <v>SCE</v>
      </c>
      <c r="F3236" s="1" t="str">
        <f t="shared" si="352"/>
        <v>SCE</v>
      </c>
      <c r="G3236" s="1" t="str">
        <f t="shared" si="353"/>
        <v>EUn</v>
      </c>
      <c r="H3236" s="1" t="s">
        <v>530</v>
      </c>
      <c r="I3236" s="1" t="str">
        <f t="shared" si="354"/>
        <v>CZ13</v>
      </c>
      <c r="J3236" s="1" t="s">
        <v>531</v>
      </c>
      <c r="L3236" s="12" t="str">
        <f t="shared" si="355"/>
        <v>SCEEUnCZ131985</v>
      </c>
      <c r="M3236" t="s">
        <v>1065</v>
      </c>
      <c r="N3236" s="1">
        <v>1985</v>
      </c>
      <c r="O3236" s="19">
        <v>0.25629999999999997</v>
      </c>
      <c r="P3236" t="str">
        <f t="shared" si="356"/>
        <v>85</v>
      </c>
    </row>
    <row r="3237" spans="2:16" x14ac:dyDescent="0.25">
      <c r="B3237" t="s">
        <v>502</v>
      </c>
      <c r="C3237" t="str">
        <f t="shared" si="350"/>
        <v>SCEEUnCZ13</v>
      </c>
      <c r="D3237" s="1" t="s">
        <v>506</v>
      </c>
      <c r="E3237" s="1" t="str">
        <f t="shared" si="351"/>
        <v>SCE</v>
      </c>
      <c r="F3237" s="1" t="str">
        <f t="shared" si="352"/>
        <v>SCE</v>
      </c>
      <c r="G3237" s="1" t="str">
        <f t="shared" si="353"/>
        <v>EUn</v>
      </c>
      <c r="H3237" s="1" t="s">
        <v>530</v>
      </c>
      <c r="I3237" s="1" t="str">
        <f t="shared" si="354"/>
        <v>CZ13</v>
      </c>
      <c r="J3237" s="1" t="s">
        <v>531</v>
      </c>
      <c r="L3237" s="12" t="str">
        <f t="shared" si="355"/>
        <v>SCEEUnCZ131996</v>
      </c>
      <c r="M3237" t="s">
        <v>1065</v>
      </c>
      <c r="N3237" s="1">
        <v>1996</v>
      </c>
      <c r="O3237" s="19">
        <v>0.18629999999999999</v>
      </c>
      <c r="P3237" t="str">
        <f t="shared" si="356"/>
        <v>96</v>
      </c>
    </row>
    <row r="3238" spans="2:16" x14ac:dyDescent="0.25">
      <c r="B3238" t="s">
        <v>502</v>
      </c>
      <c r="C3238" t="str">
        <f t="shared" si="350"/>
        <v>SCEEUnCZ13</v>
      </c>
      <c r="D3238" s="1" t="s">
        <v>506</v>
      </c>
      <c r="E3238" s="1" t="str">
        <f t="shared" si="351"/>
        <v>SCE</v>
      </c>
      <c r="F3238" s="1" t="str">
        <f t="shared" si="352"/>
        <v>SCE</v>
      </c>
      <c r="G3238" s="1" t="str">
        <f t="shared" si="353"/>
        <v>EUn</v>
      </c>
      <c r="H3238" s="1" t="s">
        <v>530</v>
      </c>
      <c r="I3238" s="1" t="str">
        <f t="shared" si="354"/>
        <v>CZ13</v>
      </c>
      <c r="J3238" s="1" t="s">
        <v>531</v>
      </c>
      <c r="L3238" s="12" t="str">
        <f t="shared" si="355"/>
        <v>SCEEUnCZ132003</v>
      </c>
      <c r="M3238" t="s">
        <v>1065</v>
      </c>
      <c r="N3238" s="1">
        <v>2003</v>
      </c>
      <c r="O3238" s="19">
        <v>0.20824999999999999</v>
      </c>
      <c r="P3238" t="str">
        <f t="shared" si="356"/>
        <v>03</v>
      </c>
    </row>
    <row r="3239" spans="2:16" x14ac:dyDescent="0.25">
      <c r="B3239" t="s">
        <v>502</v>
      </c>
      <c r="C3239" t="str">
        <f t="shared" si="350"/>
        <v>SCEEUnCZ13</v>
      </c>
      <c r="D3239" s="1" t="s">
        <v>506</v>
      </c>
      <c r="E3239" s="1" t="str">
        <f t="shared" si="351"/>
        <v>SCE</v>
      </c>
      <c r="F3239" s="1" t="str">
        <f t="shared" si="352"/>
        <v>SCE</v>
      </c>
      <c r="G3239" s="1" t="str">
        <f t="shared" si="353"/>
        <v>EUn</v>
      </c>
      <c r="H3239" s="1" t="s">
        <v>530</v>
      </c>
      <c r="I3239" s="1" t="str">
        <f t="shared" si="354"/>
        <v>CZ13</v>
      </c>
      <c r="J3239" s="1" t="s">
        <v>531</v>
      </c>
      <c r="L3239" s="12" t="str">
        <f t="shared" si="355"/>
        <v>SCEEUnCZ132007</v>
      </c>
      <c r="M3239" t="s">
        <v>1065</v>
      </c>
      <c r="N3239" s="1">
        <v>2007</v>
      </c>
      <c r="O3239" s="19">
        <v>0.1116</v>
      </c>
      <c r="P3239" t="str">
        <f t="shared" si="356"/>
        <v>07</v>
      </c>
    </row>
    <row r="3240" spans="2:16" x14ac:dyDescent="0.25">
      <c r="B3240" t="s">
        <v>502</v>
      </c>
      <c r="C3240" t="str">
        <f t="shared" si="350"/>
        <v>SCEEUnCZ13</v>
      </c>
      <c r="D3240" s="1" t="s">
        <v>506</v>
      </c>
      <c r="E3240" s="1" t="str">
        <f t="shared" si="351"/>
        <v>SCE</v>
      </c>
      <c r="F3240" s="1" t="str">
        <f t="shared" si="352"/>
        <v>SCE</v>
      </c>
      <c r="G3240" s="1" t="str">
        <f t="shared" si="353"/>
        <v>EUn</v>
      </c>
      <c r="H3240" s="1" t="s">
        <v>530</v>
      </c>
      <c r="I3240" s="1" t="str">
        <f t="shared" si="354"/>
        <v>CZ13</v>
      </c>
      <c r="J3240" s="1" t="s">
        <v>531</v>
      </c>
      <c r="L3240" s="12" t="str">
        <f t="shared" si="355"/>
        <v>SCEEUnCZ132011</v>
      </c>
      <c r="M3240" t="s">
        <v>1065</v>
      </c>
      <c r="N3240" s="1">
        <v>2011</v>
      </c>
      <c r="O3240" s="19">
        <v>0.1116</v>
      </c>
      <c r="P3240" t="str">
        <f t="shared" si="356"/>
        <v>11</v>
      </c>
    </row>
    <row r="3241" spans="2:16" x14ac:dyDescent="0.25">
      <c r="B3241" t="s">
        <v>502</v>
      </c>
      <c r="C3241" t="str">
        <f t="shared" si="350"/>
        <v>SCEEUnCZ13</v>
      </c>
      <c r="D3241" s="1" t="s">
        <v>506</v>
      </c>
      <c r="E3241" s="1" t="str">
        <f t="shared" si="351"/>
        <v>SCE</v>
      </c>
      <c r="F3241" s="1" t="str">
        <f t="shared" si="352"/>
        <v>SCE</v>
      </c>
      <c r="G3241" s="1" t="str">
        <f t="shared" si="353"/>
        <v>EUn</v>
      </c>
      <c r="H3241" s="1" t="s">
        <v>530</v>
      </c>
      <c r="I3241" s="1" t="str">
        <f t="shared" si="354"/>
        <v>CZ13</v>
      </c>
      <c r="J3241" s="1" t="s">
        <v>531</v>
      </c>
      <c r="L3241" s="12" t="str">
        <f t="shared" si="355"/>
        <v>SCEEUnCZ132014</v>
      </c>
      <c r="M3241" t="s">
        <v>1065</v>
      </c>
      <c r="N3241" s="1">
        <v>2014</v>
      </c>
      <c r="O3241" s="19">
        <v>5.5800000000000002E-2</v>
      </c>
      <c r="P3241" t="str">
        <f t="shared" si="356"/>
        <v>14</v>
      </c>
    </row>
    <row r="3242" spans="2:16" x14ac:dyDescent="0.25">
      <c r="B3242" t="s">
        <v>502</v>
      </c>
      <c r="C3242" t="str">
        <f t="shared" si="350"/>
        <v>SCEEUnCZ14</v>
      </c>
      <c r="D3242" s="1" t="s">
        <v>506</v>
      </c>
      <c r="E3242" s="1" t="str">
        <f t="shared" si="351"/>
        <v>SCE</v>
      </c>
      <c r="F3242" s="1" t="str">
        <f t="shared" si="352"/>
        <v>SCE</v>
      </c>
      <c r="G3242" s="1" t="str">
        <f t="shared" si="353"/>
        <v>EUn</v>
      </c>
      <c r="H3242" s="1" t="s">
        <v>530</v>
      </c>
      <c r="I3242" s="1" t="str">
        <f t="shared" si="354"/>
        <v>CZ14</v>
      </c>
      <c r="J3242" s="1" t="s">
        <v>531</v>
      </c>
      <c r="L3242" s="12" t="str">
        <f t="shared" si="355"/>
        <v>SCEEUnCZ141975</v>
      </c>
      <c r="M3242" t="s">
        <v>1066</v>
      </c>
      <c r="N3242" s="1">
        <v>1975</v>
      </c>
      <c r="O3242" s="19">
        <v>0.82315000000000005</v>
      </c>
      <c r="P3242" t="str">
        <f t="shared" si="356"/>
        <v>75</v>
      </c>
    </row>
    <row r="3243" spans="2:16" x14ac:dyDescent="0.25">
      <c r="B3243" t="s">
        <v>502</v>
      </c>
      <c r="C3243" t="str">
        <f t="shared" si="350"/>
        <v>SCEEUnCZ14</v>
      </c>
      <c r="D3243" s="1" t="s">
        <v>506</v>
      </c>
      <c r="E3243" s="1" t="str">
        <f t="shared" si="351"/>
        <v>SCE</v>
      </c>
      <c r="F3243" s="1" t="str">
        <f t="shared" si="352"/>
        <v>SCE</v>
      </c>
      <c r="G3243" s="1" t="str">
        <f t="shared" si="353"/>
        <v>EUn</v>
      </c>
      <c r="H3243" s="1" t="s">
        <v>530</v>
      </c>
      <c r="I3243" s="1" t="str">
        <f t="shared" si="354"/>
        <v>CZ14</v>
      </c>
      <c r="J3243" s="1" t="s">
        <v>531</v>
      </c>
      <c r="L3243" s="12" t="str">
        <f t="shared" si="355"/>
        <v>SCEEUnCZ141985</v>
      </c>
      <c r="M3243" t="s">
        <v>1066</v>
      </c>
      <c r="N3243" s="1">
        <v>1985</v>
      </c>
      <c r="O3243" s="19">
        <v>0.46444999999999997</v>
      </c>
      <c r="P3243" t="str">
        <f t="shared" si="356"/>
        <v>85</v>
      </c>
    </row>
    <row r="3244" spans="2:16" x14ac:dyDescent="0.25">
      <c r="B3244" t="s">
        <v>502</v>
      </c>
      <c r="C3244" t="str">
        <f t="shared" si="350"/>
        <v>SCEEUnCZ14</v>
      </c>
      <c r="D3244" s="1" t="s">
        <v>506</v>
      </c>
      <c r="E3244" s="1" t="str">
        <f t="shared" si="351"/>
        <v>SCE</v>
      </c>
      <c r="F3244" s="1" t="str">
        <f t="shared" si="352"/>
        <v>SCE</v>
      </c>
      <c r="G3244" s="1" t="str">
        <f t="shared" si="353"/>
        <v>EUn</v>
      </c>
      <c r="H3244" s="1" t="s">
        <v>530</v>
      </c>
      <c r="I3244" s="1" t="str">
        <f t="shared" si="354"/>
        <v>CZ14</v>
      </c>
      <c r="J3244" s="1" t="s">
        <v>531</v>
      </c>
      <c r="L3244" s="12" t="str">
        <f t="shared" si="355"/>
        <v>SCEEUnCZ141996</v>
      </c>
      <c r="M3244" t="s">
        <v>1066</v>
      </c>
      <c r="N3244" s="1">
        <v>1996</v>
      </c>
      <c r="O3244" s="19">
        <v>0.32915</v>
      </c>
      <c r="P3244" t="str">
        <f t="shared" si="356"/>
        <v>96</v>
      </c>
    </row>
    <row r="3245" spans="2:16" x14ac:dyDescent="0.25">
      <c r="B3245" t="s">
        <v>502</v>
      </c>
      <c r="C3245" t="str">
        <f t="shared" si="350"/>
        <v>SCEEUnCZ14</v>
      </c>
      <c r="D3245" s="1" t="s">
        <v>506</v>
      </c>
      <c r="E3245" s="1" t="str">
        <f t="shared" si="351"/>
        <v>SCE</v>
      </c>
      <c r="F3245" s="1" t="str">
        <f t="shared" si="352"/>
        <v>SCE</v>
      </c>
      <c r="G3245" s="1" t="str">
        <f t="shared" si="353"/>
        <v>EUn</v>
      </c>
      <c r="H3245" s="1" t="s">
        <v>530</v>
      </c>
      <c r="I3245" s="1" t="str">
        <f t="shared" si="354"/>
        <v>CZ14</v>
      </c>
      <c r="J3245" s="1" t="s">
        <v>531</v>
      </c>
      <c r="L3245" s="12" t="str">
        <f t="shared" si="355"/>
        <v>SCEEUnCZ142003</v>
      </c>
      <c r="M3245" t="s">
        <v>1066</v>
      </c>
      <c r="N3245" s="1">
        <v>2003</v>
      </c>
      <c r="O3245" s="19">
        <v>0.33605000000000002</v>
      </c>
      <c r="P3245" t="str">
        <f t="shared" si="356"/>
        <v>03</v>
      </c>
    </row>
    <row r="3246" spans="2:16" x14ac:dyDescent="0.25">
      <c r="B3246" t="s">
        <v>502</v>
      </c>
      <c r="C3246" t="str">
        <f t="shared" si="350"/>
        <v>SCEEUnCZ14</v>
      </c>
      <c r="D3246" s="1" t="s">
        <v>506</v>
      </c>
      <c r="E3246" s="1" t="str">
        <f t="shared" si="351"/>
        <v>SCE</v>
      </c>
      <c r="F3246" s="1" t="str">
        <f t="shared" si="352"/>
        <v>SCE</v>
      </c>
      <c r="G3246" s="1" t="str">
        <f t="shared" si="353"/>
        <v>EUn</v>
      </c>
      <c r="H3246" s="1" t="s">
        <v>530</v>
      </c>
      <c r="I3246" s="1" t="str">
        <f t="shared" si="354"/>
        <v>CZ14</v>
      </c>
      <c r="J3246" s="1" t="s">
        <v>531</v>
      </c>
      <c r="L3246" s="12" t="str">
        <f t="shared" si="355"/>
        <v>SCEEUnCZ142007</v>
      </c>
      <c r="M3246" t="s">
        <v>1066</v>
      </c>
      <c r="N3246" s="1">
        <v>2007</v>
      </c>
      <c r="O3246" s="19">
        <v>0.14069999999999999</v>
      </c>
      <c r="P3246" t="str">
        <f t="shared" si="356"/>
        <v>07</v>
      </c>
    </row>
    <row r="3247" spans="2:16" x14ac:dyDescent="0.25">
      <c r="B3247" t="s">
        <v>502</v>
      </c>
      <c r="C3247" t="str">
        <f t="shared" si="350"/>
        <v>SCEEUnCZ14</v>
      </c>
      <c r="D3247" s="1" t="s">
        <v>506</v>
      </c>
      <c r="E3247" s="1" t="str">
        <f t="shared" si="351"/>
        <v>SCE</v>
      </c>
      <c r="F3247" s="1" t="str">
        <f t="shared" si="352"/>
        <v>SCE</v>
      </c>
      <c r="G3247" s="1" t="str">
        <f t="shared" si="353"/>
        <v>EUn</v>
      </c>
      <c r="H3247" s="1" t="s">
        <v>530</v>
      </c>
      <c r="I3247" s="1" t="str">
        <f t="shared" si="354"/>
        <v>CZ14</v>
      </c>
      <c r="J3247" s="1" t="s">
        <v>531</v>
      </c>
      <c r="L3247" s="12" t="str">
        <f t="shared" si="355"/>
        <v>SCEEUnCZ142011</v>
      </c>
      <c r="M3247" t="s">
        <v>1066</v>
      </c>
      <c r="N3247" s="1">
        <v>2011</v>
      </c>
      <c r="O3247" s="19">
        <v>0.14069999999999999</v>
      </c>
      <c r="P3247" t="str">
        <f t="shared" si="356"/>
        <v>11</v>
      </c>
    </row>
    <row r="3248" spans="2:16" x14ac:dyDescent="0.25">
      <c r="B3248" t="s">
        <v>502</v>
      </c>
      <c r="C3248" t="str">
        <f t="shared" si="350"/>
        <v>SCEEUnCZ14</v>
      </c>
      <c r="D3248" s="1" t="s">
        <v>506</v>
      </c>
      <c r="E3248" s="1" t="str">
        <f t="shared" si="351"/>
        <v>SCE</v>
      </c>
      <c r="F3248" s="1" t="str">
        <f t="shared" si="352"/>
        <v>SCE</v>
      </c>
      <c r="G3248" s="1" t="str">
        <f t="shared" si="353"/>
        <v>EUn</v>
      </c>
      <c r="H3248" s="1" t="s">
        <v>530</v>
      </c>
      <c r="I3248" s="1" t="str">
        <f t="shared" si="354"/>
        <v>CZ14</v>
      </c>
      <c r="J3248" s="1" t="s">
        <v>531</v>
      </c>
      <c r="L3248" s="12" t="str">
        <f t="shared" si="355"/>
        <v>SCEEUnCZ142014</v>
      </c>
      <c r="M3248" t="s">
        <v>1066</v>
      </c>
      <c r="N3248" s="1">
        <v>2014</v>
      </c>
      <c r="O3248" s="19">
        <v>7.0349999999999996E-2</v>
      </c>
      <c r="P3248" t="str">
        <f t="shared" si="356"/>
        <v>14</v>
      </c>
    </row>
    <row r="3249" spans="2:16" x14ac:dyDescent="0.25">
      <c r="B3249" t="s">
        <v>502</v>
      </c>
      <c r="C3249" t="str">
        <f t="shared" si="350"/>
        <v>SCEEUnCZ15</v>
      </c>
      <c r="D3249" s="1" t="s">
        <v>506</v>
      </c>
      <c r="E3249" s="1" t="str">
        <f t="shared" si="351"/>
        <v>SCE</v>
      </c>
      <c r="F3249" s="1" t="str">
        <f t="shared" si="352"/>
        <v>SCE</v>
      </c>
      <c r="G3249" s="1" t="str">
        <f t="shared" si="353"/>
        <v>EUn</v>
      </c>
      <c r="H3249" s="1" t="s">
        <v>530</v>
      </c>
      <c r="I3249" s="1" t="str">
        <f t="shared" si="354"/>
        <v>CZ15</v>
      </c>
      <c r="J3249" s="1" t="s">
        <v>531</v>
      </c>
      <c r="L3249" s="12" t="str">
        <f t="shared" si="355"/>
        <v>SCEEUnCZ151975</v>
      </c>
      <c r="M3249" t="s">
        <v>1067</v>
      </c>
      <c r="N3249" s="1">
        <v>1975</v>
      </c>
      <c r="O3249" s="19">
        <v>0.64585000000000004</v>
      </c>
      <c r="P3249" t="str">
        <f t="shared" si="356"/>
        <v>75</v>
      </c>
    </row>
    <row r="3250" spans="2:16" x14ac:dyDescent="0.25">
      <c r="B3250" t="s">
        <v>502</v>
      </c>
      <c r="C3250" t="str">
        <f t="shared" si="350"/>
        <v>SCEEUnCZ15</v>
      </c>
      <c r="D3250" s="1" t="s">
        <v>506</v>
      </c>
      <c r="E3250" s="1" t="str">
        <f t="shared" si="351"/>
        <v>SCE</v>
      </c>
      <c r="F3250" s="1" t="str">
        <f t="shared" si="352"/>
        <v>SCE</v>
      </c>
      <c r="G3250" s="1" t="str">
        <f t="shared" si="353"/>
        <v>EUn</v>
      </c>
      <c r="H3250" s="1" t="s">
        <v>530</v>
      </c>
      <c r="I3250" s="1" t="str">
        <f t="shared" si="354"/>
        <v>CZ15</v>
      </c>
      <c r="J3250" s="1" t="s">
        <v>531</v>
      </c>
      <c r="L3250" s="12" t="str">
        <f t="shared" si="355"/>
        <v>SCEEUnCZ151985</v>
      </c>
      <c r="M3250" t="s">
        <v>1067</v>
      </c>
      <c r="N3250" s="1">
        <v>1985</v>
      </c>
      <c r="O3250" s="19">
        <v>0.39234999999999998</v>
      </c>
      <c r="P3250" t="str">
        <f t="shared" si="356"/>
        <v>85</v>
      </c>
    </row>
    <row r="3251" spans="2:16" x14ac:dyDescent="0.25">
      <c r="B3251" t="s">
        <v>502</v>
      </c>
      <c r="C3251" t="str">
        <f t="shared" si="350"/>
        <v>SCEEUnCZ15</v>
      </c>
      <c r="D3251" s="1" t="s">
        <v>506</v>
      </c>
      <c r="E3251" s="1" t="str">
        <f t="shared" si="351"/>
        <v>SCE</v>
      </c>
      <c r="F3251" s="1" t="str">
        <f t="shared" si="352"/>
        <v>SCE</v>
      </c>
      <c r="G3251" s="1" t="str">
        <f t="shared" si="353"/>
        <v>EUn</v>
      </c>
      <c r="H3251" s="1" t="s">
        <v>530</v>
      </c>
      <c r="I3251" s="1" t="str">
        <f t="shared" si="354"/>
        <v>CZ15</v>
      </c>
      <c r="J3251" s="1" t="s">
        <v>531</v>
      </c>
      <c r="L3251" s="12" t="str">
        <f t="shared" si="355"/>
        <v>SCEEUnCZ151996</v>
      </c>
      <c r="M3251" t="s">
        <v>1067</v>
      </c>
      <c r="N3251" s="1">
        <v>1996</v>
      </c>
      <c r="O3251" s="19">
        <v>0.27184999999999998</v>
      </c>
      <c r="P3251" t="str">
        <f t="shared" si="356"/>
        <v>96</v>
      </c>
    </row>
    <row r="3252" spans="2:16" x14ac:dyDescent="0.25">
      <c r="B3252" t="s">
        <v>502</v>
      </c>
      <c r="C3252" t="str">
        <f t="shared" si="350"/>
        <v>SCEEUnCZ15</v>
      </c>
      <c r="D3252" s="1" t="s">
        <v>506</v>
      </c>
      <c r="E3252" s="1" t="str">
        <f t="shared" si="351"/>
        <v>SCE</v>
      </c>
      <c r="F3252" s="1" t="str">
        <f t="shared" si="352"/>
        <v>SCE</v>
      </c>
      <c r="G3252" s="1" t="str">
        <f t="shared" si="353"/>
        <v>EUn</v>
      </c>
      <c r="H3252" s="1" t="s">
        <v>530</v>
      </c>
      <c r="I3252" s="1" t="str">
        <f t="shared" si="354"/>
        <v>CZ15</v>
      </c>
      <c r="J3252" s="1" t="s">
        <v>531</v>
      </c>
      <c r="L3252" s="12" t="str">
        <f t="shared" si="355"/>
        <v>SCEEUnCZ152003</v>
      </c>
      <c r="M3252" t="s">
        <v>1067</v>
      </c>
      <c r="N3252" s="1">
        <v>2003</v>
      </c>
      <c r="O3252" s="19">
        <v>0.29370000000000002</v>
      </c>
      <c r="P3252" t="str">
        <f t="shared" si="356"/>
        <v>03</v>
      </c>
    </row>
    <row r="3253" spans="2:16" x14ac:dyDescent="0.25">
      <c r="B3253" t="s">
        <v>502</v>
      </c>
      <c r="C3253" t="str">
        <f t="shared" si="350"/>
        <v>SCEEUnCZ15</v>
      </c>
      <c r="D3253" s="1" t="s">
        <v>506</v>
      </c>
      <c r="E3253" s="1" t="str">
        <f t="shared" si="351"/>
        <v>SCE</v>
      </c>
      <c r="F3253" s="1" t="str">
        <f t="shared" si="352"/>
        <v>SCE</v>
      </c>
      <c r="G3253" s="1" t="str">
        <f t="shared" si="353"/>
        <v>EUn</v>
      </c>
      <c r="H3253" s="1" t="s">
        <v>530</v>
      </c>
      <c r="I3253" s="1" t="str">
        <f t="shared" si="354"/>
        <v>CZ15</v>
      </c>
      <c r="J3253" s="1" t="s">
        <v>531</v>
      </c>
      <c r="L3253" s="12" t="str">
        <f t="shared" si="355"/>
        <v>SCEEUnCZ152007</v>
      </c>
      <c r="M3253" t="s">
        <v>1067</v>
      </c>
      <c r="N3253" s="1">
        <v>2007</v>
      </c>
      <c r="O3253" s="19">
        <v>0.12265</v>
      </c>
      <c r="P3253" t="str">
        <f t="shared" si="356"/>
        <v>07</v>
      </c>
    </row>
    <row r="3254" spans="2:16" x14ac:dyDescent="0.25">
      <c r="B3254" t="s">
        <v>502</v>
      </c>
      <c r="C3254" t="str">
        <f t="shared" si="350"/>
        <v>SCEEUnCZ15</v>
      </c>
      <c r="D3254" s="1" t="s">
        <v>506</v>
      </c>
      <c r="E3254" s="1" t="str">
        <f t="shared" si="351"/>
        <v>SCE</v>
      </c>
      <c r="F3254" s="1" t="str">
        <f t="shared" si="352"/>
        <v>SCE</v>
      </c>
      <c r="G3254" s="1" t="str">
        <f t="shared" si="353"/>
        <v>EUn</v>
      </c>
      <c r="H3254" s="1" t="s">
        <v>530</v>
      </c>
      <c r="I3254" s="1" t="str">
        <f t="shared" si="354"/>
        <v>CZ15</v>
      </c>
      <c r="J3254" s="1" t="s">
        <v>531</v>
      </c>
      <c r="L3254" s="12" t="str">
        <f t="shared" si="355"/>
        <v>SCEEUnCZ152011</v>
      </c>
      <c r="M3254" t="s">
        <v>1067</v>
      </c>
      <c r="N3254" s="1">
        <v>2011</v>
      </c>
      <c r="O3254" s="19">
        <v>0.12265</v>
      </c>
      <c r="P3254" t="str">
        <f t="shared" si="356"/>
        <v>11</v>
      </c>
    </row>
    <row r="3255" spans="2:16" x14ac:dyDescent="0.25">
      <c r="B3255" t="s">
        <v>502</v>
      </c>
      <c r="C3255" t="str">
        <f t="shared" si="350"/>
        <v>SCEEUnCZ15</v>
      </c>
      <c r="D3255" s="1" t="s">
        <v>506</v>
      </c>
      <c r="E3255" s="1" t="str">
        <f t="shared" si="351"/>
        <v>SCE</v>
      </c>
      <c r="F3255" s="1" t="str">
        <f t="shared" si="352"/>
        <v>SCE</v>
      </c>
      <c r="G3255" s="1" t="str">
        <f t="shared" si="353"/>
        <v>EUn</v>
      </c>
      <c r="H3255" s="1" t="s">
        <v>530</v>
      </c>
      <c r="I3255" s="1" t="str">
        <f t="shared" si="354"/>
        <v>CZ15</v>
      </c>
      <c r="J3255" s="1" t="s">
        <v>531</v>
      </c>
      <c r="L3255" s="12" t="str">
        <f t="shared" si="355"/>
        <v>SCEEUnCZ152014</v>
      </c>
      <c r="M3255" t="s">
        <v>1067</v>
      </c>
      <c r="N3255" s="1">
        <v>2014</v>
      </c>
      <c r="O3255" s="19">
        <v>6.1324999999999998E-2</v>
      </c>
      <c r="P3255" t="str">
        <f t="shared" si="356"/>
        <v>14</v>
      </c>
    </row>
    <row r="3256" spans="2:16" x14ac:dyDescent="0.25">
      <c r="B3256" t="s">
        <v>502</v>
      </c>
      <c r="C3256" t="str">
        <f t="shared" si="350"/>
        <v>SCEEUnCZ16</v>
      </c>
      <c r="D3256" s="1" t="s">
        <v>506</v>
      </c>
      <c r="E3256" s="1" t="str">
        <f t="shared" si="351"/>
        <v>SCE</v>
      </c>
      <c r="F3256" s="1" t="str">
        <f t="shared" si="352"/>
        <v>SCE</v>
      </c>
      <c r="G3256" s="1" t="str">
        <f t="shared" si="353"/>
        <v>EUn</v>
      </c>
      <c r="H3256" s="1" t="s">
        <v>530</v>
      </c>
      <c r="I3256" s="1" t="str">
        <f t="shared" si="354"/>
        <v>CZ16</v>
      </c>
      <c r="J3256" s="1" t="s">
        <v>531</v>
      </c>
      <c r="L3256" s="12" t="str">
        <f t="shared" si="355"/>
        <v>SCEEUnCZ161975</v>
      </c>
      <c r="M3256" t="s">
        <v>1068</v>
      </c>
      <c r="N3256" s="1">
        <v>1975</v>
      </c>
      <c r="O3256" s="19">
        <v>1.4470000000000001</v>
      </c>
      <c r="P3256" t="str">
        <f t="shared" si="356"/>
        <v>75</v>
      </c>
    </row>
    <row r="3257" spans="2:16" x14ac:dyDescent="0.25">
      <c r="B3257" t="s">
        <v>502</v>
      </c>
      <c r="C3257" t="str">
        <f t="shared" si="350"/>
        <v>SCEEUnCZ16</v>
      </c>
      <c r="D3257" s="1" t="s">
        <v>506</v>
      </c>
      <c r="E3257" s="1" t="str">
        <f t="shared" si="351"/>
        <v>SCE</v>
      </c>
      <c r="F3257" s="1" t="str">
        <f t="shared" si="352"/>
        <v>SCE</v>
      </c>
      <c r="G3257" s="1" t="str">
        <f t="shared" si="353"/>
        <v>EUn</v>
      </c>
      <c r="H3257" s="1" t="s">
        <v>530</v>
      </c>
      <c r="I3257" s="1" t="str">
        <f t="shared" si="354"/>
        <v>CZ16</v>
      </c>
      <c r="J3257" s="1" t="s">
        <v>531</v>
      </c>
      <c r="L3257" s="12" t="str">
        <f t="shared" si="355"/>
        <v>SCEEUnCZ161985</v>
      </c>
      <c r="M3257" t="s">
        <v>1068</v>
      </c>
      <c r="N3257" s="1">
        <v>1985</v>
      </c>
      <c r="O3257" s="19">
        <v>0.87195</v>
      </c>
      <c r="P3257" t="str">
        <f t="shared" si="356"/>
        <v>85</v>
      </c>
    </row>
    <row r="3258" spans="2:16" x14ac:dyDescent="0.25">
      <c r="B3258" t="s">
        <v>502</v>
      </c>
      <c r="C3258" t="str">
        <f t="shared" si="350"/>
        <v>SCEEUnCZ16</v>
      </c>
      <c r="D3258" s="1" t="s">
        <v>506</v>
      </c>
      <c r="E3258" s="1" t="str">
        <f t="shared" si="351"/>
        <v>SCE</v>
      </c>
      <c r="F3258" s="1" t="str">
        <f t="shared" si="352"/>
        <v>SCE</v>
      </c>
      <c r="G3258" s="1" t="str">
        <f t="shared" si="353"/>
        <v>EUn</v>
      </c>
      <c r="H3258" s="1" t="s">
        <v>530</v>
      </c>
      <c r="I3258" s="1" t="str">
        <f t="shared" si="354"/>
        <v>CZ16</v>
      </c>
      <c r="J3258" s="1" t="s">
        <v>531</v>
      </c>
      <c r="L3258" s="12" t="str">
        <f t="shared" si="355"/>
        <v>SCEEUnCZ161996</v>
      </c>
      <c r="M3258" t="s">
        <v>1068</v>
      </c>
      <c r="N3258" s="1">
        <v>1996</v>
      </c>
      <c r="O3258" s="19">
        <v>0.60680000000000001</v>
      </c>
      <c r="P3258" t="str">
        <f t="shared" si="356"/>
        <v>96</v>
      </c>
    </row>
    <row r="3259" spans="2:16" x14ac:dyDescent="0.25">
      <c r="B3259" t="s">
        <v>502</v>
      </c>
      <c r="C3259" t="str">
        <f t="shared" si="350"/>
        <v>SCEEUnCZ16</v>
      </c>
      <c r="D3259" s="1" t="s">
        <v>506</v>
      </c>
      <c r="E3259" s="1" t="str">
        <f t="shared" si="351"/>
        <v>SCE</v>
      </c>
      <c r="F3259" s="1" t="str">
        <f t="shared" si="352"/>
        <v>SCE</v>
      </c>
      <c r="G3259" s="1" t="str">
        <f t="shared" si="353"/>
        <v>EUn</v>
      </c>
      <c r="H3259" s="1" t="s">
        <v>530</v>
      </c>
      <c r="I3259" s="1" t="str">
        <f t="shared" si="354"/>
        <v>CZ16</v>
      </c>
      <c r="J3259" s="1" t="s">
        <v>531</v>
      </c>
      <c r="L3259" s="12" t="str">
        <f t="shared" si="355"/>
        <v>SCEEUnCZ162003</v>
      </c>
      <c r="M3259" t="s">
        <v>1068</v>
      </c>
      <c r="N3259" s="1">
        <v>2003</v>
      </c>
      <c r="O3259" s="19">
        <v>0.65329999999999999</v>
      </c>
      <c r="P3259" t="str">
        <f t="shared" si="356"/>
        <v>03</v>
      </c>
    </row>
    <row r="3260" spans="2:16" x14ac:dyDescent="0.25">
      <c r="B3260" t="s">
        <v>502</v>
      </c>
      <c r="C3260" t="str">
        <f t="shared" si="350"/>
        <v>SCEEUnCZ16</v>
      </c>
      <c r="D3260" s="1" t="s">
        <v>506</v>
      </c>
      <c r="E3260" s="1" t="str">
        <f t="shared" si="351"/>
        <v>SCE</v>
      </c>
      <c r="F3260" s="1" t="str">
        <f t="shared" si="352"/>
        <v>SCE</v>
      </c>
      <c r="G3260" s="1" t="str">
        <f t="shared" si="353"/>
        <v>EUn</v>
      </c>
      <c r="H3260" s="1" t="s">
        <v>530</v>
      </c>
      <c r="I3260" s="1" t="str">
        <f t="shared" si="354"/>
        <v>CZ16</v>
      </c>
      <c r="J3260" s="1" t="s">
        <v>531</v>
      </c>
      <c r="L3260" s="12" t="str">
        <f t="shared" si="355"/>
        <v>SCEEUnCZ162007</v>
      </c>
      <c r="M3260" t="s">
        <v>1068</v>
      </c>
      <c r="N3260" s="1">
        <v>2007</v>
      </c>
      <c r="O3260" s="19">
        <v>0.27689999999999998</v>
      </c>
      <c r="P3260" t="str">
        <f t="shared" si="356"/>
        <v>07</v>
      </c>
    </row>
    <row r="3261" spans="2:16" x14ac:dyDescent="0.25">
      <c r="B3261" t="s">
        <v>502</v>
      </c>
      <c r="C3261" t="str">
        <f t="shared" si="350"/>
        <v>SCEEUnCZ16</v>
      </c>
      <c r="D3261" s="1" t="s">
        <v>506</v>
      </c>
      <c r="E3261" s="1" t="str">
        <f t="shared" si="351"/>
        <v>SCE</v>
      </c>
      <c r="F3261" s="1" t="str">
        <f t="shared" si="352"/>
        <v>SCE</v>
      </c>
      <c r="G3261" s="1" t="str">
        <f t="shared" si="353"/>
        <v>EUn</v>
      </c>
      <c r="H3261" s="1" t="s">
        <v>530</v>
      </c>
      <c r="I3261" s="1" t="str">
        <f t="shared" si="354"/>
        <v>CZ16</v>
      </c>
      <c r="J3261" s="1" t="s">
        <v>531</v>
      </c>
      <c r="L3261" s="12" t="str">
        <f t="shared" si="355"/>
        <v>SCEEUnCZ162011</v>
      </c>
      <c r="M3261" t="s">
        <v>1068</v>
      </c>
      <c r="N3261" s="1">
        <v>2011</v>
      </c>
      <c r="O3261" s="19">
        <v>0.27689999999999998</v>
      </c>
      <c r="P3261" t="str">
        <f t="shared" si="356"/>
        <v>11</v>
      </c>
    </row>
    <row r="3262" spans="2:16" x14ac:dyDescent="0.25">
      <c r="B3262" t="s">
        <v>502</v>
      </c>
      <c r="C3262" t="str">
        <f t="shared" si="350"/>
        <v>SCEEUnCZ16</v>
      </c>
      <c r="D3262" s="1" t="s">
        <v>506</v>
      </c>
      <c r="E3262" s="1" t="str">
        <f t="shared" si="351"/>
        <v>SCE</v>
      </c>
      <c r="F3262" s="1" t="str">
        <f t="shared" si="352"/>
        <v>SCE</v>
      </c>
      <c r="G3262" s="1" t="str">
        <f t="shared" si="353"/>
        <v>EUn</v>
      </c>
      <c r="H3262" s="1" t="s">
        <v>530</v>
      </c>
      <c r="I3262" s="1" t="str">
        <f t="shared" si="354"/>
        <v>CZ16</v>
      </c>
      <c r="J3262" s="1" t="s">
        <v>531</v>
      </c>
      <c r="L3262" s="12" t="str">
        <f t="shared" si="355"/>
        <v>SCEEUnCZ162014</v>
      </c>
      <c r="M3262" t="s">
        <v>1068</v>
      </c>
      <c r="N3262" s="1">
        <v>2014</v>
      </c>
      <c r="O3262" s="19">
        <v>0.13844999999999999</v>
      </c>
      <c r="P3262" t="str">
        <f t="shared" si="356"/>
        <v>14</v>
      </c>
    </row>
    <row r="3263" spans="2:16" x14ac:dyDescent="0.25">
      <c r="B3263" t="s">
        <v>502</v>
      </c>
      <c r="C3263" t="str">
        <f t="shared" si="350"/>
        <v>SCEGroCZ01</v>
      </c>
      <c r="D3263" s="1" t="s">
        <v>506</v>
      </c>
      <c r="E3263" s="1" t="str">
        <f t="shared" si="351"/>
        <v>SCE</v>
      </c>
      <c r="F3263" s="1" t="str">
        <f t="shared" si="352"/>
        <v>SCE</v>
      </c>
      <c r="G3263" s="1" t="str">
        <f t="shared" si="353"/>
        <v>Gro</v>
      </c>
      <c r="H3263" s="1" t="s">
        <v>530</v>
      </c>
      <c r="I3263" s="1" t="str">
        <f t="shared" si="354"/>
        <v>CZ01</v>
      </c>
      <c r="J3263" s="1" t="s">
        <v>531</v>
      </c>
      <c r="L3263" s="12" t="str">
        <f t="shared" si="355"/>
        <v>SCEGroCZ011975</v>
      </c>
      <c r="M3263" t="s">
        <v>1069</v>
      </c>
      <c r="N3263" s="1">
        <v>1975</v>
      </c>
      <c r="O3263" s="19">
        <v>0</v>
      </c>
      <c r="P3263" t="str">
        <f t="shared" si="356"/>
        <v>75</v>
      </c>
    </row>
    <row r="3264" spans="2:16" x14ac:dyDescent="0.25">
      <c r="B3264" t="s">
        <v>502</v>
      </c>
      <c r="C3264" t="str">
        <f t="shared" si="350"/>
        <v>SCEGroCZ01</v>
      </c>
      <c r="D3264" s="1" t="s">
        <v>506</v>
      </c>
      <c r="E3264" s="1" t="str">
        <f t="shared" si="351"/>
        <v>SCE</v>
      </c>
      <c r="F3264" s="1" t="str">
        <f t="shared" si="352"/>
        <v>SCE</v>
      </c>
      <c r="G3264" s="1" t="str">
        <f t="shared" si="353"/>
        <v>Gro</v>
      </c>
      <c r="H3264" s="1" t="s">
        <v>530</v>
      </c>
      <c r="I3264" s="1" t="str">
        <f t="shared" si="354"/>
        <v>CZ01</v>
      </c>
      <c r="J3264" s="1" t="s">
        <v>531</v>
      </c>
      <c r="L3264" s="12" t="str">
        <f t="shared" si="355"/>
        <v>SCEGroCZ011985</v>
      </c>
      <c r="M3264" t="s">
        <v>1069</v>
      </c>
      <c r="N3264" s="1">
        <v>1985</v>
      </c>
      <c r="O3264" s="19">
        <v>0</v>
      </c>
      <c r="P3264" t="str">
        <f t="shared" si="356"/>
        <v>85</v>
      </c>
    </row>
    <row r="3265" spans="2:16" x14ac:dyDescent="0.25">
      <c r="B3265" t="s">
        <v>502</v>
      </c>
      <c r="C3265" t="str">
        <f t="shared" si="350"/>
        <v>SCEGroCZ01</v>
      </c>
      <c r="D3265" s="1" t="s">
        <v>506</v>
      </c>
      <c r="E3265" s="1" t="str">
        <f t="shared" si="351"/>
        <v>SCE</v>
      </c>
      <c r="F3265" s="1" t="str">
        <f t="shared" si="352"/>
        <v>SCE</v>
      </c>
      <c r="G3265" s="1" t="str">
        <f t="shared" si="353"/>
        <v>Gro</v>
      </c>
      <c r="H3265" s="1" t="s">
        <v>530</v>
      </c>
      <c r="I3265" s="1" t="str">
        <f t="shared" si="354"/>
        <v>CZ01</v>
      </c>
      <c r="J3265" s="1" t="s">
        <v>531</v>
      </c>
      <c r="L3265" s="12" t="str">
        <f t="shared" si="355"/>
        <v>SCEGroCZ011996</v>
      </c>
      <c r="M3265" t="s">
        <v>1069</v>
      </c>
      <c r="N3265" s="1">
        <v>1996</v>
      </c>
      <c r="O3265" s="19">
        <v>0</v>
      </c>
      <c r="P3265" t="str">
        <f t="shared" si="356"/>
        <v>96</v>
      </c>
    </row>
    <row r="3266" spans="2:16" x14ac:dyDescent="0.25">
      <c r="B3266" t="s">
        <v>502</v>
      </c>
      <c r="C3266" t="str">
        <f t="shared" si="350"/>
        <v>SCEGroCZ01</v>
      </c>
      <c r="D3266" s="1" t="s">
        <v>506</v>
      </c>
      <c r="E3266" s="1" t="str">
        <f t="shared" si="351"/>
        <v>SCE</v>
      </c>
      <c r="F3266" s="1" t="str">
        <f t="shared" si="352"/>
        <v>SCE</v>
      </c>
      <c r="G3266" s="1" t="str">
        <f t="shared" si="353"/>
        <v>Gro</v>
      </c>
      <c r="H3266" s="1" t="s">
        <v>530</v>
      </c>
      <c r="I3266" s="1" t="str">
        <f t="shared" si="354"/>
        <v>CZ01</v>
      </c>
      <c r="J3266" s="1" t="s">
        <v>531</v>
      </c>
      <c r="L3266" s="12" t="str">
        <f t="shared" si="355"/>
        <v>SCEGroCZ012003</v>
      </c>
      <c r="M3266" t="s">
        <v>1069</v>
      </c>
      <c r="N3266" s="1">
        <v>2003</v>
      </c>
      <c r="O3266" s="19">
        <v>0</v>
      </c>
      <c r="P3266" t="str">
        <f t="shared" si="356"/>
        <v>03</v>
      </c>
    </row>
    <row r="3267" spans="2:16" x14ac:dyDescent="0.25">
      <c r="B3267" t="s">
        <v>502</v>
      </c>
      <c r="C3267" t="str">
        <f t="shared" si="350"/>
        <v>SCEGroCZ01</v>
      </c>
      <c r="D3267" s="1" t="s">
        <v>506</v>
      </c>
      <c r="E3267" s="1" t="str">
        <f t="shared" si="351"/>
        <v>SCE</v>
      </c>
      <c r="F3267" s="1" t="str">
        <f t="shared" si="352"/>
        <v>SCE</v>
      </c>
      <c r="G3267" s="1" t="str">
        <f t="shared" si="353"/>
        <v>Gro</v>
      </c>
      <c r="H3267" s="1" t="s">
        <v>530</v>
      </c>
      <c r="I3267" s="1" t="str">
        <f t="shared" si="354"/>
        <v>CZ01</v>
      </c>
      <c r="J3267" s="1" t="s">
        <v>531</v>
      </c>
      <c r="L3267" s="12" t="str">
        <f t="shared" si="355"/>
        <v>SCEGroCZ012007</v>
      </c>
      <c r="M3267" t="s">
        <v>1069</v>
      </c>
      <c r="N3267" s="1">
        <v>2007</v>
      </c>
      <c r="O3267" s="19">
        <v>0</v>
      </c>
      <c r="P3267" t="str">
        <f t="shared" si="356"/>
        <v>07</v>
      </c>
    </row>
    <row r="3268" spans="2:16" x14ac:dyDescent="0.25">
      <c r="B3268" t="s">
        <v>502</v>
      </c>
      <c r="C3268" t="str">
        <f t="shared" si="350"/>
        <v>SCEGroCZ01</v>
      </c>
      <c r="D3268" s="1" t="s">
        <v>506</v>
      </c>
      <c r="E3268" s="1" t="str">
        <f t="shared" si="351"/>
        <v>SCE</v>
      </c>
      <c r="F3268" s="1" t="str">
        <f t="shared" si="352"/>
        <v>SCE</v>
      </c>
      <c r="G3268" s="1" t="str">
        <f t="shared" si="353"/>
        <v>Gro</v>
      </c>
      <c r="H3268" s="1" t="s">
        <v>530</v>
      </c>
      <c r="I3268" s="1" t="str">
        <f t="shared" si="354"/>
        <v>CZ01</v>
      </c>
      <c r="J3268" s="1" t="s">
        <v>531</v>
      </c>
      <c r="L3268" s="12" t="str">
        <f t="shared" si="355"/>
        <v>SCEGroCZ012011</v>
      </c>
      <c r="M3268" t="s">
        <v>1069</v>
      </c>
      <c r="N3268" s="1">
        <v>2011</v>
      </c>
      <c r="O3268" s="19">
        <v>0</v>
      </c>
      <c r="P3268" t="str">
        <f t="shared" si="356"/>
        <v>11</v>
      </c>
    </row>
    <row r="3269" spans="2:16" x14ac:dyDescent="0.25">
      <c r="B3269" t="s">
        <v>502</v>
      </c>
      <c r="C3269" t="str">
        <f t="shared" si="350"/>
        <v>SCEGroCZ01</v>
      </c>
      <c r="D3269" s="1" t="s">
        <v>506</v>
      </c>
      <c r="E3269" s="1" t="str">
        <f t="shared" si="351"/>
        <v>SCE</v>
      </c>
      <c r="F3269" s="1" t="str">
        <f t="shared" si="352"/>
        <v>SCE</v>
      </c>
      <c r="G3269" s="1" t="str">
        <f t="shared" si="353"/>
        <v>Gro</v>
      </c>
      <c r="H3269" s="1" t="s">
        <v>530</v>
      </c>
      <c r="I3269" s="1" t="str">
        <f t="shared" si="354"/>
        <v>CZ01</v>
      </c>
      <c r="J3269" s="1" t="s">
        <v>531</v>
      </c>
      <c r="L3269" s="12" t="str">
        <f t="shared" si="355"/>
        <v>SCEGroCZ012014</v>
      </c>
      <c r="M3269" t="s">
        <v>1069</v>
      </c>
      <c r="N3269" s="1">
        <v>2014</v>
      </c>
      <c r="O3269" s="19">
        <v>0</v>
      </c>
      <c r="P3269" t="str">
        <f t="shared" si="356"/>
        <v>14</v>
      </c>
    </row>
    <row r="3270" spans="2:16" x14ac:dyDescent="0.25">
      <c r="B3270" t="s">
        <v>502</v>
      </c>
      <c r="C3270" t="str">
        <f t="shared" si="350"/>
        <v>SCEGroCZ02</v>
      </c>
      <c r="D3270" s="1" t="s">
        <v>506</v>
      </c>
      <c r="E3270" s="1" t="str">
        <f t="shared" si="351"/>
        <v>SCE</v>
      </c>
      <c r="F3270" s="1" t="str">
        <f t="shared" si="352"/>
        <v>SCE</v>
      </c>
      <c r="G3270" s="1" t="str">
        <f t="shared" si="353"/>
        <v>Gro</v>
      </c>
      <c r="H3270" s="1" t="s">
        <v>530</v>
      </c>
      <c r="I3270" s="1" t="str">
        <f t="shared" si="354"/>
        <v>CZ02</v>
      </c>
      <c r="J3270" s="1" t="s">
        <v>531</v>
      </c>
      <c r="L3270" s="12" t="str">
        <f t="shared" si="355"/>
        <v>SCEGroCZ021975</v>
      </c>
      <c r="M3270" t="s">
        <v>1070</v>
      </c>
      <c r="N3270" s="1">
        <v>1975</v>
      </c>
      <c r="O3270" s="19">
        <v>0</v>
      </c>
      <c r="P3270" t="str">
        <f t="shared" si="356"/>
        <v>75</v>
      </c>
    </row>
    <row r="3271" spans="2:16" x14ac:dyDescent="0.25">
      <c r="B3271" t="s">
        <v>502</v>
      </c>
      <c r="C3271" t="str">
        <f t="shared" si="350"/>
        <v>SCEGroCZ02</v>
      </c>
      <c r="D3271" s="1" t="s">
        <v>506</v>
      </c>
      <c r="E3271" s="1" t="str">
        <f t="shared" si="351"/>
        <v>SCE</v>
      </c>
      <c r="F3271" s="1" t="str">
        <f t="shared" si="352"/>
        <v>SCE</v>
      </c>
      <c r="G3271" s="1" t="str">
        <f t="shared" si="353"/>
        <v>Gro</v>
      </c>
      <c r="H3271" s="1" t="s">
        <v>530</v>
      </c>
      <c r="I3271" s="1" t="str">
        <f t="shared" si="354"/>
        <v>CZ02</v>
      </c>
      <c r="J3271" s="1" t="s">
        <v>531</v>
      </c>
      <c r="L3271" s="12" t="str">
        <f t="shared" si="355"/>
        <v>SCEGroCZ021985</v>
      </c>
      <c r="M3271" t="s">
        <v>1070</v>
      </c>
      <c r="N3271" s="1">
        <v>1985</v>
      </c>
      <c r="O3271" s="19">
        <v>0</v>
      </c>
      <c r="P3271" t="str">
        <f t="shared" si="356"/>
        <v>85</v>
      </c>
    </row>
    <row r="3272" spans="2:16" x14ac:dyDescent="0.25">
      <c r="B3272" t="s">
        <v>502</v>
      </c>
      <c r="C3272" t="str">
        <f t="shared" si="350"/>
        <v>SCEGroCZ02</v>
      </c>
      <c r="D3272" s="1" t="s">
        <v>506</v>
      </c>
      <c r="E3272" s="1" t="str">
        <f t="shared" si="351"/>
        <v>SCE</v>
      </c>
      <c r="F3272" s="1" t="str">
        <f t="shared" si="352"/>
        <v>SCE</v>
      </c>
      <c r="G3272" s="1" t="str">
        <f t="shared" si="353"/>
        <v>Gro</v>
      </c>
      <c r="H3272" s="1" t="s">
        <v>530</v>
      </c>
      <c r="I3272" s="1" t="str">
        <f t="shared" si="354"/>
        <v>CZ02</v>
      </c>
      <c r="J3272" s="1" t="s">
        <v>531</v>
      </c>
      <c r="L3272" s="12" t="str">
        <f t="shared" si="355"/>
        <v>SCEGroCZ021996</v>
      </c>
      <c r="M3272" t="s">
        <v>1070</v>
      </c>
      <c r="N3272" s="1">
        <v>1996</v>
      </c>
      <c r="O3272" s="19">
        <v>0</v>
      </c>
      <c r="P3272" t="str">
        <f t="shared" si="356"/>
        <v>96</v>
      </c>
    </row>
    <row r="3273" spans="2:16" x14ac:dyDescent="0.25">
      <c r="B3273" t="s">
        <v>502</v>
      </c>
      <c r="C3273" t="str">
        <f t="shared" si="350"/>
        <v>SCEGroCZ02</v>
      </c>
      <c r="D3273" s="1" t="s">
        <v>506</v>
      </c>
      <c r="E3273" s="1" t="str">
        <f t="shared" si="351"/>
        <v>SCE</v>
      </c>
      <c r="F3273" s="1" t="str">
        <f t="shared" si="352"/>
        <v>SCE</v>
      </c>
      <c r="G3273" s="1" t="str">
        <f t="shared" si="353"/>
        <v>Gro</v>
      </c>
      <c r="H3273" s="1" t="s">
        <v>530</v>
      </c>
      <c r="I3273" s="1" t="str">
        <f t="shared" si="354"/>
        <v>CZ02</v>
      </c>
      <c r="J3273" s="1" t="s">
        <v>531</v>
      </c>
      <c r="L3273" s="12" t="str">
        <f t="shared" si="355"/>
        <v>SCEGroCZ022003</v>
      </c>
      <c r="M3273" t="s">
        <v>1070</v>
      </c>
      <c r="N3273" s="1">
        <v>2003</v>
      </c>
      <c r="O3273" s="19">
        <v>0</v>
      </c>
      <c r="P3273" t="str">
        <f t="shared" si="356"/>
        <v>03</v>
      </c>
    </row>
    <row r="3274" spans="2:16" x14ac:dyDescent="0.25">
      <c r="B3274" t="s">
        <v>502</v>
      </c>
      <c r="C3274" t="str">
        <f t="shared" si="350"/>
        <v>SCEGroCZ02</v>
      </c>
      <c r="D3274" s="1" t="s">
        <v>506</v>
      </c>
      <c r="E3274" s="1" t="str">
        <f t="shared" si="351"/>
        <v>SCE</v>
      </c>
      <c r="F3274" s="1" t="str">
        <f t="shared" si="352"/>
        <v>SCE</v>
      </c>
      <c r="G3274" s="1" t="str">
        <f t="shared" si="353"/>
        <v>Gro</v>
      </c>
      <c r="H3274" s="1" t="s">
        <v>530</v>
      </c>
      <c r="I3274" s="1" t="str">
        <f t="shared" si="354"/>
        <v>CZ02</v>
      </c>
      <c r="J3274" s="1" t="s">
        <v>531</v>
      </c>
      <c r="L3274" s="12" t="str">
        <f t="shared" si="355"/>
        <v>SCEGroCZ022007</v>
      </c>
      <c r="M3274" t="s">
        <v>1070</v>
      </c>
      <c r="N3274" s="1">
        <v>2007</v>
      </c>
      <c r="O3274" s="19">
        <v>0</v>
      </c>
      <c r="P3274" t="str">
        <f t="shared" si="356"/>
        <v>07</v>
      </c>
    </row>
    <row r="3275" spans="2:16" x14ac:dyDescent="0.25">
      <c r="B3275" t="s">
        <v>502</v>
      </c>
      <c r="C3275" t="str">
        <f t="shared" si="350"/>
        <v>SCEGroCZ02</v>
      </c>
      <c r="D3275" s="1" t="s">
        <v>506</v>
      </c>
      <c r="E3275" s="1" t="str">
        <f t="shared" si="351"/>
        <v>SCE</v>
      </c>
      <c r="F3275" s="1" t="str">
        <f t="shared" si="352"/>
        <v>SCE</v>
      </c>
      <c r="G3275" s="1" t="str">
        <f t="shared" si="353"/>
        <v>Gro</v>
      </c>
      <c r="H3275" s="1" t="s">
        <v>530</v>
      </c>
      <c r="I3275" s="1" t="str">
        <f t="shared" si="354"/>
        <v>CZ02</v>
      </c>
      <c r="J3275" s="1" t="s">
        <v>531</v>
      </c>
      <c r="L3275" s="12" t="str">
        <f t="shared" si="355"/>
        <v>SCEGroCZ022011</v>
      </c>
      <c r="M3275" t="s">
        <v>1070</v>
      </c>
      <c r="N3275" s="1">
        <v>2011</v>
      </c>
      <c r="O3275" s="19">
        <v>0</v>
      </c>
      <c r="P3275" t="str">
        <f t="shared" si="356"/>
        <v>11</v>
      </c>
    </row>
    <row r="3276" spans="2:16" x14ac:dyDescent="0.25">
      <c r="B3276" t="s">
        <v>502</v>
      </c>
      <c r="C3276" t="str">
        <f t="shared" si="350"/>
        <v>SCEGroCZ02</v>
      </c>
      <c r="D3276" s="1" t="s">
        <v>506</v>
      </c>
      <c r="E3276" s="1" t="str">
        <f t="shared" si="351"/>
        <v>SCE</v>
      </c>
      <c r="F3276" s="1" t="str">
        <f t="shared" si="352"/>
        <v>SCE</v>
      </c>
      <c r="G3276" s="1" t="str">
        <f t="shared" si="353"/>
        <v>Gro</v>
      </c>
      <c r="H3276" s="1" t="s">
        <v>530</v>
      </c>
      <c r="I3276" s="1" t="str">
        <f t="shared" si="354"/>
        <v>CZ02</v>
      </c>
      <c r="J3276" s="1" t="s">
        <v>531</v>
      </c>
      <c r="L3276" s="12" t="str">
        <f t="shared" si="355"/>
        <v>SCEGroCZ022014</v>
      </c>
      <c r="M3276" t="s">
        <v>1070</v>
      </c>
      <c r="N3276" s="1">
        <v>2014</v>
      </c>
      <c r="O3276" s="19">
        <v>0</v>
      </c>
      <c r="P3276" t="str">
        <f t="shared" si="356"/>
        <v>14</v>
      </c>
    </row>
    <row r="3277" spans="2:16" x14ac:dyDescent="0.25">
      <c r="B3277" t="s">
        <v>502</v>
      </c>
      <c r="C3277" t="str">
        <f t="shared" si="350"/>
        <v>SCEGroCZ03</v>
      </c>
      <c r="D3277" s="1" t="s">
        <v>506</v>
      </c>
      <c r="E3277" s="1" t="str">
        <f t="shared" si="351"/>
        <v>SCE</v>
      </c>
      <c r="F3277" s="1" t="str">
        <f t="shared" si="352"/>
        <v>SCE</v>
      </c>
      <c r="G3277" s="1" t="str">
        <f t="shared" si="353"/>
        <v>Gro</v>
      </c>
      <c r="H3277" s="1" t="s">
        <v>530</v>
      </c>
      <c r="I3277" s="1" t="str">
        <f t="shared" si="354"/>
        <v>CZ03</v>
      </c>
      <c r="J3277" s="1" t="s">
        <v>531</v>
      </c>
      <c r="L3277" s="12" t="str">
        <f t="shared" si="355"/>
        <v>SCEGroCZ031975</v>
      </c>
      <c r="M3277" t="s">
        <v>1071</v>
      </c>
      <c r="N3277" s="1">
        <v>1975</v>
      </c>
      <c r="O3277" s="19">
        <v>0</v>
      </c>
      <c r="P3277" t="str">
        <f t="shared" si="356"/>
        <v>75</v>
      </c>
    </row>
    <row r="3278" spans="2:16" x14ac:dyDescent="0.25">
      <c r="B3278" t="s">
        <v>502</v>
      </c>
      <c r="C3278" t="str">
        <f t="shared" si="350"/>
        <v>SCEGroCZ03</v>
      </c>
      <c r="D3278" s="1" t="s">
        <v>506</v>
      </c>
      <c r="E3278" s="1" t="str">
        <f t="shared" si="351"/>
        <v>SCE</v>
      </c>
      <c r="F3278" s="1" t="str">
        <f t="shared" si="352"/>
        <v>SCE</v>
      </c>
      <c r="G3278" s="1" t="str">
        <f t="shared" si="353"/>
        <v>Gro</v>
      </c>
      <c r="H3278" s="1" t="s">
        <v>530</v>
      </c>
      <c r="I3278" s="1" t="str">
        <f t="shared" si="354"/>
        <v>CZ03</v>
      </c>
      <c r="J3278" s="1" t="s">
        <v>531</v>
      </c>
      <c r="L3278" s="12" t="str">
        <f t="shared" si="355"/>
        <v>SCEGroCZ031985</v>
      </c>
      <c r="M3278" t="s">
        <v>1071</v>
      </c>
      <c r="N3278" s="1">
        <v>1985</v>
      </c>
      <c r="O3278" s="19">
        <v>0</v>
      </c>
      <c r="P3278" t="str">
        <f t="shared" si="356"/>
        <v>85</v>
      </c>
    </row>
    <row r="3279" spans="2:16" x14ac:dyDescent="0.25">
      <c r="B3279" t="s">
        <v>502</v>
      </c>
      <c r="C3279" t="str">
        <f t="shared" si="350"/>
        <v>SCEGroCZ03</v>
      </c>
      <c r="D3279" s="1" t="s">
        <v>506</v>
      </c>
      <c r="E3279" s="1" t="str">
        <f t="shared" si="351"/>
        <v>SCE</v>
      </c>
      <c r="F3279" s="1" t="str">
        <f t="shared" si="352"/>
        <v>SCE</v>
      </c>
      <c r="G3279" s="1" t="str">
        <f t="shared" si="353"/>
        <v>Gro</v>
      </c>
      <c r="H3279" s="1" t="s">
        <v>530</v>
      </c>
      <c r="I3279" s="1" t="str">
        <f t="shared" si="354"/>
        <v>CZ03</v>
      </c>
      <c r="J3279" s="1" t="s">
        <v>531</v>
      </c>
      <c r="L3279" s="12" t="str">
        <f t="shared" si="355"/>
        <v>SCEGroCZ031996</v>
      </c>
      <c r="M3279" t="s">
        <v>1071</v>
      </c>
      <c r="N3279" s="1">
        <v>1996</v>
      </c>
      <c r="O3279" s="19">
        <v>0</v>
      </c>
      <c r="P3279" t="str">
        <f t="shared" si="356"/>
        <v>96</v>
      </c>
    </row>
    <row r="3280" spans="2:16" x14ac:dyDescent="0.25">
      <c r="B3280" t="s">
        <v>502</v>
      </c>
      <c r="C3280" t="str">
        <f t="shared" ref="C3280:C3343" si="357">F3280&amp;G3280&amp;I3280</f>
        <v>SCEGroCZ03</v>
      </c>
      <c r="D3280" s="1" t="s">
        <v>506</v>
      </c>
      <c r="E3280" s="1" t="str">
        <f t="shared" ref="E3280:E3343" si="358">+F3280</f>
        <v>SCE</v>
      </c>
      <c r="F3280" s="1" t="str">
        <f t="shared" ref="F3280:F3343" si="359">LEFT(M3280,3)</f>
        <v>SCE</v>
      </c>
      <c r="G3280" s="1" t="str">
        <f t="shared" ref="G3280:G3343" si="360">MID(M3280,4,3)</f>
        <v>Gro</v>
      </c>
      <c r="H3280" s="1" t="s">
        <v>530</v>
      </c>
      <c r="I3280" s="1" t="str">
        <f t="shared" ref="I3280:I3343" si="361">RIGHT(M3280,4)</f>
        <v>CZ03</v>
      </c>
      <c r="J3280" s="1" t="s">
        <v>531</v>
      </c>
      <c r="L3280" s="12" t="str">
        <f t="shared" ref="L3280:L3343" si="362">C3280&amp;N3280</f>
        <v>SCEGroCZ032003</v>
      </c>
      <c r="M3280" t="s">
        <v>1071</v>
      </c>
      <c r="N3280" s="1">
        <v>2003</v>
      </c>
      <c r="O3280" s="19">
        <v>0</v>
      </c>
      <c r="P3280" t="str">
        <f t="shared" ref="P3280:P3343" si="363">RIGHT(N3280,2)</f>
        <v>03</v>
      </c>
    </row>
    <row r="3281" spans="2:16" x14ac:dyDescent="0.25">
      <c r="B3281" t="s">
        <v>502</v>
      </c>
      <c r="C3281" t="str">
        <f t="shared" si="357"/>
        <v>SCEGroCZ03</v>
      </c>
      <c r="D3281" s="1" t="s">
        <v>506</v>
      </c>
      <c r="E3281" s="1" t="str">
        <f t="shared" si="358"/>
        <v>SCE</v>
      </c>
      <c r="F3281" s="1" t="str">
        <f t="shared" si="359"/>
        <v>SCE</v>
      </c>
      <c r="G3281" s="1" t="str">
        <f t="shared" si="360"/>
        <v>Gro</v>
      </c>
      <c r="H3281" s="1" t="s">
        <v>530</v>
      </c>
      <c r="I3281" s="1" t="str">
        <f t="shared" si="361"/>
        <v>CZ03</v>
      </c>
      <c r="J3281" s="1" t="s">
        <v>531</v>
      </c>
      <c r="L3281" s="12" t="str">
        <f t="shared" si="362"/>
        <v>SCEGroCZ032007</v>
      </c>
      <c r="M3281" t="s">
        <v>1071</v>
      </c>
      <c r="N3281" s="1">
        <v>2007</v>
      </c>
      <c r="O3281" s="19">
        <v>0</v>
      </c>
      <c r="P3281" t="str">
        <f t="shared" si="363"/>
        <v>07</v>
      </c>
    </row>
    <row r="3282" spans="2:16" x14ac:dyDescent="0.25">
      <c r="B3282" t="s">
        <v>502</v>
      </c>
      <c r="C3282" t="str">
        <f t="shared" si="357"/>
        <v>SCEGroCZ03</v>
      </c>
      <c r="D3282" s="1" t="s">
        <v>506</v>
      </c>
      <c r="E3282" s="1" t="str">
        <f t="shared" si="358"/>
        <v>SCE</v>
      </c>
      <c r="F3282" s="1" t="str">
        <f t="shared" si="359"/>
        <v>SCE</v>
      </c>
      <c r="G3282" s="1" t="str">
        <f t="shared" si="360"/>
        <v>Gro</v>
      </c>
      <c r="H3282" s="1" t="s">
        <v>530</v>
      </c>
      <c r="I3282" s="1" t="str">
        <f t="shared" si="361"/>
        <v>CZ03</v>
      </c>
      <c r="J3282" s="1" t="s">
        <v>531</v>
      </c>
      <c r="L3282" s="12" t="str">
        <f t="shared" si="362"/>
        <v>SCEGroCZ032011</v>
      </c>
      <c r="M3282" t="s">
        <v>1071</v>
      </c>
      <c r="N3282" s="1">
        <v>2011</v>
      </c>
      <c r="O3282" s="19">
        <v>0</v>
      </c>
      <c r="P3282" t="str">
        <f t="shared" si="363"/>
        <v>11</v>
      </c>
    </row>
    <row r="3283" spans="2:16" x14ac:dyDescent="0.25">
      <c r="B3283" t="s">
        <v>502</v>
      </c>
      <c r="C3283" t="str">
        <f t="shared" si="357"/>
        <v>SCEGroCZ03</v>
      </c>
      <c r="D3283" s="1" t="s">
        <v>506</v>
      </c>
      <c r="E3283" s="1" t="str">
        <f t="shared" si="358"/>
        <v>SCE</v>
      </c>
      <c r="F3283" s="1" t="str">
        <f t="shared" si="359"/>
        <v>SCE</v>
      </c>
      <c r="G3283" s="1" t="str">
        <f t="shared" si="360"/>
        <v>Gro</v>
      </c>
      <c r="H3283" s="1" t="s">
        <v>530</v>
      </c>
      <c r="I3283" s="1" t="str">
        <f t="shared" si="361"/>
        <v>CZ03</v>
      </c>
      <c r="J3283" s="1" t="s">
        <v>531</v>
      </c>
      <c r="L3283" s="12" t="str">
        <f t="shared" si="362"/>
        <v>SCEGroCZ032014</v>
      </c>
      <c r="M3283" t="s">
        <v>1071</v>
      </c>
      <c r="N3283" s="1">
        <v>2014</v>
      </c>
      <c r="O3283" s="19">
        <v>0</v>
      </c>
      <c r="P3283" t="str">
        <f t="shared" si="363"/>
        <v>14</v>
      </c>
    </row>
    <row r="3284" spans="2:16" x14ac:dyDescent="0.25">
      <c r="B3284" t="s">
        <v>502</v>
      </c>
      <c r="C3284" t="str">
        <f t="shared" si="357"/>
        <v>SCEGroCZ04</v>
      </c>
      <c r="D3284" s="1" t="s">
        <v>506</v>
      </c>
      <c r="E3284" s="1" t="str">
        <f t="shared" si="358"/>
        <v>SCE</v>
      </c>
      <c r="F3284" s="1" t="str">
        <f t="shared" si="359"/>
        <v>SCE</v>
      </c>
      <c r="G3284" s="1" t="str">
        <f t="shared" si="360"/>
        <v>Gro</v>
      </c>
      <c r="H3284" s="1" t="s">
        <v>530</v>
      </c>
      <c r="I3284" s="1" t="str">
        <f t="shared" si="361"/>
        <v>CZ04</v>
      </c>
      <c r="J3284" s="1" t="s">
        <v>531</v>
      </c>
      <c r="L3284" s="12" t="str">
        <f t="shared" si="362"/>
        <v>SCEGroCZ041975</v>
      </c>
      <c r="M3284" t="s">
        <v>1072</v>
      </c>
      <c r="N3284" s="1">
        <v>1975</v>
      </c>
      <c r="O3284" s="19">
        <v>0</v>
      </c>
      <c r="P3284" t="str">
        <f t="shared" si="363"/>
        <v>75</v>
      </c>
    </row>
    <row r="3285" spans="2:16" x14ac:dyDescent="0.25">
      <c r="B3285" t="s">
        <v>502</v>
      </c>
      <c r="C3285" t="str">
        <f t="shared" si="357"/>
        <v>SCEGroCZ04</v>
      </c>
      <c r="D3285" s="1" t="s">
        <v>506</v>
      </c>
      <c r="E3285" s="1" t="str">
        <f t="shared" si="358"/>
        <v>SCE</v>
      </c>
      <c r="F3285" s="1" t="str">
        <f t="shared" si="359"/>
        <v>SCE</v>
      </c>
      <c r="G3285" s="1" t="str">
        <f t="shared" si="360"/>
        <v>Gro</v>
      </c>
      <c r="H3285" s="1" t="s">
        <v>530</v>
      </c>
      <c r="I3285" s="1" t="str">
        <f t="shared" si="361"/>
        <v>CZ04</v>
      </c>
      <c r="J3285" s="1" t="s">
        <v>531</v>
      </c>
      <c r="L3285" s="12" t="str">
        <f t="shared" si="362"/>
        <v>SCEGroCZ041985</v>
      </c>
      <c r="M3285" t="s">
        <v>1072</v>
      </c>
      <c r="N3285" s="1">
        <v>1985</v>
      </c>
      <c r="O3285" s="19">
        <v>0</v>
      </c>
      <c r="P3285" t="str">
        <f t="shared" si="363"/>
        <v>85</v>
      </c>
    </row>
    <row r="3286" spans="2:16" x14ac:dyDescent="0.25">
      <c r="B3286" t="s">
        <v>502</v>
      </c>
      <c r="C3286" t="str">
        <f t="shared" si="357"/>
        <v>SCEGroCZ04</v>
      </c>
      <c r="D3286" s="1" t="s">
        <v>506</v>
      </c>
      <c r="E3286" s="1" t="str">
        <f t="shared" si="358"/>
        <v>SCE</v>
      </c>
      <c r="F3286" s="1" t="str">
        <f t="shared" si="359"/>
        <v>SCE</v>
      </c>
      <c r="G3286" s="1" t="str">
        <f t="shared" si="360"/>
        <v>Gro</v>
      </c>
      <c r="H3286" s="1" t="s">
        <v>530</v>
      </c>
      <c r="I3286" s="1" t="str">
        <f t="shared" si="361"/>
        <v>CZ04</v>
      </c>
      <c r="J3286" s="1" t="s">
        <v>531</v>
      </c>
      <c r="L3286" s="12" t="str">
        <f t="shared" si="362"/>
        <v>SCEGroCZ041996</v>
      </c>
      <c r="M3286" t="s">
        <v>1072</v>
      </c>
      <c r="N3286" s="1">
        <v>1996</v>
      </c>
      <c r="O3286" s="19">
        <v>0</v>
      </c>
      <c r="P3286" t="str">
        <f t="shared" si="363"/>
        <v>96</v>
      </c>
    </row>
    <row r="3287" spans="2:16" x14ac:dyDescent="0.25">
      <c r="B3287" t="s">
        <v>502</v>
      </c>
      <c r="C3287" t="str">
        <f t="shared" si="357"/>
        <v>SCEGroCZ04</v>
      </c>
      <c r="D3287" s="1" t="s">
        <v>506</v>
      </c>
      <c r="E3287" s="1" t="str">
        <f t="shared" si="358"/>
        <v>SCE</v>
      </c>
      <c r="F3287" s="1" t="str">
        <f t="shared" si="359"/>
        <v>SCE</v>
      </c>
      <c r="G3287" s="1" t="str">
        <f t="shared" si="360"/>
        <v>Gro</v>
      </c>
      <c r="H3287" s="1" t="s">
        <v>530</v>
      </c>
      <c r="I3287" s="1" t="str">
        <f t="shared" si="361"/>
        <v>CZ04</v>
      </c>
      <c r="J3287" s="1" t="s">
        <v>531</v>
      </c>
      <c r="L3287" s="12" t="str">
        <f t="shared" si="362"/>
        <v>SCEGroCZ042003</v>
      </c>
      <c r="M3287" t="s">
        <v>1072</v>
      </c>
      <c r="N3287" s="1">
        <v>2003</v>
      </c>
      <c r="O3287" s="19">
        <v>0</v>
      </c>
      <c r="P3287" t="str">
        <f t="shared" si="363"/>
        <v>03</v>
      </c>
    </row>
    <row r="3288" spans="2:16" x14ac:dyDescent="0.25">
      <c r="B3288" t="s">
        <v>502</v>
      </c>
      <c r="C3288" t="str">
        <f t="shared" si="357"/>
        <v>SCEGroCZ04</v>
      </c>
      <c r="D3288" s="1" t="s">
        <v>506</v>
      </c>
      <c r="E3288" s="1" t="str">
        <f t="shared" si="358"/>
        <v>SCE</v>
      </c>
      <c r="F3288" s="1" t="str">
        <f t="shared" si="359"/>
        <v>SCE</v>
      </c>
      <c r="G3288" s="1" t="str">
        <f t="shared" si="360"/>
        <v>Gro</v>
      </c>
      <c r="H3288" s="1" t="s">
        <v>530</v>
      </c>
      <c r="I3288" s="1" t="str">
        <f t="shared" si="361"/>
        <v>CZ04</v>
      </c>
      <c r="J3288" s="1" t="s">
        <v>531</v>
      </c>
      <c r="L3288" s="12" t="str">
        <f t="shared" si="362"/>
        <v>SCEGroCZ042007</v>
      </c>
      <c r="M3288" t="s">
        <v>1072</v>
      </c>
      <c r="N3288" s="1">
        <v>2007</v>
      </c>
      <c r="O3288" s="19">
        <v>0</v>
      </c>
      <c r="P3288" t="str">
        <f t="shared" si="363"/>
        <v>07</v>
      </c>
    </row>
    <row r="3289" spans="2:16" x14ac:dyDescent="0.25">
      <c r="B3289" t="s">
        <v>502</v>
      </c>
      <c r="C3289" t="str">
        <f t="shared" si="357"/>
        <v>SCEGroCZ04</v>
      </c>
      <c r="D3289" s="1" t="s">
        <v>506</v>
      </c>
      <c r="E3289" s="1" t="str">
        <f t="shared" si="358"/>
        <v>SCE</v>
      </c>
      <c r="F3289" s="1" t="str">
        <f t="shared" si="359"/>
        <v>SCE</v>
      </c>
      <c r="G3289" s="1" t="str">
        <f t="shared" si="360"/>
        <v>Gro</v>
      </c>
      <c r="H3289" s="1" t="s">
        <v>530</v>
      </c>
      <c r="I3289" s="1" t="str">
        <f t="shared" si="361"/>
        <v>CZ04</v>
      </c>
      <c r="J3289" s="1" t="s">
        <v>531</v>
      </c>
      <c r="L3289" s="12" t="str">
        <f t="shared" si="362"/>
        <v>SCEGroCZ042011</v>
      </c>
      <c r="M3289" t="s">
        <v>1072</v>
      </c>
      <c r="N3289" s="1">
        <v>2011</v>
      </c>
      <c r="O3289" s="19">
        <v>0</v>
      </c>
      <c r="P3289" t="str">
        <f t="shared" si="363"/>
        <v>11</v>
      </c>
    </row>
    <row r="3290" spans="2:16" x14ac:dyDescent="0.25">
      <c r="B3290" t="s">
        <v>502</v>
      </c>
      <c r="C3290" t="str">
        <f t="shared" si="357"/>
        <v>SCEGroCZ04</v>
      </c>
      <c r="D3290" s="1" t="s">
        <v>506</v>
      </c>
      <c r="E3290" s="1" t="str">
        <f t="shared" si="358"/>
        <v>SCE</v>
      </c>
      <c r="F3290" s="1" t="str">
        <f t="shared" si="359"/>
        <v>SCE</v>
      </c>
      <c r="G3290" s="1" t="str">
        <f t="shared" si="360"/>
        <v>Gro</v>
      </c>
      <c r="H3290" s="1" t="s">
        <v>530</v>
      </c>
      <c r="I3290" s="1" t="str">
        <f t="shared" si="361"/>
        <v>CZ04</v>
      </c>
      <c r="J3290" s="1" t="s">
        <v>531</v>
      </c>
      <c r="L3290" s="12" t="str">
        <f t="shared" si="362"/>
        <v>SCEGroCZ042014</v>
      </c>
      <c r="M3290" t="s">
        <v>1072</v>
      </c>
      <c r="N3290" s="1">
        <v>2014</v>
      </c>
      <c r="O3290" s="19">
        <v>0</v>
      </c>
      <c r="P3290" t="str">
        <f t="shared" si="363"/>
        <v>14</v>
      </c>
    </row>
    <row r="3291" spans="2:16" x14ac:dyDescent="0.25">
      <c r="B3291" t="s">
        <v>502</v>
      </c>
      <c r="C3291" t="str">
        <f t="shared" si="357"/>
        <v>SCEGroCZ05</v>
      </c>
      <c r="D3291" s="1" t="s">
        <v>506</v>
      </c>
      <c r="E3291" s="1" t="str">
        <f t="shared" si="358"/>
        <v>SCE</v>
      </c>
      <c r="F3291" s="1" t="str">
        <f t="shared" si="359"/>
        <v>SCE</v>
      </c>
      <c r="G3291" s="1" t="str">
        <f t="shared" si="360"/>
        <v>Gro</v>
      </c>
      <c r="H3291" s="1" t="s">
        <v>530</v>
      </c>
      <c r="I3291" s="1" t="str">
        <f t="shared" si="361"/>
        <v>CZ05</v>
      </c>
      <c r="J3291" s="1" t="s">
        <v>531</v>
      </c>
      <c r="L3291" s="12" t="str">
        <f t="shared" si="362"/>
        <v>SCEGroCZ051975</v>
      </c>
      <c r="M3291" t="s">
        <v>1073</v>
      </c>
      <c r="N3291" s="1">
        <v>1975</v>
      </c>
      <c r="O3291" s="19">
        <v>0.2064</v>
      </c>
      <c r="P3291" t="str">
        <f t="shared" si="363"/>
        <v>75</v>
      </c>
    </row>
    <row r="3292" spans="2:16" x14ac:dyDescent="0.25">
      <c r="B3292" t="s">
        <v>502</v>
      </c>
      <c r="C3292" t="str">
        <f t="shared" si="357"/>
        <v>SCEGroCZ05</v>
      </c>
      <c r="D3292" s="1" t="s">
        <v>506</v>
      </c>
      <c r="E3292" s="1" t="str">
        <f t="shared" si="358"/>
        <v>SCE</v>
      </c>
      <c r="F3292" s="1" t="str">
        <f t="shared" si="359"/>
        <v>SCE</v>
      </c>
      <c r="G3292" s="1" t="str">
        <f t="shared" si="360"/>
        <v>Gro</v>
      </c>
      <c r="H3292" s="1" t="s">
        <v>530</v>
      </c>
      <c r="I3292" s="1" t="str">
        <f t="shared" si="361"/>
        <v>CZ05</v>
      </c>
      <c r="J3292" s="1" t="s">
        <v>531</v>
      </c>
      <c r="L3292" s="12" t="str">
        <f t="shared" si="362"/>
        <v>SCEGroCZ051985</v>
      </c>
      <c r="M3292" t="s">
        <v>1073</v>
      </c>
      <c r="N3292" s="1">
        <v>1985</v>
      </c>
      <c r="O3292" s="19">
        <v>0.12690000000000001</v>
      </c>
      <c r="P3292" t="str">
        <f t="shared" si="363"/>
        <v>85</v>
      </c>
    </row>
    <row r="3293" spans="2:16" x14ac:dyDescent="0.25">
      <c r="B3293" t="s">
        <v>502</v>
      </c>
      <c r="C3293" t="str">
        <f t="shared" si="357"/>
        <v>SCEGroCZ05</v>
      </c>
      <c r="D3293" s="1" t="s">
        <v>506</v>
      </c>
      <c r="E3293" s="1" t="str">
        <f t="shared" si="358"/>
        <v>SCE</v>
      </c>
      <c r="F3293" s="1" t="str">
        <f t="shared" si="359"/>
        <v>SCE</v>
      </c>
      <c r="G3293" s="1" t="str">
        <f t="shared" si="360"/>
        <v>Gro</v>
      </c>
      <c r="H3293" s="1" t="s">
        <v>530</v>
      </c>
      <c r="I3293" s="1" t="str">
        <f t="shared" si="361"/>
        <v>CZ05</v>
      </c>
      <c r="J3293" s="1" t="s">
        <v>531</v>
      </c>
      <c r="L3293" s="12" t="str">
        <f t="shared" si="362"/>
        <v>SCEGroCZ051996</v>
      </c>
      <c r="M3293" t="s">
        <v>1073</v>
      </c>
      <c r="N3293" s="1">
        <v>1996</v>
      </c>
      <c r="O3293" s="19">
        <v>7.2300000000000003E-2</v>
      </c>
      <c r="P3293" t="str">
        <f t="shared" si="363"/>
        <v>96</v>
      </c>
    </row>
    <row r="3294" spans="2:16" x14ac:dyDescent="0.25">
      <c r="B3294" t="s">
        <v>502</v>
      </c>
      <c r="C3294" t="str">
        <f t="shared" si="357"/>
        <v>SCEGroCZ05</v>
      </c>
      <c r="D3294" s="1" t="s">
        <v>506</v>
      </c>
      <c r="E3294" s="1" t="str">
        <f t="shared" si="358"/>
        <v>SCE</v>
      </c>
      <c r="F3294" s="1" t="str">
        <f t="shared" si="359"/>
        <v>SCE</v>
      </c>
      <c r="G3294" s="1" t="str">
        <f t="shared" si="360"/>
        <v>Gro</v>
      </c>
      <c r="H3294" s="1" t="s">
        <v>530</v>
      </c>
      <c r="I3294" s="1" t="str">
        <f t="shared" si="361"/>
        <v>CZ05</v>
      </c>
      <c r="J3294" s="1" t="s">
        <v>531</v>
      </c>
      <c r="L3294" s="12" t="str">
        <f t="shared" si="362"/>
        <v>SCEGroCZ052003</v>
      </c>
      <c r="M3294" t="s">
        <v>1073</v>
      </c>
      <c r="N3294" s="1">
        <v>2003</v>
      </c>
      <c r="O3294" s="19">
        <v>3.1099999999999999E-2</v>
      </c>
      <c r="P3294" t="str">
        <f t="shared" si="363"/>
        <v>03</v>
      </c>
    </row>
    <row r="3295" spans="2:16" x14ac:dyDescent="0.25">
      <c r="B3295" t="s">
        <v>502</v>
      </c>
      <c r="C3295" t="str">
        <f t="shared" si="357"/>
        <v>SCEGroCZ05</v>
      </c>
      <c r="D3295" s="1" t="s">
        <v>506</v>
      </c>
      <c r="E3295" s="1" t="str">
        <f t="shared" si="358"/>
        <v>SCE</v>
      </c>
      <c r="F3295" s="1" t="str">
        <f t="shared" si="359"/>
        <v>SCE</v>
      </c>
      <c r="G3295" s="1" t="str">
        <f t="shared" si="360"/>
        <v>Gro</v>
      </c>
      <c r="H3295" s="1" t="s">
        <v>530</v>
      </c>
      <c r="I3295" s="1" t="str">
        <f t="shared" si="361"/>
        <v>CZ05</v>
      </c>
      <c r="J3295" s="1" t="s">
        <v>531</v>
      </c>
      <c r="L3295" s="12" t="str">
        <f t="shared" si="362"/>
        <v>SCEGroCZ052007</v>
      </c>
      <c r="M3295" t="s">
        <v>1073</v>
      </c>
      <c r="N3295" s="1">
        <v>2007</v>
      </c>
      <c r="O3295" s="19">
        <v>0.02</v>
      </c>
      <c r="P3295" t="str">
        <f t="shared" si="363"/>
        <v>07</v>
      </c>
    </row>
    <row r="3296" spans="2:16" x14ac:dyDescent="0.25">
      <c r="B3296" t="s">
        <v>502</v>
      </c>
      <c r="C3296" t="str">
        <f t="shared" si="357"/>
        <v>SCEGroCZ05</v>
      </c>
      <c r="D3296" s="1" t="s">
        <v>506</v>
      </c>
      <c r="E3296" s="1" t="str">
        <f t="shared" si="358"/>
        <v>SCE</v>
      </c>
      <c r="F3296" s="1" t="str">
        <f t="shared" si="359"/>
        <v>SCE</v>
      </c>
      <c r="G3296" s="1" t="str">
        <f t="shared" si="360"/>
        <v>Gro</v>
      </c>
      <c r="H3296" s="1" t="s">
        <v>530</v>
      </c>
      <c r="I3296" s="1" t="str">
        <f t="shared" si="361"/>
        <v>CZ05</v>
      </c>
      <c r="J3296" s="1" t="s">
        <v>531</v>
      </c>
      <c r="L3296" s="12" t="str">
        <f t="shared" si="362"/>
        <v>SCEGroCZ052011</v>
      </c>
      <c r="M3296" t="s">
        <v>1073</v>
      </c>
      <c r="N3296" s="1">
        <v>2011</v>
      </c>
      <c r="O3296" s="19">
        <v>0.02</v>
      </c>
      <c r="P3296" t="str">
        <f t="shared" si="363"/>
        <v>11</v>
      </c>
    </row>
    <row r="3297" spans="2:16" x14ac:dyDescent="0.25">
      <c r="B3297" t="s">
        <v>502</v>
      </c>
      <c r="C3297" t="str">
        <f t="shared" si="357"/>
        <v>SCEGroCZ05</v>
      </c>
      <c r="D3297" s="1" t="s">
        <v>506</v>
      </c>
      <c r="E3297" s="1" t="str">
        <f t="shared" si="358"/>
        <v>SCE</v>
      </c>
      <c r="F3297" s="1" t="str">
        <f t="shared" si="359"/>
        <v>SCE</v>
      </c>
      <c r="G3297" s="1" t="str">
        <f t="shared" si="360"/>
        <v>Gro</v>
      </c>
      <c r="H3297" s="1" t="s">
        <v>530</v>
      </c>
      <c r="I3297" s="1" t="str">
        <f t="shared" si="361"/>
        <v>CZ05</v>
      </c>
      <c r="J3297" s="1" t="s">
        <v>531</v>
      </c>
      <c r="L3297" s="12" t="str">
        <f t="shared" si="362"/>
        <v>SCEGroCZ052014</v>
      </c>
      <c r="M3297" t="s">
        <v>1073</v>
      </c>
      <c r="N3297" s="1">
        <v>2014</v>
      </c>
      <c r="O3297" s="19">
        <v>0.01</v>
      </c>
      <c r="P3297" t="str">
        <f t="shared" si="363"/>
        <v>14</v>
      </c>
    </row>
    <row r="3298" spans="2:16" x14ac:dyDescent="0.25">
      <c r="B3298" t="s">
        <v>502</v>
      </c>
      <c r="C3298" t="str">
        <f t="shared" si="357"/>
        <v>SCEGroCZ06</v>
      </c>
      <c r="D3298" s="1" t="s">
        <v>506</v>
      </c>
      <c r="E3298" s="1" t="str">
        <f t="shared" si="358"/>
        <v>SCE</v>
      </c>
      <c r="F3298" s="1" t="str">
        <f t="shared" si="359"/>
        <v>SCE</v>
      </c>
      <c r="G3298" s="1" t="str">
        <f t="shared" si="360"/>
        <v>Gro</v>
      </c>
      <c r="H3298" s="1" t="s">
        <v>530</v>
      </c>
      <c r="I3298" s="1" t="str">
        <f t="shared" si="361"/>
        <v>CZ06</v>
      </c>
      <c r="J3298" s="1" t="s">
        <v>531</v>
      </c>
      <c r="L3298" s="12" t="str">
        <f t="shared" si="362"/>
        <v>SCEGroCZ061975</v>
      </c>
      <c r="M3298" t="s">
        <v>1074</v>
      </c>
      <c r="N3298" s="1">
        <v>1975</v>
      </c>
      <c r="O3298" s="19">
        <v>10.2582</v>
      </c>
      <c r="P3298" t="str">
        <f t="shared" si="363"/>
        <v>75</v>
      </c>
    </row>
    <row r="3299" spans="2:16" x14ac:dyDescent="0.25">
      <c r="B3299" t="s">
        <v>502</v>
      </c>
      <c r="C3299" t="str">
        <f t="shared" si="357"/>
        <v>SCEGroCZ06</v>
      </c>
      <c r="D3299" s="1" t="s">
        <v>506</v>
      </c>
      <c r="E3299" s="1" t="str">
        <f t="shared" si="358"/>
        <v>SCE</v>
      </c>
      <c r="F3299" s="1" t="str">
        <f t="shared" si="359"/>
        <v>SCE</v>
      </c>
      <c r="G3299" s="1" t="str">
        <f t="shared" si="360"/>
        <v>Gro</v>
      </c>
      <c r="H3299" s="1" t="s">
        <v>530</v>
      </c>
      <c r="I3299" s="1" t="str">
        <f t="shared" si="361"/>
        <v>CZ06</v>
      </c>
      <c r="J3299" s="1" t="s">
        <v>531</v>
      </c>
      <c r="L3299" s="12" t="str">
        <f t="shared" si="362"/>
        <v>SCEGroCZ061985</v>
      </c>
      <c r="M3299" t="s">
        <v>1074</v>
      </c>
      <c r="N3299" s="1">
        <v>1985</v>
      </c>
      <c r="O3299" s="19">
        <v>6.3582000000000001</v>
      </c>
      <c r="P3299" t="str">
        <f t="shared" si="363"/>
        <v>85</v>
      </c>
    </row>
    <row r="3300" spans="2:16" x14ac:dyDescent="0.25">
      <c r="B3300" t="s">
        <v>502</v>
      </c>
      <c r="C3300" t="str">
        <f t="shared" si="357"/>
        <v>SCEGroCZ06</v>
      </c>
      <c r="D3300" s="1" t="s">
        <v>506</v>
      </c>
      <c r="E3300" s="1" t="str">
        <f t="shared" si="358"/>
        <v>SCE</v>
      </c>
      <c r="F3300" s="1" t="str">
        <f t="shared" si="359"/>
        <v>SCE</v>
      </c>
      <c r="G3300" s="1" t="str">
        <f t="shared" si="360"/>
        <v>Gro</v>
      </c>
      <c r="H3300" s="1" t="s">
        <v>530</v>
      </c>
      <c r="I3300" s="1" t="str">
        <f t="shared" si="361"/>
        <v>CZ06</v>
      </c>
      <c r="J3300" s="1" t="s">
        <v>531</v>
      </c>
      <c r="L3300" s="12" t="str">
        <f t="shared" si="362"/>
        <v>SCEGroCZ061996</v>
      </c>
      <c r="M3300" t="s">
        <v>1074</v>
      </c>
      <c r="N3300" s="1">
        <v>1996</v>
      </c>
      <c r="O3300" s="19">
        <v>3.6063000000000001</v>
      </c>
      <c r="P3300" t="str">
        <f t="shared" si="363"/>
        <v>96</v>
      </c>
    </row>
    <row r="3301" spans="2:16" x14ac:dyDescent="0.25">
      <c r="B3301" t="s">
        <v>502</v>
      </c>
      <c r="C3301" t="str">
        <f t="shared" si="357"/>
        <v>SCEGroCZ06</v>
      </c>
      <c r="D3301" s="1" t="s">
        <v>506</v>
      </c>
      <c r="E3301" s="1" t="str">
        <f t="shared" si="358"/>
        <v>SCE</v>
      </c>
      <c r="F3301" s="1" t="str">
        <f t="shared" si="359"/>
        <v>SCE</v>
      </c>
      <c r="G3301" s="1" t="str">
        <f t="shared" si="360"/>
        <v>Gro</v>
      </c>
      <c r="H3301" s="1" t="s">
        <v>530</v>
      </c>
      <c r="I3301" s="1" t="str">
        <f t="shared" si="361"/>
        <v>CZ06</v>
      </c>
      <c r="J3301" s="1" t="s">
        <v>531</v>
      </c>
      <c r="L3301" s="12" t="str">
        <f t="shared" si="362"/>
        <v>SCEGroCZ062003</v>
      </c>
      <c r="M3301" t="s">
        <v>1074</v>
      </c>
      <c r="N3301" s="1">
        <v>2003</v>
      </c>
      <c r="O3301" s="19">
        <v>1.5684</v>
      </c>
      <c r="P3301" t="str">
        <f t="shared" si="363"/>
        <v>03</v>
      </c>
    </row>
    <row r="3302" spans="2:16" x14ac:dyDescent="0.25">
      <c r="B3302" t="s">
        <v>502</v>
      </c>
      <c r="C3302" t="str">
        <f t="shared" si="357"/>
        <v>SCEGroCZ06</v>
      </c>
      <c r="D3302" s="1" t="s">
        <v>506</v>
      </c>
      <c r="E3302" s="1" t="str">
        <f t="shared" si="358"/>
        <v>SCE</v>
      </c>
      <c r="F3302" s="1" t="str">
        <f t="shared" si="359"/>
        <v>SCE</v>
      </c>
      <c r="G3302" s="1" t="str">
        <f t="shared" si="360"/>
        <v>Gro</v>
      </c>
      <c r="H3302" s="1" t="s">
        <v>530</v>
      </c>
      <c r="I3302" s="1" t="str">
        <f t="shared" si="361"/>
        <v>CZ06</v>
      </c>
      <c r="J3302" s="1" t="s">
        <v>531</v>
      </c>
      <c r="L3302" s="12" t="str">
        <f t="shared" si="362"/>
        <v>SCEGroCZ062007</v>
      </c>
      <c r="M3302" t="s">
        <v>1074</v>
      </c>
      <c r="N3302" s="1">
        <v>2007</v>
      </c>
      <c r="O3302" s="19">
        <v>1.0043</v>
      </c>
      <c r="P3302" t="str">
        <f t="shared" si="363"/>
        <v>07</v>
      </c>
    </row>
    <row r="3303" spans="2:16" x14ac:dyDescent="0.25">
      <c r="B3303" t="s">
        <v>502</v>
      </c>
      <c r="C3303" t="str">
        <f t="shared" si="357"/>
        <v>SCEGroCZ06</v>
      </c>
      <c r="D3303" s="1" t="s">
        <v>506</v>
      </c>
      <c r="E3303" s="1" t="str">
        <f t="shared" si="358"/>
        <v>SCE</v>
      </c>
      <c r="F3303" s="1" t="str">
        <f t="shared" si="359"/>
        <v>SCE</v>
      </c>
      <c r="G3303" s="1" t="str">
        <f t="shared" si="360"/>
        <v>Gro</v>
      </c>
      <c r="H3303" s="1" t="s">
        <v>530</v>
      </c>
      <c r="I3303" s="1" t="str">
        <f t="shared" si="361"/>
        <v>CZ06</v>
      </c>
      <c r="J3303" s="1" t="s">
        <v>531</v>
      </c>
      <c r="L3303" s="12" t="str">
        <f t="shared" si="362"/>
        <v>SCEGroCZ062011</v>
      </c>
      <c r="M3303" t="s">
        <v>1074</v>
      </c>
      <c r="N3303" s="1">
        <v>2011</v>
      </c>
      <c r="O3303" s="19">
        <v>1.0043</v>
      </c>
      <c r="P3303" t="str">
        <f t="shared" si="363"/>
        <v>11</v>
      </c>
    </row>
    <row r="3304" spans="2:16" x14ac:dyDescent="0.25">
      <c r="B3304" t="s">
        <v>502</v>
      </c>
      <c r="C3304" t="str">
        <f t="shared" si="357"/>
        <v>SCEGroCZ06</v>
      </c>
      <c r="D3304" s="1" t="s">
        <v>506</v>
      </c>
      <c r="E3304" s="1" t="str">
        <f t="shared" si="358"/>
        <v>SCE</v>
      </c>
      <c r="F3304" s="1" t="str">
        <f t="shared" si="359"/>
        <v>SCE</v>
      </c>
      <c r="G3304" s="1" t="str">
        <f t="shared" si="360"/>
        <v>Gro</v>
      </c>
      <c r="H3304" s="1" t="s">
        <v>530</v>
      </c>
      <c r="I3304" s="1" t="str">
        <f t="shared" si="361"/>
        <v>CZ06</v>
      </c>
      <c r="J3304" s="1" t="s">
        <v>531</v>
      </c>
      <c r="L3304" s="12" t="str">
        <f t="shared" si="362"/>
        <v>SCEGroCZ062014</v>
      </c>
      <c r="M3304" t="s">
        <v>1074</v>
      </c>
      <c r="N3304" s="1">
        <v>2014</v>
      </c>
      <c r="O3304" s="19">
        <v>0.50214999999999999</v>
      </c>
      <c r="P3304" t="str">
        <f t="shared" si="363"/>
        <v>14</v>
      </c>
    </row>
    <row r="3305" spans="2:16" x14ac:dyDescent="0.25">
      <c r="B3305" t="s">
        <v>502</v>
      </c>
      <c r="C3305" t="str">
        <f t="shared" si="357"/>
        <v>SCEGroCZ07</v>
      </c>
      <c r="D3305" s="1" t="s">
        <v>506</v>
      </c>
      <c r="E3305" s="1" t="str">
        <f t="shared" si="358"/>
        <v>SCE</v>
      </c>
      <c r="F3305" s="1" t="str">
        <f t="shared" si="359"/>
        <v>SCE</v>
      </c>
      <c r="G3305" s="1" t="str">
        <f t="shared" si="360"/>
        <v>Gro</v>
      </c>
      <c r="H3305" s="1" t="s">
        <v>530</v>
      </c>
      <c r="I3305" s="1" t="str">
        <f t="shared" si="361"/>
        <v>CZ07</v>
      </c>
      <c r="J3305" s="1" t="s">
        <v>531</v>
      </c>
      <c r="L3305" s="12" t="str">
        <f t="shared" si="362"/>
        <v>SCEGroCZ071975</v>
      </c>
      <c r="M3305" t="s">
        <v>1075</v>
      </c>
      <c r="N3305" s="1">
        <v>1975</v>
      </c>
      <c r="O3305" s="19">
        <v>0</v>
      </c>
      <c r="P3305" t="str">
        <f t="shared" si="363"/>
        <v>75</v>
      </c>
    </row>
    <row r="3306" spans="2:16" x14ac:dyDescent="0.25">
      <c r="B3306" t="s">
        <v>502</v>
      </c>
      <c r="C3306" t="str">
        <f t="shared" si="357"/>
        <v>SCEGroCZ07</v>
      </c>
      <c r="D3306" s="1" t="s">
        <v>506</v>
      </c>
      <c r="E3306" s="1" t="str">
        <f t="shared" si="358"/>
        <v>SCE</v>
      </c>
      <c r="F3306" s="1" t="str">
        <f t="shared" si="359"/>
        <v>SCE</v>
      </c>
      <c r="G3306" s="1" t="str">
        <f t="shared" si="360"/>
        <v>Gro</v>
      </c>
      <c r="H3306" s="1" t="s">
        <v>530</v>
      </c>
      <c r="I3306" s="1" t="str">
        <f t="shared" si="361"/>
        <v>CZ07</v>
      </c>
      <c r="J3306" s="1" t="s">
        <v>531</v>
      </c>
      <c r="L3306" s="12" t="str">
        <f t="shared" si="362"/>
        <v>SCEGroCZ071985</v>
      </c>
      <c r="M3306" t="s">
        <v>1075</v>
      </c>
      <c r="N3306" s="1">
        <v>1985</v>
      </c>
      <c r="O3306" s="19">
        <v>0</v>
      </c>
      <c r="P3306" t="str">
        <f t="shared" si="363"/>
        <v>85</v>
      </c>
    </row>
    <row r="3307" spans="2:16" x14ac:dyDescent="0.25">
      <c r="B3307" t="s">
        <v>502</v>
      </c>
      <c r="C3307" t="str">
        <f t="shared" si="357"/>
        <v>SCEGroCZ07</v>
      </c>
      <c r="D3307" s="1" t="s">
        <v>506</v>
      </c>
      <c r="E3307" s="1" t="str">
        <f t="shared" si="358"/>
        <v>SCE</v>
      </c>
      <c r="F3307" s="1" t="str">
        <f t="shared" si="359"/>
        <v>SCE</v>
      </c>
      <c r="G3307" s="1" t="str">
        <f t="shared" si="360"/>
        <v>Gro</v>
      </c>
      <c r="H3307" s="1" t="s">
        <v>530</v>
      </c>
      <c r="I3307" s="1" t="str">
        <f t="shared" si="361"/>
        <v>CZ07</v>
      </c>
      <c r="J3307" s="1" t="s">
        <v>531</v>
      </c>
      <c r="L3307" s="12" t="str">
        <f t="shared" si="362"/>
        <v>SCEGroCZ071996</v>
      </c>
      <c r="M3307" t="s">
        <v>1075</v>
      </c>
      <c r="N3307" s="1">
        <v>1996</v>
      </c>
      <c r="O3307" s="19">
        <v>0</v>
      </c>
      <c r="P3307" t="str">
        <f t="shared" si="363"/>
        <v>96</v>
      </c>
    </row>
    <row r="3308" spans="2:16" x14ac:dyDescent="0.25">
      <c r="B3308" t="s">
        <v>502</v>
      </c>
      <c r="C3308" t="str">
        <f t="shared" si="357"/>
        <v>SCEGroCZ07</v>
      </c>
      <c r="D3308" s="1" t="s">
        <v>506</v>
      </c>
      <c r="E3308" s="1" t="str">
        <f t="shared" si="358"/>
        <v>SCE</v>
      </c>
      <c r="F3308" s="1" t="str">
        <f t="shared" si="359"/>
        <v>SCE</v>
      </c>
      <c r="G3308" s="1" t="str">
        <f t="shared" si="360"/>
        <v>Gro</v>
      </c>
      <c r="H3308" s="1" t="s">
        <v>530</v>
      </c>
      <c r="I3308" s="1" t="str">
        <f t="shared" si="361"/>
        <v>CZ07</v>
      </c>
      <c r="J3308" s="1" t="s">
        <v>531</v>
      </c>
      <c r="L3308" s="12" t="str">
        <f t="shared" si="362"/>
        <v>SCEGroCZ072003</v>
      </c>
      <c r="M3308" t="s">
        <v>1075</v>
      </c>
      <c r="N3308" s="1">
        <v>2003</v>
      </c>
      <c r="O3308" s="19">
        <v>0</v>
      </c>
      <c r="P3308" t="str">
        <f t="shared" si="363"/>
        <v>03</v>
      </c>
    </row>
    <row r="3309" spans="2:16" x14ac:dyDescent="0.25">
      <c r="B3309" t="s">
        <v>502</v>
      </c>
      <c r="C3309" t="str">
        <f t="shared" si="357"/>
        <v>SCEGroCZ07</v>
      </c>
      <c r="D3309" s="1" t="s">
        <v>506</v>
      </c>
      <c r="E3309" s="1" t="str">
        <f t="shared" si="358"/>
        <v>SCE</v>
      </c>
      <c r="F3309" s="1" t="str">
        <f t="shared" si="359"/>
        <v>SCE</v>
      </c>
      <c r="G3309" s="1" t="str">
        <f t="shared" si="360"/>
        <v>Gro</v>
      </c>
      <c r="H3309" s="1" t="s">
        <v>530</v>
      </c>
      <c r="I3309" s="1" t="str">
        <f t="shared" si="361"/>
        <v>CZ07</v>
      </c>
      <c r="J3309" s="1" t="s">
        <v>531</v>
      </c>
      <c r="L3309" s="12" t="str">
        <f t="shared" si="362"/>
        <v>SCEGroCZ072007</v>
      </c>
      <c r="M3309" t="s">
        <v>1075</v>
      </c>
      <c r="N3309" s="1">
        <v>2007</v>
      </c>
      <c r="O3309" s="19">
        <v>0</v>
      </c>
      <c r="P3309" t="str">
        <f t="shared" si="363"/>
        <v>07</v>
      </c>
    </row>
    <row r="3310" spans="2:16" x14ac:dyDescent="0.25">
      <c r="B3310" t="s">
        <v>502</v>
      </c>
      <c r="C3310" t="str">
        <f t="shared" si="357"/>
        <v>SCEGroCZ07</v>
      </c>
      <c r="D3310" s="1" t="s">
        <v>506</v>
      </c>
      <c r="E3310" s="1" t="str">
        <f t="shared" si="358"/>
        <v>SCE</v>
      </c>
      <c r="F3310" s="1" t="str">
        <f t="shared" si="359"/>
        <v>SCE</v>
      </c>
      <c r="G3310" s="1" t="str">
        <f t="shared" si="360"/>
        <v>Gro</v>
      </c>
      <c r="H3310" s="1" t="s">
        <v>530</v>
      </c>
      <c r="I3310" s="1" t="str">
        <f t="shared" si="361"/>
        <v>CZ07</v>
      </c>
      <c r="J3310" s="1" t="s">
        <v>531</v>
      </c>
      <c r="L3310" s="12" t="str">
        <f t="shared" si="362"/>
        <v>SCEGroCZ072011</v>
      </c>
      <c r="M3310" t="s">
        <v>1075</v>
      </c>
      <c r="N3310" s="1">
        <v>2011</v>
      </c>
      <c r="O3310" s="19">
        <v>0</v>
      </c>
      <c r="P3310" t="str">
        <f t="shared" si="363"/>
        <v>11</v>
      </c>
    </row>
    <row r="3311" spans="2:16" x14ac:dyDescent="0.25">
      <c r="B3311" t="s">
        <v>502</v>
      </c>
      <c r="C3311" t="str">
        <f t="shared" si="357"/>
        <v>SCEGroCZ07</v>
      </c>
      <c r="D3311" s="1" t="s">
        <v>506</v>
      </c>
      <c r="E3311" s="1" t="str">
        <f t="shared" si="358"/>
        <v>SCE</v>
      </c>
      <c r="F3311" s="1" t="str">
        <f t="shared" si="359"/>
        <v>SCE</v>
      </c>
      <c r="G3311" s="1" t="str">
        <f t="shared" si="360"/>
        <v>Gro</v>
      </c>
      <c r="H3311" s="1" t="s">
        <v>530</v>
      </c>
      <c r="I3311" s="1" t="str">
        <f t="shared" si="361"/>
        <v>CZ07</v>
      </c>
      <c r="J3311" s="1" t="s">
        <v>531</v>
      </c>
      <c r="L3311" s="12" t="str">
        <f t="shared" si="362"/>
        <v>SCEGroCZ072014</v>
      </c>
      <c r="M3311" t="s">
        <v>1075</v>
      </c>
      <c r="N3311" s="1">
        <v>2014</v>
      </c>
      <c r="O3311" s="19">
        <v>0</v>
      </c>
      <c r="P3311" t="str">
        <f t="shared" si="363"/>
        <v>14</v>
      </c>
    </row>
    <row r="3312" spans="2:16" x14ac:dyDescent="0.25">
      <c r="B3312" t="s">
        <v>502</v>
      </c>
      <c r="C3312" t="str">
        <f t="shared" si="357"/>
        <v>SCEGroCZ08</v>
      </c>
      <c r="D3312" s="1" t="s">
        <v>506</v>
      </c>
      <c r="E3312" s="1" t="str">
        <f t="shared" si="358"/>
        <v>SCE</v>
      </c>
      <c r="F3312" s="1" t="str">
        <f t="shared" si="359"/>
        <v>SCE</v>
      </c>
      <c r="G3312" s="1" t="str">
        <f t="shared" si="360"/>
        <v>Gro</v>
      </c>
      <c r="H3312" s="1" t="s">
        <v>530</v>
      </c>
      <c r="I3312" s="1" t="str">
        <f t="shared" si="361"/>
        <v>CZ08</v>
      </c>
      <c r="J3312" s="1" t="s">
        <v>531</v>
      </c>
      <c r="L3312" s="12" t="str">
        <f t="shared" si="362"/>
        <v>SCEGroCZ081975</v>
      </c>
      <c r="M3312" t="s">
        <v>1076</v>
      </c>
      <c r="N3312" s="1">
        <v>1975</v>
      </c>
      <c r="O3312" s="19">
        <v>14.9946</v>
      </c>
      <c r="P3312" t="str">
        <f t="shared" si="363"/>
        <v>75</v>
      </c>
    </row>
    <row r="3313" spans="2:16" x14ac:dyDescent="0.25">
      <c r="B3313" t="s">
        <v>502</v>
      </c>
      <c r="C3313" t="str">
        <f t="shared" si="357"/>
        <v>SCEGroCZ08</v>
      </c>
      <c r="D3313" s="1" t="s">
        <v>506</v>
      </c>
      <c r="E3313" s="1" t="str">
        <f t="shared" si="358"/>
        <v>SCE</v>
      </c>
      <c r="F3313" s="1" t="str">
        <f t="shared" si="359"/>
        <v>SCE</v>
      </c>
      <c r="G3313" s="1" t="str">
        <f t="shared" si="360"/>
        <v>Gro</v>
      </c>
      <c r="H3313" s="1" t="s">
        <v>530</v>
      </c>
      <c r="I3313" s="1" t="str">
        <f t="shared" si="361"/>
        <v>CZ08</v>
      </c>
      <c r="J3313" s="1" t="s">
        <v>531</v>
      </c>
      <c r="L3313" s="12" t="str">
        <f t="shared" si="362"/>
        <v>SCEGroCZ081985</v>
      </c>
      <c r="M3313" t="s">
        <v>1076</v>
      </c>
      <c r="N3313" s="1">
        <v>1985</v>
      </c>
      <c r="O3313" s="19">
        <v>9.3684999999999992</v>
      </c>
      <c r="P3313" t="str">
        <f t="shared" si="363"/>
        <v>85</v>
      </c>
    </row>
    <row r="3314" spans="2:16" x14ac:dyDescent="0.25">
      <c r="B3314" t="s">
        <v>502</v>
      </c>
      <c r="C3314" t="str">
        <f t="shared" si="357"/>
        <v>SCEGroCZ08</v>
      </c>
      <c r="D3314" s="1" t="s">
        <v>506</v>
      </c>
      <c r="E3314" s="1" t="str">
        <f t="shared" si="358"/>
        <v>SCE</v>
      </c>
      <c r="F3314" s="1" t="str">
        <f t="shared" si="359"/>
        <v>SCE</v>
      </c>
      <c r="G3314" s="1" t="str">
        <f t="shared" si="360"/>
        <v>Gro</v>
      </c>
      <c r="H3314" s="1" t="s">
        <v>530</v>
      </c>
      <c r="I3314" s="1" t="str">
        <f t="shared" si="361"/>
        <v>CZ08</v>
      </c>
      <c r="J3314" s="1" t="s">
        <v>531</v>
      </c>
      <c r="L3314" s="12" t="str">
        <f t="shared" si="362"/>
        <v>SCEGroCZ081996</v>
      </c>
      <c r="M3314" t="s">
        <v>1076</v>
      </c>
      <c r="N3314" s="1">
        <v>1996</v>
      </c>
      <c r="O3314" s="19">
        <v>5.2888000000000002</v>
      </c>
      <c r="P3314" t="str">
        <f t="shared" si="363"/>
        <v>96</v>
      </c>
    </row>
    <row r="3315" spans="2:16" x14ac:dyDescent="0.25">
      <c r="B3315" t="s">
        <v>502</v>
      </c>
      <c r="C3315" t="str">
        <f t="shared" si="357"/>
        <v>SCEGroCZ08</v>
      </c>
      <c r="D3315" s="1" t="s">
        <v>506</v>
      </c>
      <c r="E3315" s="1" t="str">
        <f t="shared" si="358"/>
        <v>SCE</v>
      </c>
      <c r="F3315" s="1" t="str">
        <f t="shared" si="359"/>
        <v>SCE</v>
      </c>
      <c r="G3315" s="1" t="str">
        <f t="shared" si="360"/>
        <v>Gro</v>
      </c>
      <c r="H3315" s="1" t="s">
        <v>530</v>
      </c>
      <c r="I3315" s="1" t="str">
        <f t="shared" si="361"/>
        <v>CZ08</v>
      </c>
      <c r="J3315" s="1" t="s">
        <v>531</v>
      </c>
      <c r="L3315" s="12" t="str">
        <f t="shared" si="362"/>
        <v>SCEGroCZ082003</v>
      </c>
      <c r="M3315" t="s">
        <v>1076</v>
      </c>
      <c r="N3315" s="1">
        <v>2003</v>
      </c>
      <c r="O3315" s="19">
        <v>2.3249</v>
      </c>
      <c r="P3315" t="str">
        <f t="shared" si="363"/>
        <v>03</v>
      </c>
    </row>
    <row r="3316" spans="2:16" x14ac:dyDescent="0.25">
      <c r="B3316" t="s">
        <v>502</v>
      </c>
      <c r="C3316" t="str">
        <f t="shared" si="357"/>
        <v>SCEGroCZ08</v>
      </c>
      <c r="D3316" s="1" t="s">
        <v>506</v>
      </c>
      <c r="E3316" s="1" t="str">
        <f t="shared" si="358"/>
        <v>SCE</v>
      </c>
      <c r="F3316" s="1" t="str">
        <f t="shared" si="359"/>
        <v>SCE</v>
      </c>
      <c r="G3316" s="1" t="str">
        <f t="shared" si="360"/>
        <v>Gro</v>
      </c>
      <c r="H3316" s="1" t="s">
        <v>530</v>
      </c>
      <c r="I3316" s="1" t="str">
        <f t="shared" si="361"/>
        <v>CZ08</v>
      </c>
      <c r="J3316" s="1" t="s">
        <v>531</v>
      </c>
      <c r="L3316" s="12" t="str">
        <f t="shared" si="362"/>
        <v>SCEGroCZ082007</v>
      </c>
      <c r="M3316" t="s">
        <v>1076</v>
      </c>
      <c r="N3316" s="1">
        <v>2007</v>
      </c>
      <c r="O3316" s="19">
        <v>1.4805999999999999</v>
      </c>
      <c r="P3316" t="str">
        <f t="shared" si="363"/>
        <v>07</v>
      </c>
    </row>
    <row r="3317" spans="2:16" x14ac:dyDescent="0.25">
      <c r="B3317" t="s">
        <v>502</v>
      </c>
      <c r="C3317" t="str">
        <f t="shared" si="357"/>
        <v>SCEGroCZ08</v>
      </c>
      <c r="D3317" s="1" t="s">
        <v>506</v>
      </c>
      <c r="E3317" s="1" t="str">
        <f t="shared" si="358"/>
        <v>SCE</v>
      </c>
      <c r="F3317" s="1" t="str">
        <f t="shared" si="359"/>
        <v>SCE</v>
      </c>
      <c r="G3317" s="1" t="str">
        <f t="shared" si="360"/>
        <v>Gro</v>
      </c>
      <c r="H3317" s="1" t="s">
        <v>530</v>
      </c>
      <c r="I3317" s="1" t="str">
        <f t="shared" si="361"/>
        <v>CZ08</v>
      </c>
      <c r="J3317" s="1" t="s">
        <v>531</v>
      </c>
      <c r="L3317" s="12" t="str">
        <f t="shared" si="362"/>
        <v>SCEGroCZ082011</v>
      </c>
      <c r="M3317" t="s">
        <v>1076</v>
      </c>
      <c r="N3317" s="1">
        <v>2011</v>
      </c>
      <c r="O3317" s="19">
        <v>1.4805999999999999</v>
      </c>
      <c r="P3317" t="str">
        <f t="shared" si="363"/>
        <v>11</v>
      </c>
    </row>
    <row r="3318" spans="2:16" x14ac:dyDescent="0.25">
      <c r="B3318" t="s">
        <v>502</v>
      </c>
      <c r="C3318" t="str">
        <f t="shared" si="357"/>
        <v>SCEGroCZ08</v>
      </c>
      <c r="D3318" s="1" t="s">
        <v>506</v>
      </c>
      <c r="E3318" s="1" t="str">
        <f t="shared" si="358"/>
        <v>SCE</v>
      </c>
      <c r="F3318" s="1" t="str">
        <f t="shared" si="359"/>
        <v>SCE</v>
      </c>
      <c r="G3318" s="1" t="str">
        <f t="shared" si="360"/>
        <v>Gro</v>
      </c>
      <c r="H3318" s="1" t="s">
        <v>530</v>
      </c>
      <c r="I3318" s="1" t="str">
        <f t="shared" si="361"/>
        <v>CZ08</v>
      </c>
      <c r="J3318" s="1" t="s">
        <v>531</v>
      </c>
      <c r="L3318" s="12" t="str">
        <f t="shared" si="362"/>
        <v>SCEGroCZ082014</v>
      </c>
      <c r="M3318" t="s">
        <v>1076</v>
      </c>
      <c r="N3318" s="1">
        <v>2014</v>
      </c>
      <c r="O3318" s="19">
        <v>0.74029999999999996</v>
      </c>
      <c r="P3318" t="str">
        <f t="shared" si="363"/>
        <v>14</v>
      </c>
    </row>
    <row r="3319" spans="2:16" x14ac:dyDescent="0.25">
      <c r="B3319" t="s">
        <v>502</v>
      </c>
      <c r="C3319" t="str">
        <f t="shared" si="357"/>
        <v>SCEGroCZ09</v>
      </c>
      <c r="D3319" s="1" t="s">
        <v>506</v>
      </c>
      <c r="E3319" s="1" t="str">
        <f t="shared" si="358"/>
        <v>SCE</v>
      </c>
      <c r="F3319" s="1" t="str">
        <f t="shared" si="359"/>
        <v>SCE</v>
      </c>
      <c r="G3319" s="1" t="str">
        <f t="shared" si="360"/>
        <v>Gro</v>
      </c>
      <c r="H3319" s="1" t="s">
        <v>530</v>
      </c>
      <c r="I3319" s="1" t="str">
        <f t="shared" si="361"/>
        <v>CZ09</v>
      </c>
      <c r="J3319" s="1" t="s">
        <v>531</v>
      </c>
      <c r="L3319" s="12" t="str">
        <f t="shared" si="362"/>
        <v>SCEGroCZ091975</v>
      </c>
      <c r="M3319" t="s">
        <v>1077</v>
      </c>
      <c r="N3319" s="1">
        <v>1975</v>
      </c>
      <c r="O3319" s="19">
        <v>6.7507000000000001</v>
      </c>
      <c r="P3319" t="str">
        <f t="shared" si="363"/>
        <v>75</v>
      </c>
    </row>
    <row r="3320" spans="2:16" x14ac:dyDescent="0.25">
      <c r="B3320" t="s">
        <v>502</v>
      </c>
      <c r="C3320" t="str">
        <f t="shared" si="357"/>
        <v>SCEGroCZ09</v>
      </c>
      <c r="D3320" s="1" t="s">
        <v>506</v>
      </c>
      <c r="E3320" s="1" t="str">
        <f t="shared" si="358"/>
        <v>SCE</v>
      </c>
      <c r="F3320" s="1" t="str">
        <f t="shared" si="359"/>
        <v>SCE</v>
      </c>
      <c r="G3320" s="1" t="str">
        <f t="shared" si="360"/>
        <v>Gro</v>
      </c>
      <c r="H3320" s="1" t="s">
        <v>530</v>
      </c>
      <c r="I3320" s="1" t="str">
        <f t="shared" si="361"/>
        <v>CZ09</v>
      </c>
      <c r="J3320" s="1" t="s">
        <v>531</v>
      </c>
      <c r="L3320" s="12" t="str">
        <f t="shared" si="362"/>
        <v>SCEGroCZ091985</v>
      </c>
      <c r="M3320" t="s">
        <v>1077</v>
      </c>
      <c r="N3320" s="1">
        <v>1985</v>
      </c>
      <c r="O3320" s="19">
        <v>4.4076000000000004</v>
      </c>
      <c r="P3320" t="str">
        <f t="shared" si="363"/>
        <v>85</v>
      </c>
    </row>
    <row r="3321" spans="2:16" x14ac:dyDescent="0.25">
      <c r="B3321" t="s">
        <v>502</v>
      </c>
      <c r="C3321" t="str">
        <f t="shared" si="357"/>
        <v>SCEGroCZ09</v>
      </c>
      <c r="D3321" s="1" t="s">
        <v>506</v>
      </c>
      <c r="E3321" s="1" t="str">
        <f t="shared" si="358"/>
        <v>SCE</v>
      </c>
      <c r="F3321" s="1" t="str">
        <f t="shared" si="359"/>
        <v>SCE</v>
      </c>
      <c r="G3321" s="1" t="str">
        <f t="shared" si="360"/>
        <v>Gro</v>
      </c>
      <c r="H3321" s="1" t="s">
        <v>530</v>
      </c>
      <c r="I3321" s="1" t="str">
        <f t="shared" si="361"/>
        <v>CZ09</v>
      </c>
      <c r="J3321" s="1" t="s">
        <v>531</v>
      </c>
      <c r="L3321" s="12" t="str">
        <f t="shared" si="362"/>
        <v>SCEGroCZ091996</v>
      </c>
      <c r="M3321" t="s">
        <v>1077</v>
      </c>
      <c r="N3321" s="1">
        <v>1996</v>
      </c>
      <c r="O3321" s="19">
        <v>2.4253999999999998</v>
      </c>
      <c r="P3321" t="str">
        <f t="shared" si="363"/>
        <v>96</v>
      </c>
    </row>
    <row r="3322" spans="2:16" x14ac:dyDescent="0.25">
      <c r="B3322" t="s">
        <v>502</v>
      </c>
      <c r="C3322" t="str">
        <f t="shared" si="357"/>
        <v>SCEGroCZ09</v>
      </c>
      <c r="D3322" s="1" t="s">
        <v>506</v>
      </c>
      <c r="E3322" s="1" t="str">
        <f t="shared" si="358"/>
        <v>SCE</v>
      </c>
      <c r="F3322" s="1" t="str">
        <f t="shared" si="359"/>
        <v>SCE</v>
      </c>
      <c r="G3322" s="1" t="str">
        <f t="shared" si="360"/>
        <v>Gro</v>
      </c>
      <c r="H3322" s="1" t="s">
        <v>530</v>
      </c>
      <c r="I3322" s="1" t="str">
        <f t="shared" si="361"/>
        <v>CZ09</v>
      </c>
      <c r="J3322" s="1" t="s">
        <v>531</v>
      </c>
      <c r="L3322" s="12" t="str">
        <f t="shared" si="362"/>
        <v>SCEGroCZ092003</v>
      </c>
      <c r="M3322" t="s">
        <v>1077</v>
      </c>
      <c r="N3322" s="1">
        <v>2003</v>
      </c>
      <c r="O3322" s="19">
        <v>1.129</v>
      </c>
      <c r="P3322" t="str">
        <f t="shared" si="363"/>
        <v>03</v>
      </c>
    </row>
    <row r="3323" spans="2:16" x14ac:dyDescent="0.25">
      <c r="B3323" t="s">
        <v>502</v>
      </c>
      <c r="C3323" t="str">
        <f t="shared" si="357"/>
        <v>SCEGroCZ09</v>
      </c>
      <c r="D3323" s="1" t="s">
        <v>506</v>
      </c>
      <c r="E3323" s="1" t="str">
        <f t="shared" si="358"/>
        <v>SCE</v>
      </c>
      <c r="F3323" s="1" t="str">
        <f t="shared" si="359"/>
        <v>SCE</v>
      </c>
      <c r="G3323" s="1" t="str">
        <f t="shared" si="360"/>
        <v>Gro</v>
      </c>
      <c r="H3323" s="1" t="s">
        <v>530</v>
      </c>
      <c r="I3323" s="1" t="str">
        <f t="shared" si="361"/>
        <v>CZ09</v>
      </c>
      <c r="J3323" s="1" t="s">
        <v>531</v>
      </c>
      <c r="L3323" s="12" t="str">
        <f t="shared" si="362"/>
        <v>SCEGroCZ092007</v>
      </c>
      <c r="M3323" t="s">
        <v>1077</v>
      </c>
      <c r="N3323" s="1">
        <v>2007</v>
      </c>
      <c r="O3323" s="19">
        <v>0.69879999999999998</v>
      </c>
      <c r="P3323" t="str">
        <f t="shared" si="363"/>
        <v>07</v>
      </c>
    </row>
    <row r="3324" spans="2:16" x14ac:dyDescent="0.25">
      <c r="B3324" t="s">
        <v>502</v>
      </c>
      <c r="C3324" t="str">
        <f t="shared" si="357"/>
        <v>SCEGroCZ09</v>
      </c>
      <c r="D3324" s="1" t="s">
        <v>506</v>
      </c>
      <c r="E3324" s="1" t="str">
        <f t="shared" si="358"/>
        <v>SCE</v>
      </c>
      <c r="F3324" s="1" t="str">
        <f t="shared" si="359"/>
        <v>SCE</v>
      </c>
      <c r="G3324" s="1" t="str">
        <f t="shared" si="360"/>
        <v>Gro</v>
      </c>
      <c r="H3324" s="1" t="s">
        <v>530</v>
      </c>
      <c r="I3324" s="1" t="str">
        <f t="shared" si="361"/>
        <v>CZ09</v>
      </c>
      <c r="J3324" s="1" t="s">
        <v>531</v>
      </c>
      <c r="L3324" s="12" t="str">
        <f t="shared" si="362"/>
        <v>SCEGroCZ092011</v>
      </c>
      <c r="M3324" t="s">
        <v>1077</v>
      </c>
      <c r="N3324" s="1">
        <v>2011</v>
      </c>
      <c r="O3324" s="19">
        <v>0.69879999999999998</v>
      </c>
      <c r="P3324" t="str">
        <f t="shared" si="363"/>
        <v>11</v>
      </c>
    </row>
    <row r="3325" spans="2:16" x14ac:dyDescent="0.25">
      <c r="B3325" t="s">
        <v>502</v>
      </c>
      <c r="C3325" t="str">
        <f t="shared" si="357"/>
        <v>SCEGroCZ09</v>
      </c>
      <c r="D3325" s="1" t="s">
        <v>506</v>
      </c>
      <c r="E3325" s="1" t="str">
        <f t="shared" si="358"/>
        <v>SCE</v>
      </c>
      <c r="F3325" s="1" t="str">
        <f t="shared" si="359"/>
        <v>SCE</v>
      </c>
      <c r="G3325" s="1" t="str">
        <f t="shared" si="360"/>
        <v>Gro</v>
      </c>
      <c r="H3325" s="1" t="s">
        <v>530</v>
      </c>
      <c r="I3325" s="1" t="str">
        <f t="shared" si="361"/>
        <v>CZ09</v>
      </c>
      <c r="J3325" s="1" t="s">
        <v>531</v>
      </c>
      <c r="L3325" s="12" t="str">
        <f t="shared" si="362"/>
        <v>SCEGroCZ092014</v>
      </c>
      <c r="M3325" t="s">
        <v>1077</v>
      </c>
      <c r="N3325" s="1">
        <v>2014</v>
      </c>
      <c r="O3325" s="19">
        <v>0.34939999999999999</v>
      </c>
      <c r="P3325" t="str">
        <f t="shared" si="363"/>
        <v>14</v>
      </c>
    </row>
    <row r="3326" spans="2:16" x14ac:dyDescent="0.25">
      <c r="B3326" t="s">
        <v>502</v>
      </c>
      <c r="C3326" t="str">
        <f t="shared" si="357"/>
        <v>SCEGroCZ10</v>
      </c>
      <c r="D3326" s="1" t="s">
        <v>506</v>
      </c>
      <c r="E3326" s="1" t="str">
        <f t="shared" si="358"/>
        <v>SCE</v>
      </c>
      <c r="F3326" s="1" t="str">
        <f t="shared" si="359"/>
        <v>SCE</v>
      </c>
      <c r="G3326" s="1" t="str">
        <f t="shared" si="360"/>
        <v>Gro</v>
      </c>
      <c r="H3326" s="1" t="s">
        <v>530</v>
      </c>
      <c r="I3326" s="1" t="str">
        <f t="shared" si="361"/>
        <v>CZ10</v>
      </c>
      <c r="J3326" s="1" t="s">
        <v>531</v>
      </c>
      <c r="L3326" s="12" t="str">
        <f t="shared" si="362"/>
        <v>SCEGroCZ101975</v>
      </c>
      <c r="M3326" t="s">
        <v>1078</v>
      </c>
      <c r="N3326" s="1">
        <v>1975</v>
      </c>
      <c r="O3326" s="19">
        <v>5.3390000000000004</v>
      </c>
      <c r="P3326" t="str">
        <f t="shared" si="363"/>
        <v>75</v>
      </c>
    </row>
    <row r="3327" spans="2:16" x14ac:dyDescent="0.25">
      <c r="B3327" t="s">
        <v>502</v>
      </c>
      <c r="C3327" t="str">
        <f t="shared" si="357"/>
        <v>SCEGroCZ10</v>
      </c>
      <c r="D3327" s="1" t="s">
        <v>506</v>
      </c>
      <c r="E3327" s="1" t="str">
        <f t="shared" si="358"/>
        <v>SCE</v>
      </c>
      <c r="F3327" s="1" t="str">
        <f t="shared" si="359"/>
        <v>SCE</v>
      </c>
      <c r="G3327" s="1" t="str">
        <f t="shared" si="360"/>
        <v>Gro</v>
      </c>
      <c r="H3327" s="1" t="s">
        <v>530</v>
      </c>
      <c r="I3327" s="1" t="str">
        <f t="shared" si="361"/>
        <v>CZ10</v>
      </c>
      <c r="J3327" s="1" t="s">
        <v>531</v>
      </c>
      <c r="L3327" s="12" t="str">
        <f t="shared" si="362"/>
        <v>SCEGroCZ101985</v>
      </c>
      <c r="M3327" t="s">
        <v>1078</v>
      </c>
      <c r="N3327" s="1">
        <v>1985</v>
      </c>
      <c r="O3327" s="19">
        <v>8.6755999999999993</v>
      </c>
      <c r="P3327" t="str">
        <f t="shared" si="363"/>
        <v>85</v>
      </c>
    </row>
    <row r="3328" spans="2:16" x14ac:dyDescent="0.25">
      <c r="B3328" t="s">
        <v>502</v>
      </c>
      <c r="C3328" t="str">
        <f t="shared" si="357"/>
        <v>SCEGroCZ10</v>
      </c>
      <c r="D3328" s="1" t="s">
        <v>506</v>
      </c>
      <c r="E3328" s="1" t="str">
        <f t="shared" si="358"/>
        <v>SCE</v>
      </c>
      <c r="F3328" s="1" t="str">
        <f t="shared" si="359"/>
        <v>SCE</v>
      </c>
      <c r="G3328" s="1" t="str">
        <f t="shared" si="360"/>
        <v>Gro</v>
      </c>
      <c r="H3328" s="1" t="s">
        <v>530</v>
      </c>
      <c r="I3328" s="1" t="str">
        <f t="shared" si="361"/>
        <v>CZ10</v>
      </c>
      <c r="J3328" s="1" t="s">
        <v>531</v>
      </c>
      <c r="L3328" s="12" t="str">
        <f t="shared" si="362"/>
        <v>SCEGroCZ101996</v>
      </c>
      <c r="M3328" t="s">
        <v>1078</v>
      </c>
      <c r="N3328" s="1">
        <v>1996</v>
      </c>
      <c r="O3328" s="19">
        <v>4.5364000000000004</v>
      </c>
      <c r="P3328" t="str">
        <f t="shared" si="363"/>
        <v>96</v>
      </c>
    </row>
    <row r="3329" spans="2:16" x14ac:dyDescent="0.25">
      <c r="B3329" t="s">
        <v>502</v>
      </c>
      <c r="C3329" t="str">
        <f t="shared" si="357"/>
        <v>SCEGroCZ10</v>
      </c>
      <c r="D3329" s="1" t="s">
        <v>506</v>
      </c>
      <c r="E3329" s="1" t="str">
        <f t="shared" si="358"/>
        <v>SCE</v>
      </c>
      <c r="F3329" s="1" t="str">
        <f t="shared" si="359"/>
        <v>SCE</v>
      </c>
      <c r="G3329" s="1" t="str">
        <f t="shared" si="360"/>
        <v>Gro</v>
      </c>
      <c r="H3329" s="1" t="s">
        <v>530</v>
      </c>
      <c r="I3329" s="1" t="str">
        <f t="shared" si="361"/>
        <v>CZ10</v>
      </c>
      <c r="J3329" s="1" t="s">
        <v>531</v>
      </c>
      <c r="L3329" s="12" t="str">
        <f t="shared" si="362"/>
        <v>SCEGroCZ102003</v>
      </c>
      <c r="M3329" t="s">
        <v>1078</v>
      </c>
      <c r="N3329" s="1">
        <v>2003</v>
      </c>
      <c r="O3329" s="19">
        <v>3.226</v>
      </c>
      <c r="P3329" t="str">
        <f t="shared" si="363"/>
        <v>03</v>
      </c>
    </row>
    <row r="3330" spans="2:16" x14ac:dyDescent="0.25">
      <c r="B3330" t="s">
        <v>502</v>
      </c>
      <c r="C3330" t="str">
        <f t="shared" si="357"/>
        <v>SCEGroCZ10</v>
      </c>
      <c r="D3330" s="1" t="s">
        <v>506</v>
      </c>
      <c r="E3330" s="1" t="str">
        <f t="shared" si="358"/>
        <v>SCE</v>
      </c>
      <c r="F3330" s="1" t="str">
        <f t="shared" si="359"/>
        <v>SCE</v>
      </c>
      <c r="G3330" s="1" t="str">
        <f t="shared" si="360"/>
        <v>Gro</v>
      </c>
      <c r="H3330" s="1" t="s">
        <v>530</v>
      </c>
      <c r="I3330" s="1" t="str">
        <f t="shared" si="361"/>
        <v>CZ10</v>
      </c>
      <c r="J3330" s="1" t="s">
        <v>531</v>
      </c>
      <c r="L3330" s="12" t="str">
        <f t="shared" si="362"/>
        <v>SCEGroCZ102007</v>
      </c>
      <c r="M3330" t="s">
        <v>1078</v>
      </c>
      <c r="N3330" s="1">
        <v>2007</v>
      </c>
      <c r="O3330" s="19">
        <v>2.0009000000000001</v>
      </c>
      <c r="P3330" t="str">
        <f t="shared" si="363"/>
        <v>07</v>
      </c>
    </row>
    <row r="3331" spans="2:16" x14ac:dyDescent="0.25">
      <c r="B3331" t="s">
        <v>502</v>
      </c>
      <c r="C3331" t="str">
        <f t="shared" si="357"/>
        <v>SCEGroCZ10</v>
      </c>
      <c r="D3331" s="1" t="s">
        <v>506</v>
      </c>
      <c r="E3331" s="1" t="str">
        <f t="shared" si="358"/>
        <v>SCE</v>
      </c>
      <c r="F3331" s="1" t="str">
        <f t="shared" si="359"/>
        <v>SCE</v>
      </c>
      <c r="G3331" s="1" t="str">
        <f t="shared" si="360"/>
        <v>Gro</v>
      </c>
      <c r="H3331" s="1" t="s">
        <v>530</v>
      </c>
      <c r="I3331" s="1" t="str">
        <f t="shared" si="361"/>
        <v>CZ10</v>
      </c>
      <c r="J3331" s="1" t="s">
        <v>531</v>
      </c>
      <c r="L3331" s="12" t="str">
        <f t="shared" si="362"/>
        <v>SCEGroCZ102011</v>
      </c>
      <c r="M3331" t="s">
        <v>1078</v>
      </c>
      <c r="N3331" s="1">
        <v>2011</v>
      </c>
      <c r="O3331" s="19">
        <v>2.0009000000000001</v>
      </c>
      <c r="P3331" t="str">
        <f t="shared" si="363"/>
        <v>11</v>
      </c>
    </row>
    <row r="3332" spans="2:16" x14ac:dyDescent="0.25">
      <c r="B3332" t="s">
        <v>502</v>
      </c>
      <c r="C3332" t="str">
        <f t="shared" si="357"/>
        <v>SCEGroCZ10</v>
      </c>
      <c r="D3332" s="1" t="s">
        <v>506</v>
      </c>
      <c r="E3332" s="1" t="str">
        <f t="shared" si="358"/>
        <v>SCE</v>
      </c>
      <c r="F3332" s="1" t="str">
        <f t="shared" si="359"/>
        <v>SCE</v>
      </c>
      <c r="G3332" s="1" t="str">
        <f t="shared" si="360"/>
        <v>Gro</v>
      </c>
      <c r="H3332" s="1" t="s">
        <v>530</v>
      </c>
      <c r="I3332" s="1" t="str">
        <f t="shared" si="361"/>
        <v>CZ10</v>
      </c>
      <c r="J3332" s="1" t="s">
        <v>531</v>
      </c>
      <c r="L3332" s="12" t="str">
        <f t="shared" si="362"/>
        <v>SCEGroCZ102014</v>
      </c>
      <c r="M3332" t="s">
        <v>1078</v>
      </c>
      <c r="N3332" s="1">
        <v>2014</v>
      </c>
      <c r="O3332" s="19">
        <v>1.0004500000000001</v>
      </c>
      <c r="P3332" t="str">
        <f t="shared" si="363"/>
        <v>14</v>
      </c>
    </row>
    <row r="3333" spans="2:16" x14ac:dyDescent="0.25">
      <c r="B3333" t="s">
        <v>502</v>
      </c>
      <c r="C3333" t="str">
        <f t="shared" si="357"/>
        <v>SCEGroCZ11</v>
      </c>
      <c r="D3333" s="1" t="s">
        <v>506</v>
      </c>
      <c r="E3333" s="1" t="str">
        <f t="shared" si="358"/>
        <v>SCE</v>
      </c>
      <c r="F3333" s="1" t="str">
        <f t="shared" si="359"/>
        <v>SCE</v>
      </c>
      <c r="G3333" s="1" t="str">
        <f t="shared" si="360"/>
        <v>Gro</v>
      </c>
      <c r="H3333" s="1" t="s">
        <v>530</v>
      </c>
      <c r="I3333" s="1" t="str">
        <f t="shared" si="361"/>
        <v>CZ11</v>
      </c>
      <c r="J3333" s="1" t="s">
        <v>531</v>
      </c>
      <c r="L3333" s="12" t="str">
        <f t="shared" si="362"/>
        <v>SCEGroCZ111975</v>
      </c>
      <c r="M3333" t="s">
        <v>1079</v>
      </c>
      <c r="N3333" s="1">
        <v>1975</v>
      </c>
      <c r="O3333" s="19">
        <v>0</v>
      </c>
      <c r="P3333" t="str">
        <f t="shared" si="363"/>
        <v>75</v>
      </c>
    </row>
    <row r="3334" spans="2:16" x14ac:dyDescent="0.25">
      <c r="B3334" t="s">
        <v>502</v>
      </c>
      <c r="C3334" t="str">
        <f t="shared" si="357"/>
        <v>SCEGroCZ11</v>
      </c>
      <c r="D3334" s="1" t="s">
        <v>506</v>
      </c>
      <c r="E3334" s="1" t="str">
        <f t="shared" si="358"/>
        <v>SCE</v>
      </c>
      <c r="F3334" s="1" t="str">
        <f t="shared" si="359"/>
        <v>SCE</v>
      </c>
      <c r="G3334" s="1" t="str">
        <f t="shared" si="360"/>
        <v>Gro</v>
      </c>
      <c r="H3334" s="1" t="s">
        <v>530</v>
      </c>
      <c r="I3334" s="1" t="str">
        <f t="shared" si="361"/>
        <v>CZ11</v>
      </c>
      <c r="J3334" s="1" t="s">
        <v>531</v>
      </c>
      <c r="L3334" s="12" t="str">
        <f t="shared" si="362"/>
        <v>SCEGroCZ111985</v>
      </c>
      <c r="M3334" t="s">
        <v>1079</v>
      </c>
      <c r="N3334" s="1">
        <v>1985</v>
      </c>
      <c r="O3334" s="19">
        <v>0</v>
      </c>
      <c r="P3334" t="str">
        <f t="shared" si="363"/>
        <v>85</v>
      </c>
    </row>
    <row r="3335" spans="2:16" x14ac:dyDescent="0.25">
      <c r="B3335" t="s">
        <v>502</v>
      </c>
      <c r="C3335" t="str">
        <f t="shared" si="357"/>
        <v>SCEGroCZ11</v>
      </c>
      <c r="D3335" s="1" t="s">
        <v>506</v>
      </c>
      <c r="E3335" s="1" t="str">
        <f t="shared" si="358"/>
        <v>SCE</v>
      </c>
      <c r="F3335" s="1" t="str">
        <f t="shared" si="359"/>
        <v>SCE</v>
      </c>
      <c r="G3335" s="1" t="str">
        <f t="shared" si="360"/>
        <v>Gro</v>
      </c>
      <c r="H3335" s="1" t="s">
        <v>530</v>
      </c>
      <c r="I3335" s="1" t="str">
        <f t="shared" si="361"/>
        <v>CZ11</v>
      </c>
      <c r="J3335" s="1" t="s">
        <v>531</v>
      </c>
      <c r="L3335" s="12" t="str">
        <f t="shared" si="362"/>
        <v>SCEGroCZ111996</v>
      </c>
      <c r="M3335" t="s">
        <v>1079</v>
      </c>
      <c r="N3335" s="1">
        <v>1996</v>
      </c>
      <c r="O3335" s="19">
        <v>0</v>
      </c>
      <c r="P3335" t="str">
        <f t="shared" si="363"/>
        <v>96</v>
      </c>
    </row>
    <row r="3336" spans="2:16" x14ac:dyDescent="0.25">
      <c r="B3336" t="s">
        <v>502</v>
      </c>
      <c r="C3336" t="str">
        <f t="shared" si="357"/>
        <v>SCEGroCZ11</v>
      </c>
      <c r="D3336" s="1" t="s">
        <v>506</v>
      </c>
      <c r="E3336" s="1" t="str">
        <f t="shared" si="358"/>
        <v>SCE</v>
      </c>
      <c r="F3336" s="1" t="str">
        <f t="shared" si="359"/>
        <v>SCE</v>
      </c>
      <c r="G3336" s="1" t="str">
        <f t="shared" si="360"/>
        <v>Gro</v>
      </c>
      <c r="H3336" s="1" t="s">
        <v>530</v>
      </c>
      <c r="I3336" s="1" t="str">
        <f t="shared" si="361"/>
        <v>CZ11</v>
      </c>
      <c r="J3336" s="1" t="s">
        <v>531</v>
      </c>
      <c r="L3336" s="12" t="str">
        <f t="shared" si="362"/>
        <v>SCEGroCZ112003</v>
      </c>
      <c r="M3336" t="s">
        <v>1079</v>
      </c>
      <c r="N3336" s="1">
        <v>2003</v>
      </c>
      <c r="O3336" s="19">
        <v>0</v>
      </c>
      <c r="P3336" t="str">
        <f t="shared" si="363"/>
        <v>03</v>
      </c>
    </row>
    <row r="3337" spans="2:16" x14ac:dyDescent="0.25">
      <c r="B3337" t="s">
        <v>502</v>
      </c>
      <c r="C3337" t="str">
        <f t="shared" si="357"/>
        <v>SCEGroCZ11</v>
      </c>
      <c r="D3337" s="1" t="s">
        <v>506</v>
      </c>
      <c r="E3337" s="1" t="str">
        <f t="shared" si="358"/>
        <v>SCE</v>
      </c>
      <c r="F3337" s="1" t="str">
        <f t="shared" si="359"/>
        <v>SCE</v>
      </c>
      <c r="G3337" s="1" t="str">
        <f t="shared" si="360"/>
        <v>Gro</v>
      </c>
      <c r="H3337" s="1" t="s">
        <v>530</v>
      </c>
      <c r="I3337" s="1" t="str">
        <f t="shared" si="361"/>
        <v>CZ11</v>
      </c>
      <c r="J3337" s="1" t="s">
        <v>531</v>
      </c>
      <c r="L3337" s="12" t="str">
        <f t="shared" si="362"/>
        <v>SCEGroCZ112007</v>
      </c>
      <c r="M3337" t="s">
        <v>1079</v>
      </c>
      <c r="N3337" s="1">
        <v>2007</v>
      </c>
      <c r="O3337" s="19">
        <v>0</v>
      </c>
      <c r="P3337" t="str">
        <f t="shared" si="363"/>
        <v>07</v>
      </c>
    </row>
    <row r="3338" spans="2:16" x14ac:dyDescent="0.25">
      <c r="B3338" t="s">
        <v>502</v>
      </c>
      <c r="C3338" t="str">
        <f t="shared" si="357"/>
        <v>SCEGroCZ11</v>
      </c>
      <c r="D3338" s="1" t="s">
        <v>506</v>
      </c>
      <c r="E3338" s="1" t="str">
        <f t="shared" si="358"/>
        <v>SCE</v>
      </c>
      <c r="F3338" s="1" t="str">
        <f t="shared" si="359"/>
        <v>SCE</v>
      </c>
      <c r="G3338" s="1" t="str">
        <f t="shared" si="360"/>
        <v>Gro</v>
      </c>
      <c r="H3338" s="1" t="s">
        <v>530</v>
      </c>
      <c r="I3338" s="1" t="str">
        <f t="shared" si="361"/>
        <v>CZ11</v>
      </c>
      <c r="J3338" s="1" t="s">
        <v>531</v>
      </c>
      <c r="L3338" s="12" t="str">
        <f t="shared" si="362"/>
        <v>SCEGroCZ112011</v>
      </c>
      <c r="M3338" t="s">
        <v>1079</v>
      </c>
      <c r="N3338" s="1">
        <v>2011</v>
      </c>
      <c r="O3338" s="19">
        <v>0</v>
      </c>
      <c r="P3338" t="str">
        <f t="shared" si="363"/>
        <v>11</v>
      </c>
    </row>
    <row r="3339" spans="2:16" x14ac:dyDescent="0.25">
      <c r="B3339" t="s">
        <v>502</v>
      </c>
      <c r="C3339" t="str">
        <f t="shared" si="357"/>
        <v>SCEGroCZ11</v>
      </c>
      <c r="D3339" s="1" t="s">
        <v>506</v>
      </c>
      <c r="E3339" s="1" t="str">
        <f t="shared" si="358"/>
        <v>SCE</v>
      </c>
      <c r="F3339" s="1" t="str">
        <f t="shared" si="359"/>
        <v>SCE</v>
      </c>
      <c r="G3339" s="1" t="str">
        <f t="shared" si="360"/>
        <v>Gro</v>
      </c>
      <c r="H3339" s="1" t="s">
        <v>530</v>
      </c>
      <c r="I3339" s="1" t="str">
        <f t="shared" si="361"/>
        <v>CZ11</v>
      </c>
      <c r="J3339" s="1" t="s">
        <v>531</v>
      </c>
      <c r="L3339" s="12" t="str">
        <f t="shared" si="362"/>
        <v>SCEGroCZ112014</v>
      </c>
      <c r="M3339" t="s">
        <v>1079</v>
      </c>
      <c r="N3339" s="1">
        <v>2014</v>
      </c>
      <c r="O3339" s="19">
        <v>0</v>
      </c>
      <c r="P3339" t="str">
        <f t="shared" si="363"/>
        <v>14</v>
      </c>
    </row>
    <row r="3340" spans="2:16" x14ac:dyDescent="0.25">
      <c r="B3340" t="s">
        <v>502</v>
      </c>
      <c r="C3340" t="str">
        <f t="shared" si="357"/>
        <v>SCEGroCZ12</v>
      </c>
      <c r="D3340" s="1" t="s">
        <v>506</v>
      </c>
      <c r="E3340" s="1" t="str">
        <f t="shared" si="358"/>
        <v>SCE</v>
      </c>
      <c r="F3340" s="1" t="str">
        <f t="shared" si="359"/>
        <v>SCE</v>
      </c>
      <c r="G3340" s="1" t="str">
        <f t="shared" si="360"/>
        <v>Gro</v>
      </c>
      <c r="H3340" s="1" t="s">
        <v>530</v>
      </c>
      <c r="I3340" s="1" t="str">
        <f t="shared" si="361"/>
        <v>CZ12</v>
      </c>
      <c r="J3340" s="1" t="s">
        <v>531</v>
      </c>
      <c r="L3340" s="12" t="str">
        <f t="shared" si="362"/>
        <v>SCEGroCZ121975</v>
      </c>
      <c r="M3340" t="s">
        <v>1080</v>
      </c>
      <c r="N3340" s="1">
        <v>1975</v>
      </c>
      <c r="O3340" s="19">
        <v>0</v>
      </c>
      <c r="P3340" t="str">
        <f t="shared" si="363"/>
        <v>75</v>
      </c>
    </row>
    <row r="3341" spans="2:16" x14ac:dyDescent="0.25">
      <c r="B3341" t="s">
        <v>502</v>
      </c>
      <c r="C3341" t="str">
        <f t="shared" si="357"/>
        <v>SCEGroCZ12</v>
      </c>
      <c r="D3341" s="1" t="s">
        <v>506</v>
      </c>
      <c r="E3341" s="1" t="str">
        <f t="shared" si="358"/>
        <v>SCE</v>
      </c>
      <c r="F3341" s="1" t="str">
        <f t="shared" si="359"/>
        <v>SCE</v>
      </c>
      <c r="G3341" s="1" t="str">
        <f t="shared" si="360"/>
        <v>Gro</v>
      </c>
      <c r="H3341" s="1" t="s">
        <v>530</v>
      </c>
      <c r="I3341" s="1" t="str">
        <f t="shared" si="361"/>
        <v>CZ12</v>
      </c>
      <c r="J3341" s="1" t="s">
        <v>531</v>
      </c>
      <c r="L3341" s="12" t="str">
        <f t="shared" si="362"/>
        <v>SCEGroCZ121985</v>
      </c>
      <c r="M3341" t="s">
        <v>1080</v>
      </c>
      <c r="N3341" s="1">
        <v>1985</v>
      </c>
      <c r="O3341" s="19">
        <v>0</v>
      </c>
      <c r="P3341" t="str">
        <f t="shared" si="363"/>
        <v>85</v>
      </c>
    </row>
    <row r="3342" spans="2:16" x14ac:dyDescent="0.25">
      <c r="B3342" t="s">
        <v>502</v>
      </c>
      <c r="C3342" t="str">
        <f t="shared" si="357"/>
        <v>SCEGroCZ12</v>
      </c>
      <c r="D3342" s="1" t="s">
        <v>506</v>
      </c>
      <c r="E3342" s="1" t="str">
        <f t="shared" si="358"/>
        <v>SCE</v>
      </c>
      <c r="F3342" s="1" t="str">
        <f t="shared" si="359"/>
        <v>SCE</v>
      </c>
      <c r="G3342" s="1" t="str">
        <f t="shared" si="360"/>
        <v>Gro</v>
      </c>
      <c r="H3342" s="1" t="s">
        <v>530</v>
      </c>
      <c r="I3342" s="1" t="str">
        <f t="shared" si="361"/>
        <v>CZ12</v>
      </c>
      <c r="J3342" s="1" t="s">
        <v>531</v>
      </c>
      <c r="L3342" s="12" t="str">
        <f t="shared" si="362"/>
        <v>SCEGroCZ121996</v>
      </c>
      <c r="M3342" t="s">
        <v>1080</v>
      </c>
      <c r="N3342" s="1">
        <v>1996</v>
      </c>
      <c r="O3342" s="19">
        <v>0</v>
      </c>
      <c r="P3342" t="str">
        <f t="shared" si="363"/>
        <v>96</v>
      </c>
    </row>
    <row r="3343" spans="2:16" x14ac:dyDescent="0.25">
      <c r="B3343" t="s">
        <v>502</v>
      </c>
      <c r="C3343" t="str">
        <f t="shared" si="357"/>
        <v>SCEGroCZ12</v>
      </c>
      <c r="D3343" s="1" t="s">
        <v>506</v>
      </c>
      <c r="E3343" s="1" t="str">
        <f t="shared" si="358"/>
        <v>SCE</v>
      </c>
      <c r="F3343" s="1" t="str">
        <f t="shared" si="359"/>
        <v>SCE</v>
      </c>
      <c r="G3343" s="1" t="str">
        <f t="shared" si="360"/>
        <v>Gro</v>
      </c>
      <c r="H3343" s="1" t="s">
        <v>530</v>
      </c>
      <c r="I3343" s="1" t="str">
        <f t="shared" si="361"/>
        <v>CZ12</v>
      </c>
      <c r="J3343" s="1" t="s">
        <v>531</v>
      </c>
      <c r="L3343" s="12" t="str">
        <f t="shared" si="362"/>
        <v>SCEGroCZ122003</v>
      </c>
      <c r="M3343" t="s">
        <v>1080</v>
      </c>
      <c r="N3343" s="1">
        <v>2003</v>
      </c>
      <c r="O3343" s="19">
        <v>0</v>
      </c>
      <c r="P3343" t="str">
        <f t="shared" si="363"/>
        <v>03</v>
      </c>
    </row>
    <row r="3344" spans="2:16" x14ac:dyDescent="0.25">
      <c r="B3344" t="s">
        <v>502</v>
      </c>
      <c r="C3344" t="str">
        <f t="shared" ref="C3344:C3407" si="364">F3344&amp;G3344&amp;I3344</f>
        <v>SCEGroCZ12</v>
      </c>
      <c r="D3344" s="1" t="s">
        <v>506</v>
      </c>
      <c r="E3344" s="1" t="str">
        <f t="shared" ref="E3344:E3407" si="365">+F3344</f>
        <v>SCE</v>
      </c>
      <c r="F3344" s="1" t="str">
        <f t="shared" ref="F3344:F3407" si="366">LEFT(M3344,3)</f>
        <v>SCE</v>
      </c>
      <c r="G3344" s="1" t="str">
        <f t="shared" ref="G3344:G3407" si="367">MID(M3344,4,3)</f>
        <v>Gro</v>
      </c>
      <c r="H3344" s="1" t="s">
        <v>530</v>
      </c>
      <c r="I3344" s="1" t="str">
        <f t="shared" ref="I3344:I3407" si="368">RIGHT(M3344,4)</f>
        <v>CZ12</v>
      </c>
      <c r="J3344" s="1" t="s">
        <v>531</v>
      </c>
      <c r="L3344" s="12" t="str">
        <f t="shared" ref="L3344:L3407" si="369">C3344&amp;N3344</f>
        <v>SCEGroCZ122007</v>
      </c>
      <c r="M3344" t="s">
        <v>1080</v>
      </c>
      <c r="N3344" s="1">
        <v>2007</v>
      </c>
      <c r="O3344" s="19">
        <v>0</v>
      </c>
      <c r="P3344" t="str">
        <f t="shared" ref="P3344:P3407" si="370">RIGHT(N3344,2)</f>
        <v>07</v>
      </c>
    </row>
    <row r="3345" spans="2:16" x14ac:dyDescent="0.25">
      <c r="B3345" t="s">
        <v>502</v>
      </c>
      <c r="C3345" t="str">
        <f t="shared" si="364"/>
        <v>SCEGroCZ12</v>
      </c>
      <c r="D3345" s="1" t="s">
        <v>506</v>
      </c>
      <c r="E3345" s="1" t="str">
        <f t="shared" si="365"/>
        <v>SCE</v>
      </c>
      <c r="F3345" s="1" t="str">
        <f t="shared" si="366"/>
        <v>SCE</v>
      </c>
      <c r="G3345" s="1" t="str">
        <f t="shared" si="367"/>
        <v>Gro</v>
      </c>
      <c r="H3345" s="1" t="s">
        <v>530</v>
      </c>
      <c r="I3345" s="1" t="str">
        <f t="shared" si="368"/>
        <v>CZ12</v>
      </c>
      <c r="J3345" s="1" t="s">
        <v>531</v>
      </c>
      <c r="L3345" s="12" t="str">
        <f t="shared" si="369"/>
        <v>SCEGroCZ122011</v>
      </c>
      <c r="M3345" t="s">
        <v>1080</v>
      </c>
      <c r="N3345" s="1">
        <v>2011</v>
      </c>
      <c r="O3345" s="19">
        <v>0</v>
      </c>
      <c r="P3345" t="str">
        <f t="shared" si="370"/>
        <v>11</v>
      </c>
    </row>
    <row r="3346" spans="2:16" x14ac:dyDescent="0.25">
      <c r="B3346" t="s">
        <v>502</v>
      </c>
      <c r="C3346" t="str">
        <f t="shared" si="364"/>
        <v>SCEGroCZ12</v>
      </c>
      <c r="D3346" s="1" t="s">
        <v>506</v>
      </c>
      <c r="E3346" s="1" t="str">
        <f t="shared" si="365"/>
        <v>SCE</v>
      </c>
      <c r="F3346" s="1" t="str">
        <f t="shared" si="366"/>
        <v>SCE</v>
      </c>
      <c r="G3346" s="1" t="str">
        <f t="shared" si="367"/>
        <v>Gro</v>
      </c>
      <c r="H3346" s="1" t="s">
        <v>530</v>
      </c>
      <c r="I3346" s="1" t="str">
        <f t="shared" si="368"/>
        <v>CZ12</v>
      </c>
      <c r="J3346" s="1" t="s">
        <v>531</v>
      </c>
      <c r="L3346" s="12" t="str">
        <f t="shared" si="369"/>
        <v>SCEGroCZ122014</v>
      </c>
      <c r="M3346" t="s">
        <v>1080</v>
      </c>
      <c r="N3346" s="1">
        <v>2014</v>
      </c>
      <c r="O3346" s="19">
        <v>0</v>
      </c>
      <c r="P3346" t="str">
        <f t="shared" si="370"/>
        <v>14</v>
      </c>
    </row>
    <row r="3347" spans="2:16" x14ac:dyDescent="0.25">
      <c r="B3347" t="s">
        <v>502</v>
      </c>
      <c r="C3347" t="str">
        <f t="shared" si="364"/>
        <v>SCEGroCZ13</v>
      </c>
      <c r="D3347" s="1" t="s">
        <v>506</v>
      </c>
      <c r="E3347" s="1" t="str">
        <f t="shared" si="365"/>
        <v>SCE</v>
      </c>
      <c r="F3347" s="1" t="str">
        <f t="shared" si="366"/>
        <v>SCE</v>
      </c>
      <c r="G3347" s="1" t="str">
        <f t="shared" si="367"/>
        <v>Gro</v>
      </c>
      <c r="H3347" s="1" t="s">
        <v>530</v>
      </c>
      <c r="I3347" s="1" t="str">
        <f t="shared" si="368"/>
        <v>CZ13</v>
      </c>
      <c r="J3347" s="1" t="s">
        <v>531</v>
      </c>
      <c r="L3347" s="12" t="str">
        <f t="shared" si="369"/>
        <v>SCEGroCZ131975</v>
      </c>
      <c r="M3347" t="s">
        <v>1081</v>
      </c>
      <c r="N3347" s="1">
        <v>1975</v>
      </c>
      <c r="O3347" s="19">
        <v>1.3199000000000001</v>
      </c>
      <c r="P3347" t="str">
        <f t="shared" si="370"/>
        <v>75</v>
      </c>
    </row>
    <row r="3348" spans="2:16" x14ac:dyDescent="0.25">
      <c r="B3348" t="s">
        <v>502</v>
      </c>
      <c r="C3348" t="str">
        <f t="shared" si="364"/>
        <v>SCEGroCZ13</v>
      </c>
      <c r="D3348" s="1" t="s">
        <v>506</v>
      </c>
      <c r="E3348" s="1" t="str">
        <f t="shared" si="365"/>
        <v>SCE</v>
      </c>
      <c r="F3348" s="1" t="str">
        <f t="shared" si="366"/>
        <v>SCE</v>
      </c>
      <c r="G3348" s="1" t="str">
        <f t="shared" si="367"/>
        <v>Gro</v>
      </c>
      <c r="H3348" s="1" t="s">
        <v>530</v>
      </c>
      <c r="I3348" s="1" t="str">
        <f t="shared" si="368"/>
        <v>CZ13</v>
      </c>
      <c r="J3348" s="1" t="s">
        <v>531</v>
      </c>
      <c r="L3348" s="12" t="str">
        <f t="shared" si="369"/>
        <v>SCEGroCZ131985</v>
      </c>
      <c r="M3348" t="s">
        <v>1081</v>
      </c>
      <c r="N3348" s="1">
        <v>1985</v>
      </c>
      <c r="O3348" s="19">
        <v>0.83389999999999997</v>
      </c>
      <c r="P3348" t="str">
        <f t="shared" si="370"/>
        <v>85</v>
      </c>
    </row>
    <row r="3349" spans="2:16" x14ac:dyDescent="0.25">
      <c r="B3349" t="s">
        <v>502</v>
      </c>
      <c r="C3349" t="str">
        <f t="shared" si="364"/>
        <v>SCEGroCZ13</v>
      </c>
      <c r="D3349" s="1" t="s">
        <v>506</v>
      </c>
      <c r="E3349" s="1" t="str">
        <f t="shared" si="365"/>
        <v>SCE</v>
      </c>
      <c r="F3349" s="1" t="str">
        <f t="shared" si="366"/>
        <v>SCE</v>
      </c>
      <c r="G3349" s="1" t="str">
        <f t="shared" si="367"/>
        <v>Gro</v>
      </c>
      <c r="H3349" s="1" t="s">
        <v>530</v>
      </c>
      <c r="I3349" s="1" t="str">
        <f t="shared" si="368"/>
        <v>CZ13</v>
      </c>
      <c r="J3349" s="1" t="s">
        <v>531</v>
      </c>
      <c r="L3349" s="12" t="str">
        <f t="shared" si="369"/>
        <v>SCEGroCZ131996</v>
      </c>
      <c r="M3349" t="s">
        <v>1081</v>
      </c>
      <c r="N3349" s="1">
        <v>1996</v>
      </c>
      <c r="O3349" s="19">
        <v>0.67920000000000003</v>
      </c>
      <c r="P3349" t="str">
        <f t="shared" si="370"/>
        <v>96</v>
      </c>
    </row>
    <row r="3350" spans="2:16" x14ac:dyDescent="0.25">
      <c r="B3350" t="s">
        <v>502</v>
      </c>
      <c r="C3350" t="str">
        <f t="shared" si="364"/>
        <v>SCEGroCZ13</v>
      </c>
      <c r="D3350" s="1" t="s">
        <v>506</v>
      </c>
      <c r="E3350" s="1" t="str">
        <f t="shared" si="365"/>
        <v>SCE</v>
      </c>
      <c r="F3350" s="1" t="str">
        <f t="shared" si="366"/>
        <v>SCE</v>
      </c>
      <c r="G3350" s="1" t="str">
        <f t="shared" si="367"/>
        <v>Gro</v>
      </c>
      <c r="H3350" s="1" t="s">
        <v>530</v>
      </c>
      <c r="I3350" s="1" t="str">
        <f t="shared" si="368"/>
        <v>CZ13</v>
      </c>
      <c r="J3350" s="1" t="s">
        <v>531</v>
      </c>
      <c r="L3350" s="12" t="str">
        <f t="shared" si="369"/>
        <v>SCEGroCZ132003</v>
      </c>
      <c r="M3350" t="s">
        <v>1081</v>
      </c>
      <c r="N3350" s="1">
        <v>2003</v>
      </c>
      <c r="O3350" s="19">
        <v>0.38159999999999999</v>
      </c>
      <c r="P3350" t="str">
        <f t="shared" si="370"/>
        <v>03</v>
      </c>
    </row>
    <row r="3351" spans="2:16" x14ac:dyDescent="0.25">
      <c r="B3351" t="s">
        <v>502</v>
      </c>
      <c r="C3351" t="str">
        <f t="shared" si="364"/>
        <v>SCEGroCZ13</v>
      </c>
      <c r="D3351" s="1" t="s">
        <v>506</v>
      </c>
      <c r="E3351" s="1" t="str">
        <f t="shared" si="365"/>
        <v>SCE</v>
      </c>
      <c r="F3351" s="1" t="str">
        <f t="shared" si="366"/>
        <v>SCE</v>
      </c>
      <c r="G3351" s="1" t="str">
        <f t="shared" si="367"/>
        <v>Gro</v>
      </c>
      <c r="H3351" s="1" t="s">
        <v>530</v>
      </c>
      <c r="I3351" s="1" t="str">
        <f t="shared" si="368"/>
        <v>CZ13</v>
      </c>
      <c r="J3351" s="1" t="s">
        <v>531</v>
      </c>
      <c r="L3351" s="12" t="str">
        <f t="shared" si="369"/>
        <v>SCEGroCZ132007</v>
      </c>
      <c r="M3351" t="s">
        <v>1081</v>
      </c>
      <c r="N3351" s="1">
        <v>2007</v>
      </c>
      <c r="O3351" s="19">
        <v>0.24979999999999999</v>
      </c>
      <c r="P3351" t="str">
        <f t="shared" si="370"/>
        <v>07</v>
      </c>
    </row>
    <row r="3352" spans="2:16" x14ac:dyDescent="0.25">
      <c r="B3352" t="s">
        <v>502</v>
      </c>
      <c r="C3352" t="str">
        <f t="shared" si="364"/>
        <v>SCEGroCZ13</v>
      </c>
      <c r="D3352" s="1" t="s">
        <v>506</v>
      </c>
      <c r="E3352" s="1" t="str">
        <f t="shared" si="365"/>
        <v>SCE</v>
      </c>
      <c r="F3352" s="1" t="str">
        <f t="shared" si="366"/>
        <v>SCE</v>
      </c>
      <c r="G3352" s="1" t="str">
        <f t="shared" si="367"/>
        <v>Gro</v>
      </c>
      <c r="H3352" s="1" t="s">
        <v>530</v>
      </c>
      <c r="I3352" s="1" t="str">
        <f t="shared" si="368"/>
        <v>CZ13</v>
      </c>
      <c r="J3352" s="1" t="s">
        <v>531</v>
      </c>
      <c r="L3352" s="12" t="str">
        <f t="shared" si="369"/>
        <v>SCEGroCZ132011</v>
      </c>
      <c r="M3352" t="s">
        <v>1081</v>
      </c>
      <c r="N3352" s="1">
        <v>2011</v>
      </c>
      <c r="O3352" s="19">
        <v>0.24979999999999999</v>
      </c>
      <c r="P3352" t="str">
        <f t="shared" si="370"/>
        <v>11</v>
      </c>
    </row>
    <row r="3353" spans="2:16" x14ac:dyDescent="0.25">
      <c r="B3353" t="s">
        <v>502</v>
      </c>
      <c r="C3353" t="str">
        <f t="shared" si="364"/>
        <v>SCEGroCZ13</v>
      </c>
      <c r="D3353" s="1" t="s">
        <v>506</v>
      </c>
      <c r="E3353" s="1" t="str">
        <f t="shared" si="365"/>
        <v>SCE</v>
      </c>
      <c r="F3353" s="1" t="str">
        <f t="shared" si="366"/>
        <v>SCE</v>
      </c>
      <c r="G3353" s="1" t="str">
        <f t="shared" si="367"/>
        <v>Gro</v>
      </c>
      <c r="H3353" s="1" t="s">
        <v>530</v>
      </c>
      <c r="I3353" s="1" t="str">
        <f t="shared" si="368"/>
        <v>CZ13</v>
      </c>
      <c r="J3353" s="1" t="s">
        <v>531</v>
      </c>
      <c r="L3353" s="12" t="str">
        <f t="shared" si="369"/>
        <v>SCEGroCZ132014</v>
      </c>
      <c r="M3353" t="s">
        <v>1081</v>
      </c>
      <c r="N3353" s="1">
        <v>2014</v>
      </c>
      <c r="O3353" s="19">
        <v>0.1249</v>
      </c>
      <c r="P3353" t="str">
        <f t="shared" si="370"/>
        <v>14</v>
      </c>
    </row>
    <row r="3354" spans="2:16" x14ac:dyDescent="0.25">
      <c r="B3354" t="s">
        <v>502</v>
      </c>
      <c r="C3354" t="str">
        <f t="shared" si="364"/>
        <v>SCEGroCZ14</v>
      </c>
      <c r="D3354" s="1" t="s">
        <v>506</v>
      </c>
      <c r="E3354" s="1" t="str">
        <f t="shared" si="365"/>
        <v>SCE</v>
      </c>
      <c r="F3354" s="1" t="str">
        <f t="shared" si="366"/>
        <v>SCE</v>
      </c>
      <c r="G3354" s="1" t="str">
        <f t="shared" si="367"/>
        <v>Gro</v>
      </c>
      <c r="H3354" s="1" t="s">
        <v>530</v>
      </c>
      <c r="I3354" s="1" t="str">
        <f t="shared" si="368"/>
        <v>CZ14</v>
      </c>
      <c r="J3354" s="1" t="s">
        <v>531</v>
      </c>
      <c r="L3354" s="12" t="str">
        <f t="shared" si="369"/>
        <v>SCEGroCZ141975</v>
      </c>
      <c r="M3354" t="s">
        <v>1082</v>
      </c>
      <c r="N3354" s="1">
        <v>1975</v>
      </c>
      <c r="O3354" s="19">
        <v>1.5306999999999999</v>
      </c>
      <c r="P3354" t="str">
        <f t="shared" si="370"/>
        <v>75</v>
      </c>
    </row>
    <row r="3355" spans="2:16" x14ac:dyDescent="0.25">
      <c r="B3355" t="s">
        <v>502</v>
      </c>
      <c r="C3355" t="str">
        <f t="shared" si="364"/>
        <v>SCEGroCZ14</v>
      </c>
      <c r="D3355" s="1" t="s">
        <v>506</v>
      </c>
      <c r="E3355" s="1" t="str">
        <f t="shared" si="365"/>
        <v>SCE</v>
      </c>
      <c r="F3355" s="1" t="str">
        <f t="shared" si="366"/>
        <v>SCE</v>
      </c>
      <c r="G3355" s="1" t="str">
        <f t="shared" si="367"/>
        <v>Gro</v>
      </c>
      <c r="H3355" s="1" t="s">
        <v>530</v>
      </c>
      <c r="I3355" s="1" t="str">
        <f t="shared" si="368"/>
        <v>CZ14</v>
      </c>
      <c r="J3355" s="1" t="s">
        <v>531</v>
      </c>
      <c r="L3355" s="12" t="str">
        <f t="shared" si="369"/>
        <v>SCEGroCZ141985</v>
      </c>
      <c r="M3355" t="s">
        <v>1082</v>
      </c>
      <c r="N3355" s="1">
        <v>1985</v>
      </c>
      <c r="O3355" s="19">
        <v>1.9809000000000001</v>
      </c>
      <c r="P3355" t="str">
        <f t="shared" si="370"/>
        <v>85</v>
      </c>
    </row>
    <row r="3356" spans="2:16" x14ac:dyDescent="0.25">
      <c r="B3356" t="s">
        <v>502</v>
      </c>
      <c r="C3356" t="str">
        <f t="shared" si="364"/>
        <v>SCEGroCZ14</v>
      </c>
      <c r="D3356" s="1" t="s">
        <v>506</v>
      </c>
      <c r="E3356" s="1" t="str">
        <f t="shared" si="365"/>
        <v>SCE</v>
      </c>
      <c r="F3356" s="1" t="str">
        <f t="shared" si="366"/>
        <v>SCE</v>
      </c>
      <c r="G3356" s="1" t="str">
        <f t="shared" si="367"/>
        <v>Gro</v>
      </c>
      <c r="H3356" s="1" t="s">
        <v>530</v>
      </c>
      <c r="I3356" s="1" t="str">
        <f t="shared" si="368"/>
        <v>CZ14</v>
      </c>
      <c r="J3356" s="1" t="s">
        <v>531</v>
      </c>
      <c r="L3356" s="12" t="str">
        <f t="shared" si="369"/>
        <v>SCEGroCZ141996</v>
      </c>
      <c r="M3356" t="s">
        <v>1082</v>
      </c>
      <c r="N3356" s="1">
        <v>1996</v>
      </c>
      <c r="O3356" s="19">
        <v>1.0604</v>
      </c>
      <c r="P3356" t="str">
        <f t="shared" si="370"/>
        <v>96</v>
      </c>
    </row>
    <row r="3357" spans="2:16" x14ac:dyDescent="0.25">
      <c r="B3357" t="s">
        <v>502</v>
      </c>
      <c r="C3357" t="str">
        <f t="shared" si="364"/>
        <v>SCEGroCZ14</v>
      </c>
      <c r="D3357" s="1" t="s">
        <v>506</v>
      </c>
      <c r="E3357" s="1" t="str">
        <f t="shared" si="365"/>
        <v>SCE</v>
      </c>
      <c r="F3357" s="1" t="str">
        <f t="shared" si="366"/>
        <v>SCE</v>
      </c>
      <c r="G3357" s="1" t="str">
        <f t="shared" si="367"/>
        <v>Gro</v>
      </c>
      <c r="H3357" s="1" t="s">
        <v>530</v>
      </c>
      <c r="I3357" s="1" t="str">
        <f t="shared" si="368"/>
        <v>CZ14</v>
      </c>
      <c r="J3357" s="1" t="s">
        <v>531</v>
      </c>
      <c r="L3357" s="12" t="str">
        <f t="shared" si="369"/>
        <v>SCEGroCZ142003</v>
      </c>
      <c r="M3357" t="s">
        <v>1082</v>
      </c>
      <c r="N3357" s="1">
        <v>2003</v>
      </c>
      <c r="O3357" s="19">
        <v>0.71240000000000003</v>
      </c>
      <c r="P3357" t="str">
        <f t="shared" si="370"/>
        <v>03</v>
      </c>
    </row>
    <row r="3358" spans="2:16" x14ac:dyDescent="0.25">
      <c r="B3358" t="s">
        <v>502</v>
      </c>
      <c r="C3358" t="str">
        <f t="shared" si="364"/>
        <v>SCEGroCZ14</v>
      </c>
      <c r="D3358" s="1" t="s">
        <v>506</v>
      </c>
      <c r="E3358" s="1" t="str">
        <f t="shared" si="365"/>
        <v>SCE</v>
      </c>
      <c r="F3358" s="1" t="str">
        <f t="shared" si="366"/>
        <v>SCE</v>
      </c>
      <c r="G3358" s="1" t="str">
        <f t="shared" si="367"/>
        <v>Gro</v>
      </c>
      <c r="H3358" s="1" t="s">
        <v>530</v>
      </c>
      <c r="I3358" s="1" t="str">
        <f t="shared" si="368"/>
        <v>CZ14</v>
      </c>
      <c r="J3358" s="1" t="s">
        <v>531</v>
      </c>
      <c r="L3358" s="12" t="str">
        <f t="shared" si="369"/>
        <v>SCEGroCZ142007</v>
      </c>
      <c r="M3358" t="s">
        <v>1082</v>
      </c>
      <c r="N3358" s="1">
        <v>2007</v>
      </c>
      <c r="O3358" s="19">
        <v>0.44140000000000001</v>
      </c>
      <c r="P3358" t="str">
        <f t="shared" si="370"/>
        <v>07</v>
      </c>
    </row>
    <row r="3359" spans="2:16" x14ac:dyDescent="0.25">
      <c r="B3359" t="s">
        <v>502</v>
      </c>
      <c r="C3359" t="str">
        <f t="shared" si="364"/>
        <v>SCEGroCZ14</v>
      </c>
      <c r="D3359" s="1" t="s">
        <v>506</v>
      </c>
      <c r="E3359" s="1" t="str">
        <f t="shared" si="365"/>
        <v>SCE</v>
      </c>
      <c r="F3359" s="1" t="str">
        <f t="shared" si="366"/>
        <v>SCE</v>
      </c>
      <c r="G3359" s="1" t="str">
        <f t="shared" si="367"/>
        <v>Gro</v>
      </c>
      <c r="H3359" s="1" t="s">
        <v>530</v>
      </c>
      <c r="I3359" s="1" t="str">
        <f t="shared" si="368"/>
        <v>CZ14</v>
      </c>
      <c r="J3359" s="1" t="s">
        <v>531</v>
      </c>
      <c r="L3359" s="12" t="str">
        <f t="shared" si="369"/>
        <v>SCEGroCZ142011</v>
      </c>
      <c r="M3359" t="s">
        <v>1082</v>
      </c>
      <c r="N3359" s="1">
        <v>2011</v>
      </c>
      <c r="O3359" s="19">
        <v>0.44140000000000001</v>
      </c>
      <c r="P3359" t="str">
        <f t="shared" si="370"/>
        <v>11</v>
      </c>
    </row>
    <row r="3360" spans="2:16" x14ac:dyDescent="0.25">
      <c r="B3360" t="s">
        <v>502</v>
      </c>
      <c r="C3360" t="str">
        <f t="shared" si="364"/>
        <v>SCEGroCZ14</v>
      </c>
      <c r="D3360" s="1" t="s">
        <v>506</v>
      </c>
      <c r="E3360" s="1" t="str">
        <f t="shared" si="365"/>
        <v>SCE</v>
      </c>
      <c r="F3360" s="1" t="str">
        <f t="shared" si="366"/>
        <v>SCE</v>
      </c>
      <c r="G3360" s="1" t="str">
        <f t="shared" si="367"/>
        <v>Gro</v>
      </c>
      <c r="H3360" s="1" t="s">
        <v>530</v>
      </c>
      <c r="I3360" s="1" t="str">
        <f t="shared" si="368"/>
        <v>CZ14</v>
      </c>
      <c r="J3360" s="1" t="s">
        <v>531</v>
      </c>
      <c r="L3360" s="12" t="str">
        <f t="shared" si="369"/>
        <v>SCEGroCZ142014</v>
      </c>
      <c r="M3360" t="s">
        <v>1082</v>
      </c>
      <c r="N3360" s="1">
        <v>2014</v>
      </c>
      <c r="O3360" s="19">
        <v>0.22070000000000001</v>
      </c>
      <c r="P3360" t="str">
        <f t="shared" si="370"/>
        <v>14</v>
      </c>
    </row>
    <row r="3361" spans="2:16" x14ac:dyDescent="0.25">
      <c r="B3361" t="s">
        <v>502</v>
      </c>
      <c r="C3361" t="str">
        <f t="shared" si="364"/>
        <v>SCEGroCZ15</v>
      </c>
      <c r="D3361" s="1" t="s">
        <v>506</v>
      </c>
      <c r="E3361" s="1" t="str">
        <f t="shared" si="365"/>
        <v>SCE</v>
      </c>
      <c r="F3361" s="1" t="str">
        <f t="shared" si="366"/>
        <v>SCE</v>
      </c>
      <c r="G3361" s="1" t="str">
        <f t="shared" si="367"/>
        <v>Gro</v>
      </c>
      <c r="H3361" s="1" t="s">
        <v>530</v>
      </c>
      <c r="I3361" s="1" t="str">
        <f t="shared" si="368"/>
        <v>CZ15</v>
      </c>
      <c r="J3361" s="1" t="s">
        <v>531</v>
      </c>
      <c r="L3361" s="12" t="str">
        <f t="shared" si="369"/>
        <v>SCEGroCZ151975</v>
      </c>
      <c r="M3361" t="s">
        <v>1083</v>
      </c>
      <c r="N3361" s="1">
        <v>1975</v>
      </c>
      <c r="O3361" s="19">
        <v>0.75070000000000003</v>
      </c>
      <c r="P3361" t="str">
        <f t="shared" si="370"/>
        <v>75</v>
      </c>
    </row>
    <row r="3362" spans="2:16" x14ac:dyDescent="0.25">
      <c r="B3362" t="s">
        <v>502</v>
      </c>
      <c r="C3362" t="str">
        <f t="shared" si="364"/>
        <v>SCEGroCZ15</v>
      </c>
      <c r="D3362" s="1" t="s">
        <v>506</v>
      </c>
      <c r="E3362" s="1" t="str">
        <f t="shared" si="365"/>
        <v>SCE</v>
      </c>
      <c r="F3362" s="1" t="str">
        <f t="shared" si="366"/>
        <v>SCE</v>
      </c>
      <c r="G3362" s="1" t="str">
        <f t="shared" si="367"/>
        <v>Gro</v>
      </c>
      <c r="H3362" s="1" t="s">
        <v>530</v>
      </c>
      <c r="I3362" s="1" t="str">
        <f t="shared" si="368"/>
        <v>CZ15</v>
      </c>
      <c r="J3362" s="1" t="s">
        <v>531</v>
      </c>
      <c r="L3362" s="12" t="str">
        <f t="shared" si="369"/>
        <v>SCEGroCZ151985</v>
      </c>
      <c r="M3362" t="s">
        <v>1083</v>
      </c>
      <c r="N3362" s="1">
        <v>1985</v>
      </c>
      <c r="O3362" s="19">
        <v>1.2198</v>
      </c>
      <c r="P3362" t="str">
        <f t="shared" si="370"/>
        <v>85</v>
      </c>
    </row>
    <row r="3363" spans="2:16" x14ac:dyDescent="0.25">
      <c r="B3363" t="s">
        <v>502</v>
      </c>
      <c r="C3363" t="str">
        <f t="shared" si="364"/>
        <v>SCEGroCZ15</v>
      </c>
      <c r="D3363" s="1" t="s">
        <v>506</v>
      </c>
      <c r="E3363" s="1" t="str">
        <f t="shared" si="365"/>
        <v>SCE</v>
      </c>
      <c r="F3363" s="1" t="str">
        <f t="shared" si="366"/>
        <v>SCE</v>
      </c>
      <c r="G3363" s="1" t="str">
        <f t="shared" si="367"/>
        <v>Gro</v>
      </c>
      <c r="H3363" s="1" t="s">
        <v>530</v>
      </c>
      <c r="I3363" s="1" t="str">
        <f t="shared" si="368"/>
        <v>CZ15</v>
      </c>
      <c r="J3363" s="1" t="s">
        <v>531</v>
      </c>
      <c r="L3363" s="12" t="str">
        <f t="shared" si="369"/>
        <v>SCEGroCZ151996</v>
      </c>
      <c r="M3363" t="s">
        <v>1083</v>
      </c>
      <c r="N3363" s="1">
        <v>1996</v>
      </c>
      <c r="O3363" s="19">
        <v>0.63780000000000003</v>
      </c>
      <c r="P3363" t="str">
        <f t="shared" si="370"/>
        <v>96</v>
      </c>
    </row>
    <row r="3364" spans="2:16" x14ac:dyDescent="0.25">
      <c r="B3364" t="s">
        <v>502</v>
      </c>
      <c r="C3364" t="str">
        <f t="shared" si="364"/>
        <v>SCEGroCZ15</v>
      </c>
      <c r="D3364" s="1" t="s">
        <v>506</v>
      </c>
      <c r="E3364" s="1" t="str">
        <f t="shared" si="365"/>
        <v>SCE</v>
      </c>
      <c r="F3364" s="1" t="str">
        <f t="shared" si="366"/>
        <v>SCE</v>
      </c>
      <c r="G3364" s="1" t="str">
        <f t="shared" si="367"/>
        <v>Gro</v>
      </c>
      <c r="H3364" s="1" t="s">
        <v>530</v>
      </c>
      <c r="I3364" s="1" t="str">
        <f t="shared" si="368"/>
        <v>CZ15</v>
      </c>
      <c r="J3364" s="1" t="s">
        <v>531</v>
      </c>
      <c r="L3364" s="12" t="str">
        <f t="shared" si="369"/>
        <v>SCEGroCZ152003</v>
      </c>
      <c r="M3364" t="s">
        <v>1083</v>
      </c>
      <c r="N3364" s="1">
        <v>2003</v>
      </c>
      <c r="O3364" s="19">
        <v>0.4536</v>
      </c>
      <c r="P3364" t="str">
        <f t="shared" si="370"/>
        <v>03</v>
      </c>
    </row>
    <row r="3365" spans="2:16" x14ac:dyDescent="0.25">
      <c r="B3365" t="s">
        <v>502</v>
      </c>
      <c r="C3365" t="str">
        <f t="shared" si="364"/>
        <v>SCEGroCZ15</v>
      </c>
      <c r="D3365" s="1" t="s">
        <v>506</v>
      </c>
      <c r="E3365" s="1" t="str">
        <f t="shared" si="365"/>
        <v>SCE</v>
      </c>
      <c r="F3365" s="1" t="str">
        <f t="shared" si="366"/>
        <v>SCE</v>
      </c>
      <c r="G3365" s="1" t="str">
        <f t="shared" si="367"/>
        <v>Gro</v>
      </c>
      <c r="H3365" s="1" t="s">
        <v>530</v>
      </c>
      <c r="I3365" s="1" t="str">
        <f t="shared" si="368"/>
        <v>CZ15</v>
      </c>
      <c r="J3365" s="1" t="s">
        <v>531</v>
      </c>
      <c r="L3365" s="12" t="str">
        <f t="shared" si="369"/>
        <v>SCEGroCZ152007</v>
      </c>
      <c r="M3365" t="s">
        <v>1083</v>
      </c>
      <c r="N3365" s="1">
        <v>2007</v>
      </c>
      <c r="O3365" s="19">
        <v>0.28129999999999999</v>
      </c>
      <c r="P3365" t="str">
        <f t="shared" si="370"/>
        <v>07</v>
      </c>
    </row>
    <row r="3366" spans="2:16" x14ac:dyDescent="0.25">
      <c r="B3366" t="s">
        <v>502</v>
      </c>
      <c r="C3366" t="str">
        <f t="shared" si="364"/>
        <v>SCEGroCZ15</v>
      </c>
      <c r="D3366" s="1" t="s">
        <v>506</v>
      </c>
      <c r="E3366" s="1" t="str">
        <f t="shared" si="365"/>
        <v>SCE</v>
      </c>
      <c r="F3366" s="1" t="str">
        <f t="shared" si="366"/>
        <v>SCE</v>
      </c>
      <c r="G3366" s="1" t="str">
        <f t="shared" si="367"/>
        <v>Gro</v>
      </c>
      <c r="H3366" s="1" t="s">
        <v>530</v>
      </c>
      <c r="I3366" s="1" t="str">
        <f t="shared" si="368"/>
        <v>CZ15</v>
      </c>
      <c r="J3366" s="1" t="s">
        <v>531</v>
      </c>
      <c r="L3366" s="12" t="str">
        <f t="shared" si="369"/>
        <v>SCEGroCZ152011</v>
      </c>
      <c r="M3366" t="s">
        <v>1083</v>
      </c>
      <c r="N3366" s="1">
        <v>2011</v>
      </c>
      <c r="O3366" s="19">
        <v>0.28129999999999999</v>
      </c>
      <c r="P3366" t="str">
        <f t="shared" si="370"/>
        <v>11</v>
      </c>
    </row>
    <row r="3367" spans="2:16" x14ac:dyDescent="0.25">
      <c r="B3367" t="s">
        <v>502</v>
      </c>
      <c r="C3367" t="str">
        <f t="shared" si="364"/>
        <v>SCEGroCZ15</v>
      </c>
      <c r="D3367" s="1" t="s">
        <v>506</v>
      </c>
      <c r="E3367" s="1" t="str">
        <f t="shared" si="365"/>
        <v>SCE</v>
      </c>
      <c r="F3367" s="1" t="str">
        <f t="shared" si="366"/>
        <v>SCE</v>
      </c>
      <c r="G3367" s="1" t="str">
        <f t="shared" si="367"/>
        <v>Gro</v>
      </c>
      <c r="H3367" s="1" t="s">
        <v>530</v>
      </c>
      <c r="I3367" s="1" t="str">
        <f t="shared" si="368"/>
        <v>CZ15</v>
      </c>
      <c r="J3367" s="1" t="s">
        <v>531</v>
      </c>
      <c r="L3367" s="12" t="str">
        <f t="shared" si="369"/>
        <v>SCEGroCZ152014</v>
      </c>
      <c r="M3367" t="s">
        <v>1083</v>
      </c>
      <c r="N3367" s="1">
        <v>2014</v>
      </c>
      <c r="O3367" s="19">
        <v>0.14065</v>
      </c>
      <c r="P3367" t="str">
        <f t="shared" si="370"/>
        <v>14</v>
      </c>
    </row>
    <row r="3368" spans="2:16" x14ac:dyDescent="0.25">
      <c r="B3368" t="s">
        <v>502</v>
      </c>
      <c r="C3368" t="str">
        <f t="shared" si="364"/>
        <v>SCEGroCZ16</v>
      </c>
      <c r="D3368" s="1" t="s">
        <v>506</v>
      </c>
      <c r="E3368" s="1" t="str">
        <f t="shared" si="365"/>
        <v>SCE</v>
      </c>
      <c r="F3368" s="1" t="str">
        <f t="shared" si="366"/>
        <v>SCE</v>
      </c>
      <c r="G3368" s="1" t="str">
        <f t="shared" si="367"/>
        <v>Gro</v>
      </c>
      <c r="H3368" s="1" t="s">
        <v>530</v>
      </c>
      <c r="I3368" s="1" t="str">
        <f t="shared" si="368"/>
        <v>CZ16</v>
      </c>
      <c r="J3368" s="1" t="s">
        <v>531</v>
      </c>
      <c r="L3368" s="12" t="str">
        <f t="shared" si="369"/>
        <v>SCEGroCZ161975</v>
      </c>
      <c r="M3368" t="s">
        <v>1084</v>
      </c>
      <c r="N3368" s="1">
        <v>1975</v>
      </c>
      <c r="O3368" s="19">
        <v>0.67710000000000004</v>
      </c>
      <c r="P3368" t="str">
        <f t="shared" si="370"/>
        <v>75</v>
      </c>
    </row>
    <row r="3369" spans="2:16" x14ac:dyDescent="0.25">
      <c r="B3369" t="s">
        <v>502</v>
      </c>
      <c r="C3369" t="str">
        <f t="shared" si="364"/>
        <v>SCEGroCZ16</v>
      </c>
      <c r="D3369" s="1" t="s">
        <v>506</v>
      </c>
      <c r="E3369" s="1" t="str">
        <f t="shared" si="365"/>
        <v>SCE</v>
      </c>
      <c r="F3369" s="1" t="str">
        <f t="shared" si="366"/>
        <v>SCE</v>
      </c>
      <c r="G3369" s="1" t="str">
        <f t="shared" si="367"/>
        <v>Gro</v>
      </c>
      <c r="H3369" s="1" t="s">
        <v>530</v>
      </c>
      <c r="I3369" s="1" t="str">
        <f t="shared" si="368"/>
        <v>CZ16</v>
      </c>
      <c r="J3369" s="1" t="s">
        <v>531</v>
      </c>
      <c r="L3369" s="12" t="str">
        <f t="shared" si="369"/>
        <v>SCEGroCZ161985</v>
      </c>
      <c r="M3369" t="s">
        <v>1084</v>
      </c>
      <c r="N3369" s="1">
        <v>1985</v>
      </c>
      <c r="O3369" s="19">
        <v>0.72670000000000001</v>
      </c>
      <c r="P3369" t="str">
        <f t="shared" si="370"/>
        <v>85</v>
      </c>
    </row>
    <row r="3370" spans="2:16" x14ac:dyDescent="0.25">
      <c r="B3370" t="s">
        <v>502</v>
      </c>
      <c r="C3370" t="str">
        <f t="shared" si="364"/>
        <v>SCEGroCZ16</v>
      </c>
      <c r="D3370" s="1" t="s">
        <v>506</v>
      </c>
      <c r="E3370" s="1" t="str">
        <f t="shared" si="365"/>
        <v>SCE</v>
      </c>
      <c r="F3370" s="1" t="str">
        <f t="shared" si="366"/>
        <v>SCE</v>
      </c>
      <c r="G3370" s="1" t="str">
        <f t="shared" si="367"/>
        <v>Gro</v>
      </c>
      <c r="H3370" s="1" t="s">
        <v>530</v>
      </c>
      <c r="I3370" s="1" t="str">
        <f t="shared" si="368"/>
        <v>CZ16</v>
      </c>
      <c r="J3370" s="1" t="s">
        <v>531</v>
      </c>
      <c r="L3370" s="12" t="str">
        <f t="shared" si="369"/>
        <v>SCEGroCZ161996</v>
      </c>
      <c r="M3370" t="s">
        <v>1084</v>
      </c>
      <c r="N3370" s="1">
        <v>1996</v>
      </c>
      <c r="O3370" s="19">
        <v>0.433</v>
      </c>
      <c r="P3370" t="str">
        <f t="shared" si="370"/>
        <v>96</v>
      </c>
    </row>
    <row r="3371" spans="2:16" x14ac:dyDescent="0.25">
      <c r="B3371" t="s">
        <v>502</v>
      </c>
      <c r="C3371" t="str">
        <f t="shared" si="364"/>
        <v>SCEGroCZ16</v>
      </c>
      <c r="D3371" s="1" t="s">
        <v>506</v>
      </c>
      <c r="E3371" s="1" t="str">
        <f t="shared" si="365"/>
        <v>SCE</v>
      </c>
      <c r="F3371" s="1" t="str">
        <f t="shared" si="366"/>
        <v>SCE</v>
      </c>
      <c r="G3371" s="1" t="str">
        <f t="shared" si="367"/>
        <v>Gro</v>
      </c>
      <c r="H3371" s="1" t="s">
        <v>530</v>
      </c>
      <c r="I3371" s="1" t="str">
        <f t="shared" si="368"/>
        <v>CZ16</v>
      </c>
      <c r="J3371" s="1" t="s">
        <v>531</v>
      </c>
      <c r="L3371" s="12" t="str">
        <f t="shared" si="369"/>
        <v>SCEGroCZ162003</v>
      </c>
      <c r="M3371" t="s">
        <v>1084</v>
      </c>
      <c r="N3371" s="1">
        <v>2003</v>
      </c>
      <c r="O3371" s="19">
        <v>0.27839999999999998</v>
      </c>
      <c r="P3371" t="str">
        <f t="shared" si="370"/>
        <v>03</v>
      </c>
    </row>
    <row r="3372" spans="2:16" x14ac:dyDescent="0.25">
      <c r="B3372" t="s">
        <v>502</v>
      </c>
      <c r="C3372" t="str">
        <f t="shared" si="364"/>
        <v>SCEGroCZ16</v>
      </c>
      <c r="D3372" s="1" t="s">
        <v>506</v>
      </c>
      <c r="E3372" s="1" t="str">
        <f t="shared" si="365"/>
        <v>SCE</v>
      </c>
      <c r="F3372" s="1" t="str">
        <f t="shared" si="366"/>
        <v>SCE</v>
      </c>
      <c r="G3372" s="1" t="str">
        <f t="shared" si="367"/>
        <v>Gro</v>
      </c>
      <c r="H3372" s="1" t="s">
        <v>530</v>
      </c>
      <c r="I3372" s="1" t="str">
        <f t="shared" si="368"/>
        <v>CZ16</v>
      </c>
      <c r="J3372" s="1" t="s">
        <v>531</v>
      </c>
      <c r="L3372" s="12" t="str">
        <f t="shared" si="369"/>
        <v>SCEGroCZ162007</v>
      </c>
      <c r="M3372" t="s">
        <v>1084</v>
      </c>
      <c r="N3372" s="1">
        <v>2007</v>
      </c>
      <c r="O3372" s="19">
        <v>0.17510000000000001</v>
      </c>
      <c r="P3372" t="str">
        <f t="shared" si="370"/>
        <v>07</v>
      </c>
    </row>
    <row r="3373" spans="2:16" x14ac:dyDescent="0.25">
      <c r="B3373" t="s">
        <v>502</v>
      </c>
      <c r="C3373" t="str">
        <f t="shared" si="364"/>
        <v>SCEGroCZ16</v>
      </c>
      <c r="D3373" s="1" t="s">
        <v>506</v>
      </c>
      <c r="E3373" s="1" t="str">
        <f t="shared" si="365"/>
        <v>SCE</v>
      </c>
      <c r="F3373" s="1" t="str">
        <f t="shared" si="366"/>
        <v>SCE</v>
      </c>
      <c r="G3373" s="1" t="str">
        <f t="shared" si="367"/>
        <v>Gro</v>
      </c>
      <c r="H3373" s="1" t="s">
        <v>530</v>
      </c>
      <c r="I3373" s="1" t="str">
        <f t="shared" si="368"/>
        <v>CZ16</v>
      </c>
      <c r="J3373" s="1" t="s">
        <v>531</v>
      </c>
      <c r="L3373" s="12" t="str">
        <f t="shared" si="369"/>
        <v>SCEGroCZ162011</v>
      </c>
      <c r="M3373" t="s">
        <v>1084</v>
      </c>
      <c r="N3373" s="1">
        <v>2011</v>
      </c>
      <c r="O3373" s="19">
        <v>0.17510000000000001</v>
      </c>
      <c r="P3373" t="str">
        <f t="shared" si="370"/>
        <v>11</v>
      </c>
    </row>
    <row r="3374" spans="2:16" x14ac:dyDescent="0.25">
      <c r="B3374" t="s">
        <v>502</v>
      </c>
      <c r="C3374" t="str">
        <f t="shared" si="364"/>
        <v>SCEGroCZ16</v>
      </c>
      <c r="D3374" s="1" t="s">
        <v>506</v>
      </c>
      <c r="E3374" s="1" t="str">
        <f t="shared" si="365"/>
        <v>SCE</v>
      </c>
      <c r="F3374" s="1" t="str">
        <f t="shared" si="366"/>
        <v>SCE</v>
      </c>
      <c r="G3374" s="1" t="str">
        <f t="shared" si="367"/>
        <v>Gro</v>
      </c>
      <c r="H3374" s="1" t="s">
        <v>530</v>
      </c>
      <c r="I3374" s="1" t="str">
        <f t="shared" si="368"/>
        <v>CZ16</v>
      </c>
      <c r="J3374" s="1" t="s">
        <v>531</v>
      </c>
      <c r="L3374" s="12" t="str">
        <f t="shared" si="369"/>
        <v>SCEGroCZ162014</v>
      </c>
      <c r="M3374" t="s">
        <v>1084</v>
      </c>
      <c r="N3374" s="1">
        <v>2014</v>
      </c>
      <c r="O3374" s="19">
        <v>8.7550000000000003E-2</v>
      </c>
      <c r="P3374" t="str">
        <f t="shared" si="370"/>
        <v>14</v>
      </c>
    </row>
    <row r="3375" spans="2:16" x14ac:dyDescent="0.25">
      <c r="B3375" t="s">
        <v>502</v>
      </c>
      <c r="C3375" t="str">
        <f t="shared" si="364"/>
        <v>SCEHspCZ01</v>
      </c>
      <c r="D3375" s="1" t="s">
        <v>506</v>
      </c>
      <c r="E3375" s="1" t="str">
        <f t="shared" si="365"/>
        <v>SCE</v>
      </c>
      <c r="F3375" s="1" t="str">
        <f t="shared" si="366"/>
        <v>SCE</v>
      </c>
      <c r="G3375" s="1" t="str">
        <f t="shared" si="367"/>
        <v>Hsp</v>
      </c>
      <c r="H3375" s="1" t="s">
        <v>530</v>
      </c>
      <c r="I3375" s="1" t="str">
        <f t="shared" si="368"/>
        <v>CZ01</v>
      </c>
      <c r="J3375" s="1" t="s">
        <v>531</v>
      </c>
      <c r="L3375" s="12" t="str">
        <f t="shared" si="369"/>
        <v>SCEHspCZ011975</v>
      </c>
      <c r="M3375" t="s">
        <v>1085</v>
      </c>
      <c r="N3375" s="1">
        <v>1975</v>
      </c>
      <c r="O3375" s="19">
        <v>0</v>
      </c>
      <c r="P3375" t="str">
        <f t="shared" si="370"/>
        <v>75</v>
      </c>
    </row>
    <row r="3376" spans="2:16" x14ac:dyDescent="0.25">
      <c r="B3376" t="s">
        <v>502</v>
      </c>
      <c r="C3376" t="str">
        <f t="shared" si="364"/>
        <v>SCEHspCZ01</v>
      </c>
      <c r="D3376" s="1" t="s">
        <v>506</v>
      </c>
      <c r="E3376" s="1" t="str">
        <f t="shared" si="365"/>
        <v>SCE</v>
      </c>
      <c r="F3376" s="1" t="str">
        <f t="shared" si="366"/>
        <v>SCE</v>
      </c>
      <c r="G3376" s="1" t="str">
        <f t="shared" si="367"/>
        <v>Hsp</v>
      </c>
      <c r="H3376" s="1" t="s">
        <v>530</v>
      </c>
      <c r="I3376" s="1" t="str">
        <f t="shared" si="368"/>
        <v>CZ01</v>
      </c>
      <c r="J3376" s="1" t="s">
        <v>531</v>
      </c>
      <c r="L3376" s="12" t="str">
        <f t="shared" si="369"/>
        <v>SCEHspCZ011985</v>
      </c>
      <c r="M3376" t="s">
        <v>1085</v>
      </c>
      <c r="N3376" s="1">
        <v>1985</v>
      </c>
      <c r="O3376" s="19">
        <v>0</v>
      </c>
      <c r="P3376" t="str">
        <f t="shared" si="370"/>
        <v>85</v>
      </c>
    </row>
    <row r="3377" spans="2:16" x14ac:dyDescent="0.25">
      <c r="B3377" t="s">
        <v>502</v>
      </c>
      <c r="C3377" t="str">
        <f t="shared" si="364"/>
        <v>SCEHspCZ01</v>
      </c>
      <c r="D3377" s="1" t="s">
        <v>506</v>
      </c>
      <c r="E3377" s="1" t="str">
        <f t="shared" si="365"/>
        <v>SCE</v>
      </c>
      <c r="F3377" s="1" t="str">
        <f t="shared" si="366"/>
        <v>SCE</v>
      </c>
      <c r="G3377" s="1" t="str">
        <f t="shared" si="367"/>
        <v>Hsp</v>
      </c>
      <c r="H3377" s="1" t="s">
        <v>530</v>
      </c>
      <c r="I3377" s="1" t="str">
        <f t="shared" si="368"/>
        <v>CZ01</v>
      </c>
      <c r="J3377" s="1" t="s">
        <v>531</v>
      </c>
      <c r="L3377" s="12" t="str">
        <f t="shared" si="369"/>
        <v>SCEHspCZ011996</v>
      </c>
      <c r="M3377" t="s">
        <v>1085</v>
      </c>
      <c r="N3377" s="1">
        <v>1996</v>
      </c>
      <c r="O3377" s="19">
        <v>0</v>
      </c>
      <c r="P3377" t="str">
        <f t="shared" si="370"/>
        <v>96</v>
      </c>
    </row>
    <row r="3378" spans="2:16" x14ac:dyDescent="0.25">
      <c r="B3378" t="s">
        <v>502</v>
      </c>
      <c r="C3378" t="str">
        <f t="shared" si="364"/>
        <v>SCEHspCZ01</v>
      </c>
      <c r="D3378" s="1" t="s">
        <v>506</v>
      </c>
      <c r="E3378" s="1" t="str">
        <f t="shared" si="365"/>
        <v>SCE</v>
      </c>
      <c r="F3378" s="1" t="str">
        <f t="shared" si="366"/>
        <v>SCE</v>
      </c>
      <c r="G3378" s="1" t="str">
        <f t="shared" si="367"/>
        <v>Hsp</v>
      </c>
      <c r="H3378" s="1" t="s">
        <v>530</v>
      </c>
      <c r="I3378" s="1" t="str">
        <f t="shared" si="368"/>
        <v>CZ01</v>
      </c>
      <c r="J3378" s="1" t="s">
        <v>531</v>
      </c>
      <c r="L3378" s="12" t="str">
        <f t="shared" si="369"/>
        <v>SCEHspCZ012003</v>
      </c>
      <c r="M3378" t="s">
        <v>1085</v>
      </c>
      <c r="N3378" s="1">
        <v>2003</v>
      </c>
      <c r="O3378" s="19">
        <v>0</v>
      </c>
      <c r="P3378" t="str">
        <f t="shared" si="370"/>
        <v>03</v>
      </c>
    </row>
    <row r="3379" spans="2:16" x14ac:dyDescent="0.25">
      <c r="B3379" t="s">
        <v>502</v>
      </c>
      <c r="C3379" t="str">
        <f t="shared" si="364"/>
        <v>SCEHspCZ01</v>
      </c>
      <c r="D3379" s="1" t="s">
        <v>506</v>
      </c>
      <c r="E3379" s="1" t="str">
        <f t="shared" si="365"/>
        <v>SCE</v>
      </c>
      <c r="F3379" s="1" t="str">
        <f t="shared" si="366"/>
        <v>SCE</v>
      </c>
      <c r="G3379" s="1" t="str">
        <f t="shared" si="367"/>
        <v>Hsp</v>
      </c>
      <c r="H3379" s="1" t="s">
        <v>530</v>
      </c>
      <c r="I3379" s="1" t="str">
        <f t="shared" si="368"/>
        <v>CZ01</v>
      </c>
      <c r="J3379" s="1" t="s">
        <v>531</v>
      </c>
      <c r="L3379" s="12" t="str">
        <f t="shared" si="369"/>
        <v>SCEHspCZ012007</v>
      </c>
      <c r="M3379" t="s">
        <v>1085</v>
      </c>
      <c r="N3379" s="1">
        <v>2007</v>
      </c>
      <c r="O3379" s="19">
        <v>0</v>
      </c>
      <c r="P3379" t="str">
        <f t="shared" si="370"/>
        <v>07</v>
      </c>
    </row>
    <row r="3380" spans="2:16" x14ac:dyDescent="0.25">
      <c r="B3380" t="s">
        <v>502</v>
      </c>
      <c r="C3380" t="str">
        <f t="shared" si="364"/>
        <v>SCEHspCZ01</v>
      </c>
      <c r="D3380" s="1" t="s">
        <v>506</v>
      </c>
      <c r="E3380" s="1" t="str">
        <f t="shared" si="365"/>
        <v>SCE</v>
      </c>
      <c r="F3380" s="1" t="str">
        <f t="shared" si="366"/>
        <v>SCE</v>
      </c>
      <c r="G3380" s="1" t="str">
        <f t="shared" si="367"/>
        <v>Hsp</v>
      </c>
      <c r="H3380" s="1" t="s">
        <v>530</v>
      </c>
      <c r="I3380" s="1" t="str">
        <f t="shared" si="368"/>
        <v>CZ01</v>
      </c>
      <c r="J3380" s="1" t="s">
        <v>531</v>
      </c>
      <c r="L3380" s="12" t="str">
        <f t="shared" si="369"/>
        <v>SCEHspCZ012011</v>
      </c>
      <c r="M3380" t="s">
        <v>1085</v>
      </c>
      <c r="N3380" s="1">
        <v>2011</v>
      </c>
      <c r="O3380" s="19">
        <v>0</v>
      </c>
      <c r="P3380" t="str">
        <f t="shared" si="370"/>
        <v>11</v>
      </c>
    </row>
    <row r="3381" spans="2:16" x14ac:dyDescent="0.25">
      <c r="B3381" t="s">
        <v>502</v>
      </c>
      <c r="C3381" t="str">
        <f t="shared" si="364"/>
        <v>SCEHspCZ01</v>
      </c>
      <c r="D3381" s="1" t="s">
        <v>506</v>
      </c>
      <c r="E3381" s="1" t="str">
        <f t="shared" si="365"/>
        <v>SCE</v>
      </c>
      <c r="F3381" s="1" t="str">
        <f t="shared" si="366"/>
        <v>SCE</v>
      </c>
      <c r="G3381" s="1" t="str">
        <f t="shared" si="367"/>
        <v>Hsp</v>
      </c>
      <c r="H3381" s="1" t="s">
        <v>530</v>
      </c>
      <c r="I3381" s="1" t="str">
        <f t="shared" si="368"/>
        <v>CZ01</v>
      </c>
      <c r="J3381" s="1" t="s">
        <v>531</v>
      </c>
      <c r="L3381" s="12" t="str">
        <f t="shared" si="369"/>
        <v>SCEHspCZ012014</v>
      </c>
      <c r="M3381" t="s">
        <v>1085</v>
      </c>
      <c r="N3381" s="1">
        <v>2014</v>
      </c>
      <c r="O3381" s="19">
        <v>0</v>
      </c>
      <c r="P3381" t="str">
        <f t="shared" si="370"/>
        <v>14</v>
      </c>
    </row>
    <row r="3382" spans="2:16" x14ac:dyDescent="0.25">
      <c r="B3382" t="s">
        <v>502</v>
      </c>
      <c r="C3382" t="str">
        <f t="shared" si="364"/>
        <v>SCEHspCZ02</v>
      </c>
      <c r="D3382" s="1" t="s">
        <v>506</v>
      </c>
      <c r="E3382" s="1" t="str">
        <f t="shared" si="365"/>
        <v>SCE</v>
      </c>
      <c r="F3382" s="1" t="str">
        <f t="shared" si="366"/>
        <v>SCE</v>
      </c>
      <c r="G3382" s="1" t="str">
        <f t="shared" si="367"/>
        <v>Hsp</v>
      </c>
      <c r="H3382" s="1" t="s">
        <v>530</v>
      </c>
      <c r="I3382" s="1" t="str">
        <f t="shared" si="368"/>
        <v>CZ02</v>
      </c>
      <c r="J3382" s="1" t="s">
        <v>531</v>
      </c>
      <c r="L3382" s="12" t="str">
        <f t="shared" si="369"/>
        <v>SCEHspCZ021975</v>
      </c>
      <c r="M3382" t="s">
        <v>1086</v>
      </c>
      <c r="N3382" s="1">
        <v>1975</v>
      </c>
      <c r="O3382" s="19">
        <v>0</v>
      </c>
      <c r="P3382" t="str">
        <f t="shared" si="370"/>
        <v>75</v>
      </c>
    </row>
    <row r="3383" spans="2:16" x14ac:dyDescent="0.25">
      <c r="B3383" t="s">
        <v>502</v>
      </c>
      <c r="C3383" t="str">
        <f t="shared" si="364"/>
        <v>SCEHspCZ02</v>
      </c>
      <c r="D3383" s="1" t="s">
        <v>506</v>
      </c>
      <c r="E3383" s="1" t="str">
        <f t="shared" si="365"/>
        <v>SCE</v>
      </c>
      <c r="F3383" s="1" t="str">
        <f t="shared" si="366"/>
        <v>SCE</v>
      </c>
      <c r="G3383" s="1" t="str">
        <f t="shared" si="367"/>
        <v>Hsp</v>
      </c>
      <c r="H3383" s="1" t="s">
        <v>530</v>
      </c>
      <c r="I3383" s="1" t="str">
        <f t="shared" si="368"/>
        <v>CZ02</v>
      </c>
      <c r="J3383" s="1" t="s">
        <v>531</v>
      </c>
      <c r="L3383" s="12" t="str">
        <f t="shared" si="369"/>
        <v>SCEHspCZ021985</v>
      </c>
      <c r="M3383" t="s">
        <v>1086</v>
      </c>
      <c r="N3383" s="1">
        <v>1985</v>
      </c>
      <c r="O3383" s="19">
        <v>0</v>
      </c>
      <c r="P3383" t="str">
        <f t="shared" si="370"/>
        <v>85</v>
      </c>
    </row>
    <row r="3384" spans="2:16" x14ac:dyDescent="0.25">
      <c r="B3384" t="s">
        <v>502</v>
      </c>
      <c r="C3384" t="str">
        <f t="shared" si="364"/>
        <v>SCEHspCZ02</v>
      </c>
      <c r="D3384" s="1" t="s">
        <v>506</v>
      </c>
      <c r="E3384" s="1" t="str">
        <f t="shared" si="365"/>
        <v>SCE</v>
      </c>
      <c r="F3384" s="1" t="str">
        <f t="shared" si="366"/>
        <v>SCE</v>
      </c>
      <c r="G3384" s="1" t="str">
        <f t="shared" si="367"/>
        <v>Hsp</v>
      </c>
      <c r="H3384" s="1" t="s">
        <v>530</v>
      </c>
      <c r="I3384" s="1" t="str">
        <f t="shared" si="368"/>
        <v>CZ02</v>
      </c>
      <c r="J3384" s="1" t="s">
        <v>531</v>
      </c>
      <c r="L3384" s="12" t="str">
        <f t="shared" si="369"/>
        <v>SCEHspCZ021996</v>
      </c>
      <c r="M3384" t="s">
        <v>1086</v>
      </c>
      <c r="N3384" s="1">
        <v>1996</v>
      </c>
      <c r="O3384" s="19">
        <v>0</v>
      </c>
      <c r="P3384" t="str">
        <f t="shared" si="370"/>
        <v>96</v>
      </c>
    </row>
    <row r="3385" spans="2:16" x14ac:dyDescent="0.25">
      <c r="B3385" t="s">
        <v>502</v>
      </c>
      <c r="C3385" t="str">
        <f t="shared" si="364"/>
        <v>SCEHspCZ02</v>
      </c>
      <c r="D3385" s="1" t="s">
        <v>506</v>
      </c>
      <c r="E3385" s="1" t="str">
        <f t="shared" si="365"/>
        <v>SCE</v>
      </c>
      <c r="F3385" s="1" t="str">
        <f t="shared" si="366"/>
        <v>SCE</v>
      </c>
      <c r="G3385" s="1" t="str">
        <f t="shared" si="367"/>
        <v>Hsp</v>
      </c>
      <c r="H3385" s="1" t="s">
        <v>530</v>
      </c>
      <c r="I3385" s="1" t="str">
        <f t="shared" si="368"/>
        <v>CZ02</v>
      </c>
      <c r="J3385" s="1" t="s">
        <v>531</v>
      </c>
      <c r="L3385" s="12" t="str">
        <f t="shared" si="369"/>
        <v>SCEHspCZ022003</v>
      </c>
      <c r="M3385" t="s">
        <v>1086</v>
      </c>
      <c r="N3385" s="1">
        <v>2003</v>
      </c>
      <c r="O3385" s="19">
        <v>0</v>
      </c>
      <c r="P3385" t="str">
        <f t="shared" si="370"/>
        <v>03</v>
      </c>
    </row>
    <row r="3386" spans="2:16" x14ac:dyDescent="0.25">
      <c r="B3386" t="s">
        <v>502</v>
      </c>
      <c r="C3386" t="str">
        <f t="shared" si="364"/>
        <v>SCEHspCZ02</v>
      </c>
      <c r="D3386" s="1" t="s">
        <v>506</v>
      </c>
      <c r="E3386" s="1" t="str">
        <f t="shared" si="365"/>
        <v>SCE</v>
      </c>
      <c r="F3386" s="1" t="str">
        <f t="shared" si="366"/>
        <v>SCE</v>
      </c>
      <c r="G3386" s="1" t="str">
        <f t="shared" si="367"/>
        <v>Hsp</v>
      </c>
      <c r="H3386" s="1" t="s">
        <v>530</v>
      </c>
      <c r="I3386" s="1" t="str">
        <f t="shared" si="368"/>
        <v>CZ02</v>
      </c>
      <c r="J3386" s="1" t="s">
        <v>531</v>
      </c>
      <c r="L3386" s="12" t="str">
        <f t="shared" si="369"/>
        <v>SCEHspCZ022007</v>
      </c>
      <c r="M3386" t="s">
        <v>1086</v>
      </c>
      <c r="N3386" s="1">
        <v>2007</v>
      </c>
      <c r="O3386" s="19">
        <v>0</v>
      </c>
      <c r="P3386" t="str">
        <f t="shared" si="370"/>
        <v>07</v>
      </c>
    </row>
    <row r="3387" spans="2:16" x14ac:dyDescent="0.25">
      <c r="B3387" t="s">
        <v>502</v>
      </c>
      <c r="C3387" t="str">
        <f t="shared" si="364"/>
        <v>SCEHspCZ02</v>
      </c>
      <c r="D3387" s="1" t="s">
        <v>506</v>
      </c>
      <c r="E3387" s="1" t="str">
        <f t="shared" si="365"/>
        <v>SCE</v>
      </c>
      <c r="F3387" s="1" t="str">
        <f t="shared" si="366"/>
        <v>SCE</v>
      </c>
      <c r="G3387" s="1" t="str">
        <f t="shared" si="367"/>
        <v>Hsp</v>
      </c>
      <c r="H3387" s="1" t="s">
        <v>530</v>
      </c>
      <c r="I3387" s="1" t="str">
        <f t="shared" si="368"/>
        <v>CZ02</v>
      </c>
      <c r="J3387" s="1" t="s">
        <v>531</v>
      </c>
      <c r="L3387" s="12" t="str">
        <f t="shared" si="369"/>
        <v>SCEHspCZ022011</v>
      </c>
      <c r="M3387" t="s">
        <v>1086</v>
      </c>
      <c r="N3387" s="1">
        <v>2011</v>
      </c>
      <c r="O3387" s="19">
        <v>0</v>
      </c>
      <c r="P3387" t="str">
        <f t="shared" si="370"/>
        <v>11</v>
      </c>
    </row>
    <row r="3388" spans="2:16" x14ac:dyDescent="0.25">
      <c r="B3388" t="s">
        <v>502</v>
      </c>
      <c r="C3388" t="str">
        <f t="shared" si="364"/>
        <v>SCEHspCZ02</v>
      </c>
      <c r="D3388" s="1" t="s">
        <v>506</v>
      </c>
      <c r="E3388" s="1" t="str">
        <f t="shared" si="365"/>
        <v>SCE</v>
      </c>
      <c r="F3388" s="1" t="str">
        <f t="shared" si="366"/>
        <v>SCE</v>
      </c>
      <c r="G3388" s="1" t="str">
        <f t="shared" si="367"/>
        <v>Hsp</v>
      </c>
      <c r="H3388" s="1" t="s">
        <v>530</v>
      </c>
      <c r="I3388" s="1" t="str">
        <f t="shared" si="368"/>
        <v>CZ02</v>
      </c>
      <c r="J3388" s="1" t="s">
        <v>531</v>
      </c>
      <c r="L3388" s="12" t="str">
        <f t="shared" si="369"/>
        <v>SCEHspCZ022014</v>
      </c>
      <c r="M3388" t="s">
        <v>1086</v>
      </c>
      <c r="N3388" s="1">
        <v>2014</v>
      </c>
      <c r="O3388" s="19">
        <v>0</v>
      </c>
      <c r="P3388" t="str">
        <f t="shared" si="370"/>
        <v>14</v>
      </c>
    </row>
    <row r="3389" spans="2:16" x14ac:dyDescent="0.25">
      <c r="B3389" t="s">
        <v>502</v>
      </c>
      <c r="C3389" t="str">
        <f t="shared" si="364"/>
        <v>SCEHspCZ03</v>
      </c>
      <c r="D3389" s="1" t="s">
        <v>506</v>
      </c>
      <c r="E3389" s="1" t="str">
        <f t="shared" si="365"/>
        <v>SCE</v>
      </c>
      <c r="F3389" s="1" t="str">
        <f t="shared" si="366"/>
        <v>SCE</v>
      </c>
      <c r="G3389" s="1" t="str">
        <f t="shared" si="367"/>
        <v>Hsp</v>
      </c>
      <c r="H3389" s="1" t="s">
        <v>530</v>
      </c>
      <c r="I3389" s="1" t="str">
        <f t="shared" si="368"/>
        <v>CZ03</v>
      </c>
      <c r="J3389" s="1" t="s">
        <v>531</v>
      </c>
      <c r="L3389" s="12" t="str">
        <f t="shared" si="369"/>
        <v>SCEHspCZ031975</v>
      </c>
      <c r="M3389" t="s">
        <v>1087</v>
      </c>
      <c r="N3389" s="1">
        <v>1975</v>
      </c>
      <c r="O3389" s="19">
        <v>0</v>
      </c>
      <c r="P3389" t="str">
        <f t="shared" si="370"/>
        <v>75</v>
      </c>
    </row>
    <row r="3390" spans="2:16" x14ac:dyDescent="0.25">
      <c r="B3390" t="s">
        <v>502</v>
      </c>
      <c r="C3390" t="str">
        <f t="shared" si="364"/>
        <v>SCEHspCZ03</v>
      </c>
      <c r="D3390" s="1" t="s">
        <v>506</v>
      </c>
      <c r="E3390" s="1" t="str">
        <f t="shared" si="365"/>
        <v>SCE</v>
      </c>
      <c r="F3390" s="1" t="str">
        <f t="shared" si="366"/>
        <v>SCE</v>
      </c>
      <c r="G3390" s="1" t="str">
        <f t="shared" si="367"/>
        <v>Hsp</v>
      </c>
      <c r="H3390" s="1" t="s">
        <v>530</v>
      </c>
      <c r="I3390" s="1" t="str">
        <f t="shared" si="368"/>
        <v>CZ03</v>
      </c>
      <c r="J3390" s="1" t="s">
        <v>531</v>
      </c>
      <c r="L3390" s="12" t="str">
        <f t="shared" si="369"/>
        <v>SCEHspCZ031985</v>
      </c>
      <c r="M3390" t="s">
        <v>1087</v>
      </c>
      <c r="N3390" s="1">
        <v>1985</v>
      </c>
      <c r="O3390" s="19">
        <v>0</v>
      </c>
      <c r="P3390" t="str">
        <f t="shared" si="370"/>
        <v>85</v>
      </c>
    </row>
    <row r="3391" spans="2:16" x14ac:dyDescent="0.25">
      <c r="B3391" t="s">
        <v>502</v>
      </c>
      <c r="C3391" t="str">
        <f t="shared" si="364"/>
        <v>SCEHspCZ03</v>
      </c>
      <c r="D3391" s="1" t="s">
        <v>506</v>
      </c>
      <c r="E3391" s="1" t="str">
        <f t="shared" si="365"/>
        <v>SCE</v>
      </c>
      <c r="F3391" s="1" t="str">
        <f t="shared" si="366"/>
        <v>SCE</v>
      </c>
      <c r="G3391" s="1" t="str">
        <f t="shared" si="367"/>
        <v>Hsp</v>
      </c>
      <c r="H3391" s="1" t="s">
        <v>530</v>
      </c>
      <c r="I3391" s="1" t="str">
        <f t="shared" si="368"/>
        <v>CZ03</v>
      </c>
      <c r="J3391" s="1" t="s">
        <v>531</v>
      </c>
      <c r="L3391" s="12" t="str">
        <f t="shared" si="369"/>
        <v>SCEHspCZ031996</v>
      </c>
      <c r="M3391" t="s">
        <v>1087</v>
      </c>
      <c r="N3391" s="1">
        <v>1996</v>
      </c>
      <c r="O3391" s="19">
        <v>0</v>
      </c>
      <c r="P3391" t="str">
        <f t="shared" si="370"/>
        <v>96</v>
      </c>
    </row>
    <row r="3392" spans="2:16" x14ac:dyDescent="0.25">
      <c r="B3392" t="s">
        <v>502</v>
      </c>
      <c r="C3392" t="str">
        <f t="shared" si="364"/>
        <v>SCEHspCZ03</v>
      </c>
      <c r="D3392" s="1" t="s">
        <v>506</v>
      </c>
      <c r="E3392" s="1" t="str">
        <f t="shared" si="365"/>
        <v>SCE</v>
      </c>
      <c r="F3392" s="1" t="str">
        <f t="shared" si="366"/>
        <v>SCE</v>
      </c>
      <c r="G3392" s="1" t="str">
        <f t="shared" si="367"/>
        <v>Hsp</v>
      </c>
      <c r="H3392" s="1" t="s">
        <v>530</v>
      </c>
      <c r="I3392" s="1" t="str">
        <f t="shared" si="368"/>
        <v>CZ03</v>
      </c>
      <c r="J3392" s="1" t="s">
        <v>531</v>
      </c>
      <c r="L3392" s="12" t="str">
        <f t="shared" si="369"/>
        <v>SCEHspCZ032003</v>
      </c>
      <c r="M3392" t="s">
        <v>1087</v>
      </c>
      <c r="N3392" s="1">
        <v>2003</v>
      </c>
      <c r="O3392" s="19">
        <v>0</v>
      </c>
      <c r="P3392" t="str">
        <f t="shared" si="370"/>
        <v>03</v>
      </c>
    </row>
    <row r="3393" spans="2:16" x14ac:dyDescent="0.25">
      <c r="B3393" t="s">
        <v>502</v>
      </c>
      <c r="C3393" t="str">
        <f t="shared" si="364"/>
        <v>SCEHspCZ03</v>
      </c>
      <c r="D3393" s="1" t="s">
        <v>506</v>
      </c>
      <c r="E3393" s="1" t="str">
        <f t="shared" si="365"/>
        <v>SCE</v>
      </c>
      <c r="F3393" s="1" t="str">
        <f t="shared" si="366"/>
        <v>SCE</v>
      </c>
      <c r="G3393" s="1" t="str">
        <f t="shared" si="367"/>
        <v>Hsp</v>
      </c>
      <c r="H3393" s="1" t="s">
        <v>530</v>
      </c>
      <c r="I3393" s="1" t="str">
        <f t="shared" si="368"/>
        <v>CZ03</v>
      </c>
      <c r="J3393" s="1" t="s">
        <v>531</v>
      </c>
      <c r="L3393" s="12" t="str">
        <f t="shared" si="369"/>
        <v>SCEHspCZ032007</v>
      </c>
      <c r="M3393" t="s">
        <v>1087</v>
      </c>
      <c r="N3393" s="1">
        <v>2007</v>
      </c>
      <c r="O3393" s="19">
        <v>0</v>
      </c>
      <c r="P3393" t="str">
        <f t="shared" si="370"/>
        <v>07</v>
      </c>
    </row>
    <row r="3394" spans="2:16" x14ac:dyDescent="0.25">
      <c r="B3394" t="s">
        <v>502</v>
      </c>
      <c r="C3394" t="str">
        <f t="shared" si="364"/>
        <v>SCEHspCZ03</v>
      </c>
      <c r="D3394" s="1" t="s">
        <v>506</v>
      </c>
      <c r="E3394" s="1" t="str">
        <f t="shared" si="365"/>
        <v>SCE</v>
      </c>
      <c r="F3394" s="1" t="str">
        <f t="shared" si="366"/>
        <v>SCE</v>
      </c>
      <c r="G3394" s="1" t="str">
        <f t="shared" si="367"/>
        <v>Hsp</v>
      </c>
      <c r="H3394" s="1" t="s">
        <v>530</v>
      </c>
      <c r="I3394" s="1" t="str">
        <f t="shared" si="368"/>
        <v>CZ03</v>
      </c>
      <c r="J3394" s="1" t="s">
        <v>531</v>
      </c>
      <c r="L3394" s="12" t="str">
        <f t="shared" si="369"/>
        <v>SCEHspCZ032011</v>
      </c>
      <c r="M3394" t="s">
        <v>1087</v>
      </c>
      <c r="N3394" s="1">
        <v>2011</v>
      </c>
      <c r="O3394" s="19">
        <v>0</v>
      </c>
      <c r="P3394" t="str">
        <f t="shared" si="370"/>
        <v>11</v>
      </c>
    </row>
    <row r="3395" spans="2:16" x14ac:dyDescent="0.25">
      <c r="B3395" t="s">
        <v>502</v>
      </c>
      <c r="C3395" t="str">
        <f t="shared" si="364"/>
        <v>SCEHspCZ03</v>
      </c>
      <c r="D3395" s="1" t="s">
        <v>506</v>
      </c>
      <c r="E3395" s="1" t="str">
        <f t="shared" si="365"/>
        <v>SCE</v>
      </c>
      <c r="F3395" s="1" t="str">
        <f t="shared" si="366"/>
        <v>SCE</v>
      </c>
      <c r="G3395" s="1" t="str">
        <f t="shared" si="367"/>
        <v>Hsp</v>
      </c>
      <c r="H3395" s="1" t="s">
        <v>530</v>
      </c>
      <c r="I3395" s="1" t="str">
        <f t="shared" si="368"/>
        <v>CZ03</v>
      </c>
      <c r="J3395" s="1" t="s">
        <v>531</v>
      </c>
      <c r="L3395" s="12" t="str">
        <f t="shared" si="369"/>
        <v>SCEHspCZ032014</v>
      </c>
      <c r="M3395" t="s">
        <v>1087</v>
      </c>
      <c r="N3395" s="1">
        <v>2014</v>
      </c>
      <c r="O3395" s="19">
        <v>0</v>
      </c>
      <c r="P3395" t="str">
        <f t="shared" si="370"/>
        <v>14</v>
      </c>
    </row>
    <row r="3396" spans="2:16" x14ac:dyDescent="0.25">
      <c r="B3396" t="s">
        <v>502</v>
      </c>
      <c r="C3396" t="str">
        <f t="shared" si="364"/>
        <v>SCEHspCZ04</v>
      </c>
      <c r="D3396" s="1" t="s">
        <v>506</v>
      </c>
      <c r="E3396" s="1" t="str">
        <f t="shared" si="365"/>
        <v>SCE</v>
      </c>
      <c r="F3396" s="1" t="str">
        <f t="shared" si="366"/>
        <v>SCE</v>
      </c>
      <c r="G3396" s="1" t="str">
        <f t="shared" si="367"/>
        <v>Hsp</v>
      </c>
      <c r="H3396" s="1" t="s">
        <v>530</v>
      </c>
      <c r="I3396" s="1" t="str">
        <f t="shared" si="368"/>
        <v>CZ04</v>
      </c>
      <c r="J3396" s="1" t="s">
        <v>531</v>
      </c>
      <c r="L3396" s="12" t="str">
        <f t="shared" si="369"/>
        <v>SCEHspCZ041975</v>
      </c>
      <c r="M3396" t="s">
        <v>1088</v>
      </c>
      <c r="N3396" s="1">
        <v>1975</v>
      </c>
      <c r="O3396" s="19">
        <v>0</v>
      </c>
      <c r="P3396" t="str">
        <f t="shared" si="370"/>
        <v>75</v>
      </c>
    </row>
    <row r="3397" spans="2:16" x14ac:dyDescent="0.25">
      <c r="B3397" t="s">
        <v>502</v>
      </c>
      <c r="C3397" t="str">
        <f t="shared" si="364"/>
        <v>SCEHspCZ04</v>
      </c>
      <c r="D3397" s="1" t="s">
        <v>506</v>
      </c>
      <c r="E3397" s="1" t="str">
        <f t="shared" si="365"/>
        <v>SCE</v>
      </c>
      <c r="F3397" s="1" t="str">
        <f t="shared" si="366"/>
        <v>SCE</v>
      </c>
      <c r="G3397" s="1" t="str">
        <f t="shared" si="367"/>
        <v>Hsp</v>
      </c>
      <c r="H3397" s="1" t="s">
        <v>530</v>
      </c>
      <c r="I3397" s="1" t="str">
        <f t="shared" si="368"/>
        <v>CZ04</v>
      </c>
      <c r="J3397" s="1" t="s">
        <v>531</v>
      </c>
      <c r="L3397" s="12" t="str">
        <f t="shared" si="369"/>
        <v>SCEHspCZ041985</v>
      </c>
      <c r="M3397" t="s">
        <v>1088</v>
      </c>
      <c r="N3397" s="1">
        <v>1985</v>
      </c>
      <c r="O3397" s="19">
        <v>0</v>
      </c>
      <c r="P3397" t="str">
        <f t="shared" si="370"/>
        <v>85</v>
      </c>
    </row>
    <row r="3398" spans="2:16" x14ac:dyDescent="0.25">
      <c r="B3398" t="s">
        <v>502</v>
      </c>
      <c r="C3398" t="str">
        <f t="shared" si="364"/>
        <v>SCEHspCZ04</v>
      </c>
      <c r="D3398" s="1" t="s">
        <v>506</v>
      </c>
      <c r="E3398" s="1" t="str">
        <f t="shared" si="365"/>
        <v>SCE</v>
      </c>
      <c r="F3398" s="1" t="str">
        <f t="shared" si="366"/>
        <v>SCE</v>
      </c>
      <c r="G3398" s="1" t="str">
        <f t="shared" si="367"/>
        <v>Hsp</v>
      </c>
      <c r="H3398" s="1" t="s">
        <v>530</v>
      </c>
      <c r="I3398" s="1" t="str">
        <f t="shared" si="368"/>
        <v>CZ04</v>
      </c>
      <c r="J3398" s="1" t="s">
        <v>531</v>
      </c>
      <c r="L3398" s="12" t="str">
        <f t="shared" si="369"/>
        <v>SCEHspCZ041996</v>
      </c>
      <c r="M3398" t="s">
        <v>1088</v>
      </c>
      <c r="N3398" s="1">
        <v>1996</v>
      </c>
      <c r="O3398" s="19">
        <v>0</v>
      </c>
      <c r="P3398" t="str">
        <f t="shared" si="370"/>
        <v>96</v>
      </c>
    </row>
    <row r="3399" spans="2:16" x14ac:dyDescent="0.25">
      <c r="B3399" t="s">
        <v>502</v>
      </c>
      <c r="C3399" t="str">
        <f t="shared" si="364"/>
        <v>SCEHspCZ04</v>
      </c>
      <c r="D3399" s="1" t="s">
        <v>506</v>
      </c>
      <c r="E3399" s="1" t="str">
        <f t="shared" si="365"/>
        <v>SCE</v>
      </c>
      <c r="F3399" s="1" t="str">
        <f t="shared" si="366"/>
        <v>SCE</v>
      </c>
      <c r="G3399" s="1" t="str">
        <f t="shared" si="367"/>
        <v>Hsp</v>
      </c>
      <c r="H3399" s="1" t="s">
        <v>530</v>
      </c>
      <c r="I3399" s="1" t="str">
        <f t="shared" si="368"/>
        <v>CZ04</v>
      </c>
      <c r="J3399" s="1" t="s">
        <v>531</v>
      </c>
      <c r="L3399" s="12" t="str">
        <f t="shared" si="369"/>
        <v>SCEHspCZ042003</v>
      </c>
      <c r="M3399" t="s">
        <v>1088</v>
      </c>
      <c r="N3399" s="1">
        <v>2003</v>
      </c>
      <c r="O3399" s="19">
        <v>0</v>
      </c>
      <c r="P3399" t="str">
        <f t="shared" si="370"/>
        <v>03</v>
      </c>
    </row>
    <row r="3400" spans="2:16" x14ac:dyDescent="0.25">
      <c r="B3400" t="s">
        <v>502</v>
      </c>
      <c r="C3400" t="str">
        <f t="shared" si="364"/>
        <v>SCEHspCZ04</v>
      </c>
      <c r="D3400" s="1" t="s">
        <v>506</v>
      </c>
      <c r="E3400" s="1" t="str">
        <f t="shared" si="365"/>
        <v>SCE</v>
      </c>
      <c r="F3400" s="1" t="str">
        <f t="shared" si="366"/>
        <v>SCE</v>
      </c>
      <c r="G3400" s="1" t="str">
        <f t="shared" si="367"/>
        <v>Hsp</v>
      </c>
      <c r="H3400" s="1" t="s">
        <v>530</v>
      </c>
      <c r="I3400" s="1" t="str">
        <f t="shared" si="368"/>
        <v>CZ04</v>
      </c>
      <c r="J3400" s="1" t="s">
        <v>531</v>
      </c>
      <c r="L3400" s="12" t="str">
        <f t="shared" si="369"/>
        <v>SCEHspCZ042007</v>
      </c>
      <c r="M3400" t="s">
        <v>1088</v>
      </c>
      <c r="N3400" s="1">
        <v>2007</v>
      </c>
      <c r="O3400" s="19">
        <v>0</v>
      </c>
      <c r="P3400" t="str">
        <f t="shared" si="370"/>
        <v>07</v>
      </c>
    </row>
    <row r="3401" spans="2:16" x14ac:dyDescent="0.25">
      <c r="B3401" t="s">
        <v>502</v>
      </c>
      <c r="C3401" t="str">
        <f t="shared" si="364"/>
        <v>SCEHspCZ04</v>
      </c>
      <c r="D3401" s="1" t="s">
        <v>506</v>
      </c>
      <c r="E3401" s="1" t="str">
        <f t="shared" si="365"/>
        <v>SCE</v>
      </c>
      <c r="F3401" s="1" t="str">
        <f t="shared" si="366"/>
        <v>SCE</v>
      </c>
      <c r="G3401" s="1" t="str">
        <f t="shared" si="367"/>
        <v>Hsp</v>
      </c>
      <c r="H3401" s="1" t="s">
        <v>530</v>
      </c>
      <c r="I3401" s="1" t="str">
        <f t="shared" si="368"/>
        <v>CZ04</v>
      </c>
      <c r="J3401" s="1" t="s">
        <v>531</v>
      </c>
      <c r="L3401" s="12" t="str">
        <f t="shared" si="369"/>
        <v>SCEHspCZ042011</v>
      </c>
      <c r="M3401" t="s">
        <v>1088</v>
      </c>
      <c r="N3401" s="1">
        <v>2011</v>
      </c>
      <c r="O3401" s="19">
        <v>0</v>
      </c>
      <c r="P3401" t="str">
        <f t="shared" si="370"/>
        <v>11</v>
      </c>
    </row>
    <row r="3402" spans="2:16" x14ac:dyDescent="0.25">
      <c r="B3402" t="s">
        <v>502</v>
      </c>
      <c r="C3402" t="str">
        <f t="shared" si="364"/>
        <v>SCEHspCZ04</v>
      </c>
      <c r="D3402" s="1" t="s">
        <v>506</v>
      </c>
      <c r="E3402" s="1" t="str">
        <f t="shared" si="365"/>
        <v>SCE</v>
      </c>
      <c r="F3402" s="1" t="str">
        <f t="shared" si="366"/>
        <v>SCE</v>
      </c>
      <c r="G3402" s="1" t="str">
        <f t="shared" si="367"/>
        <v>Hsp</v>
      </c>
      <c r="H3402" s="1" t="s">
        <v>530</v>
      </c>
      <c r="I3402" s="1" t="str">
        <f t="shared" si="368"/>
        <v>CZ04</v>
      </c>
      <c r="J3402" s="1" t="s">
        <v>531</v>
      </c>
      <c r="L3402" s="12" t="str">
        <f t="shared" si="369"/>
        <v>SCEHspCZ042014</v>
      </c>
      <c r="M3402" t="s">
        <v>1088</v>
      </c>
      <c r="N3402" s="1">
        <v>2014</v>
      </c>
      <c r="O3402" s="19">
        <v>0</v>
      </c>
      <c r="P3402" t="str">
        <f t="shared" si="370"/>
        <v>14</v>
      </c>
    </row>
    <row r="3403" spans="2:16" x14ac:dyDescent="0.25">
      <c r="B3403" t="s">
        <v>502</v>
      </c>
      <c r="C3403" t="str">
        <f t="shared" si="364"/>
        <v>SCEHspCZ05</v>
      </c>
      <c r="D3403" s="1" t="s">
        <v>506</v>
      </c>
      <c r="E3403" s="1" t="str">
        <f t="shared" si="365"/>
        <v>SCE</v>
      </c>
      <c r="F3403" s="1" t="str">
        <f t="shared" si="366"/>
        <v>SCE</v>
      </c>
      <c r="G3403" s="1" t="str">
        <f t="shared" si="367"/>
        <v>Hsp</v>
      </c>
      <c r="H3403" s="1" t="s">
        <v>530</v>
      </c>
      <c r="I3403" s="1" t="str">
        <f t="shared" si="368"/>
        <v>CZ05</v>
      </c>
      <c r="J3403" s="1" t="s">
        <v>531</v>
      </c>
      <c r="L3403" s="12" t="str">
        <f t="shared" si="369"/>
        <v>SCEHspCZ051975</v>
      </c>
      <c r="M3403" t="s">
        <v>1089</v>
      </c>
      <c r="N3403" s="1">
        <v>1975</v>
      </c>
      <c r="O3403" s="19">
        <v>0.44864999999999999</v>
      </c>
      <c r="P3403" t="str">
        <f t="shared" si="370"/>
        <v>75</v>
      </c>
    </row>
    <row r="3404" spans="2:16" x14ac:dyDescent="0.25">
      <c r="B3404" t="s">
        <v>502</v>
      </c>
      <c r="C3404" t="str">
        <f t="shared" si="364"/>
        <v>SCEHspCZ05</v>
      </c>
      <c r="D3404" s="1" t="s">
        <v>506</v>
      </c>
      <c r="E3404" s="1" t="str">
        <f t="shared" si="365"/>
        <v>SCE</v>
      </c>
      <c r="F3404" s="1" t="str">
        <f t="shared" si="366"/>
        <v>SCE</v>
      </c>
      <c r="G3404" s="1" t="str">
        <f t="shared" si="367"/>
        <v>Hsp</v>
      </c>
      <c r="H3404" s="1" t="s">
        <v>530</v>
      </c>
      <c r="I3404" s="1" t="str">
        <f t="shared" si="368"/>
        <v>CZ05</v>
      </c>
      <c r="J3404" s="1" t="s">
        <v>531</v>
      </c>
      <c r="L3404" s="12" t="str">
        <f t="shared" si="369"/>
        <v>SCEHspCZ051985</v>
      </c>
      <c r="M3404" t="s">
        <v>1089</v>
      </c>
      <c r="N3404" s="1">
        <v>1985</v>
      </c>
      <c r="O3404" s="19">
        <v>0.30640000000000001</v>
      </c>
      <c r="P3404" t="str">
        <f t="shared" si="370"/>
        <v>85</v>
      </c>
    </row>
    <row r="3405" spans="2:16" x14ac:dyDescent="0.25">
      <c r="B3405" t="s">
        <v>502</v>
      </c>
      <c r="C3405" t="str">
        <f t="shared" si="364"/>
        <v>SCEHspCZ05</v>
      </c>
      <c r="D3405" s="1" t="s">
        <v>506</v>
      </c>
      <c r="E3405" s="1" t="str">
        <f t="shared" si="365"/>
        <v>SCE</v>
      </c>
      <c r="F3405" s="1" t="str">
        <f t="shared" si="366"/>
        <v>SCE</v>
      </c>
      <c r="G3405" s="1" t="str">
        <f t="shared" si="367"/>
        <v>Hsp</v>
      </c>
      <c r="H3405" s="1" t="s">
        <v>530</v>
      </c>
      <c r="I3405" s="1" t="str">
        <f t="shared" si="368"/>
        <v>CZ05</v>
      </c>
      <c r="J3405" s="1" t="s">
        <v>531</v>
      </c>
      <c r="L3405" s="12" t="str">
        <f t="shared" si="369"/>
        <v>SCEHspCZ051996</v>
      </c>
      <c r="M3405" t="s">
        <v>1089</v>
      </c>
      <c r="N3405" s="1">
        <v>1996</v>
      </c>
      <c r="O3405" s="19">
        <v>9.1350000000000001E-2</v>
      </c>
      <c r="P3405" t="str">
        <f t="shared" si="370"/>
        <v>96</v>
      </c>
    </row>
    <row r="3406" spans="2:16" x14ac:dyDescent="0.25">
      <c r="B3406" t="s">
        <v>502</v>
      </c>
      <c r="C3406" t="str">
        <f t="shared" si="364"/>
        <v>SCEHspCZ05</v>
      </c>
      <c r="D3406" s="1" t="s">
        <v>506</v>
      </c>
      <c r="E3406" s="1" t="str">
        <f t="shared" si="365"/>
        <v>SCE</v>
      </c>
      <c r="F3406" s="1" t="str">
        <f t="shared" si="366"/>
        <v>SCE</v>
      </c>
      <c r="G3406" s="1" t="str">
        <f t="shared" si="367"/>
        <v>Hsp</v>
      </c>
      <c r="H3406" s="1" t="s">
        <v>530</v>
      </c>
      <c r="I3406" s="1" t="str">
        <f t="shared" si="368"/>
        <v>CZ05</v>
      </c>
      <c r="J3406" s="1" t="s">
        <v>531</v>
      </c>
      <c r="L3406" s="12" t="str">
        <f t="shared" si="369"/>
        <v>SCEHspCZ052003</v>
      </c>
      <c r="M3406" t="s">
        <v>1089</v>
      </c>
      <c r="N3406" s="1">
        <v>2003</v>
      </c>
      <c r="O3406" s="19">
        <v>8.3000000000000004E-2</v>
      </c>
      <c r="P3406" t="str">
        <f t="shared" si="370"/>
        <v>03</v>
      </c>
    </row>
    <row r="3407" spans="2:16" x14ac:dyDescent="0.25">
      <c r="B3407" t="s">
        <v>502</v>
      </c>
      <c r="C3407" t="str">
        <f t="shared" si="364"/>
        <v>SCEHspCZ05</v>
      </c>
      <c r="D3407" s="1" t="s">
        <v>506</v>
      </c>
      <c r="E3407" s="1" t="str">
        <f t="shared" si="365"/>
        <v>SCE</v>
      </c>
      <c r="F3407" s="1" t="str">
        <f t="shared" si="366"/>
        <v>SCE</v>
      </c>
      <c r="G3407" s="1" t="str">
        <f t="shared" si="367"/>
        <v>Hsp</v>
      </c>
      <c r="H3407" s="1" t="s">
        <v>530</v>
      </c>
      <c r="I3407" s="1" t="str">
        <f t="shared" si="368"/>
        <v>CZ05</v>
      </c>
      <c r="J3407" s="1" t="s">
        <v>531</v>
      </c>
      <c r="L3407" s="12" t="str">
        <f t="shared" si="369"/>
        <v>SCEHspCZ052007</v>
      </c>
      <c r="M3407" t="s">
        <v>1089</v>
      </c>
      <c r="N3407" s="1">
        <v>2007</v>
      </c>
      <c r="O3407" s="19">
        <v>2.495E-2</v>
      </c>
      <c r="P3407" t="str">
        <f t="shared" si="370"/>
        <v>07</v>
      </c>
    </row>
    <row r="3408" spans="2:16" x14ac:dyDescent="0.25">
      <c r="B3408" t="s">
        <v>502</v>
      </c>
      <c r="C3408" t="str">
        <f t="shared" ref="C3408:C3471" si="371">F3408&amp;G3408&amp;I3408</f>
        <v>SCEHspCZ05</v>
      </c>
      <c r="D3408" s="1" t="s">
        <v>506</v>
      </c>
      <c r="E3408" s="1" t="str">
        <f t="shared" ref="E3408:E3471" si="372">+F3408</f>
        <v>SCE</v>
      </c>
      <c r="F3408" s="1" t="str">
        <f t="shared" ref="F3408:F3471" si="373">LEFT(M3408,3)</f>
        <v>SCE</v>
      </c>
      <c r="G3408" s="1" t="str">
        <f t="shared" ref="G3408:G3471" si="374">MID(M3408,4,3)</f>
        <v>Hsp</v>
      </c>
      <c r="H3408" s="1" t="s">
        <v>530</v>
      </c>
      <c r="I3408" s="1" t="str">
        <f t="shared" ref="I3408:I3471" si="375">RIGHT(M3408,4)</f>
        <v>CZ05</v>
      </c>
      <c r="J3408" s="1" t="s">
        <v>531</v>
      </c>
      <c r="L3408" s="12" t="str">
        <f t="shared" ref="L3408:L3471" si="376">C3408&amp;N3408</f>
        <v>SCEHspCZ052011</v>
      </c>
      <c r="M3408" t="s">
        <v>1089</v>
      </c>
      <c r="N3408" s="1">
        <v>2011</v>
      </c>
      <c r="O3408" s="19">
        <v>2.495E-2</v>
      </c>
      <c r="P3408" t="str">
        <f t="shared" ref="P3408:P3471" si="377">RIGHT(N3408,2)</f>
        <v>11</v>
      </c>
    </row>
    <row r="3409" spans="2:16" x14ac:dyDescent="0.25">
      <c r="B3409" t="s">
        <v>502</v>
      </c>
      <c r="C3409" t="str">
        <f t="shared" si="371"/>
        <v>SCEHspCZ05</v>
      </c>
      <c r="D3409" s="1" t="s">
        <v>506</v>
      </c>
      <c r="E3409" s="1" t="str">
        <f t="shared" si="372"/>
        <v>SCE</v>
      </c>
      <c r="F3409" s="1" t="str">
        <f t="shared" si="373"/>
        <v>SCE</v>
      </c>
      <c r="G3409" s="1" t="str">
        <f t="shared" si="374"/>
        <v>Hsp</v>
      </c>
      <c r="H3409" s="1" t="s">
        <v>530</v>
      </c>
      <c r="I3409" s="1" t="str">
        <f t="shared" si="375"/>
        <v>CZ05</v>
      </c>
      <c r="J3409" s="1" t="s">
        <v>531</v>
      </c>
      <c r="L3409" s="12" t="str">
        <f t="shared" si="376"/>
        <v>SCEHspCZ052014</v>
      </c>
      <c r="M3409" t="s">
        <v>1089</v>
      </c>
      <c r="N3409" s="1">
        <v>2014</v>
      </c>
      <c r="O3409" s="19">
        <v>1.2475E-2</v>
      </c>
      <c r="P3409" t="str">
        <f t="shared" si="377"/>
        <v>14</v>
      </c>
    </row>
    <row r="3410" spans="2:16" x14ac:dyDescent="0.25">
      <c r="B3410" t="s">
        <v>502</v>
      </c>
      <c r="C3410" t="str">
        <f t="shared" si="371"/>
        <v>SCEHspCZ06</v>
      </c>
      <c r="D3410" s="1" t="s">
        <v>506</v>
      </c>
      <c r="E3410" s="1" t="str">
        <f t="shared" si="372"/>
        <v>SCE</v>
      </c>
      <c r="F3410" s="1" t="str">
        <f t="shared" si="373"/>
        <v>SCE</v>
      </c>
      <c r="G3410" s="1" t="str">
        <f t="shared" si="374"/>
        <v>Hsp</v>
      </c>
      <c r="H3410" s="1" t="s">
        <v>530</v>
      </c>
      <c r="I3410" s="1" t="str">
        <f t="shared" si="375"/>
        <v>CZ06</v>
      </c>
      <c r="J3410" s="1" t="s">
        <v>531</v>
      </c>
      <c r="L3410" s="12" t="str">
        <f t="shared" si="376"/>
        <v>SCEHspCZ061975</v>
      </c>
      <c r="M3410" t="s">
        <v>1090</v>
      </c>
      <c r="N3410" s="1">
        <v>1975</v>
      </c>
      <c r="O3410" s="19">
        <v>6.7515000000000001</v>
      </c>
      <c r="P3410" t="str">
        <f t="shared" si="377"/>
        <v>75</v>
      </c>
    </row>
    <row r="3411" spans="2:16" x14ac:dyDescent="0.25">
      <c r="B3411" t="s">
        <v>502</v>
      </c>
      <c r="C3411" t="str">
        <f t="shared" si="371"/>
        <v>SCEHspCZ06</v>
      </c>
      <c r="D3411" s="1" t="s">
        <v>506</v>
      </c>
      <c r="E3411" s="1" t="str">
        <f t="shared" si="372"/>
        <v>SCE</v>
      </c>
      <c r="F3411" s="1" t="str">
        <f t="shared" si="373"/>
        <v>SCE</v>
      </c>
      <c r="G3411" s="1" t="str">
        <f t="shared" si="374"/>
        <v>Hsp</v>
      </c>
      <c r="H3411" s="1" t="s">
        <v>530</v>
      </c>
      <c r="I3411" s="1" t="str">
        <f t="shared" si="375"/>
        <v>CZ06</v>
      </c>
      <c r="J3411" s="1" t="s">
        <v>531</v>
      </c>
      <c r="L3411" s="12" t="str">
        <f t="shared" si="376"/>
        <v>SCEHspCZ061985</v>
      </c>
      <c r="M3411" t="s">
        <v>1090</v>
      </c>
      <c r="N3411" s="1">
        <v>1985</v>
      </c>
      <c r="O3411" s="19">
        <v>4.4615499999999999</v>
      </c>
      <c r="P3411" t="str">
        <f t="shared" si="377"/>
        <v>85</v>
      </c>
    </row>
    <row r="3412" spans="2:16" x14ac:dyDescent="0.25">
      <c r="B3412" t="s">
        <v>502</v>
      </c>
      <c r="C3412" t="str">
        <f t="shared" si="371"/>
        <v>SCEHspCZ06</v>
      </c>
      <c r="D3412" s="1" t="s">
        <v>506</v>
      </c>
      <c r="E3412" s="1" t="str">
        <f t="shared" si="372"/>
        <v>SCE</v>
      </c>
      <c r="F3412" s="1" t="str">
        <f t="shared" si="373"/>
        <v>SCE</v>
      </c>
      <c r="G3412" s="1" t="str">
        <f t="shared" si="374"/>
        <v>Hsp</v>
      </c>
      <c r="H3412" s="1" t="s">
        <v>530</v>
      </c>
      <c r="I3412" s="1" t="str">
        <f t="shared" si="375"/>
        <v>CZ06</v>
      </c>
      <c r="J3412" s="1" t="s">
        <v>531</v>
      </c>
      <c r="L3412" s="12" t="str">
        <f t="shared" si="376"/>
        <v>SCEHspCZ061996</v>
      </c>
      <c r="M3412" t="s">
        <v>1090</v>
      </c>
      <c r="N3412" s="1">
        <v>1996</v>
      </c>
      <c r="O3412" s="19">
        <v>1.3565</v>
      </c>
      <c r="P3412" t="str">
        <f t="shared" si="377"/>
        <v>96</v>
      </c>
    </row>
    <row r="3413" spans="2:16" x14ac:dyDescent="0.25">
      <c r="B3413" t="s">
        <v>502</v>
      </c>
      <c r="C3413" t="str">
        <f t="shared" si="371"/>
        <v>SCEHspCZ06</v>
      </c>
      <c r="D3413" s="1" t="s">
        <v>506</v>
      </c>
      <c r="E3413" s="1" t="str">
        <f t="shared" si="372"/>
        <v>SCE</v>
      </c>
      <c r="F3413" s="1" t="str">
        <f t="shared" si="373"/>
        <v>SCE</v>
      </c>
      <c r="G3413" s="1" t="str">
        <f t="shared" si="374"/>
        <v>Hsp</v>
      </c>
      <c r="H3413" s="1" t="s">
        <v>530</v>
      </c>
      <c r="I3413" s="1" t="str">
        <f t="shared" si="375"/>
        <v>CZ06</v>
      </c>
      <c r="J3413" s="1" t="s">
        <v>531</v>
      </c>
      <c r="L3413" s="12" t="str">
        <f t="shared" si="376"/>
        <v>SCEHspCZ062003</v>
      </c>
      <c r="M3413" t="s">
        <v>1090</v>
      </c>
      <c r="N3413" s="1">
        <v>2003</v>
      </c>
      <c r="O3413" s="19">
        <v>1.2438</v>
      </c>
      <c r="P3413" t="str">
        <f t="shared" si="377"/>
        <v>03</v>
      </c>
    </row>
    <row r="3414" spans="2:16" x14ac:dyDescent="0.25">
      <c r="B3414" t="s">
        <v>502</v>
      </c>
      <c r="C3414" t="str">
        <f t="shared" si="371"/>
        <v>SCEHspCZ06</v>
      </c>
      <c r="D3414" s="1" t="s">
        <v>506</v>
      </c>
      <c r="E3414" s="1" t="str">
        <f t="shared" si="372"/>
        <v>SCE</v>
      </c>
      <c r="F3414" s="1" t="str">
        <f t="shared" si="373"/>
        <v>SCE</v>
      </c>
      <c r="G3414" s="1" t="str">
        <f t="shared" si="374"/>
        <v>Hsp</v>
      </c>
      <c r="H3414" s="1" t="s">
        <v>530</v>
      </c>
      <c r="I3414" s="1" t="str">
        <f t="shared" si="375"/>
        <v>CZ06</v>
      </c>
      <c r="J3414" s="1" t="s">
        <v>531</v>
      </c>
      <c r="L3414" s="12" t="str">
        <f t="shared" si="376"/>
        <v>SCEHspCZ062007</v>
      </c>
      <c r="M3414" t="s">
        <v>1090</v>
      </c>
      <c r="N3414" s="1">
        <v>2007</v>
      </c>
      <c r="O3414" s="19">
        <v>0.39224999999999999</v>
      </c>
      <c r="P3414" t="str">
        <f t="shared" si="377"/>
        <v>07</v>
      </c>
    </row>
    <row r="3415" spans="2:16" x14ac:dyDescent="0.25">
      <c r="B3415" t="s">
        <v>502</v>
      </c>
      <c r="C3415" t="str">
        <f t="shared" si="371"/>
        <v>SCEHspCZ06</v>
      </c>
      <c r="D3415" s="1" t="s">
        <v>506</v>
      </c>
      <c r="E3415" s="1" t="str">
        <f t="shared" si="372"/>
        <v>SCE</v>
      </c>
      <c r="F3415" s="1" t="str">
        <f t="shared" si="373"/>
        <v>SCE</v>
      </c>
      <c r="G3415" s="1" t="str">
        <f t="shared" si="374"/>
        <v>Hsp</v>
      </c>
      <c r="H3415" s="1" t="s">
        <v>530</v>
      </c>
      <c r="I3415" s="1" t="str">
        <f t="shared" si="375"/>
        <v>CZ06</v>
      </c>
      <c r="J3415" s="1" t="s">
        <v>531</v>
      </c>
      <c r="L3415" s="12" t="str">
        <f t="shared" si="376"/>
        <v>SCEHspCZ062011</v>
      </c>
      <c r="M3415" t="s">
        <v>1090</v>
      </c>
      <c r="N3415" s="1">
        <v>2011</v>
      </c>
      <c r="O3415" s="19">
        <v>0.39224999999999999</v>
      </c>
      <c r="P3415" t="str">
        <f t="shared" si="377"/>
        <v>11</v>
      </c>
    </row>
    <row r="3416" spans="2:16" x14ac:dyDescent="0.25">
      <c r="B3416" t="s">
        <v>502</v>
      </c>
      <c r="C3416" t="str">
        <f t="shared" si="371"/>
        <v>SCEHspCZ06</v>
      </c>
      <c r="D3416" s="1" t="s">
        <v>506</v>
      </c>
      <c r="E3416" s="1" t="str">
        <f t="shared" si="372"/>
        <v>SCE</v>
      </c>
      <c r="F3416" s="1" t="str">
        <f t="shared" si="373"/>
        <v>SCE</v>
      </c>
      <c r="G3416" s="1" t="str">
        <f t="shared" si="374"/>
        <v>Hsp</v>
      </c>
      <c r="H3416" s="1" t="s">
        <v>530</v>
      </c>
      <c r="I3416" s="1" t="str">
        <f t="shared" si="375"/>
        <v>CZ06</v>
      </c>
      <c r="J3416" s="1" t="s">
        <v>531</v>
      </c>
      <c r="L3416" s="12" t="str">
        <f t="shared" si="376"/>
        <v>SCEHspCZ062014</v>
      </c>
      <c r="M3416" t="s">
        <v>1090</v>
      </c>
      <c r="N3416" s="1">
        <v>2014</v>
      </c>
      <c r="O3416" s="19">
        <v>0.19612499999999999</v>
      </c>
      <c r="P3416" t="str">
        <f t="shared" si="377"/>
        <v>14</v>
      </c>
    </row>
    <row r="3417" spans="2:16" x14ac:dyDescent="0.25">
      <c r="B3417" t="s">
        <v>502</v>
      </c>
      <c r="C3417" t="str">
        <f t="shared" si="371"/>
        <v>SCEHspCZ07</v>
      </c>
      <c r="D3417" s="1" t="s">
        <v>506</v>
      </c>
      <c r="E3417" s="1" t="str">
        <f t="shared" si="372"/>
        <v>SCE</v>
      </c>
      <c r="F3417" s="1" t="str">
        <f t="shared" si="373"/>
        <v>SCE</v>
      </c>
      <c r="G3417" s="1" t="str">
        <f t="shared" si="374"/>
        <v>Hsp</v>
      </c>
      <c r="H3417" s="1" t="s">
        <v>530</v>
      </c>
      <c r="I3417" s="1" t="str">
        <f t="shared" si="375"/>
        <v>CZ07</v>
      </c>
      <c r="J3417" s="1" t="s">
        <v>531</v>
      </c>
      <c r="L3417" s="12" t="str">
        <f t="shared" si="376"/>
        <v>SCEHspCZ071975</v>
      </c>
      <c r="M3417" t="s">
        <v>1091</v>
      </c>
      <c r="N3417" s="1">
        <v>1975</v>
      </c>
      <c r="O3417" s="19">
        <v>0</v>
      </c>
      <c r="P3417" t="str">
        <f t="shared" si="377"/>
        <v>75</v>
      </c>
    </row>
    <row r="3418" spans="2:16" x14ac:dyDescent="0.25">
      <c r="B3418" t="s">
        <v>502</v>
      </c>
      <c r="C3418" t="str">
        <f t="shared" si="371"/>
        <v>SCEHspCZ07</v>
      </c>
      <c r="D3418" s="1" t="s">
        <v>506</v>
      </c>
      <c r="E3418" s="1" t="str">
        <f t="shared" si="372"/>
        <v>SCE</v>
      </c>
      <c r="F3418" s="1" t="str">
        <f t="shared" si="373"/>
        <v>SCE</v>
      </c>
      <c r="G3418" s="1" t="str">
        <f t="shared" si="374"/>
        <v>Hsp</v>
      </c>
      <c r="H3418" s="1" t="s">
        <v>530</v>
      </c>
      <c r="I3418" s="1" t="str">
        <f t="shared" si="375"/>
        <v>CZ07</v>
      </c>
      <c r="J3418" s="1" t="s">
        <v>531</v>
      </c>
      <c r="L3418" s="12" t="str">
        <f t="shared" si="376"/>
        <v>SCEHspCZ071985</v>
      </c>
      <c r="M3418" t="s">
        <v>1091</v>
      </c>
      <c r="N3418" s="1">
        <v>1985</v>
      </c>
      <c r="O3418" s="19">
        <v>0</v>
      </c>
      <c r="P3418" t="str">
        <f t="shared" si="377"/>
        <v>85</v>
      </c>
    </row>
    <row r="3419" spans="2:16" x14ac:dyDescent="0.25">
      <c r="B3419" t="s">
        <v>502</v>
      </c>
      <c r="C3419" t="str">
        <f t="shared" si="371"/>
        <v>SCEHspCZ07</v>
      </c>
      <c r="D3419" s="1" t="s">
        <v>506</v>
      </c>
      <c r="E3419" s="1" t="str">
        <f t="shared" si="372"/>
        <v>SCE</v>
      </c>
      <c r="F3419" s="1" t="str">
        <f t="shared" si="373"/>
        <v>SCE</v>
      </c>
      <c r="G3419" s="1" t="str">
        <f t="shared" si="374"/>
        <v>Hsp</v>
      </c>
      <c r="H3419" s="1" t="s">
        <v>530</v>
      </c>
      <c r="I3419" s="1" t="str">
        <f t="shared" si="375"/>
        <v>CZ07</v>
      </c>
      <c r="J3419" s="1" t="s">
        <v>531</v>
      </c>
      <c r="L3419" s="12" t="str">
        <f t="shared" si="376"/>
        <v>SCEHspCZ071996</v>
      </c>
      <c r="M3419" t="s">
        <v>1091</v>
      </c>
      <c r="N3419" s="1">
        <v>1996</v>
      </c>
      <c r="O3419" s="19">
        <v>0</v>
      </c>
      <c r="P3419" t="str">
        <f t="shared" si="377"/>
        <v>96</v>
      </c>
    </row>
    <row r="3420" spans="2:16" x14ac:dyDescent="0.25">
      <c r="B3420" t="s">
        <v>502</v>
      </c>
      <c r="C3420" t="str">
        <f t="shared" si="371"/>
        <v>SCEHspCZ07</v>
      </c>
      <c r="D3420" s="1" t="s">
        <v>506</v>
      </c>
      <c r="E3420" s="1" t="str">
        <f t="shared" si="372"/>
        <v>SCE</v>
      </c>
      <c r="F3420" s="1" t="str">
        <f t="shared" si="373"/>
        <v>SCE</v>
      </c>
      <c r="G3420" s="1" t="str">
        <f t="shared" si="374"/>
        <v>Hsp</v>
      </c>
      <c r="H3420" s="1" t="s">
        <v>530</v>
      </c>
      <c r="I3420" s="1" t="str">
        <f t="shared" si="375"/>
        <v>CZ07</v>
      </c>
      <c r="J3420" s="1" t="s">
        <v>531</v>
      </c>
      <c r="L3420" s="12" t="str">
        <f t="shared" si="376"/>
        <v>SCEHspCZ072003</v>
      </c>
      <c r="M3420" t="s">
        <v>1091</v>
      </c>
      <c r="N3420" s="1">
        <v>2003</v>
      </c>
      <c r="O3420" s="19">
        <v>0</v>
      </c>
      <c r="P3420" t="str">
        <f t="shared" si="377"/>
        <v>03</v>
      </c>
    </row>
    <row r="3421" spans="2:16" x14ac:dyDescent="0.25">
      <c r="B3421" t="s">
        <v>502</v>
      </c>
      <c r="C3421" t="str">
        <f t="shared" si="371"/>
        <v>SCEHspCZ07</v>
      </c>
      <c r="D3421" s="1" t="s">
        <v>506</v>
      </c>
      <c r="E3421" s="1" t="str">
        <f t="shared" si="372"/>
        <v>SCE</v>
      </c>
      <c r="F3421" s="1" t="str">
        <f t="shared" si="373"/>
        <v>SCE</v>
      </c>
      <c r="G3421" s="1" t="str">
        <f t="shared" si="374"/>
        <v>Hsp</v>
      </c>
      <c r="H3421" s="1" t="s">
        <v>530</v>
      </c>
      <c r="I3421" s="1" t="str">
        <f t="shared" si="375"/>
        <v>CZ07</v>
      </c>
      <c r="J3421" s="1" t="s">
        <v>531</v>
      </c>
      <c r="L3421" s="12" t="str">
        <f t="shared" si="376"/>
        <v>SCEHspCZ072007</v>
      </c>
      <c r="M3421" t="s">
        <v>1091</v>
      </c>
      <c r="N3421" s="1">
        <v>2007</v>
      </c>
      <c r="O3421" s="19">
        <v>0</v>
      </c>
      <c r="P3421" t="str">
        <f t="shared" si="377"/>
        <v>07</v>
      </c>
    </row>
    <row r="3422" spans="2:16" x14ac:dyDescent="0.25">
      <c r="B3422" t="s">
        <v>502</v>
      </c>
      <c r="C3422" t="str">
        <f t="shared" si="371"/>
        <v>SCEHspCZ07</v>
      </c>
      <c r="D3422" s="1" t="s">
        <v>506</v>
      </c>
      <c r="E3422" s="1" t="str">
        <f t="shared" si="372"/>
        <v>SCE</v>
      </c>
      <c r="F3422" s="1" t="str">
        <f t="shared" si="373"/>
        <v>SCE</v>
      </c>
      <c r="G3422" s="1" t="str">
        <f t="shared" si="374"/>
        <v>Hsp</v>
      </c>
      <c r="H3422" s="1" t="s">
        <v>530</v>
      </c>
      <c r="I3422" s="1" t="str">
        <f t="shared" si="375"/>
        <v>CZ07</v>
      </c>
      <c r="J3422" s="1" t="s">
        <v>531</v>
      </c>
      <c r="L3422" s="12" t="str">
        <f t="shared" si="376"/>
        <v>SCEHspCZ072011</v>
      </c>
      <c r="M3422" t="s">
        <v>1091</v>
      </c>
      <c r="N3422" s="1">
        <v>2011</v>
      </c>
      <c r="O3422" s="19">
        <v>0</v>
      </c>
      <c r="P3422" t="str">
        <f t="shared" si="377"/>
        <v>11</v>
      </c>
    </row>
    <row r="3423" spans="2:16" x14ac:dyDescent="0.25">
      <c r="B3423" t="s">
        <v>502</v>
      </c>
      <c r="C3423" t="str">
        <f t="shared" si="371"/>
        <v>SCEHspCZ07</v>
      </c>
      <c r="D3423" s="1" t="s">
        <v>506</v>
      </c>
      <c r="E3423" s="1" t="str">
        <f t="shared" si="372"/>
        <v>SCE</v>
      </c>
      <c r="F3423" s="1" t="str">
        <f t="shared" si="373"/>
        <v>SCE</v>
      </c>
      <c r="G3423" s="1" t="str">
        <f t="shared" si="374"/>
        <v>Hsp</v>
      </c>
      <c r="H3423" s="1" t="s">
        <v>530</v>
      </c>
      <c r="I3423" s="1" t="str">
        <f t="shared" si="375"/>
        <v>CZ07</v>
      </c>
      <c r="J3423" s="1" t="s">
        <v>531</v>
      </c>
      <c r="L3423" s="12" t="str">
        <f t="shared" si="376"/>
        <v>SCEHspCZ072014</v>
      </c>
      <c r="M3423" t="s">
        <v>1091</v>
      </c>
      <c r="N3423" s="1">
        <v>2014</v>
      </c>
      <c r="O3423" s="19">
        <v>0</v>
      </c>
      <c r="P3423" t="str">
        <f t="shared" si="377"/>
        <v>14</v>
      </c>
    </row>
    <row r="3424" spans="2:16" x14ac:dyDescent="0.25">
      <c r="B3424" t="s">
        <v>502</v>
      </c>
      <c r="C3424" t="str">
        <f t="shared" si="371"/>
        <v>SCEHspCZ08</v>
      </c>
      <c r="D3424" s="1" t="s">
        <v>506</v>
      </c>
      <c r="E3424" s="1" t="str">
        <f t="shared" si="372"/>
        <v>SCE</v>
      </c>
      <c r="F3424" s="1" t="str">
        <f t="shared" si="373"/>
        <v>SCE</v>
      </c>
      <c r="G3424" s="1" t="str">
        <f t="shared" si="374"/>
        <v>Hsp</v>
      </c>
      <c r="H3424" s="1" t="s">
        <v>530</v>
      </c>
      <c r="I3424" s="1" t="str">
        <f t="shared" si="375"/>
        <v>CZ08</v>
      </c>
      <c r="J3424" s="1" t="s">
        <v>531</v>
      </c>
      <c r="L3424" s="12" t="str">
        <f t="shared" si="376"/>
        <v>SCEHspCZ081975</v>
      </c>
      <c r="M3424" t="s">
        <v>1092</v>
      </c>
      <c r="N3424" s="1">
        <v>1975</v>
      </c>
      <c r="O3424" s="19">
        <v>7.2142499999999998</v>
      </c>
      <c r="P3424" t="str">
        <f t="shared" si="377"/>
        <v>75</v>
      </c>
    </row>
    <row r="3425" spans="2:16" x14ac:dyDescent="0.25">
      <c r="B3425" t="s">
        <v>502</v>
      </c>
      <c r="C3425" t="str">
        <f t="shared" si="371"/>
        <v>SCEHspCZ08</v>
      </c>
      <c r="D3425" s="1" t="s">
        <v>506</v>
      </c>
      <c r="E3425" s="1" t="str">
        <f t="shared" si="372"/>
        <v>SCE</v>
      </c>
      <c r="F3425" s="1" t="str">
        <f t="shared" si="373"/>
        <v>SCE</v>
      </c>
      <c r="G3425" s="1" t="str">
        <f t="shared" si="374"/>
        <v>Hsp</v>
      </c>
      <c r="H3425" s="1" t="s">
        <v>530</v>
      </c>
      <c r="I3425" s="1" t="str">
        <f t="shared" si="375"/>
        <v>CZ08</v>
      </c>
      <c r="J3425" s="1" t="s">
        <v>531</v>
      </c>
      <c r="L3425" s="12" t="str">
        <f t="shared" si="376"/>
        <v>SCEHspCZ081985</v>
      </c>
      <c r="M3425" t="s">
        <v>1092</v>
      </c>
      <c r="N3425" s="1">
        <v>1985</v>
      </c>
      <c r="O3425" s="19">
        <v>4.7185499999999996</v>
      </c>
      <c r="P3425" t="str">
        <f t="shared" si="377"/>
        <v>85</v>
      </c>
    </row>
    <row r="3426" spans="2:16" x14ac:dyDescent="0.25">
      <c r="B3426" t="s">
        <v>502</v>
      </c>
      <c r="C3426" t="str">
        <f t="shared" si="371"/>
        <v>SCEHspCZ08</v>
      </c>
      <c r="D3426" s="1" t="s">
        <v>506</v>
      </c>
      <c r="E3426" s="1" t="str">
        <f t="shared" si="372"/>
        <v>SCE</v>
      </c>
      <c r="F3426" s="1" t="str">
        <f t="shared" si="373"/>
        <v>SCE</v>
      </c>
      <c r="G3426" s="1" t="str">
        <f t="shared" si="374"/>
        <v>Hsp</v>
      </c>
      <c r="H3426" s="1" t="s">
        <v>530</v>
      </c>
      <c r="I3426" s="1" t="str">
        <f t="shared" si="375"/>
        <v>CZ08</v>
      </c>
      <c r="J3426" s="1" t="s">
        <v>531</v>
      </c>
      <c r="L3426" s="12" t="str">
        <f t="shared" si="376"/>
        <v>SCEHspCZ081996</v>
      </c>
      <c r="M3426" t="s">
        <v>1092</v>
      </c>
      <c r="N3426" s="1">
        <v>1996</v>
      </c>
      <c r="O3426" s="19">
        <v>1.4434499999999999</v>
      </c>
      <c r="P3426" t="str">
        <f t="shared" si="377"/>
        <v>96</v>
      </c>
    </row>
    <row r="3427" spans="2:16" x14ac:dyDescent="0.25">
      <c r="B3427" t="s">
        <v>502</v>
      </c>
      <c r="C3427" t="str">
        <f t="shared" si="371"/>
        <v>SCEHspCZ08</v>
      </c>
      <c r="D3427" s="1" t="s">
        <v>506</v>
      </c>
      <c r="E3427" s="1" t="str">
        <f t="shared" si="372"/>
        <v>SCE</v>
      </c>
      <c r="F3427" s="1" t="str">
        <f t="shared" si="373"/>
        <v>SCE</v>
      </c>
      <c r="G3427" s="1" t="str">
        <f t="shared" si="374"/>
        <v>Hsp</v>
      </c>
      <c r="H3427" s="1" t="s">
        <v>530</v>
      </c>
      <c r="I3427" s="1" t="str">
        <f t="shared" si="375"/>
        <v>CZ08</v>
      </c>
      <c r="J3427" s="1" t="s">
        <v>531</v>
      </c>
      <c r="L3427" s="12" t="str">
        <f t="shared" si="376"/>
        <v>SCEHspCZ082003</v>
      </c>
      <c r="M3427" t="s">
        <v>1092</v>
      </c>
      <c r="N3427" s="1">
        <v>2003</v>
      </c>
      <c r="O3427" s="19">
        <v>1.3272999999999999</v>
      </c>
      <c r="P3427" t="str">
        <f t="shared" si="377"/>
        <v>03</v>
      </c>
    </row>
    <row r="3428" spans="2:16" x14ac:dyDescent="0.25">
      <c r="B3428" t="s">
        <v>502</v>
      </c>
      <c r="C3428" t="str">
        <f t="shared" si="371"/>
        <v>SCEHspCZ08</v>
      </c>
      <c r="D3428" s="1" t="s">
        <v>506</v>
      </c>
      <c r="E3428" s="1" t="str">
        <f t="shared" si="372"/>
        <v>SCE</v>
      </c>
      <c r="F3428" s="1" t="str">
        <f t="shared" si="373"/>
        <v>SCE</v>
      </c>
      <c r="G3428" s="1" t="str">
        <f t="shared" si="374"/>
        <v>Hsp</v>
      </c>
      <c r="H3428" s="1" t="s">
        <v>530</v>
      </c>
      <c r="I3428" s="1" t="str">
        <f t="shared" si="375"/>
        <v>CZ08</v>
      </c>
      <c r="J3428" s="1" t="s">
        <v>531</v>
      </c>
      <c r="L3428" s="12" t="str">
        <f t="shared" si="376"/>
        <v>SCEHspCZ082007</v>
      </c>
      <c r="M3428" t="s">
        <v>1092</v>
      </c>
      <c r="N3428" s="1">
        <v>2007</v>
      </c>
      <c r="O3428" s="19">
        <v>0.42465000000000003</v>
      </c>
      <c r="P3428" t="str">
        <f t="shared" si="377"/>
        <v>07</v>
      </c>
    </row>
    <row r="3429" spans="2:16" x14ac:dyDescent="0.25">
      <c r="B3429" t="s">
        <v>502</v>
      </c>
      <c r="C3429" t="str">
        <f t="shared" si="371"/>
        <v>SCEHspCZ08</v>
      </c>
      <c r="D3429" s="1" t="s">
        <v>506</v>
      </c>
      <c r="E3429" s="1" t="str">
        <f t="shared" si="372"/>
        <v>SCE</v>
      </c>
      <c r="F3429" s="1" t="str">
        <f t="shared" si="373"/>
        <v>SCE</v>
      </c>
      <c r="G3429" s="1" t="str">
        <f t="shared" si="374"/>
        <v>Hsp</v>
      </c>
      <c r="H3429" s="1" t="s">
        <v>530</v>
      </c>
      <c r="I3429" s="1" t="str">
        <f t="shared" si="375"/>
        <v>CZ08</v>
      </c>
      <c r="J3429" s="1" t="s">
        <v>531</v>
      </c>
      <c r="L3429" s="12" t="str">
        <f t="shared" si="376"/>
        <v>SCEHspCZ082011</v>
      </c>
      <c r="M3429" t="s">
        <v>1092</v>
      </c>
      <c r="N3429" s="1">
        <v>2011</v>
      </c>
      <c r="O3429" s="19">
        <v>0.42465000000000003</v>
      </c>
      <c r="P3429" t="str">
        <f t="shared" si="377"/>
        <v>11</v>
      </c>
    </row>
    <row r="3430" spans="2:16" x14ac:dyDescent="0.25">
      <c r="B3430" t="s">
        <v>502</v>
      </c>
      <c r="C3430" t="str">
        <f t="shared" si="371"/>
        <v>SCEHspCZ08</v>
      </c>
      <c r="D3430" s="1" t="s">
        <v>506</v>
      </c>
      <c r="E3430" s="1" t="str">
        <f t="shared" si="372"/>
        <v>SCE</v>
      </c>
      <c r="F3430" s="1" t="str">
        <f t="shared" si="373"/>
        <v>SCE</v>
      </c>
      <c r="G3430" s="1" t="str">
        <f t="shared" si="374"/>
        <v>Hsp</v>
      </c>
      <c r="H3430" s="1" t="s">
        <v>530</v>
      </c>
      <c r="I3430" s="1" t="str">
        <f t="shared" si="375"/>
        <v>CZ08</v>
      </c>
      <c r="J3430" s="1" t="s">
        <v>531</v>
      </c>
      <c r="L3430" s="12" t="str">
        <f t="shared" si="376"/>
        <v>SCEHspCZ082014</v>
      </c>
      <c r="M3430" t="s">
        <v>1092</v>
      </c>
      <c r="N3430" s="1">
        <v>2014</v>
      </c>
      <c r="O3430" s="19">
        <v>0.21232500000000001</v>
      </c>
      <c r="P3430" t="str">
        <f t="shared" si="377"/>
        <v>14</v>
      </c>
    </row>
    <row r="3431" spans="2:16" x14ac:dyDescent="0.25">
      <c r="B3431" t="s">
        <v>502</v>
      </c>
      <c r="C3431" t="str">
        <f t="shared" si="371"/>
        <v>SCEHspCZ09</v>
      </c>
      <c r="D3431" s="1" t="s">
        <v>506</v>
      </c>
      <c r="E3431" s="1" t="str">
        <f t="shared" si="372"/>
        <v>SCE</v>
      </c>
      <c r="F3431" s="1" t="str">
        <f t="shared" si="373"/>
        <v>SCE</v>
      </c>
      <c r="G3431" s="1" t="str">
        <f t="shared" si="374"/>
        <v>Hsp</v>
      </c>
      <c r="H3431" s="1" t="s">
        <v>530</v>
      </c>
      <c r="I3431" s="1" t="str">
        <f t="shared" si="375"/>
        <v>CZ09</v>
      </c>
      <c r="J3431" s="1" t="s">
        <v>531</v>
      </c>
      <c r="L3431" s="12" t="str">
        <f t="shared" si="376"/>
        <v>SCEHspCZ091975</v>
      </c>
      <c r="M3431" t="s">
        <v>1093</v>
      </c>
      <c r="N3431" s="1">
        <v>1975</v>
      </c>
      <c r="O3431" s="19">
        <v>3.8126000000000002</v>
      </c>
      <c r="P3431" t="str">
        <f t="shared" si="377"/>
        <v>75</v>
      </c>
    </row>
    <row r="3432" spans="2:16" x14ac:dyDescent="0.25">
      <c r="B3432" t="s">
        <v>502</v>
      </c>
      <c r="C3432" t="str">
        <f t="shared" si="371"/>
        <v>SCEHspCZ09</v>
      </c>
      <c r="D3432" s="1" t="s">
        <v>506</v>
      </c>
      <c r="E3432" s="1" t="str">
        <f t="shared" si="372"/>
        <v>SCE</v>
      </c>
      <c r="F3432" s="1" t="str">
        <f t="shared" si="373"/>
        <v>SCE</v>
      </c>
      <c r="G3432" s="1" t="str">
        <f t="shared" si="374"/>
        <v>Hsp</v>
      </c>
      <c r="H3432" s="1" t="s">
        <v>530</v>
      </c>
      <c r="I3432" s="1" t="str">
        <f t="shared" si="375"/>
        <v>CZ09</v>
      </c>
      <c r="J3432" s="1" t="s">
        <v>531</v>
      </c>
      <c r="L3432" s="12" t="str">
        <f t="shared" si="376"/>
        <v>SCEHspCZ091985</v>
      </c>
      <c r="M3432" t="s">
        <v>1093</v>
      </c>
      <c r="N3432" s="1">
        <v>1985</v>
      </c>
      <c r="O3432" s="19">
        <v>2.0850499999999998</v>
      </c>
      <c r="P3432" t="str">
        <f t="shared" si="377"/>
        <v>85</v>
      </c>
    </row>
    <row r="3433" spans="2:16" x14ac:dyDescent="0.25">
      <c r="B3433" t="s">
        <v>502</v>
      </c>
      <c r="C3433" t="str">
        <f t="shared" si="371"/>
        <v>SCEHspCZ09</v>
      </c>
      <c r="D3433" s="1" t="s">
        <v>506</v>
      </c>
      <c r="E3433" s="1" t="str">
        <f t="shared" si="372"/>
        <v>SCE</v>
      </c>
      <c r="F3433" s="1" t="str">
        <f t="shared" si="373"/>
        <v>SCE</v>
      </c>
      <c r="G3433" s="1" t="str">
        <f t="shared" si="374"/>
        <v>Hsp</v>
      </c>
      <c r="H3433" s="1" t="s">
        <v>530</v>
      </c>
      <c r="I3433" s="1" t="str">
        <f t="shared" si="375"/>
        <v>CZ09</v>
      </c>
      <c r="J3433" s="1" t="s">
        <v>531</v>
      </c>
      <c r="L3433" s="12" t="str">
        <f t="shared" si="376"/>
        <v>SCEHspCZ091996</v>
      </c>
      <c r="M3433" t="s">
        <v>1093</v>
      </c>
      <c r="N3433" s="1">
        <v>1996</v>
      </c>
      <c r="O3433" s="19">
        <v>0.71250000000000002</v>
      </c>
      <c r="P3433" t="str">
        <f t="shared" si="377"/>
        <v>96</v>
      </c>
    </row>
    <row r="3434" spans="2:16" x14ac:dyDescent="0.25">
      <c r="B3434" t="s">
        <v>502</v>
      </c>
      <c r="C3434" t="str">
        <f t="shared" si="371"/>
        <v>SCEHspCZ09</v>
      </c>
      <c r="D3434" s="1" t="s">
        <v>506</v>
      </c>
      <c r="E3434" s="1" t="str">
        <f t="shared" si="372"/>
        <v>SCE</v>
      </c>
      <c r="F3434" s="1" t="str">
        <f t="shared" si="373"/>
        <v>SCE</v>
      </c>
      <c r="G3434" s="1" t="str">
        <f t="shared" si="374"/>
        <v>Hsp</v>
      </c>
      <c r="H3434" s="1" t="s">
        <v>530</v>
      </c>
      <c r="I3434" s="1" t="str">
        <f t="shared" si="375"/>
        <v>CZ09</v>
      </c>
      <c r="J3434" s="1" t="s">
        <v>531</v>
      </c>
      <c r="L3434" s="12" t="str">
        <f t="shared" si="376"/>
        <v>SCEHspCZ092003</v>
      </c>
      <c r="M3434" t="s">
        <v>1093</v>
      </c>
      <c r="N3434" s="1">
        <v>2003</v>
      </c>
      <c r="O3434" s="19">
        <v>0.68664999999999998</v>
      </c>
      <c r="P3434" t="str">
        <f t="shared" si="377"/>
        <v>03</v>
      </c>
    </row>
    <row r="3435" spans="2:16" x14ac:dyDescent="0.25">
      <c r="B3435" t="s">
        <v>502</v>
      </c>
      <c r="C3435" t="str">
        <f t="shared" si="371"/>
        <v>SCEHspCZ09</v>
      </c>
      <c r="D3435" s="1" t="s">
        <v>506</v>
      </c>
      <c r="E3435" s="1" t="str">
        <f t="shared" si="372"/>
        <v>SCE</v>
      </c>
      <c r="F3435" s="1" t="str">
        <f t="shared" si="373"/>
        <v>SCE</v>
      </c>
      <c r="G3435" s="1" t="str">
        <f t="shared" si="374"/>
        <v>Hsp</v>
      </c>
      <c r="H3435" s="1" t="s">
        <v>530</v>
      </c>
      <c r="I3435" s="1" t="str">
        <f t="shared" si="375"/>
        <v>CZ09</v>
      </c>
      <c r="J3435" s="1" t="s">
        <v>531</v>
      </c>
      <c r="L3435" s="12" t="str">
        <f t="shared" si="376"/>
        <v>SCEHspCZ092007</v>
      </c>
      <c r="M3435" t="s">
        <v>1093</v>
      </c>
      <c r="N3435" s="1">
        <v>2007</v>
      </c>
      <c r="O3435" s="19">
        <v>0.27039999999999997</v>
      </c>
      <c r="P3435" t="str">
        <f t="shared" si="377"/>
        <v>07</v>
      </c>
    </row>
    <row r="3436" spans="2:16" x14ac:dyDescent="0.25">
      <c r="B3436" t="s">
        <v>502</v>
      </c>
      <c r="C3436" t="str">
        <f t="shared" si="371"/>
        <v>SCEHspCZ09</v>
      </c>
      <c r="D3436" s="1" t="s">
        <v>506</v>
      </c>
      <c r="E3436" s="1" t="str">
        <f t="shared" si="372"/>
        <v>SCE</v>
      </c>
      <c r="F3436" s="1" t="str">
        <f t="shared" si="373"/>
        <v>SCE</v>
      </c>
      <c r="G3436" s="1" t="str">
        <f t="shared" si="374"/>
        <v>Hsp</v>
      </c>
      <c r="H3436" s="1" t="s">
        <v>530</v>
      </c>
      <c r="I3436" s="1" t="str">
        <f t="shared" si="375"/>
        <v>CZ09</v>
      </c>
      <c r="J3436" s="1" t="s">
        <v>531</v>
      </c>
      <c r="L3436" s="12" t="str">
        <f t="shared" si="376"/>
        <v>SCEHspCZ092011</v>
      </c>
      <c r="M3436" t="s">
        <v>1093</v>
      </c>
      <c r="N3436" s="1">
        <v>2011</v>
      </c>
      <c r="O3436" s="19">
        <v>0.27039999999999997</v>
      </c>
      <c r="P3436" t="str">
        <f t="shared" si="377"/>
        <v>11</v>
      </c>
    </row>
    <row r="3437" spans="2:16" x14ac:dyDescent="0.25">
      <c r="B3437" t="s">
        <v>502</v>
      </c>
      <c r="C3437" t="str">
        <f t="shared" si="371"/>
        <v>SCEHspCZ09</v>
      </c>
      <c r="D3437" s="1" t="s">
        <v>506</v>
      </c>
      <c r="E3437" s="1" t="str">
        <f t="shared" si="372"/>
        <v>SCE</v>
      </c>
      <c r="F3437" s="1" t="str">
        <f t="shared" si="373"/>
        <v>SCE</v>
      </c>
      <c r="G3437" s="1" t="str">
        <f t="shared" si="374"/>
        <v>Hsp</v>
      </c>
      <c r="H3437" s="1" t="s">
        <v>530</v>
      </c>
      <c r="I3437" s="1" t="str">
        <f t="shared" si="375"/>
        <v>CZ09</v>
      </c>
      <c r="J3437" s="1" t="s">
        <v>531</v>
      </c>
      <c r="L3437" s="12" t="str">
        <f t="shared" si="376"/>
        <v>SCEHspCZ092014</v>
      </c>
      <c r="M3437" t="s">
        <v>1093</v>
      </c>
      <c r="N3437" s="1">
        <v>2014</v>
      </c>
      <c r="O3437" s="19">
        <v>0.13519999999999999</v>
      </c>
      <c r="P3437" t="str">
        <f t="shared" si="377"/>
        <v>14</v>
      </c>
    </row>
    <row r="3438" spans="2:16" x14ac:dyDescent="0.25">
      <c r="B3438" t="s">
        <v>502</v>
      </c>
      <c r="C3438" t="str">
        <f t="shared" si="371"/>
        <v>SCEHspCZ10</v>
      </c>
      <c r="D3438" s="1" t="s">
        <v>506</v>
      </c>
      <c r="E3438" s="1" t="str">
        <f t="shared" si="372"/>
        <v>SCE</v>
      </c>
      <c r="F3438" s="1" t="str">
        <f t="shared" si="373"/>
        <v>SCE</v>
      </c>
      <c r="G3438" s="1" t="str">
        <f t="shared" si="374"/>
        <v>Hsp</v>
      </c>
      <c r="H3438" s="1" t="s">
        <v>530</v>
      </c>
      <c r="I3438" s="1" t="str">
        <f t="shared" si="375"/>
        <v>CZ10</v>
      </c>
      <c r="J3438" s="1" t="s">
        <v>531</v>
      </c>
      <c r="L3438" s="12" t="str">
        <f t="shared" si="376"/>
        <v>SCEHspCZ101975</v>
      </c>
      <c r="M3438" t="s">
        <v>1094</v>
      </c>
      <c r="N3438" s="1">
        <v>1975</v>
      </c>
      <c r="O3438" s="19">
        <v>2.3805499999999999</v>
      </c>
      <c r="P3438" t="str">
        <f t="shared" si="377"/>
        <v>75</v>
      </c>
    </row>
    <row r="3439" spans="2:16" x14ac:dyDescent="0.25">
      <c r="B3439" t="s">
        <v>502</v>
      </c>
      <c r="C3439" t="str">
        <f t="shared" si="371"/>
        <v>SCEHspCZ10</v>
      </c>
      <c r="D3439" s="1" t="s">
        <v>506</v>
      </c>
      <c r="E3439" s="1" t="str">
        <f t="shared" si="372"/>
        <v>SCE</v>
      </c>
      <c r="F3439" s="1" t="str">
        <f t="shared" si="373"/>
        <v>SCE</v>
      </c>
      <c r="G3439" s="1" t="str">
        <f t="shared" si="374"/>
        <v>Hsp</v>
      </c>
      <c r="H3439" s="1" t="s">
        <v>530</v>
      </c>
      <c r="I3439" s="1" t="str">
        <f t="shared" si="375"/>
        <v>CZ10</v>
      </c>
      <c r="J3439" s="1" t="s">
        <v>531</v>
      </c>
      <c r="L3439" s="12" t="str">
        <f t="shared" si="376"/>
        <v>SCEHspCZ101985</v>
      </c>
      <c r="M3439" t="s">
        <v>1094</v>
      </c>
      <c r="N3439" s="1">
        <v>1985</v>
      </c>
      <c r="O3439" s="19">
        <v>2.8155999999999999</v>
      </c>
      <c r="P3439" t="str">
        <f t="shared" si="377"/>
        <v>85</v>
      </c>
    </row>
    <row r="3440" spans="2:16" x14ac:dyDescent="0.25">
      <c r="B3440" t="s">
        <v>502</v>
      </c>
      <c r="C3440" t="str">
        <f t="shared" si="371"/>
        <v>SCEHspCZ10</v>
      </c>
      <c r="D3440" s="1" t="s">
        <v>506</v>
      </c>
      <c r="E3440" s="1" t="str">
        <f t="shared" si="372"/>
        <v>SCE</v>
      </c>
      <c r="F3440" s="1" t="str">
        <f t="shared" si="373"/>
        <v>SCE</v>
      </c>
      <c r="G3440" s="1" t="str">
        <f t="shared" si="374"/>
        <v>Hsp</v>
      </c>
      <c r="H3440" s="1" t="s">
        <v>530</v>
      </c>
      <c r="I3440" s="1" t="str">
        <f t="shared" si="375"/>
        <v>CZ10</v>
      </c>
      <c r="J3440" s="1" t="s">
        <v>531</v>
      </c>
      <c r="L3440" s="12" t="str">
        <f t="shared" si="376"/>
        <v>SCEHspCZ101996</v>
      </c>
      <c r="M3440" t="s">
        <v>1094</v>
      </c>
      <c r="N3440" s="1">
        <v>1996</v>
      </c>
      <c r="O3440" s="19">
        <v>1.6572</v>
      </c>
      <c r="P3440" t="str">
        <f t="shared" si="377"/>
        <v>96</v>
      </c>
    </row>
    <row r="3441" spans="2:16" x14ac:dyDescent="0.25">
      <c r="B3441" t="s">
        <v>502</v>
      </c>
      <c r="C3441" t="str">
        <f t="shared" si="371"/>
        <v>SCEHspCZ10</v>
      </c>
      <c r="D3441" s="1" t="s">
        <v>506</v>
      </c>
      <c r="E3441" s="1" t="str">
        <f t="shared" si="372"/>
        <v>SCE</v>
      </c>
      <c r="F3441" s="1" t="str">
        <f t="shared" si="373"/>
        <v>SCE</v>
      </c>
      <c r="G3441" s="1" t="str">
        <f t="shared" si="374"/>
        <v>Hsp</v>
      </c>
      <c r="H3441" s="1" t="s">
        <v>530</v>
      </c>
      <c r="I3441" s="1" t="str">
        <f t="shared" si="375"/>
        <v>CZ10</v>
      </c>
      <c r="J3441" s="1" t="s">
        <v>531</v>
      </c>
      <c r="L3441" s="12" t="str">
        <f t="shared" si="376"/>
        <v>SCEHspCZ102003</v>
      </c>
      <c r="M3441" t="s">
        <v>1094</v>
      </c>
      <c r="N3441" s="1">
        <v>2003</v>
      </c>
      <c r="O3441" s="19">
        <v>0.58904999999999996</v>
      </c>
      <c r="P3441" t="str">
        <f t="shared" si="377"/>
        <v>03</v>
      </c>
    </row>
    <row r="3442" spans="2:16" x14ac:dyDescent="0.25">
      <c r="B3442" t="s">
        <v>502</v>
      </c>
      <c r="C3442" t="str">
        <f t="shared" si="371"/>
        <v>SCEHspCZ10</v>
      </c>
      <c r="D3442" s="1" t="s">
        <v>506</v>
      </c>
      <c r="E3442" s="1" t="str">
        <f t="shared" si="372"/>
        <v>SCE</v>
      </c>
      <c r="F3442" s="1" t="str">
        <f t="shared" si="373"/>
        <v>SCE</v>
      </c>
      <c r="G3442" s="1" t="str">
        <f t="shared" si="374"/>
        <v>Hsp</v>
      </c>
      <c r="H3442" s="1" t="s">
        <v>530</v>
      </c>
      <c r="I3442" s="1" t="str">
        <f t="shared" si="375"/>
        <v>CZ10</v>
      </c>
      <c r="J3442" s="1" t="s">
        <v>531</v>
      </c>
      <c r="L3442" s="12" t="str">
        <f t="shared" si="376"/>
        <v>SCEHspCZ102007</v>
      </c>
      <c r="M3442" t="s">
        <v>1094</v>
      </c>
      <c r="N3442" s="1">
        <v>2007</v>
      </c>
      <c r="O3442" s="19">
        <v>0.46294999999999997</v>
      </c>
      <c r="P3442" t="str">
        <f t="shared" si="377"/>
        <v>07</v>
      </c>
    </row>
    <row r="3443" spans="2:16" x14ac:dyDescent="0.25">
      <c r="B3443" t="s">
        <v>502</v>
      </c>
      <c r="C3443" t="str">
        <f t="shared" si="371"/>
        <v>SCEHspCZ10</v>
      </c>
      <c r="D3443" s="1" t="s">
        <v>506</v>
      </c>
      <c r="E3443" s="1" t="str">
        <f t="shared" si="372"/>
        <v>SCE</v>
      </c>
      <c r="F3443" s="1" t="str">
        <f t="shared" si="373"/>
        <v>SCE</v>
      </c>
      <c r="G3443" s="1" t="str">
        <f t="shared" si="374"/>
        <v>Hsp</v>
      </c>
      <c r="H3443" s="1" t="s">
        <v>530</v>
      </c>
      <c r="I3443" s="1" t="str">
        <f t="shared" si="375"/>
        <v>CZ10</v>
      </c>
      <c r="J3443" s="1" t="s">
        <v>531</v>
      </c>
      <c r="L3443" s="12" t="str">
        <f t="shared" si="376"/>
        <v>SCEHspCZ102011</v>
      </c>
      <c r="M3443" t="s">
        <v>1094</v>
      </c>
      <c r="N3443" s="1">
        <v>2011</v>
      </c>
      <c r="O3443" s="19">
        <v>0.46294999999999997</v>
      </c>
      <c r="P3443" t="str">
        <f t="shared" si="377"/>
        <v>11</v>
      </c>
    </row>
    <row r="3444" spans="2:16" x14ac:dyDescent="0.25">
      <c r="B3444" t="s">
        <v>502</v>
      </c>
      <c r="C3444" t="str">
        <f t="shared" si="371"/>
        <v>SCEHspCZ10</v>
      </c>
      <c r="D3444" s="1" t="s">
        <v>506</v>
      </c>
      <c r="E3444" s="1" t="str">
        <f t="shared" si="372"/>
        <v>SCE</v>
      </c>
      <c r="F3444" s="1" t="str">
        <f t="shared" si="373"/>
        <v>SCE</v>
      </c>
      <c r="G3444" s="1" t="str">
        <f t="shared" si="374"/>
        <v>Hsp</v>
      </c>
      <c r="H3444" s="1" t="s">
        <v>530</v>
      </c>
      <c r="I3444" s="1" t="str">
        <f t="shared" si="375"/>
        <v>CZ10</v>
      </c>
      <c r="J3444" s="1" t="s">
        <v>531</v>
      </c>
      <c r="L3444" s="12" t="str">
        <f t="shared" si="376"/>
        <v>SCEHspCZ102014</v>
      </c>
      <c r="M3444" t="s">
        <v>1094</v>
      </c>
      <c r="N3444" s="1">
        <v>2014</v>
      </c>
      <c r="O3444" s="19">
        <v>0.23147499999999999</v>
      </c>
      <c r="P3444" t="str">
        <f t="shared" si="377"/>
        <v>14</v>
      </c>
    </row>
    <row r="3445" spans="2:16" x14ac:dyDescent="0.25">
      <c r="B3445" t="s">
        <v>502</v>
      </c>
      <c r="C3445" t="str">
        <f t="shared" si="371"/>
        <v>SCEHspCZ11</v>
      </c>
      <c r="D3445" s="1" t="s">
        <v>506</v>
      </c>
      <c r="E3445" s="1" t="str">
        <f t="shared" si="372"/>
        <v>SCE</v>
      </c>
      <c r="F3445" s="1" t="str">
        <f t="shared" si="373"/>
        <v>SCE</v>
      </c>
      <c r="G3445" s="1" t="str">
        <f t="shared" si="374"/>
        <v>Hsp</v>
      </c>
      <c r="H3445" s="1" t="s">
        <v>530</v>
      </c>
      <c r="I3445" s="1" t="str">
        <f t="shared" si="375"/>
        <v>CZ11</v>
      </c>
      <c r="J3445" s="1" t="s">
        <v>531</v>
      </c>
      <c r="L3445" s="12" t="str">
        <f t="shared" si="376"/>
        <v>SCEHspCZ111975</v>
      </c>
      <c r="M3445" t="s">
        <v>1095</v>
      </c>
      <c r="N3445" s="1">
        <v>1975</v>
      </c>
      <c r="O3445" s="19">
        <v>0</v>
      </c>
      <c r="P3445" t="str">
        <f t="shared" si="377"/>
        <v>75</v>
      </c>
    </row>
    <row r="3446" spans="2:16" x14ac:dyDescent="0.25">
      <c r="B3446" t="s">
        <v>502</v>
      </c>
      <c r="C3446" t="str">
        <f t="shared" si="371"/>
        <v>SCEHspCZ11</v>
      </c>
      <c r="D3446" s="1" t="s">
        <v>506</v>
      </c>
      <c r="E3446" s="1" t="str">
        <f t="shared" si="372"/>
        <v>SCE</v>
      </c>
      <c r="F3446" s="1" t="str">
        <f t="shared" si="373"/>
        <v>SCE</v>
      </c>
      <c r="G3446" s="1" t="str">
        <f t="shared" si="374"/>
        <v>Hsp</v>
      </c>
      <c r="H3446" s="1" t="s">
        <v>530</v>
      </c>
      <c r="I3446" s="1" t="str">
        <f t="shared" si="375"/>
        <v>CZ11</v>
      </c>
      <c r="J3446" s="1" t="s">
        <v>531</v>
      </c>
      <c r="L3446" s="12" t="str">
        <f t="shared" si="376"/>
        <v>SCEHspCZ111985</v>
      </c>
      <c r="M3446" t="s">
        <v>1095</v>
      </c>
      <c r="N3446" s="1">
        <v>1985</v>
      </c>
      <c r="O3446" s="19">
        <v>0</v>
      </c>
      <c r="P3446" t="str">
        <f t="shared" si="377"/>
        <v>85</v>
      </c>
    </row>
    <row r="3447" spans="2:16" x14ac:dyDescent="0.25">
      <c r="B3447" t="s">
        <v>502</v>
      </c>
      <c r="C3447" t="str">
        <f t="shared" si="371"/>
        <v>SCEHspCZ11</v>
      </c>
      <c r="D3447" s="1" t="s">
        <v>506</v>
      </c>
      <c r="E3447" s="1" t="str">
        <f t="shared" si="372"/>
        <v>SCE</v>
      </c>
      <c r="F3447" s="1" t="str">
        <f t="shared" si="373"/>
        <v>SCE</v>
      </c>
      <c r="G3447" s="1" t="str">
        <f t="shared" si="374"/>
        <v>Hsp</v>
      </c>
      <c r="H3447" s="1" t="s">
        <v>530</v>
      </c>
      <c r="I3447" s="1" t="str">
        <f t="shared" si="375"/>
        <v>CZ11</v>
      </c>
      <c r="J3447" s="1" t="s">
        <v>531</v>
      </c>
      <c r="L3447" s="12" t="str">
        <f t="shared" si="376"/>
        <v>SCEHspCZ111996</v>
      </c>
      <c r="M3447" t="s">
        <v>1095</v>
      </c>
      <c r="N3447" s="1">
        <v>1996</v>
      </c>
      <c r="O3447" s="19">
        <v>0</v>
      </c>
      <c r="P3447" t="str">
        <f t="shared" si="377"/>
        <v>96</v>
      </c>
    </row>
    <row r="3448" spans="2:16" x14ac:dyDescent="0.25">
      <c r="B3448" t="s">
        <v>502</v>
      </c>
      <c r="C3448" t="str">
        <f t="shared" si="371"/>
        <v>SCEHspCZ11</v>
      </c>
      <c r="D3448" s="1" t="s">
        <v>506</v>
      </c>
      <c r="E3448" s="1" t="str">
        <f t="shared" si="372"/>
        <v>SCE</v>
      </c>
      <c r="F3448" s="1" t="str">
        <f t="shared" si="373"/>
        <v>SCE</v>
      </c>
      <c r="G3448" s="1" t="str">
        <f t="shared" si="374"/>
        <v>Hsp</v>
      </c>
      <c r="H3448" s="1" t="s">
        <v>530</v>
      </c>
      <c r="I3448" s="1" t="str">
        <f t="shared" si="375"/>
        <v>CZ11</v>
      </c>
      <c r="J3448" s="1" t="s">
        <v>531</v>
      </c>
      <c r="L3448" s="12" t="str">
        <f t="shared" si="376"/>
        <v>SCEHspCZ112003</v>
      </c>
      <c r="M3448" t="s">
        <v>1095</v>
      </c>
      <c r="N3448" s="1">
        <v>2003</v>
      </c>
      <c r="O3448" s="19">
        <v>0</v>
      </c>
      <c r="P3448" t="str">
        <f t="shared" si="377"/>
        <v>03</v>
      </c>
    </row>
    <row r="3449" spans="2:16" x14ac:dyDescent="0.25">
      <c r="B3449" t="s">
        <v>502</v>
      </c>
      <c r="C3449" t="str">
        <f t="shared" si="371"/>
        <v>SCEHspCZ11</v>
      </c>
      <c r="D3449" s="1" t="s">
        <v>506</v>
      </c>
      <c r="E3449" s="1" t="str">
        <f t="shared" si="372"/>
        <v>SCE</v>
      </c>
      <c r="F3449" s="1" t="str">
        <f t="shared" si="373"/>
        <v>SCE</v>
      </c>
      <c r="G3449" s="1" t="str">
        <f t="shared" si="374"/>
        <v>Hsp</v>
      </c>
      <c r="H3449" s="1" t="s">
        <v>530</v>
      </c>
      <c r="I3449" s="1" t="str">
        <f t="shared" si="375"/>
        <v>CZ11</v>
      </c>
      <c r="J3449" s="1" t="s">
        <v>531</v>
      </c>
      <c r="L3449" s="12" t="str">
        <f t="shared" si="376"/>
        <v>SCEHspCZ112007</v>
      </c>
      <c r="M3449" t="s">
        <v>1095</v>
      </c>
      <c r="N3449" s="1">
        <v>2007</v>
      </c>
      <c r="O3449" s="19">
        <v>0</v>
      </c>
      <c r="P3449" t="str">
        <f t="shared" si="377"/>
        <v>07</v>
      </c>
    </row>
    <row r="3450" spans="2:16" x14ac:dyDescent="0.25">
      <c r="B3450" t="s">
        <v>502</v>
      </c>
      <c r="C3450" t="str">
        <f t="shared" si="371"/>
        <v>SCEHspCZ11</v>
      </c>
      <c r="D3450" s="1" t="s">
        <v>506</v>
      </c>
      <c r="E3450" s="1" t="str">
        <f t="shared" si="372"/>
        <v>SCE</v>
      </c>
      <c r="F3450" s="1" t="str">
        <f t="shared" si="373"/>
        <v>SCE</v>
      </c>
      <c r="G3450" s="1" t="str">
        <f t="shared" si="374"/>
        <v>Hsp</v>
      </c>
      <c r="H3450" s="1" t="s">
        <v>530</v>
      </c>
      <c r="I3450" s="1" t="str">
        <f t="shared" si="375"/>
        <v>CZ11</v>
      </c>
      <c r="J3450" s="1" t="s">
        <v>531</v>
      </c>
      <c r="L3450" s="12" t="str">
        <f t="shared" si="376"/>
        <v>SCEHspCZ112011</v>
      </c>
      <c r="M3450" t="s">
        <v>1095</v>
      </c>
      <c r="N3450" s="1">
        <v>2011</v>
      </c>
      <c r="O3450" s="19">
        <v>0</v>
      </c>
      <c r="P3450" t="str">
        <f t="shared" si="377"/>
        <v>11</v>
      </c>
    </row>
    <row r="3451" spans="2:16" x14ac:dyDescent="0.25">
      <c r="B3451" t="s">
        <v>502</v>
      </c>
      <c r="C3451" t="str">
        <f t="shared" si="371"/>
        <v>SCEHspCZ11</v>
      </c>
      <c r="D3451" s="1" t="s">
        <v>506</v>
      </c>
      <c r="E3451" s="1" t="str">
        <f t="shared" si="372"/>
        <v>SCE</v>
      </c>
      <c r="F3451" s="1" t="str">
        <f t="shared" si="373"/>
        <v>SCE</v>
      </c>
      <c r="G3451" s="1" t="str">
        <f t="shared" si="374"/>
        <v>Hsp</v>
      </c>
      <c r="H3451" s="1" t="s">
        <v>530</v>
      </c>
      <c r="I3451" s="1" t="str">
        <f t="shared" si="375"/>
        <v>CZ11</v>
      </c>
      <c r="J3451" s="1" t="s">
        <v>531</v>
      </c>
      <c r="L3451" s="12" t="str">
        <f t="shared" si="376"/>
        <v>SCEHspCZ112014</v>
      </c>
      <c r="M3451" t="s">
        <v>1095</v>
      </c>
      <c r="N3451" s="1">
        <v>2014</v>
      </c>
      <c r="O3451" s="19">
        <v>0</v>
      </c>
      <c r="P3451" t="str">
        <f t="shared" si="377"/>
        <v>14</v>
      </c>
    </row>
    <row r="3452" spans="2:16" x14ac:dyDescent="0.25">
      <c r="B3452" t="s">
        <v>502</v>
      </c>
      <c r="C3452" t="str">
        <f t="shared" si="371"/>
        <v>SCEHspCZ12</v>
      </c>
      <c r="D3452" s="1" t="s">
        <v>506</v>
      </c>
      <c r="E3452" s="1" t="str">
        <f t="shared" si="372"/>
        <v>SCE</v>
      </c>
      <c r="F3452" s="1" t="str">
        <f t="shared" si="373"/>
        <v>SCE</v>
      </c>
      <c r="G3452" s="1" t="str">
        <f t="shared" si="374"/>
        <v>Hsp</v>
      </c>
      <c r="H3452" s="1" t="s">
        <v>530</v>
      </c>
      <c r="I3452" s="1" t="str">
        <f t="shared" si="375"/>
        <v>CZ12</v>
      </c>
      <c r="J3452" s="1" t="s">
        <v>531</v>
      </c>
      <c r="L3452" s="12" t="str">
        <f t="shared" si="376"/>
        <v>SCEHspCZ121975</v>
      </c>
      <c r="M3452" t="s">
        <v>1096</v>
      </c>
      <c r="N3452" s="1">
        <v>1975</v>
      </c>
      <c r="O3452" s="19">
        <v>0</v>
      </c>
      <c r="P3452" t="str">
        <f t="shared" si="377"/>
        <v>75</v>
      </c>
    </row>
    <row r="3453" spans="2:16" x14ac:dyDescent="0.25">
      <c r="B3453" t="s">
        <v>502</v>
      </c>
      <c r="C3453" t="str">
        <f t="shared" si="371"/>
        <v>SCEHspCZ12</v>
      </c>
      <c r="D3453" s="1" t="s">
        <v>506</v>
      </c>
      <c r="E3453" s="1" t="str">
        <f t="shared" si="372"/>
        <v>SCE</v>
      </c>
      <c r="F3453" s="1" t="str">
        <f t="shared" si="373"/>
        <v>SCE</v>
      </c>
      <c r="G3453" s="1" t="str">
        <f t="shared" si="374"/>
        <v>Hsp</v>
      </c>
      <c r="H3453" s="1" t="s">
        <v>530</v>
      </c>
      <c r="I3453" s="1" t="str">
        <f t="shared" si="375"/>
        <v>CZ12</v>
      </c>
      <c r="J3453" s="1" t="s">
        <v>531</v>
      </c>
      <c r="L3453" s="12" t="str">
        <f t="shared" si="376"/>
        <v>SCEHspCZ121985</v>
      </c>
      <c r="M3453" t="s">
        <v>1096</v>
      </c>
      <c r="N3453" s="1">
        <v>1985</v>
      </c>
      <c r="O3453" s="19">
        <v>0</v>
      </c>
      <c r="P3453" t="str">
        <f t="shared" si="377"/>
        <v>85</v>
      </c>
    </row>
    <row r="3454" spans="2:16" x14ac:dyDescent="0.25">
      <c r="B3454" t="s">
        <v>502</v>
      </c>
      <c r="C3454" t="str">
        <f t="shared" si="371"/>
        <v>SCEHspCZ12</v>
      </c>
      <c r="D3454" s="1" t="s">
        <v>506</v>
      </c>
      <c r="E3454" s="1" t="str">
        <f t="shared" si="372"/>
        <v>SCE</v>
      </c>
      <c r="F3454" s="1" t="str">
        <f t="shared" si="373"/>
        <v>SCE</v>
      </c>
      <c r="G3454" s="1" t="str">
        <f t="shared" si="374"/>
        <v>Hsp</v>
      </c>
      <c r="H3454" s="1" t="s">
        <v>530</v>
      </c>
      <c r="I3454" s="1" t="str">
        <f t="shared" si="375"/>
        <v>CZ12</v>
      </c>
      <c r="J3454" s="1" t="s">
        <v>531</v>
      </c>
      <c r="L3454" s="12" t="str">
        <f t="shared" si="376"/>
        <v>SCEHspCZ121996</v>
      </c>
      <c r="M3454" t="s">
        <v>1096</v>
      </c>
      <c r="N3454" s="1">
        <v>1996</v>
      </c>
      <c r="O3454" s="19">
        <v>0</v>
      </c>
      <c r="P3454" t="str">
        <f t="shared" si="377"/>
        <v>96</v>
      </c>
    </row>
    <row r="3455" spans="2:16" x14ac:dyDescent="0.25">
      <c r="B3455" t="s">
        <v>502</v>
      </c>
      <c r="C3455" t="str">
        <f t="shared" si="371"/>
        <v>SCEHspCZ12</v>
      </c>
      <c r="D3455" s="1" t="s">
        <v>506</v>
      </c>
      <c r="E3455" s="1" t="str">
        <f t="shared" si="372"/>
        <v>SCE</v>
      </c>
      <c r="F3455" s="1" t="str">
        <f t="shared" si="373"/>
        <v>SCE</v>
      </c>
      <c r="G3455" s="1" t="str">
        <f t="shared" si="374"/>
        <v>Hsp</v>
      </c>
      <c r="H3455" s="1" t="s">
        <v>530</v>
      </c>
      <c r="I3455" s="1" t="str">
        <f t="shared" si="375"/>
        <v>CZ12</v>
      </c>
      <c r="J3455" s="1" t="s">
        <v>531</v>
      </c>
      <c r="L3455" s="12" t="str">
        <f t="shared" si="376"/>
        <v>SCEHspCZ122003</v>
      </c>
      <c r="M3455" t="s">
        <v>1096</v>
      </c>
      <c r="N3455" s="1">
        <v>2003</v>
      </c>
      <c r="O3455" s="19">
        <v>0</v>
      </c>
      <c r="P3455" t="str">
        <f t="shared" si="377"/>
        <v>03</v>
      </c>
    </row>
    <row r="3456" spans="2:16" x14ac:dyDescent="0.25">
      <c r="B3456" t="s">
        <v>502</v>
      </c>
      <c r="C3456" t="str">
        <f t="shared" si="371"/>
        <v>SCEHspCZ12</v>
      </c>
      <c r="D3456" s="1" t="s">
        <v>506</v>
      </c>
      <c r="E3456" s="1" t="str">
        <f t="shared" si="372"/>
        <v>SCE</v>
      </c>
      <c r="F3456" s="1" t="str">
        <f t="shared" si="373"/>
        <v>SCE</v>
      </c>
      <c r="G3456" s="1" t="str">
        <f t="shared" si="374"/>
        <v>Hsp</v>
      </c>
      <c r="H3456" s="1" t="s">
        <v>530</v>
      </c>
      <c r="I3456" s="1" t="str">
        <f t="shared" si="375"/>
        <v>CZ12</v>
      </c>
      <c r="J3456" s="1" t="s">
        <v>531</v>
      </c>
      <c r="L3456" s="12" t="str">
        <f t="shared" si="376"/>
        <v>SCEHspCZ122007</v>
      </c>
      <c r="M3456" t="s">
        <v>1096</v>
      </c>
      <c r="N3456" s="1">
        <v>2007</v>
      </c>
      <c r="O3456" s="19">
        <v>0</v>
      </c>
      <c r="P3456" t="str">
        <f t="shared" si="377"/>
        <v>07</v>
      </c>
    </row>
    <row r="3457" spans="2:16" x14ac:dyDescent="0.25">
      <c r="B3457" t="s">
        <v>502</v>
      </c>
      <c r="C3457" t="str">
        <f t="shared" si="371"/>
        <v>SCEHspCZ12</v>
      </c>
      <c r="D3457" s="1" t="s">
        <v>506</v>
      </c>
      <c r="E3457" s="1" t="str">
        <f t="shared" si="372"/>
        <v>SCE</v>
      </c>
      <c r="F3457" s="1" t="str">
        <f t="shared" si="373"/>
        <v>SCE</v>
      </c>
      <c r="G3457" s="1" t="str">
        <f t="shared" si="374"/>
        <v>Hsp</v>
      </c>
      <c r="H3457" s="1" t="s">
        <v>530</v>
      </c>
      <c r="I3457" s="1" t="str">
        <f t="shared" si="375"/>
        <v>CZ12</v>
      </c>
      <c r="J3457" s="1" t="s">
        <v>531</v>
      </c>
      <c r="L3457" s="12" t="str">
        <f t="shared" si="376"/>
        <v>SCEHspCZ122011</v>
      </c>
      <c r="M3457" t="s">
        <v>1096</v>
      </c>
      <c r="N3457" s="1">
        <v>2011</v>
      </c>
      <c r="O3457" s="19">
        <v>0</v>
      </c>
      <c r="P3457" t="str">
        <f t="shared" si="377"/>
        <v>11</v>
      </c>
    </row>
    <row r="3458" spans="2:16" x14ac:dyDescent="0.25">
      <c r="B3458" t="s">
        <v>502</v>
      </c>
      <c r="C3458" t="str">
        <f t="shared" si="371"/>
        <v>SCEHspCZ12</v>
      </c>
      <c r="D3458" s="1" t="s">
        <v>506</v>
      </c>
      <c r="E3458" s="1" t="str">
        <f t="shared" si="372"/>
        <v>SCE</v>
      </c>
      <c r="F3458" s="1" t="str">
        <f t="shared" si="373"/>
        <v>SCE</v>
      </c>
      <c r="G3458" s="1" t="str">
        <f t="shared" si="374"/>
        <v>Hsp</v>
      </c>
      <c r="H3458" s="1" t="s">
        <v>530</v>
      </c>
      <c r="I3458" s="1" t="str">
        <f t="shared" si="375"/>
        <v>CZ12</v>
      </c>
      <c r="J3458" s="1" t="s">
        <v>531</v>
      </c>
      <c r="L3458" s="12" t="str">
        <f t="shared" si="376"/>
        <v>SCEHspCZ122014</v>
      </c>
      <c r="M3458" t="s">
        <v>1096</v>
      </c>
      <c r="N3458" s="1">
        <v>2014</v>
      </c>
      <c r="O3458" s="19">
        <v>0</v>
      </c>
      <c r="P3458" t="str">
        <f t="shared" si="377"/>
        <v>14</v>
      </c>
    </row>
    <row r="3459" spans="2:16" x14ac:dyDescent="0.25">
      <c r="B3459" t="s">
        <v>502</v>
      </c>
      <c r="C3459" t="str">
        <f t="shared" si="371"/>
        <v>SCEHspCZ13</v>
      </c>
      <c r="D3459" s="1" t="s">
        <v>506</v>
      </c>
      <c r="E3459" s="1" t="str">
        <f t="shared" si="372"/>
        <v>SCE</v>
      </c>
      <c r="F3459" s="1" t="str">
        <f t="shared" si="373"/>
        <v>SCE</v>
      </c>
      <c r="G3459" s="1" t="str">
        <f t="shared" si="374"/>
        <v>Hsp</v>
      </c>
      <c r="H3459" s="1" t="s">
        <v>530</v>
      </c>
      <c r="I3459" s="1" t="str">
        <f t="shared" si="375"/>
        <v>CZ13</v>
      </c>
      <c r="J3459" s="1" t="s">
        <v>531</v>
      </c>
      <c r="L3459" s="12" t="str">
        <f t="shared" si="376"/>
        <v>SCEHspCZ131975</v>
      </c>
      <c r="M3459" t="s">
        <v>1097</v>
      </c>
      <c r="N3459" s="1">
        <v>1975</v>
      </c>
      <c r="O3459" s="19">
        <v>0.43804999999999999</v>
      </c>
      <c r="P3459" t="str">
        <f t="shared" si="377"/>
        <v>75</v>
      </c>
    </row>
    <row r="3460" spans="2:16" x14ac:dyDescent="0.25">
      <c r="B3460" t="s">
        <v>502</v>
      </c>
      <c r="C3460" t="str">
        <f t="shared" si="371"/>
        <v>SCEHspCZ13</v>
      </c>
      <c r="D3460" s="1" t="s">
        <v>506</v>
      </c>
      <c r="E3460" s="1" t="str">
        <f t="shared" si="372"/>
        <v>SCE</v>
      </c>
      <c r="F3460" s="1" t="str">
        <f t="shared" si="373"/>
        <v>SCE</v>
      </c>
      <c r="G3460" s="1" t="str">
        <f t="shared" si="374"/>
        <v>Hsp</v>
      </c>
      <c r="H3460" s="1" t="s">
        <v>530</v>
      </c>
      <c r="I3460" s="1" t="str">
        <f t="shared" si="375"/>
        <v>CZ13</v>
      </c>
      <c r="J3460" s="1" t="s">
        <v>531</v>
      </c>
      <c r="L3460" s="12" t="str">
        <f t="shared" si="376"/>
        <v>SCEHspCZ131985</v>
      </c>
      <c r="M3460" t="s">
        <v>1097</v>
      </c>
      <c r="N3460" s="1">
        <v>1985</v>
      </c>
      <c r="O3460" s="19">
        <v>0.50990000000000002</v>
      </c>
      <c r="P3460" t="str">
        <f t="shared" si="377"/>
        <v>85</v>
      </c>
    </row>
    <row r="3461" spans="2:16" x14ac:dyDescent="0.25">
      <c r="B3461" t="s">
        <v>502</v>
      </c>
      <c r="C3461" t="str">
        <f t="shared" si="371"/>
        <v>SCEHspCZ13</v>
      </c>
      <c r="D3461" s="1" t="s">
        <v>506</v>
      </c>
      <c r="E3461" s="1" t="str">
        <f t="shared" si="372"/>
        <v>SCE</v>
      </c>
      <c r="F3461" s="1" t="str">
        <f t="shared" si="373"/>
        <v>SCE</v>
      </c>
      <c r="G3461" s="1" t="str">
        <f t="shared" si="374"/>
        <v>Hsp</v>
      </c>
      <c r="H3461" s="1" t="s">
        <v>530</v>
      </c>
      <c r="I3461" s="1" t="str">
        <f t="shared" si="375"/>
        <v>CZ13</v>
      </c>
      <c r="J3461" s="1" t="s">
        <v>531</v>
      </c>
      <c r="L3461" s="12" t="str">
        <f t="shared" si="376"/>
        <v>SCEHspCZ131996</v>
      </c>
      <c r="M3461" t="s">
        <v>1097</v>
      </c>
      <c r="N3461" s="1">
        <v>1996</v>
      </c>
      <c r="O3461" s="19">
        <v>0.42285</v>
      </c>
      <c r="P3461" t="str">
        <f t="shared" si="377"/>
        <v>96</v>
      </c>
    </row>
    <row r="3462" spans="2:16" x14ac:dyDescent="0.25">
      <c r="B3462" t="s">
        <v>502</v>
      </c>
      <c r="C3462" t="str">
        <f t="shared" si="371"/>
        <v>SCEHspCZ13</v>
      </c>
      <c r="D3462" s="1" t="s">
        <v>506</v>
      </c>
      <c r="E3462" s="1" t="str">
        <f t="shared" si="372"/>
        <v>SCE</v>
      </c>
      <c r="F3462" s="1" t="str">
        <f t="shared" si="373"/>
        <v>SCE</v>
      </c>
      <c r="G3462" s="1" t="str">
        <f t="shared" si="374"/>
        <v>Hsp</v>
      </c>
      <c r="H3462" s="1" t="s">
        <v>530</v>
      </c>
      <c r="I3462" s="1" t="str">
        <f t="shared" si="375"/>
        <v>CZ13</v>
      </c>
      <c r="J3462" s="1" t="s">
        <v>531</v>
      </c>
      <c r="L3462" s="12" t="str">
        <f t="shared" si="376"/>
        <v>SCEHspCZ132003</v>
      </c>
      <c r="M3462" t="s">
        <v>1097</v>
      </c>
      <c r="N3462" s="1">
        <v>2003</v>
      </c>
      <c r="O3462" s="19">
        <v>7.6799999999999993E-2</v>
      </c>
      <c r="P3462" t="str">
        <f t="shared" si="377"/>
        <v>03</v>
      </c>
    </row>
    <row r="3463" spans="2:16" x14ac:dyDescent="0.25">
      <c r="B3463" t="s">
        <v>502</v>
      </c>
      <c r="C3463" t="str">
        <f t="shared" si="371"/>
        <v>SCEHspCZ13</v>
      </c>
      <c r="D3463" s="1" t="s">
        <v>506</v>
      </c>
      <c r="E3463" s="1" t="str">
        <f t="shared" si="372"/>
        <v>SCE</v>
      </c>
      <c r="F3463" s="1" t="str">
        <f t="shared" si="373"/>
        <v>SCE</v>
      </c>
      <c r="G3463" s="1" t="str">
        <f t="shared" si="374"/>
        <v>Hsp</v>
      </c>
      <c r="H3463" s="1" t="s">
        <v>530</v>
      </c>
      <c r="I3463" s="1" t="str">
        <f t="shared" si="375"/>
        <v>CZ13</v>
      </c>
      <c r="J3463" s="1" t="s">
        <v>531</v>
      </c>
      <c r="L3463" s="12" t="str">
        <f t="shared" si="376"/>
        <v>SCEHspCZ132007</v>
      </c>
      <c r="M3463" t="s">
        <v>1097</v>
      </c>
      <c r="N3463" s="1">
        <v>2007</v>
      </c>
      <c r="O3463" s="19">
        <v>7.0699999999999999E-2</v>
      </c>
      <c r="P3463" t="str">
        <f t="shared" si="377"/>
        <v>07</v>
      </c>
    </row>
    <row r="3464" spans="2:16" x14ac:dyDescent="0.25">
      <c r="B3464" t="s">
        <v>502</v>
      </c>
      <c r="C3464" t="str">
        <f t="shared" si="371"/>
        <v>SCEHspCZ13</v>
      </c>
      <c r="D3464" s="1" t="s">
        <v>506</v>
      </c>
      <c r="E3464" s="1" t="str">
        <f t="shared" si="372"/>
        <v>SCE</v>
      </c>
      <c r="F3464" s="1" t="str">
        <f t="shared" si="373"/>
        <v>SCE</v>
      </c>
      <c r="G3464" s="1" t="str">
        <f t="shared" si="374"/>
        <v>Hsp</v>
      </c>
      <c r="H3464" s="1" t="s">
        <v>530</v>
      </c>
      <c r="I3464" s="1" t="str">
        <f t="shared" si="375"/>
        <v>CZ13</v>
      </c>
      <c r="J3464" s="1" t="s">
        <v>531</v>
      </c>
      <c r="L3464" s="12" t="str">
        <f t="shared" si="376"/>
        <v>SCEHspCZ132011</v>
      </c>
      <c r="M3464" t="s">
        <v>1097</v>
      </c>
      <c r="N3464" s="1">
        <v>2011</v>
      </c>
      <c r="O3464" s="19">
        <v>7.0699999999999999E-2</v>
      </c>
      <c r="P3464" t="str">
        <f t="shared" si="377"/>
        <v>11</v>
      </c>
    </row>
    <row r="3465" spans="2:16" x14ac:dyDescent="0.25">
      <c r="B3465" t="s">
        <v>502</v>
      </c>
      <c r="C3465" t="str">
        <f t="shared" si="371"/>
        <v>SCEHspCZ13</v>
      </c>
      <c r="D3465" s="1" t="s">
        <v>506</v>
      </c>
      <c r="E3465" s="1" t="str">
        <f t="shared" si="372"/>
        <v>SCE</v>
      </c>
      <c r="F3465" s="1" t="str">
        <f t="shared" si="373"/>
        <v>SCE</v>
      </c>
      <c r="G3465" s="1" t="str">
        <f t="shared" si="374"/>
        <v>Hsp</v>
      </c>
      <c r="H3465" s="1" t="s">
        <v>530</v>
      </c>
      <c r="I3465" s="1" t="str">
        <f t="shared" si="375"/>
        <v>CZ13</v>
      </c>
      <c r="J3465" s="1" t="s">
        <v>531</v>
      </c>
      <c r="L3465" s="12" t="str">
        <f t="shared" si="376"/>
        <v>SCEHspCZ132014</v>
      </c>
      <c r="M3465" t="s">
        <v>1097</v>
      </c>
      <c r="N3465" s="1">
        <v>2014</v>
      </c>
      <c r="O3465" s="19">
        <v>3.5349999999999999E-2</v>
      </c>
      <c r="P3465" t="str">
        <f t="shared" si="377"/>
        <v>14</v>
      </c>
    </row>
    <row r="3466" spans="2:16" x14ac:dyDescent="0.25">
      <c r="B3466" t="s">
        <v>502</v>
      </c>
      <c r="C3466" t="str">
        <f t="shared" si="371"/>
        <v>SCEHspCZ14</v>
      </c>
      <c r="D3466" s="1" t="s">
        <v>506</v>
      </c>
      <c r="E3466" s="1" t="str">
        <f t="shared" si="372"/>
        <v>SCE</v>
      </c>
      <c r="F3466" s="1" t="str">
        <f t="shared" si="373"/>
        <v>SCE</v>
      </c>
      <c r="G3466" s="1" t="str">
        <f t="shared" si="374"/>
        <v>Hsp</v>
      </c>
      <c r="H3466" s="1" t="s">
        <v>530</v>
      </c>
      <c r="I3466" s="1" t="str">
        <f t="shared" si="375"/>
        <v>CZ14</v>
      </c>
      <c r="J3466" s="1" t="s">
        <v>531</v>
      </c>
      <c r="L3466" s="12" t="str">
        <f t="shared" si="376"/>
        <v>SCEHspCZ141975</v>
      </c>
      <c r="M3466" t="s">
        <v>1098</v>
      </c>
      <c r="N3466" s="1">
        <v>1975</v>
      </c>
      <c r="O3466" s="19">
        <v>0.52149999999999996</v>
      </c>
      <c r="P3466" t="str">
        <f t="shared" si="377"/>
        <v>75</v>
      </c>
    </row>
    <row r="3467" spans="2:16" x14ac:dyDescent="0.25">
      <c r="B3467" t="s">
        <v>502</v>
      </c>
      <c r="C3467" t="str">
        <f t="shared" si="371"/>
        <v>SCEHspCZ14</v>
      </c>
      <c r="D3467" s="1" t="s">
        <v>506</v>
      </c>
      <c r="E3467" s="1" t="str">
        <f t="shared" si="372"/>
        <v>SCE</v>
      </c>
      <c r="F3467" s="1" t="str">
        <f t="shared" si="373"/>
        <v>SCE</v>
      </c>
      <c r="G3467" s="1" t="str">
        <f t="shared" si="374"/>
        <v>Hsp</v>
      </c>
      <c r="H3467" s="1" t="s">
        <v>530</v>
      </c>
      <c r="I3467" s="1" t="str">
        <f t="shared" si="375"/>
        <v>CZ14</v>
      </c>
      <c r="J3467" s="1" t="s">
        <v>531</v>
      </c>
      <c r="L3467" s="12" t="str">
        <f t="shared" si="376"/>
        <v>SCEHspCZ141985</v>
      </c>
      <c r="M3467" t="s">
        <v>1098</v>
      </c>
      <c r="N3467" s="1">
        <v>1985</v>
      </c>
      <c r="O3467" s="19">
        <v>0.46245000000000003</v>
      </c>
      <c r="P3467" t="str">
        <f t="shared" si="377"/>
        <v>85</v>
      </c>
    </row>
    <row r="3468" spans="2:16" x14ac:dyDescent="0.25">
      <c r="B3468" t="s">
        <v>502</v>
      </c>
      <c r="C3468" t="str">
        <f t="shared" si="371"/>
        <v>SCEHspCZ14</v>
      </c>
      <c r="D3468" s="1" t="s">
        <v>506</v>
      </c>
      <c r="E3468" s="1" t="str">
        <f t="shared" si="372"/>
        <v>SCE</v>
      </c>
      <c r="F3468" s="1" t="str">
        <f t="shared" si="373"/>
        <v>SCE</v>
      </c>
      <c r="G3468" s="1" t="str">
        <f t="shared" si="374"/>
        <v>Hsp</v>
      </c>
      <c r="H3468" s="1" t="s">
        <v>530</v>
      </c>
      <c r="I3468" s="1" t="str">
        <f t="shared" si="375"/>
        <v>CZ14</v>
      </c>
      <c r="J3468" s="1" t="s">
        <v>531</v>
      </c>
      <c r="L3468" s="12" t="str">
        <f t="shared" si="376"/>
        <v>SCEHspCZ141996</v>
      </c>
      <c r="M3468" t="s">
        <v>1098</v>
      </c>
      <c r="N3468" s="1">
        <v>1996</v>
      </c>
      <c r="O3468" s="19">
        <v>0.24554999999999999</v>
      </c>
      <c r="P3468" t="str">
        <f t="shared" si="377"/>
        <v>96</v>
      </c>
    </row>
    <row r="3469" spans="2:16" x14ac:dyDescent="0.25">
      <c r="B3469" t="s">
        <v>502</v>
      </c>
      <c r="C3469" t="str">
        <f t="shared" si="371"/>
        <v>SCEHspCZ14</v>
      </c>
      <c r="D3469" s="1" t="s">
        <v>506</v>
      </c>
      <c r="E3469" s="1" t="str">
        <f t="shared" si="372"/>
        <v>SCE</v>
      </c>
      <c r="F3469" s="1" t="str">
        <f t="shared" si="373"/>
        <v>SCE</v>
      </c>
      <c r="G3469" s="1" t="str">
        <f t="shared" si="374"/>
        <v>Hsp</v>
      </c>
      <c r="H3469" s="1" t="s">
        <v>530</v>
      </c>
      <c r="I3469" s="1" t="str">
        <f t="shared" si="375"/>
        <v>CZ14</v>
      </c>
      <c r="J3469" s="1" t="s">
        <v>531</v>
      </c>
      <c r="L3469" s="12" t="str">
        <f t="shared" si="376"/>
        <v>SCEHspCZ142003</v>
      </c>
      <c r="M3469" t="s">
        <v>1098</v>
      </c>
      <c r="N3469" s="1">
        <v>2003</v>
      </c>
      <c r="O3469" s="19">
        <v>0.11325</v>
      </c>
      <c r="P3469" t="str">
        <f t="shared" si="377"/>
        <v>03</v>
      </c>
    </row>
    <row r="3470" spans="2:16" x14ac:dyDescent="0.25">
      <c r="B3470" t="s">
        <v>502</v>
      </c>
      <c r="C3470" t="str">
        <f t="shared" si="371"/>
        <v>SCEHspCZ14</v>
      </c>
      <c r="D3470" s="1" t="s">
        <v>506</v>
      </c>
      <c r="E3470" s="1" t="str">
        <f t="shared" si="372"/>
        <v>SCE</v>
      </c>
      <c r="F3470" s="1" t="str">
        <f t="shared" si="373"/>
        <v>SCE</v>
      </c>
      <c r="G3470" s="1" t="str">
        <f t="shared" si="374"/>
        <v>Hsp</v>
      </c>
      <c r="H3470" s="1" t="s">
        <v>530</v>
      </c>
      <c r="I3470" s="1" t="str">
        <f t="shared" si="375"/>
        <v>CZ14</v>
      </c>
      <c r="J3470" s="1" t="s">
        <v>531</v>
      </c>
      <c r="L3470" s="12" t="str">
        <f t="shared" si="376"/>
        <v>SCEHspCZ142007</v>
      </c>
      <c r="M3470" t="s">
        <v>1098</v>
      </c>
      <c r="N3470" s="1">
        <v>2007</v>
      </c>
      <c r="O3470" s="19">
        <v>7.4099999999999999E-2</v>
      </c>
      <c r="P3470" t="str">
        <f t="shared" si="377"/>
        <v>07</v>
      </c>
    </row>
    <row r="3471" spans="2:16" x14ac:dyDescent="0.25">
      <c r="B3471" t="s">
        <v>502</v>
      </c>
      <c r="C3471" t="str">
        <f t="shared" si="371"/>
        <v>SCEHspCZ14</v>
      </c>
      <c r="D3471" s="1" t="s">
        <v>506</v>
      </c>
      <c r="E3471" s="1" t="str">
        <f t="shared" si="372"/>
        <v>SCE</v>
      </c>
      <c r="F3471" s="1" t="str">
        <f t="shared" si="373"/>
        <v>SCE</v>
      </c>
      <c r="G3471" s="1" t="str">
        <f t="shared" si="374"/>
        <v>Hsp</v>
      </c>
      <c r="H3471" s="1" t="s">
        <v>530</v>
      </c>
      <c r="I3471" s="1" t="str">
        <f t="shared" si="375"/>
        <v>CZ14</v>
      </c>
      <c r="J3471" s="1" t="s">
        <v>531</v>
      </c>
      <c r="L3471" s="12" t="str">
        <f t="shared" si="376"/>
        <v>SCEHspCZ142011</v>
      </c>
      <c r="M3471" t="s">
        <v>1098</v>
      </c>
      <c r="N3471" s="1">
        <v>2011</v>
      </c>
      <c r="O3471" s="19">
        <v>7.4099999999999999E-2</v>
      </c>
      <c r="P3471" t="str">
        <f t="shared" si="377"/>
        <v>11</v>
      </c>
    </row>
    <row r="3472" spans="2:16" x14ac:dyDescent="0.25">
      <c r="B3472" t="s">
        <v>502</v>
      </c>
      <c r="C3472" t="str">
        <f t="shared" ref="C3472:C3535" si="378">F3472&amp;G3472&amp;I3472</f>
        <v>SCEHspCZ14</v>
      </c>
      <c r="D3472" s="1" t="s">
        <v>506</v>
      </c>
      <c r="E3472" s="1" t="str">
        <f t="shared" ref="E3472:E3535" si="379">+F3472</f>
        <v>SCE</v>
      </c>
      <c r="F3472" s="1" t="str">
        <f t="shared" ref="F3472:F3535" si="380">LEFT(M3472,3)</f>
        <v>SCE</v>
      </c>
      <c r="G3472" s="1" t="str">
        <f t="shared" ref="G3472:G3535" si="381">MID(M3472,4,3)</f>
        <v>Hsp</v>
      </c>
      <c r="H3472" s="1" t="s">
        <v>530</v>
      </c>
      <c r="I3472" s="1" t="str">
        <f t="shared" ref="I3472:I3535" si="382">RIGHT(M3472,4)</f>
        <v>CZ14</v>
      </c>
      <c r="J3472" s="1" t="s">
        <v>531</v>
      </c>
      <c r="L3472" s="12" t="str">
        <f t="shared" ref="L3472:L3535" si="383">C3472&amp;N3472</f>
        <v>SCEHspCZ142014</v>
      </c>
      <c r="M3472" t="s">
        <v>1098</v>
      </c>
      <c r="N3472" s="1">
        <v>2014</v>
      </c>
      <c r="O3472" s="19">
        <v>3.705E-2</v>
      </c>
      <c r="P3472" t="str">
        <f t="shared" ref="P3472:P3535" si="384">RIGHT(N3472,2)</f>
        <v>14</v>
      </c>
    </row>
    <row r="3473" spans="2:16" x14ac:dyDescent="0.25">
      <c r="B3473" t="s">
        <v>502</v>
      </c>
      <c r="C3473" t="str">
        <f t="shared" si="378"/>
        <v>SCEHspCZ15</v>
      </c>
      <c r="D3473" s="1" t="s">
        <v>506</v>
      </c>
      <c r="E3473" s="1" t="str">
        <f t="shared" si="379"/>
        <v>SCE</v>
      </c>
      <c r="F3473" s="1" t="str">
        <f t="shared" si="380"/>
        <v>SCE</v>
      </c>
      <c r="G3473" s="1" t="str">
        <f t="shared" si="381"/>
        <v>Hsp</v>
      </c>
      <c r="H3473" s="1" t="s">
        <v>530</v>
      </c>
      <c r="I3473" s="1" t="str">
        <f t="shared" si="382"/>
        <v>CZ15</v>
      </c>
      <c r="J3473" s="1" t="s">
        <v>531</v>
      </c>
      <c r="L3473" s="12" t="str">
        <f t="shared" si="383"/>
        <v>SCEHspCZ151975</v>
      </c>
      <c r="M3473" t="s">
        <v>1099</v>
      </c>
      <c r="N3473" s="1">
        <v>1975</v>
      </c>
      <c r="O3473" s="19">
        <v>0.49314999999999998</v>
      </c>
      <c r="P3473" t="str">
        <f t="shared" si="384"/>
        <v>75</v>
      </c>
    </row>
    <row r="3474" spans="2:16" x14ac:dyDescent="0.25">
      <c r="B3474" t="s">
        <v>502</v>
      </c>
      <c r="C3474" t="str">
        <f t="shared" si="378"/>
        <v>SCEHspCZ15</v>
      </c>
      <c r="D3474" s="1" t="s">
        <v>506</v>
      </c>
      <c r="E3474" s="1" t="str">
        <f t="shared" si="379"/>
        <v>SCE</v>
      </c>
      <c r="F3474" s="1" t="str">
        <f t="shared" si="380"/>
        <v>SCE</v>
      </c>
      <c r="G3474" s="1" t="str">
        <f t="shared" si="381"/>
        <v>Hsp</v>
      </c>
      <c r="H3474" s="1" t="s">
        <v>530</v>
      </c>
      <c r="I3474" s="1" t="str">
        <f t="shared" si="382"/>
        <v>CZ15</v>
      </c>
      <c r="J3474" s="1" t="s">
        <v>531</v>
      </c>
      <c r="L3474" s="12" t="str">
        <f t="shared" si="383"/>
        <v>SCEHspCZ151985</v>
      </c>
      <c r="M3474" t="s">
        <v>1099</v>
      </c>
      <c r="N3474" s="1">
        <v>1985</v>
      </c>
      <c r="O3474" s="19">
        <v>0.58325000000000005</v>
      </c>
      <c r="P3474" t="str">
        <f t="shared" si="384"/>
        <v>85</v>
      </c>
    </row>
    <row r="3475" spans="2:16" x14ac:dyDescent="0.25">
      <c r="B3475" t="s">
        <v>502</v>
      </c>
      <c r="C3475" t="str">
        <f t="shared" si="378"/>
        <v>SCEHspCZ15</v>
      </c>
      <c r="D3475" s="1" t="s">
        <v>506</v>
      </c>
      <c r="E3475" s="1" t="str">
        <f t="shared" si="379"/>
        <v>SCE</v>
      </c>
      <c r="F3475" s="1" t="str">
        <f t="shared" si="380"/>
        <v>SCE</v>
      </c>
      <c r="G3475" s="1" t="str">
        <f t="shared" si="381"/>
        <v>Hsp</v>
      </c>
      <c r="H3475" s="1" t="s">
        <v>530</v>
      </c>
      <c r="I3475" s="1" t="str">
        <f t="shared" si="382"/>
        <v>CZ15</v>
      </c>
      <c r="J3475" s="1" t="s">
        <v>531</v>
      </c>
      <c r="L3475" s="12" t="str">
        <f t="shared" si="383"/>
        <v>SCEHspCZ151996</v>
      </c>
      <c r="M3475" t="s">
        <v>1099</v>
      </c>
      <c r="N3475" s="1">
        <v>1996</v>
      </c>
      <c r="O3475" s="19">
        <v>0.34329999999999999</v>
      </c>
      <c r="P3475" t="str">
        <f t="shared" si="384"/>
        <v>96</v>
      </c>
    </row>
    <row r="3476" spans="2:16" x14ac:dyDescent="0.25">
      <c r="B3476" t="s">
        <v>502</v>
      </c>
      <c r="C3476" t="str">
        <f t="shared" si="378"/>
        <v>SCEHspCZ15</v>
      </c>
      <c r="D3476" s="1" t="s">
        <v>506</v>
      </c>
      <c r="E3476" s="1" t="str">
        <f t="shared" si="379"/>
        <v>SCE</v>
      </c>
      <c r="F3476" s="1" t="str">
        <f t="shared" si="380"/>
        <v>SCE</v>
      </c>
      <c r="G3476" s="1" t="str">
        <f t="shared" si="381"/>
        <v>Hsp</v>
      </c>
      <c r="H3476" s="1" t="s">
        <v>530</v>
      </c>
      <c r="I3476" s="1" t="str">
        <f t="shared" si="382"/>
        <v>CZ15</v>
      </c>
      <c r="J3476" s="1" t="s">
        <v>531</v>
      </c>
      <c r="L3476" s="12" t="str">
        <f t="shared" si="383"/>
        <v>SCEHspCZ152003</v>
      </c>
      <c r="M3476" t="s">
        <v>1099</v>
      </c>
      <c r="N3476" s="1">
        <v>2003</v>
      </c>
      <c r="O3476" s="19">
        <v>0.122</v>
      </c>
      <c r="P3476" t="str">
        <f t="shared" si="384"/>
        <v>03</v>
      </c>
    </row>
    <row r="3477" spans="2:16" x14ac:dyDescent="0.25">
      <c r="B3477" t="s">
        <v>502</v>
      </c>
      <c r="C3477" t="str">
        <f t="shared" si="378"/>
        <v>SCEHspCZ15</v>
      </c>
      <c r="D3477" s="1" t="s">
        <v>506</v>
      </c>
      <c r="E3477" s="1" t="str">
        <f t="shared" si="379"/>
        <v>SCE</v>
      </c>
      <c r="F3477" s="1" t="str">
        <f t="shared" si="380"/>
        <v>SCE</v>
      </c>
      <c r="G3477" s="1" t="str">
        <f t="shared" si="381"/>
        <v>Hsp</v>
      </c>
      <c r="H3477" s="1" t="s">
        <v>530</v>
      </c>
      <c r="I3477" s="1" t="str">
        <f t="shared" si="382"/>
        <v>CZ15</v>
      </c>
      <c r="J3477" s="1" t="s">
        <v>531</v>
      </c>
      <c r="L3477" s="12" t="str">
        <f t="shared" si="383"/>
        <v>SCEHspCZ152007</v>
      </c>
      <c r="M3477" t="s">
        <v>1099</v>
      </c>
      <c r="N3477" s="1">
        <v>2007</v>
      </c>
      <c r="O3477" s="19">
        <v>9.5899999999999999E-2</v>
      </c>
      <c r="P3477" t="str">
        <f t="shared" si="384"/>
        <v>07</v>
      </c>
    </row>
    <row r="3478" spans="2:16" x14ac:dyDescent="0.25">
      <c r="B3478" t="s">
        <v>502</v>
      </c>
      <c r="C3478" t="str">
        <f t="shared" si="378"/>
        <v>SCEHspCZ15</v>
      </c>
      <c r="D3478" s="1" t="s">
        <v>506</v>
      </c>
      <c r="E3478" s="1" t="str">
        <f t="shared" si="379"/>
        <v>SCE</v>
      </c>
      <c r="F3478" s="1" t="str">
        <f t="shared" si="380"/>
        <v>SCE</v>
      </c>
      <c r="G3478" s="1" t="str">
        <f t="shared" si="381"/>
        <v>Hsp</v>
      </c>
      <c r="H3478" s="1" t="s">
        <v>530</v>
      </c>
      <c r="I3478" s="1" t="str">
        <f t="shared" si="382"/>
        <v>CZ15</v>
      </c>
      <c r="J3478" s="1" t="s">
        <v>531</v>
      </c>
      <c r="L3478" s="12" t="str">
        <f t="shared" si="383"/>
        <v>SCEHspCZ152011</v>
      </c>
      <c r="M3478" t="s">
        <v>1099</v>
      </c>
      <c r="N3478" s="1">
        <v>2011</v>
      </c>
      <c r="O3478" s="19">
        <v>9.5899999999999999E-2</v>
      </c>
      <c r="P3478" t="str">
        <f t="shared" si="384"/>
        <v>11</v>
      </c>
    </row>
    <row r="3479" spans="2:16" x14ac:dyDescent="0.25">
      <c r="B3479" t="s">
        <v>502</v>
      </c>
      <c r="C3479" t="str">
        <f t="shared" si="378"/>
        <v>SCEHspCZ15</v>
      </c>
      <c r="D3479" s="1" t="s">
        <v>506</v>
      </c>
      <c r="E3479" s="1" t="str">
        <f t="shared" si="379"/>
        <v>SCE</v>
      </c>
      <c r="F3479" s="1" t="str">
        <f t="shared" si="380"/>
        <v>SCE</v>
      </c>
      <c r="G3479" s="1" t="str">
        <f t="shared" si="381"/>
        <v>Hsp</v>
      </c>
      <c r="H3479" s="1" t="s">
        <v>530</v>
      </c>
      <c r="I3479" s="1" t="str">
        <f t="shared" si="382"/>
        <v>CZ15</v>
      </c>
      <c r="J3479" s="1" t="s">
        <v>531</v>
      </c>
      <c r="L3479" s="12" t="str">
        <f t="shared" si="383"/>
        <v>SCEHspCZ152014</v>
      </c>
      <c r="M3479" t="s">
        <v>1099</v>
      </c>
      <c r="N3479" s="1">
        <v>2014</v>
      </c>
      <c r="O3479" s="19">
        <v>4.795E-2</v>
      </c>
      <c r="P3479" t="str">
        <f t="shared" si="384"/>
        <v>14</v>
      </c>
    </row>
    <row r="3480" spans="2:16" x14ac:dyDescent="0.25">
      <c r="B3480" t="s">
        <v>502</v>
      </c>
      <c r="C3480" t="str">
        <f t="shared" si="378"/>
        <v>SCEHspCZ16</v>
      </c>
      <c r="D3480" s="1" t="s">
        <v>506</v>
      </c>
      <c r="E3480" s="1" t="str">
        <f t="shared" si="379"/>
        <v>SCE</v>
      </c>
      <c r="F3480" s="1" t="str">
        <f t="shared" si="380"/>
        <v>SCE</v>
      </c>
      <c r="G3480" s="1" t="str">
        <f t="shared" si="381"/>
        <v>Hsp</v>
      </c>
      <c r="H3480" s="1" t="s">
        <v>530</v>
      </c>
      <c r="I3480" s="1" t="str">
        <f t="shared" si="382"/>
        <v>CZ16</v>
      </c>
      <c r="J3480" s="1" t="s">
        <v>531</v>
      </c>
      <c r="L3480" s="12" t="str">
        <f t="shared" si="383"/>
        <v>SCEHspCZ161975</v>
      </c>
      <c r="M3480" t="s">
        <v>1100</v>
      </c>
      <c r="N3480" s="1">
        <v>1975</v>
      </c>
      <c r="O3480" s="19">
        <v>0.32934999999999998</v>
      </c>
      <c r="P3480" t="str">
        <f t="shared" si="384"/>
        <v>75</v>
      </c>
    </row>
    <row r="3481" spans="2:16" x14ac:dyDescent="0.25">
      <c r="B3481" t="s">
        <v>502</v>
      </c>
      <c r="C3481" t="str">
        <f t="shared" si="378"/>
        <v>SCEHspCZ16</v>
      </c>
      <c r="D3481" s="1" t="s">
        <v>506</v>
      </c>
      <c r="E3481" s="1" t="str">
        <f t="shared" si="379"/>
        <v>SCE</v>
      </c>
      <c r="F3481" s="1" t="str">
        <f t="shared" si="380"/>
        <v>SCE</v>
      </c>
      <c r="G3481" s="1" t="str">
        <f t="shared" si="381"/>
        <v>Hsp</v>
      </c>
      <c r="H3481" s="1" t="s">
        <v>530</v>
      </c>
      <c r="I3481" s="1" t="str">
        <f t="shared" si="382"/>
        <v>CZ16</v>
      </c>
      <c r="J3481" s="1" t="s">
        <v>531</v>
      </c>
      <c r="L3481" s="12" t="str">
        <f t="shared" si="383"/>
        <v>SCEHspCZ161985</v>
      </c>
      <c r="M3481" t="s">
        <v>1100</v>
      </c>
      <c r="N3481" s="1">
        <v>1985</v>
      </c>
      <c r="O3481" s="19">
        <v>0.36054999999999998</v>
      </c>
      <c r="P3481" t="str">
        <f t="shared" si="384"/>
        <v>85</v>
      </c>
    </row>
    <row r="3482" spans="2:16" x14ac:dyDescent="0.25">
      <c r="B3482" t="s">
        <v>502</v>
      </c>
      <c r="C3482" t="str">
        <f t="shared" si="378"/>
        <v>SCEHspCZ16</v>
      </c>
      <c r="D3482" s="1" t="s">
        <v>506</v>
      </c>
      <c r="E3482" s="1" t="str">
        <f t="shared" si="379"/>
        <v>SCE</v>
      </c>
      <c r="F3482" s="1" t="str">
        <f t="shared" si="380"/>
        <v>SCE</v>
      </c>
      <c r="G3482" s="1" t="str">
        <f t="shared" si="381"/>
        <v>Hsp</v>
      </c>
      <c r="H3482" s="1" t="s">
        <v>530</v>
      </c>
      <c r="I3482" s="1" t="str">
        <f t="shared" si="382"/>
        <v>CZ16</v>
      </c>
      <c r="J3482" s="1" t="s">
        <v>531</v>
      </c>
      <c r="L3482" s="12" t="str">
        <f t="shared" si="383"/>
        <v>SCEHspCZ161996</v>
      </c>
      <c r="M3482" t="s">
        <v>1100</v>
      </c>
      <c r="N3482" s="1">
        <v>1996</v>
      </c>
      <c r="O3482" s="19">
        <v>0.22409999999999999</v>
      </c>
      <c r="P3482" t="str">
        <f t="shared" si="384"/>
        <v>96</v>
      </c>
    </row>
    <row r="3483" spans="2:16" x14ac:dyDescent="0.25">
      <c r="B3483" t="s">
        <v>502</v>
      </c>
      <c r="C3483" t="str">
        <f t="shared" si="378"/>
        <v>SCEHspCZ16</v>
      </c>
      <c r="D3483" s="1" t="s">
        <v>506</v>
      </c>
      <c r="E3483" s="1" t="str">
        <f t="shared" si="379"/>
        <v>SCE</v>
      </c>
      <c r="F3483" s="1" t="str">
        <f t="shared" si="380"/>
        <v>SCE</v>
      </c>
      <c r="G3483" s="1" t="str">
        <f t="shared" si="381"/>
        <v>Hsp</v>
      </c>
      <c r="H3483" s="1" t="s">
        <v>530</v>
      </c>
      <c r="I3483" s="1" t="str">
        <f t="shared" si="382"/>
        <v>CZ16</v>
      </c>
      <c r="J3483" s="1" t="s">
        <v>531</v>
      </c>
      <c r="L3483" s="12" t="str">
        <f t="shared" si="383"/>
        <v>SCEHspCZ162003</v>
      </c>
      <c r="M3483" t="s">
        <v>1100</v>
      </c>
      <c r="N3483" s="1">
        <v>2003</v>
      </c>
      <c r="O3483" s="19">
        <v>7.4349999999999999E-2</v>
      </c>
      <c r="P3483" t="str">
        <f t="shared" si="384"/>
        <v>03</v>
      </c>
    </row>
    <row r="3484" spans="2:16" x14ac:dyDescent="0.25">
      <c r="B3484" t="s">
        <v>502</v>
      </c>
      <c r="C3484" t="str">
        <f t="shared" si="378"/>
        <v>SCEHspCZ16</v>
      </c>
      <c r="D3484" s="1" t="s">
        <v>506</v>
      </c>
      <c r="E3484" s="1" t="str">
        <f t="shared" si="379"/>
        <v>SCE</v>
      </c>
      <c r="F3484" s="1" t="str">
        <f t="shared" si="380"/>
        <v>SCE</v>
      </c>
      <c r="G3484" s="1" t="str">
        <f t="shared" si="381"/>
        <v>Hsp</v>
      </c>
      <c r="H3484" s="1" t="s">
        <v>530</v>
      </c>
      <c r="I3484" s="1" t="str">
        <f t="shared" si="382"/>
        <v>CZ16</v>
      </c>
      <c r="J3484" s="1" t="s">
        <v>531</v>
      </c>
      <c r="L3484" s="12" t="str">
        <f t="shared" si="383"/>
        <v>SCEHspCZ162007</v>
      </c>
      <c r="M3484" t="s">
        <v>1100</v>
      </c>
      <c r="N3484" s="1">
        <v>2007</v>
      </c>
      <c r="O3484" s="19">
        <v>5.7149999999999999E-2</v>
      </c>
      <c r="P3484" t="str">
        <f t="shared" si="384"/>
        <v>07</v>
      </c>
    </row>
    <row r="3485" spans="2:16" x14ac:dyDescent="0.25">
      <c r="B3485" t="s">
        <v>502</v>
      </c>
      <c r="C3485" t="str">
        <f t="shared" si="378"/>
        <v>SCEHspCZ16</v>
      </c>
      <c r="D3485" s="1" t="s">
        <v>506</v>
      </c>
      <c r="E3485" s="1" t="str">
        <f t="shared" si="379"/>
        <v>SCE</v>
      </c>
      <c r="F3485" s="1" t="str">
        <f t="shared" si="380"/>
        <v>SCE</v>
      </c>
      <c r="G3485" s="1" t="str">
        <f t="shared" si="381"/>
        <v>Hsp</v>
      </c>
      <c r="H3485" s="1" t="s">
        <v>530</v>
      </c>
      <c r="I3485" s="1" t="str">
        <f t="shared" si="382"/>
        <v>CZ16</v>
      </c>
      <c r="J3485" s="1" t="s">
        <v>531</v>
      </c>
      <c r="L3485" s="12" t="str">
        <f t="shared" si="383"/>
        <v>SCEHspCZ162011</v>
      </c>
      <c r="M3485" t="s">
        <v>1100</v>
      </c>
      <c r="N3485" s="1">
        <v>2011</v>
      </c>
      <c r="O3485" s="19">
        <v>5.7149999999999999E-2</v>
      </c>
      <c r="P3485" t="str">
        <f t="shared" si="384"/>
        <v>11</v>
      </c>
    </row>
    <row r="3486" spans="2:16" x14ac:dyDescent="0.25">
      <c r="B3486" t="s">
        <v>502</v>
      </c>
      <c r="C3486" t="str">
        <f t="shared" si="378"/>
        <v>SCEHspCZ16</v>
      </c>
      <c r="D3486" s="1" t="s">
        <v>506</v>
      </c>
      <c r="E3486" s="1" t="str">
        <f t="shared" si="379"/>
        <v>SCE</v>
      </c>
      <c r="F3486" s="1" t="str">
        <f t="shared" si="380"/>
        <v>SCE</v>
      </c>
      <c r="G3486" s="1" t="str">
        <f t="shared" si="381"/>
        <v>Hsp</v>
      </c>
      <c r="H3486" s="1" t="s">
        <v>530</v>
      </c>
      <c r="I3486" s="1" t="str">
        <f t="shared" si="382"/>
        <v>CZ16</v>
      </c>
      <c r="J3486" s="1" t="s">
        <v>531</v>
      </c>
      <c r="L3486" s="12" t="str">
        <f t="shared" si="383"/>
        <v>SCEHspCZ162014</v>
      </c>
      <c r="M3486" t="s">
        <v>1100</v>
      </c>
      <c r="N3486" s="1">
        <v>2014</v>
      </c>
      <c r="O3486" s="19">
        <v>2.8575E-2</v>
      </c>
      <c r="P3486" t="str">
        <f t="shared" si="384"/>
        <v>14</v>
      </c>
    </row>
    <row r="3487" spans="2:16" x14ac:dyDescent="0.25">
      <c r="B3487" t="s">
        <v>502</v>
      </c>
      <c r="C3487" t="str">
        <f t="shared" si="378"/>
        <v>SCEHtlCZ01</v>
      </c>
      <c r="D3487" s="1" t="s">
        <v>506</v>
      </c>
      <c r="E3487" s="1" t="str">
        <f t="shared" si="379"/>
        <v>SCE</v>
      </c>
      <c r="F3487" s="1" t="str">
        <f t="shared" si="380"/>
        <v>SCE</v>
      </c>
      <c r="G3487" s="1" t="str">
        <f t="shared" si="381"/>
        <v>Htl</v>
      </c>
      <c r="H3487" s="1" t="s">
        <v>530</v>
      </c>
      <c r="I3487" s="1" t="str">
        <f t="shared" si="382"/>
        <v>CZ01</v>
      </c>
      <c r="J3487" s="1" t="s">
        <v>531</v>
      </c>
      <c r="L3487" s="12" t="str">
        <f t="shared" si="383"/>
        <v>SCEHtlCZ011975</v>
      </c>
      <c r="M3487" t="s">
        <v>1101</v>
      </c>
      <c r="N3487" s="1">
        <v>1975</v>
      </c>
      <c r="O3487" s="19">
        <v>0</v>
      </c>
      <c r="P3487" t="str">
        <f t="shared" si="384"/>
        <v>75</v>
      </c>
    </row>
    <row r="3488" spans="2:16" x14ac:dyDescent="0.25">
      <c r="B3488" t="s">
        <v>502</v>
      </c>
      <c r="C3488" t="str">
        <f t="shared" si="378"/>
        <v>SCEHtlCZ01</v>
      </c>
      <c r="D3488" s="1" t="s">
        <v>506</v>
      </c>
      <c r="E3488" s="1" t="str">
        <f t="shared" si="379"/>
        <v>SCE</v>
      </c>
      <c r="F3488" s="1" t="str">
        <f t="shared" si="380"/>
        <v>SCE</v>
      </c>
      <c r="G3488" s="1" t="str">
        <f t="shared" si="381"/>
        <v>Htl</v>
      </c>
      <c r="H3488" s="1" t="s">
        <v>530</v>
      </c>
      <c r="I3488" s="1" t="str">
        <f t="shared" si="382"/>
        <v>CZ01</v>
      </c>
      <c r="J3488" s="1" t="s">
        <v>531</v>
      </c>
      <c r="L3488" s="12" t="str">
        <f t="shared" si="383"/>
        <v>SCEHtlCZ011985</v>
      </c>
      <c r="M3488" t="s">
        <v>1101</v>
      </c>
      <c r="N3488" s="1">
        <v>1985</v>
      </c>
      <c r="O3488" s="19">
        <v>0</v>
      </c>
      <c r="P3488" t="str">
        <f t="shared" si="384"/>
        <v>85</v>
      </c>
    </row>
    <row r="3489" spans="2:16" x14ac:dyDescent="0.25">
      <c r="B3489" t="s">
        <v>502</v>
      </c>
      <c r="C3489" t="str">
        <f t="shared" si="378"/>
        <v>SCEHtlCZ01</v>
      </c>
      <c r="D3489" s="1" t="s">
        <v>506</v>
      </c>
      <c r="E3489" s="1" t="str">
        <f t="shared" si="379"/>
        <v>SCE</v>
      </c>
      <c r="F3489" s="1" t="str">
        <f t="shared" si="380"/>
        <v>SCE</v>
      </c>
      <c r="G3489" s="1" t="str">
        <f t="shared" si="381"/>
        <v>Htl</v>
      </c>
      <c r="H3489" s="1" t="s">
        <v>530</v>
      </c>
      <c r="I3489" s="1" t="str">
        <f t="shared" si="382"/>
        <v>CZ01</v>
      </c>
      <c r="J3489" s="1" t="s">
        <v>531</v>
      </c>
      <c r="L3489" s="12" t="str">
        <f t="shared" si="383"/>
        <v>SCEHtlCZ011996</v>
      </c>
      <c r="M3489" t="s">
        <v>1101</v>
      </c>
      <c r="N3489" s="1">
        <v>1996</v>
      </c>
      <c r="O3489" s="19">
        <v>0</v>
      </c>
      <c r="P3489" t="str">
        <f t="shared" si="384"/>
        <v>96</v>
      </c>
    </row>
    <row r="3490" spans="2:16" x14ac:dyDescent="0.25">
      <c r="B3490" t="s">
        <v>502</v>
      </c>
      <c r="C3490" t="str">
        <f t="shared" si="378"/>
        <v>SCEHtlCZ01</v>
      </c>
      <c r="D3490" s="1" t="s">
        <v>506</v>
      </c>
      <c r="E3490" s="1" t="str">
        <f t="shared" si="379"/>
        <v>SCE</v>
      </c>
      <c r="F3490" s="1" t="str">
        <f t="shared" si="380"/>
        <v>SCE</v>
      </c>
      <c r="G3490" s="1" t="str">
        <f t="shared" si="381"/>
        <v>Htl</v>
      </c>
      <c r="H3490" s="1" t="s">
        <v>530</v>
      </c>
      <c r="I3490" s="1" t="str">
        <f t="shared" si="382"/>
        <v>CZ01</v>
      </c>
      <c r="J3490" s="1" t="s">
        <v>531</v>
      </c>
      <c r="L3490" s="12" t="str">
        <f t="shared" si="383"/>
        <v>SCEHtlCZ012003</v>
      </c>
      <c r="M3490" t="s">
        <v>1101</v>
      </c>
      <c r="N3490" s="1">
        <v>2003</v>
      </c>
      <c r="O3490" s="19">
        <v>0</v>
      </c>
      <c r="P3490" t="str">
        <f t="shared" si="384"/>
        <v>03</v>
      </c>
    </row>
    <row r="3491" spans="2:16" x14ac:dyDescent="0.25">
      <c r="B3491" t="s">
        <v>502</v>
      </c>
      <c r="C3491" t="str">
        <f t="shared" si="378"/>
        <v>SCEHtlCZ01</v>
      </c>
      <c r="D3491" s="1" t="s">
        <v>506</v>
      </c>
      <c r="E3491" s="1" t="str">
        <f t="shared" si="379"/>
        <v>SCE</v>
      </c>
      <c r="F3491" s="1" t="str">
        <f t="shared" si="380"/>
        <v>SCE</v>
      </c>
      <c r="G3491" s="1" t="str">
        <f t="shared" si="381"/>
        <v>Htl</v>
      </c>
      <c r="H3491" s="1" t="s">
        <v>530</v>
      </c>
      <c r="I3491" s="1" t="str">
        <f t="shared" si="382"/>
        <v>CZ01</v>
      </c>
      <c r="J3491" s="1" t="s">
        <v>531</v>
      </c>
      <c r="L3491" s="12" t="str">
        <f t="shared" si="383"/>
        <v>SCEHtlCZ012007</v>
      </c>
      <c r="M3491" t="s">
        <v>1101</v>
      </c>
      <c r="N3491" s="1">
        <v>2007</v>
      </c>
      <c r="O3491" s="19">
        <v>0</v>
      </c>
      <c r="P3491" t="str">
        <f t="shared" si="384"/>
        <v>07</v>
      </c>
    </row>
    <row r="3492" spans="2:16" x14ac:dyDescent="0.25">
      <c r="B3492" t="s">
        <v>502</v>
      </c>
      <c r="C3492" t="str">
        <f t="shared" si="378"/>
        <v>SCEHtlCZ01</v>
      </c>
      <c r="D3492" s="1" t="s">
        <v>506</v>
      </c>
      <c r="E3492" s="1" t="str">
        <f t="shared" si="379"/>
        <v>SCE</v>
      </c>
      <c r="F3492" s="1" t="str">
        <f t="shared" si="380"/>
        <v>SCE</v>
      </c>
      <c r="G3492" s="1" t="str">
        <f t="shared" si="381"/>
        <v>Htl</v>
      </c>
      <c r="H3492" s="1" t="s">
        <v>530</v>
      </c>
      <c r="I3492" s="1" t="str">
        <f t="shared" si="382"/>
        <v>CZ01</v>
      </c>
      <c r="J3492" s="1" t="s">
        <v>531</v>
      </c>
      <c r="L3492" s="12" t="str">
        <f t="shared" si="383"/>
        <v>SCEHtlCZ012011</v>
      </c>
      <c r="M3492" t="s">
        <v>1101</v>
      </c>
      <c r="N3492" s="1">
        <v>2011</v>
      </c>
      <c r="O3492" s="19">
        <v>0</v>
      </c>
      <c r="P3492" t="str">
        <f t="shared" si="384"/>
        <v>11</v>
      </c>
    </row>
    <row r="3493" spans="2:16" x14ac:dyDescent="0.25">
      <c r="B3493" t="s">
        <v>502</v>
      </c>
      <c r="C3493" t="str">
        <f t="shared" si="378"/>
        <v>SCEHtlCZ01</v>
      </c>
      <c r="D3493" s="1" t="s">
        <v>506</v>
      </c>
      <c r="E3493" s="1" t="str">
        <f t="shared" si="379"/>
        <v>SCE</v>
      </c>
      <c r="F3493" s="1" t="str">
        <f t="shared" si="380"/>
        <v>SCE</v>
      </c>
      <c r="G3493" s="1" t="str">
        <f t="shared" si="381"/>
        <v>Htl</v>
      </c>
      <c r="H3493" s="1" t="s">
        <v>530</v>
      </c>
      <c r="I3493" s="1" t="str">
        <f t="shared" si="382"/>
        <v>CZ01</v>
      </c>
      <c r="J3493" s="1" t="s">
        <v>531</v>
      </c>
      <c r="L3493" s="12" t="str">
        <f t="shared" si="383"/>
        <v>SCEHtlCZ012014</v>
      </c>
      <c r="M3493" t="s">
        <v>1101</v>
      </c>
      <c r="N3493" s="1">
        <v>2014</v>
      </c>
      <c r="O3493" s="19">
        <v>0</v>
      </c>
      <c r="P3493" t="str">
        <f t="shared" si="384"/>
        <v>14</v>
      </c>
    </row>
    <row r="3494" spans="2:16" x14ac:dyDescent="0.25">
      <c r="B3494" t="s">
        <v>502</v>
      </c>
      <c r="C3494" t="str">
        <f t="shared" si="378"/>
        <v>SCEHtlCZ02</v>
      </c>
      <c r="D3494" s="1" t="s">
        <v>506</v>
      </c>
      <c r="E3494" s="1" t="str">
        <f t="shared" si="379"/>
        <v>SCE</v>
      </c>
      <c r="F3494" s="1" t="str">
        <f t="shared" si="380"/>
        <v>SCE</v>
      </c>
      <c r="G3494" s="1" t="str">
        <f t="shared" si="381"/>
        <v>Htl</v>
      </c>
      <c r="H3494" s="1" t="s">
        <v>530</v>
      </c>
      <c r="I3494" s="1" t="str">
        <f t="shared" si="382"/>
        <v>CZ02</v>
      </c>
      <c r="J3494" s="1" t="s">
        <v>531</v>
      </c>
      <c r="L3494" s="12" t="str">
        <f t="shared" si="383"/>
        <v>SCEHtlCZ021975</v>
      </c>
      <c r="M3494" t="s">
        <v>1102</v>
      </c>
      <c r="N3494" s="1">
        <v>1975</v>
      </c>
      <c r="O3494" s="19">
        <v>0</v>
      </c>
      <c r="P3494" t="str">
        <f t="shared" si="384"/>
        <v>75</v>
      </c>
    </row>
    <row r="3495" spans="2:16" x14ac:dyDescent="0.25">
      <c r="B3495" t="s">
        <v>502</v>
      </c>
      <c r="C3495" t="str">
        <f t="shared" si="378"/>
        <v>SCEHtlCZ02</v>
      </c>
      <c r="D3495" s="1" t="s">
        <v>506</v>
      </c>
      <c r="E3495" s="1" t="str">
        <f t="shared" si="379"/>
        <v>SCE</v>
      </c>
      <c r="F3495" s="1" t="str">
        <f t="shared" si="380"/>
        <v>SCE</v>
      </c>
      <c r="G3495" s="1" t="str">
        <f t="shared" si="381"/>
        <v>Htl</v>
      </c>
      <c r="H3495" s="1" t="s">
        <v>530</v>
      </c>
      <c r="I3495" s="1" t="str">
        <f t="shared" si="382"/>
        <v>CZ02</v>
      </c>
      <c r="J3495" s="1" t="s">
        <v>531</v>
      </c>
      <c r="L3495" s="12" t="str">
        <f t="shared" si="383"/>
        <v>SCEHtlCZ021985</v>
      </c>
      <c r="M3495" t="s">
        <v>1102</v>
      </c>
      <c r="N3495" s="1">
        <v>1985</v>
      </c>
      <c r="O3495" s="19">
        <v>0</v>
      </c>
      <c r="P3495" t="str">
        <f t="shared" si="384"/>
        <v>85</v>
      </c>
    </row>
    <row r="3496" spans="2:16" x14ac:dyDescent="0.25">
      <c r="B3496" t="s">
        <v>502</v>
      </c>
      <c r="C3496" t="str">
        <f t="shared" si="378"/>
        <v>SCEHtlCZ02</v>
      </c>
      <c r="D3496" s="1" t="s">
        <v>506</v>
      </c>
      <c r="E3496" s="1" t="str">
        <f t="shared" si="379"/>
        <v>SCE</v>
      </c>
      <c r="F3496" s="1" t="str">
        <f t="shared" si="380"/>
        <v>SCE</v>
      </c>
      <c r="G3496" s="1" t="str">
        <f t="shared" si="381"/>
        <v>Htl</v>
      </c>
      <c r="H3496" s="1" t="s">
        <v>530</v>
      </c>
      <c r="I3496" s="1" t="str">
        <f t="shared" si="382"/>
        <v>CZ02</v>
      </c>
      <c r="J3496" s="1" t="s">
        <v>531</v>
      </c>
      <c r="L3496" s="12" t="str">
        <f t="shared" si="383"/>
        <v>SCEHtlCZ021996</v>
      </c>
      <c r="M3496" t="s">
        <v>1102</v>
      </c>
      <c r="N3496" s="1">
        <v>1996</v>
      </c>
      <c r="O3496" s="19">
        <v>0</v>
      </c>
      <c r="P3496" t="str">
        <f t="shared" si="384"/>
        <v>96</v>
      </c>
    </row>
    <row r="3497" spans="2:16" x14ac:dyDescent="0.25">
      <c r="B3497" t="s">
        <v>502</v>
      </c>
      <c r="C3497" t="str">
        <f t="shared" si="378"/>
        <v>SCEHtlCZ02</v>
      </c>
      <c r="D3497" s="1" t="s">
        <v>506</v>
      </c>
      <c r="E3497" s="1" t="str">
        <f t="shared" si="379"/>
        <v>SCE</v>
      </c>
      <c r="F3497" s="1" t="str">
        <f t="shared" si="380"/>
        <v>SCE</v>
      </c>
      <c r="G3497" s="1" t="str">
        <f t="shared" si="381"/>
        <v>Htl</v>
      </c>
      <c r="H3497" s="1" t="s">
        <v>530</v>
      </c>
      <c r="I3497" s="1" t="str">
        <f t="shared" si="382"/>
        <v>CZ02</v>
      </c>
      <c r="J3497" s="1" t="s">
        <v>531</v>
      </c>
      <c r="L3497" s="12" t="str">
        <f t="shared" si="383"/>
        <v>SCEHtlCZ022003</v>
      </c>
      <c r="M3497" t="s">
        <v>1102</v>
      </c>
      <c r="N3497" s="1">
        <v>2003</v>
      </c>
      <c r="O3497" s="19">
        <v>0</v>
      </c>
      <c r="P3497" t="str">
        <f t="shared" si="384"/>
        <v>03</v>
      </c>
    </row>
    <row r="3498" spans="2:16" x14ac:dyDescent="0.25">
      <c r="B3498" t="s">
        <v>502</v>
      </c>
      <c r="C3498" t="str">
        <f t="shared" si="378"/>
        <v>SCEHtlCZ02</v>
      </c>
      <c r="D3498" s="1" t="s">
        <v>506</v>
      </c>
      <c r="E3498" s="1" t="str">
        <f t="shared" si="379"/>
        <v>SCE</v>
      </c>
      <c r="F3498" s="1" t="str">
        <f t="shared" si="380"/>
        <v>SCE</v>
      </c>
      <c r="G3498" s="1" t="str">
        <f t="shared" si="381"/>
        <v>Htl</v>
      </c>
      <c r="H3498" s="1" t="s">
        <v>530</v>
      </c>
      <c r="I3498" s="1" t="str">
        <f t="shared" si="382"/>
        <v>CZ02</v>
      </c>
      <c r="J3498" s="1" t="s">
        <v>531</v>
      </c>
      <c r="L3498" s="12" t="str">
        <f t="shared" si="383"/>
        <v>SCEHtlCZ022007</v>
      </c>
      <c r="M3498" t="s">
        <v>1102</v>
      </c>
      <c r="N3498" s="1">
        <v>2007</v>
      </c>
      <c r="O3498" s="19">
        <v>0</v>
      </c>
      <c r="P3498" t="str">
        <f t="shared" si="384"/>
        <v>07</v>
      </c>
    </row>
    <row r="3499" spans="2:16" x14ac:dyDescent="0.25">
      <c r="B3499" t="s">
        <v>502</v>
      </c>
      <c r="C3499" t="str">
        <f t="shared" si="378"/>
        <v>SCEHtlCZ02</v>
      </c>
      <c r="D3499" s="1" t="s">
        <v>506</v>
      </c>
      <c r="E3499" s="1" t="str">
        <f t="shared" si="379"/>
        <v>SCE</v>
      </c>
      <c r="F3499" s="1" t="str">
        <f t="shared" si="380"/>
        <v>SCE</v>
      </c>
      <c r="G3499" s="1" t="str">
        <f t="shared" si="381"/>
        <v>Htl</v>
      </c>
      <c r="H3499" s="1" t="s">
        <v>530</v>
      </c>
      <c r="I3499" s="1" t="str">
        <f t="shared" si="382"/>
        <v>CZ02</v>
      </c>
      <c r="J3499" s="1" t="s">
        <v>531</v>
      </c>
      <c r="L3499" s="12" t="str">
        <f t="shared" si="383"/>
        <v>SCEHtlCZ022011</v>
      </c>
      <c r="M3499" t="s">
        <v>1102</v>
      </c>
      <c r="N3499" s="1">
        <v>2011</v>
      </c>
      <c r="O3499" s="19">
        <v>0</v>
      </c>
      <c r="P3499" t="str">
        <f t="shared" si="384"/>
        <v>11</v>
      </c>
    </row>
    <row r="3500" spans="2:16" x14ac:dyDescent="0.25">
      <c r="B3500" t="s">
        <v>502</v>
      </c>
      <c r="C3500" t="str">
        <f t="shared" si="378"/>
        <v>SCEHtlCZ02</v>
      </c>
      <c r="D3500" s="1" t="s">
        <v>506</v>
      </c>
      <c r="E3500" s="1" t="str">
        <f t="shared" si="379"/>
        <v>SCE</v>
      </c>
      <c r="F3500" s="1" t="str">
        <f t="shared" si="380"/>
        <v>SCE</v>
      </c>
      <c r="G3500" s="1" t="str">
        <f t="shared" si="381"/>
        <v>Htl</v>
      </c>
      <c r="H3500" s="1" t="s">
        <v>530</v>
      </c>
      <c r="I3500" s="1" t="str">
        <f t="shared" si="382"/>
        <v>CZ02</v>
      </c>
      <c r="J3500" s="1" t="s">
        <v>531</v>
      </c>
      <c r="L3500" s="12" t="str">
        <f t="shared" si="383"/>
        <v>SCEHtlCZ022014</v>
      </c>
      <c r="M3500" t="s">
        <v>1102</v>
      </c>
      <c r="N3500" s="1">
        <v>2014</v>
      </c>
      <c r="O3500" s="19">
        <v>0</v>
      </c>
      <c r="P3500" t="str">
        <f t="shared" si="384"/>
        <v>14</v>
      </c>
    </row>
    <row r="3501" spans="2:16" x14ac:dyDescent="0.25">
      <c r="B3501" t="s">
        <v>502</v>
      </c>
      <c r="C3501" t="str">
        <f t="shared" si="378"/>
        <v>SCEHtlCZ03</v>
      </c>
      <c r="D3501" s="1" t="s">
        <v>506</v>
      </c>
      <c r="E3501" s="1" t="str">
        <f t="shared" si="379"/>
        <v>SCE</v>
      </c>
      <c r="F3501" s="1" t="str">
        <f t="shared" si="380"/>
        <v>SCE</v>
      </c>
      <c r="G3501" s="1" t="str">
        <f t="shared" si="381"/>
        <v>Htl</v>
      </c>
      <c r="H3501" s="1" t="s">
        <v>530</v>
      </c>
      <c r="I3501" s="1" t="str">
        <f t="shared" si="382"/>
        <v>CZ03</v>
      </c>
      <c r="J3501" s="1" t="s">
        <v>531</v>
      </c>
      <c r="L3501" s="12" t="str">
        <f t="shared" si="383"/>
        <v>SCEHtlCZ031975</v>
      </c>
      <c r="M3501" t="s">
        <v>1103</v>
      </c>
      <c r="N3501" s="1">
        <v>1975</v>
      </c>
      <c r="O3501" s="19">
        <v>0</v>
      </c>
      <c r="P3501" t="str">
        <f t="shared" si="384"/>
        <v>75</v>
      </c>
    </row>
    <row r="3502" spans="2:16" x14ac:dyDescent="0.25">
      <c r="B3502" t="s">
        <v>502</v>
      </c>
      <c r="C3502" t="str">
        <f t="shared" si="378"/>
        <v>SCEHtlCZ03</v>
      </c>
      <c r="D3502" s="1" t="s">
        <v>506</v>
      </c>
      <c r="E3502" s="1" t="str">
        <f t="shared" si="379"/>
        <v>SCE</v>
      </c>
      <c r="F3502" s="1" t="str">
        <f t="shared" si="380"/>
        <v>SCE</v>
      </c>
      <c r="G3502" s="1" t="str">
        <f t="shared" si="381"/>
        <v>Htl</v>
      </c>
      <c r="H3502" s="1" t="s">
        <v>530</v>
      </c>
      <c r="I3502" s="1" t="str">
        <f t="shared" si="382"/>
        <v>CZ03</v>
      </c>
      <c r="J3502" s="1" t="s">
        <v>531</v>
      </c>
      <c r="L3502" s="12" t="str">
        <f t="shared" si="383"/>
        <v>SCEHtlCZ031985</v>
      </c>
      <c r="M3502" t="s">
        <v>1103</v>
      </c>
      <c r="N3502" s="1">
        <v>1985</v>
      </c>
      <c r="O3502" s="19">
        <v>0</v>
      </c>
      <c r="P3502" t="str">
        <f t="shared" si="384"/>
        <v>85</v>
      </c>
    </row>
    <row r="3503" spans="2:16" x14ac:dyDescent="0.25">
      <c r="B3503" t="s">
        <v>502</v>
      </c>
      <c r="C3503" t="str">
        <f t="shared" si="378"/>
        <v>SCEHtlCZ03</v>
      </c>
      <c r="D3503" s="1" t="s">
        <v>506</v>
      </c>
      <c r="E3503" s="1" t="str">
        <f t="shared" si="379"/>
        <v>SCE</v>
      </c>
      <c r="F3503" s="1" t="str">
        <f t="shared" si="380"/>
        <v>SCE</v>
      </c>
      <c r="G3503" s="1" t="str">
        <f t="shared" si="381"/>
        <v>Htl</v>
      </c>
      <c r="H3503" s="1" t="s">
        <v>530</v>
      </c>
      <c r="I3503" s="1" t="str">
        <f t="shared" si="382"/>
        <v>CZ03</v>
      </c>
      <c r="J3503" s="1" t="s">
        <v>531</v>
      </c>
      <c r="L3503" s="12" t="str">
        <f t="shared" si="383"/>
        <v>SCEHtlCZ031996</v>
      </c>
      <c r="M3503" t="s">
        <v>1103</v>
      </c>
      <c r="N3503" s="1">
        <v>1996</v>
      </c>
      <c r="O3503" s="19">
        <v>0</v>
      </c>
      <c r="P3503" t="str">
        <f t="shared" si="384"/>
        <v>96</v>
      </c>
    </row>
    <row r="3504" spans="2:16" x14ac:dyDescent="0.25">
      <c r="B3504" t="s">
        <v>502</v>
      </c>
      <c r="C3504" t="str">
        <f t="shared" si="378"/>
        <v>SCEHtlCZ03</v>
      </c>
      <c r="D3504" s="1" t="s">
        <v>506</v>
      </c>
      <c r="E3504" s="1" t="str">
        <f t="shared" si="379"/>
        <v>SCE</v>
      </c>
      <c r="F3504" s="1" t="str">
        <f t="shared" si="380"/>
        <v>SCE</v>
      </c>
      <c r="G3504" s="1" t="str">
        <f t="shared" si="381"/>
        <v>Htl</v>
      </c>
      <c r="H3504" s="1" t="s">
        <v>530</v>
      </c>
      <c r="I3504" s="1" t="str">
        <f t="shared" si="382"/>
        <v>CZ03</v>
      </c>
      <c r="J3504" s="1" t="s">
        <v>531</v>
      </c>
      <c r="L3504" s="12" t="str">
        <f t="shared" si="383"/>
        <v>SCEHtlCZ032003</v>
      </c>
      <c r="M3504" t="s">
        <v>1103</v>
      </c>
      <c r="N3504" s="1">
        <v>2003</v>
      </c>
      <c r="O3504" s="19">
        <v>0</v>
      </c>
      <c r="P3504" t="str">
        <f t="shared" si="384"/>
        <v>03</v>
      </c>
    </row>
    <row r="3505" spans="2:16" x14ac:dyDescent="0.25">
      <c r="B3505" t="s">
        <v>502</v>
      </c>
      <c r="C3505" t="str">
        <f t="shared" si="378"/>
        <v>SCEHtlCZ03</v>
      </c>
      <c r="D3505" s="1" t="s">
        <v>506</v>
      </c>
      <c r="E3505" s="1" t="str">
        <f t="shared" si="379"/>
        <v>SCE</v>
      </c>
      <c r="F3505" s="1" t="str">
        <f t="shared" si="380"/>
        <v>SCE</v>
      </c>
      <c r="G3505" s="1" t="str">
        <f t="shared" si="381"/>
        <v>Htl</v>
      </c>
      <c r="H3505" s="1" t="s">
        <v>530</v>
      </c>
      <c r="I3505" s="1" t="str">
        <f t="shared" si="382"/>
        <v>CZ03</v>
      </c>
      <c r="J3505" s="1" t="s">
        <v>531</v>
      </c>
      <c r="L3505" s="12" t="str">
        <f t="shared" si="383"/>
        <v>SCEHtlCZ032007</v>
      </c>
      <c r="M3505" t="s">
        <v>1103</v>
      </c>
      <c r="N3505" s="1">
        <v>2007</v>
      </c>
      <c r="O3505" s="19">
        <v>0</v>
      </c>
      <c r="P3505" t="str">
        <f t="shared" si="384"/>
        <v>07</v>
      </c>
    </row>
    <row r="3506" spans="2:16" x14ac:dyDescent="0.25">
      <c r="B3506" t="s">
        <v>502</v>
      </c>
      <c r="C3506" t="str">
        <f t="shared" si="378"/>
        <v>SCEHtlCZ03</v>
      </c>
      <c r="D3506" s="1" t="s">
        <v>506</v>
      </c>
      <c r="E3506" s="1" t="str">
        <f t="shared" si="379"/>
        <v>SCE</v>
      </c>
      <c r="F3506" s="1" t="str">
        <f t="shared" si="380"/>
        <v>SCE</v>
      </c>
      <c r="G3506" s="1" t="str">
        <f t="shared" si="381"/>
        <v>Htl</v>
      </c>
      <c r="H3506" s="1" t="s">
        <v>530</v>
      </c>
      <c r="I3506" s="1" t="str">
        <f t="shared" si="382"/>
        <v>CZ03</v>
      </c>
      <c r="J3506" s="1" t="s">
        <v>531</v>
      </c>
      <c r="L3506" s="12" t="str">
        <f t="shared" si="383"/>
        <v>SCEHtlCZ032011</v>
      </c>
      <c r="M3506" t="s">
        <v>1103</v>
      </c>
      <c r="N3506" s="1">
        <v>2011</v>
      </c>
      <c r="O3506" s="19">
        <v>0</v>
      </c>
      <c r="P3506" t="str">
        <f t="shared" si="384"/>
        <v>11</v>
      </c>
    </row>
    <row r="3507" spans="2:16" x14ac:dyDescent="0.25">
      <c r="B3507" t="s">
        <v>502</v>
      </c>
      <c r="C3507" t="str">
        <f t="shared" si="378"/>
        <v>SCEHtlCZ03</v>
      </c>
      <c r="D3507" s="1" t="s">
        <v>506</v>
      </c>
      <c r="E3507" s="1" t="str">
        <f t="shared" si="379"/>
        <v>SCE</v>
      </c>
      <c r="F3507" s="1" t="str">
        <f t="shared" si="380"/>
        <v>SCE</v>
      </c>
      <c r="G3507" s="1" t="str">
        <f t="shared" si="381"/>
        <v>Htl</v>
      </c>
      <c r="H3507" s="1" t="s">
        <v>530</v>
      </c>
      <c r="I3507" s="1" t="str">
        <f t="shared" si="382"/>
        <v>CZ03</v>
      </c>
      <c r="J3507" s="1" t="s">
        <v>531</v>
      </c>
      <c r="L3507" s="12" t="str">
        <f t="shared" si="383"/>
        <v>SCEHtlCZ032014</v>
      </c>
      <c r="M3507" t="s">
        <v>1103</v>
      </c>
      <c r="N3507" s="1">
        <v>2014</v>
      </c>
      <c r="O3507" s="19">
        <v>0</v>
      </c>
      <c r="P3507" t="str">
        <f t="shared" si="384"/>
        <v>14</v>
      </c>
    </row>
    <row r="3508" spans="2:16" x14ac:dyDescent="0.25">
      <c r="B3508" t="s">
        <v>502</v>
      </c>
      <c r="C3508" t="str">
        <f t="shared" si="378"/>
        <v>SCEHtlCZ04</v>
      </c>
      <c r="D3508" s="1" t="s">
        <v>506</v>
      </c>
      <c r="E3508" s="1" t="str">
        <f t="shared" si="379"/>
        <v>SCE</v>
      </c>
      <c r="F3508" s="1" t="str">
        <f t="shared" si="380"/>
        <v>SCE</v>
      </c>
      <c r="G3508" s="1" t="str">
        <f t="shared" si="381"/>
        <v>Htl</v>
      </c>
      <c r="H3508" s="1" t="s">
        <v>530</v>
      </c>
      <c r="I3508" s="1" t="str">
        <f t="shared" si="382"/>
        <v>CZ04</v>
      </c>
      <c r="J3508" s="1" t="s">
        <v>531</v>
      </c>
      <c r="L3508" s="12" t="str">
        <f t="shared" si="383"/>
        <v>SCEHtlCZ041975</v>
      </c>
      <c r="M3508" t="s">
        <v>1104</v>
      </c>
      <c r="N3508" s="1">
        <v>1975</v>
      </c>
      <c r="O3508" s="19">
        <v>0</v>
      </c>
      <c r="P3508" t="str">
        <f t="shared" si="384"/>
        <v>75</v>
      </c>
    </row>
    <row r="3509" spans="2:16" x14ac:dyDescent="0.25">
      <c r="B3509" t="s">
        <v>502</v>
      </c>
      <c r="C3509" t="str">
        <f t="shared" si="378"/>
        <v>SCEHtlCZ04</v>
      </c>
      <c r="D3509" s="1" t="s">
        <v>506</v>
      </c>
      <c r="E3509" s="1" t="str">
        <f t="shared" si="379"/>
        <v>SCE</v>
      </c>
      <c r="F3509" s="1" t="str">
        <f t="shared" si="380"/>
        <v>SCE</v>
      </c>
      <c r="G3509" s="1" t="str">
        <f t="shared" si="381"/>
        <v>Htl</v>
      </c>
      <c r="H3509" s="1" t="s">
        <v>530</v>
      </c>
      <c r="I3509" s="1" t="str">
        <f t="shared" si="382"/>
        <v>CZ04</v>
      </c>
      <c r="J3509" s="1" t="s">
        <v>531</v>
      </c>
      <c r="L3509" s="12" t="str">
        <f t="shared" si="383"/>
        <v>SCEHtlCZ041985</v>
      </c>
      <c r="M3509" t="s">
        <v>1104</v>
      </c>
      <c r="N3509" s="1">
        <v>1985</v>
      </c>
      <c r="O3509" s="19">
        <v>0</v>
      </c>
      <c r="P3509" t="str">
        <f t="shared" si="384"/>
        <v>85</v>
      </c>
    </row>
    <row r="3510" spans="2:16" x14ac:dyDescent="0.25">
      <c r="B3510" t="s">
        <v>502</v>
      </c>
      <c r="C3510" t="str">
        <f t="shared" si="378"/>
        <v>SCEHtlCZ04</v>
      </c>
      <c r="D3510" s="1" t="s">
        <v>506</v>
      </c>
      <c r="E3510" s="1" t="str">
        <f t="shared" si="379"/>
        <v>SCE</v>
      </c>
      <c r="F3510" s="1" t="str">
        <f t="shared" si="380"/>
        <v>SCE</v>
      </c>
      <c r="G3510" s="1" t="str">
        <f t="shared" si="381"/>
        <v>Htl</v>
      </c>
      <c r="H3510" s="1" t="s">
        <v>530</v>
      </c>
      <c r="I3510" s="1" t="str">
        <f t="shared" si="382"/>
        <v>CZ04</v>
      </c>
      <c r="J3510" s="1" t="s">
        <v>531</v>
      </c>
      <c r="L3510" s="12" t="str">
        <f t="shared" si="383"/>
        <v>SCEHtlCZ041996</v>
      </c>
      <c r="M3510" t="s">
        <v>1104</v>
      </c>
      <c r="N3510" s="1">
        <v>1996</v>
      </c>
      <c r="O3510" s="19">
        <v>0</v>
      </c>
      <c r="P3510" t="str">
        <f t="shared" si="384"/>
        <v>96</v>
      </c>
    </row>
    <row r="3511" spans="2:16" x14ac:dyDescent="0.25">
      <c r="B3511" t="s">
        <v>502</v>
      </c>
      <c r="C3511" t="str">
        <f t="shared" si="378"/>
        <v>SCEHtlCZ04</v>
      </c>
      <c r="D3511" s="1" t="s">
        <v>506</v>
      </c>
      <c r="E3511" s="1" t="str">
        <f t="shared" si="379"/>
        <v>SCE</v>
      </c>
      <c r="F3511" s="1" t="str">
        <f t="shared" si="380"/>
        <v>SCE</v>
      </c>
      <c r="G3511" s="1" t="str">
        <f t="shared" si="381"/>
        <v>Htl</v>
      </c>
      <c r="H3511" s="1" t="s">
        <v>530</v>
      </c>
      <c r="I3511" s="1" t="str">
        <f t="shared" si="382"/>
        <v>CZ04</v>
      </c>
      <c r="J3511" s="1" t="s">
        <v>531</v>
      </c>
      <c r="L3511" s="12" t="str">
        <f t="shared" si="383"/>
        <v>SCEHtlCZ042003</v>
      </c>
      <c r="M3511" t="s">
        <v>1104</v>
      </c>
      <c r="N3511" s="1">
        <v>2003</v>
      </c>
      <c r="O3511" s="19">
        <v>0</v>
      </c>
      <c r="P3511" t="str">
        <f t="shared" si="384"/>
        <v>03</v>
      </c>
    </row>
    <row r="3512" spans="2:16" x14ac:dyDescent="0.25">
      <c r="B3512" t="s">
        <v>502</v>
      </c>
      <c r="C3512" t="str">
        <f t="shared" si="378"/>
        <v>SCEHtlCZ04</v>
      </c>
      <c r="D3512" s="1" t="s">
        <v>506</v>
      </c>
      <c r="E3512" s="1" t="str">
        <f t="shared" si="379"/>
        <v>SCE</v>
      </c>
      <c r="F3512" s="1" t="str">
        <f t="shared" si="380"/>
        <v>SCE</v>
      </c>
      <c r="G3512" s="1" t="str">
        <f t="shared" si="381"/>
        <v>Htl</v>
      </c>
      <c r="H3512" s="1" t="s">
        <v>530</v>
      </c>
      <c r="I3512" s="1" t="str">
        <f t="shared" si="382"/>
        <v>CZ04</v>
      </c>
      <c r="J3512" s="1" t="s">
        <v>531</v>
      </c>
      <c r="L3512" s="12" t="str">
        <f t="shared" si="383"/>
        <v>SCEHtlCZ042007</v>
      </c>
      <c r="M3512" t="s">
        <v>1104</v>
      </c>
      <c r="N3512" s="1">
        <v>2007</v>
      </c>
      <c r="O3512" s="19">
        <v>0</v>
      </c>
      <c r="P3512" t="str">
        <f t="shared" si="384"/>
        <v>07</v>
      </c>
    </row>
    <row r="3513" spans="2:16" x14ac:dyDescent="0.25">
      <c r="B3513" t="s">
        <v>502</v>
      </c>
      <c r="C3513" t="str">
        <f t="shared" si="378"/>
        <v>SCEHtlCZ04</v>
      </c>
      <c r="D3513" s="1" t="s">
        <v>506</v>
      </c>
      <c r="E3513" s="1" t="str">
        <f t="shared" si="379"/>
        <v>SCE</v>
      </c>
      <c r="F3513" s="1" t="str">
        <f t="shared" si="380"/>
        <v>SCE</v>
      </c>
      <c r="G3513" s="1" t="str">
        <f t="shared" si="381"/>
        <v>Htl</v>
      </c>
      <c r="H3513" s="1" t="s">
        <v>530</v>
      </c>
      <c r="I3513" s="1" t="str">
        <f t="shared" si="382"/>
        <v>CZ04</v>
      </c>
      <c r="J3513" s="1" t="s">
        <v>531</v>
      </c>
      <c r="L3513" s="12" t="str">
        <f t="shared" si="383"/>
        <v>SCEHtlCZ042011</v>
      </c>
      <c r="M3513" t="s">
        <v>1104</v>
      </c>
      <c r="N3513" s="1">
        <v>2011</v>
      </c>
      <c r="O3513" s="19">
        <v>0</v>
      </c>
      <c r="P3513" t="str">
        <f t="shared" si="384"/>
        <v>11</v>
      </c>
    </row>
    <row r="3514" spans="2:16" x14ac:dyDescent="0.25">
      <c r="B3514" t="s">
        <v>502</v>
      </c>
      <c r="C3514" t="str">
        <f t="shared" si="378"/>
        <v>SCEHtlCZ04</v>
      </c>
      <c r="D3514" s="1" t="s">
        <v>506</v>
      </c>
      <c r="E3514" s="1" t="str">
        <f t="shared" si="379"/>
        <v>SCE</v>
      </c>
      <c r="F3514" s="1" t="str">
        <f t="shared" si="380"/>
        <v>SCE</v>
      </c>
      <c r="G3514" s="1" t="str">
        <f t="shared" si="381"/>
        <v>Htl</v>
      </c>
      <c r="H3514" s="1" t="s">
        <v>530</v>
      </c>
      <c r="I3514" s="1" t="str">
        <f t="shared" si="382"/>
        <v>CZ04</v>
      </c>
      <c r="J3514" s="1" t="s">
        <v>531</v>
      </c>
      <c r="L3514" s="12" t="str">
        <f t="shared" si="383"/>
        <v>SCEHtlCZ042014</v>
      </c>
      <c r="M3514" t="s">
        <v>1104</v>
      </c>
      <c r="N3514" s="1">
        <v>2014</v>
      </c>
      <c r="O3514" s="19">
        <v>0</v>
      </c>
      <c r="P3514" t="str">
        <f t="shared" si="384"/>
        <v>14</v>
      </c>
    </row>
    <row r="3515" spans="2:16" x14ac:dyDescent="0.25">
      <c r="B3515" t="s">
        <v>502</v>
      </c>
      <c r="C3515" t="str">
        <f t="shared" si="378"/>
        <v>SCEHtlCZ05</v>
      </c>
      <c r="D3515" s="1" t="s">
        <v>506</v>
      </c>
      <c r="E3515" s="1" t="str">
        <f t="shared" si="379"/>
        <v>SCE</v>
      </c>
      <c r="F3515" s="1" t="str">
        <f t="shared" si="380"/>
        <v>SCE</v>
      </c>
      <c r="G3515" s="1" t="str">
        <f t="shared" si="381"/>
        <v>Htl</v>
      </c>
      <c r="H3515" s="1" t="s">
        <v>530</v>
      </c>
      <c r="I3515" s="1" t="str">
        <f t="shared" si="382"/>
        <v>CZ05</v>
      </c>
      <c r="J3515" s="1" t="s">
        <v>531</v>
      </c>
      <c r="L3515" s="12" t="str">
        <f t="shared" si="383"/>
        <v>SCEHtlCZ051975</v>
      </c>
      <c r="M3515" t="s">
        <v>1105</v>
      </c>
      <c r="N3515" s="1">
        <v>1975</v>
      </c>
      <c r="O3515" s="19">
        <v>5.1799999999999999E-2</v>
      </c>
      <c r="P3515" t="str">
        <f t="shared" si="384"/>
        <v>75</v>
      </c>
    </row>
    <row r="3516" spans="2:16" x14ac:dyDescent="0.25">
      <c r="B3516" t="s">
        <v>502</v>
      </c>
      <c r="C3516" t="str">
        <f t="shared" si="378"/>
        <v>SCEHtlCZ05</v>
      </c>
      <c r="D3516" s="1" t="s">
        <v>506</v>
      </c>
      <c r="E3516" s="1" t="str">
        <f t="shared" si="379"/>
        <v>SCE</v>
      </c>
      <c r="F3516" s="1" t="str">
        <f t="shared" si="380"/>
        <v>SCE</v>
      </c>
      <c r="G3516" s="1" t="str">
        <f t="shared" si="381"/>
        <v>Htl</v>
      </c>
      <c r="H3516" s="1" t="s">
        <v>530</v>
      </c>
      <c r="I3516" s="1" t="str">
        <f t="shared" si="382"/>
        <v>CZ05</v>
      </c>
      <c r="J3516" s="1" t="s">
        <v>531</v>
      </c>
      <c r="L3516" s="12" t="str">
        <f t="shared" si="383"/>
        <v>SCEHtlCZ051985</v>
      </c>
      <c r="M3516" t="s">
        <v>1105</v>
      </c>
      <c r="N3516" s="1">
        <v>1985</v>
      </c>
      <c r="O3516" s="19">
        <v>6.7100000000000007E-2</v>
      </c>
      <c r="P3516" t="str">
        <f t="shared" si="384"/>
        <v>85</v>
      </c>
    </row>
    <row r="3517" spans="2:16" x14ac:dyDescent="0.25">
      <c r="B3517" t="s">
        <v>502</v>
      </c>
      <c r="C3517" t="str">
        <f t="shared" si="378"/>
        <v>SCEHtlCZ05</v>
      </c>
      <c r="D3517" s="1" t="s">
        <v>506</v>
      </c>
      <c r="E3517" s="1" t="str">
        <f t="shared" si="379"/>
        <v>SCE</v>
      </c>
      <c r="F3517" s="1" t="str">
        <f t="shared" si="380"/>
        <v>SCE</v>
      </c>
      <c r="G3517" s="1" t="str">
        <f t="shared" si="381"/>
        <v>Htl</v>
      </c>
      <c r="H3517" s="1" t="s">
        <v>530</v>
      </c>
      <c r="I3517" s="1" t="str">
        <f t="shared" si="382"/>
        <v>CZ05</v>
      </c>
      <c r="J3517" s="1" t="s">
        <v>531</v>
      </c>
      <c r="L3517" s="12" t="str">
        <f t="shared" si="383"/>
        <v>SCEHtlCZ051996</v>
      </c>
      <c r="M3517" t="s">
        <v>1105</v>
      </c>
      <c r="N3517" s="1">
        <v>1996</v>
      </c>
      <c r="O3517" s="19">
        <v>1.7999999999999999E-2</v>
      </c>
      <c r="P3517" t="str">
        <f t="shared" si="384"/>
        <v>96</v>
      </c>
    </row>
    <row r="3518" spans="2:16" x14ac:dyDescent="0.25">
      <c r="B3518" t="s">
        <v>502</v>
      </c>
      <c r="C3518" t="str">
        <f t="shared" si="378"/>
        <v>SCEHtlCZ05</v>
      </c>
      <c r="D3518" s="1" t="s">
        <v>506</v>
      </c>
      <c r="E3518" s="1" t="str">
        <f t="shared" si="379"/>
        <v>SCE</v>
      </c>
      <c r="F3518" s="1" t="str">
        <f t="shared" si="380"/>
        <v>SCE</v>
      </c>
      <c r="G3518" s="1" t="str">
        <f t="shared" si="381"/>
        <v>Htl</v>
      </c>
      <c r="H3518" s="1" t="s">
        <v>530</v>
      </c>
      <c r="I3518" s="1" t="str">
        <f t="shared" si="382"/>
        <v>CZ05</v>
      </c>
      <c r="J3518" s="1" t="s">
        <v>531</v>
      </c>
      <c r="L3518" s="12" t="str">
        <f t="shared" si="383"/>
        <v>SCEHtlCZ052003</v>
      </c>
      <c r="M3518" t="s">
        <v>1105</v>
      </c>
      <c r="N3518" s="1">
        <v>2003</v>
      </c>
      <c r="O3518" s="19">
        <v>1.03E-2</v>
      </c>
      <c r="P3518" t="str">
        <f t="shared" si="384"/>
        <v>03</v>
      </c>
    </row>
    <row r="3519" spans="2:16" x14ac:dyDescent="0.25">
      <c r="B3519" t="s">
        <v>502</v>
      </c>
      <c r="C3519" t="str">
        <f t="shared" si="378"/>
        <v>SCEHtlCZ05</v>
      </c>
      <c r="D3519" s="1" t="s">
        <v>506</v>
      </c>
      <c r="E3519" s="1" t="str">
        <f t="shared" si="379"/>
        <v>SCE</v>
      </c>
      <c r="F3519" s="1" t="str">
        <f t="shared" si="380"/>
        <v>SCE</v>
      </c>
      <c r="G3519" s="1" t="str">
        <f t="shared" si="381"/>
        <v>Htl</v>
      </c>
      <c r="H3519" s="1" t="s">
        <v>530</v>
      </c>
      <c r="I3519" s="1" t="str">
        <f t="shared" si="382"/>
        <v>CZ05</v>
      </c>
      <c r="J3519" s="1" t="s">
        <v>531</v>
      </c>
      <c r="L3519" s="12" t="str">
        <f t="shared" si="383"/>
        <v>SCEHtlCZ052007</v>
      </c>
      <c r="M3519" t="s">
        <v>1105</v>
      </c>
      <c r="N3519" s="1">
        <v>2007</v>
      </c>
      <c r="O3519" s="19">
        <v>3.4499999999999999E-3</v>
      </c>
      <c r="P3519" t="str">
        <f t="shared" si="384"/>
        <v>07</v>
      </c>
    </row>
    <row r="3520" spans="2:16" x14ac:dyDescent="0.25">
      <c r="B3520" t="s">
        <v>502</v>
      </c>
      <c r="C3520" t="str">
        <f t="shared" si="378"/>
        <v>SCEHtlCZ05</v>
      </c>
      <c r="D3520" s="1" t="s">
        <v>506</v>
      </c>
      <c r="E3520" s="1" t="str">
        <f t="shared" si="379"/>
        <v>SCE</v>
      </c>
      <c r="F3520" s="1" t="str">
        <f t="shared" si="380"/>
        <v>SCE</v>
      </c>
      <c r="G3520" s="1" t="str">
        <f t="shared" si="381"/>
        <v>Htl</v>
      </c>
      <c r="H3520" s="1" t="s">
        <v>530</v>
      </c>
      <c r="I3520" s="1" t="str">
        <f t="shared" si="382"/>
        <v>CZ05</v>
      </c>
      <c r="J3520" s="1" t="s">
        <v>531</v>
      </c>
      <c r="L3520" s="12" t="str">
        <f t="shared" si="383"/>
        <v>SCEHtlCZ052011</v>
      </c>
      <c r="M3520" t="s">
        <v>1105</v>
      </c>
      <c r="N3520" s="1">
        <v>2011</v>
      </c>
      <c r="O3520" s="19">
        <v>3.4499999999999999E-3</v>
      </c>
      <c r="P3520" t="str">
        <f t="shared" si="384"/>
        <v>11</v>
      </c>
    </row>
    <row r="3521" spans="2:16" x14ac:dyDescent="0.25">
      <c r="B3521" t="s">
        <v>502</v>
      </c>
      <c r="C3521" t="str">
        <f t="shared" si="378"/>
        <v>SCEHtlCZ05</v>
      </c>
      <c r="D3521" s="1" t="s">
        <v>506</v>
      </c>
      <c r="E3521" s="1" t="str">
        <f t="shared" si="379"/>
        <v>SCE</v>
      </c>
      <c r="F3521" s="1" t="str">
        <f t="shared" si="380"/>
        <v>SCE</v>
      </c>
      <c r="G3521" s="1" t="str">
        <f t="shared" si="381"/>
        <v>Htl</v>
      </c>
      <c r="H3521" s="1" t="s">
        <v>530</v>
      </c>
      <c r="I3521" s="1" t="str">
        <f t="shared" si="382"/>
        <v>CZ05</v>
      </c>
      <c r="J3521" s="1" t="s">
        <v>531</v>
      </c>
      <c r="L3521" s="12" t="str">
        <f t="shared" si="383"/>
        <v>SCEHtlCZ052014</v>
      </c>
      <c r="M3521" t="s">
        <v>1105</v>
      </c>
      <c r="N3521" s="1">
        <v>2014</v>
      </c>
      <c r="O3521" s="19">
        <v>1.725E-3</v>
      </c>
      <c r="P3521" t="str">
        <f t="shared" si="384"/>
        <v>14</v>
      </c>
    </row>
    <row r="3522" spans="2:16" x14ac:dyDescent="0.25">
      <c r="B3522" t="s">
        <v>502</v>
      </c>
      <c r="C3522" t="str">
        <f t="shared" si="378"/>
        <v>SCEHtlCZ06</v>
      </c>
      <c r="D3522" s="1" t="s">
        <v>506</v>
      </c>
      <c r="E3522" s="1" t="str">
        <f t="shared" si="379"/>
        <v>SCE</v>
      </c>
      <c r="F3522" s="1" t="str">
        <f t="shared" si="380"/>
        <v>SCE</v>
      </c>
      <c r="G3522" s="1" t="str">
        <f t="shared" si="381"/>
        <v>Htl</v>
      </c>
      <c r="H3522" s="1" t="s">
        <v>530</v>
      </c>
      <c r="I3522" s="1" t="str">
        <f t="shared" si="382"/>
        <v>CZ06</v>
      </c>
      <c r="J3522" s="1" t="s">
        <v>531</v>
      </c>
      <c r="L3522" s="12" t="str">
        <f t="shared" si="383"/>
        <v>SCEHtlCZ061975</v>
      </c>
      <c r="M3522" t="s">
        <v>1106</v>
      </c>
      <c r="N3522" s="1">
        <v>1975</v>
      </c>
      <c r="O3522" s="19">
        <v>6.0208000000000004</v>
      </c>
      <c r="P3522" t="str">
        <f t="shared" si="384"/>
        <v>75</v>
      </c>
    </row>
    <row r="3523" spans="2:16" x14ac:dyDescent="0.25">
      <c r="B3523" t="s">
        <v>502</v>
      </c>
      <c r="C3523" t="str">
        <f t="shared" si="378"/>
        <v>SCEHtlCZ06</v>
      </c>
      <c r="D3523" s="1" t="s">
        <v>506</v>
      </c>
      <c r="E3523" s="1" t="str">
        <f t="shared" si="379"/>
        <v>SCE</v>
      </c>
      <c r="F3523" s="1" t="str">
        <f t="shared" si="380"/>
        <v>SCE</v>
      </c>
      <c r="G3523" s="1" t="str">
        <f t="shared" si="381"/>
        <v>Htl</v>
      </c>
      <c r="H3523" s="1" t="s">
        <v>530</v>
      </c>
      <c r="I3523" s="1" t="str">
        <f t="shared" si="382"/>
        <v>CZ06</v>
      </c>
      <c r="J3523" s="1" t="s">
        <v>531</v>
      </c>
      <c r="L3523" s="12" t="str">
        <f t="shared" si="383"/>
        <v>SCEHtlCZ061985</v>
      </c>
      <c r="M3523" t="s">
        <v>1106</v>
      </c>
      <c r="N3523" s="1">
        <v>1985</v>
      </c>
      <c r="O3523" s="19">
        <v>7.8733000000000004</v>
      </c>
      <c r="P3523" t="str">
        <f t="shared" si="384"/>
        <v>85</v>
      </c>
    </row>
    <row r="3524" spans="2:16" x14ac:dyDescent="0.25">
      <c r="B3524" t="s">
        <v>502</v>
      </c>
      <c r="C3524" t="str">
        <f t="shared" si="378"/>
        <v>SCEHtlCZ06</v>
      </c>
      <c r="D3524" s="1" t="s">
        <v>506</v>
      </c>
      <c r="E3524" s="1" t="str">
        <f t="shared" si="379"/>
        <v>SCE</v>
      </c>
      <c r="F3524" s="1" t="str">
        <f t="shared" si="380"/>
        <v>SCE</v>
      </c>
      <c r="G3524" s="1" t="str">
        <f t="shared" si="381"/>
        <v>Htl</v>
      </c>
      <c r="H3524" s="1" t="s">
        <v>530</v>
      </c>
      <c r="I3524" s="1" t="str">
        <f t="shared" si="382"/>
        <v>CZ06</v>
      </c>
      <c r="J3524" s="1" t="s">
        <v>531</v>
      </c>
      <c r="L3524" s="12" t="str">
        <f t="shared" si="383"/>
        <v>SCEHtlCZ061996</v>
      </c>
      <c r="M3524" t="s">
        <v>1106</v>
      </c>
      <c r="N3524" s="1">
        <v>1996</v>
      </c>
      <c r="O3524" s="19">
        <v>2.1118000000000001</v>
      </c>
      <c r="P3524" t="str">
        <f t="shared" si="384"/>
        <v>96</v>
      </c>
    </row>
    <row r="3525" spans="2:16" x14ac:dyDescent="0.25">
      <c r="B3525" t="s">
        <v>502</v>
      </c>
      <c r="C3525" t="str">
        <f t="shared" si="378"/>
        <v>SCEHtlCZ06</v>
      </c>
      <c r="D3525" s="1" t="s">
        <v>506</v>
      </c>
      <c r="E3525" s="1" t="str">
        <f t="shared" si="379"/>
        <v>SCE</v>
      </c>
      <c r="F3525" s="1" t="str">
        <f t="shared" si="380"/>
        <v>SCE</v>
      </c>
      <c r="G3525" s="1" t="str">
        <f t="shared" si="381"/>
        <v>Htl</v>
      </c>
      <c r="H3525" s="1" t="s">
        <v>530</v>
      </c>
      <c r="I3525" s="1" t="str">
        <f t="shared" si="382"/>
        <v>CZ06</v>
      </c>
      <c r="J3525" s="1" t="s">
        <v>531</v>
      </c>
      <c r="L3525" s="12" t="str">
        <f t="shared" si="383"/>
        <v>SCEHtlCZ062003</v>
      </c>
      <c r="M3525" t="s">
        <v>1106</v>
      </c>
      <c r="N3525" s="1">
        <v>2003</v>
      </c>
      <c r="O3525" s="19">
        <v>1.1444000000000001</v>
      </c>
      <c r="P3525" t="str">
        <f t="shared" si="384"/>
        <v>03</v>
      </c>
    </row>
    <row r="3526" spans="2:16" x14ac:dyDescent="0.25">
      <c r="B3526" t="s">
        <v>502</v>
      </c>
      <c r="C3526" t="str">
        <f t="shared" si="378"/>
        <v>SCEHtlCZ06</v>
      </c>
      <c r="D3526" s="1" t="s">
        <v>506</v>
      </c>
      <c r="E3526" s="1" t="str">
        <f t="shared" si="379"/>
        <v>SCE</v>
      </c>
      <c r="F3526" s="1" t="str">
        <f t="shared" si="380"/>
        <v>SCE</v>
      </c>
      <c r="G3526" s="1" t="str">
        <f t="shared" si="381"/>
        <v>Htl</v>
      </c>
      <c r="H3526" s="1" t="s">
        <v>530</v>
      </c>
      <c r="I3526" s="1" t="str">
        <f t="shared" si="382"/>
        <v>CZ06</v>
      </c>
      <c r="J3526" s="1" t="s">
        <v>531</v>
      </c>
      <c r="L3526" s="12" t="str">
        <f t="shared" si="383"/>
        <v>SCEHtlCZ062007</v>
      </c>
      <c r="M3526" t="s">
        <v>1106</v>
      </c>
      <c r="N3526" s="1">
        <v>2007</v>
      </c>
      <c r="O3526" s="19">
        <v>0.47949999999999998</v>
      </c>
      <c r="P3526" t="str">
        <f t="shared" si="384"/>
        <v>07</v>
      </c>
    </row>
    <row r="3527" spans="2:16" x14ac:dyDescent="0.25">
      <c r="B3527" t="s">
        <v>502</v>
      </c>
      <c r="C3527" t="str">
        <f t="shared" si="378"/>
        <v>SCEHtlCZ06</v>
      </c>
      <c r="D3527" s="1" t="s">
        <v>506</v>
      </c>
      <c r="E3527" s="1" t="str">
        <f t="shared" si="379"/>
        <v>SCE</v>
      </c>
      <c r="F3527" s="1" t="str">
        <f t="shared" si="380"/>
        <v>SCE</v>
      </c>
      <c r="G3527" s="1" t="str">
        <f t="shared" si="381"/>
        <v>Htl</v>
      </c>
      <c r="H3527" s="1" t="s">
        <v>530</v>
      </c>
      <c r="I3527" s="1" t="str">
        <f t="shared" si="382"/>
        <v>CZ06</v>
      </c>
      <c r="J3527" s="1" t="s">
        <v>531</v>
      </c>
      <c r="L3527" s="12" t="str">
        <f t="shared" si="383"/>
        <v>SCEHtlCZ062011</v>
      </c>
      <c r="M3527" t="s">
        <v>1106</v>
      </c>
      <c r="N3527" s="1">
        <v>2011</v>
      </c>
      <c r="O3527" s="19">
        <v>0.47949999999999998</v>
      </c>
      <c r="P3527" t="str">
        <f t="shared" si="384"/>
        <v>11</v>
      </c>
    </row>
    <row r="3528" spans="2:16" x14ac:dyDescent="0.25">
      <c r="B3528" t="s">
        <v>502</v>
      </c>
      <c r="C3528" t="str">
        <f t="shared" si="378"/>
        <v>SCEHtlCZ06</v>
      </c>
      <c r="D3528" s="1" t="s">
        <v>506</v>
      </c>
      <c r="E3528" s="1" t="str">
        <f t="shared" si="379"/>
        <v>SCE</v>
      </c>
      <c r="F3528" s="1" t="str">
        <f t="shared" si="380"/>
        <v>SCE</v>
      </c>
      <c r="G3528" s="1" t="str">
        <f t="shared" si="381"/>
        <v>Htl</v>
      </c>
      <c r="H3528" s="1" t="s">
        <v>530</v>
      </c>
      <c r="I3528" s="1" t="str">
        <f t="shared" si="382"/>
        <v>CZ06</v>
      </c>
      <c r="J3528" s="1" t="s">
        <v>531</v>
      </c>
      <c r="L3528" s="12" t="str">
        <f t="shared" si="383"/>
        <v>SCEHtlCZ062014</v>
      </c>
      <c r="M3528" t="s">
        <v>1106</v>
      </c>
      <c r="N3528" s="1">
        <v>2014</v>
      </c>
      <c r="O3528" s="19">
        <v>0.23974999999999999</v>
      </c>
      <c r="P3528" t="str">
        <f t="shared" si="384"/>
        <v>14</v>
      </c>
    </row>
    <row r="3529" spans="2:16" x14ac:dyDescent="0.25">
      <c r="B3529" t="s">
        <v>502</v>
      </c>
      <c r="C3529" t="str">
        <f t="shared" si="378"/>
        <v>SCEHtlCZ07</v>
      </c>
      <c r="D3529" s="1" t="s">
        <v>506</v>
      </c>
      <c r="E3529" s="1" t="str">
        <f t="shared" si="379"/>
        <v>SCE</v>
      </c>
      <c r="F3529" s="1" t="str">
        <f t="shared" si="380"/>
        <v>SCE</v>
      </c>
      <c r="G3529" s="1" t="str">
        <f t="shared" si="381"/>
        <v>Htl</v>
      </c>
      <c r="H3529" s="1" t="s">
        <v>530</v>
      </c>
      <c r="I3529" s="1" t="str">
        <f t="shared" si="382"/>
        <v>CZ07</v>
      </c>
      <c r="J3529" s="1" t="s">
        <v>531</v>
      </c>
      <c r="L3529" s="12" t="str">
        <f t="shared" si="383"/>
        <v>SCEHtlCZ071975</v>
      </c>
      <c r="M3529" t="s">
        <v>1107</v>
      </c>
      <c r="N3529" s="1">
        <v>1975</v>
      </c>
      <c r="O3529" s="19">
        <v>0</v>
      </c>
      <c r="P3529" t="str">
        <f t="shared" si="384"/>
        <v>75</v>
      </c>
    </row>
    <row r="3530" spans="2:16" x14ac:dyDescent="0.25">
      <c r="B3530" t="s">
        <v>502</v>
      </c>
      <c r="C3530" t="str">
        <f t="shared" si="378"/>
        <v>SCEHtlCZ07</v>
      </c>
      <c r="D3530" s="1" t="s">
        <v>506</v>
      </c>
      <c r="E3530" s="1" t="str">
        <f t="shared" si="379"/>
        <v>SCE</v>
      </c>
      <c r="F3530" s="1" t="str">
        <f t="shared" si="380"/>
        <v>SCE</v>
      </c>
      <c r="G3530" s="1" t="str">
        <f t="shared" si="381"/>
        <v>Htl</v>
      </c>
      <c r="H3530" s="1" t="s">
        <v>530</v>
      </c>
      <c r="I3530" s="1" t="str">
        <f t="shared" si="382"/>
        <v>CZ07</v>
      </c>
      <c r="J3530" s="1" t="s">
        <v>531</v>
      </c>
      <c r="L3530" s="12" t="str">
        <f t="shared" si="383"/>
        <v>SCEHtlCZ071985</v>
      </c>
      <c r="M3530" t="s">
        <v>1107</v>
      </c>
      <c r="N3530" s="1">
        <v>1985</v>
      </c>
      <c r="O3530" s="19">
        <v>0</v>
      </c>
      <c r="P3530" t="str">
        <f t="shared" si="384"/>
        <v>85</v>
      </c>
    </row>
    <row r="3531" spans="2:16" x14ac:dyDescent="0.25">
      <c r="B3531" t="s">
        <v>502</v>
      </c>
      <c r="C3531" t="str">
        <f t="shared" si="378"/>
        <v>SCEHtlCZ07</v>
      </c>
      <c r="D3531" s="1" t="s">
        <v>506</v>
      </c>
      <c r="E3531" s="1" t="str">
        <f t="shared" si="379"/>
        <v>SCE</v>
      </c>
      <c r="F3531" s="1" t="str">
        <f t="shared" si="380"/>
        <v>SCE</v>
      </c>
      <c r="G3531" s="1" t="str">
        <f t="shared" si="381"/>
        <v>Htl</v>
      </c>
      <c r="H3531" s="1" t="s">
        <v>530</v>
      </c>
      <c r="I3531" s="1" t="str">
        <f t="shared" si="382"/>
        <v>CZ07</v>
      </c>
      <c r="J3531" s="1" t="s">
        <v>531</v>
      </c>
      <c r="L3531" s="12" t="str">
        <f t="shared" si="383"/>
        <v>SCEHtlCZ071996</v>
      </c>
      <c r="M3531" t="s">
        <v>1107</v>
      </c>
      <c r="N3531" s="1">
        <v>1996</v>
      </c>
      <c r="O3531" s="19">
        <v>0</v>
      </c>
      <c r="P3531" t="str">
        <f t="shared" si="384"/>
        <v>96</v>
      </c>
    </row>
    <row r="3532" spans="2:16" x14ac:dyDescent="0.25">
      <c r="B3532" t="s">
        <v>502</v>
      </c>
      <c r="C3532" t="str">
        <f t="shared" si="378"/>
        <v>SCEHtlCZ07</v>
      </c>
      <c r="D3532" s="1" t="s">
        <v>506</v>
      </c>
      <c r="E3532" s="1" t="str">
        <f t="shared" si="379"/>
        <v>SCE</v>
      </c>
      <c r="F3532" s="1" t="str">
        <f t="shared" si="380"/>
        <v>SCE</v>
      </c>
      <c r="G3532" s="1" t="str">
        <f t="shared" si="381"/>
        <v>Htl</v>
      </c>
      <c r="H3532" s="1" t="s">
        <v>530</v>
      </c>
      <c r="I3532" s="1" t="str">
        <f t="shared" si="382"/>
        <v>CZ07</v>
      </c>
      <c r="J3532" s="1" t="s">
        <v>531</v>
      </c>
      <c r="L3532" s="12" t="str">
        <f t="shared" si="383"/>
        <v>SCEHtlCZ072003</v>
      </c>
      <c r="M3532" t="s">
        <v>1107</v>
      </c>
      <c r="N3532" s="1">
        <v>2003</v>
      </c>
      <c r="O3532" s="19">
        <v>0</v>
      </c>
      <c r="P3532" t="str">
        <f t="shared" si="384"/>
        <v>03</v>
      </c>
    </row>
    <row r="3533" spans="2:16" x14ac:dyDescent="0.25">
      <c r="B3533" t="s">
        <v>502</v>
      </c>
      <c r="C3533" t="str">
        <f t="shared" si="378"/>
        <v>SCEHtlCZ07</v>
      </c>
      <c r="D3533" s="1" t="s">
        <v>506</v>
      </c>
      <c r="E3533" s="1" t="str">
        <f t="shared" si="379"/>
        <v>SCE</v>
      </c>
      <c r="F3533" s="1" t="str">
        <f t="shared" si="380"/>
        <v>SCE</v>
      </c>
      <c r="G3533" s="1" t="str">
        <f t="shared" si="381"/>
        <v>Htl</v>
      </c>
      <c r="H3533" s="1" t="s">
        <v>530</v>
      </c>
      <c r="I3533" s="1" t="str">
        <f t="shared" si="382"/>
        <v>CZ07</v>
      </c>
      <c r="J3533" s="1" t="s">
        <v>531</v>
      </c>
      <c r="L3533" s="12" t="str">
        <f t="shared" si="383"/>
        <v>SCEHtlCZ072007</v>
      </c>
      <c r="M3533" t="s">
        <v>1107</v>
      </c>
      <c r="N3533" s="1">
        <v>2007</v>
      </c>
      <c r="O3533" s="19">
        <v>0</v>
      </c>
      <c r="P3533" t="str">
        <f t="shared" si="384"/>
        <v>07</v>
      </c>
    </row>
    <row r="3534" spans="2:16" x14ac:dyDescent="0.25">
      <c r="B3534" t="s">
        <v>502</v>
      </c>
      <c r="C3534" t="str">
        <f t="shared" si="378"/>
        <v>SCEHtlCZ07</v>
      </c>
      <c r="D3534" s="1" t="s">
        <v>506</v>
      </c>
      <c r="E3534" s="1" t="str">
        <f t="shared" si="379"/>
        <v>SCE</v>
      </c>
      <c r="F3534" s="1" t="str">
        <f t="shared" si="380"/>
        <v>SCE</v>
      </c>
      <c r="G3534" s="1" t="str">
        <f t="shared" si="381"/>
        <v>Htl</v>
      </c>
      <c r="H3534" s="1" t="s">
        <v>530</v>
      </c>
      <c r="I3534" s="1" t="str">
        <f t="shared" si="382"/>
        <v>CZ07</v>
      </c>
      <c r="J3534" s="1" t="s">
        <v>531</v>
      </c>
      <c r="L3534" s="12" t="str">
        <f t="shared" si="383"/>
        <v>SCEHtlCZ072011</v>
      </c>
      <c r="M3534" t="s">
        <v>1107</v>
      </c>
      <c r="N3534" s="1">
        <v>2011</v>
      </c>
      <c r="O3534" s="19">
        <v>0</v>
      </c>
      <c r="P3534" t="str">
        <f t="shared" si="384"/>
        <v>11</v>
      </c>
    </row>
    <row r="3535" spans="2:16" x14ac:dyDescent="0.25">
      <c r="B3535" t="s">
        <v>502</v>
      </c>
      <c r="C3535" t="str">
        <f t="shared" si="378"/>
        <v>SCEHtlCZ07</v>
      </c>
      <c r="D3535" s="1" t="s">
        <v>506</v>
      </c>
      <c r="E3535" s="1" t="str">
        <f t="shared" si="379"/>
        <v>SCE</v>
      </c>
      <c r="F3535" s="1" t="str">
        <f t="shared" si="380"/>
        <v>SCE</v>
      </c>
      <c r="G3535" s="1" t="str">
        <f t="shared" si="381"/>
        <v>Htl</v>
      </c>
      <c r="H3535" s="1" t="s">
        <v>530</v>
      </c>
      <c r="I3535" s="1" t="str">
        <f t="shared" si="382"/>
        <v>CZ07</v>
      </c>
      <c r="J3535" s="1" t="s">
        <v>531</v>
      </c>
      <c r="L3535" s="12" t="str">
        <f t="shared" si="383"/>
        <v>SCEHtlCZ072014</v>
      </c>
      <c r="M3535" t="s">
        <v>1107</v>
      </c>
      <c r="N3535" s="1">
        <v>2014</v>
      </c>
      <c r="O3535" s="19">
        <v>0</v>
      </c>
      <c r="P3535" t="str">
        <f t="shared" si="384"/>
        <v>14</v>
      </c>
    </row>
    <row r="3536" spans="2:16" x14ac:dyDescent="0.25">
      <c r="B3536" t="s">
        <v>502</v>
      </c>
      <c r="C3536" t="str">
        <f t="shared" ref="C3536:C3599" si="385">F3536&amp;G3536&amp;I3536</f>
        <v>SCEHtlCZ08</v>
      </c>
      <c r="D3536" s="1" t="s">
        <v>506</v>
      </c>
      <c r="E3536" s="1" t="str">
        <f t="shared" ref="E3536:E3599" si="386">+F3536</f>
        <v>SCE</v>
      </c>
      <c r="F3536" s="1" t="str">
        <f t="shared" ref="F3536:F3599" si="387">LEFT(M3536,3)</f>
        <v>SCE</v>
      </c>
      <c r="G3536" s="1" t="str">
        <f t="shared" ref="G3536:G3599" si="388">MID(M3536,4,3)</f>
        <v>Htl</v>
      </c>
      <c r="H3536" s="1" t="s">
        <v>530</v>
      </c>
      <c r="I3536" s="1" t="str">
        <f t="shared" ref="I3536:I3599" si="389">RIGHT(M3536,4)</f>
        <v>CZ08</v>
      </c>
      <c r="J3536" s="1" t="s">
        <v>531</v>
      </c>
      <c r="L3536" s="12" t="str">
        <f t="shared" ref="L3536:L3599" si="390">C3536&amp;N3536</f>
        <v>SCEHtlCZ081975</v>
      </c>
      <c r="M3536" t="s">
        <v>1108</v>
      </c>
      <c r="N3536" s="1">
        <v>1975</v>
      </c>
      <c r="O3536" s="19">
        <v>3.8838499999999998</v>
      </c>
      <c r="P3536" t="str">
        <f t="shared" ref="P3536:P3599" si="391">RIGHT(N3536,2)</f>
        <v>75</v>
      </c>
    </row>
    <row r="3537" spans="2:16" x14ac:dyDescent="0.25">
      <c r="B3537" t="s">
        <v>502</v>
      </c>
      <c r="C3537" t="str">
        <f t="shared" si="385"/>
        <v>SCEHtlCZ08</v>
      </c>
      <c r="D3537" s="1" t="s">
        <v>506</v>
      </c>
      <c r="E3537" s="1" t="str">
        <f t="shared" si="386"/>
        <v>SCE</v>
      </c>
      <c r="F3537" s="1" t="str">
        <f t="shared" si="387"/>
        <v>SCE</v>
      </c>
      <c r="G3537" s="1" t="str">
        <f t="shared" si="388"/>
        <v>Htl</v>
      </c>
      <c r="H3537" s="1" t="s">
        <v>530</v>
      </c>
      <c r="I3537" s="1" t="str">
        <f t="shared" si="389"/>
        <v>CZ08</v>
      </c>
      <c r="J3537" s="1" t="s">
        <v>531</v>
      </c>
      <c r="L3537" s="12" t="str">
        <f t="shared" si="390"/>
        <v>SCEHtlCZ081985</v>
      </c>
      <c r="M3537" t="s">
        <v>1108</v>
      </c>
      <c r="N3537" s="1">
        <v>1985</v>
      </c>
      <c r="O3537" s="19">
        <v>5.0728999999999997</v>
      </c>
      <c r="P3537" t="str">
        <f t="shared" si="391"/>
        <v>85</v>
      </c>
    </row>
    <row r="3538" spans="2:16" x14ac:dyDescent="0.25">
      <c r="B3538" t="s">
        <v>502</v>
      </c>
      <c r="C3538" t="str">
        <f t="shared" si="385"/>
        <v>SCEHtlCZ08</v>
      </c>
      <c r="D3538" s="1" t="s">
        <v>506</v>
      </c>
      <c r="E3538" s="1" t="str">
        <f t="shared" si="386"/>
        <v>SCE</v>
      </c>
      <c r="F3538" s="1" t="str">
        <f t="shared" si="387"/>
        <v>SCE</v>
      </c>
      <c r="G3538" s="1" t="str">
        <f t="shared" si="388"/>
        <v>Htl</v>
      </c>
      <c r="H3538" s="1" t="s">
        <v>530</v>
      </c>
      <c r="I3538" s="1" t="str">
        <f t="shared" si="389"/>
        <v>CZ08</v>
      </c>
      <c r="J3538" s="1" t="s">
        <v>531</v>
      </c>
      <c r="L3538" s="12" t="str">
        <f t="shared" si="390"/>
        <v>SCEHtlCZ081996</v>
      </c>
      <c r="M3538" t="s">
        <v>1108</v>
      </c>
      <c r="N3538" s="1">
        <v>1996</v>
      </c>
      <c r="O3538" s="19">
        <v>1.3604000000000001</v>
      </c>
      <c r="P3538" t="str">
        <f t="shared" si="391"/>
        <v>96</v>
      </c>
    </row>
    <row r="3539" spans="2:16" x14ac:dyDescent="0.25">
      <c r="B3539" t="s">
        <v>502</v>
      </c>
      <c r="C3539" t="str">
        <f t="shared" si="385"/>
        <v>SCEHtlCZ08</v>
      </c>
      <c r="D3539" s="1" t="s">
        <v>506</v>
      </c>
      <c r="E3539" s="1" t="str">
        <f t="shared" si="386"/>
        <v>SCE</v>
      </c>
      <c r="F3539" s="1" t="str">
        <f t="shared" si="387"/>
        <v>SCE</v>
      </c>
      <c r="G3539" s="1" t="str">
        <f t="shared" si="388"/>
        <v>Htl</v>
      </c>
      <c r="H3539" s="1" t="s">
        <v>530</v>
      </c>
      <c r="I3539" s="1" t="str">
        <f t="shared" si="389"/>
        <v>CZ08</v>
      </c>
      <c r="J3539" s="1" t="s">
        <v>531</v>
      </c>
      <c r="L3539" s="12" t="str">
        <f t="shared" si="390"/>
        <v>SCEHtlCZ082003</v>
      </c>
      <c r="M3539" t="s">
        <v>1108</v>
      </c>
      <c r="N3539" s="1">
        <v>2003</v>
      </c>
      <c r="O3539" s="19">
        <v>0.74275000000000002</v>
      </c>
      <c r="P3539" t="str">
        <f t="shared" si="391"/>
        <v>03</v>
      </c>
    </row>
    <row r="3540" spans="2:16" x14ac:dyDescent="0.25">
      <c r="B3540" t="s">
        <v>502</v>
      </c>
      <c r="C3540" t="str">
        <f t="shared" si="385"/>
        <v>SCEHtlCZ08</v>
      </c>
      <c r="D3540" s="1" t="s">
        <v>506</v>
      </c>
      <c r="E3540" s="1" t="str">
        <f t="shared" si="386"/>
        <v>SCE</v>
      </c>
      <c r="F3540" s="1" t="str">
        <f t="shared" si="387"/>
        <v>SCE</v>
      </c>
      <c r="G3540" s="1" t="str">
        <f t="shared" si="388"/>
        <v>Htl</v>
      </c>
      <c r="H3540" s="1" t="s">
        <v>530</v>
      </c>
      <c r="I3540" s="1" t="str">
        <f t="shared" si="389"/>
        <v>CZ08</v>
      </c>
      <c r="J3540" s="1" t="s">
        <v>531</v>
      </c>
      <c r="L3540" s="12" t="str">
        <f t="shared" si="390"/>
        <v>SCEHtlCZ082007</v>
      </c>
      <c r="M3540" t="s">
        <v>1108</v>
      </c>
      <c r="N3540" s="1">
        <v>2007</v>
      </c>
      <c r="O3540" s="19">
        <v>0.30254999999999999</v>
      </c>
      <c r="P3540" t="str">
        <f t="shared" si="391"/>
        <v>07</v>
      </c>
    </row>
    <row r="3541" spans="2:16" x14ac:dyDescent="0.25">
      <c r="B3541" t="s">
        <v>502</v>
      </c>
      <c r="C3541" t="str">
        <f t="shared" si="385"/>
        <v>SCEHtlCZ08</v>
      </c>
      <c r="D3541" s="1" t="s">
        <v>506</v>
      </c>
      <c r="E3541" s="1" t="str">
        <f t="shared" si="386"/>
        <v>SCE</v>
      </c>
      <c r="F3541" s="1" t="str">
        <f t="shared" si="387"/>
        <v>SCE</v>
      </c>
      <c r="G3541" s="1" t="str">
        <f t="shared" si="388"/>
        <v>Htl</v>
      </c>
      <c r="H3541" s="1" t="s">
        <v>530</v>
      </c>
      <c r="I3541" s="1" t="str">
        <f t="shared" si="389"/>
        <v>CZ08</v>
      </c>
      <c r="J3541" s="1" t="s">
        <v>531</v>
      </c>
      <c r="L3541" s="12" t="str">
        <f t="shared" si="390"/>
        <v>SCEHtlCZ082011</v>
      </c>
      <c r="M3541" t="s">
        <v>1108</v>
      </c>
      <c r="N3541" s="1">
        <v>2011</v>
      </c>
      <c r="O3541" s="19">
        <v>0.30254999999999999</v>
      </c>
      <c r="P3541" t="str">
        <f t="shared" si="391"/>
        <v>11</v>
      </c>
    </row>
    <row r="3542" spans="2:16" x14ac:dyDescent="0.25">
      <c r="B3542" t="s">
        <v>502</v>
      </c>
      <c r="C3542" t="str">
        <f t="shared" si="385"/>
        <v>SCEHtlCZ08</v>
      </c>
      <c r="D3542" s="1" t="s">
        <v>506</v>
      </c>
      <c r="E3542" s="1" t="str">
        <f t="shared" si="386"/>
        <v>SCE</v>
      </c>
      <c r="F3542" s="1" t="str">
        <f t="shared" si="387"/>
        <v>SCE</v>
      </c>
      <c r="G3542" s="1" t="str">
        <f t="shared" si="388"/>
        <v>Htl</v>
      </c>
      <c r="H3542" s="1" t="s">
        <v>530</v>
      </c>
      <c r="I3542" s="1" t="str">
        <f t="shared" si="389"/>
        <v>CZ08</v>
      </c>
      <c r="J3542" s="1" t="s">
        <v>531</v>
      </c>
      <c r="L3542" s="12" t="str">
        <f t="shared" si="390"/>
        <v>SCEHtlCZ082014</v>
      </c>
      <c r="M3542" t="s">
        <v>1108</v>
      </c>
      <c r="N3542" s="1">
        <v>2014</v>
      </c>
      <c r="O3542" s="19">
        <v>0.15127499999999999</v>
      </c>
      <c r="P3542" t="str">
        <f t="shared" si="391"/>
        <v>14</v>
      </c>
    </row>
    <row r="3543" spans="2:16" x14ac:dyDescent="0.25">
      <c r="B3543" t="s">
        <v>502</v>
      </c>
      <c r="C3543" t="str">
        <f t="shared" si="385"/>
        <v>SCEHtlCZ09</v>
      </c>
      <c r="D3543" s="1" t="s">
        <v>506</v>
      </c>
      <c r="E3543" s="1" t="str">
        <f t="shared" si="386"/>
        <v>SCE</v>
      </c>
      <c r="F3543" s="1" t="str">
        <f t="shared" si="387"/>
        <v>SCE</v>
      </c>
      <c r="G3543" s="1" t="str">
        <f t="shared" si="388"/>
        <v>Htl</v>
      </c>
      <c r="H3543" s="1" t="s">
        <v>530</v>
      </c>
      <c r="I3543" s="1" t="str">
        <f t="shared" si="389"/>
        <v>CZ09</v>
      </c>
      <c r="J3543" s="1" t="s">
        <v>531</v>
      </c>
      <c r="L3543" s="12" t="str">
        <f t="shared" si="390"/>
        <v>SCEHtlCZ091975</v>
      </c>
      <c r="M3543" t="s">
        <v>1109</v>
      </c>
      <c r="N3543" s="1">
        <v>1975</v>
      </c>
      <c r="O3543" s="19">
        <v>2.7602500000000001</v>
      </c>
      <c r="P3543" t="str">
        <f t="shared" si="391"/>
        <v>75</v>
      </c>
    </row>
    <row r="3544" spans="2:16" x14ac:dyDescent="0.25">
      <c r="B3544" t="s">
        <v>502</v>
      </c>
      <c r="C3544" t="str">
        <f t="shared" si="385"/>
        <v>SCEHtlCZ09</v>
      </c>
      <c r="D3544" s="1" t="s">
        <v>506</v>
      </c>
      <c r="E3544" s="1" t="str">
        <f t="shared" si="386"/>
        <v>SCE</v>
      </c>
      <c r="F3544" s="1" t="str">
        <f t="shared" si="387"/>
        <v>SCE</v>
      </c>
      <c r="G3544" s="1" t="str">
        <f t="shared" si="388"/>
        <v>Htl</v>
      </c>
      <c r="H3544" s="1" t="s">
        <v>530</v>
      </c>
      <c r="I3544" s="1" t="str">
        <f t="shared" si="389"/>
        <v>CZ09</v>
      </c>
      <c r="J3544" s="1" t="s">
        <v>531</v>
      </c>
      <c r="L3544" s="12" t="str">
        <f t="shared" si="390"/>
        <v>SCEHtlCZ091985</v>
      </c>
      <c r="M3544" t="s">
        <v>1109</v>
      </c>
      <c r="N3544" s="1">
        <v>1985</v>
      </c>
      <c r="O3544" s="19">
        <v>3.6812499999999999</v>
      </c>
      <c r="P3544" t="str">
        <f t="shared" si="391"/>
        <v>85</v>
      </c>
    </row>
    <row r="3545" spans="2:16" x14ac:dyDescent="0.25">
      <c r="B3545" t="s">
        <v>502</v>
      </c>
      <c r="C3545" t="str">
        <f t="shared" si="385"/>
        <v>SCEHtlCZ09</v>
      </c>
      <c r="D3545" s="1" t="s">
        <v>506</v>
      </c>
      <c r="E3545" s="1" t="str">
        <f t="shared" si="386"/>
        <v>SCE</v>
      </c>
      <c r="F3545" s="1" t="str">
        <f t="shared" si="387"/>
        <v>SCE</v>
      </c>
      <c r="G3545" s="1" t="str">
        <f t="shared" si="388"/>
        <v>Htl</v>
      </c>
      <c r="H3545" s="1" t="s">
        <v>530</v>
      </c>
      <c r="I3545" s="1" t="str">
        <f t="shared" si="389"/>
        <v>CZ09</v>
      </c>
      <c r="J3545" s="1" t="s">
        <v>531</v>
      </c>
      <c r="L3545" s="12" t="str">
        <f t="shared" si="390"/>
        <v>SCEHtlCZ091996</v>
      </c>
      <c r="M3545" t="s">
        <v>1109</v>
      </c>
      <c r="N3545" s="1">
        <v>1996</v>
      </c>
      <c r="O3545" s="19">
        <v>0.99034999999999995</v>
      </c>
      <c r="P3545" t="str">
        <f t="shared" si="391"/>
        <v>96</v>
      </c>
    </row>
    <row r="3546" spans="2:16" x14ac:dyDescent="0.25">
      <c r="B3546" t="s">
        <v>502</v>
      </c>
      <c r="C3546" t="str">
        <f t="shared" si="385"/>
        <v>SCEHtlCZ09</v>
      </c>
      <c r="D3546" s="1" t="s">
        <v>506</v>
      </c>
      <c r="E3546" s="1" t="str">
        <f t="shared" si="386"/>
        <v>SCE</v>
      </c>
      <c r="F3546" s="1" t="str">
        <f t="shared" si="387"/>
        <v>SCE</v>
      </c>
      <c r="G3546" s="1" t="str">
        <f t="shared" si="388"/>
        <v>Htl</v>
      </c>
      <c r="H3546" s="1" t="s">
        <v>530</v>
      </c>
      <c r="I3546" s="1" t="str">
        <f t="shared" si="389"/>
        <v>CZ09</v>
      </c>
      <c r="J3546" s="1" t="s">
        <v>531</v>
      </c>
      <c r="L3546" s="12" t="str">
        <f t="shared" si="390"/>
        <v>SCEHtlCZ092003</v>
      </c>
      <c r="M3546" t="s">
        <v>1109</v>
      </c>
      <c r="N3546" s="1">
        <v>2003</v>
      </c>
      <c r="O3546" s="19">
        <v>0.47065000000000001</v>
      </c>
      <c r="P3546" t="str">
        <f t="shared" si="391"/>
        <v>03</v>
      </c>
    </row>
    <row r="3547" spans="2:16" x14ac:dyDescent="0.25">
      <c r="B3547" t="s">
        <v>502</v>
      </c>
      <c r="C3547" t="str">
        <f t="shared" si="385"/>
        <v>SCEHtlCZ09</v>
      </c>
      <c r="D3547" s="1" t="s">
        <v>506</v>
      </c>
      <c r="E3547" s="1" t="str">
        <f t="shared" si="386"/>
        <v>SCE</v>
      </c>
      <c r="F3547" s="1" t="str">
        <f t="shared" si="387"/>
        <v>SCE</v>
      </c>
      <c r="G3547" s="1" t="str">
        <f t="shared" si="388"/>
        <v>Htl</v>
      </c>
      <c r="H3547" s="1" t="s">
        <v>530</v>
      </c>
      <c r="I3547" s="1" t="str">
        <f t="shared" si="389"/>
        <v>CZ09</v>
      </c>
      <c r="J3547" s="1" t="s">
        <v>531</v>
      </c>
      <c r="L3547" s="12" t="str">
        <f t="shared" si="390"/>
        <v>SCEHtlCZ092007</v>
      </c>
      <c r="M3547" t="s">
        <v>1109</v>
      </c>
      <c r="N3547" s="1">
        <v>2007</v>
      </c>
      <c r="O3547" s="19">
        <v>0.30104999999999998</v>
      </c>
      <c r="P3547" t="str">
        <f t="shared" si="391"/>
        <v>07</v>
      </c>
    </row>
    <row r="3548" spans="2:16" x14ac:dyDescent="0.25">
      <c r="B3548" t="s">
        <v>502</v>
      </c>
      <c r="C3548" t="str">
        <f t="shared" si="385"/>
        <v>SCEHtlCZ09</v>
      </c>
      <c r="D3548" s="1" t="s">
        <v>506</v>
      </c>
      <c r="E3548" s="1" t="str">
        <f t="shared" si="386"/>
        <v>SCE</v>
      </c>
      <c r="F3548" s="1" t="str">
        <f t="shared" si="387"/>
        <v>SCE</v>
      </c>
      <c r="G3548" s="1" t="str">
        <f t="shared" si="388"/>
        <v>Htl</v>
      </c>
      <c r="H3548" s="1" t="s">
        <v>530</v>
      </c>
      <c r="I3548" s="1" t="str">
        <f t="shared" si="389"/>
        <v>CZ09</v>
      </c>
      <c r="J3548" s="1" t="s">
        <v>531</v>
      </c>
      <c r="L3548" s="12" t="str">
        <f t="shared" si="390"/>
        <v>SCEHtlCZ092011</v>
      </c>
      <c r="M3548" t="s">
        <v>1109</v>
      </c>
      <c r="N3548" s="1">
        <v>2011</v>
      </c>
      <c r="O3548" s="19">
        <v>0.30104999999999998</v>
      </c>
      <c r="P3548" t="str">
        <f t="shared" si="391"/>
        <v>11</v>
      </c>
    </row>
    <row r="3549" spans="2:16" x14ac:dyDescent="0.25">
      <c r="B3549" t="s">
        <v>502</v>
      </c>
      <c r="C3549" t="str">
        <f t="shared" si="385"/>
        <v>SCEHtlCZ09</v>
      </c>
      <c r="D3549" s="1" t="s">
        <v>506</v>
      </c>
      <c r="E3549" s="1" t="str">
        <f t="shared" si="386"/>
        <v>SCE</v>
      </c>
      <c r="F3549" s="1" t="str">
        <f t="shared" si="387"/>
        <v>SCE</v>
      </c>
      <c r="G3549" s="1" t="str">
        <f t="shared" si="388"/>
        <v>Htl</v>
      </c>
      <c r="H3549" s="1" t="s">
        <v>530</v>
      </c>
      <c r="I3549" s="1" t="str">
        <f t="shared" si="389"/>
        <v>CZ09</v>
      </c>
      <c r="J3549" s="1" t="s">
        <v>531</v>
      </c>
      <c r="L3549" s="12" t="str">
        <f t="shared" si="390"/>
        <v>SCEHtlCZ092014</v>
      </c>
      <c r="M3549" t="s">
        <v>1109</v>
      </c>
      <c r="N3549" s="1">
        <v>2014</v>
      </c>
      <c r="O3549" s="19">
        <v>0.15052499999999999</v>
      </c>
      <c r="P3549" t="str">
        <f t="shared" si="391"/>
        <v>14</v>
      </c>
    </row>
    <row r="3550" spans="2:16" x14ac:dyDescent="0.25">
      <c r="B3550" t="s">
        <v>502</v>
      </c>
      <c r="C3550" t="str">
        <f t="shared" si="385"/>
        <v>SCEHtlCZ10</v>
      </c>
      <c r="D3550" s="1" t="s">
        <v>506</v>
      </c>
      <c r="E3550" s="1" t="str">
        <f t="shared" si="386"/>
        <v>SCE</v>
      </c>
      <c r="F3550" s="1" t="str">
        <f t="shared" si="387"/>
        <v>SCE</v>
      </c>
      <c r="G3550" s="1" t="str">
        <f t="shared" si="388"/>
        <v>Htl</v>
      </c>
      <c r="H3550" s="1" t="s">
        <v>530</v>
      </c>
      <c r="I3550" s="1" t="str">
        <f t="shared" si="389"/>
        <v>CZ10</v>
      </c>
      <c r="J3550" s="1" t="s">
        <v>531</v>
      </c>
      <c r="L3550" s="12" t="str">
        <f t="shared" si="390"/>
        <v>SCEHtlCZ101975</v>
      </c>
      <c r="M3550" t="s">
        <v>1110</v>
      </c>
      <c r="N3550" s="1">
        <v>1975</v>
      </c>
      <c r="O3550" s="19">
        <v>0.48420000000000002</v>
      </c>
      <c r="P3550" t="str">
        <f t="shared" si="391"/>
        <v>75</v>
      </c>
    </row>
    <row r="3551" spans="2:16" x14ac:dyDescent="0.25">
      <c r="B3551" t="s">
        <v>502</v>
      </c>
      <c r="C3551" t="str">
        <f t="shared" si="385"/>
        <v>SCEHtlCZ10</v>
      </c>
      <c r="D3551" s="1" t="s">
        <v>506</v>
      </c>
      <c r="E3551" s="1" t="str">
        <f t="shared" si="386"/>
        <v>SCE</v>
      </c>
      <c r="F3551" s="1" t="str">
        <f t="shared" si="387"/>
        <v>SCE</v>
      </c>
      <c r="G3551" s="1" t="str">
        <f t="shared" si="388"/>
        <v>Htl</v>
      </c>
      <c r="H3551" s="1" t="s">
        <v>530</v>
      </c>
      <c r="I3551" s="1" t="str">
        <f t="shared" si="389"/>
        <v>CZ10</v>
      </c>
      <c r="J3551" s="1" t="s">
        <v>531</v>
      </c>
      <c r="L3551" s="12" t="str">
        <f t="shared" si="390"/>
        <v>SCEHtlCZ101985</v>
      </c>
      <c r="M3551" t="s">
        <v>1110</v>
      </c>
      <c r="N3551" s="1">
        <v>1985</v>
      </c>
      <c r="O3551" s="19">
        <v>1.4413</v>
      </c>
      <c r="P3551" t="str">
        <f t="shared" si="391"/>
        <v>85</v>
      </c>
    </row>
    <row r="3552" spans="2:16" x14ac:dyDescent="0.25">
      <c r="B3552" t="s">
        <v>502</v>
      </c>
      <c r="C3552" t="str">
        <f t="shared" si="385"/>
        <v>SCEHtlCZ10</v>
      </c>
      <c r="D3552" s="1" t="s">
        <v>506</v>
      </c>
      <c r="E3552" s="1" t="str">
        <f t="shared" si="386"/>
        <v>SCE</v>
      </c>
      <c r="F3552" s="1" t="str">
        <f t="shared" si="387"/>
        <v>SCE</v>
      </c>
      <c r="G3552" s="1" t="str">
        <f t="shared" si="388"/>
        <v>Htl</v>
      </c>
      <c r="H3552" s="1" t="s">
        <v>530</v>
      </c>
      <c r="I3552" s="1" t="str">
        <f t="shared" si="389"/>
        <v>CZ10</v>
      </c>
      <c r="J3552" s="1" t="s">
        <v>531</v>
      </c>
      <c r="L3552" s="12" t="str">
        <f t="shared" si="390"/>
        <v>SCEHtlCZ101996</v>
      </c>
      <c r="M3552" t="s">
        <v>1110</v>
      </c>
      <c r="N3552" s="1">
        <v>1996</v>
      </c>
      <c r="O3552" s="19">
        <v>0.24965000000000001</v>
      </c>
      <c r="P3552" t="str">
        <f t="shared" si="391"/>
        <v>96</v>
      </c>
    </row>
    <row r="3553" spans="2:16" x14ac:dyDescent="0.25">
      <c r="B3553" t="s">
        <v>502</v>
      </c>
      <c r="C3553" t="str">
        <f t="shared" si="385"/>
        <v>SCEHtlCZ10</v>
      </c>
      <c r="D3553" s="1" t="s">
        <v>506</v>
      </c>
      <c r="E3553" s="1" t="str">
        <f t="shared" si="386"/>
        <v>SCE</v>
      </c>
      <c r="F3553" s="1" t="str">
        <f t="shared" si="387"/>
        <v>SCE</v>
      </c>
      <c r="G3553" s="1" t="str">
        <f t="shared" si="388"/>
        <v>Htl</v>
      </c>
      <c r="H3553" s="1" t="s">
        <v>530</v>
      </c>
      <c r="I3553" s="1" t="str">
        <f t="shared" si="389"/>
        <v>CZ10</v>
      </c>
      <c r="J3553" s="1" t="s">
        <v>531</v>
      </c>
      <c r="L3553" s="12" t="str">
        <f t="shared" si="390"/>
        <v>SCEHtlCZ102003</v>
      </c>
      <c r="M3553" t="s">
        <v>1110</v>
      </c>
      <c r="N3553" s="1">
        <v>2003</v>
      </c>
      <c r="O3553" s="19">
        <v>0.39445000000000002</v>
      </c>
      <c r="P3553" t="str">
        <f t="shared" si="391"/>
        <v>03</v>
      </c>
    </row>
    <row r="3554" spans="2:16" x14ac:dyDescent="0.25">
      <c r="B3554" t="s">
        <v>502</v>
      </c>
      <c r="C3554" t="str">
        <f t="shared" si="385"/>
        <v>SCEHtlCZ10</v>
      </c>
      <c r="D3554" s="1" t="s">
        <v>506</v>
      </c>
      <c r="E3554" s="1" t="str">
        <f t="shared" si="386"/>
        <v>SCE</v>
      </c>
      <c r="F3554" s="1" t="str">
        <f t="shared" si="387"/>
        <v>SCE</v>
      </c>
      <c r="G3554" s="1" t="str">
        <f t="shared" si="388"/>
        <v>Htl</v>
      </c>
      <c r="H3554" s="1" t="s">
        <v>530</v>
      </c>
      <c r="I3554" s="1" t="str">
        <f t="shared" si="389"/>
        <v>CZ10</v>
      </c>
      <c r="J3554" s="1" t="s">
        <v>531</v>
      </c>
      <c r="L3554" s="12" t="str">
        <f t="shared" si="390"/>
        <v>SCEHtlCZ102007</v>
      </c>
      <c r="M3554" t="s">
        <v>1110</v>
      </c>
      <c r="N3554" s="1">
        <v>2007</v>
      </c>
      <c r="O3554" s="19">
        <v>0.21475</v>
      </c>
      <c r="P3554" t="str">
        <f t="shared" si="391"/>
        <v>07</v>
      </c>
    </row>
    <row r="3555" spans="2:16" x14ac:dyDescent="0.25">
      <c r="B3555" t="s">
        <v>502</v>
      </c>
      <c r="C3555" t="str">
        <f t="shared" si="385"/>
        <v>SCEHtlCZ10</v>
      </c>
      <c r="D3555" s="1" t="s">
        <v>506</v>
      </c>
      <c r="E3555" s="1" t="str">
        <f t="shared" si="386"/>
        <v>SCE</v>
      </c>
      <c r="F3555" s="1" t="str">
        <f t="shared" si="387"/>
        <v>SCE</v>
      </c>
      <c r="G3555" s="1" t="str">
        <f t="shared" si="388"/>
        <v>Htl</v>
      </c>
      <c r="H3555" s="1" t="s">
        <v>530</v>
      </c>
      <c r="I3555" s="1" t="str">
        <f t="shared" si="389"/>
        <v>CZ10</v>
      </c>
      <c r="J3555" s="1" t="s">
        <v>531</v>
      </c>
      <c r="L3555" s="12" t="str">
        <f t="shared" si="390"/>
        <v>SCEHtlCZ102011</v>
      </c>
      <c r="M3555" t="s">
        <v>1110</v>
      </c>
      <c r="N3555" s="1">
        <v>2011</v>
      </c>
      <c r="O3555" s="19">
        <v>0.21475</v>
      </c>
      <c r="P3555" t="str">
        <f t="shared" si="391"/>
        <v>11</v>
      </c>
    </row>
    <row r="3556" spans="2:16" x14ac:dyDescent="0.25">
      <c r="B3556" t="s">
        <v>502</v>
      </c>
      <c r="C3556" t="str">
        <f t="shared" si="385"/>
        <v>SCEHtlCZ10</v>
      </c>
      <c r="D3556" s="1" t="s">
        <v>506</v>
      </c>
      <c r="E3556" s="1" t="str">
        <f t="shared" si="386"/>
        <v>SCE</v>
      </c>
      <c r="F3556" s="1" t="str">
        <f t="shared" si="387"/>
        <v>SCE</v>
      </c>
      <c r="G3556" s="1" t="str">
        <f t="shared" si="388"/>
        <v>Htl</v>
      </c>
      <c r="H3556" s="1" t="s">
        <v>530</v>
      </c>
      <c r="I3556" s="1" t="str">
        <f t="shared" si="389"/>
        <v>CZ10</v>
      </c>
      <c r="J3556" s="1" t="s">
        <v>531</v>
      </c>
      <c r="L3556" s="12" t="str">
        <f t="shared" si="390"/>
        <v>SCEHtlCZ102014</v>
      </c>
      <c r="M3556" t="s">
        <v>1110</v>
      </c>
      <c r="N3556" s="1">
        <v>2014</v>
      </c>
      <c r="O3556" s="19">
        <v>0.107375</v>
      </c>
      <c r="P3556" t="str">
        <f t="shared" si="391"/>
        <v>14</v>
      </c>
    </row>
    <row r="3557" spans="2:16" x14ac:dyDescent="0.25">
      <c r="B3557" t="s">
        <v>502</v>
      </c>
      <c r="C3557" t="str">
        <f t="shared" si="385"/>
        <v>SCEHtlCZ11</v>
      </c>
      <c r="D3557" s="1" t="s">
        <v>506</v>
      </c>
      <c r="E3557" s="1" t="str">
        <f t="shared" si="386"/>
        <v>SCE</v>
      </c>
      <c r="F3557" s="1" t="str">
        <f t="shared" si="387"/>
        <v>SCE</v>
      </c>
      <c r="G3557" s="1" t="str">
        <f t="shared" si="388"/>
        <v>Htl</v>
      </c>
      <c r="H3557" s="1" t="s">
        <v>530</v>
      </c>
      <c r="I3557" s="1" t="str">
        <f t="shared" si="389"/>
        <v>CZ11</v>
      </c>
      <c r="J3557" s="1" t="s">
        <v>531</v>
      </c>
      <c r="L3557" s="12" t="str">
        <f t="shared" si="390"/>
        <v>SCEHtlCZ111975</v>
      </c>
      <c r="M3557" t="s">
        <v>1111</v>
      </c>
      <c r="N3557" s="1">
        <v>1975</v>
      </c>
      <c r="O3557" s="19">
        <v>0</v>
      </c>
      <c r="P3557" t="str">
        <f t="shared" si="391"/>
        <v>75</v>
      </c>
    </row>
    <row r="3558" spans="2:16" x14ac:dyDescent="0.25">
      <c r="B3558" t="s">
        <v>502</v>
      </c>
      <c r="C3558" t="str">
        <f t="shared" si="385"/>
        <v>SCEHtlCZ11</v>
      </c>
      <c r="D3558" s="1" t="s">
        <v>506</v>
      </c>
      <c r="E3558" s="1" t="str">
        <f t="shared" si="386"/>
        <v>SCE</v>
      </c>
      <c r="F3558" s="1" t="str">
        <f t="shared" si="387"/>
        <v>SCE</v>
      </c>
      <c r="G3558" s="1" t="str">
        <f t="shared" si="388"/>
        <v>Htl</v>
      </c>
      <c r="H3558" s="1" t="s">
        <v>530</v>
      </c>
      <c r="I3558" s="1" t="str">
        <f t="shared" si="389"/>
        <v>CZ11</v>
      </c>
      <c r="J3558" s="1" t="s">
        <v>531</v>
      </c>
      <c r="L3558" s="12" t="str">
        <f t="shared" si="390"/>
        <v>SCEHtlCZ111985</v>
      </c>
      <c r="M3558" t="s">
        <v>1111</v>
      </c>
      <c r="N3558" s="1">
        <v>1985</v>
      </c>
      <c r="O3558" s="19">
        <v>0</v>
      </c>
      <c r="P3558" t="str">
        <f t="shared" si="391"/>
        <v>85</v>
      </c>
    </row>
    <row r="3559" spans="2:16" x14ac:dyDescent="0.25">
      <c r="B3559" t="s">
        <v>502</v>
      </c>
      <c r="C3559" t="str">
        <f t="shared" si="385"/>
        <v>SCEHtlCZ11</v>
      </c>
      <c r="D3559" s="1" t="s">
        <v>506</v>
      </c>
      <c r="E3559" s="1" t="str">
        <f t="shared" si="386"/>
        <v>SCE</v>
      </c>
      <c r="F3559" s="1" t="str">
        <f t="shared" si="387"/>
        <v>SCE</v>
      </c>
      <c r="G3559" s="1" t="str">
        <f t="shared" si="388"/>
        <v>Htl</v>
      </c>
      <c r="H3559" s="1" t="s">
        <v>530</v>
      </c>
      <c r="I3559" s="1" t="str">
        <f t="shared" si="389"/>
        <v>CZ11</v>
      </c>
      <c r="J3559" s="1" t="s">
        <v>531</v>
      </c>
      <c r="L3559" s="12" t="str">
        <f t="shared" si="390"/>
        <v>SCEHtlCZ111996</v>
      </c>
      <c r="M3559" t="s">
        <v>1111</v>
      </c>
      <c r="N3559" s="1">
        <v>1996</v>
      </c>
      <c r="O3559" s="19">
        <v>0</v>
      </c>
      <c r="P3559" t="str">
        <f t="shared" si="391"/>
        <v>96</v>
      </c>
    </row>
    <row r="3560" spans="2:16" x14ac:dyDescent="0.25">
      <c r="B3560" t="s">
        <v>502</v>
      </c>
      <c r="C3560" t="str">
        <f t="shared" si="385"/>
        <v>SCEHtlCZ11</v>
      </c>
      <c r="D3560" s="1" t="s">
        <v>506</v>
      </c>
      <c r="E3560" s="1" t="str">
        <f t="shared" si="386"/>
        <v>SCE</v>
      </c>
      <c r="F3560" s="1" t="str">
        <f t="shared" si="387"/>
        <v>SCE</v>
      </c>
      <c r="G3560" s="1" t="str">
        <f t="shared" si="388"/>
        <v>Htl</v>
      </c>
      <c r="H3560" s="1" t="s">
        <v>530</v>
      </c>
      <c r="I3560" s="1" t="str">
        <f t="shared" si="389"/>
        <v>CZ11</v>
      </c>
      <c r="J3560" s="1" t="s">
        <v>531</v>
      </c>
      <c r="L3560" s="12" t="str">
        <f t="shared" si="390"/>
        <v>SCEHtlCZ112003</v>
      </c>
      <c r="M3560" t="s">
        <v>1111</v>
      </c>
      <c r="N3560" s="1">
        <v>2003</v>
      </c>
      <c r="O3560" s="19">
        <v>0</v>
      </c>
      <c r="P3560" t="str">
        <f t="shared" si="391"/>
        <v>03</v>
      </c>
    </row>
    <row r="3561" spans="2:16" x14ac:dyDescent="0.25">
      <c r="B3561" t="s">
        <v>502</v>
      </c>
      <c r="C3561" t="str">
        <f t="shared" si="385"/>
        <v>SCEHtlCZ11</v>
      </c>
      <c r="D3561" s="1" t="s">
        <v>506</v>
      </c>
      <c r="E3561" s="1" t="str">
        <f t="shared" si="386"/>
        <v>SCE</v>
      </c>
      <c r="F3561" s="1" t="str">
        <f t="shared" si="387"/>
        <v>SCE</v>
      </c>
      <c r="G3561" s="1" t="str">
        <f t="shared" si="388"/>
        <v>Htl</v>
      </c>
      <c r="H3561" s="1" t="s">
        <v>530</v>
      </c>
      <c r="I3561" s="1" t="str">
        <f t="shared" si="389"/>
        <v>CZ11</v>
      </c>
      <c r="J3561" s="1" t="s">
        <v>531</v>
      </c>
      <c r="L3561" s="12" t="str">
        <f t="shared" si="390"/>
        <v>SCEHtlCZ112007</v>
      </c>
      <c r="M3561" t="s">
        <v>1111</v>
      </c>
      <c r="N3561" s="1">
        <v>2007</v>
      </c>
      <c r="O3561" s="19">
        <v>0</v>
      </c>
      <c r="P3561" t="str">
        <f t="shared" si="391"/>
        <v>07</v>
      </c>
    </row>
    <row r="3562" spans="2:16" x14ac:dyDescent="0.25">
      <c r="B3562" t="s">
        <v>502</v>
      </c>
      <c r="C3562" t="str">
        <f t="shared" si="385"/>
        <v>SCEHtlCZ11</v>
      </c>
      <c r="D3562" s="1" t="s">
        <v>506</v>
      </c>
      <c r="E3562" s="1" t="str">
        <f t="shared" si="386"/>
        <v>SCE</v>
      </c>
      <c r="F3562" s="1" t="str">
        <f t="shared" si="387"/>
        <v>SCE</v>
      </c>
      <c r="G3562" s="1" t="str">
        <f t="shared" si="388"/>
        <v>Htl</v>
      </c>
      <c r="H3562" s="1" t="s">
        <v>530</v>
      </c>
      <c r="I3562" s="1" t="str">
        <f t="shared" si="389"/>
        <v>CZ11</v>
      </c>
      <c r="J3562" s="1" t="s">
        <v>531</v>
      </c>
      <c r="L3562" s="12" t="str">
        <f t="shared" si="390"/>
        <v>SCEHtlCZ112011</v>
      </c>
      <c r="M3562" t="s">
        <v>1111</v>
      </c>
      <c r="N3562" s="1">
        <v>2011</v>
      </c>
      <c r="O3562" s="19">
        <v>0</v>
      </c>
      <c r="P3562" t="str">
        <f t="shared" si="391"/>
        <v>11</v>
      </c>
    </row>
    <row r="3563" spans="2:16" x14ac:dyDescent="0.25">
      <c r="B3563" t="s">
        <v>502</v>
      </c>
      <c r="C3563" t="str">
        <f t="shared" si="385"/>
        <v>SCEHtlCZ11</v>
      </c>
      <c r="D3563" s="1" t="s">
        <v>506</v>
      </c>
      <c r="E3563" s="1" t="str">
        <f t="shared" si="386"/>
        <v>SCE</v>
      </c>
      <c r="F3563" s="1" t="str">
        <f t="shared" si="387"/>
        <v>SCE</v>
      </c>
      <c r="G3563" s="1" t="str">
        <f t="shared" si="388"/>
        <v>Htl</v>
      </c>
      <c r="H3563" s="1" t="s">
        <v>530</v>
      </c>
      <c r="I3563" s="1" t="str">
        <f t="shared" si="389"/>
        <v>CZ11</v>
      </c>
      <c r="J3563" s="1" t="s">
        <v>531</v>
      </c>
      <c r="L3563" s="12" t="str">
        <f t="shared" si="390"/>
        <v>SCEHtlCZ112014</v>
      </c>
      <c r="M3563" t="s">
        <v>1111</v>
      </c>
      <c r="N3563" s="1">
        <v>2014</v>
      </c>
      <c r="O3563" s="19">
        <v>0</v>
      </c>
      <c r="P3563" t="str">
        <f t="shared" si="391"/>
        <v>14</v>
      </c>
    </row>
    <row r="3564" spans="2:16" x14ac:dyDescent="0.25">
      <c r="B3564" t="s">
        <v>502</v>
      </c>
      <c r="C3564" t="str">
        <f t="shared" si="385"/>
        <v>SCEHtlCZ12</v>
      </c>
      <c r="D3564" s="1" t="s">
        <v>506</v>
      </c>
      <c r="E3564" s="1" t="str">
        <f t="shared" si="386"/>
        <v>SCE</v>
      </c>
      <c r="F3564" s="1" t="str">
        <f t="shared" si="387"/>
        <v>SCE</v>
      </c>
      <c r="G3564" s="1" t="str">
        <f t="shared" si="388"/>
        <v>Htl</v>
      </c>
      <c r="H3564" s="1" t="s">
        <v>530</v>
      </c>
      <c r="I3564" s="1" t="str">
        <f t="shared" si="389"/>
        <v>CZ12</v>
      </c>
      <c r="J3564" s="1" t="s">
        <v>531</v>
      </c>
      <c r="L3564" s="12" t="str">
        <f t="shared" si="390"/>
        <v>SCEHtlCZ121975</v>
      </c>
      <c r="M3564" t="s">
        <v>1112</v>
      </c>
      <c r="N3564" s="1">
        <v>1975</v>
      </c>
      <c r="O3564" s="19">
        <v>0</v>
      </c>
      <c r="P3564" t="str">
        <f t="shared" si="391"/>
        <v>75</v>
      </c>
    </row>
    <row r="3565" spans="2:16" x14ac:dyDescent="0.25">
      <c r="B3565" t="s">
        <v>502</v>
      </c>
      <c r="C3565" t="str">
        <f t="shared" si="385"/>
        <v>SCEHtlCZ12</v>
      </c>
      <c r="D3565" s="1" t="s">
        <v>506</v>
      </c>
      <c r="E3565" s="1" t="str">
        <f t="shared" si="386"/>
        <v>SCE</v>
      </c>
      <c r="F3565" s="1" t="str">
        <f t="shared" si="387"/>
        <v>SCE</v>
      </c>
      <c r="G3565" s="1" t="str">
        <f t="shared" si="388"/>
        <v>Htl</v>
      </c>
      <c r="H3565" s="1" t="s">
        <v>530</v>
      </c>
      <c r="I3565" s="1" t="str">
        <f t="shared" si="389"/>
        <v>CZ12</v>
      </c>
      <c r="J3565" s="1" t="s">
        <v>531</v>
      </c>
      <c r="L3565" s="12" t="str">
        <f t="shared" si="390"/>
        <v>SCEHtlCZ121985</v>
      </c>
      <c r="M3565" t="s">
        <v>1112</v>
      </c>
      <c r="N3565" s="1">
        <v>1985</v>
      </c>
      <c r="O3565" s="19">
        <v>0</v>
      </c>
      <c r="P3565" t="str">
        <f t="shared" si="391"/>
        <v>85</v>
      </c>
    </row>
    <row r="3566" spans="2:16" x14ac:dyDescent="0.25">
      <c r="B3566" t="s">
        <v>502</v>
      </c>
      <c r="C3566" t="str">
        <f t="shared" si="385"/>
        <v>SCEHtlCZ12</v>
      </c>
      <c r="D3566" s="1" t="s">
        <v>506</v>
      </c>
      <c r="E3566" s="1" t="str">
        <f t="shared" si="386"/>
        <v>SCE</v>
      </c>
      <c r="F3566" s="1" t="str">
        <f t="shared" si="387"/>
        <v>SCE</v>
      </c>
      <c r="G3566" s="1" t="str">
        <f t="shared" si="388"/>
        <v>Htl</v>
      </c>
      <c r="H3566" s="1" t="s">
        <v>530</v>
      </c>
      <c r="I3566" s="1" t="str">
        <f t="shared" si="389"/>
        <v>CZ12</v>
      </c>
      <c r="J3566" s="1" t="s">
        <v>531</v>
      </c>
      <c r="L3566" s="12" t="str">
        <f t="shared" si="390"/>
        <v>SCEHtlCZ121996</v>
      </c>
      <c r="M3566" t="s">
        <v>1112</v>
      </c>
      <c r="N3566" s="1">
        <v>1996</v>
      </c>
      <c r="O3566" s="19">
        <v>0</v>
      </c>
      <c r="P3566" t="str">
        <f t="shared" si="391"/>
        <v>96</v>
      </c>
    </row>
    <row r="3567" spans="2:16" x14ac:dyDescent="0.25">
      <c r="B3567" t="s">
        <v>502</v>
      </c>
      <c r="C3567" t="str">
        <f t="shared" si="385"/>
        <v>SCEHtlCZ12</v>
      </c>
      <c r="D3567" s="1" t="s">
        <v>506</v>
      </c>
      <c r="E3567" s="1" t="str">
        <f t="shared" si="386"/>
        <v>SCE</v>
      </c>
      <c r="F3567" s="1" t="str">
        <f t="shared" si="387"/>
        <v>SCE</v>
      </c>
      <c r="G3567" s="1" t="str">
        <f t="shared" si="388"/>
        <v>Htl</v>
      </c>
      <c r="H3567" s="1" t="s">
        <v>530</v>
      </c>
      <c r="I3567" s="1" t="str">
        <f t="shared" si="389"/>
        <v>CZ12</v>
      </c>
      <c r="J3567" s="1" t="s">
        <v>531</v>
      </c>
      <c r="L3567" s="12" t="str">
        <f t="shared" si="390"/>
        <v>SCEHtlCZ122003</v>
      </c>
      <c r="M3567" t="s">
        <v>1112</v>
      </c>
      <c r="N3567" s="1">
        <v>2003</v>
      </c>
      <c r="O3567" s="19">
        <v>0</v>
      </c>
      <c r="P3567" t="str">
        <f t="shared" si="391"/>
        <v>03</v>
      </c>
    </row>
    <row r="3568" spans="2:16" x14ac:dyDescent="0.25">
      <c r="B3568" t="s">
        <v>502</v>
      </c>
      <c r="C3568" t="str">
        <f t="shared" si="385"/>
        <v>SCEHtlCZ12</v>
      </c>
      <c r="D3568" s="1" t="s">
        <v>506</v>
      </c>
      <c r="E3568" s="1" t="str">
        <f t="shared" si="386"/>
        <v>SCE</v>
      </c>
      <c r="F3568" s="1" t="str">
        <f t="shared" si="387"/>
        <v>SCE</v>
      </c>
      <c r="G3568" s="1" t="str">
        <f t="shared" si="388"/>
        <v>Htl</v>
      </c>
      <c r="H3568" s="1" t="s">
        <v>530</v>
      </c>
      <c r="I3568" s="1" t="str">
        <f t="shared" si="389"/>
        <v>CZ12</v>
      </c>
      <c r="J3568" s="1" t="s">
        <v>531</v>
      </c>
      <c r="L3568" s="12" t="str">
        <f t="shared" si="390"/>
        <v>SCEHtlCZ122007</v>
      </c>
      <c r="M3568" t="s">
        <v>1112</v>
      </c>
      <c r="N3568" s="1">
        <v>2007</v>
      </c>
      <c r="O3568" s="19">
        <v>0</v>
      </c>
      <c r="P3568" t="str">
        <f t="shared" si="391"/>
        <v>07</v>
      </c>
    </row>
    <row r="3569" spans="2:16" x14ac:dyDescent="0.25">
      <c r="B3569" t="s">
        <v>502</v>
      </c>
      <c r="C3569" t="str">
        <f t="shared" si="385"/>
        <v>SCEHtlCZ12</v>
      </c>
      <c r="D3569" s="1" t="s">
        <v>506</v>
      </c>
      <c r="E3569" s="1" t="str">
        <f t="shared" si="386"/>
        <v>SCE</v>
      </c>
      <c r="F3569" s="1" t="str">
        <f t="shared" si="387"/>
        <v>SCE</v>
      </c>
      <c r="G3569" s="1" t="str">
        <f t="shared" si="388"/>
        <v>Htl</v>
      </c>
      <c r="H3569" s="1" t="s">
        <v>530</v>
      </c>
      <c r="I3569" s="1" t="str">
        <f t="shared" si="389"/>
        <v>CZ12</v>
      </c>
      <c r="J3569" s="1" t="s">
        <v>531</v>
      </c>
      <c r="L3569" s="12" t="str">
        <f t="shared" si="390"/>
        <v>SCEHtlCZ122011</v>
      </c>
      <c r="M3569" t="s">
        <v>1112</v>
      </c>
      <c r="N3569" s="1">
        <v>2011</v>
      </c>
      <c r="O3569" s="19">
        <v>0</v>
      </c>
      <c r="P3569" t="str">
        <f t="shared" si="391"/>
        <v>11</v>
      </c>
    </row>
    <row r="3570" spans="2:16" x14ac:dyDescent="0.25">
      <c r="B3570" t="s">
        <v>502</v>
      </c>
      <c r="C3570" t="str">
        <f t="shared" si="385"/>
        <v>SCEHtlCZ12</v>
      </c>
      <c r="D3570" s="1" t="s">
        <v>506</v>
      </c>
      <c r="E3570" s="1" t="str">
        <f t="shared" si="386"/>
        <v>SCE</v>
      </c>
      <c r="F3570" s="1" t="str">
        <f t="shared" si="387"/>
        <v>SCE</v>
      </c>
      <c r="G3570" s="1" t="str">
        <f t="shared" si="388"/>
        <v>Htl</v>
      </c>
      <c r="H3570" s="1" t="s">
        <v>530</v>
      </c>
      <c r="I3570" s="1" t="str">
        <f t="shared" si="389"/>
        <v>CZ12</v>
      </c>
      <c r="J3570" s="1" t="s">
        <v>531</v>
      </c>
      <c r="L3570" s="12" t="str">
        <f t="shared" si="390"/>
        <v>SCEHtlCZ122014</v>
      </c>
      <c r="M3570" t="s">
        <v>1112</v>
      </c>
      <c r="N3570" s="1">
        <v>2014</v>
      </c>
      <c r="O3570" s="19">
        <v>0</v>
      </c>
      <c r="P3570" t="str">
        <f t="shared" si="391"/>
        <v>14</v>
      </c>
    </row>
    <row r="3571" spans="2:16" x14ac:dyDescent="0.25">
      <c r="B3571" t="s">
        <v>502</v>
      </c>
      <c r="C3571" t="str">
        <f t="shared" si="385"/>
        <v>SCEHtlCZ13</v>
      </c>
      <c r="D3571" s="1" t="s">
        <v>506</v>
      </c>
      <c r="E3571" s="1" t="str">
        <f t="shared" si="386"/>
        <v>SCE</v>
      </c>
      <c r="F3571" s="1" t="str">
        <f t="shared" si="387"/>
        <v>SCE</v>
      </c>
      <c r="G3571" s="1" t="str">
        <f t="shared" si="388"/>
        <v>Htl</v>
      </c>
      <c r="H3571" s="1" t="s">
        <v>530</v>
      </c>
      <c r="I3571" s="1" t="str">
        <f t="shared" si="389"/>
        <v>CZ13</v>
      </c>
      <c r="J3571" s="1" t="s">
        <v>531</v>
      </c>
      <c r="L3571" s="12" t="str">
        <f t="shared" si="390"/>
        <v>SCEHtlCZ131975</v>
      </c>
      <c r="M3571" t="s">
        <v>1113</v>
      </c>
      <c r="N3571" s="1">
        <v>1975</v>
      </c>
      <c r="O3571" s="19">
        <v>0.1628</v>
      </c>
      <c r="P3571" t="str">
        <f t="shared" si="391"/>
        <v>75</v>
      </c>
    </row>
    <row r="3572" spans="2:16" x14ac:dyDescent="0.25">
      <c r="B3572" t="s">
        <v>502</v>
      </c>
      <c r="C3572" t="str">
        <f t="shared" si="385"/>
        <v>SCEHtlCZ13</v>
      </c>
      <c r="D3572" s="1" t="s">
        <v>506</v>
      </c>
      <c r="E3572" s="1" t="str">
        <f t="shared" si="386"/>
        <v>SCE</v>
      </c>
      <c r="F3572" s="1" t="str">
        <f t="shared" si="387"/>
        <v>SCE</v>
      </c>
      <c r="G3572" s="1" t="str">
        <f t="shared" si="388"/>
        <v>Htl</v>
      </c>
      <c r="H3572" s="1" t="s">
        <v>530</v>
      </c>
      <c r="I3572" s="1" t="str">
        <f t="shared" si="389"/>
        <v>CZ13</v>
      </c>
      <c r="J3572" s="1" t="s">
        <v>531</v>
      </c>
      <c r="L3572" s="12" t="str">
        <f t="shared" si="390"/>
        <v>SCEHtlCZ131985</v>
      </c>
      <c r="M3572" t="s">
        <v>1113</v>
      </c>
      <c r="N3572" s="1">
        <v>1985</v>
      </c>
      <c r="O3572" s="19">
        <v>0.20949999999999999</v>
      </c>
      <c r="P3572" t="str">
        <f t="shared" si="391"/>
        <v>85</v>
      </c>
    </row>
    <row r="3573" spans="2:16" x14ac:dyDescent="0.25">
      <c r="B3573" t="s">
        <v>502</v>
      </c>
      <c r="C3573" t="str">
        <f t="shared" si="385"/>
        <v>SCEHtlCZ13</v>
      </c>
      <c r="D3573" s="1" t="s">
        <v>506</v>
      </c>
      <c r="E3573" s="1" t="str">
        <f t="shared" si="386"/>
        <v>SCE</v>
      </c>
      <c r="F3573" s="1" t="str">
        <f t="shared" si="387"/>
        <v>SCE</v>
      </c>
      <c r="G3573" s="1" t="str">
        <f t="shared" si="388"/>
        <v>Htl</v>
      </c>
      <c r="H3573" s="1" t="s">
        <v>530</v>
      </c>
      <c r="I3573" s="1" t="str">
        <f t="shared" si="389"/>
        <v>CZ13</v>
      </c>
      <c r="J3573" s="1" t="s">
        <v>531</v>
      </c>
      <c r="L3573" s="12" t="str">
        <f t="shared" si="390"/>
        <v>SCEHtlCZ131996</v>
      </c>
      <c r="M3573" t="s">
        <v>1113</v>
      </c>
      <c r="N3573" s="1">
        <v>1996</v>
      </c>
      <c r="O3573" s="19">
        <v>0.10115</v>
      </c>
      <c r="P3573" t="str">
        <f t="shared" si="391"/>
        <v>96</v>
      </c>
    </row>
    <row r="3574" spans="2:16" x14ac:dyDescent="0.25">
      <c r="B3574" t="s">
        <v>502</v>
      </c>
      <c r="C3574" t="str">
        <f t="shared" si="385"/>
        <v>SCEHtlCZ13</v>
      </c>
      <c r="D3574" s="1" t="s">
        <v>506</v>
      </c>
      <c r="E3574" s="1" t="str">
        <f t="shared" si="386"/>
        <v>SCE</v>
      </c>
      <c r="F3574" s="1" t="str">
        <f t="shared" si="387"/>
        <v>SCE</v>
      </c>
      <c r="G3574" s="1" t="str">
        <f t="shared" si="388"/>
        <v>Htl</v>
      </c>
      <c r="H3574" s="1" t="s">
        <v>530</v>
      </c>
      <c r="I3574" s="1" t="str">
        <f t="shared" si="389"/>
        <v>CZ13</v>
      </c>
      <c r="J3574" s="1" t="s">
        <v>531</v>
      </c>
      <c r="L3574" s="12" t="str">
        <f t="shared" si="390"/>
        <v>SCEHtlCZ132003</v>
      </c>
      <c r="M3574" t="s">
        <v>1113</v>
      </c>
      <c r="N3574" s="1">
        <v>2003</v>
      </c>
      <c r="O3574" s="19">
        <v>3.1300000000000001E-2</v>
      </c>
      <c r="P3574" t="str">
        <f t="shared" si="391"/>
        <v>03</v>
      </c>
    </row>
    <row r="3575" spans="2:16" x14ac:dyDescent="0.25">
      <c r="B3575" t="s">
        <v>502</v>
      </c>
      <c r="C3575" t="str">
        <f t="shared" si="385"/>
        <v>SCEHtlCZ13</v>
      </c>
      <c r="D3575" s="1" t="s">
        <v>506</v>
      </c>
      <c r="E3575" s="1" t="str">
        <f t="shared" si="386"/>
        <v>SCE</v>
      </c>
      <c r="F3575" s="1" t="str">
        <f t="shared" si="387"/>
        <v>SCE</v>
      </c>
      <c r="G3575" s="1" t="str">
        <f t="shared" si="388"/>
        <v>Htl</v>
      </c>
      <c r="H3575" s="1" t="s">
        <v>530</v>
      </c>
      <c r="I3575" s="1" t="str">
        <f t="shared" si="389"/>
        <v>CZ13</v>
      </c>
      <c r="J3575" s="1" t="s">
        <v>531</v>
      </c>
      <c r="L3575" s="12" t="str">
        <f t="shared" si="390"/>
        <v>SCEHtlCZ132007</v>
      </c>
      <c r="M3575" t="s">
        <v>1113</v>
      </c>
      <c r="N3575" s="1">
        <v>2007</v>
      </c>
      <c r="O3575" s="19">
        <v>2.9749999999999999E-2</v>
      </c>
      <c r="P3575" t="str">
        <f t="shared" si="391"/>
        <v>07</v>
      </c>
    </row>
    <row r="3576" spans="2:16" x14ac:dyDescent="0.25">
      <c r="B3576" t="s">
        <v>502</v>
      </c>
      <c r="C3576" t="str">
        <f t="shared" si="385"/>
        <v>SCEHtlCZ13</v>
      </c>
      <c r="D3576" s="1" t="s">
        <v>506</v>
      </c>
      <c r="E3576" s="1" t="str">
        <f t="shared" si="386"/>
        <v>SCE</v>
      </c>
      <c r="F3576" s="1" t="str">
        <f t="shared" si="387"/>
        <v>SCE</v>
      </c>
      <c r="G3576" s="1" t="str">
        <f t="shared" si="388"/>
        <v>Htl</v>
      </c>
      <c r="H3576" s="1" t="s">
        <v>530</v>
      </c>
      <c r="I3576" s="1" t="str">
        <f t="shared" si="389"/>
        <v>CZ13</v>
      </c>
      <c r="J3576" s="1" t="s">
        <v>531</v>
      </c>
      <c r="L3576" s="12" t="str">
        <f t="shared" si="390"/>
        <v>SCEHtlCZ132011</v>
      </c>
      <c r="M3576" t="s">
        <v>1113</v>
      </c>
      <c r="N3576" s="1">
        <v>2011</v>
      </c>
      <c r="O3576" s="19">
        <v>2.9749999999999999E-2</v>
      </c>
      <c r="P3576" t="str">
        <f t="shared" si="391"/>
        <v>11</v>
      </c>
    </row>
    <row r="3577" spans="2:16" x14ac:dyDescent="0.25">
      <c r="B3577" t="s">
        <v>502</v>
      </c>
      <c r="C3577" t="str">
        <f t="shared" si="385"/>
        <v>SCEHtlCZ13</v>
      </c>
      <c r="D3577" s="1" t="s">
        <v>506</v>
      </c>
      <c r="E3577" s="1" t="str">
        <f t="shared" si="386"/>
        <v>SCE</v>
      </c>
      <c r="F3577" s="1" t="str">
        <f t="shared" si="387"/>
        <v>SCE</v>
      </c>
      <c r="G3577" s="1" t="str">
        <f t="shared" si="388"/>
        <v>Htl</v>
      </c>
      <c r="H3577" s="1" t="s">
        <v>530</v>
      </c>
      <c r="I3577" s="1" t="str">
        <f t="shared" si="389"/>
        <v>CZ13</v>
      </c>
      <c r="J3577" s="1" t="s">
        <v>531</v>
      </c>
      <c r="L3577" s="12" t="str">
        <f t="shared" si="390"/>
        <v>SCEHtlCZ132014</v>
      </c>
      <c r="M3577" t="s">
        <v>1113</v>
      </c>
      <c r="N3577" s="1">
        <v>2014</v>
      </c>
      <c r="O3577" s="19">
        <v>1.4874999999999999E-2</v>
      </c>
      <c r="P3577" t="str">
        <f t="shared" si="391"/>
        <v>14</v>
      </c>
    </row>
    <row r="3578" spans="2:16" x14ac:dyDescent="0.25">
      <c r="B3578" t="s">
        <v>502</v>
      </c>
      <c r="C3578" t="str">
        <f t="shared" si="385"/>
        <v>SCEHtlCZ14</v>
      </c>
      <c r="D3578" s="1" t="s">
        <v>506</v>
      </c>
      <c r="E3578" s="1" t="str">
        <f t="shared" si="386"/>
        <v>SCE</v>
      </c>
      <c r="F3578" s="1" t="str">
        <f t="shared" si="387"/>
        <v>SCE</v>
      </c>
      <c r="G3578" s="1" t="str">
        <f t="shared" si="388"/>
        <v>Htl</v>
      </c>
      <c r="H3578" s="1" t="s">
        <v>530</v>
      </c>
      <c r="I3578" s="1" t="str">
        <f t="shared" si="389"/>
        <v>CZ14</v>
      </c>
      <c r="J3578" s="1" t="s">
        <v>531</v>
      </c>
      <c r="L3578" s="12" t="str">
        <f t="shared" si="390"/>
        <v>SCEHtlCZ141975</v>
      </c>
      <c r="M3578" t="s">
        <v>1114</v>
      </c>
      <c r="N3578" s="1">
        <v>1975</v>
      </c>
      <c r="O3578" s="19">
        <v>0.31990000000000002</v>
      </c>
      <c r="P3578" t="str">
        <f t="shared" si="391"/>
        <v>75</v>
      </c>
    </row>
    <row r="3579" spans="2:16" x14ac:dyDescent="0.25">
      <c r="B3579" t="s">
        <v>502</v>
      </c>
      <c r="C3579" t="str">
        <f t="shared" si="385"/>
        <v>SCEHtlCZ14</v>
      </c>
      <c r="D3579" s="1" t="s">
        <v>506</v>
      </c>
      <c r="E3579" s="1" t="str">
        <f t="shared" si="386"/>
        <v>SCE</v>
      </c>
      <c r="F3579" s="1" t="str">
        <f t="shared" si="387"/>
        <v>SCE</v>
      </c>
      <c r="G3579" s="1" t="str">
        <f t="shared" si="388"/>
        <v>Htl</v>
      </c>
      <c r="H3579" s="1" t="s">
        <v>530</v>
      </c>
      <c r="I3579" s="1" t="str">
        <f t="shared" si="389"/>
        <v>CZ14</v>
      </c>
      <c r="J3579" s="1" t="s">
        <v>531</v>
      </c>
      <c r="L3579" s="12" t="str">
        <f t="shared" si="390"/>
        <v>SCEHtlCZ141985</v>
      </c>
      <c r="M3579" t="s">
        <v>1114</v>
      </c>
      <c r="N3579" s="1">
        <v>1985</v>
      </c>
      <c r="O3579" s="19">
        <v>0.6714</v>
      </c>
      <c r="P3579" t="str">
        <f t="shared" si="391"/>
        <v>85</v>
      </c>
    </row>
    <row r="3580" spans="2:16" x14ac:dyDescent="0.25">
      <c r="B3580" t="s">
        <v>502</v>
      </c>
      <c r="C3580" t="str">
        <f t="shared" si="385"/>
        <v>SCEHtlCZ14</v>
      </c>
      <c r="D3580" s="1" t="s">
        <v>506</v>
      </c>
      <c r="E3580" s="1" t="str">
        <f t="shared" si="386"/>
        <v>SCE</v>
      </c>
      <c r="F3580" s="1" t="str">
        <f t="shared" si="387"/>
        <v>SCE</v>
      </c>
      <c r="G3580" s="1" t="str">
        <f t="shared" si="388"/>
        <v>Htl</v>
      </c>
      <c r="H3580" s="1" t="s">
        <v>530</v>
      </c>
      <c r="I3580" s="1" t="str">
        <f t="shared" si="389"/>
        <v>CZ14</v>
      </c>
      <c r="J3580" s="1" t="s">
        <v>531</v>
      </c>
      <c r="L3580" s="12" t="str">
        <f t="shared" si="390"/>
        <v>SCEHtlCZ141996</v>
      </c>
      <c r="M3580" t="s">
        <v>1114</v>
      </c>
      <c r="N3580" s="1">
        <v>1996</v>
      </c>
      <c r="O3580" s="19">
        <v>0.14615</v>
      </c>
      <c r="P3580" t="str">
        <f t="shared" si="391"/>
        <v>96</v>
      </c>
    </row>
    <row r="3581" spans="2:16" x14ac:dyDescent="0.25">
      <c r="B3581" t="s">
        <v>502</v>
      </c>
      <c r="C3581" t="str">
        <f t="shared" si="385"/>
        <v>SCEHtlCZ14</v>
      </c>
      <c r="D3581" s="1" t="s">
        <v>506</v>
      </c>
      <c r="E3581" s="1" t="str">
        <f t="shared" si="386"/>
        <v>SCE</v>
      </c>
      <c r="F3581" s="1" t="str">
        <f t="shared" si="387"/>
        <v>SCE</v>
      </c>
      <c r="G3581" s="1" t="str">
        <f t="shared" si="388"/>
        <v>Htl</v>
      </c>
      <c r="H3581" s="1" t="s">
        <v>530</v>
      </c>
      <c r="I3581" s="1" t="str">
        <f t="shared" si="389"/>
        <v>CZ14</v>
      </c>
      <c r="J3581" s="1" t="s">
        <v>531</v>
      </c>
      <c r="L3581" s="12" t="str">
        <f t="shared" si="390"/>
        <v>SCEHtlCZ142003</v>
      </c>
      <c r="M3581" t="s">
        <v>1114</v>
      </c>
      <c r="N3581" s="1">
        <v>2003</v>
      </c>
      <c r="O3581" s="19">
        <v>0.13825000000000001</v>
      </c>
      <c r="P3581" t="str">
        <f t="shared" si="391"/>
        <v>03</v>
      </c>
    </row>
    <row r="3582" spans="2:16" x14ac:dyDescent="0.25">
      <c r="B3582" t="s">
        <v>502</v>
      </c>
      <c r="C3582" t="str">
        <f t="shared" si="385"/>
        <v>SCEHtlCZ14</v>
      </c>
      <c r="D3582" s="1" t="s">
        <v>506</v>
      </c>
      <c r="E3582" s="1" t="str">
        <f t="shared" si="386"/>
        <v>SCE</v>
      </c>
      <c r="F3582" s="1" t="str">
        <f t="shared" si="387"/>
        <v>SCE</v>
      </c>
      <c r="G3582" s="1" t="str">
        <f t="shared" si="388"/>
        <v>Htl</v>
      </c>
      <c r="H3582" s="1" t="s">
        <v>530</v>
      </c>
      <c r="I3582" s="1" t="str">
        <f t="shared" si="389"/>
        <v>CZ14</v>
      </c>
      <c r="J3582" s="1" t="s">
        <v>531</v>
      </c>
      <c r="L3582" s="12" t="str">
        <f t="shared" si="390"/>
        <v>SCEHtlCZ142007</v>
      </c>
      <c r="M3582" t="s">
        <v>1114</v>
      </c>
      <c r="N3582" s="1">
        <v>2007</v>
      </c>
      <c r="O3582" s="19">
        <v>9.7100000000000006E-2</v>
      </c>
      <c r="P3582" t="str">
        <f t="shared" si="391"/>
        <v>07</v>
      </c>
    </row>
    <row r="3583" spans="2:16" x14ac:dyDescent="0.25">
      <c r="B3583" t="s">
        <v>502</v>
      </c>
      <c r="C3583" t="str">
        <f t="shared" si="385"/>
        <v>SCEHtlCZ14</v>
      </c>
      <c r="D3583" s="1" t="s">
        <v>506</v>
      </c>
      <c r="E3583" s="1" t="str">
        <f t="shared" si="386"/>
        <v>SCE</v>
      </c>
      <c r="F3583" s="1" t="str">
        <f t="shared" si="387"/>
        <v>SCE</v>
      </c>
      <c r="G3583" s="1" t="str">
        <f t="shared" si="388"/>
        <v>Htl</v>
      </c>
      <c r="H3583" s="1" t="s">
        <v>530</v>
      </c>
      <c r="I3583" s="1" t="str">
        <f t="shared" si="389"/>
        <v>CZ14</v>
      </c>
      <c r="J3583" s="1" t="s">
        <v>531</v>
      </c>
      <c r="L3583" s="12" t="str">
        <f t="shared" si="390"/>
        <v>SCEHtlCZ142011</v>
      </c>
      <c r="M3583" t="s">
        <v>1114</v>
      </c>
      <c r="N3583" s="1">
        <v>2011</v>
      </c>
      <c r="O3583" s="19">
        <v>9.7100000000000006E-2</v>
      </c>
      <c r="P3583" t="str">
        <f t="shared" si="391"/>
        <v>11</v>
      </c>
    </row>
    <row r="3584" spans="2:16" x14ac:dyDescent="0.25">
      <c r="B3584" t="s">
        <v>502</v>
      </c>
      <c r="C3584" t="str">
        <f t="shared" si="385"/>
        <v>SCEHtlCZ14</v>
      </c>
      <c r="D3584" s="1" t="s">
        <v>506</v>
      </c>
      <c r="E3584" s="1" t="str">
        <f t="shared" si="386"/>
        <v>SCE</v>
      </c>
      <c r="F3584" s="1" t="str">
        <f t="shared" si="387"/>
        <v>SCE</v>
      </c>
      <c r="G3584" s="1" t="str">
        <f t="shared" si="388"/>
        <v>Htl</v>
      </c>
      <c r="H3584" s="1" t="s">
        <v>530</v>
      </c>
      <c r="I3584" s="1" t="str">
        <f t="shared" si="389"/>
        <v>CZ14</v>
      </c>
      <c r="J3584" s="1" t="s">
        <v>531</v>
      </c>
      <c r="L3584" s="12" t="str">
        <f t="shared" si="390"/>
        <v>SCEHtlCZ142014</v>
      </c>
      <c r="M3584" t="s">
        <v>1114</v>
      </c>
      <c r="N3584" s="1">
        <v>2014</v>
      </c>
      <c r="O3584" s="19">
        <v>4.8550000000000003E-2</v>
      </c>
      <c r="P3584" t="str">
        <f t="shared" si="391"/>
        <v>14</v>
      </c>
    </row>
    <row r="3585" spans="2:16" x14ac:dyDescent="0.25">
      <c r="B3585" t="s">
        <v>502</v>
      </c>
      <c r="C3585" t="str">
        <f t="shared" si="385"/>
        <v>SCEHtlCZ15</v>
      </c>
      <c r="D3585" s="1" t="s">
        <v>506</v>
      </c>
      <c r="E3585" s="1" t="str">
        <f t="shared" si="386"/>
        <v>SCE</v>
      </c>
      <c r="F3585" s="1" t="str">
        <f t="shared" si="387"/>
        <v>SCE</v>
      </c>
      <c r="G3585" s="1" t="str">
        <f t="shared" si="388"/>
        <v>Htl</v>
      </c>
      <c r="H3585" s="1" t="s">
        <v>530</v>
      </c>
      <c r="I3585" s="1" t="str">
        <f t="shared" si="389"/>
        <v>CZ15</v>
      </c>
      <c r="J3585" s="1" t="s">
        <v>531</v>
      </c>
      <c r="L3585" s="12" t="str">
        <f t="shared" si="390"/>
        <v>SCEHtlCZ151975</v>
      </c>
      <c r="M3585" t="s">
        <v>1115</v>
      </c>
      <c r="N3585" s="1">
        <v>1975</v>
      </c>
      <c r="O3585" s="19">
        <v>1.2383500000000001</v>
      </c>
      <c r="P3585" t="str">
        <f t="shared" si="391"/>
        <v>75</v>
      </c>
    </row>
    <row r="3586" spans="2:16" x14ac:dyDescent="0.25">
      <c r="B3586" t="s">
        <v>502</v>
      </c>
      <c r="C3586" t="str">
        <f t="shared" si="385"/>
        <v>SCEHtlCZ15</v>
      </c>
      <c r="D3586" s="1" t="s">
        <v>506</v>
      </c>
      <c r="E3586" s="1" t="str">
        <f t="shared" si="386"/>
        <v>SCE</v>
      </c>
      <c r="F3586" s="1" t="str">
        <f t="shared" si="387"/>
        <v>SCE</v>
      </c>
      <c r="G3586" s="1" t="str">
        <f t="shared" si="388"/>
        <v>Htl</v>
      </c>
      <c r="H3586" s="1" t="s">
        <v>530</v>
      </c>
      <c r="I3586" s="1" t="str">
        <f t="shared" si="389"/>
        <v>CZ15</v>
      </c>
      <c r="J3586" s="1" t="s">
        <v>531</v>
      </c>
      <c r="L3586" s="12" t="str">
        <f t="shared" si="390"/>
        <v>SCEHtlCZ151985</v>
      </c>
      <c r="M3586" t="s">
        <v>1115</v>
      </c>
      <c r="N3586" s="1">
        <v>1985</v>
      </c>
      <c r="O3586" s="19">
        <v>3.6861999999999999</v>
      </c>
      <c r="P3586" t="str">
        <f t="shared" si="391"/>
        <v>85</v>
      </c>
    </row>
    <row r="3587" spans="2:16" x14ac:dyDescent="0.25">
      <c r="B3587" t="s">
        <v>502</v>
      </c>
      <c r="C3587" t="str">
        <f t="shared" si="385"/>
        <v>SCEHtlCZ15</v>
      </c>
      <c r="D3587" s="1" t="s">
        <v>506</v>
      </c>
      <c r="E3587" s="1" t="str">
        <f t="shared" si="386"/>
        <v>SCE</v>
      </c>
      <c r="F3587" s="1" t="str">
        <f t="shared" si="387"/>
        <v>SCE</v>
      </c>
      <c r="G3587" s="1" t="str">
        <f t="shared" si="388"/>
        <v>Htl</v>
      </c>
      <c r="H3587" s="1" t="s">
        <v>530</v>
      </c>
      <c r="I3587" s="1" t="str">
        <f t="shared" si="389"/>
        <v>CZ15</v>
      </c>
      <c r="J3587" s="1" t="s">
        <v>531</v>
      </c>
      <c r="L3587" s="12" t="str">
        <f t="shared" si="390"/>
        <v>SCEHtlCZ151996</v>
      </c>
      <c r="M3587" t="s">
        <v>1115</v>
      </c>
      <c r="N3587" s="1">
        <v>1996</v>
      </c>
      <c r="O3587" s="19">
        <v>0.63854999999999995</v>
      </c>
      <c r="P3587" t="str">
        <f t="shared" si="391"/>
        <v>96</v>
      </c>
    </row>
    <row r="3588" spans="2:16" x14ac:dyDescent="0.25">
      <c r="B3588" t="s">
        <v>502</v>
      </c>
      <c r="C3588" t="str">
        <f t="shared" si="385"/>
        <v>SCEHtlCZ15</v>
      </c>
      <c r="D3588" s="1" t="s">
        <v>506</v>
      </c>
      <c r="E3588" s="1" t="str">
        <f t="shared" si="386"/>
        <v>SCE</v>
      </c>
      <c r="F3588" s="1" t="str">
        <f t="shared" si="387"/>
        <v>SCE</v>
      </c>
      <c r="G3588" s="1" t="str">
        <f t="shared" si="388"/>
        <v>Htl</v>
      </c>
      <c r="H3588" s="1" t="s">
        <v>530</v>
      </c>
      <c r="I3588" s="1" t="str">
        <f t="shared" si="389"/>
        <v>CZ15</v>
      </c>
      <c r="J3588" s="1" t="s">
        <v>531</v>
      </c>
      <c r="L3588" s="12" t="str">
        <f t="shared" si="390"/>
        <v>SCEHtlCZ152003</v>
      </c>
      <c r="M3588" t="s">
        <v>1115</v>
      </c>
      <c r="N3588" s="1">
        <v>2003</v>
      </c>
      <c r="O3588" s="19">
        <v>1.00885</v>
      </c>
      <c r="P3588" t="str">
        <f t="shared" si="391"/>
        <v>03</v>
      </c>
    </row>
    <row r="3589" spans="2:16" x14ac:dyDescent="0.25">
      <c r="B3589" t="s">
        <v>502</v>
      </c>
      <c r="C3589" t="str">
        <f t="shared" si="385"/>
        <v>SCEHtlCZ15</v>
      </c>
      <c r="D3589" s="1" t="s">
        <v>506</v>
      </c>
      <c r="E3589" s="1" t="str">
        <f t="shared" si="386"/>
        <v>SCE</v>
      </c>
      <c r="F3589" s="1" t="str">
        <f t="shared" si="387"/>
        <v>SCE</v>
      </c>
      <c r="G3589" s="1" t="str">
        <f t="shared" si="388"/>
        <v>Htl</v>
      </c>
      <c r="H3589" s="1" t="s">
        <v>530</v>
      </c>
      <c r="I3589" s="1" t="str">
        <f t="shared" si="389"/>
        <v>CZ15</v>
      </c>
      <c r="J3589" s="1" t="s">
        <v>531</v>
      </c>
      <c r="L3589" s="12" t="str">
        <f t="shared" si="390"/>
        <v>SCEHtlCZ152007</v>
      </c>
      <c r="M3589" t="s">
        <v>1115</v>
      </c>
      <c r="N3589" s="1">
        <v>2007</v>
      </c>
      <c r="O3589" s="19">
        <v>0.54920000000000002</v>
      </c>
      <c r="P3589" t="str">
        <f t="shared" si="391"/>
        <v>07</v>
      </c>
    </row>
    <row r="3590" spans="2:16" x14ac:dyDescent="0.25">
      <c r="B3590" t="s">
        <v>502</v>
      </c>
      <c r="C3590" t="str">
        <f t="shared" si="385"/>
        <v>SCEHtlCZ15</v>
      </c>
      <c r="D3590" s="1" t="s">
        <v>506</v>
      </c>
      <c r="E3590" s="1" t="str">
        <f t="shared" si="386"/>
        <v>SCE</v>
      </c>
      <c r="F3590" s="1" t="str">
        <f t="shared" si="387"/>
        <v>SCE</v>
      </c>
      <c r="G3590" s="1" t="str">
        <f t="shared" si="388"/>
        <v>Htl</v>
      </c>
      <c r="H3590" s="1" t="s">
        <v>530</v>
      </c>
      <c r="I3590" s="1" t="str">
        <f t="shared" si="389"/>
        <v>CZ15</v>
      </c>
      <c r="J3590" s="1" t="s">
        <v>531</v>
      </c>
      <c r="L3590" s="12" t="str">
        <f t="shared" si="390"/>
        <v>SCEHtlCZ152011</v>
      </c>
      <c r="M3590" t="s">
        <v>1115</v>
      </c>
      <c r="N3590" s="1">
        <v>2011</v>
      </c>
      <c r="O3590" s="19">
        <v>0.54920000000000002</v>
      </c>
      <c r="P3590" t="str">
        <f t="shared" si="391"/>
        <v>11</v>
      </c>
    </row>
    <row r="3591" spans="2:16" x14ac:dyDescent="0.25">
      <c r="B3591" t="s">
        <v>502</v>
      </c>
      <c r="C3591" t="str">
        <f t="shared" si="385"/>
        <v>SCEHtlCZ15</v>
      </c>
      <c r="D3591" s="1" t="s">
        <v>506</v>
      </c>
      <c r="E3591" s="1" t="str">
        <f t="shared" si="386"/>
        <v>SCE</v>
      </c>
      <c r="F3591" s="1" t="str">
        <f t="shared" si="387"/>
        <v>SCE</v>
      </c>
      <c r="G3591" s="1" t="str">
        <f t="shared" si="388"/>
        <v>Htl</v>
      </c>
      <c r="H3591" s="1" t="s">
        <v>530</v>
      </c>
      <c r="I3591" s="1" t="str">
        <f t="shared" si="389"/>
        <v>CZ15</v>
      </c>
      <c r="J3591" s="1" t="s">
        <v>531</v>
      </c>
      <c r="L3591" s="12" t="str">
        <f t="shared" si="390"/>
        <v>SCEHtlCZ152014</v>
      </c>
      <c r="M3591" t="s">
        <v>1115</v>
      </c>
      <c r="N3591" s="1">
        <v>2014</v>
      </c>
      <c r="O3591" s="19">
        <v>0.27460000000000001</v>
      </c>
      <c r="P3591" t="str">
        <f t="shared" si="391"/>
        <v>14</v>
      </c>
    </row>
    <row r="3592" spans="2:16" x14ac:dyDescent="0.25">
      <c r="B3592" t="s">
        <v>502</v>
      </c>
      <c r="C3592" t="str">
        <f t="shared" si="385"/>
        <v>SCEHtlCZ16</v>
      </c>
      <c r="D3592" s="1" t="s">
        <v>506</v>
      </c>
      <c r="E3592" s="1" t="str">
        <f t="shared" si="386"/>
        <v>SCE</v>
      </c>
      <c r="F3592" s="1" t="str">
        <f t="shared" si="387"/>
        <v>SCE</v>
      </c>
      <c r="G3592" s="1" t="str">
        <f t="shared" si="388"/>
        <v>Htl</v>
      </c>
      <c r="H3592" s="1" t="s">
        <v>530</v>
      </c>
      <c r="I3592" s="1" t="str">
        <f t="shared" si="389"/>
        <v>CZ16</v>
      </c>
      <c r="J3592" s="1" t="s">
        <v>531</v>
      </c>
      <c r="L3592" s="12" t="str">
        <f t="shared" si="390"/>
        <v>SCEHtlCZ161975</v>
      </c>
      <c r="M3592" t="s">
        <v>1116</v>
      </c>
      <c r="N3592" s="1">
        <v>1975</v>
      </c>
      <c r="O3592" s="19">
        <v>0.56345000000000001</v>
      </c>
      <c r="P3592" t="str">
        <f t="shared" si="391"/>
        <v>75</v>
      </c>
    </row>
    <row r="3593" spans="2:16" x14ac:dyDescent="0.25">
      <c r="B3593" t="s">
        <v>502</v>
      </c>
      <c r="C3593" t="str">
        <f t="shared" si="385"/>
        <v>SCEHtlCZ16</v>
      </c>
      <c r="D3593" s="1" t="s">
        <v>506</v>
      </c>
      <c r="E3593" s="1" t="str">
        <f t="shared" si="386"/>
        <v>SCE</v>
      </c>
      <c r="F3593" s="1" t="str">
        <f t="shared" si="387"/>
        <v>SCE</v>
      </c>
      <c r="G3593" s="1" t="str">
        <f t="shared" si="388"/>
        <v>Htl</v>
      </c>
      <c r="H3593" s="1" t="s">
        <v>530</v>
      </c>
      <c r="I3593" s="1" t="str">
        <f t="shared" si="389"/>
        <v>CZ16</v>
      </c>
      <c r="J3593" s="1" t="s">
        <v>531</v>
      </c>
      <c r="L3593" s="12" t="str">
        <f t="shared" si="390"/>
        <v>SCEHtlCZ161985</v>
      </c>
      <c r="M3593" t="s">
        <v>1116</v>
      </c>
      <c r="N3593" s="1">
        <v>1985</v>
      </c>
      <c r="O3593" s="19">
        <v>0.82950000000000002</v>
      </c>
      <c r="P3593" t="str">
        <f t="shared" si="391"/>
        <v>85</v>
      </c>
    </row>
    <row r="3594" spans="2:16" x14ac:dyDescent="0.25">
      <c r="B3594" t="s">
        <v>502</v>
      </c>
      <c r="C3594" t="str">
        <f t="shared" si="385"/>
        <v>SCEHtlCZ16</v>
      </c>
      <c r="D3594" s="1" t="s">
        <v>506</v>
      </c>
      <c r="E3594" s="1" t="str">
        <f t="shared" si="386"/>
        <v>SCE</v>
      </c>
      <c r="F3594" s="1" t="str">
        <f t="shared" si="387"/>
        <v>SCE</v>
      </c>
      <c r="G3594" s="1" t="str">
        <f t="shared" si="388"/>
        <v>Htl</v>
      </c>
      <c r="H3594" s="1" t="s">
        <v>530</v>
      </c>
      <c r="I3594" s="1" t="str">
        <f t="shared" si="389"/>
        <v>CZ16</v>
      </c>
      <c r="J3594" s="1" t="s">
        <v>531</v>
      </c>
      <c r="L3594" s="12" t="str">
        <f t="shared" si="390"/>
        <v>SCEHtlCZ161996</v>
      </c>
      <c r="M3594" t="s">
        <v>1116</v>
      </c>
      <c r="N3594" s="1">
        <v>1996</v>
      </c>
      <c r="O3594" s="19">
        <v>0.25869999999999999</v>
      </c>
      <c r="P3594" t="str">
        <f t="shared" si="391"/>
        <v>96</v>
      </c>
    </row>
    <row r="3595" spans="2:16" x14ac:dyDescent="0.25">
      <c r="B3595" t="s">
        <v>502</v>
      </c>
      <c r="C3595" t="str">
        <f t="shared" si="385"/>
        <v>SCEHtlCZ16</v>
      </c>
      <c r="D3595" s="1" t="s">
        <v>506</v>
      </c>
      <c r="E3595" s="1" t="str">
        <f t="shared" si="386"/>
        <v>SCE</v>
      </c>
      <c r="F3595" s="1" t="str">
        <f t="shared" si="387"/>
        <v>SCE</v>
      </c>
      <c r="G3595" s="1" t="str">
        <f t="shared" si="388"/>
        <v>Htl</v>
      </c>
      <c r="H3595" s="1" t="s">
        <v>530</v>
      </c>
      <c r="I3595" s="1" t="str">
        <f t="shared" si="389"/>
        <v>CZ16</v>
      </c>
      <c r="J3595" s="1" t="s">
        <v>531</v>
      </c>
      <c r="L3595" s="12" t="str">
        <f t="shared" si="390"/>
        <v>SCEHtlCZ162003</v>
      </c>
      <c r="M3595" t="s">
        <v>1116</v>
      </c>
      <c r="N3595" s="1">
        <v>2003</v>
      </c>
      <c r="O3595" s="19">
        <v>0.10265000000000001</v>
      </c>
      <c r="P3595" t="str">
        <f t="shared" si="391"/>
        <v>03</v>
      </c>
    </row>
    <row r="3596" spans="2:16" x14ac:dyDescent="0.25">
      <c r="B3596" t="s">
        <v>502</v>
      </c>
      <c r="C3596" t="str">
        <f t="shared" si="385"/>
        <v>SCEHtlCZ16</v>
      </c>
      <c r="D3596" s="1" t="s">
        <v>506</v>
      </c>
      <c r="E3596" s="1" t="str">
        <f t="shared" si="386"/>
        <v>SCE</v>
      </c>
      <c r="F3596" s="1" t="str">
        <f t="shared" si="387"/>
        <v>SCE</v>
      </c>
      <c r="G3596" s="1" t="str">
        <f t="shared" si="388"/>
        <v>Htl</v>
      </c>
      <c r="H3596" s="1" t="s">
        <v>530</v>
      </c>
      <c r="I3596" s="1" t="str">
        <f t="shared" si="389"/>
        <v>CZ16</v>
      </c>
      <c r="J3596" s="1" t="s">
        <v>531</v>
      </c>
      <c r="L3596" s="12" t="str">
        <f t="shared" si="390"/>
        <v>SCEHtlCZ162007</v>
      </c>
      <c r="M3596" t="s">
        <v>1116</v>
      </c>
      <c r="N3596" s="1">
        <v>2007</v>
      </c>
      <c r="O3596" s="19">
        <v>0.1157</v>
      </c>
      <c r="P3596" t="str">
        <f t="shared" si="391"/>
        <v>07</v>
      </c>
    </row>
    <row r="3597" spans="2:16" x14ac:dyDescent="0.25">
      <c r="B3597" t="s">
        <v>502</v>
      </c>
      <c r="C3597" t="str">
        <f t="shared" si="385"/>
        <v>SCEHtlCZ16</v>
      </c>
      <c r="D3597" s="1" t="s">
        <v>506</v>
      </c>
      <c r="E3597" s="1" t="str">
        <f t="shared" si="386"/>
        <v>SCE</v>
      </c>
      <c r="F3597" s="1" t="str">
        <f t="shared" si="387"/>
        <v>SCE</v>
      </c>
      <c r="G3597" s="1" t="str">
        <f t="shared" si="388"/>
        <v>Htl</v>
      </c>
      <c r="H3597" s="1" t="s">
        <v>530</v>
      </c>
      <c r="I3597" s="1" t="str">
        <f t="shared" si="389"/>
        <v>CZ16</v>
      </c>
      <c r="J3597" s="1" t="s">
        <v>531</v>
      </c>
      <c r="L3597" s="12" t="str">
        <f t="shared" si="390"/>
        <v>SCEHtlCZ162011</v>
      </c>
      <c r="M3597" t="s">
        <v>1116</v>
      </c>
      <c r="N3597" s="1">
        <v>2011</v>
      </c>
      <c r="O3597" s="19">
        <v>0.1157</v>
      </c>
      <c r="P3597" t="str">
        <f t="shared" si="391"/>
        <v>11</v>
      </c>
    </row>
    <row r="3598" spans="2:16" x14ac:dyDescent="0.25">
      <c r="B3598" t="s">
        <v>502</v>
      </c>
      <c r="C3598" t="str">
        <f t="shared" si="385"/>
        <v>SCEHtlCZ16</v>
      </c>
      <c r="D3598" s="1" t="s">
        <v>506</v>
      </c>
      <c r="E3598" s="1" t="str">
        <f t="shared" si="386"/>
        <v>SCE</v>
      </c>
      <c r="F3598" s="1" t="str">
        <f t="shared" si="387"/>
        <v>SCE</v>
      </c>
      <c r="G3598" s="1" t="str">
        <f t="shared" si="388"/>
        <v>Htl</v>
      </c>
      <c r="H3598" s="1" t="s">
        <v>530</v>
      </c>
      <c r="I3598" s="1" t="str">
        <f t="shared" si="389"/>
        <v>CZ16</v>
      </c>
      <c r="J3598" s="1" t="s">
        <v>531</v>
      </c>
      <c r="L3598" s="12" t="str">
        <f t="shared" si="390"/>
        <v>SCEHtlCZ162014</v>
      </c>
      <c r="M3598" t="s">
        <v>1116</v>
      </c>
      <c r="N3598" s="1">
        <v>2014</v>
      </c>
      <c r="O3598" s="19">
        <v>5.7849999999999999E-2</v>
      </c>
      <c r="P3598" t="str">
        <f t="shared" si="391"/>
        <v>14</v>
      </c>
    </row>
    <row r="3599" spans="2:16" x14ac:dyDescent="0.25">
      <c r="B3599" t="s">
        <v>502</v>
      </c>
      <c r="C3599" t="str">
        <f t="shared" si="385"/>
        <v>SCEMBTCZ01</v>
      </c>
      <c r="D3599" s="1" t="s">
        <v>506</v>
      </c>
      <c r="E3599" s="1" t="str">
        <f t="shared" si="386"/>
        <v>SCE</v>
      </c>
      <c r="F3599" s="1" t="str">
        <f t="shared" si="387"/>
        <v>SCE</v>
      </c>
      <c r="G3599" s="1" t="str">
        <f t="shared" si="388"/>
        <v>MBT</v>
      </c>
      <c r="H3599" s="1" t="s">
        <v>530</v>
      </c>
      <c r="I3599" s="1" t="str">
        <f t="shared" si="389"/>
        <v>CZ01</v>
      </c>
      <c r="J3599" s="1" t="s">
        <v>531</v>
      </c>
      <c r="L3599" s="12" t="str">
        <f t="shared" si="390"/>
        <v>SCEMBTCZ011975</v>
      </c>
      <c r="M3599" t="s">
        <v>1117</v>
      </c>
      <c r="N3599" s="1">
        <v>1975</v>
      </c>
      <c r="O3599" s="19">
        <v>0</v>
      </c>
      <c r="P3599" t="str">
        <f t="shared" si="391"/>
        <v>75</v>
      </c>
    </row>
    <row r="3600" spans="2:16" x14ac:dyDescent="0.25">
      <c r="B3600" t="s">
        <v>502</v>
      </c>
      <c r="C3600" t="str">
        <f t="shared" ref="C3600:C3663" si="392">F3600&amp;G3600&amp;I3600</f>
        <v>SCEMBTCZ01</v>
      </c>
      <c r="D3600" s="1" t="s">
        <v>506</v>
      </c>
      <c r="E3600" s="1" t="str">
        <f t="shared" ref="E3600:E3663" si="393">+F3600</f>
        <v>SCE</v>
      </c>
      <c r="F3600" s="1" t="str">
        <f t="shared" ref="F3600:F3663" si="394">LEFT(M3600,3)</f>
        <v>SCE</v>
      </c>
      <c r="G3600" s="1" t="str">
        <f t="shared" ref="G3600:G3663" si="395">MID(M3600,4,3)</f>
        <v>MBT</v>
      </c>
      <c r="H3600" s="1" t="s">
        <v>530</v>
      </c>
      <c r="I3600" s="1" t="str">
        <f t="shared" ref="I3600:I3663" si="396">RIGHT(M3600,4)</f>
        <v>CZ01</v>
      </c>
      <c r="J3600" s="1" t="s">
        <v>531</v>
      </c>
      <c r="L3600" s="12" t="str">
        <f t="shared" ref="L3600:L3663" si="397">C3600&amp;N3600</f>
        <v>SCEMBTCZ011985</v>
      </c>
      <c r="M3600" t="s">
        <v>1117</v>
      </c>
      <c r="N3600" s="1">
        <v>1985</v>
      </c>
      <c r="O3600" s="19">
        <v>0</v>
      </c>
      <c r="P3600" t="str">
        <f t="shared" ref="P3600:P3663" si="398">RIGHT(N3600,2)</f>
        <v>85</v>
      </c>
    </row>
    <row r="3601" spans="2:16" x14ac:dyDescent="0.25">
      <c r="B3601" t="s">
        <v>502</v>
      </c>
      <c r="C3601" t="str">
        <f t="shared" si="392"/>
        <v>SCEMBTCZ01</v>
      </c>
      <c r="D3601" s="1" t="s">
        <v>506</v>
      </c>
      <c r="E3601" s="1" t="str">
        <f t="shared" si="393"/>
        <v>SCE</v>
      </c>
      <c r="F3601" s="1" t="str">
        <f t="shared" si="394"/>
        <v>SCE</v>
      </c>
      <c r="G3601" s="1" t="str">
        <f t="shared" si="395"/>
        <v>MBT</v>
      </c>
      <c r="H3601" s="1" t="s">
        <v>530</v>
      </c>
      <c r="I3601" s="1" t="str">
        <f t="shared" si="396"/>
        <v>CZ01</v>
      </c>
      <c r="J3601" s="1" t="s">
        <v>531</v>
      </c>
      <c r="L3601" s="12" t="str">
        <f t="shared" si="397"/>
        <v>SCEMBTCZ011996</v>
      </c>
      <c r="M3601" t="s">
        <v>1117</v>
      </c>
      <c r="N3601" s="1">
        <v>1996</v>
      </c>
      <c r="O3601" s="19">
        <v>0</v>
      </c>
      <c r="P3601" t="str">
        <f t="shared" si="398"/>
        <v>96</v>
      </c>
    </row>
    <row r="3602" spans="2:16" x14ac:dyDescent="0.25">
      <c r="B3602" t="s">
        <v>502</v>
      </c>
      <c r="C3602" t="str">
        <f t="shared" si="392"/>
        <v>SCEMBTCZ01</v>
      </c>
      <c r="D3602" s="1" t="s">
        <v>506</v>
      </c>
      <c r="E3602" s="1" t="str">
        <f t="shared" si="393"/>
        <v>SCE</v>
      </c>
      <c r="F3602" s="1" t="str">
        <f t="shared" si="394"/>
        <v>SCE</v>
      </c>
      <c r="G3602" s="1" t="str">
        <f t="shared" si="395"/>
        <v>MBT</v>
      </c>
      <c r="H3602" s="1" t="s">
        <v>530</v>
      </c>
      <c r="I3602" s="1" t="str">
        <f t="shared" si="396"/>
        <v>CZ01</v>
      </c>
      <c r="J3602" s="1" t="s">
        <v>531</v>
      </c>
      <c r="L3602" s="12" t="str">
        <f t="shared" si="397"/>
        <v>SCEMBTCZ012003</v>
      </c>
      <c r="M3602" t="s">
        <v>1117</v>
      </c>
      <c r="N3602" s="1">
        <v>2003</v>
      </c>
      <c r="O3602" s="19">
        <v>0</v>
      </c>
      <c r="P3602" t="str">
        <f t="shared" si="398"/>
        <v>03</v>
      </c>
    </row>
    <row r="3603" spans="2:16" x14ac:dyDescent="0.25">
      <c r="B3603" t="s">
        <v>502</v>
      </c>
      <c r="C3603" t="str">
        <f t="shared" si="392"/>
        <v>SCEMBTCZ01</v>
      </c>
      <c r="D3603" s="1" t="s">
        <v>506</v>
      </c>
      <c r="E3603" s="1" t="str">
        <f t="shared" si="393"/>
        <v>SCE</v>
      </c>
      <c r="F3603" s="1" t="str">
        <f t="shared" si="394"/>
        <v>SCE</v>
      </c>
      <c r="G3603" s="1" t="str">
        <f t="shared" si="395"/>
        <v>MBT</v>
      </c>
      <c r="H3603" s="1" t="s">
        <v>530</v>
      </c>
      <c r="I3603" s="1" t="str">
        <f t="shared" si="396"/>
        <v>CZ01</v>
      </c>
      <c r="J3603" s="1" t="s">
        <v>531</v>
      </c>
      <c r="L3603" s="12" t="str">
        <f t="shared" si="397"/>
        <v>SCEMBTCZ012007</v>
      </c>
      <c r="M3603" t="s">
        <v>1117</v>
      </c>
      <c r="N3603" s="1">
        <v>2007</v>
      </c>
      <c r="O3603" s="19">
        <v>0</v>
      </c>
      <c r="P3603" t="str">
        <f t="shared" si="398"/>
        <v>07</v>
      </c>
    </row>
    <row r="3604" spans="2:16" x14ac:dyDescent="0.25">
      <c r="B3604" t="s">
        <v>502</v>
      </c>
      <c r="C3604" t="str">
        <f t="shared" si="392"/>
        <v>SCEMBTCZ01</v>
      </c>
      <c r="D3604" s="1" t="s">
        <v>506</v>
      </c>
      <c r="E3604" s="1" t="str">
        <f t="shared" si="393"/>
        <v>SCE</v>
      </c>
      <c r="F3604" s="1" t="str">
        <f t="shared" si="394"/>
        <v>SCE</v>
      </c>
      <c r="G3604" s="1" t="str">
        <f t="shared" si="395"/>
        <v>MBT</v>
      </c>
      <c r="H3604" s="1" t="s">
        <v>530</v>
      </c>
      <c r="I3604" s="1" t="str">
        <f t="shared" si="396"/>
        <v>CZ01</v>
      </c>
      <c r="J3604" s="1" t="s">
        <v>531</v>
      </c>
      <c r="L3604" s="12" t="str">
        <f t="shared" si="397"/>
        <v>SCEMBTCZ012011</v>
      </c>
      <c r="M3604" t="s">
        <v>1117</v>
      </c>
      <c r="N3604" s="1">
        <v>2011</v>
      </c>
      <c r="O3604" s="19">
        <v>0</v>
      </c>
      <c r="P3604" t="str">
        <f t="shared" si="398"/>
        <v>11</v>
      </c>
    </row>
    <row r="3605" spans="2:16" x14ac:dyDescent="0.25">
      <c r="B3605" t="s">
        <v>502</v>
      </c>
      <c r="C3605" t="str">
        <f t="shared" si="392"/>
        <v>SCEMBTCZ01</v>
      </c>
      <c r="D3605" s="1" t="s">
        <v>506</v>
      </c>
      <c r="E3605" s="1" t="str">
        <f t="shared" si="393"/>
        <v>SCE</v>
      </c>
      <c r="F3605" s="1" t="str">
        <f t="shared" si="394"/>
        <v>SCE</v>
      </c>
      <c r="G3605" s="1" t="str">
        <f t="shared" si="395"/>
        <v>MBT</v>
      </c>
      <c r="H3605" s="1" t="s">
        <v>530</v>
      </c>
      <c r="I3605" s="1" t="str">
        <f t="shared" si="396"/>
        <v>CZ01</v>
      </c>
      <c r="J3605" s="1" t="s">
        <v>531</v>
      </c>
      <c r="L3605" s="12" t="str">
        <f t="shared" si="397"/>
        <v>SCEMBTCZ012014</v>
      </c>
      <c r="M3605" t="s">
        <v>1117</v>
      </c>
      <c r="N3605" s="1">
        <v>2014</v>
      </c>
      <c r="O3605" s="19">
        <v>0</v>
      </c>
      <c r="P3605" t="str">
        <f t="shared" si="398"/>
        <v>14</v>
      </c>
    </row>
    <row r="3606" spans="2:16" x14ac:dyDescent="0.25">
      <c r="B3606" t="s">
        <v>502</v>
      </c>
      <c r="C3606" t="str">
        <f t="shared" si="392"/>
        <v>SCEMBTCZ02</v>
      </c>
      <c r="D3606" s="1" t="s">
        <v>506</v>
      </c>
      <c r="E3606" s="1" t="str">
        <f t="shared" si="393"/>
        <v>SCE</v>
      </c>
      <c r="F3606" s="1" t="str">
        <f t="shared" si="394"/>
        <v>SCE</v>
      </c>
      <c r="G3606" s="1" t="str">
        <f t="shared" si="395"/>
        <v>MBT</v>
      </c>
      <c r="H3606" s="1" t="s">
        <v>530</v>
      </c>
      <c r="I3606" s="1" t="str">
        <f t="shared" si="396"/>
        <v>CZ02</v>
      </c>
      <c r="J3606" s="1" t="s">
        <v>531</v>
      </c>
      <c r="L3606" s="12" t="str">
        <f t="shared" si="397"/>
        <v>SCEMBTCZ021975</v>
      </c>
      <c r="M3606" t="s">
        <v>1118</v>
      </c>
      <c r="N3606" s="1">
        <v>1975</v>
      </c>
      <c r="O3606" s="19">
        <v>0</v>
      </c>
      <c r="P3606" t="str">
        <f t="shared" si="398"/>
        <v>75</v>
      </c>
    </row>
    <row r="3607" spans="2:16" x14ac:dyDescent="0.25">
      <c r="B3607" t="s">
        <v>502</v>
      </c>
      <c r="C3607" t="str">
        <f t="shared" si="392"/>
        <v>SCEMBTCZ02</v>
      </c>
      <c r="D3607" s="1" t="s">
        <v>506</v>
      </c>
      <c r="E3607" s="1" t="str">
        <f t="shared" si="393"/>
        <v>SCE</v>
      </c>
      <c r="F3607" s="1" t="str">
        <f t="shared" si="394"/>
        <v>SCE</v>
      </c>
      <c r="G3607" s="1" t="str">
        <f t="shared" si="395"/>
        <v>MBT</v>
      </c>
      <c r="H3607" s="1" t="s">
        <v>530</v>
      </c>
      <c r="I3607" s="1" t="str">
        <f t="shared" si="396"/>
        <v>CZ02</v>
      </c>
      <c r="J3607" s="1" t="s">
        <v>531</v>
      </c>
      <c r="L3607" s="12" t="str">
        <f t="shared" si="397"/>
        <v>SCEMBTCZ021985</v>
      </c>
      <c r="M3607" t="s">
        <v>1118</v>
      </c>
      <c r="N3607" s="1">
        <v>1985</v>
      </c>
      <c r="O3607" s="19">
        <v>0</v>
      </c>
      <c r="P3607" t="str">
        <f t="shared" si="398"/>
        <v>85</v>
      </c>
    </row>
    <row r="3608" spans="2:16" x14ac:dyDescent="0.25">
      <c r="B3608" t="s">
        <v>502</v>
      </c>
      <c r="C3608" t="str">
        <f t="shared" si="392"/>
        <v>SCEMBTCZ02</v>
      </c>
      <c r="D3608" s="1" t="s">
        <v>506</v>
      </c>
      <c r="E3608" s="1" t="str">
        <f t="shared" si="393"/>
        <v>SCE</v>
      </c>
      <c r="F3608" s="1" t="str">
        <f t="shared" si="394"/>
        <v>SCE</v>
      </c>
      <c r="G3608" s="1" t="str">
        <f t="shared" si="395"/>
        <v>MBT</v>
      </c>
      <c r="H3608" s="1" t="s">
        <v>530</v>
      </c>
      <c r="I3608" s="1" t="str">
        <f t="shared" si="396"/>
        <v>CZ02</v>
      </c>
      <c r="J3608" s="1" t="s">
        <v>531</v>
      </c>
      <c r="L3608" s="12" t="str">
        <f t="shared" si="397"/>
        <v>SCEMBTCZ021996</v>
      </c>
      <c r="M3608" t="s">
        <v>1118</v>
      </c>
      <c r="N3608" s="1">
        <v>1996</v>
      </c>
      <c r="O3608" s="19">
        <v>0</v>
      </c>
      <c r="P3608" t="str">
        <f t="shared" si="398"/>
        <v>96</v>
      </c>
    </row>
    <row r="3609" spans="2:16" x14ac:dyDescent="0.25">
      <c r="B3609" t="s">
        <v>502</v>
      </c>
      <c r="C3609" t="str">
        <f t="shared" si="392"/>
        <v>SCEMBTCZ02</v>
      </c>
      <c r="D3609" s="1" t="s">
        <v>506</v>
      </c>
      <c r="E3609" s="1" t="str">
        <f t="shared" si="393"/>
        <v>SCE</v>
      </c>
      <c r="F3609" s="1" t="str">
        <f t="shared" si="394"/>
        <v>SCE</v>
      </c>
      <c r="G3609" s="1" t="str">
        <f t="shared" si="395"/>
        <v>MBT</v>
      </c>
      <c r="H3609" s="1" t="s">
        <v>530</v>
      </c>
      <c r="I3609" s="1" t="str">
        <f t="shared" si="396"/>
        <v>CZ02</v>
      </c>
      <c r="J3609" s="1" t="s">
        <v>531</v>
      </c>
      <c r="L3609" s="12" t="str">
        <f t="shared" si="397"/>
        <v>SCEMBTCZ022003</v>
      </c>
      <c r="M3609" t="s">
        <v>1118</v>
      </c>
      <c r="N3609" s="1">
        <v>2003</v>
      </c>
      <c r="O3609" s="19">
        <v>0</v>
      </c>
      <c r="P3609" t="str">
        <f t="shared" si="398"/>
        <v>03</v>
      </c>
    </row>
    <row r="3610" spans="2:16" x14ac:dyDescent="0.25">
      <c r="B3610" t="s">
        <v>502</v>
      </c>
      <c r="C3610" t="str">
        <f t="shared" si="392"/>
        <v>SCEMBTCZ02</v>
      </c>
      <c r="D3610" s="1" t="s">
        <v>506</v>
      </c>
      <c r="E3610" s="1" t="str">
        <f t="shared" si="393"/>
        <v>SCE</v>
      </c>
      <c r="F3610" s="1" t="str">
        <f t="shared" si="394"/>
        <v>SCE</v>
      </c>
      <c r="G3610" s="1" t="str">
        <f t="shared" si="395"/>
        <v>MBT</v>
      </c>
      <c r="H3610" s="1" t="s">
        <v>530</v>
      </c>
      <c r="I3610" s="1" t="str">
        <f t="shared" si="396"/>
        <v>CZ02</v>
      </c>
      <c r="J3610" s="1" t="s">
        <v>531</v>
      </c>
      <c r="L3610" s="12" t="str">
        <f t="shared" si="397"/>
        <v>SCEMBTCZ022007</v>
      </c>
      <c r="M3610" t="s">
        <v>1118</v>
      </c>
      <c r="N3610" s="1">
        <v>2007</v>
      </c>
      <c r="O3610" s="19">
        <v>0</v>
      </c>
      <c r="P3610" t="str">
        <f t="shared" si="398"/>
        <v>07</v>
      </c>
    </row>
    <row r="3611" spans="2:16" x14ac:dyDescent="0.25">
      <c r="B3611" t="s">
        <v>502</v>
      </c>
      <c r="C3611" t="str">
        <f t="shared" si="392"/>
        <v>SCEMBTCZ02</v>
      </c>
      <c r="D3611" s="1" t="s">
        <v>506</v>
      </c>
      <c r="E3611" s="1" t="str">
        <f t="shared" si="393"/>
        <v>SCE</v>
      </c>
      <c r="F3611" s="1" t="str">
        <f t="shared" si="394"/>
        <v>SCE</v>
      </c>
      <c r="G3611" s="1" t="str">
        <f t="shared" si="395"/>
        <v>MBT</v>
      </c>
      <c r="H3611" s="1" t="s">
        <v>530</v>
      </c>
      <c r="I3611" s="1" t="str">
        <f t="shared" si="396"/>
        <v>CZ02</v>
      </c>
      <c r="J3611" s="1" t="s">
        <v>531</v>
      </c>
      <c r="L3611" s="12" t="str">
        <f t="shared" si="397"/>
        <v>SCEMBTCZ022011</v>
      </c>
      <c r="M3611" t="s">
        <v>1118</v>
      </c>
      <c r="N3611" s="1">
        <v>2011</v>
      </c>
      <c r="O3611" s="19">
        <v>0</v>
      </c>
      <c r="P3611" t="str">
        <f t="shared" si="398"/>
        <v>11</v>
      </c>
    </row>
    <row r="3612" spans="2:16" x14ac:dyDescent="0.25">
      <c r="B3612" t="s">
        <v>502</v>
      </c>
      <c r="C3612" t="str">
        <f t="shared" si="392"/>
        <v>SCEMBTCZ02</v>
      </c>
      <c r="D3612" s="1" t="s">
        <v>506</v>
      </c>
      <c r="E3612" s="1" t="str">
        <f t="shared" si="393"/>
        <v>SCE</v>
      </c>
      <c r="F3612" s="1" t="str">
        <f t="shared" si="394"/>
        <v>SCE</v>
      </c>
      <c r="G3612" s="1" t="str">
        <f t="shared" si="395"/>
        <v>MBT</v>
      </c>
      <c r="H3612" s="1" t="s">
        <v>530</v>
      </c>
      <c r="I3612" s="1" t="str">
        <f t="shared" si="396"/>
        <v>CZ02</v>
      </c>
      <c r="J3612" s="1" t="s">
        <v>531</v>
      </c>
      <c r="L3612" s="12" t="str">
        <f t="shared" si="397"/>
        <v>SCEMBTCZ022014</v>
      </c>
      <c r="M3612" t="s">
        <v>1118</v>
      </c>
      <c r="N3612" s="1">
        <v>2014</v>
      </c>
      <c r="O3612" s="19">
        <v>0</v>
      </c>
      <c r="P3612" t="str">
        <f t="shared" si="398"/>
        <v>14</v>
      </c>
    </row>
    <row r="3613" spans="2:16" x14ac:dyDescent="0.25">
      <c r="B3613" t="s">
        <v>502</v>
      </c>
      <c r="C3613" t="str">
        <f t="shared" si="392"/>
        <v>SCEMBTCZ03</v>
      </c>
      <c r="D3613" s="1" t="s">
        <v>506</v>
      </c>
      <c r="E3613" s="1" t="str">
        <f t="shared" si="393"/>
        <v>SCE</v>
      </c>
      <c r="F3613" s="1" t="str">
        <f t="shared" si="394"/>
        <v>SCE</v>
      </c>
      <c r="G3613" s="1" t="str">
        <f t="shared" si="395"/>
        <v>MBT</v>
      </c>
      <c r="H3613" s="1" t="s">
        <v>530</v>
      </c>
      <c r="I3613" s="1" t="str">
        <f t="shared" si="396"/>
        <v>CZ03</v>
      </c>
      <c r="J3613" s="1" t="s">
        <v>531</v>
      </c>
      <c r="L3613" s="12" t="str">
        <f t="shared" si="397"/>
        <v>SCEMBTCZ031975</v>
      </c>
      <c r="M3613" t="s">
        <v>1119</v>
      </c>
      <c r="N3613" s="1">
        <v>1975</v>
      </c>
      <c r="O3613" s="19">
        <v>0</v>
      </c>
      <c r="P3613" t="str">
        <f t="shared" si="398"/>
        <v>75</v>
      </c>
    </row>
    <row r="3614" spans="2:16" x14ac:dyDescent="0.25">
      <c r="B3614" t="s">
        <v>502</v>
      </c>
      <c r="C3614" t="str">
        <f t="shared" si="392"/>
        <v>SCEMBTCZ03</v>
      </c>
      <c r="D3614" s="1" t="s">
        <v>506</v>
      </c>
      <c r="E3614" s="1" t="str">
        <f t="shared" si="393"/>
        <v>SCE</v>
      </c>
      <c r="F3614" s="1" t="str">
        <f t="shared" si="394"/>
        <v>SCE</v>
      </c>
      <c r="G3614" s="1" t="str">
        <f t="shared" si="395"/>
        <v>MBT</v>
      </c>
      <c r="H3614" s="1" t="s">
        <v>530</v>
      </c>
      <c r="I3614" s="1" t="str">
        <f t="shared" si="396"/>
        <v>CZ03</v>
      </c>
      <c r="J3614" s="1" t="s">
        <v>531</v>
      </c>
      <c r="L3614" s="12" t="str">
        <f t="shared" si="397"/>
        <v>SCEMBTCZ031985</v>
      </c>
      <c r="M3614" t="s">
        <v>1119</v>
      </c>
      <c r="N3614" s="1">
        <v>1985</v>
      </c>
      <c r="O3614" s="19">
        <v>0</v>
      </c>
      <c r="P3614" t="str">
        <f t="shared" si="398"/>
        <v>85</v>
      </c>
    </row>
    <row r="3615" spans="2:16" x14ac:dyDescent="0.25">
      <c r="B3615" t="s">
        <v>502</v>
      </c>
      <c r="C3615" t="str">
        <f t="shared" si="392"/>
        <v>SCEMBTCZ03</v>
      </c>
      <c r="D3615" s="1" t="s">
        <v>506</v>
      </c>
      <c r="E3615" s="1" t="str">
        <f t="shared" si="393"/>
        <v>SCE</v>
      </c>
      <c r="F3615" s="1" t="str">
        <f t="shared" si="394"/>
        <v>SCE</v>
      </c>
      <c r="G3615" s="1" t="str">
        <f t="shared" si="395"/>
        <v>MBT</v>
      </c>
      <c r="H3615" s="1" t="s">
        <v>530</v>
      </c>
      <c r="I3615" s="1" t="str">
        <f t="shared" si="396"/>
        <v>CZ03</v>
      </c>
      <c r="J3615" s="1" t="s">
        <v>531</v>
      </c>
      <c r="L3615" s="12" t="str">
        <f t="shared" si="397"/>
        <v>SCEMBTCZ031996</v>
      </c>
      <c r="M3615" t="s">
        <v>1119</v>
      </c>
      <c r="N3615" s="1">
        <v>1996</v>
      </c>
      <c r="O3615" s="19">
        <v>0</v>
      </c>
      <c r="P3615" t="str">
        <f t="shared" si="398"/>
        <v>96</v>
      </c>
    </row>
    <row r="3616" spans="2:16" x14ac:dyDescent="0.25">
      <c r="B3616" t="s">
        <v>502</v>
      </c>
      <c r="C3616" t="str">
        <f t="shared" si="392"/>
        <v>SCEMBTCZ03</v>
      </c>
      <c r="D3616" s="1" t="s">
        <v>506</v>
      </c>
      <c r="E3616" s="1" t="str">
        <f t="shared" si="393"/>
        <v>SCE</v>
      </c>
      <c r="F3616" s="1" t="str">
        <f t="shared" si="394"/>
        <v>SCE</v>
      </c>
      <c r="G3616" s="1" t="str">
        <f t="shared" si="395"/>
        <v>MBT</v>
      </c>
      <c r="H3616" s="1" t="s">
        <v>530</v>
      </c>
      <c r="I3616" s="1" t="str">
        <f t="shared" si="396"/>
        <v>CZ03</v>
      </c>
      <c r="J3616" s="1" t="s">
        <v>531</v>
      </c>
      <c r="L3616" s="12" t="str">
        <f t="shared" si="397"/>
        <v>SCEMBTCZ032003</v>
      </c>
      <c r="M3616" t="s">
        <v>1119</v>
      </c>
      <c r="N3616" s="1">
        <v>2003</v>
      </c>
      <c r="O3616" s="19">
        <v>0</v>
      </c>
      <c r="P3616" t="str">
        <f t="shared" si="398"/>
        <v>03</v>
      </c>
    </row>
    <row r="3617" spans="2:16" x14ac:dyDescent="0.25">
      <c r="B3617" t="s">
        <v>502</v>
      </c>
      <c r="C3617" t="str">
        <f t="shared" si="392"/>
        <v>SCEMBTCZ03</v>
      </c>
      <c r="D3617" s="1" t="s">
        <v>506</v>
      </c>
      <c r="E3617" s="1" t="str">
        <f t="shared" si="393"/>
        <v>SCE</v>
      </c>
      <c r="F3617" s="1" t="str">
        <f t="shared" si="394"/>
        <v>SCE</v>
      </c>
      <c r="G3617" s="1" t="str">
        <f t="shared" si="395"/>
        <v>MBT</v>
      </c>
      <c r="H3617" s="1" t="s">
        <v>530</v>
      </c>
      <c r="I3617" s="1" t="str">
        <f t="shared" si="396"/>
        <v>CZ03</v>
      </c>
      <c r="J3617" s="1" t="s">
        <v>531</v>
      </c>
      <c r="L3617" s="12" t="str">
        <f t="shared" si="397"/>
        <v>SCEMBTCZ032007</v>
      </c>
      <c r="M3617" t="s">
        <v>1119</v>
      </c>
      <c r="N3617" s="1">
        <v>2007</v>
      </c>
      <c r="O3617" s="19">
        <v>0</v>
      </c>
      <c r="P3617" t="str">
        <f t="shared" si="398"/>
        <v>07</v>
      </c>
    </row>
    <row r="3618" spans="2:16" x14ac:dyDescent="0.25">
      <c r="B3618" t="s">
        <v>502</v>
      </c>
      <c r="C3618" t="str">
        <f t="shared" si="392"/>
        <v>SCEMBTCZ03</v>
      </c>
      <c r="D3618" s="1" t="s">
        <v>506</v>
      </c>
      <c r="E3618" s="1" t="str">
        <f t="shared" si="393"/>
        <v>SCE</v>
      </c>
      <c r="F3618" s="1" t="str">
        <f t="shared" si="394"/>
        <v>SCE</v>
      </c>
      <c r="G3618" s="1" t="str">
        <f t="shared" si="395"/>
        <v>MBT</v>
      </c>
      <c r="H3618" s="1" t="s">
        <v>530</v>
      </c>
      <c r="I3618" s="1" t="str">
        <f t="shared" si="396"/>
        <v>CZ03</v>
      </c>
      <c r="J3618" s="1" t="s">
        <v>531</v>
      </c>
      <c r="L3618" s="12" t="str">
        <f t="shared" si="397"/>
        <v>SCEMBTCZ032011</v>
      </c>
      <c r="M3618" t="s">
        <v>1119</v>
      </c>
      <c r="N3618" s="1">
        <v>2011</v>
      </c>
      <c r="O3618" s="19">
        <v>0</v>
      </c>
      <c r="P3618" t="str">
        <f t="shared" si="398"/>
        <v>11</v>
      </c>
    </row>
    <row r="3619" spans="2:16" x14ac:dyDescent="0.25">
      <c r="B3619" t="s">
        <v>502</v>
      </c>
      <c r="C3619" t="str">
        <f t="shared" si="392"/>
        <v>SCEMBTCZ03</v>
      </c>
      <c r="D3619" s="1" t="s">
        <v>506</v>
      </c>
      <c r="E3619" s="1" t="str">
        <f t="shared" si="393"/>
        <v>SCE</v>
      </c>
      <c r="F3619" s="1" t="str">
        <f t="shared" si="394"/>
        <v>SCE</v>
      </c>
      <c r="G3619" s="1" t="str">
        <f t="shared" si="395"/>
        <v>MBT</v>
      </c>
      <c r="H3619" s="1" t="s">
        <v>530</v>
      </c>
      <c r="I3619" s="1" t="str">
        <f t="shared" si="396"/>
        <v>CZ03</v>
      </c>
      <c r="J3619" s="1" t="s">
        <v>531</v>
      </c>
      <c r="L3619" s="12" t="str">
        <f t="shared" si="397"/>
        <v>SCEMBTCZ032014</v>
      </c>
      <c r="M3619" t="s">
        <v>1119</v>
      </c>
      <c r="N3619" s="1">
        <v>2014</v>
      </c>
      <c r="O3619" s="19">
        <v>0</v>
      </c>
      <c r="P3619" t="str">
        <f t="shared" si="398"/>
        <v>14</v>
      </c>
    </row>
    <row r="3620" spans="2:16" x14ac:dyDescent="0.25">
      <c r="B3620" t="s">
        <v>502</v>
      </c>
      <c r="C3620" t="str">
        <f t="shared" si="392"/>
        <v>SCEMBTCZ04</v>
      </c>
      <c r="D3620" s="1" t="s">
        <v>506</v>
      </c>
      <c r="E3620" s="1" t="str">
        <f t="shared" si="393"/>
        <v>SCE</v>
      </c>
      <c r="F3620" s="1" t="str">
        <f t="shared" si="394"/>
        <v>SCE</v>
      </c>
      <c r="G3620" s="1" t="str">
        <f t="shared" si="395"/>
        <v>MBT</v>
      </c>
      <c r="H3620" s="1" t="s">
        <v>530</v>
      </c>
      <c r="I3620" s="1" t="str">
        <f t="shared" si="396"/>
        <v>CZ04</v>
      </c>
      <c r="J3620" s="1" t="s">
        <v>531</v>
      </c>
      <c r="L3620" s="12" t="str">
        <f t="shared" si="397"/>
        <v>SCEMBTCZ041975</v>
      </c>
      <c r="M3620" t="s">
        <v>1120</v>
      </c>
      <c r="N3620" s="1">
        <v>1975</v>
      </c>
      <c r="O3620" s="19">
        <v>0</v>
      </c>
      <c r="P3620" t="str">
        <f t="shared" si="398"/>
        <v>75</v>
      </c>
    </row>
    <row r="3621" spans="2:16" x14ac:dyDescent="0.25">
      <c r="B3621" t="s">
        <v>502</v>
      </c>
      <c r="C3621" t="str">
        <f t="shared" si="392"/>
        <v>SCEMBTCZ04</v>
      </c>
      <c r="D3621" s="1" t="s">
        <v>506</v>
      </c>
      <c r="E3621" s="1" t="str">
        <f t="shared" si="393"/>
        <v>SCE</v>
      </c>
      <c r="F3621" s="1" t="str">
        <f t="shared" si="394"/>
        <v>SCE</v>
      </c>
      <c r="G3621" s="1" t="str">
        <f t="shared" si="395"/>
        <v>MBT</v>
      </c>
      <c r="H3621" s="1" t="s">
        <v>530</v>
      </c>
      <c r="I3621" s="1" t="str">
        <f t="shared" si="396"/>
        <v>CZ04</v>
      </c>
      <c r="J3621" s="1" t="s">
        <v>531</v>
      </c>
      <c r="L3621" s="12" t="str">
        <f t="shared" si="397"/>
        <v>SCEMBTCZ041985</v>
      </c>
      <c r="M3621" t="s">
        <v>1120</v>
      </c>
      <c r="N3621" s="1">
        <v>1985</v>
      </c>
      <c r="O3621" s="19">
        <v>0</v>
      </c>
      <c r="P3621" t="str">
        <f t="shared" si="398"/>
        <v>85</v>
      </c>
    </row>
    <row r="3622" spans="2:16" x14ac:dyDescent="0.25">
      <c r="B3622" t="s">
        <v>502</v>
      </c>
      <c r="C3622" t="str">
        <f t="shared" si="392"/>
        <v>SCEMBTCZ04</v>
      </c>
      <c r="D3622" s="1" t="s">
        <v>506</v>
      </c>
      <c r="E3622" s="1" t="str">
        <f t="shared" si="393"/>
        <v>SCE</v>
      </c>
      <c r="F3622" s="1" t="str">
        <f t="shared" si="394"/>
        <v>SCE</v>
      </c>
      <c r="G3622" s="1" t="str">
        <f t="shared" si="395"/>
        <v>MBT</v>
      </c>
      <c r="H3622" s="1" t="s">
        <v>530</v>
      </c>
      <c r="I3622" s="1" t="str">
        <f t="shared" si="396"/>
        <v>CZ04</v>
      </c>
      <c r="J3622" s="1" t="s">
        <v>531</v>
      </c>
      <c r="L3622" s="12" t="str">
        <f t="shared" si="397"/>
        <v>SCEMBTCZ041996</v>
      </c>
      <c r="M3622" t="s">
        <v>1120</v>
      </c>
      <c r="N3622" s="1">
        <v>1996</v>
      </c>
      <c r="O3622" s="19">
        <v>0</v>
      </c>
      <c r="P3622" t="str">
        <f t="shared" si="398"/>
        <v>96</v>
      </c>
    </row>
    <row r="3623" spans="2:16" x14ac:dyDescent="0.25">
      <c r="B3623" t="s">
        <v>502</v>
      </c>
      <c r="C3623" t="str">
        <f t="shared" si="392"/>
        <v>SCEMBTCZ04</v>
      </c>
      <c r="D3623" s="1" t="s">
        <v>506</v>
      </c>
      <c r="E3623" s="1" t="str">
        <f t="shared" si="393"/>
        <v>SCE</v>
      </c>
      <c r="F3623" s="1" t="str">
        <f t="shared" si="394"/>
        <v>SCE</v>
      </c>
      <c r="G3623" s="1" t="str">
        <f t="shared" si="395"/>
        <v>MBT</v>
      </c>
      <c r="H3623" s="1" t="s">
        <v>530</v>
      </c>
      <c r="I3623" s="1" t="str">
        <f t="shared" si="396"/>
        <v>CZ04</v>
      </c>
      <c r="J3623" s="1" t="s">
        <v>531</v>
      </c>
      <c r="L3623" s="12" t="str">
        <f t="shared" si="397"/>
        <v>SCEMBTCZ042003</v>
      </c>
      <c r="M3623" t="s">
        <v>1120</v>
      </c>
      <c r="N3623" s="1">
        <v>2003</v>
      </c>
      <c r="O3623" s="19">
        <v>0</v>
      </c>
      <c r="P3623" t="str">
        <f t="shared" si="398"/>
        <v>03</v>
      </c>
    </row>
    <row r="3624" spans="2:16" x14ac:dyDescent="0.25">
      <c r="B3624" t="s">
        <v>502</v>
      </c>
      <c r="C3624" t="str">
        <f t="shared" si="392"/>
        <v>SCEMBTCZ04</v>
      </c>
      <c r="D3624" s="1" t="s">
        <v>506</v>
      </c>
      <c r="E3624" s="1" t="str">
        <f t="shared" si="393"/>
        <v>SCE</v>
      </c>
      <c r="F3624" s="1" t="str">
        <f t="shared" si="394"/>
        <v>SCE</v>
      </c>
      <c r="G3624" s="1" t="str">
        <f t="shared" si="395"/>
        <v>MBT</v>
      </c>
      <c r="H3624" s="1" t="s">
        <v>530</v>
      </c>
      <c r="I3624" s="1" t="str">
        <f t="shared" si="396"/>
        <v>CZ04</v>
      </c>
      <c r="J3624" s="1" t="s">
        <v>531</v>
      </c>
      <c r="L3624" s="12" t="str">
        <f t="shared" si="397"/>
        <v>SCEMBTCZ042007</v>
      </c>
      <c r="M3624" t="s">
        <v>1120</v>
      </c>
      <c r="N3624" s="1">
        <v>2007</v>
      </c>
      <c r="O3624" s="19">
        <v>0</v>
      </c>
      <c r="P3624" t="str">
        <f t="shared" si="398"/>
        <v>07</v>
      </c>
    </row>
    <row r="3625" spans="2:16" x14ac:dyDescent="0.25">
      <c r="B3625" t="s">
        <v>502</v>
      </c>
      <c r="C3625" t="str">
        <f t="shared" si="392"/>
        <v>SCEMBTCZ04</v>
      </c>
      <c r="D3625" s="1" t="s">
        <v>506</v>
      </c>
      <c r="E3625" s="1" t="str">
        <f t="shared" si="393"/>
        <v>SCE</v>
      </c>
      <c r="F3625" s="1" t="str">
        <f t="shared" si="394"/>
        <v>SCE</v>
      </c>
      <c r="G3625" s="1" t="str">
        <f t="shared" si="395"/>
        <v>MBT</v>
      </c>
      <c r="H3625" s="1" t="s">
        <v>530</v>
      </c>
      <c r="I3625" s="1" t="str">
        <f t="shared" si="396"/>
        <v>CZ04</v>
      </c>
      <c r="J3625" s="1" t="s">
        <v>531</v>
      </c>
      <c r="L3625" s="12" t="str">
        <f t="shared" si="397"/>
        <v>SCEMBTCZ042011</v>
      </c>
      <c r="M3625" t="s">
        <v>1120</v>
      </c>
      <c r="N3625" s="1">
        <v>2011</v>
      </c>
      <c r="O3625" s="19">
        <v>0</v>
      </c>
      <c r="P3625" t="str">
        <f t="shared" si="398"/>
        <v>11</v>
      </c>
    </row>
    <row r="3626" spans="2:16" x14ac:dyDescent="0.25">
      <c r="B3626" t="s">
        <v>502</v>
      </c>
      <c r="C3626" t="str">
        <f t="shared" si="392"/>
        <v>SCEMBTCZ04</v>
      </c>
      <c r="D3626" s="1" t="s">
        <v>506</v>
      </c>
      <c r="E3626" s="1" t="str">
        <f t="shared" si="393"/>
        <v>SCE</v>
      </c>
      <c r="F3626" s="1" t="str">
        <f t="shared" si="394"/>
        <v>SCE</v>
      </c>
      <c r="G3626" s="1" t="str">
        <f t="shared" si="395"/>
        <v>MBT</v>
      </c>
      <c r="H3626" s="1" t="s">
        <v>530</v>
      </c>
      <c r="I3626" s="1" t="str">
        <f t="shared" si="396"/>
        <v>CZ04</v>
      </c>
      <c r="J3626" s="1" t="s">
        <v>531</v>
      </c>
      <c r="L3626" s="12" t="str">
        <f t="shared" si="397"/>
        <v>SCEMBTCZ042014</v>
      </c>
      <c r="M3626" t="s">
        <v>1120</v>
      </c>
      <c r="N3626" s="1">
        <v>2014</v>
      </c>
      <c r="O3626" s="19">
        <v>0</v>
      </c>
      <c r="P3626" t="str">
        <f t="shared" si="398"/>
        <v>14</v>
      </c>
    </row>
    <row r="3627" spans="2:16" x14ac:dyDescent="0.25">
      <c r="B3627" t="s">
        <v>502</v>
      </c>
      <c r="C3627" t="str">
        <f t="shared" si="392"/>
        <v>SCEMBTCZ05</v>
      </c>
      <c r="D3627" s="1" t="s">
        <v>506</v>
      </c>
      <c r="E3627" s="1" t="str">
        <f t="shared" si="393"/>
        <v>SCE</v>
      </c>
      <c r="F3627" s="1" t="str">
        <f t="shared" si="394"/>
        <v>SCE</v>
      </c>
      <c r="G3627" s="1" t="str">
        <f t="shared" si="395"/>
        <v>MBT</v>
      </c>
      <c r="H3627" s="1" t="s">
        <v>530</v>
      </c>
      <c r="I3627" s="1" t="str">
        <f t="shared" si="396"/>
        <v>CZ05</v>
      </c>
      <c r="J3627" s="1" t="s">
        <v>531</v>
      </c>
      <c r="L3627" s="12" t="str">
        <f t="shared" si="397"/>
        <v>SCEMBTCZ051975</v>
      </c>
      <c r="M3627" t="s">
        <v>1121</v>
      </c>
      <c r="N3627" s="1">
        <v>1975</v>
      </c>
      <c r="O3627" s="19">
        <v>0.21596666666666667</v>
      </c>
      <c r="P3627" t="str">
        <f t="shared" si="398"/>
        <v>75</v>
      </c>
    </row>
    <row r="3628" spans="2:16" x14ac:dyDescent="0.25">
      <c r="B3628" t="s">
        <v>502</v>
      </c>
      <c r="C3628" t="str">
        <f t="shared" si="392"/>
        <v>SCEMBTCZ05</v>
      </c>
      <c r="D3628" s="1" t="s">
        <v>506</v>
      </c>
      <c r="E3628" s="1" t="str">
        <f t="shared" si="393"/>
        <v>SCE</v>
      </c>
      <c r="F3628" s="1" t="str">
        <f t="shared" si="394"/>
        <v>SCE</v>
      </c>
      <c r="G3628" s="1" t="str">
        <f t="shared" si="395"/>
        <v>MBT</v>
      </c>
      <c r="H3628" s="1" t="s">
        <v>530</v>
      </c>
      <c r="I3628" s="1" t="str">
        <f t="shared" si="396"/>
        <v>CZ05</v>
      </c>
      <c r="J3628" s="1" t="s">
        <v>531</v>
      </c>
      <c r="L3628" s="12" t="str">
        <f t="shared" si="397"/>
        <v>SCEMBTCZ051985</v>
      </c>
      <c r="M3628" t="s">
        <v>1121</v>
      </c>
      <c r="N3628" s="1">
        <v>1985</v>
      </c>
      <c r="O3628" s="19">
        <v>0.11523333333333333</v>
      </c>
      <c r="P3628" t="str">
        <f t="shared" si="398"/>
        <v>85</v>
      </c>
    </row>
    <row r="3629" spans="2:16" x14ac:dyDescent="0.25">
      <c r="B3629" t="s">
        <v>502</v>
      </c>
      <c r="C3629" t="str">
        <f t="shared" si="392"/>
        <v>SCEMBTCZ05</v>
      </c>
      <c r="D3629" s="1" t="s">
        <v>506</v>
      </c>
      <c r="E3629" s="1" t="str">
        <f t="shared" si="393"/>
        <v>SCE</v>
      </c>
      <c r="F3629" s="1" t="str">
        <f t="shared" si="394"/>
        <v>SCE</v>
      </c>
      <c r="G3629" s="1" t="str">
        <f t="shared" si="395"/>
        <v>MBT</v>
      </c>
      <c r="H3629" s="1" t="s">
        <v>530</v>
      </c>
      <c r="I3629" s="1" t="str">
        <f t="shared" si="396"/>
        <v>CZ05</v>
      </c>
      <c r="J3629" s="1" t="s">
        <v>531</v>
      </c>
      <c r="L3629" s="12" t="str">
        <f t="shared" si="397"/>
        <v>SCEMBTCZ051996</v>
      </c>
      <c r="M3629" t="s">
        <v>1121</v>
      </c>
      <c r="N3629" s="1">
        <v>1996</v>
      </c>
      <c r="O3629" s="19">
        <v>5.5633333333333326E-2</v>
      </c>
      <c r="P3629" t="str">
        <f t="shared" si="398"/>
        <v>96</v>
      </c>
    </row>
    <row r="3630" spans="2:16" x14ac:dyDescent="0.25">
      <c r="B3630" t="s">
        <v>502</v>
      </c>
      <c r="C3630" t="str">
        <f t="shared" si="392"/>
        <v>SCEMBTCZ05</v>
      </c>
      <c r="D3630" s="1" t="s">
        <v>506</v>
      </c>
      <c r="E3630" s="1" t="str">
        <f t="shared" si="393"/>
        <v>SCE</v>
      </c>
      <c r="F3630" s="1" t="str">
        <f t="shared" si="394"/>
        <v>SCE</v>
      </c>
      <c r="G3630" s="1" t="str">
        <f t="shared" si="395"/>
        <v>MBT</v>
      </c>
      <c r="H3630" s="1" t="s">
        <v>530</v>
      </c>
      <c r="I3630" s="1" t="str">
        <f t="shared" si="396"/>
        <v>CZ05</v>
      </c>
      <c r="J3630" s="1" t="s">
        <v>531</v>
      </c>
      <c r="L3630" s="12" t="str">
        <f t="shared" si="397"/>
        <v>SCEMBTCZ052003</v>
      </c>
      <c r="M3630" t="s">
        <v>1121</v>
      </c>
      <c r="N3630" s="1">
        <v>2003</v>
      </c>
      <c r="O3630" s="19">
        <v>2.7466666666666667E-2</v>
      </c>
      <c r="P3630" t="str">
        <f t="shared" si="398"/>
        <v>03</v>
      </c>
    </row>
    <row r="3631" spans="2:16" x14ac:dyDescent="0.25">
      <c r="B3631" t="s">
        <v>502</v>
      </c>
      <c r="C3631" t="str">
        <f t="shared" si="392"/>
        <v>SCEMBTCZ05</v>
      </c>
      <c r="D3631" s="1" t="s">
        <v>506</v>
      </c>
      <c r="E3631" s="1" t="str">
        <f t="shared" si="393"/>
        <v>SCE</v>
      </c>
      <c r="F3631" s="1" t="str">
        <f t="shared" si="394"/>
        <v>SCE</v>
      </c>
      <c r="G3631" s="1" t="str">
        <f t="shared" si="395"/>
        <v>MBT</v>
      </c>
      <c r="H3631" s="1" t="s">
        <v>530</v>
      </c>
      <c r="I3631" s="1" t="str">
        <f t="shared" si="396"/>
        <v>CZ05</v>
      </c>
      <c r="J3631" s="1" t="s">
        <v>531</v>
      </c>
      <c r="L3631" s="12" t="str">
        <f t="shared" si="397"/>
        <v>SCEMBTCZ052007</v>
      </c>
      <c r="M3631" t="s">
        <v>1121</v>
      </c>
      <c r="N3631" s="1">
        <v>2007</v>
      </c>
      <c r="O3631" s="19">
        <v>1.7566666666666664E-2</v>
      </c>
      <c r="P3631" t="str">
        <f t="shared" si="398"/>
        <v>07</v>
      </c>
    </row>
    <row r="3632" spans="2:16" x14ac:dyDescent="0.25">
      <c r="B3632" t="s">
        <v>502</v>
      </c>
      <c r="C3632" t="str">
        <f t="shared" si="392"/>
        <v>SCEMBTCZ05</v>
      </c>
      <c r="D3632" s="1" t="s">
        <v>506</v>
      </c>
      <c r="E3632" s="1" t="str">
        <f t="shared" si="393"/>
        <v>SCE</v>
      </c>
      <c r="F3632" s="1" t="str">
        <f t="shared" si="394"/>
        <v>SCE</v>
      </c>
      <c r="G3632" s="1" t="str">
        <f t="shared" si="395"/>
        <v>MBT</v>
      </c>
      <c r="H3632" s="1" t="s">
        <v>530</v>
      </c>
      <c r="I3632" s="1" t="str">
        <f t="shared" si="396"/>
        <v>CZ05</v>
      </c>
      <c r="J3632" s="1" t="s">
        <v>531</v>
      </c>
      <c r="L3632" s="12" t="str">
        <f t="shared" si="397"/>
        <v>SCEMBTCZ052011</v>
      </c>
      <c r="M3632" t="s">
        <v>1121</v>
      </c>
      <c r="N3632" s="1">
        <v>2011</v>
      </c>
      <c r="O3632" s="19">
        <v>1.7566666666666664E-2</v>
      </c>
      <c r="P3632" t="str">
        <f t="shared" si="398"/>
        <v>11</v>
      </c>
    </row>
    <row r="3633" spans="2:16" x14ac:dyDescent="0.25">
      <c r="B3633" t="s">
        <v>502</v>
      </c>
      <c r="C3633" t="str">
        <f t="shared" si="392"/>
        <v>SCEMBTCZ05</v>
      </c>
      <c r="D3633" s="1" t="s">
        <v>506</v>
      </c>
      <c r="E3633" s="1" t="str">
        <f t="shared" si="393"/>
        <v>SCE</v>
      </c>
      <c r="F3633" s="1" t="str">
        <f t="shared" si="394"/>
        <v>SCE</v>
      </c>
      <c r="G3633" s="1" t="str">
        <f t="shared" si="395"/>
        <v>MBT</v>
      </c>
      <c r="H3633" s="1" t="s">
        <v>530</v>
      </c>
      <c r="I3633" s="1" t="str">
        <f t="shared" si="396"/>
        <v>CZ05</v>
      </c>
      <c r="J3633" s="1" t="s">
        <v>531</v>
      </c>
      <c r="L3633" s="12" t="str">
        <f t="shared" si="397"/>
        <v>SCEMBTCZ052014</v>
      </c>
      <c r="M3633" t="s">
        <v>1121</v>
      </c>
      <c r="N3633" s="1">
        <v>2014</v>
      </c>
      <c r="O3633" s="19">
        <v>8.7833333333333322E-3</v>
      </c>
      <c r="P3633" t="str">
        <f t="shared" si="398"/>
        <v>14</v>
      </c>
    </row>
    <row r="3634" spans="2:16" x14ac:dyDescent="0.25">
      <c r="B3634" t="s">
        <v>502</v>
      </c>
      <c r="C3634" t="str">
        <f t="shared" si="392"/>
        <v>SCEMBTCZ06</v>
      </c>
      <c r="D3634" s="1" t="s">
        <v>506</v>
      </c>
      <c r="E3634" s="1" t="str">
        <f t="shared" si="393"/>
        <v>SCE</v>
      </c>
      <c r="F3634" s="1" t="str">
        <f t="shared" si="394"/>
        <v>SCE</v>
      </c>
      <c r="G3634" s="1" t="str">
        <f t="shared" si="395"/>
        <v>MBT</v>
      </c>
      <c r="H3634" s="1" t="s">
        <v>530</v>
      </c>
      <c r="I3634" s="1" t="str">
        <f t="shared" si="396"/>
        <v>CZ06</v>
      </c>
      <c r="J3634" s="1" t="s">
        <v>531</v>
      </c>
      <c r="L3634" s="12" t="str">
        <f t="shared" si="397"/>
        <v>SCEMBTCZ061975</v>
      </c>
      <c r="M3634" t="s">
        <v>1122</v>
      </c>
      <c r="N3634" s="1">
        <v>1975</v>
      </c>
      <c r="O3634" s="19">
        <v>18.174699999999998</v>
      </c>
      <c r="P3634" t="str">
        <f t="shared" si="398"/>
        <v>75</v>
      </c>
    </row>
    <row r="3635" spans="2:16" x14ac:dyDescent="0.25">
      <c r="B3635" t="s">
        <v>502</v>
      </c>
      <c r="C3635" t="str">
        <f t="shared" si="392"/>
        <v>SCEMBTCZ06</v>
      </c>
      <c r="D3635" s="1" t="s">
        <v>506</v>
      </c>
      <c r="E3635" s="1" t="str">
        <f t="shared" si="393"/>
        <v>SCE</v>
      </c>
      <c r="F3635" s="1" t="str">
        <f t="shared" si="394"/>
        <v>SCE</v>
      </c>
      <c r="G3635" s="1" t="str">
        <f t="shared" si="395"/>
        <v>MBT</v>
      </c>
      <c r="H3635" s="1" t="s">
        <v>530</v>
      </c>
      <c r="I3635" s="1" t="str">
        <f t="shared" si="396"/>
        <v>CZ06</v>
      </c>
      <c r="J3635" s="1" t="s">
        <v>531</v>
      </c>
      <c r="L3635" s="12" t="str">
        <f t="shared" si="397"/>
        <v>SCEMBTCZ061985</v>
      </c>
      <c r="M3635" t="s">
        <v>1122</v>
      </c>
      <c r="N3635" s="1">
        <v>1985</v>
      </c>
      <c r="O3635" s="19">
        <v>9.639899999999999</v>
      </c>
      <c r="P3635" t="str">
        <f t="shared" si="398"/>
        <v>85</v>
      </c>
    </row>
    <row r="3636" spans="2:16" x14ac:dyDescent="0.25">
      <c r="B3636" t="s">
        <v>502</v>
      </c>
      <c r="C3636" t="str">
        <f t="shared" si="392"/>
        <v>SCEMBTCZ06</v>
      </c>
      <c r="D3636" s="1" t="s">
        <v>506</v>
      </c>
      <c r="E3636" s="1" t="str">
        <f t="shared" si="393"/>
        <v>SCE</v>
      </c>
      <c r="F3636" s="1" t="str">
        <f t="shared" si="394"/>
        <v>SCE</v>
      </c>
      <c r="G3636" s="1" t="str">
        <f t="shared" si="395"/>
        <v>MBT</v>
      </c>
      <c r="H3636" s="1" t="s">
        <v>530</v>
      </c>
      <c r="I3636" s="1" t="str">
        <f t="shared" si="396"/>
        <v>CZ06</v>
      </c>
      <c r="J3636" s="1" t="s">
        <v>531</v>
      </c>
      <c r="L3636" s="12" t="str">
        <f t="shared" si="397"/>
        <v>SCEMBTCZ061996</v>
      </c>
      <c r="M3636" t="s">
        <v>1122</v>
      </c>
      <c r="N3636" s="1">
        <v>1996</v>
      </c>
      <c r="O3636" s="19">
        <v>4.6949333333333332</v>
      </c>
      <c r="P3636" t="str">
        <f t="shared" si="398"/>
        <v>96</v>
      </c>
    </row>
    <row r="3637" spans="2:16" x14ac:dyDescent="0.25">
      <c r="B3637" t="s">
        <v>502</v>
      </c>
      <c r="C3637" t="str">
        <f t="shared" si="392"/>
        <v>SCEMBTCZ06</v>
      </c>
      <c r="D3637" s="1" t="s">
        <v>506</v>
      </c>
      <c r="E3637" s="1" t="str">
        <f t="shared" si="393"/>
        <v>SCE</v>
      </c>
      <c r="F3637" s="1" t="str">
        <f t="shared" si="394"/>
        <v>SCE</v>
      </c>
      <c r="G3637" s="1" t="str">
        <f t="shared" si="395"/>
        <v>MBT</v>
      </c>
      <c r="H3637" s="1" t="s">
        <v>530</v>
      </c>
      <c r="I3637" s="1" t="str">
        <f t="shared" si="396"/>
        <v>CZ06</v>
      </c>
      <c r="J3637" s="1" t="s">
        <v>531</v>
      </c>
      <c r="L3637" s="12" t="str">
        <f t="shared" si="397"/>
        <v>SCEMBTCZ062003</v>
      </c>
      <c r="M3637" t="s">
        <v>1122</v>
      </c>
      <c r="N3637" s="1">
        <v>2003</v>
      </c>
      <c r="O3637" s="19">
        <v>2.3308999999999997</v>
      </c>
      <c r="P3637" t="str">
        <f t="shared" si="398"/>
        <v>03</v>
      </c>
    </row>
    <row r="3638" spans="2:16" x14ac:dyDescent="0.25">
      <c r="B3638" t="s">
        <v>502</v>
      </c>
      <c r="C3638" t="str">
        <f t="shared" si="392"/>
        <v>SCEMBTCZ06</v>
      </c>
      <c r="D3638" s="1" t="s">
        <v>506</v>
      </c>
      <c r="E3638" s="1" t="str">
        <f t="shared" si="393"/>
        <v>SCE</v>
      </c>
      <c r="F3638" s="1" t="str">
        <f t="shared" si="394"/>
        <v>SCE</v>
      </c>
      <c r="G3638" s="1" t="str">
        <f t="shared" si="395"/>
        <v>MBT</v>
      </c>
      <c r="H3638" s="1" t="s">
        <v>530</v>
      </c>
      <c r="I3638" s="1" t="str">
        <f t="shared" si="396"/>
        <v>CZ06</v>
      </c>
      <c r="J3638" s="1" t="s">
        <v>531</v>
      </c>
      <c r="L3638" s="12" t="str">
        <f t="shared" si="397"/>
        <v>SCEMBTCZ062007</v>
      </c>
      <c r="M3638" t="s">
        <v>1122</v>
      </c>
      <c r="N3638" s="1">
        <v>2007</v>
      </c>
      <c r="O3638" s="19">
        <v>1.4670666666666667</v>
      </c>
      <c r="P3638" t="str">
        <f t="shared" si="398"/>
        <v>07</v>
      </c>
    </row>
    <row r="3639" spans="2:16" x14ac:dyDescent="0.25">
      <c r="B3639" t="s">
        <v>502</v>
      </c>
      <c r="C3639" t="str">
        <f t="shared" si="392"/>
        <v>SCEMBTCZ06</v>
      </c>
      <c r="D3639" s="1" t="s">
        <v>506</v>
      </c>
      <c r="E3639" s="1" t="str">
        <f t="shared" si="393"/>
        <v>SCE</v>
      </c>
      <c r="F3639" s="1" t="str">
        <f t="shared" si="394"/>
        <v>SCE</v>
      </c>
      <c r="G3639" s="1" t="str">
        <f t="shared" si="395"/>
        <v>MBT</v>
      </c>
      <c r="H3639" s="1" t="s">
        <v>530</v>
      </c>
      <c r="I3639" s="1" t="str">
        <f t="shared" si="396"/>
        <v>CZ06</v>
      </c>
      <c r="J3639" s="1" t="s">
        <v>531</v>
      </c>
      <c r="L3639" s="12" t="str">
        <f t="shared" si="397"/>
        <v>SCEMBTCZ062011</v>
      </c>
      <c r="M3639" t="s">
        <v>1122</v>
      </c>
      <c r="N3639" s="1">
        <v>2011</v>
      </c>
      <c r="O3639" s="19">
        <v>1.4670666666666667</v>
      </c>
      <c r="P3639" t="str">
        <f t="shared" si="398"/>
        <v>11</v>
      </c>
    </row>
    <row r="3640" spans="2:16" x14ac:dyDescent="0.25">
      <c r="B3640" t="s">
        <v>502</v>
      </c>
      <c r="C3640" t="str">
        <f t="shared" si="392"/>
        <v>SCEMBTCZ06</v>
      </c>
      <c r="D3640" s="1" t="s">
        <v>506</v>
      </c>
      <c r="E3640" s="1" t="str">
        <f t="shared" si="393"/>
        <v>SCE</v>
      </c>
      <c r="F3640" s="1" t="str">
        <f t="shared" si="394"/>
        <v>SCE</v>
      </c>
      <c r="G3640" s="1" t="str">
        <f t="shared" si="395"/>
        <v>MBT</v>
      </c>
      <c r="H3640" s="1" t="s">
        <v>530</v>
      </c>
      <c r="I3640" s="1" t="str">
        <f t="shared" si="396"/>
        <v>CZ06</v>
      </c>
      <c r="J3640" s="1" t="s">
        <v>531</v>
      </c>
      <c r="L3640" s="12" t="str">
        <f t="shared" si="397"/>
        <v>SCEMBTCZ062014</v>
      </c>
      <c r="M3640" t="s">
        <v>1122</v>
      </c>
      <c r="N3640" s="1">
        <v>2014</v>
      </c>
      <c r="O3640" s="19">
        <v>0.73353333333333337</v>
      </c>
      <c r="P3640" t="str">
        <f t="shared" si="398"/>
        <v>14</v>
      </c>
    </row>
    <row r="3641" spans="2:16" x14ac:dyDescent="0.25">
      <c r="B3641" t="s">
        <v>502</v>
      </c>
      <c r="C3641" t="str">
        <f t="shared" si="392"/>
        <v>SCEMBTCZ07</v>
      </c>
      <c r="D3641" s="1" t="s">
        <v>506</v>
      </c>
      <c r="E3641" s="1" t="str">
        <f t="shared" si="393"/>
        <v>SCE</v>
      </c>
      <c r="F3641" s="1" t="str">
        <f t="shared" si="394"/>
        <v>SCE</v>
      </c>
      <c r="G3641" s="1" t="str">
        <f t="shared" si="395"/>
        <v>MBT</v>
      </c>
      <c r="H3641" s="1" t="s">
        <v>530</v>
      </c>
      <c r="I3641" s="1" t="str">
        <f t="shared" si="396"/>
        <v>CZ07</v>
      </c>
      <c r="J3641" s="1" t="s">
        <v>531</v>
      </c>
      <c r="L3641" s="12" t="str">
        <f t="shared" si="397"/>
        <v>SCEMBTCZ071975</v>
      </c>
      <c r="M3641" t="s">
        <v>1123</v>
      </c>
      <c r="N3641" s="1">
        <v>1975</v>
      </c>
      <c r="O3641" s="19">
        <v>0</v>
      </c>
      <c r="P3641" t="str">
        <f t="shared" si="398"/>
        <v>75</v>
      </c>
    </row>
    <row r="3642" spans="2:16" x14ac:dyDescent="0.25">
      <c r="B3642" t="s">
        <v>502</v>
      </c>
      <c r="C3642" t="str">
        <f t="shared" si="392"/>
        <v>SCEMBTCZ07</v>
      </c>
      <c r="D3642" s="1" t="s">
        <v>506</v>
      </c>
      <c r="E3642" s="1" t="str">
        <f t="shared" si="393"/>
        <v>SCE</v>
      </c>
      <c r="F3642" s="1" t="str">
        <f t="shared" si="394"/>
        <v>SCE</v>
      </c>
      <c r="G3642" s="1" t="str">
        <f t="shared" si="395"/>
        <v>MBT</v>
      </c>
      <c r="H3642" s="1" t="s">
        <v>530</v>
      </c>
      <c r="I3642" s="1" t="str">
        <f t="shared" si="396"/>
        <v>CZ07</v>
      </c>
      <c r="J3642" s="1" t="s">
        <v>531</v>
      </c>
      <c r="L3642" s="12" t="str">
        <f t="shared" si="397"/>
        <v>SCEMBTCZ071985</v>
      </c>
      <c r="M3642" t="s">
        <v>1123</v>
      </c>
      <c r="N3642" s="1">
        <v>1985</v>
      </c>
      <c r="O3642" s="19">
        <v>0</v>
      </c>
      <c r="P3642" t="str">
        <f t="shared" si="398"/>
        <v>85</v>
      </c>
    </row>
    <row r="3643" spans="2:16" x14ac:dyDescent="0.25">
      <c r="B3643" t="s">
        <v>502</v>
      </c>
      <c r="C3643" t="str">
        <f t="shared" si="392"/>
        <v>SCEMBTCZ07</v>
      </c>
      <c r="D3643" s="1" t="s">
        <v>506</v>
      </c>
      <c r="E3643" s="1" t="str">
        <f t="shared" si="393"/>
        <v>SCE</v>
      </c>
      <c r="F3643" s="1" t="str">
        <f t="shared" si="394"/>
        <v>SCE</v>
      </c>
      <c r="G3643" s="1" t="str">
        <f t="shared" si="395"/>
        <v>MBT</v>
      </c>
      <c r="H3643" s="1" t="s">
        <v>530</v>
      </c>
      <c r="I3643" s="1" t="str">
        <f t="shared" si="396"/>
        <v>CZ07</v>
      </c>
      <c r="J3643" s="1" t="s">
        <v>531</v>
      </c>
      <c r="L3643" s="12" t="str">
        <f t="shared" si="397"/>
        <v>SCEMBTCZ071996</v>
      </c>
      <c r="M3643" t="s">
        <v>1123</v>
      </c>
      <c r="N3643" s="1">
        <v>1996</v>
      </c>
      <c r="O3643" s="19">
        <v>0</v>
      </c>
      <c r="P3643" t="str">
        <f t="shared" si="398"/>
        <v>96</v>
      </c>
    </row>
    <row r="3644" spans="2:16" x14ac:dyDescent="0.25">
      <c r="B3644" t="s">
        <v>502</v>
      </c>
      <c r="C3644" t="str">
        <f t="shared" si="392"/>
        <v>SCEMBTCZ07</v>
      </c>
      <c r="D3644" s="1" t="s">
        <v>506</v>
      </c>
      <c r="E3644" s="1" t="str">
        <f t="shared" si="393"/>
        <v>SCE</v>
      </c>
      <c r="F3644" s="1" t="str">
        <f t="shared" si="394"/>
        <v>SCE</v>
      </c>
      <c r="G3644" s="1" t="str">
        <f t="shared" si="395"/>
        <v>MBT</v>
      </c>
      <c r="H3644" s="1" t="s">
        <v>530</v>
      </c>
      <c r="I3644" s="1" t="str">
        <f t="shared" si="396"/>
        <v>CZ07</v>
      </c>
      <c r="J3644" s="1" t="s">
        <v>531</v>
      </c>
      <c r="L3644" s="12" t="str">
        <f t="shared" si="397"/>
        <v>SCEMBTCZ072003</v>
      </c>
      <c r="M3644" t="s">
        <v>1123</v>
      </c>
      <c r="N3644" s="1">
        <v>2003</v>
      </c>
      <c r="O3644" s="19">
        <v>0</v>
      </c>
      <c r="P3644" t="str">
        <f t="shared" si="398"/>
        <v>03</v>
      </c>
    </row>
    <row r="3645" spans="2:16" x14ac:dyDescent="0.25">
      <c r="B3645" t="s">
        <v>502</v>
      </c>
      <c r="C3645" t="str">
        <f t="shared" si="392"/>
        <v>SCEMBTCZ07</v>
      </c>
      <c r="D3645" s="1" t="s">
        <v>506</v>
      </c>
      <c r="E3645" s="1" t="str">
        <f t="shared" si="393"/>
        <v>SCE</v>
      </c>
      <c r="F3645" s="1" t="str">
        <f t="shared" si="394"/>
        <v>SCE</v>
      </c>
      <c r="G3645" s="1" t="str">
        <f t="shared" si="395"/>
        <v>MBT</v>
      </c>
      <c r="H3645" s="1" t="s">
        <v>530</v>
      </c>
      <c r="I3645" s="1" t="str">
        <f t="shared" si="396"/>
        <v>CZ07</v>
      </c>
      <c r="J3645" s="1" t="s">
        <v>531</v>
      </c>
      <c r="L3645" s="12" t="str">
        <f t="shared" si="397"/>
        <v>SCEMBTCZ072007</v>
      </c>
      <c r="M3645" t="s">
        <v>1123</v>
      </c>
      <c r="N3645" s="1">
        <v>2007</v>
      </c>
      <c r="O3645" s="19">
        <v>0</v>
      </c>
      <c r="P3645" t="str">
        <f t="shared" si="398"/>
        <v>07</v>
      </c>
    </row>
    <row r="3646" spans="2:16" x14ac:dyDescent="0.25">
      <c r="B3646" t="s">
        <v>502</v>
      </c>
      <c r="C3646" t="str">
        <f t="shared" si="392"/>
        <v>SCEMBTCZ07</v>
      </c>
      <c r="D3646" s="1" t="s">
        <v>506</v>
      </c>
      <c r="E3646" s="1" t="str">
        <f t="shared" si="393"/>
        <v>SCE</v>
      </c>
      <c r="F3646" s="1" t="str">
        <f t="shared" si="394"/>
        <v>SCE</v>
      </c>
      <c r="G3646" s="1" t="str">
        <f t="shared" si="395"/>
        <v>MBT</v>
      </c>
      <c r="H3646" s="1" t="s">
        <v>530</v>
      </c>
      <c r="I3646" s="1" t="str">
        <f t="shared" si="396"/>
        <v>CZ07</v>
      </c>
      <c r="J3646" s="1" t="s">
        <v>531</v>
      </c>
      <c r="L3646" s="12" t="str">
        <f t="shared" si="397"/>
        <v>SCEMBTCZ072011</v>
      </c>
      <c r="M3646" t="s">
        <v>1123</v>
      </c>
      <c r="N3646" s="1">
        <v>2011</v>
      </c>
      <c r="O3646" s="19">
        <v>0</v>
      </c>
      <c r="P3646" t="str">
        <f t="shared" si="398"/>
        <v>11</v>
      </c>
    </row>
    <row r="3647" spans="2:16" x14ac:dyDescent="0.25">
      <c r="B3647" t="s">
        <v>502</v>
      </c>
      <c r="C3647" t="str">
        <f t="shared" si="392"/>
        <v>SCEMBTCZ07</v>
      </c>
      <c r="D3647" s="1" t="s">
        <v>506</v>
      </c>
      <c r="E3647" s="1" t="str">
        <f t="shared" si="393"/>
        <v>SCE</v>
      </c>
      <c r="F3647" s="1" t="str">
        <f t="shared" si="394"/>
        <v>SCE</v>
      </c>
      <c r="G3647" s="1" t="str">
        <f t="shared" si="395"/>
        <v>MBT</v>
      </c>
      <c r="H3647" s="1" t="s">
        <v>530</v>
      </c>
      <c r="I3647" s="1" t="str">
        <f t="shared" si="396"/>
        <v>CZ07</v>
      </c>
      <c r="J3647" s="1" t="s">
        <v>531</v>
      </c>
      <c r="L3647" s="12" t="str">
        <f t="shared" si="397"/>
        <v>SCEMBTCZ072014</v>
      </c>
      <c r="M3647" t="s">
        <v>1123</v>
      </c>
      <c r="N3647" s="1">
        <v>2014</v>
      </c>
      <c r="O3647" s="19">
        <v>0</v>
      </c>
      <c r="P3647" t="str">
        <f t="shared" si="398"/>
        <v>14</v>
      </c>
    </row>
    <row r="3648" spans="2:16" x14ac:dyDescent="0.25">
      <c r="B3648" t="s">
        <v>502</v>
      </c>
      <c r="C3648" t="str">
        <f t="shared" si="392"/>
        <v>SCEMBTCZ08</v>
      </c>
      <c r="D3648" s="1" t="s">
        <v>506</v>
      </c>
      <c r="E3648" s="1" t="str">
        <f t="shared" si="393"/>
        <v>SCE</v>
      </c>
      <c r="F3648" s="1" t="str">
        <f t="shared" si="394"/>
        <v>SCE</v>
      </c>
      <c r="G3648" s="1" t="str">
        <f t="shared" si="395"/>
        <v>MBT</v>
      </c>
      <c r="H3648" s="1" t="s">
        <v>530</v>
      </c>
      <c r="I3648" s="1" t="str">
        <f t="shared" si="396"/>
        <v>CZ08</v>
      </c>
      <c r="J3648" s="1" t="s">
        <v>531</v>
      </c>
      <c r="L3648" s="12" t="str">
        <f t="shared" si="397"/>
        <v>SCEMBTCZ081975</v>
      </c>
      <c r="M3648" t="s">
        <v>1124</v>
      </c>
      <c r="N3648" s="1">
        <v>1975</v>
      </c>
      <c r="O3648" s="19">
        <v>26.541499999999999</v>
      </c>
      <c r="P3648" t="str">
        <f t="shared" si="398"/>
        <v>75</v>
      </c>
    </row>
    <row r="3649" spans="2:16" x14ac:dyDescent="0.25">
      <c r="B3649" t="s">
        <v>502</v>
      </c>
      <c r="C3649" t="str">
        <f t="shared" si="392"/>
        <v>SCEMBTCZ08</v>
      </c>
      <c r="D3649" s="1" t="s">
        <v>506</v>
      </c>
      <c r="E3649" s="1" t="str">
        <f t="shared" si="393"/>
        <v>SCE</v>
      </c>
      <c r="F3649" s="1" t="str">
        <f t="shared" si="394"/>
        <v>SCE</v>
      </c>
      <c r="G3649" s="1" t="str">
        <f t="shared" si="395"/>
        <v>MBT</v>
      </c>
      <c r="H3649" s="1" t="s">
        <v>530</v>
      </c>
      <c r="I3649" s="1" t="str">
        <f t="shared" si="396"/>
        <v>CZ08</v>
      </c>
      <c r="J3649" s="1" t="s">
        <v>531</v>
      </c>
      <c r="L3649" s="12" t="str">
        <f t="shared" si="397"/>
        <v>SCEMBTCZ081985</v>
      </c>
      <c r="M3649" t="s">
        <v>1124</v>
      </c>
      <c r="N3649" s="1">
        <v>1985</v>
      </c>
      <c r="O3649" s="19">
        <v>14.035966666666667</v>
      </c>
      <c r="P3649" t="str">
        <f t="shared" si="398"/>
        <v>85</v>
      </c>
    </row>
    <row r="3650" spans="2:16" x14ac:dyDescent="0.25">
      <c r="B3650" t="s">
        <v>502</v>
      </c>
      <c r="C3650" t="str">
        <f t="shared" si="392"/>
        <v>SCEMBTCZ08</v>
      </c>
      <c r="D3650" s="1" t="s">
        <v>506</v>
      </c>
      <c r="E3650" s="1" t="str">
        <f t="shared" si="393"/>
        <v>SCE</v>
      </c>
      <c r="F3650" s="1" t="str">
        <f t="shared" si="394"/>
        <v>SCE</v>
      </c>
      <c r="G3650" s="1" t="str">
        <f t="shared" si="395"/>
        <v>MBT</v>
      </c>
      <c r="H3650" s="1" t="s">
        <v>530</v>
      </c>
      <c r="I3650" s="1" t="str">
        <f t="shared" si="396"/>
        <v>CZ08</v>
      </c>
      <c r="J3650" s="1" t="s">
        <v>531</v>
      </c>
      <c r="L3650" s="12" t="str">
        <f t="shared" si="397"/>
        <v>SCEMBTCZ081996</v>
      </c>
      <c r="M3650" t="s">
        <v>1124</v>
      </c>
      <c r="N3650" s="1">
        <v>1996</v>
      </c>
      <c r="O3650" s="19">
        <v>6.8658333333333328</v>
      </c>
      <c r="P3650" t="str">
        <f t="shared" si="398"/>
        <v>96</v>
      </c>
    </row>
    <row r="3651" spans="2:16" x14ac:dyDescent="0.25">
      <c r="B3651" t="s">
        <v>502</v>
      </c>
      <c r="C3651" t="str">
        <f t="shared" si="392"/>
        <v>SCEMBTCZ08</v>
      </c>
      <c r="D3651" s="1" t="s">
        <v>506</v>
      </c>
      <c r="E3651" s="1" t="str">
        <f t="shared" si="393"/>
        <v>SCE</v>
      </c>
      <c r="F3651" s="1" t="str">
        <f t="shared" si="394"/>
        <v>SCE</v>
      </c>
      <c r="G3651" s="1" t="str">
        <f t="shared" si="395"/>
        <v>MBT</v>
      </c>
      <c r="H3651" s="1" t="s">
        <v>530</v>
      </c>
      <c r="I3651" s="1" t="str">
        <f t="shared" si="396"/>
        <v>CZ08</v>
      </c>
      <c r="J3651" s="1" t="s">
        <v>531</v>
      </c>
      <c r="L3651" s="12" t="str">
        <f t="shared" si="397"/>
        <v>SCEMBTCZ082003</v>
      </c>
      <c r="M3651" t="s">
        <v>1124</v>
      </c>
      <c r="N3651" s="1">
        <v>2003</v>
      </c>
      <c r="O3651" s="19">
        <v>3.4183333333333334</v>
      </c>
      <c r="P3651" t="str">
        <f t="shared" si="398"/>
        <v>03</v>
      </c>
    </row>
    <row r="3652" spans="2:16" x14ac:dyDescent="0.25">
      <c r="B3652" t="s">
        <v>502</v>
      </c>
      <c r="C3652" t="str">
        <f t="shared" si="392"/>
        <v>SCEMBTCZ08</v>
      </c>
      <c r="D3652" s="1" t="s">
        <v>506</v>
      </c>
      <c r="E3652" s="1" t="str">
        <f t="shared" si="393"/>
        <v>SCE</v>
      </c>
      <c r="F3652" s="1" t="str">
        <f t="shared" si="394"/>
        <v>SCE</v>
      </c>
      <c r="G3652" s="1" t="str">
        <f t="shared" si="395"/>
        <v>MBT</v>
      </c>
      <c r="H3652" s="1" t="s">
        <v>530</v>
      </c>
      <c r="I3652" s="1" t="str">
        <f t="shared" si="396"/>
        <v>CZ08</v>
      </c>
      <c r="J3652" s="1" t="s">
        <v>531</v>
      </c>
      <c r="L3652" s="12" t="str">
        <f t="shared" si="397"/>
        <v>SCEMBTCZ082007</v>
      </c>
      <c r="M3652" t="s">
        <v>1124</v>
      </c>
      <c r="N3652" s="1">
        <v>2007</v>
      </c>
      <c r="O3652" s="19">
        <v>2.1347666666666667</v>
      </c>
      <c r="P3652" t="str">
        <f t="shared" si="398"/>
        <v>07</v>
      </c>
    </row>
    <row r="3653" spans="2:16" x14ac:dyDescent="0.25">
      <c r="B3653" t="s">
        <v>502</v>
      </c>
      <c r="C3653" t="str">
        <f t="shared" si="392"/>
        <v>SCEMBTCZ08</v>
      </c>
      <c r="D3653" s="1" t="s">
        <v>506</v>
      </c>
      <c r="E3653" s="1" t="str">
        <f t="shared" si="393"/>
        <v>SCE</v>
      </c>
      <c r="F3653" s="1" t="str">
        <f t="shared" si="394"/>
        <v>SCE</v>
      </c>
      <c r="G3653" s="1" t="str">
        <f t="shared" si="395"/>
        <v>MBT</v>
      </c>
      <c r="H3653" s="1" t="s">
        <v>530</v>
      </c>
      <c r="I3653" s="1" t="str">
        <f t="shared" si="396"/>
        <v>CZ08</v>
      </c>
      <c r="J3653" s="1" t="s">
        <v>531</v>
      </c>
      <c r="L3653" s="12" t="str">
        <f t="shared" si="397"/>
        <v>SCEMBTCZ082011</v>
      </c>
      <c r="M3653" t="s">
        <v>1124</v>
      </c>
      <c r="N3653" s="1">
        <v>2011</v>
      </c>
      <c r="O3653" s="19">
        <v>2.1347666666666667</v>
      </c>
      <c r="P3653" t="str">
        <f t="shared" si="398"/>
        <v>11</v>
      </c>
    </row>
    <row r="3654" spans="2:16" x14ac:dyDescent="0.25">
      <c r="B3654" t="s">
        <v>502</v>
      </c>
      <c r="C3654" t="str">
        <f t="shared" si="392"/>
        <v>SCEMBTCZ08</v>
      </c>
      <c r="D3654" s="1" t="s">
        <v>506</v>
      </c>
      <c r="E3654" s="1" t="str">
        <f t="shared" si="393"/>
        <v>SCE</v>
      </c>
      <c r="F3654" s="1" t="str">
        <f t="shared" si="394"/>
        <v>SCE</v>
      </c>
      <c r="G3654" s="1" t="str">
        <f t="shared" si="395"/>
        <v>MBT</v>
      </c>
      <c r="H3654" s="1" t="s">
        <v>530</v>
      </c>
      <c r="I3654" s="1" t="str">
        <f t="shared" si="396"/>
        <v>CZ08</v>
      </c>
      <c r="J3654" s="1" t="s">
        <v>531</v>
      </c>
      <c r="L3654" s="12" t="str">
        <f t="shared" si="397"/>
        <v>SCEMBTCZ082014</v>
      </c>
      <c r="M3654" t="s">
        <v>1124</v>
      </c>
      <c r="N3654" s="1">
        <v>2014</v>
      </c>
      <c r="O3654" s="19">
        <v>1.0673833333333334</v>
      </c>
      <c r="P3654" t="str">
        <f t="shared" si="398"/>
        <v>14</v>
      </c>
    </row>
    <row r="3655" spans="2:16" x14ac:dyDescent="0.25">
      <c r="B3655" t="s">
        <v>502</v>
      </c>
      <c r="C3655" t="str">
        <f t="shared" si="392"/>
        <v>SCEMBTCZ09</v>
      </c>
      <c r="D3655" s="1" t="s">
        <v>506</v>
      </c>
      <c r="E3655" s="1" t="str">
        <f t="shared" si="393"/>
        <v>SCE</v>
      </c>
      <c r="F3655" s="1" t="str">
        <f t="shared" si="394"/>
        <v>SCE</v>
      </c>
      <c r="G3655" s="1" t="str">
        <f t="shared" si="395"/>
        <v>MBT</v>
      </c>
      <c r="H3655" s="1" t="s">
        <v>530</v>
      </c>
      <c r="I3655" s="1" t="str">
        <f t="shared" si="396"/>
        <v>CZ09</v>
      </c>
      <c r="J3655" s="1" t="s">
        <v>531</v>
      </c>
      <c r="L3655" s="12" t="str">
        <f t="shared" si="397"/>
        <v>SCEMBTCZ091975</v>
      </c>
      <c r="M3655" t="s">
        <v>1125</v>
      </c>
      <c r="N3655" s="1">
        <v>1975</v>
      </c>
      <c r="O3655" s="19">
        <v>12.477999999999998</v>
      </c>
      <c r="P3655" t="str">
        <f t="shared" si="398"/>
        <v>75</v>
      </c>
    </row>
    <row r="3656" spans="2:16" x14ac:dyDescent="0.25">
      <c r="B3656" t="s">
        <v>502</v>
      </c>
      <c r="C3656" t="str">
        <f t="shared" si="392"/>
        <v>SCEMBTCZ09</v>
      </c>
      <c r="D3656" s="1" t="s">
        <v>506</v>
      </c>
      <c r="E3656" s="1" t="str">
        <f t="shared" si="393"/>
        <v>SCE</v>
      </c>
      <c r="F3656" s="1" t="str">
        <f t="shared" si="394"/>
        <v>SCE</v>
      </c>
      <c r="G3656" s="1" t="str">
        <f t="shared" si="395"/>
        <v>MBT</v>
      </c>
      <c r="H3656" s="1" t="s">
        <v>530</v>
      </c>
      <c r="I3656" s="1" t="str">
        <f t="shared" si="396"/>
        <v>CZ09</v>
      </c>
      <c r="J3656" s="1" t="s">
        <v>531</v>
      </c>
      <c r="L3656" s="12" t="str">
        <f t="shared" si="397"/>
        <v>SCEMBTCZ091985</v>
      </c>
      <c r="M3656" t="s">
        <v>1125</v>
      </c>
      <c r="N3656" s="1">
        <v>1985</v>
      </c>
      <c r="O3656" s="19">
        <v>6.3971666666666671</v>
      </c>
      <c r="P3656" t="str">
        <f t="shared" si="398"/>
        <v>85</v>
      </c>
    </row>
    <row r="3657" spans="2:16" x14ac:dyDescent="0.25">
      <c r="B3657" t="s">
        <v>502</v>
      </c>
      <c r="C3657" t="str">
        <f t="shared" si="392"/>
        <v>SCEMBTCZ09</v>
      </c>
      <c r="D3657" s="1" t="s">
        <v>506</v>
      </c>
      <c r="E3657" s="1" t="str">
        <f t="shared" si="393"/>
        <v>SCE</v>
      </c>
      <c r="F3657" s="1" t="str">
        <f t="shared" si="394"/>
        <v>SCE</v>
      </c>
      <c r="G3657" s="1" t="str">
        <f t="shared" si="395"/>
        <v>MBT</v>
      </c>
      <c r="H3657" s="1" t="s">
        <v>530</v>
      </c>
      <c r="I3657" s="1" t="str">
        <f t="shared" si="396"/>
        <v>CZ09</v>
      </c>
      <c r="J3657" s="1" t="s">
        <v>531</v>
      </c>
      <c r="L3657" s="12" t="str">
        <f t="shared" si="397"/>
        <v>SCEMBTCZ091996</v>
      </c>
      <c r="M3657" t="s">
        <v>1125</v>
      </c>
      <c r="N3657" s="1">
        <v>1996</v>
      </c>
      <c r="O3657" s="19">
        <v>3.2741999999999996</v>
      </c>
      <c r="P3657" t="str">
        <f t="shared" si="398"/>
        <v>96</v>
      </c>
    </row>
    <row r="3658" spans="2:16" x14ac:dyDescent="0.25">
      <c r="B3658" t="s">
        <v>502</v>
      </c>
      <c r="C3658" t="str">
        <f t="shared" si="392"/>
        <v>SCEMBTCZ09</v>
      </c>
      <c r="D3658" s="1" t="s">
        <v>506</v>
      </c>
      <c r="E3658" s="1" t="str">
        <f t="shared" si="393"/>
        <v>SCE</v>
      </c>
      <c r="F3658" s="1" t="str">
        <f t="shared" si="394"/>
        <v>SCE</v>
      </c>
      <c r="G3658" s="1" t="str">
        <f t="shared" si="395"/>
        <v>MBT</v>
      </c>
      <c r="H3658" s="1" t="s">
        <v>530</v>
      </c>
      <c r="I3658" s="1" t="str">
        <f t="shared" si="396"/>
        <v>CZ09</v>
      </c>
      <c r="J3658" s="1" t="s">
        <v>531</v>
      </c>
      <c r="L3658" s="12" t="str">
        <f t="shared" si="397"/>
        <v>SCEMBTCZ092003</v>
      </c>
      <c r="M3658" t="s">
        <v>1125</v>
      </c>
      <c r="N3658" s="1">
        <v>2003</v>
      </c>
      <c r="O3658" s="19">
        <v>1.6768000000000001</v>
      </c>
      <c r="P3658" t="str">
        <f t="shared" si="398"/>
        <v>03</v>
      </c>
    </row>
    <row r="3659" spans="2:16" x14ac:dyDescent="0.25">
      <c r="B3659" t="s">
        <v>502</v>
      </c>
      <c r="C3659" t="str">
        <f t="shared" si="392"/>
        <v>SCEMBTCZ09</v>
      </c>
      <c r="D3659" s="1" t="s">
        <v>506</v>
      </c>
      <c r="E3659" s="1" t="str">
        <f t="shared" si="393"/>
        <v>SCE</v>
      </c>
      <c r="F3659" s="1" t="str">
        <f t="shared" si="394"/>
        <v>SCE</v>
      </c>
      <c r="G3659" s="1" t="str">
        <f t="shared" si="395"/>
        <v>MBT</v>
      </c>
      <c r="H3659" s="1" t="s">
        <v>530</v>
      </c>
      <c r="I3659" s="1" t="str">
        <f t="shared" si="396"/>
        <v>CZ09</v>
      </c>
      <c r="J3659" s="1" t="s">
        <v>531</v>
      </c>
      <c r="L3659" s="12" t="str">
        <f t="shared" si="397"/>
        <v>SCEMBTCZ092007</v>
      </c>
      <c r="M3659" t="s">
        <v>1125</v>
      </c>
      <c r="N3659" s="1">
        <v>2007</v>
      </c>
      <c r="O3659" s="19">
        <v>0.96639999999999993</v>
      </c>
      <c r="P3659" t="str">
        <f t="shared" si="398"/>
        <v>07</v>
      </c>
    </row>
    <row r="3660" spans="2:16" x14ac:dyDescent="0.25">
      <c r="B3660" t="s">
        <v>502</v>
      </c>
      <c r="C3660" t="str">
        <f t="shared" si="392"/>
        <v>SCEMBTCZ09</v>
      </c>
      <c r="D3660" s="1" t="s">
        <v>506</v>
      </c>
      <c r="E3660" s="1" t="str">
        <f t="shared" si="393"/>
        <v>SCE</v>
      </c>
      <c r="F3660" s="1" t="str">
        <f t="shared" si="394"/>
        <v>SCE</v>
      </c>
      <c r="G3660" s="1" t="str">
        <f t="shared" si="395"/>
        <v>MBT</v>
      </c>
      <c r="H3660" s="1" t="s">
        <v>530</v>
      </c>
      <c r="I3660" s="1" t="str">
        <f t="shared" si="396"/>
        <v>CZ09</v>
      </c>
      <c r="J3660" s="1" t="s">
        <v>531</v>
      </c>
      <c r="L3660" s="12" t="str">
        <f t="shared" si="397"/>
        <v>SCEMBTCZ092011</v>
      </c>
      <c r="M3660" t="s">
        <v>1125</v>
      </c>
      <c r="N3660" s="1">
        <v>2011</v>
      </c>
      <c r="O3660" s="19">
        <v>0.96639999999999993</v>
      </c>
      <c r="P3660" t="str">
        <f t="shared" si="398"/>
        <v>11</v>
      </c>
    </row>
    <row r="3661" spans="2:16" x14ac:dyDescent="0.25">
      <c r="B3661" t="s">
        <v>502</v>
      </c>
      <c r="C3661" t="str">
        <f t="shared" si="392"/>
        <v>SCEMBTCZ09</v>
      </c>
      <c r="D3661" s="1" t="s">
        <v>506</v>
      </c>
      <c r="E3661" s="1" t="str">
        <f t="shared" si="393"/>
        <v>SCE</v>
      </c>
      <c r="F3661" s="1" t="str">
        <f t="shared" si="394"/>
        <v>SCE</v>
      </c>
      <c r="G3661" s="1" t="str">
        <f t="shared" si="395"/>
        <v>MBT</v>
      </c>
      <c r="H3661" s="1" t="s">
        <v>530</v>
      </c>
      <c r="I3661" s="1" t="str">
        <f t="shared" si="396"/>
        <v>CZ09</v>
      </c>
      <c r="J3661" s="1" t="s">
        <v>531</v>
      </c>
      <c r="L3661" s="12" t="str">
        <f t="shared" si="397"/>
        <v>SCEMBTCZ092014</v>
      </c>
      <c r="M3661" t="s">
        <v>1125</v>
      </c>
      <c r="N3661" s="1">
        <v>2014</v>
      </c>
      <c r="O3661" s="19">
        <v>0.48319999999999996</v>
      </c>
      <c r="P3661" t="str">
        <f t="shared" si="398"/>
        <v>14</v>
      </c>
    </row>
    <row r="3662" spans="2:16" x14ac:dyDescent="0.25">
      <c r="B3662" t="s">
        <v>502</v>
      </c>
      <c r="C3662" t="str">
        <f t="shared" si="392"/>
        <v>SCEMBTCZ10</v>
      </c>
      <c r="D3662" s="1" t="s">
        <v>506</v>
      </c>
      <c r="E3662" s="1" t="str">
        <f t="shared" si="393"/>
        <v>SCE</v>
      </c>
      <c r="F3662" s="1" t="str">
        <f t="shared" si="394"/>
        <v>SCE</v>
      </c>
      <c r="G3662" s="1" t="str">
        <f t="shared" si="395"/>
        <v>MBT</v>
      </c>
      <c r="H3662" s="1" t="s">
        <v>530</v>
      </c>
      <c r="I3662" s="1" t="str">
        <f t="shared" si="396"/>
        <v>CZ10</v>
      </c>
      <c r="J3662" s="1" t="s">
        <v>531</v>
      </c>
      <c r="L3662" s="12" t="str">
        <f t="shared" si="397"/>
        <v>SCEMBTCZ101975</v>
      </c>
      <c r="M3662" t="s">
        <v>1126</v>
      </c>
      <c r="N3662" s="1">
        <v>1975</v>
      </c>
      <c r="O3662" s="19">
        <v>3.9941666666666666</v>
      </c>
      <c r="P3662" t="str">
        <f t="shared" si="398"/>
        <v>75</v>
      </c>
    </row>
    <row r="3663" spans="2:16" x14ac:dyDescent="0.25">
      <c r="B3663" t="s">
        <v>502</v>
      </c>
      <c r="C3663" t="str">
        <f t="shared" si="392"/>
        <v>SCEMBTCZ10</v>
      </c>
      <c r="D3663" s="1" t="s">
        <v>506</v>
      </c>
      <c r="E3663" s="1" t="str">
        <f t="shared" si="393"/>
        <v>SCE</v>
      </c>
      <c r="F3663" s="1" t="str">
        <f t="shared" si="394"/>
        <v>SCE</v>
      </c>
      <c r="G3663" s="1" t="str">
        <f t="shared" si="395"/>
        <v>MBT</v>
      </c>
      <c r="H3663" s="1" t="s">
        <v>530</v>
      </c>
      <c r="I3663" s="1" t="str">
        <f t="shared" si="396"/>
        <v>CZ10</v>
      </c>
      <c r="J3663" s="1" t="s">
        <v>531</v>
      </c>
      <c r="L3663" s="12" t="str">
        <f t="shared" si="397"/>
        <v>SCEMBTCZ101985</v>
      </c>
      <c r="M3663" t="s">
        <v>1126</v>
      </c>
      <c r="N3663" s="1">
        <v>1985</v>
      </c>
      <c r="O3663" s="19">
        <v>9.3056333333333328</v>
      </c>
      <c r="P3663" t="str">
        <f t="shared" si="398"/>
        <v>85</v>
      </c>
    </row>
    <row r="3664" spans="2:16" x14ac:dyDescent="0.25">
      <c r="B3664" t="s">
        <v>502</v>
      </c>
      <c r="C3664" t="str">
        <f t="shared" ref="C3664:C3727" si="399">F3664&amp;G3664&amp;I3664</f>
        <v>SCEMBTCZ10</v>
      </c>
      <c r="D3664" s="1" t="s">
        <v>506</v>
      </c>
      <c r="E3664" s="1" t="str">
        <f t="shared" ref="E3664:E3727" si="400">+F3664</f>
        <v>SCE</v>
      </c>
      <c r="F3664" s="1" t="str">
        <f t="shared" ref="F3664:F3727" si="401">LEFT(M3664,3)</f>
        <v>SCE</v>
      </c>
      <c r="G3664" s="1" t="str">
        <f t="shared" ref="G3664:G3727" si="402">MID(M3664,4,3)</f>
        <v>MBT</v>
      </c>
      <c r="H3664" s="1" t="s">
        <v>530</v>
      </c>
      <c r="I3664" s="1" t="str">
        <f t="shared" ref="I3664:I3727" si="403">RIGHT(M3664,4)</f>
        <v>CZ10</v>
      </c>
      <c r="J3664" s="1" t="s">
        <v>531</v>
      </c>
      <c r="L3664" s="12" t="str">
        <f t="shared" ref="L3664:L3727" si="404">C3664&amp;N3664</f>
        <v>SCEMBTCZ101996</v>
      </c>
      <c r="M3664" t="s">
        <v>1126</v>
      </c>
      <c r="N3664" s="1">
        <v>1996</v>
      </c>
      <c r="O3664" s="19">
        <v>5.6662666666666661</v>
      </c>
      <c r="P3664" t="str">
        <f t="shared" ref="P3664:P3727" si="405">RIGHT(N3664,2)</f>
        <v>96</v>
      </c>
    </row>
    <row r="3665" spans="2:16" x14ac:dyDescent="0.25">
      <c r="B3665" t="s">
        <v>502</v>
      </c>
      <c r="C3665" t="str">
        <f t="shared" si="399"/>
        <v>SCEMBTCZ10</v>
      </c>
      <c r="D3665" s="1" t="s">
        <v>506</v>
      </c>
      <c r="E3665" s="1" t="str">
        <f t="shared" si="400"/>
        <v>SCE</v>
      </c>
      <c r="F3665" s="1" t="str">
        <f t="shared" si="401"/>
        <v>SCE</v>
      </c>
      <c r="G3665" s="1" t="str">
        <f t="shared" si="402"/>
        <v>MBT</v>
      </c>
      <c r="H3665" s="1" t="s">
        <v>530</v>
      </c>
      <c r="I3665" s="1" t="str">
        <f t="shared" si="403"/>
        <v>CZ10</v>
      </c>
      <c r="J3665" s="1" t="s">
        <v>531</v>
      </c>
      <c r="L3665" s="12" t="str">
        <f t="shared" si="404"/>
        <v>SCEMBTCZ102003</v>
      </c>
      <c r="M3665" t="s">
        <v>1126</v>
      </c>
      <c r="N3665" s="1">
        <v>2003</v>
      </c>
      <c r="O3665" s="19">
        <v>5.2878999999999996</v>
      </c>
      <c r="P3665" t="str">
        <f t="shared" si="405"/>
        <v>03</v>
      </c>
    </row>
    <row r="3666" spans="2:16" x14ac:dyDescent="0.25">
      <c r="B3666" t="s">
        <v>502</v>
      </c>
      <c r="C3666" t="str">
        <f t="shared" si="399"/>
        <v>SCEMBTCZ10</v>
      </c>
      <c r="D3666" s="1" t="s">
        <v>506</v>
      </c>
      <c r="E3666" s="1" t="str">
        <f t="shared" si="400"/>
        <v>SCE</v>
      </c>
      <c r="F3666" s="1" t="str">
        <f t="shared" si="401"/>
        <v>SCE</v>
      </c>
      <c r="G3666" s="1" t="str">
        <f t="shared" si="402"/>
        <v>MBT</v>
      </c>
      <c r="H3666" s="1" t="s">
        <v>530</v>
      </c>
      <c r="I3666" s="1" t="str">
        <f t="shared" si="403"/>
        <v>CZ10</v>
      </c>
      <c r="J3666" s="1" t="s">
        <v>531</v>
      </c>
      <c r="L3666" s="12" t="str">
        <f t="shared" si="404"/>
        <v>SCEMBTCZ102007</v>
      </c>
      <c r="M3666" t="s">
        <v>1126</v>
      </c>
      <c r="N3666" s="1">
        <v>2007</v>
      </c>
      <c r="O3666" s="19">
        <v>2.9380999999999995</v>
      </c>
      <c r="P3666" t="str">
        <f t="shared" si="405"/>
        <v>07</v>
      </c>
    </row>
    <row r="3667" spans="2:16" x14ac:dyDescent="0.25">
      <c r="B3667" t="s">
        <v>502</v>
      </c>
      <c r="C3667" t="str">
        <f t="shared" si="399"/>
        <v>SCEMBTCZ10</v>
      </c>
      <c r="D3667" s="1" t="s">
        <v>506</v>
      </c>
      <c r="E3667" s="1" t="str">
        <f t="shared" si="400"/>
        <v>SCE</v>
      </c>
      <c r="F3667" s="1" t="str">
        <f t="shared" si="401"/>
        <v>SCE</v>
      </c>
      <c r="G3667" s="1" t="str">
        <f t="shared" si="402"/>
        <v>MBT</v>
      </c>
      <c r="H3667" s="1" t="s">
        <v>530</v>
      </c>
      <c r="I3667" s="1" t="str">
        <f t="shared" si="403"/>
        <v>CZ10</v>
      </c>
      <c r="J3667" s="1" t="s">
        <v>531</v>
      </c>
      <c r="L3667" s="12" t="str">
        <f t="shared" si="404"/>
        <v>SCEMBTCZ102011</v>
      </c>
      <c r="M3667" t="s">
        <v>1126</v>
      </c>
      <c r="N3667" s="1">
        <v>2011</v>
      </c>
      <c r="O3667" s="19">
        <v>2.9380999999999995</v>
      </c>
      <c r="P3667" t="str">
        <f t="shared" si="405"/>
        <v>11</v>
      </c>
    </row>
    <row r="3668" spans="2:16" x14ac:dyDescent="0.25">
      <c r="B3668" t="s">
        <v>502</v>
      </c>
      <c r="C3668" t="str">
        <f t="shared" si="399"/>
        <v>SCEMBTCZ10</v>
      </c>
      <c r="D3668" s="1" t="s">
        <v>506</v>
      </c>
      <c r="E3668" s="1" t="str">
        <f t="shared" si="400"/>
        <v>SCE</v>
      </c>
      <c r="F3668" s="1" t="str">
        <f t="shared" si="401"/>
        <v>SCE</v>
      </c>
      <c r="G3668" s="1" t="str">
        <f t="shared" si="402"/>
        <v>MBT</v>
      </c>
      <c r="H3668" s="1" t="s">
        <v>530</v>
      </c>
      <c r="I3668" s="1" t="str">
        <f t="shared" si="403"/>
        <v>CZ10</v>
      </c>
      <c r="J3668" s="1" t="s">
        <v>531</v>
      </c>
      <c r="L3668" s="12" t="str">
        <f t="shared" si="404"/>
        <v>SCEMBTCZ102014</v>
      </c>
      <c r="M3668" t="s">
        <v>1126</v>
      </c>
      <c r="N3668" s="1">
        <v>2014</v>
      </c>
      <c r="O3668" s="19">
        <v>1.4690499999999997</v>
      </c>
      <c r="P3668" t="str">
        <f t="shared" si="405"/>
        <v>14</v>
      </c>
    </row>
    <row r="3669" spans="2:16" x14ac:dyDescent="0.25">
      <c r="B3669" t="s">
        <v>502</v>
      </c>
      <c r="C3669" t="str">
        <f t="shared" si="399"/>
        <v>SCEMBTCZ11</v>
      </c>
      <c r="D3669" s="1" t="s">
        <v>506</v>
      </c>
      <c r="E3669" s="1" t="str">
        <f t="shared" si="400"/>
        <v>SCE</v>
      </c>
      <c r="F3669" s="1" t="str">
        <f t="shared" si="401"/>
        <v>SCE</v>
      </c>
      <c r="G3669" s="1" t="str">
        <f t="shared" si="402"/>
        <v>MBT</v>
      </c>
      <c r="H3669" s="1" t="s">
        <v>530</v>
      </c>
      <c r="I3669" s="1" t="str">
        <f t="shared" si="403"/>
        <v>CZ11</v>
      </c>
      <c r="J3669" s="1" t="s">
        <v>531</v>
      </c>
      <c r="L3669" s="12" t="str">
        <f t="shared" si="404"/>
        <v>SCEMBTCZ111975</v>
      </c>
      <c r="M3669" t="s">
        <v>1127</v>
      </c>
      <c r="N3669" s="1">
        <v>1975</v>
      </c>
      <c r="O3669" s="19">
        <v>0</v>
      </c>
      <c r="P3669" t="str">
        <f t="shared" si="405"/>
        <v>75</v>
      </c>
    </row>
    <row r="3670" spans="2:16" x14ac:dyDescent="0.25">
      <c r="B3670" t="s">
        <v>502</v>
      </c>
      <c r="C3670" t="str">
        <f t="shared" si="399"/>
        <v>SCEMBTCZ11</v>
      </c>
      <c r="D3670" s="1" t="s">
        <v>506</v>
      </c>
      <c r="E3670" s="1" t="str">
        <f t="shared" si="400"/>
        <v>SCE</v>
      </c>
      <c r="F3670" s="1" t="str">
        <f t="shared" si="401"/>
        <v>SCE</v>
      </c>
      <c r="G3670" s="1" t="str">
        <f t="shared" si="402"/>
        <v>MBT</v>
      </c>
      <c r="H3670" s="1" t="s">
        <v>530</v>
      </c>
      <c r="I3670" s="1" t="str">
        <f t="shared" si="403"/>
        <v>CZ11</v>
      </c>
      <c r="J3670" s="1" t="s">
        <v>531</v>
      </c>
      <c r="L3670" s="12" t="str">
        <f t="shared" si="404"/>
        <v>SCEMBTCZ111985</v>
      </c>
      <c r="M3670" t="s">
        <v>1127</v>
      </c>
      <c r="N3670" s="1">
        <v>1985</v>
      </c>
      <c r="O3670" s="19">
        <v>0</v>
      </c>
      <c r="P3670" t="str">
        <f t="shared" si="405"/>
        <v>85</v>
      </c>
    </row>
    <row r="3671" spans="2:16" x14ac:dyDescent="0.25">
      <c r="B3671" t="s">
        <v>502</v>
      </c>
      <c r="C3671" t="str">
        <f t="shared" si="399"/>
        <v>SCEMBTCZ11</v>
      </c>
      <c r="D3671" s="1" t="s">
        <v>506</v>
      </c>
      <c r="E3671" s="1" t="str">
        <f t="shared" si="400"/>
        <v>SCE</v>
      </c>
      <c r="F3671" s="1" t="str">
        <f t="shared" si="401"/>
        <v>SCE</v>
      </c>
      <c r="G3671" s="1" t="str">
        <f t="shared" si="402"/>
        <v>MBT</v>
      </c>
      <c r="H3671" s="1" t="s">
        <v>530</v>
      </c>
      <c r="I3671" s="1" t="str">
        <f t="shared" si="403"/>
        <v>CZ11</v>
      </c>
      <c r="J3671" s="1" t="s">
        <v>531</v>
      </c>
      <c r="L3671" s="12" t="str">
        <f t="shared" si="404"/>
        <v>SCEMBTCZ111996</v>
      </c>
      <c r="M3671" t="s">
        <v>1127</v>
      </c>
      <c r="N3671" s="1">
        <v>1996</v>
      </c>
      <c r="O3671" s="19">
        <v>0</v>
      </c>
      <c r="P3671" t="str">
        <f t="shared" si="405"/>
        <v>96</v>
      </c>
    </row>
    <row r="3672" spans="2:16" x14ac:dyDescent="0.25">
      <c r="B3672" t="s">
        <v>502</v>
      </c>
      <c r="C3672" t="str">
        <f t="shared" si="399"/>
        <v>SCEMBTCZ11</v>
      </c>
      <c r="D3672" s="1" t="s">
        <v>506</v>
      </c>
      <c r="E3672" s="1" t="str">
        <f t="shared" si="400"/>
        <v>SCE</v>
      </c>
      <c r="F3672" s="1" t="str">
        <f t="shared" si="401"/>
        <v>SCE</v>
      </c>
      <c r="G3672" s="1" t="str">
        <f t="shared" si="402"/>
        <v>MBT</v>
      </c>
      <c r="H3672" s="1" t="s">
        <v>530</v>
      </c>
      <c r="I3672" s="1" t="str">
        <f t="shared" si="403"/>
        <v>CZ11</v>
      </c>
      <c r="J3672" s="1" t="s">
        <v>531</v>
      </c>
      <c r="L3672" s="12" t="str">
        <f t="shared" si="404"/>
        <v>SCEMBTCZ112003</v>
      </c>
      <c r="M3672" t="s">
        <v>1127</v>
      </c>
      <c r="N3672" s="1">
        <v>2003</v>
      </c>
      <c r="O3672" s="19">
        <v>0</v>
      </c>
      <c r="P3672" t="str">
        <f t="shared" si="405"/>
        <v>03</v>
      </c>
    </row>
    <row r="3673" spans="2:16" x14ac:dyDescent="0.25">
      <c r="B3673" t="s">
        <v>502</v>
      </c>
      <c r="C3673" t="str">
        <f t="shared" si="399"/>
        <v>SCEMBTCZ11</v>
      </c>
      <c r="D3673" s="1" t="s">
        <v>506</v>
      </c>
      <c r="E3673" s="1" t="str">
        <f t="shared" si="400"/>
        <v>SCE</v>
      </c>
      <c r="F3673" s="1" t="str">
        <f t="shared" si="401"/>
        <v>SCE</v>
      </c>
      <c r="G3673" s="1" t="str">
        <f t="shared" si="402"/>
        <v>MBT</v>
      </c>
      <c r="H3673" s="1" t="s">
        <v>530</v>
      </c>
      <c r="I3673" s="1" t="str">
        <f t="shared" si="403"/>
        <v>CZ11</v>
      </c>
      <c r="J3673" s="1" t="s">
        <v>531</v>
      </c>
      <c r="L3673" s="12" t="str">
        <f t="shared" si="404"/>
        <v>SCEMBTCZ112007</v>
      </c>
      <c r="M3673" t="s">
        <v>1127</v>
      </c>
      <c r="N3673" s="1">
        <v>2007</v>
      </c>
      <c r="O3673" s="19">
        <v>0</v>
      </c>
      <c r="P3673" t="str">
        <f t="shared" si="405"/>
        <v>07</v>
      </c>
    </row>
    <row r="3674" spans="2:16" x14ac:dyDescent="0.25">
      <c r="B3674" t="s">
        <v>502</v>
      </c>
      <c r="C3674" t="str">
        <f t="shared" si="399"/>
        <v>SCEMBTCZ11</v>
      </c>
      <c r="D3674" s="1" t="s">
        <v>506</v>
      </c>
      <c r="E3674" s="1" t="str">
        <f t="shared" si="400"/>
        <v>SCE</v>
      </c>
      <c r="F3674" s="1" t="str">
        <f t="shared" si="401"/>
        <v>SCE</v>
      </c>
      <c r="G3674" s="1" t="str">
        <f t="shared" si="402"/>
        <v>MBT</v>
      </c>
      <c r="H3674" s="1" t="s">
        <v>530</v>
      </c>
      <c r="I3674" s="1" t="str">
        <f t="shared" si="403"/>
        <v>CZ11</v>
      </c>
      <c r="J3674" s="1" t="s">
        <v>531</v>
      </c>
      <c r="L3674" s="12" t="str">
        <f t="shared" si="404"/>
        <v>SCEMBTCZ112011</v>
      </c>
      <c r="M3674" t="s">
        <v>1127</v>
      </c>
      <c r="N3674" s="1">
        <v>2011</v>
      </c>
      <c r="O3674" s="19">
        <v>0</v>
      </c>
      <c r="P3674" t="str">
        <f t="shared" si="405"/>
        <v>11</v>
      </c>
    </row>
    <row r="3675" spans="2:16" x14ac:dyDescent="0.25">
      <c r="B3675" t="s">
        <v>502</v>
      </c>
      <c r="C3675" t="str">
        <f t="shared" si="399"/>
        <v>SCEMBTCZ11</v>
      </c>
      <c r="D3675" s="1" t="s">
        <v>506</v>
      </c>
      <c r="E3675" s="1" t="str">
        <f t="shared" si="400"/>
        <v>SCE</v>
      </c>
      <c r="F3675" s="1" t="str">
        <f t="shared" si="401"/>
        <v>SCE</v>
      </c>
      <c r="G3675" s="1" t="str">
        <f t="shared" si="402"/>
        <v>MBT</v>
      </c>
      <c r="H3675" s="1" t="s">
        <v>530</v>
      </c>
      <c r="I3675" s="1" t="str">
        <f t="shared" si="403"/>
        <v>CZ11</v>
      </c>
      <c r="J3675" s="1" t="s">
        <v>531</v>
      </c>
      <c r="L3675" s="12" t="str">
        <f t="shared" si="404"/>
        <v>SCEMBTCZ112014</v>
      </c>
      <c r="M3675" t="s">
        <v>1127</v>
      </c>
      <c r="N3675" s="1">
        <v>2014</v>
      </c>
      <c r="O3675" s="19">
        <v>0</v>
      </c>
      <c r="P3675" t="str">
        <f t="shared" si="405"/>
        <v>14</v>
      </c>
    </row>
    <row r="3676" spans="2:16" x14ac:dyDescent="0.25">
      <c r="B3676" t="s">
        <v>502</v>
      </c>
      <c r="C3676" t="str">
        <f t="shared" si="399"/>
        <v>SCEMBTCZ12</v>
      </c>
      <c r="D3676" s="1" t="s">
        <v>506</v>
      </c>
      <c r="E3676" s="1" t="str">
        <f t="shared" si="400"/>
        <v>SCE</v>
      </c>
      <c r="F3676" s="1" t="str">
        <f t="shared" si="401"/>
        <v>SCE</v>
      </c>
      <c r="G3676" s="1" t="str">
        <f t="shared" si="402"/>
        <v>MBT</v>
      </c>
      <c r="H3676" s="1" t="s">
        <v>530</v>
      </c>
      <c r="I3676" s="1" t="str">
        <f t="shared" si="403"/>
        <v>CZ12</v>
      </c>
      <c r="J3676" s="1" t="s">
        <v>531</v>
      </c>
      <c r="L3676" s="12" t="str">
        <f t="shared" si="404"/>
        <v>SCEMBTCZ121975</v>
      </c>
      <c r="M3676" t="s">
        <v>1128</v>
      </c>
      <c r="N3676" s="1">
        <v>1975</v>
      </c>
      <c r="O3676" s="19">
        <v>0</v>
      </c>
      <c r="P3676" t="str">
        <f t="shared" si="405"/>
        <v>75</v>
      </c>
    </row>
    <row r="3677" spans="2:16" x14ac:dyDescent="0.25">
      <c r="B3677" t="s">
        <v>502</v>
      </c>
      <c r="C3677" t="str">
        <f t="shared" si="399"/>
        <v>SCEMBTCZ12</v>
      </c>
      <c r="D3677" s="1" t="s">
        <v>506</v>
      </c>
      <c r="E3677" s="1" t="str">
        <f t="shared" si="400"/>
        <v>SCE</v>
      </c>
      <c r="F3677" s="1" t="str">
        <f t="shared" si="401"/>
        <v>SCE</v>
      </c>
      <c r="G3677" s="1" t="str">
        <f t="shared" si="402"/>
        <v>MBT</v>
      </c>
      <c r="H3677" s="1" t="s">
        <v>530</v>
      </c>
      <c r="I3677" s="1" t="str">
        <f t="shared" si="403"/>
        <v>CZ12</v>
      </c>
      <c r="J3677" s="1" t="s">
        <v>531</v>
      </c>
      <c r="L3677" s="12" t="str">
        <f t="shared" si="404"/>
        <v>SCEMBTCZ121985</v>
      </c>
      <c r="M3677" t="s">
        <v>1128</v>
      </c>
      <c r="N3677" s="1">
        <v>1985</v>
      </c>
      <c r="O3677" s="19">
        <v>0</v>
      </c>
      <c r="P3677" t="str">
        <f t="shared" si="405"/>
        <v>85</v>
      </c>
    </row>
    <row r="3678" spans="2:16" x14ac:dyDescent="0.25">
      <c r="B3678" t="s">
        <v>502</v>
      </c>
      <c r="C3678" t="str">
        <f t="shared" si="399"/>
        <v>SCEMBTCZ12</v>
      </c>
      <c r="D3678" s="1" t="s">
        <v>506</v>
      </c>
      <c r="E3678" s="1" t="str">
        <f t="shared" si="400"/>
        <v>SCE</v>
      </c>
      <c r="F3678" s="1" t="str">
        <f t="shared" si="401"/>
        <v>SCE</v>
      </c>
      <c r="G3678" s="1" t="str">
        <f t="shared" si="402"/>
        <v>MBT</v>
      </c>
      <c r="H3678" s="1" t="s">
        <v>530</v>
      </c>
      <c r="I3678" s="1" t="str">
        <f t="shared" si="403"/>
        <v>CZ12</v>
      </c>
      <c r="J3678" s="1" t="s">
        <v>531</v>
      </c>
      <c r="L3678" s="12" t="str">
        <f t="shared" si="404"/>
        <v>SCEMBTCZ121996</v>
      </c>
      <c r="M3678" t="s">
        <v>1128</v>
      </c>
      <c r="N3678" s="1">
        <v>1996</v>
      </c>
      <c r="O3678" s="19">
        <v>0</v>
      </c>
      <c r="P3678" t="str">
        <f t="shared" si="405"/>
        <v>96</v>
      </c>
    </row>
    <row r="3679" spans="2:16" x14ac:dyDescent="0.25">
      <c r="B3679" t="s">
        <v>502</v>
      </c>
      <c r="C3679" t="str">
        <f t="shared" si="399"/>
        <v>SCEMBTCZ12</v>
      </c>
      <c r="D3679" s="1" t="s">
        <v>506</v>
      </c>
      <c r="E3679" s="1" t="str">
        <f t="shared" si="400"/>
        <v>SCE</v>
      </c>
      <c r="F3679" s="1" t="str">
        <f t="shared" si="401"/>
        <v>SCE</v>
      </c>
      <c r="G3679" s="1" t="str">
        <f t="shared" si="402"/>
        <v>MBT</v>
      </c>
      <c r="H3679" s="1" t="s">
        <v>530</v>
      </c>
      <c r="I3679" s="1" t="str">
        <f t="shared" si="403"/>
        <v>CZ12</v>
      </c>
      <c r="J3679" s="1" t="s">
        <v>531</v>
      </c>
      <c r="L3679" s="12" t="str">
        <f t="shared" si="404"/>
        <v>SCEMBTCZ122003</v>
      </c>
      <c r="M3679" t="s">
        <v>1128</v>
      </c>
      <c r="N3679" s="1">
        <v>2003</v>
      </c>
      <c r="O3679" s="19">
        <v>0</v>
      </c>
      <c r="P3679" t="str">
        <f t="shared" si="405"/>
        <v>03</v>
      </c>
    </row>
    <row r="3680" spans="2:16" x14ac:dyDescent="0.25">
      <c r="B3680" t="s">
        <v>502</v>
      </c>
      <c r="C3680" t="str">
        <f t="shared" si="399"/>
        <v>SCEMBTCZ12</v>
      </c>
      <c r="D3680" s="1" t="s">
        <v>506</v>
      </c>
      <c r="E3680" s="1" t="str">
        <f t="shared" si="400"/>
        <v>SCE</v>
      </c>
      <c r="F3680" s="1" t="str">
        <f t="shared" si="401"/>
        <v>SCE</v>
      </c>
      <c r="G3680" s="1" t="str">
        <f t="shared" si="402"/>
        <v>MBT</v>
      </c>
      <c r="H3680" s="1" t="s">
        <v>530</v>
      </c>
      <c r="I3680" s="1" t="str">
        <f t="shared" si="403"/>
        <v>CZ12</v>
      </c>
      <c r="J3680" s="1" t="s">
        <v>531</v>
      </c>
      <c r="L3680" s="12" t="str">
        <f t="shared" si="404"/>
        <v>SCEMBTCZ122007</v>
      </c>
      <c r="M3680" t="s">
        <v>1128</v>
      </c>
      <c r="N3680" s="1">
        <v>2007</v>
      </c>
      <c r="O3680" s="19">
        <v>0</v>
      </c>
      <c r="P3680" t="str">
        <f t="shared" si="405"/>
        <v>07</v>
      </c>
    </row>
    <row r="3681" spans="2:16" x14ac:dyDescent="0.25">
      <c r="B3681" t="s">
        <v>502</v>
      </c>
      <c r="C3681" t="str">
        <f t="shared" si="399"/>
        <v>SCEMBTCZ12</v>
      </c>
      <c r="D3681" s="1" t="s">
        <v>506</v>
      </c>
      <c r="E3681" s="1" t="str">
        <f t="shared" si="400"/>
        <v>SCE</v>
      </c>
      <c r="F3681" s="1" t="str">
        <f t="shared" si="401"/>
        <v>SCE</v>
      </c>
      <c r="G3681" s="1" t="str">
        <f t="shared" si="402"/>
        <v>MBT</v>
      </c>
      <c r="H3681" s="1" t="s">
        <v>530</v>
      </c>
      <c r="I3681" s="1" t="str">
        <f t="shared" si="403"/>
        <v>CZ12</v>
      </c>
      <c r="J3681" s="1" t="s">
        <v>531</v>
      </c>
      <c r="L3681" s="12" t="str">
        <f t="shared" si="404"/>
        <v>SCEMBTCZ122011</v>
      </c>
      <c r="M3681" t="s">
        <v>1128</v>
      </c>
      <c r="N3681" s="1">
        <v>2011</v>
      </c>
      <c r="O3681" s="19">
        <v>0</v>
      </c>
      <c r="P3681" t="str">
        <f t="shared" si="405"/>
        <v>11</v>
      </c>
    </row>
    <row r="3682" spans="2:16" x14ac:dyDescent="0.25">
      <c r="B3682" t="s">
        <v>502</v>
      </c>
      <c r="C3682" t="str">
        <f t="shared" si="399"/>
        <v>SCEMBTCZ12</v>
      </c>
      <c r="D3682" s="1" t="s">
        <v>506</v>
      </c>
      <c r="E3682" s="1" t="str">
        <f t="shared" si="400"/>
        <v>SCE</v>
      </c>
      <c r="F3682" s="1" t="str">
        <f t="shared" si="401"/>
        <v>SCE</v>
      </c>
      <c r="G3682" s="1" t="str">
        <f t="shared" si="402"/>
        <v>MBT</v>
      </c>
      <c r="H3682" s="1" t="s">
        <v>530</v>
      </c>
      <c r="I3682" s="1" t="str">
        <f t="shared" si="403"/>
        <v>CZ12</v>
      </c>
      <c r="J3682" s="1" t="s">
        <v>531</v>
      </c>
      <c r="L3682" s="12" t="str">
        <f t="shared" si="404"/>
        <v>SCEMBTCZ122014</v>
      </c>
      <c r="M3682" t="s">
        <v>1128</v>
      </c>
      <c r="N3682" s="1">
        <v>2014</v>
      </c>
      <c r="O3682" s="19">
        <v>0</v>
      </c>
      <c r="P3682" t="str">
        <f t="shared" si="405"/>
        <v>14</v>
      </c>
    </row>
    <row r="3683" spans="2:16" x14ac:dyDescent="0.25">
      <c r="B3683" t="s">
        <v>502</v>
      </c>
      <c r="C3683" t="str">
        <f t="shared" si="399"/>
        <v>SCEMBTCZ13</v>
      </c>
      <c r="D3683" s="1" t="s">
        <v>506</v>
      </c>
      <c r="E3683" s="1" t="str">
        <f t="shared" si="400"/>
        <v>SCE</v>
      </c>
      <c r="F3683" s="1" t="str">
        <f t="shared" si="401"/>
        <v>SCE</v>
      </c>
      <c r="G3683" s="1" t="str">
        <f t="shared" si="402"/>
        <v>MBT</v>
      </c>
      <c r="H3683" s="1" t="s">
        <v>530</v>
      </c>
      <c r="I3683" s="1" t="str">
        <f t="shared" si="403"/>
        <v>CZ13</v>
      </c>
      <c r="J3683" s="1" t="s">
        <v>531</v>
      </c>
      <c r="L3683" s="12" t="str">
        <f t="shared" si="404"/>
        <v>SCEMBTCZ131975</v>
      </c>
      <c r="M3683" t="s">
        <v>1129</v>
      </c>
      <c r="N3683" s="1">
        <v>1975</v>
      </c>
      <c r="O3683" s="19">
        <v>0.89929999999999999</v>
      </c>
      <c r="P3683" t="str">
        <f t="shared" si="405"/>
        <v>75</v>
      </c>
    </row>
    <row r="3684" spans="2:16" x14ac:dyDescent="0.25">
      <c r="B3684" t="s">
        <v>502</v>
      </c>
      <c r="C3684" t="str">
        <f t="shared" si="399"/>
        <v>SCEMBTCZ13</v>
      </c>
      <c r="D3684" s="1" t="s">
        <v>506</v>
      </c>
      <c r="E3684" s="1" t="str">
        <f t="shared" si="400"/>
        <v>SCE</v>
      </c>
      <c r="F3684" s="1" t="str">
        <f t="shared" si="401"/>
        <v>SCE</v>
      </c>
      <c r="G3684" s="1" t="str">
        <f t="shared" si="402"/>
        <v>MBT</v>
      </c>
      <c r="H3684" s="1" t="s">
        <v>530</v>
      </c>
      <c r="I3684" s="1" t="str">
        <f t="shared" si="403"/>
        <v>CZ13</v>
      </c>
      <c r="J3684" s="1" t="s">
        <v>531</v>
      </c>
      <c r="L3684" s="12" t="str">
        <f t="shared" si="404"/>
        <v>SCEMBTCZ131985</v>
      </c>
      <c r="M3684" t="s">
        <v>1129</v>
      </c>
      <c r="N3684" s="1">
        <v>1985</v>
      </c>
      <c r="O3684" s="19">
        <v>1.0844999999999998</v>
      </c>
      <c r="P3684" t="str">
        <f t="shared" si="405"/>
        <v>85</v>
      </c>
    </row>
    <row r="3685" spans="2:16" x14ac:dyDescent="0.25">
      <c r="B3685" t="s">
        <v>502</v>
      </c>
      <c r="C3685" t="str">
        <f t="shared" si="399"/>
        <v>SCEMBTCZ13</v>
      </c>
      <c r="D3685" s="1" t="s">
        <v>506</v>
      </c>
      <c r="E3685" s="1" t="str">
        <f t="shared" si="400"/>
        <v>SCE</v>
      </c>
      <c r="F3685" s="1" t="str">
        <f t="shared" si="401"/>
        <v>SCE</v>
      </c>
      <c r="G3685" s="1" t="str">
        <f t="shared" si="402"/>
        <v>MBT</v>
      </c>
      <c r="H3685" s="1" t="s">
        <v>530</v>
      </c>
      <c r="I3685" s="1" t="str">
        <f t="shared" si="403"/>
        <v>CZ13</v>
      </c>
      <c r="J3685" s="1" t="s">
        <v>531</v>
      </c>
      <c r="L3685" s="12" t="str">
        <f t="shared" si="404"/>
        <v>SCEMBTCZ131996</v>
      </c>
      <c r="M3685" t="s">
        <v>1129</v>
      </c>
      <c r="N3685" s="1">
        <v>1996</v>
      </c>
      <c r="O3685" s="19">
        <v>0.90283333333333327</v>
      </c>
      <c r="P3685" t="str">
        <f t="shared" si="405"/>
        <v>96</v>
      </c>
    </row>
    <row r="3686" spans="2:16" x14ac:dyDescent="0.25">
      <c r="B3686" t="s">
        <v>502</v>
      </c>
      <c r="C3686" t="str">
        <f t="shared" si="399"/>
        <v>SCEMBTCZ13</v>
      </c>
      <c r="D3686" s="1" t="s">
        <v>506</v>
      </c>
      <c r="E3686" s="1" t="str">
        <f t="shared" si="400"/>
        <v>SCE</v>
      </c>
      <c r="F3686" s="1" t="str">
        <f t="shared" si="401"/>
        <v>SCE</v>
      </c>
      <c r="G3686" s="1" t="str">
        <f t="shared" si="402"/>
        <v>MBT</v>
      </c>
      <c r="H3686" s="1" t="s">
        <v>530</v>
      </c>
      <c r="I3686" s="1" t="str">
        <f t="shared" si="403"/>
        <v>CZ13</v>
      </c>
      <c r="J3686" s="1" t="s">
        <v>531</v>
      </c>
      <c r="L3686" s="12" t="str">
        <f t="shared" si="404"/>
        <v>SCEMBTCZ132003</v>
      </c>
      <c r="M3686" t="s">
        <v>1129</v>
      </c>
      <c r="N3686" s="1">
        <v>2003</v>
      </c>
      <c r="O3686" s="19">
        <v>0.34916666666666668</v>
      </c>
      <c r="P3686" t="str">
        <f t="shared" si="405"/>
        <v>03</v>
      </c>
    </row>
    <row r="3687" spans="2:16" x14ac:dyDescent="0.25">
      <c r="B3687" t="s">
        <v>502</v>
      </c>
      <c r="C3687" t="str">
        <f t="shared" si="399"/>
        <v>SCEMBTCZ13</v>
      </c>
      <c r="D3687" s="1" t="s">
        <v>506</v>
      </c>
      <c r="E3687" s="1" t="str">
        <f t="shared" si="400"/>
        <v>SCE</v>
      </c>
      <c r="F3687" s="1" t="str">
        <f t="shared" si="401"/>
        <v>SCE</v>
      </c>
      <c r="G3687" s="1" t="str">
        <f t="shared" si="402"/>
        <v>MBT</v>
      </c>
      <c r="H3687" s="1" t="s">
        <v>530</v>
      </c>
      <c r="I3687" s="1" t="str">
        <f t="shared" si="403"/>
        <v>CZ13</v>
      </c>
      <c r="J3687" s="1" t="s">
        <v>531</v>
      </c>
      <c r="L3687" s="12" t="str">
        <f t="shared" si="404"/>
        <v>SCEMBTCZ132007</v>
      </c>
      <c r="M3687" t="s">
        <v>1129</v>
      </c>
      <c r="N3687" s="1">
        <v>2007</v>
      </c>
      <c r="O3687" s="19">
        <v>0.223</v>
      </c>
      <c r="P3687" t="str">
        <f t="shared" si="405"/>
        <v>07</v>
      </c>
    </row>
    <row r="3688" spans="2:16" x14ac:dyDescent="0.25">
      <c r="B3688" t="s">
        <v>502</v>
      </c>
      <c r="C3688" t="str">
        <f t="shared" si="399"/>
        <v>SCEMBTCZ13</v>
      </c>
      <c r="D3688" s="1" t="s">
        <v>506</v>
      </c>
      <c r="E3688" s="1" t="str">
        <f t="shared" si="400"/>
        <v>SCE</v>
      </c>
      <c r="F3688" s="1" t="str">
        <f t="shared" si="401"/>
        <v>SCE</v>
      </c>
      <c r="G3688" s="1" t="str">
        <f t="shared" si="402"/>
        <v>MBT</v>
      </c>
      <c r="H3688" s="1" t="s">
        <v>530</v>
      </c>
      <c r="I3688" s="1" t="str">
        <f t="shared" si="403"/>
        <v>CZ13</v>
      </c>
      <c r="J3688" s="1" t="s">
        <v>531</v>
      </c>
      <c r="L3688" s="12" t="str">
        <f t="shared" si="404"/>
        <v>SCEMBTCZ132011</v>
      </c>
      <c r="M3688" t="s">
        <v>1129</v>
      </c>
      <c r="N3688" s="1">
        <v>2011</v>
      </c>
      <c r="O3688" s="19">
        <v>0.223</v>
      </c>
      <c r="P3688" t="str">
        <f t="shared" si="405"/>
        <v>11</v>
      </c>
    </row>
    <row r="3689" spans="2:16" x14ac:dyDescent="0.25">
      <c r="B3689" t="s">
        <v>502</v>
      </c>
      <c r="C3689" t="str">
        <f t="shared" si="399"/>
        <v>SCEMBTCZ13</v>
      </c>
      <c r="D3689" s="1" t="s">
        <v>506</v>
      </c>
      <c r="E3689" s="1" t="str">
        <f t="shared" si="400"/>
        <v>SCE</v>
      </c>
      <c r="F3689" s="1" t="str">
        <f t="shared" si="401"/>
        <v>SCE</v>
      </c>
      <c r="G3689" s="1" t="str">
        <f t="shared" si="402"/>
        <v>MBT</v>
      </c>
      <c r="H3689" s="1" t="s">
        <v>530</v>
      </c>
      <c r="I3689" s="1" t="str">
        <f t="shared" si="403"/>
        <v>CZ13</v>
      </c>
      <c r="J3689" s="1" t="s">
        <v>531</v>
      </c>
      <c r="L3689" s="12" t="str">
        <f t="shared" si="404"/>
        <v>SCEMBTCZ132014</v>
      </c>
      <c r="M3689" t="s">
        <v>1129</v>
      </c>
      <c r="N3689" s="1">
        <v>2014</v>
      </c>
      <c r="O3689" s="19">
        <v>0.1115</v>
      </c>
      <c r="P3689" t="str">
        <f t="shared" si="405"/>
        <v>14</v>
      </c>
    </row>
    <row r="3690" spans="2:16" x14ac:dyDescent="0.25">
      <c r="B3690" t="s">
        <v>502</v>
      </c>
      <c r="C3690" t="str">
        <f t="shared" si="399"/>
        <v>SCEMBTCZ14</v>
      </c>
      <c r="D3690" s="1" t="s">
        <v>506</v>
      </c>
      <c r="E3690" s="1" t="str">
        <f t="shared" si="400"/>
        <v>SCE</v>
      </c>
      <c r="F3690" s="1" t="str">
        <f t="shared" si="401"/>
        <v>SCE</v>
      </c>
      <c r="G3690" s="1" t="str">
        <f t="shared" si="402"/>
        <v>MBT</v>
      </c>
      <c r="H3690" s="1" t="s">
        <v>530</v>
      </c>
      <c r="I3690" s="1" t="str">
        <f t="shared" si="403"/>
        <v>CZ14</v>
      </c>
      <c r="J3690" s="1" t="s">
        <v>531</v>
      </c>
      <c r="L3690" s="12" t="str">
        <f t="shared" si="404"/>
        <v>SCEMBTCZ141975</v>
      </c>
      <c r="M3690" t="s">
        <v>1130</v>
      </c>
      <c r="N3690" s="1">
        <v>1975</v>
      </c>
      <c r="O3690" s="19">
        <v>1.8780999999999999</v>
      </c>
      <c r="P3690" t="str">
        <f t="shared" si="405"/>
        <v>75</v>
      </c>
    </row>
    <row r="3691" spans="2:16" x14ac:dyDescent="0.25">
      <c r="B3691" t="s">
        <v>502</v>
      </c>
      <c r="C3691" t="str">
        <f t="shared" si="399"/>
        <v>SCEMBTCZ14</v>
      </c>
      <c r="D3691" s="1" t="s">
        <v>506</v>
      </c>
      <c r="E3691" s="1" t="str">
        <f t="shared" si="400"/>
        <v>SCE</v>
      </c>
      <c r="F3691" s="1" t="str">
        <f t="shared" si="401"/>
        <v>SCE</v>
      </c>
      <c r="G3691" s="1" t="str">
        <f t="shared" si="402"/>
        <v>MBT</v>
      </c>
      <c r="H3691" s="1" t="s">
        <v>530</v>
      </c>
      <c r="I3691" s="1" t="str">
        <f t="shared" si="403"/>
        <v>CZ14</v>
      </c>
      <c r="J3691" s="1" t="s">
        <v>531</v>
      </c>
      <c r="L3691" s="12" t="str">
        <f t="shared" si="404"/>
        <v>SCEMBTCZ141985</v>
      </c>
      <c r="M3691" t="s">
        <v>1130</v>
      </c>
      <c r="N3691" s="1">
        <v>1985</v>
      </c>
      <c r="O3691" s="19">
        <v>1.9161333333333332</v>
      </c>
      <c r="P3691" t="str">
        <f t="shared" si="405"/>
        <v>85</v>
      </c>
    </row>
    <row r="3692" spans="2:16" x14ac:dyDescent="0.25">
      <c r="B3692" t="s">
        <v>502</v>
      </c>
      <c r="C3692" t="str">
        <f t="shared" si="399"/>
        <v>SCEMBTCZ14</v>
      </c>
      <c r="D3692" s="1" t="s">
        <v>506</v>
      </c>
      <c r="E3692" s="1" t="str">
        <f t="shared" si="400"/>
        <v>SCE</v>
      </c>
      <c r="F3692" s="1" t="str">
        <f t="shared" si="401"/>
        <v>SCE</v>
      </c>
      <c r="G3692" s="1" t="str">
        <f t="shared" si="402"/>
        <v>MBT</v>
      </c>
      <c r="H3692" s="1" t="s">
        <v>530</v>
      </c>
      <c r="I3692" s="1" t="str">
        <f t="shared" si="403"/>
        <v>CZ14</v>
      </c>
      <c r="J3692" s="1" t="s">
        <v>531</v>
      </c>
      <c r="L3692" s="12" t="str">
        <f t="shared" si="404"/>
        <v>SCEMBTCZ141996</v>
      </c>
      <c r="M3692" t="s">
        <v>1130</v>
      </c>
      <c r="N3692" s="1">
        <v>1996</v>
      </c>
      <c r="O3692" s="19">
        <v>1.1521666666666666</v>
      </c>
      <c r="P3692" t="str">
        <f t="shared" si="405"/>
        <v>96</v>
      </c>
    </row>
    <row r="3693" spans="2:16" x14ac:dyDescent="0.25">
      <c r="B3693" t="s">
        <v>502</v>
      </c>
      <c r="C3693" t="str">
        <f t="shared" si="399"/>
        <v>SCEMBTCZ14</v>
      </c>
      <c r="D3693" s="1" t="s">
        <v>506</v>
      </c>
      <c r="E3693" s="1" t="str">
        <f t="shared" si="400"/>
        <v>SCE</v>
      </c>
      <c r="F3693" s="1" t="str">
        <f t="shared" si="401"/>
        <v>SCE</v>
      </c>
      <c r="G3693" s="1" t="str">
        <f t="shared" si="402"/>
        <v>MBT</v>
      </c>
      <c r="H3693" s="1" t="s">
        <v>530</v>
      </c>
      <c r="I3693" s="1" t="str">
        <f t="shared" si="403"/>
        <v>CZ14</v>
      </c>
      <c r="J3693" s="1" t="s">
        <v>531</v>
      </c>
      <c r="L3693" s="12" t="str">
        <f t="shared" si="404"/>
        <v>SCEMBTCZ142003</v>
      </c>
      <c r="M3693" t="s">
        <v>1130</v>
      </c>
      <c r="N3693" s="1">
        <v>2003</v>
      </c>
      <c r="O3693" s="19">
        <v>0.87703333333333333</v>
      </c>
      <c r="P3693" t="str">
        <f t="shared" si="405"/>
        <v>03</v>
      </c>
    </row>
    <row r="3694" spans="2:16" x14ac:dyDescent="0.25">
      <c r="B3694" t="s">
        <v>502</v>
      </c>
      <c r="C3694" t="str">
        <f t="shared" si="399"/>
        <v>SCEMBTCZ14</v>
      </c>
      <c r="D3694" s="1" t="s">
        <v>506</v>
      </c>
      <c r="E3694" s="1" t="str">
        <f t="shared" si="400"/>
        <v>SCE</v>
      </c>
      <c r="F3694" s="1" t="str">
        <f t="shared" si="401"/>
        <v>SCE</v>
      </c>
      <c r="G3694" s="1" t="str">
        <f t="shared" si="402"/>
        <v>MBT</v>
      </c>
      <c r="H3694" s="1" t="s">
        <v>530</v>
      </c>
      <c r="I3694" s="1" t="str">
        <f t="shared" si="403"/>
        <v>CZ14</v>
      </c>
      <c r="J3694" s="1" t="s">
        <v>531</v>
      </c>
      <c r="L3694" s="12" t="str">
        <f t="shared" si="404"/>
        <v>SCEMBTCZ142007</v>
      </c>
      <c r="M3694" t="s">
        <v>1130</v>
      </c>
      <c r="N3694" s="1">
        <v>2007</v>
      </c>
      <c r="O3694" s="19">
        <v>0.48586666666666667</v>
      </c>
      <c r="P3694" t="str">
        <f t="shared" si="405"/>
        <v>07</v>
      </c>
    </row>
    <row r="3695" spans="2:16" x14ac:dyDescent="0.25">
      <c r="B3695" t="s">
        <v>502</v>
      </c>
      <c r="C3695" t="str">
        <f t="shared" si="399"/>
        <v>SCEMBTCZ14</v>
      </c>
      <c r="D3695" s="1" t="s">
        <v>506</v>
      </c>
      <c r="E3695" s="1" t="str">
        <f t="shared" si="400"/>
        <v>SCE</v>
      </c>
      <c r="F3695" s="1" t="str">
        <f t="shared" si="401"/>
        <v>SCE</v>
      </c>
      <c r="G3695" s="1" t="str">
        <f t="shared" si="402"/>
        <v>MBT</v>
      </c>
      <c r="H3695" s="1" t="s">
        <v>530</v>
      </c>
      <c r="I3695" s="1" t="str">
        <f t="shared" si="403"/>
        <v>CZ14</v>
      </c>
      <c r="J3695" s="1" t="s">
        <v>531</v>
      </c>
      <c r="L3695" s="12" t="str">
        <f t="shared" si="404"/>
        <v>SCEMBTCZ142011</v>
      </c>
      <c r="M3695" t="s">
        <v>1130</v>
      </c>
      <c r="N3695" s="1">
        <v>2011</v>
      </c>
      <c r="O3695" s="19">
        <v>0.48586666666666667</v>
      </c>
      <c r="P3695" t="str">
        <f t="shared" si="405"/>
        <v>11</v>
      </c>
    </row>
    <row r="3696" spans="2:16" x14ac:dyDescent="0.25">
      <c r="B3696" t="s">
        <v>502</v>
      </c>
      <c r="C3696" t="str">
        <f t="shared" si="399"/>
        <v>SCEMBTCZ14</v>
      </c>
      <c r="D3696" s="1" t="s">
        <v>506</v>
      </c>
      <c r="E3696" s="1" t="str">
        <f t="shared" si="400"/>
        <v>SCE</v>
      </c>
      <c r="F3696" s="1" t="str">
        <f t="shared" si="401"/>
        <v>SCE</v>
      </c>
      <c r="G3696" s="1" t="str">
        <f t="shared" si="402"/>
        <v>MBT</v>
      </c>
      <c r="H3696" s="1" t="s">
        <v>530</v>
      </c>
      <c r="I3696" s="1" t="str">
        <f t="shared" si="403"/>
        <v>CZ14</v>
      </c>
      <c r="J3696" s="1" t="s">
        <v>531</v>
      </c>
      <c r="L3696" s="12" t="str">
        <f t="shared" si="404"/>
        <v>SCEMBTCZ142014</v>
      </c>
      <c r="M3696" t="s">
        <v>1130</v>
      </c>
      <c r="N3696" s="1">
        <v>2014</v>
      </c>
      <c r="O3696" s="19">
        <v>0.24293333333333333</v>
      </c>
      <c r="P3696" t="str">
        <f t="shared" si="405"/>
        <v>14</v>
      </c>
    </row>
    <row r="3697" spans="2:16" x14ac:dyDescent="0.25">
      <c r="B3697" t="s">
        <v>502</v>
      </c>
      <c r="C3697" t="str">
        <f t="shared" si="399"/>
        <v>SCEMBTCZ15</v>
      </c>
      <c r="D3697" s="1" t="s">
        <v>506</v>
      </c>
      <c r="E3697" s="1" t="str">
        <f t="shared" si="400"/>
        <v>SCE</v>
      </c>
      <c r="F3697" s="1" t="str">
        <f t="shared" si="401"/>
        <v>SCE</v>
      </c>
      <c r="G3697" s="1" t="str">
        <f t="shared" si="402"/>
        <v>MBT</v>
      </c>
      <c r="H3697" s="1" t="s">
        <v>530</v>
      </c>
      <c r="I3697" s="1" t="str">
        <f t="shared" si="403"/>
        <v>CZ15</v>
      </c>
      <c r="J3697" s="1" t="s">
        <v>531</v>
      </c>
      <c r="L3697" s="12" t="str">
        <f t="shared" si="404"/>
        <v>SCEMBTCZ151975</v>
      </c>
      <c r="M3697" t="s">
        <v>1131</v>
      </c>
      <c r="N3697" s="1">
        <v>1975</v>
      </c>
      <c r="O3697" s="19">
        <v>1.4457999999999998</v>
      </c>
      <c r="P3697" t="str">
        <f t="shared" si="405"/>
        <v>75</v>
      </c>
    </row>
    <row r="3698" spans="2:16" x14ac:dyDescent="0.25">
      <c r="B3698" t="s">
        <v>502</v>
      </c>
      <c r="C3698" t="str">
        <f t="shared" si="399"/>
        <v>SCEMBTCZ15</v>
      </c>
      <c r="D3698" s="1" t="s">
        <v>506</v>
      </c>
      <c r="E3698" s="1" t="str">
        <f t="shared" si="400"/>
        <v>SCE</v>
      </c>
      <c r="F3698" s="1" t="str">
        <f t="shared" si="401"/>
        <v>SCE</v>
      </c>
      <c r="G3698" s="1" t="str">
        <f t="shared" si="402"/>
        <v>MBT</v>
      </c>
      <c r="H3698" s="1" t="s">
        <v>530</v>
      </c>
      <c r="I3698" s="1" t="str">
        <f t="shared" si="403"/>
        <v>CZ15</v>
      </c>
      <c r="J3698" s="1" t="s">
        <v>531</v>
      </c>
      <c r="L3698" s="12" t="str">
        <f t="shared" si="404"/>
        <v>SCEMBTCZ151985</v>
      </c>
      <c r="M3698" t="s">
        <v>1131</v>
      </c>
      <c r="N3698" s="1">
        <v>1985</v>
      </c>
      <c r="O3698" s="19">
        <v>3.3684666666666665</v>
      </c>
      <c r="P3698" t="str">
        <f t="shared" si="405"/>
        <v>85</v>
      </c>
    </row>
    <row r="3699" spans="2:16" x14ac:dyDescent="0.25">
      <c r="B3699" t="s">
        <v>502</v>
      </c>
      <c r="C3699" t="str">
        <f t="shared" si="399"/>
        <v>SCEMBTCZ15</v>
      </c>
      <c r="D3699" s="1" t="s">
        <v>506</v>
      </c>
      <c r="E3699" s="1" t="str">
        <f t="shared" si="400"/>
        <v>SCE</v>
      </c>
      <c r="F3699" s="1" t="str">
        <f t="shared" si="401"/>
        <v>SCE</v>
      </c>
      <c r="G3699" s="1" t="str">
        <f t="shared" si="402"/>
        <v>MBT</v>
      </c>
      <c r="H3699" s="1" t="s">
        <v>530</v>
      </c>
      <c r="I3699" s="1" t="str">
        <f t="shared" si="403"/>
        <v>CZ15</v>
      </c>
      <c r="J3699" s="1" t="s">
        <v>531</v>
      </c>
      <c r="L3699" s="12" t="str">
        <f t="shared" si="404"/>
        <v>SCEMBTCZ151996</v>
      </c>
      <c r="M3699" t="s">
        <v>1131</v>
      </c>
      <c r="N3699" s="1">
        <v>1996</v>
      </c>
      <c r="O3699" s="19">
        <v>2.0510666666666664</v>
      </c>
      <c r="P3699" t="str">
        <f t="shared" si="405"/>
        <v>96</v>
      </c>
    </row>
    <row r="3700" spans="2:16" x14ac:dyDescent="0.25">
      <c r="B3700" t="s">
        <v>502</v>
      </c>
      <c r="C3700" t="str">
        <f t="shared" si="399"/>
        <v>SCEMBTCZ15</v>
      </c>
      <c r="D3700" s="1" t="s">
        <v>506</v>
      </c>
      <c r="E3700" s="1" t="str">
        <f t="shared" si="400"/>
        <v>SCE</v>
      </c>
      <c r="F3700" s="1" t="str">
        <f t="shared" si="401"/>
        <v>SCE</v>
      </c>
      <c r="G3700" s="1" t="str">
        <f t="shared" si="402"/>
        <v>MBT</v>
      </c>
      <c r="H3700" s="1" t="s">
        <v>530</v>
      </c>
      <c r="I3700" s="1" t="str">
        <f t="shared" si="403"/>
        <v>CZ15</v>
      </c>
      <c r="J3700" s="1" t="s">
        <v>531</v>
      </c>
      <c r="L3700" s="12" t="str">
        <f t="shared" si="404"/>
        <v>SCEMBTCZ152003</v>
      </c>
      <c r="M3700" t="s">
        <v>1131</v>
      </c>
      <c r="N3700" s="1">
        <v>2003</v>
      </c>
      <c r="O3700" s="19">
        <v>1.9140999999999999</v>
      </c>
      <c r="P3700" t="str">
        <f t="shared" si="405"/>
        <v>03</v>
      </c>
    </row>
    <row r="3701" spans="2:16" x14ac:dyDescent="0.25">
      <c r="B3701" t="s">
        <v>502</v>
      </c>
      <c r="C3701" t="str">
        <f t="shared" si="399"/>
        <v>SCEMBTCZ15</v>
      </c>
      <c r="D3701" s="1" t="s">
        <v>506</v>
      </c>
      <c r="E3701" s="1" t="str">
        <f t="shared" si="400"/>
        <v>SCE</v>
      </c>
      <c r="F3701" s="1" t="str">
        <f t="shared" si="401"/>
        <v>SCE</v>
      </c>
      <c r="G3701" s="1" t="str">
        <f t="shared" si="402"/>
        <v>MBT</v>
      </c>
      <c r="H3701" s="1" t="s">
        <v>530</v>
      </c>
      <c r="I3701" s="1" t="str">
        <f t="shared" si="403"/>
        <v>CZ15</v>
      </c>
      <c r="J3701" s="1" t="s">
        <v>531</v>
      </c>
      <c r="L3701" s="12" t="str">
        <f t="shared" si="404"/>
        <v>SCEMBTCZ152007</v>
      </c>
      <c r="M3701" t="s">
        <v>1131</v>
      </c>
      <c r="N3701" s="1">
        <v>2007</v>
      </c>
      <c r="O3701" s="19">
        <v>1.0635333333333332</v>
      </c>
      <c r="P3701" t="str">
        <f t="shared" si="405"/>
        <v>07</v>
      </c>
    </row>
    <row r="3702" spans="2:16" x14ac:dyDescent="0.25">
      <c r="B3702" t="s">
        <v>502</v>
      </c>
      <c r="C3702" t="str">
        <f t="shared" si="399"/>
        <v>SCEMBTCZ15</v>
      </c>
      <c r="D3702" s="1" t="s">
        <v>506</v>
      </c>
      <c r="E3702" s="1" t="str">
        <f t="shared" si="400"/>
        <v>SCE</v>
      </c>
      <c r="F3702" s="1" t="str">
        <f t="shared" si="401"/>
        <v>SCE</v>
      </c>
      <c r="G3702" s="1" t="str">
        <f t="shared" si="402"/>
        <v>MBT</v>
      </c>
      <c r="H3702" s="1" t="s">
        <v>530</v>
      </c>
      <c r="I3702" s="1" t="str">
        <f t="shared" si="403"/>
        <v>CZ15</v>
      </c>
      <c r="J3702" s="1" t="s">
        <v>531</v>
      </c>
      <c r="L3702" s="12" t="str">
        <f t="shared" si="404"/>
        <v>SCEMBTCZ152011</v>
      </c>
      <c r="M3702" t="s">
        <v>1131</v>
      </c>
      <c r="N3702" s="1">
        <v>2011</v>
      </c>
      <c r="O3702" s="19">
        <v>1.0635333333333332</v>
      </c>
      <c r="P3702" t="str">
        <f t="shared" si="405"/>
        <v>11</v>
      </c>
    </row>
    <row r="3703" spans="2:16" x14ac:dyDescent="0.25">
      <c r="B3703" t="s">
        <v>502</v>
      </c>
      <c r="C3703" t="str">
        <f t="shared" si="399"/>
        <v>SCEMBTCZ15</v>
      </c>
      <c r="D3703" s="1" t="s">
        <v>506</v>
      </c>
      <c r="E3703" s="1" t="str">
        <f t="shared" si="400"/>
        <v>SCE</v>
      </c>
      <c r="F3703" s="1" t="str">
        <f t="shared" si="401"/>
        <v>SCE</v>
      </c>
      <c r="G3703" s="1" t="str">
        <f t="shared" si="402"/>
        <v>MBT</v>
      </c>
      <c r="H3703" s="1" t="s">
        <v>530</v>
      </c>
      <c r="I3703" s="1" t="str">
        <f t="shared" si="403"/>
        <v>CZ15</v>
      </c>
      <c r="J3703" s="1" t="s">
        <v>531</v>
      </c>
      <c r="L3703" s="12" t="str">
        <f t="shared" si="404"/>
        <v>SCEMBTCZ152014</v>
      </c>
      <c r="M3703" t="s">
        <v>1131</v>
      </c>
      <c r="N3703" s="1">
        <v>2014</v>
      </c>
      <c r="O3703" s="19">
        <v>0.53176666666666661</v>
      </c>
      <c r="P3703" t="str">
        <f t="shared" si="405"/>
        <v>14</v>
      </c>
    </row>
    <row r="3704" spans="2:16" x14ac:dyDescent="0.25">
      <c r="B3704" t="s">
        <v>502</v>
      </c>
      <c r="C3704" t="str">
        <f t="shared" si="399"/>
        <v>SCEMBTCZ16</v>
      </c>
      <c r="D3704" s="1" t="s">
        <v>506</v>
      </c>
      <c r="E3704" s="1" t="str">
        <f t="shared" si="400"/>
        <v>SCE</v>
      </c>
      <c r="F3704" s="1" t="str">
        <f t="shared" si="401"/>
        <v>SCE</v>
      </c>
      <c r="G3704" s="1" t="str">
        <f t="shared" si="402"/>
        <v>MBT</v>
      </c>
      <c r="H3704" s="1" t="s">
        <v>530</v>
      </c>
      <c r="I3704" s="1" t="str">
        <f t="shared" si="403"/>
        <v>CZ16</v>
      </c>
      <c r="J3704" s="1" t="s">
        <v>531</v>
      </c>
      <c r="L3704" s="12" t="str">
        <f t="shared" si="404"/>
        <v>SCEMBTCZ161975</v>
      </c>
      <c r="M3704" t="s">
        <v>1132</v>
      </c>
      <c r="N3704" s="1">
        <v>1975</v>
      </c>
      <c r="O3704" s="19">
        <v>0.88819999999999999</v>
      </c>
      <c r="P3704" t="str">
        <f t="shared" si="405"/>
        <v>75</v>
      </c>
    </row>
    <row r="3705" spans="2:16" x14ac:dyDescent="0.25">
      <c r="B3705" t="s">
        <v>502</v>
      </c>
      <c r="C3705" t="str">
        <f t="shared" si="399"/>
        <v>SCEMBTCZ16</v>
      </c>
      <c r="D3705" s="1" t="s">
        <v>506</v>
      </c>
      <c r="E3705" s="1" t="str">
        <f t="shared" si="400"/>
        <v>SCE</v>
      </c>
      <c r="F3705" s="1" t="str">
        <f t="shared" si="401"/>
        <v>SCE</v>
      </c>
      <c r="G3705" s="1" t="str">
        <f t="shared" si="402"/>
        <v>MBT</v>
      </c>
      <c r="H3705" s="1" t="s">
        <v>530</v>
      </c>
      <c r="I3705" s="1" t="str">
        <f t="shared" si="403"/>
        <v>CZ16</v>
      </c>
      <c r="J3705" s="1" t="s">
        <v>531</v>
      </c>
      <c r="L3705" s="12" t="str">
        <f t="shared" si="404"/>
        <v>SCEMBTCZ161985</v>
      </c>
      <c r="M3705" t="s">
        <v>1132</v>
      </c>
      <c r="N3705" s="1">
        <v>1985</v>
      </c>
      <c r="O3705" s="19">
        <v>1.1748666666666665</v>
      </c>
      <c r="P3705" t="str">
        <f t="shared" si="405"/>
        <v>85</v>
      </c>
    </row>
    <row r="3706" spans="2:16" x14ac:dyDescent="0.25">
      <c r="B3706" t="s">
        <v>502</v>
      </c>
      <c r="C3706" t="str">
        <f t="shared" si="399"/>
        <v>SCEMBTCZ16</v>
      </c>
      <c r="D3706" s="1" t="s">
        <v>506</v>
      </c>
      <c r="E3706" s="1" t="str">
        <f t="shared" si="400"/>
        <v>SCE</v>
      </c>
      <c r="F3706" s="1" t="str">
        <f t="shared" si="401"/>
        <v>SCE</v>
      </c>
      <c r="G3706" s="1" t="str">
        <f t="shared" si="402"/>
        <v>MBT</v>
      </c>
      <c r="H3706" s="1" t="s">
        <v>530</v>
      </c>
      <c r="I3706" s="1" t="str">
        <f t="shared" si="403"/>
        <v>CZ16</v>
      </c>
      <c r="J3706" s="1" t="s">
        <v>531</v>
      </c>
      <c r="L3706" s="12" t="str">
        <f t="shared" si="404"/>
        <v>SCEMBTCZ161996</v>
      </c>
      <c r="M3706" t="s">
        <v>1132</v>
      </c>
      <c r="N3706" s="1">
        <v>1996</v>
      </c>
      <c r="O3706" s="19">
        <v>0.78639999999999999</v>
      </c>
      <c r="P3706" t="str">
        <f t="shared" si="405"/>
        <v>96</v>
      </c>
    </row>
    <row r="3707" spans="2:16" x14ac:dyDescent="0.25">
      <c r="B3707" t="s">
        <v>502</v>
      </c>
      <c r="C3707" t="str">
        <f t="shared" si="399"/>
        <v>SCEMBTCZ16</v>
      </c>
      <c r="D3707" s="1" t="s">
        <v>506</v>
      </c>
      <c r="E3707" s="1" t="str">
        <f t="shared" si="400"/>
        <v>SCE</v>
      </c>
      <c r="F3707" s="1" t="str">
        <f t="shared" si="401"/>
        <v>SCE</v>
      </c>
      <c r="G3707" s="1" t="str">
        <f t="shared" si="402"/>
        <v>MBT</v>
      </c>
      <c r="H3707" s="1" t="s">
        <v>530</v>
      </c>
      <c r="I3707" s="1" t="str">
        <f t="shared" si="403"/>
        <v>CZ16</v>
      </c>
      <c r="J3707" s="1" t="s">
        <v>531</v>
      </c>
      <c r="L3707" s="12" t="str">
        <f t="shared" si="404"/>
        <v>SCEMBTCZ162003</v>
      </c>
      <c r="M3707" t="s">
        <v>1132</v>
      </c>
      <c r="N3707" s="1">
        <v>2003</v>
      </c>
      <c r="O3707" s="19">
        <v>0.5353</v>
      </c>
      <c r="P3707" t="str">
        <f t="shared" si="405"/>
        <v>03</v>
      </c>
    </row>
    <row r="3708" spans="2:16" x14ac:dyDescent="0.25">
      <c r="B3708" t="s">
        <v>502</v>
      </c>
      <c r="C3708" t="str">
        <f t="shared" si="399"/>
        <v>SCEMBTCZ16</v>
      </c>
      <c r="D3708" s="1" t="s">
        <v>506</v>
      </c>
      <c r="E3708" s="1" t="str">
        <f t="shared" si="400"/>
        <v>SCE</v>
      </c>
      <c r="F3708" s="1" t="str">
        <f t="shared" si="401"/>
        <v>SCE</v>
      </c>
      <c r="G3708" s="1" t="str">
        <f t="shared" si="402"/>
        <v>MBT</v>
      </c>
      <c r="H3708" s="1" t="s">
        <v>530</v>
      </c>
      <c r="I3708" s="1" t="str">
        <f t="shared" si="403"/>
        <v>CZ16</v>
      </c>
      <c r="J3708" s="1" t="s">
        <v>531</v>
      </c>
      <c r="L3708" s="12" t="str">
        <f t="shared" si="404"/>
        <v>SCEMBTCZ162007</v>
      </c>
      <c r="M3708" t="s">
        <v>1132</v>
      </c>
      <c r="N3708" s="1">
        <v>2007</v>
      </c>
      <c r="O3708" s="19">
        <v>0.30599999999999999</v>
      </c>
      <c r="P3708" t="str">
        <f t="shared" si="405"/>
        <v>07</v>
      </c>
    </row>
    <row r="3709" spans="2:16" x14ac:dyDescent="0.25">
      <c r="B3709" t="s">
        <v>502</v>
      </c>
      <c r="C3709" t="str">
        <f t="shared" si="399"/>
        <v>SCEMBTCZ16</v>
      </c>
      <c r="D3709" s="1" t="s">
        <v>506</v>
      </c>
      <c r="E3709" s="1" t="str">
        <f t="shared" si="400"/>
        <v>SCE</v>
      </c>
      <c r="F3709" s="1" t="str">
        <f t="shared" si="401"/>
        <v>SCE</v>
      </c>
      <c r="G3709" s="1" t="str">
        <f t="shared" si="402"/>
        <v>MBT</v>
      </c>
      <c r="H3709" s="1" t="s">
        <v>530</v>
      </c>
      <c r="I3709" s="1" t="str">
        <f t="shared" si="403"/>
        <v>CZ16</v>
      </c>
      <c r="J3709" s="1" t="s">
        <v>531</v>
      </c>
      <c r="L3709" s="12" t="str">
        <f t="shared" si="404"/>
        <v>SCEMBTCZ162011</v>
      </c>
      <c r="M3709" t="s">
        <v>1132</v>
      </c>
      <c r="N3709" s="1">
        <v>2011</v>
      </c>
      <c r="O3709" s="19">
        <v>0.30599999999999999</v>
      </c>
      <c r="P3709" t="str">
        <f t="shared" si="405"/>
        <v>11</v>
      </c>
    </row>
    <row r="3710" spans="2:16" x14ac:dyDescent="0.25">
      <c r="B3710" t="s">
        <v>502</v>
      </c>
      <c r="C3710" t="str">
        <f t="shared" si="399"/>
        <v>SCEMBTCZ16</v>
      </c>
      <c r="D3710" s="1" t="s">
        <v>506</v>
      </c>
      <c r="E3710" s="1" t="str">
        <f t="shared" si="400"/>
        <v>SCE</v>
      </c>
      <c r="F3710" s="1" t="str">
        <f t="shared" si="401"/>
        <v>SCE</v>
      </c>
      <c r="G3710" s="1" t="str">
        <f t="shared" si="402"/>
        <v>MBT</v>
      </c>
      <c r="H3710" s="1" t="s">
        <v>530</v>
      </c>
      <c r="I3710" s="1" t="str">
        <f t="shared" si="403"/>
        <v>CZ16</v>
      </c>
      <c r="J3710" s="1" t="s">
        <v>531</v>
      </c>
      <c r="L3710" s="12" t="str">
        <f t="shared" si="404"/>
        <v>SCEMBTCZ162014</v>
      </c>
      <c r="M3710" t="s">
        <v>1132</v>
      </c>
      <c r="N3710" s="1">
        <v>2014</v>
      </c>
      <c r="O3710" s="19">
        <v>0.153</v>
      </c>
      <c r="P3710" t="str">
        <f t="shared" si="405"/>
        <v>14</v>
      </c>
    </row>
    <row r="3711" spans="2:16" x14ac:dyDescent="0.25">
      <c r="B3711" t="s">
        <v>502</v>
      </c>
      <c r="C3711" t="str">
        <f t="shared" si="399"/>
        <v>SCEMLICZ01</v>
      </c>
      <c r="D3711" s="1" t="s">
        <v>506</v>
      </c>
      <c r="E3711" s="1" t="str">
        <f t="shared" si="400"/>
        <v>SCE</v>
      </c>
      <c r="F3711" s="1" t="str">
        <f t="shared" si="401"/>
        <v>SCE</v>
      </c>
      <c r="G3711" s="1" t="str">
        <f t="shared" si="402"/>
        <v>MLI</v>
      </c>
      <c r="H3711" s="1" t="s">
        <v>530</v>
      </c>
      <c r="I3711" s="1" t="str">
        <f t="shared" si="403"/>
        <v>CZ01</v>
      </c>
      <c r="J3711" s="1" t="s">
        <v>531</v>
      </c>
      <c r="L3711" s="12" t="str">
        <f t="shared" si="404"/>
        <v>SCEMLICZ011975</v>
      </c>
      <c r="M3711" t="s">
        <v>1133</v>
      </c>
      <c r="N3711" s="1">
        <v>1975</v>
      </c>
      <c r="O3711" s="19">
        <v>0</v>
      </c>
      <c r="P3711" t="str">
        <f t="shared" si="405"/>
        <v>75</v>
      </c>
    </row>
    <row r="3712" spans="2:16" x14ac:dyDescent="0.25">
      <c r="B3712" t="s">
        <v>502</v>
      </c>
      <c r="C3712" t="str">
        <f t="shared" si="399"/>
        <v>SCEMLICZ01</v>
      </c>
      <c r="D3712" s="1" t="s">
        <v>506</v>
      </c>
      <c r="E3712" s="1" t="str">
        <f t="shared" si="400"/>
        <v>SCE</v>
      </c>
      <c r="F3712" s="1" t="str">
        <f t="shared" si="401"/>
        <v>SCE</v>
      </c>
      <c r="G3712" s="1" t="str">
        <f t="shared" si="402"/>
        <v>MLI</v>
      </c>
      <c r="H3712" s="1" t="s">
        <v>530</v>
      </c>
      <c r="I3712" s="1" t="str">
        <f t="shared" si="403"/>
        <v>CZ01</v>
      </c>
      <c r="J3712" s="1" t="s">
        <v>531</v>
      </c>
      <c r="L3712" s="12" t="str">
        <f t="shared" si="404"/>
        <v>SCEMLICZ011985</v>
      </c>
      <c r="M3712" t="s">
        <v>1133</v>
      </c>
      <c r="N3712" s="1">
        <v>1985</v>
      </c>
      <c r="O3712" s="19">
        <v>0</v>
      </c>
      <c r="P3712" t="str">
        <f t="shared" si="405"/>
        <v>85</v>
      </c>
    </row>
    <row r="3713" spans="2:16" x14ac:dyDescent="0.25">
      <c r="B3713" t="s">
        <v>502</v>
      </c>
      <c r="C3713" t="str">
        <f t="shared" si="399"/>
        <v>SCEMLICZ01</v>
      </c>
      <c r="D3713" s="1" t="s">
        <v>506</v>
      </c>
      <c r="E3713" s="1" t="str">
        <f t="shared" si="400"/>
        <v>SCE</v>
      </c>
      <c r="F3713" s="1" t="str">
        <f t="shared" si="401"/>
        <v>SCE</v>
      </c>
      <c r="G3713" s="1" t="str">
        <f t="shared" si="402"/>
        <v>MLI</v>
      </c>
      <c r="H3713" s="1" t="s">
        <v>530</v>
      </c>
      <c r="I3713" s="1" t="str">
        <f t="shared" si="403"/>
        <v>CZ01</v>
      </c>
      <c r="J3713" s="1" t="s">
        <v>531</v>
      </c>
      <c r="L3713" s="12" t="str">
        <f t="shared" si="404"/>
        <v>SCEMLICZ011996</v>
      </c>
      <c r="M3713" t="s">
        <v>1133</v>
      </c>
      <c r="N3713" s="1">
        <v>1996</v>
      </c>
      <c r="O3713" s="19">
        <v>0</v>
      </c>
      <c r="P3713" t="str">
        <f t="shared" si="405"/>
        <v>96</v>
      </c>
    </row>
    <row r="3714" spans="2:16" x14ac:dyDescent="0.25">
      <c r="B3714" t="s">
        <v>502</v>
      </c>
      <c r="C3714" t="str">
        <f t="shared" si="399"/>
        <v>SCEMLICZ01</v>
      </c>
      <c r="D3714" s="1" t="s">
        <v>506</v>
      </c>
      <c r="E3714" s="1" t="str">
        <f t="shared" si="400"/>
        <v>SCE</v>
      </c>
      <c r="F3714" s="1" t="str">
        <f t="shared" si="401"/>
        <v>SCE</v>
      </c>
      <c r="G3714" s="1" t="str">
        <f t="shared" si="402"/>
        <v>MLI</v>
      </c>
      <c r="H3714" s="1" t="s">
        <v>530</v>
      </c>
      <c r="I3714" s="1" t="str">
        <f t="shared" si="403"/>
        <v>CZ01</v>
      </c>
      <c r="J3714" s="1" t="s">
        <v>531</v>
      </c>
      <c r="L3714" s="12" t="str">
        <f t="shared" si="404"/>
        <v>SCEMLICZ012003</v>
      </c>
      <c r="M3714" t="s">
        <v>1133</v>
      </c>
      <c r="N3714" s="1">
        <v>2003</v>
      </c>
      <c r="O3714" s="19">
        <v>0</v>
      </c>
      <c r="P3714" t="str">
        <f t="shared" si="405"/>
        <v>03</v>
      </c>
    </row>
    <row r="3715" spans="2:16" x14ac:dyDescent="0.25">
      <c r="B3715" t="s">
        <v>502</v>
      </c>
      <c r="C3715" t="str">
        <f t="shared" si="399"/>
        <v>SCEMLICZ01</v>
      </c>
      <c r="D3715" s="1" t="s">
        <v>506</v>
      </c>
      <c r="E3715" s="1" t="str">
        <f t="shared" si="400"/>
        <v>SCE</v>
      </c>
      <c r="F3715" s="1" t="str">
        <f t="shared" si="401"/>
        <v>SCE</v>
      </c>
      <c r="G3715" s="1" t="str">
        <f t="shared" si="402"/>
        <v>MLI</v>
      </c>
      <c r="H3715" s="1" t="s">
        <v>530</v>
      </c>
      <c r="I3715" s="1" t="str">
        <f t="shared" si="403"/>
        <v>CZ01</v>
      </c>
      <c r="J3715" s="1" t="s">
        <v>531</v>
      </c>
      <c r="L3715" s="12" t="str">
        <f t="shared" si="404"/>
        <v>SCEMLICZ012007</v>
      </c>
      <c r="M3715" t="s">
        <v>1133</v>
      </c>
      <c r="N3715" s="1">
        <v>2007</v>
      </c>
      <c r="O3715" s="19">
        <v>0</v>
      </c>
      <c r="P3715" t="str">
        <f t="shared" si="405"/>
        <v>07</v>
      </c>
    </row>
    <row r="3716" spans="2:16" x14ac:dyDescent="0.25">
      <c r="B3716" t="s">
        <v>502</v>
      </c>
      <c r="C3716" t="str">
        <f t="shared" si="399"/>
        <v>SCEMLICZ01</v>
      </c>
      <c r="D3716" s="1" t="s">
        <v>506</v>
      </c>
      <c r="E3716" s="1" t="str">
        <f t="shared" si="400"/>
        <v>SCE</v>
      </c>
      <c r="F3716" s="1" t="str">
        <f t="shared" si="401"/>
        <v>SCE</v>
      </c>
      <c r="G3716" s="1" t="str">
        <f t="shared" si="402"/>
        <v>MLI</v>
      </c>
      <c r="H3716" s="1" t="s">
        <v>530</v>
      </c>
      <c r="I3716" s="1" t="str">
        <f t="shared" si="403"/>
        <v>CZ01</v>
      </c>
      <c r="J3716" s="1" t="s">
        <v>531</v>
      </c>
      <c r="L3716" s="12" t="str">
        <f t="shared" si="404"/>
        <v>SCEMLICZ012011</v>
      </c>
      <c r="M3716" t="s">
        <v>1133</v>
      </c>
      <c r="N3716" s="1">
        <v>2011</v>
      </c>
      <c r="O3716" s="19">
        <v>0</v>
      </c>
      <c r="P3716" t="str">
        <f t="shared" si="405"/>
        <v>11</v>
      </c>
    </row>
    <row r="3717" spans="2:16" x14ac:dyDescent="0.25">
      <c r="B3717" t="s">
        <v>502</v>
      </c>
      <c r="C3717" t="str">
        <f t="shared" si="399"/>
        <v>SCEMLICZ01</v>
      </c>
      <c r="D3717" s="1" t="s">
        <v>506</v>
      </c>
      <c r="E3717" s="1" t="str">
        <f t="shared" si="400"/>
        <v>SCE</v>
      </c>
      <c r="F3717" s="1" t="str">
        <f t="shared" si="401"/>
        <v>SCE</v>
      </c>
      <c r="G3717" s="1" t="str">
        <f t="shared" si="402"/>
        <v>MLI</v>
      </c>
      <c r="H3717" s="1" t="s">
        <v>530</v>
      </c>
      <c r="I3717" s="1" t="str">
        <f t="shared" si="403"/>
        <v>CZ01</v>
      </c>
      <c r="J3717" s="1" t="s">
        <v>531</v>
      </c>
      <c r="L3717" s="12" t="str">
        <f t="shared" si="404"/>
        <v>SCEMLICZ012014</v>
      </c>
      <c r="M3717" t="s">
        <v>1133</v>
      </c>
      <c r="N3717" s="1">
        <v>2014</v>
      </c>
      <c r="O3717" s="19">
        <v>0</v>
      </c>
      <c r="P3717" t="str">
        <f t="shared" si="405"/>
        <v>14</v>
      </c>
    </row>
    <row r="3718" spans="2:16" x14ac:dyDescent="0.25">
      <c r="B3718" t="s">
        <v>502</v>
      </c>
      <c r="C3718" t="str">
        <f t="shared" si="399"/>
        <v>SCEMLICZ02</v>
      </c>
      <c r="D3718" s="1" t="s">
        <v>506</v>
      </c>
      <c r="E3718" s="1" t="str">
        <f t="shared" si="400"/>
        <v>SCE</v>
      </c>
      <c r="F3718" s="1" t="str">
        <f t="shared" si="401"/>
        <v>SCE</v>
      </c>
      <c r="G3718" s="1" t="str">
        <f t="shared" si="402"/>
        <v>MLI</v>
      </c>
      <c r="H3718" s="1" t="s">
        <v>530</v>
      </c>
      <c r="I3718" s="1" t="str">
        <f t="shared" si="403"/>
        <v>CZ02</v>
      </c>
      <c r="J3718" s="1" t="s">
        <v>531</v>
      </c>
      <c r="L3718" s="12" t="str">
        <f t="shared" si="404"/>
        <v>SCEMLICZ021975</v>
      </c>
      <c r="M3718" t="s">
        <v>1134</v>
      </c>
      <c r="N3718" s="1">
        <v>1975</v>
      </c>
      <c r="O3718" s="19">
        <v>0</v>
      </c>
      <c r="P3718" t="str">
        <f t="shared" si="405"/>
        <v>75</v>
      </c>
    </row>
    <row r="3719" spans="2:16" x14ac:dyDescent="0.25">
      <c r="B3719" t="s">
        <v>502</v>
      </c>
      <c r="C3719" t="str">
        <f t="shared" si="399"/>
        <v>SCEMLICZ02</v>
      </c>
      <c r="D3719" s="1" t="s">
        <v>506</v>
      </c>
      <c r="E3719" s="1" t="str">
        <f t="shared" si="400"/>
        <v>SCE</v>
      </c>
      <c r="F3719" s="1" t="str">
        <f t="shared" si="401"/>
        <v>SCE</v>
      </c>
      <c r="G3719" s="1" t="str">
        <f t="shared" si="402"/>
        <v>MLI</v>
      </c>
      <c r="H3719" s="1" t="s">
        <v>530</v>
      </c>
      <c r="I3719" s="1" t="str">
        <f t="shared" si="403"/>
        <v>CZ02</v>
      </c>
      <c r="J3719" s="1" t="s">
        <v>531</v>
      </c>
      <c r="L3719" s="12" t="str">
        <f t="shared" si="404"/>
        <v>SCEMLICZ021985</v>
      </c>
      <c r="M3719" t="s">
        <v>1134</v>
      </c>
      <c r="N3719" s="1">
        <v>1985</v>
      </c>
      <c r="O3719" s="19">
        <v>0</v>
      </c>
      <c r="P3719" t="str">
        <f t="shared" si="405"/>
        <v>85</v>
      </c>
    </row>
    <row r="3720" spans="2:16" x14ac:dyDescent="0.25">
      <c r="B3720" t="s">
        <v>502</v>
      </c>
      <c r="C3720" t="str">
        <f t="shared" si="399"/>
        <v>SCEMLICZ02</v>
      </c>
      <c r="D3720" s="1" t="s">
        <v>506</v>
      </c>
      <c r="E3720" s="1" t="str">
        <f t="shared" si="400"/>
        <v>SCE</v>
      </c>
      <c r="F3720" s="1" t="str">
        <f t="shared" si="401"/>
        <v>SCE</v>
      </c>
      <c r="G3720" s="1" t="str">
        <f t="shared" si="402"/>
        <v>MLI</v>
      </c>
      <c r="H3720" s="1" t="s">
        <v>530</v>
      </c>
      <c r="I3720" s="1" t="str">
        <f t="shared" si="403"/>
        <v>CZ02</v>
      </c>
      <c r="J3720" s="1" t="s">
        <v>531</v>
      </c>
      <c r="L3720" s="12" t="str">
        <f t="shared" si="404"/>
        <v>SCEMLICZ021996</v>
      </c>
      <c r="M3720" t="s">
        <v>1134</v>
      </c>
      <c r="N3720" s="1">
        <v>1996</v>
      </c>
      <c r="O3720" s="19">
        <v>0</v>
      </c>
      <c r="P3720" t="str">
        <f t="shared" si="405"/>
        <v>96</v>
      </c>
    </row>
    <row r="3721" spans="2:16" x14ac:dyDescent="0.25">
      <c r="B3721" t="s">
        <v>502</v>
      </c>
      <c r="C3721" t="str">
        <f t="shared" si="399"/>
        <v>SCEMLICZ02</v>
      </c>
      <c r="D3721" s="1" t="s">
        <v>506</v>
      </c>
      <c r="E3721" s="1" t="str">
        <f t="shared" si="400"/>
        <v>SCE</v>
      </c>
      <c r="F3721" s="1" t="str">
        <f t="shared" si="401"/>
        <v>SCE</v>
      </c>
      <c r="G3721" s="1" t="str">
        <f t="shared" si="402"/>
        <v>MLI</v>
      </c>
      <c r="H3721" s="1" t="s">
        <v>530</v>
      </c>
      <c r="I3721" s="1" t="str">
        <f t="shared" si="403"/>
        <v>CZ02</v>
      </c>
      <c r="J3721" s="1" t="s">
        <v>531</v>
      </c>
      <c r="L3721" s="12" t="str">
        <f t="shared" si="404"/>
        <v>SCEMLICZ022003</v>
      </c>
      <c r="M3721" t="s">
        <v>1134</v>
      </c>
      <c r="N3721" s="1">
        <v>2003</v>
      </c>
      <c r="O3721" s="19">
        <v>0</v>
      </c>
      <c r="P3721" t="str">
        <f t="shared" si="405"/>
        <v>03</v>
      </c>
    </row>
    <row r="3722" spans="2:16" x14ac:dyDescent="0.25">
      <c r="B3722" t="s">
        <v>502</v>
      </c>
      <c r="C3722" t="str">
        <f t="shared" si="399"/>
        <v>SCEMLICZ02</v>
      </c>
      <c r="D3722" s="1" t="s">
        <v>506</v>
      </c>
      <c r="E3722" s="1" t="str">
        <f t="shared" si="400"/>
        <v>SCE</v>
      </c>
      <c r="F3722" s="1" t="str">
        <f t="shared" si="401"/>
        <v>SCE</v>
      </c>
      <c r="G3722" s="1" t="str">
        <f t="shared" si="402"/>
        <v>MLI</v>
      </c>
      <c r="H3722" s="1" t="s">
        <v>530</v>
      </c>
      <c r="I3722" s="1" t="str">
        <f t="shared" si="403"/>
        <v>CZ02</v>
      </c>
      <c r="J3722" s="1" t="s">
        <v>531</v>
      </c>
      <c r="L3722" s="12" t="str">
        <f t="shared" si="404"/>
        <v>SCEMLICZ022007</v>
      </c>
      <c r="M3722" t="s">
        <v>1134</v>
      </c>
      <c r="N3722" s="1">
        <v>2007</v>
      </c>
      <c r="O3722" s="19">
        <v>0</v>
      </c>
      <c r="P3722" t="str">
        <f t="shared" si="405"/>
        <v>07</v>
      </c>
    </row>
    <row r="3723" spans="2:16" x14ac:dyDescent="0.25">
      <c r="B3723" t="s">
        <v>502</v>
      </c>
      <c r="C3723" t="str">
        <f t="shared" si="399"/>
        <v>SCEMLICZ02</v>
      </c>
      <c r="D3723" s="1" t="s">
        <v>506</v>
      </c>
      <c r="E3723" s="1" t="str">
        <f t="shared" si="400"/>
        <v>SCE</v>
      </c>
      <c r="F3723" s="1" t="str">
        <f t="shared" si="401"/>
        <v>SCE</v>
      </c>
      <c r="G3723" s="1" t="str">
        <f t="shared" si="402"/>
        <v>MLI</v>
      </c>
      <c r="H3723" s="1" t="s">
        <v>530</v>
      </c>
      <c r="I3723" s="1" t="str">
        <f t="shared" si="403"/>
        <v>CZ02</v>
      </c>
      <c r="J3723" s="1" t="s">
        <v>531</v>
      </c>
      <c r="L3723" s="12" t="str">
        <f t="shared" si="404"/>
        <v>SCEMLICZ022011</v>
      </c>
      <c r="M3723" t="s">
        <v>1134</v>
      </c>
      <c r="N3723" s="1">
        <v>2011</v>
      </c>
      <c r="O3723" s="19">
        <v>0</v>
      </c>
      <c r="P3723" t="str">
        <f t="shared" si="405"/>
        <v>11</v>
      </c>
    </row>
    <row r="3724" spans="2:16" x14ac:dyDescent="0.25">
      <c r="B3724" t="s">
        <v>502</v>
      </c>
      <c r="C3724" t="str">
        <f t="shared" si="399"/>
        <v>SCEMLICZ02</v>
      </c>
      <c r="D3724" s="1" t="s">
        <v>506</v>
      </c>
      <c r="E3724" s="1" t="str">
        <f t="shared" si="400"/>
        <v>SCE</v>
      </c>
      <c r="F3724" s="1" t="str">
        <f t="shared" si="401"/>
        <v>SCE</v>
      </c>
      <c r="G3724" s="1" t="str">
        <f t="shared" si="402"/>
        <v>MLI</v>
      </c>
      <c r="H3724" s="1" t="s">
        <v>530</v>
      </c>
      <c r="I3724" s="1" t="str">
        <f t="shared" si="403"/>
        <v>CZ02</v>
      </c>
      <c r="J3724" s="1" t="s">
        <v>531</v>
      </c>
      <c r="L3724" s="12" t="str">
        <f t="shared" si="404"/>
        <v>SCEMLICZ022014</v>
      </c>
      <c r="M3724" t="s">
        <v>1134</v>
      </c>
      <c r="N3724" s="1">
        <v>2014</v>
      </c>
      <c r="O3724" s="19">
        <v>0</v>
      </c>
      <c r="P3724" t="str">
        <f t="shared" si="405"/>
        <v>14</v>
      </c>
    </row>
    <row r="3725" spans="2:16" x14ac:dyDescent="0.25">
      <c r="B3725" t="s">
        <v>502</v>
      </c>
      <c r="C3725" t="str">
        <f t="shared" si="399"/>
        <v>SCEMLICZ03</v>
      </c>
      <c r="D3725" s="1" t="s">
        <v>506</v>
      </c>
      <c r="E3725" s="1" t="str">
        <f t="shared" si="400"/>
        <v>SCE</v>
      </c>
      <c r="F3725" s="1" t="str">
        <f t="shared" si="401"/>
        <v>SCE</v>
      </c>
      <c r="G3725" s="1" t="str">
        <f t="shared" si="402"/>
        <v>MLI</v>
      </c>
      <c r="H3725" s="1" t="s">
        <v>530</v>
      </c>
      <c r="I3725" s="1" t="str">
        <f t="shared" si="403"/>
        <v>CZ03</v>
      </c>
      <c r="J3725" s="1" t="s">
        <v>531</v>
      </c>
      <c r="L3725" s="12" t="str">
        <f t="shared" si="404"/>
        <v>SCEMLICZ031975</v>
      </c>
      <c r="M3725" t="s">
        <v>1135</v>
      </c>
      <c r="N3725" s="1">
        <v>1975</v>
      </c>
      <c r="O3725" s="19">
        <v>0</v>
      </c>
      <c r="P3725" t="str">
        <f t="shared" si="405"/>
        <v>75</v>
      </c>
    </row>
    <row r="3726" spans="2:16" x14ac:dyDescent="0.25">
      <c r="B3726" t="s">
        <v>502</v>
      </c>
      <c r="C3726" t="str">
        <f t="shared" si="399"/>
        <v>SCEMLICZ03</v>
      </c>
      <c r="D3726" s="1" t="s">
        <v>506</v>
      </c>
      <c r="E3726" s="1" t="str">
        <f t="shared" si="400"/>
        <v>SCE</v>
      </c>
      <c r="F3726" s="1" t="str">
        <f t="shared" si="401"/>
        <v>SCE</v>
      </c>
      <c r="G3726" s="1" t="str">
        <f t="shared" si="402"/>
        <v>MLI</v>
      </c>
      <c r="H3726" s="1" t="s">
        <v>530</v>
      </c>
      <c r="I3726" s="1" t="str">
        <f t="shared" si="403"/>
        <v>CZ03</v>
      </c>
      <c r="J3726" s="1" t="s">
        <v>531</v>
      </c>
      <c r="L3726" s="12" t="str">
        <f t="shared" si="404"/>
        <v>SCEMLICZ031985</v>
      </c>
      <c r="M3726" t="s">
        <v>1135</v>
      </c>
      <c r="N3726" s="1">
        <v>1985</v>
      </c>
      <c r="O3726" s="19">
        <v>0</v>
      </c>
      <c r="P3726" t="str">
        <f t="shared" si="405"/>
        <v>85</v>
      </c>
    </row>
    <row r="3727" spans="2:16" x14ac:dyDescent="0.25">
      <c r="B3727" t="s">
        <v>502</v>
      </c>
      <c r="C3727" t="str">
        <f t="shared" si="399"/>
        <v>SCEMLICZ03</v>
      </c>
      <c r="D3727" s="1" t="s">
        <v>506</v>
      </c>
      <c r="E3727" s="1" t="str">
        <f t="shared" si="400"/>
        <v>SCE</v>
      </c>
      <c r="F3727" s="1" t="str">
        <f t="shared" si="401"/>
        <v>SCE</v>
      </c>
      <c r="G3727" s="1" t="str">
        <f t="shared" si="402"/>
        <v>MLI</v>
      </c>
      <c r="H3727" s="1" t="s">
        <v>530</v>
      </c>
      <c r="I3727" s="1" t="str">
        <f t="shared" si="403"/>
        <v>CZ03</v>
      </c>
      <c r="J3727" s="1" t="s">
        <v>531</v>
      </c>
      <c r="L3727" s="12" t="str">
        <f t="shared" si="404"/>
        <v>SCEMLICZ031996</v>
      </c>
      <c r="M3727" t="s">
        <v>1135</v>
      </c>
      <c r="N3727" s="1">
        <v>1996</v>
      </c>
      <c r="O3727" s="19">
        <v>0</v>
      </c>
      <c r="P3727" t="str">
        <f t="shared" si="405"/>
        <v>96</v>
      </c>
    </row>
    <row r="3728" spans="2:16" x14ac:dyDescent="0.25">
      <c r="B3728" t="s">
        <v>502</v>
      </c>
      <c r="C3728" t="str">
        <f t="shared" ref="C3728:C3791" si="406">F3728&amp;G3728&amp;I3728</f>
        <v>SCEMLICZ03</v>
      </c>
      <c r="D3728" s="1" t="s">
        <v>506</v>
      </c>
      <c r="E3728" s="1" t="str">
        <f t="shared" ref="E3728:E3791" si="407">+F3728</f>
        <v>SCE</v>
      </c>
      <c r="F3728" s="1" t="str">
        <f t="shared" ref="F3728:F3791" si="408">LEFT(M3728,3)</f>
        <v>SCE</v>
      </c>
      <c r="G3728" s="1" t="str">
        <f t="shared" ref="G3728:G3791" si="409">MID(M3728,4,3)</f>
        <v>MLI</v>
      </c>
      <c r="H3728" s="1" t="s">
        <v>530</v>
      </c>
      <c r="I3728" s="1" t="str">
        <f t="shared" ref="I3728:I3791" si="410">RIGHT(M3728,4)</f>
        <v>CZ03</v>
      </c>
      <c r="J3728" s="1" t="s">
        <v>531</v>
      </c>
      <c r="L3728" s="12" t="str">
        <f t="shared" ref="L3728:L3791" si="411">C3728&amp;N3728</f>
        <v>SCEMLICZ032003</v>
      </c>
      <c r="M3728" t="s">
        <v>1135</v>
      </c>
      <c r="N3728" s="1">
        <v>2003</v>
      </c>
      <c r="O3728" s="19">
        <v>0</v>
      </c>
      <c r="P3728" t="str">
        <f t="shared" ref="P3728:P3791" si="412">RIGHT(N3728,2)</f>
        <v>03</v>
      </c>
    </row>
    <row r="3729" spans="2:16" x14ac:dyDescent="0.25">
      <c r="B3729" t="s">
        <v>502</v>
      </c>
      <c r="C3729" t="str">
        <f t="shared" si="406"/>
        <v>SCEMLICZ03</v>
      </c>
      <c r="D3729" s="1" t="s">
        <v>506</v>
      </c>
      <c r="E3729" s="1" t="str">
        <f t="shared" si="407"/>
        <v>SCE</v>
      </c>
      <c r="F3729" s="1" t="str">
        <f t="shared" si="408"/>
        <v>SCE</v>
      </c>
      <c r="G3729" s="1" t="str">
        <f t="shared" si="409"/>
        <v>MLI</v>
      </c>
      <c r="H3729" s="1" t="s">
        <v>530</v>
      </c>
      <c r="I3729" s="1" t="str">
        <f t="shared" si="410"/>
        <v>CZ03</v>
      </c>
      <c r="J3729" s="1" t="s">
        <v>531</v>
      </c>
      <c r="L3729" s="12" t="str">
        <f t="shared" si="411"/>
        <v>SCEMLICZ032007</v>
      </c>
      <c r="M3729" t="s">
        <v>1135</v>
      </c>
      <c r="N3729" s="1">
        <v>2007</v>
      </c>
      <c r="O3729" s="19">
        <v>0</v>
      </c>
      <c r="P3729" t="str">
        <f t="shared" si="412"/>
        <v>07</v>
      </c>
    </row>
    <row r="3730" spans="2:16" x14ac:dyDescent="0.25">
      <c r="B3730" t="s">
        <v>502</v>
      </c>
      <c r="C3730" t="str">
        <f t="shared" si="406"/>
        <v>SCEMLICZ03</v>
      </c>
      <c r="D3730" s="1" t="s">
        <v>506</v>
      </c>
      <c r="E3730" s="1" t="str">
        <f t="shared" si="407"/>
        <v>SCE</v>
      </c>
      <c r="F3730" s="1" t="str">
        <f t="shared" si="408"/>
        <v>SCE</v>
      </c>
      <c r="G3730" s="1" t="str">
        <f t="shared" si="409"/>
        <v>MLI</v>
      </c>
      <c r="H3730" s="1" t="s">
        <v>530</v>
      </c>
      <c r="I3730" s="1" t="str">
        <f t="shared" si="410"/>
        <v>CZ03</v>
      </c>
      <c r="J3730" s="1" t="s">
        <v>531</v>
      </c>
      <c r="L3730" s="12" t="str">
        <f t="shared" si="411"/>
        <v>SCEMLICZ032011</v>
      </c>
      <c r="M3730" t="s">
        <v>1135</v>
      </c>
      <c r="N3730" s="1">
        <v>2011</v>
      </c>
      <c r="O3730" s="19">
        <v>0</v>
      </c>
      <c r="P3730" t="str">
        <f t="shared" si="412"/>
        <v>11</v>
      </c>
    </row>
    <row r="3731" spans="2:16" x14ac:dyDescent="0.25">
      <c r="B3731" t="s">
        <v>502</v>
      </c>
      <c r="C3731" t="str">
        <f t="shared" si="406"/>
        <v>SCEMLICZ03</v>
      </c>
      <c r="D3731" s="1" t="s">
        <v>506</v>
      </c>
      <c r="E3731" s="1" t="str">
        <f t="shared" si="407"/>
        <v>SCE</v>
      </c>
      <c r="F3731" s="1" t="str">
        <f t="shared" si="408"/>
        <v>SCE</v>
      </c>
      <c r="G3731" s="1" t="str">
        <f t="shared" si="409"/>
        <v>MLI</v>
      </c>
      <c r="H3731" s="1" t="s">
        <v>530</v>
      </c>
      <c r="I3731" s="1" t="str">
        <f t="shared" si="410"/>
        <v>CZ03</v>
      </c>
      <c r="J3731" s="1" t="s">
        <v>531</v>
      </c>
      <c r="L3731" s="12" t="str">
        <f t="shared" si="411"/>
        <v>SCEMLICZ032014</v>
      </c>
      <c r="M3731" t="s">
        <v>1135</v>
      </c>
      <c r="N3731" s="1">
        <v>2014</v>
      </c>
      <c r="O3731" s="19">
        <v>0</v>
      </c>
      <c r="P3731" t="str">
        <f t="shared" si="412"/>
        <v>14</v>
      </c>
    </row>
    <row r="3732" spans="2:16" x14ac:dyDescent="0.25">
      <c r="B3732" t="s">
        <v>502</v>
      </c>
      <c r="C3732" t="str">
        <f t="shared" si="406"/>
        <v>SCEMLICZ04</v>
      </c>
      <c r="D3732" s="1" t="s">
        <v>506</v>
      </c>
      <c r="E3732" s="1" t="str">
        <f t="shared" si="407"/>
        <v>SCE</v>
      </c>
      <c r="F3732" s="1" t="str">
        <f t="shared" si="408"/>
        <v>SCE</v>
      </c>
      <c r="G3732" s="1" t="str">
        <f t="shared" si="409"/>
        <v>MLI</v>
      </c>
      <c r="H3732" s="1" t="s">
        <v>530</v>
      </c>
      <c r="I3732" s="1" t="str">
        <f t="shared" si="410"/>
        <v>CZ04</v>
      </c>
      <c r="J3732" s="1" t="s">
        <v>531</v>
      </c>
      <c r="L3732" s="12" t="str">
        <f t="shared" si="411"/>
        <v>SCEMLICZ041975</v>
      </c>
      <c r="M3732" t="s">
        <v>1136</v>
      </c>
      <c r="N3732" s="1">
        <v>1975</v>
      </c>
      <c r="O3732" s="19">
        <v>0</v>
      </c>
      <c r="P3732" t="str">
        <f t="shared" si="412"/>
        <v>75</v>
      </c>
    </row>
    <row r="3733" spans="2:16" x14ac:dyDescent="0.25">
      <c r="B3733" t="s">
        <v>502</v>
      </c>
      <c r="C3733" t="str">
        <f t="shared" si="406"/>
        <v>SCEMLICZ04</v>
      </c>
      <c r="D3733" s="1" t="s">
        <v>506</v>
      </c>
      <c r="E3733" s="1" t="str">
        <f t="shared" si="407"/>
        <v>SCE</v>
      </c>
      <c r="F3733" s="1" t="str">
        <f t="shared" si="408"/>
        <v>SCE</v>
      </c>
      <c r="G3733" s="1" t="str">
        <f t="shared" si="409"/>
        <v>MLI</v>
      </c>
      <c r="H3733" s="1" t="s">
        <v>530</v>
      </c>
      <c r="I3733" s="1" t="str">
        <f t="shared" si="410"/>
        <v>CZ04</v>
      </c>
      <c r="J3733" s="1" t="s">
        <v>531</v>
      </c>
      <c r="L3733" s="12" t="str">
        <f t="shared" si="411"/>
        <v>SCEMLICZ041985</v>
      </c>
      <c r="M3733" t="s">
        <v>1136</v>
      </c>
      <c r="N3733" s="1">
        <v>1985</v>
      </c>
      <c r="O3733" s="19">
        <v>0</v>
      </c>
      <c r="P3733" t="str">
        <f t="shared" si="412"/>
        <v>85</v>
      </c>
    </row>
    <row r="3734" spans="2:16" x14ac:dyDescent="0.25">
      <c r="B3734" t="s">
        <v>502</v>
      </c>
      <c r="C3734" t="str">
        <f t="shared" si="406"/>
        <v>SCEMLICZ04</v>
      </c>
      <c r="D3734" s="1" t="s">
        <v>506</v>
      </c>
      <c r="E3734" s="1" t="str">
        <f t="shared" si="407"/>
        <v>SCE</v>
      </c>
      <c r="F3734" s="1" t="str">
        <f t="shared" si="408"/>
        <v>SCE</v>
      </c>
      <c r="G3734" s="1" t="str">
        <f t="shared" si="409"/>
        <v>MLI</v>
      </c>
      <c r="H3734" s="1" t="s">
        <v>530</v>
      </c>
      <c r="I3734" s="1" t="str">
        <f t="shared" si="410"/>
        <v>CZ04</v>
      </c>
      <c r="J3734" s="1" t="s">
        <v>531</v>
      </c>
      <c r="L3734" s="12" t="str">
        <f t="shared" si="411"/>
        <v>SCEMLICZ041996</v>
      </c>
      <c r="M3734" t="s">
        <v>1136</v>
      </c>
      <c r="N3734" s="1">
        <v>1996</v>
      </c>
      <c r="O3734" s="19">
        <v>0</v>
      </c>
      <c r="P3734" t="str">
        <f t="shared" si="412"/>
        <v>96</v>
      </c>
    </row>
    <row r="3735" spans="2:16" x14ac:dyDescent="0.25">
      <c r="B3735" t="s">
        <v>502</v>
      </c>
      <c r="C3735" t="str">
        <f t="shared" si="406"/>
        <v>SCEMLICZ04</v>
      </c>
      <c r="D3735" s="1" t="s">
        <v>506</v>
      </c>
      <c r="E3735" s="1" t="str">
        <f t="shared" si="407"/>
        <v>SCE</v>
      </c>
      <c r="F3735" s="1" t="str">
        <f t="shared" si="408"/>
        <v>SCE</v>
      </c>
      <c r="G3735" s="1" t="str">
        <f t="shared" si="409"/>
        <v>MLI</v>
      </c>
      <c r="H3735" s="1" t="s">
        <v>530</v>
      </c>
      <c r="I3735" s="1" t="str">
        <f t="shared" si="410"/>
        <v>CZ04</v>
      </c>
      <c r="J3735" s="1" t="s">
        <v>531</v>
      </c>
      <c r="L3735" s="12" t="str">
        <f t="shared" si="411"/>
        <v>SCEMLICZ042003</v>
      </c>
      <c r="M3735" t="s">
        <v>1136</v>
      </c>
      <c r="N3735" s="1">
        <v>2003</v>
      </c>
      <c r="O3735" s="19">
        <v>0</v>
      </c>
      <c r="P3735" t="str">
        <f t="shared" si="412"/>
        <v>03</v>
      </c>
    </row>
    <row r="3736" spans="2:16" x14ac:dyDescent="0.25">
      <c r="B3736" t="s">
        <v>502</v>
      </c>
      <c r="C3736" t="str">
        <f t="shared" si="406"/>
        <v>SCEMLICZ04</v>
      </c>
      <c r="D3736" s="1" t="s">
        <v>506</v>
      </c>
      <c r="E3736" s="1" t="str">
        <f t="shared" si="407"/>
        <v>SCE</v>
      </c>
      <c r="F3736" s="1" t="str">
        <f t="shared" si="408"/>
        <v>SCE</v>
      </c>
      <c r="G3736" s="1" t="str">
        <f t="shared" si="409"/>
        <v>MLI</v>
      </c>
      <c r="H3736" s="1" t="s">
        <v>530</v>
      </c>
      <c r="I3736" s="1" t="str">
        <f t="shared" si="410"/>
        <v>CZ04</v>
      </c>
      <c r="J3736" s="1" t="s">
        <v>531</v>
      </c>
      <c r="L3736" s="12" t="str">
        <f t="shared" si="411"/>
        <v>SCEMLICZ042007</v>
      </c>
      <c r="M3736" t="s">
        <v>1136</v>
      </c>
      <c r="N3736" s="1">
        <v>2007</v>
      </c>
      <c r="O3736" s="19">
        <v>0</v>
      </c>
      <c r="P3736" t="str">
        <f t="shared" si="412"/>
        <v>07</v>
      </c>
    </row>
    <row r="3737" spans="2:16" x14ac:dyDescent="0.25">
      <c r="B3737" t="s">
        <v>502</v>
      </c>
      <c r="C3737" t="str">
        <f t="shared" si="406"/>
        <v>SCEMLICZ04</v>
      </c>
      <c r="D3737" s="1" t="s">
        <v>506</v>
      </c>
      <c r="E3737" s="1" t="str">
        <f t="shared" si="407"/>
        <v>SCE</v>
      </c>
      <c r="F3737" s="1" t="str">
        <f t="shared" si="408"/>
        <v>SCE</v>
      </c>
      <c r="G3737" s="1" t="str">
        <f t="shared" si="409"/>
        <v>MLI</v>
      </c>
      <c r="H3737" s="1" t="s">
        <v>530</v>
      </c>
      <c r="I3737" s="1" t="str">
        <f t="shared" si="410"/>
        <v>CZ04</v>
      </c>
      <c r="J3737" s="1" t="s">
        <v>531</v>
      </c>
      <c r="L3737" s="12" t="str">
        <f t="shared" si="411"/>
        <v>SCEMLICZ042011</v>
      </c>
      <c r="M3737" t="s">
        <v>1136</v>
      </c>
      <c r="N3737" s="1">
        <v>2011</v>
      </c>
      <c r="O3737" s="19">
        <v>0</v>
      </c>
      <c r="P3737" t="str">
        <f t="shared" si="412"/>
        <v>11</v>
      </c>
    </row>
    <row r="3738" spans="2:16" x14ac:dyDescent="0.25">
      <c r="B3738" t="s">
        <v>502</v>
      </c>
      <c r="C3738" t="str">
        <f t="shared" si="406"/>
        <v>SCEMLICZ04</v>
      </c>
      <c r="D3738" s="1" t="s">
        <v>506</v>
      </c>
      <c r="E3738" s="1" t="str">
        <f t="shared" si="407"/>
        <v>SCE</v>
      </c>
      <c r="F3738" s="1" t="str">
        <f t="shared" si="408"/>
        <v>SCE</v>
      </c>
      <c r="G3738" s="1" t="str">
        <f t="shared" si="409"/>
        <v>MLI</v>
      </c>
      <c r="H3738" s="1" t="s">
        <v>530</v>
      </c>
      <c r="I3738" s="1" t="str">
        <f t="shared" si="410"/>
        <v>CZ04</v>
      </c>
      <c r="J3738" s="1" t="s">
        <v>531</v>
      </c>
      <c r="L3738" s="12" t="str">
        <f t="shared" si="411"/>
        <v>SCEMLICZ042014</v>
      </c>
      <c r="M3738" t="s">
        <v>1136</v>
      </c>
      <c r="N3738" s="1">
        <v>2014</v>
      </c>
      <c r="O3738" s="19">
        <v>0</v>
      </c>
      <c r="P3738" t="str">
        <f t="shared" si="412"/>
        <v>14</v>
      </c>
    </row>
    <row r="3739" spans="2:16" x14ac:dyDescent="0.25">
      <c r="B3739" t="s">
        <v>502</v>
      </c>
      <c r="C3739" t="str">
        <f t="shared" si="406"/>
        <v>SCEMLICZ05</v>
      </c>
      <c r="D3739" s="1" t="s">
        <v>506</v>
      </c>
      <c r="E3739" s="1" t="str">
        <f t="shared" si="407"/>
        <v>SCE</v>
      </c>
      <c r="F3739" s="1" t="str">
        <f t="shared" si="408"/>
        <v>SCE</v>
      </c>
      <c r="G3739" s="1" t="str">
        <f t="shared" si="409"/>
        <v>MLI</v>
      </c>
      <c r="H3739" s="1" t="s">
        <v>530</v>
      </c>
      <c r="I3739" s="1" t="str">
        <f t="shared" si="410"/>
        <v>CZ05</v>
      </c>
      <c r="J3739" s="1" t="s">
        <v>531</v>
      </c>
      <c r="L3739" s="12" t="str">
        <f t="shared" si="411"/>
        <v>SCEMLICZ051975</v>
      </c>
      <c r="M3739" t="s">
        <v>1137</v>
      </c>
      <c r="N3739" s="1">
        <v>1975</v>
      </c>
      <c r="O3739" s="19">
        <v>0.21596666666666667</v>
      </c>
      <c r="P3739" t="str">
        <f t="shared" si="412"/>
        <v>75</v>
      </c>
    </row>
    <row r="3740" spans="2:16" x14ac:dyDescent="0.25">
      <c r="B3740" t="s">
        <v>502</v>
      </c>
      <c r="C3740" t="str">
        <f t="shared" si="406"/>
        <v>SCEMLICZ05</v>
      </c>
      <c r="D3740" s="1" t="s">
        <v>506</v>
      </c>
      <c r="E3740" s="1" t="str">
        <f t="shared" si="407"/>
        <v>SCE</v>
      </c>
      <c r="F3740" s="1" t="str">
        <f t="shared" si="408"/>
        <v>SCE</v>
      </c>
      <c r="G3740" s="1" t="str">
        <f t="shared" si="409"/>
        <v>MLI</v>
      </c>
      <c r="H3740" s="1" t="s">
        <v>530</v>
      </c>
      <c r="I3740" s="1" t="str">
        <f t="shared" si="410"/>
        <v>CZ05</v>
      </c>
      <c r="J3740" s="1" t="s">
        <v>531</v>
      </c>
      <c r="L3740" s="12" t="str">
        <f t="shared" si="411"/>
        <v>SCEMLICZ051985</v>
      </c>
      <c r="M3740" t="s">
        <v>1137</v>
      </c>
      <c r="N3740" s="1">
        <v>1985</v>
      </c>
      <c r="O3740" s="19">
        <v>0.11523333333333333</v>
      </c>
      <c r="P3740" t="str">
        <f t="shared" si="412"/>
        <v>85</v>
      </c>
    </row>
    <row r="3741" spans="2:16" x14ac:dyDescent="0.25">
      <c r="B3741" t="s">
        <v>502</v>
      </c>
      <c r="C3741" t="str">
        <f t="shared" si="406"/>
        <v>SCEMLICZ05</v>
      </c>
      <c r="D3741" s="1" t="s">
        <v>506</v>
      </c>
      <c r="E3741" s="1" t="str">
        <f t="shared" si="407"/>
        <v>SCE</v>
      </c>
      <c r="F3741" s="1" t="str">
        <f t="shared" si="408"/>
        <v>SCE</v>
      </c>
      <c r="G3741" s="1" t="str">
        <f t="shared" si="409"/>
        <v>MLI</v>
      </c>
      <c r="H3741" s="1" t="s">
        <v>530</v>
      </c>
      <c r="I3741" s="1" t="str">
        <f t="shared" si="410"/>
        <v>CZ05</v>
      </c>
      <c r="J3741" s="1" t="s">
        <v>531</v>
      </c>
      <c r="L3741" s="12" t="str">
        <f t="shared" si="411"/>
        <v>SCEMLICZ051996</v>
      </c>
      <c r="M3741" t="s">
        <v>1137</v>
      </c>
      <c r="N3741" s="1">
        <v>1996</v>
      </c>
      <c r="O3741" s="19">
        <v>5.5633333333333326E-2</v>
      </c>
      <c r="P3741" t="str">
        <f t="shared" si="412"/>
        <v>96</v>
      </c>
    </row>
    <row r="3742" spans="2:16" x14ac:dyDescent="0.25">
      <c r="B3742" t="s">
        <v>502</v>
      </c>
      <c r="C3742" t="str">
        <f t="shared" si="406"/>
        <v>SCEMLICZ05</v>
      </c>
      <c r="D3742" s="1" t="s">
        <v>506</v>
      </c>
      <c r="E3742" s="1" t="str">
        <f t="shared" si="407"/>
        <v>SCE</v>
      </c>
      <c r="F3742" s="1" t="str">
        <f t="shared" si="408"/>
        <v>SCE</v>
      </c>
      <c r="G3742" s="1" t="str">
        <f t="shared" si="409"/>
        <v>MLI</v>
      </c>
      <c r="H3742" s="1" t="s">
        <v>530</v>
      </c>
      <c r="I3742" s="1" t="str">
        <f t="shared" si="410"/>
        <v>CZ05</v>
      </c>
      <c r="J3742" s="1" t="s">
        <v>531</v>
      </c>
      <c r="L3742" s="12" t="str">
        <f t="shared" si="411"/>
        <v>SCEMLICZ052003</v>
      </c>
      <c r="M3742" t="s">
        <v>1137</v>
      </c>
      <c r="N3742" s="1">
        <v>2003</v>
      </c>
      <c r="O3742" s="19">
        <v>2.7466666666666667E-2</v>
      </c>
      <c r="P3742" t="str">
        <f t="shared" si="412"/>
        <v>03</v>
      </c>
    </row>
    <row r="3743" spans="2:16" x14ac:dyDescent="0.25">
      <c r="B3743" t="s">
        <v>502</v>
      </c>
      <c r="C3743" t="str">
        <f t="shared" si="406"/>
        <v>SCEMLICZ05</v>
      </c>
      <c r="D3743" s="1" t="s">
        <v>506</v>
      </c>
      <c r="E3743" s="1" t="str">
        <f t="shared" si="407"/>
        <v>SCE</v>
      </c>
      <c r="F3743" s="1" t="str">
        <f t="shared" si="408"/>
        <v>SCE</v>
      </c>
      <c r="G3743" s="1" t="str">
        <f t="shared" si="409"/>
        <v>MLI</v>
      </c>
      <c r="H3743" s="1" t="s">
        <v>530</v>
      </c>
      <c r="I3743" s="1" t="str">
        <f t="shared" si="410"/>
        <v>CZ05</v>
      </c>
      <c r="J3743" s="1" t="s">
        <v>531</v>
      </c>
      <c r="L3743" s="12" t="str">
        <f t="shared" si="411"/>
        <v>SCEMLICZ052007</v>
      </c>
      <c r="M3743" t="s">
        <v>1137</v>
      </c>
      <c r="N3743" s="1">
        <v>2007</v>
      </c>
      <c r="O3743" s="19">
        <v>1.7566666666666664E-2</v>
      </c>
      <c r="P3743" t="str">
        <f t="shared" si="412"/>
        <v>07</v>
      </c>
    </row>
    <row r="3744" spans="2:16" x14ac:dyDescent="0.25">
      <c r="B3744" t="s">
        <v>502</v>
      </c>
      <c r="C3744" t="str">
        <f t="shared" si="406"/>
        <v>SCEMLICZ05</v>
      </c>
      <c r="D3744" s="1" t="s">
        <v>506</v>
      </c>
      <c r="E3744" s="1" t="str">
        <f t="shared" si="407"/>
        <v>SCE</v>
      </c>
      <c r="F3744" s="1" t="str">
        <f t="shared" si="408"/>
        <v>SCE</v>
      </c>
      <c r="G3744" s="1" t="str">
        <f t="shared" si="409"/>
        <v>MLI</v>
      </c>
      <c r="H3744" s="1" t="s">
        <v>530</v>
      </c>
      <c r="I3744" s="1" t="str">
        <f t="shared" si="410"/>
        <v>CZ05</v>
      </c>
      <c r="J3744" s="1" t="s">
        <v>531</v>
      </c>
      <c r="L3744" s="12" t="str">
        <f t="shared" si="411"/>
        <v>SCEMLICZ052011</v>
      </c>
      <c r="M3744" t="s">
        <v>1137</v>
      </c>
      <c r="N3744" s="1">
        <v>2011</v>
      </c>
      <c r="O3744" s="19">
        <v>1.7566666666666664E-2</v>
      </c>
      <c r="P3744" t="str">
        <f t="shared" si="412"/>
        <v>11</v>
      </c>
    </row>
    <row r="3745" spans="2:16" x14ac:dyDescent="0.25">
      <c r="B3745" t="s">
        <v>502</v>
      </c>
      <c r="C3745" t="str">
        <f t="shared" si="406"/>
        <v>SCEMLICZ05</v>
      </c>
      <c r="D3745" s="1" t="s">
        <v>506</v>
      </c>
      <c r="E3745" s="1" t="str">
        <f t="shared" si="407"/>
        <v>SCE</v>
      </c>
      <c r="F3745" s="1" t="str">
        <f t="shared" si="408"/>
        <v>SCE</v>
      </c>
      <c r="G3745" s="1" t="str">
        <f t="shared" si="409"/>
        <v>MLI</v>
      </c>
      <c r="H3745" s="1" t="s">
        <v>530</v>
      </c>
      <c r="I3745" s="1" t="str">
        <f t="shared" si="410"/>
        <v>CZ05</v>
      </c>
      <c r="J3745" s="1" t="s">
        <v>531</v>
      </c>
      <c r="L3745" s="12" t="str">
        <f t="shared" si="411"/>
        <v>SCEMLICZ052014</v>
      </c>
      <c r="M3745" t="s">
        <v>1137</v>
      </c>
      <c r="N3745" s="1">
        <v>2014</v>
      </c>
      <c r="O3745" s="19">
        <v>8.7833333333333322E-3</v>
      </c>
      <c r="P3745" t="str">
        <f t="shared" si="412"/>
        <v>14</v>
      </c>
    </row>
    <row r="3746" spans="2:16" x14ac:dyDescent="0.25">
      <c r="B3746" t="s">
        <v>502</v>
      </c>
      <c r="C3746" t="str">
        <f t="shared" si="406"/>
        <v>SCEMLICZ06</v>
      </c>
      <c r="D3746" s="1" t="s">
        <v>506</v>
      </c>
      <c r="E3746" s="1" t="str">
        <f t="shared" si="407"/>
        <v>SCE</v>
      </c>
      <c r="F3746" s="1" t="str">
        <f t="shared" si="408"/>
        <v>SCE</v>
      </c>
      <c r="G3746" s="1" t="str">
        <f t="shared" si="409"/>
        <v>MLI</v>
      </c>
      <c r="H3746" s="1" t="s">
        <v>530</v>
      </c>
      <c r="I3746" s="1" t="str">
        <f t="shared" si="410"/>
        <v>CZ06</v>
      </c>
      <c r="J3746" s="1" t="s">
        <v>531</v>
      </c>
      <c r="L3746" s="12" t="str">
        <f t="shared" si="411"/>
        <v>SCEMLICZ061975</v>
      </c>
      <c r="M3746" t="s">
        <v>1138</v>
      </c>
      <c r="N3746" s="1">
        <v>1975</v>
      </c>
      <c r="O3746" s="19">
        <v>18.174699999999998</v>
      </c>
      <c r="P3746" t="str">
        <f t="shared" si="412"/>
        <v>75</v>
      </c>
    </row>
    <row r="3747" spans="2:16" x14ac:dyDescent="0.25">
      <c r="B3747" t="s">
        <v>502</v>
      </c>
      <c r="C3747" t="str">
        <f t="shared" si="406"/>
        <v>SCEMLICZ06</v>
      </c>
      <c r="D3747" s="1" t="s">
        <v>506</v>
      </c>
      <c r="E3747" s="1" t="str">
        <f t="shared" si="407"/>
        <v>SCE</v>
      </c>
      <c r="F3747" s="1" t="str">
        <f t="shared" si="408"/>
        <v>SCE</v>
      </c>
      <c r="G3747" s="1" t="str">
        <f t="shared" si="409"/>
        <v>MLI</v>
      </c>
      <c r="H3747" s="1" t="s">
        <v>530</v>
      </c>
      <c r="I3747" s="1" t="str">
        <f t="shared" si="410"/>
        <v>CZ06</v>
      </c>
      <c r="J3747" s="1" t="s">
        <v>531</v>
      </c>
      <c r="L3747" s="12" t="str">
        <f t="shared" si="411"/>
        <v>SCEMLICZ061985</v>
      </c>
      <c r="M3747" t="s">
        <v>1138</v>
      </c>
      <c r="N3747" s="1">
        <v>1985</v>
      </c>
      <c r="O3747" s="19">
        <v>9.639899999999999</v>
      </c>
      <c r="P3747" t="str">
        <f t="shared" si="412"/>
        <v>85</v>
      </c>
    </row>
    <row r="3748" spans="2:16" x14ac:dyDescent="0.25">
      <c r="B3748" t="s">
        <v>502</v>
      </c>
      <c r="C3748" t="str">
        <f t="shared" si="406"/>
        <v>SCEMLICZ06</v>
      </c>
      <c r="D3748" s="1" t="s">
        <v>506</v>
      </c>
      <c r="E3748" s="1" t="str">
        <f t="shared" si="407"/>
        <v>SCE</v>
      </c>
      <c r="F3748" s="1" t="str">
        <f t="shared" si="408"/>
        <v>SCE</v>
      </c>
      <c r="G3748" s="1" t="str">
        <f t="shared" si="409"/>
        <v>MLI</v>
      </c>
      <c r="H3748" s="1" t="s">
        <v>530</v>
      </c>
      <c r="I3748" s="1" t="str">
        <f t="shared" si="410"/>
        <v>CZ06</v>
      </c>
      <c r="J3748" s="1" t="s">
        <v>531</v>
      </c>
      <c r="L3748" s="12" t="str">
        <f t="shared" si="411"/>
        <v>SCEMLICZ061996</v>
      </c>
      <c r="M3748" t="s">
        <v>1138</v>
      </c>
      <c r="N3748" s="1">
        <v>1996</v>
      </c>
      <c r="O3748" s="19">
        <v>4.6949333333333332</v>
      </c>
      <c r="P3748" t="str">
        <f t="shared" si="412"/>
        <v>96</v>
      </c>
    </row>
    <row r="3749" spans="2:16" x14ac:dyDescent="0.25">
      <c r="B3749" t="s">
        <v>502</v>
      </c>
      <c r="C3749" t="str">
        <f t="shared" si="406"/>
        <v>SCEMLICZ06</v>
      </c>
      <c r="D3749" s="1" t="s">
        <v>506</v>
      </c>
      <c r="E3749" s="1" t="str">
        <f t="shared" si="407"/>
        <v>SCE</v>
      </c>
      <c r="F3749" s="1" t="str">
        <f t="shared" si="408"/>
        <v>SCE</v>
      </c>
      <c r="G3749" s="1" t="str">
        <f t="shared" si="409"/>
        <v>MLI</v>
      </c>
      <c r="H3749" s="1" t="s">
        <v>530</v>
      </c>
      <c r="I3749" s="1" t="str">
        <f t="shared" si="410"/>
        <v>CZ06</v>
      </c>
      <c r="J3749" s="1" t="s">
        <v>531</v>
      </c>
      <c r="L3749" s="12" t="str">
        <f t="shared" si="411"/>
        <v>SCEMLICZ062003</v>
      </c>
      <c r="M3749" t="s">
        <v>1138</v>
      </c>
      <c r="N3749" s="1">
        <v>2003</v>
      </c>
      <c r="O3749" s="19">
        <v>2.3308999999999997</v>
      </c>
      <c r="P3749" t="str">
        <f t="shared" si="412"/>
        <v>03</v>
      </c>
    </row>
    <row r="3750" spans="2:16" x14ac:dyDescent="0.25">
      <c r="B3750" t="s">
        <v>502</v>
      </c>
      <c r="C3750" t="str">
        <f t="shared" si="406"/>
        <v>SCEMLICZ06</v>
      </c>
      <c r="D3750" s="1" t="s">
        <v>506</v>
      </c>
      <c r="E3750" s="1" t="str">
        <f t="shared" si="407"/>
        <v>SCE</v>
      </c>
      <c r="F3750" s="1" t="str">
        <f t="shared" si="408"/>
        <v>SCE</v>
      </c>
      <c r="G3750" s="1" t="str">
        <f t="shared" si="409"/>
        <v>MLI</v>
      </c>
      <c r="H3750" s="1" t="s">
        <v>530</v>
      </c>
      <c r="I3750" s="1" t="str">
        <f t="shared" si="410"/>
        <v>CZ06</v>
      </c>
      <c r="J3750" s="1" t="s">
        <v>531</v>
      </c>
      <c r="L3750" s="12" t="str">
        <f t="shared" si="411"/>
        <v>SCEMLICZ062007</v>
      </c>
      <c r="M3750" t="s">
        <v>1138</v>
      </c>
      <c r="N3750" s="1">
        <v>2007</v>
      </c>
      <c r="O3750" s="19">
        <v>1.4670666666666667</v>
      </c>
      <c r="P3750" t="str">
        <f t="shared" si="412"/>
        <v>07</v>
      </c>
    </row>
    <row r="3751" spans="2:16" x14ac:dyDescent="0.25">
      <c r="B3751" t="s">
        <v>502</v>
      </c>
      <c r="C3751" t="str">
        <f t="shared" si="406"/>
        <v>SCEMLICZ06</v>
      </c>
      <c r="D3751" s="1" t="s">
        <v>506</v>
      </c>
      <c r="E3751" s="1" t="str">
        <f t="shared" si="407"/>
        <v>SCE</v>
      </c>
      <c r="F3751" s="1" t="str">
        <f t="shared" si="408"/>
        <v>SCE</v>
      </c>
      <c r="G3751" s="1" t="str">
        <f t="shared" si="409"/>
        <v>MLI</v>
      </c>
      <c r="H3751" s="1" t="s">
        <v>530</v>
      </c>
      <c r="I3751" s="1" t="str">
        <f t="shared" si="410"/>
        <v>CZ06</v>
      </c>
      <c r="J3751" s="1" t="s">
        <v>531</v>
      </c>
      <c r="L3751" s="12" t="str">
        <f t="shared" si="411"/>
        <v>SCEMLICZ062011</v>
      </c>
      <c r="M3751" t="s">
        <v>1138</v>
      </c>
      <c r="N3751" s="1">
        <v>2011</v>
      </c>
      <c r="O3751" s="19">
        <v>1.4670666666666667</v>
      </c>
      <c r="P3751" t="str">
        <f t="shared" si="412"/>
        <v>11</v>
      </c>
    </row>
    <row r="3752" spans="2:16" x14ac:dyDescent="0.25">
      <c r="B3752" t="s">
        <v>502</v>
      </c>
      <c r="C3752" t="str">
        <f t="shared" si="406"/>
        <v>SCEMLICZ06</v>
      </c>
      <c r="D3752" s="1" t="s">
        <v>506</v>
      </c>
      <c r="E3752" s="1" t="str">
        <f t="shared" si="407"/>
        <v>SCE</v>
      </c>
      <c r="F3752" s="1" t="str">
        <f t="shared" si="408"/>
        <v>SCE</v>
      </c>
      <c r="G3752" s="1" t="str">
        <f t="shared" si="409"/>
        <v>MLI</v>
      </c>
      <c r="H3752" s="1" t="s">
        <v>530</v>
      </c>
      <c r="I3752" s="1" t="str">
        <f t="shared" si="410"/>
        <v>CZ06</v>
      </c>
      <c r="J3752" s="1" t="s">
        <v>531</v>
      </c>
      <c r="L3752" s="12" t="str">
        <f t="shared" si="411"/>
        <v>SCEMLICZ062014</v>
      </c>
      <c r="M3752" t="s">
        <v>1138</v>
      </c>
      <c r="N3752" s="1">
        <v>2014</v>
      </c>
      <c r="O3752" s="19">
        <v>0.73353333333333337</v>
      </c>
      <c r="P3752" t="str">
        <f t="shared" si="412"/>
        <v>14</v>
      </c>
    </row>
    <row r="3753" spans="2:16" x14ac:dyDescent="0.25">
      <c r="B3753" t="s">
        <v>502</v>
      </c>
      <c r="C3753" t="str">
        <f t="shared" si="406"/>
        <v>SCEMLICZ07</v>
      </c>
      <c r="D3753" s="1" t="s">
        <v>506</v>
      </c>
      <c r="E3753" s="1" t="str">
        <f t="shared" si="407"/>
        <v>SCE</v>
      </c>
      <c r="F3753" s="1" t="str">
        <f t="shared" si="408"/>
        <v>SCE</v>
      </c>
      <c r="G3753" s="1" t="str">
        <f t="shared" si="409"/>
        <v>MLI</v>
      </c>
      <c r="H3753" s="1" t="s">
        <v>530</v>
      </c>
      <c r="I3753" s="1" t="str">
        <f t="shared" si="410"/>
        <v>CZ07</v>
      </c>
      <c r="J3753" s="1" t="s">
        <v>531</v>
      </c>
      <c r="L3753" s="12" t="str">
        <f t="shared" si="411"/>
        <v>SCEMLICZ071975</v>
      </c>
      <c r="M3753" t="s">
        <v>1139</v>
      </c>
      <c r="N3753" s="1">
        <v>1975</v>
      </c>
      <c r="O3753" s="19">
        <v>0</v>
      </c>
      <c r="P3753" t="str">
        <f t="shared" si="412"/>
        <v>75</v>
      </c>
    </row>
    <row r="3754" spans="2:16" x14ac:dyDescent="0.25">
      <c r="B3754" t="s">
        <v>502</v>
      </c>
      <c r="C3754" t="str">
        <f t="shared" si="406"/>
        <v>SCEMLICZ07</v>
      </c>
      <c r="D3754" s="1" t="s">
        <v>506</v>
      </c>
      <c r="E3754" s="1" t="str">
        <f t="shared" si="407"/>
        <v>SCE</v>
      </c>
      <c r="F3754" s="1" t="str">
        <f t="shared" si="408"/>
        <v>SCE</v>
      </c>
      <c r="G3754" s="1" t="str">
        <f t="shared" si="409"/>
        <v>MLI</v>
      </c>
      <c r="H3754" s="1" t="s">
        <v>530</v>
      </c>
      <c r="I3754" s="1" t="str">
        <f t="shared" si="410"/>
        <v>CZ07</v>
      </c>
      <c r="J3754" s="1" t="s">
        <v>531</v>
      </c>
      <c r="L3754" s="12" t="str">
        <f t="shared" si="411"/>
        <v>SCEMLICZ071985</v>
      </c>
      <c r="M3754" t="s">
        <v>1139</v>
      </c>
      <c r="N3754" s="1">
        <v>1985</v>
      </c>
      <c r="O3754" s="19">
        <v>0</v>
      </c>
      <c r="P3754" t="str">
        <f t="shared" si="412"/>
        <v>85</v>
      </c>
    </row>
    <row r="3755" spans="2:16" x14ac:dyDescent="0.25">
      <c r="B3755" t="s">
        <v>502</v>
      </c>
      <c r="C3755" t="str">
        <f t="shared" si="406"/>
        <v>SCEMLICZ07</v>
      </c>
      <c r="D3755" s="1" t="s">
        <v>506</v>
      </c>
      <c r="E3755" s="1" t="str">
        <f t="shared" si="407"/>
        <v>SCE</v>
      </c>
      <c r="F3755" s="1" t="str">
        <f t="shared" si="408"/>
        <v>SCE</v>
      </c>
      <c r="G3755" s="1" t="str">
        <f t="shared" si="409"/>
        <v>MLI</v>
      </c>
      <c r="H3755" s="1" t="s">
        <v>530</v>
      </c>
      <c r="I3755" s="1" t="str">
        <f t="shared" si="410"/>
        <v>CZ07</v>
      </c>
      <c r="J3755" s="1" t="s">
        <v>531</v>
      </c>
      <c r="L3755" s="12" t="str">
        <f t="shared" si="411"/>
        <v>SCEMLICZ071996</v>
      </c>
      <c r="M3755" t="s">
        <v>1139</v>
      </c>
      <c r="N3755" s="1">
        <v>1996</v>
      </c>
      <c r="O3755" s="19">
        <v>0</v>
      </c>
      <c r="P3755" t="str">
        <f t="shared" si="412"/>
        <v>96</v>
      </c>
    </row>
    <row r="3756" spans="2:16" x14ac:dyDescent="0.25">
      <c r="B3756" t="s">
        <v>502</v>
      </c>
      <c r="C3756" t="str">
        <f t="shared" si="406"/>
        <v>SCEMLICZ07</v>
      </c>
      <c r="D3756" s="1" t="s">
        <v>506</v>
      </c>
      <c r="E3756" s="1" t="str">
        <f t="shared" si="407"/>
        <v>SCE</v>
      </c>
      <c r="F3756" s="1" t="str">
        <f t="shared" si="408"/>
        <v>SCE</v>
      </c>
      <c r="G3756" s="1" t="str">
        <f t="shared" si="409"/>
        <v>MLI</v>
      </c>
      <c r="H3756" s="1" t="s">
        <v>530</v>
      </c>
      <c r="I3756" s="1" t="str">
        <f t="shared" si="410"/>
        <v>CZ07</v>
      </c>
      <c r="J3756" s="1" t="s">
        <v>531</v>
      </c>
      <c r="L3756" s="12" t="str">
        <f t="shared" si="411"/>
        <v>SCEMLICZ072003</v>
      </c>
      <c r="M3756" t="s">
        <v>1139</v>
      </c>
      <c r="N3756" s="1">
        <v>2003</v>
      </c>
      <c r="O3756" s="19">
        <v>0</v>
      </c>
      <c r="P3756" t="str">
        <f t="shared" si="412"/>
        <v>03</v>
      </c>
    </row>
    <row r="3757" spans="2:16" x14ac:dyDescent="0.25">
      <c r="B3757" t="s">
        <v>502</v>
      </c>
      <c r="C3757" t="str">
        <f t="shared" si="406"/>
        <v>SCEMLICZ07</v>
      </c>
      <c r="D3757" s="1" t="s">
        <v>506</v>
      </c>
      <c r="E3757" s="1" t="str">
        <f t="shared" si="407"/>
        <v>SCE</v>
      </c>
      <c r="F3757" s="1" t="str">
        <f t="shared" si="408"/>
        <v>SCE</v>
      </c>
      <c r="G3757" s="1" t="str">
        <f t="shared" si="409"/>
        <v>MLI</v>
      </c>
      <c r="H3757" s="1" t="s">
        <v>530</v>
      </c>
      <c r="I3757" s="1" t="str">
        <f t="shared" si="410"/>
        <v>CZ07</v>
      </c>
      <c r="J3757" s="1" t="s">
        <v>531</v>
      </c>
      <c r="L3757" s="12" t="str">
        <f t="shared" si="411"/>
        <v>SCEMLICZ072007</v>
      </c>
      <c r="M3757" t="s">
        <v>1139</v>
      </c>
      <c r="N3757" s="1">
        <v>2007</v>
      </c>
      <c r="O3757" s="19">
        <v>0</v>
      </c>
      <c r="P3757" t="str">
        <f t="shared" si="412"/>
        <v>07</v>
      </c>
    </row>
    <row r="3758" spans="2:16" x14ac:dyDescent="0.25">
      <c r="B3758" t="s">
        <v>502</v>
      </c>
      <c r="C3758" t="str">
        <f t="shared" si="406"/>
        <v>SCEMLICZ07</v>
      </c>
      <c r="D3758" s="1" t="s">
        <v>506</v>
      </c>
      <c r="E3758" s="1" t="str">
        <f t="shared" si="407"/>
        <v>SCE</v>
      </c>
      <c r="F3758" s="1" t="str">
        <f t="shared" si="408"/>
        <v>SCE</v>
      </c>
      <c r="G3758" s="1" t="str">
        <f t="shared" si="409"/>
        <v>MLI</v>
      </c>
      <c r="H3758" s="1" t="s">
        <v>530</v>
      </c>
      <c r="I3758" s="1" t="str">
        <f t="shared" si="410"/>
        <v>CZ07</v>
      </c>
      <c r="J3758" s="1" t="s">
        <v>531</v>
      </c>
      <c r="L3758" s="12" t="str">
        <f t="shared" si="411"/>
        <v>SCEMLICZ072011</v>
      </c>
      <c r="M3758" t="s">
        <v>1139</v>
      </c>
      <c r="N3758" s="1">
        <v>2011</v>
      </c>
      <c r="O3758" s="19">
        <v>0</v>
      </c>
      <c r="P3758" t="str">
        <f t="shared" si="412"/>
        <v>11</v>
      </c>
    </row>
    <row r="3759" spans="2:16" x14ac:dyDescent="0.25">
      <c r="B3759" t="s">
        <v>502</v>
      </c>
      <c r="C3759" t="str">
        <f t="shared" si="406"/>
        <v>SCEMLICZ07</v>
      </c>
      <c r="D3759" s="1" t="s">
        <v>506</v>
      </c>
      <c r="E3759" s="1" t="str">
        <f t="shared" si="407"/>
        <v>SCE</v>
      </c>
      <c r="F3759" s="1" t="str">
        <f t="shared" si="408"/>
        <v>SCE</v>
      </c>
      <c r="G3759" s="1" t="str">
        <f t="shared" si="409"/>
        <v>MLI</v>
      </c>
      <c r="H3759" s="1" t="s">
        <v>530</v>
      </c>
      <c r="I3759" s="1" t="str">
        <f t="shared" si="410"/>
        <v>CZ07</v>
      </c>
      <c r="J3759" s="1" t="s">
        <v>531</v>
      </c>
      <c r="L3759" s="12" t="str">
        <f t="shared" si="411"/>
        <v>SCEMLICZ072014</v>
      </c>
      <c r="M3759" t="s">
        <v>1139</v>
      </c>
      <c r="N3759" s="1">
        <v>2014</v>
      </c>
      <c r="O3759" s="19">
        <v>0</v>
      </c>
      <c r="P3759" t="str">
        <f t="shared" si="412"/>
        <v>14</v>
      </c>
    </row>
    <row r="3760" spans="2:16" x14ac:dyDescent="0.25">
      <c r="B3760" t="s">
        <v>502</v>
      </c>
      <c r="C3760" t="str">
        <f t="shared" si="406"/>
        <v>SCEMLICZ08</v>
      </c>
      <c r="D3760" s="1" t="s">
        <v>506</v>
      </c>
      <c r="E3760" s="1" t="str">
        <f t="shared" si="407"/>
        <v>SCE</v>
      </c>
      <c r="F3760" s="1" t="str">
        <f t="shared" si="408"/>
        <v>SCE</v>
      </c>
      <c r="G3760" s="1" t="str">
        <f t="shared" si="409"/>
        <v>MLI</v>
      </c>
      <c r="H3760" s="1" t="s">
        <v>530</v>
      </c>
      <c r="I3760" s="1" t="str">
        <f t="shared" si="410"/>
        <v>CZ08</v>
      </c>
      <c r="J3760" s="1" t="s">
        <v>531</v>
      </c>
      <c r="L3760" s="12" t="str">
        <f t="shared" si="411"/>
        <v>SCEMLICZ081975</v>
      </c>
      <c r="M3760" t="s">
        <v>1140</v>
      </c>
      <c r="N3760" s="1">
        <v>1975</v>
      </c>
      <c r="O3760" s="19">
        <v>26.541499999999999</v>
      </c>
      <c r="P3760" t="str">
        <f t="shared" si="412"/>
        <v>75</v>
      </c>
    </row>
    <row r="3761" spans="2:16" x14ac:dyDescent="0.25">
      <c r="B3761" t="s">
        <v>502</v>
      </c>
      <c r="C3761" t="str">
        <f t="shared" si="406"/>
        <v>SCEMLICZ08</v>
      </c>
      <c r="D3761" s="1" t="s">
        <v>506</v>
      </c>
      <c r="E3761" s="1" t="str">
        <f t="shared" si="407"/>
        <v>SCE</v>
      </c>
      <c r="F3761" s="1" t="str">
        <f t="shared" si="408"/>
        <v>SCE</v>
      </c>
      <c r="G3761" s="1" t="str">
        <f t="shared" si="409"/>
        <v>MLI</v>
      </c>
      <c r="H3761" s="1" t="s">
        <v>530</v>
      </c>
      <c r="I3761" s="1" t="str">
        <f t="shared" si="410"/>
        <v>CZ08</v>
      </c>
      <c r="J3761" s="1" t="s">
        <v>531</v>
      </c>
      <c r="L3761" s="12" t="str">
        <f t="shared" si="411"/>
        <v>SCEMLICZ081985</v>
      </c>
      <c r="M3761" t="s">
        <v>1140</v>
      </c>
      <c r="N3761" s="1">
        <v>1985</v>
      </c>
      <c r="O3761" s="19">
        <v>14.035966666666667</v>
      </c>
      <c r="P3761" t="str">
        <f t="shared" si="412"/>
        <v>85</v>
      </c>
    </row>
    <row r="3762" spans="2:16" x14ac:dyDescent="0.25">
      <c r="B3762" t="s">
        <v>502</v>
      </c>
      <c r="C3762" t="str">
        <f t="shared" si="406"/>
        <v>SCEMLICZ08</v>
      </c>
      <c r="D3762" s="1" t="s">
        <v>506</v>
      </c>
      <c r="E3762" s="1" t="str">
        <f t="shared" si="407"/>
        <v>SCE</v>
      </c>
      <c r="F3762" s="1" t="str">
        <f t="shared" si="408"/>
        <v>SCE</v>
      </c>
      <c r="G3762" s="1" t="str">
        <f t="shared" si="409"/>
        <v>MLI</v>
      </c>
      <c r="H3762" s="1" t="s">
        <v>530</v>
      </c>
      <c r="I3762" s="1" t="str">
        <f t="shared" si="410"/>
        <v>CZ08</v>
      </c>
      <c r="J3762" s="1" t="s">
        <v>531</v>
      </c>
      <c r="L3762" s="12" t="str">
        <f t="shared" si="411"/>
        <v>SCEMLICZ081996</v>
      </c>
      <c r="M3762" t="s">
        <v>1140</v>
      </c>
      <c r="N3762" s="1">
        <v>1996</v>
      </c>
      <c r="O3762" s="19">
        <v>6.8658333333333328</v>
      </c>
      <c r="P3762" t="str">
        <f t="shared" si="412"/>
        <v>96</v>
      </c>
    </row>
    <row r="3763" spans="2:16" x14ac:dyDescent="0.25">
      <c r="B3763" t="s">
        <v>502</v>
      </c>
      <c r="C3763" t="str">
        <f t="shared" si="406"/>
        <v>SCEMLICZ08</v>
      </c>
      <c r="D3763" s="1" t="s">
        <v>506</v>
      </c>
      <c r="E3763" s="1" t="str">
        <f t="shared" si="407"/>
        <v>SCE</v>
      </c>
      <c r="F3763" s="1" t="str">
        <f t="shared" si="408"/>
        <v>SCE</v>
      </c>
      <c r="G3763" s="1" t="str">
        <f t="shared" si="409"/>
        <v>MLI</v>
      </c>
      <c r="H3763" s="1" t="s">
        <v>530</v>
      </c>
      <c r="I3763" s="1" t="str">
        <f t="shared" si="410"/>
        <v>CZ08</v>
      </c>
      <c r="J3763" s="1" t="s">
        <v>531</v>
      </c>
      <c r="L3763" s="12" t="str">
        <f t="shared" si="411"/>
        <v>SCEMLICZ082003</v>
      </c>
      <c r="M3763" t="s">
        <v>1140</v>
      </c>
      <c r="N3763" s="1">
        <v>2003</v>
      </c>
      <c r="O3763" s="19">
        <v>3.4183333333333334</v>
      </c>
      <c r="P3763" t="str">
        <f t="shared" si="412"/>
        <v>03</v>
      </c>
    </row>
    <row r="3764" spans="2:16" x14ac:dyDescent="0.25">
      <c r="B3764" t="s">
        <v>502</v>
      </c>
      <c r="C3764" t="str">
        <f t="shared" si="406"/>
        <v>SCEMLICZ08</v>
      </c>
      <c r="D3764" s="1" t="s">
        <v>506</v>
      </c>
      <c r="E3764" s="1" t="str">
        <f t="shared" si="407"/>
        <v>SCE</v>
      </c>
      <c r="F3764" s="1" t="str">
        <f t="shared" si="408"/>
        <v>SCE</v>
      </c>
      <c r="G3764" s="1" t="str">
        <f t="shared" si="409"/>
        <v>MLI</v>
      </c>
      <c r="H3764" s="1" t="s">
        <v>530</v>
      </c>
      <c r="I3764" s="1" t="str">
        <f t="shared" si="410"/>
        <v>CZ08</v>
      </c>
      <c r="J3764" s="1" t="s">
        <v>531</v>
      </c>
      <c r="L3764" s="12" t="str">
        <f t="shared" si="411"/>
        <v>SCEMLICZ082007</v>
      </c>
      <c r="M3764" t="s">
        <v>1140</v>
      </c>
      <c r="N3764" s="1">
        <v>2007</v>
      </c>
      <c r="O3764" s="19">
        <v>2.1347666666666667</v>
      </c>
      <c r="P3764" t="str">
        <f t="shared" si="412"/>
        <v>07</v>
      </c>
    </row>
    <row r="3765" spans="2:16" x14ac:dyDescent="0.25">
      <c r="B3765" t="s">
        <v>502</v>
      </c>
      <c r="C3765" t="str">
        <f t="shared" si="406"/>
        <v>SCEMLICZ08</v>
      </c>
      <c r="D3765" s="1" t="s">
        <v>506</v>
      </c>
      <c r="E3765" s="1" t="str">
        <f t="shared" si="407"/>
        <v>SCE</v>
      </c>
      <c r="F3765" s="1" t="str">
        <f t="shared" si="408"/>
        <v>SCE</v>
      </c>
      <c r="G3765" s="1" t="str">
        <f t="shared" si="409"/>
        <v>MLI</v>
      </c>
      <c r="H3765" s="1" t="s">
        <v>530</v>
      </c>
      <c r="I3765" s="1" t="str">
        <f t="shared" si="410"/>
        <v>CZ08</v>
      </c>
      <c r="J3765" s="1" t="s">
        <v>531</v>
      </c>
      <c r="L3765" s="12" t="str">
        <f t="shared" si="411"/>
        <v>SCEMLICZ082011</v>
      </c>
      <c r="M3765" t="s">
        <v>1140</v>
      </c>
      <c r="N3765" s="1">
        <v>2011</v>
      </c>
      <c r="O3765" s="19">
        <v>2.1347666666666667</v>
      </c>
      <c r="P3765" t="str">
        <f t="shared" si="412"/>
        <v>11</v>
      </c>
    </row>
    <row r="3766" spans="2:16" x14ac:dyDescent="0.25">
      <c r="B3766" t="s">
        <v>502</v>
      </c>
      <c r="C3766" t="str">
        <f t="shared" si="406"/>
        <v>SCEMLICZ08</v>
      </c>
      <c r="D3766" s="1" t="s">
        <v>506</v>
      </c>
      <c r="E3766" s="1" t="str">
        <f t="shared" si="407"/>
        <v>SCE</v>
      </c>
      <c r="F3766" s="1" t="str">
        <f t="shared" si="408"/>
        <v>SCE</v>
      </c>
      <c r="G3766" s="1" t="str">
        <f t="shared" si="409"/>
        <v>MLI</v>
      </c>
      <c r="H3766" s="1" t="s">
        <v>530</v>
      </c>
      <c r="I3766" s="1" t="str">
        <f t="shared" si="410"/>
        <v>CZ08</v>
      </c>
      <c r="J3766" s="1" t="s">
        <v>531</v>
      </c>
      <c r="L3766" s="12" t="str">
        <f t="shared" si="411"/>
        <v>SCEMLICZ082014</v>
      </c>
      <c r="M3766" t="s">
        <v>1140</v>
      </c>
      <c r="N3766" s="1">
        <v>2014</v>
      </c>
      <c r="O3766" s="19">
        <v>1.0673833333333334</v>
      </c>
      <c r="P3766" t="str">
        <f t="shared" si="412"/>
        <v>14</v>
      </c>
    </row>
    <row r="3767" spans="2:16" x14ac:dyDescent="0.25">
      <c r="B3767" t="s">
        <v>502</v>
      </c>
      <c r="C3767" t="str">
        <f t="shared" si="406"/>
        <v>SCEMLICZ09</v>
      </c>
      <c r="D3767" s="1" t="s">
        <v>506</v>
      </c>
      <c r="E3767" s="1" t="str">
        <f t="shared" si="407"/>
        <v>SCE</v>
      </c>
      <c r="F3767" s="1" t="str">
        <f t="shared" si="408"/>
        <v>SCE</v>
      </c>
      <c r="G3767" s="1" t="str">
        <f t="shared" si="409"/>
        <v>MLI</v>
      </c>
      <c r="H3767" s="1" t="s">
        <v>530</v>
      </c>
      <c r="I3767" s="1" t="str">
        <f t="shared" si="410"/>
        <v>CZ09</v>
      </c>
      <c r="J3767" s="1" t="s">
        <v>531</v>
      </c>
      <c r="L3767" s="12" t="str">
        <f t="shared" si="411"/>
        <v>SCEMLICZ091975</v>
      </c>
      <c r="M3767" t="s">
        <v>1141</v>
      </c>
      <c r="N3767" s="1">
        <v>1975</v>
      </c>
      <c r="O3767" s="19">
        <v>12.477999999999998</v>
      </c>
      <c r="P3767" t="str">
        <f t="shared" si="412"/>
        <v>75</v>
      </c>
    </row>
    <row r="3768" spans="2:16" x14ac:dyDescent="0.25">
      <c r="B3768" t="s">
        <v>502</v>
      </c>
      <c r="C3768" t="str">
        <f t="shared" si="406"/>
        <v>SCEMLICZ09</v>
      </c>
      <c r="D3768" s="1" t="s">
        <v>506</v>
      </c>
      <c r="E3768" s="1" t="str">
        <f t="shared" si="407"/>
        <v>SCE</v>
      </c>
      <c r="F3768" s="1" t="str">
        <f t="shared" si="408"/>
        <v>SCE</v>
      </c>
      <c r="G3768" s="1" t="str">
        <f t="shared" si="409"/>
        <v>MLI</v>
      </c>
      <c r="H3768" s="1" t="s">
        <v>530</v>
      </c>
      <c r="I3768" s="1" t="str">
        <f t="shared" si="410"/>
        <v>CZ09</v>
      </c>
      <c r="J3768" s="1" t="s">
        <v>531</v>
      </c>
      <c r="L3768" s="12" t="str">
        <f t="shared" si="411"/>
        <v>SCEMLICZ091985</v>
      </c>
      <c r="M3768" t="s">
        <v>1141</v>
      </c>
      <c r="N3768" s="1">
        <v>1985</v>
      </c>
      <c r="O3768" s="19">
        <v>6.3971666666666671</v>
      </c>
      <c r="P3768" t="str">
        <f t="shared" si="412"/>
        <v>85</v>
      </c>
    </row>
    <row r="3769" spans="2:16" x14ac:dyDescent="0.25">
      <c r="B3769" t="s">
        <v>502</v>
      </c>
      <c r="C3769" t="str">
        <f t="shared" si="406"/>
        <v>SCEMLICZ09</v>
      </c>
      <c r="D3769" s="1" t="s">
        <v>506</v>
      </c>
      <c r="E3769" s="1" t="str">
        <f t="shared" si="407"/>
        <v>SCE</v>
      </c>
      <c r="F3769" s="1" t="str">
        <f t="shared" si="408"/>
        <v>SCE</v>
      </c>
      <c r="G3769" s="1" t="str">
        <f t="shared" si="409"/>
        <v>MLI</v>
      </c>
      <c r="H3769" s="1" t="s">
        <v>530</v>
      </c>
      <c r="I3769" s="1" t="str">
        <f t="shared" si="410"/>
        <v>CZ09</v>
      </c>
      <c r="J3769" s="1" t="s">
        <v>531</v>
      </c>
      <c r="L3769" s="12" t="str">
        <f t="shared" si="411"/>
        <v>SCEMLICZ091996</v>
      </c>
      <c r="M3769" t="s">
        <v>1141</v>
      </c>
      <c r="N3769" s="1">
        <v>1996</v>
      </c>
      <c r="O3769" s="19">
        <v>3.2741999999999996</v>
      </c>
      <c r="P3769" t="str">
        <f t="shared" si="412"/>
        <v>96</v>
      </c>
    </row>
    <row r="3770" spans="2:16" x14ac:dyDescent="0.25">
      <c r="B3770" t="s">
        <v>502</v>
      </c>
      <c r="C3770" t="str">
        <f t="shared" si="406"/>
        <v>SCEMLICZ09</v>
      </c>
      <c r="D3770" s="1" t="s">
        <v>506</v>
      </c>
      <c r="E3770" s="1" t="str">
        <f t="shared" si="407"/>
        <v>SCE</v>
      </c>
      <c r="F3770" s="1" t="str">
        <f t="shared" si="408"/>
        <v>SCE</v>
      </c>
      <c r="G3770" s="1" t="str">
        <f t="shared" si="409"/>
        <v>MLI</v>
      </c>
      <c r="H3770" s="1" t="s">
        <v>530</v>
      </c>
      <c r="I3770" s="1" t="str">
        <f t="shared" si="410"/>
        <v>CZ09</v>
      </c>
      <c r="J3770" s="1" t="s">
        <v>531</v>
      </c>
      <c r="L3770" s="12" t="str">
        <f t="shared" si="411"/>
        <v>SCEMLICZ092003</v>
      </c>
      <c r="M3770" t="s">
        <v>1141</v>
      </c>
      <c r="N3770" s="1">
        <v>2003</v>
      </c>
      <c r="O3770" s="19">
        <v>1.6768000000000001</v>
      </c>
      <c r="P3770" t="str">
        <f t="shared" si="412"/>
        <v>03</v>
      </c>
    </row>
    <row r="3771" spans="2:16" x14ac:dyDescent="0.25">
      <c r="B3771" t="s">
        <v>502</v>
      </c>
      <c r="C3771" t="str">
        <f t="shared" si="406"/>
        <v>SCEMLICZ09</v>
      </c>
      <c r="D3771" s="1" t="s">
        <v>506</v>
      </c>
      <c r="E3771" s="1" t="str">
        <f t="shared" si="407"/>
        <v>SCE</v>
      </c>
      <c r="F3771" s="1" t="str">
        <f t="shared" si="408"/>
        <v>SCE</v>
      </c>
      <c r="G3771" s="1" t="str">
        <f t="shared" si="409"/>
        <v>MLI</v>
      </c>
      <c r="H3771" s="1" t="s">
        <v>530</v>
      </c>
      <c r="I3771" s="1" t="str">
        <f t="shared" si="410"/>
        <v>CZ09</v>
      </c>
      <c r="J3771" s="1" t="s">
        <v>531</v>
      </c>
      <c r="L3771" s="12" t="str">
        <f t="shared" si="411"/>
        <v>SCEMLICZ092007</v>
      </c>
      <c r="M3771" t="s">
        <v>1141</v>
      </c>
      <c r="N3771" s="1">
        <v>2007</v>
      </c>
      <c r="O3771" s="19">
        <v>0.96639999999999993</v>
      </c>
      <c r="P3771" t="str">
        <f t="shared" si="412"/>
        <v>07</v>
      </c>
    </row>
    <row r="3772" spans="2:16" x14ac:dyDescent="0.25">
      <c r="B3772" t="s">
        <v>502</v>
      </c>
      <c r="C3772" t="str">
        <f t="shared" si="406"/>
        <v>SCEMLICZ09</v>
      </c>
      <c r="D3772" s="1" t="s">
        <v>506</v>
      </c>
      <c r="E3772" s="1" t="str">
        <f t="shared" si="407"/>
        <v>SCE</v>
      </c>
      <c r="F3772" s="1" t="str">
        <f t="shared" si="408"/>
        <v>SCE</v>
      </c>
      <c r="G3772" s="1" t="str">
        <f t="shared" si="409"/>
        <v>MLI</v>
      </c>
      <c r="H3772" s="1" t="s">
        <v>530</v>
      </c>
      <c r="I3772" s="1" t="str">
        <f t="shared" si="410"/>
        <v>CZ09</v>
      </c>
      <c r="J3772" s="1" t="s">
        <v>531</v>
      </c>
      <c r="L3772" s="12" t="str">
        <f t="shared" si="411"/>
        <v>SCEMLICZ092011</v>
      </c>
      <c r="M3772" t="s">
        <v>1141</v>
      </c>
      <c r="N3772" s="1">
        <v>2011</v>
      </c>
      <c r="O3772" s="19">
        <v>0.96639999999999993</v>
      </c>
      <c r="P3772" t="str">
        <f t="shared" si="412"/>
        <v>11</v>
      </c>
    </row>
    <row r="3773" spans="2:16" x14ac:dyDescent="0.25">
      <c r="B3773" t="s">
        <v>502</v>
      </c>
      <c r="C3773" t="str">
        <f t="shared" si="406"/>
        <v>SCEMLICZ09</v>
      </c>
      <c r="D3773" s="1" t="s">
        <v>506</v>
      </c>
      <c r="E3773" s="1" t="str">
        <f t="shared" si="407"/>
        <v>SCE</v>
      </c>
      <c r="F3773" s="1" t="str">
        <f t="shared" si="408"/>
        <v>SCE</v>
      </c>
      <c r="G3773" s="1" t="str">
        <f t="shared" si="409"/>
        <v>MLI</v>
      </c>
      <c r="H3773" s="1" t="s">
        <v>530</v>
      </c>
      <c r="I3773" s="1" t="str">
        <f t="shared" si="410"/>
        <v>CZ09</v>
      </c>
      <c r="J3773" s="1" t="s">
        <v>531</v>
      </c>
      <c r="L3773" s="12" t="str">
        <f t="shared" si="411"/>
        <v>SCEMLICZ092014</v>
      </c>
      <c r="M3773" t="s">
        <v>1141</v>
      </c>
      <c r="N3773" s="1">
        <v>2014</v>
      </c>
      <c r="O3773" s="19">
        <v>0.48319999999999996</v>
      </c>
      <c r="P3773" t="str">
        <f t="shared" si="412"/>
        <v>14</v>
      </c>
    </row>
    <row r="3774" spans="2:16" x14ac:dyDescent="0.25">
      <c r="B3774" t="s">
        <v>502</v>
      </c>
      <c r="C3774" t="str">
        <f t="shared" si="406"/>
        <v>SCEMLICZ10</v>
      </c>
      <c r="D3774" s="1" t="s">
        <v>506</v>
      </c>
      <c r="E3774" s="1" t="str">
        <f t="shared" si="407"/>
        <v>SCE</v>
      </c>
      <c r="F3774" s="1" t="str">
        <f t="shared" si="408"/>
        <v>SCE</v>
      </c>
      <c r="G3774" s="1" t="str">
        <f t="shared" si="409"/>
        <v>MLI</v>
      </c>
      <c r="H3774" s="1" t="s">
        <v>530</v>
      </c>
      <c r="I3774" s="1" t="str">
        <f t="shared" si="410"/>
        <v>CZ10</v>
      </c>
      <c r="J3774" s="1" t="s">
        <v>531</v>
      </c>
      <c r="L3774" s="12" t="str">
        <f t="shared" si="411"/>
        <v>SCEMLICZ101975</v>
      </c>
      <c r="M3774" t="s">
        <v>1142</v>
      </c>
      <c r="N3774" s="1">
        <v>1975</v>
      </c>
      <c r="O3774" s="19">
        <v>3.9941666666666666</v>
      </c>
      <c r="P3774" t="str">
        <f t="shared" si="412"/>
        <v>75</v>
      </c>
    </row>
    <row r="3775" spans="2:16" x14ac:dyDescent="0.25">
      <c r="B3775" t="s">
        <v>502</v>
      </c>
      <c r="C3775" t="str">
        <f t="shared" si="406"/>
        <v>SCEMLICZ10</v>
      </c>
      <c r="D3775" s="1" t="s">
        <v>506</v>
      </c>
      <c r="E3775" s="1" t="str">
        <f t="shared" si="407"/>
        <v>SCE</v>
      </c>
      <c r="F3775" s="1" t="str">
        <f t="shared" si="408"/>
        <v>SCE</v>
      </c>
      <c r="G3775" s="1" t="str">
        <f t="shared" si="409"/>
        <v>MLI</v>
      </c>
      <c r="H3775" s="1" t="s">
        <v>530</v>
      </c>
      <c r="I3775" s="1" t="str">
        <f t="shared" si="410"/>
        <v>CZ10</v>
      </c>
      <c r="J3775" s="1" t="s">
        <v>531</v>
      </c>
      <c r="L3775" s="12" t="str">
        <f t="shared" si="411"/>
        <v>SCEMLICZ101985</v>
      </c>
      <c r="M3775" t="s">
        <v>1142</v>
      </c>
      <c r="N3775" s="1">
        <v>1985</v>
      </c>
      <c r="O3775" s="19">
        <v>9.3056333333333328</v>
      </c>
      <c r="P3775" t="str">
        <f t="shared" si="412"/>
        <v>85</v>
      </c>
    </row>
    <row r="3776" spans="2:16" x14ac:dyDescent="0.25">
      <c r="B3776" t="s">
        <v>502</v>
      </c>
      <c r="C3776" t="str">
        <f t="shared" si="406"/>
        <v>SCEMLICZ10</v>
      </c>
      <c r="D3776" s="1" t="s">
        <v>506</v>
      </c>
      <c r="E3776" s="1" t="str">
        <f t="shared" si="407"/>
        <v>SCE</v>
      </c>
      <c r="F3776" s="1" t="str">
        <f t="shared" si="408"/>
        <v>SCE</v>
      </c>
      <c r="G3776" s="1" t="str">
        <f t="shared" si="409"/>
        <v>MLI</v>
      </c>
      <c r="H3776" s="1" t="s">
        <v>530</v>
      </c>
      <c r="I3776" s="1" t="str">
        <f t="shared" si="410"/>
        <v>CZ10</v>
      </c>
      <c r="J3776" s="1" t="s">
        <v>531</v>
      </c>
      <c r="L3776" s="12" t="str">
        <f t="shared" si="411"/>
        <v>SCEMLICZ101996</v>
      </c>
      <c r="M3776" t="s">
        <v>1142</v>
      </c>
      <c r="N3776" s="1">
        <v>1996</v>
      </c>
      <c r="O3776" s="19">
        <v>5.6662666666666661</v>
      </c>
      <c r="P3776" t="str">
        <f t="shared" si="412"/>
        <v>96</v>
      </c>
    </row>
    <row r="3777" spans="2:16" x14ac:dyDescent="0.25">
      <c r="B3777" t="s">
        <v>502</v>
      </c>
      <c r="C3777" t="str">
        <f t="shared" si="406"/>
        <v>SCEMLICZ10</v>
      </c>
      <c r="D3777" s="1" t="s">
        <v>506</v>
      </c>
      <c r="E3777" s="1" t="str">
        <f t="shared" si="407"/>
        <v>SCE</v>
      </c>
      <c r="F3777" s="1" t="str">
        <f t="shared" si="408"/>
        <v>SCE</v>
      </c>
      <c r="G3777" s="1" t="str">
        <f t="shared" si="409"/>
        <v>MLI</v>
      </c>
      <c r="H3777" s="1" t="s">
        <v>530</v>
      </c>
      <c r="I3777" s="1" t="str">
        <f t="shared" si="410"/>
        <v>CZ10</v>
      </c>
      <c r="J3777" s="1" t="s">
        <v>531</v>
      </c>
      <c r="L3777" s="12" t="str">
        <f t="shared" si="411"/>
        <v>SCEMLICZ102003</v>
      </c>
      <c r="M3777" t="s">
        <v>1142</v>
      </c>
      <c r="N3777" s="1">
        <v>2003</v>
      </c>
      <c r="O3777" s="19">
        <v>5.2878999999999996</v>
      </c>
      <c r="P3777" t="str">
        <f t="shared" si="412"/>
        <v>03</v>
      </c>
    </row>
    <row r="3778" spans="2:16" x14ac:dyDescent="0.25">
      <c r="B3778" t="s">
        <v>502</v>
      </c>
      <c r="C3778" t="str">
        <f t="shared" si="406"/>
        <v>SCEMLICZ10</v>
      </c>
      <c r="D3778" s="1" t="s">
        <v>506</v>
      </c>
      <c r="E3778" s="1" t="str">
        <f t="shared" si="407"/>
        <v>SCE</v>
      </c>
      <c r="F3778" s="1" t="str">
        <f t="shared" si="408"/>
        <v>SCE</v>
      </c>
      <c r="G3778" s="1" t="str">
        <f t="shared" si="409"/>
        <v>MLI</v>
      </c>
      <c r="H3778" s="1" t="s">
        <v>530</v>
      </c>
      <c r="I3778" s="1" t="str">
        <f t="shared" si="410"/>
        <v>CZ10</v>
      </c>
      <c r="J3778" s="1" t="s">
        <v>531</v>
      </c>
      <c r="L3778" s="12" t="str">
        <f t="shared" si="411"/>
        <v>SCEMLICZ102007</v>
      </c>
      <c r="M3778" t="s">
        <v>1142</v>
      </c>
      <c r="N3778" s="1">
        <v>2007</v>
      </c>
      <c r="O3778" s="19">
        <v>2.9380999999999995</v>
      </c>
      <c r="P3778" t="str">
        <f t="shared" si="412"/>
        <v>07</v>
      </c>
    </row>
    <row r="3779" spans="2:16" x14ac:dyDescent="0.25">
      <c r="B3779" t="s">
        <v>502</v>
      </c>
      <c r="C3779" t="str">
        <f t="shared" si="406"/>
        <v>SCEMLICZ10</v>
      </c>
      <c r="D3779" s="1" t="s">
        <v>506</v>
      </c>
      <c r="E3779" s="1" t="str">
        <f t="shared" si="407"/>
        <v>SCE</v>
      </c>
      <c r="F3779" s="1" t="str">
        <f t="shared" si="408"/>
        <v>SCE</v>
      </c>
      <c r="G3779" s="1" t="str">
        <f t="shared" si="409"/>
        <v>MLI</v>
      </c>
      <c r="H3779" s="1" t="s">
        <v>530</v>
      </c>
      <c r="I3779" s="1" t="str">
        <f t="shared" si="410"/>
        <v>CZ10</v>
      </c>
      <c r="J3779" s="1" t="s">
        <v>531</v>
      </c>
      <c r="L3779" s="12" t="str">
        <f t="shared" si="411"/>
        <v>SCEMLICZ102011</v>
      </c>
      <c r="M3779" t="s">
        <v>1142</v>
      </c>
      <c r="N3779" s="1">
        <v>2011</v>
      </c>
      <c r="O3779" s="19">
        <v>2.9380999999999995</v>
      </c>
      <c r="P3779" t="str">
        <f t="shared" si="412"/>
        <v>11</v>
      </c>
    </row>
    <row r="3780" spans="2:16" x14ac:dyDescent="0.25">
      <c r="B3780" t="s">
        <v>502</v>
      </c>
      <c r="C3780" t="str">
        <f t="shared" si="406"/>
        <v>SCEMLICZ10</v>
      </c>
      <c r="D3780" s="1" t="s">
        <v>506</v>
      </c>
      <c r="E3780" s="1" t="str">
        <f t="shared" si="407"/>
        <v>SCE</v>
      </c>
      <c r="F3780" s="1" t="str">
        <f t="shared" si="408"/>
        <v>SCE</v>
      </c>
      <c r="G3780" s="1" t="str">
        <f t="shared" si="409"/>
        <v>MLI</v>
      </c>
      <c r="H3780" s="1" t="s">
        <v>530</v>
      </c>
      <c r="I3780" s="1" t="str">
        <f t="shared" si="410"/>
        <v>CZ10</v>
      </c>
      <c r="J3780" s="1" t="s">
        <v>531</v>
      </c>
      <c r="L3780" s="12" t="str">
        <f t="shared" si="411"/>
        <v>SCEMLICZ102014</v>
      </c>
      <c r="M3780" t="s">
        <v>1142</v>
      </c>
      <c r="N3780" s="1">
        <v>2014</v>
      </c>
      <c r="O3780" s="19">
        <v>1.4690499999999997</v>
      </c>
      <c r="P3780" t="str">
        <f t="shared" si="412"/>
        <v>14</v>
      </c>
    </row>
    <row r="3781" spans="2:16" x14ac:dyDescent="0.25">
      <c r="B3781" t="s">
        <v>502</v>
      </c>
      <c r="C3781" t="str">
        <f t="shared" si="406"/>
        <v>SCEMLICZ11</v>
      </c>
      <c r="D3781" s="1" t="s">
        <v>506</v>
      </c>
      <c r="E3781" s="1" t="str">
        <f t="shared" si="407"/>
        <v>SCE</v>
      </c>
      <c r="F3781" s="1" t="str">
        <f t="shared" si="408"/>
        <v>SCE</v>
      </c>
      <c r="G3781" s="1" t="str">
        <f t="shared" si="409"/>
        <v>MLI</v>
      </c>
      <c r="H3781" s="1" t="s">
        <v>530</v>
      </c>
      <c r="I3781" s="1" t="str">
        <f t="shared" si="410"/>
        <v>CZ11</v>
      </c>
      <c r="J3781" s="1" t="s">
        <v>531</v>
      </c>
      <c r="L3781" s="12" t="str">
        <f t="shared" si="411"/>
        <v>SCEMLICZ111975</v>
      </c>
      <c r="M3781" t="s">
        <v>1143</v>
      </c>
      <c r="N3781" s="1">
        <v>1975</v>
      </c>
      <c r="O3781" s="19">
        <v>0</v>
      </c>
      <c r="P3781" t="str">
        <f t="shared" si="412"/>
        <v>75</v>
      </c>
    </row>
    <row r="3782" spans="2:16" x14ac:dyDescent="0.25">
      <c r="B3782" t="s">
        <v>502</v>
      </c>
      <c r="C3782" t="str">
        <f t="shared" si="406"/>
        <v>SCEMLICZ11</v>
      </c>
      <c r="D3782" s="1" t="s">
        <v>506</v>
      </c>
      <c r="E3782" s="1" t="str">
        <f t="shared" si="407"/>
        <v>SCE</v>
      </c>
      <c r="F3782" s="1" t="str">
        <f t="shared" si="408"/>
        <v>SCE</v>
      </c>
      <c r="G3782" s="1" t="str">
        <f t="shared" si="409"/>
        <v>MLI</v>
      </c>
      <c r="H3782" s="1" t="s">
        <v>530</v>
      </c>
      <c r="I3782" s="1" t="str">
        <f t="shared" si="410"/>
        <v>CZ11</v>
      </c>
      <c r="J3782" s="1" t="s">
        <v>531</v>
      </c>
      <c r="L3782" s="12" t="str">
        <f t="shared" si="411"/>
        <v>SCEMLICZ111985</v>
      </c>
      <c r="M3782" t="s">
        <v>1143</v>
      </c>
      <c r="N3782" s="1">
        <v>1985</v>
      </c>
      <c r="O3782" s="19">
        <v>0</v>
      </c>
      <c r="P3782" t="str">
        <f t="shared" si="412"/>
        <v>85</v>
      </c>
    </row>
    <row r="3783" spans="2:16" x14ac:dyDescent="0.25">
      <c r="B3783" t="s">
        <v>502</v>
      </c>
      <c r="C3783" t="str">
        <f t="shared" si="406"/>
        <v>SCEMLICZ11</v>
      </c>
      <c r="D3783" s="1" t="s">
        <v>506</v>
      </c>
      <c r="E3783" s="1" t="str">
        <f t="shared" si="407"/>
        <v>SCE</v>
      </c>
      <c r="F3783" s="1" t="str">
        <f t="shared" si="408"/>
        <v>SCE</v>
      </c>
      <c r="G3783" s="1" t="str">
        <f t="shared" si="409"/>
        <v>MLI</v>
      </c>
      <c r="H3783" s="1" t="s">
        <v>530</v>
      </c>
      <c r="I3783" s="1" t="str">
        <f t="shared" si="410"/>
        <v>CZ11</v>
      </c>
      <c r="J3783" s="1" t="s">
        <v>531</v>
      </c>
      <c r="L3783" s="12" t="str">
        <f t="shared" si="411"/>
        <v>SCEMLICZ111996</v>
      </c>
      <c r="M3783" t="s">
        <v>1143</v>
      </c>
      <c r="N3783" s="1">
        <v>1996</v>
      </c>
      <c r="O3783" s="19">
        <v>0</v>
      </c>
      <c r="P3783" t="str">
        <f t="shared" si="412"/>
        <v>96</v>
      </c>
    </row>
    <row r="3784" spans="2:16" x14ac:dyDescent="0.25">
      <c r="B3784" t="s">
        <v>502</v>
      </c>
      <c r="C3784" t="str">
        <f t="shared" si="406"/>
        <v>SCEMLICZ11</v>
      </c>
      <c r="D3784" s="1" t="s">
        <v>506</v>
      </c>
      <c r="E3784" s="1" t="str">
        <f t="shared" si="407"/>
        <v>SCE</v>
      </c>
      <c r="F3784" s="1" t="str">
        <f t="shared" si="408"/>
        <v>SCE</v>
      </c>
      <c r="G3784" s="1" t="str">
        <f t="shared" si="409"/>
        <v>MLI</v>
      </c>
      <c r="H3784" s="1" t="s">
        <v>530</v>
      </c>
      <c r="I3784" s="1" t="str">
        <f t="shared" si="410"/>
        <v>CZ11</v>
      </c>
      <c r="J3784" s="1" t="s">
        <v>531</v>
      </c>
      <c r="L3784" s="12" t="str">
        <f t="shared" si="411"/>
        <v>SCEMLICZ112003</v>
      </c>
      <c r="M3784" t="s">
        <v>1143</v>
      </c>
      <c r="N3784" s="1">
        <v>2003</v>
      </c>
      <c r="O3784" s="19">
        <v>0</v>
      </c>
      <c r="P3784" t="str">
        <f t="shared" si="412"/>
        <v>03</v>
      </c>
    </row>
    <row r="3785" spans="2:16" x14ac:dyDescent="0.25">
      <c r="B3785" t="s">
        <v>502</v>
      </c>
      <c r="C3785" t="str">
        <f t="shared" si="406"/>
        <v>SCEMLICZ11</v>
      </c>
      <c r="D3785" s="1" t="s">
        <v>506</v>
      </c>
      <c r="E3785" s="1" t="str">
        <f t="shared" si="407"/>
        <v>SCE</v>
      </c>
      <c r="F3785" s="1" t="str">
        <f t="shared" si="408"/>
        <v>SCE</v>
      </c>
      <c r="G3785" s="1" t="str">
        <f t="shared" si="409"/>
        <v>MLI</v>
      </c>
      <c r="H3785" s="1" t="s">
        <v>530</v>
      </c>
      <c r="I3785" s="1" t="str">
        <f t="shared" si="410"/>
        <v>CZ11</v>
      </c>
      <c r="J3785" s="1" t="s">
        <v>531</v>
      </c>
      <c r="L3785" s="12" t="str">
        <f t="shared" si="411"/>
        <v>SCEMLICZ112007</v>
      </c>
      <c r="M3785" t="s">
        <v>1143</v>
      </c>
      <c r="N3785" s="1">
        <v>2007</v>
      </c>
      <c r="O3785" s="19">
        <v>0</v>
      </c>
      <c r="P3785" t="str">
        <f t="shared" si="412"/>
        <v>07</v>
      </c>
    </row>
    <row r="3786" spans="2:16" x14ac:dyDescent="0.25">
      <c r="B3786" t="s">
        <v>502</v>
      </c>
      <c r="C3786" t="str">
        <f t="shared" si="406"/>
        <v>SCEMLICZ11</v>
      </c>
      <c r="D3786" s="1" t="s">
        <v>506</v>
      </c>
      <c r="E3786" s="1" t="str">
        <f t="shared" si="407"/>
        <v>SCE</v>
      </c>
      <c r="F3786" s="1" t="str">
        <f t="shared" si="408"/>
        <v>SCE</v>
      </c>
      <c r="G3786" s="1" t="str">
        <f t="shared" si="409"/>
        <v>MLI</v>
      </c>
      <c r="H3786" s="1" t="s">
        <v>530</v>
      </c>
      <c r="I3786" s="1" t="str">
        <f t="shared" si="410"/>
        <v>CZ11</v>
      </c>
      <c r="J3786" s="1" t="s">
        <v>531</v>
      </c>
      <c r="L3786" s="12" t="str">
        <f t="shared" si="411"/>
        <v>SCEMLICZ112011</v>
      </c>
      <c r="M3786" t="s">
        <v>1143</v>
      </c>
      <c r="N3786" s="1">
        <v>2011</v>
      </c>
      <c r="O3786" s="19">
        <v>0</v>
      </c>
      <c r="P3786" t="str">
        <f t="shared" si="412"/>
        <v>11</v>
      </c>
    </row>
    <row r="3787" spans="2:16" x14ac:dyDescent="0.25">
      <c r="B3787" t="s">
        <v>502</v>
      </c>
      <c r="C3787" t="str">
        <f t="shared" si="406"/>
        <v>SCEMLICZ11</v>
      </c>
      <c r="D3787" s="1" t="s">
        <v>506</v>
      </c>
      <c r="E3787" s="1" t="str">
        <f t="shared" si="407"/>
        <v>SCE</v>
      </c>
      <c r="F3787" s="1" t="str">
        <f t="shared" si="408"/>
        <v>SCE</v>
      </c>
      <c r="G3787" s="1" t="str">
        <f t="shared" si="409"/>
        <v>MLI</v>
      </c>
      <c r="H3787" s="1" t="s">
        <v>530</v>
      </c>
      <c r="I3787" s="1" t="str">
        <f t="shared" si="410"/>
        <v>CZ11</v>
      </c>
      <c r="J3787" s="1" t="s">
        <v>531</v>
      </c>
      <c r="L3787" s="12" t="str">
        <f t="shared" si="411"/>
        <v>SCEMLICZ112014</v>
      </c>
      <c r="M3787" t="s">
        <v>1143</v>
      </c>
      <c r="N3787" s="1">
        <v>2014</v>
      </c>
      <c r="O3787" s="19">
        <v>0</v>
      </c>
      <c r="P3787" t="str">
        <f t="shared" si="412"/>
        <v>14</v>
      </c>
    </row>
    <row r="3788" spans="2:16" x14ac:dyDescent="0.25">
      <c r="B3788" t="s">
        <v>502</v>
      </c>
      <c r="C3788" t="str">
        <f t="shared" si="406"/>
        <v>SCEMLICZ12</v>
      </c>
      <c r="D3788" s="1" t="s">
        <v>506</v>
      </c>
      <c r="E3788" s="1" t="str">
        <f t="shared" si="407"/>
        <v>SCE</v>
      </c>
      <c r="F3788" s="1" t="str">
        <f t="shared" si="408"/>
        <v>SCE</v>
      </c>
      <c r="G3788" s="1" t="str">
        <f t="shared" si="409"/>
        <v>MLI</v>
      </c>
      <c r="H3788" s="1" t="s">
        <v>530</v>
      </c>
      <c r="I3788" s="1" t="str">
        <f t="shared" si="410"/>
        <v>CZ12</v>
      </c>
      <c r="J3788" s="1" t="s">
        <v>531</v>
      </c>
      <c r="L3788" s="12" t="str">
        <f t="shared" si="411"/>
        <v>SCEMLICZ121975</v>
      </c>
      <c r="M3788" t="s">
        <v>1144</v>
      </c>
      <c r="N3788" s="1">
        <v>1975</v>
      </c>
      <c r="O3788" s="19">
        <v>0</v>
      </c>
      <c r="P3788" t="str">
        <f t="shared" si="412"/>
        <v>75</v>
      </c>
    </row>
    <row r="3789" spans="2:16" x14ac:dyDescent="0.25">
      <c r="B3789" t="s">
        <v>502</v>
      </c>
      <c r="C3789" t="str">
        <f t="shared" si="406"/>
        <v>SCEMLICZ12</v>
      </c>
      <c r="D3789" s="1" t="s">
        <v>506</v>
      </c>
      <c r="E3789" s="1" t="str">
        <f t="shared" si="407"/>
        <v>SCE</v>
      </c>
      <c r="F3789" s="1" t="str">
        <f t="shared" si="408"/>
        <v>SCE</v>
      </c>
      <c r="G3789" s="1" t="str">
        <f t="shared" si="409"/>
        <v>MLI</v>
      </c>
      <c r="H3789" s="1" t="s">
        <v>530</v>
      </c>
      <c r="I3789" s="1" t="str">
        <f t="shared" si="410"/>
        <v>CZ12</v>
      </c>
      <c r="J3789" s="1" t="s">
        <v>531</v>
      </c>
      <c r="L3789" s="12" t="str">
        <f t="shared" si="411"/>
        <v>SCEMLICZ121985</v>
      </c>
      <c r="M3789" t="s">
        <v>1144</v>
      </c>
      <c r="N3789" s="1">
        <v>1985</v>
      </c>
      <c r="O3789" s="19">
        <v>0</v>
      </c>
      <c r="P3789" t="str">
        <f t="shared" si="412"/>
        <v>85</v>
      </c>
    </row>
    <row r="3790" spans="2:16" x14ac:dyDescent="0.25">
      <c r="B3790" t="s">
        <v>502</v>
      </c>
      <c r="C3790" t="str">
        <f t="shared" si="406"/>
        <v>SCEMLICZ12</v>
      </c>
      <c r="D3790" s="1" t="s">
        <v>506</v>
      </c>
      <c r="E3790" s="1" t="str">
        <f t="shared" si="407"/>
        <v>SCE</v>
      </c>
      <c r="F3790" s="1" t="str">
        <f t="shared" si="408"/>
        <v>SCE</v>
      </c>
      <c r="G3790" s="1" t="str">
        <f t="shared" si="409"/>
        <v>MLI</v>
      </c>
      <c r="H3790" s="1" t="s">
        <v>530</v>
      </c>
      <c r="I3790" s="1" t="str">
        <f t="shared" si="410"/>
        <v>CZ12</v>
      </c>
      <c r="J3790" s="1" t="s">
        <v>531</v>
      </c>
      <c r="L3790" s="12" t="str">
        <f t="shared" si="411"/>
        <v>SCEMLICZ121996</v>
      </c>
      <c r="M3790" t="s">
        <v>1144</v>
      </c>
      <c r="N3790" s="1">
        <v>1996</v>
      </c>
      <c r="O3790" s="19">
        <v>0</v>
      </c>
      <c r="P3790" t="str">
        <f t="shared" si="412"/>
        <v>96</v>
      </c>
    </row>
    <row r="3791" spans="2:16" x14ac:dyDescent="0.25">
      <c r="B3791" t="s">
        <v>502</v>
      </c>
      <c r="C3791" t="str">
        <f t="shared" si="406"/>
        <v>SCEMLICZ12</v>
      </c>
      <c r="D3791" s="1" t="s">
        <v>506</v>
      </c>
      <c r="E3791" s="1" t="str">
        <f t="shared" si="407"/>
        <v>SCE</v>
      </c>
      <c r="F3791" s="1" t="str">
        <f t="shared" si="408"/>
        <v>SCE</v>
      </c>
      <c r="G3791" s="1" t="str">
        <f t="shared" si="409"/>
        <v>MLI</v>
      </c>
      <c r="H3791" s="1" t="s">
        <v>530</v>
      </c>
      <c r="I3791" s="1" t="str">
        <f t="shared" si="410"/>
        <v>CZ12</v>
      </c>
      <c r="J3791" s="1" t="s">
        <v>531</v>
      </c>
      <c r="L3791" s="12" t="str">
        <f t="shared" si="411"/>
        <v>SCEMLICZ122003</v>
      </c>
      <c r="M3791" t="s">
        <v>1144</v>
      </c>
      <c r="N3791" s="1">
        <v>2003</v>
      </c>
      <c r="O3791" s="19">
        <v>0</v>
      </c>
      <c r="P3791" t="str">
        <f t="shared" si="412"/>
        <v>03</v>
      </c>
    </row>
    <row r="3792" spans="2:16" x14ac:dyDescent="0.25">
      <c r="B3792" t="s">
        <v>502</v>
      </c>
      <c r="C3792" t="str">
        <f t="shared" ref="C3792:C3855" si="413">F3792&amp;G3792&amp;I3792</f>
        <v>SCEMLICZ12</v>
      </c>
      <c r="D3792" s="1" t="s">
        <v>506</v>
      </c>
      <c r="E3792" s="1" t="str">
        <f t="shared" ref="E3792:E3855" si="414">+F3792</f>
        <v>SCE</v>
      </c>
      <c r="F3792" s="1" t="str">
        <f t="shared" ref="F3792:F3855" si="415">LEFT(M3792,3)</f>
        <v>SCE</v>
      </c>
      <c r="G3792" s="1" t="str">
        <f t="shared" ref="G3792:G3855" si="416">MID(M3792,4,3)</f>
        <v>MLI</v>
      </c>
      <c r="H3792" s="1" t="s">
        <v>530</v>
      </c>
      <c r="I3792" s="1" t="str">
        <f t="shared" ref="I3792:I3855" si="417">RIGHT(M3792,4)</f>
        <v>CZ12</v>
      </c>
      <c r="J3792" s="1" t="s">
        <v>531</v>
      </c>
      <c r="L3792" s="12" t="str">
        <f t="shared" ref="L3792:L3855" si="418">C3792&amp;N3792</f>
        <v>SCEMLICZ122007</v>
      </c>
      <c r="M3792" t="s">
        <v>1144</v>
      </c>
      <c r="N3792" s="1">
        <v>2007</v>
      </c>
      <c r="O3792" s="19">
        <v>0</v>
      </c>
      <c r="P3792" t="str">
        <f t="shared" ref="P3792:P3855" si="419">RIGHT(N3792,2)</f>
        <v>07</v>
      </c>
    </row>
    <row r="3793" spans="2:16" x14ac:dyDescent="0.25">
      <c r="B3793" t="s">
        <v>502</v>
      </c>
      <c r="C3793" t="str">
        <f t="shared" si="413"/>
        <v>SCEMLICZ12</v>
      </c>
      <c r="D3793" s="1" t="s">
        <v>506</v>
      </c>
      <c r="E3793" s="1" t="str">
        <f t="shared" si="414"/>
        <v>SCE</v>
      </c>
      <c r="F3793" s="1" t="str">
        <f t="shared" si="415"/>
        <v>SCE</v>
      </c>
      <c r="G3793" s="1" t="str">
        <f t="shared" si="416"/>
        <v>MLI</v>
      </c>
      <c r="H3793" s="1" t="s">
        <v>530</v>
      </c>
      <c r="I3793" s="1" t="str">
        <f t="shared" si="417"/>
        <v>CZ12</v>
      </c>
      <c r="J3793" s="1" t="s">
        <v>531</v>
      </c>
      <c r="L3793" s="12" t="str">
        <f t="shared" si="418"/>
        <v>SCEMLICZ122011</v>
      </c>
      <c r="M3793" t="s">
        <v>1144</v>
      </c>
      <c r="N3793" s="1">
        <v>2011</v>
      </c>
      <c r="O3793" s="19">
        <v>0</v>
      </c>
      <c r="P3793" t="str">
        <f t="shared" si="419"/>
        <v>11</v>
      </c>
    </row>
    <row r="3794" spans="2:16" x14ac:dyDescent="0.25">
      <c r="B3794" t="s">
        <v>502</v>
      </c>
      <c r="C3794" t="str">
        <f t="shared" si="413"/>
        <v>SCEMLICZ12</v>
      </c>
      <c r="D3794" s="1" t="s">
        <v>506</v>
      </c>
      <c r="E3794" s="1" t="str">
        <f t="shared" si="414"/>
        <v>SCE</v>
      </c>
      <c r="F3794" s="1" t="str">
        <f t="shared" si="415"/>
        <v>SCE</v>
      </c>
      <c r="G3794" s="1" t="str">
        <f t="shared" si="416"/>
        <v>MLI</v>
      </c>
      <c r="H3794" s="1" t="s">
        <v>530</v>
      </c>
      <c r="I3794" s="1" t="str">
        <f t="shared" si="417"/>
        <v>CZ12</v>
      </c>
      <c r="J3794" s="1" t="s">
        <v>531</v>
      </c>
      <c r="L3794" s="12" t="str">
        <f t="shared" si="418"/>
        <v>SCEMLICZ122014</v>
      </c>
      <c r="M3794" t="s">
        <v>1144</v>
      </c>
      <c r="N3794" s="1">
        <v>2014</v>
      </c>
      <c r="O3794" s="19">
        <v>0</v>
      </c>
      <c r="P3794" t="str">
        <f t="shared" si="419"/>
        <v>14</v>
      </c>
    </row>
    <row r="3795" spans="2:16" x14ac:dyDescent="0.25">
      <c r="B3795" t="s">
        <v>502</v>
      </c>
      <c r="C3795" t="str">
        <f t="shared" si="413"/>
        <v>SCEMLICZ13</v>
      </c>
      <c r="D3795" s="1" t="s">
        <v>506</v>
      </c>
      <c r="E3795" s="1" t="str">
        <f t="shared" si="414"/>
        <v>SCE</v>
      </c>
      <c r="F3795" s="1" t="str">
        <f t="shared" si="415"/>
        <v>SCE</v>
      </c>
      <c r="G3795" s="1" t="str">
        <f t="shared" si="416"/>
        <v>MLI</v>
      </c>
      <c r="H3795" s="1" t="s">
        <v>530</v>
      </c>
      <c r="I3795" s="1" t="str">
        <f t="shared" si="417"/>
        <v>CZ13</v>
      </c>
      <c r="J3795" s="1" t="s">
        <v>531</v>
      </c>
      <c r="L3795" s="12" t="str">
        <f t="shared" si="418"/>
        <v>SCEMLICZ131975</v>
      </c>
      <c r="M3795" t="s">
        <v>1145</v>
      </c>
      <c r="N3795" s="1">
        <v>1975</v>
      </c>
      <c r="O3795" s="19">
        <v>0.89929999999999999</v>
      </c>
      <c r="P3795" t="str">
        <f t="shared" si="419"/>
        <v>75</v>
      </c>
    </row>
    <row r="3796" spans="2:16" x14ac:dyDescent="0.25">
      <c r="B3796" t="s">
        <v>502</v>
      </c>
      <c r="C3796" t="str">
        <f t="shared" si="413"/>
        <v>SCEMLICZ13</v>
      </c>
      <c r="D3796" s="1" t="s">
        <v>506</v>
      </c>
      <c r="E3796" s="1" t="str">
        <f t="shared" si="414"/>
        <v>SCE</v>
      </c>
      <c r="F3796" s="1" t="str">
        <f t="shared" si="415"/>
        <v>SCE</v>
      </c>
      <c r="G3796" s="1" t="str">
        <f t="shared" si="416"/>
        <v>MLI</v>
      </c>
      <c r="H3796" s="1" t="s">
        <v>530</v>
      </c>
      <c r="I3796" s="1" t="str">
        <f t="shared" si="417"/>
        <v>CZ13</v>
      </c>
      <c r="J3796" s="1" t="s">
        <v>531</v>
      </c>
      <c r="L3796" s="12" t="str">
        <f t="shared" si="418"/>
        <v>SCEMLICZ131985</v>
      </c>
      <c r="M3796" t="s">
        <v>1145</v>
      </c>
      <c r="N3796" s="1">
        <v>1985</v>
      </c>
      <c r="O3796" s="19">
        <v>1.0844999999999998</v>
      </c>
      <c r="P3796" t="str">
        <f t="shared" si="419"/>
        <v>85</v>
      </c>
    </row>
    <row r="3797" spans="2:16" x14ac:dyDescent="0.25">
      <c r="B3797" t="s">
        <v>502</v>
      </c>
      <c r="C3797" t="str">
        <f t="shared" si="413"/>
        <v>SCEMLICZ13</v>
      </c>
      <c r="D3797" s="1" t="s">
        <v>506</v>
      </c>
      <c r="E3797" s="1" t="str">
        <f t="shared" si="414"/>
        <v>SCE</v>
      </c>
      <c r="F3797" s="1" t="str">
        <f t="shared" si="415"/>
        <v>SCE</v>
      </c>
      <c r="G3797" s="1" t="str">
        <f t="shared" si="416"/>
        <v>MLI</v>
      </c>
      <c r="H3797" s="1" t="s">
        <v>530</v>
      </c>
      <c r="I3797" s="1" t="str">
        <f t="shared" si="417"/>
        <v>CZ13</v>
      </c>
      <c r="J3797" s="1" t="s">
        <v>531</v>
      </c>
      <c r="L3797" s="12" t="str">
        <f t="shared" si="418"/>
        <v>SCEMLICZ131996</v>
      </c>
      <c r="M3797" t="s">
        <v>1145</v>
      </c>
      <c r="N3797" s="1">
        <v>1996</v>
      </c>
      <c r="O3797" s="19">
        <v>0.90283333333333327</v>
      </c>
      <c r="P3797" t="str">
        <f t="shared" si="419"/>
        <v>96</v>
      </c>
    </row>
    <row r="3798" spans="2:16" x14ac:dyDescent="0.25">
      <c r="B3798" t="s">
        <v>502</v>
      </c>
      <c r="C3798" t="str">
        <f t="shared" si="413"/>
        <v>SCEMLICZ13</v>
      </c>
      <c r="D3798" s="1" t="s">
        <v>506</v>
      </c>
      <c r="E3798" s="1" t="str">
        <f t="shared" si="414"/>
        <v>SCE</v>
      </c>
      <c r="F3798" s="1" t="str">
        <f t="shared" si="415"/>
        <v>SCE</v>
      </c>
      <c r="G3798" s="1" t="str">
        <f t="shared" si="416"/>
        <v>MLI</v>
      </c>
      <c r="H3798" s="1" t="s">
        <v>530</v>
      </c>
      <c r="I3798" s="1" t="str">
        <f t="shared" si="417"/>
        <v>CZ13</v>
      </c>
      <c r="J3798" s="1" t="s">
        <v>531</v>
      </c>
      <c r="L3798" s="12" t="str">
        <f t="shared" si="418"/>
        <v>SCEMLICZ132003</v>
      </c>
      <c r="M3798" t="s">
        <v>1145</v>
      </c>
      <c r="N3798" s="1">
        <v>2003</v>
      </c>
      <c r="O3798" s="19">
        <v>0.34916666666666668</v>
      </c>
      <c r="P3798" t="str">
        <f t="shared" si="419"/>
        <v>03</v>
      </c>
    </row>
    <row r="3799" spans="2:16" x14ac:dyDescent="0.25">
      <c r="B3799" t="s">
        <v>502</v>
      </c>
      <c r="C3799" t="str">
        <f t="shared" si="413"/>
        <v>SCEMLICZ13</v>
      </c>
      <c r="D3799" s="1" t="s">
        <v>506</v>
      </c>
      <c r="E3799" s="1" t="str">
        <f t="shared" si="414"/>
        <v>SCE</v>
      </c>
      <c r="F3799" s="1" t="str">
        <f t="shared" si="415"/>
        <v>SCE</v>
      </c>
      <c r="G3799" s="1" t="str">
        <f t="shared" si="416"/>
        <v>MLI</v>
      </c>
      <c r="H3799" s="1" t="s">
        <v>530</v>
      </c>
      <c r="I3799" s="1" t="str">
        <f t="shared" si="417"/>
        <v>CZ13</v>
      </c>
      <c r="J3799" s="1" t="s">
        <v>531</v>
      </c>
      <c r="L3799" s="12" t="str">
        <f t="shared" si="418"/>
        <v>SCEMLICZ132007</v>
      </c>
      <c r="M3799" t="s">
        <v>1145</v>
      </c>
      <c r="N3799" s="1">
        <v>2007</v>
      </c>
      <c r="O3799" s="19">
        <v>0.223</v>
      </c>
      <c r="P3799" t="str">
        <f t="shared" si="419"/>
        <v>07</v>
      </c>
    </row>
    <row r="3800" spans="2:16" x14ac:dyDescent="0.25">
      <c r="B3800" t="s">
        <v>502</v>
      </c>
      <c r="C3800" t="str">
        <f t="shared" si="413"/>
        <v>SCEMLICZ13</v>
      </c>
      <c r="D3800" s="1" t="s">
        <v>506</v>
      </c>
      <c r="E3800" s="1" t="str">
        <f t="shared" si="414"/>
        <v>SCE</v>
      </c>
      <c r="F3800" s="1" t="str">
        <f t="shared" si="415"/>
        <v>SCE</v>
      </c>
      <c r="G3800" s="1" t="str">
        <f t="shared" si="416"/>
        <v>MLI</v>
      </c>
      <c r="H3800" s="1" t="s">
        <v>530</v>
      </c>
      <c r="I3800" s="1" t="str">
        <f t="shared" si="417"/>
        <v>CZ13</v>
      </c>
      <c r="J3800" s="1" t="s">
        <v>531</v>
      </c>
      <c r="L3800" s="12" t="str">
        <f t="shared" si="418"/>
        <v>SCEMLICZ132011</v>
      </c>
      <c r="M3800" t="s">
        <v>1145</v>
      </c>
      <c r="N3800" s="1">
        <v>2011</v>
      </c>
      <c r="O3800" s="19">
        <v>0.223</v>
      </c>
      <c r="P3800" t="str">
        <f t="shared" si="419"/>
        <v>11</v>
      </c>
    </row>
    <row r="3801" spans="2:16" x14ac:dyDescent="0.25">
      <c r="B3801" t="s">
        <v>502</v>
      </c>
      <c r="C3801" t="str">
        <f t="shared" si="413"/>
        <v>SCEMLICZ13</v>
      </c>
      <c r="D3801" s="1" t="s">
        <v>506</v>
      </c>
      <c r="E3801" s="1" t="str">
        <f t="shared" si="414"/>
        <v>SCE</v>
      </c>
      <c r="F3801" s="1" t="str">
        <f t="shared" si="415"/>
        <v>SCE</v>
      </c>
      <c r="G3801" s="1" t="str">
        <f t="shared" si="416"/>
        <v>MLI</v>
      </c>
      <c r="H3801" s="1" t="s">
        <v>530</v>
      </c>
      <c r="I3801" s="1" t="str">
        <f t="shared" si="417"/>
        <v>CZ13</v>
      </c>
      <c r="J3801" s="1" t="s">
        <v>531</v>
      </c>
      <c r="L3801" s="12" t="str">
        <f t="shared" si="418"/>
        <v>SCEMLICZ132014</v>
      </c>
      <c r="M3801" t="s">
        <v>1145</v>
      </c>
      <c r="N3801" s="1">
        <v>2014</v>
      </c>
      <c r="O3801" s="19">
        <v>0.1115</v>
      </c>
      <c r="P3801" t="str">
        <f t="shared" si="419"/>
        <v>14</v>
      </c>
    </row>
    <row r="3802" spans="2:16" x14ac:dyDescent="0.25">
      <c r="B3802" t="s">
        <v>502</v>
      </c>
      <c r="C3802" t="str">
        <f t="shared" si="413"/>
        <v>SCEMLICZ14</v>
      </c>
      <c r="D3802" s="1" t="s">
        <v>506</v>
      </c>
      <c r="E3802" s="1" t="str">
        <f t="shared" si="414"/>
        <v>SCE</v>
      </c>
      <c r="F3802" s="1" t="str">
        <f t="shared" si="415"/>
        <v>SCE</v>
      </c>
      <c r="G3802" s="1" t="str">
        <f t="shared" si="416"/>
        <v>MLI</v>
      </c>
      <c r="H3802" s="1" t="s">
        <v>530</v>
      </c>
      <c r="I3802" s="1" t="str">
        <f t="shared" si="417"/>
        <v>CZ14</v>
      </c>
      <c r="J3802" s="1" t="s">
        <v>531</v>
      </c>
      <c r="L3802" s="12" t="str">
        <f t="shared" si="418"/>
        <v>SCEMLICZ141975</v>
      </c>
      <c r="M3802" t="s">
        <v>1146</v>
      </c>
      <c r="N3802" s="1">
        <v>1975</v>
      </c>
      <c r="O3802" s="19">
        <v>1.8780999999999999</v>
      </c>
      <c r="P3802" t="str">
        <f t="shared" si="419"/>
        <v>75</v>
      </c>
    </row>
    <row r="3803" spans="2:16" x14ac:dyDescent="0.25">
      <c r="B3803" t="s">
        <v>502</v>
      </c>
      <c r="C3803" t="str">
        <f t="shared" si="413"/>
        <v>SCEMLICZ14</v>
      </c>
      <c r="D3803" s="1" t="s">
        <v>506</v>
      </c>
      <c r="E3803" s="1" t="str">
        <f t="shared" si="414"/>
        <v>SCE</v>
      </c>
      <c r="F3803" s="1" t="str">
        <f t="shared" si="415"/>
        <v>SCE</v>
      </c>
      <c r="G3803" s="1" t="str">
        <f t="shared" si="416"/>
        <v>MLI</v>
      </c>
      <c r="H3803" s="1" t="s">
        <v>530</v>
      </c>
      <c r="I3803" s="1" t="str">
        <f t="shared" si="417"/>
        <v>CZ14</v>
      </c>
      <c r="J3803" s="1" t="s">
        <v>531</v>
      </c>
      <c r="L3803" s="12" t="str">
        <f t="shared" si="418"/>
        <v>SCEMLICZ141985</v>
      </c>
      <c r="M3803" t="s">
        <v>1146</v>
      </c>
      <c r="N3803" s="1">
        <v>1985</v>
      </c>
      <c r="O3803" s="19">
        <v>1.9161333333333332</v>
      </c>
      <c r="P3803" t="str">
        <f t="shared" si="419"/>
        <v>85</v>
      </c>
    </row>
    <row r="3804" spans="2:16" x14ac:dyDescent="0.25">
      <c r="B3804" t="s">
        <v>502</v>
      </c>
      <c r="C3804" t="str">
        <f t="shared" si="413"/>
        <v>SCEMLICZ14</v>
      </c>
      <c r="D3804" s="1" t="s">
        <v>506</v>
      </c>
      <c r="E3804" s="1" t="str">
        <f t="shared" si="414"/>
        <v>SCE</v>
      </c>
      <c r="F3804" s="1" t="str">
        <f t="shared" si="415"/>
        <v>SCE</v>
      </c>
      <c r="G3804" s="1" t="str">
        <f t="shared" si="416"/>
        <v>MLI</v>
      </c>
      <c r="H3804" s="1" t="s">
        <v>530</v>
      </c>
      <c r="I3804" s="1" t="str">
        <f t="shared" si="417"/>
        <v>CZ14</v>
      </c>
      <c r="J3804" s="1" t="s">
        <v>531</v>
      </c>
      <c r="L3804" s="12" t="str">
        <f t="shared" si="418"/>
        <v>SCEMLICZ141996</v>
      </c>
      <c r="M3804" t="s">
        <v>1146</v>
      </c>
      <c r="N3804" s="1">
        <v>1996</v>
      </c>
      <c r="O3804" s="19">
        <v>1.1521666666666666</v>
      </c>
      <c r="P3804" t="str">
        <f t="shared" si="419"/>
        <v>96</v>
      </c>
    </row>
    <row r="3805" spans="2:16" x14ac:dyDescent="0.25">
      <c r="B3805" t="s">
        <v>502</v>
      </c>
      <c r="C3805" t="str">
        <f t="shared" si="413"/>
        <v>SCEMLICZ14</v>
      </c>
      <c r="D3805" s="1" t="s">
        <v>506</v>
      </c>
      <c r="E3805" s="1" t="str">
        <f t="shared" si="414"/>
        <v>SCE</v>
      </c>
      <c r="F3805" s="1" t="str">
        <f t="shared" si="415"/>
        <v>SCE</v>
      </c>
      <c r="G3805" s="1" t="str">
        <f t="shared" si="416"/>
        <v>MLI</v>
      </c>
      <c r="H3805" s="1" t="s">
        <v>530</v>
      </c>
      <c r="I3805" s="1" t="str">
        <f t="shared" si="417"/>
        <v>CZ14</v>
      </c>
      <c r="J3805" s="1" t="s">
        <v>531</v>
      </c>
      <c r="L3805" s="12" t="str">
        <f t="shared" si="418"/>
        <v>SCEMLICZ142003</v>
      </c>
      <c r="M3805" t="s">
        <v>1146</v>
      </c>
      <c r="N3805" s="1">
        <v>2003</v>
      </c>
      <c r="O3805" s="19">
        <v>0.87703333333333333</v>
      </c>
      <c r="P3805" t="str">
        <f t="shared" si="419"/>
        <v>03</v>
      </c>
    </row>
    <row r="3806" spans="2:16" x14ac:dyDescent="0.25">
      <c r="B3806" t="s">
        <v>502</v>
      </c>
      <c r="C3806" t="str">
        <f t="shared" si="413"/>
        <v>SCEMLICZ14</v>
      </c>
      <c r="D3806" s="1" t="s">
        <v>506</v>
      </c>
      <c r="E3806" s="1" t="str">
        <f t="shared" si="414"/>
        <v>SCE</v>
      </c>
      <c r="F3806" s="1" t="str">
        <f t="shared" si="415"/>
        <v>SCE</v>
      </c>
      <c r="G3806" s="1" t="str">
        <f t="shared" si="416"/>
        <v>MLI</v>
      </c>
      <c r="H3806" s="1" t="s">
        <v>530</v>
      </c>
      <c r="I3806" s="1" t="str">
        <f t="shared" si="417"/>
        <v>CZ14</v>
      </c>
      <c r="J3806" s="1" t="s">
        <v>531</v>
      </c>
      <c r="L3806" s="12" t="str">
        <f t="shared" si="418"/>
        <v>SCEMLICZ142007</v>
      </c>
      <c r="M3806" t="s">
        <v>1146</v>
      </c>
      <c r="N3806" s="1">
        <v>2007</v>
      </c>
      <c r="O3806" s="19">
        <v>0.48586666666666667</v>
      </c>
      <c r="P3806" t="str">
        <f t="shared" si="419"/>
        <v>07</v>
      </c>
    </row>
    <row r="3807" spans="2:16" x14ac:dyDescent="0.25">
      <c r="B3807" t="s">
        <v>502</v>
      </c>
      <c r="C3807" t="str">
        <f t="shared" si="413"/>
        <v>SCEMLICZ14</v>
      </c>
      <c r="D3807" s="1" t="s">
        <v>506</v>
      </c>
      <c r="E3807" s="1" t="str">
        <f t="shared" si="414"/>
        <v>SCE</v>
      </c>
      <c r="F3807" s="1" t="str">
        <f t="shared" si="415"/>
        <v>SCE</v>
      </c>
      <c r="G3807" s="1" t="str">
        <f t="shared" si="416"/>
        <v>MLI</v>
      </c>
      <c r="H3807" s="1" t="s">
        <v>530</v>
      </c>
      <c r="I3807" s="1" t="str">
        <f t="shared" si="417"/>
        <v>CZ14</v>
      </c>
      <c r="J3807" s="1" t="s">
        <v>531</v>
      </c>
      <c r="L3807" s="12" t="str">
        <f t="shared" si="418"/>
        <v>SCEMLICZ142011</v>
      </c>
      <c r="M3807" t="s">
        <v>1146</v>
      </c>
      <c r="N3807" s="1">
        <v>2011</v>
      </c>
      <c r="O3807" s="19">
        <v>0.48586666666666667</v>
      </c>
      <c r="P3807" t="str">
        <f t="shared" si="419"/>
        <v>11</v>
      </c>
    </row>
    <row r="3808" spans="2:16" x14ac:dyDescent="0.25">
      <c r="B3808" t="s">
        <v>502</v>
      </c>
      <c r="C3808" t="str">
        <f t="shared" si="413"/>
        <v>SCEMLICZ14</v>
      </c>
      <c r="D3808" s="1" t="s">
        <v>506</v>
      </c>
      <c r="E3808" s="1" t="str">
        <f t="shared" si="414"/>
        <v>SCE</v>
      </c>
      <c r="F3808" s="1" t="str">
        <f t="shared" si="415"/>
        <v>SCE</v>
      </c>
      <c r="G3808" s="1" t="str">
        <f t="shared" si="416"/>
        <v>MLI</v>
      </c>
      <c r="H3808" s="1" t="s">
        <v>530</v>
      </c>
      <c r="I3808" s="1" t="str">
        <f t="shared" si="417"/>
        <v>CZ14</v>
      </c>
      <c r="J3808" s="1" t="s">
        <v>531</v>
      </c>
      <c r="L3808" s="12" t="str">
        <f t="shared" si="418"/>
        <v>SCEMLICZ142014</v>
      </c>
      <c r="M3808" t="s">
        <v>1146</v>
      </c>
      <c r="N3808" s="1">
        <v>2014</v>
      </c>
      <c r="O3808" s="19">
        <v>0.24293333333333333</v>
      </c>
      <c r="P3808" t="str">
        <f t="shared" si="419"/>
        <v>14</v>
      </c>
    </row>
    <row r="3809" spans="2:16" x14ac:dyDescent="0.25">
      <c r="B3809" t="s">
        <v>502</v>
      </c>
      <c r="C3809" t="str">
        <f t="shared" si="413"/>
        <v>SCEMLICZ15</v>
      </c>
      <c r="D3809" s="1" t="s">
        <v>506</v>
      </c>
      <c r="E3809" s="1" t="str">
        <f t="shared" si="414"/>
        <v>SCE</v>
      </c>
      <c r="F3809" s="1" t="str">
        <f t="shared" si="415"/>
        <v>SCE</v>
      </c>
      <c r="G3809" s="1" t="str">
        <f t="shared" si="416"/>
        <v>MLI</v>
      </c>
      <c r="H3809" s="1" t="s">
        <v>530</v>
      </c>
      <c r="I3809" s="1" t="str">
        <f t="shared" si="417"/>
        <v>CZ15</v>
      </c>
      <c r="J3809" s="1" t="s">
        <v>531</v>
      </c>
      <c r="L3809" s="12" t="str">
        <f t="shared" si="418"/>
        <v>SCEMLICZ151975</v>
      </c>
      <c r="M3809" t="s">
        <v>1147</v>
      </c>
      <c r="N3809" s="1">
        <v>1975</v>
      </c>
      <c r="O3809" s="19">
        <v>1.4457999999999998</v>
      </c>
      <c r="P3809" t="str">
        <f t="shared" si="419"/>
        <v>75</v>
      </c>
    </row>
    <row r="3810" spans="2:16" x14ac:dyDescent="0.25">
      <c r="B3810" t="s">
        <v>502</v>
      </c>
      <c r="C3810" t="str">
        <f t="shared" si="413"/>
        <v>SCEMLICZ15</v>
      </c>
      <c r="D3810" s="1" t="s">
        <v>506</v>
      </c>
      <c r="E3810" s="1" t="str">
        <f t="shared" si="414"/>
        <v>SCE</v>
      </c>
      <c r="F3810" s="1" t="str">
        <f t="shared" si="415"/>
        <v>SCE</v>
      </c>
      <c r="G3810" s="1" t="str">
        <f t="shared" si="416"/>
        <v>MLI</v>
      </c>
      <c r="H3810" s="1" t="s">
        <v>530</v>
      </c>
      <c r="I3810" s="1" t="str">
        <f t="shared" si="417"/>
        <v>CZ15</v>
      </c>
      <c r="J3810" s="1" t="s">
        <v>531</v>
      </c>
      <c r="L3810" s="12" t="str">
        <f t="shared" si="418"/>
        <v>SCEMLICZ151985</v>
      </c>
      <c r="M3810" t="s">
        <v>1147</v>
      </c>
      <c r="N3810" s="1">
        <v>1985</v>
      </c>
      <c r="O3810" s="19">
        <v>3.3684666666666665</v>
      </c>
      <c r="P3810" t="str">
        <f t="shared" si="419"/>
        <v>85</v>
      </c>
    </row>
    <row r="3811" spans="2:16" x14ac:dyDescent="0.25">
      <c r="B3811" t="s">
        <v>502</v>
      </c>
      <c r="C3811" t="str">
        <f t="shared" si="413"/>
        <v>SCEMLICZ15</v>
      </c>
      <c r="D3811" s="1" t="s">
        <v>506</v>
      </c>
      <c r="E3811" s="1" t="str">
        <f t="shared" si="414"/>
        <v>SCE</v>
      </c>
      <c r="F3811" s="1" t="str">
        <f t="shared" si="415"/>
        <v>SCE</v>
      </c>
      <c r="G3811" s="1" t="str">
        <f t="shared" si="416"/>
        <v>MLI</v>
      </c>
      <c r="H3811" s="1" t="s">
        <v>530</v>
      </c>
      <c r="I3811" s="1" t="str">
        <f t="shared" si="417"/>
        <v>CZ15</v>
      </c>
      <c r="J3811" s="1" t="s">
        <v>531</v>
      </c>
      <c r="L3811" s="12" t="str">
        <f t="shared" si="418"/>
        <v>SCEMLICZ151996</v>
      </c>
      <c r="M3811" t="s">
        <v>1147</v>
      </c>
      <c r="N3811" s="1">
        <v>1996</v>
      </c>
      <c r="O3811" s="19">
        <v>2.0510666666666664</v>
      </c>
      <c r="P3811" t="str">
        <f t="shared" si="419"/>
        <v>96</v>
      </c>
    </row>
    <row r="3812" spans="2:16" x14ac:dyDescent="0.25">
      <c r="B3812" t="s">
        <v>502</v>
      </c>
      <c r="C3812" t="str">
        <f t="shared" si="413"/>
        <v>SCEMLICZ15</v>
      </c>
      <c r="D3812" s="1" t="s">
        <v>506</v>
      </c>
      <c r="E3812" s="1" t="str">
        <f t="shared" si="414"/>
        <v>SCE</v>
      </c>
      <c r="F3812" s="1" t="str">
        <f t="shared" si="415"/>
        <v>SCE</v>
      </c>
      <c r="G3812" s="1" t="str">
        <f t="shared" si="416"/>
        <v>MLI</v>
      </c>
      <c r="H3812" s="1" t="s">
        <v>530</v>
      </c>
      <c r="I3812" s="1" t="str">
        <f t="shared" si="417"/>
        <v>CZ15</v>
      </c>
      <c r="J3812" s="1" t="s">
        <v>531</v>
      </c>
      <c r="L3812" s="12" t="str">
        <f t="shared" si="418"/>
        <v>SCEMLICZ152003</v>
      </c>
      <c r="M3812" t="s">
        <v>1147</v>
      </c>
      <c r="N3812" s="1">
        <v>2003</v>
      </c>
      <c r="O3812" s="19">
        <v>1.9140999999999999</v>
      </c>
      <c r="P3812" t="str">
        <f t="shared" si="419"/>
        <v>03</v>
      </c>
    </row>
    <row r="3813" spans="2:16" x14ac:dyDescent="0.25">
      <c r="B3813" t="s">
        <v>502</v>
      </c>
      <c r="C3813" t="str">
        <f t="shared" si="413"/>
        <v>SCEMLICZ15</v>
      </c>
      <c r="D3813" s="1" t="s">
        <v>506</v>
      </c>
      <c r="E3813" s="1" t="str">
        <f t="shared" si="414"/>
        <v>SCE</v>
      </c>
      <c r="F3813" s="1" t="str">
        <f t="shared" si="415"/>
        <v>SCE</v>
      </c>
      <c r="G3813" s="1" t="str">
        <f t="shared" si="416"/>
        <v>MLI</v>
      </c>
      <c r="H3813" s="1" t="s">
        <v>530</v>
      </c>
      <c r="I3813" s="1" t="str">
        <f t="shared" si="417"/>
        <v>CZ15</v>
      </c>
      <c r="J3813" s="1" t="s">
        <v>531</v>
      </c>
      <c r="L3813" s="12" t="str">
        <f t="shared" si="418"/>
        <v>SCEMLICZ152007</v>
      </c>
      <c r="M3813" t="s">
        <v>1147</v>
      </c>
      <c r="N3813" s="1">
        <v>2007</v>
      </c>
      <c r="O3813" s="19">
        <v>1.0635333333333332</v>
      </c>
      <c r="P3813" t="str">
        <f t="shared" si="419"/>
        <v>07</v>
      </c>
    </row>
    <row r="3814" spans="2:16" x14ac:dyDescent="0.25">
      <c r="B3814" t="s">
        <v>502</v>
      </c>
      <c r="C3814" t="str">
        <f t="shared" si="413"/>
        <v>SCEMLICZ15</v>
      </c>
      <c r="D3814" s="1" t="s">
        <v>506</v>
      </c>
      <c r="E3814" s="1" t="str">
        <f t="shared" si="414"/>
        <v>SCE</v>
      </c>
      <c r="F3814" s="1" t="str">
        <f t="shared" si="415"/>
        <v>SCE</v>
      </c>
      <c r="G3814" s="1" t="str">
        <f t="shared" si="416"/>
        <v>MLI</v>
      </c>
      <c r="H3814" s="1" t="s">
        <v>530</v>
      </c>
      <c r="I3814" s="1" t="str">
        <f t="shared" si="417"/>
        <v>CZ15</v>
      </c>
      <c r="J3814" s="1" t="s">
        <v>531</v>
      </c>
      <c r="L3814" s="12" t="str">
        <f t="shared" si="418"/>
        <v>SCEMLICZ152011</v>
      </c>
      <c r="M3814" t="s">
        <v>1147</v>
      </c>
      <c r="N3814" s="1">
        <v>2011</v>
      </c>
      <c r="O3814" s="19">
        <v>1.0635333333333332</v>
      </c>
      <c r="P3814" t="str">
        <f t="shared" si="419"/>
        <v>11</v>
      </c>
    </row>
    <row r="3815" spans="2:16" x14ac:dyDescent="0.25">
      <c r="B3815" t="s">
        <v>502</v>
      </c>
      <c r="C3815" t="str">
        <f t="shared" si="413"/>
        <v>SCEMLICZ15</v>
      </c>
      <c r="D3815" s="1" t="s">
        <v>506</v>
      </c>
      <c r="E3815" s="1" t="str">
        <f t="shared" si="414"/>
        <v>SCE</v>
      </c>
      <c r="F3815" s="1" t="str">
        <f t="shared" si="415"/>
        <v>SCE</v>
      </c>
      <c r="G3815" s="1" t="str">
        <f t="shared" si="416"/>
        <v>MLI</v>
      </c>
      <c r="H3815" s="1" t="s">
        <v>530</v>
      </c>
      <c r="I3815" s="1" t="str">
        <f t="shared" si="417"/>
        <v>CZ15</v>
      </c>
      <c r="J3815" s="1" t="s">
        <v>531</v>
      </c>
      <c r="L3815" s="12" t="str">
        <f t="shared" si="418"/>
        <v>SCEMLICZ152014</v>
      </c>
      <c r="M3815" t="s">
        <v>1147</v>
      </c>
      <c r="N3815" s="1">
        <v>2014</v>
      </c>
      <c r="O3815" s="19">
        <v>0.53176666666666661</v>
      </c>
      <c r="P3815" t="str">
        <f t="shared" si="419"/>
        <v>14</v>
      </c>
    </row>
    <row r="3816" spans="2:16" x14ac:dyDescent="0.25">
      <c r="B3816" t="s">
        <v>502</v>
      </c>
      <c r="C3816" t="str">
        <f t="shared" si="413"/>
        <v>SCEMLICZ16</v>
      </c>
      <c r="D3816" s="1" t="s">
        <v>506</v>
      </c>
      <c r="E3816" s="1" t="str">
        <f t="shared" si="414"/>
        <v>SCE</v>
      </c>
      <c r="F3816" s="1" t="str">
        <f t="shared" si="415"/>
        <v>SCE</v>
      </c>
      <c r="G3816" s="1" t="str">
        <f t="shared" si="416"/>
        <v>MLI</v>
      </c>
      <c r="H3816" s="1" t="s">
        <v>530</v>
      </c>
      <c r="I3816" s="1" t="str">
        <f t="shared" si="417"/>
        <v>CZ16</v>
      </c>
      <c r="J3816" s="1" t="s">
        <v>531</v>
      </c>
      <c r="L3816" s="12" t="str">
        <f t="shared" si="418"/>
        <v>SCEMLICZ161975</v>
      </c>
      <c r="M3816" t="s">
        <v>1148</v>
      </c>
      <c r="N3816" s="1">
        <v>1975</v>
      </c>
      <c r="O3816" s="19">
        <v>0.88819999999999999</v>
      </c>
      <c r="P3816" t="str">
        <f t="shared" si="419"/>
        <v>75</v>
      </c>
    </row>
    <row r="3817" spans="2:16" x14ac:dyDescent="0.25">
      <c r="B3817" t="s">
        <v>502</v>
      </c>
      <c r="C3817" t="str">
        <f t="shared" si="413"/>
        <v>SCEMLICZ16</v>
      </c>
      <c r="D3817" s="1" t="s">
        <v>506</v>
      </c>
      <c r="E3817" s="1" t="str">
        <f t="shared" si="414"/>
        <v>SCE</v>
      </c>
      <c r="F3817" s="1" t="str">
        <f t="shared" si="415"/>
        <v>SCE</v>
      </c>
      <c r="G3817" s="1" t="str">
        <f t="shared" si="416"/>
        <v>MLI</v>
      </c>
      <c r="H3817" s="1" t="s">
        <v>530</v>
      </c>
      <c r="I3817" s="1" t="str">
        <f t="shared" si="417"/>
        <v>CZ16</v>
      </c>
      <c r="J3817" s="1" t="s">
        <v>531</v>
      </c>
      <c r="L3817" s="12" t="str">
        <f t="shared" si="418"/>
        <v>SCEMLICZ161985</v>
      </c>
      <c r="M3817" t="s">
        <v>1148</v>
      </c>
      <c r="N3817" s="1">
        <v>1985</v>
      </c>
      <c r="O3817" s="19">
        <v>1.1748666666666665</v>
      </c>
      <c r="P3817" t="str">
        <f t="shared" si="419"/>
        <v>85</v>
      </c>
    </row>
    <row r="3818" spans="2:16" x14ac:dyDescent="0.25">
      <c r="B3818" t="s">
        <v>502</v>
      </c>
      <c r="C3818" t="str">
        <f t="shared" si="413"/>
        <v>SCEMLICZ16</v>
      </c>
      <c r="D3818" s="1" t="s">
        <v>506</v>
      </c>
      <c r="E3818" s="1" t="str">
        <f t="shared" si="414"/>
        <v>SCE</v>
      </c>
      <c r="F3818" s="1" t="str">
        <f t="shared" si="415"/>
        <v>SCE</v>
      </c>
      <c r="G3818" s="1" t="str">
        <f t="shared" si="416"/>
        <v>MLI</v>
      </c>
      <c r="H3818" s="1" t="s">
        <v>530</v>
      </c>
      <c r="I3818" s="1" t="str">
        <f t="shared" si="417"/>
        <v>CZ16</v>
      </c>
      <c r="J3818" s="1" t="s">
        <v>531</v>
      </c>
      <c r="L3818" s="12" t="str">
        <f t="shared" si="418"/>
        <v>SCEMLICZ161996</v>
      </c>
      <c r="M3818" t="s">
        <v>1148</v>
      </c>
      <c r="N3818" s="1">
        <v>1996</v>
      </c>
      <c r="O3818" s="19">
        <v>0.78639999999999999</v>
      </c>
      <c r="P3818" t="str">
        <f t="shared" si="419"/>
        <v>96</v>
      </c>
    </row>
    <row r="3819" spans="2:16" x14ac:dyDescent="0.25">
      <c r="B3819" t="s">
        <v>502</v>
      </c>
      <c r="C3819" t="str">
        <f t="shared" si="413"/>
        <v>SCEMLICZ16</v>
      </c>
      <c r="D3819" s="1" t="s">
        <v>506</v>
      </c>
      <c r="E3819" s="1" t="str">
        <f t="shared" si="414"/>
        <v>SCE</v>
      </c>
      <c r="F3819" s="1" t="str">
        <f t="shared" si="415"/>
        <v>SCE</v>
      </c>
      <c r="G3819" s="1" t="str">
        <f t="shared" si="416"/>
        <v>MLI</v>
      </c>
      <c r="H3819" s="1" t="s">
        <v>530</v>
      </c>
      <c r="I3819" s="1" t="str">
        <f t="shared" si="417"/>
        <v>CZ16</v>
      </c>
      <c r="J3819" s="1" t="s">
        <v>531</v>
      </c>
      <c r="L3819" s="12" t="str">
        <f t="shared" si="418"/>
        <v>SCEMLICZ162003</v>
      </c>
      <c r="M3819" t="s">
        <v>1148</v>
      </c>
      <c r="N3819" s="1">
        <v>2003</v>
      </c>
      <c r="O3819" s="19">
        <v>0.5353</v>
      </c>
      <c r="P3819" t="str">
        <f t="shared" si="419"/>
        <v>03</v>
      </c>
    </row>
    <row r="3820" spans="2:16" x14ac:dyDescent="0.25">
      <c r="B3820" t="s">
        <v>502</v>
      </c>
      <c r="C3820" t="str">
        <f t="shared" si="413"/>
        <v>SCEMLICZ16</v>
      </c>
      <c r="D3820" s="1" t="s">
        <v>506</v>
      </c>
      <c r="E3820" s="1" t="str">
        <f t="shared" si="414"/>
        <v>SCE</v>
      </c>
      <c r="F3820" s="1" t="str">
        <f t="shared" si="415"/>
        <v>SCE</v>
      </c>
      <c r="G3820" s="1" t="str">
        <f t="shared" si="416"/>
        <v>MLI</v>
      </c>
      <c r="H3820" s="1" t="s">
        <v>530</v>
      </c>
      <c r="I3820" s="1" t="str">
        <f t="shared" si="417"/>
        <v>CZ16</v>
      </c>
      <c r="J3820" s="1" t="s">
        <v>531</v>
      </c>
      <c r="L3820" s="12" t="str">
        <f t="shared" si="418"/>
        <v>SCEMLICZ162007</v>
      </c>
      <c r="M3820" t="s">
        <v>1148</v>
      </c>
      <c r="N3820" s="1">
        <v>2007</v>
      </c>
      <c r="O3820" s="19">
        <v>0.30599999999999999</v>
      </c>
      <c r="P3820" t="str">
        <f t="shared" si="419"/>
        <v>07</v>
      </c>
    </row>
    <row r="3821" spans="2:16" x14ac:dyDescent="0.25">
      <c r="B3821" t="s">
        <v>502</v>
      </c>
      <c r="C3821" t="str">
        <f t="shared" si="413"/>
        <v>SCEMLICZ16</v>
      </c>
      <c r="D3821" s="1" t="s">
        <v>506</v>
      </c>
      <c r="E3821" s="1" t="str">
        <f t="shared" si="414"/>
        <v>SCE</v>
      </c>
      <c r="F3821" s="1" t="str">
        <f t="shared" si="415"/>
        <v>SCE</v>
      </c>
      <c r="G3821" s="1" t="str">
        <f t="shared" si="416"/>
        <v>MLI</v>
      </c>
      <c r="H3821" s="1" t="s">
        <v>530</v>
      </c>
      <c r="I3821" s="1" t="str">
        <f t="shared" si="417"/>
        <v>CZ16</v>
      </c>
      <c r="J3821" s="1" t="s">
        <v>531</v>
      </c>
      <c r="L3821" s="12" t="str">
        <f t="shared" si="418"/>
        <v>SCEMLICZ162011</v>
      </c>
      <c r="M3821" t="s">
        <v>1148</v>
      </c>
      <c r="N3821" s="1">
        <v>2011</v>
      </c>
      <c r="O3821" s="19">
        <v>0.30599999999999999</v>
      </c>
      <c r="P3821" t="str">
        <f t="shared" si="419"/>
        <v>11</v>
      </c>
    </row>
    <row r="3822" spans="2:16" x14ac:dyDescent="0.25">
      <c r="B3822" t="s">
        <v>502</v>
      </c>
      <c r="C3822" t="str">
        <f t="shared" si="413"/>
        <v>SCEMLICZ16</v>
      </c>
      <c r="D3822" s="1" t="s">
        <v>506</v>
      </c>
      <c r="E3822" s="1" t="str">
        <f t="shared" si="414"/>
        <v>SCE</v>
      </c>
      <c r="F3822" s="1" t="str">
        <f t="shared" si="415"/>
        <v>SCE</v>
      </c>
      <c r="G3822" s="1" t="str">
        <f t="shared" si="416"/>
        <v>MLI</v>
      </c>
      <c r="H3822" s="1" t="s">
        <v>530</v>
      </c>
      <c r="I3822" s="1" t="str">
        <f t="shared" si="417"/>
        <v>CZ16</v>
      </c>
      <c r="J3822" s="1" t="s">
        <v>531</v>
      </c>
      <c r="L3822" s="12" t="str">
        <f t="shared" si="418"/>
        <v>SCEMLICZ162014</v>
      </c>
      <c r="M3822" t="s">
        <v>1148</v>
      </c>
      <c r="N3822" s="1">
        <v>2014</v>
      </c>
      <c r="O3822" s="19">
        <v>0.153</v>
      </c>
      <c r="P3822" t="str">
        <f t="shared" si="419"/>
        <v>14</v>
      </c>
    </row>
    <row r="3823" spans="2:16" x14ac:dyDescent="0.25">
      <c r="B3823" t="s">
        <v>502</v>
      </c>
      <c r="C3823" t="str">
        <f t="shared" si="413"/>
        <v>SCEMtlCZ01</v>
      </c>
      <c r="D3823" s="1" t="s">
        <v>506</v>
      </c>
      <c r="E3823" s="1" t="str">
        <f t="shared" si="414"/>
        <v>SCE</v>
      </c>
      <c r="F3823" s="1" t="str">
        <f t="shared" si="415"/>
        <v>SCE</v>
      </c>
      <c r="G3823" s="1" t="str">
        <f t="shared" si="416"/>
        <v>Mtl</v>
      </c>
      <c r="H3823" s="1" t="s">
        <v>530</v>
      </c>
      <c r="I3823" s="1" t="str">
        <f t="shared" si="417"/>
        <v>CZ01</v>
      </c>
      <c r="J3823" s="1" t="s">
        <v>531</v>
      </c>
      <c r="L3823" s="12" t="str">
        <f t="shared" si="418"/>
        <v>SCEMtlCZ011975</v>
      </c>
      <c r="M3823" t="s">
        <v>1149</v>
      </c>
      <c r="N3823" s="1">
        <v>1975</v>
      </c>
      <c r="O3823" s="19">
        <v>0</v>
      </c>
      <c r="P3823" t="str">
        <f t="shared" si="419"/>
        <v>75</v>
      </c>
    </row>
    <row r="3824" spans="2:16" x14ac:dyDescent="0.25">
      <c r="B3824" t="s">
        <v>502</v>
      </c>
      <c r="C3824" t="str">
        <f t="shared" si="413"/>
        <v>SCEMtlCZ01</v>
      </c>
      <c r="D3824" s="1" t="s">
        <v>506</v>
      </c>
      <c r="E3824" s="1" t="str">
        <f t="shared" si="414"/>
        <v>SCE</v>
      </c>
      <c r="F3824" s="1" t="str">
        <f t="shared" si="415"/>
        <v>SCE</v>
      </c>
      <c r="G3824" s="1" t="str">
        <f t="shared" si="416"/>
        <v>Mtl</v>
      </c>
      <c r="H3824" s="1" t="s">
        <v>530</v>
      </c>
      <c r="I3824" s="1" t="str">
        <f t="shared" si="417"/>
        <v>CZ01</v>
      </c>
      <c r="J3824" s="1" t="s">
        <v>531</v>
      </c>
      <c r="L3824" s="12" t="str">
        <f t="shared" si="418"/>
        <v>SCEMtlCZ011985</v>
      </c>
      <c r="M3824" t="s">
        <v>1149</v>
      </c>
      <c r="N3824" s="1">
        <v>1985</v>
      </c>
      <c r="O3824" s="19">
        <v>0</v>
      </c>
      <c r="P3824" t="str">
        <f t="shared" si="419"/>
        <v>85</v>
      </c>
    </row>
    <row r="3825" spans="2:16" x14ac:dyDescent="0.25">
      <c r="B3825" t="s">
        <v>502</v>
      </c>
      <c r="C3825" t="str">
        <f t="shared" si="413"/>
        <v>SCEMtlCZ01</v>
      </c>
      <c r="D3825" s="1" t="s">
        <v>506</v>
      </c>
      <c r="E3825" s="1" t="str">
        <f t="shared" si="414"/>
        <v>SCE</v>
      </c>
      <c r="F3825" s="1" t="str">
        <f t="shared" si="415"/>
        <v>SCE</v>
      </c>
      <c r="G3825" s="1" t="str">
        <f t="shared" si="416"/>
        <v>Mtl</v>
      </c>
      <c r="H3825" s="1" t="s">
        <v>530</v>
      </c>
      <c r="I3825" s="1" t="str">
        <f t="shared" si="417"/>
        <v>CZ01</v>
      </c>
      <c r="J3825" s="1" t="s">
        <v>531</v>
      </c>
      <c r="L3825" s="12" t="str">
        <f t="shared" si="418"/>
        <v>SCEMtlCZ011996</v>
      </c>
      <c r="M3825" t="s">
        <v>1149</v>
      </c>
      <c r="N3825" s="1">
        <v>1996</v>
      </c>
      <c r="O3825" s="19">
        <v>0</v>
      </c>
      <c r="P3825" t="str">
        <f t="shared" si="419"/>
        <v>96</v>
      </c>
    </row>
    <row r="3826" spans="2:16" x14ac:dyDescent="0.25">
      <c r="B3826" t="s">
        <v>502</v>
      </c>
      <c r="C3826" t="str">
        <f t="shared" si="413"/>
        <v>SCEMtlCZ01</v>
      </c>
      <c r="D3826" s="1" t="s">
        <v>506</v>
      </c>
      <c r="E3826" s="1" t="str">
        <f t="shared" si="414"/>
        <v>SCE</v>
      </c>
      <c r="F3826" s="1" t="str">
        <f t="shared" si="415"/>
        <v>SCE</v>
      </c>
      <c r="G3826" s="1" t="str">
        <f t="shared" si="416"/>
        <v>Mtl</v>
      </c>
      <c r="H3826" s="1" t="s">
        <v>530</v>
      </c>
      <c r="I3826" s="1" t="str">
        <f t="shared" si="417"/>
        <v>CZ01</v>
      </c>
      <c r="J3826" s="1" t="s">
        <v>531</v>
      </c>
      <c r="L3826" s="12" t="str">
        <f t="shared" si="418"/>
        <v>SCEMtlCZ012003</v>
      </c>
      <c r="M3826" t="s">
        <v>1149</v>
      </c>
      <c r="N3826" s="1">
        <v>2003</v>
      </c>
      <c r="O3826" s="19">
        <v>0</v>
      </c>
      <c r="P3826" t="str">
        <f t="shared" si="419"/>
        <v>03</v>
      </c>
    </row>
    <row r="3827" spans="2:16" x14ac:dyDescent="0.25">
      <c r="B3827" t="s">
        <v>502</v>
      </c>
      <c r="C3827" t="str">
        <f t="shared" si="413"/>
        <v>SCEMtlCZ01</v>
      </c>
      <c r="D3827" s="1" t="s">
        <v>506</v>
      </c>
      <c r="E3827" s="1" t="str">
        <f t="shared" si="414"/>
        <v>SCE</v>
      </c>
      <c r="F3827" s="1" t="str">
        <f t="shared" si="415"/>
        <v>SCE</v>
      </c>
      <c r="G3827" s="1" t="str">
        <f t="shared" si="416"/>
        <v>Mtl</v>
      </c>
      <c r="H3827" s="1" t="s">
        <v>530</v>
      </c>
      <c r="I3827" s="1" t="str">
        <f t="shared" si="417"/>
        <v>CZ01</v>
      </c>
      <c r="J3827" s="1" t="s">
        <v>531</v>
      </c>
      <c r="L3827" s="12" t="str">
        <f t="shared" si="418"/>
        <v>SCEMtlCZ012007</v>
      </c>
      <c r="M3827" t="s">
        <v>1149</v>
      </c>
      <c r="N3827" s="1">
        <v>2007</v>
      </c>
      <c r="O3827" s="19">
        <v>0</v>
      </c>
      <c r="P3827" t="str">
        <f t="shared" si="419"/>
        <v>07</v>
      </c>
    </row>
    <row r="3828" spans="2:16" x14ac:dyDescent="0.25">
      <c r="B3828" t="s">
        <v>502</v>
      </c>
      <c r="C3828" t="str">
        <f t="shared" si="413"/>
        <v>SCEMtlCZ01</v>
      </c>
      <c r="D3828" s="1" t="s">
        <v>506</v>
      </c>
      <c r="E3828" s="1" t="str">
        <f t="shared" si="414"/>
        <v>SCE</v>
      </c>
      <c r="F3828" s="1" t="str">
        <f t="shared" si="415"/>
        <v>SCE</v>
      </c>
      <c r="G3828" s="1" t="str">
        <f t="shared" si="416"/>
        <v>Mtl</v>
      </c>
      <c r="H3828" s="1" t="s">
        <v>530</v>
      </c>
      <c r="I3828" s="1" t="str">
        <f t="shared" si="417"/>
        <v>CZ01</v>
      </c>
      <c r="J3828" s="1" t="s">
        <v>531</v>
      </c>
      <c r="L3828" s="12" t="str">
        <f t="shared" si="418"/>
        <v>SCEMtlCZ012011</v>
      </c>
      <c r="M3828" t="s">
        <v>1149</v>
      </c>
      <c r="N3828" s="1">
        <v>2011</v>
      </c>
      <c r="O3828" s="19">
        <v>0</v>
      </c>
      <c r="P3828" t="str">
        <f t="shared" si="419"/>
        <v>11</v>
      </c>
    </row>
    <row r="3829" spans="2:16" x14ac:dyDescent="0.25">
      <c r="B3829" t="s">
        <v>502</v>
      </c>
      <c r="C3829" t="str">
        <f t="shared" si="413"/>
        <v>SCEMtlCZ01</v>
      </c>
      <c r="D3829" s="1" t="s">
        <v>506</v>
      </c>
      <c r="E3829" s="1" t="str">
        <f t="shared" si="414"/>
        <v>SCE</v>
      </c>
      <c r="F3829" s="1" t="str">
        <f t="shared" si="415"/>
        <v>SCE</v>
      </c>
      <c r="G3829" s="1" t="str">
        <f t="shared" si="416"/>
        <v>Mtl</v>
      </c>
      <c r="H3829" s="1" t="s">
        <v>530</v>
      </c>
      <c r="I3829" s="1" t="str">
        <f t="shared" si="417"/>
        <v>CZ01</v>
      </c>
      <c r="J3829" s="1" t="s">
        <v>531</v>
      </c>
      <c r="L3829" s="12" t="str">
        <f t="shared" si="418"/>
        <v>SCEMtlCZ012014</v>
      </c>
      <c r="M3829" t="s">
        <v>1149</v>
      </c>
      <c r="N3829" s="1">
        <v>2014</v>
      </c>
      <c r="O3829" s="19">
        <v>0</v>
      </c>
      <c r="P3829" t="str">
        <f t="shared" si="419"/>
        <v>14</v>
      </c>
    </row>
    <row r="3830" spans="2:16" x14ac:dyDescent="0.25">
      <c r="B3830" t="s">
        <v>502</v>
      </c>
      <c r="C3830" t="str">
        <f t="shared" si="413"/>
        <v>SCEMtlCZ02</v>
      </c>
      <c r="D3830" s="1" t="s">
        <v>506</v>
      </c>
      <c r="E3830" s="1" t="str">
        <f t="shared" si="414"/>
        <v>SCE</v>
      </c>
      <c r="F3830" s="1" t="str">
        <f t="shared" si="415"/>
        <v>SCE</v>
      </c>
      <c r="G3830" s="1" t="str">
        <f t="shared" si="416"/>
        <v>Mtl</v>
      </c>
      <c r="H3830" s="1" t="s">
        <v>530</v>
      </c>
      <c r="I3830" s="1" t="str">
        <f t="shared" si="417"/>
        <v>CZ02</v>
      </c>
      <c r="J3830" s="1" t="s">
        <v>531</v>
      </c>
      <c r="L3830" s="12" t="str">
        <f t="shared" si="418"/>
        <v>SCEMtlCZ021975</v>
      </c>
      <c r="M3830" t="s">
        <v>1150</v>
      </c>
      <c r="N3830" s="1">
        <v>1975</v>
      </c>
      <c r="O3830" s="19">
        <v>0</v>
      </c>
      <c r="P3830" t="str">
        <f t="shared" si="419"/>
        <v>75</v>
      </c>
    </row>
    <row r="3831" spans="2:16" x14ac:dyDescent="0.25">
      <c r="B3831" t="s">
        <v>502</v>
      </c>
      <c r="C3831" t="str">
        <f t="shared" si="413"/>
        <v>SCEMtlCZ02</v>
      </c>
      <c r="D3831" s="1" t="s">
        <v>506</v>
      </c>
      <c r="E3831" s="1" t="str">
        <f t="shared" si="414"/>
        <v>SCE</v>
      </c>
      <c r="F3831" s="1" t="str">
        <f t="shared" si="415"/>
        <v>SCE</v>
      </c>
      <c r="G3831" s="1" t="str">
        <f t="shared" si="416"/>
        <v>Mtl</v>
      </c>
      <c r="H3831" s="1" t="s">
        <v>530</v>
      </c>
      <c r="I3831" s="1" t="str">
        <f t="shared" si="417"/>
        <v>CZ02</v>
      </c>
      <c r="J3831" s="1" t="s">
        <v>531</v>
      </c>
      <c r="L3831" s="12" t="str">
        <f t="shared" si="418"/>
        <v>SCEMtlCZ021985</v>
      </c>
      <c r="M3831" t="s">
        <v>1150</v>
      </c>
      <c r="N3831" s="1">
        <v>1985</v>
      </c>
      <c r="O3831" s="19">
        <v>0</v>
      </c>
      <c r="P3831" t="str">
        <f t="shared" si="419"/>
        <v>85</v>
      </c>
    </row>
    <row r="3832" spans="2:16" x14ac:dyDescent="0.25">
      <c r="B3832" t="s">
        <v>502</v>
      </c>
      <c r="C3832" t="str">
        <f t="shared" si="413"/>
        <v>SCEMtlCZ02</v>
      </c>
      <c r="D3832" s="1" t="s">
        <v>506</v>
      </c>
      <c r="E3832" s="1" t="str">
        <f t="shared" si="414"/>
        <v>SCE</v>
      </c>
      <c r="F3832" s="1" t="str">
        <f t="shared" si="415"/>
        <v>SCE</v>
      </c>
      <c r="G3832" s="1" t="str">
        <f t="shared" si="416"/>
        <v>Mtl</v>
      </c>
      <c r="H3832" s="1" t="s">
        <v>530</v>
      </c>
      <c r="I3832" s="1" t="str">
        <f t="shared" si="417"/>
        <v>CZ02</v>
      </c>
      <c r="J3832" s="1" t="s">
        <v>531</v>
      </c>
      <c r="L3832" s="12" t="str">
        <f t="shared" si="418"/>
        <v>SCEMtlCZ021996</v>
      </c>
      <c r="M3832" t="s">
        <v>1150</v>
      </c>
      <c r="N3832" s="1">
        <v>1996</v>
      </c>
      <c r="O3832" s="19">
        <v>0</v>
      </c>
      <c r="P3832" t="str">
        <f t="shared" si="419"/>
        <v>96</v>
      </c>
    </row>
    <row r="3833" spans="2:16" x14ac:dyDescent="0.25">
      <c r="B3833" t="s">
        <v>502</v>
      </c>
      <c r="C3833" t="str">
        <f t="shared" si="413"/>
        <v>SCEMtlCZ02</v>
      </c>
      <c r="D3833" s="1" t="s">
        <v>506</v>
      </c>
      <c r="E3833" s="1" t="str">
        <f t="shared" si="414"/>
        <v>SCE</v>
      </c>
      <c r="F3833" s="1" t="str">
        <f t="shared" si="415"/>
        <v>SCE</v>
      </c>
      <c r="G3833" s="1" t="str">
        <f t="shared" si="416"/>
        <v>Mtl</v>
      </c>
      <c r="H3833" s="1" t="s">
        <v>530</v>
      </c>
      <c r="I3833" s="1" t="str">
        <f t="shared" si="417"/>
        <v>CZ02</v>
      </c>
      <c r="J3833" s="1" t="s">
        <v>531</v>
      </c>
      <c r="L3833" s="12" t="str">
        <f t="shared" si="418"/>
        <v>SCEMtlCZ022003</v>
      </c>
      <c r="M3833" t="s">
        <v>1150</v>
      </c>
      <c r="N3833" s="1">
        <v>2003</v>
      </c>
      <c r="O3833" s="19">
        <v>0</v>
      </c>
      <c r="P3833" t="str">
        <f t="shared" si="419"/>
        <v>03</v>
      </c>
    </row>
    <row r="3834" spans="2:16" x14ac:dyDescent="0.25">
      <c r="B3834" t="s">
        <v>502</v>
      </c>
      <c r="C3834" t="str">
        <f t="shared" si="413"/>
        <v>SCEMtlCZ02</v>
      </c>
      <c r="D3834" s="1" t="s">
        <v>506</v>
      </c>
      <c r="E3834" s="1" t="str">
        <f t="shared" si="414"/>
        <v>SCE</v>
      </c>
      <c r="F3834" s="1" t="str">
        <f t="shared" si="415"/>
        <v>SCE</v>
      </c>
      <c r="G3834" s="1" t="str">
        <f t="shared" si="416"/>
        <v>Mtl</v>
      </c>
      <c r="H3834" s="1" t="s">
        <v>530</v>
      </c>
      <c r="I3834" s="1" t="str">
        <f t="shared" si="417"/>
        <v>CZ02</v>
      </c>
      <c r="J3834" s="1" t="s">
        <v>531</v>
      </c>
      <c r="L3834" s="12" t="str">
        <f t="shared" si="418"/>
        <v>SCEMtlCZ022007</v>
      </c>
      <c r="M3834" t="s">
        <v>1150</v>
      </c>
      <c r="N3834" s="1">
        <v>2007</v>
      </c>
      <c r="O3834" s="19">
        <v>0</v>
      </c>
      <c r="P3834" t="str">
        <f t="shared" si="419"/>
        <v>07</v>
      </c>
    </row>
    <row r="3835" spans="2:16" x14ac:dyDescent="0.25">
      <c r="B3835" t="s">
        <v>502</v>
      </c>
      <c r="C3835" t="str">
        <f t="shared" si="413"/>
        <v>SCEMtlCZ02</v>
      </c>
      <c r="D3835" s="1" t="s">
        <v>506</v>
      </c>
      <c r="E3835" s="1" t="str">
        <f t="shared" si="414"/>
        <v>SCE</v>
      </c>
      <c r="F3835" s="1" t="str">
        <f t="shared" si="415"/>
        <v>SCE</v>
      </c>
      <c r="G3835" s="1" t="str">
        <f t="shared" si="416"/>
        <v>Mtl</v>
      </c>
      <c r="H3835" s="1" t="s">
        <v>530</v>
      </c>
      <c r="I3835" s="1" t="str">
        <f t="shared" si="417"/>
        <v>CZ02</v>
      </c>
      <c r="J3835" s="1" t="s">
        <v>531</v>
      </c>
      <c r="L3835" s="12" t="str">
        <f t="shared" si="418"/>
        <v>SCEMtlCZ022011</v>
      </c>
      <c r="M3835" t="s">
        <v>1150</v>
      </c>
      <c r="N3835" s="1">
        <v>2011</v>
      </c>
      <c r="O3835" s="19">
        <v>0</v>
      </c>
      <c r="P3835" t="str">
        <f t="shared" si="419"/>
        <v>11</v>
      </c>
    </row>
    <row r="3836" spans="2:16" x14ac:dyDescent="0.25">
      <c r="B3836" t="s">
        <v>502</v>
      </c>
      <c r="C3836" t="str">
        <f t="shared" si="413"/>
        <v>SCEMtlCZ02</v>
      </c>
      <c r="D3836" s="1" t="s">
        <v>506</v>
      </c>
      <c r="E3836" s="1" t="str">
        <f t="shared" si="414"/>
        <v>SCE</v>
      </c>
      <c r="F3836" s="1" t="str">
        <f t="shared" si="415"/>
        <v>SCE</v>
      </c>
      <c r="G3836" s="1" t="str">
        <f t="shared" si="416"/>
        <v>Mtl</v>
      </c>
      <c r="H3836" s="1" t="s">
        <v>530</v>
      </c>
      <c r="I3836" s="1" t="str">
        <f t="shared" si="417"/>
        <v>CZ02</v>
      </c>
      <c r="J3836" s="1" t="s">
        <v>531</v>
      </c>
      <c r="L3836" s="12" t="str">
        <f t="shared" si="418"/>
        <v>SCEMtlCZ022014</v>
      </c>
      <c r="M3836" t="s">
        <v>1150</v>
      </c>
      <c r="N3836" s="1">
        <v>2014</v>
      </c>
      <c r="O3836" s="19">
        <v>0</v>
      </c>
      <c r="P3836" t="str">
        <f t="shared" si="419"/>
        <v>14</v>
      </c>
    </row>
    <row r="3837" spans="2:16" x14ac:dyDescent="0.25">
      <c r="B3837" t="s">
        <v>502</v>
      </c>
      <c r="C3837" t="str">
        <f t="shared" si="413"/>
        <v>SCEMtlCZ03</v>
      </c>
      <c r="D3837" s="1" t="s">
        <v>506</v>
      </c>
      <c r="E3837" s="1" t="str">
        <f t="shared" si="414"/>
        <v>SCE</v>
      </c>
      <c r="F3837" s="1" t="str">
        <f t="shared" si="415"/>
        <v>SCE</v>
      </c>
      <c r="G3837" s="1" t="str">
        <f t="shared" si="416"/>
        <v>Mtl</v>
      </c>
      <c r="H3837" s="1" t="s">
        <v>530</v>
      </c>
      <c r="I3837" s="1" t="str">
        <f t="shared" si="417"/>
        <v>CZ03</v>
      </c>
      <c r="J3837" s="1" t="s">
        <v>531</v>
      </c>
      <c r="L3837" s="12" t="str">
        <f t="shared" si="418"/>
        <v>SCEMtlCZ031975</v>
      </c>
      <c r="M3837" t="s">
        <v>1151</v>
      </c>
      <c r="N3837" s="1">
        <v>1975</v>
      </c>
      <c r="O3837" s="19">
        <v>0</v>
      </c>
      <c r="P3837" t="str">
        <f t="shared" si="419"/>
        <v>75</v>
      </c>
    </row>
    <row r="3838" spans="2:16" x14ac:dyDescent="0.25">
      <c r="B3838" t="s">
        <v>502</v>
      </c>
      <c r="C3838" t="str">
        <f t="shared" si="413"/>
        <v>SCEMtlCZ03</v>
      </c>
      <c r="D3838" s="1" t="s">
        <v>506</v>
      </c>
      <c r="E3838" s="1" t="str">
        <f t="shared" si="414"/>
        <v>SCE</v>
      </c>
      <c r="F3838" s="1" t="str">
        <f t="shared" si="415"/>
        <v>SCE</v>
      </c>
      <c r="G3838" s="1" t="str">
        <f t="shared" si="416"/>
        <v>Mtl</v>
      </c>
      <c r="H3838" s="1" t="s">
        <v>530</v>
      </c>
      <c r="I3838" s="1" t="str">
        <f t="shared" si="417"/>
        <v>CZ03</v>
      </c>
      <c r="J3838" s="1" t="s">
        <v>531</v>
      </c>
      <c r="L3838" s="12" t="str">
        <f t="shared" si="418"/>
        <v>SCEMtlCZ031985</v>
      </c>
      <c r="M3838" t="s">
        <v>1151</v>
      </c>
      <c r="N3838" s="1">
        <v>1985</v>
      </c>
      <c r="O3838" s="19">
        <v>0</v>
      </c>
      <c r="P3838" t="str">
        <f t="shared" si="419"/>
        <v>85</v>
      </c>
    </row>
    <row r="3839" spans="2:16" x14ac:dyDescent="0.25">
      <c r="B3839" t="s">
        <v>502</v>
      </c>
      <c r="C3839" t="str">
        <f t="shared" si="413"/>
        <v>SCEMtlCZ03</v>
      </c>
      <c r="D3839" s="1" t="s">
        <v>506</v>
      </c>
      <c r="E3839" s="1" t="str">
        <f t="shared" si="414"/>
        <v>SCE</v>
      </c>
      <c r="F3839" s="1" t="str">
        <f t="shared" si="415"/>
        <v>SCE</v>
      </c>
      <c r="G3839" s="1" t="str">
        <f t="shared" si="416"/>
        <v>Mtl</v>
      </c>
      <c r="H3839" s="1" t="s">
        <v>530</v>
      </c>
      <c r="I3839" s="1" t="str">
        <f t="shared" si="417"/>
        <v>CZ03</v>
      </c>
      <c r="J3839" s="1" t="s">
        <v>531</v>
      </c>
      <c r="L3839" s="12" t="str">
        <f t="shared" si="418"/>
        <v>SCEMtlCZ031996</v>
      </c>
      <c r="M3839" t="s">
        <v>1151</v>
      </c>
      <c r="N3839" s="1">
        <v>1996</v>
      </c>
      <c r="O3839" s="19">
        <v>0</v>
      </c>
      <c r="P3839" t="str">
        <f t="shared" si="419"/>
        <v>96</v>
      </c>
    </row>
    <row r="3840" spans="2:16" x14ac:dyDescent="0.25">
      <c r="B3840" t="s">
        <v>502</v>
      </c>
      <c r="C3840" t="str">
        <f t="shared" si="413"/>
        <v>SCEMtlCZ03</v>
      </c>
      <c r="D3840" s="1" t="s">
        <v>506</v>
      </c>
      <c r="E3840" s="1" t="str">
        <f t="shared" si="414"/>
        <v>SCE</v>
      </c>
      <c r="F3840" s="1" t="str">
        <f t="shared" si="415"/>
        <v>SCE</v>
      </c>
      <c r="G3840" s="1" t="str">
        <f t="shared" si="416"/>
        <v>Mtl</v>
      </c>
      <c r="H3840" s="1" t="s">
        <v>530</v>
      </c>
      <c r="I3840" s="1" t="str">
        <f t="shared" si="417"/>
        <v>CZ03</v>
      </c>
      <c r="J3840" s="1" t="s">
        <v>531</v>
      </c>
      <c r="L3840" s="12" t="str">
        <f t="shared" si="418"/>
        <v>SCEMtlCZ032003</v>
      </c>
      <c r="M3840" t="s">
        <v>1151</v>
      </c>
      <c r="N3840" s="1">
        <v>2003</v>
      </c>
      <c r="O3840" s="19">
        <v>0</v>
      </c>
      <c r="P3840" t="str">
        <f t="shared" si="419"/>
        <v>03</v>
      </c>
    </row>
    <row r="3841" spans="2:16" x14ac:dyDescent="0.25">
      <c r="B3841" t="s">
        <v>502</v>
      </c>
      <c r="C3841" t="str">
        <f t="shared" si="413"/>
        <v>SCEMtlCZ03</v>
      </c>
      <c r="D3841" s="1" t="s">
        <v>506</v>
      </c>
      <c r="E3841" s="1" t="str">
        <f t="shared" si="414"/>
        <v>SCE</v>
      </c>
      <c r="F3841" s="1" t="str">
        <f t="shared" si="415"/>
        <v>SCE</v>
      </c>
      <c r="G3841" s="1" t="str">
        <f t="shared" si="416"/>
        <v>Mtl</v>
      </c>
      <c r="H3841" s="1" t="s">
        <v>530</v>
      </c>
      <c r="I3841" s="1" t="str">
        <f t="shared" si="417"/>
        <v>CZ03</v>
      </c>
      <c r="J3841" s="1" t="s">
        <v>531</v>
      </c>
      <c r="L3841" s="12" t="str">
        <f t="shared" si="418"/>
        <v>SCEMtlCZ032007</v>
      </c>
      <c r="M3841" t="s">
        <v>1151</v>
      </c>
      <c r="N3841" s="1">
        <v>2007</v>
      </c>
      <c r="O3841" s="19">
        <v>0</v>
      </c>
      <c r="P3841" t="str">
        <f t="shared" si="419"/>
        <v>07</v>
      </c>
    </row>
    <row r="3842" spans="2:16" x14ac:dyDescent="0.25">
      <c r="B3842" t="s">
        <v>502</v>
      </c>
      <c r="C3842" t="str">
        <f t="shared" si="413"/>
        <v>SCEMtlCZ03</v>
      </c>
      <c r="D3842" s="1" t="s">
        <v>506</v>
      </c>
      <c r="E3842" s="1" t="str">
        <f t="shared" si="414"/>
        <v>SCE</v>
      </c>
      <c r="F3842" s="1" t="str">
        <f t="shared" si="415"/>
        <v>SCE</v>
      </c>
      <c r="G3842" s="1" t="str">
        <f t="shared" si="416"/>
        <v>Mtl</v>
      </c>
      <c r="H3842" s="1" t="s">
        <v>530</v>
      </c>
      <c r="I3842" s="1" t="str">
        <f t="shared" si="417"/>
        <v>CZ03</v>
      </c>
      <c r="J3842" s="1" t="s">
        <v>531</v>
      </c>
      <c r="L3842" s="12" t="str">
        <f t="shared" si="418"/>
        <v>SCEMtlCZ032011</v>
      </c>
      <c r="M3842" t="s">
        <v>1151</v>
      </c>
      <c r="N3842" s="1">
        <v>2011</v>
      </c>
      <c r="O3842" s="19">
        <v>0</v>
      </c>
      <c r="P3842" t="str">
        <f t="shared" si="419"/>
        <v>11</v>
      </c>
    </row>
    <row r="3843" spans="2:16" x14ac:dyDescent="0.25">
      <c r="B3843" t="s">
        <v>502</v>
      </c>
      <c r="C3843" t="str">
        <f t="shared" si="413"/>
        <v>SCEMtlCZ03</v>
      </c>
      <c r="D3843" s="1" t="s">
        <v>506</v>
      </c>
      <c r="E3843" s="1" t="str">
        <f t="shared" si="414"/>
        <v>SCE</v>
      </c>
      <c r="F3843" s="1" t="str">
        <f t="shared" si="415"/>
        <v>SCE</v>
      </c>
      <c r="G3843" s="1" t="str">
        <f t="shared" si="416"/>
        <v>Mtl</v>
      </c>
      <c r="H3843" s="1" t="s">
        <v>530</v>
      </c>
      <c r="I3843" s="1" t="str">
        <f t="shared" si="417"/>
        <v>CZ03</v>
      </c>
      <c r="J3843" s="1" t="s">
        <v>531</v>
      </c>
      <c r="L3843" s="12" t="str">
        <f t="shared" si="418"/>
        <v>SCEMtlCZ032014</v>
      </c>
      <c r="M3843" t="s">
        <v>1151</v>
      </c>
      <c r="N3843" s="1">
        <v>2014</v>
      </c>
      <c r="O3843" s="19">
        <v>0</v>
      </c>
      <c r="P3843" t="str">
        <f t="shared" si="419"/>
        <v>14</v>
      </c>
    </row>
    <row r="3844" spans="2:16" x14ac:dyDescent="0.25">
      <c r="B3844" t="s">
        <v>502</v>
      </c>
      <c r="C3844" t="str">
        <f t="shared" si="413"/>
        <v>SCEMtlCZ04</v>
      </c>
      <c r="D3844" s="1" t="s">
        <v>506</v>
      </c>
      <c r="E3844" s="1" t="str">
        <f t="shared" si="414"/>
        <v>SCE</v>
      </c>
      <c r="F3844" s="1" t="str">
        <f t="shared" si="415"/>
        <v>SCE</v>
      </c>
      <c r="G3844" s="1" t="str">
        <f t="shared" si="416"/>
        <v>Mtl</v>
      </c>
      <c r="H3844" s="1" t="s">
        <v>530</v>
      </c>
      <c r="I3844" s="1" t="str">
        <f t="shared" si="417"/>
        <v>CZ04</v>
      </c>
      <c r="J3844" s="1" t="s">
        <v>531</v>
      </c>
      <c r="L3844" s="12" t="str">
        <f t="shared" si="418"/>
        <v>SCEMtlCZ041975</v>
      </c>
      <c r="M3844" t="s">
        <v>1152</v>
      </c>
      <c r="N3844" s="1">
        <v>1975</v>
      </c>
      <c r="O3844" s="19">
        <v>0</v>
      </c>
      <c r="P3844" t="str">
        <f t="shared" si="419"/>
        <v>75</v>
      </c>
    </row>
    <row r="3845" spans="2:16" x14ac:dyDescent="0.25">
      <c r="B3845" t="s">
        <v>502</v>
      </c>
      <c r="C3845" t="str">
        <f t="shared" si="413"/>
        <v>SCEMtlCZ04</v>
      </c>
      <c r="D3845" s="1" t="s">
        <v>506</v>
      </c>
      <c r="E3845" s="1" t="str">
        <f t="shared" si="414"/>
        <v>SCE</v>
      </c>
      <c r="F3845" s="1" t="str">
        <f t="shared" si="415"/>
        <v>SCE</v>
      </c>
      <c r="G3845" s="1" t="str">
        <f t="shared" si="416"/>
        <v>Mtl</v>
      </c>
      <c r="H3845" s="1" t="s">
        <v>530</v>
      </c>
      <c r="I3845" s="1" t="str">
        <f t="shared" si="417"/>
        <v>CZ04</v>
      </c>
      <c r="J3845" s="1" t="s">
        <v>531</v>
      </c>
      <c r="L3845" s="12" t="str">
        <f t="shared" si="418"/>
        <v>SCEMtlCZ041985</v>
      </c>
      <c r="M3845" t="s">
        <v>1152</v>
      </c>
      <c r="N3845" s="1">
        <v>1985</v>
      </c>
      <c r="O3845" s="19">
        <v>0</v>
      </c>
      <c r="P3845" t="str">
        <f t="shared" si="419"/>
        <v>85</v>
      </c>
    </row>
    <row r="3846" spans="2:16" x14ac:dyDescent="0.25">
      <c r="B3846" t="s">
        <v>502</v>
      </c>
      <c r="C3846" t="str">
        <f t="shared" si="413"/>
        <v>SCEMtlCZ04</v>
      </c>
      <c r="D3846" s="1" t="s">
        <v>506</v>
      </c>
      <c r="E3846" s="1" t="str">
        <f t="shared" si="414"/>
        <v>SCE</v>
      </c>
      <c r="F3846" s="1" t="str">
        <f t="shared" si="415"/>
        <v>SCE</v>
      </c>
      <c r="G3846" s="1" t="str">
        <f t="shared" si="416"/>
        <v>Mtl</v>
      </c>
      <c r="H3846" s="1" t="s">
        <v>530</v>
      </c>
      <c r="I3846" s="1" t="str">
        <f t="shared" si="417"/>
        <v>CZ04</v>
      </c>
      <c r="J3846" s="1" t="s">
        <v>531</v>
      </c>
      <c r="L3846" s="12" t="str">
        <f t="shared" si="418"/>
        <v>SCEMtlCZ041996</v>
      </c>
      <c r="M3846" t="s">
        <v>1152</v>
      </c>
      <c r="N3846" s="1">
        <v>1996</v>
      </c>
      <c r="O3846" s="19">
        <v>0</v>
      </c>
      <c r="P3846" t="str">
        <f t="shared" si="419"/>
        <v>96</v>
      </c>
    </row>
    <row r="3847" spans="2:16" x14ac:dyDescent="0.25">
      <c r="B3847" t="s">
        <v>502</v>
      </c>
      <c r="C3847" t="str">
        <f t="shared" si="413"/>
        <v>SCEMtlCZ04</v>
      </c>
      <c r="D3847" s="1" t="s">
        <v>506</v>
      </c>
      <c r="E3847" s="1" t="str">
        <f t="shared" si="414"/>
        <v>SCE</v>
      </c>
      <c r="F3847" s="1" t="str">
        <f t="shared" si="415"/>
        <v>SCE</v>
      </c>
      <c r="G3847" s="1" t="str">
        <f t="shared" si="416"/>
        <v>Mtl</v>
      </c>
      <c r="H3847" s="1" t="s">
        <v>530</v>
      </c>
      <c r="I3847" s="1" t="str">
        <f t="shared" si="417"/>
        <v>CZ04</v>
      </c>
      <c r="J3847" s="1" t="s">
        <v>531</v>
      </c>
      <c r="L3847" s="12" t="str">
        <f t="shared" si="418"/>
        <v>SCEMtlCZ042003</v>
      </c>
      <c r="M3847" t="s">
        <v>1152</v>
      </c>
      <c r="N3847" s="1">
        <v>2003</v>
      </c>
      <c r="O3847" s="19">
        <v>0</v>
      </c>
      <c r="P3847" t="str">
        <f t="shared" si="419"/>
        <v>03</v>
      </c>
    </row>
    <row r="3848" spans="2:16" x14ac:dyDescent="0.25">
      <c r="B3848" t="s">
        <v>502</v>
      </c>
      <c r="C3848" t="str">
        <f t="shared" si="413"/>
        <v>SCEMtlCZ04</v>
      </c>
      <c r="D3848" s="1" t="s">
        <v>506</v>
      </c>
      <c r="E3848" s="1" t="str">
        <f t="shared" si="414"/>
        <v>SCE</v>
      </c>
      <c r="F3848" s="1" t="str">
        <f t="shared" si="415"/>
        <v>SCE</v>
      </c>
      <c r="G3848" s="1" t="str">
        <f t="shared" si="416"/>
        <v>Mtl</v>
      </c>
      <c r="H3848" s="1" t="s">
        <v>530</v>
      </c>
      <c r="I3848" s="1" t="str">
        <f t="shared" si="417"/>
        <v>CZ04</v>
      </c>
      <c r="J3848" s="1" t="s">
        <v>531</v>
      </c>
      <c r="L3848" s="12" t="str">
        <f t="shared" si="418"/>
        <v>SCEMtlCZ042007</v>
      </c>
      <c r="M3848" t="s">
        <v>1152</v>
      </c>
      <c r="N3848" s="1">
        <v>2007</v>
      </c>
      <c r="O3848" s="19">
        <v>0</v>
      </c>
      <c r="P3848" t="str">
        <f t="shared" si="419"/>
        <v>07</v>
      </c>
    </row>
    <row r="3849" spans="2:16" x14ac:dyDescent="0.25">
      <c r="B3849" t="s">
        <v>502</v>
      </c>
      <c r="C3849" t="str">
        <f t="shared" si="413"/>
        <v>SCEMtlCZ04</v>
      </c>
      <c r="D3849" s="1" t="s">
        <v>506</v>
      </c>
      <c r="E3849" s="1" t="str">
        <f t="shared" si="414"/>
        <v>SCE</v>
      </c>
      <c r="F3849" s="1" t="str">
        <f t="shared" si="415"/>
        <v>SCE</v>
      </c>
      <c r="G3849" s="1" t="str">
        <f t="shared" si="416"/>
        <v>Mtl</v>
      </c>
      <c r="H3849" s="1" t="s">
        <v>530</v>
      </c>
      <c r="I3849" s="1" t="str">
        <f t="shared" si="417"/>
        <v>CZ04</v>
      </c>
      <c r="J3849" s="1" t="s">
        <v>531</v>
      </c>
      <c r="L3849" s="12" t="str">
        <f t="shared" si="418"/>
        <v>SCEMtlCZ042011</v>
      </c>
      <c r="M3849" t="s">
        <v>1152</v>
      </c>
      <c r="N3849" s="1">
        <v>2011</v>
      </c>
      <c r="O3849" s="19">
        <v>0</v>
      </c>
      <c r="P3849" t="str">
        <f t="shared" si="419"/>
        <v>11</v>
      </c>
    </row>
    <row r="3850" spans="2:16" x14ac:dyDescent="0.25">
      <c r="B3850" t="s">
        <v>502</v>
      </c>
      <c r="C3850" t="str">
        <f t="shared" si="413"/>
        <v>SCEMtlCZ04</v>
      </c>
      <c r="D3850" s="1" t="s">
        <v>506</v>
      </c>
      <c r="E3850" s="1" t="str">
        <f t="shared" si="414"/>
        <v>SCE</v>
      </c>
      <c r="F3850" s="1" t="str">
        <f t="shared" si="415"/>
        <v>SCE</v>
      </c>
      <c r="G3850" s="1" t="str">
        <f t="shared" si="416"/>
        <v>Mtl</v>
      </c>
      <c r="H3850" s="1" t="s">
        <v>530</v>
      </c>
      <c r="I3850" s="1" t="str">
        <f t="shared" si="417"/>
        <v>CZ04</v>
      </c>
      <c r="J3850" s="1" t="s">
        <v>531</v>
      </c>
      <c r="L3850" s="12" t="str">
        <f t="shared" si="418"/>
        <v>SCEMtlCZ042014</v>
      </c>
      <c r="M3850" t="s">
        <v>1152</v>
      </c>
      <c r="N3850" s="1">
        <v>2014</v>
      </c>
      <c r="O3850" s="19">
        <v>0</v>
      </c>
      <c r="P3850" t="str">
        <f t="shared" si="419"/>
        <v>14</v>
      </c>
    </row>
    <row r="3851" spans="2:16" x14ac:dyDescent="0.25">
      <c r="B3851" t="s">
        <v>502</v>
      </c>
      <c r="C3851" t="str">
        <f t="shared" si="413"/>
        <v>SCEMtlCZ05</v>
      </c>
      <c r="D3851" s="1" t="s">
        <v>506</v>
      </c>
      <c r="E3851" s="1" t="str">
        <f t="shared" si="414"/>
        <v>SCE</v>
      </c>
      <c r="F3851" s="1" t="str">
        <f t="shared" si="415"/>
        <v>SCE</v>
      </c>
      <c r="G3851" s="1" t="str">
        <f t="shared" si="416"/>
        <v>Mtl</v>
      </c>
      <c r="H3851" s="1" t="s">
        <v>530</v>
      </c>
      <c r="I3851" s="1" t="str">
        <f t="shared" si="417"/>
        <v>CZ05</v>
      </c>
      <c r="J3851" s="1" t="s">
        <v>531</v>
      </c>
      <c r="L3851" s="12" t="str">
        <f t="shared" si="418"/>
        <v>SCEMtlCZ051975</v>
      </c>
      <c r="M3851" t="s">
        <v>1153</v>
      </c>
      <c r="N3851" s="1">
        <v>1975</v>
      </c>
      <c r="O3851" s="19">
        <v>5.1799999999999999E-2</v>
      </c>
      <c r="P3851" t="str">
        <f t="shared" si="419"/>
        <v>75</v>
      </c>
    </row>
    <row r="3852" spans="2:16" x14ac:dyDescent="0.25">
      <c r="B3852" t="s">
        <v>502</v>
      </c>
      <c r="C3852" t="str">
        <f t="shared" si="413"/>
        <v>SCEMtlCZ05</v>
      </c>
      <c r="D3852" s="1" t="s">
        <v>506</v>
      </c>
      <c r="E3852" s="1" t="str">
        <f t="shared" si="414"/>
        <v>SCE</v>
      </c>
      <c r="F3852" s="1" t="str">
        <f t="shared" si="415"/>
        <v>SCE</v>
      </c>
      <c r="G3852" s="1" t="str">
        <f t="shared" si="416"/>
        <v>Mtl</v>
      </c>
      <c r="H3852" s="1" t="s">
        <v>530</v>
      </c>
      <c r="I3852" s="1" t="str">
        <f t="shared" si="417"/>
        <v>CZ05</v>
      </c>
      <c r="J3852" s="1" t="s">
        <v>531</v>
      </c>
      <c r="L3852" s="12" t="str">
        <f t="shared" si="418"/>
        <v>SCEMtlCZ051985</v>
      </c>
      <c r="M3852" t="s">
        <v>1153</v>
      </c>
      <c r="N3852" s="1">
        <v>1985</v>
      </c>
      <c r="O3852" s="19">
        <v>6.7100000000000007E-2</v>
      </c>
      <c r="P3852" t="str">
        <f t="shared" si="419"/>
        <v>85</v>
      </c>
    </row>
    <row r="3853" spans="2:16" x14ac:dyDescent="0.25">
      <c r="B3853" t="s">
        <v>502</v>
      </c>
      <c r="C3853" t="str">
        <f t="shared" si="413"/>
        <v>SCEMtlCZ05</v>
      </c>
      <c r="D3853" s="1" t="s">
        <v>506</v>
      </c>
      <c r="E3853" s="1" t="str">
        <f t="shared" si="414"/>
        <v>SCE</v>
      </c>
      <c r="F3853" s="1" t="str">
        <f t="shared" si="415"/>
        <v>SCE</v>
      </c>
      <c r="G3853" s="1" t="str">
        <f t="shared" si="416"/>
        <v>Mtl</v>
      </c>
      <c r="H3853" s="1" t="s">
        <v>530</v>
      </c>
      <c r="I3853" s="1" t="str">
        <f t="shared" si="417"/>
        <v>CZ05</v>
      </c>
      <c r="J3853" s="1" t="s">
        <v>531</v>
      </c>
      <c r="L3853" s="12" t="str">
        <f t="shared" si="418"/>
        <v>SCEMtlCZ051996</v>
      </c>
      <c r="M3853" t="s">
        <v>1153</v>
      </c>
      <c r="N3853" s="1">
        <v>1996</v>
      </c>
      <c r="O3853" s="19">
        <v>1.7999999999999999E-2</v>
      </c>
      <c r="P3853" t="str">
        <f t="shared" si="419"/>
        <v>96</v>
      </c>
    </row>
    <row r="3854" spans="2:16" x14ac:dyDescent="0.25">
      <c r="B3854" t="s">
        <v>502</v>
      </c>
      <c r="C3854" t="str">
        <f t="shared" si="413"/>
        <v>SCEMtlCZ05</v>
      </c>
      <c r="D3854" s="1" t="s">
        <v>506</v>
      </c>
      <c r="E3854" s="1" t="str">
        <f t="shared" si="414"/>
        <v>SCE</v>
      </c>
      <c r="F3854" s="1" t="str">
        <f t="shared" si="415"/>
        <v>SCE</v>
      </c>
      <c r="G3854" s="1" t="str">
        <f t="shared" si="416"/>
        <v>Mtl</v>
      </c>
      <c r="H3854" s="1" t="s">
        <v>530</v>
      </c>
      <c r="I3854" s="1" t="str">
        <f t="shared" si="417"/>
        <v>CZ05</v>
      </c>
      <c r="J3854" s="1" t="s">
        <v>531</v>
      </c>
      <c r="L3854" s="12" t="str">
        <f t="shared" si="418"/>
        <v>SCEMtlCZ052003</v>
      </c>
      <c r="M3854" t="s">
        <v>1153</v>
      </c>
      <c r="N3854" s="1">
        <v>2003</v>
      </c>
      <c r="O3854" s="19">
        <v>1.03E-2</v>
      </c>
      <c r="P3854" t="str">
        <f t="shared" si="419"/>
        <v>03</v>
      </c>
    </row>
    <row r="3855" spans="2:16" x14ac:dyDescent="0.25">
      <c r="B3855" t="s">
        <v>502</v>
      </c>
      <c r="C3855" t="str">
        <f t="shared" si="413"/>
        <v>SCEMtlCZ05</v>
      </c>
      <c r="D3855" s="1" t="s">
        <v>506</v>
      </c>
      <c r="E3855" s="1" t="str">
        <f t="shared" si="414"/>
        <v>SCE</v>
      </c>
      <c r="F3855" s="1" t="str">
        <f t="shared" si="415"/>
        <v>SCE</v>
      </c>
      <c r="G3855" s="1" t="str">
        <f t="shared" si="416"/>
        <v>Mtl</v>
      </c>
      <c r="H3855" s="1" t="s">
        <v>530</v>
      </c>
      <c r="I3855" s="1" t="str">
        <f t="shared" si="417"/>
        <v>CZ05</v>
      </c>
      <c r="J3855" s="1" t="s">
        <v>531</v>
      </c>
      <c r="L3855" s="12" t="str">
        <f t="shared" si="418"/>
        <v>SCEMtlCZ052007</v>
      </c>
      <c r="M3855" t="s">
        <v>1153</v>
      </c>
      <c r="N3855" s="1">
        <v>2007</v>
      </c>
      <c r="O3855" s="19">
        <v>3.4499999999999999E-3</v>
      </c>
      <c r="P3855" t="str">
        <f t="shared" si="419"/>
        <v>07</v>
      </c>
    </row>
    <row r="3856" spans="2:16" x14ac:dyDescent="0.25">
      <c r="B3856" t="s">
        <v>502</v>
      </c>
      <c r="C3856" t="str">
        <f t="shared" ref="C3856:C3919" si="420">F3856&amp;G3856&amp;I3856</f>
        <v>SCEMtlCZ05</v>
      </c>
      <c r="D3856" s="1" t="s">
        <v>506</v>
      </c>
      <c r="E3856" s="1" t="str">
        <f t="shared" ref="E3856:E3919" si="421">+F3856</f>
        <v>SCE</v>
      </c>
      <c r="F3856" s="1" t="str">
        <f t="shared" ref="F3856:F3919" si="422">LEFT(M3856,3)</f>
        <v>SCE</v>
      </c>
      <c r="G3856" s="1" t="str">
        <f t="shared" ref="G3856:G3919" si="423">MID(M3856,4,3)</f>
        <v>Mtl</v>
      </c>
      <c r="H3856" s="1" t="s">
        <v>530</v>
      </c>
      <c r="I3856" s="1" t="str">
        <f t="shared" ref="I3856:I3919" si="424">RIGHT(M3856,4)</f>
        <v>CZ05</v>
      </c>
      <c r="J3856" s="1" t="s">
        <v>531</v>
      </c>
      <c r="L3856" s="12" t="str">
        <f t="shared" ref="L3856:L3919" si="425">C3856&amp;N3856</f>
        <v>SCEMtlCZ052011</v>
      </c>
      <c r="M3856" t="s">
        <v>1153</v>
      </c>
      <c r="N3856" s="1">
        <v>2011</v>
      </c>
      <c r="O3856" s="19">
        <v>3.4499999999999999E-3</v>
      </c>
      <c r="P3856" t="str">
        <f t="shared" ref="P3856:P3919" si="426">RIGHT(N3856,2)</f>
        <v>11</v>
      </c>
    </row>
    <row r="3857" spans="2:16" x14ac:dyDescent="0.25">
      <c r="B3857" t="s">
        <v>502</v>
      </c>
      <c r="C3857" t="str">
        <f t="shared" si="420"/>
        <v>SCEMtlCZ05</v>
      </c>
      <c r="D3857" s="1" t="s">
        <v>506</v>
      </c>
      <c r="E3857" s="1" t="str">
        <f t="shared" si="421"/>
        <v>SCE</v>
      </c>
      <c r="F3857" s="1" t="str">
        <f t="shared" si="422"/>
        <v>SCE</v>
      </c>
      <c r="G3857" s="1" t="str">
        <f t="shared" si="423"/>
        <v>Mtl</v>
      </c>
      <c r="H3857" s="1" t="s">
        <v>530</v>
      </c>
      <c r="I3857" s="1" t="str">
        <f t="shared" si="424"/>
        <v>CZ05</v>
      </c>
      <c r="J3857" s="1" t="s">
        <v>531</v>
      </c>
      <c r="L3857" s="12" t="str">
        <f t="shared" si="425"/>
        <v>SCEMtlCZ052014</v>
      </c>
      <c r="M3857" t="s">
        <v>1153</v>
      </c>
      <c r="N3857" s="1">
        <v>2014</v>
      </c>
      <c r="O3857" s="19">
        <v>1.725E-3</v>
      </c>
      <c r="P3857" t="str">
        <f t="shared" si="426"/>
        <v>14</v>
      </c>
    </row>
    <row r="3858" spans="2:16" x14ac:dyDescent="0.25">
      <c r="B3858" t="s">
        <v>502</v>
      </c>
      <c r="C3858" t="str">
        <f t="shared" si="420"/>
        <v>SCEMtlCZ06</v>
      </c>
      <c r="D3858" s="1" t="s">
        <v>506</v>
      </c>
      <c r="E3858" s="1" t="str">
        <f t="shared" si="421"/>
        <v>SCE</v>
      </c>
      <c r="F3858" s="1" t="str">
        <f t="shared" si="422"/>
        <v>SCE</v>
      </c>
      <c r="G3858" s="1" t="str">
        <f t="shared" si="423"/>
        <v>Mtl</v>
      </c>
      <c r="H3858" s="1" t="s">
        <v>530</v>
      </c>
      <c r="I3858" s="1" t="str">
        <f t="shared" si="424"/>
        <v>CZ06</v>
      </c>
      <c r="J3858" s="1" t="s">
        <v>531</v>
      </c>
      <c r="L3858" s="12" t="str">
        <f t="shared" si="425"/>
        <v>SCEMtlCZ061975</v>
      </c>
      <c r="M3858" t="s">
        <v>1154</v>
      </c>
      <c r="N3858" s="1">
        <v>1975</v>
      </c>
      <c r="O3858" s="19">
        <v>6.0208000000000004</v>
      </c>
      <c r="P3858" t="str">
        <f t="shared" si="426"/>
        <v>75</v>
      </c>
    </row>
    <row r="3859" spans="2:16" x14ac:dyDescent="0.25">
      <c r="B3859" t="s">
        <v>502</v>
      </c>
      <c r="C3859" t="str">
        <f t="shared" si="420"/>
        <v>SCEMtlCZ06</v>
      </c>
      <c r="D3859" s="1" t="s">
        <v>506</v>
      </c>
      <c r="E3859" s="1" t="str">
        <f t="shared" si="421"/>
        <v>SCE</v>
      </c>
      <c r="F3859" s="1" t="str">
        <f t="shared" si="422"/>
        <v>SCE</v>
      </c>
      <c r="G3859" s="1" t="str">
        <f t="shared" si="423"/>
        <v>Mtl</v>
      </c>
      <c r="H3859" s="1" t="s">
        <v>530</v>
      </c>
      <c r="I3859" s="1" t="str">
        <f t="shared" si="424"/>
        <v>CZ06</v>
      </c>
      <c r="J3859" s="1" t="s">
        <v>531</v>
      </c>
      <c r="L3859" s="12" t="str">
        <f t="shared" si="425"/>
        <v>SCEMtlCZ061985</v>
      </c>
      <c r="M3859" t="s">
        <v>1154</v>
      </c>
      <c r="N3859" s="1">
        <v>1985</v>
      </c>
      <c r="O3859" s="19">
        <v>7.8733000000000004</v>
      </c>
      <c r="P3859" t="str">
        <f t="shared" si="426"/>
        <v>85</v>
      </c>
    </row>
    <row r="3860" spans="2:16" x14ac:dyDescent="0.25">
      <c r="B3860" t="s">
        <v>502</v>
      </c>
      <c r="C3860" t="str">
        <f t="shared" si="420"/>
        <v>SCEMtlCZ06</v>
      </c>
      <c r="D3860" s="1" t="s">
        <v>506</v>
      </c>
      <c r="E3860" s="1" t="str">
        <f t="shared" si="421"/>
        <v>SCE</v>
      </c>
      <c r="F3860" s="1" t="str">
        <f t="shared" si="422"/>
        <v>SCE</v>
      </c>
      <c r="G3860" s="1" t="str">
        <f t="shared" si="423"/>
        <v>Mtl</v>
      </c>
      <c r="H3860" s="1" t="s">
        <v>530</v>
      </c>
      <c r="I3860" s="1" t="str">
        <f t="shared" si="424"/>
        <v>CZ06</v>
      </c>
      <c r="J3860" s="1" t="s">
        <v>531</v>
      </c>
      <c r="L3860" s="12" t="str">
        <f t="shared" si="425"/>
        <v>SCEMtlCZ061996</v>
      </c>
      <c r="M3860" t="s">
        <v>1154</v>
      </c>
      <c r="N3860" s="1">
        <v>1996</v>
      </c>
      <c r="O3860" s="19">
        <v>2.1118000000000001</v>
      </c>
      <c r="P3860" t="str">
        <f t="shared" si="426"/>
        <v>96</v>
      </c>
    </row>
    <row r="3861" spans="2:16" x14ac:dyDescent="0.25">
      <c r="B3861" t="s">
        <v>502</v>
      </c>
      <c r="C3861" t="str">
        <f t="shared" si="420"/>
        <v>SCEMtlCZ06</v>
      </c>
      <c r="D3861" s="1" t="s">
        <v>506</v>
      </c>
      <c r="E3861" s="1" t="str">
        <f t="shared" si="421"/>
        <v>SCE</v>
      </c>
      <c r="F3861" s="1" t="str">
        <f t="shared" si="422"/>
        <v>SCE</v>
      </c>
      <c r="G3861" s="1" t="str">
        <f t="shared" si="423"/>
        <v>Mtl</v>
      </c>
      <c r="H3861" s="1" t="s">
        <v>530</v>
      </c>
      <c r="I3861" s="1" t="str">
        <f t="shared" si="424"/>
        <v>CZ06</v>
      </c>
      <c r="J3861" s="1" t="s">
        <v>531</v>
      </c>
      <c r="L3861" s="12" t="str">
        <f t="shared" si="425"/>
        <v>SCEMtlCZ062003</v>
      </c>
      <c r="M3861" t="s">
        <v>1154</v>
      </c>
      <c r="N3861" s="1">
        <v>2003</v>
      </c>
      <c r="O3861" s="19">
        <v>1.1444000000000001</v>
      </c>
      <c r="P3861" t="str">
        <f t="shared" si="426"/>
        <v>03</v>
      </c>
    </row>
    <row r="3862" spans="2:16" x14ac:dyDescent="0.25">
      <c r="B3862" t="s">
        <v>502</v>
      </c>
      <c r="C3862" t="str">
        <f t="shared" si="420"/>
        <v>SCEMtlCZ06</v>
      </c>
      <c r="D3862" s="1" t="s">
        <v>506</v>
      </c>
      <c r="E3862" s="1" t="str">
        <f t="shared" si="421"/>
        <v>SCE</v>
      </c>
      <c r="F3862" s="1" t="str">
        <f t="shared" si="422"/>
        <v>SCE</v>
      </c>
      <c r="G3862" s="1" t="str">
        <f t="shared" si="423"/>
        <v>Mtl</v>
      </c>
      <c r="H3862" s="1" t="s">
        <v>530</v>
      </c>
      <c r="I3862" s="1" t="str">
        <f t="shared" si="424"/>
        <v>CZ06</v>
      </c>
      <c r="J3862" s="1" t="s">
        <v>531</v>
      </c>
      <c r="L3862" s="12" t="str">
        <f t="shared" si="425"/>
        <v>SCEMtlCZ062007</v>
      </c>
      <c r="M3862" t="s">
        <v>1154</v>
      </c>
      <c r="N3862" s="1">
        <v>2007</v>
      </c>
      <c r="O3862" s="19">
        <v>0.47949999999999998</v>
      </c>
      <c r="P3862" t="str">
        <f t="shared" si="426"/>
        <v>07</v>
      </c>
    </row>
    <row r="3863" spans="2:16" x14ac:dyDescent="0.25">
      <c r="B3863" t="s">
        <v>502</v>
      </c>
      <c r="C3863" t="str">
        <f t="shared" si="420"/>
        <v>SCEMtlCZ06</v>
      </c>
      <c r="D3863" s="1" t="s">
        <v>506</v>
      </c>
      <c r="E3863" s="1" t="str">
        <f t="shared" si="421"/>
        <v>SCE</v>
      </c>
      <c r="F3863" s="1" t="str">
        <f t="shared" si="422"/>
        <v>SCE</v>
      </c>
      <c r="G3863" s="1" t="str">
        <f t="shared" si="423"/>
        <v>Mtl</v>
      </c>
      <c r="H3863" s="1" t="s">
        <v>530</v>
      </c>
      <c r="I3863" s="1" t="str">
        <f t="shared" si="424"/>
        <v>CZ06</v>
      </c>
      <c r="J3863" s="1" t="s">
        <v>531</v>
      </c>
      <c r="L3863" s="12" t="str">
        <f t="shared" si="425"/>
        <v>SCEMtlCZ062011</v>
      </c>
      <c r="M3863" t="s">
        <v>1154</v>
      </c>
      <c r="N3863" s="1">
        <v>2011</v>
      </c>
      <c r="O3863" s="19">
        <v>0.47949999999999998</v>
      </c>
      <c r="P3863" t="str">
        <f t="shared" si="426"/>
        <v>11</v>
      </c>
    </row>
    <row r="3864" spans="2:16" x14ac:dyDescent="0.25">
      <c r="B3864" t="s">
        <v>502</v>
      </c>
      <c r="C3864" t="str">
        <f t="shared" si="420"/>
        <v>SCEMtlCZ06</v>
      </c>
      <c r="D3864" s="1" t="s">
        <v>506</v>
      </c>
      <c r="E3864" s="1" t="str">
        <f t="shared" si="421"/>
        <v>SCE</v>
      </c>
      <c r="F3864" s="1" t="str">
        <f t="shared" si="422"/>
        <v>SCE</v>
      </c>
      <c r="G3864" s="1" t="str">
        <f t="shared" si="423"/>
        <v>Mtl</v>
      </c>
      <c r="H3864" s="1" t="s">
        <v>530</v>
      </c>
      <c r="I3864" s="1" t="str">
        <f t="shared" si="424"/>
        <v>CZ06</v>
      </c>
      <c r="J3864" s="1" t="s">
        <v>531</v>
      </c>
      <c r="L3864" s="12" t="str">
        <f t="shared" si="425"/>
        <v>SCEMtlCZ062014</v>
      </c>
      <c r="M3864" t="s">
        <v>1154</v>
      </c>
      <c r="N3864" s="1">
        <v>2014</v>
      </c>
      <c r="O3864" s="19">
        <v>0.23974999999999999</v>
      </c>
      <c r="P3864" t="str">
        <f t="shared" si="426"/>
        <v>14</v>
      </c>
    </row>
    <row r="3865" spans="2:16" x14ac:dyDescent="0.25">
      <c r="B3865" t="s">
        <v>502</v>
      </c>
      <c r="C3865" t="str">
        <f t="shared" si="420"/>
        <v>SCEMtlCZ07</v>
      </c>
      <c r="D3865" s="1" t="s">
        <v>506</v>
      </c>
      <c r="E3865" s="1" t="str">
        <f t="shared" si="421"/>
        <v>SCE</v>
      </c>
      <c r="F3865" s="1" t="str">
        <f t="shared" si="422"/>
        <v>SCE</v>
      </c>
      <c r="G3865" s="1" t="str">
        <f t="shared" si="423"/>
        <v>Mtl</v>
      </c>
      <c r="H3865" s="1" t="s">
        <v>530</v>
      </c>
      <c r="I3865" s="1" t="str">
        <f t="shared" si="424"/>
        <v>CZ07</v>
      </c>
      <c r="J3865" s="1" t="s">
        <v>531</v>
      </c>
      <c r="L3865" s="12" t="str">
        <f t="shared" si="425"/>
        <v>SCEMtlCZ071975</v>
      </c>
      <c r="M3865" t="s">
        <v>1155</v>
      </c>
      <c r="N3865" s="1">
        <v>1975</v>
      </c>
      <c r="O3865" s="19">
        <v>0</v>
      </c>
      <c r="P3865" t="str">
        <f t="shared" si="426"/>
        <v>75</v>
      </c>
    </row>
    <row r="3866" spans="2:16" x14ac:dyDescent="0.25">
      <c r="B3866" t="s">
        <v>502</v>
      </c>
      <c r="C3866" t="str">
        <f t="shared" si="420"/>
        <v>SCEMtlCZ07</v>
      </c>
      <c r="D3866" s="1" t="s">
        <v>506</v>
      </c>
      <c r="E3866" s="1" t="str">
        <f t="shared" si="421"/>
        <v>SCE</v>
      </c>
      <c r="F3866" s="1" t="str">
        <f t="shared" si="422"/>
        <v>SCE</v>
      </c>
      <c r="G3866" s="1" t="str">
        <f t="shared" si="423"/>
        <v>Mtl</v>
      </c>
      <c r="H3866" s="1" t="s">
        <v>530</v>
      </c>
      <c r="I3866" s="1" t="str">
        <f t="shared" si="424"/>
        <v>CZ07</v>
      </c>
      <c r="J3866" s="1" t="s">
        <v>531</v>
      </c>
      <c r="L3866" s="12" t="str">
        <f t="shared" si="425"/>
        <v>SCEMtlCZ071985</v>
      </c>
      <c r="M3866" t="s">
        <v>1155</v>
      </c>
      <c r="N3866" s="1">
        <v>1985</v>
      </c>
      <c r="O3866" s="19">
        <v>0</v>
      </c>
      <c r="P3866" t="str">
        <f t="shared" si="426"/>
        <v>85</v>
      </c>
    </row>
    <row r="3867" spans="2:16" x14ac:dyDescent="0.25">
      <c r="B3867" t="s">
        <v>502</v>
      </c>
      <c r="C3867" t="str">
        <f t="shared" si="420"/>
        <v>SCEMtlCZ07</v>
      </c>
      <c r="D3867" s="1" t="s">
        <v>506</v>
      </c>
      <c r="E3867" s="1" t="str">
        <f t="shared" si="421"/>
        <v>SCE</v>
      </c>
      <c r="F3867" s="1" t="str">
        <f t="shared" si="422"/>
        <v>SCE</v>
      </c>
      <c r="G3867" s="1" t="str">
        <f t="shared" si="423"/>
        <v>Mtl</v>
      </c>
      <c r="H3867" s="1" t="s">
        <v>530</v>
      </c>
      <c r="I3867" s="1" t="str">
        <f t="shared" si="424"/>
        <v>CZ07</v>
      </c>
      <c r="J3867" s="1" t="s">
        <v>531</v>
      </c>
      <c r="L3867" s="12" t="str">
        <f t="shared" si="425"/>
        <v>SCEMtlCZ071996</v>
      </c>
      <c r="M3867" t="s">
        <v>1155</v>
      </c>
      <c r="N3867" s="1">
        <v>1996</v>
      </c>
      <c r="O3867" s="19">
        <v>0</v>
      </c>
      <c r="P3867" t="str">
        <f t="shared" si="426"/>
        <v>96</v>
      </c>
    </row>
    <row r="3868" spans="2:16" x14ac:dyDescent="0.25">
      <c r="B3868" t="s">
        <v>502</v>
      </c>
      <c r="C3868" t="str">
        <f t="shared" si="420"/>
        <v>SCEMtlCZ07</v>
      </c>
      <c r="D3868" s="1" t="s">
        <v>506</v>
      </c>
      <c r="E3868" s="1" t="str">
        <f t="shared" si="421"/>
        <v>SCE</v>
      </c>
      <c r="F3868" s="1" t="str">
        <f t="shared" si="422"/>
        <v>SCE</v>
      </c>
      <c r="G3868" s="1" t="str">
        <f t="shared" si="423"/>
        <v>Mtl</v>
      </c>
      <c r="H3868" s="1" t="s">
        <v>530</v>
      </c>
      <c r="I3868" s="1" t="str">
        <f t="shared" si="424"/>
        <v>CZ07</v>
      </c>
      <c r="J3868" s="1" t="s">
        <v>531</v>
      </c>
      <c r="L3868" s="12" t="str">
        <f t="shared" si="425"/>
        <v>SCEMtlCZ072003</v>
      </c>
      <c r="M3868" t="s">
        <v>1155</v>
      </c>
      <c r="N3868" s="1">
        <v>2003</v>
      </c>
      <c r="O3868" s="19">
        <v>0</v>
      </c>
      <c r="P3868" t="str">
        <f t="shared" si="426"/>
        <v>03</v>
      </c>
    </row>
    <row r="3869" spans="2:16" x14ac:dyDescent="0.25">
      <c r="B3869" t="s">
        <v>502</v>
      </c>
      <c r="C3869" t="str">
        <f t="shared" si="420"/>
        <v>SCEMtlCZ07</v>
      </c>
      <c r="D3869" s="1" t="s">
        <v>506</v>
      </c>
      <c r="E3869" s="1" t="str">
        <f t="shared" si="421"/>
        <v>SCE</v>
      </c>
      <c r="F3869" s="1" t="str">
        <f t="shared" si="422"/>
        <v>SCE</v>
      </c>
      <c r="G3869" s="1" t="str">
        <f t="shared" si="423"/>
        <v>Mtl</v>
      </c>
      <c r="H3869" s="1" t="s">
        <v>530</v>
      </c>
      <c r="I3869" s="1" t="str">
        <f t="shared" si="424"/>
        <v>CZ07</v>
      </c>
      <c r="J3869" s="1" t="s">
        <v>531</v>
      </c>
      <c r="L3869" s="12" t="str">
        <f t="shared" si="425"/>
        <v>SCEMtlCZ072007</v>
      </c>
      <c r="M3869" t="s">
        <v>1155</v>
      </c>
      <c r="N3869" s="1">
        <v>2007</v>
      </c>
      <c r="O3869" s="19">
        <v>0</v>
      </c>
      <c r="P3869" t="str">
        <f t="shared" si="426"/>
        <v>07</v>
      </c>
    </row>
    <row r="3870" spans="2:16" x14ac:dyDescent="0.25">
      <c r="B3870" t="s">
        <v>502</v>
      </c>
      <c r="C3870" t="str">
        <f t="shared" si="420"/>
        <v>SCEMtlCZ07</v>
      </c>
      <c r="D3870" s="1" t="s">
        <v>506</v>
      </c>
      <c r="E3870" s="1" t="str">
        <f t="shared" si="421"/>
        <v>SCE</v>
      </c>
      <c r="F3870" s="1" t="str">
        <f t="shared" si="422"/>
        <v>SCE</v>
      </c>
      <c r="G3870" s="1" t="str">
        <f t="shared" si="423"/>
        <v>Mtl</v>
      </c>
      <c r="H3870" s="1" t="s">
        <v>530</v>
      </c>
      <c r="I3870" s="1" t="str">
        <f t="shared" si="424"/>
        <v>CZ07</v>
      </c>
      <c r="J3870" s="1" t="s">
        <v>531</v>
      </c>
      <c r="L3870" s="12" t="str">
        <f t="shared" si="425"/>
        <v>SCEMtlCZ072011</v>
      </c>
      <c r="M3870" t="s">
        <v>1155</v>
      </c>
      <c r="N3870" s="1">
        <v>2011</v>
      </c>
      <c r="O3870" s="19">
        <v>0</v>
      </c>
      <c r="P3870" t="str">
        <f t="shared" si="426"/>
        <v>11</v>
      </c>
    </row>
    <row r="3871" spans="2:16" x14ac:dyDescent="0.25">
      <c r="B3871" t="s">
        <v>502</v>
      </c>
      <c r="C3871" t="str">
        <f t="shared" si="420"/>
        <v>SCEMtlCZ07</v>
      </c>
      <c r="D3871" s="1" t="s">
        <v>506</v>
      </c>
      <c r="E3871" s="1" t="str">
        <f t="shared" si="421"/>
        <v>SCE</v>
      </c>
      <c r="F3871" s="1" t="str">
        <f t="shared" si="422"/>
        <v>SCE</v>
      </c>
      <c r="G3871" s="1" t="str">
        <f t="shared" si="423"/>
        <v>Mtl</v>
      </c>
      <c r="H3871" s="1" t="s">
        <v>530</v>
      </c>
      <c r="I3871" s="1" t="str">
        <f t="shared" si="424"/>
        <v>CZ07</v>
      </c>
      <c r="J3871" s="1" t="s">
        <v>531</v>
      </c>
      <c r="L3871" s="12" t="str">
        <f t="shared" si="425"/>
        <v>SCEMtlCZ072014</v>
      </c>
      <c r="M3871" t="s">
        <v>1155</v>
      </c>
      <c r="N3871" s="1">
        <v>2014</v>
      </c>
      <c r="O3871" s="19">
        <v>0</v>
      </c>
      <c r="P3871" t="str">
        <f t="shared" si="426"/>
        <v>14</v>
      </c>
    </row>
    <row r="3872" spans="2:16" x14ac:dyDescent="0.25">
      <c r="B3872" t="s">
        <v>502</v>
      </c>
      <c r="C3872" t="str">
        <f t="shared" si="420"/>
        <v>SCEMtlCZ08</v>
      </c>
      <c r="D3872" s="1" t="s">
        <v>506</v>
      </c>
      <c r="E3872" s="1" t="str">
        <f t="shared" si="421"/>
        <v>SCE</v>
      </c>
      <c r="F3872" s="1" t="str">
        <f t="shared" si="422"/>
        <v>SCE</v>
      </c>
      <c r="G3872" s="1" t="str">
        <f t="shared" si="423"/>
        <v>Mtl</v>
      </c>
      <c r="H3872" s="1" t="s">
        <v>530</v>
      </c>
      <c r="I3872" s="1" t="str">
        <f t="shared" si="424"/>
        <v>CZ08</v>
      </c>
      <c r="J3872" s="1" t="s">
        <v>531</v>
      </c>
      <c r="L3872" s="12" t="str">
        <f t="shared" si="425"/>
        <v>SCEMtlCZ081975</v>
      </c>
      <c r="M3872" t="s">
        <v>1156</v>
      </c>
      <c r="N3872" s="1">
        <v>1975</v>
      </c>
      <c r="O3872" s="19">
        <v>3.8838499999999998</v>
      </c>
      <c r="P3872" t="str">
        <f t="shared" si="426"/>
        <v>75</v>
      </c>
    </row>
    <row r="3873" spans="2:16" x14ac:dyDescent="0.25">
      <c r="B3873" t="s">
        <v>502</v>
      </c>
      <c r="C3873" t="str">
        <f t="shared" si="420"/>
        <v>SCEMtlCZ08</v>
      </c>
      <c r="D3873" s="1" t="s">
        <v>506</v>
      </c>
      <c r="E3873" s="1" t="str">
        <f t="shared" si="421"/>
        <v>SCE</v>
      </c>
      <c r="F3873" s="1" t="str">
        <f t="shared" si="422"/>
        <v>SCE</v>
      </c>
      <c r="G3873" s="1" t="str">
        <f t="shared" si="423"/>
        <v>Mtl</v>
      </c>
      <c r="H3873" s="1" t="s">
        <v>530</v>
      </c>
      <c r="I3873" s="1" t="str">
        <f t="shared" si="424"/>
        <v>CZ08</v>
      </c>
      <c r="J3873" s="1" t="s">
        <v>531</v>
      </c>
      <c r="L3873" s="12" t="str">
        <f t="shared" si="425"/>
        <v>SCEMtlCZ081985</v>
      </c>
      <c r="M3873" t="s">
        <v>1156</v>
      </c>
      <c r="N3873" s="1">
        <v>1985</v>
      </c>
      <c r="O3873" s="19">
        <v>5.0728999999999997</v>
      </c>
      <c r="P3873" t="str">
        <f t="shared" si="426"/>
        <v>85</v>
      </c>
    </row>
    <row r="3874" spans="2:16" x14ac:dyDescent="0.25">
      <c r="B3874" t="s">
        <v>502</v>
      </c>
      <c r="C3874" t="str">
        <f t="shared" si="420"/>
        <v>SCEMtlCZ08</v>
      </c>
      <c r="D3874" s="1" t="s">
        <v>506</v>
      </c>
      <c r="E3874" s="1" t="str">
        <f t="shared" si="421"/>
        <v>SCE</v>
      </c>
      <c r="F3874" s="1" t="str">
        <f t="shared" si="422"/>
        <v>SCE</v>
      </c>
      <c r="G3874" s="1" t="str">
        <f t="shared" si="423"/>
        <v>Mtl</v>
      </c>
      <c r="H3874" s="1" t="s">
        <v>530</v>
      </c>
      <c r="I3874" s="1" t="str">
        <f t="shared" si="424"/>
        <v>CZ08</v>
      </c>
      <c r="J3874" s="1" t="s">
        <v>531</v>
      </c>
      <c r="L3874" s="12" t="str">
        <f t="shared" si="425"/>
        <v>SCEMtlCZ081996</v>
      </c>
      <c r="M3874" t="s">
        <v>1156</v>
      </c>
      <c r="N3874" s="1">
        <v>1996</v>
      </c>
      <c r="O3874" s="19">
        <v>1.3604000000000001</v>
      </c>
      <c r="P3874" t="str">
        <f t="shared" si="426"/>
        <v>96</v>
      </c>
    </row>
    <row r="3875" spans="2:16" x14ac:dyDescent="0.25">
      <c r="B3875" t="s">
        <v>502</v>
      </c>
      <c r="C3875" t="str">
        <f t="shared" si="420"/>
        <v>SCEMtlCZ08</v>
      </c>
      <c r="D3875" s="1" t="s">
        <v>506</v>
      </c>
      <c r="E3875" s="1" t="str">
        <f t="shared" si="421"/>
        <v>SCE</v>
      </c>
      <c r="F3875" s="1" t="str">
        <f t="shared" si="422"/>
        <v>SCE</v>
      </c>
      <c r="G3875" s="1" t="str">
        <f t="shared" si="423"/>
        <v>Mtl</v>
      </c>
      <c r="H3875" s="1" t="s">
        <v>530</v>
      </c>
      <c r="I3875" s="1" t="str">
        <f t="shared" si="424"/>
        <v>CZ08</v>
      </c>
      <c r="J3875" s="1" t="s">
        <v>531</v>
      </c>
      <c r="L3875" s="12" t="str">
        <f t="shared" si="425"/>
        <v>SCEMtlCZ082003</v>
      </c>
      <c r="M3875" t="s">
        <v>1156</v>
      </c>
      <c r="N3875" s="1">
        <v>2003</v>
      </c>
      <c r="O3875" s="19">
        <v>0.74275000000000002</v>
      </c>
      <c r="P3875" t="str">
        <f t="shared" si="426"/>
        <v>03</v>
      </c>
    </row>
    <row r="3876" spans="2:16" x14ac:dyDescent="0.25">
      <c r="B3876" t="s">
        <v>502</v>
      </c>
      <c r="C3876" t="str">
        <f t="shared" si="420"/>
        <v>SCEMtlCZ08</v>
      </c>
      <c r="D3876" s="1" t="s">
        <v>506</v>
      </c>
      <c r="E3876" s="1" t="str">
        <f t="shared" si="421"/>
        <v>SCE</v>
      </c>
      <c r="F3876" s="1" t="str">
        <f t="shared" si="422"/>
        <v>SCE</v>
      </c>
      <c r="G3876" s="1" t="str">
        <f t="shared" si="423"/>
        <v>Mtl</v>
      </c>
      <c r="H3876" s="1" t="s">
        <v>530</v>
      </c>
      <c r="I3876" s="1" t="str">
        <f t="shared" si="424"/>
        <v>CZ08</v>
      </c>
      <c r="J3876" s="1" t="s">
        <v>531</v>
      </c>
      <c r="L3876" s="12" t="str">
        <f t="shared" si="425"/>
        <v>SCEMtlCZ082007</v>
      </c>
      <c r="M3876" t="s">
        <v>1156</v>
      </c>
      <c r="N3876" s="1">
        <v>2007</v>
      </c>
      <c r="O3876" s="19">
        <v>0.30254999999999999</v>
      </c>
      <c r="P3876" t="str">
        <f t="shared" si="426"/>
        <v>07</v>
      </c>
    </row>
    <row r="3877" spans="2:16" x14ac:dyDescent="0.25">
      <c r="B3877" t="s">
        <v>502</v>
      </c>
      <c r="C3877" t="str">
        <f t="shared" si="420"/>
        <v>SCEMtlCZ08</v>
      </c>
      <c r="D3877" s="1" t="s">
        <v>506</v>
      </c>
      <c r="E3877" s="1" t="str">
        <f t="shared" si="421"/>
        <v>SCE</v>
      </c>
      <c r="F3877" s="1" t="str">
        <f t="shared" si="422"/>
        <v>SCE</v>
      </c>
      <c r="G3877" s="1" t="str">
        <f t="shared" si="423"/>
        <v>Mtl</v>
      </c>
      <c r="H3877" s="1" t="s">
        <v>530</v>
      </c>
      <c r="I3877" s="1" t="str">
        <f t="shared" si="424"/>
        <v>CZ08</v>
      </c>
      <c r="J3877" s="1" t="s">
        <v>531</v>
      </c>
      <c r="L3877" s="12" t="str">
        <f t="shared" si="425"/>
        <v>SCEMtlCZ082011</v>
      </c>
      <c r="M3877" t="s">
        <v>1156</v>
      </c>
      <c r="N3877" s="1">
        <v>2011</v>
      </c>
      <c r="O3877" s="19">
        <v>0.30254999999999999</v>
      </c>
      <c r="P3877" t="str">
        <f t="shared" si="426"/>
        <v>11</v>
      </c>
    </row>
    <row r="3878" spans="2:16" x14ac:dyDescent="0.25">
      <c r="B3878" t="s">
        <v>502</v>
      </c>
      <c r="C3878" t="str">
        <f t="shared" si="420"/>
        <v>SCEMtlCZ08</v>
      </c>
      <c r="D3878" s="1" t="s">
        <v>506</v>
      </c>
      <c r="E3878" s="1" t="str">
        <f t="shared" si="421"/>
        <v>SCE</v>
      </c>
      <c r="F3878" s="1" t="str">
        <f t="shared" si="422"/>
        <v>SCE</v>
      </c>
      <c r="G3878" s="1" t="str">
        <f t="shared" si="423"/>
        <v>Mtl</v>
      </c>
      <c r="H3878" s="1" t="s">
        <v>530</v>
      </c>
      <c r="I3878" s="1" t="str">
        <f t="shared" si="424"/>
        <v>CZ08</v>
      </c>
      <c r="J3878" s="1" t="s">
        <v>531</v>
      </c>
      <c r="L3878" s="12" t="str">
        <f t="shared" si="425"/>
        <v>SCEMtlCZ082014</v>
      </c>
      <c r="M3878" t="s">
        <v>1156</v>
      </c>
      <c r="N3878" s="1">
        <v>2014</v>
      </c>
      <c r="O3878" s="19">
        <v>0.15127499999999999</v>
      </c>
      <c r="P3878" t="str">
        <f t="shared" si="426"/>
        <v>14</v>
      </c>
    </row>
    <row r="3879" spans="2:16" x14ac:dyDescent="0.25">
      <c r="B3879" t="s">
        <v>502</v>
      </c>
      <c r="C3879" t="str">
        <f t="shared" si="420"/>
        <v>SCEMtlCZ09</v>
      </c>
      <c r="D3879" s="1" t="s">
        <v>506</v>
      </c>
      <c r="E3879" s="1" t="str">
        <f t="shared" si="421"/>
        <v>SCE</v>
      </c>
      <c r="F3879" s="1" t="str">
        <f t="shared" si="422"/>
        <v>SCE</v>
      </c>
      <c r="G3879" s="1" t="str">
        <f t="shared" si="423"/>
        <v>Mtl</v>
      </c>
      <c r="H3879" s="1" t="s">
        <v>530</v>
      </c>
      <c r="I3879" s="1" t="str">
        <f t="shared" si="424"/>
        <v>CZ09</v>
      </c>
      <c r="J3879" s="1" t="s">
        <v>531</v>
      </c>
      <c r="L3879" s="12" t="str">
        <f t="shared" si="425"/>
        <v>SCEMtlCZ091975</v>
      </c>
      <c r="M3879" t="s">
        <v>1157</v>
      </c>
      <c r="N3879" s="1">
        <v>1975</v>
      </c>
      <c r="O3879" s="19">
        <v>2.7602500000000001</v>
      </c>
      <c r="P3879" t="str">
        <f t="shared" si="426"/>
        <v>75</v>
      </c>
    </row>
    <row r="3880" spans="2:16" x14ac:dyDescent="0.25">
      <c r="B3880" t="s">
        <v>502</v>
      </c>
      <c r="C3880" t="str">
        <f t="shared" si="420"/>
        <v>SCEMtlCZ09</v>
      </c>
      <c r="D3880" s="1" t="s">
        <v>506</v>
      </c>
      <c r="E3880" s="1" t="str">
        <f t="shared" si="421"/>
        <v>SCE</v>
      </c>
      <c r="F3880" s="1" t="str">
        <f t="shared" si="422"/>
        <v>SCE</v>
      </c>
      <c r="G3880" s="1" t="str">
        <f t="shared" si="423"/>
        <v>Mtl</v>
      </c>
      <c r="H3880" s="1" t="s">
        <v>530</v>
      </c>
      <c r="I3880" s="1" t="str">
        <f t="shared" si="424"/>
        <v>CZ09</v>
      </c>
      <c r="J3880" s="1" t="s">
        <v>531</v>
      </c>
      <c r="L3880" s="12" t="str">
        <f t="shared" si="425"/>
        <v>SCEMtlCZ091985</v>
      </c>
      <c r="M3880" t="s">
        <v>1157</v>
      </c>
      <c r="N3880" s="1">
        <v>1985</v>
      </c>
      <c r="O3880" s="19">
        <v>3.6812499999999999</v>
      </c>
      <c r="P3880" t="str">
        <f t="shared" si="426"/>
        <v>85</v>
      </c>
    </row>
    <row r="3881" spans="2:16" x14ac:dyDescent="0.25">
      <c r="B3881" t="s">
        <v>502</v>
      </c>
      <c r="C3881" t="str">
        <f t="shared" si="420"/>
        <v>SCEMtlCZ09</v>
      </c>
      <c r="D3881" s="1" t="s">
        <v>506</v>
      </c>
      <c r="E3881" s="1" t="str">
        <f t="shared" si="421"/>
        <v>SCE</v>
      </c>
      <c r="F3881" s="1" t="str">
        <f t="shared" si="422"/>
        <v>SCE</v>
      </c>
      <c r="G3881" s="1" t="str">
        <f t="shared" si="423"/>
        <v>Mtl</v>
      </c>
      <c r="H3881" s="1" t="s">
        <v>530</v>
      </c>
      <c r="I3881" s="1" t="str">
        <f t="shared" si="424"/>
        <v>CZ09</v>
      </c>
      <c r="J3881" s="1" t="s">
        <v>531</v>
      </c>
      <c r="L3881" s="12" t="str">
        <f t="shared" si="425"/>
        <v>SCEMtlCZ091996</v>
      </c>
      <c r="M3881" t="s">
        <v>1157</v>
      </c>
      <c r="N3881" s="1">
        <v>1996</v>
      </c>
      <c r="O3881" s="19">
        <v>0.99034999999999995</v>
      </c>
      <c r="P3881" t="str">
        <f t="shared" si="426"/>
        <v>96</v>
      </c>
    </row>
    <row r="3882" spans="2:16" x14ac:dyDescent="0.25">
      <c r="B3882" t="s">
        <v>502</v>
      </c>
      <c r="C3882" t="str">
        <f t="shared" si="420"/>
        <v>SCEMtlCZ09</v>
      </c>
      <c r="D3882" s="1" t="s">
        <v>506</v>
      </c>
      <c r="E3882" s="1" t="str">
        <f t="shared" si="421"/>
        <v>SCE</v>
      </c>
      <c r="F3882" s="1" t="str">
        <f t="shared" si="422"/>
        <v>SCE</v>
      </c>
      <c r="G3882" s="1" t="str">
        <f t="shared" si="423"/>
        <v>Mtl</v>
      </c>
      <c r="H3882" s="1" t="s">
        <v>530</v>
      </c>
      <c r="I3882" s="1" t="str">
        <f t="shared" si="424"/>
        <v>CZ09</v>
      </c>
      <c r="J3882" s="1" t="s">
        <v>531</v>
      </c>
      <c r="L3882" s="12" t="str">
        <f t="shared" si="425"/>
        <v>SCEMtlCZ092003</v>
      </c>
      <c r="M3882" t="s">
        <v>1157</v>
      </c>
      <c r="N3882" s="1">
        <v>2003</v>
      </c>
      <c r="O3882" s="19">
        <v>0.47065000000000001</v>
      </c>
      <c r="P3882" t="str">
        <f t="shared" si="426"/>
        <v>03</v>
      </c>
    </row>
    <row r="3883" spans="2:16" x14ac:dyDescent="0.25">
      <c r="B3883" t="s">
        <v>502</v>
      </c>
      <c r="C3883" t="str">
        <f t="shared" si="420"/>
        <v>SCEMtlCZ09</v>
      </c>
      <c r="D3883" s="1" t="s">
        <v>506</v>
      </c>
      <c r="E3883" s="1" t="str">
        <f t="shared" si="421"/>
        <v>SCE</v>
      </c>
      <c r="F3883" s="1" t="str">
        <f t="shared" si="422"/>
        <v>SCE</v>
      </c>
      <c r="G3883" s="1" t="str">
        <f t="shared" si="423"/>
        <v>Mtl</v>
      </c>
      <c r="H3883" s="1" t="s">
        <v>530</v>
      </c>
      <c r="I3883" s="1" t="str">
        <f t="shared" si="424"/>
        <v>CZ09</v>
      </c>
      <c r="J3883" s="1" t="s">
        <v>531</v>
      </c>
      <c r="L3883" s="12" t="str">
        <f t="shared" si="425"/>
        <v>SCEMtlCZ092007</v>
      </c>
      <c r="M3883" t="s">
        <v>1157</v>
      </c>
      <c r="N3883" s="1">
        <v>2007</v>
      </c>
      <c r="O3883" s="19">
        <v>0.30104999999999998</v>
      </c>
      <c r="P3883" t="str">
        <f t="shared" si="426"/>
        <v>07</v>
      </c>
    </row>
    <row r="3884" spans="2:16" x14ac:dyDescent="0.25">
      <c r="B3884" t="s">
        <v>502</v>
      </c>
      <c r="C3884" t="str">
        <f t="shared" si="420"/>
        <v>SCEMtlCZ09</v>
      </c>
      <c r="D3884" s="1" t="s">
        <v>506</v>
      </c>
      <c r="E3884" s="1" t="str">
        <f t="shared" si="421"/>
        <v>SCE</v>
      </c>
      <c r="F3884" s="1" t="str">
        <f t="shared" si="422"/>
        <v>SCE</v>
      </c>
      <c r="G3884" s="1" t="str">
        <f t="shared" si="423"/>
        <v>Mtl</v>
      </c>
      <c r="H3884" s="1" t="s">
        <v>530</v>
      </c>
      <c r="I3884" s="1" t="str">
        <f t="shared" si="424"/>
        <v>CZ09</v>
      </c>
      <c r="J3884" s="1" t="s">
        <v>531</v>
      </c>
      <c r="L3884" s="12" t="str">
        <f t="shared" si="425"/>
        <v>SCEMtlCZ092011</v>
      </c>
      <c r="M3884" t="s">
        <v>1157</v>
      </c>
      <c r="N3884" s="1">
        <v>2011</v>
      </c>
      <c r="O3884" s="19">
        <v>0.30104999999999998</v>
      </c>
      <c r="P3884" t="str">
        <f t="shared" si="426"/>
        <v>11</v>
      </c>
    </row>
    <row r="3885" spans="2:16" x14ac:dyDescent="0.25">
      <c r="B3885" t="s">
        <v>502</v>
      </c>
      <c r="C3885" t="str">
        <f t="shared" si="420"/>
        <v>SCEMtlCZ09</v>
      </c>
      <c r="D3885" s="1" t="s">
        <v>506</v>
      </c>
      <c r="E3885" s="1" t="str">
        <f t="shared" si="421"/>
        <v>SCE</v>
      </c>
      <c r="F3885" s="1" t="str">
        <f t="shared" si="422"/>
        <v>SCE</v>
      </c>
      <c r="G3885" s="1" t="str">
        <f t="shared" si="423"/>
        <v>Mtl</v>
      </c>
      <c r="H3885" s="1" t="s">
        <v>530</v>
      </c>
      <c r="I3885" s="1" t="str">
        <f t="shared" si="424"/>
        <v>CZ09</v>
      </c>
      <c r="J3885" s="1" t="s">
        <v>531</v>
      </c>
      <c r="L3885" s="12" t="str">
        <f t="shared" si="425"/>
        <v>SCEMtlCZ092014</v>
      </c>
      <c r="M3885" t="s">
        <v>1157</v>
      </c>
      <c r="N3885" s="1">
        <v>2014</v>
      </c>
      <c r="O3885" s="19">
        <v>0.15052499999999999</v>
      </c>
      <c r="P3885" t="str">
        <f t="shared" si="426"/>
        <v>14</v>
      </c>
    </row>
    <row r="3886" spans="2:16" x14ac:dyDescent="0.25">
      <c r="B3886" t="s">
        <v>502</v>
      </c>
      <c r="C3886" t="str">
        <f t="shared" si="420"/>
        <v>SCEMtlCZ10</v>
      </c>
      <c r="D3886" s="1" t="s">
        <v>506</v>
      </c>
      <c r="E3886" s="1" t="str">
        <f t="shared" si="421"/>
        <v>SCE</v>
      </c>
      <c r="F3886" s="1" t="str">
        <f t="shared" si="422"/>
        <v>SCE</v>
      </c>
      <c r="G3886" s="1" t="str">
        <f t="shared" si="423"/>
        <v>Mtl</v>
      </c>
      <c r="H3886" s="1" t="s">
        <v>530</v>
      </c>
      <c r="I3886" s="1" t="str">
        <f t="shared" si="424"/>
        <v>CZ10</v>
      </c>
      <c r="J3886" s="1" t="s">
        <v>531</v>
      </c>
      <c r="L3886" s="12" t="str">
        <f t="shared" si="425"/>
        <v>SCEMtlCZ101975</v>
      </c>
      <c r="M3886" t="s">
        <v>1158</v>
      </c>
      <c r="N3886" s="1">
        <v>1975</v>
      </c>
      <c r="O3886" s="19">
        <v>0.48420000000000002</v>
      </c>
      <c r="P3886" t="str">
        <f t="shared" si="426"/>
        <v>75</v>
      </c>
    </row>
    <row r="3887" spans="2:16" x14ac:dyDescent="0.25">
      <c r="B3887" t="s">
        <v>502</v>
      </c>
      <c r="C3887" t="str">
        <f t="shared" si="420"/>
        <v>SCEMtlCZ10</v>
      </c>
      <c r="D3887" s="1" t="s">
        <v>506</v>
      </c>
      <c r="E3887" s="1" t="str">
        <f t="shared" si="421"/>
        <v>SCE</v>
      </c>
      <c r="F3887" s="1" t="str">
        <f t="shared" si="422"/>
        <v>SCE</v>
      </c>
      <c r="G3887" s="1" t="str">
        <f t="shared" si="423"/>
        <v>Mtl</v>
      </c>
      <c r="H3887" s="1" t="s">
        <v>530</v>
      </c>
      <c r="I3887" s="1" t="str">
        <f t="shared" si="424"/>
        <v>CZ10</v>
      </c>
      <c r="J3887" s="1" t="s">
        <v>531</v>
      </c>
      <c r="L3887" s="12" t="str">
        <f t="shared" si="425"/>
        <v>SCEMtlCZ101985</v>
      </c>
      <c r="M3887" t="s">
        <v>1158</v>
      </c>
      <c r="N3887" s="1">
        <v>1985</v>
      </c>
      <c r="O3887" s="19">
        <v>1.4413</v>
      </c>
      <c r="P3887" t="str">
        <f t="shared" si="426"/>
        <v>85</v>
      </c>
    </row>
    <row r="3888" spans="2:16" x14ac:dyDescent="0.25">
      <c r="B3888" t="s">
        <v>502</v>
      </c>
      <c r="C3888" t="str">
        <f t="shared" si="420"/>
        <v>SCEMtlCZ10</v>
      </c>
      <c r="D3888" s="1" t="s">
        <v>506</v>
      </c>
      <c r="E3888" s="1" t="str">
        <f t="shared" si="421"/>
        <v>SCE</v>
      </c>
      <c r="F3888" s="1" t="str">
        <f t="shared" si="422"/>
        <v>SCE</v>
      </c>
      <c r="G3888" s="1" t="str">
        <f t="shared" si="423"/>
        <v>Mtl</v>
      </c>
      <c r="H3888" s="1" t="s">
        <v>530</v>
      </c>
      <c r="I3888" s="1" t="str">
        <f t="shared" si="424"/>
        <v>CZ10</v>
      </c>
      <c r="J3888" s="1" t="s">
        <v>531</v>
      </c>
      <c r="L3888" s="12" t="str">
        <f t="shared" si="425"/>
        <v>SCEMtlCZ101996</v>
      </c>
      <c r="M3888" t="s">
        <v>1158</v>
      </c>
      <c r="N3888" s="1">
        <v>1996</v>
      </c>
      <c r="O3888" s="19">
        <v>0.24965000000000001</v>
      </c>
      <c r="P3888" t="str">
        <f t="shared" si="426"/>
        <v>96</v>
      </c>
    </row>
    <row r="3889" spans="2:16" x14ac:dyDescent="0.25">
      <c r="B3889" t="s">
        <v>502</v>
      </c>
      <c r="C3889" t="str">
        <f t="shared" si="420"/>
        <v>SCEMtlCZ10</v>
      </c>
      <c r="D3889" s="1" t="s">
        <v>506</v>
      </c>
      <c r="E3889" s="1" t="str">
        <f t="shared" si="421"/>
        <v>SCE</v>
      </c>
      <c r="F3889" s="1" t="str">
        <f t="shared" si="422"/>
        <v>SCE</v>
      </c>
      <c r="G3889" s="1" t="str">
        <f t="shared" si="423"/>
        <v>Mtl</v>
      </c>
      <c r="H3889" s="1" t="s">
        <v>530</v>
      </c>
      <c r="I3889" s="1" t="str">
        <f t="shared" si="424"/>
        <v>CZ10</v>
      </c>
      <c r="J3889" s="1" t="s">
        <v>531</v>
      </c>
      <c r="L3889" s="12" t="str">
        <f t="shared" si="425"/>
        <v>SCEMtlCZ102003</v>
      </c>
      <c r="M3889" t="s">
        <v>1158</v>
      </c>
      <c r="N3889" s="1">
        <v>2003</v>
      </c>
      <c r="O3889" s="19">
        <v>0.39445000000000002</v>
      </c>
      <c r="P3889" t="str">
        <f t="shared" si="426"/>
        <v>03</v>
      </c>
    </row>
    <row r="3890" spans="2:16" x14ac:dyDescent="0.25">
      <c r="B3890" t="s">
        <v>502</v>
      </c>
      <c r="C3890" t="str">
        <f t="shared" si="420"/>
        <v>SCEMtlCZ10</v>
      </c>
      <c r="D3890" s="1" t="s">
        <v>506</v>
      </c>
      <c r="E3890" s="1" t="str">
        <f t="shared" si="421"/>
        <v>SCE</v>
      </c>
      <c r="F3890" s="1" t="str">
        <f t="shared" si="422"/>
        <v>SCE</v>
      </c>
      <c r="G3890" s="1" t="str">
        <f t="shared" si="423"/>
        <v>Mtl</v>
      </c>
      <c r="H3890" s="1" t="s">
        <v>530</v>
      </c>
      <c r="I3890" s="1" t="str">
        <f t="shared" si="424"/>
        <v>CZ10</v>
      </c>
      <c r="J3890" s="1" t="s">
        <v>531</v>
      </c>
      <c r="L3890" s="12" t="str">
        <f t="shared" si="425"/>
        <v>SCEMtlCZ102007</v>
      </c>
      <c r="M3890" t="s">
        <v>1158</v>
      </c>
      <c r="N3890" s="1">
        <v>2007</v>
      </c>
      <c r="O3890" s="19">
        <v>0.21475</v>
      </c>
      <c r="P3890" t="str">
        <f t="shared" si="426"/>
        <v>07</v>
      </c>
    </row>
    <row r="3891" spans="2:16" x14ac:dyDescent="0.25">
      <c r="B3891" t="s">
        <v>502</v>
      </c>
      <c r="C3891" t="str">
        <f t="shared" si="420"/>
        <v>SCEMtlCZ10</v>
      </c>
      <c r="D3891" s="1" t="s">
        <v>506</v>
      </c>
      <c r="E3891" s="1" t="str">
        <f t="shared" si="421"/>
        <v>SCE</v>
      </c>
      <c r="F3891" s="1" t="str">
        <f t="shared" si="422"/>
        <v>SCE</v>
      </c>
      <c r="G3891" s="1" t="str">
        <f t="shared" si="423"/>
        <v>Mtl</v>
      </c>
      <c r="H3891" s="1" t="s">
        <v>530</v>
      </c>
      <c r="I3891" s="1" t="str">
        <f t="shared" si="424"/>
        <v>CZ10</v>
      </c>
      <c r="J3891" s="1" t="s">
        <v>531</v>
      </c>
      <c r="L3891" s="12" t="str">
        <f t="shared" si="425"/>
        <v>SCEMtlCZ102011</v>
      </c>
      <c r="M3891" t="s">
        <v>1158</v>
      </c>
      <c r="N3891" s="1">
        <v>2011</v>
      </c>
      <c r="O3891" s="19">
        <v>0.21475</v>
      </c>
      <c r="P3891" t="str">
        <f t="shared" si="426"/>
        <v>11</v>
      </c>
    </row>
    <row r="3892" spans="2:16" x14ac:dyDescent="0.25">
      <c r="B3892" t="s">
        <v>502</v>
      </c>
      <c r="C3892" t="str">
        <f t="shared" si="420"/>
        <v>SCEMtlCZ10</v>
      </c>
      <c r="D3892" s="1" t="s">
        <v>506</v>
      </c>
      <c r="E3892" s="1" t="str">
        <f t="shared" si="421"/>
        <v>SCE</v>
      </c>
      <c r="F3892" s="1" t="str">
        <f t="shared" si="422"/>
        <v>SCE</v>
      </c>
      <c r="G3892" s="1" t="str">
        <f t="shared" si="423"/>
        <v>Mtl</v>
      </c>
      <c r="H3892" s="1" t="s">
        <v>530</v>
      </c>
      <c r="I3892" s="1" t="str">
        <f t="shared" si="424"/>
        <v>CZ10</v>
      </c>
      <c r="J3892" s="1" t="s">
        <v>531</v>
      </c>
      <c r="L3892" s="12" t="str">
        <f t="shared" si="425"/>
        <v>SCEMtlCZ102014</v>
      </c>
      <c r="M3892" t="s">
        <v>1158</v>
      </c>
      <c r="N3892" s="1">
        <v>2014</v>
      </c>
      <c r="O3892" s="19">
        <v>0.107375</v>
      </c>
      <c r="P3892" t="str">
        <f t="shared" si="426"/>
        <v>14</v>
      </c>
    </row>
    <row r="3893" spans="2:16" x14ac:dyDescent="0.25">
      <c r="B3893" t="s">
        <v>502</v>
      </c>
      <c r="C3893" t="str">
        <f t="shared" si="420"/>
        <v>SCEMtlCZ11</v>
      </c>
      <c r="D3893" s="1" t="s">
        <v>506</v>
      </c>
      <c r="E3893" s="1" t="str">
        <f t="shared" si="421"/>
        <v>SCE</v>
      </c>
      <c r="F3893" s="1" t="str">
        <f t="shared" si="422"/>
        <v>SCE</v>
      </c>
      <c r="G3893" s="1" t="str">
        <f t="shared" si="423"/>
        <v>Mtl</v>
      </c>
      <c r="H3893" s="1" t="s">
        <v>530</v>
      </c>
      <c r="I3893" s="1" t="str">
        <f t="shared" si="424"/>
        <v>CZ11</v>
      </c>
      <c r="J3893" s="1" t="s">
        <v>531</v>
      </c>
      <c r="L3893" s="12" t="str">
        <f t="shared" si="425"/>
        <v>SCEMtlCZ111975</v>
      </c>
      <c r="M3893" t="s">
        <v>1159</v>
      </c>
      <c r="N3893" s="1">
        <v>1975</v>
      </c>
      <c r="O3893" s="19">
        <v>0</v>
      </c>
      <c r="P3893" t="str">
        <f t="shared" si="426"/>
        <v>75</v>
      </c>
    </row>
    <row r="3894" spans="2:16" x14ac:dyDescent="0.25">
      <c r="B3894" t="s">
        <v>502</v>
      </c>
      <c r="C3894" t="str">
        <f t="shared" si="420"/>
        <v>SCEMtlCZ11</v>
      </c>
      <c r="D3894" s="1" t="s">
        <v>506</v>
      </c>
      <c r="E3894" s="1" t="str">
        <f t="shared" si="421"/>
        <v>SCE</v>
      </c>
      <c r="F3894" s="1" t="str">
        <f t="shared" si="422"/>
        <v>SCE</v>
      </c>
      <c r="G3894" s="1" t="str">
        <f t="shared" si="423"/>
        <v>Mtl</v>
      </c>
      <c r="H3894" s="1" t="s">
        <v>530</v>
      </c>
      <c r="I3894" s="1" t="str">
        <f t="shared" si="424"/>
        <v>CZ11</v>
      </c>
      <c r="J3894" s="1" t="s">
        <v>531</v>
      </c>
      <c r="L3894" s="12" t="str">
        <f t="shared" si="425"/>
        <v>SCEMtlCZ111985</v>
      </c>
      <c r="M3894" t="s">
        <v>1159</v>
      </c>
      <c r="N3894" s="1">
        <v>1985</v>
      </c>
      <c r="O3894" s="19">
        <v>0</v>
      </c>
      <c r="P3894" t="str">
        <f t="shared" si="426"/>
        <v>85</v>
      </c>
    </row>
    <row r="3895" spans="2:16" x14ac:dyDescent="0.25">
      <c r="B3895" t="s">
        <v>502</v>
      </c>
      <c r="C3895" t="str">
        <f t="shared" si="420"/>
        <v>SCEMtlCZ11</v>
      </c>
      <c r="D3895" s="1" t="s">
        <v>506</v>
      </c>
      <c r="E3895" s="1" t="str">
        <f t="shared" si="421"/>
        <v>SCE</v>
      </c>
      <c r="F3895" s="1" t="str">
        <f t="shared" si="422"/>
        <v>SCE</v>
      </c>
      <c r="G3895" s="1" t="str">
        <f t="shared" si="423"/>
        <v>Mtl</v>
      </c>
      <c r="H3895" s="1" t="s">
        <v>530</v>
      </c>
      <c r="I3895" s="1" t="str">
        <f t="shared" si="424"/>
        <v>CZ11</v>
      </c>
      <c r="J3895" s="1" t="s">
        <v>531</v>
      </c>
      <c r="L3895" s="12" t="str">
        <f t="shared" si="425"/>
        <v>SCEMtlCZ111996</v>
      </c>
      <c r="M3895" t="s">
        <v>1159</v>
      </c>
      <c r="N3895" s="1">
        <v>1996</v>
      </c>
      <c r="O3895" s="19">
        <v>0</v>
      </c>
      <c r="P3895" t="str">
        <f t="shared" si="426"/>
        <v>96</v>
      </c>
    </row>
    <row r="3896" spans="2:16" x14ac:dyDescent="0.25">
      <c r="B3896" t="s">
        <v>502</v>
      </c>
      <c r="C3896" t="str">
        <f t="shared" si="420"/>
        <v>SCEMtlCZ11</v>
      </c>
      <c r="D3896" s="1" t="s">
        <v>506</v>
      </c>
      <c r="E3896" s="1" t="str">
        <f t="shared" si="421"/>
        <v>SCE</v>
      </c>
      <c r="F3896" s="1" t="str">
        <f t="shared" si="422"/>
        <v>SCE</v>
      </c>
      <c r="G3896" s="1" t="str">
        <f t="shared" si="423"/>
        <v>Mtl</v>
      </c>
      <c r="H3896" s="1" t="s">
        <v>530</v>
      </c>
      <c r="I3896" s="1" t="str">
        <f t="shared" si="424"/>
        <v>CZ11</v>
      </c>
      <c r="J3896" s="1" t="s">
        <v>531</v>
      </c>
      <c r="L3896" s="12" t="str">
        <f t="shared" si="425"/>
        <v>SCEMtlCZ112003</v>
      </c>
      <c r="M3896" t="s">
        <v>1159</v>
      </c>
      <c r="N3896" s="1">
        <v>2003</v>
      </c>
      <c r="O3896" s="19">
        <v>0</v>
      </c>
      <c r="P3896" t="str">
        <f t="shared" si="426"/>
        <v>03</v>
      </c>
    </row>
    <row r="3897" spans="2:16" x14ac:dyDescent="0.25">
      <c r="B3897" t="s">
        <v>502</v>
      </c>
      <c r="C3897" t="str">
        <f t="shared" si="420"/>
        <v>SCEMtlCZ11</v>
      </c>
      <c r="D3897" s="1" t="s">
        <v>506</v>
      </c>
      <c r="E3897" s="1" t="str">
        <f t="shared" si="421"/>
        <v>SCE</v>
      </c>
      <c r="F3897" s="1" t="str">
        <f t="shared" si="422"/>
        <v>SCE</v>
      </c>
      <c r="G3897" s="1" t="str">
        <f t="shared" si="423"/>
        <v>Mtl</v>
      </c>
      <c r="H3897" s="1" t="s">
        <v>530</v>
      </c>
      <c r="I3897" s="1" t="str">
        <f t="shared" si="424"/>
        <v>CZ11</v>
      </c>
      <c r="J3897" s="1" t="s">
        <v>531</v>
      </c>
      <c r="L3897" s="12" t="str">
        <f t="shared" si="425"/>
        <v>SCEMtlCZ112007</v>
      </c>
      <c r="M3897" t="s">
        <v>1159</v>
      </c>
      <c r="N3897" s="1">
        <v>2007</v>
      </c>
      <c r="O3897" s="19">
        <v>0</v>
      </c>
      <c r="P3897" t="str">
        <f t="shared" si="426"/>
        <v>07</v>
      </c>
    </row>
    <row r="3898" spans="2:16" x14ac:dyDescent="0.25">
      <c r="B3898" t="s">
        <v>502</v>
      </c>
      <c r="C3898" t="str">
        <f t="shared" si="420"/>
        <v>SCEMtlCZ11</v>
      </c>
      <c r="D3898" s="1" t="s">
        <v>506</v>
      </c>
      <c r="E3898" s="1" t="str">
        <f t="shared" si="421"/>
        <v>SCE</v>
      </c>
      <c r="F3898" s="1" t="str">
        <f t="shared" si="422"/>
        <v>SCE</v>
      </c>
      <c r="G3898" s="1" t="str">
        <f t="shared" si="423"/>
        <v>Mtl</v>
      </c>
      <c r="H3898" s="1" t="s">
        <v>530</v>
      </c>
      <c r="I3898" s="1" t="str">
        <f t="shared" si="424"/>
        <v>CZ11</v>
      </c>
      <c r="J3898" s="1" t="s">
        <v>531</v>
      </c>
      <c r="L3898" s="12" t="str">
        <f t="shared" si="425"/>
        <v>SCEMtlCZ112011</v>
      </c>
      <c r="M3898" t="s">
        <v>1159</v>
      </c>
      <c r="N3898" s="1">
        <v>2011</v>
      </c>
      <c r="O3898" s="19">
        <v>0</v>
      </c>
      <c r="P3898" t="str">
        <f t="shared" si="426"/>
        <v>11</v>
      </c>
    </row>
    <row r="3899" spans="2:16" x14ac:dyDescent="0.25">
      <c r="B3899" t="s">
        <v>502</v>
      </c>
      <c r="C3899" t="str">
        <f t="shared" si="420"/>
        <v>SCEMtlCZ11</v>
      </c>
      <c r="D3899" s="1" t="s">
        <v>506</v>
      </c>
      <c r="E3899" s="1" t="str">
        <f t="shared" si="421"/>
        <v>SCE</v>
      </c>
      <c r="F3899" s="1" t="str">
        <f t="shared" si="422"/>
        <v>SCE</v>
      </c>
      <c r="G3899" s="1" t="str">
        <f t="shared" si="423"/>
        <v>Mtl</v>
      </c>
      <c r="H3899" s="1" t="s">
        <v>530</v>
      </c>
      <c r="I3899" s="1" t="str">
        <f t="shared" si="424"/>
        <v>CZ11</v>
      </c>
      <c r="J3899" s="1" t="s">
        <v>531</v>
      </c>
      <c r="L3899" s="12" t="str">
        <f t="shared" si="425"/>
        <v>SCEMtlCZ112014</v>
      </c>
      <c r="M3899" t="s">
        <v>1159</v>
      </c>
      <c r="N3899" s="1">
        <v>2014</v>
      </c>
      <c r="O3899" s="19">
        <v>0</v>
      </c>
      <c r="P3899" t="str">
        <f t="shared" si="426"/>
        <v>14</v>
      </c>
    </row>
    <row r="3900" spans="2:16" x14ac:dyDescent="0.25">
      <c r="B3900" t="s">
        <v>502</v>
      </c>
      <c r="C3900" t="str">
        <f t="shared" si="420"/>
        <v>SCEMtlCZ12</v>
      </c>
      <c r="D3900" s="1" t="s">
        <v>506</v>
      </c>
      <c r="E3900" s="1" t="str">
        <f t="shared" si="421"/>
        <v>SCE</v>
      </c>
      <c r="F3900" s="1" t="str">
        <f t="shared" si="422"/>
        <v>SCE</v>
      </c>
      <c r="G3900" s="1" t="str">
        <f t="shared" si="423"/>
        <v>Mtl</v>
      </c>
      <c r="H3900" s="1" t="s">
        <v>530</v>
      </c>
      <c r="I3900" s="1" t="str">
        <f t="shared" si="424"/>
        <v>CZ12</v>
      </c>
      <c r="J3900" s="1" t="s">
        <v>531</v>
      </c>
      <c r="L3900" s="12" t="str">
        <f t="shared" si="425"/>
        <v>SCEMtlCZ121975</v>
      </c>
      <c r="M3900" t="s">
        <v>1160</v>
      </c>
      <c r="N3900" s="1">
        <v>1975</v>
      </c>
      <c r="O3900" s="19">
        <v>0</v>
      </c>
      <c r="P3900" t="str">
        <f t="shared" si="426"/>
        <v>75</v>
      </c>
    </row>
    <row r="3901" spans="2:16" x14ac:dyDescent="0.25">
      <c r="B3901" t="s">
        <v>502</v>
      </c>
      <c r="C3901" t="str">
        <f t="shared" si="420"/>
        <v>SCEMtlCZ12</v>
      </c>
      <c r="D3901" s="1" t="s">
        <v>506</v>
      </c>
      <c r="E3901" s="1" t="str">
        <f t="shared" si="421"/>
        <v>SCE</v>
      </c>
      <c r="F3901" s="1" t="str">
        <f t="shared" si="422"/>
        <v>SCE</v>
      </c>
      <c r="G3901" s="1" t="str">
        <f t="shared" si="423"/>
        <v>Mtl</v>
      </c>
      <c r="H3901" s="1" t="s">
        <v>530</v>
      </c>
      <c r="I3901" s="1" t="str">
        <f t="shared" si="424"/>
        <v>CZ12</v>
      </c>
      <c r="J3901" s="1" t="s">
        <v>531</v>
      </c>
      <c r="L3901" s="12" t="str">
        <f t="shared" si="425"/>
        <v>SCEMtlCZ121985</v>
      </c>
      <c r="M3901" t="s">
        <v>1160</v>
      </c>
      <c r="N3901" s="1">
        <v>1985</v>
      </c>
      <c r="O3901" s="19">
        <v>0</v>
      </c>
      <c r="P3901" t="str">
        <f t="shared" si="426"/>
        <v>85</v>
      </c>
    </row>
    <row r="3902" spans="2:16" x14ac:dyDescent="0.25">
      <c r="B3902" t="s">
        <v>502</v>
      </c>
      <c r="C3902" t="str">
        <f t="shared" si="420"/>
        <v>SCEMtlCZ12</v>
      </c>
      <c r="D3902" s="1" t="s">
        <v>506</v>
      </c>
      <c r="E3902" s="1" t="str">
        <f t="shared" si="421"/>
        <v>SCE</v>
      </c>
      <c r="F3902" s="1" t="str">
        <f t="shared" si="422"/>
        <v>SCE</v>
      </c>
      <c r="G3902" s="1" t="str">
        <f t="shared" si="423"/>
        <v>Mtl</v>
      </c>
      <c r="H3902" s="1" t="s">
        <v>530</v>
      </c>
      <c r="I3902" s="1" t="str">
        <f t="shared" si="424"/>
        <v>CZ12</v>
      </c>
      <c r="J3902" s="1" t="s">
        <v>531</v>
      </c>
      <c r="L3902" s="12" t="str">
        <f t="shared" si="425"/>
        <v>SCEMtlCZ121996</v>
      </c>
      <c r="M3902" t="s">
        <v>1160</v>
      </c>
      <c r="N3902" s="1">
        <v>1996</v>
      </c>
      <c r="O3902" s="19">
        <v>0</v>
      </c>
      <c r="P3902" t="str">
        <f t="shared" si="426"/>
        <v>96</v>
      </c>
    </row>
    <row r="3903" spans="2:16" x14ac:dyDescent="0.25">
      <c r="B3903" t="s">
        <v>502</v>
      </c>
      <c r="C3903" t="str">
        <f t="shared" si="420"/>
        <v>SCEMtlCZ12</v>
      </c>
      <c r="D3903" s="1" t="s">
        <v>506</v>
      </c>
      <c r="E3903" s="1" t="str">
        <f t="shared" si="421"/>
        <v>SCE</v>
      </c>
      <c r="F3903" s="1" t="str">
        <f t="shared" si="422"/>
        <v>SCE</v>
      </c>
      <c r="G3903" s="1" t="str">
        <f t="shared" si="423"/>
        <v>Mtl</v>
      </c>
      <c r="H3903" s="1" t="s">
        <v>530</v>
      </c>
      <c r="I3903" s="1" t="str">
        <f t="shared" si="424"/>
        <v>CZ12</v>
      </c>
      <c r="J3903" s="1" t="s">
        <v>531</v>
      </c>
      <c r="L3903" s="12" t="str">
        <f t="shared" si="425"/>
        <v>SCEMtlCZ122003</v>
      </c>
      <c r="M3903" t="s">
        <v>1160</v>
      </c>
      <c r="N3903" s="1">
        <v>2003</v>
      </c>
      <c r="O3903" s="19">
        <v>0</v>
      </c>
      <c r="P3903" t="str">
        <f t="shared" si="426"/>
        <v>03</v>
      </c>
    </row>
    <row r="3904" spans="2:16" x14ac:dyDescent="0.25">
      <c r="B3904" t="s">
        <v>502</v>
      </c>
      <c r="C3904" t="str">
        <f t="shared" si="420"/>
        <v>SCEMtlCZ12</v>
      </c>
      <c r="D3904" s="1" t="s">
        <v>506</v>
      </c>
      <c r="E3904" s="1" t="str">
        <f t="shared" si="421"/>
        <v>SCE</v>
      </c>
      <c r="F3904" s="1" t="str">
        <f t="shared" si="422"/>
        <v>SCE</v>
      </c>
      <c r="G3904" s="1" t="str">
        <f t="shared" si="423"/>
        <v>Mtl</v>
      </c>
      <c r="H3904" s="1" t="s">
        <v>530</v>
      </c>
      <c r="I3904" s="1" t="str">
        <f t="shared" si="424"/>
        <v>CZ12</v>
      </c>
      <c r="J3904" s="1" t="s">
        <v>531</v>
      </c>
      <c r="L3904" s="12" t="str">
        <f t="shared" si="425"/>
        <v>SCEMtlCZ122007</v>
      </c>
      <c r="M3904" t="s">
        <v>1160</v>
      </c>
      <c r="N3904" s="1">
        <v>2007</v>
      </c>
      <c r="O3904" s="19">
        <v>0</v>
      </c>
      <c r="P3904" t="str">
        <f t="shared" si="426"/>
        <v>07</v>
      </c>
    </row>
    <row r="3905" spans="2:16" x14ac:dyDescent="0.25">
      <c r="B3905" t="s">
        <v>502</v>
      </c>
      <c r="C3905" t="str">
        <f t="shared" si="420"/>
        <v>SCEMtlCZ12</v>
      </c>
      <c r="D3905" s="1" t="s">
        <v>506</v>
      </c>
      <c r="E3905" s="1" t="str">
        <f t="shared" si="421"/>
        <v>SCE</v>
      </c>
      <c r="F3905" s="1" t="str">
        <f t="shared" si="422"/>
        <v>SCE</v>
      </c>
      <c r="G3905" s="1" t="str">
        <f t="shared" si="423"/>
        <v>Mtl</v>
      </c>
      <c r="H3905" s="1" t="s">
        <v>530</v>
      </c>
      <c r="I3905" s="1" t="str">
        <f t="shared" si="424"/>
        <v>CZ12</v>
      </c>
      <c r="J3905" s="1" t="s">
        <v>531</v>
      </c>
      <c r="L3905" s="12" t="str">
        <f t="shared" si="425"/>
        <v>SCEMtlCZ122011</v>
      </c>
      <c r="M3905" t="s">
        <v>1160</v>
      </c>
      <c r="N3905" s="1">
        <v>2011</v>
      </c>
      <c r="O3905" s="19">
        <v>0</v>
      </c>
      <c r="P3905" t="str">
        <f t="shared" si="426"/>
        <v>11</v>
      </c>
    </row>
    <row r="3906" spans="2:16" x14ac:dyDescent="0.25">
      <c r="B3906" t="s">
        <v>502</v>
      </c>
      <c r="C3906" t="str">
        <f t="shared" si="420"/>
        <v>SCEMtlCZ12</v>
      </c>
      <c r="D3906" s="1" t="s">
        <v>506</v>
      </c>
      <c r="E3906" s="1" t="str">
        <f t="shared" si="421"/>
        <v>SCE</v>
      </c>
      <c r="F3906" s="1" t="str">
        <f t="shared" si="422"/>
        <v>SCE</v>
      </c>
      <c r="G3906" s="1" t="str">
        <f t="shared" si="423"/>
        <v>Mtl</v>
      </c>
      <c r="H3906" s="1" t="s">
        <v>530</v>
      </c>
      <c r="I3906" s="1" t="str">
        <f t="shared" si="424"/>
        <v>CZ12</v>
      </c>
      <c r="J3906" s="1" t="s">
        <v>531</v>
      </c>
      <c r="L3906" s="12" t="str">
        <f t="shared" si="425"/>
        <v>SCEMtlCZ122014</v>
      </c>
      <c r="M3906" t="s">
        <v>1160</v>
      </c>
      <c r="N3906" s="1">
        <v>2014</v>
      </c>
      <c r="O3906" s="19">
        <v>0</v>
      </c>
      <c r="P3906" t="str">
        <f t="shared" si="426"/>
        <v>14</v>
      </c>
    </row>
    <row r="3907" spans="2:16" x14ac:dyDescent="0.25">
      <c r="B3907" t="s">
        <v>502</v>
      </c>
      <c r="C3907" t="str">
        <f t="shared" si="420"/>
        <v>SCEMtlCZ13</v>
      </c>
      <c r="D3907" s="1" t="s">
        <v>506</v>
      </c>
      <c r="E3907" s="1" t="str">
        <f t="shared" si="421"/>
        <v>SCE</v>
      </c>
      <c r="F3907" s="1" t="str">
        <f t="shared" si="422"/>
        <v>SCE</v>
      </c>
      <c r="G3907" s="1" t="str">
        <f t="shared" si="423"/>
        <v>Mtl</v>
      </c>
      <c r="H3907" s="1" t="s">
        <v>530</v>
      </c>
      <c r="I3907" s="1" t="str">
        <f t="shared" si="424"/>
        <v>CZ13</v>
      </c>
      <c r="J3907" s="1" t="s">
        <v>531</v>
      </c>
      <c r="L3907" s="12" t="str">
        <f t="shared" si="425"/>
        <v>SCEMtlCZ131975</v>
      </c>
      <c r="M3907" t="s">
        <v>1161</v>
      </c>
      <c r="N3907" s="1">
        <v>1975</v>
      </c>
      <c r="O3907" s="19">
        <v>0.1628</v>
      </c>
      <c r="P3907" t="str">
        <f t="shared" si="426"/>
        <v>75</v>
      </c>
    </row>
    <row r="3908" spans="2:16" x14ac:dyDescent="0.25">
      <c r="B3908" t="s">
        <v>502</v>
      </c>
      <c r="C3908" t="str">
        <f t="shared" si="420"/>
        <v>SCEMtlCZ13</v>
      </c>
      <c r="D3908" s="1" t="s">
        <v>506</v>
      </c>
      <c r="E3908" s="1" t="str">
        <f t="shared" si="421"/>
        <v>SCE</v>
      </c>
      <c r="F3908" s="1" t="str">
        <f t="shared" si="422"/>
        <v>SCE</v>
      </c>
      <c r="G3908" s="1" t="str">
        <f t="shared" si="423"/>
        <v>Mtl</v>
      </c>
      <c r="H3908" s="1" t="s">
        <v>530</v>
      </c>
      <c r="I3908" s="1" t="str">
        <f t="shared" si="424"/>
        <v>CZ13</v>
      </c>
      <c r="J3908" s="1" t="s">
        <v>531</v>
      </c>
      <c r="L3908" s="12" t="str">
        <f t="shared" si="425"/>
        <v>SCEMtlCZ131985</v>
      </c>
      <c r="M3908" t="s">
        <v>1161</v>
      </c>
      <c r="N3908" s="1">
        <v>1985</v>
      </c>
      <c r="O3908" s="19">
        <v>0.20949999999999999</v>
      </c>
      <c r="P3908" t="str">
        <f t="shared" si="426"/>
        <v>85</v>
      </c>
    </row>
    <row r="3909" spans="2:16" x14ac:dyDescent="0.25">
      <c r="B3909" t="s">
        <v>502</v>
      </c>
      <c r="C3909" t="str">
        <f t="shared" si="420"/>
        <v>SCEMtlCZ13</v>
      </c>
      <c r="D3909" s="1" t="s">
        <v>506</v>
      </c>
      <c r="E3909" s="1" t="str">
        <f t="shared" si="421"/>
        <v>SCE</v>
      </c>
      <c r="F3909" s="1" t="str">
        <f t="shared" si="422"/>
        <v>SCE</v>
      </c>
      <c r="G3909" s="1" t="str">
        <f t="shared" si="423"/>
        <v>Mtl</v>
      </c>
      <c r="H3909" s="1" t="s">
        <v>530</v>
      </c>
      <c r="I3909" s="1" t="str">
        <f t="shared" si="424"/>
        <v>CZ13</v>
      </c>
      <c r="J3909" s="1" t="s">
        <v>531</v>
      </c>
      <c r="L3909" s="12" t="str">
        <f t="shared" si="425"/>
        <v>SCEMtlCZ131996</v>
      </c>
      <c r="M3909" t="s">
        <v>1161</v>
      </c>
      <c r="N3909" s="1">
        <v>1996</v>
      </c>
      <c r="O3909" s="19">
        <v>0.10115</v>
      </c>
      <c r="P3909" t="str">
        <f t="shared" si="426"/>
        <v>96</v>
      </c>
    </row>
    <row r="3910" spans="2:16" x14ac:dyDescent="0.25">
      <c r="B3910" t="s">
        <v>502</v>
      </c>
      <c r="C3910" t="str">
        <f t="shared" si="420"/>
        <v>SCEMtlCZ13</v>
      </c>
      <c r="D3910" s="1" t="s">
        <v>506</v>
      </c>
      <c r="E3910" s="1" t="str">
        <f t="shared" si="421"/>
        <v>SCE</v>
      </c>
      <c r="F3910" s="1" t="str">
        <f t="shared" si="422"/>
        <v>SCE</v>
      </c>
      <c r="G3910" s="1" t="str">
        <f t="shared" si="423"/>
        <v>Mtl</v>
      </c>
      <c r="H3910" s="1" t="s">
        <v>530</v>
      </c>
      <c r="I3910" s="1" t="str">
        <f t="shared" si="424"/>
        <v>CZ13</v>
      </c>
      <c r="J3910" s="1" t="s">
        <v>531</v>
      </c>
      <c r="L3910" s="12" t="str">
        <f t="shared" si="425"/>
        <v>SCEMtlCZ132003</v>
      </c>
      <c r="M3910" t="s">
        <v>1161</v>
      </c>
      <c r="N3910" s="1">
        <v>2003</v>
      </c>
      <c r="O3910" s="19">
        <v>3.1300000000000001E-2</v>
      </c>
      <c r="P3910" t="str">
        <f t="shared" si="426"/>
        <v>03</v>
      </c>
    </row>
    <row r="3911" spans="2:16" x14ac:dyDescent="0.25">
      <c r="B3911" t="s">
        <v>502</v>
      </c>
      <c r="C3911" t="str">
        <f t="shared" si="420"/>
        <v>SCEMtlCZ13</v>
      </c>
      <c r="D3911" s="1" t="s">
        <v>506</v>
      </c>
      <c r="E3911" s="1" t="str">
        <f t="shared" si="421"/>
        <v>SCE</v>
      </c>
      <c r="F3911" s="1" t="str">
        <f t="shared" si="422"/>
        <v>SCE</v>
      </c>
      <c r="G3911" s="1" t="str">
        <f t="shared" si="423"/>
        <v>Mtl</v>
      </c>
      <c r="H3911" s="1" t="s">
        <v>530</v>
      </c>
      <c r="I3911" s="1" t="str">
        <f t="shared" si="424"/>
        <v>CZ13</v>
      </c>
      <c r="J3911" s="1" t="s">
        <v>531</v>
      </c>
      <c r="L3911" s="12" t="str">
        <f t="shared" si="425"/>
        <v>SCEMtlCZ132007</v>
      </c>
      <c r="M3911" t="s">
        <v>1161</v>
      </c>
      <c r="N3911" s="1">
        <v>2007</v>
      </c>
      <c r="O3911" s="19">
        <v>2.9749999999999999E-2</v>
      </c>
      <c r="P3911" t="str">
        <f t="shared" si="426"/>
        <v>07</v>
      </c>
    </row>
    <row r="3912" spans="2:16" x14ac:dyDescent="0.25">
      <c r="B3912" t="s">
        <v>502</v>
      </c>
      <c r="C3912" t="str">
        <f t="shared" si="420"/>
        <v>SCEMtlCZ13</v>
      </c>
      <c r="D3912" s="1" t="s">
        <v>506</v>
      </c>
      <c r="E3912" s="1" t="str">
        <f t="shared" si="421"/>
        <v>SCE</v>
      </c>
      <c r="F3912" s="1" t="str">
        <f t="shared" si="422"/>
        <v>SCE</v>
      </c>
      <c r="G3912" s="1" t="str">
        <f t="shared" si="423"/>
        <v>Mtl</v>
      </c>
      <c r="H3912" s="1" t="s">
        <v>530</v>
      </c>
      <c r="I3912" s="1" t="str">
        <f t="shared" si="424"/>
        <v>CZ13</v>
      </c>
      <c r="J3912" s="1" t="s">
        <v>531</v>
      </c>
      <c r="L3912" s="12" t="str">
        <f t="shared" si="425"/>
        <v>SCEMtlCZ132011</v>
      </c>
      <c r="M3912" t="s">
        <v>1161</v>
      </c>
      <c r="N3912" s="1">
        <v>2011</v>
      </c>
      <c r="O3912" s="19">
        <v>2.9749999999999999E-2</v>
      </c>
      <c r="P3912" t="str">
        <f t="shared" si="426"/>
        <v>11</v>
      </c>
    </row>
    <row r="3913" spans="2:16" x14ac:dyDescent="0.25">
      <c r="B3913" t="s">
        <v>502</v>
      </c>
      <c r="C3913" t="str">
        <f t="shared" si="420"/>
        <v>SCEMtlCZ13</v>
      </c>
      <c r="D3913" s="1" t="s">
        <v>506</v>
      </c>
      <c r="E3913" s="1" t="str">
        <f t="shared" si="421"/>
        <v>SCE</v>
      </c>
      <c r="F3913" s="1" t="str">
        <f t="shared" si="422"/>
        <v>SCE</v>
      </c>
      <c r="G3913" s="1" t="str">
        <f t="shared" si="423"/>
        <v>Mtl</v>
      </c>
      <c r="H3913" s="1" t="s">
        <v>530</v>
      </c>
      <c r="I3913" s="1" t="str">
        <f t="shared" si="424"/>
        <v>CZ13</v>
      </c>
      <c r="J3913" s="1" t="s">
        <v>531</v>
      </c>
      <c r="L3913" s="12" t="str">
        <f t="shared" si="425"/>
        <v>SCEMtlCZ132014</v>
      </c>
      <c r="M3913" t="s">
        <v>1161</v>
      </c>
      <c r="N3913" s="1">
        <v>2014</v>
      </c>
      <c r="O3913" s="19">
        <v>1.4874999999999999E-2</v>
      </c>
      <c r="P3913" t="str">
        <f t="shared" si="426"/>
        <v>14</v>
      </c>
    </row>
    <row r="3914" spans="2:16" x14ac:dyDescent="0.25">
      <c r="B3914" t="s">
        <v>502</v>
      </c>
      <c r="C3914" t="str">
        <f t="shared" si="420"/>
        <v>SCEMtlCZ14</v>
      </c>
      <c r="D3914" s="1" t="s">
        <v>506</v>
      </c>
      <c r="E3914" s="1" t="str">
        <f t="shared" si="421"/>
        <v>SCE</v>
      </c>
      <c r="F3914" s="1" t="str">
        <f t="shared" si="422"/>
        <v>SCE</v>
      </c>
      <c r="G3914" s="1" t="str">
        <f t="shared" si="423"/>
        <v>Mtl</v>
      </c>
      <c r="H3914" s="1" t="s">
        <v>530</v>
      </c>
      <c r="I3914" s="1" t="str">
        <f t="shared" si="424"/>
        <v>CZ14</v>
      </c>
      <c r="J3914" s="1" t="s">
        <v>531</v>
      </c>
      <c r="L3914" s="12" t="str">
        <f t="shared" si="425"/>
        <v>SCEMtlCZ141975</v>
      </c>
      <c r="M3914" t="s">
        <v>1162</v>
      </c>
      <c r="N3914" s="1">
        <v>1975</v>
      </c>
      <c r="O3914" s="19">
        <v>0.31990000000000002</v>
      </c>
      <c r="P3914" t="str">
        <f t="shared" si="426"/>
        <v>75</v>
      </c>
    </row>
    <row r="3915" spans="2:16" x14ac:dyDescent="0.25">
      <c r="B3915" t="s">
        <v>502</v>
      </c>
      <c r="C3915" t="str">
        <f t="shared" si="420"/>
        <v>SCEMtlCZ14</v>
      </c>
      <c r="D3915" s="1" t="s">
        <v>506</v>
      </c>
      <c r="E3915" s="1" t="str">
        <f t="shared" si="421"/>
        <v>SCE</v>
      </c>
      <c r="F3915" s="1" t="str">
        <f t="shared" si="422"/>
        <v>SCE</v>
      </c>
      <c r="G3915" s="1" t="str">
        <f t="shared" si="423"/>
        <v>Mtl</v>
      </c>
      <c r="H3915" s="1" t="s">
        <v>530</v>
      </c>
      <c r="I3915" s="1" t="str">
        <f t="shared" si="424"/>
        <v>CZ14</v>
      </c>
      <c r="J3915" s="1" t="s">
        <v>531</v>
      </c>
      <c r="L3915" s="12" t="str">
        <f t="shared" si="425"/>
        <v>SCEMtlCZ141985</v>
      </c>
      <c r="M3915" t="s">
        <v>1162</v>
      </c>
      <c r="N3915" s="1">
        <v>1985</v>
      </c>
      <c r="O3915" s="19">
        <v>0.6714</v>
      </c>
      <c r="P3915" t="str">
        <f t="shared" si="426"/>
        <v>85</v>
      </c>
    </row>
    <row r="3916" spans="2:16" x14ac:dyDescent="0.25">
      <c r="B3916" t="s">
        <v>502</v>
      </c>
      <c r="C3916" t="str">
        <f t="shared" si="420"/>
        <v>SCEMtlCZ14</v>
      </c>
      <c r="D3916" s="1" t="s">
        <v>506</v>
      </c>
      <c r="E3916" s="1" t="str">
        <f t="shared" si="421"/>
        <v>SCE</v>
      </c>
      <c r="F3916" s="1" t="str">
        <f t="shared" si="422"/>
        <v>SCE</v>
      </c>
      <c r="G3916" s="1" t="str">
        <f t="shared" si="423"/>
        <v>Mtl</v>
      </c>
      <c r="H3916" s="1" t="s">
        <v>530</v>
      </c>
      <c r="I3916" s="1" t="str">
        <f t="shared" si="424"/>
        <v>CZ14</v>
      </c>
      <c r="J3916" s="1" t="s">
        <v>531</v>
      </c>
      <c r="L3916" s="12" t="str">
        <f t="shared" si="425"/>
        <v>SCEMtlCZ141996</v>
      </c>
      <c r="M3916" t="s">
        <v>1162</v>
      </c>
      <c r="N3916" s="1">
        <v>1996</v>
      </c>
      <c r="O3916" s="19">
        <v>0.14615</v>
      </c>
      <c r="P3916" t="str">
        <f t="shared" si="426"/>
        <v>96</v>
      </c>
    </row>
    <row r="3917" spans="2:16" x14ac:dyDescent="0.25">
      <c r="B3917" t="s">
        <v>502</v>
      </c>
      <c r="C3917" t="str">
        <f t="shared" si="420"/>
        <v>SCEMtlCZ14</v>
      </c>
      <c r="D3917" s="1" t="s">
        <v>506</v>
      </c>
      <c r="E3917" s="1" t="str">
        <f t="shared" si="421"/>
        <v>SCE</v>
      </c>
      <c r="F3917" s="1" t="str">
        <f t="shared" si="422"/>
        <v>SCE</v>
      </c>
      <c r="G3917" s="1" t="str">
        <f t="shared" si="423"/>
        <v>Mtl</v>
      </c>
      <c r="H3917" s="1" t="s">
        <v>530</v>
      </c>
      <c r="I3917" s="1" t="str">
        <f t="shared" si="424"/>
        <v>CZ14</v>
      </c>
      <c r="J3917" s="1" t="s">
        <v>531</v>
      </c>
      <c r="L3917" s="12" t="str">
        <f t="shared" si="425"/>
        <v>SCEMtlCZ142003</v>
      </c>
      <c r="M3917" t="s">
        <v>1162</v>
      </c>
      <c r="N3917" s="1">
        <v>2003</v>
      </c>
      <c r="O3917" s="19">
        <v>0.13825000000000001</v>
      </c>
      <c r="P3917" t="str">
        <f t="shared" si="426"/>
        <v>03</v>
      </c>
    </row>
    <row r="3918" spans="2:16" x14ac:dyDescent="0.25">
      <c r="B3918" t="s">
        <v>502</v>
      </c>
      <c r="C3918" t="str">
        <f t="shared" si="420"/>
        <v>SCEMtlCZ14</v>
      </c>
      <c r="D3918" s="1" t="s">
        <v>506</v>
      </c>
      <c r="E3918" s="1" t="str">
        <f t="shared" si="421"/>
        <v>SCE</v>
      </c>
      <c r="F3918" s="1" t="str">
        <f t="shared" si="422"/>
        <v>SCE</v>
      </c>
      <c r="G3918" s="1" t="str">
        <f t="shared" si="423"/>
        <v>Mtl</v>
      </c>
      <c r="H3918" s="1" t="s">
        <v>530</v>
      </c>
      <c r="I3918" s="1" t="str">
        <f t="shared" si="424"/>
        <v>CZ14</v>
      </c>
      <c r="J3918" s="1" t="s">
        <v>531</v>
      </c>
      <c r="L3918" s="12" t="str">
        <f t="shared" si="425"/>
        <v>SCEMtlCZ142007</v>
      </c>
      <c r="M3918" t="s">
        <v>1162</v>
      </c>
      <c r="N3918" s="1">
        <v>2007</v>
      </c>
      <c r="O3918" s="19">
        <v>9.7100000000000006E-2</v>
      </c>
      <c r="P3918" t="str">
        <f t="shared" si="426"/>
        <v>07</v>
      </c>
    </row>
    <row r="3919" spans="2:16" x14ac:dyDescent="0.25">
      <c r="B3919" t="s">
        <v>502</v>
      </c>
      <c r="C3919" t="str">
        <f t="shared" si="420"/>
        <v>SCEMtlCZ14</v>
      </c>
      <c r="D3919" s="1" t="s">
        <v>506</v>
      </c>
      <c r="E3919" s="1" t="str">
        <f t="shared" si="421"/>
        <v>SCE</v>
      </c>
      <c r="F3919" s="1" t="str">
        <f t="shared" si="422"/>
        <v>SCE</v>
      </c>
      <c r="G3919" s="1" t="str">
        <f t="shared" si="423"/>
        <v>Mtl</v>
      </c>
      <c r="H3919" s="1" t="s">
        <v>530</v>
      </c>
      <c r="I3919" s="1" t="str">
        <f t="shared" si="424"/>
        <v>CZ14</v>
      </c>
      <c r="J3919" s="1" t="s">
        <v>531</v>
      </c>
      <c r="L3919" s="12" t="str">
        <f t="shared" si="425"/>
        <v>SCEMtlCZ142011</v>
      </c>
      <c r="M3919" t="s">
        <v>1162</v>
      </c>
      <c r="N3919" s="1">
        <v>2011</v>
      </c>
      <c r="O3919" s="19">
        <v>9.7100000000000006E-2</v>
      </c>
      <c r="P3919" t="str">
        <f t="shared" si="426"/>
        <v>11</v>
      </c>
    </row>
    <row r="3920" spans="2:16" x14ac:dyDescent="0.25">
      <c r="B3920" t="s">
        <v>502</v>
      </c>
      <c r="C3920" t="str">
        <f t="shared" ref="C3920:C3983" si="427">F3920&amp;G3920&amp;I3920</f>
        <v>SCEMtlCZ14</v>
      </c>
      <c r="D3920" s="1" t="s">
        <v>506</v>
      </c>
      <c r="E3920" s="1" t="str">
        <f t="shared" ref="E3920:E3983" si="428">+F3920</f>
        <v>SCE</v>
      </c>
      <c r="F3920" s="1" t="str">
        <f t="shared" ref="F3920:F3983" si="429">LEFT(M3920,3)</f>
        <v>SCE</v>
      </c>
      <c r="G3920" s="1" t="str">
        <f t="shared" ref="G3920:G3983" si="430">MID(M3920,4,3)</f>
        <v>Mtl</v>
      </c>
      <c r="H3920" s="1" t="s">
        <v>530</v>
      </c>
      <c r="I3920" s="1" t="str">
        <f t="shared" ref="I3920:I3983" si="431">RIGHT(M3920,4)</f>
        <v>CZ14</v>
      </c>
      <c r="J3920" s="1" t="s">
        <v>531</v>
      </c>
      <c r="L3920" s="12" t="str">
        <f t="shared" ref="L3920:L3983" si="432">C3920&amp;N3920</f>
        <v>SCEMtlCZ142014</v>
      </c>
      <c r="M3920" t="s">
        <v>1162</v>
      </c>
      <c r="N3920" s="1">
        <v>2014</v>
      </c>
      <c r="O3920" s="19">
        <v>4.8550000000000003E-2</v>
      </c>
      <c r="P3920" t="str">
        <f t="shared" ref="P3920:P3983" si="433">RIGHT(N3920,2)</f>
        <v>14</v>
      </c>
    </row>
    <row r="3921" spans="2:16" x14ac:dyDescent="0.25">
      <c r="B3921" t="s">
        <v>502</v>
      </c>
      <c r="C3921" t="str">
        <f t="shared" si="427"/>
        <v>SCEMtlCZ15</v>
      </c>
      <c r="D3921" s="1" t="s">
        <v>506</v>
      </c>
      <c r="E3921" s="1" t="str">
        <f t="shared" si="428"/>
        <v>SCE</v>
      </c>
      <c r="F3921" s="1" t="str">
        <f t="shared" si="429"/>
        <v>SCE</v>
      </c>
      <c r="G3921" s="1" t="str">
        <f t="shared" si="430"/>
        <v>Mtl</v>
      </c>
      <c r="H3921" s="1" t="s">
        <v>530</v>
      </c>
      <c r="I3921" s="1" t="str">
        <f t="shared" si="431"/>
        <v>CZ15</v>
      </c>
      <c r="J3921" s="1" t="s">
        <v>531</v>
      </c>
      <c r="L3921" s="12" t="str">
        <f t="shared" si="432"/>
        <v>SCEMtlCZ151975</v>
      </c>
      <c r="M3921" t="s">
        <v>1163</v>
      </c>
      <c r="N3921" s="1">
        <v>1975</v>
      </c>
      <c r="O3921" s="19">
        <v>1.2383500000000001</v>
      </c>
      <c r="P3921" t="str">
        <f t="shared" si="433"/>
        <v>75</v>
      </c>
    </row>
    <row r="3922" spans="2:16" x14ac:dyDescent="0.25">
      <c r="B3922" t="s">
        <v>502</v>
      </c>
      <c r="C3922" t="str">
        <f t="shared" si="427"/>
        <v>SCEMtlCZ15</v>
      </c>
      <c r="D3922" s="1" t="s">
        <v>506</v>
      </c>
      <c r="E3922" s="1" t="str">
        <f t="shared" si="428"/>
        <v>SCE</v>
      </c>
      <c r="F3922" s="1" t="str">
        <f t="shared" si="429"/>
        <v>SCE</v>
      </c>
      <c r="G3922" s="1" t="str">
        <f t="shared" si="430"/>
        <v>Mtl</v>
      </c>
      <c r="H3922" s="1" t="s">
        <v>530</v>
      </c>
      <c r="I3922" s="1" t="str">
        <f t="shared" si="431"/>
        <v>CZ15</v>
      </c>
      <c r="J3922" s="1" t="s">
        <v>531</v>
      </c>
      <c r="L3922" s="12" t="str">
        <f t="shared" si="432"/>
        <v>SCEMtlCZ151985</v>
      </c>
      <c r="M3922" t="s">
        <v>1163</v>
      </c>
      <c r="N3922" s="1">
        <v>1985</v>
      </c>
      <c r="O3922" s="19">
        <v>3.6861999999999999</v>
      </c>
      <c r="P3922" t="str">
        <f t="shared" si="433"/>
        <v>85</v>
      </c>
    </row>
    <row r="3923" spans="2:16" x14ac:dyDescent="0.25">
      <c r="B3923" t="s">
        <v>502</v>
      </c>
      <c r="C3923" t="str">
        <f t="shared" si="427"/>
        <v>SCEMtlCZ15</v>
      </c>
      <c r="D3923" s="1" t="s">
        <v>506</v>
      </c>
      <c r="E3923" s="1" t="str">
        <f t="shared" si="428"/>
        <v>SCE</v>
      </c>
      <c r="F3923" s="1" t="str">
        <f t="shared" si="429"/>
        <v>SCE</v>
      </c>
      <c r="G3923" s="1" t="str">
        <f t="shared" si="430"/>
        <v>Mtl</v>
      </c>
      <c r="H3923" s="1" t="s">
        <v>530</v>
      </c>
      <c r="I3923" s="1" t="str">
        <f t="shared" si="431"/>
        <v>CZ15</v>
      </c>
      <c r="J3923" s="1" t="s">
        <v>531</v>
      </c>
      <c r="L3923" s="12" t="str">
        <f t="shared" si="432"/>
        <v>SCEMtlCZ151996</v>
      </c>
      <c r="M3923" t="s">
        <v>1163</v>
      </c>
      <c r="N3923" s="1">
        <v>1996</v>
      </c>
      <c r="O3923" s="19">
        <v>0.63854999999999995</v>
      </c>
      <c r="P3923" t="str">
        <f t="shared" si="433"/>
        <v>96</v>
      </c>
    </row>
    <row r="3924" spans="2:16" x14ac:dyDescent="0.25">
      <c r="B3924" t="s">
        <v>502</v>
      </c>
      <c r="C3924" t="str">
        <f t="shared" si="427"/>
        <v>SCEMtlCZ15</v>
      </c>
      <c r="D3924" s="1" t="s">
        <v>506</v>
      </c>
      <c r="E3924" s="1" t="str">
        <f t="shared" si="428"/>
        <v>SCE</v>
      </c>
      <c r="F3924" s="1" t="str">
        <f t="shared" si="429"/>
        <v>SCE</v>
      </c>
      <c r="G3924" s="1" t="str">
        <f t="shared" si="430"/>
        <v>Mtl</v>
      </c>
      <c r="H3924" s="1" t="s">
        <v>530</v>
      </c>
      <c r="I3924" s="1" t="str">
        <f t="shared" si="431"/>
        <v>CZ15</v>
      </c>
      <c r="J3924" s="1" t="s">
        <v>531</v>
      </c>
      <c r="L3924" s="12" t="str">
        <f t="shared" si="432"/>
        <v>SCEMtlCZ152003</v>
      </c>
      <c r="M3924" t="s">
        <v>1163</v>
      </c>
      <c r="N3924" s="1">
        <v>2003</v>
      </c>
      <c r="O3924" s="19">
        <v>1.00885</v>
      </c>
      <c r="P3924" t="str">
        <f t="shared" si="433"/>
        <v>03</v>
      </c>
    </row>
    <row r="3925" spans="2:16" x14ac:dyDescent="0.25">
      <c r="B3925" t="s">
        <v>502</v>
      </c>
      <c r="C3925" t="str">
        <f t="shared" si="427"/>
        <v>SCEMtlCZ15</v>
      </c>
      <c r="D3925" s="1" t="s">
        <v>506</v>
      </c>
      <c r="E3925" s="1" t="str">
        <f t="shared" si="428"/>
        <v>SCE</v>
      </c>
      <c r="F3925" s="1" t="str">
        <f t="shared" si="429"/>
        <v>SCE</v>
      </c>
      <c r="G3925" s="1" t="str">
        <f t="shared" si="430"/>
        <v>Mtl</v>
      </c>
      <c r="H3925" s="1" t="s">
        <v>530</v>
      </c>
      <c r="I3925" s="1" t="str">
        <f t="shared" si="431"/>
        <v>CZ15</v>
      </c>
      <c r="J3925" s="1" t="s">
        <v>531</v>
      </c>
      <c r="L3925" s="12" t="str">
        <f t="shared" si="432"/>
        <v>SCEMtlCZ152007</v>
      </c>
      <c r="M3925" t="s">
        <v>1163</v>
      </c>
      <c r="N3925" s="1">
        <v>2007</v>
      </c>
      <c r="O3925" s="19">
        <v>0.54920000000000002</v>
      </c>
      <c r="P3925" t="str">
        <f t="shared" si="433"/>
        <v>07</v>
      </c>
    </row>
    <row r="3926" spans="2:16" x14ac:dyDescent="0.25">
      <c r="B3926" t="s">
        <v>502</v>
      </c>
      <c r="C3926" t="str">
        <f t="shared" si="427"/>
        <v>SCEMtlCZ15</v>
      </c>
      <c r="D3926" s="1" t="s">
        <v>506</v>
      </c>
      <c r="E3926" s="1" t="str">
        <f t="shared" si="428"/>
        <v>SCE</v>
      </c>
      <c r="F3926" s="1" t="str">
        <f t="shared" si="429"/>
        <v>SCE</v>
      </c>
      <c r="G3926" s="1" t="str">
        <f t="shared" si="430"/>
        <v>Mtl</v>
      </c>
      <c r="H3926" s="1" t="s">
        <v>530</v>
      </c>
      <c r="I3926" s="1" t="str">
        <f t="shared" si="431"/>
        <v>CZ15</v>
      </c>
      <c r="J3926" s="1" t="s">
        <v>531</v>
      </c>
      <c r="L3926" s="12" t="str">
        <f t="shared" si="432"/>
        <v>SCEMtlCZ152011</v>
      </c>
      <c r="M3926" t="s">
        <v>1163</v>
      </c>
      <c r="N3926" s="1">
        <v>2011</v>
      </c>
      <c r="O3926" s="19">
        <v>0.54920000000000002</v>
      </c>
      <c r="P3926" t="str">
        <f t="shared" si="433"/>
        <v>11</v>
      </c>
    </row>
    <row r="3927" spans="2:16" x14ac:dyDescent="0.25">
      <c r="B3927" t="s">
        <v>502</v>
      </c>
      <c r="C3927" t="str">
        <f t="shared" si="427"/>
        <v>SCEMtlCZ15</v>
      </c>
      <c r="D3927" s="1" t="s">
        <v>506</v>
      </c>
      <c r="E3927" s="1" t="str">
        <f t="shared" si="428"/>
        <v>SCE</v>
      </c>
      <c r="F3927" s="1" t="str">
        <f t="shared" si="429"/>
        <v>SCE</v>
      </c>
      <c r="G3927" s="1" t="str">
        <f t="shared" si="430"/>
        <v>Mtl</v>
      </c>
      <c r="H3927" s="1" t="s">
        <v>530</v>
      </c>
      <c r="I3927" s="1" t="str">
        <f t="shared" si="431"/>
        <v>CZ15</v>
      </c>
      <c r="J3927" s="1" t="s">
        <v>531</v>
      </c>
      <c r="L3927" s="12" t="str">
        <f t="shared" si="432"/>
        <v>SCEMtlCZ152014</v>
      </c>
      <c r="M3927" t="s">
        <v>1163</v>
      </c>
      <c r="N3927" s="1">
        <v>2014</v>
      </c>
      <c r="O3927" s="19">
        <v>0.27460000000000001</v>
      </c>
      <c r="P3927" t="str">
        <f t="shared" si="433"/>
        <v>14</v>
      </c>
    </row>
    <row r="3928" spans="2:16" x14ac:dyDescent="0.25">
      <c r="B3928" t="s">
        <v>502</v>
      </c>
      <c r="C3928" t="str">
        <f t="shared" si="427"/>
        <v>SCEMtlCZ16</v>
      </c>
      <c r="D3928" s="1" t="s">
        <v>506</v>
      </c>
      <c r="E3928" s="1" t="str">
        <f t="shared" si="428"/>
        <v>SCE</v>
      </c>
      <c r="F3928" s="1" t="str">
        <f t="shared" si="429"/>
        <v>SCE</v>
      </c>
      <c r="G3928" s="1" t="str">
        <f t="shared" si="430"/>
        <v>Mtl</v>
      </c>
      <c r="H3928" s="1" t="s">
        <v>530</v>
      </c>
      <c r="I3928" s="1" t="str">
        <f t="shared" si="431"/>
        <v>CZ16</v>
      </c>
      <c r="J3928" s="1" t="s">
        <v>531</v>
      </c>
      <c r="L3928" s="12" t="str">
        <f t="shared" si="432"/>
        <v>SCEMtlCZ161975</v>
      </c>
      <c r="M3928" t="s">
        <v>1164</v>
      </c>
      <c r="N3928" s="1">
        <v>1975</v>
      </c>
      <c r="O3928" s="19">
        <v>0.56345000000000001</v>
      </c>
      <c r="P3928" t="str">
        <f t="shared" si="433"/>
        <v>75</v>
      </c>
    </row>
    <row r="3929" spans="2:16" x14ac:dyDescent="0.25">
      <c r="B3929" t="s">
        <v>502</v>
      </c>
      <c r="C3929" t="str">
        <f t="shared" si="427"/>
        <v>SCEMtlCZ16</v>
      </c>
      <c r="D3929" s="1" t="s">
        <v>506</v>
      </c>
      <c r="E3929" s="1" t="str">
        <f t="shared" si="428"/>
        <v>SCE</v>
      </c>
      <c r="F3929" s="1" t="str">
        <f t="shared" si="429"/>
        <v>SCE</v>
      </c>
      <c r="G3929" s="1" t="str">
        <f t="shared" si="430"/>
        <v>Mtl</v>
      </c>
      <c r="H3929" s="1" t="s">
        <v>530</v>
      </c>
      <c r="I3929" s="1" t="str">
        <f t="shared" si="431"/>
        <v>CZ16</v>
      </c>
      <c r="J3929" s="1" t="s">
        <v>531</v>
      </c>
      <c r="L3929" s="12" t="str">
        <f t="shared" si="432"/>
        <v>SCEMtlCZ161985</v>
      </c>
      <c r="M3929" t="s">
        <v>1164</v>
      </c>
      <c r="N3929" s="1">
        <v>1985</v>
      </c>
      <c r="O3929" s="19">
        <v>0.82950000000000002</v>
      </c>
      <c r="P3929" t="str">
        <f t="shared" si="433"/>
        <v>85</v>
      </c>
    </row>
    <row r="3930" spans="2:16" x14ac:dyDescent="0.25">
      <c r="B3930" t="s">
        <v>502</v>
      </c>
      <c r="C3930" t="str">
        <f t="shared" si="427"/>
        <v>SCEMtlCZ16</v>
      </c>
      <c r="D3930" s="1" t="s">
        <v>506</v>
      </c>
      <c r="E3930" s="1" t="str">
        <f t="shared" si="428"/>
        <v>SCE</v>
      </c>
      <c r="F3930" s="1" t="str">
        <f t="shared" si="429"/>
        <v>SCE</v>
      </c>
      <c r="G3930" s="1" t="str">
        <f t="shared" si="430"/>
        <v>Mtl</v>
      </c>
      <c r="H3930" s="1" t="s">
        <v>530</v>
      </c>
      <c r="I3930" s="1" t="str">
        <f t="shared" si="431"/>
        <v>CZ16</v>
      </c>
      <c r="J3930" s="1" t="s">
        <v>531</v>
      </c>
      <c r="L3930" s="12" t="str">
        <f t="shared" si="432"/>
        <v>SCEMtlCZ161996</v>
      </c>
      <c r="M3930" t="s">
        <v>1164</v>
      </c>
      <c r="N3930" s="1">
        <v>1996</v>
      </c>
      <c r="O3930" s="19">
        <v>0.25869999999999999</v>
      </c>
      <c r="P3930" t="str">
        <f t="shared" si="433"/>
        <v>96</v>
      </c>
    </row>
    <row r="3931" spans="2:16" x14ac:dyDescent="0.25">
      <c r="B3931" t="s">
        <v>502</v>
      </c>
      <c r="C3931" t="str">
        <f t="shared" si="427"/>
        <v>SCEMtlCZ16</v>
      </c>
      <c r="D3931" s="1" t="s">
        <v>506</v>
      </c>
      <c r="E3931" s="1" t="str">
        <f t="shared" si="428"/>
        <v>SCE</v>
      </c>
      <c r="F3931" s="1" t="str">
        <f t="shared" si="429"/>
        <v>SCE</v>
      </c>
      <c r="G3931" s="1" t="str">
        <f t="shared" si="430"/>
        <v>Mtl</v>
      </c>
      <c r="H3931" s="1" t="s">
        <v>530</v>
      </c>
      <c r="I3931" s="1" t="str">
        <f t="shared" si="431"/>
        <v>CZ16</v>
      </c>
      <c r="J3931" s="1" t="s">
        <v>531</v>
      </c>
      <c r="L3931" s="12" t="str">
        <f t="shared" si="432"/>
        <v>SCEMtlCZ162003</v>
      </c>
      <c r="M3931" t="s">
        <v>1164</v>
      </c>
      <c r="N3931" s="1">
        <v>2003</v>
      </c>
      <c r="O3931" s="19">
        <v>0.10265000000000001</v>
      </c>
      <c r="P3931" t="str">
        <f t="shared" si="433"/>
        <v>03</v>
      </c>
    </row>
    <row r="3932" spans="2:16" x14ac:dyDescent="0.25">
      <c r="B3932" t="s">
        <v>502</v>
      </c>
      <c r="C3932" t="str">
        <f t="shared" si="427"/>
        <v>SCEMtlCZ16</v>
      </c>
      <c r="D3932" s="1" t="s">
        <v>506</v>
      </c>
      <c r="E3932" s="1" t="str">
        <f t="shared" si="428"/>
        <v>SCE</v>
      </c>
      <c r="F3932" s="1" t="str">
        <f t="shared" si="429"/>
        <v>SCE</v>
      </c>
      <c r="G3932" s="1" t="str">
        <f t="shared" si="430"/>
        <v>Mtl</v>
      </c>
      <c r="H3932" s="1" t="s">
        <v>530</v>
      </c>
      <c r="I3932" s="1" t="str">
        <f t="shared" si="431"/>
        <v>CZ16</v>
      </c>
      <c r="J3932" s="1" t="s">
        <v>531</v>
      </c>
      <c r="L3932" s="12" t="str">
        <f t="shared" si="432"/>
        <v>SCEMtlCZ162007</v>
      </c>
      <c r="M3932" t="s">
        <v>1164</v>
      </c>
      <c r="N3932" s="1">
        <v>2007</v>
      </c>
      <c r="O3932" s="19">
        <v>0.1157</v>
      </c>
      <c r="P3932" t="str">
        <f t="shared" si="433"/>
        <v>07</v>
      </c>
    </row>
    <row r="3933" spans="2:16" x14ac:dyDescent="0.25">
      <c r="B3933" t="s">
        <v>502</v>
      </c>
      <c r="C3933" t="str">
        <f t="shared" si="427"/>
        <v>SCEMtlCZ16</v>
      </c>
      <c r="D3933" s="1" t="s">
        <v>506</v>
      </c>
      <c r="E3933" s="1" t="str">
        <f t="shared" si="428"/>
        <v>SCE</v>
      </c>
      <c r="F3933" s="1" t="str">
        <f t="shared" si="429"/>
        <v>SCE</v>
      </c>
      <c r="G3933" s="1" t="str">
        <f t="shared" si="430"/>
        <v>Mtl</v>
      </c>
      <c r="H3933" s="1" t="s">
        <v>530</v>
      </c>
      <c r="I3933" s="1" t="str">
        <f t="shared" si="431"/>
        <v>CZ16</v>
      </c>
      <c r="J3933" s="1" t="s">
        <v>531</v>
      </c>
      <c r="L3933" s="12" t="str">
        <f t="shared" si="432"/>
        <v>SCEMtlCZ162011</v>
      </c>
      <c r="M3933" t="s">
        <v>1164</v>
      </c>
      <c r="N3933" s="1">
        <v>2011</v>
      </c>
      <c r="O3933" s="19">
        <v>0.1157</v>
      </c>
      <c r="P3933" t="str">
        <f t="shared" si="433"/>
        <v>11</v>
      </c>
    </row>
    <row r="3934" spans="2:16" x14ac:dyDescent="0.25">
      <c r="B3934" t="s">
        <v>502</v>
      </c>
      <c r="C3934" t="str">
        <f t="shared" si="427"/>
        <v>SCEMtlCZ16</v>
      </c>
      <c r="D3934" s="1" t="s">
        <v>506</v>
      </c>
      <c r="E3934" s="1" t="str">
        <f t="shared" si="428"/>
        <v>SCE</v>
      </c>
      <c r="F3934" s="1" t="str">
        <f t="shared" si="429"/>
        <v>SCE</v>
      </c>
      <c r="G3934" s="1" t="str">
        <f t="shared" si="430"/>
        <v>Mtl</v>
      </c>
      <c r="H3934" s="1" t="s">
        <v>530</v>
      </c>
      <c r="I3934" s="1" t="str">
        <f t="shared" si="431"/>
        <v>CZ16</v>
      </c>
      <c r="J3934" s="1" t="s">
        <v>531</v>
      </c>
      <c r="L3934" s="12" t="str">
        <f t="shared" si="432"/>
        <v>SCEMtlCZ162014</v>
      </c>
      <c r="M3934" t="s">
        <v>1164</v>
      </c>
      <c r="N3934" s="1">
        <v>2014</v>
      </c>
      <c r="O3934" s="19">
        <v>5.7849999999999999E-2</v>
      </c>
      <c r="P3934" t="str">
        <f t="shared" si="433"/>
        <v>14</v>
      </c>
    </row>
    <row r="3935" spans="2:16" x14ac:dyDescent="0.25">
      <c r="B3935" t="s">
        <v>502</v>
      </c>
      <c r="C3935" t="str">
        <f t="shared" si="427"/>
        <v>SCENrsCZ01</v>
      </c>
      <c r="D3935" s="1" t="s">
        <v>506</v>
      </c>
      <c r="E3935" s="1" t="str">
        <f t="shared" si="428"/>
        <v>SCE</v>
      </c>
      <c r="F3935" s="1" t="str">
        <f t="shared" si="429"/>
        <v>SCE</v>
      </c>
      <c r="G3935" s="1" t="str">
        <f t="shared" si="430"/>
        <v>Nrs</v>
      </c>
      <c r="H3935" s="1" t="s">
        <v>530</v>
      </c>
      <c r="I3935" s="1" t="str">
        <f t="shared" si="431"/>
        <v>CZ01</v>
      </c>
      <c r="J3935" s="1" t="s">
        <v>531</v>
      </c>
      <c r="L3935" s="12" t="str">
        <f t="shared" si="432"/>
        <v>SCENrsCZ011975</v>
      </c>
      <c r="M3935" t="s">
        <v>1165</v>
      </c>
      <c r="N3935" s="1">
        <v>1975</v>
      </c>
      <c r="O3935" s="19">
        <v>0</v>
      </c>
      <c r="P3935" t="str">
        <f t="shared" si="433"/>
        <v>75</v>
      </c>
    </row>
    <row r="3936" spans="2:16" x14ac:dyDescent="0.25">
      <c r="B3936" t="s">
        <v>502</v>
      </c>
      <c r="C3936" t="str">
        <f t="shared" si="427"/>
        <v>SCENrsCZ01</v>
      </c>
      <c r="D3936" s="1" t="s">
        <v>506</v>
      </c>
      <c r="E3936" s="1" t="str">
        <f t="shared" si="428"/>
        <v>SCE</v>
      </c>
      <c r="F3936" s="1" t="str">
        <f t="shared" si="429"/>
        <v>SCE</v>
      </c>
      <c r="G3936" s="1" t="str">
        <f t="shared" si="430"/>
        <v>Nrs</v>
      </c>
      <c r="H3936" s="1" t="s">
        <v>530</v>
      </c>
      <c r="I3936" s="1" t="str">
        <f t="shared" si="431"/>
        <v>CZ01</v>
      </c>
      <c r="J3936" s="1" t="s">
        <v>531</v>
      </c>
      <c r="L3936" s="12" t="str">
        <f t="shared" si="432"/>
        <v>SCENrsCZ011985</v>
      </c>
      <c r="M3936" t="s">
        <v>1165</v>
      </c>
      <c r="N3936" s="1">
        <v>1985</v>
      </c>
      <c r="O3936" s="19">
        <v>0</v>
      </c>
      <c r="P3936" t="str">
        <f t="shared" si="433"/>
        <v>85</v>
      </c>
    </row>
    <row r="3937" spans="2:16" x14ac:dyDescent="0.25">
      <c r="B3937" t="s">
        <v>502</v>
      </c>
      <c r="C3937" t="str">
        <f t="shared" si="427"/>
        <v>SCENrsCZ01</v>
      </c>
      <c r="D3937" s="1" t="s">
        <v>506</v>
      </c>
      <c r="E3937" s="1" t="str">
        <f t="shared" si="428"/>
        <v>SCE</v>
      </c>
      <c r="F3937" s="1" t="str">
        <f t="shared" si="429"/>
        <v>SCE</v>
      </c>
      <c r="G3937" s="1" t="str">
        <f t="shared" si="430"/>
        <v>Nrs</v>
      </c>
      <c r="H3937" s="1" t="s">
        <v>530</v>
      </c>
      <c r="I3937" s="1" t="str">
        <f t="shared" si="431"/>
        <v>CZ01</v>
      </c>
      <c r="J3937" s="1" t="s">
        <v>531</v>
      </c>
      <c r="L3937" s="12" t="str">
        <f t="shared" si="432"/>
        <v>SCENrsCZ011996</v>
      </c>
      <c r="M3937" t="s">
        <v>1165</v>
      </c>
      <c r="N3937" s="1">
        <v>1996</v>
      </c>
      <c r="O3937" s="19">
        <v>0</v>
      </c>
      <c r="P3937" t="str">
        <f t="shared" si="433"/>
        <v>96</v>
      </c>
    </row>
    <row r="3938" spans="2:16" x14ac:dyDescent="0.25">
      <c r="B3938" t="s">
        <v>502</v>
      </c>
      <c r="C3938" t="str">
        <f t="shared" si="427"/>
        <v>SCENrsCZ01</v>
      </c>
      <c r="D3938" s="1" t="s">
        <v>506</v>
      </c>
      <c r="E3938" s="1" t="str">
        <f t="shared" si="428"/>
        <v>SCE</v>
      </c>
      <c r="F3938" s="1" t="str">
        <f t="shared" si="429"/>
        <v>SCE</v>
      </c>
      <c r="G3938" s="1" t="str">
        <f t="shared" si="430"/>
        <v>Nrs</v>
      </c>
      <c r="H3938" s="1" t="s">
        <v>530</v>
      </c>
      <c r="I3938" s="1" t="str">
        <f t="shared" si="431"/>
        <v>CZ01</v>
      </c>
      <c r="J3938" s="1" t="s">
        <v>531</v>
      </c>
      <c r="L3938" s="12" t="str">
        <f t="shared" si="432"/>
        <v>SCENrsCZ012003</v>
      </c>
      <c r="M3938" t="s">
        <v>1165</v>
      </c>
      <c r="N3938" s="1">
        <v>2003</v>
      </c>
      <c r="O3938" s="19">
        <v>0</v>
      </c>
      <c r="P3938" t="str">
        <f t="shared" si="433"/>
        <v>03</v>
      </c>
    </row>
    <row r="3939" spans="2:16" x14ac:dyDescent="0.25">
      <c r="B3939" t="s">
        <v>502</v>
      </c>
      <c r="C3939" t="str">
        <f t="shared" si="427"/>
        <v>SCENrsCZ01</v>
      </c>
      <c r="D3939" s="1" t="s">
        <v>506</v>
      </c>
      <c r="E3939" s="1" t="str">
        <f t="shared" si="428"/>
        <v>SCE</v>
      </c>
      <c r="F3939" s="1" t="str">
        <f t="shared" si="429"/>
        <v>SCE</v>
      </c>
      <c r="G3939" s="1" t="str">
        <f t="shared" si="430"/>
        <v>Nrs</v>
      </c>
      <c r="H3939" s="1" t="s">
        <v>530</v>
      </c>
      <c r="I3939" s="1" t="str">
        <f t="shared" si="431"/>
        <v>CZ01</v>
      </c>
      <c r="J3939" s="1" t="s">
        <v>531</v>
      </c>
      <c r="L3939" s="12" t="str">
        <f t="shared" si="432"/>
        <v>SCENrsCZ012007</v>
      </c>
      <c r="M3939" t="s">
        <v>1165</v>
      </c>
      <c r="N3939" s="1">
        <v>2007</v>
      </c>
      <c r="O3939" s="19">
        <v>0</v>
      </c>
      <c r="P3939" t="str">
        <f t="shared" si="433"/>
        <v>07</v>
      </c>
    </row>
    <row r="3940" spans="2:16" x14ac:dyDescent="0.25">
      <c r="B3940" t="s">
        <v>502</v>
      </c>
      <c r="C3940" t="str">
        <f t="shared" si="427"/>
        <v>SCENrsCZ01</v>
      </c>
      <c r="D3940" s="1" t="s">
        <v>506</v>
      </c>
      <c r="E3940" s="1" t="str">
        <f t="shared" si="428"/>
        <v>SCE</v>
      </c>
      <c r="F3940" s="1" t="str">
        <f t="shared" si="429"/>
        <v>SCE</v>
      </c>
      <c r="G3940" s="1" t="str">
        <f t="shared" si="430"/>
        <v>Nrs</v>
      </c>
      <c r="H3940" s="1" t="s">
        <v>530</v>
      </c>
      <c r="I3940" s="1" t="str">
        <f t="shared" si="431"/>
        <v>CZ01</v>
      </c>
      <c r="J3940" s="1" t="s">
        <v>531</v>
      </c>
      <c r="L3940" s="12" t="str">
        <f t="shared" si="432"/>
        <v>SCENrsCZ012011</v>
      </c>
      <c r="M3940" t="s">
        <v>1165</v>
      </c>
      <c r="N3940" s="1">
        <v>2011</v>
      </c>
      <c r="O3940" s="19">
        <v>0</v>
      </c>
      <c r="P3940" t="str">
        <f t="shared" si="433"/>
        <v>11</v>
      </c>
    </row>
    <row r="3941" spans="2:16" x14ac:dyDescent="0.25">
      <c r="B3941" t="s">
        <v>502</v>
      </c>
      <c r="C3941" t="str">
        <f t="shared" si="427"/>
        <v>SCENrsCZ01</v>
      </c>
      <c r="D3941" s="1" t="s">
        <v>506</v>
      </c>
      <c r="E3941" s="1" t="str">
        <f t="shared" si="428"/>
        <v>SCE</v>
      </c>
      <c r="F3941" s="1" t="str">
        <f t="shared" si="429"/>
        <v>SCE</v>
      </c>
      <c r="G3941" s="1" t="str">
        <f t="shared" si="430"/>
        <v>Nrs</v>
      </c>
      <c r="H3941" s="1" t="s">
        <v>530</v>
      </c>
      <c r="I3941" s="1" t="str">
        <f t="shared" si="431"/>
        <v>CZ01</v>
      </c>
      <c r="J3941" s="1" t="s">
        <v>531</v>
      </c>
      <c r="L3941" s="12" t="str">
        <f t="shared" si="432"/>
        <v>SCENrsCZ012014</v>
      </c>
      <c r="M3941" t="s">
        <v>1165</v>
      </c>
      <c r="N3941" s="1">
        <v>2014</v>
      </c>
      <c r="O3941" s="19">
        <v>0</v>
      </c>
      <c r="P3941" t="str">
        <f t="shared" si="433"/>
        <v>14</v>
      </c>
    </row>
    <row r="3942" spans="2:16" x14ac:dyDescent="0.25">
      <c r="B3942" t="s">
        <v>502</v>
      </c>
      <c r="C3942" t="str">
        <f t="shared" si="427"/>
        <v>SCENrsCZ02</v>
      </c>
      <c r="D3942" s="1" t="s">
        <v>506</v>
      </c>
      <c r="E3942" s="1" t="str">
        <f t="shared" si="428"/>
        <v>SCE</v>
      </c>
      <c r="F3942" s="1" t="str">
        <f t="shared" si="429"/>
        <v>SCE</v>
      </c>
      <c r="G3942" s="1" t="str">
        <f t="shared" si="430"/>
        <v>Nrs</v>
      </c>
      <c r="H3942" s="1" t="s">
        <v>530</v>
      </c>
      <c r="I3942" s="1" t="str">
        <f t="shared" si="431"/>
        <v>CZ02</v>
      </c>
      <c r="J3942" s="1" t="s">
        <v>531</v>
      </c>
      <c r="L3942" s="12" t="str">
        <f t="shared" si="432"/>
        <v>SCENrsCZ021975</v>
      </c>
      <c r="M3942" t="s">
        <v>1166</v>
      </c>
      <c r="N3942" s="1">
        <v>1975</v>
      </c>
      <c r="O3942" s="19">
        <v>0</v>
      </c>
      <c r="P3942" t="str">
        <f t="shared" si="433"/>
        <v>75</v>
      </c>
    </row>
    <row r="3943" spans="2:16" x14ac:dyDescent="0.25">
      <c r="B3943" t="s">
        <v>502</v>
      </c>
      <c r="C3943" t="str">
        <f t="shared" si="427"/>
        <v>SCENrsCZ02</v>
      </c>
      <c r="D3943" s="1" t="s">
        <v>506</v>
      </c>
      <c r="E3943" s="1" t="str">
        <f t="shared" si="428"/>
        <v>SCE</v>
      </c>
      <c r="F3943" s="1" t="str">
        <f t="shared" si="429"/>
        <v>SCE</v>
      </c>
      <c r="G3943" s="1" t="str">
        <f t="shared" si="430"/>
        <v>Nrs</v>
      </c>
      <c r="H3943" s="1" t="s">
        <v>530</v>
      </c>
      <c r="I3943" s="1" t="str">
        <f t="shared" si="431"/>
        <v>CZ02</v>
      </c>
      <c r="J3943" s="1" t="s">
        <v>531</v>
      </c>
      <c r="L3943" s="12" t="str">
        <f t="shared" si="432"/>
        <v>SCENrsCZ021985</v>
      </c>
      <c r="M3943" t="s">
        <v>1166</v>
      </c>
      <c r="N3943" s="1">
        <v>1985</v>
      </c>
      <c r="O3943" s="19">
        <v>0</v>
      </c>
      <c r="P3943" t="str">
        <f t="shared" si="433"/>
        <v>85</v>
      </c>
    </row>
    <row r="3944" spans="2:16" x14ac:dyDescent="0.25">
      <c r="B3944" t="s">
        <v>502</v>
      </c>
      <c r="C3944" t="str">
        <f t="shared" si="427"/>
        <v>SCENrsCZ02</v>
      </c>
      <c r="D3944" s="1" t="s">
        <v>506</v>
      </c>
      <c r="E3944" s="1" t="str">
        <f t="shared" si="428"/>
        <v>SCE</v>
      </c>
      <c r="F3944" s="1" t="str">
        <f t="shared" si="429"/>
        <v>SCE</v>
      </c>
      <c r="G3944" s="1" t="str">
        <f t="shared" si="430"/>
        <v>Nrs</v>
      </c>
      <c r="H3944" s="1" t="s">
        <v>530</v>
      </c>
      <c r="I3944" s="1" t="str">
        <f t="shared" si="431"/>
        <v>CZ02</v>
      </c>
      <c r="J3944" s="1" t="s">
        <v>531</v>
      </c>
      <c r="L3944" s="12" t="str">
        <f t="shared" si="432"/>
        <v>SCENrsCZ021996</v>
      </c>
      <c r="M3944" t="s">
        <v>1166</v>
      </c>
      <c r="N3944" s="1">
        <v>1996</v>
      </c>
      <c r="O3944" s="19">
        <v>0</v>
      </c>
      <c r="P3944" t="str">
        <f t="shared" si="433"/>
        <v>96</v>
      </c>
    </row>
    <row r="3945" spans="2:16" x14ac:dyDescent="0.25">
      <c r="B3945" t="s">
        <v>502</v>
      </c>
      <c r="C3945" t="str">
        <f t="shared" si="427"/>
        <v>SCENrsCZ02</v>
      </c>
      <c r="D3945" s="1" t="s">
        <v>506</v>
      </c>
      <c r="E3945" s="1" t="str">
        <f t="shared" si="428"/>
        <v>SCE</v>
      </c>
      <c r="F3945" s="1" t="str">
        <f t="shared" si="429"/>
        <v>SCE</v>
      </c>
      <c r="G3945" s="1" t="str">
        <f t="shared" si="430"/>
        <v>Nrs</v>
      </c>
      <c r="H3945" s="1" t="s">
        <v>530</v>
      </c>
      <c r="I3945" s="1" t="str">
        <f t="shared" si="431"/>
        <v>CZ02</v>
      </c>
      <c r="J3945" s="1" t="s">
        <v>531</v>
      </c>
      <c r="L3945" s="12" t="str">
        <f t="shared" si="432"/>
        <v>SCENrsCZ022003</v>
      </c>
      <c r="M3945" t="s">
        <v>1166</v>
      </c>
      <c r="N3945" s="1">
        <v>2003</v>
      </c>
      <c r="O3945" s="19">
        <v>0</v>
      </c>
      <c r="P3945" t="str">
        <f t="shared" si="433"/>
        <v>03</v>
      </c>
    </row>
    <row r="3946" spans="2:16" x14ac:dyDescent="0.25">
      <c r="B3946" t="s">
        <v>502</v>
      </c>
      <c r="C3946" t="str">
        <f t="shared" si="427"/>
        <v>SCENrsCZ02</v>
      </c>
      <c r="D3946" s="1" t="s">
        <v>506</v>
      </c>
      <c r="E3946" s="1" t="str">
        <f t="shared" si="428"/>
        <v>SCE</v>
      </c>
      <c r="F3946" s="1" t="str">
        <f t="shared" si="429"/>
        <v>SCE</v>
      </c>
      <c r="G3946" s="1" t="str">
        <f t="shared" si="430"/>
        <v>Nrs</v>
      </c>
      <c r="H3946" s="1" t="s">
        <v>530</v>
      </c>
      <c r="I3946" s="1" t="str">
        <f t="shared" si="431"/>
        <v>CZ02</v>
      </c>
      <c r="J3946" s="1" t="s">
        <v>531</v>
      </c>
      <c r="L3946" s="12" t="str">
        <f t="shared" si="432"/>
        <v>SCENrsCZ022007</v>
      </c>
      <c r="M3946" t="s">
        <v>1166</v>
      </c>
      <c r="N3946" s="1">
        <v>2007</v>
      </c>
      <c r="O3946" s="19">
        <v>0</v>
      </c>
      <c r="P3946" t="str">
        <f t="shared" si="433"/>
        <v>07</v>
      </c>
    </row>
    <row r="3947" spans="2:16" x14ac:dyDescent="0.25">
      <c r="B3947" t="s">
        <v>502</v>
      </c>
      <c r="C3947" t="str">
        <f t="shared" si="427"/>
        <v>SCENrsCZ02</v>
      </c>
      <c r="D3947" s="1" t="s">
        <v>506</v>
      </c>
      <c r="E3947" s="1" t="str">
        <f t="shared" si="428"/>
        <v>SCE</v>
      </c>
      <c r="F3947" s="1" t="str">
        <f t="shared" si="429"/>
        <v>SCE</v>
      </c>
      <c r="G3947" s="1" t="str">
        <f t="shared" si="430"/>
        <v>Nrs</v>
      </c>
      <c r="H3947" s="1" t="s">
        <v>530</v>
      </c>
      <c r="I3947" s="1" t="str">
        <f t="shared" si="431"/>
        <v>CZ02</v>
      </c>
      <c r="J3947" s="1" t="s">
        <v>531</v>
      </c>
      <c r="L3947" s="12" t="str">
        <f t="shared" si="432"/>
        <v>SCENrsCZ022011</v>
      </c>
      <c r="M3947" t="s">
        <v>1166</v>
      </c>
      <c r="N3947" s="1">
        <v>2011</v>
      </c>
      <c r="O3947" s="19">
        <v>0</v>
      </c>
      <c r="P3947" t="str">
        <f t="shared" si="433"/>
        <v>11</v>
      </c>
    </row>
    <row r="3948" spans="2:16" x14ac:dyDescent="0.25">
      <c r="B3948" t="s">
        <v>502</v>
      </c>
      <c r="C3948" t="str">
        <f t="shared" si="427"/>
        <v>SCENrsCZ02</v>
      </c>
      <c r="D3948" s="1" t="s">
        <v>506</v>
      </c>
      <c r="E3948" s="1" t="str">
        <f t="shared" si="428"/>
        <v>SCE</v>
      </c>
      <c r="F3948" s="1" t="str">
        <f t="shared" si="429"/>
        <v>SCE</v>
      </c>
      <c r="G3948" s="1" t="str">
        <f t="shared" si="430"/>
        <v>Nrs</v>
      </c>
      <c r="H3948" s="1" t="s">
        <v>530</v>
      </c>
      <c r="I3948" s="1" t="str">
        <f t="shared" si="431"/>
        <v>CZ02</v>
      </c>
      <c r="J3948" s="1" t="s">
        <v>531</v>
      </c>
      <c r="L3948" s="12" t="str">
        <f t="shared" si="432"/>
        <v>SCENrsCZ022014</v>
      </c>
      <c r="M3948" t="s">
        <v>1166</v>
      </c>
      <c r="N3948" s="1">
        <v>2014</v>
      </c>
      <c r="O3948" s="19">
        <v>0</v>
      </c>
      <c r="P3948" t="str">
        <f t="shared" si="433"/>
        <v>14</v>
      </c>
    </row>
    <row r="3949" spans="2:16" x14ac:dyDescent="0.25">
      <c r="B3949" t="s">
        <v>502</v>
      </c>
      <c r="C3949" t="str">
        <f t="shared" si="427"/>
        <v>SCENrsCZ03</v>
      </c>
      <c r="D3949" s="1" t="s">
        <v>506</v>
      </c>
      <c r="E3949" s="1" t="str">
        <f t="shared" si="428"/>
        <v>SCE</v>
      </c>
      <c r="F3949" s="1" t="str">
        <f t="shared" si="429"/>
        <v>SCE</v>
      </c>
      <c r="G3949" s="1" t="str">
        <f t="shared" si="430"/>
        <v>Nrs</v>
      </c>
      <c r="H3949" s="1" t="s">
        <v>530</v>
      </c>
      <c r="I3949" s="1" t="str">
        <f t="shared" si="431"/>
        <v>CZ03</v>
      </c>
      <c r="J3949" s="1" t="s">
        <v>531</v>
      </c>
      <c r="L3949" s="12" t="str">
        <f t="shared" si="432"/>
        <v>SCENrsCZ031975</v>
      </c>
      <c r="M3949" t="s">
        <v>1167</v>
      </c>
      <c r="N3949" s="1">
        <v>1975</v>
      </c>
      <c r="O3949" s="19">
        <v>0</v>
      </c>
      <c r="P3949" t="str">
        <f t="shared" si="433"/>
        <v>75</v>
      </c>
    </row>
    <row r="3950" spans="2:16" x14ac:dyDescent="0.25">
      <c r="B3950" t="s">
        <v>502</v>
      </c>
      <c r="C3950" t="str">
        <f t="shared" si="427"/>
        <v>SCENrsCZ03</v>
      </c>
      <c r="D3950" s="1" t="s">
        <v>506</v>
      </c>
      <c r="E3950" s="1" t="str">
        <f t="shared" si="428"/>
        <v>SCE</v>
      </c>
      <c r="F3950" s="1" t="str">
        <f t="shared" si="429"/>
        <v>SCE</v>
      </c>
      <c r="G3950" s="1" t="str">
        <f t="shared" si="430"/>
        <v>Nrs</v>
      </c>
      <c r="H3950" s="1" t="s">
        <v>530</v>
      </c>
      <c r="I3950" s="1" t="str">
        <f t="shared" si="431"/>
        <v>CZ03</v>
      </c>
      <c r="J3950" s="1" t="s">
        <v>531</v>
      </c>
      <c r="L3950" s="12" t="str">
        <f t="shared" si="432"/>
        <v>SCENrsCZ031985</v>
      </c>
      <c r="M3950" t="s">
        <v>1167</v>
      </c>
      <c r="N3950" s="1">
        <v>1985</v>
      </c>
      <c r="O3950" s="19">
        <v>0</v>
      </c>
      <c r="P3950" t="str">
        <f t="shared" si="433"/>
        <v>85</v>
      </c>
    </row>
    <row r="3951" spans="2:16" x14ac:dyDescent="0.25">
      <c r="B3951" t="s">
        <v>502</v>
      </c>
      <c r="C3951" t="str">
        <f t="shared" si="427"/>
        <v>SCENrsCZ03</v>
      </c>
      <c r="D3951" s="1" t="s">
        <v>506</v>
      </c>
      <c r="E3951" s="1" t="str">
        <f t="shared" si="428"/>
        <v>SCE</v>
      </c>
      <c r="F3951" s="1" t="str">
        <f t="shared" si="429"/>
        <v>SCE</v>
      </c>
      <c r="G3951" s="1" t="str">
        <f t="shared" si="430"/>
        <v>Nrs</v>
      </c>
      <c r="H3951" s="1" t="s">
        <v>530</v>
      </c>
      <c r="I3951" s="1" t="str">
        <f t="shared" si="431"/>
        <v>CZ03</v>
      </c>
      <c r="J3951" s="1" t="s">
        <v>531</v>
      </c>
      <c r="L3951" s="12" t="str">
        <f t="shared" si="432"/>
        <v>SCENrsCZ031996</v>
      </c>
      <c r="M3951" t="s">
        <v>1167</v>
      </c>
      <c r="N3951" s="1">
        <v>1996</v>
      </c>
      <c r="O3951" s="19">
        <v>0</v>
      </c>
      <c r="P3951" t="str">
        <f t="shared" si="433"/>
        <v>96</v>
      </c>
    </row>
    <row r="3952" spans="2:16" x14ac:dyDescent="0.25">
      <c r="B3952" t="s">
        <v>502</v>
      </c>
      <c r="C3952" t="str">
        <f t="shared" si="427"/>
        <v>SCENrsCZ03</v>
      </c>
      <c r="D3952" s="1" t="s">
        <v>506</v>
      </c>
      <c r="E3952" s="1" t="str">
        <f t="shared" si="428"/>
        <v>SCE</v>
      </c>
      <c r="F3952" s="1" t="str">
        <f t="shared" si="429"/>
        <v>SCE</v>
      </c>
      <c r="G3952" s="1" t="str">
        <f t="shared" si="430"/>
        <v>Nrs</v>
      </c>
      <c r="H3952" s="1" t="s">
        <v>530</v>
      </c>
      <c r="I3952" s="1" t="str">
        <f t="shared" si="431"/>
        <v>CZ03</v>
      </c>
      <c r="J3952" s="1" t="s">
        <v>531</v>
      </c>
      <c r="L3952" s="12" t="str">
        <f t="shared" si="432"/>
        <v>SCENrsCZ032003</v>
      </c>
      <c r="M3952" t="s">
        <v>1167</v>
      </c>
      <c r="N3952" s="1">
        <v>2003</v>
      </c>
      <c r="O3952" s="19">
        <v>0</v>
      </c>
      <c r="P3952" t="str">
        <f t="shared" si="433"/>
        <v>03</v>
      </c>
    </row>
    <row r="3953" spans="2:16" x14ac:dyDescent="0.25">
      <c r="B3953" t="s">
        <v>502</v>
      </c>
      <c r="C3953" t="str">
        <f t="shared" si="427"/>
        <v>SCENrsCZ03</v>
      </c>
      <c r="D3953" s="1" t="s">
        <v>506</v>
      </c>
      <c r="E3953" s="1" t="str">
        <f t="shared" si="428"/>
        <v>SCE</v>
      </c>
      <c r="F3953" s="1" t="str">
        <f t="shared" si="429"/>
        <v>SCE</v>
      </c>
      <c r="G3953" s="1" t="str">
        <f t="shared" si="430"/>
        <v>Nrs</v>
      </c>
      <c r="H3953" s="1" t="s">
        <v>530</v>
      </c>
      <c r="I3953" s="1" t="str">
        <f t="shared" si="431"/>
        <v>CZ03</v>
      </c>
      <c r="J3953" s="1" t="s">
        <v>531</v>
      </c>
      <c r="L3953" s="12" t="str">
        <f t="shared" si="432"/>
        <v>SCENrsCZ032007</v>
      </c>
      <c r="M3953" t="s">
        <v>1167</v>
      </c>
      <c r="N3953" s="1">
        <v>2007</v>
      </c>
      <c r="O3953" s="19">
        <v>0</v>
      </c>
      <c r="P3953" t="str">
        <f t="shared" si="433"/>
        <v>07</v>
      </c>
    </row>
    <row r="3954" spans="2:16" x14ac:dyDescent="0.25">
      <c r="B3954" t="s">
        <v>502</v>
      </c>
      <c r="C3954" t="str">
        <f t="shared" si="427"/>
        <v>SCENrsCZ03</v>
      </c>
      <c r="D3954" s="1" t="s">
        <v>506</v>
      </c>
      <c r="E3954" s="1" t="str">
        <f t="shared" si="428"/>
        <v>SCE</v>
      </c>
      <c r="F3954" s="1" t="str">
        <f t="shared" si="429"/>
        <v>SCE</v>
      </c>
      <c r="G3954" s="1" t="str">
        <f t="shared" si="430"/>
        <v>Nrs</v>
      </c>
      <c r="H3954" s="1" t="s">
        <v>530</v>
      </c>
      <c r="I3954" s="1" t="str">
        <f t="shared" si="431"/>
        <v>CZ03</v>
      </c>
      <c r="J3954" s="1" t="s">
        <v>531</v>
      </c>
      <c r="L3954" s="12" t="str">
        <f t="shared" si="432"/>
        <v>SCENrsCZ032011</v>
      </c>
      <c r="M3954" t="s">
        <v>1167</v>
      </c>
      <c r="N3954" s="1">
        <v>2011</v>
      </c>
      <c r="O3954" s="19">
        <v>0</v>
      </c>
      <c r="P3954" t="str">
        <f t="shared" si="433"/>
        <v>11</v>
      </c>
    </row>
    <row r="3955" spans="2:16" x14ac:dyDescent="0.25">
      <c r="B3955" t="s">
        <v>502</v>
      </c>
      <c r="C3955" t="str">
        <f t="shared" si="427"/>
        <v>SCENrsCZ03</v>
      </c>
      <c r="D3955" s="1" t="s">
        <v>506</v>
      </c>
      <c r="E3955" s="1" t="str">
        <f t="shared" si="428"/>
        <v>SCE</v>
      </c>
      <c r="F3955" s="1" t="str">
        <f t="shared" si="429"/>
        <v>SCE</v>
      </c>
      <c r="G3955" s="1" t="str">
        <f t="shared" si="430"/>
        <v>Nrs</v>
      </c>
      <c r="H3955" s="1" t="s">
        <v>530</v>
      </c>
      <c r="I3955" s="1" t="str">
        <f t="shared" si="431"/>
        <v>CZ03</v>
      </c>
      <c r="J3955" s="1" t="s">
        <v>531</v>
      </c>
      <c r="L3955" s="12" t="str">
        <f t="shared" si="432"/>
        <v>SCENrsCZ032014</v>
      </c>
      <c r="M3955" t="s">
        <v>1167</v>
      </c>
      <c r="N3955" s="1">
        <v>2014</v>
      </c>
      <c r="O3955" s="19">
        <v>0</v>
      </c>
      <c r="P3955" t="str">
        <f t="shared" si="433"/>
        <v>14</v>
      </c>
    </row>
    <row r="3956" spans="2:16" x14ac:dyDescent="0.25">
      <c r="B3956" t="s">
        <v>502</v>
      </c>
      <c r="C3956" t="str">
        <f t="shared" si="427"/>
        <v>SCENrsCZ04</v>
      </c>
      <c r="D3956" s="1" t="s">
        <v>506</v>
      </c>
      <c r="E3956" s="1" t="str">
        <f t="shared" si="428"/>
        <v>SCE</v>
      </c>
      <c r="F3956" s="1" t="str">
        <f t="shared" si="429"/>
        <v>SCE</v>
      </c>
      <c r="G3956" s="1" t="str">
        <f t="shared" si="430"/>
        <v>Nrs</v>
      </c>
      <c r="H3956" s="1" t="s">
        <v>530</v>
      </c>
      <c r="I3956" s="1" t="str">
        <f t="shared" si="431"/>
        <v>CZ04</v>
      </c>
      <c r="J3956" s="1" t="s">
        <v>531</v>
      </c>
      <c r="L3956" s="12" t="str">
        <f t="shared" si="432"/>
        <v>SCENrsCZ041975</v>
      </c>
      <c r="M3956" t="s">
        <v>1168</v>
      </c>
      <c r="N3956" s="1">
        <v>1975</v>
      </c>
      <c r="O3956" s="19">
        <v>0</v>
      </c>
      <c r="P3956" t="str">
        <f t="shared" si="433"/>
        <v>75</v>
      </c>
    </row>
    <row r="3957" spans="2:16" x14ac:dyDescent="0.25">
      <c r="B3957" t="s">
        <v>502</v>
      </c>
      <c r="C3957" t="str">
        <f t="shared" si="427"/>
        <v>SCENrsCZ04</v>
      </c>
      <c r="D3957" s="1" t="s">
        <v>506</v>
      </c>
      <c r="E3957" s="1" t="str">
        <f t="shared" si="428"/>
        <v>SCE</v>
      </c>
      <c r="F3957" s="1" t="str">
        <f t="shared" si="429"/>
        <v>SCE</v>
      </c>
      <c r="G3957" s="1" t="str">
        <f t="shared" si="430"/>
        <v>Nrs</v>
      </c>
      <c r="H3957" s="1" t="s">
        <v>530</v>
      </c>
      <c r="I3957" s="1" t="str">
        <f t="shared" si="431"/>
        <v>CZ04</v>
      </c>
      <c r="J3957" s="1" t="s">
        <v>531</v>
      </c>
      <c r="L3957" s="12" t="str">
        <f t="shared" si="432"/>
        <v>SCENrsCZ041985</v>
      </c>
      <c r="M3957" t="s">
        <v>1168</v>
      </c>
      <c r="N3957" s="1">
        <v>1985</v>
      </c>
      <c r="O3957" s="19">
        <v>0</v>
      </c>
      <c r="P3957" t="str">
        <f t="shared" si="433"/>
        <v>85</v>
      </c>
    </row>
    <row r="3958" spans="2:16" x14ac:dyDescent="0.25">
      <c r="B3958" t="s">
        <v>502</v>
      </c>
      <c r="C3958" t="str">
        <f t="shared" si="427"/>
        <v>SCENrsCZ04</v>
      </c>
      <c r="D3958" s="1" t="s">
        <v>506</v>
      </c>
      <c r="E3958" s="1" t="str">
        <f t="shared" si="428"/>
        <v>SCE</v>
      </c>
      <c r="F3958" s="1" t="str">
        <f t="shared" si="429"/>
        <v>SCE</v>
      </c>
      <c r="G3958" s="1" t="str">
        <f t="shared" si="430"/>
        <v>Nrs</v>
      </c>
      <c r="H3958" s="1" t="s">
        <v>530</v>
      </c>
      <c r="I3958" s="1" t="str">
        <f t="shared" si="431"/>
        <v>CZ04</v>
      </c>
      <c r="J3958" s="1" t="s">
        <v>531</v>
      </c>
      <c r="L3958" s="12" t="str">
        <f t="shared" si="432"/>
        <v>SCENrsCZ041996</v>
      </c>
      <c r="M3958" t="s">
        <v>1168</v>
      </c>
      <c r="N3958" s="1">
        <v>1996</v>
      </c>
      <c r="O3958" s="19">
        <v>0</v>
      </c>
      <c r="P3958" t="str">
        <f t="shared" si="433"/>
        <v>96</v>
      </c>
    </row>
    <row r="3959" spans="2:16" x14ac:dyDescent="0.25">
      <c r="B3959" t="s">
        <v>502</v>
      </c>
      <c r="C3959" t="str">
        <f t="shared" si="427"/>
        <v>SCENrsCZ04</v>
      </c>
      <c r="D3959" s="1" t="s">
        <v>506</v>
      </c>
      <c r="E3959" s="1" t="str">
        <f t="shared" si="428"/>
        <v>SCE</v>
      </c>
      <c r="F3959" s="1" t="str">
        <f t="shared" si="429"/>
        <v>SCE</v>
      </c>
      <c r="G3959" s="1" t="str">
        <f t="shared" si="430"/>
        <v>Nrs</v>
      </c>
      <c r="H3959" s="1" t="s">
        <v>530</v>
      </c>
      <c r="I3959" s="1" t="str">
        <f t="shared" si="431"/>
        <v>CZ04</v>
      </c>
      <c r="J3959" s="1" t="s">
        <v>531</v>
      </c>
      <c r="L3959" s="12" t="str">
        <f t="shared" si="432"/>
        <v>SCENrsCZ042003</v>
      </c>
      <c r="M3959" t="s">
        <v>1168</v>
      </c>
      <c r="N3959" s="1">
        <v>2003</v>
      </c>
      <c r="O3959" s="19">
        <v>0</v>
      </c>
      <c r="P3959" t="str">
        <f t="shared" si="433"/>
        <v>03</v>
      </c>
    </row>
    <row r="3960" spans="2:16" x14ac:dyDescent="0.25">
      <c r="B3960" t="s">
        <v>502</v>
      </c>
      <c r="C3960" t="str">
        <f t="shared" si="427"/>
        <v>SCENrsCZ04</v>
      </c>
      <c r="D3960" s="1" t="s">
        <v>506</v>
      </c>
      <c r="E3960" s="1" t="str">
        <f t="shared" si="428"/>
        <v>SCE</v>
      </c>
      <c r="F3960" s="1" t="str">
        <f t="shared" si="429"/>
        <v>SCE</v>
      </c>
      <c r="G3960" s="1" t="str">
        <f t="shared" si="430"/>
        <v>Nrs</v>
      </c>
      <c r="H3960" s="1" t="s">
        <v>530</v>
      </c>
      <c r="I3960" s="1" t="str">
        <f t="shared" si="431"/>
        <v>CZ04</v>
      </c>
      <c r="J3960" s="1" t="s">
        <v>531</v>
      </c>
      <c r="L3960" s="12" t="str">
        <f t="shared" si="432"/>
        <v>SCENrsCZ042007</v>
      </c>
      <c r="M3960" t="s">
        <v>1168</v>
      </c>
      <c r="N3960" s="1">
        <v>2007</v>
      </c>
      <c r="O3960" s="19">
        <v>0</v>
      </c>
      <c r="P3960" t="str">
        <f t="shared" si="433"/>
        <v>07</v>
      </c>
    </row>
    <row r="3961" spans="2:16" x14ac:dyDescent="0.25">
      <c r="B3961" t="s">
        <v>502</v>
      </c>
      <c r="C3961" t="str">
        <f t="shared" si="427"/>
        <v>SCENrsCZ04</v>
      </c>
      <c r="D3961" s="1" t="s">
        <v>506</v>
      </c>
      <c r="E3961" s="1" t="str">
        <f t="shared" si="428"/>
        <v>SCE</v>
      </c>
      <c r="F3961" s="1" t="str">
        <f t="shared" si="429"/>
        <v>SCE</v>
      </c>
      <c r="G3961" s="1" t="str">
        <f t="shared" si="430"/>
        <v>Nrs</v>
      </c>
      <c r="H3961" s="1" t="s">
        <v>530</v>
      </c>
      <c r="I3961" s="1" t="str">
        <f t="shared" si="431"/>
        <v>CZ04</v>
      </c>
      <c r="J3961" s="1" t="s">
        <v>531</v>
      </c>
      <c r="L3961" s="12" t="str">
        <f t="shared" si="432"/>
        <v>SCENrsCZ042011</v>
      </c>
      <c r="M3961" t="s">
        <v>1168</v>
      </c>
      <c r="N3961" s="1">
        <v>2011</v>
      </c>
      <c r="O3961" s="19">
        <v>0</v>
      </c>
      <c r="P3961" t="str">
        <f t="shared" si="433"/>
        <v>11</v>
      </c>
    </row>
    <row r="3962" spans="2:16" x14ac:dyDescent="0.25">
      <c r="B3962" t="s">
        <v>502</v>
      </c>
      <c r="C3962" t="str">
        <f t="shared" si="427"/>
        <v>SCENrsCZ04</v>
      </c>
      <c r="D3962" s="1" t="s">
        <v>506</v>
      </c>
      <c r="E3962" s="1" t="str">
        <f t="shared" si="428"/>
        <v>SCE</v>
      </c>
      <c r="F3962" s="1" t="str">
        <f t="shared" si="429"/>
        <v>SCE</v>
      </c>
      <c r="G3962" s="1" t="str">
        <f t="shared" si="430"/>
        <v>Nrs</v>
      </c>
      <c r="H3962" s="1" t="s">
        <v>530</v>
      </c>
      <c r="I3962" s="1" t="str">
        <f t="shared" si="431"/>
        <v>CZ04</v>
      </c>
      <c r="J3962" s="1" t="s">
        <v>531</v>
      </c>
      <c r="L3962" s="12" t="str">
        <f t="shared" si="432"/>
        <v>SCENrsCZ042014</v>
      </c>
      <c r="M3962" t="s">
        <v>1168</v>
      </c>
      <c r="N3962" s="1">
        <v>2014</v>
      </c>
      <c r="O3962" s="19">
        <v>0</v>
      </c>
      <c r="P3962" t="str">
        <f t="shared" si="433"/>
        <v>14</v>
      </c>
    </row>
    <row r="3963" spans="2:16" x14ac:dyDescent="0.25">
      <c r="B3963" t="s">
        <v>502</v>
      </c>
      <c r="C3963" t="str">
        <f t="shared" si="427"/>
        <v>SCENrsCZ05</v>
      </c>
      <c r="D3963" s="1" t="s">
        <v>506</v>
      </c>
      <c r="E3963" s="1" t="str">
        <f t="shared" si="428"/>
        <v>SCE</v>
      </c>
      <c r="F3963" s="1" t="str">
        <f t="shared" si="429"/>
        <v>SCE</v>
      </c>
      <c r="G3963" s="1" t="str">
        <f t="shared" si="430"/>
        <v>Nrs</v>
      </c>
      <c r="H3963" s="1" t="s">
        <v>530</v>
      </c>
      <c r="I3963" s="1" t="str">
        <f t="shared" si="431"/>
        <v>CZ05</v>
      </c>
      <c r="J3963" s="1" t="s">
        <v>531</v>
      </c>
      <c r="L3963" s="12" t="str">
        <f t="shared" si="432"/>
        <v>SCENrsCZ051975</v>
      </c>
      <c r="M3963" t="s">
        <v>1169</v>
      </c>
      <c r="N3963" s="1">
        <v>1975</v>
      </c>
      <c r="O3963" s="19">
        <v>0.44864999999999999</v>
      </c>
      <c r="P3963" t="str">
        <f t="shared" si="433"/>
        <v>75</v>
      </c>
    </row>
    <row r="3964" spans="2:16" x14ac:dyDescent="0.25">
      <c r="B3964" t="s">
        <v>502</v>
      </c>
      <c r="C3964" t="str">
        <f t="shared" si="427"/>
        <v>SCENrsCZ05</v>
      </c>
      <c r="D3964" s="1" t="s">
        <v>506</v>
      </c>
      <c r="E3964" s="1" t="str">
        <f t="shared" si="428"/>
        <v>SCE</v>
      </c>
      <c r="F3964" s="1" t="str">
        <f t="shared" si="429"/>
        <v>SCE</v>
      </c>
      <c r="G3964" s="1" t="str">
        <f t="shared" si="430"/>
        <v>Nrs</v>
      </c>
      <c r="H3964" s="1" t="s">
        <v>530</v>
      </c>
      <c r="I3964" s="1" t="str">
        <f t="shared" si="431"/>
        <v>CZ05</v>
      </c>
      <c r="J3964" s="1" t="s">
        <v>531</v>
      </c>
      <c r="L3964" s="12" t="str">
        <f t="shared" si="432"/>
        <v>SCENrsCZ051985</v>
      </c>
      <c r="M3964" t="s">
        <v>1169</v>
      </c>
      <c r="N3964" s="1">
        <v>1985</v>
      </c>
      <c r="O3964" s="19">
        <v>0.30640000000000001</v>
      </c>
      <c r="P3964" t="str">
        <f t="shared" si="433"/>
        <v>85</v>
      </c>
    </row>
    <row r="3965" spans="2:16" x14ac:dyDescent="0.25">
      <c r="B3965" t="s">
        <v>502</v>
      </c>
      <c r="C3965" t="str">
        <f t="shared" si="427"/>
        <v>SCENrsCZ05</v>
      </c>
      <c r="D3965" s="1" t="s">
        <v>506</v>
      </c>
      <c r="E3965" s="1" t="str">
        <f t="shared" si="428"/>
        <v>SCE</v>
      </c>
      <c r="F3965" s="1" t="str">
        <f t="shared" si="429"/>
        <v>SCE</v>
      </c>
      <c r="G3965" s="1" t="str">
        <f t="shared" si="430"/>
        <v>Nrs</v>
      </c>
      <c r="H3965" s="1" t="s">
        <v>530</v>
      </c>
      <c r="I3965" s="1" t="str">
        <f t="shared" si="431"/>
        <v>CZ05</v>
      </c>
      <c r="J3965" s="1" t="s">
        <v>531</v>
      </c>
      <c r="L3965" s="12" t="str">
        <f t="shared" si="432"/>
        <v>SCENrsCZ051996</v>
      </c>
      <c r="M3965" t="s">
        <v>1169</v>
      </c>
      <c r="N3965" s="1">
        <v>1996</v>
      </c>
      <c r="O3965" s="19">
        <v>9.1350000000000001E-2</v>
      </c>
      <c r="P3965" t="str">
        <f t="shared" si="433"/>
        <v>96</v>
      </c>
    </row>
    <row r="3966" spans="2:16" x14ac:dyDescent="0.25">
      <c r="B3966" t="s">
        <v>502</v>
      </c>
      <c r="C3966" t="str">
        <f t="shared" si="427"/>
        <v>SCENrsCZ05</v>
      </c>
      <c r="D3966" s="1" t="s">
        <v>506</v>
      </c>
      <c r="E3966" s="1" t="str">
        <f t="shared" si="428"/>
        <v>SCE</v>
      </c>
      <c r="F3966" s="1" t="str">
        <f t="shared" si="429"/>
        <v>SCE</v>
      </c>
      <c r="G3966" s="1" t="str">
        <f t="shared" si="430"/>
        <v>Nrs</v>
      </c>
      <c r="H3966" s="1" t="s">
        <v>530</v>
      </c>
      <c r="I3966" s="1" t="str">
        <f t="shared" si="431"/>
        <v>CZ05</v>
      </c>
      <c r="J3966" s="1" t="s">
        <v>531</v>
      </c>
      <c r="L3966" s="12" t="str">
        <f t="shared" si="432"/>
        <v>SCENrsCZ052003</v>
      </c>
      <c r="M3966" t="s">
        <v>1169</v>
      </c>
      <c r="N3966" s="1">
        <v>2003</v>
      </c>
      <c r="O3966" s="19">
        <v>8.3000000000000004E-2</v>
      </c>
      <c r="P3966" t="str">
        <f t="shared" si="433"/>
        <v>03</v>
      </c>
    </row>
    <row r="3967" spans="2:16" x14ac:dyDescent="0.25">
      <c r="B3967" t="s">
        <v>502</v>
      </c>
      <c r="C3967" t="str">
        <f t="shared" si="427"/>
        <v>SCENrsCZ05</v>
      </c>
      <c r="D3967" s="1" t="s">
        <v>506</v>
      </c>
      <c r="E3967" s="1" t="str">
        <f t="shared" si="428"/>
        <v>SCE</v>
      </c>
      <c r="F3967" s="1" t="str">
        <f t="shared" si="429"/>
        <v>SCE</v>
      </c>
      <c r="G3967" s="1" t="str">
        <f t="shared" si="430"/>
        <v>Nrs</v>
      </c>
      <c r="H3967" s="1" t="s">
        <v>530</v>
      </c>
      <c r="I3967" s="1" t="str">
        <f t="shared" si="431"/>
        <v>CZ05</v>
      </c>
      <c r="J3967" s="1" t="s">
        <v>531</v>
      </c>
      <c r="L3967" s="12" t="str">
        <f t="shared" si="432"/>
        <v>SCENrsCZ052007</v>
      </c>
      <c r="M3967" t="s">
        <v>1169</v>
      </c>
      <c r="N3967" s="1">
        <v>2007</v>
      </c>
      <c r="O3967" s="19">
        <v>2.495E-2</v>
      </c>
      <c r="P3967" t="str">
        <f t="shared" si="433"/>
        <v>07</v>
      </c>
    </row>
    <row r="3968" spans="2:16" x14ac:dyDescent="0.25">
      <c r="B3968" t="s">
        <v>502</v>
      </c>
      <c r="C3968" t="str">
        <f t="shared" si="427"/>
        <v>SCENrsCZ05</v>
      </c>
      <c r="D3968" s="1" t="s">
        <v>506</v>
      </c>
      <c r="E3968" s="1" t="str">
        <f t="shared" si="428"/>
        <v>SCE</v>
      </c>
      <c r="F3968" s="1" t="str">
        <f t="shared" si="429"/>
        <v>SCE</v>
      </c>
      <c r="G3968" s="1" t="str">
        <f t="shared" si="430"/>
        <v>Nrs</v>
      </c>
      <c r="H3968" s="1" t="s">
        <v>530</v>
      </c>
      <c r="I3968" s="1" t="str">
        <f t="shared" si="431"/>
        <v>CZ05</v>
      </c>
      <c r="J3968" s="1" t="s">
        <v>531</v>
      </c>
      <c r="L3968" s="12" t="str">
        <f t="shared" si="432"/>
        <v>SCENrsCZ052011</v>
      </c>
      <c r="M3968" t="s">
        <v>1169</v>
      </c>
      <c r="N3968" s="1">
        <v>2011</v>
      </c>
      <c r="O3968" s="19">
        <v>2.495E-2</v>
      </c>
      <c r="P3968" t="str">
        <f t="shared" si="433"/>
        <v>11</v>
      </c>
    </row>
    <row r="3969" spans="2:16" x14ac:dyDescent="0.25">
      <c r="B3969" t="s">
        <v>502</v>
      </c>
      <c r="C3969" t="str">
        <f t="shared" si="427"/>
        <v>SCENrsCZ05</v>
      </c>
      <c r="D3969" s="1" t="s">
        <v>506</v>
      </c>
      <c r="E3969" s="1" t="str">
        <f t="shared" si="428"/>
        <v>SCE</v>
      </c>
      <c r="F3969" s="1" t="str">
        <f t="shared" si="429"/>
        <v>SCE</v>
      </c>
      <c r="G3969" s="1" t="str">
        <f t="shared" si="430"/>
        <v>Nrs</v>
      </c>
      <c r="H3969" s="1" t="s">
        <v>530</v>
      </c>
      <c r="I3969" s="1" t="str">
        <f t="shared" si="431"/>
        <v>CZ05</v>
      </c>
      <c r="J3969" s="1" t="s">
        <v>531</v>
      </c>
      <c r="L3969" s="12" t="str">
        <f t="shared" si="432"/>
        <v>SCENrsCZ052014</v>
      </c>
      <c r="M3969" t="s">
        <v>1169</v>
      </c>
      <c r="N3969" s="1">
        <v>2014</v>
      </c>
      <c r="O3969" s="19">
        <v>1.2475E-2</v>
      </c>
      <c r="P3969" t="str">
        <f t="shared" si="433"/>
        <v>14</v>
      </c>
    </row>
    <row r="3970" spans="2:16" x14ac:dyDescent="0.25">
      <c r="B3970" t="s">
        <v>502</v>
      </c>
      <c r="C3970" t="str">
        <f t="shared" si="427"/>
        <v>SCENrsCZ06</v>
      </c>
      <c r="D3970" s="1" t="s">
        <v>506</v>
      </c>
      <c r="E3970" s="1" t="str">
        <f t="shared" si="428"/>
        <v>SCE</v>
      </c>
      <c r="F3970" s="1" t="str">
        <f t="shared" si="429"/>
        <v>SCE</v>
      </c>
      <c r="G3970" s="1" t="str">
        <f t="shared" si="430"/>
        <v>Nrs</v>
      </c>
      <c r="H3970" s="1" t="s">
        <v>530</v>
      </c>
      <c r="I3970" s="1" t="str">
        <f t="shared" si="431"/>
        <v>CZ06</v>
      </c>
      <c r="J3970" s="1" t="s">
        <v>531</v>
      </c>
      <c r="L3970" s="12" t="str">
        <f t="shared" si="432"/>
        <v>SCENrsCZ061975</v>
      </c>
      <c r="M3970" t="s">
        <v>1170</v>
      </c>
      <c r="N3970" s="1">
        <v>1975</v>
      </c>
      <c r="O3970" s="19">
        <v>6.7515000000000001</v>
      </c>
      <c r="P3970" t="str">
        <f t="shared" si="433"/>
        <v>75</v>
      </c>
    </row>
    <row r="3971" spans="2:16" x14ac:dyDescent="0.25">
      <c r="B3971" t="s">
        <v>502</v>
      </c>
      <c r="C3971" t="str">
        <f t="shared" si="427"/>
        <v>SCENrsCZ06</v>
      </c>
      <c r="D3971" s="1" t="s">
        <v>506</v>
      </c>
      <c r="E3971" s="1" t="str">
        <f t="shared" si="428"/>
        <v>SCE</v>
      </c>
      <c r="F3971" s="1" t="str">
        <f t="shared" si="429"/>
        <v>SCE</v>
      </c>
      <c r="G3971" s="1" t="str">
        <f t="shared" si="430"/>
        <v>Nrs</v>
      </c>
      <c r="H3971" s="1" t="s">
        <v>530</v>
      </c>
      <c r="I3971" s="1" t="str">
        <f t="shared" si="431"/>
        <v>CZ06</v>
      </c>
      <c r="J3971" s="1" t="s">
        <v>531</v>
      </c>
      <c r="L3971" s="12" t="str">
        <f t="shared" si="432"/>
        <v>SCENrsCZ061985</v>
      </c>
      <c r="M3971" t="s">
        <v>1170</v>
      </c>
      <c r="N3971" s="1">
        <v>1985</v>
      </c>
      <c r="O3971" s="19">
        <v>4.4615499999999999</v>
      </c>
      <c r="P3971" t="str">
        <f t="shared" si="433"/>
        <v>85</v>
      </c>
    </row>
    <row r="3972" spans="2:16" x14ac:dyDescent="0.25">
      <c r="B3972" t="s">
        <v>502</v>
      </c>
      <c r="C3972" t="str">
        <f t="shared" si="427"/>
        <v>SCENrsCZ06</v>
      </c>
      <c r="D3972" s="1" t="s">
        <v>506</v>
      </c>
      <c r="E3972" s="1" t="str">
        <f t="shared" si="428"/>
        <v>SCE</v>
      </c>
      <c r="F3972" s="1" t="str">
        <f t="shared" si="429"/>
        <v>SCE</v>
      </c>
      <c r="G3972" s="1" t="str">
        <f t="shared" si="430"/>
        <v>Nrs</v>
      </c>
      <c r="H3972" s="1" t="s">
        <v>530</v>
      </c>
      <c r="I3972" s="1" t="str">
        <f t="shared" si="431"/>
        <v>CZ06</v>
      </c>
      <c r="J3972" s="1" t="s">
        <v>531</v>
      </c>
      <c r="L3972" s="12" t="str">
        <f t="shared" si="432"/>
        <v>SCENrsCZ061996</v>
      </c>
      <c r="M3972" t="s">
        <v>1170</v>
      </c>
      <c r="N3972" s="1">
        <v>1996</v>
      </c>
      <c r="O3972" s="19">
        <v>1.3565</v>
      </c>
      <c r="P3972" t="str">
        <f t="shared" si="433"/>
        <v>96</v>
      </c>
    </row>
    <row r="3973" spans="2:16" x14ac:dyDescent="0.25">
      <c r="B3973" t="s">
        <v>502</v>
      </c>
      <c r="C3973" t="str">
        <f t="shared" si="427"/>
        <v>SCENrsCZ06</v>
      </c>
      <c r="D3973" s="1" t="s">
        <v>506</v>
      </c>
      <c r="E3973" s="1" t="str">
        <f t="shared" si="428"/>
        <v>SCE</v>
      </c>
      <c r="F3973" s="1" t="str">
        <f t="shared" si="429"/>
        <v>SCE</v>
      </c>
      <c r="G3973" s="1" t="str">
        <f t="shared" si="430"/>
        <v>Nrs</v>
      </c>
      <c r="H3973" s="1" t="s">
        <v>530</v>
      </c>
      <c r="I3973" s="1" t="str">
        <f t="shared" si="431"/>
        <v>CZ06</v>
      </c>
      <c r="J3973" s="1" t="s">
        <v>531</v>
      </c>
      <c r="L3973" s="12" t="str">
        <f t="shared" si="432"/>
        <v>SCENrsCZ062003</v>
      </c>
      <c r="M3973" t="s">
        <v>1170</v>
      </c>
      <c r="N3973" s="1">
        <v>2003</v>
      </c>
      <c r="O3973" s="19">
        <v>1.2438</v>
      </c>
      <c r="P3973" t="str">
        <f t="shared" si="433"/>
        <v>03</v>
      </c>
    </row>
    <row r="3974" spans="2:16" x14ac:dyDescent="0.25">
      <c r="B3974" t="s">
        <v>502</v>
      </c>
      <c r="C3974" t="str">
        <f t="shared" si="427"/>
        <v>SCENrsCZ06</v>
      </c>
      <c r="D3974" s="1" t="s">
        <v>506</v>
      </c>
      <c r="E3974" s="1" t="str">
        <f t="shared" si="428"/>
        <v>SCE</v>
      </c>
      <c r="F3974" s="1" t="str">
        <f t="shared" si="429"/>
        <v>SCE</v>
      </c>
      <c r="G3974" s="1" t="str">
        <f t="shared" si="430"/>
        <v>Nrs</v>
      </c>
      <c r="H3974" s="1" t="s">
        <v>530</v>
      </c>
      <c r="I3974" s="1" t="str">
        <f t="shared" si="431"/>
        <v>CZ06</v>
      </c>
      <c r="J3974" s="1" t="s">
        <v>531</v>
      </c>
      <c r="L3974" s="12" t="str">
        <f t="shared" si="432"/>
        <v>SCENrsCZ062007</v>
      </c>
      <c r="M3974" t="s">
        <v>1170</v>
      </c>
      <c r="N3974" s="1">
        <v>2007</v>
      </c>
      <c r="O3974" s="19">
        <v>0.39224999999999999</v>
      </c>
      <c r="P3974" t="str">
        <f t="shared" si="433"/>
        <v>07</v>
      </c>
    </row>
    <row r="3975" spans="2:16" x14ac:dyDescent="0.25">
      <c r="B3975" t="s">
        <v>502</v>
      </c>
      <c r="C3975" t="str">
        <f t="shared" si="427"/>
        <v>SCENrsCZ06</v>
      </c>
      <c r="D3975" s="1" t="s">
        <v>506</v>
      </c>
      <c r="E3975" s="1" t="str">
        <f t="shared" si="428"/>
        <v>SCE</v>
      </c>
      <c r="F3975" s="1" t="str">
        <f t="shared" si="429"/>
        <v>SCE</v>
      </c>
      <c r="G3975" s="1" t="str">
        <f t="shared" si="430"/>
        <v>Nrs</v>
      </c>
      <c r="H3975" s="1" t="s">
        <v>530</v>
      </c>
      <c r="I3975" s="1" t="str">
        <f t="shared" si="431"/>
        <v>CZ06</v>
      </c>
      <c r="J3975" s="1" t="s">
        <v>531</v>
      </c>
      <c r="L3975" s="12" t="str">
        <f t="shared" si="432"/>
        <v>SCENrsCZ062011</v>
      </c>
      <c r="M3975" t="s">
        <v>1170</v>
      </c>
      <c r="N3975" s="1">
        <v>2011</v>
      </c>
      <c r="O3975" s="19">
        <v>0.39224999999999999</v>
      </c>
      <c r="P3975" t="str">
        <f t="shared" si="433"/>
        <v>11</v>
      </c>
    </row>
    <row r="3976" spans="2:16" x14ac:dyDescent="0.25">
      <c r="B3976" t="s">
        <v>502</v>
      </c>
      <c r="C3976" t="str">
        <f t="shared" si="427"/>
        <v>SCENrsCZ06</v>
      </c>
      <c r="D3976" s="1" t="s">
        <v>506</v>
      </c>
      <c r="E3976" s="1" t="str">
        <f t="shared" si="428"/>
        <v>SCE</v>
      </c>
      <c r="F3976" s="1" t="str">
        <f t="shared" si="429"/>
        <v>SCE</v>
      </c>
      <c r="G3976" s="1" t="str">
        <f t="shared" si="430"/>
        <v>Nrs</v>
      </c>
      <c r="H3976" s="1" t="s">
        <v>530</v>
      </c>
      <c r="I3976" s="1" t="str">
        <f t="shared" si="431"/>
        <v>CZ06</v>
      </c>
      <c r="J3976" s="1" t="s">
        <v>531</v>
      </c>
      <c r="L3976" s="12" t="str">
        <f t="shared" si="432"/>
        <v>SCENrsCZ062014</v>
      </c>
      <c r="M3976" t="s">
        <v>1170</v>
      </c>
      <c r="N3976" s="1">
        <v>2014</v>
      </c>
      <c r="O3976" s="19">
        <v>0.19612499999999999</v>
      </c>
      <c r="P3976" t="str">
        <f t="shared" si="433"/>
        <v>14</v>
      </c>
    </row>
    <row r="3977" spans="2:16" x14ac:dyDescent="0.25">
      <c r="B3977" t="s">
        <v>502</v>
      </c>
      <c r="C3977" t="str">
        <f t="shared" si="427"/>
        <v>SCENrsCZ07</v>
      </c>
      <c r="D3977" s="1" t="s">
        <v>506</v>
      </c>
      <c r="E3977" s="1" t="str">
        <f t="shared" si="428"/>
        <v>SCE</v>
      </c>
      <c r="F3977" s="1" t="str">
        <f t="shared" si="429"/>
        <v>SCE</v>
      </c>
      <c r="G3977" s="1" t="str">
        <f t="shared" si="430"/>
        <v>Nrs</v>
      </c>
      <c r="H3977" s="1" t="s">
        <v>530</v>
      </c>
      <c r="I3977" s="1" t="str">
        <f t="shared" si="431"/>
        <v>CZ07</v>
      </c>
      <c r="J3977" s="1" t="s">
        <v>531</v>
      </c>
      <c r="L3977" s="12" t="str">
        <f t="shared" si="432"/>
        <v>SCENrsCZ071975</v>
      </c>
      <c r="M3977" t="s">
        <v>1171</v>
      </c>
      <c r="N3977" s="1">
        <v>1975</v>
      </c>
      <c r="O3977" s="19">
        <v>0</v>
      </c>
      <c r="P3977" t="str">
        <f t="shared" si="433"/>
        <v>75</v>
      </c>
    </row>
    <row r="3978" spans="2:16" x14ac:dyDescent="0.25">
      <c r="B3978" t="s">
        <v>502</v>
      </c>
      <c r="C3978" t="str">
        <f t="shared" si="427"/>
        <v>SCENrsCZ07</v>
      </c>
      <c r="D3978" s="1" t="s">
        <v>506</v>
      </c>
      <c r="E3978" s="1" t="str">
        <f t="shared" si="428"/>
        <v>SCE</v>
      </c>
      <c r="F3978" s="1" t="str">
        <f t="shared" si="429"/>
        <v>SCE</v>
      </c>
      <c r="G3978" s="1" t="str">
        <f t="shared" si="430"/>
        <v>Nrs</v>
      </c>
      <c r="H3978" s="1" t="s">
        <v>530</v>
      </c>
      <c r="I3978" s="1" t="str">
        <f t="shared" si="431"/>
        <v>CZ07</v>
      </c>
      <c r="J3978" s="1" t="s">
        <v>531</v>
      </c>
      <c r="L3978" s="12" t="str">
        <f t="shared" si="432"/>
        <v>SCENrsCZ071985</v>
      </c>
      <c r="M3978" t="s">
        <v>1171</v>
      </c>
      <c r="N3978" s="1">
        <v>1985</v>
      </c>
      <c r="O3978" s="19">
        <v>0</v>
      </c>
      <c r="P3978" t="str">
        <f t="shared" si="433"/>
        <v>85</v>
      </c>
    </row>
    <row r="3979" spans="2:16" x14ac:dyDescent="0.25">
      <c r="B3979" t="s">
        <v>502</v>
      </c>
      <c r="C3979" t="str">
        <f t="shared" si="427"/>
        <v>SCENrsCZ07</v>
      </c>
      <c r="D3979" s="1" t="s">
        <v>506</v>
      </c>
      <c r="E3979" s="1" t="str">
        <f t="shared" si="428"/>
        <v>SCE</v>
      </c>
      <c r="F3979" s="1" t="str">
        <f t="shared" si="429"/>
        <v>SCE</v>
      </c>
      <c r="G3979" s="1" t="str">
        <f t="shared" si="430"/>
        <v>Nrs</v>
      </c>
      <c r="H3979" s="1" t="s">
        <v>530</v>
      </c>
      <c r="I3979" s="1" t="str">
        <f t="shared" si="431"/>
        <v>CZ07</v>
      </c>
      <c r="J3979" s="1" t="s">
        <v>531</v>
      </c>
      <c r="L3979" s="12" t="str">
        <f t="shared" si="432"/>
        <v>SCENrsCZ071996</v>
      </c>
      <c r="M3979" t="s">
        <v>1171</v>
      </c>
      <c r="N3979" s="1">
        <v>1996</v>
      </c>
      <c r="O3979" s="19">
        <v>0</v>
      </c>
      <c r="P3979" t="str">
        <f t="shared" si="433"/>
        <v>96</v>
      </c>
    </row>
    <row r="3980" spans="2:16" x14ac:dyDescent="0.25">
      <c r="B3980" t="s">
        <v>502</v>
      </c>
      <c r="C3980" t="str">
        <f t="shared" si="427"/>
        <v>SCENrsCZ07</v>
      </c>
      <c r="D3980" s="1" t="s">
        <v>506</v>
      </c>
      <c r="E3980" s="1" t="str">
        <f t="shared" si="428"/>
        <v>SCE</v>
      </c>
      <c r="F3980" s="1" t="str">
        <f t="shared" si="429"/>
        <v>SCE</v>
      </c>
      <c r="G3980" s="1" t="str">
        <f t="shared" si="430"/>
        <v>Nrs</v>
      </c>
      <c r="H3980" s="1" t="s">
        <v>530</v>
      </c>
      <c r="I3980" s="1" t="str">
        <f t="shared" si="431"/>
        <v>CZ07</v>
      </c>
      <c r="J3980" s="1" t="s">
        <v>531</v>
      </c>
      <c r="L3980" s="12" t="str">
        <f t="shared" si="432"/>
        <v>SCENrsCZ072003</v>
      </c>
      <c r="M3980" t="s">
        <v>1171</v>
      </c>
      <c r="N3980" s="1">
        <v>2003</v>
      </c>
      <c r="O3980" s="19">
        <v>0</v>
      </c>
      <c r="P3980" t="str">
        <f t="shared" si="433"/>
        <v>03</v>
      </c>
    </row>
    <row r="3981" spans="2:16" x14ac:dyDescent="0.25">
      <c r="B3981" t="s">
        <v>502</v>
      </c>
      <c r="C3981" t="str">
        <f t="shared" si="427"/>
        <v>SCENrsCZ07</v>
      </c>
      <c r="D3981" s="1" t="s">
        <v>506</v>
      </c>
      <c r="E3981" s="1" t="str">
        <f t="shared" si="428"/>
        <v>SCE</v>
      </c>
      <c r="F3981" s="1" t="str">
        <f t="shared" si="429"/>
        <v>SCE</v>
      </c>
      <c r="G3981" s="1" t="str">
        <f t="shared" si="430"/>
        <v>Nrs</v>
      </c>
      <c r="H3981" s="1" t="s">
        <v>530</v>
      </c>
      <c r="I3981" s="1" t="str">
        <f t="shared" si="431"/>
        <v>CZ07</v>
      </c>
      <c r="J3981" s="1" t="s">
        <v>531</v>
      </c>
      <c r="L3981" s="12" t="str">
        <f t="shared" si="432"/>
        <v>SCENrsCZ072007</v>
      </c>
      <c r="M3981" t="s">
        <v>1171</v>
      </c>
      <c r="N3981" s="1">
        <v>2007</v>
      </c>
      <c r="O3981" s="19">
        <v>0</v>
      </c>
      <c r="P3981" t="str">
        <f t="shared" si="433"/>
        <v>07</v>
      </c>
    </row>
    <row r="3982" spans="2:16" x14ac:dyDescent="0.25">
      <c r="B3982" t="s">
        <v>502</v>
      </c>
      <c r="C3982" t="str">
        <f t="shared" si="427"/>
        <v>SCENrsCZ07</v>
      </c>
      <c r="D3982" s="1" t="s">
        <v>506</v>
      </c>
      <c r="E3982" s="1" t="str">
        <f t="shared" si="428"/>
        <v>SCE</v>
      </c>
      <c r="F3982" s="1" t="str">
        <f t="shared" si="429"/>
        <v>SCE</v>
      </c>
      <c r="G3982" s="1" t="str">
        <f t="shared" si="430"/>
        <v>Nrs</v>
      </c>
      <c r="H3982" s="1" t="s">
        <v>530</v>
      </c>
      <c r="I3982" s="1" t="str">
        <f t="shared" si="431"/>
        <v>CZ07</v>
      </c>
      <c r="J3982" s="1" t="s">
        <v>531</v>
      </c>
      <c r="L3982" s="12" t="str">
        <f t="shared" si="432"/>
        <v>SCENrsCZ072011</v>
      </c>
      <c r="M3982" t="s">
        <v>1171</v>
      </c>
      <c r="N3982" s="1">
        <v>2011</v>
      </c>
      <c r="O3982" s="19">
        <v>0</v>
      </c>
      <c r="P3982" t="str">
        <f t="shared" si="433"/>
        <v>11</v>
      </c>
    </row>
    <row r="3983" spans="2:16" x14ac:dyDescent="0.25">
      <c r="B3983" t="s">
        <v>502</v>
      </c>
      <c r="C3983" t="str">
        <f t="shared" si="427"/>
        <v>SCENrsCZ07</v>
      </c>
      <c r="D3983" s="1" t="s">
        <v>506</v>
      </c>
      <c r="E3983" s="1" t="str">
        <f t="shared" si="428"/>
        <v>SCE</v>
      </c>
      <c r="F3983" s="1" t="str">
        <f t="shared" si="429"/>
        <v>SCE</v>
      </c>
      <c r="G3983" s="1" t="str">
        <f t="shared" si="430"/>
        <v>Nrs</v>
      </c>
      <c r="H3983" s="1" t="s">
        <v>530</v>
      </c>
      <c r="I3983" s="1" t="str">
        <f t="shared" si="431"/>
        <v>CZ07</v>
      </c>
      <c r="J3983" s="1" t="s">
        <v>531</v>
      </c>
      <c r="L3983" s="12" t="str">
        <f t="shared" si="432"/>
        <v>SCENrsCZ072014</v>
      </c>
      <c r="M3983" t="s">
        <v>1171</v>
      </c>
      <c r="N3983" s="1">
        <v>2014</v>
      </c>
      <c r="O3983" s="19">
        <v>0</v>
      </c>
      <c r="P3983" t="str">
        <f t="shared" si="433"/>
        <v>14</v>
      </c>
    </row>
    <row r="3984" spans="2:16" x14ac:dyDescent="0.25">
      <c r="B3984" t="s">
        <v>502</v>
      </c>
      <c r="C3984" t="str">
        <f t="shared" ref="C3984:C4047" si="434">F3984&amp;G3984&amp;I3984</f>
        <v>SCENrsCZ08</v>
      </c>
      <c r="D3984" s="1" t="s">
        <v>506</v>
      </c>
      <c r="E3984" s="1" t="str">
        <f t="shared" ref="E3984:E4047" si="435">+F3984</f>
        <v>SCE</v>
      </c>
      <c r="F3984" s="1" t="str">
        <f t="shared" ref="F3984:F4047" si="436">LEFT(M3984,3)</f>
        <v>SCE</v>
      </c>
      <c r="G3984" s="1" t="str">
        <f t="shared" ref="G3984:G4047" si="437">MID(M3984,4,3)</f>
        <v>Nrs</v>
      </c>
      <c r="H3984" s="1" t="s">
        <v>530</v>
      </c>
      <c r="I3984" s="1" t="str">
        <f t="shared" ref="I3984:I4047" si="438">RIGHT(M3984,4)</f>
        <v>CZ08</v>
      </c>
      <c r="J3984" s="1" t="s">
        <v>531</v>
      </c>
      <c r="L3984" s="12" t="str">
        <f t="shared" ref="L3984:L4047" si="439">C3984&amp;N3984</f>
        <v>SCENrsCZ081975</v>
      </c>
      <c r="M3984" t="s">
        <v>1172</v>
      </c>
      <c r="N3984" s="1">
        <v>1975</v>
      </c>
      <c r="O3984" s="19">
        <v>7.2142499999999998</v>
      </c>
      <c r="P3984" t="str">
        <f t="shared" ref="P3984:P4047" si="440">RIGHT(N3984,2)</f>
        <v>75</v>
      </c>
    </row>
    <row r="3985" spans="2:16" x14ac:dyDescent="0.25">
      <c r="B3985" t="s">
        <v>502</v>
      </c>
      <c r="C3985" t="str">
        <f t="shared" si="434"/>
        <v>SCENrsCZ08</v>
      </c>
      <c r="D3985" s="1" t="s">
        <v>506</v>
      </c>
      <c r="E3985" s="1" t="str">
        <f t="shared" si="435"/>
        <v>SCE</v>
      </c>
      <c r="F3985" s="1" t="str">
        <f t="shared" si="436"/>
        <v>SCE</v>
      </c>
      <c r="G3985" s="1" t="str">
        <f t="shared" si="437"/>
        <v>Nrs</v>
      </c>
      <c r="H3985" s="1" t="s">
        <v>530</v>
      </c>
      <c r="I3985" s="1" t="str">
        <f t="shared" si="438"/>
        <v>CZ08</v>
      </c>
      <c r="J3985" s="1" t="s">
        <v>531</v>
      </c>
      <c r="L3985" s="12" t="str">
        <f t="shared" si="439"/>
        <v>SCENrsCZ081985</v>
      </c>
      <c r="M3985" t="s">
        <v>1172</v>
      </c>
      <c r="N3985" s="1">
        <v>1985</v>
      </c>
      <c r="O3985" s="19">
        <v>4.7185499999999996</v>
      </c>
      <c r="P3985" t="str">
        <f t="shared" si="440"/>
        <v>85</v>
      </c>
    </row>
    <row r="3986" spans="2:16" x14ac:dyDescent="0.25">
      <c r="B3986" t="s">
        <v>502</v>
      </c>
      <c r="C3986" t="str">
        <f t="shared" si="434"/>
        <v>SCENrsCZ08</v>
      </c>
      <c r="D3986" s="1" t="s">
        <v>506</v>
      </c>
      <c r="E3986" s="1" t="str">
        <f t="shared" si="435"/>
        <v>SCE</v>
      </c>
      <c r="F3986" s="1" t="str">
        <f t="shared" si="436"/>
        <v>SCE</v>
      </c>
      <c r="G3986" s="1" t="str">
        <f t="shared" si="437"/>
        <v>Nrs</v>
      </c>
      <c r="H3986" s="1" t="s">
        <v>530</v>
      </c>
      <c r="I3986" s="1" t="str">
        <f t="shared" si="438"/>
        <v>CZ08</v>
      </c>
      <c r="J3986" s="1" t="s">
        <v>531</v>
      </c>
      <c r="L3986" s="12" t="str">
        <f t="shared" si="439"/>
        <v>SCENrsCZ081996</v>
      </c>
      <c r="M3986" t="s">
        <v>1172</v>
      </c>
      <c r="N3986" s="1">
        <v>1996</v>
      </c>
      <c r="O3986" s="19">
        <v>1.4434499999999999</v>
      </c>
      <c r="P3986" t="str">
        <f t="shared" si="440"/>
        <v>96</v>
      </c>
    </row>
    <row r="3987" spans="2:16" x14ac:dyDescent="0.25">
      <c r="B3987" t="s">
        <v>502</v>
      </c>
      <c r="C3987" t="str">
        <f t="shared" si="434"/>
        <v>SCENrsCZ08</v>
      </c>
      <c r="D3987" s="1" t="s">
        <v>506</v>
      </c>
      <c r="E3987" s="1" t="str">
        <f t="shared" si="435"/>
        <v>SCE</v>
      </c>
      <c r="F3987" s="1" t="str">
        <f t="shared" si="436"/>
        <v>SCE</v>
      </c>
      <c r="G3987" s="1" t="str">
        <f t="shared" si="437"/>
        <v>Nrs</v>
      </c>
      <c r="H3987" s="1" t="s">
        <v>530</v>
      </c>
      <c r="I3987" s="1" t="str">
        <f t="shared" si="438"/>
        <v>CZ08</v>
      </c>
      <c r="J3987" s="1" t="s">
        <v>531</v>
      </c>
      <c r="L3987" s="12" t="str">
        <f t="shared" si="439"/>
        <v>SCENrsCZ082003</v>
      </c>
      <c r="M3987" t="s">
        <v>1172</v>
      </c>
      <c r="N3987" s="1">
        <v>2003</v>
      </c>
      <c r="O3987" s="19">
        <v>1.3272999999999999</v>
      </c>
      <c r="P3987" t="str">
        <f t="shared" si="440"/>
        <v>03</v>
      </c>
    </row>
    <row r="3988" spans="2:16" x14ac:dyDescent="0.25">
      <c r="B3988" t="s">
        <v>502</v>
      </c>
      <c r="C3988" t="str">
        <f t="shared" si="434"/>
        <v>SCENrsCZ08</v>
      </c>
      <c r="D3988" s="1" t="s">
        <v>506</v>
      </c>
      <c r="E3988" s="1" t="str">
        <f t="shared" si="435"/>
        <v>SCE</v>
      </c>
      <c r="F3988" s="1" t="str">
        <f t="shared" si="436"/>
        <v>SCE</v>
      </c>
      <c r="G3988" s="1" t="str">
        <f t="shared" si="437"/>
        <v>Nrs</v>
      </c>
      <c r="H3988" s="1" t="s">
        <v>530</v>
      </c>
      <c r="I3988" s="1" t="str">
        <f t="shared" si="438"/>
        <v>CZ08</v>
      </c>
      <c r="J3988" s="1" t="s">
        <v>531</v>
      </c>
      <c r="L3988" s="12" t="str">
        <f t="shared" si="439"/>
        <v>SCENrsCZ082007</v>
      </c>
      <c r="M3988" t="s">
        <v>1172</v>
      </c>
      <c r="N3988" s="1">
        <v>2007</v>
      </c>
      <c r="O3988" s="19">
        <v>0.42465000000000003</v>
      </c>
      <c r="P3988" t="str">
        <f t="shared" si="440"/>
        <v>07</v>
      </c>
    </row>
    <row r="3989" spans="2:16" x14ac:dyDescent="0.25">
      <c r="B3989" t="s">
        <v>502</v>
      </c>
      <c r="C3989" t="str">
        <f t="shared" si="434"/>
        <v>SCENrsCZ08</v>
      </c>
      <c r="D3989" s="1" t="s">
        <v>506</v>
      </c>
      <c r="E3989" s="1" t="str">
        <f t="shared" si="435"/>
        <v>SCE</v>
      </c>
      <c r="F3989" s="1" t="str">
        <f t="shared" si="436"/>
        <v>SCE</v>
      </c>
      <c r="G3989" s="1" t="str">
        <f t="shared" si="437"/>
        <v>Nrs</v>
      </c>
      <c r="H3989" s="1" t="s">
        <v>530</v>
      </c>
      <c r="I3989" s="1" t="str">
        <f t="shared" si="438"/>
        <v>CZ08</v>
      </c>
      <c r="J3989" s="1" t="s">
        <v>531</v>
      </c>
      <c r="L3989" s="12" t="str">
        <f t="shared" si="439"/>
        <v>SCENrsCZ082011</v>
      </c>
      <c r="M3989" t="s">
        <v>1172</v>
      </c>
      <c r="N3989" s="1">
        <v>2011</v>
      </c>
      <c r="O3989" s="19">
        <v>0.42465000000000003</v>
      </c>
      <c r="P3989" t="str">
        <f t="shared" si="440"/>
        <v>11</v>
      </c>
    </row>
    <row r="3990" spans="2:16" x14ac:dyDescent="0.25">
      <c r="B3990" t="s">
        <v>502</v>
      </c>
      <c r="C3990" t="str">
        <f t="shared" si="434"/>
        <v>SCENrsCZ08</v>
      </c>
      <c r="D3990" s="1" t="s">
        <v>506</v>
      </c>
      <c r="E3990" s="1" t="str">
        <f t="shared" si="435"/>
        <v>SCE</v>
      </c>
      <c r="F3990" s="1" t="str">
        <f t="shared" si="436"/>
        <v>SCE</v>
      </c>
      <c r="G3990" s="1" t="str">
        <f t="shared" si="437"/>
        <v>Nrs</v>
      </c>
      <c r="H3990" s="1" t="s">
        <v>530</v>
      </c>
      <c r="I3990" s="1" t="str">
        <f t="shared" si="438"/>
        <v>CZ08</v>
      </c>
      <c r="J3990" s="1" t="s">
        <v>531</v>
      </c>
      <c r="L3990" s="12" t="str">
        <f t="shared" si="439"/>
        <v>SCENrsCZ082014</v>
      </c>
      <c r="M3990" t="s">
        <v>1172</v>
      </c>
      <c r="N3990" s="1">
        <v>2014</v>
      </c>
      <c r="O3990" s="19">
        <v>0.21232500000000001</v>
      </c>
      <c r="P3990" t="str">
        <f t="shared" si="440"/>
        <v>14</v>
      </c>
    </row>
    <row r="3991" spans="2:16" x14ac:dyDescent="0.25">
      <c r="B3991" t="s">
        <v>502</v>
      </c>
      <c r="C3991" t="str">
        <f t="shared" si="434"/>
        <v>SCENrsCZ09</v>
      </c>
      <c r="D3991" s="1" t="s">
        <v>506</v>
      </c>
      <c r="E3991" s="1" t="str">
        <f t="shared" si="435"/>
        <v>SCE</v>
      </c>
      <c r="F3991" s="1" t="str">
        <f t="shared" si="436"/>
        <v>SCE</v>
      </c>
      <c r="G3991" s="1" t="str">
        <f t="shared" si="437"/>
        <v>Nrs</v>
      </c>
      <c r="H3991" s="1" t="s">
        <v>530</v>
      </c>
      <c r="I3991" s="1" t="str">
        <f t="shared" si="438"/>
        <v>CZ09</v>
      </c>
      <c r="J3991" s="1" t="s">
        <v>531</v>
      </c>
      <c r="L3991" s="12" t="str">
        <f t="shared" si="439"/>
        <v>SCENrsCZ091975</v>
      </c>
      <c r="M3991" t="s">
        <v>1173</v>
      </c>
      <c r="N3991" s="1">
        <v>1975</v>
      </c>
      <c r="O3991" s="19">
        <v>3.8126000000000002</v>
      </c>
      <c r="P3991" t="str">
        <f t="shared" si="440"/>
        <v>75</v>
      </c>
    </row>
    <row r="3992" spans="2:16" x14ac:dyDescent="0.25">
      <c r="B3992" t="s">
        <v>502</v>
      </c>
      <c r="C3992" t="str">
        <f t="shared" si="434"/>
        <v>SCENrsCZ09</v>
      </c>
      <c r="D3992" s="1" t="s">
        <v>506</v>
      </c>
      <c r="E3992" s="1" t="str">
        <f t="shared" si="435"/>
        <v>SCE</v>
      </c>
      <c r="F3992" s="1" t="str">
        <f t="shared" si="436"/>
        <v>SCE</v>
      </c>
      <c r="G3992" s="1" t="str">
        <f t="shared" si="437"/>
        <v>Nrs</v>
      </c>
      <c r="H3992" s="1" t="s">
        <v>530</v>
      </c>
      <c r="I3992" s="1" t="str">
        <f t="shared" si="438"/>
        <v>CZ09</v>
      </c>
      <c r="J3992" s="1" t="s">
        <v>531</v>
      </c>
      <c r="L3992" s="12" t="str">
        <f t="shared" si="439"/>
        <v>SCENrsCZ091985</v>
      </c>
      <c r="M3992" t="s">
        <v>1173</v>
      </c>
      <c r="N3992" s="1">
        <v>1985</v>
      </c>
      <c r="O3992" s="19">
        <v>2.0850499999999998</v>
      </c>
      <c r="P3992" t="str">
        <f t="shared" si="440"/>
        <v>85</v>
      </c>
    </row>
    <row r="3993" spans="2:16" x14ac:dyDescent="0.25">
      <c r="B3993" t="s">
        <v>502</v>
      </c>
      <c r="C3993" t="str">
        <f t="shared" si="434"/>
        <v>SCENrsCZ09</v>
      </c>
      <c r="D3993" s="1" t="s">
        <v>506</v>
      </c>
      <c r="E3993" s="1" t="str">
        <f t="shared" si="435"/>
        <v>SCE</v>
      </c>
      <c r="F3993" s="1" t="str">
        <f t="shared" si="436"/>
        <v>SCE</v>
      </c>
      <c r="G3993" s="1" t="str">
        <f t="shared" si="437"/>
        <v>Nrs</v>
      </c>
      <c r="H3993" s="1" t="s">
        <v>530</v>
      </c>
      <c r="I3993" s="1" t="str">
        <f t="shared" si="438"/>
        <v>CZ09</v>
      </c>
      <c r="J3993" s="1" t="s">
        <v>531</v>
      </c>
      <c r="L3993" s="12" t="str">
        <f t="shared" si="439"/>
        <v>SCENrsCZ091996</v>
      </c>
      <c r="M3993" t="s">
        <v>1173</v>
      </c>
      <c r="N3993" s="1">
        <v>1996</v>
      </c>
      <c r="O3993" s="19">
        <v>0.71250000000000002</v>
      </c>
      <c r="P3993" t="str">
        <f t="shared" si="440"/>
        <v>96</v>
      </c>
    </row>
    <row r="3994" spans="2:16" x14ac:dyDescent="0.25">
      <c r="B3994" t="s">
        <v>502</v>
      </c>
      <c r="C3994" t="str">
        <f t="shared" si="434"/>
        <v>SCENrsCZ09</v>
      </c>
      <c r="D3994" s="1" t="s">
        <v>506</v>
      </c>
      <c r="E3994" s="1" t="str">
        <f t="shared" si="435"/>
        <v>SCE</v>
      </c>
      <c r="F3994" s="1" t="str">
        <f t="shared" si="436"/>
        <v>SCE</v>
      </c>
      <c r="G3994" s="1" t="str">
        <f t="shared" si="437"/>
        <v>Nrs</v>
      </c>
      <c r="H3994" s="1" t="s">
        <v>530</v>
      </c>
      <c r="I3994" s="1" t="str">
        <f t="shared" si="438"/>
        <v>CZ09</v>
      </c>
      <c r="J3994" s="1" t="s">
        <v>531</v>
      </c>
      <c r="L3994" s="12" t="str">
        <f t="shared" si="439"/>
        <v>SCENrsCZ092003</v>
      </c>
      <c r="M3994" t="s">
        <v>1173</v>
      </c>
      <c r="N3994" s="1">
        <v>2003</v>
      </c>
      <c r="O3994" s="19">
        <v>0.68664999999999998</v>
      </c>
      <c r="P3994" t="str">
        <f t="shared" si="440"/>
        <v>03</v>
      </c>
    </row>
    <row r="3995" spans="2:16" x14ac:dyDescent="0.25">
      <c r="B3995" t="s">
        <v>502</v>
      </c>
      <c r="C3995" t="str">
        <f t="shared" si="434"/>
        <v>SCENrsCZ09</v>
      </c>
      <c r="D3995" s="1" t="s">
        <v>506</v>
      </c>
      <c r="E3995" s="1" t="str">
        <f t="shared" si="435"/>
        <v>SCE</v>
      </c>
      <c r="F3995" s="1" t="str">
        <f t="shared" si="436"/>
        <v>SCE</v>
      </c>
      <c r="G3995" s="1" t="str">
        <f t="shared" si="437"/>
        <v>Nrs</v>
      </c>
      <c r="H3995" s="1" t="s">
        <v>530</v>
      </c>
      <c r="I3995" s="1" t="str">
        <f t="shared" si="438"/>
        <v>CZ09</v>
      </c>
      <c r="J3995" s="1" t="s">
        <v>531</v>
      </c>
      <c r="L3995" s="12" t="str">
        <f t="shared" si="439"/>
        <v>SCENrsCZ092007</v>
      </c>
      <c r="M3995" t="s">
        <v>1173</v>
      </c>
      <c r="N3995" s="1">
        <v>2007</v>
      </c>
      <c r="O3995" s="19">
        <v>0.27039999999999997</v>
      </c>
      <c r="P3995" t="str">
        <f t="shared" si="440"/>
        <v>07</v>
      </c>
    </row>
    <row r="3996" spans="2:16" x14ac:dyDescent="0.25">
      <c r="B3996" t="s">
        <v>502</v>
      </c>
      <c r="C3996" t="str">
        <f t="shared" si="434"/>
        <v>SCENrsCZ09</v>
      </c>
      <c r="D3996" s="1" t="s">
        <v>506</v>
      </c>
      <c r="E3996" s="1" t="str">
        <f t="shared" si="435"/>
        <v>SCE</v>
      </c>
      <c r="F3996" s="1" t="str">
        <f t="shared" si="436"/>
        <v>SCE</v>
      </c>
      <c r="G3996" s="1" t="str">
        <f t="shared" si="437"/>
        <v>Nrs</v>
      </c>
      <c r="H3996" s="1" t="s">
        <v>530</v>
      </c>
      <c r="I3996" s="1" t="str">
        <f t="shared" si="438"/>
        <v>CZ09</v>
      </c>
      <c r="J3996" s="1" t="s">
        <v>531</v>
      </c>
      <c r="L3996" s="12" t="str">
        <f t="shared" si="439"/>
        <v>SCENrsCZ092011</v>
      </c>
      <c r="M3996" t="s">
        <v>1173</v>
      </c>
      <c r="N3996" s="1">
        <v>2011</v>
      </c>
      <c r="O3996" s="19">
        <v>0.27039999999999997</v>
      </c>
      <c r="P3996" t="str">
        <f t="shared" si="440"/>
        <v>11</v>
      </c>
    </row>
    <row r="3997" spans="2:16" x14ac:dyDescent="0.25">
      <c r="B3997" t="s">
        <v>502</v>
      </c>
      <c r="C3997" t="str">
        <f t="shared" si="434"/>
        <v>SCENrsCZ09</v>
      </c>
      <c r="D3997" s="1" t="s">
        <v>506</v>
      </c>
      <c r="E3997" s="1" t="str">
        <f t="shared" si="435"/>
        <v>SCE</v>
      </c>
      <c r="F3997" s="1" t="str">
        <f t="shared" si="436"/>
        <v>SCE</v>
      </c>
      <c r="G3997" s="1" t="str">
        <f t="shared" si="437"/>
        <v>Nrs</v>
      </c>
      <c r="H3997" s="1" t="s">
        <v>530</v>
      </c>
      <c r="I3997" s="1" t="str">
        <f t="shared" si="438"/>
        <v>CZ09</v>
      </c>
      <c r="J3997" s="1" t="s">
        <v>531</v>
      </c>
      <c r="L3997" s="12" t="str">
        <f t="shared" si="439"/>
        <v>SCENrsCZ092014</v>
      </c>
      <c r="M3997" t="s">
        <v>1173</v>
      </c>
      <c r="N3997" s="1">
        <v>2014</v>
      </c>
      <c r="O3997" s="19">
        <v>0.13519999999999999</v>
      </c>
      <c r="P3997" t="str">
        <f t="shared" si="440"/>
        <v>14</v>
      </c>
    </row>
    <row r="3998" spans="2:16" x14ac:dyDescent="0.25">
      <c r="B3998" t="s">
        <v>502</v>
      </c>
      <c r="C3998" t="str">
        <f t="shared" si="434"/>
        <v>SCENrsCZ10</v>
      </c>
      <c r="D3998" s="1" t="s">
        <v>506</v>
      </c>
      <c r="E3998" s="1" t="str">
        <f t="shared" si="435"/>
        <v>SCE</v>
      </c>
      <c r="F3998" s="1" t="str">
        <f t="shared" si="436"/>
        <v>SCE</v>
      </c>
      <c r="G3998" s="1" t="str">
        <f t="shared" si="437"/>
        <v>Nrs</v>
      </c>
      <c r="H3998" s="1" t="s">
        <v>530</v>
      </c>
      <c r="I3998" s="1" t="str">
        <f t="shared" si="438"/>
        <v>CZ10</v>
      </c>
      <c r="J3998" s="1" t="s">
        <v>531</v>
      </c>
      <c r="L3998" s="12" t="str">
        <f t="shared" si="439"/>
        <v>SCENrsCZ101975</v>
      </c>
      <c r="M3998" t="s">
        <v>1174</v>
      </c>
      <c r="N3998" s="1">
        <v>1975</v>
      </c>
      <c r="O3998" s="19">
        <v>2.3805499999999999</v>
      </c>
      <c r="P3998" t="str">
        <f t="shared" si="440"/>
        <v>75</v>
      </c>
    </row>
    <row r="3999" spans="2:16" x14ac:dyDescent="0.25">
      <c r="B3999" t="s">
        <v>502</v>
      </c>
      <c r="C3999" t="str">
        <f t="shared" si="434"/>
        <v>SCENrsCZ10</v>
      </c>
      <c r="D3999" s="1" t="s">
        <v>506</v>
      </c>
      <c r="E3999" s="1" t="str">
        <f t="shared" si="435"/>
        <v>SCE</v>
      </c>
      <c r="F3999" s="1" t="str">
        <f t="shared" si="436"/>
        <v>SCE</v>
      </c>
      <c r="G3999" s="1" t="str">
        <f t="shared" si="437"/>
        <v>Nrs</v>
      </c>
      <c r="H3999" s="1" t="s">
        <v>530</v>
      </c>
      <c r="I3999" s="1" t="str">
        <f t="shared" si="438"/>
        <v>CZ10</v>
      </c>
      <c r="J3999" s="1" t="s">
        <v>531</v>
      </c>
      <c r="L3999" s="12" t="str">
        <f t="shared" si="439"/>
        <v>SCENrsCZ101985</v>
      </c>
      <c r="M3999" t="s">
        <v>1174</v>
      </c>
      <c r="N3999" s="1">
        <v>1985</v>
      </c>
      <c r="O3999" s="19">
        <v>2.8155999999999999</v>
      </c>
      <c r="P3999" t="str">
        <f t="shared" si="440"/>
        <v>85</v>
      </c>
    </row>
    <row r="4000" spans="2:16" x14ac:dyDescent="0.25">
      <c r="B4000" t="s">
        <v>502</v>
      </c>
      <c r="C4000" t="str">
        <f t="shared" si="434"/>
        <v>SCENrsCZ10</v>
      </c>
      <c r="D4000" s="1" t="s">
        <v>506</v>
      </c>
      <c r="E4000" s="1" t="str">
        <f t="shared" si="435"/>
        <v>SCE</v>
      </c>
      <c r="F4000" s="1" t="str">
        <f t="shared" si="436"/>
        <v>SCE</v>
      </c>
      <c r="G4000" s="1" t="str">
        <f t="shared" si="437"/>
        <v>Nrs</v>
      </c>
      <c r="H4000" s="1" t="s">
        <v>530</v>
      </c>
      <c r="I4000" s="1" t="str">
        <f t="shared" si="438"/>
        <v>CZ10</v>
      </c>
      <c r="J4000" s="1" t="s">
        <v>531</v>
      </c>
      <c r="L4000" s="12" t="str">
        <f t="shared" si="439"/>
        <v>SCENrsCZ101996</v>
      </c>
      <c r="M4000" t="s">
        <v>1174</v>
      </c>
      <c r="N4000" s="1">
        <v>1996</v>
      </c>
      <c r="O4000" s="19">
        <v>1.6572</v>
      </c>
      <c r="P4000" t="str">
        <f t="shared" si="440"/>
        <v>96</v>
      </c>
    </row>
    <row r="4001" spans="2:16" x14ac:dyDescent="0.25">
      <c r="B4001" t="s">
        <v>502</v>
      </c>
      <c r="C4001" t="str">
        <f t="shared" si="434"/>
        <v>SCENrsCZ10</v>
      </c>
      <c r="D4001" s="1" t="s">
        <v>506</v>
      </c>
      <c r="E4001" s="1" t="str">
        <f t="shared" si="435"/>
        <v>SCE</v>
      </c>
      <c r="F4001" s="1" t="str">
        <f t="shared" si="436"/>
        <v>SCE</v>
      </c>
      <c r="G4001" s="1" t="str">
        <f t="shared" si="437"/>
        <v>Nrs</v>
      </c>
      <c r="H4001" s="1" t="s">
        <v>530</v>
      </c>
      <c r="I4001" s="1" t="str">
        <f t="shared" si="438"/>
        <v>CZ10</v>
      </c>
      <c r="J4001" s="1" t="s">
        <v>531</v>
      </c>
      <c r="L4001" s="12" t="str">
        <f t="shared" si="439"/>
        <v>SCENrsCZ102003</v>
      </c>
      <c r="M4001" t="s">
        <v>1174</v>
      </c>
      <c r="N4001" s="1">
        <v>2003</v>
      </c>
      <c r="O4001" s="19">
        <v>0.58904999999999996</v>
      </c>
      <c r="P4001" t="str">
        <f t="shared" si="440"/>
        <v>03</v>
      </c>
    </row>
    <row r="4002" spans="2:16" x14ac:dyDescent="0.25">
      <c r="B4002" t="s">
        <v>502</v>
      </c>
      <c r="C4002" t="str">
        <f t="shared" si="434"/>
        <v>SCENrsCZ10</v>
      </c>
      <c r="D4002" s="1" t="s">
        <v>506</v>
      </c>
      <c r="E4002" s="1" t="str">
        <f t="shared" si="435"/>
        <v>SCE</v>
      </c>
      <c r="F4002" s="1" t="str">
        <f t="shared" si="436"/>
        <v>SCE</v>
      </c>
      <c r="G4002" s="1" t="str">
        <f t="shared" si="437"/>
        <v>Nrs</v>
      </c>
      <c r="H4002" s="1" t="s">
        <v>530</v>
      </c>
      <c r="I4002" s="1" t="str">
        <f t="shared" si="438"/>
        <v>CZ10</v>
      </c>
      <c r="J4002" s="1" t="s">
        <v>531</v>
      </c>
      <c r="L4002" s="12" t="str">
        <f t="shared" si="439"/>
        <v>SCENrsCZ102007</v>
      </c>
      <c r="M4002" t="s">
        <v>1174</v>
      </c>
      <c r="N4002" s="1">
        <v>2007</v>
      </c>
      <c r="O4002" s="19">
        <v>0.46294999999999997</v>
      </c>
      <c r="P4002" t="str">
        <f t="shared" si="440"/>
        <v>07</v>
      </c>
    </row>
    <row r="4003" spans="2:16" x14ac:dyDescent="0.25">
      <c r="B4003" t="s">
        <v>502</v>
      </c>
      <c r="C4003" t="str">
        <f t="shared" si="434"/>
        <v>SCENrsCZ10</v>
      </c>
      <c r="D4003" s="1" t="s">
        <v>506</v>
      </c>
      <c r="E4003" s="1" t="str">
        <f t="shared" si="435"/>
        <v>SCE</v>
      </c>
      <c r="F4003" s="1" t="str">
        <f t="shared" si="436"/>
        <v>SCE</v>
      </c>
      <c r="G4003" s="1" t="str">
        <f t="shared" si="437"/>
        <v>Nrs</v>
      </c>
      <c r="H4003" s="1" t="s">
        <v>530</v>
      </c>
      <c r="I4003" s="1" t="str">
        <f t="shared" si="438"/>
        <v>CZ10</v>
      </c>
      <c r="J4003" s="1" t="s">
        <v>531</v>
      </c>
      <c r="L4003" s="12" t="str">
        <f t="shared" si="439"/>
        <v>SCENrsCZ102011</v>
      </c>
      <c r="M4003" t="s">
        <v>1174</v>
      </c>
      <c r="N4003" s="1">
        <v>2011</v>
      </c>
      <c r="O4003" s="19">
        <v>0.46294999999999997</v>
      </c>
      <c r="P4003" t="str">
        <f t="shared" si="440"/>
        <v>11</v>
      </c>
    </row>
    <row r="4004" spans="2:16" x14ac:dyDescent="0.25">
      <c r="B4004" t="s">
        <v>502</v>
      </c>
      <c r="C4004" t="str">
        <f t="shared" si="434"/>
        <v>SCENrsCZ10</v>
      </c>
      <c r="D4004" s="1" t="s">
        <v>506</v>
      </c>
      <c r="E4004" s="1" t="str">
        <f t="shared" si="435"/>
        <v>SCE</v>
      </c>
      <c r="F4004" s="1" t="str">
        <f t="shared" si="436"/>
        <v>SCE</v>
      </c>
      <c r="G4004" s="1" t="str">
        <f t="shared" si="437"/>
        <v>Nrs</v>
      </c>
      <c r="H4004" s="1" t="s">
        <v>530</v>
      </c>
      <c r="I4004" s="1" t="str">
        <f t="shared" si="438"/>
        <v>CZ10</v>
      </c>
      <c r="J4004" s="1" t="s">
        <v>531</v>
      </c>
      <c r="L4004" s="12" t="str">
        <f t="shared" si="439"/>
        <v>SCENrsCZ102014</v>
      </c>
      <c r="M4004" t="s">
        <v>1174</v>
      </c>
      <c r="N4004" s="1">
        <v>2014</v>
      </c>
      <c r="O4004" s="19">
        <v>0.23147499999999999</v>
      </c>
      <c r="P4004" t="str">
        <f t="shared" si="440"/>
        <v>14</v>
      </c>
    </row>
    <row r="4005" spans="2:16" x14ac:dyDescent="0.25">
      <c r="B4005" t="s">
        <v>502</v>
      </c>
      <c r="C4005" t="str">
        <f t="shared" si="434"/>
        <v>SCENrsCZ11</v>
      </c>
      <c r="D4005" s="1" t="s">
        <v>506</v>
      </c>
      <c r="E4005" s="1" t="str">
        <f t="shared" si="435"/>
        <v>SCE</v>
      </c>
      <c r="F4005" s="1" t="str">
        <f t="shared" si="436"/>
        <v>SCE</v>
      </c>
      <c r="G4005" s="1" t="str">
        <f t="shared" si="437"/>
        <v>Nrs</v>
      </c>
      <c r="H4005" s="1" t="s">
        <v>530</v>
      </c>
      <c r="I4005" s="1" t="str">
        <f t="shared" si="438"/>
        <v>CZ11</v>
      </c>
      <c r="J4005" s="1" t="s">
        <v>531</v>
      </c>
      <c r="L4005" s="12" t="str">
        <f t="shared" si="439"/>
        <v>SCENrsCZ111975</v>
      </c>
      <c r="M4005" t="s">
        <v>1175</v>
      </c>
      <c r="N4005" s="1">
        <v>1975</v>
      </c>
      <c r="O4005" s="19">
        <v>0</v>
      </c>
      <c r="P4005" t="str">
        <f t="shared" si="440"/>
        <v>75</v>
      </c>
    </row>
    <row r="4006" spans="2:16" x14ac:dyDescent="0.25">
      <c r="B4006" t="s">
        <v>502</v>
      </c>
      <c r="C4006" t="str">
        <f t="shared" si="434"/>
        <v>SCENrsCZ11</v>
      </c>
      <c r="D4006" s="1" t="s">
        <v>506</v>
      </c>
      <c r="E4006" s="1" t="str">
        <f t="shared" si="435"/>
        <v>SCE</v>
      </c>
      <c r="F4006" s="1" t="str">
        <f t="shared" si="436"/>
        <v>SCE</v>
      </c>
      <c r="G4006" s="1" t="str">
        <f t="shared" si="437"/>
        <v>Nrs</v>
      </c>
      <c r="H4006" s="1" t="s">
        <v>530</v>
      </c>
      <c r="I4006" s="1" t="str">
        <f t="shared" si="438"/>
        <v>CZ11</v>
      </c>
      <c r="J4006" s="1" t="s">
        <v>531</v>
      </c>
      <c r="L4006" s="12" t="str">
        <f t="shared" si="439"/>
        <v>SCENrsCZ111985</v>
      </c>
      <c r="M4006" t="s">
        <v>1175</v>
      </c>
      <c r="N4006" s="1">
        <v>1985</v>
      </c>
      <c r="O4006" s="19">
        <v>0</v>
      </c>
      <c r="P4006" t="str">
        <f t="shared" si="440"/>
        <v>85</v>
      </c>
    </row>
    <row r="4007" spans="2:16" x14ac:dyDescent="0.25">
      <c r="B4007" t="s">
        <v>502</v>
      </c>
      <c r="C4007" t="str">
        <f t="shared" si="434"/>
        <v>SCENrsCZ11</v>
      </c>
      <c r="D4007" s="1" t="s">
        <v>506</v>
      </c>
      <c r="E4007" s="1" t="str">
        <f t="shared" si="435"/>
        <v>SCE</v>
      </c>
      <c r="F4007" s="1" t="str">
        <f t="shared" si="436"/>
        <v>SCE</v>
      </c>
      <c r="G4007" s="1" t="str">
        <f t="shared" si="437"/>
        <v>Nrs</v>
      </c>
      <c r="H4007" s="1" t="s">
        <v>530</v>
      </c>
      <c r="I4007" s="1" t="str">
        <f t="shared" si="438"/>
        <v>CZ11</v>
      </c>
      <c r="J4007" s="1" t="s">
        <v>531</v>
      </c>
      <c r="L4007" s="12" t="str">
        <f t="shared" si="439"/>
        <v>SCENrsCZ111996</v>
      </c>
      <c r="M4007" t="s">
        <v>1175</v>
      </c>
      <c r="N4007" s="1">
        <v>1996</v>
      </c>
      <c r="O4007" s="19">
        <v>0</v>
      </c>
      <c r="P4007" t="str">
        <f t="shared" si="440"/>
        <v>96</v>
      </c>
    </row>
    <row r="4008" spans="2:16" x14ac:dyDescent="0.25">
      <c r="B4008" t="s">
        <v>502</v>
      </c>
      <c r="C4008" t="str">
        <f t="shared" si="434"/>
        <v>SCENrsCZ11</v>
      </c>
      <c r="D4008" s="1" t="s">
        <v>506</v>
      </c>
      <c r="E4008" s="1" t="str">
        <f t="shared" si="435"/>
        <v>SCE</v>
      </c>
      <c r="F4008" s="1" t="str">
        <f t="shared" si="436"/>
        <v>SCE</v>
      </c>
      <c r="G4008" s="1" t="str">
        <f t="shared" si="437"/>
        <v>Nrs</v>
      </c>
      <c r="H4008" s="1" t="s">
        <v>530</v>
      </c>
      <c r="I4008" s="1" t="str">
        <f t="shared" si="438"/>
        <v>CZ11</v>
      </c>
      <c r="J4008" s="1" t="s">
        <v>531</v>
      </c>
      <c r="L4008" s="12" t="str">
        <f t="shared" si="439"/>
        <v>SCENrsCZ112003</v>
      </c>
      <c r="M4008" t="s">
        <v>1175</v>
      </c>
      <c r="N4008" s="1">
        <v>2003</v>
      </c>
      <c r="O4008" s="19">
        <v>0</v>
      </c>
      <c r="P4008" t="str">
        <f t="shared" si="440"/>
        <v>03</v>
      </c>
    </row>
    <row r="4009" spans="2:16" x14ac:dyDescent="0.25">
      <c r="B4009" t="s">
        <v>502</v>
      </c>
      <c r="C4009" t="str">
        <f t="shared" si="434"/>
        <v>SCENrsCZ11</v>
      </c>
      <c r="D4009" s="1" t="s">
        <v>506</v>
      </c>
      <c r="E4009" s="1" t="str">
        <f t="shared" si="435"/>
        <v>SCE</v>
      </c>
      <c r="F4009" s="1" t="str">
        <f t="shared" si="436"/>
        <v>SCE</v>
      </c>
      <c r="G4009" s="1" t="str">
        <f t="shared" si="437"/>
        <v>Nrs</v>
      </c>
      <c r="H4009" s="1" t="s">
        <v>530</v>
      </c>
      <c r="I4009" s="1" t="str">
        <f t="shared" si="438"/>
        <v>CZ11</v>
      </c>
      <c r="J4009" s="1" t="s">
        <v>531</v>
      </c>
      <c r="L4009" s="12" t="str">
        <f t="shared" si="439"/>
        <v>SCENrsCZ112007</v>
      </c>
      <c r="M4009" t="s">
        <v>1175</v>
      </c>
      <c r="N4009" s="1">
        <v>2007</v>
      </c>
      <c r="O4009" s="19">
        <v>0</v>
      </c>
      <c r="P4009" t="str">
        <f t="shared" si="440"/>
        <v>07</v>
      </c>
    </row>
    <row r="4010" spans="2:16" x14ac:dyDescent="0.25">
      <c r="B4010" t="s">
        <v>502</v>
      </c>
      <c r="C4010" t="str">
        <f t="shared" si="434"/>
        <v>SCENrsCZ11</v>
      </c>
      <c r="D4010" s="1" t="s">
        <v>506</v>
      </c>
      <c r="E4010" s="1" t="str">
        <f t="shared" si="435"/>
        <v>SCE</v>
      </c>
      <c r="F4010" s="1" t="str">
        <f t="shared" si="436"/>
        <v>SCE</v>
      </c>
      <c r="G4010" s="1" t="str">
        <f t="shared" si="437"/>
        <v>Nrs</v>
      </c>
      <c r="H4010" s="1" t="s">
        <v>530</v>
      </c>
      <c r="I4010" s="1" t="str">
        <f t="shared" si="438"/>
        <v>CZ11</v>
      </c>
      <c r="J4010" s="1" t="s">
        <v>531</v>
      </c>
      <c r="L4010" s="12" t="str">
        <f t="shared" si="439"/>
        <v>SCENrsCZ112011</v>
      </c>
      <c r="M4010" t="s">
        <v>1175</v>
      </c>
      <c r="N4010" s="1">
        <v>2011</v>
      </c>
      <c r="O4010" s="19">
        <v>0</v>
      </c>
      <c r="P4010" t="str">
        <f t="shared" si="440"/>
        <v>11</v>
      </c>
    </row>
    <row r="4011" spans="2:16" x14ac:dyDescent="0.25">
      <c r="B4011" t="s">
        <v>502</v>
      </c>
      <c r="C4011" t="str">
        <f t="shared" si="434"/>
        <v>SCENrsCZ11</v>
      </c>
      <c r="D4011" s="1" t="s">
        <v>506</v>
      </c>
      <c r="E4011" s="1" t="str">
        <f t="shared" si="435"/>
        <v>SCE</v>
      </c>
      <c r="F4011" s="1" t="str">
        <f t="shared" si="436"/>
        <v>SCE</v>
      </c>
      <c r="G4011" s="1" t="str">
        <f t="shared" si="437"/>
        <v>Nrs</v>
      </c>
      <c r="H4011" s="1" t="s">
        <v>530</v>
      </c>
      <c r="I4011" s="1" t="str">
        <f t="shared" si="438"/>
        <v>CZ11</v>
      </c>
      <c r="J4011" s="1" t="s">
        <v>531</v>
      </c>
      <c r="L4011" s="12" t="str">
        <f t="shared" si="439"/>
        <v>SCENrsCZ112014</v>
      </c>
      <c r="M4011" t="s">
        <v>1175</v>
      </c>
      <c r="N4011" s="1">
        <v>2014</v>
      </c>
      <c r="O4011" s="19">
        <v>0</v>
      </c>
      <c r="P4011" t="str">
        <f t="shared" si="440"/>
        <v>14</v>
      </c>
    </row>
    <row r="4012" spans="2:16" x14ac:dyDescent="0.25">
      <c r="B4012" t="s">
        <v>502</v>
      </c>
      <c r="C4012" t="str">
        <f t="shared" si="434"/>
        <v>SCENrsCZ12</v>
      </c>
      <c r="D4012" s="1" t="s">
        <v>506</v>
      </c>
      <c r="E4012" s="1" t="str">
        <f t="shared" si="435"/>
        <v>SCE</v>
      </c>
      <c r="F4012" s="1" t="str">
        <f t="shared" si="436"/>
        <v>SCE</v>
      </c>
      <c r="G4012" s="1" t="str">
        <f t="shared" si="437"/>
        <v>Nrs</v>
      </c>
      <c r="H4012" s="1" t="s">
        <v>530</v>
      </c>
      <c r="I4012" s="1" t="str">
        <f t="shared" si="438"/>
        <v>CZ12</v>
      </c>
      <c r="J4012" s="1" t="s">
        <v>531</v>
      </c>
      <c r="L4012" s="12" t="str">
        <f t="shared" si="439"/>
        <v>SCENrsCZ121975</v>
      </c>
      <c r="M4012" t="s">
        <v>1176</v>
      </c>
      <c r="N4012" s="1">
        <v>1975</v>
      </c>
      <c r="O4012" s="19">
        <v>0</v>
      </c>
      <c r="P4012" t="str">
        <f t="shared" si="440"/>
        <v>75</v>
      </c>
    </row>
    <row r="4013" spans="2:16" x14ac:dyDescent="0.25">
      <c r="B4013" t="s">
        <v>502</v>
      </c>
      <c r="C4013" t="str">
        <f t="shared" si="434"/>
        <v>SCENrsCZ12</v>
      </c>
      <c r="D4013" s="1" t="s">
        <v>506</v>
      </c>
      <c r="E4013" s="1" t="str">
        <f t="shared" si="435"/>
        <v>SCE</v>
      </c>
      <c r="F4013" s="1" t="str">
        <f t="shared" si="436"/>
        <v>SCE</v>
      </c>
      <c r="G4013" s="1" t="str">
        <f t="shared" si="437"/>
        <v>Nrs</v>
      </c>
      <c r="H4013" s="1" t="s">
        <v>530</v>
      </c>
      <c r="I4013" s="1" t="str">
        <f t="shared" si="438"/>
        <v>CZ12</v>
      </c>
      <c r="J4013" s="1" t="s">
        <v>531</v>
      </c>
      <c r="L4013" s="12" t="str">
        <f t="shared" si="439"/>
        <v>SCENrsCZ121985</v>
      </c>
      <c r="M4013" t="s">
        <v>1176</v>
      </c>
      <c r="N4013" s="1">
        <v>1985</v>
      </c>
      <c r="O4013" s="19">
        <v>0</v>
      </c>
      <c r="P4013" t="str">
        <f t="shared" si="440"/>
        <v>85</v>
      </c>
    </row>
    <row r="4014" spans="2:16" x14ac:dyDescent="0.25">
      <c r="B4014" t="s">
        <v>502</v>
      </c>
      <c r="C4014" t="str">
        <f t="shared" si="434"/>
        <v>SCENrsCZ12</v>
      </c>
      <c r="D4014" s="1" t="s">
        <v>506</v>
      </c>
      <c r="E4014" s="1" t="str">
        <f t="shared" si="435"/>
        <v>SCE</v>
      </c>
      <c r="F4014" s="1" t="str">
        <f t="shared" si="436"/>
        <v>SCE</v>
      </c>
      <c r="G4014" s="1" t="str">
        <f t="shared" si="437"/>
        <v>Nrs</v>
      </c>
      <c r="H4014" s="1" t="s">
        <v>530</v>
      </c>
      <c r="I4014" s="1" t="str">
        <f t="shared" si="438"/>
        <v>CZ12</v>
      </c>
      <c r="J4014" s="1" t="s">
        <v>531</v>
      </c>
      <c r="L4014" s="12" t="str">
        <f t="shared" si="439"/>
        <v>SCENrsCZ121996</v>
      </c>
      <c r="M4014" t="s">
        <v>1176</v>
      </c>
      <c r="N4014" s="1">
        <v>1996</v>
      </c>
      <c r="O4014" s="19">
        <v>0</v>
      </c>
      <c r="P4014" t="str">
        <f t="shared" si="440"/>
        <v>96</v>
      </c>
    </row>
    <row r="4015" spans="2:16" x14ac:dyDescent="0.25">
      <c r="B4015" t="s">
        <v>502</v>
      </c>
      <c r="C4015" t="str">
        <f t="shared" si="434"/>
        <v>SCENrsCZ12</v>
      </c>
      <c r="D4015" s="1" t="s">
        <v>506</v>
      </c>
      <c r="E4015" s="1" t="str">
        <f t="shared" si="435"/>
        <v>SCE</v>
      </c>
      <c r="F4015" s="1" t="str">
        <f t="shared" si="436"/>
        <v>SCE</v>
      </c>
      <c r="G4015" s="1" t="str">
        <f t="shared" si="437"/>
        <v>Nrs</v>
      </c>
      <c r="H4015" s="1" t="s">
        <v>530</v>
      </c>
      <c r="I4015" s="1" t="str">
        <f t="shared" si="438"/>
        <v>CZ12</v>
      </c>
      <c r="J4015" s="1" t="s">
        <v>531</v>
      </c>
      <c r="L4015" s="12" t="str">
        <f t="shared" si="439"/>
        <v>SCENrsCZ122003</v>
      </c>
      <c r="M4015" t="s">
        <v>1176</v>
      </c>
      <c r="N4015" s="1">
        <v>2003</v>
      </c>
      <c r="O4015" s="19">
        <v>0</v>
      </c>
      <c r="P4015" t="str">
        <f t="shared" si="440"/>
        <v>03</v>
      </c>
    </row>
    <row r="4016" spans="2:16" x14ac:dyDescent="0.25">
      <c r="B4016" t="s">
        <v>502</v>
      </c>
      <c r="C4016" t="str">
        <f t="shared" si="434"/>
        <v>SCENrsCZ12</v>
      </c>
      <c r="D4016" s="1" t="s">
        <v>506</v>
      </c>
      <c r="E4016" s="1" t="str">
        <f t="shared" si="435"/>
        <v>SCE</v>
      </c>
      <c r="F4016" s="1" t="str">
        <f t="shared" si="436"/>
        <v>SCE</v>
      </c>
      <c r="G4016" s="1" t="str">
        <f t="shared" si="437"/>
        <v>Nrs</v>
      </c>
      <c r="H4016" s="1" t="s">
        <v>530</v>
      </c>
      <c r="I4016" s="1" t="str">
        <f t="shared" si="438"/>
        <v>CZ12</v>
      </c>
      <c r="J4016" s="1" t="s">
        <v>531</v>
      </c>
      <c r="L4016" s="12" t="str">
        <f t="shared" si="439"/>
        <v>SCENrsCZ122007</v>
      </c>
      <c r="M4016" t="s">
        <v>1176</v>
      </c>
      <c r="N4016" s="1">
        <v>2007</v>
      </c>
      <c r="O4016" s="19">
        <v>0</v>
      </c>
      <c r="P4016" t="str">
        <f t="shared" si="440"/>
        <v>07</v>
      </c>
    </row>
    <row r="4017" spans="2:16" x14ac:dyDescent="0.25">
      <c r="B4017" t="s">
        <v>502</v>
      </c>
      <c r="C4017" t="str">
        <f t="shared" si="434"/>
        <v>SCENrsCZ12</v>
      </c>
      <c r="D4017" s="1" t="s">
        <v>506</v>
      </c>
      <c r="E4017" s="1" t="str">
        <f t="shared" si="435"/>
        <v>SCE</v>
      </c>
      <c r="F4017" s="1" t="str">
        <f t="shared" si="436"/>
        <v>SCE</v>
      </c>
      <c r="G4017" s="1" t="str">
        <f t="shared" si="437"/>
        <v>Nrs</v>
      </c>
      <c r="H4017" s="1" t="s">
        <v>530</v>
      </c>
      <c r="I4017" s="1" t="str">
        <f t="shared" si="438"/>
        <v>CZ12</v>
      </c>
      <c r="J4017" s="1" t="s">
        <v>531</v>
      </c>
      <c r="L4017" s="12" t="str">
        <f t="shared" si="439"/>
        <v>SCENrsCZ122011</v>
      </c>
      <c r="M4017" t="s">
        <v>1176</v>
      </c>
      <c r="N4017" s="1">
        <v>2011</v>
      </c>
      <c r="O4017" s="19">
        <v>0</v>
      </c>
      <c r="P4017" t="str">
        <f t="shared" si="440"/>
        <v>11</v>
      </c>
    </row>
    <row r="4018" spans="2:16" x14ac:dyDescent="0.25">
      <c r="B4018" t="s">
        <v>502</v>
      </c>
      <c r="C4018" t="str">
        <f t="shared" si="434"/>
        <v>SCENrsCZ12</v>
      </c>
      <c r="D4018" s="1" t="s">
        <v>506</v>
      </c>
      <c r="E4018" s="1" t="str">
        <f t="shared" si="435"/>
        <v>SCE</v>
      </c>
      <c r="F4018" s="1" t="str">
        <f t="shared" si="436"/>
        <v>SCE</v>
      </c>
      <c r="G4018" s="1" t="str">
        <f t="shared" si="437"/>
        <v>Nrs</v>
      </c>
      <c r="H4018" s="1" t="s">
        <v>530</v>
      </c>
      <c r="I4018" s="1" t="str">
        <f t="shared" si="438"/>
        <v>CZ12</v>
      </c>
      <c r="J4018" s="1" t="s">
        <v>531</v>
      </c>
      <c r="L4018" s="12" t="str">
        <f t="shared" si="439"/>
        <v>SCENrsCZ122014</v>
      </c>
      <c r="M4018" t="s">
        <v>1176</v>
      </c>
      <c r="N4018" s="1">
        <v>2014</v>
      </c>
      <c r="O4018" s="19">
        <v>0</v>
      </c>
      <c r="P4018" t="str">
        <f t="shared" si="440"/>
        <v>14</v>
      </c>
    </row>
    <row r="4019" spans="2:16" x14ac:dyDescent="0.25">
      <c r="B4019" t="s">
        <v>502</v>
      </c>
      <c r="C4019" t="str">
        <f t="shared" si="434"/>
        <v>SCENrsCZ13</v>
      </c>
      <c r="D4019" s="1" t="s">
        <v>506</v>
      </c>
      <c r="E4019" s="1" t="str">
        <f t="shared" si="435"/>
        <v>SCE</v>
      </c>
      <c r="F4019" s="1" t="str">
        <f t="shared" si="436"/>
        <v>SCE</v>
      </c>
      <c r="G4019" s="1" t="str">
        <f t="shared" si="437"/>
        <v>Nrs</v>
      </c>
      <c r="H4019" s="1" t="s">
        <v>530</v>
      </c>
      <c r="I4019" s="1" t="str">
        <f t="shared" si="438"/>
        <v>CZ13</v>
      </c>
      <c r="J4019" s="1" t="s">
        <v>531</v>
      </c>
      <c r="L4019" s="12" t="str">
        <f t="shared" si="439"/>
        <v>SCENrsCZ131975</v>
      </c>
      <c r="M4019" t="s">
        <v>1177</v>
      </c>
      <c r="N4019" s="1">
        <v>1975</v>
      </c>
      <c r="O4019" s="19">
        <v>0.43804999999999999</v>
      </c>
      <c r="P4019" t="str">
        <f t="shared" si="440"/>
        <v>75</v>
      </c>
    </row>
    <row r="4020" spans="2:16" x14ac:dyDescent="0.25">
      <c r="B4020" t="s">
        <v>502</v>
      </c>
      <c r="C4020" t="str">
        <f t="shared" si="434"/>
        <v>SCENrsCZ13</v>
      </c>
      <c r="D4020" s="1" t="s">
        <v>506</v>
      </c>
      <c r="E4020" s="1" t="str">
        <f t="shared" si="435"/>
        <v>SCE</v>
      </c>
      <c r="F4020" s="1" t="str">
        <f t="shared" si="436"/>
        <v>SCE</v>
      </c>
      <c r="G4020" s="1" t="str">
        <f t="shared" si="437"/>
        <v>Nrs</v>
      </c>
      <c r="H4020" s="1" t="s">
        <v>530</v>
      </c>
      <c r="I4020" s="1" t="str">
        <f t="shared" si="438"/>
        <v>CZ13</v>
      </c>
      <c r="J4020" s="1" t="s">
        <v>531</v>
      </c>
      <c r="L4020" s="12" t="str">
        <f t="shared" si="439"/>
        <v>SCENrsCZ131985</v>
      </c>
      <c r="M4020" t="s">
        <v>1177</v>
      </c>
      <c r="N4020" s="1">
        <v>1985</v>
      </c>
      <c r="O4020" s="19">
        <v>0.50990000000000002</v>
      </c>
      <c r="P4020" t="str">
        <f t="shared" si="440"/>
        <v>85</v>
      </c>
    </row>
    <row r="4021" spans="2:16" x14ac:dyDescent="0.25">
      <c r="B4021" t="s">
        <v>502</v>
      </c>
      <c r="C4021" t="str">
        <f t="shared" si="434"/>
        <v>SCENrsCZ13</v>
      </c>
      <c r="D4021" s="1" t="s">
        <v>506</v>
      </c>
      <c r="E4021" s="1" t="str">
        <f t="shared" si="435"/>
        <v>SCE</v>
      </c>
      <c r="F4021" s="1" t="str">
        <f t="shared" si="436"/>
        <v>SCE</v>
      </c>
      <c r="G4021" s="1" t="str">
        <f t="shared" si="437"/>
        <v>Nrs</v>
      </c>
      <c r="H4021" s="1" t="s">
        <v>530</v>
      </c>
      <c r="I4021" s="1" t="str">
        <f t="shared" si="438"/>
        <v>CZ13</v>
      </c>
      <c r="J4021" s="1" t="s">
        <v>531</v>
      </c>
      <c r="L4021" s="12" t="str">
        <f t="shared" si="439"/>
        <v>SCENrsCZ131996</v>
      </c>
      <c r="M4021" t="s">
        <v>1177</v>
      </c>
      <c r="N4021" s="1">
        <v>1996</v>
      </c>
      <c r="O4021" s="19">
        <v>0.42285</v>
      </c>
      <c r="P4021" t="str">
        <f t="shared" si="440"/>
        <v>96</v>
      </c>
    </row>
    <row r="4022" spans="2:16" x14ac:dyDescent="0.25">
      <c r="B4022" t="s">
        <v>502</v>
      </c>
      <c r="C4022" t="str">
        <f t="shared" si="434"/>
        <v>SCENrsCZ13</v>
      </c>
      <c r="D4022" s="1" t="s">
        <v>506</v>
      </c>
      <c r="E4022" s="1" t="str">
        <f t="shared" si="435"/>
        <v>SCE</v>
      </c>
      <c r="F4022" s="1" t="str">
        <f t="shared" si="436"/>
        <v>SCE</v>
      </c>
      <c r="G4022" s="1" t="str">
        <f t="shared" si="437"/>
        <v>Nrs</v>
      </c>
      <c r="H4022" s="1" t="s">
        <v>530</v>
      </c>
      <c r="I4022" s="1" t="str">
        <f t="shared" si="438"/>
        <v>CZ13</v>
      </c>
      <c r="J4022" s="1" t="s">
        <v>531</v>
      </c>
      <c r="L4022" s="12" t="str">
        <f t="shared" si="439"/>
        <v>SCENrsCZ132003</v>
      </c>
      <c r="M4022" t="s">
        <v>1177</v>
      </c>
      <c r="N4022" s="1">
        <v>2003</v>
      </c>
      <c r="O4022" s="19">
        <v>7.6799999999999993E-2</v>
      </c>
      <c r="P4022" t="str">
        <f t="shared" si="440"/>
        <v>03</v>
      </c>
    </row>
    <row r="4023" spans="2:16" x14ac:dyDescent="0.25">
      <c r="B4023" t="s">
        <v>502</v>
      </c>
      <c r="C4023" t="str">
        <f t="shared" si="434"/>
        <v>SCENrsCZ13</v>
      </c>
      <c r="D4023" s="1" t="s">
        <v>506</v>
      </c>
      <c r="E4023" s="1" t="str">
        <f t="shared" si="435"/>
        <v>SCE</v>
      </c>
      <c r="F4023" s="1" t="str">
        <f t="shared" si="436"/>
        <v>SCE</v>
      </c>
      <c r="G4023" s="1" t="str">
        <f t="shared" si="437"/>
        <v>Nrs</v>
      </c>
      <c r="H4023" s="1" t="s">
        <v>530</v>
      </c>
      <c r="I4023" s="1" t="str">
        <f t="shared" si="438"/>
        <v>CZ13</v>
      </c>
      <c r="J4023" s="1" t="s">
        <v>531</v>
      </c>
      <c r="L4023" s="12" t="str">
        <f t="shared" si="439"/>
        <v>SCENrsCZ132007</v>
      </c>
      <c r="M4023" t="s">
        <v>1177</v>
      </c>
      <c r="N4023" s="1">
        <v>2007</v>
      </c>
      <c r="O4023" s="19">
        <v>7.0699999999999999E-2</v>
      </c>
      <c r="P4023" t="str">
        <f t="shared" si="440"/>
        <v>07</v>
      </c>
    </row>
    <row r="4024" spans="2:16" x14ac:dyDescent="0.25">
      <c r="B4024" t="s">
        <v>502</v>
      </c>
      <c r="C4024" t="str">
        <f t="shared" si="434"/>
        <v>SCENrsCZ13</v>
      </c>
      <c r="D4024" s="1" t="s">
        <v>506</v>
      </c>
      <c r="E4024" s="1" t="str">
        <f t="shared" si="435"/>
        <v>SCE</v>
      </c>
      <c r="F4024" s="1" t="str">
        <f t="shared" si="436"/>
        <v>SCE</v>
      </c>
      <c r="G4024" s="1" t="str">
        <f t="shared" si="437"/>
        <v>Nrs</v>
      </c>
      <c r="H4024" s="1" t="s">
        <v>530</v>
      </c>
      <c r="I4024" s="1" t="str">
        <f t="shared" si="438"/>
        <v>CZ13</v>
      </c>
      <c r="J4024" s="1" t="s">
        <v>531</v>
      </c>
      <c r="L4024" s="12" t="str">
        <f t="shared" si="439"/>
        <v>SCENrsCZ132011</v>
      </c>
      <c r="M4024" t="s">
        <v>1177</v>
      </c>
      <c r="N4024" s="1">
        <v>2011</v>
      </c>
      <c r="O4024" s="19">
        <v>7.0699999999999999E-2</v>
      </c>
      <c r="P4024" t="str">
        <f t="shared" si="440"/>
        <v>11</v>
      </c>
    </row>
    <row r="4025" spans="2:16" x14ac:dyDescent="0.25">
      <c r="B4025" t="s">
        <v>502</v>
      </c>
      <c r="C4025" t="str">
        <f t="shared" si="434"/>
        <v>SCENrsCZ13</v>
      </c>
      <c r="D4025" s="1" t="s">
        <v>506</v>
      </c>
      <c r="E4025" s="1" t="str">
        <f t="shared" si="435"/>
        <v>SCE</v>
      </c>
      <c r="F4025" s="1" t="str">
        <f t="shared" si="436"/>
        <v>SCE</v>
      </c>
      <c r="G4025" s="1" t="str">
        <f t="shared" si="437"/>
        <v>Nrs</v>
      </c>
      <c r="H4025" s="1" t="s">
        <v>530</v>
      </c>
      <c r="I4025" s="1" t="str">
        <f t="shared" si="438"/>
        <v>CZ13</v>
      </c>
      <c r="J4025" s="1" t="s">
        <v>531</v>
      </c>
      <c r="L4025" s="12" t="str">
        <f t="shared" si="439"/>
        <v>SCENrsCZ132014</v>
      </c>
      <c r="M4025" t="s">
        <v>1177</v>
      </c>
      <c r="N4025" s="1">
        <v>2014</v>
      </c>
      <c r="O4025" s="19">
        <v>3.5349999999999999E-2</v>
      </c>
      <c r="P4025" t="str">
        <f t="shared" si="440"/>
        <v>14</v>
      </c>
    </row>
    <row r="4026" spans="2:16" x14ac:dyDescent="0.25">
      <c r="B4026" t="s">
        <v>502</v>
      </c>
      <c r="C4026" t="str">
        <f t="shared" si="434"/>
        <v>SCENrsCZ14</v>
      </c>
      <c r="D4026" s="1" t="s">
        <v>506</v>
      </c>
      <c r="E4026" s="1" t="str">
        <f t="shared" si="435"/>
        <v>SCE</v>
      </c>
      <c r="F4026" s="1" t="str">
        <f t="shared" si="436"/>
        <v>SCE</v>
      </c>
      <c r="G4026" s="1" t="str">
        <f t="shared" si="437"/>
        <v>Nrs</v>
      </c>
      <c r="H4026" s="1" t="s">
        <v>530</v>
      </c>
      <c r="I4026" s="1" t="str">
        <f t="shared" si="438"/>
        <v>CZ14</v>
      </c>
      <c r="J4026" s="1" t="s">
        <v>531</v>
      </c>
      <c r="L4026" s="12" t="str">
        <f t="shared" si="439"/>
        <v>SCENrsCZ141975</v>
      </c>
      <c r="M4026" t="s">
        <v>1178</v>
      </c>
      <c r="N4026" s="1">
        <v>1975</v>
      </c>
      <c r="O4026" s="19">
        <v>0.52149999999999996</v>
      </c>
      <c r="P4026" t="str">
        <f t="shared" si="440"/>
        <v>75</v>
      </c>
    </row>
    <row r="4027" spans="2:16" x14ac:dyDescent="0.25">
      <c r="B4027" t="s">
        <v>502</v>
      </c>
      <c r="C4027" t="str">
        <f t="shared" si="434"/>
        <v>SCENrsCZ14</v>
      </c>
      <c r="D4027" s="1" t="s">
        <v>506</v>
      </c>
      <c r="E4027" s="1" t="str">
        <f t="shared" si="435"/>
        <v>SCE</v>
      </c>
      <c r="F4027" s="1" t="str">
        <f t="shared" si="436"/>
        <v>SCE</v>
      </c>
      <c r="G4027" s="1" t="str">
        <f t="shared" si="437"/>
        <v>Nrs</v>
      </c>
      <c r="H4027" s="1" t="s">
        <v>530</v>
      </c>
      <c r="I4027" s="1" t="str">
        <f t="shared" si="438"/>
        <v>CZ14</v>
      </c>
      <c r="J4027" s="1" t="s">
        <v>531</v>
      </c>
      <c r="L4027" s="12" t="str">
        <f t="shared" si="439"/>
        <v>SCENrsCZ141985</v>
      </c>
      <c r="M4027" t="s">
        <v>1178</v>
      </c>
      <c r="N4027" s="1">
        <v>1985</v>
      </c>
      <c r="O4027" s="19">
        <v>0.46245000000000003</v>
      </c>
      <c r="P4027" t="str">
        <f t="shared" si="440"/>
        <v>85</v>
      </c>
    </row>
    <row r="4028" spans="2:16" x14ac:dyDescent="0.25">
      <c r="B4028" t="s">
        <v>502</v>
      </c>
      <c r="C4028" t="str">
        <f t="shared" si="434"/>
        <v>SCENrsCZ14</v>
      </c>
      <c r="D4028" s="1" t="s">
        <v>506</v>
      </c>
      <c r="E4028" s="1" t="str">
        <f t="shared" si="435"/>
        <v>SCE</v>
      </c>
      <c r="F4028" s="1" t="str">
        <f t="shared" si="436"/>
        <v>SCE</v>
      </c>
      <c r="G4028" s="1" t="str">
        <f t="shared" si="437"/>
        <v>Nrs</v>
      </c>
      <c r="H4028" s="1" t="s">
        <v>530</v>
      </c>
      <c r="I4028" s="1" t="str">
        <f t="shared" si="438"/>
        <v>CZ14</v>
      </c>
      <c r="J4028" s="1" t="s">
        <v>531</v>
      </c>
      <c r="L4028" s="12" t="str">
        <f t="shared" si="439"/>
        <v>SCENrsCZ141996</v>
      </c>
      <c r="M4028" t="s">
        <v>1178</v>
      </c>
      <c r="N4028" s="1">
        <v>1996</v>
      </c>
      <c r="O4028" s="19">
        <v>0.24554999999999999</v>
      </c>
      <c r="P4028" t="str">
        <f t="shared" si="440"/>
        <v>96</v>
      </c>
    </row>
    <row r="4029" spans="2:16" x14ac:dyDescent="0.25">
      <c r="B4029" t="s">
        <v>502</v>
      </c>
      <c r="C4029" t="str">
        <f t="shared" si="434"/>
        <v>SCENrsCZ14</v>
      </c>
      <c r="D4029" s="1" t="s">
        <v>506</v>
      </c>
      <c r="E4029" s="1" t="str">
        <f t="shared" si="435"/>
        <v>SCE</v>
      </c>
      <c r="F4029" s="1" t="str">
        <f t="shared" si="436"/>
        <v>SCE</v>
      </c>
      <c r="G4029" s="1" t="str">
        <f t="shared" si="437"/>
        <v>Nrs</v>
      </c>
      <c r="H4029" s="1" t="s">
        <v>530</v>
      </c>
      <c r="I4029" s="1" t="str">
        <f t="shared" si="438"/>
        <v>CZ14</v>
      </c>
      <c r="J4029" s="1" t="s">
        <v>531</v>
      </c>
      <c r="L4029" s="12" t="str">
        <f t="shared" si="439"/>
        <v>SCENrsCZ142003</v>
      </c>
      <c r="M4029" t="s">
        <v>1178</v>
      </c>
      <c r="N4029" s="1">
        <v>2003</v>
      </c>
      <c r="O4029" s="19">
        <v>0.11325</v>
      </c>
      <c r="P4029" t="str">
        <f t="shared" si="440"/>
        <v>03</v>
      </c>
    </row>
    <row r="4030" spans="2:16" x14ac:dyDescent="0.25">
      <c r="B4030" t="s">
        <v>502</v>
      </c>
      <c r="C4030" t="str">
        <f t="shared" si="434"/>
        <v>SCENrsCZ14</v>
      </c>
      <c r="D4030" s="1" t="s">
        <v>506</v>
      </c>
      <c r="E4030" s="1" t="str">
        <f t="shared" si="435"/>
        <v>SCE</v>
      </c>
      <c r="F4030" s="1" t="str">
        <f t="shared" si="436"/>
        <v>SCE</v>
      </c>
      <c r="G4030" s="1" t="str">
        <f t="shared" si="437"/>
        <v>Nrs</v>
      </c>
      <c r="H4030" s="1" t="s">
        <v>530</v>
      </c>
      <c r="I4030" s="1" t="str">
        <f t="shared" si="438"/>
        <v>CZ14</v>
      </c>
      <c r="J4030" s="1" t="s">
        <v>531</v>
      </c>
      <c r="L4030" s="12" t="str">
        <f t="shared" si="439"/>
        <v>SCENrsCZ142007</v>
      </c>
      <c r="M4030" t="s">
        <v>1178</v>
      </c>
      <c r="N4030" s="1">
        <v>2007</v>
      </c>
      <c r="O4030" s="19">
        <v>7.4099999999999999E-2</v>
      </c>
      <c r="P4030" t="str">
        <f t="shared" si="440"/>
        <v>07</v>
      </c>
    </row>
    <row r="4031" spans="2:16" x14ac:dyDescent="0.25">
      <c r="B4031" t="s">
        <v>502</v>
      </c>
      <c r="C4031" t="str">
        <f t="shared" si="434"/>
        <v>SCENrsCZ14</v>
      </c>
      <c r="D4031" s="1" t="s">
        <v>506</v>
      </c>
      <c r="E4031" s="1" t="str">
        <f t="shared" si="435"/>
        <v>SCE</v>
      </c>
      <c r="F4031" s="1" t="str">
        <f t="shared" si="436"/>
        <v>SCE</v>
      </c>
      <c r="G4031" s="1" t="str">
        <f t="shared" si="437"/>
        <v>Nrs</v>
      </c>
      <c r="H4031" s="1" t="s">
        <v>530</v>
      </c>
      <c r="I4031" s="1" t="str">
        <f t="shared" si="438"/>
        <v>CZ14</v>
      </c>
      <c r="J4031" s="1" t="s">
        <v>531</v>
      </c>
      <c r="L4031" s="12" t="str">
        <f t="shared" si="439"/>
        <v>SCENrsCZ142011</v>
      </c>
      <c r="M4031" t="s">
        <v>1178</v>
      </c>
      <c r="N4031" s="1">
        <v>2011</v>
      </c>
      <c r="O4031" s="19">
        <v>7.4099999999999999E-2</v>
      </c>
      <c r="P4031" t="str">
        <f t="shared" si="440"/>
        <v>11</v>
      </c>
    </row>
    <row r="4032" spans="2:16" x14ac:dyDescent="0.25">
      <c r="B4032" t="s">
        <v>502</v>
      </c>
      <c r="C4032" t="str">
        <f t="shared" si="434"/>
        <v>SCENrsCZ14</v>
      </c>
      <c r="D4032" s="1" t="s">
        <v>506</v>
      </c>
      <c r="E4032" s="1" t="str">
        <f t="shared" si="435"/>
        <v>SCE</v>
      </c>
      <c r="F4032" s="1" t="str">
        <f t="shared" si="436"/>
        <v>SCE</v>
      </c>
      <c r="G4032" s="1" t="str">
        <f t="shared" si="437"/>
        <v>Nrs</v>
      </c>
      <c r="H4032" s="1" t="s">
        <v>530</v>
      </c>
      <c r="I4032" s="1" t="str">
        <f t="shared" si="438"/>
        <v>CZ14</v>
      </c>
      <c r="J4032" s="1" t="s">
        <v>531</v>
      </c>
      <c r="L4032" s="12" t="str">
        <f t="shared" si="439"/>
        <v>SCENrsCZ142014</v>
      </c>
      <c r="M4032" t="s">
        <v>1178</v>
      </c>
      <c r="N4032" s="1">
        <v>2014</v>
      </c>
      <c r="O4032" s="19">
        <v>3.705E-2</v>
      </c>
      <c r="P4032" t="str">
        <f t="shared" si="440"/>
        <v>14</v>
      </c>
    </row>
    <row r="4033" spans="2:16" x14ac:dyDescent="0.25">
      <c r="B4033" t="s">
        <v>502</v>
      </c>
      <c r="C4033" t="str">
        <f t="shared" si="434"/>
        <v>SCENrsCZ15</v>
      </c>
      <c r="D4033" s="1" t="s">
        <v>506</v>
      </c>
      <c r="E4033" s="1" t="str">
        <f t="shared" si="435"/>
        <v>SCE</v>
      </c>
      <c r="F4033" s="1" t="str">
        <f t="shared" si="436"/>
        <v>SCE</v>
      </c>
      <c r="G4033" s="1" t="str">
        <f t="shared" si="437"/>
        <v>Nrs</v>
      </c>
      <c r="H4033" s="1" t="s">
        <v>530</v>
      </c>
      <c r="I4033" s="1" t="str">
        <f t="shared" si="438"/>
        <v>CZ15</v>
      </c>
      <c r="J4033" s="1" t="s">
        <v>531</v>
      </c>
      <c r="L4033" s="12" t="str">
        <f t="shared" si="439"/>
        <v>SCENrsCZ151975</v>
      </c>
      <c r="M4033" t="s">
        <v>1179</v>
      </c>
      <c r="N4033" s="1">
        <v>1975</v>
      </c>
      <c r="O4033" s="19">
        <v>0.49314999999999998</v>
      </c>
      <c r="P4033" t="str">
        <f t="shared" si="440"/>
        <v>75</v>
      </c>
    </row>
    <row r="4034" spans="2:16" x14ac:dyDescent="0.25">
      <c r="B4034" t="s">
        <v>502</v>
      </c>
      <c r="C4034" t="str">
        <f t="shared" si="434"/>
        <v>SCENrsCZ15</v>
      </c>
      <c r="D4034" s="1" t="s">
        <v>506</v>
      </c>
      <c r="E4034" s="1" t="str">
        <f t="shared" si="435"/>
        <v>SCE</v>
      </c>
      <c r="F4034" s="1" t="str">
        <f t="shared" si="436"/>
        <v>SCE</v>
      </c>
      <c r="G4034" s="1" t="str">
        <f t="shared" si="437"/>
        <v>Nrs</v>
      </c>
      <c r="H4034" s="1" t="s">
        <v>530</v>
      </c>
      <c r="I4034" s="1" t="str">
        <f t="shared" si="438"/>
        <v>CZ15</v>
      </c>
      <c r="J4034" s="1" t="s">
        <v>531</v>
      </c>
      <c r="L4034" s="12" t="str">
        <f t="shared" si="439"/>
        <v>SCENrsCZ151985</v>
      </c>
      <c r="M4034" t="s">
        <v>1179</v>
      </c>
      <c r="N4034" s="1">
        <v>1985</v>
      </c>
      <c r="O4034" s="19">
        <v>0.58325000000000005</v>
      </c>
      <c r="P4034" t="str">
        <f t="shared" si="440"/>
        <v>85</v>
      </c>
    </row>
    <row r="4035" spans="2:16" x14ac:dyDescent="0.25">
      <c r="B4035" t="s">
        <v>502</v>
      </c>
      <c r="C4035" t="str">
        <f t="shared" si="434"/>
        <v>SCENrsCZ15</v>
      </c>
      <c r="D4035" s="1" t="s">
        <v>506</v>
      </c>
      <c r="E4035" s="1" t="str">
        <f t="shared" si="435"/>
        <v>SCE</v>
      </c>
      <c r="F4035" s="1" t="str">
        <f t="shared" si="436"/>
        <v>SCE</v>
      </c>
      <c r="G4035" s="1" t="str">
        <f t="shared" si="437"/>
        <v>Nrs</v>
      </c>
      <c r="H4035" s="1" t="s">
        <v>530</v>
      </c>
      <c r="I4035" s="1" t="str">
        <f t="shared" si="438"/>
        <v>CZ15</v>
      </c>
      <c r="J4035" s="1" t="s">
        <v>531</v>
      </c>
      <c r="L4035" s="12" t="str">
        <f t="shared" si="439"/>
        <v>SCENrsCZ151996</v>
      </c>
      <c r="M4035" t="s">
        <v>1179</v>
      </c>
      <c r="N4035" s="1">
        <v>1996</v>
      </c>
      <c r="O4035" s="19">
        <v>0.34329999999999999</v>
      </c>
      <c r="P4035" t="str">
        <f t="shared" si="440"/>
        <v>96</v>
      </c>
    </row>
    <row r="4036" spans="2:16" x14ac:dyDescent="0.25">
      <c r="B4036" t="s">
        <v>502</v>
      </c>
      <c r="C4036" t="str">
        <f t="shared" si="434"/>
        <v>SCENrsCZ15</v>
      </c>
      <c r="D4036" s="1" t="s">
        <v>506</v>
      </c>
      <c r="E4036" s="1" t="str">
        <f t="shared" si="435"/>
        <v>SCE</v>
      </c>
      <c r="F4036" s="1" t="str">
        <f t="shared" si="436"/>
        <v>SCE</v>
      </c>
      <c r="G4036" s="1" t="str">
        <f t="shared" si="437"/>
        <v>Nrs</v>
      </c>
      <c r="H4036" s="1" t="s">
        <v>530</v>
      </c>
      <c r="I4036" s="1" t="str">
        <f t="shared" si="438"/>
        <v>CZ15</v>
      </c>
      <c r="J4036" s="1" t="s">
        <v>531</v>
      </c>
      <c r="L4036" s="12" t="str">
        <f t="shared" si="439"/>
        <v>SCENrsCZ152003</v>
      </c>
      <c r="M4036" t="s">
        <v>1179</v>
      </c>
      <c r="N4036" s="1">
        <v>2003</v>
      </c>
      <c r="O4036" s="19">
        <v>0.122</v>
      </c>
      <c r="P4036" t="str">
        <f t="shared" si="440"/>
        <v>03</v>
      </c>
    </row>
    <row r="4037" spans="2:16" x14ac:dyDescent="0.25">
      <c r="B4037" t="s">
        <v>502</v>
      </c>
      <c r="C4037" t="str">
        <f t="shared" si="434"/>
        <v>SCENrsCZ15</v>
      </c>
      <c r="D4037" s="1" t="s">
        <v>506</v>
      </c>
      <c r="E4037" s="1" t="str">
        <f t="shared" si="435"/>
        <v>SCE</v>
      </c>
      <c r="F4037" s="1" t="str">
        <f t="shared" si="436"/>
        <v>SCE</v>
      </c>
      <c r="G4037" s="1" t="str">
        <f t="shared" si="437"/>
        <v>Nrs</v>
      </c>
      <c r="H4037" s="1" t="s">
        <v>530</v>
      </c>
      <c r="I4037" s="1" t="str">
        <f t="shared" si="438"/>
        <v>CZ15</v>
      </c>
      <c r="J4037" s="1" t="s">
        <v>531</v>
      </c>
      <c r="L4037" s="12" t="str">
        <f t="shared" si="439"/>
        <v>SCENrsCZ152007</v>
      </c>
      <c r="M4037" t="s">
        <v>1179</v>
      </c>
      <c r="N4037" s="1">
        <v>2007</v>
      </c>
      <c r="O4037" s="19">
        <v>9.5899999999999999E-2</v>
      </c>
      <c r="P4037" t="str">
        <f t="shared" si="440"/>
        <v>07</v>
      </c>
    </row>
    <row r="4038" spans="2:16" x14ac:dyDescent="0.25">
      <c r="B4038" t="s">
        <v>502</v>
      </c>
      <c r="C4038" t="str">
        <f t="shared" si="434"/>
        <v>SCENrsCZ15</v>
      </c>
      <c r="D4038" s="1" t="s">
        <v>506</v>
      </c>
      <c r="E4038" s="1" t="str">
        <f t="shared" si="435"/>
        <v>SCE</v>
      </c>
      <c r="F4038" s="1" t="str">
        <f t="shared" si="436"/>
        <v>SCE</v>
      </c>
      <c r="G4038" s="1" t="str">
        <f t="shared" si="437"/>
        <v>Nrs</v>
      </c>
      <c r="H4038" s="1" t="s">
        <v>530</v>
      </c>
      <c r="I4038" s="1" t="str">
        <f t="shared" si="438"/>
        <v>CZ15</v>
      </c>
      <c r="J4038" s="1" t="s">
        <v>531</v>
      </c>
      <c r="L4038" s="12" t="str">
        <f t="shared" si="439"/>
        <v>SCENrsCZ152011</v>
      </c>
      <c r="M4038" t="s">
        <v>1179</v>
      </c>
      <c r="N4038" s="1">
        <v>2011</v>
      </c>
      <c r="O4038" s="19">
        <v>9.5899999999999999E-2</v>
      </c>
      <c r="P4038" t="str">
        <f t="shared" si="440"/>
        <v>11</v>
      </c>
    </row>
    <row r="4039" spans="2:16" x14ac:dyDescent="0.25">
      <c r="B4039" t="s">
        <v>502</v>
      </c>
      <c r="C4039" t="str">
        <f t="shared" si="434"/>
        <v>SCENrsCZ15</v>
      </c>
      <c r="D4039" s="1" t="s">
        <v>506</v>
      </c>
      <c r="E4039" s="1" t="str">
        <f t="shared" si="435"/>
        <v>SCE</v>
      </c>
      <c r="F4039" s="1" t="str">
        <f t="shared" si="436"/>
        <v>SCE</v>
      </c>
      <c r="G4039" s="1" t="str">
        <f t="shared" si="437"/>
        <v>Nrs</v>
      </c>
      <c r="H4039" s="1" t="s">
        <v>530</v>
      </c>
      <c r="I4039" s="1" t="str">
        <f t="shared" si="438"/>
        <v>CZ15</v>
      </c>
      <c r="J4039" s="1" t="s">
        <v>531</v>
      </c>
      <c r="L4039" s="12" t="str">
        <f t="shared" si="439"/>
        <v>SCENrsCZ152014</v>
      </c>
      <c r="M4039" t="s">
        <v>1179</v>
      </c>
      <c r="N4039" s="1">
        <v>2014</v>
      </c>
      <c r="O4039" s="19">
        <v>4.795E-2</v>
      </c>
      <c r="P4039" t="str">
        <f t="shared" si="440"/>
        <v>14</v>
      </c>
    </row>
    <row r="4040" spans="2:16" x14ac:dyDescent="0.25">
      <c r="B4040" t="s">
        <v>502</v>
      </c>
      <c r="C4040" t="str">
        <f t="shared" si="434"/>
        <v>SCENrsCZ16</v>
      </c>
      <c r="D4040" s="1" t="s">
        <v>506</v>
      </c>
      <c r="E4040" s="1" t="str">
        <f t="shared" si="435"/>
        <v>SCE</v>
      </c>
      <c r="F4040" s="1" t="str">
        <f t="shared" si="436"/>
        <v>SCE</v>
      </c>
      <c r="G4040" s="1" t="str">
        <f t="shared" si="437"/>
        <v>Nrs</v>
      </c>
      <c r="H4040" s="1" t="s">
        <v>530</v>
      </c>
      <c r="I4040" s="1" t="str">
        <f t="shared" si="438"/>
        <v>CZ16</v>
      </c>
      <c r="J4040" s="1" t="s">
        <v>531</v>
      </c>
      <c r="L4040" s="12" t="str">
        <f t="shared" si="439"/>
        <v>SCENrsCZ161975</v>
      </c>
      <c r="M4040" t="s">
        <v>1180</v>
      </c>
      <c r="N4040" s="1">
        <v>1975</v>
      </c>
      <c r="O4040" s="19">
        <v>0.32934999999999998</v>
      </c>
      <c r="P4040" t="str">
        <f t="shared" si="440"/>
        <v>75</v>
      </c>
    </row>
    <row r="4041" spans="2:16" x14ac:dyDescent="0.25">
      <c r="B4041" t="s">
        <v>502</v>
      </c>
      <c r="C4041" t="str">
        <f t="shared" si="434"/>
        <v>SCENrsCZ16</v>
      </c>
      <c r="D4041" s="1" t="s">
        <v>506</v>
      </c>
      <c r="E4041" s="1" t="str">
        <f t="shared" si="435"/>
        <v>SCE</v>
      </c>
      <c r="F4041" s="1" t="str">
        <f t="shared" si="436"/>
        <v>SCE</v>
      </c>
      <c r="G4041" s="1" t="str">
        <f t="shared" si="437"/>
        <v>Nrs</v>
      </c>
      <c r="H4041" s="1" t="s">
        <v>530</v>
      </c>
      <c r="I4041" s="1" t="str">
        <f t="shared" si="438"/>
        <v>CZ16</v>
      </c>
      <c r="J4041" s="1" t="s">
        <v>531</v>
      </c>
      <c r="L4041" s="12" t="str">
        <f t="shared" si="439"/>
        <v>SCENrsCZ161985</v>
      </c>
      <c r="M4041" t="s">
        <v>1180</v>
      </c>
      <c r="N4041" s="1">
        <v>1985</v>
      </c>
      <c r="O4041" s="19">
        <v>0.36054999999999998</v>
      </c>
      <c r="P4041" t="str">
        <f t="shared" si="440"/>
        <v>85</v>
      </c>
    </row>
    <row r="4042" spans="2:16" x14ac:dyDescent="0.25">
      <c r="B4042" t="s">
        <v>502</v>
      </c>
      <c r="C4042" t="str">
        <f t="shared" si="434"/>
        <v>SCENrsCZ16</v>
      </c>
      <c r="D4042" s="1" t="s">
        <v>506</v>
      </c>
      <c r="E4042" s="1" t="str">
        <f t="shared" si="435"/>
        <v>SCE</v>
      </c>
      <c r="F4042" s="1" t="str">
        <f t="shared" si="436"/>
        <v>SCE</v>
      </c>
      <c r="G4042" s="1" t="str">
        <f t="shared" si="437"/>
        <v>Nrs</v>
      </c>
      <c r="H4042" s="1" t="s">
        <v>530</v>
      </c>
      <c r="I4042" s="1" t="str">
        <f t="shared" si="438"/>
        <v>CZ16</v>
      </c>
      <c r="J4042" s="1" t="s">
        <v>531</v>
      </c>
      <c r="L4042" s="12" t="str">
        <f t="shared" si="439"/>
        <v>SCENrsCZ161996</v>
      </c>
      <c r="M4042" t="s">
        <v>1180</v>
      </c>
      <c r="N4042" s="1">
        <v>1996</v>
      </c>
      <c r="O4042" s="19">
        <v>0.22409999999999999</v>
      </c>
      <c r="P4042" t="str">
        <f t="shared" si="440"/>
        <v>96</v>
      </c>
    </row>
    <row r="4043" spans="2:16" x14ac:dyDescent="0.25">
      <c r="B4043" t="s">
        <v>502</v>
      </c>
      <c r="C4043" t="str">
        <f t="shared" si="434"/>
        <v>SCENrsCZ16</v>
      </c>
      <c r="D4043" s="1" t="s">
        <v>506</v>
      </c>
      <c r="E4043" s="1" t="str">
        <f t="shared" si="435"/>
        <v>SCE</v>
      </c>
      <c r="F4043" s="1" t="str">
        <f t="shared" si="436"/>
        <v>SCE</v>
      </c>
      <c r="G4043" s="1" t="str">
        <f t="shared" si="437"/>
        <v>Nrs</v>
      </c>
      <c r="H4043" s="1" t="s">
        <v>530</v>
      </c>
      <c r="I4043" s="1" t="str">
        <f t="shared" si="438"/>
        <v>CZ16</v>
      </c>
      <c r="J4043" s="1" t="s">
        <v>531</v>
      </c>
      <c r="L4043" s="12" t="str">
        <f t="shared" si="439"/>
        <v>SCENrsCZ162003</v>
      </c>
      <c r="M4043" t="s">
        <v>1180</v>
      </c>
      <c r="N4043" s="1">
        <v>2003</v>
      </c>
      <c r="O4043" s="19">
        <v>7.4349999999999999E-2</v>
      </c>
      <c r="P4043" t="str">
        <f t="shared" si="440"/>
        <v>03</v>
      </c>
    </row>
    <row r="4044" spans="2:16" x14ac:dyDescent="0.25">
      <c r="B4044" t="s">
        <v>502</v>
      </c>
      <c r="C4044" t="str">
        <f t="shared" si="434"/>
        <v>SCENrsCZ16</v>
      </c>
      <c r="D4044" s="1" t="s">
        <v>506</v>
      </c>
      <c r="E4044" s="1" t="str">
        <f t="shared" si="435"/>
        <v>SCE</v>
      </c>
      <c r="F4044" s="1" t="str">
        <f t="shared" si="436"/>
        <v>SCE</v>
      </c>
      <c r="G4044" s="1" t="str">
        <f t="shared" si="437"/>
        <v>Nrs</v>
      </c>
      <c r="H4044" s="1" t="s">
        <v>530</v>
      </c>
      <c r="I4044" s="1" t="str">
        <f t="shared" si="438"/>
        <v>CZ16</v>
      </c>
      <c r="J4044" s="1" t="s">
        <v>531</v>
      </c>
      <c r="L4044" s="12" t="str">
        <f t="shared" si="439"/>
        <v>SCENrsCZ162007</v>
      </c>
      <c r="M4044" t="s">
        <v>1180</v>
      </c>
      <c r="N4044" s="1">
        <v>2007</v>
      </c>
      <c r="O4044" s="19">
        <v>5.7149999999999999E-2</v>
      </c>
      <c r="P4044" t="str">
        <f t="shared" si="440"/>
        <v>07</v>
      </c>
    </row>
    <row r="4045" spans="2:16" x14ac:dyDescent="0.25">
      <c r="B4045" t="s">
        <v>502</v>
      </c>
      <c r="C4045" t="str">
        <f t="shared" si="434"/>
        <v>SCENrsCZ16</v>
      </c>
      <c r="D4045" s="1" t="s">
        <v>506</v>
      </c>
      <c r="E4045" s="1" t="str">
        <f t="shared" si="435"/>
        <v>SCE</v>
      </c>
      <c r="F4045" s="1" t="str">
        <f t="shared" si="436"/>
        <v>SCE</v>
      </c>
      <c r="G4045" s="1" t="str">
        <f t="shared" si="437"/>
        <v>Nrs</v>
      </c>
      <c r="H4045" s="1" t="s">
        <v>530</v>
      </c>
      <c r="I4045" s="1" t="str">
        <f t="shared" si="438"/>
        <v>CZ16</v>
      </c>
      <c r="J4045" s="1" t="s">
        <v>531</v>
      </c>
      <c r="L4045" s="12" t="str">
        <f t="shared" si="439"/>
        <v>SCENrsCZ162011</v>
      </c>
      <c r="M4045" t="s">
        <v>1180</v>
      </c>
      <c r="N4045" s="1">
        <v>2011</v>
      </c>
      <c r="O4045" s="19">
        <v>5.7149999999999999E-2</v>
      </c>
      <c r="P4045" t="str">
        <f t="shared" si="440"/>
        <v>11</v>
      </c>
    </row>
    <row r="4046" spans="2:16" x14ac:dyDescent="0.25">
      <c r="B4046" t="s">
        <v>502</v>
      </c>
      <c r="C4046" t="str">
        <f t="shared" si="434"/>
        <v>SCENrsCZ16</v>
      </c>
      <c r="D4046" s="1" t="s">
        <v>506</v>
      </c>
      <c r="E4046" s="1" t="str">
        <f t="shared" si="435"/>
        <v>SCE</v>
      </c>
      <c r="F4046" s="1" t="str">
        <f t="shared" si="436"/>
        <v>SCE</v>
      </c>
      <c r="G4046" s="1" t="str">
        <f t="shared" si="437"/>
        <v>Nrs</v>
      </c>
      <c r="H4046" s="1" t="s">
        <v>530</v>
      </c>
      <c r="I4046" s="1" t="str">
        <f t="shared" si="438"/>
        <v>CZ16</v>
      </c>
      <c r="J4046" s="1" t="s">
        <v>531</v>
      </c>
      <c r="L4046" s="12" t="str">
        <f t="shared" si="439"/>
        <v>SCENrsCZ162014</v>
      </c>
      <c r="M4046" t="s">
        <v>1180</v>
      </c>
      <c r="N4046" s="1">
        <v>2014</v>
      </c>
      <c r="O4046" s="19">
        <v>2.8575E-2</v>
      </c>
      <c r="P4046" t="str">
        <f t="shared" si="440"/>
        <v>14</v>
      </c>
    </row>
    <row r="4047" spans="2:16" x14ac:dyDescent="0.25">
      <c r="B4047" t="s">
        <v>502</v>
      </c>
      <c r="C4047" t="str">
        <f t="shared" si="434"/>
        <v>SCEOfLCZ01</v>
      </c>
      <c r="D4047" s="1" t="s">
        <v>506</v>
      </c>
      <c r="E4047" s="1" t="str">
        <f t="shared" si="435"/>
        <v>SCE</v>
      </c>
      <c r="F4047" s="1" t="str">
        <f t="shared" si="436"/>
        <v>SCE</v>
      </c>
      <c r="G4047" s="1" t="str">
        <f t="shared" si="437"/>
        <v>OfL</v>
      </c>
      <c r="H4047" s="1" t="s">
        <v>530</v>
      </c>
      <c r="I4047" s="1" t="str">
        <f t="shared" si="438"/>
        <v>CZ01</v>
      </c>
      <c r="J4047" s="1" t="s">
        <v>531</v>
      </c>
      <c r="L4047" s="12" t="str">
        <f t="shared" si="439"/>
        <v>SCEOfLCZ011975</v>
      </c>
      <c r="M4047" t="s">
        <v>1181</v>
      </c>
      <c r="N4047" s="1">
        <v>1975</v>
      </c>
      <c r="O4047" s="19">
        <v>0</v>
      </c>
      <c r="P4047" t="str">
        <f t="shared" si="440"/>
        <v>75</v>
      </c>
    </row>
    <row r="4048" spans="2:16" x14ac:dyDescent="0.25">
      <c r="B4048" t="s">
        <v>502</v>
      </c>
      <c r="C4048" t="str">
        <f t="shared" ref="C4048:C4111" si="441">F4048&amp;G4048&amp;I4048</f>
        <v>SCEOfLCZ01</v>
      </c>
      <c r="D4048" s="1" t="s">
        <v>506</v>
      </c>
      <c r="E4048" s="1" t="str">
        <f t="shared" ref="E4048:E4111" si="442">+F4048</f>
        <v>SCE</v>
      </c>
      <c r="F4048" s="1" t="str">
        <f t="shared" ref="F4048:F4111" si="443">LEFT(M4048,3)</f>
        <v>SCE</v>
      </c>
      <c r="G4048" s="1" t="str">
        <f t="shared" ref="G4048:G4111" si="444">MID(M4048,4,3)</f>
        <v>OfL</v>
      </c>
      <c r="H4048" s="1" t="s">
        <v>530</v>
      </c>
      <c r="I4048" s="1" t="str">
        <f t="shared" ref="I4048:I4111" si="445">RIGHT(M4048,4)</f>
        <v>CZ01</v>
      </c>
      <c r="J4048" s="1" t="s">
        <v>531</v>
      </c>
      <c r="L4048" s="12" t="str">
        <f t="shared" ref="L4048:L4111" si="446">C4048&amp;N4048</f>
        <v>SCEOfLCZ011985</v>
      </c>
      <c r="M4048" t="s">
        <v>1181</v>
      </c>
      <c r="N4048" s="1">
        <v>1985</v>
      </c>
      <c r="O4048" s="19">
        <v>0</v>
      </c>
      <c r="P4048" t="str">
        <f t="shared" ref="P4048:P4111" si="447">RIGHT(N4048,2)</f>
        <v>85</v>
      </c>
    </row>
    <row r="4049" spans="2:16" x14ac:dyDescent="0.25">
      <c r="B4049" t="s">
        <v>502</v>
      </c>
      <c r="C4049" t="str">
        <f t="shared" si="441"/>
        <v>SCEOfLCZ01</v>
      </c>
      <c r="D4049" s="1" t="s">
        <v>506</v>
      </c>
      <c r="E4049" s="1" t="str">
        <f t="shared" si="442"/>
        <v>SCE</v>
      </c>
      <c r="F4049" s="1" t="str">
        <f t="shared" si="443"/>
        <v>SCE</v>
      </c>
      <c r="G4049" s="1" t="str">
        <f t="shared" si="444"/>
        <v>OfL</v>
      </c>
      <c r="H4049" s="1" t="s">
        <v>530</v>
      </c>
      <c r="I4049" s="1" t="str">
        <f t="shared" si="445"/>
        <v>CZ01</v>
      </c>
      <c r="J4049" s="1" t="s">
        <v>531</v>
      </c>
      <c r="L4049" s="12" t="str">
        <f t="shared" si="446"/>
        <v>SCEOfLCZ011996</v>
      </c>
      <c r="M4049" t="s">
        <v>1181</v>
      </c>
      <c r="N4049" s="1">
        <v>1996</v>
      </c>
      <c r="O4049" s="19">
        <v>0</v>
      </c>
      <c r="P4049" t="str">
        <f t="shared" si="447"/>
        <v>96</v>
      </c>
    </row>
    <row r="4050" spans="2:16" x14ac:dyDescent="0.25">
      <c r="B4050" t="s">
        <v>502</v>
      </c>
      <c r="C4050" t="str">
        <f t="shared" si="441"/>
        <v>SCEOfLCZ01</v>
      </c>
      <c r="D4050" s="1" t="s">
        <v>506</v>
      </c>
      <c r="E4050" s="1" t="str">
        <f t="shared" si="442"/>
        <v>SCE</v>
      </c>
      <c r="F4050" s="1" t="str">
        <f t="shared" si="443"/>
        <v>SCE</v>
      </c>
      <c r="G4050" s="1" t="str">
        <f t="shared" si="444"/>
        <v>OfL</v>
      </c>
      <c r="H4050" s="1" t="s">
        <v>530</v>
      </c>
      <c r="I4050" s="1" t="str">
        <f t="shared" si="445"/>
        <v>CZ01</v>
      </c>
      <c r="J4050" s="1" t="s">
        <v>531</v>
      </c>
      <c r="L4050" s="12" t="str">
        <f t="shared" si="446"/>
        <v>SCEOfLCZ012003</v>
      </c>
      <c r="M4050" t="s">
        <v>1181</v>
      </c>
      <c r="N4050" s="1">
        <v>2003</v>
      </c>
      <c r="O4050" s="19">
        <v>0</v>
      </c>
      <c r="P4050" t="str">
        <f t="shared" si="447"/>
        <v>03</v>
      </c>
    </row>
    <row r="4051" spans="2:16" x14ac:dyDescent="0.25">
      <c r="B4051" t="s">
        <v>502</v>
      </c>
      <c r="C4051" t="str">
        <f t="shared" si="441"/>
        <v>SCEOfLCZ01</v>
      </c>
      <c r="D4051" s="1" t="s">
        <v>506</v>
      </c>
      <c r="E4051" s="1" t="str">
        <f t="shared" si="442"/>
        <v>SCE</v>
      </c>
      <c r="F4051" s="1" t="str">
        <f t="shared" si="443"/>
        <v>SCE</v>
      </c>
      <c r="G4051" s="1" t="str">
        <f t="shared" si="444"/>
        <v>OfL</v>
      </c>
      <c r="H4051" s="1" t="s">
        <v>530</v>
      </c>
      <c r="I4051" s="1" t="str">
        <f t="shared" si="445"/>
        <v>CZ01</v>
      </c>
      <c r="J4051" s="1" t="s">
        <v>531</v>
      </c>
      <c r="L4051" s="12" t="str">
        <f t="shared" si="446"/>
        <v>SCEOfLCZ012007</v>
      </c>
      <c r="M4051" t="s">
        <v>1181</v>
      </c>
      <c r="N4051" s="1">
        <v>2007</v>
      </c>
      <c r="O4051" s="19">
        <v>0</v>
      </c>
      <c r="P4051" t="str">
        <f t="shared" si="447"/>
        <v>07</v>
      </c>
    </row>
    <row r="4052" spans="2:16" x14ac:dyDescent="0.25">
      <c r="B4052" t="s">
        <v>502</v>
      </c>
      <c r="C4052" t="str">
        <f t="shared" si="441"/>
        <v>SCEOfLCZ01</v>
      </c>
      <c r="D4052" s="1" t="s">
        <v>506</v>
      </c>
      <c r="E4052" s="1" t="str">
        <f t="shared" si="442"/>
        <v>SCE</v>
      </c>
      <c r="F4052" s="1" t="str">
        <f t="shared" si="443"/>
        <v>SCE</v>
      </c>
      <c r="G4052" s="1" t="str">
        <f t="shared" si="444"/>
        <v>OfL</v>
      </c>
      <c r="H4052" s="1" t="s">
        <v>530</v>
      </c>
      <c r="I4052" s="1" t="str">
        <f t="shared" si="445"/>
        <v>CZ01</v>
      </c>
      <c r="J4052" s="1" t="s">
        <v>531</v>
      </c>
      <c r="L4052" s="12" t="str">
        <f t="shared" si="446"/>
        <v>SCEOfLCZ012011</v>
      </c>
      <c r="M4052" t="s">
        <v>1181</v>
      </c>
      <c r="N4052" s="1">
        <v>2011</v>
      </c>
      <c r="O4052" s="19">
        <v>0</v>
      </c>
      <c r="P4052" t="str">
        <f t="shared" si="447"/>
        <v>11</v>
      </c>
    </row>
    <row r="4053" spans="2:16" x14ac:dyDescent="0.25">
      <c r="B4053" t="s">
        <v>502</v>
      </c>
      <c r="C4053" t="str">
        <f t="shared" si="441"/>
        <v>SCEOfLCZ01</v>
      </c>
      <c r="D4053" s="1" t="s">
        <v>506</v>
      </c>
      <c r="E4053" s="1" t="str">
        <f t="shared" si="442"/>
        <v>SCE</v>
      </c>
      <c r="F4053" s="1" t="str">
        <f t="shared" si="443"/>
        <v>SCE</v>
      </c>
      <c r="G4053" s="1" t="str">
        <f t="shared" si="444"/>
        <v>OfL</v>
      </c>
      <c r="H4053" s="1" t="s">
        <v>530</v>
      </c>
      <c r="I4053" s="1" t="str">
        <f t="shared" si="445"/>
        <v>CZ01</v>
      </c>
      <c r="J4053" s="1" t="s">
        <v>531</v>
      </c>
      <c r="L4053" s="12" t="str">
        <f t="shared" si="446"/>
        <v>SCEOfLCZ012014</v>
      </c>
      <c r="M4053" t="s">
        <v>1181</v>
      </c>
      <c r="N4053" s="1">
        <v>2014</v>
      </c>
      <c r="O4053" s="19">
        <v>0</v>
      </c>
      <c r="P4053" t="str">
        <f t="shared" si="447"/>
        <v>14</v>
      </c>
    </row>
    <row r="4054" spans="2:16" x14ac:dyDescent="0.25">
      <c r="B4054" t="s">
        <v>502</v>
      </c>
      <c r="C4054" t="str">
        <f t="shared" si="441"/>
        <v>SCEOfLCZ02</v>
      </c>
      <c r="D4054" s="1" t="s">
        <v>506</v>
      </c>
      <c r="E4054" s="1" t="str">
        <f t="shared" si="442"/>
        <v>SCE</v>
      </c>
      <c r="F4054" s="1" t="str">
        <f t="shared" si="443"/>
        <v>SCE</v>
      </c>
      <c r="G4054" s="1" t="str">
        <f t="shared" si="444"/>
        <v>OfL</v>
      </c>
      <c r="H4054" s="1" t="s">
        <v>530</v>
      </c>
      <c r="I4054" s="1" t="str">
        <f t="shared" si="445"/>
        <v>CZ02</v>
      </c>
      <c r="J4054" s="1" t="s">
        <v>531</v>
      </c>
      <c r="L4054" s="12" t="str">
        <f t="shared" si="446"/>
        <v>SCEOfLCZ021975</v>
      </c>
      <c r="M4054" t="s">
        <v>1182</v>
      </c>
      <c r="N4054" s="1">
        <v>1975</v>
      </c>
      <c r="O4054" s="19">
        <v>0</v>
      </c>
      <c r="P4054" t="str">
        <f t="shared" si="447"/>
        <v>75</v>
      </c>
    </row>
    <row r="4055" spans="2:16" x14ac:dyDescent="0.25">
      <c r="B4055" t="s">
        <v>502</v>
      </c>
      <c r="C4055" t="str">
        <f t="shared" si="441"/>
        <v>SCEOfLCZ02</v>
      </c>
      <c r="D4055" s="1" t="s">
        <v>506</v>
      </c>
      <c r="E4055" s="1" t="str">
        <f t="shared" si="442"/>
        <v>SCE</v>
      </c>
      <c r="F4055" s="1" t="str">
        <f t="shared" si="443"/>
        <v>SCE</v>
      </c>
      <c r="G4055" s="1" t="str">
        <f t="shared" si="444"/>
        <v>OfL</v>
      </c>
      <c r="H4055" s="1" t="s">
        <v>530</v>
      </c>
      <c r="I4055" s="1" t="str">
        <f t="shared" si="445"/>
        <v>CZ02</v>
      </c>
      <c r="J4055" s="1" t="s">
        <v>531</v>
      </c>
      <c r="L4055" s="12" t="str">
        <f t="shared" si="446"/>
        <v>SCEOfLCZ021985</v>
      </c>
      <c r="M4055" t="s">
        <v>1182</v>
      </c>
      <c r="N4055" s="1">
        <v>1985</v>
      </c>
      <c r="O4055" s="19">
        <v>0</v>
      </c>
      <c r="P4055" t="str">
        <f t="shared" si="447"/>
        <v>85</v>
      </c>
    </row>
    <row r="4056" spans="2:16" x14ac:dyDescent="0.25">
      <c r="B4056" t="s">
        <v>502</v>
      </c>
      <c r="C4056" t="str">
        <f t="shared" si="441"/>
        <v>SCEOfLCZ02</v>
      </c>
      <c r="D4056" s="1" t="s">
        <v>506</v>
      </c>
      <c r="E4056" s="1" t="str">
        <f t="shared" si="442"/>
        <v>SCE</v>
      </c>
      <c r="F4056" s="1" t="str">
        <f t="shared" si="443"/>
        <v>SCE</v>
      </c>
      <c r="G4056" s="1" t="str">
        <f t="shared" si="444"/>
        <v>OfL</v>
      </c>
      <c r="H4056" s="1" t="s">
        <v>530</v>
      </c>
      <c r="I4056" s="1" t="str">
        <f t="shared" si="445"/>
        <v>CZ02</v>
      </c>
      <c r="J4056" s="1" t="s">
        <v>531</v>
      </c>
      <c r="L4056" s="12" t="str">
        <f t="shared" si="446"/>
        <v>SCEOfLCZ021996</v>
      </c>
      <c r="M4056" t="s">
        <v>1182</v>
      </c>
      <c r="N4056" s="1">
        <v>1996</v>
      </c>
      <c r="O4056" s="19">
        <v>0</v>
      </c>
      <c r="P4056" t="str">
        <f t="shared" si="447"/>
        <v>96</v>
      </c>
    </row>
    <row r="4057" spans="2:16" x14ac:dyDescent="0.25">
      <c r="B4057" t="s">
        <v>502</v>
      </c>
      <c r="C4057" t="str">
        <f t="shared" si="441"/>
        <v>SCEOfLCZ02</v>
      </c>
      <c r="D4057" s="1" t="s">
        <v>506</v>
      </c>
      <c r="E4057" s="1" t="str">
        <f t="shared" si="442"/>
        <v>SCE</v>
      </c>
      <c r="F4057" s="1" t="str">
        <f t="shared" si="443"/>
        <v>SCE</v>
      </c>
      <c r="G4057" s="1" t="str">
        <f t="shared" si="444"/>
        <v>OfL</v>
      </c>
      <c r="H4057" s="1" t="s">
        <v>530</v>
      </c>
      <c r="I4057" s="1" t="str">
        <f t="shared" si="445"/>
        <v>CZ02</v>
      </c>
      <c r="J4057" s="1" t="s">
        <v>531</v>
      </c>
      <c r="L4057" s="12" t="str">
        <f t="shared" si="446"/>
        <v>SCEOfLCZ022003</v>
      </c>
      <c r="M4057" t="s">
        <v>1182</v>
      </c>
      <c r="N4057" s="1">
        <v>2003</v>
      </c>
      <c r="O4057" s="19">
        <v>0</v>
      </c>
      <c r="P4057" t="str">
        <f t="shared" si="447"/>
        <v>03</v>
      </c>
    </row>
    <row r="4058" spans="2:16" x14ac:dyDescent="0.25">
      <c r="B4058" t="s">
        <v>502</v>
      </c>
      <c r="C4058" t="str">
        <f t="shared" si="441"/>
        <v>SCEOfLCZ02</v>
      </c>
      <c r="D4058" s="1" t="s">
        <v>506</v>
      </c>
      <c r="E4058" s="1" t="str">
        <f t="shared" si="442"/>
        <v>SCE</v>
      </c>
      <c r="F4058" s="1" t="str">
        <f t="shared" si="443"/>
        <v>SCE</v>
      </c>
      <c r="G4058" s="1" t="str">
        <f t="shared" si="444"/>
        <v>OfL</v>
      </c>
      <c r="H4058" s="1" t="s">
        <v>530</v>
      </c>
      <c r="I4058" s="1" t="str">
        <f t="shared" si="445"/>
        <v>CZ02</v>
      </c>
      <c r="J4058" s="1" t="s">
        <v>531</v>
      </c>
      <c r="L4058" s="12" t="str">
        <f t="shared" si="446"/>
        <v>SCEOfLCZ022007</v>
      </c>
      <c r="M4058" t="s">
        <v>1182</v>
      </c>
      <c r="N4058" s="1">
        <v>2007</v>
      </c>
      <c r="O4058" s="19">
        <v>0</v>
      </c>
      <c r="P4058" t="str">
        <f t="shared" si="447"/>
        <v>07</v>
      </c>
    </row>
    <row r="4059" spans="2:16" x14ac:dyDescent="0.25">
      <c r="B4059" t="s">
        <v>502</v>
      </c>
      <c r="C4059" t="str">
        <f t="shared" si="441"/>
        <v>SCEOfLCZ02</v>
      </c>
      <c r="D4059" s="1" t="s">
        <v>506</v>
      </c>
      <c r="E4059" s="1" t="str">
        <f t="shared" si="442"/>
        <v>SCE</v>
      </c>
      <c r="F4059" s="1" t="str">
        <f t="shared" si="443"/>
        <v>SCE</v>
      </c>
      <c r="G4059" s="1" t="str">
        <f t="shared" si="444"/>
        <v>OfL</v>
      </c>
      <c r="H4059" s="1" t="s">
        <v>530</v>
      </c>
      <c r="I4059" s="1" t="str">
        <f t="shared" si="445"/>
        <v>CZ02</v>
      </c>
      <c r="J4059" s="1" t="s">
        <v>531</v>
      </c>
      <c r="L4059" s="12" t="str">
        <f t="shared" si="446"/>
        <v>SCEOfLCZ022011</v>
      </c>
      <c r="M4059" t="s">
        <v>1182</v>
      </c>
      <c r="N4059" s="1">
        <v>2011</v>
      </c>
      <c r="O4059" s="19">
        <v>0</v>
      </c>
      <c r="P4059" t="str">
        <f t="shared" si="447"/>
        <v>11</v>
      </c>
    </row>
    <row r="4060" spans="2:16" x14ac:dyDescent="0.25">
      <c r="B4060" t="s">
        <v>502</v>
      </c>
      <c r="C4060" t="str">
        <f t="shared" si="441"/>
        <v>SCEOfLCZ02</v>
      </c>
      <c r="D4060" s="1" t="s">
        <v>506</v>
      </c>
      <c r="E4060" s="1" t="str">
        <f t="shared" si="442"/>
        <v>SCE</v>
      </c>
      <c r="F4060" s="1" t="str">
        <f t="shared" si="443"/>
        <v>SCE</v>
      </c>
      <c r="G4060" s="1" t="str">
        <f t="shared" si="444"/>
        <v>OfL</v>
      </c>
      <c r="H4060" s="1" t="s">
        <v>530</v>
      </c>
      <c r="I4060" s="1" t="str">
        <f t="shared" si="445"/>
        <v>CZ02</v>
      </c>
      <c r="J4060" s="1" t="s">
        <v>531</v>
      </c>
      <c r="L4060" s="12" t="str">
        <f t="shared" si="446"/>
        <v>SCEOfLCZ022014</v>
      </c>
      <c r="M4060" t="s">
        <v>1182</v>
      </c>
      <c r="N4060" s="1">
        <v>2014</v>
      </c>
      <c r="O4060" s="19">
        <v>0</v>
      </c>
      <c r="P4060" t="str">
        <f t="shared" si="447"/>
        <v>14</v>
      </c>
    </row>
    <row r="4061" spans="2:16" x14ac:dyDescent="0.25">
      <c r="B4061" t="s">
        <v>502</v>
      </c>
      <c r="C4061" t="str">
        <f t="shared" si="441"/>
        <v>SCEOfLCZ03</v>
      </c>
      <c r="D4061" s="1" t="s">
        <v>506</v>
      </c>
      <c r="E4061" s="1" t="str">
        <f t="shared" si="442"/>
        <v>SCE</v>
      </c>
      <c r="F4061" s="1" t="str">
        <f t="shared" si="443"/>
        <v>SCE</v>
      </c>
      <c r="G4061" s="1" t="str">
        <f t="shared" si="444"/>
        <v>OfL</v>
      </c>
      <c r="H4061" s="1" t="s">
        <v>530</v>
      </c>
      <c r="I4061" s="1" t="str">
        <f t="shared" si="445"/>
        <v>CZ03</v>
      </c>
      <c r="J4061" s="1" t="s">
        <v>531</v>
      </c>
      <c r="L4061" s="12" t="str">
        <f t="shared" si="446"/>
        <v>SCEOfLCZ031975</v>
      </c>
      <c r="M4061" t="s">
        <v>1183</v>
      </c>
      <c r="N4061" s="1">
        <v>1975</v>
      </c>
      <c r="O4061" s="19">
        <v>0</v>
      </c>
      <c r="P4061" t="str">
        <f t="shared" si="447"/>
        <v>75</v>
      </c>
    </row>
    <row r="4062" spans="2:16" x14ac:dyDescent="0.25">
      <c r="B4062" t="s">
        <v>502</v>
      </c>
      <c r="C4062" t="str">
        <f t="shared" si="441"/>
        <v>SCEOfLCZ03</v>
      </c>
      <c r="D4062" s="1" t="s">
        <v>506</v>
      </c>
      <c r="E4062" s="1" t="str">
        <f t="shared" si="442"/>
        <v>SCE</v>
      </c>
      <c r="F4062" s="1" t="str">
        <f t="shared" si="443"/>
        <v>SCE</v>
      </c>
      <c r="G4062" s="1" t="str">
        <f t="shared" si="444"/>
        <v>OfL</v>
      </c>
      <c r="H4062" s="1" t="s">
        <v>530</v>
      </c>
      <c r="I4062" s="1" t="str">
        <f t="shared" si="445"/>
        <v>CZ03</v>
      </c>
      <c r="J4062" s="1" t="s">
        <v>531</v>
      </c>
      <c r="L4062" s="12" t="str">
        <f t="shared" si="446"/>
        <v>SCEOfLCZ031985</v>
      </c>
      <c r="M4062" t="s">
        <v>1183</v>
      </c>
      <c r="N4062" s="1">
        <v>1985</v>
      </c>
      <c r="O4062" s="19">
        <v>0</v>
      </c>
      <c r="P4062" t="str">
        <f t="shared" si="447"/>
        <v>85</v>
      </c>
    </row>
    <row r="4063" spans="2:16" x14ac:dyDescent="0.25">
      <c r="B4063" t="s">
        <v>502</v>
      </c>
      <c r="C4063" t="str">
        <f t="shared" si="441"/>
        <v>SCEOfLCZ03</v>
      </c>
      <c r="D4063" s="1" t="s">
        <v>506</v>
      </c>
      <c r="E4063" s="1" t="str">
        <f t="shared" si="442"/>
        <v>SCE</v>
      </c>
      <c r="F4063" s="1" t="str">
        <f t="shared" si="443"/>
        <v>SCE</v>
      </c>
      <c r="G4063" s="1" t="str">
        <f t="shared" si="444"/>
        <v>OfL</v>
      </c>
      <c r="H4063" s="1" t="s">
        <v>530</v>
      </c>
      <c r="I4063" s="1" t="str">
        <f t="shared" si="445"/>
        <v>CZ03</v>
      </c>
      <c r="J4063" s="1" t="s">
        <v>531</v>
      </c>
      <c r="L4063" s="12" t="str">
        <f t="shared" si="446"/>
        <v>SCEOfLCZ031996</v>
      </c>
      <c r="M4063" t="s">
        <v>1183</v>
      </c>
      <c r="N4063" s="1">
        <v>1996</v>
      </c>
      <c r="O4063" s="19">
        <v>0</v>
      </c>
      <c r="P4063" t="str">
        <f t="shared" si="447"/>
        <v>96</v>
      </c>
    </row>
    <row r="4064" spans="2:16" x14ac:dyDescent="0.25">
      <c r="B4064" t="s">
        <v>502</v>
      </c>
      <c r="C4064" t="str">
        <f t="shared" si="441"/>
        <v>SCEOfLCZ03</v>
      </c>
      <c r="D4064" s="1" t="s">
        <v>506</v>
      </c>
      <c r="E4064" s="1" t="str">
        <f t="shared" si="442"/>
        <v>SCE</v>
      </c>
      <c r="F4064" s="1" t="str">
        <f t="shared" si="443"/>
        <v>SCE</v>
      </c>
      <c r="G4064" s="1" t="str">
        <f t="shared" si="444"/>
        <v>OfL</v>
      </c>
      <c r="H4064" s="1" t="s">
        <v>530</v>
      </c>
      <c r="I4064" s="1" t="str">
        <f t="shared" si="445"/>
        <v>CZ03</v>
      </c>
      <c r="J4064" s="1" t="s">
        <v>531</v>
      </c>
      <c r="L4064" s="12" t="str">
        <f t="shared" si="446"/>
        <v>SCEOfLCZ032003</v>
      </c>
      <c r="M4064" t="s">
        <v>1183</v>
      </c>
      <c r="N4064" s="1">
        <v>2003</v>
      </c>
      <c r="O4064" s="19">
        <v>0</v>
      </c>
      <c r="P4064" t="str">
        <f t="shared" si="447"/>
        <v>03</v>
      </c>
    </row>
    <row r="4065" spans="2:16" x14ac:dyDescent="0.25">
      <c r="B4065" t="s">
        <v>502</v>
      </c>
      <c r="C4065" t="str">
        <f t="shared" si="441"/>
        <v>SCEOfLCZ03</v>
      </c>
      <c r="D4065" s="1" t="s">
        <v>506</v>
      </c>
      <c r="E4065" s="1" t="str">
        <f t="shared" si="442"/>
        <v>SCE</v>
      </c>
      <c r="F4065" s="1" t="str">
        <f t="shared" si="443"/>
        <v>SCE</v>
      </c>
      <c r="G4065" s="1" t="str">
        <f t="shared" si="444"/>
        <v>OfL</v>
      </c>
      <c r="H4065" s="1" t="s">
        <v>530</v>
      </c>
      <c r="I4065" s="1" t="str">
        <f t="shared" si="445"/>
        <v>CZ03</v>
      </c>
      <c r="J4065" s="1" t="s">
        <v>531</v>
      </c>
      <c r="L4065" s="12" t="str">
        <f t="shared" si="446"/>
        <v>SCEOfLCZ032007</v>
      </c>
      <c r="M4065" t="s">
        <v>1183</v>
      </c>
      <c r="N4065" s="1">
        <v>2007</v>
      </c>
      <c r="O4065" s="19">
        <v>0</v>
      </c>
      <c r="P4065" t="str">
        <f t="shared" si="447"/>
        <v>07</v>
      </c>
    </row>
    <row r="4066" spans="2:16" x14ac:dyDescent="0.25">
      <c r="B4066" t="s">
        <v>502</v>
      </c>
      <c r="C4066" t="str">
        <f t="shared" si="441"/>
        <v>SCEOfLCZ03</v>
      </c>
      <c r="D4066" s="1" t="s">
        <v>506</v>
      </c>
      <c r="E4066" s="1" t="str">
        <f t="shared" si="442"/>
        <v>SCE</v>
      </c>
      <c r="F4066" s="1" t="str">
        <f t="shared" si="443"/>
        <v>SCE</v>
      </c>
      <c r="G4066" s="1" t="str">
        <f t="shared" si="444"/>
        <v>OfL</v>
      </c>
      <c r="H4066" s="1" t="s">
        <v>530</v>
      </c>
      <c r="I4066" s="1" t="str">
        <f t="shared" si="445"/>
        <v>CZ03</v>
      </c>
      <c r="J4066" s="1" t="s">
        <v>531</v>
      </c>
      <c r="L4066" s="12" t="str">
        <f t="shared" si="446"/>
        <v>SCEOfLCZ032011</v>
      </c>
      <c r="M4066" t="s">
        <v>1183</v>
      </c>
      <c r="N4066" s="1">
        <v>2011</v>
      </c>
      <c r="O4066" s="19">
        <v>0</v>
      </c>
      <c r="P4066" t="str">
        <f t="shared" si="447"/>
        <v>11</v>
      </c>
    </row>
    <row r="4067" spans="2:16" x14ac:dyDescent="0.25">
      <c r="B4067" t="s">
        <v>502</v>
      </c>
      <c r="C4067" t="str">
        <f t="shared" si="441"/>
        <v>SCEOfLCZ03</v>
      </c>
      <c r="D4067" s="1" t="s">
        <v>506</v>
      </c>
      <c r="E4067" s="1" t="str">
        <f t="shared" si="442"/>
        <v>SCE</v>
      </c>
      <c r="F4067" s="1" t="str">
        <f t="shared" si="443"/>
        <v>SCE</v>
      </c>
      <c r="G4067" s="1" t="str">
        <f t="shared" si="444"/>
        <v>OfL</v>
      </c>
      <c r="H4067" s="1" t="s">
        <v>530</v>
      </c>
      <c r="I4067" s="1" t="str">
        <f t="shared" si="445"/>
        <v>CZ03</v>
      </c>
      <c r="J4067" s="1" t="s">
        <v>531</v>
      </c>
      <c r="L4067" s="12" t="str">
        <f t="shared" si="446"/>
        <v>SCEOfLCZ032014</v>
      </c>
      <c r="M4067" t="s">
        <v>1183</v>
      </c>
      <c r="N4067" s="1">
        <v>2014</v>
      </c>
      <c r="O4067" s="19">
        <v>0</v>
      </c>
      <c r="P4067" t="str">
        <f t="shared" si="447"/>
        <v>14</v>
      </c>
    </row>
    <row r="4068" spans="2:16" x14ac:dyDescent="0.25">
      <c r="B4068" t="s">
        <v>502</v>
      </c>
      <c r="C4068" t="str">
        <f t="shared" si="441"/>
        <v>SCEOfLCZ04</v>
      </c>
      <c r="D4068" s="1" t="s">
        <v>506</v>
      </c>
      <c r="E4068" s="1" t="str">
        <f t="shared" si="442"/>
        <v>SCE</v>
      </c>
      <c r="F4068" s="1" t="str">
        <f t="shared" si="443"/>
        <v>SCE</v>
      </c>
      <c r="G4068" s="1" t="str">
        <f t="shared" si="444"/>
        <v>OfL</v>
      </c>
      <c r="H4068" s="1" t="s">
        <v>530</v>
      </c>
      <c r="I4068" s="1" t="str">
        <f t="shared" si="445"/>
        <v>CZ04</v>
      </c>
      <c r="J4068" s="1" t="s">
        <v>531</v>
      </c>
      <c r="L4068" s="12" t="str">
        <f t="shared" si="446"/>
        <v>SCEOfLCZ041975</v>
      </c>
      <c r="M4068" t="s">
        <v>1184</v>
      </c>
      <c r="N4068" s="1">
        <v>1975</v>
      </c>
      <c r="O4068" s="19">
        <v>0</v>
      </c>
      <c r="P4068" t="str">
        <f t="shared" si="447"/>
        <v>75</v>
      </c>
    </row>
    <row r="4069" spans="2:16" x14ac:dyDescent="0.25">
      <c r="B4069" t="s">
        <v>502</v>
      </c>
      <c r="C4069" t="str">
        <f t="shared" si="441"/>
        <v>SCEOfLCZ04</v>
      </c>
      <c r="D4069" s="1" t="s">
        <v>506</v>
      </c>
      <c r="E4069" s="1" t="str">
        <f t="shared" si="442"/>
        <v>SCE</v>
      </c>
      <c r="F4069" s="1" t="str">
        <f t="shared" si="443"/>
        <v>SCE</v>
      </c>
      <c r="G4069" s="1" t="str">
        <f t="shared" si="444"/>
        <v>OfL</v>
      </c>
      <c r="H4069" s="1" t="s">
        <v>530</v>
      </c>
      <c r="I4069" s="1" t="str">
        <f t="shared" si="445"/>
        <v>CZ04</v>
      </c>
      <c r="J4069" s="1" t="s">
        <v>531</v>
      </c>
      <c r="L4069" s="12" t="str">
        <f t="shared" si="446"/>
        <v>SCEOfLCZ041985</v>
      </c>
      <c r="M4069" t="s">
        <v>1184</v>
      </c>
      <c r="N4069" s="1">
        <v>1985</v>
      </c>
      <c r="O4069" s="19">
        <v>0</v>
      </c>
      <c r="P4069" t="str">
        <f t="shared" si="447"/>
        <v>85</v>
      </c>
    </row>
    <row r="4070" spans="2:16" x14ac:dyDescent="0.25">
      <c r="B4070" t="s">
        <v>502</v>
      </c>
      <c r="C4070" t="str">
        <f t="shared" si="441"/>
        <v>SCEOfLCZ04</v>
      </c>
      <c r="D4070" s="1" t="s">
        <v>506</v>
      </c>
      <c r="E4070" s="1" t="str">
        <f t="shared" si="442"/>
        <v>SCE</v>
      </c>
      <c r="F4070" s="1" t="str">
        <f t="shared" si="443"/>
        <v>SCE</v>
      </c>
      <c r="G4070" s="1" t="str">
        <f t="shared" si="444"/>
        <v>OfL</v>
      </c>
      <c r="H4070" s="1" t="s">
        <v>530</v>
      </c>
      <c r="I4070" s="1" t="str">
        <f t="shared" si="445"/>
        <v>CZ04</v>
      </c>
      <c r="J4070" s="1" t="s">
        <v>531</v>
      </c>
      <c r="L4070" s="12" t="str">
        <f t="shared" si="446"/>
        <v>SCEOfLCZ041996</v>
      </c>
      <c r="M4070" t="s">
        <v>1184</v>
      </c>
      <c r="N4070" s="1">
        <v>1996</v>
      </c>
      <c r="O4070" s="19">
        <v>0</v>
      </c>
      <c r="P4070" t="str">
        <f t="shared" si="447"/>
        <v>96</v>
      </c>
    </row>
    <row r="4071" spans="2:16" x14ac:dyDescent="0.25">
      <c r="B4071" t="s">
        <v>502</v>
      </c>
      <c r="C4071" t="str">
        <f t="shared" si="441"/>
        <v>SCEOfLCZ04</v>
      </c>
      <c r="D4071" s="1" t="s">
        <v>506</v>
      </c>
      <c r="E4071" s="1" t="str">
        <f t="shared" si="442"/>
        <v>SCE</v>
      </c>
      <c r="F4071" s="1" t="str">
        <f t="shared" si="443"/>
        <v>SCE</v>
      </c>
      <c r="G4071" s="1" t="str">
        <f t="shared" si="444"/>
        <v>OfL</v>
      </c>
      <c r="H4071" s="1" t="s">
        <v>530</v>
      </c>
      <c r="I4071" s="1" t="str">
        <f t="shared" si="445"/>
        <v>CZ04</v>
      </c>
      <c r="J4071" s="1" t="s">
        <v>531</v>
      </c>
      <c r="L4071" s="12" t="str">
        <f t="shared" si="446"/>
        <v>SCEOfLCZ042003</v>
      </c>
      <c r="M4071" t="s">
        <v>1184</v>
      </c>
      <c r="N4071" s="1">
        <v>2003</v>
      </c>
      <c r="O4071" s="19">
        <v>0</v>
      </c>
      <c r="P4071" t="str">
        <f t="shared" si="447"/>
        <v>03</v>
      </c>
    </row>
    <row r="4072" spans="2:16" x14ac:dyDescent="0.25">
      <c r="B4072" t="s">
        <v>502</v>
      </c>
      <c r="C4072" t="str">
        <f t="shared" si="441"/>
        <v>SCEOfLCZ04</v>
      </c>
      <c r="D4072" s="1" t="s">
        <v>506</v>
      </c>
      <c r="E4072" s="1" t="str">
        <f t="shared" si="442"/>
        <v>SCE</v>
      </c>
      <c r="F4072" s="1" t="str">
        <f t="shared" si="443"/>
        <v>SCE</v>
      </c>
      <c r="G4072" s="1" t="str">
        <f t="shared" si="444"/>
        <v>OfL</v>
      </c>
      <c r="H4072" s="1" t="s">
        <v>530</v>
      </c>
      <c r="I4072" s="1" t="str">
        <f t="shared" si="445"/>
        <v>CZ04</v>
      </c>
      <c r="J4072" s="1" t="s">
        <v>531</v>
      </c>
      <c r="L4072" s="12" t="str">
        <f t="shared" si="446"/>
        <v>SCEOfLCZ042007</v>
      </c>
      <c r="M4072" t="s">
        <v>1184</v>
      </c>
      <c r="N4072" s="1">
        <v>2007</v>
      </c>
      <c r="O4072" s="19">
        <v>0</v>
      </c>
      <c r="P4072" t="str">
        <f t="shared" si="447"/>
        <v>07</v>
      </c>
    </row>
    <row r="4073" spans="2:16" x14ac:dyDescent="0.25">
      <c r="B4073" t="s">
        <v>502</v>
      </c>
      <c r="C4073" t="str">
        <f t="shared" si="441"/>
        <v>SCEOfLCZ04</v>
      </c>
      <c r="D4073" s="1" t="s">
        <v>506</v>
      </c>
      <c r="E4073" s="1" t="str">
        <f t="shared" si="442"/>
        <v>SCE</v>
      </c>
      <c r="F4073" s="1" t="str">
        <f t="shared" si="443"/>
        <v>SCE</v>
      </c>
      <c r="G4073" s="1" t="str">
        <f t="shared" si="444"/>
        <v>OfL</v>
      </c>
      <c r="H4073" s="1" t="s">
        <v>530</v>
      </c>
      <c r="I4073" s="1" t="str">
        <f t="shared" si="445"/>
        <v>CZ04</v>
      </c>
      <c r="J4073" s="1" t="s">
        <v>531</v>
      </c>
      <c r="L4073" s="12" t="str">
        <f t="shared" si="446"/>
        <v>SCEOfLCZ042011</v>
      </c>
      <c r="M4073" t="s">
        <v>1184</v>
      </c>
      <c r="N4073" s="1">
        <v>2011</v>
      </c>
      <c r="O4073" s="19">
        <v>0</v>
      </c>
      <c r="P4073" t="str">
        <f t="shared" si="447"/>
        <v>11</v>
      </c>
    </row>
    <row r="4074" spans="2:16" x14ac:dyDescent="0.25">
      <c r="B4074" t="s">
        <v>502</v>
      </c>
      <c r="C4074" t="str">
        <f t="shared" si="441"/>
        <v>SCEOfLCZ04</v>
      </c>
      <c r="D4074" s="1" t="s">
        <v>506</v>
      </c>
      <c r="E4074" s="1" t="str">
        <f t="shared" si="442"/>
        <v>SCE</v>
      </c>
      <c r="F4074" s="1" t="str">
        <f t="shared" si="443"/>
        <v>SCE</v>
      </c>
      <c r="G4074" s="1" t="str">
        <f t="shared" si="444"/>
        <v>OfL</v>
      </c>
      <c r="H4074" s="1" t="s">
        <v>530</v>
      </c>
      <c r="I4074" s="1" t="str">
        <f t="shared" si="445"/>
        <v>CZ04</v>
      </c>
      <c r="J4074" s="1" t="s">
        <v>531</v>
      </c>
      <c r="L4074" s="12" t="str">
        <f t="shared" si="446"/>
        <v>SCEOfLCZ042014</v>
      </c>
      <c r="M4074" t="s">
        <v>1184</v>
      </c>
      <c r="N4074" s="1">
        <v>2014</v>
      </c>
      <c r="O4074" s="19">
        <v>0</v>
      </c>
      <c r="P4074" t="str">
        <f t="shared" si="447"/>
        <v>14</v>
      </c>
    </row>
    <row r="4075" spans="2:16" x14ac:dyDescent="0.25">
      <c r="B4075" t="s">
        <v>502</v>
      </c>
      <c r="C4075" t="str">
        <f t="shared" si="441"/>
        <v>SCEOfLCZ05</v>
      </c>
      <c r="D4075" s="1" t="s">
        <v>506</v>
      </c>
      <c r="E4075" s="1" t="str">
        <f t="shared" si="442"/>
        <v>SCE</v>
      </c>
      <c r="F4075" s="1" t="str">
        <f t="shared" si="443"/>
        <v>SCE</v>
      </c>
      <c r="G4075" s="1" t="str">
        <f t="shared" si="444"/>
        <v>OfL</v>
      </c>
      <c r="H4075" s="1" t="s">
        <v>530</v>
      </c>
      <c r="I4075" s="1" t="str">
        <f t="shared" si="445"/>
        <v>CZ05</v>
      </c>
      <c r="J4075" s="1" t="s">
        <v>531</v>
      </c>
      <c r="L4075" s="12" t="str">
        <f t="shared" si="446"/>
        <v>SCEOfLCZ051975</v>
      </c>
      <c r="M4075" t="s">
        <v>1185</v>
      </c>
      <c r="N4075" s="1">
        <v>1975</v>
      </c>
      <c r="O4075" s="19">
        <v>0.49070000000000003</v>
      </c>
      <c r="P4075" t="str">
        <f t="shared" si="447"/>
        <v>75</v>
      </c>
    </row>
    <row r="4076" spans="2:16" x14ac:dyDescent="0.25">
      <c r="B4076" t="s">
        <v>502</v>
      </c>
      <c r="C4076" t="str">
        <f t="shared" si="441"/>
        <v>SCEOfLCZ05</v>
      </c>
      <c r="D4076" s="1" t="s">
        <v>506</v>
      </c>
      <c r="E4076" s="1" t="str">
        <f t="shared" si="442"/>
        <v>SCE</v>
      </c>
      <c r="F4076" s="1" t="str">
        <f t="shared" si="443"/>
        <v>SCE</v>
      </c>
      <c r="G4076" s="1" t="str">
        <f t="shared" si="444"/>
        <v>OfL</v>
      </c>
      <c r="H4076" s="1" t="s">
        <v>530</v>
      </c>
      <c r="I4076" s="1" t="str">
        <f t="shared" si="445"/>
        <v>CZ05</v>
      </c>
      <c r="J4076" s="1" t="s">
        <v>531</v>
      </c>
      <c r="L4076" s="12" t="str">
        <f t="shared" si="446"/>
        <v>SCEOfLCZ051985</v>
      </c>
      <c r="M4076" t="s">
        <v>1185</v>
      </c>
      <c r="N4076" s="1">
        <v>1985</v>
      </c>
      <c r="O4076" s="19">
        <v>0.61699999999999999</v>
      </c>
      <c r="P4076" t="str">
        <f t="shared" si="447"/>
        <v>85</v>
      </c>
    </row>
    <row r="4077" spans="2:16" x14ac:dyDescent="0.25">
      <c r="B4077" t="s">
        <v>502</v>
      </c>
      <c r="C4077" t="str">
        <f t="shared" si="441"/>
        <v>SCEOfLCZ05</v>
      </c>
      <c r="D4077" s="1" t="s">
        <v>506</v>
      </c>
      <c r="E4077" s="1" t="str">
        <f t="shared" si="442"/>
        <v>SCE</v>
      </c>
      <c r="F4077" s="1" t="str">
        <f t="shared" si="443"/>
        <v>SCE</v>
      </c>
      <c r="G4077" s="1" t="str">
        <f t="shared" si="444"/>
        <v>OfL</v>
      </c>
      <c r="H4077" s="1" t="s">
        <v>530</v>
      </c>
      <c r="I4077" s="1" t="str">
        <f t="shared" si="445"/>
        <v>CZ05</v>
      </c>
      <c r="J4077" s="1" t="s">
        <v>531</v>
      </c>
      <c r="L4077" s="12" t="str">
        <f t="shared" si="446"/>
        <v>SCEOfLCZ051996</v>
      </c>
      <c r="M4077" t="s">
        <v>1185</v>
      </c>
      <c r="N4077" s="1">
        <v>1996</v>
      </c>
      <c r="O4077" s="19">
        <v>0.1172</v>
      </c>
      <c r="P4077" t="str">
        <f t="shared" si="447"/>
        <v>96</v>
      </c>
    </row>
    <row r="4078" spans="2:16" x14ac:dyDescent="0.25">
      <c r="B4078" t="s">
        <v>502</v>
      </c>
      <c r="C4078" t="str">
        <f t="shared" si="441"/>
        <v>SCEOfLCZ05</v>
      </c>
      <c r="D4078" s="1" t="s">
        <v>506</v>
      </c>
      <c r="E4078" s="1" t="str">
        <f t="shared" si="442"/>
        <v>SCE</v>
      </c>
      <c r="F4078" s="1" t="str">
        <f t="shared" si="443"/>
        <v>SCE</v>
      </c>
      <c r="G4078" s="1" t="str">
        <f t="shared" si="444"/>
        <v>OfL</v>
      </c>
      <c r="H4078" s="1" t="s">
        <v>530</v>
      </c>
      <c r="I4078" s="1" t="str">
        <f t="shared" si="445"/>
        <v>CZ05</v>
      </c>
      <c r="J4078" s="1" t="s">
        <v>531</v>
      </c>
      <c r="L4078" s="12" t="str">
        <f t="shared" si="446"/>
        <v>SCEOfLCZ052003</v>
      </c>
      <c r="M4078" t="s">
        <v>1185</v>
      </c>
      <c r="N4078" s="1">
        <v>2003</v>
      </c>
      <c r="O4078" s="19">
        <v>6.2399999999999997E-2</v>
      </c>
      <c r="P4078" t="str">
        <f t="shared" si="447"/>
        <v>03</v>
      </c>
    </row>
    <row r="4079" spans="2:16" x14ac:dyDescent="0.25">
      <c r="B4079" t="s">
        <v>502</v>
      </c>
      <c r="C4079" t="str">
        <f t="shared" si="441"/>
        <v>SCEOfLCZ05</v>
      </c>
      <c r="D4079" s="1" t="s">
        <v>506</v>
      </c>
      <c r="E4079" s="1" t="str">
        <f t="shared" si="442"/>
        <v>SCE</v>
      </c>
      <c r="F4079" s="1" t="str">
        <f t="shared" si="443"/>
        <v>SCE</v>
      </c>
      <c r="G4079" s="1" t="str">
        <f t="shared" si="444"/>
        <v>OfL</v>
      </c>
      <c r="H4079" s="1" t="s">
        <v>530</v>
      </c>
      <c r="I4079" s="1" t="str">
        <f t="shared" si="445"/>
        <v>CZ05</v>
      </c>
      <c r="J4079" s="1" t="s">
        <v>531</v>
      </c>
      <c r="L4079" s="12" t="str">
        <f t="shared" si="446"/>
        <v>SCEOfLCZ052007</v>
      </c>
      <c r="M4079" t="s">
        <v>1185</v>
      </c>
      <c r="N4079" s="1">
        <v>2007</v>
      </c>
      <c r="O4079" s="19">
        <v>2.1000000000000001E-2</v>
      </c>
      <c r="P4079" t="str">
        <f t="shared" si="447"/>
        <v>07</v>
      </c>
    </row>
    <row r="4080" spans="2:16" x14ac:dyDescent="0.25">
      <c r="B4080" t="s">
        <v>502</v>
      </c>
      <c r="C4080" t="str">
        <f t="shared" si="441"/>
        <v>SCEOfLCZ05</v>
      </c>
      <c r="D4080" s="1" t="s">
        <v>506</v>
      </c>
      <c r="E4080" s="1" t="str">
        <f t="shared" si="442"/>
        <v>SCE</v>
      </c>
      <c r="F4080" s="1" t="str">
        <f t="shared" si="443"/>
        <v>SCE</v>
      </c>
      <c r="G4080" s="1" t="str">
        <f t="shared" si="444"/>
        <v>OfL</v>
      </c>
      <c r="H4080" s="1" t="s">
        <v>530</v>
      </c>
      <c r="I4080" s="1" t="str">
        <f t="shared" si="445"/>
        <v>CZ05</v>
      </c>
      <c r="J4080" s="1" t="s">
        <v>531</v>
      </c>
      <c r="L4080" s="12" t="str">
        <f t="shared" si="446"/>
        <v>SCEOfLCZ052011</v>
      </c>
      <c r="M4080" t="s">
        <v>1185</v>
      </c>
      <c r="N4080" s="1">
        <v>2011</v>
      </c>
      <c r="O4080" s="19">
        <v>2.1000000000000001E-2</v>
      </c>
      <c r="P4080" t="str">
        <f t="shared" si="447"/>
        <v>11</v>
      </c>
    </row>
    <row r="4081" spans="2:16" x14ac:dyDescent="0.25">
      <c r="B4081" t="s">
        <v>502</v>
      </c>
      <c r="C4081" t="str">
        <f t="shared" si="441"/>
        <v>SCEOfLCZ05</v>
      </c>
      <c r="D4081" s="1" t="s">
        <v>506</v>
      </c>
      <c r="E4081" s="1" t="str">
        <f t="shared" si="442"/>
        <v>SCE</v>
      </c>
      <c r="F4081" s="1" t="str">
        <f t="shared" si="443"/>
        <v>SCE</v>
      </c>
      <c r="G4081" s="1" t="str">
        <f t="shared" si="444"/>
        <v>OfL</v>
      </c>
      <c r="H4081" s="1" t="s">
        <v>530</v>
      </c>
      <c r="I4081" s="1" t="str">
        <f t="shared" si="445"/>
        <v>CZ05</v>
      </c>
      <c r="J4081" s="1" t="s">
        <v>531</v>
      </c>
      <c r="L4081" s="12" t="str">
        <f t="shared" si="446"/>
        <v>SCEOfLCZ052014</v>
      </c>
      <c r="M4081" t="s">
        <v>1185</v>
      </c>
      <c r="N4081" s="1">
        <v>2014</v>
      </c>
      <c r="O4081" s="19">
        <v>1.0500000000000001E-2</v>
      </c>
      <c r="P4081" t="str">
        <f t="shared" si="447"/>
        <v>14</v>
      </c>
    </row>
    <row r="4082" spans="2:16" x14ac:dyDescent="0.25">
      <c r="B4082" t="s">
        <v>502</v>
      </c>
      <c r="C4082" t="str">
        <f t="shared" si="441"/>
        <v>SCEOfLCZ06</v>
      </c>
      <c r="D4082" s="1" t="s">
        <v>506</v>
      </c>
      <c r="E4082" s="1" t="str">
        <f t="shared" si="442"/>
        <v>SCE</v>
      </c>
      <c r="F4082" s="1" t="str">
        <f t="shared" si="443"/>
        <v>SCE</v>
      </c>
      <c r="G4082" s="1" t="str">
        <f t="shared" si="444"/>
        <v>OfL</v>
      </c>
      <c r="H4082" s="1" t="s">
        <v>530</v>
      </c>
      <c r="I4082" s="1" t="str">
        <f t="shared" si="445"/>
        <v>CZ06</v>
      </c>
      <c r="J4082" s="1" t="s">
        <v>531</v>
      </c>
      <c r="L4082" s="12" t="str">
        <f t="shared" si="446"/>
        <v>SCEOfLCZ061975</v>
      </c>
      <c r="M4082" t="s">
        <v>1186</v>
      </c>
      <c r="N4082" s="1">
        <v>1975</v>
      </c>
      <c r="O4082" s="19">
        <v>44.014400000000002</v>
      </c>
      <c r="P4082" t="str">
        <f t="shared" si="447"/>
        <v>75</v>
      </c>
    </row>
    <row r="4083" spans="2:16" x14ac:dyDescent="0.25">
      <c r="B4083" t="s">
        <v>502</v>
      </c>
      <c r="C4083" t="str">
        <f t="shared" si="441"/>
        <v>SCEOfLCZ06</v>
      </c>
      <c r="D4083" s="1" t="s">
        <v>506</v>
      </c>
      <c r="E4083" s="1" t="str">
        <f t="shared" si="442"/>
        <v>SCE</v>
      </c>
      <c r="F4083" s="1" t="str">
        <f t="shared" si="443"/>
        <v>SCE</v>
      </c>
      <c r="G4083" s="1" t="str">
        <f t="shared" si="444"/>
        <v>OfL</v>
      </c>
      <c r="H4083" s="1" t="s">
        <v>530</v>
      </c>
      <c r="I4083" s="1" t="str">
        <f t="shared" si="445"/>
        <v>CZ06</v>
      </c>
      <c r="J4083" s="1" t="s">
        <v>531</v>
      </c>
      <c r="L4083" s="12" t="str">
        <f t="shared" si="446"/>
        <v>SCEOfLCZ061985</v>
      </c>
      <c r="M4083" t="s">
        <v>1186</v>
      </c>
      <c r="N4083" s="1">
        <v>1985</v>
      </c>
      <c r="O4083" s="19">
        <v>55.2044</v>
      </c>
      <c r="P4083" t="str">
        <f t="shared" si="447"/>
        <v>85</v>
      </c>
    </row>
    <row r="4084" spans="2:16" x14ac:dyDescent="0.25">
      <c r="B4084" t="s">
        <v>502</v>
      </c>
      <c r="C4084" t="str">
        <f t="shared" si="441"/>
        <v>SCEOfLCZ06</v>
      </c>
      <c r="D4084" s="1" t="s">
        <v>506</v>
      </c>
      <c r="E4084" s="1" t="str">
        <f t="shared" si="442"/>
        <v>SCE</v>
      </c>
      <c r="F4084" s="1" t="str">
        <f t="shared" si="443"/>
        <v>SCE</v>
      </c>
      <c r="G4084" s="1" t="str">
        <f t="shared" si="444"/>
        <v>OfL</v>
      </c>
      <c r="H4084" s="1" t="s">
        <v>530</v>
      </c>
      <c r="I4084" s="1" t="str">
        <f t="shared" si="445"/>
        <v>CZ06</v>
      </c>
      <c r="J4084" s="1" t="s">
        <v>531</v>
      </c>
      <c r="L4084" s="12" t="str">
        <f t="shared" si="446"/>
        <v>SCEOfLCZ061996</v>
      </c>
      <c r="M4084" t="s">
        <v>1186</v>
      </c>
      <c r="N4084" s="1">
        <v>1996</v>
      </c>
      <c r="O4084" s="19">
        <v>10.213900000000001</v>
      </c>
      <c r="P4084" t="str">
        <f t="shared" si="447"/>
        <v>96</v>
      </c>
    </row>
    <row r="4085" spans="2:16" x14ac:dyDescent="0.25">
      <c r="B4085" t="s">
        <v>502</v>
      </c>
      <c r="C4085" t="str">
        <f t="shared" si="441"/>
        <v>SCEOfLCZ06</v>
      </c>
      <c r="D4085" s="1" t="s">
        <v>506</v>
      </c>
      <c r="E4085" s="1" t="str">
        <f t="shared" si="442"/>
        <v>SCE</v>
      </c>
      <c r="F4085" s="1" t="str">
        <f t="shared" si="443"/>
        <v>SCE</v>
      </c>
      <c r="G4085" s="1" t="str">
        <f t="shared" si="444"/>
        <v>OfL</v>
      </c>
      <c r="H4085" s="1" t="s">
        <v>530</v>
      </c>
      <c r="I4085" s="1" t="str">
        <f t="shared" si="445"/>
        <v>CZ06</v>
      </c>
      <c r="J4085" s="1" t="s">
        <v>531</v>
      </c>
      <c r="L4085" s="12" t="str">
        <f t="shared" si="446"/>
        <v>SCEOfLCZ062003</v>
      </c>
      <c r="M4085" t="s">
        <v>1186</v>
      </c>
      <c r="N4085" s="1">
        <v>2003</v>
      </c>
      <c r="O4085" s="19">
        <v>5.5186000000000002</v>
      </c>
      <c r="P4085" t="str">
        <f t="shared" si="447"/>
        <v>03</v>
      </c>
    </row>
    <row r="4086" spans="2:16" x14ac:dyDescent="0.25">
      <c r="B4086" t="s">
        <v>502</v>
      </c>
      <c r="C4086" t="str">
        <f t="shared" si="441"/>
        <v>SCEOfLCZ06</v>
      </c>
      <c r="D4086" s="1" t="s">
        <v>506</v>
      </c>
      <c r="E4086" s="1" t="str">
        <f t="shared" si="442"/>
        <v>SCE</v>
      </c>
      <c r="F4086" s="1" t="str">
        <f t="shared" si="443"/>
        <v>SCE</v>
      </c>
      <c r="G4086" s="1" t="str">
        <f t="shared" si="444"/>
        <v>OfL</v>
      </c>
      <c r="H4086" s="1" t="s">
        <v>530</v>
      </c>
      <c r="I4086" s="1" t="str">
        <f t="shared" si="445"/>
        <v>CZ06</v>
      </c>
      <c r="J4086" s="1" t="s">
        <v>531</v>
      </c>
      <c r="L4086" s="12" t="str">
        <f t="shared" si="446"/>
        <v>SCEOfLCZ062007</v>
      </c>
      <c r="M4086" t="s">
        <v>1186</v>
      </c>
      <c r="N4086" s="1">
        <v>2007</v>
      </c>
      <c r="O4086" s="19">
        <v>2.16</v>
      </c>
      <c r="P4086" t="str">
        <f t="shared" si="447"/>
        <v>07</v>
      </c>
    </row>
    <row r="4087" spans="2:16" x14ac:dyDescent="0.25">
      <c r="B4087" t="s">
        <v>502</v>
      </c>
      <c r="C4087" t="str">
        <f t="shared" si="441"/>
        <v>SCEOfLCZ06</v>
      </c>
      <c r="D4087" s="1" t="s">
        <v>506</v>
      </c>
      <c r="E4087" s="1" t="str">
        <f t="shared" si="442"/>
        <v>SCE</v>
      </c>
      <c r="F4087" s="1" t="str">
        <f t="shared" si="443"/>
        <v>SCE</v>
      </c>
      <c r="G4087" s="1" t="str">
        <f t="shared" si="444"/>
        <v>OfL</v>
      </c>
      <c r="H4087" s="1" t="s">
        <v>530</v>
      </c>
      <c r="I4087" s="1" t="str">
        <f t="shared" si="445"/>
        <v>CZ06</v>
      </c>
      <c r="J4087" s="1" t="s">
        <v>531</v>
      </c>
      <c r="L4087" s="12" t="str">
        <f t="shared" si="446"/>
        <v>SCEOfLCZ062011</v>
      </c>
      <c r="M4087" t="s">
        <v>1186</v>
      </c>
      <c r="N4087" s="1">
        <v>2011</v>
      </c>
      <c r="O4087" s="19">
        <v>2.16</v>
      </c>
      <c r="P4087" t="str">
        <f t="shared" si="447"/>
        <v>11</v>
      </c>
    </row>
    <row r="4088" spans="2:16" x14ac:dyDescent="0.25">
      <c r="B4088" t="s">
        <v>502</v>
      </c>
      <c r="C4088" t="str">
        <f t="shared" si="441"/>
        <v>SCEOfLCZ06</v>
      </c>
      <c r="D4088" s="1" t="s">
        <v>506</v>
      </c>
      <c r="E4088" s="1" t="str">
        <f t="shared" si="442"/>
        <v>SCE</v>
      </c>
      <c r="F4088" s="1" t="str">
        <f t="shared" si="443"/>
        <v>SCE</v>
      </c>
      <c r="G4088" s="1" t="str">
        <f t="shared" si="444"/>
        <v>OfL</v>
      </c>
      <c r="H4088" s="1" t="s">
        <v>530</v>
      </c>
      <c r="I4088" s="1" t="str">
        <f t="shared" si="445"/>
        <v>CZ06</v>
      </c>
      <c r="J4088" s="1" t="s">
        <v>531</v>
      </c>
      <c r="L4088" s="12" t="str">
        <f t="shared" si="446"/>
        <v>SCEOfLCZ062014</v>
      </c>
      <c r="M4088" t="s">
        <v>1186</v>
      </c>
      <c r="N4088" s="1">
        <v>2014</v>
      </c>
      <c r="O4088" s="19">
        <v>1.08</v>
      </c>
      <c r="P4088" t="str">
        <f t="shared" si="447"/>
        <v>14</v>
      </c>
    </row>
    <row r="4089" spans="2:16" x14ac:dyDescent="0.25">
      <c r="B4089" t="s">
        <v>502</v>
      </c>
      <c r="C4089" t="str">
        <f t="shared" si="441"/>
        <v>SCEOfLCZ07</v>
      </c>
      <c r="D4089" s="1" t="s">
        <v>506</v>
      </c>
      <c r="E4089" s="1" t="str">
        <f t="shared" si="442"/>
        <v>SCE</v>
      </c>
      <c r="F4089" s="1" t="str">
        <f t="shared" si="443"/>
        <v>SCE</v>
      </c>
      <c r="G4089" s="1" t="str">
        <f t="shared" si="444"/>
        <v>OfL</v>
      </c>
      <c r="H4089" s="1" t="s">
        <v>530</v>
      </c>
      <c r="I4089" s="1" t="str">
        <f t="shared" si="445"/>
        <v>CZ07</v>
      </c>
      <c r="J4089" s="1" t="s">
        <v>531</v>
      </c>
      <c r="L4089" s="12" t="str">
        <f t="shared" si="446"/>
        <v>SCEOfLCZ071975</v>
      </c>
      <c r="M4089" t="s">
        <v>1187</v>
      </c>
      <c r="N4089" s="1">
        <v>1975</v>
      </c>
      <c r="O4089" s="19">
        <v>0</v>
      </c>
      <c r="P4089" t="str">
        <f t="shared" si="447"/>
        <v>75</v>
      </c>
    </row>
    <row r="4090" spans="2:16" x14ac:dyDescent="0.25">
      <c r="B4090" t="s">
        <v>502</v>
      </c>
      <c r="C4090" t="str">
        <f t="shared" si="441"/>
        <v>SCEOfLCZ07</v>
      </c>
      <c r="D4090" s="1" t="s">
        <v>506</v>
      </c>
      <c r="E4090" s="1" t="str">
        <f t="shared" si="442"/>
        <v>SCE</v>
      </c>
      <c r="F4090" s="1" t="str">
        <f t="shared" si="443"/>
        <v>SCE</v>
      </c>
      <c r="G4090" s="1" t="str">
        <f t="shared" si="444"/>
        <v>OfL</v>
      </c>
      <c r="H4090" s="1" t="s">
        <v>530</v>
      </c>
      <c r="I4090" s="1" t="str">
        <f t="shared" si="445"/>
        <v>CZ07</v>
      </c>
      <c r="J4090" s="1" t="s">
        <v>531</v>
      </c>
      <c r="L4090" s="12" t="str">
        <f t="shared" si="446"/>
        <v>SCEOfLCZ071985</v>
      </c>
      <c r="M4090" t="s">
        <v>1187</v>
      </c>
      <c r="N4090" s="1">
        <v>1985</v>
      </c>
      <c r="O4090" s="19">
        <v>0</v>
      </c>
      <c r="P4090" t="str">
        <f t="shared" si="447"/>
        <v>85</v>
      </c>
    </row>
    <row r="4091" spans="2:16" x14ac:dyDescent="0.25">
      <c r="B4091" t="s">
        <v>502</v>
      </c>
      <c r="C4091" t="str">
        <f t="shared" si="441"/>
        <v>SCEOfLCZ07</v>
      </c>
      <c r="D4091" s="1" t="s">
        <v>506</v>
      </c>
      <c r="E4091" s="1" t="str">
        <f t="shared" si="442"/>
        <v>SCE</v>
      </c>
      <c r="F4091" s="1" t="str">
        <f t="shared" si="443"/>
        <v>SCE</v>
      </c>
      <c r="G4091" s="1" t="str">
        <f t="shared" si="444"/>
        <v>OfL</v>
      </c>
      <c r="H4091" s="1" t="s">
        <v>530</v>
      </c>
      <c r="I4091" s="1" t="str">
        <f t="shared" si="445"/>
        <v>CZ07</v>
      </c>
      <c r="J4091" s="1" t="s">
        <v>531</v>
      </c>
      <c r="L4091" s="12" t="str">
        <f t="shared" si="446"/>
        <v>SCEOfLCZ071996</v>
      </c>
      <c r="M4091" t="s">
        <v>1187</v>
      </c>
      <c r="N4091" s="1">
        <v>1996</v>
      </c>
      <c r="O4091" s="19">
        <v>0</v>
      </c>
      <c r="P4091" t="str">
        <f t="shared" si="447"/>
        <v>96</v>
      </c>
    </row>
    <row r="4092" spans="2:16" x14ac:dyDescent="0.25">
      <c r="B4092" t="s">
        <v>502</v>
      </c>
      <c r="C4092" t="str">
        <f t="shared" si="441"/>
        <v>SCEOfLCZ07</v>
      </c>
      <c r="D4092" s="1" t="s">
        <v>506</v>
      </c>
      <c r="E4092" s="1" t="str">
        <f t="shared" si="442"/>
        <v>SCE</v>
      </c>
      <c r="F4092" s="1" t="str">
        <f t="shared" si="443"/>
        <v>SCE</v>
      </c>
      <c r="G4092" s="1" t="str">
        <f t="shared" si="444"/>
        <v>OfL</v>
      </c>
      <c r="H4092" s="1" t="s">
        <v>530</v>
      </c>
      <c r="I4092" s="1" t="str">
        <f t="shared" si="445"/>
        <v>CZ07</v>
      </c>
      <c r="J4092" s="1" t="s">
        <v>531</v>
      </c>
      <c r="L4092" s="12" t="str">
        <f t="shared" si="446"/>
        <v>SCEOfLCZ072003</v>
      </c>
      <c r="M4092" t="s">
        <v>1187</v>
      </c>
      <c r="N4092" s="1">
        <v>2003</v>
      </c>
      <c r="O4092" s="19">
        <v>0</v>
      </c>
      <c r="P4092" t="str">
        <f t="shared" si="447"/>
        <v>03</v>
      </c>
    </row>
    <row r="4093" spans="2:16" x14ac:dyDescent="0.25">
      <c r="B4093" t="s">
        <v>502</v>
      </c>
      <c r="C4093" t="str">
        <f t="shared" si="441"/>
        <v>SCEOfLCZ07</v>
      </c>
      <c r="D4093" s="1" t="s">
        <v>506</v>
      </c>
      <c r="E4093" s="1" t="str">
        <f t="shared" si="442"/>
        <v>SCE</v>
      </c>
      <c r="F4093" s="1" t="str">
        <f t="shared" si="443"/>
        <v>SCE</v>
      </c>
      <c r="G4093" s="1" t="str">
        <f t="shared" si="444"/>
        <v>OfL</v>
      </c>
      <c r="H4093" s="1" t="s">
        <v>530</v>
      </c>
      <c r="I4093" s="1" t="str">
        <f t="shared" si="445"/>
        <v>CZ07</v>
      </c>
      <c r="J4093" s="1" t="s">
        <v>531</v>
      </c>
      <c r="L4093" s="12" t="str">
        <f t="shared" si="446"/>
        <v>SCEOfLCZ072007</v>
      </c>
      <c r="M4093" t="s">
        <v>1187</v>
      </c>
      <c r="N4093" s="1">
        <v>2007</v>
      </c>
      <c r="O4093" s="19">
        <v>0</v>
      </c>
      <c r="P4093" t="str">
        <f t="shared" si="447"/>
        <v>07</v>
      </c>
    </row>
    <row r="4094" spans="2:16" x14ac:dyDescent="0.25">
      <c r="B4094" t="s">
        <v>502</v>
      </c>
      <c r="C4094" t="str">
        <f t="shared" si="441"/>
        <v>SCEOfLCZ07</v>
      </c>
      <c r="D4094" s="1" t="s">
        <v>506</v>
      </c>
      <c r="E4094" s="1" t="str">
        <f t="shared" si="442"/>
        <v>SCE</v>
      </c>
      <c r="F4094" s="1" t="str">
        <f t="shared" si="443"/>
        <v>SCE</v>
      </c>
      <c r="G4094" s="1" t="str">
        <f t="shared" si="444"/>
        <v>OfL</v>
      </c>
      <c r="H4094" s="1" t="s">
        <v>530</v>
      </c>
      <c r="I4094" s="1" t="str">
        <f t="shared" si="445"/>
        <v>CZ07</v>
      </c>
      <c r="J4094" s="1" t="s">
        <v>531</v>
      </c>
      <c r="L4094" s="12" t="str">
        <f t="shared" si="446"/>
        <v>SCEOfLCZ072011</v>
      </c>
      <c r="M4094" t="s">
        <v>1187</v>
      </c>
      <c r="N4094" s="1">
        <v>2011</v>
      </c>
      <c r="O4094" s="19">
        <v>0</v>
      </c>
      <c r="P4094" t="str">
        <f t="shared" si="447"/>
        <v>11</v>
      </c>
    </row>
    <row r="4095" spans="2:16" x14ac:dyDescent="0.25">
      <c r="B4095" t="s">
        <v>502</v>
      </c>
      <c r="C4095" t="str">
        <f t="shared" si="441"/>
        <v>SCEOfLCZ07</v>
      </c>
      <c r="D4095" s="1" t="s">
        <v>506</v>
      </c>
      <c r="E4095" s="1" t="str">
        <f t="shared" si="442"/>
        <v>SCE</v>
      </c>
      <c r="F4095" s="1" t="str">
        <f t="shared" si="443"/>
        <v>SCE</v>
      </c>
      <c r="G4095" s="1" t="str">
        <f t="shared" si="444"/>
        <v>OfL</v>
      </c>
      <c r="H4095" s="1" t="s">
        <v>530</v>
      </c>
      <c r="I4095" s="1" t="str">
        <f t="shared" si="445"/>
        <v>CZ07</v>
      </c>
      <c r="J4095" s="1" t="s">
        <v>531</v>
      </c>
      <c r="L4095" s="12" t="str">
        <f t="shared" si="446"/>
        <v>SCEOfLCZ072014</v>
      </c>
      <c r="M4095" t="s">
        <v>1187</v>
      </c>
      <c r="N4095" s="1">
        <v>2014</v>
      </c>
      <c r="O4095" s="19">
        <v>0</v>
      </c>
      <c r="P4095" t="str">
        <f t="shared" si="447"/>
        <v>14</v>
      </c>
    </row>
    <row r="4096" spans="2:16" x14ac:dyDescent="0.25">
      <c r="B4096" t="s">
        <v>502</v>
      </c>
      <c r="C4096" t="str">
        <f t="shared" si="441"/>
        <v>SCEOfLCZ08</v>
      </c>
      <c r="D4096" s="1" t="s">
        <v>506</v>
      </c>
      <c r="E4096" s="1" t="str">
        <f t="shared" si="442"/>
        <v>SCE</v>
      </c>
      <c r="F4096" s="1" t="str">
        <f t="shared" si="443"/>
        <v>SCE</v>
      </c>
      <c r="G4096" s="1" t="str">
        <f t="shared" si="444"/>
        <v>OfL</v>
      </c>
      <c r="H4096" s="1" t="s">
        <v>530</v>
      </c>
      <c r="I4096" s="1" t="str">
        <f t="shared" si="445"/>
        <v>CZ08</v>
      </c>
      <c r="J4096" s="1" t="s">
        <v>531</v>
      </c>
      <c r="L4096" s="12" t="str">
        <f t="shared" si="446"/>
        <v>SCEOfLCZ081975</v>
      </c>
      <c r="M4096" t="s">
        <v>1188</v>
      </c>
      <c r="N4096" s="1">
        <v>1975</v>
      </c>
      <c r="O4096" s="19">
        <v>53.510300000000001</v>
      </c>
      <c r="P4096" t="str">
        <f t="shared" si="447"/>
        <v>75</v>
      </c>
    </row>
    <row r="4097" spans="2:16" x14ac:dyDescent="0.25">
      <c r="B4097" t="s">
        <v>502</v>
      </c>
      <c r="C4097" t="str">
        <f t="shared" si="441"/>
        <v>SCEOfLCZ08</v>
      </c>
      <c r="D4097" s="1" t="s">
        <v>506</v>
      </c>
      <c r="E4097" s="1" t="str">
        <f t="shared" si="442"/>
        <v>SCE</v>
      </c>
      <c r="F4097" s="1" t="str">
        <f t="shared" si="443"/>
        <v>SCE</v>
      </c>
      <c r="G4097" s="1" t="str">
        <f t="shared" si="444"/>
        <v>OfL</v>
      </c>
      <c r="H4097" s="1" t="s">
        <v>530</v>
      </c>
      <c r="I4097" s="1" t="str">
        <f t="shared" si="445"/>
        <v>CZ08</v>
      </c>
      <c r="J4097" s="1" t="s">
        <v>531</v>
      </c>
      <c r="L4097" s="12" t="str">
        <f t="shared" si="446"/>
        <v>SCEOfLCZ081985</v>
      </c>
      <c r="M4097" t="s">
        <v>1188</v>
      </c>
      <c r="N4097" s="1">
        <v>1985</v>
      </c>
      <c r="O4097" s="19">
        <v>67.080500000000001</v>
      </c>
      <c r="P4097" t="str">
        <f t="shared" si="447"/>
        <v>85</v>
      </c>
    </row>
    <row r="4098" spans="2:16" x14ac:dyDescent="0.25">
      <c r="B4098" t="s">
        <v>502</v>
      </c>
      <c r="C4098" t="str">
        <f t="shared" si="441"/>
        <v>SCEOfLCZ08</v>
      </c>
      <c r="D4098" s="1" t="s">
        <v>506</v>
      </c>
      <c r="E4098" s="1" t="str">
        <f t="shared" si="442"/>
        <v>SCE</v>
      </c>
      <c r="F4098" s="1" t="str">
        <f t="shared" si="443"/>
        <v>SCE</v>
      </c>
      <c r="G4098" s="1" t="str">
        <f t="shared" si="444"/>
        <v>OfL</v>
      </c>
      <c r="H4098" s="1" t="s">
        <v>530</v>
      </c>
      <c r="I4098" s="1" t="str">
        <f t="shared" si="445"/>
        <v>CZ08</v>
      </c>
      <c r="J4098" s="1" t="s">
        <v>531</v>
      </c>
      <c r="L4098" s="12" t="str">
        <f t="shared" si="446"/>
        <v>SCEOfLCZ081996</v>
      </c>
      <c r="M4098" t="s">
        <v>1188</v>
      </c>
      <c r="N4098" s="1">
        <v>1996</v>
      </c>
      <c r="O4098" s="19">
        <v>12.3483</v>
      </c>
      <c r="P4098" t="str">
        <f t="shared" si="447"/>
        <v>96</v>
      </c>
    </row>
    <row r="4099" spans="2:16" x14ac:dyDescent="0.25">
      <c r="B4099" t="s">
        <v>502</v>
      </c>
      <c r="C4099" t="str">
        <f t="shared" si="441"/>
        <v>SCEOfLCZ08</v>
      </c>
      <c r="D4099" s="1" t="s">
        <v>506</v>
      </c>
      <c r="E4099" s="1" t="str">
        <f t="shared" si="442"/>
        <v>SCE</v>
      </c>
      <c r="F4099" s="1" t="str">
        <f t="shared" si="443"/>
        <v>SCE</v>
      </c>
      <c r="G4099" s="1" t="str">
        <f t="shared" si="444"/>
        <v>OfL</v>
      </c>
      <c r="H4099" s="1" t="s">
        <v>530</v>
      </c>
      <c r="I4099" s="1" t="str">
        <f t="shared" si="445"/>
        <v>CZ08</v>
      </c>
      <c r="J4099" s="1" t="s">
        <v>531</v>
      </c>
      <c r="L4099" s="12" t="str">
        <f t="shared" si="446"/>
        <v>SCEOfLCZ082003</v>
      </c>
      <c r="M4099" t="s">
        <v>1188</v>
      </c>
      <c r="N4099" s="1">
        <v>2003</v>
      </c>
      <c r="O4099" s="19">
        <v>6.6902999999999997</v>
      </c>
      <c r="P4099" t="str">
        <f t="shared" si="447"/>
        <v>03</v>
      </c>
    </row>
    <row r="4100" spans="2:16" x14ac:dyDescent="0.25">
      <c r="B4100" t="s">
        <v>502</v>
      </c>
      <c r="C4100" t="str">
        <f t="shared" si="441"/>
        <v>SCEOfLCZ08</v>
      </c>
      <c r="D4100" s="1" t="s">
        <v>506</v>
      </c>
      <c r="E4100" s="1" t="str">
        <f t="shared" si="442"/>
        <v>SCE</v>
      </c>
      <c r="F4100" s="1" t="str">
        <f t="shared" si="443"/>
        <v>SCE</v>
      </c>
      <c r="G4100" s="1" t="str">
        <f t="shared" si="444"/>
        <v>OfL</v>
      </c>
      <c r="H4100" s="1" t="s">
        <v>530</v>
      </c>
      <c r="I4100" s="1" t="str">
        <f t="shared" si="445"/>
        <v>CZ08</v>
      </c>
      <c r="J4100" s="1" t="s">
        <v>531</v>
      </c>
      <c r="L4100" s="12" t="str">
        <f t="shared" si="446"/>
        <v>SCEOfLCZ082007</v>
      </c>
      <c r="M4100" t="s">
        <v>1188</v>
      </c>
      <c r="N4100" s="1">
        <v>2007</v>
      </c>
      <c r="O4100" s="19">
        <v>2.6911</v>
      </c>
      <c r="P4100" t="str">
        <f t="shared" si="447"/>
        <v>07</v>
      </c>
    </row>
    <row r="4101" spans="2:16" x14ac:dyDescent="0.25">
      <c r="B4101" t="s">
        <v>502</v>
      </c>
      <c r="C4101" t="str">
        <f t="shared" si="441"/>
        <v>SCEOfLCZ08</v>
      </c>
      <c r="D4101" s="1" t="s">
        <v>506</v>
      </c>
      <c r="E4101" s="1" t="str">
        <f t="shared" si="442"/>
        <v>SCE</v>
      </c>
      <c r="F4101" s="1" t="str">
        <f t="shared" si="443"/>
        <v>SCE</v>
      </c>
      <c r="G4101" s="1" t="str">
        <f t="shared" si="444"/>
        <v>OfL</v>
      </c>
      <c r="H4101" s="1" t="s">
        <v>530</v>
      </c>
      <c r="I4101" s="1" t="str">
        <f t="shared" si="445"/>
        <v>CZ08</v>
      </c>
      <c r="J4101" s="1" t="s">
        <v>531</v>
      </c>
      <c r="L4101" s="12" t="str">
        <f t="shared" si="446"/>
        <v>SCEOfLCZ082011</v>
      </c>
      <c r="M4101" t="s">
        <v>1188</v>
      </c>
      <c r="N4101" s="1">
        <v>2011</v>
      </c>
      <c r="O4101" s="19">
        <v>2.6911</v>
      </c>
      <c r="P4101" t="str">
        <f t="shared" si="447"/>
        <v>11</v>
      </c>
    </row>
    <row r="4102" spans="2:16" x14ac:dyDescent="0.25">
      <c r="B4102" t="s">
        <v>502</v>
      </c>
      <c r="C4102" t="str">
        <f t="shared" si="441"/>
        <v>SCEOfLCZ08</v>
      </c>
      <c r="D4102" s="1" t="s">
        <v>506</v>
      </c>
      <c r="E4102" s="1" t="str">
        <f t="shared" si="442"/>
        <v>SCE</v>
      </c>
      <c r="F4102" s="1" t="str">
        <f t="shared" si="443"/>
        <v>SCE</v>
      </c>
      <c r="G4102" s="1" t="str">
        <f t="shared" si="444"/>
        <v>OfL</v>
      </c>
      <c r="H4102" s="1" t="s">
        <v>530</v>
      </c>
      <c r="I4102" s="1" t="str">
        <f t="shared" si="445"/>
        <v>CZ08</v>
      </c>
      <c r="J4102" s="1" t="s">
        <v>531</v>
      </c>
      <c r="L4102" s="12" t="str">
        <f t="shared" si="446"/>
        <v>SCEOfLCZ082014</v>
      </c>
      <c r="M4102" t="s">
        <v>1188</v>
      </c>
      <c r="N4102" s="1">
        <v>2014</v>
      </c>
      <c r="O4102" s="19">
        <v>1.34555</v>
      </c>
      <c r="P4102" t="str">
        <f t="shared" si="447"/>
        <v>14</v>
      </c>
    </row>
    <row r="4103" spans="2:16" x14ac:dyDescent="0.25">
      <c r="B4103" t="s">
        <v>502</v>
      </c>
      <c r="C4103" t="str">
        <f t="shared" si="441"/>
        <v>SCEOfLCZ09</v>
      </c>
      <c r="D4103" s="1" t="s">
        <v>506</v>
      </c>
      <c r="E4103" s="1" t="str">
        <f t="shared" si="442"/>
        <v>SCE</v>
      </c>
      <c r="F4103" s="1" t="str">
        <f t="shared" si="443"/>
        <v>SCE</v>
      </c>
      <c r="G4103" s="1" t="str">
        <f t="shared" si="444"/>
        <v>OfL</v>
      </c>
      <c r="H4103" s="1" t="s">
        <v>530</v>
      </c>
      <c r="I4103" s="1" t="str">
        <f t="shared" si="445"/>
        <v>CZ09</v>
      </c>
      <c r="J4103" s="1" t="s">
        <v>531</v>
      </c>
      <c r="L4103" s="12" t="str">
        <f t="shared" si="446"/>
        <v>SCEOfLCZ091975</v>
      </c>
      <c r="M4103" t="s">
        <v>1189</v>
      </c>
      <c r="N4103" s="1">
        <v>1975</v>
      </c>
      <c r="O4103" s="19">
        <v>32.469700000000003</v>
      </c>
      <c r="P4103" t="str">
        <f t="shared" si="447"/>
        <v>75</v>
      </c>
    </row>
    <row r="4104" spans="2:16" x14ac:dyDescent="0.25">
      <c r="B4104" t="s">
        <v>502</v>
      </c>
      <c r="C4104" t="str">
        <f t="shared" si="441"/>
        <v>SCEOfLCZ09</v>
      </c>
      <c r="D4104" s="1" t="s">
        <v>506</v>
      </c>
      <c r="E4104" s="1" t="str">
        <f t="shared" si="442"/>
        <v>SCE</v>
      </c>
      <c r="F4104" s="1" t="str">
        <f t="shared" si="443"/>
        <v>SCE</v>
      </c>
      <c r="G4104" s="1" t="str">
        <f t="shared" si="444"/>
        <v>OfL</v>
      </c>
      <c r="H4104" s="1" t="s">
        <v>530</v>
      </c>
      <c r="I4104" s="1" t="str">
        <f t="shared" si="445"/>
        <v>CZ09</v>
      </c>
      <c r="J4104" s="1" t="s">
        <v>531</v>
      </c>
      <c r="L4104" s="12" t="str">
        <f t="shared" si="446"/>
        <v>SCEOfLCZ091985</v>
      </c>
      <c r="M4104" t="s">
        <v>1189</v>
      </c>
      <c r="N4104" s="1">
        <v>1985</v>
      </c>
      <c r="O4104" s="19">
        <v>40.309800000000003</v>
      </c>
      <c r="P4104" t="str">
        <f t="shared" si="447"/>
        <v>85</v>
      </c>
    </row>
    <row r="4105" spans="2:16" x14ac:dyDescent="0.25">
      <c r="B4105" t="s">
        <v>502</v>
      </c>
      <c r="C4105" t="str">
        <f t="shared" si="441"/>
        <v>SCEOfLCZ09</v>
      </c>
      <c r="D4105" s="1" t="s">
        <v>506</v>
      </c>
      <c r="E4105" s="1" t="str">
        <f t="shared" si="442"/>
        <v>SCE</v>
      </c>
      <c r="F4105" s="1" t="str">
        <f t="shared" si="443"/>
        <v>SCE</v>
      </c>
      <c r="G4105" s="1" t="str">
        <f t="shared" si="444"/>
        <v>OfL</v>
      </c>
      <c r="H4105" s="1" t="s">
        <v>530</v>
      </c>
      <c r="I4105" s="1" t="str">
        <f t="shared" si="445"/>
        <v>CZ09</v>
      </c>
      <c r="J4105" s="1" t="s">
        <v>531</v>
      </c>
      <c r="L4105" s="12" t="str">
        <f t="shared" si="446"/>
        <v>SCEOfLCZ091996</v>
      </c>
      <c r="M4105" t="s">
        <v>1189</v>
      </c>
      <c r="N4105" s="1">
        <v>1996</v>
      </c>
      <c r="O4105" s="19">
        <v>6.6877000000000004</v>
      </c>
      <c r="P4105" t="str">
        <f t="shared" si="447"/>
        <v>96</v>
      </c>
    </row>
    <row r="4106" spans="2:16" x14ac:dyDescent="0.25">
      <c r="B4106" t="s">
        <v>502</v>
      </c>
      <c r="C4106" t="str">
        <f t="shared" si="441"/>
        <v>SCEOfLCZ09</v>
      </c>
      <c r="D4106" s="1" t="s">
        <v>506</v>
      </c>
      <c r="E4106" s="1" t="str">
        <f t="shared" si="442"/>
        <v>SCE</v>
      </c>
      <c r="F4106" s="1" t="str">
        <f t="shared" si="443"/>
        <v>SCE</v>
      </c>
      <c r="G4106" s="1" t="str">
        <f t="shared" si="444"/>
        <v>OfL</v>
      </c>
      <c r="H4106" s="1" t="s">
        <v>530</v>
      </c>
      <c r="I4106" s="1" t="str">
        <f t="shared" si="445"/>
        <v>CZ09</v>
      </c>
      <c r="J4106" s="1" t="s">
        <v>531</v>
      </c>
      <c r="L4106" s="12" t="str">
        <f t="shared" si="446"/>
        <v>SCEOfLCZ092003</v>
      </c>
      <c r="M4106" t="s">
        <v>1189</v>
      </c>
      <c r="N4106" s="1">
        <v>2003</v>
      </c>
      <c r="O4106" s="19">
        <v>3.8395000000000001</v>
      </c>
      <c r="P4106" t="str">
        <f t="shared" si="447"/>
        <v>03</v>
      </c>
    </row>
    <row r="4107" spans="2:16" x14ac:dyDescent="0.25">
      <c r="B4107" t="s">
        <v>502</v>
      </c>
      <c r="C4107" t="str">
        <f t="shared" si="441"/>
        <v>SCEOfLCZ09</v>
      </c>
      <c r="D4107" s="1" t="s">
        <v>506</v>
      </c>
      <c r="E4107" s="1" t="str">
        <f t="shared" si="442"/>
        <v>SCE</v>
      </c>
      <c r="F4107" s="1" t="str">
        <f t="shared" si="443"/>
        <v>SCE</v>
      </c>
      <c r="G4107" s="1" t="str">
        <f t="shared" si="444"/>
        <v>OfL</v>
      </c>
      <c r="H4107" s="1" t="s">
        <v>530</v>
      </c>
      <c r="I4107" s="1" t="str">
        <f t="shared" si="445"/>
        <v>CZ09</v>
      </c>
      <c r="J4107" s="1" t="s">
        <v>531</v>
      </c>
      <c r="L4107" s="12" t="str">
        <f t="shared" si="446"/>
        <v>SCEOfLCZ092007</v>
      </c>
      <c r="M4107" t="s">
        <v>1189</v>
      </c>
      <c r="N4107" s="1">
        <v>2007</v>
      </c>
      <c r="O4107" s="19">
        <v>2.3895</v>
      </c>
      <c r="P4107" t="str">
        <f t="shared" si="447"/>
        <v>07</v>
      </c>
    </row>
    <row r="4108" spans="2:16" x14ac:dyDescent="0.25">
      <c r="B4108" t="s">
        <v>502</v>
      </c>
      <c r="C4108" t="str">
        <f t="shared" si="441"/>
        <v>SCEOfLCZ09</v>
      </c>
      <c r="D4108" s="1" t="s">
        <v>506</v>
      </c>
      <c r="E4108" s="1" t="str">
        <f t="shared" si="442"/>
        <v>SCE</v>
      </c>
      <c r="F4108" s="1" t="str">
        <f t="shared" si="443"/>
        <v>SCE</v>
      </c>
      <c r="G4108" s="1" t="str">
        <f t="shared" si="444"/>
        <v>OfL</v>
      </c>
      <c r="H4108" s="1" t="s">
        <v>530</v>
      </c>
      <c r="I4108" s="1" t="str">
        <f t="shared" si="445"/>
        <v>CZ09</v>
      </c>
      <c r="J4108" s="1" t="s">
        <v>531</v>
      </c>
      <c r="L4108" s="12" t="str">
        <f t="shared" si="446"/>
        <v>SCEOfLCZ092011</v>
      </c>
      <c r="M4108" t="s">
        <v>1189</v>
      </c>
      <c r="N4108" s="1">
        <v>2011</v>
      </c>
      <c r="O4108" s="19">
        <v>2.3895</v>
      </c>
      <c r="P4108" t="str">
        <f t="shared" si="447"/>
        <v>11</v>
      </c>
    </row>
    <row r="4109" spans="2:16" x14ac:dyDescent="0.25">
      <c r="B4109" t="s">
        <v>502</v>
      </c>
      <c r="C4109" t="str">
        <f t="shared" si="441"/>
        <v>SCEOfLCZ09</v>
      </c>
      <c r="D4109" s="1" t="s">
        <v>506</v>
      </c>
      <c r="E4109" s="1" t="str">
        <f t="shared" si="442"/>
        <v>SCE</v>
      </c>
      <c r="F4109" s="1" t="str">
        <f t="shared" si="443"/>
        <v>SCE</v>
      </c>
      <c r="G4109" s="1" t="str">
        <f t="shared" si="444"/>
        <v>OfL</v>
      </c>
      <c r="H4109" s="1" t="s">
        <v>530</v>
      </c>
      <c r="I4109" s="1" t="str">
        <f t="shared" si="445"/>
        <v>CZ09</v>
      </c>
      <c r="J4109" s="1" t="s">
        <v>531</v>
      </c>
      <c r="L4109" s="12" t="str">
        <f t="shared" si="446"/>
        <v>SCEOfLCZ092014</v>
      </c>
      <c r="M4109" t="s">
        <v>1189</v>
      </c>
      <c r="N4109" s="1">
        <v>2014</v>
      </c>
      <c r="O4109" s="19">
        <v>1.19475</v>
      </c>
      <c r="P4109" t="str">
        <f t="shared" si="447"/>
        <v>14</v>
      </c>
    </row>
    <row r="4110" spans="2:16" x14ac:dyDescent="0.25">
      <c r="B4110" t="s">
        <v>502</v>
      </c>
      <c r="C4110" t="str">
        <f t="shared" si="441"/>
        <v>SCEOfLCZ10</v>
      </c>
      <c r="D4110" s="1" t="s">
        <v>506</v>
      </c>
      <c r="E4110" s="1" t="str">
        <f t="shared" si="442"/>
        <v>SCE</v>
      </c>
      <c r="F4110" s="1" t="str">
        <f t="shared" si="443"/>
        <v>SCE</v>
      </c>
      <c r="G4110" s="1" t="str">
        <f t="shared" si="444"/>
        <v>OfL</v>
      </c>
      <c r="H4110" s="1" t="s">
        <v>530</v>
      </c>
      <c r="I4110" s="1" t="str">
        <f t="shared" si="445"/>
        <v>CZ10</v>
      </c>
      <c r="J4110" s="1" t="s">
        <v>531</v>
      </c>
      <c r="L4110" s="12" t="str">
        <f t="shared" si="446"/>
        <v>SCEOfLCZ101975</v>
      </c>
      <c r="M4110" t="s">
        <v>1190</v>
      </c>
      <c r="N4110" s="1">
        <v>1975</v>
      </c>
      <c r="O4110" s="19">
        <v>8.5060000000000002</v>
      </c>
      <c r="P4110" t="str">
        <f t="shared" si="447"/>
        <v>75</v>
      </c>
    </row>
    <row r="4111" spans="2:16" x14ac:dyDescent="0.25">
      <c r="B4111" t="s">
        <v>502</v>
      </c>
      <c r="C4111" t="str">
        <f t="shared" si="441"/>
        <v>SCEOfLCZ10</v>
      </c>
      <c r="D4111" s="1" t="s">
        <v>506</v>
      </c>
      <c r="E4111" s="1" t="str">
        <f t="shared" si="442"/>
        <v>SCE</v>
      </c>
      <c r="F4111" s="1" t="str">
        <f t="shared" si="443"/>
        <v>SCE</v>
      </c>
      <c r="G4111" s="1" t="str">
        <f t="shared" si="444"/>
        <v>OfL</v>
      </c>
      <c r="H4111" s="1" t="s">
        <v>530</v>
      </c>
      <c r="I4111" s="1" t="str">
        <f t="shared" si="445"/>
        <v>CZ10</v>
      </c>
      <c r="J4111" s="1" t="s">
        <v>531</v>
      </c>
      <c r="L4111" s="12" t="str">
        <f t="shared" si="446"/>
        <v>SCEOfLCZ101985</v>
      </c>
      <c r="M4111" t="s">
        <v>1190</v>
      </c>
      <c r="N4111" s="1">
        <v>1985</v>
      </c>
      <c r="O4111" s="19">
        <v>13.453799999999999</v>
      </c>
      <c r="P4111" t="str">
        <f t="shared" si="447"/>
        <v>85</v>
      </c>
    </row>
    <row r="4112" spans="2:16" x14ac:dyDescent="0.25">
      <c r="B4112" t="s">
        <v>502</v>
      </c>
      <c r="C4112" t="str">
        <f t="shared" ref="C4112:C4175" si="448">F4112&amp;G4112&amp;I4112</f>
        <v>SCEOfLCZ10</v>
      </c>
      <c r="D4112" s="1" t="s">
        <v>506</v>
      </c>
      <c r="E4112" s="1" t="str">
        <f t="shared" ref="E4112:E4175" si="449">+F4112</f>
        <v>SCE</v>
      </c>
      <c r="F4112" s="1" t="str">
        <f t="shared" ref="F4112:F4175" si="450">LEFT(M4112,3)</f>
        <v>SCE</v>
      </c>
      <c r="G4112" s="1" t="str">
        <f t="shared" ref="G4112:G4175" si="451">MID(M4112,4,3)</f>
        <v>OfL</v>
      </c>
      <c r="H4112" s="1" t="s">
        <v>530</v>
      </c>
      <c r="I4112" s="1" t="str">
        <f t="shared" ref="I4112:I4175" si="452">RIGHT(M4112,4)</f>
        <v>CZ10</v>
      </c>
      <c r="J4112" s="1" t="s">
        <v>531</v>
      </c>
      <c r="L4112" s="12" t="str">
        <f t="shared" ref="L4112:L4175" si="453">C4112&amp;N4112</f>
        <v>SCEOfLCZ101996</v>
      </c>
      <c r="M4112" t="s">
        <v>1190</v>
      </c>
      <c r="N4112" s="1">
        <v>1996</v>
      </c>
      <c r="O4112" s="19">
        <v>3.5727000000000002</v>
      </c>
      <c r="P4112" t="str">
        <f t="shared" ref="P4112:P4175" si="454">RIGHT(N4112,2)</f>
        <v>96</v>
      </c>
    </row>
    <row r="4113" spans="2:16" x14ac:dyDescent="0.25">
      <c r="B4113" t="s">
        <v>502</v>
      </c>
      <c r="C4113" t="str">
        <f t="shared" si="448"/>
        <v>SCEOfLCZ10</v>
      </c>
      <c r="D4113" s="1" t="s">
        <v>506</v>
      </c>
      <c r="E4113" s="1" t="str">
        <f t="shared" si="449"/>
        <v>SCE</v>
      </c>
      <c r="F4113" s="1" t="str">
        <f t="shared" si="450"/>
        <v>SCE</v>
      </c>
      <c r="G4113" s="1" t="str">
        <f t="shared" si="451"/>
        <v>OfL</v>
      </c>
      <c r="H4113" s="1" t="s">
        <v>530</v>
      </c>
      <c r="I4113" s="1" t="str">
        <f t="shared" si="452"/>
        <v>CZ10</v>
      </c>
      <c r="J4113" s="1" t="s">
        <v>531</v>
      </c>
      <c r="L4113" s="12" t="str">
        <f t="shared" si="453"/>
        <v>SCEOfLCZ102003</v>
      </c>
      <c r="M4113" t="s">
        <v>1190</v>
      </c>
      <c r="N4113" s="1">
        <v>2003</v>
      </c>
      <c r="O4113" s="19">
        <v>4.5590000000000002</v>
      </c>
      <c r="P4113" t="str">
        <f t="shared" si="454"/>
        <v>03</v>
      </c>
    </row>
    <row r="4114" spans="2:16" x14ac:dyDescent="0.25">
      <c r="B4114" t="s">
        <v>502</v>
      </c>
      <c r="C4114" t="str">
        <f t="shared" si="448"/>
        <v>SCEOfLCZ10</v>
      </c>
      <c r="D4114" s="1" t="s">
        <v>506</v>
      </c>
      <c r="E4114" s="1" t="str">
        <f t="shared" si="449"/>
        <v>SCE</v>
      </c>
      <c r="F4114" s="1" t="str">
        <f t="shared" si="450"/>
        <v>SCE</v>
      </c>
      <c r="G4114" s="1" t="str">
        <f t="shared" si="451"/>
        <v>OfL</v>
      </c>
      <c r="H4114" s="1" t="s">
        <v>530</v>
      </c>
      <c r="I4114" s="1" t="str">
        <f t="shared" si="452"/>
        <v>CZ10</v>
      </c>
      <c r="J4114" s="1" t="s">
        <v>531</v>
      </c>
      <c r="L4114" s="12" t="str">
        <f t="shared" si="453"/>
        <v>SCEOfLCZ102007</v>
      </c>
      <c r="M4114" t="s">
        <v>1190</v>
      </c>
      <c r="N4114" s="1">
        <v>2007</v>
      </c>
      <c r="O4114" s="19">
        <v>2.1265999999999998</v>
      </c>
      <c r="P4114" t="str">
        <f t="shared" si="454"/>
        <v>07</v>
      </c>
    </row>
    <row r="4115" spans="2:16" x14ac:dyDescent="0.25">
      <c r="B4115" t="s">
        <v>502</v>
      </c>
      <c r="C4115" t="str">
        <f t="shared" si="448"/>
        <v>SCEOfLCZ10</v>
      </c>
      <c r="D4115" s="1" t="s">
        <v>506</v>
      </c>
      <c r="E4115" s="1" t="str">
        <f t="shared" si="449"/>
        <v>SCE</v>
      </c>
      <c r="F4115" s="1" t="str">
        <f t="shared" si="450"/>
        <v>SCE</v>
      </c>
      <c r="G4115" s="1" t="str">
        <f t="shared" si="451"/>
        <v>OfL</v>
      </c>
      <c r="H4115" s="1" t="s">
        <v>530</v>
      </c>
      <c r="I4115" s="1" t="str">
        <f t="shared" si="452"/>
        <v>CZ10</v>
      </c>
      <c r="J4115" s="1" t="s">
        <v>531</v>
      </c>
      <c r="L4115" s="12" t="str">
        <f t="shared" si="453"/>
        <v>SCEOfLCZ102011</v>
      </c>
      <c r="M4115" t="s">
        <v>1190</v>
      </c>
      <c r="N4115" s="1">
        <v>2011</v>
      </c>
      <c r="O4115" s="19">
        <v>2.1265999999999998</v>
      </c>
      <c r="P4115" t="str">
        <f t="shared" si="454"/>
        <v>11</v>
      </c>
    </row>
    <row r="4116" spans="2:16" x14ac:dyDescent="0.25">
      <c r="B4116" t="s">
        <v>502</v>
      </c>
      <c r="C4116" t="str">
        <f t="shared" si="448"/>
        <v>SCEOfLCZ10</v>
      </c>
      <c r="D4116" s="1" t="s">
        <v>506</v>
      </c>
      <c r="E4116" s="1" t="str">
        <f t="shared" si="449"/>
        <v>SCE</v>
      </c>
      <c r="F4116" s="1" t="str">
        <f t="shared" si="450"/>
        <v>SCE</v>
      </c>
      <c r="G4116" s="1" t="str">
        <f t="shared" si="451"/>
        <v>OfL</v>
      </c>
      <c r="H4116" s="1" t="s">
        <v>530</v>
      </c>
      <c r="I4116" s="1" t="str">
        <f t="shared" si="452"/>
        <v>CZ10</v>
      </c>
      <c r="J4116" s="1" t="s">
        <v>531</v>
      </c>
      <c r="L4116" s="12" t="str">
        <f t="shared" si="453"/>
        <v>SCEOfLCZ102014</v>
      </c>
      <c r="M4116" t="s">
        <v>1190</v>
      </c>
      <c r="N4116" s="1">
        <v>2014</v>
      </c>
      <c r="O4116" s="19">
        <v>1.0632999999999999</v>
      </c>
      <c r="P4116" t="str">
        <f t="shared" si="454"/>
        <v>14</v>
      </c>
    </row>
    <row r="4117" spans="2:16" x14ac:dyDescent="0.25">
      <c r="B4117" t="s">
        <v>502</v>
      </c>
      <c r="C4117" t="str">
        <f t="shared" si="448"/>
        <v>SCEOfLCZ11</v>
      </c>
      <c r="D4117" s="1" t="s">
        <v>506</v>
      </c>
      <c r="E4117" s="1" t="str">
        <f t="shared" si="449"/>
        <v>SCE</v>
      </c>
      <c r="F4117" s="1" t="str">
        <f t="shared" si="450"/>
        <v>SCE</v>
      </c>
      <c r="G4117" s="1" t="str">
        <f t="shared" si="451"/>
        <v>OfL</v>
      </c>
      <c r="H4117" s="1" t="s">
        <v>530</v>
      </c>
      <c r="I4117" s="1" t="str">
        <f t="shared" si="452"/>
        <v>CZ11</v>
      </c>
      <c r="J4117" s="1" t="s">
        <v>531</v>
      </c>
      <c r="L4117" s="12" t="str">
        <f t="shared" si="453"/>
        <v>SCEOfLCZ111975</v>
      </c>
      <c r="M4117" t="s">
        <v>1191</v>
      </c>
      <c r="N4117" s="1">
        <v>1975</v>
      </c>
      <c r="O4117" s="19">
        <v>0</v>
      </c>
      <c r="P4117" t="str">
        <f t="shared" si="454"/>
        <v>75</v>
      </c>
    </row>
    <row r="4118" spans="2:16" x14ac:dyDescent="0.25">
      <c r="B4118" t="s">
        <v>502</v>
      </c>
      <c r="C4118" t="str">
        <f t="shared" si="448"/>
        <v>SCEOfLCZ11</v>
      </c>
      <c r="D4118" s="1" t="s">
        <v>506</v>
      </c>
      <c r="E4118" s="1" t="str">
        <f t="shared" si="449"/>
        <v>SCE</v>
      </c>
      <c r="F4118" s="1" t="str">
        <f t="shared" si="450"/>
        <v>SCE</v>
      </c>
      <c r="G4118" s="1" t="str">
        <f t="shared" si="451"/>
        <v>OfL</v>
      </c>
      <c r="H4118" s="1" t="s">
        <v>530</v>
      </c>
      <c r="I4118" s="1" t="str">
        <f t="shared" si="452"/>
        <v>CZ11</v>
      </c>
      <c r="J4118" s="1" t="s">
        <v>531</v>
      </c>
      <c r="L4118" s="12" t="str">
        <f t="shared" si="453"/>
        <v>SCEOfLCZ111985</v>
      </c>
      <c r="M4118" t="s">
        <v>1191</v>
      </c>
      <c r="N4118" s="1">
        <v>1985</v>
      </c>
      <c r="O4118" s="19">
        <v>0</v>
      </c>
      <c r="P4118" t="str">
        <f t="shared" si="454"/>
        <v>85</v>
      </c>
    </row>
    <row r="4119" spans="2:16" x14ac:dyDescent="0.25">
      <c r="B4119" t="s">
        <v>502</v>
      </c>
      <c r="C4119" t="str">
        <f t="shared" si="448"/>
        <v>SCEOfLCZ11</v>
      </c>
      <c r="D4119" s="1" t="s">
        <v>506</v>
      </c>
      <c r="E4119" s="1" t="str">
        <f t="shared" si="449"/>
        <v>SCE</v>
      </c>
      <c r="F4119" s="1" t="str">
        <f t="shared" si="450"/>
        <v>SCE</v>
      </c>
      <c r="G4119" s="1" t="str">
        <f t="shared" si="451"/>
        <v>OfL</v>
      </c>
      <c r="H4119" s="1" t="s">
        <v>530</v>
      </c>
      <c r="I4119" s="1" t="str">
        <f t="shared" si="452"/>
        <v>CZ11</v>
      </c>
      <c r="J4119" s="1" t="s">
        <v>531</v>
      </c>
      <c r="L4119" s="12" t="str">
        <f t="shared" si="453"/>
        <v>SCEOfLCZ111996</v>
      </c>
      <c r="M4119" t="s">
        <v>1191</v>
      </c>
      <c r="N4119" s="1">
        <v>1996</v>
      </c>
      <c r="O4119" s="19">
        <v>0</v>
      </c>
      <c r="P4119" t="str">
        <f t="shared" si="454"/>
        <v>96</v>
      </c>
    </row>
    <row r="4120" spans="2:16" x14ac:dyDescent="0.25">
      <c r="B4120" t="s">
        <v>502</v>
      </c>
      <c r="C4120" t="str">
        <f t="shared" si="448"/>
        <v>SCEOfLCZ11</v>
      </c>
      <c r="D4120" s="1" t="s">
        <v>506</v>
      </c>
      <c r="E4120" s="1" t="str">
        <f t="shared" si="449"/>
        <v>SCE</v>
      </c>
      <c r="F4120" s="1" t="str">
        <f t="shared" si="450"/>
        <v>SCE</v>
      </c>
      <c r="G4120" s="1" t="str">
        <f t="shared" si="451"/>
        <v>OfL</v>
      </c>
      <c r="H4120" s="1" t="s">
        <v>530</v>
      </c>
      <c r="I4120" s="1" t="str">
        <f t="shared" si="452"/>
        <v>CZ11</v>
      </c>
      <c r="J4120" s="1" t="s">
        <v>531</v>
      </c>
      <c r="L4120" s="12" t="str">
        <f t="shared" si="453"/>
        <v>SCEOfLCZ112003</v>
      </c>
      <c r="M4120" t="s">
        <v>1191</v>
      </c>
      <c r="N4120" s="1">
        <v>2003</v>
      </c>
      <c r="O4120" s="19">
        <v>0</v>
      </c>
      <c r="P4120" t="str">
        <f t="shared" si="454"/>
        <v>03</v>
      </c>
    </row>
    <row r="4121" spans="2:16" x14ac:dyDescent="0.25">
      <c r="B4121" t="s">
        <v>502</v>
      </c>
      <c r="C4121" t="str">
        <f t="shared" si="448"/>
        <v>SCEOfLCZ11</v>
      </c>
      <c r="D4121" s="1" t="s">
        <v>506</v>
      </c>
      <c r="E4121" s="1" t="str">
        <f t="shared" si="449"/>
        <v>SCE</v>
      </c>
      <c r="F4121" s="1" t="str">
        <f t="shared" si="450"/>
        <v>SCE</v>
      </c>
      <c r="G4121" s="1" t="str">
        <f t="shared" si="451"/>
        <v>OfL</v>
      </c>
      <c r="H4121" s="1" t="s">
        <v>530</v>
      </c>
      <c r="I4121" s="1" t="str">
        <f t="shared" si="452"/>
        <v>CZ11</v>
      </c>
      <c r="J4121" s="1" t="s">
        <v>531</v>
      </c>
      <c r="L4121" s="12" t="str">
        <f t="shared" si="453"/>
        <v>SCEOfLCZ112007</v>
      </c>
      <c r="M4121" t="s">
        <v>1191</v>
      </c>
      <c r="N4121" s="1">
        <v>2007</v>
      </c>
      <c r="O4121" s="19">
        <v>0</v>
      </c>
      <c r="P4121" t="str">
        <f t="shared" si="454"/>
        <v>07</v>
      </c>
    </row>
    <row r="4122" spans="2:16" x14ac:dyDescent="0.25">
      <c r="B4122" t="s">
        <v>502</v>
      </c>
      <c r="C4122" t="str">
        <f t="shared" si="448"/>
        <v>SCEOfLCZ11</v>
      </c>
      <c r="D4122" s="1" t="s">
        <v>506</v>
      </c>
      <c r="E4122" s="1" t="str">
        <f t="shared" si="449"/>
        <v>SCE</v>
      </c>
      <c r="F4122" s="1" t="str">
        <f t="shared" si="450"/>
        <v>SCE</v>
      </c>
      <c r="G4122" s="1" t="str">
        <f t="shared" si="451"/>
        <v>OfL</v>
      </c>
      <c r="H4122" s="1" t="s">
        <v>530</v>
      </c>
      <c r="I4122" s="1" t="str">
        <f t="shared" si="452"/>
        <v>CZ11</v>
      </c>
      <c r="J4122" s="1" t="s">
        <v>531</v>
      </c>
      <c r="L4122" s="12" t="str">
        <f t="shared" si="453"/>
        <v>SCEOfLCZ112011</v>
      </c>
      <c r="M4122" t="s">
        <v>1191</v>
      </c>
      <c r="N4122" s="1">
        <v>2011</v>
      </c>
      <c r="O4122" s="19">
        <v>0</v>
      </c>
      <c r="P4122" t="str">
        <f t="shared" si="454"/>
        <v>11</v>
      </c>
    </row>
    <row r="4123" spans="2:16" x14ac:dyDescent="0.25">
      <c r="B4123" t="s">
        <v>502</v>
      </c>
      <c r="C4123" t="str">
        <f t="shared" si="448"/>
        <v>SCEOfLCZ11</v>
      </c>
      <c r="D4123" s="1" t="s">
        <v>506</v>
      </c>
      <c r="E4123" s="1" t="str">
        <f t="shared" si="449"/>
        <v>SCE</v>
      </c>
      <c r="F4123" s="1" t="str">
        <f t="shared" si="450"/>
        <v>SCE</v>
      </c>
      <c r="G4123" s="1" t="str">
        <f t="shared" si="451"/>
        <v>OfL</v>
      </c>
      <c r="H4123" s="1" t="s">
        <v>530</v>
      </c>
      <c r="I4123" s="1" t="str">
        <f t="shared" si="452"/>
        <v>CZ11</v>
      </c>
      <c r="J4123" s="1" t="s">
        <v>531</v>
      </c>
      <c r="L4123" s="12" t="str">
        <f t="shared" si="453"/>
        <v>SCEOfLCZ112014</v>
      </c>
      <c r="M4123" t="s">
        <v>1191</v>
      </c>
      <c r="N4123" s="1">
        <v>2014</v>
      </c>
      <c r="O4123" s="19">
        <v>0</v>
      </c>
      <c r="P4123" t="str">
        <f t="shared" si="454"/>
        <v>14</v>
      </c>
    </row>
    <row r="4124" spans="2:16" x14ac:dyDescent="0.25">
      <c r="B4124" t="s">
        <v>502</v>
      </c>
      <c r="C4124" t="str">
        <f t="shared" si="448"/>
        <v>SCEOfLCZ12</v>
      </c>
      <c r="D4124" s="1" t="s">
        <v>506</v>
      </c>
      <c r="E4124" s="1" t="str">
        <f t="shared" si="449"/>
        <v>SCE</v>
      </c>
      <c r="F4124" s="1" t="str">
        <f t="shared" si="450"/>
        <v>SCE</v>
      </c>
      <c r="G4124" s="1" t="str">
        <f t="shared" si="451"/>
        <v>OfL</v>
      </c>
      <c r="H4124" s="1" t="s">
        <v>530</v>
      </c>
      <c r="I4124" s="1" t="str">
        <f t="shared" si="452"/>
        <v>CZ12</v>
      </c>
      <c r="J4124" s="1" t="s">
        <v>531</v>
      </c>
      <c r="L4124" s="12" t="str">
        <f t="shared" si="453"/>
        <v>SCEOfLCZ121975</v>
      </c>
      <c r="M4124" t="s">
        <v>1192</v>
      </c>
      <c r="N4124" s="1">
        <v>1975</v>
      </c>
      <c r="O4124" s="19">
        <v>0</v>
      </c>
      <c r="P4124" t="str">
        <f t="shared" si="454"/>
        <v>75</v>
      </c>
    </row>
    <row r="4125" spans="2:16" x14ac:dyDescent="0.25">
      <c r="B4125" t="s">
        <v>502</v>
      </c>
      <c r="C4125" t="str">
        <f t="shared" si="448"/>
        <v>SCEOfLCZ12</v>
      </c>
      <c r="D4125" s="1" t="s">
        <v>506</v>
      </c>
      <c r="E4125" s="1" t="str">
        <f t="shared" si="449"/>
        <v>SCE</v>
      </c>
      <c r="F4125" s="1" t="str">
        <f t="shared" si="450"/>
        <v>SCE</v>
      </c>
      <c r="G4125" s="1" t="str">
        <f t="shared" si="451"/>
        <v>OfL</v>
      </c>
      <c r="H4125" s="1" t="s">
        <v>530</v>
      </c>
      <c r="I4125" s="1" t="str">
        <f t="shared" si="452"/>
        <v>CZ12</v>
      </c>
      <c r="J4125" s="1" t="s">
        <v>531</v>
      </c>
      <c r="L4125" s="12" t="str">
        <f t="shared" si="453"/>
        <v>SCEOfLCZ121985</v>
      </c>
      <c r="M4125" t="s">
        <v>1192</v>
      </c>
      <c r="N4125" s="1">
        <v>1985</v>
      </c>
      <c r="O4125" s="19">
        <v>0</v>
      </c>
      <c r="P4125" t="str">
        <f t="shared" si="454"/>
        <v>85</v>
      </c>
    </row>
    <row r="4126" spans="2:16" x14ac:dyDescent="0.25">
      <c r="B4126" t="s">
        <v>502</v>
      </c>
      <c r="C4126" t="str">
        <f t="shared" si="448"/>
        <v>SCEOfLCZ12</v>
      </c>
      <c r="D4126" s="1" t="s">
        <v>506</v>
      </c>
      <c r="E4126" s="1" t="str">
        <f t="shared" si="449"/>
        <v>SCE</v>
      </c>
      <c r="F4126" s="1" t="str">
        <f t="shared" si="450"/>
        <v>SCE</v>
      </c>
      <c r="G4126" s="1" t="str">
        <f t="shared" si="451"/>
        <v>OfL</v>
      </c>
      <c r="H4126" s="1" t="s">
        <v>530</v>
      </c>
      <c r="I4126" s="1" t="str">
        <f t="shared" si="452"/>
        <v>CZ12</v>
      </c>
      <c r="J4126" s="1" t="s">
        <v>531</v>
      </c>
      <c r="L4126" s="12" t="str">
        <f t="shared" si="453"/>
        <v>SCEOfLCZ121996</v>
      </c>
      <c r="M4126" t="s">
        <v>1192</v>
      </c>
      <c r="N4126" s="1">
        <v>1996</v>
      </c>
      <c r="O4126" s="19">
        <v>0</v>
      </c>
      <c r="P4126" t="str">
        <f t="shared" si="454"/>
        <v>96</v>
      </c>
    </row>
    <row r="4127" spans="2:16" x14ac:dyDescent="0.25">
      <c r="B4127" t="s">
        <v>502</v>
      </c>
      <c r="C4127" t="str">
        <f t="shared" si="448"/>
        <v>SCEOfLCZ12</v>
      </c>
      <c r="D4127" s="1" t="s">
        <v>506</v>
      </c>
      <c r="E4127" s="1" t="str">
        <f t="shared" si="449"/>
        <v>SCE</v>
      </c>
      <c r="F4127" s="1" t="str">
        <f t="shared" si="450"/>
        <v>SCE</v>
      </c>
      <c r="G4127" s="1" t="str">
        <f t="shared" si="451"/>
        <v>OfL</v>
      </c>
      <c r="H4127" s="1" t="s">
        <v>530</v>
      </c>
      <c r="I4127" s="1" t="str">
        <f t="shared" si="452"/>
        <v>CZ12</v>
      </c>
      <c r="J4127" s="1" t="s">
        <v>531</v>
      </c>
      <c r="L4127" s="12" t="str">
        <f t="shared" si="453"/>
        <v>SCEOfLCZ122003</v>
      </c>
      <c r="M4127" t="s">
        <v>1192</v>
      </c>
      <c r="N4127" s="1">
        <v>2003</v>
      </c>
      <c r="O4127" s="19">
        <v>0</v>
      </c>
      <c r="P4127" t="str">
        <f t="shared" si="454"/>
        <v>03</v>
      </c>
    </row>
    <row r="4128" spans="2:16" x14ac:dyDescent="0.25">
      <c r="B4128" t="s">
        <v>502</v>
      </c>
      <c r="C4128" t="str">
        <f t="shared" si="448"/>
        <v>SCEOfLCZ12</v>
      </c>
      <c r="D4128" s="1" t="s">
        <v>506</v>
      </c>
      <c r="E4128" s="1" t="str">
        <f t="shared" si="449"/>
        <v>SCE</v>
      </c>
      <c r="F4128" s="1" t="str">
        <f t="shared" si="450"/>
        <v>SCE</v>
      </c>
      <c r="G4128" s="1" t="str">
        <f t="shared" si="451"/>
        <v>OfL</v>
      </c>
      <c r="H4128" s="1" t="s">
        <v>530</v>
      </c>
      <c r="I4128" s="1" t="str">
        <f t="shared" si="452"/>
        <v>CZ12</v>
      </c>
      <c r="J4128" s="1" t="s">
        <v>531</v>
      </c>
      <c r="L4128" s="12" t="str">
        <f t="shared" si="453"/>
        <v>SCEOfLCZ122007</v>
      </c>
      <c r="M4128" t="s">
        <v>1192</v>
      </c>
      <c r="N4128" s="1">
        <v>2007</v>
      </c>
      <c r="O4128" s="19">
        <v>0</v>
      </c>
      <c r="P4128" t="str">
        <f t="shared" si="454"/>
        <v>07</v>
      </c>
    </row>
    <row r="4129" spans="2:16" x14ac:dyDescent="0.25">
      <c r="B4129" t="s">
        <v>502</v>
      </c>
      <c r="C4129" t="str">
        <f t="shared" si="448"/>
        <v>SCEOfLCZ12</v>
      </c>
      <c r="D4129" s="1" t="s">
        <v>506</v>
      </c>
      <c r="E4129" s="1" t="str">
        <f t="shared" si="449"/>
        <v>SCE</v>
      </c>
      <c r="F4129" s="1" t="str">
        <f t="shared" si="450"/>
        <v>SCE</v>
      </c>
      <c r="G4129" s="1" t="str">
        <f t="shared" si="451"/>
        <v>OfL</v>
      </c>
      <c r="H4129" s="1" t="s">
        <v>530</v>
      </c>
      <c r="I4129" s="1" t="str">
        <f t="shared" si="452"/>
        <v>CZ12</v>
      </c>
      <c r="J4129" s="1" t="s">
        <v>531</v>
      </c>
      <c r="L4129" s="12" t="str">
        <f t="shared" si="453"/>
        <v>SCEOfLCZ122011</v>
      </c>
      <c r="M4129" t="s">
        <v>1192</v>
      </c>
      <c r="N4129" s="1">
        <v>2011</v>
      </c>
      <c r="O4129" s="19">
        <v>0</v>
      </c>
      <c r="P4129" t="str">
        <f t="shared" si="454"/>
        <v>11</v>
      </c>
    </row>
    <row r="4130" spans="2:16" x14ac:dyDescent="0.25">
      <c r="B4130" t="s">
        <v>502</v>
      </c>
      <c r="C4130" t="str">
        <f t="shared" si="448"/>
        <v>SCEOfLCZ12</v>
      </c>
      <c r="D4130" s="1" t="s">
        <v>506</v>
      </c>
      <c r="E4130" s="1" t="str">
        <f t="shared" si="449"/>
        <v>SCE</v>
      </c>
      <c r="F4130" s="1" t="str">
        <f t="shared" si="450"/>
        <v>SCE</v>
      </c>
      <c r="G4130" s="1" t="str">
        <f t="shared" si="451"/>
        <v>OfL</v>
      </c>
      <c r="H4130" s="1" t="s">
        <v>530</v>
      </c>
      <c r="I4130" s="1" t="str">
        <f t="shared" si="452"/>
        <v>CZ12</v>
      </c>
      <c r="J4130" s="1" t="s">
        <v>531</v>
      </c>
      <c r="L4130" s="12" t="str">
        <f t="shared" si="453"/>
        <v>SCEOfLCZ122014</v>
      </c>
      <c r="M4130" t="s">
        <v>1192</v>
      </c>
      <c r="N4130" s="1">
        <v>2014</v>
      </c>
      <c r="O4130" s="19">
        <v>0</v>
      </c>
      <c r="P4130" t="str">
        <f t="shared" si="454"/>
        <v>14</v>
      </c>
    </row>
    <row r="4131" spans="2:16" x14ac:dyDescent="0.25">
      <c r="B4131" t="s">
        <v>502</v>
      </c>
      <c r="C4131" t="str">
        <f t="shared" si="448"/>
        <v>SCEOfLCZ13</v>
      </c>
      <c r="D4131" s="1" t="s">
        <v>506</v>
      </c>
      <c r="E4131" s="1" t="str">
        <f t="shared" si="449"/>
        <v>SCE</v>
      </c>
      <c r="F4131" s="1" t="str">
        <f t="shared" si="450"/>
        <v>SCE</v>
      </c>
      <c r="G4131" s="1" t="str">
        <f t="shared" si="451"/>
        <v>OfL</v>
      </c>
      <c r="H4131" s="1" t="s">
        <v>530</v>
      </c>
      <c r="I4131" s="1" t="str">
        <f t="shared" si="452"/>
        <v>CZ13</v>
      </c>
      <c r="J4131" s="1" t="s">
        <v>531</v>
      </c>
      <c r="L4131" s="12" t="str">
        <f t="shared" si="453"/>
        <v>SCEOfLCZ131975</v>
      </c>
      <c r="M4131" t="s">
        <v>1193</v>
      </c>
      <c r="N4131" s="1">
        <v>1975</v>
      </c>
      <c r="O4131" s="19">
        <v>1.3880999999999999</v>
      </c>
      <c r="P4131" t="str">
        <f t="shared" si="454"/>
        <v>75</v>
      </c>
    </row>
    <row r="4132" spans="2:16" x14ac:dyDescent="0.25">
      <c r="B4132" t="s">
        <v>502</v>
      </c>
      <c r="C4132" t="str">
        <f t="shared" si="448"/>
        <v>SCEOfLCZ13</v>
      </c>
      <c r="D4132" s="1" t="s">
        <v>506</v>
      </c>
      <c r="E4132" s="1" t="str">
        <f t="shared" si="449"/>
        <v>SCE</v>
      </c>
      <c r="F4132" s="1" t="str">
        <f t="shared" si="450"/>
        <v>SCE</v>
      </c>
      <c r="G4132" s="1" t="str">
        <f t="shared" si="451"/>
        <v>OfL</v>
      </c>
      <c r="H4132" s="1" t="s">
        <v>530</v>
      </c>
      <c r="I4132" s="1" t="str">
        <f t="shared" si="452"/>
        <v>CZ13</v>
      </c>
      <c r="J4132" s="1" t="s">
        <v>531</v>
      </c>
      <c r="L4132" s="12" t="str">
        <f t="shared" si="453"/>
        <v>SCEOfLCZ131985</v>
      </c>
      <c r="M4132" t="s">
        <v>1193</v>
      </c>
      <c r="N4132" s="1">
        <v>1985</v>
      </c>
      <c r="O4132" s="19">
        <v>1.5445</v>
      </c>
      <c r="P4132" t="str">
        <f t="shared" si="454"/>
        <v>85</v>
      </c>
    </row>
    <row r="4133" spans="2:16" x14ac:dyDescent="0.25">
      <c r="B4133" t="s">
        <v>502</v>
      </c>
      <c r="C4133" t="str">
        <f t="shared" si="448"/>
        <v>SCEOfLCZ13</v>
      </c>
      <c r="D4133" s="1" t="s">
        <v>506</v>
      </c>
      <c r="E4133" s="1" t="str">
        <f t="shared" si="449"/>
        <v>SCE</v>
      </c>
      <c r="F4133" s="1" t="str">
        <f t="shared" si="450"/>
        <v>SCE</v>
      </c>
      <c r="G4133" s="1" t="str">
        <f t="shared" si="451"/>
        <v>OfL</v>
      </c>
      <c r="H4133" s="1" t="s">
        <v>530</v>
      </c>
      <c r="I4133" s="1" t="str">
        <f t="shared" si="452"/>
        <v>CZ13</v>
      </c>
      <c r="J4133" s="1" t="s">
        <v>531</v>
      </c>
      <c r="L4133" s="12" t="str">
        <f t="shared" si="453"/>
        <v>SCEOfLCZ131996</v>
      </c>
      <c r="M4133" t="s">
        <v>1193</v>
      </c>
      <c r="N4133" s="1">
        <v>1996</v>
      </c>
      <c r="O4133" s="19">
        <v>0.35980000000000001</v>
      </c>
      <c r="P4133" t="str">
        <f t="shared" si="454"/>
        <v>96</v>
      </c>
    </row>
    <row r="4134" spans="2:16" x14ac:dyDescent="0.25">
      <c r="B4134" t="s">
        <v>502</v>
      </c>
      <c r="C4134" t="str">
        <f t="shared" si="448"/>
        <v>SCEOfLCZ13</v>
      </c>
      <c r="D4134" s="1" t="s">
        <v>506</v>
      </c>
      <c r="E4134" s="1" t="str">
        <f t="shared" si="449"/>
        <v>SCE</v>
      </c>
      <c r="F4134" s="1" t="str">
        <f t="shared" si="450"/>
        <v>SCE</v>
      </c>
      <c r="G4134" s="1" t="str">
        <f t="shared" si="451"/>
        <v>OfL</v>
      </c>
      <c r="H4134" s="1" t="s">
        <v>530</v>
      </c>
      <c r="I4134" s="1" t="str">
        <f t="shared" si="452"/>
        <v>CZ13</v>
      </c>
      <c r="J4134" s="1" t="s">
        <v>531</v>
      </c>
      <c r="L4134" s="12" t="str">
        <f t="shared" si="453"/>
        <v>SCEOfLCZ132003</v>
      </c>
      <c r="M4134" t="s">
        <v>1193</v>
      </c>
      <c r="N4134" s="1">
        <v>2003</v>
      </c>
      <c r="O4134" s="19">
        <v>0.16650000000000001</v>
      </c>
      <c r="P4134" t="str">
        <f t="shared" si="454"/>
        <v>03</v>
      </c>
    </row>
    <row r="4135" spans="2:16" x14ac:dyDescent="0.25">
      <c r="B4135" t="s">
        <v>502</v>
      </c>
      <c r="C4135" t="str">
        <f t="shared" si="448"/>
        <v>SCEOfLCZ13</v>
      </c>
      <c r="D4135" s="1" t="s">
        <v>506</v>
      </c>
      <c r="E4135" s="1" t="str">
        <f t="shared" si="449"/>
        <v>SCE</v>
      </c>
      <c r="F4135" s="1" t="str">
        <f t="shared" si="450"/>
        <v>SCE</v>
      </c>
      <c r="G4135" s="1" t="str">
        <f t="shared" si="451"/>
        <v>OfL</v>
      </c>
      <c r="H4135" s="1" t="s">
        <v>530</v>
      </c>
      <c r="I4135" s="1" t="str">
        <f t="shared" si="452"/>
        <v>CZ13</v>
      </c>
      <c r="J4135" s="1" t="s">
        <v>531</v>
      </c>
      <c r="L4135" s="12" t="str">
        <f t="shared" si="453"/>
        <v>SCEOfLCZ132007</v>
      </c>
      <c r="M4135" t="s">
        <v>1193</v>
      </c>
      <c r="N4135" s="1">
        <v>2007</v>
      </c>
      <c r="O4135" s="19">
        <v>0.19589999999999999</v>
      </c>
      <c r="P4135" t="str">
        <f t="shared" si="454"/>
        <v>07</v>
      </c>
    </row>
    <row r="4136" spans="2:16" x14ac:dyDescent="0.25">
      <c r="B4136" t="s">
        <v>502</v>
      </c>
      <c r="C4136" t="str">
        <f t="shared" si="448"/>
        <v>SCEOfLCZ13</v>
      </c>
      <c r="D4136" s="1" t="s">
        <v>506</v>
      </c>
      <c r="E4136" s="1" t="str">
        <f t="shared" si="449"/>
        <v>SCE</v>
      </c>
      <c r="F4136" s="1" t="str">
        <f t="shared" si="450"/>
        <v>SCE</v>
      </c>
      <c r="G4136" s="1" t="str">
        <f t="shared" si="451"/>
        <v>OfL</v>
      </c>
      <c r="H4136" s="1" t="s">
        <v>530</v>
      </c>
      <c r="I4136" s="1" t="str">
        <f t="shared" si="452"/>
        <v>CZ13</v>
      </c>
      <c r="J4136" s="1" t="s">
        <v>531</v>
      </c>
      <c r="L4136" s="12" t="str">
        <f t="shared" si="453"/>
        <v>SCEOfLCZ132011</v>
      </c>
      <c r="M4136" t="s">
        <v>1193</v>
      </c>
      <c r="N4136" s="1">
        <v>2011</v>
      </c>
      <c r="O4136" s="19">
        <v>0.19589999999999999</v>
      </c>
      <c r="P4136" t="str">
        <f t="shared" si="454"/>
        <v>11</v>
      </c>
    </row>
    <row r="4137" spans="2:16" x14ac:dyDescent="0.25">
      <c r="B4137" t="s">
        <v>502</v>
      </c>
      <c r="C4137" t="str">
        <f t="shared" si="448"/>
        <v>SCEOfLCZ13</v>
      </c>
      <c r="D4137" s="1" t="s">
        <v>506</v>
      </c>
      <c r="E4137" s="1" t="str">
        <f t="shared" si="449"/>
        <v>SCE</v>
      </c>
      <c r="F4137" s="1" t="str">
        <f t="shared" si="450"/>
        <v>SCE</v>
      </c>
      <c r="G4137" s="1" t="str">
        <f t="shared" si="451"/>
        <v>OfL</v>
      </c>
      <c r="H4137" s="1" t="s">
        <v>530</v>
      </c>
      <c r="I4137" s="1" t="str">
        <f t="shared" si="452"/>
        <v>CZ13</v>
      </c>
      <c r="J4137" s="1" t="s">
        <v>531</v>
      </c>
      <c r="L4137" s="12" t="str">
        <f t="shared" si="453"/>
        <v>SCEOfLCZ132014</v>
      </c>
      <c r="M4137" t="s">
        <v>1193</v>
      </c>
      <c r="N4137" s="1">
        <v>2014</v>
      </c>
      <c r="O4137" s="19">
        <v>9.7949999999999995E-2</v>
      </c>
      <c r="P4137" t="str">
        <f t="shared" si="454"/>
        <v>14</v>
      </c>
    </row>
    <row r="4138" spans="2:16" x14ac:dyDescent="0.25">
      <c r="B4138" t="s">
        <v>502</v>
      </c>
      <c r="C4138" t="str">
        <f t="shared" si="448"/>
        <v>SCEOfLCZ14</v>
      </c>
      <c r="D4138" s="1" t="s">
        <v>506</v>
      </c>
      <c r="E4138" s="1" t="str">
        <f t="shared" si="449"/>
        <v>SCE</v>
      </c>
      <c r="F4138" s="1" t="str">
        <f t="shared" si="450"/>
        <v>SCE</v>
      </c>
      <c r="G4138" s="1" t="str">
        <f t="shared" si="451"/>
        <v>OfL</v>
      </c>
      <c r="H4138" s="1" t="s">
        <v>530</v>
      </c>
      <c r="I4138" s="1" t="str">
        <f t="shared" si="452"/>
        <v>CZ14</v>
      </c>
      <c r="J4138" s="1" t="s">
        <v>531</v>
      </c>
      <c r="L4138" s="12" t="str">
        <f t="shared" si="453"/>
        <v>SCEOfLCZ141975</v>
      </c>
      <c r="M4138" t="s">
        <v>1194</v>
      </c>
      <c r="N4138" s="1">
        <v>1975</v>
      </c>
      <c r="O4138" s="19">
        <v>2.4540000000000002</v>
      </c>
      <c r="P4138" t="str">
        <f t="shared" si="454"/>
        <v>75</v>
      </c>
    </row>
    <row r="4139" spans="2:16" x14ac:dyDescent="0.25">
      <c r="B4139" t="s">
        <v>502</v>
      </c>
      <c r="C4139" t="str">
        <f t="shared" si="448"/>
        <v>SCEOfLCZ14</v>
      </c>
      <c r="D4139" s="1" t="s">
        <v>506</v>
      </c>
      <c r="E4139" s="1" t="str">
        <f t="shared" si="449"/>
        <v>SCE</v>
      </c>
      <c r="F4139" s="1" t="str">
        <f t="shared" si="450"/>
        <v>SCE</v>
      </c>
      <c r="G4139" s="1" t="str">
        <f t="shared" si="451"/>
        <v>OfL</v>
      </c>
      <c r="H4139" s="1" t="s">
        <v>530</v>
      </c>
      <c r="I4139" s="1" t="str">
        <f t="shared" si="452"/>
        <v>CZ14</v>
      </c>
      <c r="J4139" s="1" t="s">
        <v>531</v>
      </c>
      <c r="L4139" s="12" t="str">
        <f t="shared" si="453"/>
        <v>SCEOfLCZ141985</v>
      </c>
      <c r="M4139" t="s">
        <v>1194</v>
      </c>
      <c r="N4139" s="1">
        <v>1985</v>
      </c>
      <c r="O4139" s="19">
        <v>3.3296000000000001</v>
      </c>
      <c r="P4139" t="str">
        <f t="shared" si="454"/>
        <v>85</v>
      </c>
    </row>
    <row r="4140" spans="2:16" x14ac:dyDescent="0.25">
      <c r="B4140" t="s">
        <v>502</v>
      </c>
      <c r="C4140" t="str">
        <f t="shared" si="448"/>
        <v>SCEOfLCZ14</v>
      </c>
      <c r="D4140" s="1" t="s">
        <v>506</v>
      </c>
      <c r="E4140" s="1" t="str">
        <f t="shared" si="449"/>
        <v>SCE</v>
      </c>
      <c r="F4140" s="1" t="str">
        <f t="shared" si="450"/>
        <v>SCE</v>
      </c>
      <c r="G4140" s="1" t="str">
        <f t="shared" si="451"/>
        <v>OfL</v>
      </c>
      <c r="H4140" s="1" t="s">
        <v>530</v>
      </c>
      <c r="I4140" s="1" t="str">
        <f t="shared" si="452"/>
        <v>CZ14</v>
      </c>
      <c r="J4140" s="1" t="s">
        <v>531</v>
      </c>
      <c r="L4140" s="12" t="str">
        <f t="shared" si="453"/>
        <v>SCEOfLCZ141996</v>
      </c>
      <c r="M4140" t="s">
        <v>1194</v>
      </c>
      <c r="N4140" s="1">
        <v>1996</v>
      </c>
      <c r="O4140" s="19">
        <v>0.66349999999999998</v>
      </c>
      <c r="P4140" t="str">
        <f t="shared" si="454"/>
        <v>96</v>
      </c>
    </row>
    <row r="4141" spans="2:16" x14ac:dyDescent="0.25">
      <c r="B4141" t="s">
        <v>502</v>
      </c>
      <c r="C4141" t="str">
        <f t="shared" si="448"/>
        <v>SCEOfLCZ14</v>
      </c>
      <c r="D4141" s="1" t="s">
        <v>506</v>
      </c>
      <c r="E4141" s="1" t="str">
        <f t="shared" si="449"/>
        <v>SCE</v>
      </c>
      <c r="F4141" s="1" t="str">
        <f t="shared" si="450"/>
        <v>SCE</v>
      </c>
      <c r="G4141" s="1" t="str">
        <f t="shared" si="451"/>
        <v>OfL</v>
      </c>
      <c r="H4141" s="1" t="s">
        <v>530</v>
      </c>
      <c r="I4141" s="1" t="str">
        <f t="shared" si="452"/>
        <v>CZ14</v>
      </c>
      <c r="J4141" s="1" t="s">
        <v>531</v>
      </c>
      <c r="L4141" s="12" t="str">
        <f t="shared" si="453"/>
        <v>SCEOfLCZ142003</v>
      </c>
      <c r="M4141" t="s">
        <v>1194</v>
      </c>
      <c r="N4141" s="1">
        <v>2003</v>
      </c>
      <c r="O4141" s="19">
        <v>0.65910000000000002</v>
      </c>
      <c r="P4141" t="str">
        <f t="shared" si="454"/>
        <v>03</v>
      </c>
    </row>
    <row r="4142" spans="2:16" x14ac:dyDescent="0.25">
      <c r="B4142" t="s">
        <v>502</v>
      </c>
      <c r="C4142" t="str">
        <f t="shared" si="448"/>
        <v>SCEOfLCZ14</v>
      </c>
      <c r="D4142" s="1" t="s">
        <v>506</v>
      </c>
      <c r="E4142" s="1" t="str">
        <f t="shared" si="449"/>
        <v>SCE</v>
      </c>
      <c r="F4142" s="1" t="str">
        <f t="shared" si="450"/>
        <v>SCE</v>
      </c>
      <c r="G4142" s="1" t="str">
        <f t="shared" si="451"/>
        <v>OfL</v>
      </c>
      <c r="H4142" s="1" t="s">
        <v>530</v>
      </c>
      <c r="I4142" s="1" t="str">
        <f t="shared" si="452"/>
        <v>CZ14</v>
      </c>
      <c r="J4142" s="1" t="s">
        <v>531</v>
      </c>
      <c r="L4142" s="12" t="str">
        <f t="shared" si="453"/>
        <v>SCEOfLCZ142007</v>
      </c>
      <c r="M4142" t="s">
        <v>1194</v>
      </c>
      <c r="N4142" s="1">
        <v>2007</v>
      </c>
      <c r="O4142" s="19">
        <v>0.38140000000000002</v>
      </c>
      <c r="P4142" t="str">
        <f t="shared" si="454"/>
        <v>07</v>
      </c>
    </row>
    <row r="4143" spans="2:16" x14ac:dyDescent="0.25">
      <c r="B4143" t="s">
        <v>502</v>
      </c>
      <c r="C4143" t="str">
        <f t="shared" si="448"/>
        <v>SCEOfLCZ14</v>
      </c>
      <c r="D4143" s="1" t="s">
        <v>506</v>
      </c>
      <c r="E4143" s="1" t="str">
        <f t="shared" si="449"/>
        <v>SCE</v>
      </c>
      <c r="F4143" s="1" t="str">
        <f t="shared" si="450"/>
        <v>SCE</v>
      </c>
      <c r="G4143" s="1" t="str">
        <f t="shared" si="451"/>
        <v>OfL</v>
      </c>
      <c r="H4143" s="1" t="s">
        <v>530</v>
      </c>
      <c r="I4143" s="1" t="str">
        <f t="shared" si="452"/>
        <v>CZ14</v>
      </c>
      <c r="J4143" s="1" t="s">
        <v>531</v>
      </c>
      <c r="L4143" s="12" t="str">
        <f t="shared" si="453"/>
        <v>SCEOfLCZ142011</v>
      </c>
      <c r="M4143" t="s">
        <v>1194</v>
      </c>
      <c r="N4143" s="1">
        <v>2011</v>
      </c>
      <c r="O4143" s="19">
        <v>0.38140000000000002</v>
      </c>
      <c r="P4143" t="str">
        <f t="shared" si="454"/>
        <v>11</v>
      </c>
    </row>
    <row r="4144" spans="2:16" x14ac:dyDescent="0.25">
      <c r="B4144" t="s">
        <v>502</v>
      </c>
      <c r="C4144" t="str">
        <f t="shared" si="448"/>
        <v>SCEOfLCZ14</v>
      </c>
      <c r="D4144" s="1" t="s">
        <v>506</v>
      </c>
      <c r="E4144" s="1" t="str">
        <f t="shared" si="449"/>
        <v>SCE</v>
      </c>
      <c r="F4144" s="1" t="str">
        <f t="shared" si="450"/>
        <v>SCE</v>
      </c>
      <c r="G4144" s="1" t="str">
        <f t="shared" si="451"/>
        <v>OfL</v>
      </c>
      <c r="H4144" s="1" t="s">
        <v>530</v>
      </c>
      <c r="I4144" s="1" t="str">
        <f t="shared" si="452"/>
        <v>CZ14</v>
      </c>
      <c r="J4144" s="1" t="s">
        <v>531</v>
      </c>
      <c r="L4144" s="12" t="str">
        <f t="shared" si="453"/>
        <v>SCEOfLCZ142014</v>
      </c>
      <c r="M4144" t="s">
        <v>1194</v>
      </c>
      <c r="N4144" s="1">
        <v>2014</v>
      </c>
      <c r="O4144" s="19">
        <v>0.19070000000000001</v>
      </c>
      <c r="P4144" t="str">
        <f t="shared" si="454"/>
        <v>14</v>
      </c>
    </row>
    <row r="4145" spans="2:16" x14ac:dyDescent="0.25">
      <c r="B4145" t="s">
        <v>502</v>
      </c>
      <c r="C4145" t="str">
        <f t="shared" si="448"/>
        <v>SCEOfLCZ15</v>
      </c>
      <c r="D4145" s="1" t="s">
        <v>506</v>
      </c>
      <c r="E4145" s="1" t="str">
        <f t="shared" si="449"/>
        <v>SCE</v>
      </c>
      <c r="F4145" s="1" t="str">
        <f t="shared" si="450"/>
        <v>SCE</v>
      </c>
      <c r="G4145" s="1" t="str">
        <f t="shared" si="451"/>
        <v>OfL</v>
      </c>
      <c r="H4145" s="1" t="s">
        <v>530</v>
      </c>
      <c r="I4145" s="1" t="str">
        <f t="shared" si="452"/>
        <v>CZ15</v>
      </c>
      <c r="J4145" s="1" t="s">
        <v>531</v>
      </c>
      <c r="L4145" s="12" t="str">
        <f t="shared" si="453"/>
        <v>SCEOfLCZ151975</v>
      </c>
      <c r="M4145" t="s">
        <v>1195</v>
      </c>
      <c r="N4145" s="1">
        <v>1975</v>
      </c>
      <c r="O4145" s="19">
        <v>2.3243999999999998</v>
      </c>
      <c r="P4145" t="str">
        <f t="shared" si="454"/>
        <v>75</v>
      </c>
    </row>
    <row r="4146" spans="2:16" x14ac:dyDescent="0.25">
      <c r="B4146" t="s">
        <v>502</v>
      </c>
      <c r="C4146" t="str">
        <f t="shared" si="448"/>
        <v>SCEOfLCZ15</v>
      </c>
      <c r="D4146" s="1" t="s">
        <v>506</v>
      </c>
      <c r="E4146" s="1" t="str">
        <f t="shared" si="449"/>
        <v>SCE</v>
      </c>
      <c r="F4146" s="1" t="str">
        <f t="shared" si="450"/>
        <v>SCE</v>
      </c>
      <c r="G4146" s="1" t="str">
        <f t="shared" si="451"/>
        <v>OfL</v>
      </c>
      <c r="H4146" s="1" t="s">
        <v>530</v>
      </c>
      <c r="I4146" s="1" t="str">
        <f t="shared" si="452"/>
        <v>CZ15</v>
      </c>
      <c r="J4146" s="1" t="s">
        <v>531</v>
      </c>
      <c r="L4146" s="12" t="str">
        <f t="shared" si="453"/>
        <v>SCEOfLCZ151985</v>
      </c>
      <c r="M4146" t="s">
        <v>1195</v>
      </c>
      <c r="N4146" s="1">
        <v>1985</v>
      </c>
      <c r="O4146" s="19">
        <v>3.6764999999999999</v>
      </c>
      <c r="P4146" t="str">
        <f t="shared" si="454"/>
        <v>85</v>
      </c>
    </row>
    <row r="4147" spans="2:16" x14ac:dyDescent="0.25">
      <c r="B4147" t="s">
        <v>502</v>
      </c>
      <c r="C4147" t="str">
        <f t="shared" si="448"/>
        <v>SCEOfLCZ15</v>
      </c>
      <c r="D4147" s="1" t="s">
        <v>506</v>
      </c>
      <c r="E4147" s="1" t="str">
        <f t="shared" si="449"/>
        <v>SCE</v>
      </c>
      <c r="F4147" s="1" t="str">
        <f t="shared" si="450"/>
        <v>SCE</v>
      </c>
      <c r="G4147" s="1" t="str">
        <f t="shared" si="451"/>
        <v>OfL</v>
      </c>
      <c r="H4147" s="1" t="s">
        <v>530</v>
      </c>
      <c r="I4147" s="1" t="str">
        <f t="shared" si="452"/>
        <v>CZ15</v>
      </c>
      <c r="J4147" s="1" t="s">
        <v>531</v>
      </c>
      <c r="L4147" s="12" t="str">
        <f t="shared" si="453"/>
        <v>SCEOfLCZ151996</v>
      </c>
      <c r="M4147" t="s">
        <v>1195</v>
      </c>
      <c r="N4147" s="1">
        <v>1996</v>
      </c>
      <c r="O4147" s="19">
        <v>0.97629999999999995</v>
      </c>
      <c r="P4147" t="str">
        <f t="shared" si="454"/>
        <v>96</v>
      </c>
    </row>
    <row r="4148" spans="2:16" x14ac:dyDescent="0.25">
      <c r="B4148" t="s">
        <v>502</v>
      </c>
      <c r="C4148" t="str">
        <f t="shared" si="448"/>
        <v>SCEOfLCZ15</v>
      </c>
      <c r="D4148" s="1" t="s">
        <v>506</v>
      </c>
      <c r="E4148" s="1" t="str">
        <f t="shared" si="449"/>
        <v>SCE</v>
      </c>
      <c r="F4148" s="1" t="str">
        <f t="shared" si="450"/>
        <v>SCE</v>
      </c>
      <c r="G4148" s="1" t="str">
        <f t="shared" si="451"/>
        <v>OfL</v>
      </c>
      <c r="H4148" s="1" t="s">
        <v>530</v>
      </c>
      <c r="I4148" s="1" t="str">
        <f t="shared" si="452"/>
        <v>CZ15</v>
      </c>
      <c r="J4148" s="1" t="s">
        <v>531</v>
      </c>
      <c r="L4148" s="12" t="str">
        <f t="shared" si="453"/>
        <v>SCEOfLCZ152003</v>
      </c>
      <c r="M4148" t="s">
        <v>1195</v>
      </c>
      <c r="N4148" s="1">
        <v>2003</v>
      </c>
      <c r="O4148" s="19">
        <v>1.2458</v>
      </c>
      <c r="P4148" t="str">
        <f t="shared" si="454"/>
        <v>03</v>
      </c>
    </row>
    <row r="4149" spans="2:16" x14ac:dyDescent="0.25">
      <c r="B4149" t="s">
        <v>502</v>
      </c>
      <c r="C4149" t="str">
        <f t="shared" si="448"/>
        <v>SCEOfLCZ15</v>
      </c>
      <c r="D4149" s="1" t="s">
        <v>506</v>
      </c>
      <c r="E4149" s="1" t="str">
        <f t="shared" si="449"/>
        <v>SCE</v>
      </c>
      <c r="F4149" s="1" t="str">
        <f t="shared" si="450"/>
        <v>SCE</v>
      </c>
      <c r="G4149" s="1" t="str">
        <f t="shared" si="451"/>
        <v>OfL</v>
      </c>
      <c r="H4149" s="1" t="s">
        <v>530</v>
      </c>
      <c r="I4149" s="1" t="str">
        <f t="shared" si="452"/>
        <v>CZ15</v>
      </c>
      <c r="J4149" s="1" t="s">
        <v>531</v>
      </c>
      <c r="L4149" s="12" t="str">
        <f t="shared" si="453"/>
        <v>SCEOfLCZ152007</v>
      </c>
      <c r="M4149" t="s">
        <v>1195</v>
      </c>
      <c r="N4149" s="1">
        <v>2007</v>
      </c>
      <c r="O4149" s="19">
        <v>0.58109999999999995</v>
      </c>
      <c r="P4149" t="str">
        <f t="shared" si="454"/>
        <v>07</v>
      </c>
    </row>
    <row r="4150" spans="2:16" x14ac:dyDescent="0.25">
      <c r="B4150" t="s">
        <v>502</v>
      </c>
      <c r="C4150" t="str">
        <f t="shared" si="448"/>
        <v>SCEOfLCZ15</v>
      </c>
      <c r="D4150" s="1" t="s">
        <v>506</v>
      </c>
      <c r="E4150" s="1" t="str">
        <f t="shared" si="449"/>
        <v>SCE</v>
      </c>
      <c r="F4150" s="1" t="str">
        <f t="shared" si="450"/>
        <v>SCE</v>
      </c>
      <c r="G4150" s="1" t="str">
        <f t="shared" si="451"/>
        <v>OfL</v>
      </c>
      <c r="H4150" s="1" t="s">
        <v>530</v>
      </c>
      <c r="I4150" s="1" t="str">
        <f t="shared" si="452"/>
        <v>CZ15</v>
      </c>
      <c r="J4150" s="1" t="s">
        <v>531</v>
      </c>
      <c r="L4150" s="12" t="str">
        <f t="shared" si="453"/>
        <v>SCEOfLCZ152011</v>
      </c>
      <c r="M4150" t="s">
        <v>1195</v>
      </c>
      <c r="N4150" s="1">
        <v>2011</v>
      </c>
      <c r="O4150" s="19">
        <v>0.58109999999999995</v>
      </c>
      <c r="P4150" t="str">
        <f t="shared" si="454"/>
        <v>11</v>
      </c>
    </row>
    <row r="4151" spans="2:16" x14ac:dyDescent="0.25">
      <c r="B4151" t="s">
        <v>502</v>
      </c>
      <c r="C4151" t="str">
        <f t="shared" si="448"/>
        <v>SCEOfLCZ15</v>
      </c>
      <c r="D4151" s="1" t="s">
        <v>506</v>
      </c>
      <c r="E4151" s="1" t="str">
        <f t="shared" si="449"/>
        <v>SCE</v>
      </c>
      <c r="F4151" s="1" t="str">
        <f t="shared" si="450"/>
        <v>SCE</v>
      </c>
      <c r="G4151" s="1" t="str">
        <f t="shared" si="451"/>
        <v>OfL</v>
      </c>
      <c r="H4151" s="1" t="s">
        <v>530</v>
      </c>
      <c r="I4151" s="1" t="str">
        <f t="shared" si="452"/>
        <v>CZ15</v>
      </c>
      <c r="J4151" s="1" t="s">
        <v>531</v>
      </c>
      <c r="L4151" s="12" t="str">
        <f t="shared" si="453"/>
        <v>SCEOfLCZ152014</v>
      </c>
      <c r="M4151" t="s">
        <v>1195</v>
      </c>
      <c r="N4151" s="1">
        <v>2014</v>
      </c>
      <c r="O4151" s="19">
        <v>0.29054999999999997</v>
      </c>
      <c r="P4151" t="str">
        <f t="shared" si="454"/>
        <v>14</v>
      </c>
    </row>
    <row r="4152" spans="2:16" x14ac:dyDescent="0.25">
      <c r="B4152" t="s">
        <v>502</v>
      </c>
      <c r="C4152" t="str">
        <f t="shared" si="448"/>
        <v>SCEOfLCZ16</v>
      </c>
      <c r="D4152" s="1" t="s">
        <v>506</v>
      </c>
      <c r="E4152" s="1" t="str">
        <f t="shared" si="449"/>
        <v>SCE</v>
      </c>
      <c r="F4152" s="1" t="str">
        <f t="shared" si="450"/>
        <v>SCE</v>
      </c>
      <c r="G4152" s="1" t="str">
        <f t="shared" si="451"/>
        <v>OfL</v>
      </c>
      <c r="H4152" s="1" t="s">
        <v>530</v>
      </c>
      <c r="I4152" s="1" t="str">
        <f t="shared" si="452"/>
        <v>CZ16</v>
      </c>
      <c r="J4152" s="1" t="s">
        <v>531</v>
      </c>
      <c r="L4152" s="12" t="str">
        <f t="shared" si="453"/>
        <v>SCEOfLCZ161975</v>
      </c>
      <c r="M4152" t="s">
        <v>1196</v>
      </c>
      <c r="N4152" s="1">
        <v>1975</v>
      </c>
      <c r="O4152" s="19">
        <v>1.1774</v>
      </c>
      <c r="P4152" t="str">
        <f t="shared" si="454"/>
        <v>75</v>
      </c>
    </row>
    <row r="4153" spans="2:16" x14ac:dyDescent="0.25">
      <c r="B4153" t="s">
        <v>502</v>
      </c>
      <c r="C4153" t="str">
        <f t="shared" si="448"/>
        <v>SCEOfLCZ16</v>
      </c>
      <c r="D4153" s="1" t="s">
        <v>506</v>
      </c>
      <c r="E4153" s="1" t="str">
        <f t="shared" si="449"/>
        <v>SCE</v>
      </c>
      <c r="F4153" s="1" t="str">
        <f t="shared" si="450"/>
        <v>SCE</v>
      </c>
      <c r="G4153" s="1" t="str">
        <f t="shared" si="451"/>
        <v>OfL</v>
      </c>
      <c r="H4153" s="1" t="s">
        <v>530</v>
      </c>
      <c r="I4153" s="1" t="str">
        <f t="shared" si="452"/>
        <v>CZ16</v>
      </c>
      <c r="J4153" s="1" t="s">
        <v>531</v>
      </c>
      <c r="L4153" s="12" t="str">
        <f t="shared" si="453"/>
        <v>SCEOfLCZ161985</v>
      </c>
      <c r="M4153" t="s">
        <v>1196</v>
      </c>
      <c r="N4153" s="1">
        <v>1985</v>
      </c>
      <c r="O4153" s="19">
        <v>1.5334000000000001</v>
      </c>
      <c r="P4153" t="str">
        <f t="shared" si="454"/>
        <v>85</v>
      </c>
    </row>
    <row r="4154" spans="2:16" x14ac:dyDescent="0.25">
      <c r="B4154" t="s">
        <v>502</v>
      </c>
      <c r="C4154" t="str">
        <f t="shared" si="448"/>
        <v>SCEOfLCZ16</v>
      </c>
      <c r="D4154" s="1" t="s">
        <v>506</v>
      </c>
      <c r="E4154" s="1" t="str">
        <f t="shared" si="449"/>
        <v>SCE</v>
      </c>
      <c r="F4154" s="1" t="str">
        <f t="shared" si="450"/>
        <v>SCE</v>
      </c>
      <c r="G4154" s="1" t="str">
        <f t="shared" si="451"/>
        <v>OfL</v>
      </c>
      <c r="H4154" s="1" t="s">
        <v>530</v>
      </c>
      <c r="I4154" s="1" t="str">
        <f t="shared" si="452"/>
        <v>CZ16</v>
      </c>
      <c r="J4154" s="1" t="s">
        <v>531</v>
      </c>
      <c r="L4154" s="12" t="str">
        <f t="shared" si="453"/>
        <v>SCEOfLCZ161996</v>
      </c>
      <c r="M4154" t="s">
        <v>1196</v>
      </c>
      <c r="N4154" s="1">
        <v>1996</v>
      </c>
      <c r="O4154" s="19">
        <v>0.3019</v>
      </c>
      <c r="P4154" t="str">
        <f t="shared" si="454"/>
        <v>96</v>
      </c>
    </row>
    <row r="4155" spans="2:16" x14ac:dyDescent="0.25">
      <c r="B4155" t="s">
        <v>502</v>
      </c>
      <c r="C4155" t="str">
        <f t="shared" si="448"/>
        <v>SCEOfLCZ16</v>
      </c>
      <c r="D4155" s="1" t="s">
        <v>506</v>
      </c>
      <c r="E4155" s="1" t="str">
        <f t="shared" si="449"/>
        <v>SCE</v>
      </c>
      <c r="F4155" s="1" t="str">
        <f t="shared" si="450"/>
        <v>SCE</v>
      </c>
      <c r="G4155" s="1" t="str">
        <f t="shared" si="451"/>
        <v>OfL</v>
      </c>
      <c r="H4155" s="1" t="s">
        <v>530</v>
      </c>
      <c r="I4155" s="1" t="str">
        <f t="shared" si="452"/>
        <v>CZ16</v>
      </c>
      <c r="J4155" s="1" t="s">
        <v>531</v>
      </c>
      <c r="L4155" s="12" t="str">
        <f t="shared" si="453"/>
        <v>SCEOfLCZ162003</v>
      </c>
      <c r="M4155" t="s">
        <v>1196</v>
      </c>
      <c r="N4155" s="1">
        <v>2003</v>
      </c>
      <c r="O4155" s="19">
        <v>0.2646</v>
      </c>
      <c r="P4155" t="str">
        <f t="shared" si="454"/>
        <v>03</v>
      </c>
    </row>
    <row r="4156" spans="2:16" x14ac:dyDescent="0.25">
      <c r="B4156" t="s">
        <v>502</v>
      </c>
      <c r="C4156" t="str">
        <f t="shared" si="448"/>
        <v>SCEOfLCZ16</v>
      </c>
      <c r="D4156" s="1" t="s">
        <v>506</v>
      </c>
      <c r="E4156" s="1" t="str">
        <f t="shared" si="449"/>
        <v>SCE</v>
      </c>
      <c r="F4156" s="1" t="str">
        <f t="shared" si="450"/>
        <v>SCE</v>
      </c>
      <c r="G4156" s="1" t="str">
        <f t="shared" si="451"/>
        <v>OfL</v>
      </c>
      <c r="H4156" s="1" t="s">
        <v>530</v>
      </c>
      <c r="I4156" s="1" t="str">
        <f t="shared" si="452"/>
        <v>CZ16</v>
      </c>
      <c r="J4156" s="1" t="s">
        <v>531</v>
      </c>
      <c r="L4156" s="12" t="str">
        <f t="shared" si="453"/>
        <v>SCEOfLCZ162007</v>
      </c>
      <c r="M4156" t="s">
        <v>1196</v>
      </c>
      <c r="N4156" s="1">
        <v>2007</v>
      </c>
      <c r="O4156" s="19">
        <v>0.17130000000000001</v>
      </c>
      <c r="P4156" t="str">
        <f t="shared" si="454"/>
        <v>07</v>
      </c>
    </row>
    <row r="4157" spans="2:16" x14ac:dyDescent="0.25">
      <c r="B4157" t="s">
        <v>502</v>
      </c>
      <c r="C4157" t="str">
        <f t="shared" si="448"/>
        <v>SCEOfLCZ16</v>
      </c>
      <c r="D4157" s="1" t="s">
        <v>506</v>
      </c>
      <c r="E4157" s="1" t="str">
        <f t="shared" si="449"/>
        <v>SCE</v>
      </c>
      <c r="F4157" s="1" t="str">
        <f t="shared" si="450"/>
        <v>SCE</v>
      </c>
      <c r="G4157" s="1" t="str">
        <f t="shared" si="451"/>
        <v>OfL</v>
      </c>
      <c r="H4157" s="1" t="s">
        <v>530</v>
      </c>
      <c r="I4157" s="1" t="str">
        <f t="shared" si="452"/>
        <v>CZ16</v>
      </c>
      <c r="J4157" s="1" t="s">
        <v>531</v>
      </c>
      <c r="L4157" s="12" t="str">
        <f t="shared" si="453"/>
        <v>SCEOfLCZ162011</v>
      </c>
      <c r="M4157" t="s">
        <v>1196</v>
      </c>
      <c r="N4157" s="1">
        <v>2011</v>
      </c>
      <c r="O4157" s="19">
        <v>0.17130000000000001</v>
      </c>
      <c r="P4157" t="str">
        <f t="shared" si="454"/>
        <v>11</v>
      </c>
    </row>
    <row r="4158" spans="2:16" x14ac:dyDescent="0.25">
      <c r="B4158" t="s">
        <v>502</v>
      </c>
      <c r="C4158" t="str">
        <f t="shared" si="448"/>
        <v>SCEOfLCZ16</v>
      </c>
      <c r="D4158" s="1" t="s">
        <v>506</v>
      </c>
      <c r="E4158" s="1" t="str">
        <f t="shared" si="449"/>
        <v>SCE</v>
      </c>
      <c r="F4158" s="1" t="str">
        <f t="shared" si="450"/>
        <v>SCE</v>
      </c>
      <c r="G4158" s="1" t="str">
        <f t="shared" si="451"/>
        <v>OfL</v>
      </c>
      <c r="H4158" s="1" t="s">
        <v>530</v>
      </c>
      <c r="I4158" s="1" t="str">
        <f t="shared" si="452"/>
        <v>CZ16</v>
      </c>
      <c r="J4158" s="1" t="s">
        <v>531</v>
      </c>
      <c r="L4158" s="12" t="str">
        <f t="shared" si="453"/>
        <v>SCEOfLCZ162014</v>
      </c>
      <c r="M4158" t="s">
        <v>1196</v>
      </c>
      <c r="N4158" s="1">
        <v>2014</v>
      </c>
      <c r="O4158" s="19">
        <v>8.5650000000000004E-2</v>
      </c>
      <c r="P4158" t="str">
        <f t="shared" si="454"/>
        <v>14</v>
      </c>
    </row>
    <row r="4159" spans="2:16" x14ac:dyDescent="0.25">
      <c r="B4159" t="s">
        <v>502</v>
      </c>
      <c r="C4159" t="str">
        <f t="shared" si="448"/>
        <v>SCEOfSCZ01</v>
      </c>
      <c r="D4159" s="1" t="s">
        <v>506</v>
      </c>
      <c r="E4159" s="1" t="str">
        <f t="shared" si="449"/>
        <v>SCE</v>
      </c>
      <c r="F4159" s="1" t="str">
        <f t="shared" si="450"/>
        <v>SCE</v>
      </c>
      <c r="G4159" s="1" t="str">
        <f t="shared" si="451"/>
        <v>OfS</v>
      </c>
      <c r="H4159" s="1" t="s">
        <v>530</v>
      </c>
      <c r="I4159" s="1" t="str">
        <f t="shared" si="452"/>
        <v>CZ01</v>
      </c>
      <c r="J4159" s="1" t="s">
        <v>531</v>
      </c>
      <c r="L4159" s="12" t="str">
        <f t="shared" si="453"/>
        <v>SCEOfSCZ011975</v>
      </c>
      <c r="M4159" t="s">
        <v>1197</v>
      </c>
      <c r="N4159" s="1">
        <v>1975</v>
      </c>
      <c r="O4159" s="19">
        <v>0</v>
      </c>
      <c r="P4159" t="str">
        <f t="shared" si="454"/>
        <v>75</v>
      </c>
    </row>
    <row r="4160" spans="2:16" x14ac:dyDescent="0.25">
      <c r="B4160" t="s">
        <v>502</v>
      </c>
      <c r="C4160" t="str">
        <f t="shared" si="448"/>
        <v>SCEOfSCZ01</v>
      </c>
      <c r="D4160" s="1" t="s">
        <v>506</v>
      </c>
      <c r="E4160" s="1" t="str">
        <f t="shared" si="449"/>
        <v>SCE</v>
      </c>
      <c r="F4160" s="1" t="str">
        <f t="shared" si="450"/>
        <v>SCE</v>
      </c>
      <c r="G4160" s="1" t="str">
        <f t="shared" si="451"/>
        <v>OfS</v>
      </c>
      <c r="H4160" s="1" t="s">
        <v>530</v>
      </c>
      <c r="I4160" s="1" t="str">
        <f t="shared" si="452"/>
        <v>CZ01</v>
      </c>
      <c r="J4160" s="1" t="s">
        <v>531</v>
      </c>
      <c r="L4160" s="12" t="str">
        <f t="shared" si="453"/>
        <v>SCEOfSCZ011985</v>
      </c>
      <c r="M4160" t="s">
        <v>1197</v>
      </c>
      <c r="N4160" s="1">
        <v>1985</v>
      </c>
      <c r="O4160" s="19">
        <v>0</v>
      </c>
      <c r="P4160" t="str">
        <f t="shared" si="454"/>
        <v>85</v>
      </c>
    </row>
    <row r="4161" spans="2:16" x14ac:dyDescent="0.25">
      <c r="B4161" t="s">
        <v>502</v>
      </c>
      <c r="C4161" t="str">
        <f t="shared" si="448"/>
        <v>SCEOfSCZ01</v>
      </c>
      <c r="D4161" s="1" t="s">
        <v>506</v>
      </c>
      <c r="E4161" s="1" t="str">
        <f t="shared" si="449"/>
        <v>SCE</v>
      </c>
      <c r="F4161" s="1" t="str">
        <f t="shared" si="450"/>
        <v>SCE</v>
      </c>
      <c r="G4161" s="1" t="str">
        <f t="shared" si="451"/>
        <v>OfS</v>
      </c>
      <c r="H4161" s="1" t="s">
        <v>530</v>
      </c>
      <c r="I4161" s="1" t="str">
        <f t="shared" si="452"/>
        <v>CZ01</v>
      </c>
      <c r="J4161" s="1" t="s">
        <v>531</v>
      </c>
      <c r="L4161" s="12" t="str">
        <f t="shared" si="453"/>
        <v>SCEOfSCZ011996</v>
      </c>
      <c r="M4161" t="s">
        <v>1197</v>
      </c>
      <c r="N4161" s="1">
        <v>1996</v>
      </c>
      <c r="O4161" s="19">
        <v>0</v>
      </c>
      <c r="P4161" t="str">
        <f t="shared" si="454"/>
        <v>96</v>
      </c>
    </row>
    <row r="4162" spans="2:16" x14ac:dyDescent="0.25">
      <c r="B4162" t="s">
        <v>502</v>
      </c>
      <c r="C4162" t="str">
        <f t="shared" si="448"/>
        <v>SCEOfSCZ01</v>
      </c>
      <c r="D4162" s="1" t="s">
        <v>506</v>
      </c>
      <c r="E4162" s="1" t="str">
        <f t="shared" si="449"/>
        <v>SCE</v>
      </c>
      <c r="F4162" s="1" t="str">
        <f t="shared" si="450"/>
        <v>SCE</v>
      </c>
      <c r="G4162" s="1" t="str">
        <f t="shared" si="451"/>
        <v>OfS</v>
      </c>
      <c r="H4162" s="1" t="s">
        <v>530</v>
      </c>
      <c r="I4162" s="1" t="str">
        <f t="shared" si="452"/>
        <v>CZ01</v>
      </c>
      <c r="J4162" s="1" t="s">
        <v>531</v>
      </c>
      <c r="L4162" s="12" t="str">
        <f t="shared" si="453"/>
        <v>SCEOfSCZ012003</v>
      </c>
      <c r="M4162" t="s">
        <v>1197</v>
      </c>
      <c r="N4162" s="1">
        <v>2003</v>
      </c>
      <c r="O4162" s="19">
        <v>0</v>
      </c>
      <c r="P4162" t="str">
        <f t="shared" si="454"/>
        <v>03</v>
      </c>
    </row>
    <row r="4163" spans="2:16" x14ac:dyDescent="0.25">
      <c r="B4163" t="s">
        <v>502</v>
      </c>
      <c r="C4163" t="str">
        <f t="shared" si="448"/>
        <v>SCEOfSCZ01</v>
      </c>
      <c r="D4163" s="1" t="s">
        <v>506</v>
      </c>
      <c r="E4163" s="1" t="str">
        <f t="shared" si="449"/>
        <v>SCE</v>
      </c>
      <c r="F4163" s="1" t="str">
        <f t="shared" si="450"/>
        <v>SCE</v>
      </c>
      <c r="G4163" s="1" t="str">
        <f t="shared" si="451"/>
        <v>OfS</v>
      </c>
      <c r="H4163" s="1" t="s">
        <v>530</v>
      </c>
      <c r="I4163" s="1" t="str">
        <f t="shared" si="452"/>
        <v>CZ01</v>
      </c>
      <c r="J4163" s="1" t="s">
        <v>531</v>
      </c>
      <c r="L4163" s="12" t="str">
        <f t="shared" si="453"/>
        <v>SCEOfSCZ012007</v>
      </c>
      <c r="M4163" t="s">
        <v>1197</v>
      </c>
      <c r="N4163" s="1">
        <v>2007</v>
      </c>
      <c r="O4163" s="19">
        <v>0</v>
      </c>
      <c r="P4163" t="str">
        <f t="shared" si="454"/>
        <v>07</v>
      </c>
    </row>
    <row r="4164" spans="2:16" x14ac:dyDescent="0.25">
      <c r="B4164" t="s">
        <v>502</v>
      </c>
      <c r="C4164" t="str">
        <f t="shared" si="448"/>
        <v>SCEOfSCZ01</v>
      </c>
      <c r="D4164" s="1" t="s">
        <v>506</v>
      </c>
      <c r="E4164" s="1" t="str">
        <f t="shared" si="449"/>
        <v>SCE</v>
      </c>
      <c r="F4164" s="1" t="str">
        <f t="shared" si="450"/>
        <v>SCE</v>
      </c>
      <c r="G4164" s="1" t="str">
        <f t="shared" si="451"/>
        <v>OfS</v>
      </c>
      <c r="H4164" s="1" t="s">
        <v>530</v>
      </c>
      <c r="I4164" s="1" t="str">
        <f t="shared" si="452"/>
        <v>CZ01</v>
      </c>
      <c r="J4164" s="1" t="s">
        <v>531</v>
      </c>
      <c r="L4164" s="12" t="str">
        <f t="shared" si="453"/>
        <v>SCEOfSCZ012011</v>
      </c>
      <c r="M4164" t="s">
        <v>1197</v>
      </c>
      <c r="N4164" s="1">
        <v>2011</v>
      </c>
      <c r="O4164" s="19">
        <v>0</v>
      </c>
      <c r="P4164" t="str">
        <f t="shared" si="454"/>
        <v>11</v>
      </c>
    </row>
    <row r="4165" spans="2:16" x14ac:dyDescent="0.25">
      <c r="B4165" t="s">
        <v>502</v>
      </c>
      <c r="C4165" t="str">
        <f t="shared" si="448"/>
        <v>SCEOfSCZ01</v>
      </c>
      <c r="D4165" s="1" t="s">
        <v>506</v>
      </c>
      <c r="E4165" s="1" t="str">
        <f t="shared" si="449"/>
        <v>SCE</v>
      </c>
      <c r="F4165" s="1" t="str">
        <f t="shared" si="450"/>
        <v>SCE</v>
      </c>
      <c r="G4165" s="1" t="str">
        <f t="shared" si="451"/>
        <v>OfS</v>
      </c>
      <c r="H4165" s="1" t="s">
        <v>530</v>
      </c>
      <c r="I4165" s="1" t="str">
        <f t="shared" si="452"/>
        <v>CZ01</v>
      </c>
      <c r="J4165" s="1" t="s">
        <v>531</v>
      </c>
      <c r="L4165" s="12" t="str">
        <f t="shared" si="453"/>
        <v>SCEOfSCZ012014</v>
      </c>
      <c r="M4165" t="s">
        <v>1197</v>
      </c>
      <c r="N4165" s="1">
        <v>2014</v>
      </c>
      <c r="O4165" s="19">
        <v>0</v>
      </c>
      <c r="P4165" t="str">
        <f t="shared" si="454"/>
        <v>14</v>
      </c>
    </row>
    <row r="4166" spans="2:16" x14ac:dyDescent="0.25">
      <c r="B4166" t="s">
        <v>502</v>
      </c>
      <c r="C4166" t="str">
        <f t="shared" si="448"/>
        <v>SCEOfSCZ02</v>
      </c>
      <c r="D4166" s="1" t="s">
        <v>506</v>
      </c>
      <c r="E4166" s="1" t="str">
        <f t="shared" si="449"/>
        <v>SCE</v>
      </c>
      <c r="F4166" s="1" t="str">
        <f t="shared" si="450"/>
        <v>SCE</v>
      </c>
      <c r="G4166" s="1" t="str">
        <f t="shared" si="451"/>
        <v>OfS</v>
      </c>
      <c r="H4166" s="1" t="s">
        <v>530</v>
      </c>
      <c r="I4166" s="1" t="str">
        <f t="shared" si="452"/>
        <v>CZ02</v>
      </c>
      <c r="J4166" s="1" t="s">
        <v>531</v>
      </c>
      <c r="L4166" s="12" t="str">
        <f t="shared" si="453"/>
        <v>SCEOfSCZ021975</v>
      </c>
      <c r="M4166" t="s">
        <v>1198</v>
      </c>
      <c r="N4166" s="1">
        <v>1975</v>
      </c>
      <c r="O4166" s="19">
        <v>0</v>
      </c>
      <c r="P4166" t="str">
        <f t="shared" si="454"/>
        <v>75</v>
      </c>
    </row>
    <row r="4167" spans="2:16" x14ac:dyDescent="0.25">
      <c r="B4167" t="s">
        <v>502</v>
      </c>
      <c r="C4167" t="str">
        <f t="shared" si="448"/>
        <v>SCEOfSCZ02</v>
      </c>
      <c r="D4167" s="1" t="s">
        <v>506</v>
      </c>
      <c r="E4167" s="1" t="str">
        <f t="shared" si="449"/>
        <v>SCE</v>
      </c>
      <c r="F4167" s="1" t="str">
        <f t="shared" si="450"/>
        <v>SCE</v>
      </c>
      <c r="G4167" s="1" t="str">
        <f t="shared" si="451"/>
        <v>OfS</v>
      </c>
      <c r="H4167" s="1" t="s">
        <v>530</v>
      </c>
      <c r="I4167" s="1" t="str">
        <f t="shared" si="452"/>
        <v>CZ02</v>
      </c>
      <c r="J4167" s="1" t="s">
        <v>531</v>
      </c>
      <c r="L4167" s="12" t="str">
        <f t="shared" si="453"/>
        <v>SCEOfSCZ021985</v>
      </c>
      <c r="M4167" t="s">
        <v>1198</v>
      </c>
      <c r="N4167" s="1">
        <v>1985</v>
      </c>
      <c r="O4167" s="19">
        <v>0</v>
      </c>
      <c r="P4167" t="str">
        <f t="shared" si="454"/>
        <v>85</v>
      </c>
    </row>
    <row r="4168" spans="2:16" x14ac:dyDescent="0.25">
      <c r="B4168" t="s">
        <v>502</v>
      </c>
      <c r="C4168" t="str">
        <f t="shared" si="448"/>
        <v>SCEOfSCZ02</v>
      </c>
      <c r="D4168" s="1" t="s">
        <v>506</v>
      </c>
      <c r="E4168" s="1" t="str">
        <f t="shared" si="449"/>
        <v>SCE</v>
      </c>
      <c r="F4168" s="1" t="str">
        <f t="shared" si="450"/>
        <v>SCE</v>
      </c>
      <c r="G4168" s="1" t="str">
        <f t="shared" si="451"/>
        <v>OfS</v>
      </c>
      <c r="H4168" s="1" t="s">
        <v>530</v>
      </c>
      <c r="I4168" s="1" t="str">
        <f t="shared" si="452"/>
        <v>CZ02</v>
      </c>
      <c r="J4168" s="1" t="s">
        <v>531</v>
      </c>
      <c r="L4168" s="12" t="str">
        <f t="shared" si="453"/>
        <v>SCEOfSCZ021996</v>
      </c>
      <c r="M4168" t="s">
        <v>1198</v>
      </c>
      <c r="N4168" s="1">
        <v>1996</v>
      </c>
      <c r="O4168" s="19">
        <v>0</v>
      </c>
      <c r="P4168" t="str">
        <f t="shared" si="454"/>
        <v>96</v>
      </c>
    </row>
    <row r="4169" spans="2:16" x14ac:dyDescent="0.25">
      <c r="B4169" t="s">
        <v>502</v>
      </c>
      <c r="C4169" t="str">
        <f t="shared" si="448"/>
        <v>SCEOfSCZ02</v>
      </c>
      <c r="D4169" s="1" t="s">
        <v>506</v>
      </c>
      <c r="E4169" s="1" t="str">
        <f t="shared" si="449"/>
        <v>SCE</v>
      </c>
      <c r="F4169" s="1" t="str">
        <f t="shared" si="450"/>
        <v>SCE</v>
      </c>
      <c r="G4169" s="1" t="str">
        <f t="shared" si="451"/>
        <v>OfS</v>
      </c>
      <c r="H4169" s="1" t="s">
        <v>530</v>
      </c>
      <c r="I4169" s="1" t="str">
        <f t="shared" si="452"/>
        <v>CZ02</v>
      </c>
      <c r="J4169" s="1" t="s">
        <v>531</v>
      </c>
      <c r="L4169" s="12" t="str">
        <f t="shared" si="453"/>
        <v>SCEOfSCZ022003</v>
      </c>
      <c r="M4169" t="s">
        <v>1198</v>
      </c>
      <c r="N4169" s="1">
        <v>2003</v>
      </c>
      <c r="O4169" s="19">
        <v>0</v>
      </c>
      <c r="P4169" t="str">
        <f t="shared" si="454"/>
        <v>03</v>
      </c>
    </row>
    <row r="4170" spans="2:16" x14ac:dyDescent="0.25">
      <c r="B4170" t="s">
        <v>502</v>
      </c>
      <c r="C4170" t="str">
        <f t="shared" si="448"/>
        <v>SCEOfSCZ02</v>
      </c>
      <c r="D4170" s="1" t="s">
        <v>506</v>
      </c>
      <c r="E4170" s="1" t="str">
        <f t="shared" si="449"/>
        <v>SCE</v>
      </c>
      <c r="F4170" s="1" t="str">
        <f t="shared" si="450"/>
        <v>SCE</v>
      </c>
      <c r="G4170" s="1" t="str">
        <f t="shared" si="451"/>
        <v>OfS</v>
      </c>
      <c r="H4170" s="1" t="s">
        <v>530</v>
      </c>
      <c r="I4170" s="1" t="str">
        <f t="shared" si="452"/>
        <v>CZ02</v>
      </c>
      <c r="J4170" s="1" t="s">
        <v>531</v>
      </c>
      <c r="L4170" s="12" t="str">
        <f t="shared" si="453"/>
        <v>SCEOfSCZ022007</v>
      </c>
      <c r="M4170" t="s">
        <v>1198</v>
      </c>
      <c r="N4170" s="1">
        <v>2007</v>
      </c>
      <c r="O4170" s="19">
        <v>0</v>
      </c>
      <c r="P4170" t="str">
        <f t="shared" si="454"/>
        <v>07</v>
      </c>
    </row>
    <row r="4171" spans="2:16" x14ac:dyDescent="0.25">
      <c r="B4171" t="s">
        <v>502</v>
      </c>
      <c r="C4171" t="str">
        <f t="shared" si="448"/>
        <v>SCEOfSCZ02</v>
      </c>
      <c r="D4171" s="1" t="s">
        <v>506</v>
      </c>
      <c r="E4171" s="1" t="str">
        <f t="shared" si="449"/>
        <v>SCE</v>
      </c>
      <c r="F4171" s="1" t="str">
        <f t="shared" si="450"/>
        <v>SCE</v>
      </c>
      <c r="G4171" s="1" t="str">
        <f t="shared" si="451"/>
        <v>OfS</v>
      </c>
      <c r="H4171" s="1" t="s">
        <v>530</v>
      </c>
      <c r="I4171" s="1" t="str">
        <f t="shared" si="452"/>
        <v>CZ02</v>
      </c>
      <c r="J4171" s="1" t="s">
        <v>531</v>
      </c>
      <c r="L4171" s="12" t="str">
        <f t="shared" si="453"/>
        <v>SCEOfSCZ022011</v>
      </c>
      <c r="M4171" t="s">
        <v>1198</v>
      </c>
      <c r="N4171" s="1">
        <v>2011</v>
      </c>
      <c r="O4171" s="19">
        <v>0</v>
      </c>
      <c r="P4171" t="str">
        <f t="shared" si="454"/>
        <v>11</v>
      </c>
    </row>
    <row r="4172" spans="2:16" x14ac:dyDescent="0.25">
      <c r="B4172" t="s">
        <v>502</v>
      </c>
      <c r="C4172" t="str">
        <f t="shared" si="448"/>
        <v>SCEOfSCZ02</v>
      </c>
      <c r="D4172" s="1" t="s">
        <v>506</v>
      </c>
      <c r="E4172" s="1" t="str">
        <f t="shared" si="449"/>
        <v>SCE</v>
      </c>
      <c r="F4172" s="1" t="str">
        <f t="shared" si="450"/>
        <v>SCE</v>
      </c>
      <c r="G4172" s="1" t="str">
        <f t="shared" si="451"/>
        <v>OfS</v>
      </c>
      <c r="H4172" s="1" t="s">
        <v>530</v>
      </c>
      <c r="I4172" s="1" t="str">
        <f t="shared" si="452"/>
        <v>CZ02</v>
      </c>
      <c r="J4172" s="1" t="s">
        <v>531</v>
      </c>
      <c r="L4172" s="12" t="str">
        <f t="shared" si="453"/>
        <v>SCEOfSCZ022014</v>
      </c>
      <c r="M4172" t="s">
        <v>1198</v>
      </c>
      <c r="N4172" s="1">
        <v>2014</v>
      </c>
      <c r="O4172" s="19">
        <v>0</v>
      </c>
      <c r="P4172" t="str">
        <f t="shared" si="454"/>
        <v>14</v>
      </c>
    </row>
    <row r="4173" spans="2:16" x14ac:dyDescent="0.25">
      <c r="B4173" t="s">
        <v>502</v>
      </c>
      <c r="C4173" t="str">
        <f t="shared" si="448"/>
        <v>SCEOfSCZ03</v>
      </c>
      <c r="D4173" s="1" t="s">
        <v>506</v>
      </c>
      <c r="E4173" s="1" t="str">
        <f t="shared" si="449"/>
        <v>SCE</v>
      </c>
      <c r="F4173" s="1" t="str">
        <f t="shared" si="450"/>
        <v>SCE</v>
      </c>
      <c r="G4173" s="1" t="str">
        <f t="shared" si="451"/>
        <v>OfS</v>
      </c>
      <c r="H4173" s="1" t="s">
        <v>530</v>
      </c>
      <c r="I4173" s="1" t="str">
        <f t="shared" si="452"/>
        <v>CZ03</v>
      </c>
      <c r="J4173" s="1" t="s">
        <v>531</v>
      </c>
      <c r="L4173" s="12" t="str">
        <f t="shared" si="453"/>
        <v>SCEOfSCZ031975</v>
      </c>
      <c r="M4173" t="s">
        <v>1199</v>
      </c>
      <c r="N4173" s="1">
        <v>1975</v>
      </c>
      <c r="O4173" s="19">
        <v>0</v>
      </c>
      <c r="P4173" t="str">
        <f t="shared" si="454"/>
        <v>75</v>
      </c>
    </row>
    <row r="4174" spans="2:16" x14ac:dyDescent="0.25">
      <c r="B4174" t="s">
        <v>502</v>
      </c>
      <c r="C4174" t="str">
        <f t="shared" si="448"/>
        <v>SCEOfSCZ03</v>
      </c>
      <c r="D4174" s="1" t="s">
        <v>506</v>
      </c>
      <c r="E4174" s="1" t="str">
        <f t="shared" si="449"/>
        <v>SCE</v>
      </c>
      <c r="F4174" s="1" t="str">
        <f t="shared" si="450"/>
        <v>SCE</v>
      </c>
      <c r="G4174" s="1" t="str">
        <f t="shared" si="451"/>
        <v>OfS</v>
      </c>
      <c r="H4174" s="1" t="s">
        <v>530</v>
      </c>
      <c r="I4174" s="1" t="str">
        <f t="shared" si="452"/>
        <v>CZ03</v>
      </c>
      <c r="J4174" s="1" t="s">
        <v>531</v>
      </c>
      <c r="L4174" s="12" t="str">
        <f t="shared" si="453"/>
        <v>SCEOfSCZ031985</v>
      </c>
      <c r="M4174" t="s">
        <v>1199</v>
      </c>
      <c r="N4174" s="1">
        <v>1985</v>
      </c>
      <c r="O4174" s="19">
        <v>0</v>
      </c>
      <c r="P4174" t="str">
        <f t="shared" si="454"/>
        <v>85</v>
      </c>
    </row>
    <row r="4175" spans="2:16" x14ac:dyDescent="0.25">
      <c r="B4175" t="s">
        <v>502</v>
      </c>
      <c r="C4175" t="str">
        <f t="shared" si="448"/>
        <v>SCEOfSCZ03</v>
      </c>
      <c r="D4175" s="1" t="s">
        <v>506</v>
      </c>
      <c r="E4175" s="1" t="str">
        <f t="shared" si="449"/>
        <v>SCE</v>
      </c>
      <c r="F4175" s="1" t="str">
        <f t="shared" si="450"/>
        <v>SCE</v>
      </c>
      <c r="G4175" s="1" t="str">
        <f t="shared" si="451"/>
        <v>OfS</v>
      </c>
      <c r="H4175" s="1" t="s">
        <v>530</v>
      </c>
      <c r="I4175" s="1" t="str">
        <f t="shared" si="452"/>
        <v>CZ03</v>
      </c>
      <c r="J4175" s="1" t="s">
        <v>531</v>
      </c>
      <c r="L4175" s="12" t="str">
        <f t="shared" si="453"/>
        <v>SCEOfSCZ031996</v>
      </c>
      <c r="M4175" t="s">
        <v>1199</v>
      </c>
      <c r="N4175" s="1">
        <v>1996</v>
      </c>
      <c r="O4175" s="19">
        <v>0</v>
      </c>
      <c r="P4175" t="str">
        <f t="shared" si="454"/>
        <v>96</v>
      </c>
    </row>
    <row r="4176" spans="2:16" x14ac:dyDescent="0.25">
      <c r="B4176" t="s">
        <v>502</v>
      </c>
      <c r="C4176" t="str">
        <f t="shared" ref="C4176:C4239" si="455">F4176&amp;G4176&amp;I4176</f>
        <v>SCEOfSCZ03</v>
      </c>
      <c r="D4176" s="1" t="s">
        <v>506</v>
      </c>
      <c r="E4176" s="1" t="str">
        <f t="shared" ref="E4176:E4239" si="456">+F4176</f>
        <v>SCE</v>
      </c>
      <c r="F4176" s="1" t="str">
        <f t="shared" ref="F4176:F4239" si="457">LEFT(M4176,3)</f>
        <v>SCE</v>
      </c>
      <c r="G4176" s="1" t="str">
        <f t="shared" ref="G4176:G4239" si="458">MID(M4176,4,3)</f>
        <v>OfS</v>
      </c>
      <c r="H4176" s="1" t="s">
        <v>530</v>
      </c>
      <c r="I4176" s="1" t="str">
        <f t="shared" ref="I4176:I4239" si="459">RIGHT(M4176,4)</f>
        <v>CZ03</v>
      </c>
      <c r="J4176" s="1" t="s">
        <v>531</v>
      </c>
      <c r="L4176" s="12" t="str">
        <f t="shared" ref="L4176:L4239" si="460">C4176&amp;N4176</f>
        <v>SCEOfSCZ032003</v>
      </c>
      <c r="M4176" t="s">
        <v>1199</v>
      </c>
      <c r="N4176" s="1">
        <v>2003</v>
      </c>
      <c r="O4176" s="19">
        <v>0</v>
      </c>
      <c r="P4176" t="str">
        <f t="shared" ref="P4176:P4239" si="461">RIGHT(N4176,2)</f>
        <v>03</v>
      </c>
    </row>
    <row r="4177" spans="2:16" x14ac:dyDescent="0.25">
      <c r="B4177" t="s">
        <v>502</v>
      </c>
      <c r="C4177" t="str">
        <f t="shared" si="455"/>
        <v>SCEOfSCZ03</v>
      </c>
      <c r="D4177" s="1" t="s">
        <v>506</v>
      </c>
      <c r="E4177" s="1" t="str">
        <f t="shared" si="456"/>
        <v>SCE</v>
      </c>
      <c r="F4177" s="1" t="str">
        <f t="shared" si="457"/>
        <v>SCE</v>
      </c>
      <c r="G4177" s="1" t="str">
        <f t="shared" si="458"/>
        <v>OfS</v>
      </c>
      <c r="H4177" s="1" t="s">
        <v>530</v>
      </c>
      <c r="I4177" s="1" t="str">
        <f t="shared" si="459"/>
        <v>CZ03</v>
      </c>
      <c r="J4177" s="1" t="s">
        <v>531</v>
      </c>
      <c r="L4177" s="12" t="str">
        <f t="shared" si="460"/>
        <v>SCEOfSCZ032007</v>
      </c>
      <c r="M4177" t="s">
        <v>1199</v>
      </c>
      <c r="N4177" s="1">
        <v>2007</v>
      </c>
      <c r="O4177" s="19">
        <v>0</v>
      </c>
      <c r="P4177" t="str">
        <f t="shared" si="461"/>
        <v>07</v>
      </c>
    </row>
    <row r="4178" spans="2:16" x14ac:dyDescent="0.25">
      <c r="B4178" t="s">
        <v>502</v>
      </c>
      <c r="C4178" t="str">
        <f t="shared" si="455"/>
        <v>SCEOfSCZ03</v>
      </c>
      <c r="D4178" s="1" t="s">
        <v>506</v>
      </c>
      <c r="E4178" s="1" t="str">
        <f t="shared" si="456"/>
        <v>SCE</v>
      </c>
      <c r="F4178" s="1" t="str">
        <f t="shared" si="457"/>
        <v>SCE</v>
      </c>
      <c r="G4178" s="1" t="str">
        <f t="shared" si="458"/>
        <v>OfS</v>
      </c>
      <c r="H4178" s="1" t="s">
        <v>530</v>
      </c>
      <c r="I4178" s="1" t="str">
        <f t="shared" si="459"/>
        <v>CZ03</v>
      </c>
      <c r="J4178" s="1" t="s">
        <v>531</v>
      </c>
      <c r="L4178" s="12" t="str">
        <f t="shared" si="460"/>
        <v>SCEOfSCZ032011</v>
      </c>
      <c r="M4178" t="s">
        <v>1199</v>
      </c>
      <c r="N4178" s="1">
        <v>2011</v>
      </c>
      <c r="O4178" s="19">
        <v>0</v>
      </c>
      <c r="P4178" t="str">
        <f t="shared" si="461"/>
        <v>11</v>
      </c>
    </row>
    <row r="4179" spans="2:16" x14ac:dyDescent="0.25">
      <c r="B4179" t="s">
        <v>502</v>
      </c>
      <c r="C4179" t="str">
        <f t="shared" si="455"/>
        <v>SCEOfSCZ03</v>
      </c>
      <c r="D4179" s="1" t="s">
        <v>506</v>
      </c>
      <c r="E4179" s="1" t="str">
        <f t="shared" si="456"/>
        <v>SCE</v>
      </c>
      <c r="F4179" s="1" t="str">
        <f t="shared" si="457"/>
        <v>SCE</v>
      </c>
      <c r="G4179" s="1" t="str">
        <f t="shared" si="458"/>
        <v>OfS</v>
      </c>
      <c r="H4179" s="1" t="s">
        <v>530</v>
      </c>
      <c r="I4179" s="1" t="str">
        <f t="shared" si="459"/>
        <v>CZ03</v>
      </c>
      <c r="J4179" s="1" t="s">
        <v>531</v>
      </c>
      <c r="L4179" s="12" t="str">
        <f t="shared" si="460"/>
        <v>SCEOfSCZ032014</v>
      </c>
      <c r="M4179" t="s">
        <v>1199</v>
      </c>
      <c r="N4179" s="1">
        <v>2014</v>
      </c>
      <c r="O4179" s="19">
        <v>0</v>
      </c>
      <c r="P4179" t="str">
        <f t="shared" si="461"/>
        <v>14</v>
      </c>
    </row>
    <row r="4180" spans="2:16" x14ac:dyDescent="0.25">
      <c r="B4180" t="s">
        <v>502</v>
      </c>
      <c r="C4180" t="str">
        <f t="shared" si="455"/>
        <v>SCEOfSCZ04</v>
      </c>
      <c r="D4180" s="1" t="s">
        <v>506</v>
      </c>
      <c r="E4180" s="1" t="str">
        <f t="shared" si="456"/>
        <v>SCE</v>
      </c>
      <c r="F4180" s="1" t="str">
        <f t="shared" si="457"/>
        <v>SCE</v>
      </c>
      <c r="G4180" s="1" t="str">
        <f t="shared" si="458"/>
        <v>OfS</v>
      </c>
      <c r="H4180" s="1" t="s">
        <v>530</v>
      </c>
      <c r="I4180" s="1" t="str">
        <f t="shared" si="459"/>
        <v>CZ04</v>
      </c>
      <c r="J4180" s="1" t="s">
        <v>531</v>
      </c>
      <c r="L4180" s="12" t="str">
        <f t="shared" si="460"/>
        <v>SCEOfSCZ041975</v>
      </c>
      <c r="M4180" t="s">
        <v>1200</v>
      </c>
      <c r="N4180" s="1">
        <v>1975</v>
      </c>
      <c r="O4180" s="19">
        <v>0</v>
      </c>
      <c r="P4180" t="str">
        <f t="shared" si="461"/>
        <v>75</v>
      </c>
    </row>
    <row r="4181" spans="2:16" x14ac:dyDescent="0.25">
      <c r="B4181" t="s">
        <v>502</v>
      </c>
      <c r="C4181" t="str">
        <f t="shared" si="455"/>
        <v>SCEOfSCZ04</v>
      </c>
      <c r="D4181" s="1" t="s">
        <v>506</v>
      </c>
      <c r="E4181" s="1" t="str">
        <f t="shared" si="456"/>
        <v>SCE</v>
      </c>
      <c r="F4181" s="1" t="str">
        <f t="shared" si="457"/>
        <v>SCE</v>
      </c>
      <c r="G4181" s="1" t="str">
        <f t="shared" si="458"/>
        <v>OfS</v>
      </c>
      <c r="H4181" s="1" t="s">
        <v>530</v>
      </c>
      <c r="I4181" s="1" t="str">
        <f t="shared" si="459"/>
        <v>CZ04</v>
      </c>
      <c r="J4181" s="1" t="s">
        <v>531</v>
      </c>
      <c r="L4181" s="12" t="str">
        <f t="shared" si="460"/>
        <v>SCEOfSCZ041985</v>
      </c>
      <c r="M4181" t="s">
        <v>1200</v>
      </c>
      <c r="N4181" s="1">
        <v>1985</v>
      </c>
      <c r="O4181" s="19">
        <v>0</v>
      </c>
      <c r="P4181" t="str">
        <f t="shared" si="461"/>
        <v>85</v>
      </c>
    </row>
    <row r="4182" spans="2:16" x14ac:dyDescent="0.25">
      <c r="B4182" t="s">
        <v>502</v>
      </c>
      <c r="C4182" t="str">
        <f t="shared" si="455"/>
        <v>SCEOfSCZ04</v>
      </c>
      <c r="D4182" s="1" t="s">
        <v>506</v>
      </c>
      <c r="E4182" s="1" t="str">
        <f t="shared" si="456"/>
        <v>SCE</v>
      </c>
      <c r="F4182" s="1" t="str">
        <f t="shared" si="457"/>
        <v>SCE</v>
      </c>
      <c r="G4182" s="1" t="str">
        <f t="shared" si="458"/>
        <v>OfS</v>
      </c>
      <c r="H4182" s="1" t="s">
        <v>530</v>
      </c>
      <c r="I4182" s="1" t="str">
        <f t="shared" si="459"/>
        <v>CZ04</v>
      </c>
      <c r="J4182" s="1" t="s">
        <v>531</v>
      </c>
      <c r="L4182" s="12" t="str">
        <f t="shared" si="460"/>
        <v>SCEOfSCZ041996</v>
      </c>
      <c r="M4182" t="s">
        <v>1200</v>
      </c>
      <c r="N4182" s="1">
        <v>1996</v>
      </c>
      <c r="O4182" s="19">
        <v>0</v>
      </c>
      <c r="P4182" t="str">
        <f t="shared" si="461"/>
        <v>96</v>
      </c>
    </row>
    <row r="4183" spans="2:16" x14ac:dyDescent="0.25">
      <c r="B4183" t="s">
        <v>502</v>
      </c>
      <c r="C4183" t="str">
        <f t="shared" si="455"/>
        <v>SCEOfSCZ04</v>
      </c>
      <c r="D4183" s="1" t="s">
        <v>506</v>
      </c>
      <c r="E4183" s="1" t="str">
        <f t="shared" si="456"/>
        <v>SCE</v>
      </c>
      <c r="F4183" s="1" t="str">
        <f t="shared" si="457"/>
        <v>SCE</v>
      </c>
      <c r="G4183" s="1" t="str">
        <f t="shared" si="458"/>
        <v>OfS</v>
      </c>
      <c r="H4183" s="1" t="s">
        <v>530</v>
      </c>
      <c r="I4183" s="1" t="str">
        <f t="shared" si="459"/>
        <v>CZ04</v>
      </c>
      <c r="J4183" s="1" t="s">
        <v>531</v>
      </c>
      <c r="L4183" s="12" t="str">
        <f t="shared" si="460"/>
        <v>SCEOfSCZ042003</v>
      </c>
      <c r="M4183" t="s">
        <v>1200</v>
      </c>
      <c r="N4183" s="1">
        <v>2003</v>
      </c>
      <c r="O4183" s="19">
        <v>0</v>
      </c>
      <c r="P4183" t="str">
        <f t="shared" si="461"/>
        <v>03</v>
      </c>
    </row>
    <row r="4184" spans="2:16" x14ac:dyDescent="0.25">
      <c r="B4184" t="s">
        <v>502</v>
      </c>
      <c r="C4184" t="str">
        <f t="shared" si="455"/>
        <v>SCEOfSCZ04</v>
      </c>
      <c r="D4184" s="1" t="s">
        <v>506</v>
      </c>
      <c r="E4184" s="1" t="str">
        <f t="shared" si="456"/>
        <v>SCE</v>
      </c>
      <c r="F4184" s="1" t="str">
        <f t="shared" si="457"/>
        <v>SCE</v>
      </c>
      <c r="G4184" s="1" t="str">
        <f t="shared" si="458"/>
        <v>OfS</v>
      </c>
      <c r="H4184" s="1" t="s">
        <v>530</v>
      </c>
      <c r="I4184" s="1" t="str">
        <f t="shared" si="459"/>
        <v>CZ04</v>
      </c>
      <c r="J4184" s="1" t="s">
        <v>531</v>
      </c>
      <c r="L4184" s="12" t="str">
        <f t="shared" si="460"/>
        <v>SCEOfSCZ042007</v>
      </c>
      <c r="M4184" t="s">
        <v>1200</v>
      </c>
      <c r="N4184" s="1">
        <v>2007</v>
      </c>
      <c r="O4184" s="19">
        <v>0</v>
      </c>
      <c r="P4184" t="str">
        <f t="shared" si="461"/>
        <v>07</v>
      </c>
    </row>
    <row r="4185" spans="2:16" x14ac:dyDescent="0.25">
      <c r="B4185" t="s">
        <v>502</v>
      </c>
      <c r="C4185" t="str">
        <f t="shared" si="455"/>
        <v>SCEOfSCZ04</v>
      </c>
      <c r="D4185" s="1" t="s">
        <v>506</v>
      </c>
      <c r="E4185" s="1" t="str">
        <f t="shared" si="456"/>
        <v>SCE</v>
      </c>
      <c r="F4185" s="1" t="str">
        <f t="shared" si="457"/>
        <v>SCE</v>
      </c>
      <c r="G4185" s="1" t="str">
        <f t="shared" si="458"/>
        <v>OfS</v>
      </c>
      <c r="H4185" s="1" t="s">
        <v>530</v>
      </c>
      <c r="I4185" s="1" t="str">
        <f t="shared" si="459"/>
        <v>CZ04</v>
      </c>
      <c r="J4185" s="1" t="s">
        <v>531</v>
      </c>
      <c r="L4185" s="12" t="str">
        <f t="shared" si="460"/>
        <v>SCEOfSCZ042011</v>
      </c>
      <c r="M4185" t="s">
        <v>1200</v>
      </c>
      <c r="N4185" s="1">
        <v>2011</v>
      </c>
      <c r="O4185" s="19">
        <v>0</v>
      </c>
      <c r="P4185" t="str">
        <f t="shared" si="461"/>
        <v>11</v>
      </c>
    </row>
    <row r="4186" spans="2:16" x14ac:dyDescent="0.25">
      <c r="B4186" t="s">
        <v>502</v>
      </c>
      <c r="C4186" t="str">
        <f t="shared" si="455"/>
        <v>SCEOfSCZ04</v>
      </c>
      <c r="D4186" s="1" t="s">
        <v>506</v>
      </c>
      <c r="E4186" s="1" t="str">
        <f t="shared" si="456"/>
        <v>SCE</v>
      </c>
      <c r="F4186" s="1" t="str">
        <f t="shared" si="457"/>
        <v>SCE</v>
      </c>
      <c r="G4186" s="1" t="str">
        <f t="shared" si="458"/>
        <v>OfS</v>
      </c>
      <c r="H4186" s="1" t="s">
        <v>530</v>
      </c>
      <c r="I4186" s="1" t="str">
        <f t="shared" si="459"/>
        <v>CZ04</v>
      </c>
      <c r="J4186" s="1" t="s">
        <v>531</v>
      </c>
      <c r="L4186" s="12" t="str">
        <f t="shared" si="460"/>
        <v>SCEOfSCZ042014</v>
      </c>
      <c r="M4186" t="s">
        <v>1200</v>
      </c>
      <c r="N4186" s="1">
        <v>2014</v>
      </c>
      <c r="O4186" s="19">
        <v>0</v>
      </c>
      <c r="P4186" t="str">
        <f t="shared" si="461"/>
        <v>14</v>
      </c>
    </row>
    <row r="4187" spans="2:16" x14ac:dyDescent="0.25">
      <c r="B4187" t="s">
        <v>502</v>
      </c>
      <c r="C4187" t="str">
        <f t="shared" si="455"/>
        <v>SCEOfSCZ05</v>
      </c>
      <c r="D4187" s="1" t="s">
        <v>506</v>
      </c>
      <c r="E4187" s="1" t="str">
        <f t="shared" si="456"/>
        <v>SCE</v>
      </c>
      <c r="F4187" s="1" t="str">
        <f t="shared" si="457"/>
        <v>SCE</v>
      </c>
      <c r="G4187" s="1" t="str">
        <f t="shared" si="458"/>
        <v>OfS</v>
      </c>
      <c r="H4187" s="1" t="s">
        <v>530</v>
      </c>
      <c r="I4187" s="1" t="str">
        <f t="shared" si="459"/>
        <v>CZ05</v>
      </c>
      <c r="J4187" s="1" t="s">
        <v>531</v>
      </c>
      <c r="L4187" s="12" t="str">
        <f t="shared" si="460"/>
        <v>SCEOfSCZ051975</v>
      </c>
      <c r="M4187" t="s">
        <v>1201</v>
      </c>
      <c r="N4187" s="1">
        <v>1975</v>
      </c>
      <c r="O4187" s="19">
        <v>0.16109999999999999</v>
      </c>
      <c r="P4187" t="str">
        <f t="shared" si="461"/>
        <v>75</v>
      </c>
    </row>
    <row r="4188" spans="2:16" x14ac:dyDescent="0.25">
      <c r="B4188" t="s">
        <v>502</v>
      </c>
      <c r="C4188" t="str">
        <f t="shared" si="455"/>
        <v>SCEOfSCZ05</v>
      </c>
      <c r="D4188" s="1" t="s">
        <v>506</v>
      </c>
      <c r="E4188" s="1" t="str">
        <f t="shared" si="456"/>
        <v>SCE</v>
      </c>
      <c r="F4188" s="1" t="str">
        <f t="shared" si="457"/>
        <v>SCE</v>
      </c>
      <c r="G4188" s="1" t="str">
        <f t="shared" si="458"/>
        <v>OfS</v>
      </c>
      <c r="H4188" s="1" t="s">
        <v>530</v>
      </c>
      <c r="I4188" s="1" t="str">
        <f t="shared" si="459"/>
        <v>CZ05</v>
      </c>
      <c r="J4188" s="1" t="s">
        <v>531</v>
      </c>
      <c r="L4188" s="12" t="str">
        <f t="shared" si="460"/>
        <v>SCEOfSCZ051985</v>
      </c>
      <c r="M4188" t="s">
        <v>1201</v>
      </c>
      <c r="N4188" s="1">
        <v>1985</v>
      </c>
      <c r="O4188" s="19">
        <v>9.0200000000000002E-2</v>
      </c>
      <c r="P4188" t="str">
        <f t="shared" si="461"/>
        <v>85</v>
      </c>
    </row>
    <row r="4189" spans="2:16" x14ac:dyDescent="0.25">
      <c r="B4189" t="s">
        <v>502</v>
      </c>
      <c r="C4189" t="str">
        <f t="shared" si="455"/>
        <v>SCEOfSCZ05</v>
      </c>
      <c r="D4189" s="1" t="s">
        <v>506</v>
      </c>
      <c r="E4189" s="1" t="str">
        <f t="shared" si="456"/>
        <v>SCE</v>
      </c>
      <c r="F4189" s="1" t="str">
        <f t="shared" si="457"/>
        <v>SCE</v>
      </c>
      <c r="G4189" s="1" t="str">
        <f t="shared" si="458"/>
        <v>OfS</v>
      </c>
      <c r="H4189" s="1" t="s">
        <v>530</v>
      </c>
      <c r="I4189" s="1" t="str">
        <f t="shared" si="459"/>
        <v>CZ05</v>
      </c>
      <c r="J4189" s="1" t="s">
        <v>531</v>
      </c>
      <c r="L4189" s="12" t="str">
        <f t="shared" si="460"/>
        <v>SCEOfSCZ051996</v>
      </c>
      <c r="M4189" t="s">
        <v>1201</v>
      </c>
      <c r="N4189" s="1">
        <v>1996</v>
      </c>
      <c r="O4189" s="19">
        <v>3.3799999999999997E-2</v>
      </c>
      <c r="P4189" t="str">
        <f t="shared" si="461"/>
        <v>96</v>
      </c>
    </row>
    <row r="4190" spans="2:16" x14ac:dyDescent="0.25">
      <c r="B4190" t="s">
        <v>502</v>
      </c>
      <c r="C4190" t="str">
        <f t="shared" si="455"/>
        <v>SCEOfSCZ05</v>
      </c>
      <c r="D4190" s="1" t="s">
        <v>506</v>
      </c>
      <c r="E4190" s="1" t="str">
        <f t="shared" si="456"/>
        <v>SCE</v>
      </c>
      <c r="F4190" s="1" t="str">
        <f t="shared" si="457"/>
        <v>SCE</v>
      </c>
      <c r="G4190" s="1" t="str">
        <f t="shared" si="458"/>
        <v>OfS</v>
      </c>
      <c r="H4190" s="1" t="s">
        <v>530</v>
      </c>
      <c r="I4190" s="1" t="str">
        <f t="shared" si="459"/>
        <v>CZ05</v>
      </c>
      <c r="J4190" s="1" t="s">
        <v>531</v>
      </c>
      <c r="L4190" s="12" t="str">
        <f t="shared" si="460"/>
        <v>SCEOfSCZ052003</v>
      </c>
      <c r="M4190" t="s">
        <v>1201</v>
      </c>
      <c r="N4190" s="1">
        <v>2003</v>
      </c>
      <c r="O4190" s="19">
        <v>1.34E-2</v>
      </c>
      <c r="P4190" t="str">
        <f t="shared" si="461"/>
        <v>03</v>
      </c>
    </row>
    <row r="4191" spans="2:16" x14ac:dyDescent="0.25">
      <c r="B4191" t="s">
        <v>502</v>
      </c>
      <c r="C4191" t="str">
        <f t="shared" si="455"/>
        <v>SCEOfSCZ05</v>
      </c>
      <c r="D4191" s="1" t="s">
        <v>506</v>
      </c>
      <c r="E4191" s="1" t="str">
        <f t="shared" si="456"/>
        <v>SCE</v>
      </c>
      <c r="F4191" s="1" t="str">
        <f t="shared" si="457"/>
        <v>SCE</v>
      </c>
      <c r="G4191" s="1" t="str">
        <f t="shared" si="458"/>
        <v>OfS</v>
      </c>
      <c r="H4191" s="1" t="s">
        <v>530</v>
      </c>
      <c r="I4191" s="1" t="str">
        <f t="shared" si="459"/>
        <v>CZ05</v>
      </c>
      <c r="J4191" s="1" t="s">
        <v>531</v>
      </c>
      <c r="L4191" s="12" t="str">
        <f t="shared" si="460"/>
        <v>SCEOfSCZ052007</v>
      </c>
      <c r="M4191" t="s">
        <v>1201</v>
      </c>
      <c r="N4191" s="1">
        <v>2007</v>
      </c>
      <c r="O4191" s="19">
        <v>1.2E-2</v>
      </c>
      <c r="P4191" t="str">
        <f t="shared" si="461"/>
        <v>07</v>
      </c>
    </row>
    <row r="4192" spans="2:16" x14ac:dyDescent="0.25">
      <c r="B4192" t="s">
        <v>502</v>
      </c>
      <c r="C4192" t="str">
        <f t="shared" si="455"/>
        <v>SCEOfSCZ05</v>
      </c>
      <c r="D4192" s="1" t="s">
        <v>506</v>
      </c>
      <c r="E4192" s="1" t="str">
        <f t="shared" si="456"/>
        <v>SCE</v>
      </c>
      <c r="F4192" s="1" t="str">
        <f t="shared" si="457"/>
        <v>SCE</v>
      </c>
      <c r="G4192" s="1" t="str">
        <f t="shared" si="458"/>
        <v>OfS</v>
      </c>
      <c r="H4192" s="1" t="s">
        <v>530</v>
      </c>
      <c r="I4192" s="1" t="str">
        <f t="shared" si="459"/>
        <v>CZ05</v>
      </c>
      <c r="J4192" s="1" t="s">
        <v>531</v>
      </c>
      <c r="L4192" s="12" t="str">
        <f t="shared" si="460"/>
        <v>SCEOfSCZ052011</v>
      </c>
      <c r="M4192" t="s">
        <v>1201</v>
      </c>
      <c r="N4192" s="1">
        <v>2011</v>
      </c>
      <c r="O4192" s="19">
        <v>1.2E-2</v>
      </c>
      <c r="P4192" t="str">
        <f t="shared" si="461"/>
        <v>11</v>
      </c>
    </row>
    <row r="4193" spans="2:16" x14ac:dyDescent="0.25">
      <c r="B4193" t="s">
        <v>502</v>
      </c>
      <c r="C4193" t="str">
        <f t="shared" si="455"/>
        <v>SCEOfSCZ05</v>
      </c>
      <c r="D4193" s="1" t="s">
        <v>506</v>
      </c>
      <c r="E4193" s="1" t="str">
        <f t="shared" si="456"/>
        <v>SCE</v>
      </c>
      <c r="F4193" s="1" t="str">
        <f t="shared" si="457"/>
        <v>SCE</v>
      </c>
      <c r="G4193" s="1" t="str">
        <f t="shared" si="458"/>
        <v>OfS</v>
      </c>
      <c r="H4193" s="1" t="s">
        <v>530</v>
      </c>
      <c r="I4193" s="1" t="str">
        <f t="shared" si="459"/>
        <v>CZ05</v>
      </c>
      <c r="J4193" s="1" t="s">
        <v>531</v>
      </c>
      <c r="L4193" s="12" t="str">
        <f t="shared" si="460"/>
        <v>SCEOfSCZ052014</v>
      </c>
      <c r="M4193" t="s">
        <v>1201</v>
      </c>
      <c r="N4193" s="1">
        <v>2014</v>
      </c>
      <c r="O4193" s="19">
        <v>6.0000000000000001E-3</v>
      </c>
      <c r="P4193" t="str">
        <f t="shared" si="461"/>
        <v>14</v>
      </c>
    </row>
    <row r="4194" spans="2:16" x14ac:dyDescent="0.25">
      <c r="B4194" t="s">
        <v>502</v>
      </c>
      <c r="C4194" t="str">
        <f t="shared" si="455"/>
        <v>SCEOfSCZ06</v>
      </c>
      <c r="D4194" s="1" t="s">
        <v>506</v>
      </c>
      <c r="E4194" s="1" t="str">
        <f t="shared" si="456"/>
        <v>SCE</v>
      </c>
      <c r="F4194" s="1" t="str">
        <f t="shared" si="457"/>
        <v>SCE</v>
      </c>
      <c r="G4194" s="1" t="str">
        <f t="shared" si="458"/>
        <v>OfS</v>
      </c>
      <c r="H4194" s="1" t="s">
        <v>530</v>
      </c>
      <c r="I4194" s="1" t="str">
        <f t="shared" si="459"/>
        <v>CZ06</v>
      </c>
      <c r="J4194" s="1" t="s">
        <v>531</v>
      </c>
      <c r="L4194" s="12" t="str">
        <f t="shared" si="460"/>
        <v>SCEOfSCZ061975</v>
      </c>
      <c r="M4194" t="s">
        <v>1202</v>
      </c>
      <c r="N4194" s="1">
        <v>1975</v>
      </c>
      <c r="O4194" s="19">
        <v>13.9186</v>
      </c>
      <c r="P4194" t="str">
        <f t="shared" si="461"/>
        <v>75</v>
      </c>
    </row>
    <row r="4195" spans="2:16" x14ac:dyDescent="0.25">
      <c r="B4195" t="s">
        <v>502</v>
      </c>
      <c r="C4195" t="str">
        <f t="shared" si="455"/>
        <v>SCEOfSCZ06</v>
      </c>
      <c r="D4195" s="1" t="s">
        <v>506</v>
      </c>
      <c r="E4195" s="1" t="str">
        <f t="shared" si="456"/>
        <v>SCE</v>
      </c>
      <c r="F4195" s="1" t="str">
        <f t="shared" si="457"/>
        <v>SCE</v>
      </c>
      <c r="G4195" s="1" t="str">
        <f t="shared" si="458"/>
        <v>OfS</v>
      </c>
      <c r="H4195" s="1" t="s">
        <v>530</v>
      </c>
      <c r="I4195" s="1" t="str">
        <f t="shared" si="459"/>
        <v>CZ06</v>
      </c>
      <c r="J4195" s="1" t="s">
        <v>531</v>
      </c>
      <c r="L4195" s="12" t="str">
        <f t="shared" si="460"/>
        <v>SCEOfSCZ061985</v>
      </c>
      <c r="M4195" t="s">
        <v>1202</v>
      </c>
      <c r="N4195" s="1">
        <v>1985</v>
      </c>
      <c r="O4195" s="19">
        <v>7.7576999999999998</v>
      </c>
      <c r="P4195" t="str">
        <f t="shared" si="461"/>
        <v>85</v>
      </c>
    </row>
    <row r="4196" spans="2:16" x14ac:dyDescent="0.25">
      <c r="B4196" t="s">
        <v>502</v>
      </c>
      <c r="C4196" t="str">
        <f t="shared" si="455"/>
        <v>SCEOfSCZ06</v>
      </c>
      <c r="D4196" s="1" t="s">
        <v>506</v>
      </c>
      <c r="E4196" s="1" t="str">
        <f t="shared" si="456"/>
        <v>SCE</v>
      </c>
      <c r="F4196" s="1" t="str">
        <f t="shared" si="457"/>
        <v>SCE</v>
      </c>
      <c r="G4196" s="1" t="str">
        <f t="shared" si="458"/>
        <v>OfS</v>
      </c>
      <c r="H4196" s="1" t="s">
        <v>530</v>
      </c>
      <c r="I4196" s="1" t="str">
        <f t="shared" si="459"/>
        <v>CZ06</v>
      </c>
      <c r="J4196" s="1" t="s">
        <v>531</v>
      </c>
      <c r="L4196" s="12" t="str">
        <f t="shared" si="460"/>
        <v>SCEOfSCZ061996</v>
      </c>
      <c r="M4196" t="s">
        <v>1202</v>
      </c>
      <c r="N4196" s="1">
        <v>1996</v>
      </c>
      <c r="O4196" s="19">
        <v>2.9851000000000001</v>
      </c>
      <c r="P4196" t="str">
        <f t="shared" si="461"/>
        <v>96</v>
      </c>
    </row>
    <row r="4197" spans="2:16" x14ac:dyDescent="0.25">
      <c r="B4197" t="s">
        <v>502</v>
      </c>
      <c r="C4197" t="str">
        <f t="shared" si="455"/>
        <v>SCEOfSCZ06</v>
      </c>
      <c r="D4197" s="1" t="s">
        <v>506</v>
      </c>
      <c r="E4197" s="1" t="str">
        <f t="shared" si="456"/>
        <v>SCE</v>
      </c>
      <c r="F4197" s="1" t="str">
        <f t="shared" si="457"/>
        <v>SCE</v>
      </c>
      <c r="G4197" s="1" t="str">
        <f t="shared" si="458"/>
        <v>OfS</v>
      </c>
      <c r="H4197" s="1" t="s">
        <v>530</v>
      </c>
      <c r="I4197" s="1" t="str">
        <f t="shared" si="459"/>
        <v>CZ06</v>
      </c>
      <c r="J4197" s="1" t="s">
        <v>531</v>
      </c>
      <c r="L4197" s="12" t="str">
        <f t="shared" si="460"/>
        <v>SCEOfSCZ062003</v>
      </c>
      <c r="M4197" t="s">
        <v>1202</v>
      </c>
      <c r="N4197" s="1">
        <v>2003</v>
      </c>
      <c r="O4197" s="19">
        <v>1.21</v>
      </c>
      <c r="P4197" t="str">
        <f t="shared" si="461"/>
        <v>03</v>
      </c>
    </row>
    <row r="4198" spans="2:16" x14ac:dyDescent="0.25">
      <c r="B4198" t="s">
        <v>502</v>
      </c>
      <c r="C4198" t="str">
        <f t="shared" si="455"/>
        <v>SCEOfSCZ06</v>
      </c>
      <c r="D4198" s="1" t="s">
        <v>506</v>
      </c>
      <c r="E4198" s="1" t="str">
        <f t="shared" si="456"/>
        <v>SCE</v>
      </c>
      <c r="F4198" s="1" t="str">
        <f t="shared" si="457"/>
        <v>SCE</v>
      </c>
      <c r="G4198" s="1" t="str">
        <f t="shared" si="458"/>
        <v>OfS</v>
      </c>
      <c r="H4198" s="1" t="s">
        <v>530</v>
      </c>
      <c r="I4198" s="1" t="str">
        <f t="shared" si="459"/>
        <v>CZ06</v>
      </c>
      <c r="J4198" s="1" t="s">
        <v>531</v>
      </c>
      <c r="L4198" s="12" t="str">
        <f t="shared" si="460"/>
        <v>SCEOfSCZ062007</v>
      </c>
      <c r="M4198" t="s">
        <v>1202</v>
      </c>
      <c r="N4198" s="1">
        <v>2007</v>
      </c>
      <c r="O4198" s="19">
        <v>1.0387</v>
      </c>
      <c r="P4198" t="str">
        <f t="shared" si="461"/>
        <v>07</v>
      </c>
    </row>
    <row r="4199" spans="2:16" x14ac:dyDescent="0.25">
      <c r="B4199" t="s">
        <v>502</v>
      </c>
      <c r="C4199" t="str">
        <f t="shared" si="455"/>
        <v>SCEOfSCZ06</v>
      </c>
      <c r="D4199" s="1" t="s">
        <v>506</v>
      </c>
      <c r="E4199" s="1" t="str">
        <f t="shared" si="456"/>
        <v>SCE</v>
      </c>
      <c r="F4199" s="1" t="str">
        <f t="shared" si="457"/>
        <v>SCE</v>
      </c>
      <c r="G4199" s="1" t="str">
        <f t="shared" si="458"/>
        <v>OfS</v>
      </c>
      <c r="H4199" s="1" t="s">
        <v>530</v>
      </c>
      <c r="I4199" s="1" t="str">
        <f t="shared" si="459"/>
        <v>CZ06</v>
      </c>
      <c r="J4199" s="1" t="s">
        <v>531</v>
      </c>
      <c r="L4199" s="12" t="str">
        <f t="shared" si="460"/>
        <v>SCEOfSCZ062011</v>
      </c>
      <c r="M4199" t="s">
        <v>1202</v>
      </c>
      <c r="N4199" s="1">
        <v>2011</v>
      </c>
      <c r="O4199" s="19">
        <v>1.0387</v>
      </c>
      <c r="P4199" t="str">
        <f t="shared" si="461"/>
        <v>11</v>
      </c>
    </row>
    <row r="4200" spans="2:16" x14ac:dyDescent="0.25">
      <c r="B4200" t="s">
        <v>502</v>
      </c>
      <c r="C4200" t="str">
        <f t="shared" si="455"/>
        <v>SCEOfSCZ06</v>
      </c>
      <c r="D4200" s="1" t="s">
        <v>506</v>
      </c>
      <c r="E4200" s="1" t="str">
        <f t="shared" si="456"/>
        <v>SCE</v>
      </c>
      <c r="F4200" s="1" t="str">
        <f t="shared" si="457"/>
        <v>SCE</v>
      </c>
      <c r="G4200" s="1" t="str">
        <f t="shared" si="458"/>
        <v>OfS</v>
      </c>
      <c r="H4200" s="1" t="s">
        <v>530</v>
      </c>
      <c r="I4200" s="1" t="str">
        <f t="shared" si="459"/>
        <v>CZ06</v>
      </c>
      <c r="J4200" s="1" t="s">
        <v>531</v>
      </c>
      <c r="L4200" s="12" t="str">
        <f t="shared" si="460"/>
        <v>SCEOfSCZ062014</v>
      </c>
      <c r="M4200" t="s">
        <v>1202</v>
      </c>
      <c r="N4200" s="1">
        <v>2014</v>
      </c>
      <c r="O4200" s="19">
        <v>0.51934999999999998</v>
      </c>
      <c r="P4200" t="str">
        <f t="shared" si="461"/>
        <v>14</v>
      </c>
    </row>
    <row r="4201" spans="2:16" x14ac:dyDescent="0.25">
      <c r="B4201" t="s">
        <v>502</v>
      </c>
      <c r="C4201" t="str">
        <f t="shared" si="455"/>
        <v>SCEOfSCZ07</v>
      </c>
      <c r="D4201" s="1" t="s">
        <v>506</v>
      </c>
      <c r="E4201" s="1" t="str">
        <f t="shared" si="456"/>
        <v>SCE</v>
      </c>
      <c r="F4201" s="1" t="str">
        <f t="shared" si="457"/>
        <v>SCE</v>
      </c>
      <c r="G4201" s="1" t="str">
        <f t="shared" si="458"/>
        <v>OfS</v>
      </c>
      <c r="H4201" s="1" t="s">
        <v>530</v>
      </c>
      <c r="I4201" s="1" t="str">
        <f t="shared" si="459"/>
        <v>CZ07</v>
      </c>
      <c r="J4201" s="1" t="s">
        <v>531</v>
      </c>
      <c r="L4201" s="12" t="str">
        <f t="shared" si="460"/>
        <v>SCEOfSCZ071975</v>
      </c>
      <c r="M4201" t="s">
        <v>1203</v>
      </c>
      <c r="N4201" s="1">
        <v>1975</v>
      </c>
      <c r="O4201" s="19">
        <v>0</v>
      </c>
      <c r="P4201" t="str">
        <f t="shared" si="461"/>
        <v>75</v>
      </c>
    </row>
    <row r="4202" spans="2:16" x14ac:dyDescent="0.25">
      <c r="B4202" t="s">
        <v>502</v>
      </c>
      <c r="C4202" t="str">
        <f t="shared" si="455"/>
        <v>SCEOfSCZ07</v>
      </c>
      <c r="D4202" s="1" t="s">
        <v>506</v>
      </c>
      <c r="E4202" s="1" t="str">
        <f t="shared" si="456"/>
        <v>SCE</v>
      </c>
      <c r="F4202" s="1" t="str">
        <f t="shared" si="457"/>
        <v>SCE</v>
      </c>
      <c r="G4202" s="1" t="str">
        <f t="shared" si="458"/>
        <v>OfS</v>
      </c>
      <c r="H4202" s="1" t="s">
        <v>530</v>
      </c>
      <c r="I4202" s="1" t="str">
        <f t="shared" si="459"/>
        <v>CZ07</v>
      </c>
      <c r="J4202" s="1" t="s">
        <v>531</v>
      </c>
      <c r="L4202" s="12" t="str">
        <f t="shared" si="460"/>
        <v>SCEOfSCZ071985</v>
      </c>
      <c r="M4202" t="s">
        <v>1203</v>
      </c>
      <c r="N4202" s="1">
        <v>1985</v>
      </c>
      <c r="O4202" s="19">
        <v>0</v>
      </c>
      <c r="P4202" t="str">
        <f t="shared" si="461"/>
        <v>85</v>
      </c>
    </row>
    <row r="4203" spans="2:16" x14ac:dyDescent="0.25">
      <c r="B4203" t="s">
        <v>502</v>
      </c>
      <c r="C4203" t="str">
        <f t="shared" si="455"/>
        <v>SCEOfSCZ07</v>
      </c>
      <c r="D4203" s="1" t="s">
        <v>506</v>
      </c>
      <c r="E4203" s="1" t="str">
        <f t="shared" si="456"/>
        <v>SCE</v>
      </c>
      <c r="F4203" s="1" t="str">
        <f t="shared" si="457"/>
        <v>SCE</v>
      </c>
      <c r="G4203" s="1" t="str">
        <f t="shared" si="458"/>
        <v>OfS</v>
      </c>
      <c r="H4203" s="1" t="s">
        <v>530</v>
      </c>
      <c r="I4203" s="1" t="str">
        <f t="shared" si="459"/>
        <v>CZ07</v>
      </c>
      <c r="J4203" s="1" t="s">
        <v>531</v>
      </c>
      <c r="L4203" s="12" t="str">
        <f t="shared" si="460"/>
        <v>SCEOfSCZ071996</v>
      </c>
      <c r="M4203" t="s">
        <v>1203</v>
      </c>
      <c r="N4203" s="1">
        <v>1996</v>
      </c>
      <c r="O4203" s="19">
        <v>0</v>
      </c>
      <c r="P4203" t="str">
        <f t="shared" si="461"/>
        <v>96</v>
      </c>
    </row>
    <row r="4204" spans="2:16" x14ac:dyDescent="0.25">
      <c r="B4204" t="s">
        <v>502</v>
      </c>
      <c r="C4204" t="str">
        <f t="shared" si="455"/>
        <v>SCEOfSCZ07</v>
      </c>
      <c r="D4204" s="1" t="s">
        <v>506</v>
      </c>
      <c r="E4204" s="1" t="str">
        <f t="shared" si="456"/>
        <v>SCE</v>
      </c>
      <c r="F4204" s="1" t="str">
        <f t="shared" si="457"/>
        <v>SCE</v>
      </c>
      <c r="G4204" s="1" t="str">
        <f t="shared" si="458"/>
        <v>OfS</v>
      </c>
      <c r="H4204" s="1" t="s">
        <v>530</v>
      </c>
      <c r="I4204" s="1" t="str">
        <f t="shared" si="459"/>
        <v>CZ07</v>
      </c>
      <c r="J4204" s="1" t="s">
        <v>531</v>
      </c>
      <c r="L4204" s="12" t="str">
        <f t="shared" si="460"/>
        <v>SCEOfSCZ072003</v>
      </c>
      <c r="M4204" t="s">
        <v>1203</v>
      </c>
      <c r="N4204" s="1">
        <v>2003</v>
      </c>
      <c r="O4204" s="19">
        <v>0</v>
      </c>
      <c r="P4204" t="str">
        <f t="shared" si="461"/>
        <v>03</v>
      </c>
    </row>
    <row r="4205" spans="2:16" x14ac:dyDescent="0.25">
      <c r="B4205" t="s">
        <v>502</v>
      </c>
      <c r="C4205" t="str">
        <f t="shared" si="455"/>
        <v>SCEOfSCZ07</v>
      </c>
      <c r="D4205" s="1" t="s">
        <v>506</v>
      </c>
      <c r="E4205" s="1" t="str">
        <f t="shared" si="456"/>
        <v>SCE</v>
      </c>
      <c r="F4205" s="1" t="str">
        <f t="shared" si="457"/>
        <v>SCE</v>
      </c>
      <c r="G4205" s="1" t="str">
        <f t="shared" si="458"/>
        <v>OfS</v>
      </c>
      <c r="H4205" s="1" t="s">
        <v>530</v>
      </c>
      <c r="I4205" s="1" t="str">
        <f t="shared" si="459"/>
        <v>CZ07</v>
      </c>
      <c r="J4205" s="1" t="s">
        <v>531</v>
      </c>
      <c r="L4205" s="12" t="str">
        <f t="shared" si="460"/>
        <v>SCEOfSCZ072007</v>
      </c>
      <c r="M4205" t="s">
        <v>1203</v>
      </c>
      <c r="N4205" s="1">
        <v>2007</v>
      </c>
      <c r="O4205" s="19">
        <v>0</v>
      </c>
      <c r="P4205" t="str">
        <f t="shared" si="461"/>
        <v>07</v>
      </c>
    </row>
    <row r="4206" spans="2:16" x14ac:dyDescent="0.25">
      <c r="B4206" t="s">
        <v>502</v>
      </c>
      <c r="C4206" t="str">
        <f t="shared" si="455"/>
        <v>SCEOfSCZ07</v>
      </c>
      <c r="D4206" s="1" t="s">
        <v>506</v>
      </c>
      <c r="E4206" s="1" t="str">
        <f t="shared" si="456"/>
        <v>SCE</v>
      </c>
      <c r="F4206" s="1" t="str">
        <f t="shared" si="457"/>
        <v>SCE</v>
      </c>
      <c r="G4206" s="1" t="str">
        <f t="shared" si="458"/>
        <v>OfS</v>
      </c>
      <c r="H4206" s="1" t="s">
        <v>530</v>
      </c>
      <c r="I4206" s="1" t="str">
        <f t="shared" si="459"/>
        <v>CZ07</v>
      </c>
      <c r="J4206" s="1" t="s">
        <v>531</v>
      </c>
      <c r="L4206" s="12" t="str">
        <f t="shared" si="460"/>
        <v>SCEOfSCZ072011</v>
      </c>
      <c r="M4206" t="s">
        <v>1203</v>
      </c>
      <c r="N4206" s="1">
        <v>2011</v>
      </c>
      <c r="O4206" s="19">
        <v>0</v>
      </c>
      <c r="P4206" t="str">
        <f t="shared" si="461"/>
        <v>11</v>
      </c>
    </row>
    <row r="4207" spans="2:16" x14ac:dyDescent="0.25">
      <c r="B4207" t="s">
        <v>502</v>
      </c>
      <c r="C4207" t="str">
        <f t="shared" si="455"/>
        <v>SCEOfSCZ07</v>
      </c>
      <c r="D4207" s="1" t="s">
        <v>506</v>
      </c>
      <c r="E4207" s="1" t="str">
        <f t="shared" si="456"/>
        <v>SCE</v>
      </c>
      <c r="F4207" s="1" t="str">
        <f t="shared" si="457"/>
        <v>SCE</v>
      </c>
      <c r="G4207" s="1" t="str">
        <f t="shared" si="458"/>
        <v>OfS</v>
      </c>
      <c r="H4207" s="1" t="s">
        <v>530</v>
      </c>
      <c r="I4207" s="1" t="str">
        <f t="shared" si="459"/>
        <v>CZ07</v>
      </c>
      <c r="J4207" s="1" t="s">
        <v>531</v>
      </c>
      <c r="L4207" s="12" t="str">
        <f t="shared" si="460"/>
        <v>SCEOfSCZ072014</v>
      </c>
      <c r="M4207" t="s">
        <v>1203</v>
      </c>
      <c r="N4207" s="1">
        <v>2014</v>
      </c>
      <c r="O4207" s="19">
        <v>0</v>
      </c>
      <c r="P4207" t="str">
        <f t="shared" si="461"/>
        <v>14</v>
      </c>
    </row>
    <row r="4208" spans="2:16" x14ac:dyDescent="0.25">
      <c r="B4208" t="s">
        <v>502</v>
      </c>
      <c r="C4208" t="str">
        <f t="shared" si="455"/>
        <v>SCEOfSCZ08</v>
      </c>
      <c r="D4208" s="1" t="s">
        <v>506</v>
      </c>
      <c r="E4208" s="1" t="str">
        <f t="shared" si="456"/>
        <v>SCE</v>
      </c>
      <c r="F4208" s="1" t="str">
        <f t="shared" si="457"/>
        <v>SCE</v>
      </c>
      <c r="G4208" s="1" t="str">
        <f t="shared" si="458"/>
        <v>OfS</v>
      </c>
      <c r="H4208" s="1" t="s">
        <v>530</v>
      </c>
      <c r="I4208" s="1" t="str">
        <f t="shared" si="459"/>
        <v>CZ08</v>
      </c>
      <c r="J4208" s="1" t="s">
        <v>531</v>
      </c>
      <c r="L4208" s="12" t="str">
        <f t="shared" si="460"/>
        <v>SCEOfSCZ081975</v>
      </c>
      <c r="M4208" t="s">
        <v>1204</v>
      </c>
      <c r="N4208" s="1">
        <v>1975</v>
      </c>
      <c r="O4208" s="19">
        <v>16.7972</v>
      </c>
      <c r="P4208" t="str">
        <f t="shared" si="461"/>
        <v>75</v>
      </c>
    </row>
    <row r="4209" spans="2:16" x14ac:dyDescent="0.25">
      <c r="B4209" t="s">
        <v>502</v>
      </c>
      <c r="C4209" t="str">
        <f t="shared" si="455"/>
        <v>SCEOfSCZ08</v>
      </c>
      <c r="D4209" s="1" t="s">
        <v>506</v>
      </c>
      <c r="E4209" s="1" t="str">
        <f t="shared" si="456"/>
        <v>SCE</v>
      </c>
      <c r="F4209" s="1" t="str">
        <f t="shared" si="457"/>
        <v>SCE</v>
      </c>
      <c r="G4209" s="1" t="str">
        <f t="shared" si="458"/>
        <v>OfS</v>
      </c>
      <c r="H4209" s="1" t="s">
        <v>530</v>
      </c>
      <c r="I4209" s="1" t="str">
        <f t="shared" si="459"/>
        <v>CZ08</v>
      </c>
      <c r="J4209" s="1" t="s">
        <v>531</v>
      </c>
      <c r="L4209" s="12" t="str">
        <f t="shared" si="460"/>
        <v>SCEOfSCZ081985</v>
      </c>
      <c r="M4209" t="s">
        <v>1204</v>
      </c>
      <c r="N4209" s="1">
        <v>1985</v>
      </c>
      <c r="O4209" s="19">
        <v>9.3545999999999996</v>
      </c>
      <c r="P4209" t="str">
        <f t="shared" si="461"/>
        <v>85</v>
      </c>
    </row>
    <row r="4210" spans="2:16" x14ac:dyDescent="0.25">
      <c r="B4210" t="s">
        <v>502</v>
      </c>
      <c r="C4210" t="str">
        <f t="shared" si="455"/>
        <v>SCEOfSCZ08</v>
      </c>
      <c r="D4210" s="1" t="s">
        <v>506</v>
      </c>
      <c r="E4210" s="1" t="str">
        <f t="shared" si="456"/>
        <v>SCE</v>
      </c>
      <c r="F4210" s="1" t="str">
        <f t="shared" si="457"/>
        <v>SCE</v>
      </c>
      <c r="G4210" s="1" t="str">
        <f t="shared" si="458"/>
        <v>OfS</v>
      </c>
      <c r="H4210" s="1" t="s">
        <v>530</v>
      </c>
      <c r="I4210" s="1" t="str">
        <f t="shared" si="459"/>
        <v>CZ08</v>
      </c>
      <c r="J4210" s="1" t="s">
        <v>531</v>
      </c>
      <c r="L4210" s="12" t="str">
        <f t="shared" si="460"/>
        <v>SCEOfSCZ081996</v>
      </c>
      <c r="M4210" t="s">
        <v>1204</v>
      </c>
      <c r="N4210" s="1">
        <v>1996</v>
      </c>
      <c r="O4210" s="19">
        <v>3.6181000000000001</v>
      </c>
      <c r="P4210" t="str">
        <f t="shared" si="461"/>
        <v>96</v>
      </c>
    </row>
    <row r="4211" spans="2:16" x14ac:dyDescent="0.25">
      <c r="B4211" t="s">
        <v>502</v>
      </c>
      <c r="C4211" t="str">
        <f t="shared" si="455"/>
        <v>SCEOfSCZ08</v>
      </c>
      <c r="D4211" s="1" t="s">
        <v>506</v>
      </c>
      <c r="E4211" s="1" t="str">
        <f t="shared" si="456"/>
        <v>SCE</v>
      </c>
      <c r="F4211" s="1" t="str">
        <f t="shared" si="457"/>
        <v>SCE</v>
      </c>
      <c r="G4211" s="1" t="str">
        <f t="shared" si="458"/>
        <v>OfS</v>
      </c>
      <c r="H4211" s="1" t="s">
        <v>530</v>
      </c>
      <c r="I4211" s="1" t="str">
        <f t="shared" si="459"/>
        <v>CZ08</v>
      </c>
      <c r="J4211" s="1" t="s">
        <v>531</v>
      </c>
      <c r="L4211" s="12" t="str">
        <f t="shared" si="460"/>
        <v>SCEOfSCZ082003</v>
      </c>
      <c r="M4211" t="s">
        <v>1204</v>
      </c>
      <c r="N4211" s="1">
        <v>2003</v>
      </c>
      <c r="O4211" s="19">
        <v>1.4731000000000001</v>
      </c>
      <c r="P4211" t="str">
        <f t="shared" si="461"/>
        <v>03</v>
      </c>
    </row>
    <row r="4212" spans="2:16" x14ac:dyDescent="0.25">
      <c r="B4212" t="s">
        <v>502</v>
      </c>
      <c r="C4212" t="str">
        <f t="shared" si="455"/>
        <v>SCEOfSCZ08</v>
      </c>
      <c r="D4212" s="1" t="s">
        <v>506</v>
      </c>
      <c r="E4212" s="1" t="str">
        <f t="shared" si="456"/>
        <v>SCE</v>
      </c>
      <c r="F4212" s="1" t="str">
        <f t="shared" si="457"/>
        <v>SCE</v>
      </c>
      <c r="G4212" s="1" t="str">
        <f t="shared" si="458"/>
        <v>OfS</v>
      </c>
      <c r="H4212" s="1" t="s">
        <v>530</v>
      </c>
      <c r="I4212" s="1" t="str">
        <f t="shared" si="459"/>
        <v>CZ08</v>
      </c>
      <c r="J4212" s="1" t="s">
        <v>531</v>
      </c>
      <c r="L4212" s="12" t="str">
        <f t="shared" si="460"/>
        <v>SCEOfSCZ082007</v>
      </c>
      <c r="M4212" t="s">
        <v>1204</v>
      </c>
      <c r="N4212" s="1">
        <v>2007</v>
      </c>
      <c r="O4212" s="19">
        <v>1.2538</v>
      </c>
      <c r="P4212" t="str">
        <f t="shared" si="461"/>
        <v>07</v>
      </c>
    </row>
    <row r="4213" spans="2:16" x14ac:dyDescent="0.25">
      <c r="B4213" t="s">
        <v>502</v>
      </c>
      <c r="C4213" t="str">
        <f t="shared" si="455"/>
        <v>SCEOfSCZ08</v>
      </c>
      <c r="D4213" s="1" t="s">
        <v>506</v>
      </c>
      <c r="E4213" s="1" t="str">
        <f t="shared" si="456"/>
        <v>SCE</v>
      </c>
      <c r="F4213" s="1" t="str">
        <f t="shared" si="457"/>
        <v>SCE</v>
      </c>
      <c r="G4213" s="1" t="str">
        <f t="shared" si="458"/>
        <v>OfS</v>
      </c>
      <c r="H4213" s="1" t="s">
        <v>530</v>
      </c>
      <c r="I4213" s="1" t="str">
        <f t="shared" si="459"/>
        <v>CZ08</v>
      </c>
      <c r="J4213" s="1" t="s">
        <v>531</v>
      </c>
      <c r="L4213" s="12" t="str">
        <f t="shared" si="460"/>
        <v>SCEOfSCZ082011</v>
      </c>
      <c r="M4213" t="s">
        <v>1204</v>
      </c>
      <c r="N4213" s="1">
        <v>2011</v>
      </c>
      <c r="O4213" s="19">
        <v>1.2538</v>
      </c>
      <c r="P4213" t="str">
        <f t="shared" si="461"/>
        <v>11</v>
      </c>
    </row>
    <row r="4214" spans="2:16" x14ac:dyDescent="0.25">
      <c r="B4214" t="s">
        <v>502</v>
      </c>
      <c r="C4214" t="str">
        <f t="shared" si="455"/>
        <v>SCEOfSCZ08</v>
      </c>
      <c r="D4214" s="1" t="s">
        <v>506</v>
      </c>
      <c r="E4214" s="1" t="str">
        <f t="shared" si="456"/>
        <v>SCE</v>
      </c>
      <c r="F4214" s="1" t="str">
        <f t="shared" si="457"/>
        <v>SCE</v>
      </c>
      <c r="G4214" s="1" t="str">
        <f t="shared" si="458"/>
        <v>OfS</v>
      </c>
      <c r="H4214" s="1" t="s">
        <v>530</v>
      </c>
      <c r="I4214" s="1" t="str">
        <f t="shared" si="459"/>
        <v>CZ08</v>
      </c>
      <c r="J4214" s="1" t="s">
        <v>531</v>
      </c>
      <c r="L4214" s="12" t="str">
        <f t="shared" si="460"/>
        <v>SCEOfSCZ082014</v>
      </c>
      <c r="M4214" t="s">
        <v>1204</v>
      </c>
      <c r="N4214" s="1">
        <v>2014</v>
      </c>
      <c r="O4214" s="19">
        <v>0.62690000000000001</v>
      </c>
      <c r="P4214" t="str">
        <f t="shared" si="461"/>
        <v>14</v>
      </c>
    </row>
    <row r="4215" spans="2:16" x14ac:dyDescent="0.25">
      <c r="B4215" t="s">
        <v>502</v>
      </c>
      <c r="C4215" t="str">
        <f t="shared" si="455"/>
        <v>SCEOfSCZ09</v>
      </c>
      <c r="D4215" s="1" t="s">
        <v>506</v>
      </c>
      <c r="E4215" s="1" t="str">
        <f t="shared" si="456"/>
        <v>SCE</v>
      </c>
      <c r="F4215" s="1" t="str">
        <f t="shared" si="457"/>
        <v>SCE</v>
      </c>
      <c r="G4215" s="1" t="str">
        <f t="shared" si="458"/>
        <v>OfS</v>
      </c>
      <c r="H4215" s="1" t="s">
        <v>530</v>
      </c>
      <c r="I4215" s="1" t="str">
        <f t="shared" si="459"/>
        <v>CZ09</v>
      </c>
      <c r="J4215" s="1" t="s">
        <v>531</v>
      </c>
      <c r="L4215" s="12" t="str">
        <f t="shared" si="460"/>
        <v>SCEOfSCZ091975</v>
      </c>
      <c r="M4215" t="s">
        <v>1205</v>
      </c>
      <c r="N4215" s="1">
        <v>1975</v>
      </c>
      <c r="O4215" s="19">
        <v>8.7475000000000005</v>
      </c>
      <c r="P4215" t="str">
        <f t="shared" si="461"/>
        <v>75</v>
      </c>
    </row>
    <row r="4216" spans="2:16" x14ac:dyDescent="0.25">
      <c r="B4216" t="s">
        <v>502</v>
      </c>
      <c r="C4216" t="str">
        <f t="shared" si="455"/>
        <v>SCEOfSCZ09</v>
      </c>
      <c r="D4216" s="1" t="s">
        <v>506</v>
      </c>
      <c r="E4216" s="1" t="str">
        <f t="shared" si="456"/>
        <v>SCE</v>
      </c>
      <c r="F4216" s="1" t="str">
        <f t="shared" si="457"/>
        <v>SCE</v>
      </c>
      <c r="G4216" s="1" t="str">
        <f t="shared" si="458"/>
        <v>OfS</v>
      </c>
      <c r="H4216" s="1" t="s">
        <v>530</v>
      </c>
      <c r="I4216" s="1" t="str">
        <f t="shared" si="459"/>
        <v>CZ09</v>
      </c>
      <c r="J4216" s="1" t="s">
        <v>531</v>
      </c>
      <c r="L4216" s="12" t="str">
        <f t="shared" si="460"/>
        <v>SCEOfSCZ091985</v>
      </c>
      <c r="M4216" t="s">
        <v>1205</v>
      </c>
      <c r="N4216" s="1">
        <v>1985</v>
      </c>
      <c r="O4216" s="19">
        <v>4.7836999999999996</v>
      </c>
      <c r="P4216" t="str">
        <f t="shared" si="461"/>
        <v>85</v>
      </c>
    </row>
    <row r="4217" spans="2:16" x14ac:dyDescent="0.25">
      <c r="B4217" t="s">
        <v>502</v>
      </c>
      <c r="C4217" t="str">
        <f t="shared" si="455"/>
        <v>SCEOfSCZ09</v>
      </c>
      <c r="D4217" s="1" t="s">
        <v>506</v>
      </c>
      <c r="E4217" s="1" t="str">
        <f t="shared" si="456"/>
        <v>SCE</v>
      </c>
      <c r="F4217" s="1" t="str">
        <f t="shared" si="457"/>
        <v>SCE</v>
      </c>
      <c r="G4217" s="1" t="str">
        <f t="shared" si="458"/>
        <v>OfS</v>
      </c>
      <c r="H4217" s="1" t="s">
        <v>530</v>
      </c>
      <c r="I4217" s="1" t="str">
        <f t="shared" si="459"/>
        <v>CZ09</v>
      </c>
      <c r="J4217" s="1" t="s">
        <v>531</v>
      </c>
      <c r="L4217" s="12" t="str">
        <f t="shared" si="460"/>
        <v>SCEOfSCZ091996</v>
      </c>
      <c r="M4217" t="s">
        <v>1205</v>
      </c>
      <c r="N4217" s="1">
        <v>1996</v>
      </c>
      <c r="O4217" s="19">
        <v>2.0676999999999999</v>
      </c>
      <c r="P4217" t="str">
        <f t="shared" si="461"/>
        <v>96</v>
      </c>
    </row>
    <row r="4218" spans="2:16" x14ac:dyDescent="0.25">
      <c r="B4218" t="s">
        <v>502</v>
      </c>
      <c r="C4218" t="str">
        <f t="shared" si="455"/>
        <v>SCEOfSCZ09</v>
      </c>
      <c r="D4218" s="1" t="s">
        <v>506</v>
      </c>
      <c r="E4218" s="1" t="str">
        <f t="shared" si="456"/>
        <v>SCE</v>
      </c>
      <c r="F4218" s="1" t="str">
        <f t="shared" si="457"/>
        <v>SCE</v>
      </c>
      <c r="G4218" s="1" t="str">
        <f t="shared" si="458"/>
        <v>OfS</v>
      </c>
      <c r="H4218" s="1" t="s">
        <v>530</v>
      </c>
      <c r="I4218" s="1" t="str">
        <f t="shared" si="459"/>
        <v>CZ09</v>
      </c>
      <c r="J4218" s="1" t="s">
        <v>531</v>
      </c>
      <c r="L4218" s="12" t="str">
        <f t="shared" si="460"/>
        <v>SCEOfSCZ092003</v>
      </c>
      <c r="M4218" t="s">
        <v>1205</v>
      </c>
      <c r="N4218" s="1">
        <v>2003</v>
      </c>
      <c r="O4218" s="19">
        <v>0.91710000000000003</v>
      </c>
      <c r="P4218" t="str">
        <f t="shared" si="461"/>
        <v>03</v>
      </c>
    </row>
    <row r="4219" spans="2:16" x14ac:dyDescent="0.25">
      <c r="B4219" t="s">
        <v>502</v>
      </c>
      <c r="C4219" t="str">
        <f t="shared" si="455"/>
        <v>SCEOfSCZ09</v>
      </c>
      <c r="D4219" s="1" t="s">
        <v>506</v>
      </c>
      <c r="E4219" s="1" t="str">
        <f t="shared" si="456"/>
        <v>SCE</v>
      </c>
      <c r="F4219" s="1" t="str">
        <f t="shared" si="457"/>
        <v>SCE</v>
      </c>
      <c r="G4219" s="1" t="str">
        <f t="shared" si="458"/>
        <v>OfS</v>
      </c>
      <c r="H4219" s="1" t="s">
        <v>530</v>
      </c>
      <c r="I4219" s="1" t="str">
        <f t="shared" si="459"/>
        <v>CZ09</v>
      </c>
      <c r="J4219" s="1" t="s">
        <v>531</v>
      </c>
      <c r="L4219" s="12" t="str">
        <f t="shared" si="460"/>
        <v>SCEOfSCZ092007</v>
      </c>
      <c r="M4219" t="s">
        <v>1205</v>
      </c>
      <c r="N4219" s="1">
        <v>2007</v>
      </c>
      <c r="O4219" s="19">
        <v>0.65590000000000004</v>
      </c>
      <c r="P4219" t="str">
        <f t="shared" si="461"/>
        <v>07</v>
      </c>
    </row>
    <row r="4220" spans="2:16" x14ac:dyDescent="0.25">
      <c r="B4220" t="s">
        <v>502</v>
      </c>
      <c r="C4220" t="str">
        <f t="shared" si="455"/>
        <v>SCEOfSCZ09</v>
      </c>
      <c r="D4220" s="1" t="s">
        <v>506</v>
      </c>
      <c r="E4220" s="1" t="str">
        <f t="shared" si="456"/>
        <v>SCE</v>
      </c>
      <c r="F4220" s="1" t="str">
        <f t="shared" si="457"/>
        <v>SCE</v>
      </c>
      <c r="G4220" s="1" t="str">
        <f t="shared" si="458"/>
        <v>OfS</v>
      </c>
      <c r="H4220" s="1" t="s">
        <v>530</v>
      </c>
      <c r="I4220" s="1" t="str">
        <f t="shared" si="459"/>
        <v>CZ09</v>
      </c>
      <c r="J4220" s="1" t="s">
        <v>531</v>
      </c>
      <c r="L4220" s="12" t="str">
        <f t="shared" si="460"/>
        <v>SCEOfSCZ092011</v>
      </c>
      <c r="M4220" t="s">
        <v>1205</v>
      </c>
      <c r="N4220" s="1">
        <v>2011</v>
      </c>
      <c r="O4220" s="19">
        <v>0.65590000000000004</v>
      </c>
      <c r="P4220" t="str">
        <f t="shared" si="461"/>
        <v>11</v>
      </c>
    </row>
    <row r="4221" spans="2:16" x14ac:dyDescent="0.25">
      <c r="B4221" t="s">
        <v>502</v>
      </c>
      <c r="C4221" t="str">
        <f t="shared" si="455"/>
        <v>SCEOfSCZ09</v>
      </c>
      <c r="D4221" s="1" t="s">
        <v>506</v>
      </c>
      <c r="E4221" s="1" t="str">
        <f t="shared" si="456"/>
        <v>SCE</v>
      </c>
      <c r="F4221" s="1" t="str">
        <f t="shared" si="457"/>
        <v>SCE</v>
      </c>
      <c r="G4221" s="1" t="str">
        <f t="shared" si="458"/>
        <v>OfS</v>
      </c>
      <c r="H4221" s="1" t="s">
        <v>530</v>
      </c>
      <c r="I4221" s="1" t="str">
        <f t="shared" si="459"/>
        <v>CZ09</v>
      </c>
      <c r="J4221" s="1" t="s">
        <v>531</v>
      </c>
      <c r="L4221" s="12" t="str">
        <f t="shared" si="460"/>
        <v>SCEOfSCZ092014</v>
      </c>
      <c r="M4221" t="s">
        <v>1205</v>
      </c>
      <c r="N4221" s="1">
        <v>2014</v>
      </c>
      <c r="O4221" s="19">
        <v>0.32795000000000002</v>
      </c>
      <c r="P4221" t="str">
        <f t="shared" si="461"/>
        <v>14</v>
      </c>
    </row>
    <row r="4222" spans="2:16" x14ac:dyDescent="0.25">
      <c r="B4222" t="s">
        <v>502</v>
      </c>
      <c r="C4222" t="str">
        <f t="shared" si="455"/>
        <v>SCEOfSCZ10</v>
      </c>
      <c r="D4222" s="1" t="s">
        <v>506</v>
      </c>
      <c r="E4222" s="1" t="str">
        <f t="shared" si="456"/>
        <v>SCE</v>
      </c>
      <c r="F4222" s="1" t="str">
        <f t="shared" si="457"/>
        <v>SCE</v>
      </c>
      <c r="G4222" s="1" t="str">
        <f t="shared" si="458"/>
        <v>OfS</v>
      </c>
      <c r="H4222" s="1" t="s">
        <v>530</v>
      </c>
      <c r="I4222" s="1" t="str">
        <f t="shared" si="459"/>
        <v>CZ10</v>
      </c>
      <c r="J4222" s="1" t="s">
        <v>531</v>
      </c>
      <c r="L4222" s="12" t="str">
        <f t="shared" si="460"/>
        <v>SCEOfSCZ101975</v>
      </c>
      <c r="M4222" t="s">
        <v>1206</v>
      </c>
      <c r="N4222" s="1">
        <v>1975</v>
      </c>
      <c r="O4222" s="19">
        <v>8.3137000000000008</v>
      </c>
      <c r="P4222" t="str">
        <f t="shared" si="461"/>
        <v>75</v>
      </c>
    </row>
    <row r="4223" spans="2:16" x14ac:dyDescent="0.25">
      <c r="B4223" t="s">
        <v>502</v>
      </c>
      <c r="C4223" t="str">
        <f t="shared" si="455"/>
        <v>SCEOfSCZ10</v>
      </c>
      <c r="D4223" s="1" t="s">
        <v>506</v>
      </c>
      <c r="E4223" s="1" t="str">
        <f t="shared" si="456"/>
        <v>SCE</v>
      </c>
      <c r="F4223" s="1" t="str">
        <f t="shared" si="457"/>
        <v>SCE</v>
      </c>
      <c r="G4223" s="1" t="str">
        <f t="shared" si="458"/>
        <v>OfS</v>
      </c>
      <c r="H4223" s="1" t="s">
        <v>530</v>
      </c>
      <c r="I4223" s="1" t="str">
        <f t="shared" si="459"/>
        <v>CZ10</v>
      </c>
      <c r="J4223" s="1" t="s">
        <v>531</v>
      </c>
      <c r="L4223" s="12" t="str">
        <f t="shared" si="460"/>
        <v>SCEOfSCZ101985</v>
      </c>
      <c r="M4223" t="s">
        <v>1206</v>
      </c>
      <c r="N4223" s="1">
        <v>1985</v>
      </c>
      <c r="O4223" s="19">
        <v>7.7813999999999997</v>
      </c>
      <c r="P4223" t="str">
        <f t="shared" si="461"/>
        <v>85</v>
      </c>
    </row>
    <row r="4224" spans="2:16" x14ac:dyDescent="0.25">
      <c r="B4224" t="s">
        <v>502</v>
      </c>
      <c r="C4224" t="str">
        <f t="shared" si="455"/>
        <v>SCEOfSCZ10</v>
      </c>
      <c r="D4224" s="1" t="s">
        <v>506</v>
      </c>
      <c r="E4224" s="1" t="str">
        <f t="shared" si="456"/>
        <v>SCE</v>
      </c>
      <c r="F4224" s="1" t="str">
        <f t="shared" si="457"/>
        <v>SCE</v>
      </c>
      <c r="G4224" s="1" t="str">
        <f t="shared" si="458"/>
        <v>OfS</v>
      </c>
      <c r="H4224" s="1" t="s">
        <v>530</v>
      </c>
      <c r="I4224" s="1" t="str">
        <f t="shared" si="459"/>
        <v>CZ10</v>
      </c>
      <c r="J4224" s="1" t="s">
        <v>531</v>
      </c>
      <c r="L4224" s="12" t="str">
        <f t="shared" si="460"/>
        <v>SCEOfSCZ101996</v>
      </c>
      <c r="M4224" t="s">
        <v>1206</v>
      </c>
      <c r="N4224" s="1">
        <v>1996</v>
      </c>
      <c r="O4224" s="19">
        <v>4.1494</v>
      </c>
      <c r="P4224" t="str">
        <f t="shared" si="461"/>
        <v>96</v>
      </c>
    </row>
    <row r="4225" spans="2:16" x14ac:dyDescent="0.25">
      <c r="B4225" t="s">
        <v>502</v>
      </c>
      <c r="C4225" t="str">
        <f t="shared" si="455"/>
        <v>SCEOfSCZ10</v>
      </c>
      <c r="D4225" s="1" t="s">
        <v>506</v>
      </c>
      <c r="E4225" s="1" t="str">
        <f t="shared" si="456"/>
        <v>SCE</v>
      </c>
      <c r="F4225" s="1" t="str">
        <f t="shared" si="457"/>
        <v>SCE</v>
      </c>
      <c r="G4225" s="1" t="str">
        <f t="shared" si="458"/>
        <v>OfS</v>
      </c>
      <c r="H4225" s="1" t="s">
        <v>530</v>
      </c>
      <c r="I4225" s="1" t="str">
        <f t="shared" si="459"/>
        <v>CZ10</v>
      </c>
      <c r="J4225" s="1" t="s">
        <v>531</v>
      </c>
      <c r="L4225" s="12" t="str">
        <f t="shared" si="460"/>
        <v>SCEOfSCZ102003</v>
      </c>
      <c r="M4225" t="s">
        <v>1206</v>
      </c>
      <c r="N4225" s="1">
        <v>2003</v>
      </c>
      <c r="O4225" s="19">
        <v>3.0394999999999999</v>
      </c>
      <c r="P4225" t="str">
        <f t="shared" si="461"/>
        <v>03</v>
      </c>
    </row>
    <row r="4226" spans="2:16" x14ac:dyDescent="0.25">
      <c r="B4226" t="s">
        <v>502</v>
      </c>
      <c r="C4226" t="str">
        <f t="shared" si="455"/>
        <v>SCEOfSCZ10</v>
      </c>
      <c r="D4226" s="1" t="s">
        <v>506</v>
      </c>
      <c r="E4226" s="1" t="str">
        <f t="shared" si="456"/>
        <v>SCE</v>
      </c>
      <c r="F4226" s="1" t="str">
        <f t="shared" si="457"/>
        <v>SCE</v>
      </c>
      <c r="G4226" s="1" t="str">
        <f t="shared" si="458"/>
        <v>OfS</v>
      </c>
      <c r="H4226" s="1" t="s">
        <v>530</v>
      </c>
      <c r="I4226" s="1" t="str">
        <f t="shared" si="459"/>
        <v>CZ10</v>
      </c>
      <c r="J4226" s="1" t="s">
        <v>531</v>
      </c>
      <c r="L4226" s="12" t="str">
        <f t="shared" si="460"/>
        <v>SCEOfSCZ102007</v>
      </c>
      <c r="M4226" t="s">
        <v>1206</v>
      </c>
      <c r="N4226" s="1">
        <v>2007</v>
      </c>
      <c r="O4226" s="19">
        <v>1.5809</v>
      </c>
      <c r="P4226" t="str">
        <f t="shared" si="461"/>
        <v>07</v>
      </c>
    </row>
    <row r="4227" spans="2:16" x14ac:dyDescent="0.25">
      <c r="B4227" t="s">
        <v>502</v>
      </c>
      <c r="C4227" t="str">
        <f t="shared" si="455"/>
        <v>SCEOfSCZ10</v>
      </c>
      <c r="D4227" s="1" t="s">
        <v>506</v>
      </c>
      <c r="E4227" s="1" t="str">
        <f t="shared" si="456"/>
        <v>SCE</v>
      </c>
      <c r="F4227" s="1" t="str">
        <f t="shared" si="457"/>
        <v>SCE</v>
      </c>
      <c r="G4227" s="1" t="str">
        <f t="shared" si="458"/>
        <v>OfS</v>
      </c>
      <c r="H4227" s="1" t="s">
        <v>530</v>
      </c>
      <c r="I4227" s="1" t="str">
        <f t="shared" si="459"/>
        <v>CZ10</v>
      </c>
      <c r="J4227" s="1" t="s">
        <v>531</v>
      </c>
      <c r="L4227" s="12" t="str">
        <f t="shared" si="460"/>
        <v>SCEOfSCZ102011</v>
      </c>
      <c r="M4227" t="s">
        <v>1206</v>
      </c>
      <c r="N4227" s="1">
        <v>2011</v>
      </c>
      <c r="O4227" s="19">
        <v>1.5809</v>
      </c>
      <c r="P4227" t="str">
        <f t="shared" si="461"/>
        <v>11</v>
      </c>
    </row>
    <row r="4228" spans="2:16" x14ac:dyDescent="0.25">
      <c r="B4228" t="s">
        <v>502</v>
      </c>
      <c r="C4228" t="str">
        <f t="shared" si="455"/>
        <v>SCEOfSCZ10</v>
      </c>
      <c r="D4228" s="1" t="s">
        <v>506</v>
      </c>
      <c r="E4228" s="1" t="str">
        <f t="shared" si="456"/>
        <v>SCE</v>
      </c>
      <c r="F4228" s="1" t="str">
        <f t="shared" si="457"/>
        <v>SCE</v>
      </c>
      <c r="G4228" s="1" t="str">
        <f t="shared" si="458"/>
        <v>OfS</v>
      </c>
      <c r="H4228" s="1" t="s">
        <v>530</v>
      </c>
      <c r="I4228" s="1" t="str">
        <f t="shared" si="459"/>
        <v>CZ10</v>
      </c>
      <c r="J4228" s="1" t="s">
        <v>531</v>
      </c>
      <c r="L4228" s="12" t="str">
        <f t="shared" si="460"/>
        <v>SCEOfSCZ102014</v>
      </c>
      <c r="M4228" t="s">
        <v>1206</v>
      </c>
      <c r="N4228" s="1">
        <v>2014</v>
      </c>
      <c r="O4228" s="19">
        <v>0.79044999999999999</v>
      </c>
      <c r="P4228" t="str">
        <f t="shared" si="461"/>
        <v>14</v>
      </c>
    </row>
    <row r="4229" spans="2:16" x14ac:dyDescent="0.25">
      <c r="B4229" t="s">
        <v>502</v>
      </c>
      <c r="C4229" t="str">
        <f t="shared" si="455"/>
        <v>SCEOfSCZ11</v>
      </c>
      <c r="D4229" s="1" t="s">
        <v>506</v>
      </c>
      <c r="E4229" s="1" t="str">
        <f t="shared" si="456"/>
        <v>SCE</v>
      </c>
      <c r="F4229" s="1" t="str">
        <f t="shared" si="457"/>
        <v>SCE</v>
      </c>
      <c r="G4229" s="1" t="str">
        <f t="shared" si="458"/>
        <v>OfS</v>
      </c>
      <c r="H4229" s="1" t="s">
        <v>530</v>
      </c>
      <c r="I4229" s="1" t="str">
        <f t="shared" si="459"/>
        <v>CZ11</v>
      </c>
      <c r="J4229" s="1" t="s">
        <v>531</v>
      </c>
      <c r="L4229" s="12" t="str">
        <f t="shared" si="460"/>
        <v>SCEOfSCZ111975</v>
      </c>
      <c r="M4229" t="s">
        <v>1207</v>
      </c>
      <c r="N4229" s="1">
        <v>1975</v>
      </c>
      <c r="O4229" s="19">
        <v>0</v>
      </c>
      <c r="P4229" t="str">
        <f t="shared" si="461"/>
        <v>75</v>
      </c>
    </row>
    <row r="4230" spans="2:16" x14ac:dyDescent="0.25">
      <c r="B4230" t="s">
        <v>502</v>
      </c>
      <c r="C4230" t="str">
        <f t="shared" si="455"/>
        <v>SCEOfSCZ11</v>
      </c>
      <c r="D4230" s="1" t="s">
        <v>506</v>
      </c>
      <c r="E4230" s="1" t="str">
        <f t="shared" si="456"/>
        <v>SCE</v>
      </c>
      <c r="F4230" s="1" t="str">
        <f t="shared" si="457"/>
        <v>SCE</v>
      </c>
      <c r="G4230" s="1" t="str">
        <f t="shared" si="458"/>
        <v>OfS</v>
      </c>
      <c r="H4230" s="1" t="s">
        <v>530</v>
      </c>
      <c r="I4230" s="1" t="str">
        <f t="shared" si="459"/>
        <v>CZ11</v>
      </c>
      <c r="J4230" s="1" t="s">
        <v>531</v>
      </c>
      <c r="L4230" s="12" t="str">
        <f t="shared" si="460"/>
        <v>SCEOfSCZ111985</v>
      </c>
      <c r="M4230" t="s">
        <v>1207</v>
      </c>
      <c r="N4230" s="1">
        <v>1985</v>
      </c>
      <c r="O4230" s="19">
        <v>0</v>
      </c>
      <c r="P4230" t="str">
        <f t="shared" si="461"/>
        <v>85</v>
      </c>
    </row>
    <row r="4231" spans="2:16" x14ac:dyDescent="0.25">
      <c r="B4231" t="s">
        <v>502</v>
      </c>
      <c r="C4231" t="str">
        <f t="shared" si="455"/>
        <v>SCEOfSCZ11</v>
      </c>
      <c r="D4231" s="1" t="s">
        <v>506</v>
      </c>
      <c r="E4231" s="1" t="str">
        <f t="shared" si="456"/>
        <v>SCE</v>
      </c>
      <c r="F4231" s="1" t="str">
        <f t="shared" si="457"/>
        <v>SCE</v>
      </c>
      <c r="G4231" s="1" t="str">
        <f t="shared" si="458"/>
        <v>OfS</v>
      </c>
      <c r="H4231" s="1" t="s">
        <v>530</v>
      </c>
      <c r="I4231" s="1" t="str">
        <f t="shared" si="459"/>
        <v>CZ11</v>
      </c>
      <c r="J4231" s="1" t="s">
        <v>531</v>
      </c>
      <c r="L4231" s="12" t="str">
        <f t="shared" si="460"/>
        <v>SCEOfSCZ111996</v>
      </c>
      <c r="M4231" t="s">
        <v>1207</v>
      </c>
      <c r="N4231" s="1">
        <v>1996</v>
      </c>
      <c r="O4231" s="19">
        <v>0</v>
      </c>
      <c r="P4231" t="str">
        <f t="shared" si="461"/>
        <v>96</v>
      </c>
    </row>
    <row r="4232" spans="2:16" x14ac:dyDescent="0.25">
      <c r="B4232" t="s">
        <v>502</v>
      </c>
      <c r="C4232" t="str">
        <f t="shared" si="455"/>
        <v>SCEOfSCZ11</v>
      </c>
      <c r="D4232" s="1" t="s">
        <v>506</v>
      </c>
      <c r="E4232" s="1" t="str">
        <f t="shared" si="456"/>
        <v>SCE</v>
      </c>
      <c r="F4232" s="1" t="str">
        <f t="shared" si="457"/>
        <v>SCE</v>
      </c>
      <c r="G4232" s="1" t="str">
        <f t="shared" si="458"/>
        <v>OfS</v>
      </c>
      <c r="H4232" s="1" t="s">
        <v>530</v>
      </c>
      <c r="I4232" s="1" t="str">
        <f t="shared" si="459"/>
        <v>CZ11</v>
      </c>
      <c r="J4232" s="1" t="s">
        <v>531</v>
      </c>
      <c r="L4232" s="12" t="str">
        <f t="shared" si="460"/>
        <v>SCEOfSCZ112003</v>
      </c>
      <c r="M4232" t="s">
        <v>1207</v>
      </c>
      <c r="N4232" s="1">
        <v>2003</v>
      </c>
      <c r="O4232" s="19">
        <v>0</v>
      </c>
      <c r="P4232" t="str">
        <f t="shared" si="461"/>
        <v>03</v>
      </c>
    </row>
    <row r="4233" spans="2:16" x14ac:dyDescent="0.25">
      <c r="B4233" t="s">
        <v>502</v>
      </c>
      <c r="C4233" t="str">
        <f t="shared" si="455"/>
        <v>SCEOfSCZ11</v>
      </c>
      <c r="D4233" s="1" t="s">
        <v>506</v>
      </c>
      <c r="E4233" s="1" t="str">
        <f t="shared" si="456"/>
        <v>SCE</v>
      </c>
      <c r="F4233" s="1" t="str">
        <f t="shared" si="457"/>
        <v>SCE</v>
      </c>
      <c r="G4233" s="1" t="str">
        <f t="shared" si="458"/>
        <v>OfS</v>
      </c>
      <c r="H4233" s="1" t="s">
        <v>530</v>
      </c>
      <c r="I4233" s="1" t="str">
        <f t="shared" si="459"/>
        <v>CZ11</v>
      </c>
      <c r="J4233" s="1" t="s">
        <v>531</v>
      </c>
      <c r="L4233" s="12" t="str">
        <f t="shared" si="460"/>
        <v>SCEOfSCZ112007</v>
      </c>
      <c r="M4233" t="s">
        <v>1207</v>
      </c>
      <c r="N4233" s="1">
        <v>2007</v>
      </c>
      <c r="O4233" s="19">
        <v>0</v>
      </c>
      <c r="P4233" t="str">
        <f t="shared" si="461"/>
        <v>07</v>
      </c>
    </row>
    <row r="4234" spans="2:16" x14ac:dyDescent="0.25">
      <c r="B4234" t="s">
        <v>502</v>
      </c>
      <c r="C4234" t="str">
        <f t="shared" si="455"/>
        <v>SCEOfSCZ11</v>
      </c>
      <c r="D4234" s="1" t="s">
        <v>506</v>
      </c>
      <c r="E4234" s="1" t="str">
        <f t="shared" si="456"/>
        <v>SCE</v>
      </c>
      <c r="F4234" s="1" t="str">
        <f t="shared" si="457"/>
        <v>SCE</v>
      </c>
      <c r="G4234" s="1" t="str">
        <f t="shared" si="458"/>
        <v>OfS</v>
      </c>
      <c r="H4234" s="1" t="s">
        <v>530</v>
      </c>
      <c r="I4234" s="1" t="str">
        <f t="shared" si="459"/>
        <v>CZ11</v>
      </c>
      <c r="J4234" s="1" t="s">
        <v>531</v>
      </c>
      <c r="L4234" s="12" t="str">
        <f t="shared" si="460"/>
        <v>SCEOfSCZ112011</v>
      </c>
      <c r="M4234" t="s">
        <v>1207</v>
      </c>
      <c r="N4234" s="1">
        <v>2011</v>
      </c>
      <c r="O4234" s="19">
        <v>0</v>
      </c>
      <c r="P4234" t="str">
        <f t="shared" si="461"/>
        <v>11</v>
      </c>
    </row>
    <row r="4235" spans="2:16" x14ac:dyDescent="0.25">
      <c r="B4235" t="s">
        <v>502</v>
      </c>
      <c r="C4235" t="str">
        <f t="shared" si="455"/>
        <v>SCEOfSCZ11</v>
      </c>
      <c r="D4235" s="1" t="s">
        <v>506</v>
      </c>
      <c r="E4235" s="1" t="str">
        <f t="shared" si="456"/>
        <v>SCE</v>
      </c>
      <c r="F4235" s="1" t="str">
        <f t="shared" si="457"/>
        <v>SCE</v>
      </c>
      <c r="G4235" s="1" t="str">
        <f t="shared" si="458"/>
        <v>OfS</v>
      </c>
      <c r="H4235" s="1" t="s">
        <v>530</v>
      </c>
      <c r="I4235" s="1" t="str">
        <f t="shared" si="459"/>
        <v>CZ11</v>
      </c>
      <c r="J4235" s="1" t="s">
        <v>531</v>
      </c>
      <c r="L4235" s="12" t="str">
        <f t="shared" si="460"/>
        <v>SCEOfSCZ112014</v>
      </c>
      <c r="M4235" t="s">
        <v>1207</v>
      </c>
      <c r="N4235" s="1">
        <v>2014</v>
      </c>
      <c r="O4235" s="19">
        <v>0</v>
      </c>
      <c r="P4235" t="str">
        <f t="shared" si="461"/>
        <v>14</v>
      </c>
    </row>
    <row r="4236" spans="2:16" x14ac:dyDescent="0.25">
      <c r="B4236" t="s">
        <v>502</v>
      </c>
      <c r="C4236" t="str">
        <f t="shared" si="455"/>
        <v>SCEOfSCZ12</v>
      </c>
      <c r="D4236" s="1" t="s">
        <v>506</v>
      </c>
      <c r="E4236" s="1" t="str">
        <f t="shared" si="456"/>
        <v>SCE</v>
      </c>
      <c r="F4236" s="1" t="str">
        <f t="shared" si="457"/>
        <v>SCE</v>
      </c>
      <c r="G4236" s="1" t="str">
        <f t="shared" si="458"/>
        <v>OfS</v>
      </c>
      <c r="H4236" s="1" t="s">
        <v>530</v>
      </c>
      <c r="I4236" s="1" t="str">
        <f t="shared" si="459"/>
        <v>CZ12</v>
      </c>
      <c r="J4236" s="1" t="s">
        <v>531</v>
      </c>
      <c r="L4236" s="12" t="str">
        <f t="shared" si="460"/>
        <v>SCEOfSCZ121975</v>
      </c>
      <c r="M4236" t="s">
        <v>1208</v>
      </c>
      <c r="N4236" s="1">
        <v>1975</v>
      </c>
      <c r="O4236" s="19">
        <v>0</v>
      </c>
      <c r="P4236" t="str">
        <f t="shared" si="461"/>
        <v>75</v>
      </c>
    </row>
    <row r="4237" spans="2:16" x14ac:dyDescent="0.25">
      <c r="B4237" t="s">
        <v>502</v>
      </c>
      <c r="C4237" t="str">
        <f t="shared" si="455"/>
        <v>SCEOfSCZ12</v>
      </c>
      <c r="D4237" s="1" t="s">
        <v>506</v>
      </c>
      <c r="E4237" s="1" t="str">
        <f t="shared" si="456"/>
        <v>SCE</v>
      </c>
      <c r="F4237" s="1" t="str">
        <f t="shared" si="457"/>
        <v>SCE</v>
      </c>
      <c r="G4237" s="1" t="str">
        <f t="shared" si="458"/>
        <v>OfS</v>
      </c>
      <c r="H4237" s="1" t="s">
        <v>530</v>
      </c>
      <c r="I4237" s="1" t="str">
        <f t="shared" si="459"/>
        <v>CZ12</v>
      </c>
      <c r="J4237" s="1" t="s">
        <v>531</v>
      </c>
      <c r="L4237" s="12" t="str">
        <f t="shared" si="460"/>
        <v>SCEOfSCZ121985</v>
      </c>
      <c r="M4237" t="s">
        <v>1208</v>
      </c>
      <c r="N4237" s="1">
        <v>1985</v>
      </c>
      <c r="O4237" s="19">
        <v>0</v>
      </c>
      <c r="P4237" t="str">
        <f t="shared" si="461"/>
        <v>85</v>
      </c>
    </row>
    <row r="4238" spans="2:16" x14ac:dyDescent="0.25">
      <c r="B4238" t="s">
        <v>502</v>
      </c>
      <c r="C4238" t="str">
        <f t="shared" si="455"/>
        <v>SCEOfSCZ12</v>
      </c>
      <c r="D4238" s="1" t="s">
        <v>506</v>
      </c>
      <c r="E4238" s="1" t="str">
        <f t="shared" si="456"/>
        <v>SCE</v>
      </c>
      <c r="F4238" s="1" t="str">
        <f t="shared" si="457"/>
        <v>SCE</v>
      </c>
      <c r="G4238" s="1" t="str">
        <f t="shared" si="458"/>
        <v>OfS</v>
      </c>
      <c r="H4238" s="1" t="s">
        <v>530</v>
      </c>
      <c r="I4238" s="1" t="str">
        <f t="shared" si="459"/>
        <v>CZ12</v>
      </c>
      <c r="J4238" s="1" t="s">
        <v>531</v>
      </c>
      <c r="L4238" s="12" t="str">
        <f t="shared" si="460"/>
        <v>SCEOfSCZ121996</v>
      </c>
      <c r="M4238" t="s">
        <v>1208</v>
      </c>
      <c r="N4238" s="1">
        <v>1996</v>
      </c>
      <c r="O4238" s="19">
        <v>0</v>
      </c>
      <c r="P4238" t="str">
        <f t="shared" si="461"/>
        <v>96</v>
      </c>
    </row>
    <row r="4239" spans="2:16" x14ac:dyDescent="0.25">
      <c r="B4239" t="s">
        <v>502</v>
      </c>
      <c r="C4239" t="str">
        <f t="shared" si="455"/>
        <v>SCEOfSCZ12</v>
      </c>
      <c r="D4239" s="1" t="s">
        <v>506</v>
      </c>
      <c r="E4239" s="1" t="str">
        <f t="shared" si="456"/>
        <v>SCE</v>
      </c>
      <c r="F4239" s="1" t="str">
        <f t="shared" si="457"/>
        <v>SCE</v>
      </c>
      <c r="G4239" s="1" t="str">
        <f t="shared" si="458"/>
        <v>OfS</v>
      </c>
      <c r="H4239" s="1" t="s">
        <v>530</v>
      </c>
      <c r="I4239" s="1" t="str">
        <f t="shared" si="459"/>
        <v>CZ12</v>
      </c>
      <c r="J4239" s="1" t="s">
        <v>531</v>
      </c>
      <c r="L4239" s="12" t="str">
        <f t="shared" si="460"/>
        <v>SCEOfSCZ122003</v>
      </c>
      <c r="M4239" t="s">
        <v>1208</v>
      </c>
      <c r="N4239" s="1">
        <v>2003</v>
      </c>
      <c r="O4239" s="19">
        <v>0</v>
      </c>
      <c r="P4239" t="str">
        <f t="shared" si="461"/>
        <v>03</v>
      </c>
    </row>
    <row r="4240" spans="2:16" x14ac:dyDescent="0.25">
      <c r="B4240" t="s">
        <v>502</v>
      </c>
      <c r="C4240" t="str">
        <f t="shared" ref="C4240:C4303" si="462">F4240&amp;G4240&amp;I4240</f>
        <v>SCEOfSCZ12</v>
      </c>
      <c r="D4240" s="1" t="s">
        <v>506</v>
      </c>
      <c r="E4240" s="1" t="str">
        <f t="shared" ref="E4240:E4303" si="463">+F4240</f>
        <v>SCE</v>
      </c>
      <c r="F4240" s="1" t="str">
        <f t="shared" ref="F4240:F4303" si="464">LEFT(M4240,3)</f>
        <v>SCE</v>
      </c>
      <c r="G4240" s="1" t="str">
        <f t="shared" ref="G4240:G4303" si="465">MID(M4240,4,3)</f>
        <v>OfS</v>
      </c>
      <c r="H4240" s="1" t="s">
        <v>530</v>
      </c>
      <c r="I4240" s="1" t="str">
        <f t="shared" ref="I4240:I4303" si="466">RIGHT(M4240,4)</f>
        <v>CZ12</v>
      </c>
      <c r="J4240" s="1" t="s">
        <v>531</v>
      </c>
      <c r="L4240" s="12" t="str">
        <f t="shared" ref="L4240:L4303" si="467">C4240&amp;N4240</f>
        <v>SCEOfSCZ122007</v>
      </c>
      <c r="M4240" t="s">
        <v>1208</v>
      </c>
      <c r="N4240" s="1">
        <v>2007</v>
      </c>
      <c r="O4240" s="19">
        <v>0</v>
      </c>
      <c r="P4240" t="str">
        <f t="shared" ref="P4240:P4303" si="468">RIGHT(N4240,2)</f>
        <v>07</v>
      </c>
    </row>
    <row r="4241" spans="2:16" x14ac:dyDescent="0.25">
      <c r="B4241" t="s">
        <v>502</v>
      </c>
      <c r="C4241" t="str">
        <f t="shared" si="462"/>
        <v>SCEOfSCZ12</v>
      </c>
      <c r="D4241" s="1" t="s">
        <v>506</v>
      </c>
      <c r="E4241" s="1" t="str">
        <f t="shared" si="463"/>
        <v>SCE</v>
      </c>
      <c r="F4241" s="1" t="str">
        <f t="shared" si="464"/>
        <v>SCE</v>
      </c>
      <c r="G4241" s="1" t="str">
        <f t="shared" si="465"/>
        <v>OfS</v>
      </c>
      <c r="H4241" s="1" t="s">
        <v>530</v>
      </c>
      <c r="I4241" s="1" t="str">
        <f t="shared" si="466"/>
        <v>CZ12</v>
      </c>
      <c r="J4241" s="1" t="s">
        <v>531</v>
      </c>
      <c r="L4241" s="12" t="str">
        <f t="shared" si="467"/>
        <v>SCEOfSCZ122011</v>
      </c>
      <c r="M4241" t="s">
        <v>1208</v>
      </c>
      <c r="N4241" s="1">
        <v>2011</v>
      </c>
      <c r="O4241" s="19">
        <v>0</v>
      </c>
      <c r="P4241" t="str">
        <f t="shared" si="468"/>
        <v>11</v>
      </c>
    </row>
    <row r="4242" spans="2:16" x14ac:dyDescent="0.25">
      <c r="B4242" t="s">
        <v>502</v>
      </c>
      <c r="C4242" t="str">
        <f t="shared" si="462"/>
        <v>SCEOfSCZ12</v>
      </c>
      <c r="D4242" s="1" t="s">
        <v>506</v>
      </c>
      <c r="E4242" s="1" t="str">
        <f t="shared" si="463"/>
        <v>SCE</v>
      </c>
      <c r="F4242" s="1" t="str">
        <f t="shared" si="464"/>
        <v>SCE</v>
      </c>
      <c r="G4242" s="1" t="str">
        <f t="shared" si="465"/>
        <v>OfS</v>
      </c>
      <c r="H4242" s="1" t="s">
        <v>530</v>
      </c>
      <c r="I4242" s="1" t="str">
        <f t="shared" si="466"/>
        <v>CZ12</v>
      </c>
      <c r="J4242" s="1" t="s">
        <v>531</v>
      </c>
      <c r="L4242" s="12" t="str">
        <f t="shared" si="467"/>
        <v>SCEOfSCZ122014</v>
      </c>
      <c r="M4242" t="s">
        <v>1208</v>
      </c>
      <c r="N4242" s="1">
        <v>2014</v>
      </c>
      <c r="O4242" s="19">
        <v>0</v>
      </c>
      <c r="P4242" t="str">
        <f t="shared" si="468"/>
        <v>14</v>
      </c>
    </row>
    <row r="4243" spans="2:16" x14ac:dyDescent="0.25">
      <c r="B4243" t="s">
        <v>502</v>
      </c>
      <c r="C4243" t="str">
        <f t="shared" si="462"/>
        <v>SCEOfSCZ13</v>
      </c>
      <c r="D4243" s="1" t="s">
        <v>506</v>
      </c>
      <c r="E4243" s="1" t="str">
        <f t="shared" si="463"/>
        <v>SCE</v>
      </c>
      <c r="F4243" s="1" t="str">
        <f t="shared" si="464"/>
        <v>SCE</v>
      </c>
      <c r="G4243" s="1" t="str">
        <f t="shared" si="465"/>
        <v>OfS</v>
      </c>
      <c r="H4243" s="1" t="s">
        <v>530</v>
      </c>
      <c r="I4243" s="1" t="str">
        <f t="shared" si="466"/>
        <v>CZ13</v>
      </c>
      <c r="J4243" s="1" t="s">
        <v>531</v>
      </c>
      <c r="L4243" s="12" t="str">
        <f t="shared" si="467"/>
        <v>SCEOfSCZ131975</v>
      </c>
      <c r="M4243" t="s">
        <v>1209</v>
      </c>
      <c r="N4243" s="1">
        <v>1975</v>
      </c>
      <c r="O4243" s="19">
        <v>2.7121</v>
      </c>
      <c r="P4243" t="str">
        <f t="shared" si="468"/>
        <v>75</v>
      </c>
    </row>
    <row r="4244" spans="2:16" x14ac:dyDescent="0.25">
      <c r="B4244" t="s">
        <v>502</v>
      </c>
      <c r="C4244" t="str">
        <f t="shared" si="462"/>
        <v>SCEOfSCZ13</v>
      </c>
      <c r="D4244" s="1" t="s">
        <v>506</v>
      </c>
      <c r="E4244" s="1" t="str">
        <f t="shared" si="463"/>
        <v>SCE</v>
      </c>
      <c r="F4244" s="1" t="str">
        <f t="shared" si="464"/>
        <v>SCE</v>
      </c>
      <c r="G4244" s="1" t="str">
        <f t="shared" si="465"/>
        <v>OfS</v>
      </c>
      <c r="H4244" s="1" t="s">
        <v>530</v>
      </c>
      <c r="I4244" s="1" t="str">
        <f t="shared" si="466"/>
        <v>CZ13</v>
      </c>
      <c r="J4244" s="1" t="s">
        <v>531</v>
      </c>
      <c r="L4244" s="12" t="str">
        <f t="shared" si="467"/>
        <v>SCEOfSCZ131985</v>
      </c>
      <c r="M4244" t="s">
        <v>1209</v>
      </c>
      <c r="N4244" s="1">
        <v>1985</v>
      </c>
      <c r="O4244" s="19">
        <v>1.5125999999999999</v>
      </c>
      <c r="P4244" t="str">
        <f t="shared" si="468"/>
        <v>85</v>
      </c>
    </row>
    <row r="4245" spans="2:16" x14ac:dyDescent="0.25">
      <c r="B4245" t="s">
        <v>502</v>
      </c>
      <c r="C4245" t="str">
        <f t="shared" si="462"/>
        <v>SCEOfSCZ13</v>
      </c>
      <c r="D4245" s="1" t="s">
        <v>506</v>
      </c>
      <c r="E4245" s="1" t="str">
        <f t="shared" si="463"/>
        <v>SCE</v>
      </c>
      <c r="F4245" s="1" t="str">
        <f t="shared" si="464"/>
        <v>SCE</v>
      </c>
      <c r="G4245" s="1" t="str">
        <f t="shared" si="465"/>
        <v>OfS</v>
      </c>
      <c r="H4245" s="1" t="s">
        <v>530</v>
      </c>
      <c r="I4245" s="1" t="str">
        <f t="shared" si="466"/>
        <v>CZ13</v>
      </c>
      <c r="J4245" s="1" t="s">
        <v>531</v>
      </c>
      <c r="L4245" s="12" t="str">
        <f t="shared" si="467"/>
        <v>SCEOfSCZ131996</v>
      </c>
      <c r="M4245" t="s">
        <v>1209</v>
      </c>
      <c r="N4245" s="1">
        <v>1996</v>
      </c>
      <c r="O4245" s="19">
        <v>0.85609999999999997</v>
      </c>
      <c r="P4245" t="str">
        <f t="shared" si="468"/>
        <v>96</v>
      </c>
    </row>
    <row r="4246" spans="2:16" x14ac:dyDescent="0.25">
      <c r="B4246" t="s">
        <v>502</v>
      </c>
      <c r="C4246" t="str">
        <f t="shared" si="462"/>
        <v>SCEOfSCZ13</v>
      </c>
      <c r="D4246" s="1" t="s">
        <v>506</v>
      </c>
      <c r="E4246" s="1" t="str">
        <f t="shared" si="463"/>
        <v>SCE</v>
      </c>
      <c r="F4246" s="1" t="str">
        <f t="shared" si="464"/>
        <v>SCE</v>
      </c>
      <c r="G4246" s="1" t="str">
        <f t="shared" si="465"/>
        <v>OfS</v>
      </c>
      <c r="H4246" s="1" t="s">
        <v>530</v>
      </c>
      <c r="I4246" s="1" t="str">
        <f t="shared" si="466"/>
        <v>CZ13</v>
      </c>
      <c r="J4246" s="1" t="s">
        <v>531</v>
      </c>
      <c r="L4246" s="12" t="str">
        <f t="shared" si="467"/>
        <v>SCEOfSCZ132003</v>
      </c>
      <c r="M4246" t="s">
        <v>1209</v>
      </c>
      <c r="N4246" s="1">
        <v>2003</v>
      </c>
      <c r="O4246" s="19">
        <v>0.40310000000000001</v>
      </c>
      <c r="P4246" t="str">
        <f t="shared" si="468"/>
        <v>03</v>
      </c>
    </row>
    <row r="4247" spans="2:16" x14ac:dyDescent="0.25">
      <c r="B4247" t="s">
        <v>502</v>
      </c>
      <c r="C4247" t="str">
        <f t="shared" si="462"/>
        <v>SCEOfSCZ13</v>
      </c>
      <c r="D4247" s="1" t="s">
        <v>506</v>
      </c>
      <c r="E4247" s="1" t="str">
        <f t="shared" si="463"/>
        <v>SCE</v>
      </c>
      <c r="F4247" s="1" t="str">
        <f t="shared" si="464"/>
        <v>SCE</v>
      </c>
      <c r="G4247" s="1" t="str">
        <f t="shared" si="465"/>
        <v>OfS</v>
      </c>
      <c r="H4247" s="1" t="s">
        <v>530</v>
      </c>
      <c r="I4247" s="1" t="str">
        <f t="shared" si="466"/>
        <v>CZ13</v>
      </c>
      <c r="J4247" s="1" t="s">
        <v>531</v>
      </c>
      <c r="L4247" s="12" t="str">
        <f t="shared" si="467"/>
        <v>SCEOfSCZ132007</v>
      </c>
      <c r="M4247" t="s">
        <v>1209</v>
      </c>
      <c r="N4247" s="1">
        <v>2007</v>
      </c>
      <c r="O4247" s="19">
        <v>0.23680000000000001</v>
      </c>
      <c r="P4247" t="str">
        <f t="shared" si="468"/>
        <v>07</v>
      </c>
    </row>
    <row r="4248" spans="2:16" x14ac:dyDescent="0.25">
      <c r="B4248" t="s">
        <v>502</v>
      </c>
      <c r="C4248" t="str">
        <f t="shared" si="462"/>
        <v>SCEOfSCZ13</v>
      </c>
      <c r="D4248" s="1" t="s">
        <v>506</v>
      </c>
      <c r="E4248" s="1" t="str">
        <f t="shared" si="463"/>
        <v>SCE</v>
      </c>
      <c r="F4248" s="1" t="str">
        <f t="shared" si="464"/>
        <v>SCE</v>
      </c>
      <c r="G4248" s="1" t="str">
        <f t="shared" si="465"/>
        <v>OfS</v>
      </c>
      <c r="H4248" s="1" t="s">
        <v>530</v>
      </c>
      <c r="I4248" s="1" t="str">
        <f t="shared" si="466"/>
        <v>CZ13</v>
      </c>
      <c r="J4248" s="1" t="s">
        <v>531</v>
      </c>
      <c r="L4248" s="12" t="str">
        <f t="shared" si="467"/>
        <v>SCEOfSCZ132011</v>
      </c>
      <c r="M4248" t="s">
        <v>1209</v>
      </c>
      <c r="N4248" s="1">
        <v>2011</v>
      </c>
      <c r="O4248" s="19">
        <v>0.23680000000000001</v>
      </c>
      <c r="P4248" t="str">
        <f t="shared" si="468"/>
        <v>11</v>
      </c>
    </row>
    <row r="4249" spans="2:16" x14ac:dyDescent="0.25">
      <c r="B4249" t="s">
        <v>502</v>
      </c>
      <c r="C4249" t="str">
        <f t="shared" si="462"/>
        <v>SCEOfSCZ13</v>
      </c>
      <c r="D4249" s="1" t="s">
        <v>506</v>
      </c>
      <c r="E4249" s="1" t="str">
        <f t="shared" si="463"/>
        <v>SCE</v>
      </c>
      <c r="F4249" s="1" t="str">
        <f t="shared" si="464"/>
        <v>SCE</v>
      </c>
      <c r="G4249" s="1" t="str">
        <f t="shared" si="465"/>
        <v>OfS</v>
      </c>
      <c r="H4249" s="1" t="s">
        <v>530</v>
      </c>
      <c r="I4249" s="1" t="str">
        <f t="shared" si="466"/>
        <v>CZ13</v>
      </c>
      <c r="J4249" s="1" t="s">
        <v>531</v>
      </c>
      <c r="L4249" s="12" t="str">
        <f t="shared" si="467"/>
        <v>SCEOfSCZ132014</v>
      </c>
      <c r="M4249" t="s">
        <v>1209</v>
      </c>
      <c r="N4249" s="1">
        <v>2014</v>
      </c>
      <c r="O4249" s="19">
        <v>0.11840000000000001</v>
      </c>
      <c r="P4249" t="str">
        <f t="shared" si="468"/>
        <v>14</v>
      </c>
    </row>
    <row r="4250" spans="2:16" x14ac:dyDescent="0.25">
      <c r="B4250" t="s">
        <v>502</v>
      </c>
      <c r="C4250" t="str">
        <f t="shared" si="462"/>
        <v>SCEOfSCZ14</v>
      </c>
      <c r="D4250" s="1" t="s">
        <v>506</v>
      </c>
      <c r="E4250" s="1" t="str">
        <f t="shared" si="463"/>
        <v>SCE</v>
      </c>
      <c r="F4250" s="1" t="str">
        <f t="shared" si="464"/>
        <v>SCE</v>
      </c>
      <c r="G4250" s="1" t="str">
        <f t="shared" si="465"/>
        <v>OfS</v>
      </c>
      <c r="H4250" s="1" t="s">
        <v>530</v>
      </c>
      <c r="I4250" s="1" t="str">
        <f t="shared" si="466"/>
        <v>CZ14</v>
      </c>
      <c r="J4250" s="1" t="s">
        <v>531</v>
      </c>
      <c r="L4250" s="12" t="str">
        <f t="shared" si="467"/>
        <v>SCEOfSCZ141975</v>
      </c>
      <c r="M4250" t="s">
        <v>1210</v>
      </c>
      <c r="N4250" s="1">
        <v>1975</v>
      </c>
      <c r="O4250" s="19">
        <v>1.3236000000000001</v>
      </c>
      <c r="P4250" t="str">
        <f t="shared" si="468"/>
        <v>75</v>
      </c>
    </row>
    <row r="4251" spans="2:16" x14ac:dyDescent="0.25">
      <c r="B4251" t="s">
        <v>502</v>
      </c>
      <c r="C4251" t="str">
        <f t="shared" si="462"/>
        <v>SCEOfSCZ14</v>
      </c>
      <c r="D4251" s="1" t="s">
        <v>506</v>
      </c>
      <c r="E4251" s="1" t="str">
        <f t="shared" si="463"/>
        <v>SCE</v>
      </c>
      <c r="F4251" s="1" t="str">
        <f t="shared" si="464"/>
        <v>SCE</v>
      </c>
      <c r="G4251" s="1" t="str">
        <f t="shared" si="465"/>
        <v>OfS</v>
      </c>
      <c r="H4251" s="1" t="s">
        <v>530</v>
      </c>
      <c r="I4251" s="1" t="str">
        <f t="shared" si="466"/>
        <v>CZ14</v>
      </c>
      <c r="J4251" s="1" t="s">
        <v>531</v>
      </c>
      <c r="L4251" s="12" t="str">
        <f t="shared" si="467"/>
        <v>SCEOfSCZ141985</v>
      </c>
      <c r="M4251" t="s">
        <v>1210</v>
      </c>
      <c r="N4251" s="1">
        <v>1985</v>
      </c>
      <c r="O4251" s="19">
        <v>1.0654999999999999</v>
      </c>
      <c r="P4251" t="str">
        <f t="shared" si="468"/>
        <v>85</v>
      </c>
    </row>
    <row r="4252" spans="2:16" x14ac:dyDescent="0.25">
      <c r="B4252" t="s">
        <v>502</v>
      </c>
      <c r="C4252" t="str">
        <f t="shared" si="462"/>
        <v>SCEOfSCZ14</v>
      </c>
      <c r="D4252" s="1" t="s">
        <v>506</v>
      </c>
      <c r="E4252" s="1" t="str">
        <f t="shared" si="463"/>
        <v>SCE</v>
      </c>
      <c r="F4252" s="1" t="str">
        <f t="shared" si="464"/>
        <v>SCE</v>
      </c>
      <c r="G4252" s="1" t="str">
        <f t="shared" si="465"/>
        <v>OfS</v>
      </c>
      <c r="H4252" s="1" t="s">
        <v>530</v>
      </c>
      <c r="I4252" s="1" t="str">
        <f t="shared" si="466"/>
        <v>CZ14</v>
      </c>
      <c r="J4252" s="1" t="s">
        <v>531</v>
      </c>
      <c r="L4252" s="12" t="str">
        <f t="shared" si="467"/>
        <v>SCEOfSCZ141996</v>
      </c>
      <c r="M4252" t="s">
        <v>1210</v>
      </c>
      <c r="N4252" s="1">
        <v>1996</v>
      </c>
      <c r="O4252" s="19">
        <v>0.56479999999999997</v>
      </c>
      <c r="P4252" t="str">
        <f t="shared" si="468"/>
        <v>96</v>
      </c>
    </row>
    <row r="4253" spans="2:16" x14ac:dyDescent="0.25">
      <c r="B4253" t="s">
        <v>502</v>
      </c>
      <c r="C4253" t="str">
        <f t="shared" si="462"/>
        <v>SCEOfSCZ14</v>
      </c>
      <c r="D4253" s="1" t="s">
        <v>506</v>
      </c>
      <c r="E4253" s="1" t="str">
        <f t="shared" si="463"/>
        <v>SCE</v>
      </c>
      <c r="F4253" s="1" t="str">
        <f t="shared" si="464"/>
        <v>SCE</v>
      </c>
      <c r="G4253" s="1" t="str">
        <f t="shared" si="465"/>
        <v>OfS</v>
      </c>
      <c r="H4253" s="1" t="s">
        <v>530</v>
      </c>
      <c r="I4253" s="1" t="str">
        <f t="shared" si="466"/>
        <v>CZ14</v>
      </c>
      <c r="J4253" s="1" t="s">
        <v>531</v>
      </c>
      <c r="L4253" s="12" t="str">
        <f t="shared" si="467"/>
        <v>SCEOfSCZ142003</v>
      </c>
      <c r="M4253" t="s">
        <v>1210</v>
      </c>
      <c r="N4253" s="1">
        <v>2003</v>
      </c>
      <c r="O4253" s="19">
        <v>0.38340000000000002</v>
      </c>
      <c r="P4253" t="str">
        <f t="shared" si="468"/>
        <v>03</v>
      </c>
    </row>
    <row r="4254" spans="2:16" x14ac:dyDescent="0.25">
      <c r="B4254" t="s">
        <v>502</v>
      </c>
      <c r="C4254" t="str">
        <f t="shared" si="462"/>
        <v>SCEOfSCZ14</v>
      </c>
      <c r="D4254" s="1" t="s">
        <v>506</v>
      </c>
      <c r="E4254" s="1" t="str">
        <f t="shared" si="463"/>
        <v>SCE</v>
      </c>
      <c r="F4254" s="1" t="str">
        <f t="shared" si="464"/>
        <v>SCE</v>
      </c>
      <c r="G4254" s="1" t="str">
        <f t="shared" si="465"/>
        <v>OfS</v>
      </c>
      <c r="H4254" s="1" t="s">
        <v>530</v>
      </c>
      <c r="I4254" s="1" t="str">
        <f t="shared" si="466"/>
        <v>CZ14</v>
      </c>
      <c r="J4254" s="1" t="s">
        <v>531</v>
      </c>
      <c r="L4254" s="12" t="str">
        <f t="shared" si="467"/>
        <v>SCEOfSCZ142007</v>
      </c>
      <c r="M4254" t="s">
        <v>1210</v>
      </c>
      <c r="N4254" s="1">
        <v>2007</v>
      </c>
      <c r="O4254" s="19">
        <v>0.20300000000000001</v>
      </c>
      <c r="P4254" t="str">
        <f t="shared" si="468"/>
        <v>07</v>
      </c>
    </row>
    <row r="4255" spans="2:16" x14ac:dyDescent="0.25">
      <c r="B4255" t="s">
        <v>502</v>
      </c>
      <c r="C4255" t="str">
        <f t="shared" si="462"/>
        <v>SCEOfSCZ14</v>
      </c>
      <c r="D4255" s="1" t="s">
        <v>506</v>
      </c>
      <c r="E4255" s="1" t="str">
        <f t="shared" si="463"/>
        <v>SCE</v>
      </c>
      <c r="F4255" s="1" t="str">
        <f t="shared" si="464"/>
        <v>SCE</v>
      </c>
      <c r="G4255" s="1" t="str">
        <f t="shared" si="465"/>
        <v>OfS</v>
      </c>
      <c r="H4255" s="1" t="s">
        <v>530</v>
      </c>
      <c r="I4255" s="1" t="str">
        <f t="shared" si="466"/>
        <v>CZ14</v>
      </c>
      <c r="J4255" s="1" t="s">
        <v>531</v>
      </c>
      <c r="L4255" s="12" t="str">
        <f t="shared" si="467"/>
        <v>SCEOfSCZ142011</v>
      </c>
      <c r="M4255" t="s">
        <v>1210</v>
      </c>
      <c r="N4255" s="1">
        <v>2011</v>
      </c>
      <c r="O4255" s="19">
        <v>0.20300000000000001</v>
      </c>
      <c r="P4255" t="str">
        <f t="shared" si="468"/>
        <v>11</v>
      </c>
    </row>
    <row r="4256" spans="2:16" x14ac:dyDescent="0.25">
      <c r="B4256" t="s">
        <v>502</v>
      </c>
      <c r="C4256" t="str">
        <f t="shared" si="462"/>
        <v>SCEOfSCZ14</v>
      </c>
      <c r="D4256" s="1" t="s">
        <v>506</v>
      </c>
      <c r="E4256" s="1" t="str">
        <f t="shared" si="463"/>
        <v>SCE</v>
      </c>
      <c r="F4256" s="1" t="str">
        <f t="shared" si="464"/>
        <v>SCE</v>
      </c>
      <c r="G4256" s="1" t="str">
        <f t="shared" si="465"/>
        <v>OfS</v>
      </c>
      <c r="H4256" s="1" t="s">
        <v>530</v>
      </c>
      <c r="I4256" s="1" t="str">
        <f t="shared" si="466"/>
        <v>CZ14</v>
      </c>
      <c r="J4256" s="1" t="s">
        <v>531</v>
      </c>
      <c r="L4256" s="12" t="str">
        <f t="shared" si="467"/>
        <v>SCEOfSCZ142014</v>
      </c>
      <c r="M4256" t="s">
        <v>1210</v>
      </c>
      <c r="N4256" s="1">
        <v>2014</v>
      </c>
      <c r="O4256" s="19">
        <v>0.10150000000000001</v>
      </c>
      <c r="P4256" t="str">
        <f t="shared" si="468"/>
        <v>14</v>
      </c>
    </row>
    <row r="4257" spans="2:16" x14ac:dyDescent="0.25">
      <c r="B4257" t="s">
        <v>502</v>
      </c>
      <c r="C4257" t="str">
        <f t="shared" si="462"/>
        <v>SCEOfSCZ15</v>
      </c>
      <c r="D4257" s="1" t="s">
        <v>506</v>
      </c>
      <c r="E4257" s="1" t="str">
        <f t="shared" si="463"/>
        <v>SCE</v>
      </c>
      <c r="F4257" s="1" t="str">
        <f t="shared" si="464"/>
        <v>SCE</v>
      </c>
      <c r="G4257" s="1" t="str">
        <f t="shared" si="465"/>
        <v>OfS</v>
      </c>
      <c r="H4257" s="1" t="s">
        <v>530</v>
      </c>
      <c r="I4257" s="1" t="str">
        <f t="shared" si="466"/>
        <v>CZ15</v>
      </c>
      <c r="J4257" s="1" t="s">
        <v>531</v>
      </c>
      <c r="L4257" s="12" t="str">
        <f t="shared" si="467"/>
        <v>SCEOfSCZ151975</v>
      </c>
      <c r="M4257" t="s">
        <v>1211</v>
      </c>
      <c r="N4257" s="1">
        <v>1975</v>
      </c>
      <c r="O4257" s="19">
        <v>2.2719</v>
      </c>
      <c r="P4257" t="str">
        <f t="shared" si="468"/>
        <v>75</v>
      </c>
    </row>
    <row r="4258" spans="2:16" x14ac:dyDescent="0.25">
      <c r="B4258" t="s">
        <v>502</v>
      </c>
      <c r="C4258" t="str">
        <f t="shared" si="462"/>
        <v>SCEOfSCZ15</v>
      </c>
      <c r="D4258" s="1" t="s">
        <v>506</v>
      </c>
      <c r="E4258" s="1" t="str">
        <f t="shared" si="463"/>
        <v>SCE</v>
      </c>
      <c r="F4258" s="1" t="str">
        <f t="shared" si="464"/>
        <v>SCE</v>
      </c>
      <c r="G4258" s="1" t="str">
        <f t="shared" si="465"/>
        <v>OfS</v>
      </c>
      <c r="H4258" s="1" t="s">
        <v>530</v>
      </c>
      <c r="I4258" s="1" t="str">
        <f t="shared" si="466"/>
        <v>CZ15</v>
      </c>
      <c r="J4258" s="1" t="s">
        <v>531</v>
      </c>
      <c r="L4258" s="12" t="str">
        <f t="shared" si="467"/>
        <v>SCEOfSCZ151985</v>
      </c>
      <c r="M4258" t="s">
        <v>1211</v>
      </c>
      <c r="N4258" s="1">
        <v>1985</v>
      </c>
      <c r="O4258" s="19">
        <v>2.1263999999999998</v>
      </c>
      <c r="P4258" t="str">
        <f t="shared" si="468"/>
        <v>85</v>
      </c>
    </row>
    <row r="4259" spans="2:16" x14ac:dyDescent="0.25">
      <c r="B4259" t="s">
        <v>502</v>
      </c>
      <c r="C4259" t="str">
        <f t="shared" si="462"/>
        <v>SCEOfSCZ15</v>
      </c>
      <c r="D4259" s="1" t="s">
        <v>506</v>
      </c>
      <c r="E4259" s="1" t="str">
        <f t="shared" si="463"/>
        <v>SCE</v>
      </c>
      <c r="F4259" s="1" t="str">
        <f t="shared" si="464"/>
        <v>SCE</v>
      </c>
      <c r="G4259" s="1" t="str">
        <f t="shared" si="465"/>
        <v>OfS</v>
      </c>
      <c r="H4259" s="1" t="s">
        <v>530</v>
      </c>
      <c r="I4259" s="1" t="str">
        <f t="shared" si="466"/>
        <v>CZ15</v>
      </c>
      <c r="J4259" s="1" t="s">
        <v>531</v>
      </c>
      <c r="L4259" s="12" t="str">
        <f t="shared" si="467"/>
        <v>SCEOfSCZ151996</v>
      </c>
      <c r="M4259" t="s">
        <v>1211</v>
      </c>
      <c r="N4259" s="1">
        <v>1996</v>
      </c>
      <c r="O4259" s="19">
        <v>1.1338999999999999</v>
      </c>
      <c r="P4259" t="str">
        <f t="shared" si="468"/>
        <v>96</v>
      </c>
    </row>
    <row r="4260" spans="2:16" x14ac:dyDescent="0.25">
      <c r="B4260" t="s">
        <v>502</v>
      </c>
      <c r="C4260" t="str">
        <f t="shared" si="462"/>
        <v>SCEOfSCZ15</v>
      </c>
      <c r="D4260" s="1" t="s">
        <v>506</v>
      </c>
      <c r="E4260" s="1" t="str">
        <f t="shared" si="463"/>
        <v>SCE</v>
      </c>
      <c r="F4260" s="1" t="str">
        <f t="shared" si="464"/>
        <v>SCE</v>
      </c>
      <c r="G4260" s="1" t="str">
        <f t="shared" si="465"/>
        <v>OfS</v>
      </c>
      <c r="H4260" s="1" t="s">
        <v>530</v>
      </c>
      <c r="I4260" s="1" t="str">
        <f t="shared" si="466"/>
        <v>CZ15</v>
      </c>
      <c r="J4260" s="1" t="s">
        <v>531</v>
      </c>
      <c r="L4260" s="12" t="str">
        <f t="shared" si="467"/>
        <v>SCEOfSCZ152003</v>
      </c>
      <c r="M4260" t="s">
        <v>1211</v>
      </c>
      <c r="N4260" s="1">
        <v>2003</v>
      </c>
      <c r="O4260" s="19">
        <v>0.8306</v>
      </c>
      <c r="P4260" t="str">
        <f t="shared" si="468"/>
        <v>03</v>
      </c>
    </row>
    <row r="4261" spans="2:16" x14ac:dyDescent="0.25">
      <c r="B4261" t="s">
        <v>502</v>
      </c>
      <c r="C4261" t="str">
        <f t="shared" si="462"/>
        <v>SCEOfSCZ15</v>
      </c>
      <c r="D4261" s="1" t="s">
        <v>506</v>
      </c>
      <c r="E4261" s="1" t="str">
        <f t="shared" si="463"/>
        <v>SCE</v>
      </c>
      <c r="F4261" s="1" t="str">
        <f t="shared" si="464"/>
        <v>SCE</v>
      </c>
      <c r="G4261" s="1" t="str">
        <f t="shared" si="465"/>
        <v>OfS</v>
      </c>
      <c r="H4261" s="1" t="s">
        <v>530</v>
      </c>
      <c r="I4261" s="1" t="str">
        <f t="shared" si="466"/>
        <v>CZ15</v>
      </c>
      <c r="J4261" s="1" t="s">
        <v>531</v>
      </c>
      <c r="L4261" s="12" t="str">
        <f t="shared" si="467"/>
        <v>SCEOfSCZ152007</v>
      </c>
      <c r="M4261" t="s">
        <v>1211</v>
      </c>
      <c r="N4261" s="1">
        <v>2007</v>
      </c>
      <c r="O4261" s="19">
        <v>0.432</v>
      </c>
      <c r="P4261" t="str">
        <f t="shared" si="468"/>
        <v>07</v>
      </c>
    </row>
    <row r="4262" spans="2:16" x14ac:dyDescent="0.25">
      <c r="B4262" t="s">
        <v>502</v>
      </c>
      <c r="C4262" t="str">
        <f t="shared" si="462"/>
        <v>SCEOfSCZ15</v>
      </c>
      <c r="D4262" s="1" t="s">
        <v>506</v>
      </c>
      <c r="E4262" s="1" t="str">
        <f t="shared" si="463"/>
        <v>SCE</v>
      </c>
      <c r="F4262" s="1" t="str">
        <f t="shared" si="464"/>
        <v>SCE</v>
      </c>
      <c r="G4262" s="1" t="str">
        <f t="shared" si="465"/>
        <v>OfS</v>
      </c>
      <c r="H4262" s="1" t="s">
        <v>530</v>
      </c>
      <c r="I4262" s="1" t="str">
        <f t="shared" si="466"/>
        <v>CZ15</v>
      </c>
      <c r="J4262" s="1" t="s">
        <v>531</v>
      </c>
      <c r="L4262" s="12" t="str">
        <f t="shared" si="467"/>
        <v>SCEOfSCZ152011</v>
      </c>
      <c r="M4262" t="s">
        <v>1211</v>
      </c>
      <c r="N4262" s="1">
        <v>2011</v>
      </c>
      <c r="O4262" s="19">
        <v>0.432</v>
      </c>
      <c r="P4262" t="str">
        <f t="shared" si="468"/>
        <v>11</v>
      </c>
    </row>
    <row r="4263" spans="2:16" x14ac:dyDescent="0.25">
      <c r="B4263" t="s">
        <v>502</v>
      </c>
      <c r="C4263" t="str">
        <f t="shared" si="462"/>
        <v>SCEOfSCZ15</v>
      </c>
      <c r="D4263" s="1" t="s">
        <v>506</v>
      </c>
      <c r="E4263" s="1" t="str">
        <f t="shared" si="463"/>
        <v>SCE</v>
      </c>
      <c r="F4263" s="1" t="str">
        <f t="shared" si="464"/>
        <v>SCE</v>
      </c>
      <c r="G4263" s="1" t="str">
        <f t="shared" si="465"/>
        <v>OfS</v>
      </c>
      <c r="H4263" s="1" t="s">
        <v>530</v>
      </c>
      <c r="I4263" s="1" t="str">
        <f t="shared" si="466"/>
        <v>CZ15</v>
      </c>
      <c r="J4263" s="1" t="s">
        <v>531</v>
      </c>
      <c r="L4263" s="12" t="str">
        <f t="shared" si="467"/>
        <v>SCEOfSCZ152014</v>
      </c>
      <c r="M4263" t="s">
        <v>1211</v>
      </c>
      <c r="N4263" s="1">
        <v>2014</v>
      </c>
      <c r="O4263" s="19">
        <v>0.216</v>
      </c>
      <c r="P4263" t="str">
        <f t="shared" si="468"/>
        <v>14</v>
      </c>
    </row>
    <row r="4264" spans="2:16" x14ac:dyDescent="0.25">
      <c r="B4264" t="s">
        <v>502</v>
      </c>
      <c r="C4264" t="str">
        <f t="shared" si="462"/>
        <v>SCEOfSCZ16</v>
      </c>
      <c r="D4264" s="1" t="s">
        <v>506</v>
      </c>
      <c r="E4264" s="1" t="str">
        <f t="shared" si="463"/>
        <v>SCE</v>
      </c>
      <c r="F4264" s="1" t="str">
        <f t="shared" si="464"/>
        <v>SCE</v>
      </c>
      <c r="G4264" s="1" t="str">
        <f t="shared" si="465"/>
        <v>OfS</v>
      </c>
      <c r="H4264" s="1" t="s">
        <v>530</v>
      </c>
      <c r="I4264" s="1" t="str">
        <f t="shared" si="466"/>
        <v>CZ16</v>
      </c>
      <c r="J4264" s="1" t="s">
        <v>531</v>
      </c>
      <c r="L4264" s="12" t="str">
        <f t="shared" si="467"/>
        <v>SCEOfSCZ161975</v>
      </c>
      <c r="M4264" t="s">
        <v>1212</v>
      </c>
      <c r="N4264" s="1">
        <v>1975</v>
      </c>
      <c r="O4264" s="19">
        <v>0.83699999999999997</v>
      </c>
      <c r="P4264" t="str">
        <f t="shared" si="468"/>
        <v>75</v>
      </c>
    </row>
    <row r="4265" spans="2:16" x14ac:dyDescent="0.25">
      <c r="B4265" t="s">
        <v>502</v>
      </c>
      <c r="C4265" t="str">
        <f t="shared" si="462"/>
        <v>SCEOfSCZ16</v>
      </c>
      <c r="D4265" s="1" t="s">
        <v>506</v>
      </c>
      <c r="E4265" s="1" t="str">
        <f t="shared" si="463"/>
        <v>SCE</v>
      </c>
      <c r="F4265" s="1" t="str">
        <f t="shared" si="464"/>
        <v>SCE</v>
      </c>
      <c r="G4265" s="1" t="str">
        <f t="shared" si="465"/>
        <v>OfS</v>
      </c>
      <c r="H4265" s="1" t="s">
        <v>530</v>
      </c>
      <c r="I4265" s="1" t="str">
        <f t="shared" si="466"/>
        <v>CZ16</v>
      </c>
      <c r="J4265" s="1" t="s">
        <v>531</v>
      </c>
      <c r="L4265" s="12" t="str">
        <f t="shared" si="467"/>
        <v>SCEOfSCZ161985</v>
      </c>
      <c r="M4265" t="s">
        <v>1212</v>
      </c>
      <c r="N4265" s="1">
        <v>1985</v>
      </c>
      <c r="O4265" s="19">
        <v>0.57789999999999997</v>
      </c>
      <c r="P4265" t="str">
        <f t="shared" si="468"/>
        <v>85</v>
      </c>
    </row>
    <row r="4266" spans="2:16" x14ac:dyDescent="0.25">
      <c r="B4266" t="s">
        <v>502</v>
      </c>
      <c r="C4266" t="str">
        <f t="shared" si="462"/>
        <v>SCEOfSCZ16</v>
      </c>
      <c r="D4266" s="1" t="s">
        <v>506</v>
      </c>
      <c r="E4266" s="1" t="str">
        <f t="shared" si="463"/>
        <v>SCE</v>
      </c>
      <c r="F4266" s="1" t="str">
        <f t="shared" si="464"/>
        <v>SCE</v>
      </c>
      <c r="G4266" s="1" t="str">
        <f t="shared" si="465"/>
        <v>OfS</v>
      </c>
      <c r="H4266" s="1" t="s">
        <v>530</v>
      </c>
      <c r="I4266" s="1" t="str">
        <f t="shared" si="466"/>
        <v>CZ16</v>
      </c>
      <c r="J4266" s="1" t="s">
        <v>531</v>
      </c>
      <c r="L4266" s="12" t="str">
        <f t="shared" si="467"/>
        <v>SCEOfSCZ161996</v>
      </c>
      <c r="M4266" t="s">
        <v>1212</v>
      </c>
      <c r="N4266" s="1">
        <v>1996</v>
      </c>
      <c r="O4266" s="19">
        <v>0.31280000000000002</v>
      </c>
      <c r="P4266" t="str">
        <f t="shared" si="468"/>
        <v>96</v>
      </c>
    </row>
    <row r="4267" spans="2:16" x14ac:dyDescent="0.25">
      <c r="B4267" t="s">
        <v>502</v>
      </c>
      <c r="C4267" t="str">
        <f t="shared" si="462"/>
        <v>SCEOfSCZ16</v>
      </c>
      <c r="D4267" s="1" t="s">
        <v>506</v>
      </c>
      <c r="E4267" s="1" t="str">
        <f t="shared" si="463"/>
        <v>SCE</v>
      </c>
      <c r="F4267" s="1" t="str">
        <f t="shared" si="464"/>
        <v>SCE</v>
      </c>
      <c r="G4267" s="1" t="str">
        <f t="shared" si="465"/>
        <v>OfS</v>
      </c>
      <c r="H4267" s="1" t="s">
        <v>530</v>
      </c>
      <c r="I4267" s="1" t="str">
        <f t="shared" si="466"/>
        <v>CZ16</v>
      </c>
      <c r="J4267" s="1" t="s">
        <v>531</v>
      </c>
      <c r="L4267" s="12" t="str">
        <f t="shared" si="467"/>
        <v>SCEOfSCZ162003</v>
      </c>
      <c r="M4267" t="s">
        <v>1212</v>
      </c>
      <c r="N4267" s="1">
        <v>2003</v>
      </c>
      <c r="O4267" s="19">
        <v>0.18759999999999999</v>
      </c>
      <c r="P4267" t="str">
        <f t="shared" si="468"/>
        <v>03</v>
      </c>
    </row>
    <row r="4268" spans="2:16" x14ac:dyDescent="0.25">
      <c r="B4268" t="s">
        <v>502</v>
      </c>
      <c r="C4268" t="str">
        <f t="shared" si="462"/>
        <v>SCEOfSCZ16</v>
      </c>
      <c r="D4268" s="1" t="s">
        <v>506</v>
      </c>
      <c r="E4268" s="1" t="str">
        <f t="shared" si="463"/>
        <v>SCE</v>
      </c>
      <c r="F4268" s="1" t="str">
        <f t="shared" si="464"/>
        <v>SCE</v>
      </c>
      <c r="G4268" s="1" t="str">
        <f t="shared" si="465"/>
        <v>OfS</v>
      </c>
      <c r="H4268" s="1" t="s">
        <v>530</v>
      </c>
      <c r="I4268" s="1" t="str">
        <f t="shared" si="466"/>
        <v>CZ16</v>
      </c>
      <c r="J4268" s="1" t="s">
        <v>531</v>
      </c>
      <c r="L4268" s="12" t="str">
        <f t="shared" si="467"/>
        <v>SCEOfSCZ162007</v>
      </c>
      <c r="M4268" t="s">
        <v>1212</v>
      </c>
      <c r="N4268" s="1">
        <v>2007</v>
      </c>
      <c r="O4268" s="19">
        <v>0.1026</v>
      </c>
      <c r="P4268" t="str">
        <f t="shared" si="468"/>
        <v>07</v>
      </c>
    </row>
    <row r="4269" spans="2:16" x14ac:dyDescent="0.25">
      <c r="B4269" t="s">
        <v>502</v>
      </c>
      <c r="C4269" t="str">
        <f t="shared" si="462"/>
        <v>SCEOfSCZ16</v>
      </c>
      <c r="D4269" s="1" t="s">
        <v>506</v>
      </c>
      <c r="E4269" s="1" t="str">
        <f t="shared" si="463"/>
        <v>SCE</v>
      </c>
      <c r="F4269" s="1" t="str">
        <f t="shared" si="464"/>
        <v>SCE</v>
      </c>
      <c r="G4269" s="1" t="str">
        <f t="shared" si="465"/>
        <v>OfS</v>
      </c>
      <c r="H4269" s="1" t="s">
        <v>530</v>
      </c>
      <c r="I4269" s="1" t="str">
        <f t="shared" si="466"/>
        <v>CZ16</v>
      </c>
      <c r="J4269" s="1" t="s">
        <v>531</v>
      </c>
      <c r="L4269" s="12" t="str">
        <f t="shared" si="467"/>
        <v>SCEOfSCZ162011</v>
      </c>
      <c r="M4269" t="s">
        <v>1212</v>
      </c>
      <c r="N4269" s="1">
        <v>2011</v>
      </c>
      <c r="O4269" s="19">
        <v>0.1026</v>
      </c>
      <c r="P4269" t="str">
        <f t="shared" si="468"/>
        <v>11</v>
      </c>
    </row>
    <row r="4270" spans="2:16" x14ac:dyDescent="0.25">
      <c r="B4270" t="s">
        <v>502</v>
      </c>
      <c r="C4270" t="str">
        <f t="shared" si="462"/>
        <v>SCEOfSCZ16</v>
      </c>
      <c r="D4270" s="1" t="s">
        <v>506</v>
      </c>
      <c r="E4270" s="1" t="str">
        <f t="shared" si="463"/>
        <v>SCE</v>
      </c>
      <c r="F4270" s="1" t="str">
        <f t="shared" si="464"/>
        <v>SCE</v>
      </c>
      <c r="G4270" s="1" t="str">
        <f t="shared" si="465"/>
        <v>OfS</v>
      </c>
      <c r="H4270" s="1" t="s">
        <v>530</v>
      </c>
      <c r="I4270" s="1" t="str">
        <f t="shared" si="466"/>
        <v>CZ16</v>
      </c>
      <c r="J4270" s="1" t="s">
        <v>531</v>
      </c>
      <c r="L4270" s="12" t="str">
        <f t="shared" si="467"/>
        <v>SCEOfSCZ162014</v>
      </c>
      <c r="M4270" t="s">
        <v>1212</v>
      </c>
      <c r="N4270" s="1">
        <v>2014</v>
      </c>
      <c r="O4270" s="19">
        <v>5.1299999999999998E-2</v>
      </c>
      <c r="P4270" t="str">
        <f t="shared" si="468"/>
        <v>14</v>
      </c>
    </row>
    <row r="4271" spans="2:16" x14ac:dyDescent="0.25">
      <c r="B4271" t="s">
        <v>502</v>
      </c>
      <c r="C4271" t="str">
        <f t="shared" si="462"/>
        <v>SCERFFCZ01</v>
      </c>
      <c r="D4271" s="1" t="s">
        <v>506</v>
      </c>
      <c r="E4271" s="1" t="str">
        <f t="shared" si="463"/>
        <v>SCE</v>
      </c>
      <c r="F4271" s="1" t="str">
        <f t="shared" si="464"/>
        <v>SCE</v>
      </c>
      <c r="G4271" s="1" t="str">
        <f t="shared" si="465"/>
        <v>RFF</v>
      </c>
      <c r="H4271" s="1" t="s">
        <v>530</v>
      </c>
      <c r="I4271" s="1" t="str">
        <f t="shared" si="466"/>
        <v>CZ01</v>
      </c>
      <c r="J4271" s="1" t="s">
        <v>531</v>
      </c>
      <c r="L4271" s="12" t="str">
        <f t="shared" si="467"/>
        <v>SCERFFCZ011975</v>
      </c>
      <c r="M4271" t="s">
        <v>1213</v>
      </c>
      <c r="N4271" s="1">
        <v>1975</v>
      </c>
      <c r="O4271" s="19">
        <v>0</v>
      </c>
      <c r="P4271" t="str">
        <f t="shared" si="468"/>
        <v>75</v>
      </c>
    </row>
    <row r="4272" spans="2:16" x14ac:dyDescent="0.25">
      <c r="B4272" t="s">
        <v>502</v>
      </c>
      <c r="C4272" t="str">
        <f t="shared" si="462"/>
        <v>SCERFFCZ01</v>
      </c>
      <c r="D4272" s="1" t="s">
        <v>506</v>
      </c>
      <c r="E4272" s="1" t="str">
        <f t="shared" si="463"/>
        <v>SCE</v>
      </c>
      <c r="F4272" s="1" t="str">
        <f t="shared" si="464"/>
        <v>SCE</v>
      </c>
      <c r="G4272" s="1" t="str">
        <f t="shared" si="465"/>
        <v>RFF</v>
      </c>
      <c r="H4272" s="1" t="s">
        <v>530</v>
      </c>
      <c r="I4272" s="1" t="str">
        <f t="shared" si="466"/>
        <v>CZ01</v>
      </c>
      <c r="J4272" s="1" t="s">
        <v>531</v>
      </c>
      <c r="L4272" s="12" t="str">
        <f t="shared" si="467"/>
        <v>SCERFFCZ011985</v>
      </c>
      <c r="M4272" t="s">
        <v>1213</v>
      </c>
      <c r="N4272" s="1">
        <v>1985</v>
      </c>
      <c r="O4272" s="19">
        <v>0</v>
      </c>
      <c r="P4272" t="str">
        <f t="shared" si="468"/>
        <v>85</v>
      </c>
    </row>
    <row r="4273" spans="2:16" x14ac:dyDescent="0.25">
      <c r="B4273" t="s">
        <v>502</v>
      </c>
      <c r="C4273" t="str">
        <f t="shared" si="462"/>
        <v>SCERFFCZ01</v>
      </c>
      <c r="D4273" s="1" t="s">
        <v>506</v>
      </c>
      <c r="E4273" s="1" t="str">
        <f t="shared" si="463"/>
        <v>SCE</v>
      </c>
      <c r="F4273" s="1" t="str">
        <f t="shared" si="464"/>
        <v>SCE</v>
      </c>
      <c r="G4273" s="1" t="str">
        <f t="shared" si="465"/>
        <v>RFF</v>
      </c>
      <c r="H4273" s="1" t="s">
        <v>530</v>
      </c>
      <c r="I4273" s="1" t="str">
        <f t="shared" si="466"/>
        <v>CZ01</v>
      </c>
      <c r="J4273" s="1" t="s">
        <v>531</v>
      </c>
      <c r="L4273" s="12" t="str">
        <f t="shared" si="467"/>
        <v>SCERFFCZ011996</v>
      </c>
      <c r="M4273" t="s">
        <v>1213</v>
      </c>
      <c r="N4273" s="1">
        <v>1996</v>
      </c>
      <c r="O4273" s="19">
        <v>0</v>
      </c>
      <c r="P4273" t="str">
        <f t="shared" si="468"/>
        <v>96</v>
      </c>
    </row>
    <row r="4274" spans="2:16" x14ac:dyDescent="0.25">
      <c r="B4274" t="s">
        <v>502</v>
      </c>
      <c r="C4274" t="str">
        <f t="shared" si="462"/>
        <v>SCERFFCZ01</v>
      </c>
      <c r="D4274" s="1" t="s">
        <v>506</v>
      </c>
      <c r="E4274" s="1" t="str">
        <f t="shared" si="463"/>
        <v>SCE</v>
      </c>
      <c r="F4274" s="1" t="str">
        <f t="shared" si="464"/>
        <v>SCE</v>
      </c>
      <c r="G4274" s="1" t="str">
        <f t="shared" si="465"/>
        <v>RFF</v>
      </c>
      <c r="H4274" s="1" t="s">
        <v>530</v>
      </c>
      <c r="I4274" s="1" t="str">
        <f t="shared" si="466"/>
        <v>CZ01</v>
      </c>
      <c r="J4274" s="1" t="s">
        <v>531</v>
      </c>
      <c r="L4274" s="12" t="str">
        <f t="shared" si="467"/>
        <v>SCERFFCZ012003</v>
      </c>
      <c r="M4274" t="s">
        <v>1213</v>
      </c>
      <c r="N4274" s="1">
        <v>2003</v>
      </c>
      <c r="O4274" s="19">
        <v>0</v>
      </c>
      <c r="P4274" t="str">
        <f t="shared" si="468"/>
        <v>03</v>
      </c>
    </row>
    <row r="4275" spans="2:16" x14ac:dyDescent="0.25">
      <c r="B4275" t="s">
        <v>502</v>
      </c>
      <c r="C4275" t="str">
        <f t="shared" si="462"/>
        <v>SCERFFCZ01</v>
      </c>
      <c r="D4275" s="1" t="s">
        <v>506</v>
      </c>
      <c r="E4275" s="1" t="str">
        <f t="shared" si="463"/>
        <v>SCE</v>
      </c>
      <c r="F4275" s="1" t="str">
        <f t="shared" si="464"/>
        <v>SCE</v>
      </c>
      <c r="G4275" s="1" t="str">
        <f t="shared" si="465"/>
        <v>RFF</v>
      </c>
      <c r="H4275" s="1" t="s">
        <v>530</v>
      </c>
      <c r="I4275" s="1" t="str">
        <f t="shared" si="466"/>
        <v>CZ01</v>
      </c>
      <c r="J4275" s="1" t="s">
        <v>531</v>
      </c>
      <c r="L4275" s="12" t="str">
        <f t="shared" si="467"/>
        <v>SCERFFCZ012007</v>
      </c>
      <c r="M4275" t="s">
        <v>1213</v>
      </c>
      <c r="N4275" s="1">
        <v>2007</v>
      </c>
      <c r="O4275" s="19">
        <v>0</v>
      </c>
      <c r="P4275" t="str">
        <f t="shared" si="468"/>
        <v>07</v>
      </c>
    </row>
    <row r="4276" spans="2:16" x14ac:dyDescent="0.25">
      <c r="B4276" t="s">
        <v>502</v>
      </c>
      <c r="C4276" t="str">
        <f t="shared" si="462"/>
        <v>SCERFFCZ01</v>
      </c>
      <c r="D4276" s="1" t="s">
        <v>506</v>
      </c>
      <c r="E4276" s="1" t="str">
        <f t="shared" si="463"/>
        <v>SCE</v>
      </c>
      <c r="F4276" s="1" t="str">
        <f t="shared" si="464"/>
        <v>SCE</v>
      </c>
      <c r="G4276" s="1" t="str">
        <f t="shared" si="465"/>
        <v>RFF</v>
      </c>
      <c r="H4276" s="1" t="s">
        <v>530</v>
      </c>
      <c r="I4276" s="1" t="str">
        <f t="shared" si="466"/>
        <v>CZ01</v>
      </c>
      <c r="J4276" s="1" t="s">
        <v>531</v>
      </c>
      <c r="L4276" s="12" t="str">
        <f t="shared" si="467"/>
        <v>SCERFFCZ012011</v>
      </c>
      <c r="M4276" t="s">
        <v>1213</v>
      </c>
      <c r="N4276" s="1">
        <v>2011</v>
      </c>
      <c r="O4276" s="19">
        <v>0</v>
      </c>
      <c r="P4276" t="str">
        <f t="shared" si="468"/>
        <v>11</v>
      </c>
    </row>
    <row r="4277" spans="2:16" x14ac:dyDescent="0.25">
      <c r="B4277" t="s">
        <v>502</v>
      </c>
      <c r="C4277" t="str">
        <f t="shared" si="462"/>
        <v>SCERFFCZ01</v>
      </c>
      <c r="D4277" s="1" t="s">
        <v>506</v>
      </c>
      <c r="E4277" s="1" t="str">
        <f t="shared" si="463"/>
        <v>SCE</v>
      </c>
      <c r="F4277" s="1" t="str">
        <f t="shared" si="464"/>
        <v>SCE</v>
      </c>
      <c r="G4277" s="1" t="str">
        <f t="shared" si="465"/>
        <v>RFF</v>
      </c>
      <c r="H4277" s="1" t="s">
        <v>530</v>
      </c>
      <c r="I4277" s="1" t="str">
        <f t="shared" si="466"/>
        <v>CZ01</v>
      </c>
      <c r="J4277" s="1" t="s">
        <v>531</v>
      </c>
      <c r="L4277" s="12" t="str">
        <f t="shared" si="467"/>
        <v>SCERFFCZ012014</v>
      </c>
      <c r="M4277" t="s">
        <v>1213</v>
      </c>
      <c r="N4277" s="1">
        <v>2014</v>
      </c>
      <c r="O4277" s="19">
        <v>0</v>
      </c>
      <c r="P4277" t="str">
        <f t="shared" si="468"/>
        <v>14</v>
      </c>
    </row>
    <row r="4278" spans="2:16" x14ac:dyDescent="0.25">
      <c r="B4278" t="s">
        <v>502</v>
      </c>
      <c r="C4278" t="str">
        <f t="shared" si="462"/>
        <v>SCERFFCZ02</v>
      </c>
      <c r="D4278" s="1" t="s">
        <v>506</v>
      </c>
      <c r="E4278" s="1" t="str">
        <f t="shared" si="463"/>
        <v>SCE</v>
      </c>
      <c r="F4278" s="1" t="str">
        <f t="shared" si="464"/>
        <v>SCE</v>
      </c>
      <c r="G4278" s="1" t="str">
        <f t="shared" si="465"/>
        <v>RFF</v>
      </c>
      <c r="H4278" s="1" t="s">
        <v>530</v>
      </c>
      <c r="I4278" s="1" t="str">
        <f t="shared" si="466"/>
        <v>CZ02</v>
      </c>
      <c r="J4278" s="1" t="s">
        <v>531</v>
      </c>
      <c r="L4278" s="12" t="str">
        <f t="shared" si="467"/>
        <v>SCERFFCZ021975</v>
      </c>
      <c r="M4278" t="s">
        <v>1214</v>
      </c>
      <c r="N4278" s="1">
        <v>1975</v>
      </c>
      <c r="O4278" s="19">
        <v>0</v>
      </c>
      <c r="P4278" t="str">
        <f t="shared" si="468"/>
        <v>75</v>
      </c>
    </row>
    <row r="4279" spans="2:16" x14ac:dyDescent="0.25">
      <c r="B4279" t="s">
        <v>502</v>
      </c>
      <c r="C4279" t="str">
        <f t="shared" si="462"/>
        <v>SCERFFCZ02</v>
      </c>
      <c r="D4279" s="1" t="s">
        <v>506</v>
      </c>
      <c r="E4279" s="1" t="str">
        <f t="shared" si="463"/>
        <v>SCE</v>
      </c>
      <c r="F4279" s="1" t="str">
        <f t="shared" si="464"/>
        <v>SCE</v>
      </c>
      <c r="G4279" s="1" t="str">
        <f t="shared" si="465"/>
        <v>RFF</v>
      </c>
      <c r="H4279" s="1" t="s">
        <v>530</v>
      </c>
      <c r="I4279" s="1" t="str">
        <f t="shared" si="466"/>
        <v>CZ02</v>
      </c>
      <c r="J4279" s="1" t="s">
        <v>531</v>
      </c>
      <c r="L4279" s="12" t="str">
        <f t="shared" si="467"/>
        <v>SCERFFCZ021985</v>
      </c>
      <c r="M4279" t="s">
        <v>1214</v>
      </c>
      <c r="N4279" s="1">
        <v>1985</v>
      </c>
      <c r="O4279" s="19">
        <v>0</v>
      </c>
      <c r="P4279" t="str">
        <f t="shared" si="468"/>
        <v>85</v>
      </c>
    </row>
    <row r="4280" spans="2:16" x14ac:dyDescent="0.25">
      <c r="B4280" t="s">
        <v>502</v>
      </c>
      <c r="C4280" t="str">
        <f t="shared" si="462"/>
        <v>SCERFFCZ02</v>
      </c>
      <c r="D4280" s="1" t="s">
        <v>506</v>
      </c>
      <c r="E4280" s="1" t="str">
        <f t="shared" si="463"/>
        <v>SCE</v>
      </c>
      <c r="F4280" s="1" t="str">
        <f t="shared" si="464"/>
        <v>SCE</v>
      </c>
      <c r="G4280" s="1" t="str">
        <f t="shared" si="465"/>
        <v>RFF</v>
      </c>
      <c r="H4280" s="1" t="s">
        <v>530</v>
      </c>
      <c r="I4280" s="1" t="str">
        <f t="shared" si="466"/>
        <v>CZ02</v>
      </c>
      <c r="J4280" s="1" t="s">
        <v>531</v>
      </c>
      <c r="L4280" s="12" t="str">
        <f t="shared" si="467"/>
        <v>SCERFFCZ021996</v>
      </c>
      <c r="M4280" t="s">
        <v>1214</v>
      </c>
      <c r="N4280" s="1">
        <v>1996</v>
      </c>
      <c r="O4280" s="19">
        <v>0</v>
      </c>
      <c r="P4280" t="str">
        <f t="shared" si="468"/>
        <v>96</v>
      </c>
    </row>
    <row r="4281" spans="2:16" x14ac:dyDescent="0.25">
      <c r="B4281" t="s">
        <v>502</v>
      </c>
      <c r="C4281" t="str">
        <f t="shared" si="462"/>
        <v>SCERFFCZ02</v>
      </c>
      <c r="D4281" s="1" t="s">
        <v>506</v>
      </c>
      <c r="E4281" s="1" t="str">
        <f t="shared" si="463"/>
        <v>SCE</v>
      </c>
      <c r="F4281" s="1" t="str">
        <f t="shared" si="464"/>
        <v>SCE</v>
      </c>
      <c r="G4281" s="1" t="str">
        <f t="shared" si="465"/>
        <v>RFF</v>
      </c>
      <c r="H4281" s="1" t="s">
        <v>530</v>
      </c>
      <c r="I4281" s="1" t="str">
        <f t="shared" si="466"/>
        <v>CZ02</v>
      </c>
      <c r="J4281" s="1" t="s">
        <v>531</v>
      </c>
      <c r="L4281" s="12" t="str">
        <f t="shared" si="467"/>
        <v>SCERFFCZ022003</v>
      </c>
      <c r="M4281" t="s">
        <v>1214</v>
      </c>
      <c r="N4281" s="1">
        <v>2003</v>
      </c>
      <c r="O4281" s="19">
        <v>0</v>
      </c>
      <c r="P4281" t="str">
        <f t="shared" si="468"/>
        <v>03</v>
      </c>
    </row>
    <row r="4282" spans="2:16" x14ac:dyDescent="0.25">
      <c r="B4282" t="s">
        <v>502</v>
      </c>
      <c r="C4282" t="str">
        <f t="shared" si="462"/>
        <v>SCERFFCZ02</v>
      </c>
      <c r="D4282" s="1" t="s">
        <v>506</v>
      </c>
      <c r="E4282" s="1" t="str">
        <f t="shared" si="463"/>
        <v>SCE</v>
      </c>
      <c r="F4282" s="1" t="str">
        <f t="shared" si="464"/>
        <v>SCE</v>
      </c>
      <c r="G4282" s="1" t="str">
        <f t="shared" si="465"/>
        <v>RFF</v>
      </c>
      <c r="H4282" s="1" t="s">
        <v>530</v>
      </c>
      <c r="I4282" s="1" t="str">
        <f t="shared" si="466"/>
        <v>CZ02</v>
      </c>
      <c r="J4282" s="1" t="s">
        <v>531</v>
      </c>
      <c r="L4282" s="12" t="str">
        <f t="shared" si="467"/>
        <v>SCERFFCZ022007</v>
      </c>
      <c r="M4282" t="s">
        <v>1214</v>
      </c>
      <c r="N4282" s="1">
        <v>2007</v>
      </c>
      <c r="O4282" s="19">
        <v>0</v>
      </c>
      <c r="P4282" t="str">
        <f t="shared" si="468"/>
        <v>07</v>
      </c>
    </row>
    <row r="4283" spans="2:16" x14ac:dyDescent="0.25">
      <c r="B4283" t="s">
        <v>502</v>
      </c>
      <c r="C4283" t="str">
        <f t="shared" si="462"/>
        <v>SCERFFCZ02</v>
      </c>
      <c r="D4283" s="1" t="s">
        <v>506</v>
      </c>
      <c r="E4283" s="1" t="str">
        <f t="shared" si="463"/>
        <v>SCE</v>
      </c>
      <c r="F4283" s="1" t="str">
        <f t="shared" si="464"/>
        <v>SCE</v>
      </c>
      <c r="G4283" s="1" t="str">
        <f t="shared" si="465"/>
        <v>RFF</v>
      </c>
      <c r="H4283" s="1" t="s">
        <v>530</v>
      </c>
      <c r="I4283" s="1" t="str">
        <f t="shared" si="466"/>
        <v>CZ02</v>
      </c>
      <c r="J4283" s="1" t="s">
        <v>531</v>
      </c>
      <c r="L4283" s="12" t="str">
        <f t="shared" si="467"/>
        <v>SCERFFCZ022011</v>
      </c>
      <c r="M4283" t="s">
        <v>1214</v>
      </c>
      <c r="N4283" s="1">
        <v>2011</v>
      </c>
      <c r="O4283" s="19">
        <v>0</v>
      </c>
      <c r="P4283" t="str">
        <f t="shared" si="468"/>
        <v>11</v>
      </c>
    </row>
    <row r="4284" spans="2:16" x14ac:dyDescent="0.25">
      <c r="B4284" t="s">
        <v>502</v>
      </c>
      <c r="C4284" t="str">
        <f t="shared" si="462"/>
        <v>SCERFFCZ02</v>
      </c>
      <c r="D4284" s="1" t="s">
        <v>506</v>
      </c>
      <c r="E4284" s="1" t="str">
        <f t="shared" si="463"/>
        <v>SCE</v>
      </c>
      <c r="F4284" s="1" t="str">
        <f t="shared" si="464"/>
        <v>SCE</v>
      </c>
      <c r="G4284" s="1" t="str">
        <f t="shared" si="465"/>
        <v>RFF</v>
      </c>
      <c r="H4284" s="1" t="s">
        <v>530</v>
      </c>
      <c r="I4284" s="1" t="str">
        <f t="shared" si="466"/>
        <v>CZ02</v>
      </c>
      <c r="J4284" s="1" t="s">
        <v>531</v>
      </c>
      <c r="L4284" s="12" t="str">
        <f t="shared" si="467"/>
        <v>SCERFFCZ022014</v>
      </c>
      <c r="M4284" t="s">
        <v>1214</v>
      </c>
      <c r="N4284" s="1">
        <v>2014</v>
      </c>
      <c r="O4284" s="19">
        <v>0</v>
      </c>
      <c r="P4284" t="str">
        <f t="shared" si="468"/>
        <v>14</v>
      </c>
    </row>
    <row r="4285" spans="2:16" x14ac:dyDescent="0.25">
      <c r="B4285" t="s">
        <v>502</v>
      </c>
      <c r="C4285" t="str">
        <f t="shared" si="462"/>
        <v>SCERFFCZ03</v>
      </c>
      <c r="D4285" s="1" t="s">
        <v>506</v>
      </c>
      <c r="E4285" s="1" t="str">
        <f t="shared" si="463"/>
        <v>SCE</v>
      </c>
      <c r="F4285" s="1" t="str">
        <f t="shared" si="464"/>
        <v>SCE</v>
      </c>
      <c r="G4285" s="1" t="str">
        <f t="shared" si="465"/>
        <v>RFF</v>
      </c>
      <c r="H4285" s="1" t="s">
        <v>530</v>
      </c>
      <c r="I4285" s="1" t="str">
        <f t="shared" si="466"/>
        <v>CZ03</v>
      </c>
      <c r="J4285" s="1" t="s">
        <v>531</v>
      </c>
      <c r="L4285" s="12" t="str">
        <f t="shared" si="467"/>
        <v>SCERFFCZ031975</v>
      </c>
      <c r="M4285" t="s">
        <v>1215</v>
      </c>
      <c r="N4285" s="1">
        <v>1975</v>
      </c>
      <c r="O4285" s="19">
        <v>0</v>
      </c>
      <c r="P4285" t="str">
        <f t="shared" si="468"/>
        <v>75</v>
      </c>
    </row>
    <row r="4286" spans="2:16" x14ac:dyDescent="0.25">
      <c r="B4286" t="s">
        <v>502</v>
      </c>
      <c r="C4286" t="str">
        <f t="shared" si="462"/>
        <v>SCERFFCZ03</v>
      </c>
      <c r="D4286" s="1" t="s">
        <v>506</v>
      </c>
      <c r="E4286" s="1" t="str">
        <f t="shared" si="463"/>
        <v>SCE</v>
      </c>
      <c r="F4286" s="1" t="str">
        <f t="shared" si="464"/>
        <v>SCE</v>
      </c>
      <c r="G4286" s="1" t="str">
        <f t="shared" si="465"/>
        <v>RFF</v>
      </c>
      <c r="H4286" s="1" t="s">
        <v>530</v>
      </c>
      <c r="I4286" s="1" t="str">
        <f t="shared" si="466"/>
        <v>CZ03</v>
      </c>
      <c r="J4286" s="1" t="s">
        <v>531</v>
      </c>
      <c r="L4286" s="12" t="str">
        <f t="shared" si="467"/>
        <v>SCERFFCZ031985</v>
      </c>
      <c r="M4286" t="s">
        <v>1215</v>
      </c>
      <c r="N4286" s="1">
        <v>1985</v>
      </c>
      <c r="O4286" s="19">
        <v>0</v>
      </c>
      <c r="P4286" t="str">
        <f t="shared" si="468"/>
        <v>85</v>
      </c>
    </row>
    <row r="4287" spans="2:16" x14ac:dyDescent="0.25">
      <c r="B4287" t="s">
        <v>502</v>
      </c>
      <c r="C4287" t="str">
        <f t="shared" si="462"/>
        <v>SCERFFCZ03</v>
      </c>
      <c r="D4287" s="1" t="s">
        <v>506</v>
      </c>
      <c r="E4287" s="1" t="str">
        <f t="shared" si="463"/>
        <v>SCE</v>
      </c>
      <c r="F4287" s="1" t="str">
        <f t="shared" si="464"/>
        <v>SCE</v>
      </c>
      <c r="G4287" s="1" t="str">
        <f t="shared" si="465"/>
        <v>RFF</v>
      </c>
      <c r="H4287" s="1" t="s">
        <v>530</v>
      </c>
      <c r="I4287" s="1" t="str">
        <f t="shared" si="466"/>
        <v>CZ03</v>
      </c>
      <c r="J4287" s="1" t="s">
        <v>531</v>
      </c>
      <c r="L4287" s="12" t="str">
        <f t="shared" si="467"/>
        <v>SCERFFCZ031996</v>
      </c>
      <c r="M4287" t="s">
        <v>1215</v>
      </c>
      <c r="N4287" s="1">
        <v>1996</v>
      </c>
      <c r="O4287" s="19">
        <v>0</v>
      </c>
      <c r="P4287" t="str">
        <f t="shared" si="468"/>
        <v>96</v>
      </c>
    </row>
    <row r="4288" spans="2:16" x14ac:dyDescent="0.25">
      <c r="B4288" t="s">
        <v>502</v>
      </c>
      <c r="C4288" t="str">
        <f t="shared" si="462"/>
        <v>SCERFFCZ03</v>
      </c>
      <c r="D4288" s="1" t="s">
        <v>506</v>
      </c>
      <c r="E4288" s="1" t="str">
        <f t="shared" si="463"/>
        <v>SCE</v>
      </c>
      <c r="F4288" s="1" t="str">
        <f t="shared" si="464"/>
        <v>SCE</v>
      </c>
      <c r="G4288" s="1" t="str">
        <f t="shared" si="465"/>
        <v>RFF</v>
      </c>
      <c r="H4288" s="1" t="s">
        <v>530</v>
      </c>
      <c r="I4288" s="1" t="str">
        <f t="shared" si="466"/>
        <v>CZ03</v>
      </c>
      <c r="J4288" s="1" t="s">
        <v>531</v>
      </c>
      <c r="L4288" s="12" t="str">
        <f t="shared" si="467"/>
        <v>SCERFFCZ032003</v>
      </c>
      <c r="M4288" t="s">
        <v>1215</v>
      </c>
      <c r="N4288" s="1">
        <v>2003</v>
      </c>
      <c r="O4288" s="19">
        <v>0</v>
      </c>
      <c r="P4288" t="str">
        <f t="shared" si="468"/>
        <v>03</v>
      </c>
    </row>
    <row r="4289" spans="2:16" x14ac:dyDescent="0.25">
      <c r="B4289" t="s">
        <v>502</v>
      </c>
      <c r="C4289" t="str">
        <f t="shared" si="462"/>
        <v>SCERFFCZ03</v>
      </c>
      <c r="D4289" s="1" t="s">
        <v>506</v>
      </c>
      <c r="E4289" s="1" t="str">
        <f t="shared" si="463"/>
        <v>SCE</v>
      </c>
      <c r="F4289" s="1" t="str">
        <f t="shared" si="464"/>
        <v>SCE</v>
      </c>
      <c r="G4289" s="1" t="str">
        <f t="shared" si="465"/>
        <v>RFF</v>
      </c>
      <c r="H4289" s="1" t="s">
        <v>530</v>
      </c>
      <c r="I4289" s="1" t="str">
        <f t="shared" si="466"/>
        <v>CZ03</v>
      </c>
      <c r="J4289" s="1" t="s">
        <v>531</v>
      </c>
      <c r="L4289" s="12" t="str">
        <f t="shared" si="467"/>
        <v>SCERFFCZ032007</v>
      </c>
      <c r="M4289" t="s">
        <v>1215</v>
      </c>
      <c r="N4289" s="1">
        <v>2007</v>
      </c>
      <c r="O4289" s="19">
        <v>0</v>
      </c>
      <c r="P4289" t="str">
        <f t="shared" si="468"/>
        <v>07</v>
      </c>
    </row>
    <row r="4290" spans="2:16" x14ac:dyDescent="0.25">
      <c r="B4290" t="s">
        <v>502</v>
      </c>
      <c r="C4290" t="str">
        <f t="shared" si="462"/>
        <v>SCERFFCZ03</v>
      </c>
      <c r="D4290" s="1" t="s">
        <v>506</v>
      </c>
      <c r="E4290" s="1" t="str">
        <f t="shared" si="463"/>
        <v>SCE</v>
      </c>
      <c r="F4290" s="1" t="str">
        <f t="shared" si="464"/>
        <v>SCE</v>
      </c>
      <c r="G4290" s="1" t="str">
        <f t="shared" si="465"/>
        <v>RFF</v>
      </c>
      <c r="H4290" s="1" t="s">
        <v>530</v>
      </c>
      <c r="I4290" s="1" t="str">
        <f t="shared" si="466"/>
        <v>CZ03</v>
      </c>
      <c r="J4290" s="1" t="s">
        <v>531</v>
      </c>
      <c r="L4290" s="12" t="str">
        <f t="shared" si="467"/>
        <v>SCERFFCZ032011</v>
      </c>
      <c r="M4290" t="s">
        <v>1215</v>
      </c>
      <c r="N4290" s="1">
        <v>2011</v>
      </c>
      <c r="O4290" s="19">
        <v>0</v>
      </c>
      <c r="P4290" t="str">
        <f t="shared" si="468"/>
        <v>11</v>
      </c>
    </row>
    <row r="4291" spans="2:16" x14ac:dyDescent="0.25">
      <c r="B4291" t="s">
        <v>502</v>
      </c>
      <c r="C4291" t="str">
        <f t="shared" si="462"/>
        <v>SCERFFCZ03</v>
      </c>
      <c r="D4291" s="1" t="s">
        <v>506</v>
      </c>
      <c r="E4291" s="1" t="str">
        <f t="shared" si="463"/>
        <v>SCE</v>
      </c>
      <c r="F4291" s="1" t="str">
        <f t="shared" si="464"/>
        <v>SCE</v>
      </c>
      <c r="G4291" s="1" t="str">
        <f t="shared" si="465"/>
        <v>RFF</v>
      </c>
      <c r="H4291" s="1" t="s">
        <v>530</v>
      </c>
      <c r="I4291" s="1" t="str">
        <f t="shared" si="466"/>
        <v>CZ03</v>
      </c>
      <c r="J4291" s="1" t="s">
        <v>531</v>
      </c>
      <c r="L4291" s="12" t="str">
        <f t="shared" si="467"/>
        <v>SCERFFCZ032014</v>
      </c>
      <c r="M4291" t="s">
        <v>1215</v>
      </c>
      <c r="N4291" s="1">
        <v>2014</v>
      </c>
      <c r="O4291" s="19">
        <v>0</v>
      </c>
      <c r="P4291" t="str">
        <f t="shared" si="468"/>
        <v>14</v>
      </c>
    </row>
    <row r="4292" spans="2:16" x14ac:dyDescent="0.25">
      <c r="B4292" t="s">
        <v>502</v>
      </c>
      <c r="C4292" t="str">
        <f t="shared" si="462"/>
        <v>SCERFFCZ04</v>
      </c>
      <c r="D4292" s="1" t="s">
        <v>506</v>
      </c>
      <c r="E4292" s="1" t="str">
        <f t="shared" si="463"/>
        <v>SCE</v>
      </c>
      <c r="F4292" s="1" t="str">
        <f t="shared" si="464"/>
        <v>SCE</v>
      </c>
      <c r="G4292" s="1" t="str">
        <f t="shared" si="465"/>
        <v>RFF</v>
      </c>
      <c r="H4292" s="1" t="s">
        <v>530</v>
      </c>
      <c r="I4292" s="1" t="str">
        <f t="shared" si="466"/>
        <v>CZ04</v>
      </c>
      <c r="J4292" s="1" t="s">
        <v>531</v>
      </c>
      <c r="L4292" s="12" t="str">
        <f t="shared" si="467"/>
        <v>SCERFFCZ041975</v>
      </c>
      <c r="M4292" t="s">
        <v>1216</v>
      </c>
      <c r="N4292" s="1">
        <v>1975</v>
      </c>
      <c r="O4292" s="19">
        <v>0</v>
      </c>
      <c r="P4292" t="str">
        <f t="shared" si="468"/>
        <v>75</v>
      </c>
    </row>
    <row r="4293" spans="2:16" x14ac:dyDescent="0.25">
      <c r="B4293" t="s">
        <v>502</v>
      </c>
      <c r="C4293" t="str">
        <f t="shared" si="462"/>
        <v>SCERFFCZ04</v>
      </c>
      <c r="D4293" s="1" t="s">
        <v>506</v>
      </c>
      <c r="E4293" s="1" t="str">
        <f t="shared" si="463"/>
        <v>SCE</v>
      </c>
      <c r="F4293" s="1" t="str">
        <f t="shared" si="464"/>
        <v>SCE</v>
      </c>
      <c r="G4293" s="1" t="str">
        <f t="shared" si="465"/>
        <v>RFF</v>
      </c>
      <c r="H4293" s="1" t="s">
        <v>530</v>
      </c>
      <c r="I4293" s="1" t="str">
        <f t="shared" si="466"/>
        <v>CZ04</v>
      </c>
      <c r="J4293" s="1" t="s">
        <v>531</v>
      </c>
      <c r="L4293" s="12" t="str">
        <f t="shared" si="467"/>
        <v>SCERFFCZ041985</v>
      </c>
      <c r="M4293" t="s">
        <v>1216</v>
      </c>
      <c r="N4293" s="1">
        <v>1985</v>
      </c>
      <c r="O4293" s="19">
        <v>0</v>
      </c>
      <c r="P4293" t="str">
        <f t="shared" si="468"/>
        <v>85</v>
      </c>
    </row>
    <row r="4294" spans="2:16" x14ac:dyDescent="0.25">
      <c r="B4294" t="s">
        <v>502</v>
      </c>
      <c r="C4294" t="str">
        <f t="shared" si="462"/>
        <v>SCERFFCZ04</v>
      </c>
      <c r="D4294" s="1" t="s">
        <v>506</v>
      </c>
      <c r="E4294" s="1" t="str">
        <f t="shared" si="463"/>
        <v>SCE</v>
      </c>
      <c r="F4294" s="1" t="str">
        <f t="shared" si="464"/>
        <v>SCE</v>
      </c>
      <c r="G4294" s="1" t="str">
        <f t="shared" si="465"/>
        <v>RFF</v>
      </c>
      <c r="H4294" s="1" t="s">
        <v>530</v>
      </c>
      <c r="I4294" s="1" t="str">
        <f t="shared" si="466"/>
        <v>CZ04</v>
      </c>
      <c r="J4294" s="1" t="s">
        <v>531</v>
      </c>
      <c r="L4294" s="12" t="str">
        <f t="shared" si="467"/>
        <v>SCERFFCZ041996</v>
      </c>
      <c r="M4294" t="s">
        <v>1216</v>
      </c>
      <c r="N4294" s="1">
        <v>1996</v>
      </c>
      <c r="O4294" s="19">
        <v>0</v>
      </c>
      <c r="P4294" t="str">
        <f t="shared" si="468"/>
        <v>96</v>
      </c>
    </row>
    <row r="4295" spans="2:16" x14ac:dyDescent="0.25">
      <c r="B4295" t="s">
        <v>502</v>
      </c>
      <c r="C4295" t="str">
        <f t="shared" si="462"/>
        <v>SCERFFCZ04</v>
      </c>
      <c r="D4295" s="1" t="s">
        <v>506</v>
      </c>
      <c r="E4295" s="1" t="str">
        <f t="shared" si="463"/>
        <v>SCE</v>
      </c>
      <c r="F4295" s="1" t="str">
        <f t="shared" si="464"/>
        <v>SCE</v>
      </c>
      <c r="G4295" s="1" t="str">
        <f t="shared" si="465"/>
        <v>RFF</v>
      </c>
      <c r="H4295" s="1" t="s">
        <v>530</v>
      </c>
      <c r="I4295" s="1" t="str">
        <f t="shared" si="466"/>
        <v>CZ04</v>
      </c>
      <c r="J4295" s="1" t="s">
        <v>531</v>
      </c>
      <c r="L4295" s="12" t="str">
        <f t="shared" si="467"/>
        <v>SCERFFCZ042003</v>
      </c>
      <c r="M4295" t="s">
        <v>1216</v>
      </c>
      <c r="N4295" s="1">
        <v>2003</v>
      </c>
      <c r="O4295" s="19">
        <v>0</v>
      </c>
      <c r="P4295" t="str">
        <f t="shared" si="468"/>
        <v>03</v>
      </c>
    </row>
    <row r="4296" spans="2:16" x14ac:dyDescent="0.25">
      <c r="B4296" t="s">
        <v>502</v>
      </c>
      <c r="C4296" t="str">
        <f t="shared" si="462"/>
        <v>SCERFFCZ04</v>
      </c>
      <c r="D4296" s="1" t="s">
        <v>506</v>
      </c>
      <c r="E4296" s="1" t="str">
        <f t="shared" si="463"/>
        <v>SCE</v>
      </c>
      <c r="F4296" s="1" t="str">
        <f t="shared" si="464"/>
        <v>SCE</v>
      </c>
      <c r="G4296" s="1" t="str">
        <f t="shared" si="465"/>
        <v>RFF</v>
      </c>
      <c r="H4296" s="1" t="s">
        <v>530</v>
      </c>
      <c r="I4296" s="1" t="str">
        <f t="shared" si="466"/>
        <v>CZ04</v>
      </c>
      <c r="J4296" s="1" t="s">
        <v>531</v>
      </c>
      <c r="L4296" s="12" t="str">
        <f t="shared" si="467"/>
        <v>SCERFFCZ042007</v>
      </c>
      <c r="M4296" t="s">
        <v>1216</v>
      </c>
      <c r="N4296" s="1">
        <v>2007</v>
      </c>
      <c r="O4296" s="19">
        <v>0</v>
      </c>
      <c r="P4296" t="str">
        <f t="shared" si="468"/>
        <v>07</v>
      </c>
    </row>
    <row r="4297" spans="2:16" x14ac:dyDescent="0.25">
      <c r="B4297" t="s">
        <v>502</v>
      </c>
      <c r="C4297" t="str">
        <f t="shared" si="462"/>
        <v>SCERFFCZ04</v>
      </c>
      <c r="D4297" s="1" t="s">
        <v>506</v>
      </c>
      <c r="E4297" s="1" t="str">
        <f t="shared" si="463"/>
        <v>SCE</v>
      </c>
      <c r="F4297" s="1" t="str">
        <f t="shared" si="464"/>
        <v>SCE</v>
      </c>
      <c r="G4297" s="1" t="str">
        <f t="shared" si="465"/>
        <v>RFF</v>
      </c>
      <c r="H4297" s="1" t="s">
        <v>530</v>
      </c>
      <c r="I4297" s="1" t="str">
        <f t="shared" si="466"/>
        <v>CZ04</v>
      </c>
      <c r="J4297" s="1" t="s">
        <v>531</v>
      </c>
      <c r="L4297" s="12" t="str">
        <f t="shared" si="467"/>
        <v>SCERFFCZ042011</v>
      </c>
      <c r="M4297" t="s">
        <v>1216</v>
      </c>
      <c r="N4297" s="1">
        <v>2011</v>
      </c>
      <c r="O4297" s="19">
        <v>0</v>
      </c>
      <c r="P4297" t="str">
        <f t="shared" si="468"/>
        <v>11</v>
      </c>
    </row>
    <row r="4298" spans="2:16" x14ac:dyDescent="0.25">
      <c r="B4298" t="s">
        <v>502</v>
      </c>
      <c r="C4298" t="str">
        <f t="shared" si="462"/>
        <v>SCERFFCZ04</v>
      </c>
      <c r="D4298" s="1" t="s">
        <v>506</v>
      </c>
      <c r="E4298" s="1" t="str">
        <f t="shared" si="463"/>
        <v>SCE</v>
      </c>
      <c r="F4298" s="1" t="str">
        <f t="shared" si="464"/>
        <v>SCE</v>
      </c>
      <c r="G4298" s="1" t="str">
        <f t="shared" si="465"/>
        <v>RFF</v>
      </c>
      <c r="H4298" s="1" t="s">
        <v>530</v>
      </c>
      <c r="I4298" s="1" t="str">
        <f t="shared" si="466"/>
        <v>CZ04</v>
      </c>
      <c r="J4298" s="1" t="s">
        <v>531</v>
      </c>
      <c r="L4298" s="12" t="str">
        <f t="shared" si="467"/>
        <v>SCERFFCZ042014</v>
      </c>
      <c r="M4298" t="s">
        <v>1216</v>
      </c>
      <c r="N4298" s="1">
        <v>2014</v>
      </c>
      <c r="O4298" s="19">
        <v>0</v>
      </c>
      <c r="P4298" t="str">
        <f t="shared" si="468"/>
        <v>14</v>
      </c>
    </row>
    <row r="4299" spans="2:16" x14ac:dyDescent="0.25">
      <c r="B4299" t="s">
        <v>502</v>
      </c>
      <c r="C4299" t="str">
        <f t="shared" si="462"/>
        <v>SCERFFCZ05</v>
      </c>
      <c r="D4299" s="1" t="s">
        <v>506</v>
      </c>
      <c r="E4299" s="1" t="str">
        <f t="shared" si="463"/>
        <v>SCE</v>
      </c>
      <c r="F4299" s="1" t="str">
        <f t="shared" si="464"/>
        <v>SCE</v>
      </c>
      <c r="G4299" s="1" t="str">
        <f t="shared" si="465"/>
        <v>RFF</v>
      </c>
      <c r="H4299" s="1" t="s">
        <v>530</v>
      </c>
      <c r="I4299" s="1" t="str">
        <f t="shared" si="466"/>
        <v>CZ05</v>
      </c>
      <c r="J4299" s="1" t="s">
        <v>531</v>
      </c>
      <c r="L4299" s="12" t="str">
        <f t="shared" si="467"/>
        <v>SCERFFCZ051975</v>
      </c>
      <c r="M4299" t="s">
        <v>1217</v>
      </c>
      <c r="N4299" s="1">
        <v>1975</v>
      </c>
      <c r="O4299" s="19">
        <v>5.1135E-2</v>
      </c>
      <c r="P4299" t="str">
        <f t="shared" si="468"/>
        <v>75</v>
      </c>
    </row>
    <row r="4300" spans="2:16" x14ac:dyDescent="0.25">
      <c r="B4300" t="s">
        <v>502</v>
      </c>
      <c r="C4300" t="str">
        <f t="shared" si="462"/>
        <v>SCERFFCZ05</v>
      </c>
      <c r="D4300" s="1" t="s">
        <v>506</v>
      </c>
      <c r="E4300" s="1" t="str">
        <f t="shared" si="463"/>
        <v>SCE</v>
      </c>
      <c r="F4300" s="1" t="str">
        <f t="shared" si="464"/>
        <v>SCE</v>
      </c>
      <c r="G4300" s="1" t="str">
        <f t="shared" si="465"/>
        <v>RFF</v>
      </c>
      <c r="H4300" s="1" t="s">
        <v>530</v>
      </c>
      <c r="I4300" s="1" t="str">
        <f t="shared" si="466"/>
        <v>CZ05</v>
      </c>
      <c r="J4300" s="1" t="s">
        <v>531</v>
      </c>
      <c r="L4300" s="12" t="str">
        <f t="shared" si="467"/>
        <v>SCERFFCZ051985</v>
      </c>
      <c r="M4300" t="s">
        <v>1217</v>
      </c>
      <c r="N4300" s="1">
        <v>1985</v>
      </c>
      <c r="O4300" s="19">
        <v>4.7719999999999999E-2</v>
      </c>
      <c r="P4300" t="str">
        <f t="shared" si="468"/>
        <v>85</v>
      </c>
    </row>
    <row r="4301" spans="2:16" x14ac:dyDescent="0.25">
      <c r="B4301" t="s">
        <v>502</v>
      </c>
      <c r="C4301" t="str">
        <f t="shared" si="462"/>
        <v>SCERFFCZ05</v>
      </c>
      <c r="D4301" s="1" t="s">
        <v>506</v>
      </c>
      <c r="E4301" s="1" t="str">
        <f t="shared" si="463"/>
        <v>SCE</v>
      </c>
      <c r="F4301" s="1" t="str">
        <f t="shared" si="464"/>
        <v>SCE</v>
      </c>
      <c r="G4301" s="1" t="str">
        <f t="shared" si="465"/>
        <v>RFF</v>
      </c>
      <c r="H4301" s="1" t="s">
        <v>530</v>
      </c>
      <c r="I4301" s="1" t="str">
        <f t="shared" si="466"/>
        <v>CZ05</v>
      </c>
      <c r="J4301" s="1" t="s">
        <v>531</v>
      </c>
      <c r="L4301" s="12" t="str">
        <f t="shared" si="467"/>
        <v>SCERFFCZ051996</v>
      </c>
      <c r="M4301" t="s">
        <v>1217</v>
      </c>
      <c r="N4301" s="1">
        <v>1996</v>
      </c>
      <c r="O4301" s="19">
        <v>1.8884999999999999E-2</v>
      </c>
      <c r="P4301" t="str">
        <f t="shared" si="468"/>
        <v>96</v>
      </c>
    </row>
    <row r="4302" spans="2:16" x14ac:dyDescent="0.25">
      <c r="B4302" t="s">
        <v>502</v>
      </c>
      <c r="C4302" t="str">
        <f t="shared" si="462"/>
        <v>SCERFFCZ05</v>
      </c>
      <c r="D4302" s="1" t="s">
        <v>506</v>
      </c>
      <c r="E4302" s="1" t="str">
        <f t="shared" si="463"/>
        <v>SCE</v>
      </c>
      <c r="F4302" s="1" t="str">
        <f t="shared" si="464"/>
        <v>SCE</v>
      </c>
      <c r="G4302" s="1" t="str">
        <f t="shared" si="465"/>
        <v>RFF</v>
      </c>
      <c r="H4302" s="1" t="s">
        <v>530</v>
      </c>
      <c r="I4302" s="1" t="str">
        <f t="shared" si="466"/>
        <v>CZ05</v>
      </c>
      <c r="J4302" s="1" t="s">
        <v>531</v>
      </c>
      <c r="L4302" s="12" t="str">
        <f t="shared" si="467"/>
        <v>SCERFFCZ052003</v>
      </c>
      <c r="M4302" t="s">
        <v>1217</v>
      </c>
      <c r="N4302" s="1">
        <v>2003</v>
      </c>
      <c r="O4302" s="19">
        <v>7.8449999999999995E-3</v>
      </c>
      <c r="P4302" t="str">
        <f t="shared" si="468"/>
        <v>03</v>
      </c>
    </row>
    <row r="4303" spans="2:16" x14ac:dyDescent="0.25">
      <c r="B4303" t="s">
        <v>502</v>
      </c>
      <c r="C4303" t="str">
        <f t="shared" si="462"/>
        <v>SCERFFCZ05</v>
      </c>
      <c r="D4303" s="1" t="s">
        <v>506</v>
      </c>
      <c r="E4303" s="1" t="str">
        <f t="shared" si="463"/>
        <v>SCE</v>
      </c>
      <c r="F4303" s="1" t="str">
        <f t="shared" si="464"/>
        <v>SCE</v>
      </c>
      <c r="G4303" s="1" t="str">
        <f t="shared" si="465"/>
        <v>RFF</v>
      </c>
      <c r="H4303" s="1" t="s">
        <v>530</v>
      </c>
      <c r="I4303" s="1" t="str">
        <f t="shared" si="466"/>
        <v>CZ05</v>
      </c>
      <c r="J4303" s="1" t="s">
        <v>531</v>
      </c>
      <c r="L4303" s="12" t="str">
        <f t="shared" si="467"/>
        <v>SCERFFCZ052007</v>
      </c>
      <c r="M4303" t="s">
        <v>1217</v>
      </c>
      <c r="N4303" s="1">
        <v>2007</v>
      </c>
      <c r="O4303" s="19">
        <v>7.195E-3</v>
      </c>
      <c r="P4303" t="str">
        <f t="shared" si="468"/>
        <v>07</v>
      </c>
    </row>
    <row r="4304" spans="2:16" x14ac:dyDescent="0.25">
      <c r="B4304" t="s">
        <v>502</v>
      </c>
      <c r="C4304" t="str">
        <f t="shared" ref="C4304:C4367" si="469">F4304&amp;G4304&amp;I4304</f>
        <v>SCERFFCZ05</v>
      </c>
      <c r="D4304" s="1" t="s">
        <v>506</v>
      </c>
      <c r="E4304" s="1" t="str">
        <f t="shared" ref="E4304:E4367" si="470">+F4304</f>
        <v>SCE</v>
      </c>
      <c r="F4304" s="1" t="str">
        <f t="shared" ref="F4304:F4367" si="471">LEFT(M4304,3)</f>
        <v>SCE</v>
      </c>
      <c r="G4304" s="1" t="str">
        <f t="shared" ref="G4304:G4367" si="472">MID(M4304,4,3)</f>
        <v>RFF</v>
      </c>
      <c r="H4304" s="1" t="s">
        <v>530</v>
      </c>
      <c r="I4304" s="1" t="str">
        <f t="shared" ref="I4304:I4367" si="473">RIGHT(M4304,4)</f>
        <v>CZ05</v>
      </c>
      <c r="J4304" s="1" t="s">
        <v>531</v>
      </c>
      <c r="L4304" s="12" t="str">
        <f t="shared" ref="L4304:L4367" si="474">C4304&amp;N4304</f>
        <v>SCERFFCZ052011</v>
      </c>
      <c r="M4304" t="s">
        <v>1217</v>
      </c>
      <c r="N4304" s="1">
        <v>2011</v>
      </c>
      <c r="O4304" s="19">
        <v>7.195E-3</v>
      </c>
      <c r="P4304" t="str">
        <f t="shared" ref="P4304:P4367" si="475">RIGHT(N4304,2)</f>
        <v>11</v>
      </c>
    </row>
    <row r="4305" spans="2:16" x14ac:dyDescent="0.25">
      <c r="B4305" t="s">
        <v>502</v>
      </c>
      <c r="C4305" t="str">
        <f t="shared" si="469"/>
        <v>SCERFFCZ05</v>
      </c>
      <c r="D4305" s="1" t="s">
        <v>506</v>
      </c>
      <c r="E4305" s="1" t="str">
        <f t="shared" si="470"/>
        <v>SCE</v>
      </c>
      <c r="F4305" s="1" t="str">
        <f t="shared" si="471"/>
        <v>SCE</v>
      </c>
      <c r="G4305" s="1" t="str">
        <f t="shared" si="472"/>
        <v>RFF</v>
      </c>
      <c r="H4305" s="1" t="s">
        <v>530</v>
      </c>
      <c r="I4305" s="1" t="str">
        <f t="shared" si="473"/>
        <v>CZ05</v>
      </c>
      <c r="J4305" s="1" t="s">
        <v>531</v>
      </c>
      <c r="L4305" s="12" t="str">
        <f t="shared" si="474"/>
        <v>SCERFFCZ052014</v>
      </c>
      <c r="M4305" t="s">
        <v>1217</v>
      </c>
      <c r="N4305" s="1">
        <v>2014</v>
      </c>
      <c r="O4305" s="19">
        <v>3.5975E-3</v>
      </c>
      <c r="P4305" t="str">
        <f t="shared" si="475"/>
        <v>14</v>
      </c>
    </row>
    <row r="4306" spans="2:16" x14ac:dyDescent="0.25">
      <c r="B4306" t="s">
        <v>502</v>
      </c>
      <c r="C4306" t="str">
        <f t="shared" si="469"/>
        <v>SCERFFCZ06</v>
      </c>
      <c r="D4306" s="1" t="s">
        <v>506</v>
      </c>
      <c r="E4306" s="1" t="str">
        <f t="shared" si="470"/>
        <v>SCE</v>
      </c>
      <c r="F4306" s="1" t="str">
        <f t="shared" si="471"/>
        <v>SCE</v>
      </c>
      <c r="G4306" s="1" t="str">
        <f t="shared" si="472"/>
        <v>RFF</v>
      </c>
      <c r="H4306" s="1" t="s">
        <v>530</v>
      </c>
      <c r="I4306" s="1" t="str">
        <f t="shared" si="473"/>
        <v>CZ06</v>
      </c>
      <c r="J4306" s="1" t="s">
        <v>531</v>
      </c>
      <c r="L4306" s="12" t="str">
        <f t="shared" si="474"/>
        <v>SCERFFCZ061975</v>
      </c>
      <c r="M4306" t="s">
        <v>1218</v>
      </c>
      <c r="N4306" s="1">
        <v>1975</v>
      </c>
      <c r="O4306" s="19">
        <v>3.5328750000000002</v>
      </c>
      <c r="P4306" t="str">
        <f t="shared" si="475"/>
        <v>75</v>
      </c>
    </row>
    <row r="4307" spans="2:16" x14ac:dyDescent="0.25">
      <c r="B4307" t="s">
        <v>502</v>
      </c>
      <c r="C4307" t="str">
        <f t="shared" si="469"/>
        <v>SCERFFCZ06</v>
      </c>
      <c r="D4307" s="1" t="s">
        <v>506</v>
      </c>
      <c r="E4307" s="1" t="str">
        <f t="shared" si="470"/>
        <v>SCE</v>
      </c>
      <c r="F4307" s="1" t="str">
        <f t="shared" si="471"/>
        <v>SCE</v>
      </c>
      <c r="G4307" s="1" t="str">
        <f t="shared" si="472"/>
        <v>RFF</v>
      </c>
      <c r="H4307" s="1" t="s">
        <v>530</v>
      </c>
      <c r="I4307" s="1" t="str">
        <f t="shared" si="473"/>
        <v>CZ06</v>
      </c>
      <c r="J4307" s="1" t="s">
        <v>531</v>
      </c>
      <c r="L4307" s="12" t="str">
        <f t="shared" si="474"/>
        <v>SCERFFCZ061985</v>
      </c>
      <c r="M4307" t="s">
        <v>1218</v>
      </c>
      <c r="N4307" s="1">
        <v>1985</v>
      </c>
      <c r="O4307" s="19">
        <v>3.2895500000000002</v>
      </c>
      <c r="P4307" t="str">
        <f t="shared" si="475"/>
        <v>85</v>
      </c>
    </row>
    <row r="4308" spans="2:16" x14ac:dyDescent="0.25">
      <c r="B4308" t="s">
        <v>502</v>
      </c>
      <c r="C4308" t="str">
        <f t="shared" si="469"/>
        <v>SCERFFCZ06</v>
      </c>
      <c r="D4308" s="1" t="s">
        <v>506</v>
      </c>
      <c r="E4308" s="1" t="str">
        <f t="shared" si="470"/>
        <v>SCE</v>
      </c>
      <c r="F4308" s="1" t="str">
        <f t="shared" si="471"/>
        <v>SCE</v>
      </c>
      <c r="G4308" s="1" t="str">
        <f t="shared" si="472"/>
        <v>RFF</v>
      </c>
      <c r="H4308" s="1" t="s">
        <v>530</v>
      </c>
      <c r="I4308" s="1" t="str">
        <f t="shared" si="473"/>
        <v>CZ06</v>
      </c>
      <c r="J4308" s="1" t="s">
        <v>531</v>
      </c>
      <c r="L4308" s="12" t="str">
        <f t="shared" si="474"/>
        <v>SCERFFCZ061996</v>
      </c>
      <c r="M4308" t="s">
        <v>1218</v>
      </c>
      <c r="N4308" s="1">
        <v>1996</v>
      </c>
      <c r="O4308" s="19">
        <v>1.2993399999999999</v>
      </c>
      <c r="P4308" t="str">
        <f t="shared" si="475"/>
        <v>96</v>
      </c>
    </row>
    <row r="4309" spans="2:16" x14ac:dyDescent="0.25">
      <c r="B4309" t="s">
        <v>502</v>
      </c>
      <c r="C4309" t="str">
        <f t="shared" si="469"/>
        <v>SCERFFCZ06</v>
      </c>
      <c r="D4309" s="1" t="s">
        <v>506</v>
      </c>
      <c r="E4309" s="1" t="str">
        <f t="shared" si="470"/>
        <v>SCE</v>
      </c>
      <c r="F4309" s="1" t="str">
        <f t="shared" si="471"/>
        <v>SCE</v>
      </c>
      <c r="G4309" s="1" t="str">
        <f t="shared" si="472"/>
        <v>RFF</v>
      </c>
      <c r="H4309" s="1" t="s">
        <v>530</v>
      </c>
      <c r="I4309" s="1" t="str">
        <f t="shared" si="473"/>
        <v>CZ06</v>
      </c>
      <c r="J4309" s="1" t="s">
        <v>531</v>
      </c>
      <c r="L4309" s="12" t="str">
        <f t="shared" si="474"/>
        <v>SCERFFCZ062003</v>
      </c>
      <c r="M4309" t="s">
        <v>1218</v>
      </c>
      <c r="N4309" s="1">
        <v>2003</v>
      </c>
      <c r="O4309" s="19">
        <v>0.55739499999999997</v>
      </c>
      <c r="P4309" t="str">
        <f t="shared" si="475"/>
        <v>03</v>
      </c>
    </row>
    <row r="4310" spans="2:16" x14ac:dyDescent="0.25">
      <c r="B4310" t="s">
        <v>502</v>
      </c>
      <c r="C4310" t="str">
        <f t="shared" si="469"/>
        <v>SCERFFCZ06</v>
      </c>
      <c r="D4310" s="1" t="s">
        <v>506</v>
      </c>
      <c r="E4310" s="1" t="str">
        <f t="shared" si="470"/>
        <v>SCE</v>
      </c>
      <c r="F4310" s="1" t="str">
        <f t="shared" si="471"/>
        <v>SCE</v>
      </c>
      <c r="G4310" s="1" t="str">
        <f t="shared" si="472"/>
        <v>RFF</v>
      </c>
      <c r="H4310" s="1" t="s">
        <v>530</v>
      </c>
      <c r="I4310" s="1" t="str">
        <f t="shared" si="473"/>
        <v>CZ06</v>
      </c>
      <c r="J4310" s="1" t="s">
        <v>531</v>
      </c>
      <c r="L4310" s="12" t="str">
        <f t="shared" si="474"/>
        <v>SCERFFCZ062007</v>
      </c>
      <c r="M4310" t="s">
        <v>1218</v>
      </c>
      <c r="N4310" s="1">
        <v>2007</v>
      </c>
      <c r="O4310" s="19">
        <v>0.48923</v>
      </c>
      <c r="P4310" t="str">
        <f t="shared" si="475"/>
        <v>07</v>
      </c>
    </row>
    <row r="4311" spans="2:16" x14ac:dyDescent="0.25">
      <c r="B4311" t="s">
        <v>502</v>
      </c>
      <c r="C4311" t="str">
        <f t="shared" si="469"/>
        <v>SCERFFCZ06</v>
      </c>
      <c r="D4311" s="1" t="s">
        <v>506</v>
      </c>
      <c r="E4311" s="1" t="str">
        <f t="shared" si="470"/>
        <v>SCE</v>
      </c>
      <c r="F4311" s="1" t="str">
        <f t="shared" si="471"/>
        <v>SCE</v>
      </c>
      <c r="G4311" s="1" t="str">
        <f t="shared" si="472"/>
        <v>RFF</v>
      </c>
      <c r="H4311" s="1" t="s">
        <v>530</v>
      </c>
      <c r="I4311" s="1" t="str">
        <f t="shared" si="473"/>
        <v>CZ06</v>
      </c>
      <c r="J4311" s="1" t="s">
        <v>531</v>
      </c>
      <c r="L4311" s="12" t="str">
        <f t="shared" si="474"/>
        <v>SCERFFCZ062011</v>
      </c>
      <c r="M4311" t="s">
        <v>1218</v>
      </c>
      <c r="N4311" s="1">
        <v>2011</v>
      </c>
      <c r="O4311" s="19">
        <v>0.48923</v>
      </c>
      <c r="P4311" t="str">
        <f t="shared" si="475"/>
        <v>11</v>
      </c>
    </row>
    <row r="4312" spans="2:16" x14ac:dyDescent="0.25">
      <c r="B4312" t="s">
        <v>502</v>
      </c>
      <c r="C4312" t="str">
        <f t="shared" si="469"/>
        <v>SCERFFCZ06</v>
      </c>
      <c r="D4312" s="1" t="s">
        <v>506</v>
      </c>
      <c r="E4312" s="1" t="str">
        <f t="shared" si="470"/>
        <v>SCE</v>
      </c>
      <c r="F4312" s="1" t="str">
        <f t="shared" si="471"/>
        <v>SCE</v>
      </c>
      <c r="G4312" s="1" t="str">
        <f t="shared" si="472"/>
        <v>RFF</v>
      </c>
      <c r="H4312" s="1" t="s">
        <v>530</v>
      </c>
      <c r="I4312" s="1" t="str">
        <f t="shared" si="473"/>
        <v>CZ06</v>
      </c>
      <c r="J4312" s="1" t="s">
        <v>531</v>
      </c>
      <c r="L4312" s="12" t="str">
        <f t="shared" si="474"/>
        <v>SCERFFCZ062014</v>
      </c>
      <c r="M4312" t="s">
        <v>1218</v>
      </c>
      <c r="N4312" s="1">
        <v>2014</v>
      </c>
      <c r="O4312" s="19">
        <v>0.244615</v>
      </c>
      <c r="P4312" t="str">
        <f t="shared" si="475"/>
        <v>14</v>
      </c>
    </row>
    <row r="4313" spans="2:16" x14ac:dyDescent="0.25">
      <c r="B4313" t="s">
        <v>502</v>
      </c>
      <c r="C4313" t="str">
        <f t="shared" si="469"/>
        <v>SCERFFCZ07</v>
      </c>
      <c r="D4313" s="1" t="s">
        <v>506</v>
      </c>
      <c r="E4313" s="1" t="str">
        <f t="shared" si="470"/>
        <v>SCE</v>
      </c>
      <c r="F4313" s="1" t="str">
        <f t="shared" si="471"/>
        <v>SCE</v>
      </c>
      <c r="G4313" s="1" t="str">
        <f t="shared" si="472"/>
        <v>RFF</v>
      </c>
      <c r="H4313" s="1" t="s">
        <v>530</v>
      </c>
      <c r="I4313" s="1" t="str">
        <f t="shared" si="473"/>
        <v>CZ07</v>
      </c>
      <c r="J4313" s="1" t="s">
        <v>531</v>
      </c>
      <c r="L4313" s="12" t="str">
        <f t="shared" si="474"/>
        <v>SCERFFCZ071975</v>
      </c>
      <c r="M4313" t="s">
        <v>1219</v>
      </c>
      <c r="N4313" s="1">
        <v>1975</v>
      </c>
      <c r="O4313" s="19">
        <v>0</v>
      </c>
      <c r="P4313" t="str">
        <f t="shared" si="475"/>
        <v>75</v>
      </c>
    </row>
    <row r="4314" spans="2:16" x14ac:dyDescent="0.25">
      <c r="B4314" t="s">
        <v>502</v>
      </c>
      <c r="C4314" t="str">
        <f t="shared" si="469"/>
        <v>SCERFFCZ07</v>
      </c>
      <c r="D4314" s="1" t="s">
        <v>506</v>
      </c>
      <c r="E4314" s="1" t="str">
        <f t="shared" si="470"/>
        <v>SCE</v>
      </c>
      <c r="F4314" s="1" t="str">
        <f t="shared" si="471"/>
        <v>SCE</v>
      </c>
      <c r="G4314" s="1" t="str">
        <f t="shared" si="472"/>
        <v>RFF</v>
      </c>
      <c r="H4314" s="1" t="s">
        <v>530</v>
      </c>
      <c r="I4314" s="1" t="str">
        <f t="shared" si="473"/>
        <v>CZ07</v>
      </c>
      <c r="J4314" s="1" t="s">
        <v>531</v>
      </c>
      <c r="L4314" s="12" t="str">
        <f t="shared" si="474"/>
        <v>SCERFFCZ071985</v>
      </c>
      <c r="M4314" t="s">
        <v>1219</v>
      </c>
      <c r="N4314" s="1">
        <v>1985</v>
      </c>
      <c r="O4314" s="19">
        <v>0</v>
      </c>
      <c r="P4314" t="str">
        <f t="shared" si="475"/>
        <v>85</v>
      </c>
    </row>
    <row r="4315" spans="2:16" x14ac:dyDescent="0.25">
      <c r="B4315" t="s">
        <v>502</v>
      </c>
      <c r="C4315" t="str">
        <f t="shared" si="469"/>
        <v>SCERFFCZ07</v>
      </c>
      <c r="D4315" s="1" t="s">
        <v>506</v>
      </c>
      <c r="E4315" s="1" t="str">
        <f t="shared" si="470"/>
        <v>SCE</v>
      </c>
      <c r="F4315" s="1" t="str">
        <f t="shared" si="471"/>
        <v>SCE</v>
      </c>
      <c r="G4315" s="1" t="str">
        <f t="shared" si="472"/>
        <v>RFF</v>
      </c>
      <c r="H4315" s="1" t="s">
        <v>530</v>
      </c>
      <c r="I4315" s="1" t="str">
        <f t="shared" si="473"/>
        <v>CZ07</v>
      </c>
      <c r="J4315" s="1" t="s">
        <v>531</v>
      </c>
      <c r="L4315" s="12" t="str">
        <f t="shared" si="474"/>
        <v>SCERFFCZ071996</v>
      </c>
      <c r="M4315" t="s">
        <v>1219</v>
      </c>
      <c r="N4315" s="1">
        <v>1996</v>
      </c>
      <c r="O4315" s="19">
        <v>0</v>
      </c>
      <c r="P4315" t="str">
        <f t="shared" si="475"/>
        <v>96</v>
      </c>
    </row>
    <row r="4316" spans="2:16" x14ac:dyDescent="0.25">
      <c r="B4316" t="s">
        <v>502</v>
      </c>
      <c r="C4316" t="str">
        <f t="shared" si="469"/>
        <v>SCERFFCZ07</v>
      </c>
      <c r="D4316" s="1" t="s">
        <v>506</v>
      </c>
      <c r="E4316" s="1" t="str">
        <f t="shared" si="470"/>
        <v>SCE</v>
      </c>
      <c r="F4316" s="1" t="str">
        <f t="shared" si="471"/>
        <v>SCE</v>
      </c>
      <c r="G4316" s="1" t="str">
        <f t="shared" si="472"/>
        <v>RFF</v>
      </c>
      <c r="H4316" s="1" t="s">
        <v>530</v>
      </c>
      <c r="I4316" s="1" t="str">
        <f t="shared" si="473"/>
        <v>CZ07</v>
      </c>
      <c r="J4316" s="1" t="s">
        <v>531</v>
      </c>
      <c r="L4316" s="12" t="str">
        <f t="shared" si="474"/>
        <v>SCERFFCZ072003</v>
      </c>
      <c r="M4316" t="s">
        <v>1219</v>
      </c>
      <c r="N4316" s="1">
        <v>2003</v>
      </c>
      <c r="O4316" s="19">
        <v>0</v>
      </c>
      <c r="P4316" t="str">
        <f t="shared" si="475"/>
        <v>03</v>
      </c>
    </row>
    <row r="4317" spans="2:16" x14ac:dyDescent="0.25">
      <c r="B4317" t="s">
        <v>502</v>
      </c>
      <c r="C4317" t="str">
        <f t="shared" si="469"/>
        <v>SCERFFCZ07</v>
      </c>
      <c r="D4317" s="1" t="s">
        <v>506</v>
      </c>
      <c r="E4317" s="1" t="str">
        <f t="shared" si="470"/>
        <v>SCE</v>
      </c>
      <c r="F4317" s="1" t="str">
        <f t="shared" si="471"/>
        <v>SCE</v>
      </c>
      <c r="G4317" s="1" t="str">
        <f t="shared" si="472"/>
        <v>RFF</v>
      </c>
      <c r="H4317" s="1" t="s">
        <v>530</v>
      </c>
      <c r="I4317" s="1" t="str">
        <f t="shared" si="473"/>
        <v>CZ07</v>
      </c>
      <c r="J4317" s="1" t="s">
        <v>531</v>
      </c>
      <c r="L4317" s="12" t="str">
        <f t="shared" si="474"/>
        <v>SCERFFCZ072007</v>
      </c>
      <c r="M4317" t="s">
        <v>1219</v>
      </c>
      <c r="N4317" s="1">
        <v>2007</v>
      </c>
      <c r="O4317" s="19">
        <v>0</v>
      </c>
      <c r="P4317" t="str">
        <f t="shared" si="475"/>
        <v>07</v>
      </c>
    </row>
    <row r="4318" spans="2:16" x14ac:dyDescent="0.25">
      <c r="B4318" t="s">
        <v>502</v>
      </c>
      <c r="C4318" t="str">
        <f t="shared" si="469"/>
        <v>SCERFFCZ07</v>
      </c>
      <c r="D4318" s="1" t="s">
        <v>506</v>
      </c>
      <c r="E4318" s="1" t="str">
        <f t="shared" si="470"/>
        <v>SCE</v>
      </c>
      <c r="F4318" s="1" t="str">
        <f t="shared" si="471"/>
        <v>SCE</v>
      </c>
      <c r="G4318" s="1" t="str">
        <f t="shared" si="472"/>
        <v>RFF</v>
      </c>
      <c r="H4318" s="1" t="s">
        <v>530</v>
      </c>
      <c r="I4318" s="1" t="str">
        <f t="shared" si="473"/>
        <v>CZ07</v>
      </c>
      <c r="J4318" s="1" t="s">
        <v>531</v>
      </c>
      <c r="L4318" s="12" t="str">
        <f t="shared" si="474"/>
        <v>SCERFFCZ072011</v>
      </c>
      <c r="M4318" t="s">
        <v>1219</v>
      </c>
      <c r="N4318" s="1">
        <v>2011</v>
      </c>
      <c r="O4318" s="19">
        <v>0</v>
      </c>
      <c r="P4318" t="str">
        <f t="shared" si="475"/>
        <v>11</v>
      </c>
    </row>
    <row r="4319" spans="2:16" x14ac:dyDescent="0.25">
      <c r="B4319" t="s">
        <v>502</v>
      </c>
      <c r="C4319" t="str">
        <f t="shared" si="469"/>
        <v>SCERFFCZ07</v>
      </c>
      <c r="D4319" s="1" t="s">
        <v>506</v>
      </c>
      <c r="E4319" s="1" t="str">
        <f t="shared" si="470"/>
        <v>SCE</v>
      </c>
      <c r="F4319" s="1" t="str">
        <f t="shared" si="471"/>
        <v>SCE</v>
      </c>
      <c r="G4319" s="1" t="str">
        <f t="shared" si="472"/>
        <v>RFF</v>
      </c>
      <c r="H4319" s="1" t="s">
        <v>530</v>
      </c>
      <c r="I4319" s="1" t="str">
        <f t="shared" si="473"/>
        <v>CZ07</v>
      </c>
      <c r="J4319" s="1" t="s">
        <v>531</v>
      </c>
      <c r="L4319" s="12" t="str">
        <f t="shared" si="474"/>
        <v>SCERFFCZ072014</v>
      </c>
      <c r="M4319" t="s">
        <v>1219</v>
      </c>
      <c r="N4319" s="1">
        <v>2014</v>
      </c>
      <c r="O4319" s="19">
        <v>0</v>
      </c>
      <c r="P4319" t="str">
        <f t="shared" si="475"/>
        <v>14</v>
      </c>
    </row>
    <row r="4320" spans="2:16" x14ac:dyDescent="0.25">
      <c r="B4320" t="s">
        <v>502</v>
      </c>
      <c r="C4320" t="str">
        <f t="shared" si="469"/>
        <v>SCERFFCZ08</v>
      </c>
      <c r="D4320" s="1" t="s">
        <v>506</v>
      </c>
      <c r="E4320" s="1" t="str">
        <f t="shared" si="470"/>
        <v>SCE</v>
      </c>
      <c r="F4320" s="1" t="str">
        <f t="shared" si="471"/>
        <v>SCE</v>
      </c>
      <c r="G4320" s="1" t="str">
        <f t="shared" si="472"/>
        <v>RFF</v>
      </c>
      <c r="H4320" s="1" t="s">
        <v>530</v>
      </c>
      <c r="I4320" s="1" t="str">
        <f t="shared" si="473"/>
        <v>CZ08</v>
      </c>
      <c r="J4320" s="1" t="s">
        <v>531</v>
      </c>
      <c r="L4320" s="12" t="str">
        <f t="shared" si="474"/>
        <v>SCERFFCZ081975</v>
      </c>
      <c r="M4320" t="s">
        <v>1220</v>
      </c>
      <c r="N4320" s="1">
        <v>1975</v>
      </c>
      <c r="O4320" s="19">
        <v>4.0677899999999996</v>
      </c>
      <c r="P4320" t="str">
        <f t="shared" si="475"/>
        <v>75</v>
      </c>
    </row>
    <row r="4321" spans="2:16" x14ac:dyDescent="0.25">
      <c r="B4321" t="s">
        <v>502</v>
      </c>
      <c r="C4321" t="str">
        <f t="shared" si="469"/>
        <v>SCERFFCZ08</v>
      </c>
      <c r="D4321" s="1" t="s">
        <v>506</v>
      </c>
      <c r="E4321" s="1" t="str">
        <f t="shared" si="470"/>
        <v>SCE</v>
      </c>
      <c r="F4321" s="1" t="str">
        <f t="shared" si="471"/>
        <v>SCE</v>
      </c>
      <c r="G4321" s="1" t="str">
        <f t="shared" si="472"/>
        <v>RFF</v>
      </c>
      <c r="H4321" s="1" t="s">
        <v>530</v>
      </c>
      <c r="I4321" s="1" t="str">
        <f t="shared" si="473"/>
        <v>CZ08</v>
      </c>
      <c r="J4321" s="1" t="s">
        <v>531</v>
      </c>
      <c r="L4321" s="12" t="str">
        <f t="shared" si="474"/>
        <v>SCERFFCZ081985</v>
      </c>
      <c r="M4321" t="s">
        <v>1220</v>
      </c>
      <c r="N4321" s="1">
        <v>1985</v>
      </c>
      <c r="O4321" s="19">
        <v>3.7772350000000001</v>
      </c>
      <c r="P4321" t="str">
        <f t="shared" si="475"/>
        <v>85</v>
      </c>
    </row>
    <row r="4322" spans="2:16" x14ac:dyDescent="0.25">
      <c r="B4322" t="s">
        <v>502</v>
      </c>
      <c r="C4322" t="str">
        <f t="shared" si="469"/>
        <v>SCERFFCZ08</v>
      </c>
      <c r="D4322" s="1" t="s">
        <v>506</v>
      </c>
      <c r="E4322" s="1" t="str">
        <f t="shared" si="470"/>
        <v>SCE</v>
      </c>
      <c r="F4322" s="1" t="str">
        <f t="shared" si="471"/>
        <v>SCE</v>
      </c>
      <c r="G4322" s="1" t="str">
        <f t="shared" si="472"/>
        <v>RFF</v>
      </c>
      <c r="H4322" s="1" t="s">
        <v>530</v>
      </c>
      <c r="I4322" s="1" t="str">
        <f t="shared" si="473"/>
        <v>CZ08</v>
      </c>
      <c r="J4322" s="1" t="s">
        <v>531</v>
      </c>
      <c r="L4322" s="12" t="str">
        <f t="shared" si="474"/>
        <v>SCERFFCZ081996</v>
      </c>
      <c r="M4322" t="s">
        <v>1220</v>
      </c>
      <c r="N4322" s="1">
        <v>1996</v>
      </c>
      <c r="O4322" s="19">
        <v>1.4882599999999999</v>
      </c>
      <c r="P4322" t="str">
        <f t="shared" si="475"/>
        <v>96</v>
      </c>
    </row>
    <row r="4323" spans="2:16" x14ac:dyDescent="0.25">
      <c r="B4323" t="s">
        <v>502</v>
      </c>
      <c r="C4323" t="str">
        <f t="shared" si="469"/>
        <v>SCERFFCZ08</v>
      </c>
      <c r="D4323" s="1" t="s">
        <v>506</v>
      </c>
      <c r="E4323" s="1" t="str">
        <f t="shared" si="470"/>
        <v>SCE</v>
      </c>
      <c r="F4323" s="1" t="str">
        <f t="shared" si="471"/>
        <v>SCE</v>
      </c>
      <c r="G4323" s="1" t="str">
        <f t="shared" si="472"/>
        <v>RFF</v>
      </c>
      <c r="H4323" s="1" t="s">
        <v>530</v>
      </c>
      <c r="I4323" s="1" t="str">
        <f t="shared" si="473"/>
        <v>CZ08</v>
      </c>
      <c r="J4323" s="1" t="s">
        <v>531</v>
      </c>
      <c r="L4323" s="12" t="str">
        <f t="shared" si="474"/>
        <v>SCERFFCZ082003</v>
      </c>
      <c r="M4323" t="s">
        <v>1220</v>
      </c>
      <c r="N4323" s="1">
        <v>2003</v>
      </c>
      <c r="O4323" s="19">
        <v>0.66425500000000004</v>
      </c>
      <c r="P4323" t="str">
        <f t="shared" si="475"/>
        <v>03</v>
      </c>
    </row>
    <row r="4324" spans="2:16" x14ac:dyDescent="0.25">
      <c r="B4324" t="s">
        <v>502</v>
      </c>
      <c r="C4324" t="str">
        <f t="shared" si="469"/>
        <v>SCERFFCZ08</v>
      </c>
      <c r="D4324" s="1" t="s">
        <v>506</v>
      </c>
      <c r="E4324" s="1" t="str">
        <f t="shared" si="470"/>
        <v>SCE</v>
      </c>
      <c r="F4324" s="1" t="str">
        <f t="shared" si="471"/>
        <v>SCE</v>
      </c>
      <c r="G4324" s="1" t="str">
        <f t="shared" si="472"/>
        <v>RFF</v>
      </c>
      <c r="H4324" s="1" t="s">
        <v>530</v>
      </c>
      <c r="I4324" s="1" t="str">
        <f t="shared" si="473"/>
        <v>CZ08</v>
      </c>
      <c r="J4324" s="1" t="s">
        <v>531</v>
      </c>
      <c r="L4324" s="12" t="str">
        <f t="shared" si="474"/>
        <v>SCERFFCZ082007</v>
      </c>
      <c r="M4324" t="s">
        <v>1220</v>
      </c>
      <c r="N4324" s="1">
        <v>2007</v>
      </c>
      <c r="O4324" s="19">
        <v>0.55198999999999998</v>
      </c>
      <c r="P4324" t="str">
        <f t="shared" si="475"/>
        <v>07</v>
      </c>
    </row>
    <row r="4325" spans="2:16" x14ac:dyDescent="0.25">
      <c r="B4325" t="s">
        <v>502</v>
      </c>
      <c r="C4325" t="str">
        <f t="shared" si="469"/>
        <v>SCERFFCZ08</v>
      </c>
      <c r="D4325" s="1" t="s">
        <v>506</v>
      </c>
      <c r="E4325" s="1" t="str">
        <f t="shared" si="470"/>
        <v>SCE</v>
      </c>
      <c r="F4325" s="1" t="str">
        <f t="shared" si="471"/>
        <v>SCE</v>
      </c>
      <c r="G4325" s="1" t="str">
        <f t="shared" si="472"/>
        <v>RFF</v>
      </c>
      <c r="H4325" s="1" t="s">
        <v>530</v>
      </c>
      <c r="I4325" s="1" t="str">
        <f t="shared" si="473"/>
        <v>CZ08</v>
      </c>
      <c r="J4325" s="1" t="s">
        <v>531</v>
      </c>
      <c r="L4325" s="12" t="str">
        <f t="shared" si="474"/>
        <v>SCERFFCZ082011</v>
      </c>
      <c r="M4325" t="s">
        <v>1220</v>
      </c>
      <c r="N4325" s="1">
        <v>2011</v>
      </c>
      <c r="O4325" s="19">
        <v>0.55198999999999998</v>
      </c>
      <c r="P4325" t="str">
        <f t="shared" si="475"/>
        <v>11</v>
      </c>
    </row>
    <row r="4326" spans="2:16" x14ac:dyDescent="0.25">
      <c r="B4326" t="s">
        <v>502</v>
      </c>
      <c r="C4326" t="str">
        <f t="shared" si="469"/>
        <v>SCERFFCZ08</v>
      </c>
      <c r="D4326" s="1" t="s">
        <v>506</v>
      </c>
      <c r="E4326" s="1" t="str">
        <f t="shared" si="470"/>
        <v>SCE</v>
      </c>
      <c r="F4326" s="1" t="str">
        <f t="shared" si="471"/>
        <v>SCE</v>
      </c>
      <c r="G4326" s="1" t="str">
        <f t="shared" si="472"/>
        <v>RFF</v>
      </c>
      <c r="H4326" s="1" t="s">
        <v>530</v>
      </c>
      <c r="I4326" s="1" t="str">
        <f t="shared" si="473"/>
        <v>CZ08</v>
      </c>
      <c r="J4326" s="1" t="s">
        <v>531</v>
      </c>
      <c r="L4326" s="12" t="str">
        <f t="shared" si="474"/>
        <v>SCERFFCZ082014</v>
      </c>
      <c r="M4326" t="s">
        <v>1220</v>
      </c>
      <c r="N4326" s="1">
        <v>2014</v>
      </c>
      <c r="O4326" s="19">
        <v>0.27599499999999999</v>
      </c>
      <c r="P4326" t="str">
        <f t="shared" si="475"/>
        <v>14</v>
      </c>
    </row>
    <row r="4327" spans="2:16" x14ac:dyDescent="0.25">
      <c r="B4327" t="s">
        <v>502</v>
      </c>
      <c r="C4327" t="str">
        <f t="shared" si="469"/>
        <v>SCERFFCZ09</v>
      </c>
      <c r="D4327" s="1" t="s">
        <v>506</v>
      </c>
      <c r="E4327" s="1" t="str">
        <f t="shared" si="470"/>
        <v>SCE</v>
      </c>
      <c r="F4327" s="1" t="str">
        <f t="shared" si="471"/>
        <v>SCE</v>
      </c>
      <c r="G4327" s="1" t="str">
        <f t="shared" si="472"/>
        <v>RFF</v>
      </c>
      <c r="H4327" s="1" t="s">
        <v>530</v>
      </c>
      <c r="I4327" s="1" t="str">
        <f t="shared" si="473"/>
        <v>CZ09</v>
      </c>
      <c r="J4327" s="1" t="s">
        <v>531</v>
      </c>
      <c r="L4327" s="12" t="str">
        <f t="shared" si="474"/>
        <v>SCERFFCZ091975</v>
      </c>
      <c r="M4327" t="s">
        <v>1221</v>
      </c>
      <c r="N4327" s="1">
        <v>1975</v>
      </c>
      <c r="O4327" s="19">
        <v>2.28112</v>
      </c>
      <c r="P4327" t="str">
        <f t="shared" si="475"/>
        <v>75</v>
      </c>
    </row>
    <row r="4328" spans="2:16" x14ac:dyDescent="0.25">
      <c r="B4328" t="s">
        <v>502</v>
      </c>
      <c r="C4328" t="str">
        <f t="shared" si="469"/>
        <v>SCERFFCZ09</v>
      </c>
      <c r="D4328" s="1" t="s">
        <v>506</v>
      </c>
      <c r="E4328" s="1" t="str">
        <f t="shared" si="470"/>
        <v>SCE</v>
      </c>
      <c r="F4328" s="1" t="str">
        <f t="shared" si="471"/>
        <v>SCE</v>
      </c>
      <c r="G4328" s="1" t="str">
        <f t="shared" si="472"/>
        <v>RFF</v>
      </c>
      <c r="H4328" s="1" t="s">
        <v>530</v>
      </c>
      <c r="I4328" s="1" t="str">
        <f t="shared" si="473"/>
        <v>CZ09</v>
      </c>
      <c r="J4328" s="1" t="s">
        <v>531</v>
      </c>
      <c r="L4328" s="12" t="str">
        <f t="shared" si="474"/>
        <v>SCERFFCZ091985</v>
      </c>
      <c r="M4328" t="s">
        <v>1221</v>
      </c>
      <c r="N4328" s="1">
        <v>1985</v>
      </c>
      <c r="O4328" s="19">
        <v>2.0878800000000002</v>
      </c>
      <c r="P4328" t="str">
        <f t="shared" si="475"/>
        <v>85</v>
      </c>
    </row>
    <row r="4329" spans="2:16" x14ac:dyDescent="0.25">
      <c r="B4329" t="s">
        <v>502</v>
      </c>
      <c r="C4329" t="str">
        <f t="shared" si="469"/>
        <v>SCERFFCZ09</v>
      </c>
      <c r="D4329" s="1" t="s">
        <v>506</v>
      </c>
      <c r="E4329" s="1" t="str">
        <f t="shared" si="470"/>
        <v>SCE</v>
      </c>
      <c r="F4329" s="1" t="str">
        <f t="shared" si="471"/>
        <v>SCE</v>
      </c>
      <c r="G4329" s="1" t="str">
        <f t="shared" si="472"/>
        <v>RFF</v>
      </c>
      <c r="H4329" s="1" t="s">
        <v>530</v>
      </c>
      <c r="I4329" s="1" t="str">
        <f t="shared" si="473"/>
        <v>CZ09</v>
      </c>
      <c r="J4329" s="1" t="s">
        <v>531</v>
      </c>
      <c r="L4329" s="12" t="str">
        <f t="shared" si="474"/>
        <v>SCERFFCZ091996</v>
      </c>
      <c r="M4329" t="s">
        <v>1221</v>
      </c>
      <c r="N4329" s="1">
        <v>1996</v>
      </c>
      <c r="O4329" s="19">
        <v>0.81179000000000001</v>
      </c>
      <c r="P4329" t="str">
        <f t="shared" si="475"/>
        <v>96</v>
      </c>
    </row>
    <row r="4330" spans="2:16" x14ac:dyDescent="0.25">
      <c r="B4330" t="s">
        <v>502</v>
      </c>
      <c r="C4330" t="str">
        <f t="shared" si="469"/>
        <v>SCERFFCZ09</v>
      </c>
      <c r="D4330" s="1" t="s">
        <v>506</v>
      </c>
      <c r="E4330" s="1" t="str">
        <f t="shared" si="470"/>
        <v>SCE</v>
      </c>
      <c r="F4330" s="1" t="str">
        <f t="shared" si="471"/>
        <v>SCE</v>
      </c>
      <c r="G4330" s="1" t="str">
        <f t="shared" si="472"/>
        <v>RFF</v>
      </c>
      <c r="H4330" s="1" t="s">
        <v>530</v>
      </c>
      <c r="I4330" s="1" t="str">
        <f t="shared" si="473"/>
        <v>CZ09</v>
      </c>
      <c r="J4330" s="1" t="s">
        <v>531</v>
      </c>
      <c r="L4330" s="12" t="str">
        <f t="shared" si="474"/>
        <v>SCERFFCZ092003</v>
      </c>
      <c r="M4330" t="s">
        <v>1221</v>
      </c>
      <c r="N4330" s="1">
        <v>2003</v>
      </c>
      <c r="O4330" s="19">
        <v>0.438025</v>
      </c>
      <c r="P4330" t="str">
        <f t="shared" si="475"/>
        <v>03</v>
      </c>
    </row>
    <row r="4331" spans="2:16" x14ac:dyDescent="0.25">
      <c r="B4331" t="s">
        <v>502</v>
      </c>
      <c r="C4331" t="str">
        <f t="shared" si="469"/>
        <v>SCERFFCZ09</v>
      </c>
      <c r="D4331" s="1" t="s">
        <v>506</v>
      </c>
      <c r="E4331" s="1" t="str">
        <f t="shared" si="470"/>
        <v>SCE</v>
      </c>
      <c r="F4331" s="1" t="str">
        <f t="shared" si="471"/>
        <v>SCE</v>
      </c>
      <c r="G4331" s="1" t="str">
        <f t="shared" si="472"/>
        <v>RFF</v>
      </c>
      <c r="H4331" s="1" t="s">
        <v>530</v>
      </c>
      <c r="I4331" s="1" t="str">
        <f t="shared" si="473"/>
        <v>CZ09</v>
      </c>
      <c r="J4331" s="1" t="s">
        <v>531</v>
      </c>
      <c r="L4331" s="12" t="str">
        <f t="shared" si="474"/>
        <v>SCERFFCZ092007</v>
      </c>
      <c r="M4331" t="s">
        <v>1221</v>
      </c>
      <c r="N4331" s="1">
        <v>2007</v>
      </c>
      <c r="O4331" s="19">
        <v>0.27653499999999998</v>
      </c>
      <c r="P4331" t="str">
        <f t="shared" si="475"/>
        <v>07</v>
      </c>
    </row>
    <row r="4332" spans="2:16" x14ac:dyDescent="0.25">
      <c r="B4332" t="s">
        <v>502</v>
      </c>
      <c r="C4332" t="str">
        <f t="shared" si="469"/>
        <v>SCERFFCZ09</v>
      </c>
      <c r="D4332" s="1" t="s">
        <v>506</v>
      </c>
      <c r="E4332" s="1" t="str">
        <f t="shared" si="470"/>
        <v>SCE</v>
      </c>
      <c r="F4332" s="1" t="str">
        <f t="shared" si="471"/>
        <v>SCE</v>
      </c>
      <c r="G4332" s="1" t="str">
        <f t="shared" si="472"/>
        <v>RFF</v>
      </c>
      <c r="H4332" s="1" t="s">
        <v>530</v>
      </c>
      <c r="I4332" s="1" t="str">
        <f t="shared" si="473"/>
        <v>CZ09</v>
      </c>
      <c r="J4332" s="1" t="s">
        <v>531</v>
      </c>
      <c r="L4332" s="12" t="str">
        <f t="shared" si="474"/>
        <v>SCERFFCZ092011</v>
      </c>
      <c r="M4332" t="s">
        <v>1221</v>
      </c>
      <c r="N4332" s="1">
        <v>2011</v>
      </c>
      <c r="O4332" s="19">
        <v>0.27653499999999998</v>
      </c>
      <c r="P4332" t="str">
        <f t="shared" si="475"/>
        <v>11</v>
      </c>
    </row>
    <row r="4333" spans="2:16" x14ac:dyDescent="0.25">
      <c r="B4333" t="s">
        <v>502</v>
      </c>
      <c r="C4333" t="str">
        <f t="shared" si="469"/>
        <v>SCERFFCZ09</v>
      </c>
      <c r="D4333" s="1" t="s">
        <v>506</v>
      </c>
      <c r="E4333" s="1" t="str">
        <f t="shared" si="470"/>
        <v>SCE</v>
      </c>
      <c r="F4333" s="1" t="str">
        <f t="shared" si="471"/>
        <v>SCE</v>
      </c>
      <c r="G4333" s="1" t="str">
        <f t="shared" si="472"/>
        <v>RFF</v>
      </c>
      <c r="H4333" s="1" t="s">
        <v>530</v>
      </c>
      <c r="I4333" s="1" t="str">
        <f t="shared" si="473"/>
        <v>CZ09</v>
      </c>
      <c r="J4333" s="1" t="s">
        <v>531</v>
      </c>
      <c r="L4333" s="12" t="str">
        <f t="shared" si="474"/>
        <v>SCERFFCZ092014</v>
      </c>
      <c r="M4333" t="s">
        <v>1221</v>
      </c>
      <c r="N4333" s="1">
        <v>2014</v>
      </c>
      <c r="O4333" s="19">
        <v>0.13826749999999999</v>
      </c>
      <c r="P4333" t="str">
        <f t="shared" si="475"/>
        <v>14</v>
      </c>
    </row>
    <row r="4334" spans="2:16" x14ac:dyDescent="0.25">
      <c r="B4334" t="s">
        <v>502</v>
      </c>
      <c r="C4334" t="str">
        <f t="shared" si="469"/>
        <v>SCERFFCZ10</v>
      </c>
      <c r="D4334" s="1" t="s">
        <v>506</v>
      </c>
      <c r="E4334" s="1" t="str">
        <f t="shared" si="470"/>
        <v>SCE</v>
      </c>
      <c r="F4334" s="1" t="str">
        <f t="shared" si="471"/>
        <v>SCE</v>
      </c>
      <c r="G4334" s="1" t="str">
        <f t="shared" si="472"/>
        <v>RFF</v>
      </c>
      <c r="H4334" s="1" t="s">
        <v>530</v>
      </c>
      <c r="I4334" s="1" t="str">
        <f t="shared" si="473"/>
        <v>CZ10</v>
      </c>
      <c r="J4334" s="1" t="s">
        <v>531</v>
      </c>
      <c r="L4334" s="12" t="str">
        <f t="shared" si="474"/>
        <v>SCERFFCZ101975</v>
      </c>
      <c r="M4334" t="s">
        <v>1222</v>
      </c>
      <c r="N4334" s="1">
        <v>1975</v>
      </c>
      <c r="O4334" s="19">
        <v>1.6814800000000001</v>
      </c>
      <c r="P4334" t="str">
        <f t="shared" si="475"/>
        <v>75</v>
      </c>
    </row>
    <row r="4335" spans="2:16" x14ac:dyDescent="0.25">
      <c r="B4335" t="s">
        <v>502</v>
      </c>
      <c r="C4335" t="str">
        <f t="shared" si="469"/>
        <v>SCERFFCZ10</v>
      </c>
      <c r="D4335" s="1" t="s">
        <v>506</v>
      </c>
      <c r="E4335" s="1" t="str">
        <f t="shared" si="470"/>
        <v>SCE</v>
      </c>
      <c r="F4335" s="1" t="str">
        <f t="shared" si="471"/>
        <v>SCE</v>
      </c>
      <c r="G4335" s="1" t="str">
        <f t="shared" si="472"/>
        <v>RFF</v>
      </c>
      <c r="H4335" s="1" t="s">
        <v>530</v>
      </c>
      <c r="I4335" s="1" t="str">
        <f t="shared" si="473"/>
        <v>CZ10</v>
      </c>
      <c r="J4335" s="1" t="s">
        <v>531</v>
      </c>
      <c r="L4335" s="12" t="str">
        <f t="shared" si="474"/>
        <v>SCERFFCZ101985</v>
      </c>
      <c r="M4335" t="s">
        <v>1222</v>
      </c>
      <c r="N4335" s="1">
        <v>1985</v>
      </c>
      <c r="O4335" s="19">
        <v>3.1551049999999998</v>
      </c>
      <c r="P4335" t="str">
        <f t="shared" si="475"/>
        <v>85</v>
      </c>
    </row>
    <row r="4336" spans="2:16" x14ac:dyDescent="0.25">
      <c r="B4336" t="s">
        <v>502</v>
      </c>
      <c r="C4336" t="str">
        <f t="shared" si="469"/>
        <v>SCERFFCZ10</v>
      </c>
      <c r="D4336" s="1" t="s">
        <v>506</v>
      </c>
      <c r="E4336" s="1" t="str">
        <f t="shared" si="470"/>
        <v>SCE</v>
      </c>
      <c r="F4336" s="1" t="str">
        <f t="shared" si="471"/>
        <v>SCE</v>
      </c>
      <c r="G4336" s="1" t="str">
        <f t="shared" si="472"/>
        <v>RFF</v>
      </c>
      <c r="H4336" s="1" t="s">
        <v>530</v>
      </c>
      <c r="I4336" s="1" t="str">
        <f t="shared" si="473"/>
        <v>CZ10</v>
      </c>
      <c r="J4336" s="1" t="s">
        <v>531</v>
      </c>
      <c r="L4336" s="12" t="str">
        <f t="shared" si="474"/>
        <v>SCERFFCZ101996</v>
      </c>
      <c r="M4336" t="s">
        <v>1222</v>
      </c>
      <c r="N4336" s="1">
        <v>1996</v>
      </c>
      <c r="O4336" s="19">
        <v>1.726105</v>
      </c>
      <c r="P4336" t="str">
        <f t="shared" si="475"/>
        <v>96</v>
      </c>
    </row>
    <row r="4337" spans="2:16" x14ac:dyDescent="0.25">
      <c r="B4337" t="s">
        <v>502</v>
      </c>
      <c r="C4337" t="str">
        <f t="shared" si="469"/>
        <v>SCERFFCZ10</v>
      </c>
      <c r="D4337" s="1" t="s">
        <v>506</v>
      </c>
      <c r="E4337" s="1" t="str">
        <f t="shared" si="470"/>
        <v>SCE</v>
      </c>
      <c r="F4337" s="1" t="str">
        <f t="shared" si="471"/>
        <v>SCE</v>
      </c>
      <c r="G4337" s="1" t="str">
        <f t="shared" si="472"/>
        <v>RFF</v>
      </c>
      <c r="H4337" s="1" t="s">
        <v>530</v>
      </c>
      <c r="I4337" s="1" t="str">
        <f t="shared" si="473"/>
        <v>CZ10</v>
      </c>
      <c r="J4337" s="1" t="s">
        <v>531</v>
      </c>
      <c r="L4337" s="12" t="str">
        <f t="shared" si="474"/>
        <v>SCERFFCZ102003</v>
      </c>
      <c r="M4337" t="s">
        <v>1222</v>
      </c>
      <c r="N4337" s="1">
        <v>2003</v>
      </c>
      <c r="O4337" s="19">
        <v>1.89185</v>
      </c>
      <c r="P4337" t="str">
        <f t="shared" si="475"/>
        <v>03</v>
      </c>
    </row>
    <row r="4338" spans="2:16" x14ac:dyDescent="0.25">
      <c r="B4338" t="s">
        <v>502</v>
      </c>
      <c r="C4338" t="str">
        <f t="shared" si="469"/>
        <v>SCERFFCZ10</v>
      </c>
      <c r="D4338" s="1" t="s">
        <v>506</v>
      </c>
      <c r="E4338" s="1" t="str">
        <f t="shared" si="470"/>
        <v>SCE</v>
      </c>
      <c r="F4338" s="1" t="str">
        <f t="shared" si="471"/>
        <v>SCE</v>
      </c>
      <c r="G4338" s="1" t="str">
        <f t="shared" si="472"/>
        <v>RFF</v>
      </c>
      <c r="H4338" s="1" t="s">
        <v>530</v>
      </c>
      <c r="I4338" s="1" t="str">
        <f t="shared" si="473"/>
        <v>CZ10</v>
      </c>
      <c r="J4338" s="1" t="s">
        <v>531</v>
      </c>
      <c r="L4338" s="12" t="str">
        <f t="shared" si="474"/>
        <v>SCERFFCZ102007</v>
      </c>
      <c r="M4338" t="s">
        <v>1222</v>
      </c>
      <c r="N4338" s="1">
        <v>2007</v>
      </c>
      <c r="O4338" s="19">
        <v>0.64263999999999999</v>
      </c>
      <c r="P4338" t="str">
        <f t="shared" si="475"/>
        <v>07</v>
      </c>
    </row>
    <row r="4339" spans="2:16" x14ac:dyDescent="0.25">
      <c r="B4339" t="s">
        <v>502</v>
      </c>
      <c r="C4339" t="str">
        <f t="shared" si="469"/>
        <v>SCERFFCZ10</v>
      </c>
      <c r="D4339" s="1" t="s">
        <v>506</v>
      </c>
      <c r="E4339" s="1" t="str">
        <f t="shared" si="470"/>
        <v>SCE</v>
      </c>
      <c r="F4339" s="1" t="str">
        <f t="shared" si="471"/>
        <v>SCE</v>
      </c>
      <c r="G4339" s="1" t="str">
        <f t="shared" si="472"/>
        <v>RFF</v>
      </c>
      <c r="H4339" s="1" t="s">
        <v>530</v>
      </c>
      <c r="I4339" s="1" t="str">
        <f t="shared" si="473"/>
        <v>CZ10</v>
      </c>
      <c r="J4339" s="1" t="s">
        <v>531</v>
      </c>
      <c r="L4339" s="12" t="str">
        <f t="shared" si="474"/>
        <v>SCERFFCZ102011</v>
      </c>
      <c r="M4339" t="s">
        <v>1222</v>
      </c>
      <c r="N4339" s="1">
        <v>2011</v>
      </c>
      <c r="O4339" s="19">
        <v>0.64263999999999999</v>
      </c>
      <c r="P4339" t="str">
        <f t="shared" si="475"/>
        <v>11</v>
      </c>
    </row>
    <row r="4340" spans="2:16" x14ac:dyDescent="0.25">
      <c r="B4340" t="s">
        <v>502</v>
      </c>
      <c r="C4340" t="str">
        <f t="shared" si="469"/>
        <v>SCERFFCZ10</v>
      </c>
      <c r="D4340" s="1" t="s">
        <v>506</v>
      </c>
      <c r="E4340" s="1" t="str">
        <f t="shared" si="470"/>
        <v>SCE</v>
      </c>
      <c r="F4340" s="1" t="str">
        <f t="shared" si="471"/>
        <v>SCE</v>
      </c>
      <c r="G4340" s="1" t="str">
        <f t="shared" si="472"/>
        <v>RFF</v>
      </c>
      <c r="H4340" s="1" t="s">
        <v>530</v>
      </c>
      <c r="I4340" s="1" t="str">
        <f t="shared" si="473"/>
        <v>CZ10</v>
      </c>
      <c r="J4340" s="1" t="s">
        <v>531</v>
      </c>
      <c r="L4340" s="12" t="str">
        <f t="shared" si="474"/>
        <v>SCERFFCZ102014</v>
      </c>
      <c r="M4340" t="s">
        <v>1222</v>
      </c>
      <c r="N4340" s="1">
        <v>2014</v>
      </c>
      <c r="O4340" s="19">
        <v>0.32131999999999999</v>
      </c>
      <c r="P4340" t="str">
        <f t="shared" si="475"/>
        <v>14</v>
      </c>
    </row>
    <row r="4341" spans="2:16" x14ac:dyDescent="0.25">
      <c r="B4341" t="s">
        <v>502</v>
      </c>
      <c r="C4341" t="str">
        <f t="shared" si="469"/>
        <v>SCERFFCZ11</v>
      </c>
      <c r="D4341" s="1" t="s">
        <v>506</v>
      </c>
      <c r="E4341" s="1" t="str">
        <f t="shared" si="470"/>
        <v>SCE</v>
      </c>
      <c r="F4341" s="1" t="str">
        <f t="shared" si="471"/>
        <v>SCE</v>
      </c>
      <c r="G4341" s="1" t="str">
        <f t="shared" si="472"/>
        <v>RFF</v>
      </c>
      <c r="H4341" s="1" t="s">
        <v>530</v>
      </c>
      <c r="I4341" s="1" t="str">
        <f t="shared" si="473"/>
        <v>CZ11</v>
      </c>
      <c r="J4341" s="1" t="s">
        <v>531</v>
      </c>
      <c r="L4341" s="12" t="str">
        <f t="shared" si="474"/>
        <v>SCERFFCZ111975</v>
      </c>
      <c r="M4341" t="s">
        <v>1223</v>
      </c>
      <c r="N4341" s="1">
        <v>1975</v>
      </c>
      <c r="O4341" s="19">
        <v>0</v>
      </c>
      <c r="P4341" t="str">
        <f t="shared" si="475"/>
        <v>75</v>
      </c>
    </row>
    <row r="4342" spans="2:16" x14ac:dyDescent="0.25">
      <c r="B4342" t="s">
        <v>502</v>
      </c>
      <c r="C4342" t="str">
        <f t="shared" si="469"/>
        <v>SCERFFCZ11</v>
      </c>
      <c r="D4342" s="1" t="s">
        <v>506</v>
      </c>
      <c r="E4342" s="1" t="str">
        <f t="shared" si="470"/>
        <v>SCE</v>
      </c>
      <c r="F4342" s="1" t="str">
        <f t="shared" si="471"/>
        <v>SCE</v>
      </c>
      <c r="G4342" s="1" t="str">
        <f t="shared" si="472"/>
        <v>RFF</v>
      </c>
      <c r="H4342" s="1" t="s">
        <v>530</v>
      </c>
      <c r="I4342" s="1" t="str">
        <f t="shared" si="473"/>
        <v>CZ11</v>
      </c>
      <c r="J4342" s="1" t="s">
        <v>531</v>
      </c>
      <c r="L4342" s="12" t="str">
        <f t="shared" si="474"/>
        <v>SCERFFCZ111985</v>
      </c>
      <c r="M4342" t="s">
        <v>1223</v>
      </c>
      <c r="N4342" s="1">
        <v>1985</v>
      </c>
      <c r="O4342" s="19">
        <v>0</v>
      </c>
      <c r="P4342" t="str">
        <f t="shared" si="475"/>
        <v>85</v>
      </c>
    </row>
    <row r="4343" spans="2:16" x14ac:dyDescent="0.25">
      <c r="B4343" t="s">
        <v>502</v>
      </c>
      <c r="C4343" t="str">
        <f t="shared" si="469"/>
        <v>SCERFFCZ11</v>
      </c>
      <c r="D4343" s="1" t="s">
        <v>506</v>
      </c>
      <c r="E4343" s="1" t="str">
        <f t="shared" si="470"/>
        <v>SCE</v>
      </c>
      <c r="F4343" s="1" t="str">
        <f t="shared" si="471"/>
        <v>SCE</v>
      </c>
      <c r="G4343" s="1" t="str">
        <f t="shared" si="472"/>
        <v>RFF</v>
      </c>
      <c r="H4343" s="1" t="s">
        <v>530</v>
      </c>
      <c r="I4343" s="1" t="str">
        <f t="shared" si="473"/>
        <v>CZ11</v>
      </c>
      <c r="J4343" s="1" t="s">
        <v>531</v>
      </c>
      <c r="L4343" s="12" t="str">
        <f t="shared" si="474"/>
        <v>SCERFFCZ111996</v>
      </c>
      <c r="M4343" t="s">
        <v>1223</v>
      </c>
      <c r="N4343" s="1">
        <v>1996</v>
      </c>
      <c r="O4343" s="19">
        <v>0</v>
      </c>
      <c r="P4343" t="str">
        <f t="shared" si="475"/>
        <v>96</v>
      </c>
    </row>
    <row r="4344" spans="2:16" x14ac:dyDescent="0.25">
      <c r="B4344" t="s">
        <v>502</v>
      </c>
      <c r="C4344" t="str">
        <f t="shared" si="469"/>
        <v>SCERFFCZ11</v>
      </c>
      <c r="D4344" s="1" t="s">
        <v>506</v>
      </c>
      <c r="E4344" s="1" t="str">
        <f t="shared" si="470"/>
        <v>SCE</v>
      </c>
      <c r="F4344" s="1" t="str">
        <f t="shared" si="471"/>
        <v>SCE</v>
      </c>
      <c r="G4344" s="1" t="str">
        <f t="shared" si="472"/>
        <v>RFF</v>
      </c>
      <c r="H4344" s="1" t="s">
        <v>530</v>
      </c>
      <c r="I4344" s="1" t="str">
        <f t="shared" si="473"/>
        <v>CZ11</v>
      </c>
      <c r="J4344" s="1" t="s">
        <v>531</v>
      </c>
      <c r="L4344" s="12" t="str">
        <f t="shared" si="474"/>
        <v>SCERFFCZ112003</v>
      </c>
      <c r="M4344" t="s">
        <v>1223</v>
      </c>
      <c r="N4344" s="1">
        <v>2003</v>
      </c>
      <c r="O4344" s="19">
        <v>0</v>
      </c>
      <c r="P4344" t="str">
        <f t="shared" si="475"/>
        <v>03</v>
      </c>
    </row>
    <row r="4345" spans="2:16" x14ac:dyDescent="0.25">
      <c r="B4345" t="s">
        <v>502</v>
      </c>
      <c r="C4345" t="str">
        <f t="shared" si="469"/>
        <v>SCERFFCZ11</v>
      </c>
      <c r="D4345" s="1" t="s">
        <v>506</v>
      </c>
      <c r="E4345" s="1" t="str">
        <f t="shared" si="470"/>
        <v>SCE</v>
      </c>
      <c r="F4345" s="1" t="str">
        <f t="shared" si="471"/>
        <v>SCE</v>
      </c>
      <c r="G4345" s="1" t="str">
        <f t="shared" si="472"/>
        <v>RFF</v>
      </c>
      <c r="H4345" s="1" t="s">
        <v>530</v>
      </c>
      <c r="I4345" s="1" t="str">
        <f t="shared" si="473"/>
        <v>CZ11</v>
      </c>
      <c r="J4345" s="1" t="s">
        <v>531</v>
      </c>
      <c r="L4345" s="12" t="str">
        <f t="shared" si="474"/>
        <v>SCERFFCZ112007</v>
      </c>
      <c r="M4345" t="s">
        <v>1223</v>
      </c>
      <c r="N4345" s="1">
        <v>2007</v>
      </c>
      <c r="O4345" s="19">
        <v>0</v>
      </c>
      <c r="P4345" t="str">
        <f t="shared" si="475"/>
        <v>07</v>
      </c>
    </row>
    <row r="4346" spans="2:16" x14ac:dyDescent="0.25">
      <c r="B4346" t="s">
        <v>502</v>
      </c>
      <c r="C4346" t="str">
        <f t="shared" si="469"/>
        <v>SCERFFCZ11</v>
      </c>
      <c r="D4346" s="1" t="s">
        <v>506</v>
      </c>
      <c r="E4346" s="1" t="str">
        <f t="shared" si="470"/>
        <v>SCE</v>
      </c>
      <c r="F4346" s="1" t="str">
        <f t="shared" si="471"/>
        <v>SCE</v>
      </c>
      <c r="G4346" s="1" t="str">
        <f t="shared" si="472"/>
        <v>RFF</v>
      </c>
      <c r="H4346" s="1" t="s">
        <v>530</v>
      </c>
      <c r="I4346" s="1" t="str">
        <f t="shared" si="473"/>
        <v>CZ11</v>
      </c>
      <c r="J4346" s="1" t="s">
        <v>531</v>
      </c>
      <c r="L4346" s="12" t="str">
        <f t="shared" si="474"/>
        <v>SCERFFCZ112011</v>
      </c>
      <c r="M4346" t="s">
        <v>1223</v>
      </c>
      <c r="N4346" s="1">
        <v>2011</v>
      </c>
      <c r="O4346" s="19">
        <v>0</v>
      </c>
      <c r="P4346" t="str">
        <f t="shared" si="475"/>
        <v>11</v>
      </c>
    </row>
    <row r="4347" spans="2:16" x14ac:dyDescent="0.25">
      <c r="B4347" t="s">
        <v>502</v>
      </c>
      <c r="C4347" t="str">
        <f t="shared" si="469"/>
        <v>SCERFFCZ11</v>
      </c>
      <c r="D4347" s="1" t="s">
        <v>506</v>
      </c>
      <c r="E4347" s="1" t="str">
        <f t="shared" si="470"/>
        <v>SCE</v>
      </c>
      <c r="F4347" s="1" t="str">
        <f t="shared" si="471"/>
        <v>SCE</v>
      </c>
      <c r="G4347" s="1" t="str">
        <f t="shared" si="472"/>
        <v>RFF</v>
      </c>
      <c r="H4347" s="1" t="s">
        <v>530</v>
      </c>
      <c r="I4347" s="1" t="str">
        <f t="shared" si="473"/>
        <v>CZ11</v>
      </c>
      <c r="J4347" s="1" t="s">
        <v>531</v>
      </c>
      <c r="L4347" s="12" t="str">
        <f t="shared" si="474"/>
        <v>SCERFFCZ112014</v>
      </c>
      <c r="M4347" t="s">
        <v>1223</v>
      </c>
      <c r="N4347" s="1">
        <v>2014</v>
      </c>
      <c r="O4347" s="19">
        <v>0</v>
      </c>
      <c r="P4347" t="str">
        <f t="shared" si="475"/>
        <v>14</v>
      </c>
    </row>
    <row r="4348" spans="2:16" x14ac:dyDescent="0.25">
      <c r="B4348" t="s">
        <v>502</v>
      </c>
      <c r="C4348" t="str">
        <f t="shared" si="469"/>
        <v>SCERFFCZ12</v>
      </c>
      <c r="D4348" s="1" t="s">
        <v>506</v>
      </c>
      <c r="E4348" s="1" t="str">
        <f t="shared" si="470"/>
        <v>SCE</v>
      </c>
      <c r="F4348" s="1" t="str">
        <f t="shared" si="471"/>
        <v>SCE</v>
      </c>
      <c r="G4348" s="1" t="str">
        <f t="shared" si="472"/>
        <v>RFF</v>
      </c>
      <c r="H4348" s="1" t="s">
        <v>530</v>
      </c>
      <c r="I4348" s="1" t="str">
        <f t="shared" si="473"/>
        <v>CZ12</v>
      </c>
      <c r="J4348" s="1" t="s">
        <v>531</v>
      </c>
      <c r="L4348" s="12" t="str">
        <f t="shared" si="474"/>
        <v>SCERFFCZ121975</v>
      </c>
      <c r="M4348" t="s">
        <v>1224</v>
      </c>
      <c r="N4348" s="1">
        <v>1975</v>
      </c>
      <c r="O4348" s="19">
        <v>0</v>
      </c>
      <c r="P4348" t="str">
        <f t="shared" si="475"/>
        <v>75</v>
      </c>
    </row>
    <row r="4349" spans="2:16" x14ac:dyDescent="0.25">
      <c r="B4349" t="s">
        <v>502</v>
      </c>
      <c r="C4349" t="str">
        <f t="shared" si="469"/>
        <v>SCERFFCZ12</v>
      </c>
      <c r="D4349" s="1" t="s">
        <v>506</v>
      </c>
      <c r="E4349" s="1" t="str">
        <f t="shared" si="470"/>
        <v>SCE</v>
      </c>
      <c r="F4349" s="1" t="str">
        <f t="shared" si="471"/>
        <v>SCE</v>
      </c>
      <c r="G4349" s="1" t="str">
        <f t="shared" si="472"/>
        <v>RFF</v>
      </c>
      <c r="H4349" s="1" t="s">
        <v>530</v>
      </c>
      <c r="I4349" s="1" t="str">
        <f t="shared" si="473"/>
        <v>CZ12</v>
      </c>
      <c r="J4349" s="1" t="s">
        <v>531</v>
      </c>
      <c r="L4349" s="12" t="str">
        <f t="shared" si="474"/>
        <v>SCERFFCZ121985</v>
      </c>
      <c r="M4349" t="s">
        <v>1224</v>
      </c>
      <c r="N4349" s="1">
        <v>1985</v>
      </c>
      <c r="O4349" s="19">
        <v>0</v>
      </c>
      <c r="P4349" t="str">
        <f t="shared" si="475"/>
        <v>85</v>
      </c>
    </row>
    <row r="4350" spans="2:16" x14ac:dyDescent="0.25">
      <c r="B4350" t="s">
        <v>502</v>
      </c>
      <c r="C4350" t="str">
        <f t="shared" si="469"/>
        <v>SCERFFCZ12</v>
      </c>
      <c r="D4350" s="1" t="s">
        <v>506</v>
      </c>
      <c r="E4350" s="1" t="str">
        <f t="shared" si="470"/>
        <v>SCE</v>
      </c>
      <c r="F4350" s="1" t="str">
        <f t="shared" si="471"/>
        <v>SCE</v>
      </c>
      <c r="G4350" s="1" t="str">
        <f t="shared" si="472"/>
        <v>RFF</v>
      </c>
      <c r="H4350" s="1" t="s">
        <v>530</v>
      </c>
      <c r="I4350" s="1" t="str">
        <f t="shared" si="473"/>
        <v>CZ12</v>
      </c>
      <c r="J4350" s="1" t="s">
        <v>531</v>
      </c>
      <c r="L4350" s="12" t="str">
        <f t="shared" si="474"/>
        <v>SCERFFCZ121996</v>
      </c>
      <c r="M4350" t="s">
        <v>1224</v>
      </c>
      <c r="N4350" s="1">
        <v>1996</v>
      </c>
      <c r="O4350" s="19">
        <v>0</v>
      </c>
      <c r="P4350" t="str">
        <f t="shared" si="475"/>
        <v>96</v>
      </c>
    </row>
    <row r="4351" spans="2:16" x14ac:dyDescent="0.25">
      <c r="B4351" t="s">
        <v>502</v>
      </c>
      <c r="C4351" t="str">
        <f t="shared" si="469"/>
        <v>SCERFFCZ12</v>
      </c>
      <c r="D4351" s="1" t="s">
        <v>506</v>
      </c>
      <c r="E4351" s="1" t="str">
        <f t="shared" si="470"/>
        <v>SCE</v>
      </c>
      <c r="F4351" s="1" t="str">
        <f t="shared" si="471"/>
        <v>SCE</v>
      </c>
      <c r="G4351" s="1" t="str">
        <f t="shared" si="472"/>
        <v>RFF</v>
      </c>
      <c r="H4351" s="1" t="s">
        <v>530</v>
      </c>
      <c r="I4351" s="1" t="str">
        <f t="shared" si="473"/>
        <v>CZ12</v>
      </c>
      <c r="J4351" s="1" t="s">
        <v>531</v>
      </c>
      <c r="L4351" s="12" t="str">
        <f t="shared" si="474"/>
        <v>SCERFFCZ122003</v>
      </c>
      <c r="M4351" t="s">
        <v>1224</v>
      </c>
      <c r="N4351" s="1">
        <v>2003</v>
      </c>
      <c r="O4351" s="19">
        <v>0</v>
      </c>
      <c r="P4351" t="str">
        <f t="shared" si="475"/>
        <v>03</v>
      </c>
    </row>
    <row r="4352" spans="2:16" x14ac:dyDescent="0.25">
      <c r="B4352" t="s">
        <v>502</v>
      </c>
      <c r="C4352" t="str">
        <f t="shared" si="469"/>
        <v>SCERFFCZ12</v>
      </c>
      <c r="D4352" s="1" t="s">
        <v>506</v>
      </c>
      <c r="E4352" s="1" t="str">
        <f t="shared" si="470"/>
        <v>SCE</v>
      </c>
      <c r="F4352" s="1" t="str">
        <f t="shared" si="471"/>
        <v>SCE</v>
      </c>
      <c r="G4352" s="1" t="str">
        <f t="shared" si="472"/>
        <v>RFF</v>
      </c>
      <c r="H4352" s="1" t="s">
        <v>530</v>
      </c>
      <c r="I4352" s="1" t="str">
        <f t="shared" si="473"/>
        <v>CZ12</v>
      </c>
      <c r="J4352" s="1" t="s">
        <v>531</v>
      </c>
      <c r="L4352" s="12" t="str">
        <f t="shared" si="474"/>
        <v>SCERFFCZ122007</v>
      </c>
      <c r="M4352" t="s">
        <v>1224</v>
      </c>
      <c r="N4352" s="1">
        <v>2007</v>
      </c>
      <c r="O4352" s="19">
        <v>0</v>
      </c>
      <c r="P4352" t="str">
        <f t="shared" si="475"/>
        <v>07</v>
      </c>
    </row>
    <row r="4353" spans="2:16" x14ac:dyDescent="0.25">
      <c r="B4353" t="s">
        <v>502</v>
      </c>
      <c r="C4353" t="str">
        <f t="shared" si="469"/>
        <v>SCERFFCZ12</v>
      </c>
      <c r="D4353" s="1" t="s">
        <v>506</v>
      </c>
      <c r="E4353" s="1" t="str">
        <f t="shared" si="470"/>
        <v>SCE</v>
      </c>
      <c r="F4353" s="1" t="str">
        <f t="shared" si="471"/>
        <v>SCE</v>
      </c>
      <c r="G4353" s="1" t="str">
        <f t="shared" si="472"/>
        <v>RFF</v>
      </c>
      <c r="H4353" s="1" t="s">
        <v>530</v>
      </c>
      <c r="I4353" s="1" t="str">
        <f t="shared" si="473"/>
        <v>CZ12</v>
      </c>
      <c r="J4353" s="1" t="s">
        <v>531</v>
      </c>
      <c r="L4353" s="12" t="str">
        <f t="shared" si="474"/>
        <v>SCERFFCZ122011</v>
      </c>
      <c r="M4353" t="s">
        <v>1224</v>
      </c>
      <c r="N4353" s="1">
        <v>2011</v>
      </c>
      <c r="O4353" s="19">
        <v>0</v>
      </c>
      <c r="P4353" t="str">
        <f t="shared" si="475"/>
        <v>11</v>
      </c>
    </row>
    <row r="4354" spans="2:16" x14ac:dyDescent="0.25">
      <c r="B4354" t="s">
        <v>502</v>
      </c>
      <c r="C4354" t="str">
        <f t="shared" si="469"/>
        <v>SCERFFCZ12</v>
      </c>
      <c r="D4354" s="1" t="s">
        <v>506</v>
      </c>
      <c r="E4354" s="1" t="str">
        <f t="shared" si="470"/>
        <v>SCE</v>
      </c>
      <c r="F4354" s="1" t="str">
        <f t="shared" si="471"/>
        <v>SCE</v>
      </c>
      <c r="G4354" s="1" t="str">
        <f t="shared" si="472"/>
        <v>RFF</v>
      </c>
      <c r="H4354" s="1" t="s">
        <v>530</v>
      </c>
      <c r="I4354" s="1" t="str">
        <f t="shared" si="473"/>
        <v>CZ12</v>
      </c>
      <c r="J4354" s="1" t="s">
        <v>531</v>
      </c>
      <c r="L4354" s="12" t="str">
        <f t="shared" si="474"/>
        <v>SCERFFCZ122014</v>
      </c>
      <c r="M4354" t="s">
        <v>1224</v>
      </c>
      <c r="N4354" s="1">
        <v>2014</v>
      </c>
      <c r="O4354" s="19">
        <v>0</v>
      </c>
      <c r="P4354" t="str">
        <f t="shared" si="475"/>
        <v>14</v>
      </c>
    </row>
    <row r="4355" spans="2:16" x14ac:dyDescent="0.25">
      <c r="B4355" t="s">
        <v>502</v>
      </c>
      <c r="C4355" t="str">
        <f t="shared" si="469"/>
        <v>SCERFFCZ13</v>
      </c>
      <c r="D4355" s="1" t="s">
        <v>506</v>
      </c>
      <c r="E4355" s="1" t="str">
        <f t="shared" si="470"/>
        <v>SCE</v>
      </c>
      <c r="F4355" s="1" t="str">
        <f t="shared" si="471"/>
        <v>SCE</v>
      </c>
      <c r="G4355" s="1" t="str">
        <f t="shared" si="472"/>
        <v>RFF</v>
      </c>
      <c r="H4355" s="1" t="s">
        <v>530</v>
      </c>
      <c r="I4355" s="1" t="str">
        <f t="shared" si="473"/>
        <v>CZ13</v>
      </c>
      <c r="J4355" s="1" t="s">
        <v>531</v>
      </c>
      <c r="L4355" s="12" t="str">
        <f t="shared" si="474"/>
        <v>SCERFFCZ131975</v>
      </c>
      <c r="M4355" t="s">
        <v>1225</v>
      </c>
      <c r="N4355" s="1">
        <v>1975</v>
      </c>
      <c r="O4355" s="19">
        <v>0.20877499999999999</v>
      </c>
      <c r="P4355" t="str">
        <f t="shared" si="475"/>
        <v>75</v>
      </c>
    </row>
    <row r="4356" spans="2:16" x14ac:dyDescent="0.25">
      <c r="B4356" t="s">
        <v>502</v>
      </c>
      <c r="C4356" t="str">
        <f t="shared" si="469"/>
        <v>SCERFFCZ13</v>
      </c>
      <c r="D4356" s="1" t="s">
        <v>506</v>
      </c>
      <c r="E4356" s="1" t="str">
        <f t="shared" si="470"/>
        <v>SCE</v>
      </c>
      <c r="F4356" s="1" t="str">
        <f t="shared" si="471"/>
        <v>SCE</v>
      </c>
      <c r="G4356" s="1" t="str">
        <f t="shared" si="472"/>
        <v>RFF</v>
      </c>
      <c r="H4356" s="1" t="s">
        <v>530</v>
      </c>
      <c r="I4356" s="1" t="str">
        <f t="shared" si="473"/>
        <v>CZ13</v>
      </c>
      <c r="J4356" s="1" t="s">
        <v>531</v>
      </c>
      <c r="L4356" s="12" t="str">
        <f t="shared" si="474"/>
        <v>SCERFFCZ131985</v>
      </c>
      <c r="M4356" t="s">
        <v>1225</v>
      </c>
      <c r="N4356" s="1">
        <v>1985</v>
      </c>
      <c r="O4356" s="19">
        <v>0.219885</v>
      </c>
      <c r="P4356" t="str">
        <f t="shared" si="475"/>
        <v>85</v>
      </c>
    </row>
    <row r="4357" spans="2:16" x14ac:dyDescent="0.25">
      <c r="B4357" t="s">
        <v>502</v>
      </c>
      <c r="C4357" t="str">
        <f t="shared" si="469"/>
        <v>SCERFFCZ13</v>
      </c>
      <c r="D4357" s="1" t="s">
        <v>506</v>
      </c>
      <c r="E4357" s="1" t="str">
        <f t="shared" si="470"/>
        <v>SCE</v>
      </c>
      <c r="F4357" s="1" t="str">
        <f t="shared" si="471"/>
        <v>SCE</v>
      </c>
      <c r="G4357" s="1" t="str">
        <f t="shared" si="472"/>
        <v>RFF</v>
      </c>
      <c r="H4357" s="1" t="s">
        <v>530</v>
      </c>
      <c r="I4357" s="1" t="str">
        <f t="shared" si="473"/>
        <v>CZ13</v>
      </c>
      <c r="J4357" s="1" t="s">
        <v>531</v>
      </c>
      <c r="L4357" s="12" t="str">
        <f t="shared" si="474"/>
        <v>SCERFFCZ131996</v>
      </c>
      <c r="M4357" t="s">
        <v>1225</v>
      </c>
      <c r="N4357" s="1">
        <v>1996</v>
      </c>
      <c r="O4357" s="19">
        <v>0.17033499999999999</v>
      </c>
      <c r="P4357" t="str">
        <f t="shared" si="475"/>
        <v>96</v>
      </c>
    </row>
    <row r="4358" spans="2:16" x14ac:dyDescent="0.25">
      <c r="B4358" t="s">
        <v>502</v>
      </c>
      <c r="C4358" t="str">
        <f t="shared" si="469"/>
        <v>SCERFFCZ13</v>
      </c>
      <c r="D4358" s="1" t="s">
        <v>506</v>
      </c>
      <c r="E4358" s="1" t="str">
        <f t="shared" si="470"/>
        <v>SCE</v>
      </c>
      <c r="F4358" s="1" t="str">
        <f t="shared" si="471"/>
        <v>SCE</v>
      </c>
      <c r="G4358" s="1" t="str">
        <f t="shared" si="472"/>
        <v>RFF</v>
      </c>
      <c r="H4358" s="1" t="s">
        <v>530</v>
      </c>
      <c r="I4358" s="1" t="str">
        <f t="shared" si="473"/>
        <v>CZ13</v>
      </c>
      <c r="J4358" s="1" t="s">
        <v>531</v>
      </c>
      <c r="L4358" s="12" t="str">
        <f t="shared" si="474"/>
        <v>SCERFFCZ132003</v>
      </c>
      <c r="M4358" t="s">
        <v>1225</v>
      </c>
      <c r="N4358" s="1">
        <v>2003</v>
      </c>
      <c r="O4358" s="19">
        <v>8.7715000000000001E-2</v>
      </c>
      <c r="P4358" t="str">
        <f t="shared" si="475"/>
        <v>03</v>
      </c>
    </row>
    <row r="4359" spans="2:16" x14ac:dyDescent="0.25">
      <c r="B4359" t="s">
        <v>502</v>
      </c>
      <c r="C4359" t="str">
        <f t="shared" si="469"/>
        <v>SCERFFCZ13</v>
      </c>
      <c r="D4359" s="1" t="s">
        <v>506</v>
      </c>
      <c r="E4359" s="1" t="str">
        <f t="shared" si="470"/>
        <v>SCE</v>
      </c>
      <c r="F4359" s="1" t="str">
        <f t="shared" si="471"/>
        <v>SCE</v>
      </c>
      <c r="G4359" s="1" t="str">
        <f t="shared" si="472"/>
        <v>RFF</v>
      </c>
      <c r="H4359" s="1" t="s">
        <v>530</v>
      </c>
      <c r="I4359" s="1" t="str">
        <f t="shared" si="473"/>
        <v>CZ13</v>
      </c>
      <c r="J4359" s="1" t="s">
        <v>531</v>
      </c>
      <c r="L4359" s="12" t="str">
        <f t="shared" si="474"/>
        <v>SCERFFCZ132007</v>
      </c>
      <c r="M4359" t="s">
        <v>1225</v>
      </c>
      <c r="N4359" s="1">
        <v>2007</v>
      </c>
      <c r="O4359" s="19">
        <v>4.3635E-2</v>
      </c>
      <c r="P4359" t="str">
        <f t="shared" si="475"/>
        <v>07</v>
      </c>
    </row>
    <row r="4360" spans="2:16" x14ac:dyDescent="0.25">
      <c r="B4360" t="s">
        <v>502</v>
      </c>
      <c r="C4360" t="str">
        <f t="shared" si="469"/>
        <v>SCERFFCZ13</v>
      </c>
      <c r="D4360" s="1" t="s">
        <v>506</v>
      </c>
      <c r="E4360" s="1" t="str">
        <f t="shared" si="470"/>
        <v>SCE</v>
      </c>
      <c r="F4360" s="1" t="str">
        <f t="shared" si="471"/>
        <v>SCE</v>
      </c>
      <c r="G4360" s="1" t="str">
        <f t="shared" si="472"/>
        <v>RFF</v>
      </c>
      <c r="H4360" s="1" t="s">
        <v>530</v>
      </c>
      <c r="I4360" s="1" t="str">
        <f t="shared" si="473"/>
        <v>CZ13</v>
      </c>
      <c r="J4360" s="1" t="s">
        <v>531</v>
      </c>
      <c r="L4360" s="12" t="str">
        <f t="shared" si="474"/>
        <v>SCERFFCZ132011</v>
      </c>
      <c r="M4360" t="s">
        <v>1225</v>
      </c>
      <c r="N4360" s="1">
        <v>2011</v>
      </c>
      <c r="O4360" s="19">
        <v>4.3635E-2</v>
      </c>
      <c r="P4360" t="str">
        <f t="shared" si="475"/>
        <v>11</v>
      </c>
    </row>
    <row r="4361" spans="2:16" x14ac:dyDescent="0.25">
      <c r="B4361" t="s">
        <v>502</v>
      </c>
      <c r="C4361" t="str">
        <f t="shared" si="469"/>
        <v>SCERFFCZ13</v>
      </c>
      <c r="D4361" s="1" t="s">
        <v>506</v>
      </c>
      <c r="E4361" s="1" t="str">
        <f t="shared" si="470"/>
        <v>SCE</v>
      </c>
      <c r="F4361" s="1" t="str">
        <f t="shared" si="471"/>
        <v>SCE</v>
      </c>
      <c r="G4361" s="1" t="str">
        <f t="shared" si="472"/>
        <v>RFF</v>
      </c>
      <c r="H4361" s="1" t="s">
        <v>530</v>
      </c>
      <c r="I4361" s="1" t="str">
        <f t="shared" si="473"/>
        <v>CZ13</v>
      </c>
      <c r="J4361" s="1" t="s">
        <v>531</v>
      </c>
      <c r="L4361" s="12" t="str">
        <f t="shared" si="474"/>
        <v>SCERFFCZ132014</v>
      </c>
      <c r="M4361" t="s">
        <v>1225</v>
      </c>
      <c r="N4361" s="1">
        <v>2014</v>
      </c>
      <c r="O4361" s="19">
        <v>2.18175E-2</v>
      </c>
      <c r="P4361" t="str">
        <f t="shared" si="475"/>
        <v>14</v>
      </c>
    </row>
    <row r="4362" spans="2:16" x14ac:dyDescent="0.25">
      <c r="B4362" t="s">
        <v>502</v>
      </c>
      <c r="C4362" t="str">
        <f t="shared" si="469"/>
        <v>SCERFFCZ14</v>
      </c>
      <c r="D4362" s="1" t="s">
        <v>506</v>
      </c>
      <c r="E4362" s="1" t="str">
        <f t="shared" si="470"/>
        <v>SCE</v>
      </c>
      <c r="F4362" s="1" t="str">
        <f t="shared" si="471"/>
        <v>SCE</v>
      </c>
      <c r="G4362" s="1" t="str">
        <f t="shared" si="472"/>
        <v>RFF</v>
      </c>
      <c r="H4362" s="1" t="s">
        <v>530</v>
      </c>
      <c r="I4362" s="1" t="str">
        <f t="shared" si="473"/>
        <v>CZ14</v>
      </c>
      <c r="J4362" s="1" t="s">
        <v>531</v>
      </c>
      <c r="L4362" s="12" t="str">
        <f t="shared" si="474"/>
        <v>SCERFFCZ141975</v>
      </c>
      <c r="M4362" t="s">
        <v>1226</v>
      </c>
      <c r="N4362" s="1">
        <v>1975</v>
      </c>
      <c r="O4362" s="19">
        <v>0.43335000000000001</v>
      </c>
      <c r="P4362" t="str">
        <f t="shared" si="475"/>
        <v>75</v>
      </c>
    </row>
    <row r="4363" spans="2:16" x14ac:dyDescent="0.25">
      <c r="B4363" t="s">
        <v>502</v>
      </c>
      <c r="C4363" t="str">
        <f t="shared" si="469"/>
        <v>SCERFFCZ14</v>
      </c>
      <c r="D4363" s="1" t="s">
        <v>506</v>
      </c>
      <c r="E4363" s="1" t="str">
        <f t="shared" si="470"/>
        <v>SCE</v>
      </c>
      <c r="F4363" s="1" t="str">
        <f t="shared" si="471"/>
        <v>SCE</v>
      </c>
      <c r="G4363" s="1" t="str">
        <f t="shared" si="472"/>
        <v>RFF</v>
      </c>
      <c r="H4363" s="1" t="s">
        <v>530</v>
      </c>
      <c r="I4363" s="1" t="str">
        <f t="shared" si="473"/>
        <v>CZ14</v>
      </c>
      <c r="J4363" s="1" t="s">
        <v>531</v>
      </c>
      <c r="L4363" s="12" t="str">
        <f t="shared" si="474"/>
        <v>SCERFFCZ141985</v>
      </c>
      <c r="M4363" t="s">
        <v>1226</v>
      </c>
      <c r="N4363" s="1">
        <v>1985</v>
      </c>
      <c r="O4363" s="19">
        <v>0.65937000000000001</v>
      </c>
      <c r="P4363" t="str">
        <f t="shared" si="475"/>
        <v>85</v>
      </c>
    </row>
    <row r="4364" spans="2:16" x14ac:dyDescent="0.25">
      <c r="B4364" t="s">
        <v>502</v>
      </c>
      <c r="C4364" t="str">
        <f t="shared" si="469"/>
        <v>SCERFFCZ14</v>
      </c>
      <c r="D4364" s="1" t="s">
        <v>506</v>
      </c>
      <c r="E4364" s="1" t="str">
        <f t="shared" si="470"/>
        <v>SCE</v>
      </c>
      <c r="F4364" s="1" t="str">
        <f t="shared" si="471"/>
        <v>SCE</v>
      </c>
      <c r="G4364" s="1" t="str">
        <f t="shared" si="472"/>
        <v>RFF</v>
      </c>
      <c r="H4364" s="1" t="s">
        <v>530</v>
      </c>
      <c r="I4364" s="1" t="str">
        <f t="shared" si="473"/>
        <v>CZ14</v>
      </c>
      <c r="J4364" s="1" t="s">
        <v>531</v>
      </c>
      <c r="L4364" s="12" t="str">
        <f t="shared" si="474"/>
        <v>SCERFFCZ141996</v>
      </c>
      <c r="M4364" t="s">
        <v>1226</v>
      </c>
      <c r="N4364" s="1">
        <v>1996</v>
      </c>
      <c r="O4364" s="19">
        <v>0.34532499999999999</v>
      </c>
      <c r="P4364" t="str">
        <f t="shared" si="475"/>
        <v>96</v>
      </c>
    </row>
    <row r="4365" spans="2:16" x14ac:dyDescent="0.25">
      <c r="B4365" t="s">
        <v>502</v>
      </c>
      <c r="C4365" t="str">
        <f t="shared" si="469"/>
        <v>SCERFFCZ14</v>
      </c>
      <c r="D4365" s="1" t="s">
        <v>506</v>
      </c>
      <c r="E4365" s="1" t="str">
        <f t="shared" si="470"/>
        <v>SCE</v>
      </c>
      <c r="F4365" s="1" t="str">
        <f t="shared" si="471"/>
        <v>SCE</v>
      </c>
      <c r="G4365" s="1" t="str">
        <f t="shared" si="472"/>
        <v>RFF</v>
      </c>
      <c r="H4365" s="1" t="s">
        <v>530</v>
      </c>
      <c r="I4365" s="1" t="str">
        <f t="shared" si="473"/>
        <v>CZ14</v>
      </c>
      <c r="J4365" s="1" t="s">
        <v>531</v>
      </c>
      <c r="L4365" s="12" t="str">
        <f t="shared" si="474"/>
        <v>SCERFFCZ142003</v>
      </c>
      <c r="M4365" t="s">
        <v>1226</v>
      </c>
      <c r="N4365" s="1">
        <v>2003</v>
      </c>
      <c r="O4365" s="19">
        <v>0.34747</v>
      </c>
      <c r="P4365" t="str">
        <f t="shared" si="475"/>
        <v>03</v>
      </c>
    </row>
    <row r="4366" spans="2:16" x14ac:dyDescent="0.25">
      <c r="B4366" t="s">
        <v>502</v>
      </c>
      <c r="C4366" t="str">
        <f t="shared" si="469"/>
        <v>SCERFFCZ14</v>
      </c>
      <c r="D4366" s="1" t="s">
        <v>506</v>
      </c>
      <c r="E4366" s="1" t="str">
        <f t="shared" si="470"/>
        <v>SCE</v>
      </c>
      <c r="F4366" s="1" t="str">
        <f t="shared" si="471"/>
        <v>SCE</v>
      </c>
      <c r="G4366" s="1" t="str">
        <f t="shared" si="472"/>
        <v>RFF</v>
      </c>
      <c r="H4366" s="1" t="s">
        <v>530</v>
      </c>
      <c r="I4366" s="1" t="str">
        <f t="shared" si="473"/>
        <v>CZ14</v>
      </c>
      <c r="J4366" s="1" t="s">
        <v>531</v>
      </c>
      <c r="L4366" s="12" t="str">
        <f t="shared" si="474"/>
        <v>SCERFFCZ142007</v>
      </c>
      <c r="M4366" t="s">
        <v>1226</v>
      </c>
      <c r="N4366" s="1">
        <v>2007</v>
      </c>
      <c r="O4366" s="19">
        <v>0.1231</v>
      </c>
      <c r="P4366" t="str">
        <f t="shared" si="475"/>
        <v>07</v>
      </c>
    </row>
    <row r="4367" spans="2:16" x14ac:dyDescent="0.25">
      <c r="B4367" t="s">
        <v>502</v>
      </c>
      <c r="C4367" t="str">
        <f t="shared" si="469"/>
        <v>SCERFFCZ14</v>
      </c>
      <c r="D4367" s="1" t="s">
        <v>506</v>
      </c>
      <c r="E4367" s="1" t="str">
        <f t="shared" si="470"/>
        <v>SCE</v>
      </c>
      <c r="F4367" s="1" t="str">
        <f t="shared" si="471"/>
        <v>SCE</v>
      </c>
      <c r="G4367" s="1" t="str">
        <f t="shared" si="472"/>
        <v>RFF</v>
      </c>
      <c r="H4367" s="1" t="s">
        <v>530</v>
      </c>
      <c r="I4367" s="1" t="str">
        <f t="shared" si="473"/>
        <v>CZ14</v>
      </c>
      <c r="J4367" s="1" t="s">
        <v>531</v>
      </c>
      <c r="L4367" s="12" t="str">
        <f t="shared" si="474"/>
        <v>SCERFFCZ142011</v>
      </c>
      <c r="M4367" t="s">
        <v>1226</v>
      </c>
      <c r="N4367" s="1">
        <v>2011</v>
      </c>
      <c r="O4367" s="19">
        <v>0.1231</v>
      </c>
      <c r="P4367" t="str">
        <f t="shared" si="475"/>
        <v>11</v>
      </c>
    </row>
    <row r="4368" spans="2:16" x14ac:dyDescent="0.25">
      <c r="B4368" t="s">
        <v>502</v>
      </c>
      <c r="C4368" t="str">
        <f t="shared" ref="C4368:C4431" si="476">F4368&amp;G4368&amp;I4368</f>
        <v>SCERFFCZ14</v>
      </c>
      <c r="D4368" s="1" t="s">
        <v>506</v>
      </c>
      <c r="E4368" s="1" t="str">
        <f t="shared" ref="E4368:E4431" si="477">+F4368</f>
        <v>SCE</v>
      </c>
      <c r="F4368" s="1" t="str">
        <f t="shared" ref="F4368:F4431" si="478">LEFT(M4368,3)</f>
        <v>SCE</v>
      </c>
      <c r="G4368" s="1" t="str">
        <f t="shared" ref="G4368:G4431" si="479">MID(M4368,4,3)</f>
        <v>RFF</v>
      </c>
      <c r="H4368" s="1" t="s">
        <v>530</v>
      </c>
      <c r="I4368" s="1" t="str">
        <f t="shared" ref="I4368:I4431" si="480">RIGHT(M4368,4)</f>
        <v>CZ14</v>
      </c>
      <c r="J4368" s="1" t="s">
        <v>531</v>
      </c>
      <c r="L4368" s="12" t="str">
        <f t="shared" ref="L4368:L4431" si="481">C4368&amp;N4368</f>
        <v>SCERFFCZ142014</v>
      </c>
      <c r="M4368" t="s">
        <v>1226</v>
      </c>
      <c r="N4368" s="1">
        <v>2014</v>
      </c>
      <c r="O4368" s="19">
        <v>6.1550000000000001E-2</v>
      </c>
      <c r="P4368" t="str">
        <f t="shared" ref="P4368:P4431" si="482">RIGHT(N4368,2)</f>
        <v>14</v>
      </c>
    </row>
    <row r="4369" spans="2:16" x14ac:dyDescent="0.25">
      <c r="B4369" t="s">
        <v>502</v>
      </c>
      <c r="C4369" t="str">
        <f t="shared" si="476"/>
        <v>SCERFFCZ15</v>
      </c>
      <c r="D4369" s="1" t="s">
        <v>506</v>
      </c>
      <c r="E4369" s="1" t="str">
        <f t="shared" si="477"/>
        <v>SCE</v>
      </c>
      <c r="F4369" s="1" t="str">
        <f t="shared" si="478"/>
        <v>SCE</v>
      </c>
      <c r="G4369" s="1" t="str">
        <f t="shared" si="479"/>
        <v>RFF</v>
      </c>
      <c r="H4369" s="1" t="s">
        <v>530</v>
      </c>
      <c r="I4369" s="1" t="str">
        <f t="shared" si="480"/>
        <v>CZ15</v>
      </c>
      <c r="J4369" s="1" t="s">
        <v>531</v>
      </c>
      <c r="L4369" s="12" t="str">
        <f t="shared" si="481"/>
        <v>SCERFFCZ151975</v>
      </c>
      <c r="M4369" t="s">
        <v>1227</v>
      </c>
      <c r="N4369" s="1">
        <v>1975</v>
      </c>
      <c r="O4369" s="19">
        <v>0.32888499999999998</v>
      </c>
      <c r="P4369" t="str">
        <f t="shared" si="482"/>
        <v>75</v>
      </c>
    </row>
    <row r="4370" spans="2:16" x14ac:dyDescent="0.25">
      <c r="B4370" t="s">
        <v>502</v>
      </c>
      <c r="C4370" t="str">
        <f t="shared" si="476"/>
        <v>SCERFFCZ15</v>
      </c>
      <c r="D4370" s="1" t="s">
        <v>506</v>
      </c>
      <c r="E4370" s="1" t="str">
        <f t="shared" si="477"/>
        <v>SCE</v>
      </c>
      <c r="F4370" s="1" t="str">
        <f t="shared" si="478"/>
        <v>SCE</v>
      </c>
      <c r="G4370" s="1" t="str">
        <f t="shared" si="479"/>
        <v>RFF</v>
      </c>
      <c r="H4370" s="1" t="s">
        <v>530</v>
      </c>
      <c r="I4370" s="1" t="str">
        <f t="shared" si="480"/>
        <v>CZ15</v>
      </c>
      <c r="J4370" s="1" t="s">
        <v>531</v>
      </c>
      <c r="L4370" s="12" t="str">
        <f t="shared" si="481"/>
        <v>SCERFFCZ151985</v>
      </c>
      <c r="M4370" t="s">
        <v>1227</v>
      </c>
      <c r="N4370" s="1">
        <v>1985</v>
      </c>
      <c r="O4370" s="19">
        <v>0.61726499999999995</v>
      </c>
      <c r="P4370" t="str">
        <f t="shared" si="482"/>
        <v>85</v>
      </c>
    </row>
    <row r="4371" spans="2:16" x14ac:dyDescent="0.25">
      <c r="B4371" t="s">
        <v>502</v>
      </c>
      <c r="C4371" t="str">
        <f t="shared" si="476"/>
        <v>SCERFFCZ15</v>
      </c>
      <c r="D4371" s="1" t="s">
        <v>506</v>
      </c>
      <c r="E4371" s="1" t="str">
        <f t="shared" si="477"/>
        <v>SCE</v>
      </c>
      <c r="F4371" s="1" t="str">
        <f t="shared" si="478"/>
        <v>SCE</v>
      </c>
      <c r="G4371" s="1" t="str">
        <f t="shared" si="479"/>
        <v>RFF</v>
      </c>
      <c r="H4371" s="1" t="s">
        <v>530</v>
      </c>
      <c r="I4371" s="1" t="str">
        <f t="shared" si="480"/>
        <v>CZ15</v>
      </c>
      <c r="J4371" s="1" t="s">
        <v>531</v>
      </c>
      <c r="L4371" s="12" t="str">
        <f t="shared" si="481"/>
        <v>SCERFFCZ151996</v>
      </c>
      <c r="M4371" t="s">
        <v>1227</v>
      </c>
      <c r="N4371" s="1">
        <v>1996</v>
      </c>
      <c r="O4371" s="19">
        <v>0.33771499999999999</v>
      </c>
      <c r="P4371" t="str">
        <f t="shared" si="482"/>
        <v>96</v>
      </c>
    </row>
    <row r="4372" spans="2:16" x14ac:dyDescent="0.25">
      <c r="B4372" t="s">
        <v>502</v>
      </c>
      <c r="C4372" t="str">
        <f t="shared" si="476"/>
        <v>SCERFFCZ15</v>
      </c>
      <c r="D4372" s="1" t="s">
        <v>506</v>
      </c>
      <c r="E4372" s="1" t="str">
        <f t="shared" si="477"/>
        <v>SCE</v>
      </c>
      <c r="F4372" s="1" t="str">
        <f t="shared" si="478"/>
        <v>SCE</v>
      </c>
      <c r="G4372" s="1" t="str">
        <f t="shared" si="479"/>
        <v>RFF</v>
      </c>
      <c r="H4372" s="1" t="s">
        <v>530</v>
      </c>
      <c r="I4372" s="1" t="str">
        <f t="shared" si="480"/>
        <v>CZ15</v>
      </c>
      <c r="J4372" s="1" t="s">
        <v>531</v>
      </c>
      <c r="L4372" s="12" t="str">
        <f t="shared" si="481"/>
        <v>SCERFFCZ152003</v>
      </c>
      <c r="M4372" t="s">
        <v>1227</v>
      </c>
      <c r="N4372" s="1">
        <v>2003</v>
      </c>
      <c r="O4372" s="19">
        <v>0.37018499999999999</v>
      </c>
      <c r="P4372" t="str">
        <f t="shared" si="482"/>
        <v>03</v>
      </c>
    </row>
    <row r="4373" spans="2:16" x14ac:dyDescent="0.25">
      <c r="B4373" t="s">
        <v>502</v>
      </c>
      <c r="C4373" t="str">
        <f t="shared" si="476"/>
        <v>SCERFFCZ15</v>
      </c>
      <c r="D4373" s="1" t="s">
        <v>506</v>
      </c>
      <c r="E4373" s="1" t="str">
        <f t="shared" si="477"/>
        <v>SCE</v>
      </c>
      <c r="F4373" s="1" t="str">
        <f t="shared" si="478"/>
        <v>SCE</v>
      </c>
      <c r="G4373" s="1" t="str">
        <f t="shared" si="479"/>
        <v>RFF</v>
      </c>
      <c r="H4373" s="1" t="s">
        <v>530</v>
      </c>
      <c r="I4373" s="1" t="str">
        <f t="shared" si="480"/>
        <v>CZ15</v>
      </c>
      <c r="J4373" s="1" t="s">
        <v>531</v>
      </c>
      <c r="L4373" s="12" t="str">
        <f t="shared" si="481"/>
        <v>SCERFFCZ152007</v>
      </c>
      <c r="M4373" t="s">
        <v>1227</v>
      </c>
      <c r="N4373" s="1">
        <v>2007</v>
      </c>
      <c r="O4373" s="19">
        <v>0.12573500000000001</v>
      </c>
      <c r="P4373" t="str">
        <f t="shared" si="482"/>
        <v>07</v>
      </c>
    </row>
    <row r="4374" spans="2:16" x14ac:dyDescent="0.25">
      <c r="B4374" t="s">
        <v>502</v>
      </c>
      <c r="C4374" t="str">
        <f t="shared" si="476"/>
        <v>SCERFFCZ15</v>
      </c>
      <c r="D4374" s="1" t="s">
        <v>506</v>
      </c>
      <c r="E4374" s="1" t="str">
        <f t="shared" si="477"/>
        <v>SCE</v>
      </c>
      <c r="F4374" s="1" t="str">
        <f t="shared" si="478"/>
        <v>SCE</v>
      </c>
      <c r="G4374" s="1" t="str">
        <f t="shared" si="479"/>
        <v>RFF</v>
      </c>
      <c r="H4374" s="1" t="s">
        <v>530</v>
      </c>
      <c r="I4374" s="1" t="str">
        <f t="shared" si="480"/>
        <v>CZ15</v>
      </c>
      <c r="J4374" s="1" t="s">
        <v>531</v>
      </c>
      <c r="L4374" s="12" t="str">
        <f t="shared" si="481"/>
        <v>SCERFFCZ152011</v>
      </c>
      <c r="M4374" t="s">
        <v>1227</v>
      </c>
      <c r="N4374" s="1">
        <v>2011</v>
      </c>
      <c r="O4374" s="19">
        <v>0.12573500000000001</v>
      </c>
      <c r="P4374" t="str">
        <f t="shared" si="482"/>
        <v>11</v>
      </c>
    </row>
    <row r="4375" spans="2:16" x14ac:dyDescent="0.25">
      <c r="B4375" t="s">
        <v>502</v>
      </c>
      <c r="C4375" t="str">
        <f t="shared" si="476"/>
        <v>SCERFFCZ15</v>
      </c>
      <c r="D4375" s="1" t="s">
        <v>506</v>
      </c>
      <c r="E4375" s="1" t="str">
        <f t="shared" si="477"/>
        <v>SCE</v>
      </c>
      <c r="F4375" s="1" t="str">
        <f t="shared" si="478"/>
        <v>SCE</v>
      </c>
      <c r="G4375" s="1" t="str">
        <f t="shared" si="479"/>
        <v>RFF</v>
      </c>
      <c r="H4375" s="1" t="s">
        <v>530</v>
      </c>
      <c r="I4375" s="1" t="str">
        <f t="shared" si="480"/>
        <v>CZ15</v>
      </c>
      <c r="J4375" s="1" t="s">
        <v>531</v>
      </c>
      <c r="L4375" s="12" t="str">
        <f t="shared" si="481"/>
        <v>SCERFFCZ152014</v>
      </c>
      <c r="M4375" t="s">
        <v>1227</v>
      </c>
      <c r="N4375" s="1">
        <v>2014</v>
      </c>
      <c r="O4375" s="19">
        <v>6.2867500000000007E-2</v>
      </c>
      <c r="P4375" t="str">
        <f t="shared" si="482"/>
        <v>14</v>
      </c>
    </row>
    <row r="4376" spans="2:16" x14ac:dyDescent="0.25">
      <c r="B4376" t="s">
        <v>502</v>
      </c>
      <c r="C4376" t="str">
        <f t="shared" si="476"/>
        <v>SCERFFCZ16</v>
      </c>
      <c r="D4376" s="1" t="s">
        <v>506</v>
      </c>
      <c r="E4376" s="1" t="str">
        <f t="shared" si="477"/>
        <v>SCE</v>
      </c>
      <c r="F4376" s="1" t="str">
        <f t="shared" si="478"/>
        <v>SCE</v>
      </c>
      <c r="G4376" s="1" t="str">
        <f t="shared" si="479"/>
        <v>RFF</v>
      </c>
      <c r="H4376" s="1" t="s">
        <v>530</v>
      </c>
      <c r="I4376" s="1" t="str">
        <f t="shared" si="480"/>
        <v>CZ16</v>
      </c>
      <c r="J4376" s="1" t="s">
        <v>531</v>
      </c>
      <c r="L4376" s="12" t="str">
        <f t="shared" si="481"/>
        <v>SCERFFCZ161975</v>
      </c>
      <c r="M4376" t="s">
        <v>1228</v>
      </c>
      <c r="N4376" s="1">
        <v>1975</v>
      </c>
      <c r="O4376" s="19">
        <v>0.17324000000000001</v>
      </c>
      <c r="P4376" t="str">
        <f t="shared" si="482"/>
        <v>75</v>
      </c>
    </row>
    <row r="4377" spans="2:16" x14ac:dyDescent="0.25">
      <c r="B4377" t="s">
        <v>502</v>
      </c>
      <c r="C4377" t="str">
        <f t="shared" si="476"/>
        <v>SCERFFCZ16</v>
      </c>
      <c r="D4377" s="1" t="s">
        <v>506</v>
      </c>
      <c r="E4377" s="1" t="str">
        <f t="shared" si="477"/>
        <v>SCE</v>
      </c>
      <c r="F4377" s="1" t="str">
        <f t="shared" si="478"/>
        <v>SCE</v>
      </c>
      <c r="G4377" s="1" t="str">
        <f t="shared" si="479"/>
        <v>RFF</v>
      </c>
      <c r="H4377" s="1" t="s">
        <v>530</v>
      </c>
      <c r="I4377" s="1" t="str">
        <f t="shared" si="480"/>
        <v>CZ16</v>
      </c>
      <c r="J4377" s="1" t="s">
        <v>531</v>
      </c>
      <c r="L4377" s="12" t="str">
        <f t="shared" si="481"/>
        <v>SCERFFCZ161985</v>
      </c>
      <c r="M4377" t="s">
        <v>1228</v>
      </c>
      <c r="N4377" s="1">
        <v>1985</v>
      </c>
      <c r="O4377" s="19">
        <v>0.24832000000000001</v>
      </c>
      <c r="P4377" t="str">
        <f t="shared" si="482"/>
        <v>85</v>
      </c>
    </row>
    <row r="4378" spans="2:16" x14ac:dyDescent="0.25">
      <c r="B4378" t="s">
        <v>502</v>
      </c>
      <c r="C4378" t="str">
        <f t="shared" si="476"/>
        <v>SCERFFCZ16</v>
      </c>
      <c r="D4378" s="1" t="s">
        <v>506</v>
      </c>
      <c r="E4378" s="1" t="str">
        <f t="shared" si="477"/>
        <v>SCE</v>
      </c>
      <c r="F4378" s="1" t="str">
        <f t="shared" si="478"/>
        <v>SCE</v>
      </c>
      <c r="G4378" s="1" t="str">
        <f t="shared" si="479"/>
        <v>RFF</v>
      </c>
      <c r="H4378" s="1" t="s">
        <v>530</v>
      </c>
      <c r="I4378" s="1" t="str">
        <f t="shared" si="480"/>
        <v>CZ16</v>
      </c>
      <c r="J4378" s="1" t="s">
        <v>531</v>
      </c>
      <c r="L4378" s="12" t="str">
        <f t="shared" si="481"/>
        <v>SCERFFCZ161996</v>
      </c>
      <c r="M4378" t="s">
        <v>1228</v>
      </c>
      <c r="N4378" s="1">
        <v>1996</v>
      </c>
      <c r="O4378" s="19">
        <v>0.14150499999999999</v>
      </c>
      <c r="P4378" t="str">
        <f t="shared" si="482"/>
        <v>96</v>
      </c>
    </row>
    <row r="4379" spans="2:16" x14ac:dyDescent="0.25">
      <c r="B4379" t="s">
        <v>502</v>
      </c>
      <c r="C4379" t="str">
        <f t="shared" si="476"/>
        <v>SCERFFCZ16</v>
      </c>
      <c r="D4379" s="1" t="s">
        <v>506</v>
      </c>
      <c r="E4379" s="1" t="str">
        <f t="shared" si="477"/>
        <v>SCE</v>
      </c>
      <c r="F4379" s="1" t="str">
        <f t="shared" si="478"/>
        <v>SCE</v>
      </c>
      <c r="G4379" s="1" t="str">
        <f t="shared" si="479"/>
        <v>RFF</v>
      </c>
      <c r="H4379" s="1" t="s">
        <v>530</v>
      </c>
      <c r="I4379" s="1" t="str">
        <f t="shared" si="480"/>
        <v>CZ16</v>
      </c>
      <c r="J4379" s="1" t="s">
        <v>531</v>
      </c>
      <c r="L4379" s="12" t="str">
        <f t="shared" si="481"/>
        <v>SCERFFCZ162003</v>
      </c>
      <c r="M4379" t="s">
        <v>1228</v>
      </c>
      <c r="N4379" s="1">
        <v>2003</v>
      </c>
      <c r="O4379" s="19">
        <v>0.126855</v>
      </c>
      <c r="P4379" t="str">
        <f t="shared" si="482"/>
        <v>03</v>
      </c>
    </row>
    <row r="4380" spans="2:16" x14ac:dyDescent="0.25">
      <c r="B4380" t="s">
        <v>502</v>
      </c>
      <c r="C4380" t="str">
        <f t="shared" si="476"/>
        <v>SCERFFCZ16</v>
      </c>
      <c r="D4380" s="1" t="s">
        <v>506</v>
      </c>
      <c r="E4380" s="1" t="str">
        <f t="shared" si="477"/>
        <v>SCE</v>
      </c>
      <c r="F4380" s="1" t="str">
        <f t="shared" si="478"/>
        <v>SCE</v>
      </c>
      <c r="G4380" s="1" t="str">
        <f t="shared" si="479"/>
        <v>RFF</v>
      </c>
      <c r="H4380" s="1" t="s">
        <v>530</v>
      </c>
      <c r="I4380" s="1" t="str">
        <f t="shared" si="480"/>
        <v>CZ16</v>
      </c>
      <c r="J4380" s="1" t="s">
        <v>531</v>
      </c>
      <c r="L4380" s="12" t="str">
        <f t="shared" si="481"/>
        <v>SCERFFCZ162007</v>
      </c>
      <c r="M4380" t="s">
        <v>1228</v>
      </c>
      <c r="N4380" s="1">
        <v>2007</v>
      </c>
      <c r="O4380" s="19">
        <v>4.7239999999999997E-2</v>
      </c>
      <c r="P4380" t="str">
        <f t="shared" si="482"/>
        <v>07</v>
      </c>
    </row>
    <row r="4381" spans="2:16" x14ac:dyDescent="0.25">
      <c r="B4381" t="s">
        <v>502</v>
      </c>
      <c r="C4381" t="str">
        <f t="shared" si="476"/>
        <v>SCERFFCZ16</v>
      </c>
      <c r="D4381" s="1" t="s">
        <v>506</v>
      </c>
      <c r="E4381" s="1" t="str">
        <f t="shared" si="477"/>
        <v>SCE</v>
      </c>
      <c r="F4381" s="1" t="str">
        <f t="shared" si="478"/>
        <v>SCE</v>
      </c>
      <c r="G4381" s="1" t="str">
        <f t="shared" si="479"/>
        <v>RFF</v>
      </c>
      <c r="H4381" s="1" t="s">
        <v>530</v>
      </c>
      <c r="I4381" s="1" t="str">
        <f t="shared" si="480"/>
        <v>CZ16</v>
      </c>
      <c r="J4381" s="1" t="s">
        <v>531</v>
      </c>
      <c r="L4381" s="12" t="str">
        <f t="shared" si="481"/>
        <v>SCERFFCZ162011</v>
      </c>
      <c r="M4381" t="s">
        <v>1228</v>
      </c>
      <c r="N4381" s="1">
        <v>2011</v>
      </c>
      <c r="O4381" s="19">
        <v>4.7239999999999997E-2</v>
      </c>
      <c r="P4381" t="str">
        <f t="shared" si="482"/>
        <v>11</v>
      </c>
    </row>
    <row r="4382" spans="2:16" x14ac:dyDescent="0.25">
      <c r="B4382" t="s">
        <v>502</v>
      </c>
      <c r="C4382" t="str">
        <f t="shared" si="476"/>
        <v>SCERFFCZ16</v>
      </c>
      <c r="D4382" s="1" t="s">
        <v>506</v>
      </c>
      <c r="E4382" s="1" t="str">
        <f t="shared" si="477"/>
        <v>SCE</v>
      </c>
      <c r="F4382" s="1" t="str">
        <f t="shared" si="478"/>
        <v>SCE</v>
      </c>
      <c r="G4382" s="1" t="str">
        <f t="shared" si="479"/>
        <v>RFF</v>
      </c>
      <c r="H4382" s="1" t="s">
        <v>530</v>
      </c>
      <c r="I4382" s="1" t="str">
        <f t="shared" si="480"/>
        <v>CZ16</v>
      </c>
      <c r="J4382" s="1" t="s">
        <v>531</v>
      </c>
      <c r="L4382" s="12" t="str">
        <f t="shared" si="481"/>
        <v>SCERFFCZ162014</v>
      </c>
      <c r="M4382" t="s">
        <v>1228</v>
      </c>
      <c r="N4382" s="1">
        <v>2014</v>
      </c>
      <c r="O4382" s="19">
        <v>2.3619999999999999E-2</v>
      </c>
      <c r="P4382" t="str">
        <f t="shared" si="482"/>
        <v>14</v>
      </c>
    </row>
    <row r="4383" spans="2:16" x14ac:dyDescent="0.25">
      <c r="B4383" t="s">
        <v>502</v>
      </c>
      <c r="C4383" t="str">
        <f t="shared" si="476"/>
        <v>SCERSDCZ01</v>
      </c>
      <c r="D4383" s="1" t="s">
        <v>506</v>
      </c>
      <c r="E4383" s="1" t="str">
        <f t="shared" si="477"/>
        <v>SCE</v>
      </c>
      <c r="F4383" s="1" t="str">
        <f t="shared" si="478"/>
        <v>SCE</v>
      </c>
      <c r="G4383" s="1" t="str">
        <f t="shared" si="479"/>
        <v>RSD</v>
      </c>
      <c r="H4383" s="1" t="s">
        <v>530</v>
      </c>
      <c r="I4383" s="1" t="str">
        <f t="shared" si="480"/>
        <v>CZ01</v>
      </c>
      <c r="J4383" s="1" t="s">
        <v>531</v>
      </c>
      <c r="L4383" s="12" t="str">
        <f t="shared" si="481"/>
        <v>SCERSDCZ011975</v>
      </c>
      <c r="M4383" t="s">
        <v>1229</v>
      </c>
      <c r="N4383" s="1">
        <v>1975</v>
      </c>
      <c r="O4383" s="19">
        <v>0</v>
      </c>
      <c r="P4383" t="str">
        <f t="shared" si="482"/>
        <v>75</v>
      </c>
    </row>
    <row r="4384" spans="2:16" x14ac:dyDescent="0.25">
      <c r="B4384" t="s">
        <v>502</v>
      </c>
      <c r="C4384" t="str">
        <f t="shared" si="476"/>
        <v>SCERSDCZ01</v>
      </c>
      <c r="D4384" s="1" t="s">
        <v>506</v>
      </c>
      <c r="E4384" s="1" t="str">
        <f t="shared" si="477"/>
        <v>SCE</v>
      </c>
      <c r="F4384" s="1" t="str">
        <f t="shared" si="478"/>
        <v>SCE</v>
      </c>
      <c r="G4384" s="1" t="str">
        <f t="shared" si="479"/>
        <v>RSD</v>
      </c>
      <c r="H4384" s="1" t="s">
        <v>530</v>
      </c>
      <c r="I4384" s="1" t="str">
        <f t="shared" si="480"/>
        <v>CZ01</v>
      </c>
      <c r="J4384" s="1" t="s">
        <v>531</v>
      </c>
      <c r="L4384" s="12" t="str">
        <f t="shared" si="481"/>
        <v>SCERSDCZ011985</v>
      </c>
      <c r="M4384" t="s">
        <v>1229</v>
      </c>
      <c r="N4384" s="1">
        <v>1985</v>
      </c>
      <c r="O4384" s="19">
        <v>0</v>
      </c>
      <c r="P4384" t="str">
        <f t="shared" si="482"/>
        <v>85</v>
      </c>
    </row>
    <row r="4385" spans="2:16" x14ac:dyDescent="0.25">
      <c r="B4385" t="s">
        <v>502</v>
      </c>
      <c r="C4385" t="str">
        <f t="shared" si="476"/>
        <v>SCERSDCZ01</v>
      </c>
      <c r="D4385" s="1" t="s">
        <v>506</v>
      </c>
      <c r="E4385" s="1" t="str">
        <f t="shared" si="477"/>
        <v>SCE</v>
      </c>
      <c r="F4385" s="1" t="str">
        <f t="shared" si="478"/>
        <v>SCE</v>
      </c>
      <c r="G4385" s="1" t="str">
        <f t="shared" si="479"/>
        <v>RSD</v>
      </c>
      <c r="H4385" s="1" t="s">
        <v>530</v>
      </c>
      <c r="I4385" s="1" t="str">
        <f t="shared" si="480"/>
        <v>CZ01</v>
      </c>
      <c r="J4385" s="1" t="s">
        <v>531</v>
      </c>
      <c r="L4385" s="12" t="str">
        <f t="shared" si="481"/>
        <v>SCERSDCZ011996</v>
      </c>
      <c r="M4385" t="s">
        <v>1229</v>
      </c>
      <c r="N4385" s="1">
        <v>1996</v>
      </c>
      <c r="O4385" s="19">
        <v>0</v>
      </c>
      <c r="P4385" t="str">
        <f t="shared" si="482"/>
        <v>96</v>
      </c>
    </row>
    <row r="4386" spans="2:16" x14ac:dyDescent="0.25">
      <c r="B4386" t="s">
        <v>502</v>
      </c>
      <c r="C4386" t="str">
        <f t="shared" si="476"/>
        <v>SCERSDCZ01</v>
      </c>
      <c r="D4386" s="1" t="s">
        <v>506</v>
      </c>
      <c r="E4386" s="1" t="str">
        <f t="shared" si="477"/>
        <v>SCE</v>
      </c>
      <c r="F4386" s="1" t="str">
        <f t="shared" si="478"/>
        <v>SCE</v>
      </c>
      <c r="G4386" s="1" t="str">
        <f t="shared" si="479"/>
        <v>RSD</v>
      </c>
      <c r="H4386" s="1" t="s">
        <v>530</v>
      </c>
      <c r="I4386" s="1" t="str">
        <f t="shared" si="480"/>
        <v>CZ01</v>
      </c>
      <c r="J4386" s="1" t="s">
        <v>531</v>
      </c>
      <c r="L4386" s="12" t="str">
        <f t="shared" si="481"/>
        <v>SCERSDCZ012003</v>
      </c>
      <c r="M4386" t="s">
        <v>1229</v>
      </c>
      <c r="N4386" s="1">
        <v>2003</v>
      </c>
      <c r="O4386" s="19">
        <v>0</v>
      </c>
      <c r="P4386" t="str">
        <f t="shared" si="482"/>
        <v>03</v>
      </c>
    </row>
    <row r="4387" spans="2:16" x14ac:dyDescent="0.25">
      <c r="B4387" t="s">
        <v>502</v>
      </c>
      <c r="C4387" t="str">
        <f t="shared" si="476"/>
        <v>SCERSDCZ01</v>
      </c>
      <c r="D4387" s="1" t="s">
        <v>506</v>
      </c>
      <c r="E4387" s="1" t="str">
        <f t="shared" si="477"/>
        <v>SCE</v>
      </c>
      <c r="F4387" s="1" t="str">
        <f t="shared" si="478"/>
        <v>SCE</v>
      </c>
      <c r="G4387" s="1" t="str">
        <f t="shared" si="479"/>
        <v>RSD</v>
      </c>
      <c r="H4387" s="1" t="s">
        <v>530</v>
      </c>
      <c r="I4387" s="1" t="str">
        <f t="shared" si="480"/>
        <v>CZ01</v>
      </c>
      <c r="J4387" s="1" t="s">
        <v>531</v>
      </c>
      <c r="L4387" s="12" t="str">
        <f t="shared" si="481"/>
        <v>SCERSDCZ012007</v>
      </c>
      <c r="M4387" t="s">
        <v>1229</v>
      </c>
      <c r="N4387" s="1">
        <v>2007</v>
      </c>
      <c r="O4387" s="19">
        <v>0</v>
      </c>
      <c r="P4387" t="str">
        <f t="shared" si="482"/>
        <v>07</v>
      </c>
    </row>
    <row r="4388" spans="2:16" x14ac:dyDescent="0.25">
      <c r="B4388" t="s">
        <v>502</v>
      </c>
      <c r="C4388" t="str">
        <f t="shared" si="476"/>
        <v>SCERSDCZ01</v>
      </c>
      <c r="D4388" s="1" t="s">
        <v>506</v>
      </c>
      <c r="E4388" s="1" t="str">
        <f t="shared" si="477"/>
        <v>SCE</v>
      </c>
      <c r="F4388" s="1" t="str">
        <f t="shared" si="478"/>
        <v>SCE</v>
      </c>
      <c r="G4388" s="1" t="str">
        <f t="shared" si="479"/>
        <v>RSD</v>
      </c>
      <c r="H4388" s="1" t="s">
        <v>530</v>
      </c>
      <c r="I4388" s="1" t="str">
        <f t="shared" si="480"/>
        <v>CZ01</v>
      </c>
      <c r="J4388" s="1" t="s">
        <v>531</v>
      </c>
      <c r="L4388" s="12" t="str">
        <f t="shared" si="481"/>
        <v>SCERSDCZ012011</v>
      </c>
      <c r="M4388" t="s">
        <v>1229</v>
      </c>
      <c r="N4388" s="1">
        <v>2011</v>
      </c>
      <c r="O4388" s="19">
        <v>0</v>
      </c>
      <c r="P4388" t="str">
        <f t="shared" si="482"/>
        <v>11</v>
      </c>
    </row>
    <row r="4389" spans="2:16" x14ac:dyDescent="0.25">
      <c r="B4389" t="s">
        <v>502</v>
      </c>
      <c r="C4389" t="str">
        <f t="shared" si="476"/>
        <v>SCERSDCZ01</v>
      </c>
      <c r="D4389" s="1" t="s">
        <v>506</v>
      </c>
      <c r="E4389" s="1" t="str">
        <f t="shared" si="477"/>
        <v>SCE</v>
      </c>
      <c r="F4389" s="1" t="str">
        <f t="shared" si="478"/>
        <v>SCE</v>
      </c>
      <c r="G4389" s="1" t="str">
        <f t="shared" si="479"/>
        <v>RSD</v>
      </c>
      <c r="H4389" s="1" t="s">
        <v>530</v>
      </c>
      <c r="I4389" s="1" t="str">
        <f t="shared" si="480"/>
        <v>CZ01</v>
      </c>
      <c r="J4389" s="1" t="s">
        <v>531</v>
      </c>
      <c r="L4389" s="12" t="str">
        <f t="shared" si="481"/>
        <v>SCERSDCZ012014</v>
      </c>
      <c r="M4389" t="s">
        <v>1229</v>
      </c>
      <c r="N4389" s="1">
        <v>2014</v>
      </c>
      <c r="O4389" s="19">
        <v>0</v>
      </c>
      <c r="P4389" t="str">
        <f t="shared" si="482"/>
        <v>14</v>
      </c>
    </row>
    <row r="4390" spans="2:16" x14ac:dyDescent="0.25">
      <c r="B4390" t="s">
        <v>502</v>
      </c>
      <c r="C4390" t="str">
        <f t="shared" si="476"/>
        <v>SCERSDCZ02</v>
      </c>
      <c r="D4390" s="1" t="s">
        <v>506</v>
      </c>
      <c r="E4390" s="1" t="str">
        <f t="shared" si="477"/>
        <v>SCE</v>
      </c>
      <c r="F4390" s="1" t="str">
        <f t="shared" si="478"/>
        <v>SCE</v>
      </c>
      <c r="G4390" s="1" t="str">
        <f t="shared" si="479"/>
        <v>RSD</v>
      </c>
      <c r="H4390" s="1" t="s">
        <v>530</v>
      </c>
      <c r="I4390" s="1" t="str">
        <f t="shared" si="480"/>
        <v>CZ02</v>
      </c>
      <c r="J4390" s="1" t="s">
        <v>531</v>
      </c>
      <c r="L4390" s="12" t="str">
        <f t="shared" si="481"/>
        <v>SCERSDCZ021975</v>
      </c>
      <c r="M4390" t="s">
        <v>1230</v>
      </c>
      <c r="N4390" s="1">
        <v>1975</v>
      </c>
      <c r="O4390" s="19">
        <v>0</v>
      </c>
      <c r="P4390" t="str">
        <f t="shared" si="482"/>
        <v>75</v>
      </c>
    </row>
    <row r="4391" spans="2:16" x14ac:dyDescent="0.25">
      <c r="B4391" t="s">
        <v>502</v>
      </c>
      <c r="C4391" t="str">
        <f t="shared" si="476"/>
        <v>SCERSDCZ02</v>
      </c>
      <c r="D4391" s="1" t="s">
        <v>506</v>
      </c>
      <c r="E4391" s="1" t="str">
        <f t="shared" si="477"/>
        <v>SCE</v>
      </c>
      <c r="F4391" s="1" t="str">
        <f t="shared" si="478"/>
        <v>SCE</v>
      </c>
      <c r="G4391" s="1" t="str">
        <f t="shared" si="479"/>
        <v>RSD</v>
      </c>
      <c r="H4391" s="1" t="s">
        <v>530</v>
      </c>
      <c r="I4391" s="1" t="str">
        <f t="shared" si="480"/>
        <v>CZ02</v>
      </c>
      <c r="J4391" s="1" t="s">
        <v>531</v>
      </c>
      <c r="L4391" s="12" t="str">
        <f t="shared" si="481"/>
        <v>SCERSDCZ021985</v>
      </c>
      <c r="M4391" t="s">
        <v>1230</v>
      </c>
      <c r="N4391" s="1">
        <v>1985</v>
      </c>
      <c r="O4391" s="19">
        <v>0</v>
      </c>
      <c r="P4391" t="str">
        <f t="shared" si="482"/>
        <v>85</v>
      </c>
    </row>
    <row r="4392" spans="2:16" x14ac:dyDescent="0.25">
      <c r="B4392" t="s">
        <v>502</v>
      </c>
      <c r="C4392" t="str">
        <f t="shared" si="476"/>
        <v>SCERSDCZ02</v>
      </c>
      <c r="D4392" s="1" t="s">
        <v>506</v>
      </c>
      <c r="E4392" s="1" t="str">
        <f t="shared" si="477"/>
        <v>SCE</v>
      </c>
      <c r="F4392" s="1" t="str">
        <f t="shared" si="478"/>
        <v>SCE</v>
      </c>
      <c r="G4392" s="1" t="str">
        <f t="shared" si="479"/>
        <v>RSD</v>
      </c>
      <c r="H4392" s="1" t="s">
        <v>530</v>
      </c>
      <c r="I4392" s="1" t="str">
        <f t="shared" si="480"/>
        <v>CZ02</v>
      </c>
      <c r="J4392" s="1" t="s">
        <v>531</v>
      </c>
      <c r="L4392" s="12" t="str">
        <f t="shared" si="481"/>
        <v>SCERSDCZ021996</v>
      </c>
      <c r="M4392" t="s">
        <v>1230</v>
      </c>
      <c r="N4392" s="1">
        <v>1996</v>
      </c>
      <c r="O4392" s="19">
        <v>0</v>
      </c>
      <c r="P4392" t="str">
        <f t="shared" si="482"/>
        <v>96</v>
      </c>
    </row>
    <row r="4393" spans="2:16" x14ac:dyDescent="0.25">
      <c r="B4393" t="s">
        <v>502</v>
      </c>
      <c r="C4393" t="str">
        <f t="shared" si="476"/>
        <v>SCERSDCZ02</v>
      </c>
      <c r="D4393" s="1" t="s">
        <v>506</v>
      </c>
      <c r="E4393" s="1" t="str">
        <f t="shared" si="477"/>
        <v>SCE</v>
      </c>
      <c r="F4393" s="1" t="str">
        <f t="shared" si="478"/>
        <v>SCE</v>
      </c>
      <c r="G4393" s="1" t="str">
        <f t="shared" si="479"/>
        <v>RSD</v>
      </c>
      <c r="H4393" s="1" t="s">
        <v>530</v>
      </c>
      <c r="I4393" s="1" t="str">
        <f t="shared" si="480"/>
        <v>CZ02</v>
      </c>
      <c r="J4393" s="1" t="s">
        <v>531</v>
      </c>
      <c r="L4393" s="12" t="str">
        <f t="shared" si="481"/>
        <v>SCERSDCZ022003</v>
      </c>
      <c r="M4393" t="s">
        <v>1230</v>
      </c>
      <c r="N4393" s="1">
        <v>2003</v>
      </c>
      <c r="O4393" s="19">
        <v>0</v>
      </c>
      <c r="P4393" t="str">
        <f t="shared" si="482"/>
        <v>03</v>
      </c>
    </row>
    <row r="4394" spans="2:16" x14ac:dyDescent="0.25">
      <c r="B4394" t="s">
        <v>502</v>
      </c>
      <c r="C4394" t="str">
        <f t="shared" si="476"/>
        <v>SCERSDCZ02</v>
      </c>
      <c r="D4394" s="1" t="s">
        <v>506</v>
      </c>
      <c r="E4394" s="1" t="str">
        <f t="shared" si="477"/>
        <v>SCE</v>
      </c>
      <c r="F4394" s="1" t="str">
        <f t="shared" si="478"/>
        <v>SCE</v>
      </c>
      <c r="G4394" s="1" t="str">
        <f t="shared" si="479"/>
        <v>RSD</v>
      </c>
      <c r="H4394" s="1" t="s">
        <v>530</v>
      </c>
      <c r="I4394" s="1" t="str">
        <f t="shared" si="480"/>
        <v>CZ02</v>
      </c>
      <c r="J4394" s="1" t="s">
        <v>531</v>
      </c>
      <c r="L4394" s="12" t="str">
        <f t="shared" si="481"/>
        <v>SCERSDCZ022007</v>
      </c>
      <c r="M4394" t="s">
        <v>1230</v>
      </c>
      <c r="N4394" s="1">
        <v>2007</v>
      </c>
      <c r="O4394" s="19">
        <v>0</v>
      </c>
      <c r="P4394" t="str">
        <f t="shared" si="482"/>
        <v>07</v>
      </c>
    </row>
    <row r="4395" spans="2:16" x14ac:dyDescent="0.25">
      <c r="B4395" t="s">
        <v>502</v>
      </c>
      <c r="C4395" t="str">
        <f t="shared" si="476"/>
        <v>SCERSDCZ02</v>
      </c>
      <c r="D4395" s="1" t="s">
        <v>506</v>
      </c>
      <c r="E4395" s="1" t="str">
        <f t="shared" si="477"/>
        <v>SCE</v>
      </c>
      <c r="F4395" s="1" t="str">
        <f t="shared" si="478"/>
        <v>SCE</v>
      </c>
      <c r="G4395" s="1" t="str">
        <f t="shared" si="479"/>
        <v>RSD</v>
      </c>
      <c r="H4395" s="1" t="s">
        <v>530</v>
      </c>
      <c r="I4395" s="1" t="str">
        <f t="shared" si="480"/>
        <v>CZ02</v>
      </c>
      <c r="J4395" s="1" t="s">
        <v>531</v>
      </c>
      <c r="L4395" s="12" t="str">
        <f t="shared" si="481"/>
        <v>SCERSDCZ022011</v>
      </c>
      <c r="M4395" t="s">
        <v>1230</v>
      </c>
      <c r="N4395" s="1">
        <v>2011</v>
      </c>
      <c r="O4395" s="19">
        <v>0</v>
      </c>
      <c r="P4395" t="str">
        <f t="shared" si="482"/>
        <v>11</v>
      </c>
    </row>
    <row r="4396" spans="2:16" x14ac:dyDescent="0.25">
      <c r="B4396" t="s">
        <v>502</v>
      </c>
      <c r="C4396" t="str">
        <f t="shared" si="476"/>
        <v>SCERSDCZ02</v>
      </c>
      <c r="D4396" s="1" t="s">
        <v>506</v>
      </c>
      <c r="E4396" s="1" t="str">
        <f t="shared" si="477"/>
        <v>SCE</v>
      </c>
      <c r="F4396" s="1" t="str">
        <f t="shared" si="478"/>
        <v>SCE</v>
      </c>
      <c r="G4396" s="1" t="str">
        <f t="shared" si="479"/>
        <v>RSD</v>
      </c>
      <c r="H4396" s="1" t="s">
        <v>530</v>
      </c>
      <c r="I4396" s="1" t="str">
        <f t="shared" si="480"/>
        <v>CZ02</v>
      </c>
      <c r="J4396" s="1" t="s">
        <v>531</v>
      </c>
      <c r="L4396" s="12" t="str">
        <f t="shared" si="481"/>
        <v>SCERSDCZ022014</v>
      </c>
      <c r="M4396" t="s">
        <v>1230</v>
      </c>
      <c r="N4396" s="1">
        <v>2014</v>
      </c>
      <c r="O4396" s="19">
        <v>0</v>
      </c>
      <c r="P4396" t="str">
        <f t="shared" si="482"/>
        <v>14</v>
      </c>
    </row>
    <row r="4397" spans="2:16" x14ac:dyDescent="0.25">
      <c r="B4397" t="s">
        <v>502</v>
      </c>
      <c r="C4397" t="str">
        <f t="shared" si="476"/>
        <v>SCERSDCZ03</v>
      </c>
      <c r="D4397" s="1" t="s">
        <v>506</v>
      </c>
      <c r="E4397" s="1" t="str">
        <f t="shared" si="477"/>
        <v>SCE</v>
      </c>
      <c r="F4397" s="1" t="str">
        <f t="shared" si="478"/>
        <v>SCE</v>
      </c>
      <c r="G4397" s="1" t="str">
        <f t="shared" si="479"/>
        <v>RSD</v>
      </c>
      <c r="H4397" s="1" t="s">
        <v>530</v>
      </c>
      <c r="I4397" s="1" t="str">
        <f t="shared" si="480"/>
        <v>CZ03</v>
      </c>
      <c r="J4397" s="1" t="s">
        <v>531</v>
      </c>
      <c r="L4397" s="12" t="str">
        <f t="shared" si="481"/>
        <v>SCERSDCZ031975</v>
      </c>
      <c r="M4397" t="s">
        <v>1231</v>
      </c>
      <c r="N4397" s="1">
        <v>1975</v>
      </c>
      <c r="O4397" s="19">
        <v>0</v>
      </c>
      <c r="P4397" t="str">
        <f t="shared" si="482"/>
        <v>75</v>
      </c>
    </row>
    <row r="4398" spans="2:16" x14ac:dyDescent="0.25">
      <c r="B4398" t="s">
        <v>502</v>
      </c>
      <c r="C4398" t="str">
        <f t="shared" si="476"/>
        <v>SCERSDCZ03</v>
      </c>
      <c r="D4398" s="1" t="s">
        <v>506</v>
      </c>
      <c r="E4398" s="1" t="str">
        <f t="shared" si="477"/>
        <v>SCE</v>
      </c>
      <c r="F4398" s="1" t="str">
        <f t="shared" si="478"/>
        <v>SCE</v>
      </c>
      <c r="G4398" s="1" t="str">
        <f t="shared" si="479"/>
        <v>RSD</v>
      </c>
      <c r="H4398" s="1" t="s">
        <v>530</v>
      </c>
      <c r="I4398" s="1" t="str">
        <f t="shared" si="480"/>
        <v>CZ03</v>
      </c>
      <c r="J4398" s="1" t="s">
        <v>531</v>
      </c>
      <c r="L4398" s="12" t="str">
        <f t="shared" si="481"/>
        <v>SCERSDCZ031985</v>
      </c>
      <c r="M4398" t="s">
        <v>1231</v>
      </c>
      <c r="N4398" s="1">
        <v>1985</v>
      </c>
      <c r="O4398" s="19">
        <v>0</v>
      </c>
      <c r="P4398" t="str">
        <f t="shared" si="482"/>
        <v>85</v>
      </c>
    </row>
    <row r="4399" spans="2:16" x14ac:dyDescent="0.25">
      <c r="B4399" t="s">
        <v>502</v>
      </c>
      <c r="C4399" t="str">
        <f t="shared" si="476"/>
        <v>SCERSDCZ03</v>
      </c>
      <c r="D4399" s="1" t="s">
        <v>506</v>
      </c>
      <c r="E4399" s="1" t="str">
        <f t="shared" si="477"/>
        <v>SCE</v>
      </c>
      <c r="F4399" s="1" t="str">
        <f t="shared" si="478"/>
        <v>SCE</v>
      </c>
      <c r="G4399" s="1" t="str">
        <f t="shared" si="479"/>
        <v>RSD</v>
      </c>
      <c r="H4399" s="1" t="s">
        <v>530</v>
      </c>
      <c r="I4399" s="1" t="str">
        <f t="shared" si="480"/>
        <v>CZ03</v>
      </c>
      <c r="J4399" s="1" t="s">
        <v>531</v>
      </c>
      <c r="L4399" s="12" t="str">
        <f t="shared" si="481"/>
        <v>SCERSDCZ031996</v>
      </c>
      <c r="M4399" t="s">
        <v>1231</v>
      </c>
      <c r="N4399" s="1">
        <v>1996</v>
      </c>
      <c r="O4399" s="19">
        <v>0</v>
      </c>
      <c r="P4399" t="str">
        <f t="shared" si="482"/>
        <v>96</v>
      </c>
    </row>
    <row r="4400" spans="2:16" x14ac:dyDescent="0.25">
      <c r="B4400" t="s">
        <v>502</v>
      </c>
      <c r="C4400" t="str">
        <f t="shared" si="476"/>
        <v>SCERSDCZ03</v>
      </c>
      <c r="D4400" s="1" t="s">
        <v>506</v>
      </c>
      <c r="E4400" s="1" t="str">
        <f t="shared" si="477"/>
        <v>SCE</v>
      </c>
      <c r="F4400" s="1" t="str">
        <f t="shared" si="478"/>
        <v>SCE</v>
      </c>
      <c r="G4400" s="1" t="str">
        <f t="shared" si="479"/>
        <v>RSD</v>
      </c>
      <c r="H4400" s="1" t="s">
        <v>530</v>
      </c>
      <c r="I4400" s="1" t="str">
        <f t="shared" si="480"/>
        <v>CZ03</v>
      </c>
      <c r="J4400" s="1" t="s">
        <v>531</v>
      </c>
      <c r="L4400" s="12" t="str">
        <f t="shared" si="481"/>
        <v>SCERSDCZ032003</v>
      </c>
      <c r="M4400" t="s">
        <v>1231</v>
      </c>
      <c r="N4400" s="1">
        <v>2003</v>
      </c>
      <c r="O4400" s="19">
        <v>0</v>
      </c>
      <c r="P4400" t="str">
        <f t="shared" si="482"/>
        <v>03</v>
      </c>
    </row>
    <row r="4401" spans="2:16" x14ac:dyDescent="0.25">
      <c r="B4401" t="s">
        <v>502</v>
      </c>
      <c r="C4401" t="str">
        <f t="shared" si="476"/>
        <v>SCERSDCZ03</v>
      </c>
      <c r="D4401" s="1" t="s">
        <v>506</v>
      </c>
      <c r="E4401" s="1" t="str">
        <f t="shared" si="477"/>
        <v>SCE</v>
      </c>
      <c r="F4401" s="1" t="str">
        <f t="shared" si="478"/>
        <v>SCE</v>
      </c>
      <c r="G4401" s="1" t="str">
        <f t="shared" si="479"/>
        <v>RSD</v>
      </c>
      <c r="H4401" s="1" t="s">
        <v>530</v>
      </c>
      <c r="I4401" s="1" t="str">
        <f t="shared" si="480"/>
        <v>CZ03</v>
      </c>
      <c r="J4401" s="1" t="s">
        <v>531</v>
      </c>
      <c r="L4401" s="12" t="str">
        <f t="shared" si="481"/>
        <v>SCERSDCZ032007</v>
      </c>
      <c r="M4401" t="s">
        <v>1231</v>
      </c>
      <c r="N4401" s="1">
        <v>2007</v>
      </c>
      <c r="O4401" s="19">
        <v>0</v>
      </c>
      <c r="P4401" t="str">
        <f t="shared" si="482"/>
        <v>07</v>
      </c>
    </row>
    <row r="4402" spans="2:16" x14ac:dyDescent="0.25">
      <c r="B4402" t="s">
        <v>502</v>
      </c>
      <c r="C4402" t="str">
        <f t="shared" si="476"/>
        <v>SCERSDCZ03</v>
      </c>
      <c r="D4402" s="1" t="s">
        <v>506</v>
      </c>
      <c r="E4402" s="1" t="str">
        <f t="shared" si="477"/>
        <v>SCE</v>
      </c>
      <c r="F4402" s="1" t="str">
        <f t="shared" si="478"/>
        <v>SCE</v>
      </c>
      <c r="G4402" s="1" t="str">
        <f t="shared" si="479"/>
        <v>RSD</v>
      </c>
      <c r="H4402" s="1" t="s">
        <v>530</v>
      </c>
      <c r="I4402" s="1" t="str">
        <f t="shared" si="480"/>
        <v>CZ03</v>
      </c>
      <c r="J4402" s="1" t="s">
        <v>531</v>
      </c>
      <c r="L4402" s="12" t="str">
        <f t="shared" si="481"/>
        <v>SCERSDCZ032011</v>
      </c>
      <c r="M4402" t="s">
        <v>1231</v>
      </c>
      <c r="N4402" s="1">
        <v>2011</v>
      </c>
      <c r="O4402" s="19">
        <v>0</v>
      </c>
      <c r="P4402" t="str">
        <f t="shared" si="482"/>
        <v>11</v>
      </c>
    </row>
    <row r="4403" spans="2:16" x14ac:dyDescent="0.25">
      <c r="B4403" t="s">
        <v>502</v>
      </c>
      <c r="C4403" t="str">
        <f t="shared" si="476"/>
        <v>SCERSDCZ03</v>
      </c>
      <c r="D4403" s="1" t="s">
        <v>506</v>
      </c>
      <c r="E4403" s="1" t="str">
        <f t="shared" si="477"/>
        <v>SCE</v>
      </c>
      <c r="F4403" s="1" t="str">
        <f t="shared" si="478"/>
        <v>SCE</v>
      </c>
      <c r="G4403" s="1" t="str">
        <f t="shared" si="479"/>
        <v>RSD</v>
      </c>
      <c r="H4403" s="1" t="s">
        <v>530</v>
      </c>
      <c r="I4403" s="1" t="str">
        <f t="shared" si="480"/>
        <v>CZ03</v>
      </c>
      <c r="J4403" s="1" t="s">
        <v>531</v>
      </c>
      <c r="L4403" s="12" t="str">
        <f t="shared" si="481"/>
        <v>SCERSDCZ032014</v>
      </c>
      <c r="M4403" t="s">
        <v>1231</v>
      </c>
      <c r="N4403" s="1">
        <v>2014</v>
      </c>
      <c r="O4403" s="19">
        <v>0</v>
      </c>
      <c r="P4403" t="str">
        <f t="shared" si="482"/>
        <v>14</v>
      </c>
    </row>
    <row r="4404" spans="2:16" x14ac:dyDescent="0.25">
      <c r="B4404" t="s">
        <v>502</v>
      </c>
      <c r="C4404" t="str">
        <f t="shared" si="476"/>
        <v>SCERSDCZ04</v>
      </c>
      <c r="D4404" s="1" t="s">
        <v>506</v>
      </c>
      <c r="E4404" s="1" t="str">
        <f t="shared" si="477"/>
        <v>SCE</v>
      </c>
      <c r="F4404" s="1" t="str">
        <f t="shared" si="478"/>
        <v>SCE</v>
      </c>
      <c r="G4404" s="1" t="str">
        <f t="shared" si="479"/>
        <v>RSD</v>
      </c>
      <c r="H4404" s="1" t="s">
        <v>530</v>
      </c>
      <c r="I4404" s="1" t="str">
        <f t="shared" si="480"/>
        <v>CZ04</v>
      </c>
      <c r="J4404" s="1" t="s">
        <v>531</v>
      </c>
      <c r="L4404" s="12" t="str">
        <f t="shared" si="481"/>
        <v>SCERSDCZ041975</v>
      </c>
      <c r="M4404" t="s">
        <v>1232</v>
      </c>
      <c r="N4404" s="1">
        <v>1975</v>
      </c>
      <c r="O4404" s="19">
        <v>0</v>
      </c>
      <c r="P4404" t="str">
        <f t="shared" si="482"/>
        <v>75</v>
      </c>
    </row>
    <row r="4405" spans="2:16" x14ac:dyDescent="0.25">
      <c r="B4405" t="s">
        <v>502</v>
      </c>
      <c r="C4405" t="str">
        <f t="shared" si="476"/>
        <v>SCERSDCZ04</v>
      </c>
      <c r="D4405" s="1" t="s">
        <v>506</v>
      </c>
      <c r="E4405" s="1" t="str">
        <f t="shared" si="477"/>
        <v>SCE</v>
      </c>
      <c r="F4405" s="1" t="str">
        <f t="shared" si="478"/>
        <v>SCE</v>
      </c>
      <c r="G4405" s="1" t="str">
        <f t="shared" si="479"/>
        <v>RSD</v>
      </c>
      <c r="H4405" s="1" t="s">
        <v>530</v>
      </c>
      <c r="I4405" s="1" t="str">
        <f t="shared" si="480"/>
        <v>CZ04</v>
      </c>
      <c r="J4405" s="1" t="s">
        <v>531</v>
      </c>
      <c r="L4405" s="12" t="str">
        <f t="shared" si="481"/>
        <v>SCERSDCZ041985</v>
      </c>
      <c r="M4405" t="s">
        <v>1232</v>
      </c>
      <c r="N4405" s="1">
        <v>1985</v>
      </c>
      <c r="O4405" s="19">
        <v>0</v>
      </c>
      <c r="P4405" t="str">
        <f t="shared" si="482"/>
        <v>85</v>
      </c>
    </row>
    <row r="4406" spans="2:16" x14ac:dyDescent="0.25">
      <c r="B4406" t="s">
        <v>502</v>
      </c>
      <c r="C4406" t="str">
        <f t="shared" si="476"/>
        <v>SCERSDCZ04</v>
      </c>
      <c r="D4406" s="1" t="s">
        <v>506</v>
      </c>
      <c r="E4406" s="1" t="str">
        <f t="shared" si="477"/>
        <v>SCE</v>
      </c>
      <c r="F4406" s="1" t="str">
        <f t="shared" si="478"/>
        <v>SCE</v>
      </c>
      <c r="G4406" s="1" t="str">
        <f t="shared" si="479"/>
        <v>RSD</v>
      </c>
      <c r="H4406" s="1" t="s">
        <v>530</v>
      </c>
      <c r="I4406" s="1" t="str">
        <f t="shared" si="480"/>
        <v>CZ04</v>
      </c>
      <c r="J4406" s="1" t="s">
        <v>531</v>
      </c>
      <c r="L4406" s="12" t="str">
        <f t="shared" si="481"/>
        <v>SCERSDCZ041996</v>
      </c>
      <c r="M4406" t="s">
        <v>1232</v>
      </c>
      <c r="N4406" s="1">
        <v>1996</v>
      </c>
      <c r="O4406" s="19">
        <v>0</v>
      </c>
      <c r="P4406" t="str">
        <f t="shared" si="482"/>
        <v>96</v>
      </c>
    </row>
    <row r="4407" spans="2:16" x14ac:dyDescent="0.25">
      <c r="B4407" t="s">
        <v>502</v>
      </c>
      <c r="C4407" t="str">
        <f t="shared" si="476"/>
        <v>SCERSDCZ04</v>
      </c>
      <c r="D4407" s="1" t="s">
        <v>506</v>
      </c>
      <c r="E4407" s="1" t="str">
        <f t="shared" si="477"/>
        <v>SCE</v>
      </c>
      <c r="F4407" s="1" t="str">
        <f t="shared" si="478"/>
        <v>SCE</v>
      </c>
      <c r="G4407" s="1" t="str">
        <f t="shared" si="479"/>
        <v>RSD</v>
      </c>
      <c r="H4407" s="1" t="s">
        <v>530</v>
      </c>
      <c r="I4407" s="1" t="str">
        <f t="shared" si="480"/>
        <v>CZ04</v>
      </c>
      <c r="J4407" s="1" t="s">
        <v>531</v>
      </c>
      <c r="L4407" s="12" t="str">
        <f t="shared" si="481"/>
        <v>SCERSDCZ042003</v>
      </c>
      <c r="M4407" t="s">
        <v>1232</v>
      </c>
      <c r="N4407" s="1">
        <v>2003</v>
      </c>
      <c r="O4407" s="19">
        <v>0</v>
      </c>
      <c r="P4407" t="str">
        <f t="shared" si="482"/>
        <v>03</v>
      </c>
    </row>
    <row r="4408" spans="2:16" x14ac:dyDescent="0.25">
      <c r="B4408" t="s">
        <v>502</v>
      </c>
      <c r="C4408" t="str">
        <f t="shared" si="476"/>
        <v>SCERSDCZ04</v>
      </c>
      <c r="D4408" s="1" t="s">
        <v>506</v>
      </c>
      <c r="E4408" s="1" t="str">
        <f t="shared" si="477"/>
        <v>SCE</v>
      </c>
      <c r="F4408" s="1" t="str">
        <f t="shared" si="478"/>
        <v>SCE</v>
      </c>
      <c r="G4408" s="1" t="str">
        <f t="shared" si="479"/>
        <v>RSD</v>
      </c>
      <c r="H4408" s="1" t="s">
        <v>530</v>
      </c>
      <c r="I4408" s="1" t="str">
        <f t="shared" si="480"/>
        <v>CZ04</v>
      </c>
      <c r="J4408" s="1" t="s">
        <v>531</v>
      </c>
      <c r="L4408" s="12" t="str">
        <f t="shared" si="481"/>
        <v>SCERSDCZ042007</v>
      </c>
      <c r="M4408" t="s">
        <v>1232</v>
      </c>
      <c r="N4408" s="1">
        <v>2007</v>
      </c>
      <c r="O4408" s="19">
        <v>0</v>
      </c>
      <c r="P4408" t="str">
        <f t="shared" si="482"/>
        <v>07</v>
      </c>
    </row>
    <row r="4409" spans="2:16" x14ac:dyDescent="0.25">
      <c r="B4409" t="s">
        <v>502</v>
      </c>
      <c r="C4409" t="str">
        <f t="shared" si="476"/>
        <v>SCERSDCZ04</v>
      </c>
      <c r="D4409" s="1" t="s">
        <v>506</v>
      </c>
      <c r="E4409" s="1" t="str">
        <f t="shared" si="477"/>
        <v>SCE</v>
      </c>
      <c r="F4409" s="1" t="str">
        <f t="shared" si="478"/>
        <v>SCE</v>
      </c>
      <c r="G4409" s="1" t="str">
        <f t="shared" si="479"/>
        <v>RSD</v>
      </c>
      <c r="H4409" s="1" t="s">
        <v>530</v>
      </c>
      <c r="I4409" s="1" t="str">
        <f t="shared" si="480"/>
        <v>CZ04</v>
      </c>
      <c r="J4409" s="1" t="s">
        <v>531</v>
      </c>
      <c r="L4409" s="12" t="str">
        <f t="shared" si="481"/>
        <v>SCERSDCZ042011</v>
      </c>
      <c r="M4409" t="s">
        <v>1232</v>
      </c>
      <c r="N4409" s="1">
        <v>2011</v>
      </c>
      <c r="O4409" s="19">
        <v>0</v>
      </c>
      <c r="P4409" t="str">
        <f t="shared" si="482"/>
        <v>11</v>
      </c>
    </row>
    <row r="4410" spans="2:16" x14ac:dyDescent="0.25">
      <c r="B4410" t="s">
        <v>502</v>
      </c>
      <c r="C4410" t="str">
        <f t="shared" si="476"/>
        <v>SCERSDCZ04</v>
      </c>
      <c r="D4410" s="1" t="s">
        <v>506</v>
      </c>
      <c r="E4410" s="1" t="str">
        <f t="shared" si="477"/>
        <v>SCE</v>
      </c>
      <c r="F4410" s="1" t="str">
        <f t="shared" si="478"/>
        <v>SCE</v>
      </c>
      <c r="G4410" s="1" t="str">
        <f t="shared" si="479"/>
        <v>RSD</v>
      </c>
      <c r="H4410" s="1" t="s">
        <v>530</v>
      </c>
      <c r="I4410" s="1" t="str">
        <f t="shared" si="480"/>
        <v>CZ04</v>
      </c>
      <c r="J4410" s="1" t="s">
        <v>531</v>
      </c>
      <c r="L4410" s="12" t="str">
        <f t="shared" si="481"/>
        <v>SCERSDCZ042014</v>
      </c>
      <c r="M4410" t="s">
        <v>1232</v>
      </c>
      <c r="N4410" s="1">
        <v>2014</v>
      </c>
      <c r="O4410" s="19">
        <v>0</v>
      </c>
      <c r="P4410" t="str">
        <f t="shared" si="482"/>
        <v>14</v>
      </c>
    </row>
    <row r="4411" spans="2:16" x14ac:dyDescent="0.25">
      <c r="B4411" t="s">
        <v>502</v>
      </c>
      <c r="C4411" t="str">
        <f t="shared" si="476"/>
        <v>SCERSDCZ05</v>
      </c>
      <c r="D4411" s="1" t="s">
        <v>506</v>
      </c>
      <c r="E4411" s="1" t="str">
        <f t="shared" si="477"/>
        <v>SCE</v>
      </c>
      <c r="F4411" s="1" t="str">
        <f t="shared" si="478"/>
        <v>SCE</v>
      </c>
      <c r="G4411" s="1" t="str">
        <f t="shared" si="479"/>
        <v>RSD</v>
      </c>
      <c r="H4411" s="1" t="s">
        <v>530</v>
      </c>
      <c r="I4411" s="1" t="str">
        <f t="shared" si="480"/>
        <v>CZ05</v>
      </c>
      <c r="J4411" s="1" t="s">
        <v>531</v>
      </c>
      <c r="L4411" s="12" t="str">
        <f t="shared" si="481"/>
        <v>SCERSDCZ051975</v>
      </c>
      <c r="M4411" t="s">
        <v>1233</v>
      </c>
      <c r="N4411" s="1">
        <v>1975</v>
      </c>
      <c r="O4411" s="19">
        <v>5.1135E-2</v>
      </c>
      <c r="P4411" t="str">
        <f t="shared" si="482"/>
        <v>75</v>
      </c>
    </row>
    <row r="4412" spans="2:16" x14ac:dyDescent="0.25">
      <c r="B4412" t="s">
        <v>502</v>
      </c>
      <c r="C4412" t="str">
        <f t="shared" si="476"/>
        <v>SCERSDCZ05</v>
      </c>
      <c r="D4412" s="1" t="s">
        <v>506</v>
      </c>
      <c r="E4412" s="1" t="str">
        <f t="shared" si="477"/>
        <v>SCE</v>
      </c>
      <c r="F4412" s="1" t="str">
        <f t="shared" si="478"/>
        <v>SCE</v>
      </c>
      <c r="G4412" s="1" t="str">
        <f t="shared" si="479"/>
        <v>RSD</v>
      </c>
      <c r="H4412" s="1" t="s">
        <v>530</v>
      </c>
      <c r="I4412" s="1" t="str">
        <f t="shared" si="480"/>
        <v>CZ05</v>
      </c>
      <c r="J4412" s="1" t="s">
        <v>531</v>
      </c>
      <c r="L4412" s="12" t="str">
        <f t="shared" si="481"/>
        <v>SCERSDCZ051985</v>
      </c>
      <c r="M4412" t="s">
        <v>1233</v>
      </c>
      <c r="N4412" s="1">
        <v>1985</v>
      </c>
      <c r="O4412" s="19">
        <v>4.7719999999999999E-2</v>
      </c>
      <c r="P4412" t="str">
        <f t="shared" si="482"/>
        <v>85</v>
      </c>
    </row>
    <row r="4413" spans="2:16" x14ac:dyDescent="0.25">
      <c r="B4413" t="s">
        <v>502</v>
      </c>
      <c r="C4413" t="str">
        <f t="shared" si="476"/>
        <v>SCERSDCZ05</v>
      </c>
      <c r="D4413" s="1" t="s">
        <v>506</v>
      </c>
      <c r="E4413" s="1" t="str">
        <f t="shared" si="477"/>
        <v>SCE</v>
      </c>
      <c r="F4413" s="1" t="str">
        <f t="shared" si="478"/>
        <v>SCE</v>
      </c>
      <c r="G4413" s="1" t="str">
        <f t="shared" si="479"/>
        <v>RSD</v>
      </c>
      <c r="H4413" s="1" t="s">
        <v>530</v>
      </c>
      <c r="I4413" s="1" t="str">
        <f t="shared" si="480"/>
        <v>CZ05</v>
      </c>
      <c r="J4413" s="1" t="s">
        <v>531</v>
      </c>
      <c r="L4413" s="12" t="str">
        <f t="shared" si="481"/>
        <v>SCERSDCZ051996</v>
      </c>
      <c r="M4413" t="s">
        <v>1233</v>
      </c>
      <c r="N4413" s="1">
        <v>1996</v>
      </c>
      <c r="O4413" s="19">
        <v>1.8884999999999999E-2</v>
      </c>
      <c r="P4413" t="str">
        <f t="shared" si="482"/>
        <v>96</v>
      </c>
    </row>
    <row r="4414" spans="2:16" x14ac:dyDescent="0.25">
      <c r="B4414" t="s">
        <v>502</v>
      </c>
      <c r="C4414" t="str">
        <f t="shared" si="476"/>
        <v>SCERSDCZ05</v>
      </c>
      <c r="D4414" s="1" t="s">
        <v>506</v>
      </c>
      <c r="E4414" s="1" t="str">
        <f t="shared" si="477"/>
        <v>SCE</v>
      </c>
      <c r="F4414" s="1" t="str">
        <f t="shared" si="478"/>
        <v>SCE</v>
      </c>
      <c r="G4414" s="1" t="str">
        <f t="shared" si="479"/>
        <v>RSD</v>
      </c>
      <c r="H4414" s="1" t="s">
        <v>530</v>
      </c>
      <c r="I4414" s="1" t="str">
        <f t="shared" si="480"/>
        <v>CZ05</v>
      </c>
      <c r="J4414" s="1" t="s">
        <v>531</v>
      </c>
      <c r="L4414" s="12" t="str">
        <f t="shared" si="481"/>
        <v>SCERSDCZ052003</v>
      </c>
      <c r="M4414" t="s">
        <v>1233</v>
      </c>
      <c r="N4414" s="1">
        <v>2003</v>
      </c>
      <c r="O4414" s="19">
        <v>7.8449999999999995E-3</v>
      </c>
      <c r="P4414" t="str">
        <f t="shared" si="482"/>
        <v>03</v>
      </c>
    </row>
    <row r="4415" spans="2:16" x14ac:dyDescent="0.25">
      <c r="B4415" t="s">
        <v>502</v>
      </c>
      <c r="C4415" t="str">
        <f t="shared" si="476"/>
        <v>SCERSDCZ05</v>
      </c>
      <c r="D4415" s="1" t="s">
        <v>506</v>
      </c>
      <c r="E4415" s="1" t="str">
        <f t="shared" si="477"/>
        <v>SCE</v>
      </c>
      <c r="F4415" s="1" t="str">
        <f t="shared" si="478"/>
        <v>SCE</v>
      </c>
      <c r="G4415" s="1" t="str">
        <f t="shared" si="479"/>
        <v>RSD</v>
      </c>
      <c r="H4415" s="1" t="s">
        <v>530</v>
      </c>
      <c r="I4415" s="1" t="str">
        <f t="shared" si="480"/>
        <v>CZ05</v>
      </c>
      <c r="J4415" s="1" t="s">
        <v>531</v>
      </c>
      <c r="L4415" s="12" t="str">
        <f t="shared" si="481"/>
        <v>SCERSDCZ052007</v>
      </c>
      <c r="M4415" t="s">
        <v>1233</v>
      </c>
      <c r="N4415" s="1">
        <v>2007</v>
      </c>
      <c r="O4415" s="19">
        <v>7.195E-3</v>
      </c>
      <c r="P4415" t="str">
        <f t="shared" si="482"/>
        <v>07</v>
      </c>
    </row>
    <row r="4416" spans="2:16" x14ac:dyDescent="0.25">
      <c r="B4416" t="s">
        <v>502</v>
      </c>
      <c r="C4416" t="str">
        <f t="shared" si="476"/>
        <v>SCERSDCZ05</v>
      </c>
      <c r="D4416" s="1" t="s">
        <v>506</v>
      </c>
      <c r="E4416" s="1" t="str">
        <f t="shared" si="477"/>
        <v>SCE</v>
      </c>
      <c r="F4416" s="1" t="str">
        <f t="shared" si="478"/>
        <v>SCE</v>
      </c>
      <c r="G4416" s="1" t="str">
        <f t="shared" si="479"/>
        <v>RSD</v>
      </c>
      <c r="H4416" s="1" t="s">
        <v>530</v>
      </c>
      <c r="I4416" s="1" t="str">
        <f t="shared" si="480"/>
        <v>CZ05</v>
      </c>
      <c r="J4416" s="1" t="s">
        <v>531</v>
      </c>
      <c r="L4416" s="12" t="str">
        <f t="shared" si="481"/>
        <v>SCERSDCZ052011</v>
      </c>
      <c r="M4416" t="s">
        <v>1233</v>
      </c>
      <c r="N4416" s="1">
        <v>2011</v>
      </c>
      <c r="O4416" s="19">
        <v>7.195E-3</v>
      </c>
      <c r="P4416" t="str">
        <f t="shared" si="482"/>
        <v>11</v>
      </c>
    </row>
    <row r="4417" spans="2:16" x14ac:dyDescent="0.25">
      <c r="B4417" t="s">
        <v>502</v>
      </c>
      <c r="C4417" t="str">
        <f t="shared" si="476"/>
        <v>SCERSDCZ05</v>
      </c>
      <c r="D4417" s="1" t="s">
        <v>506</v>
      </c>
      <c r="E4417" s="1" t="str">
        <f t="shared" si="477"/>
        <v>SCE</v>
      </c>
      <c r="F4417" s="1" t="str">
        <f t="shared" si="478"/>
        <v>SCE</v>
      </c>
      <c r="G4417" s="1" t="str">
        <f t="shared" si="479"/>
        <v>RSD</v>
      </c>
      <c r="H4417" s="1" t="s">
        <v>530</v>
      </c>
      <c r="I4417" s="1" t="str">
        <f t="shared" si="480"/>
        <v>CZ05</v>
      </c>
      <c r="J4417" s="1" t="s">
        <v>531</v>
      </c>
      <c r="L4417" s="12" t="str">
        <f t="shared" si="481"/>
        <v>SCERSDCZ052014</v>
      </c>
      <c r="M4417" t="s">
        <v>1233</v>
      </c>
      <c r="N4417" s="1">
        <v>2014</v>
      </c>
      <c r="O4417" s="19">
        <v>3.5975E-3</v>
      </c>
      <c r="P4417" t="str">
        <f t="shared" si="482"/>
        <v>14</v>
      </c>
    </row>
    <row r="4418" spans="2:16" x14ac:dyDescent="0.25">
      <c r="B4418" t="s">
        <v>502</v>
      </c>
      <c r="C4418" t="str">
        <f t="shared" si="476"/>
        <v>SCERSDCZ06</v>
      </c>
      <c r="D4418" s="1" t="s">
        <v>506</v>
      </c>
      <c r="E4418" s="1" t="str">
        <f t="shared" si="477"/>
        <v>SCE</v>
      </c>
      <c r="F4418" s="1" t="str">
        <f t="shared" si="478"/>
        <v>SCE</v>
      </c>
      <c r="G4418" s="1" t="str">
        <f t="shared" si="479"/>
        <v>RSD</v>
      </c>
      <c r="H4418" s="1" t="s">
        <v>530</v>
      </c>
      <c r="I4418" s="1" t="str">
        <f t="shared" si="480"/>
        <v>CZ06</v>
      </c>
      <c r="J4418" s="1" t="s">
        <v>531</v>
      </c>
      <c r="L4418" s="12" t="str">
        <f t="shared" si="481"/>
        <v>SCERSDCZ061975</v>
      </c>
      <c r="M4418" t="s">
        <v>1234</v>
      </c>
      <c r="N4418" s="1">
        <v>1975</v>
      </c>
      <c r="O4418" s="19">
        <v>3.5328750000000002</v>
      </c>
      <c r="P4418" t="str">
        <f t="shared" si="482"/>
        <v>75</v>
      </c>
    </row>
    <row r="4419" spans="2:16" x14ac:dyDescent="0.25">
      <c r="B4419" t="s">
        <v>502</v>
      </c>
      <c r="C4419" t="str">
        <f t="shared" si="476"/>
        <v>SCERSDCZ06</v>
      </c>
      <c r="D4419" s="1" t="s">
        <v>506</v>
      </c>
      <c r="E4419" s="1" t="str">
        <f t="shared" si="477"/>
        <v>SCE</v>
      </c>
      <c r="F4419" s="1" t="str">
        <f t="shared" si="478"/>
        <v>SCE</v>
      </c>
      <c r="G4419" s="1" t="str">
        <f t="shared" si="479"/>
        <v>RSD</v>
      </c>
      <c r="H4419" s="1" t="s">
        <v>530</v>
      </c>
      <c r="I4419" s="1" t="str">
        <f t="shared" si="480"/>
        <v>CZ06</v>
      </c>
      <c r="J4419" s="1" t="s">
        <v>531</v>
      </c>
      <c r="L4419" s="12" t="str">
        <f t="shared" si="481"/>
        <v>SCERSDCZ061985</v>
      </c>
      <c r="M4419" t="s">
        <v>1234</v>
      </c>
      <c r="N4419" s="1">
        <v>1985</v>
      </c>
      <c r="O4419" s="19">
        <v>3.2895500000000002</v>
      </c>
      <c r="P4419" t="str">
        <f t="shared" si="482"/>
        <v>85</v>
      </c>
    </row>
    <row r="4420" spans="2:16" x14ac:dyDescent="0.25">
      <c r="B4420" t="s">
        <v>502</v>
      </c>
      <c r="C4420" t="str">
        <f t="shared" si="476"/>
        <v>SCERSDCZ06</v>
      </c>
      <c r="D4420" s="1" t="s">
        <v>506</v>
      </c>
      <c r="E4420" s="1" t="str">
        <f t="shared" si="477"/>
        <v>SCE</v>
      </c>
      <c r="F4420" s="1" t="str">
        <f t="shared" si="478"/>
        <v>SCE</v>
      </c>
      <c r="G4420" s="1" t="str">
        <f t="shared" si="479"/>
        <v>RSD</v>
      </c>
      <c r="H4420" s="1" t="s">
        <v>530</v>
      </c>
      <c r="I4420" s="1" t="str">
        <f t="shared" si="480"/>
        <v>CZ06</v>
      </c>
      <c r="J4420" s="1" t="s">
        <v>531</v>
      </c>
      <c r="L4420" s="12" t="str">
        <f t="shared" si="481"/>
        <v>SCERSDCZ061996</v>
      </c>
      <c r="M4420" t="s">
        <v>1234</v>
      </c>
      <c r="N4420" s="1">
        <v>1996</v>
      </c>
      <c r="O4420" s="19">
        <v>1.2993399999999999</v>
      </c>
      <c r="P4420" t="str">
        <f t="shared" si="482"/>
        <v>96</v>
      </c>
    </row>
    <row r="4421" spans="2:16" x14ac:dyDescent="0.25">
      <c r="B4421" t="s">
        <v>502</v>
      </c>
      <c r="C4421" t="str">
        <f t="shared" si="476"/>
        <v>SCERSDCZ06</v>
      </c>
      <c r="D4421" s="1" t="s">
        <v>506</v>
      </c>
      <c r="E4421" s="1" t="str">
        <f t="shared" si="477"/>
        <v>SCE</v>
      </c>
      <c r="F4421" s="1" t="str">
        <f t="shared" si="478"/>
        <v>SCE</v>
      </c>
      <c r="G4421" s="1" t="str">
        <f t="shared" si="479"/>
        <v>RSD</v>
      </c>
      <c r="H4421" s="1" t="s">
        <v>530</v>
      </c>
      <c r="I4421" s="1" t="str">
        <f t="shared" si="480"/>
        <v>CZ06</v>
      </c>
      <c r="J4421" s="1" t="s">
        <v>531</v>
      </c>
      <c r="L4421" s="12" t="str">
        <f t="shared" si="481"/>
        <v>SCERSDCZ062003</v>
      </c>
      <c r="M4421" t="s">
        <v>1234</v>
      </c>
      <c r="N4421" s="1">
        <v>2003</v>
      </c>
      <c r="O4421" s="19">
        <v>0.55739499999999997</v>
      </c>
      <c r="P4421" t="str">
        <f t="shared" si="482"/>
        <v>03</v>
      </c>
    </row>
    <row r="4422" spans="2:16" x14ac:dyDescent="0.25">
      <c r="B4422" t="s">
        <v>502</v>
      </c>
      <c r="C4422" t="str">
        <f t="shared" si="476"/>
        <v>SCERSDCZ06</v>
      </c>
      <c r="D4422" s="1" t="s">
        <v>506</v>
      </c>
      <c r="E4422" s="1" t="str">
        <f t="shared" si="477"/>
        <v>SCE</v>
      </c>
      <c r="F4422" s="1" t="str">
        <f t="shared" si="478"/>
        <v>SCE</v>
      </c>
      <c r="G4422" s="1" t="str">
        <f t="shared" si="479"/>
        <v>RSD</v>
      </c>
      <c r="H4422" s="1" t="s">
        <v>530</v>
      </c>
      <c r="I4422" s="1" t="str">
        <f t="shared" si="480"/>
        <v>CZ06</v>
      </c>
      <c r="J4422" s="1" t="s">
        <v>531</v>
      </c>
      <c r="L4422" s="12" t="str">
        <f t="shared" si="481"/>
        <v>SCERSDCZ062007</v>
      </c>
      <c r="M4422" t="s">
        <v>1234</v>
      </c>
      <c r="N4422" s="1">
        <v>2007</v>
      </c>
      <c r="O4422" s="19">
        <v>0.48923</v>
      </c>
      <c r="P4422" t="str">
        <f t="shared" si="482"/>
        <v>07</v>
      </c>
    </row>
    <row r="4423" spans="2:16" x14ac:dyDescent="0.25">
      <c r="B4423" t="s">
        <v>502</v>
      </c>
      <c r="C4423" t="str">
        <f t="shared" si="476"/>
        <v>SCERSDCZ06</v>
      </c>
      <c r="D4423" s="1" t="s">
        <v>506</v>
      </c>
      <c r="E4423" s="1" t="str">
        <f t="shared" si="477"/>
        <v>SCE</v>
      </c>
      <c r="F4423" s="1" t="str">
        <f t="shared" si="478"/>
        <v>SCE</v>
      </c>
      <c r="G4423" s="1" t="str">
        <f t="shared" si="479"/>
        <v>RSD</v>
      </c>
      <c r="H4423" s="1" t="s">
        <v>530</v>
      </c>
      <c r="I4423" s="1" t="str">
        <f t="shared" si="480"/>
        <v>CZ06</v>
      </c>
      <c r="J4423" s="1" t="s">
        <v>531</v>
      </c>
      <c r="L4423" s="12" t="str">
        <f t="shared" si="481"/>
        <v>SCERSDCZ062011</v>
      </c>
      <c r="M4423" t="s">
        <v>1234</v>
      </c>
      <c r="N4423" s="1">
        <v>2011</v>
      </c>
      <c r="O4423" s="19">
        <v>0.48923</v>
      </c>
      <c r="P4423" t="str">
        <f t="shared" si="482"/>
        <v>11</v>
      </c>
    </row>
    <row r="4424" spans="2:16" x14ac:dyDescent="0.25">
      <c r="B4424" t="s">
        <v>502</v>
      </c>
      <c r="C4424" t="str">
        <f t="shared" si="476"/>
        <v>SCERSDCZ06</v>
      </c>
      <c r="D4424" s="1" t="s">
        <v>506</v>
      </c>
      <c r="E4424" s="1" t="str">
        <f t="shared" si="477"/>
        <v>SCE</v>
      </c>
      <c r="F4424" s="1" t="str">
        <f t="shared" si="478"/>
        <v>SCE</v>
      </c>
      <c r="G4424" s="1" t="str">
        <f t="shared" si="479"/>
        <v>RSD</v>
      </c>
      <c r="H4424" s="1" t="s">
        <v>530</v>
      </c>
      <c r="I4424" s="1" t="str">
        <f t="shared" si="480"/>
        <v>CZ06</v>
      </c>
      <c r="J4424" s="1" t="s">
        <v>531</v>
      </c>
      <c r="L4424" s="12" t="str">
        <f t="shared" si="481"/>
        <v>SCERSDCZ062014</v>
      </c>
      <c r="M4424" t="s">
        <v>1234</v>
      </c>
      <c r="N4424" s="1">
        <v>2014</v>
      </c>
      <c r="O4424" s="19">
        <v>0.244615</v>
      </c>
      <c r="P4424" t="str">
        <f t="shared" si="482"/>
        <v>14</v>
      </c>
    </row>
    <row r="4425" spans="2:16" x14ac:dyDescent="0.25">
      <c r="B4425" t="s">
        <v>502</v>
      </c>
      <c r="C4425" t="str">
        <f t="shared" si="476"/>
        <v>SCERSDCZ07</v>
      </c>
      <c r="D4425" s="1" t="s">
        <v>506</v>
      </c>
      <c r="E4425" s="1" t="str">
        <f t="shared" si="477"/>
        <v>SCE</v>
      </c>
      <c r="F4425" s="1" t="str">
        <f t="shared" si="478"/>
        <v>SCE</v>
      </c>
      <c r="G4425" s="1" t="str">
        <f t="shared" si="479"/>
        <v>RSD</v>
      </c>
      <c r="H4425" s="1" t="s">
        <v>530</v>
      </c>
      <c r="I4425" s="1" t="str">
        <f t="shared" si="480"/>
        <v>CZ07</v>
      </c>
      <c r="J4425" s="1" t="s">
        <v>531</v>
      </c>
      <c r="L4425" s="12" t="str">
        <f t="shared" si="481"/>
        <v>SCERSDCZ071975</v>
      </c>
      <c r="M4425" t="s">
        <v>1235</v>
      </c>
      <c r="N4425" s="1">
        <v>1975</v>
      </c>
      <c r="O4425" s="19">
        <v>0</v>
      </c>
      <c r="P4425" t="str">
        <f t="shared" si="482"/>
        <v>75</v>
      </c>
    </row>
    <row r="4426" spans="2:16" x14ac:dyDescent="0.25">
      <c r="B4426" t="s">
        <v>502</v>
      </c>
      <c r="C4426" t="str">
        <f t="shared" si="476"/>
        <v>SCERSDCZ07</v>
      </c>
      <c r="D4426" s="1" t="s">
        <v>506</v>
      </c>
      <c r="E4426" s="1" t="str">
        <f t="shared" si="477"/>
        <v>SCE</v>
      </c>
      <c r="F4426" s="1" t="str">
        <f t="shared" si="478"/>
        <v>SCE</v>
      </c>
      <c r="G4426" s="1" t="str">
        <f t="shared" si="479"/>
        <v>RSD</v>
      </c>
      <c r="H4426" s="1" t="s">
        <v>530</v>
      </c>
      <c r="I4426" s="1" t="str">
        <f t="shared" si="480"/>
        <v>CZ07</v>
      </c>
      <c r="J4426" s="1" t="s">
        <v>531</v>
      </c>
      <c r="L4426" s="12" t="str">
        <f t="shared" si="481"/>
        <v>SCERSDCZ071985</v>
      </c>
      <c r="M4426" t="s">
        <v>1235</v>
      </c>
      <c r="N4426" s="1">
        <v>1985</v>
      </c>
      <c r="O4426" s="19">
        <v>0</v>
      </c>
      <c r="P4426" t="str">
        <f t="shared" si="482"/>
        <v>85</v>
      </c>
    </row>
    <row r="4427" spans="2:16" x14ac:dyDescent="0.25">
      <c r="B4427" t="s">
        <v>502</v>
      </c>
      <c r="C4427" t="str">
        <f t="shared" si="476"/>
        <v>SCERSDCZ07</v>
      </c>
      <c r="D4427" s="1" t="s">
        <v>506</v>
      </c>
      <c r="E4427" s="1" t="str">
        <f t="shared" si="477"/>
        <v>SCE</v>
      </c>
      <c r="F4427" s="1" t="str">
        <f t="shared" si="478"/>
        <v>SCE</v>
      </c>
      <c r="G4427" s="1" t="str">
        <f t="shared" si="479"/>
        <v>RSD</v>
      </c>
      <c r="H4427" s="1" t="s">
        <v>530</v>
      </c>
      <c r="I4427" s="1" t="str">
        <f t="shared" si="480"/>
        <v>CZ07</v>
      </c>
      <c r="J4427" s="1" t="s">
        <v>531</v>
      </c>
      <c r="L4427" s="12" t="str">
        <f t="shared" si="481"/>
        <v>SCERSDCZ071996</v>
      </c>
      <c r="M4427" t="s">
        <v>1235</v>
      </c>
      <c r="N4427" s="1">
        <v>1996</v>
      </c>
      <c r="O4427" s="19">
        <v>0</v>
      </c>
      <c r="P4427" t="str">
        <f t="shared" si="482"/>
        <v>96</v>
      </c>
    </row>
    <row r="4428" spans="2:16" x14ac:dyDescent="0.25">
      <c r="B4428" t="s">
        <v>502</v>
      </c>
      <c r="C4428" t="str">
        <f t="shared" si="476"/>
        <v>SCERSDCZ07</v>
      </c>
      <c r="D4428" s="1" t="s">
        <v>506</v>
      </c>
      <c r="E4428" s="1" t="str">
        <f t="shared" si="477"/>
        <v>SCE</v>
      </c>
      <c r="F4428" s="1" t="str">
        <f t="shared" si="478"/>
        <v>SCE</v>
      </c>
      <c r="G4428" s="1" t="str">
        <f t="shared" si="479"/>
        <v>RSD</v>
      </c>
      <c r="H4428" s="1" t="s">
        <v>530</v>
      </c>
      <c r="I4428" s="1" t="str">
        <f t="shared" si="480"/>
        <v>CZ07</v>
      </c>
      <c r="J4428" s="1" t="s">
        <v>531</v>
      </c>
      <c r="L4428" s="12" t="str">
        <f t="shared" si="481"/>
        <v>SCERSDCZ072003</v>
      </c>
      <c r="M4428" t="s">
        <v>1235</v>
      </c>
      <c r="N4428" s="1">
        <v>2003</v>
      </c>
      <c r="O4428" s="19">
        <v>0</v>
      </c>
      <c r="P4428" t="str">
        <f t="shared" si="482"/>
        <v>03</v>
      </c>
    </row>
    <row r="4429" spans="2:16" x14ac:dyDescent="0.25">
      <c r="B4429" t="s">
        <v>502</v>
      </c>
      <c r="C4429" t="str">
        <f t="shared" si="476"/>
        <v>SCERSDCZ07</v>
      </c>
      <c r="D4429" s="1" t="s">
        <v>506</v>
      </c>
      <c r="E4429" s="1" t="str">
        <f t="shared" si="477"/>
        <v>SCE</v>
      </c>
      <c r="F4429" s="1" t="str">
        <f t="shared" si="478"/>
        <v>SCE</v>
      </c>
      <c r="G4429" s="1" t="str">
        <f t="shared" si="479"/>
        <v>RSD</v>
      </c>
      <c r="H4429" s="1" t="s">
        <v>530</v>
      </c>
      <c r="I4429" s="1" t="str">
        <f t="shared" si="480"/>
        <v>CZ07</v>
      </c>
      <c r="J4429" s="1" t="s">
        <v>531</v>
      </c>
      <c r="L4429" s="12" t="str">
        <f t="shared" si="481"/>
        <v>SCERSDCZ072007</v>
      </c>
      <c r="M4429" t="s">
        <v>1235</v>
      </c>
      <c r="N4429" s="1">
        <v>2007</v>
      </c>
      <c r="O4429" s="19">
        <v>0</v>
      </c>
      <c r="P4429" t="str">
        <f t="shared" si="482"/>
        <v>07</v>
      </c>
    </row>
    <row r="4430" spans="2:16" x14ac:dyDescent="0.25">
      <c r="B4430" t="s">
        <v>502</v>
      </c>
      <c r="C4430" t="str">
        <f t="shared" si="476"/>
        <v>SCERSDCZ07</v>
      </c>
      <c r="D4430" s="1" t="s">
        <v>506</v>
      </c>
      <c r="E4430" s="1" t="str">
        <f t="shared" si="477"/>
        <v>SCE</v>
      </c>
      <c r="F4430" s="1" t="str">
        <f t="shared" si="478"/>
        <v>SCE</v>
      </c>
      <c r="G4430" s="1" t="str">
        <f t="shared" si="479"/>
        <v>RSD</v>
      </c>
      <c r="H4430" s="1" t="s">
        <v>530</v>
      </c>
      <c r="I4430" s="1" t="str">
        <f t="shared" si="480"/>
        <v>CZ07</v>
      </c>
      <c r="J4430" s="1" t="s">
        <v>531</v>
      </c>
      <c r="L4430" s="12" t="str">
        <f t="shared" si="481"/>
        <v>SCERSDCZ072011</v>
      </c>
      <c r="M4430" t="s">
        <v>1235</v>
      </c>
      <c r="N4430" s="1">
        <v>2011</v>
      </c>
      <c r="O4430" s="19">
        <v>0</v>
      </c>
      <c r="P4430" t="str">
        <f t="shared" si="482"/>
        <v>11</v>
      </c>
    </row>
    <row r="4431" spans="2:16" x14ac:dyDescent="0.25">
      <c r="B4431" t="s">
        <v>502</v>
      </c>
      <c r="C4431" t="str">
        <f t="shared" si="476"/>
        <v>SCERSDCZ07</v>
      </c>
      <c r="D4431" s="1" t="s">
        <v>506</v>
      </c>
      <c r="E4431" s="1" t="str">
        <f t="shared" si="477"/>
        <v>SCE</v>
      </c>
      <c r="F4431" s="1" t="str">
        <f t="shared" si="478"/>
        <v>SCE</v>
      </c>
      <c r="G4431" s="1" t="str">
        <f t="shared" si="479"/>
        <v>RSD</v>
      </c>
      <c r="H4431" s="1" t="s">
        <v>530</v>
      </c>
      <c r="I4431" s="1" t="str">
        <f t="shared" si="480"/>
        <v>CZ07</v>
      </c>
      <c r="J4431" s="1" t="s">
        <v>531</v>
      </c>
      <c r="L4431" s="12" t="str">
        <f t="shared" si="481"/>
        <v>SCERSDCZ072014</v>
      </c>
      <c r="M4431" t="s">
        <v>1235</v>
      </c>
      <c r="N4431" s="1">
        <v>2014</v>
      </c>
      <c r="O4431" s="19">
        <v>0</v>
      </c>
      <c r="P4431" t="str">
        <f t="shared" si="482"/>
        <v>14</v>
      </c>
    </row>
    <row r="4432" spans="2:16" x14ac:dyDescent="0.25">
      <c r="B4432" t="s">
        <v>502</v>
      </c>
      <c r="C4432" t="str">
        <f t="shared" ref="C4432:C4495" si="483">F4432&amp;G4432&amp;I4432</f>
        <v>SCERSDCZ08</v>
      </c>
      <c r="D4432" s="1" t="s">
        <v>506</v>
      </c>
      <c r="E4432" s="1" t="str">
        <f t="shared" ref="E4432:E4495" si="484">+F4432</f>
        <v>SCE</v>
      </c>
      <c r="F4432" s="1" t="str">
        <f t="shared" ref="F4432:F4495" si="485">LEFT(M4432,3)</f>
        <v>SCE</v>
      </c>
      <c r="G4432" s="1" t="str">
        <f t="shared" ref="G4432:G4495" si="486">MID(M4432,4,3)</f>
        <v>RSD</v>
      </c>
      <c r="H4432" s="1" t="s">
        <v>530</v>
      </c>
      <c r="I4432" s="1" t="str">
        <f t="shared" ref="I4432:I4495" si="487">RIGHT(M4432,4)</f>
        <v>CZ08</v>
      </c>
      <c r="J4432" s="1" t="s">
        <v>531</v>
      </c>
      <c r="L4432" s="12" t="str">
        <f t="shared" ref="L4432:L4495" si="488">C4432&amp;N4432</f>
        <v>SCERSDCZ081975</v>
      </c>
      <c r="M4432" t="s">
        <v>1236</v>
      </c>
      <c r="N4432" s="1">
        <v>1975</v>
      </c>
      <c r="O4432" s="19">
        <v>4.0677899999999996</v>
      </c>
      <c r="P4432" t="str">
        <f t="shared" ref="P4432:P4495" si="489">RIGHT(N4432,2)</f>
        <v>75</v>
      </c>
    </row>
    <row r="4433" spans="2:16" x14ac:dyDescent="0.25">
      <c r="B4433" t="s">
        <v>502</v>
      </c>
      <c r="C4433" t="str">
        <f t="shared" si="483"/>
        <v>SCERSDCZ08</v>
      </c>
      <c r="D4433" s="1" t="s">
        <v>506</v>
      </c>
      <c r="E4433" s="1" t="str">
        <f t="shared" si="484"/>
        <v>SCE</v>
      </c>
      <c r="F4433" s="1" t="str">
        <f t="shared" si="485"/>
        <v>SCE</v>
      </c>
      <c r="G4433" s="1" t="str">
        <f t="shared" si="486"/>
        <v>RSD</v>
      </c>
      <c r="H4433" s="1" t="s">
        <v>530</v>
      </c>
      <c r="I4433" s="1" t="str">
        <f t="shared" si="487"/>
        <v>CZ08</v>
      </c>
      <c r="J4433" s="1" t="s">
        <v>531</v>
      </c>
      <c r="L4433" s="12" t="str">
        <f t="shared" si="488"/>
        <v>SCERSDCZ081985</v>
      </c>
      <c r="M4433" t="s">
        <v>1236</v>
      </c>
      <c r="N4433" s="1">
        <v>1985</v>
      </c>
      <c r="O4433" s="19">
        <v>3.7772350000000001</v>
      </c>
      <c r="P4433" t="str">
        <f t="shared" si="489"/>
        <v>85</v>
      </c>
    </row>
    <row r="4434" spans="2:16" x14ac:dyDescent="0.25">
      <c r="B4434" t="s">
        <v>502</v>
      </c>
      <c r="C4434" t="str">
        <f t="shared" si="483"/>
        <v>SCERSDCZ08</v>
      </c>
      <c r="D4434" s="1" t="s">
        <v>506</v>
      </c>
      <c r="E4434" s="1" t="str">
        <f t="shared" si="484"/>
        <v>SCE</v>
      </c>
      <c r="F4434" s="1" t="str">
        <f t="shared" si="485"/>
        <v>SCE</v>
      </c>
      <c r="G4434" s="1" t="str">
        <f t="shared" si="486"/>
        <v>RSD</v>
      </c>
      <c r="H4434" s="1" t="s">
        <v>530</v>
      </c>
      <c r="I4434" s="1" t="str">
        <f t="shared" si="487"/>
        <v>CZ08</v>
      </c>
      <c r="J4434" s="1" t="s">
        <v>531</v>
      </c>
      <c r="L4434" s="12" t="str">
        <f t="shared" si="488"/>
        <v>SCERSDCZ081996</v>
      </c>
      <c r="M4434" t="s">
        <v>1236</v>
      </c>
      <c r="N4434" s="1">
        <v>1996</v>
      </c>
      <c r="O4434" s="19">
        <v>1.4882599999999999</v>
      </c>
      <c r="P4434" t="str">
        <f t="shared" si="489"/>
        <v>96</v>
      </c>
    </row>
    <row r="4435" spans="2:16" x14ac:dyDescent="0.25">
      <c r="B4435" t="s">
        <v>502</v>
      </c>
      <c r="C4435" t="str">
        <f t="shared" si="483"/>
        <v>SCERSDCZ08</v>
      </c>
      <c r="D4435" s="1" t="s">
        <v>506</v>
      </c>
      <c r="E4435" s="1" t="str">
        <f t="shared" si="484"/>
        <v>SCE</v>
      </c>
      <c r="F4435" s="1" t="str">
        <f t="shared" si="485"/>
        <v>SCE</v>
      </c>
      <c r="G4435" s="1" t="str">
        <f t="shared" si="486"/>
        <v>RSD</v>
      </c>
      <c r="H4435" s="1" t="s">
        <v>530</v>
      </c>
      <c r="I4435" s="1" t="str">
        <f t="shared" si="487"/>
        <v>CZ08</v>
      </c>
      <c r="J4435" s="1" t="s">
        <v>531</v>
      </c>
      <c r="L4435" s="12" t="str">
        <f t="shared" si="488"/>
        <v>SCERSDCZ082003</v>
      </c>
      <c r="M4435" t="s">
        <v>1236</v>
      </c>
      <c r="N4435" s="1">
        <v>2003</v>
      </c>
      <c r="O4435" s="19">
        <v>0.66425500000000004</v>
      </c>
      <c r="P4435" t="str">
        <f t="shared" si="489"/>
        <v>03</v>
      </c>
    </row>
    <row r="4436" spans="2:16" x14ac:dyDescent="0.25">
      <c r="B4436" t="s">
        <v>502</v>
      </c>
      <c r="C4436" t="str">
        <f t="shared" si="483"/>
        <v>SCERSDCZ08</v>
      </c>
      <c r="D4436" s="1" t="s">
        <v>506</v>
      </c>
      <c r="E4436" s="1" t="str">
        <f t="shared" si="484"/>
        <v>SCE</v>
      </c>
      <c r="F4436" s="1" t="str">
        <f t="shared" si="485"/>
        <v>SCE</v>
      </c>
      <c r="G4436" s="1" t="str">
        <f t="shared" si="486"/>
        <v>RSD</v>
      </c>
      <c r="H4436" s="1" t="s">
        <v>530</v>
      </c>
      <c r="I4436" s="1" t="str">
        <f t="shared" si="487"/>
        <v>CZ08</v>
      </c>
      <c r="J4436" s="1" t="s">
        <v>531</v>
      </c>
      <c r="L4436" s="12" t="str">
        <f t="shared" si="488"/>
        <v>SCERSDCZ082007</v>
      </c>
      <c r="M4436" t="s">
        <v>1236</v>
      </c>
      <c r="N4436" s="1">
        <v>2007</v>
      </c>
      <c r="O4436" s="19">
        <v>0.55198999999999998</v>
      </c>
      <c r="P4436" t="str">
        <f t="shared" si="489"/>
        <v>07</v>
      </c>
    </row>
    <row r="4437" spans="2:16" x14ac:dyDescent="0.25">
      <c r="B4437" t="s">
        <v>502</v>
      </c>
      <c r="C4437" t="str">
        <f t="shared" si="483"/>
        <v>SCERSDCZ08</v>
      </c>
      <c r="D4437" s="1" t="s">
        <v>506</v>
      </c>
      <c r="E4437" s="1" t="str">
        <f t="shared" si="484"/>
        <v>SCE</v>
      </c>
      <c r="F4437" s="1" t="str">
        <f t="shared" si="485"/>
        <v>SCE</v>
      </c>
      <c r="G4437" s="1" t="str">
        <f t="shared" si="486"/>
        <v>RSD</v>
      </c>
      <c r="H4437" s="1" t="s">
        <v>530</v>
      </c>
      <c r="I4437" s="1" t="str">
        <f t="shared" si="487"/>
        <v>CZ08</v>
      </c>
      <c r="J4437" s="1" t="s">
        <v>531</v>
      </c>
      <c r="L4437" s="12" t="str">
        <f t="shared" si="488"/>
        <v>SCERSDCZ082011</v>
      </c>
      <c r="M4437" t="s">
        <v>1236</v>
      </c>
      <c r="N4437" s="1">
        <v>2011</v>
      </c>
      <c r="O4437" s="19">
        <v>0.55198999999999998</v>
      </c>
      <c r="P4437" t="str">
        <f t="shared" si="489"/>
        <v>11</v>
      </c>
    </row>
    <row r="4438" spans="2:16" x14ac:dyDescent="0.25">
      <c r="B4438" t="s">
        <v>502</v>
      </c>
      <c r="C4438" t="str">
        <f t="shared" si="483"/>
        <v>SCERSDCZ08</v>
      </c>
      <c r="D4438" s="1" t="s">
        <v>506</v>
      </c>
      <c r="E4438" s="1" t="str">
        <f t="shared" si="484"/>
        <v>SCE</v>
      </c>
      <c r="F4438" s="1" t="str">
        <f t="shared" si="485"/>
        <v>SCE</v>
      </c>
      <c r="G4438" s="1" t="str">
        <f t="shared" si="486"/>
        <v>RSD</v>
      </c>
      <c r="H4438" s="1" t="s">
        <v>530</v>
      </c>
      <c r="I4438" s="1" t="str">
        <f t="shared" si="487"/>
        <v>CZ08</v>
      </c>
      <c r="J4438" s="1" t="s">
        <v>531</v>
      </c>
      <c r="L4438" s="12" t="str">
        <f t="shared" si="488"/>
        <v>SCERSDCZ082014</v>
      </c>
      <c r="M4438" t="s">
        <v>1236</v>
      </c>
      <c r="N4438" s="1">
        <v>2014</v>
      </c>
      <c r="O4438" s="19">
        <v>0.27599499999999999</v>
      </c>
      <c r="P4438" t="str">
        <f t="shared" si="489"/>
        <v>14</v>
      </c>
    </row>
    <row r="4439" spans="2:16" x14ac:dyDescent="0.25">
      <c r="B4439" t="s">
        <v>502</v>
      </c>
      <c r="C4439" t="str">
        <f t="shared" si="483"/>
        <v>SCERSDCZ09</v>
      </c>
      <c r="D4439" s="1" t="s">
        <v>506</v>
      </c>
      <c r="E4439" s="1" t="str">
        <f t="shared" si="484"/>
        <v>SCE</v>
      </c>
      <c r="F4439" s="1" t="str">
        <f t="shared" si="485"/>
        <v>SCE</v>
      </c>
      <c r="G4439" s="1" t="str">
        <f t="shared" si="486"/>
        <v>RSD</v>
      </c>
      <c r="H4439" s="1" t="s">
        <v>530</v>
      </c>
      <c r="I4439" s="1" t="str">
        <f t="shared" si="487"/>
        <v>CZ09</v>
      </c>
      <c r="J4439" s="1" t="s">
        <v>531</v>
      </c>
      <c r="L4439" s="12" t="str">
        <f t="shared" si="488"/>
        <v>SCERSDCZ091975</v>
      </c>
      <c r="M4439" t="s">
        <v>1237</v>
      </c>
      <c r="N4439" s="1">
        <v>1975</v>
      </c>
      <c r="O4439" s="19">
        <v>2.28112</v>
      </c>
      <c r="P4439" t="str">
        <f t="shared" si="489"/>
        <v>75</v>
      </c>
    </row>
    <row r="4440" spans="2:16" x14ac:dyDescent="0.25">
      <c r="B4440" t="s">
        <v>502</v>
      </c>
      <c r="C4440" t="str">
        <f t="shared" si="483"/>
        <v>SCERSDCZ09</v>
      </c>
      <c r="D4440" s="1" t="s">
        <v>506</v>
      </c>
      <c r="E4440" s="1" t="str">
        <f t="shared" si="484"/>
        <v>SCE</v>
      </c>
      <c r="F4440" s="1" t="str">
        <f t="shared" si="485"/>
        <v>SCE</v>
      </c>
      <c r="G4440" s="1" t="str">
        <f t="shared" si="486"/>
        <v>RSD</v>
      </c>
      <c r="H4440" s="1" t="s">
        <v>530</v>
      </c>
      <c r="I4440" s="1" t="str">
        <f t="shared" si="487"/>
        <v>CZ09</v>
      </c>
      <c r="J4440" s="1" t="s">
        <v>531</v>
      </c>
      <c r="L4440" s="12" t="str">
        <f t="shared" si="488"/>
        <v>SCERSDCZ091985</v>
      </c>
      <c r="M4440" t="s">
        <v>1237</v>
      </c>
      <c r="N4440" s="1">
        <v>1985</v>
      </c>
      <c r="O4440" s="19">
        <v>2.0878800000000002</v>
      </c>
      <c r="P4440" t="str">
        <f t="shared" si="489"/>
        <v>85</v>
      </c>
    </row>
    <row r="4441" spans="2:16" x14ac:dyDescent="0.25">
      <c r="B4441" t="s">
        <v>502</v>
      </c>
      <c r="C4441" t="str">
        <f t="shared" si="483"/>
        <v>SCERSDCZ09</v>
      </c>
      <c r="D4441" s="1" t="s">
        <v>506</v>
      </c>
      <c r="E4441" s="1" t="str">
        <f t="shared" si="484"/>
        <v>SCE</v>
      </c>
      <c r="F4441" s="1" t="str">
        <f t="shared" si="485"/>
        <v>SCE</v>
      </c>
      <c r="G4441" s="1" t="str">
        <f t="shared" si="486"/>
        <v>RSD</v>
      </c>
      <c r="H4441" s="1" t="s">
        <v>530</v>
      </c>
      <c r="I4441" s="1" t="str">
        <f t="shared" si="487"/>
        <v>CZ09</v>
      </c>
      <c r="J4441" s="1" t="s">
        <v>531</v>
      </c>
      <c r="L4441" s="12" t="str">
        <f t="shared" si="488"/>
        <v>SCERSDCZ091996</v>
      </c>
      <c r="M4441" t="s">
        <v>1237</v>
      </c>
      <c r="N4441" s="1">
        <v>1996</v>
      </c>
      <c r="O4441" s="19">
        <v>0.81179000000000001</v>
      </c>
      <c r="P4441" t="str">
        <f t="shared" si="489"/>
        <v>96</v>
      </c>
    </row>
    <row r="4442" spans="2:16" x14ac:dyDescent="0.25">
      <c r="B4442" t="s">
        <v>502</v>
      </c>
      <c r="C4442" t="str">
        <f t="shared" si="483"/>
        <v>SCERSDCZ09</v>
      </c>
      <c r="D4442" s="1" t="s">
        <v>506</v>
      </c>
      <c r="E4442" s="1" t="str">
        <f t="shared" si="484"/>
        <v>SCE</v>
      </c>
      <c r="F4442" s="1" t="str">
        <f t="shared" si="485"/>
        <v>SCE</v>
      </c>
      <c r="G4442" s="1" t="str">
        <f t="shared" si="486"/>
        <v>RSD</v>
      </c>
      <c r="H4442" s="1" t="s">
        <v>530</v>
      </c>
      <c r="I4442" s="1" t="str">
        <f t="shared" si="487"/>
        <v>CZ09</v>
      </c>
      <c r="J4442" s="1" t="s">
        <v>531</v>
      </c>
      <c r="L4442" s="12" t="str">
        <f t="shared" si="488"/>
        <v>SCERSDCZ092003</v>
      </c>
      <c r="M4442" t="s">
        <v>1237</v>
      </c>
      <c r="N4442" s="1">
        <v>2003</v>
      </c>
      <c r="O4442" s="19">
        <v>0.438025</v>
      </c>
      <c r="P4442" t="str">
        <f t="shared" si="489"/>
        <v>03</v>
      </c>
    </row>
    <row r="4443" spans="2:16" x14ac:dyDescent="0.25">
      <c r="B4443" t="s">
        <v>502</v>
      </c>
      <c r="C4443" t="str">
        <f t="shared" si="483"/>
        <v>SCERSDCZ09</v>
      </c>
      <c r="D4443" s="1" t="s">
        <v>506</v>
      </c>
      <c r="E4443" s="1" t="str">
        <f t="shared" si="484"/>
        <v>SCE</v>
      </c>
      <c r="F4443" s="1" t="str">
        <f t="shared" si="485"/>
        <v>SCE</v>
      </c>
      <c r="G4443" s="1" t="str">
        <f t="shared" si="486"/>
        <v>RSD</v>
      </c>
      <c r="H4443" s="1" t="s">
        <v>530</v>
      </c>
      <c r="I4443" s="1" t="str">
        <f t="shared" si="487"/>
        <v>CZ09</v>
      </c>
      <c r="J4443" s="1" t="s">
        <v>531</v>
      </c>
      <c r="L4443" s="12" t="str">
        <f t="shared" si="488"/>
        <v>SCERSDCZ092007</v>
      </c>
      <c r="M4443" t="s">
        <v>1237</v>
      </c>
      <c r="N4443" s="1">
        <v>2007</v>
      </c>
      <c r="O4443" s="19">
        <v>0.27653499999999998</v>
      </c>
      <c r="P4443" t="str">
        <f t="shared" si="489"/>
        <v>07</v>
      </c>
    </row>
    <row r="4444" spans="2:16" x14ac:dyDescent="0.25">
      <c r="B4444" t="s">
        <v>502</v>
      </c>
      <c r="C4444" t="str">
        <f t="shared" si="483"/>
        <v>SCERSDCZ09</v>
      </c>
      <c r="D4444" s="1" t="s">
        <v>506</v>
      </c>
      <c r="E4444" s="1" t="str">
        <f t="shared" si="484"/>
        <v>SCE</v>
      </c>
      <c r="F4444" s="1" t="str">
        <f t="shared" si="485"/>
        <v>SCE</v>
      </c>
      <c r="G4444" s="1" t="str">
        <f t="shared" si="486"/>
        <v>RSD</v>
      </c>
      <c r="H4444" s="1" t="s">
        <v>530</v>
      </c>
      <c r="I4444" s="1" t="str">
        <f t="shared" si="487"/>
        <v>CZ09</v>
      </c>
      <c r="J4444" s="1" t="s">
        <v>531</v>
      </c>
      <c r="L4444" s="12" t="str">
        <f t="shared" si="488"/>
        <v>SCERSDCZ092011</v>
      </c>
      <c r="M4444" t="s">
        <v>1237</v>
      </c>
      <c r="N4444" s="1">
        <v>2011</v>
      </c>
      <c r="O4444" s="19">
        <v>0.27653499999999998</v>
      </c>
      <c r="P4444" t="str">
        <f t="shared" si="489"/>
        <v>11</v>
      </c>
    </row>
    <row r="4445" spans="2:16" x14ac:dyDescent="0.25">
      <c r="B4445" t="s">
        <v>502</v>
      </c>
      <c r="C4445" t="str">
        <f t="shared" si="483"/>
        <v>SCERSDCZ09</v>
      </c>
      <c r="D4445" s="1" t="s">
        <v>506</v>
      </c>
      <c r="E4445" s="1" t="str">
        <f t="shared" si="484"/>
        <v>SCE</v>
      </c>
      <c r="F4445" s="1" t="str">
        <f t="shared" si="485"/>
        <v>SCE</v>
      </c>
      <c r="G4445" s="1" t="str">
        <f t="shared" si="486"/>
        <v>RSD</v>
      </c>
      <c r="H4445" s="1" t="s">
        <v>530</v>
      </c>
      <c r="I4445" s="1" t="str">
        <f t="shared" si="487"/>
        <v>CZ09</v>
      </c>
      <c r="J4445" s="1" t="s">
        <v>531</v>
      </c>
      <c r="L4445" s="12" t="str">
        <f t="shared" si="488"/>
        <v>SCERSDCZ092014</v>
      </c>
      <c r="M4445" t="s">
        <v>1237</v>
      </c>
      <c r="N4445" s="1">
        <v>2014</v>
      </c>
      <c r="O4445" s="19">
        <v>0.13826749999999999</v>
      </c>
      <c r="P4445" t="str">
        <f t="shared" si="489"/>
        <v>14</v>
      </c>
    </row>
    <row r="4446" spans="2:16" x14ac:dyDescent="0.25">
      <c r="B4446" t="s">
        <v>502</v>
      </c>
      <c r="C4446" t="str">
        <f t="shared" si="483"/>
        <v>SCERSDCZ10</v>
      </c>
      <c r="D4446" s="1" t="s">
        <v>506</v>
      </c>
      <c r="E4446" s="1" t="str">
        <f t="shared" si="484"/>
        <v>SCE</v>
      </c>
      <c r="F4446" s="1" t="str">
        <f t="shared" si="485"/>
        <v>SCE</v>
      </c>
      <c r="G4446" s="1" t="str">
        <f t="shared" si="486"/>
        <v>RSD</v>
      </c>
      <c r="H4446" s="1" t="s">
        <v>530</v>
      </c>
      <c r="I4446" s="1" t="str">
        <f t="shared" si="487"/>
        <v>CZ10</v>
      </c>
      <c r="J4446" s="1" t="s">
        <v>531</v>
      </c>
      <c r="L4446" s="12" t="str">
        <f t="shared" si="488"/>
        <v>SCERSDCZ101975</v>
      </c>
      <c r="M4446" t="s">
        <v>1238</v>
      </c>
      <c r="N4446" s="1">
        <v>1975</v>
      </c>
      <c r="O4446" s="19">
        <v>1.6814800000000001</v>
      </c>
      <c r="P4446" t="str">
        <f t="shared" si="489"/>
        <v>75</v>
      </c>
    </row>
    <row r="4447" spans="2:16" x14ac:dyDescent="0.25">
      <c r="B4447" t="s">
        <v>502</v>
      </c>
      <c r="C4447" t="str">
        <f t="shared" si="483"/>
        <v>SCERSDCZ10</v>
      </c>
      <c r="D4447" s="1" t="s">
        <v>506</v>
      </c>
      <c r="E4447" s="1" t="str">
        <f t="shared" si="484"/>
        <v>SCE</v>
      </c>
      <c r="F4447" s="1" t="str">
        <f t="shared" si="485"/>
        <v>SCE</v>
      </c>
      <c r="G4447" s="1" t="str">
        <f t="shared" si="486"/>
        <v>RSD</v>
      </c>
      <c r="H4447" s="1" t="s">
        <v>530</v>
      </c>
      <c r="I4447" s="1" t="str">
        <f t="shared" si="487"/>
        <v>CZ10</v>
      </c>
      <c r="J4447" s="1" t="s">
        <v>531</v>
      </c>
      <c r="L4447" s="12" t="str">
        <f t="shared" si="488"/>
        <v>SCERSDCZ101985</v>
      </c>
      <c r="M4447" t="s">
        <v>1238</v>
      </c>
      <c r="N4447" s="1">
        <v>1985</v>
      </c>
      <c r="O4447" s="19">
        <v>3.1551049999999998</v>
      </c>
      <c r="P4447" t="str">
        <f t="shared" si="489"/>
        <v>85</v>
      </c>
    </row>
    <row r="4448" spans="2:16" x14ac:dyDescent="0.25">
      <c r="B4448" t="s">
        <v>502</v>
      </c>
      <c r="C4448" t="str">
        <f t="shared" si="483"/>
        <v>SCERSDCZ10</v>
      </c>
      <c r="D4448" s="1" t="s">
        <v>506</v>
      </c>
      <c r="E4448" s="1" t="str">
        <f t="shared" si="484"/>
        <v>SCE</v>
      </c>
      <c r="F4448" s="1" t="str">
        <f t="shared" si="485"/>
        <v>SCE</v>
      </c>
      <c r="G4448" s="1" t="str">
        <f t="shared" si="486"/>
        <v>RSD</v>
      </c>
      <c r="H4448" s="1" t="s">
        <v>530</v>
      </c>
      <c r="I4448" s="1" t="str">
        <f t="shared" si="487"/>
        <v>CZ10</v>
      </c>
      <c r="J4448" s="1" t="s">
        <v>531</v>
      </c>
      <c r="L4448" s="12" t="str">
        <f t="shared" si="488"/>
        <v>SCERSDCZ101996</v>
      </c>
      <c r="M4448" t="s">
        <v>1238</v>
      </c>
      <c r="N4448" s="1">
        <v>1996</v>
      </c>
      <c r="O4448" s="19">
        <v>1.726105</v>
      </c>
      <c r="P4448" t="str">
        <f t="shared" si="489"/>
        <v>96</v>
      </c>
    </row>
    <row r="4449" spans="2:16" x14ac:dyDescent="0.25">
      <c r="B4449" t="s">
        <v>502</v>
      </c>
      <c r="C4449" t="str">
        <f t="shared" si="483"/>
        <v>SCERSDCZ10</v>
      </c>
      <c r="D4449" s="1" t="s">
        <v>506</v>
      </c>
      <c r="E4449" s="1" t="str">
        <f t="shared" si="484"/>
        <v>SCE</v>
      </c>
      <c r="F4449" s="1" t="str">
        <f t="shared" si="485"/>
        <v>SCE</v>
      </c>
      <c r="G4449" s="1" t="str">
        <f t="shared" si="486"/>
        <v>RSD</v>
      </c>
      <c r="H4449" s="1" t="s">
        <v>530</v>
      </c>
      <c r="I4449" s="1" t="str">
        <f t="shared" si="487"/>
        <v>CZ10</v>
      </c>
      <c r="J4449" s="1" t="s">
        <v>531</v>
      </c>
      <c r="L4449" s="12" t="str">
        <f t="shared" si="488"/>
        <v>SCERSDCZ102003</v>
      </c>
      <c r="M4449" t="s">
        <v>1238</v>
      </c>
      <c r="N4449" s="1">
        <v>2003</v>
      </c>
      <c r="O4449" s="19">
        <v>1.89185</v>
      </c>
      <c r="P4449" t="str">
        <f t="shared" si="489"/>
        <v>03</v>
      </c>
    </row>
    <row r="4450" spans="2:16" x14ac:dyDescent="0.25">
      <c r="B4450" t="s">
        <v>502</v>
      </c>
      <c r="C4450" t="str">
        <f t="shared" si="483"/>
        <v>SCERSDCZ10</v>
      </c>
      <c r="D4450" s="1" t="s">
        <v>506</v>
      </c>
      <c r="E4450" s="1" t="str">
        <f t="shared" si="484"/>
        <v>SCE</v>
      </c>
      <c r="F4450" s="1" t="str">
        <f t="shared" si="485"/>
        <v>SCE</v>
      </c>
      <c r="G4450" s="1" t="str">
        <f t="shared" si="486"/>
        <v>RSD</v>
      </c>
      <c r="H4450" s="1" t="s">
        <v>530</v>
      </c>
      <c r="I4450" s="1" t="str">
        <f t="shared" si="487"/>
        <v>CZ10</v>
      </c>
      <c r="J4450" s="1" t="s">
        <v>531</v>
      </c>
      <c r="L4450" s="12" t="str">
        <f t="shared" si="488"/>
        <v>SCERSDCZ102007</v>
      </c>
      <c r="M4450" t="s">
        <v>1238</v>
      </c>
      <c r="N4450" s="1">
        <v>2007</v>
      </c>
      <c r="O4450" s="19">
        <v>0.64263999999999999</v>
      </c>
      <c r="P4450" t="str">
        <f t="shared" si="489"/>
        <v>07</v>
      </c>
    </row>
    <row r="4451" spans="2:16" x14ac:dyDescent="0.25">
      <c r="B4451" t="s">
        <v>502</v>
      </c>
      <c r="C4451" t="str">
        <f t="shared" si="483"/>
        <v>SCERSDCZ10</v>
      </c>
      <c r="D4451" s="1" t="s">
        <v>506</v>
      </c>
      <c r="E4451" s="1" t="str">
        <f t="shared" si="484"/>
        <v>SCE</v>
      </c>
      <c r="F4451" s="1" t="str">
        <f t="shared" si="485"/>
        <v>SCE</v>
      </c>
      <c r="G4451" s="1" t="str">
        <f t="shared" si="486"/>
        <v>RSD</v>
      </c>
      <c r="H4451" s="1" t="s">
        <v>530</v>
      </c>
      <c r="I4451" s="1" t="str">
        <f t="shared" si="487"/>
        <v>CZ10</v>
      </c>
      <c r="J4451" s="1" t="s">
        <v>531</v>
      </c>
      <c r="L4451" s="12" t="str">
        <f t="shared" si="488"/>
        <v>SCERSDCZ102011</v>
      </c>
      <c r="M4451" t="s">
        <v>1238</v>
      </c>
      <c r="N4451" s="1">
        <v>2011</v>
      </c>
      <c r="O4451" s="19">
        <v>0.64263999999999999</v>
      </c>
      <c r="P4451" t="str">
        <f t="shared" si="489"/>
        <v>11</v>
      </c>
    </row>
    <row r="4452" spans="2:16" x14ac:dyDescent="0.25">
      <c r="B4452" t="s">
        <v>502</v>
      </c>
      <c r="C4452" t="str">
        <f t="shared" si="483"/>
        <v>SCERSDCZ10</v>
      </c>
      <c r="D4452" s="1" t="s">
        <v>506</v>
      </c>
      <c r="E4452" s="1" t="str">
        <f t="shared" si="484"/>
        <v>SCE</v>
      </c>
      <c r="F4452" s="1" t="str">
        <f t="shared" si="485"/>
        <v>SCE</v>
      </c>
      <c r="G4452" s="1" t="str">
        <f t="shared" si="486"/>
        <v>RSD</v>
      </c>
      <c r="H4452" s="1" t="s">
        <v>530</v>
      </c>
      <c r="I4452" s="1" t="str">
        <f t="shared" si="487"/>
        <v>CZ10</v>
      </c>
      <c r="J4452" s="1" t="s">
        <v>531</v>
      </c>
      <c r="L4452" s="12" t="str">
        <f t="shared" si="488"/>
        <v>SCERSDCZ102014</v>
      </c>
      <c r="M4452" t="s">
        <v>1238</v>
      </c>
      <c r="N4452" s="1">
        <v>2014</v>
      </c>
      <c r="O4452" s="19">
        <v>0.32131999999999999</v>
      </c>
      <c r="P4452" t="str">
        <f t="shared" si="489"/>
        <v>14</v>
      </c>
    </row>
    <row r="4453" spans="2:16" x14ac:dyDescent="0.25">
      <c r="B4453" t="s">
        <v>502</v>
      </c>
      <c r="C4453" t="str">
        <f t="shared" si="483"/>
        <v>SCERSDCZ11</v>
      </c>
      <c r="D4453" s="1" t="s">
        <v>506</v>
      </c>
      <c r="E4453" s="1" t="str">
        <f t="shared" si="484"/>
        <v>SCE</v>
      </c>
      <c r="F4453" s="1" t="str">
        <f t="shared" si="485"/>
        <v>SCE</v>
      </c>
      <c r="G4453" s="1" t="str">
        <f t="shared" si="486"/>
        <v>RSD</v>
      </c>
      <c r="H4453" s="1" t="s">
        <v>530</v>
      </c>
      <c r="I4453" s="1" t="str">
        <f t="shared" si="487"/>
        <v>CZ11</v>
      </c>
      <c r="J4453" s="1" t="s">
        <v>531</v>
      </c>
      <c r="L4453" s="12" t="str">
        <f t="shared" si="488"/>
        <v>SCERSDCZ111975</v>
      </c>
      <c r="M4453" t="s">
        <v>1239</v>
      </c>
      <c r="N4453" s="1">
        <v>1975</v>
      </c>
      <c r="O4453" s="19">
        <v>0</v>
      </c>
      <c r="P4453" t="str">
        <f t="shared" si="489"/>
        <v>75</v>
      </c>
    </row>
    <row r="4454" spans="2:16" x14ac:dyDescent="0.25">
      <c r="B4454" t="s">
        <v>502</v>
      </c>
      <c r="C4454" t="str">
        <f t="shared" si="483"/>
        <v>SCERSDCZ11</v>
      </c>
      <c r="D4454" s="1" t="s">
        <v>506</v>
      </c>
      <c r="E4454" s="1" t="str">
        <f t="shared" si="484"/>
        <v>SCE</v>
      </c>
      <c r="F4454" s="1" t="str">
        <f t="shared" si="485"/>
        <v>SCE</v>
      </c>
      <c r="G4454" s="1" t="str">
        <f t="shared" si="486"/>
        <v>RSD</v>
      </c>
      <c r="H4454" s="1" t="s">
        <v>530</v>
      </c>
      <c r="I4454" s="1" t="str">
        <f t="shared" si="487"/>
        <v>CZ11</v>
      </c>
      <c r="J4454" s="1" t="s">
        <v>531</v>
      </c>
      <c r="L4454" s="12" t="str">
        <f t="shared" si="488"/>
        <v>SCERSDCZ111985</v>
      </c>
      <c r="M4454" t="s">
        <v>1239</v>
      </c>
      <c r="N4454" s="1">
        <v>1985</v>
      </c>
      <c r="O4454" s="19">
        <v>0</v>
      </c>
      <c r="P4454" t="str">
        <f t="shared" si="489"/>
        <v>85</v>
      </c>
    </row>
    <row r="4455" spans="2:16" x14ac:dyDescent="0.25">
      <c r="B4455" t="s">
        <v>502</v>
      </c>
      <c r="C4455" t="str">
        <f t="shared" si="483"/>
        <v>SCERSDCZ11</v>
      </c>
      <c r="D4455" s="1" t="s">
        <v>506</v>
      </c>
      <c r="E4455" s="1" t="str">
        <f t="shared" si="484"/>
        <v>SCE</v>
      </c>
      <c r="F4455" s="1" t="str">
        <f t="shared" si="485"/>
        <v>SCE</v>
      </c>
      <c r="G4455" s="1" t="str">
        <f t="shared" si="486"/>
        <v>RSD</v>
      </c>
      <c r="H4455" s="1" t="s">
        <v>530</v>
      </c>
      <c r="I4455" s="1" t="str">
        <f t="shared" si="487"/>
        <v>CZ11</v>
      </c>
      <c r="J4455" s="1" t="s">
        <v>531</v>
      </c>
      <c r="L4455" s="12" t="str">
        <f t="shared" si="488"/>
        <v>SCERSDCZ111996</v>
      </c>
      <c r="M4455" t="s">
        <v>1239</v>
      </c>
      <c r="N4455" s="1">
        <v>1996</v>
      </c>
      <c r="O4455" s="19">
        <v>0</v>
      </c>
      <c r="P4455" t="str">
        <f t="shared" si="489"/>
        <v>96</v>
      </c>
    </row>
    <row r="4456" spans="2:16" x14ac:dyDescent="0.25">
      <c r="B4456" t="s">
        <v>502</v>
      </c>
      <c r="C4456" t="str">
        <f t="shared" si="483"/>
        <v>SCERSDCZ11</v>
      </c>
      <c r="D4456" s="1" t="s">
        <v>506</v>
      </c>
      <c r="E4456" s="1" t="str">
        <f t="shared" si="484"/>
        <v>SCE</v>
      </c>
      <c r="F4456" s="1" t="str">
        <f t="shared" si="485"/>
        <v>SCE</v>
      </c>
      <c r="G4456" s="1" t="str">
        <f t="shared" si="486"/>
        <v>RSD</v>
      </c>
      <c r="H4456" s="1" t="s">
        <v>530</v>
      </c>
      <c r="I4456" s="1" t="str">
        <f t="shared" si="487"/>
        <v>CZ11</v>
      </c>
      <c r="J4456" s="1" t="s">
        <v>531</v>
      </c>
      <c r="L4456" s="12" t="str">
        <f t="shared" si="488"/>
        <v>SCERSDCZ112003</v>
      </c>
      <c r="M4456" t="s">
        <v>1239</v>
      </c>
      <c r="N4456" s="1">
        <v>2003</v>
      </c>
      <c r="O4456" s="19">
        <v>0</v>
      </c>
      <c r="P4456" t="str">
        <f t="shared" si="489"/>
        <v>03</v>
      </c>
    </row>
    <row r="4457" spans="2:16" x14ac:dyDescent="0.25">
      <c r="B4457" t="s">
        <v>502</v>
      </c>
      <c r="C4457" t="str">
        <f t="shared" si="483"/>
        <v>SCERSDCZ11</v>
      </c>
      <c r="D4457" s="1" t="s">
        <v>506</v>
      </c>
      <c r="E4457" s="1" t="str">
        <f t="shared" si="484"/>
        <v>SCE</v>
      </c>
      <c r="F4457" s="1" t="str">
        <f t="shared" si="485"/>
        <v>SCE</v>
      </c>
      <c r="G4457" s="1" t="str">
        <f t="shared" si="486"/>
        <v>RSD</v>
      </c>
      <c r="H4457" s="1" t="s">
        <v>530</v>
      </c>
      <c r="I4457" s="1" t="str">
        <f t="shared" si="487"/>
        <v>CZ11</v>
      </c>
      <c r="J4457" s="1" t="s">
        <v>531</v>
      </c>
      <c r="L4457" s="12" t="str">
        <f t="shared" si="488"/>
        <v>SCERSDCZ112007</v>
      </c>
      <c r="M4457" t="s">
        <v>1239</v>
      </c>
      <c r="N4457" s="1">
        <v>2007</v>
      </c>
      <c r="O4457" s="19">
        <v>0</v>
      </c>
      <c r="P4457" t="str">
        <f t="shared" si="489"/>
        <v>07</v>
      </c>
    </row>
    <row r="4458" spans="2:16" x14ac:dyDescent="0.25">
      <c r="B4458" t="s">
        <v>502</v>
      </c>
      <c r="C4458" t="str">
        <f t="shared" si="483"/>
        <v>SCERSDCZ11</v>
      </c>
      <c r="D4458" s="1" t="s">
        <v>506</v>
      </c>
      <c r="E4458" s="1" t="str">
        <f t="shared" si="484"/>
        <v>SCE</v>
      </c>
      <c r="F4458" s="1" t="str">
        <f t="shared" si="485"/>
        <v>SCE</v>
      </c>
      <c r="G4458" s="1" t="str">
        <f t="shared" si="486"/>
        <v>RSD</v>
      </c>
      <c r="H4458" s="1" t="s">
        <v>530</v>
      </c>
      <c r="I4458" s="1" t="str">
        <f t="shared" si="487"/>
        <v>CZ11</v>
      </c>
      <c r="J4458" s="1" t="s">
        <v>531</v>
      </c>
      <c r="L4458" s="12" t="str">
        <f t="shared" si="488"/>
        <v>SCERSDCZ112011</v>
      </c>
      <c r="M4458" t="s">
        <v>1239</v>
      </c>
      <c r="N4458" s="1">
        <v>2011</v>
      </c>
      <c r="O4458" s="19">
        <v>0</v>
      </c>
      <c r="P4458" t="str">
        <f t="shared" si="489"/>
        <v>11</v>
      </c>
    </row>
    <row r="4459" spans="2:16" x14ac:dyDescent="0.25">
      <c r="B4459" t="s">
        <v>502</v>
      </c>
      <c r="C4459" t="str">
        <f t="shared" si="483"/>
        <v>SCERSDCZ11</v>
      </c>
      <c r="D4459" s="1" t="s">
        <v>506</v>
      </c>
      <c r="E4459" s="1" t="str">
        <f t="shared" si="484"/>
        <v>SCE</v>
      </c>
      <c r="F4459" s="1" t="str">
        <f t="shared" si="485"/>
        <v>SCE</v>
      </c>
      <c r="G4459" s="1" t="str">
        <f t="shared" si="486"/>
        <v>RSD</v>
      </c>
      <c r="H4459" s="1" t="s">
        <v>530</v>
      </c>
      <c r="I4459" s="1" t="str">
        <f t="shared" si="487"/>
        <v>CZ11</v>
      </c>
      <c r="J4459" s="1" t="s">
        <v>531</v>
      </c>
      <c r="L4459" s="12" t="str">
        <f t="shared" si="488"/>
        <v>SCERSDCZ112014</v>
      </c>
      <c r="M4459" t="s">
        <v>1239</v>
      </c>
      <c r="N4459" s="1">
        <v>2014</v>
      </c>
      <c r="O4459" s="19">
        <v>0</v>
      </c>
      <c r="P4459" t="str">
        <f t="shared" si="489"/>
        <v>14</v>
      </c>
    </row>
    <row r="4460" spans="2:16" x14ac:dyDescent="0.25">
      <c r="B4460" t="s">
        <v>502</v>
      </c>
      <c r="C4460" t="str">
        <f t="shared" si="483"/>
        <v>SCERSDCZ12</v>
      </c>
      <c r="D4460" s="1" t="s">
        <v>506</v>
      </c>
      <c r="E4460" s="1" t="str">
        <f t="shared" si="484"/>
        <v>SCE</v>
      </c>
      <c r="F4460" s="1" t="str">
        <f t="shared" si="485"/>
        <v>SCE</v>
      </c>
      <c r="G4460" s="1" t="str">
        <f t="shared" si="486"/>
        <v>RSD</v>
      </c>
      <c r="H4460" s="1" t="s">
        <v>530</v>
      </c>
      <c r="I4460" s="1" t="str">
        <f t="shared" si="487"/>
        <v>CZ12</v>
      </c>
      <c r="J4460" s="1" t="s">
        <v>531</v>
      </c>
      <c r="L4460" s="12" t="str">
        <f t="shared" si="488"/>
        <v>SCERSDCZ121975</v>
      </c>
      <c r="M4460" t="s">
        <v>1240</v>
      </c>
      <c r="N4460" s="1">
        <v>1975</v>
      </c>
      <c r="O4460" s="19">
        <v>0</v>
      </c>
      <c r="P4460" t="str">
        <f t="shared" si="489"/>
        <v>75</v>
      </c>
    </row>
    <row r="4461" spans="2:16" x14ac:dyDescent="0.25">
      <c r="B4461" t="s">
        <v>502</v>
      </c>
      <c r="C4461" t="str">
        <f t="shared" si="483"/>
        <v>SCERSDCZ12</v>
      </c>
      <c r="D4461" s="1" t="s">
        <v>506</v>
      </c>
      <c r="E4461" s="1" t="str">
        <f t="shared" si="484"/>
        <v>SCE</v>
      </c>
      <c r="F4461" s="1" t="str">
        <f t="shared" si="485"/>
        <v>SCE</v>
      </c>
      <c r="G4461" s="1" t="str">
        <f t="shared" si="486"/>
        <v>RSD</v>
      </c>
      <c r="H4461" s="1" t="s">
        <v>530</v>
      </c>
      <c r="I4461" s="1" t="str">
        <f t="shared" si="487"/>
        <v>CZ12</v>
      </c>
      <c r="J4461" s="1" t="s">
        <v>531</v>
      </c>
      <c r="L4461" s="12" t="str">
        <f t="shared" si="488"/>
        <v>SCERSDCZ121985</v>
      </c>
      <c r="M4461" t="s">
        <v>1240</v>
      </c>
      <c r="N4461" s="1">
        <v>1985</v>
      </c>
      <c r="O4461" s="19">
        <v>0</v>
      </c>
      <c r="P4461" t="str">
        <f t="shared" si="489"/>
        <v>85</v>
      </c>
    </row>
    <row r="4462" spans="2:16" x14ac:dyDescent="0.25">
      <c r="B4462" t="s">
        <v>502</v>
      </c>
      <c r="C4462" t="str">
        <f t="shared" si="483"/>
        <v>SCERSDCZ12</v>
      </c>
      <c r="D4462" s="1" t="s">
        <v>506</v>
      </c>
      <c r="E4462" s="1" t="str">
        <f t="shared" si="484"/>
        <v>SCE</v>
      </c>
      <c r="F4462" s="1" t="str">
        <f t="shared" si="485"/>
        <v>SCE</v>
      </c>
      <c r="G4462" s="1" t="str">
        <f t="shared" si="486"/>
        <v>RSD</v>
      </c>
      <c r="H4462" s="1" t="s">
        <v>530</v>
      </c>
      <c r="I4462" s="1" t="str">
        <f t="shared" si="487"/>
        <v>CZ12</v>
      </c>
      <c r="J4462" s="1" t="s">
        <v>531</v>
      </c>
      <c r="L4462" s="12" t="str">
        <f t="shared" si="488"/>
        <v>SCERSDCZ121996</v>
      </c>
      <c r="M4462" t="s">
        <v>1240</v>
      </c>
      <c r="N4462" s="1">
        <v>1996</v>
      </c>
      <c r="O4462" s="19">
        <v>0</v>
      </c>
      <c r="P4462" t="str">
        <f t="shared" si="489"/>
        <v>96</v>
      </c>
    </row>
    <row r="4463" spans="2:16" x14ac:dyDescent="0.25">
      <c r="B4463" t="s">
        <v>502</v>
      </c>
      <c r="C4463" t="str">
        <f t="shared" si="483"/>
        <v>SCERSDCZ12</v>
      </c>
      <c r="D4463" s="1" t="s">
        <v>506</v>
      </c>
      <c r="E4463" s="1" t="str">
        <f t="shared" si="484"/>
        <v>SCE</v>
      </c>
      <c r="F4463" s="1" t="str">
        <f t="shared" si="485"/>
        <v>SCE</v>
      </c>
      <c r="G4463" s="1" t="str">
        <f t="shared" si="486"/>
        <v>RSD</v>
      </c>
      <c r="H4463" s="1" t="s">
        <v>530</v>
      </c>
      <c r="I4463" s="1" t="str">
        <f t="shared" si="487"/>
        <v>CZ12</v>
      </c>
      <c r="J4463" s="1" t="s">
        <v>531</v>
      </c>
      <c r="L4463" s="12" t="str">
        <f t="shared" si="488"/>
        <v>SCERSDCZ122003</v>
      </c>
      <c r="M4463" t="s">
        <v>1240</v>
      </c>
      <c r="N4463" s="1">
        <v>2003</v>
      </c>
      <c r="O4463" s="19">
        <v>0</v>
      </c>
      <c r="P4463" t="str">
        <f t="shared" si="489"/>
        <v>03</v>
      </c>
    </row>
    <row r="4464" spans="2:16" x14ac:dyDescent="0.25">
      <c r="B4464" t="s">
        <v>502</v>
      </c>
      <c r="C4464" t="str">
        <f t="shared" si="483"/>
        <v>SCERSDCZ12</v>
      </c>
      <c r="D4464" s="1" t="s">
        <v>506</v>
      </c>
      <c r="E4464" s="1" t="str">
        <f t="shared" si="484"/>
        <v>SCE</v>
      </c>
      <c r="F4464" s="1" t="str">
        <f t="shared" si="485"/>
        <v>SCE</v>
      </c>
      <c r="G4464" s="1" t="str">
        <f t="shared" si="486"/>
        <v>RSD</v>
      </c>
      <c r="H4464" s="1" t="s">
        <v>530</v>
      </c>
      <c r="I4464" s="1" t="str">
        <f t="shared" si="487"/>
        <v>CZ12</v>
      </c>
      <c r="J4464" s="1" t="s">
        <v>531</v>
      </c>
      <c r="L4464" s="12" t="str">
        <f t="shared" si="488"/>
        <v>SCERSDCZ122007</v>
      </c>
      <c r="M4464" t="s">
        <v>1240</v>
      </c>
      <c r="N4464" s="1">
        <v>2007</v>
      </c>
      <c r="O4464" s="19">
        <v>0</v>
      </c>
      <c r="P4464" t="str">
        <f t="shared" si="489"/>
        <v>07</v>
      </c>
    </row>
    <row r="4465" spans="2:16" x14ac:dyDescent="0.25">
      <c r="B4465" t="s">
        <v>502</v>
      </c>
      <c r="C4465" t="str">
        <f t="shared" si="483"/>
        <v>SCERSDCZ12</v>
      </c>
      <c r="D4465" s="1" t="s">
        <v>506</v>
      </c>
      <c r="E4465" s="1" t="str">
        <f t="shared" si="484"/>
        <v>SCE</v>
      </c>
      <c r="F4465" s="1" t="str">
        <f t="shared" si="485"/>
        <v>SCE</v>
      </c>
      <c r="G4465" s="1" t="str">
        <f t="shared" si="486"/>
        <v>RSD</v>
      </c>
      <c r="H4465" s="1" t="s">
        <v>530</v>
      </c>
      <c r="I4465" s="1" t="str">
        <f t="shared" si="487"/>
        <v>CZ12</v>
      </c>
      <c r="J4465" s="1" t="s">
        <v>531</v>
      </c>
      <c r="L4465" s="12" t="str">
        <f t="shared" si="488"/>
        <v>SCERSDCZ122011</v>
      </c>
      <c r="M4465" t="s">
        <v>1240</v>
      </c>
      <c r="N4465" s="1">
        <v>2011</v>
      </c>
      <c r="O4465" s="19">
        <v>0</v>
      </c>
      <c r="P4465" t="str">
        <f t="shared" si="489"/>
        <v>11</v>
      </c>
    </row>
    <row r="4466" spans="2:16" x14ac:dyDescent="0.25">
      <c r="B4466" t="s">
        <v>502</v>
      </c>
      <c r="C4466" t="str">
        <f t="shared" si="483"/>
        <v>SCERSDCZ12</v>
      </c>
      <c r="D4466" s="1" t="s">
        <v>506</v>
      </c>
      <c r="E4466" s="1" t="str">
        <f t="shared" si="484"/>
        <v>SCE</v>
      </c>
      <c r="F4466" s="1" t="str">
        <f t="shared" si="485"/>
        <v>SCE</v>
      </c>
      <c r="G4466" s="1" t="str">
        <f t="shared" si="486"/>
        <v>RSD</v>
      </c>
      <c r="H4466" s="1" t="s">
        <v>530</v>
      </c>
      <c r="I4466" s="1" t="str">
        <f t="shared" si="487"/>
        <v>CZ12</v>
      </c>
      <c r="J4466" s="1" t="s">
        <v>531</v>
      </c>
      <c r="L4466" s="12" t="str">
        <f t="shared" si="488"/>
        <v>SCERSDCZ122014</v>
      </c>
      <c r="M4466" t="s">
        <v>1240</v>
      </c>
      <c r="N4466" s="1">
        <v>2014</v>
      </c>
      <c r="O4466" s="19">
        <v>0</v>
      </c>
      <c r="P4466" t="str">
        <f t="shared" si="489"/>
        <v>14</v>
      </c>
    </row>
    <row r="4467" spans="2:16" x14ac:dyDescent="0.25">
      <c r="B4467" t="s">
        <v>502</v>
      </c>
      <c r="C4467" t="str">
        <f t="shared" si="483"/>
        <v>SCERSDCZ13</v>
      </c>
      <c r="D4467" s="1" t="s">
        <v>506</v>
      </c>
      <c r="E4467" s="1" t="str">
        <f t="shared" si="484"/>
        <v>SCE</v>
      </c>
      <c r="F4467" s="1" t="str">
        <f t="shared" si="485"/>
        <v>SCE</v>
      </c>
      <c r="G4467" s="1" t="str">
        <f t="shared" si="486"/>
        <v>RSD</v>
      </c>
      <c r="H4467" s="1" t="s">
        <v>530</v>
      </c>
      <c r="I4467" s="1" t="str">
        <f t="shared" si="487"/>
        <v>CZ13</v>
      </c>
      <c r="J4467" s="1" t="s">
        <v>531</v>
      </c>
      <c r="L4467" s="12" t="str">
        <f t="shared" si="488"/>
        <v>SCERSDCZ131975</v>
      </c>
      <c r="M4467" t="s">
        <v>1241</v>
      </c>
      <c r="N4467" s="1">
        <v>1975</v>
      </c>
      <c r="O4467" s="19">
        <v>0.20877499999999999</v>
      </c>
      <c r="P4467" t="str">
        <f t="shared" si="489"/>
        <v>75</v>
      </c>
    </row>
    <row r="4468" spans="2:16" x14ac:dyDescent="0.25">
      <c r="B4468" t="s">
        <v>502</v>
      </c>
      <c r="C4468" t="str">
        <f t="shared" si="483"/>
        <v>SCERSDCZ13</v>
      </c>
      <c r="D4468" s="1" t="s">
        <v>506</v>
      </c>
      <c r="E4468" s="1" t="str">
        <f t="shared" si="484"/>
        <v>SCE</v>
      </c>
      <c r="F4468" s="1" t="str">
        <f t="shared" si="485"/>
        <v>SCE</v>
      </c>
      <c r="G4468" s="1" t="str">
        <f t="shared" si="486"/>
        <v>RSD</v>
      </c>
      <c r="H4468" s="1" t="s">
        <v>530</v>
      </c>
      <c r="I4468" s="1" t="str">
        <f t="shared" si="487"/>
        <v>CZ13</v>
      </c>
      <c r="J4468" s="1" t="s">
        <v>531</v>
      </c>
      <c r="L4468" s="12" t="str">
        <f t="shared" si="488"/>
        <v>SCERSDCZ131985</v>
      </c>
      <c r="M4468" t="s">
        <v>1241</v>
      </c>
      <c r="N4468" s="1">
        <v>1985</v>
      </c>
      <c r="O4468" s="19">
        <v>0.219885</v>
      </c>
      <c r="P4468" t="str">
        <f t="shared" si="489"/>
        <v>85</v>
      </c>
    </row>
    <row r="4469" spans="2:16" x14ac:dyDescent="0.25">
      <c r="B4469" t="s">
        <v>502</v>
      </c>
      <c r="C4469" t="str">
        <f t="shared" si="483"/>
        <v>SCERSDCZ13</v>
      </c>
      <c r="D4469" s="1" t="s">
        <v>506</v>
      </c>
      <c r="E4469" s="1" t="str">
        <f t="shared" si="484"/>
        <v>SCE</v>
      </c>
      <c r="F4469" s="1" t="str">
        <f t="shared" si="485"/>
        <v>SCE</v>
      </c>
      <c r="G4469" s="1" t="str">
        <f t="shared" si="486"/>
        <v>RSD</v>
      </c>
      <c r="H4469" s="1" t="s">
        <v>530</v>
      </c>
      <c r="I4469" s="1" t="str">
        <f t="shared" si="487"/>
        <v>CZ13</v>
      </c>
      <c r="J4469" s="1" t="s">
        <v>531</v>
      </c>
      <c r="L4469" s="12" t="str">
        <f t="shared" si="488"/>
        <v>SCERSDCZ131996</v>
      </c>
      <c r="M4469" t="s">
        <v>1241</v>
      </c>
      <c r="N4469" s="1">
        <v>1996</v>
      </c>
      <c r="O4469" s="19">
        <v>0.17033499999999999</v>
      </c>
      <c r="P4469" t="str">
        <f t="shared" si="489"/>
        <v>96</v>
      </c>
    </row>
    <row r="4470" spans="2:16" x14ac:dyDescent="0.25">
      <c r="B4470" t="s">
        <v>502</v>
      </c>
      <c r="C4470" t="str">
        <f t="shared" si="483"/>
        <v>SCERSDCZ13</v>
      </c>
      <c r="D4470" s="1" t="s">
        <v>506</v>
      </c>
      <c r="E4470" s="1" t="str">
        <f t="shared" si="484"/>
        <v>SCE</v>
      </c>
      <c r="F4470" s="1" t="str">
        <f t="shared" si="485"/>
        <v>SCE</v>
      </c>
      <c r="G4470" s="1" t="str">
        <f t="shared" si="486"/>
        <v>RSD</v>
      </c>
      <c r="H4470" s="1" t="s">
        <v>530</v>
      </c>
      <c r="I4470" s="1" t="str">
        <f t="shared" si="487"/>
        <v>CZ13</v>
      </c>
      <c r="J4470" s="1" t="s">
        <v>531</v>
      </c>
      <c r="L4470" s="12" t="str">
        <f t="shared" si="488"/>
        <v>SCERSDCZ132003</v>
      </c>
      <c r="M4470" t="s">
        <v>1241</v>
      </c>
      <c r="N4470" s="1">
        <v>2003</v>
      </c>
      <c r="O4470" s="19">
        <v>8.7715000000000001E-2</v>
      </c>
      <c r="P4470" t="str">
        <f t="shared" si="489"/>
        <v>03</v>
      </c>
    </row>
    <row r="4471" spans="2:16" x14ac:dyDescent="0.25">
      <c r="B4471" t="s">
        <v>502</v>
      </c>
      <c r="C4471" t="str">
        <f t="shared" si="483"/>
        <v>SCERSDCZ13</v>
      </c>
      <c r="D4471" s="1" t="s">
        <v>506</v>
      </c>
      <c r="E4471" s="1" t="str">
        <f t="shared" si="484"/>
        <v>SCE</v>
      </c>
      <c r="F4471" s="1" t="str">
        <f t="shared" si="485"/>
        <v>SCE</v>
      </c>
      <c r="G4471" s="1" t="str">
        <f t="shared" si="486"/>
        <v>RSD</v>
      </c>
      <c r="H4471" s="1" t="s">
        <v>530</v>
      </c>
      <c r="I4471" s="1" t="str">
        <f t="shared" si="487"/>
        <v>CZ13</v>
      </c>
      <c r="J4471" s="1" t="s">
        <v>531</v>
      </c>
      <c r="L4471" s="12" t="str">
        <f t="shared" si="488"/>
        <v>SCERSDCZ132007</v>
      </c>
      <c r="M4471" t="s">
        <v>1241</v>
      </c>
      <c r="N4471" s="1">
        <v>2007</v>
      </c>
      <c r="O4471" s="19">
        <v>4.3635E-2</v>
      </c>
      <c r="P4471" t="str">
        <f t="shared" si="489"/>
        <v>07</v>
      </c>
    </row>
    <row r="4472" spans="2:16" x14ac:dyDescent="0.25">
      <c r="B4472" t="s">
        <v>502</v>
      </c>
      <c r="C4472" t="str">
        <f t="shared" si="483"/>
        <v>SCERSDCZ13</v>
      </c>
      <c r="D4472" s="1" t="s">
        <v>506</v>
      </c>
      <c r="E4472" s="1" t="str">
        <f t="shared" si="484"/>
        <v>SCE</v>
      </c>
      <c r="F4472" s="1" t="str">
        <f t="shared" si="485"/>
        <v>SCE</v>
      </c>
      <c r="G4472" s="1" t="str">
        <f t="shared" si="486"/>
        <v>RSD</v>
      </c>
      <c r="H4472" s="1" t="s">
        <v>530</v>
      </c>
      <c r="I4472" s="1" t="str">
        <f t="shared" si="487"/>
        <v>CZ13</v>
      </c>
      <c r="J4472" s="1" t="s">
        <v>531</v>
      </c>
      <c r="L4472" s="12" t="str">
        <f t="shared" si="488"/>
        <v>SCERSDCZ132011</v>
      </c>
      <c r="M4472" t="s">
        <v>1241</v>
      </c>
      <c r="N4472" s="1">
        <v>2011</v>
      </c>
      <c r="O4472" s="19">
        <v>4.3635E-2</v>
      </c>
      <c r="P4472" t="str">
        <f t="shared" si="489"/>
        <v>11</v>
      </c>
    </row>
    <row r="4473" spans="2:16" x14ac:dyDescent="0.25">
      <c r="B4473" t="s">
        <v>502</v>
      </c>
      <c r="C4473" t="str">
        <f t="shared" si="483"/>
        <v>SCERSDCZ13</v>
      </c>
      <c r="D4473" s="1" t="s">
        <v>506</v>
      </c>
      <c r="E4473" s="1" t="str">
        <f t="shared" si="484"/>
        <v>SCE</v>
      </c>
      <c r="F4473" s="1" t="str">
        <f t="shared" si="485"/>
        <v>SCE</v>
      </c>
      <c r="G4473" s="1" t="str">
        <f t="shared" si="486"/>
        <v>RSD</v>
      </c>
      <c r="H4473" s="1" t="s">
        <v>530</v>
      </c>
      <c r="I4473" s="1" t="str">
        <f t="shared" si="487"/>
        <v>CZ13</v>
      </c>
      <c r="J4473" s="1" t="s">
        <v>531</v>
      </c>
      <c r="L4473" s="12" t="str">
        <f t="shared" si="488"/>
        <v>SCERSDCZ132014</v>
      </c>
      <c r="M4473" t="s">
        <v>1241</v>
      </c>
      <c r="N4473" s="1">
        <v>2014</v>
      </c>
      <c r="O4473" s="19">
        <v>2.18175E-2</v>
      </c>
      <c r="P4473" t="str">
        <f t="shared" si="489"/>
        <v>14</v>
      </c>
    </row>
    <row r="4474" spans="2:16" x14ac:dyDescent="0.25">
      <c r="B4474" t="s">
        <v>502</v>
      </c>
      <c r="C4474" t="str">
        <f t="shared" si="483"/>
        <v>SCERSDCZ14</v>
      </c>
      <c r="D4474" s="1" t="s">
        <v>506</v>
      </c>
      <c r="E4474" s="1" t="str">
        <f t="shared" si="484"/>
        <v>SCE</v>
      </c>
      <c r="F4474" s="1" t="str">
        <f t="shared" si="485"/>
        <v>SCE</v>
      </c>
      <c r="G4474" s="1" t="str">
        <f t="shared" si="486"/>
        <v>RSD</v>
      </c>
      <c r="H4474" s="1" t="s">
        <v>530</v>
      </c>
      <c r="I4474" s="1" t="str">
        <f t="shared" si="487"/>
        <v>CZ14</v>
      </c>
      <c r="J4474" s="1" t="s">
        <v>531</v>
      </c>
      <c r="L4474" s="12" t="str">
        <f t="shared" si="488"/>
        <v>SCERSDCZ141975</v>
      </c>
      <c r="M4474" t="s">
        <v>1242</v>
      </c>
      <c r="N4474" s="1">
        <v>1975</v>
      </c>
      <c r="O4474" s="19">
        <v>0.43335000000000001</v>
      </c>
      <c r="P4474" t="str">
        <f t="shared" si="489"/>
        <v>75</v>
      </c>
    </row>
    <row r="4475" spans="2:16" x14ac:dyDescent="0.25">
      <c r="B4475" t="s">
        <v>502</v>
      </c>
      <c r="C4475" t="str">
        <f t="shared" si="483"/>
        <v>SCERSDCZ14</v>
      </c>
      <c r="D4475" s="1" t="s">
        <v>506</v>
      </c>
      <c r="E4475" s="1" t="str">
        <f t="shared" si="484"/>
        <v>SCE</v>
      </c>
      <c r="F4475" s="1" t="str">
        <f t="shared" si="485"/>
        <v>SCE</v>
      </c>
      <c r="G4475" s="1" t="str">
        <f t="shared" si="486"/>
        <v>RSD</v>
      </c>
      <c r="H4475" s="1" t="s">
        <v>530</v>
      </c>
      <c r="I4475" s="1" t="str">
        <f t="shared" si="487"/>
        <v>CZ14</v>
      </c>
      <c r="J4475" s="1" t="s">
        <v>531</v>
      </c>
      <c r="L4475" s="12" t="str">
        <f t="shared" si="488"/>
        <v>SCERSDCZ141985</v>
      </c>
      <c r="M4475" t="s">
        <v>1242</v>
      </c>
      <c r="N4475" s="1">
        <v>1985</v>
      </c>
      <c r="O4475" s="19">
        <v>0.65937000000000001</v>
      </c>
      <c r="P4475" t="str">
        <f t="shared" si="489"/>
        <v>85</v>
      </c>
    </row>
    <row r="4476" spans="2:16" x14ac:dyDescent="0.25">
      <c r="B4476" t="s">
        <v>502</v>
      </c>
      <c r="C4476" t="str">
        <f t="shared" si="483"/>
        <v>SCERSDCZ14</v>
      </c>
      <c r="D4476" s="1" t="s">
        <v>506</v>
      </c>
      <c r="E4476" s="1" t="str">
        <f t="shared" si="484"/>
        <v>SCE</v>
      </c>
      <c r="F4476" s="1" t="str">
        <f t="shared" si="485"/>
        <v>SCE</v>
      </c>
      <c r="G4476" s="1" t="str">
        <f t="shared" si="486"/>
        <v>RSD</v>
      </c>
      <c r="H4476" s="1" t="s">
        <v>530</v>
      </c>
      <c r="I4476" s="1" t="str">
        <f t="shared" si="487"/>
        <v>CZ14</v>
      </c>
      <c r="J4476" s="1" t="s">
        <v>531</v>
      </c>
      <c r="L4476" s="12" t="str">
        <f t="shared" si="488"/>
        <v>SCERSDCZ141996</v>
      </c>
      <c r="M4476" t="s">
        <v>1242</v>
      </c>
      <c r="N4476" s="1">
        <v>1996</v>
      </c>
      <c r="O4476" s="19">
        <v>0.34532499999999999</v>
      </c>
      <c r="P4476" t="str">
        <f t="shared" si="489"/>
        <v>96</v>
      </c>
    </row>
    <row r="4477" spans="2:16" x14ac:dyDescent="0.25">
      <c r="B4477" t="s">
        <v>502</v>
      </c>
      <c r="C4477" t="str">
        <f t="shared" si="483"/>
        <v>SCERSDCZ14</v>
      </c>
      <c r="D4477" s="1" t="s">
        <v>506</v>
      </c>
      <c r="E4477" s="1" t="str">
        <f t="shared" si="484"/>
        <v>SCE</v>
      </c>
      <c r="F4477" s="1" t="str">
        <f t="shared" si="485"/>
        <v>SCE</v>
      </c>
      <c r="G4477" s="1" t="str">
        <f t="shared" si="486"/>
        <v>RSD</v>
      </c>
      <c r="H4477" s="1" t="s">
        <v>530</v>
      </c>
      <c r="I4477" s="1" t="str">
        <f t="shared" si="487"/>
        <v>CZ14</v>
      </c>
      <c r="J4477" s="1" t="s">
        <v>531</v>
      </c>
      <c r="L4477" s="12" t="str">
        <f t="shared" si="488"/>
        <v>SCERSDCZ142003</v>
      </c>
      <c r="M4477" t="s">
        <v>1242</v>
      </c>
      <c r="N4477" s="1">
        <v>2003</v>
      </c>
      <c r="O4477" s="19">
        <v>0.34747</v>
      </c>
      <c r="P4477" t="str">
        <f t="shared" si="489"/>
        <v>03</v>
      </c>
    </row>
    <row r="4478" spans="2:16" x14ac:dyDescent="0.25">
      <c r="B4478" t="s">
        <v>502</v>
      </c>
      <c r="C4478" t="str">
        <f t="shared" si="483"/>
        <v>SCERSDCZ14</v>
      </c>
      <c r="D4478" s="1" t="s">
        <v>506</v>
      </c>
      <c r="E4478" s="1" t="str">
        <f t="shared" si="484"/>
        <v>SCE</v>
      </c>
      <c r="F4478" s="1" t="str">
        <f t="shared" si="485"/>
        <v>SCE</v>
      </c>
      <c r="G4478" s="1" t="str">
        <f t="shared" si="486"/>
        <v>RSD</v>
      </c>
      <c r="H4478" s="1" t="s">
        <v>530</v>
      </c>
      <c r="I4478" s="1" t="str">
        <f t="shared" si="487"/>
        <v>CZ14</v>
      </c>
      <c r="J4478" s="1" t="s">
        <v>531</v>
      </c>
      <c r="L4478" s="12" t="str">
        <f t="shared" si="488"/>
        <v>SCERSDCZ142007</v>
      </c>
      <c r="M4478" t="s">
        <v>1242</v>
      </c>
      <c r="N4478" s="1">
        <v>2007</v>
      </c>
      <c r="O4478" s="19">
        <v>0.1231</v>
      </c>
      <c r="P4478" t="str">
        <f t="shared" si="489"/>
        <v>07</v>
      </c>
    </row>
    <row r="4479" spans="2:16" x14ac:dyDescent="0.25">
      <c r="B4479" t="s">
        <v>502</v>
      </c>
      <c r="C4479" t="str">
        <f t="shared" si="483"/>
        <v>SCERSDCZ14</v>
      </c>
      <c r="D4479" s="1" t="s">
        <v>506</v>
      </c>
      <c r="E4479" s="1" t="str">
        <f t="shared" si="484"/>
        <v>SCE</v>
      </c>
      <c r="F4479" s="1" t="str">
        <f t="shared" si="485"/>
        <v>SCE</v>
      </c>
      <c r="G4479" s="1" t="str">
        <f t="shared" si="486"/>
        <v>RSD</v>
      </c>
      <c r="H4479" s="1" t="s">
        <v>530</v>
      </c>
      <c r="I4479" s="1" t="str">
        <f t="shared" si="487"/>
        <v>CZ14</v>
      </c>
      <c r="J4479" s="1" t="s">
        <v>531</v>
      </c>
      <c r="L4479" s="12" t="str">
        <f t="shared" si="488"/>
        <v>SCERSDCZ142011</v>
      </c>
      <c r="M4479" t="s">
        <v>1242</v>
      </c>
      <c r="N4479" s="1">
        <v>2011</v>
      </c>
      <c r="O4479" s="19">
        <v>0.1231</v>
      </c>
      <c r="P4479" t="str">
        <f t="shared" si="489"/>
        <v>11</v>
      </c>
    </row>
    <row r="4480" spans="2:16" x14ac:dyDescent="0.25">
      <c r="B4480" t="s">
        <v>502</v>
      </c>
      <c r="C4480" t="str">
        <f t="shared" si="483"/>
        <v>SCERSDCZ14</v>
      </c>
      <c r="D4480" s="1" t="s">
        <v>506</v>
      </c>
      <c r="E4480" s="1" t="str">
        <f t="shared" si="484"/>
        <v>SCE</v>
      </c>
      <c r="F4480" s="1" t="str">
        <f t="shared" si="485"/>
        <v>SCE</v>
      </c>
      <c r="G4480" s="1" t="str">
        <f t="shared" si="486"/>
        <v>RSD</v>
      </c>
      <c r="H4480" s="1" t="s">
        <v>530</v>
      </c>
      <c r="I4480" s="1" t="str">
        <f t="shared" si="487"/>
        <v>CZ14</v>
      </c>
      <c r="J4480" s="1" t="s">
        <v>531</v>
      </c>
      <c r="L4480" s="12" t="str">
        <f t="shared" si="488"/>
        <v>SCERSDCZ142014</v>
      </c>
      <c r="M4480" t="s">
        <v>1242</v>
      </c>
      <c r="N4480" s="1">
        <v>2014</v>
      </c>
      <c r="O4480" s="19">
        <v>6.1550000000000001E-2</v>
      </c>
      <c r="P4480" t="str">
        <f t="shared" si="489"/>
        <v>14</v>
      </c>
    </row>
    <row r="4481" spans="2:16" x14ac:dyDescent="0.25">
      <c r="B4481" t="s">
        <v>502</v>
      </c>
      <c r="C4481" t="str">
        <f t="shared" si="483"/>
        <v>SCERSDCZ15</v>
      </c>
      <c r="D4481" s="1" t="s">
        <v>506</v>
      </c>
      <c r="E4481" s="1" t="str">
        <f t="shared" si="484"/>
        <v>SCE</v>
      </c>
      <c r="F4481" s="1" t="str">
        <f t="shared" si="485"/>
        <v>SCE</v>
      </c>
      <c r="G4481" s="1" t="str">
        <f t="shared" si="486"/>
        <v>RSD</v>
      </c>
      <c r="H4481" s="1" t="s">
        <v>530</v>
      </c>
      <c r="I4481" s="1" t="str">
        <f t="shared" si="487"/>
        <v>CZ15</v>
      </c>
      <c r="J4481" s="1" t="s">
        <v>531</v>
      </c>
      <c r="L4481" s="12" t="str">
        <f t="shared" si="488"/>
        <v>SCERSDCZ151975</v>
      </c>
      <c r="M4481" t="s">
        <v>1243</v>
      </c>
      <c r="N4481" s="1">
        <v>1975</v>
      </c>
      <c r="O4481" s="19">
        <v>0.32888499999999998</v>
      </c>
      <c r="P4481" t="str">
        <f t="shared" si="489"/>
        <v>75</v>
      </c>
    </row>
    <row r="4482" spans="2:16" x14ac:dyDescent="0.25">
      <c r="B4482" t="s">
        <v>502</v>
      </c>
      <c r="C4482" t="str">
        <f t="shared" si="483"/>
        <v>SCERSDCZ15</v>
      </c>
      <c r="D4482" s="1" t="s">
        <v>506</v>
      </c>
      <c r="E4482" s="1" t="str">
        <f t="shared" si="484"/>
        <v>SCE</v>
      </c>
      <c r="F4482" s="1" t="str">
        <f t="shared" si="485"/>
        <v>SCE</v>
      </c>
      <c r="G4482" s="1" t="str">
        <f t="shared" si="486"/>
        <v>RSD</v>
      </c>
      <c r="H4482" s="1" t="s">
        <v>530</v>
      </c>
      <c r="I4482" s="1" t="str">
        <f t="shared" si="487"/>
        <v>CZ15</v>
      </c>
      <c r="J4482" s="1" t="s">
        <v>531</v>
      </c>
      <c r="L4482" s="12" t="str">
        <f t="shared" si="488"/>
        <v>SCERSDCZ151985</v>
      </c>
      <c r="M4482" t="s">
        <v>1243</v>
      </c>
      <c r="N4482" s="1">
        <v>1985</v>
      </c>
      <c r="O4482" s="19">
        <v>0.61726499999999995</v>
      </c>
      <c r="P4482" t="str">
        <f t="shared" si="489"/>
        <v>85</v>
      </c>
    </row>
    <row r="4483" spans="2:16" x14ac:dyDescent="0.25">
      <c r="B4483" t="s">
        <v>502</v>
      </c>
      <c r="C4483" t="str">
        <f t="shared" si="483"/>
        <v>SCERSDCZ15</v>
      </c>
      <c r="D4483" s="1" t="s">
        <v>506</v>
      </c>
      <c r="E4483" s="1" t="str">
        <f t="shared" si="484"/>
        <v>SCE</v>
      </c>
      <c r="F4483" s="1" t="str">
        <f t="shared" si="485"/>
        <v>SCE</v>
      </c>
      <c r="G4483" s="1" t="str">
        <f t="shared" si="486"/>
        <v>RSD</v>
      </c>
      <c r="H4483" s="1" t="s">
        <v>530</v>
      </c>
      <c r="I4483" s="1" t="str">
        <f t="shared" si="487"/>
        <v>CZ15</v>
      </c>
      <c r="J4483" s="1" t="s">
        <v>531</v>
      </c>
      <c r="L4483" s="12" t="str">
        <f t="shared" si="488"/>
        <v>SCERSDCZ151996</v>
      </c>
      <c r="M4483" t="s">
        <v>1243</v>
      </c>
      <c r="N4483" s="1">
        <v>1996</v>
      </c>
      <c r="O4483" s="19">
        <v>0.33771499999999999</v>
      </c>
      <c r="P4483" t="str">
        <f t="shared" si="489"/>
        <v>96</v>
      </c>
    </row>
    <row r="4484" spans="2:16" x14ac:dyDescent="0.25">
      <c r="B4484" t="s">
        <v>502</v>
      </c>
      <c r="C4484" t="str">
        <f t="shared" si="483"/>
        <v>SCERSDCZ15</v>
      </c>
      <c r="D4484" s="1" t="s">
        <v>506</v>
      </c>
      <c r="E4484" s="1" t="str">
        <f t="shared" si="484"/>
        <v>SCE</v>
      </c>
      <c r="F4484" s="1" t="str">
        <f t="shared" si="485"/>
        <v>SCE</v>
      </c>
      <c r="G4484" s="1" t="str">
        <f t="shared" si="486"/>
        <v>RSD</v>
      </c>
      <c r="H4484" s="1" t="s">
        <v>530</v>
      </c>
      <c r="I4484" s="1" t="str">
        <f t="shared" si="487"/>
        <v>CZ15</v>
      </c>
      <c r="J4484" s="1" t="s">
        <v>531</v>
      </c>
      <c r="L4484" s="12" t="str">
        <f t="shared" si="488"/>
        <v>SCERSDCZ152003</v>
      </c>
      <c r="M4484" t="s">
        <v>1243</v>
      </c>
      <c r="N4484" s="1">
        <v>2003</v>
      </c>
      <c r="O4484" s="19">
        <v>0.37018499999999999</v>
      </c>
      <c r="P4484" t="str">
        <f t="shared" si="489"/>
        <v>03</v>
      </c>
    </row>
    <row r="4485" spans="2:16" x14ac:dyDescent="0.25">
      <c r="B4485" t="s">
        <v>502</v>
      </c>
      <c r="C4485" t="str">
        <f t="shared" si="483"/>
        <v>SCERSDCZ15</v>
      </c>
      <c r="D4485" s="1" t="s">
        <v>506</v>
      </c>
      <c r="E4485" s="1" t="str">
        <f t="shared" si="484"/>
        <v>SCE</v>
      </c>
      <c r="F4485" s="1" t="str">
        <f t="shared" si="485"/>
        <v>SCE</v>
      </c>
      <c r="G4485" s="1" t="str">
        <f t="shared" si="486"/>
        <v>RSD</v>
      </c>
      <c r="H4485" s="1" t="s">
        <v>530</v>
      </c>
      <c r="I4485" s="1" t="str">
        <f t="shared" si="487"/>
        <v>CZ15</v>
      </c>
      <c r="J4485" s="1" t="s">
        <v>531</v>
      </c>
      <c r="L4485" s="12" t="str">
        <f t="shared" si="488"/>
        <v>SCERSDCZ152007</v>
      </c>
      <c r="M4485" t="s">
        <v>1243</v>
      </c>
      <c r="N4485" s="1">
        <v>2007</v>
      </c>
      <c r="O4485" s="19">
        <v>0.12573500000000001</v>
      </c>
      <c r="P4485" t="str">
        <f t="shared" si="489"/>
        <v>07</v>
      </c>
    </row>
    <row r="4486" spans="2:16" x14ac:dyDescent="0.25">
      <c r="B4486" t="s">
        <v>502</v>
      </c>
      <c r="C4486" t="str">
        <f t="shared" si="483"/>
        <v>SCERSDCZ15</v>
      </c>
      <c r="D4486" s="1" t="s">
        <v>506</v>
      </c>
      <c r="E4486" s="1" t="str">
        <f t="shared" si="484"/>
        <v>SCE</v>
      </c>
      <c r="F4486" s="1" t="str">
        <f t="shared" si="485"/>
        <v>SCE</v>
      </c>
      <c r="G4486" s="1" t="str">
        <f t="shared" si="486"/>
        <v>RSD</v>
      </c>
      <c r="H4486" s="1" t="s">
        <v>530</v>
      </c>
      <c r="I4486" s="1" t="str">
        <f t="shared" si="487"/>
        <v>CZ15</v>
      </c>
      <c r="J4486" s="1" t="s">
        <v>531</v>
      </c>
      <c r="L4486" s="12" t="str">
        <f t="shared" si="488"/>
        <v>SCERSDCZ152011</v>
      </c>
      <c r="M4486" t="s">
        <v>1243</v>
      </c>
      <c r="N4486" s="1">
        <v>2011</v>
      </c>
      <c r="O4486" s="19">
        <v>0.12573500000000001</v>
      </c>
      <c r="P4486" t="str">
        <f t="shared" si="489"/>
        <v>11</v>
      </c>
    </row>
    <row r="4487" spans="2:16" x14ac:dyDescent="0.25">
      <c r="B4487" t="s">
        <v>502</v>
      </c>
      <c r="C4487" t="str">
        <f t="shared" si="483"/>
        <v>SCERSDCZ15</v>
      </c>
      <c r="D4487" s="1" t="s">
        <v>506</v>
      </c>
      <c r="E4487" s="1" t="str">
        <f t="shared" si="484"/>
        <v>SCE</v>
      </c>
      <c r="F4487" s="1" t="str">
        <f t="shared" si="485"/>
        <v>SCE</v>
      </c>
      <c r="G4487" s="1" t="str">
        <f t="shared" si="486"/>
        <v>RSD</v>
      </c>
      <c r="H4487" s="1" t="s">
        <v>530</v>
      </c>
      <c r="I4487" s="1" t="str">
        <f t="shared" si="487"/>
        <v>CZ15</v>
      </c>
      <c r="J4487" s="1" t="s">
        <v>531</v>
      </c>
      <c r="L4487" s="12" t="str">
        <f t="shared" si="488"/>
        <v>SCERSDCZ152014</v>
      </c>
      <c r="M4487" t="s">
        <v>1243</v>
      </c>
      <c r="N4487" s="1">
        <v>2014</v>
      </c>
      <c r="O4487" s="19">
        <v>6.2867500000000007E-2</v>
      </c>
      <c r="P4487" t="str">
        <f t="shared" si="489"/>
        <v>14</v>
      </c>
    </row>
    <row r="4488" spans="2:16" x14ac:dyDescent="0.25">
      <c r="B4488" t="s">
        <v>502</v>
      </c>
      <c r="C4488" t="str">
        <f t="shared" si="483"/>
        <v>SCERSDCZ16</v>
      </c>
      <c r="D4488" s="1" t="s">
        <v>506</v>
      </c>
      <c r="E4488" s="1" t="str">
        <f t="shared" si="484"/>
        <v>SCE</v>
      </c>
      <c r="F4488" s="1" t="str">
        <f t="shared" si="485"/>
        <v>SCE</v>
      </c>
      <c r="G4488" s="1" t="str">
        <f t="shared" si="486"/>
        <v>RSD</v>
      </c>
      <c r="H4488" s="1" t="s">
        <v>530</v>
      </c>
      <c r="I4488" s="1" t="str">
        <f t="shared" si="487"/>
        <v>CZ16</v>
      </c>
      <c r="J4488" s="1" t="s">
        <v>531</v>
      </c>
      <c r="L4488" s="12" t="str">
        <f t="shared" si="488"/>
        <v>SCERSDCZ161975</v>
      </c>
      <c r="M4488" t="s">
        <v>1244</v>
      </c>
      <c r="N4488" s="1">
        <v>1975</v>
      </c>
      <c r="O4488" s="19">
        <v>0.17324000000000001</v>
      </c>
      <c r="P4488" t="str">
        <f t="shared" si="489"/>
        <v>75</v>
      </c>
    </row>
    <row r="4489" spans="2:16" x14ac:dyDescent="0.25">
      <c r="B4489" t="s">
        <v>502</v>
      </c>
      <c r="C4489" t="str">
        <f t="shared" si="483"/>
        <v>SCERSDCZ16</v>
      </c>
      <c r="D4489" s="1" t="s">
        <v>506</v>
      </c>
      <c r="E4489" s="1" t="str">
        <f t="shared" si="484"/>
        <v>SCE</v>
      </c>
      <c r="F4489" s="1" t="str">
        <f t="shared" si="485"/>
        <v>SCE</v>
      </c>
      <c r="G4489" s="1" t="str">
        <f t="shared" si="486"/>
        <v>RSD</v>
      </c>
      <c r="H4489" s="1" t="s">
        <v>530</v>
      </c>
      <c r="I4489" s="1" t="str">
        <f t="shared" si="487"/>
        <v>CZ16</v>
      </c>
      <c r="J4489" s="1" t="s">
        <v>531</v>
      </c>
      <c r="L4489" s="12" t="str">
        <f t="shared" si="488"/>
        <v>SCERSDCZ161985</v>
      </c>
      <c r="M4489" t="s">
        <v>1244</v>
      </c>
      <c r="N4489" s="1">
        <v>1985</v>
      </c>
      <c r="O4489" s="19">
        <v>0.24832000000000001</v>
      </c>
      <c r="P4489" t="str">
        <f t="shared" si="489"/>
        <v>85</v>
      </c>
    </row>
    <row r="4490" spans="2:16" x14ac:dyDescent="0.25">
      <c r="B4490" t="s">
        <v>502</v>
      </c>
      <c r="C4490" t="str">
        <f t="shared" si="483"/>
        <v>SCERSDCZ16</v>
      </c>
      <c r="D4490" s="1" t="s">
        <v>506</v>
      </c>
      <c r="E4490" s="1" t="str">
        <f t="shared" si="484"/>
        <v>SCE</v>
      </c>
      <c r="F4490" s="1" t="str">
        <f t="shared" si="485"/>
        <v>SCE</v>
      </c>
      <c r="G4490" s="1" t="str">
        <f t="shared" si="486"/>
        <v>RSD</v>
      </c>
      <c r="H4490" s="1" t="s">
        <v>530</v>
      </c>
      <c r="I4490" s="1" t="str">
        <f t="shared" si="487"/>
        <v>CZ16</v>
      </c>
      <c r="J4490" s="1" t="s">
        <v>531</v>
      </c>
      <c r="L4490" s="12" t="str">
        <f t="shared" si="488"/>
        <v>SCERSDCZ161996</v>
      </c>
      <c r="M4490" t="s">
        <v>1244</v>
      </c>
      <c r="N4490" s="1">
        <v>1996</v>
      </c>
      <c r="O4490" s="19">
        <v>0.14150499999999999</v>
      </c>
      <c r="P4490" t="str">
        <f t="shared" si="489"/>
        <v>96</v>
      </c>
    </row>
    <row r="4491" spans="2:16" x14ac:dyDescent="0.25">
      <c r="B4491" t="s">
        <v>502</v>
      </c>
      <c r="C4491" t="str">
        <f t="shared" si="483"/>
        <v>SCERSDCZ16</v>
      </c>
      <c r="D4491" s="1" t="s">
        <v>506</v>
      </c>
      <c r="E4491" s="1" t="str">
        <f t="shared" si="484"/>
        <v>SCE</v>
      </c>
      <c r="F4491" s="1" t="str">
        <f t="shared" si="485"/>
        <v>SCE</v>
      </c>
      <c r="G4491" s="1" t="str">
        <f t="shared" si="486"/>
        <v>RSD</v>
      </c>
      <c r="H4491" s="1" t="s">
        <v>530</v>
      </c>
      <c r="I4491" s="1" t="str">
        <f t="shared" si="487"/>
        <v>CZ16</v>
      </c>
      <c r="J4491" s="1" t="s">
        <v>531</v>
      </c>
      <c r="L4491" s="12" t="str">
        <f t="shared" si="488"/>
        <v>SCERSDCZ162003</v>
      </c>
      <c r="M4491" t="s">
        <v>1244</v>
      </c>
      <c r="N4491" s="1">
        <v>2003</v>
      </c>
      <c r="O4491" s="19">
        <v>0.126855</v>
      </c>
      <c r="P4491" t="str">
        <f t="shared" si="489"/>
        <v>03</v>
      </c>
    </row>
    <row r="4492" spans="2:16" x14ac:dyDescent="0.25">
      <c r="B4492" t="s">
        <v>502</v>
      </c>
      <c r="C4492" t="str">
        <f t="shared" si="483"/>
        <v>SCERSDCZ16</v>
      </c>
      <c r="D4492" s="1" t="s">
        <v>506</v>
      </c>
      <c r="E4492" s="1" t="str">
        <f t="shared" si="484"/>
        <v>SCE</v>
      </c>
      <c r="F4492" s="1" t="str">
        <f t="shared" si="485"/>
        <v>SCE</v>
      </c>
      <c r="G4492" s="1" t="str">
        <f t="shared" si="486"/>
        <v>RSD</v>
      </c>
      <c r="H4492" s="1" t="s">
        <v>530</v>
      </c>
      <c r="I4492" s="1" t="str">
        <f t="shared" si="487"/>
        <v>CZ16</v>
      </c>
      <c r="J4492" s="1" t="s">
        <v>531</v>
      </c>
      <c r="L4492" s="12" t="str">
        <f t="shared" si="488"/>
        <v>SCERSDCZ162007</v>
      </c>
      <c r="M4492" t="s">
        <v>1244</v>
      </c>
      <c r="N4492" s="1">
        <v>2007</v>
      </c>
      <c r="O4492" s="19">
        <v>4.7239999999999997E-2</v>
      </c>
      <c r="P4492" t="str">
        <f t="shared" si="489"/>
        <v>07</v>
      </c>
    </row>
    <row r="4493" spans="2:16" x14ac:dyDescent="0.25">
      <c r="B4493" t="s">
        <v>502</v>
      </c>
      <c r="C4493" t="str">
        <f t="shared" si="483"/>
        <v>SCERSDCZ16</v>
      </c>
      <c r="D4493" s="1" t="s">
        <v>506</v>
      </c>
      <c r="E4493" s="1" t="str">
        <f t="shared" si="484"/>
        <v>SCE</v>
      </c>
      <c r="F4493" s="1" t="str">
        <f t="shared" si="485"/>
        <v>SCE</v>
      </c>
      <c r="G4493" s="1" t="str">
        <f t="shared" si="486"/>
        <v>RSD</v>
      </c>
      <c r="H4493" s="1" t="s">
        <v>530</v>
      </c>
      <c r="I4493" s="1" t="str">
        <f t="shared" si="487"/>
        <v>CZ16</v>
      </c>
      <c r="J4493" s="1" t="s">
        <v>531</v>
      </c>
      <c r="L4493" s="12" t="str">
        <f t="shared" si="488"/>
        <v>SCERSDCZ162011</v>
      </c>
      <c r="M4493" t="s">
        <v>1244</v>
      </c>
      <c r="N4493" s="1">
        <v>2011</v>
      </c>
      <c r="O4493" s="19">
        <v>4.7239999999999997E-2</v>
      </c>
      <c r="P4493" t="str">
        <f t="shared" si="489"/>
        <v>11</v>
      </c>
    </row>
    <row r="4494" spans="2:16" x14ac:dyDescent="0.25">
      <c r="B4494" t="s">
        <v>502</v>
      </c>
      <c r="C4494" t="str">
        <f t="shared" si="483"/>
        <v>SCERSDCZ16</v>
      </c>
      <c r="D4494" s="1" t="s">
        <v>506</v>
      </c>
      <c r="E4494" s="1" t="str">
        <f t="shared" si="484"/>
        <v>SCE</v>
      </c>
      <c r="F4494" s="1" t="str">
        <f t="shared" si="485"/>
        <v>SCE</v>
      </c>
      <c r="G4494" s="1" t="str">
        <f t="shared" si="486"/>
        <v>RSD</v>
      </c>
      <c r="H4494" s="1" t="s">
        <v>530</v>
      </c>
      <c r="I4494" s="1" t="str">
        <f t="shared" si="487"/>
        <v>CZ16</v>
      </c>
      <c r="J4494" s="1" t="s">
        <v>531</v>
      </c>
      <c r="L4494" s="12" t="str">
        <f t="shared" si="488"/>
        <v>SCERSDCZ162014</v>
      </c>
      <c r="M4494" t="s">
        <v>1244</v>
      </c>
      <c r="N4494" s="1">
        <v>2014</v>
      </c>
      <c r="O4494" s="19">
        <v>2.3619999999999999E-2</v>
      </c>
      <c r="P4494" t="str">
        <f t="shared" si="489"/>
        <v>14</v>
      </c>
    </row>
    <row r="4495" spans="2:16" x14ac:dyDescent="0.25">
      <c r="B4495" t="s">
        <v>502</v>
      </c>
      <c r="C4495" t="str">
        <f t="shared" si="483"/>
        <v>SCERt3CZ01</v>
      </c>
      <c r="D4495" s="1" t="s">
        <v>506</v>
      </c>
      <c r="E4495" s="1" t="str">
        <f t="shared" si="484"/>
        <v>SCE</v>
      </c>
      <c r="F4495" s="1" t="str">
        <f t="shared" si="485"/>
        <v>SCE</v>
      </c>
      <c r="G4495" s="1" t="str">
        <f t="shared" si="486"/>
        <v>Rt3</v>
      </c>
      <c r="H4495" s="1" t="s">
        <v>530</v>
      </c>
      <c r="I4495" s="1" t="str">
        <f t="shared" si="487"/>
        <v>CZ01</v>
      </c>
      <c r="J4495" s="1" t="s">
        <v>531</v>
      </c>
      <c r="L4495" s="12" t="str">
        <f t="shared" si="488"/>
        <v>SCERt3CZ011975</v>
      </c>
      <c r="M4495" t="s">
        <v>1245</v>
      </c>
      <c r="N4495" s="1">
        <v>1975</v>
      </c>
      <c r="O4495" s="19">
        <v>0</v>
      </c>
      <c r="P4495" t="str">
        <f t="shared" si="489"/>
        <v>75</v>
      </c>
    </row>
    <row r="4496" spans="2:16" x14ac:dyDescent="0.25">
      <c r="B4496" t="s">
        <v>502</v>
      </c>
      <c r="C4496" t="str">
        <f t="shared" ref="C4496:C4559" si="490">F4496&amp;G4496&amp;I4496</f>
        <v>SCERt3CZ01</v>
      </c>
      <c r="D4496" s="1" t="s">
        <v>506</v>
      </c>
      <c r="E4496" s="1" t="str">
        <f t="shared" ref="E4496:E4559" si="491">+F4496</f>
        <v>SCE</v>
      </c>
      <c r="F4496" s="1" t="str">
        <f t="shared" ref="F4496:F4559" si="492">LEFT(M4496,3)</f>
        <v>SCE</v>
      </c>
      <c r="G4496" s="1" t="str">
        <f t="shared" ref="G4496:G4559" si="493">MID(M4496,4,3)</f>
        <v>Rt3</v>
      </c>
      <c r="H4496" s="1" t="s">
        <v>530</v>
      </c>
      <c r="I4496" s="1" t="str">
        <f t="shared" ref="I4496:I4559" si="494">RIGHT(M4496,4)</f>
        <v>CZ01</v>
      </c>
      <c r="J4496" s="1" t="s">
        <v>531</v>
      </c>
      <c r="L4496" s="12" t="str">
        <f t="shared" ref="L4496:L4559" si="495">C4496&amp;N4496</f>
        <v>SCERt3CZ011985</v>
      </c>
      <c r="M4496" t="s">
        <v>1245</v>
      </c>
      <c r="N4496" s="1">
        <v>1985</v>
      </c>
      <c r="O4496" s="19">
        <v>0</v>
      </c>
      <c r="P4496" t="str">
        <f t="shared" ref="P4496:P4559" si="496">RIGHT(N4496,2)</f>
        <v>85</v>
      </c>
    </row>
    <row r="4497" spans="2:16" x14ac:dyDescent="0.25">
      <c r="B4497" t="s">
        <v>502</v>
      </c>
      <c r="C4497" t="str">
        <f t="shared" si="490"/>
        <v>SCERt3CZ01</v>
      </c>
      <c r="D4497" s="1" t="s">
        <v>506</v>
      </c>
      <c r="E4497" s="1" t="str">
        <f t="shared" si="491"/>
        <v>SCE</v>
      </c>
      <c r="F4497" s="1" t="str">
        <f t="shared" si="492"/>
        <v>SCE</v>
      </c>
      <c r="G4497" s="1" t="str">
        <f t="shared" si="493"/>
        <v>Rt3</v>
      </c>
      <c r="H4497" s="1" t="s">
        <v>530</v>
      </c>
      <c r="I4497" s="1" t="str">
        <f t="shared" si="494"/>
        <v>CZ01</v>
      </c>
      <c r="J4497" s="1" t="s">
        <v>531</v>
      </c>
      <c r="L4497" s="12" t="str">
        <f t="shared" si="495"/>
        <v>SCERt3CZ011996</v>
      </c>
      <c r="M4497" t="s">
        <v>1245</v>
      </c>
      <c r="N4497" s="1">
        <v>1996</v>
      </c>
      <c r="O4497" s="19">
        <v>0</v>
      </c>
      <c r="P4497" t="str">
        <f t="shared" si="496"/>
        <v>96</v>
      </c>
    </row>
    <row r="4498" spans="2:16" x14ac:dyDescent="0.25">
      <c r="B4498" t="s">
        <v>502</v>
      </c>
      <c r="C4498" t="str">
        <f t="shared" si="490"/>
        <v>SCERt3CZ01</v>
      </c>
      <c r="D4498" s="1" t="s">
        <v>506</v>
      </c>
      <c r="E4498" s="1" t="str">
        <f t="shared" si="491"/>
        <v>SCE</v>
      </c>
      <c r="F4498" s="1" t="str">
        <f t="shared" si="492"/>
        <v>SCE</v>
      </c>
      <c r="G4498" s="1" t="str">
        <f t="shared" si="493"/>
        <v>Rt3</v>
      </c>
      <c r="H4498" s="1" t="s">
        <v>530</v>
      </c>
      <c r="I4498" s="1" t="str">
        <f t="shared" si="494"/>
        <v>CZ01</v>
      </c>
      <c r="J4498" s="1" t="s">
        <v>531</v>
      </c>
      <c r="L4498" s="12" t="str">
        <f t="shared" si="495"/>
        <v>SCERt3CZ012003</v>
      </c>
      <c r="M4498" t="s">
        <v>1245</v>
      </c>
      <c r="N4498" s="1">
        <v>2003</v>
      </c>
      <c r="O4498" s="19">
        <v>0</v>
      </c>
      <c r="P4498" t="str">
        <f t="shared" si="496"/>
        <v>03</v>
      </c>
    </row>
    <row r="4499" spans="2:16" x14ac:dyDescent="0.25">
      <c r="B4499" t="s">
        <v>502</v>
      </c>
      <c r="C4499" t="str">
        <f t="shared" si="490"/>
        <v>SCERt3CZ01</v>
      </c>
      <c r="D4499" s="1" t="s">
        <v>506</v>
      </c>
      <c r="E4499" s="1" t="str">
        <f t="shared" si="491"/>
        <v>SCE</v>
      </c>
      <c r="F4499" s="1" t="str">
        <f t="shared" si="492"/>
        <v>SCE</v>
      </c>
      <c r="G4499" s="1" t="str">
        <f t="shared" si="493"/>
        <v>Rt3</v>
      </c>
      <c r="H4499" s="1" t="s">
        <v>530</v>
      </c>
      <c r="I4499" s="1" t="str">
        <f t="shared" si="494"/>
        <v>CZ01</v>
      </c>
      <c r="J4499" s="1" t="s">
        <v>531</v>
      </c>
      <c r="L4499" s="12" t="str">
        <f t="shared" si="495"/>
        <v>SCERt3CZ012007</v>
      </c>
      <c r="M4499" t="s">
        <v>1245</v>
      </c>
      <c r="N4499" s="1">
        <v>2007</v>
      </c>
      <c r="O4499" s="19">
        <v>0</v>
      </c>
      <c r="P4499" t="str">
        <f t="shared" si="496"/>
        <v>07</v>
      </c>
    </row>
    <row r="4500" spans="2:16" x14ac:dyDescent="0.25">
      <c r="B4500" t="s">
        <v>502</v>
      </c>
      <c r="C4500" t="str">
        <f t="shared" si="490"/>
        <v>SCERt3CZ01</v>
      </c>
      <c r="D4500" s="1" t="s">
        <v>506</v>
      </c>
      <c r="E4500" s="1" t="str">
        <f t="shared" si="491"/>
        <v>SCE</v>
      </c>
      <c r="F4500" s="1" t="str">
        <f t="shared" si="492"/>
        <v>SCE</v>
      </c>
      <c r="G4500" s="1" t="str">
        <f t="shared" si="493"/>
        <v>Rt3</v>
      </c>
      <c r="H4500" s="1" t="s">
        <v>530</v>
      </c>
      <c r="I4500" s="1" t="str">
        <f t="shared" si="494"/>
        <v>CZ01</v>
      </c>
      <c r="J4500" s="1" t="s">
        <v>531</v>
      </c>
      <c r="L4500" s="12" t="str">
        <f t="shared" si="495"/>
        <v>SCERt3CZ012011</v>
      </c>
      <c r="M4500" t="s">
        <v>1245</v>
      </c>
      <c r="N4500" s="1">
        <v>2011</v>
      </c>
      <c r="O4500" s="19">
        <v>0</v>
      </c>
      <c r="P4500" t="str">
        <f t="shared" si="496"/>
        <v>11</v>
      </c>
    </row>
    <row r="4501" spans="2:16" x14ac:dyDescent="0.25">
      <c r="B4501" t="s">
        <v>502</v>
      </c>
      <c r="C4501" t="str">
        <f t="shared" si="490"/>
        <v>SCERt3CZ01</v>
      </c>
      <c r="D4501" s="1" t="s">
        <v>506</v>
      </c>
      <c r="E4501" s="1" t="str">
        <f t="shared" si="491"/>
        <v>SCE</v>
      </c>
      <c r="F4501" s="1" t="str">
        <f t="shared" si="492"/>
        <v>SCE</v>
      </c>
      <c r="G4501" s="1" t="str">
        <f t="shared" si="493"/>
        <v>Rt3</v>
      </c>
      <c r="H4501" s="1" t="s">
        <v>530</v>
      </c>
      <c r="I4501" s="1" t="str">
        <f t="shared" si="494"/>
        <v>CZ01</v>
      </c>
      <c r="J4501" s="1" t="s">
        <v>531</v>
      </c>
      <c r="L4501" s="12" t="str">
        <f t="shared" si="495"/>
        <v>SCERt3CZ012014</v>
      </c>
      <c r="M4501" t="s">
        <v>1245</v>
      </c>
      <c r="N4501" s="1">
        <v>2014</v>
      </c>
      <c r="O4501" s="19">
        <v>0</v>
      </c>
      <c r="P4501" t="str">
        <f t="shared" si="496"/>
        <v>14</v>
      </c>
    </row>
    <row r="4502" spans="2:16" x14ac:dyDescent="0.25">
      <c r="B4502" t="s">
        <v>502</v>
      </c>
      <c r="C4502" t="str">
        <f t="shared" si="490"/>
        <v>SCERt3CZ02</v>
      </c>
      <c r="D4502" s="1" t="s">
        <v>506</v>
      </c>
      <c r="E4502" s="1" t="str">
        <f t="shared" si="491"/>
        <v>SCE</v>
      </c>
      <c r="F4502" s="1" t="str">
        <f t="shared" si="492"/>
        <v>SCE</v>
      </c>
      <c r="G4502" s="1" t="str">
        <f t="shared" si="493"/>
        <v>Rt3</v>
      </c>
      <c r="H4502" s="1" t="s">
        <v>530</v>
      </c>
      <c r="I4502" s="1" t="str">
        <f t="shared" si="494"/>
        <v>CZ02</v>
      </c>
      <c r="J4502" s="1" t="s">
        <v>531</v>
      </c>
      <c r="L4502" s="12" t="str">
        <f t="shared" si="495"/>
        <v>SCERt3CZ021975</v>
      </c>
      <c r="M4502" t="s">
        <v>1246</v>
      </c>
      <c r="N4502" s="1">
        <v>1975</v>
      </c>
      <c r="O4502" s="19">
        <v>0</v>
      </c>
      <c r="P4502" t="str">
        <f t="shared" si="496"/>
        <v>75</v>
      </c>
    </row>
    <row r="4503" spans="2:16" x14ac:dyDescent="0.25">
      <c r="B4503" t="s">
        <v>502</v>
      </c>
      <c r="C4503" t="str">
        <f t="shared" si="490"/>
        <v>SCERt3CZ02</v>
      </c>
      <c r="D4503" s="1" t="s">
        <v>506</v>
      </c>
      <c r="E4503" s="1" t="str">
        <f t="shared" si="491"/>
        <v>SCE</v>
      </c>
      <c r="F4503" s="1" t="str">
        <f t="shared" si="492"/>
        <v>SCE</v>
      </c>
      <c r="G4503" s="1" t="str">
        <f t="shared" si="493"/>
        <v>Rt3</v>
      </c>
      <c r="H4503" s="1" t="s">
        <v>530</v>
      </c>
      <c r="I4503" s="1" t="str">
        <f t="shared" si="494"/>
        <v>CZ02</v>
      </c>
      <c r="J4503" s="1" t="s">
        <v>531</v>
      </c>
      <c r="L4503" s="12" t="str">
        <f t="shared" si="495"/>
        <v>SCERt3CZ021985</v>
      </c>
      <c r="M4503" t="s">
        <v>1246</v>
      </c>
      <c r="N4503" s="1">
        <v>1985</v>
      </c>
      <c r="O4503" s="19">
        <v>0</v>
      </c>
      <c r="P4503" t="str">
        <f t="shared" si="496"/>
        <v>85</v>
      </c>
    </row>
    <row r="4504" spans="2:16" x14ac:dyDescent="0.25">
      <c r="B4504" t="s">
        <v>502</v>
      </c>
      <c r="C4504" t="str">
        <f t="shared" si="490"/>
        <v>SCERt3CZ02</v>
      </c>
      <c r="D4504" s="1" t="s">
        <v>506</v>
      </c>
      <c r="E4504" s="1" t="str">
        <f t="shared" si="491"/>
        <v>SCE</v>
      </c>
      <c r="F4504" s="1" t="str">
        <f t="shared" si="492"/>
        <v>SCE</v>
      </c>
      <c r="G4504" s="1" t="str">
        <f t="shared" si="493"/>
        <v>Rt3</v>
      </c>
      <c r="H4504" s="1" t="s">
        <v>530</v>
      </c>
      <c r="I4504" s="1" t="str">
        <f t="shared" si="494"/>
        <v>CZ02</v>
      </c>
      <c r="J4504" s="1" t="s">
        <v>531</v>
      </c>
      <c r="L4504" s="12" t="str">
        <f t="shared" si="495"/>
        <v>SCERt3CZ021996</v>
      </c>
      <c r="M4504" t="s">
        <v>1246</v>
      </c>
      <c r="N4504" s="1">
        <v>1996</v>
      </c>
      <c r="O4504" s="19">
        <v>0</v>
      </c>
      <c r="P4504" t="str">
        <f t="shared" si="496"/>
        <v>96</v>
      </c>
    </row>
    <row r="4505" spans="2:16" x14ac:dyDescent="0.25">
      <c r="B4505" t="s">
        <v>502</v>
      </c>
      <c r="C4505" t="str">
        <f t="shared" si="490"/>
        <v>SCERt3CZ02</v>
      </c>
      <c r="D4505" s="1" t="s">
        <v>506</v>
      </c>
      <c r="E4505" s="1" t="str">
        <f t="shared" si="491"/>
        <v>SCE</v>
      </c>
      <c r="F4505" s="1" t="str">
        <f t="shared" si="492"/>
        <v>SCE</v>
      </c>
      <c r="G4505" s="1" t="str">
        <f t="shared" si="493"/>
        <v>Rt3</v>
      </c>
      <c r="H4505" s="1" t="s">
        <v>530</v>
      </c>
      <c r="I4505" s="1" t="str">
        <f t="shared" si="494"/>
        <v>CZ02</v>
      </c>
      <c r="J4505" s="1" t="s">
        <v>531</v>
      </c>
      <c r="L4505" s="12" t="str">
        <f t="shared" si="495"/>
        <v>SCERt3CZ022003</v>
      </c>
      <c r="M4505" t="s">
        <v>1246</v>
      </c>
      <c r="N4505" s="1">
        <v>2003</v>
      </c>
      <c r="O4505" s="19">
        <v>0</v>
      </c>
      <c r="P4505" t="str">
        <f t="shared" si="496"/>
        <v>03</v>
      </c>
    </row>
    <row r="4506" spans="2:16" x14ac:dyDescent="0.25">
      <c r="B4506" t="s">
        <v>502</v>
      </c>
      <c r="C4506" t="str">
        <f t="shared" si="490"/>
        <v>SCERt3CZ02</v>
      </c>
      <c r="D4506" s="1" t="s">
        <v>506</v>
      </c>
      <c r="E4506" s="1" t="str">
        <f t="shared" si="491"/>
        <v>SCE</v>
      </c>
      <c r="F4506" s="1" t="str">
        <f t="shared" si="492"/>
        <v>SCE</v>
      </c>
      <c r="G4506" s="1" t="str">
        <f t="shared" si="493"/>
        <v>Rt3</v>
      </c>
      <c r="H4506" s="1" t="s">
        <v>530</v>
      </c>
      <c r="I4506" s="1" t="str">
        <f t="shared" si="494"/>
        <v>CZ02</v>
      </c>
      <c r="J4506" s="1" t="s">
        <v>531</v>
      </c>
      <c r="L4506" s="12" t="str">
        <f t="shared" si="495"/>
        <v>SCERt3CZ022007</v>
      </c>
      <c r="M4506" t="s">
        <v>1246</v>
      </c>
      <c r="N4506" s="1">
        <v>2007</v>
      </c>
      <c r="O4506" s="19">
        <v>0</v>
      </c>
      <c r="P4506" t="str">
        <f t="shared" si="496"/>
        <v>07</v>
      </c>
    </row>
    <row r="4507" spans="2:16" x14ac:dyDescent="0.25">
      <c r="B4507" t="s">
        <v>502</v>
      </c>
      <c r="C4507" t="str">
        <f t="shared" si="490"/>
        <v>SCERt3CZ02</v>
      </c>
      <c r="D4507" s="1" t="s">
        <v>506</v>
      </c>
      <c r="E4507" s="1" t="str">
        <f t="shared" si="491"/>
        <v>SCE</v>
      </c>
      <c r="F4507" s="1" t="str">
        <f t="shared" si="492"/>
        <v>SCE</v>
      </c>
      <c r="G4507" s="1" t="str">
        <f t="shared" si="493"/>
        <v>Rt3</v>
      </c>
      <c r="H4507" s="1" t="s">
        <v>530</v>
      </c>
      <c r="I4507" s="1" t="str">
        <f t="shared" si="494"/>
        <v>CZ02</v>
      </c>
      <c r="J4507" s="1" t="s">
        <v>531</v>
      </c>
      <c r="L4507" s="12" t="str">
        <f t="shared" si="495"/>
        <v>SCERt3CZ022011</v>
      </c>
      <c r="M4507" t="s">
        <v>1246</v>
      </c>
      <c r="N4507" s="1">
        <v>2011</v>
      </c>
      <c r="O4507" s="19">
        <v>0</v>
      </c>
      <c r="P4507" t="str">
        <f t="shared" si="496"/>
        <v>11</v>
      </c>
    </row>
    <row r="4508" spans="2:16" x14ac:dyDescent="0.25">
      <c r="B4508" t="s">
        <v>502</v>
      </c>
      <c r="C4508" t="str">
        <f t="shared" si="490"/>
        <v>SCERt3CZ02</v>
      </c>
      <c r="D4508" s="1" t="s">
        <v>506</v>
      </c>
      <c r="E4508" s="1" t="str">
        <f t="shared" si="491"/>
        <v>SCE</v>
      </c>
      <c r="F4508" s="1" t="str">
        <f t="shared" si="492"/>
        <v>SCE</v>
      </c>
      <c r="G4508" s="1" t="str">
        <f t="shared" si="493"/>
        <v>Rt3</v>
      </c>
      <c r="H4508" s="1" t="s">
        <v>530</v>
      </c>
      <c r="I4508" s="1" t="str">
        <f t="shared" si="494"/>
        <v>CZ02</v>
      </c>
      <c r="J4508" s="1" t="s">
        <v>531</v>
      </c>
      <c r="L4508" s="12" t="str">
        <f t="shared" si="495"/>
        <v>SCERt3CZ022014</v>
      </c>
      <c r="M4508" t="s">
        <v>1246</v>
      </c>
      <c r="N4508" s="1">
        <v>2014</v>
      </c>
      <c r="O4508" s="19">
        <v>0</v>
      </c>
      <c r="P4508" t="str">
        <f t="shared" si="496"/>
        <v>14</v>
      </c>
    </row>
    <row r="4509" spans="2:16" x14ac:dyDescent="0.25">
      <c r="B4509" t="s">
        <v>502</v>
      </c>
      <c r="C4509" t="str">
        <f t="shared" si="490"/>
        <v>SCERt3CZ03</v>
      </c>
      <c r="D4509" s="1" t="s">
        <v>506</v>
      </c>
      <c r="E4509" s="1" t="str">
        <f t="shared" si="491"/>
        <v>SCE</v>
      </c>
      <c r="F4509" s="1" t="str">
        <f t="shared" si="492"/>
        <v>SCE</v>
      </c>
      <c r="G4509" s="1" t="str">
        <f t="shared" si="493"/>
        <v>Rt3</v>
      </c>
      <c r="H4509" s="1" t="s">
        <v>530</v>
      </c>
      <c r="I4509" s="1" t="str">
        <f t="shared" si="494"/>
        <v>CZ03</v>
      </c>
      <c r="J4509" s="1" t="s">
        <v>531</v>
      </c>
      <c r="L4509" s="12" t="str">
        <f t="shared" si="495"/>
        <v>SCERt3CZ031975</v>
      </c>
      <c r="M4509" t="s">
        <v>1247</v>
      </c>
      <c r="N4509" s="1">
        <v>1975</v>
      </c>
      <c r="O4509" s="19">
        <v>0</v>
      </c>
      <c r="P4509" t="str">
        <f t="shared" si="496"/>
        <v>75</v>
      </c>
    </row>
    <row r="4510" spans="2:16" x14ac:dyDescent="0.25">
      <c r="B4510" t="s">
        <v>502</v>
      </c>
      <c r="C4510" t="str">
        <f t="shared" si="490"/>
        <v>SCERt3CZ03</v>
      </c>
      <c r="D4510" s="1" t="s">
        <v>506</v>
      </c>
      <c r="E4510" s="1" t="str">
        <f t="shared" si="491"/>
        <v>SCE</v>
      </c>
      <c r="F4510" s="1" t="str">
        <f t="shared" si="492"/>
        <v>SCE</v>
      </c>
      <c r="G4510" s="1" t="str">
        <f t="shared" si="493"/>
        <v>Rt3</v>
      </c>
      <c r="H4510" s="1" t="s">
        <v>530</v>
      </c>
      <c r="I4510" s="1" t="str">
        <f t="shared" si="494"/>
        <v>CZ03</v>
      </c>
      <c r="J4510" s="1" t="s">
        <v>531</v>
      </c>
      <c r="L4510" s="12" t="str">
        <f t="shared" si="495"/>
        <v>SCERt3CZ031985</v>
      </c>
      <c r="M4510" t="s">
        <v>1247</v>
      </c>
      <c r="N4510" s="1">
        <v>1985</v>
      </c>
      <c r="O4510" s="19">
        <v>0</v>
      </c>
      <c r="P4510" t="str">
        <f t="shared" si="496"/>
        <v>85</v>
      </c>
    </row>
    <row r="4511" spans="2:16" x14ac:dyDescent="0.25">
      <c r="B4511" t="s">
        <v>502</v>
      </c>
      <c r="C4511" t="str">
        <f t="shared" si="490"/>
        <v>SCERt3CZ03</v>
      </c>
      <c r="D4511" s="1" t="s">
        <v>506</v>
      </c>
      <c r="E4511" s="1" t="str">
        <f t="shared" si="491"/>
        <v>SCE</v>
      </c>
      <c r="F4511" s="1" t="str">
        <f t="shared" si="492"/>
        <v>SCE</v>
      </c>
      <c r="G4511" s="1" t="str">
        <f t="shared" si="493"/>
        <v>Rt3</v>
      </c>
      <c r="H4511" s="1" t="s">
        <v>530</v>
      </c>
      <c r="I4511" s="1" t="str">
        <f t="shared" si="494"/>
        <v>CZ03</v>
      </c>
      <c r="J4511" s="1" t="s">
        <v>531</v>
      </c>
      <c r="L4511" s="12" t="str">
        <f t="shared" si="495"/>
        <v>SCERt3CZ031996</v>
      </c>
      <c r="M4511" t="s">
        <v>1247</v>
      </c>
      <c r="N4511" s="1">
        <v>1996</v>
      </c>
      <c r="O4511" s="19">
        <v>0</v>
      </c>
      <c r="P4511" t="str">
        <f t="shared" si="496"/>
        <v>96</v>
      </c>
    </row>
    <row r="4512" spans="2:16" x14ac:dyDescent="0.25">
      <c r="B4512" t="s">
        <v>502</v>
      </c>
      <c r="C4512" t="str">
        <f t="shared" si="490"/>
        <v>SCERt3CZ03</v>
      </c>
      <c r="D4512" s="1" t="s">
        <v>506</v>
      </c>
      <c r="E4512" s="1" t="str">
        <f t="shared" si="491"/>
        <v>SCE</v>
      </c>
      <c r="F4512" s="1" t="str">
        <f t="shared" si="492"/>
        <v>SCE</v>
      </c>
      <c r="G4512" s="1" t="str">
        <f t="shared" si="493"/>
        <v>Rt3</v>
      </c>
      <c r="H4512" s="1" t="s">
        <v>530</v>
      </c>
      <c r="I4512" s="1" t="str">
        <f t="shared" si="494"/>
        <v>CZ03</v>
      </c>
      <c r="J4512" s="1" t="s">
        <v>531</v>
      </c>
      <c r="L4512" s="12" t="str">
        <f t="shared" si="495"/>
        <v>SCERt3CZ032003</v>
      </c>
      <c r="M4512" t="s">
        <v>1247</v>
      </c>
      <c r="N4512" s="1">
        <v>2003</v>
      </c>
      <c r="O4512" s="19">
        <v>0</v>
      </c>
      <c r="P4512" t="str">
        <f t="shared" si="496"/>
        <v>03</v>
      </c>
    </row>
    <row r="4513" spans="2:16" x14ac:dyDescent="0.25">
      <c r="B4513" t="s">
        <v>502</v>
      </c>
      <c r="C4513" t="str">
        <f t="shared" si="490"/>
        <v>SCERt3CZ03</v>
      </c>
      <c r="D4513" s="1" t="s">
        <v>506</v>
      </c>
      <c r="E4513" s="1" t="str">
        <f t="shared" si="491"/>
        <v>SCE</v>
      </c>
      <c r="F4513" s="1" t="str">
        <f t="shared" si="492"/>
        <v>SCE</v>
      </c>
      <c r="G4513" s="1" t="str">
        <f t="shared" si="493"/>
        <v>Rt3</v>
      </c>
      <c r="H4513" s="1" t="s">
        <v>530</v>
      </c>
      <c r="I4513" s="1" t="str">
        <f t="shared" si="494"/>
        <v>CZ03</v>
      </c>
      <c r="J4513" s="1" t="s">
        <v>531</v>
      </c>
      <c r="L4513" s="12" t="str">
        <f t="shared" si="495"/>
        <v>SCERt3CZ032007</v>
      </c>
      <c r="M4513" t="s">
        <v>1247</v>
      </c>
      <c r="N4513" s="1">
        <v>2007</v>
      </c>
      <c r="O4513" s="19">
        <v>0</v>
      </c>
      <c r="P4513" t="str">
        <f t="shared" si="496"/>
        <v>07</v>
      </c>
    </row>
    <row r="4514" spans="2:16" x14ac:dyDescent="0.25">
      <c r="B4514" t="s">
        <v>502</v>
      </c>
      <c r="C4514" t="str">
        <f t="shared" si="490"/>
        <v>SCERt3CZ03</v>
      </c>
      <c r="D4514" s="1" t="s">
        <v>506</v>
      </c>
      <c r="E4514" s="1" t="str">
        <f t="shared" si="491"/>
        <v>SCE</v>
      </c>
      <c r="F4514" s="1" t="str">
        <f t="shared" si="492"/>
        <v>SCE</v>
      </c>
      <c r="G4514" s="1" t="str">
        <f t="shared" si="493"/>
        <v>Rt3</v>
      </c>
      <c r="H4514" s="1" t="s">
        <v>530</v>
      </c>
      <c r="I4514" s="1" t="str">
        <f t="shared" si="494"/>
        <v>CZ03</v>
      </c>
      <c r="J4514" s="1" t="s">
        <v>531</v>
      </c>
      <c r="L4514" s="12" t="str">
        <f t="shared" si="495"/>
        <v>SCERt3CZ032011</v>
      </c>
      <c r="M4514" t="s">
        <v>1247</v>
      </c>
      <c r="N4514" s="1">
        <v>2011</v>
      </c>
      <c r="O4514" s="19">
        <v>0</v>
      </c>
      <c r="P4514" t="str">
        <f t="shared" si="496"/>
        <v>11</v>
      </c>
    </row>
    <row r="4515" spans="2:16" x14ac:dyDescent="0.25">
      <c r="B4515" t="s">
        <v>502</v>
      </c>
      <c r="C4515" t="str">
        <f t="shared" si="490"/>
        <v>SCERt3CZ03</v>
      </c>
      <c r="D4515" s="1" t="s">
        <v>506</v>
      </c>
      <c r="E4515" s="1" t="str">
        <f t="shared" si="491"/>
        <v>SCE</v>
      </c>
      <c r="F4515" s="1" t="str">
        <f t="shared" si="492"/>
        <v>SCE</v>
      </c>
      <c r="G4515" s="1" t="str">
        <f t="shared" si="493"/>
        <v>Rt3</v>
      </c>
      <c r="H4515" s="1" t="s">
        <v>530</v>
      </c>
      <c r="I4515" s="1" t="str">
        <f t="shared" si="494"/>
        <v>CZ03</v>
      </c>
      <c r="J4515" s="1" t="s">
        <v>531</v>
      </c>
      <c r="L4515" s="12" t="str">
        <f t="shared" si="495"/>
        <v>SCERt3CZ032014</v>
      </c>
      <c r="M4515" t="s">
        <v>1247</v>
      </c>
      <c r="N4515" s="1">
        <v>2014</v>
      </c>
      <c r="O4515" s="19">
        <v>0</v>
      </c>
      <c r="P4515" t="str">
        <f t="shared" si="496"/>
        <v>14</v>
      </c>
    </row>
    <row r="4516" spans="2:16" x14ac:dyDescent="0.25">
      <c r="B4516" t="s">
        <v>502</v>
      </c>
      <c r="C4516" t="str">
        <f t="shared" si="490"/>
        <v>SCERt3CZ04</v>
      </c>
      <c r="D4516" s="1" t="s">
        <v>506</v>
      </c>
      <c r="E4516" s="1" t="str">
        <f t="shared" si="491"/>
        <v>SCE</v>
      </c>
      <c r="F4516" s="1" t="str">
        <f t="shared" si="492"/>
        <v>SCE</v>
      </c>
      <c r="G4516" s="1" t="str">
        <f t="shared" si="493"/>
        <v>Rt3</v>
      </c>
      <c r="H4516" s="1" t="s">
        <v>530</v>
      </c>
      <c r="I4516" s="1" t="str">
        <f t="shared" si="494"/>
        <v>CZ04</v>
      </c>
      <c r="J4516" s="1" t="s">
        <v>531</v>
      </c>
      <c r="L4516" s="12" t="str">
        <f t="shared" si="495"/>
        <v>SCERt3CZ041975</v>
      </c>
      <c r="M4516" t="s">
        <v>1248</v>
      </c>
      <c r="N4516" s="1">
        <v>1975</v>
      </c>
      <c r="O4516" s="19">
        <v>0</v>
      </c>
      <c r="P4516" t="str">
        <f t="shared" si="496"/>
        <v>75</v>
      </c>
    </row>
    <row r="4517" spans="2:16" x14ac:dyDescent="0.25">
      <c r="B4517" t="s">
        <v>502</v>
      </c>
      <c r="C4517" t="str">
        <f t="shared" si="490"/>
        <v>SCERt3CZ04</v>
      </c>
      <c r="D4517" s="1" t="s">
        <v>506</v>
      </c>
      <c r="E4517" s="1" t="str">
        <f t="shared" si="491"/>
        <v>SCE</v>
      </c>
      <c r="F4517" s="1" t="str">
        <f t="shared" si="492"/>
        <v>SCE</v>
      </c>
      <c r="G4517" s="1" t="str">
        <f t="shared" si="493"/>
        <v>Rt3</v>
      </c>
      <c r="H4517" s="1" t="s">
        <v>530</v>
      </c>
      <c r="I4517" s="1" t="str">
        <f t="shared" si="494"/>
        <v>CZ04</v>
      </c>
      <c r="J4517" s="1" t="s">
        <v>531</v>
      </c>
      <c r="L4517" s="12" t="str">
        <f t="shared" si="495"/>
        <v>SCERt3CZ041985</v>
      </c>
      <c r="M4517" t="s">
        <v>1248</v>
      </c>
      <c r="N4517" s="1">
        <v>1985</v>
      </c>
      <c r="O4517" s="19">
        <v>0</v>
      </c>
      <c r="P4517" t="str">
        <f t="shared" si="496"/>
        <v>85</v>
      </c>
    </row>
    <row r="4518" spans="2:16" x14ac:dyDescent="0.25">
      <c r="B4518" t="s">
        <v>502</v>
      </c>
      <c r="C4518" t="str">
        <f t="shared" si="490"/>
        <v>SCERt3CZ04</v>
      </c>
      <c r="D4518" s="1" t="s">
        <v>506</v>
      </c>
      <c r="E4518" s="1" t="str">
        <f t="shared" si="491"/>
        <v>SCE</v>
      </c>
      <c r="F4518" s="1" t="str">
        <f t="shared" si="492"/>
        <v>SCE</v>
      </c>
      <c r="G4518" s="1" t="str">
        <f t="shared" si="493"/>
        <v>Rt3</v>
      </c>
      <c r="H4518" s="1" t="s">
        <v>530</v>
      </c>
      <c r="I4518" s="1" t="str">
        <f t="shared" si="494"/>
        <v>CZ04</v>
      </c>
      <c r="J4518" s="1" t="s">
        <v>531</v>
      </c>
      <c r="L4518" s="12" t="str">
        <f t="shared" si="495"/>
        <v>SCERt3CZ041996</v>
      </c>
      <c r="M4518" t="s">
        <v>1248</v>
      </c>
      <c r="N4518" s="1">
        <v>1996</v>
      </c>
      <c r="O4518" s="19">
        <v>0</v>
      </c>
      <c r="P4518" t="str">
        <f t="shared" si="496"/>
        <v>96</v>
      </c>
    </row>
    <row r="4519" spans="2:16" x14ac:dyDescent="0.25">
      <c r="B4519" t="s">
        <v>502</v>
      </c>
      <c r="C4519" t="str">
        <f t="shared" si="490"/>
        <v>SCERt3CZ04</v>
      </c>
      <c r="D4519" s="1" t="s">
        <v>506</v>
      </c>
      <c r="E4519" s="1" t="str">
        <f t="shared" si="491"/>
        <v>SCE</v>
      </c>
      <c r="F4519" s="1" t="str">
        <f t="shared" si="492"/>
        <v>SCE</v>
      </c>
      <c r="G4519" s="1" t="str">
        <f t="shared" si="493"/>
        <v>Rt3</v>
      </c>
      <c r="H4519" s="1" t="s">
        <v>530</v>
      </c>
      <c r="I4519" s="1" t="str">
        <f t="shared" si="494"/>
        <v>CZ04</v>
      </c>
      <c r="J4519" s="1" t="s">
        <v>531</v>
      </c>
      <c r="L4519" s="12" t="str">
        <f t="shared" si="495"/>
        <v>SCERt3CZ042003</v>
      </c>
      <c r="M4519" t="s">
        <v>1248</v>
      </c>
      <c r="N4519" s="1">
        <v>2003</v>
      </c>
      <c r="O4519" s="19">
        <v>0</v>
      </c>
      <c r="P4519" t="str">
        <f t="shared" si="496"/>
        <v>03</v>
      </c>
    </row>
    <row r="4520" spans="2:16" x14ac:dyDescent="0.25">
      <c r="B4520" t="s">
        <v>502</v>
      </c>
      <c r="C4520" t="str">
        <f t="shared" si="490"/>
        <v>SCERt3CZ04</v>
      </c>
      <c r="D4520" s="1" t="s">
        <v>506</v>
      </c>
      <c r="E4520" s="1" t="str">
        <f t="shared" si="491"/>
        <v>SCE</v>
      </c>
      <c r="F4520" s="1" t="str">
        <f t="shared" si="492"/>
        <v>SCE</v>
      </c>
      <c r="G4520" s="1" t="str">
        <f t="shared" si="493"/>
        <v>Rt3</v>
      </c>
      <c r="H4520" s="1" t="s">
        <v>530</v>
      </c>
      <c r="I4520" s="1" t="str">
        <f t="shared" si="494"/>
        <v>CZ04</v>
      </c>
      <c r="J4520" s="1" t="s">
        <v>531</v>
      </c>
      <c r="L4520" s="12" t="str">
        <f t="shared" si="495"/>
        <v>SCERt3CZ042007</v>
      </c>
      <c r="M4520" t="s">
        <v>1248</v>
      </c>
      <c r="N4520" s="1">
        <v>2007</v>
      </c>
      <c r="O4520" s="19">
        <v>0</v>
      </c>
      <c r="P4520" t="str">
        <f t="shared" si="496"/>
        <v>07</v>
      </c>
    </row>
    <row r="4521" spans="2:16" x14ac:dyDescent="0.25">
      <c r="B4521" t="s">
        <v>502</v>
      </c>
      <c r="C4521" t="str">
        <f t="shared" si="490"/>
        <v>SCERt3CZ04</v>
      </c>
      <c r="D4521" s="1" t="s">
        <v>506</v>
      </c>
      <c r="E4521" s="1" t="str">
        <f t="shared" si="491"/>
        <v>SCE</v>
      </c>
      <c r="F4521" s="1" t="str">
        <f t="shared" si="492"/>
        <v>SCE</v>
      </c>
      <c r="G4521" s="1" t="str">
        <f t="shared" si="493"/>
        <v>Rt3</v>
      </c>
      <c r="H4521" s="1" t="s">
        <v>530</v>
      </c>
      <c r="I4521" s="1" t="str">
        <f t="shared" si="494"/>
        <v>CZ04</v>
      </c>
      <c r="J4521" s="1" t="s">
        <v>531</v>
      </c>
      <c r="L4521" s="12" t="str">
        <f t="shared" si="495"/>
        <v>SCERt3CZ042011</v>
      </c>
      <c r="M4521" t="s">
        <v>1248</v>
      </c>
      <c r="N4521" s="1">
        <v>2011</v>
      </c>
      <c r="O4521" s="19">
        <v>0</v>
      </c>
      <c r="P4521" t="str">
        <f t="shared" si="496"/>
        <v>11</v>
      </c>
    </row>
    <row r="4522" spans="2:16" x14ac:dyDescent="0.25">
      <c r="B4522" t="s">
        <v>502</v>
      </c>
      <c r="C4522" t="str">
        <f t="shared" si="490"/>
        <v>SCERt3CZ04</v>
      </c>
      <c r="D4522" s="1" t="s">
        <v>506</v>
      </c>
      <c r="E4522" s="1" t="str">
        <f t="shared" si="491"/>
        <v>SCE</v>
      </c>
      <c r="F4522" s="1" t="str">
        <f t="shared" si="492"/>
        <v>SCE</v>
      </c>
      <c r="G4522" s="1" t="str">
        <f t="shared" si="493"/>
        <v>Rt3</v>
      </c>
      <c r="H4522" s="1" t="s">
        <v>530</v>
      </c>
      <c r="I4522" s="1" t="str">
        <f t="shared" si="494"/>
        <v>CZ04</v>
      </c>
      <c r="J4522" s="1" t="s">
        <v>531</v>
      </c>
      <c r="L4522" s="12" t="str">
        <f t="shared" si="495"/>
        <v>SCERt3CZ042014</v>
      </c>
      <c r="M4522" t="s">
        <v>1248</v>
      </c>
      <c r="N4522" s="1">
        <v>2014</v>
      </c>
      <c r="O4522" s="19">
        <v>0</v>
      </c>
      <c r="P4522" t="str">
        <f t="shared" si="496"/>
        <v>14</v>
      </c>
    </row>
    <row r="4523" spans="2:16" x14ac:dyDescent="0.25">
      <c r="B4523" t="s">
        <v>502</v>
      </c>
      <c r="C4523" t="str">
        <f t="shared" si="490"/>
        <v>SCERt3CZ05</v>
      </c>
      <c r="D4523" s="1" t="s">
        <v>506</v>
      </c>
      <c r="E4523" s="1" t="str">
        <f t="shared" si="491"/>
        <v>SCE</v>
      </c>
      <c r="F4523" s="1" t="str">
        <f t="shared" si="492"/>
        <v>SCE</v>
      </c>
      <c r="G4523" s="1" t="str">
        <f t="shared" si="493"/>
        <v>Rt3</v>
      </c>
      <c r="H4523" s="1" t="s">
        <v>530</v>
      </c>
      <c r="I4523" s="1" t="str">
        <f t="shared" si="494"/>
        <v>CZ05</v>
      </c>
      <c r="J4523" s="1" t="s">
        <v>531</v>
      </c>
      <c r="L4523" s="12" t="str">
        <f t="shared" si="495"/>
        <v>SCERt3CZ051975</v>
      </c>
      <c r="M4523" t="s">
        <v>1249</v>
      </c>
      <c r="N4523" s="1">
        <v>1975</v>
      </c>
      <c r="O4523" s="19">
        <v>0.25643333333333329</v>
      </c>
      <c r="P4523" t="str">
        <f t="shared" si="496"/>
        <v>75</v>
      </c>
    </row>
    <row r="4524" spans="2:16" x14ac:dyDescent="0.25">
      <c r="B4524" t="s">
        <v>502</v>
      </c>
      <c r="C4524" t="str">
        <f t="shared" si="490"/>
        <v>SCERt3CZ05</v>
      </c>
      <c r="D4524" s="1" t="s">
        <v>506</v>
      </c>
      <c r="E4524" s="1" t="str">
        <f t="shared" si="491"/>
        <v>SCE</v>
      </c>
      <c r="F4524" s="1" t="str">
        <f t="shared" si="492"/>
        <v>SCE</v>
      </c>
      <c r="G4524" s="1" t="str">
        <f t="shared" si="493"/>
        <v>Rt3</v>
      </c>
      <c r="H4524" s="1" t="s">
        <v>530</v>
      </c>
      <c r="I4524" s="1" t="str">
        <f t="shared" si="494"/>
        <v>CZ05</v>
      </c>
      <c r="J4524" s="1" t="s">
        <v>531</v>
      </c>
      <c r="L4524" s="12" t="str">
        <f t="shared" si="495"/>
        <v>SCERt3CZ051985</v>
      </c>
      <c r="M4524" t="s">
        <v>1249</v>
      </c>
      <c r="N4524" s="1">
        <v>1985</v>
      </c>
      <c r="O4524" s="19">
        <v>0.19883333333333333</v>
      </c>
      <c r="P4524" t="str">
        <f t="shared" si="496"/>
        <v>85</v>
      </c>
    </row>
    <row r="4525" spans="2:16" x14ac:dyDescent="0.25">
      <c r="B4525" t="s">
        <v>502</v>
      </c>
      <c r="C4525" t="str">
        <f t="shared" si="490"/>
        <v>SCERt3CZ05</v>
      </c>
      <c r="D4525" s="1" t="s">
        <v>506</v>
      </c>
      <c r="E4525" s="1" t="str">
        <f t="shared" si="491"/>
        <v>SCE</v>
      </c>
      <c r="F4525" s="1" t="str">
        <f t="shared" si="492"/>
        <v>SCE</v>
      </c>
      <c r="G4525" s="1" t="str">
        <f t="shared" si="493"/>
        <v>Rt3</v>
      </c>
      <c r="H4525" s="1" t="s">
        <v>530</v>
      </c>
      <c r="I4525" s="1" t="str">
        <f t="shared" si="494"/>
        <v>CZ05</v>
      </c>
      <c r="J4525" s="1" t="s">
        <v>531</v>
      </c>
      <c r="L4525" s="12" t="str">
        <f t="shared" si="495"/>
        <v>SCERt3CZ051996</v>
      </c>
      <c r="M4525" t="s">
        <v>1249</v>
      </c>
      <c r="N4525" s="1">
        <v>1996</v>
      </c>
      <c r="O4525" s="19">
        <v>0.10156666666666667</v>
      </c>
      <c r="P4525" t="str">
        <f t="shared" si="496"/>
        <v>96</v>
      </c>
    </row>
    <row r="4526" spans="2:16" x14ac:dyDescent="0.25">
      <c r="B4526" t="s">
        <v>502</v>
      </c>
      <c r="C4526" t="str">
        <f t="shared" si="490"/>
        <v>SCERt3CZ05</v>
      </c>
      <c r="D4526" s="1" t="s">
        <v>506</v>
      </c>
      <c r="E4526" s="1" t="str">
        <f t="shared" si="491"/>
        <v>SCE</v>
      </c>
      <c r="F4526" s="1" t="str">
        <f t="shared" si="492"/>
        <v>SCE</v>
      </c>
      <c r="G4526" s="1" t="str">
        <f t="shared" si="493"/>
        <v>Rt3</v>
      </c>
      <c r="H4526" s="1" t="s">
        <v>530</v>
      </c>
      <c r="I4526" s="1" t="str">
        <f t="shared" si="494"/>
        <v>CZ05</v>
      </c>
      <c r="J4526" s="1" t="s">
        <v>531</v>
      </c>
      <c r="L4526" s="12" t="str">
        <f t="shared" si="495"/>
        <v>SCERt3CZ052003</v>
      </c>
      <c r="M4526" t="s">
        <v>1249</v>
      </c>
      <c r="N4526" s="1">
        <v>2003</v>
      </c>
      <c r="O4526" s="19">
        <v>4.4433333333333332E-2</v>
      </c>
      <c r="P4526" t="str">
        <f t="shared" si="496"/>
        <v>03</v>
      </c>
    </row>
    <row r="4527" spans="2:16" x14ac:dyDescent="0.25">
      <c r="B4527" t="s">
        <v>502</v>
      </c>
      <c r="C4527" t="str">
        <f t="shared" si="490"/>
        <v>SCERt3CZ05</v>
      </c>
      <c r="D4527" s="1" t="s">
        <v>506</v>
      </c>
      <c r="E4527" s="1" t="str">
        <f t="shared" si="491"/>
        <v>SCE</v>
      </c>
      <c r="F4527" s="1" t="str">
        <f t="shared" si="492"/>
        <v>SCE</v>
      </c>
      <c r="G4527" s="1" t="str">
        <f t="shared" si="493"/>
        <v>Rt3</v>
      </c>
      <c r="H4527" s="1" t="s">
        <v>530</v>
      </c>
      <c r="I4527" s="1" t="str">
        <f t="shared" si="494"/>
        <v>CZ05</v>
      </c>
      <c r="J4527" s="1" t="s">
        <v>531</v>
      </c>
      <c r="L4527" s="12" t="str">
        <f t="shared" si="495"/>
        <v>SCERt3CZ052007</v>
      </c>
      <c r="M4527" t="s">
        <v>1249</v>
      </c>
      <c r="N4527" s="1">
        <v>2007</v>
      </c>
      <c r="O4527" s="19">
        <v>2.8799999999999999E-2</v>
      </c>
      <c r="P4527" t="str">
        <f t="shared" si="496"/>
        <v>07</v>
      </c>
    </row>
    <row r="4528" spans="2:16" x14ac:dyDescent="0.25">
      <c r="B4528" t="s">
        <v>502</v>
      </c>
      <c r="C4528" t="str">
        <f t="shared" si="490"/>
        <v>SCERt3CZ05</v>
      </c>
      <c r="D4528" s="1" t="s">
        <v>506</v>
      </c>
      <c r="E4528" s="1" t="str">
        <f t="shared" si="491"/>
        <v>SCE</v>
      </c>
      <c r="F4528" s="1" t="str">
        <f t="shared" si="492"/>
        <v>SCE</v>
      </c>
      <c r="G4528" s="1" t="str">
        <f t="shared" si="493"/>
        <v>Rt3</v>
      </c>
      <c r="H4528" s="1" t="s">
        <v>530</v>
      </c>
      <c r="I4528" s="1" t="str">
        <f t="shared" si="494"/>
        <v>CZ05</v>
      </c>
      <c r="J4528" s="1" t="s">
        <v>531</v>
      </c>
      <c r="L4528" s="12" t="str">
        <f t="shared" si="495"/>
        <v>SCERt3CZ052011</v>
      </c>
      <c r="M4528" t="s">
        <v>1249</v>
      </c>
      <c r="N4528" s="1">
        <v>2011</v>
      </c>
      <c r="O4528" s="19">
        <v>2.8799999999999999E-2</v>
      </c>
      <c r="P4528" t="str">
        <f t="shared" si="496"/>
        <v>11</v>
      </c>
    </row>
    <row r="4529" spans="2:16" x14ac:dyDescent="0.25">
      <c r="B4529" t="s">
        <v>502</v>
      </c>
      <c r="C4529" t="str">
        <f t="shared" si="490"/>
        <v>SCERt3CZ05</v>
      </c>
      <c r="D4529" s="1" t="s">
        <v>506</v>
      </c>
      <c r="E4529" s="1" t="str">
        <f t="shared" si="491"/>
        <v>SCE</v>
      </c>
      <c r="F4529" s="1" t="str">
        <f t="shared" si="492"/>
        <v>SCE</v>
      </c>
      <c r="G4529" s="1" t="str">
        <f t="shared" si="493"/>
        <v>Rt3</v>
      </c>
      <c r="H4529" s="1" t="s">
        <v>530</v>
      </c>
      <c r="I4529" s="1" t="str">
        <f t="shared" si="494"/>
        <v>CZ05</v>
      </c>
      <c r="J4529" s="1" t="s">
        <v>531</v>
      </c>
      <c r="L4529" s="12" t="str">
        <f t="shared" si="495"/>
        <v>SCERt3CZ052014</v>
      </c>
      <c r="M4529" t="s">
        <v>1249</v>
      </c>
      <c r="N4529" s="1">
        <v>2014</v>
      </c>
      <c r="O4529" s="19">
        <v>1.44E-2</v>
      </c>
      <c r="P4529" t="str">
        <f t="shared" si="496"/>
        <v>14</v>
      </c>
    </row>
    <row r="4530" spans="2:16" x14ac:dyDescent="0.25">
      <c r="B4530" t="s">
        <v>502</v>
      </c>
      <c r="C4530" t="str">
        <f t="shared" si="490"/>
        <v>SCERt3CZ06</v>
      </c>
      <c r="D4530" s="1" t="s">
        <v>506</v>
      </c>
      <c r="E4530" s="1" t="str">
        <f t="shared" si="491"/>
        <v>SCE</v>
      </c>
      <c r="F4530" s="1" t="str">
        <f t="shared" si="492"/>
        <v>SCE</v>
      </c>
      <c r="G4530" s="1" t="str">
        <f t="shared" si="493"/>
        <v>Rt3</v>
      </c>
      <c r="H4530" s="1" t="s">
        <v>530</v>
      </c>
      <c r="I4530" s="1" t="str">
        <f t="shared" si="494"/>
        <v>CZ06</v>
      </c>
      <c r="J4530" s="1" t="s">
        <v>531</v>
      </c>
      <c r="L4530" s="12" t="str">
        <f t="shared" si="495"/>
        <v>SCERt3CZ061975</v>
      </c>
      <c r="M4530" t="s">
        <v>1250</v>
      </c>
      <c r="N4530" s="1">
        <v>1975</v>
      </c>
      <c r="O4530" s="19">
        <v>14.253499999999999</v>
      </c>
      <c r="P4530" t="str">
        <f t="shared" si="496"/>
        <v>75</v>
      </c>
    </row>
    <row r="4531" spans="2:16" x14ac:dyDescent="0.25">
      <c r="B4531" t="s">
        <v>502</v>
      </c>
      <c r="C4531" t="str">
        <f t="shared" si="490"/>
        <v>SCERt3CZ06</v>
      </c>
      <c r="D4531" s="1" t="s">
        <v>506</v>
      </c>
      <c r="E4531" s="1" t="str">
        <f t="shared" si="491"/>
        <v>SCE</v>
      </c>
      <c r="F4531" s="1" t="str">
        <f t="shared" si="492"/>
        <v>SCE</v>
      </c>
      <c r="G4531" s="1" t="str">
        <f t="shared" si="493"/>
        <v>Rt3</v>
      </c>
      <c r="H4531" s="1" t="s">
        <v>530</v>
      </c>
      <c r="I4531" s="1" t="str">
        <f t="shared" si="494"/>
        <v>CZ06</v>
      </c>
      <c r="J4531" s="1" t="s">
        <v>531</v>
      </c>
      <c r="L4531" s="12" t="str">
        <f t="shared" si="495"/>
        <v>SCERt3CZ061985</v>
      </c>
      <c r="M4531" t="s">
        <v>1250</v>
      </c>
      <c r="N4531" s="1">
        <v>1985</v>
      </c>
      <c r="O4531" s="19">
        <v>11.102166666666665</v>
      </c>
      <c r="P4531" t="str">
        <f t="shared" si="496"/>
        <v>85</v>
      </c>
    </row>
    <row r="4532" spans="2:16" x14ac:dyDescent="0.25">
      <c r="B4532" t="s">
        <v>502</v>
      </c>
      <c r="C4532" t="str">
        <f t="shared" si="490"/>
        <v>SCERt3CZ06</v>
      </c>
      <c r="D4532" s="1" t="s">
        <v>506</v>
      </c>
      <c r="E4532" s="1" t="str">
        <f t="shared" si="491"/>
        <v>SCE</v>
      </c>
      <c r="F4532" s="1" t="str">
        <f t="shared" si="492"/>
        <v>SCE</v>
      </c>
      <c r="G4532" s="1" t="str">
        <f t="shared" si="493"/>
        <v>Rt3</v>
      </c>
      <c r="H4532" s="1" t="s">
        <v>530</v>
      </c>
      <c r="I4532" s="1" t="str">
        <f t="shared" si="494"/>
        <v>CZ06</v>
      </c>
      <c r="J4532" s="1" t="s">
        <v>531</v>
      </c>
      <c r="L4532" s="12" t="str">
        <f t="shared" si="495"/>
        <v>SCERt3CZ061996</v>
      </c>
      <c r="M4532" t="s">
        <v>1250</v>
      </c>
      <c r="N4532" s="1">
        <v>1996</v>
      </c>
      <c r="O4532" s="19">
        <v>5.6593</v>
      </c>
      <c r="P4532" t="str">
        <f t="shared" si="496"/>
        <v>96</v>
      </c>
    </row>
    <row r="4533" spans="2:16" x14ac:dyDescent="0.25">
      <c r="B4533" t="s">
        <v>502</v>
      </c>
      <c r="C4533" t="str">
        <f t="shared" si="490"/>
        <v>SCERt3CZ06</v>
      </c>
      <c r="D4533" s="1" t="s">
        <v>506</v>
      </c>
      <c r="E4533" s="1" t="str">
        <f t="shared" si="491"/>
        <v>SCE</v>
      </c>
      <c r="F4533" s="1" t="str">
        <f t="shared" si="492"/>
        <v>SCE</v>
      </c>
      <c r="G4533" s="1" t="str">
        <f t="shared" si="493"/>
        <v>Rt3</v>
      </c>
      <c r="H4533" s="1" t="s">
        <v>530</v>
      </c>
      <c r="I4533" s="1" t="str">
        <f t="shared" si="494"/>
        <v>CZ06</v>
      </c>
      <c r="J4533" s="1" t="s">
        <v>531</v>
      </c>
      <c r="L4533" s="12" t="str">
        <f t="shared" si="495"/>
        <v>SCERt3CZ062003</v>
      </c>
      <c r="M4533" t="s">
        <v>1250</v>
      </c>
      <c r="N4533" s="1">
        <v>2003</v>
      </c>
      <c r="O4533" s="19">
        <v>2.5019</v>
      </c>
      <c r="P4533" t="str">
        <f t="shared" si="496"/>
        <v>03</v>
      </c>
    </row>
    <row r="4534" spans="2:16" x14ac:dyDescent="0.25">
      <c r="B4534" t="s">
        <v>502</v>
      </c>
      <c r="C4534" t="str">
        <f t="shared" si="490"/>
        <v>SCERt3CZ06</v>
      </c>
      <c r="D4534" s="1" t="s">
        <v>506</v>
      </c>
      <c r="E4534" s="1" t="str">
        <f t="shared" si="491"/>
        <v>SCE</v>
      </c>
      <c r="F4534" s="1" t="str">
        <f t="shared" si="492"/>
        <v>SCE</v>
      </c>
      <c r="G4534" s="1" t="str">
        <f t="shared" si="493"/>
        <v>Rt3</v>
      </c>
      <c r="H4534" s="1" t="s">
        <v>530</v>
      </c>
      <c r="I4534" s="1" t="str">
        <f t="shared" si="494"/>
        <v>CZ06</v>
      </c>
      <c r="J4534" s="1" t="s">
        <v>531</v>
      </c>
      <c r="L4534" s="12" t="str">
        <f t="shared" si="495"/>
        <v>SCERt3CZ062007</v>
      </c>
      <c r="M4534" t="s">
        <v>1250</v>
      </c>
      <c r="N4534" s="1">
        <v>2007</v>
      </c>
      <c r="O4534" s="19">
        <v>1.6109666666666667</v>
      </c>
      <c r="P4534" t="str">
        <f t="shared" si="496"/>
        <v>07</v>
      </c>
    </row>
    <row r="4535" spans="2:16" x14ac:dyDescent="0.25">
      <c r="B4535" t="s">
        <v>502</v>
      </c>
      <c r="C4535" t="str">
        <f t="shared" si="490"/>
        <v>SCERt3CZ06</v>
      </c>
      <c r="D4535" s="1" t="s">
        <v>506</v>
      </c>
      <c r="E4535" s="1" t="str">
        <f t="shared" si="491"/>
        <v>SCE</v>
      </c>
      <c r="F4535" s="1" t="str">
        <f t="shared" si="492"/>
        <v>SCE</v>
      </c>
      <c r="G4535" s="1" t="str">
        <f t="shared" si="493"/>
        <v>Rt3</v>
      </c>
      <c r="H4535" s="1" t="s">
        <v>530</v>
      </c>
      <c r="I4535" s="1" t="str">
        <f t="shared" si="494"/>
        <v>CZ06</v>
      </c>
      <c r="J4535" s="1" t="s">
        <v>531</v>
      </c>
      <c r="L4535" s="12" t="str">
        <f t="shared" si="495"/>
        <v>SCERt3CZ062011</v>
      </c>
      <c r="M4535" t="s">
        <v>1250</v>
      </c>
      <c r="N4535" s="1">
        <v>2011</v>
      </c>
      <c r="O4535" s="19">
        <v>1.6109666666666667</v>
      </c>
      <c r="P4535" t="str">
        <f t="shared" si="496"/>
        <v>11</v>
      </c>
    </row>
    <row r="4536" spans="2:16" x14ac:dyDescent="0.25">
      <c r="B4536" t="s">
        <v>502</v>
      </c>
      <c r="C4536" t="str">
        <f t="shared" si="490"/>
        <v>SCERt3CZ06</v>
      </c>
      <c r="D4536" s="1" t="s">
        <v>506</v>
      </c>
      <c r="E4536" s="1" t="str">
        <f t="shared" si="491"/>
        <v>SCE</v>
      </c>
      <c r="F4536" s="1" t="str">
        <f t="shared" si="492"/>
        <v>SCE</v>
      </c>
      <c r="G4536" s="1" t="str">
        <f t="shared" si="493"/>
        <v>Rt3</v>
      </c>
      <c r="H4536" s="1" t="s">
        <v>530</v>
      </c>
      <c r="I4536" s="1" t="str">
        <f t="shared" si="494"/>
        <v>CZ06</v>
      </c>
      <c r="J4536" s="1" t="s">
        <v>531</v>
      </c>
      <c r="L4536" s="12" t="str">
        <f t="shared" si="495"/>
        <v>SCERt3CZ062014</v>
      </c>
      <c r="M4536" t="s">
        <v>1250</v>
      </c>
      <c r="N4536" s="1">
        <v>2014</v>
      </c>
      <c r="O4536" s="19">
        <v>0.80548333333333333</v>
      </c>
      <c r="P4536" t="str">
        <f t="shared" si="496"/>
        <v>14</v>
      </c>
    </row>
    <row r="4537" spans="2:16" x14ac:dyDescent="0.25">
      <c r="B4537" t="s">
        <v>502</v>
      </c>
      <c r="C4537" t="str">
        <f t="shared" si="490"/>
        <v>SCERt3CZ07</v>
      </c>
      <c r="D4537" s="1" t="s">
        <v>506</v>
      </c>
      <c r="E4537" s="1" t="str">
        <f t="shared" si="491"/>
        <v>SCE</v>
      </c>
      <c r="F4537" s="1" t="str">
        <f t="shared" si="492"/>
        <v>SCE</v>
      </c>
      <c r="G4537" s="1" t="str">
        <f t="shared" si="493"/>
        <v>Rt3</v>
      </c>
      <c r="H4537" s="1" t="s">
        <v>530</v>
      </c>
      <c r="I4537" s="1" t="str">
        <f t="shared" si="494"/>
        <v>CZ07</v>
      </c>
      <c r="J4537" s="1" t="s">
        <v>531</v>
      </c>
      <c r="L4537" s="12" t="str">
        <f t="shared" si="495"/>
        <v>SCERt3CZ071975</v>
      </c>
      <c r="M4537" t="s">
        <v>1251</v>
      </c>
      <c r="N4537" s="1">
        <v>1975</v>
      </c>
      <c r="O4537" s="19">
        <v>0</v>
      </c>
      <c r="P4537" t="str">
        <f t="shared" si="496"/>
        <v>75</v>
      </c>
    </row>
    <row r="4538" spans="2:16" x14ac:dyDescent="0.25">
      <c r="B4538" t="s">
        <v>502</v>
      </c>
      <c r="C4538" t="str">
        <f t="shared" si="490"/>
        <v>SCERt3CZ07</v>
      </c>
      <c r="D4538" s="1" t="s">
        <v>506</v>
      </c>
      <c r="E4538" s="1" t="str">
        <f t="shared" si="491"/>
        <v>SCE</v>
      </c>
      <c r="F4538" s="1" t="str">
        <f t="shared" si="492"/>
        <v>SCE</v>
      </c>
      <c r="G4538" s="1" t="str">
        <f t="shared" si="493"/>
        <v>Rt3</v>
      </c>
      <c r="H4538" s="1" t="s">
        <v>530</v>
      </c>
      <c r="I4538" s="1" t="str">
        <f t="shared" si="494"/>
        <v>CZ07</v>
      </c>
      <c r="J4538" s="1" t="s">
        <v>531</v>
      </c>
      <c r="L4538" s="12" t="str">
        <f t="shared" si="495"/>
        <v>SCERt3CZ071985</v>
      </c>
      <c r="M4538" t="s">
        <v>1251</v>
      </c>
      <c r="N4538" s="1">
        <v>1985</v>
      </c>
      <c r="O4538" s="19">
        <v>0</v>
      </c>
      <c r="P4538" t="str">
        <f t="shared" si="496"/>
        <v>85</v>
      </c>
    </row>
    <row r="4539" spans="2:16" x14ac:dyDescent="0.25">
      <c r="B4539" t="s">
        <v>502</v>
      </c>
      <c r="C4539" t="str">
        <f t="shared" si="490"/>
        <v>SCERt3CZ07</v>
      </c>
      <c r="D4539" s="1" t="s">
        <v>506</v>
      </c>
      <c r="E4539" s="1" t="str">
        <f t="shared" si="491"/>
        <v>SCE</v>
      </c>
      <c r="F4539" s="1" t="str">
        <f t="shared" si="492"/>
        <v>SCE</v>
      </c>
      <c r="G4539" s="1" t="str">
        <f t="shared" si="493"/>
        <v>Rt3</v>
      </c>
      <c r="H4539" s="1" t="s">
        <v>530</v>
      </c>
      <c r="I4539" s="1" t="str">
        <f t="shared" si="494"/>
        <v>CZ07</v>
      </c>
      <c r="J4539" s="1" t="s">
        <v>531</v>
      </c>
      <c r="L4539" s="12" t="str">
        <f t="shared" si="495"/>
        <v>SCERt3CZ071996</v>
      </c>
      <c r="M4539" t="s">
        <v>1251</v>
      </c>
      <c r="N4539" s="1">
        <v>1996</v>
      </c>
      <c r="O4539" s="19">
        <v>0</v>
      </c>
      <c r="P4539" t="str">
        <f t="shared" si="496"/>
        <v>96</v>
      </c>
    </row>
    <row r="4540" spans="2:16" x14ac:dyDescent="0.25">
      <c r="B4540" t="s">
        <v>502</v>
      </c>
      <c r="C4540" t="str">
        <f t="shared" si="490"/>
        <v>SCERt3CZ07</v>
      </c>
      <c r="D4540" s="1" t="s">
        <v>506</v>
      </c>
      <c r="E4540" s="1" t="str">
        <f t="shared" si="491"/>
        <v>SCE</v>
      </c>
      <c r="F4540" s="1" t="str">
        <f t="shared" si="492"/>
        <v>SCE</v>
      </c>
      <c r="G4540" s="1" t="str">
        <f t="shared" si="493"/>
        <v>Rt3</v>
      </c>
      <c r="H4540" s="1" t="s">
        <v>530</v>
      </c>
      <c r="I4540" s="1" t="str">
        <f t="shared" si="494"/>
        <v>CZ07</v>
      </c>
      <c r="J4540" s="1" t="s">
        <v>531</v>
      </c>
      <c r="L4540" s="12" t="str">
        <f t="shared" si="495"/>
        <v>SCERt3CZ072003</v>
      </c>
      <c r="M4540" t="s">
        <v>1251</v>
      </c>
      <c r="N4540" s="1">
        <v>2003</v>
      </c>
      <c r="O4540" s="19">
        <v>0</v>
      </c>
      <c r="P4540" t="str">
        <f t="shared" si="496"/>
        <v>03</v>
      </c>
    </row>
    <row r="4541" spans="2:16" x14ac:dyDescent="0.25">
      <c r="B4541" t="s">
        <v>502</v>
      </c>
      <c r="C4541" t="str">
        <f t="shared" si="490"/>
        <v>SCERt3CZ07</v>
      </c>
      <c r="D4541" s="1" t="s">
        <v>506</v>
      </c>
      <c r="E4541" s="1" t="str">
        <f t="shared" si="491"/>
        <v>SCE</v>
      </c>
      <c r="F4541" s="1" t="str">
        <f t="shared" si="492"/>
        <v>SCE</v>
      </c>
      <c r="G4541" s="1" t="str">
        <f t="shared" si="493"/>
        <v>Rt3</v>
      </c>
      <c r="H4541" s="1" t="s">
        <v>530</v>
      </c>
      <c r="I4541" s="1" t="str">
        <f t="shared" si="494"/>
        <v>CZ07</v>
      </c>
      <c r="J4541" s="1" t="s">
        <v>531</v>
      </c>
      <c r="L4541" s="12" t="str">
        <f t="shared" si="495"/>
        <v>SCERt3CZ072007</v>
      </c>
      <c r="M4541" t="s">
        <v>1251</v>
      </c>
      <c r="N4541" s="1">
        <v>2007</v>
      </c>
      <c r="O4541" s="19">
        <v>0</v>
      </c>
      <c r="P4541" t="str">
        <f t="shared" si="496"/>
        <v>07</v>
      </c>
    </row>
    <row r="4542" spans="2:16" x14ac:dyDescent="0.25">
      <c r="B4542" t="s">
        <v>502</v>
      </c>
      <c r="C4542" t="str">
        <f t="shared" si="490"/>
        <v>SCERt3CZ07</v>
      </c>
      <c r="D4542" s="1" t="s">
        <v>506</v>
      </c>
      <c r="E4542" s="1" t="str">
        <f t="shared" si="491"/>
        <v>SCE</v>
      </c>
      <c r="F4542" s="1" t="str">
        <f t="shared" si="492"/>
        <v>SCE</v>
      </c>
      <c r="G4542" s="1" t="str">
        <f t="shared" si="493"/>
        <v>Rt3</v>
      </c>
      <c r="H4542" s="1" t="s">
        <v>530</v>
      </c>
      <c r="I4542" s="1" t="str">
        <f t="shared" si="494"/>
        <v>CZ07</v>
      </c>
      <c r="J4542" s="1" t="s">
        <v>531</v>
      </c>
      <c r="L4542" s="12" t="str">
        <f t="shared" si="495"/>
        <v>SCERt3CZ072011</v>
      </c>
      <c r="M4542" t="s">
        <v>1251</v>
      </c>
      <c r="N4542" s="1">
        <v>2011</v>
      </c>
      <c r="O4542" s="19">
        <v>0</v>
      </c>
      <c r="P4542" t="str">
        <f t="shared" si="496"/>
        <v>11</v>
      </c>
    </row>
    <row r="4543" spans="2:16" x14ac:dyDescent="0.25">
      <c r="B4543" t="s">
        <v>502</v>
      </c>
      <c r="C4543" t="str">
        <f t="shared" si="490"/>
        <v>SCERt3CZ07</v>
      </c>
      <c r="D4543" s="1" t="s">
        <v>506</v>
      </c>
      <c r="E4543" s="1" t="str">
        <f t="shared" si="491"/>
        <v>SCE</v>
      </c>
      <c r="F4543" s="1" t="str">
        <f t="shared" si="492"/>
        <v>SCE</v>
      </c>
      <c r="G4543" s="1" t="str">
        <f t="shared" si="493"/>
        <v>Rt3</v>
      </c>
      <c r="H4543" s="1" t="s">
        <v>530</v>
      </c>
      <c r="I4543" s="1" t="str">
        <f t="shared" si="494"/>
        <v>CZ07</v>
      </c>
      <c r="J4543" s="1" t="s">
        <v>531</v>
      </c>
      <c r="L4543" s="12" t="str">
        <f t="shared" si="495"/>
        <v>SCERt3CZ072014</v>
      </c>
      <c r="M4543" t="s">
        <v>1251</v>
      </c>
      <c r="N4543" s="1">
        <v>2014</v>
      </c>
      <c r="O4543" s="19">
        <v>0</v>
      </c>
      <c r="P4543" t="str">
        <f t="shared" si="496"/>
        <v>14</v>
      </c>
    </row>
    <row r="4544" spans="2:16" x14ac:dyDescent="0.25">
      <c r="B4544" t="s">
        <v>502</v>
      </c>
      <c r="C4544" t="str">
        <f t="shared" si="490"/>
        <v>SCERt3CZ08</v>
      </c>
      <c r="D4544" s="1" t="s">
        <v>506</v>
      </c>
      <c r="E4544" s="1" t="str">
        <f t="shared" si="491"/>
        <v>SCE</v>
      </c>
      <c r="F4544" s="1" t="str">
        <f t="shared" si="492"/>
        <v>SCE</v>
      </c>
      <c r="G4544" s="1" t="str">
        <f t="shared" si="493"/>
        <v>Rt3</v>
      </c>
      <c r="H4544" s="1" t="s">
        <v>530</v>
      </c>
      <c r="I4544" s="1" t="str">
        <f t="shared" si="494"/>
        <v>CZ08</v>
      </c>
      <c r="J4544" s="1" t="s">
        <v>531</v>
      </c>
      <c r="L4544" s="12" t="str">
        <f t="shared" si="495"/>
        <v>SCERt3CZ081975</v>
      </c>
      <c r="M4544" t="s">
        <v>1252</v>
      </c>
      <c r="N4544" s="1">
        <v>1975</v>
      </c>
      <c r="O4544" s="19">
        <v>16.0867</v>
      </c>
      <c r="P4544" t="str">
        <f t="shared" si="496"/>
        <v>75</v>
      </c>
    </row>
    <row r="4545" spans="2:16" x14ac:dyDescent="0.25">
      <c r="B4545" t="s">
        <v>502</v>
      </c>
      <c r="C4545" t="str">
        <f t="shared" si="490"/>
        <v>SCERt3CZ08</v>
      </c>
      <c r="D4545" s="1" t="s">
        <v>506</v>
      </c>
      <c r="E4545" s="1" t="str">
        <f t="shared" si="491"/>
        <v>SCE</v>
      </c>
      <c r="F4545" s="1" t="str">
        <f t="shared" si="492"/>
        <v>SCE</v>
      </c>
      <c r="G4545" s="1" t="str">
        <f t="shared" si="493"/>
        <v>Rt3</v>
      </c>
      <c r="H4545" s="1" t="s">
        <v>530</v>
      </c>
      <c r="I4545" s="1" t="str">
        <f t="shared" si="494"/>
        <v>CZ08</v>
      </c>
      <c r="J4545" s="1" t="s">
        <v>531</v>
      </c>
      <c r="L4545" s="12" t="str">
        <f t="shared" si="495"/>
        <v>SCERt3CZ081985</v>
      </c>
      <c r="M4545" t="s">
        <v>1252</v>
      </c>
      <c r="N4545" s="1">
        <v>1985</v>
      </c>
      <c r="O4545" s="19">
        <v>12.6607</v>
      </c>
      <c r="P4545" t="str">
        <f t="shared" si="496"/>
        <v>85</v>
      </c>
    </row>
    <row r="4546" spans="2:16" x14ac:dyDescent="0.25">
      <c r="B4546" t="s">
        <v>502</v>
      </c>
      <c r="C4546" t="str">
        <f t="shared" si="490"/>
        <v>SCERt3CZ08</v>
      </c>
      <c r="D4546" s="1" t="s">
        <v>506</v>
      </c>
      <c r="E4546" s="1" t="str">
        <f t="shared" si="491"/>
        <v>SCE</v>
      </c>
      <c r="F4546" s="1" t="str">
        <f t="shared" si="492"/>
        <v>SCE</v>
      </c>
      <c r="G4546" s="1" t="str">
        <f t="shared" si="493"/>
        <v>Rt3</v>
      </c>
      <c r="H4546" s="1" t="s">
        <v>530</v>
      </c>
      <c r="I4546" s="1" t="str">
        <f t="shared" si="494"/>
        <v>CZ08</v>
      </c>
      <c r="J4546" s="1" t="s">
        <v>531</v>
      </c>
      <c r="L4546" s="12" t="str">
        <f t="shared" si="495"/>
        <v>SCERt3CZ081996</v>
      </c>
      <c r="M4546" t="s">
        <v>1252</v>
      </c>
      <c r="N4546" s="1">
        <v>1996</v>
      </c>
      <c r="O4546" s="19">
        <v>6.4237666666666664</v>
      </c>
      <c r="P4546" t="str">
        <f t="shared" si="496"/>
        <v>96</v>
      </c>
    </row>
    <row r="4547" spans="2:16" x14ac:dyDescent="0.25">
      <c r="B4547" t="s">
        <v>502</v>
      </c>
      <c r="C4547" t="str">
        <f t="shared" si="490"/>
        <v>SCERt3CZ08</v>
      </c>
      <c r="D4547" s="1" t="s">
        <v>506</v>
      </c>
      <c r="E4547" s="1" t="str">
        <f t="shared" si="491"/>
        <v>SCE</v>
      </c>
      <c r="F4547" s="1" t="str">
        <f t="shared" si="492"/>
        <v>SCE</v>
      </c>
      <c r="G4547" s="1" t="str">
        <f t="shared" si="493"/>
        <v>Rt3</v>
      </c>
      <c r="H4547" s="1" t="s">
        <v>530</v>
      </c>
      <c r="I4547" s="1" t="str">
        <f t="shared" si="494"/>
        <v>CZ08</v>
      </c>
      <c r="J4547" s="1" t="s">
        <v>531</v>
      </c>
      <c r="L4547" s="12" t="str">
        <f t="shared" si="495"/>
        <v>SCERt3CZ082003</v>
      </c>
      <c r="M4547" t="s">
        <v>1252</v>
      </c>
      <c r="N4547" s="1">
        <v>2003</v>
      </c>
      <c r="O4547" s="19">
        <v>2.9067666666666665</v>
      </c>
      <c r="P4547" t="str">
        <f t="shared" si="496"/>
        <v>03</v>
      </c>
    </row>
    <row r="4548" spans="2:16" x14ac:dyDescent="0.25">
      <c r="B4548" t="s">
        <v>502</v>
      </c>
      <c r="C4548" t="str">
        <f t="shared" si="490"/>
        <v>SCERt3CZ08</v>
      </c>
      <c r="D4548" s="1" t="s">
        <v>506</v>
      </c>
      <c r="E4548" s="1" t="str">
        <f t="shared" si="491"/>
        <v>SCE</v>
      </c>
      <c r="F4548" s="1" t="str">
        <f t="shared" si="492"/>
        <v>SCE</v>
      </c>
      <c r="G4548" s="1" t="str">
        <f t="shared" si="493"/>
        <v>Rt3</v>
      </c>
      <c r="H4548" s="1" t="s">
        <v>530</v>
      </c>
      <c r="I4548" s="1" t="str">
        <f t="shared" si="494"/>
        <v>CZ08</v>
      </c>
      <c r="J4548" s="1" t="s">
        <v>531</v>
      </c>
      <c r="L4548" s="12" t="str">
        <f t="shared" si="495"/>
        <v>SCERt3CZ082007</v>
      </c>
      <c r="M4548" t="s">
        <v>1252</v>
      </c>
      <c r="N4548" s="1">
        <v>2007</v>
      </c>
      <c r="O4548" s="19">
        <v>1.8453999999999999</v>
      </c>
      <c r="P4548" t="str">
        <f t="shared" si="496"/>
        <v>07</v>
      </c>
    </row>
    <row r="4549" spans="2:16" x14ac:dyDescent="0.25">
      <c r="B4549" t="s">
        <v>502</v>
      </c>
      <c r="C4549" t="str">
        <f t="shared" si="490"/>
        <v>SCERt3CZ08</v>
      </c>
      <c r="D4549" s="1" t="s">
        <v>506</v>
      </c>
      <c r="E4549" s="1" t="str">
        <f t="shared" si="491"/>
        <v>SCE</v>
      </c>
      <c r="F4549" s="1" t="str">
        <f t="shared" si="492"/>
        <v>SCE</v>
      </c>
      <c r="G4549" s="1" t="str">
        <f t="shared" si="493"/>
        <v>Rt3</v>
      </c>
      <c r="H4549" s="1" t="s">
        <v>530</v>
      </c>
      <c r="I4549" s="1" t="str">
        <f t="shared" si="494"/>
        <v>CZ08</v>
      </c>
      <c r="J4549" s="1" t="s">
        <v>531</v>
      </c>
      <c r="L4549" s="12" t="str">
        <f t="shared" si="495"/>
        <v>SCERt3CZ082011</v>
      </c>
      <c r="M4549" t="s">
        <v>1252</v>
      </c>
      <c r="N4549" s="1">
        <v>2011</v>
      </c>
      <c r="O4549" s="19">
        <v>1.8453999999999999</v>
      </c>
      <c r="P4549" t="str">
        <f t="shared" si="496"/>
        <v>11</v>
      </c>
    </row>
    <row r="4550" spans="2:16" x14ac:dyDescent="0.25">
      <c r="B4550" t="s">
        <v>502</v>
      </c>
      <c r="C4550" t="str">
        <f t="shared" si="490"/>
        <v>SCERt3CZ08</v>
      </c>
      <c r="D4550" s="1" t="s">
        <v>506</v>
      </c>
      <c r="E4550" s="1" t="str">
        <f t="shared" si="491"/>
        <v>SCE</v>
      </c>
      <c r="F4550" s="1" t="str">
        <f t="shared" si="492"/>
        <v>SCE</v>
      </c>
      <c r="G4550" s="1" t="str">
        <f t="shared" si="493"/>
        <v>Rt3</v>
      </c>
      <c r="H4550" s="1" t="s">
        <v>530</v>
      </c>
      <c r="I4550" s="1" t="str">
        <f t="shared" si="494"/>
        <v>CZ08</v>
      </c>
      <c r="J4550" s="1" t="s">
        <v>531</v>
      </c>
      <c r="L4550" s="12" t="str">
        <f t="shared" si="495"/>
        <v>SCERt3CZ082014</v>
      </c>
      <c r="M4550" t="s">
        <v>1252</v>
      </c>
      <c r="N4550" s="1">
        <v>2014</v>
      </c>
      <c r="O4550" s="19">
        <v>0.92269999999999996</v>
      </c>
      <c r="P4550" t="str">
        <f t="shared" si="496"/>
        <v>14</v>
      </c>
    </row>
    <row r="4551" spans="2:16" x14ac:dyDescent="0.25">
      <c r="B4551" t="s">
        <v>502</v>
      </c>
      <c r="C4551" t="str">
        <f t="shared" si="490"/>
        <v>SCERt3CZ09</v>
      </c>
      <c r="D4551" s="1" t="s">
        <v>506</v>
      </c>
      <c r="E4551" s="1" t="str">
        <f t="shared" si="491"/>
        <v>SCE</v>
      </c>
      <c r="F4551" s="1" t="str">
        <f t="shared" si="492"/>
        <v>SCE</v>
      </c>
      <c r="G4551" s="1" t="str">
        <f t="shared" si="493"/>
        <v>Rt3</v>
      </c>
      <c r="H4551" s="1" t="s">
        <v>530</v>
      </c>
      <c r="I4551" s="1" t="str">
        <f t="shared" si="494"/>
        <v>CZ09</v>
      </c>
      <c r="J4551" s="1" t="s">
        <v>531</v>
      </c>
      <c r="L4551" s="12" t="str">
        <f t="shared" si="495"/>
        <v>SCERt3CZ091975</v>
      </c>
      <c r="M4551" t="s">
        <v>1253</v>
      </c>
      <c r="N4551" s="1">
        <v>1975</v>
      </c>
      <c r="O4551" s="19">
        <v>8.4227333333333334</v>
      </c>
      <c r="P4551" t="str">
        <f t="shared" si="496"/>
        <v>75</v>
      </c>
    </row>
    <row r="4552" spans="2:16" x14ac:dyDescent="0.25">
      <c r="B4552" t="s">
        <v>502</v>
      </c>
      <c r="C4552" t="str">
        <f t="shared" si="490"/>
        <v>SCERt3CZ09</v>
      </c>
      <c r="D4552" s="1" t="s">
        <v>506</v>
      </c>
      <c r="E4552" s="1" t="str">
        <f t="shared" si="491"/>
        <v>SCE</v>
      </c>
      <c r="F4552" s="1" t="str">
        <f t="shared" si="492"/>
        <v>SCE</v>
      </c>
      <c r="G4552" s="1" t="str">
        <f t="shared" si="493"/>
        <v>Rt3</v>
      </c>
      <c r="H4552" s="1" t="s">
        <v>530</v>
      </c>
      <c r="I4552" s="1" t="str">
        <f t="shared" si="494"/>
        <v>CZ09</v>
      </c>
      <c r="J4552" s="1" t="s">
        <v>531</v>
      </c>
      <c r="L4552" s="12" t="str">
        <f t="shared" si="495"/>
        <v>SCERt3CZ091985</v>
      </c>
      <c r="M4552" t="s">
        <v>1253</v>
      </c>
      <c r="N4552" s="1">
        <v>1985</v>
      </c>
      <c r="O4552" s="19">
        <v>6.8904666666666659</v>
      </c>
      <c r="P4552" t="str">
        <f t="shared" si="496"/>
        <v>85</v>
      </c>
    </row>
    <row r="4553" spans="2:16" x14ac:dyDescent="0.25">
      <c r="B4553" t="s">
        <v>502</v>
      </c>
      <c r="C4553" t="str">
        <f t="shared" si="490"/>
        <v>SCERt3CZ09</v>
      </c>
      <c r="D4553" s="1" t="s">
        <v>506</v>
      </c>
      <c r="E4553" s="1" t="str">
        <f t="shared" si="491"/>
        <v>SCE</v>
      </c>
      <c r="F4553" s="1" t="str">
        <f t="shared" si="492"/>
        <v>SCE</v>
      </c>
      <c r="G4553" s="1" t="str">
        <f t="shared" si="493"/>
        <v>Rt3</v>
      </c>
      <c r="H4553" s="1" t="s">
        <v>530</v>
      </c>
      <c r="I4553" s="1" t="str">
        <f t="shared" si="494"/>
        <v>CZ09</v>
      </c>
      <c r="J4553" s="1" t="s">
        <v>531</v>
      </c>
      <c r="L4553" s="12" t="str">
        <f t="shared" si="495"/>
        <v>SCERt3CZ091996</v>
      </c>
      <c r="M4553" t="s">
        <v>1253</v>
      </c>
      <c r="N4553" s="1">
        <v>1996</v>
      </c>
      <c r="O4553" s="19">
        <v>3.4365999999999994</v>
      </c>
      <c r="P4553" t="str">
        <f t="shared" si="496"/>
        <v>96</v>
      </c>
    </row>
    <row r="4554" spans="2:16" x14ac:dyDescent="0.25">
      <c r="B4554" t="s">
        <v>502</v>
      </c>
      <c r="C4554" t="str">
        <f t="shared" si="490"/>
        <v>SCERt3CZ09</v>
      </c>
      <c r="D4554" s="1" t="s">
        <v>506</v>
      </c>
      <c r="E4554" s="1" t="str">
        <f t="shared" si="491"/>
        <v>SCE</v>
      </c>
      <c r="F4554" s="1" t="str">
        <f t="shared" si="492"/>
        <v>SCE</v>
      </c>
      <c r="G4554" s="1" t="str">
        <f t="shared" si="493"/>
        <v>Rt3</v>
      </c>
      <c r="H4554" s="1" t="s">
        <v>530</v>
      </c>
      <c r="I4554" s="1" t="str">
        <f t="shared" si="494"/>
        <v>CZ09</v>
      </c>
      <c r="J4554" s="1" t="s">
        <v>531</v>
      </c>
      <c r="L4554" s="12" t="str">
        <f t="shared" si="495"/>
        <v>SCERt3CZ092003</v>
      </c>
      <c r="M4554" t="s">
        <v>1253</v>
      </c>
      <c r="N4554" s="1">
        <v>2003</v>
      </c>
      <c r="O4554" s="19">
        <v>1.6882333333333333</v>
      </c>
      <c r="P4554" t="str">
        <f t="shared" si="496"/>
        <v>03</v>
      </c>
    </row>
    <row r="4555" spans="2:16" x14ac:dyDescent="0.25">
      <c r="B4555" t="s">
        <v>502</v>
      </c>
      <c r="C4555" t="str">
        <f t="shared" si="490"/>
        <v>SCERt3CZ09</v>
      </c>
      <c r="D4555" s="1" t="s">
        <v>506</v>
      </c>
      <c r="E4555" s="1" t="str">
        <f t="shared" si="491"/>
        <v>SCE</v>
      </c>
      <c r="F4555" s="1" t="str">
        <f t="shared" si="492"/>
        <v>SCE</v>
      </c>
      <c r="G4555" s="1" t="str">
        <f t="shared" si="493"/>
        <v>Rt3</v>
      </c>
      <c r="H4555" s="1" t="s">
        <v>530</v>
      </c>
      <c r="I4555" s="1" t="str">
        <f t="shared" si="494"/>
        <v>CZ09</v>
      </c>
      <c r="J4555" s="1" t="s">
        <v>531</v>
      </c>
      <c r="L4555" s="12" t="str">
        <f t="shared" si="495"/>
        <v>SCERt3CZ092007</v>
      </c>
      <c r="M4555" t="s">
        <v>1253</v>
      </c>
      <c r="N4555" s="1">
        <v>2007</v>
      </c>
      <c r="O4555" s="19">
        <v>1.0207333333333333</v>
      </c>
      <c r="P4555" t="str">
        <f t="shared" si="496"/>
        <v>07</v>
      </c>
    </row>
    <row r="4556" spans="2:16" x14ac:dyDescent="0.25">
      <c r="B4556" t="s">
        <v>502</v>
      </c>
      <c r="C4556" t="str">
        <f t="shared" si="490"/>
        <v>SCERt3CZ09</v>
      </c>
      <c r="D4556" s="1" t="s">
        <v>506</v>
      </c>
      <c r="E4556" s="1" t="str">
        <f t="shared" si="491"/>
        <v>SCE</v>
      </c>
      <c r="F4556" s="1" t="str">
        <f t="shared" si="492"/>
        <v>SCE</v>
      </c>
      <c r="G4556" s="1" t="str">
        <f t="shared" si="493"/>
        <v>Rt3</v>
      </c>
      <c r="H4556" s="1" t="s">
        <v>530</v>
      </c>
      <c r="I4556" s="1" t="str">
        <f t="shared" si="494"/>
        <v>CZ09</v>
      </c>
      <c r="J4556" s="1" t="s">
        <v>531</v>
      </c>
      <c r="L4556" s="12" t="str">
        <f t="shared" si="495"/>
        <v>SCERt3CZ092011</v>
      </c>
      <c r="M4556" t="s">
        <v>1253</v>
      </c>
      <c r="N4556" s="1">
        <v>2011</v>
      </c>
      <c r="O4556" s="19">
        <v>1.0207333333333333</v>
      </c>
      <c r="P4556" t="str">
        <f t="shared" si="496"/>
        <v>11</v>
      </c>
    </row>
    <row r="4557" spans="2:16" x14ac:dyDescent="0.25">
      <c r="B4557" t="s">
        <v>502</v>
      </c>
      <c r="C4557" t="str">
        <f t="shared" si="490"/>
        <v>SCERt3CZ09</v>
      </c>
      <c r="D4557" s="1" t="s">
        <v>506</v>
      </c>
      <c r="E4557" s="1" t="str">
        <f t="shared" si="491"/>
        <v>SCE</v>
      </c>
      <c r="F4557" s="1" t="str">
        <f t="shared" si="492"/>
        <v>SCE</v>
      </c>
      <c r="G4557" s="1" t="str">
        <f t="shared" si="493"/>
        <v>Rt3</v>
      </c>
      <c r="H4557" s="1" t="s">
        <v>530</v>
      </c>
      <c r="I4557" s="1" t="str">
        <f t="shared" si="494"/>
        <v>CZ09</v>
      </c>
      <c r="J4557" s="1" t="s">
        <v>531</v>
      </c>
      <c r="L4557" s="12" t="str">
        <f t="shared" si="495"/>
        <v>SCERt3CZ092014</v>
      </c>
      <c r="M4557" t="s">
        <v>1253</v>
      </c>
      <c r="N4557" s="1">
        <v>2014</v>
      </c>
      <c r="O4557" s="19">
        <v>0.51036666666666664</v>
      </c>
      <c r="P4557" t="str">
        <f t="shared" si="496"/>
        <v>14</v>
      </c>
    </row>
    <row r="4558" spans="2:16" x14ac:dyDescent="0.25">
      <c r="B4558" t="s">
        <v>502</v>
      </c>
      <c r="C4558" t="str">
        <f t="shared" si="490"/>
        <v>SCERt3CZ10</v>
      </c>
      <c r="D4558" s="1" t="s">
        <v>506</v>
      </c>
      <c r="E4558" s="1" t="str">
        <f t="shared" si="491"/>
        <v>SCE</v>
      </c>
      <c r="F4558" s="1" t="str">
        <f t="shared" si="492"/>
        <v>SCE</v>
      </c>
      <c r="G4558" s="1" t="str">
        <f t="shared" si="493"/>
        <v>Rt3</v>
      </c>
      <c r="H4558" s="1" t="s">
        <v>530</v>
      </c>
      <c r="I4558" s="1" t="str">
        <f t="shared" si="494"/>
        <v>CZ10</v>
      </c>
      <c r="J4558" s="1" t="s">
        <v>531</v>
      </c>
      <c r="L4558" s="12" t="str">
        <f t="shared" si="495"/>
        <v>SCERt3CZ101975</v>
      </c>
      <c r="M4558" t="s">
        <v>1254</v>
      </c>
      <c r="N4558" s="1">
        <v>1975</v>
      </c>
      <c r="O4558" s="19">
        <v>5.2124333333333333</v>
      </c>
      <c r="P4558" t="str">
        <f t="shared" si="496"/>
        <v>75</v>
      </c>
    </row>
    <row r="4559" spans="2:16" x14ac:dyDescent="0.25">
      <c r="B4559" t="s">
        <v>502</v>
      </c>
      <c r="C4559" t="str">
        <f t="shared" si="490"/>
        <v>SCERt3CZ10</v>
      </c>
      <c r="D4559" s="1" t="s">
        <v>506</v>
      </c>
      <c r="E4559" s="1" t="str">
        <f t="shared" si="491"/>
        <v>SCE</v>
      </c>
      <c r="F4559" s="1" t="str">
        <f t="shared" si="492"/>
        <v>SCE</v>
      </c>
      <c r="G4559" s="1" t="str">
        <f t="shared" si="493"/>
        <v>Rt3</v>
      </c>
      <c r="H4559" s="1" t="s">
        <v>530</v>
      </c>
      <c r="I4559" s="1" t="str">
        <f t="shared" si="494"/>
        <v>CZ10</v>
      </c>
      <c r="J4559" s="1" t="s">
        <v>531</v>
      </c>
      <c r="L4559" s="12" t="str">
        <f t="shared" si="495"/>
        <v>SCERt3CZ101985</v>
      </c>
      <c r="M4559" t="s">
        <v>1254</v>
      </c>
      <c r="N4559" s="1">
        <v>1985</v>
      </c>
      <c r="O4559" s="19">
        <v>11.767099999999999</v>
      </c>
      <c r="P4559" t="str">
        <f t="shared" si="496"/>
        <v>85</v>
      </c>
    </row>
    <row r="4560" spans="2:16" x14ac:dyDescent="0.25">
      <c r="B4560" t="s">
        <v>502</v>
      </c>
      <c r="C4560" t="str">
        <f t="shared" ref="C4560:C4623" si="497">F4560&amp;G4560&amp;I4560</f>
        <v>SCERt3CZ10</v>
      </c>
      <c r="D4560" s="1" t="s">
        <v>506</v>
      </c>
      <c r="E4560" s="1" t="str">
        <f t="shared" ref="E4560:E4623" si="498">+F4560</f>
        <v>SCE</v>
      </c>
      <c r="F4560" s="1" t="str">
        <f t="shared" ref="F4560:F4623" si="499">LEFT(M4560,3)</f>
        <v>SCE</v>
      </c>
      <c r="G4560" s="1" t="str">
        <f t="shared" ref="G4560:G4623" si="500">MID(M4560,4,3)</f>
        <v>Rt3</v>
      </c>
      <c r="H4560" s="1" t="s">
        <v>530</v>
      </c>
      <c r="I4560" s="1" t="str">
        <f t="shared" ref="I4560:I4623" si="501">RIGHT(M4560,4)</f>
        <v>CZ10</v>
      </c>
      <c r="J4560" s="1" t="s">
        <v>531</v>
      </c>
      <c r="L4560" s="12" t="str">
        <f t="shared" ref="L4560:L4623" si="502">C4560&amp;N4560</f>
        <v>SCERt3CZ101996</v>
      </c>
      <c r="M4560" t="s">
        <v>1254</v>
      </c>
      <c r="N4560" s="1">
        <v>1996</v>
      </c>
      <c r="O4560" s="19">
        <v>5.9622666666666664</v>
      </c>
      <c r="P4560" t="str">
        <f t="shared" ref="P4560:P4623" si="503">RIGHT(N4560,2)</f>
        <v>96</v>
      </c>
    </row>
    <row r="4561" spans="2:16" x14ac:dyDescent="0.25">
      <c r="B4561" t="s">
        <v>502</v>
      </c>
      <c r="C4561" t="str">
        <f t="shared" si="497"/>
        <v>SCERt3CZ10</v>
      </c>
      <c r="D4561" s="1" t="s">
        <v>506</v>
      </c>
      <c r="E4561" s="1" t="str">
        <f t="shared" si="498"/>
        <v>SCE</v>
      </c>
      <c r="F4561" s="1" t="str">
        <f t="shared" si="499"/>
        <v>SCE</v>
      </c>
      <c r="G4561" s="1" t="str">
        <f t="shared" si="500"/>
        <v>Rt3</v>
      </c>
      <c r="H4561" s="1" t="s">
        <v>530</v>
      </c>
      <c r="I4561" s="1" t="str">
        <f t="shared" si="501"/>
        <v>CZ10</v>
      </c>
      <c r="J4561" s="1" t="s">
        <v>531</v>
      </c>
      <c r="L4561" s="12" t="str">
        <f t="shared" si="502"/>
        <v>SCERt3CZ102003</v>
      </c>
      <c r="M4561" t="s">
        <v>1254</v>
      </c>
      <c r="N4561" s="1">
        <v>2003</v>
      </c>
      <c r="O4561" s="19">
        <v>5.1861333333333333</v>
      </c>
      <c r="P4561" t="str">
        <f t="shared" si="503"/>
        <v>03</v>
      </c>
    </row>
    <row r="4562" spans="2:16" x14ac:dyDescent="0.25">
      <c r="B4562" t="s">
        <v>502</v>
      </c>
      <c r="C4562" t="str">
        <f t="shared" si="497"/>
        <v>SCERt3CZ10</v>
      </c>
      <c r="D4562" s="1" t="s">
        <v>506</v>
      </c>
      <c r="E4562" s="1" t="str">
        <f t="shared" si="498"/>
        <v>SCE</v>
      </c>
      <c r="F4562" s="1" t="str">
        <f t="shared" si="499"/>
        <v>SCE</v>
      </c>
      <c r="G4562" s="1" t="str">
        <f t="shared" si="500"/>
        <v>Rt3</v>
      </c>
      <c r="H4562" s="1" t="s">
        <v>530</v>
      </c>
      <c r="I4562" s="1" t="str">
        <f t="shared" si="501"/>
        <v>CZ10</v>
      </c>
      <c r="J4562" s="1" t="s">
        <v>531</v>
      </c>
      <c r="L4562" s="12" t="str">
        <f t="shared" si="502"/>
        <v>SCERt3CZ102007</v>
      </c>
      <c r="M4562" t="s">
        <v>1254</v>
      </c>
      <c r="N4562" s="1">
        <v>2007</v>
      </c>
      <c r="O4562" s="19">
        <v>2.7776666666666667</v>
      </c>
      <c r="P4562" t="str">
        <f t="shared" si="503"/>
        <v>07</v>
      </c>
    </row>
    <row r="4563" spans="2:16" x14ac:dyDescent="0.25">
      <c r="B4563" t="s">
        <v>502</v>
      </c>
      <c r="C4563" t="str">
        <f t="shared" si="497"/>
        <v>SCERt3CZ10</v>
      </c>
      <c r="D4563" s="1" t="s">
        <v>506</v>
      </c>
      <c r="E4563" s="1" t="str">
        <f t="shared" si="498"/>
        <v>SCE</v>
      </c>
      <c r="F4563" s="1" t="str">
        <f t="shared" si="499"/>
        <v>SCE</v>
      </c>
      <c r="G4563" s="1" t="str">
        <f t="shared" si="500"/>
        <v>Rt3</v>
      </c>
      <c r="H4563" s="1" t="s">
        <v>530</v>
      </c>
      <c r="I4563" s="1" t="str">
        <f t="shared" si="501"/>
        <v>CZ10</v>
      </c>
      <c r="J4563" s="1" t="s">
        <v>531</v>
      </c>
      <c r="L4563" s="12" t="str">
        <f t="shared" si="502"/>
        <v>SCERt3CZ102011</v>
      </c>
      <c r="M4563" t="s">
        <v>1254</v>
      </c>
      <c r="N4563" s="1">
        <v>2011</v>
      </c>
      <c r="O4563" s="19">
        <v>2.7776666666666667</v>
      </c>
      <c r="P4563" t="str">
        <f t="shared" si="503"/>
        <v>11</v>
      </c>
    </row>
    <row r="4564" spans="2:16" x14ac:dyDescent="0.25">
      <c r="B4564" t="s">
        <v>502</v>
      </c>
      <c r="C4564" t="str">
        <f t="shared" si="497"/>
        <v>SCERt3CZ10</v>
      </c>
      <c r="D4564" s="1" t="s">
        <v>506</v>
      </c>
      <c r="E4564" s="1" t="str">
        <f t="shared" si="498"/>
        <v>SCE</v>
      </c>
      <c r="F4564" s="1" t="str">
        <f t="shared" si="499"/>
        <v>SCE</v>
      </c>
      <c r="G4564" s="1" t="str">
        <f t="shared" si="500"/>
        <v>Rt3</v>
      </c>
      <c r="H4564" s="1" t="s">
        <v>530</v>
      </c>
      <c r="I4564" s="1" t="str">
        <f t="shared" si="501"/>
        <v>CZ10</v>
      </c>
      <c r="J4564" s="1" t="s">
        <v>531</v>
      </c>
      <c r="L4564" s="12" t="str">
        <f t="shared" si="502"/>
        <v>SCERt3CZ102014</v>
      </c>
      <c r="M4564" t="s">
        <v>1254</v>
      </c>
      <c r="N4564" s="1">
        <v>2014</v>
      </c>
      <c r="O4564" s="19">
        <v>1.3888333333333334</v>
      </c>
      <c r="P4564" t="str">
        <f t="shared" si="503"/>
        <v>14</v>
      </c>
    </row>
    <row r="4565" spans="2:16" x14ac:dyDescent="0.25">
      <c r="B4565" t="s">
        <v>502</v>
      </c>
      <c r="C4565" t="str">
        <f t="shared" si="497"/>
        <v>SCERt3CZ11</v>
      </c>
      <c r="D4565" s="1" t="s">
        <v>506</v>
      </c>
      <c r="E4565" s="1" t="str">
        <f t="shared" si="498"/>
        <v>SCE</v>
      </c>
      <c r="F4565" s="1" t="str">
        <f t="shared" si="499"/>
        <v>SCE</v>
      </c>
      <c r="G4565" s="1" t="str">
        <f t="shared" si="500"/>
        <v>Rt3</v>
      </c>
      <c r="H4565" s="1" t="s">
        <v>530</v>
      </c>
      <c r="I4565" s="1" t="str">
        <f t="shared" si="501"/>
        <v>CZ11</v>
      </c>
      <c r="J4565" s="1" t="s">
        <v>531</v>
      </c>
      <c r="L4565" s="12" t="str">
        <f t="shared" si="502"/>
        <v>SCERt3CZ111975</v>
      </c>
      <c r="M4565" t="s">
        <v>1255</v>
      </c>
      <c r="N4565" s="1">
        <v>1975</v>
      </c>
      <c r="O4565" s="19">
        <v>0</v>
      </c>
      <c r="P4565" t="str">
        <f t="shared" si="503"/>
        <v>75</v>
      </c>
    </row>
    <row r="4566" spans="2:16" x14ac:dyDescent="0.25">
      <c r="B4566" t="s">
        <v>502</v>
      </c>
      <c r="C4566" t="str">
        <f t="shared" si="497"/>
        <v>SCERt3CZ11</v>
      </c>
      <c r="D4566" s="1" t="s">
        <v>506</v>
      </c>
      <c r="E4566" s="1" t="str">
        <f t="shared" si="498"/>
        <v>SCE</v>
      </c>
      <c r="F4566" s="1" t="str">
        <f t="shared" si="499"/>
        <v>SCE</v>
      </c>
      <c r="G4566" s="1" t="str">
        <f t="shared" si="500"/>
        <v>Rt3</v>
      </c>
      <c r="H4566" s="1" t="s">
        <v>530</v>
      </c>
      <c r="I4566" s="1" t="str">
        <f t="shared" si="501"/>
        <v>CZ11</v>
      </c>
      <c r="J4566" s="1" t="s">
        <v>531</v>
      </c>
      <c r="L4566" s="12" t="str">
        <f t="shared" si="502"/>
        <v>SCERt3CZ111985</v>
      </c>
      <c r="M4566" t="s">
        <v>1255</v>
      </c>
      <c r="N4566" s="1">
        <v>1985</v>
      </c>
      <c r="O4566" s="19">
        <v>0</v>
      </c>
      <c r="P4566" t="str">
        <f t="shared" si="503"/>
        <v>85</v>
      </c>
    </row>
    <row r="4567" spans="2:16" x14ac:dyDescent="0.25">
      <c r="B4567" t="s">
        <v>502</v>
      </c>
      <c r="C4567" t="str">
        <f t="shared" si="497"/>
        <v>SCERt3CZ11</v>
      </c>
      <c r="D4567" s="1" t="s">
        <v>506</v>
      </c>
      <c r="E4567" s="1" t="str">
        <f t="shared" si="498"/>
        <v>SCE</v>
      </c>
      <c r="F4567" s="1" t="str">
        <f t="shared" si="499"/>
        <v>SCE</v>
      </c>
      <c r="G4567" s="1" t="str">
        <f t="shared" si="500"/>
        <v>Rt3</v>
      </c>
      <c r="H4567" s="1" t="s">
        <v>530</v>
      </c>
      <c r="I4567" s="1" t="str">
        <f t="shared" si="501"/>
        <v>CZ11</v>
      </c>
      <c r="J4567" s="1" t="s">
        <v>531</v>
      </c>
      <c r="L4567" s="12" t="str">
        <f t="shared" si="502"/>
        <v>SCERt3CZ111996</v>
      </c>
      <c r="M4567" t="s">
        <v>1255</v>
      </c>
      <c r="N4567" s="1">
        <v>1996</v>
      </c>
      <c r="O4567" s="19">
        <v>0</v>
      </c>
      <c r="P4567" t="str">
        <f t="shared" si="503"/>
        <v>96</v>
      </c>
    </row>
    <row r="4568" spans="2:16" x14ac:dyDescent="0.25">
      <c r="B4568" t="s">
        <v>502</v>
      </c>
      <c r="C4568" t="str">
        <f t="shared" si="497"/>
        <v>SCERt3CZ11</v>
      </c>
      <c r="D4568" s="1" t="s">
        <v>506</v>
      </c>
      <c r="E4568" s="1" t="str">
        <f t="shared" si="498"/>
        <v>SCE</v>
      </c>
      <c r="F4568" s="1" t="str">
        <f t="shared" si="499"/>
        <v>SCE</v>
      </c>
      <c r="G4568" s="1" t="str">
        <f t="shared" si="500"/>
        <v>Rt3</v>
      </c>
      <c r="H4568" s="1" t="s">
        <v>530</v>
      </c>
      <c r="I4568" s="1" t="str">
        <f t="shared" si="501"/>
        <v>CZ11</v>
      </c>
      <c r="J4568" s="1" t="s">
        <v>531</v>
      </c>
      <c r="L4568" s="12" t="str">
        <f t="shared" si="502"/>
        <v>SCERt3CZ112003</v>
      </c>
      <c r="M4568" t="s">
        <v>1255</v>
      </c>
      <c r="N4568" s="1">
        <v>2003</v>
      </c>
      <c r="O4568" s="19">
        <v>0</v>
      </c>
      <c r="P4568" t="str">
        <f t="shared" si="503"/>
        <v>03</v>
      </c>
    </row>
    <row r="4569" spans="2:16" x14ac:dyDescent="0.25">
      <c r="B4569" t="s">
        <v>502</v>
      </c>
      <c r="C4569" t="str">
        <f t="shared" si="497"/>
        <v>SCERt3CZ11</v>
      </c>
      <c r="D4569" s="1" t="s">
        <v>506</v>
      </c>
      <c r="E4569" s="1" t="str">
        <f t="shared" si="498"/>
        <v>SCE</v>
      </c>
      <c r="F4569" s="1" t="str">
        <f t="shared" si="499"/>
        <v>SCE</v>
      </c>
      <c r="G4569" s="1" t="str">
        <f t="shared" si="500"/>
        <v>Rt3</v>
      </c>
      <c r="H4569" s="1" t="s">
        <v>530</v>
      </c>
      <c r="I4569" s="1" t="str">
        <f t="shared" si="501"/>
        <v>CZ11</v>
      </c>
      <c r="J4569" s="1" t="s">
        <v>531</v>
      </c>
      <c r="L4569" s="12" t="str">
        <f t="shared" si="502"/>
        <v>SCERt3CZ112007</v>
      </c>
      <c r="M4569" t="s">
        <v>1255</v>
      </c>
      <c r="N4569" s="1">
        <v>2007</v>
      </c>
      <c r="O4569" s="19">
        <v>0</v>
      </c>
      <c r="P4569" t="str">
        <f t="shared" si="503"/>
        <v>07</v>
      </c>
    </row>
    <row r="4570" spans="2:16" x14ac:dyDescent="0.25">
      <c r="B4570" t="s">
        <v>502</v>
      </c>
      <c r="C4570" t="str">
        <f t="shared" si="497"/>
        <v>SCERt3CZ11</v>
      </c>
      <c r="D4570" s="1" t="s">
        <v>506</v>
      </c>
      <c r="E4570" s="1" t="str">
        <f t="shared" si="498"/>
        <v>SCE</v>
      </c>
      <c r="F4570" s="1" t="str">
        <f t="shared" si="499"/>
        <v>SCE</v>
      </c>
      <c r="G4570" s="1" t="str">
        <f t="shared" si="500"/>
        <v>Rt3</v>
      </c>
      <c r="H4570" s="1" t="s">
        <v>530</v>
      </c>
      <c r="I4570" s="1" t="str">
        <f t="shared" si="501"/>
        <v>CZ11</v>
      </c>
      <c r="J4570" s="1" t="s">
        <v>531</v>
      </c>
      <c r="L4570" s="12" t="str">
        <f t="shared" si="502"/>
        <v>SCERt3CZ112011</v>
      </c>
      <c r="M4570" t="s">
        <v>1255</v>
      </c>
      <c r="N4570" s="1">
        <v>2011</v>
      </c>
      <c r="O4570" s="19">
        <v>0</v>
      </c>
      <c r="P4570" t="str">
        <f t="shared" si="503"/>
        <v>11</v>
      </c>
    </row>
    <row r="4571" spans="2:16" x14ac:dyDescent="0.25">
      <c r="B4571" t="s">
        <v>502</v>
      </c>
      <c r="C4571" t="str">
        <f t="shared" si="497"/>
        <v>SCERt3CZ11</v>
      </c>
      <c r="D4571" s="1" t="s">
        <v>506</v>
      </c>
      <c r="E4571" s="1" t="str">
        <f t="shared" si="498"/>
        <v>SCE</v>
      </c>
      <c r="F4571" s="1" t="str">
        <f t="shared" si="499"/>
        <v>SCE</v>
      </c>
      <c r="G4571" s="1" t="str">
        <f t="shared" si="500"/>
        <v>Rt3</v>
      </c>
      <c r="H4571" s="1" t="s">
        <v>530</v>
      </c>
      <c r="I4571" s="1" t="str">
        <f t="shared" si="501"/>
        <v>CZ11</v>
      </c>
      <c r="J4571" s="1" t="s">
        <v>531</v>
      </c>
      <c r="L4571" s="12" t="str">
        <f t="shared" si="502"/>
        <v>SCERt3CZ112014</v>
      </c>
      <c r="M4571" t="s">
        <v>1255</v>
      </c>
      <c r="N4571" s="1">
        <v>2014</v>
      </c>
      <c r="O4571" s="19">
        <v>0</v>
      </c>
      <c r="P4571" t="str">
        <f t="shared" si="503"/>
        <v>14</v>
      </c>
    </row>
    <row r="4572" spans="2:16" x14ac:dyDescent="0.25">
      <c r="B4572" t="s">
        <v>502</v>
      </c>
      <c r="C4572" t="str">
        <f t="shared" si="497"/>
        <v>SCERt3CZ12</v>
      </c>
      <c r="D4572" s="1" t="s">
        <v>506</v>
      </c>
      <c r="E4572" s="1" t="str">
        <f t="shared" si="498"/>
        <v>SCE</v>
      </c>
      <c r="F4572" s="1" t="str">
        <f t="shared" si="499"/>
        <v>SCE</v>
      </c>
      <c r="G4572" s="1" t="str">
        <f t="shared" si="500"/>
        <v>Rt3</v>
      </c>
      <c r="H4572" s="1" t="s">
        <v>530</v>
      </c>
      <c r="I4572" s="1" t="str">
        <f t="shared" si="501"/>
        <v>CZ12</v>
      </c>
      <c r="J4572" s="1" t="s">
        <v>531</v>
      </c>
      <c r="L4572" s="12" t="str">
        <f t="shared" si="502"/>
        <v>SCERt3CZ121975</v>
      </c>
      <c r="M4572" t="s">
        <v>1256</v>
      </c>
      <c r="N4572" s="1">
        <v>1975</v>
      </c>
      <c r="O4572" s="19">
        <v>0</v>
      </c>
      <c r="P4572" t="str">
        <f t="shared" si="503"/>
        <v>75</v>
      </c>
    </row>
    <row r="4573" spans="2:16" x14ac:dyDescent="0.25">
      <c r="B4573" t="s">
        <v>502</v>
      </c>
      <c r="C4573" t="str">
        <f t="shared" si="497"/>
        <v>SCERt3CZ12</v>
      </c>
      <c r="D4573" s="1" t="s">
        <v>506</v>
      </c>
      <c r="E4573" s="1" t="str">
        <f t="shared" si="498"/>
        <v>SCE</v>
      </c>
      <c r="F4573" s="1" t="str">
        <f t="shared" si="499"/>
        <v>SCE</v>
      </c>
      <c r="G4573" s="1" t="str">
        <f t="shared" si="500"/>
        <v>Rt3</v>
      </c>
      <c r="H4573" s="1" t="s">
        <v>530</v>
      </c>
      <c r="I4573" s="1" t="str">
        <f t="shared" si="501"/>
        <v>CZ12</v>
      </c>
      <c r="J4573" s="1" t="s">
        <v>531</v>
      </c>
      <c r="L4573" s="12" t="str">
        <f t="shared" si="502"/>
        <v>SCERt3CZ121985</v>
      </c>
      <c r="M4573" t="s">
        <v>1256</v>
      </c>
      <c r="N4573" s="1">
        <v>1985</v>
      </c>
      <c r="O4573" s="19">
        <v>0</v>
      </c>
      <c r="P4573" t="str">
        <f t="shared" si="503"/>
        <v>85</v>
      </c>
    </row>
    <row r="4574" spans="2:16" x14ac:dyDescent="0.25">
      <c r="B4574" t="s">
        <v>502</v>
      </c>
      <c r="C4574" t="str">
        <f t="shared" si="497"/>
        <v>SCERt3CZ12</v>
      </c>
      <c r="D4574" s="1" t="s">
        <v>506</v>
      </c>
      <c r="E4574" s="1" t="str">
        <f t="shared" si="498"/>
        <v>SCE</v>
      </c>
      <c r="F4574" s="1" t="str">
        <f t="shared" si="499"/>
        <v>SCE</v>
      </c>
      <c r="G4574" s="1" t="str">
        <f t="shared" si="500"/>
        <v>Rt3</v>
      </c>
      <c r="H4574" s="1" t="s">
        <v>530</v>
      </c>
      <c r="I4574" s="1" t="str">
        <f t="shared" si="501"/>
        <v>CZ12</v>
      </c>
      <c r="J4574" s="1" t="s">
        <v>531</v>
      </c>
      <c r="L4574" s="12" t="str">
        <f t="shared" si="502"/>
        <v>SCERt3CZ121996</v>
      </c>
      <c r="M4574" t="s">
        <v>1256</v>
      </c>
      <c r="N4574" s="1">
        <v>1996</v>
      </c>
      <c r="O4574" s="19">
        <v>0</v>
      </c>
      <c r="P4574" t="str">
        <f t="shared" si="503"/>
        <v>96</v>
      </c>
    </row>
    <row r="4575" spans="2:16" x14ac:dyDescent="0.25">
      <c r="B4575" t="s">
        <v>502</v>
      </c>
      <c r="C4575" t="str">
        <f t="shared" si="497"/>
        <v>SCERt3CZ12</v>
      </c>
      <c r="D4575" s="1" t="s">
        <v>506</v>
      </c>
      <c r="E4575" s="1" t="str">
        <f t="shared" si="498"/>
        <v>SCE</v>
      </c>
      <c r="F4575" s="1" t="str">
        <f t="shared" si="499"/>
        <v>SCE</v>
      </c>
      <c r="G4575" s="1" t="str">
        <f t="shared" si="500"/>
        <v>Rt3</v>
      </c>
      <c r="H4575" s="1" t="s">
        <v>530</v>
      </c>
      <c r="I4575" s="1" t="str">
        <f t="shared" si="501"/>
        <v>CZ12</v>
      </c>
      <c r="J4575" s="1" t="s">
        <v>531</v>
      </c>
      <c r="L4575" s="12" t="str">
        <f t="shared" si="502"/>
        <v>SCERt3CZ122003</v>
      </c>
      <c r="M4575" t="s">
        <v>1256</v>
      </c>
      <c r="N4575" s="1">
        <v>2003</v>
      </c>
      <c r="O4575" s="19">
        <v>0</v>
      </c>
      <c r="P4575" t="str">
        <f t="shared" si="503"/>
        <v>03</v>
      </c>
    </row>
    <row r="4576" spans="2:16" x14ac:dyDescent="0.25">
      <c r="B4576" t="s">
        <v>502</v>
      </c>
      <c r="C4576" t="str">
        <f t="shared" si="497"/>
        <v>SCERt3CZ12</v>
      </c>
      <c r="D4576" s="1" t="s">
        <v>506</v>
      </c>
      <c r="E4576" s="1" t="str">
        <f t="shared" si="498"/>
        <v>SCE</v>
      </c>
      <c r="F4576" s="1" t="str">
        <f t="shared" si="499"/>
        <v>SCE</v>
      </c>
      <c r="G4576" s="1" t="str">
        <f t="shared" si="500"/>
        <v>Rt3</v>
      </c>
      <c r="H4576" s="1" t="s">
        <v>530</v>
      </c>
      <c r="I4576" s="1" t="str">
        <f t="shared" si="501"/>
        <v>CZ12</v>
      </c>
      <c r="J4576" s="1" t="s">
        <v>531</v>
      </c>
      <c r="L4576" s="12" t="str">
        <f t="shared" si="502"/>
        <v>SCERt3CZ122007</v>
      </c>
      <c r="M4576" t="s">
        <v>1256</v>
      </c>
      <c r="N4576" s="1">
        <v>2007</v>
      </c>
      <c r="O4576" s="19">
        <v>0</v>
      </c>
      <c r="P4576" t="str">
        <f t="shared" si="503"/>
        <v>07</v>
      </c>
    </row>
    <row r="4577" spans="2:16" x14ac:dyDescent="0.25">
      <c r="B4577" t="s">
        <v>502</v>
      </c>
      <c r="C4577" t="str">
        <f t="shared" si="497"/>
        <v>SCERt3CZ12</v>
      </c>
      <c r="D4577" s="1" t="s">
        <v>506</v>
      </c>
      <c r="E4577" s="1" t="str">
        <f t="shared" si="498"/>
        <v>SCE</v>
      </c>
      <c r="F4577" s="1" t="str">
        <f t="shared" si="499"/>
        <v>SCE</v>
      </c>
      <c r="G4577" s="1" t="str">
        <f t="shared" si="500"/>
        <v>Rt3</v>
      </c>
      <c r="H4577" s="1" t="s">
        <v>530</v>
      </c>
      <c r="I4577" s="1" t="str">
        <f t="shared" si="501"/>
        <v>CZ12</v>
      </c>
      <c r="J4577" s="1" t="s">
        <v>531</v>
      </c>
      <c r="L4577" s="12" t="str">
        <f t="shared" si="502"/>
        <v>SCERt3CZ122011</v>
      </c>
      <c r="M4577" t="s">
        <v>1256</v>
      </c>
      <c r="N4577" s="1">
        <v>2011</v>
      </c>
      <c r="O4577" s="19">
        <v>0</v>
      </c>
      <c r="P4577" t="str">
        <f t="shared" si="503"/>
        <v>11</v>
      </c>
    </row>
    <row r="4578" spans="2:16" x14ac:dyDescent="0.25">
      <c r="B4578" t="s">
        <v>502</v>
      </c>
      <c r="C4578" t="str">
        <f t="shared" si="497"/>
        <v>SCERt3CZ12</v>
      </c>
      <c r="D4578" s="1" t="s">
        <v>506</v>
      </c>
      <c r="E4578" s="1" t="str">
        <f t="shared" si="498"/>
        <v>SCE</v>
      </c>
      <c r="F4578" s="1" t="str">
        <f t="shared" si="499"/>
        <v>SCE</v>
      </c>
      <c r="G4578" s="1" t="str">
        <f t="shared" si="500"/>
        <v>Rt3</v>
      </c>
      <c r="H4578" s="1" t="s">
        <v>530</v>
      </c>
      <c r="I4578" s="1" t="str">
        <f t="shared" si="501"/>
        <v>CZ12</v>
      </c>
      <c r="J4578" s="1" t="s">
        <v>531</v>
      </c>
      <c r="L4578" s="12" t="str">
        <f t="shared" si="502"/>
        <v>SCERt3CZ122014</v>
      </c>
      <c r="M4578" t="s">
        <v>1256</v>
      </c>
      <c r="N4578" s="1">
        <v>2014</v>
      </c>
      <c r="O4578" s="19">
        <v>0</v>
      </c>
      <c r="P4578" t="str">
        <f t="shared" si="503"/>
        <v>14</v>
      </c>
    </row>
    <row r="4579" spans="2:16" x14ac:dyDescent="0.25">
      <c r="B4579" t="s">
        <v>502</v>
      </c>
      <c r="C4579" t="str">
        <f t="shared" si="497"/>
        <v>SCERt3CZ13</v>
      </c>
      <c r="D4579" s="1" t="s">
        <v>506</v>
      </c>
      <c r="E4579" s="1" t="str">
        <f t="shared" si="498"/>
        <v>SCE</v>
      </c>
      <c r="F4579" s="1" t="str">
        <f t="shared" si="499"/>
        <v>SCE</v>
      </c>
      <c r="G4579" s="1" t="str">
        <f t="shared" si="500"/>
        <v>Rt3</v>
      </c>
      <c r="H4579" s="1" t="s">
        <v>530</v>
      </c>
      <c r="I4579" s="1" t="str">
        <f t="shared" si="501"/>
        <v>CZ13</v>
      </c>
      <c r="J4579" s="1" t="s">
        <v>531</v>
      </c>
      <c r="L4579" s="12" t="str">
        <f t="shared" si="502"/>
        <v>SCERt3CZ131975</v>
      </c>
      <c r="M4579" t="s">
        <v>1257</v>
      </c>
      <c r="N4579" s="1">
        <v>1975</v>
      </c>
      <c r="O4579" s="19">
        <v>1.3856999999999999</v>
      </c>
      <c r="P4579" t="str">
        <f t="shared" si="503"/>
        <v>75</v>
      </c>
    </row>
    <row r="4580" spans="2:16" x14ac:dyDescent="0.25">
      <c r="B4580" t="s">
        <v>502</v>
      </c>
      <c r="C4580" t="str">
        <f t="shared" si="497"/>
        <v>SCERt3CZ13</v>
      </c>
      <c r="D4580" s="1" t="s">
        <v>506</v>
      </c>
      <c r="E4580" s="1" t="str">
        <f t="shared" si="498"/>
        <v>SCE</v>
      </c>
      <c r="F4580" s="1" t="str">
        <f t="shared" si="499"/>
        <v>SCE</v>
      </c>
      <c r="G4580" s="1" t="str">
        <f t="shared" si="500"/>
        <v>Rt3</v>
      </c>
      <c r="H4580" s="1" t="s">
        <v>530</v>
      </c>
      <c r="I4580" s="1" t="str">
        <f t="shared" si="501"/>
        <v>CZ13</v>
      </c>
      <c r="J4580" s="1" t="s">
        <v>531</v>
      </c>
      <c r="L4580" s="12" t="str">
        <f t="shared" si="502"/>
        <v>SCERt3CZ131985</v>
      </c>
      <c r="M4580" t="s">
        <v>1257</v>
      </c>
      <c r="N4580" s="1">
        <v>1985</v>
      </c>
      <c r="O4580" s="19">
        <v>0.99633333333333329</v>
      </c>
      <c r="P4580" t="str">
        <f t="shared" si="503"/>
        <v>85</v>
      </c>
    </row>
    <row r="4581" spans="2:16" x14ac:dyDescent="0.25">
      <c r="B4581" t="s">
        <v>502</v>
      </c>
      <c r="C4581" t="str">
        <f t="shared" si="497"/>
        <v>SCERt3CZ13</v>
      </c>
      <c r="D4581" s="1" t="s">
        <v>506</v>
      </c>
      <c r="E4581" s="1" t="str">
        <f t="shared" si="498"/>
        <v>SCE</v>
      </c>
      <c r="F4581" s="1" t="str">
        <f t="shared" si="499"/>
        <v>SCE</v>
      </c>
      <c r="G4581" s="1" t="str">
        <f t="shared" si="500"/>
        <v>Rt3</v>
      </c>
      <c r="H4581" s="1" t="s">
        <v>530</v>
      </c>
      <c r="I4581" s="1" t="str">
        <f t="shared" si="501"/>
        <v>CZ13</v>
      </c>
      <c r="J4581" s="1" t="s">
        <v>531</v>
      </c>
      <c r="L4581" s="12" t="str">
        <f t="shared" si="502"/>
        <v>SCERt3CZ131996</v>
      </c>
      <c r="M4581" t="s">
        <v>1257</v>
      </c>
      <c r="N4581" s="1">
        <v>1996</v>
      </c>
      <c r="O4581" s="19">
        <v>0.84043333333333337</v>
      </c>
      <c r="P4581" t="str">
        <f t="shared" si="503"/>
        <v>96</v>
      </c>
    </row>
    <row r="4582" spans="2:16" x14ac:dyDescent="0.25">
      <c r="B4582" t="s">
        <v>502</v>
      </c>
      <c r="C4582" t="str">
        <f t="shared" si="497"/>
        <v>SCERt3CZ13</v>
      </c>
      <c r="D4582" s="1" t="s">
        <v>506</v>
      </c>
      <c r="E4582" s="1" t="str">
        <f t="shared" si="498"/>
        <v>SCE</v>
      </c>
      <c r="F4582" s="1" t="str">
        <f t="shared" si="499"/>
        <v>SCE</v>
      </c>
      <c r="G4582" s="1" t="str">
        <f t="shared" si="500"/>
        <v>Rt3</v>
      </c>
      <c r="H4582" s="1" t="s">
        <v>530</v>
      </c>
      <c r="I4582" s="1" t="str">
        <f t="shared" si="501"/>
        <v>CZ13</v>
      </c>
      <c r="J4582" s="1" t="s">
        <v>531</v>
      </c>
      <c r="L4582" s="12" t="str">
        <f t="shared" si="502"/>
        <v>SCERt3CZ132003</v>
      </c>
      <c r="M4582" t="s">
        <v>1257</v>
      </c>
      <c r="N4582" s="1">
        <v>2003</v>
      </c>
      <c r="O4582" s="19">
        <v>0.47253333333333331</v>
      </c>
      <c r="P4582" t="str">
        <f t="shared" si="503"/>
        <v>03</v>
      </c>
    </row>
    <row r="4583" spans="2:16" x14ac:dyDescent="0.25">
      <c r="B4583" t="s">
        <v>502</v>
      </c>
      <c r="C4583" t="str">
        <f t="shared" si="497"/>
        <v>SCERt3CZ13</v>
      </c>
      <c r="D4583" s="1" t="s">
        <v>506</v>
      </c>
      <c r="E4583" s="1" t="str">
        <f t="shared" si="498"/>
        <v>SCE</v>
      </c>
      <c r="F4583" s="1" t="str">
        <f t="shared" si="499"/>
        <v>SCE</v>
      </c>
      <c r="G4583" s="1" t="str">
        <f t="shared" si="500"/>
        <v>Rt3</v>
      </c>
      <c r="H4583" s="1" t="s">
        <v>530</v>
      </c>
      <c r="I4583" s="1" t="str">
        <f t="shared" si="501"/>
        <v>CZ13</v>
      </c>
      <c r="J4583" s="1" t="s">
        <v>531</v>
      </c>
      <c r="L4583" s="12" t="str">
        <f t="shared" si="502"/>
        <v>SCERt3CZ132007</v>
      </c>
      <c r="M4583" t="s">
        <v>1257</v>
      </c>
      <c r="N4583" s="1">
        <v>2007</v>
      </c>
      <c r="O4583" s="19">
        <v>0.30546666666666666</v>
      </c>
      <c r="P4583" t="str">
        <f t="shared" si="503"/>
        <v>07</v>
      </c>
    </row>
    <row r="4584" spans="2:16" x14ac:dyDescent="0.25">
      <c r="B4584" t="s">
        <v>502</v>
      </c>
      <c r="C4584" t="str">
        <f t="shared" si="497"/>
        <v>SCERt3CZ13</v>
      </c>
      <c r="D4584" s="1" t="s">
        <v>506</v>
      </c>
      <c r="E4584" s="1" t="str">
        <f t="shared" si="498"/>
        <v>SCE</v>
      </c>
      <c r="F4584" s="1" t="str">
        <f t="shared" si="499"/>
        <v>SCE</v>
      </c>
      <c r="G4584" s="1" t="str">
        <f t="shared" si="500"/>
        <v>Rt3</v>
      </c>
      <c r="H4584" s="1" t="s">
        <v>530</v>
      </c>
      <c r="I4584" s="1" t="str">
        <f t="shared" si="501"/>
        <v>CZ13</v>
      </c>
      <c r="J4584" s="1" t="s">
        <v>531</v>
      </c>
      <c r="L4584" s="12" t="str">
        <f t="shared" si="502"/>
        <v>SCERt3CZ132011</v>
      </c>
      <c r="M4584" t="s">
        <v>1257</v>
      </c>
      <c r="N4584" s="1">
        <v>2011</v>
      </c>
      <c r="O4584" s="19">
        <v>0.30546666666666666</v>
      </c>
      <c r="P4584" t="str">
        <f t="shared" si="503"/>
        <v>11</v>
      </c>
    </row>
    <row r="4585" spans="2:16" x14ac:dyDescent="0.25">
      <c r="B4585" t="s">
        <v>502</v>
      </c>
      <c r="C4585" t="str">
        <f t="shared" si="497"/>
        <v>SCERt3CZ13</v>
      </c>
      <c r="D4585" s="1" t="s">
        <v>506</v>
      </c>
      <c r="E4585" s="1" t="str">
        <f t="shared" si="498"/>
        <v>SCE</v>
      </c>
      <c r="F4585" s="1" t="str">
        <f t="shared" si="499"/>
        <v>SCE</v>
      </c>
      <c r="G4585" s="1" t="str">
        <f t="shared" si="500"/>
        <v>Rt3</v>
      </c>
      <c r="H4585" s="1" t="s">
        <v>530</v>
      </c>
      <c r="I4585" s="1" t="str">
        <f t="shared" si="501"/>
        <v>CZ13</v>
      </c>
      <c r="J4585" s="1" t="s">
        <v>531</v>
      </c>
      <c r="L4585" s="12" t="str">
        <f t="shared" si="502"/>
        <v>SCERt3CZ132014</v>
      </c>
      <c r="M4585" t="s">
        <v>1257</v>
      </c>
      <c r="N4585" s="1">
        <v>2014</v>
      </c>
      <c r="O4585" s="19">
        <v>0.15273333333333333</v>
      </c>
      <c r="P4585" t="str">
        <f t="shared" si="503"/>
        <v>14</v>
      </c>
    </row>
    <row r="4586" spans="2:16" x14ac:dyDescent="0.25">
      <c r="B4586" t="s">
        <v>502</v>
      </c>
      <c r="C4586" t="str">
        <f t="shared" si="497"/>
        <v>SCERt3CZ14</v>
      </c>
      <c r="D4586" s="1" t="s">
        <v>506</v>
      </c>
      <c r="E4586" s="1" t="str">
        <f t="shared" si="498"/>
        <v>SCE</v>
      </c>
      <c r="F4586" s="1" t="str">
        <f t="shared" si="499"/>
        <v>SCE</v>
      </c>
      <c r="G4586" s="1" t="str">
        <f t="shared" si="500"/>
        <v>Rt3</v>
      </c>
      <c r="H4586" s="1" t="s">
        <v>530</v>
      </c>
      <c r="I4586" s="1" t="str">
        <f t="shared" si="501"/>
        <v>CZ14</v>
      </c>
      <c r="J4586" s="1" t="s">
        <v>531</v>
      </c>
      <c r="L4586" s="12" t="str">
        <f t="shared" si="502"/>
        <v>SCERt3CZ141975</v>
      </c>
      <c r="M4586" t="s">
        <v>1258</v>
      </c>
      <c r="N4586" s="1">
        <v>1975</v>
      </c>
      <c r="O4586" s="19">
        <v>1.4547999999999999</v>
      </c>
      <c r="P4586" t="str">
        <f t="shared" si="503"/>
        <v>75</v>
      </c>
    </row>
    <row r="4587" spans="2:16" x14ac:dyDescent="0.25">
      <c r="B4587" t="s">
        <v>502</v>
      </c>
      <c r="C4587" t="str">
        <f t="shared" si="497"/>
        <v>SCERt3CZ14</v>
      </c>
      <c r="D4587" s="1" t="s">
        <v>506</v>
      </c>
      <c r="E4587" s="1" t="str">
        <f t="shared" si="498"/>
        <v>SCE</v>
      </c>
      <c r="F4587" s="1" t="str">
        <f t="shared" si="499"/>
        <v>SCE</v>
      </c>
      <c r="G4587" s="1" t="str">
        <f t="shared" si="500"/>
        <v>Rt3</v>
      </c>
      <c r="H4587" s="1" t="s">
        <v>530</v>
      </c>
      <c r="I4587" s="1" t="str">
        <f t="shared" si="501"/>
        <v>CZ14</v>
      </c>
      <c r="J4587" s="1" t="s">
        <v>531</v>
      </c>
      <c r="L4587" s="12" t="str">
        <f t="shared" si="502"/>
        <v>SCERt3CZ141985</v>
      </c>
      <c r="M4587" t="s">
        <v>1258</v>
      </c>
      <c r="N4587" s="1">
        <v>1985</v>
      </c>
      <c r="O4587" s="19">
        <v>2.0816999999999997</v>
      </c>
      <c r="P4587" t="str">
        <f t="shared" si="503"/>
        <v>85</v>
      </c>
    </row>
    <row r="4588" spans="2:16" x14ac:dyDescent="0.25">
      <c r="B4588" t="s">
        <v>502</v>
      </c>
      <c r="C4588" t="str">
        <f t="shared" si="497"/>
        <v>SCERt3CZ14</v>
      </c>
      <c r="D4588" s="1" t="s">
        <v>506</v>
      </c>
      <c r="E4588" s="1" t="str">
        <f t="shared" si="498"/>
        <v>SCE</v>
      </c>
      <c r="F4588" s="1" t="str">
        <f t="shared" si="499"/>
        <v>SCE</v>
      </c>
      <c r="G4588" s="1" t="str">
        <f t="shared" si="500"/>
        <v>Rt3</v>
      </c>
      <c r="H4588" s="1" t="s">
        <v>530</v>
      </c>
      <c r="I4588" s="1" t="str">
        <f t="shared" si="501"/>
        <v>CZ14</v>
      </c>
      <c r="J4588" s="1" t="s">
        <v>531</v>
      </c>
      <c r="L4588" s="12" t="str">
        <f t="shared" si="502"/>
        <v>SCERt3CZ141996</v>
      </c>
      <c r="M4588" t="s">
        <v>1258</v>
      </c>
      <c r="N4588" s="1">
        <v>1996</v>
      </c>
      <c r="O4588" s="19">
        <v>1.0471333333333332</v>
      </c>
      <c r="P4588" t="str">
        <f t="shared" si="503"/>
        <v>96</v>
      </c>
    </row>
    <row r="4589" spans="2:16" x14ac:dyDescent="0.25">
      <c r="B4589" t="s">
        <v>502</v>
      </c>
      <c r="C4589" t="str">
        <f t="shared" si="497"/>
        <v>SCERt3CZ14</v>
      </c>
      <c r="D4589" s="1" t="s">
        <v>506</v>
      </c>
      <c r="E4589" s="1" t="str">
        <f t="shared" si="498"/>
        <v>SCE</v>
      </c>
      <c r="F4589" s="1" t="str">
        <f t="shared" si="499"/>
        <v>SCE</v>
      </c>
      <c r="G4589" s="1" t="str">
        <f t="shared" si="500"/>
        <v>Rt3</v>
      </c>
      <c r="H4589" s="1" t="s">
        <v>530</v>
      </c>
      <c r="I4589" s="1" t="str">
        <f t="shared" si="501"/>
        <v>CZ14</v>
      </c>
      <c r="J4589" s="1" t="s">
        <v>531</v>
      </c>
      <c r="L4589" s="12" t="str">
        <f t="shared" si="502"/>
        <v>SCERt3CZ142003</v>
      </c>
      <c r="M4589" t="s">
        <v>1258</v>
      </c>
      <c r="N4589" s="1">
        <v>2003</v>
      </c>
      <c r="O4589" s="19">
        <v>0.79149999999999987</v>
      </c>
      <c r="P4589" t="str">
        <f t="shared" si="503"/>
        <v>03</v>
      </c>
    </row>
    <row r="4590" spans="2:16" x14ac:dyDescent="0.25">
      <c r="B4590" t="s">
        <v>502</v>
      </c>
      <c r="C4590" t="str">
        <f t="shared" si="497"/>
        <v>SCERt3CZ14</v>
      </c>
      <c r="D4590" s="1" t="s">
        <v>506</v>
      </c>
      <c r="E4590" s="1" t="str">
        <f t="shared" si="498"/>
        <v>SCE</v>
      </c>
      <c r="F4590" s="1" t="str">
        <f t="shared" si="499"/>
        <v>SCE</v>
      </c>
      <c r="G4590" s="1" t="str">
        <f t="shared" si="500"/>
        <v>Rt3</v>
      </c>
      <c r="H4590" s="1" t="s">
        <v>530</v>
      </c>
      <c r="I4590" s="1" t="str">
        <f t="shared" si="501"/>
        <v>CZ14</v>
      </c>
      <c r="J4590" s="1" t="s">
        <v>531</v>
      </c>
      <c r="L4590" s="12" t="str">
        <f t="shared" si="502"/>
        <v>SCERt3CZ142007</v>
      </c>
      <c r="M4590" t="s">
        <v>1258</v>
      </c>
      <c r="N4590" s="1">
        <v>2007</v>
      </c>
      <c r="O4590" s="19">
        <v>0.43163333333333331</v>
      </c>
      <c r="P4590" t="str">
        <f t="shared" si="503"/>
        <v>07</v>
      </c>
    </row>
    <row r="4591" spans="2:16" x14ac:dyDescent="0.25">
      <c r="B4591" t="s">
        <v>502</v>
      </c>
      <c r="C4591" t="str">
        <f t="shared" si="497"/>
        <v>SCERt3CZ14</v>
      </c>
      <c r="D4591" s="1" t="s">
        <v>506</v>
      </c>
      <c r="E4591" s="1" t="str">
        <f t="shared" si="498"/>
        <v>SCE</v>
      </c>
      <c r="F4591" s="1" t="str">
        <f t="shared" si="499"/>
        <v>SCE</v>
      </c>
      <c r="G4591" s="1" t="str">
        <f t="shared" si="500"/>
        <v>Rt3</v>
      </c>
      <c r="H4591" s="1" t="s">
        <v>530</v>
      </c>
      <c r="I4591" s="1" t="str">
        <f t="shared" si="501"/>
        <v>CZ14</v>
      </c>
      <c r="J4591" s="1" t="s">
        <v>531</v>
      </c>
      <c r="L4591" s="12" t="str">
        <f t="shared" si="502"/>
        <v>SCERt3CZ142011</v>
      </c>
      <c r="M4591" t="s">
        <v>1258</v>
      </c>
      <c r="N4591" s="1">
        <v>2011</v>
      </c>
      <c r="O4591" s="19">
        <v>0.43163333333333331</v>
      </c>
      <c r="P4591" t="str">
        <f t="shared" si="503"/>
        <v>11</v>
      </c>
    </row>
    <row r="4592" spans="2:16" x14ac:dyDescent="0.25">
      <c r="B4592" t="s">
        <v>502</v>
      </c>
      <c r="C4592" t="str">
        <f t="shared" si="497"/>
        <v>SCERt3CZ14</v>
      </c>
      <c r="D4592" s="1" t="s">
        <v>506</v>
      </c>
      <c r="E4592" s="1" t="str">
        <f t="shared" si="498"/>
        <v>SCE</v>
      </c>
      <c r="F4592" s="1" t="str">
        <f t="shared" si="499"/>
        <v>SCE</v>
      </c>
      <c r="G4592" s="1" t="str">
        <f t="shared" si="500"/>
        <v>Rt3</v>
      </c>
      <c r="H4592" s="1" t="s">
        <v>530</v>
      </c>
      <c r="I4592" s="1" t="str">
        <f t="shared" si="501"/>
        <v>CZ14</v>
      </c>
      <c r="J4592" s="1" t="s">
        <v>531</v>
      </c>
      <c r="L4592" s="12" t="str">
        <f t="shared" si="502"/>
        <v>SCERt3CZ142014</v>
      </c>
      <c r="M4592" t="s">
        <v>1258</v>
      </c>
      <c r="N4592" s="1">
        <v>2014</v>
      </c>
      <c r="O4592" s="19">
        <v>0.21581666666666666</v>
      </c>
      <c r="P4592" t="str">
        <f t="shared" si="503"/>
        <v>14</v>
      </c>
    </row>
    <row r="4593" spans="2:16" x14ac:dyDescent="0.25">
      <c r="B4593" t="s">
        <v>502</v>
      </c>
      <c r="C4593" t="str">
        <f t="shared" si="497"/>
        <v>SCERt3CZ15</v>
      </c>
      <c r="D4593" s="1" t="s">
        <v>506</v>
      </c>
      <c r="E4593" s="1" t="str">
        <f t="shared" si="498"/>
        <v>SCE</v>
      </c>
      <c r="F4593" s="1" t="str">
        <f t="shared" si="499"/>
        <v>SCE</v>
      </c>
      <c r="G4593" s="1" t="str">
        <f t="shared" si="500"/>
        <v>Rt3</v>
      </c>
      <c r="H4593" s="1" t="s">
        <v>530</v>
      </c>
      <c r="I4593" s="1" t="str">
        <f t="shared" si="501"/>
        <v>CZ15</v>
      </c>
      <c r="J4593" s="1" t="s">
        <v>531</v>
      </c>
      <c r="L4593" s="12" t="str">
        <f t="shared" si="502"/>
        <v>SCERt3CZ151975</v>
      </c>
      <c r="M4593" t="s">
        <v>1259</v>
      </c>
      <c r="N4593" s="1">
        <v>1975</v>
      </c>
      <c r="O4593" s="19">
        <v>0.72779999999999989</v>
      </c>
      <c r="P4593" t="str">
        <f t="shared" si="503"/>
        <v>75</v>
      </c>
    </row>
    <row r="4594" spans="2:16" x14ac:dyDescent="0.25">
      <c r="B4594" t="s">
        <v>502</v>
      </c>
      <c r="C4594" t="str">
        <f t="shared" si="497"/>
        <v>SCERt3CZ15</v>
      </c>
      <c r="D4594" s="1" t="s">
        <v>506</v>
      </c>
      <c r="E4594" s="1" t="str">
        <f t="shared" si="498"/>
        <v>SCE</v>
      </c>
      <c r="F4594" s="1" t="str">
        <f t="shared" si="499"/>
        <v>SCE</v>
      </c>
      <c r="G4594" s="1" t="str">
        <f t="shared" si="500"/>
        <v>Rt3</v>
      </c>
      <c r="H4594" s="1" t="s">
        <v>530</v>
      </c>
      <c r="I4594" s="1" t="str">
        <f t="shared" si="501"/>
        <v>CZ15</v>
      </c>
      <c r="J4594" s="1" t="s">
        <v>531</v>
      </c>
      <c r="L4594" s="12" t="str">
        <f t="shared" si="502"/>
        <v>SCERt3CZ151985</v>
      </c>
      <c r="M4594" t="s">
        <v>1259</v>
      </c>
      <c r="N4594" s="1">
        <v>1985</v>
      </c>
      <c r="O4594" s="19">
        <v>1.6430333333333333</v>
      </c>
      <c r="P4594" t="str">
        <f t="shared" si="503"/>
        <v>85</v>
      </c>
    </row>
    <row r="4595" spans="2:16" x14ac:dyDescent="0.25">
      <c r="B4595" t="s">
        <v>502</v>
      </c>
      <c r="C4595" t="str">
        <f t="shared" si="497"/>
        <v>SCERt3CZ15</v>
      </c>
      <c r="D4595" s="1" t="s">
        <v>506</v>
      </c>
      <c r="E4595" s="1" t="str">
        <f t="shared" si="498"/>
        <v>SCE</v>
      </c>
      <c r="F4595" s="1" t="str">
        <f t="shared" si="499"/>
        <v>SCE</v>
      </c>
      <c r="G4595" s="1" t="str">
        <f t="shared" si="500"/>
        <v>Rt3</v>
      </c>
      <c r="H4595" s="1" t="s">
        <v>530</v>
      </c>
      <c r="I4595" s="1" t="str">
        <f t="shared" si="501"/>
        <v>CZ15</v>
      </c>
      <c r="J4595" s="1" t="s">
        <v>531</v>
      </c>
      <c r="L4595" s="12" t="str">
        <f t="shared" si="502"/>
        <v>SCERt3CZ151996</v>
      </c>
      <c r="M4595" t="s">
        <v>1259</v>
      </c>
      <c r="N4595" s="1">
        <v>1996</v>
      </c>
      <c r="O4595" s="19">
        <v>0.83250000000000002</v>
      </c>
      <c r="P4595" t="str">
        <f t="shared" si="503"/>
        <v>96</v>
      </c>
    </row>
    <row r="4596" spans="2:16" x14ac:dyDescent="0.25">
      <c r="B4596" t="s">
        <v>502</v>
      </c>
      <c r="C4596" t="str">
        <f t="shared" si="497"/>
        <v>SCERt3CZ15</v>
      </c>
      <c r="D4596" s="1" t="s">
        <v>506</v>
      </c>
      <c r="E4596" s="1" t="str">
        <f t="shared" si="498"/>
        <v>SCE</v>
      </c>
      <c r="F4596" s="1" t="str">
        <f t="shared" si="499"/>
        <v>SCE</v>
      </c>
      <c r="G4596" s="1" t="str">
        <f t="shared" si="500"/>
        <v>Rt3</v>
      </c>
      <c r="H4596" s="1" t="s">
        <v>530</v>
      </c>
      <c r="I4596" s="1" t="str">
        <f t="shared" si="501"/>
        <v>CZ15</v>
      </c>
      <c r="J4596" s="1" t="s">
        <v>531</v>
      </c>
      <c r="L4596" s="12" t="str">
        <f t="shared" si="502"/>
        <v>SCERt3CZ152003</v>
      </c>
      <c r="M4596" t="s">
        <v>1259</v>
      </c>
      <c r="N4596" s="1">
        <v>2003</v>
      </c>
      <c r="O4596" s="19">
        <v>0.7241333333333333</v>
      </c>
      <c r="P4596" t="str">
        <f t="shared" si="503"/>
        <v>03</v>
      </c>
    </row>
    <row r="4597" spans="2:16" x14ac:dyDescent="0.25">
      <c r="B4597" t="s">
        <v>502</v>
      </c>
      <c r="C4597" t="str">
        <f t="shared" si="497"/>
        <v>SCERt3CZ15</v>
      </c>
      <c r="D4597" s="1" t="s">
        <v>506</v>
      </c>
      <c r="E4597" s="1" t="str">
        <f t="shared" si="498"/>
        <v>SCE</v>
      </c>
      <c r="F4597" s="1" t="str">
        <f t="shared" si="499"/>
        <v>SCE</v>
      </c>
      <c r="G4597" s="1" t="str">
        <f t="shared" si="500"/>
        <v>Rt3</v>
      </c>
      <c r="H4597" s="1" t="s">
        <v>530</v>
      </c>
      <c r="I4597" s="1" t="str">
        <f t="shared" si="501"/>
        <v>CZ15</v>
      </c>
      <c r="J4597" s="1" t="s">
        <v>531</v>
      </c>
      <c r="L4597" s="12" t="str">
        <f t="shared" si="502"/>
        <v>SCERt3CZ152007</v>
      </c>
      <c r="M4597" t="s">
        <v>1259</v>
      </c>
      <c r="N4597" s="1">
        <v>2007</v>
      </c>
      <c r="O4597" s="19">
        <v>0.38783333333333331</v>
      </c>
      <c r="P4597" t="str">
        <f t="shared" si="503"/>
        <v>07</v>
      </c>
    </row>
    <row r="4598" spans="2:16" x14ac:dyDescent="0.25">
      <c r="B4598" t="s">
        <v>502</v>
      </c>
      <c r="C4598" t="str">
        <f t="shared" si="497"/>
        <v>SCERt3CZ15</v>
      </c>
      <c r="D4598" s="1" t="s">
        <v>506</v>
      </c>
      <c r="E4598" s="1" t="str">
        <f t="shared" si="498"/>
        <v>SCE</v>
      </c>
      <c r="F4598" s="1" t="str">
        <f t="shared" si="499"/>
        <v>SCE</v>
      </c>
      <c r="G4598" s="1" t="str">
        <f t="shared" si="500"/>
        <v>Rt3</v>
      </c>
      <c r="H4598" s="1" t="s">
        <v>530</v>
      </c>
      <c r="I4598" s="1" t="str">
        <f t="shared" si="501"/>
        <v>CZ15</v>
      </c>
      <c r="J4598" s="1" t="s">
        <v>531</v>
      </c>
      <c r="L4598" s="12" t="str">
        <f t="shared" si="502"/>
        <v>SCERt3CZ152011</v>
      </c>
      <c r="M4598" t="s">
        <v>1259</v>
      </c>
      <c r="N4598" s="1">
        <v>2011</v>
      </c>
      <c r="O4598" s="19">
        <v>0.38783333333333331</v>
      </c>
      <c r="P4598" t="str">
        <f t="shared" si="503"/>
        <v>11</v>
      </c>
    </row>
    <row r="4599" spans="2:16" x14ac:dyDescent="0.25">
      <c r="B4599" t="s">
        <v>502</v>
      </c>
      <c r="C4599" t="str">
        <f t="shared" si="497"/>
        <v>SCERt3CZ15</v>
      </c>
      <c r="D4599" s="1" t="s">
        <v>506</v>
      </c>
      <c r="E4599" s="1" t="str">
        <f t="shared" si="498"/>
        <v>SCE</v>
      </c>
      <c r="F4599" s="1" t="str">
        <f t="shared" si="499"/>
        <v>SCE</v>
      </c>
      <c r="G4599" s="1" t="str">
        <f t="shared" si="500"/>
        <v>Rt3</v>
      </c>
      <c r="H4599" s="1" t="s">
        <v>530</v>
      </c>
      <c r="I4599" s="1" t="str">
        <f t="shared" si="501"/>
        <v>CZ15</v>
      </c>
      <c r="J4599" s="1" t="s">
        <v>531</v>
      </c>
      <c r="L4599" s="12" t="str">
        <f t="shared" si="502"/>
        <v>SCERt3CZ152014</v>
      </c>
      <c r="M4599" t="s">
        <v>1259</v>
      </c>
      <c r="N4599" s="1">
        <v>2014</v>
      </c>
      <c r="O4599" s="19">
        <v>0.19391666666666665</v>
      </c>
      <c r="P4599" t="str">
        <f t="shared" si="503"/>
        <v>14</v>
      </c>
    </row>
    <row r="4600" spans="2:16" x14ac:dyDescent="0.25">
      <c r="B4600" t="s">
        <v>502</v>
      </c>
      <c r="C4600" t="str">
        <f t="shared" si="497"/>
        <v>SCERt3CZ16</v>
      </c>
      <c r="D4600" s="1" t="s">
        <v>506</v>
      </c>
      <c r="E4600" s="1" t="str">
        <f t="shared" si="498"/>
        <v>SCE</v>
      </c>
      <c r="F4600" s="1" t="str">
        <f t="shared" si="499"/>
        <v>SCE</v>
      </c>
      <c r="G4600" s="1" t="str">
        <f t="shared" si="500"/>
        <v>Rt3</v>
      </c>
      <c r="H4600" s="1" t="s">
        <v>530</v>
      </c>
      <c r="I4600" s="1" t="str">
        <f t="shared" si="501"/>
        <v>CZ16</v>
      </c>
      <c r="J4600" s="1" t="s">
        <v>531</v>
      </c>
      <c r="L4600" s="12" t="str">
        <f t="shared" si="502"/>
        <v>SCERt3CZ161975</v>
      </c>
      <c r="M4600" t="s">
        <v>1260</v>
      </c>
      <c r="N4600" s="1">
        <v>1975</v>
      </c>
      <c r="O4600" s="19">
        <v>0.33666666666666667</v>
      </c>
      <c r="P4600" t="str">
        <f t="shared" si="503"/>
        <v>75</v>
      </c>
    </row>
    <row r="4601" spans="2:16" x14ac:dyDescent="0.25">
      <c r="B4601" t="s">
        <v>502</v>
      </c>
      <c r="C4601" t="str">
        <f t="shared" si="497"/>
        <v>SCERt3CZ16</v>
      </c>
      <c r="D4601" s="1" t="s">
        <v>506</v>
      </c>
      <c r="E4601" s="1" t="str">
        <f t="shared" si="498"/>
        <v>SCE</v>
      </c>
      <c r="F4601" s="1" t="str">
        <f t="shared" si="499"/>
        <v>SCE</v>
      </c>
      <c r="G4601" s="1" t="str">
        <f t="shared" si="500"/>
        <v>Rt3</v>
      </c>
      <c r="H4601" s="1" t="s">
        <v>530</v>
      </c>
      <c r="I4601" s="1" t="str">
        <f t="shared" si="501"/>
        <v>CZ16</v>
      </c>
      <c r="J4601" s="1" t="s">
        <v>531</v>
      </c>
      <c r="L4601" s="12" t="str">
        <f t="shared" si="502"/>
        <v>SCERt3CZ161985</v>
      </c>
      <c r="M4601" t="s">
        <v>1260</v>
      </c>
      <c r="N4601" s="1">
        <v>1985</v>
      </c>
      <c r="O4601" s="19">
        <v>0.37529999999999997</v>
      </c>
      <c r="P4601" t="str">
        <f t="shared" si="503"/>
        <v>85</v>
      </c>
    </row>
    <row r="4602" spans="2:16" x14ac:dyDescent="0.25">
      <c r="B4602" t="s">
        <v>502</v>
      </c>
      <c r="C4602" t="str">
        <f t="shared" si="497"/>
        <v>SCERt3CZ16</v>
      </c>
      <c r="D4602" s="1" t="s">
        <v>506</v>
      </c>
      <c r="E4602" s="1" t="str">
        <f t="shared" si="498"/>
        <v>SCE</v>
      </c>
      <c r="F4602" s="1" t="str">
        <f t="shared" si="499"/>
        <v>SCE</v>
      </c>
      <c r="G4602" s="1" t="str">
        <f t="shared" si="500"/>
        <v>Rt3</v>
      </c>
      <c r="H4602" s="1" t="s">
        <v>530</v>
      </c>
      <c r="I4602" s="1" t="str">
        <f t="shared" si="501"/>
        <v>CZ16</v>
      </c>
      <c r="J4602" s="1" t="s">
        <v>531</v>
      </c>
      <c r="L4602" s="12" t="str">
        <f t="shared" si="502"/>
        <v>SCERt3CZ161996</v>
      </c>
      <c r="M4602" t="s">
        <v>1260</v>
      </c>
      <c r="N4602" s="1">
        <v>1996</v>
      </c>
      <c r="O4602" s="19">
        <v>0.23399999999999999</v>
      </c>
      <c r="P4602" t="str">
        <f t="shared" si="503"/>
        <v>96</v>
      </c>
    </row>
    <row r="4603" spans="2:16" x14ac:dyDescent="0.25">
      <c r="B4603" t="s">
        <v>502</v>
      </c>
      <c r="C4603" t="str">
        <f t="shared" si="497"/>
        <v>SCERt3CZ16</v>
      </c>
      <c r="D4603" s="1" t="s">
        <v>506</v>
      </c>
      <c r="E4603" s="1" t="str">
        <f t="shared" si="498"/>
        <v>SCE</v>
      </c>
      <c r="F4603" s="1" t="str">
        <f t="shared" si="499"/>
        <v>SCE</v>
      </c>
      <c r="G4603" s="1" t="str">
        <f t="shared" si="500"/>
        <v>Rt3</v>
      </c>
      <c r="H4603" s="1" t="s">
        <v>530</v>
      </c>
      <c r="I4603" s="1" t="str">
        <f t="shared" si="501"/>
        <v>CZ16</v>
      </c>
      <c r="J4603" s="1" t="s">
        <v>531</v>
      </c>
      <c r="L4603" s="12" t="str">
        <f t="shared" si="502"/>
        <v>SCERt3CZ162003</v>
      </c>
      <c r="M4603" t="s">
        <v>1260</v>
      </c>
      <c r="N4603" s="1">
        <v>2003</v>
      </c>
      <c r="O4603" s="19">
        <v>0.15913333333333332</v>
      </c>
      <c r="P4603" t="str">
        <f t="shared" si="503"/>
        <v>03</v>
      </c>
    </row>
    <row r="4604" spans="2:16" x14ac:dyDescent="0.25">
      <c r="B4604" t="s">
        <v>502</v>
      </c>
      <c r="C4604" t="str">
        <f t="shared" si="497"/>
        <v>SCERt3CZ16</v>
      </c>
      <c r="D4604" s="1" t="s">
        <v>506</v>
      </c>
      <c r="E4604" s="1" t="str">
        <f t="shared" si="498"/>
        <v>SCE</v>
      </c>
      <c r="F4604" s="1" t="str">
        <f t="shared" si="499"/>
        <v>SCE</v>
      </c>
      <c r="G4604" s="1" t="str">
        <f t="shared" si="500"/>
        <v>Rt3</v>
      </c>
      <c r="H4604" s="1" t="s">
        <v>530</v>
      </c>
      <c r="I4604" s="1" t="str">
        <f t="shared" si="501"/>
        <v>CZ16</v>
      </c>
      <c r="J4604" s="1" t="s">
        <v>531</v>
      </c>
      <c r="L4604" s="12" t="str">
        <f t="shared" si="502"/>
        <v>SCERt3CZ162007</v>
      </c>
      <c r="M4604" t="s">
        <v>1260</v>
      </c>
      <c r="N4604" s="1">
        <v>2007</v>
      </c>
      <c r="O4604" s="19">
        <v>9.2833333333333337E-2</v>
      </c>
      <c r="P4604" t="str">
        <f t="shared" si="503"/>
        <v>07</v>
      </c>
    </row>
    <row r="4605" spans="2:16" x14ac:dyDescent="0.25">
      <c r="B4605" t="s">
        <v>502</v>
      </c>
      <c r="C4605" t="str">
        <f t="shared" si="497"/>
        <v>SCERt3CZ16</v>
      </c>
      <c r="D4605" s="1" t="s">
        <v>506</v>
      </c>
      <c r="E4605" s="1" t="str">
        <f t="shared" si="498"/>
        <v>SCE</v>
      </c>
      <c r="F4605" s="1" t="str">
        <f t="shared" si="499"/>
        <v>SCE</v>
      </c>
      <c r="G4605" s="1" t="str">
        <f t="shared" si="500"/>
        <v>Rt3</v>
      </c>
      <c r="H4605" s="1" t="s">
        <v>530</v>
      </c>
      <c r="I4605" s="1" t="str">
        <f t="shared" si="501"/>
        <v>CZ16</v>
      </c>
      <c r="J4605" s="1" t="s">
        <v>531</v>
      </c>
      <c r="L4605" s="12" t="str">
        <f t="shared" si="502"/>
        <v>SCERt3CZ162011</v>
      </c>
      <c r="M4605" t="s">
        <v>1260</v>
      </c>
      <c r="N4605" s="1">
        <v>2011</v>
      </c>
      <c r="O4605" s="19">
        <v>9.2833333333333337E-2</v>
      </c>
      <c r="P4605" t="str">
        <f t="shared" si="503"/>
        <v>11</v>
      </c>
    </row>
    <row r="4606" spans="2:16" x14ac:dyDescent="0.25">
      <c r="B4606" t="s">
        <v>502</v>
      </c>
      <c r="C4606" t="str">
        <f t="shared" si="497"/>
        <v>SCERt3CZ16</v>
      </c>
      <c r="D4606" s="1" t="s">
        <v>506</v>
      </c>
      <c r="E4606" s="1" t="str">
        <f t="shared" si="498"/>
        <v>SCE</v>
      </c>
      <c r="F4606" s="1" t="str">
        <f t="shared" si="499"/>
        <v>SCE</v>
      </c>
      <c r="G4606" s="1" t="str">
        <f t="shared" si="500"/>
        <v>Rt3</v>
      </c>
      <c r="H4606" s="1" t="s">
        <v>530</v>
      </c>
      <c r="I4606" s="1" t="str">
        <f t="shared" si="501"/>
        <v>CZ16</v>
      </c>
      <c r="J4606" s="1" t="s">
        <v>531</v>
      </c>
      <c r="L4606" s="12" t="str">
        <f t="shared" si="502"/>
        <v>SCERt3CZ162014</v>
      </c>
      <c r="M4606" t="s">
        <v>1260</v>
      </c>
      <c r="N4606" s="1">
        <v>2014</v>
      </c>
      <c r="O4606" s="19">
        <v>4.6416666666666669E-2</v>
      </c>
      <c r="P4606" t="str">
        <f t="shared" si="503"/>
        <v>14</v>
      </c>
    </row>
    <row r="4607" spans="2:16" x14ac:dyDescent="0.25">
      <c r="B4607" t="s">
        <v>502</v>
      </c>
      <c r="C4607" t="str">
        <f t="shared" si="497"/>
        <v>SCERtLCZ01</v>
      </c>
      <c r="D4607" s="1" t="s">
        <v>506</v>
      </c>
      <c r="E4607" s="1" t="str">
        <f t="shared" si="498"/>
        <v>SCE</v>
      </c>
      <c r="F4607" s="1" t="str">
        <f t="shared" si="499"/>
        <v>SCE</v>
      </c>
      <c r="G4607" s="1" t="str">
        <f t="shared" si="500"/>
        <v>RtL</v>
      </c>
      <c r="H4607" s="1" t="s">
        <v>530</v>
      </c>
      <c r="I4607" s="1" t="str">
        <f t="shared" si="501"/>
        <v>CZ01</v>
      </c>
      <c r="J4607" s="1" t="s">
        <v>531</v>
      </c>
      <c r="L4607" s="12" t="str">
        <f t="shared" si="502"/>
        <v>SCERtLCZ011975</v>
      </c>
      <c r="M4607" t="s">
        <v>1261</v>
      </c>
      <c r="N4607" s="1">
        <v>1975</v>
      </c>
      <c r="O4607" s="19">
        <v>0</v>
      </c>
      <c r="P4607" t="str">
        <f t="shared" si="503"/>
        <v>75</v>
      </c>
    </row>
    <row r="4608" spans="2:16" x14ac:dyDescent="0.25">
      <c r="B4608" t="s">
        <v>502</v>
      </c>
      <c r="C4608" t="str">
        <f t="shared" si="497"/>
        <v>SCERtLCZ01</v>
      </c>
      <c r="D4608" s="1" t="s">
        <v>506</v>
      </c>
      <c r="E4608" s="1" t="str">
        <f t="shared" si="498"/>
        <v>SCE</v>
      </c>
      <c r="F4608" s="1" t="str">
        <f t="shared" si="499"/>
        <v>SCE</v>
      </c>
      <c r="G4608" s="1" t="str">
        <f t="shared" si="500"/>
        <v>RtL</v>
      </c>
      <c r="H4608" s="1" t="s">
        <v>530</v>
      </c>
      <c r="I4608" s="1" t="str">
        <f t="shared" si="501"/>
        <v>CZ01</v>
      </c>
      <c r="J4608" s="1" t="s">
        <v>531</v>
      </c>
      <c r="L4608" s="12" t="str">
        <f t="shared" si="502"/>
        <v>SCERtLCZ011985</v>
      </c>
      <c r="M4608" t="s">
        <v>1261</v>
      </c>
      <c r="N4608" s="1">
        <v>1985</v>
      </c>
      <c r="O4608" s="19">
        <v>0</v>
      </c>
      <c r="P4608" t="str">
        <f t="shared" si="503"/>
        <v>85</v>
      </c>
    </row>
    <row r="4609" spans="2:16" x14ac:dyDescent="0.25">
      <c r="B4609" t="s">
        <v>502</v>
      </c>
      <c r="C4609" t="str">
        <f t="shared" si="497"/>
        <v>SCERtLCZ01</v>
      </c>
      <c r="D4609" s="1" t="s">
        <v>506</v>
      </c>
      <c r="E4609" s="1" t="str">
        <f t="shared" si="498"/>
        <v>SCE</v>
      </c>
      <c r="F4609" s="1" t="str">
        <f t="shared" si="499"/>
        <v>SCE</v>
      </c>
      <c r="G4609" s="1" t="str">
        <f t="shared" si="500"/>
        <v>RtL</v>
      </c>
      <c r="H4609" s="1" t="s">
        <v>530</v>
      </c>
      <c r="I4609" s="1" t="str">
        <f t="shared" si="501"/>
        <v>CZ01</v>
      </c>
      <c r="J4609" s="1" t="s">
        <v>531</v>
      </c>
      <c r="L4609" s="12" t="str">
        <f t="shared" si="502"/>
        <v>SCERtLCZ011996</v>
      </c>
      <c r="M4609" t="s">
        <v>1261</v>
      </c>
      <c r="N4609" s="1">
        <v>1996</v>
      </c>
      <c r="O4609" s="19">
        <v>0</v>
      </c>
      <c r="P4609" t="str">
        <f t="shared" si="503"/>
        <v>96</v>
      </c>
    </row>
    <row r="4610" spans="2:16" x14ac:dyDescent="0.25">
      <c r="B4610" t="s">
        <v>502</v>
      </c>
      <c r="C4610" t="str">
        <f t="shared" si="497"/>
        <v>SCERtLCZ01</v>
      </c>
      <c r="D4610" s="1" t="s">
        <v>506</v>
      </c>
      <c r="E4610" s="1" t="str">
        <f t="shared" si="498"/>
        <v>SCE</v>
      </c>
      <c r="F4610" s="1" t="str">
        <f t="shared" si="499"/>
        <v>SCE</v>
      </c>
      <c r="G4610" s="1" t="str">
        <f t="shared" si="500"/>
        <v>RtL</v>
      </c>
      <c r="H4610" s="1" t="s">
        <v>530</v>
      </c>
      <c r="I4610" s="1" t="str">
        <f t="shared" si="501"/>
        <v>CZ01</v>
      </c>
      <c r="J4610" s="1" t="s">
        <v>531</v>
      </c>
      <c r="L4610" s="12" t="str">
        <f t="shared" si="502"/>
        <v>SCERtLCZ012003</v>
      </c>
      <c r="M4610" t="s">
        <v>1261</v>
      </c>
      <c r="N4610" s="1">
        <v>2003</v>
      </c>
      <c r="O4610" s="19">
        <v>0</v>
      </c>
      <c r="P4610" t="str">
        <f t="shared" si="503"/>
        <v>03</v>
      </c>
    </row>
    <row r="4611" spans="2:16" x14ac:dyDescent="0.25">
      <c r="B4611" t="s">
        <v>502</v>
      </c>
      <c r="C4611" t="str">
        <f t="shared" si="497"/>
        <v>SCERtLCZ01</v>
      </c>
      <c r="D4611" s="1" t="s">
        <v>506</v>
      </c>
      <c r="E4611" s="1" t="str">
        <f t="shared" si="498"/>
        <v>SCE</v>
      </c>
      <c r="F4611" s="1" t="str">
        <f t="shared" si="499"/>
        <v>SCE</v>
      </c>
      <c r="G4611" s="1" t="str">
        <f t="shared" si="500"/>
        <v>RtL</v>
      </c>
      <c r="H4611" s="1" t="s">
        <v>530</v>
      </c>
      <c r="I4611" s="1" t="str">
        <f t="shared" si="501"/>
        <v>CZ01</v>
      </c>
      <c r="J4611" s="1" t="s">
        <v>531</v>
      </c>
      <c r="L4611" s="12" t="str">
        <f t="shared" si="502"/>
        <v>SCERtLCZ012007</v>
      </c>
      <c r="M4611" t="s">
        <v>1261</v>
      </c>
      <c r="N4611" s="1">
        <v>2007</v>
      </c>
      <c r="O4611" s="19">
        <v>0</v>
      </c>
      <c r="P4611" t="str">
        <f t="shared" si="503"/>
        <v>07</v>
      </c>
    </row>
    <row r="4612" spans="2:16" x14ac:dyDescent="0.25">
      <c r="B4612" t="s">
        <v>502</v>
      </c>
      <c r="C4612" t="str">
        <f t="shared" si="497"/>
        <v>SCERtLCZ01</v>
      </c>
      <c r="D4612" s="1" t="s">
        <v>506</v>
      </c>
      <c r="E4612" s="1" t="str">
        <f t="shared" si="498"/>
        <v>SCE</v>
      </c>
      <c r="F4612" s="1" t="str">
        <f t="shared" si="499"/>
        <v>SCE</v>
      </c>
      <c r="G4612" s="1" t="str">
        <f t="shared" si="500"/>
        <v>RtL</v>
      </c>
      <c r="H4612" s="1" t="s">
        <v>530</v>
      </c>
      <c r="I4612" s="1" t="str">
        <f t="shared" si="501"/>
        <v>CZ01</v>
      </c>
      <c r="J4612" s="1" t="s">
        <v>531</v>
      </c>
      <c r="L4612" s="12" t="str">
        <f t="shared" si="502"/>
        <v>SCERtLCZ012011</v>
      </c>
      <c r="M4612" t="s">
        <v>1261</v>
      </c>
      <c r="N4612" s="1">
        <v>2011</v>
      </c>
      <c r="O4612" s="19">
        <v>0</v>
      </c>
      <c r="P4612" t="str">
        <f t="shared" si="503"/>
        <v>11</v>
      </c>
    </row>
    <row r="4613" spans="2:16" x14ac:dyDescent="0.25">
      <c r="B4613" t="s">
        <v>502</v>
      </c>
      <c r="C4613" t="str">
        <f t="shared" si="497"/>
        <v>SCERtLCZ01</v>
      </c>
      <c r="D4613" s="1" t="s">
        <v>506</v>
      </c>
      <c r="E4613" s="1" t="str">
        <f t="shared" si="498"/>
        <v>SCE</v>
      </c>
      <c r="F4613" s="1" t="str">
        <f t="shared" si="499"/>
        <v>SCE</v>
      </c>
      <c r="G4613" s="1" t="str">
        <f t="shared" si="500"/>
        <v>RtL</v>
      </c>
      <c r="H4613" s="1" t="s">
        <v>530</v>
      </c>
      <c r="I4613" s="1" t="str">
        <f t="shared" si="501"/>
        <v>CZ01</v>
      </c>
      <c r="J4613" s="1" t="s">
        <v>531</v>
      </c>
      <c r="L4613" s="12" t="str">
        <f t="shared" si="502"/>
        <v>SCERtLCZ012014</v>
      </c>
      <c r="M4613" t="s">
        <v>1261</v>
      </c>
      <c r="N4613" s="1">
        <v>2014</v>
      </c>
      <c r="O4613" s="19">
        <v>0</v>
      </c>
      <c r="P4613" t="str">
        <f t="shared" si="503"/>
        <v>14</v>
      </c>
    </row>
    <row r="4614" spans="2:16" x14ac:dyDescent="0.25">
      <c r="B4614" t="s">
        <v>502</v>
      </c>
      <c r="C4614" t="str">
        <f t="shared" si="497"/>
        <v>SCERtLCZ02</v>
      </c>
      <c r="D4614" s="1" t="s">
        <v>506</v>
      </c>
      <c r="E4614" s="1" t="str">
        <f t="shared" si="498"/>
        <v>SCE</v>
      </c>
      <c r="F4614" s="1" t="str">
        <f t="shared" si="499"/>
        <v>SCE</v>
      </c>
      <c r="G4614" s="1" t="str">
        <f t="shared" si="500"/>
        <v>RtL</v>
      </c>
      <c r="H4614" s="1" t="s">
        <v>530</v>
      </c>
      <c r="I4614" s="1" t="str">
        <f t="shared" si="501"/>
        <v>CZ02</v>
      </c>
      <c r="J4614" s="1" t="s">
        <v>531</v>
      </c>
      <c r="L4614" s="12" t="str">
        <f t="shared" si="502"/>
        <v>SCERtLCZ021975</v>
      </c>
      <c r="M4614" t="s">
        <v>1262</v>
      </c>
      <c r="N4614" s="1">
        <v>1975</v>
      </c>
      <c r="O4614" s="19">
        <v>0</v>
      </c>
      <c r="P4614" t="str">
        <f t="shared" si="503"/>
        <v>75</v>
      </c>
    </row>
    <row r="4615" spans="2:16" x14ac:dyDescent="0.25">
      <c r="B4615" t="s">
        <v>502</v>
      </c>
      <c r="C4615" t="str">
        <f t="shared" si="497"/>
        <v>SCERtLCZ02</v>
      </c>
      <c r="D4615" s="1" t="s">
        <v>506</v>
      </c>
      <c r="E4615" s="1" t="str">
        <f t="shared" si="498"/>
        <v>SCE</v>
      </c>
      <c r="F4615" s="1" t="str">
        <f t="shared" si="499"/>
        <v>SCE</v>
      </c>
      <c r="G4615" s="1" t="str">
        <f t="shared" si="500"/>
        <v>RtL</v>
      </c>
      <c r="H4615" s="1" t="s">
        <v>530</v>
      </c>
      <c r="I4615" s="1" t="str">
        <f t="shared" si="501"/>
        <v>CZ02</v>
      </c>
      <c r="J4615" s="1" t="s">
        <v>531</v>
      </c>
      <c r="L4615" s="12" t="str">
        <f t="shared" si="502"/>
        <v>SCERtLCZ021985</v>
      </c>
      <c r="M4615" t="s">
        <v>1262</v>
      </c>
      <c r="N4615" s="1">
        <v>1985</v>
      </c>
      <c r="O4615" s="19">
        <v>0</v>
      </c>
      <c r="P4615" t="str">
        <f t="shared" si="503"/>
        <v>85</v>
      </c>
    </row>
    <row r="4616" spans="2:16" x14ac:dyDescent="0.25">
      <c r="B4616" t="s">
        <v>502</v>
      </c>
      <c r="C4616" t="str">
        <f t="shared" si="497"/>
        <v>SCERtLCZ02</v>
      </c>
      <c r="D4616" s="1" t="s">
        <v>506</v>
      </c>
      <c r="E4616" s="1" t="str">
        <f t="shared" si="498"/>
        <v>SCE</v>
      </c>
      <c r="F4616" s="1" t="str">
        <f t="shared" si="499"/>
        <v>SCE</v>
      </c>
      <c r="G4616" s="1" t="str">
        <f t="shared" si="500"/>
        <v>RtL</v>
      </c>
      <c r="H4616" s="1" t="s">
        <v>530</v>
      </c>
      <c r="I4616" s="1" t="str">
        <f t="shared" si="501"/>
        <v>CZ02</v>
      </c>
      <c r="J4616" s="1" t="s">
        <v>531</v>
      </c>
      <c r="L4616" s="12" t="str">
        <f t="shared" si="502"/>
        <v>SCERtLCZ021996</v>
      </c>
      <c r="M4616" t="s">
        <v>1262</v>
      </c>
      <c r="N4616" s="1">
        <v>1996</v>
      </c>
      <c r="O4616" s="19">
        <v>0</v>
      </c>
      <c r="P4616" t="str">
        <f t="shared" si="503"/>
        <v>96</v>
      </c>
    </row>
    <row r="4617" spans="2:16" x14ac:dyDescent="0.25">
      <c r="B4617" t="s">
        <v>502</v>
      </c>
      <c r="C4617" t="str">
        <f t="shared" si="497"/>
        <v>SCERtLCZ02</v>
      </c>
      <c r="D4617" s="1" t="s">
        <v>506</v>
      </c>
      <c r="E4617" s="1" t="str">
        <f t="shared" si="498"/>
        <v>SCE</v>
      </c>
      <c r="F4617" s="1" t="str">
        <f t="shared" si="499"/>
        <v>SCE</v>
      </c>
      <c r="G4617" s="1" t="str">
        <f t="shared" si="500"/>
        <v>RtL</v>
      </c>
      <c r="H4617" s="1" t="s">
        <v>530</v>
      </c>
      <c r="I4617" s="1" t="str">
        <f t="shared" si="501"/>
        <v>CZ02</v>
      </c>
      <c r="J4617" s="1" t="s">
        <v>531</v>
      </c>
      <c r="L4617" s="12" t="str">
        <f t="shared" si="502"/>
        <v>SCERtLCZ022003</v>
      </c>
      <c r="M4617" t="s">
        <v>1262</v>
      </c>
      <c r="N4617" s="1">
        <v>2003</v>
      </c>
      <c r="O4617" s="19">
        <v>0</v>
      </c>
      <c r="P4617" t="str">
        <f t="shared" si="503"/>
        <v>03</v>
      </c>
    </row>
    <row r="4618" spans="2:16" x14ac:dyDescent="0.25">
      <c r="B4618" t="s">
        <v>502</v>
      </c>
      <c r="C4618" t="str">
        <f t="shared" si="497"/>
        <v>SCERtLCZ02</v>
      </c>
      <c r="D4618" s="1" t="s">
        <v>506</v>
      </c>
      <c r="E4618" s="1" t="str">
        <f t="shared" si="498"/>
        <v>SCE</v>
      </c>
      <c r="F4618" s="1" t="str">
        <f t="shared" si="499"/>
        <v>SCE</v>
      </c>
      <c r="G4618" s="1" t="str">
        <f t="shared" si="500"/>
        <v>RtL</v>
      </c>
      <c r="H4618" s="1" t="s">
        <v>530</v>
      </c>
      <c r="I4618" s="1" t="str">
        <f t="shared" si="501"/>
        <v>CZ02</v>
      </c>
      <c r="J4618" s="1" t="s">
        <v>531</v>
      </c>
      <c r="L4618" s="12" t="str">
        <f t="shared" si="502"/>
        <v>SCERtLCZ022007</v>
      </c>
      <c r="M4618" t="s">
        <v>1262</v>
      </c>
      <c r="N4618" s="1">
        <v>2007</v>
      </c>
      <c r="O4618" s="19">
        <v>0</v>
      </c>
      <c r="P4618" t="str">
        <f t="shared" si="503"/>
        <v>07</v>
      </c>
    </row>
    <row r="4619" spans="2:16" x14ac:dyDescent="0.25">
      <c r="B4619" t="s">
        <v>502</v>
      </c>
      <c r="C4619" t="str">
        <f t="shared" si="497"/>
        <v>SCERtLCZ02</v>
      </c>
      <c r="D4619" s="1" t="s">
        <v>506</v>
      </c>
      <c r="E4619" s="1" t="str">
        <f t="shared" si="498"/>
        <v>SCE</v>
      </c>
      <c r="F4619" s="1" t="str">
        <f t="shared" si="499"/>
        <v>SCE</v>
      </c>
      <c r="G4619" s="1" t="str">
        <f t="shared" si="500"/>
        <v>RtL</v>
      </c>
      <c r="H4619" s="1" t="s">
        <v>530</v>
      </c>
      <c r="I4619" s="1" t="str">
        <f t="shared" si="501"/>
        <v>CZ02</v>
      </c>
      <c r="J4619" s="1" t="s">
        <v>531</v>
      </c>
      <c r="L4619" s="12" t="str">
        <f t="shared" si="502"/>
        <v>SCERtLCZ022011</v>
      </c>
      <c r="M4619" t="s">
        <v>1262</v>
      </c>
      <c r="N4619" s="1">
        <v>2011</v>
      </c>
      <c r="O4619" s="19">
        <v>0</v>
      </c>
      <c r="P4619" t="str">
        <f t="shared" si="503"/>
        <v>11</v>
      </c>
    </row>
    <row r="4620" spans="2:16" x14ac:dyDescent="0.25">
      <c r="B4620" t="s">
        <v>502</v>
      </c>
      <c r="C4620" t="str">
        <f t="shared" si="497"/>
        <v>SCERtLCZ02</v>
      </c>
      <c r="D4620" s="1" t="s">
        <v>506</v>
      </c>
      <c r="E4620" s="1" t="str">
        <f t="shared" si="498"/>
        <v>SCE</v>
      </c>
      <c r="F4620" s="1" t="str">
        <f t="shared" si="499"/>
        <v>SCE</v>
      </c>
      <c r="G4620" s="1" t="str">
        <f t="shared" si="500"/>
        <v>RtL</v>
      </c>
      <c r="H4620" s="1" t="s">
        <v>530</v>
      </c>
      <c r="I4620" s="1" t="str">
        <f t="shared" si="501"/>
        <v>CZ02</v>
      </c>
      <c r="J4620" s="1" t="s">
        <v>531</v>
      </c>
      <c r="L4620" s="12" t="str">
        <f t="shared" si="502"/>
        <v>SCERtLCZ022014</v>
      </c>
      <c r="M4620" t="s">
        <v>1262</v>
      </c>
      <c r="N4620" s="1">
        <v>2014</v>
      </c>
      <c r="O4620" s="19">
        <v>0</v>
      </c>
      <c r="P4620" t="str">
        <f t="shared" si="503"/>
        <v>14</v>
      </c>
    </row>
    <row r="4621" spans="2:16" x14ac:dyDescent="0.25">
      <c r="B4621" t="s">
        <v>502</v>
      </c>
      <c r="C4621" t="str">
        <f t="shared" si="497"/>
        <v>SCERtLCZ03</v>
      </c>
      <c r="D4621" s="1" t="s">
        <v>506</v>
      </c>
      <c r="E4621" s="1" t="str">
        <f t="shared" si="498"/>
        <v>SCE</v>
      </c>
      <c r="F4621" s="1" t="str">
        <f t="shared" si="499"/>
        <v>SCE</v>
      </c>
      <c r="G4621" s="1" t="str">
        <f t="shared" si="500"/>
        <v>RtL</v>
      </c>
      <c r="H4621" s="1" t="s">
        <v>530</v>
      </c>
      <c r="I4621" s="1" t="str">
        <f t="shared" si="501"/>
        <v>CZ03</v>
      </c>
      <c r="J4621" s="1" t="s">
        <v>531</v>
      </c>
      <c r="L4621" s="12" t="str">
        <f t="shared" si="502"/>
        <v>SCERtLCZ031975</v>
      </c>
      <c r="M4621" t="s">
        <v>1263</v>
      </c>
      <c r="N4621" s="1">
        <v>1975</v>
      </c>
      <c r="O4621" s="19">
        <v>0</v>
      </c>
      <c r="P4621" t="str">
        <f t="shared" si="503"/>
        <v>75</v>
      </c>
    </row>
    <row r="4622" spans="2:16" x14ac:dyDescent="0.25">
      <c r="B4622" t="s">
        <v>502</v>
      </c>
      <c r="C4622" t="str">
        <f t="shared" si="497"/>
        <v>SCERtLCZ03</v>
      </c>
      <c r="D4622" s="1" t="s">
        <v>506</v>
      </c>
      <c r="E4622" s="1" t="str">
        <f t="shared" si="498"/>
        <v>SCE</v>
      </c>
      <c r="F4622" s="1" t="str">
        <f t="shared" si="499"/>
        <v>SCE</v>
      </c>
      <c r="G4622" s="1" t="str">
        <f t="shared" si="500"/>
        <v>RtL</v>
      </c>
      <c r="H4622" s="1" t="s">
        <v>530</v>
      </c>
      <c r="I4622" s="1" t="str">
        <f t="shared" si="501"/>
        <v>CZ03</v>
      </c>
      <c r="J4622" s="1" t="s">
        <v>531</v>
      </c>
      <c r="L4622" s="12" t="str">
        <f t="shared" si="502"/>
        <v>SCERtLCZ031985</v>
      </c>
      <c r="M4622" t="s">
        <v>1263</v>
      </c>
      <c r="N4622" s="1">
        <v>1985</v>
      </c>
      <c r="O4622" s="19">
        <v>0</v>
      </c>
      <c r="P4622" t="str">
        <f t="shared" si="503"/>
        <v>85</v>
      </c>
    </row>
    <row r="4623" spans="2:16" x14ac:dyDescent="0.25">
      <c r="B4623" t="s">
        <v>502</v>
      </c>
      <c r="C4623" t="str">
        <f t="shared" si="497"/>
        <v>SCERtLCZ03</v>
      </c>
      <c r="D4623" s="1" t="s">
        <v>506</v>
      </c>
      <c r="E4623" s="1" t="str">
        <f t="shared" si="498"/>
        <v>SCE</v>
      </c>
      <c r="F4623" s="1" t="str">
        <f t="shared" si="499"/>
        <v>SCE</v>
      </c>
      <c r="G4623" s="1" t="str">
        <f t="shared" si="500"/>
        <v>RtL</v>
      </c>
      <c r="H4623" s="1" t="s">
        <v>530</v>
      </c>
      <c r="I4623" s="1" t="str">
        <f t="shared" si="501"/>
        <v>CZ03</v>
      </c>
      <c r="J4623" s="1" t="s">
        <v>531</v>
      </c>
      <c r="L4623" s="12" t="str">
        <f t="shared" si="502"/>
        <v>SCERtLCZ031996</v>
      </c>
      <c r="M4623" t="s">
        <v>1263</v>
      </c>
      <c r="N4623" s="1">
        <v>1996</v>
      </c>
      <c r="O4623" s="19">
        <v>0</v>
      </c>
      <c r="P4623" t="str">
        <f t="shared" si="503"/>
        <v>96</v>
      </c>
    </row>
    <row r="4624" spans="2:16" x14ac:dyDescent="0.25">
      <c r="B4624" t="s">
        <v>502</v>
      </c>
      <c r="C4624" t="str">
        <f t="shared" ref="C4624:C4687" si="504">F4624&amp;G4624&amp;I4624</f>
        <v>SCERtLCZ03</v>
      </c>
      <c r="D4624" s="1" t="s">
        <v>506</v>
      </c>
      <c r="E4624" s="1" t="str">
        <f t="shared" ref="E4624:E4687" si="505">+F4624</f>
        <v>SCE</v>
      </c>
      <c r="F4624" s="1" t="str">
        <f t="shared" ref="F4624:F4687" si="506">LEFT(M4624,3)</f>
        <v>SCE</v>
      </c>
      <c r="G4624" s="1" t="str">
        <f t="shared" ref="G4624:G4687" si="507">MID(M4624,4,3)</f>
        <v>RtL</v>
      </c>
      <c r="H4624" s="1" t="s">
        <v>530</v>
      </c>
      <c r="I4624" s="1" t="str">
        <f t="shared" ref="I4624:I4687" si="508">RIGHT(M4624,4)</f>
        <v>CZ03</v>
      </c>
      <c r="J4624" s="1" t="s">
        <v>531</v>
      </c>
      <c r="L4624" s="12" t="str">
        <f t="shared" ref="L4624:L4687" si="509">C4624&amp;N4624</f>
        <v>SCERtLCZ032003</v>
      </c>
      <c r="M4624" t="s">
        <v>1263</v>
      </c>
      <c r="N4624" s="1">
        <v>2003</v>
      </c>
      <c r="O4624" s="19">
        <v>0</v>
      </c>
      <c r="P4624" t="str">
        <f t="shared" ref="P4624:P4687" si="510">RIGHT(N4624,2)</f>
        <v>03</v>
      </c>
    </row>
    <row r="4625" spans="2:16" x14ac:dyDescent="0.25">
      <c r="B4625" t="s">
        <v>502</v>
      </c>
      <c r="C4625" t="str">
        <f t="shared" si="504"/>
        <v>SCERtLCZ03</v>
      </c>
      <c r="D4625" s="1" t="s">
        <v>506</v>
      </c>
      <c r="E4625" s="1" t="str">
        <f t="shared" si="505"/>
        <v>SCE</v>
      </c>
      <c r="F4625" s="1" t="str">
        <f t="shared" si="506"/>
        <v>SCE</v>
      </c>
      <c r="G4625" s="1" t="str">
        <f t="shared" si="507"/>
        <v>RtL</v>
      </c>
      <c r="H4625" s="1" t="s">
        <v>530</v>
      </c>
      <c r="I4625" s="1" t="str">
        <f t="shared" si="508"/>
        <v>CZ03</v>
      </c>
      <c r="J4625" s="1" t="s">
        <v>531</v>
      </c>
      <c r="L4625" s="12" t="str">
        <f t="shared" si="509"/>
        <v>SCERtLCZ032007</v>
      </c>
      <c r="M4625" t="s">
        <v>1263</v>
      </c>
      <c r="N4625" s="1">
        <v>2007</v>
      </c>
      <c r="O4625" s="19">
        <v>0</v>
      </c>
      <c r="P4625" t="str">
        <f t="shared" si="510"/>
        <v>07</v>
      </c>
    </row>
    <row r="4626" spans="2:16" x14ac:dyDescent="0.25">
      <c r="B4626" t="s">
        <v>502</v>
      </c>
      <c r="C4626" t="str">
        <f t="shared" si="504"/>
        <v>SCERtLCZ03</v>
      </c>
      <c r="D4626" s="1" t="s">
        <v>506</v>
      </c>
      <c r="E4626" s="1" t="str">
        <f t="shared" si="505"/>
        <v>SCE</v>
      </c>
      <c r="F4626" s="1" t="str">
        <f t="shared" si="506"/>
        <v>SCE</v>
      </c>
      <c r="G4626" s="1" t="str">
        <f t="shared" si="507"/>
        <v>RtL</v>
      </c>
      <c r="H4626" s="1" t="s">
        <v>530</v>
      </c>
      <c r="I4626" s="1" t="str">
        <f t="shared" si="508"/>
        <v>CZ03</v>
      </c>
      <c r="J4626" s="1" t="s">
        <v>531</v>
      </c>
      <c r="L4626" s="12" t="str">
        <f t="shared" si="509"/>
        <v>SCERtLCZ032011</v>
      </c>
      <c r="M4626" t="s">
        <v>1263</v>
      </c>
      <c r="N4626" s="1">
        <v>2011</v>
      </c>
      <c r="O4626" s="19">
        <v>0</v>
      </c>
      <c r="P4626" t="str">
        <f t="shared" si="510"/>
        <v>11</v>
      </c>
    </row>
    <row r="4627" spans="2:16" x14ac:dyDescent="0.25">
      <c r="B4627" t="s">
        <v>502</v>
      </c>
      <c r="C4627" t="str">
        <f t="shared" si="504"/>
        <v>SCERtLCZ03</v>
      </c>
      <c r="D4627" s="1" t="s">
        <v>506</v>
      </c>
      <c r="E4627" s="1" t="str">
        <f t="shared" si="505"/>
        <v>SCE</v>
      </c>
      <c r="F4627" s="1" t="str">
        <f t="shared" si="506"/>
        <v>SCE</v>
      </c>
      <c r="G4627" s="1" t="str">
        <f t="shared" si="507"/>
        <v>RtL</v>
      </c>
      <c r="H4627" s="1" t="s">
        <v>530</v>
      </c>
      <c r="I4627" s="1" t="str">
        <f t="shared" si="508"/>
        <v>CZ03</v>
      </c>
      <c r="J4627" s="1" t="s">
        <v>531</v>
      </c>
      <c r="L4627" s="12" t="str">
        <f t="shared" si="509"/>
        <v>SCERtLCZ032014</v>
      </c>
      <c r="M4627" t="s">
        <v>1263</v>
      </c>
      <c r="N4627" s="1">
        <v>2014</v>
      </c>
      <c r="O4627" s="19">
        <v>0</v>
      </c>
      <c r="P4627" t="str">
        <f t="shared" si="510"/>
        <v>14</v>
      </c>
    </row>
    <row r="4628" spans="2:16" x14ac:dyDescent="0.25">
      <c r="B4628" t="s">
        <v>502</v>
      </c>
      <c r="C4628" t="str">
        <f t="shared" si="504"/>
        <v>SCERtLCZ04</v>
      </c>
      <c r="D4628" s="1" t="s">
        <v>506</v>
      </c>
      <c r="E4628" s="1" t="str">
        <f t="shared" si="505"/>
        <v>SCE</v>
      </c>
      <c r="F4628" s="1" t="str">
        <f t="shared" si="506"/>
        <v>SCE</v>
      </c>
      <c r="G4628" s="1" t="str">
        <f t="shared" si="507"/>
        <v>RtL</v>
      </c>
      <c r="H4628" s="1" t="s">
        <v>530</v>
      </c>
      <c r="I4628" s="1" t="str">
        <f t="shared" si="508"/>
        <v>CZ04</v>
      </c>
      <c r="J4628" s="1" t="s">
        <v>531</v>
      </c>
      <c r="L4628" s="12" t="str">
        <f t="shared" si="509"/>
        <v>SCERtLCZ041975</v>
      </c>
      <c r="M4628" t="s">
        <v>1264</v>
      </c>
      <c r="N4628" s="1">
        <v>1975</v>
      </c>
      <c r="O4628" s="19">
        <v>0</v>
      </c>
      <c r="P4628" t="str">
        <f t="shared" si="510"/>
        <v>75</v>
      </c>
    </row>
    <row r="4629" spans="2:16" x14ac:dyDescent="0.25">
      <c r="B4629" t="s">
        <v>502</v>
      </c>
      <c r="C4629" t="str">
        <f t="shared" si="504"/>
        <v>SCERtLCZ04</v>
      </c>
      <c r="D4629" s="1" t="s">
        <v>506</v>
      </c>
      <c r="E4629" s="1" t="str">
        <f t="shared" si="505"/>
        <v>SCE</v>
      </c>
      <c r="F4629" s="1" t="str">
        <f t="shared" si="506"/>
        <v>SCE</v>
      </c>
      <c r="G4629" s="1" t="str">
        <f t="shared" si="507"/>
        <v>RtL</v>
      </c>
      <c r="H4629" s="1" t="s">
        <v>530</v>
      </c>
      <c r="I4629" s="1" t="str">
        <f t="shared" si="508"/>
        <v>CZ04</v>
      </c>
      <c r="J4629" s="1" t="s">
        <v>531</v>
      </c>
      <c r="L4629" s="12" t="str">
        <f t="shared" si="509"/>
        <v>SCERtLCZ041985</v>
      </c>
      <c r="M4629" t="s">
        <v>1264</v>
      </c>
      <c r="N4629" s="1">
        <v>1985</v>
      </c>
      <c r="O4629" s="19">
        <v>0</v>
      </c>
      <c r="P4629" t="str">
        <f t="shared" si="510"/>
        <v>85</v>
      </c>
    </row>
    <row r="4630" spans="2:16" x14ac:dyDescent="0.25">
      <c r="B4630" t="s">
        <v>502</v>
      </c>
      <c r="C4630" t="str">
        <f t="shared" si="504"/>
        <v>SCERtLCZ04</v>
      </c>
      <c r="D4630" s="1" t="s">
        <v>506</v>
      </c>
      <c r="E4630" s="1" t="str">
        <f t="shared" si="505"/>
        <v>SCE</v>
      </c>
      <c r="F4630" s="1" t="str">
        <f t="shared" si="506"/>
        <v>SCE</v>
      </c>
      <c r="G4630" s="1" t="str">
        <f t="shared" si="507"/>
        <v>RtL</v>
      </c>
      <c r="H4630" s="1" t="s">
        <v>530</v>
      </c>
      <c r="I4630" s="1" t="str">
        <f t="shared" si="508"/>
        <v>CZ04</v>
      </c>
      <c r="J4630" s="1" t="s">
        <v>531</v>
      </c>
      <c r="L4630" s="12" t="str">
        <f t="shared" si="509"/>
        <v>SCERtLCZ041996</v>
      </c>
      <c r="M4630" t="s">
        <v>1264</v>
      </c>
      <c r="N4630" s="1">
        <v>1996</v>
      </c>
      <c r="O4630" s="19">
        <v>0</v>
      </c>
      <c r="P4630" t="str">
        <f t="shared" si="510"/>
        <v>96</v>
      </c>
    </row>
    <row r="4631" spans="2:16" x14ac:dyDescent="0.25">
      <c r="B4631" t="s">
        <v>502</v>
      </c>
      <c r="C4631" t="str">
        <f t="shared" si="504"/>
        <v>SCERtLCZ04</v>
      </c>
      <c r="D4631" s="1" t="s">
        <v>506</v>
      </c>
      <c r="E4631" s="1" t="str">
        <f t="shared" si="505"/>
        <v>SCE</v>
      </c>
      <c r="F4631" s="1" t="str">
        <f t="shared" si="506"/>
        <v>SCE</v>
      </c>
      <c r="G4631" s="1" t="str">
        <f t="shared" si="507"/>
        <v>RtL</v>
      </c>
      <c r="H4631" s="1" t="s">
        <v>530</v>
      </c>
      <c r="I4631" s="1" t="str">
        <f t="shared" si="508"/>
        <v>CZ04</v>
      </c>
      <c r="J4631" s="1" t="s">
        <v>531</v>
      </c>
      <c r="L4631" s="12" t="str">
        <f t="shared" si="509"/>
        <v>SCERtLCZ042003</v>
      </c>
      <c r="M4631" t="s">
        <v>1264</v>
      </c>
      <c r="N4631" s="1">
        <v>2003</v>
      </c>
      <c r="O4631" s="19">
        <v>0</v>
      </c>
      <c r="P4631" t="str">
        <f t="shared" si="510"/>
        <v>03</v>
      </c>
    </row>
    <row r="4632" spans="2:16" x14ac:dyDescent="0.25">
      <c r="B4632" t="s">
        <v>502</v>
      </c>
      <c r="C4632" t="str">
        <f t="shared" si="504"/>
        <v>SCERtLCZ04</v>
      </c>
      <c r="D4632" s="1" t="s">
        <v>506</v>
      </c>
      <c r="E4632" s="1" t="str">
        <f t="shared" si="505"/>
        <v>SCE</v>
      </c>
      <c r="F4632" s="1" t="str">
        <f t="shared" si="506"/>
        <v>SCE</v>
      </c>
      <c r="G4632" s="1" t="str">
        <f t="shared" si="507"/>
        <v>RtL</v>
      </c>
      <c r="H4632" s="1" t="s">
        <v>530</v>
      </c>
      <c r="I4632" s="1" t="str">
        <f t="shared" si="508"/>
        <v>CZ04</v>
      </c>
      <c r="J4632" s="1" t="s">
        <v>531</v>
      </c>
      <c r="L4632" s="12" t="str">
        <f t="shared" si="509"/>
        <v>SCERtLCZ042007</v>
      </c>
      <c r="M4632" t="s">
        <v>1264</v>
      </c>
      <c r="N4632" s="1">
        <v>2007</v>
      </c>
      <c r="O4632" s="19">
        <v>0</v>
      </c>
      <c r="P4632" t="str">
        <f t="shared" si="510"/>
        <v>07</v>
      </c>
    </row>
    <row r="4633" spans="2:16" x14ac:dyDescent="0.25">
      <c r="B4633" t="s">
        <v>502</v>
      </c>
      <c r="C4633" t="str">
        <f t="shared" si="504"/>
        <v>SCERtLCZ04</v>
      </c>
      <c r="D4633" s="1" t="s">
        <v>506</v>
      </c>
      <c r="E4633" s="1" t="str">
        <f t="shared" si="505"/>
        <v>SCE</v>
      </c>
      <c r="F4633" s="1" t="str">
        <f t="shared" si="506"/>
        <v>SCE</v>
      </c>
      <c r="G4633" s="1" t="str">
        <f t="shared" si="507"/>
        <v>RtL</v>
      </c>
      <c r="H4633" s="1" t="s">
        <v>530</v>
      </c>
      <c r="I4633" s="1" t="str">
        <f t="shared" si="508"/>
        <v>CZ04</v>
      </c>
      <c r="J4633" s="1" t="s">
        <v>531</v>
      </c>
      <c r="L4633" s="12" t="str">
        <f t="shared" si="509"/>
        <v>SCERtLCZ042011</v>
      </c>
      <c r="M4633" t="s">
        <v>1264</v>
      </c>
      <c r="N4633" s="1">
        <v>2011</v>
      </c>
      <c r="O4633" s="19">
        <v>0</v>
      </c>
      <c r="P4633" t="str">
        <f t="shared" si="510"/>
        <v>11</v>
      </c>
    </row>
    <row r="4634" spans="2:16" x14ac:dyDescent="0.25">
      <c r="B4634" t="s">
        <v>502</v>
      </c>
      <c r="C4634" t="str">
        <f t="shared" si="504"/>
        <v>SCERtLCZ04</v>
      </c>
      <c r="D4634" s="1" t="s">
        <v>506</v>
      </c>
      <c r="E4634" s="1" t="str">
        <f t="shared" si="505"/>
        <v>SCE</v>
      </c>
      <c r="F4634" s="1" t="str">
        <f t="shared" si="506"/>
        <v>SCE</v>
      </c>
      <c r="G4634" s="1" t="str">
        <f t="shared" si="507"/>
        <v>RtL</v>
      </c>
      <c r="H4634" s="1" t="s">
        <v>530</v>
      </c>
      <c r="I4634" s="1" t="str">
        <f t="shared" si="508"/>
        <v>CZ04</v>
      </c>
      <c r="J4634" s="1" t="s">
        <v>531</v>
      </c>
      <c r="L4634" s="12" t="str">
        <f t="shared" si="509"/>
        <v>SCERtLCZ042014</v>
      </c>
      <c r="M4634" t="s">
        <v>1264</v>
      </c>
      <c r="N4634" s="1">
        <v>2014</v>
      </c>
      <c r="O4634" s="19">
        <v>0</v>
      </c>
      <c r="P4634" t="str">
        <f t="shared" si="510"/>
        <v>14</v>
      </c>
    </row>
    <row r="4635" spans="2:16" x14ac:dyDescent="0.25">
      <c r="B4635" t="s">
        <v>502</v>
      </c>
      <c r="C4635" t="str">
        <f t="shared" si="504"/>
        <v>SCERtLCZ05</v>
      </c>
      <c r="D4635" s="1" t="s">
        <v>506</v>
      </c>
      <c r="E4635" s="1" t="str">
        <f t="shared" si="505"/>
        <v>SCE</v>
      </c>
      <c r="F4635" s="1" t="str">
        <f t="shared" si="506"/>
        <v>SCE</v>
      </c>
      <c r="G4635" s="1" t="str">
        <f t="shared" si="507"/>
        <v>RtL</v>
      </c>
      <c r="H4635" s="1" t="s">
        <v>530</v>
      </c>
      <c r="I4635" s="1" t="str">
        <f t="shared" si="508"/>
        <v>CZ05</v>
      </c>
      <c r="J4635" s="1" t="s">
        <v>531</v>
      </c>
      <c r="L4635" s="12" t="str">
        <f t="shared" si="509"/>
        <v>SCERtLCZ051975</v>
      </c>
      <c r="M4635" t="s">
        <v>1265</v>
      </c>
      <c r="N4635" s="1">
        <v>1975</v>
      </c>
      <c r="O4635" s="19">
        <v>0.25643333333333329</v>
      </c>
      <c r="P4635" t="str">
        <f t="shared" si="510"/>
        <v>75</v>
      </c>
    </row>
    <row r="4636" spans="2:16" x14ac:dyDescent="0.25">
      <c r="B4636" t="s">
        <v>502</v>
      </c>
      <c r="C4636" t="str">
        <f t="shared" si="504"/>
        <v>SCERtLCZ05</v>
      </c>
      <c r="D4636" s="1" t="s">
        <v>506</v>
      </c>
      <c r="E4636" s="1" t="str">
        <f t="shared" si="505"/>
        <v>SCE</v>
      </c>
      <c r="F4636" s="1" t="str">
        <f t="shared" si="506"/>
        <v>SCE</v>
      </c>
      <c r="G4636" s="1" t="str">
        <f t="shared" si="507"/>
        <v>RtL</v>
      </c>
      <c r="H4636" s="1" t="s">
        <v>530</v>
      </c>
      <c r="I4636" s="1" t="str">
        <f t="shared" si="508"/>
        <v>CZ05</v>
      </c>
      <c r="J4636" s="1" t="s">
        <v>531</v>
      </c>
      <c r="L4636" s="12" t="str">
        <f t="shared" si="509"/>
        <v>SCERtLCZ051985</v>
      </c>
      <c r="M4636" t="s">
        <v>1265</v>
      </c>
      <c r="N4636" s="1">
        <v>1985</v>
      </c>
      <c r="O4636" s="19">
        <v>0.19883333333333333</v>
      </c>
      <c r="P4636" t="str">
        <f t="shared" si="510"/>
        <v>85</v>
      </c>
    </row>
    <row r="4637" spans="2:16" x14ac:dyDescent="0.25">
      <c r="B4637" t="s">
        <v>502</v>
      </c>
      <c r="C4637" t="str">
        <f t="shared" si="504"/>
        <v>SCERtLCZ05</v>
      </c>
      <c r="D4637" s="1" t="s">
        <v>506</v>
      </c>
      <c r="E4637" s="1" t="str">
        <f t="shared" si="505"/>
        <v>SCE</v>
      </c>
      <c r="F4637" s="1" t="str">
        <f t="shared" si="506"/>
        <v>SCE</v>
      </c>
      <c r="G4637" s="1" t="str">
        <f t="shared" si="507"/>
        <v>RtL</v>
      </c>
      <c r="H4637" s="1" t="s">
        <v>530</v>
      </c>
      <c r="I4637" s="1" t="str">
        <f t="shared" si="508"/>
        <v>CZ05</v>
      </c>
      <c r="J4637" s="1" t="s">
        <v>531</v>
      </c>
      <c r="L4637" s="12" t="str">
        <f t="shared" si="509"/>
        <v>SCERtLCZ051996</v>
      </c>
      <c r="M4637" t="s">
        <v>1265</v>
      </c>
      <c r="N4637" s="1">
        <v>1996</v>
      </c>
      <c r="O4637" s="19">
        <v>0.10156666666666667</v>
      </c>
      <c r="P4637" t="str">
        <f t="shared" si="510"/>
        <v>96</v>
      </c>
    </row>
    <row r="4638" spans="2:16" x14ac:dyDescent="0.25">
      <c r="B4638" t="s">
        <v>502</v>
      </c>
      <c r="C4638" t="str">
        <f t="shared" si="504"/>
        <v>SCERtLCZ05</v>
      </c>
      <c r="D4638" s="1" t="s">
        <v>506</v>
      </c>
      <c r="E4638" s="1" t="str">
        <f t="shared" si="505"/>
        <v>SCE</v>
      </c>
      <c r="F4638" s="1" t="str">
        <f t="shared" si="506"/>
        <v>SCE</v>
      </c>
      <c r="G4638" s="1" t="str">
        <f t="shared" si="507"/>
        <v>RtL</v>
      </c>
      <c r="H4638" s="1" t="s">
        <v>530</v>
      </c>
      <c r="I4638" s="1" t="str">
        <f t="shared" si="508"/>
        <v>CZ05</v>
      </c>
      <c r="J4638" s="1" t="s">
        <v>531</v>
      </c>
      <c r="L4638" s="12" t="str">
        <f t="shared" si="509"/>
        <v>SCERtLCZ052003</v>
      </c>
      <c r="M4638" t="s">
        <v>1265</v>
      </c>
      <c r="N4638" s="1">
        <v>2003</v>
      </c>
      <c r="O4638" s="19">
        <v>4.4433333333333332E-2</v>
      </c>
      <c r="P4638" t="str">
        <f t="shared" si="510"/>
        <v>03</v>
      </c>
    </row>
    <row r="4639" spans="2:16" x14ac:dyDescent="0.25">
      <c r="B4639" t="s">
        <v>502</v>
      </c>
      <c r="C4639" t="str">
        <f t="shared" si="504"/>
        <v>SCERtLCZ05</v>
      </c>
      <c r="D4639" s="1" t="s">
        <v>506</v>
      </c>
      <c r="E4639" s="1" t="str">
        <f t="shared" si="505"/>
        <v>SCE</v>
      </c>
      <c r="F4639" s="1" t="str">
        <f t="shared" si="506"/>
        <v>SCE</v>
      </c>
      <c r="G4639" s="1" t="str">
        <f t="shared" si="507"/>
        <v>RtL</v>
      </c>
      <c r="H4639" s="1" t="s">
        <v>530</v>
      </c>
      <c r="I4639" s="1" t="str">
        <f t="shared" si="508"/>
        <v>CZ05</v>
      </c>
      <c r="J4639" s="1" t="s">
        <v>531</v>
      </c>
      <c r="L4639" s="12" t="str">
        <f t="shared" si="509"/>
        <v>SCERtLCZ052007</v>
      </c>
      <c r="M4639" t="s">
        <v>1265</v>
      </c>
      <c r="N4639" s="1">
        <v>2007</v>
      </c>
      <c r="O4639" s="19">
        <v>2.8799999999999999E-2</v>
      </c>
      <c r="P4639" t="str">
        <f t="shared" si="510"/>
        <v>07</v>
      </c>
    </row>
    <row r="4640" spans="2:16" x14ac:dyDescent="0.25">
      <c r="B4640" t="s">
        <v>502</v>
      </c>
      <c r="C4640" t="str">
        <f t="shared" si="504"/>
        <v>SCERtLCZ05</v>
      </c>
      <c r="D4640" s="1" t="s">
        <v>506</v>
      </c>
      <c r="E4640" s="1" t="str">
        <f t="shared" si="505"/>
        <v>SCE</v>
      </c>
      <c r="F4640" s="1" t="str">
        <f t="shared" si="506"/>
        <v>SCE</v>
      </c>
      <c r="G4640" s="1" t="str">
        <f t="shared" si="507"/>
        <v>RtL</v>
      </c>
      <c r="H4640" s="1" t="s">
        <v>530</v>
      </c>
      <c r="I4640" s="1" t="str">
        <f t="shared" si="508"/>
        <v>CZ05</v>
      </c>
      <c r="J4640" s="1" t="s">
        <v>531</v>
      </c>
      <c r="L4640" s="12" t="str">
        <f t="shared" si="509"/>
        <v>SCERtLCZ052011</v>
      </c>
      <c r="M4640" t="s">
        <v>1265</v>
      </c>
      <c r="N4640" s="1">
        <v>2011</v>
      </c>
      <c r="O4640" s="19">
        <v>2.8799999999999999E-2</v>
      </c>
      <c r="P4640" t="str">
        <f t="shared" si="510"/>
        <v>11</v>
      </c>
    </row>
    <row r="4641" spans="2:16" x14ac:dyDescent="0.25">
      <c r="B4641" t="s">
        <v>502</v>
      </c>
      <c r="C4641" t="str">
        <f t="shared" si="504"/>
        <v>SCERtLCZ05</v>
      </c>
      <c r="D4641" s="1" t="s">
        <v>506</v>
      </c>
      <c r="E4641" s="1" t="str">
        <f t="shared" si="505"/>
        <v>SCE</v>
      </c>
      <c r="F4641" s="1" t="str">
        <f t="shared" si="506"/>
        <v>SCE</v>
      </c>
      <c r="G4641" s="1" t="str">
        <f t="shared" si="507"/>
        <v>RtL</v>
      </c>
      <c r="H4641" s="1" t="s">
        <v>530</v>
      </c>
      <c r="I4641" s="1" t="str">
        <f t="shared" si="508"/>
        <v>CZ05</v>
      </c>
      <c r="J4641" s="1" t="s">
        <v>531</v>
      </c>
      <c r="L4641" s="12" t="str">
        <f t="shared" si="509"/>
        <v>SCERtLCZ052014</v>
      </c>
      <c r="M4641" t="s">
        <v>1265</v>
      </c>
      <c r="N4641" s="1">
        <v>2014</v>
      </c>
      <c r="O4641" s="19">
        <v>1.44E-2</v>
      </c>
      <c r="P4641" t="str">
        <f t="shared" si="510"/>
        <v>14</v>
      </c>
    </row>
    <row r="4642" spans="2:16" x14ac:dyDescent="0.25">
      <c r="B4642" t="s">
        <v>502</v>
      </c>
      <c r="C4642" t="str">
        <f t="shared" si="504"/>
        <v>SCERtLCZ06</v>
      </c>
      <c r="D4642" s="1" t="s">
        <v>506</v>
      </c>
      <c r="E4642" s="1" t="str">
        <f t="shared" si="505"/>
        <v>SCE</v>
      </c>
      <c r="F4642" s="1" t="str">
        <f t="shared" si="506"/>
        <v>SCE</v>
      </c>
      <c r="G4642" s="1" t="str">
        <f t="shared" si="507"/>
        <v>RtL</v>
      </c>
      <c r="H4642" s="1" t="s">
        <v>530</v>
      </c>
      <c r="I4642" s="1" t="str">
        <f t="shared" si="508"/>
        <v>CZ06</v>
      </c>
      <c r="J4642" s="1" t="s">
        <v>531</v>
      </c>
      <c r="L4642" s="12" t="str">
        <f t="shared" si="509"/>
        <v>SCERtLCZ061975</v>
      </c>
      <c r="M4642" t="s">
        <v>1266</v>
      </c>
      <c r="N4642" s="1">
        <v>1975</v>
      </c>
      <c r="O4642" s="19">
        <v>14.253499999999999</v>
      </c>
      <c r="P4642" t="str">
        <f t="shared" si="510"/>
        <v>75</v>
      </c>
    </row>
    <row r="4643" spans="2:16" x14ac:dyDescent="0.25">
      <c r="B4643" t="s">
        <v>502</v>
      </c>
      <c r="C4643" t="str">
        <f t="shared" si="504"/>
        <v>SCERtLCZ06</v>
      </c>
      <c r="D4643" s="1" t="s">
        <v>506</v>
      </c>
      <c r="E4643" s="1" t="str">
        <f t="shared" si="505"/>
        <v>SCE</v>
      </c>
      <c r="F4643" s="1" t="str">
        <f t="shared" si="506"/>
        <v>SCE</v>
      </c>
      <c r="G4643" s="1" t="str">
        <f t="shared" si="507"/>
        <v>RtL</v>
      </c>
      <c r="H4643" s="1" t="s">
        <v>530</v>
      </c>
      <c r="I4643" s="1" t="str">
        <f t="shared" si="508"/>
        <v>CZ06</v>
      </c>
      <c r="J4643" s="1" t="s">
        <v>531</v>
      </c>
      <c r="L4643" s="12" t="str">
        <f t="shared" si="509"/>
        <v>SCERtLCZ061985</v>
      </c>
      <c r="M4643" t="s">
        <v>1266</v>
      </c>
      <c r="N4643" s="1">
        <v>1985</v>
      </c>
      <c r="O4643" s="19">
        <v>11.102166666666665</v>
      </c>
      <c r="P4643" t="str">
        <f t="shared" si="510"/>
        <v>85</v>
      </c>
    </row>
    <row r="4644" spans="2:16" x14ac:dyDescent="0.25">
      <c r="B4644" t="s">
        <v>502</v>
      </c>
      <c r="C4644" t="str">
        <f t="shared" si="504"/>
        <v>SCERtLCZ06</v>
      </c>
      <c r="D4644" s="1" t="s">
        <v>506</v>
      </c>
      <c r="E4644" s="1" t="str">
        <f t="shared" si="505"/>
        <v>SCE</v>
      </c>
      <c r="F4644" s="1" t="str">
        <f t="shared" si="506"/>
        <v>SCE</v>
      </c>
      <c r="G4644" s="1" t="str">
        <f t="shared" si="507"/>
        <v>RtL</v>
      </c>
      <c r="H4644" s="1" t="s">
        <v>530</v>
      </c>
      <c r="I4644" s="1" t="str">
        <f t="shared" si="508"/>
        <v>CZ06</v>
      </c>
      <c r="J4644" s="1" t="s">
        <v>531</v>
      </c>
      <c r="L4644" s="12" t="str">
        <f t="shared" si="509"/>
        <v>SCERtLCZ061996</v>
      </c>
      <c r="M4644" t="s">
        <v>1266</v>
      </c>
      <c r="N4644" s="1">
        <v>1996</v>
      </c>
      <c r="O4644" s="19">
        <v>5.6593</v>
      </c>
      <c r="P4644" t="str">
        <f t="shared" si="510"/>
        <v>96</v>
      </c>
    </row>
    <row r="4645" spans="2:16" x14ac:dyDescent="0.25">
      <c r="B4645" t="s">
        <v>502</v>
      </c>
      <c r="C4645" t="str">
        <f t="shared" si="504"/>
        <v>SCERtLCZ06</v>
      </c>
      <c r="D4645" s="1" t="s">
        <v>506</v>
      </c>
      <c r="E4645" s="1" t="str">
        <f t="shared" si="505"/>
        <v>SCE</v>
      </c>
      <c r="F4645" s="1" t="str">
        <f t="shared" si="506"/>
        <v>SCE</v>
      </c>
      <c r="G4645" s="1" t="str">
        <f t="shared" si="507"/>
        <v>RtL</v>
      </c>
      <c r="H4645" s="1" t="s">
        <v>530</v>
      </c>
      <c r="I4645" s="1" t="str">
        <f t="shared" si="508"/>
        <v>CZ06</v>
      </c>
      <c r="J4645" s="1" t="s">
        <v>531</v>
      </c>
      <c r="L4645" s="12" t="str">
        <f t="shared" si="509"/>
        <v>SCERtLCZ062003</v>
      </c>
      <c r="M4645" t="s">
        <v>1266</v>
      </c>
      <c r="N4645" s="1">
        <v>2003</v>
      </c>
      <c r="O4645" s="19">
        <v>2.5019</v>
      </c>
      <c r="P4645" t="str">
        <f t="shared" si="510"/>
        <v>03</v>
      </c>
    </row>
    <row r="4646" spans="2:16" x14ac:dyDescent="0.25">
      <c r="B4646" t="s">
        <v>502</v>
      </c>
      <c r="C4646" t="str">
        <f t="shared" si="504"/>
        <v>SCERtLCZ06</v>
      </c>
      <c r="D4646" s="1" t="s">
        <v>506</v>
      </c>
      <c r="E4646" s="1" t="str">
        <f t="shared" si="505"/>
        <v>SCE</v>
      </c>
      <c r="F4646" s="1" t="str">
        <f t="shared" si="506"/>
        <v>SCE</v>
      </c>
      <c r="G4646" s="1" t="str">
        <f t="shared" si="507"/>
        <v>RtL</v>
      </c>
      <c r="H4646" s="1" t="s">
        <v>530</v>
      </c>
      <c r="I4646" s="1" t="str">
        <f t="shared" si="508"/>
        <v>CZ06</v>
      </c>
      <c r="J4646" s="1" t="s">
        <v>531</v>
      </c>
      <c r="L4646" s="12" t="str">
        <f t="shared" si="509"/>
        <v>SCERtLCZ062007</v>
      </c>
      <c r="M4646" t="s">
        <v>1266</v>
      </c>
      <c r="N4646" s="1">
        <v>2007</v>
      </c>
      <c r="O4646" s="19">
        <v>1.6109666666666667</v>
      </c>
      <c r="P4646" t="str">
        <f t="shared" si="510"/>
        <v>07</v>
      </c>
    </row>
    <row r="4647" spans="2:16" x14ac:dyDescent="0.25">
      <c r="B4647" t="s">
        <v>502</v>
      </c>
      <c r="C4647" t="str">
        <f t="shared" si="504"/>
        <v>SCERtLCZ06</v>
      </c>
      <c r="D4647" s="1" t="s">
        <v>506</v>
      </c>
      <c r="E4647" s="1" t="str">
        <f t="shared" si="505"/>
        <v>SCE</v>
      </c>
      <c r="F4647" s="1" t="str">
        <f t="shared" si="506"/>
        <v>SCE</v>
      </c>
      <c r="G4647" s="1" t="str">
        <f t="shared" si="507"/>
        <v>RtL</v>
      </c>
      <c r="H4647" s="1" t="s">
        <v>530</v>
      </c>
      <c r="I4647" s="1" t="str">
        <f t="shared" si="508"/>
        <v>CZ06</v>
      </c>
      <c r="J4647" s="1" t="s">
        <v>531</v>
      </c>
      <c r="L4647" s="12" t="str">
        <f t="shared" si="509"/>
        <v>SCERtLCZ062011</v>
      </c>
      <c r="M4647" t="s">
        <v>1266</v>
      </c>
      <c r="N4647" s="1">
        <v>2011</v>
      </c>
      <c r="O4647" s="19">
        <v>1.6109666666666667</v>
      </c>
      <c r="P4647" t="str">
        <f t="shared" si="510"/>
        <v>11</v>
      </c>
    </row>
    <row r="4648" spans="2:16" x14ac:dyDescent="0.25">
      <c r="B4648" t="s">
        <v>502</v>
      </c>
      <c r="C4648" t="str">
        <f t="shared" si="504"/>
        <v>SCERtLCZ06</v>
      </c>
      <c r="D4648" s="1" t="s">
        <v>506</v>
      </c>
      <c r="E4648" s="1" t="str">
        <f t="shared" si="505"/>
        <v>SCE</v>
      </c>
      <c r="F4648" s="1" t="str">
        <f t="shared" si="506"/>
        <v>SCE</v>
      </c>
      <c r="G4648" s="1" t="str">
        <f t="shared" si="507"/>
        <v>RtL</v>
      </c>
      <c r="H4648" s="1" t="s">
        <v>530</v>
      </c>
      <c r="I4648" s="1" t="str">
        <f t="shared" si="508"/>
        <v>CZ06</v>
      </c>
      <c r="J4648" s="1" t="s">
        <v>531</v>
      </c>
      <c r="L4648" s="12" t="str">
        <f t="shared" si="509"/>
        <v>SCERtLCZ062014</v>
      </c>
      <c r="M4648" t="s">
        <v>1266</v>
      </c>
      <c r="N4648" s="1">
        <v>2014</v>
      </c>
      <c r="O4648" s="19">
        <v>0.80548333333333333</v>
      </c>
      <c r="P4648" t="str">
        <f t="shared" si="510"/>
        <v>14</v>
      </c>
    </row>
    <row r="4649" spans="2:16" x14ac:dyDescent="0.25">
      <c r="B4649" t="s">
        <v>502</v>
      </c>
      <c r="C4649" t="str">
        <f t="shared" si="504"/>
        <v>SCERtLCZ07</v>
      </c>
      <c r="D4649" s="1" t="s">
        <v>506</v>
      </c>
      <c r="E4649" s="1" t="str">
        <f t="shared" si="505"/>
        <v>SCE</v>
      </c>
      <c r="F4649" s="1" t="str">
        <f t="shared" si="506"/>
        <v>SCE</v>
      </c>
      <c r="G4649" s="1" t="str">
        <f t="shared" si="507"/>
        <v>RtL</v>
      </c>
      <c r="H4649" s="1" t="s">
        <v>530</v>
      </c>
      <c r="I4649" s="1" t="str">
        <f t="shared" si="508"/>
        <v>CZ07</v>
      </c>
      <c r="J4649" s="1" t="s">
        <v>531</v>
      </c>
      <c r="L4649" s="12" t="str">
        <f t="shared" si="509"/>
        <v>SCERtLCZ071975</v>
      </c>
      <c r="M4649" t="s">
        <v>1267</v>
      </c>
      <c r="N4649" s="1">
        <v>1975</v>
      </c>
      <c r="O4649" s="19">
        <v>0</v>
      </c>
      <c r="P4649" t="str">
        <f t="shared" si="510"/>
        <v>75</v>
      </c>
    </row>
    <row r="4650" spans="2:16" x14ac:dyDescent="0.25">
      <c r="B4650" t="s">
        <v>502</v>
      </c>
      <c r="C4650" t="str">
        <f t="shared" si="504"/>
        <v>SCERtLCZ07</v>
      </c>
      <c r="D4650" s="1" t="s">
        <v>506</v>
      </c>
      <c r="E4650" s="1" t="str">
        <f t="shared" si="505"/>
        <v>SCE</v>
      </c>
      <c r="F4650" s="1" t="str">
        <f t="shared" si="506"/>
        <v>SCE</v>
      </c>
      <c r="G4650" s="1" t="str">
        <f t="shared" si="507"/>
        <v>RtL</v>
      </c>
      <c r="H4650" s="1" t="s">
        <v>530</v>
      </c>
      <c r="I4650" s="1" t="str">
        <f t="shared" si="508"/>
        <v>CZ07</v>
      </c>
      <c r="J4650" s="1" t="s">
        <v>531</v>
      </c>
      <c r="L4650" s="12" t="str">
        <f t="shared" si="509"/>
        <v>SCERtLCZ071985</v>
      </c>
      <c r="M4650" t="s">
        <v>1267</v>
      </c>
      <c r="N4650" s="1">
        <v>1985</v>
      </c>
      <c r="O4650" s="19">
        <v>0</v>
      </c>
      <c r="P4650" t="str">
        <f t="shared" si="510"/>
        <v>85</v>
      </c>
    </row>
    <row r="4651" spans="2:16" x14ac:dyDescent="0.25">
      <c r="B4651" t="s">
        <v>502</v>
      </c>
      <c r="C4651" t="str">
        <f t="shared" si="504"/>
        <v>SCERtLCZ07</v>
      </c>
      <c r="D4651" s="1" t="s">
        <v>506</v>
      </c>
      <c r="E4651" s="1" t="str">
        <f t="shared" si="505"/>
        <v>SCE</v>
      </c>
      <c r="F4651" s="1" t="str">
        <f t="shared" si="506"/>
        <v>SCE</v>
      </c>
      <c r="G4651" s="1" t="str">
        <f t="shared" si="507"/>
        <v>RtL</v>
      </c>
      <c r="H4651" s="1" t="s">
        <v>530</v>
      </c>
      <c r="I4651" s="1" t="str">
        <f t="shared" si="508"/>
        <v>CZ07</v>
      </c>
      <c r="J4651" s="1" t="s">
        <v>531</v>
      </c>
      <c r="L4651" s="12" t="str">
        <f t="shared" si="509"/>
        <v>SCERtLCZ071996</v>
      </c>
      <c r="M4651" t="s">
        <v>1267</v>
      </c>
      <c r="N4651" s="1">
        <v>1996</v>
      </c>
      <c r="O4651" s="19">
        <v>0</v>
      </c>
      <c r="P4651" t="str">
        <f t="shared" si="510"/>
        <v>96</v>
      </c>
    </row>
    <row r="4652" spans="2:16" x14ac:dyDescent="0.25">
      <c r="B4652" t="s">
        <v>502</v>
      </c>
      <c r="C4652" t="str">
        <f t="shared" si="504"/>
        <v>SCERtLCZ07</v>
      </c>
      <c r="D4652" s="1" t="s">
        <v>506</v>
      </c>
      <c r="E4652" s="1" t="str">
        <f t="shared" si="505"/>
        <v>SCE</v>
      </c>
      <c r="F4652" s="1" t="str">
        <f t="shared" si="506"/>
        <v>SCE</v>
      </c>
      <c r="G4652" s="1" t="str">
        <f t="shared" si="507"/>
        <v>RtL</v>
      </c>
      <c r="H4652" s="1" t="s">
        <v>530</v>
      </c>
      <c r="I4652" s="1" t="str">
        <f t="shared" si="508"/>
        <v>CZ07</v>
      </c>
      <c r="J4652" s="1" t="s">
        <v>531</v>
      </c>
      <c r="L4652" s="12" t="str">
        <f t="shared" si="509"/>
        <v>SCERtLCZ072003</v>
      </c>
      <c r="M4652" t="s">
        <v>1267</v>
      </c>
      <c r="N4652" s="1">
        <v>2003</v>
      </c>
      <c r="O4652" s="19">
        <v>0</v>
      </c>
      <c r="P4652" t="str">
        <f t="shared" si="510"/>
        <v>03</v>
      </c>
    </row>
    <row r="4653" spans="2:16" x14ac:dyDescent="0.25">
      <c r="B4653" t="s">
        <v>502</v>
      </c>
      <c r="C4653" t="str">
        <f t="shared" si="504"/>
        <v>SCERtLCZ07</v>
      </c>
      <c r="D4653" s="1" t="s">
        <v>506</v>
      </c>
      <c r="E4653" s="1" t="str">
        <f t="shared" si="505"/>
        <v>SCE</v>
      </c>
      <c r="F4653" s="1" t="str">
        <f t="shared" si="506"/>
        <v>SCE</v>
      </c>
      <c r="G4653" s="1" t="str">
        <f t="shared" si="507"/>
        <v>RtL</v>
      </c>
      <c r="H4653" s="1" t="s">
        <v>530</v>
      </c>
      <c r="I4653" s="1" t="str">
        <f t="shared" si="508"/>
        <v>CZ07</v>
      </c>
      <c r="J4653" s="1" t="s">
        <v>531</v>
      </c>
      <c r="L4653" s="12" t="str">
        <f t="shared" si="509"/>
        <v>SCERtLCZ072007</v>
      </c>
      <c r="M4653" t="s">
        <v>1267</v>
      </c>
      <c r="N4653" s="1">
        <v>2007</v>
      </c>
      <c r="O4653" s="19">
        <v>0</v>
      </c>
      <c r="P4653" t="str">
        <f t="shared" si="510"/>
        <v>07</v>
      </c>
    </row>
    <row r="4654" spans="2:16" x14ac:dyDescent="0.25">
      <c r="B4654" t="s">
        <v>502</v>
      </c>
      <c r="C4654" t="str">
        <f t="shared" si="504"/>
        <v>SCERtLCZ07</v>
      </c>
      <c r="D4654" s="1" t="s">
        <v>506</v>
      </c>
      <c r="E4654" s="1" t="str">
        <f t="shared" si="505"/>
        <v>SCE</v>
      </c>
      <c r="F4654" s="1" t="str">
        <f t="shared" si="506"/>
        <v>SCE</v>
      </c>
      <c r="G4654" s="1" t="str">
        <f t="shared" si="507"/>
        <v>RtL</v>
      </c>
      <c r="H4654" s="1" t="s">
        <v>530</v>
      </c>
      <c r="I4654" s="1" t="str">
        <f t="shared" si="508"/>
        <v>CZ07</v>
      </c>
      <c r="J4654" s="1" t="s">
        <v>531</v>
      </c>
      <c r="L4654" s="12" t="str">
        <f t="shared" si="509"/>
        <v>SCERtLCZ072011</v>
      </c>
      <c r="M4654" t="s">
        <v>1267</v>
      </c>
      <c r="N4654" s="1">
        <v>2011</v>
      </c>
      <c r="O4654" s="19">
        <v>0</v>
      </c>
      <c r="P4654" t="str">
        <f t="shared" si="510"/>
        <v>11</v>
      </c>
    </row>
    <row r="4655" spans="2:16" x14ac:dyDescent="0.25">
      <c r="B4655" t="s">
        <v>502</v>
      </c>
      <c r="C4655" t="str">
        <f t="shared" si="504"/>
        <v>SCERtLCZ07</v>
      </c>
      <c r="D4655" s="1" t="s">
        <v>506</v>
      </c>
      <c r="E4655" s="1" t="str">
        <f t="shared" si="505"/>
        <v>SCE</v>
      </c>
      <c r="F4655" s="1" t="str">
        <f t="shared" si="506"/>
        <v>SCE</v>
      </c>
      <c r="G4655" s="1" t="str">
        <f t="shared" si="507"/>
        <v>RtL</v>
      </c>
      <c r="H4655" s="1" t="s">
        <v>530</v>
      </c>
      <c r="I4655" s="1" t="str">
        <f t="shared" si="508"/>
        <v>CZ07</v>
      </c>
      <c r="J4655" s="1" t="s">
        <v>531</v>
      </c>
      <c r="L4655" s="12" t="str">
        <f t="shared" si="509"/>
        <v>SCERtLCZ072014</v>
      </c>
      <c r="M4655" t="s">
        <v>1267</v>
      </c>
      <c r="N4655" s="1">
        <v>2014</v>
      </c>
      <c r="O4655" s="19">
        <v>0</v>
      </c>
      <c r="P4655" t="str">
        <f t="shared" si="510"/>
        <v>14</v>
      </c>
    </row>
    <row r="4656" spans="2:16" x14ac:dyDescent="0.25">
      <c r="B4656" t="s">
        <v>502</v>
      </c>
      <c r="C4656" t="str">
        <f t="shared" si="504"/>
        <v>SCERtLCZ08</v>
      </c>
      <c r="D4656" s="1" t="s">
        <v>506</v>
      </c>
      <c r="E4656" s="1" t="str">
        <f t="shared" si="505"/>
        <v>SCE</v>
      </c>
      <c r="F4656" s="1" t="str">
        <f t="shared" si="506"/>
        <v>SCE</v>
      </c>
      <c r="G4656" s="1" t="str">
        <f t="shared" si="507"/>
        <v>RtL</v>
      </c>
      <c r="H4656" s="1" t="s">
        <v>530</v>
      </c>
      <c r="I4656" s="1" t="str">
        <f t="shared" si="508"/>
        <v>CZ08</v>
      </c>
      <c r="J4656" s="1" t="s">
        <v>531</v>
      </c>
      <c r="L4656" s="12" t="str">
        <f t="shared" si="509"/>
        <v>SCERtLCZ081975</v>
      </c>
      <c r="M4656" t="s">
        <v>1268</v>
      </c>
      <c r="N4656" s="1">
        <v>1975</v>
      </c>
      <c r="O4656" s="19">
        <v>16.0867</v>
      </c>
      <c r="P4656" t="str">
        <f t="shared" si="510"/>
        <v>75</v>
      </c>
    </row>
    <row r="4657" spans="2:16" x14ac:dyDescent="0.25">
      <c r="B4657" t="s">
        <v>502</v>
      </c>
      <c r="C4657" t="str">
        <f t="shared" si="504"/>
        <v>SCERtLCZ08</v>
      </c>
      <c r="D4657" s="1" t="s">
        <v>506</v>
      </c>
      <c r="E4657" s="1" t="str">
        <f t="shared" si="505"/>
        <v>SCE</v>
      </c>
      <c r="F4657" s="1" t="str">
        <f t="shared" si="506"/>
        <v>SCE</v>
      </c>
      <c r="G4657" s="1" t="str">
        <f t="shared" si="507"/>
        <v>RtL</v>
      </c>
      <c r="H4657" s="1" t="s">
        <v>530</v>
      </c>
      <c r="I4657" s="1" t="str">
        <f t="shared" si="508"/>
        <v>CZ08</v>
      </c>
      <c r="J4657" s="1" t="s">
        <v>531</v>
      </c>
      <c r="L4657" s="12" t="str">
        <f t="shared" si="509"/>
        <v>SCERtLCZ081985</v>
      </c>
      <c r="M4657" t="s">
        <v>1268</v>
      </c>
      <c r="N4657" s="1">
        <v>1985</v>
      </c>
      <c r="O4657" s="19">
        <v>12.6607</v>
      </c>
      <c r="P4657" t="str">
        <f t="shared" si="510"/>
        <v>85</v>
      </c>
    </row>
    <row r="4658" spans="2:16" x14ac:dyDescent="0.25">
      <c r="B4658" t="s">
        <v>502</v>
      </c>
      <c r="C4658" t="str">
        <f t="shared" si="504"/>
        <v>SCERtLCZ08</v>
      </c>
      <c r="D4658" s="1" t="s">
        <v>506</v>
      </c>
      <c r="E4658" s="1" t="str">
        <f t="shared" si="505"/>
        <v>SCE</v>
      </c>
      <c r="F4658" s="1" t="str">
        <f t="shared" si="506"/>
        <v>SCE</v>
      </c>
      <c r="G4658" s="1" t="str">
        <f t="shared" si="507"/>
        <v>RtL</v>
      </c>
      <c r="H4658" s="1" t="s">
        <v>530</v>
      </c>
      <c r="I4658" s="1" t="str">
        <f t="shared" si="508"/>
        <v>CZ08</v>
      </c>
      <c r="J4658" s="1" t="s">
        <v>531</v>
      </c>
      <c r="L4658" s="12" t="str">
        <f t="shared" si="509"/>
        <v>SCERtLCZ081996</v>
      </c>
      <c r="M4658" t="s">
        <v>1268</v>
      </c>
      <c r="N4658" s="1">
        <v>1996</v>
      </c>
      <c r="O4658" s="19">
        <v>6.4237666666666664</v>
      </c>
      <c r="P4658" t="str">
        <f t="shared" si="510"/>
        <v>96</v>
      </c>
    </row>
    <row r="4659" spans="2:16" x14ac:dyDescent="0.25">
      <c r="B4659" t="s">
        <v>502</v>
      </c>
      <c r="C4659" t="str">
        <f t="shared" si="504"/>
        <v>SCERtLCZ08</v>
      </c>
      <c r="D4659" s="1" t="s">
        <v>506</v>
      </c>
      <c r="E4659" s="1" t="str">
        <f t="shared" si="505"/>
        <v>SCE</v>
      </c>
      <c r="F4659" s="1" t="str">
        <f t="shared" si="506"/>
        <v>SCE</v>
      </c>
      <c r="G4659" s="1" t="str">
        <f t="shared" si="507"/>
        <v>RtL</v>
      </c>
      <c r="H4659" s="1" t="s">
        <v>530</v>
      </c>
      <c r="I4659" s="1" t="str">
        <f t="shared" si="508"/>
        <v>CZ08</v>
      </c>
      <c r="J4659" s="1" t="s">
        <v>531</v>
      </c>
      <c r="L4659" s="12" t="str">
        <f t="shared" si="509"/>
        <v>SCERtLCZ082003</v>
      </c>
      <c r="M4659" t="s">
        <v>1268</v>
      </c>
      <c r="N4659" s="1">
        <v>2003</v>
      </c>
      <c r="O4659" s="19">
        <v>2.9067666666666665</v>
      </c>
      <c r="P4659" t="str">
        <f t="shared" si="510"/>
        <v>03</v>
      </c>
    </row>
    <row r="4660" spans="2:16" x14ac:dyDescent="0.25">
      <c r="B4660" t="s">
        <v>502</v>
      </c>
      <c r="C4660" t="str">
        <f t="shared" si="504"/>
        <v>SCERtLCZ08</v>
      </c>
      <c r="D4660" s="1" t="s">
        <v>506</v>
      </c>
      <c r="E4660" s="1" t="str">
        <f t="shared" si="505"/>
        <v>SCE</v>
      </c>
      <c r="F4660" s="1" t="str">
        <f t="shared" si="506"/>
        <v>SCE</v>
      </c>
      <c r="G4660" s="1" t="str">
        <f t="shared" si="507"/>
        <v>RtL</v>
      </c>
      <c r="H4660" s="1" t="s">
        <v>530</v>
      </c>
      <c r="I4660" s="1" t="str">
        <f t="shared" si="508"/>
        <v>CZ08</v>
      </c>
      <c r="J4660" s="1" t="s">
        <v>531</v>
      </c>
      <c r="L4660" s="12" t="str">
        <f t="shared" si="509"/>
        <v>SCERtLCZ082007</v>
      </c>
      <c r="M4660" t="s">
        <v>1268</v>
      </c>
      <c r="N4660" s="1">
        <v>2007</v>
      </c>
      <c r="O4660" s="19">
        <v>1.8453999999999999</v>
      </c>
      <c r="P4660" t="str">
        <f t="shared" si="510"/>
        <v>07</v>
      </c>
    </row>
    <row r="4661" spans="2:16" x14ac:dyDescent="0.25">
      <c r="B4661" t="s">
        <v>502</v>
      </c>
      <c r="C4661" t="str">
        <f t="shared" si="504"/>
        <v>SCERtLCZ08</v>
      </c>
      <c r="D4661" s="1" t="s">
        <v>506</v>
      </c>
      <c r="E4661" s="1" t="str">
        <f t="shared" si="505"/>
        <v>SCE</v>
      </c>
      <c r="F4661" s="1" t="str">
        <f t="shared" si="506"/>
        <v>SCE</v>
      </c>
      <c r="G4661" s="1" t="str">
        <f t="shared" si="507"/>
        <v>RtL</v>
      </c>
      <c r="H4661" s="1" t="s">
        <v>530</v>
      </c>
      <c r="I4661" s="1" t="str">
        <f t="shared" si="508"/>
        <v>CZ08</v>
      </c>
      <c r="J4661" s="1" t="s">
        <v>531</v>
      </c>
      <c r="L4661" s="12" t="str">
        <f t="shared" si="509"/>
        <v>SCERtLCZ082011</v>
      </c>
      <c r="M4661" t="s">
        <v>1268</v>
      </c>
      <c r="N4661" s="1">
        <v>2011</v>
      </c>
      <c r="O4661" s="19">
        <v>1.8453999999999999</v>
      </c>
      <c r="P4661" t="str">
        <f t="shared" si="510"/>
        <v>11</v>
      </c>
    </row>
    <row r="4662" spans="2:16" x14ac:dyDescent="0.25">
      <c r="B4662" t="s">
        <v>502</v>
      </c>
      <c r="C4662" t="str">
        <f t="shared" si="504"/>
        <v>SCERtLCZ08</v>
      </c>
      <c r="D4662" s="1" t="s">
        <v>506</v>
      </c>
      <c r="E4662" s="1" t="str">
        <f t="shared" si="505"/>
        <v>SCE</v>
      </c>
      <c r="F4662" s="1" t="str">
        <f t="shared" si="506"/>
        <v>SCE</v>
      </c>
      <c r="G4662" s="1" t="str">
        <f t="shared" si="507"/>
        <v>RtL</v>
      </c>
      <c r="H4662" s="1" t="s">
        <v>530</v>
      </c>
      <c r="I4662" s="1" t="str">
        <f t="shared" si="508"/>
        <v>CZ08</v>
      </c>
      <c r="J4662" s="1" t="s">
        <v>531</v>
      </c>
      <c r="L4662" s="12" t="str">
        <f t="shared" si="509"/>
        <v>SCERtLCZ082014</v>
      </c>
      <c r="M4662" t="s">
        <v>1268</v>
      </c>
      <c r="N4662" s="1">
        <v>2014</v>
      </c>
      <c r="O4662" s="19">
        <v>0.92269999999999996</v>
      </c>
      <c r="P4662" t="str">
        <f t="shared" si="510"/>
        <v>14</v>
      </c>
    </row>
    <row r="4663" spans="2:16" x14ac:dyDescent="0.25">
      <c r="B4663" t="s">
        <v>502</v>
      </c>
      <c r="C4663" t="str">
        <f t="shared" si="504"/>
        <v>SCERtLCZ09</v>
      </c>
      <c r="D4663" s="1" t="s">
        <v>506</v>
      </c>
      <c r="E4663" s="1" t="str">
        <f t="shared" si="505"/>
        <v>SCE</v>
      </c>
      <c r="F4663" s="1" t="str">
        <f t="shared" si="506"/>
        <v>SCE</v>
      </c>
      <c r="G4663" s="1" t="str">
        <f t="shared" si="507"/>
        <v>RtL</v>
      </c>
      <c r="H4663" s="1" t="s">
        <v>530</v>
      </c>
      <c r="I4663" s="1" t="str">
        <f t="shared" si="508"/>
        <v>CZ09</v>
      </c>
      <c r="J4663" s="1" t="s">
        <v>531</v>
      </c>
      <c r="L4663" s="12" t="str">
        <f t="shared" si="509"/>
        <v>SCERtLCZ091975</v>
      </c>
      <c r="M4663" t="s">
        <v>1269</v>
      </c>
      <c r="N4663" s="1">
        <v>1975</v>
      </c>
      <c r="O4663" s="19">
        <v>8.4227333333333334</v>
      </c>
      <c r="P4663" t="str">
        <f t="shared" si="510"/>
        <v>75</v>
      </c>
    </row>
    <row r="4664" spans="2:16" x14ac:dyDescent="0.25">
      <c r="B4664" t="s">
        <v>502</v>
      </c>
      <c r="C4664" t="str">
        <f t="shared" si="504"/>
        <v>SCERtLCZ09</v>
      </c>
      <c r="D4664" s="1" t="s">
        <v>506</v>
      </c>
      <c r="E4664" s="1" t="str">
        <f t="shared" si="505"/>
        <v>SCE</v>
      </c>
      <c r="F4664" s="1" t="str">
        <f t="shared" si="506"/>
        <v>SCE</v>
      </c>
      <c r="G4664" s="1" t="str">
        <f t="shared" si="507"/>
        <v>RtL</v>
      </c>
      <c r="H4664" s="1" t="s">
        <v>530</v>
      </c>
      <c r="I4664" s="1" t="str">
        <f t="shared" si="508"/>
        <v>CZ09</v>
      </c>
      <c r="J4664" s="1" t="s">
        <v>531</v>
      </c>
      <c r="L4664" s="12" t="str">
        <f t="shared" si="509"/>
        <v>SCERtLCZ091985</v>
      </c>
      <c r="M4664" t="s">
        <v>1269</v>
      </c>
      <c r="N4664" s="1">
        <v>1985</v>
      </c>
      <c r="O4664" s="19">
        <v>6.8904666666666659</v>
      </c>
      <c r="P4664" t="str">
        <f t="shared" si="510"/>
        <v>85</v>
      </c>
    </row>
    <row r="4665" spans="2:16" x14ac:dyDescent="0.25">
      <c r="B4665" t="s">
        <v>502</v>
      </c>
      <c r="C4665" t="str">
        <f t="shared" si="504"/>
        <v>SCERtLCZ09</v>
      </c>
      <c r="D4665" s="1" t="s">
        <v>506</v>
      </c>
      <c r="E4665" s="1" t="str">
        <f t="shared" si="505"/>
        <v>SCE</v>
      </c>
      <c r="F4665" s="1" t="str">
        <f t="shared" si="506"/>
        <v>SCE</v>
      </c>
      <c r="G4665" s="1" t="str">
        <f t="shared" si="507"/>
        <v>RtL</v>
      </c>
      <c r="H4665" s="1" t="s">
        <v>530</v>
      </c>
      <c r="I4665" s="1" t="str">
        <f t="shared" si="508"/>
        <v>CZ09</v>
      </c>
      <c r="J4665" s="1" t="s">
        <v>531</v>
      </c>
      <c r="L4665" s="12" t="str">
        <f t="shared" si="509"/>
        <v>SCERtLCZ091996</v>
      </c>
      <c r="M4665" t="s">
        <v>1269</v>
      </c>
      <c r="N4665" s="1">
        <v>1996</v>
      </c>
      <c r="O4665" s="19">
        <v>3.4365999999999994</v>
      </c>
      <c r="P4665" t="str">
        <f t="shared" si="510"/>
        <v>96</v>
      </c>
    </row>
    <row r="4666" spans="2:16" x14ac:dyDescent="0.25">
      <c r="B4666" t="s">
        <v>502</v>
      </c>
      <c r="C4666" t="str">
        <f t="shared" si="504"/>
        <v>SCERtLCZ09</v>
      </c>
      <c r="D4666" s="1" t="s">
        <v>506</v>
      </c>
      <c r="E4666" s="1" t="str">
        <f t="shared" si="505"/>
        <v>SCE</v>
      </c>
      <c r="F4666" s="1" t="str">
        <f t="shared" si="506"/>
        <v>SCE</v>
      </c>
      <c r="G4666" s="1" t="str">
        <f t="shared" si="507"/>
        <v>RtL</v>
      </c>
      <c r="H4666" s="1" t="s">
        <v>530</v>
      </c>
      <c r="I4666" s="1" t="str">
        <f t="shared" si="508"/>
        <v>CZ09</v>
      </c>
      <c r="J4666" s="1" t="s">
        <v>531</v>
      </c>
      <c r="L4666" s="12" t="str">
        <f t="shared" si="509"/>
        <v>SCERtLCZ092003</v>
      </c>
      <c r="M4666" t="s">
        <v>1269</v>
      </c>
      <c r="N4666" s="1">
        <v>2003</v>
      </c>
      <c r="O4666" s="19">
        <v>1.6882333333333333</v>
      </c>
      <c r="P4666" t="str">
        <f t="shared" si="510"/>
        <v>03</v>
      </c>
    </row>
    <row r="4667" spans="2:16" x14ac:dyDescent="0.25">
      <c r="B4667" t="s">
        <v>502</v>
      </c>
      <c r="C4667" t="str">
        <f t="shared" si="504"/>
        <v>SCERtLCZ09</v>
      </c>
      <c r="D4667" s="1" t="s">
        <v>506</v>
      </c>
      <c r="E4667" s="1" t="str">
        <f t="shared" si="505"/>
        <v>SCE</v>
      </c>
      <c r="F4667" s="1" t="str">
        <f t="shared" si="506"/>
        <v>SCE</v>
      </c>
      <c r="G4667" s="1" t="str">
        <f t="shared" si="507"/>
        <v>RtL</v>
      </c>
      <c r="H4667" s="1" t="s">
        <v>530</v>
      </c>
      <c r="I4667" s="1" t="str">
        <f t="shared" si="508"/>
        <v>CZ09</v>
      </c>
      <c r="J4667" s="1" t="s">
        <v>531</v>
      </c>
      <c r="L4667" s="12" t="str">
        <f t="shared" si="509"/>
        <v>SCERtLCZ092007</v>
      </c>
      <c r="M4667" t="s">
        <v>1269</v>
      </c>
      <c r="N4667" s="1">
        <v>2007</v>
      </c>
      <c r="O4667" s="19">
        <v>1.0207333333333333</v>
      </c>
      <c r="P4667" t="str">
        <f t="shared" si="510"/>
        <v>07</v>
      </c>
    </row>
    <row r="4668" spans="2:16" x14ac:dyDescent="0.25">
      <c r="B4668" t="s">
        <v>502</v>
      </c>
      <c r="C4668" t="str">
        <f t="shared" si="504"/>
        <v>SCERtLCZ09</v>
      </c>
      <c r="D4668" s="1" t="s">
        <v>506</v>
      </c>
      <c r="E4668" s="1" t="str">
        <f t="shared" si="505"/>
        <v>SCE</v>
      </c>
      <c r="F4668" s="1" t="str">
        <f t="shared" si="506"/>
        <v>SCE</v>
      </c>
      <c r="G4668" s="1" t="str">
        <f t="shared" si="507"/>
        <v>RtL</v>
      </c>
      <c r="H4668" s="1" t="s">
        <v>530</v>
      </c>
      <c r="I4668" s="1" t="str">
        <f t="shared" si="508"/>
        <v>CZ09</v>
      </c>
      <c r="J4668" s="1" t="s">
        <v>531</v>
      </c>
      <c r="L4668" s="12" t="str">
        <f t="shared" si="509"/>
        <v>SCERtLCZ092011</v>
      </c>
      <c r="M4668" t="s">
        <v>1269</v>
      </c>
      <c r="N4668" s="1">
        <v>2011</v>
      </c>
      <c r="O4668" s="19">
        <v>1.0207333333333333</v>
      </c>
      <c r="P4668" t="str">
        <f t="shared" si="510"/>
        <v>11</v>
      </c>
    </row>
    <row r="4669" spans="2:16" x14ac:dyDescent="0.25">
      <c r="B4669" t="s">
        <v>502</v>
      </c>
      <c r="C4669" t="str">
        <f t="shared" si="504"/>
        <v>SCERtLCZ09</v>
      </c>
      <c r="D4669" s="1" t="s">
        <v>506</v>
      </c>
      <c r="E4669" s="1" t="str">
        <f t="shared" si="505"/>
        <v>SCE</v>
      </c>
      <c r="F4669" s="1" t="str">
        <f t="shared" si="506"/>
        <v>SCE</v>
      </c>
      <c r="G4669" s="1" t="str">
        <f t="shared" si="507"/>
        <v>RtL</v>
      </c>
      <c r="H4669" s="1" t="s">
        <v>530</v>
      </c>
      <c r="I4669" s="1" t="str">
        <f t="shared" si="508"/>
        <v>CZ09</v>
      </c>
      <c r="J4669" s="1" t="s">
        <v>531</v>
      </c>
      <c r="L4669" s="12" t="str">
        <f t="shared" si="509"/>
        <v>SCERtLCZ092014</v>
      </c>
      <c r="M4669" t="s">
        <v>1269</v>
      </c>
      <c r="N4669" s="1">
        <v>2014</v>
      </c>
      <c r="O4669" s="19">
        <v>0.51036666666666664</v>
      </c>
      <c r="P4669" t="str">
        <f t="shared" si="510"/>
        <v>14</v>
      </c>
    </row>
    <row r="4670" spans="2:16" x14ac:dyDescent="0.25">
      <c r="B4670" t="s">
        <v>502</v>
      </c>
      <c r="C4670" t="str">
        <f t="shared" si="504"/>
        <v>SCERtLCZ10</v>
      </c>
      <c r="D4670" s="1" t="s">
        <v>506</v>
      </c>
      <c r="E4670" s="1" t="str">
        <f t="shared" si="505"/>
        <v>SCE</v>
      </c>
      <c r="F4670" s="1" t="str">
        <f t="shared" si="506"/>
        <v>SCE</v>
      </c>
      <c r="G4670" s="1" t="str">
        <f t="shared" si="507"/>
        <v>RtL</v>
      </c>
      <c r="H4670" s="1" t="s">
        <v>530</v>
      </c>
      <c r="I4670" s="1" t="str">
        <f t="shared" si="508"/>
        <v>CZ10</v>
      </c>
      <c r="J4670" s="1" t="s">
        <v>531</v>
      </c>
      <c r="L4670" s="12" t="str">
        <f t="shared" si="509"/>
        <v>SCERtLCZ101975</v>
      </c>
      <c r="M4670" t="s">
        <v>1270</v>
      </c>
      <c r="N4670" s="1">
        <v>1975</v>
      </c>
      <c r="O4670" s="19">
        <v>5.2124333333333333</v>
      </c>
      <c r="P4670" t="str">
        <f t="shared" si="510"/>
        <v>75</v>
      </c>
    </row>
    <row r="4671" spans="2:16" x14ac:dyDescent="0.25">
      <c r="B4671" t="s">
        <v>502</v>
      </c>
      <c r="C4671" t="str">
        <f t="shared" si="504"/>
        <v>SCERtLCZ10</v>
      </c>
      <c r="D4671" s="1" t="s">
        <v>506</v>
      </c>
      <c r="E4671" s="1" t="str">
        <f t="shared" si="505"/>
        <v>SCE</v>
      </c>
      <c r="F4671" s="1" t="str">
        <f t="shared" si="506"/>
        <v>SCE</v>
      </c>
      <c r="G4671" s="1" t="str">
        <f t="shared" si="507"/>
        <v>RtL</v>
      </c>
      <c r="H4671" s="1" t="s">
        <v>530</v>
      </c>
      <c r="I4671" s="1" t="str">
        <f t="shared" si="508"/>
        <v>CZ10</v>
      </c>
      <c r="J4671" s="1" t="s">
        <v>531</v>
      </c>
      <c r="L4671" s="12" t="str">
        <f t="shared" si="509"/>
        <v>SCERtLCZ101985</v>
      </c>
      <c r="M4671" t="s">
        <v>1270</v>
      </c>
      <c r="N4671" s="1">
        <v>1985</v>
      </c>
      <c r="O4671" s="19">
        <v>11.767099999999999</v>
      </c>
      <c r="P4671" t="str">
        <f t="shared" si="510"/>
        <v>85</v>
      </c>
    </row>
    <row r="4672" spans="2:16" x14ac:dyDescent="0.25">
      <c r="B4672" t="s">
        <v>502</v>
      </c>
      <c r="C4672" t="str">
        <f t="shared" si="504"/>
        <v>SCERtLCZ10</v>
      </c>
      <c r="D4672" s="1" t="s">
        <v>506</v>
      </c>
      <c r="E4672" s="1" t="str">
        <f t="shared" si="505"/>
        <v>SCE</v>
      </c>
      <c r="F4672" s="1" t="str">
        <f t="shared" si="506"/>
        <v>SCE</v>
      </c>
      <c r="G4672" s="1" t="str">
        <f t="shared" si="507"/>
        <v>RtL</v>
      </c>
      <c r="H4672" s="1" t="s">
        <v>530</v>
      </c>
      <c r="I4672" s="1" t="str">
        <f t="shared" si="508"/>
        <v>CZ10</v>
      </c>
      <c r="J4672" s="1" t="s">
        <v>531</v>
      </c>
      <c r="L4672" s="12" t="str">
        <f t="shared" si="509"/>
        <v>SCERtLCZ101996</v>
      </c>
      <c r="M4672" t="s">
        <v>1270</v>
      </c>
      <c r="N4672" s="1">
        <v>1996</v>
      </c>
      <c r="O4672" s="19">
        <v>5.9622666666666664</v>
      </c>
      <c r="P4672" t="str">
        <f t="shared" si="510"/>
        <v>96</v>
      </c>
    </row>
    <row r="4673" spans="2:16" x14ac:dyDescent="0.25">
      <c r="B4673" t="s">
        <v>502</v>
      </c>
      <c r="C4673" t="str">
        <f t="shared" si="504"/>
        <v>SCERtLCZ10</v>
      </c>
      <c r="D4673" s="1" t="s">
        <v>506</v>
      </c>
      <c r="E4673" s="1" t="str">
        <f t="shared" si="505"/>
        <v>SCE</v>
      </c>
      <c r="F4673" s="1" t="str">
        <f t="shared" si="506"/>
        <v>SCE</v>
      </c>
      <c r="G4673" s="1" t="str">
        <f t="shared" si="507"/>
        <v>RtL</v>
      </c>
      <c r="H4673" s="1" t="s">
        <v>530</v>
      </c>
      <c r="I4673" s="1" t="str">
        <f t="shared" si="508"/>
        <v>CZ10</v>
      </c>
      <c r="J4673" s="1" t="s">
        <v>531</v>
      </c>
      <c r="L4673" s="12" t="str">
        <f t="shared" si="509"/>
        <v>SCERtLCZ102003</v>
      </c>
      <c r="M4673" t="s">
        <v>1270</v>
      </c>
      <c r="N4673" s="1">
        <v>2003</v>
      </c>
      <c r="O4673" s="19">
        <v>5.1861333333333333</v>
      </c>
      <c r="P4673" t="str">
        <f t="shared" si="510"/>
        <v>03</v>
      </c>
    </row>
    <row r="4674" spans="2:16" x14ac:dyDescent="0.25">
      <c r="B4674" t="s">
        <v>502</v>
      </c>
      <c r="C4674" t="str">
        <f t="shared" si="504"/>
        <v>SCERtLCZ10</v>
      </c>
      <c r="D4674" s="1" t="s">
        <v>506</v>
      </c>
      <c r="E4674" s="1" t="str">
        <f t="shared" si="505"/>
        <v>SCE</v>
      </c>
      <c r="F4674" s="1" t="str">
        <f t="shared" si="506"/>
        <v>SCE</v>
      </c>
      <c r="G4674" s="1" t="str">
        <f t="shared" si="507"/>
        <v>RtL</v>
      </c>
      <c r="H4674" s="1" t="s">
        <v>530</v>
      </c>
      <c r="I4674" s="1" t="str">
        <f t="shared" si="508"/>
        <v>CZ10</v>
      </c>
      <c r="J4674" s="1" t="s">
        <v>531</v>
      </c>
      <c r="L4674" s="12" t="str">
        <f t="shared" si="509"/>
        <v>SCERtLCZ102007</v>
      </c>
      <c r="M4674" t="s">
        <v>1270</v>
      </c>
      <c r="N4674" s="1">
        <v>2007</v>
      </c>
      <c r="O4674" s="19">
        <v>2.7776666666666667</v>
      </c>
      <c r="P4674" t="str">
        <f t="shared" si="510"/>
        <v>07</v>
      </c>
    </row>
    <row r="4675" spans="2:16" x14ac:dyDescent="0.25">
      <c r="B4675" t="s">
        <v>502</v>
      </c>
      <c r="C4675" t="str">
        <f t="shared" si="504"/>
        <v>SCERtLCZ10</v>
      </c>
      <c r="D4675" s="1" t="s">
        <v>506</v>
      </c>
      <c r="E4675" s="1" t="str">
        <f t="shared" si="505"/>
        <v>SCE</v>
      </c>
      <c r="F4675" s="1" t="str">
        <f t="shared" si="506"/>
        <v>SCE</v>
      </c>
      <c r="G4675" s="1" t="str">
        <f t="shared" si="507"/>
        <v>RtL</v>
      </c>
      <c r="H4675" s="1" t="s">
        <v>530</v>
      </c>
      <c r="I4675" s="1" t="str">
        <f t="shared" si="508"/>
        <v>CZ10</v>
      </c>
      <c r="J4675" s="1" t="s">
        <v>531</v>
      </c>
      <c r="L4675" s="12" t="str">
        <f t="shared" si="509"/>
        <v>SCERtLCZ102011</v>
      </c>
      <c r="M4675" t="s">
        <v>1270</v>
      </c>
      <c r="N4675" s="1">
        <v>2011</v>
      </c>
      <c r="O4675" s="19">
        <v>2.7776666666666667</v>
      </c>
      <c r="P4675" t="str">
        <f t="shared" si="510"/>
        <v>11</v>
      </c>
    </row>
    <row r="4676" spans="2:16" x14ac:dyDescent="0.25">
      <c r="B4676" t="s">
        <v>502</v>
      </c>
      <c r="C4676" t="str">
        <f t="shared" si="504"/>
        <v>SCERtLCZ10</v>
      </c>
      <c r="D4676" s="1" t="s">
        <v>506</v>
      </c>
      <c r="E4676" s="1" t="str">
        <f t="shared" si="505"/>
        <v>SCE</v>
      </c>
      <c r="F4676" s="1" t="str">
        <f t="shared" si="506"/>
        <v>SCE</v>
      </c>
      <c r="G4676" s="1" t="str">
        <f t="shared" si="507"/>
        <v>RtL</v>
      </c>
      <c r="H4676" s="1" t="s">
        <v>530</v>
      </c>
      <c r="I4676" s="1" t="str">
        <f t="shared" si="508"/>
        <v>CZ10</v>
      </c>
      <c r="J4676" s="1" t="s">
        <v>531</v>
      </c>
      <c r="L4676" s="12" t="str">
        <f t="shared" si="509"/>
        <v>SCERtLCZ102014</v>
      </c>
      <c r="M4676" t="s">
        <v>1270</v>
      </c>
      <c r="N4676" s="1">
        <v>2014</v>
      </c>
      <c r="O4676" s="19">
        <v>1.3888333333333334</v>
      </c>
      <c r="P4676" t="str">
        <f t="shared" si="510"/>
        <v>14</v>
      </c>
    </row>
    <row r="4677" spans="2:16" x14ac:dyDescent="0.25">
      <c r="B4677" t="s">
        <v>502</v>
      </c>
      <c r="C4677" t="str">
        <f t="shared" si="504"/>
        <v>SCERtLCZ11</v>
      </c>
      <c r="D4677" s="1" t="s">
        <v>506</v>
      </c>
      <c r="E4677" s="1" t="str">
        <f t="shared" si="505"/>
        <v>SCE</v>
      </c>
      <c r="F4677" s="1" t="str">
        <f t="shared" si="506"/>
        <v>SCE</v>
      </c>
      <c r="G4677" s="1" t="str">
        <f t="shared" si="507"/>
        <v>RtL</v>
      </c>
      <c r="H4677" s="1" t="s">
        <v>530</v>
      </c>
      <c r="I4677" s="1" t="str">
        <f t="shared" si="508"/>
        <v>CZ11</v>
      </c>
      <c r="J4677" s="1" t="s">
        <v>531</v>
      </c>
      <c r="L4677" s="12" t="str">
        <f t="shared" si="509"/>
        <v>SCERtLCZ111975</v>
      </c>
      <c r="M4677" t="s">
        <v>1271</v>
      </c>
      <c r="N4677" s="1">
        <v>1975</v>
      </c>
      <c r="O4677" s="19">
        <v>0</v>
      </c>
      <c r="P4677" t="str">
        <f t="shared" si="510"/>
        <v>75</v>
      </c>
    </row>
    <row r="4678" spans="2:16" x14ac:dyDescent="0.25">
      <c r="B4678" t="s">
        <v>502</v>
      </c>
      <c r="C4678" t="str">
        <f t="shared" si="504"/>
        <v>SCERtLCZ11</v>
      </c>
      <c r="D4678" s="1" t="s">
        <v>506</v>
      </c>
      <c r="E4678" s="1" t="str">
        <f t="shared" si="505"/>
        <v>SCE</v>
      </c>
      <c r="F4678" s="1" t="str">
        <f t="shared" si="506"/>
        <v>SCE</v>
      </c>
      <c r="G4678" s="1" t="str">
        <f t="shared" si="507"/>
        <v>RtL</v>
      </c>
      <c r="H4678" s="1" t="s">
        <v>530</v>
      </c>
      <c r="I4678" s="1" t="str">
        <f t="shared" si="508"/>
        <v>CZ11</v>
      </c>
      <c r="J4678" s="1" t="s">
        <v>531</v>
      </c>
      <c r="L4678" s="12" t="str">
        <f t="shared" si="509"/>
        <v>SCERtLCZ111985</v>
      </c>
      <c r="M4678" t="s">
        <v>1271</v>
      </c>
      <c r="N4678" s="1">
        <v>1985</v>
      </c>
      <c r="O4678" s="19">
        <v>0</v>
      </c>
      <c r="P4678" t="str">
        <f t="shared" si="510"/>
        <v>85</v>
      </c>
    </row>
    <row r="4679" spans="2:16" x14ac:dyDescent="0.25">
      <c r="B4679" t="s">
        <v>502</v>
      </c>
      <c r="C4679" t="str">
        <f t="shared" si="504"/>
        <v>SCERtLCZ11</v>
      </c>
      <c r="D4679" s="1" t="s">
        <v>506</v>
      </c>
      <c r="E4679" s="1" t="str">
        <f t="shared" si="505"/>
        <v>SCE</v>
      </c>
      <c r="F4679" s="1" t="str">
        <f t="shared" si="506"/>
        <v>SCE</v>
      </c>
      <c r="G4679" s="1" t="str">
        <f t="shared" si="507"/>
        <v>RtL</v>
      </c>
      <c r="H4679" s="1" t="s">
        <v>530</v>
      </c>
      <c r="I4679" s="1" t="str">
        <f t="shared" si="508"/>
        <v>CZ11</v>
      </c>
      <c r="J4679" s="1" t="s">
        <v>531</v>
      </c>
      <c r="L4679" s="12" t="str">
        <f t="shared" si="509"/>
        <v>SCERtLCZ111996</v>
      </c>
      <c r="M4679" t="s">
        <v>1271</v>
      </c>
      <c r="N4679" s="1">
        <v>1996</v>
      </c>
      <c r="O4679" s="19">
        <v>0</v>
      </c>
      <c r="P4679" t="str">
        <f t="shared" si="510"/>
        <v>96</v>
      </c>
    </row>
    <row r="4680" spans="2:16" x14ac:dyDescent="0.25">
      <c r="B4680" t="s">
        <v>502</v>
      </c>
      <c r="C4680" t="str">
        <f t="shared" si="504"/>
        <v>SCERtLCZ11</v>
      </c>
      <c r="D4680" s="1" t="s">
        <v>506</v>
      </c>
      <c r="E4680" s="1" t="str">
        <f t="shared" si="505"/>
        <v>SCE</v>
      </c>
      <c r="F4680" s="1" t="str">
        <f t="shared" si="506"/>
        <v>SCE</v>
      </c>
      <c r="G4680" s="1" t="str">
        <f t="shared" si="507"/>
        <v>RtL</v>
      </c>
      <c r="H4680" s="1" t="s">
        <v>530</v>
      </c>
      <c r="I4680" s="1" t="str">
        <f t="shared" si="508"/>
        <v>CZ11</v>
      </c>
      <c r="J4680" s="1" t="s">
        <v>531</v>
      </c>
      <c r="L4680" s="12" t="str">
        <f t="shared" si="509"/>
        <v>SCERtLCZ112003</v>
      </c>
      <c r="M4680" t="s">
        <v>1271</v>
      </c>
      <c r="N4680" s="1">
        <v>2003</v>
      </c>
      <c r="O4680" s="19">
        <v>0</v>
      </c>
      <c r="P4680" t="str">
        <f t="shared" si="510"/>
        <v>03</v>
      </c>
    </row>
    <row r="4681" spans="2:16" x14ac:dyDescent="0.25">
      <c r="B4681" t="s">
        <v>502</v>
      </c>
      <c r="C4681" t="str">
        <f t="shared" si="504"/>
        <v>SCERtLCZ11</v>
      </c>
      <c r="D4681" s="1" t="s">
        <v>506</v>
      </c>
      <c r="E4681" s="1" t="str">
        <f t="shared" si="505"/>
        <v>SCE</v>
      </c>
      <c r="F4681" s="1" t="str">
        <f t="shared" si="506"/>
        <v>SCE</v>
      </c>
      <c r="G4681" s="1" t="str">
        <f t="shared" si="507"/>
        <v>RtL</v>
      </c>
      <c r="H4681" s="1" t="s">
        <v>530</v>
      </c>
      <c r="I4681" s="1" t="str">
        <f t="shared" si="508"/>
        <v>CZ11</v>
      </c>
      <c r="J4681" s="1" t="s">
        <v>531</v>
      </c>
      <c r="L4681" s="12" t="str">
        <f t="shared" si="509"/>
        <v>SCERtLCZ112007</v>
      </c>
      <c r="M4681" t="s">
        <v>1271</v>
      </c>
      <c r="N4681" s="1">
        <v>2007</v>
      </c>
      <c r="O4681" s="19">
        <v>0</v>
      </c>
      <c r="P4681" t="str">
        <f t="shared" si="510"/>
        <v>07</v>
      </c>
    </row>
    <row r="4682" spans="2:16" x14ac:dyDescent="0.25">
      <c r="B4682" t="s">
        <v>502</v>
      </c>
      <c r="C4682" t="str">
        <f t="shared" si="504"/>
        <v>SCERtLCZ11</v>
      </c>
      <c r="D4682" s="1" t="s">
        <v>506</v>
      </c>
      <c r="E4682" s="1" t="str">
        <f t="shared" si="505"/>
        <v>SCE</v>
      </c>
      <c r="F4682" s="1" t="str">
        <f t="shared" si="506"/>
        <v>SCE</v>
      </c>
      <c r="G4682" s="1" t="str">
        <f t="shared" si="507"/>
        <v>RtL</v>
      </c>
      <c r="H4682" s="1" t="s">
        <v>530</v>
      </c>
      <c r="I4682" s="1" t="str">
        <f t="shared" si="508"/>
        <v>CZ11</v>
      </c>
      <c r="J4682" s="1" t="s">
        <v>531</v>
      </c>
      <c r="L4682" s="12" t="str">
        <f t="shared" si="509"/>
        <v>SCERtLCZ112011</v>
      </c>
      <c r="M4682" t="s">
        <v>1271</v>
      </c>
      <c r="N4682" s="1">
        <v>2011</v>
      </c>
      <c r="O4682" s="19">
        <v>0</v>
      </c>
      <c r="P4682" t="str">
        <f t="shared" si="510"/>
        <v>11</v>
      </c>
    </row>
    <row r="4683" spans="2:16" x14ac:dyDescent="0.25">
      <c r="B4683" t="s">
        <v>502</v>
      </c>
      <c r="C4683" t="str">
        <f t="shared" si="504"/>
        <v>SCERtLCZ11</v>
      </c>
      <c r="D4683" s="1" t="s">
        <v>506</v>
      </c>
      <c r="E4683" s="1" t="str">
        <f t="shared" si="505"/>
        <v>SCE</v>
      </c>
      <c r="F4683" s="1" t="str">
        <f t="shared" si="506"/>
        <v>SCE</v>
      </c>
      <c r="G4683" s="1" t="str">
        <f t="shared" si="507"/>
        <v>RtL</v>
      </c>
      <c r="H4683" s="1" t="s">
        <v>530</v>
      </c>
      <c r="I4683" s="1" t="str">
        <f t="shared" si="508"/>
        <v>CZ11</v>
      </c>
      <c r="J4683" s="1" t="s">
        <v>531</v>
      </c>
      <c r="L4683" s="12" t="str">
        <f t="shared" si="509"/>
        <v>SCERtLCZ112014</v>
      </c>
      <c r="M4683" t="s">
        <v>1271</v>
      </c>
      <c r="N4683" s="1">
        <v>2014</v>
      </c>
      <c r="O4683" s="19">
        <v>0</v>
      </c>
      <c r="P4683" t="str">
        <f t="shared" si="510"/>
        <v>14</v>
      </c>
    </row>
    <row r="4684" spans="2:16" x14ac:dyDescent="0.25">
      <c r="B4684" t="s">
        <v>502</v>
      </c>
      <c r="C4684" t="str">
        <f t="shared" si="504"/>
        <v>SCERtLCZ12</v>
      </c>
      <c r="D4684" s="1" t="s">
        <v>506</v>
      </c>
      <c r="E4684" s="1" t="str">
        <f t="shared" si="505"/>
        <v>SCE</v>
      </c>
      <c r="F4684" s="1" t="str">
        <f t="shared" si="506"/>
        <v>SCE</v>
      </c>
      <c r="G4684" s="1" t="str">
        <f t="shared" si="507"/>
        <v>RtL</v>
      </c>
      <c r="H4684" s="1" t="s">
        <v>530</v>
      </c>
      <c r="I4684" s="1" t="str">
        <f t="shared" si="508"/>
        <v>CZ12</v>
      </c>
      <c r="J4684" s="1" t="s">
        <v>531</v>
      </c>
      <c r="L4684" s="12" t="str">
        <f t="shared" si="509"/>
        <v>SCERtLCZ121975</v>
      </c>
      <c r="M4684" t="s">
        <v>1272</v>
      </c>
      <c r="N4684" s="1">
        <v>1975</v>
      </c>
      <c r="O4684" s="19">
        <v>0</v>
      </c>
      <c r="P4684" t="str">
        <f t="shared" si="510"/>
        <v>75</v>
      </c>
    </row>
    <row r="4685" spans="2:16" x14ac:dyDescent="0.25">
      <c r="B4685" t="s">
        <v>502</v>
      </c>
      <c r="C4685" t="str">
        <f t="shared" si="504"/>
        <v>SCERtLCZ12</v>
      </c>
      <c r="D4685" s="1" t="s">
        <v>506</v>
      </c>
      <c r="E4685" s="1" t="str">
        <f t="shared" si="505"/>
        <v>SCE</v>
      </c>
      <c r="F4685" s="1" t="str">
        <f t="shared" si="506"/>
        <v>SCE</v>
      </c>
      <c r="G4685" s="1" t="str">
        <f t="shared" si="507"/>
        <v>RtL</v>
      </c>
      <c r="H4685" s="1" t="s">
        <v>530</v>
      </c>
      <c r="I4685" s="1" t="str">
        <f t="shared" si="508"/>
        <v>CZ12</v>
      </c>
      <c r="J4685" s="1" t="s">
        <v>531</v>
      </c>
      <c r="L4685" s="12" t="str">
        <f t="shared" si="509"/>
        <v>SCERtLCZ121985</v>
      </c>
      <c r="M4685" t="s">
        <v>1272</v>
      </c>
      <c r="N4685" s="1">
        <v>1985</v>
      </c>
      <c r="O4685" s="19">
        <v>0</v>
      </c>
      <c r="P4685" t="str">
        <f t="shared" si="510"/>
        <v>85</v>
      </c>
    </row>
    <row r="4686" spans="2:16" x14ac:dyDescent="0.25">
      <c r="B4686" t="s">
        <v>502</v>
      </c>
      <c r="C4686" t="str">
        <f t="shared" si="504"/>
        <v>SCERtLCZ12</v>
      </c>
      <c r="D4686" s="1" t="s">
        <v>506</v>
      </c>
      <c r="E4686" s="1" t="str">
        <f t="shared" si="505"/>
        <v>SCE</v>
      </c>
      <c r="F4686" s="1" t="str">
        <f t="shared" si="506"/>
        <v>SCE</v>
      </c>
      <c r="G4686" s="1" t="str">
        <f t="shared" si="507"/>
        <v>RtL</v>
      </c>
      <c r="H4686" s="1" t="s">
        <v>530</v>
      </c>
      <c r="I4686" s="1" t="str">
        <f t="shared" si="508"/>
        <v>CZ12</v>
      </c>
      <c r="J4686" s="1" t="s">
        <v>531</v>
      </c>
      <c r="L4686" s="12" t="str">
        <f t="shared" si="509"/>
        <v>SCERtLCZ121996</v>
      </c>
      <c r="M4686" t="s">
        <v>1272</v>
      </c>
      <c r="N4686" s="1">
        <v>1996</v>
      </c>
      <c r="O4686" s="19">
        <v>0</v>
      </c>
      <c r="P4686" t="str">
        <f t="shared" si="510"/>
        <v>96</v>
      </c>
    </row>
    <row r="4687" spans="2:16" x14ac:dyDescent="0.25">
      <c r="B4687" t="s">
        <v>502</v>
      </c>
      <c r="C4687" t="str">
        <f t="shared" si="504"/>
        <v>SCERtLCZ12</v>
      </c>
      <c r="D4687" s="1" t="s">
        <v>506</v>
      </c>
      <c r="E4687" s="1" t="str">
        <f t="shared" si="505"/>
        <v>SCE</v>
      </c>
      <c r="F4687" s="1" t="str">
        <f t="shared" si="506"/>
        <v>SCE</v>
      </c>
      <c r="G4687" s="1" t="str">
        <f t="shared" si="507"/>
        <v>RtL</v>
      </c>
      <c r="H4687" s="1" t="s">
        <v>530</v>
      </c>
      <c r="I4687" s="1" t="str">
        <f t="shared" si="508"/>
        <v>CZ12</v>
      </c>
      <c r="J4687" s="1" t="s">
        <v>531</v>
      </c>
      <c r="L4687" s="12" t="str">
        <f t="shared" si="509"/>
        <v>SCERtLCZ122003</v>
      </c>
      <c r="M4687" t="s">
        <v>1272</v>
      </c>
      <c r="N4687" s="1">
        <v>2003</v>
      </c>
      <c r="O4687" s="19">
        <v>0</v>
      </c>
      <c r="P4687" t="str">
        <f t="shared" si="510"/>
        <v>03</v>
      </c>
    </row>
    <row r="4688" spans="2:16" x14ac:dyDescent="0.25">
      <c r="B4688" t="s">
        <v>502</v>
      </c>
      <c r="C4688" t="str">
        <f t="shared" ref="C4688:C4751" si="511">F4688&amp;G4688&amp;I4688</f>
        <v>SCERtLCZ12</v>
      </c>
      <c r="D4688" s="1" t="s">
        <v>506</v>
      </c>
      <c r="E4688" s="1" t="str">
        <f t="shared" ref="E4688:E4751" si="512">+F4688</f>
        <v>SCE</v>
      </c>
      <c r="F4688" s="1" t="str">
        <f t="shared" ref="F4688:F4751" si="513">LEFT(M4688,3)</f>
        <v>SCE</v>
      </c>
      <c r="G4688" s="1" t="str">
        <f t="shared" ref="G4688:G4751" si="514">MID(M4688,4,3)</f>
        <v>RtL</v>
      </c>
      <c r="H4688" s="1" t="s">
        <v>530</v>
      </c>
      <c r="I4688" s="1" t="str">
        <f t="shared" ref="I4688:I4751" si="515">RIGHT(M4688,4)</f>
        <v>CZ12</v>
      </c>
      <c r="J4688" s="1" t="s">
        <v>531</v>
      </c>
      <c r="L4688" s="12" t="str">
        <f t="shared" ref="L4688:L4751" si="516">C4688&amp;N4688</f>
        <v>SCERtLCZ122007</v>
      </c>
      <c r="M4688" t="s">
        <v>1272</v>
      </c>
      <c r="N4688" s="1">
        <v>2007</v>
      </c>
      <c r="O4688" s="19">
        <v>0</v>
      </c>
      <c r="P4688" t="str">
        <f t="shared" ref="P4688:P4751" si="517">RIGHT(N4688,2)</f>
        <v>07</v>
      </c>
    </row>
    <row r="4689" spans="2:16" x14ac:dyDescent="0.25">
      <c r="B4689" t="s">
        <v>502</v>
      </c>
      <c r="C4689" t="str">
        <f t="shared" si="511"/>
        <v>SCERtLCZ12</v>
      </c>
      <c r="D4689" s="1" t="s">
        <v>506</v>
      </c>
      <c r="E4689" s="1" t="str">
        <f t="shared" si="512"/>
        <v>SCE</v>
      </c>
      <c r="F4689" s="1" t="str">
        <f t="shared" si="513"/>
        <v>SCE</v>
      </c>
      <c r="G4689" s="1" t="str">
        <f t="shared" si="514"/>
        <v>RtL</v>
      </c>
      <c r="H4689" s="1" t="s">
        <v>530</v>
      </c>
      <c r="I4689" s="1" t="str">
        <f t="shared" si="515"/>
        <v>CZ12</v>
      </c>
      <c r="J4689" s="1" t="s">
        <v>531</v>
      </c>
      <c r="L4689" s="12" t="str">
        <f t="shared" si="516"/>
        <v>SCERtLCZ122011</v>
      </c>
      <c r="M4689" t="s">
        <v>1272</v>
      </c>
      <c r="N4689" s="1">
        <v>2011</v>
      </c>
      <c r="O4689" s="19">
        <v>0</v>
      </c>
      <c r="P4689" t="str">
        <f t="shared" si="517"/>
        <v>11</v>
      </c>
    </row>
    <row r="4690" spans="2:16" x14ac:dyDescent="0.25">
      <c r="B4690" t="s">
        <v>502</v>
      </c>
      <c r="C4690" t="str">
        <f t="shared" si="511"/>
        <v>SCERtLCZ12</v>
      </c>
      <c r="D4690" s="1" t="s">
        <v>506</v>
      </c>
      <c r="E4690" s="1" t="str">
        <f t="shared" si="512"/>
        <v>SCE</v>
      </c>
      <c r="F4690" s="1" t="str">
        <f t="shared" si="513"/>
        <v>SCE</v>
      </c>
      <c r="G4690" s="1" t="str">
        <f t="shared" si="514"/>
        <v>RtL</v>
      </c>
      <c r="H4690" s="1" t="s">
        <v>530</v>
      </c>
      <c r="I4690" s="1" t="str">
        <f t="shared" si="515"/>
        <v>CZ12</v>
      </c>
      <c r="J4690" s="1" t="s">
        <v>531</v>
      </c>
      <c r="L4690" s="12" t="str">
        <f t="shared" si="516"/>
        <v>SCERtLCZ122014</v>
      </c>
      <c r="M4690" t="s">
        <v>1272</v>
      </c>
      <c r="N4690" s="1">
        <v>2014</v>
      </c>
      <c r="O4690" s="19">
        <v>0</v>
      </c>
      <c r="P4690" t="str">
        <f t="shared" si="517"/>
        <v>14</v>
      </c>
    </row>
    <row r="4691" spans="2:16" x14ac:dyDescent="0.25">
      <c r="B4691" t="s">
        <v>502</v>
      </c>
      <c r="C4691" t="str">
        <f t="shared" si="511"/>
        <v>SCERtLCZ13</v>
      </c>
      <c r="D4691" s="1" t="s">
        <v>506</v>
      </c>
      <c r="E4691" s="1" t="str">
        <f t="shared" si="512"/>
        <v>SCE</v>
      </c>
      <c r="F4691" s="1" t="str">
        <f t="shared" si="513"/>
        <v>SCE</v>
      </c>
      <c r="G4691" s="1" t="str">
        <f t="shared" si="514"/>
        <v>RtL</v>
      </c>
      <c r="H4691" s="1" t="s">
        <v>530</v>
      </c>
      <c r="I4691" s="1" t="str">
        <f t="shared" si="515"/>
        <v>CZ13</v>
      </c>
      <c r="J4691" s="1" t="s">
        <v>531</v>
      </c>
      <c r="L4691" s="12" t="str">
        <f t="shared" si="516"/>
        <v>SCERtLCZ131975</v>
      </c>
      <c r="M4691" t="s">
        <v>1273</v>
      </c>
      <c r="N4691" s="1">
        <v>1975</v>
      </c>
      <c r="O4691" s="19">
        <v>1.3856999999999999</v>
      </c>
      <c r="P4691" t="str">
        <f t="shared" si="517"/>
        <v>75</v>
      </c>
    </row>
    <row r="4692" spans="2:16" x14ac:dyDescent="0.25">
      <c r="B4692" t="s">
        <v>502</v>
      </c>
      <c r="C4692" t="str">
        <f t="shared" si="511"/>
        <v>SCERtLCZ13</v>
      </c>
      <c r="D4692" s="1" t="s">
        <v>506</v>
      </c>
      <c r="E4692" s="1" t="str">
        <f t="shared" si="512"/>
        <v>SCE</v>
      </c>
      <c r="F4692" s="1" t="str">
        <f t="shared" si="513"/>
        <v>SCE</v>
      </c>
      <c r="G4692" s="1" t="str">
        <f t="shared" si="514"/>
        <v>RtL</v>
      </c>
      <c r="H4692" s="1" t="s">
        <v>530</v>
      </c>
      <c r="I4692" s="1" t="str">
        <f t="shared" si="515"/>
        <v>CZ13</v>
      </c>
      <c r="J4692" s="1" t="s">
        <v>531</v>
      </c>
      <c r="L4692" s="12" t="str">
        <f t="shared" si="516"/>
        <v>SCERtLCZ131985</v>
      </c>
      <c r="M4692" t="s">
        <v>1273</v>
      </c>
      <c r="N4692" s="1">
        <v>1985</v>
      </c>
      <c r="O4692" s="19">
        <v>0.99633333333333329</v>
      </c>
      <c r="P4692" t="str">
        <f t="shared" si="517"/>
        <v>85</v>
      </c>
    </row>
    <row r="4693" spans="2:16" x14ac:dyDescent="0.25">
      <c r="B4693" t="s">
        <v>502</v>
      </c>
      <c r="C4693" t="str">
        <f t="shared" si="511"/>
        <v>SCERtLCZ13</v>
      </c>
      <c r="D4693" s="1" t="s">
        <v>506</v>
      </c>
      <c r="E4693" s="1" t="str">
        <f t="shared" si="512"/>
        <v>SCE</v>
      </c>
      <c r="F4693" s="1" t="str">
        <f t="shared" si="513"/>
        <v>SCE</v>
      </c>
      <c r="G4693" s="1" t="str">
        <f t="shared" si="514"/>
        <v>RtL</v>
      </c>
      <c r="H4693" s="1" t="s">
        <v>530</v>
      </c>
      <c r="I4693" s="1" t="str">
        <f t="shared" si="515"/>
        <v>CZ13</v>
      </c>
      <c r="J4693" s="1" t="s">
        <v>531</v>
      </c>
      <c r="L4693" s="12" t="str">
        <f t="shared" si="516"/>
        <v>SCERtLCZ131996</v>
      </c>
      <c r="M4693" t="s">
        <v>1273</v>
      </c>
      <c r="N4693" s="1">
        <v>1996</v>
      </c>
      <c r="O4693" s="19">
        <v>0.84043333333333337</v>
      </c>
      <c r="P4693" t="str">
        <f t="shared" si="517"/>
        <v>96</v>
      </c>
    </row>
    <row r="4694" spans="2:16" x14ac:dyDescent="0.25">
      <c r="B4694" t="s">
        <v>502</v>
      </c>
      <c r="C4694" t="str">
        <f t="shared" si="511"/>
        <v>SCERtLCZ13</v>
      </c>
      <c r="D4694" s="1" t="s">
        <v>506</v>
      </c>
      <c r="E4694" s="1" t="str">
        <f t="shared" si="512"/>
        <v>SCE</v>
      </c>
      <c r="F4694" s="1" t="str">
        <f t="shared" si="513"/>
        <v>SCE</v>
      </c>
      <c r="G4694" s="1" t="str">
        <f t="shared" si="514"/>
        <v>RtL</v>
      </c>
      <c r="H4694" s="1" t="s">
        <v>530</v>
      </c>
      <c r="I4694" s="1" t="str">
        <f t="shared" si="515"/>
        <v>CZ13</v>
      </c>
      <c r="J4694" s="1" t="s">
        <v>531</v>
      </c>
      <c r="L4694" s="12" t="str">
        <f t="shared" si="516"/>
        <v>SCERtLCZ132003</v>
      </c>
      <c r="M4694" t="s">
        <v>1273</v>
      </c>
      <c r="N4694" s="1">
        <v>2003</v>
      </c>
      <c r="O4694" s="19">
        <v>0.47253333333333331</v>
      </c>
      <c r="P4694" t="str">
        <f t="shared" si="517"/>
        <v>03</v>
      </c>
    </row>
    <row r="4695" spans="2:16" x14ac:dyDescent="0.25">
      <c r="B4695" t="s">
        <v>502</v>
      </c>
      <c r="C4695" t="str">
        <f t="shared" si="511"/>
        <v>SCERtLCZ13</v>
      </c>
      <c r="D4695" s="1" t="s">
        <v>506</v>
      </c>
      <c r="E4695" s="1" t="str">
        <f t="shared" si="512"/>
        <v>SCE</v>
      </c>
      <c r="F4695" s="1" t="str">
        <f t="shared" si="513"/>
        <v>SCE</v>
      </c>
      <c r="G4695" s="1" t="str">
        <f t="shared" si="514"/>
        <v>RtL</v>
      </c>
      <c r="H4695" s="1" t="s">
        <v>530</v>
      </c>
      <c r="I4695" s="1" t="str">
        <f t="shared" si="515"/>
        <v>CZ13</v>
      </c>
      <c r="J4695" s="1" t="s">
        <v>531</v>
      </c>
      <c r="L4695" s="12" t="str">
        <f t="shared" si="516"/>
        <v>SCERtLCZ132007</v>
      </c>
      <c r="M4695" t="s">
        <v>1273</v>
      </c>
      <c r="N4695" s="1">
        <v>2007</v>
      </c>
      <c r="O4695" s="19">
        <v>0.30546666666666666</v>
      </c>
      <c r="P4695" t="str">
        <f t="shared" si="517"/>
        <v>07</v>
      </c>
    </row>
    <row r="4696" spans="2:16" x14ac:dyDescent="0.25">
      <c r="B4696" t="s">
        <v>502</v>
      </c>
      <c r="C4696" t="str">
        <f t="shared" si="511"/>
        <v>SCERtLCZ13</v>
      </c>
      <c r="D4696" s="1" t="s">
        <v>506</v>
      </c>
      <c r="E4696" s="1" t="str">
        <f t="shared" si="512"/>
        <v>SCE</v>
      </c>
      <c r="F4696" s="1" t="str">
        <f t="shared" si="513"/>
        <v>SCE</v>
      </c>
      <c r="G4696" s="1" t="str">
        <f t="shared" si="514"/>
        <v>RtL</v>
      </c>
      <c r="H4696" s="1" t="s">
        <v>530</v>
      </c>
      <c r="I4696" s="1" t="str">
        <f t="shared" si="515"/>
        <v>CZ13</v>
      </c>
      <c r="J4696" s="1" t="s">
        <v>531</v>
      </c>
      <c r="L4696" s="12" t="str">
        <f t="shared" si="516"/>
        <v>SCERtLCZ132011</v>
      </c>
      <c r="M4696" t="s">
        <v>1273</v>
      </c>
      <c r="N4696" s="1">
        <v>2011</v>
      </c>
      <c r="O4696" s="19">
        <v>0.30546666666666666</v>
      </c>
      <c r="P4696" t="str">
        <f t="shared" si="517"/>
        <v>11</v>
      </c>
    </row>
    <row r="4697" spans="2:16" x14ac:dyDescent="0.25">
      <c r="B4697" t="s">
        <v>502</v>
      </c>
      <c r="C4697" t="str">
        <f t="shared" si="511"/>
        <v>SCERtLCZ13</v>
      </c>
      <c r="D4697" s="1" t="s">
        <v>506</v>
      </c>
      <c r="E4697" s="1" t="str">
        <f t="shared" si="512"/>
        <v>SCE</v>
      </c>
      <c r="F4697" s="1" t="str">
        <f t="shared" si="513"/>
        <v>SCE</v>
      </c>
      <c r="G4697" s="1" t="str">
        <f t="shared" si="514"/>
        <v>RtL</v>
      </c>
      <c r="H4697" s="1" t="s">
        <v>530</v>
      </c>
      <c r="I4697" s="1" t="str">
        <f t="shared" si="515"/>
        <v>CZ13</v>
      </c>
      <c r="J4697" s="1" t="s">
        <v>531</v>
      </c>
      <c r="L4697" s="12" t="str">
        <f t="shared" si="516"/>
        <v>SCERtLCZ132014</v>
      </c>
      <c r="M4697" t="s">
        <v>1273</v>
      </c>
      <c r="N4697" s="1">
        <v>2014</v>
      </c>
      <c r="O4697" s="19">
        <v>0.15273333333333333</v>
      </c>
      <c r="P4697" t="str">
        <f t="shared" si="517"/>
        <v>14</v>
      </c>
    </row>
    <row r="4698" spans="2:16" x14ac:dyDescent="0.25">
      <c r="B4698" t="s">
        <v>502</v>
      </c>
      <c r="C4698" t="str">
        <f t="shared" si="511"/>
        <v>SCERtLCZ14</v>
      </c>
      <c r="D4698" s="1" t="s">
        <v>506</v>
      </c>
      <c r="E4698" s="1" t="str">
        <f t="shared" si="512"/>
        <v>SCE</v>
      </c>
      <c r="F4698" s="1" t="str">
        <f t="shared" si="513"/>
        <v>SCE</v>
      </c>
      <c r="G4698" s="1" t="str">
        <f t="shared" si="514"/>
        <v>RtL</v>
      </c>
      <c r="H4698" s="1" t="s">
        <v>530</v>
      </c>
      <c r="I4698" s="1" t="str">
        <f t="shared" si="515"/>
        <v>CZ14</v>
      </c>
      <c r="J4698" s="1" t="s">
        <v>531</v>
      </c>
      <c r="L4698" s="12" t="str">
        <f t="shared" si="516"/>
        <v>SCERtLCZ141975</v>
      </c>
      <c r="M4698" t="s">
        <v>1274</v>
      </c>
      <c r="N4698" s="1">
        <v>1975</v>
      </c>
      <c r="O4698" s="19">
        <v>1.4547999999999999</v>
      </c>
      <c r="P4698" t="str">
        <f t="shared" si="517"/>
        <v>75</v>
      </c>
    </row>
    <row r="4699" spans="2:16" x14ac:dyDescent="0.25">
      <c r="B4699" t="s">
        <v>502</v>
      </c>
      <c r="C4699" t="str">
        <f t="shared" si="511"/>
        <v>SCERtLCZ14</v>
      </c>
      <c r="D4699" s="1" t="s">
        <v>506</v>
      </c>
      <c r="E4699" s="1" t="str">
        <f t="shared" si="512"/>
        <v>SCE</v>
      </c>
      <c r="F4699" s="1" t="str">
        <f t="shared" si="513"/>
        <v>SCE</v>
      </c>
      <c r="G4699" s="1" t="str">
        <f t="shared" si="514"/>
        <v>RtL</v>
      </c>
      <c r="H4699" s="1" t="s">
        <v>530</v>
      </c>
      <c r="I4699" s="1" t="str">
        <f t="shared" si="515"/>
        <v>CZ14</v>
      </c>
      <c r="J4699" s="1" t="s">
        <v>531</v>
      </c>
      <c r="L4699" s="12" t="str">
        <f t="shared" si="516"/>
        <v>SCERtLCZ141985</v>
      </c>
      <c r="M4699" t="s">
        <v>1274</v>
      </c>
      <c r="N4699" s="1">
        <v>1985</v>
      </c>
      <c r="O4699" s="19">
        <v>2.0816999999999997</v>
      </c>
      <c r="P4699" t="str">
        <f t="shared" si="517"/>
        <v>85</v>
      </c>
    </row>
    <row r="4700" spans="2:16" x14ac:dyDescent="0.25">
      <c r="B4700" t="s">
        <v>502</v>
      </c>
      <c r="C4700" t="str">
        <f t="shared" si="511"/>
        <v>SCERtLCZ14</v>
      </c>
      <c r="D4700" s="1" t="s">
        <v>506</v>
      </c>
      <c r="E4700" s="1" t="str">
        <f t="shared" si="512"/>
        <v>SCE</v>
      </c>
      <c r="F4700" s="1" t="str">
        <f t="shared" si="513"/>
        <v>SCE</v>
      </c>
      <c r="G4700" s="1" t="str">
        <f t="shared" si="514"/>
        <v>RtL</v>
      </c>
      <c r="H4700" s="1" t="s">
        <v>530</v>
      </c>
      <c r="I4700" s="1" t="str">
        <f t="shared" si="515"/>
        <v>CZ14</v>
      </c>
      <c r="J4700" s="1" t="s">
        <v>531</v>
      </c>
      <c r="L4700" s="12" t="str">
        <f t="shared" si="516"/>
        <v>SCERtLCZ141996</v>
      </c>
      <c r="M4700" t="s">
        <v>1274</v>
      </c>
      <c r="N4700" s="1">
        <v>1996</v>
      </c>
      <c r="O4700" s="19">
        <v>1.0471333333333332</v>
      </c>
      <c r="P4700" t="str">
        <f t="shared" si="517"/>
        <v>96</v>
      </c>
    </row>
    <row r="4701" spans="2:16" x14ac:dyDescent="0.25">
      <c r="B4701" t="s">
        <v>502</v>
      </c>
      <c r="C4701" t="str">
        <f t="shared" si="511"/>
        <v>SCERtLCZ14</v>
      </c>
      <c r="D4701" s="1" t="s">
        <v>506</v>
      </c>
      <c r="E4701" s="1" t="str">
        <f t="shared" si="512"/>
        <v>SCE</v>
      </c>
      <c r="F4701" s="1" t="str">
        <f t="shared" si="513"/>
        <v>SCE</v>
      </c>
      <c r="G4701" s="1" t="str">
        <f t="shared" si="514"/>
        <v>RtL</v>
      </c>
      <c r="H4701" s="1" t="s">
        <v>530</v>
      </c>
      <c r="I4701" s="1" t="str">
        <f t="shared" si="515"/>
        <v>CZ14</v>
      </c>
      <c r="J4701" s="1" t="s">
        <v>531</v>
      </c>
      <c r="L4701" s="12" t="str">
        <f t="shared" si="516"/>
        <v>SCERtLCZ142003</v>
      </c>
      <c r="M4701" t="s">
        <v>1274</v>
      </c>
      <c r="N4701" s="1">
        <v>2003</v>
      </c>
      <c r="O4701" s="19">
        <v>0.79149999999999987</v>
      </c>
      <c r="P4701" t="str">
        <f t="shared" si="517"/>
        <v>03</v>
      </c>
    </row>
    <row r="4702" spans="2:16" x14ac:dyDescent="0.25">
      <c r="B4702" t="s">
        <v>502</v>
      </c>
      <c r="C4702" t="str">
        <f t="shared" si="511"/>
        <v>SCERtLCZ14</v>
      </c>
      <c r="D4702" s="1" t="s">
        <v>506</v>
      </c>
      <c r="E4702" s="1" t="str">
        <f t="shared" si="512"/>
        <v>SCE</v>
      </c>
      <c r="F4702" s="1" t="str">
        <f t="shared" si="513"/>
        <v>SCE</v>
      </c>
      <c r="G4702" s="1" t="str">
        <f t="shared" si="514"/>
        <v>RtL</v>
      </c>
      <c r="H4702" s="1" t="s">
        <v>530</v>
      </c>
      <c r="I4702" s="1" t="str">
        <f t="shared" si="515"/>
        <v>CZ14</v>
      </c>
      <c r="J4702" s="1" t="s">
        <v>531</v>
      </c>
      <c r="L4702" s="12" t="str">
        <f t="shared" si="516"/>
        <v>SCERtLCZ142007</v>
      </c>
      <c r="M4702" t="s">
        <v>1274</v>
      </c>
      <c r="N4702" s="1">
        <v>2007</v>
      </c>
      <c r="O4702" s="19">
        <v>0.43163333333333331</v>
      </c>
      <c r="P4702" t="str">
        <f t="shared" si="517"/>
        <v>07</v>
      </c>
    </row>
    <row r="4703" spans="2:16" x14ac:dyDescent="0.25">
      <c r="B4703" t="s">
        <v>502</v>
      </c>
      <c r="C4703" t="str">
        <f t="shared" si="511"/>
        <v>SCERtLCZ14</v>
      </c>
      <c r="D4703" s="1" t="s">
        <v>506</v>
      </c>
      <c r="E4703" s="1" t="str">
        <f t="shared" si="512"/>
        <v>SCE</v>
      </c>
      <c r="F4703" s="1" t="str">
        <f t="shared" si="513"/>
        <v>SCE</v>
      </c>
      <c r="G4703" s="1" t="str">
        <f t="shared" si="514"/>
        <v>RtL</v>
      </c>
      <c r="H4703" s="1" t="s">
        <v>530</v>
      </c>
      <c r="I4703" s="1" t="str">
        <f t="shared" si="515"/>
        <v>CZ14</v>
      </c>
      <c r="J4703" s="1" t="s">
        <v>531</v>
      </c>
      <c r="L4703" s="12" t="str">
        <f t="shared" si="516"/>
        <v>SCERtLCZ142011</v>
      </c>
      <c r="M4703" t="s">
        <v>1274</v>
      </c>
      <c r="N4703" s="1">
        <v>2011</v>
      </c>
      <c r="O4703" s="19">
        <v>0.43163333333333331</v>
      </c>
      <c r="P4703" t="str">
        <f t="shared" si="517"/>
        <v>11</v>
      </c>
    </row>
    <row r="4704" spans="2:16" x14ac:dyDescent="0.25">
      <c r="B4704" t="s">
        <v>502</v>
      </c>
      <c r="C4704" t="str">
        <f t="shared" si="511"/>
        <v>SCERtLCZ14</v>
      </c>
      <c r="D4704" s="1" t="s">
        <v>506</v>
      </c>
      <c r="E4704" s="1" t="str">
        <f t="shared" si="512"/>
        <v>SCE</v>
      </c>
      <c r="F4704" s="1" t="str">
        <f t="shared" si="513"/>
        <v>SCE</v>
      </c>
      <c r="G4704" s="1" t="str">
        <f t="shared" si="514"/>
        <v>RtL</v>
      </c>
      <c r="H4704" s="1" t="s">
        <v>530</v>
      </c>
      <c r="I4704" s="1" t="str">
        <f t="shared" si="515"/>
        <v>CZ14</v>
      </c>
      <c r="J4704" s="1" t="s">
        <v>531</v>
      </c>
      <c r="L4704" s="12" t="str">
        <f t="shared" si="516"/>
        <v>SCERtLCZ142014</v>
      </c>
      <c r="M4704" t="s">
        <v>1274</v>
      </c>
      <c r="N4704" s="1">
        <v>2014</v>
      </c>
      <c r="O4704" s="19">
        <v>0.21581666666666666</v>
      </c>
      <c r="P4704" t="str">
        <f t="shared" si="517"/>
        <v>14</v>
      </c>
    </row>
    <row r="4705" spans="2:16" x14ac:dyDescent="0.25">
      <c r="B4705" t="s">
        <v>502</v>
      </c>
      <c r="C4705" t="str">
        <f t="shared" si="511"/>
        <v>SCERtLCZ15</v>
      </c>
      <c r="D4705" s="1" t="s">
        <v>506</v>
      </c>
      <c r="E4705" s="1" t="str">
        <f t="shared" si="512"/>
        <v>SCE</v>
      </c>
      <c r="F4705" s="1" t="str">
        <f t="shared" si="513"/>
        <v>SCE</v>
      </c>
      <c r="G4705" s="1" t="str">
        <f t="shared" si="514"/>
        <v>RtL</v>
      </c>
      <c r="H4705" s="1" t="s">
        <v>530</v>
      </c>
      <c r="I4705" s="1" t="str">
        <f t="shared" si="515"/>
        <v>CZ15</v>
      </c>
      <c r="J4705" s="1" t="s">
        <v>531</v>
      </c>
      <c r="L4705" s="12" t="str">
        <f t="shared" si="516"/>
        <v>SCERtLCZ151975</v>
      </c>
      <c r="M4705" t="s">
        <v>1275</v>
      </c>
      <c r="N4705" s="1">
        <v>1975</v>
      </c>
      <c r="O4705" s="19">
        <v>0.72779999999999989</v>
      </c>
      <c r="P4705" t="str">
        <f t="shared" si="517"/>
        <v>75</v>
      </c>
    </row>
    <row r="4706" spans="2:16" x14ac:dyDescent="0.25">
      <c r="B4706" t="s">
        <v>502</v>
      </c>
      <c r="C4706" t="str">
        <f t="shared" si="511"/>
        <v>SCERtLCZ15</v>
      </c>
      <c r="D4706" s="1" t="s">
        <v>506</v>
      </c>
      <c r="E4706" s="1" t="str">
        <f t="shared" si="512"/>
        <v>SCE</v>
      </c>
      <c r="F4706" s="1" t="str">
        <f t="shared" si="513"/>
        <v>SCE</v>
      </c>
      <c r="G4706" s="1" t="str">
        <f t="shared" si="514"/>
        <v>RtL</v>
      </c>
      <c r="H4706" s="1" t="s">
        <v>530</v>
      </c>
      <c r="I4706" s="1" t="str">
        <f t="shared" si="515"/>
        <v>CZ15</v>
      </c>
      <c r="J4706" s="1" t="s">
        <v>531</v>
      </c>
      <c r="L4706" s="12" t="str">
        <f t="shared" si="516"/>
        <v>SCERtLCZ151985</v>
      </c>
      <c r="M4706" t="s">
        <v>1275</v>
      </c>
      <c r="N4706" s="1">
        <v>1985</v>
      </c>
      <c r="O4706" s="19">
        <v>1.6430333333333333</v>
      </c>
      <c r="P4706" t="str">
        <f t="shared" si="517"/>
        <v>85</v>
      </c>
    </row>
    <row r="4707" spans="2:16" x14ac:dyDescent="0.25">
      <c r="B4707" t="s">
        <v>502</v>
      </c>
      <c r="C4707" t="str">
        <f t="shared" si="511"/>
        <v>SCERtLCZ15</v>
      </c>
      <c r="D4707" s="1" t="s">
        <v>506</v>
      </c>
      <c r="E4707" s="1" t="str">
        <f t="shared" si="512"/>
        <v>SCE</v>
      </c>
      <c r="F4707" s="1" t="str">
        <f t="shared" si="513"/>
        <v>SCE</v>
      </c>
      <c r="G4707" s="1" t="str">
        <f t="shared" si="514"/>
        <v>RtL</v>
      </c>
      <c r="H4707" s="1" t="s">
        <v>530</v>
      </c>
      <c r="I4707" s="1" t="str">
        <f t="shared" si="515"/>
        <v>CZ15</v>
      </c>
      <c r="J4707" s="1" t="s">
        <v>531</v>
      </c>
      <c r="L4707" s="12" t="str">
        <f t="shared" si="516"/>
        <v>SCERtLCZ151996</v>
      </c>
      <c r="M4707" t="s">
        <v>1275</v>
      </c>
      <c r="N4707" s="1">
        <v>1996</v>
      </c>
      <c r="O4707" s="19">
        <v>0.83250000000000002</v>
      </c>
      <c r="P4707" t="str">
        <f t="shared" si="517"/>
        <v>96</v>
      </c>
    </row>
    <row r="4708" spans="2:16" x14ac:dyDescent="0.25">
      <c r="B4708" t="s">
        <v>502</v>
      </c>
      <c r="C4708" t="str">
        <f t="shared" si="511"/>
        <v>SCERtLCZ15</v>
      </c>
      <c r="D4708" s="1" t="s">
        <v>506</v>
      </c>
      <c r="E4708" s="1" t="str">
        <f t="shared" si="512"/>
        <v>SCE</v>
      </c>
      <c r="F4708" s="1" t="str">
        <f t="shared" si="513"/>
        <v>SCE</v>
      </c>
      <c r="G4708" s="1" t="str">
        <f t="shared" si="514"/>
        <v>RtL</v>
      </c>
      <c r="H4708" s="1" t="s">
        <v>530</v>
      </c>
      <c r="I4708" s="1" t="str">
        <f t="shared" si="515"/>
        <v>CZ15</v>
      </c>
      <c r="J4708" s="1" t="s">
        <v>531</v>
      </c>
      <c r="L4708" s="12" t="str">
        <f t="shared" si="516"/>
        <v>SCERtLCZ152003</v>
      </c>
      <c r="M4708" t="s">
        <v>1275</v>
      </c>
      <c r="N4708" s="1">
        <v>2003</v>
      </c>
      <c r="O4708" s="19">
        <v>0.7241333333333333</v>
      </c>
      <c r="P4708" t="str">
        <f t="shared" si="517"/>
        <v>03</v>
      </c>
    </row>
    <row r="4709" spans="2:16" x14ac:dyDescent="0.25">
      <c r="B4709" t="s">
        <v>502</v>
      </c>
      <c r="C4709" t="str">
        <f t="shared" si="511"/>
        <v>SCERtLCZ15</v>
      </c>
      <c r="D4709" s="1" t="s">
        <v>506</v>
      </c>
      <c r="E4709" s="1" t="str">
        <f t="shared" si="512"/>
        <v>SCE</v>
      </c>
      <c r="F4709" s="1" t="str">
        <f t="shared" si="513"/>
        <v>SCE</v>
      </c>
      <c r="G4709" s="1" t="str">
        <f t="shared" si="514"/>
        <v>RtL</v>
      </c>
      <c r="H4709" s="1" t="s">
        <v>530</v>
      </c>
      <c r="I4709" s="1" t="str">
        <f t="shared" si="515"/>
        <v>CZ15</v>
      </c>
      <c r="J4709" s="1" t="s">
        <v>531</v>
      </c>
      <c r="L4709" s="12" t="str">
        <f t="shared" si="516"/>
        <v>SCERtLCZ152007</v>
      </c>
      <c r="M4709" t="s">
        <v>1275</v>
      </c>
      <c r="N4709" s="1">
        <v>2007</v>
      </c>
      <c r="O4709" s="19">
        <v>0.38783333333333331</v>
      </c>
      <c r="P4709" t="str">
        <f t="shared" si="517"/>
        <v>07</v>
      </c>
    </row>
    <row r="4710" spans="2:16" x14ac:dyDescent="0.25">
      <c r="B4710" t="s">
        <v>502</v>
      </c>
      <c r="C4710" t="str">
        <f t="shared" si="511"/>
        <v>SCERtLCZ15</v>
      </c>
      <c r="D4710" s="1" t="s">
        <v>506</v>
      </c>
      <c r="E4710" s="1" t="str">
        <f t="shared" si="512"/>
        <v>SCE</v>
      </c>
      <c r="F4710" s="1" t="str">
        <f t="shared" si="513"/>
        <v>SCE</v>
      </c>
      <c r="G4710" s="1" t="str">
        <f t="shared" si="514"/>
        <v>RtL</v>
      </c>
      <c r="H4710" s="1" t="s">
        <v>530</v>
      </c>
      <c r="I4710" s="1" t="str">
        <f t="shared" si="515"/>
        <v>CZ15</v>
      </c>
      <c r="J4710" s="1" t="s">
        <v>531</v>
      </c>
      <c r="L4710" s="12" t="str">
        <f t="shared" si="516"/>
        <v>SCERtLCZ152011</v>
      </c>
      <c r="M4710" t="s">
        <v>1275</v>
      </c>
      <c r="N4710" s="1">
        <v>2011</v>
      </c>
      <c r="O4710" s="19">
        <v>0.38783333333333331</v>
      </c>
      <c r="P4710" t="str">
        <f t="shared" si="517"/>
        <v>11</v>
      </c>
    </row>
    <row r="4711" spans="2:16" x14ac:dyDescent="0.25">
      <c r="B4711" t="s">
        <v>502</v>
      </c>
      <c r="C4711" t="str">
        <f t="shared" si="511"/>
        <v>SCERtLCZ15</v>
      </c>
      <c r="D4711" s="1" t="s">
        <v>506</v>
      </c>
      <c r="E4711" s="1" t="str">
        <f t="shared" si="512"/>
        <v>SCE</v>
      </c>
      <c r="F4711" s="1" t="str">
        <f t="shared" si="513"/>
        <v>SCE</v>
      </c>
      <c r="G4711" s="1" t="str">
        <f t="shared" si="514"/>
        <v>RtL</v>
      </c>
      <c r="H4711" s="1" t="s">
        <v>530</v>
      </c>
      <c r="I4711" s="1" t="str">
        <f t="shared" si="515"/>
        <v>CZ15</v>
      </c>
      <c r="J4711" s="1" t="s">
        <v>531</v>
      </c>
      <c r="L4711" s="12" t="str">
        <f t="shared" si="516"/>
        <v>SCERtLCZ152014</v>
      </c>
      <c r="M4711" t="s">
        <v>1275</v>
      </c>
      <c r="N4711" s="1">
        <v>2014</v>
      </c>
      <c r="O4711" s="19">
        <v>0.19391666666666665</v>
      </c>
      <c r="P4711" t="str">
        <f t="shared" si="517"/>
        <v>14</v>
      </c>
    </row>
    <row r="4712" spans="2:16" x14ac:dyDescent="0.25">
      <c r="B4712" t="s">
        <v>502</v>
      </c>
      <c r="C4712" t="str">
        <f t="shared" si="511"/>
        <v>SCERtLCZ16</v>
      </c>
      <c r="D4712" s="1" t="s">
        <v>506</v>
      </c>
      <c r="E4712" s="1" t="str">
        <f t="shared" si="512"/>
        <v>SCE</v>
      </c>
      <c r="F4712" s="1" t="str">
        <f t="shared" si="513"/>
        <v>SCE</v>
      </c>
      <c r="G4712" s="1" t="str">
        <f t="shared" si="514"/>
        <v>RtL</v>
      </c>
      <c r="H4712" s="1" t="s">
        <v>530</v>
      </c>
      <c r="I4712" s="1" t="str">
        <f t="shared" si="515"/>
        <v>CZ16</v>
      </c>
      <c r="J4712" s="1" t="s">
        <v>531</v>
      </c>
      <c r="L4712" s="12" t="str">
        <f t="shared" si="516"/>
        <v>SCERtLCZ161975</v>
      </c>
      <c r="M4712" t="s">
        <v>1276</v>
      </c>
      <c r="N4712" s="1">
        <v>1975</v>
      </c>
      <c r="O4712" s="19">
        <v>0.33666666666666667</v>
      </c>
      <c r="P4712" t="str">
        <f t="shared" si="517"/>
        <v>75</v>
      </c>
    </row>
    <row r="4713" spans="2:16" x14ac:dyDescent="0.25">
      <c r="B4713" t="s">
        <v>502</v>
      </c>
      <c r="C4713" t="str">
        <f t="shared" si="511"/>
        <v>SCERtLCZ16</v>
      </c>
      <c r="D4713" s="1" t="s">
        <v>506</v>
      </c>
      <c r="E4713" s="1" t="str">
        <f t="shared" si="512"/>
        <v>SCE</v>
      </c>
      <c r="F4713" s="1" t="str">
        <f t="shared" si="513"/>
        <v>SCE</v>
      </c>
      <c r="G4713" s="1" t="str">
        <f t="shared" si="514"/>
        <v>RtL</v>
      </c>
      <c r="H4713" s="1" t="s">
        <v>530</v>
      </c>
      <c r="I4713" s="1" t="str">
        <f t="shared" si="515"/>
        <v>CZ16</v>
      </c>
      <c r="J4713" s="1" t="s">
        <v>531</v>
      </c>
      <c r="L4713" s="12" t="str">
        <f t="shared" si="516"/>
        <v>SCERtLCZ161985</v>
      </c>
      <c r="M4713" t="s">
        <v>1276</v>
      </c>
      <c r="N4713" s="1">
        <v>1985</v>
      </c>
      <c r="O4713" s="19">
        <v>0.37529999999999997</v>
      </c>
      <c r="P4713" t="str">
        <f t="shared" si="517"/>
        <v>85</v>
      </c>
    </row>
    <row r="4714" spans="2:16" x14ac:dyDescent="0.25">
      <c r="B4714" t="s">
        <v>502</v>
      </c>
      <c r="C4714" t="str">
        <f t="shared" si="511"/>
        <v>SCERtLCZ16</v>
      </c>
      <c r="D4714" s="1" t="s">
        <v>506</v>
      </c>
      <c r="E4714" s="1" t="str">
        <f t="shared" si="512"/>
        <v>SCE</v>
      </c>
      <c r="F4714" s="1" t="str">
        <f t="shared" si="513"/>
        <v>SCE</v>
      </c>
      <c r="G4714" s="1" t="str">
        <f t="shared" si="514"/>
        <v>RtL</v>
      </c>
      <c r="H4714" s="1" t="s">
        <v>530</v>
      </c>
      <c r="I4714" s="1" t="str">
        <f t="shared" si="515"/>
        <v>CZ16</v>
      </c>
      <c r="J4714" s="1" t="s">
        <v>531</v>
      </c>
      <c r="L4714" s="12" t="str">
        <f t="shared" si="516"/>
        <v>SCERtLCZ161996</v>
      </c>
      <c r="M4714" t="s">
        <v>1276</v>
      </c>
      <c r="N4714" s="1">
        <v>1996</v>
      </c>
      <c r="O4714" s="19">
        <v>0.23399999999999999</v>
      </c>
      <c r="P4714" t="str">
        <f t="shared" si="517"/>
        <v>96</v>
      </c>
    </row>
    <row r="4715" spans="2:16" x14ac:dyDescent="0.25">
      <c r="B4715" t="s">
        <v>502</v>
      </c>
      <c r="C4715" t="str">
        <f t="shared" si="511"/>
        <v>SCERtLCZ16</v>
      </c>
      <c r="D4715" s="1" t="s">
        <v>506</v>
      </c>
      <c r="E4715" s="1" t="str">
        <f t="shared" si="512"/>
        <v>SCE</v>
      </c>
      <c r="F4715" s="1" t="str">
        <f t="shared" si="513"/>
        <v>SCE</v>
      </c>
      <c r="G4715" s="1" t="str">
        <f t="shared" si="514"/>
        <v>RtL</v>
      </c>
      <c r="H4715" s="1" t="s">
        <v>530</v>
      </c>
      <c r="I4715" s="1" t="str">
        <f t="shared" si="515"/>
        <v>CZ16</v>
      </c>
      <c r="J4715" s="1" t="s">
        <v>531</v>
      </c>
      <c r="L4715" s="12" t="str">
        <f t="shared" si="516"/>
        <v>SCERtLCZ162003</v>
      </c>
      <c r="M4715" t="s">
        <v>1276</v>
      </c>
      <c r="N4715" s="1">
        <v>2003</v>
      </c>
      <c r="O4715" s="19">
        <v>0.15913333333333332</v>
      </c>
      <c r="P4715" t="str">
        <f t="shared" si="517"/>
        <v>03</v>
      </c>
    </row>
    <row r="4716" spans="2:16" x14ac:dyDescent="0.25">
      <c r="B4716" t="s">
        <v>502</v>
      </c>
      <c r="C4716" t="str">
        <f t="shared" si="511"/>
        <v>SCERtLCZ16</v>
      </c>
      <c r="D4716" s="1" t="s">
        <v>506</v>
      </c>
      <c r="E4716" s="1" t="str">
        <f t="shared" si="512"/>
        <v>SCE</v>
      </c>
      <c r="F4716" s="1" t="str">
        <f t="shared" si="513"/>
        <v>SCE</v>
      </c>
      <c r="G4716" s="1" t="str">
        <f t="shared" si="514"/>
        <v>RtL</v>
      </c>
      <c r="H4716" s="1" t="s">
        <v>530</v>
      </c>
      <c r="I4716" s="1" t="str">
        <f t="shared" si="515"/>
        <v>CZ16</v>
      </c>
      <c r="J4716" s="1" t="s">
        <v>531</v>
      </c>
      <c r="L4716" s="12" t="str">
        <f t="shared" si="516"/>
        <v>SCERtLCZ162007</v>
      </c>
      <c r="M4716" t="s">
        <v>1276</v>
      </c>
      <c r="N4716" s="1">
        <v>2007</v>
      </c>
      <c r="O4716" s="19">
        <v>9.2833333333333337E-2</v>
      </c>
      <c r="P4716" t="str">
        <f t="shared" si="517"/>
        <v>07</v>
      </c>
    </row>
    <row r="4717" spans="2:16" x14ac:dyDescent="0.25">
      <c r="B4717" t="s">
        <v>502</v>
      </c>
      <c r="C4717" t="str">
        <f t="shared" si="511"/>
        <v>SCERtLCZ16</v>
      </c>
      <c r="D4717" s="1" t="s">
        <v>506</v>
      </c>
      <c r="E4717" s="1" t="str">
        <f t="shared" si="512"/>
        <v>SCE</v>
      </c>
      <c r="F4717" s="1" t="str">
        <f t="shared" si="513"/>
        <v>SCE</v>
      </c>
      <c r="G4717" s="1" t="str">
        <f t="shared" si="514"/>
        <v>RtL</v>
      </c>
      <c r="H4717" s="1" t="s">
        <v>530</v>
      </c>
      <c r="I4717" s="1" t="str">
        <f t="shared" si="515"/>
        <v>CZ16</v>
      </c>
      <c r="J4717" s="1" t="s">
        <v>531</v>
      </c>
      <c r="L4717" s="12" t="str">
        <f t="shared" si="516"/>
        <v>SCERtLCZ162011</v>
      </c>
      <c r="M4717" t="s">
        <v>1276</v>
      </c>
      <c r="N4717" s="1">
        <v>2011</v>
      </c>
      <c r="O4717" s="19">
        <v>9.2833333333333337E-2</v>
      </c>
      <c r="P4717" t="str">
        <f t="shared" si="517"/>
        <v>11</v>
      </c>
    </row>
    <row r="4718" spans="2:16" x14ac:dyDescent="0.25">
      <c r="B4718" t="s">
        <v>502</v>
      </c>
      <c r="C4718" t="str">
        <f t="shared" si="511"/>
        <v>SCERtLCZ16</v>
      </c>
      <c r="D4718" s="1" t="s">
        <v>506</v>
      </c>
      <c r="E4718" s="1" t="str">
        <f t="shared" si="512"/>
        <v>SCE</v>
      </c>
      <c r="F4718" s="1" t="str">
        <f t="shared" si="513"/>
        <v>SCE</v>
      </c>
      <c r="G4718" s="1" t="str">
        <f t="shared" si="514"/>
        <v>RtL</v>
      </c>
      <c r="H4718" s="1" t="s">
        <v>530</v>
      </c>
      <c r="I4718" s="1" t="str">
        <f t="shared" si="515"/>
        <v>CZ16</v>
      </c>
      <c r="J4718" s="1" t="s">
        <v>531</v>
      </c>
      <c r="L4718" s="12" t="str">
        <f t="shared" si="516"/>
        <v>SCERtLCZ162014</v>
      </c>
      <c r="M4718" t="s">
        <v>1276</v>
      </c>
      <c r="N4718" s="1">
        <v>2014</v>
      </c>
      <c r="O4718" s="19">
        <v>4.6416666666666669E-2</v>
      </c>
      <c r="P4718" t="str">
        <f t="shared" si="517"/>
        <v>14</v>
      </c>
    </row>
    <row r="4719" spans="2:16" x14ac:dyDescent="0.25">
      <c r="B4719" t="s">
        <v>502</v>
      </c>
      <c r="C4719" t="str">
        <f t="shared" si="511"/>
        <v>SCERtSCZ01</v>
      </c>
      <c r="D4719" s="1" t="s">
        <v>506</v>
      </c>
      <c r="E4719" s="1" t="str">
        <f t="shared" si="512"/>
        <v>SCE</v>
      </c>
      <c r="F4719" s="1" t="str">
        <f t="shared" si="513"/>
        <v>SCE</v>
      </c>
      <c r="G4719" s="1" t="str">
        <f t="shared" si="514"/>
        <v>RtS</v>
      </c>
      <c r="H4719" s="1" t="s">
        <v>530</v>
      </c>
      <c r="I4719" s="1" t="str">
        <f t="shared" si="515"/>
        <v>CZ01</v>
      </c>
      <c r="J4719" s="1" t="s">
        <v>531</v>
      </c>
      <c r="L4719" s="12" t="str">
        <f t="shared" si="516"/>
        <v>SCERtSCZ011975</v>
      </c>
      <c r="M4719" t="s">
        <v>1277</v>
      </c>
      <c r="N4719" s="1">
        <v>1975</v>
      </c>
      <c r="O4719" s="19">
        <v>0</v>
      </c>
      <c r="P4719" t="str">
        <f t="shared" si="517"/>
        <v>75</v>
      </c>
    </row>
    <row r="4720" spans="2:16" x14ac:dyDescent="0.25">
      <c r="B4720" t="s">
        <v>502</v>
      </c>
      <c r="C4720" t="str">
        <f t="shared" si="511"/>
        <v>SCERtSCZ01</v>
      </c>
      <c r="D4720" s="1" t="s">
        <v>506</v>
      </c>
      <c r="E4720" s="1" t="str">
        <f t="shared" si="512"/>
        <v>SCE</v>
      </c>
      <c r="F4720" s="1" t="str">
        <f t="shared" si="513"/>
        <v>SCE</v>
      </c>
      <c r="G4720" s="1" t="str">
        <f t="shared" si="514"/>
        <v>RtS</v>
      </c>
      <c r="H4720" s="1" t="s">
        <v>530</v>
      </c>
      <c r="I4720" s="1" t="str">
        <f t="shared" si="515"/>
        <v>CZ01</v>
      </c>
      <c r="J4720" s="1" t="s">
        <v>531</v>
      </c>
      <c r="L4720" s="12" t="str">
        <f t="shared" si="516"/>
        <v>SCERtSCZ011985</v>
      </c>
      <c r="M4720" t="s">
        <v>1277</v>
      </c>
      <c r="N4720" s="1">
        <v>1985</v>
      </c>
      <c r="O4720" s="19">
        <v>0</v>
      </c>
      <c r="P4720" t="str">
        <f t="shared" si="517"/>
        <v>85</v>
      </c>
    </row>
    <row r="4721" spans="2:16" x14ac:dyDescent="0.25">
      <c r="B4721" t="s">
        <v>502</v>
      </c>
      <c r="C4721" t="str">
        <f t="shared" si="511"/>
        <v>SCERtSCZ01</v>
      </c>
      <c r="D4721" s="1" t="s">
        <v>506</v>
      </c>
      <c r="E4721" s="1" t="str">
        <f t="shared" si="512"/>
        <v>SCE</v>
      </c>
      <c r="F4721" s="1" t="str">
        <f t="shared" si="513"/>
        <v>SCE</v>
      </c>
      <c r="G4721" s="1" t="str">
        <f t="shared" si="514"/>
        <v>RtS</v>
      </c>
      <c r="H4721" s="1" t="s">
        <v>530</v>
      </c>
      <c r="I4721" s="1" t="str">
        <f t="shared" si="515"/>
        <v>CZ01</v>
      </c>
      <c r="J4721" s="1" t="s">
        <v>531</v>
      </c>
      <c r="L4721" s="12" t="str">
        <f t="shared" si="516"/>
        <v>SCERtSCZ011996</v>
      </c>
      <c r="M4721" t="s">
        <v>1277</v>
      </c>
      <c r="N4721" s="1">
        <v>1996</v>
      </c>
      <c r="O4721" s="19">
        <v>0</v>
      </c>
      <c r="P4721" t="str">
        <f t="shared" si="517"/>
        <v>96</v>
      </c>
    </row>
    <row r="4722" spans="2:16" x14ac:dyDescent="0.25">
      <c r="B4722" t="s">
        <v>502</v>
      </c>
      <c r="C4722" t="str">
        <f t="shared" si="511"/>
        <v>SCERtSCZ01</v>
      </c>
      <c r="D4722" s="1" t="s">
        <v>506</v>
      </c>
      <c r="E4722" s="1" t="str">
        <f t="shared" si="512"/>
        <v>SCE</v>
      </c>
      <c r="F4722" s="1" t="str">
        <f t="shared" si="513"/>
        <v>SCE</v>
      </c>
      <c r="G4722" s="1" t="str">
        <f t="shared" si="514"/>
        <v>RtS</v>
      </c>
      <c r="H4722" s="1" t="s">
        <v>530</v>
      </c>
      <c r="I4722" s="1" t="str">
        <f t="shared" si="515"/>
        <v>CZ01</v>
      </c>
      <c r="J4722" s="1" t="s">
        <v>531</v>
      </c>
      <c r="L4722" s="12" t="str">
        <f t="shared" si="516"/>
        <v>SCERtSCZ012003</v>
      </c>
      <c r="M4722" t="s">
        <v>1277</v>
      </c>
      <c r="N4722" s="1">
        <v>2003</v>
      </c>
      <c r="O4722" s="19">
        <v>0</v>
      </c>
      <c r="P4722" t="str">
        <f t="shared" si="517"/>
        <v>03</v>
      </c>
    </row>
    <row r="4723" spans="2:16" x14ac:dyDescent="0.25">
      <c r="B4723" t="s">
        <v>502</v>
      </c>
      <c r="C4723" t="str">
        <f t="shared" si="511"/>
        <v>SCERtSCZ01</v>
      </c>
      <c r="D4723" s="1" t="s">
        <v>506</v>
      </c>
      <c r="E4723" s="1" t="str">
        <f t="shared" si="512"/>
        <v>SCE</v>
      </c>
      <c r="F4723" s="1" t="str">
        <f t="shared" si="513"/>
        <v>SCE</v>
      </c>
      <c r="G4723" s="1" t="str">
        <f t="shared" si="514"/>
        <v>RtS</v>
      </c>
      <c r="H4723" s="1" t="s">
        <v>530</v>
      </c>
      <c r="I4723" s="1" t="str">
        <f t="shared" si="515"/>
        <v>CZ01</v>
      </c>
      <c r="J4723" s="1" t="s">
        <v>531</v>
      </c>
      <c r="L4723" s="12" t="str">
        <f t="shared" si="516"/>
        <v>SCERtSCZ012007</v>
      </c>
      <c r="M4723" t="s">
        <v>1277</v>
      </c>
      <c r="N4723" s="1">
        <v>2007</v>
      </c>
      <c r="O4723" s="19">
        <v>0</v>
      </c>
      <c r="P4723" t="str">
        <f t="shared" si="517"/>
        <v>07</v>
      </c>
    </row>
    <row r="4724" spans="2:16" x14ac:dyDescent="0.25">
      <c r="B4724" t="s">
        <v>502</v>
      </c>
      <c r="C4724" t="str">
        <f t="shared" si="511"/>
        <v>SCERtSCZ01</v>
      </c>
      <c r="D4724" s="1" t="s">
        <v>506</v>
      </c>
      <c r="E4724" s="1" t="str">
        <f t="shared" si="512"/>
        <v>SCE</v>
      </c>
      <c r="F4724" s="1" t="str">
        <f t="shared" si="513"/>
        <v>SCE</v>
      </c>
      <c r="G4724" s="1" t="str">
        <f t="shared" si="514"/>
        <v>RtS</v>
      </c>
      <c r="H4724" s="1" t="s">
        <v>530</v>
      </c>
      <c r="I4724" s="1" t="str">
        <f t="shared" si="515"/>
        <v>CZ01</v>
      </c>
      <c r="J4724" s="1" t="s">
        <v>531</v>
      </c>
      <c r="L4724" s="12" t="str">
        <f t="shared" si="516"/>
        <v>SCERtSCZ012011</v>
      </c>
      <c r="M4724" t="s">
        <v>1277</v>
      </c>
      <c r="N4724" s="1">
        <v>2011</v>
      </c>
      <c r="O4724" s="19">
        <v>0</v>
      </c>
      <c r="P4724" t="str">
        <f t="shared" si="517"/>
        <v>11</v>
      </c>
    </row>
    <row r="4725" spans="2:16" x14ac:dyDescent="0.25">
      <c r="B4725" t="s">
        <v>502</v>
      </c>
      <c r="C4725" t="str">
        <f t="shared" si="511"/>
        <v>SCERtSCZ01</v>
      </c>
      <c r="D4725" s="1" t="s">
        <v>506</v>
      </c>
      <c r="E4725" s="1" t="str">
        <f t="shared" si="512"/>
        <v>SCE</v>
      </c>
      <c r="F4725" s="1" t="str">
        <f t="shared" si="513"/>
        <v>SCE</v>
      </c>
      <c r="G4725" s="1" t="str">
        <f t="shared" si="514"/>
        <v>RtS</v>
      </c>
      <c r="H4725" s="1" t="s">
        <v>530</v>
      </c>
      <c r="I4725" s="1" t="str">
        <f t="shared" si="515"/>
        <v>CZ01</v>
      </c>
      <c r="J4725" s="1" t="s">
        <v>531</v>
      </c>
      <c r="L4725" s="12" t="str">
        <f t="shared" si="516"/>
        <v>SCERtSCZ012014</v>
      </c>
      <c r="M4725" t="s">
        <v>1277</v>
      </c>
      <c r="N4725" s="1">
        <v>2014</v>
      </c>
      <c r="O4725" s="19">
        <v>0</v>
      </c>
      <c r="P4725" t="str">
        <f t="shared" si="517"/>
        <v>14</v>
      </c>
    </row>
    <row r="4726" spans="2:16" x14ac:dyDescent="0.25">
      <c r="B4726" t="s">
        <v>502</v>
      </c>
      <c r="C4726" t="str">
        <f t="shared" si="511"/>
        <v>SCERtSCZ02</v>
      </c>
      <c r="D4726" s="1" t="s">
        <v>506</v>
      </c>
      <c r="E4726" s="1" t="str">
        <f t="shared" si="512"/>
        <v>SCE</v>
      </c>
      <c r="F4726" s="1" t="str">
        <f t="shared" si="513"/>
        <v>SCE</v>
      </c>
      <c r="G4726" s="1" t="str">
        <f t="shared" si="514"/>
        <v>RtS</v>
      </c>
      <c r="H4726" s="1" t="s">
        <v>530</v>
      </c>
      <c r="I4726" s="1" t="str">
        <f t="shared" si="515"/>
        <v>CZ02</v>
      </c>
      <c r="J4726" s="1" t="s">
        <v>531</v>
      </c>
      <c r="L4726" s="12" t="str">
        <f t="shared" si="516"/>
        <v>SCERtSCZ021975</v>
      </c>
      <c r="M4726" t="s">
        <v>1278</v>
      </c>
      <c r="N4726" s="1">
        <v>1975</v>
      </c>
      <c r="O4726" s="19">
        <v>0</v>
      </c>
      <c r="P4726" t="str">
        <f t="shared" si="517"/>
        <v>75</v>
      </c>
    </row>
    <row r="4727" spans="2:16" x14ac:dyDescent="0.25">
      <c r="B4727" t="s">
        <v>502</v>
      </c>
      <c r="C4727" t="str">
        <f t="shared" si="511"/>
        <v>SCERtSCZ02</v>
      </c>
      <c r="D4727" s="1" t="s">
        <v>506</v>
      </c>
      <c r="E4727" s="1" t="str">
        <f t="shared" si="512"/>
        <v>SCE</v>
      </c>
      <c r="F4727" s="1" t="str">
        <f t="shared" si="513"/>
        <v>SCE</v>
      </c>
      <c r="G4727" s="1" t="str">
        <f t="shared" si="514"/>
        <v>RtS</v>
      </c>
      <c r="H4727" s="1" t="s">
        <v>530</v>
      </c>
      <c r="I4727" s="1" t="str">
        <f t="shared" si="515"/>
        <v>CZ02</v>
      </c>
      <c r="J4727" s="1" t="s">
        <v>531</v>
      </c>
      <c r="L4727" s="12" t="str">
        <f t="shared" si="516"/>
        <v>SCERtSCZ021985</v>
      </c>
      <c r="M4727" t="s">
        <v>1278</v>
      </c>
      <c r="N4727" s="1">
        <v>1985</v>
      </c>
      <c r="O4727" s="19">
        <v>0</v>
      </c>
      <c r="P4727" t="str">
        <f t="shared" si="517"/>
        <v>85</v>
      </c>
    </row>
    <row r="4728" spans="2:16" x14ac:dyDescent="0.25">
      <c r="B4728" t="s">
        <v>502</v>
      </c>
      <c r="C4728" t="str">
        <f t="shared" si="511"/>
        <v>SCERtSCZ02</v>
      </c>
      <c r="D4728" s="1" t="s">
        <v>506</v>
      </c>
      <c r="E4728" s="1" t="str">
        <f t="shared" si="512"/>
        <v>SCE</v>
      </c>
      <c r="F4728" s="1" t="str">
        <f t="shared" si="513"/>
        <v>SCE</v>
      </c>
      <c r="G4728" s="1" t="str">
        <f t="shared" si="514"/>
        <v>RtS</v>
      </c>
      <c r="H4728" s="1" t="s">
        <v>530</v>
      </c>
      <c r="I4728" s="1" t="str">
        <f t="shared" si="515"/>
        <v>CZ02</v>
      </c>
      <c r="J4728" s="1" t="s">
        <v>531</v>
      </c>
      <c r="L4728" s="12" t="str">
        <f t="shared" si="516"/>
        <v>SCERtSCZ021996</v>
      </c>
      <c r="M4728" t="s">
        <v>1278</v>
      </c>
      <c r="N4728" s="1">
        <v>1996</v>
      </c>
      <c r="O4728" s="19">
        <v>0</v>
      </c>
      <c r="P4728" t="str">
        <f t="shared" si="517"/>
        <v>96</v>
      </c>
    </row>
    <row r="4729" spans="2:16" x14ac:dyDescent="0.25">
      <c r="B4729" t="s">
        <v>502</v>
      </c>
      <c r="C4729" t="str">
        <f t="shared" si="511"/>
        <v>SCERtSCZ02</v>
      </c>
      <c r="D4729" s="1" t="s">
        <v>506</v>
      </c>
      <c r="E4729" s="1" t="str">
        <f t="shared" si="512"/>
        <v>SCE</v>
      </c>
      <c r="F4729" s="1" t="str">
        <f t="shared" si="513"/>
        <v>SCE</v>
      </c>
      <c r="G4729" s="1" t="str">
        <f t="shared" si="514"/>
        <v>RtS</v>
      </c>
      <c r="H4729" s="1" t="s">
        <v>530</v>
      </c>
      <c r="I4729" s="1" t="str">
        <f t="shared" si="515"/>
        <v>CZ02</v>
      </c>
      <c r="J4729" s="1" t="s">
        <v>531</v>
      </c>
      <c r="L4729" s="12" t="str">
        <f t="shared" si="516"/>
        <v>SCERtSCZ022003</v>
      </c>
      <c r="M4729" t="s">
        <v>1278</v>
      </c>
      <c r="N4729" s="1">
        <v>2003</v>
      </c>
      <c r="O4729" s="19">
        <v>0</v>
      </c>
      <c r="P4729" t="str">
        <f t="shared" si="517"/>
        <v>03</v>
      </c>
    </row>
    <row r="4730" spans="2:16" x14ac:dyDescent="0.25">
      <c r="B4730" t="s">
        <v>502</v>
      </c>
      <c r="C4730" t="str">
        <f t="shared" si="511"/>
        <v>SCERtSCZ02</v>
      </c>
      <c r="D4730" s="1" t="s">
        <v>506</v>
      </c>
      <c r="E4730" s="1" t="str">
        <f t="shared" si="512"/>
        <v>SCE</v>
      </c>
      <c r="F4730" s="1" t="str">
        <f t="shared" si="513"/>
        <v>SCE</v>
      </c>
      <c r="G4730" s="1" t="str">
        <f t="shared" si="514"/>
        <v>RtS</v>
      </c>
      <c r="H4730" s="1" t="s">
        <v>530</v>
      </c>
      <c r="I4730" s="1" t="str">
        <f t="shared" si="515"/>
        <v>CZ02</v>
      </c>
      <c r="J4730" s="1" t="s">
        <v>531</v>
      </c>
      <c r="L4730" s="12" t="str">
        <f t="shared" si="516"/>
        <v>SCERtSCZ022007</v>
      </c>
      <c r="M4730" t="s">
        <v>1278</v>
      </c>
      <c r="N4730" s="1">
        <v>2007</v>
      </c>
      <c r="O4730" s="19">
        <v>0</v>
      </c>
      <c r="P4730" t="str">
        <f t="shared" si="517"/>
        <v>07</v>
      </c>
    </row>
    <row r="4731" spans="2:16" x14ac:dyDescent="0.25">
      <c r="B4731" t="s">
        <v>502</v>
      </c>
      <c r="C4731" t="str">
        <f t="shared" si="511"/>
        <v>SCERtSCZ02</v>
      </c>
      <c r="D4731" s="1" t="s">
        <v>506</v>
      </c>
      <c r="E4731" s="1" t="str">
        <f t="shared" si="512"/>
        <v>SCE</v>
      </c>
      <c r="F4731" s="1" t="str">
        <f t="shared" si="513"/>
        <v>SCE</v>
      </c>
      <c r="G4731" s="1" t="str">
        <f t="shared" si="514"/>
        <v>RtS</v>
      </c>
      <c r="H4731" s="1" t="s">
        <v>530</v>
      </c>
      <c r="I4731" s="1" t="str">
        <f t="shared" si="515"/>
        <v>CZ02</v>
      </c>
      <c r="J4731" s="1" t="s">
        <v>531</v>
      </c>
      <c r="L4731" s="12" t="str">
        <f t="shared" si="516"/>
        <v>SCERtSCZ022011</v>
      </c>
      <c r="M4731" t="s">
        <v>1278</v>
      </c>
      <c r="N4731" s="1">
        <v>2011</v>
      </c>
      <c r="O4731" s="19">
        <v>0</v>
      </c>
      <c r="P4731" t="str">
        <f t="shared" si="517"/>
        <v>11</v>
      </c>
    </row>
    <row r="4732" spans="2:16" x14ac:dyDescent="0.25">
      <c r="B4732" t="s">
        <v>502</v>
      </c>
      <c r="C4732" t="str">
        <f t="shared" si="511"/>
        <v>SCERtSCZ02</v>
      </c>
      <c r="D4732" s="1" t="s">
        <v>506</v>
      </c>
      <c r="E4732" s="1" t="str">
        <f t="shared" si="512"/>
        <v>SCE</v>
      </c>
      <c r="F4732" s="1" t="str">
        <f t="shared" si="513"/>
        <v>SCE</v>
      </c>
      <c r="G4732" s="1" t="str">
        <f t="shared" si="514"/>
        <v>RtS</v>
      </c>
      <c r="H4732" s="1" t="s">
        <v>530</v>
      </c>
      <c r="I4732" s="1" t="str">
        <f t="shared" si="515"/>
        <v>CZ02</v>
      </c>
      <c r="J4732" s="1" t="s">
        <v>531</v>
      </c>
      <c r="L4732" s="12" t="str">
        <f t="shared" si="516"/>
        <v>SCERtSCZ022014</v>
      </c>
      <c r="M4732" t="s">
        <v>1278</v>
      </c>
      <c r="N4732" s="1">
        <v>2014</v>
      </c>
      <c r="O4732" s="19">
        <v>0</v>
      </c>
      <c r="P4732" t="str">
        <f t="shared" si="517"/>
        <v>14</v>
      </c>
    </row>
    <row r="4733" spans="2:16" x14ac:dyDescent="0.25">
      <c r="B4733" t="s">
        <v>502</v>
      </c>
      <c r="C4733" t="str">
        <f t="shared" si="511"/>
        <v>SCERtSCZ03</v>
      </c>
      <c r="D4733" s="1" t="s">
        <v>506</v>
      </c>
      <c r="E4733" s="1" t="str">
        <f t="shared" si="512"/>
        <v>SCE</v>
      </c>
      <c r="F4733" s="1" t="str">
        <f t="shared" si="513"/>
        <v>SCE</v>
      </c>
      <c r="G4733" s="1" t="str">
        <f t="shared" si="514"/>
        <v>RtS</v>
      </c>
      <c r="H4733" s="1" t="s">
        <v>530</v>
      </c>
      <c r="I4733" s="1" t="str">
        <f t="shared" si="515"/>
        <v>CZ03</v>
      </c>
      <c r="J4733" s="1" t="s">
        <v>531</v>
      </c>
      <c r="L4733" s="12" t="str">
        <f t="shared" si="516"/>
        <v>SCERtSCZ031975</v>
      </c>
      <c r="M4733" t="s">
        <v>1279</v>
      </c>
      <c r="N4733" s="1">
        <v>1975</v>
      </c>
      <c r="O4733" s="19">
        <v>0</v>
      </c>
      <c r="P4733" t="str">
        <f t="shared" si="517"/>
        <v>75</v>
      </c>
    </row>
    <row r="4734" spans="2:16" x14ac:dyDescent="0.25">
      <c r="B4734" t="s">
        <v>502</v>
      </c>
      <c r="C4734" t="str">
        <f t="shared" si="511"/>
        <v>SCERtSCZ03</v>
      </c>
      <c r="D4734" s="1" t="s">
        <v>506</v>
      </c>
      <c r="E4734" s="1" t="str">
        <f t="shared" si="512"/>
        <v>SCE</v>
      </c>
      <c r="F4734" s="1" t="str">
        <f t="shared" si="513"/>
        <v>SCE</v>
      </c>
      <c r="G4734" s="1" t="str">
        <f t="shared" si="514"/>
        <v>RtS</v>
      </c>
      <c r="H4734" s="1" t="s">
        <v>530</v>
      </c>
      <c r="I4734" s="1" t="str">
        <f t="shared" si="515"/>
        <v>CZ03</v>
      </c>
      <c r="J4734" s="1" t="s">
        <v>531</v>
      </c>
      <c r="L4734" s="12" t="str">
        <f t="shared" si="516"/>
        <v>SCERtSCZ031985</v>
      </c>
      <c r="M4734" t="s">
        <v>1279</v>
      </c>
      <c r="N4734" s="1">
        <v>1985</v>
      </c>
      <c r="O4734" s="19">
        <v>0</v>
      </c>
      <c r="P4734" t="str">
        <f t="shared" si="517"/>
        <v>85</v>
      </c>
    </row>
    <row r="4735" spans="2:16" x14ac:dyDescent="0.25">
      <c r="B4735" t="s">
        <v>502</v>
      </c>
      <c r="C4735" t="str">
        <f t="shared" si="511"/>
        <v>SCERtSCZ03</v>
      </c>
      <c r="D4735" s="1" t="s">
        <v>506</v>
      </c>
      <c r="E4735" s="1" t="str">
        <f t="shared" si="512"/>
        <v>SCE</v>
      </c>
      <c r="F4735" s="1" t="str">
        <f t="shared" si="513"/>
        <v>SCE</v>
      </c>
      <c r="G4735" s="1" t="str">
        <f t="shared" si="514"/>
        <v>RtS</v>
      </c>
      <c r="H4735" s="1" t="s">
        <v>530</v>
      </c>
      <c r="I4735" s="1" t="str">
        <f t="shared" si="515"/>
        <v>CZ03</v>
      </c>
      <c r="J4735" s="1" t="s">
        <v>531</v>
      </c>
      <c r="L4735" s="12" t="str">
        <f t="shared" si="516"/>
        <v>SCERtSCZ031996</v>
      </c>
      <c r="M4735" t="s">
        <v>1279</v>
      </c>
      <c r="N4735" s="1">
        <v>1996</v>
      </c>
      <c r="O4735" s="19">
        <v>0</v>
      </c>
      <c r="P4735" t="str">
        <f t="shared" si="517"/>
        <v>96</v>
      </c>
    </row>
    <row r="4736" spans="2:16" x14ac:dyDescent="0.25">
      <c r="B4736" t="s">
        <v>502</v>
      </c>
      <c r="C4736" t="str">
        <f t="shared" si="511"/>
        <v>SCERtSCZ03</v>
      </c>
      <c r="D4736" s="1" t="s">
        <v>506</v>
      </c>
      <c r="E4736" s="1" t="str">
        <f t="shared" si="512"/>
        <v>SCE</v>
      </c>
      <c r="F4736" s="1" t="str">
        <f t="shared" si="513"/>
        <v>SCE</v>
      </c>
      <c r="G4736" s="1" t="str">
        <f t="shared" si="514"/>
        <v>RtS</v>
      </c>
      <c r="H4736" s="1" t="s">
        <v>530</v>
      </c>
      <c r="I4736" s="1" t="str">
        <f t="shared" si="515"/>
        <v>CZ03</v>
      </c>
      <c r="J4736" s="1" t="s">
        <v>531</v>
      </c>
      <c r="L4736" s="12" t="str">
        <f t="shared" si="516"/>
        <v>SCERtSCZ032003</v>
      </c>
      <c r="M4736" t="s">
        <v>1279</v>
      </c>
      <c r="N4736" s="1">
        <v>2003</v>
      </c>
      <c r="O4736" s="19">
        <v>0</v>
      </c>
      <c r="P4736" t="str">
        <f t="shared" si="517"/>
        <v>03</v>
      </c>
    </row>
    <row r="4737" spans="2:16" x14ac:dyDescent="0.25">
      <c r="B4737" t="s">
        <v>502</v>
      </c>
      <c r="C4737" t="str">
        <f t="shared" si="511"/>
        <v>SCERtSCZ03</v>
      </c>
      <c r="D4737" s="1" t="s">
        <v>506</v>
      </c>
      <c r="E4737" s="1" t="str">
        <f t="shared" si="512"/>
        <v>SCE</v>
      </c>
      <c r="F4737" s="1" t="str">
        <f t="shared" si="513"/>
        <v>SCE</v>
      </c>
      <c r="G4737" s="1" t="str">
        <f t="shared" si="514"/>
        <v>RtS</v>
      </c>
      <c r="H4737" s="1" t="s">
        <v>530</v>
      </c>
      <c r="I4737" s="1" t="str">
        <f t="shared" si="515"/>
        <v>CZ03</v>
      </c>
      <c r="J4737" s="1" t="s">
        <v>531</v>
      </c>
      <c r="L4737" s="12" t="str">
        <f t="shared" si="516"/>
        <v>SCERtSCZ032007</v>
      </c>
      <c r="M4737" t="s">
        <v>1279</v>
      </c>
      <c r="N4737" s="1">
        <v>2007</v>
      </c>
      <c r="O4737" s="19">
        <v>0</v>
      </c>
      <c r="P4737" t="str">
        <f t="shared" si="517"/>
        <v>07</v>
      </c>
    </row>
    <row r="4738" spans="2:16" x14ac:dyDescent="0.25">
      <c r="B4738" t="s">
        <v>502</v>
      </c>
      <c r="C4738" t="str">
        <f t="shared" si="511"/>
        <v>SCERtSCZ03</v>
      </c>
      <c r="D4738" s="1" t="s">
        <v>506</v>
      </c>
      <c r="E4738" s="1" t="str">
        <f t="shared" si="512"/>
        <v>SCE</v>
      </c>
      <c r="F4738" s="1" t="str">
        <f t="shared" si="513"/>
        <v>SCE</v>
      </c>
      <c r="G4738" s="1" t="str">
        <f t="shared" si="514"/>
        <v>RtS</v>
      </c>
      <c r="H4738" s="1" t="s">
        <v>530</v>
      </c>
      <c r="I4738" s="1" t="str">
        <f t="shared" si="515"/>
        <v>CZ03</v>
      </c>
      <c r="J4738" s="1" t="s">
        <v>531</v>
      </c>
      <c r="L4738" s="12" t="str">
        <f t="shared" si="516"/>
        <v>SCERtSCZ032011</v>
      </c>
      <c r="M4738" t="s">
        <v>1279</v>
      </c>
      <c r="N4738" s="1">
        <v>2011</v>
      </c>
      <c r="O4738" s="19">
        <v>0</v>
      </c>
      <c r="P4738" t="str">
        <f t="shared" si="517"/>
        <v>11</v>
      </c>
    </row>
    <row r="4739" spans="2:16" x14ac:dyDescent="0.25">
      <c r="B4739" t="s">
        <v>502</v>
      </c>
      <c r="C4739" t="str">
        <f t="shared" si="511"/>
        <v>SCERtSCZ03</v>
      </c>
      <c r="D4739" s="1" t="s">
        <v>506</v>
      </c>
      <c r="E4739" s="1" t="str">
        <f t="shared" si="512"/>
        <v>SCE</v>
      </c>
      <c r="F4739" s="1" t="str">
        <f t="shared" si="513"/>
        <v>SCE</v>
      </c>
      <c r="G4739" s="1" t="str">
        <f t="shared" si="514"/>
        <v>RtS</v>
      </c>
      <c r="H4739" s="1" t="s">
        <v>530</v>
      </c>
      <c r="I4739" s="1" t="str">
        <f t="shared" si="515"/>
        <v>CZ03</v>
      </c>
      <c r="J4739" s="1" t="s">
        <v>531</v>
      </c>
      <c r="L4739" s="12" t="str">
        <f t="shared" si="516"/>
        <v>SCERtSCZ032014</v>
      </c>
      <c r="M4739" t="s">
        <v>1279</v>
      </c>
      <c r="N4739" s="1">
        <v>2014</v>
      </c>
      <c r="O4739" s="19">
        <v>0</v>
      </c>
      <c r="P4739" t="str">
        <f t="shared" si="517"/>
        <v>14</v>
      </c>
    </row>
    <row r="4740" spans="2:16" x14ac:dyDescent="0.25">
      <c r="B4740" t="s">
        <v>502</v>
      </c>
      <c r="C4740" t="str">
        <f t="shared" si="511"/>
        <v>SCERtSCZ04</v>
      </c>
      <c r="D4740" s="1" t="s">
        <v>506</v>
      </c>
      <c r="E4740" s="1" t="str">
        <f t="shared" si="512"/>
        <v>SCE</v>
      </c>
      <c r="F4740" s="1" t="str">
        <f t="shared" si="513"/>
        <v>SCE</v>
      </c>
      <c r="G4740" s="1" t="str">
        <f t="shared" si="514"/>
        <v>RtS</v>
      </c>
      <c r="H4740" s="1" t="s">
        <v>530</v>
      </c>
      <c r="I4740" s="1" t="str">
        <f t="shared" si="515"/>
        <v>CZ04</v>
      </c>
      <c r="J4740" s="1" t="s">
        <v>531</v>
      </c>
      <c r="L4740" s="12" t="str">
        <f t="shared" si="516"/>
        <v>SCERtSCZ041975</v>
      </c>
      <c r="M4740" t="s">
        <v>1280</v>
      </c>
      <c r="N4740" s="1">
        <v>1975</v>
      </c>
      <c r="O4740" s="19">
        <v>0</v>
      </c>
      <c r="P4740" t="str">
        <f t="shared" si="517"/>
        <v>75</v>
      </c>
    </row>
    <row r="4741" spans="2:16" x14ac:dyDescent="0.25">
      <c r="B4741" t="s">
        <v>502</v>
      </c>
      <c r="C4741" t="str">
        <f t="shared" si="511"/>
        <v>SCERtSCZ04</v>
      </c>
      <c r="D4741" s="1" t="s">
        <v>506</v>
      </c>
      <c r="E4741" s="1" t="str">
        <f t="shared" si="512"/>
        <v>SCE</v>
      </c>
      <c r="F4741" s="1" t="str">
        <f t="shared" si="513"/>
        <v>SCE</v>
      </c>
      <c r="G4741" s="1" t="str">
        <f t="shared" si="514"/>
        <v>RtS</v>
      </c>
      <c r="H4741" s="1" t="s">
        <v>530</v>
      </c>
      <c r="I4741" s="1" t="str">
        <f t="shared" si="515"/>
        <v>CZ04</v>
      </c>
      <c r="J4741" s="1" t="s">
        <v>531</v>
      </c>
      <c r="L4741" s="12" t="str">
        <f t="shared" si="516"/>
        <v>SCERtSCZ041985</v>
      </c>
      <c r="M4741" t="s">
        <v>1280</v>
      </c>
      <c r="N4741" s="1">
        <v>1985</v>
      </c>
      <c r="O4741" s="19">
        <v>0</v>
      </c>
      <c r="P4741" t="str">
        <f t="shared" si="517"/>
        <v>85</v>
      </c>
    </row>
    <row r="4742" spans="2:16" x14ac:dyDescent="0.25">
      <c r="B4742" t="s">
        <v>502</v>
      </c>
      <c r="C4742" t="str">
        <f t="shared" si="511"/>
        <v>SCERtSCZ04</v>
      </c>
      <c r="D4742" s="1" t="s">
        <v>506</v>
      </c>
      <c r="E4742" s="1" t="str">
        <f t="shared" si="512"/>
        <v>SCE</v>
      </c>
      <c r="F4742" s="1" t="str">
        <f t="shared" si="513"/>
        <v>SCE</v>
      </c>
      <c r="G4742" s="1" t="str">
        <f t="shared" si="514"/>
        <v>RtS</v>
      </c>
      <c r="H4742" s="1" t="s">
        <v>530</v>
      </c>
      <c r="I4742" s="1" t="str">
        <f t="shared" si="515"/>
        <v>CZ04</v>
      </c>
      <c r="J4742" s="1" t="s">
        <v>531</v>
      </c>
      <c r="L4742" s="12" t="str">
        <f t="shared" si="516"/>
        <v>SCERtSCZ041996</v>
      </c>
      <c r="M4742" t="s">
        <v>1280</v>
      </c>
      <c r="N4742" s="1">
        <v>1996</v>
      </c>
      <c r="O4742" s="19">
        <v>0</v>
      </c>
      <c r="P4742" t="str">
        <f t="shared" si="517"/>
        <v>96</v>
      </c>
    </row>
    <row r="4743" spans="2:16" x14ac:dyDescent="0.25">
      <c r="B4743" t="s">
        <v>502</v>
      </c>
      <c r="C4743" t="str">
        <f t="shared" si="511"/>
        <v>SCERtSCZ04</v>
      </c>
      <c r="D4743" s="1" t="s">
        <v>506</v>
      </c>
      <c r="E4743" s="1" t="str">
        <f t="shared" si="512"/>
        <v>SCE</v>
      </c>
      <c r="F4743" s="1" t="str">
        <f t="shared" si="513"/>
        <v>SCE</v>
      </c>
      <c r="G4743" s="1" t="str">
        <f t="shared" si="514"/>
        <v>RtS</v>
      </c>
      <c r="H4743" s="1" t="s">
        <v>530</v>
      </c>
      <c r="I4743" s="1" t="str">
        <f t="shared" si="515"/>
        <v>CZ04</v>
      </c>
      <c r="J4743" s="1" t="s">
        <v>531</v>
      </c>
      <c r="L4743" s="12" t="str">
        <f t="shared" si="516"/>
        <v>SCERtSCZ042003</v>
      </c>
      <c r="M4743" t="s">
        <v>1280</v>
      </c>
      <c r="N4743" s="1">
        <v>2003</v>
      </c>
      <c r="O4743" s="19">
        <v>0</v>
      </c>
      <c r="P4743" t="str">
        <f t="shared" si="517"/>
        <v>03</v>
      </c>
    </row>
    <row r="4744" spans="2:16" x14ac:dyDescent="0.25">
      <c r="B4744" t="s">
        <v>502</v>
      </c>
      <c r="C4744" t="str">
        <f t="shared" si="511"/>
        <v>SCERtSCZ04</v>
      </c>
      <c r="D4744" s="1" t="s">
        <v>506</v>
      </c>
      <c r="E4744" s="1" t="str">
        <f t="shared" si="512"/>
        <v>SCE</v>
      </c>
      <c r="F4744" s="1" t="str">
        <f t="shared" si="513"/>
        <v>SCE</v>
      </c>
      <c r="G4744" s="1" t="str">
        <f t="shared" si="514"/>
        <v>RtS</v>
      </c>
      <c r="H4744" s="1" t="s">
        <v>530</v>
      </c>
      <c r="I4744" s="1" t="str">
        <f t="shared" si="515"/>
        <v>CZ04</v>
      </c>
      <c r="J4744" s="1" t="s">
        <v>531</v>
      </c>
      <c r="L4744" s="12" t="str">
        <f t="shared" si="516"/>
        <v>SCERtSCZ042007</v>
      </c>
      <c r="M4744" t="s">
        <v>1280</v>
      </c>
      <c r="N4744" s="1">
        <v>2007</v>
      </c>
      <c r="O4744" s="19">
        <v>0</v>
      </c>
      <c r="P4744" t="str">
        <f t="shared" si="517"/>
        <v>07</v>
      </c>
    </row>
    <row r="4745" spans="2:16" x14ac:dyDescent="0.25">
      <c r="B4745" t="s">
        <v>502</v>
      </c>
      <c r="C4745" t="str">
        <f t="shared" si="511"/>
        <v>SCERtSCZ04</v>
      </c>
      <c r="D4745" s="1" t="s">
        <v>506</v>
      </c>
      <c r="E4745" s="1" t="str">
        <f t="shared" si="512"/>
        <v>SCE</v>
      </c>
      <c r="F4745" s="1" t="str">
        <f t="shared" si="513"/>
        <v>SCE</v>
      </c>
      <c r="G4745" s="1" t="str">
        <f t="shared" si="514"/>
        <v>RtS</v>
      </c>
      <c r="H4745" s="1" t="s">
        <v>530</v>
      </c>
      <c r="I4745" s="1" t="str">
        <f t="shared" si="515"/>
        <v>CZ04</v>
      </c>
      <c r="J4745" s="1" t="s">
        <v>531</v>
      </c>
      <c r="L4745" s="12" t="str">
        <f t="shared" si="516"/>
        <v>SCERtSCZ042011</v>
      </c>
      <c r="M4745" t="s">
        <v>1280</v>
      </c>
      <c r="N4745" s="1">
        <v>2011</v>
      </c>
      <c r="O4745" s="19">
        <v>0</v>
      </c>
      <c r="P4745" t="str">
        <f t="shared" si="517"/>
        <v>11</v>
      </c>
    </row>
    <row r="4746" spans="2:16" x14ac:dyDescent="0.25">
      <c r="B4746" t="s">
        <v>502</v>
      </c>
      <c r="C4746" t="str">
        <f t="shared" si="511"/>
        <v>SCERtSCZ04</v>
      </c>
      <c r="D4746" s="1" t="s">
        <v>506</v>
      </c>
      <c r="E4746" s="1" t="str">
        <f t="shared" si="512"/>
        <v>SCE</v>
      </c>
      <c r="F4746" s="1" t="str">
        <f t="shared" si="513"/>
        <v>SCE</v>
      </c>
      <c r="G4746" s="1" t="str">
        <f t="shared" si="514"/>
        <v>RtS</v>
      </c>
      <c r="H4746" s="1" t="s">
        <v>530</v>
      </c>
      <c r="I4746" s="1" t="str">
        <f t="shared" si="515"/>
        <v>CZ04</v>
      </c>
      <c r="J4746" s="1" t="s">
        <v>531</v>
      </c>
      <c r="L4746" s="12" t="str">
        <f t="shared" si="516"/>
        <v>SCERtSCZ042014</v>
      </c>
      <c r="M4746" t="s">
        <v>1280</v>
      </c>
      <c r="N4746" s="1">
        <v>2014</v>
      </c>
      <c r="O4746" s="19">
        <v>0</v>
      </c>
      <c r="P4746" t="str">
        <f t="shared" si="517"/>
        <v>14</v>
      </c>
    </row>
    <row r="4747" spans="2:16" x14ac:dyDescent="0.25">
      <c r="B4747" t="s">
        <v>502</v>
      </c>
      <c r="C4747" t="str">
        <f t="shared" si="511"/>
        <v>SCERtSCZ05</v>
      </c>
      <c r="D4747" s="1" t="s">
        <v>506</v>
      </c>
      <c r="E4747" s="1" t="str">
        <f t="shared" si="512"/>
        <v>SCE</v>
      </c>
      <c r="F4747" s="1" t="str">
        <f t="shared" si="513"/>
        <v>SCE</v>
      </c>
      <c r="G4747" s="1" t="str">
        <f t="shared" si="514"/>
        <v>RtS</v>
      </c>
      <c r="H4747" s="1" t="s">
        <v>530</v>
      </c>
      <c r="I4747" s="1" t="str">
        <f t="shared" si="515"/>
        <v>CZ05</v>
      </c>
      <c r="J4747" s="1" t="s">
        <v>531</v>
      </c>
      <c r="L4747" s="12" t="str">
        <f t="shared" si="516"/>
        <v>SCERtSCZ051975</v>
      </c>
      <c r="M4747" t="s">
        <v>1281</v>
      </c>
      <c r="N4747" s="1">
        <v>1975</v>
      </c>
      <c r="O4747" s="19">
        <v>0.25643333333333329</v>
      </c>
      <c r="P4747" t="str">
        <f t="shared" si="517"/>
        <v>75</v>
      </c>
    </row>
    <row r="4748" spans="2:16" x14ac:dyDescent="0.25">
      <c r="B4748" t="s">
        <v>502</v>
      </c>
      <c r="C4748" t="str">
        <f t="shared" si="511"/>
        <v>SCERtSCZ05</v>
      </c>
      <c r="D4748" s="1" t="s">
        <v>506</v>
      </c>
      <c r="E4748" s="1" t="str">
        <f t="shared" si="512"/>
        <v>SCE</v>
      </c>
      <c r="F4748" s="1" t="str">
        <f t="shared" si="513"/>
        <v>SCE</v>
      </c>
      <c r="G4748" s="1" t="str">
        <f t="shared" si="514"/>
        <v>RtS</v>
      </c>
      <c r="H4748" s="1" t="s">
        <v>530</v>
      </c>
      <c r="I4748" s="1" t="str">
        <f t="shared" si="515"/>
        <v>CZ05</v>
      </c>
      <c r="J4748" s="1" t="s">
        <v>531</v>
      </c>
      <c r="L4748" s="12" t="str">
        <f t="shared" si="516"/>
        <v>SCERtSCZ051985</v>
      </c>
      <c r="M4748" t="s">
        <v>1281</v>
      </c>
      <c r="N4748" s="1">
        <v>1985</v>
      </c>
      <c r="O4748" s="19">
        <v>0.19883333333333333</v>
      </c>
      <c r="P4748" t="str">
        <f t="shared" si="517"/>
        <v>85</v>
      </c>
    </row>
    <row r="4749" spans="2:16" x14ac:dyDescent="0.25">
      <c r="B4749" t="s">
        <v>502</v>
      </c>
      <c r="C4749" t="str">
        <f t="shared" si="511"/>
        <v>SCERtSCZ05</v>
      </c>
      <c r="D4749" s="1" t="s">
        <v>506</v>
      </c>
      <c r="E4749" s="1" t="str">
        <f t="shared" si="512"/>
        <v>SCE</v>
      </c>
      <c r="F4749" s="1" t="str">
        <f t="shared" si="513"/>
        <v>SCE</v>
      </c>
      <c r="G4749" s="1" t="str">
        <f t="shared" si="514"/>
        <v>RtS</v>
      </c>
      <c r="H4749" s="1" t="s">
        <v>530</v>
      </c>
      <c r="I4749" s="1" t="str">
        <f t="shared" si="515"/>
        <v>CZ05</v>
      </c>
      <c r="J4749" s="1" t="s">
        <v>531</v>
      </c>
      <c r="L4749" s="12" t="str">
        <f t="shared" si="516"/>
        <v>SCERtSCZ051996</v>
      </c>
      <c r="M4749" t="s">
        <v>1281</v>
      </c>
      <c r="N4749" s="1">
        <v>1996</v>
      </c>
      <c r="O4749" s="19">
        <v>0.10156666666666667</v>
      </c>
      <c r="P4749" t="str">
        <f t="shared" si="517"/>
        <v>96</v>
      </c>
    </row>
    <row r="4750" spans="2:16" x14ac:dyDescent="0.25">
      <c r="B4750" t="s">
        <v>502</v>
      </c>
      <c r="C4750" t="str">
        <f t="shared" si="511"/>
        <v>SCERtSCZ05</v>
      </c>
      <c r="D4750" s="1" t="s">
        <v>506</v>
      </c>
      <c r="E4750" s="1" t="str">
        <f t="shared" si="512"/>
        <v>SCE</v>
      </c>
      <c r="F4750" s="1" t="str">
        <f t="shared" si="513"/>
        <v>SCE</v>
      </c>
      <c r="G4750" s="1" t="str">
        <f t="shared" si="514"/>
        <v>RtS</v>
      </c>
      <c r="H4750" s="1" t="s">
        <v>530</v>
      </c>
      <c r="I4750" s="1" t="str">
        <f t="shared" si="515"/>
        <v>CZ05</v>
      </c>
      <c r="J4750" s="1" t="s">
        <v>531</v>
      </c>
      <c r="L4750" s="12" t="str">
        <f t="shared" si="516"/>
        <v>SCERtSCZ052003</v>
      </c>
      <c r="M4750" t="s">
        <v>1281</v>
      </c>
      <c r="N4750" s="1">
        <v>2003</v>
      </c>
      <c r="O4750" s="19">
        <v>4.4433333333333332E-2</v>
      </c>
      <c r="P4750" t="str">
        <f t="shared" si="517"/>
        <v>03</v>
      </c>
    </row>
    <row r="4751" spans="2:16" x14ac:dyDescent="0.25">
      <c r="B4751" t="s">
        <v>502</v>
      </c>
      <c r="C4751" t="str">
        <f t="shared" si="511"/>
        <v>SCERtSCZ05</v>
      </c>
      <c r="D4751" s="1" t="s">
        <v>506</v>
      </c>
      <c r="E4751" s="1" t="str">
        <f t="shared" si="512"/>
        <v>SCE</v>
      </c>
      <c r="F4751" s="1" t="str">
        <f t="shared" si="513"/>
        <v>SCE</v>
      </c>
      <c r="G4751" s="1" t="str">
        <f t="shared" si="514"/>
        <v>RtS</v>
      </c>
      <c r="H4751" s="1" t="s">
        <v>530</v>
      </c>
      <c r="I4751" s="1" t="str">
        <f t="shared" si="515"/>
        <v>CZ05</v>
      </c>
      <c r="J4751" s="1" t="s">
        <v>531</v>
      </c>
      <c r="L4751" s="12" t="str">
        <f t="shared" si="516"/>
        <v>SCERtSCZ052007</v>
      </c>
      <c r="M4751" t="s">
        <v>1281</v>
      </c>
      <c r="N4751" s="1">
        <v>2007</v>
      </c>
      <c r="O4751" s="19">
        <v>2.8799999999999999E-2</v>
      </c>
      <c r="P4751" t="str">
        <f t="shared" si="517"/>
        <v>07</v>
      </c>
    </row>
    <row r="4752" spans="2:16" x14ac:dyDescent="0.25">
      <c r="B4752" t="s">
        <v>502</v>
      </c>
      <c r="C4752" t="str">
        <f t="shared" ref="C4752:C4815" si="518">F4752&amp;G4752&amp;I4752</f>
        <v>SCERtSCZ05</v>
      </c>
      <c r="D4752" s="1" t="s">
        <v>506</v>
      </c>
      <c r="E4752" s="1" t="str">
        <f t="shared" ref="E4752:E4815" si="519">+F4752</f>
        <v>SCE</v>
      </c>
      <c r="F4752" s="1" t="str">
        <f t="shared" ref="F4752:F4815" si="520">LEFT(M4752,3)</f>
        <v>SCE</v>
      </c>
      <c r="G4752" s="1" t="str">
        <f t="shared" ref="G4752:G4815" si="521">MID(M4752,4,3)</f>
        <v>RtS</v>
      </c>
      <c r="H4752" s="1" t="s">
        <v>530</v>
      </c>
      <c r="I4752" s="1" t="str">
        <f t="shared" ref="I4752:I4815" si="522">RIGHT(M4752,4)</f>
        <v>CZ05</v>
      </c>
      <c r="J4752" s="1" t="s">
        <v>531</v>
      </c>
      <c r="L4752" s="12" t="str">
        <f t="shared" ref="L4752:L4815" si="523">C4752&amp;N4752</f>
        <v>SCERtSCZ052011</v>
      </c>
      <c r="M4752" t="s">
        <v>1281</v>
      </c>
      <c r="N4752" s="1">
        <v>2011</v>
      </c>
      <c r="O4752" s="19">
        <v>2.8799999999999999E-2</v>
      </c>
      <c r="P4752" t="str">
        <f t="shared" ref="P4752:P4815" si="524">RIGHT(N4752,2)</f>
        <v>11</v>
      </c>
    </row>
    <row r="4753" spans="2:16" x14ac:dyDescent="0.25">
      <c r="B4753" t="s">
        <v>502</v>
      </c>
      <c r="C4753" t="str">
        <f t="shared" si="518"/>
        <v>SCERtSCZ05</v>
      </c>
      <c r="D4753" s="1" t="s">
        <v>506</v>
      </c>
      <c r="E4753" s="1" t="str">
        <f t="shared" si="519"/>
        <v>SCE</v>
      </c>
      <c r="F4753" s="1" t="str">
        <f t="shared" si="520"/>
        <v>SCE</v>
      </c>
      <c r="G4753" s="1" t="str">
        <f t="shared" si="521"/>
        <v>RtS</v>
      </c>
      <c r="H4753" s="1" t="s">
        <v>530</v>
      </c>
      <c r="I4753" s="1" t="str">
        <f t="shared" si="522"/>
        <v>CZ05</v>
      </c>
      <c r="J4753" s="1" t="s">
        <v>531</v>
      </c>
      <c r="L4753" s="12" t="str">
        <f t="shared" si="523"/>
        <v>SCERtSCZ052014</v>
      </c>
      <c r="M4753" t="s">
        <v>1281</v>
      </c>
      <c r="N4753" s="1">
        <v>2014</v>
      </c>
      <c r="O4753" s="19">
        <v>1.44E-2</v>
      </c>
      <c r="P4753" t="str">
        <f t="shared" si="524"/>
        <v>14</v>
      </c>
    </row>
    <row r="4754" spans="2:16" x14ac:dyDescent="0.25">
      <c r="B4754" t="s">
        <v>502</v>
      </c>
      <c r="C4754" t="str">
        <f t="shared" si="518"/>
        <v>SCERtSCZ06</v>
      </c>
      <c r="D4754" s="1" t="s">
        <v>506</v>
      </c>
      <c r="E4754" s="1" t="str">
        <f t="shared" si="519"/>
        <v>SCE</v>
      </c>
      <c r="F4754" s="1" t="str">
        <f t="shared" si="520"/>
        <v>SCE</v>
      </c>
      <c r="G4754" s="1" t="str">
        <f t="shared" si="521"/>
        <v>RtS</v>
      </c>
      <c r="H4754" s="1" t="s">
        <v>530</v>
      </c>
      <c r="I4754" s="1" t="str">
        <f t="shared" si="522"/>
        <v>CZ06</v>
      </c>
      <c r="J4754" s="1" t="s">
        <v>531</v>
      </c>
      <c r="L4754" s="12" t="str">
        <f t="shared" si="523"/>
        <v>SCERtSCZ061975</v>
      </c>
      <c r="M4754" t="s">
        <v>1282</v>
      </c>
      <c r="N4754" s="1">
        <v>1975</v>
      </c>
      <c r="O4754" s="19">
        <v>14.253499999999999</v>
      </c>
      <c r="P4754" t="str">
        <f t="shared" si="524"/>
        <v>75</v>
      </c>
    </row>
    <row r="4755" spans="2:16" x14ac:dyDescent="0.25">
      <c r="B4755" t="s">
        <v>502</v>
      </c>
      <c r="C4755" t="str">
        <f t="shared" si="518"/>
        <v>SCERtSCZ06</v>
      </c>
      <c r="D4755" s="1" t="s">
        <v>506</v>
      </c>
      <c r="E4755" s="1" t="str">
        <f t="shared" si="519"/>
        <v>SCE</v>
      </c>
      <c r="F4755" s="1" t="str">
        <f t="shared" si="520"/>
        <v>SCE</v>
      </c>
      <c r="G4755" s="1" t="str">
        <f t="shared" si="521"/>
        <v>RtS</v>
      </c>
      <c r="H4755" s="1" t="s">
        <v>530</v>
      </c>
      <c r="I4755" s="1" t="str">
        <f t="shared" si="522"/>
        <v>CZ06</v>
      </c>
      <c r="J4755" s="1" t="s">
        <v>531</v>
      </c>
      <c r="L4755" s="12" t="str">
        <f t="shared" si="523"/>
        <v>SCERtSCZ061985</v>
      </c>
      <c r="M4755" t="s">
        <v>1282</v>
      </c>
      <c r="N4755" s="1">
        <v>1985</v>
      </c>
      <c r="O4755" s="19">
        <v>11.102166666666665</v>
      </c>
      <c r="P4755" t="str">
        <f t="shared" si="524"/>
        <v>85</v>
      </c>
    </row>
    <row r="4756" spans="2:16" x14ac:dyDescent="0.25">
      <c r="B4756" t="s">
        <v>502</v>
      </c>
      <c r="C4756" t="str">
        <f t="shared" si="518"/>
        <v>SCERtSCZ06</v>
      </c>
      <c r="D4756" s="1" t="s">
        <v>506</v>
      </c>
      <c r="E4756" s="1" t="str">
        <f t="shared" si="519"/>
        <v>SCE</v>
      </c>
      <c r="F4756" s="1" t="str">
        <f t="shared" si="520"/>
        <v>SCE</v>
      </c>
      <c r="G4756" s="1" t="str">
        <f t="shared" si="521"/>
        <v>RtS</v>
      </c>
      <c r="H4756" s="1" t="s">
        <v>530</v>
      </c>
      <c r="I4756" s="1" t="str">
        <f t="shared" si="522"/>
        <v>CZ06</v>
      </c>
      <c r="J4756" s="1" t="s">
        <v>531</v>
      </c>
      <c r="L4756" s="12" t="str">
        <f t="shared" si="523"/>
        <v>SCERtSCZ061996</v>
      </c>
      <c r="M4756" t="s">
        <v>1282</v>
      </c>
      <c r="N4756" s="1">
        <v>1996</v>
      </c>
      <c r="O4756" s="19">
        <v>5.6593</v>
      </c>
      <c r="P4756" t="str">
        <f t="shared" si="524"/>
        <v>96</v>
      </c>
    </row>
    <row r="4757" spans="2:16" x14ac:dyDescent="0.25">
      <c r="B4757" t="s">
        <v>502</v>
      </c>
      <c r="C4757" t="str">
        <f t="shared" si="518"/>
        <v>SCERtSCZ06</v>
      </c>
      <c r="D4757" s="1" t="s">
        <v>506</v>
      </c>
      <c r="E4757" s="1" t="str">
        <f t="shared" si="519"/>
        <v>SCE</v>
      </c>
      <c r="F4757" s="1" t="str">
        <f t="shared" si="520"/>
        <v>SCE</v>
      </c>
      <c r="G4757" s="1" t="str">
        <f t="shared" si="521"/>
        <v>RtS</v>
      </c>
      <c r="H4757" s="1" t="s">
        <v>530</v>
      </c>
      <c r="I4757" s="1" t="str">
        <f t="shared" si="522"/>
        <v>CZ06</v>
      </c>
      <c r="J4757" s="1" t="s">
        <v>531</v>
      </c>
      <c r="L4757" s="12" t="str">
        <f t="shared" si="523"/>
        <v>SCERtSCZ062003</v>
      </c>
      <c r="M4757" t="s">
        <v>1282</v>
      </c>
      <c r="N4757" s="1">
        <v>2003</v>
      </c>
      <c r="O4757" s="19">
        <v>2.5019</v>
      </c>
      <c r="P4757" t="str">
        <f t="shared" si="524"/>
        <v>03</v>
      </c>
    </row>
    <row r="4758" spans="2:16" x14ac:dyDescent="0.25">
      <c r="B4758" t="s">
        <v>502</v>
      </c>
      <c r="C4758" t="str">
        <f t="shared" si="518"/>
        <v>SCERtSCZ06</v>
      </c>
      <c r="D4758" s="1" t="s">
        <v>506</v>
      </c>
      <c r="E4758" s="1" t="str">
        <f t="shared" si="519"/>
        <v>SCE</v>
      </c>
      <c r="F4758" s="1" t="str">
        <f t="shared" si="520"/>
        <v>SCE</v>
      </c>
      <c r="G4758" s="1" t="str">
        <f t="shared" si="521"/>
        <v>RtS</v>
      </c>
      <c r="H4758" s="1" t="s">
        <v>530</v>
      </c>
      <c r="I4758" s="1" t="str">
        <f t="shared" si="522"/>
        <v>CZ06</v>
      </c>
      <c r="J4758" s="1" t="s">
        <v>531</v>
      </c>
      <c r="L4758" s="12" t="str">
        <f t="shared" si="523"/>
        <v>SCERtSCZ062007</v>
      </c>
      <c r="M4758" t="s">
        <v>1282</v>
      </c>
      <c r="N4758" s="1">
        <v>2007</v>
      </c>
      <c r="O4758" s="19">
        <v>1.6109666666666667</v>
      </c>
      <c r="P4758" t="str">
        <f t="shared" si="524"/>
        <v>07</v>
      </c>
    </row>
    <row r="4759" spans="2:16" x14ac:dyDescent="0.25">
      <c r="B4759" t="s">
        <v>502</v>
      </c>
      <c r="C4759" t="str">
        <f t="shared" si="518"/>
        <v>SCERtSCZ06</v>
      </c>
      <c r="D4759" s="1" t="s">
        <v>506</v>
      </c>
      <c r="E4759" s="1" t="str">
        <f t="shared" si="519"/>
        <v>SCE</v>
      </c>
      <c r="F4759" s="1" t="str">
        <f t="shared" si="520"/>
        <v>SCE</v>
      </c>
      <c r="G4759" s="1" t="str">
        <f t="shared" si="521"/>
        <v>RtS</v>
      </c>
      <c r="H4759" s="1" t="s">
        <v>530</v>
      </c>
      <c r="I4759" s="1" t="str">
        <f t="shared" si="522"/>
        <v>CZ06</v>
      </c>
      <c r="J4759" s="1" t="s">
        <v>531</v>
      </c>
      <c r="L4759" s="12" t="str">
        <f t="shared" si="523"/>
        <v>SCERtSCZ062011</v>
      </c>
      <c r="M4759" t="s">
        <v>1282</v>
      </c>
      <c r="N4759" s="1">
        <v>2011</v>
      </c>
      <c r="O4759" s="19">
        <v>1.6109666666666667</v>
      </c>
      <c r="P4759" t="str">
        <f t="shared" si="524"/>
        <v>11</v>
      </c>
    </row>
    <row r="4760" spans="2:16" x14ac:dyDescent="0.25">
      <c r="B4760" t="s">
        <v>502</v>
      </c>
      <c r="C4760" t="str">
        <f t="shared" si="518"/>
        <v>SCERtSCZ06</v>
      </c>
      <c r="D4760" s="1" t="s">
        <v>506</v>
      </c>
      <c r="E4760" s="1" t="str">
        <f t="shared" si="519"/>
        <v>SCE</v>
      </c>
      <c r="F4760" s="1" t="str">
        <f t="shared" si="520"/>
        <v>SCE</v>
      </c>
      <c r="G4760" s="1" t="str">
        <f t="shared" si="521"/>
        <v>RtS</v>
      </c>
      <c r="H4760" s="1" t="s">
        <v>530</v>
      </c>
      <c r="I4760" s="1" t="str">
        <f t="shared" si="522"/>
        <v>CZ06</v>
      </c>
      <c r="J4760" s="1" t="s">
        <v>531</v>
      </c>
      <c r="L4760" s="12" t="str">
        <f t="shared" si="523"/>
        <v>SCERtSCZ062014</v>
      </c>
      <c r="M4760" t="s">
        <v>1282</v>
      </c>
      <c r="N4760" s="1">
        <v>2014</v>
      </c>
      <c r="O4760" s="19">
        <v>0.80548333333333333</v>
      </c>
      <c r="P4760" t="str">
        <f t="shared" si="524"/>
        <v>14</v>
      </c>
    </row>
    <row r="4761" spans="2:16" x14ac:dyDescent="0.25">
      <c r="B4761" t="s">
        <v>502</v>
      </c>
      <c r="C4761" t="str">
        <f t="shared" si="518"/>
        <v>SCERtSCZ07</v>
      </c>
      <c r="D4761" s="1" t="s">
        <v>506</v>
      </c>
      <c r="E4761" s="1" t="str">
        <f t="shared" si="519"/>
        <v>SCE</v>
      </c>
      <c r="F4761" s="1" t="str">
        <f t="shared" si="520"/>
        <v>SCE</v>
      </c>
      <c r="G4761" s="1" t="str">
        <f t="shared" si="521"/>
        <v>RtS</v>
      </c>
      <c r="H4761" s="1" t="s">
        <v>530</v>
      </c>
      <c r="I4761" s="1" t="str">
        <f t="shared" si="522"/>
        <v>CZ07</v>
      </c>
      <c r="J4761" s="1" t="s">
        <v>531</v>
      </c>
      <c r="L4761" s="12" t="str">
        <f t="shared" si="523"/>
        <v>SCERtSCZ071975</v>
      </c>
      <c r="M4761" t="s">
        <v>1283</v>
      </c>
      <c r="N4761" s="1">
        <v>1975</v>
      </c>
      <c r="O4761" s="19">
        <v>0</v>
      </c>
      <c r="P4761" t="str">
        <f t="shared" si="524"/>
        <v>75</v>
      </c>
    </row>
    <row r="4762" spans="2:16" x14ac:dyDescent="0.25">
      <c r="B4762" t="s">
        <v>502</v>
      </c>
      <c r="C4762" t="str">
        <f t="shared" si="518"/>
        <v>SCERtSCZ07</v>
      </c>
      <c r="D4762" s="1" t="s">
        <v>506</v>
      </c>
      <c r="E4762" s="1" t="str">
        <f t="shared" si="519"/>
        <v>SCE</v>
      </c>
      <c r="F4762" s="1" t="str">
        <f t="shared" si="520"/>
        <v>SCE</v>
      </c>
      <c r="G4762" s="1" t="str">
        <f t="shared" si="521"/>
        <v>RtS</v>
      </c>
      <c r="H4762" s="1" t="s">
        <v>530</v>
      </c>
      <c r="I4762" s="1" t="str">
        <f t="shared" si="522"/>
        <v>CZ07</v>
      </c>
      <c r="J4762" s="1" t="s">
        <v>531</v>
      </c>
      <c r="L4762" s="12" t="str">
        <f t="shared" si="523"/>
        <v>SCERtSCZ071985</v>
      </c>
      <c r="M4762" t="s">
        <v>1283</v>
      </c>
      <c r="N4762" s="1">
        <v>1985</v>
      </c>
      <c r="O4762" s="19">
        <v>0</v>
      </c>
      <c r="P4762" t="str">
        <f t="shared" si="524"/>
        <v>85</v>
      </c>
    </row>
    <row r="4763" spans="2:16" x14ac:dyDescent="0.25">
      <c r="B4763" t="s">
        <v>502</v>
      </c>
      <c r="C4763" t="str">
        <f t="shared" si="518"/>
        <v>SCERtSCZ07</v>
      </c>
      <c r="D4763" s="1" t="s">
        <v>506</v>
      </c>
      <c r="E4763" s="1" t="str">
        <f t="shared" si="519"/>
        <v>SCE</v>
      </c>
      <c r="F4763" s="1" t="str">
        <f t="shared" si="520"/>
        <v>SCE</v>
      </c>
      <c r="G4763" s="1" t="str">
        <f t="shared" si="521"/>
        <v>RtS</v>
      </c>
      <c r="H4763" s="1" t="s">
        <v>530</v>
      </c>
      <c r="I4763" s="1" t="str">
        <f t="shared" si="522"/>
        <v>CZ07</v>
      </c>
      <c r="J4763" s="1" t="s">
        <v>531</v>
      </c>
      <c r="L4763" s="12" t="str">
        <f t="shared" si="523"/>
        <v>SCERtSCZ071996</v>
      </c>
      <c r="M4763" t="s">
        <v>1283</v>
      </c>
      <c r="N4763" s="1">
        <v>1996</v>
      </c>
      <c r="O4763" s="19">
        <v>0</v>
      </c>
      <c r="P4763" t="str">
        <f t="shared" si="524"/>
        <v>96</v>
      </c>
    </row>
    <row r="4764" spans="2:16" x14ac:dyDescent="0.25">
      <c r="B4764" t="s">
        <v>502</v>
      </c>
      <c r="C4764" t="str">
        <f t="shared" si="518"/>
        <v>SCERtSCZ07</v>
      </c>
      <c r="D4764" s="1" t="s">
        <v>506</v>
      </c>
      <c r="E4764" s="1" t="str">
        <f t="shared" si="519"/>
        <v>SCE</v>
      </c>
      <c r="F4764" s="1" t="str">
        <f t="shared" si="520"/>
        <v>SCE</v>
      </c>
      <c r="G4764" s="1" t="str">
        <f t="shared" si="521"/>
        <v>RtS</v>
      </c>
      <c r="H4764" s="1" t="s">
        <v>530</v>
      </c>
      <c r="I4764" s="1" t="str">
        <f t="shared" si="522"/>
        <v>CZ07</v>
      </c>
      <c r="J4764" s="1" t="s">
        <v>531</v>
      </c>
      <c r="L4764" s="12" t="str">
        <f t="shared" si="523"/>
        <v>SCERtSCZ072003</v>
      </c>
      <c r="M4764" t="s">
        <v>1283</v>
      </c>
      <c r="N4764" s="1">
        <v>2003</v>
      </c>
      <c r="O4764" s="19">
        <v>0</v>
      </c>
      <c r="P4764" t="str">
        <f t="shared" si="524"/>
        <v>03</v>
      </c>
    </row>
    <row r="4765" spans="2:16" x14ac:dyDescent="0.25">
      <c r="B4765" t="s">
        <v>502</v>
      </c>
      <c r="C4765" t="str">
        <f t="shared" si="518"/>
        <v>SCERtSCZ07</v>
      </c>
      <c r="D4765" s="1" t="s">
        <v>506</v>
      </c>
      <c r="E4765" s="1" t="str">
        <f t="shared" si="519"/>
        <v>SCE</v>
      </c>
      <c r="F4765" s="1" t="str">
        <f t="shared" si="520"/>
        <v>SCE</v>
      </c>
      <c r="G4765" s="1" t="str">
        <f t="shared" si="521"/>
        <v>RtS</v>
      </c>
      <c r="H4765" s="1" t="s">
        <v>530</v>
      </c>
      <c r="I4765" s="1" t="str">
        <f t="shared" si="522"/>
        <v>CZ07</v>
      </c>
      <c r="J4765" s="1" t="s">
        <v>531</v>
      </c>
      <c r="L4765" s="12" t="str">
        <f t="shared" si="523"/>
        <v>SCERtSCZ072007</v>
      </c>
      <c r="M4765" t="s">
        <v>1283</v>
      </c>
      <c r="N4765" s="1">
        <v>2007</v>
      </c>
      <c r="O4765" s="19">
        <v>0</v>
      </c>
      <c r="P4765" t="str">
        <f t="shared" si="524"/>
        <v>07</v>
      </c>
    </row>
    <row r="4766" spans="2:16" x14ac:dyDescent="0.25">
      <c r="B4766" t="s">
        <v>502</v>
      </c>
      <c r="C4766" t="str">
        <f t="shared" si="518"/>
        <v>SCERtSCZ07</v>
      </c>
      <c r="D4766" s="1" t="s">
        <v>506</v>
      </c>
      <c r="E4766" s="1" t="str">
        <f t="shared" si="519"/>
        <v>SCE</v>
      </c>
      <c r="F4766" s="1" t="str">
        <f t="shared" si="520"/>
        <v>SCE</v>
      </c>
      <c r="G4766" s="1" t="str">
        <f t="shared" si="521"/>
        <v>RtS</v>
      </c>
      <c r="H4766" s="1" t="s">
        <v>530</v>
      </c>
      <c r="I4766" s="1" t="str">
        <f t="shared" si="522"/>
        <v>CZ07</v>
      </c>
      <c r="J4766" s="1" t="s">
        <v>531</v>
      </c>
      <c r="L4766" s="12" t="str">
        <f t="shared" si="523"/>
        <v>SCERtSCZ072011</v>
      </c>
      <c r="M4766" t="s">
        <v>1283</v>
      </c>
      <c r="N4766" s="1">
        <v>2011</v>
      </c>
      <c r="O4766" s="19">
        <v>0</v>
      </c>
      <c r="P4766" t="str">
        <f t="shared" si="524"/>
        <v>11</v>
      </c>
    </row>
    <row r="4767" spans="2:16" x14ac:dyDescent="0.25">
      <c r="B4767" t="s">
        <v>502</v>
      </c>
      <c r="C4767" t="str">
        <f t="shared" si="518"/>
        <v>SCERtSCZ07</v>
      </c>
      <c r="D4767" s="1" t="s">
        <v>506</v>
      </c>
      <c r="E4767" s="1" t="str">
        <f t="shared" si="519"/>
        <v>SCE</v>
      </c>
      <c r="F4767" s="1" t="str">
        <f t="shared" si="520"/>
        <v>SCE</v>
      </c>
      <c r="G4767" s="1" t="str">
        <f t="shared" si="521"/>
        <v>RtS</v>
      </c>
      <c r="H4767" s="1" t="s">
        <v>530</v>
      </c>
      <c r="I4767" s="1" t="str">
        <f t="shared" si="522"/>
        <v>CZ07</v>
      </c>
      <c r="J4767" s="1" t="s">
        <v>531</v>
      </c>
      <c r="L4767" s="12" t="str">
        <f t="shared" si="523"/>
        <v>SCERtSCZ072014</v>
      </c>
      <c r="M4767" t="s">
        <v>1283</v>
      </c>
      <c r="N4767" s="1">
        <v>2014</v>
      </c>
      <c r="O4767" s="19">
        <v>0</v>
      </c>
      <c r="P4767" t="str">
        <f t="shared" si="524"/>
        <v>14</v>
      </c>
    </row>
    <row r="4768" spans="2:16" x14ac:dyDescent="0.25">
      <c r="B4768" t="s">
        <v>502</v>
      </c>
      <c r="C4768" t="str">
        <f t="shared" si="518"/>
        <v>SCERtSCZ08</v>
      </c>
      <c r="D4768" s="1" t="s">
        <v>506</v>
      </c>
      <c r="E4768" s="1" t="str">
        <f t="shared" si="519"/>
        <v>SCE</v>
      </c>
      <c r="F4768" s="1" t="str">
        <f t="shared" si="520"/>
        <v>SCE</v>
      </c>
      <c r="G4768" s="1" t="str">
        <f t="shared" si="521"/>
        <v>RtS</v>
      </c>
      <c r="H4768" s="1" t="s">
        <v>530</v>
      </c>
      <c r="I4768" s="1" t="str">
        <f t="shared" si="522"/>
        <v>CZ08</v>
      </c>
      <c r="J4768" s="1" t="s">
        <v>531</v>
      </c>
      <c r="L4768" s="12" t="str">
        <f t="shared" si="523"/>
        <v>SCERtSCZ081975</v>
      </c>
      <c r="M4768" t="s">
        <v>1284</v>
      </c>
      <c r="N4768" s="1">
        <v>1975</v>
      </c>
      <c r="O4768" s="19">
        <v>16.0867</v>
      </c>
      <c r="P4768" t="str">
        <f t="shared" si="524"/>
        <v>75</v>
      </c>
    </row>
    <row r="4769" spans="2:16" x14ac:dyDescent="0.25">
      <c r="B4769" t="s">
        <v>502</v>
      </c>
      <c r="C4769" t="str">
        <f t="shared" si="518"/>
        <v>SCERtSCZ08</v>
      </c>
      <c r="D4769" s="1" t="s">
        <v>506</v>
      </c>
      <c r="E4769" s="1" t="str">
        <f t="shared" si="519"/>
        <v>SCE</v>
      </c>
      <c r="F4769" s="1" t="str">
        <f t="shared" si="520"/>
        <v>SCE</v>
      </c>
      <c r="G4769" s="1" t="str">
        <f t="shared" si="521"/>
        <v>RtS</v>
      </c>
      <c r="H4769" s="1" t="s">
        <v>530</v>
      </c>
      <c r="I4769" s="1" t="str">
        <f t="shared" si="522"/>
        <v>CZ08</v>
      </c>
      <c r="J4769" s="1" t="s">
        <v>531</v>
      </c>
      <c r="L4769" s="12" t="str">
        <f t="shared" si="523"/>
        <v>SCERtSCZ081985</v>
      </c>
      <c r="M4769" t="s">
        <v>1284</v>
      </c>
      <c r="N4769" s="1">
        <v>1985</v>
      </c>
      <c r="O4769" s="19">
        <v>12.6607</v>
      </c>
      <c r="P4769" t="str">
        <f t="shared" si="524"/>
        <v>85</v>
      </c>
    </row>
    <row r="4770" spans="2:16" x14ac:dyDescent="0.25">
      <c r="B4770" t="s">
        <v>502</v>
      </c>
      <c r="C4770" t="str">
        <f t="shared" si="518"/>
        <v>SCERtSCZ08</v>
      </c>
      <c r="D4770" s="1" t="s">
        <v>506</v>
      </c>
      <c r="E4770" s="1" t="str">
        <f t="shared" si="519"/>
        <v>SCE</v>
      </c>
      <c r="F4770" s="1" t="str">
        <f t="shared" si="520"/>
        <v>SCE</v>
      </c>
      <c r="G4770" s="1" t="str">
        <f t="shared" si="521"/>
        <v>RtS</v>
      </c>
      <c r="H4770" s="1" t="s">
        <v>530</v>
      </c>
      <c r="I4770" s="1" t="str">
        <f t="shared" si="522"/>
        <v>CZ08</v>
      </c>
      <c r="J4770" s="1" t="s">
        <v>531</v>
      </c>
      <c r="L4770" s="12" t="str">
        <f t="shared" si="523"/>
        <v>SCERtSCZ081996</v>
      </c>
      <c r="M4770" t="s">
        <v>1284</v>
      </c>
      <c r="N4770" s="1">
        <v>1996</v>
      </c>
      <c r="O4770" s="19">
        <v>6.4237666666666664</v>
      </c>
      <c r="P4770" t="str">
        <f t="shared" si="524"/>
        <v>96</v>
      </c>
    </row>
    <row r="4771" spans="2:16" x14ac:dyDescent="0.25">
      <c r="B4771" t="s">
        <v>502</v>
      </c>
      <c r="C4771" t="str">
        <f t="shared" si="518"/>
        <v>SCERtSCZ08</v>
      </c>
      <c r="D4771" s="1" t="s">
        <v>506</v>
      </c>
      <c r="E4771" s="1" t="str">
        <f t="shared" si="519"/>
        <v>SCE</v>
      </c>
      <c r="F4771" s="1" t="str">
        <f t="shared" si="520"/>
        <v>SCE</v>
      </c>
      <c r="G4771" s="1" t="str">
        <f t="shared" si="521"/>
        <v>RtS</v>
      </c>
      <c r="H4771" s="1" t="s">
        <v>530</v>
      </c>
      <c r="I4771" s="1" t="str">
        <f t="shared" si="522"/>
        <v>CZ08</v>
      </c>
      <c r="J4771" s="1" t="s">
        <v>531</v>
      </c>
      <c r="L4771" s="12" t="str">
        <f t="shared" si="523"/>
        <v>SCERtSCZ082003</v>
      </c>
      <c r="M4771" t="s">
        <v>1284</v>
      </c>
      <c r="N4771" s="1">
        <v>2003</v>
      </c>
      <c r="O4771" s="19">
        <v>2.9067666666666665</v>
      </c>
      <c r="P4771" t="str">
        <f t="shared" si="524"/>
        <v>03</v>
      </c>
    </row>
    <row r="4772" spans="2:16" x14ac:dyDescent="0.25">
      <c r="B4772" t="s">
        <v>502</v>
      </c>
      <c r="C4772" t="str">
        <f t="shared" si="518"/>
        <v>SCERtSCZ08</v>
      </c>
      <c r="D4772" s="1" t="s">
        <v>506</v>
      </c>
      <c r="E4772" s="1" t="str">
        <f t="shared" si="519"/>
        <v>SCE</v>
      </c>
      <c r="F4772" s="1" t="str">
        <f t="shared" si="520"/>
        <v>SCE</v>
      </c>
      <c r="G4772" s="1" t="str">
        <f t="shared" si="521"/>
        <v>RtS</v>
      </c>
      <c r="H4772" s="1" t="s">
        <v>530</v>
      </c>
      <c r="I4772" s="1" t="str">
        <f t="shared" si="522"/>
        <v>CZ08</v>
      </c>
      <c r="J4772" s="1" t="s">
        <v>531</v>
      </c>
      <c r="L4772" s="12" t="str">
        <f t="shared" si="523"/>
        <v>SCERtSCZ082007</v>
      </c>
      <c r="M4772" t="s">
        <v>1284</v>
      </c>
      <c r="N4772" s="1">
        <v>2007</v>
      </c>
      <c r="O4772" s="19">
        <v>1.8453999999999999</v>
      </c>
      <c r="P4772" t="str">
        <f t="shared" si="524"/>
        <v>07</v>
      </c>
    </row>
    <row r="4773" spans="2:16" x14ac:dyDescent="0.25">
      <c r="B4773" t="s">
        <v>502</v>
      </c>
      <c r="C4773" t="str">
        <f t="shared" si="518"/>
        <v>SCERtSCZ08</v>
      </c>
      <c r="D4773" s="1" t="s">
        <v>506</v>
      </c>
      <c r="E4773" s="1" t="str">
        <f t="shared" si="519"/>
        <v>SCE</v>
      </c>
      <c r="F4773" s="1" t="str">
        <f t="shared" si="520"/>
        <v>SCE</v>
      </c>
      <c r="G4773" s="1" t="str">
        <f t="shared" si="521"/>
        <v>RtS</v>
      </c>
      <c r="H4773" s="1" t="s">
        <v>530</v>
      </c>
      <c r="I4773" s="1" t="str">
        <f t="shared" si="522"/>
        <v>CZ08</v>
      </c>
      <c r="J4773" s="1" t="s">
        <v>531</v>
      </c>
      <c r="L4773" s="12" t="str">
        <f t="shared" si="523"/>
        <v>SCERtSCZ082011</v>
      </c>
      <c r="M4773" t="s">
        <v>1284</v>
      </c>
      <c r="N4773" s="1">
        <v>2011</v>
      </c>
      <c r="O4773" s="19">
        <v>1.8453999999999999</v>
      </c>
      <c r="P4773" t="str">
        <f t="shared" si="524"/>
        <v>11</v>
      </c>
    </row>
    <row r="4774" spans="2:16" x14ac:dyDescent="0.25">
      <c r="B4774" t="s">
        <v>502</v>
      </c>
      <c r="C4774" t="str">
        <f t="shared" si="518"/>
        <v>SCERtSCZ08</v>
      </c>
      <c r="D4774" s="1" t="s">
        <v>506</v>
      </c>
      <c r="E4774" s="1" t="str">
        <f t="shared" si="519"/>
        <v>SCE</v>
      </c>
      <c r="F4774" s="1" t="str">
        <f t="shared" si="520"/>
        <v>SCE</v>
      </c>
      <c r="G4774" s="1" t="str">
        <f t="shared" si="521"/>
        <v>RtS</v>
      </c>
      <c r="H4774" s="1" t="s">
        <v>530</v>
      </c>
      <c r="I4774" s="1" t="str">
        <f t="shared" si="522"/>
        <v>CZ08</v>
      </c>
      <c r="J4774" s="1" t="s">
        <v>531</v>
      </c>
      <c r="L4774" s="12" t="str">
        <f t="shared" si="523"/>
        <v>SCERtSCZ082014</v>
      </c>
      <c r="M4774" t="s">
        <v>1284</v>
      </c>
      <c r="N4774" s="1">
        <v>2014</v>
      </c>
      <c r="O4774" s="19">
        <v>0.92269999999999996</v>
      </c>
      <c r="P4774" t="str">
        <f t="shared" si="524"/>
        <v>14</v>
      </c>
    </row>
    <row r="4775" spans="2:16" x14ac:dyDescent="0.25">
      <c r="B4775" t="s">
        <v>502</v>
      </c>
      <c r="C4775" t="str">
        <f t="shared" si="518"/>
        <v>SCERtSCZ09</v>
      </c>
      <c r="D4775" s="1" t="s">
        <v>506</v>
      </c>
      <c r="E4775" s="1" t="str">
        <f t="shared" si="519"/>
        <v>SCE</v>
      </c>
      <c r="F4775" s="1" t="str">
        <f t="shared" si="520"/>
        <v>SCE</v>
      </c>
      <c r="G4775" s="1" t="str">
        <f t="shared" si="521"/>
        <v>RtS</v>
      </c>
      <c r="H4775" s="1" t="s">
        <v>530</v>
      </c>
      <c r="I4775" s="1" t="str">
        <f t="shared" si="522"/>
        <v>CZ09</v>
      </c>
      <c r="J4775" s="1" t="s">
        <v>531</v>
      </c>
      <c r="L4775" s="12" t="str">
        <f t="shared" si="523"/>
        <v>SCERtSCZ091975</v>
      </c>
      <c r="M4775" t="s">
        <v>1285</v>
      </c>
      <c r="N4775" s="1">
        <v>1975</v>
      </c>
      <c r="O4775" s="19">
        <v>8.4227333333333334</v>
      </c>
      <c r="P4775" t="str">
        <f t="shared" si="524"/>
        <v>75</v>
      </c>
    </row>
    <row r="4776" spans="2:16" x14ac:dyDescent="0.25">
      <c r="B4776" t="s">
        <v>502</v>
      </c>
      <c r="C4776" t="str">
        <f t="shared" si="518"/>
        <v>SCERtSCZ09</v>
      </c>
      <c r="D4776" s="1" t="s">
        <v>506</v>
      </c>
      <c r="E4776" s="1" t="str">
        <f t="shared" si="519"/>
        <v>SCE</v>
      </c>
      <c r="F4776" s="1" t="str">
        <f t="shared" si="520"/>
        <v>SCE</v>
      </c>
      <c r="G4776" s="1" t="str">
        <f t="shared" si="521"/>
        <v>RtS</v>
      </c>
      <c r="H4776" s="1" t="s">
        <v>530</v>
      </c>
      <c r="I4776" s="1" t="str">
        <f t="shared" si="522"/>
        <v>CZ09</v>
      </c>
      <c r="J4776" s="1" t="s">
        <v>531</v>
      </c>
      <c r="L4776" s="12" t="str">
        <f t="shared" si="523"/>
        <v>SCERtSCZ091985</v>
      </c>
      <c r="M4776" t="s">
        <v>1285</v>
      </c>
      <c r="N4776" s="1">
        <v>1985</v>
      </c>
      <c r="O4776" s="19">
        <v>6.8904666666666659</v>
      </c>
      <c r="P4776" t="str">
        <f t="shared" si="524"/>
        <v>85</v>
      </c>
    </row>
    <row r="4777" spans="2:16" x14ac:dyDescent="0.25">
      <c r="B4777" t="s">
        <v>502</v>
      </c>
      <c r="C4777" t="str">
        <f t="shared" si="518"/>
        <v>SCERtSCZ09</v>
      </c>
      <c r="D4777" s="1" t="s">
        <v>506</v>
      </c>
      <c r="E4777" s="1" t="str">
        <f t="shared" si="519"/>
        <v>SCE</v>
      </c>
      <c r="F4777" s="1" t="str">
        <f t="shared" si="520"/>
        <v>SCE</v>
      </c>
      <c r="G4777" s="1" t="str">
        <f t="shared" si="521"/>
        <v>RtS</v>
      </c>
      <c r="H4777" s="1" t="s">
        <v>530</v>
      </c>
      <c r="I4777" s="1" t="str">
        <f t="shared" si="522"/>
        <v>CZ09</v>
      </c>
      <c r="J4777" s="1" t="s">
        <v>531</v>
      </c>
      <c r="L4777" s="12" t="str">
        <f t="shared" si="523"/>
        <v>SCERtSCZ091996</v>
      </c>
      <c r="M4777" t="s">
        <v>1285</v>
      </c>
      <c r="N4777" s="1">
        <v>1996</v>
      </c>
      <c r="O4777" s="19">
        <v>3.4365999999999994</v>
      </c>
      <c r="P4777" t="str">
        <f t="shared" si="524"/>
        <v>96</v>
      </c>
    </row>
    <row r="4778" spans="2:16" x14ac:dyDescent="0.25">
      <c r="B4778" t="s">
        <v>502</v>
      </c>
      <c r="C4778" t="str">
        <f t="shared" si="518"/>
        <v>SCERtSCZ09</v>
      </c>
      <c r="D4778" s="1" t="s">
        <v>506</v>
      </c>
      <c r="E4778" s="1" t="str">
        <f t="shared" si="519"/>
        <v>SCE</v>
      </c>
      <c r="F4778" s="1" t="str">
        <f t="shared" si="520"/>
        <v>SCE</v>
      </c>
      <c r="G4778" s="1" t="str">
        <f t="shared" si="521"/>
        <v>RtS</v>
      </c>
      <c r="H4778" s="1" t="s">
        <v>530</v>
      </c>
      <c r="I4778" s="1" t="str">
        <f t="shared" si="522"/>
        <v>CZ09</v>
      </c>
      <c r="J4778" s="1" t="s">
        <v>531</v>
      </c>
      <c r="L4778" s="12" t="str">
        <f t="shared" si="523"/>
        <v>SCERtSCZ092003</v>
      </c>
      <c r="M4778" t="s">
        <v>1285</v>
      </c>
      <c r="N4778" s="1">
        <v>2003</v>
      </c>
      <c r="O4778" s="19">
        <v>1.6882333333333333</v>
      </c>
      <c r="P4778" t="str">
        <f t="shared" si="524"/>
        <v>03</v>
      </c>
    </row>
    <row r="4779" spans="2:16" x14ac:dyDescent="0.25">
      <c r="B4779" t="s">
        <v>502</v>
      </c>
      <c r="C4779" t="str">
        <f t="shared" si="518"/>
        <v>SCERtSCZ09</v>
      </c>
      <c r="D4779" s="1" t="s">
        <v>506</v>
      </c>
      <c r="E4779" s="1" t="str">
        <f t="shared" si="519"/>
        <v>SCE</v>
      </c>
      <c r="F4779" s="1" t="str">
        <f t="shared" si="520"/>
        <v>SCE</v>
      </c>
      <c r="G4779" s="1" t="str">
        <f t="shared" si="521"/>
        <v>RtS</v>
      </c>
      <c r="H4779" s="1" t="s">
        <v>530</v>
      </c>
      <c r="I4779" s="1" t="str">
        <f t="shared" si="522"/>
        <v>CZ09</v>
      </c>
      <c r="J4779" s="1" t="s">
        <v>531</v>
      </c>
      <c r="L4779" s="12" t="str">
        <f t="shared" si="523"/>
        <v>SCERtSCZ092007</v>
      </c>
      <c r="M4779" t="s">
        <v>1285</v>
      </c>
      <c r="N4779" s="1">
        <v>2007</v>
      </c>
      <c r="O4779" s="19">
        <v>1.0207333333333333</v>
      </c>
      <c r="P4779" t="str">
        <f t="shared" si="524"/>
        <v>07</v>
      </c>
    </row>
    <row r="4780" spans="2:16" x14ac:dyDescent="0.25">
      <c r="B4780" t="s">
        <v>502</v>
      </c>
      <c r="C4780" t="str">
        <f t="shared" si="518"/>
        <v>SCERtSCZ09</v>
      </c>
      <c r="D4780" s="1" t="s">
        <v>506</v>
      </c>
      <c r="E4780" s="1" t="str">
        <f t="shared" si="519"/>
        <v>SCE</v>
      </c>
      <c r="F4780" s="1" t="str">
        <f t="shared" si="520"/>
        <v>SCE</v>
      </c>
      <c r="G4780" s="1" t="str">
        <f t="shared" si="521"/>
        <v>RtS</v>
      </c>
      <c r="H4780" s="1" t="s">
        <v>530</v>
      </c>
      <c r="I4780" s="1" t="str">
        <f t="shared" si="522"/>
        <v>CZ09</v>
      </c>
      <c r="J4780" s="1" t="s">
        <v>531</v>
      </c>
      <c r="L4780" s="12" t="str">
        <f t="shared" si="523"/>
        <v>SCERtSCZ092011</v>
      </c>
      <c r="M4780" t="s">
        <v>1285</v>
      </c>
      <c r="N4780" s="1">
        <v>2011</v>
      </c>
      <c r="O4780" s="19">
        <v>1.0207333333333333</v>
      </c>
      <c r="P4780" t="str">
        <f t="shared" si="524"/>
        <v>11</v>
      </c>
    </row>
    <row r="4781" spans="2:16" x14ac:dyDescent="0.25">
      <c r="B4781" t="s">
        <v>502</v>
      </c>
      <c r="C4781" t="str">
        <f t="shared" si="518"/>
        <v>SCERtSCZ09</v>
      </c>
      <c r="D4781" s="1" t="s">
        <v>506</v>
      </c>
      <c r="E4781" s="1" t="str">
        <f t="shared" si="519"/>
        <v>SCE</v>
      </c>
      <c r="F4781" s="1" t="str">
        <f t="shared" si="520"/>
        <v>SCE</v>
      </c>
      <c r="G4781" s="1" t="str">
        <f t="shared" si="521"/>
        <v>RtS</v>
      </c>
      <c r="H4781" s="1" t="s">
        <v>530</v>
      </c>
      <c r="I4781" s="1" t="str">
        <f t="shared" si="522"/>
        <v>CZ09</v>
      </c>
      <c r="J4781" s="1" t="s">
        <v>531</v>
      </c>
      <c r="L4781" s="12" t="str">
        <f t="shared" si="523"/>
        <v>SCERtSCZ092014</v>
      </c>
      <c r="M4781" t="s">
        <v>1285</v>
      </c>
      <c r="N4781" s="1">
        <v>2014</v>
      </c>
      <c r="O4781" s="19">
        <v>0.51036666666666664</v>
      </c>
      <c r="P4781" t="str">
        <f t="shared" si="524"/>
        <v>14</v>
      </c>
    </row>
    <row r="4782" spans="2:16" x14ac:dyDescent="0.25">
      <c r="B4782" t="s">
        <v>502</v>
      </c>
      <c r="C4782" t="str">
        <f t="shared" si="518"/>
        <v>SCERtSCZ10</v>
      </c>
      <c r="D4782" s="1" t="s">
        <v>506</v>
      </c>
      <c r="E4782" s="1" t="str">
        <f t="shared" si="519"/>
        <v>SCE</v>
      </c>
      <c r="F4782" s="1" t="str">
        <f t="shared" si="520"/>
        <v>SCE</v>
      </c>
      <c r="G4782" s="1" t="str">
        <f t="shared" si="521"/>
        <v>RtS</v>
      </c>
      <c r="H4782" s="1" t="s">
        <v>530</v>
      </c>
      <c r="I4782" s="1" t="str">
        <f t="shared" si="522"/>
        <v>CZ10</v>
      </c>
      <c r="J4782" s="1" t="s">
        <v>531</v>
      </c>
      <c r="L4782" s="12" t="str">
        <f t="shared" si="523"/>
        <v>SCERtSCZ101975</v>
      </c>
      <c r="M4782" t="s">
        <v>1286</v>
      </c>
      <c r="N4782" s="1">
        <v>1975</v>
      </c>
      <c r="O4782" s="19">
        <v>5.2124333333333333</v>
      </c>
      <c r="P4782" t="str">
        <f t="shared" si="524"/>
        <v>75</v>
      </c>
    </row>
    <row r="4783" spans="2:16" x14ac:dyDescent="0.25">
      <c r="B4783" t="s">
        <v>502</v>
      </c>
      <c r="C4783" t="str">
        <f t="shared" si="518"/>
        <v>SCERtSCZ10</v>
      </c>
      <c r="D4783" s="1" t="s">
        <v>506</v>
      </c>
      <c r="E4783" s="1" t="str">
        <f t="shared" si="519"/>
        <v>SCE</v>
      </c>
      <c r="F4783" s="1" t="str">
        <f t="shared" si="520"/>
        <v>SCE</v>
      </c>
      <c r="G4783" s="1" t="str">
        <f t="shared" si="521"/>
        <v>RtS</v>
      </c>
      <c r="H4783" s="1" t="s">
        <v>530</v>
      </c>
      <c r="I4783" s="1" t="str">
        <f t="shared" si="522"/>
        <v>CZ10</v>
      </c>
      <c r="J4783" s="1" t="s">
        <v>531</v>
      </c>
      <c r="L4783" s="12" t="str">
        <f t="shared" si="523"/>
        <v>SCERtSCZ101985</v>
      </c>
      <c r="M4783" t="s">
        <v>1286</v>
      </c>
      <c r="N4783" s="1">
        <v>1985</v>
      </c>
      <c r="O4783" s="19">
        <v>11.767099999999999</v>
      </c>
      <c r="P4783" t="str">
        <f t="shared" si="524"/>
        <v>85</v>
      </c>
    </row>
    <row r="4784" spans="2:16" x14ac:dyDescent="0.25">
      <c r="B4784" t="s">
        <v>502</v>
      </c>
      <c r="C4784" t="str">
        <f t="shared" si="518"/>
        <v>SCERtSCZ10</v>
      </c>
      <c r="D4784" s="1" t="s">
        <v>506</v>
      </c>
      <c r="E4784" s="1" t="str">
        <f t="shared" si="519"/>
        <v>SCE</v>
      </c>
      <c r="F4784" s="1" t="str">
        <f t="shared" si="520"/>
        <v>SCE</v>
      </c>
      <c r="G4784" s="1" t="str">
        <f t="shared" si="521"/>
        <v>RtS</v>
      </c>
      <c r="H4784" s="1" t="s">
        <v>530</v>
      </c>
      <c r="I4784" s="1" t="str">
        <f t="shared" si="522"/>
        <v>CZ10</v>
      </c>
      <c r="J4784" s="1" t="s">
        <v>531</v>
      </c>
      <c r="L4784" s="12" t="str">
        <f t="shared" si="523"/>
        <v>SCERtSCZ101996</v>
      </c>
      <c r="M4784" t="s">
        <v>1286</v>
      </c>
      <c r="N4784" s="1">
        <v>1996</v>
      </c>
      <c r="O4784" s="19">
        <v>5.9622666666666664</v>
      </c>
      <c r="P4784" t="str">
        <f t="shared" si="524"/>
        <v>96</v>
      </c>
    </row>
    <row r="4785" spans="2:16" x14ac:dyDescent="0.25">
      <c r="B4785" t="s">
        <v>502</v>
      </c>
      <c r="C4785" t="str">
        <f t="shared" si="518"/>
        <v>SCERtSCZ10</v>
      </c>
      <c r="D4785" s="1" t="s">
        <v>506</v>
      </c>
      <c r="E4785" s="1" t="str">
        <f t="shared" si="519"/>
        <v>SCE</v>
      </c>
      <c r="F4785" s="1" t="str">
        <f t="shared" si="520"/>
        <v>SCE</v>
      </c>
      <c r="G4785" s="1" t="str">
        <f t="shared" si="521"/>
        <v>RtS</v>
      </c>
      <c r="H4785" s="1" t="s">
        <v>530</v>
      </c>
      <c r="I4785" s="1" t="str">
        <f t="shared" si="522"/>
        <v>CZ10</v>
      </c>
      <c r="J4785" s="1" t="s">
        <v>531</v>
      </c>
      <c r="L4785" s="12" t="str">
        <f t="shared" si="523"/>
        <v>SCERtSCZ102003</v>
      </c>
      <c r="M4785" t="s">
        <v>1286</v>
      </c>
      <c r="N4785" s="1">
        <v>2003</v>
      </c>
      <c r="O4785" s="19">
        <v>5.1861333333333333</v>
      </c>
      <c r="P4785" t="str">
        <f t="shared" si="524"/>
        <v>03</v>
      </c>
    </row>
    <row r="4786" spans="2:16" x14ac:dyDescent="0.25">
      <c r="B4786" t="s">
        <v>502</v>
      </c>
      <c r="C4786" t="str">
        <f t="shared" si="518"/>
        <v>SCERtSCZ10</v>
      </c>
      <c r="D4786" s="1" t="s">
        <v>506</v>
      </c>
      <c r="E4786" s="1" t="str">
        <f t="shared" si="519"/>
        <v>SCE</v>
      </c>
      <c r="F4786" s="1" t="str">
        <f t="shared" si="520"/>
        <v>SCE</v>
      </c>
      <c r="G4786" s="1" t="str">
        <f t="shared" si="521"/>
        <v>RtS</v>
      </c>
      <c r="H4786" s="1" t="s">
        <v>530</v>
      </c>
      <c r="I4786" s="1" t="str">
        <f t="shared" si="522"/>
        <v>CZ10</v>
      </c>
      <c r="J4786" s="1" t="s">
        <v>531</v>
      </c>
      <c r="L4786" s="12" t="str">
        <f t="shared" si="523"/>
        <v>SCERtSCZ102007</v>
      </c>
      <c r="M4786" t="s">
        <v>1286</v>
      </c>
      <c r="N4786" s="1">
        <v>2007</v>
      </c>
      <c r="O4786" s="19">
        <v>2.7776666666666667</v>
      </c>
      <c r="P4786" t="str">
        <f t="shared" si="524"/>
        <v>07</v>
      </c>
    </row>
    <row r="4787" spans="2:16" x14ac:dyDescent="0.25">
      <c r="B4787" t="s">
        <v>502</v>
      </c>
      <c r="C4787" t="str">
        <f t="shared" si="518"/>
        <v>SCERtSCZ10</v>
      </c>
      <c r="D4787" s="1" t="s">
        <v>506</v>
      </c>
      <c r="E4787" s="1" t="str">
        <f t="shared" si="519"/>
        <v>SCE</v>
      </c>
      <c r="F4787" s="1" t="str">
        <f t="shared" si="520"/>
        <v>SCE</v>
      </c>
      <c r="G4787" s="1" t="str">
        <f t="shared" si="521"/>
        <v>RtS</v>
      </c>
      <c r="H4787" s="1" t="s">
        <v>530</v>
      </c>
      <c r="I4787" s="1" t="str">
        <f t="shared" si="522"/>
        <v>CZ10</v>
      </c>
      <c r="J4787" s="1" t="s">
        <v>531</v>
      </c>
      <c r="L4787" s="12" t="str">
        <f t="shared" si="523"/>
        <v>SCERtSCZ102011</v>
      </c>
      <c r="M4787" t="s">
        <v>1286</v>
      </c>
      <c r="N4787" s="1">
        <v>2011</v>
      </c>
      <c r="O4787" s="19">
        <v>2.7776666666666667</v>
      </c>
      <c r="P4787" t="str">
        <f t="shared" si="524"/>
        <v>11</v>
      </c>
    </row>
    <row r="4788" spans="2:16" x14ac:dyDescent="0.25">
      <c r="B4788" t="s">
        <v>502</v>
      </c>
      <c r="C4788" t="str">
        <f t="shared" si="518"/>
        <v>SCERtSCZ10</v>
      </c>
      <c r="D4788" s="1" t="s">
        <v>506</v>
      </c>
      <c r="E4788" s="1" t="str">
        <f t="shared" si="519"/>
        <v>SCE</v>
      </c>
      <c r="F4788" s="1" t="str">
        <f t="shared" si="520"/>
        <v>SCE</v>
      </c>
      <c r="G4788" s="1" t="str">
        <f t="shared" si="521"/>
        <v>RtS</v>
      </c>
      <c r="H4788" s="1" t="s">
        <v>530</v>
      </c>
      <c r="I4788" s="1" t="str">
        <f t="shared" si="522"/>
        <v>CZ10</v>
      </c>
      <c r="J4788" s="1" t="s">
        <v>531</v>
      </c>
      <c r="L4788" s="12" t="str">
        <f t="shared" si="523"/>
        <v>SCERtSCZ102014</v>
      </c>
      <c r="M4788" t="s">
        <v>1286</v>
      </c>
      <c r="N4788" s="1">
        <v>2014</v>
      </c>
      <c r="O4788" s="19">
        <v>1.3888333333333334</v>
      </c>
      <c r="P4788" t="str">
        <f t="shared" si="524"/>
        <v>14</v>
      </c>
    </row>
    <row r="4789" spans="2:16" x14ac:dyDescent="0.25">
      <c r="B4789" t="s">
        <v>502</v>
      </c>
      <c r="C4789" t="str">
        <f t="shared" si="518"/>
        <v>SCERtSCZ11</v>
      </c>
      <c r="D4789" s="1" t="s">
        <v>506</v>
      </c>
      <c r="E4789" s="1" t="str">
        <f t="shared" si="519"/>
        <v>SCE</v>
      </c>
      <c r="F4789" s="1" t="str">
        <f t="shared" si="520"/>
        <v>SCE</v>
      </c>
      <c r="G4789" s="1" t="str">
        <f t="shared" si="521"/>
        <v>RtS</v>
      </c>
      <c r="H4789" s="1" t="s">
        <v>530</v>
      </c>
      <c r="I4789" s="1" t="str">
        <f t="shared" si="522"/>
        <v>CZ11</v>
      </c>
      <c r="J4789" s="1" t="s">
        <v>531</v>
      </c>
      <c r="L4789" s="12" t="str">
        <f t="shared" si="523"/>
        <v>SCERtSCZ111975</v>
      </c>
      <c r="M4789" t="s">
        <v>1287</v>
      </c>
      <c r="N4789" s="1">
        <v>1975</v>
      </c>
      <c r="O4789" s="19">
        <v>0</v>
      </c>
      <c r="P4789" t="str">
        <f t="shared" si="524"/>
        <v>75</v>
      </c>
    </row>
    <row r="4790" spans="2:16" x14ac:dyDescent="0.25">
      <c r="B4790" t="s">
        <v>502</v>
      </c>
      <c r="C4790" t="str">
        <f t="shared" si="518"/>
        <v>SCERtSCZ11</v>
      </c>
      <c r="D4790" s="1" t="s">
        <v>506</v>
      </c>
      <c r="E4790" s="1" t="str">
        <f t="shared" si="519"/>
        <v>SCE</v>
      </c>
      <c r="F4790" s="1" t="str">
        <f t="shared" si="520"/>
        <v>SCE</v>
      </c>
      <c r="G4790" s="1" t="str">
        <f t="shared" si="521"/>
        <v>RtS</v>
      </c>
      <c r="H4790" s="1" t="s">
        <v>530</v>
      </c>
      <c r="I4790" s="1" t="str">
        <f t="shared" si="522"/>
        <v>CZ11</v>
      </c>
      <c r="J4790" s="1" t="s">
        <v>531</v>
      </c>
      <c r="L4790" s="12" t="str">
        <f t="shared" si="523"/>
        <v>SCERtSCZ111985</v>
      </c>
      <c r="M4790" t="s">
        <v>1287</v>
      </c>
      <c r="N4790" s="1">
        <v>1985</v>
      </c>
      <c r="O4790" s="19">
        <v>0</v>
      </c>
      <c r="P4790" t="str">
        <f t="shared" si="524"/>
        <v>85</v>
      </c>
    </row>
    <row r="4791" spans="2:16" x14ac:dyDescent="0.25">
      <c r="B4791" t="s">
        <v>502</v>
      </c>
      <c r="C4791" t="str">
        <f t="shared" si="518"/>
        <v>SCERtSCZ11</v>
      </c>
      <c r="D4791" s="1" t="s">
        <v>506</v>
      </c>
      <c r="E4791" s="1" t="str">
        <f t="shared" si="519"/>
        <v>SCE</v>
      </c>
      <c r="F4791" s="1" t="str">
        <f t="shared" si="520"/>
        <v>SCE</v>
      </c>
      <c r="G4791" s="1" t="str">
        <f t="shared" si="521"/>
        <v>RtS</v>
      </c>
      <c r="H4791" s="1" t="s">
        <v>530</v>
      </c>
      <c r="I4791" s="1" t="str">
        <f t="shared" si="522"/>
        <v>CZ11</v>
      </c>
      <c r="J4791" s="1" t="s">
        <v>531</v>
      </c>
      <c r="L4791" s="12" t="str">
        <f t="shared" si="523"/>
        <v>SCERtSCZ111996</v>
      </c>
      <c r="M4791" t="s">
        <v>1287</v>
      </c>
      <c r="N4791" s="1">
        <v>1996</v>
      </c>
      <c r="O4791" s="19">
        <v>0</v>
      </c>
      <c r="P4791" t="str">
        <f t="shared" si="524"/>
        <v>96</v>
      </c>
    </row>
    <row r="4792" spans="2:16" x14ac:dyDescent="0.25">
      <c r="B4792" t="s">
        <v>502</v>
      </c>
      <c r="C4792" t="str">
        <f t="shared" si="518"/>
        <v>SCERtSCZ11</v>
      </c>
      <c r="D4792" s="1" t="s">
        <v>506</v>
      </c>
      <c r="E4792" s="1" t="str">
        <f t="shared" si="519"/>
        <v>SCE</v>
      </c>
      <c r="F4792" s="1" t="str">
        <f t="shared" si="520"/>
        <v>SCE</v>
      </c>
      <c r="G4792" s="1" t="str">
        <f t="shared" si="521"/>
        <v>RtS</v>
      </c>
      <c r="H4792" s="1" t="s">
        <v>530</v>
      </c>
      <c r="I4792" s="1" t="str">
        <f t="shared" si="522"/>
        <v>CZ11</v>
      </c>
      <c r="J4792" s="1" t="s">
        <v>531</v>
      </c>
      <c r="L4792" s="12" t="str">
        <f t="shared" si="523"/>
        <v>SCERtSCZ112003</v>
      </c>
      <c r="M4792" t="s">
        <v>1287</v>
      </c>
      <c r="N4792" s="1">
        <v>2003</v>
      </c>
      <c r="O4792" s="19">
        <v>0</v>
      </c>
      <c r="P4792" t="str">
        <f t="shared" si="524"/>
        <v>03</v>
      </c>
    </row>
    <row r="4793" spans="2:16" x14ac:dyDescent="0.25">
      <c r="B4793" t="s">
        <v>502</v>
      </c>
      <c r="C4793" t="str">
        <f t="shared" si="518"/>
        <v>SCERtSCZ11</v>
      </c>
      <c r="D4793" s="1" t="s">
        <v>506</v>
      </c>
      <c r="E4793" s="1" t="str">
        <f t="shared" si="519"/>
        <v>SCE</v>
      </c>
      <c r="F4793" s="1" t="str">
        <f t="shared" si="520"/>
        <v>SCE</v>
      </c>
      <c r="G4793" s="1" t="str">
        <f t="shared" si="521"/>
        <v>RtS</v>
      </c>
      <c r="H4793" s="1" t="s">
        <v>530</v>
      </c>
      <c r="I4793" s="1" t="str">
        <f t="shared" si="522"/>
        <v>CZ11</v>
      </c>
      <c r="J4793" s="1" t="s">
        <v>531</v>
      </c>
      <c r="L4793" s="12" t="str">
        <f t="shared" si="523"/>
        <v>SCERtSCZ112007</v>
      </c>
      <c r="M4793" t="s">
        <v>1287</v>
      </c>
      <c r="N4793" s="1">
        <v>2007</v>
      </c>
      <c r="O4793" s="19">
        <v>0</v>
      </c>
      <c r="P4793" t="str">
        <f t="shared" si="524"/>
        <v>07</v>
      </c>
    </row>
    <row r="4794" spans="2:16" x14ac:dyDescent="0.25">
      <c r="B4794" t="s">
        <v>502</v>
      </c>
      <c r="C4794" t="str">
        <f t="shared" si="518"/>
        <v>SCERtSCZ11</v>
      </c>
      <c r="D4794" s="1" t="s">
        <v>506</v>
      </c>
      <c r="E4794" s="1" t="str">
        <f t="shared" si="519"/>
        <v>SCE</v>
      </c>
      <c r="F4794" s="1" t="str">
        <f t="shared" si="520"/>
        <v>SCE</v>
      </c>
      <c r="G4794" s="1" t="str">
        <f t="shared" si="521"/>
        <v>RtS</v>
      </c>
      <c r="H4794" s="1" t="s">
        <v>530</v>
      </c>
      <c r="I4794" s="1" t="str">
        <f t="shared" si="522"/>
        <v>CZ11</v>
      </c>
      <c r="J4794" s="1" t="s">
        <v>531</v>
      </c>
      <c r="L4794" s="12" t="str">
        <f t="shared" si="523"/>
        <v>SCERtSCZ112011</v>
      </c>
      <c r="M4794" t="s">
        <v>1287</v>
      </c>
      <c r="N4794" s="1">
        <v>2011</v>
      </c>
      <c r="O4794" s="19">
        <v>0</v>
      </c>
      <c r="P4794" t="str">
        <f t="shared" si="524"/>
        <v>11</v>
      </c>
    </row>
    <row r="4795" spans="2:16" x14ac:dyDescent="0.25">
      <c r="B4795" t="s">
        <v>502</v>
      </c>
      <c r="C4795" t="str">
        <f t="shared" si="518"/>
        <v>SCERtSCZ11</v>
      </c>
      <c r="D4795" s="1" t="s">
        <v>506</v>
      </c>
      <c r="E4795" s="1" t="str">
        <f t="shared" si="519"/>
        <v>SCE</v>
      </c>
      <c r="F4795" s="1" t="str">
        <f t="shared" si="520"/>
        <v>SCE</v>
      </c>
      <c r="G4795" s="1" t="str">
        <f t="shared" si="521"/>
        <v>RtS</v>
      </c>
      <c r="H4795" s="1" t="s">
        <v>530</v>
      </c>
      <c r="I4795" s="1" t="str">
        <f t="shared" si="522"/>
        <v>CZ11</v>
      </c>
      <c r="J4795" s="1" t="s">
        <v>531</v>
      </c>
      <c r="L4795" s="12" t="str">
        <f t="shared" si="523"/>
        <v>SCERtSCZ112014</v>
      </c>
      <c r="M4795" t="s">
        <v>1287</v>
      </c>
      <c r="N4795" s="1">
        <v>2014</v>
      </c>
      <c r="O4795" s="19">
        <v>0</v>
      </c>
      <c r="P4795" t="str">
        <f t="shared" si="524"/>
        <v>14</v>
      </c>
    </row>
    <row r="4796" spans="2:16" x14ac:dyDescent="0.25">
      <c r="B4796" t="s">
        <v>502</v>
      </c>
      <c r="C4796" t="str">
        <f t="shared" si="518"/>
        <v>SCERtSCZ12</v>
      </c>
      <c r="D4796" s="1" t="s">
        <v>506</v>
      </c>
      <c r="E4796" s="1" t="str">
        <f t="shared" si="519"/>
        <v>SCE</v>
      </c>
      <c r="F4796" s="1" t="str">
        <f t="shared" si="520"/>
        <v>SCE</v>
      </c>
      <c r="G4796" s="1" t="str">
        <f t="shared" si="521"/>
        <v>RtS</v>
      </c>
      <c r="H4796" s="1" t="s">
        <v>530</v>
      </c>
      <c r="I4796" s="1" t="str">
        <f t="shared" si="522"/>
        <v>CZ12</v>
      </c>
      <c r="J4796" s="1" t="s">
        <v>531</v>
      </c>
      <c r="L4796" s="12" t="str">
        <f t="shared" si="523"/>
        <v>SCERtSCZ121975</v>
      </c>
      <c r="M4796" t="s">
        <v>1288</v>
      </c>
      <c r="N4796" s="1">
        <v>1975</v>
      </c>
      <c r="O4796" s="19">
        <v>0</v>
      </c>
      <c r="P4796" t="str">
        <f t="shared" si="524"/>
        <v>75</v>
      </c>
    </row>
    <row r="4797" spans="2:16" x14ac:dyDescent="0.25">
      <c r="B4797" t="s">
        <v>502</v>
      </c>
      <c r="C4797" t="str">
        <f t="shared" si="518"/>
        <v>SCERtSCZ12</v>
      </c>
      <c r="D4797" s="1" t="s">
        <v>506</v>
      </c>
      <c r="E4797" s="1" t="str">
        <f t="shared" si="519"/>
        <v>SCE</v>
      </c>
      <c r="F4797" s="1" t="str">
        <f t="shared" si="520"/>
        <v>SCE</v>
      </c>
      <c r="G4797" s="1" t="str">
        <f t="shared" si="521"/>
        <v>RtS</v>
      </c>
      <c r="H4797" s="1" t="s">
        <v>530</v>
      </c>
      <c r="I4797" s="1" t="str">
        <f t="shared" si="522"/>
        <v>CZ12</v>
      </c>
      <c r="J4797" s="1" t="s">
        <v>531</v>
      </c>
      <c r="L4797" s="12" t="str">
        <f t="shared" si="523"/>
        <v>SCERtSCZ121985</v>
      </c>
      <c r="M4797" t="s">
        <v>1288</v>
      </c>
      <c r="N4797" s="1">
        <v>1985</v>
      </c>
      <c r="O4797" s="19">
        <v>0</v>
      </c>
      <c r="P4797" t="str">
        <f t="shared" si="524"/>
        <v>85</v>
      </c>
    </row>
    <row r="4798" spans="2:16" x14ac:dyDescent="0.25">
      <c r="B4798" t="s">
        <v>502</v>
      </c>
      <c r="C4798" t="str">
        <f t="shared" si="518"/>
        <v>SCERtSCZ12</v>
      </c>
      <c r="D4798" s="1" t="s">
        <v>506</v>
      </c>
      <c r="E4798" s="1" t="str">
        <f t="shared" si="519"/>
        <v>SCE</v>
      </c>
      <c r="F4798" s="1" t="str">
        <f t="shared" si="520"/>
        <v>SCE</v>
      </c>
      <c r="G4798" s="1" t="str">
        <f t="shared" si="521"/>
        <v>RtS</v>
      </c>
      <c r="H4798" s="1" t="s">
        <v>530</v>
      </c>
      <c r="I4798" s="1" t="str">
        <f t="shared" si="522"/>
        <v>CZ12</v>
      </c>
      <c r="J4798" s="1" t="s">
        <v>531</v>
      </c>
      <c r="L4798" s="12" t="str">
        <f t="shared" si="523"/>
        <v>SCERtSCZ121996</v>
      </c>
      <c r="M4798" t="s">
        <v>1288</v>
      </c>
      <c r="N4798" s="1">
        <v>1996</v>
      </c>
      <c r="O4798" s="19">
        <v>0</v>
      </c>
      <c r="P4798" t="str">
        <f t="shared" si="524"/>
        <v>96</v>
      </c>
    </row>
    <row r="4799" spans="2:16" x14ac:dyDescent="0.25">
      <c r="B4799" t="s">
        <v>502</v>
      </c>
      <c r="C4799" t="str">
        <f t="shared" si="518"/>
        <v>SCERtSCZ12</v>
      </c>
      <c r="D4799" s="1" t="s">
        <v>506</v>
      </c>
      <c r="E4799" s="1" t="str">
        <f t="shared" si="519"/>
        <v>SCE</v>
      </c>
      <c r="F4799" s="1" t="str">
        <f t="shared" si="520"/>
        <v>SCE</v>
      </c>
      <c r="G4799" s="1" t="str">
        <f t="shared" si="521"/>
        <v>RtS</v>
      </c>
      <c r="H4799" s="1" t="s">
        <v>530</v>
      </c>
      <c r="I4799" s="1" t="str">
        <f t="shared" si="522"/>
        <v>CZ12</v>
      </c>
      <c r="J4799" s="1" t="s">
        <v>531</v>
      </c>
      <c r="L4799" s="12" t="str">
        <f t="shared" si="523"/>
        <v>SCERtSCZ122003</v>
      </c>
      <c r="M4799" t="s">
        <v>1288</v>
      </c>
      <c r="N4799" s="1">
        <v>2003</v>
      </c>
      <c r="O4799" s="19">
        <v>0</v>
      </c>
      <c r="P4799" t="str">
        <f t="shared" si="524"/>
        <v>03</v>
      </c>
    </row>
    <row r="4800" spans="2:16" x14ac:dyDescent="0.25">
      <c r="B4800" t="s">
        <v>502</v>
      </c>
      <c r="C4800" t="str">
        <f t="shared" si="518"/>
        <v>SCERtSCZ12</v>
      </c>
      <c r="D4800" s="1" t="s">
        <v>506</v>
      </c>
      <c r="E4800" s="1" t="str">
        <f t="shared" si="519"/>
        <v>SCE</v>
      </c>
      <c r="F4800" s="1" t="str">
        <f t="shared" si="520"/>
        <v>SCE</v>
      </c>
      <c r="G4800" s="1" t="str">
        <f t="shared" si="521"/>
        <v>RtS</v>
      </c>
      <c r="H4800" s="1" t="s">
        <v>530</v>
      </c>
      <c r="I4800" s="1" t="str">
        <f t="shared" si="522"/>
        <v>CZ12</v>
      </c>
      <c r="J4800" s="1" t="s">
        <v>531</v>
      </c>
      <c r="L4800" s="12" t="str">
        <f t="shared" si="523"/>
        <v>SCERtSCZ122007</v>
      </c>
      <c r="M4800" t="s">
        <v>1288</v>
      </c>
      <c r="N4800" s="1">
        <v>2007</v>
      </c>
      <c r="O4800" s="19">
        <v>0</v>
      </c>
      <c r="P4800" t="str">
        <f t="shared" si="524"/>
        <v>07</v>
      </c>
    </row>
    <row r="4801" spans="2:16" x14ac:dyDescent="0.25">
      <c r="B4801" t="s">
        <v>502</v>
      </c>
      <c r="C4801" t="str">
        <f t="shared" si="518"/>
        <v>SCERtSCZ12</v>
      </c>
      <c r="D4801" s="1" t="s">
        <v>506</v>
      </c>
      <c r="E4801" s="1" t="str">
        <f t="shared" si="519"/>
        <v>SCE</v>
      </c>
      <c r="F4801" s="1" t="str">
        <f t="shared" si="520"/>
        <v>SCE</v>
      </c>
      <c r="G4801" s="1" t="str">
        <f t="shared" si="521"/>
        <v>RtS</v>
      </c>
      <c r="H4801" s="1" t="s">
        <v>530</v>
      </c>
      <c r="I4801" s="1" t="str">
        <f t="shared" si="522"/>
        <v>CZ12</v>
      </c>
      <c r="J4801" s="1" t="s">
        <v>531</v>
      </c>
      <c r="L4801" s="12" t="str">
        <f t="shared" si="523"/>
        <v>SCERtSCZ122011</v>
      </c>
      <c r="M4801" t="s">
        <v>1288</v>
      </c>
      <c r="N4801" s="1">
        <v>2011</v>
      </c>
      <c r="O4801" s="19">
        <v>0</v>
      </c>
      <c r="P4801" t="str">
        <f t="shared" si="524"/>
        <v>11</v>
      </c>
    </row>
    <row r="4802" spans="2:16" x14ac:dyDescent="0.25">
      <c r="B4802" t="s">
        <v>502</v>
      </c>
      <c r="C4802" t="str">
        <f t="shared" si="518"/>
        <v>SCERtSCZ12</v>
      </c>
      <c r="D4802" s="1" t="s">
        <v>506</v>
      </c>
      <c r="E4802" s="1" t="str">
        <f t="shared" si="519"/>
        <v>SCE</v>
      </c>
      <c r="F4802" s="1" t="str">
        <f t="shared" si="520"/>
        <v>SCE</v>
      </c>
      <c r="G4802" s="1" t="str">
        <f t="shared" si="521"/>
        <v>RtS</v>
      </c>
      <c r="H4802" s="1" t="s">
        <v>530</v>
      </c>
      <c r="I4802" s="1" t="str">
        <f t="shared" si="522"/>
        <v>CZ12</v>
      </c>
      <c r="J4802" s="1" t="s">
        <v>531</v>
      </c>
      <c r="L4802" s="12" t="str">
        <f t="shared" si="523"/>
        <v>SCERtSCZ122014</v>
      </c>
      <c r="M4802" t="s">
        <v>1288</v>
      </c>
      <c r="N4802" s="1">
        <v>2014</v>
      </c>
      <c r="O4802" s="19">
        <v>0</v>
      </c>
      <c r="P4802" t="str">
        <f t="shared" si="524"/>
        <v>14</v>
      </c>
    </row>
    <row r="4803" spans="2:16" x14ac:dyDescent="0.25">
      <c r="B4803" t="s">
        <v>502</v>
      </c>
      <c r="C4803" t="str">
        <f t="shared" si="518"/>
        <v>SCERtSCZ13</v>
      </c>
      <c r="D4803" s="1" t="s">
        <v>506</v>
      </c>
      <c r="E4803" s="1" t="str">
        <f t="shared" si="519"/>
        <v>SCE</v>
      </c>
      <c r="F4803" s="1" t="str">
        <f t="shared" si="520"/>
        <v>SCE</v>
      </c>
      <c r="G4803" s="1" t="str">
        <f t="shared" si="521"/>
        <v>RtS</v>
      </c>
      <c r="H4803" s="1" t="s">
        <v>530</v>
      </c>
      <c r="I4803" s="1" t="str">
        <f t="shared" si="522"/>
        <v>CZ13</v>
      </c>
      <c r="J4803" s="1" t="s">
        <v>531</v>
      </c>
      <c r="L4803" s="12" t="str">
        <f t="shared" si="523"/>
        <v>SCERtSCZ131975</v>
      </c>
      <c r="M4803" t="s">
        <v>1289</v>
      </c>
      <c r="N4803" s="1">
        <v>1975</v>
      </c>
      <c r="O4803" s="19">
        <v>1.3856999999999999</v>
      </c>
      <c r="P4803" t="str">
        <f t="shared" si="524"/>
        <v>75</v>
      </c>
    </row>
    <row r="4804" spans="2:16" x14ac:dyDescent="0.25">
      <c r="B4804" t="s">
        <v>502</v>
      </c>
      <c r="C4804" t="str">
        <f t="shared" si="518"/>
        <v>SCERtSCZ13</v>
      </c>
      <c r="D4804" s="1" t="s">
        <v>506</v>
      </c>
      <c r="E4804" s="1" t="str">
        <f t="shared" si="519"/>
        <v>SCE</v>
      </c>
      <c r="F4804" s="1" t="str">
        <f t="shared" si="520"/>
        <v>SCE</v>
      </c>
      <c r="G4804" s="1" t="str">
        <f t="shared" si="521"/>
        <v>RtS</v>
      </c>
      <c r="H4804" s="1" t="s">
        <v>530</v>
      </c>
      <c r="I4804" s="1" t="str">
        <f t="shared" si="522"/>
        <v>CZ13</v>
      </c>
      <c r="J4804" s="1" t="s">
        <v>531</v>
      </c>
      <c r="L4804" s="12" t="str">
        <f t="shared" si="523"/>
        <v>SCERtSCZ131985</v>
      </c>
      <c r="M4804" t="s">
        <v>1289</v>
      </c>
      <c r="N4804" s="1">
        <v>1985</v>
      </c>
      <c r="O4804" s="19">
        <v>0.99633333333333329</v>
      </c>
      <c r="P4804" t="str">
        <f t="shared" si="524"/>
        <v>85</v>
      </c>
    </row>
    <row r="4805" spans="2:16" x14ac:dyDescent="0.25">
      <c r="B4805" t="s">
        <v>502</v>
      </c>
      <c r="C4805" t="str">
        <f t="shared" si="518"/>
        <v>SCERtSCZ13</v>
      </c>
      <c r="D4805" s="1" t="s">
        <v>506</v>
      </c>
      <c r="E4805" s="1" t="str">
        <f t="shared" si="519"/>
        <v>SCE</v>
      </c>
      <c r="F4805" s="1" t="str">
        <f t="shared" si="520"/>
        <v>SCE</v>
      </c>
      <c r="G4805" s="1" t="str">
        <f t="shared" si="521"/>
        <v>RtS</v>
      </c>
      <c r="H4805" s="1" t="s">
        <v>530</v>
      </c>
      <c r="I4805" s="1" t="str">
        <f t="shared" si="522"/>
        <v>CZ13</v>
      </c>
      <c r="J4805" s="1" t="s">
        <v>531</v>
      </c>
      <c r="L4805" s="12" t="str">
        <f t="shared" si="523"/>
        <v>SCERtSCZ131996</v>
      </c>
      <c r="M4805" t="s">
        <v>1289</v>
      </c>
      <c r="N4805" s="1">
        <v>1996</v>
      </c>
      <c r="O4805" s="19">
        <v>0.84043333333333337</v>
      </c>
      <c r="P4805" t="str">
        <f t="shared" si="524"/>
        <v>96</v>
      </c>
    </row>
    <row r="4806" spans="2:16" x14ac:dyDescent="0.25">
      <c r="B4806" t="s">
        <v>502</v>
      </c>
      <c r="C4806" t="str">
        <f t="shared" si="518"/>
        <v>SCERtSCZ13</v>
      </c>
      <c r="D4806" s="1" t="s">
        <v>506</v>
      </c>
      <c r="E4806" s="1" t="str">
        <f t="shared" si="519"/>
        <v>SCE</v>
      </c>
      <c r="F4806" s="1" t="str">
        <f t="shared" si="520"/>
        <v>SCE</v>
      </c>
      <c r="G4806" s="1" t="str">
        <f t="shared" si="521"/>
        <v>RtS</v>
      </c>
      <c r="H4806" s="1" t="s">
        <v>530</v>
      </c>
      <c r="I4806" s="1" t="str">
        <f t="shared" si="522"/>
        <v>CZ13</v>
      </c>
      <c r="J4806" s="1" t="s">
        <v>531</v>
      </c>
      <c r="L4806" s="12" t="str">
        <f t="shared" si="523"/>
        <v>SCERtSCZ132003</v>
      </c>
      <c r="M4806" t="s">
        <v>1289</v>
      </c>
      <c r="N4806" s="1">
        <v>2003</v>
      </c>
      <c r="O4806" s="19">
        <v>0.47253333333333331</v>
      </c>
      <c r="P4806" t="str">
        <f t="shared" si="524"/>
        <v>03</v>
      </c>
    </row>
    <row r="4807" spans="2:16" x14ac:dyDescent="0.25">
      <c r="B4807" t="s">
        <v>502</v>
      </c>
      <c r="C4807" t="str">
        <f t="shared" si="518"/>
        <v>SCERtSCZ13</v>
      </c>
      <c r="D4807" s="1" t="s">
        <v>506</v>
      </c>
      <c r="E4807" s="1" t="str">
        <f t="shared" si="519"/>
        <v>SCE</v>
      </c>
      <c r="F4807" s="1" t="str">
        <f t="shared" si="520"/>
        <v>SCE</v>
      </c>
      <c r="G4807" s="1" t="str">
        <f t="shared" si="521"/>
        <v>RtS</v>
      </c>
      <c r="H4807" s="1" t="s">
        <v>530</v>
      </c>
      <c r="I4807" s="1" t="str">
        <f t="shared" si="522"/>
        <v>CZ13</v>
      </c>
      <c r="J4807" s="1" t="s">
        <v>531</v>
      </c>
      <c r="L4807" s="12" t="str">
        <f t="shared" si="523"/>
        <v>SCERtSCZ132007</v>
      </c>
      <c r="M4807" t="s">
        <v>1289</v>
      </c>
      <c r="N4807" s="1">
        <v>2007</v>
      </c>
      <c r="O4807" s="19">
        <v>0.30546666666666666</v>
      </c>
      <c r="P4807" t="str">
        <f t="shared" si="524"/>
        <v>07</v>
      </c>
    </row>
    <row r="4808" spans="2:16" x14ac:dyDescent="0.25">
      <c r="B4808" t="s">
        <v>502</v>
      </c>
      <c r="C4808" t="str">
        <f t="shared" si="518"/>
        <v>SCERtSCZ13</v>
      </c>
      <c r="D4808" s="1" t="s">
        <v>506</v>
      </c>
      <c r="E4808" s="1" t="str">
        <f t="shared" si="519"/>
        <v>SCE</v>
      </c>
      <c r="F4808" s="1" t="str">
        <f t="shared" si="520"/>
        <v>SCE</v>
      </c>
      <c r="G4808" s="1" t="str">
        <f t="shared" si="521"/>
        <v>RtS</v>
      </c>
      <c r="H4808" s="1" t="s">
        <v>530</v>
      </c>
      <c r="I4808" s="1" t="str">
        <f t="shared" si="522"/>
        <v>CZ13</v>
      </c>
      <c r="J4808" s="1" t="s">
        <v>531</v>
      </c>
      <c r="L4808" s="12" t="str">
        <f t="shared" si="523"/>
        <v>SCERtSCZ132011</v>
      </c>
      <c r="M4808" t="s">
        <v>1289</v>
      </c>
      <c r="N4808" s="1">
        <v>2011</v>
      </c>
      <c r="O4808" s="19">
        <v>0.30546666666666666</v>
      </c>
      <c r="P4808" t="str">
        <f t="shared" si="524"/>
        <v>11</v>
      </c>
    </row>
    <row r="4809" spans="2:16" x14ac:dyDescent="0.25">
      <c r="B4809" t="s">
        <v>502</v>
      </c>
      <c r="C4809" t="str">
        <f t="shared" si="518"/>
        <v>SCERtSCZ13</v>
      </c>
      <c r="D4809" s="1" t="s">
        <v>506</v>
      </c>
      <c r="E4809" s="1" t="str">
        <f t="shared" si="519"/>
        <v>SCE</v>
      </c>
      <c r="F4809" s="1" t="str">
        <f t="shared" si="520"/>
        <v>SCE</v>
      </c>
      <c r="G4809" s="1" t="str">
        <f t="shared" si="521"/>
        <v>RtS</v>
      </c>
      <c r="H4809" s="1" t="s">
        <v>530</v>
      </c>
      <c r="I4809" s="1" t="str">
        <f t="shared" si="522"/>
        <v>CZ13</v>
      </c>
      <c r="J4809" s="1" t="s">
        <v>531</v>
      </c>
      <c r="L4809" s="12" t="str">
        <f t="shared" si="523"/>
        <v>SCERtSCZ132014</v>
      </c>
      <c r="M4809" t="s">
        <v>1289</v>
      </c>
      <c r="N4809" s="1">
        <v>2014</v>
      </c>
      <c r="O4809" s="19">
        <v>0.15273333333333333</v>
      </c>
      <c r="P4809" t="str">
        <f t="shared" si="524"/>
        <v>14</v>
      </c>
    </row>
    <row r="4810" spans="2:16" x14ac:dyDescent="0.25">
      <c r="B4810" t="s">
        <v>502</v>
      </c>
      <c r="C4810" t="str">
        <f t="shared" si="518"/>
        <v>SCERtSCZ14</v>
      </c>
      <c r="D4810" s="1" t="s">
        <v>506</v>
      </c>
      <c r="E4810" s="1" t="str">
        <f t="shared" si="519"/>
        <v>SCE</v>
      </c>
      <c r="F4810" s="1" t="str">
        <f t="shared" si="520"/>
        <v>SCE</v>
      </c>
      <c r="G4810" s="1" t="str">
        <f t="shared" si="521"/>
        <v>RtS</v>
      </c>
      <c r="H4810" s="1" t="s">
        <v>530</v>
      </c>
      <c r="I4810" s="1" t="str">
        <f t="shared" si="522"/>
        <v>CZ14</v>
      </c>
      <c r="J4810" s="1" t="s">
        <v>531</v>
      </c>
      <c r="L4810" s="12" t="str">
        <f t="shared" si="523"/>
        <v>SCERtSCZ141975</v>
      </c>
      <c r="M4810" t="s">
        <v>1290</v>
      </c>
      <c r="N4810" s="1">
        <v>1975</v>
      </c>
      <c r="O4810" s="19">
        <v>1.4547999999999999</v>
      </c>
      <c r="P4810" t="str">
        <f t="shared" si="524"/>
        <v>75</v>
      </c>
    </row>
    <row r="4811" spans="2:16" x14ac:dyDescent="0.25">
      <c r="B4811" t="s">
        <v>502</v>
      </c>
      <c r="C4811" t="str">
        <f t="shared" si="518"/>
        <v>SCERtSCZ14</v>
      </c>
      <c r="D4811" s="1" t="s">
        <v>506</v>
      </c>
      <c r="E4811" s="1" t="str">
        <f t="shared" si="519"/>
        <v>SCE</v>
      </c>
      <c r="F4811" s="1" t="str">
        <f t="shared" si="520"/>
        <v>SCE</v>
      </c>
      <c r="G4811" s="1" t="str">
        <f t="shared" si="521"/>
        <v>RtS</v>
      </c>
      <c r="H4811" s="1" t="s">
        <v>530</v>
      </c>
      <c r="I4811" s="1" t="str">
        <f t="shared" si="522"/>
        <v>CZ14</v>
      </c>
      <c r="J4811" s="1" t="s">
        <v>531</v>
      </c>
      <c r="L4811" s="12" t="str">
        <f t="shared" si="523"/>
        <v>SCERtSCZ141985</v>
      </c>
      <c r="M4811" t="s">
        <v>1290</v>
      </c>
      <c r="N4811" s="1">
        <v>1985</v>
      </c>
      <c r="O4811" s="19">
        <v>2.0816999999999997</v>
      </c>
      <c r="P4811" t="str">
        <f t="shared" si="524"/>
        <v>85</v>
      </c>
    </row>
    <row r="4812" spans="2:16" x14ac:dyDescent="0.25">
      <c r="B4812" t="s">
        <v>502</v>
      </c>
      <c r="C4812" t="str">
        <f t="shared" si="518"/>
        <v>SCERtSCZ14</v>
      </c>
      <c r="D4812" s="1" t="s">
        <v>506</v>
      </c>
      <c r="E4812" s="1" t="str">
        <f t="shared" si="519"/>
        <v>SCE</v>
      </c>
      <c r="F4812" s="1" t="str">
        <f t="shared" si="520"/>
        <v>SCE</v>
      </c>
      <c r="G4812" s="1" t="str">
        <f t="shared" si="521"/>
        <v>RtS</v>
      </c>
      <c r="H4812" s="1" t="s">
        <v>530</v>
      </c>
      <c r="I4812" s="1" t="str">
        <f t="shared" si="522"/>
        <v>CZ14</v>
      </c>
      <c r="J4812" s="1" t="s">
        <v>531</v>
      </c>
      <c r="L4812" s="12" t="str">
        <f t="shared" si="523"/>
        <v>SCERtSCZ141996</v>
      </c>
      <c r="M4812" t="s">
        <v>1290</v>
      </c>
      <c r="N4812" s="1">
        <v>1996</v>
      </c>
      <c r="O4812" s="19">
        <v>1.0471333333333332</v>
      </c>
      <c r="P4812" t="str">
        <f t="shared" si="524"/>
        <v>96</v>
      </c>
    </row>
    <row r="4813" spans="2:16" x14ac:dyDescent="0.25">
      <c r="B4813" t="s">
        <v>502</v>
      </c>
      <c r="C4813" t="str">
        <f t="shared" si="518"/>
        <v>SCERtSCZ14</v>
      </c>
      <c r="D4813" s="1" t="s">
        <v>506</v>
      </c>
      <c r="E4813" s="1" t="str">
        <f t="shared" si="519"/>
        <v>SCE</v>
      </c>
      <c r="F4813" s="1" t="str">
        <f t="shared" si="520"/>
        <v>SCE</v>
      </c>
      <c r="G4813" s="1" t="str">
        <f t="shared" si="521"/>
        <v>RtS</v>
      </c>
      <c r="H4813" s="1" t="s">
        <v>530</v>
      </c>
      <c r="I4813" s="1" t="str">
        <f t="shared" si="522"/>
        <v>CZ14</v>
      </c>
      <c r="J4813" s="1" t="s">
        <v>531</v>
      </c>
      <c r="L4813" s="12" t="str">
        <f t="shared" si="523"/>
        <v>SCERtSCZ142003</v>
      </c>
      <c r="M4813" t="s">
        <v>1290</v>
      </c>
      <c r="N4813" s="1">
        <v>2003</v>
      </c>
      <c r="O4813" s="19">
        <v>0.79149999999999987</v>
      </c>
      <c r="P4813" t="str">
        <f t="shared" si="524"/>
        <v>03</v>
      </c>
    </row>
    <row r="4814" spans="2:16" x14ac:dyDescent="0.25">
      <c r="B4814" t="s">
        <v>502</v>
      </c>
      <c r="C4814" t="str">
        <f t="shared" si="518"/>
        <v>SCERtSCZ14</v>
      </c>
      <c r="D4814" s="1" t="s">
        <v>506</v>
      </c>
      <c r="E4814" s="1" t="str">
        <f t="shared" si="519"/>
        <v>SCE</v>
      </c>
      <c r="F4814" s="1" t="str">
        <f t="shared" si="520"/>
        <v>SCE</v>
      </c>
      <c r="G4814" s="1" t="str">
        <f t="shared" si="521"/>
        <v>RtS</v>
      </c>
      <c r="H4814" s="1" t="s">
        <v>530</v>
      </c>
      <c r="I4814" s="1" t="str">
        <f t="shared" si="522"/>
        <v>CZ14</v>
      </c>
      <c r="J4814" s="1" t="s">
        <v>531</v>
      </c>
      <c r="L4814" s="12" t="str">
        <f t="shared" si="523"/>
        <v>SCERtSCZ142007</v>
      </c>
      <c r="M4814" t="s">
        <v>1290</v>
      </c>
      <c r="N4814" s="1">
        <v>2007</v>
      </c>
      <c r="O4814" s="19">
        <v>0.43163333333333331</v>
      </c>
      <c r="P4814" t="str">
        <f t="shared" si="524"/>
        <v>07</v>
      </c>
    </row>
    <row r="4815" spans="2:16" x14ac:dyDescent="0.25">
      <c r="B4815" t="s">
        <v>502</v>
      </c>
      <c r="C4815" t="str">
        <f t="shared" si="518"/>
        <v>SCERtSCZ14</v>
      </c>
      <c r="D4815" s="1" t="s">
        <v>506</v>
      </c>
      <c r="E4815" s="1" t="str">
        <f t="shared" si="519"/>
        <v>SCE</v>
      </c>
      <c r="F4815" s="1" t="str">
        <f t="shared" si="520"/>
        <v>SCE</v>
      </c>
      <c r="G4815" s="1" t="str">
        <f t="shared" si="521"/>
        <v>RtS</v>
      </c>
      <c r="H4815" s="1" t="s">
        <v>530</v>
      </c>
      <c r="I4815" s="1" t="str">
        <f t="shared" si="522"/>
        <v>CZ14</v>
      </c>
      <c r="J4815" s="1" t="s">
        <v>531</v>
      </c>
      <c r="L4815" s="12" t="str">
        <f t="shared" si="523"/>
        <v>SCERtSCZ142011</v>
      </c>
      <c r="M4815" t="s">
        <v>1290</v>
      </c>
      <c r="N4815" s="1">
        <v>2011</v>
      </c>
      <c r="O4815" s="19">
        <v>0.43163333333333331</v>
      </c>
      <c r="P4815" t="str">
        <f t="shared" si="524"/>
        <v>11</v>
      </c>
    </row>
    <row r="4816" spans="2:16" x14ac:dyDescent="0.25">
      <c r="B4816" t="s">
        <v>502</v>
      </c>
      <c r="C4816" t="str">
        <f t="shared" ref="C4816:C4879" si="525">F4816&amp;G4816&amp;I4816</f>
        <v>SCERtSCZ14</v>
      </c>
      <c r="D4816" s="1" t="s">
        <v>506</v>
      </c>
      <c r="E4816" s="1" t="str">
        <f t="shared" ref="E4816:E4879" si="526">+F4816</f>
        <v>SCE</v>
      </c>
      <c r="F4816" s="1" t="str">
        <f t="shared" ref="F4816:F4879" si="527">LEFT(M4816,3)</f>
        <v>SCE</v>
      </c>
      <c r="G4816" s="1" t="str">
        <f t="shared" ref="G4816:G4879" si="528">MID(M4816,4,3)</f>
        <v>RtS</v>
      </c>
      <c r="H4816" s="1" t="s">
        <v>530</v>
      </c>
      <c r="I4816" s="1" t="str">
        <f t="shared" ref="I4816:I4879" si="529">RIGHT(M4816,4)</f>
        <v>CZ14</v>
      </c>
      <c r="J4816" s="1" t="s">
        <v>531</v>
      </c>
      <c r="L4816" s="12" t="str">
        <f t="shared" ref="L4816:L4879" si="530">C4816&amp;N4816</f>
        <v>SCERtSCZ142014</v>
      </c>
      <c r="M4816" t="s">
        <v>1290</v>
      </c>
      <c r="N4816" s="1">
        <v>2014</v>
      </c>
      <c r="O4816" s="19">
        <v>0.21581666666666666</v>
      </c>
      <c r="P4816" t="str">
        <f t="shared" ref="P4816:P4879" si="531">RIGHT(N4816,2)</f>
        <v>14</v>
      </c>
    </row>
    <row r="4817" spans="2:16" x14ac:dyDescent="0.25">
      <c r="B4817" t="s">
        <v>502</v>
      </c>
      <c r="C4817" t="str">
        <f t="shared" si="525"/>
        <v>SCERtSCZ15</v>
      </c>
      <c r="D4817" s="1" t="s">
        <v>506</v>
      </c>
      <c r="E4817" s="1" t="str">
        <f t="shared" si="526"/>
        <v>SCE</v>
      </c>
      <c r="F4817" s="1" t="str">
        <f t="shared" si="527"/>
        <v>SCE</v>
      </c>
      <c r="G4817" s="1" t="str">
        <f t="shared" si="528"/>
        <v>RtS</v>
      </c>
      <c r="H4817" s="1" t="s">
        <v>530</v>
      </c>
      <c r="I4817" s="1" t="str">
        <f t="shared" si="529"/>
        <v>CZ15</v>
      </c>
      <c r="J4817" s="1" t="s">
        <v>531</v>
      </c>
      <c r="L4817" s="12" t="str">
        <f t="shared" si="530"/>
        <v>SCERtSCZ151975</v>
      </c>
      <c r="M4817" t="s">
        <v>1291</v>
      </c>
      <c r="N4817" s="1">
        <v>1975</v>
      </c>
      <c r="O4817" s="19">
        <v>0.72779999999999989</v>
      </c>
      <c r="P4817" t="str">
        <f t="shared" si="531"/>
        <v>75</v>
      </c>
    </row>
    <row r="4818" spans="2:16" x14ac:dyDescent="0.25">
      <c r="B4818" t="s">
        <v>502</v>
      </c>
      <c r="C4818" t="str">
        <f t="shared" si="525"/>
        <v>SCERtSCZ15</v>
      </c>
      <c r="D4818" s="1" t="s">
        <v>506</v>
      </c>
      <c r="E4818" s="1" t="str">
        <f t="shared" si="526"/>
        <v>SCE</v>
      </c>
      <c r="F4818" s="1" t="str">
        <f t="shared" si="527"/>
        <v>SCE</v>
      </c>
      <c r="G4818" s="1" t="str">
        <f t="shared" si="528"/>
        <v>RtS</v>
      </c>
      <c r="H4818" s="1" t="s">
        <v>530</v>
      </c>
      <c r="I4818" s="1" t="str">
        <f t="shared" si="529"/>
        <v>CZ15</v>
      </c>
      <c r="J4818" s="1" t="s">
        <v>531</v>
      </c>
      <c r="L4818" s="12" t="str">
        <f t="shared" si="530"/>
        <v>SCERtSCZ151985</v>
      </c>
      <c r="M4818" t="s">
        <v>1291</v>
      </c>
      <c r="N4818" s="1">
        <v>1985</v>
      </c>
      <c r="O4818" s="19">
        <v>1.6430333333333333</v>
      </c>
      <c r="P4818" t="str">
        <f t="shared" si="531"/>
        <v>85</v>
      </c>
    </row>
    <row r="4819" spans="2:16" x14ac:dyDescent="0.25">
      <c r="B4819" t="s">
        <v>502</v>
      </c>
      <c r="C4819" t="str">
        <f t="shared" si="525"/>
        <v>SCERtSCZ15</v>
      </c>
      <c r="D4819" s="1" t="s">
        <v>506</v>
      </c>
      <c r="E4819" s="1" t="str">
        <f t="shared" si="526"/>
        <v>SCE</v>
      </c>
      <c r="F4819" s="1" t="str">
        <f t="shared" si="527"/>
        <v>SCE</v>
      </c>
      <c r="G4819" s="1" t="str">
        <f t="shared" si="528"/>
        <v>RtS</v>
      </c>
      <c r="H4819" s="1" t="s">
        <v>530</v>
      </c>
      <c r="I4819" s="1" t="str">
        <f t="shared" si="529"/>
        <v>CZ15</v>
      </c>
      <c r="J4819" s="1" t="s">
        <v>531</v>
      </c>
      <c r="L4819" s="12" t="str">
        <f t="shared" si="530"/>
        <v>SCERtSCZ151996</v>
      </c>
      <c r="M4819" t="s">
        <v>1291</v>
      </c>
      <c r="N4819" s="1">
        <v>1996</v>
      </c>
      <c r="O4819" s="19">
        <v>0.83250000000000002</v>
      </c>
      <c r="P4819" t="str">
        <f t="shared" si="531"/>
        <v>96</v>
      </c>
    </row>
    <row r="4820" spans="2:16" x14ac:dyDescent="0.25">
      <c r="B4820" t="s">
        <v>502</v>
      </c>
      <c r="C4820" t="str">
        <f t="shared" si="525"/>
        <v>SCERtSCZ15</v>
      </c>
      <c r="D4820" s="1" t="s">
        <v>506</v>
      </c>
      <c r="E4820" s="1" t="str">
        <f t="shared" si="526"/>
        <v>SCE</v>
      </c>
      <c r="F4820" s="1" t="str">
        <f t="shared" si="527"/>
        <v>SCE</v>
      </c>
      <c r="G4820" s="1" t="str">
        <f t="shared" si="528"/>
        <v>RtS</v>
      </c>
      <c r="H4820" s="1" t="s">
        <v>530</v>
      </c>
      <c r="I4820" s="1" t="str">
        <f t="shared" si="529"/>
        <v>CZ15</v>
      </c>
      <c r="J4820" s="1" t="s">
        <v>531</v>
      </c>
      <c r="L4820" s="12" t="str">
        <f t="shared" si="530"/>
        <v>SCERtSCZ152003</v>
      </c>
      <c r="M4820" t="s">
        <v>1291</v>
      </c>
      <c r="N4820" s="1">
        <v>2003</v>
      </c>
      <c r="O4820" s="19">
        <v>0.7241333333333333</v>
      </c>
      <c r="P4820" t="str">
        <f t="shared" si="531"/>
        <v>03</v>
      </c>
    </row>
    <row r="4821" spans="2:16" x14ac:dyDescent="0.25">
      <c r="B4821" t="s">
        <v>502</v>
      </c>
      <c r="C4821" t="str">
        <f t="shared" si="525"/>
        <v>SCERtSCZ15</v>
      </c>
      <c r="D4821" s="1" t="s">
        <v>506</v>
      </c>
      <c r="E4821" s="1" t="str">
        <f t="shared" si="526"/>
        <v>SCE</v>
      </c>
      <c r="F4821" s="1" t="str">
        <f t="shared" si="527"/>
        <v>SCE</v>
      </c>
      <c r="G4821" s="1" t="str">
        <f t="shared" si="528"/>
        <v>RtS</v>
      </c>
      <c r="H4821" s="1" t="s">
        <v>530</v>
      </c>
      <c r="I4821" s="1" t="str">
        <f t="shared" si="529"/>
        <v>CZ15</v>
      </c>
      <c r="J4821" s="1" t="s">
        <v>531</v>
      </c>
      <c r="L4821" s="12" t="str">
        <f t="shared" si="530"/>
        <v>SCERtSCZ152007</v>
      </c>
      <c r="M4821" t="s">
        <v>1291</v>
      </c>
      <c r="N4821" s="1">
        <v>2007</v>
      </c>
      <c r="O4821" s="19">
        <v>0.38783333333333331</v>
      </c>
      <c r="P4821" t="str">
        <f t="shared" si="531"/>
        <v>07</v>
      </c>
    </row>
    <row r="4822" spans="2:16" x14ac:dyDescent="0.25">
      <c r="B4822" t="s">
        <v>502</v>
      </c>
      <c r="C4822" t="str">
        <f t="shared" si="525"/>
        <v>SCERtSCZ15</v>
      </c>
      <c r="D4822" s="1" t="s">
        <v>506</v>
      </c>
      <c r="E4822" s="1" t="str">
        <f t="shared" si="526"/>
        <v>SCE</v>
      </c>
      <c r="F4822" s="1" t="str">
        <f t="shared" si="527"/>
        <v>SCE</v>
      </c>
      <c r="G4822" s="1" t="str">
        <f t="shared" si="528"/>
        <v>RtS</v>
      </c>
      <c r="H4822" s="1" t="s">
        <v>530</v>
      </c>
      <c r="I4822" s="1" t="str">
        <f t="shared" si="529"/>
        <v>CZ15</v>
      </c>
      <c r="J4822" s="1" t="s">
        <v>531</v>
      </c>
      <c r="L4822" s="12" t="str">
        <f t="shared" si="530"/>
        <v>SCERtSCZ152011</v>
      </c>
      <c r="M4822" t="s">
        <v>1291</v>
      </c>
      <c r="N4822" s="1">
        <v>2011</v>
      </c>
      <c r="O4822" s="19">
        <v>0.38783333333333331</v>
      </c>
      <c r="P4822" t="str">
        <f t="shared" si="531"/>
        <v>11</v>
      </c>
    </row>
    <row r="4823" spans="2:16" x14ac:dyDescent="0.25">
      <c r="B4823" t="s">
        <v>502</v>
      </c>
      <c r="C4823" t="str">
        <f t="shared" si="525"/>
        <v>SCERtSCZ15</v>
      </c>
      <c r="D4823" s="1" t="s">
        <v>506</v>
      </c>
      <c r="E4823" s="1" t="str">
        <f t="shared" si="526"/>
        <v>SCE</v>
      </c>
      <c r="F4823" s="1" t="str">
        <f t="shared" si="527"/>
        <v>SCE</v>
      </c>
      <c r="G4823" s="1" t="str">
        <f t="shared" si="528"/>
        <v>RtS</v>
      </c>
      <c r="H4823" s="1" t="s">
        <v>530</v>
      </c>
      <c r="I4823" s="1" t="str">
        <f t="shared" si="529"/>
        <v>CZ15</v>
      </c>
      <c r="J4823" s="1" t="s">
        <v>531</v>
      </c>
      <c r="L4823" s="12" t="str">
        <f t="shared" si="530"/>
        <v>SCERtSCZ152014</v>
      </c>
      <c r="M4823" t="s">
        <v>1291</v>
      </c>
      <c r="N4823" s="1">
        <v>2014</v>
      </c>
      <c r="O4823" s="19">
        <v>0.19391666666666665</v>
      </c>
      <c r="P4823" t="str">
        <f t="shared" si="531"/>
        <v>14</v>
      </c>
    </row>
    <row r="4824" spans="2:16" x14ac:dyDescent="0.25">
      <c r="B4824" t="s">
        <v>502</v>
      </c>
      <c r="C4824" t="str">
        <f t="shared" si="525"/>
        <v>SCERtSCZ16</v>
      </c>
      <c r="D4824" s="1" t="s">
        <v>506</v>
      </c>
      <c r="E4824" s="1" t="str">
        <f t="shared" si="526"/>
        <v>SCE</v>
      </c>
      <c r="F4824" s="1" t="str">
        <f t="shared" si="527"/>
        <v>SCE</v>
      </c>
      <c r="G4824" s="1" t="str">
        <f t="shared" si="528"/>
        <v>RtS</v>
      </c>
      <c r="H4824" s="1" t="s">
        <v>530</v>
      </c>
      <c r="I4824" s="1" t="str">
        <f t="shared" si="529"/>
        <v>CZ16</v>
      </c>
      <c r="J4824" s="1" t="s">
        <v>531</v>
      </c>
      <c r="L4824" s="12" t="str">
        <f t="shared" si="530"/>
        <v>SCERtSCZ161975</v>
      </c>
      <c r="M4824" t="s">
        <v>1292</v>
      </c>
      <c r="N4824" s="1">
        <v>1975</v>
      </c>
      <c r="O4824" s="19">
        <v>0.33666666666666667</v>
      </c>
      <c r="P4824" t="str">
        <f t="shared" si="531"/>
        <v>75</v>
      </c>
    </row>
    <row r="4825" spans="2:16" x14ac:dyDescent="0.25">
      <c r="B4825" t="s">
        <v>502</v>
      </c>
      <c r="C4825" t="str">
        <f t="shared" si="525"/>
        <v>SCERtSCZ16</v>
      </c>
      <c r="D4825" s="1" t="s">
        <v>506</v>
      </c>
      <c r="E4825" s="1" t="str">
        <f t="shared" si="526"/>
        <v>SCE</v>
      </c>
      <c r="F4825" s="1" t="str">
        <f t="shared" si="527"/>
        <v>SCE</v>
      </c>
      <c r="G4825" s="1" t="str">
        <f t="shared" si="528"/>
        <v>RtS</v>
      </c>
      <c r="H4825" s="1" t="s">
        <v>530</v>
      </c>
      <c r="I4825" s="1" t="str">
        <f t="shared" si="529"/>
        <v>CZ16</v>
      </c>
      <c r="J4825" s="1" t="s">
        <v>531</v>
      </c>
      <c r="L4825" s="12" t="str">
        <f t="shared" si="530"/>
        <v>SCERtSCZ161985</v>
      </c>
      <c r="M4825" t="s">
        <v>1292</v>
      </c>
      <c r="N4825" s="1">
        <v>1985</v>
      </c>
      <c r="O4825" s="19">
        <v>0.37529999999999997</v>
      </c>
      <c r="P4825" t="str">
        <f t="shared" si="531"/>
        <v>85</v>
      </c>
    </row>
    <row r="4826" spans="2:16" x14ac:dyDescent="0.25">
      <c r="B4826" t="s">
        <v>502</v>
      </c>
      <c r="C4826" t="str">
        <f t="shared" si="525"/>
        <v>SCERtSCZ16</v>
      </c>
      <c r="D4826" s="1" t="s">
        <v>506</v>
      </c>
      <c r="E4826" s="1" t="str">
        <f t="shared" si="526"/>
        <v>SCE</v>
      </c>
      <c r="F4826" s="1" t="str">
        <f t="shared" si="527"/>
        <v>SCE</v>
      </c>
      <c r="G4826" s="1" t="str">
        <f t="shared" si="528"/>
        <v>RtS</v>
      </c>
      <c r="H4826" s="1" t="s">
        <v>530</v>
      </c>
      <c r="I4826" s="1" t="str">
        <f t="shared" si="529"/>
        <v>CZ16</v>
      </c>
      <c r="J4826" s="1" t="s">
        <v>531</v>
      </c>
      <c r="L4826" s="12" t="str">
        <f t="shared" si="530"/>
        <v>SCERtSCZ161996</v>
      </c>
      <c r="M4826" t="s">
        <v>1292</v>
      </c>
      <c r="N4826" s="1">
        <v>1996</v>
      </c>
      <c r="O4826" s="19">
        <v>0.23399999999999999</v>
      </c>
      <c r="P4826" t="str">
        <f t="shared" si="531"/>
        <v>96</v>
      </c>
    </row>
    <row r="4827" spans="2:16" x14ac:dyDescent="0.25">
      <c r="B4827" t="s">
        <v>502</v>
      </c>
      <c r="C4827" t="str">
        <f t="shared" si="525"/>
        <v>SCERtSCZ16</v>
      </c>
      <c r="D4827" s="1" t="s">
        <v>506</v>
      </c>
      <c r="E4827" s="1" t="str">
        <f t="shared" si="526"/>
        <v>SCE</v>
      </c>
      <c r="F4827" s="1" t="str">
        <f t="shared" si="527"/>
        <v>SCE</v>
      </c>
      <c r="G4827" s="1" t="str">
        <f t="shared" si="528"/>
        <v>RtS</v>
      </c>
      <c r="H4827" s="1" t="s">
        <v>530</v>
      </c>
      <c r="I4827" s="1" t="str">
        <f t="shared" si="529"/>
        <v>CZ16</v>
      </c>
      <c r="J4827" s="1" t="s">
        <v>531</v>
      </c>
      <c r="L4827" s="12" t="str">
        <f t="shared" si="530"/>
        <v>SCERtSCZ162003</v>
      </c>
      <c r="M4827" t="s">
        <v>1292</v>
      </c>
      <c r="N4827" s="1">
        <v>2003</v>
      </c>
      <c r="O4827" s="19">
        <v>0.15913333333333332</v>
      </c>
      <c r="P4827" t="str">
        <f t="shared" si="531"/>
        <v>03</v>
      </c>
    </row>
    <row r="4828" spans="2:16" x14ac:dyDescent="0.25">
      <c r="B4828" t="s">
        <v>502</v>
      </c>
      <c r="C4828" t="str">
        <f t="shared" si="525"/>
        <v>SCERtSCZ16</v>
      </c>
      <c r="D4828" s="1" t="s">
        <v>506</v>
      </c>
      <c r="E4828" s="1" t="str">
        <f t="shared" si="526"/>
        <v>SCE</v>
      </c>
      <c r="F4828" s="1" t="str">
        <f t="shared" si="527"/>
        <v>SCE</v>
      </c>
      <c r="G4828" s="1" t="str">
        <f t="shared" si="528"/>
        <v>RtS</v>
      </c>
      <c r="H4828" s="1" t="s">
        <v>530</v>
      </c>
      <c r="I4828" s="1" t="str">
        <f t="shared" si="529"/>
        <v>CZ16</v>
      </c>
      <c r="J4828" s="1" t="s">
        <v>531</v>
      </c>
      <c r="L4828" s="12" t="str">
        <f t="shared" si="530"/>
        <v>SCERtSCZ162007</v>
      </c>
      <c r="M4828" t="s">
        <v>1292</v>
      </c>
      <c r="N4828" s="1">
        <v>2007</v>
      </c>
      <c r="O4828" s="19">
        <v>9.2833333333333337E-2</v>
      </c>
      <c r="P4828" t="str">
        <f t="shared" si="531"/>
        <v>07</v>
      </c>
    </row>
    <row r="4829" spans="2:16" x14ac:dyDescent="0.25">
      <c r="B4829" t="s">
        <v>502</v>
      </c>
      <c r="C4829" t="str">
        <f t="shared" si="525"/>
        <v>SCERtSCZ16</v>
      </c>
      <c r="D4829" s="1" t="s">
        <v>506</v>
      </c>
      <c r="E4829" s="1" t="str">
        <f t="shared" si="526"/>
        <v>SCE</v>
      </c>
      <c r="F4829" s="1" t="str">
        <f t="shared" si="527"/>
        <v>SCE</v>
      </c>
      <c r="G4829" s="1" t="str">
        <f t="shared" si="528"/>
        <v>RtS</v>
      </c>
      <c r="H4829" s="1" t="s">
        <v>530</v>
      </c>
      <c r="I4829" s="1" t="str">
        <f t="shared" si="529"/>
        <v>CZ16</v>
      </c>
      <c r="J4829" s="1" t="s">
        <v>531</v>
      </c>
      <c r="L4829" s="12" t="str">
        <f t="shared" si="530"/>
        <v>SCERtSCZ162011</v>
      </c>
      <c r="M4829" t="s">
        <v>1292</v>
      </c>
      <c r="N4829" s="1">
        <v>2011</v>
      </c>
      <c r="O4829" s="19">
        <v>9.2833333333333337E-2</v>
      </c>
      <c r="P4829" t="str">
        <f t="shared" si="531"/>
        <v>11</v>
      </c>
    </row>
    <row r="4830" spans="2:16" x14ac:dyDescent="0.25">
      <c r="B4830" t="s">
        <v>502</v>
      </c>
      <c r="C4830" t="str">
        <f t="shared" si="525"/>
        <v>SCERtSCZ16</v>
      </c>
      <c r="D4830" s="1" t="s">
        <v>506</v>
      </c>
      <c r="E4830" s="1" t="str">
        <f t="shared" si="526"/>
        <v>SCE</v>
      </c>
      <c r="F4830" s="1" t="str">
        <f t="shared" si="527"/>
        <v>SCE</v>
      </c>
      <c r="G4830" s="1" t="str">
        <f t="shared" si="528"/>
        <v>RtS</v>
      </c>
      <c r="H4830" s="1" t="s">
        <v>530</v>
      </c>
      <c r="I4830" s="1" t="str">
        <f t="shared" si="529"/>
        <v>CZ16</v>
      </c>
      <c r="J4830" s="1" t="s">
        <v>531</v>
      </c>
      <c r="L4830" s="12" t="str">
        <f t="shared" si="530"/>
        <v>SCERtSCZ162014</v>
      </c>
      <c r="M4830" t="s">
        <v>1292</v>
      </c>
      <c r="N4830" s="1">
        <v>2014</v>
      </c>
      <c r="O4830" s="19">
        <v>4.6416666666666669E-2</v>
      </c>
      <c r="P4830" t="str">
        <f t="shared" si="531"/>
        <v>14</v>
      </c>
    </row>
    <row r="4831" spans="2:16" x14ac:dyDescent="0.25">
      <c r="B4831" t="s">
        <v>502</v>
      </c>
      <c r="C4831" t="str">
        <f t="shared" si="525"/>
        <v>SCESCnCZ01</v>
      </c>
      <c r="D4831" s="1" t="s">
        <v>506</v>
      </c>
      <c r="E4831" s="1" t="str">
        <f t="shared" si="526"/>
        <v>SCE</v>
      </c>
      <c r="F4831" s="1" t="str">
        <f t="shared" si="527"/>
        <v>SCE</v>
      </c>
      <c r="G4831" s="1" t="str">
        <f t="shared" si="528"/>
        <v>SCn</v>
      </c>
      <c r="H4831" s="1" t="s">
        <v>530</v>
      </c>
      <c r="I4831" s="1" t="str">
        <f t="shared" si="529"/>
        <v>CZ01</v>
      </c>
      <c r="J4831" s="1" t="s">
        <v>531</v>
      </c>
      <c r="L4831" s="12" t="str">
        <f t="shared" si="530"/>
        <v>SCESCnCZ011975</v>
      </c>
      <c r="M4831" t="s">
        <v>1293</v>
      </c>
      <c r="N4831" s="1">
        <v>1975</v>
      </c>
      <c r="O4831" s="19">
        <v>0</v>
      </c>
      <c r="P4831" t="str">
        <f t="shared" si="531"/>
        <v>75</v>
      </c>
    </row>
    <row r="4832" spans="2:16" x14ac:dyDescent="0.25">
      <c r="B4832" t="s">
        <v>502</v>
      </c>
      <c r="C4832" t="str">
        <f t="shared" si="525"/>
        <v>SCESCnCZ01</v>
      </c>
      <c r="D4832" s="1" t="s">
        <v>506</v>
      </c>
      <c r="E4832" s="1" t="str">
        <f t="shared" si="526"/>
        <v>SCE</v>
      </c>
      <c r="F4832" s="1" t="str">
        <f t="shared" si="527"/>
        <v>SCE</v>
      </c>
      <c r="G4832" s="1" t="str">
        <f t="shared" si="528"/>
        <v>SCn</v>
      </c>
      <c r="H4832" s="1" t="s">
        <v>530</v>
      </c>
      <c r="I4832" s="1" t="str">
        <f t="shared" si="529"/>
        <v>CZ01</v>
      </c>
      <c r="J4832" s="1" t="s">
        <v>531</v>
      </c>
      <c r="L4832" s="12" t="str">
        <f t="shared" si="530"/>
        <v>SCESCnCZ011985</v>
      </c>
      <c r="M4832" t="s">
        <v>1293</v>
      </c>
      <c r="N4832" s="1">
        <v>1985</v>
      </c>
      <c r="O4832" s="19">
        <v>0</v>
      </c>
      <c r="P4832" t="str">
        <f t="shared" si="531"/>
        <v>85</v>
      </c>
    </row>
    <row r="4833" spans="2:16" x14ac:dyDescent="0.25">
      <c r="B4833" t="s">
        <v>502</v>
      </c>
      <c r="C4833" t="str">
        <f t="shared" si="525"/>
        <v>SCESCnCZ01</v>
      </c>
      <c r="D4833" s="1" t="s">
        <v>506</v>
      </c>
      <c r="E4833" s="1" t="str">
        <f t="shared" si="526"/>
        <v>SCE</v>
      </c>
      <c r="F4833" s="1" t="str">
        <f t="shared" si="527"/>
        <v>SCE</v>
      </c>
      <c r="G4833" s="1" t="str">
        <f t="shared" si="528"/>
        <v>SCn</v>
      </c>
      <c r="H4833" s="1" t="s">
        <v>530</v>
      </c>
      <c r="I4833" s="1" t="str">
        <f t="shared" si="529"/>
        <v>CZ01</v>
      </c>
      <c r="J4833" s="1" t="s">
        <v>531</v>
      </c>
      <c r="L4833" s="12" t="str">
        <f t="shared" si="530"/>
        <v>SCESCnCZ011996</v>
      </c>
      <c r="M4833" t="s">
        <v>1293</v>
      </c>
      <c r="N4833" s="1">
        <v>1996</v>
      </c>
      <c r="O4833" s="19">
        <v>0</v>
      </c>
      <c r="P4833" t="str">
        <f t="shared" si="531"/>
        <v>96</v>
      </c>
    </row>
    <row r="4834" spans="2:16" x14ac:dyDescent="0.25">
      <c r="B4834" t="s">
        <v>502</v>
      </c>
      <c r="C4834" t="str">
        <f t="shared" si="525"/>
        <v>SCESCnCZ01</v>
      </c>
      <c r="D4834" s="1" t="s">
        <v>506</v>
      </c>
      <c r="E4834" s="1" t="str">
        <f t="shared" si="526"/>
        <v>SCE</v>
      </c>
      <c r="F4834" s="1" t="str">
        <f t="shared" si="527"/>
        <v>SCE</v>
      </c>
      <c r="G4834" s="1" t="str">
        <f t="shared" si="528"/>
        <v>SCn</v>
      </c>
      <c r="H4834" s="1" t="s">
        <v>530</v>
      </c>
      <c r="I4834" s="1" t="str">
        <f t="shared" si="529"/>
        <v>CZ01</v>
      </c>
      <c r="J4834" s="1" t="s">
        <v>531</v>
      </c>
      <c r="L4834" s="12" t="str">
        <f t="shared" si="530"/>
        <v>SCESCnCZ012003</v>
      </c>
      <c r="M4834" t="s">
        <v>1293</v>
      </c>
      <c r="N4834" s="1">
        <v>2003</v>
      </c>
      <c r="O4834" s="19">
        <v>0</v>
      </c>
      <c r="P4834" t="str">
        <f t="shared" si="531"/>
        <v>03</v>
      </c>
    </row>
    <row r="4835" spans="2:16" x14ac:dyDescent="0.25">
      <c r="B4835" t="s">
        <v>502</v>
      </c>
      <c r="C4835" t="str">
        <f t="shared" si="525"/>
        <v>SCESCnCZ01</v>
      </c>
      <c r="D4835" s="1" t="s">
        <v>506</v>
      </c>
      <c r="E4835" s="1" t="str">
        <f t="shared" si="526"/>
        <v>SCE</v>
      </c>
      <c r="F4835" s="1" t="str">
        <f t="shared" si="527"/>
        <v>SCE</v>
      </c>
      <c r="G4835" s="1" t="str">
        <f t="shared" si="528"/>
        <v>SCn</v>
      </c>
      <c r="H4835" s="1" t="s">
        <v>530</v>
      </c>
      <c r="I4835" s="1" t="str">
        <f t="shared" si="529"/>
        <v>CZ01</v>
      </c>
      <c r="J4835" s="1" t="s">
        <v>531</v>
      </c>
      <c r="L4835" s="12" t="str">
        <f t="shared" si="530"/>
        <v>SCESCnCZ012007</v>
      </c>
      <c r="M4835" t="s">
        <v>1293</v>
      </c>
      <c r="N4835" s="1">
        <v>2007</v>
      </c>
      <c r="O4835" s="19">
        <v>0</v>
      </c>
      <c r="P4835" t="str">
        <f t="shared" si="531"/>
        <v>07</v>
      </c>
    </row>
    <row r="4836" spans="2:16" x14ac:dyDescent="0.25">
      <c r="B4836" t="s">
        <v>502</v>
      </c>
      <c r="C4836" t="str">
        <f t="shared" si="525"/>
        <v>SCESCnCZ01</v>
      </c>
      <c r="D4836" s="1" t="s">
        <v>506</v>
      </c>
      <c r="E4836" s="1" t="str">
        <f t="shared" si="526"/>
        <v>SCE</v>
      </c>
      <c r="F4836" s="1" t="str">
        <f t="shared" si="527"/>
        <v>SCE</v>
      </c>
      <c r="G4836" s="1" t="str">
        <f t="shared" si="528"/>
        <v>SCn</v>
      </c>
      <c r="H4836" s="1" t="s">
        <v>530</v>
      </c>
      <c r="I4836" s="1" t="str">
        <f t="shared" si="529"/>
        <v>CZ01</v>
      </c>
      <c r="J4836" s="1" t="s">
        <v>531</v>
      </c>
      <c r="L4836" s="12" t="str">
        <f t="shared" si="530"/>
        <v>SCESCnCZ012011</v>
      </c>
      <c r="M4836" t="s">
        <v>1293</v>
      </c>
      <c r="N4836" s="1">
        <v>2011</v>
      </c>
      <c r="O4836" s="19">
        <v>0</v>
      </c>
      <c r="P4836" t="str">
        <f t="shared" si="531"/>
        <v>11</v>
      </c>
    </row>
    <row r="4837" spans="2:16" x14ac:dyDescent="0.25">
      <c r="B4837" t="s">
        <v>502</v>
      </c>
      <c r="C4837" t="str">
        <f t="shared" si="525"/>
        <v>SCESCnCZ01</v>
      </c>
      <c r="D4837" s="1" t="s">
        <v>506</v>
      </c>
      <c r="E4837" s="1" t="str">
        <f t="shared" si="526"/>
        <v>SCE</v>
      </c>
      <c r="F4837" s="1" t="str">
        <f t="shared" si="527"/>
        <v>SCE</v>
      </c>
      <c r="G4837" s="1" t="str">
        <f t="shared" si="528"/>
        <v>SCn</v>
      </c>
      <c r="H4837" s="1" t="s">
        <v>530</v>
      </c>
      <c r="I4837" s="1" t="str">
        <f t="shared" si="529"/>
        <v>CZ01</v>
      </c>
      <c r="J4837" s="1" t="s">
        <v>531</v>
      </c>
      <c r="L4837" s="12" t="str">
        <f t="shared" si="530"/>
        <v>SCESCnCZ012014</v>
      </c>
      <c r="M4837" t="s">
        <v>1293</v>
      </c>
      <c r="N4837" s="1">
        <v>2014</v>
      </c>
      <c r="O4837" s="19">
        <v>0</v>
      </c>
      <c r="P4837" t="str">
        <f t="shared" si="531"/>
        <v>14</v>
      </c>
    </row>
    <row r="4838" spans="2:16" x14ac:dyDescent="0.25">
      <c r="B4838" t="s">
        <v>502</v>
      </c>
      <c r="C4838" t="str">
        <f t="shared" si="525"/>
        <v>SCESCnCZ02</v>
      </c>
      <c r="D4838" s="1" t="s">
        <v>506</v>
      </c>
      <c r="E4838" s="1" t="str">
        <f t="shared" si="526"/>
        <v>SCE</v>
      </c>
      <c r="F4838" s="1" t="str">
        <f t="shared" si="527"/>
        <v>SCE</v>
      </c>
      <c r="G4838" s="1" t="str">
        <f t="shared" si="528"/>
        <v>SCn</v>
      </c>
      <c r="H4838" s="1" t="s">
        <v>530</v>
      </c>
      <c r="I4838" s="1" t="str">
        <f t="shared" si="529"/>
        <v>CZ02</v>
      </c>
      <c r="J4838" s="1" t="s">
        <v>531</v>
      </c>
      <c r="L4838" s="12" t="str">
        <f t="shared" si="530"/>
        <v>SCESCnCZ021975</v>
      </c>
      <c r="M4838" t="s">
        <v>1294</v>
      </c>
      <c r="N4838" s="1">
        <v>1975</v>
      </c>
      <c r="O4838" s="19">
        <v>0</v>
      </c>
      <c r="P4838" t="str">
        <f t="shared" si="531"/>
        <v>75</v>
      </c>
    </row>
    <row r="4839" spans="2:16" x14ac:dyDescent="0.25">
      <c r="B4839" t="s">
        <v>502</v>
      </c>
      <c r="C4839" t="str">
        <f t="shared" si="525"/>
        <v>SCESCnCZ02</v>
      </c>
      <c r="D4839" s="1" t="s">
        <v>506</v>
      </c>
      <c r="E4839" s="1" t="str">
        <f t="shared" si="526"/>
        <v>SCE</v>
      </c>
      <c r="F4839" s="1" t="str">
        <f t="shared" si="527"/>
        <v>SCE</v>
      </c>
      <c r="G4839" s="1" t="str">
        <f t="shared" si="528"/>
        <v>SCn</v>
      </c>
      <c r="H4839" s="1" t="s">
        <v>530</v>
      </c>
      <c r="I4839" s="1" t="str">
        <f t="shared" si="529"/>
        <v>CZ02</v>
      </c>
      <c r="J4839" s="1" t="s">
        <v>531</v>
      </c>
      <c r="L4839" s="12" t="str">
        <f t="shared" si="530"/>
        <v>SCESCnCZ021985</v>
      </c>
      <c r="M4839" t="s">
        <v>1294</v>
      </c>
      <c r="N4839" s="1">
        <v>1985</v>
      </c>
      <c r="O4839" s="19">
        <v>0</v>
      </c>
      <c r="P4839" t="str">
        <f t="shared" si="531"/>
        <v>85</v>
      </c>
    </row>
    <row r="4840" spans="2:16" x14ac:dyDescent="0.25">
      <c r="B4840" t="s">
        <v>502</v>
      </c>
      <c r="C4840" t="str">
        <f t="shared" si="525"/>
        <v>SCESCnCZ02</v>
      </c>
      <c r="D4840" s="1" t="s">
        <v>506</v>
      </c>
      <c r="E4840" s="1" t="str">
        <f t="shared" si="526"/>
        <v>SCE</v>
      </c>
      <c r="F4840" s="1" t="str">
        <f t="shared" si="527"/>
        <v>SCE</v>
      </c>
      <c r="G4840" s="1" t="str">
        <f t="shared" si="528"/>
        <v>SCn</v>
      </c>
      <c r="H4840" s="1" t="s">
        <v>530</v>
      </c>
      <c r="I4840" s="1" t="str">
        <f t="shared" si="529"/>
        <v>CZ02</v>
      </c>
      <c r="J4840" s="1" t="s">
        <v>531</v>
      </c>
      <c r="L4840" s="12" t="str">
        <f t="shared" si="530"/>
        <v>SCESCnCZ021996</v>
      </c>
      <c r="M4840" t="s">
        <v>1294</v>
      </c>
      <c r="N4840" s="1">
        <v>1996</v>
      </c>
      <c r="O4840" s="19">
        <v>0</v>
      </c>
      <c r="P4840" t="str">
        <f t="shared" si="531"/>
        <v>96</v>
      </c>
    </row>
    <row r="4841" spans="2:16" x14ac:dyDescent="0.25">
      <c r="B4841" t="s">
        <v>502</v>
      </c>
      <c r="C4841" t="str">
        <f t="shared" si="525"/>
        <v>SCESCnCZ02</v>
      </c>
      <c r="D4841" s="1" t="s">
        <v>506</v>
      </c>
      <c r="E4841" s="1" t="str">
        <f t="shared" si="526"/>
        <v>SCE</v>
      </c>
      <c r="F4841" s="1" t="str">
        <f t="shared" si="527"/>
        <v>SCE</v>
      </c>
      <c r="G4841" s="1" t="str">
        <f t="shared" si="528"/>
        <v>SCn</v>
      </c>
      <c r="H4841" s="1" t="s">
        <v>530</v>
      </c>
      <c r="I4841" s="1" t="str">
        <f t="shared" si="529"/>
        <v>CZ02</v>
      </c>
      <c r="J4841" s="1" t="s">
        <v>531</v>
      </c>
      <c r="L4841" s="12" t="str">
        <f t="shared" si="530"/>
        <v>SCESCnCZ022003</v>
      </c>
      <c r="M4841" t="s">
        <v>1294</v>
      </c>
      <c r="N4841" s="1">
        <v>2003</v>
      </c>
      <c r="O4841" s="19">
        <v>0</v>
      </c>
      <c r="P4841" t="str">
        <f t="shared" si="531"/>
        <v>03</v>
      </c>
    </row>
    <row r="4842" spans="2:16" x14ac:dyDescent="0.25">
      <c r="B4842" t="s">
        <v>502</v>
      </c>
      <c r="C4842" t="str">
        <f t="shared" si="525"/>
        <v>SCESCnCZ02</v>
      </c>
      <c r="D4842" s="1" t="s">
        <v>506</v>
      </c>
      <c r="E4842" s="1" t="str">
        <f t="shared" si="526"/>
        <v>SCE</v>
      </c>
      <c r="F4842" s="1" t="str">
        <f t="shared" si="527"/>
        <v>SCE</v>
      </c>
      <c r="G4842" s="1" t="str">
        <f t="shared" si="528"/>
        <v>SCn</v>
      </c>
      <c r="H4842" s="1" t="s">
        <v>530</v>
      </c>
      <c r="I4842" s="1" t="str">
        <f t="shared" si="529"/>
        <v>CZ02</v>
      </c>
      <c r="J4842" s="1" t="s">
        <v>531</v>
      </c>
      <c r="L4842" s="12" t="str">
        <f t="shared" si="530"/>
        <v>SCESCnCZ022007</v>
      </c>
      <c r="M4842" t="s">
        <v>1294</v>
      </c>
      <c r="N4842" s="1">
        <v>2007</v>
      </c>
      <c r="O4842" s="19">
        <v>0</v>
      </c>
      <c r="P4842" t="str">
        <f t="shared" si="531"/>
        <v>07</v>
      </c>
    </row>
    <row r="4843" spans="2:16" x14ac:dyDescent="0.25">
      <c r="B4843" t="s">
        <v>502</v>
      </c>
      <c r="C4843" t="str">
        <f t="shared" si="525"/>
        <v>SCESCnCZ02</v>
      </c>
      <c r="D4843" s="1" t="s">
        <v>506</v>
      </c>
      <c r="E4843" s="1" t="str">
        <f t="shared" si="526"/>
        <v>SCE</v>
      </c>
      <c r="F4843" s="1" t="str">
        <f t="shared" si="527"/>
        <v>SCE</v>
      </c>
      <c r="G4843" s="1" t="str">
        <f t="shared" si="528"/>
        <v>SCn</v>
      </c>
      <c r="H4843" s="1" t="s">
        <v>530</v>
      </c>
      <c r="I4843" s="1" t="str">
        <f t="shared" si="529"/>
        <v>CZ02</v>
      </c>
      <c r="J4843" s="1" t="s">
        <v>531</v>
      </c>
      <c r="L4843" s="12" t="str">
        <f t="shared" si="530"/>
        <v>SCESCnCZ022011</v>
      </c>
      <c r="M4843" t="s">
        <v>1294</v>
      </c>
      <c r="N4843" s="1">
        <v>2011</v>
      </c>
      <c r="O4843" s="19">
        <v>0</v>
      </c>
      <c r="P4843" t="str">
        <f t="shared" si="531"/>
        <v>11</v>
      </c>
    </row>
    <row r="4844" spans="2:16" x14ac:dyDescent="0.25">
      <c r="B4844" t="s">
        <v>502</v>
      </c>
      <c r="C4844" t="str">
        <f t="shared" si="525"/>
        <v>SCESCnCZ02</v>
      </c>
      <c r="D4844" s="1" t="s">
        <v>506</v>
      </c>
      <c r="E4844" s="1" t="str">
        <f t="shared" si="526"/>
        <v>SCE</v>
      </c>
      <c r="F4844" s="1" t="str">
        <f t="shared" si="527"/>
        <v>SCE</v>
      </c>
      <c r="G4844" s="1" t="str">
        <f t="shared" si="528"/>
        <v>SCn</v>
      </c>
      <c r="H4844" s="1" t="s">
        <v>530</v>
      </c>
      <c r="I4844" s="1" t="str">
        <f t="shared" si="529"/>
        <v>CZ02</v>
      </c>
      <c r="J4844" s="1" t="s">
        <v>531</v>
      </c>
      <c r="L4844" s="12" t="str">
        <f t="shared" si="530"/>
        <v>SCESCnCZ022014</v>
      </c>
      <c r="M4844" t="s">
        <v>1294</v>
      </c>
      <c r="N4844" s="1">
        <v>2014</v>
      </c>
      <c r="O4844" s="19">
        <v>0</v>
      </c>
      <c r="P4844" t="str">
        <f t="shared" si="531"/>
        <v>14</v>
      </c>
    </row>
    <row r="4845" spans="2:16" x14ac:dyDescent="0.25">
      <c r="B4845" t="s">
        <v>502</v>
      </c>
      <c r="C4845" t="str">
        <f t="shared" si="525"/>
        <v>SCESCnCZ03</v>
      </c>
      <c r="D4845" s="1" t="s">
        <v>506</v>
      </c>
      <c r="E4845" s="1" t="str">
        <f t="shared" si="526"/>
        <v>SCE</v>
      </c>
      <c r="F4845" s="1" t="str">
        <f t="shared" si="527"/>
        <v>SCE</v>
      </c>
      <c r="G4845" s="1" t="str">
        <f t="shared" si="528"/>
        <v>SCn</v>
      </c>
      <c r="H4845" s="1" t="s">
        <v>530</v>
      </c>
      <c r="I4845" s="1" t="str">
        <f t="shared" si="529"/>
        <v>CZ03</v>
      </c>
      <c r="J4845" s="1" t="s">
        <v>531</v>
      </c>
      <c r="L4845" s="12" t="str">
        <f t="shared" si="530"/>
        <v>SCESCnCZ031975</v>
      </c>
      <c r="M4845" t="s">
        <v>1295</v>
      </c>
      <c r="N4845" s="1">
        <v>1975</v>
      </c>
      <c r="O4845" s="19">
        <v>0</v>
      </c>
      <c r="P4845" t="str">
        <f t="shared" si="531"/>
        <v>75</v>
      </c>
    </row>
    <row r="4846" spans="2:16" x14ac:dyDescent="0.25">
      <c r="B4846" t="s">
        <v>502</v>
      </c>
      <c r="C4846" t="str">
        <f t="shared" si="525"/>
        <v>SCESCnCZ03</v>
      </c>
      <c r="D4846" s="1" t="s">
        <v>506</v>
      </c>
      <c r="E4846" s="1" t="str">
        <f t="shared" si="526"/>
        <v>SCE</v>
      </c>
      <c r="F4846" s="1" t="str">
        <f t="shared" si="527"/>
        <v>SCE</v>
      </c>
      <c r="G4846" s="1" t="str">
        <f t="shared" si="528"/>
        <v>SCn</v>
      </c>
      <c r="H4846" s="1" t="s">
        <v>530</v>
      </c>
      <c r="I4846" s="1" t="str">
        <f t="shared" si="529"/>
        <v>CZ03</v>
      </c>
      <c r="J4846" s="1" t="s">
        <v>531</v>
      </c>
      <c r="L4846" s="12" t="str">
        <f t="shared" si="530"/>
        <v>SCESCnCZ031985</v>
      </c>
      <c r="M4846" t="s">
        <v>1295</v>
      </c>
      <c r="N4846" s="1">
        <v>1985</v>
      </c>
      <c r="O4846" s="19">
        <v>0</v>
      </c>
      <c r="P4846" t="str">
        <f t="shared" si="531"/>
        <v>85</v>
      </c>
    </row>
    <row r="4847" spans="2:16" x14ac:dyDescent="0.25">
      <c r="B4847" t="s">
        <v>502</v>
      </c>
      <c r="C4847" t="str">
        <f t="shared" si="525"/>
        <v>SCESCnCZ03</v>
      </c>
      <c r="D4847" s="1" t="s">
        <v>506</v>
      </c>
      <c r="E4847" s="1" t="str">
        <f t="shared" si="526"/>
        <v>SCE</v>
      </c>
      <c r="F4847" s="1" t="str">
        <f t="shared" si="527"/>
        <v>SCE</v>
      </c>
      <c r="G4847" s="1" t="str">
        <f t="shared" si="528"/>
        <v>SCn</v>
      </c>
      <c r="H4847" s="1" t="s">
        <v>530</v>
      </c>
      <c r="I4847" s="1" t="str">
        <f t="shared" si="529"/>
        <v>CZ03</v>
      </c>
      <c r="J4847" s="1" t="s">
        <v>531</v>
      </c>
      <c r="L4847" s="12" t="str">
        <f t="shared" si="530"/>
        <v>SCESCnCZ031996</v>
      </c>
      <c r="M4847" t="s">
        <v>1295</v>
      </c>
      <c r="N4847" s="1">
        <v>1996</v>
      </c>
      <c r="O4847" s="19">
        <v>0</v>
      </c>
      <c r="P4847" t="str">
        <f t="shared" si="531"/>
        <v>96</v>
      </c>
    </row>
    <row r="4848" spans="2:16" x14ac:dyDescent="0.25">
      <c r="B4848" t="s">
        <v>502</v>
      </c>
      <c r="C4848" t="str">
        <f t="shared" si="525"/>
        <v>SCESCnCZ03</v>
      </c>
      <c r="D4848" s="1" t="s">
        <v>506</v>
      </c>
      <c r="E4848" s="1" t="str">
        <f t="shared" si="526"/>
        <v>SCE</v>
      </c>
      <c r="F4848" s="1" t="str">
        <f t="shared" si="527"/>
        <v>SCE</v>
      </c>
      <c r="G4848" s="1" t="str">
        <f t="shared" si="528"/>
        <v>SCn</v>
      </c>
      <c r="H4848" s="1" t="s">
        <v>530</v>
      </c>
      <c r="I4848" s="1" t="str">
        <f t="shared" si="529"/>
        <v>CZ03</v>
      </c>
      <c r="J4848" s="1" t="s">
        <v>531</v>
      </c>
      <c r="L4848" s="12" t="str">
        <f t="shared" si="530"/>
        <v>SCESCnCZ032003</v>
      </c>
      <c r="M4848" t="s">
        <v>1295</v>
      </c>
      <c r="N4848" s="1">
        <v>2003</v>
      </c>
      <c r="O4848" s="19">
        <v>0</v>
      </c>
      <c r="P4848" t="str">
        <f t="shared" si="531"/>
        <v>03</v>
      </c>
    </row>
    <row r="4849" spans="2:16" x14ac:dyDescent="0.25">
      <c r="B4849" t="s">
        <v>502</v>
      </c>
      <c r="C4849" t="str">
        <f t="shared" si="525"/>
        <v>SCESCnCZ03</v>
      </c>
      <c r="D4849" s="1" t="s">
        <v>506</v>
      </c>
      <c r="E4849" s="1" t="str">
        <f t="shared" si="526"/>
        <v>SCE</v>
      </c>
      <c r="F4849" s="1" t="str">
        <f t="shared" si="527"/>
        <v>SCE</v>
      </c>
      <c r="G4849" s="1" t="str">
        <f t="shared" si="528"/>
        <v>SCn</v>
      </c>
      <c r="H4849" s="1" t="s">
        <v>530</v>
      </c>
      <c r="I4849" s="1" t="str">
        <f t="shared" si="529"/>
        <v>CZ03</v>
      </c>
      <c r="J4849" s="1" t="s">
        <v>531</v>
      </c>
      <c r="L4849" s="12" t="str">
        <f t="shared" si="530"/>
        <v>SCESCnCZ032007</v>
      </c>
      <c r="M4849" t="s">
        <v>1295</v>
      </c>
      <c r="N4849" s="1">
        <v>2007</v>
      </c>
      <c r="O4849" s="19">
        <v>0</v>
      </c>
      <c r="P4849" t="str">
        <f t="shared" si="531"/>
        <v>07</v>
      </c>
    </row>
    <row r="4850" spans="2:16" x14ac:dyDescent="0.25">
      <c r="B4850" t="s">
        <v>502</v>
      </c>
      <c r="C4850" t="str">
        <f t="shared" si="525"/>
        <v>SCESCnCZ03</v>
      </c>
      <c r="D4850" s="1" t="s">
        <v>506</v>
      </c>
      <c r="E4850" s="1" t="str">
        <f t="shared" si="526"/>
        <v>SCE</v>
      </c>
      <c r="F4850" s="1" t="str">
        <f t="shared" si="527"/>
        <v>SCE</v>
      </c>
      <c r="G4850" s="1" t="str">
        <f t="shared" si="528"/>
        <v>SCn</v>
      </c>
      <c r="H4850" s="1" t="s">
        <v>530</v>
      </c>
      <c r="I4850" s="1" t="str">
        <f t="shared" si="529"/>
        <v>CZ03</v>
      </c>
      <c r="J4850" s="1" t="s">
        <v>531</v>
      </c>
      <c r="L4850" s="12" t="str">
        <f t="shared" si="530"/>
        <v>SCESCnCZ032011</v>
      </c>
      <c r="M4850" t="s">
        <v>1295</v>
      </c>
      <c r="N4850" s="1">
        <v>2011</v>
      </c>
      <c r="O4850" s="19">
        <v>0</v>
      </c>
      <c r="P4850" t="str">
        <f t="shared" si="531"/>
        <v>11</v>
      </c>
    </row>
    <row r="4851" spans="2:16" x14ac:dyDescent="0.25">
      <c r="B4851" t="s">
        <v>502</v>
      </c>
      <c r="C4851" t="str">
        <f t="shared" si="525"/>
        <v>SCESCnCZ03</v>
      </c>
      <c r="D4851" s="1" t="s">
        <v>506</v>
      </c>
      <c r="E4851" s="1" t="str">
        <f t="shared" si="526"/>
        <v>SCE</v>
      </c>
      <c r="F4851" s="1" t="str">
        <f t="shared" si="527"/>
        <v>SCE</v>
      </c>
      <c r="G4851" s="1" t="str">
        <f t="shared" si="528"/>
        <v>SCn</v>
      </c>
      <c r="H4851" s="1" t="s">
        <v>530</v>
      </c>
      <c r="I4851" s="1" t="str">
        <f t="shared" si="529"/>
        <v>CZ03</v>
      </c>
      <c r="J4851" s="1" t="s">
        <v>531</v>
      </c>
      <c r="L4851" s="12" t="str">
        <f t="shared" si="530"/>
        <v>SCESCnCZ032014</v>
      </c>
      <c r="M4851" t="s">
        <v>1295</v>
      </c>
      <c r="N4851" s="1">
        <v>2014</v>
      </c>
      <c r="O4851" s="19">
        <v>0</v>
      </c>
      <c r="P4851" t="str">
        <f t="shared" si="531"/>
        <v>14</v>
      </c>
    </row>
    <row r="4852" spans="2:16" x14ac:dyDescent="0.25">
      <c r="B4852" t="s">
        <v>502</v>
      </c>
      <c r="C4852" t="str">
        <f t="shared" si="525"/>
        <v>SCESCnCZ04</v>
      </c>
      <c r="D4852" s="1" t="s">
        <v>506</v>
      </c>
      <c r="E4852" s="1" t="str">
        <f t="shared" si="526"/>
        <v>SCE</v>
      </c>
      <c r="F4852" s="1" t="str">
        <f t="shared" si="527"/>
        <v>SCE</v>
      </c>
      <c r="G4852" s="1" t="str">
        <f t="shared" si="528"/>
        <v>SCn</v>
      </c>
      <c r="H4852" s="1" t="s">
        <v>530</v>
      </c>
      <c r="I4852" s="1" t="str">
        <f t="shared" si="529"/>
        <v>CZ04</v>
      </c>
      <c r="J4852" s="1" t="s">
        <v>531</v>
      </c>
      <c r="L4852" s="12" t="str">
        <f t="shared" si="530"/>
        <v>SCESCnCZ041975</v>
      </c>
      <c r="M4852" t="s">
        <v>1296</v>
      </c>
      <c r="N4852" s="1">
        <v>1975</v>
      </c>
      <c r="O4852" s="19">
        <v>0</v>
      </c>
      <c r="P4852" t="str">
        <f t="shared" si="531"/>
        <v>75</v>
      </c>
    </row>
    <row r="4853" spans="2:16" x14ac:dyDescent="0.25">
      <c r="B4853" t="s">
        <v>502</v>
      </c>
      <c r="C4853" t="str">
        <f t="shared" si="525"/>
        <v>SCESCnCZ04</v>
      </c>
      <c r="D4853" s="1" t="s">
        <v>506</v>
      </c>
      <c r="E4853" s="1" t="str">
        <f t="shared" si="526"/>
        <v>SCE</v>
      </c>
      <c r="F4853" s="1" t="str">
        <f t="shared" si="527"/>
        <v>SCE</v>
      </c>
      <c r="G4853" s="1" t="str">
        <f t="shared" si="528"/>
        <v>SCn</v>
      </c>
      <c r="H4853" s="1" t="s">
        <v>530</v>
      </c>
      <c r="I4853" s="1" t="str">
        <f t="shared" si="529"/>
        <v>CZ04</v>
      </c>
      <c r="J4853" s="1" t="s">
        <v>531</v>
      </c>
      <c r="L4853" s="12" t="str">
        <f t="shared" si="530"/>
        <v>SCESCnCZ041985</v>
      </c>
      <c r="M4853" t="s">
        <v>1296</v>
      </c>
      <c r="N4853" s="1">
        <v>1985</v>
      </c>
      <c r="O4853" s="19">
        <v>0</v>
      </c>
      <c r="P4853" t="str">
        <f t="shared" si="531"/>
        <v>85</v>
      </c>
    </row>
    <row r="4854" spans="2:16" x14ac:dyDescent="0.25">
      <c r="B4854" t="s">
        <v>502</v>
      </c>
      <c r="C4854" t="str">
        <f t="shared" si="525"/>
        <v>SCESCnCZ04</v>
      </c>
      <c r="D4854" s="1" t="s">
        <v>506</v>
      </c>
      <c r="E4854" s="1" t="str">
        <f t="shared" si="526"/>
        <v>SCE</v>
      </c>
      <c r="F4854" s="1" t="str">
        <f t="shared" si="527"/>
        <v>SCE</v>
      </c>
      <c r="G4854" s="1" t="str">
        <f t="shared" si="528"/>
        <v>SCn</v>
      </c>
      <c r="H4854" s="1" t="s">
        <v>530</v>
      </c>
      <c r="I4854" s="1" t="str">
        <f t="shared" si="529"/>
        <v>CZ04</v>
      </c>
      <c r="J4854" s="1" t="s">
        <v>531</v>
      </c>
      <c r="L4854" s="12" t="str">
        <f t="shared" si="530"/>
        <v>SCESCnCZ041996</v>
      </c>
      <c r="M4854" t="s">
        <v>1296</v>
      </c>
      <c r="N4854" s="1">
        <v>1996</v>
      </c>
      <c r="O4854" s="19">
        <v>0</v>
      </c>
      <c r="P4854" t="str">
        <f t="shared" si="531"/>
        <v>96</v>
      </c>
    </row>
    <row r="4855" spans="2:16" x14ac:dyDescent="0.25">
      <c r="B4855" t="s">
        <v>502</v>
      </c>
      <c r="C4855" t="str">
        <f t="shared" si="525"/>
        <v>SCESCnCZ04</v>
      </c>
      <c r="D4855" s="1" t="s">
        <v>506</v>
      </c>
      <c r="E4855" s="1" t="str">
        <f t="shared" si="526"/>
        <v>SCE</v>
      </c>
      <c r="F4855" s="1" t="str">
        <f t="shared" si="527"/>
        <v>SCE</v>
      </c>
      <c r="G4855" s="1" t="str">
        <f t="shared" si="528"/>
        <v>SCn</v>
      </c>
      <c r="H4855" s="1" t="s">
        <v>530</v>
      </c>
      <c r="I4855" s="1" t="str">
        <f t="shared" si="529"/>
        <v>CZ04</v>
      </c>
      <c r="J4855" s="1" t="s">
        <v>531</v>
      </c>
      <c r="L4855" s="12" t="str">
        <f t="shared" si="530"/>
        <v>SCESCnCZ042003</v>
      </c>
      <c r="M4855" t="s">
        <v>1296</v>
      </c>
      <c r="N4855" s="1">
        <v>2003</v>
      </c>
      <c r="O4855" s="19">
        <v>0</v>
      </c>
      <c r="P4855" t="str">
        <f t="shared" si="531"/>
        <v>03</v>
      </c>
    </row>
    <row r="4856" spans="2:16" x14ac:dyDescent="0.25">
      <c r="B4856" t="s">
        <v>502</v>
      </c>
      <c r="C4856" t="str">
        <f t="shared" si="525"/>
        <v>SCESCnCZ04</v>
      </c>
      <c r="D4856" s="1" t="s">
        <v>506</v>
      </c>
      <c r="E4856" s="1" t="str">
        <f t="shared" si="526"/>
        <v>SCE</v>
      </c>
      <c r="F4856" s="1" t="str">
        <f t="shared" si="527"/>
        <v>SCE</v>
      </c>
      <c r="G4856" s="1" t="str">
        <f t="shared" si="528"/>
        <v>SCn</v>
      </c>
      <c r="H4856" s="1" t="s">
        <v>530</v>
      </c>
      <c r="I4856" s="1" t="str">
        <f t="shared" si="529"/>
        <v>CZ04</v>
      </c>
      <c r="J4856" s="1" t="s">
        <v>531</v>
      </c>
      <c r="L4856" s="12" t="str">
        <f t="shared" si="530"/>
        <v>SCESCnCZ042007</v>
      </c>
      <c r="M4856" t="s">
        <v>1296</v>
      </c>
      <c r="N4856" s="1">
        <v>2007</v>
      </c>
      <c r="O4856" s="19">
        <v>0</v>
      </c>
      <c r="P4856" t="str">
        <f t="shared" si="531"/>
        <v>07</v>
      </c>
    </row>
    <row r="4857" spans="2:16" x14ac:dyDescent="0.25">
      <c r="B4857" t="s">
        <v>502</v>
      </c>
      <c r="C4857" t="str">
        <f t="shared" si="525"/>
        <v>SCESCnCZ04</v>
      </c>
      <c r="D4857" s="1" t="s">
        <v>506</v>
      </c>
      <c r="E4857" s="1" t="str">
        <f t="shared" si="526"/>
        <v>SCE</v>
      </c>
      <c r="F4857" s="1" t="str">
        <f t="shared" si="527"/>
        <v>SCE</v>
      </c>
      <c r="G4857" s="1" t="str">
        <f t="shared" si="528"/>
        <v>SCn</v>
      </c>
      <c r="H4857" s="1" t="s">
        <v>530</v>
      </c>
      <c r="I4857" s="1" t="str">
        <f t="shared" si="529"/>
        <v>CZ04</v>
      </c>
      <c r="J4857" s="1" t="s">
        <v>531</v>
      </c>
      <c r="L4857" s="12" t="str">
        <f t="shared" si="530"/>
        <v>SCESCnCZ042011</v>
      </c>
      <c r="M4857" t="s">
        <v>1296</v>
      </c>
      <c r="N4857" s="1">
        <v>2011</v>
      </c>
      <c r="O4857" s="19">
        <v>0</v>
      </c>
      <c r="P4857" t="str">
        <f t="shared" si="531"/>
        <v>11</v>
      </c>
    </row>
    <row r="4858" spans="2:16" x14ac:dyDescent="0.25">
      <c r="B4858" t="s">
        <v>502</v>
      </c>
      <c r="C4858" t="str">
        <f t="shared" si="525"/>
        <v>SCESCnCZ04</v>
      </c>
      <c r="D4858" s="1" t="s">
        <v>506</v>
      </c>
      <c r="E4858" s="1" t="str">
        <f t="shared" si="526"/>
        <v>SCE</v>
      </c>
      <c r="F4858" s="1" t="str">
        <f t="shared" si="527"/>
        <v>SCE</v>
      </c>
      <c r="G4858" s="1" t="str">
        <f t="shared" si="528"/>
        <v>SCn</v>
      </c>
      <c r="H4858" s="1" t="s">
        <v>530</v>
      </c>
      <c r="I4858" s="1" t="str">
        <f t="shared" si="529"/>
        <v>CZ04</v>
      </c>
      <c r="J4858" s="1" t="s">
        <v>531</v>
      </c>
      <c r="L4858" s="12" t="str">
        <f t="shared" si="530"/>
        <v>SCESCnCZ042014</v>
      </c>
      <c r="M4858" t="s">
        <v>1296</v>
      </c>
      <c r="N4858" s="1">
        <v>2014</v>
      </c>
      <c r="O4858" s="19">
        <v>0</v>
      </c>
      <c r="P4858" t="str">
        <f t="shared" si="531"/>
        <v>14</v>
      </c>
    </row>
    <row r="4859" spans="2:16" x14ac:dyDescent="0.25">
      <c r="B4859" t="s">
        <v>502</v>
      </c>
      <c r="C4859" t="str">
        <f t="shared" si="525"/>
        <v>SCESCnCZ05</v>
      </c>
      <c r="D4859" s="1" t="s">
        <v>506</v>
      </c>
      <c r="E4859" s="1" t="str">
        <f t="shared" si="526"/>
        <v>SCE</v>
      </c>
      <c r="F4859" s="1" t="str">
        <f t="shared" si="527"/>
        <v>SCE</v>
      </c>
      <c r="G4859" s="1" t="str">
        <f t="shared" si="528"/>
        <v>SCn</v>
      </c>
      <c r="H4859" s="1" t="s">
        <v>530</v>
      </c>
      <c r="I4859" s="1" t="str">
        <f t="shared" si="529"/>
        <v>CZ05</v>
      </c>
      <c r="J4859" s="1" t="s">
        <v>531</v>
      </c>
      <c r="L4859" s="12" t="str">
        <f t="shared" si="530"/>
        <v>SCESCnCZ051975</v>
      </c>
      <c r="M4859" t="s">
        <v>1297</v>
      </c>
      <c r="N4859" s="1">
        <v>1975</v>
      </c>
      <c r="O4859" s="19">
        <v>1.41E-2</v>
      </c>
      <c r="P4859" t="str">
        <f t="shared" si="531"/>
        <v>75</v>
      </c>
    </row>
    <row r="4860" spans="2:16" x14ac:dyDescent="0.25">
      <c r="B4860" t="s">
        <v>502</v>
      </c>
      <c r="C4860" t="str">
        <f t="shared" si="525"/>
        <v>SCESCnCZ05</v>
      </c>
      <c r="D4860" s="1" t="s">
        <v>506</v>
      </c>
      <c r="E4860" s="1" t="str">
        <f t="shared" si="526"/>
        <v>SCE</v>
      </c>
      <c r="F4860" s="1" t="str">
        <f t="shared" si="527"/>
        <v>SCE</v>
      </c>
      <c r="G4860" s="1" t="str">
        <f t="shared" si="528"/>
        <v>SCn</v>
      </c>
      <c r="H4860" s="1" t="s">
        <v>530</v>
      </c>
      <c r="I4860" s="1" t="str">
        <f t="shared" si="529"/>
        <v>CZ05</v>
      </c>
      <c r="J4860" s="1" t="s">
        <v>531</v>
      </c>
      <c r="L4860" s="12" t="str">
        <f t="shared" si="530"/>
        <v>SCESCnCZ051985</v>
      </c>
      <c r="M4860" t="s">
        <v>1297</v>
      </c>
      <c r="N4860" s="1">
        <v>1985</v>
      </c>
      <c r="O4860" s="19">
        <v>9.9000000000000008E-3</v>
      </c>
      <c r="P4860" t="str">
        <f t="shared" si="531"/>
        <v>85</v>
      </c>
    </row>
    <row r="4861" spans="2:16" x14ac:dyDescent="0.25">
      <c r="B4861" t="s">
        <v>502</v>
      </c>
      <c r="C4861" t="str">
        <f t="shared" si="525"/>
        <v>SCESCnCZ05</v>
      </c>
      <c r="D4861" s="1" t="s">
        <v>506</v>
      </c>
      <c r="E4861" s="1" t="str">
        <f t="shared" si="526"/>
        <v>SCE</v>
      </c>
      <c r="F4861" s="1" t="str">
        <f t="shared" si="527"/>
        <v>SCE</v>
      </c>
      <c r="G4861" s="1" t="str">
        <f t="shared" si="528"/>
        <v>SCn</v>
      </c>
      <c r="H4861" s="1" t="s">
        <v>530</v>
      </c>
      <c r="I4861" s="1" t="str">
        <f t="shared" si="529"/>
        <v>CZ05</v>
      </c>
      <c r="J4861" s="1" t="s">
        <v>531</v>
      </c>
      <c r="L4861" s="12" t="str">
        <f t="shared" si="530"/>
        <v>SCESCnCZ051996</v>
      </c>
      <c r="M4861" t="s">
        <v>1297</v>
      </c>
      <c r="N4861" s="1">
        <v>1996</v>
      </c>
      <c r="O4861" s="19">
        <v>4.7000000000000002E-3</v>
      </c>
      <c r="P4861" t="str">
        <f t="shared" si="531"/>
        <v>96</v>
      </c>
    </row>
    <row r="4862" spans="2:16" x14ac:dyDescent="0.25">
      <c r="B4862" t="s">
        <v>502</v>
      </c>
      <c r="C4862" t="str">
        <f t="shared" si="525"/>
        <v>SCESCnCZ05</v>
      </c>
      <c r="D4862" s="1" t="s">
        <v>506</v>
      </c>
      <c r="E4862" s="1" t="str">
        <f t="shared" si="526"/>
        <v>SCE</v>
      </c>
      <c r="F4862" s="1" t="str">
        <f t="shared" si="527"/>
        <v>SCE</v>
      </c>
      <c r="G4862" s="1" t="str">
        <f t="shared" si="528"/>
        <v>SCn</v>
      </c>
      <c r="H4862" s="1" t="s">
        <v>530</v>
      </c>
      <c r="I4862" s="1" t="str">
        <f t="shared" si="529"/>
        <v>CZ05</v>
      </c>
      <c r="J4862" s="1" t="s">
        <v>531</v>
      </c>
      <c r="L4862" s="12" t="str">
        <f t="shared" si="530"/>
        <v>SCESCnCZ052003</v>
      </c>
      <c r="M4862" t="s">
        <v>1297</v>
      </c>
      <c r="N4862" s="1">
        <v>2003</v>
      </c>
      <c r="O4862" s="19">
        <v>2.65E-3</v>
      </c>
      <c r="P4862" t="str">
        <f t="shared" si="531"/>
        <v>03</v>
      </c>
    </row>
    <row r="4863" spans="2:16" x14ac:dyDescent="0.25">
      <c r="B4863" t="s">
        <v>502</v>
      </c>
      <c r="C4863" t="str">
        <f t="shared" si="525"/>
        <v>SCESCnCZ05</v>
      </c>
      <c r="D4863" s="1" t="s">
        <v>506</v>
      </c>
      <c r="E4863" s="1" t="str">
        <f t="shared" si="526"/>
        <v>SCE</v>
      </c>
      <c r="F4863" s="1" t="str">
        <f t="shared" si="527"/>
        <v>SCE</v>
      </c>
      <c r="G4863" s="1" t="str">
        <f t="shared" si="528"/>
        <v>SCn</v>
      </c>
      <c r="H4863" s="1" t="s">
        <v>530</v>
      </c>
      <c r="I4863" s="1" t="str">
        <f t="shared" si="529"/>
        <v>CZ05</v>
      </c>
      <c r="J4863" s="1" t="s">
        <v>531</v>
      </c>
      <c r="L4863" s="12" t="str">
        <f t="shared" si="530"/>
        <v>SCESCnCZ052007</v>
      </c>
      <c r="M4863" t="s">
        <v>1297</v>
      </c>
      <c r="N4863" s="1">
        <v>2007</v>
      </c>
      <c r="O4863" s="19">
        <v>1.2999999999999999E-3</v>
      </c>
      <c r="P4863" t="str">
        <f t="shared" si="531"/>
        <v>07</v>
      </c>
    </row>
    <row r="4864" spans="2:16" x14ac:dyDescent="0.25">
      <c r="B4864" t="s">
        <v>502</v>
      </c>
      <c r="C4864" t="str">
        <f t="shared" si="525"/>
        <v>SCESCnCZ05</v>
      </c>
      <c r="D4864" s="1" t="s">
        <v>506</v>
      </c>
      <c r="E4864" s="1" t="str">
        <f t="shared" si="526"/>
        <v>SCE</v>
      </c>
      <c r="F4864" s="1" t="str">
        <f t="shared" si="527"/>
        <v>SCE</v>
      </c>
      <c r="G4864" s="1" t="str">
        <f t="shared" si="528"/>
        <v>SCn</v>
      </c>
      <c r="H4864" s="1" t="s">
        <v>530</v>
      </c>
      <c r="I4864" s="1" t="str">
        <f t="shared" si="529"/>
        <v>CZ05</v>
      </c>
      <c r="J4864" s="1" t="s">
        <v>531</v>
      </c>
      <c r="L4864" s="12" t="str">
        <f t="shared" si="530"/>
        <v>SCESCnCZ052011</v>
      </c>
      <c r="M4864" t="s">
        <v>1297</v>
      </c>
      <c r="N4864" s="1">
        <v>2011</v>
      </c>
      <c r="O4864" s="19">
        <v>1.2999999999999999E-3</v>
      </c>
      <c r="P4864" t="str">
        <f t="shared" si="531"/>
        <v>11</v>
      </c>
    </row>
    <row r="4865" spans="2:16" x14ac:dyDescent="0.25">
      <c r="B4865" t="s">
        <v>502</v>
      </c>
      <c r="C4865" t="str">
        <f t="shared" si="525"/>
        <v>SCESCnCZ05</v>
      </c>
      <c r="D4865" s="1" t="s">
        <v>506</v>
      </c>
      <c r="E4865" s="1" t="str">
        <f t="shared" si="526"/>
        <v>SCE</v>
      </c>
      <c r="F4865" s="1" t="str">
        <f t="shared" si="527"/>
        <v>SCE</v>
      </c>
      <c r="G4865" s="1" t="str">
        <f t="shared" si="528"/>
        <v>SCn</v>
      </c>
      <c r="H4865" s="1" t="s">
        <v>530</v>
      </c>
      <c r="I4865" s="1" t="str">
        <f t="shared" si="529"/>
        <v>CZ05</v>
      </c>
      <c r="J4865" s="1" t="s">
        <v>531</v>
      </c>
      <c r="L4865" s="12" t="str">
        <f t="shared" si="530"/>
        <v>SCESCnCZ052014</v>
      </c>
      <c r="M4865" t="s">
        <v>1297</v>
      </c>
      <c r="N4865" s="1">
        <v>2014</v>
      </c>
      <c r="O4865" s="19">
        <v>6.4999999999999997E-4</v>
      </c>
      <c r="P4865" t="str">
        <f t="shared" si="531"/>
        <v>14</v>
      </c>
    </row>
    <row r="4866" spans="2:16" x14ac:dyDescent="0.25">
      <c r="B4866" t="s">
        <v>502</v>
      </c>
      <c r="C4866" t="str">
        <f t="shared" si="525"/>
        <v>SCESCnCZ06</v>
      </c>
      <c r="D4866" s="1" t="s">
        <v>506</v>
      </c>
      <c r="E4866" s="1" t="str">
        <f t="shared" si="526"/>
        <v>SCE</v>
      </c>
      <c r="F4866" s="1" t="str">
        <f t="shared" si="527"/>
        <v>SCE</v>
      </c>
      <c r="G4866" s="1" t="str">
        <f t="shared" si="528"/>
        <v>SCn</v>
      </c>
      <c r="H4866" s="1" t="s">
        <v>530</v>
      </c>
      <c r="I4866" s="1" t="str">
        <f t="shared" si="529"/>
        <v>CZ06</v>
      </c>
      <c r="J4866" s="1" t="s">
        <v>531</v>
      </c>
      <c r="L4866" s="12" t="str">
        <f t="shared" si="530"/>
        <v>SCESCnCZ061975</v>
      </c>
      <c r="M4866" t="s">
        <v>1298</v>
      </c>
      <c r="N4866" s="1">
        <v>1975</v>
      </c>
      <c r="O4866" s="19">
        <v>11.9123</v>
      </c>
      <c r="P4866" t="str">
        <f t="shared" si="531"/>
        <v>75</v>
      </c>
    </row>
    <row r="4867" spans="2:16" x14ac:dyDescent="0.25">
      <c r="B4867" t="s">
        <v>502</v>
      </c>
      <c r="C4867" t="str">
        <f t="shared" si="525"/>
        <v>SCESCnCZ06</v>
      </c>
      <c r="D4867" s="1" t="s">
        <v>506</v>
      </c>
      <c r="E4867" s="1" t="str">
        <f t="shared" si="526"/>
        <v>SCE</v>
      </c>
      <c r="F4867" s="1" t="str">
        <f t="shared" si="527"/>
        <v>SCE</v>
      </c>
      <c r="G4867" s="1" t="str">
        <f t="shared" si="528"/>
        <v>SCn</v>
      </c>
      <c r="H4867" s="1" t="s">
        <v>530</v>
      </c>
      <c r="I4867" s="1" t="str">
        <f t="shared" si="529"/>
        <v>CZ06</v>
      </c>
      <c r="J4867" s="1" t="s">
        <v>531</v>
      </c>
      <c r="L4867" s="12" t="str">
        <f t="shared" si="530"/>
        <v>SCESCnCZ061985</v>
      </c>
      <c r="M4867" t="s">
        <v>1298</v>
      </c>
      <c r="N4867" s="1">
        <v>1985</v>
      </c>
      <c r="O4867" s="19">
        <v>8.5065500000000007</v>
      </c>
      <c r="P4867" t="str">
        <f t="shared" si="531"/>
        <v>85</v>
      </c>
    </row>
    <row r="4868" spans="2:16" x14ac:dyDescent="0.25">
      <c r="B4868" t="s">
        <v>502</v>
      </c>
      <c r="C4868" t="str">
        <f t="shared" si="525"/>
        <v>SCESCnCZ06</v>
      </c>
      <c r="D4868" s="1" t="s">
        <v>506</v>
      </c>
      <c r="E4868" s="1" t="str">
        <f t="shared" si="526"/>
        <v>SCE</v>
      </c>
      <c r="F4868" s="1" t="str">
        <f t="shared" si="527"/>
        <v>SCE</v>
      </c>
      <c r="G4868" s="1" t="str">
        <f t="shared" si="528"/>
        <v>SCn</v>
      </c>
      <c r="H4868" s="1" t="s">
        <v>530</v>
      </c>
      <c r="I4868" s="1" t="str">
        <f t="shared" si="529"/>
        <v>CZ06</v>
      </c>
      <c r="J4868" s="1" t="s">
        <v>531</v>
      </c>
      <c r="L4868" s="12" t="str">
        <f t="shared" si="530"/>
        <v>SCESCnCZ061996</v>
      </c>
      <c r="M4868" t="s">
        <v>1298</v>
      </c>
      <c r="N4868" s="1">
        <v>1996</v>
      </c>
      <c r="O4868" s="19">
        <v>4.0152999999999999</v>
      </c>
      <c r="P4868" t="str">
        <f t="shared" si="531"/>
        <v>96</v>
      </c>
    </row>
    <row r="4869" spans="2:16" x14ac:dyDescent="0.25">
      <c r="B4869" t="s">
        <v>502</v>
      </c>
      <c r="C4869" t="str">
        <f t="shared" si="525"/>
        <v>SCESCnCZ06</v>
      </c>
      <c r="D4869" s="1" t="s">
        <v>506</v>
      </c>
      <c r="E4869" s="1" t="str">
        <f t="shared" si="526"/>
        <v>SCE</v>
      </c>
      <c r="F4869" s="1" t="str">
        <f t="shared" si="527"/>
        <v>SCE</v>
      </c>
      <c r="G4869" s="1" t="str">
        <f t="shared" si="528"/>
        <v>SCn</v>
      </c>
      <c r="H4869" s="1" t="s">
        <v>530</v>
      </c>
      <c r="I4869" s="1" t="str">
        <f t="shared" si="529"/>
        <v>CZ06</v>
      </c>
      <c r="J4869" s="1" t="s">
        <v>531</v>
      </c>
      <c r="L4869" s="12" t="str">
        <f t="shared" si="530"/>
        <v>SCESCnCZ062003</v>
      </c>
      <c r="M4869" t="s">
        <v>1298</v>
      </c>
      <c r="N4869" s="1">
        <v>2003</v>
      </c>
      <c r="O4869" s="19">
        <v>2.3948</v>
      </c>
      <c r="P4869" t="str">
        <f t="shared" si="531"/>
        <v>03</v>
      </c>
    </row>
    <row r="4870" spans="2:16" x14ac:dyDescent="0.25">
      <c r="B4870" t="s">
        <v>502</v>
      </c>
      <c r="C4870" t="str">
        <f t="shared" si="525"/>
        <v>SCESCnCZ06</v>
      </c>
      <c r="D4870" s="1" t="s">
        <v>506</v>
      </c>
      <c r="E4870" s="1" t="str">
        <f t="shared" si="526"/>
        <v>SCE</v>
      </c>
      <c r="F4870" s="1" t="str">
        <f t="shared" si="527"/>
        <v>SCE</v>
      </c>
      <c r="G4870" s="1" t="str">
        <f t="shared" si="528"/>
        <v>SCn</v>
      </c>
      <c r="H4870" s="1" t="s">
        <v>530</v>
      </c>
      <c r="I4870" s="1" t="str">
        <f t="shared" si="529"/>
        <v>CZ06</v>
      </c>
      <c r="J4870" s="1" t="s">
        <v>531</v>
      </c>
      <c r="L4870" s="12" t="str">
        <f t="shared" si="530"/>
        <v>SCESCnCZ062007</v>
      </c>
      <c r="M4870" t="s">
        <v>1298</v>
      </c>
      <c r="N4870" s="1">
        <v>2007</v>
      </c>
      <c r="O4870" s="19">
        <v>1.1548</v>
      </c>
      <c r="P4870" t="str">
        <f t="shared" si="531"/>
        <v>07</v>
      </c>
    </row>
    <row r="4871" spans="2:16" x14ac:dyDescent="0.25">
      <c r="B4871" t="s">
        <v>502</v>
      </c>
      <c r="C4871" t="str">
        <f t="shared" si="525"/>
        <v>SCESCnCZ06</v>
      </c>
      <c r="D4871" s="1" t="s">
        <v>506</v>
      </c>
      <c r="E4871" s="1" t="str">
        <f t="shared" si="526"/>
        <v>SCE</v>
      </c>
      <c r="F4871" s="1" t="str">
        <f t="shared" si="527"/>
        <v>SCE</v>
      </c>
      <c r="G4871" s="1" t="str">
        <f t="shared" si="528"/>
        <v>SCn</v>
      </c>
      <c r="H4871" s="1" t="s">
        <v>530</v>
      </c>
      <c r="I4871" s="1" t="str">
        <f t="shared" si="529"/>
        <v>CZ06</v>
      </c>
      <c r="J4871" s="1" t="s">
        <v>531</v>
      </c>
      <c r="L4871" s="12" t="str">
        <f t="shared" si="530"/>
        <v>SCESCnCZ062011</v>
      </c>
      <c r="M4871" t="s">
        <v>1298</v>
      </c>
      <c r="N4871" s="1">
        <v>2011</v>
      </c>
      <c r="O4871" s="19">
        <v>1.1548</v>
      </c>
      <c r="P4871" t="str">
        <f t="shared" si="531"/>
        <v>11</v>
      </c>
    </row>
    <row r="4872" spans="2:16" x14ac:dyDescent="0.25">
      <c r="B4872" t="s">
        <v>502</v>
      </c>
      <c r="C4872" t="str">
        <f t="shared" si="525"/>
        <v>SCESCnCZ06</v>
      </c>
      <c r="D4872" s="1" t="s">
        <v>506</v>
      </c>
      <c r="E4872" s="1" t="str">
        <f t="shared" si="526"/>
        <v>SCE</v>
      </c>
      <c r="F4872" s="1" t="str">
        <f t="shared" si="527"/>
        <v>SCE</v>
      </c>
      <c r="G4872" s="1" t="str">
        <f t="shared" si="528"/>
        <v>SCn</v>
      </c>
      <c r="H4872" s="1" t="s">
        <v>530</v>
      </c>
      <c r="I4872" s="1" t="str">
        <f t="shared" si="529"/>
        <v>CZ06</v>
      </c>
      <c r="J4872" s="1" t="s">
        <v>531</v>
      </c>
      <c r="L4872" s="12" t="str">
        <f t="shared" si="530"/>
        <v>SCESCnCZ062014</v>
      </c>
      <c r="M4872" t="s">
        <v>1298</v>
      </c>
      <c r="N4872" s="1">
        <v>2014</v>
      </c>
      <c r="O4872" s="19">
        <v>0.57740000000000002</v>
      </c>
      <c r="P4872" t="str">
        <f t="shared" si="531"/>
        <v>14</v>
      </c>
    </row>
    <row r="4873" spans="2:16" x14ac:dyDescent="0.25">
      <c r="B4873" t="s">
        <v>502</v>
      </c>
      <c r="C4873" t="str">
        <f t="shared" si="525"/>
        <v>SCESCnCZ07</v>
      </c>
      <c r="D4873" s="1" t="s">
        <v>506</v>
      </c>
      <c r="E4873" s="1" t="str">
        <f t="shared" si="526"/>
        <v>SCE</v>
      </c>
      <c r="F4873" s="1" t="str">
        <f t="shared" si="527"/>
        <v>SCE</v>
      </c>
      <c r="G4873" s="1" t="str">
        <f t="shared" si="528"/>
        <v>SCn</v>
      </c>
      <c r="H4873" s="1" t="s">
        <v>530</v>
      </c>
      <c r="I4873" s="1" t="str">
        <f t="shared" si="529"/>
        <v>CZ07</v>
      </c>
      <c r="J4873" s="1" t="s">
        <v>531</v>
      </c>
      <c r="L4873" s="12" t="str">
        <f t="shared" si="530"/>
        <v>SCESCnCZ071975</v>
      </c>
      <c r="M4873" t="s">
        <v>1299</v>
      </c>
      <c r="N4873" s="1">
        <v>1975</v>
      </c>
      <c r="O4873" s="19">
        <v>0</v>
      </c>
      <c r="P4873" t="str">
        <f t="shared" si="531"/>
        <v>75</v>
      </c>
    </row>
    <row r="4874" spans="2:16" x14ac:dyDescent="0.25">
      <c r="B4874" t="s">
        <v>502</v>
      </c>
      <c r="C4874" t="str">
        <f t="shared" si="525"/>
        <v>SCESCnCZ07</v>
      </c>
      <c r="D4874" s="1" t="s">
        <v>506</v>
      </c>
      <c r="E4874" s="1" t="str">
        <f t="shared" si="526"/>
        <v>SCE</v>
      </c>
      <c r="F4874" s="1" t="str">
        <f t="shared" si="527"/>
        <v>SCE</v>
      </c>
      <c r="G4874" s="1" t="str">
        <f t="shared" si="528"/>
        <v>SCn</v>
      </c>
      <c r="H4874" s="1" t="s">
        <v>530</v>
      </c>
      <c r="I4874" s="1" t="str">
        <f t="shared" si="529"/>
        <v>CZ07</v>
      </c>
      <c r="J4874" s="1" t="s">
        <v>531</v>
      </c>
      <c r="L4874" s="12" t="str">
        <f t="shared" si="530"/>
        <v>SCESCnCZ071985</v>
      </c>
      <c r="M4874" t="s">
        <v>1299</v>
      </c>
      <c r="N4874" s="1">
        <v>1985</v>
      </c>
      <c r="O4874" s="19">
        <v>0</v>
      </c>
      <c r="P4874" t="str">
        <f t="shared" si="531"/>
        <v>85</v>
      </c>
    </row>
    <row r="4875" spans="2:16" x14ac:dyDescent="0.25">
      <c r="B4875" t="s">
        <v>502</v>
      </c>
      <c r="C4875" t="str">
        <f t="shared" si="525"/>
        <v>SCESCnCZ07</v>
      </c>
      <c r="D4875" s="1" t="s">
        <v>506</v>
      </c>
      <c r="E4875" s="1" t="str">
        <f t="shared" si="526"/>
        <v>SCE</v>
      </c>
      <c r="F4875" s="1" t="str">
        <f t="shared" si="527"/>
        <v>SCE</v>
      </c>
      <c r="G4875" s="1" t="str">
        <f t="shared" si="528"/>
        <v>SCn</v>
      </c>
      <c r="H4875" s="1" t="s">
        <v>530</v>
      </c>
      <c r="I4875" s="1" t="str">
        <f t="shared" si="529"/>
        <v>CZ07</v>
      </c>
      <c r="J4875" s="1" t="s">
        <v>531</v>
      </c>
      <c r="L4875" s="12" t="str">
        <f t="shared" si="530"/>
        <v>SCESCnCZ071996</v>
      </c>
      <c r="M4875" t="s">
        <v>1299</v>
      </c>
      <c r="N4875" s="1">
        <v>1996</v>
      </c>
      <c r="O4875" s="19">
        <v>0</v>
      </c>
      <c r="P4875" t="str">
        <f t="shared" si="531"/>
        <v>96</v>
      </c>
    </row>
    <row r="4876" spans="2:16" x14ac:dyDescent="0.25">
      <c r="B4876" t="s">
        <v>502</v>
      </c>
      <c r="C4876" t="str">
        <f t="shared" si="525"/>
        <v>SCESCnCZ07</v>
      </c>
      <c r="D4876" s="1" t="s">
        <v>506</v>
      </c>
      <c r="E4876" s="1" t="str">
        <f t="shared" si="526"/>
        <v>SCE</v>
      </c>
      <c r="F4876" s="1" t="str">
        <f t="shared" si="527"/>
        <v>SCE</v>
      </c>
      <c r="G4876" s="1" t="str">
        <f t="shared" si="528"/>
        <v>SCn</v>
      </c>
      <c r="H4876" s="1" t="s">
        <v>530</v>
      </c>
      <c r="I4876" s="1" t="str">
        <f t="shared" si="529"/>
        <v>CZ07</v>
      </c>
      <c r="J4876" s="1" t="s">
        <v>531</v>
      </c>
      <c r="L4876" s="12" t="str">
        <f t="shared" si="530"/>
        <v>SCESCnCZ072003</v>
      </c>
      <c r="M4876" t="s">
        <v>1299</v>
      </c>
      <c r="N4876" s="1">
        <v>2003</v>
      </c>
      <c r="O4876" s="19">
        <v>0</v>
      </c>
      <c r="P4876" t="str">
        <f t="shared" si="531"/>
        <v>03</v>
      </c>
    </row>
    <row r="4877" spans="2:16" x14ac:dyDescent="0.25">
      <c r="B4877" t="s">
        <v>502</v>
      </c>
      <c r="C4877" t="str">
        <f t="shared" si="525"/>
        <v>SCESCnCZ07</v>
      </c>
      <c r="D4877" s="1" t="s">
        <v>506</v>
      </c>
      <c r="E4877" s="1" t="str">
        <f t="shared" si="526"/>
        <v>SCE</v>
      </c>
      <c r="F4877" s="1" t="str">
        <f t="shared" si="527"/>
        <v>SCE</v>
      </c>
      <c r="G4877" s="1" t="str">
        <f t="shared" si="528"/>
        <v>SCn</v>
      </c>
      <c r="H4877" s="1" t="s">
        <v>530</v>
      </c>
      <c r="I4877" s="1" t="str">
        <f t="shared" si="529"/>
        <v>CZ07</v>
      </c>
      <c r="J4877" s="1" t="s">
        <v>531</v>
      </c>
      <c r="L4877" s="12" t="str">
        <f t="shared" si="530"/>
        <v>SCESCnCZ072007</v>
      </c>
      <c r="M4877" t="s">
        <v>1299</v>
      </c>
      <c r="N4877" s="1">
        <v>2007</v>
      </c>
      <c r="O4877" s="19">
        <v>0</v>
      </c>
      <c r="P4877" t="str">
        <f t="shared" si="531"/>
        <v>07</v>
      </c>
    </row>
    <row r="4878" spans="2:16" x14ac:dyDescent="0.25">
      <c r="B4878" t="s">
        <v>502</v>
      </c>
      <c r="C4878" t="str">
        <f t="shared" si="525"/>
        <v>SCESCnCZ07</v>
      </c>
      <c r="D4878" s="1" t="s">
        <v>506</v>
      </c>
      <c r="E4878" s="1" t="str">
        <f t="shared" si="526"/>
        <v>SCE</v>
      </c>
      <c r="F4878" s="1" t="str">
        <f t="shared" si="527"/>
        <v>SCE</v>
      </c>
      <c r="G4878" s="1" t="str">
        <f t="shared" si="528"/>
        <v>SCn</v>
      </c>
      <c r="H4878" s="1" t="s">
        <v>530</v>
      </c>
      <c r="I4878" s="1" t="str">
        <f t="shared" si="529"/>
        <v>CZ07</v>
      </c>
      <c r="J4878" s="1" t="s">
        <v>531</v>
      </c>
      <c r="L4878" s="12" t="str">
        <f t="shared" si="530"/>
        <v>SCESCnCZ072011</v>
      </c>
      <c r="M4878" t="s">
        <v>1299</v>
      </c>
      <c r="N4878" s="1">
        <v>2011</v>
      </c>
      <c r="O4878" s="19">
        <v>0</v>
      </c>
      <c r="P4878" t="str">
        <f t="shared" si="531"/>
        <v>11</v>
      </c>
    </row>
    <row r="4879" spans="2:16" x14ac:dyDescent="0.25">
      <c r="B4879" t="s">
        <v>502</v>
      </c>
      <c r="C4879" t="str">
        <f t="shared" si="525"/>
        <v>SCESCnCZ07</v>
      </c>
      <c r="D4879" s="1" t="s">
        <v>506</v>
      </c>
      <c r="E4879" s="1" t="str">
        <f t="shared" si="526"/>
        <v>SCE</v>
      </c>
      <c r="F4879" s="1" t="str">
        <f t="shared" si="527"/>
        <v>SCE</v>
      </c>
      <c r="G4879" s="1" t="str">
        <f t="shared" si="528"/>
        <v>SCn</v>
      </c>
      <c r="H4879" s="1" t="s">
        <v>530</v>
      </c>
      <c r="I4879" s="1" t="str">
        <f t="shared" si="529"/>
        <v>CZ07</v>
      </c>
      <c r="J4879" s="1" t="s">
        <v>531</v>
      </c>
      <c r="L4879" s="12" t="str">
        <f t="shared" si="530"/>
        <v>SCESCnCZ072014</v>
      </c>
      <c r="M4879" t="s">
        <v>1299</v>
      </c>
      <c r="N4879" s="1">
        <v>2014</v>
      </c>
      <c r="O4879" s="19">
        <v>0</v>
      </c>
      <c r="P4879" t="str">
        <f t="shared" si="531"/>
        <v>14</v>
      </c>
    </row>
    <row r="4880" spans="2:16" x14ac:dyDescent="0.25">
      <c r="B4880" t="s">
        <v>502</v>
      </c>
      <c r="C4880" t="str">
        <f t="shared" ref="C4880:C4943" si="532">F4880&amp;G4880&amp;I4880</f>
        <v>SCESCnCZ08</v>
      </c>
      <c r="D4880" s="1" t="s">
        <v>506</v>
      </c>
      <c r="E4880" s="1" t="str">
        <f t="shared" ref="E4880:E4943" si="533">+F4880</f>
        <v>SCE</v>
      </c>
      <c r="F4880" s="1" t="str">
        <f t="shared" ref="F4880:F4943" si="534">LEFT(M4880,3)</f>
        <v>SCE</v>
      </c>
      <c r="G4880" s="1" t="str">
        <f t="shared" ref="G4880:G4943" si="535">MID(M4880,4,3)</f>
        <v>SCn</v>
      </c>
      <c r="H4880" s="1" t="s">
        <v>530</v>
      </c>
      <c r="I4880" s="1" t="str">
        <f t="shared" ref="I4880:I4943" si="536">RIGHT(M4880,4)</f>
        <v>CZ08</v>
      </c>
      <c r="J4880" s="1" t="s">
        <v>531</v>
      </c>
      <c r="L4880" s="12" t="str">
        <f t="shared" ref="L4880:L4943" si="537">C4880&amp;N4880</f>
        <v>SCESCnCZ081975</v>
      </c>
      <c r="M4880" t="s">
        <v>1300</v>
      </c>
      <c r="N4880" s="1">
        <v>1975</v>
      </c>
      <c r="O4880" s="19">
        <v>36.280250000000002</v>
      </c>
      <c r="P4880" t="str">
        <f t="shared" ref="P4880:P4943" si="538">RIGHT(N4880,2)</f>
        <v>75</v>
      </c>
    </row>
    <row r="4881" spans="2:16" x14ac:dyDescent="0.25">
      <c r="B4881" t="s">
        <v>502</v>
      </c>
      <c r="C4881" t="str">
        <f t="shared" si="532"/>
        <v>SCESCnCZ08</v>
      </c>
      <c r="D4881" s="1" t="s">
        <v>506</v>
      </c>
      <c r="E4881" s="1" t="str">
        <f t="shared" si="533"/>
        <v>SCE</v>
      </c>
      <c r="F4881" s="1" t="str">
        <f t="shared" si="534"/>
        <v>SCE</v>
      </c>
      <c r="G4881" s="1" t="str">
        <f t="shared" si="535"/>
        <v>SCn</v>
      </c>
      <c r="H4881" s="1" t="s">
        <v>530</v>
      </c>
      <c r="I4881" s="1" t="str">
        <f t="shared" si="536"/>
        <v>CZ08</v>
      </c>
      <c r="J4881" s="1" t="s">
        <v>531</v>
      </c>
      <c r="L4881" s="12" t="str">
        <f t="shared" si="537"/>
        <v>SCESCnCZ081985</v>
      </c>
      <c r="M4881" t="s">
        <v>1300</v>
      </c>
      <c r="N4881" s="1">
        <v>1985</v>
      </c>
      <c r="O4881" s="19">
        <v>25.657599999999999</v>
      </c>
      <c r="P4881" t="str">
        <f t="shared" si="538"/>
        <v>85</v>
      </c>
    </row>
    <row r="4882" spans="2:16" x14ac:dyDescent="0.25">
      <c r="B4882" t="s">
        <v>502</v>
      </c>
      <c r="C4882" t="str">
        <f t="shared" si="532"/>
        <v>SCESCnCZ08</v>
      </c>
      <c r="D4882" s="1" t="s">
        <v>506</v>
      </c>
      <c r="E4882" s="1" t="str">
        <f t="shared" si="533"/>
        <v>SCE</v>
      </c>
      <c r="F4882" s="1" t="str">
        <f t="shared" si="534"/>
        <v>SCE</v>
      </c>
      <c r="G4882" s="1" t="str">
        <f t="shared" si="535"/>
        <v>SCn</v>
      </c>
      <c r="H4882" s="1" t="s">
        <v>530</v>
      </c>
      <c r="I4882" s="1" t="str">
        <f t="shared" si="536"/>
        <v>CZ08</v>
      </c>
      <c r="J4882" s="1" t="s">
        <v>531</v>
      </c>
      <c r="L4882" s="12" t="str">
        <f t="shared" si="537"/>
        <v>SCESCnCZ081996</v>
      </c>
      <c r="M4882" t="s">
        <v>1300</v>
      </c>
      <c r="N4882" s="1">
        <v>1996</v>
      </c>
      <c r="O4882" s="19">
        <v>12.15605</v>
      </c>
      <c r="P4882" t="str">
        <f t="shared" si="538"/>
        <v>96</v>
      </c>
    </row>
    <row r="4883" spans="2:16" x14ac:dyDescent="0.25">
      <c r="B4883" t="s">
        <v>502</v>
      </c>
      <c r="C4883" t="str">
        <f t="shared" si="532"/>
        <v>SCESCnCZ08</v>
      </c>
      <c r="D4883" s="1" t="s">
        <v>506</v>
      </c>
      <c r="E4883" s="1" t="str">
        <f t="shared" si="533"/>
        <v>SCE</v>
      </c>
      <c r="F4883" s="1" t="str">
        <f t="shared" si="534"/>
        <v>SCE</v>
      </c>
      <c r="G4883" s="1" t="str">
        <f t="shared" si="535"/>
        <v>SCn</v>
      </c>
      <c r="H4883" s="1" t="s">
        <v>530</v>
      </c>
      <c r="I4883" s="1" t="str">
        <f t="shared" si="536"/>
        <v>CZ08</v>
      </c>
      <c r="J4883" s="1" t="s">
        <v>531</v>
      </c>
      <c r="L4883" s="12" t="str">
        <f t="shared" si="537"/>
        <v>SCESCnCZ082003</v>
      </c>
      <c r="M4883" t="s">
        <v>1300</v>
      </c>
      <c r="N4883" s="1">
        <v>2003</v>
      </c>
      <c r="O4883" s="19">
        <v>7.0465</v>
      </c>
      <c r="P4883" t="str">
        <f t="shared" si="538"/>
        <v>03</v>
      </c>
    </row>
    <row r="4884" spans="2:16" x14ac:dyDescent="0.25">
      <c r="B4884" t="s">
        <v>502</v>
      </c>
      <c r="C4884" t="str">
        <f t="shared" si="532"/>
        <v>SCESCnCZ08</v>
      </c>
      <c r="D4884" s="1" t="s">
        <v>506</v>
      </c>
      <c r="E4884" s="1" t="str">
        <f t="shared" si="533"/>
        <v>SCE</v>
      </c>
      <c r="F4884" s="1" t="str">
        <f t="shared" si="534"/>
        <v>SCE</v>
      </c>
      <c r="G4884" s="1" t="str">
        <f t="shared" si="535"/>
        <v>SCn</v>
      </c>
      <c r="H4884" s="1" t="s">
        <v>530</v>
      </c>
      <c r="I4884" s="1" t="str">
        <f t="shared" si="536"/>
        <v>CZ08</v>
      </c>
      <c r="J4884" s="1" t="s">
        <v>531</v>
      </c>
      <c r="L4884" s="12" t="str">
        <f t="shared" si="537"/>
        <v>SCESCnCZ082007</v>
      </c>
      <c r="M4884" t="s">
        <v>1300</v>
      </c>
      <c r="N4884" s="1">
        <v>2007</v>
      </c>
      <c r="O4884" s="19">
        <v>3.4362499999999998</v>
      </c>
      <c r="P4884" t="str">
        <f t="shared" si="538"/>
        <v>07</v>
      </c>
    </row>
    <row r="4885" spans="2:16" x14ac:dyDescent="0.25">
      <c r="B4885" t="s">
        <v>502</v>
      </c>
      <c r="C4885" t="str">
        <f t="shared" si="532"/>
        <v>SCESCnCZ08</v>
      </c>
      <c r="D4885" s="1" t="s">
        <v>506</v>
      </c>
      <c r="E4885" s="1" t="str">
        <f t="shared" si="533"/>
        <v>SCE</v>
      </c>
      <c r="F4885" s="1" t="str">
        <f t="shared" si="534"/>
        <v>SCE</v>
      </c>
      <c r="G4885" s="1" t="str">
        <f t="shared" si="535"/>
        <v>SCn</v>
      </c>
      <c r="H4885" s="1" t="s">
        <v>530</v>
      </c>
      <c r="I4885" s="1" t="str">
        <f t="shared" si="536"/>
        <v>CZ08</v>
      </c>
      <c r="J4885" s="1" t="s">
        <v>531</v>
      </c>
      <c r="L4885" s="12" t="str">
        <f t="shared" si="537"/>
        <v>SCESCnCZ082011</v>
      </c>
      <c r="M4885" t="s">
        <v>1300</v>
      </c>
      <c r="N4885" s="1">
        <v>2011</v>
      </c>
      <c r="O4885" s="19">
        <v>3.4362499999999998</v>
      </c>
      <c r="P4885" t="str">
        <f t="shared" si="538"/>
        <v>11</v>
      </c>
    </row>
    <row r="4886" spans="2:16" x14ac:dyDescent="0.25">
      <c r="B4886" t="s">
        <v>502</v>
      </c>
      <c r="C4886" t="str">
        <f t="shared" si="532"/>
        <v>SCESCnCZ08</v>
      </c>
      <c r="D4886" s="1" t="s">
        <v>506</v>
      </c>
      <c r="E4886" s="1" t="str">
        <f t="shared" si="533"/>
        <v>SCE</v>
      </c>
      <c r="F4886" s="1" t="str">
        <f t="shared" si="534"/>
        <v>SCE</v>
      </c>
      <c r="G4886" s="1" t="str">
        <f t="shared" si="535"/>
        <v>SCn</v>
      </c>
      <c r="H4886" s="1" t="s">
        <v>530</v>
      </c>
      <c r="I4886" s="1" t="str">
        <f t="shared" si="536"/>
        <v>CZ08</v>
      </c>
      <c r="J4886" s="1" t="s">
        <v>531</v>
      </c>
      <c r="L4886" s="12" t="str">
        <f t="shared" si="537"/>
        <v>SCESCnCZ082014</v>
      </c>
      <c r="M4886" t="s">
        <v>1300</v>
      </c>
      <c r="N4886" s="1">
        <v>2014</v>
      </c>
      <c r="O4886" s="19">
        <v>1.7181249999999999</v>
      </c>
      <c r="P4886" t="str">
        <f t="shared" si="538"/>
        <v>14</v>
      </c>
    </row>
    <row r="4887" spans="2:16" x14ac:dyDescent="0.25">
      <c r="B4887" t="s">
        <v>502</v>
      </c>
      <c r="C4887" t="str">
        <f t="shared" si="532"/>
        <v>SCESCnCZ09</v>
      </c>
      <c r="D4887" s="1" t="s">
        <v>506</v>
      </c>
      <c r="E4887" s="1" t="str">
        <f t="shared" si="533"/>
        <v>SCE</v>
      </c>
      <c r="F4887" s="1" t="str">
        <f t="shared" si="534"/>
        <v>SCE</v>
      </c>
      <c r="G4887" s="1" t="str">
        <f t="shared" si="535"/>
        <v>SCn</v>
      </c>
      <c r="H4887" s="1" t="s">
        <v>530</v>
      </c>
      <c r="I4887" s="1" t="str">
        <f t="shared" si="536"/>
        <v>CZ09</v>
      </c>
      <c r="J4887" s="1" t="s">
        <v>531</v>
      </c>
      <c r="L4887" s="12" t="str">
        <f t="shared" si="537"/>
        <v>SCESCnCZ091975</v>
      </c>
      <c r="M4887" t="s">
        <v>1301</v>
      </c>
      <c r="N4887" s="1">
        <v>1975</v>
      </c>
      <c r="O4887" s="19">
        <v>8.6883499999999998</v>
      </c>
      <c r="P4887" t="str">
        <f t="shared" si="538"/>
        <v>75</v>
      </c>
    </row>
    <row r="4888" spans="2:16" x14ac:dyDescent="0.25">
      <c r="B4888" t="s">
        <v>502</v>
      </c>
      <c r="C4888" t="str">
        <f t="shared" si="532"/>
        <v>SCESCnCZ09</v>
      </c>
      <c r="D4888" s="1" t="s">
        <v>506</v>
      </c>
      <c r="E4888" s="1" t="str">
        <f t="shared" si="533"/>
        <v>SCE</v>
      </c>
      <c r="F4888" s="1" t="str">
        <f t="shared" si="534"/>
        <v>SCE</v>
      </c>
      <c r="G4888" s="1" t="str">
        <f t="shared" si="535"/>
        <v>SCn</v>
      </c>
      <c r="H4888" s="1" t="s">
        <v>530</v>
      </c>
      <c r="I4888" s="1" t="str">
        <f t="shared" si="536"/>
        <v>CZ09</v>
      </c>
      <c r="J4888" s="1" t="s">
        <v>531</v>
      </c>
      <c r="L4888" s="12" t="str">
        <f t="shared" si="537"/>
        <v>SCESCnCZ091985</v>
      </c>
      <c r="M4888" t="s">
        <v>1301</v>
      </c>
      <c r="N4888" s="1">
        <v>1985</v>
      </c>
      <c r="O4888" s="19">
        <v>6.8233499999999996</v>
      </c>
      <c r="P4888" t="str">
        <f t="shared" si="538"/>
        <v>85</v>
      </c>
    </row>
    <row r="4889" spans="2:16" x14ac:dyDescent="0.25">
      <c r="B4889" t="s">
        <v>502</v>
      </c>
      <c r="C4889" t="str">
        <f t="shared" si="532"/>
        <v>SCESCnCZ09</v>
      </c>
      <c r="D4889" s="1" t="s">
        <v>506</v>
      </c>
      <c r="E4889" s="1" t="str">
        <f t="shared" si="533"/>
        <v>SCE</v>
      </c>
      <c r="F4889" s="1" t="str">
        <f t="shared" si="534"/>
        <v>SCE</v>
      </c>
      <c r="G4889" s="1" t="str">
        <f t="shared" si="535"/>
        <v>SCn</v>
      </c>
      <c r="H4889" s="1" t="s">
        <v>530</v>
      </c>
      <c r="I4889" s="1" t="str">
        <f t="shared" si="536"/>
        <v>CZ09</v>
      </c>
      <c r="J4889" s="1" t="s">
        <v>531</v>
      </c>
      <c r="L4889" s="12" t="str">
        <f t="shared" si="537"/>
        <v>SCESCnCZ091996</v>
      </c>
      <c r="M4889" t="s">
        <v>1301</v>
      </c>
      <c r="N4889" s="1">
        <v>1996</v>
      </c>
      <c r="O4889" s="19">
        <v>3.1092499999999998</v>
      </c>
      <c r="P4889" t="str">
        <f t="shared" si="538"/>
        <v>96</v>
      </c>
    </row>
    <row r="4890" spans="2:16" x14ac:dyDescent="0.25">
      <c r="B4890" t="s">
        <v>502</v>
      </c>
      <c r="C4890" t="str">
        <f t="shared" si="532"/>
        <v>SCESCnCZ09</v>
      </c>
      <c r="D4890" s="1" t="s">
        <v>506</v>
      </c>
      <c r="E4890" s="1" t="str">
        <f t="shared" si="533"/>
        <v>SCE</v>
      </c>
      <c r="F4890" s="1" t="str">
        <f t="shared" si="534"/>
        <v>SCE</v>
      </c>
      <c r="G4890" s="1" t="str">
        <f t="shared" si="535"/>
        <v>SCn</v>
      </c>
      <c r="H4890" s="1" t="s">
        <v>530</v>
      </c>
      <c r="I4890" s="1" t="str">
        <f t="shared" si="536"/>
        <v>CZ09</v>
      </c>
      <c r="J4890" s="1" t="s">
        <v>531</v>
      </c>
      <c r="L4890" s="12" t="str">
        <f t="shared" si="537"/>
        <v>SCESCnCZ092003</v>
      </c>
      <c r="M4890" t="s">
        <v>1301</v>
      </c>
      <c r="N4890" s="1">
        <v>2003</v>
      </c>
      <c r="O4890" s="19">
        <v>2.3587500000000001</v>
      </c>
      <c r="P4890" t="str">
        <f t="shared" si="538"/>
        <v>03</v>
      </c>
    </row>
    <row r="4891" spans="2:16" x14ac:dyDescent="0.25">
      <c r="B4891" t="s">
        <v>502</v>
      </c>
      <c r="C4891" t="str">
        <f t="shared" si="532"/>
        <v>SCESCnCZ09</v>
      </c>
      <c r="D4891" s="1" t="s">
        <v>506</v>
      </c>
      <c r="E4891" s="1" t="str">
        <f t="shared" si="533"/>
        <v>SCE</v>
      </c>
      <c r="F4891" s="1" t="str">
        <f t="shared" si="534"/>
        <v>SCE</v>
      </c>
      <c r="G4891" s="1" t="str">
        <f t="shared" si="535"/>
        <v>SCn</v>
      </c>
      <c r="H4891" s="1" t="s">
        <v>530</v>
      </c>
      <c r="I4891" s="1" t="str">
        <f t="shared" si="536"/>
        <v>CZ09</v>
      </c>
      <c r="J4891" s="1" t="s">
        <v>531</v>
      </c>
      <c r="L4891" s="12" t="str">
        <f t="shared" si="537"/>
        <v>SCESCnCZ092007</v>
      </c>
      <c r="M4891" t="s">
        <v>1301</v>
      </c>
      <c r="N4891" s="1">
        <v>2007</v>
      </c>
      <c r="O4891" s="19">
        <v>1.0423</v>
      </c>
      <c r="P4891" t="str">
        <f t="shared" si="538"/>
        <v>07</v>
      </c>
    </row>
    <row r="4892" spans="2:16" x14ac:dyDescent="0.25">
      <c r="B4892" t="s">
        <v>502</v>
      </c>
      <c r="C4892" t="str">
        <f t="shared" si="532"/>
        <v>SCESCnCZ09</v>
      </c>
      <c r="D4892" s="1" t="s">
        <v>506</v>
      </c>
      <c r="E4892" s="1" t="str">
        <f t="shared" si="533"/>
        <v>SCE</v>
      </c>
      <c r="F4892" s="1" t="str">
        <f t="shared" si="534"/>
        <v>SCE</v>
      </c>
      <c r="G4892" s="1" t="str">
        <f t="shared" si="535"/>
        <v>SCn</v>
      </c>
      <c r="H4892" s="1" t="s">
        <v>530</v>
      </c>
      <c r="I4892" s="1" t="str">
        <f t="shared" si="536"/>
        <v>CZ09</v>
      </c>
      <c r="J4892" s="1" t="s">
        <v>531</v>
      </c>
      <c r="L4892" s="12" t="str">
        <f t="shared" si="537"/>
        <v>SCESCnCZ092011</v>
      </c>
      <c r="M4892" t="s">
        <v>1301</v>
      </c>
      <c r="N4892" s="1">
        <v>2011</v>
      </c>
      <c r="O4892" s="19">
        <v>1.0423</v>
      </c>
      <c r="P4892" t="str">
        <f t="shared" si="538"/>
        <v>11</v>
      </c>
    </row>
    <row r="4893" spans="2:16" x14ac:dyDescent="0.25">
      <c r="B4893" t="s">
        <v>502</v>
      </c>
      <c r="C4893" t="str">
        <f t="shared" si="532"/>
        <v>SCESCnCZ09</v>
      </c>
      <c r="D4893" s="1" t="s">
        <v>506</v>
      </c>
      <c r="E4893" s="1" t="str">
        <f t="shared" si="533"/>
        <v>SCE</v>
      </c>
      <c r="F4893" s="1" t="str">
        <f t="shared" si="534"/>
        <v>SCE</v>
      </c>
      <c r="G4893" s="1" t="str">
        <f t="shared" si="535"/>
        <v>SCn</v>
      </c>
      <c r="H4893" s="1" t="s">
        <v>530</v>
      </c>
      <c r="I4893" s="1" t="str">
        <f t="shared" si="536"/>
        <v>CZ09</v>
      </c>
      <c r="J4893" s="1" t="s">
        <v>531</v>
      </c>
      <c r="L4893" s="12" t="str">
        <f t="shared" si="537"/>
        <v>SCESCnCZ092014</v>
      </c>
      <c r="M4893" t="s">
        <v>1301</v>
      </c>
      <c r="N4893" s="1">
        <v>2014</v>
      </c>
      <c r="O4893" s="19">
        <v>0.52115</v>
      </c>
      <c r="P4893" t="str">
        <f t="shared" si="538"/>
        <v>14</v>
      </c>
    </row>
    <row r="4894" spans="2:16" x14ac:dyDescent="0.25">
      <c r="B4894" t="s">
        <v>502</v>
      </c>
      <c r="C4894" t="str">
        <f t="shared" si="532"/>
        <v>SCESCnCZ10</v>
      </c>
      <c r="D4894" s="1" t="s">
        <v>506</v>
      </c>
      <c r="E4894" s="1" t="str">
        <f t="shared" si="533"/>
        <v>SCE</v>
      </c>
      <c r="F4894" s="1" t="str">
        <f t="shared" si="534"/>
        <v>SCE</v>
      </c>
      <c r="G4894" s="1" t="str">
        <f t="shared" si="535"/>
        <v>SCn</v>
      </c>
      <c r="H4894" s="1" t="s">
        <v>530</v>
      </c>
      <c r="I4894" s="1" t="str">
        <f t="shared" si="536"/>
        <v>CZ10</v>
      </c>
      <c r="J4894" s="1" t="s">
        <v>531</v>
      </c>
      <c r="L4894" s="12" t="str">
        <f t="shared" si="537"/>
        <v>SCESCnCZ101975</v>
      </c>
      <c r="M4894" t="s">
        <v>1302</v>
      </c>
      <c r="N4894" s="1">
        <v>1975</v>
      </c>
      <c r="O4894" s="19">
        <v>4.7365000000000004</v>
      </c>
      <c r="P4894" t="str">
        <f t="shared" si="538"/>
        <v>75</v>
      </c>
    </row>
    <row r="4895" spans="2:16" x14ac:dyDescent="0.25">
      <c r="B4895" t="s">
        <v>502</v>
      </c>
      <c r="C4895" t="str">
        <f t="shared" si="532"/>
        <v>SCESCnCZ10</v>
      </c>
      <c r="D4895" s="1" t="s">
        <v>506</v>
      </c>
      <c r="E4895" s="1" t="str">
        <f t="shared" si="533"/>
        <v>SCE</v>
      </c>
      <c r="F4895" s="1" t="str">
        <f t="shared" si="534"/>
        <v>SCE</v>
      </c>
      <c r="G4895" s="1" t="str">
        <f t="shared" si="535"/>
        <v>SCn</v>
      </c>
      <c r="H4895" s="1" t="s">
        <v>530</v>
      </c>
      <c r="I4895" s="1" t="str">
        <f t="shared" si="536"/>
        <v>CZ10</v>
      </c>
      <c r="J4895" s="1" t="s">
        <v>531</v>
      </c>
      <c r="L4895" s="12" t="str">
        <f t="shared" si="537"/>
        <v>SCESCnCZ101985</v>
      </c>
      <c r="M4895" t="s">
        <v>1302</v>
      </c>
      <c r="N4895" s="1">
        <v>1985</v>
      </c>
      <c r="O4895" s="19">
        <v>22.895849999999999</v>
      </c>
      <c r="P4895" t="str">
        <f t="shared" si="538"/>
        <v>85</v>
      </c>
    </row>
    <row r="4896" spans="2:16" x14ac:dyDescent="0.25">
      <c r="B4896" t="s">
        <v>502</v>
      </c>
      <c r="C4896" t="str">
        <f t="shared" si="532"/>
        <v>SCESCnCZ10</v>
      </c>
      <c r="D4896" s="1" t="s">
        <v>506</v>
      </c>
      <c r="E4896" s="1" t="str">
        <f t="shared" si="533"/>
        <v>SCE</v>
      </c>
      <c r="F4896" s="1" t="str">
        <f t="shared" si="534"/>
        <v>SCE</v>
      </c>
      <c r="G4896" s="1" t="str">
        <f t="shared" si="535"/>
        <v>SCn</v>
      </c>
      <c r="H4896" s="1" t="s">
        <v>530</v>
      </c>
      <c r="I4896" s="1" t="str">
        <f t="shared" si="536"/>
        <v>CZ10</v>
      </c>
      <c r="J4896" s="1" t="s">
        <v>531</v>
      </c>
      <c r="L4896" s="12" t="str">
        <f t="shared" si="537"/>
        <v>SCESCnCZ101996</v>
      </c>
      <c r="M4896" t="s">
        <v>1302</v>
      </c>
      <c r="N4896" s="1">
        <v>1996</v>
      </c>
      <c r="O4896" s="19">
        <v>12.329700000000001</v>
      </c>
      <c r="P4896" t="str">
        <f t="shared" si="538"/>
        <v>96</v>
      </c>
    </row>
    <row r="4897" spans="2:16" x14ac:dyDescent="0.25">
      <c r="B4897" t="s">
        <v>502</v>
      </c>
      <c r="C4897" t="str">
        <f t="shared" si="532"/>
        <v>SCESCnCZ10</v>
      </c>
      <c r="D4897" s="1" t="s">
        <v>506</v>
      </c>
      <c r="E4897" s="1" t="str">
        <f t="shared" si="533"/>
        <v>SCE</v>
      </c>
      <c r="F4897" s="1" t="str">
        <f t="shared" si="534"/>
        <v>SCE</v>
      </c>
      <c r="G4897" s="1" t="str">
        <f t="shared" si="535"/>
        <v>SCn</v>
      </c>
      <c r="H4897" s="1" t="s">
        <v>530</v>
      </c>
      <c r="I4897" s="1" t="str">
        <f t="shared" si="536"/>
        <v>CZ10</v>
      </c>
      <c r="J4897" s="1" t="s">
        <v>531</v>
      </c>
      <c r="L4897" s="12" t="str">
        <f t="shared" si="537"/>
        <v>SCESCnCZ102003</v>
      </c>
      <c r="M4897" t="s">
        <v>1302</v>
      </c>
      <c r="N4897" s="1">
        <v>2003</v>
      </c>
      <c r="O4897" s="19">
        <v>16.81925</v>
      </c>
      <c r="P4897" t="str">
        <f t="shared" si="538"/>
        <v>03</v>
      </c>
    </row>
    <row r="4898" spans="2:16" x14ac:dyDescent="0.25">
      <c r="B4898" t="s">
        <v>502</v>
      </c>
      <c r="C4898" t="str">
        <f t="shared" si="532"/>
        <v>SCESCnCZ10</v>
      </c>
      <c r="D4898" s="1" t="s">
        <v>506</v>
      </c>
      <c r="E4898" s="1" t="str">
        <f t="shared" si="533"/>
        <v>SCE</v>
      </c>
      <c r="F4898" s="1" t="str">
        <f t="shared" si="534"/>
        <v>SCE</v>
      </c>
      <c r="G4898" s="1" t="str">
        <f t="shared" si="535"/>
        <v>SCn</v>
      </c>
      <c r="H4898" s="1" t="s">
        <v>530</v>
      </c>
      <c r="I4898" s="1" t="str">
        <f t="shared" si="536"/>
        <v>CZ10</v>
      </c>
      <c r="J4898" s="1" t="s">
        <v>531</v>
      </c>
      <c r="L4898" s="12" t="str">
        <f t="shared" si="537"/>
        <v>SCESCnCZ102007</v>
      </c>
      <c r="M4898" t="s">
        <v>1302</v>
      </c>
      <c r="N4898" s="1">
        <v>2007</v>
      </c>
      <c r="O4898" s="19">
        <v>11.1073</v>
      </c>
      <c r="P4898" t="str">
        <f t="shared" si="538"/>
        <v>07</v>
      </c>
    </row>
    <row r="4899" spans="2:16" x14ac:dyDescent="0.25">
      <c r="B4899" t="s">
        <v>502</v>
      </c>
      <c r="C4899" t="str">
        <f t="shared" si="532"/>
        <v>SCESCnCZ10</v>
      </c>
      <c r="D4899" s="1" t="s">
        <v>506</v>
      </c>
      <c r="E4899" s="1" t="str">
        <f t="shared" si="533"/>
        <v>SCE</v>
      </c>
      <c r="F4899" s="1" t="str">
        <f t="shared" si="534"/>
        <v>SCE</v>
      </c>
      <c r="G4899" s="1" t="str">
        <f t="shared" si="535"/>
        <v>SCn</v>
      </c>
      <c r="H4899" s="1" t="s">
        <v>530</v>
      </c>
      <c r="I4899" s="1" t="str">
        <f t="shared" si="536"/>
        <v>CZ10</v>
      </c>
      <c r="J4899" s="1" t="s">
        <v>531</v>
      </c>
      <c r="L4899" s="12" t="str">
        <f t="shared" si="537"/>
        <v>SCESCnCZ102011</v>
      </c>
      <c r="M4899" t="s">
        <v>1302</v>
      </c>
      <c r="N4899" s="1">
        <v>2011</v>
      </c>
      <c r="O4899" s="19">
        <v>11.1073</v>
      </c>
      <c r="P4899" t="str">
        <f t="shared" si="538"/>
        <v>11</v>
      </c>
    </row>
    <row r="4900" spans="2:16" x14ac:dyDescent="0.25">
      <c r="B4900" t="s">
        <v>502</v>
      </c>
      <c r="C4900" t="str">
        <f t="shared" si="532"/>
        <v>SCESCnCZ10</v>
      </c>
      <c r="D4900" s="1" t="s">
        <v>506</v>
      </c>
      <c r="E4900" s="1" t="str">
        <f t="shared" si="533"/>
        <v>SCE</v>
      </c>
      <c r="F4900" s="1" t="str">
        <f t="shared" si="534"/>
        <v>SCE</v>
      </c>
      <c r="G4900" s="1" t="str">
        <f t="shared" si="535"/>
        <v>SCn</v>
      </c>
      <c r="H4900" s="1" t="s">
        <v>530</v>
      </c>
      <c r="I4900" s="1" t="str">
        <f t="shared" si="536"/>
        <v>CZ10</v>
      </c>
      <c r="J4900" s="1" t="s">
        <v>531</v>
      </c>
      <c r="L4900" s="12" t="str">
        <f t="shared" si="537"/>
        <v>SCESCnCZ102014</v>
      </c>
      <c r="M4900" t="s">
        <v>1302</v>
      </c>
      <c r="N4900" s="1">
        <v>2014</v>
      </c>
      <c r="O4900" s="19">
        <v>5.5536500000000002</v>
      </c>
      <c r="P4900" t="str">
        <f t="shared" si="538"/>
        <v>14</v>
      </c>
    </row>
    <row r="4901" spans="2:16" x14ac:dyDescent="0.25">
      <c r="B4901" t="s">
        <v>502</v>
      </c>
      <c r="C4901" t="str">
        <f t="shared" si="532"/>
        <v>SCESCnCZ11</v>
      </c>
      <c r="D4901" s="1" t="s">
        <v>506</v>
      </c>
      <c r="E4901" s="1" t="str">
        <f t="shared" si="533"/>
        <v>SCE</v>
      </c>
      <c r="F4901" s="1" t="str">
        <f t="shared" si="534"/>
        <v>SCE</v>
      </c>
      <c r="G4901" s="1" t="str">
        <f t="shared" si="535"/>
        <v>SCn</v>
      </c>
      <c r="H4901" s="1" t="s">
        <v>530</v>
      </c>
      <c r="I4901" s="1" t="str">
        <f t="shared" si="536"/>
        <v>CZ11</v>
      </c>
      <c r="J4901" s="1" t="s">
        <v>531</v>
      </c>
      <c r="L4901" s="12" t="str">
        <f t="shared" si="537"/>
        <v>SCESCnCZ111975</v>
      </c>
      <c r="M4901" t="s">
        <v>1303</v>
      </c>
      <c r="N4901" s="1">
        <v>1975</v>
      </c>
      <c r="O4901" s="19">
        <v>0</v>
      </c>
      <c r="P4901" t="str">
        <f t="shared" si="538"/>
        <v>75</v>
      </c>
    </row>
    <row r="4902" spans="2:16" x14ac:dyDescent="0.25">
      <c r="B4902" t="s">
        <v>502</v>
      </c>
      <c r="C4902" t="str">
        <f t="shared" si="532"/>
        <v>SCESCnCZ11</v>
      </c>
      <c r="D4902" s="1" t="s">
        <v>506</v>
      </c>
      <c r="E4902" s="1" t="str">
        <f t="shared" si="533"/>
        <v>SCE</v>
      </c>
      <c r="F4902" s="1" t="str">
        <f t="shared" si="534"/>
        <v>SCE</v>
      </c>
      <c r="G4902" s="1" t="str">
        <f t="shared" si="535"/>
        <v>SCn</v>
      </c>
      <c r="H4902" s="1" t="s">
        <v>530</v>
      </c>
      <c r="I4902" s="1" t="str">
        <f t="shared" si="536"/>
        <v>CZ11</v>
      </c>
      <c r="J4902" s="1" t="s">
        <v>531</v>
      </c>
      <c r="L4902" s="12" t="str">
        <f t="shared" si="537"/>
        <v>SCESCnCZ111985</v>
      </c>
      <c r="M4902" t="s">
        <v>1303</v>
      </c>
      <c r="N4902" s="1">
        <v>1985</v>
      </c>
      <c r="O4902" s="19">
        <v>0</v>
      </c>
      <c r="P4902" t="str">
        <f t="shared" si="538"/>
        <v>85</v>
      </c>
    </row>
    <row r="4903" spans="2:16" x14ac:dyDescent="0.25">
      <c r="B4903" t="s">
        <v>502</v>
      </c>
      <c r="C4903" t="str">
        <f t="shared" si="532"/>
        <v>SCESCnCZ11</v>
      </c>
      <c r="D4903" s="1" t="s">
        <v>506</v>
      </c>
      <c r="E4903" s="1" t="str">
        <f t="shared" si="533"/>
        <v>SCE</v>
      </c>
      <c r="F4903" s="1" t="str">
        <f t="shared" si="534"/>
        <v>SCE</v>
      </c>
      <c r="G4903" s="1" t="str">
        <f t="shared" si="535"/>
        <v>SCn</v>
      </c>
      <c r="H4903" s="1" t="s">
        <v>530</v>
      </c>
      <c r="I4903" s="1" t="str">
        <f t="shared" si="536"/>
        <v>CZ11</v>
      </c>
      <c r="J4903" s="1" t="s">
        <v>531</v>
      </c>
      <c r="L4903" s="12" t="str">
        <f t="shared" si="537"/>
        <v>SCESCnCZ111996</v>
      </c>
      <c r="M4903" t="s">
        <v>1303</v>
      </c>
      <c r="N4903" s="1">
        <v>1996</v>
      </c>
      <c r="O4903" s="19">
        <v>0</v>
      </c>
      <c r="P4903" t="str">
        <f t="shared" si="538"/>
        <v>96</v>
      </c>
    </row>
    <row r="4904" spans="2:16" x14ac:dyDescent="0.25">
      <c r="B4904" t="s">
        <v>502</v>
      </c>
      <c r="C4904" t="str">
        <f t="shared" si="532"/>
        <v>SCESCnCZ11</v>
      </c>
      <c r="D4904" s="1" t="s">
        <v>506</v>
      </c>
      <c r="E4904" s="1" t="str">
        <f t="shared" si="533"/>
        <v>SCE</v>
      </c>
      <c r="F4904" s="1" t="str">
        <f t="shared" si="534"/>
        <v>SCE</v>
      </c>
      <c r="G4904" s="1" t="str">
        <f t="shared" si="535"/>
        <v>SCn</v>
      </c>
      <c r="H4904" s="1" t="s">
        <v>530</v>
      </c>
      <c r="I4904" s="1" t="str">
        <f t="shared" si="536"/>
        <v>CZ11</v>
      </c>
      <c r="J4904" s="1" t="s">
        <v>531</v>
      </c>
      <c r="L4904" s="12" t="str">
        <f t="shared" si="537"/>
        <v>SCESCnCZ112003</v>
      </c>
      <c r="M4904" t="s">
        <v>1303</v>
      </c>
      <c r="N4904" s="1">
        <v>2003</v>
      </c>
      <c r="O4904" s="19">
        <v>0</v>
      </c>
      <c r="P4904" t="str">
        <f t="shared" si="538"/>
        <v>03</v>
      </c>
    </row>
    <row r="4905" spans="2:16" x14ac:dyDescent="0.25">
      <c r="B4905" t="s">
        <v>502</v>
      </c>
      <c r="C4905" t="str">
        <f t="shared" si="532"/>
        <v>SCESCnCZ11</v>
      </c>
      <c r="D4905" s="1" t="s">
        <v>506</v>
      </c>
      <c r="E4905" s="1" t="str">
        <f t="shared" si="533"/>
        <v>SCE</v>
      </c>
      <c r="F4905" s="1" t="str">
        <f t="shared" si="534"/>
        <v>SCE</v>
      </c>
      <c r="G4905" s="1" t="str">
        <f t="shared" si="535"/>
        <v>SCn</v>
      </c>
      <c r="H4905" s="1" t="s">
        <v>530</v>
      </c>
      <c r="I4905" s="1" t="str">
        <f t="shared" si="536"/>
        <v>CZ11</v>
      </c>
      <c r="J4905" s="1" t="s">
        <v>531</v>
      </c>
      <c r="L4905" s="12" t="str">
        <f t="shared" si="537"/>
        <v>SCESCnCZ112007</v>
      </c>
      <c r="M4905" t="s">
        <v>1303</v>
      </c>
      <c r="N4905" s="1">
        <v>2007</v>
      </c>
      <c r="O4905" s="19">
        <v>0</v>
      </c>
      <c r="P4905" t="str">
        <f t="shared" si="538"/>
        <v>07</v>
      </c>
    </row>
    <row r="4906" spans="2:16" x14ac:dyDescent="0.25">
      <c r="B4906" t="s">
        <v>502</v>
      </c>
      <c r="C4906" t="str">
        <f t="shared" si="532"/>
        <v>SCESCnCZ11</v>
      </c>
      <c r="D4906" s="1" t="s">
        <v>506</v>
      </c>
      <c r="E4906" s="1" t="str">
        <f t="shared" si="533"/>
        <v>SCE</v>
      </c>
      <c r="F4906" s="1" t="str">
        <f t="shared" si="534"/>
        <v>SCE</v>
      </c>
      <c r="G4906" s="1" t="str">
        <f t="shared" si="535"/>
        <v>SCn</v>
      </c>
      <c r="H4906" s="1" t="s">
        <v>530</v>
      </c>
      <c r="I4906" s="1" t="str">
        <f t="shared" si="536"/>
        <v>CZ11</v>
      </c>
      <c r="J4906" s="1" t="s">
        <v>531</v>
      </c>
      <c r="L4906" s="12" t="str">
        <f t="shared" si="537"/>
        <v>SCESCnCZ112011</v>
      </c>
      <c r="M4906" t="s">
        <v>1303</v>
      </c>
      <c r="N4906" s="1">
        <v>2011</v>
      </c>
      <c r="O4906" s="19">
        <v>0</v>
      </c>
      <c r="P4906" t="str">
        <f t="shared" si="538"/>
        <v>11</v>
      </c>
    </row>
    <row r="4907" spans="2:16" x14ac:dyDescent="0.25">
      <c r="B4907" t="s">
        <v>502</v>
      </c>
      <c r="C4907" t="str">
        <f t="shared" si="532"/>
        <v>SCESCnCZ11</v>
      </c>
      <c r="D4907" s="1" t="s">
        <v>506</v>
      </c>
      <c r="E4907" s="1" t="str">
        <f t="shared" si="533"/>
        <v>SCE</v>
      </c>
      <c r="F4907" s="1" t="str">
        <f t="shared" si="534"/>
        <v>SCE</v>
      </c>
      <c r="G4907" s="1" t="str">
        <f t="shared" si="535"/>
        <v>SCn</v>
      </c>
      <c r="H4907" s="1" t="s">
        <v>530</v>
      </c>
      <c r="I4907" s="1" t="str">
        <f t="shared" si="536"/>
        <v>CZ11</v>
      </c>
      <c r="J4907" s="1" t="s">
        <v>531</v>
      </c>
      <c r="L4907" s="12" t="str">
        <f t="shared" si="537"/>
        <v>SCESCnCZ112014</v>
      </c>
      <c r="M4907" t="s">
        <v>1303</v>
      </c>
      <c r="N4907" s="1">
        <v>2014</v>
      </c>
      <c r="O4907" s="19">
        <v>0</v>
      </c>
      <c r="P4907" t="str">
        <f t="shared" si="538"/>
        <v>14</v>
      </c>
    </row>
    <row r="4908" spans="2:16" x14ac:dyDescent="0.25">
      <c r="B4908" t="s">
        <v>502</v>
      </c>
      <c r="C4908" t="str">
        <f t="shared" si="532"/>
        <v>SCESCnCZ12</v>
      </c>
      <c r="D4908" s="1" t="s">
        <v>506</v>
      </c>
      <c r="E4908" s="1" t="str">
        <f t="shared" si="533"/>
        <v>SCE</v>
      </c>
      <c r="F4908" s="1" t="str">
        <f t="shared" si="534"/>
        <v>SCE</v>
      </c>
      <c r="G4908" s="1" t="str">
        <f t="shared" si="535"/>
        <v>SCn</v>
      </c>
      <c r="H4908" s="1" t="s">
        <v>530</v>
      </c>
      <c r="I4908" s="1" t="str">
        <f t="shared" si="536"/>
        <v>CZ12</v>
      </c>
      <c r="J4908" s="1" t="s">
        <v>531</v>
      </c>
      <c r="L4908" s="12" t="str">
        <f t="shared" si="537"/>
        <v>SCESCnCZ121975</v>
      </c>
      <c r="M4908" t="s">
        <v>1304</v>
      </c>
      <c r="N4908" s="1">
        <v>1975</v>
      </c>
      <c r="O4908" s="19">
        <v>0</v>
      </c>
      <c r="P4908" t="str">
        <f t="shared" si="538"/>
        <v>75</v>
      </c>
    </row>
    <row r="4909" spans="2:16" x14ac:dyDescent="0.25">
      <c r="B4909" t="s">
        <v>502</v>
      </c>
      <c r="C4909" t="str">
        <f t="shared" si="532"/>
        <v>SCESCnCZ12</v>
      </c>
      <c r="D4909" s="1" t="s">
        <v>506</v>
      </c>
      <c r="E4909" s="1" t="str">
        <f t="shared" si="533"/>
        <v>SCE</v>
      </c>
      <c r="F4909" s="1" t="str">
        <f t="shared" si="534"/>
        <v>SCE</v>
      </c>
      <c r="G4909" s="1" t="str">
        <f t="shared" si="535"/>
        <v>SCn</v>
      </c>
      <c r="H4909" s="1" t="s">
        <v>530</v>
      </c>
      <c r="I4909" s="1" t="str">
        <f t="shared" si="536"/>
        <v>CZ12</v>
      </c>
      <c r="J4909" s="1" t="s">
        <v>531</v>
      </c>
      <c r="L4909" s="12" t="str">
        <f t="shared" si="537"/>
        <v>SCESCnCZ121985</v>
      </c>
      <c r="M4909" t="s">
        <v>1304</v>
      </c>
      <c r="N4909" s="1">
        <v>1985</v>
      </c>
      <c r="O4909" s="19">
        <v>0</v>
      </c>
      <c r="P4909" t="str">
        <f t="shared" si="538"/>
        <v>85</v>
      </c>
    </row>
    <row r="4910" spans="2:16" x14ac:dyDescent="0.25">
      <c r="B4910" t="s">
        <v>502</v>
      </c>
      <c r="C4910" t="str">
        <f t="shared" si="532"/>
        <v>SCESCnCZ12</v>
      </c>
      <c r="D4910" s="1" t="s">
        <v>506</v>
      </c>
      <c r="E4910" s="1" t="str">
        <f t="shared" si="533"/>
        <v>SCE</v>
      </c>
      <c r="F4910" s="1" t="str">
        <f t="shared" si="534"/>
        <v>SCE</v>
      </c>
      <c r="G4910" s="1" t="str">
        <f t="shared" si="535"/>
        <v>SCn</v>
      </c>
      <c r="H4910" s="1" t="s">
        <v>530</v>
      </c>
      <c r="I4910" s="1" t="str">
        <f t="shared" si="536"/>
        <v>CZ12</v>
      </c>
      <c r="J4910" s="1" t="s">
        <v>531</v>
      </c>
      <c r="L4910" s="12" t="str">
        <f t="shared" si="537"/>
        <v>SCESCnCZ121996</v>
      </c>
      <c r="M4910" t="s">
        <v>1304</v>
      </c>
      <c r="N4910" s="1">
        <v>1996</v>
      </c>
      <c r="O4910" s="19">
        <v>0</v>
      </c>
      <c r="P4910" t="str">
        <f t="shared" si="538"/>
        <v>96</v>
      </c>
    </row>
    <row r="4911" spans="2:16" x14ac:dyDescent="0.25">
      <c r="B4911" t="s">
        <v>502</v>
      </c>
      <c r="C4911" t="str">
        <f t="shared" si="532"/>
        <v>SCESCnCZ12</v>
      </c>
      <c r="D4911" s="1" t="s">
        <v>506</v>
      </c>
      <c r="E4911" s="1" t="str">
        <f t="shared" si="533"/>
        <v>SCE</v>
      </c>
      <c r="F4911" s="1" t="str">
        <f t="shared" si="534"/>
        <v>SCE</v>
      </c>
      <c r="G4911" s="1" t="str">
        <f t="shared" si="535"/>
        <v>SCn</v>
      </c>
      <c r="H4911" s="1" t="s">
        <v>530</v>
      </c>
      <c r="I4911" s="1" t="str">
        <f t="shared" si="536"/>
        <v>CZ12</v>
      </c>
      <c r="J4911" s="1" t="s">
        <v>531</v>
      </c>
      <c r="L4911" s="12" t="str">
        <f t="shared" si="537"/>
        <v>SCESCnCZ122003</v>
      </c>
      <c r="M4911" t="s">
        <v>1304</v>
      </c>
      <c r="N4911" s="1">
        <v>2003</v>
      </c>
      <c r="O4911" s="19">
        <v>0</v>
      </c>
      <c r="P4911" t="str">
        <f t="shared" si="538"/>
        <v>03</v>
      </c>
    </row>
    <row r="4912" spans="2:16" x14ac:dyDescent="0.25">
      <c r="B4912" t="s">
        <v>502</v>
      </c>
      <c r="C4912" t="str">
        <f t="shared" si="532"/>
        <v>SCESCnCZ12</v>
      </c>
      <c r="D4912" s="1" t="s">
        <v>506</v>
      </c>
      <c r="E4912" s="1" t="str">
        <f t="shared" si="533"/>
        <v>SCE</v>
      </c>
      <c r="F4912" s="1" t="str">
        <f t="shared" si="534"/>
        <v>SCE</v>
      </c>
      <c r="G4912" s="1" t="str">
        <f t="shared" si="535"/>
        <v>SCn</v>
      </c>
      <c r="H4912" s="1" t="s">
        <v>530</v>
      </c>
      <c r="I4912" s="1" t="str">
        <f t="shared" si="536"/>
        <v>CZ12</v>
      </c>
      <c r="J4912" s="1" t="s">
        <v>531</v>
      </c>
      <c r="L4912" s="12" t="str">
        <f t="shared" si="537"/>
        <v>SCESCnCZ122007</v>
      </c>
      <c r="M4912" t="s">
        <v>1304</v>
      </c>
      <c r="N4912" s="1">
        <v>2007</v>
      </c>
      <c r="O4912" s="19">
        <v>0</v>
      </c>
      <c r="P4912" t="str">
        <f t="shared" si="538"/>
        <v>07</v>
      </c>
    </row>
    <row r="4913" spans="2:16" x14ac:dyDescent="0.25">
      <c r="B4913" t="s">
        <v>502</v>
      </c>
      <c r="C4913" t="str">
        <f t="shared" si="532"/>
        <v>SCESCnCZ12</v>
      </c>
      <c r="D4913" s="1" t="s">
        <v>506</v>
      </c>
      <c r="E4913" s="1" t="str">
        <f t="shared" si="533"/>
        <v>SCE</v>
      </c>
      <c r="F4913" s="1" t="str">
        <f t="shared" si="534"/>
        <v>SCE</v>
      </c>
      <c r="G4913" s="1" t="str">
        <f t="shared" si="535"/>
        <v>SCn</v>
      </c>
      <c r="H4913" s="1" t="s">
        <v>530</v>
      </c>
      <c r="I4913" s="1" t="str">
        <f t="shared" si="536"/>
        <v>CZ12</v>
      </c>
      <c r="J4913" s="1" t="s">
        <v>531</v>
      </c>
      <c r="L4913" s="12" t="str">
        <f t="shared" si="537"/>
        <v>SCESCnCZ122011</v>
      </c>
      <c r="M4913" t="s">
        <v>1304</v>
      </c>
      <c r="N4913" s="1">
        <v>2011</v>
      </c>
      <c r="O4913" s="19">
        <v>0</v>
      </c>
      <c r="P4913" t="str">
        <f t="shared" si="538"/>
        <v>11</v>
      </c>
    </row>
    <row r="4914" spans="2:16" x14ac:dyDescent="0.25">
      <c r="B4914" t="s">
        <v>502</v>
      </c>
      <c r="C4914" t="str">
        <f t="shared" si="532"/>
        <v>SCESCnCZ12</v>
      </c>
      <c r="D4914" s="1" t="s">
        <v>506</v>
      </c>
      <c r="E4914" s="1" t="str">
        <f t="shared" si="533"/>
        <v>SCE</v>
      </c>
      <c r="F4914" s="1" t="str">
        <f t="shared" si="534"/>
        <v>SCE</v>
      </c>
      <c r="G4914" s="1" t="str">
        <f t="shared" si="535"/>
        <v>SCn</v>
      </c>
      <c r="H4914" s="1" t="s">
        <v>530</v>
      </c>
      <c r="I4914" s="1" t="str">
        <f t="shared" si="536"/>
        <v>CZ12</v>
      </c>
      <c r="J4914" s="1" t="s">
        <v>531</v>
      </c>
      <c r="L4914" s="12" t="str">
        <f t="shared" si="537"/>
        <v>SCESCnCZ122014</v>
      </c>
      <c r="M4914" t="s">
        <v>1304</v>
      </c>
      <c r="N4914" s="1">
        <v>2014</v>
      </c>
      <c r="O4914" s="19">
        <v>0</v>
      </c>
      <c r="P4914" t="str">
        <f t="shared" si="538"/>
        <v>14</v>
      </c>
    </row>
    <row r="4915" spans="2:16" x14ac:dyDescent="0.25">
      <c r="B4915" t="s">
        <v>502</v>
      </c>
      <c r="C4915" t="str">
        <f t="shared" si="532"/>
        <v>SCESCnCZ13</v>
      </c>
      <c r="D4915" s="1" t="s">
        <v>506</v>
      </c>
      <c r="E4915" s="1" t="str">
        <f t="shared" si="533"/>
        <v>SCE</v>
      </c>
      <c r="F4915" s="1" t="str">
        <f t="shared" si="534"/>
        <v>SCE</v>
      </c>
      <c r="G4915" s="1" t="str">
        <f t="shared" si="535"/>
        <v>SCn</v>
      </c>
      <c r="H4915" s="1" t="s">
        <v>530</v>
      </c>
      <c r="I4915" s="1" t="str">
        <f t="shared" si="536"/>
        <v>CZ13</v>
      </c>
      <c r="J4915" s="1" t="s">
        <v>531</v>
      </c>
      <c r="L4915" s="12" t="str">
        <f t="shared" si="537"/>
        <v>SCESCnCZ131975</v>
      </c>
      <c r="M4915" t="s">
        <v>1305</v>
      </c>
      <c r="N4915" s="1">
        <v>1975</v>
      </c>
      <c r="O4915" s="19">
        <v>0.50419999999999998</v>
      </c>
      <c r="P4915" t="str">
        <f t="shared" si="538"/>
        <v>75</v>
      </c>
    </row>
    <row r="4916" spans="2:16" x14ac:dyDescent="0.25">
      <c r="B4916" t="s">
        <v>502</v>
      </c>
      <c r="C4916" t="str">
        <f t="shared" si="532"/>
        <v>SCESCnCZ13</v>
      </c>
      <c r="D4916" s="1" t="s">
        <v>506</v>
      </c>
      <c r="E4916" s="1" t="str">
        <f t="shared" si="533"/>
        <v>SCE</v>
      </c>
      <c r="F4916" s="1" t="str">
        <f t="shared" si="534"/>
        <v>SCE</v>
      </c>
      <c r="G4916" s="1" t="str">
        <f t="shared" si="535"/>
        <v>SCn</v>
      </c>
      <c r="H4916" s="1" t="s">
        <v>530</v>
      </c>
      <c r="I4916" s="1" t="str">
        <f t="shared" si="536"/>
        <v>CZ13</v>
      </c>
      <c r="J4916" s="1" t="s">
        <v>531</v>
      </c>
      <c r="L4916" s="12" t="str">
        <f t="shared" si="537"/>
        <v>SCESCnCZ131985</v>
      </c>
      <c r="M4916" t="s">
        <v>1305</v>
      </c>
      <c r="N4916" s="1">
        <v>1985</v>
      </c>
      <c r="O4916" s="19">
        <v>0.89015</v>
      </c>
      <c r="P4916" t="str">
        <f t="shared" si="538"/>
        <v>85</v>
      </c>
    </row>
    <row r="4917" spans="2:16" x14ac:dyDescent="0.25">
      <c r="B4917" t="s">
        <v>502</v>
      </c>
      <c r="C4917" t="str">
        <f t="shared" si="532"/>
        <v>SCESCnCZ13</v>
      </c>
      <c r="D4917" s="1" t="s">
        <v>506</v>
      </c>
      <c r="E4917" s="1" t="str">
        <f t="shared" si="533"/>
        <v>SCE</v>
      </c>
      <c r="F4917" s="1" t="str">
        <f t="shared" si="534"/>
        <v>SCE</v>
      </c>
      <c r="G4917" s="1" t="str">
        <f t="shared" si="535"/>
        <v>SCn</v>
      </c>
      <c r="H4917" s="1" t="s">
        <v>530</v>
      </c>
      <c r="I4917" s="1" t="str">
        <f t="shared" si="536"/>
        <v>CZ13</v>
      </c>
      <c r="J4917" s="1" t="s">
        <v>531</v>
      </c>
      <c r="L4917" s="12" t="str">
        <f t="shared" si="537"/>
        <v>SCESCnCZ131996</v>
      </c>
      <c r="M4917" t="s">
        <v>1305</v>
      </c>
      <c r="N4917" s="1">
        <v>1996</v>
      </c>
      <c r="O4917" s="19">
        <v>0.97130000000000005</v>
      </c>
      <c r="P4917" t="str">
        <f t="shared" si="538"/>
        <v>96</v>
      </c>
    </row>
    <row r="4918" spans="2:16" x14ac:dyDescent="0.25">
      <c r="B4918" t="s">
        <v>502</v>
      </c>
      <c r="C4918" t="str">
        <f t="shared" si="532"/>
        <v>SCESCnCZ13</v>
      </c>
      <c r="D4918" s="1" t="s">
        <v>506</v>
      </c>
      <c r="E4918" s="1" t="str">
        <f t="shared" si="533"/>
        <v>SCE</v>
      </c>
      <c r="F4918" s="1" t="str">
        <f t="shared" si="534"/>
        <v>SCE</v>
      </c>
      <c r="G4918" s="1" t="str">
        <f t="shared" si="535"/>
        <v>SCn</v>
      </c>
      <c r="H4918" s="1" t="s">
        <v>530</v>
      </c>
      <c r="I4918" s="1" t="str">
        <f t="shared" si="536"/>
        <v>CZ13</v>
      </c>
      <c r="J4918" s="1" t="s">
        <v>531</v>
      </c>
      <c r="L4918" s="12" t="str">
        <f t="shared" si="537"/>
        <v>SCESCnCZ132003</v>
      </c>
      <c r="M4918" t="s">
        <v>1305</v>
      </c>
      <c r="N4918" s="1">
        <v>2003</v>
      </c>
      <c r="O4918" s="19">
        <v>0.55074999999999996</v>
      </c>
      <c r="P4918" t="str">
        <f t="shared" si="538"/>
        <v>03</v>
      </c>
    </row>
    <row r="4919" spans="2:16" x14ac:dyDescent="0.25">
      <c r="B4919" t="s">
        <v>502</v>
      </c>
      <c r="C4919" t="str">
        <f t="shared" si="532"/>
        <v>SCESCnCZ13</v>
      </c>
      <c r="D4919" s="1" t="s">
        <v>506</v>
      </c>
      <c r="E4919" s="1" t="str">
        <f t="shared" si="533"/>
        <v>SCE</v>
      </c>
      <c r="F4919" s="1" t="str">
        <f t="shared" si="534"/>
        <v>SCE</v>
      </c>
      <c r="G4919" s="1" t="str">
        <f t="shared" si="535"/>
        <v>SCn</v>
      </c>
      <c r="H4919" s="1" t="s">
        <v>530</v>
      </c>
      <c r="I4919" s="1" t="str">
        <f t="shared" si="536"/>
        <v>CZ13</v>
      </c>
      <c r="J4919" s="1" t="s">
        <v>531</v>
      </c>
      <c r="L4919" s="12" t="str">
        <f t="shared" si="537"/>
        <v>SCESCnCZ132007</v>
      </c>
      <c r="M4919" t="s">
        <v>1305</v>
      </c>
      <c r="N4919" s="1">
        <v>2007</v>
      </c>
      <c r="O4919" s="19">
        <v>0.376</v>
      </c>
      <c r="P4919" t="str">
        <f t="shared" si="538"/>
        <v>07</v>
      </c>
    </row>
    <row r="4920" spans="2:16" x14ac:dyDescent="0.25">
      <c r="B4920" t="s">
        <v>502</v>
      </c>
      <c r="C4920" t="str">
        <f t="shared" si="532"/>
        <v>SCESCnCZ13</v>
      </c>
      <c r="D4920" s="1" t="s">
        <v>506</v>
      </c>
      <c r="E4920" s="1" t="str">
        <f t="shared" si="533"/>
        <v>SCE</v>
      </c>
      <c r="F4920" s="1" t="str">
        <f t="shared" si="534"/>
        <v>SCE</v>
      </c>
      <c r="G4920" s="1" t="str">
        <f t="shared" si="535"/>
        <v>SCn</v>
      </c>
      <c r="H4920" s="1" t="s">
        <v>530</v>
      </c>
      <c r="I4920" s="1" t="str">
        <f t="shared" si="536"/>
        <v>CZ13</v>
      </c>
      <c r="J4920" s="1" t="s">
        <v>531</v>
      </c>
      <c r="L4920" s="12" t="str">
        <f t="shared" si="537"/>
        <v>SCESCnCZ132011</v>
      </c>
      <c r="M4920" t="s">
        <v>1305</v>
      </c>
      <c r="N4920" s="1">
        <v>2011</v>
      </c>
      <c r="O4920" s="19">
        <v>0.376</v>
      </c>
      <c r="P4920" t="str">
        <f t="shared" si="538"/>
        <v>11</v>
      </c>
    </row>
    <row r="4921" spans="2:16" x14ac:dyDescent="0.25">
      <c r="B4921" t="s">
        <v>502</v>
      </c>
      <c r="C4921" t="str">
        <f t="shared" si="532"/>
        <v>SCESCnCZ13</v>
      </c>
      <c r="D4921" s="1" t="s">
        <v>506</v>
      </c>
      <c r="E4921" s="1" t="str">
        <f t="shared" si="533"/>
        <v>SCE</v>
      </c>
      <c r="F4921" s="1" t="str">
        <f t="shared" si="534"/>
        <v>SCE</v>
      </c>
      <c r="G4921" s="1" t="str">
        <f t="shared" si="535"/>
        <v>SCn</v>
      </c>
      <c r="H4921" s="1" t="s">
        <v>530</v>
      </c>
      <c r="I4921" s="1" t="str">
        <f t="shared" si="536"/>
        <v>CZ13</v>
      </c>
      <c r="J4921" s="1" t="s">
        <v>531</v>
      </c>
      <c r="L4921" s="12" t="str">
        <f t="shared" si="537"/>
        <v>SCESCnCZ132014</v>
      </c>
      <c r="M4921" t="s">
        <v>1305</v>
      </c>
      <c r="N4921" s="1">
        <v>2014</v>
      </c>
      <c r="O4921" s="19">
        <v>0.188</v>
      </c>
      <c r="P4921" t="str">
        <f t="shared" si="538"/>
        <v>14</v>
      </c>
    </row>
    <row r="4922" spans="2:16" x14ac:dyDescent="0.25">
      <c r="B4922" t="s">
        <v>502</v>
      </c>
      <c r="C4922" t="str">
        <f t="shared" si="532"/>
        <v>SCESCnCZ14</v>
      </c>
      <c r="D4922" s="1" t="s">
        <v>506</v>
      </c>
      <c r="E4922" s="1" t="str">
        <f t="shared" si="533"/>
        <v>SCE</v>
      </c>
      <c r="F4922" s="1" t="str">
        <f t="shared" si="534"/>
        <v>SCE</v>
      </c>
      <c r="G4922" s="1" t="str">
        <f t="shared" si="535"/>
        <v>SCn</v>
      </c>
      <c r="H4922" s="1" t="s">
        <v>530</v>
      </c>
      <c r="I4922" s="1" t="str">
        <f t="shared" si="536"/>
        <v>CZ14</v>
      </c>
      <c r="J4922" s="1" t="s">
        <v>531</v>
      </c>
      <c r="L4922" s="12" t="str">
        <f t="shared" si="537"/>
        <v>SCESCnCZ141975</v>
      </c>
      <c r="M4922" t="s">
        <v>1306</v>
      </c>
      <c r="N4922" s="1">
        <v>1975</v>
      </c>
      <c r="O4922" s="19">
        <v>0.23960000000000001</v>
      </c>
      <c r="P4922" t="str">
        <f t="shared" si="538"/>
        <v>75</v>
      </c>
    </row>
    <row r="4923" spans="2:16" x14ac:dyDescent="0.25">
      <c r="B4923" t="s">
        <v>502</v>
      </c>
      <c r="C4923" t="str">
        <f t="shared" si="532"/>
        <v>SCESCnCZ14</v>
      </c>
      <c r="D4923" s="1" t="s">
        <v>506</v>
      </c>
      <c r="E4923" s="1" t="str">
        <f t="shared" si="533"/>
        <v>SCE</v>
      </c>
      <c r="F4923" s="1" t="str">
        <f t="shared" si="534"/>
        <v>SCE</v>
      </c>
      <c r="G4923" s="1" t="str">
        <f t="shared" si="535"/>
        <v>SCn</v>
      </c>
      <c r="H4923" s="1" t="s">
        <v>530</v>
      </c>
      <c r="I4923" s="1" t="str">
        <f t="shared" si="536"/>
        <v>CZ14</v>
      </c>
      <c r="J4923" s="1" t="s">
        <v>531</v>
      </c>
      <c r="L4923" s="12" t="str">
        <f t="shared" si="537"/>
        <v>SCESCnCZ141985</v>
      </c>
      <c r="M4923" t="s">
        <v>1306</v>
      </c>
      <c r="N4923" s="1">
        <v>1985</v>
      </c>
      <c r="O4923" s="19">
        <v>0.52164999999999995</v>
      </c>
      <c r="P4923" t="str">
        <f t="shared" si="538"/>
        <v>85</v>
      </c>
    </row>
    <row r="4924" spans="2:16" x14ac:dyDescent="0.25">
      <c r="B4924" t="s">
        <v>502</v>
      </c>
      <c r="C4924" t="str">
        <f t="shared" si="532"/>
        <v>SCESCnCZ14</v>
      </c>
      <c r="D4924" s="1" t="s">
        <v>506</v>
      </c>
      <c r="E4924" s="1" t="str">
        <f t="shared" si="533"/>
        <v>SCE</v>
      </c>
      <c r="F4924" s="1" t="str">
        <f t="shared" si="534"/>
        <v>SCE</v>
      </c>
      <c r="G4924" s="1" t="str">
        <f t="shared" si="535"/>
        <v>SCn</v>
      </c>
      <c r="H4924" s="1" t="s">
        <v>530</v>
      </c>
      <c r="I4924" s="1" t="str">
        <f t="shared" si="536"/>
        <v>CZ14</v>
      </c>
      <c r="J4924" s="1" t="s">
        <v>531</v>
      </c>
      <c r="L4924" s="12" t="str">
        <f t="shared" si="537"/>
        <v>SCESCnCZ141996</v>
      </c>
      <c r="M4924" t="s">
        <v>1306</v>
      </c>
      <c r="N4924" s="1">
        <v>1996</v>
      </c>
      <c r="O4924" s="19">
        <v>0.31730000000000003</v>
      </c>
      <c r="P4924" t="str">
        <f t="shared" si="538"/>
        <v>96</v>
      </c>
    </row>
    <row r="4925" spans="2:16" x14ac:dyDescent="0.25">
      <c r="B4925" t="s">
        <v>502</v>
      </c>
      <c r="C4925" t="str">
        <f t="shared" si="532"/>
        <v>SCESCnCZ14</v>
      </c>
      <c r="D4925" s="1" t="s">
        <v>506</v>
      </c>
      <c r="E4925" s="1" t="str">
        <f t="shared" si="533"/>
        <v>SCE</v>
      </c>
      <c r="F4925" s="1" t="str">
        <f t="shared" si="534"/>
        <v>SCE</v>
      </c>
      <c r="G4925" s="1" t="str">
        <f t="shared" si="535"/>
        <v>SCn</v>
      </c>
      <c r="H4925" s="1" t="s">
        <v>530</v>
      </c>
      <c r="I4925" s="1" t="str">
        <f t="shared" si="536"/>
        <v>CZ14</v>
      </c>
      <c r="J4925" s="1" t="s">
        <v>531</v>
      </c>
      <c r="L4925" s="12" t="str">
        <f t="shared" si="537"/>
        <v>SCESCnCZ142003</v>
      </c>
      <c r="M4925" t="s">
        <v>1306</v>
      </c>
      <c r="N4925" s="1">
        <v>2003</v>
      </c>
      <c r="O4925" s="19">
        <v>0.33715000000000001</v>
      </c>
      <c r="P4925" t="str">
        <f t="shared" si="538"/>
        <v>03</v>
      </c>
    </row>
    <row r="4926" spans="2:16" x14ac:dyDescent="0.25">
      <c r="B4926" t="s">
        <v>502</v>
      </c>
      <c r="C4926" t="str">
        <f t="shared" si="532"/>
        <v>SCESCnCZ14</v>
      </c>
      <c r="D4926" s="1" t="s">
        <v>506</v>
      </c>
      <c r="E4926" s="1" t="str">
        <f t="shared" si="533"/>
        <v>SCE</v>
      </c>
      <c r="F4926" s="1" t="str">
        <f t="shared" si="534"/>
        <v>SCE</v>
      </c>
      <c r="G4926" s="1" t="str">
        <f t="shared" si="535"/>
        <v>SCn</v>
      </c>
      <c r="H4926" s="1" t="s">
        <v>530</v>
      </c>
      <c r="I4926" s="1" t="str">
        <f t="shared" si="536"/>
        <v>CZ14</v>
      </c>
      <c r="J4926" s="1" t="s">
        <v>531</v>
      </c>
      <c r="L4926" s="12" t="str">
        <f t="shared" si="537"/>
        <v>SCESCnCZ142007</v>
      </c>
      <c r="M4926" t="s">
        <v>1306</v>
      </c>
      <c r="N4926" s="1">
        <v>2007</v>
      </c>
      <c r="O4926" s="19">
        <v>0.21515000000000001</v>
      </c>
      <c r="P4926" t="str">
        <f t="shared" si="538"/>
        <v>07</v>
      </c>
    </row>
    <row r="4927" spans="2:16" x14ac:dyDescent="0.25">
      <c r="B4927" t="s">
        <v>502</v>
      </c>
      <c r="C4927" t="str">
        <f t="shared" si="532"/>
        <v>SCESCnCZ14</v>
      </c>
      <c r="D4927" s="1" t="s">
        <v>506</v>
      </c>
      <c r="E4927" s="1" t="str">
        <f t="shared" si="533"/>
        <v>SCE</v>
      </c>
      <c r="F4927" s="1" t="str">
        <f t="shared" si="534"/>
        <v>SCE</v>
      </c>
      <c r="G4927" s="1" t="str">
        <f t="shared" si="535"/>
        <v>SCn</v>
      </c>
      <c r="H4927" s="1" t="s">
        <v>530</v>
      </c>
      <c r="I4927" s="1" t="str">
        <f t="shared" si="536"/>
        <v>CZ14</v>
      </c>
      <c r="J4927" s="1" t="s">
        <v>531</v>
      </c>
      <c r="L4927" s="12" t="str">
        <f t="shared" si="537"/>
        <v>SCESCnCZ142011</v>
      </c>
      <c r="M4927" t="s">
        <v>1306</v>
      </c>
      <c r="N4927" s="1">
        <v>2011</v>
      </c>
      <c r="O4927" s="19">
        <v>0.21515000000000001</v>
      </c>
      <c r="P4927" t="str">
        <f t="shared" si="538"/>
        <v>11</v>
      </c>
    </row>
    <row r="4928" spans="2:16" x14ac:dyDescent="0.25">
      <c r="B4928" t="s">
        <v>502</v>
      </c>
      <c r="C4928" t="str">
        <f t="shared" si="532"/>
        <v>SCESCnCZ14</v>
      </c>
      <c r="D4928" s="1" t="s">
        <v>506</v>
      </c>
      <c r="E4928" s="1" t="str">
        <f t="shared" si="533"/>
        <v>SCE</v>
      </c>
      <c r="F4928" s="1" t="str">
        <f t="shared" si="534"/>
        <v>SCE</v>
      </c>
      <c r="G4928" s="1" t="str">
        <f t="shared" si="535"/>
        <v>SCn</v>
      </c>
      <c r="H4928" s="1" t="s">
        <v>530</v>
      </c>
      <c r="I4928" s="1" t="str">
        <f t="shared" si="536"/>
        <v>CZ14</v>
      </c>
      <c r="J4928" s="1" t="s">
        <v>531</v>
      </c>
      <c r="L4928" s="12" t="str">
        <f t="shared" si="537"/>
        <v>SCESCnCZ142014</v>
      </c>
      <c r="M4928" t="s">
        <v>1306</v>
      </c>
      <c r="N4928" s="1">
        <v>2014</v>
      </c>
      <c r="O4928" s="19">
        <v>0.107575</v>
      </c>
      <c r="P4928" t="str">
        <f t="shared" si="538"/>
        <v>14</v>
      </c>
    </row>
    <row r="4929" spans="2:16" x14ac:dyDescent="0.25">
      <c r="B4929" t="s">
        <v>502</v>
      </c>
      <c r="C4929" t="str">
        <f t="shared" si="532"/>
        <v>SCESCnCZ15</v>
      </c>
      <c r="D4929" s="1" t="s">
        <v>506</v>
      </c>
      <c r="E4929" s="1" t="str">
        <f t="shared" si="533"/>
        <v>SCE</v>
      </c>
      <c r="F4929" s="1" t="str">
        <f t="shared" si="534"/>
        <v>SCE</v>
      </c>
      <c r="G4929" s="1" t="str">
        <f t="shared" si="535"/>
        <v>SCn</v>
      </c>
      <c r="H4929" s="1" t="s">
        <v>530</v>
      </c>
      <c r="I4929" s="1" t="str">
        <f t="shared" si="536"/>
        <v>CZ15</v>
      </c>
      <c r="J4929" s="1" t="s">
        <v>531</v>
      </c>
      <c r="L4929" s="12" t="str">
        <f t="shared" si="537"/>
        <v>SCESCnCZ151975</v>
      </c>
      <c r="M4929" t="s">
        <v>1307</v>
      </c>
      <c r="N4929" s="1">
        <v>1975</v>
      </c>
      <c r="O4929" s="19">
        <v>8.6999999999999994E-2</v>
      </c>
      <c r="P4929" t="str">
        <f t="shared" si="538"/>
        <v>75</v>
      </c>
    </row>
    <row r="4930" spans="2:16" x14ac:dyDescent="0.25">
      <c r="B4930" t="s">
        <v>502</v>
      </c>
      <c r="C4930" t="str">
        <f t="shared" si="532"/>
        <v>SCESCnCZ15</v>
      </c>
      <c r="D4930" s="1" t="s">
        <v>506</v>
      </c>
      <c r="E4930" s="1" t="str">
        <f t="shared" si="533"/>
        <v>SCE</v>
      </c>
      <c r="F4930" s="1" t="str">
        <f t="shared" si="534"/>
        <v>SCE</v>
      </c>
      <c r="G4930" s="1" t="str">
        <f t="shared" si="535"/>
        <v>SCn</v>
      </c>
      <c r="H4930" s="1" t="s">
        <v>530</v>
      </c>
      <c r="I4930" s="1" t="str">
        <f t="shared" si="536"/>
        <v>CZ15</v>
      </c>
      <c r="J4930" s="1" t="s">
        <v>531</v>
      </c>
      <c r="L4930" s="12" t="str">
        <f t="shared" si="537"/>
        <v>SCESCnCZ151985</v>
      </c>
      <c r="M4930" t="s">
        <v>1307</v>
      </c>
      <c r="N4930" s="1">
        <v>1985</v>
      </c>
      <c r="O4930" s="19">
        <v>0.42059999999999997</v>
      </c>
      <c r="P4930" t="str">
        <f t="shared" si="538"/>
        <v>85</v>
      </c>
    </row>
    <row r="4931" spans="2:16" x14ac:dyDescent="0.25">
      <c r="B4931" t="s">
        <v>502</v>
      </c>
      <c r="C4931" t="str">
        <f t="shared" si="532"/>
        <v>SCESCnCZ15</v>
      </c>
      <c r="D4931" s="1" t="s">
        <v>506</v>
      </c>
      <c r="E4931" s="1" t="str">
        <f t="shared" si="533"/>
        <v>SCE</v>
      </c>
      <c r="F4931" s="1" t="str">
        <f t="shared" si="534"/>
        <v>SCE</v>
      </c>
      <c r="G4931" s="1" t="str">
        <f t="shared" si="535"/>
        <v>SCn</v>
      </c>
      <c r="H4931" s="1" t="s">
        <v>530</v>
      </c>
      <c r="I4931" s="1" t="str">
        <f t="shared" si="536"/>
        <v>CZ15</v>
      </c>
      <c r="J4931" s="1" t="s">
        <v>531</v>
      </c>
      <c r="L4931" s="12" t="str">
        <f t="shared" si="537"/>
        <v>SCESCnCZ151996</v>
      </c>
      <c r="M4931" t="s">
        <v>1307</v>
      </c>
      <c r="N4931" s="1">
        <v>1996</v>
      </c>
      <c r="O4931" s="19">
        <v>0.22650000000000001</v>
      </c>
      <c r="P4931" t="str">
        <f t="shared" si="538"/>
        <v>96</v>
      </c>
    </row>
    <row r="4932" spans="2:16" x14ac:dyDescent="0.25">
      <c r="B4932" t="s">
        <v>502</v>
      </c>
      <c r="C4932" t="str">
        <f t="shared" si="532"/>
        <v>SCESCnCZ15</v>
      </c>
      <c r="D4932" s="1" t="s">
        <v>506</v>
      </c>
      <c r="E4932" s="1" t="str">
        <f t="shared" si="533"/>
        <v>SCE</v>
      </c>
      <c r="F4932" s="1" t="str">
        <f t="shared" si="534"/>
        <v>SCE</v>
      </c>
      <c r="G4932" s="1" t="str">
        <f t="shared" si="535"/>
        <v>SCn</v>
      </c>
      <c r="H4932" s="1" t="s">
        <v>530</v>
      </c>
      <c r="I4932" s="1" t="str">
        <f t="shared" si="536"/>
        <v>CZ15</v>
      </c>
      <c r="J4932" s="1" t="s">
        <v>531</v>
      </c>
      <c r="L4932" s="12" t="str">
        <f t="shared" si="537"/>
        <v>SCESCnCZ152003</v>
      </c>
      <c r="M4932" t="s">
        <v>1307</v>
      </c>
      <c r="N4932" s="1">
        <v>2003</v>
      </c>
      <c r="O4932" s="19">
        <v>0.309</v>
      </c>
      <c r="P4932" t="str">
        <f t="shared" si="538"/>
        <v>03</v>
      </c>
    </row>
    <row r="4933" spans="2:16" x14ac:dyDescent="0.25">
      <c r="B4933" t="s">
        <v>502</v>
      </c>
      <c r="C4933" t="str">
        <f t="shared" si="532"/>
        <v>SCESCnCZ15</v>
      </c>
      <c r="D4933" s="1" t="s">
        <v>506</v>
      </c>
      <c r="E4933" s="1" t="str">
        <f t="shared" si="533"/>
        <v>SCE</v>
      </c>
      <c r="F4933" s="1" t="str">
        <f t="shared" si="534"/>
        <v>SCE</v>
      </c>
      <c r="G4933" s="1" t="str">
        <f t="shared" si="535"/>
        <v>SCn</v>
      </c>
      <c r="H4933" s="1" t="s">
        <v>530</v>
      </c>
      <c r="I4933" s="1" t="str">
        <f t="shared" si="536"/>
        <v>CZ15</v>
      </c>
      <c r="J4933" s="1" t="s">
        <v>531</v>
      </c>
      <c r="L4933" s="12" t="str">
        <f t="shared" si="537"/>
        <v>SCESCnCZ152007</v>
      </c>
      <c r="M4933" t="s">
        <v>1307</v>
      </c>
      <c r="N4933" s="1">
        <v>2007</v>
      </c>
      <c r="O4933" s="19">
        <v>0.20405000000000001</v>
      </c>
      <c r="P4933" t="str">
        <f t="shared" si="538"/>
        <v>07</v>
      </c>
    </row>
    <row r="4934" spans="2:16" x14ac:dyDescent="0.25">
      <c r="B4934" t="s">
        <v>502</v>
      </c>
      <c r="C4934" t="str">
        <f t="shared" si="532"/>
        <v>SCESCnCZ15</v>
      </c>
      <c r="D4934" s="1" t="s">
        <v>506</v>
      </c>
      <c r="E4934" s="1" t="str">
        <f t="shared" si="533"/>
        <v>SCE</v>
      </c>
      <c r="F4934" s="1" t="str">
        <f t="shared" si="534"/>
        <v>SCE</v>
      </c>
      <c r="G4934" s="1" t="str">
        <f t="shared" si="535"/>
        <v>SCn</v>
      </c>
      <c r="H4934" s="1" t="s">
        <v>530</v>
      </c>
      <c r="I4934" s="1" t="str">
        <f t="shared" si="536"/>
        <v>CZ15</v>
      </c>
      <c r="J4934" s="1" t="s">
        <v>531</v>
      </c>
      <c r="L4934" s="12" t="str">
        <f t="shared" si="537"/>
        <v>SCESCnCZ152011</v>
      </c>
      <c r="M4934" t="s">
        <v>1307</v>
      </c>
      <c r="N4934" s="1">
        <v>2011</v>
      </c>
      <c r="O4934" s="19">
        <v>0.20405000000000001</v>
      </c>
      <c r="P4934" t="str">
        <f t="shared" si="538"/>
        <v>11</v>
      </c>
    </row>
    <row r="4935" spans="2:16" x14ac:dyDescent="0.25">
      <c r="B4935" t="s">
        <v>502</v>
      </c>
      <c r="C4935" t="str">
        <f t="shared" si="532"/>
        <v>SCESCnCZ15</v>
      </c>
      <c r="D4935" s="1" t="s">
        <v>506</v>
      </c>
      <c r="E4935" s="1" t="str">
        <f t="shared" si="533"/>
        <v>SCE</v>
      </c>
      <c r="F4935" s="1" t="str">
        <f t="shared" si="534"/>
        <v>SCE</v>
      </c>
      <c r="G4935" s="1" t="str">
        <f t="shared" si="535"/>
        <v>SCn</v>
      </c>
      <c r="H4935" s="1" t="s">
        <v>530</v>
      </c>
      <c r="I4935" s="1" t="str">
        <f t="shared" si="536"/>
        <v>CZ15</v>
      </c>
      <c r="J4935" s="1" t="s">
        <v>531</v>
      </c>
      <c r="L4935" s="12" t="str">
        <f t="shared" si="537"/>
        <v>SCESCnCZ152014</v>
      </c>
      <c r="M4935" t="s">
        <v>1307</v>
      </c>
      <c r="N4935" s="1">
        <v>2014</v>
      </c>
      <c r="O4935" s="19">
        <v>0.102025</v>
      </c>
      <c r="P4935" t="str">
        <f t="shared" si="538"/>
        <v>14</v>
      </c>
    </row>
    <row r="4936" spans="2:16" x14ac:dyDescent="0.25">
      <c r="B4936" t="s">
        <v>502</v>
      </c>
      <c r="C4936" t="str">
        <f t="shared" si="532"/>
        <v>SCESCnCZ16</v>
      </c>
      <c r="D4936" s="1" t="s">
        <v>506</v>
      </c>
      <c r="E4936" s="1" t="str">
        <f t="shared" si="533"/>
        <v>SCE</v>
      </c>
      <c r="F4936" s="1" t="str">
        <f t="shared" si="534"/>
        <v>SCE</v>
      </c>
      <c r="G4936" s="1" t="str">
        <f t="shared" si="535"/>
        <v>SCn</v>
      </c>
      <c r="H4936" s="1" t="s">
        <v>530</v>
      </c>
      <c r="I4936" s="1" t="str">
        <f t="shared" si="536"/>
        <v>CZ16</v>
      </c>
      <c r="J4936" s="1" t="s">
        <v>531</v>
      </c>
      <c r="L4936" s="12" t="str">
        <f t="shared" si="537"/>
        <v>SCESCnCZ161975</v>
      </c>
      <c r="M4936" t="s">
        <v>1308</v>
      </c>
      <c r="N4936" s="1">
        <v>1975</v>
      </c>
      <c r="O4936" s="19">
        <v>0.11085</v>
      </c>
      <c r="P4936" t="str">
        <f t="shared" si="538"/>
        <v>75</v>
      </c>
    </row>
    <row r="4937" spans="2:16" x14ac:dyDescent="0.25">
      <c r="B4937" t="s">
        <v>502</v>
      </c>
      <c r="C4937" t="str">
        <f t="shared" si="532"/>
        <v>SCESCnCZ16</v>
      </c>
      <c r="D4937" s="1" t="s">
        <v>506</v>
      </c>
      <c r="E4937" s="1" t="str">
        <f t="shared" si="533"/>
        <v>SCE</v>
      </c>
      <c r="F4937" s="1" t="str">
        <f t="shared" si="534"/>
        <v>SCE</v>
      </c>
      <c r="G4937" s="1" t="str">
        <f t="shared" si="535"/>
        <v>SCn</v>
      </c>
      <c r="H4937" s="1" t="s">
        <v>530</v>
      </c>
      <c r="I4937" s="1" t="str">
        <f t="shared" si="536"/>
        <v>CZ16</v>
      </c>
      <c r="J4937" s="1" t="s">
        <v>531</v>
      </c>
      <c r="L4937" s="12" t="str">
        <f t="shared" si="537"/>
        <v>SCESCnCZ161985</v>
      </c>
      <c r="M4937" t="s">
        <v>1308</v>
      </c>
      <c r="N4937" s="1">
        <v>1985</v>
      </c>
      <c r="O4937" s="19">
        <v>0.42730000000000001</v>
      </c>
      <c r="P4937" t="str">
        <f t="shared" si="538"/>
        <v>85</v>
      </c>
    </row>
    <row r="4938" spans="2:16" x14ac:dyDescent="0.25">
      <c r="B4938" t="s">
        <v>502</v>
      </c>
      <c r="C4938" t="str">
        <f t="shared" si="532"/>
        <v>SCESCnCZ16</v>
      </c>
      <c r="D4938" s="1" t="s">
        <v>506</v>
      </c>
      <c r="E4938" s="1" t="str">
        <f t="shared" si="533"/>
        <v>SCE</v>
      </c>
      <c r="F4938" s="1" t="str">
        <f t="shared" si="534"/>
        <v>SCE</v>
      </c>
      <c r="G4938" s="1" t="str">
        <f t="shared" si="535"/>
        <v>SCn</v>
      </c>
      <c r="H4938" s="1" t="s">
        <v>530</v>
      </c>
      <c r="I4938" s="1" t="str">
        <f t="shared" si="536"/>
        <v>CZ16</v>
      </c>
      <c r="J4938" s="1" t="s">
        <v>531</v>
      </c>
      <c r="L4938" s="12" t="str">
        <f t="shared" si="537"/>
        <v>SCESCnCZ161996</v>
      </c>
      <c r="M4938" t="s">
        <v>1308</v>
      </c>
      <c r="N4938" s="1">
        <v>1996</v>
      </c>
      <c r="O4938" s="19">
        <v>0.25109999999999999</v>
      </c>
      <c r="P4938" t="str">
        <f t="shared" si="538"/>
        <v>96</v>
      </c>
    </row>
    <row r="4939" spans="2:16" x14ac:dyDescent="0.25">
      <c r="B4939" t="s">
        <v>502</v>
      </c>
      <c r="C4939" t="str">
        <f t="shared" si="532"/>
        <v>SCESCnCZ16</v>
      </c>
      <c r="D4939" s="1" t="s">
        <v>506</v>
      </c>
      <c r="E4939" s="1" t="str">
        <f t="shared" si="533"/>
        <v>SCE</v>
      </c>
      <c r="F4939" s="1" t="str">
        <f t="shared" si="534"/>
        <v>SCE</v>
      </c>
      <c r="G4939" s="1" t="str">
        <f t="shared" si="535"/>
        <v>SCn</v>
      </c>
      <c r="H4939" s="1" t="s">
        <v>530</v>
      </c>
      <c r="I4939" s="1" t="str">
        <f t="shared" si="536"/>
        <v>CZ16</v>
      </c>
      <c r="J4939" s="1" t="s">
        <v>531</v>
      </c>
      <c r="L4939" s="12" t="str">
        <f t="shared" si="537"/>
        <v>SCESCnCZ162003</v>
      </c>
      <c r="M4939" t="s">
        <v>1308</v>
      </c>
      <c r="N4939" s="1">
        <v>2003</v>
      </c>
      <c r="O4939" s="19">
        <v>0.30635000000000001</v>
      </c>
      <c r="P4939" t="str">
        <f t="shared" si="538"/>
        <v>03</v>
      </c>
    </row>
    <row r="4940" spans="2:16" x14ac:dyDescent="0.25">
      <c r="B4940" t="s">
        <v>502</v>
      </c>
      <c r="C4940" t="str">
        <f t="shared" si="532"/>
        <v>SCESCnCZ16</v>
      </c>
      <c r="D4940" s="1" t="s">
        <v>506</v>
      </c>
      <c r="E4940" s="1" t="str">
        <f t="shared" si="533"/>
        <v>SCE</v>
      </c>
      <c r="F4940" s="1" t="str">
        <f t="shared" si="534"/>
        <v>SCE</v>
      </c>
      <c r="G4940" s="1" t="str">
        <f t="shared" si="535"/>
        <v>SCn</v>
      </c>
      <c r="H4940" s="1" t="s">
        <v>530</v>
      </c>
      <c r="I4940" s="1" t="str">
        <f t="shared" si="536"/>
        <v>CZ16</v>
      </c>
      <c r="J4940" s="1" t="s">
        <v>531</v>
      </c>
      <c r="L4940" s="12" t="str">
        <f t="shared" si="537"/>
        <v>SCESCnCZ162007</v>
      </c>
      <c r="M4940" t="s">
        <v>1308</v>
      </c>
      <c r="N4940" s="1">
        <v>2007</v>
      </c>
      <c r="O4940" s="19">
        <v>0.20215</v>
      </c>
      <c r="P4940" t="str">
        <f t="shared" si="538"/>
        <v>07</v>
      </c>
    </row>
    <row r="4941" spans="2:16" x14ac:dyDescent="0.25">
      <c r="B4941" t="s">
        <v>502</v>
      </c>
      <c r="C4941" t="str">
        <f t="shared" si="532"/>
        <v>SCESCnCZ16</v>
      </c>
      <c r="D4941" s="1" t="s">
        <v>506</v>
      </c>
      <c r="E4941" s="1" t="str">
        <f t="shared" si="533"/>
        <v>SCE</v>
      </c>
      <c r="F4941" s="1" t="str">
        <f t="shared" si="534"/>
        <v>SCE</v>
      </c>
      <c r="G4941" s="1" t="str">
        <f t="shared" si="535"/>
        <v>SCn</v>
      </c>
      <c r="H4941" s="1" t="s">
        <v>530</v>
      </c>
      <c r="I4941" s="1" t="str">
        <f t="shared" si="536"/>
        <v>CZ16</v>
      </c>
      <c r="J4941" s="1" t="s">
        <v>531</v>
      </c>
      <c r="L4941" s="12" t="str">
        <f t="shared" si="537"/>
        <v>SCESCnCZ162011</v>
      </c>
      <c r="M4941" t="s">
        <v>1308</v>
      </c>
      <c r="N4941" s="1">
        <v>2011</v>
      </c>
      <c r="O4941" s="19">
        <v>0.20215</v>
      </c>
      <c r="P4941" t="str">
        <f t="shared" si="538"/>
        <v>11</v>
      </c>
    </row>
    <row r="4942" spans="2:16" x14ac:dyDescent="0.25">
      <c r="B4942" t="s">
        <v>502</v>
      </c>
      <c r="C4942" t="str">
        <f t="shared" si="532"/>
        <v>SCESCnCZ16</v>
      </c>
      <c r="D4942" s="1" t="s">
        <v>506</v>
      </c>
      <c r="E4942" s="1" t="str">
        <f t="shared" si="533"/>
        <v>SCE</v>
      </c>
      <c r="F4942" s="1" t="str">
        <f t="shared" si="534"/>
        <v>SCE</v>
      </c>
      <c r="G4942" s="1" t="str">
        <f t="shared" si="535"/>
        <v>SCn</v>
      </c>
      <c r="H4942" s="1" t="s">
        <v>530</v>
      </c>
      <c r="I4942" s="1" t="str">
        <f t="shared" si="536"/>
        <v>CZ16</v>
      </c>
      <c r="J4942" s="1" t="s">
        <v>531</v>
      </c>
      <c r="L4942" s="12" t="str">
        <f t="shared" si="537"/>
        <v>SCESCnCZ162014</v>
      </c>
      <c r="M4942" t="s">
        <v>1308</v>
      </c>
      <c r="N4942" s="1">
        <v>2014</v>
      </c>
      <c r="O4942" s="19">
        <v>0.101075</v>
      </c>
      <c r="P4942" t="str">
        <f t="shared" si="538"/>
        <v>14</v>
      </c>
    </row>
    <row r="4943" spans="2:16" x14ac:dyDescent="0.25">
      <c r="B4943" t="s">
        <v>502</v>
      </c>
      <c r="C4943" t="str">
        <f t="shared" si="532"/>
        <v>SCESUnCZ01</v>
      </c>
      <c r="D4943" s="1" t="s">
        <v>506</v>
      </c>
      <c r="E4943" s="1" t="str">
        <f t="shared" si="533"/>
        <v>SCE</v>
      </c>
      <c r="F4943" s="1" t="str">
        <f t="shared" si="534"/>
        <v>SCE</v>
      </c>
      <c r="G4943" s="1" t="str">
        <f t="shared" si="535"/>
        <v>SUn</v>
      </c>
      <c r="H4943" s="1" t="s">
        <v>530</v>
      </c>
      <c r="I4943" s="1" t="str">
        <f t="shared" si="536"/>
        <v>CZ01</v>
      </c>
      <c r="J4943" s="1" t="s">
        <v>531</v>
      </c>
      <c r="L4943" s="12" t="str">
        <f t="shared" si="537"/>
        <v>SCESUnCZ011975</v>
      </c>
      <c r="M4943" t="s">
        <v>1309</v>
      </c>
      <c r="N4943" s="1">
        <v>1975</v>
      </c>
      <c r="O4943" s="19">
        <v>0</v>
      </c>
      <c r="P4943" t="str">
        <f t="shared" si="538"/>
        <v>75</v>
      </c>
    </row>
    <row r="4944" spans="2:16" x14ac:dyDescent="0.25">
      <c r="B4944" t="s">
        <v>502</v>
      </c>
      <c r="C4944" t="str">
        <f t="shared" ref="C4944:C5007" si="539">F4944&amp;G4944&amp;I4944</f>
        <v>SCESUnCZ01</v>
      </c>
      <c r="D4944" s="1" t="s">
        <v>506</v>
      </c>
      <c r="E4944" s="1" t="str">
        <f t="shared" ref="E4944:E5007" si="540">+F4944</f>
        <v>SCE</v>
      </c>
      <c r="F4944" s="1" t="str">
        <f t="shared" ref="F4944:F5007" si="541">LEFT(M4944,3)</f>
        <v>SCE</v>
      </c>
      <c r="G4944" s="1" t="str">
        <f t="shared" ref="G4944:G5007" si="542">MID(M4944,4,3)</f>
        <v>SUn</v>
      </c>
      <c r="H4944" s="1" t="s">
        <v>530</v>
      </c>
      <c r="I4944" s="1" t="str">
        <f t="shared" ref="I4944:I5007" si="543">RIGHT(M4944,4)</f>
        <v>CZ01</v>
      </c>
      <c r="J4944" s="1" t="s">
        <v>531</v>
      </c>
      <c r="L4944" s="12" t="str">
        <f t="shared" ref="L4944:L5007" si="544">C4944&amp;N4944</f>
        <v>SCESUnCZ011985</v>
      </c>
      <c r="M4944" t="s">
        <v>1309</v>
      </c>
      <c r="N4944" s="1">
        <v>1985</v>
      </c>
      <c r="O4944" s="19">
        <v>0</v>
      </c>
      <c r="P4944" t="str">
        <f t="shared" ref="P4944:P5007" si="545">RIGHT(N4944,2)</f>
        <v>85</v>
      </c>
    </row>
    <row r="4945" spans="2:16" x14ac:dyDescent="0.25">
      <c r="B4945" t="s">
        <v>502</v>
      </c>
      <c r="C4945" t="str">
        <f t="shared" si="539"/>
        <v>SCESUnCZ01</v>
      </c>
      <c r="D4945" s="1" t="s">
        <v>506</v>
      </c>
      <c r="E4945" s="1" t="str">
        <f t="shared" si="540"/>
        <v>SCE</v>
      </c>
      <c r="F4945" s="1" t="str">
        <f t="shared" si="541"/>
        <v>SCE</v>
      </c>
      <c r="G4945" s="1" t="str">
        <f t="shared" si="542"/>
        <v>SUn</v>
      </c>
      <c r="H4945" s="1" t="s">
        <v>530</v>
      </c>
      <c r="I4945" s="1" t="str">
        <f t="shared" si="543"/>
        <v>CZ01</v>
      </c>
      <c r="J4945" s="1" t="s">
        <v>531</v>
      </c>
      <c r="L4945" s="12" t="str">
        <f t="shared" si="544"/>
        <v>SCESUnCZ011996</v>
      </c>
      <c r="M4945" t="s">
        <v>1309</v>
      </c>
      <c r="N4945" s="1">
        <v>1996</v>
      </c>
      <c r="O4945" s="19">
        <v>0</v>
      </c>
      <c r="P4945" t="str">
        <f t="shared" si="545"/>
        <v>96</v>
      </c>
    </row>
    <row r="4946" spans="2:16" x14ac:dyDescent="0.25">
      <c r="B4946" t="s">
        <v>502</v>
      </c>
      <c r="C4946" t="str">
        <f t="shared" si="539"/>
        <v>SCESUnCZ01</v>
      </c>
      <c r="D4946" s="1" t="s">
        <v>506</v>
      </c>
      <c r="E4946" s="1" t="str">
        <f t="shared" si="540"/>
        <v>SCE</v>
      </c>
      <c r="F4946" s="1" t="str">
        <f t="shared" si="541"/>
        <v>SCE</v>
      </c>
      <c r="G4946" s="1" t="str">
        <f t="shared" si="542"/>
        <v>SUn</v>
      </c>
      <c r="H4946" s="1" t="s">
        <v>530</v>
      </c>
      <c r="I4946" s="1" t="str">
        <f t="shared" si="543"/>
        <v>CZ01</v>
      </c>
      <c r="J4946" s="1" t="s">
        <v>531</v>
      </c>
      <c r="L4946" s="12" t="str">
        <f t="shared" si="544"/>
        <v>SCESUnCZ012003</v>
      </c>
      <c r="M4946" t="s">
        <v>1309</v>
      </c>
      <c r="N4946" s="1">
        <v>2003</v>
      </c>
      <c r="O4946" s="19">
        <v>0</v>
      </c>
      <c r="P4946" t="str">
        <f t="shared" si="545"/>
        <v>03</v>
      </c>
    </row>
    <row r="4947" spans="2:16" x14ac:dyDescent="0.25">
      <c r="B4947" t="s">
        <v>502</v>
      </c>
      <c r="C4947" t="str">
        <f t="shared" si="539"/>
        <v>SCESUnCZ01</v>
      </c>
      <c r="D4947" s="1" t="s">
        <v>506</v>
      </c>
      <c r="E4947" s="1" t="str">
        <f t="shared" si="540"/>
        <v>SCE</v>
      </c>
      <c r="F4947" s="1" t="str">
        <f t="shared" si="541"/>
        <v>SCE</v>
      </c>
      <c r="G4947" s="1" t="str">
        <f t="shared" si="542"/>
        <v>SUn</v>
      </c>
      <c r="H4947" s="1" t="s">
        <v>530</v>
      </c>
      <c r="I4947" s="1" t="str">
        <f t="shared" si="543"/>
        <v>CZ01</v>
      </c>
      <c r="J4947" s="1" t="s">
        <v>531</v>
      </c>
      <c r="L4947" s="12" t="str">
        <f t="shared" si="544"/>
        <v>SCESUnCZ012007</v>
      </c>
      <c r="M4947" t="s">
        <v>1309</v>
      </c>
      <c r="N4947" s="1">
        <v>2007</v>
      </c>
      <c r="O4947" s="19">
        <v>0</v>
      </c>
      <c r="P4947" t="str">
        <f t="shared" si="545"/>
        <v>07</v>
      </c>
    </row>
    <row r="4948" spans="2:16" x14ac:dyDescent="0.25">
      <c r="B4948" t="s">
        <v>502</v>
      </c>
      <c r="C4948" t="str">
        <f t="shared" si="539"/>
        <v>SCESUnCZ01</v>
      </c>
      <c r="D4948" s="1" t="s">
        <v>506</v>
      </c>
      <c r="E4948" s="1" t="str">
        <f t="shared" si="540"/>
        <v>SCE</v>
      </c>
      <c r="F4948" s="1" t="str">
        <f t="shared" si="541"/>
        <v>SCE</v>
      </c>
      <c r="G4948" s="1" t="str">
        <f t="shared" si="542"/>
        <v>SUn</v>
      </c>
      <c r="H4948" s="1" t="s">
        <v>530</v>
      </c>
      <c r="I4948" s="1" t="str">
        <f t="shared" si="543"/>
        <v>CZ01</v>
      </c>
      <c r="J4948" s="1" t="s">
        <v>531</v>
      </c>
      <c r="L4948" s="12" t="str">
        <f t="shared" si="544"/>
        <v>SCESUnCZ012011</v>
      </c>
      <c r="M4948" t="s">
        <v>1309</v>
      </c>
      <c r="N4948" s="1">
        <v>2011</v>
      </c>
      <c r="O4948" s="19">
        <v>0</v>
      </c>
      <c r="P4948" t="str">
        <f t="shared" si="545"/>
        <v>11</v>
      </c>
    </row>
    <row r="4949" spans="2:16" x14ac:dyDescent="0.25">
      <c r="B4949" t="s">
        <v>502</v>
      </c>
      <c r="C4949" t="str">
        <f t="shared" si="539"/>
        <v>SCESUnCZ01</v>
      </c>
      <c r="D4949" s="1" t="s">
        <v>506</v>
      </c>
      <c r="E4949" s="1" t="str">
        <f t="shared" si="540"/>
        <v>SCE</v>
      </c>
      <c r="F4949" s="1" t="str">
        <f t="shared" si="541"/>
        <v>SCE</v>
      </c>
      <c r="G4949" s="1" t="str">
        <f t="shared" si="542"/>
        <v>SUn</v>
      </c>
      <c r="H4949" s="1" t="s">
        <v>530</v>
      </c>
      <c r="I4949" s="1" t="str">
        <f t="shared" si="543"/>
        <v>CZ01</v>
      </c>
      <c r="J4949" s="1" t="s">
        <v>531</v>
      </c>
      <c r="L4949" s="12" t="str">
        <f t="shared" si="544"/>
        <v>SCESUnCZ012014</v>
      </c>
      <c r="M4949" t="s">
        <v>1309</v>
      </c>
      <c r="N4949" s="1">
        <v>2014</v>
      </c>
      <c r="O4949" s="19">
        <v>0</v>
      </c>
      <c r="P4949" t="str">
        <f t="shared" si="545"/>
        <v>14</v>
      </c>
    </row>
    <row r="4950" spans="2:16" x14ac:dyDescent="0.25">
      <c r="B4950" t="s">
        <v>502</v>
      </c>
      <c r="C4950" t="str">
        <f t="shared" si="539"/>
        <v>SCESUnCZ02</v>
      </c>
      <c r="D4950" s="1" t="s">
        <v>506</v>
      </c>
      <c r="E4950" s="1" t="str">
        <f t="shared" si="540"/>
        <v>SCE</v>
      </c>
      <c r="F4950" s="1" t="str">
        <f t="shared" si="541"/>
        <v>SCE</v>
      </c>
      <c r="G4950" s="1" t="str">
        <f t="shared" si="542"/>
        <v>SUn</v>
      </c>
      <c r="H4950" s="1" t="s">
        <v>530</v>
      </c>
      <c r="I4950" s="1" t="str">
        <f t="shared" si="543"/>
        <v>CZ02</v>
      </c>
      <c r="J4950" s="1" t="s">
        <v>531</v>
      </c>
      <c r="L4950" s="12" t="str">
        <f t="shared" si="544"/>
        <v>SCESUnCZ021975</v>
      </c>
      <c r="M4950" t="s">
        <v>1310</v>
      </c>
      <c r="N4950" s="1">
        <v>1975</v>
      </c>
      <c r="O4950" s="19">
        <v>0</v>
      </c>
      <c r="P4950" t="str">
        <f t="shared" si="545"/>
        <v>75</v>
      </c>
    </row>
    <row r="4951" spans="2:16" x14ac:dyDescent="0.25">
      <c r="B4951" t="s">
        <v>502</v>
      </c>
      <c r="C4951" t="str">
        <f t="shared" si="539"/>
        <v>SCESUnCZ02</v>
      </c>
      <c r="D4951" s="1" t="s">
        <v>506</v>
      </c>
      <c r="E4951" s="1" t="str">
        <f t="shared" si="540"/>
        <v>SCE</v>
      </c>
      <c r="F4951" s="1" t="str">
        <f t="shared" si="541"/>
        <v>SCE</v>
      </c>
      <c r="G4951" s="1" t="str">
        <f t="shared" si="542"/>
        <v>SUn</v>
      </c>
      <c r="H4951" s="1" t="s">
        <v>530</v>
      </c>
      <c r="I4951" s="1" t="str">
        <f t="shared" si="543"/>
        <v>CZ02</v>
      </c>
      <c r="J4951" s="1" t="s">
        <v>531</v>
      </c>
      <c r="L4951" s="12" t="str">
        <f t="shared" si="544"/>
        <v>SCESUnCZ021985</v>
      </c>
      <c r="M4951" t="s">
        <v>1310</v>
      </c>
      <c r="N4951" s="1">
        <v>1985</v>
      </c>
      <c r="O4951" s="19">
        <v>0</v>
      </c>
      <c r="P4951" t="str">
        <f t="shared" si="545"/>
        <v>85</v>
      </c>
    </row>
    <row r="4952" spans="2:16" x14ac:dyDescent="0.25">
      <c r="B4952" t="s">
        <v>502</v>
      </c>
      <c r="C4952" t="str">
        <f t="shared" si="539"/>
        <v>SCESUnCZ02</v>
      </c>
      <c r="D4952" s="1" t="s">
        <v>506</v>
      </c>
      <c r="E4952" s="1" t="str">
        <f t="shared" si="540"/>
        <v>SCE</v>
      </c>
      <c r="F4952" s="1" t="str">
        <f t="shared" si="541"/>
        <v>SCE</v>
      </c>
      <c r="G4952" s="1" t="str">
        <f t="shared" si="542"/>
        <v>SUn</v>
      </c>
      <c r="H4952" s="1" t="s">
        <v>530</v>
      </c>
      <c r="I4952" s="1" t="str">
        <f t="shared" si="543"/>
        <v>CZ02</v>
      </c>
      <c r="J4952" s="1" t="s">
        <v>531</v>
      </c>
      <c r="L4952" s="12" t="str">
        <f t="shared" si="544"/>
        <v>SCESUnCZ021996</v>
      </c>
      <c r="M4952" t="s">
        <v>1310</v>
      </c>
      <c r="N4952" s="1">
        <v>1996</v>
      </c>
      <c r="O4952" s="19">
        <v>0</v>
      </c>
      <c r="P4952" t="str">
        <f t="shared" si="545"/>
        <v>96</v>
      </c>
    </row>
    <row r="4953" spans="2:16" x14ac:dyDescent="0.25">
      <c r="B4953" t="s">
        <v>502</v>
      </c>
      <c r="C4953" t="str">
        <f t="shared" si="539"/>
        <v>SCESUnCZ02</v>
      </c>
      <c r="D4953" s="1" t="s">
        <v>506</v>
      </c>
      <c r="E4953" s="1" t="str">
        <f t="shared" si="540"/>
        <v>SCE</v>
      </c>
      <c r="F4953" s="1" t="str">
        <f t="shared" si="541"/>
        <v>SCE</v>
      </c>
      <c r="G4953" s="1" t="str">
        <f t="shared" si="542"/>
        <v>SUn</v>
      </c>
      <c r="H4953" s="1" t="s">
        <v>530</v>
      </c>
      <c r="I4953" s="1" t="str">
        <f t="shared" si="543"/>
        <v>CZ02</v>
      </c>
      <c r="J4953" s="1" t="s">
        <v>531</v>
      </c>
      <c r="L4953" s="12" t="str">
        <f t="shared" si="544"/>
        <v>SCESUnCZ022003</v>
      </c>
      <c r="M4953" t="s">
        <v>1310</v>
      </c>
      <c r="N4953" s="1">
        <v>2003</v>
      </c>
      <c r="O4953" s="19">
        <v>0</v>
      </c>
      <c r="P4953" t="str">
        <f t="shared" si="545"/>
        <v>03</v>
      </c>
    </row>
    <row r="4954" spans="2:16" x14ac:dyDescent="0.25">
      <c r="B4954" t="s">
        <v>502</v>
      </c>
      <c r="C4954" t="str">
        <f t="shared" si="539"/>
        <v>SCESUnCZ02</v>
      </c>
      <c r="D4954" s="1" t="s">
        <v>506</v>
      </c>
      <c r="E4954" s="1" t="str">
        <f t="shared" si="540"/>
        <v>SCE</v>
      </c>
      <c r="F4954" s="1" t="str">
        <f t="shared" si="541"/>
        <v>SCE</v>
      </c>
      <c r="G4954" s="1" t="str">
        <f t="shared" si="542"/>
        <v>SUn</v>
      </c>
      <c r="H4954" s="1" t="s">
        <v>530</v>
      </c>
      <c r="I4954" s="1" t="str">
        <f t="shared" si="543"/>
        <v>CZ02</v>
      </c>
      <c r="J4954" s="1" t="s">
        <v>531</v>
      </c>
      <c r="L4954" s="12" t="str">
        <f t="shared" si="544"/>
        <v>SCESUnCZ022007</v>
      </c>
      <c r="M4954" t="s">
        <v>1310</v>
      </c>
      <c r="N4954" s="1">
        <v>2007</v>
      </c>
      <c r="O4954" s="19">
        <v>0</v>
      </c>
      <c r="P4954" t="str">
        <f t="shared" si="545"/>
        <v>07</v>
      </c>
    </row>
    <row r="4955" spans="2:16" x14ac:dyDescent="0.25">
      <c r="B4955" t="s">
        <v>502</v>
      </c>
      <c r="C4955" t="str">
        <f t="shared" si="539"/>
        <v>SCESUnCZ02</v>
      </c>
      <c r="D4955" s="1" t="s">
        <v>506</v>
      </c>
      <c r="E4955" s="1" t="str">
        <f t="shared" si="540"/>
        <v>SCE</v>
      </c>
      <c r="F4955" s="1" t="str">
        <f t="shared" si="541"/>
        <v>SCE</v>
      </c>
      <c r="G4955" s="1" t="str">
        <f t="shared" si="542"/>
        <v>SUn</v>
      </c>
      <c r="H4955" s="1" t="s">
        <v>530</v>
      </c>
      <c r="I4955" s="1" t="str">
        <f t="shared" si="543"/>
        <v>CZ02</v>
      </c>
      <c r="J4955" s="1" t="s">
        <v>531</v>
      </c>
      <c r="L4955" s="12" t="str">
        <f t="shared" si="544"/>
        <v>SCESUnCZ022011</v>
      </c>
      <c r="M4955" t="s">
        <v>1310</v>
      </c>
      <c r="N4955" s="1">
        <v>2011</v>
      </c>
      <c r="O4955" s="19">
        <v>0</v>
      </c>
      <c r="P4955" t="str">
        <f t="shared" si="545"/>
        <v>11</v>
      </c>
    </row>
    <row r="4956" spans="2:16" x14ac:dyDescent="0.25">
      <c r="B4956" t="s">
        <v>502</v>
      </c>
      <c r="C4956" t="str">
        <f t="shared" si="539"/>
        <v>SCESUnCZ02</v>
      </c>
      <c r="D4956" s="1" t="s">
        <v>506</v>
      </c>
      <c r="E4956" s="1" t="str">
        <f t="shared" si="540"/>
        <v>SCE</v>
      </c>
      <c r="F4956" s="1" t="str">
        <f t="shared" si="541"/>
        <v>SCE</v>
      </c>
      <c r="G4956" s="1" t="str">
        <f t="shared" si="542"/>
        <v>SUn</v>
      </c>
      <c r="H4956" s="1" t="s">
        <v>530</v>
      </c>
      <c r="I4956" s="1" t="str">
        <f t="shared" si="543"/>
        <v>CZ02</v>
      </c>
      <c r="J4956" s="1" t="s">
        <v>531</v>
      </c>
      <c r="L4956" s="12" t="str">
        <f t="shared" si="544"/>
        <v>SCESUnCZ022014</v>
      </c>
      <c r="M4956" t="s">
        <v>1310</v>
      </c>
      <c r="N4956" s="1">
        <v>2014</v>
      </c>
      <c r="O4956" s="19">
        <v>0</v>
      </c>
      <c r="P4956" t="str">
        <f t="shared" si="545"/>
        <v>14</v>
      </c>
    </row>
    <row r="4957" spans="2:16" x14ac:dyDescent="0.25">
      <c r="B4957" t="s">
        <v>502</v>
      </c>
      <c r="C4957" t="str">
        <f t="shared" si="539"/>
        <v>SCESUnCZ03</v>
      </c>
      <c r="D4957" s="1" t="s">
        <v>506</v>
      </c>
      <c r="E4957" s="1" t="str">
        <f t="shared" si="540"/>
        <v>SCE</v>
      </c>
      <c r="F4957" s="1" t="str">
        <f t="shared" si="541"/>
        <v>SCE</v>
      </c>
      <c r="G4957" s="1" t="str">
        <f t="shared" si="542"/>
        <v>SUn</v>
      </c>
      <c r="H4957" s="1" t="s">
        <v>530</v>
      </c>
      <c r="I4957" s="1" t="str">
        <f t="shared" si="543"/>
        <v>CZ03</v>
      </c>
      <c r="J4957" s="1" t="s">
        <v>531</v>
      </c>
      <c r="L4957" s="12" t="str">
        <f t="shared" si="544"/>
        <v>SCESUnCZ031975</v>
      </c>
      <c r="M4957" t="s">
        <v>1311</v>
      </c>
      <c r="N4957" s="1">
        <v>1975</v>
      </c>
      <c r="O4957" s="19">
        <v>0</v>
      </c>
      <c r="P4957" t="str">
        <f t="shared" si="545"/>
        <v>75</v>
      </c>
    </row>
    <row r="4958" spans="2:16" x14ac:dyDescent="0.25">
      <c r="B4958" t="s">
        <v>502</v>
      </c>
      <c r="C4958" t="str">
        <f t="shared" si="539"/>
        <v>SCESUnCZ03</v>
      </c>
      <c r="D4958" s="1" t="s">
        <v>506</v>
      </c>
      <c r="E4958" s="1" t="str">
        <f t="shared" si="540"/>
        <v>SCE</v>
      </c>
      <c r="F4958" s="1" t="str">
        <f t="shared" si="541"/>
        <v>SCE</v>
      </c>
      <c r="G4958" s="1" t="str">
        <f t="shared" si="542"/>
        <v>SUn</v>
      </c>
      <c r="H4958" s="1" t="s">
        <v>530</v>
      </c>
      <c r="I4958" s="1" t="str">
        <f t="shared" si="543"/>
        <v>CZ03</v>
      </c>
      <c r="J4958" s="1" t="s">
        <v>531</v>
      </c>
      <c r="L4958" s="12" t="str">
        <f t="shared" si="544"/>
        <v>SCESUnCZ031985</v>
      </c>
      <c r="M4958" t="s">
        <v>1311</v>
      </c>
      <c r="N4958" s="1">
        <v>1985</v>
      </c>
      <c r="O4958" s="19">
        <v>0</v>
      </c>
      <c r="P4958" t="str">
        <f t="shared" si="545"/>
        <v>85</v>
      </c>
    </row>
    <row r="4959" spans="2:16" x14ac:dyDescent="0.25">
      <c r="B4959" t="s">
        <v>502</v>
      </c>
      <c r="C4959" t="str">
        <f t="shared" si="539"/>
        <v>SCESUnCZ03</v>
      </c>
      <c r="D4959" s="1" t="s">
        <v>506</v>
      </c>
      <c r="E4959" s="1" t="str">
        <f t="shared" si="540"/>
        <v>SCE</v>
      </c>
      <c r="F4959" s="1" t="str">
        <f t="shared" si="541"/>
        <v>SCE</v>
      </c>
      <c r="G4959" s="1" t="str">
        <f t="shared" si="542"/>
        <v>SUn</v>
      </c>
      <c r="H4959" s="1" t="s">
        <v>530</v>
      </c>
      <c r="I4959" s="1" t="str">
        <f t="shared" si="543"/>
        <v>CZ03</v>
      </c>
      <c r="J4959" s="1" t="s">
        <v>531</v>
      </c>
      <c r="L4959" s="12" t="str">
        <f t="shared" si="544"/>
        <v>SCESUnCZ031996</v>
      </c>
      <c r="M4959" t="s">
        <v>1311</v>
      </c>
      <c r="N4959" s="1">
        <v>1996</v>
      </c>
      <c r="O4959" s="19">
        <v>0</v>
      </c>
      <c r="P4959" t="str">
        <f t="shared" si="545"/>
        <v>96</v>
      </c>
    </row>
    <row r="4960" spans="2:16" x14ac:dyDescent="0.25">
      <c r="B4960" t="s">
        <v>502</v>
      </c>
      <c r="C4960" t="str">
        <f t="shared" si="539"/>
        <v>SCESUnCZ03</v>
      </c>
      <c r="D4960" s="1" t="s">
        <v>506</v>
      </c>
      <c r="E4960" s="1" t="str">
        <f t="shared" si="540"/>
        <v>SCE</v>
      </c>
      <c r="F4960" s="1" t="str">
        <f t="shared" si="541"/>
        <v>SCE</v>
      </c>
      <c r="G4960" s="1" t="str">
        <f t="shared" si="542"/>
        <v>SUn</v>
      </c>
      <c r="H4960" s="1" t="s">
        <v>530</v>
      </c>
      <c r="I4960" s="1" t="str">
        <f t="shared" si="543"/>
        <v>CZ03</v>
      </c>
      <c r="J4960" s="1" t="s">
        <v>531</v>
      </c>
      <c r="L4960" s="12" t="str">
        <f t="shared" si="544"/>
        <v>SCESUnCZ032003</v>
      </c>
      <c r="M4960" t="s">
        <v>1311</v>
      </c>
      <c r="N4960" s="1">
        <v>2003</v>
      </c>
      <c r="O4960" s="19">
        <v>0</v>
      </c>
      <c r="P4960" t="str">
        <f t="shared" si="545"/>
        <v>03</v>
      </c>
    </row>
    <row r="4961" spans="2:16" x14ac:dyDescent="0.25">
      <c r="B4961" t="s">
        <v>502</v>
      </c>
      <c r="C4961" t="str">
        <f t="shared" si="539"/>
        <v>SCESUnCZ03</v>
      </c>
      <c r="D4961" s="1" t="s">
        <v>506</v>
      </c>
      <c r="E4961" s="1" t="str">
        <f t="shared" si="540"/>
        <v>SCE</v>
      </c>
      <c r="F4961" s="1" t="str">
        <f t="shared" si="541"/>
        <v>SCE</v>
      </c>
      <c r="G4961" s="1" t="str">
        <f t="shared" si="542"/>
        <v>SUn</v>
      </c>
      <c r="H4961" s="1" t="s">
        <v>530</v>
      </c>
      <c r="I4961" s="1" t="str">
        <f t="shared" si="543"/>
        <v>CZ03</v>
      </c>
      <c r="J4961" s="1" t="s">
        <v>531</v>
      </c>
      <c r="L4961" s="12" t="str">
        <f t="shared" si="544"/>
        <v>SCESUnCZ032007</v>
      </c>
      <c r="M4961" t="s">
        <v>1311</v>
      </c>
      <c r="N4961" s="1">
        <v>2007</v>
      </c>
      <c r="O4961" s="19">
        <v>0</v>
      </c>
      <c r="P4961" t="str">
        <f t="shared" si="545"/>
        <v>07</v>
      </c>
    </row>
    <row r="4962" spans="2:16" x14ac:dyDescent="0.25">
      <c r="B4962" t="s">
        <v>502</v>
      </c>
      <c r="C4962" t="str">
        <f t="shared" si="539"/>
        <v>SCESUnCZ03</v>
      </c>
      <c r="D4962" s="1" t="s">
        <v>506</v>
      </c>
      <c r="E4962" s="1" t="str">
        <f t="shared" si="540"/>
        <v>SCE</v>
      </c>
      <c r="F4962" s="1" t="str">
        <f t="shared" si="541"/>
        <v>SCE</v>
      </c>
      <c r="G4962" s="1" t="str">
        <f t="shared" si="542"/>
        <v>SUn</v>
      </c>
      <c r="H4962" s="1" t="s">
        <v>530</v>
      </c>
      <c r="I4962" s="1" t="str">
        <f t="shared" si="543"/>
        <v>CZ03</v>
      </c>
      <c r="J4962" s="1" t="s">
        <v>531</v>
      </c>
      <c r="L4962" s="12" t="str">
        <f t="shared" si="544"/>
        <v>SCESUnCZ032011</v>
      </c>
      <c r="M4962" t="s">
        <v>1311</v>
      </c>
      <c r="N4962" s="1">
        <v>2011</v>
      </c>
      <c r="O4962" s="19">
        <v>0</v>
      </c>
      <c r="P4962" t="str">
        <f t="shared" si="545"/>
        <v>11</v>
      </c>
    </row>
    <row r="4963" spans="2:16" x14ac:dyDescent="0.25">
      <c r="B4963" t="s">
        <v>502</v>
      </c>
      <c r="C4963" t="str">
        <f t="shared" si="539"/>
        <v>SCESUnCZ03</v>
      </c>
      <c r="D4963" s="1" t="s">
        <v>506</v>
      </c>
      <c r="E4963" s="1" t="str">
        <f t="shared" si="540"/>
        <v>SCE</v>
      </c>
      <c r="F4963" s="1" t="str">
        <f t="shared" si="541"/>
        <v>SCE</v>
      </c>
      <c r="G4963" s="1" t="str">
        <f t="shared" si="542"/>
        <v>SUn</v>
      </c>
      <c r="H4963" s="1" t="s">
        <v>530</v>
      </c>
      <c r="I4963" s="1" t="str">
        <f t="shared" si="543"/>
        <v>CZ03</v>
      </c>
      <c r="J4963" s="1" t="s">
        <v>531</v>
      </c>
      <c r="L4963" s="12" t="str">
        <f t="shared" si="544"/>
        <v>SCESUnCZ032014</v>
      </c>
      <c r="M4963" t="s">
        <v>1311</v>
      </c>
      <c r="N4963" s="1">
        <v>2014</v>
      </c>
      <c r="O4963" s="19">
        <v>0</v>
      </c>
      <c r="P4963" t="str">
        <f t="shared" si="545"/>
        <v>14</v>
      </c>
    </row>
    <row r="4964" spans="2:16" x14ac:dyDescent="0.25">
      <c r="B4964" t="s">
        <v>502</v>
      </c>
      <c r="C4964" t="str">
        <f t="shared" si="539"/>
        <v>SCESUnCZ04</v>
      </c>
      <c r="D4964" s="1" t="s">
        <v>506</v>
      </c>
      <c r="E4964" s="1" t="str">
        <f t="shared" si="540"/>
        <v>SCE</v>
      </c>
      <c r="F4964" s="1" t="str">
        <f t="shared" si="541"/>
        <v>SCE</v>
      </c>
      <c r="G4964" s="1" t="str">
        <f t="shared" si="542"/>
        <v>SUn</v>
      </c>
      <c r="H4964" s="1" t="s">
        <v>530</v>
      </c>
      <c r="I4964" s="1" t="str">
        <f t="shared" si="543"/>
        <v>CZ04</v>
      </c>
      <c r="J4964" s="1" t="s">
        <v>531</v>
      </c>
      <c r="L4964" s="12" t="str">
        <f t="shared" si="544"/>
        <v>SCESUnCZ041975</v>
      </c>
      <c r="M4964" t="s">
        <v>1312</v>
      </c>
      <c r="N4964" s="1">
        <v>1975</v>
      </c>
      <c r="O4964" s="19">
        <v>0</v>
      </c>
      <c r="P4964" t="str">
        <f t="shared" si="545"/>
        <v>75</v>
      </c>
    </row>
    <row r="4965" spans="2:16" x14ac:dyDescent="0.25">
      <c r="B4965" t="s">
        <v>502</v>
      </c>
      <c r="C4965" t="str">
        <f t="shared" si="539"/>
        <v>SCESUnCZ04</v>
      </c>
      <c r="D4965" s="1" t="s">
        <v>506</v>
      </c>
      <c r="E4965" s="1" t="str">
        <f t="shared" si="540"/>
        <v>SCE</v>
      </c>
      <c r="F4965" s="1" t="str">
        <f t="shared" si="541"/>
        <v>SCE</v>
      </c>
      <c r="G4965" s="1" t="str">
        <f t="shared" si="542"/>
        <v>SUn</v>
      </c>
      <c r="H4965" s="1" t="s">
        <v>530</v>
      </c>
      <c r="I4965" s="1" t="str">
        <f t="shared" si="543"/>
        <v>CZ04</v>
      </c>
      <c r="J4965" s="1" t="s">
        <v>531</v>
      </c>
      <c r="L4965" s="12" t="str">
        <f t="shared" si="544"/>
        <v>SCESUnCZ041985</v>
      </c>
      <c r="M4965" t="s">
        <v>1312</v>
      </c>
      <c r="N4965" s="1">
        <v>1985</v>
      </c>
      <c r="O4965" s="19">
        <v>0</v>
      </c>
      <c r="P4965" t="str">
        <f t="shared" si="545"/>
        <v>85</v>
      </c>
    </row>
    <row r="4966" spans="2:16" x14ac:dyDescent="0.25">
      <c r="B4966" t="s">
        <v>502</v>
      </c>
      <c r="C4966" t="str">
        <f t="shared" si="539"/>
        <v>SCESUnCZ04</v>
      </c>
      <c r="D4966" s="1" t="s">
        <v>506</v>
      </c>
      <c r="E4966" s="1" t="str">
        <f t="shared" si="540"/>
        <v>SCE</v>
      </c>
      <c r="F4966" s="1" t="str">
        <f t="shared" si="541"/>
        <v>SCE</v>
      </c>
      <c r="G4966" s="1" t="str">
        <f t="shared" si="542"/>
        <v>SUn</v>
      </c>
      <c r="H4966" s="1" t="s">
        <v>530</v>
      </c>
      <c r="I4966" s="1" t="str">
        <f t="shared" si="543"/>
        <v>CZ04</v>
      </c>
      <c r="J4966" s="1" t="s">
        <v>531</v>
      </c>
      <c r="L4966" s="12" t="str">
        <f t="shared" si="544"/>
        <v>SCESUnCZ041996</v>
      </c>
      <c r="M4966" t="s">
        <v>1312</v>
      </c>
      <c r="N4966" s="1">
        <v>1996</v>
      </c>
      <c r="O4966" s="19">
        <v>0</v>
      </c>
      <c r="P4966" t="str">
        <f t="shared" si="545"/>
        <v>96</v>
      </c>
    </row>
    <row r="4967" spans="2:16" x14ac:dyDescent="0.25">
      <c r="B4967" t="s">
        <v>502</v>
      </c>
      <c r="C4967" t="str">
        <f t="shared" si="539"/>
        <v>SCESUnCZ04</v>
      </c>
      <c r="D4967" s="1" t="s">
        <v>506</v>
      </c>
      <c r="E4967" s="1" t="str">
        <f t="shared" si="540"/>
        <v>SCE</v>
      </c>
      <c r="F4967" s="1" t="str">
        <f t="shared" si="541"/>
        <v>SCE</v>
      </c>
      <c r="G4967" s="1" t="str">
        <f t="shared" si="542"/>
        <v>SUn</v>
      </c>
      <c r="H4967" s="1" t="s">
        <v>530</v>
      </c>
      <c r="I4967" s="1" t="str">
        <f t="shared" si="543"/>
        <v>CZ04</v>
      </c>
      <c r="J4967" s="1" t="s">
        <v>531</v>
      </c>
      <c r="L4967" s="12" t="str">
        <f t="shared" si="544"/>
        <v>SCESUnCZ042003</v>
      </c>
      <c r="M4967" t="s">
        <v>1312</v>
      </c>
      <c r="N4967" s="1">
        <v>2003</v>
      </c>
      <c r="O4967" s="19">
        <v>0</v>
      </c>
      <c r="P4967" t="str">
        <f t="shared" si="545"/>
        <v>03</v>
      </c>
    </row>
    <row r="4968" spans="2:16" x14ac:dyDescent="0.25">
      <c r="B4968" t="s">
        <v>502</v>
      </c>
      <c r="C4968" t="str">
        <f t="shared" si="539"/>
        <v>SCESUnCZ04</v>
      </c>
      <c r="D4968" s="1" t="s">
        <v>506</v>
      </c>
      <c r="E4968" s="1" t="str">
        <f t="shared" si="540"/>
        <v>SCE</v>
      </c>
      <c r="F4968" s="1" t="str">
        <f t="shared" si="541"/>
        <v>SCE</v>
      </c>
      <c r="G4968" s="1" t="str">
        <f t="shared" si="542"/>
        <v>SUn</v>
      </c>
      <c r="H4968" s="1" t="s">
        <v>530</v>
      </c>
      <c r="I4968" s="1" t="str">
        <f t="shared" si="543"/>
        <v>CZ04</v>
      </c>
      <c r="J4968" s="1" t="s">
        <v>531</v>
      </c>
      <c r="L4968" s="12" t="str">
        <f t="shared" si="544"/>
        <v>SCESUnCZ042007</v>
      </c>
      <c r="M4968" t="s">
        <v>1312</v>
      </c>
      <c r="N4968" s="1">
        <v>2007</v>
      </c>
      <c r="O4968" s="19">
        <v>0</v>
      </c>
      <c r="P4968" t="str">
        <f t="shared" si="545"/>
        <v>07</v>
      </c>
    </row>
    <row r="4969" spans="2:16" x14ac:dyDescent="0.25">
      <c r="B4969" t="s">
        <v>502</v>
      </c>
      <c r="C4969" t="str">
        <f t="shared" si="539"/>
        <v>SCESUnCZ04</v>
      </c>
      <c r="D4969" s="1" t="s">
        <v>506</v>
      </c>
      <c r="E4969" s="1" t="str">
        <f t="shared" si="540"/>
        <v>SCE</v>
      </c>
      <c r="F4969" s="1" t="str">
        <f t="shared" si="541"/>
        <v>SCE</v>
      </c>
      <c r="G4969" s="1" t="str">
        <f t="shared" si="542"/>
        <v>SUn</v>
      </c>
      <c r="H4969" s="1" t="s">
        <v>530</v>
      </c>
      <c r="I4969" s="1" t="str">
        <f t="shared" si="543"/>
        <v>CZ04</v>
      </c>
      <c r="J4969" s="1" t="s">
        <v>531</v>
      </c>
      <c r="L4969" s="12" t="str">
        <f t="shared" si="544"/>
        <v>SCESUnCZ042011</v>
      </c>
      <c r="M4969" t="s">
        <v>1312</v>
      </c>
      <c r="N4969" s="1">
        <v>2011</v>
      </c>
      <c r="O4969" s="19">
        <v>0</v>
      </c>
      <c r="P4969" t="str">
        <f t="shared" si="545"/>
        <v>11</v>
      </c>
    </row>
    <row r="4970" spans="2:16" x14ac:dyDescent="0.25">
      <c r="B4970" t="s">
        <v>502</v>
      </c>
      <c r="C4970" t="str">
        <f t="shared" si="539"/>
        <v>SCESUnCZ04</v>
      </c>
      <c r="D4970" s="1" t="s">
        <v>506</v>
      </c>
      <c r="E4970" s="1" t="str">
        <f t="shared" si="540"/>
        <v>SCE</v>
      </c>
      <c r="F4970" s="1" t="str">
        <f t="shared" si="541"/>
        <v>SCE</v>
      </c>
      <c r="G4970" s="1" t="str">
        <f t="shared" si="542"/>
        <v>SUn</v>
      </c>
      <c r="H4970" s="1" t="s">
        <v>530</v>
      </c>
      <c r="I4970" s="1" t="str">
        <f t="shared" si="543"/>
        <v>CZ04</v>
      </c>
      <c r="J4970" s="1" t="s">
        <v>531</v>
      </c>
      <c r="L4970" s="12" t="str">
        <f t="shared" si="544"/>
        <v>SCESUnCZ042014</v>
      </c>
      <c r="M4970" t="s">
        <v>1312</v>
      </c>
      <c r="N4970" s="1">
        <v>2014</v>
      </c>
      <c r="O4970" s="19">
        <v>0</v>
      </c>
      <c r="P4970" t="str">
        <f t="shared" si="545"/>
        <v>14</v>
      </c>
    </row>
    <row r="4971" spans="2:16" x14ac:dyDescent="0.25">
      <c r="B4971" t="s">
        <v>502</v>
      </c>
      <c r="C4971" t="str">
        <f t="shared" si="539"/>
        <v>SCESUnCZ05</v>
      </c>
      <c r="D4971" s="1" t="s">
        <v>506</v>
      </c>
      <c r="E4971" s="1" t="str">
        <f t="shared" si="540"/>
        <v>SCE</v>
      </c>
      <c r="F4971" s="1" t="str">
        <f t="shared" si="541"/>
        <v>SCE</v>
      </c>
      <c r="G4971" s="1" t="str">
        <f t="shared" si="542"/>
        <v>SUn</v>
      </c>
      <c r="H4971" s="1" t="s">
        <v>530</v>
      </c>
      <c r="I4971" s="1" t="str">
        <f t="shared" si="543"/>
        <v>CZ05</v>
      </c>
      <c r="J4971" s="1" t="s">
        <v>531</v>
      </c>
      <c r="L4971" s="12" t="str">
        <f t="shared" si="544"/>
        <v>SCESUnCZ051975</v>
      </c>
      <c r="M4971" t="s">
        <v>1313</v>
      </c>
      <c r="N4971" s="1">
        <v>1975</v>
      </c>
      <c r="O4971" s="19">
        <v>1.41E-2</v>
      </c>
      <c r="P4971" t="str">
        <f t="shared" si="545"/>
        <v>75</v>
      </c>
    </row>
    <row r="4972" spans="2:16" x14ac:dyDescent="0.25">
      <c r="B4972" t="s">
        <v>502</v>
      </c>
      <c r="C4972" t="str">
        <f t="shared" si="539"/>
        <v>SCESUnCZ05</v>
      </c>
      <c r="D4972" s="1" t="s">
        <v>506</v>
      </c>
      <c r="E4972" s="1" t="str">
        <f t="shared" si="540"/>
        <v>SCE</v>
      </c>
      <c r="F4972" s="1" t="str">
        <f t="shared" si="541"/>
        <v>SCE</v>
      </c>
      <c r="G4972" s="1" t="str">
        <f t="shared" si="542"/>
        <v>SUn</v>
      </c>
      <c r="H4972" s="1" t="s">
        <v>530</v>
      </c>
      <c r="I4972" s="1" t="str">
        <f t="shared" si="543"/>
        <v>CZ05</v>
      </c>
      <c r="J4972" s="1" t="s">
        <v>531</v>
      </c>
      <c r="L4972" s="12" t="str">
        <f t="shared" si="544"/>
        <v>SCESUnCZ051985</v>
      </c>
      <c r="M4972" t="s">
        <v>1313</v>
      </c>
      <c r="N4972" s="1">
        <v>1985</v>
      </c>
      <c r="O4972" s="19">
        <v>9.9000000000000008E-3</v>
      </c>
      <c r="P4972" t="str">
        <f t="shared" si="545"/>
        <v>85</v>
      </c>
    </row>
    <row r="4973" spans="2:16" x14ac:dyDescent="0.25">
      <c r="B4973" t="s">
        <v>502</v>
      </c>
      <c r="C4973" t="str">
        <f t="shared" si="539"/>
        <v>SCESUnCZ05</v>
      </c>
      <c r="D4973" s="1" t="s">
        <v>506</v>
      </c>
      <c r="E4973" s="1" t="str">
        <f t="shared" si="540"/>
        <v>SCE</v>
      </c>
      <c r="F4973" s="1" t="str">
        <f t="shared" si="541"/>
        <v>SCE</v>
      </c>
      <c r="G4973" s="1" t="str">
        <f t="shared" si="542"/>
        <v>SUn</v>
      </c>
      <c r="H4973" s="1" t="s">
        <v>530</v>
      </c>
      <c r="I4973" s="1" t="str">
        <f t="shared" si="543"/>
        <v>CZ05</v>
      </c>
      <c r="J4973" s="1" t="s">
        <v>531</v>
      </c>
      <c r="L4973" s="12" t="str">
        <f t="shared" si="544"/>
        <v>SCESUnCZ051996</v>
      </c>
      <c r="M4973" t="s">
        <v>1313</v>
      </c>
      <c r="N4973" s="1">
        <v>1996</v>
      </c>
      <c r="O4973" s="19">
        <v>4.7000000000000002E-3</v>
      </c>
      <c r="P4973" t="str">
        <f t="shared" si="545"/>
        <v>96</v>
      </c>
    </row>
    <row r="4974" spans="2:16" x14ac:dyDescent="0.25">
      <c r="B4974" t="s">
        <v>502</v>
      </c>
      <c r="C4974" t="str">
        <f t="shared" si="539"/>
        <v>SCESUnCZ05</v>
      </c>
      <c r="D4974" s="1" t="s">
        <v>506</v>
      </c>
      <c r="E4974" s="1" t="str">
        <f t="shared" si="540"/>
        <v>SCE</v>
      </c>
      <c r="F4974" s="1" t="str">
        <f t="shared" si="541"/>
        <v>SCE</v>
      </c>
      <c r="G4974" s="1" t="str">
        <f t="shared" si="542"/>
        <v>SUn</v>
      </c>
      <c r="H4974" s="1" t="s">
        <v>530</v>
      </c>
      <c r="I4974" s="1" t="str">
        <f t="shared" si="543"/>
        <v>CZ05</v>
      </c>
      <c r="J4974" s="1" t="s">
        <v>531</v>
      </c>
      <c r="L4974" s="12" t="str">
        <f t="shared" si="544"/>
        <v>SCESUnCZ052003</v>
      </c>
      <c r="M4974" t="s">
        <v>1313</v>
      </c>
      <c r="N4974" s="1">
        <v>2003</v>
      </c>
      <c r="O4974" s="19">
        <v>2.65E-3</v>
      </c>
      <c r="P4974" t="str">
        <f t="shared" si="545"/>
        <v>03</v>
      </c>
    </row>
    <row r="4975" spans="2:16" x14ac:dyDescent="0.25">
      <c r="B4975" t="s">
        <v>502</v>
      </c>
      <c r="C4975" t="str">
        <f t="shared" si="539"/>
        <v>SCESUnCZ05</v>
      </c>
      <c r="D4975" s="1" t="s">
        <v>506</v>
      </c>
      <c r="E4975" s="1" t="str">
        <f t="shared" si="540"/>
        <v>SCE</v>
      </c>
      <c r="F4975" s="1" t="str">
        <f t="shared" si="541"/>
        <v>SCE</v>
      </c>
      <c r="G4975" s="1" t="str">
        <f t="shared" si="542"/>
        <v>SUn</v>
      </c>
      <c r="H4975" s="1" t="s">
        <v>530</v>
      </c>
      <c r="I4975" s="1" t="str">
        <f t="shared" si="543"/>
        <v>CZ05</v>
      </c>
      <c r="J4975" s="1" t="s">
        <v>531</v>
      </c>
      <c r="L4975" s="12" t="str">
        <f t="shared" si="544"/>
        <v>SCESUnCZ052007</v>
      </c>
      <c r="M4975" t="s">
        <v>1313</v>
      </c>
      <c r="N4975" s="1">
        <v>2007</v>
      </c>
      <c r="O4975" s="19">
        <v>1.2999999999999999E-3</v>
      </c>
      <c r="P4975" t="str">
        <f t="shared" si="545"/>
        <v>07</v>
      </c>
    </row>
    <row r="4976" spans="2:16" x14ac:dyDescent="0.25">
      <c r="B4976" t="s">
        <v>502</v>
      </c>
      <c r="C4976" t="str">
        <f t="shared" si="539"/>
        <v>SCESUnCZ05</v>
      </c>
      <c r="D4976" s="1" t="s">
        <v>506</v>
      </c>
      <c r="E4976" s="1" t="str">
        <f t="shared" si="540"/>
        <v>SCE</v>
      </c>
      <c r="F4976" s="1" t="str">
        <f t="shared" si="541"/>
        <v>SCE</v>
      </c>
      <c r="G4976" s="1" t="str">
        <f t="shared" si="542"/>
        <v>SUn</v>
      </c>
      <c r="H4976" s="1" t="s">
        <v>530</v>
      </c>
      <c r="I4976" s="1" t="str">
        <f t="shared" si="543"/>
        <v>CZ05</v>
      </c>
      <c r="J4976" s="1" t="s">
        <v>531</v>
      </c>
      <c r="L4976" s="12" t="str">
        <f t="shared" si="544"/>
        <v>SCESUnCZ052011</v>
      </c>
      <c r="M4976" t="s">
        <v>1313</v>
      </c>
      <c r="N4976" s="1">
        <v>2011</v>
      </c>
      <c r="O4976" s="19">
        <v>1.2999999999999999E-3</v>
      </c>
      <c r="P4976" t="str">
        <f t="shared" si="545"/>
        <v>11</v>
      </c>
    </row>
    <row r="4977" spans="2:16" x14ac:dyDescent="0.25">
      <c r="B4977" t="s">
        <v>502</v>
      </c>
      <c r="C4977" t="str">
        <f t="shared" si="539"/>
        <v>SCESUnCZ05</v>
      </c>
      <c r="D4977" s="1" t="s">
        <v>506</v>
      </c>
      <c r="E4977" s="1" t="str">
        <f t="shared" si="540"/>
        <v>SCE</v>
      </c>
      <c r="F4977" s="1" t="str">
        <f t="shared" si="541"/>
        <v>SCE</v>
      </c>
      <c r="G4977" s="1" t="str">
        <f t="shared" si="542"/>
        <v>SUn</v>
      </c>
      <c r="H4977" s="1" t="s">
        <v>530</v>
      </c>
      <c r="I4977" s="1" t="str">
        <f t="shared" si="543"/>
        <v>CZ05</v>
      </c>
      <c r="J4977" s="1" t="s">
        <v>531</v>
      </c>
      <c r="L4977" s="12" t="str">
        <f t="shared" si="544"/>
        <v>SCESUnCZ052014</v>
      </c>
      <c r="M4977" t="s">
        <v>1313</v>
      </c>
      <c r="N4977" s="1">
        <v>2014</v>
      </c>
      <c r="O4977" s="19">
        <v>6.4999999999999997E-4</v>
      </c>
      <c r="P4977" t="str">
        <f t="shared" si="545"/>
        <v>14</v>
      </c>
    </row>
    <row r="4978" spans="2:16" x14ac:dyDescent="0.25">
      <c r="B4978" t="s">
        <v>502</v>
      </c>
      <c r="C4978" t="str">
        <f t="shared" si="539"/>
        <v>SCESUnCZ06</v>
      </c>
      <c r="D4978" s="1" t="s">
        <v>506</v>
      </c>
      <c r="E4978" s="1" t="str">
        <f t="shared" si="540"/>
        <v>SCE</v>
      </c>
      <c r="F4978" s="1" t="str">
        <f t="shared" si="541"/>
        <v>SCE</v>
      </c>
      <c r="G4978" s="1" t="str">
        <f t="shared" si="542"/>
        <v>SUn</v>
      </c>
      <c r="H4978" s="1" t="s">
        <v>530</v>
      </c>
      <c r="I4978" s="1" t="str">
        <f t="shared" si="543"/>
        <v>CZ06</v>
      </c>
      <c r="J4978" s="1" t="s">
        <v>531</v>
      </c>
      <c r="L4978" s="12" t="str">
        <f t="shared" si="544"/>
        <v>SCESUnCZ061975</v>
      </c>
      <c r="M4978" t="s">
        <v>1314</v>
      </c>
      <c r="N4978" s="1">
        <v>1975</v>
      </c>
      <c r="O4978" s="19">
        <v>11.9123</v>
      </c>
      <c r="P4978" t="str">
        <f t="shared" si="545"/>
        <v>75</v>
      </c>
    </row>
    <row r="4979" spans="2:16" x14ac:dyDescent="0.25">
      <c r="B4979" t="s">
        <v>502</v>
      </c>
      <c r="C4979" t="str">
        <f t="shared" si="539"/>
        <v>SCESUnCZ06</v>
      </c>
      <c r="D4979" s="1" t="s">
        <v>506</v>
      </c>
      <c r="E4979" s="1" t="str">
        <f t="shared" si="540"/>
        <v>SCE</v>
      </c>
      <c r="F4979" s="1" t="str">
        <f t="shared" si="541"/>
        <v>SCE</v>
      </c>
      <c r="G4979" s="1" t="str">
        <f t="shared" si="542"/>
        <v>SUn</v>
      </c>
      <c r="H4979" s="1" t="s">
        <v>530</v>
      </c>
      <c r="I4979" s="1" t="str">
        <f t="shared" si="543"/>
        <v>CZ06</v>
      </c>
      <c r="J4979" s="1" t="s">
        <v>531</v>
      </c>
      <c r="L4979" s="12" t="str">
        <f t="shared" si="544"/>
        <v>SCESUnCZ061985</v>
      </c>
      <c r="M4979" t="s">
        <v>1314</v>
      </c>
      <c r="N4979" s="1">
        <v>1985</v>
      </c>
      <c r="O4979" s="19">
        <v>8.5065500000000007</v>
      </c>
      <c r="P4979" t="str">
        <f t="shared" si="545"/>
        <v>85</v>
      </c>
    </row>
    <row r="4980" spans="2:16" x14ac:dyDescent="0.25">
      <c r="B4980" t="s">
        <v>502</v>
      </c>
      <c r="C4980" t="str">
        <f t="shared" si="539"/>
        <v>SCESUnCZ06</v>
      </c>
      <c r="D4980" s="1" t="s">
        <v>506</v>
      </c>
      <c r="E4980" s="1" t="str">
        <f t="shared" si="540"/>
        <v>SCE</v>
      </c>
      <c r="F4980" s="1" t="str">
        <f t="shared" si="541"/>
        <v>SCE</v>
      </c>
      <c r="G4980" s="1" t="str">
        <f t="shared" si="542"/>
        <v>SUn</v>
      </c>
      <c r="H4980" s="1" t="s">
        <v>530</v>
      </c>
      <c r="I4980" s="1" t="str">
        <f t="shared" si="543"/>
        <v>CZ06</v>
      </c>
      <c r="J4980" s="1" t="s">
        <v>531</v>
      </c>
      <c r="L4980" s="12" t="str">
        <f t="shared" si="544"/>
        <v>SCESUnCZ061996</v>
      </c>
      <c r="M4980" t="s">
        <v>1314</v>
      </c>
      <c r="N4980" s="1">
        <v>1996</v>
      </c>
      <c r="O4980" s="19">
        <v>4.0152999999999999</v>
      </c>
      <c r="P4980" t="str">
        <f t="shared" si="545"/>
        <v>96</v>
      </c>
    </row>
    <row r="4981" spans="2:16" x14ac:dyDescent="0.25">
      <c r="B4981" t="s">
        <v>502</v>
      </c>
      <c r="C4981" t="str">
        <f t="shared" si="539"/>
        <v>SCESUnCZ06</v>
      </c>
      <c r="D4981" s="1" t="s">
        <v>506</v>
      </c>
      <c r="E4981" s="1" t="str">
        <f t="shared" si="540"/>
        <v>SCE</v>
      </c>
      <c r="F4981" s="1" t="str">
        <f t="shared" si="541"/>
        <v>SCE</v>
      </c>
      <c r="G4981" s="1" t="str">
        <f t="shared" si="542"/>
        <v>SUn</v>
      </c>
      <c r="H4981" s="1" t="s">
        <v>530</v>
      </c>
      <c r="I4981" s="1" t="str">
        <f t="shared" si="543"/>
        <v>CZ06</v>
      </c>
      <c r="J4981" s="1" t="s">
        <v>531</v>
      </c>
      <c r="L4981" s="12" t="str">
        <f t="shared" si="544"/>
        <v>SCESUnCZ062003</v>
      </c>
      <c r="M4981" t="s">
        <v>1314</v>
      </c>
      <c r="N4981" s="1">
        <v>2003</v>
      </c>
      <c r="O4981" s="19">
        <v>2.3948</v>
      </c>
      <c r="P4981" t="str">
        <f t="shared" si="545"/>
        <v>03</v>
      </c>
    </row>
    <row r="4982" spans="2:16" x14ac:dyDescent="0.25">
      <c r="B4982" t="s">
        <v>502</v>
      </c>
      <c r="C4982" t="str">
        <f t="shared" si="539"/>
        <v>SCESUnCZ06</v>
      </c>
      <c r="D4982" s="1" t="s">
        <v>506</v>
      </c>
      <c r="E4982" s="1" t="str">
        <f t="shared" si="540"/>
        <v>SCE</v>
      </c>
      <c r="F4982" s="1" t="str">
        <f t="shared" si="541"/>
        <v>SCE</v>
      </c>
      <c r="G4982" s="1" t="str">
        <f t="shared" si="542"/>
        <v>SUn</v>
      </c>
      <c r="H4982" s="1" t="s">
        <v>530</v>
      </c>
      <c r="I4982" s="1" t="str">
        <f t="shared" si="543"/>
        <v>CZ06</v>
      </c>
      <c r="J4982" s="1" t="s">
        <v>531</v>
      </c>
      <c r="L4982" s="12" t="str">
        <f t="shared" si="544"/>
        <v>SCESUnCZ062007</v>
      </c>
      <c r="M4982" t="s">
        <v>1314</v>
      </c>
      <c r="N4982" s="1">
        <v>2007</v>
      </c>
      <c r="O4982" s="19">
        <v>1.1548</v>
      </c>
      <c r="P4982" t="str">
        <f t="shared" si="545"/>
        <v>07</v>
      </c>
    </row>
    <row r="4983" spans="2:16" x14ac:dyDescent="0.25">
      <c r="B4983" t="s">
        <v>502</v>
      </c>
      <c r="C4983" t="str">
        <f t="shared" si="539"/>
        <v>SCESUnCZ06</v>
      </c>
      <c r="D4983" s="1" t="s">
        <v>506</v>
      </c>
      <c r="E4983" s="1" t="str">
        <f t="shared" si="540"/>
        <v>SCE</v>
      </c>
      <c r="F4983" s="1" t="str">
        <f t="shared" si="541"/>
        <v>SCE</v>
      </c>
      <c r="G4983" s="1" t="str">
        <f t="shared" si="542"/>
        <v>SUn</v>
      </c>
      <c r="H4983" s="1" t="s">
        <v>530</v>
      </c>
      <c r="I4983" s="1" t="str">
        <f t="shared" si="543"/>
        <v>CZ06</v>
      </c>
      <c r="J4983" s="1" t="s">
        <v>531</v>
      </c>
      <c r="L4983" s="12" t="str">
        <f t="shared" si="544"/>
        <v>SCESUnCZ062011</v>
      </c>
      <c r="M4983" t="s">
        <v>1314</v>
      </c>
      <c r="N4983" s="1">
        <v>2011</v>
      </c>
      <c r="O4983" s="19">
        <v>1.1548</v>
      </c>
      <c r="P4983" t="str">
        <f t="shared" si="545"/>
        <v>11</v>
      </c>
    </row>
    <row r="4984" spans="2:16" x14ac:dyDescent="0.25">
      <c r="B4984" t="s">
        <v>502</v>
      </c>
      <c r="C4984" t="str">
        <f t="shared" si="539"/>
        <v>SCESUnCZ06</v>
      </c>
      <c r="D4984" s="1" t="s">
        <v>506</v>
      </c>
      <c r="E4984" s="1" t="str">
        <f t="shared" si="540"/>
        <v>SCE</v>
      </c>
      <c r="F4984" s="1" t="str">
        <f t="shared" si="541"/>
        <v>SCE</v>
      </c>
      <c r="G4984" s="1" t="str">
        <f t="shared" si="542"/>
        <v>SUn</v>
      </c>
      <c r="H4984" s="1" t="s">
        <v>530</v>
      </c>
      <c r="I4984" s="1" t="str">
        <f t="shared" si="543"/>
        <v>CZ06</v>
      </c>
      <c r="J4984" s="1" t="s">
        <v>531</v>
      </c>
      <c r="L4984" s="12" t="str">
        <f t="shared" si="544"/>
        <v>SCESUnCZ062014</v>
      </c>
      <c r="M4984" t="s">
        <v>1314</v>
      </c>
      <c r="N4984" s="1">
        <v>2014</v>
      </c>
      <c r="O4984" s="19">
        <v>0.57740000000000002</v>
      </c>
      <c r="P4984" t="str">
        <f t="shared" si="545"/>
        <v>14</v>
      </c>
    </row>
    <row r="4985" spans="2:16" x14ac:dyDescent="0.25">
      <c r="B4985" t="s">
        <v>502</v>
      </c>
      <c r="C4985" t="str">
        <f t="shared" si="539"/>
        <v>SCESUnCZ07</v>
      </c>
      <c r="D4985" s="1" t="s">
        <v>506</v>
      </c>
      <c r="E4985" s="1" t="str">
        <f t="shared" si="540"/>
        <v>SCE</v>
      </c>
      <c r="F4985" s="1" t="str">
        <f t="shared" si="541"/>
        <v>SCE</v>
      </c>
      <c r="G4985" s="1" t="str">
        <f t="shared" si="542"/>
        <v>SUn</v>
      </c>
      <c r="H4985" s="1" t="s">
        <v>530</v>
      </c>
      <c r="I4985" s="1" t="str">
        <f t="shared" si="543"/>
        <v>CZ07</v>
      </c>
      <c r="J4985" s="1" t="s">
        <v>531</v>
      </c>
      <c r="L4985" s="12" t="str">
        <f t="shared" si="544"/>
        <v>SCESUnCZ071975</v>
      </c>
      <c r="M4985" t="s">
        <v>1315</v>
      </c>
      <c r="N4985" s="1">
        <v>1975</v>
      </c>
      <c r="O4985" s="19">
        <v>0</v>
      </c>
      <c r="P4985" t="str">
        <f t="shared" si="545"/>
        <v>75</v>
      </c>
    </row>
    <row r="4986" spans="2:16" x14ac:dyDescent="0.25">
      <c r="B4986" t="s">
        <v>502</v>
      </c>
      <c r="C4986" t="str">
        <f t="shared" si="539"/>
        <v>SCESUnCZ07</v>
      </c>
      <c r="D4986" s="1" t="s">
        <v>506</v>
      </c>
      <c r="E4986" s="1" t="str">
        <f t="shared" si="540"/>
        <v>SCE</v>
      </c>
      <c r="F4986" s="1" t="str">
        <f t="shared" si="541"/>
        <v>SCE</v>
      </c>
      <c r="G4986" s="1" t="str">
        <f t="shared" si="542"/>
        <v>SUn</v>
      </c>
      <c r="H4986" s="1" t="s">
        <v>530</v>
      </c>
      <c r="I4986" s="1" t="str">
        <f t="shared" si="543"/>
        <v>CZ07</v>
      </c>
      <c r="J4986" s="1" t="s">
        <v>531</v>
      </c>
      <c r="L4986" s="12" t="str">
        <f t="shared" si="544"/>
        <v>SCESUnCZ071985</v>
      </c>
      <c r="M4986" t="s">
        <v>1315</v>
      </c>
      <c r="N4986" s="1">
        <v>1985</v>
      </c>
      <c r="O4986" s="19">
        <v>0</v>
      </c>
      <c r="P4986" t="str">
        <f t="shared" si="545"/>
        <v>85</v>
      </c>
    </row>
    <row r="4987" spans="2:16" x14ac:dyDescent="0.25">
      <c r="B4987" t="s">
        <v>502</v>
      </c>
      <c r="C4987" t="str">
        <f t="shared" si="539"/>
        <v>SCESUnCZ07</v>
      </c>
      <c r="D4987" s="1" t="s">
        <v>506</v>
      </c>
      <c r="E4987" s="1" t="str">
        <f t="shared" si="540"/>
        <v>SCE</v>
      </c>
      <c r="F4987" s="1" t="str">
        <f t="shared" si="541"/>
        <v>SCE</v>
      </c>
      <c r="G4987" s="1" t="str">
        <f t="shared" si="542"/>
        <v>SUn</v>
      </c>
      <c r="H4987" s="1" t="s">
        <v>530</v>
      </c>
      <c r="I4987" s="1" t="str">
        <f t="shared" si="543"/>
        <v>CZ07</v>
      </c>
      <c r="J4987" s="1" t="s">
        <v>531</v>
      </c>
      <c r="L4987" s="12" t="str">
        <f t="shared" si="544"/>
        <v>SCESUnCZ071996</v>
      </c>
      <c r="M4987" t="s">
        <v>1315</v>
      </c>
      <c r="N4987" s="1">
        <v>1996</v>
      </c>
      <c r="O4987" s="19">
        <v>0</v>
      </c>
      <c r="P4987" t="str">
        <f t="shared" si="545"/>
        <v>96</v>
      </c>
    </row>
    <row r="4988" spans="2:16" x14ac:dyDescent="0.25">
      <c r="B4988" t="s">
        <v>502</v>
      </c>
      <c r="C4988" t="str">
        <f t="shared" si="539"/>
        <v>SCESUnCZ07</v>
      </c>
      <c r="D4988" s="1" t="s">
        <v>506</v>
      </c>
      <c r="E4988" s="1" t="str">
        <f t="shared" si="540"/>
        <v>SCE</v>
      </c>
      <c r="F4988" s="1" t="str">
        <f t="shared" si="541"/>
        <v>SCE</v>
      </c>
      <c r="G4988" s="1" t="str">
        <f t="shared" si="542"/>
        <v>SUn</v>
      </c>
      <c r="H4988" s="1" t="s">
        <v>530</v>
      </c>
      <c r="I4988" s="1" t="str">
        <f t="shared" si="543"/>
        <v>CZ07</v>
      </c>
      <c r="J4988" s="1" t="s">
        <v>531</v>
      </c>
      <c r="L4988" s="12" t="str">
        <f t="shared" si="544"/>
        <v>SCESUnCZ072003</v>
      </c>
      <c r="M4988" t="s">
        <v>1315</v>
      </c>
      <c r="N4988" s="1">
        <v>2003</v>
      </c>
      <c r="O4988" s="19">
        <v>0</v>
      </c>
      <c r="P4988" t="str">
        <f t="shared" si="545"/>
        <v>03</v>
      </c>
    </row>
    <row r="4989" spans="2:16" x14ac:dyDescent="0.25">
      <c r="B4989" t="s">
        <v>502</v>
      </c>
      <c r="C4989" t="str">
        <f t="shared" si="539"/>
        <v>SCESUnCZ07</v>
      </c>
      <c r="D4989" s="1" t="s">
        <v>506</v>
      </c>
      <c r="E4989" s="1" t="str">
        <f t="shared" si="540"/>
        <v>SCE</v>
      </c>
      <c r="F4989" s="1" t="str">
        <f t="shared" si="541"/>
        <v>SCE</v>
      </c>
      <c r="G4989" s="1" t="str">
        <f t="shared" si="542"/>
        <v>SUn</v>
      </c>
      <c r="H4989" s="1" t="s">
        <v>530</v>
      </c>
      <c r="I4989" s="1" t="str">
        <f t="shared" si="543"/>
        <v>CZ07</v>
      </c>
      <c r="J4989" s="1" t="s">
        <v>531</v>
      </c>
      <c r="L4989" s="12" t="str">
        <f t="shared" si="544"/>
        <v>SCESUnCZ072007</v>
      </c>
      <c r="M4989" t="s">
        <v>1315</v>
      </c>
      <c r="N4989" s="1">
        <v>2007</v>
      </c>
      <c r="O4989" s="19">
        <v>0</v>
      </c>
      <c r="P4989" t="str">
        <f t="shared" si="545"/>
        <v>07</v>
      </c>
    </row>
    <row r="4990" spans="2:16" x14ac:dyDescent="0.25">
      <c r="B4990" t="s">
        <v>502</v>
      </c>
      <c r="C4990" t="str">
        <f t="shared" si="539"/>
        <v>SCESUnCZ07</v>
      </c>
      <c r="D4990" s="1" t="s">
        <v>506</v>
      </c>
      <c r="E4990" s="1" t="str">
        <f t="shared" si="540"/>
        <v>SCE</v>
      </c>
      <c r="F4990" s="1" t="str">
        <f t="shared" si="541"/>
        <v>SCE</v>
      </c>
      <c r="G4990" s="1" t="str">
        <f t="shared" si="542"/>
        <v>SUn</v>
      </c>
      <c r="H4990" s="1" t="s">
        <v>530</v>
      </c>
      <c r="I4990" s="1" t="str">
        <f t="shared" si="543"/>
        <v>CZ07</v>
      </c>
      <c r="J4990" s="1" t="s">
        <v>531</v>
      </c>
      <c r="L4990" s="12" t="str">
        <f t="shared" si="544"/>
        <v>SCESUnCZ072011</v>
      </c>
      <c r="M4990" t="s">
        <v>1315</v>
      </c>
      <c r="N4990" s="1">
        <v>2011</v>
      </c>
      <c r="O4990" s="19">
        <v>0</v>
      </c>
      <c r="P4990" t="str">
        <f t="shared" si="545"/>
        <v>11</v>
      </c>
    </row>
    <row r="4991" spans="2:16" x14ac:dyDescent="0.25">
      <c r="B4991" t="s">
        <v>502</v>
      </c>
      <c r="C4991" t="str">
        <f t="shared" si="539"/>
        <v>SCESUnCZ07</v>
      </c>
      <c r="D4991" s="1" t="s">
        <v>506</v>
      </c>
      <c r="E4991" s="1" t="str">
        <f t="shared" si="540"/>
        <v>SCE</v>
      </c>
      <c r="F4991" s="1" t="str">
        <f t="shared" si="541"/>
        <v>SCE</v>
      </c>
      <c r="G4991" s="1" t="str">
        <f t="shared" si="542"/>
        <v>SUn</v>
      </c>
      <c r="H4991" s="1" t="s">
        <v>530</v>
      </c>
      <c r="I4991" s="1" t="str">
        <f t="shared" si="543"/>
        <v>CZ07</v>
      </c>
      <c r="J4991" s="1" t="s">
        <v>531</v>
      </c>
      <c r="L4991" s="12" t="str">
        <f t="shared" si="544"/>
        <v>SCESUnCZ072014</v>
      </c>
      <c r="M4991" t="s">
        <v>1315</v>
      </c>
      <c r="N4991" s="1">
        <v>2014</v>
      </c>
      <c r="O4991" s="19">
        <v>0</v>
      </c>
      <c r="P4991" t="str">
        <f t="shared" si="545"/>
        <v>14</v>
      </c>
    </row>
    <row r="4992" spans="2:16" x14ac:dyDescent="0.25">
      <c r="B4992" t="s">
        <v>502</v>
      </c>
      <c r="C4992" t="str">
        <f t="shared" si="539"/>
        <v>SCESUnCZ08</v>
      </c>
      <c r="D4992" s="1" t="s">
        <v>506</v>
      </c>
      <c r="E4992" s="1" t="str">
        <f t="shared" si="540"/>
        <v>SCE</v>
      </c>
      <c r="F4992" s="1" t="str">
        <f t="shared" si="541"/>
        <v>SCE</v>
      </c>
      <c r="G4992" s="1" t="str">
        <f t="shared" si="542"/>
        <v>SUn</v>
      </c>
      <c r="H4992" s="1" t="s">
        <v>530</v>
      </c>
      <c r="I4992" s="1" t="str">
        <f t="shared" si="543"/>
        <v>CZ08</v>
      </c>
      <c r="J4992" s="1" t="s">
        <v>531</v>
      </c>
      <c r="L4992" s="12" t="str">
        <f t="shared" si="544"/>
        <v>SCESUnCZ081975</v>
      </c>
      <c r="M4992" t="s">
        <v>1316</v>
      </c>
      <c r="N4992" s="1">
        <v>1975</v>
      </c>
      <c r="O4992" s="19">
        <v>36.280250000000002</v>
      </c>
      <c r="P4992" t="str">
        <f t="shared" si="545"/>
        <v>75</v>
      </c>
    </row>
    <row r="4993" spans="2:16" x14ac:dyDescent="0.25">
      <c r="B4993" t="s">
        <v>502</v>
      </c>
      <c r="C4993" t="str">
        <f t="shared" si="539"/>
        <v>SCESUnCZ08</v>
      </c>
      <c r="D4993" s="1" t="s">
        <v>506</v>
      </c>
      <c r="E4993" s="1" t="str">
        <f t="shared" si="540"/>
        <v>SCE</v>
      </c>
      <c r="F4993" s="1" t="str">
        <f t="shared" si="541"/>
        <v>SCE</v>
      </c>
      <c r="G4993" s="1" t="str">
        <f t="shared" si="542"/>
        <v>SUn</v>
      </c>
      <c r="H4993" s="1" t="s">
        <v>530</v>
      </c>
      <c r="I4993" s="1" t="str">
        <f t="shared" si="543"/>
        <v>CZ08</v>
      </c>
      <c r="J4993" s="1" t="s">
        <v>531</v>
      </c>
      <c r="L4993" s="12" t="str">
        <f t="shared" si="544"/>
        <v>SCESUnCZ081985</v>
      </c>
      <c r="M4993" t="s">
        <v>1316</v>
      </c>
      <c r="N4993" s="1">
        <v>1985</v>
      </c>
      <c r="O4993" s="19">
        <v>25.657599999999999</v>
      </c>
      <c r="P4993" t="str">
        <f t="shared" si="545"/>
        <v>85</v>
      </c>
    </row>
    <row r="4994" spans="2:16" x14ac:dyDescent="0.25">
      <c r="B4994" t="s">
        <v>502</v>
      </c>
      <c r="C4994" t="str">
        <f t="shared" si="539"/>
        <v>SCESUnCZ08</v>
      </c>
      <c r="D4994" s="1" t="s">
        <v>506</v>
      </c>
      <c r="E4994" s="1" t="str">
        <f t="shared" si="540"/>
        <v>SCE</v>
      </c>
      <c r="F4994" s="1" t="str">
        <f t="shared" si="541"/>
        <v>SCE</v>
      </c>
      <c r="G4994" s="1" t="str">
        <f t="shared" si="542"/>
        <v>SUn</v>
      </c>
      <c r="H4994" s="1" t="s">
        <v>530</v>
      </c>
      <c r="I4994" s="1" t="str">
        <f t="shared" si="543"/>
        <v>CZ08</v>
      </c>
      <c r="J4994" s="1" t="s">
        <v>531</v>
      </c>
      <c r="L4994" s="12" t="str">
        <f t="shared" si="544"/>
        <v>SCESUnCZ081996</v>
      </c>
      <c r="M4994" t="s">
        <v>1316</v>
      </c>
      <c r="N4994" s="1">
        <v>1996</v>
      </c>
      <c r="O4994" s="19">
        <v>12.15605</v>
      </c>
      <c r="P4994" t="str">
        <f t="shared" si="545"/>
        <v>96</v>
      </c>
    </row>
    <row r="4995" spans="2:16" x14ac:dyDescent="0.25">
      <c r="B4995" t="s">
        <v>502</v>
      </c>
      <c r="C4995" t="str">
        <f t="shared" si="539"/>
        <v>SCESUnCZ08</v>
      </c>
      <c r="D4995" s="1" t="s">
        <v>506</v>
      </c>
      <c r="E4995" s="1" t="str">
        <f t="shared" si="540"/>
        <v>SCE</v>
      </c>
      <c r="F4995" s="1" t="str">
        <f t="shared" si="541"/>
        <v>SCE</v>
      </c>
      <c r="G4995" s="1" t="str">
        <f t="shared" si="542"/>
        <v>SUn</v>
      </c>
      <c r="H4995" s="1" t="s">
        <v>530</v>
      </c>
      <c r="I4995" s="1" t="str">
        <f t="shared" si="543"/>
        <v>CZ08</v>
      </c>
      <c r="J4995" s="1" t="s">
        <v>531</v>
      </c>
      <c r="L4995" s="12" t="str">
        <f t="shared" si="544"/>
        <v>SCESUnCZ082003</v>
      </c>
      <c r="M4995" t="s">
        <v>1316</v>
      </c>
      <c r="N4995" s="1">
        <v>2003</v>
      </c>
      <c r="O4995" s="19">
        <v>7.0465</v>
      </c>
      <c r="P4995" t="str">
        <f t="shared" si="545"/>
        <v>03</v>
      </c>
    </row>
    <row r="4996" spans="2:16" x14ac:dyDescent="0.25">
      <c r="B4996" t="s">
        <v>502</v>
      </c>
      <c r="C4996" t="str">
        <f t="shared" si="539"/>
        <v>SCESUnCZ08</v>
      </c>
      <c r="D4996" s="1" t="s">
        <v>506</v>
      </c>
      <c r="E4996" s="1" t="str">
        <f t="shared" si="540"/>
        <v>SCE</v>
      </c>
      <c r="F4996" s="1" t="str">
        <f t="shared" si="541"/>
        <v>SCE</v>
      </c>
      <c r="G4996" s="1" t="str">
        <f t="shared" si="542"/>
        <v>SUn</v>
      </c>
      <c r="H4996" s="1" t="s">
        <v>530</v>
      </c>
      <c r="I4996" s="1" t="str">
        <f t="shared" si="543"/>
        <v>CZ08</v>
      </c>
      <c r="J4996" s="1" t="s">
        <v>531</v>
      </c>
      <c r="L4996" s="12" t="str">
        <f t="shared" si="544"/>
        <v>SCESUnCZ082007</v>
      </c>
      <c r="M4996" t="s">
        <v>1316</v>
      </c>
      <c r="N4996" s="1">
        <v>2007</v>
      </c>
      <c r="O4996" s="19">
        <v>3.4362499999999998</v>
      </c>
      <c r="P4996" t="str">
        <f t="shared" si="545"/>
        <v>07</v>
      </c>
    </row>
    <row r="4997" spans="2:16" x14ac:dyDescent="0.25">
      <c r="B4997" t="s">
        <v>502</v>
      </c>
      <c r="C4997" t="str">
        <f t="shared" si="539"/>
        <v>SCESUnCZ08</v>
      </c>
      <c r="D4997" s="1" t="s">
        <v>506</v>
      </c>
      <c r="E4997" s="1" t="str">
        <f t="shared" si="540"/>
        <v>SCE</v>
      </c>
      <c r="F4997" s="1" t="str">
        <f t="shared" si="541"/>
        <v>SCE</v>
      </c>
      <c r="G4997" s="1" t="str">
        <f t="shared" si="542"/>
        <v>SUn</v>
      </c>
      <c r="H4997" s="1" t="s">
        <v>530</v>
      </c>
      <c r="I4997" s="1" t="str">
        <f t="shared" si="543"/>
        <v>CZ08</v>
      </c>
      <c r="J4997" s="1" t="s">
        <v>531</v>
      </c>
      <c r="L4997" s="12" t="str">
        <f t="shared" si="544"/>
        <v>SCESUnCZ082011</v>
      </c>
      <c r="M4997" t="s">
        <v>1316</v>
      </c>
      <c r="N4997" s="1">
        <v>2011</v>
      </c>
      <c r="O4997" s="19">
        <v>3.4362499999999998</v>
      </c>
      <c r="P4997" t="str">
        <f t="shared" si="545"/>
        <v>11</v>
      </c>
    </row>
    <row r="4998" spans="2:16" x14ac:dyDescent="0.25">
      <c r="B4998" t="s">
        <v>502</v>
      </c>
      <c r="C4998" t="str">
        <f t="shared" si="539"/>
        <v>SCESUnCZ08</v>
      </c>
      <c r="D4998" s="1" t="s">
        <v>506</v>
      </c>
      <c r="E4998" s="1" t="str">
        <f t="shared" si="540"/>
        <v>SCE</v>
      </c>
      <c r="F4998" s="1" t="str">
        <f t="shared" si="541"/>
        <v>SCE</v>
      </c>
      <c r="G4998" s="1" t="str">
        <f t="shared" si="542"/>
        <v>SUn</v>
      </c>
      <c r="H4998" s="1" t="s">
        <v>530</v>
      </c>
      <c r="I4998" s="1" t="str">
        <f t="shared" si="543"/>
        <v>CZ08</v>
      </c>
      <c r="J4998" s="1" t="s">
        <v>531</v>
      </c>
      <c r="L4998" s="12" t="str">
        <f t="shared" si="544"/>
        <v>SCESUnCZ082014</v>
      </c>
      <c r="M4998" t="s">
        <v>1316</v>
      </c>
      <c r="N4998" s="1">
        <v>2014</v>
      </c>
      <c r="O4998" s="19">
        <v>1.7181249999999999</v>
      </c>
      <c r="P4998" t="str">
        <f t="shared" si="545"/>
        <v>14</v>
      </c>
    </row>
    <row r="4999" spans="2:16" x14ac:dyDescent="0.25">
      <c r="B4999" t="s">
        <v>502</v>
      </c>
      <c r="C4999" t="str">
        <f t="shared" si="539"/>
        <v>SCESUnCZ09</v>
      </c>
      <c r="D4999" s="1" t="s">
        <v>506</v>
      </c>
      <c r="E4999" s="1" t="str">
        <f t="shared" si="540"/>
        <v>SCE</v>
      </c>
      <c r="F4999" s="1" t="str">
        <f t="shared" si="541"/>
        <v>SCE</v>
      </c>
      <c r="G4999" s="1" t="str">
        <f t="shared" si="542"/>
        <v>SUn</v>
      </c>
      <c r="H4999" s="1" t="s">
        <v>530</v>
      </c>
      <c r="I4999" s="1" t="str">
        <f t="shared" si="543"/>
        <v>CZ09</v>
      </c>
      <c r="J4999" s="1" t="s">
        <v>531</v>
      </c>
      <c r="L4999" s="12" t="str">
        <f t="shared" si="544"/>
        <v>SCESUnCZ091975</v>
      </c>
      <c r="M4999" t="s">
        <v>1317</v>
      </c>
      <c r="N4999" s="1">
        <v>1975</v>
      </c>
      <c r="O4999" s="19">
        <v>8.6883499999999998</v>
      </c>
      <c r="P4999" t="str">
        <f t="shared" si="545"/>
        <v>75</v>
      </c>
    </row>
    <row r="5000" spans="2:16" x14ac:dyDescent="0.25">
      <c r="B5000" t="s">
        <v>502</v>
      </c>
      <c r="C5000" t="str">
        <f t="shared" si="539"/>
        <v>SCESUnCZ09</v>
      </c>
      <c r="D5000" s="1" t="s">
        <v>506</v>
      </c>
      <c r="E5000" s="1" t="str">
        <f t="shared" si="540"/>
        <v>SCE</v>
      </c>
      <c r="F5000" s="1" t="str">
        <f t="shared" si="541"/>
        <v>SCE</v>
      </c>
      <c r="G5000" s="1" t="str">
        <f t="shared" si="542"/>
        <v>SUn</v>
      </c>
      <c r="H5000" s="1" t="s">
        <v>530</v>
      </c>
      <c r="I5000" s="1" t="str">
        <f t="shared" si="543"/>
        <v>CZ09</v>
      </c>
      <c r="J5000" s="1" t="s">
        <v>531</v>
      </c>
      <c r="L5000" s="12" t="str">
        <f t="shared" si="544"/>
        <v>SCESUnCZ091985</v>
      </c>
      <c r="M5000" t="s">
        <v>1317</v>
      </c>
      <c r="N5000" s="1">
        <v>1985</v>
      </c>
      <c r="O5000" s="19">
        <v>6.8233499999999996</v>
      </c>
      <c r="P5000" t="str">
        <f t="shared" si="545"/>
        <v>85</v>
      </c>
    </row>
    <row r="5001" spans="2:16" x14ac:dyDescent="0.25">
      <c r="B5001" t="s">
        <v>502</v>
      </c>
      <c r="C5001" t="str">
        <f t="shared" si="539"/>
        <v>SCESUnCZ09</v>
      </c>
      <c r="D5001" s="1" t="s">
        <v>506</v>
      </c>
      <c r="E5001" s="1" t="str">
        <f t="shared" si="540"/>
        <v>SCE</v>
      </c>
      <c r="F5001" s="1" t="str">
        <f t="shared" si="541"/>
        <v>SCE</v>
      </c>
      <c r="G5001" s="1" t="str">
        <f t="shared" si="542"/>
        <v>SUn</v>
      </c>
      <c r="H5001" s="1" t="s">
        <v>530</v>
      </c>
      <c r="I5001" s="1" t="str">
        <f t="shared" si="543"/>
        <v>CZ09</v>
      </c>
      <c r="J5001" s="1" t="s">
        <v>531</v>
      </c>
      <c r="L5001" s="12" t="str">
        <f t="shared" si="544"/>
        <v>SCESUnCZ091996</v>
      </c>
      <c r="M5001" t="s">
        <v>1317</v>
      </c>
      <c r="N5001" s="1">
        <v>1996</v>
      </c>
      <c r="O5001" s="19">
        <v>3.1092499999999998</v>
      </c>
      <c r="P5001" t="str">
        <f t="shared" si="545"/>
        <v>96</v>
      </c>
    </row>
    <row r="5002" spans="2:16" x14ac:dyDescent="0.25">
      <c r="B5002" t="s">
        <v>502</v>
      </c>
      <c r="C5002" t="str">
        <f t="shared" si="539"/>
        <v>SCESUnCZ09</v>
      </c>
      <c r="D5002" s="1" t="s">
        <v>506</v>
      </c>
      <c r="E5002" s="1" t="str">
        <f t="shared" si="540"/>
        <v>SCE</v>
      </c>
      <c r="F5002" s="1" t="str">
        <f t="shared" si="541"/>
        <v>SCE</v>
      </c>
      <c r="G5002" s="1" t="str">
        <f t="shared" si="542"/>
        <v>SUn</v>
      </c>
      <c r="H5002" s="1" t="s">
        <v>530</v>
      </c>
      <c r="I5002" s="1" t="str">
        <f t="shared" si="543"/>
        <v>CZ09</v>
      </c>
      <c r="J5002" s="1" t="s">
        <v>531</v>
      </c>
      <c r="L5002" s="12" t="str">
        <f t="shared" si="544"/>
        <v>SCESUnCZ092003</v>
      </c>
      <c r="M5002" t="s">
        <v>1317</v>
      </c>
      <c r="N5002" s="1">
        <v>2003</v>
      </c>
      <c r="O5002" s="19">
        <v>2.3587500000000001</v>
      </c>
      <c r="P5002" t="str">
        <f t="shared" si="545"/>
        <v>03</v>
      </c>
    </row>
    <row r="5003" spans="2:16" x14ac:dyDescent="0.25">
      <c r="B5003" t="s">
        <v>502</v>
      </c>
      <c r="C5003" t="str">
        <f t="shared" si="539"/>
        <v>SCESUnCZ09</v>
      </c>
      <c r="D5003" s="1" t="s">
        <v>506</v>
      </c>
      <c r="E5003" s="1" t="str">
        <f t="shared" si="540"/>
        <v>SCE</v>
      </c>
      <c r="F5003" s="1" t="str">
        <f t="shared" si="541"/>
        <v>SCE</v>
      </c>
      <c r="G5003" s="1" t="str">
        <f t="shared" si="542"/>
        <v>SUn</v>
      </c>
      <c r="H5003" s="1" t="s">
        <v>530</v>
      </c>
      <c r="I5003" s="1" t="str">
        <f t="shared" si="543"/>
        <v>CZ09</v>
      </c>
      <c r="J5003" s="1" t="s">
        <v>531</v>
      </c>
      <c r="L5003" s="12" t="str">
        <f t="shared" si="544"/>
        <v>SCESUnCZ092007</v>
      </c>
      <c r="M5003" t="s">
        <v>1317</v>
      </c>
      <c r="N5003" s="1">
        <v>2007</v>
      </c>
      <c r="O5003" s="19">
        <v>1.0423</v>
      </c>
      <c r="P5003" t="str">
        <f t="shared" si="545"/>
        <v>07</v>
      </c>
    </row>
    <row r="5004" spans="2:16" x14ac:dyDescent="0.25">
      <c r="B5004" t="s">
        <v>502</v>
      </c>
      <c r="C5004" t="str">
        <f t="shared" si="539"/>
        <v>SCESUnCZ09</v>
      </c>
      <c r="D5004" s="1" t="s">
        <v>506</v>
      </c>
      <c r="E5004" s="1" t="str">
        <f t="shared" si="540"/>
        <v>SCE</v>
      </c>
      <c r="F5004" s="1" t="str">
        <f t="shared" si="541"/>
        <v>SCE</v>
      </c>
      <c r="G5004" s="1" t="str">
        <f t="shared" si="542"/>
        <v>SUn</v>
      </c>
      <c r="H5004" s="1" t="s">
        <v>530</v>
      </c>
      <c r="I5004" s="1" t="str">
        <f t="shared" si="543"/>
        <v>CZ09</v>
      </c>
      <c r="J5004" s="1" t="s">
        <v>531</v>
      </c>
      <c r="L5004" s="12" t="str">
        <f t="shared" si="544"/>
        <v>SCESUnCZ092011</v>
      </c>
      <c r="M5004" t="s">
        <v>1317</v>
      </c>
      <c r="N5004" s="1">
        <v>2011</v>
      </c>
      <c r="O5004" s="19">
        <v>1.0423</v>
      </c>
      <c r="P5004" t="str">
        <f t="shared" si="545"/>
        <v>11</v>
      </c>
    </row>
    <row r="5005" spans="2:16" x14ac:dyDescent="0.25">
      <c r="B5005" t="s">
        <v>502</v>
      </c>
      <c r="C5005" t="str">
        <f t="shared" si="539"/>
        <v>SCESUnCZ09</v>
      </c>
      <c r="D5005" s="1" t="s">
        <v>506</v>
      </c>
      <c r="E5005" s="1" t="str">
        <f t="shared" si="540"/>
        <v>SCE</v>
      </c>
      <c r="F5005" s="1" t="str">
        <f t="shared" si="541"/>
        <v>SCE</v>
      </c>
      <c r="G5005" s="1" t="str">
        <f t="shared" si="542"/>
        <v>SUn</v>
      </c>
      <c r="H5005" s="1" t="s">
        <v>530</v>
      </c>
      <c r="I5005" s="1" t="str">
        <f t="shared" si="543"/>
        <v>CZ09</v>
      </c>
      <c r="J5005" s="1" t="s">
        <v>531</v>
      </c>
      <c r="L5005" s="12" t="str">
        <f t="shared" si="544"/>
        <v>SCESUnCZ092014</v>
      </c>
      <c r="M5005" t="s">
        <v>1317</v>
      </c>
      <c r="N5005" s="1">
        <v>2014</v>
      </c>
      <c r="O5005" s="19">
        <v>0.52115</v>
      </c>
      <c r="P5005" t="str">
        <f t="shared" si="545"/>
        <v>14</v>
      </c>
    </row>
    <row r="5006" spans="2:16" x14ac:dyDescent="0.25">
      <c r="B5006" t="s">
        <v>502</v>
      </c>
      <c r="C5006" t="str">
        <f t="shared" si="539"/>
        <v>SCESUnCZ10</v>
      </c>
      <c r="D5006" s="1" t="s">
        <v>506</v>
      </c>
      <c r="E5006" s="1" t="str">
        <f t="shared" si="540"/>
        <v>SCE</v>
      </c>
      <c r="F5006" s="1" t="str">
        <f t="shared" si="541"/>
        <v>SCE</v>
      </c>
      <c r="G5006" s="1" t="str">
        <f t="shared" si="542"/>
        <v>SUn</v>
      </c>
      <c r="H5006" s="1" t="s">
        <v>530</v>
      </c>
      <c r="I5006" s="1" t="str">
        <f t="shared" si="543"/>
        <v>CZ10</v>
      </c>
      <c r="J5006" s="1" t="s">
        <v>531</v>
      </c>
      <c r="L5006" s="12" t="str">
        <f t="shared" si="544"/>
        <v>SCESUnCZ101975</v>
      </c>
      <c r="M5006" t="s">
        <v>1318</v>
      </c>
      <c r="N5006" s="1">
        <v>1975</v>
      </c>
      <c r="O5006" s="19">
        <v>4.7365000000000004</v>
      </c>
      <c r="P5006" t="str">
        <f t="shared" si="545"/>
        <v>75</v>
      </c>
    </row>
    <row r="5007" spans="2:16" x14ac:dyDescent="0.25">
      <c r="B5007" t="s">
        <v>502</v>
      </c>
      <c r="C5007" t="str">
        <f t="shared" si="539"/>
        <v>SCESUnCZ10</v>
      </c>
      <c r="D5007" s="1" t="s">
        <v>506</v>
      </c>
      <c r="E5007" s="1" t="str">
        <f t="shared" si="540"/>
        <v>SCE</v>
      </c>
      <c r="F5007" s="1" t="str">
        <f t="shared" si="541"/>
        <v>SCE</v>
      </c>
      <c r="G5007" s="1" t="str">
        <f t="shared" si="542"/>
        <v>SUn</v>
      </c>
      <c r="H5007" s="1" t="s">
        <v>530</v>
      </c>
      <c r="I5007" s="1" t="str">
        <f t="shared" si="543"/>
        <v>CZ10</v>
      </c>
      <c r="J5007" s="1" t="s">
        <v>531</v>
      </c>
      <c r="L5007" s="12" t="str">
        <f t="shared" si="544"/>
        <v>SCESUnCZ101985</v>
      </c>
      <c r="M5007" t="s">
        <v>1318</v>
      </c>
      <c r="N5007" s="1">
        <v>1985</v>
      </c>
      <c r="O5007" s="19">
        <v>22.895849999999999</v>
      </c>
      <c r="P5007" t="str">
        <f t="shared" si="545"/>
        <v>85</v>
      </c>
    </row>
    <row r="5008" spans="2:16" x14ac:dyDescent="0.25">
      <c r="B5008" t="s">
        <v>502</v>
      </c>
      <c r="C5008" t="str">
        <f t="shared" ref="C5008:C5071" si="546">F5008&amp;G5008&amp;I5008</f>
        <v>SCESUnCZ10</v>
      </c>
      <c r="D5008" s="1" t="s">
        <v>506</v>
      </c>
      <c r="E5008" s="1" t="str">
        <f t="shared" ref="E5008:E5071" si="547">+F5008</f>
        <v>SCE</v>
      </c>
      <c r="F5008" s="1" t="str">
        <f t="shared" ref="F5008:F5071" si="548">LEFT(M5008,3)</f>
        <v>SCE</v>
      </c>
      <c r="G5008" s="1" t="str">
        <f t="shared" ref="G5008:G5071" si="549">MID(M5008,4,3)</f>
        <v>SUn</v>
      </c>
      <c r="H5008" s="1" t="s">
        <v>530</v>
      </c>
      <c r="I5008" s="1" t="str">
        <f t="shared" ref="I5008:I5071" si="550">RIGHT(M5008,4)</f>
        <v>CZ10</v>
      </c>
      <c r="J5008" s="1" t="s">
        <v>531</v>
      </c>
      <c r="L5008" s="12" t="str">
        <f t="shared" ref="L5008:L5071" si="551">C5008&amp;N5008</f>
        <v>SCESUnCZ101996</v>
      </c>
      <c r="M5008" t="s">
        <v>1318</v>
      </c>
      <c r="N5008" s="1">
        <v>1996</v>
      </c>
      <c r="O5008" s="19">
        <v>12.329700000000001</v>
      </c>
      <c r="P5008" t="str">
        <f t="shared" ref="P5008:P5071" si="552">RIGHT(N5008,2)</f>
        <v>96</v>
      </c>
    </row>
    <row r="5009" spans="2:16" x14ac:dyDescent="0.25">
      <c r="B5009" t="s">
        <v>502</v>
      </c>
      <c r="C5009" t="str">
        <f t="shared" si="546"/>
        <v>SCESUnCZ10</v>
      </c>
      <c r="D5009" s="1" t="s">
        <v>506</v>
      </c>
      <c r="E5009" s="1" t="str">
        <f t="shared" si="547"/>
        <v>SCE</v>
      </c>
      <c r="F5009" s="1" t="str">
        <f t="shared" si="548"/>
        <v>SCE</v>
      </c>
      <c r="G5009" s="1" t="str">
        <f t="shared" si="549"/>
        <v>SUn</v>
      </c>
      <c r="H5009" s="1" t="s">
        <v>530</v>
      </c>
      <c r="I5009" s="1" t="str">
        <f t="shared" si="550"/>
        <v>CZ10</v>
      </c>
      <c r="J5009" s="1" t="s">
        <v>531</v>
      </c>
      <c r="L5009" s="12" t="str">
        <f t="shared" si="551"/>
        <v>SCESUnCZ102003</v>
      </c>
      <c r="M5009" t="s">
        <v>1318</v>
      </c>
      <c r="N5009" s="1">
        <v>2003</v>
      </c>
      <c r="O5009" s="19">
        <v>16.81925</v>
      </c>
      <c r="P5009" t="str">
        <f t="shared" si="552"/>
        <v>03</v>
      </c>
    </row>
    <row r="5010" spans="2:16" x14ac:dyDescent="0.25">
      <c r="B5010" t="s">
        <v>502</v>
      </c>
      <c r="C5010" t="str">
        <f t="shared" si="546"/>
        <v>SCESUnCZ10</v>
      </c>
      <c r="D5010" s="1" t="s">
        <v>506</v>
      </c>
      <c r="E5010" s="1" t="str">
        <f t="shared" si="547"/>
        <v>SCE</v>
      </c>
      <c r="F5010" s="1" t="str">
        <f t="shared" si="548"/>
        <v>SCE</v>
      </c>
      <c r="G5010" s="1" t="str">
        <f t="shared" si="549"/>
        <v>SUn</v>
      </c>
      <c r="H5010" s="1" t="s">
        <v>530</v>
      </c>
      <c r="I5010" s="1" t="str">
        <f t="shared" si="550"/>
        <v>CZ10</v>
      </c>
      <c r="J5010" s="1" t="s">
        <v>531</v>
      </c>
      <c r="L5010" s="12" t="str">
        <f t="shared" si="551"/>
        <v>SCESUnCZ102007</v>
      </c>
      <c r="M5010" t="s">
        <v>1318</v>
      </c>
      <c r="N5010" s="1">
        <v>2007</v>
      </c>
      <c r="O5010" s="19">
        <v>11.1073</v>
      </c>
      <c r="P5010" t="str">
        <f t="shared" si="552"/>
        <v>07</v>
      </c>
    </row>
    <row r="5011" spans="2:16" x14ac:dyDescent="0.25">
      <c r="B5011" t="s">
        <v>502</v>
      </c>
      <c r="C5011" t="str">
        <f t="shared" si="546"/>
        <v>SCESUnCZ10</v>
      </c>
      <c r="D5011" s="1" t="s">
        <v>506</v>
      </c>
      <c r="E5011" s="1" t="str">
        <f t="shared" si="547"/>
        <v>SCE</v>
      </c>
      <c r="F5011" s="1" t="str">
        <f t="shared" si="548"/>
        <v>SCE</v>
      </c>
      <c r="G5011" s="1" t="str">
        <f t="shared" si="549"/>
        <v>SUn</v>
      </c>
      <c r="H5011" s="1" t="s">
        <v>530</v>
      </c>
      <c r="I5011" s="1" t="str">
        <f t="shared" si="550"/>
        <v>CZ10</v>
      </c>
      <c r="J5011" s="1" t="s">
        <v>531</v>
      </c>
      <c r="L5011" s="12" t="str">
        <f t="shared" si="551"/>
        <v>SCESUnCZ102011</v>
      </c>
      <c r="M5011" t="s">
        <v>1318</v>
      </c>
      <c r="N5011" s="1">
        <v>2011</v>
      </c>
      <c r="O5011" s="19">
        <v>11.1073</v>
      </c>
      <c r="P5011" t="str">
        <f t="shared" si="552"/>
        <v>11</v>
      </c>
    </row>
    <row r="5012" spans="2:16" x14ac:dyDescent="0.25">
      <c r="B5012" t="s">
        <v>502</v>
      </c>
      <c r="C5012" t="str">
        <f t="shared" si="546"/>
        <v>SCESUnCZ10</v>
      </c>
      <c r="D5012" s="1" t="s">
        <v>506</v>
      </c>
      <c r="E5012" s="1" t="str">
        <f t="shared" si="547"/>
        <v>SCE</v>
      </c>
      <c r="F5012" s="1" t="str">
        <f t="shared" si="548"/>
        <v>SCE</v>
      </c>
      <c r="G5012" s="1" t="str">
        <f t="shared" si="549"/>
        <v>SUn</v>
      </c>
      <c r="H5012" s="1" t="s">
        <v>530</v>
      </c>
      <c r="I5012" s="1" t="str">
        <f t="shared" si="550"/>
        <v>CZ10</v>
      </c>
      <c r="J5012" s="1" t="s">
        <v>531</v>
      </c>
      <c r="L5012" s="12" t="str">
        <f t="shared" si="551"/>
        <v>SCESUnCZ102014</v>
      </c>
      <c r="M5012" t="s">
        <v>1318</v>
      </c>
      <c r="N5012" s="1">
        <v>2014</v>
      </c>
      <c r="O5012" s="19">
        <v>5.5536500000000002</v>
      </c>
      <c r="P5012" t="str">
        <f t="shared" si="552"/>
        <v>14</v>
      </c>
    </row>
    <row r="5013" spans="2:16" x14ac:dyDescent="0.25">
      <c r="B5013" t="s">
        <v>502</v>
      </c>
      <c r="C5013" t="str">
        <f t="shared" si="546"/>
        <v>SCESUnCZ11</v>
      </c>
      <c r="D5013" s="1" t="s">
        <v>506</v>
      </c>
      <c r="E5013" s="1" t="str">
        <f t="shared" si="547"/>
        <v>SCE</v>
      </c>
      <c r="F5013" s="1" t="str">
        <f t="shared" si="548"/>
        <v>SCE</v>
      </c>
      <c r="G5013" s="1" t="str">
        <f t="shared" si="549"/>
        <v>SUn</v>
      </c>
      <c r="H5013" s="1" t="s">
        <v>530</v>
      </c>
      <c r="I5013" s="1" t="str">
        <f t="shared" si="550"/>
        <v>CZ11</v>
      </c>
      <c r="J5013" s="1" t="s">
        <v>531</v>
      </c>
      <c r="L5013" s="12" t="str">
        <f t="shared" si="551"/>
        <v>SCESUnCZ111975</v>
      </c>
      <c r="M5013" t="s">
        <v>1319</v>
      </c>
      <c r="N5013" s="1">
        <v>1975</v>
      </c>
      <c r="O5013" s="19">
        <v>0</v>
      </c>
      <c r="P5013" t="str">
        <f t="shared" si="552"/>
        <v>75</v>
      </c>
    </row>
    <row r="5014" spans="2:16" x14ac:dyDescent="0.25">
      <c r="B5014" t="s">
        <v>502</v>
      </c>
      <c r="C5014" t="str">
        <f t="shared" si="546"/>
        <v>SCESUnCZ11</v>
      </c>
      <c r="D5014" s="1" t="s">
        <v>506</v>
      </c>
      <c r="E5014" s="1" t="str">
        <f t="shared" si="547"/>
        <v>SCE</v>
      </c>
      <c r="F5014" s="1" t="str">
        <f t="shared" si="548"/>
        <v>SCE</v>
      </c>
      <c r="G5014" s="1" t="str">
        <f t="shared" si="549"/>
        <v>SUn</v>
      </c>
      <c r="H5014" s="1" t="s">
        <v>530</v>
      </c>
      <c r="I5014" s="1" t="str">
        <f t="shared" si="550"/>
        <v>CZ11</v>
      </c>
      <c r="J5014" s="1" t="s">
        <v>531</v>
      </c>
      <c r="L5014" s="12" t="str">
        <f t="shared" si="551"/>
        <v>SCESUnCZ111985</v>
      </c>
      <c r="M5014" t="s">
        <v>1319</v>
      </c>
      <c r="N5014" s="1">
        <v>1985</v>
      </c>
      <c r="O5014" s="19">
        <v>0</v>
      </c>
      <c r="P5014" t="str">
        <f t="shared" si="552"/>
        <v>85</v>
      </c>
    </row>
    <row r="5015" spans="2:16" x14ac:dyDescent="0.25">
      <c r="B5015" t="s">
        <v>502</v>
      </c>
      <c r="C5015" t="str">
        <f t="shared" si="546"/>
        <v>SCESUnCZ11</v>
      </c>
      <c r="D5015" s="1" t="s">
        <v>506</v>
      </c>
      <c r="E5015" s="1" t="str">
        <f t="shared" si="547"/>
        <v>SCE</v>
      </c>
      <c r="F5015" s="1" t="str">
        <f t="shared" si="548"/>
        <v>SCE</v>
      </c>
      <c r="G5015" s="1" t="str">
        <f t="shared" si="549"/>
        <v>SUn</v>
      </c>
      <c r="H5015" s="1" t="s">
        <v>530</v>
      </c>
      <c r="I5015" s="1" t="str">
        <f t="shared" si="550"/>
        <v>CZ11</v>
      </c>
      <c r="J5015" s="1" t="s">
        <v>531</v>
      </c>
      <c r="L5015" s="12" t="str">
        <f t="shared" si="551"/>
        <v>SCESUnCZ111996</v>
      </c>
      <c r="M5015" t="s">
        <v>1319</v>
      </c>
      <c r="N5015" s="1">
        <v>1996</v>
      </c>
      <c r="O5015" s="19">
        <v>0</v>
      </c>
      <c r="P5015" t="str">
        <f t="shared" si="552"/>
        <v>96</v>
      </c>
    </row>
    <row r="5016" spans="2:16" x14ac:dyDescent="0.25">
      <c r="B5016" t="s">
        <v>502</v>
      </c>
      <c r="C5016" t="str">
        <f t="shared" si="546"/>
        <v>SCESUnCZ11</v>
      </c>
      <c r="D5016" s="1" t="s">
        <v>506</v>
      </c>
      <c r="E5016" s="1" t="str">
        <f t="shared" si="547"/>
        <v>SCE</v>
      </c>
      <c r="F5016" s="1" t="str">
        <f t="shared" si="548"/>
        <v>SCE</v>
      </c>
      <c r="G5016" s="1" t="str">
        <f t="shared" si="549"/>
        <v>SUn</v>
      </c>
      <c r="H5016" s="1" t="s">
        <v>530</v>
      </c>
      <c r="I5016" s="1" t="str">
        <f t="shared" si="550"/>
        <v>CZ11</v>
      </c>
      <c r="J5016" s="1" t="s">
        <v>531</v>
      </c>
      <c r="L5016" s="12" t="str">
        <f t="shared" si="551"/>
        <v>SCESUnCZ112003</v>
      </c>
      <c r="M5016" t="s">
        <v>1319</v>
      </c>
      <c r="N5016" s="1">
        <v>2003</v>
      </c>
      <c r="O5016" s="19">
        <v>0</v>
      </c>
      <c r="P5016" t="str">
        <f t="shared" si="552"/>
        <v>03</v>
      </c>
    </row>
    <row r="5017" spans="2:16" x14ac:dyDescent="0.25">
      <c r="B5017" t="s">
        <v>502</v>
      </c>
      <c r="C5017" t="str">
        <f t="shared" si="546"/>
        <v>SCESUnCZ11</v>
      </c>
      <c r="D5017" s="1" t="s">
        <v>506</v>
      </c>
      <c r="E5017" s="1" t="str">
        <f t="shared" si="547"/>
        <v>SCE</v>
      </c>
      <c r="F5017" s="1" t="str">
        <f t="shared" si="548"/>
        <v>SCE</v>
      </c>
      <c r="G5017" s="1" t="str">
        <f t="shared" si="549"/>
        <v>SUn</v>
      </c>
      <c r="H5017" s="1" t="s">
        <v>530</v>
      </c>
      <c r="I5017" s="1" t="str">
        <f t="shared" si="550"/>
        <v>CZ11</v>
      </c>
      <c r="J5017" s="1" t="s">
        <v>531</v>
      </c>
      <c r="L5017" s="12" t="str">
        <f t="shared" si="551"/>
        <v>SCESUnCZ112007</v>
      </c>
      <c r="M5017" t="s">
        <v>1319</v>
      </c>
      <c r="N5017" s="1">
        <v>2007</v>
      </c>
      <c r="O5017" s="19">
        <v>0</v>
      </c>
      <c r="P5017" t="str">
        <f t="shared" si="552"/>
        <v>07</v>
      </c>
    </row>
    <row r="5018" spans="2:16" x14ac:dyDescent="0.25">
      <c r="B5018" t="s">
        <v>502</v>
      </c>
      <c r="C5018" t="str">
        <f t="shared" si="546"/>
        <v>SCESUnCZ11</v>
      </c>
      <c r="D5018" s="1" t="s">
        <v>506</v>
      </c>
      <c r="E5018" s="1" t="str">
        <f t="shared" si="547"/>
        <v>SCE</v>
      </c>
      <c r="F5018" s="1" t="str">
        <f t="shared" si="548"/>
        <v>SCE</v>
      </c>
      <c r="G5018" s="1" t="str">
        <f t="shared" si="549"/>
        <v>SUn</v>
      </c>
      <c r="H5018" s="1" t="s">
        <v>530</v>
      </c>
      <c r="I5018" s="1" t="str">
        <f t="shared" si="550"/>
        <v>CZ11</v>
      </c>
      <c r="J5018" s="1" t="s">
        <v>531</v>
      </c>
      <c r="L5018" s="12" t="str">
        <f t="shared" si="551"/>
        <v>SCESUnCZ112011</v>
      </c>
      <c r="M5018" t="s">
        <v>1319</v>
      </c>
      <c r="N5018" s="1">
        <v>2011</v>
      </c>
      <c r="O5018" s="19">
        <v>0</v>
      </c>
      <c r="P5018" t="str">
        <f t="shared" si="552"/>
        <v>11</v>
      </c>
    </row>
    <row r="5019" spans="2:16" x14ac:dyDescent="0.25">
      <c r="B5019" t="s">
        <v>502</v>
      </c>
      <c r="C5019" t="str">
        <f t="shared" si="546"/>
        <v>SCESUnCZ11</v>
      </c>
      <c r="D5019" s="1" t="s">
        <v>506</v>
      </c>
      <c r="E5019" s="1" t="str">
        <f t="shared" si="547"/>
        <v>SCE</v>
      </c>
      <c r="F5019" s="1" t="str">
        <f t="shared" si="548"/>
        <v>SCE</v>
      </c>
      <c r="G5019" s="1" t="str">
        <f t="shared" si="549"/>
        <v>SUn</v>
      </c>
      <c r="H5019" s="1" t="s">
        <v>530</v>
      </c>
      <c r="I5019" s="1" t="str">
        <f t="shared" si="550"/>
        <v>CZ11</v>
      </c>
      <c r="J5019" s="1" t="s">
        <v>531</v>
      </c>
      <c r="L5019" s="12" t="str">
        <f t="shared" si="551"/>
        <v>SCESUnCZ112014</v>
      </c>
      <c r="M5019" t="s">
        <v>1319</v>
      </c>
      <c r="N5019" s="1">
        <v>2014</v>
      </c>
      <c r="O5019" s="19">
        <v>0</v>
      </c>
      <c r="P5019" t="str">
        <f t="shared" si="552"/>
        <v>14</v>
      </c>
    </row>
    <row r="5020" spans="2:16" x14ac:dyDescent="0.25">
      <c r="B5020" t="s">
        <v>502</v>
      </c>
      <c r="C5020" t="str">
        <f t="shared" si="546"/>
        <v>SCESUnCZ12</v>
      </c>
      <c r="D5020" s="1" t="s">
        <v>506</v>
      </c>
      <c r="E5020" s="1" t="str">
        <f t="shared" si="547"/>
        <v>SCE</v>
      </c>
      <c r="F5020" s="1" t="str">
        <f t="shared" si="548"/>
        <v>SCE</v>
      </c>
      <c r="G5020" s="1" t="str">
        <f t="shared" si="549"/>
        <v>SUn</v>
      </c>
      <c r="H5020" s="1" t="s">
        <v>530</v>
      </c>
      <c r="I5020" s="1" t="str">
        <f t="shared" si="550"/>
        <v>CZ12</v>
      </c>
      <c r="J5020" s="1" t="s">
        <v>531</v>
      </c>
      <c r="L5020" s="12" t="str">
        <f t="shared" si="551"/>
        <v>SCESUnCZ121975</v>
      </c>
      <c r="M5020" t="s">
        <v>1320</v>
      </c>
      <c r="N5020" s="1">
        <v>1975</v>
      </c>
      <c r="O5020" s="19">
        <v>0</v>
      </c>
      <c r="P5020" t="str">
        <f t="shared" si="552"/>
        <v>75</v>
      </c>
    </row>
    <row r="5021" spans="2:16" x14ac:dyDescent="0.25">
      <c r="B5021" t="s">
        <v>502</v>
      </c>
      <c r="C5021" t="str">
        <f t="shared" si="546"/>
        <v>SCESUnCZ12</v>
      </c>
      <c r="D5021" s="1" t="s">
        <v>506</v>
      </c>
      <c r="E5021" s="1" t="str">
        <f t="shared" si="547"/>
        <v>SCE</v>
      </c>
      <c r="F5021" s="1" t="str">
        <f t="shared" si="548"/>
        <v>SCE</v>
      </c>
      <c r="G5021" s="1" t="str">
        <f t="shared" si="549"/>
        <v>SUn</v>
      </c>
      <c r="H5021" s="1" t="s">
        <v>530</v>
      </c>
      <c r="I5021" s="1" t="str">
        <f t="shared" si="550"/>
        <v>CZ12</v>
      </c>
      <c r="J5021" s="1" t="s">
        <v>531</v>
      </c>
      <c r="L5021" s="12" t="str">
        <f t="shared" si="551"/>
        <v>SCESUnCZ121985</v>
      </c>
      <c r="M5021" t="s">
        <v>1320</v>
      </c>
      <c r="N5021" s="1">
        <v>1985</v>
      </c>
      <c r="O5021" s="19">
        <v>0</v>
      </c>
      <c r="P5021" t="str">
        <f t="shared" si="552"/>
        <v>85</v>
      </c>
    </row>
    <row r="5022" spans="2:16" x14ac:dyDescent="0.25">
      <c r="B5022" t="s">
        <v>502</v>
      </c>
      <c r="C5022" t="str">
        <f t="shared" si="546"/>
        <v>SCESUnCZ12</v>
      </c>
      <c r="D5022" s="1" t="s">
        <v>506</v>
      </c>
      <c r="E5022" s="1" t="str">
        <f t="shared" si="547"/>
        <v>SCE</v>
      </c>
      <c r="F5022" s="1" t="str">
        <f t="shared" si="548"/>
        <v>SCE</v>
      </c>
      <c r="G5022" s="1" t="str">
        <f t="shared" si="549"/>
        <v>SUn</v>
      </c>
      <c r="H5022" s="1" t="s">
        <v>530</v>
      </c>
      <c r="I5022" s="1" t="str">
        <f t="shared" si="550"/>
        <v>CZ12</v>
      </c>
      <c r="J5022" s="1" t="s">
        <v>531</v>
      </c>
      <c r="L5022" s="12" t="str">
        <f t="shared" si="551"/>
        <v>SCESUnCZ121996</v>
      </c>
      <c r="M5022" t="s">
        <v>1320</v>
      </c>
      <c r="N5022" s="1">
        <v>1996</v>
      </c>
      <c r="O5022" s="19">
        <v>0</v>
      </c>
      <c r="P5022" t="str">
        <f t="shared" si="552"/>
        <v>96</v>
      </c>
    </row>
    <row r="5023" spans="2:16" x14ac:dyDescent="0.25">
      <c r="B5023" t="s">
        <v>502</v>
      </c>
      <c r="C5023" t="str">
        <f t="shared" si="546"/>
        <v>SCESUnCZ12</v>
      </c>
      <c r="D5023" s="1" t="s">
        <v>506</v>
      </c>
      <c r="E5023" s="1" t="str">
        <f t="shared" si="547"/>
        <v>SCE</v>
      </c>
      <c r="F5023" s="1" t="str">
        <f t="shared" si="548"/>
        <v>SCE</v>
      </c>
      <c r="G5023" s="1" t="str">
        <f t="shared" si="549"/>
        <v>SUn</v>
      </c>
      <c r="H5023" s="1" t="s">
        <v>530</v>
      </c>
      <c r="I5023" s="1" t="str">
        <f t="shared" si="550"/>
        <v>CZ12</v>
      </c>
      <c r="J5023" s="1" t="s">
        <v>531</v>
      </c>
      <c r="L5023" s="12" t="str">
        <f t="shared" si="551"/>
        <v>SCESUnCZ122003</v>
      </c>
      <c r="M5023" t="s">
        <v>1320</v>
      </c>
      <c r="N5023" s="1">
        <v>2003</v>
      </c>
      <c r="O5023" s="19">
        <v>0</v>
      </c>
      <c r="P5023" t="str">
        <f t="shared" si="552"/>
        <v>03</v>
      </c>
    </row>
    <row r="5024" spans="2:16" x14ac:dyDescent="0.25">
      <c r="B5024" t="s">
        <v>502</v>
      </c>
      <c r="C5024" t="str">
        <f t="shared" si="546"/>
        <v>SCESUnCZ12</v>
      </c>
      <c r="D5024" s="1" t="s">
        <v>506</v>
      </c>
      <c r="E5024" s="1" t="str">
        <f t="shared" si="547"/>
        <v>SCE</v>
      </c>
      <c r="F5024" s="1" t="str">
        <f t="shared" si="548"/>
        <v>SCE</v>
      </c>
      <c r="G5024" s="1" t="str">
        <f t="shared" si="549"/>
        <v>SUn</v>
      </c>
      <c r="H5024" s="1" t="s">
        <v>530</v>
      </c>
      <c r="I5024" s="1" t="str">
        <f t="shared" si="550"/>
        <v>CZ12</v>
      </c>
      <c r="J5024" s="1" t="s">
        <v>531</v>
      </c>
      <c r="L5024" s="12" t="str">
        <f t="shared" si="551"/>
        <v>SCESUnCZ122007</v>
      </c>
      <c r="M5024" t="s">
        <v>1320</v>
      </c>
      <c r="N5024" s="1">
        <v>2007</v>
      </c>
      <c r="O5024" s="19">
        <v>0</v>
      </c>
      <c r="P5024" t="str">
        <f t="shared" si="552"/>
        <v>07</v>
      </c>
    </row>
    <row r="5025" spans="2:16" x14ac:dyDescent="0.25">
      <c r="B5025" t="s">
        <v>502</v>
      </c>
      <c r="C5025" t="str">
        <f t="shared" si="546"/>
        <v>SCESUnCZ12</v>
      </c>
      <c r="D5025" s="1" t="s">
        <v>506</v>
      </c>
      <c r="E5025" s="1" t="str">
        <f t="shared" si="547"/>
        <v>SCE</v>
      </c>
      <c r="F5025" s="1" t="str">
        <f t="shared" si="548"/>
        <v>SCE</v>
      </c>
      <c r="G5025" s="1" t="str">
        <f t="shared" si="549"/>
        <v>SUn</v>
      </c>
      <c r="H5025" s="1" t="s">
        <v>530</v>
      </c>
      <c r="I5025" s="1" t="str">
        <f t="shared" si="550"/>
        <v>CZ12</v>
      </c>
      <c r="J5025" s="1" t="s">
        <v>531</v>
      </c>
      <c r="L5025" s="12" t="str">
        <f t="shared" si="551"/>
        <v>SCESUnCZ122011</v>
      </c>
      <c r="M5025" t="s">
        <v>1320</v>
      </c>
      <c r="N5025" s="1">
        <v>2011</v>
      </c>
      <c r="O5025" s="19">
        <v>0</v>
      </c>
      <c r="P5025" t="str">
        <f t="shared" si="552"/>
        <v>11</v>
      </c>
    </row>
    <row r="5026" spans="2:16" x14ac:dyDescent="0.25">
      <c r="B5026" t="s">
        <v>502</v>
      </c>
      <c r="C5026" t="str">
        <f t="shared" si="546"/>
        <v>SCESUnCZ12</v>
      </c>
      <c r="D5026" s="1" t="s">
        <v>506</v>
      </c>
      <c r="E5026" s="1" t="str">
        <f t="shared" si="547"/>
        <v>SCE</v>
      </c>
      <c r="F5026" s="1" t="str">
        <f t="shared" si="548"/>
        <v>SCE</v>
      </c>
      <c r="G5026" s="1" t="str">
        <f t="shared" si="549"/>
        <v>SUn</v>
      </c>
      <c r="H5026" s="1" t="s">
        <v>530</v>
      </c>
      <c r="I5026" s="1" t="str">
        <f t="shared" si="550"/>
        <v>CZ12</v>
      </c>
      <c r="J5026" s="1" t="s">
        <v>531</v>
      </c>
      <c r="L5026" s="12" t="str">
        <f t="shared" si="551"/>
        <v>SCESUnCZ122014</v>
      </c>
      <c r="M5026" t="s">
        <v>1320</v>
      </c>
      <c r="N5026" s="1">
        <v>2014</v>
      </c>
      <c r="O5026" s="19">
        <v>0</v>
      </c>
      <c r="P5026" t="str">
        <f t="shared" si="552"/>
        <v>14</v>
      </c>
    </row>
    <row r="5027" spans="2:16" x14ac:dyDescent="0.25">
      <c r="B5027" t="s">
        <v>502</v>
      </c>
      <c r="C5027" t="str">
        <f t="shared" si="546"/>
        <v>SCESUnCZ13</v>
      </c>
      <c r="D5027" s="1" t="s">
        <v>506</v>
      </c>
      <c r="E5027" s="1" t="str">
        <f t="shared" si="547"/>
        <v>SCE</v>
      </c>
      <c r="F5027" s="1" t="str">
        <f t="shared" si="548"/>
        <v>SCE</v>
      </c>
      <c r="G5027" s="1" t="str">
        <f t="shared" si="549"/>
        <v>SUn</v>
      </c>
      <c r="H5027" s="1" t="s">
        <v>530</v>
      </c>
      <c r="I5027" s="1" t="str">
        <f t="shared" si="550"/>
        <v>CZ13</v>
      </c>
      <c r="J5027" s="1" t="s">
        <v>531</v>
      </c>
      <c r="L5027" s="12" t="str">
        <f t="shared" si="551"/>
        <v>SCESUnCZ131975</v>
      </c>
      <c r="M5027" t="s">
        <v>1321</v>
      </c>
      <c r="N5027" s="1">
        <v>1975</v>
      </c>
      <c r="O5027" s="19">
        <v>0.50419999999999998</v>
      </c>
      <c r="P5027" t="str">
        <f t="shared" si="552"/>
        <v>75</v>
      </c>
    </row>
    <row r="5028" spans="2:16" x14ac:dyDescent="0.25">
      <c r="B5028" t="s">
        <v>502</v>
      </c>
      <c r="C5028" t="str">
        <f t="shared" si="546"/>
        <v>SCESUnCZ13</v>
      </c>
      <c r="D5028" s="1" t="s">
        <v>506</v>
      </c>
      <c r="E5028" s="1" t="str">
        <f t="shared" si="547"/>
        <v>SCE</v>
      </c>
      <c r="F5028" s="1" t="str">
        <f t="shared" si="548"/>
        <v>SCE</v>
      </c>
      <c r="G5028" s="1" t="str">
        <f t="shared" si="549"/>
        <v>SUn</v>
      </c>
      <c r="H5028" s="1" t="s">
        <v>530</v>
      </c>
      <c r="I5028" s="1" t="str">
        <f t="shared" si="550"/>
        <v>CZ13</v>
      </c>
      <c r="J5028" s="1" t="s">
        <v>531</v>
      </c>
      <c r="L5028" s="12" t="str">
        <f t="shared" si="551"/>
        <v>SCESUnCZ131985</v>
      </c>
      <c r="M5028" t="s">
        <v>1321</v>
      </c>
      <c r="N5028" s="1">
        <v>1985</v>
      </c>
      <c r="O5028" s="19">
        <v>0.89015</v>
      </c>
      <c r="P5028" t="str">
        <f t="shared" si="552"/>
        <v>85</v>
      </c>
    </row>
    <row r="5029" spans="2:16" x14ac:dyDescent="0.25">
      <c r="B5029" t="s">
        <v>502</v>
      </c>
      <c r="C5029" t="str">
        <f t="shared" si="546"/>
        <v>SCESUnCZ13</v>
      </c>
      <c r="D5029" s="1" t="s">
        <v>506</v>
      </c>
      <c r="E5029" s="1" t="str">
        <f t="shared" si="547"/>
        <v>SCE</v>
      </c>
      <c r="F5029" s="1" t="str">
        <f t="shared" si="548"/>
        <v>SCE</v>
      </c>
      <c r="G5029" s="1" t="str">
        <f t="shared" si="549"/>
        <v>SUn</v>
      </c>
      <c r="H5029" s="1" t="s">
        <v>530</v>
      </c>
      <c r="I5029" s="1" t="str">
        <f t="shared" si="550"/>
        <v>CZ13</v>
      </c>
      <c r="J5029" s="1" t="s">
        <v>531</v>
      </c>
      <c r="L5029" s="12" t="str">
        <f t="shared" si="551"/>
        <v>SCESUnCZ131996</v>
      </c>
      <c r="M5029" t="s">
        <v>1321</v>
      </c>
      <c r="N5029" s="1">
        <v>1996</v>
      </c>
      <c r="O5029" s="19">
        <v>0.97130000000000005</v>
      </c>
      <c r="P5029" t="str">
        <f t="shared" si="552"/>
        <v>96</v>
      </c>
    </row>
    <row r="5030" spans="2:16" x14ac:dyDescent="0.25">
      <c r="B5030" t="s">
        <v>502</v>
      </c>
      <c r="C5030" t="str">
        <f t="shared" si="546"/>
        <v>SCESUnCZ13</v>
      </c>
      <c r="D5030" s="1" t="s">
        <v>506</v>
      </c>
      <c r="E5030" s="1" t="str">
        <f t="shared" si="547"/>
        <v>SCE</v>
      </c>
      <c r="F5030" s="1" t="str">
        <f t="shared" si="548"/>
        <v>SCE</v>
      </c>
      <c r="G5030" s="1" t="str">
        <f t="shared" si="549"/>
        <v>SUn</v>
      </c>
      <c r="H5030" s="1" t="s">
        <v>530</v>
      </c>
      <c r="I5030" s="1" t="str">
        <f t="shared" si="550"/>
        <v>CZ13</v>
      </c>
      <c r="J5030" s="1" t="s">
        <v>531</v>
      </c>
      <c r="L5030" s="12" t="str">
        <f t="shared" si="551"/>
        <v>SCESUnCZ132003</v>
      </c>
      <c r="M5030" t="s">
        <v>1321</v>
      </c>
      <c r="N5030" s="1">
        <v>2003</v>
      </c>
      <c r="O5030" s="19">
        <v>0.55074999999999996</v>
      </c>
      <c r="P5030" t="str">
        <f t="shared" si="552"/>
        <v>03</v>
      </c>
    </row>
    <row r="5031" spans="2:16" x14ac:dyDescent="0.25">
      <c r="B5031" t="s">
        <v>502</v>
      </c>
      <c r="C5031" t="str">
        <f t="shared" si="546"/>
        <v>SCESUnCZ13</v>
      </c>
      <c r="D5031" s="1" t="s">
        <v>506</v>
      </c>
      <c r="E5031" s="1" t="str">
        <f t="shared" si="547"/>
        <v>SCE</v>
      </c>
      <c r="F5031" s="1" t="str">
        <f t="shared" si="548"/>
        <v>SCE</v>
      </c>
      <c r="G5031" s="1" t="str">
        <f t="shared" si="549"/>
        <v>SUn</v>
      </c>
      <c r="H5031" s="1" t="s">
        <v>530</v>
      </c>
      <c r="I5031" s="1" t="str">
        <f t="shared" si="550"/>
        <v>CZ13</v>
      </c>
      <c r="J5031" s="1" t="s">
        <v>531</v>
      </c>
      <c r="L5031" s="12" t="str">
        <f t="shared" si="551"/>
        <v>SCESUnCZ132007</v>
      </c>
      <c r="M5031" t="s">
        <v>1321</v>
      </c>
      <c r="N5031" s="1">
        <v>2007</v>
      </c>
      <c r="O5031" s="19">
        <v>0.376</v>
      </c>
      <c r="P5031" t="str">
        <f t="shared" si="552"/>
        <v>07</v>
      </c>
    </row>
    <row r="5032" spans="2:16" x14ac:dyDescent="0.25">
      <c r="B5032" t="s">
        <v>502</v>
      </c>
      <c r="C5032" t="str">
        <f t="shared" si="546"/>
        <v>SCESUnCZ13</v>
      </c>
      <c r="D5032" s="1" t="s">
        <v>506</v>
      </c>
      <c r="E5032" s="1" t="str">
        <f t="shared" si="547"/>
        <v>SCE</v>
      </c>
      <c r="F5032" s="1" t="str">
        <f t="shared" si="548"/>
        <v>SCE</v>
      </c>
      <c r="G5032" s="1" t="str">
        <f t="shared" si="549"/>
        <v>SUn</v>
      </c>
      <c r="H5032" s="1" t="s">
        <v>530</v>
      </c>
      <c r="I5032" s="1" t="str">
        <f t="shared" si="550"/>
        <v>CZ13</v>
      </c>
      <c r="J5032" s="1" t="s">
        <v>531</v>
      </c>
      <c r="L5032" s="12" t="str">
        <f t="shared" si="551"/>
        <v>SCESUnCZ132011</v>
      </c>
      <c r="M5032" t="s">
        <v>1321</v>
      </c>
      <c r="N5032" s="1">
        <v>2011</v>
      </c>
      <c r="O5032" s="19">
        <v>0.376</v>
      </c>
      <c r="P5032" t="str">
        <f t="shared" si="552"/>
        <v>11</v>
      </c>
    </row>
    <row r="5033" spans="2:16" x14ac:dyDescent="0.25">
      <c r="B5033" t="s">
        <v>502</v>
      </c>
      <c r="C5033" t="str">
        <f t="shared" si="546"/>
        <v>SCESUnCZ13</v>
      </c>
      <c r="D5033" s="1" t="s">
        <v>506</v>
      </c>
      <c r="E5033" s="1" t="str">
        <f t="shared" si="547"/>
        <v>SCE</v>
      </c>
      <c r="F5033" s="1" t="str">
        <f t="shared" si="548"/>
        <v>SCE</v>
      </c>
      <c r="G5033" s="1" t="str">
        <f t="shared" si="549"/>
        <v>SUn</v>
      </c>
      <c r="H5033" s="1" t="s">
        <v>530</v>
      </c>
      <c r="I5033" s="1" t="str">
        <f t="shared" si="550"/>
        <v>CZ13</v>
      </c>
      <c r="J5033" s="1" t="s">
        <v>531</v>
      </c>
      <c r="L5033" s="12" t="str">
        <f t="shared" si="551"/>
        <v>SCESUnCZ132014</v>
      </c>
      <c r="M5033" t="s">
        <v>1321</v>
      </c>
      <c r="N5033" s="1">
        <v>2014</v>
      </c>
      <c r="O5033" s="19">
        <v>0.188</v>
      </c>
      <c r="P5033" t="str">
        <f t="shared" si="552"/>
        <v>14</v>
      </c>
    </row>
    <row r="5034" spans="2:16" x14ac:dyDescent="0.25">
      <c r="B5034" t="s">
        <v>502</v>
      </c>
      <c r="C5034" t="str">
        <f t="shared" si="546"/>
        <v>SCESUnCZ14</v>
      </c>
      <c r="D5034" s="1" t="s">
        <v>506</v>
      </c>
      <c r="E5034" s="1" t="str">
        <f t="shared" si="547"/>
        <v>SCE</v>
      </c>
      <c r="F5034" s="1" t="str">
        <f t="shared" si="548"/>
        <v>SCE</v>
      </c>
      <c r="G5034" s="1" t="str">
        <f t="shared" si="549"/>
        <v>SUn</v>
      </c>
      <c r="H5034" s="1" t="s">
        <v>530</v>
      </c>
      <c r="I5034" s="1" t="str">
        <f t="shared" si="550"/>
        <v>CZ14</v>
      </c>
      <c r="J5034" s="1" t="s">
        <v>531</v>
      </c>
      <c r="L5034" s="12" t="str">
        <f t="shared" si="551"/>
        <v>SCESUnCZ141975</v>
      </c>
      <c r="M5034" t="s">
        <v>1322</v>
      </c>
      <c r="N5034" s="1">
        <v>1975</v>
      </c>
      <c r="O5034" s="19">
        <v>0.23960000000000001</v>
      </c>
      <c r="P5034" t="str">
        <f t="shared" si="552"/>
        <v>75</v>
      </c>
    </row>
    <row r="5035" spans="2:16" x14ac:dyDescent="0.25">
      <c r="B5035" t="s">
        <v>502</v>
      </c>
      <c r="C5035" t="str">
        <f t="shared" si="546"/>
        <v>SCESUnCZ14</v>
      </c>
      <c r="D5035" s="1" t="s">
        <v>506</v>
      </c>
      <c r="E5035" s="1" t="str">
        <f t="shared" si="547"/>
        <v>SCE</v>
      </c>
      <c r="F5035" s="1" t="str">
        <f t="shared" si="548"/>
        <v>SCE</v>
      </c>
      <c r="G5035" s="1" t="str">
        <f t="shared" si="549"/>
        <v>SUn</v>
      </c>
      <c r="H5035" s="1" t="s">
        <v>530</v>
      </c>
      <c r="I5035" s="1" t="str">
        <f t="shared" si="550"/>
        <v>CZ14</v>
      </c>
      <c r="J5035" s="1" t="s">
        <v>531</v>
      </c>
      <c r="L5035" s="12" t="str">
        <f t="shared" si="551"/>
        <v>SCESUnCZ141985</v>
      </c>
      <c r="M5035" t="s">
        <v>1322</v>
      </c>
      <c r="N5035" s="1">
        <v>1985</v>
      </c>
      <c r="O5035" s="19">
        <v>0.52164999999999995</v>
      </c>
      <c r="P5035" t="str">
        <f t="shared" si="552"/>
        <v>85</v>
      </c>
    </row>
    <row r="5036" spans="2:16" x14ac:dyDescent="0.25">
      <c r="B5036" t="s">
        <v>502</v>
      </c>
      <c r="C5036" t="str">
        <f t="shared" si="546"/>
        <v>SCESUnCZ14</v>
      </c>
      <c r="D5036" s="1" t="s">
        <v>506</v>
      </c>
      <c r="E5036" s="1" t="str">
        <f t="shared" si="547"/>
        <v>SCE</v>
      </c>
      <c r="F5036" s="1" t="str">
        <f t="shared" si="548"/>
        <v>SCE</v>
      </c>
      <c r="G5036" s="1" t="str">
        <f t="shared" si="549"/>
        <v>SUn</v>
      </c>
      <c r="H5036" s="1" t="s">
        <v>530</v>
      </c>
      <c r="I5036" s="1" t="str">
        <f t="shared" si="550"/>
        <v>CZ14</v>
      </c>
      <c r="J5036" s="1" t="s">
        <v>531</v>
      </c>
      <c r="L5036" s="12" t="str">
        <f t="shared" si="551"/>
        <v>SCESUnCZ141996</v>
      </c>
      <c r="M5036" t="s">
        <v>1322</v>
      </c>
      <c r="N5036" s="1">
        <v>1996</v>
      </c>
      <c r="O5036" s="19">
        <v>0.31730000000000003</v>
      </c>
      <c r="P5036" t="str">
        <f t="shared" si="552"/>
        <v>96</v>
      </c>
    </row>
    <row r="5037" spans="2:16" x14ac:dyDescent="0.25">
      <c r="B5037" t="s">
        <v>502</v>
      </c>
      <c r="C5037" t="str">
        <f t="shared" si="546"/>
        <v>SCESUnCZ14</v>
      </c>
      <c r="D5037" s="1" t="s">
        <v>506</v>
      </c>
      <c r="E5037" s="1" t="str">
        <f t="shared" si="547"/>
        <v>SCE</v>
      </c>
      <c r="F5037" s="1" t="str">
        <f t="shared" si="548"/>
        <v>SCE</v>
      </c>
      <c r="G5037" s="1" t="str">
        <f t="shared" si="549"/>
        <v>SUn</v>
      </c>
      <c r="H5037" s="1" t="s">
        <v>530</v>
      </c>
      <c r="I5037" s="1" t="str">
        <f t="shared" si="550"/>
        <v>CZ14</v>
      </c>
      <c r="J5037" s="1" t="s">
        <v>531</v>
      </c>
      <c r="L5037" s="12" t="str">
        <f t="shared" si="551"/>
        <v>SCESUnCZ142003</v>
      </c>
      <c r="M5037" t="s">
        <v>1322</v>
      </c>
      <c r="N5037" s="1">
        <v>2003</v>
      </c>
      <c r="O5037" s="19">
        <v>0.33715000000000001</v>
      </c>
      <c r="P5037" t="str">
        <f t="shared" si="552"/>
        <v>03</v>
      </c>
    </row>
    <row r="5038" spans="2:16" x14ac:dyDescent="0.25">
      <c r="B5038" t="s">
        <v>502</v>
      </c>
      <c r="C5038" t="str">
        <f t="shared" si="546"/>
        <v>SCESUnCZ14</v>
      </c>
      <c r="D5038" s="1" t="s">
        <v>506</v>
      </c>
      <c r="E5038" s="1" t="str">
        <f t="shared" si="547"/>
        <v>SCE</v>
      </c>
      <c r="F5038" s="1" t="str">
        <f t="shared" si="548"/>
        <v>SCE</v>
      </c>
      <c r="G5038" s="1" t="str">
        <f t="shared" si="549"/>
        <v>SUn</v>
      </c>
      <c r="H5038" s="1" t="s">
        <v>530</v>
      </c>
      <c r="I5038" s="1" t="str">
        <f t="shared" si="550"/>
        <v>CZ14</v>
      </c>
      <c r="J5038" s="1" t="s">
        <v>531</v>
      </c>
      <c r="L5038" s="12" t="str">
        <f t="shared" si="551"/>
        <v>SCESUnCZ142007</v>
      </c>
      <c r="M5038" t="s">
        <v>1322</v>
      </c>
      <c r="N5038" s="1">
        <v>2007</v>
      </c>
      <c r="O5038" s="19">
        <v>0.21515000000000001</v>
      </c>
      <c r="P5038" t="str">
        <f t="shared" si="552"/>
        <v>07</v>
      </c>
    </row>
    <row r="5039" spans="2:16" x14ac:dyDescent="0.25">
      <c r="B5039" t="s">
        <v>502</v>
      </c>
      <c r="C5039" t="str">
        <f t="shared" si="546"/>
        <v>SCESUnCZ14</v>
      </c>
      <c r="D5039" s="1" t="s">
        <v>506</v>
      </c>
      <c r="E5039" s="1" t="str">
        <f t="shared" si="547"/>
        <v>SCE</v>
      </c>
      <c r="F5039" s="1" t="str">
        <f t="shared" si="548"/>
        <v>SCE</v>
      </c>
      <c r="G5039" s="1" t="str">
        <f t="shared" si="549"/>
        <v>SUn</v>
      </c>
      <c r="H5039" s="1" t="s">
        <v>530</v>
      </c>
      <c r="I5039" s="1" t="str">
        <f t="shared" si="550"/>
        <v>CZ14</v>
      </c>
      <c r="J5039" s="1" t="s">
        <v>531</v>
      </c>
      <c r="L5039" s="12" t="str">
        <f t="shared" si="551"/>
        <v>SCESUnCZ142011</v>
      </c>
      <c r="M5039" t="s">
        <v>1322</v>
      </c>
      <c r="N5039" s="1">
        <v>2011</v>
      </c>
      <c r="O5039" s="19">
        <v>0.21515000000000001</v>
      </c>
      <c r="P5039" t="str">
        <f t="shared" si="552"/>
        <v>11</v>
      </c>
    </row>
    <row r="5040" spans="2:16" x14ac:dyDescent="0.25">
      <c r="B5040" t="s">
        <v>502</v>
      </c>
      <c r="C5040" t="str">
        <f t="shared" si="546"/>
        <v>SCESUnCZ14</v>
      </c>
      <c r="D5040" s="1" t="s">
        <v>506</v>
      </c>
      <c r="E5040" s="1" t="str">
        <f t="shared" si="547"/>
        <v>SCE</v>
      </c>
      <c r="F5040" s="1" t="str">
        <f t="shared" si="548"/>
        <v>SCE</v>
      </c>
      <c r="G5040" s="1" t="str">
        <f t="shared" si="549"/>
        <v>SUn</v>
      </c>
      <c r="H5040" s="1" t="s">
        <v>530</v>
      </c>
      <c r="I5040" s="1" t="str">
        <f t="shared" si="550"/>
        <v>CZ14</v>
      </c>
      <c r="J5040" s="1" t="s">
        <v>531</v>
      </c>
      <c r="L5040" s="12" t="str">
        <f t="shared" si="551"/>
        <v>SCESUnCZ142014</v>
      </c>
      <c r="M5040" t="s">
        <v>1322</v>
      </c>
      <c r="N5040" s="1">
        <v>2014</v>
      </c>
      <c r="O5040" s="19">
        <v>0.107575</v>
      </c>
      <c r="P5040" t="str">
        <f t="shared" si="552"/>
        <v>14</v>
      </c>
    </row>
    <row r="5041" spans="2:16" x14ac:dyDescent="0.25">
      <c r="B5041" t="s">
        <v>502</v>
      </c>
      <c r="C5041" t="str">
        <f t="shared" si="546"/>
        <v>SCESUnCZ15</v>
      </c>
      <c r="D5041" s="1" t="s">
        <v>506</v>
      </c>
      <c r="E5041" s="1" t="str">
        <f t="shared" si="547"/>
        <v>SCE</v>
      </c>
      <c r="F5041" s="1" t="str">
        <f t="shared" si="548"/>
        <v>SCE</v>
      </c>
      <c r="G5041" s="1" t="str">
        <f t="shared" si="549"/>
        <v>SUn</v>
      </c>
      <c r="H5041" s="1" t="s">
        <v>530</v>
      </c>
      <c r="I5041" s="1" t="str">
        <f t="shared" si="550"/>
        <v>CZ15</v>
      </c>
      <c r="J5041" s="1" t="s">
        <v>531</v>
      </c>
      <c r="L5041" s="12" t="str">
        <f t="shared" si="551"/>
        <v>SCESUnCZ151975</v>
      </c>
      <c r="M5041" t="s">
        <v>1323</v>
      </c>
      <c r="N5041" s="1">
        <v>1975</v>
      </c>
      <c r="O5041" s="19">
        <v>8.6999999999999994E-2</v>
      </c>
      <c r="P5041" t="str">
        <f t="shared" si="552"/>
        <v>75</v>
      </c>
    </row>
    <row r="5042" spans="2:16" x14ac:dyDescent="0.25">
      <c r="B5042" t="s">
        <v>502</v>
      </c>
      <c r="C5042" t="str">
        <f t="shared" si="546"/>
        <v>SCESUnCZ15</v>
      </c>
      <c r="D5042" s="1" t="s">
        <v>506</v>
      </c>
      <c r="E5042" s="1" t="str">
        <f t="shared" si="547"/>
        <v>SCE</v>
      </c>
      <c r="F5042" s="1" t="str">
        <f t="shared" si="548"/>
        <v>SCE</v>
      </c>
      <c r="G5042" s="1" t="str">
        <f t="shared" si="549"/>
        <v>SUn</v>
      </c>
      <c r="H5042" s="1" t="s">
        <v>530</v>
      </c>
      <c r="I5042" s="1" t="str">
        <f t="shared" si="550"/>
        <v>CZ15</v>
      </c>
      <c r="J5042" s="1" t="s">
        <v>531</v>
      </c>
      <c r="L5042" s="12" t="str">
        <f t="shared" si="551"/>
        <v>SCESUnCZ151985</v>
      </c>
      <c r="M5042" t="s">
        <v>1323</v>
      </c>
      <c r="N5042" s="1">
        <v>1985</v>
      </c>
      <c r="O5042" s="19">
        <v>0.42059999999999997</v>
      </c>
      <c r="P5042" t="str">
        <f t="shared" si="552"/>
        <v>85</v>
      </c>
    </row>
    <row r="5043" spans="2:16" x14ac:dyDescent="0.25">
      <c r="B5043" t="s">
        <v>502</v>
      </c>
      <c r="C5043" t="str">
        <f t="shared" si="546"/>
        <v>SCESUnCZ15</v>
      </c>
      <c r="D5043" s="1" t="s">
        <v>506</v>
      </c>
      <c r="E5043" s="1" t="str">
        <f t="shared" si="547"/>
        <v>SCE</v>
      </c>
      <c r="F5043" s="1" t="str">
        <f t="shared" si="548"/>
        <v>SCE</v>
      </c>
      <c r="G5043" s="1" t="str">
        <f t="shared" si="549"/>
        <v>SUn</v>
      </c>
      <c r="H5043" s="1" t="s">
        <v>530</v>
      </c>
      <c r="I5043" s="1" t="str">
        <f t="shared" si="550"/>
        <v>CZ15</v>
      </c>
      <c r="J5043" s="1" t="s">
        <v>531</v>
      </c>
      <c r="L5043" s="12" t="str">
        <f t="shared" si="551"/>
        <v>SCESUnCZ151996</v>
      </c>
      <c r="M5043" t="s">
        <v>1323</v>
      </c>
      <c r="N5043" s="1">
        <v>1996</v>
      </c>
      <c r="O5043" s="19">
        <v>0.22650000000000001</v>
      </c>
      <c r="P5043" t="str">
        <f t="shared" si="552"/>
        <v>96</v>
      </c>
    </row>
    <row r="5044" spans="2:16" x14ac:dyDescent="0.25">
      <c r="B5044" t="s">
        <v>502</v>
      </c>
      <c r="C5044" t="str">
        <f t="shared" si="546"/>
        <v>SCESUnCZ15</v>
      </c>
      <c r="D5044" s="1" t="s">
        <v>506</v>
      </c>
      <c r="E5044" s="1" t="str">
        <f t="shared" si="547"/>
        <v>SCE</v>
      </c>
      <c r="F5044" s="1" t="str">
        <f t="shared" si="548"/>
        <v>SCE</v>
      </c>
      <c r="G5044" s="1" t="str">
        <f t="shared" si="549"/>
        <v>SUn</v>
      </c>
      <c r="H5044" s="1" t="s">
        <v>530</v>
      </c>
      <c r="I5044" s="1" t="str">
        <f t="shared" si="550"/>
        <v>CZ15</v>
      </c>
      <c r="J5044" s="1" t="s">
        <v>531</v>
      </c>
      <c r="L5044" s="12" t="str">
        <f t="shared" si="551"/>
        <v>SCESUnCZ152003</v>
      </c>
      <c r="M5044" t="s">
        <v>1323</v>
      </c>
      <c r="N5044" s="1">
        <v>2003</v>
      </c>
      <c r="O5044" s="19">
        <v>0.309</v>
      </c>
      <c r="P5044" t="str">
        <f t="shared" si="552"/>
        <v>03</v>
      </c>
    </row>
    <row r="5045" spans="2:16" x14ac:dyDescent="0.25">
      <c r="B5045" t="s">
        <v>502</v>
      </c>
      <c r="C5045" t="str">
        <f t="shared" si="546"/>
        <v>SCESUnCZ15</v>
      </c>
      <c r="D5045" s="1" t="s">
        <v>506</v>
      </c>
      <c r="E5045" s="1" t="str">
        <f t="shared" si="547"/>
        <v>SCE</v>
      </c>
      <c r="F5045" s="1" t="str">
        <f t="shared" si="548"/>
        <v>SCE</v>
      </c>
      <c r="G5045" s="1" t="str">
        <f t="shared" si="549"/>
        <v>SUn</v>
      </c>
      <c r="H5045" s="1" t="s">
        <v>530</v>
      </c>
      <c r="I5045" s="1" t="str">
        <f t="shared" si="550"/>
        <v>CZ15</v>
      </c>
      <c r="J5045" s="1" t="s">
        <v>531</v>
      </c>
      <c r="L5045" s="12" t="str">
        <f t="shared" si="551"/>
        <v>SCESUnCZ152007</v>
      </c>
      <c r="M5045" t="s">
        <v>1323</v>
      </c>
      <c r="N5045" s="1">
        <v>2007</v>
      </c>
      <c r="O5045" s="19">
        <v>0.20405000000000001</v>
      </c>
      <c r="P5045" t="str">
        <f t="shared" si="552"/>
        <v>07</v>
      </c>
    </row>
    <row r="5046" spans="2:16" x14ac:dyDescent="0.25">
      <c r="B5046" t="s">
        <v>502</v>
      </c>
      <c r="C5046" t="str">
        <f t="shared" si="546"/>
        <v>SCESUnCZ15</v>
      </c>
      <c r="D5046" s="1" t="s">
        <v>506</v>
      </c>
      <c r="E5046" s="1" t="str">
        <f t="shared" si="547"/>
        <v>SCE</v>
      </c>
      <c r="F5046" s="1" t="str">
        <f t="shared" si="548"/>
        <v>SCE</v>
      </c>
      <c r="G5046" s="1" t="str">
        <f t="shared" si="549"/>
        <v>SUn</v>
      </c>
      <c r="H5046" s="1" t="s">
        <v>530</v>
      </c>
      <c r="I5046" s="1" t="str">
        <f t="shared" si="550"/>
        <v>CZ15</v>
      </c>
      <c r="J5046" s="1" t="s">
        <v>531</v>
      </c>
      <c r="L5046" s="12" t="str">
        <f t="shared" si="551"/>
        <v>SCESUnCZ152011</v>
      </c>
      <c r="M5046" t="s">
        <v>1323</v>
      </c>
      <c r="N5046" s="1">
        <v>2011</v>
      </c>
      <c r="O5046" s="19">
        <v>0.20405000000000001</v>
      </c>
      <c r="P5046" t="str">
        <f t="shared" si="552"/>
        <v>11</v>
      </c>
    </row>
    <row r="5047" spans="2:16" x14ac:dyDescent="0.25">
      <c r="B5047" t="s">
        <v>502</v>
      </c>
      <c r="C5047" t="str">
        <f t="shared" si="546"/>
        <v>SCESUnCZ15</v>
      </c>
      <c r="D5047" s="1" t="s">
        <v>506</v>
      </c>
      <c r="E5047" s="1" t="str">
        <f t="shared" si="547"/>
        <v>SCE</v>
      </c>
      <c r="F5047" s="1" t="str">
        <f t="shared" si="548"/>
        <v>SCE</v>
      </c>
      <c r="G5047" s="1" t="str">
        <f t="shared" si="549"/>
        <v>SUn</v>
      </c>
      <c r="H5047" s="1" t="s">
        <v>530</v>
      </c>
      <c r="I5047" s="1" t="str">
        <f t="shared" si="550"/>
        <v>CZ15</v>
      </c>
      <c r="J5047" s="1" t="s">
        <v>531</v>
      </c>
      <c r="L5047" s="12" t="str">
        <f t="shared" si="551"/>
        <v>SCESUnCZ152014</v>
      </c>
      <c r="M5047" t="s">
        <v>1323</v>
      </c>
      <c r="N5047" s="1">
        <v>2014</v>
      </c>
      <c r="O5047" s="19">
        <v>0.102025</v>
      </c>
      <c r="P5047" t="str">
        <f t="shared" si="552"/>
        <v>14</v>
      </c>
    </row>
    <row r="5048" spans="2:16" x14ac:dyDescent="0.25">
      <c r="B5048" t="s">
        <v>502</v>
      </c>
      <c r="C5048" t="str">
        <f t="shared" si="546"/>
        <v>SCESUnCZ16</v>
      </c>
      <c r="D5048" s="1" t="s">
        <v>506</v>
      </c>
      <c r="E5048" s="1" t="str">
        <f t="shared" si="547"/>
        <v>SCE</v>
      </c>
      <c r="F5048" s="1" t="str">
        <f t="shared" si="548"/>
        <v>SCE</v>
      </c>
      <c r="G5048" s="1" t="str">
        <f t="shared" si="549"/>
        <v>SUn</v>
      </c>
      <c r="H5048" s="1" t="s">
        <v>530</v>
      </c>
      <c r="I5048" s="1" t="str">
        <f t="shared" si="550"/>
        <v>CZ16</v>
      </c>
      <c r="J5048" s="1" t="s">
        <v>531</v>
      </c>
      <c r="L5048" s="12" t="str">
        <f t="shared" si="551"/>
        <v>SCESUnCZ161975</v>
      </c>
      <c r="M5048" t="s">
        <v>1324</v>
      </c>
      <c r="N5048" s="1">
        <v>1975</v>
      </c>
      <c r="O5048" s="19">
        <v>0.11085</v>
      </c>
      <c r="P5048" t="str">
        <f t="shared" si="552"/>
        <v>75</v>
      </c>
    </row>
    <row r="5049" spans="2:16" x14ac:dyDescent="0.25">
      <c r="B5049" t="s">
        <v>502</v>
      </c>
      <c r="C5049" t="str">
        <f t="shared" si="546"/>
        <v>SCESUnCZ16</v>
      </c>
      <c r="D5049" s="1" t="s">
        <v>506</v>
      </c>
      <c r="E5049" s="1" t="str">
        <f t="shared" si="547"/>
        <v>SCE</v>
      </c>
      <c r="F5049" s="1" t="str">
        <f t="shared" si="548"/>
        <v>SCE</v>
      </c>
      <c r="G5049" s="1" t="str">
        <f t="shared" si="549"/>
        <v>SUn</v>
      </c>
      <c r="H5049" s="1" t="s">
        <v>530</v>
      </c>
      <c r="I5049" s="1" t="str">
        <f t="shared" si="550"/>
        <v>CZ16</v>
      </c>
      <c r="J5049" s="1" t="s">
        <v>531</v>
      </c>
      <c r="L5049" s="12" t="str">
        <f t="shared" si="551"/>
        <v>SCESUnCZ161985</v>
      </c>
      <c r="M5049" t="s">
        <v>1324</v>
      </c>
      <c r="N5049" s="1">
        <v>1985</v>
      </c>
      <c r="O5049" s="19">
        <v>0.42730000000000001</v>
      </c>
      <c r="P5049" t="str">
        <f t="shared" si="552"/>
        <v>85</v>
      </c>
    </row>
    <row r="5050" spans="2:16" x14ac:dyDescent="0.25">
      <c r="B5050" t="s">
        <v>502</v>
      </c>
      <c r="C5050" t="str">
        <f t="shared" si="546"/>
        <v>SCESUnCZ16</v>
      </c>
      <c r="D5050" s="1" t="s">
        <v>506</v>
      </c>
      <c r="E5050" s="1" t="str">
        <f t="shared" si="547"/>
        <v>SCE</v>
      </c>
      <c r="F5050" s="1" t="str">
        <f t="shared" si="548"/>
        <v>SCE</v>
      </c>
      <c r="G5050" s="1" t="str">
        <f t="shared" si="549"/>
        <v>SUn</v>
      </c>
      <c r="H5050" s="1" t="s">
        <v>530</v>
      </c>
      <c r="I5050" s="1" t="str">
        <f t="shared" si="550"/>
        <v>CZ16</v>
      </c>
      <c r="J5050" s="1" t="s">
        <v>531</v>
      </c>
      <c r="L5050" s="12" t="str">
        <f t="shared" si="551"/>
        <v>SCESUnCZ161996</v>
      </c>
      <c r="M5050" t="s">
        <v>1324</v>
      </c>
      <c r="N5050" s="1">
        <v>1996</v>
      </c>
      <c r="O5050" s="19">
        <v>0.25109999999999999</v>
      </c>
      <c r="P5050" t="str">
        <f t="shared" si="552"/>
        <v>96</v>
      </c>
    </row>
    <row r="5051" spans="2:16" x14ac:dyDescent="0.25">
      <c r="B5051" t="s">
        <v>502</v>
      </c>
      <c r="C5051" t="str">
        <f t="shared" si="546"/>
        <v>SCESUnCZ16</v>
      </c>
      <c r="D5051" s="1" t="s">
        <v>506</v>
      </c>
      <c r="E5051" s="1" t="str">
        <f t="shared" si="547"/>
        <v>SCE</v>
      </c>
      <c r="F5051" s="1" t="str">
        <f t="shared" si="548"/>
        <v>SCE</v>
      </c>
      <c r="G5051" s="1" t="str">
        <f t="shared" si="549"/>
        <v>SUn</v>
      </c>
      <c r="H5051" s="1" t="s">
        <v>530</v>
      </c>
      <c r="I5051" s="1" t="str">
        <f t="shared" si="550"/>
        <v>CZ16</v>
      </c>
      <c r="J5051" s="1" t="s">
        <v>531</v>
      </c>
      <c r="L5051" s="12" t="str">
        <f t="shared" si="551"/>
        <v>SCESUnCZ162003</v>
      </c>
      <c r="M5051" t="s">
        <v>1324</v>
      </c>
      <c r="N5051" s="1">
        <v>2003</v>
      </c>
      <c r="O5051" s="19">
        <v>0.30635000000000001</v>
      </c>
      <c r="P5051" t="str">
        <f t="shared" si="552"/>
        <v>03</v>
      </c>
    </row>
    <row r="5052" spans="2:16" x14ac:dyDescent="0.25">
      <c r="B5052" t="s">
        <v>502</v>
      </c>
      <c r="C5052" t="str">
        <f t="shared" si="546"/>
        <v>SCESUnCZ16</v>
      </c>
      <c r="D5052" s="1" t="s">
        <v>506</v>
      </c>
      <c r="E5052" s="1" t="str">
        <f t="shared" si="547"/>
        <v>SCE</v>
      </c>
      <c r="F5052" s="1" t="str">
        <f t="shared" si="548"/>
        <v>SCE</v>
      </c>
      <c r="G5052" s="1" t="str">
        <f t="shared" si="549"/>
        <v>SUn</v>
      </c>
      <c r="H5052" s="1" t="s">
        <v>530</v>
      </c>
      <c r="I5052" s="1" t="str">
        <f t="shared" si="550"/>
        <v>CZ16</v>
      </c>
      <c r="J5052" s="1" t="s">
        <v>531</v>
      </c>
      <c r="L5052" s="12" t="str">
        <f t="shared" si="551"/>
        <v>SCESUnCZ162007</v>
      </c>
      <c r="M5052" t="s">
        <v>1324</v>
      </c>
      <c r="N5052" s="1">
        <v>2007</v>
      </c>
      <c r="O5052" s="19">
        <v>0.20215</v>
      </c>
      <c r="P5052" t="str">
        <f t="shared" si="552"/>
        <v>07</v>
      </c>
    </row>
    <row r="5053" spans="2:16" x14ac:dyDescent="0.25">
      <c r="B5053" t="s">
        <v>502</v>
      </c>
      <c r="C5053" t="str">
        <f t="shared" si="546"/>
        <v>SCESUnCZ16</v>
      </c>
      <c r="D5053" s="1" t="s">
        <v>506</v>
      </c>
      <c r="E5053" s="1" t="str">
        <f t="shared" si="547"/>
        <v>SCE</v>
      </c>
      <c r="F5053" s="1" t="str">
        <f t="shared" si="548"/>
        <v>SCE</v>
      </c>
      <c r="G5053" s="1" t="str">
        <f t="shared" si="549"/>
        <v>SUn</v>
      </c>
      <c r="H5053" s="1" t="s">
        <v>530</v>
      </c>
      <c r="I5053" s="1" t="str">
        <f t="shared" si="550"/>
        <v>CZ16</v>
      </c>
      <c r="J5053" s="1" t="s">
        <v>531</v>
      </c>
      <c r="L5053" s="12" t="str">
        <f t="shared" si="551"/>
        <v>SCESUnCZ162011</v>
      </c>
      <c r="M5053" t="s">
        <v>1324</v>
      </c>
      <c r="N5053" s="1">
        <v>2011</v>
      </c>
      <c r="O5053" s="19">
        <v>0.20215</v>
      </c>
      <c r="P5053" t="str">
        <f t="shared" si="552"/>
        <v>11</v>
      </c>
    </row>
    <row r="5054" spans="2:16" x14ac:dyDescent="0.25">
      <c r="B5054" t="s">
        <v>502</v>
      </c>
      <c r="C5054" t="str">
        <f t="shared" si="546"/>
        <v>SCESUnCZ16</v>
      </c>
      <c r="D5054" s="1" t="s">
        <v>506</v>
      </c>
      <c r="E5054" s="1" t="str">
        <f t="shared" si="547"/>
        <v>SCE</v>
      </c>
      <c r="F5054" s="1" t="str">
        <f t="shared" si="548"/>
        <v>SCE</v>
      </c>
      <c r="G5054" s="1" t="str">
        <f t="shared" si="549"/>
        <v>SUn</v>
      </c>
      <c r="H5054" s="1" t="s">
        <v>530</v>
      </c>
      <c r="I5054" s="1" t="str">
        <f t="shared" si="550"/>
        <v>CZ16</v>
      </c>
      <c r="J5054" s="1" t="s">
        <v>531</v>
      </c>
      <c r="L5054" s="12" t="str">
        <f t="shared" si="551"/>
        <v>SCESUnCZ162014</v>
      </c>
      <c r="M5054" t="s">
        <v>1324</v>
      </c>
      <c r="N5054" s="1">
        <v>2014</v>
      </c>
      <c r="O5054" s="19">
        <v>0.101075</v>
      </c>
      <c r="P5054" t="str">
        <f t="shared" si="552"/>
        <v>14</v>
      </c>
    </row>
    <row r="5055" spans="2:16" x14ac:dyDescent="0.25">
      <c r="B5055" t="s">
        <v>502</v>
      </c>
      <c r="C5055" t="str">
        <f t="shared" si="546"/>
        <v>SCEWRfCZ01</v>
      </c>
      <c r="D5055" s="1" t="s">
        <v>506</v>
      </c>
      <c r="E5055" s="1" t="str">
        <f t="shared" si="547"/>
        <v>SCE</v>
      </c>
      <c r="F5055" s="1" t="str">
        <f t="shared" si="548"/>
        <v>SCE</v>
      </c>
      <c r="G5055" s="1" t="str">
        <f t="shared" si="549"/>
        <v>WRf</v>
      </c>
      <c r="H5055" s="1" t="s">
        <v>530</v>
      </c>
      <c r="I5055" s="1" t="str">
        <f t="shared" si="550"/>
        <v>CZ01</v>
      </c>
      <c r="J5055" s="1" t="s">
        <v>531</v>
      </c>
      <c r="L5055" s="12" t="str">
        <f t="shared" si="551"/>
        <v>SCEWRfCZ011975</v>
      </c>
      <c r="M5055" t="s">
        <v>1325</v>
      </c>
      <c r="N5055" s="1">
        <v>1975</v>
      </c>
      <c r="O5055" s="19">
        <v>0</v>
      </c>
      <c r="P5055" t="str">
        <f t="shared" si="552"/>
        <v>75</v>
      </c>
    </row>
    <row r="5056" spans="2:16" x14ac:dyDescent="0.25">
      <c r="B5056" t="s">
        <v>502</v>
      </c>
      <c r="C5056" t="str">
        <f t="shared" si="546"/>
        <v>SCEWRfCZ01</v>
      </c>
      <c r="D5056" s="1" t="s">
        <v>506</v>
      </c>
      <c r="E5056" s="1" t="str">
        <f t="shared" si="547"/>
        <v>SCE</v>
      </c>
      <c r="F5056" s="1" t="str">
        <f t="shared" si="548"/>
        <v>SCE</v>
      </c>
      <c r="G5056" s="1" t="str">
        <f t="shared" si="549"/>
        <v>WRf</v>
      </c>
      <c r="H5056" s="1" t="s">
        <v>530</v>
      </c>
      <c r="I5056" s="1" t="str">
        <f t="shared" si="550"/>
        <v>CZ01</v>
      </c>
      <c r="J5056" s="1" t="s">
        <v>531</v>
      </c>
      <c r="L5056" s="12" t="str">
        <f t="shared" si="551"/>
        <v>SCEWRfCZ011985</v>
      </c>
      <c r="M5056" t="s">
        <v>1325</v>
      </c>
      <c r="N5056" s="1">
        <v>1985</v>
      </c>
      <c r="O5056" s="19">
        <v>0</v>
      </c>
      <c r="P5056" t="str">
        <f t="shared" si="552"/>
        <v>85</v>
      </c>
    </row>
    <row r="5057" spans="2:16" x14ac:dyDescent="0.25">
      <c r="B5057" t="s">
        <v>502</v>
      </c>
      <c r="C5057" t="str">
        <f t="shared" si="546"/>
        <v>SCEWRfCZ01</v>
      </c>
      <c r="D5057" s="1" t="s">
        <v>506</v>
      </c>
      <c r="E5057" s="1" t="str">
        <f t="shared" si="547"/>
        <v>SCE</v>
      </c>
      <c r="F5057" s="1" t="str">
        <f t="shared" si="548"/>
        <v>SCE</v>
      </c>
      <c r="G5057" s="1" t="str">
        <f t="shared" si="549"/>
        <v>WRf</v>
      </c>
      <c r="H5057" s="1" t="s">
        <v>530</v>
      </c>
      <c r="I5057" s="1" t="str">
        <f t="shared" si="550"/>
        <v>CZ01</v>
      </c>
      <c r="J5057" s="1" t="s">
        <v>531</v>
      </c>
      <c r="L5057" s="12" t="str">
        <f t="shared" si="551"/>
        <v>SCEWRfCZ011996</v>
      </c>
      <c r="M5057" t="s">
        <v>1325</v>
      </c>
      <c r="N5057" s="1">
        <v>1996</v>
      </c>
      <c r="O5057" s="19">
        <v>0</v>
      </c>
      <c r="P5057" t="str">
        <f t="shared" si="552"/>
        <v>96</v>
      </c>
    </row>
    <row r="5058" spans="2:16" x14ac:dyDescent="0.25">
      <c r="B5058" t="s">
        <v>502</v>
      </c>
      <c r="C5058" t="str">
        <f t="shared" si="546"/>
        <v>SCEWRfCZ01</v>
      </c>
      <c r="D5058" s="1" t="s">
        <v>506</v>
      </c>
      <c r="E5058" s="1" t="str">
        <f t="shared" si="547"/>
        <v>SCE</v>
      </c>
      <c r="F5058" s="1" t="str">
        <f t="shared" si="548"/>
        <v>SCE</v>
      </c>
      <c r="G5058" s="1" t="str">
        <f t="shared" si="549"/>
        <v>WRf</v>
      </c>
      <c r="H5058" s="1" t="s">
        <v>530</v>
      </c>
      <c r="I5058" s="1" t="str">
        <f t="shared" si="550"/>
        <v>CZ01</v>
      </c>
      <c r="J5058" s="1" t="s">
        <v>531</v>
      </c>
      <c r="L5058" s="12" t="str">
        <f t="shared" si="551"/>
        <v>SCEWRfCZ012003</v>
      </c>
      <c r="M5058" t="s">
        <v>1325</v>
      </c>
      <c r="N5058" s="1">
        <v>2003</v>
      </c>
      <c r="O5058" s="19">
        <v>0</v>
      </c>
      <c r="P5058" t="str">
        <f t="shared" si="552"/>
        <v>03</v>
      </c>
    </row>
    <row r="5059" spans="2:16" x14ac:dyDescent="0.25">
      <c r="B5059" t="s">
        <v>502</v>
      </c>
      <c r="C5059" t="str">
        <f t="shared" si="546"/>
        <v>SCEWRfCZ01</v>
      </c>
      <c r="D5059" s="1" t="s">
        <v>506</v>
      </c>
      <c r="E5059" s="1" t="str">
        <f t="shared" si="547"/>
        <v>SCE</v>
      </c>
      <c r="F5059" s="1" t="str">
        <f t="shared" si="548"/>
        <v>SCE</v>
      </c>
      <c r="G5059" s="1" t="str">
        <f t="shared" si="549"/>
        <v>WRf</v>
      </c>
      <c r="H5059" s="1" t="s">
        <v>530</v>
      </c>
      <c r="I5059" s="1" t="str">
        <f t="shared" si="550"/>
        <v>CZ01</v>
      </c>
      <c r="J5059" s="1" t="s">
        <v>531</v>
      </c>
      <c r="L5059" s="12" t="str">
        <f t="shared" si="551"/>
        <v>SCEWRfCZ012007</v>
      </c>
      <c r="M5059" t="s">
        <v>1325</v>
      </c>
      <c r="N5059" s="1">
        <v>2007</v>
      </c>
      <c r="O5059" s="19">
        <v>0</v>
      </c>
      <c r="P5059" t="str">
        <f t="shared" si="552"/>
        <v>07</v>
      </c>
    </row>
    <row r="5060" spans="2:16" x14ac:dyDescent="0.25">
      <c r="B5060" t="s">
        <v>502</v>
      </c>
      <c r="C5060" t="str">
        <f t="shared" si="546"/>
        <v>SCEWRfCZ01</v>
      </c>
      <c r="D5060" s="1" t="s">
        <v>506</v>
      </c>
      <c r="E5060" s="1" t="str">
        <f t="shared" si="547"/>
        <v>SCE</v>
      </c>
      <c r="F5060" s="1" t="str">
        <f t="shared" si="548"/>
        <v>SCE</v>
      </c>
      <c r="G5060" s="1" t="str">
        <f t="shared" si="549"/>
        <v>WRf</v>
      </c>
      <c r="H5060" s="1" t="s">
        <v>530</v>
      </c>
      <c r="I5060" s="1" t="str">
        <f t="shared" si="550"/>
        <v>CZ01</v>
      </c>
      <c r="J5060" s="1" t="s">
        <v>531</v>
      </c>
      <c r="L5060" s="12" t="str">
        <f t="shared" si="551"/>
        <v>SCEWRfCZ012011</v>
      </c>
      <c r="M5060" t="s">
        <v>1325</v>
      </c>
      <c r="N5060" s="1">
        <v>2011</v>
      </c>
      <c r="O5060" s="19">
        <v>0</v>
      </c>
      <c r="P5060" t="str">
        <f t="shared" si="552"/>
        <v>11</v>
      </c>
    </row>
    <row r="5061" spans="2:16" x14ac:dyDescent="0.25">
      <c r="B5061" t="s">
        <v>502</v>
      </c>
      <c r="C5061" t="str">
        <f t="shared" si="546"/>
        <v>SCEWRfCZ01</v>
      </c>
      <c r="D5061" s="1" t="s">
        <v>506</v>
      </c>
      <c r="E5061" s="1" t="str">
        <f t="shared" si="547"/>
        <v>SCE</v>
      </c>
      <c r="F5061" s="1" t="str">
        <f t="shared" si="548"/>
        <v>SCE</v>
      </c>
      <c r="G5061" s="1" t="str">
        <f t="shared" si="549"/>
        <v>WRf</v>
      </c>
      <c r="H5061" s="1" t="s">
        <v>530</v>
      </c>
      <c r="I5061" s="1" t="str">
        <f t="shared" si="550"/>
        <v>CZ01</v>
      </c>
      <c r="J5061" s="1" t="s">
        <v>531</v>
      </c>
      <c r="L5061" s="12" t="str">
        <f t="shared" si="551"/>
        <v>SCEWRfCZ012014</v>
      </c>
      <c r="M5061" t="s">
        <v>1325</v>
      </c>
      <c r="N5061" s="1">
        <v>2014</v>
      </c>
      <c r="O5061" s="19">
        <v>0</v>
      </c>
      <c r="P5061" t="str">
        <f t="shared" si="552"/>
        <v>14</v>
      </c>
    </row>
    <row r="5062" spans="2:16" x14ac:dyDescent="0.25">
      <c r="B5062" t="s">
        <v>502</v>
      </c>
      <c r="C5062" t="str">
        <f t="shared" si="546"/>
        <v>SCEWRfCZ02</v>
      </c>
      <c r="D5062" s="1" t="s">
        <v>506</v>
      </c>
      <c r="E5062" s="1" t="str">
        <f t="shared" si="547"/>
        <v>SCE</v>
      </c>
      <c r="F5062" s="1" t="str">
        <f t="shared" si="548"/>
        <v>SCE</v>
      </c>
      <c r="G5062" s="1" t="str">
        <f t="shared" si="549"/>
        <v>WRf</v>
      </c>
      <c r="H5062" s="1" t="s">
        <v>530</v>
      </c>
      <c r="I5062" s="1" t="str">
        <f t="shared" si="550"/>
        <v>CZ02</v>
      </c>
      <c r="J5062" s="1" t="s">
        <v>531</v>
      </c>
      <c r="L5062" s="12" t="str">
        <f t="shared" si="551"/>
        <v>SCEWRfCZ021975</v>
      </c>
      <c r="M5062" t="s">
        <v>1326</v>
      </c>
      <c r="N5062" s="1">
        <v>1975</v>
      </c>
      <c r="O5062" s="19">
        <v>0</v>
      </c>
      <c r="P5062" t="str">
        <f t="shared" si="552"/>
        <v>75</v>
      </c>
    </row>
    <row r="5063" spans="2:16" x14ac:dyDescent="0.25">
      <c r="B5063" t="s">
        <v>502</v>
      </c>
      <c r="C5063" t="str">
        <f t="shared" si="546"/>
        <v>SCEWRfCZ02</v>
      </c>
      <c r="D5063" s="1" t="s">
        <v>506</v>
      </c>
      <c r="E5063" s="1" t="str">
        <f t="shared" si="547"/>
        <v>SCE</v>
      </c>
      <c r="F5063" s="1" t="str">
        <f t="shared" si="548"/>
        <v>SCE</v>
      </c>
      <c r="G5063" s="1" t="str">
        <f t="shared" si="549"/>
        <v>WRf</v>
      </c>
      <c r="H5063" s="1" t="s">
        <v>530</v>
      </c>
      <c r="I5063" s="1" t="str">
        <f t="shared" si="550"/>
        <v>CZ02</v>
      </c>
      <c r="J5063" s="1" t="s">
        <v>531</v>
      </c>
      <c r="L5063" s="12" t="str">
        <f t="shared" si="551"/>
        <v>SCEWRfCZ021985</v>
      </c>
      <c r="M5063" t="s">
        <v>1326</v>
      </c>
      <c r="N5063" s="1">
        <v>1985</v>
      </c>
      <c r="O5063" s="19">
        <v>0</v>
      </c>
      <c r="P5063" t="str">
        <f t="shared" si="552"/>
        <v>85</v>
      </c>
    </row>
    <row r="5064" spans="2:16" x14ac:dyDescent="0.25">
      <c r="B5064" t="s">
        <v>502</v>
      </c>
      <c r="C5064" t="str">
        <f t="shared" si="546"/>
        <v>SCEWRfCZ02</v>
      </c>
      <c r="D5064" s="1" t="s">
        <v>506</v>
      </c>
      <c r="E5064" s="1" t="str">
        <f t="shared" si="547"/>
        <v>SCE</v>
      </c>
      <c r="F5064" s="1" t="str">
        <f t="shared" si="548"/>
        <v>SCE</v>
      </c>
      <c r="G5064" s="1" t="str">
        <f t="shared" si="549"/>
        <v>WRf</v>
      </c>
      <c r="H5064" s="1" t="s">
        <v>530</v>
      </c>
      <c r="I5064" s="1" t="str">
        <f t="shared" si="550"/>
        <v>CZ02</v>
      </c>
      <c r="J5064" s="1" t="s">
        <v>531</v>
      </c>
      <c r="L5064" s="12" t="str">
        <f t="shared" si="551"/>
        <v>SCEWRfCZ021996</v>
      </c>
      <c r="M5064" t="s">
        <v>1326</v>
      </c>
      <c r="N5064" s="1">
        <v>1996</v>
      </c>
      <c r="O5064" s="19">
        <v>0</v>
      </c>
      <c r="P5064" t="str">
        <f t="shared" si="552"/>
        <v>96</v>
      </c>
    </row>
    <row r="5065" spans="2:16" x14ac:dyDescent="0.25">
      <c r="B5065" t="s">
        <v>502</v>
      </c>
      <c r="C5065" t="str">
        <f t="shared" si="546"/>
        <v>SCEWRfCZ02</v>
      </c>
      <c r="D5065" s="1" t="s">
        <v>506</v>
      </c>
      <c r="E5065" s="1" t="str">
        <f t="shared" si="547"/>
        <v>SCE</v>
      </c>
      <c r="F5065" s="1" t="str">
        <f t="shared" si="548"/>
        <v>SCE</v>
      </c>
      <c r="G5065" s="1" t="str">
        <f t="shared" si="549"/>
        <v>WRf</v>
      </c>
      <c r="H5065" s="1" t="s">
        <v>530</v>
      </c>
      <c r="I5065" s="1" t="str">
        <f t="shared" si="550"/>
        <v>CZ02</v>
      </c>
      <c r="J5065" s="1" t="s">
        <v>531</v>
      </c>
      <c r="L5065" s="12" t="str">
        <f t="shared" si="551"/>
        <v>SCEWRfCZ022003</v>
      </c>
      <c r="M5065" t="s">
        <v>1326</v>
      </c>
      <c r="N5065" s="1">
        <v>2003</v>
      </c>
      <c r="O5065" s="19">
        <v>0</v>
      </c>
      <c r="P5065" t="str">
        <f t="shared" si="552"/>
        <v>03</v>
      </c>
    </row>
    <row r="5066" spans="2:16" x14ac:dyDescent="0.25">
      <c r="B5066" t="s">
        <v>502</v>
      </c>
      <c r="C5066" t="str">
        <f t="shared" si="546"/>
        <v>SCEWRfCZ02</v>
      </c>
      <c r="D5066" s="1" t="s">
        <v>506</v>
      </c>
      <c r="E5066" s="1" t="str">
        <f t="shared" si="547"/>
        <v>SCE</v>
      </c>
      <c r="F5066" s="1" t="str">
        <f t="shared" si="548"/>
        <v>SCE</v>
      </c>
      <c r="G5066" s="1" t="str">
        <f t="shared" si="549"/>
        <v>WRf</v>
      </c>
      <c r="H5066" s="1" t="s">
        <v>530</v>
      </c>
      <c r="I5066" s="1" t="str">
        <f t="shared" si="550"/>
        <v>CZ02</v>
      </c>
      <c r="J5066" s="1" t="s">
        <v>531</v>
      </c>
      <c r="L5066" s="12" t="str">
        <f t="shared" si="551"/>
        <v>SCEWRfCZ022007</v>
      </c>
      <c r="M5066" t="s">
        <v>1326</v>
      </c>
      <c r="N5066" s="1">
        <v>2007</v>
      </c>
      <c r="O5066" s="19">
        <v>0</v>
      </c>
      <c r="P5066" t="str">
        <f t="shared" si="552"/>
        <v>07</v>
      </c>
    </row>
    <row r="5067" spans="2:16" x14ac:dyDescent="0.25">
      <c r="B5067" t="s">
        <v>502</v>
      </c>
      <c r="C5067" t="str">
        <f t="shared" si="546"/>
        <v>SCEWRfCZ02</v>
      </c>
      <c r="D5067" s="1" t="s">
        <v>506</v>
      </c>
      <c r="E5067" s="1" t="str">
        <f t="shared" si="547"/>
        <v>SCE</v>
      </c>
      <c r="F5067" s="1" t="str">
        <f t="shared" si="548"/>
        <v>SCE</v>
      </c>
      <c r="G5067" s="1" t="str">
        <f t="shared" si="549"/>
        <v>WRf</v>
      </c>
      <c r="H5067" s="1" t="s">
        <v>530</v>
      </c>
      <c r="I5067" s="1" t="str">
        <f t="shared" si="550"/>
        <v>CZ02</v>
      </c>
      <c r="J5067" s="1" t="s">
        <v>531</v>
      </c>
      <c r="L5067" s="12" t="str">
        <f t="shared" si="551"/>
        <v>SCEWRfCZ022011</v>
      </c>
      <c r="M5067" t="s">
        <v>1326</v>
      </c>
      <c r="N5067" s="1">
        <v>2011</v>
      </c>
      <c r="O5067" s="19">
        <v>0</v>
      </c>
      <c r="P5067" t="str">
        <f t="shared" si="552"/>
        <v>11</v>
      </c>
    </row>
    <row r="5068" spans="2:16" x14ac:dyDescent="0.25">
      <c r="B5068" t="s">
        <v>502</v>
      </c>
      <c r="C5068" t="str">
        <f t="shared" si="546"/>
        <v>SCEWRfCZ02</v>
      </c>
      <c r="D5068" s="1" t="s">
        <v>506</v>
      </c>
      <c r="E5068" s="1" t="str">
        <f t="shared" si="547"/>
        <v>SCE</v>
      </c>
      <c r="F5068" s="1" t="str">
        <f t="shared" si="548"/>
        <v>SCE</v>
      </c>
      <c r="G5068" s="1" t="str">
        <f t="shared" si="549"/>
        <v>WRf</v>
      </c>
      <c r="H5068" s="1" t="s">
        <v>530</v>
      </c>
      <c r="I5068" s="1" t="str">
        <f t="shared" si="550"/>
        <v>CZ02</v>
      </c>
      <c r="J5068" s="1" t="s">
        <v>531</v>
      </c>
      <c r="L5068" s="12" t="str">
        <f t="shared" si="551"/>
        <v>SCEWRfCZ022014</v>
      </c>
      <c r="M5068" t="s">
        <v>1326</v>
      </c>
      <c r="N5068" s="1">
        <v>2014</v>
      </c>
      <c r="O5068" s="19">
        <v>0</v>
      </c>
      <c r="P5068" t="str">
        <f t="shared" si="552"/>
        <v>14</v>
      </c>
    </row>
    <row r="5069" spans="2:16" x14ac:dyDescent="0.25">
      <c r="B5069" t="s">
        <v>502</v>
      </c>
      <c r="C5069" t="str">
        <f t="shared" si="546"/>
        <v>SCEWRfCZ03</v>
      </c>
      <c r="D5069" s="1" t="s">
        <v>506</v>
      </c>
      <c r="E5069" s="1" t="str">
        <f t="shared" si="547"/>
        <v>SCE</v>
      </c>
      <c r="F5069" s="1" t="str">
        <f t="shared" si="548"/>
        <v>SCE</v>
      </c>
      <c r="G5069" s="1" t="str">
        <f t="shared" si="549"/>
        <v>WRf</v>
      </c>
      <c r="H5069" s="1" t="s">
        <v>530</v>
      </c>
      <c r="I5069" s="1" t="str">
        <f t="shared" si="550"/>
        <v>CZ03</v>
      </c>
      <c r="J5069" s="1" t="s">
        <v>531</v>
      </c>
      <c r="L5069" s="12" t="str">
        <f t="shared" si="551"/>
        <v>SCEWRfCZ031975</v>
      </c>
      <c r="M5069" t="s">
        <v>1327</v>
      </c>
      <c r="N5069" s="1">
        <v>1975</v>
      </c>
      <c r="O5069" s="19">
        <v>0</v>
      </c>
      <c r="P5069" t="str">
        <f t="shared" si="552"/>
        <v>75</v>
      </c>
    </row>
    <row r="5070" spans="2:16" x14ac:dyDescent="0.25">
      <c r="B5070" t="s">
        <v>502</v>
      </c>
      <c r="C5070" t="str">
        <f t="shared" si="546"/>
        <v>SCEWRfCZ03</v>
      </c>
      <c r="D5070" s="1" t="s">
        <v>506</v>
      </c>
      <c r="E5070" s="1" t="str">
        <f t="shared" si="547"/>
        <v>SCE</v>
      </c>
      <c r="F5070" s="1" t="str">
        <f t="shared" si="548"/>
        <v>SCE</v>
      </c>
      <c r="G5070" s="1" t="str">
        <f t="shared" si="549"/>
        <v>WRf</v>
      </c>
      <c r="H5070" s="1" t="s">
        <v>530</v>
      </c>
      <c r="I5070" s="1" t="str">
        <f t="shared" si="550"/>
        <v>CZ03</v>
      </c>
      <c r="J5070" s="1" t="s">
        <v>531</v>
      </c>
      <c r="L5070" s="12" t="str">
        <f t="shared" si="551"/>
        <v>SCEWRfCZ031985</v>
      </c>
      <c r="M5070" t="s">
        <v>1327</v>
      </c>
      <c r="N5070" s="1">
        <v>1985</v>
      </c>
      <c r="O5070" s="19">
        <v>0</v>
      </c>
      <c r="P5070" t="str">
        <f t="shared" si="552"/>
        <v>85</v>
      </c>
    </row>
    <row r="5071" spans="2:16" x14ac:dyDescent="0.25">
      <c r="B5071" t="s">
        <v>502</v>
      </c>
      <c r="C5071" t="str">
        <f t="shared" si="546"/>
        <v>SCEWRfCZ03</v>
      </c>
      <c r="D5071" s="1" t="s">
        <v>506</v>
      </c>
      <c r="E5071" s="1" t="str">
        <f t="shared" si="547"/>
        <v>SCE</v>
      </c>
      <c r="F5071" s="1" t="str">
        <f t="shared" si="548"/>
        <v>SCE</v>
      </c>
      <c r="G5071" s="1" t="str">
        <f t="shared" si="549"/>
        <v>WRf</v>
      </c>
      <c r="H5071" s="1" t="s">
        <v>530</v>
      </c>
      <c r="I5071" s="1" t="str">
        <f t="shared" si="550"/>
        <v>CZ03</v>
      </c>
      <c r="J5071" s="1" t="s">
        <v>531</v>
      </c>
      <c r="L5071" s="12" t="str">
        <f t="shared" si="551"/>
        <v>SCEWRfCZ031996</v>
      </c>
      <c r="M5071" t="s">
        <v>1327</v>
      </c>
      <c r="N5071" s="1">
        <v>1996</v>
      </c>
      <c r="O5071" s="19">
        <v>0</v>
      </c>
      <c r="P5071" t="str">
        <f t="shared" si="552"/>
        <v>96</v>
      </c>
    </row>
    <row r="5072" spans="2:16" x14ac:dyDescent="0.25">
      <c r="B5072" t="s">
        <v>502</v>
      </c>
      <c r="C5072" t="str">
        <f t="shared" ref="C5072:C5135" si="553">F5072&amp;G5072&amp;I5072</f>
        <v>SCEWRfCZ03</v>
      </c>
      <c r="D5072" s="1" t="s">
        <v>506</v>
      </c>
      <c r="E5072" s="1" t="str">
        <f t="shared" ref="E5072:E5135" si="554">+F5072</f>
        <v>SCE</v>
      </c>
      <c r="F5072" s="1" t="str">
        <f t="shared" ref="F5072:F5135" si="555">LEFT(M5072,3)</f>
        <v>SCE</v>
      </c>
      <c r="G5072" s="1" t="str">
        <f t="shared" ref="G5072:G5135" si="556">MID(M5072,4,3)</f>
        <v>WRf</v>
      </c>
      <c r="H5072" s="1" t="s">
        <v>530</v>
      </c>
      <c r="I5072" s="1" t="str">
        <f t="shared" ref="I5072:I5135" si="557">RIGHT(M5072,4)</f>
        <v>CZ03</v>
      </c>
      <c r="J5072" s="1" t="s">
        <v>531</v>
      </c>
      <c r="L5072" s="12" t="str">
        <f t="shared" ref="L5072:L5135" si="558">C5072&amp;N5072</f>
        <v>SCEWRfCZ032003</v>
      </c>
      <c r="M5072" t="s">
        <v>1327</v>
      </c>
      <c r="N5072" s="1">
        <v>2003</v>
      </c>
      <c r="O5072" s="19">
        <v>0</v>
      </c>
      <c r="P5072" t="str">
        <f t="shared" ref="P5072:P5135" si="559">RIGHT(N5072,2)</f>
        <v>03</v>
      </c>
    </row>
    <row r="5073" spans="2:16" x14ac:dyDescent="0.25">
      <c r="B5073" t="s">
        <v>502</v>
      </c>
      <c r="C5073" t="str">
        <f t="shared" si="553"/>
        <v>SCEWRfCZ03</v>
      </c>
      <c r="D5073" s="1" t="s">
        <v>506</v>
      </c>
      <c r="E5073" s="1" t="str">
        <f t="shared" si="554"/>
        <v>SCE</v>
      </c>
      <c r="F5073" s="1" t="str">
        <f t="shared" si="555"/>
        <v>SCE</v>
      </c>
      <c r="G5073" s="1" t="str">
        <f t="shared" si="556"/>
        <v>WRf</v>
      </c>
      <c r="H5073" s="1" t="s">
        <v>530</v>
      </c>
      <c r="I5073" s="1" t="str">
        <f t="shared" si="557"/>
        <v>CZ03</v>
      </c>
      <c r="J5073" s="1" t="s">
        <v>531</v>
      </c>
      <c r="L5073" s="12" t="str">
        <f t="shared" si="558"/>
        <v>SCEWRfCZ032007</v>
      </c>
      <c r="M5073" t="s">
        <v>1327</v>
      </c>
      <c r="N5073" s="1">
        <v>2007</v>
      </c>
      <c r="O5073" s="19">
        <v>0</v>
      </c>
      <c r="P5073" t="str">
        <f t="shared" si="559"/>
        <v>07</v>
      </c>
    </row>
    <row r="5074" spans="2:16" x14ac:dyDescent="0.25">
      <c r="B5074" t="s">
        <v>502</v>
      </c>
      <c r="C5074" t="str">
        <f t="shared" si="553"/>
        <v>SCEWRfCZ03</v>
      </c>
      <c r="D5074" s="1" t="s">
        <v>506</v>
      </c>
      <c r="E5074" s="1" t="str">
        <f t="shared" si="554"/>
        <v>SCE</v>
      </c>
      <c r="F5074" s="1" t="str">
        <f t="shared" si="555"/>
        <v>SCE</v>
      </c>
      <c r="G5074" s="1" t="str">
        <f t="shared" si="556"/>
        <v>WRf</v>
      </c>
      <c r="H5074" s="1" t="s">
        <v>530</v>
      </c>
      <c r="I5074" s="1" t="str">
        <f t="shared" si="557"/>
        <v>CZ03</v>
      </c>
      <c r="J5074" s="1" t="s">
        <v>531</v>
      </c>
      <c r="L5074" s="12" t="str">
        <f t="shared" si="558"/>
        <v>SCEWRfCZ032011</v>
      </c>
      <c r="M5074" t="s">
        <v>1327</v>
      </c>
      <c r="N5074" s="1">
        <v>2011</v>
      </c>
      <c r="O5074" s="19">
        <v>0</v>
      </c>
      <c r="P5074" t="str">
        <f t="shared" si="559"/>
        <v>11</v>
      </c>
    </row>
    <row r="5075" spans="2:16" x14ac:dyDescent="0.25">
      <c r="B5075" t="s">
        <v>502</v>
      </c>
      <c r="C5075" t="str">
        <f t="shared" si="553"/>
        <v>SCEWRfCZ03</v>
      </c>
      <c r="D5075" s="1" t="s">
        <v>506</v>
      </c>
      <c r="E5075" s="1" t="str">
        <f t="shared" si="554"/>
        <v>SCE</v>
      </c>
      <c r="F5075" s="1" t="str">
        <f t="shared" si="555"/>
        <v>SCE</v>
      </c>
      <c r="G5075" s="1" t="str">
        <f t="shared" si="556"/>
        <v>WRf</v>
      </c>
      <c r="H5075" s="1" t="s">
        <v>530</v>
      </c>
      <c r="I5075" s="1" t="str">
        <f t="shared" si="557"/>
        <v>CZ03</v>
      </c>
      <c r="J5075" s="1" t="s">
        <v>531</v>
      </c>
      <c r="L5075" s="12" t="str">
        <f t="shared" si="558"/>
        <v>SCEWRfCZ032014</v>
      </c>
      <c r="M5075" t="s">
        <v>1327</v>
      </c>
      <c r="N5075" s="1">
        <v>2014</v>
      </c>
      <c r="O5075" s="19">
        <v>0</v>
      </c>
      <c r="P5075" t="str">
        <f t="shared" si="559"/>
        <v>14</v>
      </c>
    </row>
    <row r="5076" spans="2:16" x14ac:dyDescent="0.25">
      <c r="B5076" t="s">
        <v>502</v>
      </c>
      <c r="C5076" t="str">
        <f t="shared" si="553"/>
        <v>SCEWRfCZ04</v>
      </c>
      <c r="D5076" s="1" t="s">
        <v>506</v>
      </c>
      <c r="E5076" s="1" t="str">
        <f t="shared" si="554"/>
        <v>SCE</v>
      </c>
      <c r="F5076" s="1" t="str">
        <f t="shared" si="555"/>
        <v>SCE</v>
      </c>
      <c r="G5076" s="1" t="str">
        <f t="shared" si="556"/>
        <v>WRf</v>
      </c>
      <c r="H5076" s="1" t="s">
        <v>530</v>
      </c>
      <c r="I5076" s="1" t="str">
        <f t="shared" si="557"/>
        <v>CZ04</v>
      </c>
      <c r="J5076" s="1" t="s">
        <v>531</v>
      </c>
      <c r="L5076" s="12" t="str">
        <f t="shared" si="558"/>
        <v>SCEWRfCZ041975</v>
      </c>
      <c r="M5076" t="s">
        <v>1328</v>
      </c>
      <c r="N5076" s="1">
        <v>1975</v>
      </c>
      <c r="O5076" s="19">
        <v>0</v>
      </c>
      <c r="P5076" t="str">
        <f t="shared" si="559"/>
        <v>75</v>
      </c>
    </row>
    <row r="5077" spans="2:16" x14ac:dyDescent="0.25">
      <c r="B5077" t="s">
        <v>502</v>
      </c>
      <c r="C5077" t="str">
        <f t="shared" si="553"/>
        <v>SCEWRfCZ04</v>
      </c>
      <c r="D5077" s="1" t="s">
        <v>506</v>
      </c>
      <c r="E5077" s="1" t="str">
        <f t="shared" si="554"/>
        <v>SCE</v>
      </c>
      <c r="F5077" s="1" t="str">
        <f t="shared" si="555"/>
        <v>SCE</v>
      </c>
      <c r="G5077" s="1" t="str">
        <f t="shared" si="556"/>
        <v>WRf</v>
      </c>
      <c r="H5077" s="1" t="s">
        <v>530</v>
      </c>
      <c r="I5077" s="1" t="str">
        <f t="shared" si="557"/>
        <v>CZ04</v>
      </c>
      <c r="J5077" s="1" t="s">
        <v>531</v>
      </c>
      <c r="L5077" s="12" t="str">
        <f t="shared" si="558"/>
        <v>SCEWRfCZ041985</v>
      </c>
      <c r="M5077" t="s">
        <v>1328</v>
      </c>
      <c r="N5077" s="1">
        <v>1985</v>
      </c>
      <c r="O5077" s="19">
        <v>0</v>
      </c>
      <c r="P5077" t="str">
        <f t="shared" si="559"/>
        <v>85</v>
      </c>
    </row>
    <row r="5078" spans="2:16" x14ac:dyDescent="0.25">
      <c r="B5078" t="s">
        <v>502</v>
      </c>
      <c r="C5078" t="str">
        <f t="shared" si="553"/>
        <v>SCEWRfCZ04</v>
      </c>
      <c r="D5078" s="1" t="s">
        <v>506</v>
      </c>
      <c r="E5078" s="1" t="str">
        <f t="shared" si="554"/>
        <v>SCE</v>
      </c>
      <c r="F5078" s="1" t="str">
        <f t="shared" si="555"/>
        <v>SCE</v>
      </c>
      <c r="G5078" s="1" t="str">
        <f t="shared" si="556"/>
        <v>WRf</v>
      </c>
      <c r="H5078" s="1" t="s">
        <v>530</v>
      </c>
      <c r="I5078" s="1" t="str">
        <f t="shared" si="557"/>
        <v>CZ04</v>
      </c>
      <c r="J5078" s="1" t="s">
        <v>531</v>
      </c>
      <c r="L5078" s="12" t="str">
        <f t="shared" si="558"/>
        <v>SCEWRfCZ041996</v>
      </c>
      <c r="M5078" t="s">
        <v>1328</v>
      </c>
      <c r="N5078" s="1">
        <v>1996</v>
      </c>
      <c r="O5078" s="19">
        <v>0</v>
      </c>
      <c r="P5078" t="str">
        <f t="shared" si="559"/>
        <v>96</v>
      </c>
    </row>
    <row r="5079" spans="2:16" x14ac:dyDescent="0.25">
      <c r="B5079" t="s">
        <v>502</v>
      </c>
      <c r="C5079" t="str">
        <f t="shared" si="553"/>
        <v>SCEWRfCZ04</v>
      </c>
      <c r="D5079" s="1" t="s">
        <v>506</v>
      </c>
      <c r="E5079" s="1" t="str">
        <f t="shared" si="554"/>
        <v>SCE</v>
      </c>
      <c r="F5079" s="1" t="str">
        <f t="shared" si="555"/>
        <v>SCE</v>
      </c>
      <c r="G5079" s="1" t="str">
        <f t="shared" si="556"/>
        <v>WRf</v>
      </c>
      <c r="H5079" s="1" t="s">
        <v>530</v>
      </c>
      <c r="I5079" s="1" t="str">
        <f t="shared" si="557"/>
        <v>CZ04</v>
      </c>
      <c r="J5079" s="1" t="s">
        <v>531</v>
      </c>
      <c r="L5079" s="12" t="str">
        <f t="shared" si="558"/>
        <v>SCEWRfCZ042003</v>
      </c>
      <c r="M5079" t="s">
        <v>1328</v>
      </c>
      <c r="N5079" s="1">
        <v>2003</v>
      </c>
      <c r="O5079" s="19">
        <v>0</v>
      </c>
      <c r="P5079" t="str">
        <f t="shared" si="559"/>
        <v>03</v>
      </c>
    </row>
    <row r="5080" spans="2:16" x14ac:dyDescent="0.25">
      <c r="B5080" t="s">
        <v>502</v>
      </c>
      <c r="C5080" t="str">
        <f t="shared" si="553"/>
        <v>SCEWRfCZ04</v>
      </c>
      <c r="D5080" s="1" t="s">
        <v>506</v>
      </c>
      <c r="E5080" s="1" t="str">
        <f t="shared" si="554"/>
        <v>SCE</v>
      </c>
      <c r="F5080" s="1" t="str">
        <f t="shared" si="555"/>
        <v>SCE</v>
      </c>
      <c r="G5080" s="1" t="str">
        <f t="shared" si="556"/>
        <v>WRf</v>
      </c>
      <c r="H5080" s="1" t="s">
        <v>530</v>
      </c>
      <c r="I5080" s="1" t="str">
        <f t="shared" si="557"/>
        <v>CZ04</v>
      </c>
      <c r="J5080" s="1" t="s">
        <v>531</v>
      </c>
      <c r="L5080" s="12" t="str">
        <f t="shared" si="558"/>
        <v>SCEWRfCZ042007</v>
      </c>
      <c r="M5080" t="s">
        <v>1328</v>
      </c>
      <c r="N5080" s="1">
        <v>2007</v>
      </c>
      <c r="O5080" s="19">
        <v>0</v>
      </c>
      <c r="P5080" t="str">
        <f t="shared" si="559"/>
        <v>07</v>
      </c>
    </row>
    <row r="5081" spans="2:16" x14ac:dyDescent="0.25">
      <c r="B5081" t="s">
        <v>502</v>
      </c>
      <c r="C5081" t="str">
        <f t="shared" si="553"/>
        <v>SCEWRfCZ04</v>
      </c>
      <c r="D5081" s="1" t="s">
        <v>506</v>
      </c>
      <c r="E5081" s="1" t="str">
        <f t="shared" si="554"/>
        <v>SCE</v>
      </c>
      <c r="F5081" s="1" t="str">
        <f t="shared" si="555"/>
        <v>SCE</v>
      </c>
      <c r="G5081" s="1" t="str">
        <f t="shared" si="556"/>
        <v>WRf</v>
      </c>
      <c r="H5081" s="1" t="s">
        <v>530</v>
      </c>
      <c r="I5081" s="1" t="str">
        <f t="shared" si="557"/>
        <v>CZ04</v>
      </c>
      <c r="J5081" s="1" t="s">
        <v>531</v>
      </c>
      <c r="L5081" s="12" t="str">
        <f t="shared" si="558"/>
        <v>SCEWRfCZ042011</v>
      </c>
      <c r="M5081" t="s">
        <v>1328</v>
      </c>
      <c r="N5081" s="1">
        <v>2011</v>
      </c>
      <c r="O5081" s="19">
        <v>0</v>
      </c>
      <c r="P5081" t="str">
        <f t="shared" si="559"/>
        <v>11</v>
      </c>
    </row>
    <row r="5082" spans="2:16" x14ac:dyDescent="0.25">
      <c r="B5082" t="s">
        <v>502</v>
      </c>
      <c r="C5082" t="str">
        <f t="shared" si="553"/>
        <v>SCEWRfCZ04</v>
      </c>
      <c r="D5082" s="1" t="s">
        <v>506</v>
      </c>
      <c r="E5082" s="1" t="str">
        <f t="shared" si="554"/>
        <v>SCE</v>
      </c>
      <c r="F5082" s="1" t="str">
        <f t="shared" si="555"/>
        <v>SCE</v>
      </c>
      <c r="G5082" s="1" t="str">
        <f t="shared" si="556"/>
        <v>WRf</v>
      </c>
      <c r="H5082" s="1" t="s">
        <v>530</v>
      </c>
      <c r="I5082" s="1" t="str">
        <f t="shared" si="557"/>
        <v>CZ04</v>
      </c>
      <c r="J5082" s="1" t="s">
        <v>531</v>
      </c>
      <c r="L5082" s="12" t="str">
        <f t="shared" si="558"/>
        <v>SCEWRfCZ042014</v>
      </c>
      <c r="M5082" t="s">
        <v>1328</v>
      </c>
      <c r="N5082" s="1">
        <v>2014</v>
      </c>
      <c r="O5082" s="19">
        <v>0</v>
      </c>
      <c r="P5082" t="str">
        <f t="shared" si="559"/>
        <v>14</v>
      </c>
    </row>
    <row r="5083" spans="2:16" x14ac:dyDescent="0.25">
      <c r="B5083" t="s">
        <v>502</v>
      </c>
      <c r="C5083" t="str">
        <f t="shared" si="553"/>
        <v>SCEWRfCZ05</v>
      </c>
      <c r="D5083" s="1" t="s">
        <v>506</v>
      </c>
      <c r="E5083" s="1" t="str">
        <f t="shared" si="554"/>
        <v>SCE</v>
      </c>
      <c r="F5083" s="1" t="str">
        <f t="shared" si="555"/>
        <v>SCE</v>
      </c>
      <c r="G5083" s="1" t="str">
        <f t="shared" si="556"/>
        <v>WRf</v>
      </c>
      <c r="H5083" s="1" t="s">
        <v>530</v>
      </c>
      <c r="I5083" s="1" t="str">
        <f t="shared" si="557"/>
        <v>CZ05</v>
      </c>
      <c r="J5083" s="1" t="s">
        <v>531</v>
      </c>
      <c r="L5083" s="12" t="str">
        <f t="shared" si="558"/>
        <v>SCEWRfCZ051975</v>
      </c>
      <c r="M5083" t="s">
        <v>1329</v>
      </c>
      <c r="N5083" s="1">
        <v>1975</v>
      </c>
      <c r="O5083" s="19">
        <v>1E-4</v>
      </c>
      <c r="P5083" t="str">
        <f t="shared" si="559"/>
        <v>75</v>
      </c>
    </row>
    <row r="5084" spans="2:16" x14ac:dyDescent="0.25">
      <c r="B5084" t="s">
        <v>502</v>
      </c>
      <c r="C5084" t="str">
        <f t="shared" si="553"/>
        <v>SCEWRfCZ05</v>
      </c>
      <c r="D5084" s="1" t="s">
        <v>506</v>
      </c>
      <c r="E5084" s="1" t="str">
        <f t="shared" si="554"/>
        <v>SCE</v>
      </c>
      <c r="F5084" s="1" t="str">
        <f t="shared" si="555"/>
        <v>SCE</v>
      </c>
      <c r="G5084" s="1" t="str">
        <f t="shared" si="556"/>
        <v>WRf</v>
      </c>
      <c r="H5084" s="1" t="s">
        <v>530</v>
      </c>
      <c r="I5084" s="1" t="str">
        <f t="shared" si="557"/>
        <v>CZ05</v>
      </c>
      <c r="J5084" s="1" t="s">
        <v>531</v>
      </c>
      <c r="L5084" s="12" t="str">
        <f t="shared" si="558"/>
        <v>SCEWRfCZ051985</v>
      </c>
      <c r="M5084" t="s">
        <v>1329</v>
      </c>
      <c r="N5084" s="1">
        <v>1985</v>
      </c>
      <c r="O5084" s="19">
        <v>1E-4</v>
      </c>
      <c r="P5084" t="str">
        <f t="shared" si="559"/>
        <v>85</v>
      </c>
    </row>
    <row r="5085" spans="2:16" x14ac:dyDescent="0.25">
      <c r="B5085" t="s">
        <v>502</v>
      </c>
      <c r="C5085" t="str">
        <f t="shared" si="553"/>
        <v>SCEWRfCZ05</v>
      </c>
      <c r="D5085" s="1" t="s">
        <v>506</v>
      </c>
      <c r="E5085" s="1" t="str">
        <f t="shared" si="554"/>
        <v>SCE</v>
      </c>
      <c r="F5085" s="1" t="str">
        <f t="shared" si="555"/>
        <v>SCE</v>
      </c>
      <c r="G5085" s="1" t="str">
        <f t="shared" si="556"/>
        <v>WRf</v>
      </c>
      <c r="H5085" s="1" t="s">
        <v>530</v>
      </c>
      <c r="I5085" s="1" t="str">
        <f t="shared" si="557"/>
        <v>CZ05</v>
      </c>
      <c r="J5085" s="1" t="s">
        <v>531</v>
      </c>
      <c r="L5085" s="12" t="str">
        <f t="shared" si="558"/>
        <v>SCEWRfCZ051996</v>
      </c>
      <c r="M5085" t="s">
        <v>1329</v>
      </c>
      <c r="N5085" s="1">
        <v>1996</v>
      </c>
      <c r="O5085" s="19">
        <v>1E-4</v>
      </c>
      <c r="P5085" t="str">
        <f t="shared" si="559"/>
        <v>96</v>
      </c>
    </row>
    <row r="5086" spans="2:16" x14ac:dyDescent="0.25">
      <c r="B5086" t="s">
        <v>502</v>
      </c>
      <c r="C5086" t="str">
        <f t="shared" si="553"/>
        <v>SCEWRfCZ05</v>
      </c>
      <c r="D5086" s="1" t="s">
        <v>506</v>
      </c>
      <c r="E5086" s="1" t="str">
        <f t="shared" si="554"/>
        <v>SCE</v>
      </c>
      <c r="F5086" s="1" t="str">
        <f t="shared" si="555"/>
        <v>SCE</v>
      </c>
      <c r="G5086" s="1" t="str">
        <f t="shared" si="556"/>
        <v>WRf</v>
      </c>
      <c r="H5086" s="1" t="s">
        <v>530</v>
      </c>
      <c r="I5086" s="1" t="str">
        <f t="shared" si="557"/>
        <v>CZ05</v>
      </c>
      <c r="J5086" s="1" t="s">
        <v>531</v>
      </c>
      <c r="L5086" s="12" t="str">
        <f t="shared" si="558"/>
        <v>SCEWRfCZ052003</v>
      </c>
      <c r="M5086" t="s">
        <v>1329</v>
      </c>
      <c r="N5086" s="1">
        <v>2003</v>
      </c>
      <c r="O5086" s="19">
        <v>1E-4</v>
      </c>
      <c r="P5086" t="str">
        <f t="shared" si="559"/>
        <v>03</v>
      </c>
    </row>
    <row r="5087" spans="2:16" x14ac:dyDescent="0.25">
      <c r="B5087" t="s">
        <v>502</v>
      </c>
      <c r="C5087" t="str">
        <f t="shared" si="553"/>
        <v>SCEWRfCZ05</v>
      </c>
      <c r="D5087" s="1" t="s">
        <v>506</v>
      </c>
      <c r="E5087" s="1" t="str">
        <f t="shared" si="554"/>
        <v>SCE</v>
      </c>
      <c r="F5087" s="1" t="str">
        <f t="shared" si="555"/>
        <v>SCE</v>
      </c>
      <c r="G5087" s="1" t="str">
        <f t="shared" si="556"/>
        <v>WRf</v>
      </c>
      <c r="H5087" s="1" t="s">
        <v>530</v>
      </c>
      <c r="I5087" s="1" t="str">
        <f t="shared" si="557"/>
        <v>CZ05</v>
      </c>
      <c r="J5087" s="1" t="s">
        <v>531</v>
      </c>
      <c r="L5087" s="12" t="str">
        <f t="shared" si="558"/>
        <v>SCEWRfCZ052007</v>
      </c>
      <c r="M5087" t="s">
        <v>1329</v>
      </c>
      <c r="N5087" s="1">
        <v>2007</v>
      </c>
      <c r="O5087" s="19">
        <v>1E-4</v>
      </c>
      <c r="P5087" t="str">
        <f t="shared" si="559"/>
        <v>07</v>
      </c>
    </row>
    <row r="5088" spans="2:16" x14ac:dyDescent="0.25">
      <c r="B5088" t="s">
        <v>502</v>
      </c>
      <c r="C5088" t="str">
        <f t="shared" si="553"/>
        <v>SCEWRfCZ05</v>
      </c>
      <c r="D5088" s="1" t="s">
        <v>506</v>
      </c>
      <c r="E5088" s="1" t="str">
        <f t="shared" si="554"/>
        <v>SCE</v>
      </c>
      <c r="F5088" s="1" t="str">
        <f t="shared" si="555"/>
        <v>SCE</v>
      </c>
      <c r="G5088" s="1" t="str">
        <f t="shared" si="556"/>
        <v>WRf</v>
      </c>
      <c r="H5088" s="1" t="s">
        <v>530</v>
      </c>
      <c r="I5088" s="1" t="str">
        <f t="shared" si="557"/>
        <v>CZ05</v>
      </c>
      <c r="J5088" s="1" t="s">
        <v>531</v>
      </c>
      <c r="L5088" s="12" t="str">
        <f t="shared" si="558"/>
        <v>SCEWRfCZ052011</v>
      </c>
      <c r="M5088" t="s">
        <v>1329</v>
      </c>
      <c r="N5088" s="1">
        <v>2011</v>
      </c>
      <c r="O5088" s="19">
        <v>1E-4</v>
      </c>
      <c r="P5088" t="str">
        <f t="shared" si="559"/>
        <v>11</v>
      </c>
    </row>
    <row r="5089" spans="2:16" x14ac:dyDescent="0.25">
      <c r="B5089" t="s">
        <v>502</v>
      </c>
      <c r="C5089" t="str">
        <f t="shared" si="553"/>
        <v>SCEWRfCZ05</v>
      </c>
      <c r="D5089" s="1" t="s">
        <v>506</v>
      </c>
      <c r="E5089" s="1" t="str">
        <f t="shared" si="554"/>
        <v>SCE</v>
      </c>
      <c r="F5089" s="1" t="str">
        <f t="shared" si="555"/>
        <v>SCE</v>
      </c>
      <c r="G5089" s="1" t="str">
        <f t="shared" si="556"/>
        <v>WRf</v>
      </c>
      <c r="H5089" s="1" t="s">
        <v>530</v>
      </c>
      <c r="I5089" s="1" t="str">
        <f t="shared" si="557"/>
        <v>CZ05</v>
      </c>
      <c r="J5089" s="1" t="s">
        <v>531</v>
      </c>
      <c r="L5089" s="12" t="str">
        <f t="shared" si="558"/>
        <v>SCEWRfCZ052014</v>
      </c>
      <c r="M5089" t="s">
        <v>1329</v>
      </c>
      <c r="N5089" s="1">
        <v>2014</v>
      </c>
      <c r="O5089" s="19">
        <v>5.0000000000000002E-5</v>
      </c>
      <c r="P5089" t="str">
        <f t="shared" si="559"/>
        <v>14</v>
      </c>
    </row>
    <row r="5090" spans="2:16" x14ac:dyDescent="0.25">
      <c r="B5090" t="s">
        <v>502</v>
      </c>
      <c r="C5090" t="str">
        <f t="shared" si="553"/>
        <v>SCEWRfCZ06</v>
      </c>
      <c r="D5090" s="1" t="s">
        <v>506</v>
      </c>
      <c r="E5090" s="1" t="str">
        <f t="shared" si="554"/>
        <v>SCE</v>
      </c>
      <c r="F5090" s="1" t="str">
        <f t="shared" si="555"/>
        <v>SCE</v>
      </c>
      <c r="G5090" s="1" t="str">
        <f t="shared" si="556"/>
        <v>WRf</v>
      </c>
      <c r="H5090" s="1" t="s">
        <v>530</v>
      </c>
      <c r="I5090" s="1" t="str">
        <f t="shared" si="557"/>
        <v>CZ06</v>
      </c>
      <c r="J5090" s="1" t="s">
        <v>531</v>
      </c>
      <c r="L5090" s="12" t="str">
        <f t="shared" si="558"/>
        <v>SCEWRfCZ061975</v>
      </c>
      <c r="M5090" t="s">
        <v>1330</v>
      </c>
      <c r="N5090" s="1">
        <v>1975</v>
      </c>
      <c r="O5090" s="19">
        <v>2.0235300000000001</v>
      </c>
      <c r="P5090" t="str">
        <f t="shared" si="559"/>
        <v>75</v>
      </c>
    </row>
    <row r="5091" spans="2:16" x14ac:dyDescent="0.25">
      <c r="B5091" t="s">
        <v>502</v>
      </c>
      <c r="C5091" t="str">
        <f t="shared" si="553"/>
        <v>SCEWRfCZ06</v>
      </c>
      <c r="D5091" s="1" t="s">
        <v>506</v>
      </c>
      <c r="E5091" s="1" t="str">
        <f t="shared" si="554"/>
        <v>SCE</v>
      </c>
      <c r="F5091" s="1" t="str">
        <f t="shared" si="555"/>
        <v>SCE</v>
      </c>
      <c r="G5091" s="1" t="str">
        <f t="shared" si="556"/>
        <v>WRf</v>
      </c>
      <c r="H5091" s="1" t="s">
        <v>530</v>
      </c>
      <c r="I5091" s="1" t="str">
        <f t="shared" si="557"/>
        <v>CZ06</v>
      </c>
      <c r="J5091" s="1" t="s">
        <v>531</v>
      </c>
      <c r="L5091" s="12" t="str">
        <f t="shared" si="558"/>
        <v>SCEWRfCZ061985</v>
      </c>
      <c r="M5091" t="s">
        <v>1330</v>
      </c>
      <c r="N5091" s="1">
        <v>1985</v>
      </c>
      <c r="O5091" s="19">
        <v>0.87241999999999997</v>
      </c>
      <c r="P5091" t="str">
        <f t="shared" si="559"/>
        <v>85</v>
      </c>
    </row>
    <row r="5092" spans="2:16" x14ac:dyDescent="0.25">
      <c r="B5092" t="s">
        <v>502</v>
      </c>
      <c r="C5092" t="str">
        <f t="shared" si="553"/>
        <v>SCEWRfCZ06</v>
      </c>
      <c r="D5092" s="1" t="s">
        <v>506</v>
      </c>
      <c r="E5092" s="1" t="str">
        <f t="shared" si="554"/>
        <v>SCE</v>
      </c>
      <c r="F5092" s="1" t="str">
        <f t="shared" si="555"/>
        <v>SCE</v>
      </c>
      <c r="G5092" s="1" t="str">
        <f t="shared" si="556"/>
        <v>WRf</v>
      </c>
      <c r="H5092" s="1" t="s">
        <v>530</v>
      </c>
      <c r="I5092" s="1" t="str">
        <f t="shared" si="557"/>
        <v>CZ06</v>
      </c>
      <c r="J5092" s="1" t="s">
        <v>531</v>
      </c>
      <c r="L5092" s="12" t="str">
        <f t="shared" si="558"/>
        <v>SCEWRfCZ061996</v>
      </c>
      <c r="M5092" t="s">
        <v>1330</v>
      </c>
      <c r="N5092" s="1">
        <v>1996</v>
      </c>
      <c r="O5092" s="19">
        <v>0.91049000000000002</v>
      </c>
      <c r="P5092" t="str">
        <f t="shared" si="559"/>
        <v>96</v>
      </c>
    </row>
    <row r="5093" spans="2:16" x14ac:dyDescent="0.25">
      <c r="B5093" t="s">
        <v>502</v>
      </c>
      <c r="C5093" t="str">
        <f t="shared" si="553"/>
        <v>SCEWRfCZ06</v>
      </c>
      <c r="D5093" s="1" t="s">
        <v>506</v>
      </c>
      <c r="E5093" s="1" t="str">
        <f t="shared" si="554"/>
        <v>SCE</v>
      </c>
      <c r="F5093" s="1" t="str">
        <f t="shared" si="555"/>
        <v>SCE</v>
      </c>
      <c r="G5093" s="1" t="str">
        <f t="shared" si="556"/>
        <v>WRf</v>
      </c>
      <c r="H5093" s="1" t="s">
        <v>530</v>
      </c>
      <c r="I5093" s="1" t="str">
        <f t="shared" si="557"/>
        <v>CZ06</v>
      </c>
      <c r="J5093" s="1" t="s">
        <v>531</v>
      </c>
      <c r="L5093" s="12" t="str">
        <f t="shared" si="558"/>
        <v>SCEWRfCZ062003</v>
      </c>
      <c r="M5093" t="s">
        <v>1330</v>
      </c>
      <c r="N5093" s="1">
        <v>2003</v>
      </c>
      <c r="O5093" s="19">
        <v>0.34107999999999999</v>
      </c>
      <c r="P5093" t="str">
        <f t="shared" si="559"/>
        <v>03</v>
      </c>
    </row>
    <row r="5094" spans="2:16" x14ac:dyDescent="0.25">
      <c r="B5094" t="s">
        <v>502</v>
      </c>
      <c r="C5094" t="str">
        <f t="shared" si="553"/>
        <v>SCEWRfCZ06</v>
      </c>
      <c r="D5094" s="1" t="s">
        <v>506</v>
      </c>
      <c r="E5094" s="1" t="str">
        <f t="shared" si="554"/>
        <v>SCE</v>
      </c>
      <c r="F5094" s="1" t="str">
        <f t="shared" si="555"/>
        <v>SCE</v>
      </c>
      <c r="G5094" s="1" t="str">
        <f t="shared" si="556"/>
        <v>WRf</v>
      </c>
      <c r="H5094" s="1" t="s">
        <v>530</v>
      </c>
      <c r="I5094" s="1" t="str">
        <f t="shared" si="557"/>
        <v>CZ06</v>
      </c>
      <c r="J5094" s="1" t="s">
        <v>531</v>
      </c>
      <c r="L5094" s="12" t="str">
        <f t="shared" si="558"/>
        <v>SCEWRfCZ062007</v>
      </c>
      <c r="M5094" t="s">
        <v>1330</v>
      </c>
      <c r="N5094" s="1">
        <v>2007</v>
      </c>
      <c r="O5094" s="19">
        <v>0.21323</v>
      </c>
      <c r="P5094" t="str">
        <f t="shared" si="559"/>
        <v>07</v>
      </c>
    </row>
    <row r="5095" spans="2:16" x14ac:dyDescent="0.25">
      <c r="B5095" t="s">
        <v>502</v>
      </c>
      <c r="C5095" t="str">
        <f t="shared" si="553"/>
        <v>SCEWRfCZ06</v>
      </c>
      <c r="D5095" s="1" t="s">
        <v>506</v>
      </c>
      <c r="E5095" s="1" t="str">
        <f t="shared" si="554"/>
        <v>SCE</v>
      </c>
      <c r="F5095" s="1" t="str">
        <f t="shared" si="555"/>
        <v>SCE</v>
      </c>
      <c r="G5095" s="1" t="str">
        <f t="shared" si="556"/>
        <v>WRf</v>
      </c>
      <c r="H5095" s="1" t="s">
        <v>530</v>
      </c>
      <c r="I5095" s="1" t="str">
        <f t="shared" si="557"/>
        <v>CZ06</v>
      </c>
      <c r="J5095" s="1" t="s">
        <v>531</v>
      </c>
      <c r="L5095" s="12" t="str">
        <f t="shared" si="558"/>
        <v>SCEWRfCZ062011</v>
      </c>
      <c r="M5095" t="s">
        <v>1330</v>
      </c>
      <c r="N5095" s="1">
        <v>2011</v>
      </c>
      <c r="O5095" s="19">
        <v>0.21323</v>
      </c>
      <c r="P5095" t="str">
        <f t="shared" si="559"/>
        <v>11</v>
      </c>
    </row>
    <row r="5096" spans="2:16" x14ac:dyDescent="0.25">
      <c r="B5096" t="s">
        <v>502</v>
      </c>
      <c r="C5096" t="str">
        <f t="shared" si="553"/>
        <v>SCEWRfCZ06</v>
      </c>
      <c r="D5096" s="1" t="s">
        <v>506</v>
      </c>
      <c r="E5096" s="1" t="str">
        <f t="shared" si="554"/>
        <v>SCE</v>
      </c>
      <c r="F5096" s="1" t="str">
        <f t="shared" si="555"/>
        <v>SCE</v>
      </c>
      <c r="G5096" s="1" t="str">
        <f t="shared" si="556"/>
        <v>WRf</v>
      </c>
      <c r="H5096" s="1" t="s">
        <v>530</v>
      </c>
      <c r="I5096" s="1" t="str">
        <f t="shared" si="557"/>
        <v>CZ06</v>
      </c>
      <c r="J5096" s="1" t="s">
        <v>531</v>
      </c>
      <c r="L5096" s="12" t="str">
        <f t="shared" si="558"/>
        <v>SCEWRfCZ062014</v>
      </c>
      <c r="M5096" t="s">
        <v>1330</v>
      </c>
      <c r="N5096" s="1">
        <v>2014</v>
      </c>
      <c r="O5096" s="19">
        <v>0.106615</v>
      </c>
      <c r="P5096" t="str">
        <f t="shared" si="559"/>
        <v>14</v>
      </c>
    </row>
    <row r="5097" spans="2:16" x14ac:dyDescent="0.25">
      <c r="B5097" t="s">
        <v>502</v>
      </c>
      <c r="C5097" t="str">
        <f t="shared" si="553"/>
        <v>SCEWRfCZ07</v>
      </c>
      <c r="D5097" s="1" t="s">
        <v>506</v>
      </c>
      <c r="E5097" s="1" t="str">
        <f t="shared" si="554"/>
        <v>SCE</v>
      </c>
      <c r="F5097" s="1" t="str">
        <f t="shared" si="555"/>
        <v>SCE</v>
      </c>
      <c r="G5097" s="1" t="str">
        <f t="shared" si="556"/>
        <v>WRf</v>
      </c>
      <c r="H5097" s="1" t="s">
        <v>530</v>
      </c>
      <c r="I5097" s="1" t="str">
        <f t="shared" si="557"/>
        <v>CZ07</v>
      </c>
      <c r="J5097" s="1" t="s">
        <v>531</v>
      </c>
      <c r="L5097" s="12" t="str">
        <f t="shared" si="558"/>
        <v>SCEWRfCZ071975</v>
      </c>
      <c r="M5097" t="s">
        <v>1331</v>
      </c>
      <c r="N5097" s="1">
        <v>1975</v>
      </c>
      <c r="O5097" s="19">
        <v>0</v>
      </c>
      <c r="P5097" t="str">
        <f t="shared" si="559"/>
        <v>75</v>
      </c>
    </row>
    <row r="5098" spans="2:16" x14ac:dyDescent="0.25">
      <c r="B5098" t="s">
        <v>502</v>
      </c>
      <c r="C5098" t="str">
        <f t="shared" si="553"/>
        <v>SCEWRfCZ07</v>
      </c>
      <c r="D5098" s="1" t="s">
        <v>506</v>
      </c>
      <c r="E5098" s="1" t="str">
        <f t="shared" si="554"/>
        <v>SCE</v>
      </c>
      <c r="F5098" s="1" t="str">
        <f t="shared" si="555"/>
        <v>SCE</v>
      </c>
      <c r="G5098" s="1" t="str">
        <f t="shared" si="556"/>
        <v>WRf</v>
      </c>
      <c r="H5098" s="1" t="s">
        <v>530</v>
      </c>
      <c r="I5098" s="1" t="str">
        <f t="shared" si="557"/>
        <v>CZ07</v>
      </c>
      <c r="J5098" s="1" t="s">
        <v>531</v>
      </c>
      <c r="L5098" s="12" t="str">
        <f t="shared" si="558"/>
        <v>SCEWRfCZ071985</v>
      </c>
      <c r="M5098" t="s">
        <v>1331</v>
      </c>
      <c r="N5098" s="1">
        <v>1985</v>
      </c>
      <c r="O5098" s="19">
        <v>0</v>
      </c>
      <c r="P5098" t="str">
        <f t="shared" si="559"/>
        <v>85</v>
      </c>
    </row>
    <row r="5099" spans="2:16" x14ac:dyDescent="0.25">
      <c r="B5099" t="s">
        <v>502</v>
      </c>
      <c r="C5099" t="str">
        <f t="shared" si="553"/>
        <v>SCEWRfCZ07</v>
      </c>
      <c r="D5099" s="1" t="s">
        <v>506</v>
      </c>
      <c r="E5099" s="1" t="str">
        <f t="shared" si="554"/>
        <v>SCE</v>
      </c>
      <c r="F5099" s="1" t="str">
        <f t="shared" si="555"/>
        <v>SCE</v>
      </c>
      <c r="G5099" s="1" t="str">
        <f t="shared" si="556"/>
        <v>WRf</v>
      </c>
      <c r="H5099" s="1" t="s">
        <v>530</v>
      </c>
      <c r="I5099" s="1" t="str">
        <f t="shared" si="557"/>
        <v>CZ07</v>
      </c>
      <c r="J5099" s="1" t="s">
        <v>531</v>
      </c>
      <c r="L5099" s="12" t="str">
        <f t="shared" si="558"/>
        <v>SCEWRfCZ071996</v>
      </c>
      <c r="M5099" t="s">
        <v>1331</v>
      </c>
      <c r="N5099" s="1">
        <v>1996</v>
      </c>
      <c r="O5099" s="19">
        <v>0</v>
      </c>
      <c r="P5099" t="str">
        <f t="shared" si="559"/>
        <v>96</v>
      </c>
    </row>
    <row r="5100" spans="2:16" x14ac:dyDescent="0.25">
      <c r="B5100" t="s">
        <v>502</v>
      </c>
      <c r="C5100" t="str">
        <f t="shared" si="553"/>
        <v>SCEWRfCZ07</v>
      </c>
      <c r="D5100" s="1" t="s">
        <v>506</v>
      </c>
      <c r="E5100" s="1" t="str">
        <f t="shared" si="554"/>
        <v>SCE</v>
      </c>
      <c r="F5100" s="1" t="str">
        <f t="shared" si="555"/>
        <v>SCE</v>
      </c>
      <c r="G5100" s="1" t="str">
        <f t="shared" si="556"/>
        <v>WRf</v>
      </c>
      <c r="H5100" s="1" t="s">
        <v>530</v>
      </c>
      <c r="I5100" s="1" t="str">
        <f t="shared" si="557"/>
        <v>CZ07</v>
      </c>
      <c r="J5100" s="1" t="s">
        <v>531</v>
      </c>
      <c r="L5100" s="12" t="str">
        <f t="shared" si="558"/>
        <v>SCEWRfCZ072003</v>
      </c>
      <c r="M5100" t="s">
        <v>1331</v>
      </c>
      <c r="N5100" s="1">
        <v>2003</v>
      </c>
      <c r="O5100" s="19">
        <v>0</v>
      </c>
      <c r="P5100" t="str">
        <f t="shared" si="559"/>
        <v>03</v>
      </c>
    </row>
    <row r="5101" spans="2:16" x14ac:dyDescent="0.25">
      <c r="B5101" t="s">
        <v>502</v>
      </c>
      <c r="C5101" t="str">
        <f t="shared" si="553"/>
        <v>SCEWRfCZ07</v>
      </c>
      <c r="D5101" s="1" t="s">
        <v>506</v>
      </c>
      <c r="E5101" s="1" t="str">
        <f t="shared" si="554"/>
        <v>SCE</v>
      </c>
      <c r="F5101" s="1" t="str">
        <f t="shared" si="555"/>
        <v>SCE</v>
      </c>
      <c r="G5101" s="1" t="str">
        <f t="shared" si="556"/>
        <v>WRf</v>
      </c>
      <c r="H5101" s="1" t="s">
        <v>530</v>
      </c>
      <c r="I5101" s="1" t="str">
        <f t="shared" si="557"/>
        <v>CZ07</v>
      </c>
      <c r="J5101" s="1" t="s">
        <v>531</v>
      </c>
      <c r="L5101" s="12" t="str">
        <f t="shared" si="558"/>
        <v>SCEWRfCZ072007</v>
      </c>
      <c r="M5101" t="s">
        <v>1331</v>
      </c>
      <c r="N5101" s="1">
        <v>2007</v>
      </c>
      <c r="O5101" s="19">
        <v>0</v>
      </c>
      <c r="P5101" t="str">
        <f t="shared" si="559"/>
        <v>07</v>
      </c>
    </row>
    <row r="5102" spans="2:16" x14ac:dyDescent="0.25">
      <c r="B5102" t="s">
        <v>502</v>
      </c>
      <c r="C5102" t="str">
        <f t="shared" si="553"/>
        <v>SCEWRfCZ07</v>
      </c>
      <c r="D5102" s="1" t="s">
        <v>506</v>
      </c>
      <c r="E5102" s="1" t="str">
        <f t="shared" si="554"/>
        <v>SCE</v>
      </c>
      <c r="F5102" s="1" t="str">
        <f t="shared" si="555"/>
        <v>SCE</v>
      </c>
      <c r="G5102" s="1" t="str">
        <f t="shared" si="556"/>
        <v>WRf</v>
      </c>
      <c r="H5102" s="1" t="s">
        <v>530</v>
      </c>
      <c r="I5102" s="1" t="str">
        <f t="shared" si="557"/>
        <v>CZ07</v>
      </c>
      <c r="J5102" s="1" t="s">
        <v>531</v>
      </c>
      <c r="L5102" s="12" t="str">
        <f t="shared" si="558"/>
        <v>SCEWRfCZ072011</v>
      </c>
      <c r="M5102" t="s">
        <v>1331</v>
      </c>
      <c r="N5102" s="1">
        <v>2011</v>
      </c>
      <c r="O5102" s="19">
        <v>0</v>
      </c>
      <c r="P5102" t="str">
        <f t="shared" si="559"/>
        <v>11</v>
      </c>
    </row>
    <row r="5103" spans="2:16" x14ac:dyDescent="0.25">
      <c r="B5103" t="s">
        <v>502</v>
      </c>
      <c r="C5103" t="str">
        <f t="shared" si="553"/>
        <v>SCEWRfCZ07</v>
      </c>
      <c r="D5103" s="1" t="s">
        <v>506</v>
      </c>
      <c r="E5103" s="1" t="str">
        <f t="shared" si="554"/>
        <v>SCE</v>
      </c>
      <c r="F5103" s="1" t="str">
        <f t="shared" si="555"/>
        <v>SCE</v>
      </c>
      <c r="G5103" s="1" t="str">
        <f t="shared" si="556"/>
        <v>WRf</v>
      </c>
      <c r="H5103" s="1" t="s">
        <v>530</v>
      </c>
      <c r="I5103" s="1" t="str">
        <f t="shared" si="557"/>
        <v>CZ07</v>
      </c>
      <c r="J5103" s="1" t="s">
        <v>531</v>
      </c>
      <c r="L5103" s="12" t="str">
        <f t="shared" si="558"/>
        <v>SCEWRfCZ072014</v>
      </c>
      <c r="M5103" t="s">
        <v>1331</v>
      </c>
      <c r="N5103" s="1">
        <v>2014</v>
      </c>
      <c r="O5103" s="19">
        <v>0</v>
      </c>
      <c r="P5103" t="str">
        <f t="shared" si="559"/>
        <v>14</v>
      </c>
    </row>
    <row r="5104" spans="2:16" x14ac:dyDescent="0.25">
      <c r="B5104" t="s">
        <v>502</v>
      </c>
      <c r="C5104" t="str">
        <f t="shared" si="553"/>
        <v>SCEWRfCZ08</v>
      </c>
      <c r="D5104" s="1" t="s">
        <v>506</v>
      </c>
      <c r="E5104" s="1" t="str">
        <f t="shared" si="554"/>
        <v>SCE</v>
      </c>
      <c r="F5104" s="1" t="str">
        <f t="shared" si="555"/>
        <v>SCE</v>
      </c>
      <c r="G5104" s="1" t="str">
        <f t="shared" si="556"/>
        <v>WRf</v>
      </c>
      <c r="H5104" s="1" t="s">
        <v>530</v>
      </c>
      <c r="I5104" s="1" t="str">
        <f t="shared" si="557"/>
        <v>CZ08</v>
      </c>
      <c r="J5104" s="1" t="s">
        <v>531</v>
      </c>
      <c r="L5104" s="12" t="str">
        <f t="shared" si="558"/>
        <v>SCEWRfCZ081975</v>
      </c>
      <c r="M5104" t="s">
        <v>1332</v>
      </c>
      <c r="N5104" s="1">
        <v>1975</v>
      </c>
      <c r="O5104" s="19">
        <v>2.6881400000000002</v>
      </c>
      <c r="P5104" t="str">
        <f t="shared" si="559"/>
        <v>75</v>
      </c>
    </row>
    <row r="5105" spans="2:16" x14ac:dyDescent="0.25">
      <c r="B5105" t="s">
        <v>502</v>
      </c>
      <c r="C5105" t="str">
        <f t="shared" si="553"/>
        <v>SCEWRfCZ08</v>
      </c>
      <c r="D5105" s="1" t="s">
        <v>506</v>
      </c>
      <c r="E5105" s="1" t="str">
        <f t="shared" si="554"/>
        <v>SCE</v>
      </c>
      <c r="F5105" s="1" t="str">
        <f t="shared" si="555"/>
        <v>SCE</v>
      </c>
      <c r="G5105" s="1" t="str">
        <f t="shared" si="556"/>
        <v>WRf</v>
      </c>
      <c r="H5105" s="1" t="s">
        <v>530</v>
      </c>
      <c r="I5105" s="1" t="str">
        <f t="shared" si="557"/>
        <v>CZ08</v>
      </c>
      <c r="J5105" s="1" t="s">
        <v>531</v>
      </c>
      <c r="L5105" s="12" t="str">
        <f t="shared" si="558"/>
        <v>SCEWRfCZ081985</v>
      </c>
      <c r="M5105" t="s">
        <v>1332</v>
      </c>
      <c r="N5105" s="1">
        <v>1985</v>
      </c>
      <c r="O5105" s="19">
        <v>1.16248</v>
      </c>
      <c r="P5105" t="str">
        <f t="shared" si="559"/>
        <v>85</v>
      </c>
    </row>
    <row r="5106" spans="2:16" x14ac:dyDescent="0.25">
      <c r="B5106" t="s">
        <v>502</v>
      </c>
      <c r="C5106" t="str">
        <f t="shared" si="553"/>
        <v>SCEWRfCZ08</v>
      </c>
      <c r="D5106" s="1" t="s">
        <v>506</v>
      </c>
      <c r="E5106" s="1" t="str">
        <f t="shared" si="554"/>
        <v>SCE</v>
      </c>
      <c r="F5106" s="1" t="str">
        <f t="shared" si="555"/>
        <v>SCE</v>
      </c>
      <c r="G5106" s="1" t="str">
        <f t="shared" si="556"/>
        <v>WRf</v>
      </c>
      <c r="H5106" s="1" t="s">
        <v>530</v>
      </c>
      <c r="I5106" s="1" t="str">
        <f t="shared" si="557"/>
        <v>CZ08</v>
      </c>
      <c r="J5106" s="1" t="s">
        <v>531</v>
      </c>
      <c r="L5106" s="12" t="str">
        <f t="shared" si="558"/>
        <v>SCEWRfCZ081996</v>
      </c>
      <c r="M5106" t="s">
        <v>1332</v>
      </c>
      <c r="N5106" s="1">
        <v>1996</v>
      </c>
      <c r="O5106" s="19">
        <v>1.2176800000000001</v>
      </c>
      <c r="P5106" t="str">
        <f t="shared" si="559"/>
        <v>96</v>
      </c>
    </row>
    <row r="5107" spans="2:16" x14ac:dyDescent="0.25">
      <c r="B5107" t="s">
        <v>502</v>
      </c>
      <c r="C5107" t="str">
        <f t="shared" si="553"/>
        <v>SCEWRfCZ08</v>
      </c>
      <c r="D5107" s="1" t="s">
        <v>506</v>
      </c>
      <c r="E5107" s="1" t="str">
        <f t="shared" si="554"/>
        <v>SCE</v>
      </c>
      <c r="F5107" s="1" t="str">
        <f t="shared" si="555"/>
        <v>SCE</v>
      </c>
      <c r="G5107" s="1" t="str">
        <f t="shared" si="556"/>
        <v>WRf</v>
      </c>
      <c r="H5107" s="1" t="s">
        <v>530</v>
      </c>
      <c r="I5107" s="1" t="str">
        <f t="shared" si="557"/>
        <v>CZ08</v>
      </c>
      <c r="J5107" s="1" t="s">
        <v>531</v>
      </c>
      <c r="L5107" s="12" t="str">
        <f t="shared" si="558"/>
        <v>SCEWRfCZ082003</v>
      </c>
      <c r="M5107" t="s">
        <v>1332</v>
      </c>
      <c r="N5107" s="1">
        <v>2003</v>
      </c>
      <c r="O5107" s="19">
        <v>0.46009</v>
      </c>
      <c r="P5107" t="str">
        <f t="shared" si="559"/>
        <v>03</v>
      </c>
    </row>
    <row r="5108" spans="2:16" x14ac:dyDescent="0.25">
      <c r="B5108" t="s">
        <v>502</v>
      </c>
      <c r="C5108" t="str">
        <f t="shared" si="553"/>
        <v>SCEWRfCZ08</v>
      </c>
      <c r="D5108" s="1" t="s">
        <v>506</v>
      </c>
      <c r="E5108" s="1" t="str">
        <f t="shared" si="554"/>
        <v>SCE</v>
      </c>
      <c r="F5108" s="1" t="str">
        <f t="shared" si="555"/>
        <v>SCE</v>
      </c>
      <c r="G5108" s="1" t="str">
        <f t="shared" si="556"/>
        <v>WRf</v>
      </c>
      <c r="H5108" s="1" t="s">
        <v>530</v>
      </c>
      <c r="I5108" s="1" t="str">
        <f t="shared" si="557"/>
        <v>CZ08</v>
      </c>
      <c r="J5108" s="1" t="s">
        <v>531</v>
      </c>
      <c r="L5108" s="12" t="str">
        <f t="shared" si="558"/>
        <v>SCEWRfCZ082007</v>
      </c>
      <c r="M5108" t="s">
        <v>1332</v>
      </c>
      <c r="N5108" s="1">
        <v>2007</v>
      </c>
      <c r="O5108" s="19">
        <v>0.28523999999999999</v>
      </c>
      <c r="P5108" t="str">
        <f t="shared" si="559"/>
        <v>07</v>
      </c>
    </row>
    <row r="5109" spans="2:16" x14ac:dyDescent="0.25">
      <c r="B5109" t="s">
        <v>502</v>
      </c>
      <c r="C5109" t="str">
        <f t="shared" si="553"/>
        <v>SCEWRfCZ08</v>
      </c>
      <c r="D5109" s="1" t="s">
        <v>506</v>
      </c>
      <c r="E5109" s="1" t="str">
        <f t="shared" si="554"/>
        <v>SCE</v>
      </c>
      <c r="F5109" s="1" t="str">
        <f t="shared" si="555"/>
        <v>SCE</v>
      </c>
      <c r="G5109" s="1" t="str">
        <f t="shared" si="556"/>
        <v>WRf</v>
      </c>
      <c r="H5109" s="1" t="s">
        <v>530</v>
      </c>
      <c r="I5109" s="1" t="str">
        <f t="shared" si="557"/>
        <v>CZ08</v>
      </c>
      <c r="J5109" s="1" t="s">
        <v>531</v>
      </c>
      <c r="L5109" s="12" t="str">
        <f t="shared" si="558"/>
        <v>SCEWRfCZ082011</v>
      </c>
      <c r="M5109" t="s">
        <v>1332</v>
      </c>
      <c r="N5109" s="1">
        <v>2011</v>
      </c>
      <c r="O5109" s="19">
        <v>0.28523999999999999</v>
      </c>
      <c r="P5109" t="str">
        <f t="shared" si="559"/>
        <v>11</v>
      </c>
    </row>
    <row r="5110" spans="2:16" x14ac:dyDescent="0.25">
      <c r="B5110" t="s">
        <v>502</v>
      </c>
      <c r="C5110" t="str">
        <f t="shared" si="553"/>
        <v>SCEWRfCZ08</v>
      </c>
      <c r="D5110" s="1" t="s">
        <v>506</v>
      </c>
      <c r="E5110" s="1" t="str">
        <f t="shared" si="554"/>
        <v>SCE</v>
      </c>
      <c r="F5110" s="1" t="str">
        <f t="shared" si="555"/>
        <v>SCE</v>
      </c>
      <c r="G5110" s="1" t="str">
        <f t="shared" si="556"/>
        <v>WRf</v>
      </c>
      <c r="H5110" s="1" t="s">
        <v>530</v>
      </c>
      <c r="I5110" s="1" t="str">
        <f t="shared" si="557"/>
        <v>CZ08</v>
      </c>
      <c r="J5110" s="1" t="s">
        <v>531</v>
      </c>
      <c r="L5110" s="12" t="str">
        <f t="shared" si="558"/>
        <v>SCEWRfCZ082014</v>
      </c>
      <c r="M5110" t="s">
        <v>1332</v>
      </c>
      <c r="N5110" s="1">
        <v>2014</v>
      </c>
      <c r="O5110" s="19">
        <v>0.14262</v>
      </c>
      <c r="P5110" t="str">
        <f t="shared" si="559"/>
        <v>14</v>
      </c>
    </row>
    <row r="5111" spans="2:16" x14ac:dyDescent="0.25">
      <c r="B5111" t="s">
        <v>502</v>
      </c>
      <c r="C5111" t="str">
        <f t="shared" si="553"/>
        <v>SCEWRfCZ09</v>
      </c>
      <c r="D5111" s="1" t="s">
        <v>506</v>
      </c>
      <c r="E5111" s="1" t="str">
        <f t="shared" si="554"/>
        <v>SCE</v>
      </c>
      <c r="F5111" s="1" t="str">
        <f t="shared" si="555"/>
        <v>SCE</v>
      </c>
      <c r="G5111" s="1" t="str">
        <f t="shared" si="556"/>
        <v>WRf</v>
      </c>
      <c r="H5111" s="1" t="s">
        <v>530</v>
      </c>
      <c r="I5111" s="1" t="str">
        <f t="shared" si="557"/>
        <v>CZ09</v>
      </c>
      <c r="J5111" s="1" t="s">
        <v>531</v>
      </c>
      <c r="L5111" s="12" t="str">
        <f t="shared" si="558"/>
        <v>SCEWRfCZ091975</v>
      </c>
      <c r="M5111" t="s">
        <v>1333</v>
      </c>
      <c r="N5111" s="1">
        <v>1975</v>
      </c>
      <c r="O5111" s="19">
        <v>0.70279000000000003</v>
      </c>
      <c r="P5111" t="str">
        <f t="shared" si="559"/>
        <v>75</v>
      </c>
    </row>
    <row r="5112" spans="2:16" x14ac:dyDescent="0.25">
      <c r="B5112" t="s">
        <v>502</v>
      </c>
      <c r="C5112" t="str">
        <f t="shared" si="553"/>
        <v>SCEWRfCZ09</v>
      </c>
      <c r="D5112" s="1" t="s">
        <v>506</v>
      </c>
      <c r="E5112" s="1" t="str">
        <f t="shared" si="554"/>
        <v>SCE</v>
      </c>
      <c r="F5112" s="1" t="str">
        <f t="shared" si="555"/>
        <v>SCE</v>
      </c>
      <c r="G5112" s="1" t="str">
        <f t="shared" si="556"/>
        <v>WRf</v>
      </c>
      <c r="H5112" s="1" t="s">
        <v>530</v>
      </c>
      <c r="I5112" s="1" t="str">
        <f t="shared" si="557"/>
        <v>CZ09</v>
      </c>
      <c r="J5112" s="1" t="s">
        <v>531</v>
      </c>
      <c r="L5112" s="12" t="str">
        <f t="shared" si="558"/>
        <v>SCEWRfCZ091985</v>
      </c>
      <c r="M5112" t="s">
        <v>1333</v>
      </c>
      <c r="N5112" s="1">
        <v>1985</v>
      </c>
      <c r="O5112" s="19">
        <v>0.33524999999999999</v>
      </c>
      <c r="P5112" t="str">
        <f t="shared" si="559"/>
        <v>85</v>
      </c>
    </row>
    <row r="5113" spans="2:16" x14ac:dyDescent="0.25">
      <c r="B5113" t="s">
        <v>502</v>
      </c>
      <c r="C5113" t="str">
        <f t="shared" si="553"/>
        <v>SCEWRfCZ09</v>
      </c>
      <c r="D5113" s="1" t="s">
        <v>506</v>
      </c>
      <c r="E5113" s="1" t="str">
        <f t="shared" si="554"/>
        <v>SCE</v>
      </c>
      <c r="F5113" s="1" t="str">
        <f t="shared" si="555"/>
        <v>SCE</v>
      </c>
      <c r="G5113" s="1" t="str">
        <f t="shared" si="556"/>
        <v>WRf</v>
      </c>
      <c r="H5113" s="1" t="s">
        <v>530</v>
      </c>
      <c r="I5113" s="1" t="str">
        <f t="shared" si="557"/>
        <v>CZ09</v>
      </c>
      <c r="J5113" s="1" t="s">
        <v>531</v>
      </c>
      <c r="L5113" s="12" t="str">
        <f t="shared" si="558"/>
        <v>SCEWRfCZ091996</v>
      </c>
      <c r="M5113" t="s">
        <v>1333</v>
      </c>
      <c r="N5113" s="1">
        <v>1996</v>
      </c>
      <c r="O5113" s="19">
        <v>0.39077000000000001</v>
      </c>
      <c r="P5113" t="str">
        <f t="shared" si="559"/>
        <v>96</v>
      </c>
    </row>
    <row r="5114" spans="2:16" x14ac:dyDescent="0.25">
      <c r="B5114" t="s">
        <v>502</v>
      </c>
      <c r="C5114" t="str">
        <f t="shared" si="553"/>
        <v>SCEWRfCZ09</v>
      </c>
      <c r="D5114" s="1" t="s">
        <v>506</v>
      </c>
      <c r="E5114" s="1" t="str">
        <f t="shared" si="554"/>
        <v>SCE</v>
      </c>
      <c r="F5114" s="1" t="str">
        <f t="shared" si="555"/>
        <v>SCE</v>
      </c>
      <c r="G5114" s="1" t="str">
        <f t="shared" si="556"/>
        <v>WRf</v>
      </c>
      <c r="H5114" s="1" t="s">
        <v>530</v>
      </c>
      <c r="I5114" s="1" t="str">
        <f t="shared" si="557"/>
        <v>CZ09</v>
      </c>
      <c r="J5114" s="1" t="s">
        <v>531</v>
      </c>
      <c r="L5114" s="12" t="str">
        <f t="shared" si="558"/>
        <v>SCEWRfCZ092003</v>
      </c>
      <c r="M5114" t="s">
        <v>1333</v>
      </c>
      <c r="N5114" s="1">
        <v>2003</v>
      </c>
      <c r="O5114" s="19">
        <v>0.18240000000000001</v>
      </c>
      <c r="P5114" t="str">
        <f t="shared" si="559"/>
        <v>03</v>
      </c>
    </row>
    <row r="5115" spans="2:16" x14ac:dyDescent="0.25">
      <c r="B5115" t="s">
        <v>502</v>
      </c>
      <c r="C5115" t="str">
        <f t="shared" si="553"/>
        <v>SCEWRfCZ09</v>
      </c>
      <c r="D5115" s="1" t="s">
        <v>506</v>
      </c>
      <c r="E5115" s="1" t="str">
        <f t="shared" si="554"/>
        <v>SCE</v>
      </c>
      <c r="F5115" s="1" t="str">
        <f t="shared" si="555"/>
        <v>SCE</v>
      </c>
      <c r="G5115" s="1" t="str">
        <f t="shared" si="556"/>
        <v>WRf</v>
      </c>
      <c r="H5115" s="1" t="s">
        <v>530</v>
      </c>
      <c r="I5115" s="1" t="str">
        <f t="shared" si="557"/>
        <v>CZ09</v>
      </c>
      <c r="J5115" s="1" t="s">
        <v>531</v>
      </c>
      <c r="L5115" s="12" t="str">
        <f t="shared" si="558"/>
        <v>SCEWRfCZ092007</v>
      </c>
      <c r="M5115" t="s">
        <v>1333</v>
      </c>
      <c r="N5115" s="1">
        <v>2007</v>
      </c>
      <c r="O5115" s="19">
        <v>9.214E-2</v>
      </c>
      <c r="P5115" t="str">
        <f t="shared" si="559"/>
        <v>07</v>
      </c>
    </row>
    <row r="5116" spans="2:16" x14ac:dyDescent="0.25">
      <c r="B5116" t="s">
        <v>502</v>
      </c>
      <c r="C5116" t="str">
        <f t="shared" si="553"/>
        <v>SCEWRfCZ09</v>
      </c>
      <c r="D5116" s="1" t="s">
        <v>506</v>
      </c>
      <c r="E5116" s="1" t="str">
        <f t="shared" si="554"/>
        <v>SCE</v>
      </c>
      <c r="F5116" s="1" t="str">
        <f t="shared" si="555"/>
        <v>SCE</v>
      </c>
      <c r="G5116" s="1" t="str">
        <f t="shared" si="556"/>
        <v>WRf</v>
      </c>
      <c r="H5116" s="1" t="s">
        <v>530</v>
      </c>
      <c r="I5116" s="1" t="str">
        <f t="shared" si="557"/>
        <v>CZ09</v>
      </c>
      <c r="J5116" s="1" t="s">
        <v>531</v>
      </c>
      <c r="L5116" s="12" t="str">
        <f t="shared" si="558"/>
        <v>SCEWRfCZ092011</v>
      </c>
      <c r="M5116" t="s">
        <v>1333</v>
      </c>
      <c r="N5116" s="1">
        <v>2011</v>
      </c>
      <c r="O5116" s="19">
        <v>9.214E-2</v>
      </c>
      <c r="P5116" t="str">
        <f t="shared" si="559"/>
        <v>11</v>
      </c>
    </row>
    <row r="5117" spans="2:16" x14ac:dyDescent="0.25">
      <c r="B5117" t="s">
        <v>502</v>
      </c>
      <c r="C5117" t="str">
        <f t="shared" si="553"/>
        <v>SCEWRfCZ09</v>
      </c>
      <c r="D5117" s="1" t="s">
        <v>506</v>
      </c>
      <c r="E5117" s="1" t="str">
        <f t="shared" si="554"/>
        <v>SCE</v>
      </c>
      <c r="F5117" s="1" t="str">
        <f t="shared" si="555"/>
        <v>SCE</v>
      </c>
      <c r="G5117" s="1" t="str">
        <f t="shared" si="556"/>
        <v>WRf</v>
      </c>
      <c r="H5117" s="1" t="s">
        <v>530</v>
      </c>
      <c r="I5117" s="1" t="str">
        <f t="shared" si="557"/>
        <v>CZ09</v>
      </c>
      <c r="J5117" s="1" t="s">
        <v>531</v>
      </c>
      <c r="L5117" s="12" t="str">
        <f t="shared" si="558"/>
        <v>SCEWRfCZ092014</v>
      </c>
      <c r="M5117" t="s">
        <v>1333</v>
      </c>
      <c r="N5117" s="1">
        <v>2014</v>
      </c>
      <c r="O5117" s="19">
        <v>4.607E-2</v>
      </c>
      <c r="P5117" t="str">
        <f t="shared" si="559"/>
        <v>14</v>
      </c>
    </row>
    <row r="5118" spans="2:16" x14ac:dyDescent="0.25">
      <c r="B5118" t="s">
        <v>502</v>
      </c>
      <c r="C5118" t="str">
        <f t="shared" si="553"/>
        <v>SCEWRfCZ10</v>
      </c>
      <c r="D5118" s="1" t="s">
        <v>506</v>
      </c>
      <c r="E5118" s="1" t="str">
        <f t="shared" si="554"/>
        <v>SCE</v>
      </c>
      <c r="F5118" s="1" t="str">
        <f t="shared" si="555"/>
        <v>SCE</v>
      </c>
      <c r="G5118" s="1" t="str">
        <f t="shared" si="556"/>
        <v>WRf</v>
      </c>
      <c r="H5118" s="1" t="s">
        <v>530</v>
      </c>
      <c r="I5118" s="1" t="str">
        <f t="shared" si="557"/>
        <v>CZ10</v>
      </c>
      <c r="J5118" s="1" t="s">
        <v>531</v>
      </c>
      <c r="L5118" s="12" t="str">
        <f t="shared" si="558"/>
        <v>SCEWRfCZ101975</v>
      </c>
      <c r="M5118" t="s">
        <v>1334</v>
      </c>
      <c r="N5118" s="1">
        <v>1975</v>
      </c>
      <c r="O5118" s="19">
        <v>0.58133000000000001</v>
      </c>
      <c r="P5118" t="str">
        <f t="shared" si="559"/>
        <v>75</v>
      </c>
    </row>
    <row r="5119" spans="2:16" x14ac:dyDescent="0.25">
      <c r="B5119" t="s">
        <v>502</v>
      </c>
      <c r="C5119" t="str">
        <f t="shared" si="553"/>
        <v>SCEWRfCZ10</v>
      </c>
      <c r="D5119" s="1" t="s">
        <v>506</v>
      </c>
      <c r="E5119" s="1" t="str">
        <f t="shared" si="554"/>
        <v>SCE</v>
      </c>
      <c r="F5119" s="1" t="str">
        <f t="shared" si="555"/>
        <v>SCE</v>
      </c>
      <c r="G5119" s="1" t="str">
        <f t="shared" si="556"/>
        <v>WRf</v>
      </c>
      <c r="H5119" s="1" t="s">
        <v>530</v>
      </c>
      <c r="I5119" s="1" t="str">
        <f t="shared" si="557"/>
        <v>CZ10</v>
      </c>
      <c r="J5119" s="1" t="s">
        <v>531</v>
      </c>
      <c r="L5119" s="12" t="str">
        <f t="shared" si="558"/>
        <v>SCEWRfCZ101985</v>
      </c>
      <c r="M5119" t="s">
        <v>1334</v>
      </c>
      <c r="N5119" s="1">
        <v>1985</v>
      </c>
      <c r="O5119" s="19">
        <v>0.48233999999999999</v>
      </c>
      <c r="P5119" t="str">
        <f t="shared" si="559"/>
        <v>85</v>
      </c>
    </row>
    <row r="5120" spans="2:16" x14ac:dyDescent="0.25">
      <c r="B5120" t="s">
        <v>502</v>
      </c>
      <c r="C5120" t="str">
        <f t="shared" si="553"/>
        <v>SCEWRfCZ10</v>
      </c>
      <c r="D5120" s="1" t="s">
        <v>506</v>
      </c>
      <c r="E5120" s="1" t="str">
        <f t="shared" si="554"/>
        <v>SCE</v>
      </c>
      <c r="F5120" s="1" t="str">
        <f t="shared" si="555"/>
        <v>SCE</v>
      </c>
      <c r="G5120" s="1" t="str">
        <f t="shared" si="556"/>
        <v>WRf</v>
      </c>
      <c r="H5120" s="1" t="s">
        <v>530</v>
      </c>
      <c r="I5120" s="1" t="str">
        <f t="shared" si="557"/>
        <v>CZ10</v>
      </c>
      <c r="J5120" s="1" t="s">
        <v>531</v>
      </c>
      <c r="L5120" s="12" t="str">
        <f t="shared" si="558"/>
        <v>SCEWRfCZ101996</v>
      </c>
      <c r="M5120" t="s">
        <v>1334</v>
      </c>
      <c r="N5120" s="1">
        <v>1996</v>
      </c>
      <c r="O5120" s="19">
        <v>1.7629999999999999</v>
      </c>
      <c r="P5120" t="str">
        <f t="shared" si="559"/>
        <v>96</v>
      </c>
    </row>
    <row r="5121" spans="2:16" x14ac:dyDescent="0.25">
      <c r="B5121" t="s">
        <v>502</v>
      </c>
      <c r="C5121" t="str">
        <f t="shared" si="553"/>
        <v>SCEWRfCZ10</v>
      </c>
      <c r="D5121" s="1" t="s">
        <v>506</v>
      </c>
      <c r="E5121" s="1" t="str">
        <f t="shared" si="554"/>
        <v>SCE</v>
      </c>
      <c r="F5121" s="1" t="str">
        <f t="shared" si="555"/>
        <v>SCE</v>
      </c>
      <c r="G5121" s="1" t="str">
        <f t="shared" si="556"/>
        <v>WRf</v>
      </c>
      <c r="H5121" s="1" t="s">
        <v>530</v>
      </c>
      <c r="I5121" s="1" t="str">
        <f t="shared" si="557"/>
        <v>CZ10</v>
      </c>
      <c r="J5121" s="1" t="s">
        <v>531</v>
      </c>
      <c r="L5121" s="12" t="str">
        <f t="shared" si="558"/>
        <v>SCEWRfCZ102003</v>
      </c>
      <c r="M5121" t="s">
        <v>1334</v>
      </c>
      <c r="N5121" s="1">
        <v>2003</v>
      </c>
      <c r="O5121" s="19">
        <v>0.23130999999999999</v>
      </c>
      <c r="P5121" t="str">
        <f t="shared" si="559"/>
        <v>03</v>
      </c>
    </row>
    <row r="5122" spans="2:16" x14ac:dyDescent="0.25">
      <c r="B5122" t="s">
        <v>502</v>
      </c>
      <c r="C5122" t="str">
        <f t="shared" si="553"/>
        <v>SCEWRfCZ10</v>
      </c>
      <c r="D5122" s="1" t="s">
        <v>506</v>
      </c>
      <c r="E5122" s="1" t="str">
        <f t="shared" si="554"/>
        <v>SCE</v>
      </c>
      <c r="F5122" s="1" t="str">
        <f t="shared" si="555"/>
        <v>SCE</v>
      </c>
      <c r="G5122" s="1" t="str">
        <f t="shared" si="556"/>
        <v>WRf</v>
      </c>
      <c r="H5122" s="1" t="s">
        <v>530</v>
      </c>
      <c r="I5122" s="1" t="str">
        <f t="shared" si="557"/>
        <v>CZ10</v>
      </c>
      <c r="J5122" s="1" t="s">
        <v>531</v>
      </c>
      <c r="L5122" s="12" t="str">
        <f t="shared" si="558"/>
        <v>SCEWRfCZ102007</v>
      </c>
      <c r="M5122" t="s">
        <v>1334</v>
      </c>
      <c r="N5122" s="1">
        <v>2007</v>
      </c>
      <c r="O5122" s="19">
        <v>0.21973999999999999</v>
      </c>
      <c r="P5122" t="str">
        <f t="shared" si="559"/>
        <v>07</v>
      </c>
    </row>
    <row r="5123" spans="2:16" x14ac:dyDescent="0.25">
      <c r="B5123" t="s">
        <v>502</v>
      </c>
      <c r="C5123" t="str">
        <f t="shared" si="553"/>
        <v>SCEWRfCZ10</v>
      </c>
      <c r="D5123" s="1" t="s">
        <v>506</v>
      </c>
      <c r="E5123" s="1" t="str">
        <f t="shared" si="554"/>
        <v>SCE</v>
      </c>
      <c r="F5123" s="1" t="str">
        <f t="shared" si="555"/>
        <v>SCE</v>
      </c>
      <c r="G5123" s="1" t="str">
        <f t="shared" si="556"/>
        <v>WRf</v>
      </c>
      <c r="H5123" s="1" t="s">
        <v>530</v>
      </c>
      <c r="I5123" s="1" t="str">
        <f t="shared" si="557"/>
        <v>CZ10</v>
      </c>
      <c r="J5123" s="1" t="s">
        <v>531</v>
      </c>
      <c r="L5123" s="12" t="str">
        <f t="shared" si="558"/>
        <v>SCEWRfCZ102011</v>
      </c>
      <c r="M5123" t="s">
        <v>1334</v>
      </c>
      <c r="N5123" s="1">
        <v>2011</v>
      </c>
      <c r="O5123" s="19">
        <v>0.21973999999999999</v>
      </c>
      <c r="P5123" t="str">
        <f t="shared" si="559"/>
        <v>11</v>
      </c>
    </row>
    <row r="5124" spans="2:16" x14ac:dyDescent="0.25">
      <c r="B5124" t="s">
        <v>502</v>
      </c>
      <c r="C5124" t="str">
        <f t="shared" si="553"/>
        <v>SCEWRfCZ10</v>
      </c>
      <c r="D5124" s="1" t="s">
        <v>506</v>
      </c>
      <c r="E5124" s="1" t="str">
        <f t="shared" si="554"/>
        <v>SCE</v>
      </c>
      <c r="F5124" s="1" t="str">
        <f t="shared" si="555"/>
        <v>SCE</v>
      </c>
      <c r="G5124" s="1" t="str">
        <f t="shared" si="556"/>
        <v>WRf</v>
      </c>
      <c r="H5124" s="1" t="s">
        <v>530</v>
      </c>
      <c r="I5124" s="1" t="str">
        <f t="shared" si="557"/>
        <v>CZ10</v>
      </c>
      <c r="J5124" s="1" t="s">
        <v>531</v>
      </c>
      <c r="L5124" s="12" t="str">
        <f t="shared" si="558"/>
        <v>SCEWRfCZ102014</v>
      </c>
      <c r="M5124" t="s">
        <v>1334</v>
      </c>
      <c r="N5124" s="1">
        <v>2014</v>
      </c>
      <c r="O5124" s="19">
        <v>0.10987</v>
      </c>
      <c r="P5124" t="str">
        <f t="shared" si="559"/>
        <v>14</v>
      </c>
    </row>
    <row r="5125" spans="2:16" x14ac:dyDescent="0.25">
      <c r="B5125" t="s">
        <v>502</v>
      </c>
      <c r="C5125" t="str">
        <f t="shared" si="553"/>
        <v>SCEWRfCZ11</v>
      </c>
      <c r="D5125" s="1" t="s">
        <v>506</v>
      </c>
      <c r="E5125" s="1" t="str">
        <f t="shared" si="554"/>
        <v>SCE</v>
      </c>
      <c r="F5125" s="1" t="str">
        <f t="shared" si="555"/>
        <v>SCE</v>
      </c>
      <c r="G5125" s="1" t="str">
        <f t="shared" si="556"/>
        <v>WRf</v>
      </c>
      <c r="H5125" s="1" t="s">
        <v>530</v>
      </c>
      <c r="I5125" s="1" t="str">
        <f t="shared" si="557"/>
        <v>CZ11</v>
      </c>
      <c r="J5125" s="1" t="s">
        <v>531</v>
      </c>
      <c r="L5125" s="12" t="str">
        <f t="shared" si="558"/>
        <v>SCEWRfCZ111975</v>
      </c>
      <c r="M5125" t="s">
        <v>1335</v>
      </c>
      <c r="N5125" s="1">
        <v>1975</v>
      </c>
      <c r="O5125" s="19">
        <v>0</v>
      </c>
      <c r="P5125" t="str">
        <f t="shared" si="559"/>
        <v>75</v>
      </c>
    </row>
    <row r="5126" spans="2:16" x14ac:dyDescent="0.25">
      <c r="B5126" t="s">
        <v>502</v>
      </c>
      <c r="C5126" t="str">
        <f t="shared" si="553"/>
        <v>SCEWRfCZ11</v>
      </c>
      <c r="D5126" s="1" t="s">
        <v>506</v>
      </c>
      <c r="E5126" s="1" t="str">
        <f t="shared" si="554"/>
        <v>SCE</v>
      </c>
      <c r="F5126" s="1" t="str">
        <f t="shared" si="555"/>
        <v>SCE</v>
      </c>
      <c r="G5126" s="1" t="str">
        <f t="shared" si="556"/>
        <v>WRf</v>
      </c>
      <c r="H5126" s="1" t="s">
        <v>530</v>
      </c>
      <c r="I5126" s="1" t="str">
        <f t="shared" si="557"/>
        <v>CZ11</v>
      </c>
      <c r="J5126" s="1" t="s">
        <v>531</v>
      </c>
      <c r="L5126" s="12" t="str">
        <f t="shared" si="558"/>
        <v>SCEWRfCZ111985</v>
      </c>
      <c r="M5126" t="s">
        <v>1335</v>
      </c>
      <c r="N5126" s="1">
        <v>1985</v>
      </c>
      <c r="O5126" s="19">
        <v>0</v>
      </c>
      <c r="P5126" t="str">
        <f t="shared" si="559"/>
        <v>85</v>
      </c>
    </row>
    <row r="5127" spans="2:16" x14ac:dyDescent="0.25">
      <c r="B5127" t="s">
        <v>502</v>
      </c>
      <c r="C5127" t="str">
        <f t="shared" si="553"/>
        <v>SCEWRfCZ11</v>
      </c>
      <c r="D5127" s="1" t="s">
        <v>506</v>
      </c>
      <c r="E5127" s="1" t="str">
        <f t="shared" si="554"/>
        <v>SCE</v>
      </c>
      <c r="F5127" s="1" t="str">
        <f t="shared" si="555"/>
        <v>SCE</v>
      </c>
      <c r="G5127" s="1" t="str">
        <f t="shared" si="556"/>
        <v>WRf</v>
      </c>
      <c r="H5127" s="1" t="s">
        <v>530</v>
      </c>
      <c r="I5127" s="1" t="str">
        <f t="shared" si="557"/>
        <v>CZ11</v>
      </c>
      <c r="J5127" s="1" t="s">
        <v>531</v>
      </c>
      <c r="L5127" s="12" t="str">
        <f t="shared" si="558"/>
        <v>SCEWRfCZ111996</v>
      </c>
      <c r="M5127" t="s">
        <v>1335</v>
      </c>
      <c r="N5127" s="1">
        <v>1996</v>
      </c>
      <c r="O5127" s="19">
        <v>0</v>
      </c>
      <c r="P5127" t="str">
        <f t="shared" si="559"/>
        <v>96</v>
      </c>
    </row>
    <row r="5128" spans="2:16" x14ac:dyDescent="0.25">
      <c r="B5128" t="s">
        <v>502</v>
      </c>
      <c r="C5128" t="str">
        <f t="shared" si="553"/>
        <v>SCEWRfCZ11</v>
      </c>
      <c r="D5128" s="1" t="s">
        <v>506</v>
      </c>
      <c r="E5128" s="1" t="str">
        <f t="shared" si="554"/>
        <v>SCE</v>
      </c>
      <c r="F5128" s="1" t="str">
        <f t="shared" si="555"/>
        <v>SCE</v>
      </c>
      <c r="G5128" s="1" t="str">
        <f t="shared" si="556"/>
        <v>WRf</v>
      </c>
      <c r="H5128" s="1" t="s">
        <v>530</v>
      </c>
      <c r="I5128" s="1" t="str">
        <f t="shared" si="557"/>
        <v>CZ11</v>
      </c>
      <c r="J5128" s="1" t="s">
        <v>531</v>
      </c>
      <c r="L5128" s="12" t="str">
        <f t="shared" si="558"/>
        <v>SCEWRfCZ112003</v>
      </c>
      <c r="M5128" t="s">
        <v>1335</v>
      </c>
      <c r="N5128" s="1">
        <v>2003</v>
      </c>
      <c r="O5128" s="19">
        <v>0</v>
      </c>
      <c r="P5128" t="str">
        <f t="shared" si="559"/>
        <v>03</v>
      </c>
    </row>
    <row r="5129" spans="2:16" x14ac:dyDescent="0.25">
      <c r="B5129" t="s">
        <v>502</v>
      </c>
      <c r="C5129" t="str">
        <f t="shared" si="553"/>
        <v>SCEWRfCZ11</v>
      </c>
      <c r="D5129" s="1" t="s">
        <v>506</v>
      </c>
      <c r="E5129" s="1" t="str">
        <f t="shared" si="554"/>
        <v>SCE</v>
      </c>
      <c r="F5129" s="1" t="str">
        <f t="shared" si="555"/>
        <v>SCE</v>
      </c>
      <c r="G5129" s="1" t="str">
        <f t="shared" si="556"/>
        <v>WRf</v>
      </c>
      <c r="H5129" s="1" t="s">
        <v>530</v>
      </c>
      <c r="I5129" s="1" t="str">
        <f t="shared" si="557"/>
        <v>CZ11</v>
      </c>
      <c r="J5129" s="1" t="s">
        <v>531</v>
      </c>
      <c r="L5129" s="12" t="str">
        <f t="shared" si="558"/>
        <v>SCEWRfCZ112007</v>
      </c>
      <c r="M5129" t="s">
        <v>1335</v>
      </c>
      <c r="N5129" s="1">
        <v>2007</v>
      </c>
      <c r="O5129" s="19">
        <v>0</v>
      </c>
      <c r="P5129" t="str">
        <f t="shared" si="559"/>
        <v>07</v>
      </c>
    </row>
    <row r="5130" spans="2:16" x14ac:dyDescent="0.25">
      <c r="B5130" t="s">
        <v>502</v>
      </c>
      <c r="C5130" t="str">
        <f t="shared" si="553"/>
        <v>SCEWRfCZ11</v>
      </c>
      <c r="D5130" s="1" t="s">
        <v>506</v>
      </c>
      <c r="E5130" s="1" t="str">
        <f t="shared" si="554"/>
        <v>SCE</v>
      </c>
      <c r="F5130" s="1" t="str">
        <f t="shared" si="555"/>
        <v>SCE</v>
      </c>
      <c r="G5130" s="1" t="str">
        <f t="shared" si="556"/>
        <v>WRf</v>
      </c>
      <c r="H5130" s="1" t="s">
        <v>530</v>
      </c>
      <c r="I5130" s="1" t="str">
        <f t="shared" si="557"/>
        <v>CZ11</v>
      </c>
      <c r="J5130" s="1" t="s">
        <v>531</v>
      </c>
      <c r="L5130" s="12" t="str">
        <f t="shared" si="558"/>
        <v>SCEWRfCZ112011</v>
      </c>
      <c r="M5130" t="s">
        <v>1335</v>
      </c>
      <c r="N5130" s="1">
        <v>2011</v>
      </c>
      <c r="O5130" s="19">
        <v>0</v>
      </c>
      <c r="P5130" t="str">
        <f t="shared" si="559"/>
        <v>11</v>
      </c>
    </row>
    <row r="5131" spans="2:16" x14ac:dyDescent="0.25">
      <c r="B5131" t="s">
        <v>502</v>
      </c>
      <c r="C5131" t="str">
        <f t="shared" si="553"/>
        <v>SCEWRfCZ11</v>
      </c>
      <c r="D5131" s="1" t="s">
        <v>506</v>
      </c>
      <c r="E5131" s="1" t="str">
        <f t="shared" si="554"/>
        <v>SCE</v>
      </c>
      <c r="F5131" s="1" t="str">
        <f t="shared" si="555"/>
        <v>SCE</v>
      </c>
      <c r="G5131" s="1" t="str">
        <f t="shared" si="556"/>
        <v>WRf</v>
      </c>
      <c r="H5131" s="1" t="s">
        <v>530</v>
      </c>
      <c r="I5131" s="1" t="str">
        <f t="shared" si="557"/>
        <v>CZ11</v>
      </c>
      <c r="J5131" s="1" t="s">
        <v>531</v>
      </c>
      <c r="L5131" s="12" t="str">
        <f t="shared" si="558"/>
        <v>SCEWRfCZ112014</v>
      </c>
      <c r="M5131" t="s">
        <v>1335</v>
      </c>
      <c r="N5131" s="1">
        <v>2014</v>
      </c>
      <c r="O5131" s="19">
        <v>0</v>
      </c>
      <c r="P5131" t="str">
        <f t="shared" si="559"/>
        <v>14</v>
      </c>
    </row>
    <row r="5132" spans="2:16" x14ac:dyDescent="0.25">
      <c r="B5132" t="s">
        <v>502</v>
      </c>
      <c r="C5132" t="str">
        <f t="shared" si="553"/>
        <v>SCEWRfCZ12</v>
      </c>
      <c r="D5132" s="1" t="s">
        <v>506</v>
      </c>
      <c r="E5132" s="1" t="str">
        <f t="shared" si="554"/>
        <v>SCE</v>
      </c>
      <c r="F5132" s="1" t="str">
        <f t="shared" si="555"/>
        <v>SCE</v>
      </c>
      <c r="G5132" s="1" t="str">
        <f t="shared" si="556"/>
        <v>WRf</v>
      </c>
      <c r="H5132" s="1" t="s">
        <v>530</v>
      </c>
      <c r="I5132" s="1" t="str">
        <f t="shared" si="557"/>
        <v>CZ12</v>
      </c>
      <c r="J5132" s="1" t="s">
        <v>531</v>
      </c>
      <c r="L5132" s="12" t="str">
        <f t="shared" si="558"/>
        <v>SCEWRfCZ121975</v>
      </c>
      <c r="M5132" t="s">
        <v>1336</v>
      </c>
      <c r="N5132" s="1">
        <v>1975</v>
      </c>
      <c r="O5132" s="19">
        <v>0</v>
      </c>
      <c r="P5132" t="str">
        <f t="shared" si="559"/>
        <v>75</v>
      </c>
    </row>
    <row r="5133" spans="2:16" x14ac:dyDescent="0.25">
      <c r="B5133" t="s">
        <v>502</v>
      </c>
      <c r="C5133" t="str">
        <f t="shared" si="553"/>
        <v>SCEWRfCZ12</v>
      </c>
      <c r="D5133" s="1" t="s">
        <v>506</v>
      </c>
      <c r="E5133" s="1" t="str">
        <f t="shared" si="554"/>
        <v>SCE</v>
      </c>
      <c r="F5133" s="1" t="str">
        <f t="shared" si="555"/>
        <v>SCE</v>
      </c>
      <c r="G5133" s="1" t="str">
        <f t="shared" si="556"/>
        <v>WRf</v>
      </c>
      <c r="H5133" s="1" t="s">
        <v>530</v>
      </c>
      <c r="I5133" s="1" t="str">
        <f t="shared" si="557"/>
        <v>CZ12</v>
      </c>
      <c r="J5133" s="1" t="s">
        <v>531</v>
      </c>
      <c r="L5133" s="12" t="str">
        <f t="shared" si="558"/>
        <v>SCEWRfCZ121985</v>
      </c>
      <c r="M5133" t="s">
        <v>1336</v>
      </c>
      <c r="N5133" s="1">
        <v>1985</v>
      </c>
      <c r="O5133" s="19">
        <v>0</v>
      </c>
      <c r="P5133" t="str">
        <f t="shared" si="559"/>
        <v>85</v>
      </c>
    </row>
    <row r="5134" spans="2:16" x14ac:dyDescent="0.25">
      <c r="B5134" t="s">
        <v>502</v>
      </c>
      <c r="C5134" t="str">
        <f t="shared" si="553"/>
        <v>SCEWRfCZ12</v>
      </c>
      <c r="D5134" s="1" t="s">
        <v>506</v>
      </c>
      <c r="E5134" s="1" t="str">
        <f t="shared" si="554"/>
        <v>SCE</v>
      </c>
      <c r="F5134" s="1" t="str">
        <f t="shared" si="555"/>
        <v>SCE</v>
      </c>
      <c r="G5134" s="1" t="str">
        <f t="shared" si="556"/>
        <v>WRf</v>
      </c>
      <c r="H5134" s="1" t="s">
        <v>530</v>
      </c>
      <c r="I5134" s="1" t="str">
        <f t="shared" si="557"/>
        <v>CZ12</v>
      </c>
      <c r="J5134" s="1" t="s">
        <v>531</v>
      </c>
      <c r="L5134" s="12" t="str">
        <f t="shared" si="558"/>
        <v>SCEWRfCZ121996</v>
      </c>
      <c r="M5134" t="s">
        <v>1336</v>
      </c>
      <c r="N5134" s="1">
        <v>1996</v>
      </c>
      <c r="O5134" s="19">
        <v>0</v>
      </c>
      <c r="P5134" t="str">
        <f t="shared" si="559"/>
        <v>96</v>
      </c>
    </row>
    <row r="5135" spans="2:16" x14ac:dyDescent="0.25">
      <c r="B5135" t="s">
        <v>502</v>
      </c>
      <c r="C5135" t="str">
        <f t="shared" si="553"/>
        <v>SCEWRfCZ12</v>
      </c>
      <c r="D5135" s="1" t="s">
        <v>506</v>
      </c>
      <c r="E5135" s="1" t="str">
        <f t="shared" si="554"/>
        <v>SCE</v>
      </c>
      <c r="F5135" s="1" t="str">
        <f t="shared" si="555"/>
        <v>SCE</v>
      </c>
      <c r="G5135" s="1" t="str">
        <f t="shared" si="556"/>
        <v>WRf</v>
      </c>
      <c r="H5135" s="1" t="s">
        <v>530</v>
      </c>
      <c r="I5135" s="1" t="str">
        <f t="shared" si="557"/>
        <v>CZ12</v>
      </c>
      <c r="J5135" s="1" t="s">
        <v>531</v>
      </c>
      <c r="L5135" s="12" t="str">
        <f t="shared" si="558"/>
        <v>SCEWRfCZ122003</v>
      </c>
      <c r="M5135" t="s">
        <v>1336</v>
      </c>
      <c r="N5135" s="1">
        <v>2003</v>
      </c>
      <c r="O5135" s="19">
        <v>0</v>
      </c>
      <c r="P5135" t="str">
        <f t="shared" si="559"/>
        <v>03</v>
      </c>
    </row>
    <row r="5136" spans="2:16" x14ac:dyDescent="0.25">
      <c r="B5136" t="s">
        <v>502</v>
      </c>
      <c r="C5136" t="str">
        <f t="shared" ref="C5136:C5199" si="560">F5136&amp;G5136&amp;I5136</f>
        <v>SCEWRfCZ12</v>
      </c>
      <c r="D5136" s="1" t="s">
        <v>506</v>
      </c>
      <c r="E5136" s="1" t="str">
        <f t="shared" ref="E5136:E5199" si="561">+F5136</f>
        <v>SCE</v>
      </c>
      <c r="F5136" s="1" t="str">
        <f t="shared" ref="F5136:F5199" si="562">LEFT(M5136,3)</f>
        <v>SCE</v>
      </c>
      <c r="G5136" s="1" t="str">
        <f t="shared" ref="G5136:G5199" si="563">MID(M5136,4,3)</f>
        <v>WRf</v>
      </c>
      <c r="H5136" s="1" t="s">
        <v>530</v>
      </c>
      <c r="I5136" s="1" t="str">
        <f t="shared" ref="I5136:I5199" si="564">RIGHT(M5136,4)</f>
        <v>CZ12</v>
      </c>
      <c r="J5136" s="1" t="s">
        <v>531</v>
      </c>
      <c r="L5136" s="12" t="str">
        <f t="shared" ref="L5136:L5199" si="565">C5136&amp;N5136</f>
        <v>SCEWRfCZ122007</v>
      </c>
      <c r="M5136" t="s">
        <v>1336</v>
      </c>
      <c r="N5136" s="1">
        <v>2007</v>
      </c>
      <c r="O5136" s="19">
        <v>0</v>
      </c>
      <c r="P5136" t="str">
        <f t="shared" ref="P5136:P5199" si="566">RIGHT(N5136,2)</f>
        <v>07</v>
      </c>
    </row>
    <row r="5137" spans="2:16" x14ac:dyDescent="0.25">
      <c r="B5137" t="s">
        <v>502</v>
      </c>
      <c r="C5137" t="str">
        <f t="shared" si="560"/>
        <v>SCEWRfCZ12</v>
      </c>
      <c r="D5137" s="1" t="s">
        <v>506</v>
      </c>
      <c r="E5137" s="1" t="str">
        <f t="shared" si="561"/>
        <v>SCE</v>
      </c>
      <c r="F5137" s="1" t="str">
        <f t="shared" si="562"/>
        <v>SCE</v>
      </c>
      <c r="G5137" s="1" t="str">
        <f t="shared" si="563"/>
        <v>WRf</v>
      </c>
      <c r="H5137" s="1" t="s">
        <v>530</v>
      </c>
      <c r="I5137" s="1" t="str">
        <f t="shared" si="564"/>
        <v>CZ12</v>
      </c>
      <c r="J5137" s="1" t="s">
        <v>531</v>
      </c>
      <c r="L5137" s="12" t="str">
        <f t="shared" si="565"/>
        <v>SCEWRfCZ122011</v>
      </c>
      <c r="M5137" t="s">
        <v>1336</v>
      </c>
      <c r="N5137" s="1">
        <v>2011</v>
      </c>
      <c r="O5137" s="19">
        <v>0</v>
      </c>
      <c r="P5137" t="str">
        <f t="shared" si="566"/>
        <v>11</v>
      </c>
    </row>
    <row r="5138" spans="2:16" x14ac:dyDescent="0.25">
      <c r="B5138" t="s">
        <v>502</v>
      </c>
      <c r="C5138" t="str">
        <f t="shared" si="560"/>
        <v>SCEWRfCZ12</v>
      </c>
      <c r="D5138" s="1" t="s">
        <v>506</v>
      </c>
      <c r="E5138" s="1" t="str">
        <f t="shared" si="561"/>
        <v>SCE</v>
      </c>
      <c r="F5138" s="1" t="str">
        <f t="shared" si="562"/>
        <v>SCE</v>
      </c>
      <c r="G5138" s="1" t="str">
        <f t="shared" si="563"/>
        <v>WRf</v>
      </c>
      <c r="H5138" s="1" t="s">
        <v>530</v>
      </c>
      <c r="I5138" s="1" t="str">
        <f t="shared" si="564"/>
        <v>CZ12</v>
      </c>
      <c r="J5138" s="1" t="s">
        <v>531</v>
      </c>
      <c r="L5138" s="12" t="str">
        <f t="shared" si="565"/>
        <v>SCEWRfCZ122014</v>
      </c>
      <c r="M5138" t="s">
        <v>1336</v>
      </c>
      <c r="N5138" s="1">
        <v>2014</v>
      </c>
      <c r="O5138" s="19">
        <v>0</v>
      </c>
      <c r="P5138" t="str">
        <f t="shared" si="566"/>
        <v>14</v>
      </c>
    </row>
    <row r="5139" spans="2:16" x14ac:dyDescent="0.25">
      <c r="B5139" t="s">
        <v>502</v>
      </c>
      <c r="C5139" t="str">
        <f t="shared" si="560"/>
        <v>SCEWRfCZ13</v>
      </c>
      <c r="D5139" s="1" t="s">
        <v>506</v>
      </c>
      <c r="E5139" s="1" t="str">
        <f t="shared" si="561"/>
        <v>SCE</v>
      </c>
      <c r="F5139" s="1" t="str">
        <f t="shared" si="562"/>
        <v>SCE</v>
      </c>
      <c r="G5139" s="1" t="str">
        <f t="shared" si="563"/>
        <v>WRf</v>
      </c>
      <c r="H5139" s="1" t="s">
        <v>530</v>
      </c>
      <c r="I5139" s="1" t="str">
        <f t="shared" si="564"/>
        <v>CZ13</v>
      </c>
      <c r="J5139" s="1" t="s">
        <v>531</v>
      </c>
      <c r="L5139" s="12" t="str">
        <f t="shared" si="565"/>
        <v>SCEWRfCZ131975</v>
      </c>
      <c r="M5139" t="s">
        <v>1337</v>
      </c>
      <c r="N5139" s="1">
        <v>1975</v>
      </c>
      <c r="O5139" s="19">
        <v>0.23182</v>
      </c>
      <c r="P5139" t="str">
        <f t="shared" si="566"/>
        <v>75</v>
      </c>
    </row>
    <row r="5140" spans="2:16" x14ac:dyDescent="0.25">
      <c r="B5140" t="s">
        <v>502</v>
      </c>
      <c r="C5140" t="str">
        <f t="shared" si="560"/>
        <v>SCEWRfCZ13</v>
      </c>
      <c r="D5140" s="1" t="s">
        <v>506</v>
      </c>
      <c r="E5140" s="1" t="str">
        <f t="shared" si="561"/>
        <v>SCE</v>
      </c>
      <c r="F5140" s="1" t="str">
        <f t="shared" si="562"/>
        <v>SCE</v>
      </c>
      <c r="G5140" s="1" t="str">
        <f t="shared" si="563"/>
        <v>WRf</v>
      </c>
      <c r="H5140" s="1" t="s">
        <v>530</v>
      </c>
      <c r="I5140" s="1" t="str">
        <f t="shared" si="564"/>
        <v>CZ13</v>
      </c>
      <c r="J5140" s="1" t="s">
        <v>531</v>
      </c>
      <c r="L5140" s="12" t="str">
        <f t="shared" si="565"/>
        <v>SCEWRfCZ131985</v>
      </c>
      <c r="M5140" t="s">
        <v>1337</v>
      </c>
      <c r="N5140" s="1">
        <v>1985</v>
      </c>
      <c r="O5140" s="19">
        <v>1.29447</v>
      </c>
      <c r="P5140" t="str">
        <f t="shared" si="566"/>
        <v>85</v>
      </c>
    </row>
    <row r="5141" spans="2:16" x14ac:dyDescent="0.25">
      <c r="B5141" t="s">
        <v>502</v>
      </c>
      <c r="C5141" t="str">
        <f t="shared" si="560"/>
        <v>SCEWRfCZ13</v>
      </c>
      <c r="D5141" s="1" t="s">
        <v>506</v>
      </c>
      <c r="E5141" s="1" t="str">
        <f t="shared" si="561"/>
        <v>SCE</v>
      </c>
      <c r="F5141" s="1" t="str">
        <f t="shared" si="562"/>
        <v>SCE</v>
      </c>
      <c r="G5141" s="1" t="str">
        <f t="shared" si="563"/>
        <v>WRf</v>
      </c>
      <c r="H5141" s="1" t="s">
        <v>530</v>
      </c>
      <c r="I5141" s="1" t="str">
        <f t="shared" si="564"/>
        <v>CZ13</v>
      </c>
      <c r="J5141" s="1" t="s">
        <v>531</v>
      </c>
      <c r="L5141" s="12" t="str">
        <f t="shared" si="565"/>
        <v>SCEWRfCZ131996</v>
      </c>
      <c r="M5141" t="s">
        <v>1337</v>
      </c>
      <c r="N5141" s="1">
        <v>1996</v>
      </c>
      <c r="O5141" s="19">
        <v>0.76722999999999997</v>
      </c>
      <c r="P5141" t="str">
        <f t="shared" si="566"/>
        <v>96</v>
      </c>
    </row>
    <row r="5142" spans="2:16" x14ac:dyDescent="0.25">
      <c r="B5142" t="s">
        <v>502</v>
      </c>
      <c r="C5142" t="str">
        <f t="shared" si="560"/>
        <v>SCEWRfCZ13</v>
      </c>
      <c r="D5142" s="1" t="s">
        <v>506</v>
      </c>
      <c r="E5142" s="1" t="str">
        <f t="shared" si="561"/>
        <v>SCE</v>
      </c>
      <c r="F5142" s="1" t="str">
        <f t="shared" si="562"/>
        <v>SCE</v>
      </c>
      <c r="G5142" s="1" t="str">
        <f t="shared" si="563"/>
        <v>WRf</v>
      </c>
      <c r="H5142" s="1" t="s">
        <v>530</v>
      </c>
      <c r="I5142" s="1" t="str">
        <f t="shared" si="564"/>
        <v>CZ13</v>
      </c>
      <c r="J5142" s="1" t="s">
        <v>531</v>
      </c>
      <c r="L5142" s="12" t="str">
        <f t="shared" si="565"/>
        <v>SCEWRfCZ132003</v>
      </c>
      <c r="M5142" t="s">
        <v>1337</v>
      </c>
      <c r="N5142" s="1">
        <v>2003</v>
      </c>
      <c r="O5142" s="19">
        <v>0.21090999999999999</v>
      </c>
      <c r="P5142" t="str">
        <f t="shared" si="566"/>
        <v>03</v>
      </c>
    </row>
    <row r="5143" spans="2:16" x14ac:dyDescent="0.25">
      <c r="B5143" t="s">
        <v>502</v>
      </c>
      <c r="C5143" t="str">
        <f t="shared" si="560"/>
        <v>SCEWRfCZ13</v>
      </c>
      <c r="D5143" s="1" t="s">
        <v>506</v>
      </c>
      <c r="E5143" s="1" t="str">
        <f t="shared" si="561"/>
        <v>SCE</v>
      </c>
      <c r="F5143" s="1" t="str">
        <f t="shared" si="562"/>
        <v>SCE</v>
      </c>
      <c r="G5143" s="1" t="str">
        <f t="shared" si="563"/>
        <v>WRf</v>
      </c>
      <c r="H5143" s="1" t="s">
        <v>530</v>
      </c>
      <c r="I5143" s="1" t="str">
        <f t="shared" si="564"/>
        <v>CZ13</v>
      </c>
      <c r="J5143" s="1" t="s">
        <v>531</v>
      </c>
      <c r="L5143" s="12" t="str">
        <f t="shared" si="565"/>
        <v>SCEWRfCZ132007</v>
      </c>
      <c r="M5143" t="s">
        <v>1337</v>
      </c>
      <c r="N5143" s="1">
        <v>2007</v>
      </c>
      <c r="O5143" s="19">
        <v>0.29842999999999997</v>
      </c>
      <c r="P5143" t="str">
        <f t="shared" si="566"/>
        <v>07</v>
      </c>
    </row>
    <row r="5144" spans="2:16" x14ac:dyDescent="0.25">
      <c r="B5144" t="s">
        <v>502</v>
      </c>
      <c r="C5144" t="str">
        <f t="shared" si="560"/>
        <v>SCEWRfCZ13</v>
      </c>
      <c r="D5144" s="1" t="s">
        <v>506</v>
      </c>
      <c r="E5144" s="1" t="str">
        <f t="shared" si="561"/>
        <v>SCE</v>
      </c>
      <c r="F5144" s="1" t="str">
        <f t="shared" si="562"/>
        <v>SCE</v>
      </c>
      <c r="G5144" s="1" t="str">
        <f t="shared" si="563"/>
        <v>WRf</v>
      </c>
      <c r="H5144" s="1" t="s">
        <v>530</v>
      </c>
      <c r="I5144" s="1" t="str">
        <f t="shared" si="564"/>
        <v>CZ13</v>
      </c>
      <c r="J5144" s="1" t="s">
        <v>531</v>
      </c>
      <c r="L5144" s="12" t="str">
        <f t="shared" si="565"/>
        <v>SCEWRfCZ132011</v>
      </c>
      <c r="M5144" t="s">
        <v>1337</v>
      </c>
      <c r="N5144" s="1">
        <v>2011</v>
      </c>
      <c r="O5144" s="19">
        <v>0.29842999999999997</v>
      </c>
      <c r="P5144" t="str">
        <f t="shared" si="566"/>
        <v>11</v>
      </c>
    </row>
    <row r="5145" spans="2:16" x14ac:dyDescent="0.25">
      <c r="B5145" t="s">
        <v>502</v>
      </c>
      <c r="C5145" t="str">
        <f t="shared" si="560"/>
        <v>SCEWRfCZ13</v>
      </c>
      <c r="D5145" s="1" t="s">
        <v>506</v>
      </c>
      <c r="E5145" s="1" t="str">
        <f t="shared" si="561"/>
        <v>SCE</v>
      </c>
      <c r="F5145" s="1" t="str">
        <f t="shared" si="562"/>
        <v>SCE</v>
      </c>
      <c r="G5145" s="1" t="str">
        <f t="shared" si="563"/>
        <v>WRf</v>
      </c>
      <c r="H5145" s="1" t="s">
        <v>530</v>
      </c>
      <c r="I5145" s="1" t="str">
        <f t="shared" si="564"/>
        <v>CZ13</v>
      </c>
      <c r="J5145" s="1" t="s">
        <v>531</v>
      </c>
      <c r="L5145" s="12" t="str">
        <f t="shared" si="565"/>
        <v>SCEWRfCZ132014</v>
      </c>
      <c r="M5145" t="s">
        <v>1337</v>
      </c>
      <c r="N5145" s="1">
        <v>2014</v>
      </c>
      <c r="O5145" s="19">
        <v>0.14921499999999999</v>
      </c>
      <c r="P5145" t="str">
        <f t="shared" si="566"/>
        <v>14</v>
      </c>
    </row>
    <row r="5146" spans="2:16" x14ac:dyDescent="0.25">
      <c r="B5146" t="s">
        <v>502</v>
      </c>
      <c r="C5146" t="str">
        <f t="shared" si="560"/>
        <v>SCEWRfCZ14</v>
      </c>
      <c r="D5146" s="1" t="s">
        <v>506</v>
      </c>
      <c r="E5146" s="1" t="str">
        <f t="shared" si="561"/>
        <v>SCE</v>
      </c>
      <c r="F5146" s="1" t="str">
        <f t="shared" si="562"/>
        <v>SCE</v>
      </c>
      <c r="G5146" s="1" t="str">
        <f t="shared" si="563"/>
        <v>WRf</v>
      </c>
      <c r="H5146" s="1" t="s">
        <v>530</v>
      </c>
      <c r="I5146" s="1" t="str">
        <f t="shared" si="564"/>
        <v>CZ14</v>
      </c>
      <c r="J5146" s="1" t="s">
        <v>531</v>
      </c>
      <c r="L5146" s="12" t="str">
        <f t="shared" si="565"/>
        <v>SCEWRfCZ141975</v>
      </c>
      <c r="M5146" t="s">
        <v>1338</v>
      </c>
      <c r="N5146" s="1">
        <v>1975</v>
      </c>
      <c r="O5146" s="19">
        <v>9.2700000000000005E-3</v>
      </c>
      <c r="P5146" t="str">
        <f t="shared" si="566"/>
        <v>75</v>
      </c>
    </row>
    <row r="5147" spans="2:16" x14ac:dyDescent="0.25">
      <c r="B5147" t="s">
        <v>502</v>
      </c>
      <c r="C5147" t="str">
        <f t="shared" si="560"/>
        <v>SCEWRfCZ14</v>
      </c>
      <c r="D5147" s="1" t="s">
        <v>506</v>
      </c>
      <c r="E5147" s="1" t="str">
        <f t="shared" si="561"/>
        <v>SCE</v>
      </c>
      <c r="F5147" s="1" t="str">
        <f t="shared" si="562"/>
        <v>SCE</v>
      </c>
      <c r="G5147" s="1" t="str">
        <f t="shared" si="563"/>
        <v>WRf</v>
      </c>
      <c r="H5147" s="1" t="s">
        <v>530</v>
      </c>
      <c r="I5147" s="1" t="str">
        <f t="shared" si="564"/>
        <v>CZ14</v>
      </c>
      <c r="J5147" s="1" t="s">
        <v>531</v>
      </c>
      <c r="L5147" s="12" t="str">
        <f t="shared" si="565"/>
        <v>SCEWRfCZ141985</v>
      </c>
      <c r="M5147" t="s">
        <v>1338</v>
      </c>
      <c r="N5147" s="1">
        <v>1985</v>
      </c>
      <c r="O5147" s="19">
        <v>6.8399999999999997E-3</v>
      </c>
      <c r="P5147" t="str">
        <f t="shared" si="566"/>
        <v>85</v>
      </c>
    </row>
    <row r="5148" spans="2:16" x14ac:dyDescent="0.25">
      <c r="B5148" t="s">
        <v>502</v>
      </c>
      <c r="C5148" t="str">
        <f t="shared" si="560"/>
        <v>SCEWRfCZ14</v>
      </c>
      <c r="D5148" s="1" t="s">
        <v>506</v>
      </c>
      <c r="E5148" s="1" t="str">
        <f t="shared" si="561"/>
        <v>SCE</v>
      </c>
      <c r="F5148" s="1" t="str">
        <f t="shared" si="562"/>
        <v>SCE</v>
      </c>
      <c r="G5148" s="1" t="str">
        <f t="shared" si="563"/>
        <v>WRf</v>
      </c>
      <c r="H5148" s="1" t="s">
        <v>530</v>
      </c>
      <c r="I5148" s="1" t="str">
        <f t="shared" si="564"/>
        <v>CZ14</v>
      </c>
      <c r="J5148" s="1" t="s">
        <v>531</v>
      </c>
      <c r="L5148" s="12" t="str">
        <f t="shared" si="565"/>
        <v>SCEWRfCZ141996</v>
      </c>
      <c r="M5148" t="s">
        <v>1338</v>
      </c>
      <c r="N5148" s="1">
        <v>1996</v>
      </c>
      <c r="O5148" s="19">
        <v>2.197E-2</v>
      </c>
      <c r="P5148" t="str">
        <f t="shared" si="566"/>
        <v>96</v>
      </c>
    </row>
    <row r="5149" spans="2:16" x14ac:dyDescent="0.25">
      <c r="B5149" t="s">
        <v>502</v>
      </c>
      <c r="C5149" t="str">
        <f t="shared" si="560"/>
        <v>SCEWRfCZ14</v>
      </c>
      <c r="D5149" s="1" t="s">
        <v>506</v>
      </c>
      <c r="E5149" s="1" t="str">
        <f t="shared" si="561"/>
        <v>SCE</v>
      </c>
      <c r="F5149" s="1" t="str">
        <f t="shared" si="562"/>
        <v>SCE</v>
      </c>
      <c r="G5149" s="1" t="str">
        <f t="shared" si="563"/>
        <v>WRf</v>
      </c>
      <c r="H5149" s="1" t="s">
        <v>530</v>
      </c>
      <c r="I5149" s="1" t="str">
        <f t="shared" si="564"/>
        <v>CZ14</v>
      </c>
      <c r="J5149" s="1" t="s">
        <v>531</v>
      </c>
      <c r="L5149" s="12" t="str">
        <f t="shared" si="565"/>
        <v>SCEWRfCZ142003</v>
      </c>
      <c r="M5149" t="s">
        <v>1338</v>
      </c>
      <c r="N5149" s="1">
        <v>2003</v>
      </c>
      <c r="O5149" s="19">
        <v>3.4099999999999998E-3</v>
      </c>
      <c r="P5149" t="str">
        <f t="shared" si="566"/>
        <v>03</v>
      </c>
    </row>
    <row r="5150" spans="2:16" x14ac:dyDescent="0.25">
      <c r="B5150" t="s">
        <v>502</v>
      </c>
      <c r="C5150" t="str">
        <f t="shared" si="560"/>
        <v>SCEWRfCZ14</v>
      </c>
      <c r="D5150" s="1" t="s">
        <v>506</v>
      </c>
      <c r="E5150" s="1" t="str">
        <f t="shared" si="561"/>
        <v>SCE</v>
      </c>
      <c r="F5150" s="1" t="str">
        <f t="shared" si="562"/>
        <v>SCE</v>
      </c>
      <c r="G5150" s="1" t="str">
        <f t="shared" si="563"/>
        <v>WRf</v>
      </c>
      <c r="H5150" s="1" t="s">
        <v>530</v>
      </c>
      <c r="I5150" s="1" t="str">
        <f t="shared" si="564"/>
        <v>CZ14</v>
      </c>
      <c r="J5150" s="1" t="s">
        <v>531</v>
      </c>
      <c r="L5150" s="12" t="str">
        <f t="shared" si="565"/>
        <v>SCEWRfCZ142007</v>
      </c>
      <c r="M5150" t="s">
        <v>1338</v>
      </c>
      <c r="N5150" s="1">
        <v>2007</v>
      </c>
      <c r="O5150" s="19">
        <v>2.8999999999999998E-3</v>
      </c>
      <c r="P5150" t="str">
        <f t="shared" si="566"/>
        <v>07</v>
      </c>
    </row>
    <row r="5151" spans="2:16" x14ac:dyDescent="0.25">
      <c r="B5151" t="s">
        <v>502</v>
      </c>
      <c r="C5151" t="str">
        <f t="shared" si="560"/>
        <v>SCEWRfCZ14</v>
      </c>
      <c r="D5151" s="1" t="s">
        <v>506</v>
      </c>
      <c r="E5151" s="1" t="str">
        <f t="shared" si="561"/>
        <v>SCE</v>
      </c>
      <c r="F5151" s="1" t="str">
        <f t="shared" si="562"/>
        <v>SCE</v>
      </c>
      <c r="G5151" s="1" t="str">
        <f t="shared" si="563"/>
        <v>WRf</v>
      </c>
      <c r="H5151" s="1" t="s">
        <v>530</v>
      </c>
      <c r="I5151" s="1" t="str">
        <f t="shared" si="564"/>
        <v>CZ14</v>
      </c>
      <c r="J5151" s="1" t="s">
        <v>531</v>
      </c>
      <c r="L5151" s="12" t="str">
        <f t="shared" si="565"/>
        <v>SCEWRfCZ142011</v>
      </c>
      <c r="M5151" t="s">
        <v>1338</v>
      </c>
      <c r="N5151" s="1">
        <v>2011</v>
      </c>
      <c r="O5151" s="19">
        <v>2.8999999999999998E-3</v>
      </c>
      <c r="P5151" t="str">
        <f t="shared" si="566"/>
        <v>11</v>
      </c>
    </row>
    <row r="5152" spans="2:16" x14ac:dyDescent="0.25">
      <c r="B5152" t="s">
        <v>502</v>
      </c>
      <c r="C5152" t="str">
        <f t="shared" si="560"/>
        <v>SCEWRfCZ14</v>
      </c>
      <c r="D5152" s="1" t="s">
        <v>506</v>
      </c>
      <c r="E5152" s="1" t="str">
        <f t="shared" si="561"/>
        <v>SCE</v>
      </c>
      <c r="F5152" s="1" t="str">
        <f t="shared" si="562"/>
        <v>SCE</v>
      </c>
      <c r="G5152" s="1" t="str">
        <f t="shared" si="563"/>
        <v>WRf</v>
      </c>
      <c r="H5152" s="1" t="s">
        <v>530</v>
      </c>
      <c r="I5152" s="1" t="str">
        <f t="shared" si="564"/>
        <v>CZ14</v>
      </c>
      <c r="J5152" s="1" t="s">
        <v>531</v>
      </c>
      <c r="L5152" s="12" t="str">
        <f t="shared" si="565"/>
        <v>SCEWRfCZ142014</v>
      </c>
      <c r="M5152" t="s">
        <v>1338</v>
      </c>
      <c r="N5152" s="1">
        <v>2014</v>
      </c>
      <c r="O5152" s="19">
        <v>1.4499999999999999E-3</v>
      </c>
      <c r="P5152" t="str">
        <f t="shared" si="566"/>
        <v>14</v>
      </c>
    </row>
    <row r="5153" spans="2:16" x14ac:dyDescent="0.25">
      <c r="B5153" t="s">
        <v>502</v>
      </c>
      <c r="C5153" t="str">
        <f t="shared" si="560"/>
        <v>SCEWRfCZ15</v>
      </c>
      <c r="D5153" s="1" t="s">
        <v>506</v>
      </c>
      <c r="E5153" s="1" t="str">
        <f t="shared" si="561"/>
        <v>SCE</v>
      </c>
      <c r="F5153" s="1" t="str">
        <f t="shared" si="562"/>
        <v>SCE</v>
      </c>
      <c r="G5153" s="1" t="str">
        <f t="shared" si="563"/>
        <v>WRf</v>
      </c>
      <c r="H5153" s="1" t="s">
        <v>530</v>
      </c>
      <c r="I5153" s="1" t="str">
        <f t="shared" si="564"/>
        <v>CZ15</v>
      </c>
      <c r="J5153" s="1" t="s">
        <v>531</v>
      </c>
      <c r="L5153" s="12" t="str">
        <f t="shared" si="565"/>
        <v>SCEWRfCZ151975</v>
      </c>
      <c r="M5153" t="s">
        <v>1339</v>
      </c>
      <c r="N5153" s="1">
        <v>1975</v>
      </c>
      <c r="O5153" s="19">
        <v>3.7740000000000003E-2</v>
      </c>
      <c r="P5153" t="str">
        <f t="shared" si="566"/>
        <v>75</v>
      </c>
    </row>
    <row r="5154" spans="2:16" x14ac:dyDescent="0.25">
      <c r="B5154" t="s">
        <v>502</v>
      </c>
      <c r="C5154" t="str">
        <f t="shared" si="560"/>
        <v>SCEWRfCZ15</v>
      </c>
      <c r="D5154" s="1" t="s">
        <v>506</v>
      </c>
      <c r="E5154" s="1" t="str">
        <f t="shared" si="561"/>
        <v>SCE</v>
      </c>
      <c r="F5154" s="1" t="str">
        <f t="shared" si="562"/>
        <v>SCE</v>
      </c>
      <c r="G5154" s="1" t="str">
        <f t="shared" si="563"/>
        <v>WRf</v>
      </c>
      <c r="H5154" s="1" t="s">
        <v>530</v>
      </c>
      <c r="I5154" s="1" t="str">
        <f t="shared" si="564"/>
        <v>CZ15</v>
      </c>
      <c r="J5154" s="1" t="s">
        <v>531</v>
      </c>
      <c r="L5154" s="12" t="str">
        <f t="shared" si="565"/>
        <v>SCEWRfCZ151985</v>
      </c>
      <c r="M5154" t="s">
        <v>1339</v>
      </c>
      <c r="N5154" s="1">
        <v>1985</v>
      </c>
      <c r="O5154" s="19">
        <v>3.1309999999999998E-2</v>
      </c>
      <c r="P5154" t="str">
        <f t="shared" si="566"/>
        <v>85</v>
      </c>
    </row>
    <row r="5155" spans="2:16" x14ac:dyDescent="0.25">
      <c r="B5155" t="s">
        <v>502</v>
      </c>
      <c r="C5155" t="str">
        <f t="shared" si="560"/>
        <v>SCEWRfCZ15</v>
      </c>
      <c r="D5155" s="1" t="s">
        <v>506</v>
      </c>
      <c r="E5155" s="1" t="str">
        <f t="shared" si="561"/>
        <v>SCE</v>
      </c>
      <c r="F5155" s="1" t="str">
        <f t="shared" si="562"/>
        <v>SCE</v>
      </c>
      <c r="G5155" s="1" t="str">
        <f t="shared" si="563"/>
        <v>WRf</v>
      </c>
      <c r="H5155" s="1" t="s">
        <v>530</v>
      </c>
      <c r="I5155" s="1" t="str">
        <f t="shared" si="564"/>
        <v>CZ15</v>
      </c>
      <c r="J5155" s="1" t="s">
        <v>531</v>
      </c>
      <c r="L5155" s="12" t="str">
        <f t="shared" si="565"/>
        <v>SCEWRfCZ151996</v>
      </c>
      <c r="M5155" t="s">
        <v>1339</v>
      </c>
      <c r="N5155" s="1">
        <v>1996</v>
      </c>
      <c r="O5155" s="19">
        <v>0.11445</v>
      </c>
      <c r="P5155" t="str">
        <f t="shared" si="566"/>
        <v>96</v>
      </c>
    </row>
    <row r="5156" spans="2:16" x14ac:dyDescent="0.25">
      <c r="B5156" t="s">
        <v>502</v>
      </c>
      <c r="C5156" t="str">
        <f t="shared" si="560"/>
        <v>SCEWRfCZ15</v>
      </c>
      <c r="D5156" s="1" t="s">
        <v>506</v>
      </c>
      <c r="E5156" s="1" t="str">
        <f t="shared" si="561"/>
        <v>SCE</v>
      </c>
      <c r="F5156" s="1" t="str">
        <f t="shared" si="562"/>
        <v>SCE</v>
      </c>
      <c r="G5156" s="1" t="str">
        <f t="shared" si="563"/>
        <v>WRf</v>
      </c>
      <c r="H5156" s="1" t="s">
        <v>530</v>
      </c>
      <c r="I5156" s="1" t="str">
        <f t="shared" si="564"/>
        <v>CZ15</v>
      </c>
      <c r="J5156" s="1" t="s">
        <v>531</v>
      </c>
      <c r="L5156" s="12" t="str">
        <f t="shared" si="565"/>
        <v>SCEWRfCZ152003</v>
      </c>
      <c r="M5156" t="s">
        <v>1339</v>
      </c>
      <c r="N5156" s="1">
        <v>2003</v>
      </c>
      <c r="O5156" s="19">
        <v>1.502E-2</v>
      </c>
      <c r="P5156" t="str">
        <f t="shared" si="566"/>
        <v>03</v>
      </c>
    </row>
    <row r="5157" spans="2:16" x14ac:dyDescent="0.25">
      <c r="B5157" t="s">
        <v>502</v>
      </c>
      <c r="C5157" t="str">
        <f t="shared" si="560"/>
        <v>SCEWRfCZ15</v>
      </c>
      <c r="D5157" s="1" t="s">
        <v>506</v>
      </c>
      <c r="E5157" s="1" t="str">
        <f t="shared" si="561"/>
        <v>SCE</v>
      </c>
      <c r="F5157" s="1" t="str">
        <f t="shared" si="562"/>
        <v>SCE</v>
      </c>
      <c r="G5157" s="1" t="str">
        <f t="shared" si="563"/>
        <v>WRf</v>
      </c>
      <c r="H5157" s="1" t="s">
        <v>530</v>
      </c>
      <c r="I5157" s="1" t="str">
        <f t="shared" si="564"/>
        <v>CZ15</v>
      </c>
      <c r="J5157" s="1" t="s">
        <v>531</v>
      </c>
      <c r="L5157" s="12" t="str">
        <f t="shared" si="565"/>
        <v>SCEWRfCZ152007</v>
      </c>
      <c r="M5157" t="s">
        <v>1339</v>
      </c>
      <c r="N5157" s="1">
        <v>2007</v>
      </c>
      <c r="O5157" s="19">
        <v>1.426E-2</v>
      </c>
      <c r="P5157" t="str">
        <f t="shared" si="566"/>
        <v>07</v>
      </c>
    </row>
    <row r="5158" spans="2:16" x14ac:dyDescent="0.25">
      <c r="B5158" t="s">
        <v>502</v>
      </c>
      <c r="C5158" t="str">
        <f t="shared" si="560"/>
        <v>SCEWRfCZ15</v>
      </c>
      <c r="D5158" s="1" t="s">
        <v>506</v>
      </c>
      <c r="E5158" s="1" t="str">
        <f t="shared" si="561"/>
        <v>SCE</v>
      </c>
      <c r="F5158" s="1" t="str">
        <f t="shared" si="562"/>
        <v>SCE</v>
      </c>
      <c r="G5158" s="1" t="str">
        <f t="shared" si="563"/>
        <v>WRf</v>
      </c>
      <c r="H5158" s="1" t="s">
        <v>530</v>
      </c>
      <c r="I5158" s="1" t="str">
        <f t="shared" si="564"/>
        <v>CZ15</v>
      </c>
      <c r="J5158" s="1" t="s">
        <v>531</v>
      </c>
      <c r="L5158" s="12" t="str">
        <f t="shared" si="565"/>
        <v>SCEWRfCZ152011</v>
      </c>
      <c r="M5158" t="s">
        <v>1339</v>
      </c>
      <c r="N5158" s="1">
        <v>2011</v>
      </c>
      <c r="O5158" s="19">
        <v>1.426E-2</v>
      </c>
      <c r="P5158" t="str">
        <f t="shared" si="566"/>
        <v>11</v>
      </c>
    </row>
    <row r="5159" spans="2:16" x14ac:dyDescent="0.25">
      <c r="B5159" t="s">
        <v>502</v>
      </c>
      <c r="C5159" t="str">
        <f t="shared" si="560"/>
        <v>SCEWRfCZ15</v>
      </c>
      <c r="D5159" s="1" t="s">
        <v>506</v>
      </c>
      <c r="E5159" s="1" t="str">
        <f t="shared" si="561"/>
        <v>SCE</v>
      </c>
      <c r="F5159" s="1" t="str">
        <f t="shared" si="562"/>
        <v>SCE</v>
      </c>
      <c r="G5159" s="1" t="str">
        <f t="shared" si="563"/>
        <v>WRf</v>
      </c>
      <c r="H5159" s="1" t="s">
        <v>530</v>
      </c>
      <c r="I5159" s="1" t="str">
        <f t="shared" si="564"/>
        <v>CZ15</v>
      </c>
      <c r="J5159" s="1" t="s">
        <v>531</v>
      </c>
      <c r="L5159" s="12" t="str">
        <f t="shared" si="565"/>
        <v>SCEWRfCZ152014</v>
      </c>
      <c r="M5159" t="s">
        <v>1339</v>
      </c>
      <c r="N5159" s="1">
        <v>2014</v>
      </c>
      <c r="O5159" s="19">
        <v>7.1300000000000001E-3</v>
      </c>
      <c r="P5159" t="str">
        <f t="shared" si="566"/>
        <v>14</v>
      </c>
    </row>
    <row r="5160" spans="2:16" x14ac:dyDescent="0.25">
      <c r="B5160" t="s">
        <v>502</v>
      </c>
      <c r="C5160" t="str">
        <f t="shared" si="560"/>
        <v>SCEWRfCZ16</v>
      </c>
      <c r="D5160" s="1" t="s">
        <v>506</v>
      </c>
      <c r="E5160" s="1" t="str">
        <f t="shared" si="561"/>
        <v>SCE</v>
      </c>
      <c r="F5160" s="1" t="str">
        <f t="shared" si="562"/>
        <v>SCE</v>
      </c>
      <c r="G5160" s="1" t="str">
        <f t="shared" si="563"/>
        <v>WRf</v>
      </c>
      <c r="H5160" s="1" t="s">
        <v>530</v>
      </c>
      <c r="I5160" s="1" t="str">
        <f t="shared" si="564"/>
        <v>CZ16</v>
      </c>
      <c r="J5160" s="1" t="s">
        <v>531</v>
      </c>
      <c r="L5160" s="12" t="str">
        <f t="shared" si="565"/>
        <v>SCEWRfCZ161975</v>
      </c>
      <c r="M5160" t="s">
        <v>1340</v>
      </c>
      <c r="N5160" s="1">
        <v>1975</v>
      </c>
      <c r="O5160" s="19">
        <v>5.8900000000000003E-3</v>
      </c>
      <c r="P5160" t="str">
        <f t="shared" si="566"/>
        <v>75</v>
      </c>
    </row>
    <row r="5161" spans="2:16" x14ac:dyDescent="0.25">
      <c r="B5161" t="s">
        <v>502</v>
      </c>
      <c r="C5161" t="str">
        <f t="shared" si="560"/>
        <v>SCEWRfCZ16</v>
      </c>
      <c r="D5161" s="1" t="s">
        <v>506</v>
      </c>
      <c r="E5161" s="1" t="str">
        <f t="shared" si="561"/>
        <v>SCE</v>
      </c>
      <c r="F5161" s="1" t="str">
        <f t="shared" si="562"/>
        <v>SCE</v>
      </c>
      <c r="G5161" s="1" t="str">
        <f t="shared" si="563"/>
        <v>WRf</v>
      </c>
      <c r="H5161" s="1" t="s">
        <v>530</v>
      </c>
      <c r="I5161" s="1" t="str">
        <f t="shared" si="564"/>
        <v>CZ16</v>
      </c>
      <c r="J5161" s="1" t="s">
        <v>531</v>
      </c>
      <c r="L5161" s="12" t="str">
        <f t="shared" si="565"/>
        <v>SCEWRfCZ161985</v>
      </c>
      <c r="M5161" t="s">
        <v>1340</v>
      </c>
      <c r="N5161" s="1">
        <v>1985</v>
      </c>
      <c r="O5161" s="19">
        <v>2.6249999999999999E-2</v>
      </c>
      <c r="P5161" t="str">
        <f t="shared" si="566"/>
        <v>85</v>
      </c>
    </row>
    <row r="5162" spans="2:16" x14ac:dyDescent="0.25">
      <c r="B5162" t="s">
        <v>502</v>
      </c>
      <c r="C5162" t="str">
        <f t="shared" si="560"/>
        <v>SCEWRfCZ16</v>
      </c>
      <c r="D5162" s="1" t="s">
        <v>506</v>
      </c>
      <c r="E5162" s="1" t="str">
        <f t="shared" si="561"/>
        <v>SCE</v>
      </c>
      <c r="F5162" s="1" t="str">
        <f t="shared" si="562"/>
        <v>SCE</v>
      </c>
      <c r="G5162" s="1" t="str">
        <f t="shared" si="563"/>
        <v>WRf</v>
      </c>
      <c r="H5162" s="1" t="s">
        <v>530</v>
      </c>
      <c r="I5162" s="1" t="str">
        <f t="shared" si="564"/>
        <v>CZ16</v>
      </c>
      <c r="J5162" s="1" t="s">
        <v>531</v>
      </c>
      <c r="L5162" s="12" t="str">
        <f t="shared" si="565"/>
        <v>SCEWRfCZ161996</v>
      </c>
      <c r="M5162" t="s">
        <v>1340</v>
      </c>
      <c r="N5162" s="1">
        <v>1996</v>
      </c>
      <c r="O5162" s="19">
        <v>1.5939999999999999E-2</v>
      </c>
      <c r="P5162" t="str">
        <f t="shared" si="566"/>
        <v>96</v>
      </c>
    </row>
    <row r="5163" spans="2:16" x14ac:dyDescent="0.25">
      <c r="B5163" t="s">
        <v>502</v>
      </c>
      <c r="C5163" t="str">
        <f t="shared" si="560"/>
        <v>SCEWRfCZ16</v>
      </c>
      <c r="D5163" s="1" t="s">
        <v>506</v>
      </c>
      <c r="E5163" s="1" t="str">
        <f t="shared" si="561"/>
        <v>SCE</v>
      </c>
      <c r="F5163" s="1" t="str">
        <f t="shared" si="562"/>
        <v>SCE</v>
      </c>
      <c r="G5163" s="1" t="str">
        <f t="shared" si="563"/>
        <v>WRf</v>
      </c>
      <c r="H5163" s="1" t="s">
        <v>530</v>
      </c>
      <c r="I5163" s="1" t="str">
        <f t="shared" si="564"/>
        <v>CZ16</v>
      </c>
      <c r="J5163" s="1" t="s">
        <v>531</v>
      </c>
      <c r="L5163" s="12" t="str">
        <f t="shared" si="565"/>
        <v>SCEWRfCZ162003</v>
      </c>
      <c r="M5163" t="s">
        <v>1340</v>
      </c>
      <c r="N5163" s="1">
        <v>2003</v>
      </c>
      <c r="O5163" s="19">
        <v>4.5399999999999998E-3</v>
      </c>
      <c r="P5163" t="str">
        <f t="shared" si="566"/>
        <v>03</v>
      </c>
    </row>
    <row r="5164" spans="2:16" x14ac:dyDescent="0.25">
      <c r="B5164" t="s">
        <v>502</v>
      </c>
      <c r="C5164" t="str">
        <f t="shared" si="560"/>
        <v>SCEWRfCZ16</v>
      </c>
      <c r="D5164" s="1" t="s">
        <v>506</v>
      </c>
      <c r="E5164" s="1" t="str">
        <f t="shared" si="561"/>
        <v>SCE</v>
      </c>
      <c r="F5164" s="1" t="str">
        <f t="shared" si="562"/>
        <v>SCE</v>
      </c>
      <c r="G5164" s="1" t="str">
        <f t="shared" si="563"/>
        <v>WRf</v>
      </c>
      <c r="H5164" s="1" t="s">
        <v>530</v>
      </c>
      <c r="I5164" s="1" t="str">
        <f t="shared" si="564"/>
        <v>CZ16</v>
      </c>
      <c r="J5164" s="1" t="s">
        <v>531</v>
      </c>
      <c r="L5164" s="12" t="str">
        <f t="shared" si="565"/>
        <v>SCEWRfCZ162007</v>
      </c>
      <c r="M5164" t="s">
        <v>1340</v>
      </c>
      <c r="N5164" s="1">
        <v>2007</v>
      </c>
      <c r="O5164" s="19">
        <v>6.0800000000000003E-3</v>
      </c>
      <c r="P5164" t="str">
        <f t="shared" si="566"/>
        <v>07</v>
      </c>
    </row>
    <row r="5165" spans="2:16" x14ac:dyDescent="0.25">
      <c r="B5165" t="s">
        <v>502</v>
      </c>
      <c r="C5165" t="str">
        <f t="shared" si="560"/>
        <v>SCEWRfCZ16</v>
      </c>
      <c r="D5165" s="1" t="s">
        <v>506</v>
      </c>
      <c r="E5165" s="1" t="str">
        <f t="shared" si="561"/>
        <v>SCE</v>
      </c>
      <c r="F5165" s="1" t="str">
        <f t="shared" si="562"/>
        <v>SCE</v>
      </c>
      <c r="G5165" s="1" t="str">
        <f t="shared" si="563"/>
        <v>WRf</v>
      </c>
      <c r="H5165" s="1" t="s">
        <v>530</v>
      </c>
      <c r="I5165" s="1" t="str">
        <f t="shared" si="564"/>
        <v>CZ16</v>
      </c>
      <c r="J5165" s="1" t="s">
        <v>531</v>
      </c>
      <c r="L5165" s="12" t="str">
        <f t="shared" si="565"/>
        <v>SCEWRfCZ162011</v>
      </c>
      <c r="M5165" t="s">
        <v>1340</v>
      </c>
      <c r="N5165" s="1">
        <v>2011</v>
      </c>
      <c r="O5165" s="19">
        <v>6.0800000000000003E-3</v>
      </c>
      <c r="P5165" t="str">
        <f t="shared" si="566"/>
        <v>11</v>
      </c>
    </row>
    <row r="5166" spans="2:16" x14ac:dyDescent="0.25">
      <c r="B5166" t="s">
        <v>502</v>
      </c>
      <c r="C5166" t="str">
        <f t="shared" si="560"/>
        <v>SCEWRfCZ16</v>
      </c>
      <c r="D5166" s="1" t="s">
        <v>506</v>
      </c>
      <c r="E5166" s="1" t="str">
        <f t="shared" si="561"/>
        <v>SCE</v>
      </c>
      <c r="F5166" s="1" t="str">
        <f t="shared" si="562"/>
        <v>SCE</v>
      </c>
      <c r="G5166" s="1" t="str">
        <f t="shared" si="563"/>
        <v>WRf</v>
      </c>
      <c r="H5166" s="1" t="s">
        <v>530</v>
      </c>
      <c r="I5166" s="1" t="str">
        <f t="shared" si="564"/>
        <v>CZ16</v>
      </c>
      <c r="J5166" s="1" t="s">
        <v>531</v>
      </c>
      <c r="L5166" s="12" t="str">
        <f t="shared" si="565"/>
        <v>SCEWRfCZ162014</v>
      </c>
      <c r="M5166" t="s">
        <v>1340</v>
      </c>
      <c r="N5166" s="1">
        <v>2014</v>
      </c>
      <c r="O5166" s="19">
        <v>3.0400000000000002E-3</v>
      </c>
      <c r="P5166" t="str">
        <f t="shared" si="566"/>
        <v>14</v>
      </c>
    </row>
    <row r="5167" spans="2:16" x14ac:dyDescent="0.25">
      <c r="B5167" t="s">
        <v>502</v>
      </c>
      <c r="C5167" t="str">
        <f t="shared" si="560"/>
        <v>SCGAsmCZ01</v>
      </c>
      <c r="D5167" s="1" t="s">
        <v>506</v>
      </c>
      <c r="E5167" s="1" t="str">
        <f t="shared" si="561"/>
        <v>SCG</v>
      </c>
      <c r="F5167" s="1" t="str">
        <f t="shared" si="562"/>
        <v>SCG</v>
      </c>
      <c r="G5167" s="1" t="str">
        <f t="shared" si="563"/>
        <v>Asm</v>
      </c>
      <c r="H5167" s="1" t="s">
        <v>530</v>
      </c>
      <c r="I5167" s="1" t="str">
        <f t="shared" si="564"/>
        <v>CZ01</v>
      </c>
      <c r="J5167" s="1" t="s">
        <v>531</v>
      </c>
      <c r="L5167" s="12" t="str">
        <f t="shared" si="565"/>
        <v>SCGAsmCZ011975</v>
      </c>
      <c r="M5167" t="s">
        <v>1341</v>
      </c>
      <c r="N5167" s="1">
        <v>1975</v>
      </c>
      <c r="O5167" s="19">
        <v>0</v>
      </c>
      <c r="P5167" t="str">
        <f t="shared" si="566"/>
        <v>75</v>
      </c>
    </row>
    <row r="5168" spans="2:16" x14ac:dyDescent="0.25">
      <c r="B5168" t="s">
        <v>502</v>
      </c>
      <c r="C5168" t="str">
        <f t="shared" si="560"/>
        <v>SCGAsmCZ01</v>
      </c>
      <c r="D5168" s="1" t="s">
        <v>506</v>
      </c>
      <c r="E5168" s="1" t="str">
        <f t="shared" si="561"/>
        <v>SCG</v>
      </c>
      <c r="F5168" s="1" t="str">
        <f t="shared" si="562"/>
        <v>SCG</v>
      </c>
      <c r="G5168" s="1" t="str">
        <f t="shared" si="563"/>
        <v>Asm</v>
      </c>
      <c r="H5168" s="1" t="s">
        <v>530</v>
      </c>
      <c r="I5168" s="1" t="str">
        <f t="shared" si="564"/>
        <v>CZ01</v>
      </c>
      <c r="J5168" s="1" t="s">
        <v>531</v>
      </c>
      <c r="L5168" s="12" t="str">
        <f t="shared" si="565"/>
        <v>SCGAsmCZ011985</v>
      </c>
      <c r="M5168" t="s">
        <v>1341</v>
      </c>
      <c r="N5168" s="1">
        <v>1985</v>
      </c>
      <c r="O5168" s="19">
        <v>0</v>
      </c>
      <c r="P5168" t="str">
        <f t="shared" si="566"/>
        <v>85</v>
      </c>
    </row>
    <row r="5169" spans="2:16" x14ac:dyDescent="0.25">
      <c r="B5169" t="s">
        <v>502</v>
      </c>
      <c r="C5169" t="str">
        <f t="shared" si="560"/>
        <v>SCGAsmCZ01</v>
      </c>
      <c r="D5169" s="1" t="s">
        <v>506</v>
      </c>
      <c r="E5169" s="1" t="str">
        <f t="shared" si="561"/>
        <v>SCG</v>
      </c>
      <c r="F5169" s="1" t="str">
        <f t="shared" si="562"/>
        <v>SCG</v>
      </c>
      <c r="G5169" s="1" t="str">
        <f t="shared" si="563"/>
        <v>Asm</v>
      </c>
      <c r="H5169" s="1" t="s">
        <v>530</v>
      </c>
      <c r="I5169" s="1" t="str">
        <f t="shared" si="564"/>
        <v>CZ01</v>
      </c>
      <c r="J5169" s="1" t="s">
        <v>531</v>
      </c>
      <c r="L5169" s="12" t="str">
        <f t="shared" si="565"/>
        <v>SCGAsmCZ011996</v>
      </c>
      <c r="M5169" t="s">
        <v>1341</v>
      </c>
      <c r="N5169" s="1">
        <v>1996</v>
      </c>
      <c r="O5169" s="19">
        <v>0</v>
      </c>
      <c r="P5169" t="str">
        <f t="shared" si="566"/>
        <v>96</v>
      </c>
    </row>
    <row r="5170" spans="2:16" x14ac:dyDescent="0.25">
      <c r="B5170" t="s">
        <v>502</v>
      </c>
      <c r="C5170" t="str">
        <f t="shared" si="560"/>
        <v>SCGAsmCZ01</v>
      </c>
      <c r="D5170" s="1" t="s">
        <v>506</v>
      </c>
      <c r="E5170" s="1" t="str">
        <f t="shared" si="561"/>
        <v>SCG</v>
      </c>
      <c r="F5170" s="1" t="str">
        <f t="shared" si="562"/>
        <v>SCG</v>
      </c>
      <c r="G5170" s="1" t="str">
        <f t="shared" si="563"/>
        <v>Asm</v>
      </c>
      <c r="H5170" s="1" t="s">
        <v>530</v>
      </c>
      <c r="I5170" s="1" t="str">
        <f t="shared" si="564"/>
        <v>CZ01</v>
      </c>
      <c r="J5170" s="1" t="s">
        <v>531</v>
      </c>
      <c r="L5170" s="12" t="str">
        <f t="shared" si="565"/>
        <v>SCGAsmCZ012003</v>
      </c>
      <c r="M5170" t="s">
        <v>1341</v>
      </c>
      <c r="N5170" s="1">
        <v>2003</v>
      </c>
      <c r="O5170" s="19">
        <v>0</v>
      </c>
      <c r="P5170" t="str">
        <f t="shared" si="566"/>
        <v>03</v>
      </c>
    </row>
    <row r="5171" spans="2:16" x14ac:dyDescent="0.25">
      <c r="B5171" t="s">
        <v>502</v>
      </c>
      <c r="C5171" t="str">
        <f t="shared" si="560"/>
        <v>SCGAsmCZ01</v>
      </c>
      <c r="D5171" s="1" t="s">
        <v>506</v>
      </c>
      <c r="E5171" s="1" t="str">
        <f t="shared" si="561"/>
        <v>SCG</v>
      </c>
      <c r="F5171" s="1" t="str">
        <f t="shared" si="562"/>
        <v>SCG</v>
      </c>
      <c r="G5171" s="1" t="str">
        <f t="shared" si="563"/>
        <v>Asm</v>
      </c>
      <c r="H5171" s="1" t="s">
        <v>530</v>
      </c>
      <c r="I5171" s="1" t="str">
        <f t="shared" si="564"/>
        <v>CZ01</v>
      </c>
      <c r="J5171" s="1" t="s">
        <v>531</v>
      </c>
      <c r="L5171" s="12" t="str">
        <f t="shared" si="565"/>
        <v>SCGAsmCZ012007</v>
      </c>
      <c r="M5171" t="s">
        <v>1341</v>
      </c>
      <c r="N5171" s="1">
        <v>2007</v>
      </c>
      <c r="O5171" s="19">
        <v>0</v>
      </c>
      <c r="P5171" t="str">
        <f t="shared" si="566"/>
        <v>07</v>
      </c>
    </row>
    <row r="5172" spans="2:16" x14ac:dyDescent="0.25">
      <c r="B5172" t="s">
        <v>502</v>
      </c>
      <c r="C5172" t="str">
        <f t="shared" si="560"/>
        <v>SCGAsmCZ01</v>
      </c>
      <c r="D5172" s="1" t="s">
        <v>506</v>
      </c>
      <c r="E5172" s="1" t="str">
        <f t="shared" si="561"/>
        <v>SCG</v>
      </c>
      <c r="F5172" s="1" t="str">
        <f t="shared" si="562"/>
        <v>SCG</v>
      </c>
      <c r="G5172" s="1" t="str">
        <f t="shared" si="563"/>
        <v>Asm</v>
      </c>
      <c r="H5172" s="1" t="s">
        <v>530</v>
      </c>
      <c r="I5172" s="1" t="str">
        <f t="shared" si="564"/>
        <v>CZ01</v>
      </c>
      <c r="J5172" s="1" t="s">
        <v>531</v>
      </c>
      <c r="L5172" s="12" t="str">
        <f t="shared" si="565"/>
        <v>SCGAsmCZ012011</v>
      </c>
      <c r="M5172" t="s">
        <v>1341</v>
      </c>
      <c r="N5172" s="1">
        <v>2011</v>
      </c>
      <c r="O5172" s="19">
        <v>0</v>
      </c>
      <c r="P5172" t="str">
        <f t="shared" si="566"/>
        <v>11</v>
      </c>
    </row>
    <row r="5173" spans="2:16" x14ac:dyDescent="0.25">
      <c r="B5173" t="s">
        <v>502</v>
      </c>
      <c r="C5173" t="str">
        <f t="shared" si="560"/>
        <v>SCGAsmCZ01</v>
      </c>
      <c r="D5173" s="1" t="s">
        <v>506</v>
      </c>
      <c r="E5173" s="1" t="str">
        <f t="shared" si="561"/>
        <v>SCG</v>
      </c>
      <c r="F5173" s="1" t="str">
        <f t="shared" si="562"/>
        <v>SCG</v>
      </c>
      <c r="G5173" s="1" t="str">
        <f t="shared" si="563"/>
        <v>Asm</v>
      </c>
      <c r="H5173" s="1" t="s">
        <v>530</v>
      </c>
      <c r="I5173" s="1" t="str">
        <f t="shared" si="564"/>
        <v>CZ01</v>
      </c>
      <c r="J5173" s="1" t="s">
        <v>531</v>
      </c>
      <c r="L5173" s="12" t="str">
        <f t="shared" si="565"/>
        <v>SCGAsmCZ012014</v>
      </c>
      <c r="M5173" t="s">
        <v>1341</v>
      </c>
      <c r="N5173" s="1">
        <v>2014</v>
      </c>
      <c r="O5173" s="19">
        <v>0</v>
      </c>
      <c r="P5173" t="str">
        <f t="shared" si="566"/>
        <v>14</v>
      </c>
    </row>
    <row r="5174" spans="2:16" x14ac:dyDescent="0.25">
      <c r="B5174" t="s">
        <v>502</v>
      </c>
      <c r="C5174" t="str">
        <f t="shared" si="560"/>
        <v>SCGAsmCZ02</v>
      </c>
      <c r="D5174" s="1" t="s">
        <v>506</v>
      </c>
      <c r="E5174" s="1" t="str">
        <f t="shared" si="561"/>
        <v>SCG</v>
      </c>
      <c r="F5174" s="1" t="str">
        <f t="shared" si="562"/>
        <v>SCG</v>
      </c>
      <c r="G5174" s="1" t="str">
        <f t="shared" si="563"/>
        <v>Asm</v>
      </c>
      <c r="H5174" s="1" t="s">
        <v>530</v>
      </c>
      <c r="I5174" s="1" t="str">
        <f t="shared" si="564"/>
        <v>CZ02</v>
      </c>
      <c r="J5174" s="1" t="s">
        <v>531</v>
      </c>
      <c r="L5174" s="12" t="str">
        <f t="shared" si="565"/>
        <v>SCGAsmCZ021975</v>
      </c>
      <c r="M5174" t="s">
        <v>1342</v>
      </c>
      <c r="N5174" s="1">
        <v>1975</v>
      </c>
      <c r="O5174" s="19">
        <v>0</v>
      </c>
      <c r="P5174" t="str">
        <f t="shared" si="566"/>
        <v>75</v>
      </c>
    </row>
    <row r="5175" spans="2:16" x14ac:dyDescent="0.25">
      <c r="B5175" t="s">
        <v>502</v>
      </c>
      <c r="C5175" t="str">
        <f t="shared" si="560"/>
        <v>SCGAsmCZ02</v>
      </c>
      <c r="D5175" s="1" t="s">
        <v>506</v>
      </c>
      <c r="E5175" s="1" t="str">
        <f t="shared" si="561"/>
        <v>SCG</v>
      </c>
      <c r="F5175" s="1" t="str">
        <f t="shared" si="562"/>
        <v>SCG</v>
      </c>
      <c r="G5175" s="1" t="str">
        <f t="shared" si="563"/>
        <v>Asm</v>
      </c>
      <c r="H5175" s="1" t="s">
        <v>530</v>
      </c>
      <c r="I5175" s="1" t="str">
        <f t="shared" si="564"/>
        <v>CZ02</v>
      </c>
      <c r="J5175" s="1" t="s">
        <v>531</v>
      </c>
      <c r="L5175" s="12" t="str">
        <f t="shared" si="565"/>
        <v>SCGAsmCZ021985</v>
      </c>
      <c r="M5175" t="s">
        <v>1342</v>
      </c>
      <c r="N5175" s="1">
        <v>1985</v>
      </c>
      <c r="O5175" s="19">
        <v>0</v>
      </c>
      <c r="P5175" t="str">
        <f t="shared" si="566"/>
        <v>85</v>
      </c>
    </row>
    <row r="5176" spans="2:16" x14ac:dyDescent="0.25">
      <c r="B5176" t="s">
        <v>502</v>
      </c>
      <c r="C5176" t="str">
        <f t="shared" si="560"/>
        <v>SCGAsmCZ02</v>
      </c>
      <c r="D5176" s="1" t="s">
        <v>506</v>
      </c>
      <c r="E5176" s="1" t="str">
        <f t="shared" si="561"/>
        <v>SCG</v>
      </c>
      <c r="F5176" s="1" t="str">
        <f t="shared" si="562"/>
        <v>SCG</v>
      </c>
      <c r="G5176" s="1" t="str">
        <f t="shared" si="563"/>
        <v>Asm</v>
      </c>
      <c r="H5176" s="1" t="s">
        <v>530</v>
      </c>
      <c r="I5176" s="1" t="str">
        <f t="shared" si="564"/>
        <v>CZ02</v>
      </c>
      <c r="J5176" s="1" t="s">
        <v>531</v>
      </c>
      <c r="L5176" s="12" t="str">
        <f t="shared" si="565"/>
        <v>SCGAsmCZ021996</v>
      </c>
      <c r="M5176" t="s">
        <v>1342</v>
      </c>
      <c r="N5176" s="1">
        <v>1996</v>
      </c>
      <c r="O5176" s="19">
        <v>0</v>
      </c>
      <c r="P5176" t="str">
        <f t="shared" si="566"/>
        <v>96</v>
      </c>
    </row>
    <row r="5177" spans="2:16" x14ac:dyDescent="0.25">
      <c r="B5177" t="s">
        <v>502</v>
      </c>
      <c r="C5177" t="str">
        <f t="shared" si="560"/>
        <v>SCGAsmCZ02</v>
      </c>
      <c r="D5177" s="1" t="s">
        <v>506</v>
      </c>
      <c r="E5177" s="1" t="str">
        <f t="shared" si="561"/>
        <v>SCG</v>
      </c>
      <c r="F5177" s="1" t="str">
        <f t="shared" si="562"/>
        <v>SCG</v>
      </c>
      <c r="G5177" s="1" t="str">
        <f t="shared" si="563"/>
        <v>Asm</v>
      </c>
      <c r="H5177" s="1" t="s">
        <v>530</v>
      </c>
      <c r="I5177" s="1" t="str">
        <f t="shared" si="564"/>
        <v>CZ02</v>
      </c>
      <c r="J5177" s="1" t="s">
        <v>531</v>
      </c>
      <c r="L5177" s="12" t="str">
        <f t="shared" si="565"/>
        <v>SCGAsmCZ022003</v>
      </c>
      <c r="M5177" t="s">
        <v>1342</v>
      </c>
      <c r="N5177" s="1">
        <v>2003</v>
      </c>
      <c r="O5177" s="19">
        <v>0</v>
      </c>
      <c r="P5177" t="str">
        <f t="shared" si="566"/>
        <v>03</v>
      </c>
    </row>
    <row r="5178" spans="2:16" x14ac:dyDescent="0.25">
      <c r="B5178" t="s">
        <v>502</v>
      </c>
      <c r="C5178" t="str">
        <f t="shared" si="560"/>
        <v>SCGAsmCZ02</v>
      </c>
      <c r="D5178" s="1" t="s">
        <v>506</v>
      </c>
      <c r="E5178" s="1" t="str">
        <f t="shared" si="561"/>
        <v>SCG</v>
      </c>
      <c r="F5178" s="1" t="str">
        <f t="shared" si="562"/>
        <v>SCG</v>
      </c>
      <c r="G5178" s="1" t="str">
        <f t="shared" si="563"/>
        <v>Asm</v>
      </c>
      <c r="H5178" s="1" t="s">
        <v>530</v>
      </c>
      <c r="I5178" s="1" t="str">
        <f t="shared" si="564"/>
        <v>CZ02</v>
      </c>
      <c r="J5178" s="1" t="s">
        <v>531</v>
      </c>
      <c r="L5178" s="12" t="str">
        <f t="shared" si="565"/>
        <v>SCGAsmCZ022007</v>
      </c>
      <c r="M5178" t="s">
        <v>1342</v>
      </c>
      <c r="N5178" s="1">
        <v>2007</v>
      </c>
      <c r="O5178" s="19">
        <v>0</v>
      </c>
      <c r="P5178" t="str">
        <f t="shared" si="566"/>
        <v>07</v>
      </c>
    </row>
    <row r="5179" spans="2:16" x14ac:dyDescent="0.25">
      <c r="B5179" t="s">
        <v>502</v>
      </c>
      <c r="C5179" t="str">
        <f t="shared" si="560"/>
        <v>SCGAsmCZ02</v>
      </c>
      <c r="D5179" s="1" t="s">
        <v>506</v>
      </c>
      <c r="E5179" s="1" t="str">
        <f t="shared" si="561"/>
        <v>SCG</v>
      </c>
      <c r="F5179" s="1" t="str">
        <f t="shared" si="562"/>
        <v>SCG</v>
      </c>
      <c r="G5179" s="1" t="str">
        <f t="shared" si="563"/>
        <v>Asm</v>
      </c>
      <c r="H5179" s="1" t="s">
        <v>530</v>
      </c>
      <c r="I5179" s="1" t="str">
        <f t="shared" si="564"/>
        <v>CZ02</v>
      </c>
      <c r="J5179" s="1" t="s">
        <v>531</v>
      </c>
      <c r="L5179" s="12" t="str">
        <f t="shared" si="565"/>
        <v>SCGAsmCZ022011</v>
      </c>
      <c r="M5179" t="s">
        <v>1342</v>
      </c>
      <c r="N5179" s="1">
        <v>2011</v>
      </c>
      <c r="O5179" s="19">
        <v>0</v>
      </c>
      <c r="P5179" t="str">
        <f t="shared" si="566"/>
        <v>11</v>
      </c>
    </row>
    <row r="5180" spans="2:16" x14ac:dyDescent="0.25">
      <c r="B5180" t="s">
        <v>502</v>
      </c>
      <c r="C5180" t="str">
        <f t="shared" si="560"/>
        <v>SCGAsmCZ02</v>
      </c>
      <c r="D5180" s="1" t="s">
        <v>506</v>
      </c>
      <c r="E5180" s="1" t="str">
        <f t="shared" si="561"/>
        <v>SCG</v>
      </c>
      <c r="F5180" s="1" t="str">
        <f t="shared" si="562"/>
        <v>SCG</v>
      </c>
      <c r="G5180" s="1" t="str">
        <f t="shared" si="563"/>
        <v>Asm</v>
      </c>
      <c r="H5180" s="1" t="s">
        <v>530</v>
      </c>
      <c r="I5180" s="1" t="str">
        <f t="shared" si="564"/>
        <v>CZ02</v>
      </c>
      <c r="J5180" s="1" t="s">
        <v>531</v>
      </c>
      <c r="L5180" s="12" t="str">
        <f t="shared" si="565"/>
        <v>SCGAsmCZ022014</v>
      </c>
      <c r="M5180" t="s">
        <v>1342</v>
      </c>
      <c r="N5180" s="1">
        <v>2014</v>
      </c>
      <c r="O5180" s="19">
        <v>0</v>
      </c>
      <c r="P5180" t="str">
        <f t="shared" si="566"/>
        <v>14</v>
      </c>
    </row>
    <row r="5181" spans="2:16" x14ac:dyDescent="0.25">
      <c r="B5181" t="s">
        <v>502</v>
      </c>
      <c r="C5181" t="str">
        <f t="shared" si="560"/>
        <v>SCGAsmCZ03</v>
      </c>
      <c r="D5181" s="1" t="s">
        <v>506</v>
      </c>
      <c r="E5181" s="1" t="str">
        <f t="shared" si="561"/>
        <v>SCG</v>
      </c>
      <c r="F5181" s="1" t="str">
        <f t="shared" si="562"/>
        <v>SCG</v>
      </c>
      <c r="G5181" s="1" t="str">
        <f t="shared" si="563"/>
        <v>Asm</v>
      </c>
      <c r="H5181" s="1" t="s">
        <v>530</v>
      </c>
      <c r="I5181" s="1" t="str">
        <f t="shared" si="564"/>
        <v>CZ03</v>
      </c>
      <c r="J5181" s="1" t="s">
        <v>531</v>
      </c>
      <c r="L5181" s="12" t="str">
        <f t="shared" si="565"/>
        <v>SCGAsmCZ031975</v>
      </c>
      <c r="M5181" t="s">
        <v>1343</v>
      </c>
      <c r="N5181" s="1">
        <v>1975</v>
      </c>
      <c r="O5181" s="19">
        <v>0</v>
      </c>
      <c r="P5181" t="str">
        <f t="shared" si="566"/>
        <v>75</v>
      </c>
    </row>
    <row r="5182" spans="2:16" x14ac:dyDescent="0.25">
      <c r="B5182" t="s">
        <v>502</v>
      </c>
      <c r="C5182" t="str">
        <f t="shared" si="560"/>
        <v>SCGAsmCZ03</v>
      </c>
      <c r="D5182" s="1" t="s">
        <v>506</v>
      </c>
      <c r="E5182" s="1" t="str">
        <f t="shared" si="561"/>
        <v>SCG</v>
      </c>
      <c r="F5182" s="1" t="str">
        <f t="shared" si="562"/>
        <v>SCG</v>
      </c>
      <c r="G5182" s="1" t="str">
        <f t="shared" si="563"/>
        <v>Asm</v>
      </c>
      <c r="H5182" s="1" t="s">
        <v>530</v>
      </c>
      <c r="I5182" s="1" t="str">
        <f t="shared" si="564"/>
        <v>CZ03</v>
      </c>
      <c r="J5182" s="1" t="s">
        <v>531</v>
      </c>
      <c r="L5182" s="12" t="str">
        <f t="shared" si="565"/>
        <v>SCGAsmCZ031985</v>
      </c>
      <c r="M5182" t="s">
        <v>1343</v>
      </c>
      <c r="N5182" s="1">
        <v>1985</v>
      </c>
      <c r="O5182" s="19">
        <v>0</v>
      </c>
      <c r="P5182" t="str">
        <f t="shared" si="566"/>
        <v>85</v>
      </c>
    </row>
    <row r="5183" spans="2:16" x14ac:dyDescent="0.25">
      <c r="B5183" t="s">
        <v>502</v>
      </c>
      <c r="C5183" t="str">
        <f t="shared" si="560"/>
        <v>SCGAsmCZ03</v>
      </c>
      <c r="D5183" s="1" t="s">
        <v>506</v>
      </c>
      <c r="E5183" s="1" t="str">
        <f t="shared" si="561"/>
        <v>SCG</v>
      </c>
      <c r="F5183" s="1" t="str">
        <f t="shared" si="562"/>
        <v>SCG</v>
      </c>
      <c r="G5183" s="1" t="str">
        <f t="shared" si="563"/>
        <v>Asm</v>
      </c>
      <c r="H5183" s="1" t="s">
        <v>530</v>
      </c>
      <c r="I5183" s="1" t="str">
        <f t="shared" si="564"/>
        <v>CZ03</v>
      </c>
      <c r="J5183" s="1" t="s">
        <v>531</v>
      </c>
      <c r="L5183" s="12" t="str">
        <f t="shared" si="565"/>
        <v>SCGAsmCZ031996</v>
      </c>
      <c r="M5183" t="s">
        <v>1343</v>
      </c>
      <c r="N5183" s="1">
        <v>1996</v>
      </c>
      <c r="O5183" s="19">
        <v>0</v>
      </c>
      <c r="P5183" t="str">
        <f t="shared" si="566"/>
        <v>96</v>
      </c>
    </row>
    <row r="5184" spans="2:16" x14ac:dyDescent="0.25">
      <c r="B5184" t="s">
        <v>502</v>
      </c>
      <c r="C5184" t="str">
        <f t="shared" si="560"/>
        <v>SCGAsmCZ03</v>
      </c>
      <c r="D5184" s="1" t="s">
        <v>506</v>
      </c>
      <c r="E5184" s="1" t="str">
        <f t="shared" si="561"/>
        <v>SCG</v>
      </c>
      <c r="F5184" s="1" t="str">
        <f t="shared" si="562"/>
        <v>SCG</v>
      </c>
      <c r="G5184" s="1" t="str">
        <f t="shared" si="563"/>
        <v>Asm</v>
      </c>
      <c r="H5184" s="1" t="s">
        <v>530</v>
      </c>
      <c r="I5184" s="1" t="str">
        <f t="shared" si="564"/>
        <v>CZ03</v>
      </c>
      <c r="J5184" s="1" t="s">
        <v>531</v>
      </c>
      <c r="L5184" s="12" t="str">
        <f t="shared" si="565"/>
        <v>SCGAsmCZ032003</v>
      </c>
      <c r="M5184" t="s">
        <v>1343</v>
      </c>
      <c r="N5184" s="1">
        <v>2003</v>
      </c>
      <c r="O5184" s="19">
        <v>0</v>
      </c>
      <c r="P5184" t="str">
        <f t="shared" si="566"/>
        <v>03</v>
      </c>
    </row>
    <row r="5185" spans="2:16" x14ac:dyDescent="0.25">
      <c r="B5185" t="s">
        <v>502</v>
      </c>
      <c r="C5185" t="str">
        <f t="shared" si="560"/>
        <v>SCGAsmCZ03</v>
      </c>
      <c r="D5185" s="1" t="s">
        <v>506</v>
      </c>
      <c r="E5185" s="1" t="str">
        <f t="shared" si="561"/>
        <v>SCG</v>
      </c>
      <c r="F5185" s="1" t="str">
        <f t="shared" si="562"/>
        <v>SCG</v>
      </c>
      <c r="G5185" s="1" t="str">
        <f t="shared" si="563"/>
        <v>Asm</v>
      </c>
      <c r="H5185" s="1" t="s">
        <v>530</v>
      </c>
      <c r="I5185" s="1" t="str">
        <f t="shared" si="564"/>
        <v>CZ03</v>
      </c>
      <c r="J5185" s="1" t="s">
        <v>531</v>
      </c>
      <c r="L5185" s="12" t="str">
        <f t="shared" si="565"/>
        <v>SCGAsmCZ032007</v>
      </c>
      <c r="M5185" t="s">
        <v>1343</v>
      </c>
      <c r="N5185" s="1">
        <v>2007</v>
      </c>
      <c r="O5185" s="19">
        <v>0</v>
      </c>
      <c r="P5185" t="str">
        <f t="shared" si="566"/>
        <v>07</v>
      </c>
    </row>
    <row r="5186" spans="2:16" x14ac:dyDescent="0.25">
      <c r="B5186" t="s">
        <v>502</v>
      </c>
      <c r="C5186" t="str">
        <f t="shared" si="560"/>
        <v>SCGAsmCZ03</v>
      </c>
      <c r="D5186" s="1" t="s">
        <v>506</v>
      </c>
      <c r="E5186" s="1" t="str">
        <f t="shared" si="561"/>
        <v>SCG</v>
      </c>
      <c r="F5186" s="1" t="str">
        <f t="shared" si="562"/>
        <v>SCG</v>
      </c>
      <c r="G5186" s="1" t="str">
        <f t="shared" si="563"/>
        <v>Asm</v>
      </c>
      <c r="H5186" s="1" t="s">
        <v>530</v>
      </c>
      <c r="I5186" s="1" t="str">
        <f t="shared" si="564"/>
        <v>CZ03</v>
      </c>
      <c r="J5186" s="1" t="s">
        <v>531</v>
      </c>
      <c r="L5186" s="12" t="str">
        <f t="shared" si="565"/>
        <v>SCGAsmCZ032011</v>
      </c>
      <c r="M5186" t="s">
        <v>1343</v>
      </c>
      <c r="N5186" s="1">
        <v>2011</v>
      </c>
      <c r="O5186" s="19">
        <v>0</v>
      </c>
      <c r="P5186" t="str">
        <f t="shared" si="566"/>
        <v>11</v>
      </c>
    </row>
    <row r="5187" spans="2:16" x14ac:dyDescent="0.25">
      <c r="B5187" t="s">
        <v>502</v>
      </c>
      <c r="C5187" t="str">
        <f t="shared" si="560"/>
        <v>SCGAsmCZ03</v>
      </c>
      <c r="D5187" s="1" t="s">
        <v>506</v>
      </c>
      <c r="E5187" s="1" t="str">
        <f t="shared" si="561"/>
        <v>SCG</v>
      </c>
      <c r="F5187" s="1" t="str">
        <f t="shared" si="562"/>
        <v>SCG</v>
      </c>
      <c r="G5187" s="1" t="str">
        <f t="shared" si="563"/>
        <v>Asm</v>
      </c>
      <c r="H5187" s="1" t="s">
        <v>530</v>
      </c>
      <c r="I5187" s="1" t="str">
        <f t="shared" si="564"/>
        <v>CZ03</v>
      </c>
      <c r="J5187" s="1" t="s">
        <v>531</v>
      </c>
      <c r="L5187" s="12" t="str">
        <f t="shared" si="565"/>
        <v>SCGAsmCZ032014</v>
      </c>
      <c r="M5187" t="s">
        <v>1343</v>
      </c>
      <c r="N5187" s="1">
        <v>2014</v>
      </c>
      <c r="O5187" s="19">
        <v>0</v>
      </c>
      <c r="P5187" t="str">
        <f t="shared" si="566"/>
        <v>14</v>
      </c>
    </row>
    <row r="5188" spans="2:16" x14ac:dyDescent="0.25">
      <c r="B5188" t="s">
        <v>502</v>
      </c>
      <c r="C5188" t="str">
        <f t="shared" si="560"/>
        <v>SCGAsmCZ04</v>
      </c>
      <c r="D5188" s="1" t="s">
        <v>506</v>
      </c>
      <c r="E5188" s="1" t="str">
        <f t="shared" si="561"/>
        <v>SCG</v>
      </c>
      <c r="F5188" s="1" t="str">
        <f t="shared" si="562"/>
        <v>SCG</v>
      </c>
      <c r="G5188" s="1" t="str">
        <f t="shared" si="563"/>
        <v>Asm</v>
      </c>
      <c r="H5188" s="1" t="s">
        <v>530</v>
      </c>
      <c r="I5188" s="1" t="str">
        <f t="shared" si="564"/>
        <v>CZ04</v>
      </c>
      <c r="J5188" s="1" t="s">
        <v>531</v>
      </c>
      <c r="L5188" s="12" t="str">
        <f t="shared" si="565"/>
        <v>SCGAsmCZ041975</v>
      </c>
      <c r="M5188" t="s">
        <v>1344</v>
      </c>
      <c r="N5188" s="1">
        <v>1975</v>
      </c>
      <c r="O5188" s="19">
        <v>0</v>
      </c>
      <c r="P5188" t="str">
        <f t="shared" si="566"/>
        <v>75</v>
      </c>
    </row>
    <row r="5189" spans="2:16" x14ac:dyDescent="0.25">
      <c r="B5189" t="s">
        <v>502</v>
      </c>
      <c r="C5189" t="str">
        <f t="shared" si="560"/>
        <v>SCGAsmCZ04</v>
      </c>
      <c r="D5189" s="1" t="s">
        <v>506</v>
      </c>
      <c r="E5189" s="1" t="str">
        <f t="shared" si="561"/>
        <v>SCG</v>
      </c>
      <c r="F5189" s="1" t="str">
        <f t="shared" si="562"/>
        <v>SCG</v>
      </c>
      <c r="G5189" s="1" t="str">
        <f t="shared" si="563"/>
        <v>Asm</v>
      </c>
      <c r="H5189" s="1" t="s">
        <v>530</v>
      </c>
      <c r="I5189" s="1" t="str">
        <f t="shared" si="564"/>
        <v>CZ04</v>
      </c>
      <c r="J5189" s="1" t="s">
        <v>531</v>
      </c>
      <c r="L5189" s="12" t="str">
        <f t="shared" si="565"/>
        <v>SCGAsmCZ041985</v>
      </c>
      <c r="M5189" t="s">
        <v>1344</v>
      </c>
      <c r="N5189" s="1">
        <v>1985</v>
      </c>
      <c r="O5189" s="19">
        <v>0</v>
      </c>
      <c r="P5189" t="str">
        <f t="shared" si="566"/>
        <v>85</v>
      </c>
    </row>
    <row r="5190" spans="2:16" x14ac:dyDescent="0.25">
      <c r="B5190" t="s">
        <v>502</v>
      </c>
      <c r="C5190" t="str">
        <f t="shared" si="560"/>
        <v>SCGAsmCZ04</v>
      </c>
      <c r="D5190" s="1" t="s">
        <v>506</v>
      </c>
      <c r="E5190" s="1" t="str">
        <f t="shared" si="561"/>
        <v>SCG</v>
      </c>
      <c r="F5190" s="1" t="str">
        <f t="shared" si="562"/>
        <v>SCG</v>
      </c>
      <c r="G5190" s="1" t="str">
        <f t="shared" si="563"/>
        <v>Asm</v>
      </c>
      <c r="H5190" s="1" t="s">
        <v>530</v>
      </c>
      <c r="I5190" s="1" t="str">
        <f t="shared" si="564"/>
        <v>CZ04</v>
      </c>
      <c r="J5190" s="1" t="s">
        <v>531</v>
      </c>
      <c r="L5190" s="12" t="str">
        <f t="shared" si="565"/>
        <v>SCGAsmCZ041996</v>
      </c>
      <c r="M5190" t="s">
        <v>1344</v>
      </c>
      <c r="N5190" s="1">
        <v>1996</v>
      </c>
      <c r="O5190" s="19">
        <v>0</v>
      </c>
      <c r="P5190" t="str">
        <f t="shared" si="566"/>
        <v>96</v>
      </c>
    </row>
    <row r="5191" spans="2:16" x14ac:dyDescent="0.25">
      <c r="B5191" t="s">
        <v>502</v>
      </c>
      <c r="C5191" t="str">
        <f t="shared" si="560"/>
        <v>SCGAsmCZ04</v>
      </c>
      <c r="D5191" s="1" t="s">
        <v>506</v>
      </c>
      <c r="E5191" s="1" t="str">
        <f t="shared" si="561"/>
        <v>SCG</v>
      </c>
      <c r="F5191" s="1" t="str">
        <f t="shared" si="562"/>
        <v>SCG</v>
      </c>
      <c r="G5191" s="1" t="str">
        <f t="shared" si="563"/>
        <v>Asm</v>
      </c>
      <c r="H5191" s="1" t="s">
        <v>530</v>
      </c>
      <c r="I5191" s="1" t="str">
        <f t="shared" si="564"/>
        <v>CZ04</v>
      </c>
      <c r="J5191" s="1" t="s">
        <v>531</v>
      </c>
      <c r="L5191" s="12" t="str">
        <f t="shared" si="565"/>
        <v>SCGAsmCZ042003</v>
      </c>
      <c r="M5191" t="s">
        <v>1344</v>
      </c>
      <c r="N5191" s="1">
        <v>2003</v>
      </c>
      <c r="O5191" s="19">
        <v>0</v>
      </c>
      <c r="P5191" t="str">
        <f t="shared" si="566"/>
        <v>03</v>
      </c>
    </row>
    <row r="5192" spans="2:16" x14ac:dyDescent="0.25">
      <c r="B5192" t="s">
        <v>502</v>
      </c>
      <c r="C5192" t="str">
        <f t="shared" si="560"/>
        <v>SCGAsmCZ04</v>
      </c>
      <c r="D5192" s="1" t="s">
        <v>506</v>
      </c>
      <c r="E5192" s="1" t="str">
        <f t="shared" si="561"/>
        <v>SCG</v>
      </c>
      <c r="F5192" s="1" t="str">
        <f t="shared" si="562"/>
        <v>SCG</v>
      </c>
      <c r="G5192" s="1" t="str">
        <f t="shared" si="563"/>
        <v>Asm</v>
      </c>
      <c r="H5192" s="1" t="s">
        <v>530</v>
      </c>
      <c r="I5192" s="1" t="str">
        <f t="shared" si="564"/>
        <v>CZ04</v>
      </c>
      <c r="J5192" s="1" t="s">
        <v>531</v>
      </c>
      <c r="L5192" s="12" t="str">
        <f t="shared" si="565"/>
        <v>SCGAsmCZ042007</v>
      </c>
      <c r="M5192" t="s">
        <v>1344</v>
      </c>
      <c r="N5192" s="1">
        <v>2007</v>
      </c>
      <c r="O5192" s="19">
        <v>0</v>
      </c>
      <c r="P5192" t="str">
        <f t="shared" si="566"/>
        <v>07</v>
      </c>
    </row>
    <row r="5193" spans="2:16" x14ac:dyDescent="0.25">
      <c r="B5193" t="s">
        <v>502</v>
      </c>
      <c r="C5193" t="str">
        <f t="shared" si="560"/>
        <v>SCGAsmCZ04</v>
      </c>
      <c r="D5193" s="1" t="s">
        <v>506</v>
      </c>
      <c r="E5193" s="1" t="str">
        <f t="shared" si="561"/>
        <v>SCG</v>
      </c>
      <c r="F5193" s="1" t="str">
        <f t="shared" si="562"/>
        <v>SCG</v>
      </c>
      <c r="G5193" s="1" t="str">
        <f t="shared" si="563"/>
        <v>Asm</v>
      </c>
      <c r="H5193" s="1" t="s">
        <v>530</v>
      </c>
      <c r="I5193" s="1" t="str">
        <f t="shared" si="564"/>
        <v>CZ04</v>
      </c>
      <c r="J5193" s="1" t="s">
        <v>531</v>
      </c>
      <c r="L5193" s="12" t="str">
        <f t="shared" si="565"/>
        <v>SCGAsmCZ042011</v>
      </c>
      <c r="M5193" t="s">
        <v>1344</v>
      </c>
      <c r="N5193" s="1">
        <v>2011</v>
      </c>
      <c r="O5193" s="19">
        <v>0</v>
      </c>
      <c r="P5193" t="str">
        <f t="shared" si="566"/>
        <v>11</v>
      </c>
    </row>
    <row r="5194" spans="2:16" x14ac:dyDescent="0.25">
      <c r="B5194" t="s">
        <v>502</v>
      </c>
      <c r="C5194" t="str">
        <f t="shared" si="560"/>
        <v>SCGAsmCZ04</v>
      </c>
      <c r="D5194" s="1" t="s">
        <v>506</v>
      </c>
      <c r="E5194" s="1" t="str">
        <f t="shared" si="561"/>
        <v>SCG</v>
      </c>
      <c r="F5194" s="1" t="str">
        <f t="shared" si="562"/>
        <v>SCG</v>
      </c>
      <c r="G5194" s="1" t="str">
        <f t="shared" si="563"/>
        <v>Asm</v>
      </c>
      <c r="H5194" s="1" t="s">
        <v>530</v>
      </c>
      <c r="I5194" s="1" t="str">
        <f t="shared" si="564"/>
        <v>CZ04</v>
      </c>
      <c r="J5194" s="1" t="s">
        <v>531</v>
      </c>
      <c r="L5194" s="12" t="str">
        <f t="shared" si="565"/>
        <v>SCGAsmCZ042014</v>
      </c>
      <c r="M5194" t="s">
        <v>1344</v>
      </c>
      <c r="N5194" s="1">
        <v>2014</v>
      </c>
      <c r="O5194" s="19">
        <v>0</v>
      </c>
      <c r="P5194" t="str">
        <f t="shared" si="566"/>
        <v>14</v>
      </c>
    </row>
    <row r="5195" spans="2:16" x14ac:dyDescent="0.25">
      <c r="B5195" t="s">
        <v>502</v>
      </c>
      <c r="C5195" t="str">
        <f t="shared" si="560"/>
        <v>SCGAsmCZ05</v>
      </c>
      <c r="D5195" s="1" t="s">
        <v>506</v>
      </c>
      <c r="E5195" s="1" t="str">
        <f t="shared" si="561"/>
        <v>SCG</v>
      </c>
      <c r="F5195" s="1" t="str">
        <f t="shared" si="562"/>
        <v>SCG</v>
      </c>
      <c r="G5195" s="1" t="str">
        <f t="shared" si="563"/>
        <v>Asm</v>
      </c>
      <c r="H5195" s="1" t="s">
        <v>530</v>
      </c>
      <c r="I5195" s="1" t="str">
        <f t="shared" si="564"/>
        <v>CZ05</v>
      </c>
      <c r="J5195" s="1" t="s">
        <v>531</v>
      </c>
      <c r="L5195" s="12" t="str">
        <f t="shared" si="565"/>
        <v>SCGAsmCZ051975</v>
      </c>
      <c r="M5195" t="s">
        <v>1345</v>
      </c>
      <c r="N5195" s="1">
        <v>1975</v>
      </c>
      <c r="O5195" s="19">
        <v>0.21596666666666667</v>
      </c>
      <c r="P5195" t="str">
        <f t="shared" si="566"/>
        <v>75</v>
      </c>
    </row>
    <row r="5196" spans="2:16" x14ac:dyDescent="0.25">
      <c r="B5196" t="s">
        <v>502</v>
      </c>
      <c r="C5196" t="str">
        <f t="shared" si="560"/>
        <v>SCGAsmCZ05</v>
      </c>
      <c r="D5196" s="1" t="s">
        <v>506</v>
      </c>
      <c r="E5196" s="1" t="str">
        <f t="shared" si="561"/>
        <v>SCG</v>
      </c>
      <c r="F5196" s="1" t="str">
        <f t="shared" si="562"/>
        <v>SCG</v>
      </c>
      <c r="G5196" s="1" t="str">
        <f t="shared" si="563"/>
        <v>Asm</v>
      </c>
      <c r="H5196" s="1" t="s">
        <v>530</v>
      </c>
      <c r="I5196" s="1" t="str">
        <f t="shared" si="564"/>
        <v>CZ05</v>
      </c>
      <c r="J5196" s="1" t="s">
        <v>531</v>
      </c>
      <c r="L5196" s="12" t="str">
        <f t="shared" si="565"/>
        <v>SCGAsmCZ051985</v>
      </c>
      <c r="M5196" t="s">
        <v>1345</v>
      </c>
      <c r="N5196" s="1">
        <v>1985</v>
      </c>
      <c r="O5196" s="19">
        <v>0.11523333333333333</v>
      </c>
      <c r="P5196" t="str">
        <f t="shared" si="566"/>
        <v>85</v>
      </c>
    </row>
    <row r="5197" spans="2:16" x14ac:dyDescent="0.25">
      <c r="B5197" t="s">
        <v>502</v>
      </c>
      <c r="C5197" t="str">
        <f t="shared" si="560"/>
        <v>SCGAsmCZ05</v>
      </c>
      <c r="D5197" s="1" t="s">
        <v>506</v>
      </c>
      <c r="E5197" s="1" t="str">
        <f t="shared" si="561"/>
        <v>SCG</v>
      </c>
      <c r="F5197" s="1" t="str">
        <f t="shared" si="562"/>
        <v>SCG</v>
      </c>
      <c r="G5197" s="1" t="str">
        <f t="shared" si="563"/>
        <v>Asm</v>
      </c>
      <c r="H5197" s="1" t="s">
        <v>530</v>
      </c>
      <c r="I5197" s="1" t="str">
        <f t="shared" si="564"/>
        <v>CZ05</v>
      </c>
      <c r="J5197" s="1" t="s">
        <v>531</v>
      </c>
      <c r="L5197" s="12" t="str">
        <f t="shared" si="565"/>
        <v>SCGAsmCZ051996</v>
      </c>
      <c r="M5197" t="s">
        <v>1345</v>
      </c>
      <c r="N5197" s="1">
        <v>1996</v>
      </c>
      <c r="O5197" s="19">
        <v>5.5633333333333326E-2</v>
      </c>
      <c r="P5197" t="str">
        <f t="shared" si="566"/>
        <v>96</v>
      </c>
    </row>
    <row r="5198" spans="2:16" x14ac:dyDescent="0.25">
      <c r="B5198" t="s">
        <v>502</v>
      </c>
      <c r="C5198" t="str">
        <f t="shared" si="560"/>
        <v>SCGAsmCZ05</v>
      </c>
      <c r="D5198" s="1" t="s">
        <v>506</v>
      </c>
      <c r="E5198" s="1" t="str">
        <f t="shared" si="561"/>
        <v>SCG</v>
      </c>
      <c r="F5198" s="1" t="str">
        <f t="shared" si="562"/>
        <v>SCG</v>
      </c>
      <c r="G5198" s="1" t="str">
        <f t="shared" si="563"/>
        <v>Asm</v>
      </c>
      <c r="H5198" s="1" t="s">
        <v>530</v>
      </c>
      <c r="I5198" s="1" t="str">
        <f t="shared" si="564"/>
        <v>CZ05</v>
      </c>
      <c r="J5198" s="1" t="s">
        <v>531</v>
      </c>
      <c r="L5198" s="12" t="str">
        <f t="shared" si="565"/>
        <v>SCGAsmCZ052003</v>
      </c>
      <c r="M5198" t="s">
        <v>1345</v>
      </c>
      <c r="N5198" s="1">
        <v>2003</v>
      </c>
      <c r="O5198" s="19">
        <v>2.7466666666666667E-2</v>
      </c>
      <c r="P5198" t="str">
        <f t="shared" si="566"/>
        <v>03</v>
      </c>
    </row>
    <row r="5199" spans="2:16" x14ac:dyDescent="0.25">
      <c r="B5199" t="s">
        <v>502</v>
      </c>
      <c r="C5199" t="str">
        <f t="shared" si="560"/>
        <v>SCGAsmCZ05</v>
      </c>
      <c r="D5199" s="1" t="s">
        <v>506</v>
      </c>
      <c r="E5199" s="1" t="str">
        <f t="shared" si="561"/>
        <v>SCG</v>
      </c>
      <c r="F5199" s="1" t="str">
        <f t="shared" si="562"/>
        <v>SCG</v>
      </c>
      <c r="G5199" s="1" t="str">
        <f t="shared" si="563"/>
        <v>Asm</v>
      </c>
      <c r="H5199" s="1" t="s">
        <v>530</v>
      </c>
      <c r="I5199" s="1" t="str">
        <f t="shared" si="564"/>
        <v>CZ05</v>
      </c>
      <c r="J5199" s="1" t="s">
        <v>531</v>
      </c>
      <c r="L5199" s="12" t="str">
        <f t="shared" si="565"/>
        <v>SCGAsmCZ052007</v>
      </c>
      <c r="M5199" t="s">
        <v>1345</v>
      </c>
      <c r="N5199" s="1">
        <v>2007</v>
      </c>
      <c r="O5199" s="19">
        <v>1.7566666666666664E-2</v>
      </c>
      <c r="P5199" t="str">
        <f t="shared" si="566"/>
        <v>07</v>
      </c>
    </row>
    <row r="5200" spans="2:16" x14ac:dyDescent="0.25">
      <c r="B5200" t="s">
        <v>502</v>
      </c>
      <c r="C5200" t="str">
        <f t="shared" ref="C5200:C5263" si="567">F5200&amp;G5200&amp;I5200</f>
        <v>SCGAsmCZ05</v>
      </c>
      <c r="D5200" s="1" t="s">
        <v>506</v>
      </c>
      <c r="E5200" s="1" t="str">
        <f t="shared" ref="E5200:E5263" si="568">+F5200</f>
        <v>SCG</v>
      </c>
      <c r="F5200" s="1" t="str">
        <f t="shared" ref="F5200:F5263" si="569">LEFT(M5200,3)</f>
        <v>SCG</v>
      </c>
      <c r="G5200" s="1" t="str">
        <f t="shared" ref="G5200:G5263" si="570">MID(M5200,4,3)</f>
        <v>Asm</v>
      </c>
      <c r="H5200" s="1" t="s">
        <v>530</v>
      </c>
      <c r="I5200" s="1" t="str">
        <f t="shared" ref="I5200:I5263" si="571">RIGHT(M5200,4)</f>
        <v>CZ05</v>
      </c>
      <c r="J5200" s="1" t="s">
        <v>531</v>
      </c>
      <c r="L5200" s="12" t="str">
        <f t="shared" ref="L5200:L5263" si="572">C5200&amp;N5200</f>
        <v>SCGAsmCZ052011</v>
      </c>
      <c r="M5200" t="s">
        <v>1345</v>
      </c>
      <c r="N5200" s="1">
        <v>2011</v>
      </c>
      <c r="O5200" s="19">
        <v>1.7566666666666664E-2</v>
      </c>
      <c r="P5200" t="str">
        <f t="shared" ref="P5200:P5263" si="573">RIGHT(N5200,2)</f>
        <v>11</v>
      </c>
    </row>
    <row r="5201" spans="2:16" x14ac:dyDescent="0.25">
      <c r="B5201" t="s">
        <v>502</v>
      </c>
      <c r="C5201" t="str">
        <f t="shared" si="567"/>
        <v>SCGAsmCZ05</v>
      </c>
      <c r="D5201" s="1" t="s">
        <v>506</v>
      </c>
      <c r="E5201" s="1" t="str">
        <f t="shared" si="568"/>
        <v>SCG</v>
      </c>
      <c r="F5201" s="1" t="str">
        <f t="shared" si="569"/>
        <v>SCG</v>
      </c>
      <c r="G5201" s="1" t="str">
        <f t="shared" si="570"/>
        <v>Asm</v>
      </c>
      <c r="H5201" s="1" t="s">
        <v>530</v>
      </c>
      <c r="I5201" s="1" t="str">
        <f t="shared" si="571"/>
        <v>CZ05</v>
      </c>
      <c r="J5201" s="1" t="s">
        <v>531</v>
      </c>
      <c r="L5201" s="12" t="str">
        <f t="shared" si="572"/>
        <v>SCGAsmCZ052014</v>
      </c>
      <c r="M5201" t="s">
        <v>1345</v>
      </c>
      <c r="N5201" s="1">
        <v>2014</v>
      </c>
      <c r="O5201" s="19">
        <v>8.7833333333333322E-3</v>
      </c>
      <c r="P5201" t="str">
        <f t="shared" si="573"/>
        <v>14</v>
      </c>
    </row>
    <row r="5202" spans="2:16" x14ac:dyDescent="0.25">
      <c r="B5202" t="s">
        <v>502</v>
      </c>
      <c r="C5202" t="str">
        <f t="shared" si="567"/>
        <v>SCGAsmCZ06</v>
      </c>
      <c r="D5202" s="1" t="s">
        <v>506</v>
      </c>
      <c r="E5202" s="1" t="str">
        <f t="shared" si="568"/>
        <v>SCG</v>
      </c>
      <c r="F5202" s="1" t="str">
        <f t="shared" si="569"/>
        <v>SCG</v>
      </c>
      <c r="G5202" s="1" t="str">
        <f t="shared" si="570"/>
        <v>Asm</v>
      </c>
      <c r="H5202" s="1" t="s">
        <v>530</v>
      </c>
      <c r="I5202" s="1" t="str">
        <f t="shared" si="571"/>
        <v>CZ06</v>
      </c>
      <c r="J5202" s="1" t="s">
        <v>531</v>
      </c>
      <c r="L5202" s="12" t="str">
        <f t="shared" si="572"/>
        <v>SCGAsmCZ061975</v>
      </c>
      <c r="M5202" t="s">
        <v>1346</v>
      </c>
      <c r="N5202" s="1">
        <v>1975</v>
      </c>
      <c r="O5202" s="19">
        <v>19.93163333333333</v>
      </c>
      <c r="P5202" t="str">
        <f t="shared" si="573"/>
        <v>75</v>
      </c>
    </row>
    <row r="5203" spans="2:16" x14ac:dyDescent="0.25">
      <c r="B5203" t="s">
        <v>502</v>
      </c>
      <c r="C5203" t="str">
        <f t="shared" si="567"/>
        <v>SCGAsmCZ06</v>
      </c>
      <c r="D5203" s="1" t="s">
        <v>506</v>
      </c>
      <c r="E5203" s="1" t="str">
        <f t="shared" si="568"/>
        <v>SCG</v>
      </c>
      <c r="F5203" s="1" t="str">
        <f t="shared" si="569"/>
        <v>SCG</v>
      </c>
      <c r="G5203" s="1" t="str">
        <f t="shared" si="570"/>
        <v>Asm</v>
      </c>
      <c r="H5203" s="1" t="s">
        <v>530</v>
      </c>
      <c r="I5203" s="1" t="str">
        <f t="shared" si="571"/>
        <v>CZ06</v>
      </c>
      <c r="J5203" s="1" t="s">
        <v>531</v>
      </c>
      <c r="L5203" s="12" t="str">
        <f t="shared" si="572"/>
        <v>SCGAsmCZ061985</v>
      </c>
      <c r="M5203" t="s">
        <v>1346</v>
      </c>
      <c r="N5203" s="1">
        <v>1985</v>
      </c>
      <c r="O5203" s="19">
        <v>10.415766666666666</v>
      </c>
      <c r="P5203" t="str">
        <f t="shared" si="573"/>
        <v>85</v>
      </c>
    </row>
    <row r="5204" spans="2:16" x14ac:dyDescent="0.25">
      <c r="B5204" t="s">
        <v>502</v>
      </c>
      <c r="C5204" t="str">
        <f t="shared" si="567"/>
        <v>SCGAsmCZ06</v>
      </c>
      <c r="D5204" s="1" t="s">
        <v>506</v>
      </c>
      <c r="E5204" s="1" t="str">
        <f t="shared" si="568"/>
        <v>SCG</v>
      </c>
      <c r="F5204" s="1" t="str">
        <f t="shared" si="569"/>
        <v>SCG</v>
      </c>
      <c r="G5204" s="1" t="str">
        <f t="shared" si="570"/>
        <v>Asm</v>
      </c>
      <c r="H5204" s="1" t="s">
        <v>530</v>
      </c>
      <c r="I5204" s="1" t="str">
        <f t="shared" si="571"/>
        <v>CZ06</v>
      </c>
      <c r="J5204" s="1" t="s">
        <v>531</v>
      </c>
      <c r="L5204" s="12" t="str">
        <f t="shared" si="572"/>
        <v>SCGAsmCZ061996</v>
      </c>
      <c r="M5204" t="s">
        <v>1346</v>
      </c>
      <c r="N5204" s="1">
        <v>1996</v>
      </c>
      <c r="O5204" s="19">
        <v>5.1773333333333333</v>
      </c>
      <c r="P5204" t="str">
        <f t="shared" si="573"/>
        <v>96</v>
      </c>
    </row>
    <row r="5205" spans="2:16" x14ac:dyDescent="0.25">
      <c r="B5205" t="s">
        <v>502</v>
      </c>
      <c r="C5205" t="str">
        <f t="shared" si="567"/>
        <v>SCGAsmCZ06</v>
      </c>
      <c r="D5205" s="1" t="s">
        <v>506</v>
      </c>
      <c r="E5205" s="1" t="str">
        <f t="shared" si="568"/>
        <v>SCG</v>
      </c>
      <c r="F5205" s="1" t="str">
        <f t="shared" si="569"/>
        <v>SCG</v>
      </c>
      <c r="G5205" s="1" t="str">
        <f t="shared" si="570"/>
        <v>Asm</v>
      </c>
      <c r="H5205" s="1" t="s">
        <v>530</v>
      </c>
      <c r="I5205" s="1" t="str">
        <f t="shared" si="571"/>
        <v>CZ06</v>
      </c>
      <c r="J5205" s="1" t="s">
        <v>531</v>
      </c>
      <c r="L5205" s="12" t="str">
        <f t="shared" si="572"/>
        <v>SCGAsmCZ062003</v>
      </c>
      <c r="M5205" t="s">
        <v>1346</v>
      </c>
      <c r="N5205" s="1">
        <v>2003</v>
      </c>
      <c r="O5205" s="19">
        <v>2.5457666666666663</v>
      </c>
      <c r="P5205" t="str">
        <f t="shared" si="573"/>
        <v>03</v>
      </c>
    </row>
    <row r="5206" spans="2:16" x14ac:dyDescent="0.25">
      <c r="B5206" t="s">
        <v>502</v>
      </c>
      <c r="C5206" t="str">
        <f t="shared" si="567"/>
        <v>SCGAsmCZ06</v>
      </c>
      <c r="D5206" s="1" t="s">
        <v>506</v>
      </c>
      <c r="E5206" s="1" t="str">
        <f t="shared" si="568"/>
        <v>SCG</v>
      </c>
      <c r="F5206" s="1" t="str">
        <f t="shared" si="569"/>
        <v>SCG</v>
      </c>
      <c r="G5206" s="1" t="str">
        <f t="shared" si="570"/>
        <v>Asm</v>
      </c>
      <c r="H5206" s="1" t="s">
        <v>530</v>
      </c>
      <c r="I5206" s="1" t="str">
        <f t="shared" si="571"/>
        <v>CZ06</v>
      </c>
      <c r="J5206" s="1" t="s">
        <v>531</v>
      </c>
      <c r="L5206" s="12" t="str">
        <f t="shared" si="572"/>
        <v>SCGAsmCZ062007</v>
      </c>
      <c r="M5206" t="s">
        <v>1346</v>
      </c>
      <c r="N5206" s="1">
        <v>2007</v>
      </c>
      <c r="O5206" s="19">
        <v>1.5975333333333332</v>
      </c>
      <c r="P5206" t="str">
        <f t="shared" si="573"/>
        <v>07</v>
      </c>
    </row>
    <row r="5207" spans="2:16" x14ac:dyDescent="0.25">
      <c r="B5207" t="s">
        <v>502</v>
      </c>
      <c r="C5207" t="str">
        <f t="shared" si="567"/>
        <v>SCGAsmCZ06</v>
      </c>
      <c r="D5207" s="1" t="s">
        <v>506</v>
      </c>
      <c r="E5207" s="1" t="str">
        <f t="shared" si="568"/>
        <v>SCG</v>
      </c>
      <c r="F5207" s="1" t="str">
        <f t="shared" si="569"/>
        <v>SCG</v>
      </c>
      <c r="G5207" s="1" t="str">
        <f t="shared" si="570"/>
        <v>Asm</v>
      </c>
      <c r="H5207" s="1" t="s">
        <v>530</v>
      </c>
      <c r="I5207" s="1" t="str">
        <f t="shared" si="571"/>
        <v>CZ06</v>
      </c>
      <c r="J5207" s="1" t="s">
        <v>531</v>
      </c>
      <c r="L5207" s="12" t="str">
        <f t="shared" si="572"/>
        <v>SCGAsmCZ062011</v>
      </c>
      <c r="M5207" t="s">
        <v>1346</v>
      </c>
      <c r="N5207" s="1">
        <v>2011</v>
      </c>
      <c r="O5207" s="19">
        <v>1.5975333333333332</v>
      </c>
      <c r="P5207" t="str">
        <f t="shared" si="573"/>
        <v>11</v>
      </c>
    </row>
    <row r="5208" spans="2:16" x14ac:dyDescent="0.25">
      <c r="B5208" t="s">
        <v>502</v>
      </c>
      <c r="C5208" t="str">
        <f t="shared" si="567"/>
        <v>SCGAsmCZ06</v>
      </c>
      <c r="D5208" s="1" t="s">
        <v>506</v>
      </c>
      <c r="E5208" s="1" t="str">
        <f t="shared" si="568"/>
        <v>SCG</v>
      </c>
      <c r="F5208" s="1" t="str">
        <f t="shared" si="569"/>
        <v>SCG</v>
      </c>
      <c r="G5208" s="1" t="str">
        <f t="shared" si="570"/>
        <v>Asm</v>
      </c>
      <c r="H5208" s="1" t="s">
        <v>530</v>
      </c>
      <c r="I5208" s="1" t="str">
        <f t="shared" si="571"/>
        <v>CZ06</v>
      </c>
      <c r="J5208" s="1" t="s">
        <v>531</v>
      </c>
      <c r="L5208" s="12" t="str">
        <f t="shared" si="572"/>
        <v>SCGAsmCZ062014</v>
      </c>
      <c r="M5208" t="s">
        <v>1346</v>
      </c>
      <c r="N5208" s="1">
        <v>2014</v>
      </c>
      <c r="O5208" s="19">
        <v>0.79876666666666662</v>
      </c>
      <c r="P5208" t="str">
        <f t="shared" si="573"/>
        <v>14</v>
      </c>
    </row>
    <row r="5209" spans="2:16" x14ac:dyDescent="0.25">
      <c r="B5209" t="s">
        <v>502</v>
      </c>
      <c r="C5209" t="str">
        <f t="shared" si="567"/>
        <v>SCGAsmCZ07</v>
      </c>
      <c r="D5209" s="1" t="s">
        <v>506</v>
      </c>
      <c r="E5209" s="1" t="str">
        <f t="shared" si="568"/>
        <v>SCG</v>
      </c>
      <c r="F5209" s="1" t="str">
        <f t="shared" si="569"/>
        <v>SCG</v>
      </c>
      <c r="G5209" s="1" t="str">
        <f t="shared" si="570"/>
        <v>Asm</v>
      </c>
      <c r="H5209" s="1" t="s">
        <v>530</v>
      </c>
      <c r="I5209" s="1" t="str">
        <f t="shared" si="571"/>
        <v>CZ07</v>
      </c>
      <c r="J5209" s="1" t="s">
        <v>531</v>
      </c>
      <c r="L5209" s="12" t="str">
        <f t="shared" si="572"/>
        <v>SCGAsmCZ071975</v>
      </c>
      <c r="M5209" t="s">
        <v>1347</v>
      </c>
      <c r="N5209" s="1">
        <v>1975</v>
      </c>
      <c r="O5209" s="19">
        <v>0</v>
      </c>
      <c r="P5209" t="str">
        <f t="shared" si="573"/>
        <v>75</v>
      </c>
    </row>
    <row r="5210" spans="2:16" x14ac:dyDescent="0.25">
      <c r="B5210" t="s">
        <v>502</v>
      </c>
      <c r="C5210" t="str">
        <f t="shared" si="567"/>
        <v>SCGAsmCZ07</v>
      </c>
      <c r="D5210" s="1" t="s">
        <v>506</v>
      </c>
      <c r="E5210" s="1" t="str">
        <f t="shared" si="568"/>
        <v>SCG</v>
      </c>
      <c r="F5210" s="1" t="str">
        <f t="shared" si="569"/>
        <v>SCG</v>
      </c>
      <c r="G5210" s="1" t="str">
        <f t="shared" si="570"/>
        <v>Asm</v>
      </c>
      <c r="H5210" s="1" t="s">
        <v>530</v>
      </c>
      <c r="I5210" s="1" t="str">
        <f t="shared" si="571"/>
        <v>CZ07</v>
      </c>
      <c r="J5210" s="1" t="s">
        <v>531</v>
      </c>
      <c r="L5210" s="12" t="str">
        <f t="shared" si="572"/>
        <v>SCGAsmCZ071985</v>
      </c>
      <c r="M5210" t="s">
        <v>1347</v>
      </c>
      <c r="N5210" s="1">
        <v>1985</v>
      </c>
      <c r="O5210" s="19">
        <v>0</v>
      </c>
      <c r="P5210" t="str">
        <f t="shared" si="573"/>
        <v>85</v>
      </c>
    </row>
    <row r="5211" spans="2:16" x14ac:dyDescent="0.25">
      <c r="B5211" t="s">
        <v>502</v>
      </c>
      <c r="C5211" t="str">
        <f t="shared" si="567"/>
        <v>SCGAsmCZ07</v>
      </c>
      <c r="D5211" s="1" t="s">
        <v>506</v>
      </c>
      <c r="E5211" s="1" t="str">
        <f t="shared" si="568"/>
        <v>SCG</v>
      </c>
      <c r="F5211" s="1" t="str">
        <f t="shared" si="569"/>
        <v>SCG</v>
      </c>
      <c r="G5211" s="1" t="str">
        <f t="shared" si="570"/>
        <v>Asm</v>
      </c>
      <c r="H5211" s="1" t="s">
        <v>530</v>
      </c>
      <c r="I5211" s="1" t="str">
        <f t="shared" si="571"/>
        <v>CZ07</v>
      </c>
      <c r="J5211" s="1" t="s">
        <v>531</v>
      </c>
      <c r="L5211" s="12" t="str">
        <f t="shared" si="572"/>
        <v>SCGAsmCZ071996</v>
      </c>
      <c r="M5211" t="s">
        <v>1347</v>
      </c>
      <c r="N5211" s="1">
        <v>1996</v>
      </c>
      <c r="O5211" s="19">
        <v>0</v>
      </c>
      <c r="P5211" t="str">
        <f t="shared" si="573"/>
        <v>96</v>
      </c>
    </row>
    <row r="5212" spans="2:16" x14ac:dyDescent="0.25">
      <c r="B5212" t="s">
        <v>502</v>
      </c>
      <c r="C5212" t="str">
        <f t="shared" si="567"/>
        <v>SCGAsmCZ07</v>
      </c>
      <c r="D5212" s="1" t="s">
        <v>506</v>
      </c>
      <c r="E5212" s="1" t="str">
        <f t="shared" si="568"/>
        <v>SCG</v>
      </c>
      <c r="F5212" s="1" t="str">
        <f t="shared" si="569"/>
        <v>SCG</v>
      </c>
      <c r="G5212" s="1" t="str">
        <f t="shared" si="570"/>
        <v>Asm</v>
      </c>
      <c r="H5212" s="1" t="s">
        <v>530</v>
      </c>
      <c r="I5212" s="1" t="str">
        <f t="shared" si="571"/>
        <v>CZ07</v>
      </c>
      <c r="J5212" s="1" t="s">
        <v>531</v>
      </c>
      <c r="L5212" s="12" t="str">
        <f t="shared" si="572"/>
        <v>SCGAsmCZ072003</v>
      </c>
      <c r="M5212" t="s">
        <v>1347</v>
      </c>
      <c r="N5212" s="1">
        <v>2003</v>
      </c>
      <c r="O5212" s="19">
        <v>0</v>
      </c>
      <c r="P5212" t="str">
        <f t="shared" si="573"/>
        <v>03</v>
      </c>
    </row>
    <row r="5213" spans="2:16" x14ac:dyDescent="0.25">
      <c r="B5213" t="s">
        <v>502</v>
      </c>
      <c r="C5213" t="str">
        <f t="shared" si="567"/>
        <v>SCGAsmCZ07</v>
      </c>
      <c r="D5213" s="1" t="s">
        <v>506</v>
      </c>
      <c r="E5213" s="1" t="str">
        <f t="shared" si="568"/>
        <v>SCG</v>
      </c>
      <c r="F5213" s="1" t="str">
        <f t="shared" si="569"/>
        <v>SCG</v>
      </c>
      <c r="G5213" s="1" t="str">
        <f t="shared" si="570"/>
        <v>Asm</v>
      </c>
      <c r="H5213" s="1" t="s">
        <v>530</v>
      </c>
      <c r="I5213" s="1" t="str">
        <f t="shared" si="571"/>
        <v>CZ07</v>
      </c>
      <c r="J5213" s="1" t="s">
        <v>531</v>
      </c>
      <c r="L5213" s="12" t="str">
        <f t="shared" si="572"/>
        <v>SCGAsmCZ072007</v>
      </c>
      <c r="M5213" t="s">
        <v>1347</v>
      </c>
      <c r="N5213" s="1">
        <v>2007</v>
      </c>
      <c r="O5213" s="19">
        <v>0</v>
      </c>
      <c r="P5213" t="str">
        <f t="shared" si="573"/>
        <v>07</v>
      </c>
    </row>
    <row r="5214" spans="2:16" x14ac:dyDescent="0.25">
      <c r="B5214" t="s">
        <v>502</v>
      </c>
      <c r="C5214" t="str">
        <f t="shared" si="567"/>
        <v>SCGAsmCZ07</v>
      </c>
      <c r="D5214" s="1" t="s">
        <v>506</v>
      </c>
      <c r="E5214" s="1" t="str">
        <f t="shared" si="568"/>
        <v>SCG</v>
      </c>
      <c r="F5214" s="1" t="str">
        <f t="shared" si="569"/>
        <v>SCG</v>
      </c>
      <c r="G5214" s="1" t="str">
        <f t="shared" si="570"/>
        <v>Asm</v>
      </c>
      <c r="H5214" s="1" t="s">
        <v>530</v>
      </c>
      <c r="I5214" s="1" t="str">
        <f t="shared" si="571"/>
        <v>CZ07</v>
      </c>
      <c r="J5214" s="1" t="s">
        <v>531</v>
      </c>
      <c r="L5214" s="12" t="str">
        <f t="shared" si="572"/>
        <v>SCGAsmCZ072011</v>
      </c>
      <c r="M5214" t="s">
        <v>1347</v>
      </c>
      <c r="N5214" s="1">
        <v>2011</v>
      </c>
      <c r="O5214" s="19">
        <v>0</v>
      </c>
      <c r="P5214" t="str">
        <f t="shared" si="573"/>
        <v>11</v>
      </c>
    </row>
    <row r="5215" spans="2:16" x14ac:dyDescent="0.25">
      <c r="B5215" t="s">
        <v>502</v>
      </c>
      <c r="C5215" t="str">
        <f t="shared" si="567"/>
        <v>SCGAsmCZ07</v>
      </c>
      <c r="D5215" s="1" t="s">
        <v>506</v>
      </c>
      <c r="E5215" s="1" t="str">
        <f t="shared" si="568"/>
        <v>SCG</v>
      </c>
      <c r="F5215" s="1" t="str">
        <f t="shared" si="569"/>
        <v>SCG</v>
      </c>
      <c r="G5215" s="1" t="str">
        <f t="shared" si="570"/>
        <v>Asm</v>
      </c>
      <c r="H5215" s="1" t="s">
        <v>530</v>
      </c>
      <c r="I5215" s="1" t="str">
        <f t="shared" si="571"/>
        <v>CZ07</v>
      </c>
      <c r="J5215" s="1" t="s">
        <v>531</v>
      </c>
      <c r="L5215" s="12" t="str">
        <f t="shared" si="572"/>
        <v>SCGAsmCZ072014</v>
      </c>
      <c r="M5215" t="s">
        <v>1347</v>
      </c>
      <c r="N5215" s="1">
        <v>2014</v>
      </c>
      <c r="O5215" s="19">
        <v>0</v>
      </c>
      <c r="P5215" t="str">
        <f t="shared" si="573"/>
        <v>14</v>
      </c>
    </row>
    <row r="5216" spans="2:16" x14ac:dyDescent="0.25">
      <c r="B5216" t="s">
        <v>502</v>
      </c>
      <c r="C5216" t="str">
        <f t="shared" si="567"/>
        <v>SCGAsmCZ08</v>
      </c>
      <c r="D5216" s="1" t="s">
        <v>506</v>
      </c>
      <c r="E5216" s="1" t="str">
        <f t="shared" si="568"/>
        <v>SCG</v>
      </c>
      <c r="F5216" s="1" t="str">
        <f t="shared" si="569"/>
        <v>SCG</v>
      </c>
      <c r="G5216" s="1" t="str">
        <f t="shared" si="570"/>
        <v>Asm</v>
      </c>
      <c r="H5216" s="1" t="s">
        <v>530</v>
      </c>
      <c r="I5216" s="1" t="str">
        <f t="shared" si="571"/>
        <v>CZ08</v>
      </c>
      <c r="J5216" s="1" t="s">
        <v>531</v>
      </c>
      <c r="L5216" s="12" t="str">
        <f t="shared" si="572"/>
        <v>SCGAsmCZ081975</v>
      </c>
      <c r="M5216" t="s">
        <v>1348</v>
      </c>
      <c r="N5216" s="1">
        <v>1975</v>
      </c>
      <c r="O5216" s="19">
        <v>30.07033333333333</v>
      </c>
      <c r="P5216" t="str">
        <f t="shared" si="573"/>
        <v>75</v>
      </c>
    </row>
    <row r="5217" spans="2:16" x14ac:dyDescent="0.25">
      <c r="B5217" t="s">
        <v>502</v>
      </c>
      <c r="C5217" t="str">
        <f t="shared" si="567"/>
        <v>SCGAsmCZ08</v>
      </c>
      <c r="D5217" s="1" t="s">
        <v>506</v>
      </c>
      <c r="E5217" s="1" t="str">
        <f t="shared" si="568"/>
        <v>SCG</v>
      </c>
      <c r="F5217" s="1" t="str">
        <f t="shared" si="569"/>
        <v>SCG</v>
      </c>
      <c r="G5217" s="1" t="str">
        <f t="shared" si="570"/>
        <v>Asm</v>
      </c>
      <c r="H5217" s="1" t="s">
        <v>530</v>
      </c>
      <c r="I5217" s="1" t="str">
        <f t="shared" si="571"/>
        <v>CZ08</v>
      </c>
      <c r="J5217" s="1" t="s">
        <v>531</v>
      </c>
      <c r="L5217" s="12" t="str">
        <f t="shared" si="572"/>
        <v>SCGAsmCZ081985</v>
      </c>
      <c r="M5217" t="s">
        <v>1348</v>
      </c>
      <c r="N5217" s="1">
        <v>1985</v>
      </c>
      <c r="O5217" s="19">
        <v>15.594333333333333</v>
      </c>
      <c r="P5217" t="str">
        <f t="shared" si="573"/>
        <v>85</v>
      </c>
    </row>
    <row r="5218" spans="2:16" x14ac:dyDescent="0.25">
      <c r="B5218" t="s">
        <v>502</v>
      </c>
      <c r="C5218" t="str">
        <f t="shared" si="567"/>
        <v>SCGAsmCZ08</v>
      </c>
      <c r="D5218" s="1" t="s">
        <v>506</v>
      </c>
      <c r="E5218" s="1" t="str">
        <f t="shared" si="568"/>
        <v>SCG</v>
      </c>
      <c r="F5218" s="1" t="str">
        <f t="shared" si="569"/>
        <v>SCG</v>
      </c>
      <c r="G5218" s="1" t="str">
        <f t="shared" si="570"/>
        <v>Asm</v>
      </c>
      <c r="H5218" s="1" t="s">
        <v>530</v>
      </c>
      <c r="I5218" s="1" t="str">
        <f t="shared" si="571"/>
        <v>CZ08</v>
      </c>
      <c r="J5218" s="1" t="s">
        <v>531</v>
      </c>
      <c r="L5218" s="12" t="str">
        <f t="shared" si="572"/>
        <v>SCGAsmCZ081996</v>
      </c>
      <c r="M5218" t="s">
        <v>1348</v>
      </c>
      <c r="N5218" s="1">
        <v>1996</v>
      </c>
      <c r="O5218" s="19">
        <v>7.8347333333333333</v>
      </c>
      <c r="P5218" t="str">
        <f t="shared" si="573"/>
        <v>96</v>
      </c>
    </row>
    <row r="5219" spans="2:16" x14ac:dyDescent="0.25">
      <c r="B5219" t="s">
        <v>502</v>
      </c>
      <c r="C5219" t="str">
        <f t="shared" si="567"/>
        <v>SCGAsmCZ08</v>
      </c>
      <c r="D5219" s="1" t="s">
        <v>506</v>
      </c>
      <c r="E5219" s="1" t="str">
        <f t="shared" si="568"/>
        <v>SCG</v>
      </c>
      <c r="F5219" s="1" t="str">
        <f t="shared" si="569"/>
        <v>SCG</v>
      </c>
      <c r="G5219" s="1" t="str">
        <f t="shared" si="570"/>
        <v>Asm</v>
      </c>
      <c r="H5219" s="1" t="s">
        <v>530</v>
      </c>
      <c r="I5219" s="1" t="str">
        <f t="shared" si="571"/>
        <v>CZ08</v>
      </c>
      <c r="J5219" s="1" t="s">
        <v>531</v>
      </c>
      <c r="L5219" s="12" t="str">
        <f t="shared" si="572"/>
        <v>SCGAsmCZ082003</v>
      </c>
      <c r="M5219" t="s">
        <v>1348</v>
      </c>
      <c r="N5219" s="1">
        <v>2003</v>
      </c>
      <c r="O5219" s="19">
        <v>3.8499000000000003</v>
      </c>
      <c r="P5219" t="str">
        <f t="shared" si="573"/>
        <v>03</v>
      </c>
    </row>
    <row r="5220" spans="2:16" x14ac:dyDescent="0.25">
      <c r="B5220" t="s">
        <v>502</v>
      </c>
      <c r="C5220" t="str">
        <f t="shared" si="567"/>
        <v>SCGAsmCZ08</v>
      </c>
      <c r="D5220" s="1" t="s">
        <v>506</v>
      </c>
      <c r="E5220" s="1" t="str">
        <f t="shared" si="568"/>
        <v>SCG</v>
      </c>
      <c r="F5220" s="1" t="str">
        <f t="shared" si="569"/>
        <v>SCG</v>
      </c>
      <c r="G5220" s="1" t="str">
        <f t="shared" si="570"/>
        <v>Asm</v>
      </c>
      <c r="H5220" s="1" t="s">
        <v>530</v>
      </c>
      <c r="I5220" s="1" t="str">
        <f t="shared" si="571"/>
        <v>CZ08</v>
      </c>
      <c r="J5220" s="1" t="s">
        <v>531</v>
      </c>
      <c r="L5220" s="12" t="str">
        <f t="shared" si="572"/>
        <v>SCGAsmCZ082007</v>
      </c>
      <c r="M5220" t="s">
        <v>1348</v>
      </c>
      <c r="N5220" s="1">
        <v>2007</v>
      </c>
      <c r="O5220" s="19">
        <v>2.3967999999999998</v>
      </c>
      <c r="P5220" t="str">
        <f t="shared" si="573"/>
        <v>07</v>
      </c>
    </row>
    <row r="5221" spans="2:16" x14ac:dyDescent="0.25">
      <c r="B5221" t="s">
        <v>502</v>
      </c>
      <c r="C5221" t="str">
        <f t="shared" si="567"/>
        <v>SCGAsmCZ08</v>
      </c>
      <c r="D5221" s="1" t="s">
        <v>506</v>
      </c>
      <c r="E5221" s="1" t="str">
        <f t="shared" si="568"/>
        <v>SCG</v>
      </c>
      <c r="F5221" s="1" t="str">
        <f t="shared" si="569"/>
        <v>SCG</v>
      </c>
      <c r="G5221" s="1" t="str">
        <f t="shared" si="570"/>
        <v>Asm</v>
      </c>
      <c r="H5221" s="1" t="s">
        <v>530</v>
      </c>
      <c r="I5221" s="1" t="str">
        <f t="shared" si="571"/>
        <v>CZ08</v>
      </c>
      <c r="J5221" s="1" t="s">
        <v>531</v>
      </c>
      <c r="L5221" s="12" t="str">
        <f t="shared" si="572"/>
        <v>SCGAsmCZ082011</v>
      </c>
      <c r="M5221" t="s">
        <v>1348</v>
      </c>
      <c r="N5221" s="1">
        <v>2011</v>
      </c>
      <c r="O5221" s="19">
        <v>2.3967999999999998</v>
      </c>
      <c r="P5221" t="str">
        <f t="shared" si="573"/>
        <v>11</v>
      </c>
    </row>
    <row r="5222" spans="2:16" x14ac:dyDescent="0.25">
      <c r="B5222" t="s">
        <v>502</v>
      </c>
      <c r="C5222" t="str">
        <f t="shared" si="567"/>
        <v>SCGAsmCZ08</v>
      </c>
      <c r="D5222" s="1" t="s">
        <v>506</v>
      </c>
      <c r="E5222" s="1" t="str">
        <f t="shared" si="568"/>
        <v>SCG</v>
      </c>
      <c r="F5222" s="1" t="str">
        <f t="shared" si="569"/>
        <v>SCG</v>
      </c>
      <c r="G5222" s="1" t="str">
        <f t="shared" si="570"/>
        <v>Asm</v>
      </c>
      <c r="H5222" s="1" t="s">
        <v>530</v>
      </c>
      <c r="I5222" s="1" t="str">
        <f t="shared" si="571"/>
        <v>CZ08</v>
      </c>
      <c r="J5222" s="1" t="s">
        <v>531</v>
      </c>
      <c r="L5222" s="12" t="str">
        <f t="shared" si="572"/>
        <v>SCGAsmCZ082014</v>
      </c>
      <c r="M5222" t="s">
        <v>1348</v>
      </c>
      <c r="N5222" s="1">
        <v>2014</v>
      </c>
      <c r="O5222" s="19">
        <v>1.1983999999999999</v>
      </c>
      <c r="P5222" t="str">
        <f t="shared" si="573"/>
        <v>14</v>
      </c>
    </row>
    <row r="5223" spans="2:16" x14ac:dyDescent="0.25">
      <c r="B5223" t="s">
        <v>502</v>
      </c>
      <c r="C5223" t="str">
        <f t="shared" si="567"/>
        <v>SCGAsmCZ09</v>
      </c>
      <c r="D5223" s="1" t="s">
        <v>506</v>
      </c>
      <c r="E5223" s="1" t="str">
        <f t="shared" si="568"/>
        <v>SCG</v>
      </c>
      <c r="F5223" s="1" t="str">
        <f t="shared" si="569"/>
        <v>SCG</v>
      </c>
      <c r="G5223" s="1" t="str">
        <f t="shared" si="570"/>
        <v>Asm</v>
      </c>
      <c r="H5223" s="1" t="s">
        <v>530</v>
      </c>
      <c r="I5223" s="1" t="str">
        <f t="shared" si="571"/>
        <v>CZ09</v>
      </c>
      <c r="J5223" s="1" t="s">
        <v>531</v>
      </c>
      <c r="L5223" s="12" t="str">
        <f t="shared" si="572"/>
        <v>SCGAsmCZ091975</v>
      </c>
      <c r="M5223" t="s">
        <v>1349</v>
      </c>
      <c r="N5223" s="1">
        <v>1975</v>
      </c>
      <c r="O5223" s="19">
        <v>25.899000000000001</v>
      </c>
      <c r="P5223" t="str">
        <f t="shared" si="573"/>
        <v>75</v>
      </c>
    </row>
    <row r="5224" spans="2:16" x14ac:dyDescent="0.25">
      <c r="B5224" t="s">
        <v>502</v>
      </c>
      <c r="C5224" t="str">
        <f t="shared" si="567"/>
        <v>SCGAsmCZ09</v>
      </c>
      <c r="D5224" s="1" t="s">
        <v>506</v>
      </c>
      <c r="E5224" s="1" t="str">
        <f t="shared" si="568"/>
        <v>SCG</v>
      </c>
      <c r="F5224" s="1" t="str">
        <f t="shared" si="569"/>
        <v>SCG</v>
      </c>
      <c r="G5224" s="1" t="str">
        <f t="shared" si="570"/>
        <v>Asm</v>
      </c>
      <c r="H5224" s="1" t="s">
        <v>530</v>
      </c>
      <c r="I5224" s="1" t="str">
        <f t="shared" si="571"/>
        <v>CZ09</v>
      </c>
      <c r="J5224" s="1" t="s">
        <v>531</v>
      </c>
      <c r="L5224" s="12" t="str">
        <f t="shared" si="572"/>
        <v>SCGAsmCZ091985</v>
      </c>
      <c r="M5224" t="s">
        <v>1349</v>
      </c>
      <c r="N5224" s="1">
        <v>1985</v>
      </c>
      <c r="O5224" s="19">
        <v>12.409700000000001</v>
      </c>
      <c r="P5224" t="str">
        <f t="shared" si="573"/>
        <v>85</v>
      </c>
    </row>
    <row r="5225" spans="2:16" x14ac:dyDescent="0.25">
      <c r="B5225" t="s">
        <v>502</v>
      </c>
      <c r="C5225" t="str">
        <f t="shared" si="567"/>
        <v>SCGAsmCZ09</v>
      </c>
      <c r="D5225" s="1" t="s">
        <v>506</v>
      </c>
      <c r="E5225" s="1" t="str">
        <f t="shared" si="568"/>
        <v>SCG</v>
      </c>
      <c r="F5225" s="1" t="str">
        <f t="shared" si="569"/>
        <v>SCG</v>
      </c>
      <c r="G5225" s="1" t="str">
        <f t="shared" si="570"/>
        <v>Asm</v>
      </c>
      <c r="H5225" s="1" t="s">
        <v>530</v>
      </c>
      <c r="I5225" s="1" t="str">
        <f t="shared" si="571"/>
        <v>CZ09</v>
      </c>
      <c r="J5225" s="1" t="s">
        <v>531</v>
      </c>
      <c r="L5225" s="12" t="str">
        <f t="shared" si="572"/>
        <v>SCGAsmCZ091996</v>
      </c>
      <c r="M5225" t="s">
        <v>1349</v>
      </c>
      <c r="N5225" s="1">
        <v>1996</v>
      </c>
      <c r="O5225" s="19">
        <v>7.2906666666666666</v>
      </c>
      <c r="P5225" t="str">
        <f t="shared" si="573"/>
        <v>96</v>
      </c>
    </row>
    <row r="5226" spans="2:16" x14ac:dyDescent="0.25">
      <c r="B5226" t="s">
        <v>502</v>
      </c>
      <c r="C5226" t="str">
        <f t="shared" si="567"/>
        <v>SCGAsmCZ09</v>
      </c>
      <c r="D5226" s="1" t="s">
        <v>506</v>
      </c>
      <c r="E5226" s="1" t="str">
        <f t="shared" si="568"/>
        <v>SCG</v>
      </c>
      <c r="F5226" s="1" t="str">
        <f t="shared" si="569"/>
        <v>SCG</v>
      </c>
      <c r="G5226" s="1" t="str">
        <f t="shared" si="570"/>
        <v>Asm</v>
      </c>
      <c r="H5226" s="1" t="s">
        <v>530</v>
      </c>
      <c r="I5226" s="1" t="str">
        <f t="shared" si="571"/>
        <v>CZ09</v>
      </c>
      <c r="J5226" s="1" t="s">
        <v>531</v>
      </c>
      <c r="L5226" s="12" t="str">
        <f t="shared" si="572"/>
        <v>SCGAsmCZ092003</v>
      </c>
      <c r="M5226" t="s">
        <v>1349</v>
      </c>
      <c r="N5226" s="1">
        <v>2003</v>
      </c>
      <c r="O5226" s="19">
        <v>3.5281333333333333</v>
      </c>
      <c r="P5226" t="str">
        <f t="shared" si="573"/>
        <v>03</v>
      </c>
    </row>
    <row r="5227" spans="2:16" x14ac:dyDescent="0.25">
      <c r="B5227" t="s">
        <v>502</v>
      </c>
      <c r="C5227" t="str">
        <f t="shared" si="567"/>
        <v>SCGAsmCZ09</v>
      </c>
      <c r="D5227" s="1" t="s">
        <v>506</v>
      </c>
      <c r="E5227" s="1" t="str">
        <f t="shared" si="568"/>
        <v>SCG</v>
      </c>
      <c r="F5227" s="1" t="str">
        <f t="shared" si="569"/>
        <v>SCG</v>
      </c>
      <c r="G5227" s="1" t="str">
        <f t="shared" si="570"/>
        <v>Asm</v>
      </c>
      <c r="H5227" s="1" t="s">
        <v>530</v>
      </c>
      <c r="I5227" s="1" t="str">
        <f t="shared" si="571"/>
        <v>CZ09</v>
      </c>
      <c r="J5227" s="1" t="s">
        <v>531</v>
      </c>
      <c r="L5227" s="12" t="str">
        <f t="shared" si="572"/>
        <v>SCGAsmCZ092007</v>
      </c>
      <c r="M5227" t="s">
        <v>1349</v>
      </c>
      <c r="N5227" s="1">
        <v>2007</v>
      </c>
      <c r="O5227" s="19">
        <v>1.9899999999999998</v>
      </c>
      <c r="P5227" t="str">
        <f t="shared" si="573"/>
        <v>07</v>
      </c>
    </row>
    <row r="5228" spans="2:16" x14ac:dyDescent="0.25">
      <c r="B5228" t="s">
        <v>502</v>
      </c>
      <c r="C5228" t="str">
        <f t="shared" si="567"/>
        <v>SCGAsmCZ09</v>
      </c>
      <c r="D5228" s="1" t="s">
        <v>506</v>
      </c>
      <c r="E5228" s="1" t="str">
        <f t="shared" si="568"/>
        <v>SCG</v>
      </c>
      <c r="F5228" s="1" t="str">
        <f t="shared" si="569"/>
        <v>SCG</v>
      </c>
      <c r="G5228" s="1" t="str">
        <f t="shared" si="570"/>
        <v>Asm</v>
      </c>
      <c r="H5228" s="1" t="s">
        <v>530</v>
      </c>
      <c r="I5228" s="1" t="str">
        <f t="shared" si="571"/>
        <v>CZ09</v>
      </c>
      <c r="J5228" s="1" t="s">
        <v>531</v>
      </c>
      <c r="L5228" s="12" t="str">
        <f t="shared" si="572"/>
        <v>SCGAsmCZ092011</v>
      </c>
      <c r="M5228" t="s">
        <v>1349</v>
      </c>
      <c r="N5228" s="1">
        <v>2011</v>
      </c>
      <c r="O5228" s="19">
        <v>1.9899999999999998</v>
      </c>
      <c r="P5228" t="str">
        <f t="shared" si="573"/>
        <v>11</v>
      </c>
    </row>
    <row r="5229" spans="2:16" x14ac:dyDescent="0.25">
      <c r="B5229" t="s">
        <v>502</v>
      </c>
      <c r="C5229" t="str">
        <f t="shared" si="567"/>
        <v>SCGAsmCZ09</v>
      </c>
      <c r="D5229" s="1" t="s">
        <v>506</v>
      </c>
      <c r="E5229" s="1" t="str">
        <f t="shared" si="568"/>
        <v>SCG</v>
      </c>
      <c r="F5229" s="1" t="str">
        <f t="shared" si="569"/>
        <v>SCG</v>
      </c>
      <c r="G5229" s="1" t="str">
        <f t="shared" si="570"/>
        <v>Asm</v>
      </c>
      <c r="H5229" s="1" t="s">
        <v>530</v>
      </c>
      <c r="I5229" s="1" t="str">
        <f t="shared" si="571"/>
        <v>CZ09</v>
      </c>
      <c r="J5229" s="1" t="s">
        <v>531</v>
      </c>
      <c r="L5229" s="12" t="str">
        <f t="shared" si="572"/>
        <v>SCGAsmCZ092014</v>
      </c>
      <c r="M5229" t="s">
        <v>1349</v>
      </c>
      <c r="N5229" s="1">
        <v>2014</v>
      </c>
      <c r="O5229" s="19">
        <v>0.99499999999999988</v>
      </c>
      <c r="P5229" t="str">
        <f t="shared" si="573"/>
        <v>14</v>
      </c>
    </row>
    <row r="5230" spans="2:16" x14ac:dyDescent="0.25">
      <c r="B5230" t="s">
        <v>502</v>
      </c>
      <c r="C5230" t="str">
        <f t="shared" si="567"/>
        <v>SCGAsmCZ10</v>
      </c>
      <c r="D5230" s="1" t="s">
        <v>506</v>
      </c>
      <c r="E5230" s="1" t="str">
        <f t="shared" si="568"/>
        <v>SCG</v>
      </c>
      <c r="F5230" s="1" t="str">
        <f t="shared" si="569"/>
        <v>SCG</v>
      </c>
      <c r="G5230" s="1" t="str">
        <f t="shared" si="570"/>
        <v>Asm</v>
      </c>
      <c r="H5230" s="1" t="s">
        <v>530</v>
      </c>
      <c r="I5230" s="1" t="str">
        <f t="shared" si="571"/>
        <v>CZ10</v>
      </c>
      <c r="J5230" s="1" t="s">
        <v>531</v>
      </c>
      <c r="L5230" s="12" t="str">
        <f t="shared" si="572"/>
        <v>SCGAsmCZ101975</v>
      </c>
      <c r="M5230" t="s">
        <v>1350</v>
      </c>
      <c r="N5230" s="1">
        <v>1975</v>
      </c>
      <c r="O5230" s="19">
        <v>3.9941666666666666</v>
      </c>
      <c r="P5230" t="str">
        <f t="shared" si="573"/>
        <v>75</v>
      </c>
    </row>
    <row r="5231" spans="2:16" x14ac:dyDescent="0.25">
      <c r="B5231" t="s">
        <v>502</v>
      </c>
      <c r="C5231" t="str">
        <f t="shared" si="567"/>
        <v>SCGAsmCZ10</v>
      </c>
      <c r="D5231" s="1" t="s">
        <v>506</v>
      </c>
      <c r="E5231" s="1" t="str">
        <f t="shared" si="568"/>
        <v>SCG</v>
      </c>
      <c r="F5231" s="1" t="str">
        <f t="shared" si="569"/>
        <v>SCG</v>
      </c>
      <c r="G5231" s="1" t="str">
        <f t="shared" si="570"/>
        <v>Asm</v>
      </c>
      <c r="H5231" s="1" t="s">
        <v>530</v>
      </c>
      <c r="I5231" s="1" t="str">
        <f t="shared" si="571"/>
        <v>CZ10</v>
      </c>
      <c r="J5231" s="1" t="s">
        <v>531</v>
      </c>
      <c r="L5231" s="12" t="str">
        <f t="shared" si="572"/>
        <v>SCGAsmCZ101985</v>
      </c>
      <c r="M5231" t="s">
        <v>1350</v>
      </c>
      <c r="N5231" s="1">
        <v>1985</v>
      </c>
      <c r="O5231" s="19">
        <v>9.3056333333333328</v>
      </c>
      <c r="P5231" t="str">
        <f t="shared" si="573"/>
        <v>85</v>
      </c>
    </row>
    <row r="5232" spans="2:16" x14ac:dyDescent="0.25">
      <c r="B5232" t="s">
        <v>502</v>
      </c>
      <c r="C5232" t="str">
        <f t="shared" si="567"/>
        <v>SCGAsmCZ10</v>
      </c>
      <c r="D5232" s="1" t="s">
        <v>506</v>
      </c>
      <c r="E5232" s="1" t="str">
        <f t="shared" si="568"/>
        <v>SCG</v>
      </c>
      <c r="F5232" s="1" t="str">
        <f t="shared" si="569"/>
        <v>SCG</v>
      </c>
      <c r="G5232" s="1" t="str">
        <f t="shared" si="570"/>
        <v>Asm</v>
      </c>
      <c r="H5232" s="1" t="s">
        <v>530</v>
      </c>
      <c r="I5232" s="1" t="str">
        <f t="shared" si="571"/>
        <v>CZ10</v>
      </c>
      <c r="J5232" s="1" t="s">
        <v>531</v>
      </c>
      <c r="L5232" s="12" t="str">
        <f t="shared" si="572"/>
        <v>SCGAsmCZ101996</v>
      </c>
      <c r="M5232" t="s">
        <v>1350</v>
      </c>
      <c r="N5232" s="1">
        <v>1996</v>
      </c>
      <c r="O5232" s="19">
        <v>5.6662666666666661</v>
      </c>
      <c r="P5232" t="str">
        <f t="shared" si="573"/>
        <v>96</v>
      </c>
    </row>
    <row r="5233" spans="2:16" x14ac:dyDescent="0.25">
      <c r="B5233" t="s">
        <v>502</v>
      </c>
      <c r="C5233" t="str">
        <f t="shared" si="567"/>
        <v>SCGAsmCZ10</v>
      </c>
      <c r="D5233" s="1" t="s">
        <v>506</v>
      </c>
      <c r="E5233" s="1" t="str">
        <f t="shared" si="568"/>
        <v>SCG</v>
      </c>
      <c r="F5233" s="1" t="str">
        <f t="shared" si="569"/>
        <v>SCG</v>
      </c>
      <c r="G5233" s="1" t="str">
        <f t="shared" si="570"/>
        <v>Asm</v>
      </c>
      <c r="H5233" s="1" t="s">
        <v>530</v>
      </c>
      <c r="I5233" s="1" t="str">
        <f t="shared" si="571"/>
        <v>CZ10</v>
      </c>
      <c r="J5233" s="1" t="s">
        <v>531</v>
      </c>
      <c r="L5233" s="12" t="str">
        <f t="shared" si="572"/>
        <v>SCGAsmCZ102003</v>
      </c>
      <c r="M5233" t="s">
        <v>1350</v>
      </c>
      <c r="N5233" s="1">
        <v>2003</v>
      </c>
      <c r="O5233" s="19">
        <v>5.2878999999999996</v>
      </c>
      <c r="P5233" t="str">
        <f t="shared" si="573"/>
        <v>03</v>
      </c>
    </row>
    <row r="5234" spans="2:16" x14ac:dyDescent="0.25">
      <c r="B5234" t="s">
        <v>502</v>
      </c>
      <c r="C5234" t="str">
        <f t="shared" si="567"/>
        <v>SCGAsmCZ10</v>
      </c>
      <c r="D5234" s="1" t="s">
        <v>506</v>
      </c>
      <c r="E5234" s="1" t="str">
        <f t="shared" si="568"/>
        <v>SCG</v>
      </c>
      <c r="F5234" s="1" t="str">
        <f t="shared" si="569"/>
        <v>SCG</v>
      </c>
      <c r="G5234" s="1" t="str">
        <f t="shared" si="570"/>
        <v>Asm</v>
      </c>
      <c r="H5234" s="1" t="s">
        <v>530</v>
      </c>
      <c r="I5234" s="1" t="str">
        <f t="shared" si="571"/>
        <v>CZ10</v>
      </c>
      <c r="J5234" s="1" t="s">
        <v>531</v>
      </c>
      <c r="L5234" s="12" t="str">
        <f t="shared" si="572"/>
        <v>SCGAsmCZ102007</v>
      </c>
      <c r="M5234" t="s">
        <v>1350</v>
      </c>
      <c r="N5234" s="1">
        <v>2007</v>
      </c>
      <c r="O5234" s="19">
        <v>2.9380999999999995</v>
      </c>
      <c r="P5234" t="str">
        <f t="shared" si="573"/>
        <v>07</v>
      </c>
    </row>
    <row r="5235" spans="2:16" x14ac:dyDescent="0.25">
      <c r="B5235" t="s">
        <v>502</v>
      </c>
      <c r="C5235" t="str">
        <f t="shared" si="567"/>
        <v>SCGAsmCZ10</v>
      </c>
      <c r="D5235" s="1" t="s">
        <v>506</v>
      </c>
      <c r="E5235" s="1" t="str">
        <f t="shared" si="568"/>
        <v>SCG</v>
      </c>
      <c r="F5235" s="1" t="str">
        <f t="shared" si="569"/>
        <v>SCG</v>
      </c>
      <c r="G5235" s="1" t="str">
        <f t="shared" si="570"/>
        <v>Asm</v>
      </c>
      <c r="H5235" s="1" t="s">
        <v>530</v>
      </c>
      <c r="I5235" s="1" t="str">
        <f t="shared" si="571"/>
        <v>CZ10</v>
      </c>
      <c r="J5235" s="1" t="s">
        <v>531</v>
      </c>
      <c r="L5235" s="12" t="str">
        <f t="shared" si="572"/>
        <v>SCGAsmCZ102011</v>
      </c>
      <c r="M5235" t="s">
        <v>1350</v>
      </c>
      <c r="N5235" s="1">
        <v>2011</v>
      </c>
      <c r="O5235" s="19">
        <v>2.9380999999999995</v>
      </c>
      <c r="P5235" t="str">
        <f t="shared" si="573"/>
        <v>11</v>
      </c>
    </row>
    <row r="5236" spans="2:16" x14ac:dyDescent="0.25">
      <c r="B5236" t="s">
        <v>502</v>
      </c>
      <c r="C5236" t="str">
        <f t="shared" si="567"/>
        <v>SCGAsmCZ10</v>
      </c>
      <c r="D5236" s="1" t="s">
        <v>506</v>
      </c>
      <c r="E5236" s="1" t="str">
        <f t="shared" si="568"/>
        <v>SCG</v>
      </c>
      <c r="F5236" s="1" t="str">
        <f t="shared" si="569"/>
        <v>SCG</v>
      </c>
      <c r="G5236" s="1" t="str">
        <f t="shared" si="570"/>
        <v>Asm</v>
      </c>
      <c r="H5236" s="1" t="s">
        <v>530</v>
      </c>
      <c r="I5236" s="1" t="str">
        <f t="shared" si="571"/>
        <v>CZ10</v>
      </c>
      <c r="J5236" s="1" t="s">
        <v>531</v>
      </c>
      <c r="L5236" s="12" t="str">
        <f t="shared" si="572"/>
        <v>SCGAsmCZ102014</v>
      </c>
      <c r="M5236" t="s">
        <v>1350</v>
      </c>
      <c r="N5236" s="1">
        <v>2014</v>
      </c>
      <c r="O5236" s="19">
        <v>1.4690499999999997</v>
      </c>
      <c r="P5236" t="str">
        <f t="shared" si="573"/>
        <v>14</v>
      </c>
    </row>
    <row r="5237" spans="2:16" x14ac:dyDescent="0.25">
      <c r="B5237" t="s">
        <v>502</v>
      </c>
      <c r="C5237" t="str">
        <f t="shared" si="567"/>
        <v>SCGAsmCZ11</v>
      </c>
      <c r="D5237" s="1" t="s">
        <v>506</v>
      </c>
      <c r="E5237" s="1" t="str">
        <f t="shared" si="568"/>
        <v>SCG</v>
      </c>
      <c r="F5237" s="1" t="str">
        <f t="shared" si="569"/>
        <v>SCG</v>
      </c>
      <c r="G5237" s="1" t="str">
        <f t="shared" si="570"/>
        <v>Asm</v>
      </c>
      <c r="H5237" s="1" t="s">
        <v>530</v>
      </c>
      <c r="I5237" s="1" t="str">
        <f t="shared" si="571"/>
        <v>CZ11</v>
      </c>
      <c r="J5237" s="1" t="s">
        <v>531</v>
      </c>
      <c r="L5237" s="12" t="str">
        <f t="shared" si="572"/>
        <v>SCGAsmCZ111975</v>
      </c>
      <c r="M5237" t="s">
        <v>1351</v>
      </c>
      <c r="N5237" s="1">
        <v>1975</v>
      </c>
      <c r="O5237" s="19">
        <v>0</v>
      </c>
      <c r="P5237" t="str">
        <f t="shared" si="573"/>
        <v>75</v>
      </c>
    </row>
    <row r="5238" spans="2:16" x14ac:dyDescent="0.25">
      <c r="B5238" t="s">
        <v>502</v>
      </c>
      <c r="C5238" t="str">
        <f t="shared" si="567"/>
        <v>SCGAsmCZ11</v>
      </c>
      <c r="D5238" s="1" t="s">
        <v>506</v>
      </c>
      <c r="E5238" s="1" t="str">
        <f t="shared" si="568"/>
        <v>SCG</v>
      </c>
      <c r="F5238" s="1" t="str">
        <f t="shared" si="569"/>
        <v>SCG</v>
      </c>
      <c r="G5238" s="1" t="str">
        <f t="shared" si="570"/>
        <v>Asm</v>
      </c>
      <c r="H5238" s="1" t="s">
        <v>530</v>
      </c>
      <c r="I5238" s="1" t="str">
        <f t="shared" si="571"/>
        <v>CZ11</v>
      </c>
      <c r="J5238" s="1" t="s">
        <v>531</v>
      </c>
      <c r="L5238" s="12" t="str">
        <f t="shared" si="572"/>
        <v>SCGAsmCZ111985</v>
      </c>
      <c r="M5238" t="s">
        <v>1351</v>
      </c>
      <c r="N5238" s="1">
        <v>1985</v>
      </c>
      <c r="O5238" s="19">
        <v>0</v>
      </c>
      <c r="P5238" t="str">
        <f t="shared" si="573"/>
        <v>85</v>
      </c>
    </row>
    <row r="5239" spans="2:16" x14ac:dyDescent="0.25">
      <c r="B5239" t="s">
        <v>502</v>
      </c>
      <c r="C5239" t="str">
        <f t="shared" si="567"/>
        <v>SCGAsmCZ11</v>
      </c>
      <c r="D5239" s="1" t="s">
        <v>506</v>
      </c>
      <c r="E5239" s="1" t="str">
        <f t="shared" si="568"/>
        <v>SCG</v>
      </c>
      <c r="F5239" s="1" t="str">
        <f t="shared" si="569"/>
        <v>SCG</v>
      </c>
      <c r="G5239" s="1" t="str">
        <f t="shared" si="570"/>
        <v>Asm</v>
      </c>
      <c r="H5239" s="1" t="s">
        <v>530</v>
      </c>
      <c r="I5239" s="1" t="str">
        <f t="shared" si="571"/>
        <v>CZ11</v>
      </c>
      <c r="J5239" s="1" t="s">
        <v>531</v>
      </c>
      <c r="L5239" s="12" t="str">
        <f t="shared" si="572"/>
        <v>SCGAsmCZ111996</v>
      </c>
      <c r="M5239" t="s">
        <v>1351</v>
      </c>
      <c r="N5239" s="1">
        <v>1996</v>
      </c>
      <c r="O5239" s="19">
        <v>0</v>
      </c>
      <c r="P5239" t="str">
        <f t="shared" si="573"/>
        <v>96</v>
      </c>
    </row>
    <row r="5240" spans="2:16" x14ac:dyDescent="0.25">
      <c r="B5240" t="s">
        <v>502</v>
      </c>
      <c r="C5240" t="str">
        <f t="shared" si="567"/>
        <v>SCGAsmCZ11</v>
      </c>
      <c r="D5240" s="1" t="s">
        <v>506</v>
      </c>
      <c r="E5240" s="1" t="str">
        <f t="shared" si="568"/>
        <v>SCG</v>
      </c>
      <c r="F5240" s="1" t="str">
        <f t="shared" si="569"/>
        <v>SCG</v>
      </c>
      <c r="G5240" s="1" t="str">
        <f t="shared" si="570"/>
        <v>Asm</v>
      </c>
      <c r="H5240" s="1" t="s">
        <v>530</v>
      </c>
      <c r="I5240" s="1" t="str">
        <f t="shared" si="571"/>
        <v>CZ11</v>
      </c>
      <c r="J5240" s="1" t="s">
        <v>531</v>
      </c>
      <c r="L5240" s="12" t="str">
        <f t="shared" si="572"/>
        <v>SCGAsmCZ112003</v>
      </c>
      <c r="M5240" t="s">
        <v>1351</v>
      </c>
      <c r="N5240" s="1">
        <v>2003</v>
      </c>
      <c r="O5240" s="19">
        <v>0</v>
      </c>
      <c r="P5240" t="str">
        <f t="shared" si="573"/>
        <v>03</v>
      </c>
    </row>
    <row r="5241" spans="2:16" x14ac:dyDescent="0.25">
      <c r="B5241" t="s">
        <v>502</v>
      </c>
      <c r="C5241" t="str">
        <f t="shared" si="567"/>
        <v>SCGAsmCZ11</v>
      </c>
      <c r="D5241" s="1" t="s">
        <v>506</v>
      </c>
      <c r="E5241" s="1" t="str">
        <f t="shared" si="568"/>
        <v>SCG</v>
      </c>
      <c r="F5241" s="1" t="str">
        <f t="shared" si="569"/>
        <v>SCG</v>
      </c>
      <c r="G5241" s="1" t="str">
        <f t="shared" si="570"/>
        <v>Asm</v>
      </c>
      <c r="H5241" s="1" t="s">
        <v>530</v>
      </c>
      <c r="I5241" s="1" t="str">
        <f t="shared" si="571"/>
        <v>CZ11</v>
      </c>
      <c r="J5241" s="1" t="s">
        <v>531</v>
      </c>
      <c r="L5241" s="12" t="str">
        <f t="shared" si="572"/>
        <v>SCGAsmCZ112007</v>
      </c>
      <c r="M5241" t="s">
        <v>1351</v>
      </c>
      <c r="N5241" s="1">
        <v>2007</v>
      </c>
      <c r="O5241" s="19">
        <v>0</v>
      </c>
      <c r="P5241" t="str">
        <f t="shared" si="573"/>
        <v>07</v>
      </c>
    </row>
    <row r="5242" spans="2:16" x14ac:dyDescent="0.25">
      <c r="B5242" t="s">
        <v>502</v>
      </c>
      <c r="C5242" t="str">
        <f t="shared" si="567"/>
        <v>SCGAsmCZ11</v>
      </c>
      <c r="D5242" s="1" t="s">
        <v>506</v>
      </c>
      <c r="E5242" s="1" t="str">
        <f t="shared" si="568"/>
        <v>SCG</v>
      </c>
      <c r="F5242" s="1" t="str">
        <f t="shared" si="569"/>
        <v>SCG</v>
      </c>
      <c r="G5242" s="1" t="str">
        <f t="shared" si="570"/>
        <v>Asm</v>
      </c>
      <c r="H5242" s="1" t="s">
        <v>530</v>
      </c>
      <c r="I5242" s="1" t="str">
        <f t="shared" si="571"/>
        <v>CZ11</v>
      </c>
      <c r="J5242" s="1" t="s">
        <v>531</v>
      </c>
      <c r="L5242" s="12" t="str">
        <f t="shared" si="572"/>
        <v>SCGAsmCZ112011</v>
      </c>
      <c r="M5242" t="s">
        <v>1351</v>
      </c>
      <c r="N5242" s="1">
        <v>2011</v>
      </c>
      <c r="O5242" s="19">
        <v>0</v>
      </c>
      <c r="P5242" t="str">
        <f t="shared" si="573"/>
        <v>11</v>
      </c>
    </row>
    <row r="5243" spans="2:16" x14ac:dyDescent="0.25">
      <c r="B5243" t="s">
        <v>502</v>
      </c>
      <c r="C5243" t="str">
        <f t="shared" si="567"/>
        <v>SCGAsmCZ11</v>
      </c>
      <c r="D5243" s="1" t="s">
        <v>506</v>
      </c>
      <c r="E5243" s="1" t="str">
        <f t="shared" si="568"/>
        <v>SCG</v>
      </c>
      <c r="F5243" s="1" t="str">
        <f t="shared" si="569"/>
        <v>SCG</v>
      </c>
      <c r="G5243" s="1" t="str">
        <f t="shared" si="570"/>
        <v>Asm</v>
      </c>
      <c r="H5243" s="1" t="s">
        <v>530</v>
      </c>
      <c r="I5243" s="1" t="str">
        <f t="shared" si="571"/>
        <v>CZ11</v>
      </c>
      <c r="J5243" s="1" t="s">
        <v>531</v>
      </c>
      <c r="L5243" s="12" t="str">
        <f t="shared" si="572"/>
        <v>SCGAsmCZ112014</v>
      </c>
      <c r="M5243" t="s">
        <v>1351</v>
      </c>
      <c r="N5243" s="1">
        <v>2014</v>
      </c>
      <c r="O5243" s="19">
        <v>0</v>
      </c>
      <c r="P5243" t="str">
        <f t="shared" si="573"/>
        <v>14</v>
      </c>
    </row>
    <row r="5244" spans="2:16" x14ac:dyDescent="0.25">
      <c r="B5244" t="s">
        <v>502</v>
      </c>
      <c r="C5244" t="str">
        <f t="shared" si="567"/>
        <v>SCGAsmCZ12</v>
      </c>
      <c r="D5244" s="1" t="s">
        <v>506</v>
      </c>
      <c r="E5244" s="1" t="str">
        <f t="shared" si="568"/>
        <v>SCG</v>
      </c>
      <c r="F5244" s="1" t="str">
        <f t="shared" si="569"/>
        <v>SCG</v>
      </c>
      <c r="G5244" s="1" t="str">
        <f t="shared" si="570"/>
        <v>Asm</v>
      </c>
      <c r="H5244" s="1" t="s">
        <v>530</v>
      </c>
      <c r="I5244" s="1" t="str">
        <f t="shared" si="571"/>
        <v>CZ12</v>
      </c>
      <c r="J5244" s="1" t="s">
        <v>531</v>
      </c>
      <c r="L5244" s="12" t="str">
        <f t="shared" si="572"/>
        <v>SCGAsmCZ121975</v>
      </c>
      <c r="M5244" t="s">
        <v>1352</v>
      </c>
      <c r="N5244" s="1">
        <v>1975</v>
      </c>
      <c r="O5244" s="19">
        <v>0</v>
      </c>
      <c r="P5244" t="str">
        <f t="shared" si="573"/>
        <v>75</v>
      </c>
    </row>
    <row r="5245" spans="2:16" x14ac:dyDescent="0.25">
      <c r="B5245" t="s">
        <v>502</v>
      </c>
      <c r="C5245" t="str">
        <f t="shared" si="567"/>
        <v>SCGAsmCZ12</v>
      </c>
      <c r="D5245" s="1" t="s">
        <v>506</v>
      </c>
      <c r="E5245" s="1" t="str">
        <f t="shared" si="568"/>
        <v>SCG</v>
      </c>
      <c r="F5245" s="1" t="str">
        <f t="shared" si="569"/>
        <v>SCG</v>
      </c>
      <c r="G5245" s="1" t="str">
        <f t="shared" si="570"/>
        <v>Asm</v>
      </c>
      <c r="H5245" s="1" t="s">
        <v>530</v>
      </c>
      <c r="I5245" s="1" t="str">
        <f t="shared" si="571"/>
        <v>CZ12</v>
      </c>
      <c r="J5245" s="1" t="s">
        <v>531</v>
      </c>
      <c r="L5245" s="12" t="str">
        <f t="shared" si="572"/>
        <v>SCGAsmCZ121985</v>
      </c>
      <c r="M5245" t="s">
        <v>1352</v>
      </c>
      <c r="N5245" s="1">
        <v>1985</v>
      </c>
      <c r="O5245" s="19">
        <v>0</v>
      </c>
      <c r="P5245" t="str">
        <f t="shared" si="573"/>
        <v>85</v>
      </c>
    </row>
    <row r="5246" spans="2:16" x14ac:dyDescent="0.25">
      <c r="B5246" t="s">
        <v>502</v>
      </c>
      <c r="C5246" t="str">
        <f t="shared" si="567"/>
        <v>SCGAsmCZ12</v>
      </c>
      <c r="D5246" s="1" t="s">
        <v>506</v>
      </c>
      <c r="E5246" s="1" t="str">
        <f t="shared" si="568"/>
        <v>SCG</v>
      </c>
      <c r="F5246" s="1" t="str">
        <f t="shared" si="569"/>
        <v>SCG</v>
      </c>
      <c r="G5246" s="1" t="str">
        <f t="shared" si="570"/>
        <v>Asm</v>
      </c>
      <c r="H5246" s="1" t="s">
        <v>530</v>
      </c>
      <c r="I5246" s="1" t="str">
        <f t="shared" si="571"/>
        <v>CZ12</v>
      </c>
      <c r="J5246" s="1" t="s">
        <v>531</v>
      </c>
      <c r="L5246" s="12" t="str">
        <f t="shared" si="572"/>
        <v>SCGAsmCZ121996</v>
      </c>
      <c r="M5246" t="s">
        <v>1352</v>
      </c>
      <c r="N5246" s="1">
        <v>1996</v>
      </c>
      <c r="O5246" s="19">
        <v>0</v>
      </c>
      <c r="P5246" t="str">
        <f t="shared" si="573"/>
        <v>96</v>
      </c>
    </row>
    <row r="5247" spans="2:16" x14ac:dyDescent="0.25">
      <c r="B5247" t="s">
        <v>502</v>
      </c>
      <c r="C5247" t="str">
        <f t="shared" si="567"/>
        <v>SCGAsmCZ12</v>
      </c>
      <c r="D5247" s="1" t="s">
        <v>506</v>
      </c>
      <c r="E5247" s="1" t="str">
        <f t="shared" si="568"/>
        <v>SCG</v>
      </c>
      <c r="F5247" s="1" t="str">
        <f t="shared" si="569"/>
        <v>SCG</v>
      </c>
      <c r="G5247" s="1" t="str">
        <f t="shared" si="570"/>
        <v>Asm</v>
      </c>
      <c r="H5247" s="1" t="s">
        <v>530</v>
      </c>
      <c r="I5247" s="1" t="str">
        <f t="shared" si="571"/>
        <v>CZ12</v>
      </c>
      <c r="J5247" s="1" t="s">
        <v>531</v>
      </c>
      <c r="L5247" s="12" t="str">
        <f t="shared" si="572"/>
        <v>SCGAsmCZ122003</v>
      </c>
      <c r="M5247" t="s">
        <v>1352</v>
      </c>
      <c r="N5247" s="1">
        <v>2003</v>
      </c>
      <c r="O5247" s="19">
        <v>0</v>
      </c>
      <c r="P5247" t="str">
        <f t="shared" si="573"/>
        <v>03</v>
      </c>
    </row>
    <row r="5248" spans="2:16" x14ac:dyDescent="0.25">
      <c r="B5248" t="s">
        <v>502</v>
      </c>
      <c r="C5248" t="str">
        <f t="shared" si="567"/>
        <v>SCGAsmCZ12</v>
      </c>
      <c r="D5248" s="1" t="s">
        <v>506</v>
      </c>
      <c r="E5248" s="1" t="str">
        <f t="shared" si="568"/>
        <v>SCG</v>
      </c>
      <c r="F5248" s="1" t="str">
        <f t="shared" si="569"/>
        <v>SCG</v>
      </c>
      <c r="G5248" s="1" t="str">
        <f t="shared" si="570"/>
        <v>Asm</v>
      </c>
      <c r="H5248" s="1" t="s">
        <v>530</v>
      </c>
      <c r="I5248" s="1" t="str">
        <f t="shared" si="571"/>
        <v>CZ12</v>
      </c>
      <c r="J5248" s="1" t="s">
        <v>531</v>
      </c>
      <c r="L5248" s="12" t="str">
        <f t="shared" si="572"/>
        <v>SCGAsmCZ122007</v>
      </c>
      <c r="M5248" t="s">
        <v>1352</v>
      </c>
      <c r="N5248" s="1">
        <v>2007</v>
      </c>
      <c r="O5248" s="19">
        <v>0</v>
      </c>
      <c r="P5248" t="str">
        <f t="shared" si="573"/>
        <v>07</v>
      </c>
    </row>
    <row r="5249" spans="2:16" x14ac:dyDescent="0.25">
      <c r="B5249" t="s">
        <v>502</v>
      </c>
      <c r="C5249" t="str">
        <f t="shared" si="567"/>
        <v>SCGAsmCZ12</v>
      </c>
      <c r="D5249" s="1" t="s">
        <v>506</v>
      </c>
      <c r="E5249" s="1" t="str">
        <f t="shared" si="568"/>
        <v>SCG</v>
      </c>
      <c r="F5249" s="1" t="str">
        <f t="shared" si="569"/>
        <v>SCG</v>
      </c>
      <c r="G5249" s="1" t="str">
        <f t="shared" si="570"/>
        <v>Asm</v>
      </c>
      <c r="H5249" s="1" t="s">
        <v>530</v>
      </c>
      <c r="I5249" s="1" t="str">
        <f t="shared" si="571"/>
        <v>CZ12</v>
      </c>
      <c r="J5249" s="1" t="s">
        <v>531</v>
      </c>
      <c r="L5249" s="12" t="str">
        <f t="shared" si="572"/>
        <v>SCGAsmCZ122011</v>
      </c>
      <c r="M5249" t="s">
        <v>1352</v>
      </c>
      <c r="N5249" s="1">
        <v>2011</v>
      </c>
      <c r="O5249" s="19">
        <v>0</v>
      </c>
      <c r="P5249" t="str">
        <f t="shared" si="573"/>
        <v>11</v>
      </c>
    </row>
    <row r="5250" spans="2:16" x14ac:dyDescent="0.25">
      <c r="B5250" t="s">
        <v>502</v>
      </c>
      <c r="C5250" t="str">
        <f t="shared" si="567"/>
        <v>SCGAsmCZ12</v>
      </c>
      <c r="D5250" s="1" t="s">
        <v>506</v>
      </c>
      <c r="E5250" s="1" t="str">
        <f t="shared" si="568"/>
        <v>SCG</v>
      </c>
      <c r="F5250" s="1" t="str">
        <f t="shared" si="569"/>
        <v>SCG</v>
      </c>
      <c r="G5250" s="1" t="str">
        <f t="shared" si="570"/>
        <v>Asm</v>
      </c>
      <c r="H5250" s="1" t="s">
        <v>530</v>
      </c>
      <c r="I5250" s="1" t="str">
        <f t="shared" si="571"/>
        <v>CZ12</v>
      </c>
      <c r="J5250" s="1" t="s">
        <v>531</v>
      </c>
      <c r="L5250" s="12" t="str">
        <f t="shared" si="572"/>
        <v>SCGAsmCZ122014</v>
      </c>
      <c r="M5250" t="s">
        <v>1352</v>
      </c>
      <c r="N5250" s="1">
        <v>2014</v>
      </c>
      <c r="O5250" s="19">
        <v>0</v>
      </c>
      <c r="P5250" t="str">
        <f t="shared" si="573"/>
        <v>14</v>
      </c>
    </row>
    <row r="5251" spans="2:16" x14ac:dyDescent="0.25">
      <c r="B5251" t="s">
        <v>502</v>
      </c>
      <c r="C5251" t="str">
        <f t="shared" si="567"/>
        <v>SCGAsmCZ13</v>
      </c>
      <c r="D5251" s="1" t="s">
        <v>506</v>
      </c>
      <c r="E5251" s="1" t="str">
        <f t="shared" si="568"/>
        <v>SCG</v>
      </c>
      <c r="F5251" s="1" t="str">
        <f t="shared" si="569"/>
        <v>SCG</v>
      </c>
      <c r="G5251" s="1" t="str">
        <f t="shared" si="570"/>
        <v>Asm</v>
      </c>
      <c r="H5251" s="1" t="s">
        <v>530</v>
      </c>
      <c r="I5251" s="1" t="str">
        <f t="shared" si="571"/>
        <v>CZ13</v>
      </c>
      <c r="J5251" s="1" t="s">
        <v>531</v>
      </c>
      <c r="L5251" s="12" t="str">
        <f t="shared" si="572"/>
        <v>SCGAsmCZ131975</v>
      </c>
      <c r="M5251" t="s">
        <v>1353</v>
      </c>
      <c r="N5251" s="1">
        <v>1975</v>
      </c>
      <c r="O5251" s="19">
        <v>0.89929999999999999</v>
      </c>
      <c r="P5251" t="str">
        <f t="shared" si="573"/>
        <v>75</v>
      </c>
    </row>
    <row r="5252" spans="2:16" x14ac:dyDescent="0.25">
      <c r="B5252" t="s">
        <v>502</v>
      </c>
      <c r="C5252" t="str">
        <f t="shared" si="567"/>
        <v>SCGAsmCZ13</v>
      </c>
      <c r="D5252" s="1" t="s">
        <v>506</v>
      </c>
      <c r="E5252" s="1" t="str">
        <f t="shared" si="568"/>
        <v>SCG</v>
      </c>
      <c r="F5252" s="1" t="str">
        <f t="shared" si="569"/>
        <v>SCG</v>
      </c>
      <c r="G5252" s="1" t="str">
        <f t="shared" si="570"/>
        <v>Asm</v>
      </c>
      <c r="H5252" s="1" t="s">
        <v>530</v>
      </c>
      <c r="I5252" s="1" t="str">
        <f t="shared" si="571"/>
        <v>CZ13</v>
      </c>
      <c r="J5252" s="1" t="s">
        <v>531</v>
      </c>
      <c r="L5252" s="12" t="str">
        <f t="shared" si="572"/>
        <v>SCGAsmCZ131985</v>
      </c>
      <c r="M5252" t="s">
        <v>1353</v>
      </c>
      <c r="N5252" s="1">
        <v>1985</v>
      </c>
      <c r="O5252" s="19">
        <v>1.0844999999999998</v>
      </c>
      <c r="P5252" t="str">
        <f t="shared" si="573"/>
        <v>85</v>
      </c>
    </row>
    <row r="5253" spans="2:16" x14ac:dyDescent="0.25">
      <c r="B5253" t="s">
        <v>502</v>
      </c>
      <c r="C5253" t="str">
        <f t="shared" si="567"/>
        <v>SCGAsmCZ13</v>
      </c>
      <c r="D5253" s="1" t="s">
        <v>506</v>
      </c>
      <c r="E5253" s="1" t="str">
        <f t="shared" si="568"/>
        <v>SCG</v>
      </c>
      <c r="F5253" s="1" t="str">
        <f t="shared" si="569"/>
        <v>SCG</v>
      </c>
      <c r="G5253" s="1" t="str">
        <f t="shared" si="570"/>
        <v>Asm</v>
      </c>
      <c r="H5253" s="1" t="s">
        <v>530</v>
      </c>
      <c r="I5253" s="1" t="str">
        <f t="shared" si="571"/>
        <v>CZ13</v>
      </c>
      <c r="J5253" s="1" t="s">
        <v>531</v>
      </c>
      <c r="L5253" s="12" t="str">
        <f t="shared" si="572"/>
        <v>SCGAsmCZ131996</v>
      </c>
      <c r="M5253" t="s">
        <v>1353</v>
      </c>
      <c r="N5253" s="1">
        <v>1996</v>
      </c>
      <c r="O5253" s="19">
        <v>0.90283333333333327</v>
      </c>
      <c r="P5253" t="str">
        <f t="shared" si="573"/>
        <v>96</v>
      </c>
    </row>
    <row r="5254" spans="2:16" x14ac:dyDescent="0.25">
      <c r="B5254" t="s">
        <v>502</v>
      </c>
      <c r="C5254" t="str">
        <f t="shared" si="567"/>
        <v>SCGAsmCZ13</v>
      </c>
      <c r="D5254" s="1" t="s">
        <v>506</v>
      </c>
      <c r="E5254" s="1" t="str">
        <f t="shared" si="568"/>
        <v>SCG</v>
      </c>
      <c r="F5254" s="1" t="str">
        <f t="shared" si="569"/>
        <v>SCG</v>
      </c>
      <c r="G5254" s="1" t="str">
        <f t="shared" si="570"/>
        <v>Asm</v>
      </c>
      <c r="H5254" s="1" t="s">
        <v>530</v>
      </c>
      <c r="I5254" s="1" t="str">
        <f t="shared" si="571"/>
        <v>CZ13</v>
      </c>
      <c r="J5254" s="1" t="s">
        <v>531</v>
      </c>
      <c r="L5254" s="12" t="str">
        <f t="shared" si="572"/>
        <v>SCGAsmCZ132003</v>
      </c>
      <c r="M5254" t="s">
        <v>1353</v>
      </c>
      <c r="N5254" s="1">
        <v>2003</v>
      </c>
      <c r="O5254" s="19">
        <v>0.34916666666666668</v>
      </c>
      <c r="P5254" t="str">
        <f t="shared" si="573"/>
        <v>03</v>
      </c>
    </row>
    <row r="5255" spans="2:16" x14ac:dyDescent="0.25">
      <c r="B5255" t="s">
        <v>502</v>
      </c>
      <c r="C5255" t="str">
        <f t="shared" si="567"/>
        <v>SCGAsmCZ13</v>
      </c>
      <c r="D5255" s="1" t="s">
        <v>506</v>
      </c>
      <c r="E5255" s="1" t="str">
        <f t="shared" si="568"/>
        <v>SCG</v>
      </c>
      <c r="F5255" s="1" t="str">
        <f t="shared" si="569"/>
        <v>SCG</v>
      </c>
      <c r="G5255" s="1" t="str">
        <f t="shared" si="570"/>
        <v>Asm</v>
      </c>
      <c r="H5255" s="1" t="s">
        <v>530</v>
      </c>
      <c r="I5255" s="1" t="str">
        <f t="shared" si="571"/>
        <v>CZ13</v>
      </c>
      <c r="J5255" s="1" t="s">
        <v>531</v>
      </c>
      <c r="L5255" s="12" t="str">
        <f t="shared" si="572"/>
        <v>SCGAsmCZ132007</v>
      </c>
      <c r="M5255" t="s">
        <v>1353</v>
      </c>
      <c r="N5255" s="1">
        <v>2007</v>
      </c>
      <c r="O5255" s="19">
        <v>0.223</v>
      </c>
      <c r="P5255" t="str">
        <f t="shared" si="573"/>
        <v>07</v>
      </c>
    </row>
    <row r="5256" spans="2:16" x14ac:dyDescent="0.25">
      <c r="B5256" t="s">
        <v>502</v>
      </c>
      <c r="C5256" t="str">
        <f t="shared" si="567"/>
        <v>SCGAsmCZ13</v>
      </c>
      <c r="D5256" s="1" t="s">
        <v>506</v>
      </c>
      <c r="E5256" s="1" t="str">
        <f t="shared" si="568"/>
        <v>SCG</v>
      </c>
      <c r="F5256" s="1" t="str">
        <f t="shared" si="569"/>
        <v>SCG</v>
      </c>
      <c r="G5256" s="1" t="str">
        <f t="shared" si="570"/>
        <v>Asm</v>
      </c>
      <c r="H5256" s="1" t="s">
        <v>530</v>
      </c>
      <c r="I5256" s="1" t="str">
        <f t="shared" si="571"/>
        <v>CZ13</v>
      </c>
      <c r="J5256" s="1" t="s">
        <v>531</v>
      </c>
      <c r="L5256" s="12" t="str">
        <f t="shared" si="572"/>
        <v>SCGAsmCZ132011</v>
      </c>
      <c r="M5256" t="s">
        <v>1353</v>
      </c>
      <c r="N5256" s="1">
        <v>2011</v>
      </c>
      <c r="O5256" s="19">
        <v>0.223</v>
      </c>
      <c r="P5256" t="str">
        <f t="shared" si="573"/>
        <v>11</v>
      </c>
    </row>
    <row r="5257" spans="2:16" x14ac:dyDescent="0.25">
      <c r="B5257" t="s">
        <v>502</v>
      </c>
      <c r="C5257" t="str">
        <f t="shared" si="567"/>
        <v>SCGAsmCZ13</v>
      </c>
      <c r="D5257" s="1" t="s">
        <v>506</v>
      </c>
      <c r="E5257" s="1" t="str">
        <f t="shared" si="568"/>
        <v>SCG</v>
      </c>
      <c r="F5257" s="1" t="str">
        <f t="shared" si="569"/>
        <v>SCG</v>
      </c>
      <c r="G5257" s="1" t="str">
        <f t="shared" si="570"/>
        <v>Asm</v>
      </c>
      <c r="H5257" s="1" t="s">
        <v>530</v>
      </c>
      <c r="I5257" s="1" t="str">
        <f t="shared" si="571"/>
        <v>CZ13</v>
      </c>
      <c r="J5257" s="1" t="s">
        <v>531</v>
      </c>
      <c r="L5257" s="12" t="str">
        <f t="shared" si="572"/>
        <v>SCGAsmCZ132014</v>
      </c>
      <c r="M5257" t="s">
        <v>1353</v>
      </c>
      <c r="N5257" s="1">
        <v>2014</v>
      </c>
      <c r="O5257" s="19">
        <v>0.1115</v>
      </c>
      <c r="P5257" t="str">
        <f t="shared" si="573"/>
        <v>14</v>
      </c>
    </row>
    <row r="5258" spans="2:16" x14ac:dyDescent="0.25">
      <c r="B5258" t="s">
        <v>502</v>
      </c>
      <c r="C5258" t="str">
        <f t="shared" si="567"/>
        <v>SCGAsmCZ14</v>
      </c>
      <c r="D5258" s="1" t="s">
        <v>506</v>
      </c>
      <c r="E5258" s="1" t="str">
        <f t="shared" si="568"/>
        <v>SCG</v>
      </c>
      <c r="F5258" s="1" t="str">
        <f t="shared" si="569"/>
        <v>SCG</v>
      </c>
      <c r="G5258" s="1" t="str">
        <f t="shared" si="570"/>
        <v>Asm</v>
      </c>
      <c r="H5258" s="1" t="s">
        <v>530</v>
      </c>
      <c r="I5258" s="1" t="str">
        <f t="shared" si="571"/>
        <v>CZ14</v>
      </c>
      <c r="J5258" s="1" t="s">
        <v>531</v>
      </c>
      <c r="L5258" s="12" t="str">
        <f t="shared" si="572"/>
        <v>SCGAsmCZ141975</v>
      </c>
      <c r="M5258" t="s">
        <v>1354</v>
      </c>
      <c r="N5258" s="1">
        <v>1975</v>
      </c>
      <c r="O5258" s="19">
        <v>1.8780999999999999</v>
      </c>
      <c r="P5258" t="str">
        <f t="shared" si="573"/>
        <v>75</v>
      </c>
    </row>
    <row r="5259" spans="2:16" x14ac:dyDescent="0.25">
      <c r="B5259" t="s">
        <v>502</v>
      </c>
      <c r="C5259" t="str">
        <f t="shared" si="567"/>
        <v>SCGAsmCZ14</v>
      </c>
      <c r="D5259" s="1" t="s">
        <v>506</v>
      </c>
      <c r="E5259" s="1" t="str">
        <f t="shared" si="568"/>
        <v>SCG</v>
      </c>
      <c r="F5259" s="1" t="str">
        <f t="shared" si="569"/>
        <v>SCG</v>
      </c>
      <c r="G5259" s="1" t="str">
        <f t="shared" si="570"/>
        <v>Asm</v>
      </c>
      <c r="H5259" s="1" t="s">
        <v>530</v>
      </c>
      <c r="I5259" s="1" t="str">
        <f t="shared" si="571"/>
        <v>CZ14</v>
      </c>
      <c r="J5259" s="1" t="s">
        <v>531</v>
      </c>
      <c r="L5259" s="12" t="str">
        <f t="shared" si="572"/>
        <v>SCGAsmCZ141985</v>
      </c>
      <c r="M5259" t="s">
        <v>1354</v>
      </c>
      <c r="N5259" s="1">
        <v>1985</v>
      </c>
      <c r="O5259" s="19">
        <v>1.9161333333333332</v>
      </c>
      <c r="P5259" t="str">
        <f t="shared" si="573"/>
        <v>85</v>
      </c>
    </row>
    <row r="5260" spans="2:16" x14ac:dyDescent="0.25">
      <c r="B5260" t="s">
        <v>502</v>
      </c>
      <c r="C5260" t="str">
        <f t="shared" si="567"/>
        <v>SCGAsmCZ14</v>
      </c>
      <c r="D5260" s="1" t="s">
        <v>506</v>
      </c>
      <c r="E5260" s="1" t="str">
        <f t="shared" si="568"/>
        <v>SCG</v>
      </c>
      <c r="F5260" s="1" t="str">
        <f t="shared" si="569"/>
        <v>SCG</v>
      </c>
      <c r="G5260" s="1" t="str">
        <f t="shared" si="570"/>
        <v>Asm</v>
      </c>
      <c r="H5260" s="1" t="s">
        <v>530</v>
      </c>
      <c r="I5260" s="1" t="str">
        <f t="shared" si="571"/>
        <v>CZ14</v>
      </c>
      <c r="J5260" s="1" t="s">
        <v>531</v>
      </c>
      <c r="L5260" s="12" t="str">
        <f t="shared" si="572"/>
        <v>SCGAsmCZ141996</v>
      </c>
      <c r="M5260" t="s">
        <v>1354</v>
      </c>
      <c r="N5260" s="1">
        <v>1996</v>
      </c>
      <c r="O5260" s="19">
        <v>1.1521666666666666</v>
      </c>
      <c r="P5260" t="str">
        <f t="shared" si="573"/>
        <v>96</v>
      </c>
    </row>
    <row r="5261" spans="2:16" x14ac:dyDescent="0.25">
      <c r="B5261" t="s">
        <v>502</v>
      </c>
      <c r="C5261" t="str">
        <f t="shared" si="567"/>
        <v>SCGAsmCZ14</v>
      </c>
      <c r="D5261" s="1" t="s">
        <v>506</v>
      </c>
      <c r="E5261" s="1" t="str">
        <f t="shared" si="568"/>
        <v>SCG</v>
      </c>
      <c r="F5261" s="1" t="str">
        <f t="shared" si="569"/>
        <v>SCG</v>
      </c>
      <c r="G5261" s="1" t="str">
        <f t="shared" si="570"/>
        <v>Asm</v>
      </c>
      <c r="H5261" s="1" t="s">
        <v>530</v>
      </c>
      <c r="I5261" s="1" t="str">
        <f t="shared" si="571"/>
        <v>CZ14</v>
      </c>
      <c r="J5261" s="1" t="s">
        <v>531</v>
      </c>
      <c r="L5261" s="12" t="str">
        <f t="shared" si="572"/>
        <v>SCGAsmCZ142003</v>
      </c>
      <c r="M5261" t="s">
        <v>1354</v>
      </c>
      <c r="N5261" s="1">
        <v>2003</v>
      </c>
      <c r="O5261" s="19">
        <v>0.87703333333333333</v>
      </c>
      <c r="P5261" t="str">
        <f t="shared" si="573"/>
        <v>03</v>
      </c>
    </row>
    <row r="5262" spans="2:16" x14ac:dyDescent="0.25">
      <c r="B5262" t="s">
        <v>502</v>
      </c>
      <c r="C5262" t="str">
        <f t="shared" si="567"/>
        <v>SCGAsmCZ14</v>
      </c>
      <c r="D5262" s="1" t="s">
        <v>506</v>
      </c>
      <c r="E5262" s="1" t="str">
        <f t="shared" si="568"/>
        <v>SCG</v>
      </c>
      <c r="F5262" s="1" t="str">
        <f t="shared" si="569"/>
        <v>SCG</v>
      </c>
      <c r="G5262" s="1" t="str">
        <f t="shared" si="570"/>
        <v>Asm</v>
      </c>
      <c r="H5262" s="1" t="s">
        <v>530</v>
      </c>
      <c r="I5262" s="1" t="str">
        <f t="shared" si="571"/>
        <v>CZ14</v>
      </c>
      <c r="J5262" s="1" t="s">
        <v>531</v>
      </c>
      <c r="L5262" s="12" t="str">
        <f t="shared" si="572"/>
        <v>SCGAsmCZ142007</v>
      </c>
      <c r="M5262" t="s">
        <v>1354</v>
      </c>
      <c r="N5262" s="1">
        <v>2007</v>
      </c>
      <c r="O5262" s="19">
        <v>0.48586666666666667</v>
      </c>
      <c r="P5262" t="str">
        <f t="shared" si="573"/>
        <v>07</v>
      </c>
    </row>
    <row r="5263" spans="2:16" x14ac:dyDescent="0.25">
      <c r="B5263" t="s">
        <v>502</v>
      </c>
      <c r="C5263" t="str">
        <f t="shared" si="567"/>
        <v>SCGAsmCZ14</v>
      </c>
      <c r="D5263" s="1" t="s">
        <v>506</v>
      </c>
      <c r="E5263" s="1" t="str">
        <f t="shared" si="568"/>
        <v>SCG</v>
      </c>
      <c r="F5263" s="1" t="str">
        <f t="shared" si="569"/>
        <v>SCG</v>
      </c>
      <c r="G5263" s="1" t="str">
        <f t="shared" si="570"/>
        <v>Asm</v>
      </c>
      <c r="H5263" s="1" t="s">
        <v>530</v>
      </c>
      <c r="I5263" s="1" t="str">
        <f t="shared" si="571"/>
        <v>CZ14</v>
      </c>
      <c r="J5263" s="1" t="s">
        <v>531</v>
      </c>
      <c r="L5263" s="12" t="str">
        <f t="shared" si="572"/>
        <v>SCGAsmCZ142011</v>
      </c>
      <c r="M5263" t="s">
        <v>1354</v>
      </c>
      <c r="N5263" s="1">
        <v>2011</v>
      </c>
      <c r="O5263" s="19">
        <v>0.48586666666666667</v>
      </c>
      <c r="P5263" t="str">
        <f t="shared" si="573"/>
        <v>11</v>
      </c>
    </row>
    <row r="5264" spans="2:16" x14ac:dyDescent="0.25">
      <c r="B5264" t="s">
        <v>502</v>
      </c>
      <c r="C5264" t="str">
        <f t="shared" ref="C5264:C5327" si="574">F5264&amp;G5264&amp;I5264</f>
        <v>SCGAsmCZ14</v>
      </c>
      <c r="D5264" s="1" t="s">
        <v>506</v>
      </c>
      <c r="E5264" s="1" t="str">
        <f t="shared" ref="E5264:E5327" si="575">+F5264</f>
        <v>SCG</v>
      </c>
      <c r="F5264" s="1" t="str">
        <f t="shared" ref="F5264:F5327" si="576">LEFT(M5264,3)</f>
        <v>SCG</v>
      </c>
      <c r="G5264" s="1" t="str">
        <f t="shared" ref="G5264:G5327" si="577">MID(M5264,4,3)</f>
        <v>Asm</v>
      </c>
      <c r="H5264" s="1" t="s">
        <v>530</v>
      </c>
      <c r="I5264" s="1" t="str">
        <f t="shared" ref="I5264:I5327" si="578">RIGHT(M5264,4)</f>
        <v>CZ14</v>
      </c>
      <c r="J5264" s="1" t="s">
        <v>531</v>
      </c>
      <c r="L5264" s="12" t="str">
        <f t="shared" ref="L5264:L5327" si="579">C5264&amp;N5264</f>
        <v>SCGAsmCZ142014</v>
      </c>
      <c r="M5264" t="s">
        <v>1354</v>
      </c>
      <c r="N5264" s="1">
        <v>2014</v>
      </c>
      <c r="O5264" s="19">
        <v>0.24293333333333333</v>
      </c>
      <c r="P5264" t="str">
        <f t="shared" ref="P5264:P5327" si="580">RIGHT(N5264,2)</f>
        <v>14</v>
      </c>
    </row>
    <row r="5265" spans="2:16" x14ac:dyDescent="0.25">
      <c r="B5265" t="s">
        <v>502</v>
      </c>
      <c r="C5265" t="str">
        <f t="shared" si="574"/>
        <v>SCGAsmCZ15</v>
      </c>
      <c r="D5265" s="1" t="s">
        <v>506</v>
      </c>
      <c r="E5265" s="1" t="str">
        <f t="shared" si="575"/>
        <v>SCG</v>
      </c>
      <c r="F5265" s="1" t="str">
        <f t="shared" si="576"/>
        <v>SCG</v>
      </c>
      <c r="G5265" s="1" t="str">
        <f t="shared" si="577"/>
        <v>Asm</v>
      </c>
      <c r="H5265" s="1" t="s">
        <v>530</v>
      </c>
      <c r="I5265" s="1" t="str">
        <f t="shared" si="578"/>
        <v>CZ15</v>
      </c>
      <c r="J5265" s="1" t="s">
        <v>531</v>
      </c>
      <c r="L5265" s="12" t="str">
        <f t="shared" si="579"/>
        <v>SCGAsmCZ151975</v>
      </c>
      <c r="M5265" t="s">
        <v>1355</v>
      </c>
      <c r="N5265" s="1">
        <v>1975</v>
      </c>
      <c r="O5265" s="19">
        <v>1.4457999999999998</v>
      </c>
      <c r="P5265" t="str">
        <f t="shared" si="580"/>
        <v>75</v>
      </c>
    </row>
    <row r="5266" spans="2:16" x14ac:dyDescent="0.25">
      <c r="B5266" t="s">
        <v>502</v>
      </c>
      <c r="C5266" t="str">
        <f t="shared" si="574"/>
        <v>SCGAsmCZ15</v>
      </c>
      <c r="D5266" s="1" t="s">
        <v>506</v>
      </c>
      <c r="E5266" s="1" t="str">
        <f t="shared" si="575"/>
        <v>SCG</v>
      </c>
      <c r="F5266" s="1" t="str">
        <f t="shared" si="576"/>
        <v>SCG</v>
      </c>
      <c r="G5266" s="1" t="str">
        <f t="shared" si="577"/>
        <v>Asm</v>
      </c>
      <c r="H5266" s="1" t="s">
        <v>530</v>
      </c>
      <c r="I5266" s="1" t="str">
        <f t="shared" si="578"/>
        <v>CZ15</v>
      </c>
      <c r="J5266" s="1" t="s">
        <v>531</v>
      </c>
      <c r="L5266" s="12" t="str">
        <f t="shared" si="579"/>
        <v>SCGAsmCZ151985</v>
      </c>
      <c r="M5266" t="s">
        <v>1355</v>
      </c>
      <c r="N5266" s="1">
        <v>1985</v>
      </c>
      <c r="O5266" s="19">
        <v>3.3684666666666665</v>
      </c>
      <c r="P5266" t="str">
        <f t="shared" si="580"/>
        <v>85</v>
      </c>
    </row>
    <row r="5267" spans="2:16" x14ac:dyDescent="0.25">
      <c r="B5267" t="s">
        <v>502</v>
      </c>
      <c r="C5267" t="str">
        <f t="shared" si="574"/>
        <v>SCGAsmCZ15</v>
      </c>
      <c r="D5267" s="1" t="s">
        <v>506</v>
      </c>
      <c r="E5267" s="1" t="str">
        <f t="shared" si="575"/>
        <v>SCG</v>
      </c>
      <c r="F5267" s="1" t="str">
        <f t="shared" si="576"/>
        <v>SCG</v>
      </c>
      <c r="G5267" s="1" t="str">
        <f t="shared" si="577"/>
        <v>Asm</v>
      </c>
      <c r="H5267" s="1" t="s">
        <v>530</v>
      </c>
      <c r="I5267" s="1" t="str">
        <f t="shared" si="578"/>
        <v>CZ15</v>
      </c>
      <c r="J5267" s="1" t="s">
        <v>531</v>
      </c>
      <c r="L5267" s="12" t="str">
        <f t="shared" si="579"/>
        <v>SCGAsmCZ151996</v>
      </c>
      <c r="M5267" t="s">
        <v>1355</v>
      </c>
      <c r="N5267" s="1">
        <v>1996</v>
      </c>
      <c r="O5267" s="19">
        <v>2.0510666666666664</v>
      </c>
      <c r="P5267" t="str">
        <f t="shared" si="580"/>
        <v>96</v>
      </c>
    </row>
    <row r="5268" spans="2:16" x14ac:dyDescent="0.25">
      <c r="B5268" t="s">
        <v>502</v>
      </c>
      <c r="C5268" t="str">
        <f t="shared" si="574"/>
        <v>SCGAsmCZ15</v>
      </c>
      <c r="D5268" s="1" t="s">
        <v>506</v>
      </c>
      <c r="E5268" s="1" t="str">
        <f t="shared" si="575"/>
        <v>SCG</v>
      </c>
      <c r="F5268" s="1" t="str">
        <f t="shared" si="576"/>
        <v>SCG</v>
      </c>
      <c r="G5268" s="1" t="str">
        <f t="shared" si="577"/>
        <v>Asm</v>
      </c>
      <c r="H5268" s="1" t="s">
        <v>530</v>
      </c>
      <c r="I5268" s="1" t="str">
        <f t="shared" si="578"/>
        <v>CZ15</v>
      </c>
      <c r="J5268" s="1" t="s">
        <v>531</v>
      </c>
      <c r="L5268" s="12" t="str">
        <f t="shared" si="579"/>
        <v>SCGAsmCZ152003</v>
      </c>
      <c r="M5268" t="s">
        <v>1355</v>
      </c>
      <c r="N5268" s="1">
        <v>2003</v>
      </c>
      <c r="O5268" s="19">
        <v>1.9140999999999999</v>
      </c>
      <c r="P5268" t="str">
        <f t="shared" si="580"/>
        <v>03</v>
      </c>
    </row>
    <row r="5269" spans="2:16" x14ac:dyDescent="0.25">
      <c r="B5269" t="s">
        <v>502</v>
      </c>
      <c r="C5269" t="str">
        <f t="shared" si="574"/>
        <v>SCGAsmCZ15</v>
      </c>
      <c r="D5269" s="1" t="s">
        <v>506</v>
      </c>
      <c r="E5269" s="1" t="str">
        <f t="shared" si="575"/>
        <v>SCG</v>
      </c>
      <c r="F5269" s="1" t="str">
        <f t="shared" si="576"/>
        <v>SCG</v>
      </c>
      <c r="G5269" s="1" t="str">
        <f t="shared" si="577"/>
        <v>Asm</v>
      </c>
      <c r="H5269" s="1" t="s">
        <v>530</v>
      </c>
      <c r="I5269" s="1" t="str">
        <f t="shared" si="578"/>
        <v>CZ15</v>
      </c>
      <c r="J5269" s="1" t="s">
        <v>531</v>
      </c>
      <c r="L5269" s="12" t="str">
        <f t="shared" si="579"/>
        <v>SCGAsmCZ152007</v>
      </c>
      <c r="M5269" t="s">
        <v>1355</v>
      </c>
      <c r="N5269" s="1">
        <v>2007</v>
      </c>
      <c r="O5269" s="19">
        <v>1.0635333333333332</v>
      </c>
      <c r="P5269" t="str">
        <f t="shared" si="580"/>
        <v>07</v>
      </c>
    </row>
    <row r="5270" spans="2:16" x14ac:dyDescent="0.25">
      <c r="B5270" t="s">
        <v>502</v>
      </c>
      <c r="C5270" t="str">
        <f t="shared" si="574"/>
        <v>SCGAsmCZ15</v>
      </c>
      <c r="D5270" s="1" t="s">
        <v>506</v>
      </c>
      <c r="E5270" s="1" t="str">
        <f t="shared" si="575"/>
        <v>SCG</v>
      </c>
      <c r="F5270" s="1" t="str">
        <f t="shared" si="576"/>
        <v>SCG</v>
      </c>
      <c r="G5270" s="1" t="str">
        <f t="shared" si="577"/>
        <v>Asm</v>
      </c>
      <c r="H5270" s="1" t="s">
        <v>530</v>
      </c>
      <c r="I5270" s="1" t="str">
        <f t="shared" si="578"/>
        <v>CZ15</v>
      </c>
      <c r="J5270" s="1" t="s">
        <v>531</v>
      </c>
      <c r="L5270" s="12" t="str">
        <f t="shared" si="579"/>
        <v>SCGAsmCZ152011</v>
      </c>
      <c r="M5270" t="s">
        <v>1355</v>
      </c>
      <c r="N5270" s="1">
        <v>2011</v>
      </c>
      <c r="O5270" s="19">
        <v>1.0635333333333332</v>
      </c>
      <c r="P5270" t="str">
        <f t="shared" si="580"/>
        <v>11</v>
      </c>
    </row>
    <row r="5271" spans="2:16" x14ac:dyDescent="0.25">
      <c r="B5271" t="s">
        <v>502</v>
      </c>
      <c r="C5271" t="str">
        <f t="shared" si="574"/>
        <v>SCGAsmCZ15</v>
      </c>
      <c r="D5271" s="1" t="s">
        <v>506</v>
      </c>
      <c r="E5271" s="1" t="str">
        <f t="shared" si="575"/>
        <v>SCG</v>
      </c>
      <c r="F5271" s="1" t="str">
        <f t="shared" si="576"/>
        <v>SCG</v>
      </c>
      <c r="G5271" s="1" t="str">
        <f t="shared" si="577"/>
        <v>Asm</v>
      </c>
      <c r="H5271" s="1" t="s">
        <v>530</v>
      </c>
      <c r="I5271" s="1" t="str">
        <f t="shared" si="578"/>
        <v>CZ15</v>
      </c>
      <c r="J5271" s="1" t="s">
        <v>531</v>
      </c>
      <c r="L5271" s="12" t="str">
        <f t="shared" si="579"/>
        <v>SCGAsmCZ152014</v>
      </c>
      <c r="M5271" t="s">
        <v>1355</v>
      </c>
      <c r="N5271" s="1">
        <v>2014</v>
      </c>
      <c r="O5271" s="19">
        <v>0.53176666666666661</v>
      </c>
      <c r="P5271" t="str">
        <f t="shared" si="580"/>
        <v>14</v>
      </c>
    </row>
    <row r="5272" spans="2:16" x14ac:dyDescent="0.25">
      <c r="B5272" t="s">
        <v>502</v>
      </c>
      <c r="C5272" t="str">
        <f t="shared" si="574"/>
        <v>SCGAsmCZ16</v>
      </c>
      <c r="D5272" s="1" t="s">
        <v>506</v>
      </c>
      <c r="E5272" s="1" t="str">
        <f t="shared" si="575"/>
        <v>SCG</v>
      </c>
      <c r="F5272" s="1" t="str">
        <f t="shared" si="576"/>
        <v>SCG</v>
      </c>
      <c r="G5272" s="1" t="str">
        <f t="shared" si="577"/>
        <v>Asm</v>
      </c>
      <c r="H5272" s="1" t="s">
        <v>530</v>
      </c>
      <c r="I5272" s="1" t="str">
        <f t="shared" si="578"/>
        <v>CZ16</v>
      </c>
      <c r="J5272" s="1" t="s">
        <v>531</v>
      </c>
      <c r="L5272" s="12" t="str">
        <f t="shared" si="579"/>
        <v>SCGAsmCZ161975</v>
      </c>
      <c r="M5272" t="s">
        <v>1356</v>
      </c>
      <c r="N5272" s="1">
        <v>1975</v>
      </c>
      <c r="O5272" s="19">
        <v>0.88819999999999999</v>
      </c>
      <c r="P5272" t="str">
        <f t="shared" si="580"/>
        <v>75</v>
      </c>
    </row>
    <row r="5273" spans="2:16" x14ac:dyDescent="0.25">
      <c r="B5273" t="s">
        <v>502</v>
      </c>
      <c r="C5273" t="str">
        <f t="shared" si="574"/>
        <v>SCGAsmCZ16</v>
      </c>
      <c r="D5273" s="1" t="s">
        <v>506</v>
      </c>
      <c r="E5273" s="1" t="str">
        <f t="shared" si="575"/>
        <v>SCG</v>
      </c>
      <c r="F5273" s="1" t="str">
        <f t="shared" si="576"/>
        <v>SCG</v>
      </c>
      <c r="G5273" s="1" t="str">
        <f t="shared" si="577"/>
        <v>Asm</v>
      </c>
      <c r="H5273" s="1" t="s">
        <v>530</v>
      </c>
      <c r="I5273" s="1" t="str">
        <f t="shared" si="578"/>
        <v>CZ16</v>
      </c>
      <c r="J5273" s="1" t="s">
        <v>531</v>
      </c>
      <c r="L5273" s="12" t="str">
        <f t="shared" si="579"/>
        <v>SCGAsmCZ161985</v>
      </c>
      <c r="M5273" t="s">
        <v>1356</v>
      </c>
      <c r="N5273" s="1">
        <v>1985</v>
      </c>
      <c r="O5273" s="19">
        <v>1.1748666666666665</v>
      </c>
      <c r="P5273" t="str">
        <f t="shared" si="580"/>
        <v>85</v>
      </c>
    </row>
    <row r="5274" spans="2:16" x14ac:dyDescent="0.25">
      <c r="B5274" t="s">
        <v>502</v>
      </c>
      <c r="C5274" t="str">
        <f t="shared" si="574"/>
        <v>SCGAsmCZ16</v>
      </c>
      <c r="D5274" s="1" t="s">
        <v>506</v>
      </c>
      <c r="E5274" s="1" t="str">
        <f t="shared" si="575"/>
        <v>SCG</v>
      </c>
      <c r="F5274" s="1" t="str">
        <f t="shared" si="576"/>
        <v>SCG</v>
      </c>
      <c r="G5274" s="1" t="str">
        <f t="shared" si="577"/>
        <v>Asm</v>
      </c>
      <c r="H5274" s="1" t="s">
        <v>530</v>
      </c>
      <c r="I5274" s="1" t="str">
        <f t="shared" si="578"/>
        <v>CZ16</v>
      </c>
      <c r="J5274" s="1" t="s">
        <v>531</v>
      </c>
      <c r="L5274" s="12" t="str">
        <f t="shared" si="579"/>
        <v>SCGAsmCZ161996</v>
      </c>
      <c r="M5274" t="s">
        <v>1356</v>
      </c>
      <c r="N5274" s="1">
        <v>1996</v>
      </c>
      <c r="O5274" s="19">
        <v>0.78639999999999999</v>
      </c>
      <c r="P5274" t="str">
        <f t="shared" si="580"/>
        <v>96</v>
      </c>
    </row>
    <row r="5275" spans="2:16" x14ac:dyDescent="0.25">
      <c r="B5275" t="s">
        <v>502</v>
      </c>
      <c r="C5275" t="str">
        <f t="shared" si="574"/>
        <v>SCGAsmCZ16</v>
      </c>
      <c r="D5275" s="1" t="s">
        <v>506</v>
      </c>
      <c r="E5275" s="1" t="str">
        <f t="shared" si="575"/>
        <v>SCG</v>
      </c>
      <c r="F5275" s="1" t="str">
        <f t="shared" si="576"/>
        <v>SCG</v>
      </c>
      <c r="G5275" s="1" t="str">
        <f t="shared" si="577"/>
        <v>Asm</v>
      </c>
      <c r="H5275" s="1" t="s">
        <v>530</v>
      </c>
      <c r="I5275" s="1" t="str">
        <f t="shared" si="578"/>
        <v>CZ16</v>
      </c>
      <c r="J5275" s="1" t="s">
        <v>531</v>
      </c>
      <c r="L5275" s="12" t="str">
        <f t="shared" si="579"/>
        <v>SCGAsmCZ162003</v>
      </c>
      <c r="M5275" t="s">
        <v>1356</v>
      </c>
      <c r="N5275" s="1">
        <v>2003</v>
      </c>
      <c r="O5275" s="19">
        <v>0.5353</v>
      </c>
      <c r="P5275" t="str">
        <f t="shared" si="580"/>
        <v>03</v>
      </c>
    </row>
    <row r="5276" spans="2:16" x14ac:dyDescent="0.25">
      <c r="B5276" t="s">
        <v>502</v>
      </c>
      <c r="C5276" t="str">
        <f t="shared" si="574"/>
        <v>SCGAsmCZ16</v>
      </c>
      <c r="D5276" s="1" t="s">
        <v>506</v>
      </c>
      <c r="E5276" s="1" t="str">
        <f t="shared" si="575"/>
        <v>SCG</v>
      </c>
      <c r="F5276" s="1" t="str">
        <f t="shared" si="576"/>
        <v>SCG</v>
      </c>
      <c r="G5276" s="1" t="str">
        <f t="shared" si="577"/>
        <v>Asm</v>
      </c>
      <c r="H5276" s="1" t="s">
        <v>530</v>
      </c>
      <c r="I5276" s="1" t="str">
        <f t="shared" si="578"/>
        <v>CZ16</v>
      </c>
      <c r="J5276" s="1" t="s">
        <v>531</v>
      </c>
      <c r="L5276" s="12" t="str">
        <f t="shared" si="579"/>
        <v>SCGAsmCZ162007</v>
      </c>
      <c r="M5276" t="s">
        <v>1356</v>
      </c>
      <c r="N5276" s="1">
        <v>2007</v>
      </c>
      <c r="O5276" s="19">
        <v>0.30599999999999999</v>
      </c>
      <c r="P5276" t="str">
        <f t="shared" si="580"/>
        <v>07</v>
      </c>
    </row>
    <row r="5277" spans="2:16" x14ac:dyDescent="0.25">
      <c r="B5277" t="s">
        <v>502</v>
      </c>
      <c r="C5277" t="str">
        <f t="shared" si="574"/>
        <v>SCGAsmCZ16</v>
      </c>
      <c r="D5277" s="1" t="s">
        <v>506</v>
      </c>
      <c r="E5277" s="1" t="str">
        <f t="shared" si="575"/>
        <v>SCG</v>
      </c>
      <c r="F5277" s="1" t="str">
        <f t="shared" si="576"/>
        <v>SCG</v>
      </c>
      <c r="G5277" s="1" t="str">
        <f t="shared" si="577"/>
        <v>Asm</v>
      </c>
      <c r="H5277" s="1" t="s">
        <v>530</v>
      </c>
      <c r="I5277" s="1" t="str">
        <f t="shared" si="578"/>
        <v>CZ16</v>
      </c>
      <c r="J5277" s="1" t="s">
        <v>531</v>
      </c>
      <c r="L5277" s="12" t="str">
        <f t="shared" si="579"/>
        <v>SCGAsmCZ162011</v>
      </c>
      <c r="M5277" t="s">
        <v>1356</v>
      </c>
      <c r="N5277" s="1">
        <v>2011</v>
      </c>
      <c r="O5277" s="19">
        <v>0.30599999999999999</v>
      </c>
      <c r="P5277" t="str">
        <f t="shared" si="580"/>
        <v>11</v>
      </c>
    </row>
    <row r="5278" spans="2:16" x14ac:dyDescent="0.25">
      <c r="B5278" t="s">
        <v>502</v>
      </c>
      <c r="C5278" t="str">
        <f t="shared" si="574"/>
        <v>SCGAsmCZ16</v>
      </c>
      <c r="D5278" s="1" t="s">
        <v>506</v>
      </c>
      <c r="E5278" s="1" t="str">
        <f t="shared" si="575"/>
        <v>SCG</v>
      </c>
      <c r="F5278" s="1" t="str">
        <f t="shared" si="576"/>
        <v>SCG</v>
      </c>
      <c r="G5278" s="1" t="str">
        <f t="shared" si="577"/>
        <v>Asm</v>
      </c>
      <c r="H5278" s="1" t="s">
        <v>530</v>
      </c>
      <c r="I5278" s="1" t="str">
        <f t="shared" si="578"/>
        <v>CZ16</v>
      </c>
      <c r="J5278" s="1" t="s">
        <v>531</v>
      </c>
      <c r="L5278" s="12" t="str">
        <f t="shared" si="579"/>
        <v>SCGAsmCZ162014</v>
      </c>
      <c r="M5278" t="s">
        <v>1356</v>
      </c>
      <c r="N5278" s="1">
        <v>2014</v>
      </c>
      <c r="O5278" s="19">
        <v>0.153</v>
      </c>
      <c r="P5278" t="str">
        <f t="shared" si="580"/>
        <v>14</v>
      </c>
    </row>
    <row r="5279" spans="2:16" x14ac:dyDescent="0.25">
      <c r="B5279" t="s">
        <v>502</v>
      </c>
      <c r="C5279" t="str">
        <f t="shared" si="574"/>
        <v>SCGECCCZ01</v>
      </c>
      <c r="D5279" s="1" t="s">
        <v>506</v>
      </c>
      <c r="E5279" s="1" t="str">
        <f t="shared" si="575"/>
        <v>SCG</v>
      </c>
      <c r="F5279" s="1" t="str">
        <f t="shared" si="576"/>
        <v>SCG</v>
      </c>
      <c r="G5279" s="1" t="str">
        <f t="shared" si="577"/>
        <v>ECC</v>
      </c>
      <c r="H5279" s="1" t="s">
        <v>530</v>
      </c>
      <c r="I5279" s="1" t="str">
        <f t="shared" si="578"/>
        <v>CZ01</v>
      </c>
      <c r="J5279" s="1" t="s">
        <v>531</v>
      </c>
      <c r="L5279" s="12" t="str">
        <f t="shared" si="579"/>
        <v>SCGECCCZ011975</v>
      </c>
      <c r="M5279" t="s">
        <v>1357</v>
      </c>
      <c r="N5279" s="1">
        <v>1975</v>
      </c>
      <c r="O5279" s="19">
        <v>0</v>
      </c>
      <c r="P5279" t="str">
        <f t="shared" si="580"/>
        <v>75</v>
      </c>
    </row>
    <row r="5280" spans="2:16" x14ac:dyDescent="0.25">
      <c r="B5280" t="s">
        <v>502</v>
      </c>
      <c r="C5280" t="str">
        <f t="shared" si="574"/>
        <v>SCGECCCZ01</v>
      </c>
      <c r="D5280" s="1" t="s">
        <v>506</v>
      </c>
      <c r="E5280" s="1" t="str">
        <f t="shared" si="575"/>
        <v>SCG</v>
      </c>
      <c r="F5280" s="1" t="str">
        <f t="shared" si="576"/>
        <v>SCG</v>
      </c>
      <c r="G5280" s="1" t="str">
        <f t="shared" si="577"/>
        <v>ECC</v>
      </c>
      <c r="H5280" s="1" t="s">
        <v>530</v>
      </c>
      <c r="I5280" s="1" t="str">
        <f t="shared" si="578"/>
        <v>CZ01</v>
      </c>
      <c r="J5280" s="1" t="s">
        <v>531</v>
      </c>
      <c r="L5280" s="12" t="str">
        <f t="shared" si="579"/>
        <v>SCGECCCZ011985</v>
      </c>
      <c r="M5280" t="s">
        <v>1357</v>
      </c>
      <c r="N5280" s="1">
        <v>1985</v>
      </c>
      <c r="O5280" s="19">
        <v>0</v>
      </c>
      <c r="P5280" t="str">
        <f t="shared" si="580"/>
        <v>85</v>
      </c>
    </row>
    <row r="5281" spans="2:16" x14ac:dyDescent="0.25">
      <c r="B5281" t="s">
        <v>502</v>
      </c>
      <c r="C5281" t="str">
        <f t="shared" si="574"/>
        <v>SCGECCCZ01</v>
      </c>
      <c r="D5281" s="1" t="s">
        <v>506</v>
      </c>
      <c r="E5281" s="1" t="str">
        <f t="shared" si="575"/>
        <v>SCG</v>
      </c>
      <c r="F5281" s="1" t="str">
        <f t="shared" si="576"/>
        <v>SCG</v>
      </c>
      <c r="G5281" s="1" t="str">
        <f t="shared" si="577"/>
        <v>ECC</v>
      </c>
      <c r="H5281" s="1" t="s">
        <v>530</v>
      </c>
      <c r="I5281" s="1" t="str">
        <f t="shared" si="578"/>
        <v>CZ01</v>
      </c>
      <c r="J5281" s="1" t="s">
        <v>531</v>
      </c>
      <c r="L5281" s="12" t="str">
        <f t="shared" si="579"/>
        <v>SCGECCCZ011996</v>
      </c>
      <c r="M5281" t="s">
        <v>1357</v>
      </c>
      <c r="N5281" s="1">
        <v>1996</v>
      </c>
      <c r="O5281" s="19">
        <v>0</v>
      </c>
      <c r="P5281" t="str">
        <f t="shared" si="580"/>
        <v>96</v>
      </c>
    </row>
    <row r="5282" spans="2:16" x14ac:dyDescent="0.25">
      <c r="B5282" t="s">
        <v>502</v>
      </c>
      <c r="C5282" t="str">
        <f t="shared" si="574"/>
        <v>SCGECCCZ01</v>
      </c>
      <c r="D5282" s="1" t="s">
        <v>506</v>
      </c>
      <c r="E5282" s="1" t="str">
        <f t="shared" si="575"/>
        <v>SCG</v>
      </c>
      <c r="F5282" s="1" t="str">
        <f t="shared" si="576"/>
        <v>SCG</v>
      </c>
      <c r="G5282" s="1" t="str">
        <f t="shared" si="577"/>
        <v>ECC</v>
      </c>
      <c r="H5282" s="1" t="s">
        <v>530</v>
      </c>
      <c r="I5282" s="1" t="str">
        <f t="shared" si="578"/>
        <v>CZ01</v>
      </c>
      <c r="J5282" s="1" t="s">
        <v>531</v>
      </c>
      <c r="L5282" s="12" t="str">
        <f t="shared" si="579"/>
        <v>SCGECCCZ012003</v>
      </c>
      <c r="M5282" t="s">
        <v>1357</v>
      </c>
      <c r="N5282" s="1">
        <v>2003</v>
      </c>
      <c r="O5282" s="19">
        <v>0</v>
      </c>
      <c r="P5282" t="str">
        <f t="shared" si="580"/>
        <v>03</v>
      </c>
    </row>
    <row r="5283" spans="2:16" x14ac:dyDescent="0.25">
      <c r="B5283" t="s">
        <v>502</v>
      </c>
      <c r="C5283" t="str">
        <f t="shared" si="574"/>
        <v>SCGECCCZ01</v>
      </c>
      <c r="D5283" s="1" t="s">
        <v>506</v>
      </c>
      <c r="E5283" s="1" t="str">
        <f t="shared" si="575"/>
        <v>SCG</v>
      </c>
      <c r="F5283" s="1" t="str">
        <f t="shared" si="576"/>
        <v>SCG</v>
      </c>
      <c r="G5283" s="1" t="str">
        <f t="shared" si="577"/>
        <v>ECC</v>
      </c>
      <c r="H5283" s="1" t="s">
        <v>530</v>
      </c>
      <c r="I5283" s="1" t="str">
        <f t="shared" si="578"/>
        <v>CZ01</v>
      </c>
      <c r="J5283" s="1" t="s">
        <v>531</v>
      </c>
      <c r="L5283" s="12" t="str">
        <f t="shared" si="579"/>
        <v>SCGECCCZ012007</v>
      </c>
      <c r="M5283" t="s">
        <v>1357</v>
      </c>
      <c r="N5283" s="1">
        <v>2007</v>
      </c>
      <c r="O5283" s="19">
        <v>0</v>
      </c>
      <c r="P5283" t="str">
        <f t="shared" si="580"/>
        <v>07</v>
      </c>
    </row>
    <row r="5284" spans="2:16" x14ac:dyDescent="0.25">
      <c r="B5284" t="s">
        <v>502</v>
      </c>
      <c r="C5284" t="str">
        <f t="shared" si="574"/>
        <v>SCGECCCZ01</v>
      </c>
      <c r="D5284" s="1" t="s">
        <v>506</v>
      </c>
      <c r="E5284" s="1" t="str">
        <f t="shared" si="575"/>
        <v>SCG</v>
      </c>
      <c r="F5284" s="1" t="str">
        <f t="shared" si="576"/>
        <v>SCG</v>
      </c>
      <c r="G5284" s="1" t="str">
        <f t="shared" si="577"/>
        <v>ECC</v>
      </c>
      <c r="H5284" s="1" t="s">
        <v>530</v>
      </c>
      <c r="I5284" s="1" t="str">
        <f t="shared" si="578"/>
        <v>CZ01</v>
      </c>
      <c r="J5284" s="1" t="s">
        <v>531</v>
      </c>
      <c r="L5284" s="12" t="str">
        <f t="shared" si="579"/>
        <v>SCGECCCZ012011</v>
      </c>
      <c r="M5284" t="s">
        <v>1357</v>
      </c>
      <c r="N5284" s="1">
        <v>2011</v>
      </c>
      <c r="O5284" s="19">
        <v>0</v>
      </c>
      <c r="P5284" t="str">
        <f t="shared" si="580"/>
        <v>11</v>
      </c>
    </row>
    <row r="5285" spans="2:16" x14ac:dyDescent="0.25">
      <c r="B5285" t="s">
        <v>502</v>
      </c>
      <c r="C5285" t="str">
        <f t="shared" si="574"/>
        <v>SCGECCCZ01</v>
      </c>
      <c r="D5285" s="1" t="s">
        <v>506</v>
      </c>
      <c r="E5285" s="1" t="str">
        <f t="shared" si="575"/>
        <v>SCG</v>
      </c>
      <c r="F5285" s="1" t="str">
        <f t="shared" si="576"/>
        <v>SCG</v>
      </c>
      <c r="G5285" s="1" t="str">
        <f t="shared" si="577"/>
        <v>ECC</v>
      </c>
      <c r="H5285" s="1" t="s">
        <v>530</v>
      </c>
      <c r="I5285" s="1" t="str">
        <f t="shared" si="578"/>
        <v>CZ01</v>
      </c>
      <c r="J5285" s="1" t="s">
        <v>531</v>
      </c>
      <c r="L5285" s="12" t="str">
        <f t="shared" si="579"/>
        <v>SCGECCCZ012014</v>
      </c>
      <c r="M5285" t="s">
        <v>1357</v>
      </c>
      <c r="N5285" s="1">
        <v>2014</v>
      </c>
      <c r="O5285" s="19">
        <v>0</v>
      </c>
      <c r="P5285" t="str">
        <f t="shared" si="580"/>
        <v>14</v>
      </c>
    </row>
    <row r="5286" spans="2:16" x14ac:dyDescent="0.25">
      <c r="B5286" t="s">
        <v>502</v>
      </c>
      <c r="C5286" t="str">
        <f t="shared" si="574"/>
        <v>SCGECCCZ02</v>
      </c>
      <c r="D5286" s="1" t="s">
        <v>506</v>
      </c>
      <c r="E5286" s="1" t="str">
        <f t="shared" si="575"/>
        <v>SCG</v>
      </c>
      <c r="F5286" s="1" t="str">
        <f t="shared" si="576"/>
        <v>SCG</v>
      </c>
      <c r="G5286" s="1" t="str">
        <f t="shared" si="577"/>
        <v>ECC</v>
      </c>
      <c r="H5286" s="1" t="s">
        <v>530</v>
      </c>
      <c r="I5286" s="1" t="str">
        <f t="shared" si="578"/>
        <v>CZ02</v>
      </c>
      <c r="J5286" s="1" t="s">
        <v>531</v>
      </c>
      <c r="L5286" s="12" t="str">
        <f t="shared" si="579"/>
        <v>SCGECCCZ021975</v>
      </c>
      <c r="M5286" t="s">
        <v>1358</v>
      </c>
      <c r="N5286" s="1">
        <v>1975</v>
      </c>
      <c r="O5286" s="19">
        <v>0</v>
      </c>
      <c r="P5286" t="str">
        <f t="shared" si="580"/>
        <v>75</v>
      </c>
    </row>
    <row r="5287" spans="2:16" x14ac:dyDescent="0.25">
      <c r="B5287" t="s">
        <v>502</v>
      </c>
      <c r="C5287" t="str">
        <f t="shared" si="574"/>
        <v>SCGECCCZ02</v>
      </c>
      <c r="D5287" s="1" t="s">
        <v>506</v>
      </c>
      <c r="E5287" s="1" t="str">
        <f t="shared" si="575"/>
        <v>SCG</v>
      </c>
      <c r="F5287" s="1" t="str">
        <f t="shared" si="576"/>
        <v>SCG</v>
      </c>
      <c r="G5287" s="1" t="str">
        <f t="shared" si="577"/>
        <v>ECC</v>
      </c>
      <c r="H5287" s="1" t="s">
        <v>530</v>
      </c>
      <c r="I5287" s="1" t="str">
        <f t="shared" si="578"/>
        <v>CZ02</v>
      </c>
      <c r="J5287" s="1" t="s">
        <v>531</v>
      </c>
      <c r="L5287" s="12" t="str">
        <f t="shared" si="579"/>
        <v>SCGECCCZ021985</v>
      </c>
      <c r="M5287" t="s">
        <v>1358</v>
      </c>
      <c r="N5287" s="1">
        <v>1985</v>
      </c>
      <c r="O5287" s="19">
        <v>0</v>
      </c>
      <c r="P5287" t="str">
        <f t="shared" si="580"/>
        <v>85</v>
      </c>
    </row>
    <row r="5288" spans="2:16" x14ac:dyDescent="0.25">
      <c r="B5288" t="s">
        <v>502</v>
      </c>
      <c r="C5288" t="str">
        <f t="shared" si="574"/>
        <v>SCGECCCZ02</v>
      </c>
      <c r="D5288" s="1" t="s">
        <v>506</v>
      </c>
      <c r="E5288" s="1" t="str">
        <f t="shared" si="575"/>
        <v>SCG</v>
      </c>
      <c r="F5288" s="1" t="str">
        <f t="shared" si="576"/>
        <v>SCG</v>
      </c>
      <c r="G5288" s="1" t="str">
        <f t="shared" si="577"/>
        <v>ECC</v>
      </c>
      <c r="H5288" s="1" t="s">
        <v>530</v>
      </c>
      <c r="I5288" s="1" t="str">
        <f t="shared" si="578"/>
        <v>CZ02</v>
      </c>
      <c r="J5288" s="1" t="s">
        <v>531</v>
      </c>
      <c r="L5288" s="12" t="str">
        <f t="shared" si="579"/>
        <v>SCGECCCZ021996</v>
      </c>
      <c r="M5288" t="s">
        <v>1358</v>
      </c>
      <c r="N5288" s="1">
        <v>1996</v>
      </c>
      <c r="O5288" s="19">
        <v>0</v>
      </c>
      <c r="P5288" t="str">
        <f t="shared" si="580"/>
        <v>96</v>
      </c>
    </row>
    <row r="5289" spans="2:16" x14ac:dyDescent="0.25">
      <c r="B5289" t="s">
        <v>502</v>
      </c>
      <c r="C5289" t="str">
        <f t="shared" si="574"/>
        <v>SCGECCCZ02</v>
      </c>
      <c r="D5289" s="1" t="s">
        <v>506</v>
      </c>
      <c r="E5289" s="1" t="str">
        <f t="shared" si="575"/>
        <v>SCG</v>
      </c>
      <c r="F5289" s="1" t="str">
        <f t="shared" si="576"/>
        <v>SCG</v>
      </c>
      <c r="G5289" s="1" t="str">
        <f t="shared" si="577"/>
        <v>ECC</v>
      </c>
      <c r="H5289" s="1" t="s">
        <v>530</v>
      </c>
      <c r="I5289" s="1" t="str">
        <f t="shared" si="578"/>
        <v>CZ02</v>
      </c>
      <c r="J5289" s="1" t="s">
        <v>531</v>
      </c>
      <c r="L5289" s="12" t="str">
        <f t="shared" si="579"/>
        <v>SCGECCCZ022003</v>
      </c>
      <c r="M5289" t="s">
        <v>1358</v>
      </c>
      <c r="N5289" s="1">
        <v>2003</v>
      </c>
      <c r="O5289" s="19">
        <v>0</v>
      </c>
      <c r="P5289" t="str">
        <f t="shared" si="580"/>
        <v>03</v>
      </c>
    </row>
    <row r="5290" spans="2:16" x14ac:dyDescent="0.25">
      <c r="B5290" t="s">
        <v>502</v>
      </c>
      <c r="C5290" t="str">
        <f t="shared" si="574"/>
        <v>SCGECCCZ02</v>
      </c>
      <c r="D5290" s="1" t="s">
        <v>506</v>
      </c>
      <c r="E5290" s="1" t="str">
        <f t="shared" si="575"/>
        <v>SCG</v>
      </c>
      <c r="F5290" s="1" t="str">
        <f t="shared" si="576"/>
        <v>SCG</v>
      </c>
      <c r="G5290" s="1" t="str">
        <f t="shared" si="577"/>
        <v>ECC</v>
      </c>
      <c r="H5290" s="1" t="s">
        <v>530</v>
      </c>
      <c r="I5290" s="1" t="str">
        <f t="shared" si="578"/>
        <v>CZ02</v>
      </c>
      <c r="J5290" s="1" t="s">
        <v>531</v>
      </c>
      <c r="L5290" s="12" t="str">
        <f t="shared" si="579"/>
        <v>SCGECCCZ022007</v>
      </c>
      <c r="M5290" t="s">
        <v>1358</v>
      </c>
      <c r="N5290" s="1">
        <v>2007</v>
      </c>
      <c r="O5290" s="19">
        <v>0</v>
      </c>
      <c r="P5290" t="str">
        <f t="shared" si="580"/>
        <v>07</v>
      </c>
    </row>
    <row r="5291" spans="2:16" x14ac:dyDescent="0.25">
      <c r="B5291" t="s">
        <v>502</v>
      </c>
      <c r="C5291" t="str">
        <f t="shared" si="574"/>
        <v>SCGECCCZ02</v>
      </c>
      <c r="D5291" s="1" t="s">
        <v>506</v>
      </c>
      <c r="E5291" s="1" t="str">
        <f t="shared" si="575"/>
        <v>SCG</v>
      </c>
      <c r="F5291" s="1" t="str">
        <f t="shared" si="576"/>
        <v>SCG</v>
      </c>
      <c r="G5291" s="1" t="str">
        <f t="shared" si="577"/>
        <v>ECC</v>
      </c>
      <c r="H5291" s="1" t="s">
        <v>530</v>
      </c>
      <c r="I5291" s="1" t="str">
        <f t="shared" si="578"/>
        <v>CZ02</v>
      </c>
      <c r="J5291" s="1" t="s">
        <v>531</v>
      </c>
      <c r="L5291" s="12" t="str">
        <f t="shared" si="579"/>
        <v>SCGECCCZ022011</v>
      </c>
      <c r="M5291" t="s">
        <v>1358</v>
      </c>
      <c r="N5291" s="1">
        <v>2011</v>
      </c>
      <c r="O5291" s="19">
        <v>0</v>
      </c>
      <c r="P5291" t="str">
        <f t="shared" si="580"/>
        <v>11</v>
      </c>
    </row>
    <row r="5292" spans="2:16" x14ac:dyDescent="0.25">
      <c r="B5292" t="s">
        <v>502</v>
      </c>
      <c r="C5292" t="str">
        <f t="shared" si="574"/>
        <v>SCGECCCZ02</v>
      </c>
      <c r="D5292" s="1" t="s">
        <v>506</v>
      </c>
      <c r="E5292" s="1" t="str">
        <f t="shared" si="575"/>
        <v>SCG</v>
      </c>
      <c r="F5292" s="1" t="str">
        <f t="shared" si="576"/>
        <v>SCG</v>
      </c>
      <c r="G5292" s="1" t="str">
        <f t="shared" si="577"/>
        <v>ECC</v>
      </c>
      <c r="H5292" s="1" t="s">
        <v>530</v>
      </c>
      <c r="I5292" s="1" t="str">
        <f t="shared" si="578"/>
        <v>CZ02</v>
      </c>
      <c r="J5292" s="1" t="s">
        <v>531</v>
      </c>
      <c r="L5292" s="12" t="str">
        <f t="shared" si="579"/>
        <v>SCGECCCZ022014</v>
      </c>
      <c r="M5292" t="s">
        <v>1358</v>
      </c>
      <c r="N5292" s="1">
        <v>2014</v>
      </c>
      <c r="O5292" s="19">
        <v>0</v>
      </c>
      <c r="P5292" t="str">
        <f t="shared" si="580"/>
        <v>14</v>
      </c>
    </row>
    <row r="5293" spans="2:16" x14ac:dyDescent="0.25">
      <c r="B5293" t="s">
        <v>502</v>
      </c>
      <c r="C5293" t="str">
        <f t="shared" si="574"/>
        <v>SCGECCCZ03</v>
      </c>
      <c r="D5293" s="1" t="s">
        <v>506</v>
      </c>
      <c r="E5293" s="1" t="str">
        <f t="shared" si="575"/>
        <v>SCG</v>
      </c>
      <c r="F5293" s="1" t="str">
        <f t="shared" si="576"/>
        <v>SCG</v>
      </c>
      <c r="G5293" s="1" t="str">
        <f t="shared" si="577"/>
        <v>ECC</v>
      </c>
      <c r="H5293" s="1" t="s">
        <v>530</v>
      </c>
      <c r="I5293" s="1" t="str">
        <f t="shared" si="578"/>
        <v>CZ03</v>
      </c>
      <c r="J5293" s="1" t="s">
        <v>531</v>
      </c>
      <c r="L5293" s="12" t="str">
        <f t="shared" si="579"/>
        <v>SCGECCCZ031975</v>
      </c>
      <c r="M5293" t="s">
        <v>1359</v>
      </c>
      <c r="N5293" s="1">
        <v>1975</v>
      </c>
      <c r="O5293" s="19">
        <v>0</v>
      </c>
      <c r="P5293" t="str">
        <f t="shared" si="580"/>
        <v>75</v>
      </c>
    </row>
    <row r="5294" spans="2:16" x14ac:dyDescent="0.25">
      <c r="B5294" t="s">
        <v>502</v>
      </c>
      <c r="C5294" t="str">
        <f t="shared" si="574"/>
        <v>SCGECCCZ03</v>
      </c>
      <c r="D5294" s="1" t="s">
        <v>506</v>
      </c>
      <c r="E5294" s="1" t="str">
        <f t="shared" si="575"/>
        <v>SCG</v>
      </c>
      <c r="F5294" s="1" t="str">
        <f t="shared" si="576"/>
        <v>SCG</v>
      </c>
      <c r="G5294" s="1" t="str">
        <f t="shared" si="577"/>
        <v>ECC</v>
      </c>
      <c r="H5294" s="1" t="s">
        <v>530</v>
      </c>
      <c r="I5294" s="1" t="str">
        <f t="shared" si="578"/>
        <v>CZ03</v>
      </c>
      <c r="J5294" s="1" t="s">
        <v>531</v>
      </c>
      <c r="L5294" s="12" t="str">
        <f t="shared" si="579"/>
        <v>SCGECCCZ031985</v>
      </c>
      <c r="M5294" t="s">
        <v>1359</v>
      </c>
      <c r="N5294" s="1">
        <v>1985</v>
      </c>
      <c r="O5294" s="19">
        <v>0</v>
      </c>
      <c r="P5294" t="str">
        <f t="shared" si="580"/>
        <v>85</v>
      </c>
    </row>
    <row r="5295" spans="2:16" x14ac:dyDescent="0.25">
      <c r="B5295" t="s">
        <v>502</v>
      </c>
      <c r="C5295" t="str">
        <f t="shared" si="574"/>
        <v>SCGECCCZ03</v>
      </c>
      <c r="D5295" s="1" t="s">
        <v>506</v>
      </c>
      <c r="E5295" s="1" t="str">
        <f t="shared" si="575"/>
        <v>SCG</v>
      </c>
      <c r="F5295" s="1" t="str">
        <f t="shared" si="576"/>
        <v>SCG</v>
      </c>
      <c r="G5295" s="1" t="str">
        <f t="shared" si="577"/>
        <v>ECC</v>
      </c>
      <c r="H5295" s="1" t="s">
        <v>530</v>
      </c>
      <c r="I5295" s="1" t="str">
        <f t="shared" si="578"/>
        <v>CZ03</v>
      </c>
      <c r="J5295" s="1" t="s">
        <v>531</v>
      </c>
      <c r="L5295" s="12" t="str">
        <f t="shared" si="579"/>
        <v>SCGECCCZ031996</v>
      </c>
      <c r="M5295" t="s">
        <v>1359</v>
      </c>
      <c r="N5295" s="1">
        <v>1996</v>
      </c>
      <c r="O5295" s="19">
        <v>0</v>
      </c>
      <c r="P5295" t="str">
        <f t="shared" si="580"/>
        <v>96</v>
      </c>
    </row>
    <row r="5296" spans="2:16" x14ac:dyDescent="0.25">
      <c r="B5296" t="s">
        <v>502</v>
      </c>
      <c r="C5296" t="str">
        <f t="shared" si="574"/>
        <v>SCGECCCZ03</v>
      </c>
      <c r="D5296" s="1" t="s">
        <v>506</v>
      </c>
      <c r="E5296" s="1" t="str">
        <f t="shared" si="575"/>
        <v>SCG</v>
      </c>
      <c r="F5296" s="1" t="str">
        <f t="shared" si="576"/>
        <v>SCG</v>
      </c>
      <c r="G5296" s="1" t="str">
        <f t="shared" si="577"/>
        <v>ECC</v>
      </c>
      <c r="H5296" s="1" t="s">
        <v>530</v>
      </c>
      <c r="I5296" s="1" t="str">
        <f t="shared" si="578"/>
        <v>CZ03</v>
      </c>
      <c r="J5296" s="1" t="s">
        <v>531</v>
      </c>
      <c r="L5296" s="12" t="str">
        <f t="shared" si="579"/>
        <v>SCGECCCZ032003</v>
      </c>
      <c r="M5296" t="s">
        <v>1359</v>
      </c>
      <c r="N5296" s="1">
        <v>2003</v>
      </c>
      <c r="O5296" s="19">
        <v>0</v>
      </c>
      <c r="P5296" t="str">
        <f t="shared" si="580"/>
        <v>03</v>
      </c>
    </row>
    <row r="5297" spans="2:16" x14ac:dyDescent="0.25">
      <c r="B5297" t="s">
        <v>502</v>
      </c>
      <c r="C5297" t="str">
        <f t="shared" si="574"/>
        <v>SCGECCCZ03</v>
      </c>
      <c r="D5297" s="1" t="s">
        <v>506</v>
      </c>
      <c r="E5297" s="1" t="str">
        <f t="shared" si="575"/>
        <v>SCG</v>
      </c>
      <c r="F5297" s="1" t="str">
        <f t="shared" si="576"/>
        <v>SCG</v>
      </c>
      <c r="G5297" s="1" t="str">
        <f t="shared" si="577"/>
        <v>ECC</v>
      </c>
      <c r="H5297" s="1" t="s">
        <v>530</v>
      </c>
      <c r="I5297" s="1" t="str">
        <f t="shared" si="578"/>
        <v>CZ03</v>
      </c>
      <c r="J5297" s="1" t="s">
        <v>531</v>
      </c>
      <c r="L5297" s="12" t="str">
        <f t="shared" si="579"/>
        <v>SCGECCCZ032007</v>
      </c>
      <c r="M5297" t="s">
        <v>1359</v>
      </c>
      <c r="N5297" s="1">
        <v>2007</v>
      </c>
      <c r="O5297" s="19">
        <v>0</v>
      </c>
      <c r="P5297" t="str">
        <f t="shared" si="580"/>
        <v>07</v>
      </c>
    </row>
    <row r="5298" spans="2:16" x14ac:dyDescent="0.25">
      <c r="B5298" t="s">
        <v>502</v>
      </c>
      <c r="C5298" t="str">
        <f t="shared" si="574"/>
        <v>SCGECCCZ03</v>
      </c>
      <c r="D5298" s="1" t="s">
        <v>506</v>
      </c>
      <c r="E5298" s="1" t="str">
        <f t="shared" si="575"/>
        <v>SCG</v>
      </c>
      <c r="F5298" s="1" t="str">
        <f t="shared" si="576"/>
        <v>SCG</v>
      </c>
      <c r="G5298" s="1" t="str">
        <f t="shared" si="577"/>
        <v>ECC</v>
      </c>
      <c r="H5298" s="1" t="s">
        <v>530</v>
      </c>
      <c r="I5298" s="1" t="str">
        <f t="shared" si="578"/>
        <v>CZ03</v>
      </c>
      <c r="J5298" s="1" t="s">
        <v>531</v>
      </c>
      <c r="L5298" s="12" t="str">
        <f t="shared" si="579"/>
        <v>SCGECCCZ032011</v>
      </c>
      <c r="M5298" t="s">
        <v>1359</v>
      </c>
      <c r="N5298" s="1">
        <v>2011</v>
      </c>
      <c r="O5298" s="19">
        <v>0</v>
      </c>
      <c r="P5298" t="str">
        <f t="shared" si="580"/>
        <v>11</v>
      </c>
    </row>
    <row r="5299" spans="2:16" x14ac:dyDescent="0.25">
      <c r="B5299" t="s">
        <v>502</v>
      </c>
      <c r="C5299" t="str">
        <f t="shared" si="574"/>
        <v>SCGECCCZ03</v>
      </c>
      <c r="D5299" s="1" t="s">
        <v>506</v>
      </c>
      <c r="E5299" s="1" t="str">
        <f t="shared" si="575"/>
        <v>SCG</v>
      </c>
      <c r="F5299" s="1" t="str">
        <f t="shared" si="576"/>
        <v>SCG</v>
      </c>
      <c r="G5299" s="1" t="str">
        <f t="shared" si="577"/>
        <v>ECC</v>
      </c>
      <c r="H5299" s="1" t="s">
        <v>530</v>
      </c>
      <c r="I5299" s="1" t="str">
        <f t="shared" si="578"/>
        <v>CZ03</v>
      </c>
      <c r="J5299" s="1" t="s">
        <v>531</v>
      </c>
      <c r="L5299" s="12" t="str">
        <f t="shared" si="579"/>
        <v>SCGECCCZ032014</v>
      </c>
      <c r="M5299" t="s">
        <v>1359</v>
      </c>
      <c r="N5299" s="1">
        <v>2014</v>
      </c>
      <c r="O5299" s="19">
        <v>0</v>
      </c>
      <c r="P5299" t="str">
        <f t="shared" si="580"/>
        <v>14</v>
      </c>
    </row>
    <row r="5300" spans="2:16" x14ac:dyDescent="0.25">
      <c r="B5300" t="s">
        <v>502</v>
      </c>
      <c r="C5300" t="str">
        <f t="shared" si="574"/>
        <v>SCGECCCZ04</v>
      </c>
      <c r="D5300" s="1" t="s">
        <v>506</v>
      </c>
      <c r="E5300" s="1" t="str">
        <f t="shared" si="575"/>
        <v>SCG</v>
      </c>
      <c r="F5300" s="1" t="str">
        <f t="shared" si="576"/>
        <v>SCG</v>
      </c>
      <c r="G5300" s="1" t="str">
        <f t="shared" si="577"/>
        <v>ECC</v>
      </c>
      <c r="H5300" s="1" t="s">
        <v>530</v>
      </c>
      <c r="I5300" s="1" t="str">
        <f t="shared" si="578"/>
        <v>CZ04</v>
      </c>
      <c r="J5300" s="1" t="s">
        <v>531</v>
      </c>
      <c r="L5300" s="12" t="str">
        <f t="shared" si="579"/>
        <v>SCGECCCZ041975</v>
      </c>
      <c r="M5300" t="s">
        <v>1360</v>
      </c>
      <c r="N5300" s="1">
        <v>1975</v>
      </c>
      <c r="O5300" s="19">
        <v>0</v>
      </c>
      <c r="P5300" t="str">
        <f t="shared" si="580"/>
        <v>75</v>
      </c>
    </row>
    <row r="5301" spans="2:16" x14ac:dyDescent="0.25">
      <c r="B5301" t="s">
        <v>502</v>
      </c>
      <c r="C5301" t="str">
        <f t="shared" si="574"/>
        <v>SCGECCCZ04</v>
      </c>
      <c r="D5301" s="1" t="s">
        <v>506</v>
      </c>
      <c r="E5301" s="1" t="str">
        <f t="shared" si="575"/>
        <v>SCG</v>
      </c>
      <c r="F5301" s="1" t="str">
        <f t="shared" si="576"/>
        <v>SCG</v>
      </c>
      <c r="G5301" s="1" t="str">
        <f t="shared" si="577"/>
        <v>ECC</v>
      </c>
      <c r="H5301" s="1" t="s">
        <v>530</v>
      </c>
      <c r="I5301" s="1" t="str">
        <f t="shared" si="578"/>
        <v>CZ04</v>
      </c>
      <c r="J5301" s="1" t="s">
        <v>531</v>
      </c>
      <c r="L5301" s="12" t="str">
        <f t="shared" si="579"/>
        <v>SCGECCCZ041985</v>
      </c>
      <c r="M5301" t="s">
        <v>1360</v>
      </c>
      <c r="N5301" s="1">
        <v>1985</v>
      </c>
      <c r="O5301" s="19">
        <v>0</v>
      </c>
      <c r="P5301" t="str">
        <f t="shared" si="580"/>
        <v>85</v>
      </c>
    </row>
    <row r="5302" spans="2:16" x14ac:dyDescent="0.25">
      <c r="B5302" t="s">
        <v>502</v>
      </c>
      <c r="C5302" t="str">
        <f t="shared" si="574"/>
        <v>SCGECCCZ04</v>
      </c>
      <c r="D5302" s="1" t="s">
        <v>506</v>
      </c>
      <c r="E5302" s="1" t="str">
        <f t="shared" si="575"/>
        <v>SCG</v>
      </c>
      <c r="F5302" s="1" t="str">
        <f t="shared" si="576"/>
        <v>SCG</v>
      </c>
      <c r="G5302" s="1" t="str">
        <f t="shared" si="577"/>
        <v>ECC</v>
      </c>
      <c r="H5302" s="1" t="s">
        <v>530</v>
      </c>
      <c r="I5302" s="1" t="str">
        <f t="shared" si="578"/>
        <v>CZ04</v>
      </c>
      <c r="J5302" s="1" t="s">
        <v>531</v>
      </c>
      <c r="L5302" s="12" t="str">
        <f t="shared" si="579"/>
        <v>SCGECCCZ041996</v>
      </c>
      <c r="M5302" t="s">
        <v>1360</v>
      </c>
      <c r="N5302" s="1">
        <v>1996</v>
      </c>
      <c r="O5302" s="19">
        <v>0</v>
      </c>
      <c r="P5302" t="str">
        <f t="shared" si="580"/>
        <v>96</v>
      </c>
    </row>
    <row r="5303" spans="2:16" x14ac:dyDescent="0.25">
      <c r="B5303" t="s">
        <v>502</v>
      </c>
      <c r="C5303" t="str">
        <f t="shared" si="574"/>
        <v>SCGECCCZ04</v>
      </c>
      <c r="D5303" s="1" t="s">
        <v>506</v>
      </c>
      <c r="E5303" s="1" t="str">
        <f t="shared" si="575"/>
        <v>SCG</v>
      </c>
      <c r="F5303" s="1" t="str">
        <f t="shared" si="576"/>
        <v>SCG</v>
      </c>
      <c r="G5303" s="1" t="str">
        <f t="shared" si="577"/>
        <v>ECC</v>
      </c>
      <c r="H5303" s="1" t="s">
        <v>530</v>
      </c>
      <c r="I5303" s="1" t="str">
        <f t="shared" si="578"/>
        <v>CZ04</v>
      </c>
      <c r="J5303" s="1" t="s">
        <v>531</v>
      </c>
      <c r="L5303" s="12" t="str">
        <f t="shared" si="579"/>
        <v>SCGECCCZ042003</v>
      </c>
      <c r="M5303" t="s">
        <v>1360</v>
      </c>
      <c r="N5303" s="1">
        <v>2003</v>
      </c>
      <c r="O5303" s="19">
        <v>0</v>
      </c>
      <c r="P5303" t="str">
        <f t="shared" si="580"/>
        <v>03</v>
      </c>
    </row>
    <row r="5304" spans="2:16" x14ac:dyDescent="0.25">
      <c r="B5304" t="s">
        <v>502</v>
      </c>
      <c r="C5304" t="str">
        <f t="shared" si="574"/>
        <v>SCGECCCZ04</v>
      </c>
      <c r="D5304" s="1" t="s">
        <v>506</v>
      </c>
      <c r="E5304" s="1" t="str">
        <f t="shared" si="575"/>
        <v>SCG</v>
      </c>
      <c r="F5304" s="1" t="str">
        <f t="shared" si="576"/>
        <v>SCG</v>
      </c>
      <c r="G5304" s="1" t="str">
        <f t="shared" si="577"/>
        <v>ECC</v>
      </c>
      <c r="H5304" s="1" t="s">
        <v>530</v>
      </c>
      <c r="I5304" s="1" t="str">
        <f t="shared" si="578"/>
        <v>CZ04</v>
      </c>
      <c r="J5304" s="1" t="s">
        <v>531</v>
      </c>
      <c r="L5304" s="12" t="str">
        <f t="shared" si="579"/>
        <v>SCGECCCZ042007</v>
      </c>
      <c r="M5304" t="s">
        <v>1360</v>
      </c>
      <c r="N5304" s="1">
        <v>2007</v>
      </c>
      <c r="O5304" s="19">
        <v>0</v>
      </c>
      <c r="P5304" t="str">
        <f t="shared" si="580"/>
        <v>07</v>
      </c>
    </row>
    <row r="5305" spans="2:16" x14ac:dyDescent="0.25">
      <c r="B5305" t="s">
        <v>502</v>
      </c>
      <c r="C5305" t="str">
        <f t="shared" si="574"/>
        <v>SCGECCCZ04</v>
      </c>
      <c r="D5305" s="1" t="s">
        <v>506</v>
      </c>
      <c r="E5305" s="1" t="str">
        <f t="shared" si="575"/>
        <v>SCG</v>
      </c>
      <c r="F5305" s="1" t="str">
        <f t="shared" si="576"/>
        <v>SCG</v>
      </c>
      <c r="G5305" s="1" t="str">
        <f t="shared" si="577"/>
        <v>ECC</v>
      </c>
      <c r="H5305" s="1" t="s">
        <v>530</v>
      </c>
      <c r="I5305" s="1" t="str">
        <f t="shared" si="578"/>
        <v>CZ04</v>
      </c>
      <c r="J5305" s="1" t="s">
        <v>531</v>
      </c>
      <c r="L5305" s="12" t="str">
        <f t="shared" si="579"/>
        <v>SCGECCCZ042011</v>
      </c>
      <c r="M5305" t="s">
        <v>1360</v>
      </c>
      <c r="N5305" s="1">
        <v>2011</v>
      </c>
      <c r="O5305" s="19">
        <v>0</v>
      </c>
      <c r="P5305" t="str">
        <f t="shared" si="580"/>
        <v>11</v>
      </c>
    </row>
    <row r="5306" spans="2:16" x14ac:dyDescent="0.25">
      <c r="B5306" t="s">
        <v>502</v>
      </c>
      <c r="C5306" t="str">
        <f t="shared" si="574"/>
        <v>SCGECCCZ04</v>
      </c>
      <c r="D5306" s="1" t="s">
        <v>506</v>
      </c>
      <c r="E5306" s="1" t="str">
        <f t="shared" si="575"/>
        <v>SCG</v>
      </c>
      <c r="F5306" s="1" t="str">
        <f t="shared" si="576"/>
        <v>SCG</v>
      </c>
      <c r="G5306" s="1" t="str">
        <f t="shared" si="577"/>
        <v>ECC</v>
      </c>
      <c r="H5306" s="1" t="s">
        <v>530</v>
      </c>
      <c r="I5306" s="1" t="str">
        <f t="shared" si="578"/>
        <v>CZ04</v>
      </c>
      <c r="J5306" s="1" t="s">
        <v>531</v>
      </c>
      <c r="L5306" s="12" t="str">
        <f t="shared" si="579"/>
        <v>SCGECCCZ042014</v>
      </c>
      <c r="M5306" t="s">
        <v>1360</v>
      </c>
      <c r="N5306" s="1">
        <v>2014</v>
      </c>
      <c r="O5306" s="19">
        <v>0</v>
      </c>
      <c r="P5306" t="str">
        <f t="shared" si="580"/>
        <v>14</v>
      </c>
    </row>
    <row r="5307" spans="2:16" x14ac:dyDescent="0.25">
      <c r="B5307" t="s">
        <v>502</v>
      </c>
      <c r="C5307" t="str">
        <f t="shared" si="574"/>
        <v>SCGECCCZ05</v>
      </c>
      <c r="D5307" s="1" t="s">
        <v>506</v>
      </c>
      <c r="E5307" s="1" t="str">
        <f t="shared" si="575"/>
        <v>SCG</v>
      </c>
      <c r="F5307" s="1" t="str">
        <f t="shared" si="576"/>
        <v>SCG</v>
      </c>
      <c r="G5307" s="1" t="str">
        <f t="shared" si="577"/>
        <v>ECC</v>
      </c>
      <c r="H5307" s="1" t="s">
        <v>530</v>
      </c>
      <c r="I5307" s="1" t="str">
        <f t="shared" si="578"/>
        <v>CZ05</v>
      </c>
      <c r="J5307" s="1" t="s">
        <v>531</v>
      </c>
      <c r="L5307" s="12" t="str">
        <f t="shared" si="579"/>
        <v>SCGECCCZ051975</v>
      </c>
      <c r="M5307" t="s">
        <v>1361</v>
      </c>
      <c r="N5307" s="1">
        <v>1975</v>
      </c>
      <c r="O5307" s="19">
        <v>8.7500000000000008E-3</v>
      </c>
      <c r="P5307" t="str">
        <f t="shared" si="580"/>
        <v>75</v>
      </c>
    </row>
    <row r="5308" spans="2:16" x14ac:dyDescent="0.25">
      <c r="B5308" t="s">
        <v>502</v>
      </c>
      <c r="C5308" t="str">
        <f t="shared" si="574"/>
        <v>SCGECCCZ05</v>
      </c>
      <c r="D5308" s="1" t="s">
        <v>506</v>
      </c>
      <c r="E5308" s="1" t="str">
        <f t="shared" si="575"/>
        <v>SCG</v>
      </c>
      <c r="F5308" s="1" t="str">
        <f t="shared" si="576"/>
        <v>SCG</v>
      </c>
      <c r="G5308" s="1" t="str">
        <f t="shared" si="577"/>
        <v>ECC</v>
      </c>
      <c r="H5308" s="1" t="s">
        <v>530</v>
      </c>
      <c r="I5308" s="1" t="str">
        <f t="shared" si="578"/>
        <v>CZ05</v>
      </c>
      <c r="J5308" s="1" t="s">
        <v>531</v>
      </c>
      <c r="L5308" s="12" t="str">
        <f t="shared" si="579"/>
        <v>SCGECCCZ051985</v>
      </c>
      <c r="M5308" t="s">
        <v>1361</v>
      </c>
      <c r="N5308" s="1">
        <v>1985</v>
      </c>
      <c r="O5308" s="19">
        <v>2.9499999999999999E-3</v>
      </c>
      <c r="P5308" t="str">
        <f t="shared" si="580"/>
        <v>85</v>
      </c>
    </row>
    <row r="5309" spans="2:16" x14ac:dyDescent="0.25">
      <c r="B5309" t="s">
        <v>502</v>
      </c>
      <c r="C5309" t="str">
        <f t="shared" si="574"/>
        <v>SCGECCCZ05</v>
      </c>
      <c r="D5309" s="1" t="s">
        <v>506</v>
      </c>
      <c r="E5309" s="1" t="str">
        <f t="shared" si="575"/>
        <v>SCG</v>
      </c>
      <c r="F5309" s="1" t="str">
        <f t="shared" si="576"/>
        <v>SCG</v>
      </c>
      <c r="G5309" s="1" t="str">
        <f t="shared" si="577"/>
        <v>ECC</v>
      </c>
      <c r="H5309" s="1" t="s">
        <v>530</v>
      </c>
      <c r="I5309" s="1" t="str">
        <f t="shared" si="578"/>
        <v>CZ05</v>
      </c>
      <c r="J5309" s="1" t="s">
        <v>531</v>
      </c>
      <c r="L5309" s="12" t="str">
        <f t="shared" si="579"/>
        <v>SCGECCCZ051996</v>
      </c>
      <c r="M5309" t="s">
        <v>1361</v>
      </c>
      <c r="N5309" s="1">
        <v>1996</v>
      </c>
      <c r="O5309" s="19">
        <v>1.9E-3</v>
      </c>
      <c r="P5309" t="str">
        <f t="shared" si="580"/>
        <v>96</v>
      </c>
    </row>
    <row r="5310" spans="2:16" x14ac:dyDescent="0.25">
      <c r="B5310" t="s">
        <v>502</v>
      </c>
      <c r="C5310" t="str">
        <f t="shared" si="574"/>
        <v>SCGECCCZ05</v>
      </c>
      <c r="D5310" s="1" t="s">
        <v>506</v>
      </c>
      <c r="E5310" s="1" t="str">
        <f t="shared" si="575"/>
        <v>SCG</v>
      </c>
      <c r="F5310" s="1" t="str">
        <f t="shared" si="576"/>
        <v>SCG</v>
      </c>
      <c r="G5310" s="1" t="str">
        <f t="shared" si="577"/>
        <v>ECC</v>
      </c>
      <c r="H5310" s="1" t="s">
        <v>530</v>
      </c>
      <c r="I5310" s="1" t="str">
        <f t="shared" si="578"/>
        <v>CZ05</v>
      </c>
      <c r="J5310" s="1" t="s">
        <v>531</v>
      </c>
      <c r="L5310" s="12" t="str">
        <f t="shared" si="579"/>
        <v>SCGECCCZ052003</v>
      </c>
      <c r="M5310" t="s">
        <v>1361</v>
      </c>
      <c r="N5310" s="1">
        <v>2003</v>
      </c>
      <c r="O5310" s="19">
        <v>1.1000000000000001E-3</v>
      </c>
      <c r="P5310" t="str">
        <f t="shared" si="580"/>
        <v>03</v>
      </c>
    </row>
    <row r="5311" spans="2:16" x14ac:dyDescent="0.25">
      <c r="B5311" t="s">
        <v>502</v>
      </c>
      <c r="C5311" t="str">
        <f t="shared" si="574"/>
        <v>SCGECCCZ05</v>
      </c>
      <c r="D5311" s="1" t="s">
        <v>506</v>
      </c>
      <c r="E5311" s="1" t="str">
        <f t="shared" si="575"/>
        <v>SCG</v>
      </c>
      <c r="F5311" s="1" t="str">
        <f t="shared" si="576"/>
        <v>SCG</v>
      </c>
      <c r="G5311" s="1" t="str">
        <f t="shared" si="577"/>
        <v>ECC</v>
      </c>
      <c r="H5311" s="1" t="s">
        <v>530</v>
      </c>
      <c r="I5311" s="1" t="str">
        <f t="shared" si="578"/>
        <v>CZ05</v>
      </c>
      <c r="J5311" s="1" t="s">
        <v>531</v>
      </c>
      <c r="L5311" s="12" t="str">
        <f t="shared" si="579"/>
        <v>SCGECCCZ052007</v>
      </c>
      <c r="M5311" t="s">
        <v>1361</v>
      </c>
      <c r="N5311" s="1">
        <v>2007</v>
      </c>
      <c r="O5311" s="19">
        <v>5.0000000000000001E-4</v>
      </c>
      <c r="P5311" t="str">
        <f t="shared" si="580"/>
        <v>07</v>
      </c>
    </row>
    <row r="5312" spans="2:16" x14ac:dyDescent="0.25">
      <c r="B5312" t="s">
        <v>502</v>
      </c>
      <c r="C5312" t="str">
        <f t="shared" si="574"/>
        <v>SCGECCCZ05</v>
      </c>
      <c r="D5312" s="1" t="s">
        <v>506</v>
      </c>
      <c r="E5312" s="1" t="str">
        <f t="shared" si="575"/>
        <v>SCG</v>
      </c>
      <c r="F5312" s="1" t="str">
        <f t="shared" si="576"/>
        <v>SCG</v>
      </c>
      <c r="G5312" s="1" t="str">
        <f t="shared" si="577"/>
        <v>ECC</v>
      </c>
      <c r="H5312" s="1" t="s">
        <v>530</v>
      </c>
      <c r="I5312" s="1" t="str">
        <f t="shared" si="578"/>
        <v>CZ05</v>
      </c>
      <c r="J5312" s="1" t="s">
        <v>531</v>
      </c>
      <c r="L5312" s="12" t="str">
        <f t="shared" si="579"/>
        <v>SCGECCCZ052011</v>
      </c>
      <c r="M5312" t="s">
        <v>1361</v>
      </c>
      <c r="N5312" s="1">
        <v>2011</v>
      </c>
      <c r="O5312" s="19">
        <v>5.0000000000000001E-4</v>
      </c>
      <c r="P5312" t="str">
        <f t="shared" si="580"/>
        <v>11</v>
      </c>
    </row>
    <row r="5313" spans="2:16" x14ac:dyDescent="0.25">
      <c r="B5313" t="s">
        <v>502</v>
      </c>
      <c r="C5313" t="str">
        <f t="shared" si="574"/>
        <v>SCGECCCZ05</v>
      </c>
      <c r="D5313" s="1" t="s">
        <v>506</v>
      </c>
      <c r="E5313" s="1" t="str">
        <f t="shared" si="575"/>
        <v>SCG</v>
      </c>
      <c r="F5313" s="1" t="str">
        <f t="shared" si="576"/>
        <v>SCG</v>
      </c>
      <c r="G5313" s="1" t="str">
        <f t="shared" si="577"/>
        <v>ECC</v>
      </c>
      <c r="H5313" s="1" t="s">
        <v>530</v>
      </c>
      <c r="I5313" s="1" t="str">
        <f t="shared" si="578"/>
        <v>CZ05</v>
      </c>
      <c r="J5313" s="1" t="s">
        <v>531</v>
      </c>
      <c r="L5313" s="12" t="str">
        <f t="shared" si="579"/>
        <v>SCGECCCZ052014</v>
      </c>
      <c r="M5313" t="s">
        <v>1361</v>
      </c>
      <c r="N5313" s="1">
        <v>2014</v>
      </c>
      <c r="O5313" s="19">
        <v>2.5000000000000001E-4</v>
      </c>
      <c r="P5313" t="str">
        <f t="shared" si="580"/>
        <v>14</v>
      </c>
    </row>
    <row r="5314" spans="2:16" x14ac:dyDescent="0.25">
      <c r="B5314" t="s">
        <v>502</v>
      </c>
      <c r="C5314" t="str">
        <f t="shared" si="574"/>
        <v>SCGECCCZ06</v>
      </c>
      <c r="D5314" s="1" t="s">
        <v>506</v>
      </c>
      <c r="E5314" s="1" t="str">
        <f t="shared" si="575"/>
        <v>SCG</v>
      </c>
      <c r="F5314" s="1" t="str">
        <f t="shared" si="576"/>
        <v>SCG</v>
      </c>
      <c r="G5314" s="1" t="str">
        <f t="shared" si="577"/>
        <v>ECC</v>
      </c>
      <c r="H5314" s="1" t="s">
        <v>530</v>
      </c>
      <c r="I5314" s="1" t="str">
        <f t="shared" si="578"/>
        <v>CZ06</v>
      </c>
      <c r="J5314" s="1" t="s">
        <v>531</v>
      </c>
      <c r="L5314" s="12" t="str">
        <f t="shared" si="579"/>
        <v>SCGECCCZ061975</v>
      </c>
      <c r="M5314" t="s">
        <v>1362</v>
      </c>
      <c r="N5314" s="1">
        <v>1975</v>
      </c>
      <c r="O5314" s="19">
        <v>8.927150000000001</v>
      </c>
      <c r="P5314" t="str">
        <f t="shared" si="580"/>
        <v>75</v>
      </c>
    </row>
    <row r="5315" spans="2:16" x14ac:dyDescent="0.25">
      <c r="B5315" t="s">
        <v>502</v>
      </c>
      <c r="C5315" t="str">
        <f t="shared" si="574"/>
        <v>SCGECCCZ06</v>
      </c>
      <c r="D5315" s="1" t="s">
        <v>506</v>
      </c>
      <c r="E5315" s="1" t="str">
        <f t="shared" si="575"/>
        <v>SCG</v>
      </c>
      <c r="F5315" s="1" t="str">
        <f t="shared" si="576"/>
        <v>SCG</v>
      </c>
      <c r="G5315" s="1" t="str">
        <f t="shared" si="577"/>
        <v>ECC</v>
      </c>
      <c r="H5315" s="1" t="s">
        <v>530</v>
      </c>
      <c r="I5315" s="1" t="str">
        <f t="shared" si="578"/>
        <v>CZ06</v>
      </c>
      <c r="J5315" s="1" t="s">
        <v>531</v>
      </c>
      <c r="L5315" s="12" t="str">
        <f t="shared" si="579"/>
        <v>SCGECCCZ061985</v>
      </c>
      <c r="M5315" t="s">
        <v>1362</v>
      </c>
      <c r="N5315" s="1">
        <v>1985</v>
      </c>
      <c r="O5315" s="19">
        <v>2.6687500000000002</v>
      </c>
      <c r="P5315" t="str">
        <f t="shared" si="580"/>
        <v>85</v>
      </c>
    </row>
    <row r="5316" spans="2:16" x14ac:dyDescent="0.25">
      <c r="B5316" t="s">
        <v>502</v>
      </c>
      <c r="C5316" t="str">
        <f t="shared" si="574"/>
        <v>SCGECCCZ06</v>
      </c>
      <c r="D5316" s="1" t="s">
        <v>506</v>
      </c>
      <c r="E5316" s="1" t="str">
        <f t="shared" si="575"/>
        <v>SCG</v>
      </c>
      <c r="F5316" s="1" t="str">
        <f t="shared" si="576"/>
        <v>SCG</v>
      </c>
      <c r="G5316" s="1" t="str">
        <f t="shared" si="577"/>
        <v>ECC</v>
      </c>
      <c r="H5316" s="1" t="s">
        <v>530</v>
      </c>
      <c r="I5316" s="1" t="str">
        <f t="shared" si="578"/>
        <v>CZ06</v>
      </c>
      <c r="J5316" s="1" t="s">
        <v>531</v>
      </c>
      <c r="L5316" s="12" t="str">
        <f t="shared" si="579"/>
        <v>SCGECCCZ061996</v>
      </c>
      <c r="M5316" t="s">
        <v>1362</v>
      </c>
      <c r="N5316" s="1">
        <v>1996</v>
      </c>
      <c r="O5316" s="19">
        <v>1.8189000000000002</v>
      </c>
      <c r="P5316" t="str">
        <f t="shared" si="580"/>
        <v>96</v>
      </c>
    </row>
    <row r="5317" spans="2:16" x14ac:dyDescent="0.25">
      <c r="B5317" t="s">
        <v>502</v>
      </c>
      <c r="C5317" t="str">
        <f t="shared" si="574"/>
        <v>SCGECCCZ06</v>
      </c>
      <c r="D5317" s="1" t="s">
        <v>506</v>
      </c>
      <c r="E5317" s="1" t="str">
        <f t="shared" si="575"/>
        <v>SCG</v>
      </c>
      <c r="F5317" s="1" t="str">
        <f t="shared" si="576"/>
        <v>SCG</v>
      </c>
      <c r="G5317" s="1" t="str">
        <f t="shared" si="577"/>
        <v>ECC</v>
      </c>
      <c r="H5317" s="1" t="s">
        <v>530</v>
      </c>
      <c r="I5317" s="1" t="str">
        <f t="shared" si="578"/>
        <v>CZ06</v>
      </c>
      <c r="J5317" s="1" t="s">
        <v>531</v>
      </c>
      <c r="L5317" s="12" t="str">
        <f t="shared" si="579"/>
        <v>SCGECCCZ062003</v>
      </c>
      <c r="M5317" t="s">
        <v>1362</v>
      </c>
      <c r="N5317" s="1">
        <v>2003</v>
      </c>
      <c r="O5317" s="19">
        <v>1.06555</v>
      </c>
      <c r="P5317" t="str">
        <f t="shared" si="580"/>
        <v>03</v>
      </c>
    </row>
    <row r="5318" spans="2:16" x14ac:dyDescent="0.25">
      <c r="B5318" t="s">
        <v>502</v>
      </c>
      <c r="C5318" t="str">
        <f t="shared" si="574"/>
        <v>SCGECCCZ06</v>
      </c>
      <c r="D5318" s="1" t="s">
        <v>506</v>
      </c>
      <c r="E5318" s="1" t="str">
        <f t="shared" si="575"/>
        <v>SCG</v>
      </c>
      <c r="F5318" s="1" t="str">
        <f t="shared" si="576"/>
        <v>SCG</v>
      </c>
      <c r="G5318" s="1" t="str">
        <f t="shared" si="577"/>
        <v>ECC</v>
      </c>
      <c r="H5318" s="1" t="s">
        <v>530</v>
      </c>
      <c r="I5318" s="1" t="str">
        <f t="shared" si="578"/>
        <v>CZ06</v>
      </c>
      <c r="J5318" s="1" t="s">
        <v>531</v>
      </c>
      <c r="L5318" s="12" t="str">
        <f t="shared" si="579"/>
        <v>SCGECCCZ062007</v>
      </c>
      <c r="M5318" t="s">
        <v>1362</v>
      </c>
      <c r="N5318" s="1">
        <v>2007</v>
      </c>
      <c r="O5318" s="19">
        <v>0.47034999999999999</v>
      </c>
      <c r="P5318" t="str">
        <f t="shared" si="580"/>
        <v>07</v>
      </c>
    </row>
    <row r="5319" spans="2:16" x14ac:dyDescent="0.25">
      <c r="B5319" t="s">
        <v>502</v>
      </c>
      <c r="C5319" t="str">
        <f t="shared" si="574"/>
        <v>SCGECCCZ06</v>
      </c>
      <c r="D5319" s="1" t="s">
        <v>506</v>
      </c>
      <c r="E5319" s="1" t="str">
        <f t="shared" si="575"/>
        <v>SCG</v>
      </c>
      <c r="F5319" s="1" t="str">
        <f t="shared" si="576"/>
        <v>SCG</v>
      </c>
      <c r="G5319" s="1" t="str">
        <f t="shared" si="577"/>
        <v>ECC</v>
      </c>
      <c r="H5319" s="1" t="s">
        <v>530</v>
      </c>
      <c r="I5319" s="1" t="str">
        <f t="shared" si="578"/>
        <v>CZ06</v>
      </c>
      <c r="J5319" s="1" t="s">
        <v>531</v>
      </c>
      <c r="L5319" s="12" t="str">
        <f t="shared" si="579"/>
        <v>SCGECCCZ062011</v>
      </c>
      <c r="M5319" t="s">
        <v>1362</v>
      </c>
      <c r="N5319" s="1">
        <v>2011</v>
      </c>
      <c r="O5319" s="19">
        <v>0.47034999999999999</v>
      </c>
      <c r="P5319" t="str">
        <f t="shared" si="580"/>
        <v>11</v>
      </c>
    </row>
    <row r="5320" spans="2:16" x14ac:dyDescent="0.25">
      <c r="B5320" t="s">
        <v>502</v>
      </c>
      <c r="C5320" t="str">
        <f t="shared" si="574"/>
        <v>SCGECCCZ06</v>
      </c>
      <c r="D5320" s="1" t="s">
        <v>506</v>
      </c>
      <c r="E5320" s="1" t="str">
        <f t="shared" si="575"/>
        <v>SCG</v>
      </c>
      <c r="F5320" s="1" t="str">
        <f t="shared" si="576"/>
        <v>SCG</v>
      </c>
      <c r="G5320" s="1" t="str">
        <f t="shared" si="577"/>
        <v>ECC</v>
      </c>
      <c r="H5320" s="1" t="s">
        <v>530</v>
      </c>
      <c r="I5320" s="1" t="str">
        <f t="shared" si="578"/>
        <v>CZ06</v>
      </c>
      <c r="J5320" s="1" t="s">
        <v>531</v>
      </c>
      <c r="L5320" s="12" t="str">
        <f t="shared" si="579"/>
        <v>SCGECCCZ062014</v>
      </c>
      <c r="M5320" t="s">
        <v>1362</v>
      </c>
      <c r="N5320" s="1">
        <v>2014</v>
      </c>
      <c r="O5320" s="19">
        <v>0.235175</v>
      </c>
      <c r="P5320" t="str">
        <f t="shared" si="580"/>
        <v>14</v>
      </c>
    </row>
    <row r="5321" spans="2:16" x14ac:dyDescent="0.25">
      <c r="B5321" t="s">
        <v>502</v>
      </c>
      <c r="C5321" t="str">
        <f t="shared" si="574"/>
        <v>SCGECCCZ07</v>
      </c>
      <c r="D5321" s="1" t="s">
        <v>506</v>
      </c>
      <c r="E5321" s="1" t="str">
        <f t="shared" si="575"/>
        <v>SCG</v>
      </c>
      <c r="F5321" s="1" t="str">
        <f t="shared" si="576"/>
        <v>SCG</v>
      </c>
      <c r="G5321" s="1" t="str">
        <f t="shared" si="577"/>
        <v>ECC</v>
      </c>
      <c r="H5321" s="1" t="s">
        <v>530</v>
      </c>
      <c r="I5321" s="1" t="str">
        <f t="shared" si="578"/>
        <v>CZ07</v>
      </c>
      <c r="J5321" s="1" t="s">
        <v>531</v>
      </c>
      <c r="L5321" s="12" t="str">
        <f t="shared" si="579"/>
        <v>SCGECCCZ071975</v>
      </c>
      <c r="M5321" t="s">
        <v>1363</v>
      </c>
      <c r="N5321" s="1">
        <v>1975</v>
      </c>
      <c r="O5321" s="19">
        <v>0</v>
      </c>
      <c r="P5321" t="str">
        <f t="shared" si="580"/>
        <v>75</v>
      </c>
    </row>
    <row r="5322" spans="2:16" x14ac:dyDescent="0.25">
      <c r="B5322" t="s">
        <v>502</v>
      </c>
      <c r="C5322" t="str">
        <f t="shared" si="574"/>
        <v>SCGECCCZ07</v>
      </c>
      <c r="D5322" s="1" t="s">
        <v>506</v>
      </c>
      <c r="E5322" s="1" t="str">
        <f t="shared" si="575"/>
        <v>SCG</v>
      </c>
      <c r="F5322" s="1" t="str">
        <f t="shared" si="576"/>
        <v>SCG</v>
      </c>
      <c r="G5322" s="1" t="str">
        <f t="shared" si="577"/>
        <v>ECC</v>
      </c>
      <c r="H5322" s="1" t="s">
        <v>530</v>
      </c>
      <c r="I5322" s="1" t="str">
        <f t="shared" si="578"/>
        <v>CZ07</v>
      </c>
      <c r="J5322" s="1" t="s">
        <v>531</v>
      </c>
      <c r="L5322" s="12" t="str">
        <f t="shared" si="579"/>
        <v>SCGECCCZ071985</v>
      </c>
      <c r="M5322" t="s">
        <v>1363</v>
      </c>
      <c r="N5322" s="1">
        <v>1985</v>
      </c>
      <c r="O5322" s="19">
        <v>0</v>
      </c>
      <c r="P5322" t="str">
        <f t="shared" si="580"/>
        <v>85</v>
      </c>
    </row>
    <row r="5323" spans="2:16" x14ac:dyDescent="0.25">
      <c r="B5323" t="s">
        <v>502</v>
      </c>
      <c r="C5323" t="str">
        <f t="shared" si="574"/>
        <v>SCGECCCZ07</v>
      </c>
      <c r="D5323" s="1" t="s">
        <v>506</v>
      </c>
      <c r="E5323" s="1" t="str">
        <f t="shared" si="575"/>
        <v>SCG</v>
      </c>
      <c r="F5323" s="1" t="str">
        <f t="shared" si="576"/>
        <v>SCG</v>
      </c>
      <c r="G5323" s="1" t="str">
        <f t="shared" si="577"/>
        <v>ECC</v>
      </c>
      <c r="H5323" s="1" t="s">
        <v>530</v>
      </c>
      <c r="I5323" s="1" t="str">
        <f t="shared" si="578"/>
        <v>CZ07</v>
      </c>
      <c r="J5323" s="1" t="s">
        <v>531</v>
      </c>
      <c r="L5323" s="12" t="str">
        <f t="shared" si="579"/>
        <v>SCGECCCZ071996</v>
      </c>
      <c r="M5323" t="s">
        <v>1363</v>
      </c>
      <c r="N5323" s="1">
        <v>1996</v>
      </c>
      <c r="O5323" s="19">
        <v>0</v>
      </c>
      <c r="P5323" t="str">
        <f t="shared" si="580"/>
        <v>96</v>
      </c>
    </row>
    <row r="5324" spans="2:16" x14ac:dyDescent="0.25">
      <c r="B5324" t="s">
        <v>502</v>
      </c>
      <c r="C5324" t="str">
        <f t="shared" si="574"/>
        <v>SCGECCCZ07</v>
      </c>
      <c r="D5324" s="1" t="s">
        <v>506</v>
      </c>
      <c r="E5324" s="1" t="str">
        <f t="shared" si="575"/>
        <v>SCG</v>
      </c>
      <c r="F5324" s="1" t="str">
        <f t="shared" si="576"/>
        <v>SCG</v>
      </c>
      <c r="G5324" s="1" t="str">
        <f t="shared" si="577"/>
        <v>ECC</v>
      </c>
      <c r="H5324" s="1" t="s">
        <v>530</v>
      </c>
      <c r="I5324" s="1" t="str">
        <f t="shared" si="578"/>
        <v>CZ07</v>
      </c>
      <c r="J5324" s="1" t="s">
        <v>531</v>
      </c>
      <c r="L5324" s="12" t="str">
        <f t="shared" si="579"/>
        <v>SCGECCCZ072003</v>
      </c>
      <c r="M5324" t="s">
        <v>1363</v>
      </c>
      <c r="N5324" s="1">
        <v>2003</v>
      </c>
      <c r="O5324" s="19">
        <v>0</v>
      </c>
      <c r="P5324" t="str">
        <f t="shared" si="580"/>
        <v>03</v>
      </c>
    </row>
    <row r="5325" spans="2:16" x14ac:dyDescent="0.25">
      <c r="B5325" t="s">
        <v>502</v>
      </c>
      <c r="C5325" t="str">
        <f t="shared" si="574"/>
        <v>SCGECCCZ07</v>
      </c>
      <c r="D5325" s="1" t="s">
        <v>506</v>
      </c>
      <c r="E5325" s="1" t="str">
        <f t="shared" si="575"/>
        <v>SCG</v>
      </c>
      <c r="F5325" s="1" t="str">
        <f t="shared" si="576"/>
        <v>SCG</v>
      </c>
      <c r="G5325" s="1" t="str">
        <f t="shared" si="577"/>
        <v>ECC</v>
      </c>
      <c r="H5325" s="1" t="s">
        <v>530</v>
      </c>
      <c r="I5325" s="1" t="str">
        <f t="shared" si="578"/>
        <v>CZ07</v>
      </c>
      <c r="J5325" s="1" t="s">
        <v>531</v>
      </c>
      <c r="L5325" s="12" t="str">
        <f t="shared" si="579"/>
        <v>SCGECCCZ072007</v>
      </c>
      <c r="M5325" t="s">
        <v>1363</v>
      </c>
      <c r="N5325" s="1">
        <v>2007</v>
      </c>
      <c r="O5325" s="19">
        <v>0</v>
      </c>
      <c r="P5325" t="str">
        <f t="shared" si="580"/>
        <v>07</v>
      </c>
    </row>
    <row r="5326" spans="2:16" x14ac:dyDescent="0.25">
      <c r="B5326" t="s">
        <v>502</v>
      </c>
      <c r="C5326" t="str">
        <f t="shared" si="574"/>
        <v>SCGECCCZ07</v>
      </c>
      <c r="D5326" s="1" t="s">
        <v>506</v>
      </c>
      <c r="E5326" s="1" t="str">
        <f t="shared" si="575"/>
        <v>SCG</v>
      </c>
      <c r="F5326" s="1" t="str">
        <f t="shared" si="576"/>
        <v>SCG</v>
      </c>
      <c r="G5326" s="1" t="str">
        <f t="shared" si="577"/>
        <v>ECC</v>
      </c>
      <c r="H5326" s="1" t="s">
        <v>530</v>
      </c>
      <c r="I5326" s="1" t="str">
        <f t="shared" si="578"/>
        <v>CZ07</v>
      </c>
      <c r="J5326" s="1" t="s">
        <v>531</v>
      </c>
      <c r="L5326" s="12" t="str">
        <f t="shared" si="579"/>
        <v>SCGECCCZ072011</v>
      </c>
      <c r="M5326" t="s">
        <v>1363</v>
      </c>
      <c r="N5326" s="1">
        <v>2011</v>
      </c>
      <c r="O5326" s="19">
        <v>0</v>
      </c>
      <c r="P5326" t="str">
        <f t="shared" si="580"/>
        <v>11</v>
      </c>
    </row>
    <row r="5327" spans="2:16" x14ac:dyDescent="0.25">
      <c r="B5327" t="s">
        <v>502</v>
      </c>
      <c r="C5327" t="str">
        <f t="shared" si="574"/>
        <v>SCGECCCZ07</v>
      </c>
      <c r="D5327" s="1" t="s">
        <v>506</v>
      </c>
      <c r="E5327" s="1" t="str">
        <f t="shared" si="575"/>
        <v>SCG</v>
      </c>
      <c r="F5327" s="1" t="str">
        <f t="shared" si="576"/>
        <v>SCG</v>
      </c>
      <c r="G5327" s="1" t="str">
        <f t="shared" si="577"/>
        <v>ECC</v>
      </c>
      <c r="H5327" s="1" t="s">
        <v>530</v>
      </c>
      <c r="I5327" s="1" t="str">
        <f t="shared" si="578"/>
        <v>CZ07</v>
      </c>
      <c r="J5327" s="1" t="s">
        <v>531</v>
      </c>
      <c r="L5327" s="12" t="str">
        <f t="shared" si="579"/>
        <v>SCGECCCZ072014</v>
      </c>
      <c r="M5327" t="s">
        <v>1363</v>
      </c>
      <c r="N5327" s="1">
        <v>2014</v>
      </c>
      <c r="O5327" s="19">
        <v>0</v>
      </c>
      <c r="P5327" t="str">
        <f t="shared" si="580"/>
        <v>14</v>
      </c>
    </row>
    <row r="5328" spans="2:16" x14ac:dyDescent="0.25">
      <c r="B5328" t="s">
        <v>502</v>
      </c>
      <c r="C5328" t="str">
        <f t="shared" ref="C5328:C5391" si="581">F5328&amp;G5328&amp;I5328</f>
        <v>SCGECCCZ08</v>
      </c>
      <c r="D5328" s="1" t="s">
        <v>506</v>
      </c>
      <c r="E5328" s="1" t="str">
        <f t="shared" ref="E5328:E5391" si="582">+F5328</f>
        <v>SCG</v>
      </c>
      <c r="F5328" s="1" t="str">
        <f t="shared" ref="F5328:F5391" si="583">LEFT(M5328,3)</f>
        <v>SCG</v>
      </c>
      <c r="G5328" s="1" t="str">
        <f t="shared" ref="G5328:G5391" si="584">MID(M5328,4,3)</f>
        <v>ECC</v>
      </c>
      <c r="H5328" s="1" t="s">
        <v>530</v>
      </c>
      <c r="I5328" s="1" t="str">
        <f t="shared" ref="I5328:I5391" si="585">RIGHT(M5328,4)</f>
        <v>CZ08</v>
      </c>
      <c r="J5328" s="1" t="s">
        <v>531</v>
      </c>
      <c r="L5328" s="12" t="str">
        <f t="shared" ref="L5328:L5391" si="586">C5328&amp;N5328</f>
        <v>SCGECCCZ081975</v>
      </c>
      <c r="M5328" t="s">
        <v>1364</v>
      </c>
      <c r="N5328" s="1">
        <v>1975</v>
      </c>
      <c r="O5328" s="19">
        <v>15.189500000000001</v>
      </c>
      <c r="P5328" t="str">
        <f t="shared" ref="P5328:P5391" si="587">RIGHT(N5328,2)</f>
        <v>75</v>
      </c>
    </row>
    <row r="5329" spans="2:16" x14ac:dyDescent="0.25">
      <c r="B5329" t="s">
        <v>502</v>
      </c>
      <c r="C5329" t="str">
        <f t="shared" si="581"/>
        <v>SCGECCCZ08</v>
      </c>
      <c r="D5329" s="1" t="s">
        <v>506</v>
      </c>
      <c r="E5329" s="1" t="str">
        <f t="shared" si="582"/>
        <v>SCG</v>
      </c>
      <c r="F5329" s="1" t="str">
        <f t="shared" si="583"/>
        <v>SCG</v>
      </c>
      <c r="G5329" s="1" t="str">
        <f t="shared" si="584"/>
        <v>ECC</v>
      </c>
      <c r="H5329" s="1" t="s">
        <v>530</v>
      </c>
      <c r="I5329" s="1" t="str">
        <f t="shared" si="585"/>
        <v>CZ08</v>
      </c>
      <c r="J5329" s="1" t="s">
        <v>531</v>
      </c>
      <c r="L5329" s="12" t="str">
        <f t="shared" si="586"/>
        <v>SCGECCCZ081985</v>
      </c>
      <c r="M5329" t="s">
        <v>1364</v>
      </c>
      <c r="N5329" s="1">
        <v>1985</v>
      </c>
      <c r="O5329" s="19">
        <v>4.4111500000000001</v>
      </c>
      <c r="P5329" t="str">
        <f t="shared" si="587"/>
        <v>85</v>
      </c>
    </row>
    <row r="5330" spans="2:16" x14ac:dyDescent="0.25">
      <c r="B5330" t="s">
        <v>502</v>
      </c>
      <c r="C5330" t="str">
        <f t="shared" si="581"/>
        <v>SCGECCCZ08</v>
      </c>
      <c r="D5330" s="1" t="s">
        <v>506</v>
      </c>
      <c r="E5330" s="1" t="str">
        <f t="shared" si="582"/>
        <v>SCG</v>
      </c>
      <c r="F5330" s="1" t="str">
        <f t="shared" si="583"/>
        <v>SCG</v>
      </c>
      <c r="G5330" s="1" t="str">
        <f t="shared" si="584"/>
        <v>ECC</v>
      </c>
      <c r="H5330" s="1" t="s">
        <v>530</v>
      </c>
      <c r="I5330" s="1" t="str">
        <f t="shared" si="585"/>
        <v>CZ08</v>
      </c>
      <c r="J5330" s="1" t="s">
        <v>531</v>
      </c>
      <c r="L5330" s="12" t="str">
        <f t="shared" si="586"/>
        <v>SCGECCCZ081996</v>
      </c>
      <c r="M5330" t="s">
        <v>1364</v>
      </c>
      <c r="N5330" s="1">
        <v>1996</v>
      </c>
      <c r="O5330" s="19">
        <v>2.94225</v>
      </c>
      <c r="P5330" t="str">
        <f t="shared" si="587"/>
        <v>96</v>
      </c>
    </row>
    <row r="5331" spans="2:16" x14ac:dyDescent="0.25">
      <c r="B5331" t="s">
        <v>502</v>
      </c>
      <c r="C5331" t="str">
        <f t="shared" si="581"/>
        <v>SCGECCCZ08</v>
      </c>
      <c r="D5331" s="1" t="s">
        <v>506</v>
      </c>
      <c r="E5331" s="1" t="str">
        <f t="shared" si="582"/>
        <v>SCG</v>
      </c>
      <c r="F5331" s="1" t="str">
        <f t="shared" si="583"/>
        <v>SCG</v>
      </c>
      <c r="G5331" s="1" t="str">
        <f t="shared" si="584"/>
        <v>ECC</v>
      </c>
      <c r="H5331" s="1" t="s">
        <v>530</v>
      </c>
      <c r="I5331" s="1" t="str">
        <f t="shared" si="585"/>
        <v>CZ08</v>
      </c>
      <c r="J5331" s="1" t="s">
        <v>531</v>
      </c>
      <c r="L5331" s="12" t="str">
        <f t="shared" si="586"/>
        <v>SCGECCCZ082003</v>
      </c>
      <c r="M5331" t="s">
        <v>1364</v>
      </c>
      <c r="N5331" s="1">
        <v>2003</v>
      </c>
      <c r="O5331" s="19">
        <v>1.7178500000000001</v>
      </c>
      <c r="P5331" t="str">
        <f t="shared" si="587"/>
        <v>03</v>
      </c>
    </row>
    <row r="5332" spans="2:16" x14ac:dyDescent="0.25">
      <c r="B5332" t="s">
        <v>502</v>
      </c>
      <c r="C5332" t="str">
        <f t="shared" si="581"/>
        <v>SCGECCCZ08</v>
      </c>
      <c r="D5332" s="1" t="s">
        <v>506</v>
      </c>
      <c r="E5332" s="1" t="str">
        <f t="shared" si="582"/>
        <v>SCG</v>
      </c>
      <c r="F5332" s="1" t="str">
        <f t="shared" si="583"/>
        <v>SCG</v>
      </c>
      <c r="G5332" s="1" t="str">
        <f t="shared" si="584"/>
        <v>ECC</v>
      </c>
      <c r="H5332" s="1" t="s">
        <v>530</v>
      </c>
      <c r="I5332" s="1" t="str">
        <f t="shared" si="585"/>
        <v>CZ08</v>
      </c>
      <c r="J5332" s="1" t="s">
        <v>531</v>
      </c>
      <c r="L5332" s="12" t="str">
        <f t="shared" si="586"/>
        <v>SCGECCCZ082007</v>
      </c>
      <c r="M5332" t="s">
        <v>1364</v>
      </c>
      <c r="N5332" s="1">
        <v>2007</v>
      </c>
      <c r="O5332" s="19">
        <v>0.76105</v>
      </c>
      <c r="P5332" t="str">
        <f t="shared" si="587"/>
        <v>07</v>
      </c>
    </row>
    <row r="5333" spans="2:16" x14ac:dyDescent="0.25">
      <c r="B5333" t="s">
        <v>502</v>
      </c>
      <c r="C5333" t="str">
        <f t="shared" si="581"/>
        <v>SCGECCCZ08</v>
      </c>
      <c r="D5333" s="1" t="s">
        <v>506</v>
      </c>
      <c r="E5333" s="1" t="str">
        <f t="shared" si="582"/>
        <v>SCG</v>
      </c>
      <c r="F5333" s="1" t="str">
        <f t="shared" si="583"/>
        <v>SCG</v>
      </c>
      <c r="G5333" s="1" t="str">
        <f t="shared" si="584"/>
        <v>ECC</v>
      </c>
      <c r="H5333" s="1" t="s">
        <v>530</v>
      </c>
      <c r="I5333" s="1" t="str">
        <f t="shared" si="585"/>
        <v>CZ08</v>
      </c>
      <c r="J5333" s="1" t="s">
        <v>531</v>
      </c>
      <c r="L5333" s="12" t="str">
        <f t="shared" si="586"/>
        <v>SCGECCCZ082011</v>
      </c>
      <c r="M5333" t="s">
        <v>1364</v>
      </c>
      <c r="N5333" s="1">
        <v>2011</v>
      </c>
      <c r="O5333" s="19">
        <v>0.76105</v>
      </c>
      <c r="P5333" t="str">
        <f t="shared" si="587"/>
        <v>11</v>
      </c>
    </row>
    <row r="5334" spans="2:16" x14ac:dyDescent="0.25">
      <c r="B5334" t="s">
        <v>502</v>
      </c>
      <c r="C5334" t="str">
        <f t="shared" si="581"/>
        <v>SCGECCCZ08</v>
      </c>
      <c r="D5334" s="1" t="s">
        <v>506</v>
      </c>
      <c r="E5334" s="1" t="str">
        <f t="shared" si="582"/>
        <v>SCG</v>
      </c>
      <c r="F5334" s="1" t="str">
        <f t="shared" si="583"/>
        <v>SCG</v>
      </c>
      <c r="G5334" s="1" t="str">
        <f t="shared" si="584"/>
        <v>ECC</v>
      </c>
      <c r="H5334" s="1" t="s">
        <v>530</v>
      </c>
      <c r="I5334" s="1" t="str">
        <f t="shared" si="585"/>
        <v>CZ08</v>
      </c>
      <c r="J5334" s="1" t="s">
        <v>531</v>
      </c>
      <c r="L5334" s="12" t="str">
        <f t="shared" si="586"/>
        <v>SCGECCCZ082014</v>
      </c>
      <c r="M5334" t="s">
        <v>1364</v>
      </c>
      <c r="N5334" s="1">
        <v>2014</v>
      </c>
      <c r="O5334" s="19">
        <v>0.380525</v>
      </c>
      <c r="P5334" t="str">
        <f t="shared" si="587"/>
        <v>14</v>
      </c>
    </row>
    <row r="5335" spans="2:16" x14ac:dyDescent="0.25">
      <c r="B5335" t="s">
        <v>502</v>
      </c>
      <c r="C5335" t="str">
        <f t="shared" si="581"/>
        <v>SCGECCCZ09</v>
      </c>
      <c r="D5335" s="1" t="s">
        <v>506</v>
      </c>
      <c r="E5335" s="1" t="str">
        <f t="shared" si="582"/>
        <v>SCG</v>
      </c>
      <c r="F5335" s="1" t="str">
        <f t="shared" si="583"/>
        <v>SCG</v>
      </c>
      <c r="G5335" s="1" t="str">
        <f t="shared" si="584"/>
        <v>ECC</v>
      </c>
      <c r="H5335" s="1" t="s">
        <v>530</v>
      </c>
      <c r="I5335" s="1" t="str">
        <f t="shared" si="585"/>
        <v>CZ09</v>
      </c>
      <c r="J5335" s="1" t="s">
        <v>531</v>
      </c>
      <c r="L5335" s="12" t="str">
        <f t="shared" si="586"/>
        <v>SCGECCCZ091975</v>
      </c>
      <c r="M5335" t="s">
        <v>1365</v>
      </c>
      <c r="N5335" s="1">
        <v>1975</v>
      </c>
      <c r="O5335" s="19">
        <v>15.38345</v>
      </c>
      <c r="P5335" t="str">
        <f t="shared" si="587"/>
        <v>75</v>
      </c>
    </row>
    <row r="5336" spans="2:16" x14ac:dyDescent="0.25">
      <c r="B5336" t="s">
        <v>502</v>
      </c>
      <c r="C5336" t="str">
        <f t="shared" si="581"/>
        <v>SCGECCCZ09</v>
      </c>
      <c r="D5336" s="1" t="s">
        <v>506</v>
      </c>
      <c r="E5336" s="1" t="str">
        <f t="shared" si="582"/>
        <v>SCG</v>
      </c>
      <c r="F5336" s="1" t="str">
        <f t="shared" si="583"/>
        <v>SCG</v>
      </c>
      <c r="G5336" s="1" t="str">
        <f t="shared" si="584"/>
        <v>ECC</v>
      </c>
      <c r="H5336" s="1" t="s">
        <v>530</v>
      </c>
      <c r="I5336" s="1" t="str">
        <f t="shared" si="585"/>
        <v>CZ09</v>
      </c>
      <c r="J5336" s="1" t="s">
        <v>531</v>
      </c>
      <c r="L5336" s="12" t="str">
        <f t="shared" si="586"/>
        <v>SCGECCCZ091985</v>
      </c>
      <c r="M5336" t="s">
        <v>1365</v>
      </c>
      <c r="N5336" s="1">
        <v>1985</v>
      </c>
      <c r="O5336" s="19">
        <v>2.2527999999999997</v>
      </c>
      <c r="P5336" t="str">
        <f t="shared" si="587"/>
        <v>85</v>
      </c>
    </row>
    <row r="5337" spans="2:16" x14ac:dyDescent="0.25">
      <c r="B5337" t="s">
        <v>502</v>
      </c>
      <c r="C5337" t="str">
        <f t="shared" si="581"/>
        <v>SCGECCCZ09</v>
      </c>
      <c r="D5337" s="1" t="s">
        <v>506</v>
      </c>
      <c r="E5337" s="1" t="str">
        <f t="shared" si="582"/>
        <v>SCG</v>
      </c>
      <c r="F5337" s="1" t="str">
        <f t="shared" si="583"/>
        <v>SCG</v>
      </c>
      <c r="G5337" s="1" t="str">
        <f t="shared" si="584"/>
        <v>ECC</v>
      </c>
      <c r="H5337" s="1" t="s">
        <v>530</v>
      </c>
      <c r="I5337" s="1" t="str">
        <f t="shared" si="585"/>
        <v>CZ09</v>
      </c>
      <c r="J5337" s="1" t="s">
        <v>531</v>
      </c>
      <c r="L5337" s="12" t="str">
        <f t="shared" si="586"/>
        <v>SCGECCCZ091996</v>
      </c>
      <c r="M5337" t="s">
        <v>1365</v>
      </c>
      <c r="N5337" s="1">
        <v>1996</v>
      </c>
      <c r="O5337" s="19">
        <v>1.9150499999999999</v>
      </c>
      <c r="P5337" t="str">
        <f t="shared" si="587"/>
        <v>96</v>
      </c>
    </row>
    <row r="5338" spans="2:16" x14ac:dyDescent="0.25">
      <c r="B5338" t="s">
        <v>502</v>
      </c>
      <c r="C5338" t="str">
        <f t="shared" si="581"/>
        <v>SCGECCCZ09</v>
      </c>
      <c r="D5338" s="1" t="s">
        <v>506</v>
      </c>
      <c r="E5338" s="1" t="str">
        <f t="shared" si="582"/>
        <v>SCG</v>
      </c>
      <c r="F5338" s="1" t="str">
        <f t="shared" si="583"/>
        <v>SCG</v>
      </c>
      <c r="G5338" s="1" t="str">
        <f t="shared" si="584"/>
        <v>ECC</v>
      </c>
      <c r="H5338" s="1" t="s">
        <v>530</v>
      </c>
      <c r="I5338" s="1" t="str">
        <f t="shared" si="585"/>
        <v>CZ09</v>
      </c>
      <c r="J5338" s="1" t="s">
        <v>531</v>
      </c>
      <c r="L5338" s="12" t="str">
        <f t="shared" si="586"/>
        <v>SCGECCCZ092003</v>
      </c>
      <c r="M5338" t="s">
        <v>1365</v>
      </c>
      <c r="N5338" s="1">
        <v>2003</v>
      </c>
      <c r="O5338" s="19">
        <v>1.18045</v>
      </c>
      <c r="P5338" t="str">
        <f t="shared" si="587"/>
        <v>03</v>
      </c>
    </row>
    <row r="5339" spans="2:16" x14ac:dyDescent="0.25">
      <c r="B5339" t="s">
        <v>502</v>
      </c>
      <c r="C5339" t="str">
        <f t="shared" si="581"/>
        <v>SCGECCCZ09</v>
      </c>
      <c r="D5339" s="1" t="s">
        <v>506</v>
      </c>
      <c r="E5339" s="1" t="str">
        <f t="shared" si="582"/>
        <v>SCG</v>
      </c>
      <c r="F5339" s="1" t="str">
        <f t="shared" si="583"/>
        <v>SCG</v>
      </c>
      <c r="G5339" s="1" t="str">
        <f t="shared" si="584"/>
        <v>ECC</v>
      </c>
      <c r="H5339" s="1" t="s">
        <v>530</v>
      </c>
      <c r="I5339" s="1" t="str">
        <f t="shared" si="585"/>
        <v>CZ09</v>
      </c>
      <c r="J5339" s="1" t="s">
        <v>531</v>
      </c>
      <c r="L5339" s="12" t="str">
        <f t="shared" si="586"/>
        <v>SCGECCCZ092007</v>
      </c>
      <c r="M5339" t="s">
        <v>1365</v>
      </c>
      <c r="N5339" s="1">
        <v>2007</v>
      </c>
      <c r="O5339" s="19">
        <v>0.47440000000000004</v>
      </c>
      <c r="P5339" t="str">
        <f t="shared" si="587"/>
        <v>07</v>
      </c>
    </row>
    <row r="5340" spans="2:16" x14ac:dyDescent="0.25">
      <c r="B5340" t="s">
        <v>502</v>
      </c>
      <c r="C5340" t="str">
        <f t="shared" si="581"/>
        <v>SCGECCCZ09</v>
      </c>
      <c r="D5340" s="1" t="s">
        <v>506</v>
      </c>
      <c r="E5340" s="1" t="str">
        <f t="shared" si="582"/>
        <v>SCG</v>
      </c>
      <c r="F5340" s="1" t="str">
        <f t="shared" si="583"/>
        <v>SCG</v>
      </c>
      <c r="G5340" s="1" t="str">
        <f t="shared" si="584"/>
        <v>ECC</v>
      </c>
      <c r="H5340" s="1" t="s">
        <v>530</v>
      </c>
      <c r="I5340" s="1" t="str">
        <f t="shared" si="585"/>
        <v>CZ09</v>
      </c>
      <c r="J5340" s="1" t="s">
        <v>531</v>
      </c>
      <c r="L5340" s="12" t="str">
        <f t="shared" si="586"/>
        <v>SCGECCCZ092011</v>
      </c>
      <c r="M5340" t="s">
        <v>1365</v>
      </c>
      <c r="N5340" s="1">
        <v>2011</v>
      </c>
      <c r="O5340" s="19">
        <v>0.47440000000000004</v>
      </c>
      <c r="P5340" t="str">
        <f t="shared" si="587"/>
        <v>11</v>
      </c>
    </row>
    <row r="5341" spans="2:16" x14ac:dyDescent="0.25">
      <c r="B5341" t="s">
        <v>502</v>
      </c>
      <c r="C5341" t="str">
        <f t="shared" si="581"/>
        <v>SCGECCCZ09</v>
      </c>
      <c r="D5341" s="1" t="s">
        <v>506</v>
      </c>
      <c r="E5341" s="1" t="str">
        <f t="shared" si="582"/>
        <v>SCG</v>
      </c>
      <c r="F5341" s="1" t="str">
        <f t="shared" si="583"/>
        <v>SCG</v>
      </c>
      <c r="G5341" s="1" t="str">
        <f t="shared" si="584"/>
        <v>ECC</v>
      </c>
      <c r="H5341" s="1" t="s">
        <v>530</v>
      </c>
      <c r="I5341" s="1" t="str">
        <f t="shared" si="585"/>
        <v>CZ09</v>
      </c>
      <c r="J5341" s="1" t="s">
        <v>531</v>
      </c>
      <c r="L5341" s="12" t="str">
        <f t="shared" si="586"/>
        <v>SCGECCCZ092014</v>
      </c>
      <c r="M5341" t="s">
        <v>1365</v>
      </c>
      <c r="N5341" s="1">
        <v>2014</v>
      </c>
      <c r="O5341" s="19">
        <v>0.23720000000000002</v>
      </c>
      <c r="P5341" t="str">
        <f t="shared" si="587"/>
        <v>14</v>
      </c>
    </row>
    <row r="5342" spans="2:16" x14ac:dyDescent="0.25">
      <c r="B5342" t="s">
        <v>502</v>
      </c>
      <c r="C5342" t="str">
        <f t="shared" si="581"/>
        <v>SCGECCCZ10</v>
      </c>
      <c r="D5342" s="1" t="s">
        <v>506</v>
      </c>
      <c r="E5342" s="1" t="str">
        <f t="shared" si="582"/>
        <v>SCG</v>
      </c>
      <c r="F5342" s="1" t="str">
        <f t="shared" si="583"/>
        <v>SCG</v>
      </c>
      <c r="G5342" s="1" t="str">
        <f t="shared" si="584"/>
        <v>ECC</v>
      </c>
      <c r="H5342" s="1" t="s">
        <v>530</v>
      </c>
      <c r="I5342" s="1" t="str">
        <f t="shared" si="585"/>
        <v>CZ10</v>
      </c>
      <c r="J5342" s="1" t="s">
        <v>531</v>
      </c>
      <c r="L5342" s="12" t="str">
        <f t="shared" si="586"/>
        <v>SCGECCCZ101975</v>
      </c>
      <c r="M5342" t="s">
        <v>1366</v>
      </c>
      <c r="N5342" s="1">
        <v>1975</v>
      </c>
      <c r="O5342" s="19">
        <v>2.2192500000000002</v>
      </c>
      <c r="P5342" t="str">
        <f t="shared" si="587"/>
        <v>75</v>
      </c>
    </row>
    <row r="5343" spans="2:16" x14ac:dyDescent="0.25">
      <c r="B5343" t="s">
        <v>502</v>
      </c>
      <c r="C5343" t="str">
        <f t="shared" si="581"/>
        <v>SCGECCCZ10</v>
      </c>
      <c r="D5343" s="1" t="s">
        <v>506</v>
      </c>
      <c r="E5343" s="1" t="str">
        <f t="shared" si="582"/>
        <v>SCG</v>
      </c>
      <c r="F5343" s="1" t="str">
        <f t="shared" si="583"/>
        <v>SCG</v>
      </c>
      <c r="G5343" s="1" t="str">
        <f t="shared" si="584"/>
        <v>ECC</v>
      </c>
      <c r="H5343" s="1" t="s">
        <v>530</v>
      </c>
      <c r="I5343" s="1" t="str">
        <f t="shared" si="585"/>
        <v>CZ10</v>
      </c>
      <c r="J5343" s="1" t="s">
        <v>531</v>
      </c>
      <c r="L5343" s="12" t="str">
        <f t="shared" si="586"/>
        <v>SCGECCCZ101985</v>
      </c>
      <c r="M5343" t="s">
        <v>1366</v>
      </c>
      <c r="N5343" s="1">
        <v>1985</v>
      </c>
      <c r="O5343" s="19">
        <v>1.3482000000000001</v>
      </c>
      <c r="P5343" t="str">
        <f t="shared" si="587"/>
        <v>85</v>
      </c>
    </row>
    <row r="5344" spans="2:16" x14ac:dyDescent="0.25">
      <c r="B5344" t="s">
        <v>502</v>
      </c>
      <c r="C5344" t="str">
        <f t="shared" si="581"/>
        <v>SCGECCCZ10</v>
      </c>
      <c r="D5344" s="1" t="s">
        <v>506</v>
      </c>
      <c r="E5344" s="1" t="str">
        <f t="shared" si="582"/>
        <v>SCG</v>
      </c>
      <c r="F5344" s="1" t="str">
        <f t="shared" si="583"/>
        <v>SCG</v>
      </c>
      <c r="G5344" s="1" t="str">
        <f t="shared" si="584"/>
        <v>ECC</v>
      </c>
      <c r="H5344" s="1" t="s">
        <v>530</v>
      </c>
      <c r="I5344" s="1" t="str">
        <f t="shared" si="585"/>
        <v>CZ10</v>
      </c>
      <c r="J5344" s="1" t="s">
        <v>531</v>
      </c>
      <c r="L5344" s="12" t="str">
        <f t="shared" si="586"/>
        <v>SCGECCCZ101996</v>
      </c>
      <c r="M5344" t="s">
        <v>1366</v>
      </c>
      <c r="N5344" s="1">
        <v>1996</v>
      </c>
      <c r="O5344" s="19">
        <v>0.93410000000000004</v>
      </c>
      <c r="P5344" t="str">
        <f t="shared" si="587"/>
        <v>96</v>
      </c>
    </row>
    <row r="5345" spans="2:16" x14ac:dyDescent="0.25">
      <c r="B5345" t="s">
        <v>502</v>
      </c>
      <c r="C5345" t="str">
        <f t="shared" si="581"/>
        <v>SCGECCCZ10</v>
      </c>
      <c r="D5345" s="1" t="s">
        <v>506</v>
      </c>
      <c r="E5345" s="1" t="str">
        <f t="shared" si="582"/>
        <v>SCG</v>
      </c>
      <c r="F5345" s="1" t="str">
        <f t="shared" si="583"/>
        <v>SCG</v>
      </c>
      <c r="G5345" s="1" t="str">
        <f t="shared" si="584"/>
        <v>ECC</v>
      </c>
      <c r="H5345" s="1" t="s">
        <v>530</v>
      </c>
      <c r="I5345" s="1" t="str">
        <f t="shared" si="585"/>
        <v>CZ10</v>
      </c>
      <c r="J5345" s="1" t="s">
        <v>531</v>
      </c>
      <c r="L5345" s="12" t="str">
        <f t="shared" si="586"/>
        <v>SCGECCCZ102003</v>
      </c>
      <c r="M5345" t="s">
        <v>1366</v>
      </c>
      <c r="N5345" s="1">
        <v>2003</v>
      </c>
      <c r="O5345" s="19">
        <v>1.00915</v>
      </c>
      <c r="P5345" t="str">
        <f t="shared" si="587"/>
        <v>03</v>
      </c>
    </row>
    <row r="5346" spans="2:16" x14ac:dyDescent="0.25">
      <c r="B5346" t="s">
        <v>502</v>
      </c>
      <c r="C5346" t="str">
        <f t="shared" si="581"/>
        <v>SCGECCCZ10</v>
      </c>
      <c r="D5346" s="1" t="s">
        <v>506</v>
      </c>
      <c r="E5346" s="1" t="str">
        <f t="shared" si="582"/>
        <v>SCG</v>
      </c>
      <c r="F5346" s="1" t="str">
        <f t="shared" si="583"/>
        <v>SCG</v>
      </c>
      <c r="G5346" s="1" t="str">
        <f t="shared" si="584"/>
        <v>ECC</v>
      </c>
      <c r="H5346" s="1" t="s">
        <v>530</v>
      </c>
      <c r="I5346" s="1" t="str">
        <f t="shared" si="585"/>
        <v>CZ10</v>
      </c>
      <c r="J5346" s="1" t="s">
        <v>531</v>
      </c>
      <c r="L5346" s="12" t="str">
        <f t="shared" si="586"/>
        <v>SCGECCCZ102007</v>
      </c>
      <c r="M5346" t="s">
        <v>1366</v>
      </c>
      <c r="N5346" s="1">
        <v>2007</v>
      </c>
      <c r="O5346" s="19">
        <v>0.42154999999999998</v>
      </c>
      <c r="P5346" t="str">
        <f t="shared" si="587"/>
        <v>07</v>
      </c>
    </row>
    <row r="5347" spans="2:16" x14ac:dyDescent="0.25">
      <c r="B5347" t="s">
        <v>502</v>
      </c>
      <c r="C5347" t="str">
        <f t="shared" si="581"/>
        <v>SCGECCCZ10</v>
      </c>
      <c r="D5347" s="1" t="s">
        <v>506</v>
      </c>
      <c r="E5347" s="1" t="str">
        <f t="shared" si="582"/>
        <v>SCG</v>
      </c>
      <c r="F5347" s="1" t="str">
        <f t="shared" si="583"/>
        <v>SCG</v>
      </c>
      <c r="G5347" s="1" t="str">
        <f t="shared" si="584"/>
        <v>ECC</v>
      </c>
      <c r="H5347" s="1" t="s">
        <v>530</v>
      </c>
      <c r="I5347" s="1" t="str">
        <f t="shared" si="585"/>
        <v>CZ10</v>
      </c>
      <c r="J5347" s="1" t="s">
        <v>531</v>
      </c>
      <c r="L5347" s="12" t="str">
        <f t="shared" si="586"/>
        <v>SCGECCCZ102011</v>
      </c>
      <c r="M5347" t="s">
        <v>1366</v>
      </c>
      <c r="N5347" s="1">
        <v>2011</v>
      </c>
      <c r="O5347" s="19">
        <v>0.42154999999999998</v>
      </c>
      <c r="P5347" t="str">
        <f t="shared" si="587"/>
        <v>11</v>
      </c>
    </row>
    <row r="5348" spans="2:16" x14ac:dyDescent="0.25">
      <c r="B5348" t="s">
        <v>502</v>
      </c>
      <c r="C5348" t="str">
        <f t="shared" si="581"/>
        <v>SCGECCCZ10</v>
      </c>
      <c r="D5348" s="1" t="s">
        <v>506</v>
      </c>
      <c r="E5348" s="1" t="str">
        <f t="shared" si="582"/>
        <v>SCG</v>
      </c>
      <c r="F5348" s="1" t="str">
        <f t="shared" si="583"/>
        <v>SCG</v>
      </c>
      <c r="G5348" s="1" t="str">
        <f t="shared" si="584"/>
        <v>ECC</v>
      </c>
      <c r="H5348" s="1" t="s">
        <v>530</v>
      </c>
      <c r="I5348" s="1" t="str">
        <f t="shared" si="585"/>
        <v>CZ10</v>
      </c>
      <c r="J5348" s="1" t="s">
        <v>531</v>
      </c>
      <c r="L5348" s="12" t="str">
        <f t="shared" si="586"/>
        <v>SCGECCCZ102014</v>
      </c>
      <c r="M5348" t="s">
        <v>1366</v>
      </c>
      <c r="N5348" s="1">
        <v>2014</v>
      </c>
      <c r="O5348" s="19">
        <v>0.21077499999999999</v>
      </c>
      <c r="P5348" t="str">
        <f t="shared" si="587"/>
        <v>14</v>
      </c>
    </row>
    <row r="5349" spans="2:16" x14ac:dyDescent="0.25">
      <c r="B5349" t="s">
        <v>502</v>
      </c>
      <c r="C5349" t="str">
        <f t="shared" si="581"/>
        <v>SCGECCCZ11</v>
      </c>
      <c r="D5349" s="1" t="s">
        <v>506</v>
      </c>
      <c r="E5349" s="1" t="str">
        <f t="shared" si="582"/>
        <v>SCG</v>
      </c>
      <c r="F5349" s="1" t="str">
        <f t="shared" si="583"/>
        <v>SCG</v>
      </c>
      <c r="G5349" s="1" t="str">
        <f t="shared" si="584"/>
        <v>ECC</v>
      </c>
      <c r="H5349" s="1" t="s">
        <v>530</v>
      </c>
      <c r="I5349" s="1" t="str">
        <f t="shared" si="585"/>
        <v>CZ11</v>
      </c>
      <c r="J5349" s="1" t="s">
        <v>531</v>
      </c>
      <c r="L5349" s="12" t="str">
        <f t="shared" si="586"/>
        <v>SCGECCCZ111975</v>
      </c>
      <c r="M5349" t="s">
        <v>1367</v>
      </c>
      <c r="N5349" s="1">
        <v>1975</v>
      </c>
      <c r="O5349" s="19">
        <v>0</v>
      </c>
      <c r="P5349" t="str">
        <f t="shared" si="587"/>
        <v>75</v>
      </c>
    </row>
    <row r="5350" spans="2:16" x14ac:dyDescent="0.25">
      <c r="B5350" t="s">
        <v>502</v>
      </c>
      <c r="C5350" t="str">
        <f t="shared" si="581"/>
        <v>SCGECCCZ11</v>
      </c>
      <c r="D5350" s="1" t="s">
        <v>506</v>
      </c>
      <c r="E5350" s="1" t="str">
        <f t="shared" si="582"/>
        <v>SCG</v>
      </c>
      <c r="F5350" s="1" t="str">
        <f t="shared" si="583"/>
        <v>SCG</v>
      </c>
      <c r="G5350" s="1" t="str">
        <f t="shared" si="584"/>
        <v>ECC</v>
      </c>
      <c r="H5350" s="1" t="s">
        <v>530</v>
      </c>
      <c r="I5350" s="1" t="str">
        <f t="shared" si="585"/>
        <v>CZ11</v>
      </c>
      <c r="J5350" s="1" t="s">
        <v>531</v>
      </c>
      <c r="L5350" s="12" t="str">
        <f t="shared" si="586"/>
        <v>SCGECCCZ111985</v>
      </c>
      <c r="M5350" t="s">
        <v>1367</v>
      </c>
      <c r="N5350" s="1">
        <v>1985</v>
      </c>
      <c r="O5350" s="19">
        <v>0</v>
      </c>
      <c r="P5350" t="str">
        <f t="shared" si="587"/>
        <v>85</v>
      </c>
    </row>
    <row r="5351" spans="2:16" x14ac:dyDescent="0.25">
      <c r="B5351" t="s">
        <v>502</v>
      </c>
      <c r="C5351" t="str">
        <f t="shared" si="581"/>
        <v>SCGECCCZ11</v>
      </c>
      <c r="D5351" s="1" t="s">
        <v>506</v>
      </c>
      <c r="E5351" s="1" t="str">
        <f t="shared" si="582"/>
        <v>SCG</v>
      </c>
      <c r="F5351" s="1" t="str">
        <f t="shared" si="583"/>
        <v>SCG</v>
      </c>
      <c r="G5351" s="1" t="str">
        <f t="shared" si="584"/>
        <v>ECC</v>
      </c>
      <c r="H5351" s="1" t="s">
        <v>530</v>
      </c>
      <c r="I5351" s="1" t="str">
        <f t="shared" si="585"/>
        <v>CZ11</v>
      </c>
      <c r="J5351" s="1" t="s">
        <v>531</v>
      </c>
      <c r="L5351" s="12" t="str">
        <f t="shared" si="586"/>
        <v>SCGECCCZ111996</v>
      </c>
      <c r="M5351" t="s">
        <v>1367</v>
      </c>
      <c r="N5351" s="1">
        <v>1996</v>
      </c>
      <c r="O5351" s="19">
        <v>0</v>
      </c>
      <c r="P5351" t="str">
        <f t="shared" si="587"/>
        <v>96</v>
      </c>
    </row>
    <row r="5352" spans="2:16" x14ac:dyDescent="0.25">
      <c r="B5352" t="s">
        <v>502</v>
      </c>
      <c r="C5352" t="str">
        <f t="shared" si="581"/>
        <v>SCGECCCZ11</v>
      </c>
      <c r="D5352" s="1" t="s">
        <v>506</v>
      </c>
      <c r="E5352" s="1" t="str">
        <f t="shared" si="582"/>
        <v>SCG</v>
      </c>
      <c r="F5352" s="1" t="str">
        <f t="shared" si="583"/>
        <v>SCG</v>
      </c>
      <c r="G5352" s="1" t="str">
        <f t="shared" si="584"/>
        <v>ECC</v>
      </c>
      <c r="H5352" s="1" t="s">
        <v>530</v>
      </c>
      <c r="I5352" s="1" t="str">
        <f t="shared" si="585"/>
        <v>CZ11</v>
      </c>
      <c r="J5352" s="1" t="s">
        <v>531</v>
      </c>
      <c r="L5352" s="12" t="str">
        <f t="shared" si="586"/>
        <v>SCGECCCZ112003</v>
      </c>
      <c r="M5352" t="s">
        <v>1367</v>
      </c>
      <c r="N5352" s="1">
        <v>2003</v>
      </c>
      <c r="O5352" s="19">
        <v>0</v>
      </c>
      <c r="P5352" t="str">
        <f t="shared" si="587"/>
        <v>03</v>
      </c>
    </row>
    <row r="5353" spans="2:16" x14ac:dyDescent="0.25">
      <c r="B5353" t="s">
        <v>502</v>
      </c>
      <c r="C5353" t="str">
        <f t="shared" si="581"/>
        <v>SCGECCCZ11</v>
      </c>
      <c r="D5353" s="1" t="s">
        <v>506</v>
      </c>
      <c r="E5353" s="1" t="str">
        <f t="shared" si="582"/>
        <v>SCG</v>
      </c>
      <c r="F5353" s="1" t="str">
        <f t="shared" si="583"/>
        <v>SCG</v>
      </c>
      <c r="G5353" s="1" t="str">
        <f t="shared" si="584"/>
        <v>ECC</v>
      </c>
      <c r="H5353" s="1" t="s">
        <v>530</v>
      </c>
      <c r="I5353" s="1" t="str">
        <f t="shared" si="585"/>
        <v>CZ11</v>
      </c>
      <c r="J5353" s="1" t="s">
        <v>531</v>
      </c>
      <c r="L5353" s="12" t="str">
        <f t="shared" si="586"/>
        <v>SCGECCCZ112007</v>
      </c>
      <c r="M5353" t="s">
        <v>1367</v>
      </c>
      <c r="N5353" s="1">
        <v>2007</v>
      </c>
      <c r="O5353" s="19">
        <v>0</v>
      </c>
      <c r="P5353" t="str">
        <f t="shared" si="587"/>
        <v>07</v>
      </c>
    </row>
    <row r="5354" spans="2:16" x14ac:dyDescent="0.25">
      <c r="B5354" t="s">
        <v>502</v>
      </c>
      <c r="C5354" t="str">
        <f t="shared" si="581"/>
        <v>SCGECCCZ11</v>
      </c>
      <c r="D5354" s="1" t="s">
        <v>506</v>
      </c>
      <c r="E5354" s="1" t="str">
        <f t="shared" si="582"/>
        <v>SCG</v>
      </c>
      <c r="F5354" s="1" t="str">
        <f t="shared" si="583"/>
        <v>SCG</v>
      </c>
      <c r="G5354" s="1" t="str">
        <f t="shared" si="584"/>
        <v>ECC</v>
      </c>
      <c r="H5354" s="1" t="s">
        <v>530</v>
      </c>
      <c r="I5354" s="1" t="str">
        <f t="shared" si="585"/>
        <v>CZ11</v>
      </c>
      <c r="J5354" s="1" t="s">
        <v>531</v>
      </c>
      <c r="L5354" s="12" t="str">
        <f t="shared" si="586"/>
        <v>SCGECCCZ112011</v>
      </c>
      <c r="M5354" t="s">
        <v>1367</v>
      </c>
      <c r="N5354" s="1">
        <v>2011</v>
      </c>
      <c r="O5354" s="19">
        <v>0</v>
      </c>
      <c r="P5354" t="str">
        <f t="shared" si="587"/>
        <v>11</v>
      </c>
    </row>
    <row r="5355" spans="2:16" x14ac:dyDescent="0.25">
      <c r="B5355" t="s">
        <v>502</v>
      </c>
      <c r="C5355" t="str">
        <f t="shared" si="581"/>
        <v>SCGECCCZ11</v>
      </c>
      <c r="D5355" s="1" t="s">
        <v>506</v>
      </c>
      <c r="E5355" s="1" t="str">
        <f t="shared" si="582"/>
        <v>SCG</v>
      </c>
      <c r="F5355" s="1" t="str">
        <f t="shared" si="583"/>
        <v>SCG</v>
      </c>
      <c r="G5355" s="1" t="str">
        <f t="shared" si="584"/>
        <v>ECC</v>
      </c>
      <c r="H5355" s="1" t="s">
        <v>530</v>
      </c>
      <c r="I5355" s="1" t="str">
        <f t="shared" si="585"/>
        <v>CZ11</v>
      </c>
      <c r="J5355" s="1" t="s">
        <v>531</v>
      </c>
      <c r="L5355" s="12" t="str">
        <f t="shared" si="586"/>
        <v>SCGECCCZ112014</v>
      </c>
      <c r="M5355" t="s">
        <v>1367</v>
      </c>
      <c r="N5355" s="1">
        <v>2014</v>
      </c>
      <c r="O5355" s="19">
        <v>0</v>
      </c>
      <c r="P5355" t="str">
        <f t="shared" si="587"/>
        <v>14</v>
      </c>
    </row>
    <row r="5356" spans="2:16" x14ac:dyDescent="0.25">
      <c r="B5356" t="s">
        <v>502</v>
      </c>
      <c r="C5356" t="str">
        <f t="shared" si="581"/>
        <v>SCGECCCZ12</v>
      </c>
      <c r="D5356" s="1" t="s">
        <v>506</v>
      </c>
      <c r="E5356" s="1" t="str">
        <f t="shared" si="582"/>
        <v>SCG</v>
      </c>
      <c r="F5356" s="1" t="str">
        <f t="shared" si="583"/>
        <v>SCG</v>
      </c>
      <c r="G5356" s="1" t="str">
        <f t="shared" si="584"/>
        <v>ECC</v>
      </c>
      <c r="H5356" s="1" t="s">
        <v>530</v>
      </c>
      <c r="I5356" s="1" t="str">
        <f t="shared" si="585"/>
        <v>CZ12</v>
      </c>
      <c r="J5356" s="1" t="s">
        <v>531</v>
      </c>
      <c r="L5356" s="12" t="str">
        <f t="shared" si="586"/>
        <v>SCGECCCZ121975</v>
      </c>
      <c r="M5356" t="s">
        <v>1368</v>
      </c>
      <c r="N5356" s="1">
        <v>1975</v>
      </c>
      <c r="O5356" s="19">
        <v>0</v>
      </c>
      <c r="P5356" t="str">
        <f t="shared" si="587"/>
        <v>75</v>
      </c>
    </row>
    <row r="5357" spans="2:16" x14ac:dyDescent="0.25">
      <c r="B5357" t="s">
        <v>502</v>
      </c>
      <c r="C5357" t="str">
        <f t="shared" si="581"/>
        <v>SCGECCCZ12</v>
      </c>
      <c r="D5357" s="1" t="s">
        <v>506</v>
      </c>
      <c r="E5357" s="1" t="str">
        <f t="shared" si="582"/>
        <v>SCG</v>
      </c>
      <c r="F5357" s="1" t="str">
        <f t="shared" si="583"/>
        <v>SCG</v>
      </c>
      <c r="G5357" s="1" t="str">
        <f t="shared" si="584"/>
        <v>ECC</v>
      </c>
      <c r="H5357" s="1" t="s">
        <v>530</v>
      </c>
      <c r="I5357" s="1" t="str">
        <f t="shared" si="585"/>
        <v>CZ12</v>
      </c>
      <c r="J5357" s="1" t="s">
        <v>531</v>
      </c>
      <c r="L5357" s="12" t="str">
        <f t="shared" si="586"/>
        <v>SCGECCCZ121985</v>
      </c>
      <c r="M5357" t="s">
        <v>1368</v>
      </c>
      <c r="N5357" s="1">
        <v>1985</v>
      </c>
      <c r="O5357" s="19">
        <v>0</v>
      </c>
      <c r="P5357" t="str">
        <f t="shared" si="587"/>
        <v>85</v>
      </c>
    </row>
    <row r="5358" spans="2:16" x14ac:dyDescent="0.25">
      <c r="B5358" t="s">
        <v>502</v>
      </c>
      <c r="C5358" t="str">
        <f t="shared" si="581"/>
        <v>SCGECCCZ12</v>
      </c>
      <c r="D5358" s="1" t="s">
        <v>506</v>
      </c>
      <c r="E5358" s="1" t="str">
        <f t="shared" si="582"/>
        <v>SCG</v>
      </c>
      <c r="F5358" s="1" t="str">
        <f t="shared" si="583"/>
        <v>SCG</v>
      </c>
      <c r="G5358" s="1" t="str">
        <f t="shared" si="584"/>
        <v>ECC</v>
      </c>
      <c r="H5358" s="1" t="s">
        <v>530</v>
      </c>
      <c r="I5358" s="1" t="str">
        <f t="shared" si="585"/>
        <v>CZ12</v>
      </c>
      <c r="J5358" s="1" t="s">
        <v>531</v>
      </c>
      <c r="L5358" s="12" t="str">
        <f t="shared" si="586"/>
        <v>SCGECCCZ121996</v>
      </c>
      <c r="M5358" t="s">
        <v>1368</v>
      </c>
      <c r="N5358" s="1">
        <v>1996</v>
      </c>
      <c r="O5358" s="19">
        <v>0</v>
      </c>
      <c r="P5358" t="str">
        <f t="shared" si="587"/>
        <v>96</v>
      </c>
    </row>
    <row r="5359" spans="2:16" x14ac:dyDescent="0.25">
      <c r="B5359" t="s">
        <v>502</v>
      </c>
      <c r="C5359" t="str">
        <f t="shared" si="581"/>
        <v>SCGECCCZ12</v>
      </c>
      <c r="D5359" s="1" t="s">
        <v>506</v>
      </c>
      <c r="E5359" s="1" t="str">
        <f t="shared" si="582"/>
        <v>SCG</v>
      </c>
      <c r="F5359" s="1" t="str">
        <f t="shared" si="583"/>
        <v>SCG</v>
      </c>
      <c r="G5359" s="1" t="str">
        <f t="shared" si="584"/>
        <v>ECC</v>
      </c>
      <c r="H5359" s="1" t="s">
        <v>530</v>
      </c>
      <c r="I5359" s="1" t="str">
        <f t="shared" si="585"/>
        <v>CZ12</v>
      </c>
      <c r="J5359" s="1" t="s">
        <v>531</v>
      </c>
      <c r="L5359" s="12" t="str">
        <f t="shared" si="586"/>
        <v>SCGECCCZ122003</v>
      </c>
      <c r="M5359" t="s">
        <v>1368</v>
      </c>
      <c r="N5359" s="1">
        <v>2003</v>
      </c>
      <c r="O5359" s="19">
        <v>0</v>
      </c>
      <c r="P5359" t="str">
        <f t="shared" si="587"/>
        <v>03</v>
      </c>
    </row>
    <row r="5360" spans="2:16" x14ac:dyDescent="0.25">
      <c r="B5360" t="s">
        <v>502</v>
      </c>
      <c r="C5360" t="str">
        <f t="shared" si="581"/>
        <v>SCGECCCZ12</v>
      </c>
      <c r="D5360" s="1" t="s">
        <v>506</v>
      </c>
      <c r="E5360" s="1" t="str">
        <f t="shared" si="582"/>
        <v>SCG</v>
      </c>
      <c r="F5360" s="1" t="str">
        <f t="shared" si="583"/>
        <v>SCG</v>
      </c>
      <c r="G5360" s="1" t="str">
        <f t="shared" si="584"/>
        <v>ECC</v>
      </c>
      <c r="H5360" s="1" t="s">
        <v>530</v>
      </c>
      <c r="I5360" s="1" t="str">
        <f t="shared" si="585"/>
        <v>CZ12</v>
      </c>
      <c r="J5360" s="1" t="s">
        <v>531</v>
      </c>
      <c r="L5360" s="12" t="str">
        <f t="shared" si="586"/>
        <v>SCGECCCZ122007</v>
      </c>
      <c r="M5360" t="s">
        <v>1368</v>
      </c>
      <c r="N5360" s="1">
        <v>2007</v>
      </c>
      <c r="O5360" s="19">
        <v>0</v>
      </c>
      <c r="P5360" t="str">
        <f t="shared" si="587"/>
        <v>07</v>
      </c>
    </row>
    <row r="5361" spans="2:16" x14ac:dyDescent="0.25">
      <c r="B5361" t="s">
        <v>502</v>
      </c>
      <c r="C5361" t="str">
        <f t="shared" si="581"/>
        <v>SCGECCCZ12</v>
      </c>
      <c r="D5361" s="1" t="s">
        <v>506</v>
      </c>
      <c r="E5361" s="1" t="str">
        <f t="shared" si="582"/>
        <v>SCG</v>
      </c>
      <c r="F5361" s="1" t="str">
        <f t="shared" si="583"/>
        <v>SCG</v>
      </c>
      <c r="G5361" s="1" t="str">
        <f t="shared" si="584"/>
        <v>ECC</v>
      </c>
      <c r="H5361" s="1" t="s">
        <v>530</v>
      </c>
      <c r="I5361" s="1" t="str">
        <f t="shared" si="585"/>
        <v>CZ12</v>
      </c>
      <c r="J5361" s="1" t="s">
        <v>531</v>
      </c>
      <c r="L5361" s="12" t="str">
        <f t="shared" si="586"/>
        <v>SCGECCCZ122011</v>
      </c>
      <c r="M5361" t="s">
        <v>1368</v>
      </c>
      <c r="N5361" s="1">
        <v>2011</v>
      </c>
      <c r="O5361" s="19">
        <v>0</v>
      </c>
      <c r="P5361" t="str">
        <f t="shared" si="587"/>
        <v>11</v>
      </c>
    </row>
    <row r="5362" spans="2:16" x14ac:dyDescent="0.25">
      <c r="B5362" t="s">
        <v>502</v>
      </c>
      <c r="C5362" t="str">
        <f t="shared" si="581"/>
        <v>SCGECCCZ12</v>
      </c>
      <c r="D5362" s="1" t="s">
        <v>506</v>
      </c>
      <c r="E5362" s="1" t="str">
        <f t="shared" si="582"/>
        <v>SCG</v>
      </c>
      <c r="F5362" s="1" t="str">
        <f t="shared" si="583"/>
        <v>SCG</v>
      </c>
      <c r="G5362" s="1" t="str">
        <f t="shared" si="584"/>
        <v>ECC</v>
      </c>
      <c r="H5362" s="1" t="s">
        <v>530</v>
      </c>
      <c r="I5362" s="1" t="str">
        <f t="shared" si="585"/>
        <v>CZ12</v>
      </c>
      <c r="J5362" s="1" t="s">
        <v>531</v>
      </c>
      <c r="L5362" s="12" t="str">
        <f t="shared" si="586"/>
        <v>SCGECCCZ122014</v>
      </c>
      <c r="M5362" t="s">
        <v>1368</v>
      </c>
      <c r="N5362" s="1">
        <v>2014</v>
      </c>
      <c r="O5362" s="19">
        <v>0</v>
      </c>
      <c r="P5362" t="str">
        <f t="shared" si="587"/>
        <v>14</v>
      </c>
    </row>
    <row r="5363" spans="2:16" x14ac:dyDescent="0.25">
      <c r="B5363" t="s">
        <v>502</v>
      </c>
      <c r="C5363" t="str">
        <f t="shared" si="581"/>
        <v>SCGECCCZ13</v>
      </c>
      <c r="D5363" s="1" t="s">
        <v>506</v>
      </c>
      <c r="E5363" s="1" t="str">
        <f t="shared" si="582"/>
        <v>SCG</v>
      </c>
      <c r="F5363" s="1" t="str">
        <f t="shared" si="583"/>
        <v>SCG</v>
      </c>
      <c r="G5363" s="1" t="str">
        <f t="shared" si="584"/>
        <v>ECC</v>
      </c>
      <c r="H5363" s="1" t="s">
        <v>530</v>
      </c>
      <c r="I5363" s="1" t="str">
        <f t="shared" si="585"/>
        <v>CZ13</v>
      </c>
      <c r="J5363" s="1" t="s">
        <v>531</v>
      </c>
      <c r="L5363" s="12" t="str">
        <f t="shared" si="586"/>
        <v>SCGECCCZ131975</v>
      </c>
      <c r="M5363" t="s">
        <v>1369</v>
      </c>
      <c r="N5363" s="1">
        <v>1975</v>
      </c>
      <c r="O5363" s="19">
        <v>0.43195</v>
      </c>
      <c r="P5363" t="str">
        <f t="shared" si="587"/>
        <v>75</v>
      </c>
    </row>
    <row r="5364" spans="2:16" x14ac:dyDescent="0.25">
      <c r="B5364" t="s">
        <v>502</v>
      </c>
      <c r="C5364" t="str">
        <f t="shared" si="581"/>
        <v>SCGECCCZ13</v>
      </c>
      <c r="D5364" s="1" t="s">
        <v>506</v>
      </c>
      <c r="E5364" s="1" t="str">
        <f t="shared" si="582"/>
        <v>SCG</v>
      </c>
      <c r="F5364" s="1" t="str">
        <f t="shared" si="583"/>
        <v>SCG</v>
      </c>
      <c r="G5364" s="1" t="str">
        <f t="shared" si="584"/>
        <v>ECC</v>
      </c>
      <c r="H5364" s="1" t="s">
        <v>530</v>
      </c>
      <c r="I5364" s="1" t="str">
        <f t="shared" si="585"/>
        <v>CZ13</v>
      </c>
      <c r="J5364" s="1" t="s">
        <v>531</v>
      </c>
      <c r="L5364" s="12" t="str">
        <f t="shared" si="586"/>
        <v>SCGECCCZ131985</v>
      </c>
      <c r="M5364" t="s">
        <v>1369</v>
      </c>
      <c r="N5364" s="1">
        <v>1985</v>
      </c>
      <c r="O5364" s="19">
        <v>0.25629999999999997</v>
      </c>
      <c r="P5364" t="str">
        <f t="shared" si="587"/>
        <v>85</v>
      </c>
    </row>
    <row r="5365" spans="2:16" x14ac:dyDescent="0.25">
      <c r="B5365" t="s">
        <v>502</v>
      </c>
      <c r="C5365" t="str">
        <f t="shared" si="581"/>
        <v>SCGECCCZ13</v>
      </c>
      <c r="D5365" s="1" t="s">
        <v>506</v>
      </c>
      <c r="E5365" s="1" t="str">
        <f t="shared" si="582"/>
        <v>SCG</v>
      </c>
      <c r="F5365" s="1" t="str">
        <f t="shared" si="583"/>
        <v>SCG</v>
      </c>
      <c r="G5365" s="1" t="str">
        <f t="shared" si="584"/>
        <v>ECC</v>
      </c>
      <c r="H5365" s="1" t="s">
        <v>530</v>
      </c>
      <c r="I5365" s="1" t="str">
        <f t="shared" si="585"/>
        <v>CZ13</v>
      </c>
      <c r="J5365" s="1" t="s">
        <v>531</v>
      </c>
      <c r="L5365" s="12" t="str">
        <f t="shared" si="586"/>
        <v>SCGECCCZ131996</v>
      </c>
      <c r="M5365" t="s">
        <v>1369</v>
      </c>
      <c r="N5365" s="1">
        <v>1996</v>
      </c>
      <c r="O5365" s="19">
        <v>0.18629999999999999</v>
      </c>
      <c r="P5365" t="str">
        <f t="shared" si="587"/>
        <v>96</v>
      </c>
    </row>
    <row r="5366" spans="2:16" x14ac:dyDescent="0.25">
      <c r="B5366" t="s">
        <v>502</v>
      </c>
      <c r="C5366" t="str">
        <f t="shared" si="581"/>
        <v>SCGECCCZ13</v>
      </c>
      <c r="D5366" s="1" t="s">
        <v>506</v>
      </c>
      <c r="E5366" s="1" t="str">
        <f t="shared" si="582"/>
        <v>SCG</v>
      </c>
      <c r="F5366" s="1" t="str">
        <f t="shared" si="583"/>
        <v>SCG</v>
      </c>
      <c r="G5366" s="1" t="str">
        <f t="shared" si="584"/>
        <v>ECC</v>
      </c>
      <c r="H5366" s="1" t="s">
        <v>530</v>
      </c>
      <c r="I5366" s="1" t="str">
        <f t="shared" si="585"/>
        <v>CZ13</v>
      </c>
      <c r="J5366" s="1" t="s">
        <v>531</v>
      </c>
      <c r="L5366" s="12" t="str">
        <f t="shared" si="586"/>
        <v>SCGECCCZ132003</v>
      </c>
      <c r="M5366" t="s">
        <v>1369</v>
      </c>
      <c r="N5366" s="1">
        <v>2003</v>
      </c>
      <c r="O5366" s="19">
        <v>0.20824999999999999</v>
      </c>
      <c r="P5366" t="str">
        <f t="shared" si="587"/>
        <v>03</v>
      </c>
    </row>
    <row r="5367" spans="2:16" x14ac:dyDescent="0.25">
      <c r="B5367" t="s">
        <v>502</v>
      </c>
      <c r="C5367" t="str">
        <f t="shared" si="581"/>
        <v>SCGECCCZ13</v>
      </c>
      <c r="D5367" s="1" t="s">
        <v>506</v>
      </c>
      <c r="E5367" s="1" t="str">
        <f t="shared" si="582"/>
        <v>SCG</v>
      </c>
      <c r="F5367" s="1" t="str">
        <f t="shared" si="583"/>
        <v>SCG</v>
      </c>
      <c r="G5367" s="1" t="str">
        <f t="shared" si="584"/>
        <v>ECC</v>
      </c>
      <c r="H5367" s="1" t="s">
        <v>530</v>
      </c>
      <c r="I5367" s="1" t="str">
        <f t="shared" si="585"/>
        <v>CZ13</v>
      </c>
      <c r="J5367" s="1" t="s">
        <v>531</v>
      </c>
      <c r="L5367" s="12" t="str">
        <f t="shared" si="586"/>
        <v>SCGECCCZ132007</v>
      </c>
      <c r="M5367" t="s">
        <v>1369</v>
      </c>
      <c r="N5367" s="1">
        <v>2007</v>
      </c>
      <c r="O5367" s="19">
        <v>0.1116</v>
      </c>
      <c r="P5367" t="str">
        <f t="shared" si="587"/>
        <v>07</v>
      </c>
    </row>
    <row r="5368" spans="2:16" x14ac:dyDescent="0.25">
      <c r="B5368" t="s">
        <v>502</v>
      </c>
      <c r="C5368" t="str">
        <f t="shared" si="581"/>
        <v>SCGECCCZ13</v>
      </c>
      <c r="D5368" s="1" t="s">
        <v>506</v>
      </c>
      <c r="E5368" s="1" t="str">
        <f t="shared" si="582"/>
        <v>SCG</v>
      </c>
      <c r="F5368" s="1" t="str">
        <f t="shared" si="583"/>
        <v>SCG</v>
      </c>
      <c r="G5368" s="1" t="str">
        <f t="shared" si="584"/>
        <v>ECC</v>
      </c>
      <c r="H5368" s="1" t="s">
        <v>530</v>
      </c>
      <c r="I5368" s="1" t="str">
        <f t="shared" si="585"/>
        <v>CZ13</v>
      </c>
      <c r="J5368" s="1" t="s">
        <v>531</v>
      </c>
      <c r="L5368" s="12" t="str">
        <f t="shared" si="586"/>
        <v>SCGECCCZ132011</v>
      </c>
      <c r="M5368" t="s">
        <v>1369</v>
      </c>
      <c r="N5368" s="1">
        <v>2011</v>
      </c>
      <c r="O5368" s="19">
        <v>0.1116</v>
      </c>
      <c r="P5368" t="str">
        <f t="shared" si="587"/>
        <v>11</v>
      </c>
    </row>
    <row r="5369" spans="2:16" x14ac:dyDescent="0.25">
      <c r="B5369" t="s">
        <v>502</v>
      </c>
      <c r="C5369" t="str">
        <f t="shared" si="581"/>
        <v>SCGECCCZ13</v>
      </c>
      <c r="D5369" s="1" t="s">
        <v>506</v>
      </c>
      <c r="E5369" s="1" t="str">
        <f t="shared" si="582"/>
        <v>SCG</v>
      </c>
      <c r="F5369" s="1" t="str">
        <f t="shared" si="583"/>
        <v>SCG</v>
      </c>
      <c r="G5369" s="1" t="str">
        <f t="shared" si="584"/>
        <v>ECC</v>
      </c>
      <c r="H5369" s="1" t="s">
        <v>530</v>
      </c>
      <c r="I5369" s="1" t="str">
        <f t="shared" si="585"/>
        <v>CZ13</v>
      </c>
      <c r="J5369" s="1" t="s">
        <v>531</v>
      </c>
      <c r="L5369" s="12" t="str">
        <f t="shared" si="586"/>
        <v>SCGECCCZ132014</v>
      </c>
      <c r="M5369" t="s">
        <v>1369</v>
      </c>
      <c r="N5369" s="1">
        <v>2014</v>
      </c>
      <c r="O5369" s="19">
        <v>5.5800000000000002E-2</v>
      </c>
      <c r="P5369" t="str">
        <f t="shared" si="587"/>
        <v>14</v>
      </c>
    </row>
    <row r="5370" spans="2:16" x14ac:dyDescent="0.25">
      <c r="B5370" t="s">
        <v>502</v>
      </c>
      <c r="C5370" t="str">
        <f t="shared" si="581"/>
        <v>SCGECCCZ14</v>
      </c>
      <c r="D5370" s="1" t="s">
        <v>506</v>
      </c>
      <c r="E5370" s="1" t="str">
        <f t="shared" si="582"/>
        <v>SCG</v>
      </c>
      <c r="F5370" s="1" t="str">
        <f t="shared" si="583"/>
        <v>SCG</v>
      </c>
      <c r="G5370" s="1" t="str">
        <f t="shared" si="584"/>
        <v>ECC</v>
      </c>
      <c r="H5370" s="1" t="s">
        <v>530</v>
      </c>
      <c r="I5370" s="1" t="str">
        <f t="shared" si="585"/>
        <v>CZ14</v>
      </c>
      <c r="J5370" s="1" t="s">
        <v>531</v>
      </c>
      <c r="L5370" s="12" t="str">
        <f t="shared" si="586"/>
        <v>SCGECCCZ141975</v>
      </c>
      <c r="M5370" t="s">
        <v>1370</v>
      </c>
      <c r="N5370" s="1">
        <v>1975</v>
      </c>
      <c r="O5370" s="19">
        <v>0.82315000000000005</v>
      </c>
      <c r="P5370" t="str">
        <f t="shared" si="587"/>
        <v>75</v>
      </c>
    </row>
    <row r="5371" spans="2:16" x14ac:dyDescent="0.25">
      <c r="B5371" t="s">
        <v>502</v>
      </c>
      <c r="C5371" t="str">
        <f t="shared" si="581"/>
        <v>SCGECCCZ14</v>
      </c>
      <c r="D5371" s="1" t="s">
        <v>506</v>
      </c>
      <c r="E5371" s="1" t="str">
        <f t="shared" si="582"/>
        <v>SCG</v>
      </c>
      <c r="F5371" s="1" t="str">
        <f t="shared" si="583"/>
        <v>SCG</v>
      </c>
      <c r="G5371" s="1" t="str">
        <f t="shared" si="584"/>
        <v>ECC</v>
      </c>
      <c r="H5371" s="1" t="s">
        <v>530</v>
      </c>
      <c r="I5371" s="1" t="str">
        <f t="shared" si="585"/>
        <v>CZ14</v>
      </c>
      <c r="J5371" s="1" t="s">
        <v>531</v>
      </c>
      <c r="L5371" s="12" t="str">
        <f t="shared" si="586"/>
        <v>SCGECCCZ141985</v>
      </c>
      <c r="M5371" t="s">
        <v>1370</v>
      </c>
      <c r="N5371" s="1">
        <v>1985</v>
      </c>
      <c r="O5371" s="19">
        <v>0.46444999999999997</v>
      </c>
      <c r="P5371" t="str">
        <f t="shared" si="587"/>
        <v>85</v>
      </c>
    </row>
    <row r="5372" spans="2:16" x14ac:dyDescent="0.25">
      <c r="B5372" t="s">
        <v>502</v>
      </c>
      <c r="C5372" t="str">
        <f t="shared" si="581"/>
        <v>SCGECCCZ14</v>
      </c>
      <c r="D5372" s="1" t="s">
        <v>506</v>
      </c>
      <c r="E5372" s="1" t="str">
        <f t="shared" si="582"/>
        <v>SCG</v>
      </c>
      <c r="F5372" s="1" t="str">
        <f t="shared" si="583"/>
        <v>SCG</v>
      </c>
      <c r="G5372" s="1" t="str">
        <f t="shared" si="584"/>
        <v>ECC</v>
      </c>
      <c r="H5372" s="1" t="s">
        <v>530</v>
      </c>
      <c r="I5372" s="1" t="str">
        <f t="shared" si="585"/>
        <v>CZ14</v>
      </c>
      <c r="J5372" s="1" t="s">
        <v>531</v>
      </c>
      <c r="L5372" s="12" t="str">
        <f t="shared" si="586"/>
        <v>SCGECCCZ141996</v>
      </c>
      <c r="M5372" t="s">
        <v>1370</v>
      </c>
      <c r="N5372" s="1">
        <v>1996</v>
      </c>
      <c r="O5372" s="19">
        <v>0.32915</v>
      </c>
      <c r="P5372" t="str">
        <f t="shared" si="587"/>
        <v>96</v>
      </c>
    </row>
    <row r="5373" spans="2:16" x14ac:dyDescent="0.25">
      <c r="B5373" t="s">
        <v>502</v>
      </c>
      <c r="C5373" t="str">
        <f t="shared" si="581"/>
        <v>SCGECCCZ14</v>
      </c>
      <c r="D5373" s="1" t="s">
        <v>506</v>
      </c>
      <c r="E5373" s="1" t="str">
        <f t="shared" si="582"/>
        <v>SCG</v>
      </c>
      <c r="F5373" s="1" t="str">
        <f t="shared" si="583"/>
        <v>SCG</v>
      </c>
      <c r="G5373" s="1" t="str">
        <f t="shared" si="584"/>
        <v>ECC</v>
      </c>
      <c r="H5373" s="1" t="s">
        <v>530</v>
      </c>
      <c r="I5373" s="1" t="str">
        <f t="shared" si="585"/>
        <v>CZ14</v>
      </c>
      <c r="J5373" s="1" t="s">
        <v>531</v>
      </c>
      <c r="L5373" s="12" t="str">
        <f t="shared" si="586"/>
        <v>SCGECCCZ142003</v>
      </c>
      <c r="M5373" t="s">
        <v>1370</v>
      </c>
      <c r="N5373" s="1">
        <v>2003</v>
      </c>
      <c r="O5373" s="19">
        <v>0.33605000000000002</v>
      </c>
      <c r="P5373" t="str">
        <f t="shared" si="587"/>
        <v>03</v>
      </c>
    </row>
    <row r="5374" spans="2:16" x14ac:dyDescent="0.25">
      <c r="B5374" t="s">
        <v>502</v>
      </c>
      <c r="C5374" t="str">
        <f t="shared" si="581"/>
        <v>SCGECCCZ14</v>
      </c>
      <c r="D5374" s="1" t="s">
        <v>506</v>
      </c>
      <c r="E5374" s="1" t="str">
        <f t="shared" si="582"/>
        <v>SCG</v>
      </c>
      <c r="F5374" s="1" t="str">
        <f t="shared" si="583"/>
        <v>SCG</v>
      </c>
      <c r="G5374" s="1" t="str">
        <f t="shared" si="584"/>
        <v>ECC</v>
      </c>
      <c r="H5374" s="1" t="s">
        <v>530</v>
      </c>
      <c r="I5374" s="1" t="str">
        <f t="shared" si="585"/>
        <v>CZ14</v>
      </c>
      <c r="J5374" s="1" t="s">
        <v>531</v>
      </c>
      <c r="L5374" s="12" t="str">
        <f t="shared" si="586"/>
        <v>SCGECCCZ142007</v>
      </c>
      <c r="M5374" t="s">
        <v>1370</v>
      </c>
      <c r="N5374" s="1">
        <v>2007</v>
      </c>
      <c r="O5374" s="19">
        <v>0.14069999999999999</v>
      </c>
      <c r="P5374" t="str">
        <f t="shared" si="587"/>
        <v>07</v>
      </c>
    </row>
    <row r="5375" spans="2:16" x14ac:dyDescent="0.25">
      <c r="B5375" t="s">
        <v>502</v>
      </c>
      <c r="C5375" t="str">
        <f t="shared" si="581"/>
        <v>SCGECCCZ14</v>
      </c>
      <c r="D5375" s="1" t="s">
        <v>506</v>
      </c>
      <c r="E5375" s="1" t="str">
        <f t="shared" si="582"/>
        <v>SCG</v>
      </c>
      <c r="F5375" s="1" t="str">
        <f t="shared" si="583"/>
        <v>SCG</v>
      </c>
      <c r="G5375" s="1" t="str">
        <f t="shared" si="584"/>
        <v>ECC</v>
      </c>
      <c r="H5375" s="1" t="s">
        <v>530</v>
      </c>
      <c r="I5375" s="1" t="str">
        <f t="shared" si="585"/>
        <v>CZ14</v>
      </c>
      <c r="J5375" s="1" t="s">
        <v>531</v>
      </c>
      <c r="L5375" s="12" t="str">
        <f t="shared" si="586"/>
        <v>SCGECCCZ142011</v>
      </c>
      <c r="M5375" t="s">
        <v>1370</v>
      </c>
      <c r="N5375" s="1">
        <v>2011</v>
      </c>
      <c r="O5375" s="19">
        <v>0.14069999999999999</v>
      </c>
      <c r="P5375" t="str">
        <f t="shared" si="587"/>
        <v>11</v>
      </c>
    </row>
    <row r="5376" spans="2:16" x14ac:dyDescent="0.25">
      <c r="B5376" t="s">
        <v>502</v>
      </c>
      <c r="C5376" t="str">
        <f t="shared" si="581"/>
        <v>SCGECCCZ14</v>
      </c>
      <c r="D5376" s="1" t="s">
        <v>506</v>
      </c>
      <c r="E5376" s="1" t="str">
        <f t="shared" si="582"/>
        <v>SCG</v>
      </c>
      <c r="F5376" s="1" t="str">
        <f t="shared" si="583"/>
        <v>SCG</v>
      </c>
      <c r="G5376" s="1" t="str">
        <f t="shared" si="584"/>
        <v>ECC</v>
      </c>
      <c r="H5376" s="1" t="s">
        <v>530</v>
      </c>
      <c r="I5376" s="1" t="str">
        <f t="shared" si="585"/>
        <v>CZ14</v>
      </c>
      <c r="J5376" s="1" t="s">
        <v>531</v>
      </c>
      <c r="L5376" s="12" t="str">
        <f t="shared" si="586"/>
        <v>SCGECCCZ142014</v>
      </c>
      <c r="M5376" t="s">
        <v>1370</v>
      </c>
      <c r="N5376" s="1">
        <v>2014</v>
      </c>
      <c r="O5376" s="19">
        <v>7.0349999999999996E-2</v>
      </c>
      <c r="P5376" t="str">
        <f t="shared" si="587"/>
        <v>14</v>
      </c>
    </row>
    <row r="5377" spans="2:16" x14ac:dyDescent="0.25">
      <c r="B5377" t="s">
        <v>502</v>
      </c>
      <c r="C5377" t="str">
        <f t="shared" si="581"/>
        <v>SCGECCCZ15</v>
      </c>
      <c r="D5377" s="1" t="s">
        <v>506</v>
      </c>
      <c r="E5377" s="1" t="str">
        <f t="shared" si="582"/>
        <v>SCG</v>
      </c>
      <c r="F5377" s="1" t="str">
        <f t="shared" si="583"/>
        <v>SCG</v>
      </c>
      <c r="G5377" s="1" t="str">
        <f t="shared" si="584"/>
        <v>ECC</v>
      </c>
      <c r="H5377" s="1" t="s">
        <v>530</v>
      </c>
      <c r="I5377" s="1" t="str">
        <f t="shared" si="585"/>
        <v>CZ15</v>
      </c>
      <c r="J5377" s="1" t="s">
        <v>531</v>
      </c>
      <c r="L5377" s="12" t="str">
        <f t="shared" si="586"/>
        <v>SCGECCCZ151975</v>
      </c>
      <c r="M5377" t="s">
        <v>1371</v>
      </c>
      <c r="N5377" s="1">
        <v>1975</v>
      </c>
      <c r="O5377" s="19">
        <v>0.64585000000000004</v>
      </c>
      <c r="P5377" t="str">
        <f t="shared" si="587"/>
        <v>75</v>
      </c>
    </row>
    <row r="5378" spans="2:16" x14ac:dyDescent="0.25">
      <c r="B5378" t="s">
        <v>502</v>
      </c>
      <c r="C5378" t="str">
        <f t="shared" si="581"/>
        <v>SCGECCCZ15</v>
      </c>
      <c r="D5378" s="1" t="s">
        <v>506</v>
      </c>
      <c r="E5378" s="1" t="str">
        <f t="shared" si="582"/>
        <v>SCG</v>
      </c>
      <c r="F5378" s="1" t="str">
        <f t="shared" si="583"/>
        <v>SCG</v>
      </c>
      <c r="G5378" s="1" t="str">
        <f t="shared" si="584"/>
        <v>ECC</v>
      </c>
      <c r="H5378" s="1" t="s">
        <v>530</v>
      </c>
      <c r="I5378" s="1" t="str">
        <f t="shared" si="585"/>
        <v>CZ15</v>
      </c>
      <c r="J5378" s="1" t="s">
        <v>531</v>
      </c>
      <c r="L5378" s="12" t="str">
        <f t="shared" si="586"/>
        <v>SCGECCCZ151985</v>
      </c>
      <c r="M5378" t="s">
        <v>1371</v>
      </c>
      <c r="N5378" s="1">
        <v>1985</v>
      </c>
      <c r="O5378" s="19">
        <v>0.39234999999999998</v>
      </c>
      <c r="P5378" t="str">
        <f t="shared" si="587"/>
        <v>85</v>
      </c>
    </row>
    <row r="5379" spans="2:16" x14ac:dyDescent="0.25">
      <c r="B5379" t="s">
        <v>502</v>
      </c>
      <c r="C5379" t="str">
        <f t="shared" si="581"/>
        <v>SCGECCCZ15</v>
      </c>
      <c r="D5379" s="1" t="s">
        <v>506</v>
      </c>
      <c r="E5379" s="1" t="str">
        <f t="shared" si="582"/>
        <v>SCG</v>
      </c>
      <c r="F5379" s="1" t="str">
        <f t="shared" si="583"/>
        <v>SCG</v>
      </c>
      <c r="G5379" s="1" t="str">
        <f t="shared" si="584"/>
        <v>ECC</v>
      </c>
      <c r="H5379" s="1" t="s">
        <v>530</v>
      </c>
      <c r="I5379" s="1" t="str">
        <f t="shared" si="585"/>
        <v>CZ15</v>
      </c>
      <c r="J5379" s="1" t="s">
        <v>531</v>
      </c>
      <c r="L5379" s="12" t="str">
        <f t="shared" si="586"/>
        <v>SCGECCCZ151996</v>
      </c>
      <c r="M5379" t="s">
        <v>1371</v>
      </c>
      <c r="N5379" s="1">
        <v>1996</v>
      </c>
      <c r="O5379" s="19">
        <v>0.27184999999999998</v>
      </c>
      <c r="P5379" t="str">
        <f t="shared" si="587"/>
        <v>96</v>
      </c>
    </row>
    <row r="5380" spans="2:16" x14ac:dyDescent="0.25">
      <c r="B5380" t="s">
        <v>502</v>
      </c>
      <c r="C5380" t="str">
        <f t="shared" si="581"/>
        <v>SCGECCCZ15</v>
      </c>
      <c r="D5380" s="1" t="s">
        <v>506</v>
      </c>
      <c r="E5380" s="1" t="str">
        <f t="shared" si="582"/>
        <v>SCG</v>
      </c>
      <c r="F5380" s="1" t="str">
        <f t="shared" si="583"/>
        <v>SCG</v>
      </c>
      <c r="G5380" s="1" t="str">
        <f t="shared" si="584"/>
        <v>ECC</v>
      </c>
      <c r="H5380" s="1" t="s">
        <v>530</v>
      </c>
      <c r="I5380" s="1" t="str">
        <f t="shared" si="585"/>
        <v>CZ15</v>
      </c>
      <c r="J5380" s="1" t="s">
        <v>531</v>
      </c>
      <c r="L5380" s="12" t="str">
        <f t="shared" si="586"/>
        <v>SCGECCCZ152003</v>
      </c>
      <c r="M5380" t="s">
        <v>1371</v>
      </c>
      <c r="N5380" s="1">
        <v>2003</v>
      </c>
      <c r="O5380" s="19">
        <v>0.29370000000000002</v>
      </c>
      <c r="P5380" t="str">
        <f t="shared" si="587"/>
        <v>03</v>
      </c>
    </row>
    <row r="5381" spans="2:16" x14ac:dyDescent="0.25">
      <c r="B5381" t="s">
        <v>502</v>
      </c>
      <c r="C5381" t="str">
        <f t="shared" si="581"/>
        <v>SCGECCCZ15</v>
      </c>
      <c r="D5381" s="1" t="s">
        <v>506</v>
      </c>
      <c r="E5381" s="1" t="str">
        <f t="shared" si="582"/>
        <v>SCG</v>
      </c>
      <c r="F5381" s="1" t="str">
        <f t="shared" si="583"/>
        <v>SCG</v>
      </c>
      <c r="G5381" s="1" t="str">
        <f t="shared" si="584"/>
        <v>ECC</v>
      </c>
      <c r="H5381" s="1" t="s">
        <v>530</v>
      </c>
      <c r="I5381" s="1" t="str">
        <f t="shared" si="585"/>
        <v>CZ15</v>
      </c>
      <c r="J5381" s="1" t="s">
        <v>531</v>
      </c>
      <c r="L5381" s="12" t="str">
        <f t="shared" si="586"/>
        <v>SCGECCCZ152007</v>
      </c>
      <c r="M5381" t="s">
        <v>1371</v>
      </c>
      <c r="N5381" s="1">
        <v>2007</v>
      </c>
      <c r="O5381" s="19">
        <v>0.12265</v>
      </c>
      <c r="P5381" t="str">
        <f t="shared" si="587"/>
        <v>07</v>
      </c>
    </row>
    <row r="5382" spans="2:16" x14ac:dyDescent="0.25">
      <c r="B5382" t="s">
        <v>502</v>
      </c>
      <c r="C5382" t="str">
        <f t="shared" si="581"/>
        <v>SCGECCCZ15</v>
      </c>
      <c r="D5382" s="1" t="s">
        <v>506</v>
      </c>
      <c r="E5382" s="1" t="str">
        <f t="shared" si="582"/>
        <v>SCG</v>
      </c>
      <c r="F5382" s="1" t="str">
        <f t="shared" si="583"/>
        <v>SCG</v>
      </c>
      <c r="G5382" s="1" t="str">
        <f t="shared" si="584"/>
        <v>ECC</v>
      </c>
      <c r="H5382" s="1" t="s">
        <v>530</v>
      </c>
      <c r="I5382" s="1" t="str">
        <f t="shared" si="585"/>
        <v>CZ15</v>
      </c>
      <c r="J5382" s="1" t="s">
        <v>531</v>
      </c>
      <c r="L5382" s="12" t="str">
        <f t="shared" si="586"/>
        <v>SCGECCCZ152011</v>
      </c>
      <c r="M5382" t="s">
        <v>1371</v>
      </c>
      <c r="N5382" s="1">
        <v>2011</v>
      </c>
      <c r="O5382" s="19">
        <v>0.12265</v>
      </c>
      <c r="P5382" t="str">
        <f t="shared" si="587"/>
        <v>11</v>
      </c>
    </row>
    <row r="5383" spans="2:16" x14ac:dyDescent="0.25">
      <c r="B5383" t="s">
        <v>502</v>
      </c>
      <c r="C5383" t="str">
        <f t="shared" si="581"/>
        <v>SCGECCCZ15</v>
      </c>
      <c r="D5383" s="1" t="s">
        <v>506</v>
      </c>
      <c r="E5383" s="1" t="str">
        <f t="shared" si="582"/>
        <v>SCG</v>
      </c>
      <c r="F5383" s="1" t="str">
        <f t="shared" si="583"/>
        <v>SCG</v>
      </c>
      <c r="G5383" s="1" t="str">
        <f t="shared" si="584"/>
        <v>ECC</v>
      </c>
      <c r="H5383" s="1" t="s">
        <v>530</v>
      </c>
      <c r="I5383" s="1" t="str">
        <f t="shared" si="585"/>
        <v>CZ15</v>
      </c>
      <c r="J5383" s="1" t="s">
        <v>531</v>
      </c>
      <c r="L5383" s="12" t="str">
        <f t="shared" si="586"/>
        <v>SCGECCCZ152014</v>
      </c>
      <c r="M5383" t="s">
        <v>1371</v>
      </c>
      <c r="N5383" s="1">
        <v>2014</v>
      </c>
      <c r="O5383" s="19">
        <v>6.1324999999999998E-2</v>
      </c>
      <c r="P5383" t="str">
        <f t="shared" si="587"/>
        <v>14</v>
      </c>
    </row>
    <row r="5384" spans="2:16" x14ac:dyDescent="0.25">
      <c r="B5384" t="s">
        <v>502</v>
      </c>
      <c r="C5384" t="str">
        <f t="shared" si="581"/>
        <v>SCGECCCZ16</v>
      </c>
      <c r="D5384" s="1" t="s">
        <v>506</v>
      </c>
      <c r="E5384" s="1" t="str">
        <f t="shared" si="582"/>
        <v>SCG</v>
      </c>
      <c r="F5384" s="1" t="str">
        <f t="shared" si="583"/>
        <v>SCG</v>
      </c>
      <c r="G5384" s="1" t="str">
        <f t="shared" si="584"/>
        <v>ECC</v>
      </c>
      <c r="H5384" s="1" t="s">
        <v>530</v>
      </c>
      <c r="I5384" s="1" t="str">
        <f t="shared" si="585"/>
        <v>CZ16</v>
      </c>
      <c r="J5384" s="1" t="s">
        <v>531</v>
      </c>
      <c r="L5384" s="12" t="str">
        <f t="shared" si="586"/>
        <v>SCGECCCZ161975</v>
      </c>
      <c r="M5384" t="s">
        <v>1372</v>
      </c>
      <c r="N5384" s="1">
        <v>1975</v>
      </c>
      <c r="O5384" s="19">
        <v>1.4470000000000001</v>
      </c>
      <c r="P5384" t="str">
        <f t="shared" si="587"/>
        <v>75</v>
      </c>
    </row>
    <row r="5385" spans="2:16" x14ac:dyDescent="0.25">
      <c r="B5385" t="s">
        <v>502</v>
      </c>
      <c r="C5385" t="str">
        <f t="shared" si="581"/>
        <v>SCGECCCZ16</v>
      </c>
      <c r="D5385" s="1" t="s">
        <v>506</v>
      </c>
      <c r="E5385" s="1" t="str">
        <f t="shared" si="582"/>
        <v>SCG</v>
      </c>
      <c r="F5385" s="1" t="str">
        <f t="shared" si="583"/>
        <v>SCG</v>
      </c>
      <c r="G5385" s="1" t="str">
        <f t="shared" si="584"/>
        <v>ECC</v>
      </c>
      <c r="H5385" s="1" t="s">
        <v>530</v>
      </c>
      <c r="I5385" s="1" t="str">
        <f t="shared" si="585"/>
        <v>CZ16</v>
      </c>
      <c r="J5385" s="1" t="s">
        <v>531</v>
      </c>
      <c r="L5385" s="12" t="str">
        <f t="shared" si="586"/>
        <v>SCGECCCZ161985</v>
      </c>
      <c r="M5385" t="s">
        <v>1372</v>
      </c>
      <c r="N5385" s="1">
        <v>1985</v>
      </c>
      <c r="O5385" s="19">
        <v>0.87195</v>
      </c>
      <c r="P5385" t="str">
        <f t="shared" si="587"/>
        <v>85</v>
      </c>
    </row>
    <row r="5386" spans="2:16" x14ac:dyDescent="0.25">
      <c r="B5386" t="s">
        <v>502</v>
      </c>
      <c r="C5386" t="str">
        <f t="shared" si="581"/>
        <v>SCGECCCZ16</v>
      </c>
      <c r="D5386" s="1" t="s">
        <v>506</v>
      </c>
      <c r="E5386" s="1" t="str">
        <f t="shared" si="582"/>
        <v>SCG</v>
      </c>
      <c r="F5386" s="1" t="str">
        <f t="shared" si="583"/>
        <v>SCG</v>
      </c>
      <c r="G5386" s="1" t="str">
        <f t="shared" si="584"/>
        <v>ECC</v>
      </c>
      <c r="H5386" s="1" t="s">
        <v>530</v>
      </c>
      <c r="I5386" s="1" t="str">
        <f t="shared" si="585"/>
        <v>CZ16</v>
      </c>
      <c r="J5386" s="1" t="s">
        <v>531</v>
      </c>
      <c r="L5386" s="12" t="str">
        <f t="shared" si="586"/>
        <v>SCGECCCZ161996</v>
      </c>
      <c r="M5386" t="s">
        <v>1372</v>
      </c>
      <c r="N5386" s="1">
        <v>1996</v>
      </c>
      <c r="O5386" s="19">
        <v>0.60680000000000001</v>
      </c>
      <c r="P5386" t="str">
        <f t="shared" si="587"/>
        <v>96</v>
      </c>
    </row>
    <row r="5387" spans="2:16" x14ac:dyDescent="0.25">
      <c r="B5387" t="s">
        <v>502</v>
      </c>
      <c r="C5387" t="str">
        <f t="shared" si="581"/>
        <v>SCGECCCZ16</v>
      </c>
      <c r="D5387" s="1" t="s">
        <v>506</v>
      </c>
      <c r="E5387" s="1" t="str">
        <f t="shared" si="582"/>
        <v>SCG</v>
      </c>
      <c r="F5387" s="1" t="str">
        <f t="shared" si="583"/>
        <v>SCG</v>
      </c>
      <c r="G5387" s="1" t="str">
        <f t="shared" si="584"/>
        <v>ECC</v>
      </c>
      <c r="H5387" s="1" t="s">
        <v>530</v>
      </c>
      <c r="I5387" s="1" t="str">
        <f t="shared" si="585"/>
        <v>CZ16</v>
      </c>
      <c r="J5387" s="1" t="s">
        <v>531</v>
      </c>
      <c r="L5387" s="12" t="str">
        <f t="shared" si="586"/>
        <v>SCGECCCZ162003</v>
      </c>
      <c r="M5387" t="s">
        <v>1372</v>
      </c>
      <c r="N5387" s="1">
        <v>2003</v>
      </c>
      <c r="O5387" s="19">
        <v>0.65329999999999999</v>
      </c>
      <c r="P5387" t="str">
        <f t="shared" si="587"/>
        <v>03</v>
      </c>
    </row>
    <row r="5388" spans="2:16" x14ac:dyDescent="0.25">
      <c r="B5388" t="s">
        <v>502</v>
      </c>
      <c r="C5388" t="str">
        <f t="shared" si="581"/>
        <v>SCGECCCZ16</v>
      </c>
      <c r="D5388" s="1" t="s">
        <v>506</v>
      </c>
      <c r="E5388" s="1" t="str">
        <f t="shared" si="582"/>
        <v>SCG</v>
      </c>
      <c r="F5388" s="1" t="str">
        <f t="shared" si="583"/>
        <v>SCG</v>
      </c>
      <c r="G5388" s="1" t="str">
        <f t="shared" si="584"/>
        <v>ECC</v>
      </c>
      <c r="H5388" s="1" t="s">
        <v>530</v>
      </c>
      <c r="I5388" s="1" t="str">
        <f t="shared" si="585"/>
        <v>CZ16</v>
      </c>
      <c r="J5388" s="1" t="s">
        <v>531</v>
      </c>
      <c r="L5388" s="12" t="str">
        <f t="shared" si="586"/>
        <v>SCGECCCZ162007</v>
      </c>
      <c r="M5388" t="s">
        <v>1372</v>
      </c>
      <c r="N5388" s="1">
        <v>2007</v>
      </c>
      <c r="O5388" s="19">
        <v>0.27689999999999998</v>
      </c>
      <c r="P5388" t="str">
        <f t="shared" si="587"/>
        <v>07</v>
      </c>
    </row>
    <row r="5389" spans="2:16" x14ac:dyDescent="0.25">
      <c r="B5389" t="s">
        <v>502</v>
      </c>
      <c r="C5389" t="str">
        <f t="shared" si="581"/>
        <v>SCGECCCZ16</v>
      </c>
      <c r="D5389" s="1" t="s">
        <v>506</v>
      </c>
      <c r="E5389" s="1" t="str">
        <f t="shared" si="582"/>
        <v>SCG</v>
      </c>
      <c r="F5389" s="1" t="str">
        <f t="shared" si="583"/>
        <v>SCG</v>
      </c>
      <c r="G5389" s="1" t="str">
        <f t="shared" si="584"/>
        <v>ECC</v>
      </c>
      <c r="H5389" s="1" t="s">
        <v>530</v>
      </c>
      <c r="I5389" s="1" t="str">
        <f t="shared" si="585"/>
        <v>CZ16</v>
      </c>
      <c r="J5389" s="1" t="s">
        <v>531</v>
      </c>
      <c r="L5389" s="12" t="str">
        <f t="shared" si="586"/>
        <v>SCGECCCZ162011</v>
      </c>
      <c r="M5389" t="s">
        <v>1372</v>
      </c>
      <c r="N5389" s="1">
        <v>2011</v>
      </c>
      <c r="O5389" s="19">
        <v>0.27689999999999998</v>
      </c>
      <c r="P5389" t="str">
        <f t="shared" si="587"/>
        <v>11</v>
      </c>
    </row>
    <row r="5390" spans="2:16" x14ac:dyDescent="0.25">
      <c r="B5390" t="s">
        <v>502</v>
      </c>
      <c r="C5390" t="str">
        <f t="shared" si="581"/>
        <v>SCGECCCZ16</v>
      </c>
      <c r="D5390" s="1" t="s">
        <v>506</v>
      </c>
      <c r="E5390" s="1" t="str">
        <f t="shared" si="582"/>
        <v>SCG</v>
      </c>
      <c r="F5390" s="1" t="str">
        <f t="shared" si="583"/>
        <v>SCG</v>
      </c>
      <c r="G5390" s="1" t="str">
        <f t="shared" si="584"/>
        <v>ECC</v>
      </c>
      <c r="H5390" s="1" t="s">
        <v>530</v>
      </c>
      <c r="I5390" s="1" t="str">
        <f t="shared" si="585"/>
        <v>CZ16</v>
      </c>
      <c r="J5390" s="1" t="s">
        <v>531</v>
      </c>
      <c r="L5390" s="12" t="str">
        <f t="shared" si="586"/>
        <v>SCGECCCZ162014</v>
      </c>
      <c r="M5390" t="s">
        <v>1372</v>
      </c>
      <c r="N5390" s="1">
        <v>2014</v>
      </c>
      <c r="O5390" s="19">
        <v>0.13844999999999999</v>
      </c>
      <c r="P5390" t="str">
        <f t="shared" si="587"/>
        <v>14</v>
      </c>
    </row>
    <row r="5391" spans="2:16" x14ac:dyDescent="0.25">
      <c r="B5391" t="s">
        <v>502</v>
      </c>
      <c r="C5391" t="str">
        <f t="shared" si="581"/>
        <v>SCGEPrCZ01</v>
      </c>
      <c r="D5391" s="1" t="s">
        <v>506</v>
      </c>
      <c r="E5391" s="1" t="str">
        <f t="shared" si="582"/>
        <v>SCG</v>
      </c>
      <c r="F5391" s="1" t="str">
        <f t="shared" si="583"/>
        <v>SCG</v>
      </c>
      <c r="G5391" s="1" t="str">
        <f t="shared" si="584"/>
        <v>EPr</v>
      </c>
      <c r="H5391" s="1" t="s">
        <v>530</v>
      </c>
      <c r="I5391" s="1" t="str">
        <f t="shared" si="585"/>
        <v>CZ01</v>
      </c>
      <c r="J5391" s="1" t="s">
        <v>531</v>
      </c>
      <c r="L5391" s="12" t="str">
        <f t="shared" si="586"/>
        <v>SCGEPrCZ011975</v>
      </c>
      <c r="M5391" t="s">
        <v>1373</v>
      </c>
      <c r="N5391" s="1">
        <v>1975</v>
      </c>
      <c r="O5391" s="19">
        <v>0</v>
      </c>
      <c r="P5391" t="str">
        <f t="shared" si="587"/>
        <v>75</v>
      </c>
    </row>
    <row r="5392" spans="2:16" x14ac:dyDescent="0.25">
      <c r="B5392" t="s">
        <v>502</v>
      </c>
      <c r="C5392" t="str">
        <f t="shared" ref="C5392:C5455" si="588">F5392&amp;G5392&amp;I5392</f>
        <v>SCGEPrCZ01</v>
      </c>
      <c r="D5392" s="1" t="s">
        <v>506</v>
      </c>
      <c r="E5392" s="1" t="str">
        <f t="shared" ref="E5392:E5455" si="589">+F5392</f>
        <v>SCG</v>
      </c>
      <c r="F5392" s="1" t="str">
        <f t="shared" ref="F5392:F5455" si="590">LEFT(M5392,3)</f>
        <v>SCG</v>
      </c>
      <c r="G5392" s="1" t="str">
        <f t="shared" ref="G5392:G5455" si="591">MID(M5392,4,3)</f>
        <v>EPr</v>
      </c>
      <c r="H5392" s="1" t="s">
        <v>530</v>
      </c>
      <c r="I5392" s="1" t="str">
        <f t="shared" ref="I5392:I5455" si="592">RIGHT(M5392,4)</f>
        <v>CZ01</v>
      </c>
      <c r="J5392" s="1" t="s">
        <v>531</v>
      </c>
      <c r="L5392" s="12" t="str">
        <f t="shared" ref="L5392:L5455" si="593">C5392&amp;N5392</f>
        <v>SCGEPrCZ011985</v>
      </c>
      <c r="M5392" t="s">
        <v>1373</v>
      </c>
      <c r="N5392" s="1">
        <v>1985</v>
      </c>
      <c r="O5392" s="19">
        <v>0</v>
      </c>
      <c r="P5392" t="str">
        <f t="shared" ref="P5392:P5455" si="594">RIGHT(N5392,2)</f>
        <v>85</v>
      </c>
    </row>
    <row r="5393" spans="2:16" x14ac:dyDescent="0.25">
      <c r="B5393" t="s">
        <v>502</v>
      </c>
      <c r="C5393" t="str">
        <f t="shared" si="588"/>
        <v>SCGEPrCZ01</v>
      </c>
      <c r="D5393" s="1" t="s">
        <v>506</v>
      </c>
      <c r="E5393" s="1" t="str">
        <f t="shared" si="589"/>
        <v>SCG</v>
      </c>
      <c r="F5393" s="1" t="str">
        <f t="shared" si="590"/>
        <v>SCG</v>
      </c>
      <c r="G5393" s="1" t="str">
        <f t="shared" si="591"/>
        <v>EPr</v>
      </c>
      <c r="H5393" s="1" t="s">
        <v>530</v>
      </c>
      <c r="I5393" s="1" t="str">
        <f t="shared" si="592"/>
        <v>CZ01</v>
      </c>
      <c r="J5393" s="1" t="s">
        <v>531</v>
      </c>
      <c r="L5393" s="12" t="str">
        <f t="shared" si="593"/>
        <v>SCGEPrCZ011996</v>
      </c>
      <c r="M5393" t="s">
        <v>1373</v>
      </c>
      <c r="N5393" s="1">
        <v>1996</v>
      </c>
      <c r="O5393" s="19">
        <v>0</v>
      </c>
      <c r="P5393" t="str">
        <f t="shared" si="594"/>
        <v>96</v>
      </c>
    </row>
    <row r="5394" spans="2:16" x14ac:dyDescent="0.25">
      <c r="B5394" t="s">
        <v>502</v>
      </c>
      <c r="C5394" t="str">
        <f t="shared" si="588"/>
        <v>SCGEPrCZ01</v>
      </c>
      <c r="D5394" s="1" t="s">
        <v>506</v>
      </c>
      <c r="E5394" s="1" t="str">
        <f t="shared" si="589"/>
        <v>SCG</v>
      </c>
      <c r="F5394" s="1" t="str">
        <f t="shared" si="590"/>
        <v>SCG</v>
      </c>
      <c r="G5394" s="1" t="str">
        <f t="shared" si="591"/>
        <v>EPr</v>
      </c>
      <c r="H5394" s="1" t="s">
        <v>530</v>
      </c>
      <c r="I5394" s="1" t="str">
        <f t="shared" si="592"/>
        <v>CZ01</v>
      </c>
      <c r="J5394" s="1" t="s">
        <v>531</v>
      </c>
      <c r="L5394" s="12" t="str">
        <f t="shared" si="593"/>
        <v>SCGEPrCZ012003</v>
      </c>
      <c r="M5394" t="s">
        <v>1373</v>
      </c>
      <c r="N5394" s="1">
        <v>2003</v>
      </c>
      <c r="O5394" s="19">
        <v>0</v>
      </c>
      <c r="P5394" t="str">
        <f t="shared" si="594"/>
        <v>03</v>
      </c>
    </row>
    <row r="5395" spans="2:16" x14ac:dyDescent="0.25">
      <c r="B5395" t="s">
        <v>502</v>
      </c>
      <c r="C5395" t="str">
        <f t="shared" si="588"/>
        <v>SCGEPrCZ01</v>
      </c>
      <c r="D5395" s="1" t="s">
        <v>506</v>
      </c>
      <c r="E5395" s="1" t="str">
        <f t="shared" si="589"/>
        <v>SCG</v>
      </c>
      <c r="F5395" s="1" t="str">
        <f t="shared" si="590"/>
        <v>SCG</v>
      </c>
      <c r="G5395" s="1" t="str">
        <f t="shared" si="591"/>
        <v>EPr</v>
      </c>
      <c r="H5395" s="1" t="s">
        <v>530</v>
      </c>
      <c r="I5395" s="1" t="str">
        <f t="shared" si="592"/>
        <v>CZ01</v>
      </c>
      <c r="J5395" s="1" t="s">
        <v>531</v>
      </c>
      <c r="L5395" s="12" t="str">
        <f t="shared" si="593"/>
        <v>SCGEPrCZ012007</v>
      </c>
      <c r="M5395" t="s">
        <v>1373</v>
      </c>
      <c r="N5395" s="1">
        <v>2007</v>
      </c>
      <c r="O5395" s="19">
        <v>0</v>
      </c>
      <c r="P5395" t="str">
        <f t="shared" si="594"/>
        <v>07</v>
      </c>
    </row>
    <row r="5396" spans="2:16" x14ac:dyDescent="0.25">
      <c r="B5396" t="s">
        <v>502</v>
      </c>
      <c r="C5396" t="str">
        <f t="shared" si="588"/>
        <v>SCGEPrCZ01</v>
      </c>
      <c r="D5396" s="1" t="s">
        <v>506</v>
      </c>
      <c r="E5396" s="1" t="str">
        <f t="shared" si="589"/>
        <v>SCG</v>
      </c>
      <c r="F5396" s="1" t="str">
        <f t="shared" si="590"/>
        <v>SCG</v>
      </c>
      <c r="G5396" s="1" t="str">
        <f t="shared" si="591"/>
        <v>EPr</v>
      </c>
      <c r="H5396" s="1" t="s">
        <v>530</v>
      </c>
      <c r="I5396" s="1" t="str">
        <f t="shared" si="592"/>
        <v>CZ01</v>
      </c>
      <c r="J5396" s="1" t="s">
        <v>531</v>
      </c>
      <c r="L5396" s="12" t="str">
        <f t="shared" si="593"/>
        <v>SCGEPrCZ012011</v>
      </c>
      <c r="M5396" t="s">
        <v>1373</v>
      </c>
      <c r="N5396" s="1">
        <v>2011</v>
      </c>
      <c r="O5396" s="19">
        <v>0</v>
      </c>
      <c r="P5396" t="str">
        <f t="shared" si="594"/>
        <v>11</v>
      </c>
    </row>
    <row r="5397" spans="2:16" x14ac:dyDescent="0.25">
      <c r="B5397" t="s">
        <v>502</v>
      </c>
      <c r="C5397" t="str">
        <f t="shared" si="588"/>
        <v>SCGEPrCZ01</v>
      </c>
      <c r="D5397" s="1" t="s">
        <v>506</v>
      </c>
      <c r="E5397" s="1" t="str">
        <f t="shared" si="589"/>
        <v>SCG</v>
      </c>
      <c r="F5397" s="1" t="str">
        <f t="shared" si="590"/>
        <v>SCG</v>
      </c>
      <c r="G5397" s="1" t="str">
        <f t="shared" si="591"/>
        <v>EPr</v>
      </c>
      <c r="H5397" s="1" t="s">
        <v>530</v>
      </c>
      <c r="I5397" s="1" t="str">
        <f t="shared" si="592"/>
        <v>CZ01</v>
      </c>
      <c r="J5397" s="1" t="s">
        <v>531</v>
      </c>
      <c r="L5397" s="12" t="str">
        <f t="shared" si="593"/>
        <v>SCGEPrCZ012014</v>
      </c>
      <c r="M5397" t="s">
        <v>1373</v>
      </c>
      <c r="N5397" s="1">
        <v>2014</v>
      </c>
      <c r="O5397" s="19">
        <v>0</v>
      </c>
      <c r="P5397" t="str">
        <f t="shared" si="594"/>
        <v>14</v>
      </c>
    </row>
    <row r="5398" spans="2:16" x14ac:dyDescent="0.25">
      <c r="B5398" t="s">
        <v>502</v>
      </c>
      <c r="C5398" t="str">
        <f t="shared" si="588"/>
        <v>SCGEPrCZ02</v>
      </c>
      <c r="D5398" s="1" t="s">
        <v>506</v>
      </c>
      <c r="E5398" s="1" t="str">
        <f t="shared" si="589"/>
        <v>SCG</v>
      </c>
      <c r="F5398" s="1" t="str">
        <f t="shared" si="590"/>
        <v>SCG</v>
      </c>
      <c r="G5398" s="1" t="str">
        <f t="shared" si="591"/>
        <v>EPr</v>
      </c>
      <c r="H5398" s="1" t="s">
        <v>530</v>
      </c>
      <c r="I5398" s="1" t="str">
        <f t="shared" si="592"/>
        <v>CZ02</v>
      </c>
      <c r="J5398" s="1" t="s">
        <v>531</v>
      </c>
      <c r="L5398" s="12" t="str">
        <f t="shared" si="593"/>
        <v>SCGEPrCZ021975</v>
      </c>
      <c r="M5398" t="s">
        <v>1374</v>
      </c>
      <c r="N5398" s="1">
        <v>1975</v>
      </c>
      <c r="O5398" s="19">
        <v>0</v>
      </c>
      <c r="P5398" t="str">
        <f t="shared" si="594"/>
        <v>75</v>
      </c>
    </row>
    <row r="5399" spans="2:16" x14ac:dyDescent="0.25">
      <c r="B5399" t="s">
        <v>502</v>
      </c>
      <c r="C5399" t="str">
        <f t="shared" si="588"/>
        <v>SCGEPrCZ02</v>
      </c>
      <c r="D5399" s="1" t="s">
        <v>506</v>
      </c>
      <c r="E5399" s="1" t="str">
        <f t="shared" si="589"/>
        <v>SCG</v>
      </c>
      <c r="F5399" s="1" t="str">
        <f t="shared" si="590"/>
        <v>SCG</v>
      </c>
      <c r="G5399" s="1" t="str">
        <f t="shared" si="591"/>
        <v>EPr</v>
      </c>
      <c r="H5399" s="1" t="s">
        <v>530</v>
      </c>
      <c r="I5399" s="1" t="str">
        <f t="shared" si="592"/>
        <v>CZ02</v>
      </c>
      <c r="J5399" s="1" t="s">
        <v>531</v>
      </c>
      <c r="L5399" s="12" t="str">
        <f t="shared" si="593"/>
        <v>SCGEPrCZ021985</v>
      </c>
      <c r="M5399" t="s">
        <v>1374</v>
      </c>
      <c r="N5399" s="1">
        <v>1985</v>
      </c>
      <c r="O5399" s="19">
        <v>0</v>
      </c>
      <c r="P5399" t="str">
        <f t="shared" si="594"/>
        <v>85</v>
      </c>
    </row>
    <row r="5400" spans="2:16" x14ac:dyDescent="0.25">
      <c r="B5400" t="s">
        <v>502</v>
      </c>
      <c r="C5400" t="str">
        <f t="shared" si="588"/>
        <v>SCGEPrCZ02</v>
      </c>
      <c r="D5400" s="1" t="s">
        <v>506</v>
      </c>
      <c r="E5400" s="1" t="str">
        <f t="shared" si="589"/>
        <v>SCG</v>
      </c>
      <c r="F5400" s="1" t="str">
        <f t="shared" si="590"/>
        <v>SCG</v>
      </c>
      <c r="G5400" s="1" t="str">
        <f t="shared" si="591"/>
        <v>EPr</v>
      </c>
      <c r="H5400" s="1" t="s">
        <v>530</v>
      </c>
      <c r="I5400" s="1" t="str">
        <f t="shared" si="592"/>
        <v>CZ02</v>
      </c>
      <c r="J5400" s="1" t="s">
        <v>531</v>
      </c>
      <c r="L5400" s="12" t="str">
        <f t="shared" si="593"/>
        <v>SCGEPrCZ021996</v>
      </c>
      <c r="M5400" t="s">
        <v>1374</v>
      </c>
      <c r="N5400" s="1">
        <v>1996</v>
      </c>
      <c r="O5400" s="19">
        <v>0</v>
      </c>
      <c r="P5400" t="str">
        <f t="shared" si="594"/>
        <v>96</v>
      </c>
    </row>
    <row r="5401" spans="2:16" x14ac:dyDescent="0.25">
      <c r="B5401" t="s">
        <v>502</v>
      </c>
      <c r="C5401" t="str">
        <f t="shared" si="588"/>
        <v>SCGEPrCZ02</v>
      </c>
      <c r="D5401" s="1" t="s">
        <v>506</v>
      </c>
      <c r="E5401" s="1" t="str">
        <f t="shared" si="589"/>
        <v>SCG</v>
      </c>
      <c r="F5401" s="1" t="str">
        <f t="shared" si="590"/>
        <v>SCG</v>
      </c>
      <c r="G5401" s="1" t="str">
        <f t="shared" si="591"/>
        <v>EPr</v>
      </c>
      <c r="H5401" s="1" t="s">
        <v>530</v>
      </c>
      <c r="I5401" s="1" t="str">
        <f t="shared" si="592"/>
        <v>CZ02</v>
      </c>
      <c r="J5401" s="1" t="s">
        <v>531</v>
      </c>
      <c r="L5401" s="12" t="str">
        <f t="shared" si="593"/>
        <v>SCGEPrCZ022003</v>
      </c>
      <c r="M5401" t="s">
        <v>1374</v>
      </c>
      <c r="N5401" s="1">
        <v>2003</v>
      </c>
      <c r="O5401" s="19">
        <v>0</v>
      </c>
      <c r="P5401" t="str">
        <f t="shared" si="594"/>
        <v>03</v>
      </c>
    </row>
    <row r="5402" spans="2:16" x14ac:dyDescent="0.25">
      <c r="B5402" t="s">
        <v>502</v>
      </c>
      <c r="C5402" t="str">
        <f t="shared" si="588"/>
        <v>SCGEPrCZ02</v>
      </c>
      <c r="D5402" s="1" t="s">
        <v>506</v>
      </c>
      <c r="E5402" s="1" t="str">
        <f t="shared" si="589"/>
        <v>SCG</v>
      </c>
      <c r="F5402" s="1" t="str">
        <f t="shared" si="590"/>
        <v>SCG</v>
      </c>
      <c r="G5402" s="1" t="str">
        <f t="shared" si="591"/>
        <v>EPr</v>
      </c>
      <c r="H5402" s="1" t="s">
        <v>530</v>
      </c>
      <c r="I5402" s="1" t="str">
        <f t="shared" si="592"/>
        <v>CZ02</v>
      </c>
      <c r="J5402" s="1" t="s">
        <v>531</v>
      </c>
      <c r="L5402" s="12" t="str">
        <f t="shared" si="593"/>
        <v>SCGEPrCZ022007</v>
      </c>
      <c r="M5402" t="s">
        <v>1374</v>
      </c>
      <c r="N5402" s="1">
        <v>2007</v>
      </c>
      <c r="O5402" s="19">
        <v>0</v>
      </c>
      <c r="P5402" t="str">
        <f t="shared" si="594"/>
        <v>07</v>
      </c>
    </row>
    <row r="5403" spans="2:16" x14ac:dyDescent="0.25">
      <c r="B5403" t="s">
        <v>502</v>
      </c>
      <c r="C5403" t="str">
        <f t="shared" si="588"/>
        <v>SCGEPrCZ02</v>
      </c>
      <c r="D5403" s="1" t="s">
        <v>506</v>
      </c>
      <c r="E5403" s="1" t="str">
        <f t="shared" si="589"/>
        <v>SCG</v>
      </c>
      <c r="F5403" s="1" t="str">
        <f t="shared" si="590"/>
        <v>SCG</v>
      </c>
      <c r="G5403" s="1" t="str">
        <f t="shared" si="591"/>
        <v>EPr</v>
      </c>
      <c r="H5403" s="1" t="s">
        <v>530</v>
      </c>
      <c r="I5403" s="1" t="str">
        <f t="shared" si="592"/>
        <v>CZ02</v>
      </c>
      <c r="J5403" s="1" t="s">
        <v>531</v>
      </c>
      <c r="L5403" s="12" t="str">
        <f t="shared" si="593"/>
        <v>SCGEPrCZ022011</v>
      </c>
      <c r="M5403" t="s">
        <v>1374</v>
      </c>
      <c r="N5403" s="1">
        <v>2011</v>
      </c>
      <c r="O5403" s="19">
        <v>0</v>
      </c>
      <c r="P5403" t="str">
        <f t="shared" si="594"/>
        <v>11</v>
      </c>
    </row>
    <row r="5404" spans="2:16" x14ac:dyDescent="0.25">
      <c r="B5404" t="s">
        <v>502</v>
      </c>
      <c r="C5404" t="str">
        <f t="shared" si="588"/>
        <v>SCGEPrCZ02</v>
      </c>
      <c r="D5404" s="1" t="s">
        <v>506</v>
      </c>
      <c r="E5404" s="1" t="str">
        <f t="shared" si="589"/>
        <v>SCG</v>
      </c>
      <c r="F5404" s="1" t="str">
        <f t="shared" si="590"/>
        <v>SCG</v>
      </c>
      <c r="G5404" s="1" t="str">
        <f t="shared" si="591"/>
        <v>EPr</v>
      </c>
      <c r="H5404" s="1" t="s">
        <v>530</v>
      </c>
      <c r="I5404" s="1" t="str">
        <f t="shared" si="592"/>
        <v>CZ02</v>
      </c>
      <c r="J5404" s="1" t="s">
        <v>531</v>
      </c>
      <c r="L5404" s="12" t="str">
        <f t="shared" si="593"/>
        <v>SCGEPrCZ022014</v>
      </c>
      <c r="M5404" t="s">
        <v>1374</v>
      </c>
      <c r="N5404" s="1">
        <v>2014</v>
      </c>
      <c r="O5404" s="19">
        <v>0</v>
      </c>
      <c r="P5404" t="str">
        <f t="shared" si="594"/>
        <v>14</v>
      </c>
    </row>
    <row r="5405" spans="2:16" x14ac:dyDescent="0.25">
      <c r="B5405" t="s">
        <v>502</v>
      </c>
      <c r="C5405" t="str">
        <f t="shared" si="588"/>
        <v>SCGEPrCZ03</v>
      </c>
      <c r="D5405" s="1" t="s">
        <v>506</v>
      </c>
      <c r="E5405" s="1" t="str">
        <f t="shared" si="589"/>
        <v>SCG</v>
      </c>
      <c r="F5405" s="1" t="str">
        <f t="shared" si="590"/>
        <v>SCG</v>
      </c>
      <c r="G5405" s="1" t="str">
        <f t="shared" si="591"/>
        <v>EPr</v>
      </c>
      <c r="H5405" s="1" t="s">
        <v>530</v>
      </c>
      <c r="I5405" s="1" t="str">
        <f t="shared" si="592"/>
        <v>CZ03</v>
      </c>
      <c r="J5405" s="1" t="s">
        <v>531</v>
      </c>
      <c r="L5405" s="12" t="str">
        <f t="shared" si="593"/>
        <v>SCGEPrCZ031975</v>
      </c>
      <c r="M5405" t="s">
        <v>1375</v>
      </c>
      <c r="N5405" s="1">
        <v>1975</v>
      </c>
      <c r="O5405" s="19">
        <v>0</v>
      </c>
      <c r="P5405" t="str">
        <f t="shared" si="594"/>
        <v>75</v>
      </c>
    </row>
    <row r="5406" spans="2:16" x14ac:dyDescent="0.25">
      <c r="B5406" t="s">
        <v>502</v>
      </c>
      <c r="C5406" t="str">
        <f t="shared" si="588"/>
        <v>SCGEPrCZ03</v>
      </c>
      <c r="D5406" s="1" t="s">
        <v>506</v>
      </c>
      <c r="E5406" s="1" t="str">
        <f t="shared" si="589"/>
        <v>SCG</v>
      </c>
      <c r="F5406" s="1" t="str">
        <f t="shared" si="590"/>
        <v>SCG</v>
      </c>
      <c r="G5406" s="1" t="str">
        <f t="shared" si="591"/>
        <v>EPr</v>
      </c>
      <c r="H5406" s="1" t="s">
        <v>530</v>
      </c>
      <c r="I5406" s="1" t="str">
        <f t="shared" si="592"/>
        <v>CZ03</v>
      </c>
      <c r="J5406" s="1" t="s">
        <v>531</v>
      </c>
      <c r="L5406" s="12" t="str">
        <f t="shared" si="593"/>
        <v>SCGEPrCZ031985</v>
      </c>
      <c r="M5406" t="s">
        <v>1375</v>
      </c>
      <c r="N5406" s="1">
        <v>1985</v>
      </c>
      <c r="O5406" s="19">
        <v>0</v>
      </c>
      <c r="P5406" t="str">
        <f t="shared" si="594"/>
        <v>85</v>
      </c>
    </row>
    <row r="5407" spans="2:16" x14ac:dyDescent="0.25">
      <c r="B5407" t="s">
        <v>502</v>
      </c>
      <c r="C5407" t="str">
        <f t="shared" si="588"/>
        <v>SCGEPrCZ03</v>
      </c>
      <c r="D5407" s="1" t="s">
        <v>506</v>
      </c>
      <c r="E5407" s="1" t="str">
        <f t="shared" si="589"/>
        <v>SCG</v>
      </c>
      <c r="F5407" s="1" t="str">
        <f t="shared" si="590"/>
        <v>SCG</v>
      </c>
      <c r="G5407" s="1" t="str">
        <f t="shared" si="591"/>
        <v>EPr</v>
      </c>
      <c r="H5407" s="1" t="s">
        <v>530</v>
      </c>
      <c r="I5407" s="1" t="str">
        <f t="shared" si="592"/>
        <v>CZ03</v>
      </c>
      <c r="J5407" s="1" t="s">
        <v>531</v>
      </c>
      <c r="L5407" s="12" t="str">
        <f t="shared" si="593"/>
        <v>SCGEPrCZ031996</v>
      </c>
      <c r="M5407" t="s">
        <v>1375</v>
      </c>
      <c r="N5407" s="1">
        <v>1996</v>
      </c>
      <c r="O5407" s="19">
        <v>0</v>
      </c>
      <c r="P5407" t="str">
        <f t="shared" si="594"/>
        <v>96</v>
      </c>
    </row>
    <row r="5408" spans="2:16" x14ac:dyDescent="0.25">
      <c r="B5408" t="s">
        <v>502</v>
      </c>
      <c r="C5408" t="str">
        <f t="shared" si="588"/>
        <v>SCGEPrCZ03</v>
      </c>
      <c r="D5408" s="1" t="s">
        <v>506</v>
      </c>
      <c r="E5408" s="1" t="str">
        <f t="shared" si="589"/>
        <v>SCG</v>
      </c>
      <c r="F5408" s="1" t="str">
        <f t="shared" si="590"/>
        <v>SCG</v>
      </c>
      <c r="G5408" s="1" t="str">
        <f t="shared" si="591"/>
        <v>EPr</v>
      </c>
      <c r="H5408" s="1" t="s">
        <v>530</v>
      </c>
      <c r="I5408" s="1" t="str">
        <f t="shared" si="592"/>
        <v>CZ03</v>
      </c>
      <c r="J5408" s="1" t="s">
        <v>531</v>
      </c>
      <c r="L5408" s="12" t="str">
        <f t="shared" si="593"/>
        <v>SCGEPrCZ032003</v>
      </c>
      <c r="M5408" t="s">
        <v>1375</v>
      </c>
      <c r="N5408" s="1">
        <v>2003</v>
      </c>
      <c r="O5408" s="19">
        <v>0</v>
      </c>
      <c r="P5408" t="str">
        <f t="shared" si="594"/>
        <v>03</v>
      </c>
    </row>
    <row r="5409" spans="2:16" x14ac:dyDescent="0.25">
      <c r="B5409" t="s">
        <v>502</v>
      </c>
      <c r="C5409" t="str">
        <f t="shared" si="588"/>
        <v>SCGEPrCZ03</v>
      </c>
      <c r="D5409" s="1" t="s">
        <v>506</v>
      </c>
      <c r="E5409" s="1" t="str">
        <f t="shared" si="589"/>
        <v>SCG</v>
      </c>
      <c r="F5409" s="1" t="str">
        <f t="shared" si="590"/>
        <v>SCG</v>
      </c>
      <c r="G5409" s="1" t="str">
        <f t="shared" si="591"/>
        <v>EPr</v>
      </c>
      <c r="H5409" s="1" t="s">
        <v>530</v>
      </c>
      <c r="I5409" s="1" t="str">
        <f t="shared" si="592"/>
        <v>CZ03</v>
      </c>
      <c r="J5409" s="1" t="s">
        <v>531</v>
      </c>
      <c r="L5409" s="12" t="str">
        <f t="shared" si="593"/>
        <v>SCGEPrCZ032007</v>
      </c>
      <c r="M5409" t="s">
        <v>1375</v>
      </c>
      <c r="N5409" s="1">
        <v>2007</v>
      </c>
      <c r="O5409" s="19">
        <v>0</v>
      </c>
      <c r="P5409" t="str">
        <f t="shared" si="594"/>
        <v>07</v>
      </c>
    </row>
    <row r="5410" spans="2:16" x14ac:dyDescent="0.25">
      <c r="B5410" t="s">
        <v>502</v>
      </c>
      <c r="C5410" t="str">
        <f t="shared" si="588"/>
        <v>SCGEPrCZ03</v>
      </c>
      <c r="D5410" s="1" t="s">
        <v>506</v>
      </c>
      <c r="E5410" s="1" t="str">
        <f t="shared" si="589"/>
        <v>SCG</v>
      </c>
      <c r="F5410" s="1" t="str">
        <f t="shared" si="590"/>
        <v>SCG</v>
      </c>
      <c r="G5410" s="1" t="str">
        <f t="shared" si="591"/>
        <v>EPr</v>
      </c>
      <c r="H5410" s="1" t="s">
        <v>530</v>
      </c>
      <c r="I5410" s="1" t="str">
        <f t="shared" si="592"/>
        <v>CZ03</v>
      </c>
      <c r="J5410" s="1" t="s">
        <v>531</v>
      </c>
      <c r="L5410" s="12" t="str">
        <f t="shared" si="593"/>
        <v>SCGEPrCZ032011</v>
      </c>
      <c r="M5410" t="s">
        <v>1375</v>
      </c>
      <c r="N5410" s="1">
        <v>2011</v>
      </c>
      <c r="O5410" s="19">
        <v>0</v>
      </c>
      <c r="P5410" t="str">
        <f t="shared" si="594"/>
        <v>11</v>
      </c>
    </row>
    <row r="5411" spans="2:16" x14ac:dyDescent="0.25">
      <c r="B5411" t="s">
        <v>502</v>
      </c>
      <c r="C5411" t="str">
        <f t="shared" si="588"/>
        <v>SCGEPrCZ03</v>
      </c>
      <c r="D5411" s="1" t="s">
        <v>506</v>
      </c>
      <c r="E5411" s="1" t="str">
        <f t="shared" si="589"/>
        <v>SCG</v>
      </c>
      <c r="F5411" s="1" t="str">
        <f t="shared" si="590"/>
        <v>SCG</v>
      </c>
      <c r="G5411" s="1" t="str">
        <f t="shared" si="591"/>
        <v>EPr</v>
      </c>
      <c r="H5411" s="1" t="s">
        <v>530</v>
      </c>
      <c r="I5411" s="1" t="str">
        <f t="shared" si="592"/>
        <v>CZ03</v>
      </c>
      <c r="J5411" s="1" t="s">
        <v>531</v>
      </c>
      <c r="L5411" s="12" t="str">
        <f t="shared" si="593"/>
        <v>SCGEPrCZ032014</v>
      </c>
      <c r="M5411" t="s">
        <v>1375</v>
      </c>
      <c r="N5411" s="1">
        <v>2014</v>
      </c>
      <c r="O5411" s="19">
        <v>0</v>
      </c>
      <c r="P5411" t="str">
        <f t="shared" si="594"/>
        <v>14</v>
      </c>
    </row>
    <row r="5412" spans="2:16" x14ac:dyDescent="0.25">
      <c r="B5412" t="s">
        <v>502</v>
      </c>
      <c r="C5412" t="str">
        <f t="shared" si="588"/>
        <v>SCGEPrCZ04</v>
      </c>
      <c r="D5412" s="1" t="s">
        <v>506</v>
      </c>
      <c r="E5412" s="1" t="str">
        <f t="shared" si="589"/>
        <v>SCG</v>
      </c>
      <c r="F5412" s="1" t="str">
        <f t="shared" si="590"/>
        <v>SCG</v>
      </c>
      <c r="G5412" s="1" t="str">
        <f t="shared" si="591"/>
        <v>EPr</v>
      </c>
      <c r="H5412" s="1" t="s">
        <v>530</v>
      </c>
      <c r="I5412" s="1" t="str">
        <f t="shared" si="592"/>
        <v>CZ04</v>
      </c>
      <c r="J5412" s="1" t="s">
        <v>531</v>
      </c>
      <c r="L5412" s="12" t="str">
        <f t="shared" si="593"/>
        <v>SCGEPrCZ041975</v>
      </c>
      <c r="M5412" t="s">
        <v>1376</v>
      </c>
      <c r="N5412" s="1">
        <v>1975</v>
      </c>
      <c r="O5412" s="19">
        <v>0</v>
      </c>
      <c r="P5412" t="str">
        <f t="shared" si="594"/>
        <v>75</v>
      </c>
    </row>
    <row r="5413" spans="2:16" x14ac:dyDescent="0.25">
      <c r="B5413" t="s">
        <v>502</v>
      </c>
      <c r="C5413" t="str">
        <f t="shared" si="588"/>
        <v>SCGEPrCZ04</v>
      </c>
      <c r="D5413" s="1" t="s">
        <v>506</v>
      </c>
      <c r="E5413" s="1" t="str">
        <f t="shared" si="589"/>
        <v>SCG</v>
      </c>
      <c r="F5413" s="1" t="str">
        <f t="shared" si="590"/>
        <v>SCG</v>
      </c>
      <c r="G5413" s="1" t="str">
        <f t="shared" si="591"/>
        <v>EPr</v>
      </c>
      <c r="H5413" s="1" t="s">
        <v>530</v>
      </c>
      <c r="I5413" s="1" t="str">
        <f t="shared" si="592"/>
        <v>CZ04</v>
      </c>
      <c r="J5413" s="1" t="s">
        <v>531</v>
      </c>
      <c r="L5413" s="12" t="str">
        <f t="shared" si="593"/>
        <v>SCGEPrCZ041985</v>
      </c>
      <c r="M5413" t="s">
        <v>1376</v>
      </c>
      <c r="N5413" s="1">
        <v>1985</v>
      </c>
      <c r="O5413" s="19">
        <v>0</v>
      </c>
      <c r="P5413" t="str">
        <f t="shared" si="594"/>
        <v>85</v>
      </c>
    </row>
    <row r="5414" spans="2:16" x14ac:dyDescent="0.25">
      <c r="B5414" t="s">
        <v>502</v>
      </c>
      <c r="C5414" t="str">
        <f t="shared" si="588"/>
        <v>SCGEPrCZ04</v>
      </c>
      <c r="D5414" s="1" t="s">
        <v>506</v>
      </c>
      <c r="E5414" s="1" t="str">
        <f t="shared" si="589"/>
        <v>SCG</v>
      </c>
      <c r="F5414" s="1" t="str">
        <f t="shared" si="590"/>
        <v>SCG</v>
      </c>
      <c r="G5414" s="1" t="str">
        <f t="shared" si="591"/>
        <v>EPr</v>
      </c>
      <c r="H5414" s="1" t="s">
        <v>530</v>
      </c>
      <c r="I5414" s="1" t="str">
        <f t="shared" si="592"/>
        <v>CZ04</v>
      </c>
      <c r="J5414" s="1" t="s">
        <v>531</v>
      </c>
      <c r="L5414" s="12" t="str">
        <f t="shared" si="593"/>
        <v>SCGEPrCZ041996</v>
      </c>
      <c r="M5414" t="s">
        <v>1376</v>
      </c>
      <c r="N5414" s="1">
        <v>1996</v>
      </c>
      <c r="O5414" s="19">
        <v>0</v>
      </c>
      <c r="P5414" t="str">
        <f t="shared" si="594"/>
        <v>96</v>
      </c>
    </row>
    <row r="5415" spans="2:16" x14ac:dyDescent="0.25">
      <c r="B5415" t="s">
        <v>502</v>
      </c>
      <c r="C5415" t="str">
        <f t="shared" si="588"/>
        <v>SCGEPrCZ04</v>
      </c>
      <c r="D5415" s="1" t="s">
        <v>506</v>
      </c>
      <c r="E5415" s="1" t="str">
        <f t="shared" si="589"/>
        <v>SCG</v>
      </c>
      <c r="F5415" s="1" t="str">
        <f t="shared" si="590"/>
        <v>SCG</v>
      </c>
      <c r="G5415" s="1" t="str">
        <f t="shared" si="591"/>
        <v>EPr</v>
      </c>
      <c r="H5415" s="1" t="s">
        <v>530</v>
      </c>
      <c r="I5415" s="1" t="str">
        <f t="shared" si="592"/>
        <v>CZ04</v>
      </c>
      <c r="J5415" s="1" t="s">
        <v>531</v>
      </c>
      <c r="L5415" s="12" t="str">
        <f t="shared" si="593"/>
        <v>SCGEPrCZ042003</v>
      </c>
      <c r="M5415" t="s">
        <v>1376</v>
      </c>
      <c r="N5415" s="1">
        <v>2003</v>
      </c>
      <c r="O5415" s="19">
        <v>0</v>
      </c>
      <c r="P5415" t="str">
        <f t="shared" si="594"/>
        <v>03</v>
      </c>
    </row>
    <row r="5416" spans="2:16" x14ac:dyDescent="0.25">
      <c r="B5416" t="s">
        <v>502</v>
      </c>
      <c r="C5416" t="str">
        <f t="shared" si="588"/>
        <v>SCGEPrCZ04</v>
      </c>
      <c r="D5416" s="1" t="s">
        <v>506</v>
      </c>
      <c r="E5416" s="1" t="str">
        <f t="shared" si="589"/>
        <v>SCG</v>
      </c>
      <c r="F5416" s="1" t="str">
        <f t="shared" si="590"/>
        <v>SCG</v>
      </c>
      <c r="G5416" s="1" t="str">
        <f t="shared" si="591"/>
        <v>EPr</v>
      </c>
      <c r="H5416" s="1" t="s">
        <v>530</v>
      </c>
      <c r="I5416" s="1" t="str">
        <f t="shared" si="592"/>
        <v>CZ04</v>
      </c>
      <c r="J5416" s="1" t="s">
        <v>531</v>
      </c>
      <c r="L5416" s="12" t="str">
        <f t="shared" si="593"/>
        <v>SCGEPrCZ042007</v>
      </c>
      <c r="M5416" t="s">
        <v>1376</v>
      </c>
      <c r="N5416" s="1">
        <v>2007</v>
      </c>
      <c r="O5416" s="19">
        <v>0</v>
      </c>
      <c r="P5416" t="str">
        <f t="shared" si="594"/>
        <v>07</v>
      </c>
    </row>
    <row r="5417" spans="2:16" x14ac:dyDescent="0.25">
      <c r="B5417" t="s">
        <v>502</v>
      </c>
      <c r="C5417" t="str">
        <f t="shared" si="588"/>
        <v>SCGEPrCZ04</v>
      </c>
      <c r="D5417" s="1" t="s">
        <v>506</v>
      </c>
      <c r="E5417" s="1" t="str">
        <f t="shared" si="589"/>
        <v>SCG</v>
      </c>
      <c r="F5417" s="1" t="str">
        <f t="shared" si="590"/>
        <v>SCG</v>
      </c>
      <c r="G5417" s="1" t="str">
        <f t="shared" si="591"/>
        <v>EPr</v>
      </c>
      <c r="H5417" s="1" t="s">
        <v>530</v>
      </c>
      <c r="I5417" s="1" t="str">
        <f t="shared" si="592"/>
        <v>CZ04</v>
      </c>
      <c r="J5417" s="1" t="s">
        <v>531</v>
      </c>
      <c r="L5417" s="12" t="str">
        <f t="shared" si="593"/>
        <v>SCGEPrCZ042011</v>
      </c>
      <c r="M5417" t="s">
        <v>1376</v>
      </c>
      <c r="N5417" s="1">
        <v>2011</v>
      </c>
      <c r="O5417" s="19">
        <v>0</v>
      </c>
      <c r="P5417" t="str">
        <f t="shared" si="594"/>
        <v>11</v>
      </c>
    </row>
    <row r="5418" spans="2:16" x14ac:dyDescent="0.25">
      <c r="B5418" t="s">
        <v>502</v>
      </c>
      <c r="C5418" t="str">
        <f t="shared" si="588"/>
        <v>SCGEPrCZ04</v>
      </c>
      <c r="D5418" s="1" t="s">
        <v>506</v>
      </c>
      <c r="E5418" s="1" t="str">
        <f t="shared" si="589"/>
        <v>SCG</v>
      </c>
      <c r="F5418" s="1" t="str">
        <f t="shared" si="590"/>
        <v>SCG</v>
      </c>
      <c r="G5418" s="1" t="str">
        <f t="shared" si="591"/>
        <v>EPr</v>
      </c>
      <c r="H5418" s="1" t="s">
        <v>530</v>
      </c>
      <c r="I5418" s="1" t="str">
        <f t="shared" si="592"/>
        <v>CZ04</v>
      </c>
      <c r="J5418" s="1" t="s">
        <v>531</v>
      </c>
      <c r="L5418" s="12" t="str">
        <f t="shared" si="593"/>
        <v>SCGEPrCZ042014</v>
      </c>
      <c r="M5418" t="s">
        <v>1376</v>
      </c>
      <c r="N5418" s="1">
        <v>2014</v>
      </c>
      <c r="O5418" s="19">
        <v>0</v>
      </c>
      <c r="P5418" t="str">
        <f t="shared" si="594"/>
        <v>14</v>
      </c>
    </row>
    <row r="5419" spans="2:16" x14ac:dyDescent="0.25">
      <c r="B5419" t="s">
        <v>502</v>
      </c>
      <c r="C5419" t="str">
        <f t="shared" si="588"/>
        <v>SCGEPrCZ05</v>
      </c>
      <c r="D5419" s="1" t="s">
        <v>506</v>
      </c>
      <c r="E5419" s="1" t="str">
        <f t="shared" si="589"/>
        <v>SCG</v>
      </c>
      <c r="F5419" s="1" t="str">
        <f t="shared" si="590"/>
        <v>SCG</v>
      </c>
      <c r="G5419" s="1" t="str">
        <f t="shared" si="591"/>
        <v>EPr</v>
      </c>
      <c r="H5419" s="1" t="s">
        <v>530</v>
      </c>
      <c r="I5419" s="1" t="str">
        <f t="shared" si="592"/>
        <v>CZ05</v>
      </c>
      <c r="J5419" s="1" t="s">
        <v>531</v>
      </c>
      <c r="L5419" s="12" t="str">
        <f t="shared" si="593"/>
        <v>SCGEPrCZ051975</v>
      </c>
      <c r="M5419" t="s">
        <v>1377</v>
      </c>
      <c r="N5419" s="1">
        <v>1975</v>
      </c>
      <c r="O5419" s="19">
        <v>5.0833333333333328E-2</v>
      </c>
      <c r="P5419" t="str">
        <f t="shared" si="594"/>
        <v>75</v>
      </c>
    </row>
    <row r="5420" spans="2:16" x14ac:dyDescent="0.25">
      <c r="B5420" t="s">
        <v>502</v>
      </c>
      <c r="C5420" t="str">
        <f t="shared" si="588"/>
        <v>SCGEPrCZ05</v>
      </c>
      <c r="D5420" s="1" t="s">
        <v>506</v>
      </c>
      <c r="E5420" s="1" t="str">
        <f t="shared" si="589"/>
        <v>SCG</v>
      </c>
      <c r="F5420" s="1" t="str">
        <f t="shared" si="590"/>
        <v>SCG</v>
      </c>
      <c r="G5420" s="1" t="str">
        <f t="shared" si="591"/>
        <v>EPr</v>
      </c>
      <c r="H5420" s="1" t="s">
        <v>530</v>
      </c>
      <c r="I5420" s="1" t="str">
        <f t="shared" si="592"/>
        <v>CZ05</v>
      </c>
      <c r="J5420" s="1" t="s">
        <v>531</v>
      </c>
      <c r="L5420" s="12" t="str">
        <f t="shared" si="593"/>
        <v>SCGEPrCZ051985</v>
      </c>
      <c r="M5420" t="s">
        <v>1377</v>
      </c>
      <c r="N5420" s="1">
        <v>1985</v>
      </c>
      <c r="O5420" s="19">
        <v>5.7666666666666665E-3</v>
      </c>
      <c r="P5420" t="str">
        <f t="shared" si="594"/>
        <v>85</v>
      </c>
    </row>
    <row r="5421" spans="2:16" x14ac:dyDescent="0.25">
      <c r="B5421" t="s">
        <v>502</v>
      </c>
      <c r="C5421" t="str">
        <f t="shared" si="588"/>
        <v>SCGEPrCZ05</v>
      </c>
      <c r="D5421" s="1" t="s">
        <v>506</v>
      </c>
      <c r="E5421" s="1" t="str">
        <f t="shared" si="589"/>
        <v>SCG</v>
      </c>
      <c r="F5421" s="1" t="str">
        <f t="shared" si="590"/>
        <v>SCG</v>
      </c>
      <c r="G5421" s="1" t="str">
        <f t="shared" si="591"/>
        <v>EPr</v>
      </c>
      <c r="H5421" s="1" t="s">
        <v>530</v>
      </c>
      <c r="I5421" s="1" t="str">
        <f t="shared" si="592"/>
        <v>CZ05</v>
      </c>
      <c r="J5421" s="1" t="s">
        <v>531</v>
      </c>
      <c r="L5421" s="12" t="str">
        <f t="shared" si="593"/>
        <v>SCGEPrCZ051996</v>
      </c>
      <c r="M5421" t="s">
        <v>1377</v>
      </c>
      <c r="N5421" s="1">
        <v>1996</v>
      </c>
      <c r="O5421" s="19">
        <v>4.9999999999999992E-3</v>
      </c>
      <c r="P5421" t="str">
        <f t="shared" si="594"/>
        <v>96</v>
      </c>
    </row>
    <row r="5422" spans="2:16" x14ac:dyDescent="0.25">
      <c r="B5422" t="s">
        <v>502</v>
      </c>
      <c r="C5422" t="str">
        <f t="shared" si="588"/>
        <v>SCGEPrCZ05</v>
      </c>
      <c r="D5422" s="1" t="s">
        <v>506</v>
      </c>
      <c r="E5422" s="1" t="str">
        <f t="shared" si="589"/>
        <v>SCG</v>
      </c>
      <c r="F5422" s="1" t="str">
        <f t="shared" si="590"/>
        <v>SCG</v>
      </c>
      <c r="G5422" s="1" t="str">
        <f t="shared" si="591"/>
        <v>EPr</v>
      </c>
      <c r="H5422" s="1" t="s">
        <v>530</v>
      </c>
      <c r="I5422" s="1" t="str">
        <f t="shared" si="592"/>
        <v>CZ05</v>
      </c>
      <c r="J5422" s="1" t="s">
        <v>531</v>
      </c>
      <c r="L5422" s="12" t="str">
        <f t="shared" si="593"/>
        <v>SCGEPrCZ052003</v>
      </c>
      <c r="M5422" t="s">
        <v>1377</v>
      </c>
      <c r="N5422" s="1">
        <v>2003</v>
      </c>
      <c r="O5422" s="19">
        <v>3.7666666666666664E-3</v>
      </c>
      <c r="P5422" t="str">
        <f t="shared" si="594"/>
        <v>03</v>
      </c>
    </row>
    <row r="5423" spans="2:16" x14ac:dyDescent="0.25">
      <c r="B5423" t="s">
        <v>502</v>
      </c>
      <c r="C5423" t="str">
        <f t="shared" si="588"/>
        <v>SCGEPrCZ05</v>
      </c>
      <c r="D5423" s="1" t="s">
        <v>506</v>
      </c>
      <c r="E5423" s="1" t="str">
        <f t="shared" si="589"/>
        <v>SCG</v>
      </c>
      <c r="F5423" s="1" t="str">
        <f t="shared" si="590"/>
        <v>SCG</v>
      </c>
      <c r="G5423" s="1" t="str">
        <f t="shared" si="591"/>
        <v>EPr</v>
      </c>
      <c r="H5423" s="1" t="s">
        <v>530</v>
      </c>
      <c r="I5423" s="1" t="str">
        <f t="shared" si="592"/>
        <v>CZ05</v>
      </c>
      <c r="J5423" s="1" t="s">
        <v>531</v>
      </c>
      <c r="L5423" s="12" t="str">
        <f t="shared" si="593"/>
        <v>SCGEPrCZ052007</v>
      </c>
      <c r="M5423" t="s">
        <v>1377</v>
      </c>
      <c r="N5423" s="1">
        <v>2007</v>
      </c>
      <c r="O5423" s="19">
        <v>1.1333333333333332E-3</v>
      </c>
      <c r="P5423" t="str">
        <f t="shared" si="594"/>
        <v>07</v>
      </c>
    </row>
    <row r="5424" spans="2:16" x14ac:dyDescent="0.25">
      <c r="B5424" t="s">
        <v>502</v>
      </c>
      <c r="C5424" t="str">
        <f t="shared" si="588"/>
        <v>SCGEPrCZ05</v>
      </c>
      <c r="D5424" s="1" t="s">
        <v>506</v>
      </c>
      <c r="E5424" s="1" t="str">
        <f t="shared" si="589"/>
        <v>SCG</v>
      </c>
      <c r="F5424" s="1" t="str">
        <f t="shared" si="590"/>
        <v>SCG</v>
      </c>
      <c r="G5424" s="1" t="str">
        <f t="shared" si="591"/>
        <v>EPr</v>
      </c>
      <c r="H5424" s="1" t="s">
        <v>530</v>
      </c>
      <c r="I5424" s="1" t="str">
        <f t="shared" si="592"/>
        <v>CZ05</v>
      </c>
      <c r="J5424" s="1" t="s">
        <v>531</v>
      </c>
      <c r="L5424" s="12" t="str">
        <f t="shared" si="593"/>
        <v>SCGEPrCZ052011</v>
      </c>
      <c r="M5424" t="s">
        <v>1377</v>
      </c>
      <c r="N5424" s="1">
        <v>2011</v>
      </c>
      <c r="O5424" s="19">
        <v>1.1333333333333332E-3</v>
      </c>
      <c r="P5424" t="str">
        <f t="shared" si="594"/>
        <v>11</v>
      </c>
    </row>
    <row r="5425" spans="2:16" x14ac:dyDescent="0.25">
      <c r="B5425" t="s">
        <v>502</v>
      </c>
      <c r="C5425" t="str">
        <f t="shared" si="588"/>
        <v>SCGEPrCZ05</v>
      </c>
      <c r="D5425" s="1" t="s">
        <v>506</v>
      </c>
      <c r="E5425" s="1" t="str">
        <f t="shared" si="589"/>
        <v>SCG</v>
      </c>
      <c r="F5425" s="1" t="str">
        <f t="shared" si="590"/>
        <v>SCG</v>
      </c>
      <c r="G5425" s="1" t="str">
        <f t="shared" si="591"/>
        <v>EPr</v>
      </c>
      <c r="H5425" s="1" t="s">
        <v>530</v>
      </c>
      <c r="I5425" s="1" t="str">
        <f t="shared" si="592"/>
        <v>CZ05</v>
      </c>
      <c r="J5425" s="1" t="s">
        <v>531</v>
      </c>
      <c r="L5425" s="12" t="str">
        <f t="shared" si="593"/>
        <v>SCGEPrCZ052014</v>
      </c>
      <c r="M5425" t="s">
        <v>1377</v>
      </c>
      <c r="N5425" s="1">
        <v>2014</v>
      </c>
      <c r="O5425" s="19">
        <v>5.666666666666666E-4</v>
      </c>
      <c r="P5425" t="str">
        <f t="shared" si="594"/>
        <v>14</v>
      </c>
    </row>
    <row r="5426" spans="2:16" x14ac:dyDescent="0.25">
      <c r="B5426" t="s">
        <v>502</v>
      </c>
      <c r="C5426" t="str">
        <f t="shared" si="588"/>
        <v>SCGEPrCZ06</v>
      </c>
      <c r="D5426" s="1" t="s">
        <v>506</v>
      </c>
      <c r="E5426" s="1" t="str">
        <f t="shared" si="589"/>
        <v>SCG</v>
      </c>
      <c r="F5426" s="1" t="str">
        <f t="shared" si="590"/>
        <v>SCG</v>
      </c>
      <c r="G5426" s="1" t="str">
        <f t="shared" si="591"/>
        <v>EPr</v>
      </c>
      <c r="H5426" s="1" t="s">
        <v>530</v>
      </c>
      <c r="I5426" s="1" t="str">
        <f t="shared" si="592"/>
        <v>CZ06</v>
      </c>
      <c r="J5426" s="1" t="s">
        <v>531</v>
      </c>
      <c r="L5426" s="12" t="str">
        <f t="shared" si="593"/>
        <v>SCGEPrCZ061975</v>
      </c>
      <c r="M5426" t="s">
        <v>1378</v>
      </c>
      <c r="N5426" s="1">
        <v>1975</v>
      </c>
      <c r="O5426" s="19">
        <v>10.281933333333333</v>
      </c>
      <c r="P5426" t="str">
        <f t="shared" si="594"/>
        <v>75</v>
      </c>
    </row>
    <row r="5427" spans="2:16" x14ac:dyDescent="0.25">
      <c r="B5427" t="s">
        <v>502</v>
      </c>
      <c r="C5427" t="str">
        <f t="shared" si="588"/>
        <v>SCGEPrCZ06</v>
      </c>
      <c r="D5427" s="1" t="s">
        <v>506</v>
      </c>
      <c r="E5427" s="1" t="str">
        <f t="shared" si="589"/>
        <v>SCG</v>
      </c>
      <c r="F5427" s="1" t="str">
        <f t="shared" si="590"/>
        <v>SCG</v>
      </c>
      <c r="G5427" s="1" t="str">
        <f t="shared" si="591"/>
        <v>EPr</v>
      </c>
      <c r="H5427" s="1" t="s">
        <v>530</v>
      </c>
      <c r="I5427" s="1" t="str">
        <f t="shared" si="592"/>
        <v>CZ06</v>
      </c>
      <c r="J5427" s="1" t="s">
        <v>531</v>
      </c>
      <c r="L5427" s="12" t="str">
        <f t="shared" si="593"/>
        <v>SCGEPrCZ061985</v>
      </c>
      <c r="M5427" t="s">
        <v>1378</v>
      </c>
      <c r="N5427" s="1">
        <v>1985</v>
      </c>
      <c r="O5427" s="19">
        <v>1.0750999999999999</v>
      </c>
      <c r="P5427" t="str">
        <f t="shared" si="594"/>
        <v>85</v>
      </c>
    </row>
    <row r="5428" spans="2:16" x14ac:dyDescent="0.25">
      <c r="B5428" t="s">
        <v>502</v>
      </c>
      <c r="C5428" t="str">
        <f t="shared" si="588"/>
        <v>SCGEPrCZ06</v>
      </c>
      <c r="D5428" s="1" t="s">
        <v>506</v>
      </c>
      <c r="E5428" s="1" t="str">
        <f t="shared" si="589"/>
        <v>SCG</v>
      </c>
      <c r="F5428" s="1" t="str">
        <f t="shared" si="590"/>
        <v>SCG</v>
      </c>
      <c r="G5428" s="1" t="str">
        <f t="shared" si="591"/>
        <v>EPr</v>
      </c>
      <c r="H5428" s="1" t="s">
        <v>530</v>
      </c>
      <c r="I5428" s="1" t="str">
        <f t="shared" si="592"/>
        <v>CZ06</v>
      </c>
      <c r="J5428" s="1" t="s">
        <v>531</v>
      </c>
      <c r="L5428" s="12" t="str">
        <f t="shared" si="593"/>
        <v>SCGEPrCZ061996</v>
      </c>
      <c r="M5428" t="s">
        <v>1378</v>
      </c>
      <c r="N5428" s="1">
        <v>1996</v>
      </c>
      <c r="O5428" s="19">
        <v>0.94763333333333322</v>
      </c>
      <c r="P5428" t="str">
        <f t="shared" si="594"/>
        <v>96</v>
      </c>
    </row>
    <row r="5429" spans="2:16" x14ac:dyDescent="0.25">
      <c r="B5429" t="s">
        <v>502</v>
      </c>
      <c r="C5429" t="str">
        <f t="shared" si="588"/>
        <v>SCGEPrCZ06</v>
      </c>
      <c r="D5429" s="1" t="s">
        <v>506</v>
      </c>
      <c r="E5429" s="1" t="str">
        <f t="shared" si="589"/>
        <v>SCG</v>
      </c>
      <c r="F5429" s="1" t="str">
        <f t="shared" si="590"/>
        <v>SCG</v>
      </c>
      <c r="G5429" s="1" t="str">
        <f t="shared" si="591"/>
        <v>EPr</v>
      </c>
      <c r="H5429" s="1" t="s">
        <v>530</v>
      </c>
      <c r="I5429" s="1" t="str">
        <f t="shared" si="592"/>
        <v>CZ06</v>
      </c>
      <c r="J5429" s="1" t="s">
        <v>531</v>
      </c>
      <c r="L5429" s="12" t="str">
        <f t="shared" si="593"/>
        <v>SCGEPrCZ062003</v>
      </c>
      <c r="M5429" t="s">
        <v>1378</v>
      </c>
      <c r="N5429" s="1">
        <v>2003</v>
      </c>
      <c r="O5429" s="19">
        <v>0.75800000000000001</v>
      </c>
      <c r="P5429" t="str">
        <f t="shared" si="594"/>
        <v>03</v>
      </c>
    </row>
    <row r="5430" spans="2:16" x14ac:dyDescent="0.25">
      <c r="B5430" t="s">
        <v>502</v>
      </c>
      <c r="C5430" t="str">
        <f t="shared" si="588"/>
        <v>SCGEPrCZ06</v>
      </c>
      <c r="D5430" s="1" t="s">
        <v>506</v>
      </c>
      <c r="E5430" s="1" t="str">
        <f t="shared" si="589"/>
        <v>SCG</v>
      </c>
      <c r="F5430" s="1" t="str">
        <f t="shared" si="590"/>
        <v>SCG</v>
      </c>
      <c r="G5430" s="1" t="str">
        <f t="shared" si="591"/>
        <v>EPr</v>
      </c>
      <c r="H5430" s="1" t="s">
        <v>530</v>
      </c>
      <c r="I5430" s="1" t="str">
        <f t="shared" si="592"/>
        <v>CZ06</v>
      </c>
      <c r="J5430" s="1" t="s">
        <v>531</v>
      </c>
      <c r="L5430" s="12" t="str">
        <f t="shared" si="593"/>
        <v>SCGEPrCZ062007</v>
      </c>
      <c r="M5430" t="s">
        <v>1378</v>
      </c>
      <c r="N5430" s="1">
        <v>2007</v>
      </c>
      <c r="O5430" s="19">
        <v>0.22456666666666664</v>
      </c>
      <c r="P5430" t="str">
        <f t="shared" si="594"/>
        <v>07</v>
      </c>
    </row>
    <row r="5431" spans="2:16" x14ac:dyDescent="0.25">
      <c r="B5431" t="s">
        <v>502</v>
      </c>
      <c r="C5431" t="str">
        <f t="shared" si="588"/>
        <v>SCGEPrCZ06</v>
      </c>
      <c r="D5431" s="1" t="s">
        <v>506</v>
      </c>
      <c r="E5431" s="1" t="str">
        <f t="shared" si="589"/>
        <v>SCG</v>
      </c>
      <c r="F5431" s="1" t="str">
        <f t="shared" si="590"/>
        <v>SCG</v>
      </c>
      <c r="G5431" s="1" t="str">
        <f t="shared" si="591"/>
        <v>EPr</v>
      </c>
      <c r="H5431" s="1" t="s">
        <v>530</v>
      </c>
      <c r="I5431" s="1" t="str">
        <f t="shared" si="592"/>
        <v>CZ06</v>
      </c>
      <c r="J5431" s="1" t="s">
        <v>531</v>
      </c>
      <c r="L5431" s="12" t="str">
        <f t="shared" si="593"/>
        <v>SCGEPrCZ062011</v>
      </c>
      <c r="M5431" t="s">
        <v>1378</v>
      </c>
      <c r="N5431" s="1">
        <v>2011</v>
      </c>
      <c r="O5431" s="19">
        <v>0.22456666666666664</v>
      </c>
      <c r="P5431" t="str">
        <f t="shared" si="594"/>
        <v>11</v>
      </c>
    </row>
    <row r="5432" spans="2:16" x14ac:dyDescent="0.25">
      <c r="B5432" t="s">
        <v>502</v>
      </c>
      <c r="C5432" t="str">
        <f t="shared" si="588"/>
        <v>SCGEPrCZ06</v>
      </c>
      <c r="D5432" s="1" t="s">
        <v>506</v>
      </c>
      <c r="E5432" s="1" t="str">
        <f t="shared" si="589"/>
        <v>SCG</v>
      </c>
      <c r="F5432" s="1" t="str">
        <f t="shared" si="590"/>
        <v>SCG</v>
      </c>
      <c r="G5432" s="1" t="str">
        <f t="shared" si="591"/>
        <v>EPr</v>
      </c>
      <c r="H5432" s="1" t="s">
        <v>530</v>
      </c>
      <c r="I5432" s="1" t="str">
        <f t="shared" si="592"/>
        <v>CZ06</v>
      </c>
      <c r="J5432" s="1" t="s">
        <v>531</v>
      </c>
      <c r="L5432" s="12" t="str">
        <f t="shared" si="593"/>
        <v>SCGEPrCZ062014</v>
      </c>
      <c r="M5432" t="s">
        <v>1378</v>
      </c>
      <c r="N5432" s="1">
        <v>2014</v>
      </c>
      <c r="O5432" s="19">
        <v>0.11228333333333332</v>
      </c>
      <c r="P5432" t="str">
        <f t="shared" si="594"/>
        <v>14</v>
      </c>
    </row>
    <row r="5433" spans="2:16" x14ac:dyDescent="0.25">
      <c r="B5433" t="s">
        <v>502</v>
      </c>
      <c r="C5433" t="str">
        <f t="shared" si="588"/>
        <v>SCGEPrCZ07</v>
      </c>
      <c r="D5433" s="1" t="s">
        <v>506</v>
      </c>
      <c r="E5433" s="1" t="str">
        <f t="shared" si="589"/>
        <v>SCG</v>
      </c>
      <c r="F5433" s="1" t="str">
        <f t="shared" si="590"/>
        <v>SCG</v>
      </c>
      <c r="G5433" s="1" t="str">
        <f t="shared" si="591"/>
        <v>EPr</v>
      </c>
      <c r="H5433" s="1" t="s">
        <v>530</v>
      </c>
      <c r="I5433" s="1" t="str">
        <f t="shared" si="592"/>
        <v>CZ07</v>
      </c>
      <c r="J5433" s="1" t="s">
        <v>531</v>
      </c>
      <c r="L5433" s="12" t="str">
        <f t="shared" si="593"/>
        <v>SCGEPrCZ071975</v>
      </c>
      <c r="M5433" t="s">
        <v>1379</v>
      </c>
      <c r="N5433" s="1">
        <v>1975</v>
      </c>
      <c r="O5433" s="19">
        <v>0</v>
      </c>
      <c r="P5433" t="str">
        <f t="shared" si="594"/>
        <v>75</v>
      </c>
    </row>
    <row r="5434" spans="2:16" x14ac:dyDescent="0.25">
      <c r="B5434" t="s">
        <v>502</v>
      </c>
      <c r="C5434" t="str">
        <f t="shared" si="588"/>
        <v>SCGEPrCZ07</v>
      </c>
      <c r="D5434" s="1" t="s">
        <v>506</v>
      </c>
      <c r="E5434" s="1" t="str">
        <f t="shared" si="589"/>
        <v>SCG</v>
      </c>
      <c r="F5434" s="1" t="str">
        <f t="shared" si="590"/>
        <v>SCG</v>
      </c>
      <c r="G5434" s="1" t="str">
        <f t="shared" si="591"/>
        <v>EPr</v>
      </c>
      <c r="H5434" s="1" t="s">
        <v>530</v>
      </c>
      <c r="I5434" s="1" t="str">
        <f t="shared" si="592"/>
        <v>CZ07</v>
      </c>
      <c r="J5434" s="1" t="s">
        <v>531</v>
      </c>
      <c r="L5434" s="12" t="str">
        <f t="shared" si="593"/>
        <v>SCGEPrCZ071985</v>
      </c>
      <c r="M5434" t="s">
        <v>1379</v>
      </c>
      <c r="N5434" s="1">
        <v>1985</v>
      </c>
      <c r="O5434" s="19">
        <v>0</v>
      </c>
      <c r="P5434" t="str">
        <f t="shared" si="594"/>
        <v>85</v>
      </c>
    </row>
    <row r="5435" spans="2:16" x14ac:dyDescent="0.25">
      <c r="B5435" t="s">
        <v>502</v>
      </c>
      <c r="C5435" t="str">
        <f t="shared" si="588"/>
        <v>SCGEPrCZ07</v>
      </c>
      <c r="D5435" s="1" t="s">
        <v>506</v>
      </c>
      <c r="E5435" s="1" t="str">
        <f t="shared" si="589"/>
        <v>SCG</v>
      </c>
      <c r="F5435" s="1" t="str">
        <f t="shared" si="590"/>
        <v>SCG</v>
      </c>
      <c r="G5435" s="1" t="str">
        <f t="shared" si="591"/>
        <v>EPr</v>
      </c>
      <c r="H5435" s="1" t="s">
        <v>530</v>
      </c>
      <c r="I5435" s="1" t="str">
        <f t="shared" si="592"/>
        <v>CZ07</v>
      </c>
      <c r="J5435" s="1" t="s">
        <v>531</v>
      </c>
      <c r="L5435" s="12" t="str">
        <f t="shared" si="593"/>
        <v>SCGEPrCZ071996</v>
      </c>
      <c r="M5435" t="s">
        <v>1379</v>
      </c>
      <c r="N5435" s="1">
        <v>1996</v>
      </c>
      <c r="O5435" s="19">
        <v>0</v>
      </c>
      <c r="P5435" t="str">
        <f t="shared" si="594"/>
        <v>96</v>
      </c>
    </row>
    <row r="5436" spans="2:16" x14ac:dyDescent="0.25">
      <c r="B5436" t="s">
        <v>502</v>
      </c>
      <c r="C5436" t="str">
        <f t="shared" si="588"/>
        <v>SCGEPrCZ07</v>
      </c>
      <c r="D5436" s="1" t="s">
        <v>506</v>
      </c>
      <c r="E5436" s="1" t="str">
        <f t="shared" si="589"/>
        <v>SCG</v>
      </c>
      <c r="F5436" s="1" t="str">
        <f t="shared" si="590"/>
        <v>SCG</v>
      </c>
      <c r="G5436" s="1" t="str">
        <f t="shared" si="591"/>
        <v>EPr</v>
      </c>
      <c r="H5436" s="1" t="s">
        <v>530</v>
      </c>
      <c r="I5436" s="1" t="str">
        <f t="shared" si="592"/>
        <v>CZ07</v>
      </c>
      <c r="J5436" s="1" t="s">
        <v>531</v>
      </c>
      <c r="L5436" s="12" t="str">
        <f t="shared" si="593"/>
        <v>SCGEPrCZ072003</v>
      </c>
      <c r="M5436" t="s">
        <v>1379</v>
      </c>
      <c r="N5436" s="1">
        <v>2003</v>
      </c>
      <c r="O5436" s="19">
        <v>0</v>
      </c>
      <c r="P5436" t="str">
        <f t="shared" si="594"/>
        <v>03</v>
      </c>
    </row>
    <row r="5437" spans="2:16" x14ac:dyDescent="0.25">
      <c r="B5437" t="s">
        <v>502</v>
      </c>
      <c r="C5437" t="str">
        <f t="shared" si="588"/>
        <v>SCGEPrCZ07</v>
      </c>
      <c r="D5437" s="1" t="s">
        <v>506</v>
      </c>
      <c r="E5437" s="1" t="str">
        <f t="shared" si="589"/>
        <v>SCG</v>
      </c>
      <c r="F5437" s="1" t="str">
        <f t="shared" si="590"/>
        <v>SCG</v>
      </c>
      <c r="G5437" s="1" t="str">
        <f t="shared" si="591"/>
        <v>EPr</v>
      </c>
      <c r="H5437" s="1" t="s">
        <v>530</v>
      </c>
      <c r="I5437" s="1" t="str">
        <f t="shared" si="592"/>
        <v>CZ07</v>
      </c>
      <c r="J5437" s="1" t="s">
        <v>531</v>
      </c>
      <c r="L5437" s="12" t="str">
        <f t="shared" si="593"/>
        <v>SCGEPrCZ072007</v>
      </c>
      <c r="M5437" t="s">
        <v>1379</v>
      </c>
      <c r="N5437" s="1">
        <v>2007</v>
      </c>
      <c r="O5437" s="19">
        <v>0</v>
      </c>
      <c r="P5437" t="str">
        <f t="shared" si="594"/>
        <v>07</v>
      </c>
    </row>
    <row r="5438" spans="2:16" x14ac:dyDescent="0.25">
      <c r="B5438" t="s">
        <v>502</v>
      </c>
      <c r="C5438" t="str">
        <f t="shared" si="588"/>
        <v>SCGEPrCZ07</v>
      </c>
      <c r="D5438" s="1" t="s">
        <v>506</v>
      </c>
      <c r="E5438" s="1" t="str">
        <f t="shared" si="589"/>
        <v>SCG</v>
      </c>
      <c r="F5438" s="1" t="str">
        <f t="shared" si="590"/>
        <v>SCG</v>
      </c>
      <c r="G5438" s="1" t="str">
        <f t="shared" si="591"/>
        <v>EPr</v>
      </c>
      <c r="H5438" s="1" t="s">
        <v>530</v>
      </c>
      <c r="I5438" s="1" t="str">
        <f t="shared" si="592"/>
        <v>CZ07</v>
      </c>
      <c r="J5438" s="1" t="s">
        <v>531</v>
      </c>
      <c r="L5438" s="12" t="str">
        <f t="shared" si="593"/>
        <v>SCGEPrCZ072011</v>
      </c>
      <c r="M5438" t="s">
        <v>1379</v>
      </c>
      <c r="N5438" s="1">
        <v>2011</v>
      </c>
      <c r="O5438" s="19">
        <v>0</v>
      </c>
      <c r="P5438" t="str">
        <f t="shared" si="594"/>
        <v>11</v>
      </c>
    </row>
    <row r="5439" spans="2:16" x14ac:dyDescent="0.25">
      <c r="B5439" t="s">
        <v>502</v>
      </c>
      <c r="C5439" t="str">
        <f t="shared" si="588"/>
        <v>SCGEPrCZ07</v>
      </c>
      <c r="D5439" s="1" t="s">
        <v>506</v>
      </c>
      <c r="E5439" s="1" t="str">
        <f t="shared" si="589"/>
        <v>SCG</v>
      </c>
      <c r="F5439" s="1" t="str">
        <f t="shared" si="590"/>
        <v>SCG</v>
      </c>
      <c r="G5439" s="1" t="str">
        <f t="shared" si="591"/>
        <v>EPr</v>
      </c>
      <c r="H5439" s="1" t="s">
        <v>530</v>
      </c>
      <c r="I5439" s="1" t="str">
        <f t="shared" si="592"/>
        <v>CZ07</v>
      </c>
      <c r="J5439" s="1" t="s">
        <v>531</v>
      </c>
      <c r="L5439" s="12" t="str">
        <f t="shared" si="593"/>
        <v>SCGEPrCZ072014</v>
      </c>
      <c r="M5439" t="s">
        <v>1379</v>
      </c>
      <c r="N5439" s="1">
        <v>2014</v>
      </c>
      <c r="O5439" s="19">
        <v>0</v>
      </c>
      <c r="P5439" t="str">
        <f t="shared" si="594"/>
        <v>14</v>
      </c>
    </row>
    <row r="5440" spans="2:16" x14ac:dyDescent="0.25">
      <c r="B5440" t="s">
        <v>502</v>
      </c>
      <c r="C5440" t="str">
        <f t="shared" si="588"/>
        <v>SCGEPrCZ08</v>
      </c>
      <c r="D5440" s="1" t="s">
        <v>506</v>
      </c>
      <c r="E5440" s="1" t="str">
        <f t="shared" si="589"/>
        <v>SCG</v>
      </c>
      <c r="F5440" s="1" t="str">
        <f t="shared" si="590"/>
        <v>SCG</v>
      </c>
      <c r="G5440" s="1" t="str">
        <f t="shared" si="591"/>
        <v>EPr</v>
      </c>
      <c r="H5440" s="1" t="s">
        <v>530</v>
      </c>
      <c r="I5440" s="1" t="str">
        <f t="shared" si="592"/>
        <v>CZ08</v>
      </c>
      <c r="J5440" s="1" t="s">
        <v>531</v>
      </c>
      <c r="L5440" s="12" t="str">
        <f t="shared" si="593"/>
        <v>SCGEPrCZ081975</v>
      </c>
      <c r="M5440" t="s">
        <v>1380</v>
      </c>
      <c r="N5440" s="1">
        <v>1975</v>
      </c>
      <c r="O5440" s="19">
        <v>18.186833333333333</v>
      </c>
      <c r="P5440" t="str">
        <f t="shared" si="594"/>
        <v>75</v>
      </c>
    </row>
    <row r="5441" spans="2:16" x14ac:dyDescent="0.25">
      <c r="B5441" t="s">
        <v>502</v>
      </c>
      <c r="C5441" t="str">
        <f t="shared" si="588"/>
        <v>SCGEPrCZ08</v>
      </c>
      <c r="D5441" s="1" t="s">
        <v>506</v>
      </c>
      <c r="E5441" s="1" t="str">
        <f t="shared" si="589"/>
        <v>SCG</v>
      </c>
      <c r="F5441" s="1" t="str">
        <f t="shared" si="590"/>
        <v>SCG</v>
      </c>
      <c r="G5441" s="1" t="str">
        <f t="shared" si="591"/>
        <v>EPr</v>
      </c>
      <c r="H5441" s="1" t="s">
        <v>530</v>
      </c>
      <c r="I5441" s="1" t="str">
        <f t="shared" si="592"/>
        <v>CZ08</v>
      </c>
      <c r="J5441" s="1" t="s">
        <v>531</v>
      </c>
      <c r="L5441" s="12" t="str">
        <f t="shared" si="593"/>
        <v>SCGEPrCZ081985</v>
      </c>
      <c r="M5441" t="s">
        <v>1380</v>
      </c>
      <c r="N5441" s="1">
        <v>1985</v>
      </c>
      <c r="O5441" s="19">
        <v>1.8822666666666665</v>
      </c>
      <c r="P5441" t="str">
        <f t="shared" si="594"/>
        <v>85</v>
      </c>
    </row>
    <row r="5442" spans="2:16" x14ac:dyDescent="0.25">
      <c r="B5442" t="s">
        <v>502</v>
      </c>
      <c r="C5442" t="str">
        <f t="shared" si="588"/>
        <v>SCGEPrCZ08</v>
      </c>
      <c r="D5442" s="1" t="s">
        <v>506</v>
      </c>
      <c r="E5442" s="1" t="str">
        <f t="shared" si="589"/>
        <v>SCG</v>
      </c>
      <c r="F5442" s="1" t="str">
        <f t="shared" si="590"/>
        <v>SCG</v>
      </c>
      <c r="G5442" s="1" t="str">
        <f t="shared" si="591"/>
        <v>EPr</v>
      </c>
      <c r="H5442" s="1" t="s">
        <v>530</v>
      </c>
      <c r="I5442" s="1" t="str">
        <f t="shared" si="592"/>
        <v>CZ08</v>
      </c>
      <c r="J5442" s="1" t="s">
        <v>531</v>
      </c>
      <c r="L5442" s="12" t="str">
        <f t="shared" si="593"/>
        <v>SCGEPrCZ081996</v>
      </c>
      <c r="M5442" t="s">
        <v>1380</v>
      </c>
      <c r="N5442" s="1">
        <v>1996</v>
      </c>
      <c r="O5442" s="19">
        <v>1.6762999999999999</v>
      </c>
      <c r="P5442" t="str">
        <f t="shared" si="594"/>
        <v>96</v>
      </c>
    </row>
    <row r="5443" spans="2:16" x14ac:dyDescent="0.25">
      <c r="B5443" t="s">
        <v>502</v>
      </c>
      <c r="C5443" t="str">
        <f t="shared" si="588"/>
        <v>SCGEPrCZ08</v>
      </c>
      <c r="D5443" s="1" t="s">
        <v>506</v>
      </c>
      <c r="E5443" s="1" t="str">
        <f t="shared" si="589"/>
        <v>SCG</v>
      </c>
      <c r="F5443" s="1" t="str">
        <f t="shared" si="590"/>
        <v>SCG</v>
      </c>
      <c r="G5443" s="1" t="str">
        <f t="shared" si="591"/>
        <v>EPr</v>
      </c>
      <c r="H5443" s="1" t="s">
        <v>530</v>
      </c>
      <c r="I5443" s="1" t="str">
        <f t="shared" si="592"/>
        <v>CZ08</v>
      </c>
      <c r="J5443" s="1" t="s">
        <v>531</v>
      </c>
      <c r="L5443" s="12" t="str">
        <f t="shared" si="593"/>
        <v>SCGEPrCZ082003</v>
      </c>
      <c r="M5443" t="s">
        <v>1380</v>
      </c>
      <c r="N5443" s="1">
        <v>2003</v>
      </c>
      <c r="O5443" s="19">
        <v>1.3900999999999999</v>
      </c>
      <c r="P5443" t="str">
        <f t="shared" si="594"/>
        <v>03</v>
      </c>
    </row>
    <row r="5444" spans="2:16" x14ac:dyDescent="0.25">
      <c r="B5444" t="s">
        <v>502</v>
      </c>
      <c r="C5444" t="str">
        <f t="shared" si="588"/>
        <v>SCGEPrCZ08</v>
      </c>
      <c r="D5444" s="1" t="s">
        <v>506</v>
      </c>
      <c r="E5444" s="1" t="str">
        <f t="shared" si="589"/>
        <v>SCG</v>
      </c>
      <c r="F5444" s="1" t="str">
        <f t="shared" si="590"/>
        <v>SCG</v>
      </c>
      <c r="G5444" s="1" t="str">
        <f t="shared" si="591"/>
        <v>EPr</v>
      </c>
      <c r="H5444" s="1" t="s">
        <v>530</v>
      </c>
      <c r="I5444" s="1" t="str">
        <f t="shared" si="592"/>
        <v>CZ08</v>
      </c>
      <c r="J5444" s="1" t="s">
        <v>531</v>
      </c>
      <c r="L5444" s="12" t="str">
        <f t="shared" si="593"/>
        <v>SCGEPrCZ082007</v>
      </c>
      <c r="M5444" t="s">
        <v>1380</v>
      </c>
      <c r="N5444" s="1">
        <v>2007</v>
      </c>
      <c r="O5444" s="19">
        <v>0.40329999999999999</v>
      </c>
      <c r="P5444" t="str">
        <f t="shared" si="594"/>
        <v>07</v>
      </c>
    </row>
    <row r="5445" spans="2:16" x14ac:dyDescent="0.25">
      <c r="B5445" t="s">
        <v>502</v>
      </c>
      <c r="C5445" t="str">
        <f t="shared" si="588"/>
        <v>SCGEPrCZ08</v>
      </c>
      <c r="D5445" s="1" t="s">
        <v>506</v>
      </c>
      <c r="E5445" s="1" t="str">
        <f t="shared" si="589"/>
        <v>SCG</v>
      </c>
      <c r="F5445" s="1" t="str">
        <f t="shared" si="590"/>
        <v>SCG</v>
      </c>
      <c r="G5445" s="1" t="str">
        <f t="shared" si="591"/>
        <v>EPr</v>
      </c>
      <c r="H5445" s="1" t="s">
        <v>530</v>
      </c>
      <c r="I5445" s="1" t="str">
        <f t="shared" si="592"/>
        <v>CZ08</v>
      </c>
      <c r="J5445" s="1" t="s">
        <v>531</v>
      </c>
      <c r="L5445" s="12" t="str">
        <f t="shared" si="593"/>
        <v>SCGEPrCZ082011</v>
      </c>
      <c r="M5445" t="s">
        <v>1380</v>
      </c>
      <c r="N5445" s="1">
        <v>2011</v>
      </c>
      <c r="O5445" s="19">
        <v>0.40329999999999999</v>
      </c>
      <c r="P5445" t="str">
        <f t="shared" si="594"/>
        <v>11</v>
      </c>
    </row>
    <row r="5446" spans="2:16" x14ac:dyDescent="0.25">
      <c r="B5446" t="s">
        <v>502</v>
      </c>
      <c r="C5446" t="str">
        <f t="shared" si="588"/>
        <v>SCGEPrCZ08</v>
      </c>
      <c r="D5446" s="1" t="s">
        <v>506</v>
      </c>
      <c r="E5446" s="1" t="str">
        <f t="shared" si="589"/>
        <v>SCG</v>
      </c>
      <c r="F5446" s="1" t="str">
        <f t="shared" si="590"/>
        <v>SCG</v>
      </c>
      <c r="G5446" s="1" t="str">
        <f t="shared" si="591"/>
        <v>EPr</v>
      </c>
      <c r="H5446" s="1" t="s">
        <v>530</v>
      </c>
      <c r="I5446" s="1" t="str">
        <f t="shared" si="592"/>
        <v>CZ08</v>
      </c>
      <c r="J5446" s="1" t="s">
        <v>531</v>
      </c>
      <c r="L5446" s="12" t="str">
        <f t="shared" si="593"/>
        <v>SCGEPrCZ082014</v>
      </c>
      <c r="M5446" t="s">
        <v>1380</v>
      </c>
      <c r="N5446" s="1">
        <v>2014</v>
      </c>
      <c r="O5446" s="19">
        <v>0.20165</v>
      </c>
      <c r="P5446" t="str">
        <f t="shared" si="594"/>
        <v>14</v>
      </c>
    </row>
    <row r="5447" spans="2:16" x14ac:dyDescent="0.25">
      <c r="B5447" t="s">
        <v>502</v>
      </c>
      <c r="C5447" t="str">
        <f t="shared" si="588"/>
        <v>SCGEPrCZ09</v>
      </c>
      <c r="D5447" s="1" t="s">
        <v>506</v>
      </c>
      <c r="E5447" s="1" t="str">
        <f t="shared" si="589"/>
        <v>SCG</v>
      </c>
      <c r="F5447" s="1" t="str">
        <f t="shared" si="590"/>
        <v>SCG</v>
      </c>
      <c r="G5447" s="1" t="str">
        <f t="shared" si="591"/>
        <v>EPr</v>
      </c>
      <c r="H5447" s="1" t="s">
        <v>530</v>
      </c>
      <c r="I5447" s="1" t="str">
        <f t="shared" si="592"/>
        <v>CZ09</v>
      </c>
      <c r="J5447" s="1" t="s">
        <v>531</v>
      </c>
      <c r="L5447" s="12" t="str">
        <f t="shared" si="593"/>
        <v>SCGEPrCZ091975</v>
      </c>
      <c r="M5447" t="s">
        <v>1381</v>
      </c>
      <c r="N5447" s="1">
        <v>1975</v>
      </c>
      <c r="O5447" s="19">
        <v>17.430166666666665</v>
      </c>
      <c r="P5447" t="str">
        <f t="shared" si="594"/>
        <v>75</v>
      </c>
    </row>
    <row r="5448" spans="2:16" x14ac:dyDescent="0.25">
      <c r="B5448" t="s">
        <v>502</v>
      </c>
      <c r="C5448" t="str">
        <f t="shared" si="588"/>
        <v>SCGEPrCZ09</v>
      </c>
      <c r="D5448" s="1" t="s">
        <v>506</v>
      </c>
      <c r="E5448" s="1" t="str">
        <f t="shared" si="589"/>
        <v>SCG</v>
      </c>
      <c r="F5448" s="1" t="str">
        <f t="shared" si="590"/>
        <v>SCG</v>
      </c>
      <c r="G5448" s="1" t="str">
        <f t="shared" si="591"/>
        <v>EPr</v>
      </c>
      <c r="H5448" s="1" t="s">
        <v>530</v>
      </c>
      <c r="I5448" s="1" t="str">
        <f t="shared" si="592"/>
        <v>CZ09</v>
      </c>
      <c r="J5448" s="1" t="s">
        <v>531</v>
      </c>
      <c r="L5448" s="12" t="str">
        <f t="shared" si="593"/>
        <v>SCGEPrCZ091985</v>
      </c>
      <c r="M5448" t="s">
        <v>1381</v>
      </c>
      <c r="N5448" s="1">
        <v>1985</v>
      </c>
      <c r="O5448" s="19">
        <v>1.3996</v>
      </c>
      <c r="P5448" t="str">
        <f t="shared" si="594"/>
        <v>85</v>
      </c>
    </row>
    <row r="5449" spans="2:16" x14ac:dyDescent="0.25">
      <c r="B5449" t="s">
        <v>502</v>
      </c>
      <c r="C5449" t="str">
        <f t="shared" si="588"/>
        <v>SCGEPrCZ09</v>
      </c>
      <c r="D5449" s="1" t="s">
        <v>506</v>
      </c>
      <c r="E5449" s="1" t="str">
        <f t="shared" si="589"/>
        <v>SCG</v>
      </c>
      <c r="F5449" s="1" t="str">
        <f t="shared" si="590"/>
        <v>SCG</v>
      </c>
      <c r="G5449" s="1" t="str">
        <f t="shared" si="591"/>
        <v>EPr</v>
      </c>
      <c r="H5449" s="1" t="s">
        <v>530</v>
      </c>
      <c r="I5449" s="1" t="str">
        <f t="shared" si="592"/>
        <v>CZ09</v>
      </c>
      <c r="J5449" s="1" t="s">
        <v>531</v>
      </c>
      <c r="L5449" s="12" t="str">
        <f t="shared" si="593"/>
        <v>SCGEPrCZ091996</v>
      </c>
      <c r="M5449" t="s">
        <v>1381</v>
      </c>
      <c r="N5449" s="1">
        <v>1996</v>
      </c>
      <c r="O5449" s="19">
        <v>1.4082333333333334</v>
      </c>
      <c r="P5449" t="str">
        <f t="shared" si="594"/>
        <v>96</v>
      </c>
    </row>
    <row r="5450" spans="2:16" x14ac:dyDescent="0.25">
      <c r="B5450" t="s">
        <v>502</v>
      </c>
      <c r="C5450" t="str">
        <f t="shared" si="588"/>
        <v>SCGEPrCZ09</v>
      </c>
      <c r="D5450" s="1" t="s">
        <v>506</v>
      </c>
      <c r="E5450" s="1" t="str">
        <f t="shared" si="589"/>
        <v>SCG</v>
      </c>
      <c r="F5450" s="1" t="str">
        <f t="shared" si="590"/>
        <v>SCG</v>
      </c>
      <c r="G5450" s="1" t="str">
        <f t="shared" si="591"/>
        <v>EPr</v>
      </c>
      <c r="H5450" s="1" t="s">
        <v>530</v>
      </c>
      <c r="I5450" s="1" t="str">
        <f t="shared" si="592"/>
        <v>CZ09</v>
      </c>
      <c r="J5450" s="1" t="s">
        <v>531</v>
      </c>
      <c r="L5450" s="12" t="str">
        <f t="shared" si="593"/>
        <v>SCGEPrCZ092003</v>
      </c>
      <c r="M5450" t="s">
        <v>1381</v>
      </c>
      <c r="N5450" s="1">
        <v>2003</v>
      </c>
      <c r="O5450" s="19">
        <v>1.4864333333333333</v>
      </c>
      <c r="P5450" t="str">
        <f t="shared" si="594"/>
        <v>03</v>
      </c>
    </row>
    <row r="5451" spans="2:16" x14ac:dyDescent="0.25">
      <c r="B5451" t="s">
        <v>502</v>
      </c>
      <c r="C5451" t="str">
        <f t="shared" si="588"/>
        <v>SCGEPrCZ09</v>
      </c>
      <c r="D5451" s="1" t="s">
        <v>506</v>
      </c>
      <c r="E5451" s="1" t="str">
        <f t="shared" si="589"/>
        <v>SCG</v>
      </c>
      <c r="F5451" s="1" t="str">
        <f t="shared" si="590"/>
        <v>SCG</v>
      </c>
      <c r="G5451" s="1" t="str">
        <f t="shared" si="591"/>
        <v>EPr</v>
      </c>
      <c r="H5451" s="1" t="s">
        <v>530</v>
      </c>
      <c r="I5451" s="1" t="str">
        <f t="shared" si="592"/>
        <v>CZ09</v>
      </c>
      <c r="J5451" s="1" t="s">
        <v>531</v>
      </c>
      <c r="L5451" s="12" t="str">
        <f t="shared" si="593"/>
        <v>SCGEPrCZ092007</v>
      </c>
      <c r="M5451" t="s">
        <v>1381</v>
      </c>
      <c r="N5451" s="1">
        <v>2007</v>
      </c>
      <c r="O5451" s="19">
        <v>0.35526666666666662</v>
      </c>
      <c r="P5451" t="str">
        <f t="shared" si="594"/>
        <v>07</v>
      </c>
    </row>
    <row r="5452" spans="2:16" x14ac:dyDescent="0.25">
      <c r="B5452" t="s">
        <v>502</v>
      </c>
      <c r="C5452" t="str">
        <f t="shared" si="588"/>
        <v>SCGEPrCZ09</v>
      </c>
      <c r="D5452" s="1" t="s">
        <v>506</v>
      </c>
      <c r="E5452" s="1" t="str">
        <f t="shared" si="589"/>
        <v>SCG</v>
      </c>
      <c r="F5452" s="1" t="str">
        <f t="shared" si="590"/>
        <v>SCG</v>
      </c>
      <c r="G5452" s="1" t="str">
        <f t="shared" si="591"/>
        <v>EPr</v>
      </c>
      <c r="H5452" s="1" t="s">
        <v>530</v>
      </c>
      <c r="I5452" s="1" t="str">
        <f t="shared" si="592"/>
        <v>CZ09</v>
      </c>
      <c r="J5452" s="1" t="s">
        <v>531</v>
      </c>
      <c r="L5452" s="12" t="str">
        <f t="shared" si="593"/>
        <v>SCGEPrCZ092011</v>
      </c>
      <c r="M5452" t="s">
        <v>1381</v>
      </c>
      <c r="N5452" s="1">
        <v>2011</v>
      </c>
      <c r="O5452" s="19">
        <v>0.35526666666666662</v>
      </c>
      <c r="P5452" t="str">
        <f t="shared" si="594"/>
        <v>11</v>
      </c>
    </row>
    <row r="5453" spans="2:16" x14ac:dyDescent="0.25">
      <c r="B5453" t="s">
        <v>502</v>
      </c>
      <c r="C5453" t="str">
        <f t="shared" si="588"/>
        <v>SCGEPrCZ09</v>
      </c>
      <c r="D5453" s="1" t="s">
        <v>506</v>
      </c>
      <c r="E5453" s="1" t="str">
        <f t="shared" si="589"/>
        <v>SCG</v>
      </c>
      <c r="F5453" s="1" t="str">
        <f t="shared" si="590"/>
        <v>SCG</v>
      </c>
      <c r="G5453" s="1" t="str">
        <f t="shared" si="591"/>
        <v>EPr</v>
      </c>
      <c r="H5453" s="1" t="s">
        <v>530</v>
      </c>
      <c r="I5453" s="1" t="str">
        <f t="shared" si="592"/>
        <v>CZ09</v>
      </c>
      <c r="J5453" s="1" t="s">
        <v>531</v>
      </c>
      <c r="L5453" s="12" t="str">
        <f t="shared" si="593"/>
        <v>SCGEPrCZ092014</v>
      </c>
      <c r="M5453" t="s">
        <v>1381</v>
      </c>
      <c r="N5453" s="1">
        <v>2014</v>
      </c>
      <c r="O5453" s="19">
        <v>0.17763333333333331</v>
      </c>
      <c r="P5453" t="str">
        <f t="shared" si="594"/>
        <v>14</v>
      </c>
    </row>
    <row r="5454" spans="2:16" x14ac:dyDescent="0.25">
      <c r="B5454" t="s">
        <v>502</v>
      </c>
      <c r="C5454" t="str">
        <f t="shared" si="588"/>
        <v>SCGEPrCZ10</v>
      </c>
      <c r="D5454" s="1" t="s">
        <v>506</v>
      </c>
      <c r="E5454" s="1" t="str">
        <f t="shared" si="589"/>
        <v>SCG</v>
      </c>
      <c r="F5454" s="1" t="str">
        <f t="shared" si="590"/>
        <v>SCG</v>
      </c>
      <c r="G5454" s="1" t="str">
        <f t="shared" si="591"/>
        <v>EPr</v>
      </c>
      <c r="H5454" s="1" t="s">
        <v>530</v>
      </c>
      <c r="I5454" s="1" t="str">
        <f t="shared" si="592"/>
        <v>CZ10</v>
      </c>
      <c r="J5454" s="1" t="s">
        <v>531</v>
      </c>
      <c r="L5454" s="12" t="str">
        <f t="shared" si="593"/>
        <v>SCGEPrCZ101975</v>
      </c>
      <c r="M5454" t="s">
        <v>1382</v>
      </c>
      <c r="N5454" s="1">
        <v>1975</v>
      </c>
      <c r="O5454" s="19">
        <v>5.5982666666666656</v>
      </c>
      <c r="P5454" t="str">
        <f t="shared" si="594"/>
        <v>75</v>
      </c>
    </row>
    <row r="5455" spans="2:16" x14ac:dyDescent="0.25">
      <c r="B5455" t="s">
        <v>502</v>
      </c>
      <c r="C5455" t="str">
        <f t="shared" si="588"/>
        <v>SCGEPrCZ10</v>
      </c>
      <c r="D5455" s="1" t="s">
        <v>506</v>
      </c>
      <c r="E5455" s="1" t="str">
        <f t="shared" si="589"/>
        <v>SCG</v>
      </c>
      <c r="F5455" s="1" t="str">
        <f t="shared" si="590"/>
        <v>SCG</v>
      </c>
      <c r="G5455" s="1" t="str">
        <f t="shared" si="591"/>
        <v>EPr</v>
      </c>
      <c r="H5455" s="1" t="s">
        <v>530</v>
      </c>
      <c r="I5455" s="1" t="str">
        <f t="shared" si="592"/>
        <v>CZ10</v>
      </c>
      <c r="J5455" s="1" t="s">
        <v>531</v>
      </c>
      <c r="L5455" s="12" t="str">
        <f t="shared" si="593"/>
        <v>SCGEPrCZ101985</v>
      </c>
      <c r="M5455" t="s">
        <v>1382</v>
      </c>
      <c r="N5455" s="1">
        <v>1985</v>
      </c>
      <c r="O5455" s="19">
        <v>2.3975</v>
      </c>
      <c r="P5455" t="str">
        <f t="shared" si="594"/>
        <v>85</v>
      </c>
    </row>
    <row r="5456" spans="2:16" x14ac:dyDescent="0.25">
      <c r="B5456" t="s">
        <v>502</v>
      </c>
      <c r="C5456" t="str">
        <f t="shared" ref="C5456:C5519" si="595">F5456&amp;G5456&amp;I5456</f>
        <v>SCGEPrCZ10</v>
      </c>
      <c r="D5456" s="1" t="s">
        <v>506</v>
      </c>
      <c r="E5456" s="1" t="str">
        <f t="shared" ref="E5456:E5519" si="596">+F5456</f>
        <v>SCG</v>
      </c>
      <c r="F5456" s="1" t="str">
        <f t="shared" ref="F5456:F5519" si="597">LEFT(M5456,3)</f>
        <v>SCG</v>
      </c>
      <c r="G5456" s="1" t="str">
        <f t="shared" ref="G5456:G5519" si="598">MID(M5456,4,3)</f>
        <v>EPr</v>
      </c>
      <c r="H5456" s="1" t="s">
        <v>530</v>
      </c>
      <c r="I5456" s="1" t="str">
        <f t="shared" ref="I5456:I5519" si="599">RIGHT(M5456,4)</f>
        <v>CZ10</v>
      </c>
      <c r="J5456" s="1" t="s">
        <v>531</v>
      </c>
      <c r="L5456" s="12" t="str">
        <f t="shared" ref="L5456:L5519" si="600">C5456&amp;N5456</f>
        <v>SCGEPrCZ101996</v>
      </c>
      <c r="M5456" t="s">
        <v>1382</v>
      </c>
      <c r="N5456" s="1">
        <v>1996</v>
      </c>
      <c r="O5456" s="19">
        <v>2.4323666666666668</v>
      </c>
      <c r="P5456" t="str">
        <f t="shared" ref="P5456:P5519" si="601">RIGHT(N5456,2)</f>
        <v>96</v>
      </c>
    </row>
    <row r="5457" spans="2:16" x14ac:dyDescent="0.25">
      <c r="B5457" t="s">
        <v>502</v>
      </c>
      <c r="C5457" t="str">
        <f t="shared" si="595"/>
        <v>SCGEPrCZ10</v>
      </c>
      <c r="D5457" s="1" t="s">
        <v>506</v>
      </c>
      <c r="E5457" s="1" t="str">
        <f t="shared" si="596"/>
        <v>SCG</v>
      </c>
      <c r="F5457" s="1" t="str">
        <f t="shared" si="597"/>
        <v>SCG</v>
      </c>
      <c r="G5457" s="1" t="str">
        <f t="shared" si="598"/>
        <v>EPr</v>
      </c>
      <c r="H5457" s="1" t="s">
        <v>530</v>
      </c>
      <c r="I5457" s="1" t="str">
        <f t="shared" si="599"/>
        <v>CZ10</v>
      </c>
      <c r="J5457" s="1" t="s">
        <v>531</v>
      </c>
      <c r="L5457" s="12" t="str">
        <f t="shared" si="600"/>
        <v>SCGEPrCZ102003</v>
      </c>
      <c r="M5457" t="s">
        <v>1382</v>
      </c>
      <c r="N5457" s="1">
        <v>2003</v>
      </c>
      <c r="O5457" s="19">
        <v>2.2477</v>
      </c>
      <c r="P5457" t="str">
        <f t="shared" si="601"/>
        <v>03</v>
      </c>
    </row>
    <row r="5458" spans="2:16" x14ac:dyDescent="0.25">
      <c r="B5458" t="s">
        <v>502</v>
      </c>
      <c r="C5458" t="str">
        <f t="shared" si="595"/>
        <v>SCGEPrCZ10</v>
      </c>
      <c r="D5458" s="1" t="s">
        <v>506</v>
      </c>
      <c r="E5458" s="1" t="str">
        <f t="shared" si="596"/>
        <v>SCG</v>
      </c>
      <c r="F5458" s="1" t="str">
        <f t="shared" si="597"/>
        <v>SCG</v>
      </c>
      <c r="G5458" s="1" t="str">
        <f t="shared" si="598"/>
        <v>EPr</v>
      </c>
      <c r="H5458" s="1" t="s">
        <v>530</v>
      </c>
      <c r="I5458" s="1" t="str">
        <f t="shared" si="599"/>
        <v>CZ10</v>
      </c>
      <c r="J5458" s="1" t="s">
        <v>531</v>
      </c>
      <c r="L5458" s="12" t="str">
        <f t="shared" si="600"/>
        <v>SCGEPrCZ102007</v>
      </c>
      <c r="M5458" t="s">
        <v>1382</v>
      </c>
      <c r="N5458" s="1">
        <v>2007</v>
      </c>
      <c r="O5458" s="19">
        <v>0.5694999999999999</v>
      </c>
      <c r="P5458" t="str">
        <f t="shared" si="601"/>
        <v>07</v>
      </c>
    </row>
    <row r="5459" spans="2:16" x14ac:dyDescent="0.25">
      <c r="B5459" t="s">
        <v>502</v>
      </c>
      <c r="C5459" t="str">
        <f t="shared" si="595"/>
        <v>SCGEPrCZ10</v>
      </c>
      <c r="D5459" s="1" t="s">
        <v>506</v>
      </c>
      <c r="E5459" s="1" t="str">
        <f t="shared" si="596"/>
        <v>SCG</v>
      </c>
      <c r="F5459" s="1" t="str">
        <f t="shared" si="597"/>
        <v>SCG</v>
      </c>
      <c r="G5459" s="1" t="str">
        <f t="shared" si="598"/>
        <v>EPr</v>
      </c>
      <c r="H5459" s="1" t="s">
        <v>530</v>
      </c>
      <c r="I5459" s="1" t="str">
        <f t="shared" si="599"/>
        <v>CZ10</v>
      </c>
      <c r="J5459" s="1" t="s">
        <v>531</v>
      </c>
      <c r="L5459" s="12" t="str">
        <f t="shared" si="600"/>
        <v>SCGEPrCZ102011</v>
      </c>
      <c r="M5459" t="s">
        <v>1382</v>
      </c>
      <c r="N5459" s="1">
        <v>2011</v>
      </c>
      <c r="O5459" s="19">
        <v>0.5694999999999999</v>
      </c>
      <c r="P5459" t="str">
        <f t="shared" si="601"/>
        <v>11</v>
      </c>
    </row>
    <row r="5460" spans="2:16" x14ac:dyDescent="0.25">
      <c r="B5460" t="s">
        <v>502</v>
      </c>
      <c r="C5460" t="str">
        <f t="shared" si="595"/>
        <v>SCGEPrCZ10</v>
      </c>
      <c r="D5460" s="1" t="s">
        <v>506</v>
      </c>
      <c r="E5460" s="1" t="str">
        <f t="shared" si="596"/>
        <v>SCG</v>
      </c>
      <c r="F5460" s="1" t="str">
        <f t="shared" si="597"/>
        <v>SCG</v>
      </c>
      <c r="G5460" s="1" t="str">
        <f t="shared" si="598"/>
        <v>EPr</v>
      </c>
      <c r="H5460" s="1" t="s">
        <v>530</v>
      </c>
      <c r="I5460" s="1" t="str">
        <f t="shared" si="599"/>
        <v>CZ10</v>
      </c>
      <c r="J5460" s="1" t="s">
        <v>531</v>
      </c>
      <c r="L5460" s="12" t="str">
        <f t="shared" si="600"/>
        <v>SCGEPrCZ102014</v>
      </c>
      <c r="M5460" t="s">
        <v>1382</v>
      </c>
      <c r="N5460" s="1">
        <v>2014</v>
      </c>
      <c r="O5460" s="19">
        <v>0.28474999999999995</v>
      </c>
      <c r="P5460" t="str">
        <f t="shared" si="601"/>
        <v>14</v>
      </c>
    </row>
    <row r="5461" spans="2:16" x14ac:dyDescent="0.25">
      <c r="B5461" t="s">
        <v>502</v>
      </c>
      <c r="C5461" t="str">
        <f t="shared" si="595"/>
        <v>SCGEPrCZ11</v>
      </c>
      <c r="D5461" s="1" t="s">
        <v>506</v>
      </c>
      <c r="E5461" s="1" t="str">
        <f t="shared" si="596"/>
        <v>SCG</v>
      </c>
      <c r="F5461" s="1" t="str">
        <f t="shared" si="597"/>
        <v>SCG</v>
      </c>
      <c r="G5461" s="1" t="str">
        <f t="shared" si="598"/>
        <v>EPr</v>
      </c>
      <c r="H5461" s="1" t="s">
        <v>530</v>
      </c>
      <c r="I5461" s="1" t="str">
        <f t="shared" si="599"/>
        <v>CZ11</v>
      </c>
      <c r="J5461" s="1" t="s">
        <v>531</v>
      </c>
      <c r="L5461" s="12" t="str">
        <f t="shared" si="600"/>
        <v>SCGEPrCZ111975</v>
      </c>
      <c r="M5461" t="s">
        <v>1383</v>
      </c>
      <c r="N5461" s="1">
        <v>1975</v>
      </c>
      <c r="O5461" s="19">
        <v>0</v>
      </c>
      <c r="P5461" t="str">
        <f t="shared" si="601"/>
        <v>75</v>
      </c>
    </row>
    <row r="5462" spans="2:16" x14ac:dyDescent="0.25">
      <c r="B5462" t="s">
        <v>502</v>
      </c>
      <c r="C5462" t="str">
        <f t="shared" si="595"/>
        <v>SCGEPrCZ11</v>
      </c>
      <c r="D5462" s="1" t="s">
        <v>506</v>
      </c>
      <c r="E5462" s="1" t="str">
        <f t="shared" si="596"/>
        <v>SCG</v>
      </c>
      <c r="F5462" s="1" t="str">
        <f t="shared" si="597"/>
        <v>SCG</v>
      </c>
      <c r="G5462" s="1" t="str">
        <f t="shared" si="598"/>
        <v>EPr</v>
      </c>
      <c r="H5462" s="1" t="s">
        <v>530</v>
      </c>
      <c r="I5462" s="1" t="str">
        <f t="shared" si="599"/>
        <v>CZ11</v>
      </c>
      <c r="J5462" s="1" t="s">
        <v>531</v>
      </c>
      <c r="L5462" s="12" t="str">
        <f t="shared" si="600"/>
        <v>SCGEPrCZ111985</v>
      </c>
      <c r="M5462" t="s">
        <v>1383</v>
      </c>
      <c r="N5462" s="1">
        <v>1985</v>
      </c>
      <c r="O5462" s="19">
        <v>0</v>
      </c>
      <c r="P5462" t="str">
        <f t="shared" si="601"/>
        <v>85</v>
      </c>
    </row>
    <row r="5463" spans="2:16" x14ac:dyDescent="0.25">
      <c r="B5463" t="s">
        <v>502</v>
      </c>
      <c r="C5463" t="str">
        <f t="shared" si="595"/>
        <v>SCGEPrCZ11</v>
      </c>
      <c r="D5463" s="1" t="s">
        <v>506</v>
      </c>
      <c r="E5463" s="1" t="str">
        <f t="shared" si="596"/>
        <v>SCG</v>
      </c>
      <c r="F5463" s="1" t="str">
        <f t="shared" si="597"/>
        <v>SCG</v>
      </c>
      <c r="G5463" s="1" t="str">
        <f t="shared" si="598"/>
        <v>EPr</v>
      </c>
      <c r="H5463" s="1" t="s">
        <v>530</v>
      </c>
      <c r="I5463" s="1" t="str">
        <f t="shared" si="599"/>
        <v>CZ11</v>
      </c>
      <c r="J5463" s="1" t="s">
        <v>531</v>
      </c>
      <c r="L5463" s="12" t="str">
        <f t="shared" si="600"/>
        <v>SCGEPrCZ111996</v>
      </c>
      <c r="M5463" t="s">
        <v>1383</v>
      </c>
      <c r="N5463" s="1">
        <v>1996</v>
      </c>
      <c r="O5463" s="19">
        <v>0</v>
      </c>
      <c r="P5463" t="str">
        <f t="shared" si="601"/>
        <v>96</v>
      </c>
    </row>
    <row r="5464" spans="2:16" x14ac:dyDescent="0.25">
      <c r="B5464" t="s">
        <v>502</v>
      </c>
      <c r="C5464" t="str">
        <f t="shared" si="595"/>
        <v>SCGEPrCZ11</v>
      </c>
      <c r="D5464" s="1" t="s">
        <v>506</v>
      </c>
      <c r="E5464" s="1" t="str">
        <f t="shared" si="596"/>
        <v>SCG</v>
      </c>
      <c r="F5464" s="1" t="str">
        <f t="shared" si="597"/>
        <v>SCG</v>
      </c>
      <c r="G5464" s="1" t="str">
        <f t="shared" si="598"/>
        <v>EPr</v>
      </c>
      <c r="H5464" s="1" t="s">
        <v>530</v>
      </c>
      <c r="I5464" s="1" t="str">
        <f t="shared" si="599"/>
        <v>CZ11</v>
      </c>
      <c r="J5464" s="1" t="s">
        <v>531</v>
      </c>
      <c r="L5464" s="12" t="str">
        <f t="shared" si="600"/>
        <v>SCGEPrCZ112003</v>
      </c>
      <c r="M5464" t="s">
        <v>1383</v>
      </c>
      <c r="N5464" s="1">
        <v>2003</v>
      </c>
      <c r="O5464" s="19">
        <v>0</v>
      </c>
      <c r="P5464" t="str">
        <f t="shared" si="601"/>
        <v>03</v>
      </c>
    </row>
    <row r="5465" spans="2:16" x14ac:dyDescent="0.25">
      <c r="B5465" t="s">
        <v>502</v>
      </c>
      <c r="C5465" t="str">
        <f t="shared" si="595"/>
        <v>SCGEPrCZ11</v>
      </c>
      <c r="D5465" s="1" t="s">
        <v>506</v>
      </c>
      <c r="E5465" s="1" t="str">
        <f t="shared" si="596"/>
        <v>SCG</v>
      </c>
      <c r="F5465" s="1" t="str">
        <f t="shared" si="597"/>
        <v>SCG</v>
      </c>
      <c r="G5465" s="1" t="str">
        <f t="shared" si="598"/>
        <v>EPr</v>
      </c>
      <c r="H5465" s="1" t="s">
        <v>530</v>
      </c>
      <c r="I5465" s="1" t="str">
        <f t="shared" si="599"/>
        <v>CZ11</v>
      </c>
      <c r="J5465" s="1" t="s">
        <v>531</v>
      </c>
      <c r="L5465" s="12" t="str">
        <f t="shared" si="600"/>
        <v>SCGEPrCZ112007</v>
      </c>
      <c r="M5465" t="s">
        <v>1383</v>
      </c>
      <c r="N5465" s="1">
        <v>2007</v>
      </c>
      <c r="O5465" s="19">
        <v>0</v>
      </c>
      <c r="P5465" t="str">
        <f t="shared" si="601"/>
        <v>07</v>
      </c>
    </row>
    <row r="5466" spans="2:16" x14ac:dyDescent="0.25">
      <c r="B5466" t="s">
        <v>502</v>
      </c>
      <c r="C5466" t="str">
        <f t="shared" si="595"/>
        <v>SCGEPrCZ11</v>
      </c>
      <c r="D5466" s="1" t="s">
        <v>506</v>
      </c>
      <c r="E5466" s="1" t="str">
        <f t="shared" si="596"/>
        <v>SCG</v>
      </c>
      <c r="F5466" s="1" t="str">
        <f t="shared" si="597"/>
        <v>SCG</v>
      </c>
      <c r="G5466" s="1" t="str">
        <f t="shared" si="598"/>
        <v>EPr</v>
      </c>
      <c r="H5466" s="1" t="s">
        <v>530</v>
      </c>
      <c r="I5466" s="1" t="str">
        <f t="shared" si="599"/>
        <v>CZ11</v>
      </c>
      <c r="J5466" s="1" t="s">
        <v>531</v>
      </c>
      <c r="L5466" s="12" t="str">
        <f t="shared" si="600"/>
        <v>SCGEPrCZ112011</v>
      </c>
      <c r="M5466" t="s">
        <v>1383</v>
      </c>
      <c r="N5466" s="1">
        <v>2011</v>
      </c>
      <c r="O5466" s="19">
        <v>0</v>
      </c>
      <c r="P5466" t="str">
        <f t="shared" si="601"/>
        <v>11</v>
      </c>
    </row>
    <row r="5467" spans="2:16" x14ac:dyDescent="0.25">
      <c r="B5467" t="s">
        <v>502</v>
      </c>
      <c r="C5467" t="str">
        <f t="shared" si="595"/>
        <v>SCGEPrCZ11</v>
      </c>
      <c r="D5467" s="1" t="s">
        <v>506</v>
      </c>
      <c r="E5467" s="1" t="str">
        <f t="shared" si="596"/>
        <v>SCG</v>
      </c>
      <c r="F5467" s="1" t="str">
        <f t="shared" si="597"/>
        <v>SCG</v>
      </c>
      <c r="G5467" s="1" t="str">
        <f t="shared" si="598"/>
        <v>EPr</v>
      </c>
      <c r="H5467" s="1" t="s">
        <v>530</v>
      </c>
      <c r="I5467" s="1" t="str">
        <f t="shared" si="599"/>
        <v>CZ11</v>
      </c>
      <c r="J5467" s="1" t="s">
        <v>531</v>
      </c>
      <c r="L5467" s="12" t="str">
        <f t="shared" si="600"/>
        <v>SCGEPrCZ112014</v>
      </c>
      <c r="M5467" t="s">
        <v>1383</v>
      </c>
      <c r="N5467" s="1">
        <v>2014</v>
      </c>
      <c r="O5467" s="19">
        <v>0</v>
      </c>
      <c r="P5467" t="str">
        <f t="shared" si="601"/>
        <v>14</v>
      </c>
    </row>
    <row r="5468" spans="2:16" x14ac:dyDescent="0.25">
      <c r="B5468" t="s">
        <v>502</v>
      </c>
      <c r="C5468" t="str">
        <f t="shared" si="595"/>
        <v>SCGEPrCZ12</v>
      </c>
      <c r="D5468" s="1" t="s">
        <v>506</v>
      </c>
      <c r="E5468" s="1" t="str">
        <f t="shared" si="596"/>
        <v>SCG</v>
      </c>
      <c r="F5468" s="1" t="str">
        <f t="shared" si="597"/>
        <v>SCG</v>
      </c>
      <c r="G5468" s="1" t="str">
        <f t="shared" si="598"/>
        <v>EPr</v>
      </c>
      <c r="H5468" s="1" t="s">
        <v>530</v>
      </c>
      <c r="I5468" s="1" t="str">
        <f t="shared" si="599"/>
        <v>CZ12</v>
      </c>
      <c r="J5468" s="1" t="s">
        <v>531</v>
      </c>
      <c r="L5468" s="12" t="str">
        <f t="shared" si="600"/>
        <v>SCGEPrCZ121975</v>
      </c>
      <c r="M5468" t="s">
        <v>1384</v>
      </c>
      <c r="N5468" s="1">
        <v>1975</v>
      </c>
      <c r="O5468" s="19">
        <v>0</v>
      </c>
      <c r="P5468" t="str">
        <f t="shared" si="601"/>
        <v>75</v>
      </c>
    </row>
    <row r="5469" spans="2:16" x14ac:dyDescent="0.25">
      <c r="B5469" t="s">
        <v>502</v>
      </c>
      <c r="C5469" t="str">
        <f t="shared" si="595"/>
        <v>SCGEPrCZ12</v>
      </c>
      <c r="D5469" s="1" t="s">
        <v>506</v>
      </c>
      <c r="E5469" s="1" t="str">
        <f t="shared" si="596"/>
        <v>SCG</v>
      </c>
      <c r="F5469" s="1" t="str">
        <f t="shared" si="597"/>
        <v>SCG</v>
      </c>
      <c r="G5469" s="1" t="str">
        <f t="shared" si="598"/>
        <v>EPr</v>
      </c>
      <c r="H5469" s="1" t="s">
        <v>530</v>
      </c>
      <c r="I5469" s="1" t="str">
        <f t="shared" si="599"/>
        <v>CZ12</v>
      </c>
      <c r="J5469" s="1" t="s">
        <v>531</v>
      </c>
      <c r="L5469" s="12" t="str">
        <f t="shared" si="600"/>
        <v>SCGEPrCZ121985</v>
      </c>
      <c r="M5469" t="s">
        <v>1384</v>
      </c>
      <c r="N5469" s="1">
        <v>1985</v>
      </c>
      <c r="O5469" s="19">
        <v>0</v>
      </c>
      <c r="P5469" t="str">
        <f t="shared" si="601"/>
        <v>85</v>
      </c>
    </row>
    <row r="5470" spans="2:16" x14ac:dyDescent="0.25">
      <c r="B5470" t="s">
        <v>502</v>
      </c>
      <c r="C5470" t="str">
        <f t="shared" si="595"/>
        <v>SCGEPrCZ12</v>
      </c>
      <c r="D5470" s="1" t="s">
        <v>506</v>
      </c>
      <c r="E5470" s="1" t="str">
        <f t="shared" si="596"/>
        <v>SCG</v>
      </c>
      <c r="F5470" s="1" t="str">
        <f t="shared" si="597"/>
        <v>SCG</v>
      </c>
      <c r="G5470" s="1" t="str">
        <f t="shared" si="598"/>
        <v>EPr</v>
      </c>
      <c r="H5470" s="1" t="s">
        <v>530</v>
      </c>
      <c r="I5470" s="1" t="str">
        <f t="shared" si="599"/>
        <v>CZ12</v>
      </c>
      <c r="J5470" s="1" t="s">
        <v>531</v>
      </c>
      <c r="L5470" s="12" t="str">
        <f t="shared" si="600"/>
        <v>SCGEPrCZ121996</v>
      </c>
      <c r="M5470" t="s">
        <v>1384</v>
      </c>
      <c r="N5470" s="1">
        <v>1996</v>
      </c>
      <c r="O5470" s="19">
        <v>0</v>
      </c>
      <c r="P5470" t="str">
        <f t="shared" si="601"/>
        <v>96</v>
      </c>
    </row>
    <row r="5471" spans="2:16" x14ac:dyDescent="0.25">
      <c r="B5471" t="s">
        <v>502</v>
      </c>
      <c r="C5471" t="str">
        <f t="shared" si="595"/>
        <v>SCGEPrCZ12</v>
      </c>
      <c r="D5471" s="1" t="s">
        <v>506</v>
      </c>
      <c r="E5471" s="1" t="str">
        <f t="shared" si="596"/>
        <v>SCG</v>
      </c>
      <c r="F5471" s="1" t="str">
        <f t="shared" si="597"/>
        <v>SCG</v>
      </c>
      <c r="G5471" s="1" t="str">
        <f t="shared" si="598"/>
        <v>EPr</v>
      </c>
      <c r="H5471" s="1" t="s">
        <v>530</v>
      </c>
      <c r="I5471" s="1" t="str">
        <f t="shared" si="599"/>
        <v>CZ12</v>
      </c>
      <c r="J5471" s="1" t="s">
        <v>531</v>
      </c>
      <c r="L5471" s="12" t="str">
        <f t="shared" si="600"/>
        <v>SCGEPrCZ122003</v>
      </c>
      <c r="M5471" t="s">
        <v>1384</v>
      </c>
      <c r="N5471" s="1">
        <v>2003</v>
      </c>
      <c r="O5471" s="19">
        <v>0</v>
      </c>
      <c r="P5471" t="str">
        <f t="shared" si="601"/>
        <v>03</v>
      </c>
    </row>
    <row r="5472" spans="2:16" x14ac:dyDescent="0.25">
      <c r="B5472" t="s">
        <v>502</v>
      </c>
      <c r="C5472" t="str">
        <f t="shared" si="595"/>
        <v>SCGEPrCZ12</v>
      </c>
      <c r="D5472" s="1" t="s">
        <v>506</v>
      </c>
      <c r="E5472" s="1" t="str">
        <f t="shared" si="596"/>
        <v>SCG</v>
      </c>
      <c r="F5472" s="1" t="str">
        <f t="shared" si="597"/>
        <v>SCG</v>
      </c>
      <c r="G5472" s="1" t="str">
        <f t="shared" si="598"/>
        <v>EPr</v>
      </c>
      <c r="H5472" s="1" t="s">
        <v>530</v>
      </c>
      <c r="I5472" s="1" t="str">
        <f t="shared" si="599"/>
        <v>CZ12</v>
      </c>
      <c r="J5472" s="1" t="s">
        <v>531</v>
      </c>
      <c r="L5472" s="12" t="str">
        <f t="shared" si="600"/>
        <v>SCGEPrCZ122007</v>
      </c>
      <c r="M5472" t="s">
        <v>1384</v>
      </c>
      <c r="N5472" s="1">
        <v>2007</v>
      </c>
      <c r="O5472" s="19">
        <v>0</v>
      </c>
      <c r="P5472" t="str">
        <f t="shared" si="601"/>
        <v>07</v>
      </c>
    </row>
    <row r="5473" spans="2:16" x14ac:dyDescent="0.25">
      <c r="B5473" t="s">
        <v>502</v>
      </c>
      <c r="C5473" t="str">
        <f t="shared" si="595"/>
        <v>SCGEPrCZ12</v>
      </c>
      <c r="D5473" s="1" t="s">
        <v>506</v>
      </c>
      <c r="E5473" s="1" t="str">
        <f t="shared" si="596"/>
        <v>SCG</v>
      </c>
      <c r="F5473" s="1" t="str">
        <f t="shared" si="597"/>
        <v>SCG</v>
      </c>
      <c r="G5473" s="1" t="str">
        <f t="shared" si="598"/>
        <v>EPr</v>
      </c>
      <c r="H5473" s="1" t="s">
        <v>530</v>
      </c>
      <c r="I5473" s="1" t="str">
        <f t="shared" si="599"/>
        <v>CZ12</v>
      </c>
      <c r="J5473" s="1" t="s">
        <v>531</v>
      </c>
      <c r="L5473" s="12" t="str">
        <f t="shared" si="600"/>
        <v>SCGEPrCZ122011</v>
      </c>
      <c r="M5473" t="s">
        <v>1384</v>
      </c>
      <c r="N5473" s="1">
        <v>2011</v>
      </c>
      <c r="O5473" s="19">
        <v>0</v>
      </c>
      <c r="P5473" t="str">
        <f t="shared" si="601"/>
        <v>11</v>
      </c>
    </row>
    <row r="5474" spans="2:16" x14ac:dyDescent="0.25">
      <c r="B5474" t="s">
        <v>502</v>
      </c>
      <c r="C5474" t="str">
        <f t="shared" si="595"/>
        <v>SCGEPrCZ12</v>
      </c>
      <c r="D5474" s="1" t="s">
        <v>506</v>
      </c>
      <c r="E5474" s="1" t="str">
        <f t="shared" si="596"/>
        <v>SCG</v>
      </c>
      <c r="F5474" s="1" t="str">
        <f t="shared" si="597"/>
        <v>SCG</v>
      </c>
      <c r="G5474" s="1" t="str">
        <f t="shared" si="598"/>
        <v>EPr</v>
      </c>
      <c r="H5474" s="1" t="s">
        <v>530</v>
      </c>
      <c r="I5474" s="1" t="str">
        <f t="shared" si="599"/>
        <v>CZ12</v>
      </c>
      <c r="J5474" s="1" t="s">
        <v>531</v>
      </c>
      <c r="L5474" s="12" t="str">
        <f t="shared" si="600"/>
        <v>SCGEPrCZ122014</v>
      </c>
      <c r="M5474" t="s">
        <v>1384</v>
      </c>
      <c r="N5474" s="1">
        <v>2014</v>
      </c>
      <c r="O5474" s="19">
        <v>0</v>
      </c>
      <c r="P5474" t="str">
        <f t="shared" si="601"/>
        <v>14</v>
      </c>
    </row>
    <row r="5475" spans="2:16" x14ac:dyDescent="0.25">
      <c r="B5475" t="s">
        <v>502</v>
      </c>
      <c r="C5475" t="str">
        <f t="shared" si="595"/>
        <v>SCGEPrCZ13</v>
      </c>
      <c r="D5475" s="1" t="s">
        <v>506</v>
      </c>
      <c r="E5475" s="1" t="str">
        <f t="shared" si="596"/>
        <v>SCG</v>
      </c>
      <c r="F5475" s="1" t="str">
        <f t="shared" si="597"/>
        <v>SCG</v>
      </c>
      <c r="G5475" s="1" t="str">
        <f t="shared" si="598"/>
        <v>EPr</v>
      </c>
      <c r="H5475" s="1" t="s">
        <v>530</v>
      </c>
      <c r="I5475" s="1" t="str">
        <f t="shared" si="599"/>
        <v>CZ13</v>
      </c>
      <c r="J5475" s="1" t="s">
        <v>531</v>
      </c>
      <c r="L5475" s="12" t="str">
        <f t="shared" si="600"/>
        <v>SCGEPrCZ131975</v>
      </c>
      <c r="M5475" t="s">
        <v>1385</v>
      </c>
      <c r="N5475" s="1">
        <v>1975</v>
      </c>
      <c r="O5475" s="19">
        <v>1.4683666666666666</v>
      </c>
      <c r="P5475" t="str">
        <f t="shared" si="601"/>
        <v>75</v>
      </c>
    </row>
    <row r="5476" spans="2:16" x14ac:dyDescent="0.25">
      <c r="B5476" t="s">
        <v>502</v>
      </c>
      <c r="C5476" t="str">
        <f t="shared" si="595"/>
        <v>SCGEPrCZ13</v>
      </c>
      <c r="D5476" s="1" t="s">
        <v>506</v>
      </c>
      <c r="E5476" s="1" t="str">
        <f t="shared" si="596"/>
        <v>SCG</v>
      </c>
      <c r="F5476" s="1" t="str">
        <f t="shared" si="597"/>
        <v>SCG</v>
      </c>
      <c r="G5476" s="1" t="str">
        <f t="shared" si="598"/>
        <v>EPr</v>
      </c>
      <c r="H5476" s="1" t="s">
        <v>530</v>
      </c>
      <c r="I5476" s="1" t="str">
        <f t="shared" si="599"/>
        <v>CZ13</v>
      </c>
      <c r="J5476" s="1" t="s">
        <v>531</v>
      </c>
      <c r="L5476" s="12" t="str">
        <f t="shared" si="600"/>
        <v>SCGEPrCZ131985</v>
      </c>
      <c r="M5476" t="s">
        <v>1385</v>
      </c>
      <c r="N5476" s="1">
        <v>1985</v>
      </c>
      <c r="O5476" s="19">
        <v>0.35783333333333328</v>
      </c>
      <c r="P5476" t="str">
        <f t="shared" si="601"/>
        <v>85</v>
      </c>
    </row>
    <row r="5477" spans="2:16" x14ac:dyDescent="0.25">
      <c r="B5477" t="s">
        <v>502</v>
      </c>
      <c r="C5477" t="str">
        <f t="shared" si="595"/>
        <v>SCGEPrCZ13</v>
      </c>
      <c r="D5477" s="1" t="s">
        <v>506</v>
      </c>
      <c r="E5477" s="1" t="str">
        <f t="shared" si="596"/>
        <v>SCG</v>
      </c>
      <c r="F5477" s="1" t="str">
        <f t="shared" si="597"/>
        <v>SCG</v>
      </c>
      <c r="G5477" s="1" t="str">
        <f t="shared" si="598"/>
        <v>EPr</v>
      </c>
      <c r="H5477" s="1" t="s">
        <v>530</v>
      </c>
      <c r="I5477" s="1" t="str">
        <f t="shared" si="599"/>
        <v>CZ13</v>
      </c>
      <c r="J5477" s="1" t="s">
        <v>531</v>
      </c>
      <c r="L5477" s="12" t="str">
        <f t="shared" si="600"/>
        <v>SCGEPrCZ131996</v>
      </c>
      <c r="M5477" t="s">
        <v>1385</v>
      </c>
      <c r="N5477" s="1">
        <v>1996</v>
      </c>
      <c r="O5477" s="19">
        <v>0.45763333333333334</v>
      </c>
      <c r="P5477" t="str">
        <f t="shared" si="601"/>
        <v>96</v>
      </c>
    </row>
    <row r="5478" spans="2:16" x14ac:dyDescent="0.25">
      <c r="B5478" t="s">
        <v>502</v>
      </c>
      <c r="C5478" t="str">
        <f t="shared" si="595"/>
        <v>SCGEPrCZ13</v>
      </c>
      <c r="D5478" s="1" t="s">
        <v>506</v>
      </c>
      <c r="E5478" s="1" t="str">
        <f t="shared" si="596"/>
        <v>SCG</v>
      </c>
      <c r="F5478" s="1" t="str">
        <f t="shared" si="597"/>
        <v>SCG</v>
      </c>
      <c r="G5478" s="1" t="str">
        <f t="shared" si="598"/>
        <v>EPr</v>
      </c>
      <c r="H5478" s="1" t="s">
        <v>530</v>
      </c>
      <c r="I5478" s="1" t="str">
        <f t="shared" si="599"/>
        <v>CZ13</v>
      </c>
      <c r="J5478" s="1" t="s">
        <v>531</v>
      </c>
      <c r="L5478" s="12" t="str">
        <f t="shared" si="600"/>
        <v>SCGEPrCZ132003</v>
      </c>
      <c r="M5478" t="s">
        <v>1385</v>
      </c>
      <c r="N5478" s="1">
        <v>2003</v>
      </c>
      <c r="O5478" s="19">
        <v>0.28039999999999998</v>
      </c>
      <c r="P5478" t="str">
        <f t="shared" si="601"/>
        <v>03</v>
      </c>
    </row>
    <row r="5479" spans="2:16" x14ac:dyDescent="0.25">
      <c r="B5479" t="s">
        <v>502</v>
      </c>
      <c r="C5479" t="str">
        <f t="shared" si="595"/>
        <v>SCGEPrCZ13</v>
      </c>
      <c r="D5479" s="1" t="s">
        <v>506</v>
      </c>
      <c r="E5479" s="1" t="str">
        <f t="shared" si="596"/>
        <v>SCG</v>
      </c>
      <c r="F5479" s="1" t="str">
        <f t="shared" si="597"/>
        <v>SCG</v>
      </c>
      <c r="G5479" s="1" t="str">
        <f t="shared" si="598"/>
        <v>EPr</v>
      </c>
      <c r="H5479" s="1" t="s">
        <v>530</v>
      </c>
      <c r="I5479" s="1" t="str">
        <f t="shared" si="599"/>
        <v>CZ13</v>
      </c>
      <c r="J5479" s="1" t="s">
        <v>531</v>
      </c>
      <c r="L5479" s="12" t="str">
        <f t="shared" si="600"/>
        <v>SCGEPrCZ132007</v>
      </c>
      <c r="M5479" t="s">
        <v>1385</v>
      </c>
      <c r="N5479" s="1">
        <v>2007</v>
      </c>
      <c r="O5479" s="19">
        <v>0.12476666666666666</v>
      </c>
      <c r="P5479" t="str">
        <f t="shared" si="601"/>
        <v>07</v>
      </c>
    </row>
    <row r="5480" spans="2:16" x14ac:dyDescent="0.25">
      <c r="B5480" t="s">
        <v>502</v>
      </c>
      <c r="C5480" t="str">
        <f t="shared" si="595"/>
        <v>SCGEPrCZ13</v>
      </c>
      <c r="D5480" s="1" t="s">
        <v>506</v>
      </c>
      <c r="E5480" s="1" t="str">
        <f t="shared" si="596"/>
        <v>SCG</v>
      </c>
      <c r="F5480" s="1" t="str">
        <f t="shared" si="597"/>
        <v>SCG</v>
      </c>
      <c r="G5480" s="1" t="str">
        <f t="shared" si="598"/>
        <v>EPr</v>
      </c>
      <c r="H5480" s="1" t="s">
        <v>530</v>
      </c>
      <c r="I5480" s="1" t="str">
        <f t="shared" si="599"/>
        <v>CZ13</v>
      </c>
      <c r="J5480" s="1" t="s">
        <v>531</v>
      </c>
      <c r="L5480" s="12" t="str">
        <f t="shared" si="600"/>
        <v>SCGEPrCZ132011</v>
      </c>
      <c r="M5480" t="s">
        <v>1385</v>
      </c>
      <c r="N5480" s="1">
        <v>2011</v>
      </c>
      <c r="O5480" s="19">
        <v>0.12476666666666666</v>
      </c>
      <c r="P5480" t="str">
        <f t="shared" si="601"/>
        <v>11</v>
      </c>
    </row>
    <row r="5481" spans="2:16" x14ac:dyDescent="0.25">
      <c r="B5481" t="s">
        <v>502</v>
      </c>
      <c r="C5481" t="str">
        <f t="shared" si="595"/>
        <v>SCGEPrCZ13</v>
      </c>
      <c r="D5481" s="1" t="s">
        <v>506</v>
      </c>
      <c r="E5481" s="1" t="str">
        <f t="shared" si="596"/>
        <v>SCG</v>
      </c>
      <c r="F5481" s="1" t="str">
        <f t="shared" si="597"/>
        <v>SCG</v>
      </c>
      <c r="G5481" s="1" t="str">
        <f t="shared" si="598"/>
        <v>EPr</v>
      </c>
      <c r="H5481" s="1" t="s">
        <v>530</v>
      </c>
      <c r="I5481" s="1" t="str">
        <f t="shared" si="599"/>
        <v>CZ13</v>
      </c>
      <c r="J5481" s="1" t="s">
        <v>531</v>
      </c>
      <c r="L5481" s="12" t="str">
        <f t="shared" si="600"/>
        <v>SCGEPrCZ132014</v>
      </c>
      <c r="M5481" t="s">
        <v>1385</v>
      </c>
      <c r="N5481" s="1">
        <v>2014</v>
      </c>
      <c r="O5481" s="19">
        <v>6.2383333333333332E-2</v>
      </c>
      <c r="P5481" t="str">
        <f t="shared" si="601"/>
        <v>14</v>
      </c>
    </row>
    <row r="5482" spans="2:16" x14ac:dyDescent="0.25">
      <c r="B5482" t="s">
        <v>502</v>
      </c>
      <c r="C5482" t="str">
        <f t="shared" si="595"/>
        <v>SCGEPrCZ14</v>
      </c>
      <c r="D5482" s="1" t="s">
        <v>506</v>
      </c>
      <c r="E5482" s="1" t="str">
        <f t="shared" si="596"/>
        <v>SCG</v>
      </c>
      <c r="F5482" s="1" t="str">
        <f t="shared" si="597"/>
        <v>SCG</v>
      </c>
      <c r="G5482" s="1" t="str">
        <f t="shared" si="598"/>
        <v>EPr</v>
      </c>
      <c r="H5482" s="1" t="s">
        <v>530</v>
      </c>
      <c r="I5482" s="1" t="str">
        <f t="shared" si="599"/>
        <v>CZ14</v>
      </c>
      <c r="J5482" s="1" t="s">
        <v>531</v>
      </c>
      <c r="L5482" s="12" t="str">
        <f t="shared" si="600"/>
        <v>SCGEPrCZ141975</v>
      </c>
      <c r="M5482" t="s">
        <v>1386</v>
      </c>
      <c r="N5482" s="1">
        <v>1975</v>
      </c>
      <c r="O5482" s="19">
        <v>1.7945666666666666</v>
      </c>
      <c r="P5482" t="str">
        <f t="shared" si="601"/>
        <v>75</v>
      </c>
    </row>
    <row r="5483" spans="2:16" x14ac:dyDescent="0.25">
      <c r="B5483" t="s">
        <v>502</v>
      </c>
      <c r="C5483" t="str">
        <f t="shared" si="595"/>
        <v>SCGEPrCZ14</v>
      </c>
      <c r="D5483" s="1" t="s">
        <v>506</v>
      </c>
      <c r="E5483" s="1" t="str">
        <f t="shared" si="596"/>
        <v>SCG</v>
      </c>
      <c r="F5483" s="1" t="str">
        <f t="shared" si="597"/>
        <v>SCG</v>
      </c>
      <c r="G5483" s="1" t="str">
        <f t="shared" si="598"/>
        <v>EPr</v>
      </c>
      <c r="H5483" s="1" t="s">
        <v>530</v>
      </c>
      <c r="I5483" s="1" t="str">
        <f t="shared" si="599"/>
        <v>CZ14</v>
      </c>
      <c r="J5483" s="1" t="s">
        <v>531</v>
      </c>
      <c r="L5483" s="12" t="str">
        <f t="shared" si="600"/>
        <v>SCGEPrCZ141985</v>
      </c>
      <c r="M5483" t="s">
        <v>1386</v>
      </c>
      <c r="N5483" s="1">
        <v>1985</v>
      </c>
      <c r="O5483" s="19">
        <v>0.52763333333333329</v>
      </c>
      <c r="P5483" t="str">
        <f t="shared" si="601"/>
        <v>85</v>
      </c>
    </row>
    <row r="5484" spans="2:16" x14ac:dyDescent="0.25">
      <c r="B5484" t="s">
        <v>502</v>
      </c>
      <c r="C5484" t="str">
        <f t="shared" si="595"/>
        <v>SCGEPrCZ14</v>
      </c>
      <c r="D5484" s="1" t="s">
        <v>506</v>
      </c>
      <c r="E5484" s="1" t="str">
        <f t="shared" si="596"/>
        <v>SCG</v>
      </c>
      <c r="F5484" s="1" t="str">
        <f t="shared" si="597"/>
        <v>SCG</v>
      </c>
      <c r="G5484" s="1" t="str">
        <f t="shared" si="598"/>
        <v>EPr</v>
      </c>
      <c r="H5484" s="1" t="s">
        <v>530</v>
      </c>
      <c r="I5484" s="1" t="str">
        <f t="shared" si="599"/>
        <v>CZ14</v>
      </c>
      <c r="J5484" s="1" t="s">
        <v>531</v>
      </c>
      <c r="L5484" s="12" t="str">
        <f t="shared" si="600"/>
        <v>SCGEPrCZ141996</v>
      </c>
      <c r="M5484" t="s">
        <v>1386</v>
      </c>
      <c r="N5484" s="1">
        <v>1996</v>
      </c>
      <c r="O5484" s="19">
        <v>0.53706666666666658</v>
      </c>
      <c r="P5484" t="str">
        <f t="shared" si="601"/>
        <v>96</v>
      </c>
    </row>
    <row r="5485" spans="2:16" x14ac:dyDescent="0.25">
      <c r="B5485" t="s">
        <v>502</v>
      </c>
      <c r="C5485" t="str">
        <f t="shared" si="595"/>
        <v>SCGEPrCZ14</v>
      </c>
      <c r="D5485" s="1" t="s">
        <v>506</v>
      </c>
      <c r="E5485" s="1" t="str">
        <f t="shared" si="596"/>
        <v>SCG</v>
      </c>
      <c r="F5485" s="1" t="str">
        <f t="shared" si="597"/>
        <v>SCG</v>
      </c>
      <c r="G5485" s="1" t="str">
        <f t="shared" si="598"/>
        <v>EPr</v>
      </c>
      <c r="H5485" s="1" t="s">
        <v>530</v>
      </c>
      <c r="I5485" s="1" t="str">
        <f t="shared" si="599"/>
        <v>CZ14</v>
      </c>
      <c r="J5485" s="1" t="s">
        <v>531</v>
      </c>
      <c r="L5485" s="12" t="str">
        <f t="shared" si="600"/>
        <v>SCGEPrCZ142003</v>
      </c>
      <c r="M5485" t="s">
        <v>1386</v>
      </c>
      <c r="N5485" s="1">
        <v>2003</v>
      </c>
      <c r="O5485" s="19">
        <v>0.49503333333333333</v>
      </c>
      <c r="P5485" t="str">
        <f t="shared" si="601"/>
        <v>03</v>
      </c>
    </row>
    <row r="5486" spans="2:16" x14ac:dyDescent="0.25">
      <c r="B5486" t="s">
        <v>502</v>
      </c>
      <c r="C5486" t="str">
        <f t="shared" si="595"/>
        <v>SCGEPrCZ14</v>
      </c>
      <c r="D5486" s="1" t="s">
        <v>506</v>
      </c>
      <c r="E5486" s="1" t="str">
        <f t="shared" si="596"/>
        <v>SCG</v>
      </c>
      <c r="F5486" s="1" t="str">
        <f t="shared" si="597"/>
        <v>SCG</v>
      </c>
      <c r="G5486" s="1" t="str">
        <f t="shared" si="598"/>
        <v>EPr</v>
      </c>
      <c r="H5486" s="1" t="s">
        <v>530</v>
      </c>
      <c r="I5486" s="1" t="str">
        <f t="shared" si="599"/>
        <v>CZ14</v>
      </c>
      <c r="J5486" s="1" t="s">
        <v>531</v>
      </c>
      <c r="L5486" s="12" t="str">
        <f t="shared" si="600"/>
        <v>SCGEPrCZ142007</v>
      </c>
      <c r="M5486" t="s">
        <v>1386</v>
      </c>
      <c r="N5486" s="1">
        <v>2007</v>
      </c>
      <c r="O5486" s="19">
        <v>0.12883333333333333</v>
      </c>
      <c r="P5486" t="str">
        <f t="shared" si="601"/>
        <v>07</v>
      </c>
    </row>
    <row r="5487" spans="2:16" x14ac:dyDescent="0.25">
      <c r="B5487" t="s">
        <v>502</v>
      </c>
      <c r="C5487" t="str">
        <f t="shared" si="595"/>
        <v>SCGEPrCZ14</v>
      </c>
      <c r="D5487" s="1" t="s">
        <v>506</v>
      </c>
      <c r="E5487" s="1" t="str">
        <f t="shared" si="596"/>
        <v>SCG</v>
      </c>
      <c r="F5487" s="1" t="str">
        <f t="shared" si="597"/>
        <v>SCG</v>
      </c>
      <c r="G5487" s="1" t="str">
        <f t="shared" si="598"/>
        <v>EPr</v>
      </c>
      <c r="H5487" s="1" t="s">
        <v>530</v>
      </c>
      <c r="I5487" s="1" t="str">
        <f t="shared" si="599"/>
        <v>CZ14</v>
      </c>
      <c r="J5487" s="1" t="s">
        <v>531</v>
      </c>
      <c r="L5487" s="12" t="str">
        <f t="shared" si="600"/>
        <v>SCGEPrCZ142011</v>
      </c>
      <c r="M5487" t="s">
        <v>1386</v>
      </c>
      <c r="N5487" s="1">
        <v>2011</v>
      </c>
      <c r="O5487" s="19">
        <v>0.12883333333333333</v>
      </c>
      <c r="P5487" t="str">
        <f t="shared" si="601"/>
        <v>11</v>
      </c>
    </row>
    <row r="5488" spans="2:16" x14ac:dyDescent="0.25">
      <c r="B5488" t="s">
        <v>502</v>
      </c>
      <c r="C5488" t="str">
        <f t="shared" si="595"/>
        <v>SCGEPrCZ14</v>
      </c>
      <c r="D5488" s="1" t="s">
        <v>506</v>
      </c>
      <c r="E5488" s="1" t="str">
        <f t="shared" si="596"/>
        <v>SCG</v>
      </c>
      <c r="F5488" s="1" t="str">
        <f t="shared" si="597"/>
        <v>SCG</v>
      </c>
      <c r="G5488" s="1" t="str">
        <f t="shared" si="598"/>
        <v>EPr</v>
      </c>
      <c r="H5488" s="1" t="s">
        <v>530</v>
      </c>
      <c r="I5488" s="1" t="str">
        <f t="shared" si="599"/>
        <v>CZ14</v>
      </c>
      <c r="J5488" s="1" t="s">
        <v>531</v>
      </c>
      <c r="L5488" s="12" t="str">
        <f t="shared" si="600"/>
        <v>SCGEPrCZ142014</v>
      </c>
      <c r="M5488" t="s">
        <v>1386</v>
      </c>
      <c r="N5488" s="1">
        <v>2014</v>
      </c>
      <c r="O5488" s="19">
        <v>6.4416666666666664E-2</v>
      </c>
      <c r="P5488" t="str">
        <f t="shared" si="601"/>
        <v>14</v>
      </c>
    </row>
    <row r="5489" spans="2:16" x14ac:dyDescent="0.25">
      <c r="B5489" t="s">
        <v>502</v>
      </c>
      <c r="C5489" t="str">
        <f t="shared" si="595"/>
        <v>SCGEPrCZ15</v>
      </c>
      <c r="D5489" s="1" t="s">
        <v>506</v>
      </c>
      <c r="E5489" s="1" t="str">
        <f t="shared" si="596"/>
        <v>SCG</v>
      </c>
      <c r="F5489" s="1" t="str">
        <f t="shared" si="597"/>
        <v>SCG</v>
      </c>
      <c r="G5489" s="1" t="str">
        <f t="shared" si="598"/>
        <v>EPr</v>
      </c>
      <c r="H5489" s="1" t="s">
        <v>530</v>
      </c>
      <c r="I5489" s="1" t="str">
        <f t="shared" si="599"/>
        <v>CZ15</v>
      </c>
      <c r="J5489" s="1" t="s">
        <v>531</v>
      </c>
      <c r="L5489" s="12" t="str">
        <f t="shared" si="600"/>
        <v>SCGEPrCZ151975</v>
      </c>
      <c r="M5489" t="s">
        <v>1387</v>
      </c>
      <c r="N5489" s="1">
        <v>1975</v>
      </c>
      <c r="O5489" s="19">
        <v>0.49889999999999995</v>
      </c>
      <c r="P5489" t="str">
        <f t="shared" si="601"/>
        <v>75</v>
      </c>
    </row>
    <row r="5490" spans="2:16" x14ac:dyDescent="0.25">
      <c r="B5490" t="s">
        <v>502</v>
      </c>
      <c r="C5490" t="str">
        <f t="shared" si="595"/>
        <v>SCGEPrCZ15</v>
      </c>
      <c r="D5490" s="1" t="s">
        <v>506</v>
      </c>
      <c r="E5490" s="1" t="str">
        <f t="shared" si="596"/>
        <v>SCG</v>
      </c>
      <c r="F5490" s="1" t="str">
        <f t="shared" si="597"/>
        <v>SCG</v>
      </c>
      <c r="G5490" s="1" t="str">
        <f t="shared" si="598"/>
        <v>EPr</v>
      </c>
      <c r="H5490" s="1" t="s">
        <v>530</v>
      </c>
      <c r="I5490" s="1" t="str">
        <f t="shared" si="599"/>
        <v>CZ15</v>
      </c>
      <c r="J5490" s="1" t="s">
        <v>531</v>
      </c>
      <c r="L5490" s="12" t="str">
        <f t="shared" si="600"/>
        <v>SCGEPrCZ151985</v>
      </c>
      <c r="M5490" t="s">
        <v>1387</v>
      </c>
      <c r="N5490" s="1">
        <v>1985</v>
      </c>
      <c r="O5490" s="19">
        <v>0.21366666666666667</v>
      </c>
      <c r="P5490" t="str">
        <f t="shared" si="601"/>
        <v>85</v>
      </c>
    </row>
    <row r="5491" spans="2:16" x14ac:dyDescent="0.25">
      <c r="B5491" t="s">
        <v>502</v>
      </c>
      <c r="C5491" t="str">
        <f t="shared" si="595"/>
        <v>SCGEPrCZ15</v>
      </c>
      <c r="D5491" s="1" t="s">
        <v>506</v>
      </c>
      <c r="E5491" s="1" t="str">
        <f t="shared" si="596"/>
        <v>SCG</v>
      </c>
      <c r="F5491" s="1" t="str">
        <f t="shared" si="597"/>
        <v>SCG</v>
      </c>
      <c r="G5491" s="1" t="str">
        <f t="shared" si="598"/>
        <v>EPr</v>
      </c>
      <c r="H5491" s="1" t="s">
        <v>530</v>
      </c>
      <c r="I5491" s="1" t="str">
        <f t="shared" si="599"/>
        <v>CZ15</v>
      </c>
      <c r="J5491" s="1" t="s">
        <v>531</v>
      </c>
      <c r="L5491" s="12" t="str">
        <f t="shared" si="600"/>
        <v>SCGEPrCZ151996</v>
      </c>
      <c r="M5491" t="s">
        <v>1387</v>
      </c>
      <c r="N5491" s="1">
        <v>1996</v>
      </c>
      <c r="O5491" s="19">
        <v>0.21676666666666666</v>
      </c>
      <c r="P5491" t="str">
        <f t="shared" si="601"/>
        <v>96</v>
      </c>
    </row>
    <row r="5492" spans="2:16" x14ac:dyDescent="0.25">
      <c r="B5492" t="s">
        <v>502</v>
      </c>
      <c r="C5492" t="str">
        <f t="shared" si="595"/>
        <v>SCGEPrCZ15</v>
      </c>
      <c r="D5492" s="1" t="s">
        <v>506</v>
      </c>
      <c r="E5492" s="1" t="str">
        <f t="shared" si="596"/>
        <v>SCG</v>
      </c>
      <c r="F5492" s="1" t="str">
        <f t="shared" si="597"/>
        <v>SCG</v>
      </c>
      <c r="G5492" s="1" t="str">
        <f t="shared" si="598"/>
        <v>EPr</v>
      </c>
      <c r="H5492" s="1" t="s">
        <v>530</v>
      </c>
      <c r="I5492" s="1" t="str">
        <f t="shared" si="599"/>
        <v>CZ15</v>
      </c>
      <c r="J5492" s="1" t="s">
        <v>531</v>
      </c>
      <c r="L5492" s="12" t="str">
        <f t="shared" si="600"/>
        <v>SCGEPrCZ152003</v>
      </c>
      <c r="M5492" t="s">
        <v>1387</v>
      </c>
      <c r="N5492" s="1">
        <v>2003</v>
      </c>
      <c r="O5492" s="19">
        <v>0.20029999999999998</v>
      </c>
      <c r="P5492" t="str">
        <f t="shared" si="601"/>
        <v>03</v>
      </c>
    </row>
    <row r="5493" spans="2:16" x14ac:dyDescent="0.25">
      <c r="B5493" t="s">
        <v>502</v>
      </c>
      <c r="C5493" t="str">
        <f t="shared" si="595"/>
        <v>SCGEPrCZ15</v>
      </c>
      <c r="D5493" s="1" t="s">
        <v>506</v>
      </c>
      <c r="E5493" s="1" t="str">
        <f t="shared" si="596"/>
        <v>SCG</v>
      </c>
      <c r="F5493" s="1" t="str">
        <f t="shared" si="597"/>
        <v>SCG</v>
      </c>
      <c r="G5493" s="1" t="str">
        <f t="shared" si="598"/>
        <v>EPr</v>
      </c>
      <c r="H5493" s="1" t="s">
        <v>530</v>
      </c>
      <c r="I5493" s="1" t="str">
        <f t="shared" si="599"/>
        <v>CZ15</v>
      </c>
      <c r="J5493" s="1" t="s">
        <v>531</v>
      </c>
      <c r="L5493" s="12" t="str">
        <f t="shared" si="600"/>
        <v>SCGEPrCZ152007</v>
      </c>
      <c r="M5493" t="s">
        <v>1387</v>
      </c>
      <c r="N5493" s="1">
        <v>2007</v>
      </c>
      <c r="O5493" s="19">
        <v>5.0766666666666661E-2</v>
      </c>
      <c r="P5493" t="str">
        <f t="shared" si="601"/>
        <v>07</v>
      </c>
    </row>
    <row r="5494" spans="2:16" x14ac:dyDescent="0.25">
      <c r="B5494" t="s">
        <v>502</v>
      </c>
      <c r="C5494" t="str">
        <f t="shared" si="595"/>
        <v>SCGEPrCZ15</v>
      </c>
      <c r="D5494" s="1" t="s">
        <v>506</v>
      </c>
      <c r="E5494" s="1" t="str">
        <f t="shared" si="596"/>
        <v>SCG</v>
      </c>
      <c r="F5494" s="1" t="str">
        <f t="shared" si="597"/>
        <v>SCG</v>
      </c>
      <c r="G5494" s="1" t="str">
        <f t="shared" si="598"/>
        <v>EPr</v>
      </c>
      <c r="H5494" s="1" t="s">
        <v>530</v>
      </c>
      <c r="I5494" s="1" t="str">
        <f t="shared" si="599"/>
        <v>CZ15</v>
      </c>
      <c r="J5494" s="1" t="s">
        <v>531</v>
      </c>
      <c r="L5494" s="12" t="str">
        <f t="shared" si="600"/>
        <v>SCGEPrCZ152011</v>
      </c>
      <c r="M5494" t="s">
        <v>1387</v>
      </c>
      <c r="N5494" s="1">
        <v>2011</v>
      </c>
      <c r="O5494" s="19">
        <v>5.0766666666666661E-2</v>
      </c>
      <c r="P5494" t="str">
        <f t="shared" si="601"/>
        <v>11</v>
      </c>
    </row>
    <row r="5495" spans="2:16" x14ac:dyDescent="0.25">
      <c r="B5495" t="s">
        <v>502</v>
      </c>
      <c r="C5495" t="str">
        <f t="shared" si="595"/>
        <v>SCGEPrCZ15</v>
      </c>
      <c r="D5495" s="1" t="s">
        <v>506</v>
      </c>
      <c r="E5495" s="1" t="str">
        <f t="shared" si="596"/>
        <v>SCG</v>
      </c>
      <c r="F5495" s="1" t="str">
        <f t="shared" si="597"/>
        <v>SCG</v>
      </c>
      <c r="G5495" s="1" t="str">
        <f t="shared" si="598"/>
        <v>EPr</v>
      </c>
      <c r="H5495" s="1" t="s">
        <v>530</v>
      </c>
      <c r="I5495" s="1" t="str">
        <f t="shared" si="599"/>
        <v>CZ15</v>
      </c>
      <c r="J5495" s="1" t="s">
        <v>531</v>
      </c>
      <c r="L5495" s="12" t="str">
        <f t="shared" si="600"/>
        <v>SCGEPrCZ152014</v>
      </c>
      <c r="M5495" t="s">
        <v>1387</v>
      </c>
      <c r="N5495" s="1">
        <v>2014</v>
      </c>
      <c r="O5495" s="19">
        <v>2.5383333333333331E-2</v>
      </c>
      <c r="P5495" t="str">
        <f t="shared" si="601"/>
        <v>14</v>
      </c>
    </row>
    <row r="5496" spans="2:16" x14ac:dyDescent="0.25">
      <c r="B5496" t="s">
        <v>502</v>
      </c>
      <c r="C5496" t="str">
        <f t="shared" si="595"/>
        <v>SCGEPrCZ16</v>
      </c>
      <c r="D5496" s="1" t="s">
        <v>506</v>
      </c>
      <c r="E5496" s="1" t="str">
        <f t="shared" si="596"/>
        <v>SCG</v>
      </c>
      <c r="F5496" s="1" t="str">
        <f t="shared" si="597"/>
        <v>SCG</v>
      </c>
      <c r="G5496" s="1" t="str">
        <f t="shared" si="598"/>
        <v>EPr</v>
      </c>
      <c r="H5496" s="1" t="s">
        <v>530</v>
      </c>
      <c r="I5496" s="1" t="str">
        <f t="shared" si="599"/>
        <v>CZ16</v>
      </c>
      <c r="J5496" s="1" t="s">
        <v>531</v>
      </c>
      <c r="L5496" s="12" t="str">
        <f t="shared" si="600"/>
        <v>SCGEPrCZ161975</v>
      </c>
      <c r="M5496" t="s">
        <v>1388</v>
      </c>
      <c r="N5496" s="1">
        <v>1975</v>
      </c>
      <c r="O5496" s="19">
        <v>0.77643333333333331</v>
      </c>
      <c r="P5496" t="str">
        <f t="shared" si="601"/>
        <v>75</v>
      </c>
    </row>
    <row r="5497" spans="2:16" x14ac:dyDescent="0.25">
      <c r="B5497" t="s">
        <v>502</v>
      </c>
      <c r="C5497" t="str">
        <f t="shared" si="595"/>
        <v>SCGEPrCZ16</v>
      </c>
      <c r="D5497" s="1" t="s">
        <v>506</v>
      </c>
      <c r="E5497" s="1" t="str">
        <f t="shared" si="596"/>
        <v>SCG</v>
      </c>
      <c r="F5497" s="1" t="str">
        <f t="shared" si="597"/>
        <v>SCG</v>
      </c>
      <c r="G5497" s="1" t="str">
        <f t="shared" si="598"/>
        <v>EPr</v>
      </c>
      <c r="H5497" s="1" t="s">
        <v>530</v>
      </c>
      <c r="I5497" s="1" t="str">
        <f t="shared" si="599"/>
        <v>CZ16</v>
      </c>
      <c r="J5497" s="1" t="s">
        <v>531</v>
      </c>
      <c r="L5497" s="12" t="str">
        <f t="shared" si="600"/>
        <v>SCGEPrCZ161985</v>
      </c>
      <c r="M5497" t="s">
        <v>1388</v>
      </c>
      <c r="N5497" s="1">
        <v>1985</v>
      </c>
      <c r="O5497" s="19">
        <v>0.2606</v>
      </c>
      <c r="P5497" t="str">
        <f t="shared" si="601"/>
        <v>85</v>
      </c>
    </row>
    <row r="5498" spans="2:16" x14ac:dyDescent="0.25">
      <c r="B5498" t="s">
        <v>502</v>
      </c>
      <c r="C5498" t="str">
        <f t="shared" si="595"/>
        <v>SCGEPrCZ16</v>
      </c>
      <c r="D5498" s="1" t="s">
        <v>506</v>
      </c>
      <c r="E5498" s="1" t="str">
        <f t="shared" si="596"/>
        <v>SCG</v>
      </c>
      <c r="F5498" s="1" t="str">
        <f t="shared" si="597"/>
        <v>SCG</v>
      </c>
      <c r="G5498" s="1" t="str">
        <f t="shared" si="598"/>
        <v>EPr</v>
      </c>
      <c r="H5498" s="1" t="s">
        <v>530</v>
      </c>
      <c r="I5498" s="1" t="str">
        <f t="shared" si="599"/>
        <v>CZ16</v>
      </c>
      <c r="J5498" s="1" t="s">
        <v>531</v>
      </c>
      <c r="L5498" s="12" t="str">
        <f t="shared" si="600"/>
        <v>SCGEPrCZ161996</v>
      </c>
      <c r="M5498" t="s">
        <v>1388</v>
      </c>
      <c r="N5498" s="1">
        <v>1996</v>
      </c>
      <c r="O5498" s="19">
        <v>0.27593333333333331</v>
      </c>
      <c r="P5498" t="str">
        <f t="shared" si="601"/>
        <v>96</v>
      </c>
    </row>
    <row r="5499" spans="2:16" x14ac:dyDescent="0.25">
      <c r="B5499" t="s">
        <v>502</v>
      </c>
      <c r="C5499" t="str">
        <f t="shared" si="595"/>
        <v>SCGEPrCZ16</v>
      </c>
      <c r="D5499" s="1" t="s">
        <v>506</v>
      </c>
      <c r="E5499" s="1" t="str">
        <f t="shared" si="596"/>
        <v>SCG</v>
      </c>
      <c r="F5499" s="1" t="str">
        <f t="shared" si="597"/>
        <v>SCG</v>
      </c>
      <c r="G5499" s="1" t="str">
        <f t="shared" si="598"/>
        <v>EPr</v>
      </c>
      <c r="H5499" s="1" t="s">
        <v>530</v>
      </c>
      <c r="I5499" s="1" t="str">
        <f t="shared" si="599"/>
        <v>CZ16</v>
      </c>
      <c r="J5499" s="1" t="s">
        <v>531</v>
      </c>
      <c r="L5499" s="12" t="str">
        <f t="shared" si="600"/>
        <v>SCGEPrCZ162003</v>
      </c>
      <c r="M5499" t="s">
        <v>1388</v>
      </c>
      <c r="N5499" s="1">
        <v>2003</v>
      </c>
      <c r="O5499" s="19">
        <v>0.23783333333333334</v>
      </c>
      <c r="P5499" t="str">
        <f t="shared" si="601"/>
        <v>03</v>
      </c>
    </row>
    <row r="5500" spans="2:16" x14ac:dyDescent="0.25">
      <c r="B5500" t="s">
        <v>502</v>
      </c>
      <c r="C5500" t="str">
        <f t="shared" si="595"/>
        <v>SCGEPrCZ16</v>
      </c>
      <c r="D5500" s="1" t="s">
        <v>506</v>
      </c>
      <c r="E5500" s="1" t="str">
        <f t="shared" si="596"/>
        <v>SCG</v>
      </c>
      <c r="F5500" s="1" t="str">
        <f t="shared" si="597"/>
        <v>SCG</v>
      </c>
      <c r="G5500" s="1" t="str">
        <f t="shared" si="598"/>
        <v>EPr</v>
      </c>
      <c r="H5500" s="1" t="s">
        <v>530</v>
      </c>
      <c r="I5500" s="1" t="str">
        <f t="shared" si="599"/>
        <v>CZ16</v>
      </c>
      <c r="J5500" s="1" t="s">
        <v>531</v>
      </c>
      <c r="L5500" s="12" t="str">
        <f t="shared" si="600"/>
        <v>SCGEPrCZ162007</v>
      </c>
      <c r="M5500" t="s">
        <v>1388</v>
      </c>
      <c r="N5500" s="1">
        <v>2007</v>
      </c>
      <c r="O5500" s="19">
        <v>6.7199999999999996E-2</v>
      </c>
      <c r="P5500" t="str">
        <f t="shared" si="601"/>
        <v>07</v>
      </c>
    </row>
    <row r="5501" spans="2:16" x14ac:dyDescent="0.25">
      <c r="B5501" t="s">
        <v>502</v>
      </c>
      <c r="C5501" t="str">
        <f t="shared" si="595"/>
        <v>SCGEPrCZ16</v>
      </c>
      <c r="D5501" s="1" t="s">
        <v>506</v>
      </c>
      <c r="E5501" s="1" t="str">
        <f t="shared" si="596"/>
        <v>SCG</v>
      </c>
      <c r="F5501" s="1" t="str">
        <f t="shared" si="597"/>
        <v>SCG</v>
      </c>
      <c r="G5501" s="1" t="str">
        <f t="shared" si="598"/>
        <v>EPr</v>
      </c>
      <c r="H5501" s="1" t="s">
        <v>530</v>
      </c>
      <c r="I5501" s="1" t="str">
        <f t="shared" si="599"/>
        <v>CZ16</v>
      </c>
      <c r="J5501" s="1" t="s">
        <v>531</v>
      </c>
      <c r="L5501" s="12" t="str">
        <f t="shared" si="600"/>
        <v>SCGEPrCZ162011</v>
      </c>
      <c r="M5501" t="s">
        <v>1388</v>
      </c>
      <c r="N5501" s="1">
        <v>2011</v>
      </c>
      <c r="O5501" s="19">
        <v>6.7199999999999996E-2</v>
      </c>
      <c r="P5501" t="str">
        <f t="shared" si="601"/>
        <v>11</v>
      </c>
    </row>
    <row r="5502" spans="2:16" x14ac:dyDescent="0.25">
      <c r="B5502" t="s">
        <v>502</v>
      </c>
      <c r="C5502" t="str">
        <f t="shared" si="595"/>
        <v>SCGEPrCZ16</v>
      </c>
      <c r="D5502" s="1" t="s">
        <v>506</v>
      </c>
      <c r="E5502" s="1" t="str">
        <f t="shared" si="596"/>
        <v>SCG</v>
      </c>
      <c r="F5502" s="1" t="str">
        <f t="shared" si="597"/>
        <v>SCG</v>
      </c>
      <c r="G5502" s="1" t="str">
        <f t="shared" si="598"/>
        <v>EPr</v>
      </c>
      <c r="H5502" s="1" t="s">
        <v>530</v>
      </c>
      <c r="I5502" s="1" t="str">
        <f t="shared" si="599"/>
        <v>CZ16</v>
      </c>
      <c r="J5502" s="1" t="s">
        <v>531</v>
      </c>
      <c r="L5502" s="12" t="str">
        <f t="shared" si="600"/>
        <v>SCGEPrCZ162014</v>
      </c>
      <c r="M5502" t="s">
        <v>1388</v>
      </c>
      <c r="N5502" s="1">
        <v>2014</v>
      </c>
      <c r="O5502" s="19">
        <v>3.3599999999999998E-2</v>
      </c>
      <c r="P5502" t="str">
        <f t="shared" si="601"/>
        <v>14</v>
      </c>
    </row>
    <row r="5503" spans="2:16" x14ac:dyDescent="0.25">
      <c r="B5503" t="s">
        <v>502</v>
      </c>
      <c r="C5503" t="str">
        <f t="shared" si="595"/>
        <v>SCGERCCZ01</v>
      </c>
      <c r="D5503" s="1" t="s">
        <v>506</v>
      </c>
      <c r="E5503" s="1" t="str">
        <f t="shared" si="596"/>
        <v>SCG</v>
      </c>
      <c r="F5503" s="1" t="str">
        <f t="shared" si="597"/>
        <v>SCG</v>
      </c>
      <c r="G5503" s="1" t="str">
        <f t="shared" si="598"/>
        <v>ERC</v>
      </c>
      <c r="H5503" s="1" t="s">
        <v>530</v>
      </c>
      <c r="I5503" s="1" t="str">
        <f t="shared" si="599"/>
        <v>CZ01</v>
      </c>
      <c r="J5503" s="1" t="s">
        <v>531</v>
      </c>
      <c r="L5503" s="12" t="str">
        <f t="shared" si="600"/>
        <v>SCGERCCZ011975</v>
      </c>
      <c r="M5503" t="s">
        <v>1389</v>
      </c>
      <c r="N5503" s="1">
        <v>1975</v>
      </c>
      <c r="O5503" s="19">
        <v>0</v>
      </c>
      <c r="P5503" t="str">
        <f t="shared" si="601"/>
        <v>75</v>
      </c>
    </row>
    <row r="5504" spans="2:16" x14ac:dyDescent="0.25">
      <c r="B5504" t="s">
        <v>502</v>
      </c>
      <c r="C5504" t="str">
        <f t="shared" si="595"/>
        <v>SCGERCCZ01</v>
      </c>
      <c r="D5504" s="1" t="s">
        <v>506</v>
      </c>
      <c r="E5504" s="1" t="str">
        <f t="shared" si="596"/>
        <v>SCG</v>
      </c>
      <c r="F5504" s="1" t="str">
        <f t="shared" si="597"/>
        <v>SCG</v>
      </c>
      <c r="G5504" s="1" t="str">
        <f t="shared" si="598"/>
        <v>ERC</v>
      </c>
      <c r="H5504" s="1" t="s">
        <v>530</v>
      </c>
      <c r="I5504" s="1" t="str">
        <f t="shared" si="599"/>
        <v>CZ01</v>
      </c>
      <c r="J5504" s="1" t="s">
        <v>531</v>
      </c>
      <c r="L5504" s="12" t="str">
        <f t="shared" si="600"/>
        <v>SCGERCCZ011985</v>
      </c>
      <c r="M5504" t="s">
        <v>1389</v>
      </c>
      <c r="N5504" s="1">
        <v>1985</v>
      </c>
      <c r="O5504" s="19">
        <v>0</v>
      </c>
      <c r="P5504" t="str">
        <f t="shared" si="601"/>
        <v>85</v>
      </c>
    </row>
    <row r="5505" spans="2:16" x14ac:dyDescent="0.25">
      <c r="B5505" t="s">
        <v>502</v>
      </c>
      <c r="C5505" t="str">
        <f t="shared" si="595"/>
        <v>SCGERCCZ01</v>
      </c>
      <c r="D5505" s="1" t="s">
        <v>506</v>
      </c>
      <c r="E5505" s="1" t="str">
        <f t="shared" si="596"/>
        <v>SCG</v>
      </c>
      <c r="F5505" s="1" t="str">
        <f t="shared" si="597"/>
        <v>SCG</v>
      </c>
      <c r="G5505" s="1" t="str">
        <f t="shared" si="598"/>
        <v>ERC</v>
      </c>
      <c r="H5505" s="1" t="s">
        <v>530</v>
      </c>
      <c r="I5505" s="1" t="str">
        <f t="shared" si="599"/>
        <v>CZ01</v>
      </c>
      <c r="J5505" s="1" t="s">
        <v>531</v>
      </c>
      <c r="L5505" s="12" t="str">
        <f t="shared" si="600"/>
        <v>SCGERCCZ011996</v>
      </c>
      <c r="M5505" t="s">
        <v>1389</v>
      </c>
      <c r="N5505" s="1">
        <v>1996</v>
      </c>
      <c r="O5505" s="19">
        <v>0</v>
      </c>
      <c r="P5505" t="str">
        <f t="shared" si="601"/>
        <v>96</v>
      </c>
    </row>
    <row r="5506" spans="2:16" x14ac:dyDescent="0.25">
      <c r="B5506" t="s">
        <v>502</v>
      </c>
      <c r="C5506" t="str">
        <f t="shared" si="595"/>
        <v>SCGERCCZ01</v>
      </c>
      <c r="D5506" s="1" t="s">
        <v>506</v>
      </c>
      <c r="E5506" s="1" t="str">
        <f t="shared" si="596"/>
        <v>SCG</v>
      </c>
      <c r="F5506" s="1" t="str">
        <f t="shared" si="597"/>
        <v>SCG</v>
      </c>
      <c r="G5506" s="1" t="str">
        <f t="shared" si="598"/>
        <v>ERC</v>
      </c>
      <c r="H5506" s="1" t="s">
        <v>530</v>
      </c>
      <c r="I5506" s="1" t="str">
        <f t="shared" si="599"/>
        <v>CZ01</v>
      </c>
      <c r="J5506" s="1" t="s">
        <v>531</v>
      </c>
      <c r="L5506" s="12" t="str">
        <f t="shared" si="600"/>
        <v>SCGERCCZ012003</v>
      </c>
      <c r="M5506" t="s">
        <v>1389</v>
      </c>
      <c r="N5506" s="1">
        <v>2003</v>
      </c>
      <c r="O5506" s="19">
        <v>0</v>
      </c>
      <c r="P5506" t="str">
        <f t="shared" si="601"/>
        <v>03</v>
      </c>
    </row>
    <row r="5507" spans="2:16" x14ac:dyDescent="0.25">
      <c r="B5507" t="s">
        <v>502</v>
      </c>
      <c r="C5507" t="str">
        <f t="shared" si="595"/>
        <v>SCGERCCZ01</v>
      </c>
      <c r="D5507" s="1" t="s">
        <v>506</v>
      </c>
      <c r="E5507" s="1" t="str">
        <f t="shared" si="596"/>
        <v>SCG</v>
      </c>
      <c r="F5507" s="1" t="str">
        <f t="shared" si="597"/>
        <v>SCG</v>
      </c>
      <c r="G5507" s="1" t="str">
        <f t="shared" si="598"/>
        <v>ERC</v>
      </c>
      <c r="H5507" s="1" t="s">
        <v>530</v>
      </c>
      <c r="I5507" s="1" t="str">
        <f t="shared" si="599"/>
        <v>CZ01</v>
      </c>
      <c r="J5507" s="1" t="s">
        <v>531</v>
      </c>
      <c r="L5507" s="12" t="str">
        <f t="shared" si="600"/>
        <v>SCGERCCZ012007</v>
      </c>
      <c r="M5507" t="s">
        <v>1389</v>
      </c>
      <c r="N5507" s="1">
        <v>2007</v>
      </c>
      <c r="O5507" s="19">
        <v>0</v>
      </c>
      <c r="P5507" t="str">
        <f t="shared" si="601"/>
        <v>07</v>
      </c>
    </row>
    <row r="5508" spans="2:16" x14ac:dyDescent="0.25">
      <c r="B5508" t="s">
        <v>502</v>
      </c>
      <c r="C5508" t="str">
        <f t="shared" si="595"/>
        <v>SCGERCCZ01</v>
      </c>
      <c r="D5508" s="1" t="s">
        <v>506</v>
      </c>
      <c r="E5508" s="1" t="str">
        <f t="shared" si="596"/>
        <v>SCG</v>
      </c>
      <c r="F5508" s="1" t="str">
        <f t="shared" si="597"/>
        <v>SCG</v>
      </c>
      <c r="G5508" s="1" t="str">
        <f t="shared" si="598"/>
        <v>ERC</v>
      </c>
      <c r="H5508" s="1" t="s">
        <v>530</v>
      </c>
      <c r="I5508" s="1" t="str">
        <f t="shared" si="599"/>
        <v>CZ01</v>
      </c>
      <c r="J5508" s="1" t="s">
        <v>531</v>
      </c>
      <c r="L5508" s="12" t="str">
        <f t="shared" si="600"/>
        <v>SCGERCCZ012011</v>
      </c>
      <c r="M5508" t="s">
        <v>1389</v>
      </c>
      <c r="N5508" s="1">
        <v>2011</v>
      </c>
      <c r="O5508" s="19">
        <v>0</v>
      </c>
      <c r="P5508" t="str">
        <f t="shared" si="601"/>
        <v>11</v>
      </c>
    </row>
    <row r="5509" spans="2:16" x14ac:dyDescent="0.25">
      <c r="B5509" t="s">
        <v>502</v>
      </c>
      <c r="C5509" t="str">
        <f t="shared" si="595"/>
        <v>SCGERCCZ01</v>
      </c>
      <c r="D5509" s="1" t="s">
        <v>506</v>
      </c>
      <c r="E5509" s="1" t="str">
        <f t="shared" si="596"/>
        <v>SCG</v>
      </c>
      <c r="F5509" s="1" t="str">
        <f t="shared" si="597"/>
        <v>SCG</v>
      </c>
      <c r="G5509" s="1" t="str">
        <f t="shared" si="598"/>
        <v>ERC</v>
      </c>
      <c r="H5509" s="1" t="s">
        <v>530</v>
      </c>
      <c r="I5509" s="1" t="str">
        <f t="shared" si="599"/>
        <v>CZ01</v>
      </c>
      <c r="J5509" s="1" t="s">
        <v>531</v>
      </c>
      <c r="L5509" s="12" t="str">
        <f t="shared" si="600"/>
        <v>SCGERCCZ012014</v>
      </c>
      <c r="M5509" t="s">
        <v>1389</v>
      </c>
      <c r="N5509" s="1">
        <v>2014</v>
      </c>
      <c r="O5509" s="19">
        <v>0</v>
      </c>
      <c r="P5509" t="str">
        <f t="shared" si="601"/>
        <v>14</v>
      </c>
    </row>
    <row r="5510" spans="2:16" x14ac:dyDescent="0.25">
      <c r="B5510" t="s">
        <v>502</v>
      </c>
      <c r="C5510" t="str">
        <f t="shared" si="595"/>
        <v>SCGERCCZ02</v>
      </c>
      <c r="D5510" s="1" t="s">
        <v>506</v>
      </c>
      <c r="E5510" s="1" t="str">
        <f t="shared" si="596"/>
        <v>SCG</v>
      </c>
      <c r="F5510" s="1" t="str">
        <f t="shared" si="597"/>
        <v>SCG</v>
      </c>
      <c r="G5510" s="1" t="str">
        <f t="shared" si="598"/>
        <v>ERC</v>
      </c>
      <c r="H5510" s="1" t="s">
        <v>530</v>
      </c>
      <c r="I5510" s="1" t="str">
        <f t="shared" si="599"/>
        <v>CZ02</v>
      </c>
      <c r="J5510" s="1" t="s">
        <v>531</v>
      </c>
      <c r="L5510" s="12" t="str">
        <f t="shared" si="600"/>
        <v>SCGERCCZ021975</v>
      </c>
      <c r="M5510" t="s">
        <v>1390</v>
      </c>
      <c r="N5510" s="1">
        <v>1975</v>
      </c>
      <c r="O5510" s="19">
        <v>0</v>
      </c>
      <c r="P5510" t="str">
        <f t="shared" si="601"/>
        <v>75</v>
      </c>
    </row>
    <row r="5511" spans="2:16" x14ac:dyDescent="0.25">
      <c r="B5511" t="s">
        <v>502</v>
      </c>
      <c r="C5511" t="str">
        <f t="shared" si="595"/>
        <v>SCGERCCZ02</v>
      </c>
      <c r="D5511" s="1" t="s">
        <v>506</v>
      </c>
      <c r="E5511" s="1" t="str">
        <f t="shared" si="596"/>
        <v>SCG</v>
      </c>
      <c r="F5511" s="1" t="str">
        <f t="shared" si="597"/>
        <v>SCG</v>
      </c>
      <c r="G5511" s="1" t="str">
        <f t="shared" si="598"/>
        <v>ERC</v>
      </c>
      <c r="H5511" s="1" t="s">
        <v>530</v>
      </c>
      <c r="I5511" s="1" t="str">
        <f t="shared" si="599"/>
        <v>CZ02</v>
      </c>
      <c r="J5511" s="1" t="s">
        <v>531</v>
      </c>
      <c r="L5511" s="12" t="str">
        <f t="shared" si="600"/>
        <v>SCGERCCZ021985</v>
      </c>
      <c r="M5511" t="s">
        <v>1390</v>
      </c>
      <c r="N5511" s="1">
        <v>1985</v>
      </c>
      <c r="O5511" s="19">
        <v>0</v>
      </c>
      <c r="P5511" t="str">
        <f t="shared" si="601"/>
        <v>85</v>
      </c>
    </row>
    <row r="5512" spans="2:16" x14ac:dyDescent="0.25">
      <c r="B5512" t="s">
        <v>502</v>
      </c>
      <c r="C5512" t="str">
        <f t="shared" si="595"/>
        <v>SCGERCCZ02</v>
      </c>
      <c r="D5512" s="1" t="s">
        <v>506</v>
      </c>
      <c r="E5512" s="1" t="str">
        <f t="shared" si="596"/>
        <v>SCG</v>
      </c>
      <c r="F5512" s="1" t="str">
        <f t="shared" si="597"/>
        <v>SCG</v>
      </c>
      <c r="G5512" s="1" t="str">
        <f t="shared" si="598"/>
        <v>ERC</v>
      </c>
      <c r="H5512" s="1" t="s">
        <v>530</v>
      </c>
      <c r="I5512" s="1" t="str">
        <f t="shared" si="599"/>
        <v>CZ02</v>
      </c>
      <c r="J5512" s="1" t="s">
        <v>531</v>
      </c>
      <c r="L5512" s="12" t="str">
        <f t="shared" si="600"/>
        <v>SCGERCCZ021996</v>
      </c>
      <c r="M5512" t="s">
        <v>1390</v>
      </c>
      <c r="N5512" s="1">
        <v>1996</v>
      </c>
      <c r="O5512" s="19">
        <v>0</v>
      </c>
      <c r="P5512" t="str">
        <f t="shared" si="601"/>
        <v>96</v>
      </c>
    </row>
    <row r="5513" spans="2:16" x14ac:dyDescent="0.25">
      <c r="B5513" t="s">
        <v>502</v>
      </c>
      <c r="C5513" t="str">
        <f t="shared" si="595"/>
        <v>SCGERCCZ02</v>
      </c>
      <c r="D5513" s="1" t="s">
        <v>506</v>
      </c>
      <c r="E5513" s="1" t="str">
        <f t="shared" si="596"/>
        <v>SCG</v>
      </c>
      <c r="F5513" s="1" t="str">
        <f t="shared" si="597"/>
        <v>SCG</v>
      </c>
      <c r="G5513" s="1" t="str">
        <f t="shared" si="598"/>
        <v>ERC</v>
      </c>
      <c r="H5513" s="1" t="s">
        <v>530</v>
      </c>
      <c r="I5513" s="1" t="str">
        <f t="shared" si="599"/>
        <v>CZ02</v>
      </c>
      <c r="J5513" s="1" t="s">
        <v>531</v>
      </c>
      <c r="L5513" s="12" t="str">
        <f t="shared" si="600"/>
        <v>SCGERCCZ022003</v>
      </c>
      <c r="M5513" t="s">
        <v>1390</v>
      </c>
      <c r="N5513" s="1">
        <v>2003</v>
      </c>
      <c r="O5513" s="19">
        <v>0</v>
      </c>
      <c r="P5513" t="str">
        <f t="shared" si="601"/>
        <v>03</v>
      </c>
    </row>
    <row r="5514" spans="2:16" x14ac:dyDescent="0.25">
      <c r="B5514" t="s">
        <v>502</v>
      </c>
      <c r="C5514" t="str">
        <f t="shared" si="595"/>
        <v>SCGERCCZ02</v>
      </c>
      <c r="D5514" s="1" t="s">
        <v>506</v>
      </c>
      <c r="E5514" s="1" t="str">
        <f t="shared" si="596"/>
        <v>SCG</v>
      </c>
      <c r="F5514" s="1" t="str">
        <f t="shared" si="597"/>
        <v>SCG</v>
      </c>
      <c r="G5514" s="1" t="str">
        <f t="shared" si="598"/>
        <v>ERC</v>
      </c>
      <c r="H5514" s="1" t="s">
        <v>530</v>
      </c>
      <c r="I5514" s="1" t="str">
        <f t="shared" si="599"/>
        <v>CZ02</v>
      </c>
      <c r="J5514" s="1" t="s">
        <v>531</v>
      </c>
      <c r="L5514" s="12" t="str">
        <f t="shared" si="600"/>
        <v>SCGERCCZ022007</v>
      </c>
      <c r="M5514" t="s">
        <v>1390</v>
      </c>
      <c r="N5514" s="1">
        <v>2007</v>
      </c>
      <c r="O5514" s="19">
        <v>0</v>
      </c>
      <c r="P5514" t="str">
        <f t="shared" si="601"/>
        <v>07</v>
      </c>
    </row>
    <row r="5515" spans="2:16" x14ac:dyDescent="0.25">
      <c r="B5515" t="s">
        <v>502</v>
      </c>
      <c r="C5515" t="str">
        <f t="shared" si="595"/>
        <v>SCGERCCZ02</v>
      </c>
      <c r="D5515" s="1" t="s">
        <v>506</v>
      </c>
      <c r="E5515" s="1" t="str">
        <f t="shared" si="596"/>
        <v>SCG</v>
      </c>
      <c r="F5515" s="1" t="str">
        <f t="shared" si="597"/>
        <v>SCG</v>
      </c>
      <c r="G5515" s="1" t="str">
        <f t="shared" si="598"/>
        <v>ERC</v>
      </c>
      <c r="H5515" s="1" t="s">
        <v>530</v>
      </c>
      <c r="I5515" s="1" t="str">
        <f t="shared" si="599"/>
        <v>CZ02</v>
      </c>
      <c r="J5515" s="1" t="s">
        <v>531</v>
      </c>
      <c r="L5515" s="12" t="str">
        <f t="shared" si="600"/>
        <v>SCGERCCZ022011</v>
      </c>
      <c r="M5515" t="s">
        <v>1390</v>
      </c>
      <c r="N5515" s="1">
        <v>2011</v>
      </c>
      <c r="O5515" s="19">
        <v>0</v>
      </c>
      <c r="P5515" t="str">
        <f t="shared" si="601"/>
        <v>11</v>
      </c>
    </row>
    <row r="5516" spans="2:16" x14ac:dyDescent="0.25">
      <c r="B5516" t="s">
        <v>502</v>
      </c>
      <c r="C5516" t="str">
        <f t="shared" si="595"/>
        <v>SCGERCCZ02</v>
      </c>
      <c r="D5516" s="1" t="s">
        <v>506</v>
      </c>
      <c r="E5516" s="1" t="str">
        <f t="shared" si="596"/>
        <v>SCG</v>
      </c>
      <c r="F5516" s="1" t="str">
        <f t="shared" si="597"/>
        <v>SCG</v>
      </c>
      <c r="G5516" s="1" t="str">
        <f t="shared" si="598"/>
        <v>ERC</v>
      </c>
      <c r="H5516" s="1" t="s">
        <v>530</v>
      </c>
      <c r="I5516" s="1" t="str">
        <f t="shared" si="599"/>
        <v>CZ02</v>
      </c>
      <c r="J5516" s="1" t="s">
        <v>531</v>
      </c>
      <c r="L5516" s="12" t="str">
        <f t="shared" si="600"/>
        <v>SCGERCCZ022014</v>
      </c>
      <c r="M5516" t="s">
        <v>1390</v>
      </c>
      <c r="N5516" s="1">
        <v>2014</v>
      </c>
      <c r="O5516" s="19">
        <v>0</v>
      </c>
      <c r="P5516" t="str">
        <f t="shared" si="601"/>
        <v>14</v>
      </c>
    </row>
    <row r="5517" spans="2:16" x14ac:dyDescent="0.25">
      <c r="B5517" t="s">
        <v>502</v>
      </c>
      <c r="C5517" t="str">
        <f t="shared" si="595"/>
        <v>SCGERCCZ03</v>
      </c>
      <c r="D5517" s="1" t="s">
        <v>506</v>
      </c>
      <c r="E5517" s="1" t="str">
        <f t="shared" si="596"/>
        <v>SCG</v>
      </c>
      <c r="F5517" s="1" t="str">
        <f t="shared" si="597"/>
        <v>SCG</v>
      </c>
      <c r="G5517" s="1" t="str">
        <f t="shared" si="598"/>
        <v>ERC</v>
      </c>
      <c r="H5517" s="1" t="s">
        <v>530</v>
      </c>
      <c r="I5517" s="1" t="str">
        <f t="shared" si="599"/>
        <v>CZ03</v>
      </c>
      <c r="J5517" s="1" t="s">
        <v>531</v>
      </c>
      <c r="L5517" s="12" t="str">
        <f t="shared" si="600"/>
        <v>SCGERCCZ031975</v>
      </c>
      <c r="M5517" t="s">
        <v>1391</v>
      </c>
      <c r="N5517" s="1">
        <v>1975</v>
      </c>
      <c r="O5517" s="19">
        <v>0</v>
      </c>
      <c r="P5517" t="str">
        <f t="shared" si="601"/>
        <v>75</v>
      </c>
    </row>
    <row r="5518" spans="2:16" x14ac:dyDescent="0.25">
      <c r="B5518" t="s">
        <v>502</v>
      </c>
      <c r="C5518" t="str">
        <f t="shared" si="595"/>
        <v>SCGERCCZ03</v>
      </c>
      <c r="D5518" s="1" t="s">
        <v>506</v>
      </c>
      <c r="E5518" s="1" t="str">
        <f t="shared" si="596"/>
        <v>SCG</v>
      </c>
      <c r="F5518" s="1" t="str">
        <f t="shared" si="597"/>
        <v>SCG</v>
      </c>
      <c r="G5518" s="1" t="str">
        <f t="shared" si="598"/>
        <v>ERC</v>
      </c>
      <c r="H5518" s="1" t="s">
        <v>530</v>
      </c>
      <c r="I5518" s="1" t="str">
        <f t="shared" si="599"/>
        <v>CZ03</v>
      </c>
      <c r="J5518" s="1" t="s">
        <v>531</v>
      </c>
      <c r="L5518" s="12" t="str">
        <f t="shared" si="600"/>
        <v>SCGERCCZ031985</v>
      </c>
      <c r="M5518" t="s">
        <v>1391</v>
      </c>
      <c r="N5518" s="1">
        <v>1985</v>
      </c>
      <c r="O5518" s="19">
        <v>0</v>
      </c>
      <c r="P5518" t="str">
        <f t="shared" si="601"/>
        <v>85</v>
      </c>
    </row>
    <row r="5519" spans="2:16" x14ac:dyDescent="0.25">
      <c r="B5519" t="s">
        <v>502</v>
      </c>
      <c r="C5519" t="str">
        <f t="shared" si="595"/>
        <v>SCGERCCZ03</v>
      </c>
      <c r="D5519" s="1" t="s">
        <v>506</v>
      </c>
      <c r="E5519" s="1" t="str">
        <f t="shared" si="596"/>
        <v>SCG</v>
      </c>
      <c r="F5519" s="1" t="str">
        <f t="shared" si="597"/>
        <v>SCG</v>
      </c>
      <c r="G5519" s="1" t="str">
        <f t="shared" si="598"/>
        <v>ERC</v>
      </c>
      <c r="H5519" s="1" t="s">
        <v>530</v>
      </c>
      <c r="I5519" s="1" t="str">
        <f t="shared" si="599"/>
        <v>CZ03</v>
      </c>
      <c r="J5519" s="1" t="s">
        <v>531</v>
      </c>
      <c r="L5519" s="12" t="str">
        <f t="shared" si="600"/>
        <v>SCGERCCZ031996</v>
      </c>
      <c r="M5519" t="s">
        <v>1391</v>
      </c>
      <c r="N5519" s="1">
        <v>1996</v>
      </c>
      <c r="O5519" s="19">
        <v>0</v>
      </c>
      <c r="P5519" t="str">
        <f t="shared" si="601"/>
        <v>96</v>
      </c>
    </row>
    <row r="5520" spans="2:16" x14ac:dyDescent="0.25">
      <c r="B5520" t="s">
        <v>502</v>
      </c>
      <c r="C5520" t="str">
        <f t="shared" ref="C5520:C5583" si="602">F5520&amp;G5520&amp;I5520</f>
        <v>SCGERCCZ03</v>
      </c>
      <c r="D5520" s="1" t="s">
        <v>506</v>
      </c>
      <c r="E5520" s="1" t="str">
        <f t="shared" ref="E5520:E5583" si="603">+F5520</f>
        <v>SCG</v>
      </c>
      <c r="F5520" s="1" t="str">
        <f t="shared" ref="F5520:F5583" si="604">LEFT(M5520,3)</f>
        <v>SCG</v>
      </c>
      <c r="G5520" s="1" t="str">
        <f t="shared" ref="G5520:G5583" si="605">MID(M5520,4,3)</f>
        <v>ERC</v>
      </c>
      <c r="H5520" s="1" t="s">
        <v>530</v>
      </c>
      <c r="I5520" s="1" t="str">
        <f t="shared" ref="I5520:I5583" si="606">RIGHT(M5520,4)</f>
        <v>CZ03</v>
      </c>
      <c r="J5520" s="1" t="s">
        <v>531</v>
      </c>
      <c r="L5520" s="12" t="str">
        <f t="shared" ref="L5520:L5583" si="607">C5520&amp;N5520</f>
        <v>SCGERCCZ032003</v>
      </c>
      <c r="M5520" t="s">
        <v>1391</v>
      </c>
      <c r="N5520" s="1">
        <v>2003</v>
      </c>
      <c r="O5520" s="19">
        <v>0</v>
      </c>
      <c r="P5520" t="str">
        <f t="shared" ref="P5520:P5583" si="608">RIGHT(N5520,2)</f>
        <v>03</v>
      </c>
    </row>
    <row r="5521" spans="2:16" x14ac:dyDescent="0.25">
      <c r="B5521" t="s">
        <v>502</v>
      </c>
      <c r="C5521" t="str">
        <f t="shared" si="602"/>
        <v>SCGERCCZ03</v>
      </c>
      <c r="D5521" s="1" t="s">
        <v>506</v>
      </c>
      <c r="E5521" s="1" t="str">
        <f t="shared" si="603"/>
        <v>SCG</v>
      </c>
      <c r="F5521" s="1" t="str">
        <f t="shared" si="604"/>
        <v>SCG</v>
      </c>
      <c r="G5521" s="1" t="str">
        <f t="shared" si="605"/>
        <v>ERC</v>
      </c>
      <c r="H5521" s="1" t="s">
        <v>530</v>
      </c>
      <c r="I5521" s="1" t="str">
        <f t="shared" si="606"/>
        <v>CZ03</v>
      </c>
      <c r="J5521" s="1" t="s">
        <v>531</v>
      </c>
      <c r="L5521" s="12" t="str">
        <f t="shared" si="607"/>
        <v>SCGERCCZ032007</v>
      </c>
      <c r="M5521" t="s">
        <v>1391</v>
      </c>
      <c r="N5521" s="1">
        <v>2007</v>
      </c>
      <c r="O5521" s="19">
        <v>0</v>
      </c>
      <c r="P5521" t="str">
        <f t="shared" si="608"/>
        <v>07</v>
      </c>
    </row>
    <row r="5522" spans="2:16" x14ac:dyDescent="0.25">
      <c r="B5522" t="s">
        <v>502</v>
      </c>
      <c r="C5522" t="str">
        <f t="shared" si="602"/>
        <v>SCGERCCZ03</v>
      </c>
      <c r="D5522" s="1" t="s">
        <v>506</v>
      </c>
      <c r="E5522" s="1" t="str">
        <f t="shared" si="603"/>
        <v>SCG</v>
      </c>
      <c r="F5522" s="1" t="str">
        <f t="shared" si="604"/>
        <v>SCG</v>
      </c>
      <c r="G5522" s="1" t="str">
        <f t="shared" si="605"/>
        <v>ERC</v>
      </c>
      <c r="H5522" s="1" t="s">
        <v>530</v>
      </c>
      <c r="I5522" s="1" t="str">
        <f t="shared" si="606"/>
        <v>CZ03</v>
      </c>
      <c r="J5522" s="1" t="s">
        <v>531</v>
      </c>
      <c r="L5522" s="12" t="str">
        <f t="shared" si="607"/>
        <v>SCGERCCZ032011</v>
      </c>
      <c r="M5522" t="s">
        <v>1391</v>
      </c>
      <c r="N5522" s="1">
        <v>2011</v>
      </c>
      <c r="O5522" s="19">
        <v>0</v>
      </c>
      <c r="P5522" t="str">
        <f t="shared" si="608"/>
        <v>11</v>
      </c>
    </row>
    <row r="5523" spans="2:16" x14ac:dyDescent="0.25">
      <c r="B5523" t="s">
        <v>502</v>
      </c>
      <c r="C5523" t="str">
        <f t="shared" si="602"/>
        <v>SCGERCCZ03</v>
      </c>
      <c r="D5523" s="1" t="s">
        <v>506</v>
      </c>
      <c r="E5523" s="1" t="str">
        <f t="shared" si="603"/>
        <v>SCG</v>
      </c>
      <c r="F5523" s="1" t="str">
        <f t="shared" si="604"/>
        <v>SCG</v>
      </c>
      <c r="G5523" s="1" t="str">
        <f t="shared" si="605"/>
        <v>ERC</v>
      </c>
      <c r="H5523" s="1" t="s">
        <v>530</v>
      </c>
      <c r="I5523" s="1" t="str">
        <f t="shared" si="606"/>
        <v>CZ03</v>
      </c>
      <c r="J5523" s="1" t="s">
        <v>531</v>
      </c>
      <c r="L5523" s="12" t="str">
        <f t="shared" si="607"/>
        <v>SCGERCCZ032014</v>
      </c>
      <c r="M5523" t="s">
        <v>1391</v>
      </c>
      <c r="N5523" s="1">
        <v>2014</v>
      </c>
      <c r="O5523" s="19">
        <v>0</v>
      </c>
      <c r="P5523" t="str">
        <f t="shared" si="608"/>
        <v>14</v>
      </c>
    </row>
    <row r="5524" spans="2:16" x14ac:dyDescent="0.25">
      <c r="B5524" t="s">
        <v>502</v>
      </c>
      <c r="C5524" t="str">
        <f t="shared" si="602"/>
        <v>SCGERCCZ04</v>
      </c>
      <c r="D5524" s="1" t="s">
        <v>506</v>
      </c>
      <c r="E5524" s="1" t="str">
        <f t="shared" si="603"/>
        <v>SCG</v>
      </c>
      <c r="F5524" s="1" t="str">
        <f t="shared" si="604"/>
        <v>SCG</v>
      </c>
      <c r="G5524" s="1" t="str">
        <f t="shared" si="605"/>
        <v>ERC</v>
      </c>
      <c r="H5524" s="1" t="s">
        <v>530</v>
      </c>
      <c r="I5524" s="1" t="str">
        <f t="shared" si="606"/>
        <v>CZ04</v>
      </c>
      <c r="J5524" s="1" t="s">
        <v>531</v>
      </c>
      <c r="L5524" s="12" t="str">
        <f t="shared" si="607"/>
        <v>SCGERCCZ041975</v>
      </c>
      <c r="M5524" t="s">
        <v>1392</v>
      </c>
      <c r="N5524" s="1">
        <v>1975</v>
      </c>
      <c r="O5524" s="19">
        <v>0</v>
      </c>
      <c r="P5524" t="str">
        <f t="shared" si="608"/>
        <v>75</v>
      </c>
    </row>
    <row r="5525" spans="2:16" x14ac:dyDescent="0.25">
      <c r="B5525" t="s">
        <v>502</v>
      </c>
      <c r="C5525" t="str">
        <f t="shared" si="602"/>
        <v>SCGERCCZ04</v>
      </c>
      <c r="D5525" s="1" t="s">
        <v>506</v>
      </c>
      <c r="E5525" s="1" t="str">
        <f t="shared" si="603"/>
        <v>SCG</v>
      </c>
      <c r="F5525" s="1" t="str">
        <f t="shared" si="604"/>
        <v>SCG</v>
      </c>
      <c r="G5525" s="1" t="str">
        <f t="shared" si="605"/>
        <v>ERC</v>
      </c>
      <c r="H5525" s="1" t="s">
        <v>530</v>
      </c>
      <c r="I5525" s="1" t="str">
        <f t="shared" si="606"/>
        <v>CZ04</v>
      </c>
      <c r="J5525" s="1" t="s">
        <v>531</v>
      </c>
      <c r="L5525" s="12" t="str">
        <f t="shared" si="607"/>
        <v>SCGERCCZ041985</v>
      </c>
      <c r="M5525" t="s">
        <v>1392</v>
      </c>
      <c r="N5525" s="1">
        <v>1985</v>
      </c>
      <c r="O5525" s="19">
        <v>0</v>
      </c>
      <c r="P5525" t="str">
        <f t="shared" si="608"/>
        <v>85</v>
      </c>
    </row>
    <row r="5526" spans="2:16" x14ac:dyDescent="0.25">
      <c r="B5526" t="s">
        <v>502</v>
      </c>
      <c r="C5526" t="str">
        <f t="shared" si="602"/>
        <v>SCGERCCZ04</v>
      </c>
      <c r="D5526" s="1" t="s">
        <v>506</v>
      </c>
      <c r="E5526" s="1" t="str">
        <f t="shared" si="603"/>
        <v>SCG</v>
      </c>
      <c r="F5526" s="1" t="str">
        <f t="shared" si="604"/>
        <v>SCG</v>
      </c>
      <c r="G5526" s="1" t="str">
        <f t="shared" si="605"/>
        <v>ERC</v>
      </c>
      <c r="H5526" s="1" t="s">
        <v>530</v>
      </c>
      <c r="I5526" s="1" t="str">
        <f t="shared" si="606"/>
        <v>CZ04</v>
      </c>
      <c r="J5526" s="1" t="s">
        <v>531</v>
      </c>
      <c r="L5526" s="12" t="str">
        <f t="shared" si="607"/>
        <v>SCGERCCZ041996</v>
      </c>
      <c r="M5526" t="s">
        <v>1392</v>
      </c>
      <c r="N5526" s="1">
        <v>1996</v>
      </c>
      <c r="O5526" s="19">
        <v>0</v>
      </c>
      <c r="P5526" t="str">
        <f t="shared" si="608"/>
        <v>96</v>
      </c>
    </row>
    <row r="5527" spans="2:16" x14ac:dyDescent="0.25">
      <c r="B5527" t="s">
        <v>502</v>
      </c>
      <c r="C5527" t="str">
        <f t="shared" si="602"/>
        <v>SCGERCCZ04</v>
      </c>
      <c r="D5527" s="1" t="s">
        <v>506</v>
      </c>
      <c r="E5527" s="1" t="str">
        <f t="shared" si="603"/>
        <v>SCG</v>
      </c>
      <c r="F5527" s="1" t="str">
        <f t="shared" si="604"/>
        <v>SCG</v>
      </c>
      <c r="G5527" s="1" t="str">
        <f t="shared" si="605"/>
        <v>ERC</v>
      </c>
      <c r="H5527" s="1" t="s">
        <v>530</v>
      </c>
      <c r="I5527" s="1" t="str">
        <f t="shared" si="606"/>
        <v>CZ04</v>
      </c>
      <c r="J5527" s="1" t="s">
        <v>531</v>
      </c>
      <c r="L5527" s="12" t="str">
        <f t="shared" si="607"/>
        <v>SCGERCCZ042003</v>
      </c>
      <c r="M5527" t="s">
        <v>1392</v>
      </c>
      <c r="N5527" s="1">
        <v>2003</v>
      </c>
      <c r="O5527" s="19">
        <v>0</v>
      </c>
      <c r="P5527" t="str">
        <f t="shared" si="608"/>
        <v>03</v>
      </c>
    </row>
    <row r="5528" spans="2:16" x14ac:dyDescent="0.25">
      <c r="B5528" t="s">
        <v>502</v>
      </c>
      <c r="C5528" t="str">
        <f t="shared" si="602"/>
        <v>SCGERCCZ04</v>
      </c>
      <c r="D5528" s="1" t="s">
        <v>506</v>
      </c>
      <c r="E5528" s="1" t="str">
        <f t="shared" si="603"/>
        <v>SCG</v>
      </c>
      <c r="F5528" s="1" t="str">
        <f t="shared" si="604"/>
        <v>SCG</v>
      </c>
      <c r="G5528" s="1" t="str">
        <f t="shared" si="605"/>
        <v>ERC</v>
      </c>
      <c r="H5528" s="1" t="s">
        <v>530</v>
      </c>
      <c r="I5528" s="1" t="str">
        <f t="shared" si="606"/>
        <v>CZ04</v>
      </c>
      <c r="J5528" s="1" t="s">
        <v>531</v>
      </c>
      <c r="L5528" s="12" t="str">
        <f t="shared" si="607"/>
        <v>SCGERCCZ042007</v>
      </c>
      <c r="M5528" t="s">
        <v>1392</v>
      </c>
      <c r="N5528" s="1">
        <v>2007</v>
      </c>
      <c r="O5528" s="19">
        <v>0</v>
      </c>
      <c r="P5528" t="str">
        <f t="shared" si="608"/>
        <v>07</v>
      </c>
    </row>
    <row r="5529" spans="2:16" x14ac:dyDescent="0.25">
      <c r="B5529" t="s">
        <v>502</v>
      </c>
      <c r="C5529" t="str">
        <f t="shared" si="602"/>
        <v>SCGERCCZ04</v>
      </c>
      <c r="D5529" s="1" t="s">
        <v>506</v>
      </c>
      <c r="E5529" s="1" t="str">
        <f t="shared" si="603"/>
        <v>SCG</v>
      </c>
      <c r="F5529" s="1" t="str">
        <f t="shared" si="604"/>
        <v>SCG</v>
      </c>
      <c r="G5529" s="1" t="str">
        <f t="shared" si="605"/>
        <v>ERC</v>
      </c>
      <c r="H5529" s="1" t="s">
        <v>530</v>
      </c>
      <c r="I5529" s="1" t="str">
        <f t="shared" si="606"/>
        <v>CZ04</v>
      </c>
      <c r="J5529" s="1" t="s">
        <v>531</v>
      </c>
      <c r="L5529" s="12" t="str">
        <f t="shared" si="607"/>
        <v>SCGERCCZ042011</v>
      </c>
      <c r="M5529" t="s">
        <v>1392</v>
      </c>
      <c r="N5529" s="1">
        <v>2011</v>
      </c>
      <c r="O5529" s="19">
        <v>0</v>
      </c>
      <c r="P5529" t="str">
        <f t="shared" si="608"/>
        <v>11</v>
      </c>
    </row>
    <row r="5530" spans="2:16" x14ac:dyDescent="0.25">
      <c r="B5530" t="s">
        <v>502</v>
      </c>
      <c r="C5530" t="str">
        <f t="shared" si="602"/>
        <v>SCGERCCZ04</v>
      </c>
      <c r="D5530" s="1" t="s">
        <v>506</v>
      </c>
      <c r="E5530" s="1" t="str">
        <f t="shared" si="603"/>
        <v>SCG</v>
      </c>
      <c r="F5530" s="1" t="str">
        <f t="shared" si="604"/>
        <v>SCG</v>
      </c>
      <c r="G5530" s="1" t="str">
        <f t="shared" si="605"/>
        <v>ERC</v>
      </c>
      <c r="H5530" s="1" t="s">
        <v>530</v>
      </c>
      <c r="I5530" s="1" t="str">
        <f t="shared" si="606"/>
        <v>CZ04</v>
      </c>
      <c r="J5530" s="1" t="s">
        <v>531</v>
      </c>
      <c r="L5530" s="12" t="str">
        <f t="shared" si="607"/>
        <v>SCGERCCZ042014</v>
      </c>
      <c r="M5530" t="s">
        <v>1392</v>
      </c>
      <c r="N5530" s="1">
        <v>2014</v>
      </c>
      <c r="O5530" s="19">
        <v>0</v>
      </c>
      <c r="P5530" t="str">
        <f t="shared" si="608"/>
        <v>14</v>
      </c>
    </row>
    <row r="5531" spans="2:16" x14ac:dyDescent="0.25">
      <c r="B5531" t="s">
        <v>502</v>
      </c>
      <c r="C5531" t="str">
        <f t="shared" si="602"/>
        <v>SCGERCCZ05</v>
      </c>
      <c r="D5531" s="1" t="s">
        <v>506</v>
      </c>
      <c r="E5531" s="1" t="str">
        <f t="shared" si="603"/>
        <v>SCG</v>
      </c>
      <c r="F5531" s="1" t="str">
        <f t="shared" si="604"/>
        <v>SCG</v>
      </c>
      <c r="G5531" s="1" t="str">
        <f t="shared" si="605"/>
        <v>ERC</v>
      </c>
      <c r="H5531" s="1" t="s">
        <v>530</v>
      </c>
      <c r="I5531" s="1" t="str">
        <f t="shared" si="606"/>
        <v>CZ05</v>
      </c>
      <c r="J5531" s="1" t="s">
        <v>531</v>
      </c>
      <c r="L5531" s="12" t="str">
        <f t="shared" si="607"/>
        <v>SCGERCCZ051975</v>
      </c>
      <c r="M5531" t="s">
        <v>1393</v>
      </c>
      <c r="N5531" s="1">
        <v>1975</v>
      </c>
      <c r="O5531" s="19">
        <v>5.0833333333333328E-2</v>
      </c>
      <c r="P5531" t="str">
        <f t="shared" si="608"/>
        <v>75</v>
      </c>
    </row>
    <row r="5532" spans="2:16" x14ac:dyDescent="0.25">
      <c r="B5532" t="s">
        <v>502</v>
      </c>
      <c r="C5532" t="str">
        <f t="shared" si="602"/>
        <v>SCGERCCZ05</v>
      </c>
      <c r="D5532" s="1" t="s">
        <v>506</v>
      </c>
      <c r="E5532" s="1" t="str">
        <f t="shared" si="603"/>
        <v>SCG</v>
      </c>
      <c r="F5532" s="1" t="str">
        <f t="shared" si="604"/>
        <v>SCG</v>
      </c>
      <c r="G5532" s="1" t="str">
        <f t="shared" si="605"/>
        <v>ERC</v>
      </c>
      <c r="H5532" s="1" t="s">
        <v>530</v>
      </c>
      <c r="I5532" s="1" t="str">
        <f t="shared" si="606"/>
        <v>CZ05</v>
      </c>
      <c r="J5532" s="1" t="s">
        <v>531</v>
      </c>
      <c r="L5532" s="12" t="str">
        <f t="shared" si="607"/>
        <v>SCGERCCZ051985</v>
      </c>
      <c r="M5532" t="s">
        <v>1393</v>
      </c>
      <c r="N5532" s="1">
        <v>1985</v>
      </c>
      <c r="O5532" s="19">
        <v>5.7666666666666665E-3</v>
      </c>
      <c r="P5532" t="str">
        <f t="shared" si="608"/>
        <v>85</v>
      </c>
    </row>
    <row r="5533" spans="2:16" x14ac:dyDescent="0.25">
      <c r="B5533" t="s">
        <v>502</v>
      </c>
      <c r="C5533" t="str">
        <f t="shared" si="602"/>
        <v>SCGERCCZ05</v>
      </c>
      <c r="D5533" s="1" t="s">
        <v>506</v>
      </c>
      <c r="E5533" s="1" t="str">
        <f t="shared" si="603"/>
        <v>SCG</v>
      </c>
      <c r="F5533" s="1" t="str">
        <f t="shared" si="604"/>
        <v>SCG</v>
      </c>
      <c r="G5533" s="1" t="str">
        <f t="shared" si="605"/>
        <v>ERC</v>
      </c>
      <c r="H5533" s="1" t="s">
        <v>530</v>
      </c>
      <c r="I5533" s="1" t="str">
        <f t="shared" si="606"/>
        <v>CZ05</v>
      </c>
      <c r="J5533" s="1" t="s">
        <v>531</v>
      </c>
      <c r="L5533" s="12" t="str">
        <f t="shared" si="607"/>
        <v>SCGERCCZ051996</v>
      </c>
      <c r="M5533" t="s">
        <v>1393</v>
      </c>
      <c r="N5533" s="1">
        <v>1996</v>
      </c>
      <c r="O5533" s="19">
        <v>4.9999999999999992E-3</v>
      </c>
      <c r="P5533" t="str">
        <f t="shared" si="608"/>
        <v>96</v>
      </c>
    </row>
    <row r="5534" spans="2:16" x14ac:dyDescent="0.25">
      <c r="B5534" t="s">
        <v>502</v>
      </c>
      <c r="C5534" t="str">
        <f t="shared" si="602"/>
        <v>SCGERCCZ05</v>
      </c>
      <c r="D5534" s="1" t="s">
        <v>506</v>
      </c>
      <c r="E5534" s="1" t="str">
        <f t="shared" si="603"/>
        <v>SCG</v>
      </c>
      <c r="F5534" s="1" t="str">
        <f t="shared" si="604"/>
        <v>SCG</v>
      </c>
      <c r="G5534" s="1" t="str">
        <f t="shared" si="605"/>
        <v>ERC</v>
      </c>
      <c r="H5534" s="1" t="s">
        <v>530</v>
      </c>
      <c r="I5534" s="1" t="str">
        <f t="shared" si="606"/>
        <v>CZ05</v>
      </c>
      <c r="J5534" s="1" t="s">
        <v>531</v>
      </c>
      <c r="L5534" s="12" t="str">
        <f t="shared" si="607"/>
        <v>SCGERCCZ052003</v>
      </c>
      <c r="M5534" t="s">
        <v>1393</v>
      </c>
      <c r="N5534" s="1">
        <v>2003</v>
      </c>
      <c r="O5534" s="19">
        <v>3.7666666666666664E-3</v>
      </c>
      <c r="P5534" t="str">
        <f t="shared" si="608"/>
        <v>03</v>
      </c>
    </row>
    <row r="5535" spans="2:16" x14ac:dyDescent="0.25">
      <c r="B5535" t="s">
        <v>502</v>
      </c>
      <c r="C5535" t="str">
        <f t="shared" si="602"/>
        <v>SCGERCCZ05</v>
      </c>
      <c r="D5535" s="1" t="s">
        <v>506</v>
      </c>
      <c r="E5535" s="1" t="str">
        <f t="shared" si="603"/>
        <v>SCG</v>
      </c>
      <c r="F5535" s="1" t="str">
        <f t="shared" si="604"/>
        <v>SCG</v>
      </c>
      <c r="G5535" s="1" t="str">
        <f t="shared" si="605"/>
        <v>ERC</v>
      </c>
      <c r="H5535" s="1" t="s">
        <v>530</v>
      </c>
      <c r="I5535" s="1" t="str">
        <f t="shared" si="606"/>
        <v>CZ05</v>
      </c>
      <c r="J5535" s="1" t="s">
        <v>531</v>
      </c>
      <c r="L5535" s="12" t="str">
        <f t="shared" si="607"/>
        <v>SCGERCCZ052007</v>
      </c>
      <c r="M5535" t="s">
        <v>1393</v>
      </c>
      <c r="N5535" s="1">
        <v>2007</v>
      </c>
      <c r="O5535" s="19">
        <v>1.1333333333333332E-3</v>
      </c>
      <c r="P5535" t="str">
        <f t="shared" si="608"/>
        <v>07</v>
      </c>
    </row>
    <row r="5536" spans="2:16" x14ac:dyDescent="0.25">
      <c r="B5536" t="s">
        <v>502</v>
      </c>
      <c r="C5536" t="str">
        <f t="shared" si="602"/>
        <v>SCGERCCZ05</v>
      </c>
      <c r="D5536" s="1" t="s">
        <v>506</v>
      </c>
      <c r="E5536" s="1" t="str">
        <f t="shared" si="603"/>
        <v>SCG</v>
      </c>
      <c r="F5536" s="1" t="str">
        <f t="shared" si="604"/>
        <v>SCG</v>
      </c>
      <c r="G5536" s="1" t="str">
        <f t="shared" si="605"/>
        <v>ERC</v>
      </c>
      <c r="H5536" s="1" t="s">
        <v>530</v>
      </c>
      <c r="I5536" s="1" t="str">
        <f t="shared" si="606"/>
        <v>CZ05</v>
      </c>
      <c r="J5536" s="1" t="s">
        <v>531</v>
      </c>
      <c r="L5536" s="12" t="str">
        <f t="shared" si="607"/>
        <v>SCGERCCZ052011</v>
      </c>
      <c r="M5536" t="s">
        <v>1393</v>
      </c>
      <c r="N5536" s="1">
        <v>2011</v>
      </c>
      <c r="O5536" s="19">
        <v>1.1333333333333332E-3</v>
      </c>
      <c r="P5536" t="str">
        <f t="shared" si="608"/>
        <v>11</v>
      </c>
    </row>
    <row r="5537" spans="2:16" x14ac:dyDescent="0.25">
      <c r="B5537" t="s">
        <v>502</v>
      </c>
      <c r="C5537" t="str">
        <f t="shared" si="602"/>
        <v>SCGERCCZ05</v>
      </c>
      <c r="D5537" s="1" t="s">
        <v>506</v>
      </c>
      <c r="E5537" s="1" t="str">
        <f t="shared" si="603"/>
        <v>SCG</v>
      </c>
      <c r="F5537" s="1" t="str">
        <f t="shared" si="604"/>
        <v>SCG</v>
      </c>
      <c r="G5537" s="1" t="str">
        <f t="shared" si="605"/>
        <v>ERC</v>
      </c>
      <c r="H5537" s="1" t="s">
        <v>530</v>
      </c>
      <c r="I5537" s="1" t="str">
        <f t="shared" si="606"/>
        <v>CZ05</v>
      </c>
      <c r="J5537" s="1" t="s">
        <v>531</v>
      </c>
      <c r="L5537" s="12" t="str">
        <f t="shared" si="607"/>
        <v>SCGERCCZ052014</v>
      </c>
      <c r="M5537" t="s">
        <v>1393</v>
      </c>
      <c r="N5537" s="1">
        <v>2014</v>
      </c>
      <c r="O5537" s="19">
        <v>5.666666666666666E-4</v>
      </c>
      <c r="P5537" t="str">
        <f t="shared" si="608"/>
        <v>14</v>
      </c>
    </row>
    <row r="5538" spans="2:16" x14ac:dyDescent="0.25">
      <c r="B5538" t="s">
        <v>502</v>
      </c>
      <c r="C5538" t="str">
        <f t="shared" si="602"/>
        <v>SCGERCCZ06</v>
      </c>
      <c r="D5538" s="1" t="s">
        <v>506</v>
      </c>
      <c r="E5538" s="1" t="str">
        <f t="shared" si="603"/>
        <v>SCG</v>
      </c>
      <c r="F5538" s="1" t="str">
        <f t="shared" si="604"/>
        <v>SCG</v>
      </c>
      <c r="G5538" s="1" t="str">
        <f t="shared" si="605"/>
        <v>ERC</v>
      </c>
      <c r="H5538" s="1" t="s">
        <v>530</v>
      </c>
      <c r="I5538" s="1" t="str">
        <f t="shared" si="606"/>
        <v>CZ06</v>
      </c>
      <c r="J5538" s="1" t="s">
        <v>531</v>
      </c>
      <c r="L5538" s="12" t="str">
        <f t="shared" si="607"/>
        <v>SCGERCCZ061975</v>
      </c>
      <c r="M5538" t="s">
        <v>1394</v>
      </c>
      <c r="N5538" s="1">
        <v>1975</v>
      </c>
      <c r="O5538" s="19">
        <v>10.281933333333333</v>
      </c>
      <c r="P5538" t="str">
        <f t="shared" si="608"/>
        <v>75</v>
      </c>
    </row>
    <row r="5539" spans="2:16" x14ac:dyDescent="0.25">
      <c r="B5539" t="s">
        <v>502</v>
      </c>
      <c r="C5539" t="str">
        <f t="shared" si="602"/>
        <v>SCGERCCZ06</v>
      </c>
      <c r="D5539" s="1" t="s">
        <v>506</v>
      </c>
      <c r="E5539" s="1" t="str">
        <f t="shared" si="603"/>
        <v>SCG</v>
      </c>
      <c r="F5539" s="1" t="str">
        <f t="shared" si="604"/>
        <v>SCG</v>
      </c>
      <c r="G5539" s="1" t="str">
        <f t="shared" si="605"/>
        <v>ERC</v>
      </c>
      <c r="H5539" s="1" t="s">
        <v>530</v>
      </c>
      <c r="I5539" s="1" t="str">
        <f t="shared" si="606"/>
        <v>CZ06</v>
      </c>
      <c r="J5539" s="1" t="s">
        <v>531</v>
      </c>
      <c r="L5539" s="12" t="str">
        <f t="shared" si="607"/>
        <v>SCGERCCZ061985</v>
      </c>
      <c r="M5539" t="s">
        <v>1394</v>
      </c>
      <c r="N5539" s="1">
        <v>1985</v>
      </c>
      <c r="O5539" s="19">
        <v>1.0750999999999999</v>
      </c>
      <c r="P5539" t="str">
        <f t="shared" si="608"/>
        <v>85</v>
      </c>
    </row>
    <row r="5540" spans="2:16" x14ac:dyDescent="0.25">
      <c r="B5540" t="s">
        <v>502</v>
      </c>
      <c r="C5540" t="str">
        <f t="shared" si="602"/>
        <v>SCGERCCZ06</v>
      </c>
      <c r="D5540" s="1" t="s">
        <v>506</v>
      </c>
      <c r="E5540" s="1" t="str">
        <f t="shared" si="603"/>
        <v>SCG</v>
      </c>
      <c r="F5540" s="1" t="str">
        <f t="shared" si="604"/>
        <v>SCG</v>
      </c>
      <c r="G5540" s="1" t="str">
        <f t="shared" si="605"/>
        <v>ERC</v>
      </c>
      <c r="H5540" s="1" t="s">
        <v>530</v>
      </c>
      <c r="I5540" s="1" t="str">
        <f t="shared" si="606"/>
        <v>CZ06</v>
      </c>
      <c r="J5540" s="1" t="s">
        <v>531</v>
      </c>
      <c r="L5540" s="12" t="str">
        <f t="shared" si="607"/>
        <v>SCGERCCZ061996</v>
      </c>
      <c r="M5540" t="s">
        <v>1394</v>
      </c>
      <c r="N5540" s="1">
        <v>1996</v>
      </c>
      <c r="O5540" s="19">
        <v>0.94763333333333322</v>
      </c>
      <c r="P5540" t="str">
        <f t="shared" si="608"/>
        <v>96</v>
      </c>
    </row>
    <row r="5541" spans="2:16" x14ac:dyDescent="0.25">
      <c r="B5541" t="s">
        <v>502</v>
      </c>
      <c r="C5541" t="str">
        <f t="shared" si="602"/>
        <v>SCGERCCZ06</v>
      </c>
      <c r="D5541" s="1" t="s">
        <v>506</v>
      </c>
      <c r="E5541" s="1" t="str">
        <f t="shared" si="603"/>
        <v>SCG</v>
      </c>
      <c r="F5541" s="1" t="str">
        <f t="shared" si="604"/>
        <v>SCG</v>
      </c>
      <c r="G5541" s="1" t="str">
        <f t="shared" si="605"/>
        <v>ERC</v>
      </c>
      <c r="H5541" s="1" t="s">
        <v>530</v>
      </c>
      <c r="I5541" s="1" t="str">
        <f t="shared" si="606"/>
        <v>CZ06</v>
      </c>
      <c r="J5541" s="1" t="s">
        <v>531</v>
      </c>
      <c r="L5541" s="12" t="str">
        <f t="shared" si="607"/>
        <v>SCGERCCZ062003</v>
      </c>
      <c r="M5541" t="s">
        <v>1394</v>
      </c>
      <c r="N5541" s="1">
        <v>2003</v>
      </c>
      <c r="O5541" s="19">
        <v>0.75800000000000001</v>
      </c>
      <c r="P5541" t="str">
        <f t="shared" si="608"/>
        <v>03</v>
      </c>
    </row>
    <row r="5542" spans="2:16" x14ac:dyDescent="0.25">
      <c r="B5542" t="s">
        <v>502</v>
      </c>
      <c r="C5542" t="str">
        <f t="shared" si="602"/>
        <v>SCGERCCZ06</v>
      </c>
      <c r="D5542" s="1" t="s">
        <v>506</v>
      </c>
      <c r="E5542" s="1" t="str">
        <f t="shared" si="603"/>
        <v>SCG</v>
      </c>
      <c r="F5542" s="1" t="str">
        <f t="shared" si="604"/>
        <v>SCG</v>
      </c>
      <c r="G5542" s="1" t="str">
        <f t="shared" si="605"/>
        <v>ERC</v>
      </c>
      <c r="H5542" s="1" t="s">
        <v>530</v>
      </c>
      <c r="I5542" s="1" t="str">
        <f t="shared" si="606"/>
        <v>CZ06</v>
      </c>
      <c r="J5542" s="1" t="s">
        <v>531</v>
      </c>
      <c r="L5542" s="12" t="str">
        <f t="shared" si="607"/>
        <v>SCGERCCZ062007</v>
      </c>
      <c r="M5542" t="s">
        <v>1394</v>
      </c>
      <c r="N5542" s="1">
        <v>2007</v>
      </c>
      <c r="O5542" s="19">
        <v>0.22456666666666664</v>
      </c>
      <c r="P5542" t="str">
        <f t="shared" si="608"/>
        <v>07</v>
      </c>
    </row>
    <row r="5543" spans="2:16" x14ac:dyDescent="0.25">
      <c r="B5543" t="s">
        <v>502</v>
      </c>
      <c r="C5543" t="str">
        <f t="shared" si="602"/>
        <v>SCGERCCZ06</v>
      </c>
      <c r="D5543" s="1" t="s">
        <v>506</v>
      </c>
      <c r="E5543" s="1" t="str">
        <f t="shared" si="603"/>
        <v>SCG</v>
      </c>
      <c r="F5543" s="1" t="str">
        <f t="shared" si="604"/>
        <v>SCG</v>
      </c>
      <c r="G5543" s="1" t="str">
        <f t="shared" si="605"/>
        <v>ERC</v>
      </c>
      <c r="H5543" s="1" t="s">
        <v>530</v>
      </c>
      <c r="I5543" s="1" t="str">
        <f t="shared" si="606"/>
        <v>CZ06</v>
      </c>
      <c r="J5543" s="1" t="s">
        <v>531</v>
      </c>
      <c r="L5543" s="12" t="str">
        <f t="shared" si="607"/>
        <v>SCGERCCZ062011</v>
      </c>
      <c r="M5543" t="s">
        <v>1394</v>
      </c>
      <c r="N5543" s="1">
        <v>2011</v>
      </c>
      <c r="O5543" s="19">
        <v>0.22456666666666664</v>
      </c>
      <c r="P5543" t="str">
        <f t="shared" si="608"/>
        <v>11</v>
      </c>
    </row>
    <row r="5544" spans="2:16" x14ac:dyDescent="0.25">
      <c r="B5544" t="s">
        <v>502</v>
      </c>
      <c r="C5544" t="str">
        <f t="shared" si="602"/>
        <v>SCGERCCZ06</v>
      </c>
      <c r="D5544" s="1" t="s">
        <v>506</v>
      </c>
      <c r="E5544" s="1" t="str">
        <f t="shared" si="603"/>
        <v>SCG</v>
      </c>
      <c r="F5544" s="1" t="str">
        <f t="shared" si="604"/>
        <v>SCG</v>
      </c>
      <c r="G5544" s="1" t="str">
        <f t="shared" si="605"/>
        <v>ERC</v>
      </c>
      <c r="H5544" s="1" t="s">
        <v>530</v>
      </c>
      <c r="I5544" s="1" t="str">
        <f t="shared" si="606"/>
        <v>CZ06</v>
      </c>
      <c r="J5544" s="1" t="s">
        <v>531</v>
      </c>
      <c r="L5544" s="12" t="str">
        <f t="shared" si="607"/>
        <v>SCGERCCZ062014</v>
      </c>
      <c r="M5544" t="s">
        <v>1394</v>
      </c>
      <c r="N5544" s="1">
        <v>2014</v>
      </c>
      <c r="O5544" s="19">
        <v>0.11228333333333332</v>
      </c>
      <c r="P5544" t="str">
        <f t="shared" si="608"/>
        <v>14</v>
      </c>
    </row>
    <row r="5545" spans="2:16" x14ac:dyDescent="0.25">
      <c r="B5545" t="s">
        <v>502</v>
      </c>
      <c r="C5545" t="str">
        <f t="shared" si="602"/>
        <v>SCGERCCZ07</v>
      </c>
      <c r="D5545" s="1" t="s">
        <v>506</v>
      </c>
      <c r="E5545" s="1" t="str">
        <f t="shared" si="603"/>
        <v>SCG</v>
      </c>
      <c r="F5545" s="1" t="str">
        <f t="shared" si="604"/>
        <v>SCG</v>
      </c>
      <c r="G5545" s="1" t="str">
        <f t="shared" si="605"/>
        <v>ERC</v>
      </c>
      <c r="H5545" s="1" t="s">
        <v>530</v>
      </c>
      <c r="I5545" s="1" t="str">
        <f t="shared" si="606"/>
        <v>CZ07</v>
      </c>
      <c r="J5545" s="1" t="s">
        <v>531</v>
      </c>
      <c r="L5545" s="12" t="str">
        <f t="shared" si="607"/>
        <v>SCGERCCZ071975</v>
      </c>
      <c r="M5545" t="s">
        <v>1395</v>
      </c>
      <c r="N5545" s="1">
        <v>1975</v>
      </c>
      <c r="O5545" s="19">
        <v>0</v>
      </c>
      <c r="P5545" t="str">
        <f t="shared" si="608"/>
        <v>75</v>
      </c>
    </row>
    <row r="5546" spans="2:16" x14ac:dyDescent="0.25">
      <c r="B5546" t="s">
        <v>502</v>
      </c>
      <c r="C5546" t="str">
        <f t="shared" si="602"/>
        <v>SCGERCCZ07</v>
      </c>
      <c r="D5546" s="1" t="s">
        <v>506</v>
      </c>
      <c r="E5546" s="1" t="str">
        <f t="shared" si="603"/>
        <v>SCG</v>
      </c>
      <c r="F5546" s="1" t="str">
        <f t="shared" si="604"/>
        <v>SCG</v>
      </c>
      <c r="G5546" s="1" t="str">
        <f t="shared" si="605"/>
        <v>ERC</v>
      </c>
      <c r="H5546" s="1" t="s">
        <v>530</v>
      </c>
      <c r="I5546" s="1" t="str">
        <f t="shared" si="606"/>
        <v>CZ07</v>
      </c>
      <c r="J5546" s="1" t="s">
        <v>531</v>
      </c>
      <c r="L5546" s="12" t="str">
        <f t="shared" si="607"/>
        <v>SCGERCCZ071985</v>
      </c>
      <c r="M5546" t="s">
        <v>1395</v>
      </c>
      <c r="N5546" s="1">
        <v>1985</v>
      </c>
      <c r="O5546" s="19">
        <v>0</v>
      </c>
      <c r="P5546" t="str">
        <f t="shared" si="608"/>
        <v>85</v>
      </c>
    </row>
    <row r="5547" spans="2:16" x14ac:dyDescent="0.25">
      <c r="B5547" t="s">
        <v>502</v>
      </c>
      <c r="C5547" t="str">
        <f t="shared" si="602"/>
        <v>SCGERCCZ07</v>
      </c>
      <c r="D5547" s="1" t="s">
        <v>506</v>
      </c>
      <c r="E5547" s="1" t="str">
        <f t="shared" si="603"/>
        <v>SCG</v>
      </c>
      <c r="F5547" s="1" t="str">
        <f t="shared" si="604"/>
        <v>SCG</v>
      </c>
      <c r="G5547" s="1" t="str">
        <f t="shared" si="605"/>
        <v>ERC</v>
      </c>
      <c r="H5547" s="1" t="s">
        <v>530</v>
      </c>
      <c r="I5547" s="1" t="str">
        <f t="shared" si="606"/>
        <v>CZ07</v>
      </c>
      <c r="J5547" s="1" t="s">
        <v>531</v>
      </c>
      <c r="L5547" s="12" t="str">
        <f t="shared" si="607"/>
        <v>SCGERCCZ071996</v>
      </c>
      <c r="M5547" t="s">
        <v>1395</v>
      </c>
      <c r="N5547" s="1">
        <v>1996</v>
      </c>
      <c r="O5547" s="19">
        <v>0</v>
      </c>
      <c r="P5547" t="str">
        <f t="shared" si="608"/>
        <v>96</v>
      </c>
    </row>
    <row r="5548" spans="2:16" x14ac:dyDescent="0.25">
      <c r="B5548" t="s">
        <v>502</v>
      </c>
      <c r="C5548" t="str">
        <f t="shared" si="602"/>
        <v>SCGERCCZ07</v>
      </c>
      <c r="D5548" s="1" t="s">
        <v>506</v>
      </c>
      <c r="E5548" s="1" t="str">
        <f t="shared" si="603"/>
        <v>SCG</v>
      </c>
      <c r="F5548" s="1" t="str">
        <f t="shared" si="604"/>
        <v>SCG</v>
      </c>
      <c r="G5548" s="1" t="str">
        <f t="shared" si="605"/>
        <v>ERC</v>
      </c>
      <c r="H5548" s="1" t="s">
        <v>530</v>
      </c>
      <c r="I5548" s="1" t="str">
        <f t="shared" si="606"/>
        <v>CZ07</v>
      </c>
      <c r="J5548" s="1" t="s">
        <v>531</v>
      </c>
      <c r="L5548" s="12" t="str">
        <f t="shared" si="607"/>
        <v>SCGERCCZ072003</v>
      </c>
      <c r="M5548" t="s">
        <v>1395</v>
      </c>
      <c r="N5548" s="1">
        <v>2003</v>
      </c>
      <c r="O5548" s="19">
        <v>0</v>
      </c>
      <c r="P5548" t="str">
        <f t="shared" si="608"/>
        <v>03</v>
      </c>
    </row>
    <row r="5549" spans="2:16" x14ac:dyDescent="0.25">
      <c r="B5549" t="s">
        <v>502</v>
      </c>
      <c r="C5549" t="str">
        <f t="shared" si="602"/>
        <v>SCGERCCZ07</v>
      </c>
      <c r="D5549" s="1" t="s">
        <v>506</v>
      </c>
      <c r="E5549" s="1" t="str">
        <f t="shared" si="603"/>
        <v>SCG</v>
      </c>
      <c r="F5549" s="1" t="str">
        <f t="shared" si="604"/>
        <v>SCG</v>
      </c>
      <c r="G5549" s="1" t="str">
        <f t="shared" si="605"/>
        <v>ERC</v>
      </c>
      <c r="H5549" s="1" t="s">
        <v>530</v>
      </c>
      <c r="I5549" s="1" t="str">
        <f t="shared" si="606"/>
        <v>CZ07</v>
      </c>
      <c r="J5549" s="1" t="s">
        <v>531</v>
      </c>
      <c r="L5549" s="12" t="str">
        <f t="shared" si="607"/>
        <v>SCGERCCZ072007</v>
      </c>
      <c r="M5549" t="s">
        <v>1395</v>
      </c>
      <c r="N5549" s="1">
        <v>2007</v>
      </c>
      <c r="O5549" s="19">
        <v>0</v>
      </c>
      <c r="P5549" t="str">
        <f t="shared" si="608"/>
        <v>07</v>
      </c>
    </row>
    <row r="5550" spans="2:16" x14ac:dyDescent="0.25">
      <c r="B5550" t="s">
        <v>502</v>
      </c>
      <c r="C5550" t="str">
        <f t="shared" si="602"/>
        <v>SCGERCCZ07</v>
      </c>
      <c r="D5550" s="1" t="s">
        <v>506</v>
      </c>
      <c r="E5550" s="1" t="str">
        <f t="shared" si="603"/>
        <v>SCG</v>
      </c>
      <c r="F5550" s="1" t="str">
        <f t="shared" si="604"/>
        <v>SCG</v>
      </c>
      <c r="G5550" s="1" t="str">
        <f t="shared" si="605"/>
        <v>ERC</v>
      </c>
      <c r="H5550" s="1" t="s">
        <v>530</v>
      </c>
      <c r="I5550" s="1" t="str">
        <f t="shared" si="606"/>
        <v>CZ07</v>
      </c>
      <c r="J5550" s="1" t="s">
        <v>531</v>
      </c>
      <c r="L5550" s="12" t="str">
        <f t="shared" si="607"/>
        <v>SCGERCCZ072011</v>
      </c>
      <c r="M5550" t="s">
        <v>1395</v>
      </c>
      <c r="N5550" s="1">
        <v>2011</v>
      </c>
      <c r="O5550" s="19">
        <v>0</v>
      </c>
      <c r="P5550" t="str">
        <f t="shared" si="608"/>
        <v>11</v>
      </c>
    </row>
    <row r="5551" spans="2:16" x14ac:dyDescent="0.25">
      <c r="B5551" t="s">
        <v>502</v>
      </c>
      <c r="C5551" t="str">
        <f t="shared" si="602"/>
        <v>SCGERCCZ07</v>
      </c>
      <c r="D5551" s="1" t="s">
        <v>506</v>
      </c>
      <c r="E5551" s="1" t="str">
        <f t="shared" si="603"/>
        <v>SCG</v>
      </c>
      <c r="F5551" s="1" t="str">
        <f t="shared" si="604"/>
        <v>SCG</v>
      </c>
      <c r="G5551" s="1" t="str">
        <f t="shared" si="605"/>
        <v>ERC</v>
      </c>
      <c r="H5551" s="1" t="s">
        <v>530</v>
      </c>
      <c r="I5551" s="1" t="str">
        <f t="shared" si="606"/>
        <v>CZ07</v>
      </c>
      <c r="J5551" s="1" t="s">
        <v>531</v>
      </c>
      <c r="L5551" s="12" t="str">
        <f t="shared" si="607"/>
        <v>SCGERCCZ072014</v>
      </c>
      <c r="M5551" t="s">
        <v>1395</v>
      </c>
      <c r="N5551" s="1">
        <v>2014</v>
      </c>
      <c r="O5551" s="19">
        <v>0</v>
      </c>
      <c r="P5551" t="str">
        <f t="shared" si="608"/>
        <v>14</v>
      </c>
    </row>
    <row r="5552" spans="2:16" x14ac:dyDescent="0.25">
      <c r="B5552" t="s">
        <v>502</v>
      </c>
      <c r="C5552" t="str">
        <f t="shared" si="602"/>
        <v>SCGERCCZ08</v>
      </c>
      <c r="D5552" s="1" t="s">
        <v>506</v>
      </c>
      <c r="E5552" s="1" t="str">
        <f t="shared" si="603"/>
        <v>SCG</v>
      </c>
      <c r="F5552" s="1" t="str">
        <f t="shared" si="604"/>
        <v>SCG</v>
      </c>
      <c r="G5552" s="1" t="str">
        <f t="shared" si="605"/>
        <v>ERC</v>
      </c>
      <c r="H5552" s="1" t="s">
        <v>530</v>
      </c>
      <c r="I5552" s="1" t="str">
        <f t="shared" si="606"/>
        <v>CZ08</v>
      </c>
      <c r="J5552" s="1" t="s">
        <v>531</v>
      </c>
      <c r="L5552" s="12" t="str">
        <f t="shared" si="607"/>
        <v>SCGERCCZ081975</v>
      </c>
      <c r="M5552" t="s">
        <v>1396</v>
      </c>
      <c r="N5552" s="1">
        <v>1975</v>
      </c>
      <c r="O5552" s="19">
        <v>18.186833333333333</v>
      </c>
      <c r="P5552" t="str">
        <f t="shared" si="608"/>
        <v>75</v>
      </c>
    </row>
    <row r="5553" spans="2:16" x14ac:dyDescent="0.25">
      <c r="B5553" t="s">
        <v>502</v>
      </c>
      <c r="C5553" t="str">
        <f t="shared" si="602"/>
        <v>SCGERCCZ08</v>
      </c>
      <c r="D5553" s="1" t="s">
        <v>506</v>
      </c>
      <c r="E5553" s="1" t="str">
        <f t="shared" si="603"/>
        <v>SCG</v>
      </c>
      <c r="F5553" s="1" t="str">
        <f t="shared" si="604"/>
        <v>SCG</v>
      </c>
      <c r="G5553" s="1" t="str">
        <f t="shared" si="605"/>
        <v>ERC</v>
      </c>
      <c r="H5553" s="1" t="s">
        <v>530</v>
      </c>
      <c r="I5553" s="1" t="str">
        <f t="shared" si="606"/>
        <v>CZ08</v>
      </c>
      <c r="J5553" s="1" t="s">
        <v>531</v>
      </c>
      <c r="L5553" s="12" t="str">
        <f t="shared" si="607"/>
        <v>SCGERCCZ081985</v>
      </c>
      <c r="M5553" t="s">
        <v>1396</v>
      </c>
      <c r="N5553" s="1">
        <v>1985</v>
      </c>
      <c r="O5553" s="19">
        <v>1.8822666666666665</v>
      </c>
      <c r="P5553" t="str">
        <f t="shared" si="608"/>
        <v>85</v>
      </c>
    </row>
    <row r="5554" spans="2:16" x14ac:dyDescent="0.25">
      <c r="B5554" t="s">
        <v>502</v>
      </c>
      <c r="C5554" t="str">
        <f t="shared" si="602"/>
        <v>SCGERCCZ08</v>
      </c>
      <c r="D5554" s="1" t="s">
        <v>506</v>
      </c>
      <c r="E5554" s="1" t="str">
        <f t="shared" si="603"/>
        <v>SCG</v>
      </c>
      <c r="F5554" s="1" t="str">
        <f t="shared" si="604"/>
        <v>SCG</v>
      </c>
      <c r="G5554" s="1" t="str">
        <f t="shared" si="605"/>
        <v>ERC</v>
      </c>
      <c r="H5554" s="1" t="s">
        <v>530</v>
      </c>
      <c r="I5554" s="1" t="str">
        <f t="shared" si="606"/>
        <v>CZ08</v>
      </c>
      <c r="J5554" s="1" t="s">
        <v>531</v>
      </c>
      <c r="L5554" s="12" t="str">
        <f t="shared" si="607"/>
        <v>SCGERCCZ081996</v>
      </c>
      <c r="M5554" t="s">
        <v>1396</v>
      </c>
      <c r="N5554" s="1">
        <v>1996</v>
      </c>
      <c r="O5554" s="19">
        <v>1.6762999999999999</v>
      </c>
      <c r="P5554" t="str">
        <f t="shared" si="608"/>
        <v>96</v>
      </c>
    </row>
    <row r="5555" spans="2:16" x14ac:dyDescent="0.25">
      <c r="B5555" t="s">
        <v>502</v>
      </c>
      <c r="C5555" t="str">
        <f t="shared" si="602"/>
        <v>SCGERCCZ08</v>
      </c>
      <c r="D5555" s="1" t="s">
        <v>506</v>
      </c>
      <c r="E5555" s="1" t="str">
        <f t="shared" si="603"/>
        <v>SCG</v>
      </c>
      <c r="F5555" s="1" t="str">
        <f t="shared" si="604"/>
        <v>SCG</v>
      </c>
      <c r="G5555" s="1" t="str">
        <f t="shared" si="605"/>
        <v>ERC</v>
      </c>
      <c r="H5555" s="1" t="s">
        <v>530</v>
      </c>
      <c r="I5555" s="1" t="str">
        <f t="shared" si="606"/>
        <v>CZ08</v>
      </c>
      <c r="J5555" s="1" t="s">
        <v>531</v>
      </c>
      <c r="L5555" s="12" t="str">
        <f t="shared" si="607"/>
        <v>SCGERCCZ082003</v>
      </c>
      <c r="M5555" t="s">
        <v>1396</v>
      </c>
      <c r="N5555" s="1">
        <v>2003</v>
      </c>
      <c r="O5555" s="19">
        <v>1.3900999999999999</v>
      </c>
      <c r="P5555" t="str">
        <f t="shared" si="608"/>
        <v>03</v>
      </c>
    </row>
    <row r="5556" spans="2:16" x14ac:dyDescent="0.25">
      <c r="B5556" t="s">
        <v>502</v>
      </c>
      <c r="C5556" t="str">
        <f t="shared" si="602"/>
        <v>SCGERCCZ08</v>
      </c>
      <c r="D5556" s="1" t="s">
        <v>506</v>
      </c>
      <c r="E5556" s="1" t="str">
        <f t="shared" si="603"/>
        <v>SCG</v>
      </c>
      <c r="F5556" s="1" t="str">
        <f t="shared" si="604"/>
        <v>SCG</v>
      </c>
      <c r="G5556" s="1" t="str">
        <f t="shared" si="605"/>
        <v>ERC</v>
      </c>
      <c r="H5556" s="1" t="s">
        <v>530</v>
      </c>
      <c r="I5556" s="1" t="str">
        <f t="shared" si="606"/>
        <v>CZ08</v>
      </c>
      <c r="J5556" s="1" t="s">
        <v>531</v>
      </c>
      <c r="L5556" s="12" t="str">
        <f t="shared" si="607"/>
        <v>SCGERCCZ082007</v>
      </c>
      <c r="M5556" t="s">
        <v>1396</v>
      </c>
      <c r="N5556" s="1">
        <v>2007</v>
      </c>
      <c r="O5556" s="19">
        <v>0.40329999999999999</v>
      </c>
      <c r="P5556" t="str">
        <f t="shared" si="608"/>
        <v>07</v>
      </c>
    </row>
    <row r="5557" spans="2:16" x14ac:dyDescent="0.25">
      <c r="B5557" t="s">
        <v>502</v>
      </c>
      <c r="C5557" t="str">
        <f t="shared" si="602"/>
        <v>SCGERCCZ08</v>
      </c>
      <c r="D5557" s="1" t="s">
        <v>506</v>
      </c>
      <c r="E5557" s="1" t="str">
        <f t="shared" si="603"/>
        <v>SCG</v>
      </c>
      <c r="F5557" s="1" t="str">
        <f t="shared" si="604"/>
        <v>SCG</v>
      </c>
      <c r="G5557" s="1" t="str">
        <f t="shared" si="605"/>
        <v>ERC</v>
      </c>
      <c r="H5557" s="1" t="s">
        <v>530</v>
      </c>
      <c r="I5557" s="1" t="str">
        <f t="shared" si="606"/>
        <v>CZ08</v>
      </c>
      <c r="J5557" s="1" t="s">
        <v>531</v>
      </c>
      <c r="L5557" s="12" t="str">
        <f t="shared" si="607"/>
        <v>SCGERCCZ082011</v>
      </c>
      <c r="M5557" t="s">
        <v>1396</v>
      </c>
      <c r="N5557" s="1">
        <v>2011</v>
      </c>
      <c r="O5557" s="19">
        <v>0.40329999999999999</v>
      </c>
      <c r="P5557" t="str">
        <f t="shared" si="608"/>
        <v>11</v>
      </c>
    </row>
    <row r="5558" spans="2:16" x14ac:dyDescent="0.25">
      <c r="B5558" t="s">
        <v>502</v>
      </c>
      <c r="C5558" t="str">
        <f t="shared" si="602"/>
        <v>SCGERCCZ08</v>
      </c>
      <c r="D5558" s="1" t="s">
        <v>506</v>
      </c>
      <c r="E5558" s="1" t="str">
        <f t="shared" si="603"/>
        <v>SCG</v>
      </c>
      <c r="F5558" s="1" t="str">
        <f t="shared" si="604"/>
        <v>SCG</v>
      </c>
      <c r="G5558" s="1" t="str">
        <f t="shared" si="605"/>
        <v>ERC</v>
      </c>
      <c r="H5558" s="1" t="s">
        <v>530</v>
      </c>
      <c r="I5558" s="1" t="str">
        <f t="shared" si="606"/>
        <v>CZ08</v>
      </c>
      <c r="J5558" s="1" t="s">
        <v>531</v>
      </c>
      <c r="L5558" s="12" t="str">
        <f t="shared" si="607"/>
        <v>SCGERCCZ082014</v>
      </c>
      <c r="M5558" t="s">
        <v>1396</v>
      </c>
      <c r="N5558" s="1">
        <v>2014</v>
      </c>
      <c r="O5558" s="19">
        <v>0.20165</v>
      </c>
      <c r="P5558" t="str">
        <f t="shared" si="608"/>
        <v>14</v>
      </c>
    </row>
    <row r="5559" spans="2:16" x14ac:dyDescent="0.25">
      <c r="B5559" t="s">
        <v>502</v>
      </c>
      <c r="C5559" t="str">
        <f t="shared" si="602"/>
        <v>SCGERCCZ09</v>
      </c>
      <c r="D5559" s="1" t="s">
        <v>506</v>
      </c>
      <c r="E5559" s="1" t="str">
        <f t="shared" si="603"/>
        <v>SCG</v>
      </c>
      <c r="F5559" s="1" t="str">
        <f t="shared" si="604"/>
        <v>SCG</v>
      </c>
      <c r="G5559" s="1" t="str">
        <f t="shared" si="605"/>
        <v>ERC</v>
      </c>
      <c r="H5559" s="1" t="s">
        <v>530</v>
      </c>
      <c r="I5559" s="1" t="str">
        <f t="shared" si="606"/>
        <v>CZ09</v>
      </c>
      <c r="J5559" s="1" t="s">
        <v>531</v>
      </c>
      <c r="L5559" s="12" t="str">
        <f t="shared" si="607"/>
        <v>SCGERCCZ091975</v>
      </c>
      <c r="M5559" t="s">
        <v>1397</v>
      </c>
      <c r="N5559" s="1">
        <v>1975</v>
      </c>
      <c r="O5559" s="19">
        <v>17.430166666666665</v>
      </c>
      <c r="P5559" t="str">
        <f t="shared" si="608"/>
        <v>75</v>
      </c>
    </row>
    <row r="5560" spans="2:16" x14ac:dyDescent="0.25">
      <c r="B5560" t="s">
        <v>502</v>
      </c>
      <c r="C5560" t="str">
        <f t="shared" si="602"/>
        <v>SCGERCCZ09</v>
      </c>
      <c r="D5560" s="1" t="s">
        <v>506</v>
      </c>
      <c r="E5560" s="1" t="str">
        <f t="shared" si="603"/>
        <v>SCG</v>
      </c>
      <c r="F5560" s="1" t="str">
        <f t="shared" si="604"/>
        <v>SCG</v>
      </c>
      <c r="G5560" s="1" t="str">
        <f t="shared" si="605"/>
        <v>ERC</v>
      </c>
      <c r="H5560" s="1" t="s">
        <v>530</v>
      </c>
      <c r="I5560" s="1" t="str">
        <f t="shared" si="606"/>
        <v>CZ09</v>
      </c>
      <c r="J5560" s="1" t="s">
        <v>531</v>
      </c>
      <c r="L5560" s="12" t="str">
        <f t="shared" si="607"/>
        <v>SCGERCCZ091985</v>
      </c>
      <c r="M5560" t="s">
        <v>1397</v>
      </c>
      <c r="N5560" s="1">
        <v>1985</v>
      </c>
      <c r="O5560" s="19">
        <v>1.3996</v>
      </c>
      <c r="P5560" t="str">
        <f t="shared" si="608"/>
        <v>85</v>
      </c>
    </row>
    <row r="5561" spans="2:16" x14ac:dyDescent="0.25">
      <c r="B5561" t="s">
        <v>502</v>
      </c>
      <c r="C5561" t="str">
        <f t="shared" si="602"/>
        <v>SCGERCCZ09</v>
      </c>
      <c r="D5561" s="1" t="s">
        <v>506</v>
      </c>
      <c r="E5561" s="1" t="str">
        <f t="shared" si="603"/>
        <v>SCG</v>
      </c>
      <c r="F5561" s="1" t="str">
        <f t="shared" si="604"/>
        <v>SCG</v>
      </c>
      <c r="G5561" s="1" t="str">
        <f t="shared" si="605"/>
        <v>ERC</v>
      </c>
      <c r="H5561" s="1" t="s">
        <v>530</v>
      </c>
      <c r="I5561" s="1" t="str">
        <f t="shared" si="606"/>
        <v>CZ09</v>
      </c>
      <c r="J5561" s="1" t="s">
        <v>531</v>
      </c>
      <c r="L5561" s="12" t="str">
        <f t="shared" si="607"/>
        <v>SCGERCCZ091996</v>
      </c>
      <c r="M5561" t="s">
        <v>1397</v>
      </c>
      <c r="N5561" s="1">
        <v>1996</v>
      </c>
      <c r="O5561" s="19">
        <v>1.4082333333333334</v>
      </c>
      <c r="P5561" t="str">
        <f t="shared" si="608"/>
        <v>96</v>
      </c>
    </row>
    <row r="5562" spans="2:16" x14ac:dyDescent="0.25">
      <c r="B5562" t="s">
        <v>502</v>
      </c>
      <c r="C5562" t="str">
        <f t="shared" si="602"/>
        <v>SCGERCCZ09</v>
      </c>
      <c r="D5562" s="1" t="s">
        <v>506</v>
      </c>
      <c r="E5562" s="1" t="str">
        <f t="shared" si="603"/>
        <v>SCG</v>
      </c>
      <c r="F5562" s="1" t="str">
        <f t="shared" si="604"/>
        <v>SCG</v>
      </c>
      <c r="G5562" s="1" t="str">
        <f t="shared" si="605"/>
        <v>ERC</v>
      </c>
      <c r="H5562" s="1" t="s">
        <v>530</v>
      </c>
      <c r="I5562" s="1" t="str">
        <f t="shared" si="606"/>
        <v>CZ09</v>
      </c>
      <c r="J5562" s="1" t="s">
        <v>531</v>
      </c>
      <c r="L5562" s="12" t="str">
        <f t="shared" si="607"/>
        <v>SCGERCCZ092003</v>
      </c>
      <c r="M5562" t="s">
        <v>1397</v>
      </c>
      <c r="N5562" s="1">
        <v>2003</v>
      </c>
      <c r="O5562" s="19">
        <v>1.4864333333333333</v>
      </c>
      <c r="P5562" t="str">
        <f t="shared" si="608"/>
        <v>03</v>
      </c>
    </row>
    <row r="5563" spans="2:16" x14ac:dyDescent="0.25">
      <c r="B5563" t="s">
        <v>502</v>
      </c>
      <c r="C5563" t="str">
        <f t="shared" si="602"/>
        <v>SCGERCCZ09</v>
      </c>
      <c r="D5563" s="1" t="s">
        <v>506</v>
      </c>
      <c r="E5563" s="1" t="str">
        <f t="shared" si="603"/>
        <v>SCG</v>
      </c>
      <c r="F5563" s="1" t="str">
        <f t="shared" si="604"/>
        <v>SCG</v>
      </c>
      <c r="G5563" s="1" t="str">
        <f t="shared" si="605"/>
        <v>ERC</v>
      </c>
      <c r="H5563" s="1" t="s">
        <v>530</v>
      </c>
      <c r="I5563" s="1" t="str">
        <f t="shared" si="606"/>
        <v>CZ09</v>
      </c>
      <c r="J5563" s="1" t="s">
        <v>531</v>
      </c>
      <c r="L5563" s="12" t="str">
        <f t="shared" si="607"/>
        <v>SCGERCCZ092007</v>
      </c>
      <c r="M5563" t="s">
        <v>1397</v>
      </c>
      <c r="N5563" s="1">
        <v>2007</v>
      </c>
      <c r="O5563" s="19">
        <v>0.35526666666666662</v>
      </c>
      <c r="P5563" t="str">
        <f t="shared" si="608"/>
        <v>07</v>
      </c>
    </row>
    <row r="5564" spans="2:16" x14ac:dyDescent="0.25">
      <c r="B5564" t="s">
        <v>502</v>
      </c>
      <c r="C5564" t="str">
        <f t="shared" si="602"/>
        <v>SCGERCCZ09</v>
      </c>
      <c r="D5564" s="1" t="s">
        <v>506</v>
      </c>
      <c r="E5564" s="1" t="str">
        <f t="shared" si="603"/>
        <v>SCG</v>
      </c>
      <c r="F5564" s="1" t="str">
        <f t="shared" si="604"/>
        <v>SCG</v>
      </c>
      <c r="G5564" s="1" t="str">
        <f t="shared" si="605"/>
        <v>ERC</v>
      </c>
      <c r="H5564" s="1" t="s">
        <v>530</v>
      </c>
      <c r="I5564" s="1" t="str">
        <f t="shared" si="606"/>
        <v>CZ09</v>
      </c>
      <c r="J5564" s="1" t="s">
        <v>531</v>
      </c>
      <c r="L5564" s="12" t="str">
        <f t="shared" si="607"/>
        <v>SCGERCCZ092011</v>
      </c>
      <c r="M5564" t="s">
        <v>1397</v>
      </c>
      <c r="N5564" s="1">
        <v>2011</v>
      </c>
      <c r="O5564" s="19">
        <v>0.35526666666666662</v>
      </c>
      <c r="P5564" t="str">
        <f t="shared" si="608"/>
        <v>11</v>
      </c>
    </row>
    <row r="5565" spans="2:16" x14ac:dyDescent="0.25">
      <c r="B5565" t="s">
        <v>502</v>
      </c>
      <c r="C5565" t="str">
        <f t="shared" si="602"/>
        <v>SCGERCCZ09</v>
      </c>
      <c r="D5565" s="1" t="s">
        <v>506</v>
      </c>
      <c r="E5565" s="1" t="str">
        <f t="shared" si="603"/>
        <v>SCG</v>
      </c>
      <c r="F5565" s="1" t="str">
        <f t="shared" si="604"/>
        <v>SCG</v>
      </c>
      <c r="G5565" s="1" t="str">
        <f t="shared" si="605"/>
        <v>ERC</v>
      </c>
      <c r="H5565" s="1" t="s">
        <v>530</v>
      </c>
      <c r="I5565" s="1" t="str">
        <f t="shared" si="606"/>
        <v>CZ09</v>
      </c>
      <c r="J5565" s="1" t="s">
        <v>531</v>
      </c>
      <c r="L5565" s="12" t="str">
        <f t="shared" si="607"/>
        <v>SCGERCCZ092014</v>
      </c>
      <c r="M5565" t="s">
        <v>1397</v>
      </c>
      <c r="N5565" s="1">
        <v>2014</v>
      </c>
      <c r="O5565" s="19">
        <v>0.17763333333333331</v>
      </c>
      <c r="P5565" t="str">
        <f t="shared" si="608"/>
        <v>14</v>
      </c>
    </row>
    <row r="5566" spans="2:16" x14ac:dyDescent="0.25">
      <c r="B5566" t="s">
        <v>502</v>
      </c>
      <c r="C5566" t="str">
        <f t="shared" si="602"/>
        <v>SCGERCCZ10</v>
      </c>
      <c r="D5566" s="1" t="s">
        <v>506</v>
      </c>
      <c r="E5566" s="1" t="str">
        <f t="shared" si="603"/>
        <v>SCG</v>
      </c>
      <c r="F5566" s="1" t="str">
        <f t="shared" si="604"/>
        <v>SCG</v>
      </c>
      <c r="G5566" s="1" t="str">
        <f t="shared" si="605"/>
        <v>ERC</v>
      </c>
      <c r="H5566" s="1" t="s">
        <v>530</v>
      </c>
      <c r="I5566" s="1" t="str">
        <f t="shared" si="606"/>
        <v>CZ10</v>
      </c>
      <c r="J5566" s="1" t="s">
        <v>531</v>
      </c>
      <c r="L5566" s="12" t="str">
        <f t="shared" si="607"/>
        <v>SCGERCCZ101975</v>
      </c>
      <c r="M5566" t="s">
        <v>1398</v>
      </c>
      <c r="N5566" s="1">
        <v>1975</v>
      </c>
      <c r="O5566" s="19">
        <v>5.5982666666666656</v>
      </c>
      <c r="P5566" t="str">
        <f t="shared" si="608"/>
        <v>75</v>
      </c>
    </row>
    <row r="5567" spans="2:16" x14ac:dyDescent="0.25">
      <c r="B5567" t="s">
        <v>502</v>
      </c>
      <c r="C5567" t="str">
        <f t="shared" si="602"/>
        <v>SCGERCCZ10</v>
      </c>
      <c r="D5567" s="1" t="s">
        <v>506</v>
      </c>
      <c r="E5567" s="1" t="str">
        <f t="shared" si="603"/>
        <v>SCG</v>
      </c>
      <c r="F5567" s="1" t="str">
        <f t="shared" si="604"/>
        <v>SCG</v>
      </c>
      <c r="G5567" s="1" t="str">
        <f t="shared" si="605"/>
        <v>ERC</v>
      </c>
      <c r="H5567" s="1" t="s">
        <v>530</v>
      </c>
      <c r="I5567" s="1" t="str">
        <f t="shared" si="606"/>
        <v>CZ10</v>
      </c>
      <c r="J5567" s="1" t="s">
        <v>531</v>
      </c>
      <c r="L5567" s="12" t="str">
        <f t="shared" si="607"/>
        <v>SCGERCCZ101985</v>
      </c>
      <c r="M5567" t="s">
        <v>1398</v>
      </c>
      <c r="N5567" s="1">
        <v>1985</v>
      </c>
      <c r="O5567" s="19">
        <v>2.3975</v>
      </c>
      <c r="P5567" t="str">
        <f t="shared" si="608"/>
        <v>85</v>
      </c>
    </row>
    <row r="5568" spans="2:16" x14ac:dyDescent="0.25">
      <c r="B5568" t="s">
        <v>502</v>
      </c>
      <c r="C5568" t="str">
        <f t="shared" si="602"/>
        <v>SCGERCCZ10</v>
      </c>
      <c r="D5568" s="1" t="s">
        <v>506</v>
      </c>
      <c r="E5568" s="1" t="str">
        <f t="shared" si="603"/>
        <v>SCG</v>
      </c>
      <c r="F5568" s="1" t="str">
        <f t="shared" si="604"/>
        <v>SCG</v>
      </c>
      <c r="G5568" s="1" t="str">
        <f t="shared" si="605"/>
        <v>ERC</v>
      </c>
      <c r="H5568" s="1" t="s">
        <v>530</v>
      </c>
      <c r="I5568" s="1" t="str">
        <f t="shared" si="606"/>
        <v>CZ10</v>
      </c>
      <c r="J5568" s="1" t="s">
        <v>531</v>
      </c>
      <c r="L5568" s="12" t="str">
        <f t="shared" si="607"/>
        <v>SCGERCCZ101996</v>
      </c>
      <c r="M5568" t="s">
        <v>1398</v>
      </c>
      <c r="N5568" s="1">
        <v>1996</v>
      </c>
      <c r="O5568" s="19">
        <v>2.4323666666666668</v>
      </c>
      <c r="P5568" t="str">
        <f t="shared" si="608"/>
        <v>96</v>
      </c>
    </row>
    <row r="5569" spans="2:16" x14ac:dyDescent="0.25">
      <c r="B5569" t="s">
        <v>502</v>
      </c>
      <c r="C5569" t="str">
        <f t="shared" si="602"/>
        <v>SCGERCCZ10</v>
      </c>
      <c r="D5569" s="1" t="s">
        <v>506</v>
      </c>
      <c r="E5569" s="1" t="str">
        <f t="shared" si="603"/>
        <v>SCG</v>
      </c>
      <c r="F5569" s="1" t="str">
        <f t="shared" si="604"/>
        <v>SCG</v>
      </c>
      <c r="G5569" s="1" t="str">
        <f t="shared" si="605"/>
        <v>ERC</v>
      </c>
      <c r="H5569" s="1" t="s">
        <v>530</v>
      </c>
      <c r="I5569" s="1" t="str">
        <f t="shared" si="606"/>
        <v>CZ10</v>
      </c>
      <c r="J5569" s="1" t="s">
        <v>531</v>
      </c>
      <c r="L5569" s="12" t="str">
        <f t="shared" si="607"/>
        <v>SCGERCCZ102003</v>
      </c>
      <c r="M5569" t="s">
        <v>1398</v>
      </c>
      <c r="N5569" s="1">
        <v>2003</v>
      </c>
      <c r="O5569" s="19">
        <v>2.2477</v>
      </c>
      <c r="P5569" t="str">
        <f t="shared" si="608"/>
        <v>03</v>
      </c>
    </row>
    <row r="5570" spans="2:16" x14ac:dyDescent="0.25">
      <c r="B5570" t="s">
        <v>502</v>
      </c>
      <c r="C5570" t="str">
        <f t="shared" si="602"/>
        <v>SCGERCCZ10</v>
      </c>
      <c r="D5570" s="1" t="s">
        <v>506</v>
      </c>
      <c r="E5570" s="1" t="str">
        <f t="shared" si="603"/>
        <v>SCG</v>
      </c>
      <c r="F5570" s="1" t="str">
        <f t="shared" si="604"/>
        <v>SCG</v>
      </c>
      <c r="G5570" s="1" t="str">
        <f t="shared" si="605"/>
        <v>ERC</v>
      </c>
      <c r="H5570" s="1" t="s">
        <v>530</v>
      </c>
      <c r="I5570" s="1" t="str">
        <f t="shared" si="606"/>
        <v>CZ10</v>
      </c>
      <c r="J5570" s="1" t="s">
        <v>531</v>
      </c>
      <c r="L5570" s="12" t="str">
        <f t="shared" si="607"/>
        <v>SCGERCCZ102007</v>
      </c>
      <c r="M5570" t="s">
        <v>1398</v>
      </c>
      <c r="N5570" s="1">
        <v>2007</v>
      </c>
      <c r="O5570" s="19">
        <v>0.5694999999999999</v>
      </c>
      <c r="P5570" t="str">
        <f t="shared" si="608"/>
        <v>07</v>
      </c>
    </row>
    <row r="5571" spans="2:16" x14ac:dyDescent="0.25">
      <c r="B5571" t="s">
        <v>502</v>
      </c>
      <c r="C5571" t="str">
        <f t="shared" si="602"/>
        <v>SCGERCCZ10</v>
      </c>
      <c r="D5571" s="1" t="s">
        <v>506</v>
      </c>
      <c r="E5571" s="1" t="str">
        <f t="shared" si="603"/>
        <v>SCG</v>
      </c>
      <c r="F5571" s="1" t="str">
        <f t="shared" si="604"/>
        <v>SCG</v>
      </c>
      <c r="G5571" s="1" t="str">
        <f t="shared" si="605"/>
        <v>ERC</v>
      </c>
      <c r="H5571" s="1" t="s">
        <v>530</v>
      </c>
      <c r="I5571" s="1" t="str">
        <f t="shared" si="606"/>
        <v>CZ10</v>
      </c>
      <c r="J5571" s="1" t="s">
        <v>531</v>
      </c>
      <c r="L5571" s="12" t="str">
        <f t="shared" si="607"/>
        <v>SCGERCCZ102011</v>
      </c>
      <c r="M5571" t="s">
        <v>1398</v>
      </c>
      <c r="N5571" s="1">
        <v>2011</v>
      </c>
      <c r="O5571" s="19">
        <v>0.5694999999999999</v>
      </c>
      <c r="P5571" t="str">
        <f t="shared" si="608"/>
        <v>11</v>
      </c>
    </row>
    <row r="5572" spans="2:16" x14ac:dyDescent="0.25">
      <c r="B5572" t="s">
        <v>502</v>
      </c>
      <c r="C5572" t="str">
        <f t="shared" si="602"/>
        <v>SCGERCCZ10</v>
      </c>
      <c r="D5572" s="1" t="s">
        <v>506</v>
      </c>
      <c r="E5572" s="1" t="str">
        <f t="shared" si="603"/>
        <v>SCG</v>
      </c>
      <c r="F5572" s="1" t="str">
        <f t="shared" si="604"/>
        <v>SCG</v>
      </c>
      <c r="G5572" s="1" t="str">
        <f t="shared" si="605"/>
        <v>ERC</v>
      </c>
      <c r="H5572" s="1" t="s">
        <v>530</v>
      </c>
      <c r="I5572" s="1" t="str">
        <f t="shared" si="606"/>
        <v>CZ10</v>
      </c>
      <c r="J5572" s="1" t="s">
        <v>531</v>
      </c>
      <c r="L5572" s="12" t="str">
        <f t="shared" si="607"/>
        <v>SCGERCCZ102014</v>
      </c>
      <c r="M5572" t="s">
        <v>1398</v>
      </c>
      <c r="N5572" s="1">
        <v>2014</v>
      </c>
      <c r="O5572" s="19">
        <v>0.28474999999999995</v>
      </c>
      <c r="P5572" t="str">
        <f t="shared" si="608"/>
        <v>14</v>
      </c>
    </row>
    <row r="5573" spans="2:16" x14ac:dyDescent="0.25">
      <c r="B5573" t="s">
        <v>502</v>
      </c>
      <c r="C5573" t="str">
        <f t="shared" si="602"/>
        <v>SCGERCCZ11</v>
      </c>
      <c r="D5573" s="1" t="s">
        <v>506</v>
      </c>
      <c r="E5573" s="1" t="str">
        <f t="shared" si="603"/>
        <v>SCG</v>
      </c>
      <c r="F5573" s="1" t="str">
        <f t="shared" si="604"/>
        <v>SCG</v>
      </c>
      <c r="G5573" s="1" t="str">
        <f t="shared" si="605"/>
        <v>ERC</v>
      </c>
      <c r="H5573" s="1" t="s">
        <v>530</v>
      </c>
      <c r="I5573" s="1" t="str">
        <f t="shared" si="606"/>
        <v>CZ11</v>
      </c>
      <c r="J5573" s="1" t="s">
        <v>531</v>
      </c>
      <c r="L5573" s="12" t="str">
        <f t="shared" si="607"/>
        <v>SCGERCCZ111975</v>
      </c>
      <c r="M5573" t="s">
        <v>1399</v>
      </c>
      <c r="N5573" s="1">
        <v>1975</v>
      </c>
      <c r="O5573" s="19">
        <v>0</v>
      </c>
      <c r="P5573" t="str">
        <f t="shared" si="608"/>
        <v>75</v>
      </c>
    </row>
    <row r="5574" spans="2:16" x14ac:dyDescent="0.25">
      <c r="B5574" t="s">
        <v>502</v>
      </c>
      <c r="C5574" t="str">
        <f t="shared" si="602"/>
        <v>SCGERCCZ11</v>
      </c>
      <c r="D5574" s="1" t="s">
        <v>506</v>
      </c>
      <c r="E5574" s="1" t="str">
        <f t="shared" si="603"/>
        <v>SCG</v>
      </c>
      <c r="F5574" s="1" t="str">
        <f t="shared" si="604"/>
        <v>SCG</v>
      </c>
      <c r="G5574" s="1" t="str">
        <f t="shared" si="605"/>
        <v>ERC</v>
      </c>
      <c r="H5574" s="1" t="s">
        <v>530</v>
      </c>
      <c r="I5574" s="1" t="str">
        <f t="shared" si="606"/>
        <v>CZ11</v>
      </c>
      <c r="J5574" s="1" t="s">
        <v>531</v>
      </c>
      <c r="L5574" s="12" t="str">
        <f t="shared" si="607"/>
        <v>SCGERCCZ111985</v>
      </c>
      <c r="M5574" t="s">
        <v>1399</v>
      </c>
      <c r="N5574" s="1">
        <v>1985</v>
      </c>
      <c r="O5574" s="19">
        <v>0</v>
      </c>
      <c r="P5574" t="str">
        <f t="shared" si="608"/>
        <v>85</v>
      </c>
    </row>
    <row r="5575" spans="2:16" x14ac:dyDescent="0.25">
      <c r="B5575" t="s">
        <v>502</v>
      </c>
      <c r="C5575" t="str">
        <f t="shared" si="602"/>
        <v>SCGERCCZ11</v>
      </c>
      <c r="D5575" s="1" t="s">
        <v>506</v>
      </c>
      <c r="E5575" s="1" t="str">
        <f t="shared" si="603"/>
        <v>SCG</v>
      </c>
      <c r="F5575" s="1" t="str">
        <f t="shared" si="604"/>
        <v>SCG</v>
      </c>
      <c r="G5575" s="1" t="str">
        <f t="shared" si="605"/>
        <v>ERC</v>
      </c>
      <c r="H5575" s="1" t="s">
        <v>530</v>
      </c>
      <c r="I5575" s="1" t="str">
        <f t="shared" si="606"/>
        <v>CZ11</v>
      </c>
      <c r="J5575" s="1" t="s">
        <v>531</v>
      </c>
      <c r="L5575" s="12" t="str">
        <f t="shared" si="607"/>
        <v>SCGERCCZ111996</v>
      </c>
      <c r="M5575" t="s">
        <v>1399</v>
      </c>
      <c r="N5575" s="1">
        <v>1996</v>
      </c>
      <c r="O5575" s="19">
        <v>0</v>
      </c>
      <c r="P5575" t="str">
        <f t="shared" si="608"/>
        <v>96</v>
      </c>
    </row>
    <row r="5576" spans="2:16" x14ac:dyDescent="0.25">
      <c r="B5576" t="s">
        <v>502</v>
      </c>
      <c r="C5576" t="str">
        <f t="shared" si="602"/>
        <v>SCGERCCZ11</v>
      </c>
      <c r="D5576" s="1" t="s">
        <v>506</v>
      </c>
      <c r="E5576" s="1" t="str">
        <f t="shared" si="603"/>
        <v>SCG</v>
      </c>
      <c r="F5576" s="1" t="str">
        <f t="shared" si="604"/>
        <v>SCG</v>
      </c>
      <c r="G5576" s="1" t="str">
        <f t="shared" si="605"/>
        <v>ERC</v>
      </c>
      <c r="H5576" s="1" t="s">
        <v>530</v>
      </c>
      <c r="I5576" s="1" t="str">
        <f t="shared" si="606"/>
        <v>CZ11</v>
      </c>
      <c r="J5576" s="1" t="s">
        <v>531</v>
      </c>
      <c r="L5576" s="12" t="str">
        <f t="shared" si="607"/>
        <v>SCGERCCZ112003</v>
      </c>
      <c r="M5576" t="s">
        <v>1399</v>
      </c>
      <c r="N5576" s="1">
        <v>2003</v>
      </c>
      <c r="O5576" s="19">
        <v>0</v>
      </c>
      <c r="P5576" t="str">
        <f t="shared" si="608"/>
        <v>03</v>
      </c>
    </row>
    <row r="5577" spans="2:16" x14ac:dyDescent="0.25">
      <c r="B5577" t="s">
        <v>502</v>
      </c>
      <c r="C5577" t="str">
        <f t="shared" si="602"/>
        <v>SCGERCCZ11</v>
      </c>
      <c r="D5577" s="1" t="s">
        <v>506</v>
      </c>
      <c r="E5577" s="1" t="str">
        <f t="shared" si="603"/>
        <v>SCG</v>
      </c>
      <c r="F5577" s="1" t="str">
        <f t="shared" si="604"/>
        <v>SCG</v>
      </c>
      <c r="G5577" s="1" t="str">
        <f t="shared" si="605"/>
        <v>ERC</v>
      </c>
      <c r="H5577" s="1" t="s">
        <v>530</v>
      </c>
      <c r="I5577" s="1" t="str">
        <f t="shared" si="606"/>
        <v>CZ11</v>
      </c>
      <c r="J5577" s="1" t="s">
        <v>531</v>
      </c>
      <c r="L5577" s="12" t="str">
        <f t="shared" si="607"/>
        <v>SCGERCCZ112007</v>
      </c>
      <c r="M5577" t="s">
        <v>1399</v>
      </c>
      <c r="N5577" s="1">
        <v>2007</v>
      </c>
      <c r="O5577" s="19">
        <v>0</v>
      </c>
      <c r="P5577" t="str">
        <f t="shared" si="608"/>
        <v>07</v>
      </c>
    </row>
    <row r="5578" spans="2:16" x14ac:dyDescent="0.25">
      <c r="B5578" t="s">
        <v>502</v>
      </c>
      <c r="C5578" t="str">
        <f t="shared" si="602"/>
        <v>SCGERCCZ11</v>
      </c>
      <c r="D5578" s="1" t="s">
        <v>506</v>
      </c>
      <c r="E5578" s="1" t="str">
        <f t="shared" si="603"/>
        <v>SCG</v>
      </c>
      <c r="F5578" s="1" t="str">
        <f t="shared" si="604"/>
        <v>SCG</v>
      </c>
      <c r="G5578" s="1" t="str">
        <f t="shared" si="605"/>
        <v>ERC</v>
      </c>
      <c r="H5578" s="1" t="s">
        <v>530</v>
      </c>
      <c r="I5578" s="1" t="str">
        <f t="shared" si="606"/>
        <v>CZ11</v>
      </c>
      <c r="J5578" s="1" t="s">
        <v>531</v>
      </c>
      <c r="L5578" s="12" t="str">
        <f t="shared" si="607"/>
        <v>SCGERCCZ112011</v>
      </c>
      <c r="M5578" t="s">
        <v>1399</v>
      </c>
      <c r="N5578" s="1">
        <v>2011</v>
      </c>
      <c r="O5578" s="19">
        <v>0</v>
      </c>
      <c r="P5578" t="str">
        <f t="shared" si="608"/>
        <v>11</v>
      </c>
    </row>
    <row r="5579" spans="2:16" x14ac:dyDescent="0.25">
      <c r="B5579" t="s">
        <v>502</v>
      </c>
      <c r="C5579" t="str">
        <f t="shared" si="602"/>
        <v>SCGERCCZ11</v>
      </c>
      <c r="D5579" s="1" t="s">
        <v>506</v>
      </c>
      <c r="E5579" s="1" t="str">
        <f t="shared" si="603"/>
        <v>SCG</v>
      </c>
      <c r="F5579" s="1" t="str">
        <f t="shared" si="604"/>
        <v>SCG</v>
      </c>
      <c r="G5579" s="1" t="str">
        <f t="shared" si="605"/>
        <v>ERC</v>
      </c>
      <c r="H5579" s="1" t="s">
        <v>530</v>
      </c>
      <c r="I5579" s="1" t="str">
        <f t="shared" si="606"/>
        <v>CZ11</v>
      </c>
      <c r="J5579" s="1" t="s">
        <v>531</v>
      </c>
      <c r="L5579" s="12" t="str">
        <f t="shared" si="607"/>
        <v>SCGERCCZ112014</v>
      </c>
      <c r="M5579" t="s">
        <v>1399</v>
      </c>
      <c r="N5579" s="1">
        <v>2014</v>
      </c>
      <c r="O5579" s="19">
        <v>0</v>
      </c>
      <c r="P5579" t="str">
        <f t="shared" si="608"/>
        <v>14</v>
      </c>
    </row>
    <row r="5580" spans="2:16" x14ac:dyDescent="0.25">
      <c r="B5580" t="s">
        <v>502</v>
      </c>
      <c r="C5580" t="str">
        <f t="shared" si="602"/>
        <v>SCGERCCZ12</v>
      </c>
      <c r="D5580" s="1" t="s">
        <v>506</v>
      </c>
      <c r="E5580" s="1" t="str">
        <f t="shared" si="603"/>
        <v>SCG</v>
      </c>
      <c r="F5580" s="1" t="str">
        <f t="shared" si="604"/>
        <v>SCG</v>
      </c>
      <c r="G5580" s="1" t="str">
        <f t="shared" si="605"/>
        <v>ERC</v>
      </c>
      <c r="H5580" s="1" t="s">
        <v>530</v>
      </c>
      <c r="I5580" s="1" t="str">
        <f t="shared" si="606"/>
        <v>CZ12</v>
      </c>
      <c r="J5580" s="1" t="s">
        <v>531</v>
      </c>
      <c r="L5580" s="12" t="str">
        <f t="shared" si="607"/>
        <v>SCGERCCZ121975</v>
      </c>
      <c r="M5580" t="s">
        <v>1400</v>
      </c>
      <c r="N5580" s="1">
        <v>1975</v>
      </c>
      <c r="O5580" s="19">
        <v>0</v>
      </c>
      <c r="P5580" t="str">
        <f t="shared" si="608"/>
        <v>75</v>
      </c>
    </row>
    <row r="5581" spans="2:16" x14ac:dyDescent="0.25">
      <c r="B5581" t="s">
        <v>502</v>
      </c>
      <c r="C5581" t="str">
        <f t="shared" si="602"/>
        <v>SCGERCCZ12</v>
      </c>
      <c r="D5581" s="1" t="s">
        <v>506</v>
      </c>
      <c r="E5581" s="1" t="str">
        <f t="shared" si="603"/>
        <v>SCG</v>
      </c>
      <c r="F5581" s="1" t="str">
        <f t="shared" si="604"/>
        <v>SCG</v>
      </c>
      <c r="G5581" s="1" t="str">
        <f t="shared" si="605"/>
        <v>ERC</v>
      </c>
      <c r="H5581" s="1" t="s">
        <v>530</v>
      </c>
      <c r="I5581" s="1" t="str">
        <f t="shared" si="606"/>
        <v>CZ12</v>
      </c>
      <c r="J5581" s="1" t="s">
        <v>531</v>
      </c>
      <c r="L5581" s="12" t="str">
        <f t="shared" si="607"/>
        <v>SCGERCCZ121985</v>
      </c>
      <c r="M5581" t="s">
        <v>1400</v>
      </c>
      <c r="N5581" s="1">
        <v>1985</v>
      </c>
      <c r="O5581" s="19">
        <v>0</v>
      </c>
      <c r="P5581" t="str">
        <f t="shared" si="608"/>
        <v>85</v>
      </c>
    </row>
    <row r="5582" spans="2:16" x14ac:dyDescent="0.25">
      <c r="B5582" t="s">
        <v>502</v>
      </c>
      <c r="C5582" t="str">
        <f t="shared" si="602"/>
        <v>SCGERCCZ12</v>
      </c>
      <c r="D5582" s="1" t="s">
        <v>506</v>
      </c>
      <c r="E5582" s="1" t="str">
        <f t="shared" si="603"/>
        <v>SCG</v>
      </c>
      <c r="F5582" s="1" t="str">
        <f t="shared" si="604"/>
        <v>SCG</v>
      </c>
      <c r="G5582" s="1" t="str">
        <f t="shared" si="605"/>
        <v>ERC</v>
      </c>
      <c r="H5582" s="1" t="s">
        <v>530</v>
      </c>
      <c r="I5582" s="1" t="str">
        <f t="shared" si="606"/>
        <v>CZ12</v>
      </c>
      <c r="J5582" s="1" t="s">
        <v>531</v>
      </c>
      <c r="L5582" s="12" t="str">
        <f t="shared" si="607"/>
        <v>SCGERCCZ121996</v>
      </c>
      <c r="M5582" t="s">
        <v>1400</v>
      </c>
      <c r="N5582" s="1">
        <v>1996</v>
      </c>
      <c r="O5582" s="19">
        <v>0</v>
      </c>
      <c r="P5582" t="str">
        <f t="shared" si="608"/>
        <v>96</v>
      </c>
    </row>
    <row r="5583" spans="2:16" x14ac:dyDescent="0.25">
      <c r="B5583" t="s">
        <v>502</v>
      </c>
      <c r="C5583" t="str">
        <f t="shared" si="602"/>
        <v>SCGERCCZ12</v>
      </c>
      <c r="D5583" s="1" t="s">
        <v>506</v>
      </c>
      <c r="E5583" s="1" t="str">
        <f t="shared" si="603"/>
        <v>SCG</v>
      </c>
      <c r="F5583" s="1" t="str">
        <f t="shared" si="604"/>
        <v>SCG</v>
      </c>
      <c r="G5583" s="1" t="str">
        <f t="shared" si="605"/>
        <v>ERC</v>
      </c>
      <c r="H5583" s="1" t="s">
        <v>530</v>
      </c>
      <c r="I5583" s="1" t="str">
        <f t="shared" si="606"/>
        <v>CZ12</v>
      </c>
      <c r="J5583" s="1" t="s">
        <v>531</v>
      </c>
      <c r="L5583" s="12" t="str">
        <f t="shared" si="607"/>
        <v>SCGERCCZ122003</v>
      </c>
      <c r="M5583" t="s">
        <v>1400</v>
      </c>
      <c r="N5583" s="1">
        <v>2003</v>
      </c>
      <c r="O5583" s="19">
        <v>0</v>
      </c>
      <c r="P5583" t="str">
        <f t="shared" si="608"/>
        <v>03</v>
      </c>
    </row>
    <row r="5584" spans="2:16" x14ac:dyDescent="0.25">
      <c r="B5584" t="s">
        <v>502</v>
      </c>
      <c r="C5584" t="str">
        <f t="shared" ref="C5584:C5647" si="609">F5584&amp;G5584&amp;I5584</f>
        <v>SCGERCCZ12</v>
      </c>
      <c r="D5584" s="1" t="s">
        <v>506</v>
      </c>
      <c r="E5584" s="1" t="str">
        <f t="shared" ref="E5584:E5647" si="610">+F5584</f>
        <v>SCG</v>
      </c>
      <c r="F5584" s="1" t="str">
        <f t="shared" ref="F5584:F5647" si="611">LEFT(M5584,3)</f>
        <v>SCG</v>
      </c>
      <c r="G5584" s="1" t="str">
        <f t="shared" ref="G5584:G5647" si="612">MID(M5584,4,3)</f>
        <v>ERC</v>
      </c>
      <c r="H5584" s="1" t="s">
        <v>530</v>
      </c>
      <c r="I5584" s="1" t="str">
        <f t="shared" ref="I5584:I5647" si="613">RIGHT(M5584,4)</f>
        <v>CZ12</v>
      </c>
      <c r="J5584" s="1" t="s">
        <v>531</v>
      </c>
      <c r="L5584" s="12" t="str">
        <f t="shared" ref="L5584:L5647" si="614">C5584&amp;N5584</f>
        <v>SCGERCCZ122007</v>
      </c>
      <c r="M5584" t="s">
        <v>1400</v>
      </c>
      <c r="N5584" s="1">
        <v>2007</v>
      </c>
      <c r="O5584" s="19">
        <v>0</v>
      </c>
      <c r="P5584" t="str">
        <f t="shared" ref="P5584:P5647" si="615">RIGHT(N5584,2)</f>
        <v>07</v>
      </c>
    </row>
    <row r="5585" spans="2:16" x14ac:dyDescent="0.25">
      <c r="B5585" t="s">
        <v>502</v>
      </c>
      <c r="C5585" t="str">
        <f t="shared" si="609"/>
        <v>SCGERCCZ12</v>
      </c>
      <c r="D5585" s="1" t="s">
        <v>506</v>
      </c>
      <c r="E5585" s="1" t="str">
        <f t="shared" si="610"/>
        <v>SCG</v>
      </c>
      <c r="F5585" s="1" t="str">
        <f t="shared" si="611"/>
        <v>SCG</v>
      </c>
      <c r="G5585" s="1" t="str">
        <f t="shared" si="612"/>
        <v>ERC</v>
      </c>
      <c r="H5585" s="1" t="s">
        <v>530</v>
      </c>
      <c r="I5585" s="1" t="str">
        <f t="shared" si="613"/>
        <v>CZ12</v>
      </c>
      <c r="J5585" s="1" t="s">
        <v>531</v>
      </c>
      <c r="L5585" s="12" t="str">
        <f t="shared" si="614"/>
        <v>SCGERCCZ122011</v>
      </c>
      <c r="M5585" t="s">
        <v>1400</v>
      </c>
      <c r="N5585" s="1">
        <v>2011</v>
      </c>
      <c r="O5585" s="19">
        <v>0</v>
      </c>
      <c r="P5585" t="str">
        <f t="shared" si="615"/>
        <v>11</v>
      </c>
    </row>
    <row r="5586" spans="2:16" x14ac:dyDescent="0.25">
      <c r="B5586" t="s">
        <v>502</v>
      </c>
      <c r="C5586" t="str">
        <f t="shared" si="609"/>
        <v>SCGERCCZ12</v>
      </c>
      <c r="D5586" s="1" t="s">
        <v>506</v>
      </c>
      <c r="E5586" s="1" t="str">
        <f t="shared" si="610"/>
        <v>SCG</v>
      </c>
      <c r="F5586" s="1" t="str">
        <f t="shared" si="611"/>
        <v>SCG</v>
      </c>
      <c r="G5586" s="1" t="str">
        <f t="shared" si="612"/>
        <v>ERC</v>
      </c>
      <c r="H5586" s="1" t="s">
        <v>530</v>
      </c>
      <c r="I5586" s="1" t="str">
        <f t="shared" si="613"/>
        <v>CZ12</v>
      </c>
      <c r="J5586" s="1" t="s">
        <v>531</v>
      </c>
      <c r="L5586" s="12" t="str">
        <f t="shared" si="614"/>
        <v>SCGERCCZ122014</v>
      </c>
      <c r="M5586" t="s">
        <v>1400</v>
      </c>
      <c r="N5586" s="1">
        <v>2014</v>
      </c>
      <c r="O5586" s="19">
        <v>0</v>
      </c>
      <c r="P5586" t="str">
        <f t="shared" si="615"/>
        <v>14</v>
      </c>
    </row>
    <row r="5587" spans="2:16" x14ac:dyDescent="0.25">
      <c r="B5587" t="s">
        <v>502</v>
      </c>
      <c r="C5587" t="str">
        <f t="shared" si="609"/>
        <v>SCGERCCZ13</v>
      </c>
      <c r="D5587" s="1" t="s">
        <v>506</v>
      </c>
      <c r="E5587" s="1" t="str">
        <f t="shared" si="610"/>
        <v>SCG</v>
      </c>
      <c r="F5587" s="1" t="str">
        <f t="shared" si="611"/>
        <v>SCG</v>
      </c>
      <c r="G5587" s="1" t="str">
        <f t="shared" si="612"/>
        <v>ERC</v>
      </c>
      <c r="H5587" s="1" t="s">
        <v>530</v>
      </c>
      <c r="I5587" s="1" t="str">
        <f t="shared" si="613"/>
        <v>CZ13</v>
      </c>
      <c r="J5587" s="1" t="s">
        <v>531</v>
      </c>
      <c r="L5587" s="12" t="str">
        <f t="shared" si="614"/>
        <v>SCGERCCZ131975</v>
      </c>
      <c r="M5587" t="s">
        <v>1401</v>
      </c>
      <c r="N5587" s="1">
        <v>1975</v>
      </c>
      <c r="O5587" s="19">
        <v>1.4683666666666666</v>
      </c>
      <c r="P5587" t="str">
        <f t="shared" si="615"/>
        <v>75</v>
      </c>
    </row>
    <row r="5588" spans="2:16" x14ac:dyDescent="0.25">
      <c r="B5588" t="s">
        <v>502</v>
      </c>
      <c r="C5588" t="str">
        <f t="shared" si="609"/>
        <v>SCGERCCZ13</v>
      </c>
      <c r="D5588" s="1" t="s">
        <v>506</v>
      </c>
      <c r="E5588" s="1" t="str">
        <f t="shared" si="610"/>
        <v>SCG</v>
      </c>
      <c r="F5588" s="1" t="str">
        <f t="shared" si="611"/>
        <v>SCG</v>
      </c>
      <c r="G5588" s="1" t="str">
        <f t="shared" si="612"/>
        <v>ERC</v>
      </c>
      <c r="H5588" s="1" t="s">
        <v>530</v>
      </c>
      <c r="I5588" s="1" t="str">
        <f t="shared" si="613"/>
        <v>CZ13</v>
      </c>
      <c r="J5588" s="1" t="s">
        <v>531</v>
      </c>
      <c r="L5588" s="12" t="str">
        <f t="shared" si="614"/>
        <v>SCGERCCZ131985</v>
      </c>
      <c r="M5588" t="s">
        <v>1401</v>
      </c>
      <c r="N5588" s="1">
        <v>1985</v>
      </c>
      <c r="O5588" s="19">
        <v>0.35783333333333328</v>
      </c>
      <c r="P5588" t="str">
        <f t="shared" si="615"/>
        <v>85</v>
      </c>
    </row>
    <row r="5589" spans="2:16" x14ac:dyDescent="0.25">
      <c r="B5589" t="s">
        <v>502</v>
      </c>
      <c r="C5589" t="str">
        <f t="shared" si="609"/>
        <v>SCGERCCZ13</v>
      </c>
      <c r="D5589" s="1" t="s">
        <v>506</v>
      </c>
      <c r="E5589" s="1" t="str">
        <f t="shared" si="610"/>
        <v>SCG</v>
      </c>
      <c r="F5589" s="1" t="str">
        <f t="shared" si="611"/>
        <v>SCG</v>
      </c>
      <c r="G5589" s="1" t="str">
        <f t="shared" si="612"/>
        <v>ERC</v>
      </c>
      <c r="H5589" s="1" t="s">
        <v>530</v>
      </c>
      <c r="I5589" s="1" t="str">
        <f t="shared" si="613"/>
        <v>CZ13</v>
      </c>
      <c r="J5589" s="1" t="s">
        <v>531</v>
      </c>
      <c r="L5589" s="12" t="str">
        <f t="shared" si="614"/>
        <v>SCGERCCZ131996</v>
      </c>
      <c r="M5589" t="s">
        <v>1401</v>
      </c>
      <c r="N5589" s="1">
        <v>1996</v>
      </c>
      <c r="O5589" s="19">
        <v>0.45763333333333334</v>
      </c>
      <c r="P5589" t="str">
        <f t="shared" si="615"/>
        <v>96</v>
      </c>
    </row>
    <row r="5590" spans="2:16" x14ac:dyDescent="0.25">
      <c r="B5590" t="s">
        <v>502</v>
      </c>
      <c r="C5590" t="str">
        <f t="shared" si="609"/>
        <v>SCGERCCZ13</v>
      </c>
      <c r="D5590" s="1" t="s">
        <v>506</v>
      </c>
      <c r="E5590" s="1" t="str">
        <f t="shared" si="610"/>
        <v>SCG</v>
      </c>
      <c r="F5590" s="1" t="str">
        <f t="shared" si="611"/>
        <v>SCG</v>
      </c>
      <c r="G5590" s="1" t="str">
        <f t="shared" si="612"/>
        <v>ERC</v>
      </c>
      <c r="H5590" s="1" t="s">
        <v>530</v>
      </c>
      <c r="I5590" s="1" t="str">
        <f t="shared" si="613"/>
        <v>CZ13</v>
      </c>
      <c r="J5590" s="1" t="s">
        <v>531</v>
      </c>
      <c r="L5590" s="12" t="str">
        <f t="shared" si="614"/>
        <v>SCGERCCZ132003</v>
      </c>
      <c r="M5590" t="s">
        <v>1401</v>
      </c>
      <c r="N5590" s="1">
        <v>2003</v>
      </c>
      <c r="O5590" s="19">
        <v>0.28039999999999998</v>
      </c>
      <c r="P5590" t="str">
        <f t="shared" si="615"/>
        <v>03</v>
      </c>
    </row>
    <row r="5591" spans="2:16" x14ac:dyDescent="0.25">
      <c r="B5591" t="s">
        <v>502</v>
      </c>
      <c r="C5591" t="str">
        <f t="shared" si="609"/>
        <v>SCGERCCZ13</v>
      </c>
      <c r="D5591" s="1" t="s">
        <v>506</v>
      </c>
      <c r="E5591" s="1" t="str">
        <f t="shared" si="610"/>
        <v>SCG</v>
      </c>
      <c r="F5591" s="1" t="str">
        <f t="shared" si="611"/>
        <v>SCG</v>
      </c>
      <c r="G5591" s="1" t="str">
        <f t="shared" si="612"/>
        <v>ERC</v>
      </c>
      <c r="H5591" s="1" t="s">
        <v>530</v>
      </c>
      <c r="I5591" s="1" t="str">
        <f t="shared" si="613"/>
        <v>CZ13</v>
      </c>
      <c r="J5591" s="1" t="s">
        <v>531</v>
      </c>
      <c r="L5591" s="12" t="str">
        <f t="shared" si="614"/>
        <v>SCGERCCZ132007</v>
      </c>
      <c r="M5591" t="s">
        <v>1401</v>
      </c>
      <c r="N5591" s="1">
        <v>2007</v>
      </c>
      <c r="O5591" s="19">
        <v>0.12476666666666666</v>
      </c>
      <c r="P5591" t="str">
        <f t="shared" si="615"/>
        <v>07</v>
      </c>
    </row>
    <row r="5592" spans="2:16" x14ac:dyDescent="0.25">
      <c r="B5592" t="s">
        <v>502</v>
      </c>
      <c r="C5592" t="str">
        <f t="shared" si="609"/>
        <v>SCGERCCZ13</v>
      </c>
      <c r="D5592" s="1" t="s">
        <v>506</v>
      </c>
      <c r="E5592" s="1" t="str">
        <f t="shared" si="610"/>
        <v>SCG</v>
      </c>
      <c r="F5592" s="1" t="str">
        <f t="shared" si="611"/>
        <v>SCG</v>
      </c>
      <c r="G5592" s="1" t="str">
        <f t="shared" si="612"/>
        <v>ERC</v>
      </c>
      <c r="H5592" s="1" t="s">
        <v>530</v>
      </c>
      <c r="I5592" s="1" t="str">
        <f t="shared" si="613"/>
        <v>CZ13</v>
      </c>
      <c r="J5592" s="1" t="s">
        <v>531</v>
      </c>
      <c r="L5592" s="12" t="str">
        <f t="shared" si="614"/>
        <v>SCGERCCZ132011</v>
      </c>
      <c r="M5592" t="s">
        <v>1401</v>
      </c>
      <c r="N5592" s="1">
        <v>2011</v>
      </c>
      <c r="O5592" s="19">
        <v>0.12476666666666666</v>
      </c>
      <c r="P5592" t="str">
        <f t="shared" si="615"/>
        <v>11</v>
      </c>
    </row>
    <row r="5593" spans="2:16" x14ac:dyDescent="0.25">
      <c r="B5593" t="s">
        <v>502</v>
      </c>
      <c r="C5593" t="str">
        <f t="shared" si="609"/>
        <v>SCGERCCZ13</v>
      </c>
      <c r="D5593" s="1" t="s">
        <v>506</v>
      </c>
      <c r="E5593" s="1" t="str">
        <f t="shared" si="610"/>
        <v>SCG</v>
      </c>
      <c r="F5593" s="1" t="str">
        <f t="shared" si="611"/>
        <v>SCG</v>
      </c>
      <c r="G5593" s="1" t="str">
        <f t="shared" si="612"/>
        <v>ERC</v>
      </c>
      <c r="H5593" s="1" t="s">
        <v>530</v>
      </c>
      <c r="I5593" s="1" t="str">
        <f t="shared" si="613"/>
        <v>CZ13</v>
      </c>
      <c r="J5593" s="1" t="s">
        <v>531</v>
      </c>
      <c r="L5593" s="12" t="str">
        <f t="shared" si="614"/>
        <v>SCGERCCZ132014</v>
      </c>
      <c r="M5593" t="s">
        <v>1401</v>
      </c>
      <c r="N5593" s="1">
        <v>2014</v>
      </c>
      <c r="O5593" s="19">
        <v>6.2383333333333332E-2</v>
      </c>
      <c r="P5593" t="str">
        <f t="shared" si="615"/>
        <v>14</v>
      </c>
    </row>
    <row r="5594" spans="2:16" x14ac:dyDescent="0.25">
      <c r="B5594" t="s">
        <v>502</v>
      </c>
      <c r="C5594" t="str">
        <f t="shared" si="609"/>
        <v>SCGERCCZ14</v>
      </c>
      <c r="D5594" s="1" t="s">
        <v>506</v>
      </c>
      <c r="E5594" s="1" t="str">
        <f t="shared" si="610"/>
        <v>SCG</v>
      </c>
      <c r="F5594" s="1" t="str">
        <f t="shared" si="611"/>
        <v>SCG</v>
      </c>
      <c r="G5594" s="1" t="str">
        <f t="shared" si="612"/>
        <v>ERC</v>
      </c>
      <c r="H5594" s="1" t="s">
        <v>530</v>
      </c>
      <c r="I5594" s="1" t="str">
        <f t="shared" si="613"/>
        <v>CZ14</v>
      </c>
      <c r="J5594" s="1" t="s">
        <v>531</v>
      </c>
      <c r="L5594" s="12" t="str">
        <f t="shared" si="614"/>
        <v>SCGERCCZ141975</v>
      </c>
      <c r="M5594" t="s">
        <v>1402</v>
      </c>
      <c r="N5594" s="1">
        <v>1975</v>
      </c>
      <c r="O5594" s="19">
        <v>1.7945666666666666</v>
      </c>
      <c r="P5594" t="str">
        <f t="shared" si="615"/>
        <v>75</v>
      </c>
    </row>
    <row r="5595" spans="2:16" x14ac:dyDescent="0.25">
      <c r="B5595" t="s">
        <v>502</v>
      </c>
      <c r="C5595" t="str">
        <f t="shared" si="609"/>
        <v>SCGERCCZ14</v>
      </c>
      <c r="D5595" s="1" t="s">
        <v>506</v>
      </c>
      <c r="E5595" s="1" t="str">
        <f t="shared" si="610"/>
        <v>SCG</v>
      </c>
      <c r="F5595" s="1" t="str">
        <f t="shared" si="611"/>
        <v>SCG</v>
      </c>
      <c r="G5595" s="1" t="str">
        <f t="shared" si="612"/>
        <v>ERC</v>
      </c>
      <c r="H5595" s="1" t="s">
        <v>530</v>
      </c>
      <c r="I5595" s="1" t="str">
        <f t="shared" si="613"/>
        <v>CZ14</v>
      </c>
      <c r="J5595" s="1" t="s">
        <v>531</v>
      </c>
      <c r="L5595" s="12" t="str">
        <f t="shared" si="614"/>
        <v>SCGERCCZ141985</v>
      </c>
      <c r="M5595" t="s">
        <v>1402</v>
      </c>
      <c r="N5595" s="1">
        <v>1985</v>
      </c>
      <c r="O5595" s="19">
        <v>0.52763333333333329</v>
      </c>
      <c r="P5595" t="str">
        <f t="shared" si="615"/>
        <v>85</v>
      </c>
    </row>
    <row r="5596" spans="2:16" x14ac:dyDescent="0.25">
      <c r="B5596" t="s">
        <v>502</v>
      </c>
      <c r="C5596" t="str">
        <f t="shared" si="609"/>
        <v>SCGERCCZ14</v>
      </c>
      <c r="D5596" s="1" t="s">
        <v>506</v>
      </c>
      <c r="E5596" s="1" t="str">
        <f t="shared" si="610"/>
        <v>SCG</v>
      </c>
      <c r="F5596" s="1" t="str">
        <f t="shared" si="611"/>
        <v>SCG</v>
      </c>
      <c r="G5596" s="1" t="str">
        <f t="shared" si="612"/>
        <v>ERC</v>
      </c>
      <c r="H5596" s="1" t="s">
        <v>530</v>
      </c>
      <c r="I5596" s="1" t="str">
        <f t="shared" si="613"/>
        <v>CZ14</v>
      </c>
      <c r="J5596" s="1" t="s">
        <v>531</v>
      </c>
      <c r="L5596" s="12" t="str">
        <f t="shared" si="614"/>
        <v>SCGERCCZ141996</v>
      </c>
      <c r="M5596" t="s">
        <v>1402</v>
      </c>
      <c r="N5596" s="1">
        <v>1996</v>
      </c>
      <c r="O5596" s="19">
        <v>0.53706666666666658</v>
      </c>
      <c r="P5596" t="str">
        <f t="shared" si="615"/>
        <v>96</v>
      </c>
    </row>
    <row r="5597" spans="2:16" x14ac:dyDescent="0.25">
      <c r="B5597" t="s">
        <v>502</v>
      </c>
      <c r="C5597" t="str">
        <f t="shared" si="609"/>
        <v>SCGERCCZ14</v>
      </c>
      <c r="D5597" s="1" t="s">
        <v>506</v>
      </c>
      <c r="E5597" s="1" t="str">
        <f t="shared" si="610"/>
        <v>SCG</v>
      </c>
      <c r="F5597" s="1" t="str">
        <f t="shared" si="611"/>
        <v>SCG</v>
      </c>
      <c r="G5597" s="1" t="str">
        <f t="shared" si="612"/>
        <v>ERC</v>
      </c>
      <c r="H5597" s="1" t="s">
        <v>530</v>
      </c>
      <c r="I5597" s="1" t="str">
        <f t="shared" si="613"/>
        <v>CZ14</v>
      </c>
      <c r="J5597" s="1" t="s">
        <v>531</v>
      </c>
      <c r="L5597" s="12" t="str">
        <f t="shared" si="614"/>
        <v>SCGERCCZ142003</v>
      </c>
      <c r="M5597" t="s">
        <v>1402</v>
      </c>
      <c r="N5597" s="1">
        <v>2003</v>
      </c>
      <c r="O5597" s="19">
        <v>0.49503333333333333</v>
      </c>
      <c r="P5597" t="str">
        <f t="shared" si="615"/>
        <v>03</v>
      </c>
    </row>
    <row r="5598" spans="2:16" x14ac:dyDescent="0.25">
      <c r="B5598" t="s">
        <v>502</v>
      </c>
      <c r="C5598" t="str">
        <f t="shared" si="609"/>
        <v>SCGERCCZ14</v>
      </c>
      <c r="D5598" s="1" t="s">
        <v>506</v>
      </c>
      <c r="E5598" s="1" t="str">
        <f t="shared" si="610"/>
        <v>SCG</v>
      </c>
      <c r="F5598" s="1" t="str">
        <f t="shared" si="611"/>
        <v>SCG</v>
      </c>
      <c r="G5598" s="1" t="str">
        <f t="shared" si="612"/>
        <v>ERC</v>
      </c>
      <c r="H5598" s="1" t="s">
        <v>530</v>
      </c>
      <c r="I5598" s="1" t="str">
        <f t="shared" si="613"/>
        <v>CZ14</v>
      </c>
      <c r="J5598" s="1" t="s">
        <v>531</v>
      </c>
      <c r="L5598" s="12" t="str">
        <f t="shared" si="614"/>
        <v>SCGERCCZ142007</v>
      </c>
      <c r="M5598" t="s">
        <v>1402</v>
      </c>
      <c r="N5598" s="1">
        <v>2007</v>
      </c>
      <c r="O5598" s="19">
        <v>0.12883333333333333</v>
      </c>
      <c r="P5598" t="str">
        <f t="shared" si="615"/>
        <v>07</v>
      </c>
    </row>
    <row r="5599" spans="2:16" x14ac:dyDescent="0.25">
      <c r="B5599" t="s">
        <v>502</v>
      </c>
      <c r="C5599" t="str">
        <f t="shared" si="609"/>
        <v>SCGERCCZ14</v>
      </c>
      <c r="D5599" s="1" t="s">
        <v>506</v>
      </c>
      <c r="E5599" s="1" t="str">
        <f t="shared" si="610"/>
        <v>SCG</v>
      </c>
      <c r="F5599" s="1" t="str">
        <f t="shared" si="611"/>
        <v>SCG</v>
      </c>
      <c r="G5599" s="1" t="str">
        <f t="shared" si="612"/>
        <v>ERC</v>
      </c>
      <c r="H5599" s="1" t="s">
        <v>530</v>
      </c>
      <c r="I5599" s="1" t="str">
        <f t="shared" si="613"/>
        <v>CZ14</v>
      </c>
      <c r="J5599" s="1" t="s">
        <v>531</v>
      </c>
      <c r="L5599" s="12" t="str">
        <f t="shared" si="614"/>
        <v>SCGERCCZ142011</v>
      </c>
      <c r="M5599" t="s">
        <v>1402</v>
      </c>
      <c r="N5599" s="1">
        <v>2011</v>
      </c>
      <c r="O5599" s="19">
        <v>0.12883333333333333</v>
      </c>
      <c r="P5599" t="str">
        <f t="shared" si="615"/>
        <v>11</v>
      </c>
    </row>
    <row r="5600" spans="2:16" x14ac:dyDescent="0.25">
      <c r="B5600" t="s">
        <v>502</v>
      </c>
      <c r="C5600" t="str">
        <f t="shared" si="609"/>
        <v>SCGERCCZ14</v>
      </c>
      <c r="D5600" s="1" t="s">
        <v>506</v>
      </c>
      <c r="E5600" s="1" t="str">
        <f t="shared" si="610"/>
        <v>SCG</v>
      </c>
      <c r="F5600" s="1" t="str">
        <f t="shared" si="611"/>
        <v>SCG</v>
      </c>
      <c r="G5600" s="1" t="str">
        <f t="shared" si="612"/>
        <v>ERC</v>
      </c>
      <c r="H5600" s="1" t="s">
        <v>530</v>
      </c>
      <c r="I5600" s="1" t="str">
        <f t="shared" si="613"/>
        <v>CZ14</v>
      </c>
      <c r="J5600" s="1" t="s">
        <v>531</v>
      </c>
      <c r="L5600" s="12" t="str">
        <f t="shared" si="614"/>
        <v>SCGERCCZ142014</v>
      </c>
      <c r="M5600" t="s">
        <v>1402</v>
      </c>
      <c r="N5600" s="1">
        <v>2014</v>
      </c>
      <c r="O5600" s="19">
        <v>6.4416666666666664E-2</v>
      </c>
      <c r="P5600" t="str">
        <f t="shared" si="615"/>
        <v>14</v>
      </c>
    </row>
    <row r="5601" spans="2:16" x14ac:dyDescent="0.25">
      <c r="B5601" t="s">
        <v>502</v>
      </c>
      <c r="C5601" t="str">
        <f t="shared" si="609"/>
        <v>SCGERCCZ15</v>
      </c>
      <c r="D5601" s="1" t="s">
        <v>506</v>
      </c>
      <c r="E5601" s="1" t="str">
        <f t="shared" si="610"/>
        <v>SCG</v>
      </c>
      <c r="F5601" s="1" t="str">
        <f t="shared" si="611"/>
        <v>SCG</v>
      </c>
      <c r="G5601" s="1" t="str">
        <f t="shared" si="612"/>
        <v>ERC</v>
      </c>
      <c r="H5601" s="1" t="s">
        <v>530</v>
      </c>
      <c r="I5601" s="1" t="str">
        <f t="shared" si="613"/>
        <v>CZ15</v>
      </c>
      <c r="J5601" s="1" t="s">
        <v>531</v>
      </c>
      <c r="L5601" s="12" t="str">
        <f t="shared" si="614"/>
        <v>SCGERCCZ151975</v>
      </c>
      <c r="M5601" t="s">
        <v>1403</v>
      </c>
      <c r="N5601" s="1">
        <v>1975</v>
      </c>
      <c r="O5601" s="19">
        <v>0.49889999999999995</v>
      </c>
      <c r="P5601" t="str">
        <f t="shared" si="615"/>
        <v>75</v>
      </c>
    </row>
    <row r="5602" spans="2:16" x14ac:dyDescent="0.25">
      <c r="B5602" t="s">
        <v>502</v>
      </c>
      <c r="C5602" t="str">
        <f t="shared" si="609"/>
        <v>SCGERCCZ15</v>
      </c>
      <c r="D5602" s="1" t="s">
        <v>506</v>
      </c>
      <c r="E5602" s="1" t="str">
        <f t="shared" si="610"/>
        <v>SCG</v>
      </c>
      <c r="F5602" s="1" t="str">
        <f t="shared" si="611"/>
        <v>SCG</v>
      </c>
      <c r="G5602" s="1" t="str">
        <f t="shared" si="612"/>
        <v>ERC</v>
      </c>
      <c r="H5602" s="1" t="s">
        <v>530</v>
      </c>
      <c r="I5602" s="1" t="str">
        <f t="shared" si="613"/>
        <v>CZ15</v>
      </c>
      <c r="J5602" s="1" t="s">
        <v>531</v>
      </c>
      <c r="L5602" s="12" t="str">
        <f t="shared" si="614"/>
        <v>SCGERCCZ151985</v>
      </c>
      <c r="M5602" t="s">
        <v>1403</v>
      </c>
      <c r="N5602" s="1">
        <v>1985</v>
      </c>
      <c r="O5602" s="19">
        <v>0.21366666666666667</v>
      </c>
      <c r="P5602" t="str">
        <f t="shared" si="615"/>
        <v>85</v>
      </c>
    </row>
    <row r="5603" spans="2:16" x14ac:dyDescent="0.25">
      <c r="B5603" t="s">
        <v>502</v>
      </c>
      <c r="C5603" t="str">
        <f t="shared" si="609"/>
        <v>SCGERCCZ15</v>
      </c>
      <c r="D5603" s="1" t="s">
        <v>506</v>
      </c>
      <c r="E5603" s="1" t="str">
        <f t="shared" si="610"/>
        <v>SCG</v>
      </c>
      <c r="F5603" s="1" t="str">
        <f t="shared" si="611"/>
        <v>SCG</v>
      </c>
      <c r="G5603" s="1" t="str">
        <f t="shared" si="612"/>
        <v>ERC</v>
      </c>
      <c r="H5603" s="1" t="s">
        <v>530</v>
      </c>
      <c r="I5603" s="1" t="str">
        <f t="shared" si="613"/>
        <v>CZ15</v>
      </c>
      <c r="J5603" s="1" t="s">
        <v>531</v>
      </c>
      <c r="L5603" s="12" t="str">
        <f t="shared" si="614"/>
        <v>SCGERCCZ151996</v>
      </c>
      <c r="M5603" t="s">
        <v>1403</v>
      </c>
      <c r="N5603" s="1">
        <v>1996</v>
      </c>
      <c r="O5603" s="19">
        <v>0.21676666666666666</v>
      </c>
      <c r="P5603" t="str">
        <f t="shared" si="615"/>
        <v>96</v>
      </c>
    </row>
    <row r="5604" spans="2:16" x14ac:dyDescent="0.25">
      <c r="B5604" t="s">
        <v>502</v>
      </c>
      <c r="C5604" t="str">
        <f t="shared" si="609"/>
        <v>SCGERCCZ15</v>
      </c>
      <c r="D5604" s="1" t="s">
        <v>506</v>
      </c>
      <c r="E5604" s="1" t="str">
        <f t="shared" si="610"/>
        <v>SCG</v>
      </c>
      <c r="F5604" s="1" t="str">
        <f t="shared" si="611"/>
        <v>SCG</v>
      </c>
      <c r="G5604" s="1" t="str">
        <f t="shared" si="612"/>
        <v>ERC</v>
      </c>
      <c r="H5604" s="1" t="s">
        <v>530</v>
      </c>
      <c r="I5604" s="1" t="str">
        <f t="shared" si="613"/>
        <v>CZ15</v>
      </c>
      <c r="J5604" s="1" t="s">
        <v>531</v>
      </c>
      <c r="L5604" s="12" t="str">
        <f t="shared" si="614"/>
        <v>SCGERCCZ152003</v>
      </c>
      <c r="M5604" t="s">
        <v>1403</v>
      </c>
      <c r="N5604" s="1">
        <v>2003</v>
      </c>
      <c r="O5604" s="19">
        <v>0.20029999999999998</v>
      </c>
      <c r="P5604" t="str">
        <f t="shared" si="615"/>
        <v>03</v>
      </c>
    </row>
    <row r="5605" spans="2:16" x14ac:dyDescent="0.25">
      <c r="B5605" t="s">
        <v>502</v>
      </c>
      <c r="C5605" t="str">
        <f t="shared" si="609"/>
        <v>SCGERCCZ15</v>
      </c>
      <c r="D5605" s="1" t="s">
        <v>506</v>
      </c>
      <c r="E5605" s="1" t="str">
        <f t="shared" si="610"/>
        <v>SCG</v>
      </c>
      <c r="F5605" s="1" t="str">
        <f t="shared" si="611"/>
        <v>SCG</v>
      </c>
      <c r="G5605" s="1" t="str">
        <f t="shared" si="612"/>
        <v>ERC</v>
      </c>
      <c r="H5605" s="1" t="s">
        <v>530</v>
      </c>
      <c r="I5605" s="1" t="str">
        <f t="shared" si="613"/>
        <v>CZ15</v>
      </c>
      <c r="J5605" s="1" t="s">
        <v>531</v>
      </c>
      <c r="L5605" s="12" t="str">
        <f t="shared" si="614"/>
        <v>SCGERCCZ152007</v>
      </c>
      <c r="M5605" t="s">
        <v>1403</v>
      </c>
      <c r="N5605" s="1">
        <v>2007</v>
      </c>
      <c r="O5605" s="19">
        <v>5.0766666666666661E-2</v>
      </c>
      <c r="P5605" t="str">
        <f t="shared" si="615"/>
        <v>07</v>
      </c>
    </row>
    <row r="5606" spans="2:16" x14ac:dyDescent="0.25">
      <c r="B5606" t="s">
        <v>502</v>
      </c>
      <c r="C5606" t="str">
        <f t="shared" si="609"/>
        <v>SCGERCCZ15</v>
      </c>
      <c r="D5606" s="1" t="s">
        <v>506</v>
      </c>
      <c r="E5606" s="1" t="str">
        <f t="shared" si="610"/>
        <v>SCG</v>
      </c>
      <c r="F5606" s="1" t="str">
        <f t="shared" si="611"/>
        <v>SCG</v>
      </c>
      <c r="G5606" s="1" t="str">
        <f t="shared" si="612"/>
        <v>ERC</v>
      </c>
      <c r="H5606" s="1" t="s">
        <v>530</v>
      </c>
      <c r="I5606" s="1" t="str">
        <f t="shared" si="613"/>
        <v>CZ15</v>
      </c>
      <c r="J5606" s="1" t="s">
        <v>531</v>
      </c>
      <c r="L5606" s="12" t="str">
        <f t="shared" si="614"/>
        <v>SCGERCCZ152011</v>
      </c>
      <c r="M5606" t="s">
        <v>1403</v>
      </c>
      <c r="N5606" s="1">
        <v>2011</v>
      </c>
      <c r="O5606" s="19">
        <v>5.0766666666666661E-2</v>
      </c>
      <c r="P5606" t="str">
        <f t="shared" si="615"/>
        <v>11</v>
      </c>
    </row>
    <row r="5607" spans="2:16" x14ac:dyDescent="0.25">
      <c r="B5607" t="s">
        <v>502</v>
      </c>
      <c r="C5607" t="str">
        <f t="shared" si="609"/>
        <v>SCGERCCZ15</v>
      </c>
      <c r="D5607" s="1" t="s">
        <v>506</v>
      </c>
      <c r="E5607" s="1" t="str">
        <f t="shared" si="610"/>
        <v>SCG</v>
      </c>
      <c r="F5607" s="1" t="str">
        <f t="shared" si="611"/>
        <v>SCG</v>
      </c>
      <c r="G5607" s="1" t="str">
        <f t="shared" si="612"/>
        <v>ERC</v>
      </c>
      <c r="H5607" s="1" t="s">
        <v>530</v>
      </c>
      <c r="I5607" s="1" t="str">
        <f t="shared" si="613"/>
        <v>CZ15</v>
      </c>
      <c r="J5607" s="1" t="s">
        <v>531</v>
      </c>
      <c r="L5607" s="12" t="str">
        <f t="shared" si="614"/>
        <v>SCGERCCZ152014</v>
      </c>
      <c r="M5607" t="s">
        <v>1403</v>
      </c>
      <c r="N5607" s="1">
        <v>2014</v>
      </c>
      <c r="O5607" s="19">
        <v>2.5383333333333331E-2</v>
      </c>
      <c r="P5607" t="str">
        <f t="shared" si="615"/>
        <v>14</v>
      </c>
    </row>
    <row r="5608" spans="2:16" x14ac:dyDescent="0.25">
      <c r="B5608" t="s">
        <v>502</v>
      </c>
      <c r="C5608" t="str">
        <f t="shared" si="609"/>
        <v>SCGERCCZ16</v>
      </c>
      <c r="D5608" s="1" t="s">
        <v>506</v>
      </c>
      <c r="E5608" s="1" t="str">
        <f t="shared" si="610"/>
        <v>SCG</v>
      </c>
      <c r="F5608" s="1" t="str">
        <f t="shared" si="611"/>
        <v>SCG</v>
      </c>
      <c r="G5608" s="1" t="str">
        <f t="shared" si="612"/>
        <v>ERC</v>
      </c>
      <c r="H5608" s="1" t="s">
        <v>530</v>
      </c>
      <c r="I5608" s="1" t="str">
        <f t="shared" si="613"/>
        <v>CZ16</v>
      </c>
      <c r="J5608" s="1" t="s">
        <v>531</v>
      </c>
      <c r="L5608" s="12" t="str">
        <f t="shared" si="614"/>
        <v>SCGERCCZ161975</v>
      </c>
      <c r="M5608" t="s">
        <v>1404</v>
      </c>
      <c r="N5608" s="1">
        <v>1975</v>
      </c>
      <c r="O5608" s="19">
        <v>0.77643333333333331</v>
      </c>
      <c r="P5608" t="str">
        <f t="shared" si="615"/>
        <v>75</v>
      </c>
    </row>
    <row r="5609" spans="2:16" x14ac:dyDescent="0.25">
      <c r="B5609" t="s">
        <v>502</v>
      </c>
      <c r="C5609" t="str">
        <f t="shared" si="609"/>
        <v>SCGERCCZ16</v>
      </c>
      <c r="D5609" s="1" t="s">
        <v>506</v>
      </c>
      <c r="E5609" s="1" t="str">
        <f t="shared" si="610"/>
        <v>SCG</v>
      </c>
      <c r="F5609" s="1" t="str">
        <f t="shared" si="611"/>
        <v>SCG</v>
      </c>
      <c r="G5609" s="1" t="str">
        <f t="shared" si="612"/>
        <v>ERC</v>
      </c>
      <c r="H5609" s="1" t="s">
        <v>530</v>
      </c>
      <c r="I5609" s="1" t="str">
        <f t="shared" si="613"/>
        <v>CZ16</v>
      </c>
      <c r="J5609" s="1" t="s">
        <v>531</v>
      </c>
      <c r="L5609" s="12" t="str">
        <f t="shared" si="614"/>
        <v>SCGERCCZ161985</v>
      </c>
      <c r="M5609" t="s">
        <v>1404</v>
      </c>
      <c r="N5609" s="1">
        <v>1985</v>
      </c>
      <c r="O5609" s="19">
        <v>0.2606</v>
      </c>
      <c r="P5609" t="str">
        <f t="shared" si="615"/>
        <v>85</v>
      </c>
    </row>
    <row r="5610" spans="2:16" x14ac:dyDescent="0.25">
      <c r="B5610" t="s">
        <v>502</v>
      </c>
      <c r="C5610" t="str">
        <f t="shared" si="609"/>
        <v>SCGERCCZ16</v>
      </c>
      <c r="D5610" s="1" t="s">
        <v>506</v>
      </c>
      <c r="E5610" s="1" t="str">
        <f t="shared" si="610"/>
        <v>SCG</v>
      </c>
      <c r="F5610" s="1" t="str">
        <f t="shared" si="611"/>
        <v>SCG</v>
      </c>
      <c r="G5610" s="1" t="str">
        <f t="shared" si="612"/>
        <v>ERC</v>
      </c>
      <c r="H5610" s="1" t="s">
        <v>530</v>
      </c>
      <c r="I5610" s="1" t="str">
        <f t="shared" si="613"/>
        <v>CZ16</v>
      </c>
      <c r="J5610" s="1" t="s">
        <v>531</v>
      </c>
      <c r="L5610" s="12" t="str">
        <f t="shared" si="614"/>
        <v>SCGERCCZ161996</v>
      </c>
      <c r="M5610" t="s">
        <v>1404</v>
      </c>
      <c r="N5610" s="1">
        <v>1996</v>
      </c>
      <c r="O5610" s="19">
        <v>0.27593333333333331</v>
      </c>
      <c r="P5610" t="str">
        <f t="shared" si="615"/>
        <v>96</v>
      </c>
    </row>
    <row r="5611" spans="2:16" x14ac:dyDescent="0.25">
      <c r="B5611" t="s">
        <v>502</v>
      </c>
      <c r="C5611" t="str">
        <f t="shared" si="609"/>
        <v>SCGERCCZ16</v>
      </c>
      <c r="D5611" s="1" t="s">
        <v>506</v>
      </c>
      <c r="E5611" s="1" t="str">
        <f t="shared" si="610"/>
        <v>SCG</v>
      </c>
      <c r="F5611" s="1" t="str">
        <f t="shared" si="611"/>
        <v>SCG</v>
      </c>
      <c r="G5611" s="1" t="str">
        <f t="shared" si="612"/>
        <v>ERC</v>
      </c>
      <c r="H5611" s="1" t="s">
        <v>530</v>
      </c>
      <c r="I5611" s="1" t="str">
        <f t="shared" si="613"/>
        <v>CZ16</v>
      </c>
      <c r="J5611" s="1" t="s">
        <v>531</v>
      </c>
      <c r="L5611" s="12" t="str">
        <f t="shared" si="614"/>
        <v>SCGERCCZ162003</v>
      </c>
      <c r="M5611" t="s">
        <v>1404</v>
      </c>
      <c r="N5611" s="1">
        <v>2003</v>
      </c>
      <c r="O5611" s="19">
        <v>0.23783333333333334</v>
      </c>
      <c r="P5611" t="str">
        <f t="shared" si="615"/>
        <v>03</v>
      </c>
    </row>
    <row r="5612" spans="2:16" x14ac:dyDescent="0.25">
      <c r="B5612" t="s">
        <v>502</v>
      </c>
      <c r="C5612" t="str">
        <f t="shared" si="609"/>
        <v>SCGERCCZ16</v>
      </c>
      <c r="D5612" s="1" t="s">
        <v>506</v>
      </c>
      <c r="E5612" s="1" t="str">
        <f t="shared" si="610"/>
        <v>SCG</v>
      </c>
      <c r="F5612" s="1" t="str">
        <f t="shared" si="611"/>
        <v>SCG</v>
      </c>
      <c r="G5612" s="1" t="str">
        <f t="shared" si="612"/>
        <v>ERC</v>
      </c>
      <c r="H5612" s="1" t="s">
        <v>530</v>
      </c>
      <c r="I5612" s="1" t="str">
        <f t="shared" si="613"/>
        <v>CZ16</v>
      </c>
      <c r="J5612" s="1" t="s">
        <v>531</v>
      </c>
      <c r="L5612" s="12" t="str">
        <f t="shared" si="614"/>
        <v>SCGERCCZ162007</v>
      </c>
      <c r="M5612" t="s">
        <v>1404</v>
      </c>
      <c r="N5612" s="1">
        <v>2007</v>
      </c>
      <c r="O5612" s="19">
        <v>6.7199999999999996E-2</v>
      </c>
      <c r="P5612" t="str">
        <f t="shared" si="615"/>
        <v>07</v>
      </c>
    </row>
    <row r="5613" spans="2:16" x14ac:dyDescent="0.25">
      <c r="B5613" t="s">
        <v>502</v>
      </c>
      <c r="C5613" t="str">
        <f t="shared" si="609"/>
        <v>SCGERCCZ16</v>
      </c>
      <c r="D5613" s="1" t="s">
        <v>506</v>
      </c>
      <c r="E5613" s="1" t="str">
        <f t="shared" si="610"/>
        <v>SCG</v>
      </c>
      <c r="F5613" s="1" t="str">
        <f t="shared" si="611"/>
        <v>SCG</v>
      </c>
      <c r="G5613" s="1" t="str">
        <f t="shared" si="612"/>
        <v>ERC</v>
      </c>
      <c r="H5613" s="1" t="s">
        <v>530</v>
      </c>
      <c r="I5613" s="1" t="str">
        <f t="shared" si="613"/>
        <v>CZ16</v>
      </c>
      <c r="J5613" s="1" t="s">
        <v>531</v>
      </c>
      <c r="L5613" s="12" t="str">
        <f t="shared" si="614"/>
        <v>SCGERCCZ162011</v>
      </c>
      <c r="M5613" t="s">
        <v>1404</v>
      </c>
      <c r="N5613" s="1">
        <v>2011</v>
      </c>
      <c r="O5613" s="19">
        <v>6.7199999999999996E-2</v>
      </c>
      <c r="P5613" t="str">
        <f t="shared" si="615"/>
        <v>11</v>
      </c>
    </row>
    <row r="5614" spans="2:16" x14ac:dyDescent="0.25">
      <c r="B5614" t="s">
        <v>502</v>
      </c>
      <c r="C5614" t="str">
        <f t="shared" si="609"/>
        <v>SCGERCCZ16</v>
      </c>
      <c r="D5614" s="1" t="s">
        <v>506</v>
      </c>
      <c r="E5614" s="1" t="str">
        <f t="shared" si="610"/>
        <v>SCG</v>
      </c>
      <c r="F5614" s="1" t="str">
        <f t="shared" si="611"/>
        <v>SCG</v>
      </c>
      <c r="G5614" s="1" t="str">
        <f t="shared" si="612"/>
        <v>ERC</v>
      </c>
      <c r="H5614" s="1" t="s">
        <v>530</v>
      </c>
      <c r="I5614" s="1" t="str">
        <f t="shared" si="613"/>
        <v>CZ16</v>
      </c>
      <c r="J5614" s="1" t="s">
        <v>531</v>
      </c>
      <c r="L5614" s="12" t="str">
        <f t="shared" si="614"/>
        <v>SCGERCCZ162014</v>
      </c>
      <c r="M5614" t="s">
        <v>1404</v>
      </c>
      <c r="N5614" s="1">
        <v>2014</v>
      </c>
      <c r="O5614" s="19">
        <v>3.3599999999999998E-2</v>
      </c>
      <c r="P5614" t="str">
        <f t="shared" si="615"/>
        <v>14</v>
      </c>
    </row>
    <row r="5615" spans="2:16" x14ac:dyDescent="0.25">
      <c r="B5615" t="s">
        <v>502</v>
      </c>
      <c r="C5615" t="str">
        <f t="shared" si="609"/>
        <v>SCGESeCZ01</v>
      </c>
      <c r="D5615" s="1" t="s">
        <v>506</v>
      </c>
      <c r="E5615" s="1" t="str">
        <f t="shared" si="610"/>
        <v>SCG</v>
      </c>
      <c r="F5615" s="1" t="str">
        <f t="shared" si="611"/>
        <v>SCG</v>
      </c>
      <c r="G5615" s="1" t="str">
        <f t="shared" si="612"/>
        <v>ESe</v>
      </c>
      <c r="H5615" s="1" t="s">
        <v>530</v>
      </c>
      <c r="I5615" s="1" t="str">
        <f t="shared" si="613"/>
        <v>CZ01</v>
      </c>
      <c r="J5615" s="1" t="s">
        <v>531</v>
      </c>
      <c r="L5615" s="12" t="str">
        <f t="shared" si="614"/>
        <v>SCGESeCZ011975</v>
      </c>
      <c r="M5615" t="s">
        <v>1405</v>
      </c>
      <c r="N5615" s="1">
        <v>1975</v>
      </c>
      <c r="O5615" s="19">
        <v>0</v>
      </c>
      <c r="P5615" t="str">
        <f t="shared" si="615"/>
        <v>75</v>
      </c>
    </row>
    <row r="5616" spans="2:16" x14ac:dyDescent="0.25">
      <c r="B5616" t="s">
        <v>502</v>
      </c>
      <c r="C5616" t="str">
        <f t="shared" si="609"/>
        <v>SCGESeCZ01</v>
      </c>
      <c r="D5616" s="1" t="s">
        <v>506</v>
      </c>
      <c r="E5616" s="1" t="str">
        <f t="shared" si="610"/>
        <v>SCG</v>
      </c>
      <c r="F5616" s="1" t="str">
        <f t="shared" si="611"/>
        <v>SCG</v>
      </c>
      <c r="G5616" s="1" t="str">
        <f t="shared" si="612"/>
        <v>ESe</v>
      </c>
      <c r="H5616" s="1" t="s">
        <v>530</v>
      </c>
      <c r="I5616" s="1" t="str">
        <f t="shared" si="613"/>
        <v>CZ01</v>
      </c>
      <c r="J5616" s="1" t="s">
        <v>531</v>
      </c>
      <c r="L5616" s="12" t="str">
        <f t="shared" si="614"/>
        <v>SCGESeCZ011985</v>
      </c>
      <c r="M5616" t="s">
        <v>1405</v>
      </c>
      <c r="N5616" s="1">
        <v>1985</v>
      </c>
      <c r="O5616" s="19">
        <v>0</v>
      </c>
      <c r="P5616" t="str">
        <f t="shared" si="615"/>
        <v>85</v>
      </c>
    </row>
    <row r="5617" spans="2:16" x14ac:dyDescent="0.25">
      <c r="B5617" t="s">
        <v>502</v>
      </c>
      <c r="C5617" t="str">
        <f t="shared" si="609"/>
        <v>SCGESeCZ01</v>
      </c>
      <c r="D5617" s="1" t="s">
        <v>506</v>
      </c>
      <c r="E5617" s="1" t="str">
        <f t="shared" si="610"/>
        <v>SCG</v>
      </c>
      <c r="F5617" s="1" t="str">
        <f t="shared" si="611"/>
        <v>SCG</v>
      </c>
      <c r="G5617" s="1" t="str">
        <f t="shared" si="612"/>
        <v>ESe</v>
      </c>
      <c r="H5617" s="1" t="s">
        <v>530</v>
      </c>
      <c r="I5617" s="1" t="str">
        <f t="shared" si="613"/>
        <v>CZ01</v>
      </c>
      <c r="J5617" s="1" t="s">
        <v>531</v>
      </c>
      <c r="L5617" s="12" t="str">
        <f t="shared" si="614"/>
        <v>SCGESeCZ011996</v>
      </c>
      <c r="M5617" t="s">
        <v>1405</v>
      </c>
      <c r="N5617" s="1">
        <v>1996</v>
      </c>
      <c r="O5617" s="19">
        <v>0</v>
      </c>
      <c r="P5617" t="str">
        <f t="shared" si="615"/>
        <v>96</v>
      </c>
    </row>
    <row r="5618" spans="2:16" x14ac:dyDescent="0.25">
      <c r="B5618" t="s">
        <v>502</v>
      </c>
      <c r="C5618" t="str">
        <f t="shared" si="609"/>
        <v>SCGESeCZ01</v>
      </c>
      <c r="D5618" s="1" t="s">
        <v>506</v>
      </c>
      <c r="E5618" s="1" t="str">
        <f t="shared" si="610"/>
        <v>SCG</v>
      </c>
      <c r="F5618" s="1" t="str">
        <f t="shared" si="611"/>
        <v>SCG</v>
      </c>
      <c r="G5618" s="1" t="str">
        <f t="shared" si="612"/>
        <v>ESe</v>
      </c>
      <c r="H5618" s="1" t="s">
        <v>530</v>
      </c>
      <c r="I5618" s="1" t="str">
        <f t="shared" si="613"/>
        <v>CZ01</v>
      </c>
      <c r="J5618" s="1" t="s">
        <v>531</v>
      </c>
      <c r="L5618" s="12" t="str">
        <f t="shared" si="614"/>
        <v>SCGESeCZ012003</v>
      </c>
      <c r="M5618" t="s">
        <v>1405</v>
      </c>
      <c r="N5618" s="1">
        <v>2003</v>
      </c>
      <c r="O5618" s="19">
        <v>0</v>
      </c>
      <c r="P5618" t="str">
        <f t="shared" si="615"/>
        <v>03</v>
      </c>
    </row>
    <row r="5619" spans="2:16" x14ac:dyDescent="0.25">
      <c r="B5619" t="s">
        <v>502</v>
      </c>
      <c r="C5619" t="str">
        <f t="shared" si="609"/>
        <v>SCGESeCZ01</v>
      </c>
      <c r="D5619" s="1" t="s">
        <v>506</v>
      </c>
      <c r="E5619" s="1" t="str">
        <f t="shared" si="610"/>
        <v>SCG</v>
      </c>
      <c r="F5619" s="1" t="str">
        <f t="shared" si="611"/>
        <v>SCG</v>
      </c>
      <c r="G5619" s="1" t="str">
        <f t="shared" si="612"/>
        <v>ESe</v>
      </c>
      <c r="H5619" s="1" t="s">
        <v>530</v>
      </c>
      <c r="I5619" s="1" t="str">
        <f t="shared" si="613"/>
        <v>CZ01</v>
      </c>
      <c r="J5619" s="1" t="s">
        <v>531</v>
      </c>
      <c r="L5619" s="12" t="str">
        <f t="shared" si="614"/>
        <v>SCGESeCZ012007</v>
      </c>
      <c r="M5619" t="s">
        <v>1405</v>
      </c>
      <c r="N5619" s="1">
        <v>2007</v>
      </c>
      <c r="O5619" s="19">
        <v>0</v>
      </c>
      <c r="P5619" t="str">
        <f t="shared" si="615"/>
        <v>07</v>
      </c>
    </row>
    <row r="5620" spans="2:16" x14ac:dyDescent="0.25">
      <c r="B5620" t="s">
        <v>502</v>
      </c>
      <c r="C5620" t="str">
        <f t="shared" si="609"/>
        <v>SCGESeCZ01</v>
      </c>
      <c r="D5620" s="1" t="s">
        <v>506</v>
      </c>
      <c r="E5620" s="1" t="str">
        <f t="shared" si="610"/>
        <v>SCG</v>
      </c>
      <c r="F5620" s="1" t="str">
        <f t="shared" si="611"/>
        <v>SCG</v>
      </c>
      <c r="G5620" s="1" t="str">
        <f t="shared" si="612"/>
        <v>ESe</v>
      </c>
      <c r="H5620" s="1" t="s">
        <v>530</v>
      </c>
      <c r="I5620" s="1" t="str">
        <f t="shared" si="613"/>
        <v>CZ01</v>
      </c>
      <c r="J5620" s="1" t="s">
        <v>531</v>
      </c>
      <c r="L5620" s="12" t="str">
        <f t="shared" si="614"/>
        <v>SCGESeCZ012011</v>
      </c>
      <c r="M5620" t="s">
        <v>1405</v>
      </c>
      <c r="N5620" s="1">
        <v>2011</v>
      </c>
      <c r="O5620" s="19">
        <v>0</v>
      </c>
      <c r="P5620" t="str">
        <f t="shared" si="615"/>
        <v>11</v>
      </c>
    </row>
    <row r="5621" spans="2:16" x14ac:dyDescent="0.25">
      <c r="B5621" t="s">
        <v>502</v>
      </c>
      <c r="C5621" t="str">
        <f t="shared" si="609"/>
        <v>SCGESeCZ01</v>
      </c>
      <c r="D5621" s="1" t="s">
        <v>506</v>
      </c>
      <c r="E5621" s="1" t="str">
        <f t="shared" si="610"/>
        <v>SCG</v>
      </c>
      <c r="F5621" s="1" t="str">
        <f t="shared" si="611"/>
        <v>SCG</v>
      </c>
      <c r="G5621" s="1" t="str">
        <f t="shared" si="612"/>
        <v>ESe</v>
      </c>
      <c r="H5621" s="1" t="s">
        <v>530</v>
      </c>
      <c r="I5621" s="1" t="str">
        <f t="shared" si="613"/>
        <v>CZ01</v>
      </c>
      <c r="J5621" s="1" t="s">
        <v>531</v>
      </c>
      <c r="L5621" s="12" t="str">
        <f t="shared" si="614"/>
        <v>SCGESeCZ012014</v>
      </c>
      <c r="M5621" t="s">
        <v>1405</v>
      </c>
      <c r="N5621" s="1">
        <v>2014</v>
      </c>
      <c r="O5621" s="19">
        <v>0</v>
      </c>
      <c r="P5621" t="str">
        <f t="shared" si="615"/>
        <v>14</v>
      </c>
    </row>
    <row r="5622" spans="2:16" x14ac:dyDescent="0.25">
      <c r="B5622" t="s">
        <v>502</v>
      </c>
      <c r="C5622" t="str">
        <f t="shared" si="609"/>
        <v>SCGESeCZ02</v>
      </c>
      <c r="D5622" s="1" t="s">
        <v>506</v>
      </c>
      <c r="E5622" s="1" t="str">
        <f t="shared" si="610"/>
        <v>SCG</v>
      </c>
      <c r="F5622" s="1" t="str">
        <f t="shared" si="611"/>
        <v>SCG</v>
      </c>
      <c r="G5622" s="1" t="str">
        <f t="shared" si="612"/>
        <v>ESe</v>
      </c>
      <c r="H5622" s="1" t="s">
        <v>530</v>
      </c>
      <c r="I5622" s="1" t="str">
        <f t="shared" si="613"/>
        <v>CZ02</v>
      </c>
      <c r="J5622" s="1" t="s">
        <v>531</v>
      </c>
      <c r="L5622" s="12" t="str">
        <f t="shared" si="614"/>
        <v>SCGESeCZ021975</v>
      </c>
      <c r="M5622" t="s">
        <v>1406</v>
      </c>
      <c r="N5622" s="1">
        <v>1975</v>
      </c>
      <c r="O5622" s="19">
        <v>0</v>
      </c>
      <c r="P5622" t="str">
        <f t="shared" si="615"/>
        <v>75</v>
      </c>
    </row>
    <row r="5623" spans="2:16" x14ac:dyDescent="0.25">
      <c r="B5623" t="s">
        <v>502</v>
      </c>
      <c r="C5623" t="str">
        <f t="shared" si="609"/>
        <v>SCGESeCZ02</v>
      </c>
      <c r="D5623" s="1" t="s">
        <v>506</v>
      </c>
      <c r="E5623" s="1" t="str">
        <f t="shared" si="610"/>
        <v>SCG</v>
      </c>
      <c r="F5623" s="1" t="str">
        <f t="shared" si="611"/>
        <v>SCG</v>
      </c>
      <c r="G5623" s="1" t="str">
        <f t="shared" si="612"/>
        <v>ESe</v>
      </c>
      <c r="H5623" s="1" t="s">
        <v>530</v>
      </c>
      <c r="I5623" s="1" t="str">
        <f t="shared" si="613"/>
        <v>CZ02</v>
      </c>
      <c r="J5623" s="1" t="s">
        <v>531</v>
      </c>
      <c r="L5623" s="12" t="str">
        <f t="shared" si="614"/>
        <v>SCGESeCZ021985</v>
      </c>
      <c r="M5623" t="s">
        <v>1406</v>
      </c>
      <c r="N5623" s="1">
        <v>1985</v>
      </c>
      <c r="O5623" s="19">
        <v>0</v>
      </c>
      <c r="P5623" t="str">
        <f t="shared" si="615"/>
        <v>85</v>
      </c>
    </row>
    <row r="5624" spans="2:16" x14ac:dyDescent="0.25">
      <c r="B5624" t="s">
        <v>502</v>
      </c>
      <c r="C5624" t="str">
        <f t="shared" si="609"/>
        <v>SCGESeCZ02</v>
      </c>
      <c r="D5624" s="1" t="s">
        <v>506</v>
      </c>
      <c r="E5624" s="1" t="str">
        <f t="shared" si="610"/>
        <v>SCG</v>
      </c>
      <c r="F5624" s="1" t="str">
        <f t="shared" si="611"/>
        <v>SCG</v>
      </c>
      <c r="G5624" s="1" t="str">
        <f t="shared" si="612"/>
        <v>ESe</v>
      </c>
      <c r="H5624" s="1" t="s">
        <v>530</v>
      </c>
      <c r="I5624" s="1" t="str">
        <f t="shared" si="613"/>
        <v>CZ02</v>
      </c>
      <c r="J5624" s="1" t="s">
        <v>531</v>
      </c>
      <c r="L5624" s="12" t="str">
        <f t="shared" si="614"/>
        <v>SCGESeCZ021996</v>
      </c>
      <c r="M5624" t="s">
        <v>1406</v>
      </c>
      <c r="N5624" s="1">
        <v>1996</v>
      </c>
      <c r="O5624" s="19">
        <v>0</v>
      </c>
      <c r="P5624" t="str">
        <f t="shared" si="615"/>
        <v>96</v>
      </c>
    </row>
    <row r="5625" spans="2:16" x14ac:dyDescent="0.25">
      <c r="B5625" t="s">
        <v>502</v>
      </c>
      <c r="C5625" t="str">
        <f t="shared" si="609"/>
        <v>SCGESeCZ02</v>
      </c>
      <c r="D5625" s="1" t="s">
        <v>506</v>
      </c>
      <c r="E5625" s="1" t="str">
        <f t="shared" si="610"/>
        <v>SCG</v>
      </c>
      <c r="F5625" s="1" t="str">
        <f t="shared" si="611"/>
        <v>SCG</v>
      </c>
      <c r="G5625" s="1" t="str">
        <f t="shared" si="612"/>
        <v>ESe</v>
      </c>
      <c r="H5625" s="1" t="s">
        <v>530</v>
      </c>
      <c r="I5625" s="1" t="str">
        <f t="shared" si="613"/>
        <v>CZ02</v>
      </c>
      <c r="J5625" s="1" t="s">
        <v>531</v>
      </c>
      <c r="L5625" s="12" t="str">
        <f t="shared" si="614"/>
        <v>SCGESeCZ022003</v>
      </c>
      <c r="M5625" t="s">
        <v>1406</v>
      </c>
      <c r="N5625" s="1">
        <v>2003</v>
      </c>
      <c r="O5625" s="19">
        <v>0</v>
      </c>
      <c r="P5625" t="str">
        <f t="shared" si="615"/>
        <v>03</v>
      </c>
    </row>
    <row r="5626" spans="2:16" x14ac:dyDescent="0.25">
      <c r="B5626" t="s">
        <v>502</v>
      </c>
      <c r="C5626" t="str">
        <f t="shared" si="609"/>
        <v>SCGESeCZ02</v>
      </c>
      <c r="D5626" s="1" t="s">
        <v>506</v>
      </c>
      <c r="E5626" s="1" t="str">
        <f t="shared" si="610"/>
        <v>SCG</v>
      </c>
      <c r="F5626" s="1" t="str">
        <f t="shared" si="611"/>
        <v>SCG</v>
      </c>
      <c r="G5626" s="1" t="str">
        <f t="shared" si="612"/>
        <v>ESe</v>
      </c>
      <c r="H5626" s="1" t="s">
        <v>530</v>
      </c>
      <c r="I5626" s="1" t="str">
        <f t="shared" si="613"/>
        <v>CZ02</v>
      </c>
      <c r="J5626" s="1" t="s">
        <v>531</v>
      </c>
      <c r="L5626" s="12" t="str">
        <f t="shared" si="614"/>
        <v>SCGESeCZ022007</v>
      </c>
      <c r="M5626" t="s">
        <v>1406</v>
      </c>
      <c r="N5626" s="1">
        <v>2007</v>
      </c>
      <c r="O5626" s="19">
        <v>0</v>
      </c>
      <c r="P5626" t="str">
        <f t="shared" si="615"/>
        <v>07</v>
      </c>
    </row>
    <row r="5627" spans="2:16" x14ac:dyDescent="0.25">
      <c r="B5627" t="s">
        <v>502</v>
      </c>
      <c r="C5627" t="str">
        <f t="shared" si="609"/>
        <v>SCGESeCZ02</v>
      </c>
      <c r="D5627" s="1" t="s">
        <v>506</v>
      </c>
      <c r="E5627" s="1" t="str">
        <f t="shared" si="610"/>
        <v>SCG</v>
      </c>
      <c r="F5627" s="1" t="str">
        <f t="shared" si="611"/>
        <v>SCG</v>
      </c>
      <c r="G5627" s="1" t="str">
        <f t="shared" si="612"/>
        <v>ESe</v>
      </c>
      <c r="H5627" s="1" t="s">
        <v>530</v>
      </c>
      <c r="I5627" s="1" t="str">
        <f t="shared" si="613"/>
        <v>CZ02</v>
      </c>
      <c r="J5627" s="1" t="s">
        <v>531</v>
      </c>
      <c r="L5627" s="12" t="str">
        <f t="shared" si="614"/>
        <v>SCGESeCZ022011</v>
      </c>
      <c r="M5627" t="s">
        <v>1406</v>
      </c>
      <c r="N5627" s="1">
        <v>2011</v>
      </c>
      <c r="O5627" s="19">
        <v>0</v>
      </c>
      <c r="P5627" t="str">
        <f t="shared" si="615"/>
        <v>11</v>
      </c>
    </row>
    <row r="5628" spans="2:16" x14ac:dyDescent="0.25">
      <c r="B5628" t="s">
        <v>502</v>
      </c>
      <c r="C5628" t="str">
        <f t="shared" si="609"/>
        <v>SCGESeCZ02</v>
      </c>
      <c r="D5628" s="1" t="s">
        <v>506</v>
      </c>
      <c r="E5628" s="1" t="str">
        <f t="shared" si="610"/>
        <v>SCG</v>
      </c>
      <c r="F5628" s="1" t="str">
        <f t="shared" si="611"/>
        <v>SCG</v>
      </c>
      <c r="G5628" s="1" t="str">
        <f t="shared" si="612"/>
        <v>ESe</v>
      </c>
      <c r="H5628" s="1" t="s">
        <v>530</v>
      </c>
      <c r="I5628" s="1" t="str">
        <f t="shared" si="613"/>
        <v>CZ02</v>
      </c>
      <c r="J5628" s="1" t="s">
        <v>531</v>
      </c>
      <c r="L5628" s="12" t="str">
        <f t="shared" si="614"/>
        <v>SCGESeCZ022014</v>
      </c>
      <c r="M5628" t="s">
        <v>1406</v>
      </c>
      <c r="N5628" s="1">
        <v>2014</v>
      </c>
      <c r="O5628" s="19">
        <v>0</v>
      </c>
      <c r="P5628" t="str">
        <f t="shared" si="615"/>
        <v>14</v>
      </c>
    </row>
    <row r="5629" spans="2:16" x14ac:dyDescent="0.25">
      <c r="B5629" t="s">
        <v>502</v>
      </c>
      <c r="C5629" t="str">
        <f t="shared" si="609"/>
        <v>SCGESeCZ03</v>
      </c>
      <c r="D5629" s="1" t="s">
        <v>506</v>
      </c>
      <c r="E5629" s="1" t="str">
        <f t="shared" si="610"/>
        <v>SCG</v>
      </c>
      <c r="F5629" s="1" t="str">
        <f t="shared" si="611"/>
        <v>SCG</v>
      </c>
      <c r="G5629" s="1" t="str">
        <f t="shared" si="612"/>
        <v>ESe</v>
      </c>
      <c r="H5629" s="1" t="s">
        <v>530</v>
      </c>
      <c r="I5629" s="1" t="str">
        <f t="shared" si="613"/>
        <v>CZ03</v>
      </c>
      <c r="J5629" s="1" t="s">
        <v>531</v>
      </c>
      <c r="L5629" s="12" t="str">
        <f t="shared" si="614"/>
        <v>SCGESeCZ031975</v>
      </c>
      <c r="M5629" t="s">
        <v>1407</v>
      </c>
      <c r="N5629" s="1">
        <v>1975</v>
      </c>
      <c r="O5629" s="19">
        <v>0</v>
      </c>
      <c r="P5629" t="str">
        <f t="shared" si="615"/>
        <v>75</v>
      </c>
    </row>
    <row r="5630" spans="2:16" x14ac:dyDescent="0.25">
      <c r="B5630" t="s">
        <v>502</v>
      </c>
      <c r="C5630" t="str">
        <f t="shared" si="609"/>
        <v>SCGESeCZ03</v>
      </c>
      <c r="D5630" s="1" t="s">
        <v>506</v>
      </c>
      <c r="E5630" s="1" t="str">
        <f t="shared" si="610"/>
        <v>SCG</v>
      </c>
      <c r="F5630" s="1" t="str">
        <f t="shared" si="611"/>
        <v>SCG</v>
      </c>
      <c r="G5630" s="1" t="str">
        <f t="shared" si="612"/>
        <v>ESe</v>
      </c>
      <c r="H5630" s="1" t="s">
        <v>530</v>
      </c>
      <c r="I5630" s="1" t="str">
        <f t="shared" si="613"/>
        <v>CZ03</v>
      </c>
      <c r="J5630" s="1" t="s">
        <v>531</v>
      </c>
      <c r="L5630" s="12" t="str">
        <f t="shared" si="614"/>
        <v>SCGESeCZ031985</v>
      </c>
      <c r="M5630" t="s">
        <v>1407</v>
      </c>
      <c r="N5630" s="1">
        <v>1985</v>
      </c>
      <c r="O5630" s="19">
        <v>0</v>
      </c>
      <c r="P5630" t="str">
        <f t="shared" si="615"/>
        <v>85</v>
      </c>
    </row>
    <row r="5631" spans="2:16" x14ac:dyDescent="0.25">
      <c r="B5631" t="s">
        <v>502</v>
      </c>
      <c r="C5631" t="str">
        <f t="shared" si="609"/>
        <v>SCGESeCZ03</v>
      </c>
      <c r="D5631" s="1" t="s">
        <v>506</v>
      </c>
      <c r="E5631" s="1" t="str">
        <f t="shared" si="610"/>
        <v>SCG</v>
      </c>
      <c r="F5631" s="1" t="str">
        <f t="shared" si="611"/>
        <v>SCG</v>
      </c>
      <c r="G5631" s="1" t="str">
        <f t="shared" si="612"/>
        <v>ESe</v>
      </c>
      <c r="H5631" s="1" t="s">
        <v>530</v>
      </c>
      <c r="I5631" s="1" t="str">
        <f t="shared" si="613"/>
        <v>CZ03</v>
      </c>
      <c r="J5631" s="1" t="s">
        <v>531</v>
      </c>
      <c r="L5631" s="12" t="str">
        <f t="shared" si="614"/>
        <v>SCGESeCZ031996</v>
      </c>
      <c r="M5631" t="s">
        <v>1407</v>
      </c>
      <c r="N5631" s="1">
        <v>1996</v>
      </c>
      <c r="O5631" s="19">
        <v>0</v>
      </c>
      <c r="P5631" t="str">
        <f t="shared" si="615"/>
        <v>96</v>
      </c>
    </row>
    <row r="5632" spans="2:16" x14ac:dyDescent="0.25">
      <c r="B5632" t="s">
        <v>502</v>
      </c>
      <c r="C5632" t="str">
        <f t="shared" si="609"/>
        <v>SCGESeCZ03</v>
      </c>
      <c r="D5632" s="1" t="s">
        <v>506</v>
      </c>
      <c r="E5632" s="1" t="str">
        <f t="shared" si="610"/>
        <v>SCG</v>
      </c>
      <c r="F5632" s="1" t="str">
        <f t="shared" si="611"/>
        <v>SCG</v>
      </c>
      <c r="G5632" s="1" t="str">
        <f t="shared" si="612"/>
        <v>ESe</v>
      </c>
      <c r="H5632" s="1" t="s">
        <v>530</v>
      </c>
      <c r="I5632" s="1" t="str">
        <f t="shared" si="613"/>
        <v>CZ03</v>
      </c>
      <c r="J5632" s="1" t="s">
        <v>531</v>
      </c>
      <c r="L5632" s="12" t="str">
        <f t="shared" si="614"/>
        <v>SCGESeCZ032003</v>
      </c>
      <c r="M5632" t="s">
        <v>1407</v>
      </c>
      <c r="N5632" s="1">
        <v>2003</v>
      </c>
      <c r="O5632" s="19">
        <v>0</v>
      </c>
      <c r="P5632" t="str">
        <f t="shared" si="615"/>
        <v>03</v>
      </c>
    </row>
    <row r="5633" spans="2:16" x14ac:dyDescent="0.25">
      <c r="B5633" t="s">
        <v>502</v>
      </c>
      <c r="C5633" t="str">
        <f t="shared" si="609"/>
        <v>SCGESeCZ03</v>
      </c>
      <c r="D5633" s="1" t="s">
        <v>506</v>
      </c>
      <c r="E5633" s="1" t="str">
        <f t="shared" si="610"/>
        <v>SCG</v>
      </c>
      <c r="F5633" s="1" t="str">
        <f t="shared" si="611"/>
        <v>SCG</v>
      </c>
      <c r="G5633" s="1" t="str">
        <f t="shared" si="612"/>
        <v>ESe</v>
      </c>
      <c r="H5633" s="1" t="s">
        <v>530</v>
      </c>
      <c r="I5633" s="1" t="str">
        <f t="shared" si="613"/>
        <v>CZ03</v>
      </c>
      <c r="J5633" s="1" t="s">
        <v>531</v>
      </c>
      <c r="L5633" s="12" t="str">
        <f t="shared" si="614"/>
        <v>SCGESeCZ032007</v>
      </c>
      <c r="M5633" t="s">
        <v>1407</v>
      </c>
      <c r="N5633" s="1">
        <v>2007</v>
      </c>
      <c r="O5633" s="19">
        <v>0</v>
      </c>
      <c r="P5633" t="str">
        <f t="shared" si="615"/>
        <v>07</v>
      </c>
    </row>
    <row r="5634" spans="2:16" x14ac:dyDescent="0.25">
      <c r="B5634" t="s">
        <v>502</v>
      </c>
      <c r="C5634" t="str">
        <f t="shared" si="609"/>
        <v>SCGESeCZ03</v>
      </c>
      <c r="D5634" s="1" t="s">
        <v>506</v>
      </c>
      <c r="E5634" s="1" t="str">
        <f t="shared" si="610"/>
        <v>SCG</v>
      </c>
      <c r="F5634" s="1" t="str">
        <f t="shared" si="611"/>
        <v>SCG</v>
      </c>
      <c r="G5634" s="1" t="str">
        <f t="shared" si="612"/>
        <v>ESe</v>
      </c>
      <c r="H5634" s="1" t="s">
        <v>530</v>
      </c>
      <c r="I5634" s="1" t="str">
        <f t="shared" si="613"/>
        <v>CZ03</v>
      </c>
      <c r="J5634" s="1" t="s">
        <v>531</v>
      </c>
      <c r="L5634" s="12" t="str">
        <f t="shared" si="614"/>
        <v>SCGESeCZ032011</v>
      </c>
      <c r="M5634" t="s">
        <v>1407</v>
      </c>
      <c r="N5634" s="1">
        <v>2011</v>
      </c>
      <c r="O5634" s="19">
        <v>0</v>
      </c>
      <c r="P5634" t="str">
        <f t="shared" si="615"/>
        <v>11</v>
      </c>
    </row>
    <row r="5635" spans="2:16" x14ac:dyDescent="0.25">
      <c r="B5635" t="s">
        <v>502</v>
      </c>
      <c r="C5635" t="str">
        <f t="shared" si="609"/>
        <v>SCGESeCZ03</v>
      </c>
      <c r="D5635" s="1" t="s">
        <v>506</v>
      </c>
      <c r="E5635" s="1" t="str">
        <f t="shared" si="610"/>
        <v>SCG</v>
      </c>
      <c r="F5635" s="1" t="str">
        <f t="shared" si="611"/>
        <v>SCG</v>
      </c>
      <c r="G5635" s="1" t="str">
        <f t="shared" si="612"/>
        <v>ESe</v>
      </c>
      <c r="H5635" s="1" t="s">
        <v>530</v>
      </c>
      <c r="I5635" s="1" t="str">
        <f t="shared" si="613"/>
        <v>CZ03</v>
      </c>
      <c r="J5635" s="1" t="s">
        <v>531</v>
      </c>
      <c r="L5635" s="12" t="str">
        <f t="shared" si="614"/>
        <v>SCGESeCZ032014</v>
      </c>
      <c r="M5635" t="s">
        <v>1407</v>
      </c>
      <c r="N5635" s="1">
        <v>2014</v>
      </c>
      <c r="O5635" s="19">
        <v>0</v>
      </c>
      <c r="P5635" t="str">
        <f t="shared" si="615"/>
        <v>14</v>
      </c>
    </row>
    <row r="5636" spans="2:16" x14ac:dyDescent="0.25">
      <c r="B5636" t="s">
        <v>502</v>
      </c>
      <c r="C5636" t="str">
        <f t="shared" si="609"/>
        <v>SCGESeCZ04</v>
      </c>
      <c r="D5636" s="1" t="s">
        <v>506</v>
      </c>
      <c r="E5636" s="1" t="str">
        <f t="shared" si="610"/>
        <v>SCG</v>
      </c>
      <c r="F5636" s="1" t="str">
        <f t="shared" si="611"/>
        <v>SCG</v>
      </c>
      <c r="G5636" s="1" t="str">
        <f t="shared" si="612"/>
        <v>ESe</v>
      </c>
      <c r="H5636" s="1" t="s">
        <v>530</v>
      </c>
      <c r="I5636" s="1" t="str">
        <f t="shared" si="613"/>
        <v>CZ04</v>
      </c>
      <c r="J5636" s="1" t="s">
        <v>531</v>
      </c>
      <c r="L5636" s="12" t="str">
        <f t="shared" si="614"/>
        <v>SCGESeCZ041975</v>
      </c>
      <c r="M5636" t="s">
        <v>1408</v>
      </c>
      <c r="N5636" s="1">
        <v>1975</v>
      </c>
      <c r="O5636" s="19">
        <v>0</v>
      </c>
      <c r="P5636" t="str">
        <f t="shared" si="615"/>
        <v>75</v>
      </c>
    </row>
    <row r="5637" spans="2:16" x14ac:dyDescent="0.25">
      <c r="B5637" t="s">
        <v>502</v>
      </c>
      <c r="C5637" t="str">
        <f t="shared" si="609"/>
        <v>SCGESeCZ04</v>
      </c>
      <c r="D5637" s="1" t="s">
        <v>506</v>
      </c>
      <c r="E5637" s="1" t="str">
        <f t="shared" si="610"/>
        <v>SCG</v>
      </c>
      <c r="F5637" s="1" t="str">
        <f t="shared" si="611"/>
        <v>SCG</v>
      </c>
      <c r="G5637" s="1" t="str">
        <f t="shared" si="612"/>
        <v>ESe</v>
      </c>
      <c r="H5637" s="1" t="s">
        <v>530</v>
      </c>
      <c r="I5637" s="1" t="str">
        <f t="shared" si="613"/>
        <v>CZ04</v>
      </c>
      <c r="J5637" s="1" t="s">
        <v>531</v>
      </c>
      <c r="L5637" s="12" t="str">
        <f t="shared" si="614"/>
        <v>SCGESeCZ041985</v>
      </c>
      <c r="M5637" t="s">
        <v>1408</v>
      </c>
      <c r="N5637" s="1">
        <v>1985</v>
      </c>
      <c r="O5637" s="19">
        <v>0</v>
      </c>
      <c r="P5637" t="str">
        <f t="shared" si="615"/>
        <v>85</v>
      </c>
    </row>
    <row r="5638" spans="2:16" x14ac:dyDescent="0.25">
      <c r="B5638" t="s">
        <v>502</v>
      </c>
      <c r="C5638" t="str">
        <f t="shared" si="609"/>
        <v>SCGESeCZ04</v>
      </c>
      <c r="D5638" s="1" t="s">
        <v>506</v>
      </c>
      <c r="E5638" s="1" t="str">
        <f t="shared" si="610"/>
        <v>SCG</v>
      </c>
      <c r="F5638" s="1" t="str">
        <f t="shared" si="611"/>
        <v>SCG</v>
      </c>
      <c r="G5638" s="1" t="str">
        <f t="shared" si="612"/>
        <v>ESe</v>
      </c>
      <c r="H5638" s="1" t="s">
        <v>530</v>
      </c>
      <c r="I5638" s="1" t="str">
        <f t="shared" si="613"/>
        <v>CZ04</v>
      </c>
      <c r="J5638" s="1" t="s">
        <v>531</v>
      </c>
      <c r="L5638" s="12" t="str">
        <f t="shared" si="614"/>
        <v>SCGESeCZ041996</v>
      </c>
      <c r="M5638" t="s">
        <v>1408</v>
      </c>
      <c r="N5638" s="1">
        <v>1996</v>
      </c>
      <c r="O5638" s="19">
        <v>0</v>
      </c>
      <c r="P5638" t="str">
        <f t="shared" si="615"/>
        <v>96</v>
      </c>
    </row>
    <row r="5639" spans="2:16" x14ac:dyDescent="0.25">
      <c r="B5639" t="s">
        <v>502</v>
      </c>
      <c r="C5639" t="str">
        <f t="shared" si="609"/>
        <v>SCGESeCZ04</v>
      </c>
      <c r="D5639" s="1" t="s">
        <v>506</v>
      </c>
      <c r="E5639" s="1" t="str">
        <f t="shared" si="610"/>
        <v>SCG</v>
      </c>
      <c r="F5639" s="1" t="str">
        <f t="shared" si="611"/>
        <v>SCG</v>
      </c>
      <c r="G5639" s="1" t="str">
        <f t="shared" si="612"/>
        <v>ESe</v>
      </c>
      <c r="H5639" s="1" t="s">
        <v>530</v>
      </c>
      <c r="I5639" s="1" t="str">
        <f t="shared" si="613"/>
        <v>CZ04</v>
      </c>
      <c r="J5639" s="1" t="s">
        <v>531</v>
      </c>
      <c r="L5639" s="12" t="str">
        <f t="shared" si="614"/>
        <v>SCGESeCZ042003</v>
      </c>
      <c r="M5639" t="s">
        <v>1408</v>
      </c>
      <c r="N5639" s="1">
        <v>2003</v>
      </c>
      <c r="O5639" s="19">
        <v>0</v>
      </c>
      <c r="P5639" t="str">
        <f t="shared" si="615"/>
        <v>03</v>
      </c>
    </row>
    <row r="5640" spans="2:16" x14ac:dyDescent="0.25">
      <c r="B5640" t="s">
        <v>502</v>
      </c>
      <c r="C5640" t="str">
        <f t="shared" si="609"/>
        <v>SCGESeCZ04</v>
      </c>
      <c r="D5640" s="1" t="s">
        <v>506</v>
      </c>
      <c r="E5640" s="1" t="str">
        <f t="shared" si="610"/>
        <v>SCG</v>
      </c>
      <c r="F5640" s="1" t="str">
        <f t="shared" si="611"/>
        <v>SCG</v>
      </c>
      <c r="G5640" s="1" t="str">
        <f t="shared" si="612"/>
        <v>ESe</v>
      </c>
      <c r="H5640" s="1" t="s">
        <v>530</v>
      </c>
      <c r="I5640" s="1" t="str">
        <f t="shared" si="613"/>
        <v>CZ04</v>
      </c>
      <c r="J5640" s="1" t="s">
        <v>531</v>
      </c>
      <c r="L5640" s="12" t="str">
        <f t="shared" si="614"/>
        <v>SCGESeCZ042007</v>
      </c>
      <c r="M5640" t="s">
        <v>1408</v>
      </c>
      <c r="N5640" s="1">
        <v>2007</v>
      </c>
      <c r="O5640" s="19">
        <v>0</v>
      </c>
      <c r="P5640" t="str">
        <f t="shared" si="615"/>
        <v>07</v>
      </c>
    </row>
    <row r="5641" spans="2:16" x14ac:dyDescent="0.25">
      <c r="B5641" t="s">
        <v>502</v>
      </c>
      <c r="C5641" t="str">
        <f t="shared" si="609"/>
        <v>SCGESeCZ04</v>
      </c>
      <c r="D5641" s="1" t="s">
        <v>506</v>
      </c>
      <c r="E5641" s="1" t="str">
        <f t="shared" si="610"/>
        <v>SCG</v>
      </c>
      <c r="F5641" s="1" t="str">
        <f t="shared" si="611"/>
        <v>SCG</v>
      </c>
      <c r="G5641" s="1" t="str">
        <f t="shared" si="612"/>
        <v>ESe</v>
      </c>
      <c r="H5641" s="1" t="s">
        <v>530</v>
      </c>
      <c r="I5641" s="1" t="str">
        <f t="shared" si="613"/>
        <v>CZ04</v>
      </c>
      <c r="J5641" s="1" t="s">
        <v>531</v>
      </c>
      <c r="L5641" s="12" t="str">
        <f t="shared" si="614"/>
        <v>SCGESeCZ042011</v>
      </c>
      <c r="M5641" t="s">
        <v>1408</v>
      </c>
      <c r="N5641" s="1">
        <v>2011</v>
      </c>
      <c r="O5641" s="19">
        <v>0</v>
      </c>
      <c r="P5641" t="str">
        <f t="shared" si="615"/>
        <v>11</v>
      </c>
    </row>
    <row r="5642" spans="2:16" x14ac:dyDescent="0.25">
      <c r="B5642" t="s">
        <v>502</v>
      </c>
      <c r="C5642" t="str">
        <f t="shared" si="609"/>
        <v>SCGESeCZ04</v>
      </c>
      <c r="D5642" s="1" t="s">
        <v>506</v>
      </c>
      <c r="E5642" s="1" t="str">
        <f t="shared" si="610"/>
        <v>SCG</v>
      </c>
      <c r="F5642" s="1" t="str">
        <f t="shared" si="611"/>
        <v>SCG</v>
      </c>
      <c r="G5642" s="1" t="str">
        <f t="shared" si="612"/>
        <v>ESe</v>
      </c>
      <c r="H5642" s="1" t="s">
        <v>530</v>
      </c>
      <c r="I5642" s="1" t="str">
        <f t="shared" si="613"/>
        <v>CZ04</v>
      </c>
      <c r="J5642" s="1" t="s">
        <v>531</v>
      </c>
      <c r="L5642" s="12" t="str">
        <f t="shared" si="614"/>
        <v>SCGESeCZ042014</v>
      </c>
      <c r="M5642" t="s">
        <v>1408</v>
      </c>
      <c r="N5642" s="1">
        <v>2014</v>
      </c>
      <c r="O5642" s="19">
        <v>0</v>
      </c>
      <c r="P5642" t="str">
        <f t="shared" si="615"/>
        <v>14</v>
      </c>
    </row>
    <row r="5643" spans="2:16" x14ac:dyDescent="0.25">
      <c r="B5643" t="s">
        <v>502</v>
      </c>
      <c r="C5643" t="str">
        <f t="shared" si="609"/>
        <v>SCGESeCZ05</v>
      </c>
      <c r="D5643" s="1" t="s">
        <v>506</v>
      </c>
      <c r="E5643" s="1" t="str">
        <f t="shared" si="610"/>
        <v>SCG</v>
      </c>
      <c r="F5643" s="1" t="str">
        <f t="shared" si="611"/>
        <v>SCG</v>
      </c>
      <c r="G5643" s="1" t="str">
        <f t="shared" si="612"/>
        <v>ESe</v>
      </c>
      <c r="H5643" s="1" t="s">
        <v>530</v>
      </c>
      <c r="I5643" s="1" t="str">
        <f t="shared" si="613"/>
        <v>CZ05</v>
      </c>
      <c r="J5643" s="1" t="s">
        <v>531</v>
      </c>
      <c r="L5643" s="12" t="str">
        <f t="shared" si="614"/>
        <v>SCGESeCZ051975</v>
      </c>
      <c r="M5643" t="s">
        <v>1409</v>
      </c>
      <c r="N5643" s="1">
        <v>1975</v>
      </c>
      <c r="O5643" s="19">
        <v>5.0833333333333328E-2</v>
      </c>
      <c r="P5643" t="str">
        <f t="shared" si="615"/>
        <v>75</v>
      </c>
    </row>
    <row r="5644" spans="2:16" x14ac:dyDescent="0.25">
      <c r="B5644" t="s">
        <v>502</v>
      </c>
      <c r="C5644" t="str">
        <f t="shared" si="609"/>
        <v>SCGESeCZ05</v>
      </c>
      <c r="D5644" s="1" t="s">
        <v>506</v>
      </c>
      <c r="E5644" s="1" t="str">
        <f t="shared" si="610"/>
        <v>SCG</v>
      </c>
      <c r="F5644" s="1" t="str">
        <f t="shared" si="611"/>
        <v>SCG</v>
      </c>
      <c r="G5644" s="1" t="str">
        <f t="shared" si="612"/>
        <v>ESe</v>
      </c>
      <c r="H5644" s="1" t="s">
        <v>530</v>
      </c>
      <c r="I5644" s="1" t="str">
        <f t="shared" si="613"/>
        <v>CZ05</v>
      </c>
      <c r="J5644" s="1" t="s">
        <v>531</v>
      </c>
      <c r="L5644" s="12" t="str">
        <f t="shared" si="614"/>
        <v>SCGESeCZ051985</v>
      </c>
      <c r="M5644" t="s">
        <v>1409</v>
      </c>
      <c r="N5644" s="1">
        <v>1985</v>
      </c>
      <c r="O5644" s="19">
        <v>5.7666666666666665E-3</v>
      </c>
      <c r="P5644" t="str">
        <f t="shared" si="615"/>
        <v>85</v>
      </c>
    </row>
    <row r="5645" spans="2:16" x14ac:dyDescent="0.25">
      <c r="B5645" t="s">
        <v>502</v>
      </c>
      <c r="C5645" t="str">
        <f t="shared" si="609"/>
        <v>SCGESeCZ05</v>
      </c>
      <c r="D5645" s="1" t="s">
        <v>506</v>
      </c>
      <c r="E5645" s="1" t="str">
        <f t="shared" si="610"/>
        <v>SCG</v>
      </c>
      <c r="F5645" s="1" t="str">
        <f t="shared" si="611"/>
        <v>SCG</v>
      </c>
      <c r="G5645" s="1" t="str">
        <f t="shared" si="612"/>
        <v>ESe</v>
      </c>
      <c r="H5645" s="1" t="s">
        <v>530</v>
      </c>
      <c r="I5645" s="1" t="str">
        <f t="shared" si="613"/>
        <v>CZ05</v>
      </c>
      <c r="J5645" s="1" t="s">
        <v>531</v>
      </c>
      <c r="L5645" s="12" t="str">
        <f t="shared" si="614"/>
        <v>SCGESeCZ051996</v>
      </c>
      <c r="M5645" t="s">
        <v>1409</v>
      </c>
      <c r="N5645" s="1">
        <v>1996</v>
      </c>
      <c r="O5645" s="19">
        <v>4.9999999999999992E-3</v>
      </c>
      <c r="P5645" t="str">
        <f t="shared" si="615"/>
        <v>96</v>
      </c>
    </row>
    <row r="5646" spans="2:16" x14ac:dyDescent="0.25">
      <c r="B5646" t="s">
        <v>502</v>
      </c>
      <c r="C5646" t="str">
        <f t="shared" si="609"/>
        <v>SCGESeCZ05</v>
      </c>
      <c r="D5646" s="1" t="s">
        <v>506</v>
      </c>
      <c r="E5646" s="1" t="str">
        <f t="shared" si="610"/>
        <v>SCG</v>
      </c>
      <c r="F5646" s="1" t="str">
        <f t="shared" si="611"/>
        <v>SCG</v>
      </c>
      <c r="G5646" s="1" t="str">
        <f t="shared" si="612"/>
        <v>ESe</v>
      </c>
      <c r="H5646" s="1" t="s">
        <v>530</v>
      </c>
      <c r="I5646" s="1" t="str">
        <f t="shared" si="613"/>
        <v>CZ05</v>
      </c>
      <c r="J5646" s="1" t="s">
        <v>531</v>
      </c>
      <c r="L5646" s="12" t="str">
        <f t="shared" si="614"/>
        <v>SCGESeCZ052003</v>
      </c>
      <c r="M5646" t="s">
        <v>1409</v>
      </c>
      <c r="N5646" s="1">
        <v>2003</v>
      </c>
      <c r="O5646" s="19">
        <v>3.7666666666666664E-3</v>
      </c>
      <c r="P5646" t="str">
        <f t="shared" si="615"/>
        <v>03</v>
      </c>
    </row>
    <row r="5647" spans="2:16" x14ac:dyDescent="0.25">
      <c r="B5647" t="s">
        <v>502</v>
      </c>
      <c r="C5647" t="str">
        <f t="shared" si="609"/>
        <v>SCGESeCZ05</v>
      </c>
      <c r="D5647" s="1" t="s">
        <v>506</v>
      </c>
      <c r="E5647" s="1" t="str">
        <f t="shared" si="610"/>
        <v>SCG</v>
      </c>
      <c r="F5647" s="1" t="str">
        <f t="shared" si="611"/>
        <v>SCG</v>
      </c>
      <c r="G5647" s="1" t="str">
        <f t="shared" si="612"/>
        <v>ESe</v>
      </c>
      <c r="H5647" s="1" t="s">
        <v>530</v>
      </c>
      <c r="I5647" s="1" t="str">
        <f t="shared" si="613"/>
        <v>CZ05</v>
      </c>
      <c r="J5647" s="1" t="s">
        <v>531</v>
      </c>
      <c r="L5647" s="12" t="str">
        <f t="shared" si="614"/>
        <v>SCGESeCZ052007</v>
      </c>
      <c r="M5647" t="s">
        <v>1409</v>
      </c>
      <c r="N5647" s="1">
        <v>2007</v>
      </c>
      <c r="O5647" s="19">
        <v>1.1333333333333332E-3</v>
      </c>
      <c r="P5647" t="str">
        <f t="shared" si="615"/>
        <v>07</v>
      </c>
    </row>
    <row r="5648" spans="2:16" x14ac:dyDescent="0.25">
      <c r="B5648" t="s">
        <v>502</v>
      </c>
      <c r="C5648" t="str">
        <f t="shared" ref="C5648:C5711" si="616">F5648&amp;G5648&amp;I5648</f>
        <v>SCGESeCZ05</v>
      </c>
      <c r="D5648" s="1" t="s">
        <v>506</v>
      </c>
      <c r="E5648" s="1" t="str">
        <f t="shared" ref="E5648:E5711" si="617">+F5648</f>
        <v>SCG</v>
      </c>
      <c r="F5648" s="1" t="str">
        <f t="shared" ref="F5648:F5711" si="618">LEFT(M5648,3)</f>
        <v>SCG</v>
      </c>
      <c r="G5648" s="1" t="str">
        <f t="shared" ref="G5648:G5711" si="619">MID(M5648,4,3)</f>
        <v>ESe</v>
      </c>
      <c r="H5648" s="1" t="s">
        <v>530</v>
      </c>
      <c r="I5648" s="1" t="str">
        <f t="shared" ref="I5648:I5711" si="620">RIGHT(M5648,4)</f>
        <v>CZ05</v>
      </c>
      <c r="J5648" s="1" t="s">
        <v>531</v>
      </c>
      <c r="L5648" s="12" t="str">
        <f t="shared" ref="L5648:L5711" si="621">C5648&amp;N5648</f>
        <v>SCGESeCZ052011</v>
      </c>
      <c r="M5648" t="s">
        <v>1409</v>
      </c>
      <c r="N5648" s="1">
        <v>2011</v>
      </c>
      <c r="O5648" s="19">
        <v>1.1333333333333332E-3</v>
      </c>
      <c r="P5648" t="str">
        <f t="shared" ref="P5648:P5711" si="622">RIGHT(N5648,2)</f>
        <v>11</v>
      </c>
    </row>
    <row r="5649" spans="2:16" x14ac:dyDescent="0.25">
      <c r="B5649" t="s">
        <v>502</v>
      </c>
      <c r="C5649" t="str">
        <f t="shared" si="616"/>
        <v>SCGESeCZ05</v>
      </c>
      <c r="D5649" s="1" t="s">
        <v>506</v>
      </c>
      <c r="E5649" s="1" t="str">
        <f t="shared" si="617"/>
        <v>SCG</v>
      </c>
      <c r="F5649" s="1" t="str">
        <f t="shared" si="618"/>
        <v>SCG</v>
      </c>
      <c r="G5649" s="1" t="str">
        <f t="shared" si="619"/>
        <v>ESe</v>
      </c>
      <c r="H5649" s="1" t="s">
        <v>530</v>
      </c>
      <c r="I5649" s="1" t="str">
        <f t="shared" si="620"/>
        <v>CZ05</v>
      </c>
      <c r="J5649" s="1" t="s">
        <v>531</v>
      </c>
      <c r="L5649" s="12" t="str">
        <f t="shared" si="621"/>
        <v>SCGESeCZ052014</v>
      </c>
      <c r="M5649" t="s">
        <v>1409</v>
      </c>
      <c r="N5649" s="1">
        <v>2014</v>
      </c>
      <c r="O5649" s="19">
        <v>5.666666666666666E-4</v>
      </c>
      <c r="P5649" t="str">
        <f t="shared" si="622"/>
        <v>14</v>
      </c>
    </row>
    <row r="5650" spans="2:16" x14ac:dyDescent="0.25">
      <c r="B5650" t="s">
        <v>502</v>
      </c>
      <c r="C5650" t="str">
        <f t="shared" si="616"/>
        <v>SCGESeCZ06</v>
      </c>
      <c r="D5650" s="1" t="s">
        <v>506</v>
      </c>
      <c r="E5650" s="1" t="str">
        <f t="shared" si="617"/>
        <v>SCG</v>
      </c>
      <c r="F5650" s="1" t="str">
        <f t="shared" si="618"/>
        <v>SCG</v>
      </c>
      <c r="G5650" s="1" t="str">
        <f t="shared" si="619"/>
        <v>ESe</v>
      </c>
      <c r="H5650" s="1" t="s">
        <v>530</v>
      </c>
      <c r="I5650" s="1" t="str">
        <f t="shared" si="620"/>
        <v>CZ06</v>
      </c>
      <c r="J5650" s="1" t="s">
        <v>531</v>
      </c>
      <c r="L5650" s="12" t="str">
        <f t="shared" si="621"/>
        <v>SCGESeCZ061975</v>
      </c>
      <c r="M5650" t="s">
        <v>1410</v>
      </c>
      <c r="N5650" s="1">
        <v>1975</v>
      </c>
      <c r="O5650" s="19">
        <v>10.281933333333333</v>
      </c>
      <c r="P5650" t="str">
        <f t="shared" si="622"/>
        <v>75</v>
      </c>
    </row>
    <row r="5651" spans="2:16" x14ac:dyDescent="0.25">
      <c r="B5651" t="s">
        <v>502</v>
      </c>
      <c r="C5651" t="str">
        <f t="shared" si="616"/>
        <v>SCGESeCZ06</v>
      </c>
      <c r="D5651" s="1" t="s">
        <v>506</v>
      </c>
      <c r="E5651" s="1" t="str">
        <f t="shared" si="617"/>
        <v>SCG</v>
      </c>
      <c r="F5651" s="1" t="str">
        <f t="shared" si="618"/>
        <v>SCG</v>
      </c>
      <c r="G5651" s="1" t="str">
        <f t="shared" si="619"/>
        <v>ESe</v>
      </c>
      <c r="H5651" s="1" t="s">
        <v>530</v>
      </c>
      <c r="I5651" s="1" t="str">
        <f t="shared" si="620"/>
        <v>CZ06</v>
      </c>
      <c r="J5651" s="1" t="s">
        <v>531</v>
      </c>
      <c r="L5651" s="12" t="str">
        <f t="shared" si="621"/>
        <v>SCGESeCZ061985</v>
      </c>
      <c r="M5651" t="s">
        <v>1410</v>
      </c>
      <c r="N5651" s="1">
        <v>1985</v>
      </c>
      <c r="O5651" s="19">
        <v>1.0750999999999999</v>
      </c>
      <c r="P5651" t="str">
        <f t="shared" si="622"/>
        <v>85</v>
      </c>
    </row>
    <row r="5652" spans="2:16" x14ac:dyDescent="0.25">
      <c r="B5652" t="s">
        <v>502</v>
      </c>
      <c r="C5652" t="str">
        <f t="shared" si="616"/>
        <v>SCGESeCZ06</v>
      </c>
      <c r="D5652" s="1" t="s">
        <v>506</v>
      </c>
      <c r="E5652" s="1" t="str">
        <f t="shared" si="617"/>
        <v>SCG</v>
      </c>
      <c r="F5652" s="1" t="str">
        <f t="shared" si="618"/>
        <v>SCG</v>
      </c>
      <c r="G5652" s="1" t="str">
        <f t="shared" si="619"/>
        <v>ESe</v>
      </c>
      <c r="H5652" s="1" t="s">
        <v>530</v>
      </c>
      <c r="I5652" s="1" t="str">
        <f t="shared" si="620"/>
        <v>CZ06</v>
      </c>
      <c r="J5652" s="1" t="s">
        <v>531</v>
      </c>
      <c r="L5652" s="12" t="str">
        <f t="shared" si="621"/>
        <v>SCGESeCZ061996</v>
      </c>
      <c r="M5652" t="s">
        <v>1410</v>
      </c>
      <c r="N5652" s="1">
        <v>1996</v>
      </c>
      <c r="O5652" s="19">
        <v>0.94763333333333322</v>
      </c>
      <c r="P5652" t="str">
        <f t="shared" si="622"/>
        <v>96</v>
      </c>
    </row>
    <row r="5653" spans="2:16" x14ac:dyDescent="0.25">
      <c r="B5653" t="s">
        <v>502</v>
      </c>
      <c r="C5653" t="str">
        <f t="shared" si="616"/>
        <v>SCGESeCZ06</v>
      </c>
      <c r="D5653" s="1" t="s">
        <v>506</v>
      </c>
      <c r="E5653" s="1" t="str">
        <f t="shared" si="617"/>
        <v>SCG</v>
      </c>
      <c r="F5653" s="1" t="str">
        <f t="shared" si="618"/>
        <v>SCG</v>
      </c>
      <c r="G5653" s="1" t="str">
        <f t="shared" si="619"/>
        <v>ESe</v>
      </c>
      <c r="H5653" s="1" t="s">
        <v>530</v>
      </c>
      <c r="I5653" s="1" t="str">
        <f t="shared" si="620"/>
        <v>CZ06</v>
      </c>
      <c r="J5653" s="1" t="s">
        <v>531</v>
      </c>
      <c r="L5653" s="12" t="str">
        <f t="shared" si="621"/>
        <v>SCGESeCZ062003</v>
      </c>
      <c r="M5653" t="s">
        <v>1410</v>
      </c>
      <c r="N5653" s="1">
        <v>2003</v>
      </c>
      <c r="O5653" s="19">
        <v>0.75800000000000001</v>
      </c>
      <c r="P5653" t="str">
        <f t="shared" si="622"/>
        <v>03</v>
      </c>
    </row>
    <row r="5654" spans="2:16" x14ac:dyDescent="0.25">
      <c r="B5654" t="s">
        <v>502</v>
      </c>
      <c r="C5654" t="str">
        <f t="shared" si="616"/>
        <v>SCGESeCZ06</v>
      </c>
      <c r="D5654" s="1" t="s">
        <v>506</v>
      </c>
      <c r="E5654" s="1" t="str">
        <f t="shared" si="617"/>
        <v>SCG</v>
      </c>
      <c r="F5654" s="1" t="str">
        <f t="shared" si="618"/>
        <v>SCG</v>
      </c>
      <c r="G5654" s="1" t="str">
        <f t="shared" si="619"/>
        <v>ESe</v>
      </c>
      <c r="H5654" s="1" t="s">
        <v>530</v>
      </c>
      <c r="I5654" s="1" t="str">
        <f t="shared" si="620"/>
        <v>CZ06</v>
      </c>
      <c r="J5654" s="1" t="s">
        <v>531</v>
      </c>
      <c r="L5654" s="12" t="str">
        <f t="shared" si="621"/>
        <v>SCGESeCZ062007</v>
      </c>
      <c r="M5654" t="s">
        <v>1410</v>
      </c>
      <c r="N5654" s="1">
        <v>2007</v>
      </c>
      <c r="O5654" s="19">
        <v>0.22456666666666664</v>
      </c>
      <c r="P5654" t="str">
        <f t="shared" si="622"/>
        <v>07</v>
      </c>
    </row>
    <row r="5655" spans="2:16" x14ac:dyDescent="0.25">
      <c r="B5655" t="s">
        <v>502</v>
      </c>
      <c r="C5655" t="str">
        <f t="shared" si="616"/>
        <v>SCGESeCZ06</v>
      </c>
      <c r="D5655" s="1" t="s">
        <v>506</v>
      </c>
      <c r="E5655" s="1" t="str">
        <f t="shared" si="617"/>
        <v>SCG</v>
      </c>
      <c r="F5655" s="1" t="str">
        <f t="shared" si="618"/>
        <v>SCG</v>
      </c>
      <c r="G5655" s="1" t="str">
        <f t="shared" si="619"/>
        <v>ESe</v>
      </c>
      <c r="H5655" s="1" t="s">
        <v>530</v>
      </c>
      <c r="I5655" s="1" t="str">
        <f t="shared" si="620"/>
        <v>CZ06</v>
      </c>
      <c r="J5655" s="1" t="s">
        <v>531</v>
      </c>
      <c r="L5655" s="12" t="str">
        <f t="shared" si="621"/>
        <v>SCGESeCZ062011</v>
      </c>
      <c r="M5655" t="s">
        <v>1410</v>
      </c>
      <c r="N5655" s="1">
        <v>2011</v>
      </c>
      <c r="O5655" s="19">
        <v>0.22456666666666664</v>
      </c>
      <c r="P5655" t="str">
        <f t="shared" si="622"/>
        <v>11</v>
      </c>
    </row>
    <row r="5656" spans="2:16" x14ac:dyDescent="0.25">
      <c r="B5656" t="s">
        <v>502</v>
      </c>
      <c r="C5656" t="str">
        <f t="shared" si="616"/>
        <v>SCGESeCZ06</v>
      </c>
      <c r="D5656" s="1" t="s">
        <v>506</v>
      </c>
      <c r="E5656" s="1" t="str">
        <f t="shared" si="617"/>
        <v>SCG</v>
      </c>
      <c r="F5656" s="1" t="str">
        <f t="shared" si="618"/>
        <v>SCG</v>
      </c>
      <c r="G5656" s="1" t="str">
        <f t="shared" si="619"/>
        <v>ESe</v>
      </c>
      <c r="H5656" s="1" t="s">
        <v>530</v>
      </c>
      <c r="I5656" s="1" t="str">
        <f t="shared" si="620"/>
        <v>CZ06</v>
      </c>
      <c r="J5656" s="1" t="s">
        <v>531</v>
      </c>
      <c r="L5656" s="12" t="str">
        <f t="shared" si="621"/>
        <v>SCGESeCZ062014</v>
      </c>
      <c r="M5656" t="s">
        <v>1410</v>
      </c>
      <c r="N5656" s="1">
        <v>2014</v>
      </c>
      <c r="O5656" s="19">
        <v>0.11228333333333332</v>
      </c>
      <c r="P5656" t="str">
        <f t="shared" si="622"/>
        <v>14</v>
      </c>
    </row>
    <row r="5657" spans="2:16" x14ac:dyDescent="0.25">
      <c r="B5657" t="s">
        <v>502</v>
      </c>
      <c r="C5657" t="str">
        <f t="shared" si="616"/>
        <v>SCGESeCZ07</v>
      </c>
      <c r="D5657" s="1" t="s">
        <v>506</v>
      </c>
      <c r="E5657" s="1" t="str">
        <f t="shared" si="617"/>
        <v>SCG</v>
      </c>
      <c r="F5657" s="1" t="str">
        <f t="shared" si="618"/>
        <v>SCG</v>
      </c>
      <c r="G5657" s="1" t="str">
        <f t="shared" si="619"/>
        <v>ESe</v>
      </c>
      <c r="H5657" s="1" t="s">
        <v>530</v>
      </c>
      <c r="I5657" s="1" t="str">
        <f t="shared" si="620"/>
        <v>CZ07</v>
      </c>
      <c r="J5657" s="1" t="s">
        <v>531</v>
      </c>
      <c r="L5657" s="12" t="str">
        <f t="shared" si="621"/>
        <v>SCGESeCZ071975</v>
      </c>
      <c r="M5657" t="s">
        <v>1411</v>
      </c>
      <c r="N5657" s="1">
        <v>1975</v>
      </c>
      <c r="O5657" s="19">
        <v>0</v>
      </c>
      <c r="P5657" t="str">
        <f t="shared" si="622"/>
        <v>75</v>
      </c>
    </row>
    <row r="5658" spans="2:16" x14ac:dyDescent="0.25">
      <c r="B5658" t="s">
        <v>502</v>
      </c>
      <c r="C5658" t="str">
        <f t="shared" si="616"/>
        <v>SCGESeCZ07</v>
      </c>
      <c r="D5658" s="1" t="s">
        <v>506</v>
      </c>
      <c r="E5658" s="1" t="str">
        <f t="shared" si="617"/>
        <v>SCG</v>
      </c>
      <c r="F5658" s="1" t="str">
        <f t="shared" si="618"/>
        <v>SCG</v>
      </c>
      <c r="G5658" s="1" t="str">
        <f t="shared" si="619"/>
        <v>ESe</v>
      </c>
      <c r="H5658" s="1" t="s">
        <v>530</v>
      </c>
      <c r="I5658" s="1" t="str">
        <f t="shared" si="620"/>
        <v>CZ07</v>
      </c>
      <c r="J5658" s="1" t="s">
        <v>531</v>
      </c>
      <c r="L5658" s="12" t="str">
        <f t="shared" si="621"/>
        <v>SCGESeCZ071985</v>
      </c>
      <c r="M5658" t="s">
        <v>1411</v>
      </c>
      <c r="N5658" s="1">
        <v>1985</v>
      </c>
      <c r="O5658" s="19">
        <v>0</v>
      </c>
      <c r="P5658" t="str">
        <f t="shared" si="622"/>
        <v>85</v>
      </c>
    </row>
    <row r="5659" spans="2:16" x14ac:dyDescent="0.25">
      <c r="B5659" t="s">
        <v>502</v>
      </c>
      <c r="C5659" t="str">
        <f t="shared" si="616"/>
        <v>SCGESeCZ07</v>
      </c>
      <c r="D5659" s="1" t="s">
        <v>506</v>
      </c>
      <c r="E5659" s="1" t="str">
        <f t="shared" si="617"/>
        <v>SCG</v>
      </c>
      <c r="F5659" s="1" t="str">
        <f t="shared" si="618"/>
        <v>SCG</v>
      </c>
      <c r="G5659" s="1" t="str">
        <f t="shared" si="619"/>
        <v>ESe</v>
      </c>
      <c r="H5659" s="1" t="s">
        <v>530</v>
      </c>
      <c r="I5659" s="1" t="str">
        <f t="shared" si="620"/>
        <v>CZ07</v>
      </c>
      <c r="J5659" s="1" t="s">
        <v>531</v>
      </c>
      <c r="L5659" s="12" t="str">
        <f t="shared" si="621"/>
        <v>SCGESeCZ071996</v>
      </c>
      <c r="M5659" t="s">
        <v>1411</v>
      </c>
      <c r="N5659" s="1">
        <v>1996</v>
      </c>
      <c r="O5659" s="19">
        <v>0</v>
      </c>
      <c r="P5659" t="str">
        <f t="shared" si="622"/>
        <v>96</v>
      </c>
    </row>
    <row r="5660" spans="2:16" x14ac:dyDescent="0.25">
      <c r="B5660" t="s">
        <v>502</v>
      </c>
      <c r="C5660" t="str">
        <f t="shared" si="616"/>
        <v>SCGESeCZ07</v>
      </c>
      <c r="D5660" s="1" t="s">
        <v>506</v>
      </c>
      <c r="E5660" s="1" t="str">
        <f t="shared" si="617"/>
        <v>SCG</v>
      </c>
      <c r="F5660" s="1" t="str">
        <f t="shared" si="618"/>
        <v>SCG</v>
      </c>
      <c r="G5660" s="1" t="str">
        <f t="shared" si="619"/>
        <v>ESe</v>
      </c>
      <c r="H5660" s="1" t="s">
        <v>530</v>
      </c>
      <c r="I5660" s="1" t="str">
        <f t="shared" si="620"/>
        <v>CZ07</v>
      </c>
      <c r="J5660" s="1" t="s">
        <v>531</v>
      </c>
      <c r="L5660" s="12" t="str">
        <f t="shared" si="621"/>
        <v>SCGESeCZ072003</v>
      </c>
      <c r="M5660" t="s">
        <v>1411</v>
      </c>
      <c r="N5660" s="1">
        <v>2003</v>
      </c>
      <c r="O5660" s="19">
        <v>0</v>
      </c>
      <c r="P5660" t="str">
        <f t="shared" si="622"/>
        <v>03</v>
      </c>
    </row>
    <row r="5661" spans="2:16" x14ac:dyDescent="0.25">
      <c r="B5661" t="s">
        <v>502</v>
      </c>
      <c r="C5661" t="str">
        <f t="shared" si="616"/>
        <v>SCGESeCZ07</v>
      </c>
      <c r="D5661" s="1" t="s">
        <v>506</v>
      </c>
      <c r="E5661" s="1" t="str">
        <f t="shared" si="617"/>
        <v>SCG</v>
      </c>
      <c r="F5661" s="1" t="str">
        <f t="shared" si="618"/>
        <v>SCG</v>
      </c>
      <c r="G5661" s="1" t="str">
        <f t="shared" si="619"/>
        <v>ESe</v>
      </c>
      <c r="H5661" s="1" t="s">
        <v>530</v>
      </c>
      <c r="I5661" s="1" t="str">
        <f t="shared" si="620"/>
        <v>CZ07</v>
      </c>
      <c r="J5661" s="1" t="s">
        <v>531</v>
      </c>
      <c r="L5661" s="12" t="str">
        <f t="shared" si="621"/>
        <v>SCGESeCZ072007</v>
      </c>
      <c r="M5661" t="s">
        <v>1411</v>
      </c>
      <c r="N5661" s="1">
        <v>2007</v>
      </c>
      <c r="O5661" s="19">
        <v>0</v>
      </c>
      <c r="P5661" t="str">
        <f t="shared" si="622"/>
        <v>07</v>
      </c>
    </row>
    <row r="5662" spans="2:16" x14ac:dyDescent="0.25">
      <c r="B5662" t="s">
        <v>502</v>
      </c>
      <c r="C5662" t="str">
        <f t="shared" si="616"/>
        <v>SCGESeCZ07</v>
      </c>
      <c r="D5662" s="1" t="s">
        <v>506</v>
      </c>
      <c r="E5662" s="1" t="str">
        <f t="shared" si="617"/>
        <v>SCG</v>
      </c>
      <c r="F5662" s="1" t="str">
        <f t="shared" si="618"/>
        <v>SCG</v>
      </c>
      <c r="G5662" s="1" t="str">
        <f t="shared" si="619"/>
        <v>ESe</v>
      </c>
      <c r="H5662" s="1" t="s">
        <v>530</v>
      </c>
      <c r="I5662" s="1" t="str">
        <f t="shared" si="620"/>
        <v>CZ07</v>
      </c>
      <c r="J5662" s="1" t="s">
        <v>531</v>
      </c>
      <c r="L5662" s="12" t="str">
        <f t="shared" si="621"/>
        <v>SCGESeCZ072011</v>
      </c>
      <c r="M5662" t="s">
        <v>1411</v>
      </c>
      <c r="N5662" s="1">
        <v>2011</v>
      </c>
      <c r="O5662" s="19">
        <v>0</v>
      </c>
      <c r="P5662" t="str">
        <f t="shared" si="622"/>
        <v>11</v>
      </c>
    </row>
    <row r="5663" spans="2:16" x14ac:dyDescent="0.25">
      <c r="B5663" t="s">
        <v>502</v>
      </c>
      <c r="C5663" t="str">
        <f t="shared" si="616"/>
        <v>SCGESeCZ07</v>
      </c>
      <c r="D5663" s="1" t="s">
        <v>506</v>
      </c>
      <c r="E5663" s="1" t="str">
        <f t="shared" si="617"/>
        <v>SCG</v>
      </c>
      <c r="F5663" s="1" t="str">
        <f t="shared" si="618"/>
        <v>SCG</v>
      </c>
      <c r="G5663" s="1" t="str">
        <f t="shared" si="619"/>
        <v>ESe</v>
      </c>
      <c r="H5663" s="1" t="s">
        <v>530</v>
      </c>
      <c r="I5663" s="1" t="str">
        <f t="shared" si="620"/>
        <v>CZ07</v>
      </c>
      <c r="J5663" s="1" t="s">
        <v>531</v>
      </c>
      <c r="L5663" s="12" t="str">
        <f t="shared" si="621"/>
        <v>SCGESeCZ072014</v>
      </c>
      <c r="M5663" t="s">
        <v>1411</v>
      </c>
      <c r="N5663" s="1">
        <v>2014</v>
      </c>
      <c r="O5663" s="19">
        <v>0</v>
      </c>
      <c r="P5663" t="str">
        <f t="shared" si="622"/>
        <v>14</v>
      </c>
    </row>
    <row r="5664" spans="2:16" x14ac:dyDescent="0.25">
      <c r="B5664" t="s">
        <v>502</v>
      </c>
      <c r="C5664" t="str">
        <f t="shared" si="616"/>
        <v>SCGESeCZ08</v>
      </c>
      <c r="D5664" s="1" t="s">
        <v>506</v>
      </c>
      <c r="E5664" s="1" t="str">
        <f t="shared" si="617"/>
        <v>SCG</v>
      </c>
      <c r="F5664" s="1" t="str">
        <f t="shared" si="618"/>
        <v>SCG</v>
      </c>
      <c r="G5664" s="1" t="str">
        <f t="shared" si="619"/>
        <v>ESe</v>
      </c>
      <c r="H5664" s="1" t="s">
        <v>530</v>
      </c>
      <c r="I5664" s="1" t="str">
        <f t="shared" si="620"/>
        <v>CZ08</v>
      </c>
      <c r="J5664" s="1" t="s">
        <v>531</v>
      </c>
      <c r="L5664" s="12" t="str">
        <f t="shared" si="621"/>
        <v>SCGESeCZ081975</v>
      </c>
      <c r="M5664" t="s">
        <v>1412</v>
      </c>
      <c r="N5664" s="1">
        <v>1975</v>
      </c>
      <c r="O5664" s="19">
        <v>18.186833333333333</v>
      </c>
      <c r="P5664" t="str">
        <f t="shared" si="622"/>
        <v>75</v>
      </c>
    </row>
    <row r="5665" spans="2:16" x14ac:dyDescent="0.25">
      <c r="B5665" t="s">
        <v>502</v>
      </c>
      <c r="C5665" t="str">
        <f t="shared" si="616"/>
        <v>SCGESeCZ08</v>
      </c>
      <c r="D5665" s="1" t="s">
        <v>506</v>
      </c>
      <c r="E5665" s="1" t="str">
        <f t="shared" si="617"/>
        <v>SCG</v>
      </c>
      <c r="F5665" s="1" t="str">
        <f t="shared" si="618"/>
        <v>SCG</v>
      </c>
      <c r="G5665" s="1" t="str">
        <f t="shared" si="619"/>
        <v>ESe</v>
      </c>
      <c r="H5665" s="1" t="s">
        <v>530</v>
      </c>
      <c r="I5665" s="1" t="str">
        <f t="shared" si="620"/>
        <v>CZ08</v>
      </c>
      <c r="J5665" s="1" t="s">
        <v>531</v>
      </c>
      <c r="L5665" s="12" t="str">
        <f t="shared" si="621"/>
        <v>SCGESeCZ081985</v>
      </c>
      <c r="M5665" t="s">
        <v>1412</v>
      </c>
      <c r="N5665" s="1">
        <v>1985</v>
      </c>
      <c r="O5665" s="19">
        <v>1.8822666666666665</v>
      </c>
      <c r="P5665" t="str">
        <f t="shared" si="622"/>
        <v>85</v>
      </c>
    </row>
    <row r="5666" spans="2:16" x14ac:dyDescent="0.25">
      <c r="B5666" t="s">
        <v>502</v>
      </c>
      <c r="C5666" t="str">
        <f t="shared" si="616"/>
        <v>SCGESeCZ08</v>
      </c>
      <c r="D5666" s="1" t="s">
        <v>506</v>
      </c>
      <c r="E5666" s="1" t="str">
        <f t="shared" si="617"/>
        <v>SCG</v>
      </c>
      <c r="F5666" s="1" t="str">
        <f t="shared" si="618"/>
        <v>SCG</v>
      </c>
      <c r="G5666" s="1" t="str">
        <f t="shared" si="619"/>
        <v>ESe</v>
      </c>
      <c r="H5666" s="1" t="s">
        <v>530</v>
      </c>
      <c r="I5666" s="1" t="str">
        <f t="shared" si="620"/>
        <v>CZ08</v>
      </c>
      <c r="J5666" s="1" t="s">
        <v>531</v>
      </c>
      <c r="L5666" s="12" t="str">
        <f t="shared" si="621"/>
        <v>SCGESeCZ081996</v>
      </c>
      <c r="M5666" t="s">
        <v>1412</v>
      </c>
      <c r="N5666" s="1">
        <v>1996</v>
      </c>
      <c r="O5666" s="19">
        <v>1.6762999999999999</v>
      </c>
      <c r="P5666" t="str">
        <f t="shared" si="622"/>
        <v>96</v>
      </c>
    </row>
    <row r="5667" spans="2:16" x14ac:dyDescent="0.25">
      <c r="B5667" t="s">
        <v>502</v>
      </c>
      <c r="C5667" t="str">
        <f t="shared" si="616"/>
        <v>SCGESeCZ08</v>
      </c>
      <c r="D5667" s="1" t="s">
        <v>506</v>
      </c>
      <c r="E5667" s="1" t="str">
        <f t="shared" si="617"/>
        <v>SCG</v>
      </c>
      <c r="F5667" s="1" t="str">
        <f t="shared" si="618"/>
        <v>SCG</v>
      </c>
      <c r="G5667" s="1" t="str">
        <f t="shared" si="619"/>
        <v>ESe</v>
      </c>
      <c r="H5667" s="1" t="s">
        <v>530</v>
      </c>
      <c r="I5667" s="1" t="str">
        <f t="shared" si="620"/>
        <v>CZ08</v>
      </c>
      <c r="J5667" s="1" t="s">
        <v>531</v>
      </c>
      <c r="L5667" s="12" t="str">
        <f t="shared" si="621"/>
        <v>SCGESeCZ082003</v>
      </c>
      <c r="M5667" t="s">
        <v>1412</v>
      </c>
      <c r="N5667" s="1">
        <v>2003</v>
      </c>
      <c r="O5667" s="19">
        <v>1.3900999999999999</v>
      </c>
      <c r="P5667" t="str">
        <f t="shared" si="622"/>
        <v>03</v>
      </c>
    </row>
    <row r="5668" spans="2:16" x14ac:dyDescent="0.25">
      <c r="B5668" t="s">
        <v>502</v>
      </c>
      <c r="C5668" t="str">
        <f t="shared" si="616"/>
        <v>SCGESeCZ08</v>
      </c>
      <c r="D5668" s="1" t="s">
        <v>506</v>
      </c>
      <c r="E5668" s="1" t="str">
        <f t="shared" si="617"/>
        <v>SCG</v>
      </c>
      <c r="F5668" s="1" t="str">
        <f t="shared" si="618"/>
        <v>SCG</v>
      </c>
      <c r="G5668" s="1" t="str">
        <f t="shared" si="619"/>
        <v>ESe</v>
      </c>
      <c r="H5668" s="1" t="s">
        <v>530</v>
      </c>
      <c r="I5668" s="1" t="str">
        <f t="shared" si="620"/>
        <v>CZ08</v>
      </c>
      <c r="J5668" s="1" t="s">
        <v>531</v>
      </c>
      <c r="L5668" s="12" t="str">
        <f t="shared" si="621"/>
        <v>SCGESeCZ082007</v>
      </c>
      <c r="M5668" t="s">
        <v>1412</v>
      </c>
      <c r="N5668" s="1">
        <v>2007</v>
      </c>
      <c r="O5668" s="19">
        <v>0.40329999999999999</v>
      </c>
      <c r="P5668" t="str">
        <f t="shared" si="622"/>
        <v>07</v>
      </c>
    </row>
    <row r="5669" spans="2:16" x14ac:dyDescent="0.25">
      <c r="B5669" t="s">
        <v>502</v>
      </c>
      <c r="C5669" t="str">
        <f t="shared" si="616"/>
        <v>SCGESeCZ08</v>
      </c>
      <c r="D5669" s="1" t="s">
        <v>506</v>
      </c>
      <c r="E5669" s="1" t="str">
        <f t="shared" si="617"/>
        <v>SCG</v>
      </c>
      <c r="F5669" s="1" t="str">
        <f t="shared" si="618"/>
        <v>SCG</v>
      </c>
      <c r="G5669" s="1" t="str">
        <f t="shared" si="619"/>
        <v>ESe</v>
      </c>
      <c r="H5669" s="1" t="s">
        <v>530</v>
      </c>
      <c r="I5669" s="1" t="str">
        <f t="shared" si="620"/>
        <v>CZ08</v>
      </c>
      <c r="J5669" s="1" t="s">
        <v>531</v>
      </c>
      <c r="L5669" s="12" t="str">
        <f t="shared" si="621"/>
        <v>SCGESeCZ082011</v>
      </c>
      <c r="M5669" t="s">
        <v>1412</v>
      </c>
      <c r="N5669" s="1">
        <v>2011</v>
      </c>
      <c r="O5669" s="19">
        <v>0.40329999999999999</v>
      </c>
      <c r="P5669" t="str">
        <f t="shared" si="622"/>
        <v>11</v>
      </c>
    </row>
    <row r="5670" spans="2:16" x14ac:dyDescent="0.25">
      <c r="B5670" t="s">
        <v>502</v>
      </c>
      <c r="C5670" t="str">
        <f t="shared" si="616"/>
        <v>SCGESeCZ08</v>
      </c>
      <c r="D5670" s="1" t="s">
        <v>506</v>
      </c>
      <c r="E5670" s="1" t="str">
        <f t="shared" si="617"/>
        <v>SCG</v>
      </c>
      <c r="F5670" s="1" t="str">
        <f t="shared" si="618"/>
        <v>SCG</v>
      </c>
      <c r="G5670" s="1" t="str">
        <f t="shared" si="619"/>
        <v>ESe</v>
      </c>
      <c r="H5670" s="1" t="s">
        <v>530</v>
      </c>
      <c r="I5670" s="1" t="str">
        <f t="shared" si="620"/>
        <v>CZ08</v>
      </c>
      <c r="J5670" s="1" t="s">
        <v>531</v>
      </c>
      <c r="L5670" s="12" t="str">
        <f t="shared" si="621"/>
        <v>SCGESeCZ082014</v>
      </c>
      <c r="M5670" t="s">
        <v>1412</v>
      </c>
      <c r="N5670" s="1">
        <v>2014</v>
      </c>
      <c r="O5670" s="19">
        <v>0.20165</v>
      </c>
      <c r="P5670" t="str">
        <f t="shared" si="622"/>
        <v>14</v>
      </c>
    </row>
    <row r="5671" spans="2:16" x14ac:dyDescent="0.25">
      <c r="B5671" t="s">
        <v>502</v>
      </c>
      <c r="C5671" t="str">
        <f t="shared" si="616"/>
        <v>SCGESeCZ09</v>
      </c>
      <c r="D5671" s="1" t="s">
        <v>506</v>
      </c>
      <c r="E5671" s="1" t="str">
        <f t="shared" si="617"/>
        <v>SCG</v>
      </c>
      <c r="F5671" s="1" t="str">
        <f t="shared" si="618"/>
        <v>SCG</v>
      </c>
      <c r="G5671" s="1" t="str">
        <f t="shared" si="619"/>
        <v>ESe</v>
      </c>
      <c r="H5671" s="1" t="s">
        <v>530</v>
      </c>
      <c r="I5671" s="1" t="str">
        <f t="shared" si="620"/>
        <v>CZ09</v>
      </c>
      <c r="J5671" s="1" t="s">
        <v>531</v>
      </c>
      <c r="L5671" s="12" t="str">
        <f t="shared" si="621"/>
        <v>SCGESeCZ091975</v>
      </c>
      <c r="M5671" t="s">
        <v>1413</v>
      </c>
      <c r="N5671" s="1">
        <v>1975</v>
      </c>
      <c r="O5671" s="19">
        <v>17.430166666666665</v>
      </c>
      <c r="P5671" t="str">
        <f t="shared" si="622"/>
        <v>75</v>
      </c>
    </row>
    <row r="5672" spans="2:16" x14ac:dyDescent="0.25">
      <c r="B5672" t="s">
        <v>502</v>
      </c>
      <c r="C5672" t="str">
        <f t="shared" si="616"/>
        <v>SCGESeCZ09</v>
      </c>
      <c r="D5672" s="1" t="s">
        <v>506</v>
      </c>
      <c r="E5672" s="1" t="str">
        <f t="shared" si="617"/>
        <v>SCG</v>
      </c>
      <c r="F5672" s="1" t="str">
        <f t="shared" si="618"/>
        <v>SCG</v>
      </c>
      <c r="G5672" s="1" t="str">
        <f t="shared" si="619"/>
        <v>ESe</v>
      </c>
      <c r="H5672" s="1" t="s">
        <v>530</v>
      </c>
      <c r="I5672" s="1" t="str">
        <f t="shared" si="620"/>
        <v>CZ09</v>
      </c>
      <c r="J5672" s="1" t="s">
        <v>531</v>
      </c>
      <c r="L5672" s="12" t="str">
        <f t="shared" si="621"/>
        <v>SCGESeCZ091985</v>
      </c>
      <c r="M5672" t="s">
        <v>1413</v>
      </c>
      <c r="N5672" s="1">
        <v>1985</v>
      </c>
      <c r="O5672" s="19">
        <v>1.3996</v>
      </c>
      <c r="P5672" t="str">
        <f t="shared" si="622"/>
        <v>85</v>
      </c>
    </row>
    <row r="5673" spans="2:16" x14ac:dyDescent="0.25">
      <c r="B5673" t="s">
        <v>502</v>
      </c>
      <c r="C5673" t="str">
        <f t="shared" si="616"/>
        <v>SCGESeCZ09</v>
      </c>
      <c r="D5673" s="1" t="s">
        <v>506</v>
      </c>
      <c r="E5673" s="1" t="str">
        <f t="shared" si="617"/>
        <v>SCG</v>
      </c>
      <c r="F5673" s="1" t="str">
        <f t="shared" si="618"/>
        <v>SCG</v>
      </c>
      <c r="G5673" s="1" t="str">
        <f t="shared" si="619"/>
        <v>ESe</v>
      </c>
      <c r="H5673" s="1" t="s">
        <v>530</v>
      </c>
      <c r="I5673" s="1" t="str">
        <f t="shared" si="620"/>
        <v>CZ09</v>
      </c>
      <c r="J5673" s="1" t="s">
        <v>531</v>
      </c>
      <c r="L5673" s="12" t="str">
        <f t="shared" si="621"/>
        <v>SCGESeCZ091996</v>
      </c>
      <c r="M5673" t="s">
        <v>1413</v>
      </c>
      <c r="N5673" s="1">
        <v>1996</v>
      </c>
      <c r="O5673" s="19">
        <v>1.4082333333333334</v>
      </c>
      <c r="P5673" t="str">
        <f t="shared" si="622"/>
        <v>96</v>
      </c>
    </row>
    <row r="5674" spans="2:16" x14ac:dyDescent="0.25">
      <c r="B5674" t="s">
        <v>502</v>
      </c>
      <c r="C5674" t="str">
        <f t="shared" si="616"/>
        <v>SCGESeCZ09</v>
      </c>
      <c r="D5674" s="1" t="s">
        <v>506</v>
      </c>
      <c r="E5674" s="1" t="str">
        <f t="shared" si="617"/>
        <v>SCG</v>
      </c>
      <c r="F5674" s="1" t="str">
        <f t="shared" si="618"/>
        <v>SCG</v>
      </c>
      <c r="G5674" s="1" t="str">
        <f t="shared" si="619"/>
        <v>ESe</v>
      </c>
      <c r="H5674" s="1" t="s">
        <v>530</v>
      </c>
      <c r="I5674" s="1" t="str">
        <f t="shared" si="620"/>
        <v>CZ09</v>
      </c>
      <c r="J5674" s="1" t="s">
        <v>531</v>
      </c>
      <c r="L5674" s="12" t="str">
        <f t="shared" si="621"/>
        <v>SCGESeCZ092003</v>
      </c>
      <c r="M5674" t="s">
        <v>1413</v>
      </c>
      <c r="N5674" s="1">
        <v>2003</v>
      </c>
      <c r="O5674" s="19">
        <v>1.4864333333333333</v>
      </c>
      <c r="P5674" t="str">
        <f t="shared" si="622"/>
        <v>03</v>
      </c>
    </row>
    <row r="5675" spans="2:16" x14ac:dyDescent="0.25">
      <c r="B5675" t="s">
        <v>502</v>
      </c>
      <c r="C5675" t="str">
        <f t="shared" si="616"/>
        <v>SCGESeCZ09</v>
      </c>
      <c r="D5675" s="1" t="s">
        <v>506</v>
      </c>
      <c r="E5675" s="1" t="str">
        <f t="shared" si="617"/>
        <v>SCG</v>
      </c>
      <c r="F5675" s="1" t="str">
        <f t="shared" si="618"/>
        <v>SCG</v>
      </c>
      <c r="G5675" s="1" t="str">
        <f t="shared" si="619"/>
        <v>ESe</v>
      </c>
      <c r="H5675" s="1" t="s">
        <v>530</v>
      </c>
      <c r="I5675" s="1" t="str">
        <f t="shared" si="620"/>
        <v>CZ09</v>
      </c>
      <c r="J5675" s="1" t="s">
        <v>531</v>
      </c>
      <c r="L5675" s="12" t="str">
        <f t="shared" si="621"/>
        <v>SCGESeCZ092007</v>
      </c>
      <c r="M5675" t="s">
        <v>1413</v>
      </c>
      <c r="N5675" s="1">
        <v>2007</v>
      </c>
      <c r="O5675" s="19">
        <v>0.35526666666666662</v>
      </c>
      <c r="P5675" t="str">
        <f t="shared" si="622"/>
        <v>07</v>
      </c>
    </row>
    <row r="5676" spans="2:16" x14ac:dyDescent="0.25">
      <c r="B5676" t="s">
        <v>502</v>
      </c>
      <c r="C5676" t="str">
        <f t="shared" si="616"/>
        <v>SCGESeCZ09</v>
      </c>
      <c r="D5676" s="1" t="s">
        <v>506</v>
      </c>
      <c r="E5676" s="1" t="str">
        <f t="shared" si="617"/>
        <v>SCG</v>
      </c>
      <c r="F5676" s="1" t="str">
        <f t="shared" si="618"/>
        <v>SCG</v>
      </c>
      <c r="G5676" s="1" t="str">
        <f t="shared" si="619"/>
        <v>ESe</v>
      </c>
      <c r="H5676" s="1" t="s">
        <v>530</v>
      </c>
      <c r="I5676" s="1" t="str">
        <f t="shared" si="620"/>
        <v>CZ09</v>
      </c>
      <c r="J5676" s="1" t="s">
        <v>531</v>
      </c>
      <c r="L5676" s="12" t="str">
        <f t="shared" si="621"/>
        <v>SCGESeCZ092011</v>
      </c>
      <c r="M5676" t="s">
        <v>1413</v>
      </c>
      <c r="N5676" s="1">
        <v>2011</v>
      </c>
      <c r="O5676" s="19">
        <v>0.35526666666666662</v>
      </c>
      <c r="P5676" t="str">
        <f t="shared" si="622"/>
        <v>11</v>
      </c>
    </row>
    <row r="5677" spans="2:16" x14ac:dyDescent="0.25">
      <c r="B5677" t="s">
        <v>502</v>
      </c>
      <c r="C5677" t="str">
        <f t="shared" si="616"/>
        <v>SCGESeCZ09</v>
      </c>
      <c r="D5677" s="1" t="s">
        <v>506</v>
      </c>
      <c r="E5677" s="1" t="str">
        <f t="shared" si="617"/>
        <v>SCG</v>
      </c>
      <c r="F5677" s="1" t="str">
        <f t="shared" si="618"/>
        <v>SCG</v>
      </c>
      <c r="G5677" s="1" t="str">
        <f t="shared" si="619"/>
        <v>ESe</v>
      </c>
      <c r="H5677" s="1" t="s">
        <v>530</v>
      </c>
      <c r="I5677" s="1" t="str">
        <f t="shared" si="620"/>
        <v>CZ09</v>
      </c>
      <c r="J5677" s="1" t="s">
        <v>531</v>
      </c>
      <c r="L5677" s="12" t="str">
        <f t="shared" si="621"/>
        <v>SCGESeCZ092014</v>
      </c>
      <c r="M5677" t="s">
        <v>1413</v>
      </c>
      <c r="N5677" s="1">
        <v>2014</v>
      </c>
      <c r="O5677" s="19">
        <v>0.17763333333333331</v>
      </c>
      <c r="P5677" t="str">
        <f t="shared" si="622"/>
        <v>14</v>
      </c>
    </row>
    <row r="5678" spans="2:16" x14ac:dyDescent="0.25">
      <c r="B5678" t="s">
        <v>502</v>
      </c>
      <c r="C5678" t="str">
        <f t="shared" si="616"/>
        <v>SCGESeCZ10</v>
      </c>
      <c r="D5678" s="1" t="s">
        <v>506</v>
      </c>
      <c r="E5678" s="1" t="str">
        <f t="shared" si="617"/>
        <v>SCG</v>
      </c>
      <c r="F5678" s="1" t="str">
        <f t="shared" si="618"/>
        <v>SCG</v>
      </c>
      <c r="G5678" s="1" t="str">
        <f t="shared" si="619"/>
        <v>ESe</v>
      </c>
      <c r="H5678" s="1" t="s">
        <v>530</v>
      </c>
      <c r="I5678" s="1" t="str">
        <f t="shared" si="620"/>
        <v>CZ10</v>
      </c>
      <c r="J5678" s="1" t="s">
        <v>531</v>
      </c>
      <c r="L5678" s="12" t="str">
        <f t="shared" si="621"/>
        <v>SCGESeCZ101975</v>
      </c>
      <c r="M5678" t="s">
        <v>1414</v>
      </c>
      <c r="N5678" s="1">
        <v>1975</v>
      </c>
      <c r="O5678" s="19">
        <v>5.5982666666666656</v>
      </c>
      <c r="P5678" t="str">
        <f t="shared" si="622"/>
        <v>75</v>
      </c>
    </row>
    <row r="5679" spans="2:16" x14ac:dyDescent="0.25">
      <c r="B5679" t="s">
        <v>502</v>
      </c>
      <c r="C5679" t="str">
        <f t="shared" si="616"/>
        <v>SCGESeCZ10</v>
      </c>
      <c r="D5679" s="1" t="s">
        <v>506</v>
      </c>
      <c r="E5679" s="1" t="str">
        <f t="shared" si="617"/>
        <v>SCG</v>
      </c>
      <c r="F5679" s="1" t="str">
        <f t="shared" si="618"/>
        <v>SCG</v>
      </c>
      <c r="G5679" s="1" t="str">
        <f t="shared" si="619"/>
        <v>ESe</v>
      </c>
      <c r="H5679" s="1" t="s">
        <v>530</v>
      </c>
      <c r="I5679" s="1" t="str">
        <f t="shared" si="620"/>
        <v>CZ10</v>
      </c>
      <c r="J5679" s="1" t="s">
        <v>531</v>
      </c>
      <c r="L5679" s="12" t="str">
        <f t="shared" si="621"/>
        <v>SCGESeCZ101985</v>
      </c>
      <c r="M5679" t="s">
        <v>1414</v>
      </c>
      <c r="N5679" s="1">
        <v>1985</v>
      </c>
      <c r="O5679" s="19">
        <v>2.3975</v>
      </c>
      <c r="P5679" t="str">
        <f t="shared" si="622"/>
        <v>85</v>
      </c>
    </row>
    <row r="5680" spans="2:16" x14ac:dyDescent="0.25">
      <c r="B5680" t="s">
        <v>502</v>
      </c>
      <c r="C5680" t="str">
        <f t="shared" si="616"/>
        <v>SCGESeCZ10</v>
      </c>
      <c r="D5680" s="1" t="s">
        <v>506</v>
      </c>
      <c r="E5680" s="1" t="str">
        <f t="shared" si="617"/>
        <v>SCG</v>
      </c>
      <c r="F5680" s="1" t="str">
        <f t="shared" si="618"/>
        <v>SCG</v>
      </c>
      <c r="G5680" s="1" t="str">
        <f t="shared" si="619"/>
        <v>ESe</v>
      </c>
      <c r="H5680" s="1" t="s">
        <v>530</v>
      </c>
      <c r="I5680" s="1" t="str">
        <f t="shared" si="620"/>
        <v>CZ10</v>
      </c>
      <c r="J5680" s="1" t="s">
        <v>531</v>
      </c>
      <c r="L5680" s="12" t="str">
        <f t="shared" si="621"/>
        <v>SCGESeCZ101996</v>
      </c>
      <c r="M5680" t="s">
        <v>1414</v>
      </c>
      <c r="N5680" s="1">
        <v>1996</v>
      </c>
      <c r="O5680" s="19">
        <v>2.4323666666666668</v>
      </c>
      <c r="P5680" t="str">
        <f t="shared" si="622"/>
        <v>96</v>
      </c>
    </row>
    <row r="5681" spans="2:16" x14ac:dyDescent="0.25">
      <c r="B5681" t="s">
        <v>502</v>
      </c>
      <c r="C5681" t="str">
        <f t="shared" si="616"/>
        <v>SCGESeCZ10</v>
      </c>
      <c r="D5681" s="1" t="s">
        <v>506</v>
      </c>
      <c r="E5681" s="1" t="str">
        <f t="shared" si="617"/>
        <v>SCG</v>
      </c>
      <c r="F5681" s="1" t="str">
        <f t="shared" si="618"/>
        <v>SCG</v>
      </c>
      <c r="G5681" s="1" t="str">
        <f t="shared" si="619"/>
        <v>ESe</v>
      </c>
      <c r="H5681" s="1" t="s">
        <v>530</v>
      </c>
      <c r="I5681" s="1" t="str">
        <f t="shared" si="620"/>
        <v>CZ10</v>
      </c>
      <c r="J5681" s="1" t="s">
        <v>531</v>
      </c>
      <c r="L5681" s="12" t="str">
        <f t="shared" si="621"/>
        <v>SCGESeCZ102003</v>
      </c>
      <c r="M5681" t="s">
        <v>1414</v>
      </c>
      <c r="N5681" s="1">
        <v>2003</v>
      </c>
      <c r="O5681" s="19">
        <v>2.2477</v>
      </c>
      <c r="P5681" t="str">
        <f t="shared" si="622"/>
        <v>03</v>
      </c>
    </row>
    <row r="5682" spans="2:16" x14ac:dyDescent="0.25">
      <c r="B5682" t="s">
        <v>502</v>
      </c>
      <c r="C5682" t="str">
        <f t="shared" si="616"/>
        <v>SCGESeCZ10</v>
      </c>
      <c r="D5682" s="1" t="s">
        <v>506</v>
      </c>
      <c r="E5682" s="1" t="str">
        <f t="shared" si="617"/>
        <v>SCG</v>
      </c>
      <c r="F5682" s="1" t="str">
        <f t="shared" si="618"/>
        <v>SCG</v>
      </c>
      <c r="G5682" s="1" t="str">
        <f t="shared" si="619"/>
        <v>ESe</v>
      </c>
      <c r="H5682" s="1" t="s">
        <v>530</v>
      </c>
      <c r="I5682" s="1" t="str">
        <f t="shared" si="620"/>
        <v>CZ10</v>
      </c>
      <c r="J5682" s="1" t="s">
        <v>531</v>
      </c>
      <c r="L5682" s="12" t="str">
        <f t="shared" si="621"/>
        <v>SCGESeCZ102007</v>
      </c>
      <c r="M5682" t="s">
        <v>1414</v>
      </c>
      <c r="N5682" s="1">
        <v>2007</v>
      </c>
      <c r="O5682" s="19">
        <v>0.5694999999999999</v>
      </c>
      <c r="P5682" t="str">
        <f t="shared" si="622"/>
        <v>07</v>
      </c>
    </row>
    <row r="5683" spans="2:16" x14ac:dyDescent="0.25">
      <c r="B5683" t="s">
        <v>502</v>
      </c>
      <c r="C5683" t="str">
        <f t="shared" si="616"/>
        <v>SCGESeCZ10</v>
      </c>
      <c r="D5683" s="1" t="s">
        <v>506</v>
      </c>
      <c r="E5683" s="1" t="str">
        <f t="shared" si="617"/>
        <v>SCG</v>
      </c>
      <c r="F5683" s="1" t="str">
        <f t="shared" si="618"/>
        <v>SCG</v>
      </c>
      <c r="G5683" s="1" t="str">
        <f t="shared" si="619"/>
        <v>ESe</v>
      </c>
      <c r="H5683" s="1" t="s">
        <v>530</v>
      </c>
      <c r="I5683" s="1" t="str">
        <f t="shared" si="620"/>
        <v>CZ10</v>
      </c>
      <c r="J5683" s="1" t="s">
        <v>531</v>
      </c>
      <c r="L5683" s="12" t="str">
        <f t="shared" si="621"/>
        <v>SCGESeCZ102011</v>
      </c>
      <c r="M5683" t="s">
        <v>1414</v>
      </c>
      <c r="N5683" s="1">
        <v>2011</v>
      </c>
      <c r="O5683" s="19">
        <v>0.5694999999999999</v>
      </c>
      <c r="P5683" t="str">
        <f t="shared" si="622"/>
        <v>11</v>
      </c>
    </row>
    <row r="5684" spans="2:16" x14ac:dyDescent="0.25">
      <c r="B5684" t="s">
        <v>502</v>
      </c>
      <c r="C5684" t="str">
        <f t="shared" si="616"/>
        <v>SCGESeCZ10</v>
      </c>
      <c r="D5684" s="1" t="s">
        <v>506</v>
      </c>
      <c r="E5684" s="1" t="str">
        <f t="shared" si="617"/>
        <v>SCG</v>
      </c>
      <c r="F5684" s="1" t="str">
        <f t="shared" si="618"/>
        <v>SCG</v>
      </c>
      <c r="G5684" s="1" t="str">
        <f t="shared" si="619"/>
        <v>ESe</v>
      </c>
      <c r="H5684" s="1" t="s">
        <v>530</v>
      </c>
      <c r="I5684" s="1" t="str">
        <f t="shared" si="620"/>
        <v>CZ10</v>
      </c>
      <c r="J5684" s="1" t="s">
        <v>531</v>
      </c>
      <c r="L5684" s="12" t="str">
        <f t="shared" si="621"/>
        <v>SCGESeCZ102014</v>
      </c>
      <c r="M5684" t="s">
        <v>1414</v>
      </c>
      <c r="N5684" s="1">
        <v>2014</v>
      </c>
      <c r="O5684" s="19">
        <v>0.28474999999999995</v>
      </c>
      <c r="P5684" t="str">
        <f t="shared" si="622"/>
        <v>14</v>
      </c>
    </row>
    <row r="5685" spans="2:16" x14ac:dyDescent="0.25">
      <c r="B5685" t="s">
        <v>502</v>
      </c>
      <c r="C5685" t="str">
        <f t="shared" si="616"/>
        <v>SCGESeCZ11</v>
      </c>
      <c r="D5685" s="1" t="s">
        <v>506</v>
      </c>
      <c r="E5685" s="1" t="str">
        <f t="shared" si="617"/>
        <v>SCG</v>
      </c>
      <c r="F5685" s="1" t="str">
        <f t="shared" si="618"/>
        <v>SCG</v>
      </c>
      <c r="G5685" s="1" t="str">
        <f t="shared" si="619"/>
        <v>ESe</v>
      </c>
      <c r="H5685" s="1" t="s">
        <v>530</v>
      </c>
      <c r="I5685" s="1" t="str">
        <f t="shared" si="620"/>
        <v>CZ11</v>
      </c>
      <c r="J5685" s="1" t="s">
        <v>531</v>
      </c>
      <c r="L5685" s="12" t="str">
        <f t="shared" si="621"/>
        <v>SCGESeCZ111975</v>
      </c>
      <c r="M5685" t="s">
        <v>1415</v>
      </c>
      <c r="N5685" s="1">
        <v>1975</v>
      </c>
      <c r="O5685" s="19">
        <v>0</v>
      </c>
      <c r="P5685" t="str">
        <f t="shared" si="622"/>
        <v>75</v>
      </c>
    </row>
    <row r="5686" spans="2:16" x14ac:dyDescent="0.25">
      <c r="B5686" t="s">
        <v>502</v>
      </c>
      <c r="C5686" t="str">
        <f t="shared" si="616"/>
        <v>SCGESeCZ11</v>
      </c>
      <c r="D5686" s="1" t="s">
        <v>506</v>
      </c>
      <c r="E5686" s="1" t="str">
        <f t="shared" si="617"/>
        <v>SCG</v>
      </c>
      <c r="F5686" s="1" t="str">
        <f t="shared" si="618"/>
        <v>SCG</v>
      </c>
      <c r="G5686" s="1" t="str">
        <f t="shared" si="619"/>
        <v>ESe</v>
      </c>
      <c r="H5686" s="1" t="s">
        <v>530</v>
      </c>
      <c r="I5686" s="1" t="str">
        <f t="shared" si="620"/>
        <v>CZ11</v>
      </c>
      <c r="J5686" s="1" t="s">
        <v>531</v>
      </c>
      <c r="L5686" s="12" t="str">
        <f t="shared" si="621"/>
        <v>SCGESeCZ111985</v>
      </c>
      <c r="M5686" t="s">
        <v>1415</v>
      </c>
      <c r="N5686" s="1">
        <v>1985</v>
      </c>
      <c r="O5686" s="19">
        <v>0</v>
      </c>
      <c r="P5686" t="str">
        <f t="shared" si="622"/>
        <v>85</v>
      </c>
    </row>
    <row r="5687" spans="2:16" x14ac:dyDescent="0.25">
      <c r="B5687" t="s">
        <v>502</v>
      </c>
      <c r="C5687" t="str">
        <f t="shared" si="616"/>
        <v>SCGESeCZ11</v>
      </c>
      <c r="D5687" s="1" t="s">
        <v>506</v>
      </c>
      <c r="E5687" s="1" t="str">
        <f t="shared" si="617"/>
        <v>SCG</v>
      </c>
      <c r="F5687" s="1" t="str">
        <f t="shared" si="618"/>
        <v>SCG</v>
      </c>
      <c r="G5687" s="1" t="str">
        <f t="shared" si="619"/>
        <v>ESe</v>
      </c>
      <c r="H5687" s="1" t="s">
        <v>530</v>
      </c>
      <c r="I5687" s="1" t="str">
        <f t="shared" si="620"/>
        <v>CZ11</v>
      </c>
      <c r="J5687" s="1" t="s">
        <v>531</v>
      </c>
      <c r="L5687" s="12" t="str">
        <f t="shared" si="621"/>
        <v>SCGESeCZ111996</v>
      </c>
      <c r="M5687" t="s">
        <v>1415</v>
      </c>
      <c r="N5687" s="1">
        <v>1996</v>
      </c>
      <c r="O5687" s="19">
        <v>0</v>
      </c>
      <c r="P5687" t="str">
        <f t="shared" si="622"/>
        <v>96</v>
      </c>
    </row>
    <row r="5688" spans="2:16" x14ac:dyDescent="0.25">
      <c r="B5688" t="s">
        <v>502</v>
      </c>
      <c r="C5688" t="str">
        <f t="shared" si="616"/>
        <v>SCGESeCZ11</v>
      </c>
      <c r="D5688" s="1" t="s">
        <v>506</v>
      </c>
      <c r="E5688" s="1" t="str">
        <f t="shared" si="617"/>
        <v>SCG</v>
      </c>
      <c r="F5688" s="1" t="str">
        <f t="shared" si="618"/>
        <v>SCG</v>
      </c>
      <c r="G5688" s="1" t="str">
        <f t="shared" si="619"/>
        <v>ESe</v>
      </c>
      <c r="H5688" s="1" t="s">
        <v>530</v>
      </c>
      <c r="I5688" s="1" t="str">
        <f t="shared" si="620"/>
        <v>CZ11</v>
      </c>
      <c r="J5688" s="1" t="s">
        <v>531</v>
      </c>
      <c r="L5688" s="12" t="str">
        <f t="shared" si="621"/>
        <v>SCGESeCZ112003</v>
      </c>
      <c r="M5688" t="s">
        <v>1415</v>
      </c>
      <c r="N5688" s="1">
        <v>2003</v>
      </c>
      <c r="O5688" s="19">
        <v>0</v>
      </c>
      <c r="P5688" t="str">
        <f t="shared" si="622"/>
        <v>03</v>
      </c>
    </row>
    <row r="5689" spans="2:16" x14ac:dyDescent="0.25">
      <c r="B5689" t="s">
        <v>502</v>
      </c>
      <c r="C5689" t="str">
        <f t="shared" si="616"/>
        <v>SCGESeCZ11</v>
      </c>
      <c r="D5689" s="1" t="s">
        <v>506</v>
      </c>
      <c r="E5689" s="1" t="str">
        <f t="shared" si="617"/>
        <v>SCG</v>
      </c>
      <c r="F5689" s="1" t="str">
        <f t="shared" si="618"/>
        <v>SCG</v>
      </c>
      <c r="G5689" s="1" t="str">
        <f t="shared" si="619"/>
        <v>ESe</v>
      </c>
      <c r="H5689" s="1" t="s">
        <v>530</v>
      </c>
      <c r="I5689" s="1" t="str">
        <f t="shared" si="620"/>
        <v>CZ11</v>
      </c>
      <c r="J5689" s="1" t="s">
        <v>531</v>
      </c>
      <c r="L5689" s="12" t="str">
        <f t="shared" si="621"/>
        <v>SCGESeCZ112007</v>
      </c>
      <c r="M5689" t="s">
        <v>1415</v>
      </c>
      <c r="N5689" s="1">
        <v>2007</v>
      </c>
      <c r="O5689" s="19">
        <v>0</v>
      </c>
      <c r="P5689" t="str">
        <f t="shared" si="622"/>
        <v>07</v>
      </c>
    </row>
    <row r="5690" spans="2:16" x14ac:dyDescent="0.25">
      <c r="B5690" t="s">
        <v>502</v>
      </c>
      <c r="C5690" t="str">
        <f t="shared" si="616"/>
        <v>SCGESeCZ11</v>
      </c>
      <c r="D5690" s="1" t="s">
        <v>506</v>
      </c>
      <c r="E5690" s="1" t="str">
        <f t="shared" si="617"/>
        <v>SCG</v>
      </c>
      <c r="F5690" s="1" t="str">
        <f t="shared" si="618"/>
        <v>SCG</v>
      </c>
      <c r="G5690" s="1" t="str">
        <f t="shared" si="619"/>
        <v>ESe</v>
      </c>
      <c r="H5690" s="1" t="s">
        <v>530</v>
      </c>
      <c r="I5690" s="1" t="str">
        <f t="shared" si="620"/>
        <v>CZ11</v>
      </c>
      <c r="J5690" s="1" t="s">
        <v>531</v>
      </c>
      <c r="L5690" s="12" t="str">
        <f t="shared" si="621"/>
        <v>SCGESeCZ112011</v>
      </c>
      <c r="M5690" t="s">
        <v>1415</v>
      </c>
      <c r="N5690" s="1">
        <v>2011</v>
      </c>
      <c r="O5690" s="19">
        <v>0</v>
      </c>
      <c r="P5690" t="str">
        <f t="shared" si="622"/>
        <v>11</v>
      </c>
    </row>
    <row r="5691" spans="2:16" x14ac:dyDescent="0.25">
      <c r="B5691" t="s">
        <v>502</v>
      </c>
      <c r="C5691" t="str">
        <f t="shared" si="616"/>
        <v>SCGESeCZ11</v>
      </c>
      <c r="D5691" s="1" t="s">
        <v>506</v>
      </c>
      <c r="E5691" s="1" t="str">
        <f t="shared" si="617"/>
        <v>SCG</v>
      </c>
      <c r="F5691" s="1" t="str">
        <f t="shared" si="618"/>
        <v>SCG</v>
      </c>
      <c r="G5691" s="1" t="str">
        <f t="shared" si="619"/>
        <v>ESe</v>
      </c>
      <c r="H5691" s="1" t="s">
        <v>530</v>
      </c>
      <c r="I5691" s="1" t="str">
        <f t="shared" si="620"/>
        <v>CZ11</v>
      </c>
      <c r="J5691" s="1" t="s">
        <v>531</v>
      </c>
      <c r="L5691" s="12" t="str">
        <f t="shared" si="621"/>
        <v>SCGESeCZ112014</v>
      </c>
      <c r="M5691" t="s">
        <v>1415</v>
      </c>
      <c r="N5691" s="1">
        <v>2014</v>
      </c>
      <c r="O5691" s="19">
        <v>0</v>
      </c>
      <c r="P5691" t="str">
        <f t="shared" si="622"/>
        <v>14</v>
      </c>
    </row>
    <row r="5692" spans="2:16" x14ac:dyDescent="0.25">
      <c r="B5692" t="s">
        <v>502</v>
      </c>
      <c r="C5692" t="str">
        <f t="shared" si="616"/>
        <v>SCGESeCZ12</v>
      </c>
      <c r="D5692" s="1" t="s">
        <v>506</v>
      </c>
      <c r="E5692" s="1" t="str">
        <f t="shared" si="617"/>
        <v>SCG</v>
      </c>
      <c r="F5692" s="1" t="str">
        <f t="shared" si="618"/>
        <v>SCG</v>
      </c>
      <c r="G5692" s="1" t="str">
        <f t="shared" si="619"/>
        <v>ESe</v>
      </c>
      <c r="H5692" s="1" t="s">
        <v>530</v>
      </c>
      <c r="I5692" s="1" t="str">
        <f t="shared" si="620"/>
        <v>CZ12</v>
      </c>
      <c r="J5692" s="1" t="s">
        <v>531</v>
      </c>
      <c r="L5692" s="12" t="str">
        <f t="shared" si="621"/>
        <v>SCGESeCZ121975</v>
      </c>
      <c r="M5692" t="s">
        <v>1416</v>
      </c>
      <c r="N5692" s="1">
        <v>1975</v>
      </c>
      <c r="O5692" s="19">
        <v>0</v>
      </c>
      <c r="P5692" t="str">
        <f t="shared" si="622"/>
        <v>75</v>
      </c>
    </row>
    <row r="5693" spans="2:16" x14ac:dyDescent="0.25">
      <c r="B5693" t="s">
        <v>502</v>
      </c>
      <c r="C5693" t="str">
        <f t="shared" si="616"/>
        <v>SCGESeCZ12</v>
      </c>
      <c r="D5693" s="1" t="s">
        <v>506</v>
      </c>
      <c r="E5693" s="1" t="str">
        <f t="shared" si="617"/>
        <v>SCG</v>
      </c>
      <c r="F5693" s="1" t="str">
        <f t="shared" si="618"/>
        <v>SCG</v>
      </c>
      <c r="G5693" s="1" t="str">
        <f t="shared" si="619"/>
        <v>ESe</v>
      </c>
      <c r="H5693" s="1" t="s">
        <v>530</v>
      </c>
      <c r="I5693" s="1" t="str">
        <f t="shared" si="620"/>
        <v>CZ12</v>
      </c>
      <c r="J5693" s="1" t="s">
        <v>531</v>
      </c>
      <c r="L5693" s="12" t="str">
        <f t="shared" si="621"/>
        <v>SCGESeCZ121985</v>
      </c>
      <c r="M5693" t="s">
        <v>1416</v>
      </c>
      <c r="N5693" s="1">
        <v>1985</v>
      </c>
      <c r="O5693" s="19">
        <v>0</v>
      </c>
      <c r="P5693" t="str">
        <f t="shared" si="622"/>
        <v>85</v>
      </c>
    </row>
    <row r="5694" spans="2:16" x14ac:dyDescent="0.25">
      <c r="B5694" t="s">
        <v>502</v>
      </c>
      <c r="C5694" t="str">
        <f t="shared" si="616"/>
        <v>SCGESeCZ12</v>
      </c>
      <c r="D5694" s="1" t="s">
        <v>506</v>
      </c>
      <c r="E5694" s="1" t="str">
        <f t="shared" si="617"/>
        <v>SCG</v>
      </c>
      <c r="F5694" s="1" t="str">
        <f t="shared" si="618"/>
        <v>SCG</v>
      </c>
      <c r="G5694" s="1" t="str">
        <f t="shared" si="619"/>
        <v>ESe</v>
      </c>
      <c r="H5694" s="1" t="s">
        <v>530</v>
      </c>
      <c r="I5694" s="1" t="str">
        <f t="shared" si="620"/>
        <v>CZ12</v>
      </c>
      <c r="J5694" s="1" t="s">
        <v>531</v>
      </c>
      <c r="L5694" s="12" t="str">
        <f t="shared" si="621"/>
        <v>SCGESeCZ121996</v>
      </c>
      <c r="M5694" t="s">
        <v>1416</v>
      </c>
      <c r="N5694" s="1">
        <v>1996</v>
      </c>
      <c r="O5694" s="19">
        <v>0</v>
      </c>
      <c r="P5694" t="str">
        <f t="shared" si="622"/>
        <v>96</v>
      </c>
    </row>
    <row r="5695" spans="2:16" x14ac:dyDescent="0.25">
      <c r="B5695" t="s">
        <v>502</v>
      </c>
      <c r="C5695" t="str">
        <f t="shared" si="616"/>
        <v>SCGESeCZ12</v>
      </c>
      <c r="D5695" s="1" t="s">
        <v>506</v>
      </c>
      <c r="E5695" s="1" t="str">
        <f t="shared" si="617"/>
        <v>SCG</v>
      </c>
      <c r="F5695" s="1" t="str">
        <f t="shared" si="618"/>
        <v>SCG</v>
      </c>
      <c r="G5695" s="1" t="str">
        <f t="shared" si="619"/>
        <v>ESe</v>
      </c>
      <c r="H5695" s="1" t="s">
        <v>530</v>
      </c>
      <c r="I5695" s="1" t="str">
        <f t="shared" si="620"/>
        <v>CZ12</v>
      </c>
      <c r="J5695" s="1" t="s">
        <v>531</v>
      </c>
      <c r="L5695" s="12" t="str">
        <f t="shared" si="621"/>
        <v>SCGESeCZ122003</v>
      </c>
      <c r="M5695" t="s">
        <v>1416</v>
      </c>
      <c r="N5695" s="1">
        <v>2003</v>
      </c>
      <c r="O5695" s="19">
        <v>0</v>
      </c>
      <c r="P5695" t="str">
        <f t="shared" si="622"/>
        <v>03</v>
      </c>
    </row>
    <row r="5696" spans="2:16" x14ac:dyDescent="0.25">
      <c r="B5696" t="s">
        <v>502</v>
      </c>
      <c r="C5696" t="str">
        <f t="shared" si="616"/>
        <v>SCGESeCZ12</v>
      </c>
      <c r="D5696" s="1" t="s">
        <v>506</v>
      </c>
      <c r="E5696" s="1" t="str">
        <f t="shared" si="617"/>
        <v>SCG</v>
      </c>
      <c r="F5696" s="1" t="str">
        <f t="shared" si="618"/>
        <v>SCG</v>
      </c>
      <c r="G5696" s="1" t="str">
        <f t="shared" si="619"/>
        <v>ESe</v>
      </c>
      <c r="H5696" s="1" t="s">
        <v>530</v>
      </c>
      <c r="I5696" s="1" t="str">
        <f t="shared" si="620"/>
        <v>CZ12</v>
      </c>
      <c r="J5696" s="1" t="s">
        <v>531</v>
      </c>
      <c r="L5696" s="12" t="str">
        <f t="shared" si="621"/>
        <v>SCGESeCZ122007</v>
      </c>
      <c r="M5696" t="s">
        <v>1416</v>
      </c>
      <c r="N5696" s="1">
        <v>2007</v>
      </c>
      <c r="O5696" s="19">
        <v>0</v>
      </c>
      <c r="P5696" t="str">
        <f t="shared" si="622"/>
        <v>07</v>
      </c>
    </row>
    <row r="5697" spans="2:16" x14ac:dyDescent="0.25">
      <c r="B5697" t="s">
        <v>502</v>
      </c>
      <c r="C5697" t="str">
        <f t="shared" si="616"/>
        <v>SCGESeCZ12</v>
      </c>
      <c r="D5697" s="1" t="s">
        <v>506</v>
      </c>
      <c r="E5697" s="1" t="str">
        <f t="shared" si="617"/>
        <v>SCG</v>
      </c>
      <c r="F5697" s="1" t="str">
        <f t="shared" si="618"/>
        <v>SCG</v>
      </c>
      <c r="G5697" s="1" t="str">
        <f t="shared" si="619"/>
        <v>ESe</v>
      </c>
      <c r="H5697" s="1" t="s">
        <v>530</v>
      </c>
      <c r="I5697" s="1" t="str">
        <f t="shared" si="620"/>
        <v>CZ12</v>
      </c>
      <c r="J5697" s="1" t="s">
        <v>531</v>
      </c>
      <c r="L5697" s="12" t="str">
        <f t="shared" si="621"/>
        <v>SCGESeCZ122011</v>
      </c>
      <c r="M5697" t="s">
        <v>1416</v>
      </c>
      <c r="N5697" s="1">
        <v>2011</v>
      </c>
      <c r="O5697" s="19">
        <v>0</v>
      </c>
      <c r="P5697" t="str">
        <f t="shared" si="622"/>
        <v>11</v>
      </c>
    </row>
    <row r="5698" spans="2:16" x14ac:dyDescent="0.25">
      <c r="B5698" t="s">
        <v>502</v>
      </c>
      <c r="C5698" t="str">
        <f t="shared" si="616"/>
        <v>SCGESeCZ12</v>
      </c>
      <c r="D5698" s="1" t="s">
        <v>506</v>
      </c>
      <c r="E5698" s="1" t="str">
        <f t="shared" si="617"/>
        <v>SCG</v>
      </c>
      <c r="F5698" s="1" t="str">
        <f t="shared" si="618"/>
        <v>SCG</v>
      </c>
      <c r="G5698" s="1" t="str">
        <f t="shared" si="619"/>
        <v>ESe</v>
      </c>
      <c r="H5698" s="1" t="s">
        <v>530</v>
      </c>
      <c r="I5698" s="1" t="str">
        <f t="shared" si="620"/>
        <v>CZ12</v>
      </c>
      <c r="J5698" s="1" t="s">
        <v>531</v>
      </c>
      <c r="L5698" s="12" t="str">
        <f t="shared" si="621"/>
        <v>SCGESeCZ122014</v>
      </c>
      <c r="M5698" t="s">
        <v>1416</v>
      </c>
      <c r="N5698" s="1">
        <v>2014</v>
      </c>
      <c r="O5698" s="19">
        <v>0</v>
      </c>
      <c r="P5698" t="str">
        <f t="shared" si="622"/>
        <v>14</v>
      </c>
    </row>
    <row r="5699" spans="2:16" x14ac:dyDescent="0.25">
      <c r="B5699" t="s">
        <v>502</v>
      </c>
      <c r="C5699" t="str">
        <f t="shared" si="616"/>
        <v>SCGESeCZ13</v>
      </c>
      <c r="D5699" s="1" t="s">
        <v>506</v>
      </c>
      <c r="E5699" s="1" t="str">
        <f t="shared" si="617"/>
        <v>SCG</v>
      </c>
      <c r="F5699" s="1" t="str">
        <f t="shared" si="618"/>
        <v>SCG</v>
      </c>
      <c r="G5699" s="1" t="str">
        <f t="shared" si="619"/>
        <v>ESe</v>
      </c>
      <c r="H5699" s="1" t="s">
        <v>530</v>
      </c>
      <c r="I5699" s="1" t="str">
        <f t="shared" si="620"/>
        <v>CZ13</v>
      </c>
      <c r="J5699" s="1" t="s">
        <v>531</v>
      </c>
      <c r="L5699" s="12" t="str">
        <f t="shared" si="621"/>
        <v>SCGESeCZ131975</v>
      </c>
      <c r="M5699" t="s">
        <v>1417</v>
      </c>
      <c r="N5699" s="1">
        <v>1975</v>
      </c>
      <c r="O5699" s="19">
        <v>1.4683666666666666</v>
      </c>
      <c r="P5699" t="str">
        <f t="shared" si="622"/>
        <v>75</v>
      </c>
    </row>
    <row r="5700" spans="2:16" x14ac:dyDescent="0.25">
      <c r="B5700" t="s">
        <v>502</v>
      </c>
      <c r="C5700" t="str">
        <f t="shared" si="616"/>
        <v>SCGESeCZ13</v>
      </c>
      <c r="D5700" s="1" t="s">
        <v>506</v>
      </c>
      <c r="E5700" s="1" t="str">
        <f t="shared" si="617"/>
        <v>SCG</v>
      </c>
      <c r="F5700" s="1" t="str">
        <f t="shared" si="618"/>
        <v>SCG</v>
      </c>
      <c r="G5700" s="1" t="str">
        <f t="shared" si="619"/>
        <v>ESe</v>
      </c>
      <c r="H5700" s="1" t="s">
        <v>530</v>
      </c>
      <c r="I5700" s="1" t="str">
        <f t="shared" si="620"/>
        <v>CZ13</v>
      </c>
      <c r="J5700" s="1" t="s">
        <v>531</v>
      </c>
      <c r="L5700" s="12" t="str">
        <f t="shared" si="621"/>
        <v>SCGESeCZ131985</v>
      </c>
      <c r="M5700" t="s">
        <v>1417</v>
      </c>
      <c r="N5700" s="1">
        <v>1985</v>
      </c>
      <c r="O5700" s="19">
        <v>0.35783333333333328</v>
      </c>
      <c r="P5700" t="str">
        <f t="shared" si="622"/>
        <v>85</v>
      </c>
    </row>
    <row r="5701" spans="2:16" x14ac:dyDescent="0.25">
      <c r="B5701" t="s">
        <v>502</v>
      </c>
      <c r="C5701" t="str">
        <f t="shared" si="616"/>
        <v>SCGESeCZ13</v>
      </c>
      <c r="D5701" s="1" t="s">
        <v>506</v>
      </c>
      <c r="E5701" s="1" t="str">
        <f t="shared" si="617"/>
        <v>SCG</v>
      </c>
      <c r="F5701" s="1" t="str">
        <f t="shared" si="618"/>
        <v>SCG</v>
      </c>
      <c r="G5701" s="1" t="str">
        <f t="shared" si="619"/>
        <v>ESe</v>
      </c>
      <c r="H5701" s="1" t="s">
        <v>530</v>
      </c>
      <c r="I5701" s="1" t="str">
        <f t="shared" si="620"/>
        <v>CZ13</v>
      </c>
      <c r="J5701" s="1" t="s">
        <v>531</v>
      </c>
      <c r="L5701" s="12" t="str">
        <f t="shared" si="621"/>
        <v>SCGESeCZ131996</v>
      </c>
      <c r="M5701" t="s">
        <v>1417</v>
      </c>
      <c r="N5701" s="1">
        <v>1996</v>
      </c>
      <c r="O5701" s="19">
        <v>0.45763333333333334</v>
      </c>
      <c r="P5701" t="str">
        <f t="shared" si="622"/>
        <v>96</v>
      </c>
    </row>
    <row r="5702" spans="2:16" x14ac:dyDescent="0.25">
      <c r="B5702" t="s">
        <v>502</v>
      </c>
      <c r="C5702" t="str">
        <f t="shared" si="616"/>
        <v>SCGESeCZ13</v>
      </c>
      <c r="D5702" s="1" t="s">
        <v>506</v>
      </c>
      <c r="E5702" s="1" t="str">
        <f t="shared" si="617"/>
        <v>SCG</v>
      </c>
      <c r="F5702" s="1" t="str">
        <f t="shared" si="618"/>
        <v>SCG</v>
      </c>
      <c r="G5702" s="1" t="str">
        <f t="shared" si="619"/>
        <v>ESe</v>
      </c>
      <c r="H5702" s="1" t="s">
        <v>530</v>
      </c>
      <c r="I5702" s="1" t="str">
        <f t="shared" si="620"/>
        <v>CZ13</v>
      </c>
      <c r="J5702" s="1" t="s">
        <v>531</v>
      </c>
      <c r="L5702" s="12" t="str">
        <f t="shared" si="621"/>
        <v>SCGESeCZ132003</v>
      </c>
      <c r="M5702" t="s">
        <v>1417</v>
      </c>
      <c r="N5702" s="1">
        <v>2003</v>
      </c>
      <c r="O5702" s="19">
        <v>0.28039999999999998</v>
      </c>
      <c r="P5702" t="str">
        <f t="shared" si="622"/>
        <v>03</v>
      </c>
    </row>
    <row r="5703" spans="2:16" x14ac:dyDescent="0.25">
      <c r="B5703" t="s">
        <v>502</v>
      </c>
      <c r="C5703" t="str">
        <f t="shared" si="616"/>
        <v>SCGESeCZ13</v>
      </c>
      <c r="D5703" s="1" t="s">
        <v>506</v>
      </c>
      <c r="E5703" s="1" t="str">
        <f t="shared" si="617"/>
        <v>SCG</v>
      </c>
      <c r="F5703" s="1" t="str">
        <f t="shared" si="618"/>
        <v>SCG</v>
      </c>
      <c r="G5703" s="1" t="str">
        <f t="shared" si="619"/>
        <v>ESe</v>
      </c>
      <c r="H5703" s="1" t="s">
        <v>530</v>
      </c>
      <c r="I5703" s="1" t="str">
        <f t="shared" si="620"/>
        <v>CZ13</v>
      </c>
      <c r="J5703" s="1" t="s">
        <v>531</v>
      </c>
      <c r="L5703" s="12" t="str">
        <f t="shared" si="621"/>
        <v>SCGESeCZ132007</v>
      </c>
      <c r="M5703" t="s">
        <v>1417</v>
      </c>
      <c r="N5703" s="1">
        <v>2007</v>
      </c>
      <c r="O5703" s="19">
        <v>0.12476666666666666</v>
      </c>
      <c r="P5703" t="str">
        <f t="shared" si="622"/>
        <v>07</v>
      </c>
    </row>
    <row r="5704" spans="2:16" x14ac:dyDescent="0.25">
      <c r="B5704" t="s">
        <v>502</v>
      </c>
      <c r="C5704" t="str">
        <f t="shared" si="616"/>
        <v>SCGESeCZ13</v>
      </c>
      <c r="D5704" s="1" t="s">
        <v>506</v>
      </c>
      <c r="E5704" s="1" t="str">
        <f t="shared" si="617"/>
        <v>SCG</v>
      </c>
      <c r="F5704" s="1" t="str">
        <f t="shared" si="618"/>
        <v>SCG</v>
      </c>
      <c r="G5704" s="1" t="str">
        <f t="shared" si="619"/>
        <v>ESe</v>
      </c>
      <c r="H5704" s="1" t="s">
        <v>530</v>
      </c>
      <c r="I5704" s="1" t="str">
        <f t="shared" si="620"/>
        <v>CZ13</v>
      </c>
      <c r="J5704" s="1" t="s">
        <v>531</v>
      </c>
      <c r="L5704" s="12" t="str">
        <f t="shared" si="621"/>
        <v>SCGESeCZ132011</v>
      </c>
      <c r="M5704" t="s">
        <v>1417</v>
      </c>
      <c r="N5704" s="1">
        <v>2011</v>
      </c>
      <c r="O5704" s="19">
        <v>0.12476666666666666</v>
      </c>
      <c r="P5704" t="str">
        <f t="shared" si="622"/>
        <v>11</v>
      </c>
    </row>
    <row r="5705" spans="2:16" x14ac:dyDescent="0.25">
      <c r="B5705" t="s">
        <v>502</v>
      </c>
      <c r="C5705" t="str">
        <f t="shared" si="616"/>
        <v>SCGESeCZ13</v>
      </c>
      <c r="D5705" s="1" t="s">
        <v>506</v>
      </c>
      <c r="E5705" s="1" t="str">
        <f t="shared" si="617"/>
        <v>SCG</v>
      </c>
      <c r="F5705" s="1" t="str">
        <f t="shared" si="618"/>
        <v>SCG</v>
      </c>
      <c r="G5705" s="1" t="str">
        <f t="shared" si="619"/>
        <v>ESe</v>
      </c>
      <c r="H5705" s="1" t="s">
        <v>530</v>
      </c>
      <c r="I5705" s="1" t="str">
        <f t="shared" si="620"/>
        <v>CZ13</v>
      </c>
      <c r="J5705" s="1" t="s">
        <v>531</v>
      </c>
      <c r="L5705" s="12" t="str">
        <f t="shared" si="621"/>
        <v>SCGESeCZ132014</v>
      </c>
      <c r="M5705" t="s">
        <v>1417</v>
      </c>
      <c r="N5705" s="1">
        <v>2014</v>
      </c>
      <c r="O5705" s="19">
        <v>6.2383333333333332E-2</v>
      </c>
      <c r="P5705" t="str">
        <f t="shared" si="622"/>
        <v>14</v>
      </c>
    </row>
    <row r="5706" spans="2:16" x14ac:dyDescent="0.25">
      <c r="B5706" t="s">
        <v>502</v>
      </c>
      <c r="C5706" t="str">
        <f t="shared" si="616"/>
        <v>SCGESeCZ14</v>
      </c>
      <c r="D5706" s="1" t="s">
        <v>506</v>
      </c>
      <c r="E5706" s="1" t="str">
        <f t="shared" si="617"/>
        <v>SCG</v>
      </c>
      <c r="F5706" s="1" t="str">
        <f t="shared" si="618"/>
        <v>SCG</v>
      </c>
      <c r="G5706" s="1" t="str">
        <f t="shared" si="619"/>
        <v>ESe</v>
      </c>
      <c r="H5706" s="1" t="s">
        <v>530</v>
      </c>
      <c r="I5706" s="1" t="str">
        <f t="shared" si="620"/>
        <v>CZ14</v>
      </c>
      <c r="J5706" s="1" t="s">
        <v>531</v>
      </c>
      <c r="L5706" s="12" t="str">
        <f t="shared" si="621"/>
        <v>SCGESeCZ141975</v>
      </c>
      <c r="M5706" t="s">
        <v>1418</v>
      </c>
      <c r="N5706" s="1">
        <v>1975</v>
      </c>
      <c r="O5706" s="19">
        <v>1.7945666666666666</v>
      </c>
      <c r="P5706" t="str">
        <f t="shared" si="622"/>
        <v>75</v>
      </c>
    </row>
    <row r="5707" spans="2:16" x14ac:dyDescent="0.25">
      <c r="B5707" t="s">
        <v>502</v>
      </c>
      <c r="C5707" t="str">
        <f t="shared" si="616"/>
        <v>SCGESeCZ14</v>
      </c>
      <c r="D5707" s="1" t="s">
        <v>506</v>
      </c>
      <c r="E5707" s="1" t="str">
        <f t="shared" si="617"/>
        <v>SCG</v>
      </c>
      <c r="F5707" s="1" t="str">
        <f t="shared" si="618"/>
        <v>SCG</v>
      </c>
      <c r="G5707" s="1" t="str">
        <f t="shared" si="619"/>
        <v>ESe</v>
      </c>
      <c r="H5707" s="1" t="s">
        <v>530</v>
      </c>
      <c r="I5707" s="1" t="str">
        <f t="shared" si="620"/>
        <v>CZ14</v>
      </c>
      <c r="J5707" s="1" t="s">
        <v>531</v>
      </c>
      <c r="L5707" s="12" t="str">
        <f t="shared" si="621"/>
        <v>SCGESeCZ141985</v>
      </c>
      <c r="M5707" t="s">
        <v>1418</v>
      </c>
      <c r="N5707" s="1">
        <v>1985</v>
      </c>
      <c r="O5707" s="19">
        <v>0.52763333333333329</v>
      </c>
      <c r="P5707" t="str">
        <f t="shared" si="622"/>
        <v>85</v>
      </c>
    </row>
    <row r="5708" spans="2:16" x14ac:dyDescent="0.25">
      <c r="B5708" t="s">
        <v>502</v>
      </c>
      <c r="C5708" t="str">
        <f t="shared" si="616"/>
        <v>SCGESeCZ14</v>
      </c>
      <c r="D5708" s="1" t="s">
        <v>506</v>
      </c>
      <c r="E5708" s="1" t="str">
        <f t="shared" si="617"/>
        <v>SCG</v>
      </c>
      <c r="F5708" s="1" t="str">
        <f t="shared" si="618"/>
        <v>SCG</v>
      </c>
      <c r="G5708" s="1" t="str">
        <f t="shared" si="619"/>
        <v>ESe</v>
      </c>
      <c r="H5708" s="1" t="s">
        <v>530</v>
      </c>
      <c r="I5708" s="1" t="str">
        <f t="shared" si="620"/>
        <v>CZ14</v>
      </c>
      <c r="J5708" s="1" t="s">
        <v>531</v>
      </c>
      <c r="L5708" s="12" t="str">
        <f t="shared" si="621"/>
        <v>SCGESeCZ141996</v>
      </c>
      <c r="M5708" t="s">
        <v>1418</v>
      </c>
      <c r="N5708" s="1">
        <v>1996</v>
      </c>
      <c r="O5708" s="19">
        <v>0.53706666666666658</v>
      </c>
      <c r="P5708" t="str">
        <f t="shared" si="622"/>
        <v>96</v>
      </c>
    </row>
    <row r="5709" spans="2:16" x14ac:dyDescent="0.25">
      <c r="B5709" t="s">
        <v>502</v>
      </c>
      <c r="C5709" t="str">
        <f t="shared" si="616"/>
        <v>SCGESeCZ14</v>
      </c>
      <c r="D5709" s="1" t="s">
        <v>506</v>
      </c>
      <c r="E5709" s="1" t="str">
        <f t="shared" si="617"/>
        <v>SCG</v>
      </c>
      <c r="F5709" s="1" t="str">
        <f t="shared" si="618"/>
        <v>SCG</v>
      </c>
      <c r="G5709" s="1" t="str">
        <f t="shared" si="619"/>
        <v>ESe</v>
      </c>
      <c r="H5709" s="1" t="s">
        <v>530</v>
      </c>
      <c r="I5709" s="1" t="str">
        <f t="shared" si="620"/>
        <v>CZ14</v>
      </c>
      <c r="J5709" s="1" t="s">
        <v>531</v>
      </c>
      <c r="L5709" s="12" t="str">
        <f t="shared" si="621"/>
        <v>SCGESeCZ142003</v>
      </c>
      <c r="M5709" t="s">
        <v>1418</v>
      </c>
      <c r="N5709" s="1">
        <v>2003</v>
      </c>
      <c r="O5709" s="19">
        <v>0.49503333333333333</v>
      </c>
      <c r="P5709" t="str">
        <f t="shared" si="622"/>
        <v>03</v>
      </c>
    </row>
    <row r="5710" spans="2:16" x14ac:dyDescent="0.25">
      <c r="B5710" t="s">
        <v>502</v>
      </c>
      <c r="C5710" t="str">
        <f t="shared" si="616"/>
        <v>SCGESeCZ14</v>
      </c>
      <c r="D5710" s="1" t="s">
        <v>506</v>
      </c>
      <c r="E5710" s="1" t="str">
        <f t="shared" si="617"/>
        <v>SCG</v>
      </c>
      <c r="F5710" s="1" t="str">
        <f t="shared" si="618"/>
        <v>SCG</v>
      </c>
      <c r="G5710" s="1" t="str">
        <f t="shared" si="619"/>
        <v>ESe</v>
      </c>
      <c r="H5710" s="1" t="s">
        <v>530</v>
      </c>
      <c r="I5710" s="1" t="str">
        <f t="shared" si="620"/>
        <v>CZ14</v>
      </c>
      <c r="J5710" s="1" t="s">
        <v>531</v>
      </c>
      <c r="L5710" s="12" t="str">
        <f t="shared" si="621"/>
        <v>SCGESeCZ142007</v>
      </c>
      <c r="M5710" t="s">
        <v>1418</v>
      </c>
      <c r="N5710" s="1">
        <v>2007</v>
      </c>
      <c r="O5710" s="19">
        <v>0.12883333333333333</v>
      </c>
      <c r="P5710" t="str">
        <f t="shared" si="622"/>
        <v>07</v>
      </c>
    </row>
    <row r="5711" spans="2:16" x14ac:dyDescent="0.25">
      <c r="B5711" t="s">
        <v>502</v>
      </c>
      <c r="C5711" t="str">
        <f t="shared" si="616"/>
        <v>SCGESeCZ14</v>
      </c>
      <c r="D5711" s="1" t="s">
        <v>506</v>
      </c>
      <c r="E5711" s="1" t="str">
        <f t="shared" si="617"/>
        <v>SCG</v>
      </c>
      <c r="F5711" s="1" t="str">
        <f t="shared" si="618"/>
        <v>SCG</v>
      </c>
      <c r="G5711" s="1" t="str">
        <f t="shared" si="619"/>
        <v>ESe</v>
      </c>
      <c r="H5711" s="1" t="s">
        <v>530</v>
      </c>
      <c r="I5711" s="1" t="str">
        <f t="shared" si="620"/>
        <v>CZ14</v>
      </c>
      <c r="J5711" s="1" t="s">
        <v>531</v>
      </c>
      <c r="L5711" s="12" t="str">
        <f t="shared" si="621"/>
        <v>SCGESeCZ142011</v>
      </c>
      <c r="M5711" t="s">
        <v>1418</v>
      </c>
      <c r="N5711" s="1">
        <v>2011</v>
      </c>
      <c r="O5711" s="19">
        <v>0.12883333333333333</v>
      </c>
      <c r="P5711" t="str">
        <f t="shared" si="622"/>
        <v>11</v>
      </c>
    </row>
    <row r="5712" spans="2:16" x14ac:dyDescent="0.25">
      <c r="B5712" t="s">
        <v>502</v>
      </c>
      <c r="C5712" t="str">
        <f t="shared" ref="C5712:C5775" si="623">F5712&amp;G5712&amp;I5712</f>
        <v>SCGESeCZ14</v>
      </c>
      <c r="D5712" s="1" t="s">
        <v>506</v>
      </c>
      <c r="E5712" s="1" t="str">
        <f t="shared" ref="E5712:E5775" si="624">+F5712</f>
        <v>SCG</v>
      </c>
      <c r="F5712" s="1" t="str">
        <f t="shared" ref="F5712:F5775" si="625">LEFT(M5712,3)</f>
        <v>SCG</v>
      </c>
      <c r="G5712" s="1" t="str">
        <f t="shared" ref="G5712:G5775" si="626">MID(M5712,4,3)</f>
        <v>ESe</v>
      </c>
      <c r="H5712" s="1" t="s">
        <v>530</v>
      </c>
      <c r="I5712" s="1" t="str">
        <f t="shared" ref="I5712:I5775" si="627">RIGHT(M5712,4)</f>
        <v>CZ14</v>
      </c>
      <c r="J5712" s="1" t="s">
        <v>531</v>
      </c>
      <c r="L5712" s="12" t="str">
        <f t="shared" ref="L5712:L5775" si="628">C5712&amp;N5712</f>
        <v>SCGESeCZ142014</v>
      </c>
      <c r="M5712" t="s">
        <v>1418</v>
      </c>
      <c r="N5712" s="1">
        <v>2014</v>
      </c>
      <c r="O5712" s="19">
        <v>6.4416666666666664E-2</v>
      </c>
      <c r="P5712" t="str">
        <f t="shared" ref="P5712:P5775" si="629">RIGHT(N5712,2)</f>
        <v>14</v>
      </c>
    </row>
    <row r="5713" spans="2:16" x14ac:dyDescent="0.25">
      <c r="B5713" t="s">
        <v>502</v>
      </c>
      <c r="C5713" t="str">
        <f t="shared" si="623"/>
        <v>SCGESeCZ15</v>
      </c>
      <c r="D5713" s="1" t="s">
        <v>506</v>
      </c>
      <c r="E5713" s="1" t="str">
        <f t="shared" si="624"/>
        <v>SCG</v>
      </c>
      <c r="F5713" s="1" t="str">
        <f t="shared" si="625"/>
        <v>SCG</v>
      </c>
      <c r="G5713" s="1" t="str">
        <f t="shared" si="626"/>
        <v>ESe</v>
      </c>
      <c r="H5713" s="1" t="s">
        <v>530</v>
      </c>
      <c r="I5713" s="1" t="str">
        <f t="shared" si="627"/>
        <v>CZ15</v>
      </c>
      <c r="J5713" s="1" t="s">
        <v>531</v>
      </c>
      <c r="L5713" s="12" t="str">
        <f t="shared" si="628"/>
        <v>SCGESeCZ151975</v>
      </c>
      <c r="M5713" t="s">
        <v>1419</v>
      </c>
      <c r="N5713" s="1">
        <v>1975</v>
      </c>
      <c r="O5713" s="19">
        <v>0.49889999999999995</v>
      </c>
      <c r="P5713" t="str">
        <f t="shared" si="629"/>
        <v>75</v>
      </c>
    </row>
    <row r="5714" spans="2:16" x14ac:dyDescent="0.25">
      <c r="B5714" t="s">
        <v>502</v>
      </c>
      <c r="C5714" t="str">
        <f t="shared" si="623"/>
        <v>SCGESeCZ15</v>
      </c>
      <c r="D5714" s="1" t="s">
        <v>506</v>
      </c>
      <c r="E5714" s="1" t="str">
        <f t="shared" si="624"/>
        <v>SCG</v>
      </c>
      <c r="F5714" s="1" t="str">
        <f t="shared" si="625"/>
        <v>SCG</v>
      </c>
      <c r="G5714" s="1" t="str">
        <f t="shared" si="626"/>
        <v>ESe</v>
      </c>
      <c r="H5714" s="1" t="s">
        <v>530</v>
      </c>
      <c r="I5714" s="1" t="str">
        <f t="shared" si="627"/>
        <v>CZ15</v>
      </c>
      <c r="J5714" s="1" t="s">
        <v>531</v>
      </c>
      <c r="L5714" s="12" t="str">
        <f t="shared" si="628"/>
        <v>SCGESeCZ151985</v>
      </c>
      <c r="M5714" t="s">
        <v>1419</v>
      </c>
      <c r="N5714" s="1">
        <v>1985</v>
      </c>
      <c r="O5714" s="19">
        <v>0.21366666666666667</v>
      </c>
      <c r="P5714" t="str">
        <f t="shared" si="629"/>
        <v>85</v>
      </c>
    </row>
    <row r="5715" spans="2:16" x14ac:dyDescent="0.25">
      <c r="B5715" t="s">
        <v>502</v>
      </c>
      <c r="C5715" t="str">
        <f t="shared" si="623"/>
        <v>SCGESeCZ15</v>
      </c>
      <c r="D5715" s="1" t="s">
        <v>506</v>
      </c>
      <c r="E5715" s="1" t="str">
        <f t="shared" si="624"/>
        <v>SCG</v>
      </c>
      <c r="F5715" s="1" t="str">
        <f t="shared" si="625"/>
        <v>SCG</v>
      </c>
      <c r="G5715" s="1" t="str">
        <f t="shared" si="626"/>
        <v>ESe</v>
      </c>
      <c r="H5715" s="1" t="s">
        <v>530</v>
      </c>
      <c r="I5715" s="1" t="str">
        <f t="shared" si="627"/>
        <v>CZ15</v>
      </c>
      <c r="J5715" s="1" t="s">
        <v>531</v>
      </c>
      <c r="L5715" s="12" t="str">
        <f t="shared" si="628"/>
        <v>SCGESeCZ151996</v>
      </c>
      <c r="M5715" t="s">
        <v>1419</v>
      </c>
      <c r="N5715" s="1">
        <v>1996</v>
      </c>
      <c r="O5715" s="19">
        <v>0.21676666666666666</v>
      </c>
      <c r="P5715" t="str">
        <f t="shared" si="629"/>
        <v>96</v>
      </c>
    </row>
    <row r="5716" spans="2:16" x14ac:dyDescent="0.25">
      <c r="B5716" t="s">
        <v>502</v>
      </c>
      <c r="C5716" t="str">
        <f t="shared" si="623"/>
        <v>SCGESeCZ15</v>
      </c>
      <c r="D5716" s="1" t="s">
        <v>506</v>
      </c>
      <c r="E5716" s="1" t="str">
        <f t="shared" si="624"/>
        <v>SCG</v>
      </c>
      <c r="F5716" s="1" t="str">
        <f t="shared" si="625"/>
        <v>SCG</v>
      </c>
      <c r="G5716" s="1" t="str">
        <f t="shared" si="626"/>
        <v>ESe</v>
      </c>
      <c r="H5716" s="1" t="s">
        <v>530</v>
      </c>
      <c r="I5716" s="1" t="str">
        <f t="shared" si="627"/>
        <v>CZ15</v>
      </c>
      <c r="J5716" s="1" t="s">
        <v>531</v>
      </c>
      <c r="L5716" s="12" t="str">
        <f t="shared" si="628"/>
        <v>SCGESeCZ152003</v>
      </c>
      <c r="M5716" t="s">
        <v>1419</v>
      </c>
      <c r="N5716" s="1">
        <v>2003</v>
      </c>
      <c r="O5716" s="19">
        <v>0.20029999999999998</v>
      </c>
      <c r="P5716" t="str">
        <f t="shared" si="629"/>
        <v>03</v>
      </c>
    </row>
    <row r="5717" spans="2:16" x14ac:dyDescent="0.25">
      <c r="B5717" t="s">
        <v>502</v>
      </c>
      <c r="C5717" t="str">
        <f t="shared" si="623"/>
        <v>SCGESeCZ15</v>
      </c>
      <c r="D5717" s="1" t="s">
        <v>506</v>
      </c>
      <c r="E5717" s="1" t="str">
        <f t="shared" si="624"/>
        <v>SCG</v>
      </c>
      <c r="F5717" s="1" t="str">
        <f t="shared" si="625"/>
        <v>SCG</v>
      </c>
      <c r="G5717" s="1" t="str">
        <f t="shared" si="626"/>
        <v>ESe</v>
      </c>
      <c r="H5717" s="1" t="s">
        <v>530</v>
      </c>
      <c r="I5717" s="1" t="str">
        <f t="shared" si="627"/>
        <v>CZ15</v>
      </c>
      <c r="J5717" s="1" t="s">
        <v>531</v>
      </c>
      <c r="L5717" s="12" t="str">
        <f t="shared" si="628"/>
        <v>SCGESeCZ152007</v>
      </c>
      <c r="M5717" t="s">
        <v>1419</v>
      </c>
      <c r="N5717" s="1">
        <v>2007</v>
      </c>
      <c r="O5717" s="19">
        <v>5.0766666666666661E-2</v>
      </c>
      <c r="P5717" t="str">
        <f t="shared" si="629"/>
        <v>07</v>
      </c>
    </row>
    <row r="5718" spans="2:16" x14ac:dyDescent="0.25">
      <c r="B5718" t="s">
        <v>502</v>
      </c>
      <c r="C5718" t="str">
        <f t="shared" si="623"/>
        <v>SCGESeCZ15</v>
      </c>
      <c r="D5718" s="1" t="s">
        <v>506</v>
      </c>
      <c r="E5718" s="1" t="str">
        <f t="shared" si="624"/>
        <v>SCG</v>
      </c>
      <c r="F5718" s="1" t="str">
        <f t="shared" si="625"/>
        <v>SCG</v>
      </c>
      <c r="G5718" s="1" t="str">
        <f t="shared" si="626"/>
        <v>ESe</v>
      </c>
      <c r="H5718" s="1" t="s">
        <v>530</v>
      </c>
      <c r="I5718" s="1" t="str">
        <f t="shared" si="627"/>
        <v>CZ15</v>
      </c>
      <c r="J5718" s="1" t="s">
        <v>531</v>
      </c>
      <c r="L5718" s="12" t="str">
        <f t="shared" si="628"/>
        <v>SCGESeCZ152011</v>
      </c>
      <c r="M5718" t="s">
        <v>1419</v>
      </c>
      <c r="N5718" s="1">
        <v>2011</v>
      </c>
      <c r="O5718" s="19">
        <v>5.0766666666666661E-2</v>
      </c>
      <c r="P5718" t="str">
        <f t="shared" si="629"/>
        <v>11</v>
      </c>
    </row>
    <row r="5719" spans="2:16" x14ac:dyDescent="0.25">
      <c r="B5719" t="s">
        <v>502</v>
      </c>
      <c r="C5719" t="str">
        <f t="shared" si="623"/>
        <v>SCGESeCZ15</v>
      </c>
      <c r="D5719" s="1" t="s">
        <v>506</v>
      </c>
      <c r="E5719" s="1" t="str">
        <f t="shared" si="624"/>
        <v>SCG</v>
      </c>
      <c r="F5719" s="1" t="str">
        <f t="shared" si="625"/>
        <v>SCG</v>
      </c>
      <c r="G5719" s="1" t="str">
        <f t="shared" si="626"/>
        <v>ESe</v>
      </c>
      <c r="H5719" s="1" t="s">
        <v>530</v>
      </c>
      <c r="I5719" s="1" t="str">
        <f t="shared" si="627"/>
        <v>CZ15</v>
      </c>
      <c r="J5719" s="1" t="s">
        <v>531</v>
      </c>
      <c r="L5719" s="12" t="str">
        <f t="shared" si="628"/>
        <v>SCGESeCZ152014</v>
      </c>
      <c r="M5719" t="s">
        <v>1419</v>
      </c>
      <c r="N5719" s="1">
        <v>2014</v>
      </c>
      <c r="O5719" s="19">
        <v>2.5383333333333331E-2</v>
      </c>
      <c r="P5719" t="str">
        <f t="shared" si="629"/>
        <v>14</v>
      </c>
    </row>
    <row r="5720" spans="2:16" x14ac:dyDescent="0.25">
      <c r="B5720" t="s">
        <v>502</v>
      </c>
      <c r="C5720" t="str">
        <f t="shared" si="623"/>
        <v>SCGESeCZ16</v>
      </c>
      <c r="D5720" s="1" t="s">
        <v>506</v>
      </c>
      <c r="E5720" s="1" t="str">
        <f t="shared" si="624"/>
        <v>SCG</v>
      </c>
      <c r="F5720" s="1" t="str">
        <f t="shared" si="625"/>
        <v>SCG</v>
      </c>
      <c r="G5720" s="1" t="str">
        <f t="shared" si="626"/>
        <v>ESe</v>
      </c>
      <c r="H5720" s="1" t="s">
        <v>530</v>
      </c>
      <c r="I5720" s="1" t="str">
        <f t="shared" si="627"/>
        <v>CZ16</v>
      </c>
      <c r="J5720" s="1" t="s">
        <v>531</v>
      </c>
      <c r="L5720" s="12" t="str">
        <f t="shared" si="628"/>
        <v>SCGESeCZ161975</v>
      </c>
      <c r="M5720" t="s">
        <v>1420</v>
      </c>
      <c r="N5720" s="1">
        <v>1975</v>
      </c>
      <c r="O5720" s="19">
        <v>0.77643333333333331</v>
      </c>
      <c r="P5720" t="str">
        <f t="shared" si="629"/>
        <v>75</v>
      </c>
    </row>
    <row r="5721" spans="2:16" x14ac:dyDescent="0.25">
      <c r="B5721" t="s">
        <v>502</v>
      </c>
      <c r="C5721" t="str">
        <f t="shared" si="623"/>
        <v>SCGESeCZ16</v>
      </c>
      <c r="D5721" s="1" t="s">
        <v>506</v>
      </c>
      <c r="E5721" s="1" t="str">
        <f t="shared" si="624"/>
        <v>SCG</v>
      </c>
      <c r="F5721" s="1" t="str">
        <f t="shared" si="625"/>
        <v>SCG</v>
      </c>
      <c r="G5721" s="1" t="str">
        <f t="shared" si="626"/>
        <v>ESe</v>
      </c>
      <c r="H5721" s="1" t="s">
        <v>530</v>
      </c>
      <c r="I5721" s="1" t="str">
        <f t="shared" si="627"/>
        <v>CZ16</v>
      </c>
      <c r="J5721" s="1" t="s">
        <v>531</v>
      </c>
      <c r="L5721" s="12" t="str">
        <f t="shared" si="628"/>
        <v>SCGESeCZ161985</v>
      </c>
      <c r="M5721" t="s">
        <v>1420</v>
      </c>
      <c r="N5721" s="1">
        <v>1985</v>
      </c>
      <c r="O5721" s="19">
        <v>0.2606</v>
      </c>
      <c r="P5721" t="str">
        <f t="shared" si="629"/>
        <v>85</v>
      </c>
    </row>
    <row r="5722" spans="2:16" x14ac:dyDescent="0.25">
      <c r="B5722" t="s">
        <v>502</v>
      </c>
      <c r="C5722" t="str">
        <f t="shared" si="623"/>
        <v>SCGESeCZ16</v>
      </c>
      <c r="D5722" s="1" t="s">
        <v>506</v>
      </c>
      <c r="E5722" s="1" t="str">
        <f t="shared" si="624"/>
        <v>SCG</v>
      </c>
      <c r="F5722" s="1" t="str">
        <f t="shared" si="625"/>
        <v>SCG</v>
      </c>
      <c r="G5722" s="1" t="str">
        <f t="shared" si="626"/>
        <v>ESe</v>
      </c>
      <c r="H5722" s="1" t="s">
        <v>530</v>
      </c>
      <c r="I5722" s="1" t="str">
        <f t="shared" si="627"/>
        <v>CZ16</v>
      </c>
      <c r="J5722" s="1" t="s">
        <v>531</v>
      </c>
      <c r="L5722" s="12" t="str">
        <f t="shared" si="628"/>
        <v>SCGESeCZ161996</v>
      </c>
      <c r="M5722" t="s">
        <v>1420</v>
      </c>
      <c r="N5722" s="1">
        <v>1996</v>
      </c>
      <c r="O5722" s="19">
        <v>0.27593333333333331</v>
      </c>
      <c r="P5722" t="str">
        <f t="shared" si="629"/>
        <v>96</v>
      </c>
    </row>
    <row r="5723" spans="2:16" x14ac:dyDescent="0.25">
      <c r="B5723" t="s">
        <v>502</v>
      </c>
      <c r="C5723" t="str">
        <f t="shared" si="623"/>
        <v>SCGESeCZ16</v>
      </c>
      <c r="D5723" s="1" t="s">
        <v>506</v>
      </c>
      <c r="E5723" s="1" t="str">
        <f t="shared" si="624"/>
        <v>SCG</v>
      </c>
      <c r="F5723" s="1" t="str">
        <f t="shared" si="625"/>
        <v>SCG</v>
      </c>
      <c r="G5723" s="1" t="str">
        <f t="shared" si="626"/>
        <v>ESe</v>
      </c>
      <c r="H5723" s="1" t="s">
        <v>530</v>
      </c>
      <c r="I5723" s="1" t="str">
        <f t="shared" si="627"/>
        <v>CZ16</v>
      </c>
      <c r="J5723" s="1" t="s">
        <v>531</v>
      </c>
      <c r="L5723" s="12" t="str">
        <f t="shared" si="628"/>
        <v>SCGESeCZ162003</v>
      </c>
      <c r="M5723" t="s">
        <v>1420</v>
      </c>
      <c r="N5723" s="1">
        <v>2003</v>
      </c>
      <c r="O5723" s="19">
        <v>0.23783333333333334</v>
      </c>
      <c r="P5723" t="str">
        <f t="shared" si="629"/>
        <v>03</v>
      </c>
    </row>
    <row r="5724" spans="2:16" x14ac:dyDescent="0.25">
      <c r="B5724" t="s">
        <v>502</v>
      </c>
      <c r="C5724" t="str">
        <f t="shared" si="623"/>
        <v>SCGESeCZ16</v>
      </c>
      <c r="D5724" s="1" t="s">
        <v>506</v>
      </c>
      <c r="E5724" s="1" t="str">
        <f t="shared" si="624"/>
        <v>SCG</v>
      </c>
      <c r="F5724" s="1" t="str">
        <f t="shared" si="625"/>
        <v>SCG</v>
      </c>
      <c r="G5724" s="1" t="str">
        <f t="shared" si="626"/>
        <v>ESe</v>
      </c>
      <c r="H5724" s="1" t="s">
        <v>530</v>
      </c>
      <c r="I5724" s="1" t="str">
        <f t="shared" si="627"/>
        <v>CZ16</v>
      </c>
      <c r="J5724" s="1" t="s">
        <v>531</v>
      </c>
      <c r="L5724" s="12" t="str">
        <f t="shared" si="628"/>
        <v>SCGESeCZ162007</v>
      </c>
      <c r="M5724" t="s">
        <v>1420</v>
      </c>
      <c r="N5724" s="1">
        <v>2007</v>
      </c>
      <c r="O5724" s="19">
        <v>6.7199999999999996E-2</v>
      </c>
      <c r="P5724" t="str">
        <f t="shared" si="629"/>
        <v>07</v>
      </c>
    </row>
    <row r="5725" spans="2:16" x14ac:dyDescent="0.25">
      <c r="B5725" t="s">
        <v>502</v>
      </c>
      <c r="C5725" t="str">
        <f t="shared" si="623"/>
        <v>SCGESeCZ16</v>
      </c>
      <c r="D5725" s="1" t="s">
        <v>506</v>
      </c>
      <c r="E5725" s="1" t="str">
        <f t="shared" si="624"/>
        <v>SCG</v>
      </c>
      <c r="F5725" s="1" t="str">
        <f t="shared" si="625"/>
        <v>SCG</v>
      </c>
      <c r="G5725" s="1" t="str">
        <f t="shared" si="626"/>
        <v>ESe</v>
      </c>
      <c r="H5725" s="1" t="s">
        <v>530</v>
      </c>
      <c r="I5725" s="1" t="str">
        <f t="shared" si="627"/>
        <v>CZ16</v>
      </c>
      <c r="J5725" s="1" t="s">
        <v>531</v>
      </c>
      <c r="L5725" s="12" t="str">
        <f t="shared" si="628"/>
        <v>SCGESeCZ162011</v>
      </c>
      <c r="M5725" t="s">
        <v>1420</v>
      </c>
      <c r="N5725" s="1">
        <v>2011</v>
      </c>
      <c r="O5725" s="19">
        <v>6.7199999999999996E-2</v>
      </c>
      <c r="P5725" t="str">
        <f t="shared" si="629"/>
        <v>11</v>
      </c>
    </row>
    <row r="5726" spans="2:16" x14ac:dyDescent="0.25">
      <c r="B5726" t="s">
        <v>502</v>
      </c>
      <c r="C5726" t="str">
        <f t="shared" si="623"/>
        <v>SCGESeCZ16</v>
      </c>
      <c r="D5726" s="1" t="s">
        <v>506</v>
      </c>
      <c r="E5726" s="1" t="str">
        <f t="shared" si="624"/>
        <v>SCG</v>
      </c>
      <c r="F5726" s="1" t="str">
        <f t="shared" si="625"/>
        <v>SCG</v>
      </c>
      <c r="G5726" s="1" t="str">
        <f t="shared" si="626"/>
        <v>ESe</v>
      </c>
      <c r="H5726" s="1" t="s">
        <v>530</v>
      </c>
      <c r="I5726" s="1" t="str">
        <f t="shared" si="627"/>
        <v>CZ16</v>
      </c>
      <c r="J5726" s="1" t="s">
        <v>531</v>
      </c>
      <c r="L5726" s="12" t="str">
        <f t="shared" si="628"/>
        <v>SCGESeCZ162014</v>
      </c>
      <c r="M5726" t="s">
        <v>1420</v>
      </c>
      <c r="N5726" s="1">
        <v>2014</v>
      </c>
      <c r="O5726" s="19">
        <v>3.3599999999999998E-2</v>
      </c>
      <c r="P5726" t="str">
        <f t="shared" si="629"/>
        <v>14</v>
      </c>
    </row>
    <row r="5727" spans="2:16" x14ac:dyDescent="0.25">
      <c r="B5727" t="s">
        <v>502</v>
      </c>
      <c r="C5727" t="str">
        <f t="shared" si="623"/>
        <v>SCGEUnCZ01</v>
      </c>
      <c r="D5727" s="1" t="s">
        <v>506</v>
      </c>
      <c r="E5727" s="1" t="str">
        <f t="shared" si="624"/>
        <v>SCG</v>
      </c>
      <c r="F5727" s="1" t="str">
        <f t="shared" si="625"/>
        <v>SCG</v>
      </c>
      <c r="G5727" s="1" t="str">
        <f t="shared" si="626"/>
        <v>EUn</v>
      </c>
      <c r="H5727" s="1" t="s">
        <v>530</v>
      </c>
      <c r="I5727" s="1" t="str">
        <f t="shared" si="627"/>
        <v>CZ01</v>
      </c>
      <c r="J5727" s="1" t="s">
        <v>531</v>
      </c>
      <c r="L5727" s="12" t="str">
        <f t="shared" si="628"/>
        <v>SCGEUnCZ011975</v>
      </c>
      <c r="M5727" t="s">
        <v>1421</v>
      </c>
      <c r="N5727" s="1">
        <v>1975</v>
      </c>
      <c r="O5727" s="19">
        <v>0</v>
      </c>
      <c r="P5727" t="str">
        <f t="shared" si="629"/>
        <v>75</v>
      </c>
    </row>
    <row r="5728" spans="2:16" x14ac:dyDescent="0.25">
      <c r="B5728" t="s">
        <v>502</v>
      </c>
      <c r="C5728" t="str">
        <f t="shared" si="623"/>
        <v>SCGEUnCZ01</v>
      </c>
      <c r="D5728" s="1" t="s">
        <v>506</v>
      </c>
      <c r="E5728" s="1" t="str">
        <f t="shared" si="624"/>
        <v>SCG</v>
      </c>
      <c r="F5728" s="1" t="str">
        <f t="shared" si="625"/>
        <v>SCG</v>
      </c>
      <c r="G5728" s="1" t="str">
        <f t="shared" si="626"/>
        <v>EUn</v>
      </c>
      <c r="H5728" s="1" t="s">
        <v>530</v>
      </c>
      <c r="I5728" s="1" t="str">
        <f t="shared" si="627"/>
        <v>CZ01</v>
      </c>
      <c r="J5728" s="1" t="s">
        <v>531</v>
      </c>
      <c r="L5728" s="12" t="str">
        <f t="shared" si="628"/>
        <v>SCGEUnCZ011985</v>
      </c>
      <c r="M5728" t="s">
        <v>1421</v>
      </c>
      <c r="N5728" s="1">
        <v>1985</v>
      </c>
      <c r="O5728" s="19">
        <v>0</v>
      </c>
      <c r="P5728" t="str">
        <f t="shared" si="629"/>
        <v>85</v>
      </c>
    </row>
    <row r="5729" spans="2:16" x14ac:dyDescent="0.25">
      <c r="B5729" t="s">
        <v>502</v>
      </c>
      <c r="C5729" t="str">
        <f t="shared" si="623"/>
        <v>SCGEUnCZ01</v>
      </c>
      <c r="D5729" s="1" t="s">
        <v>506</v>
      </c>
      <c r="E5729" s="1" t="str">
        <f t="shared" si="624"/>
        <v>SCG</v>
      </c>
      <c r="F5729" s="1" t="str">
        <f t="shared" si="625"/>
        <v>SCG</v>
      </c>
      <c r="G5729" s="1" t="str">
        <f t="shared" si="626"/>
        <v>EUn</v>
      </c>
      <c r="H5729" s="1" t="s">
        <v>530</v>
      </c>
      <c r="I5729" s="1" t="str">
        <f t="shared" si="627"/>
        <v>CZ01</v>
      </c>
      <c r="J5729" s="1" t="s">
        <v>531</v>
      </c>
      <c r="L5729" s="12" t="str">
        <f t="shared" si="628"/>
        <v>SCGEUnCZ011996</v>
      </c>
      <c r="M5729" t="s">
        <v>1421</v>
      </c>
      <c r="N5729" s="1">
        <v>1996</v>
      </c>
      <c r="O5729" s="19">
        <v>0</v>
      </c>
      <c r="P5729" t="str">
        <f t="shared" si="629"/>
        <v>96</v>
      </c>
    </row>
    <row r="5730" spans="2:16" x14ac:dyDescent="0.25">
      <c r="B5730" t="s">
        <v>502</v>
      </c>
      <c r="C5730" t="str">
        <f t="shared" si="623"/>
        <v>SCGEUnCZ01</v>
      </c>
      <c r="D5730" s="1" t="s">
        <v>506</v>
      </c>
      <c r="E5730" s="1" t="str">
        <f t="shared" si="624"/>
        <v>SCG</v>
      </c>
      <c r="F5730" s="1" t="str">
        <f t="shared" si="625"/>
        <v>SCG</v>
      </c>
      <c r="G5730" s="1" t="str">
        <f t="shared" si="626"/>
        <v>EUn</v>
      </c>
      <c r="H5730" s="1" t="s">
        <v>530</v>
      </c>
      <c r="I5730" s="1" t="str">
        <f t="shared" si="627"/>
        <v>CZ01</v>
      </c>
      <c r="J5730" s="1" t="s">
        <v>531</v>
      </c>
      <c r="L5730" s="12" t="str">
        <f t="shared" si="628"/>
        <v>SCGEUnCZ012003</v>
      </c>
      <c r="M5730" t="s">
        <v>1421</v>
      </c>
      <c r="N5730" s="1">
        <v>2003</v>
      </c>
      <c r="O5730" s="19">
        <v>0</v>
      </c>
      <c r="P5730" t="str">
        <f t="shared" si="629"/>
        <v>03</v>
      </c>
    </row>
    <row r="5731" spans="2:16" x14ac:dyDescent="0.25">
      <c r="B5731" t="s">
        <v>502</v>
      </c>
      <c r="C5731" t="str">
        <f t="shared" si="623"/>
        <v>SCGEUnCZ01</v>
      </c>
      <c r="D5731" s="1" t="s">
        <v>506</v>
      </c>
      <c r="E5731" s="1" t="str">
        <f t="shared" si="624"/>
        <v>SCG</v>
      </c>
      <c r="F5731" s="1" t="str">
        <f t="shared" si="625"/>
        <v>SCG</v>
      </c>
      <c r="G5731" s="1" t="str">
        <f t="shared" si="626"/>
        <v>EUn</v>
      </c>
      <c r="H5731" s="1" t="s">
        <v>530</v>
      </c>
      <c r="I5731" s="1" t="str">
        <f t="shared" si="627"/>
        <v>CZ01</v>
      </c>
      <c r="J5731" s="1" t="s">
        <v>531</v>
      </c>
      <c r="L5731" s="12" t="str">
        <f t="shared" si="628"/>
        <v>SCGEUnCZ012007</v>
      </c>
      <c r="M5731" t="s">
        <v>1421</v>
      </c>
      <c r="N5731" s="1">
        <v>2007</v>
      </c>
      <c r="O5731" s="19">
        <v>0</v>
      </c>
      <c r="P5731" t="str">
        <f t="shared" si="629"/>
        <v>07</v>
      </c>
    </row>
    <row r="5732" spans="2:16" x14ac:dyDescent="0.25">
      <c r="B5732" t="s">
        <v>502</v>
      </c>
      <c r="C5732" t="str">
        <f t="shared" si="623"/>
        <v>SCGEUnCZ01</v>
      </c>
      <c r="D5732" s="1" t="s">
        <v>506</v>
      </c>
      <c r="E5732" s="1" t="str">
        <f t="shared" si="624"/>
        <v>SCG</v>
      </c>
      <c r="F5732" s="1" t="str">
        <f t="shared" si="625"/>
        <v>SCG</v>
      </c>
      <c r="G5732" s="1" t="str">
        <f t="shared" si="626"/>
        <v>EUn</v>
      </c>
      <c r="H5732" s="1" t="s">
        <v>530</v>
      </c>
      <c r="I5732" s="1" t="str">
        <f t="shared" si="627"/>
        <v>CZ01</v>
      </c>
      <c r="J5732" s="1" t="s">
        <v>531</v>
      </c>
      <c r="L5732" s="12" t="str">
        <f t="shared" si="628"/>
        <v>SCGEUnCZ012011</v>
      </c>
      <c r="M5732" t="s">
        <v>1421</v>
      </c>
      <c r="N5732" s="1">
        <v>2011</v>
      </c>
      <c r="O5732" s="19">
        <v>0</v>
      </c>
      <c r="P5732" t="str">
        <f t="shared" si="629"/>
        <v>11</v>
      </c>
    </row>
    <row r="5733" spans="2:16" x14ac:dyDescent="0.25">
      <c r="B5733" t="s">
        <v>502</v>
      </c>
      <c r="C5733" t="str">
        <f t="shared" si="623"/>
        <v>SCGEUnCZ01</v>
      </c>
      <c r="D5733" s="1" t="s">
        <v>506</v>
      </c>
      <c r="E5733" s="1" t="str">
        <f t="shared" si="624"/>
        <v>SCG</v>
      </c>
      <c r="F5733" s="1" t="str">
        <f t="shared" si="625"/>
        <v>SCG</v>
      </c>
      <c r="G5733" s="1" t="str">
        <f t="shared" si="626"/>
        <v>EUn</v>
      </c>
      <c r="H5733" s="1" t="s">
        <v>530</v>
      </c>
      <c r="I5733" s="1" t="str">
        <f t="shared" si="627"/>
        <v>CZ01</v>
      </c>
      <c r="J5733" s="1" t="s">
        <v>531</v>
      </c>
      <c r="L5733" s="12" t="str">
        <f t="shared" si="628"/>
        <v>SCGEUnCZ012014</v>
      </c>
      <c r="M5733" t="s">
        <v>1421</v>
      </c>
      <c r="N5733" s="1">
        <v>2014</v>
      </c>
      <c r="O5733" s="19">
        <v>0</v>
      </c>
      <c r="P5733" t="str">
        <f t="shared" si="629"/>
        <v>14</v>
      </c>
    </row>
    <row r="5734" spans="2:16" x14ac:dyDescent="0.25">
      <c r="B5734" t="s">
        <v>502</v>
      </c>
      <c r="C5734" t="str">
        <f t="shared" si="623"/>
        <v>SCGEUnCZ02</v>
      </c>
      <c r="D5734" s="1" t="s">
        <v>506</v>
      </c>
      <c r="E5734" s="1" t="str">
        <f t="shared" si="624"/>
        <v>SCG</v>
      </c>
      <c r="F5734" s="1" t="str">
        <f t="shared" si="625"/>
        <v>SCG</v>
      </c>
      <c r="G5734" s="1" t="str">
        <f t="shared" si="626"/>
        <v>EUn</v>
      </c>
      <c r="H5734" s="1" t="s">
        <v>530</v>
      </c>
      <c r="I5734" s="1" t="str">
        <f t="shared" si="627"/>
        <v>CZ02</v>
      </c>
      <c r="J5734" s="1" t="s">
        <v>531</v>
      </c>
      <c r="L5734" s="12" t="str">
        <f t="shared" si="628"/>
        <v>SCGEUnCZ021975</v>
      </c>
      <c r="M5734" t="s">
        <v>1422</v>
      </c>
      <c r="N5734" s="1">
        <v>1975</v>
      </c>
      <c r="O5734" s="19">
        <v>0</v>
      </c>
      <c r="P5734" t="str">
        <f t="shared" si="629"/>
        <v>75</v>
      </c>
    </row>
    <row r="5735" spans="2:16" x14ac:dyDescent="0.25">
      <c r="B5735" t="s">
        <v>502</v>
      </c>
      <c r="C5735" t="str">
        <f t="shared" si="623"/>
        <v>SCGEUnCZ02</v>
      </c>
      <c r="D5735" s="1" t="s">
        <v>506</v>
      </c>
      <c r="E5735" s="1" t="str">
        <f t="shared" si="624"/>
        <v>SCG</v>
      </c>
      <c r="F5735" s="1" t="str">
        <f t="shared" si="625"/>
        <v>SCG</v>
      </c>
      <c r="G5735" s="1" t="str">
        <f t="shared" si="626"/>
        <v>EUn</v>
      </c>
      <c r="H5735" s="1" t="s">
        <v>530</v>
      </c>
      <c r="I5735" s="1" t="str">
        <f t="shared" si="627"/>
        <v>CZ02</v>
      </c>
      <c r="J5735" s="1" t="s">
        <v>531</v>
      </c>
      <c r="L5735" s="12" t="str">
        <f t="shared" si="628"/>
        <v>SCGEUnCZ021985</v>
      </c>
      <c r="M5735" t="s">
        <v>1422</v>
      </c>
      <c r="N5735" s="1">
        <v>1985</v>
      </c>
      <c r="O5735" s="19">
        <v>0</v>
      </c>
      <c r="P5735" t="str">
        <f t="shared" si="629"/>
        <v>85</v>
      </c>
    </row>
    <row r="5736" spans="2:16" x14ac:dyDescent="0.25">
      <c r="B5736" t="s">
        <v>502</v>
      </c>
      <c r="C5736" t="str">
        <f t="shared" si="623"/>
        <v>SCGEUnCZ02</v>
      </c>
      <c r="D5736" s="1" t="s">
        <v>506</v>
      </c>
      <c r="E5736" s="1" t="str">
        <f t="shared" si="624"/>
        <v>SCG</v>
      </c>
      <c r="F5736" s="1" t="str">
        <f t="shared" si="625"/>
        <v>SCG</v>
      </c>
      <c r="G5736" s="1" t="str">
        <f t="shared" si="626"/>
        <v>EUn</v>
      </c>
      <c r="H5736" s="1" t="s">
        <v>530</v>
      </c>
      <c r="I5736" s="1" t="str">
        <f t="shared" si="627"/>
        <v>CZ02</v>
      </c>
      <c r="J5736" s="1" t="s">
        <v>531</v>
      </c>
      <c r="L5736" s="12" t="str">
        <f t="shared" si="628"/>
        <v>SCGEUnCZ021996</v>
      </c>
      <c r="M5736" t="s">
        <v>1422</v>
      </c>
      <c r="N5736" s="1">
        <v>1996</v>
      </c>
      <c r="O5736" s="19">
        <v>0</v>
      </c>
      <c r="P5736" t="str">
        <f t="shared" si="629"/>
        <v>96</v>
      </c>
    </row>
    <row r="5737" spans="2:16" x14ac:dyDescent="0.25">
      <c r="B5737" t="s">
        <v>502</v>
      </c>
      <c r="C5737" t="str">
        <f t="shared" si="623"/>
        <v>SCGEUnCZ02</v>
      </c>
      <c r="D5737" s="1" t="s">
        <v>506</v>
      </c>
      <c r="E5737" s="1" t="str">
        <f t="shared" si="624"/>
        <v>SCG</v>
      </c>
      <c r="F5737" s="1" t="str">
        <f t="shared" si="625"/>
        <v>SCG</v>
      </c>
      <c r="G5737" s="1" t="str">
        <f t="shared" si="626"/>
        <v>EUn</v>
      </c>
      <c r="H5737" s="1" t="s">
        <v>530</v>
      </c>
      <c r="I5737" s="1" t="str">
        <f t="shared" si="627"/>
        <v>CZ02</v>
      </c>
      <c r="J5737" s="1" t="s">
        <v>531</v>
      </c>
      <c r="L5737" s="12" t="str">
        <f t="shared" si="628"/>
        <v>SCGEUnCZ022003</v>
      </c>
      <c r="M5737" t="s">
        <v>1422</v>
      </c>
      <c r="N5737" s="1">
        <v>2003</v>
      </c>
      <c r="O5737" s="19">
        <v>0</v>
      </c>
      <c r="P5737" t="str">
        <f t="shared" si="629"/>
        <v>03</v>
      </c>
    </row>
    <row r="5738" spans="2:16" x14ac:dyDescent="0.25">
      <c r="B5738" t="s">
        <v>502</v>
      </c>
      <c r="C5738" t="str">
        <f t="shared" si="623"/>
        <v>SCGEUnCZ02</v>
      </c>
      <c r="D5738" s="1" t="s">
        <v>506</v>
      </c>
      <c r="E5738" s="1" t="str">
        <f t="shared" si="624"/>
        <v>SCG</v>
      </c>
      <c r="F5738" s="1" t="str">
        <f t="shared" si="625"/>
        <v>SCG</v>
      </c>
      <c r="G5738" s="1" t="str">
        <f t="shared" si="626"/>
        <v>EUn</v>
      </c>
      <c r="H5738" s="1" t="s">
        <v>530</v>
      </c>
      <c r="I5738" s="1" t="str">
        <f t="shared" si="627"/>
        <v>CZ02</v>
      </c>
      <c r="J5738" s="1" t="s">
        <v>531</v>
      </c>
      <c r="L5738" s="12" t="str">
        <f t="shared" si="628"/>
        <v>SCGEUnCZ022007</v>
      </c>
      <c r="M5738" t="s">
        <v>1422</v>
      </c>
      <c r="N5738" s="1">
        <v>2007</v>
      </c>
      <c r="O5738" s="19">
        <v>0</v>
      </c>
      <c r="P5738" t="str">
        <f t="shared" si="629"/>
        <v>07</v>
      </c>
    </row>
    <row r="5739" spans="2:16" x14ac:dyDescent="0.25">
      <c r="B5739" t="s">
        <v>502</v>
      </c>
      <c r="C5739" t="str">
        <f t="shared" si="623"/>
        <v>SCGEUnCZ02</v>
      </c>
      <c r="D5739" s="1" t="s">
        <v>506</v>
      </c>
      <c r="E5739" s="1" t="str">
        <f t="shared" si="624"/>
        <v>SCG</v>
      </c>
      <c r="F5739" s="1" t="str">
        <f t="shared" si="625"/>
        <v>SCG</v>
      </c>
      <c r="G5739" s="1" t="str">
        <f t="shared" si="626"/>
        <v>EUn</v>
      </c>
      <c r="H5739" s="1" t="s">
        <v>530</v>
      </c>
      <c r="I5739" s="1" t="str">
        <f t="shared" si="627"/>
        <v>CZ02</v>
      </c>
      <c r="J5739" s="1" t="s">
        <v>531</v>
      </c>
      <c r="L5739" s="12" t="str">
        <f t="shared" si="628"/>
        <v>SCGEUnCZ022011</v>
      </c>
      <c r="M5739" t="s">
        <v>1422</v>
      </c>
      <c r="N5739" s="1">
        <v>2011</v>
      </c>
      <c r="O5739" s="19">
        <v>0</v>
      </c>
      <c r="P5739" t="str">
        <f t="shared" si="629"/>
        <v>11</v>
      </c>
    </row>
    <row r="5740" spans="2:16" x14ac:dyDescent="0.25">
      <c r="B5740" t="s">
        <v>502</v>
      </c>
      <c r="C5740" t="str">
        <f t="shared" si="623"/>
        <v>SCGEUnCZ02</v>
      </c>
      <c r="D5740" s="1" t="s">
        <v>506</v>
      </c>
      <c r="E5740" s="1" t="str">
        <f t="shared" si="624"/>
        <v>SCG</v>
      </c>
      <c r="F5740" s="1" t="str">
        <f t="shared" si="625"/>
        <v>SCG</v>
      </c>
      <c r="G5740" s="1" t="str">
        <f t="shared" si="626"/>
        <v>EUn</v>
      </c>
      <c r="H5740" s="1" t="s">
        <v>530</v>
      </c>
      <c r="I5740" s="1" t="str">
        <f t="shared" si="627"/>
        <v>CZ02</v>
      </c>
      <c r="J5740" s="1" t="s">
        <v>531</v>
      </c>
      <c r="L5740" s="12" t="str">
        <f t="shared" si="628"/>
        <v>SCGEUnCZ022014</v>
      </c>
      <c r="M5740" t="s">
        <v>1422</v>
      </c>
      <c r="N5740" s="1">
        <v>2014</v>
      </c>
      <c r="O5740" s="19">
        <v>0</v>
      </c>
      <c r="P5740" t="str">
        <f t="shared" si="629"/>
        <v>14</v>
      </c>
    </row>
    <row r="5741" spans="2:16" x14ac:dyDescent="0.25">
      <c r="B5741" t="s">
        <v>502</v>
      </c>
      <c r="C5741" t="str">
        <f t="shared" si="623"/>
        <v>SCGEUnCZ03</v>
      </c>
      <c r="D5741" s="1" t="s">
        <v>506</v>
      </c>
      <c r="E5741" s="1" t="str">
        <f t="shared" si="624"/>
        <v>SCG</v>
      </c>
      <c r="F5741" s="1" t="str">
        <f t="shared" si="625"/>
        <v>SCG</v>
      </c>
      <c r="G5741" s="1" t="str">
        <f t="shared" si="626"/>
        <v>EUn</v>
      </c>
      <c r="H5741" s="1" t="s">
        <v>530</v>
      </c>
      <c r="I5741" s="1" t="str">
        <f t="shared" si="627"/>
        <v>CZ03</v>
      </c>
      <c r="J5741" s="1" t="s">
        <v>531</v>
      </c>
      <c r="L5741" s="12" t="str">
        <f t="shared" si="628"/>
        <v>SCGEUnCZ031975</v>
      </c>
      <c r="M5741" t="s">
        <v>1423</v>
      </c>
      <c r="N5741" s="1">
        <v>1975</v>
      </c>
      <c r="O5741" s="19">
        <v>0</v>
      </c>
      <c r="P5741" t="str">
        <f t="shared" si="629"/>
        <v>75</v>
      </c>
    </row>
    <row r="5742" spans="2:16" x14ac:dyDescent="0.25">
      <c r="B5742" t="s">
        <v>502</v>
      </c>
      <c r="C5742" t="str">
        <f t="shared" si="623"/>
        <v>SCGEUnCZ03</v>
      </c>
      <c r="D5742" s="1" t="s">
        <v>506</v>
      </c>
      <c r="E5742" s="1" t="str">
        <f t="shared" si="624"/>
        <v>SCG</v>
      </c>
      <c r="F5742" s="1" t="str">
        <f t="shared" si="625"/>
        <v>SCG</v>
      </c>
      <c r="G5742" s="1" t="str">
        <f t="shared" si="626"/>
        <v>EUn</v>
      </c>
      <c r="H5742" s="1" t="s">
        <v>530</v>
      </c>
      <c r="I5742" s="1" t="str">
        <f t="shared" si="627"/>
        <v>CZ03</v>
      </c>
      <c r="J5742" s="1" t="s">
        <v>531</v>
      </c>
      <c r="L5742" s="12" t="str">
        <f t="shared" si="628"/>
        <v>SCGEUnCZ031985</v>
      </c>
      <c r="M5742" t="s">
        <v>1423</v>
      </c>
      <c r="N5742" s="1">
        <v>1985</v>
      </c>
      <c r="O5742" s="19">
        <v>0</v>
      </c>
      <c r="P5742" t="str">
        <f t="shared" si="629"/>
        <v>85</v>
      </c>
    </row>
    <row r="5743" spans="2:16" x14ac:dyDescent="0.25">
      <c r="B5743" t="s">
        <v>502</v>
      </c>
      <c r="C5743" t="str">
        <f t="shared" si="623"/>
        <v>SCGEUnCZ03</v>
      </c>
      <c r="D5743" s="1" t="s">
        <v>506</v>
      </c>
      <c r="E5743" s="1" t="str">
        <f t="shared" si="624"/>
        <v>SCG</v>
      </c>
      <c r="F5743" s="1" t="str">
        <f t="shared" si="625"/>
        <v>SCG</v>
      </c>
      <c r="G5743" s="1" t="str">
        <f t="shared" si="626"/>
        <v>EUn</v>
      </c>
      <c r="H5743" s="1" t="s">
        <v>530</v>
      </c>
      <c r="I5743" s="1" t="str">
        <f t="shared" si="627"/>
        <v>CZ03</v>
      </c>
      <c r="J5743" s="1" t="s">
        <v>531</v>
      </c>
      <c r="L5743" s="12" t="str">
        <f t="shared" si="628"/>
        <v>SCGEUnCZ031996</v>
      </c>
      <c r="M5743" t="s">
        <v>1423</v>
      </c>
      <c r="N5743" s="1">
        <v>1996</v>
      </c>
      <c r="O5743" s="19">
        <v>0</v>
      </c>
      <c r="P5743" t="str">
        <f t="shared" si="629"/>
        <v>96</v>
      </c>
    </row>
    <row r="5744" spans="2:16" x14ac:dyDescent="0.25">
      <c r="B5744" t="s">
        <v>502</v>
      </c>
      <c r="C5744" t="str">
        <f t="shared" si="623"/>
        <v>SCGEUnCZ03</v>
      </c>
      <c r="D5744" s="1" t="s">
        <v>506</v>
      </c>
      <c r="E5744" s="1" t="str">
        <f t="shared" si="624"/>
        <v>SCG</v>
      </c>
      <c r="F5744" s="1" t="str">
        <f t="shared" si="625"/>
        <v>SCG</v>
      </c>
      <c r="G5744" s="1" t="str">
        <f t="shared" si="626"/>
        <v>EUn</v>
      </c>
      <c r="H5744" s="1" t="s">
        <v>530</v>
      </c>
      <c r="I5744" s="1" t="str">
        <f t="shared" si="627"/>
        <v>CZ03</v>
      </c>
      <c r="J5744" s="1" t="s">
        <v>531</v>
      </c>
      <c r="L5744" s="12" t="str">
        <f t="shared" si="628"/>
        <v>SCGEUnCZ032003</v>
      </c>
      <c r="M5744" t="s">
        <v>1423</v>
      </c>
      <c r="N5744" s="1">
        <v>2003</v>
      </c>
      <c r="O5744" s="19">
        <v>0</v>
      </c>
      <c r="P5744" t="str">
        <f t="shared" si="629"/>
        <v>03</v>
      </c>
    </row>
    <row r="5745" spans="2:16" x14ac:dyDescent="0.25">
      <c r="B5745" t="s">
        <v>502</v>
      </c>
      <c r="C5745" t="str">
        <f t="shared" si="623"/>
        <v>SCGEUnCZ03</v>
      </c>
      <c r="D5745" s="1" t="s">
        <v>506</v>
      </c>
      <c r="E5745" s="1" t="str">
        <f t="shared" si="624"/>
        <v>SCG</v>
      </c>
      <c r="F5745" s="1" t="str">
        <f t="shared" si="625"/>
        <v>SCG</v>
      </c>
      <c r="G5745" s="1" t="str">
        <f t="shared" si="626"/>
        <v>EUn</v>
      </c>
      <c r="H5745" s="1" t="s">
        <v>530</v>
      </c>
      <c r="I5745" s="1" t="str">
        <f t="shared" si="627"/>
        <v>CZ03</v>
      </c>
      <c r="J5745" s="1" t="s">
        <v>531</v>
      </c>
      <c r="L5745" s="12" t="str">
        <f t="shared" si="628"/>
        <v>SCGEUnCZ032007</v>
      </c>
      <c r="M5745" t="s">
        <v>1423</v>
      </c>
      <c r="N5745" s="1">
        <v>2007</v>
      </c>
      <c r="O5745" s="19">
        <v>0</v>
      </c>
      <c r="P5745" t="str">
        <f t="shared" si="629"/>
        <v>07</v>
      </c>
    </row>
    <row r="5746" spans="2:16" x14ac:dyDescent="0.25">
      <c r="B5746" t="s">
        <v>502</v>
      </c>
      <c r="C5746" t="str">
        <f t="shared" si="623"/>
        <v>SCGEUnCZ03</v>
      </c>
      <c r="D5746" s="1" t="s">
        <v>506</v>
      </c>
      <c r="E5746" s="1" t="str">
        <f t="shared" si="624"/>
        <v>SCG</v>
      </c>
      <c r="F5746" s="1" t="str">
        <f t="shared" si="625"/>
        <v>SCG</v>
      </c>
      <c r="G5746" s="1" t="str">
        <f t="shared" si="626"/>
        <v>EUn</v>
      </c>
      <c r="H5746" s="1" t="s">
        <v>530</v>
      </c>
      <c r="I5746" s="1" t="str">
        <f t="shared" si="627"/>
        <v>CZ03</v>
      </c>
      <c r="J5746" s="1" t="s">
        <v>531</v>
      </c>
      <c r="L5746" s="12" t="str">
        <f t="shared" si="628"/>
        <v>SCGEUnCZ032011</v>
      </c>
      <c r="M5746" t="s">
        <v>1423</v>
      </c>
      <c r="N5746" s="1">
        <v>2011</v>
      </c>
      <c r="O5746" s="19">
        <v>0</v>
      </c>
      <c r="P5746" t="str">
        <f t="shared" si="629"/>
        <v>11</v>
      </c>
    </row>
    <row r="5747" spans="2:16" x14ac:dyDescent="0.25">
      <c r="B5747" t="s">
        <v>502</v>
      </c>
      <c r="C5747" t="str">
        <f t="shared" si="623"/>
        <v>SCGEUnCZ03</v>
      </c>
      <c r="D5747" s="1" t="s">
        <v>506</v>
      </c>
      <c r="E5747" s="1" t="str">
        <f t="shared" si="624"/>
        <v>SCG</v>
      </c>
      <c r="F5747" s="1" t="str">
        <f t="shared" si="625"/>
        <v>SCG</v>
      </c>
      <c r="G5747" s="1" t="str">
        <f t="shared" si="626"/>
        <v>EUn</v>
      </c>
      <c r="H5747" s="1" t="s">
        <v>530</v>
      </c>
      <c r="I5747" s="1" t="str">
        <f t="shared" si="627"/>
        <v>CZ03</v>
      </c>
      <c r="J5747" s="1" t="s">
        <v>531</v>
      </c>
      <c r="L5747" s="12" t="str">
        <f t="shared" si="628"/>
        <v>SCGEUnCZ032014</v>
      </c>
      <c r="M5747" t="s">
        <v>1423</v>
      </c>
      <c r="N5747" s="1">
        <v>2014</v>
      </c>
      <c r="O5747" s="19">
        <v>0</v>
      </c>
      <c r="P5747" t="str">
        <f t="shared" si="629"/>
        <v>14</v>
      </c>
    </row>
    <row r="5748" spans="2:16" x14ac:dyDescent="0.25">
      <c r="B5748" t="s">
        <v>502</v>
      </c>
      <c r="C5748" t="str">
        <f t="shared" si="623"/>
        <v>SCGEUnCZ04</v>
      </c>
      <c r="D5748" s="1" t="s">
        <v>506</v>
      </c>
      <c r="E5748" s="1" t="str">
        <f t="shared" si="624"/>
        <v>SCG</v>
      </c>
      <c r="F5748" s="1" t="str">
        <f t="shared" si="625"/>
        <v>SCG</v>
      </c>
      <c r="G5748" s="1" t="str">
        <f t="shared" si="626"/>
        <v>EUn</v>
      </c>
      <c r="H5748" s="1" t="s">
        <v>530</v>
      </c>
      <c r="I5748" s="1" t="str">
        <f t="shared" si="627"/>
        <v>CZ04</v>
      </c>
      <c r="J5748" s="1" t="s">
        <v>531</v>
      </c>
      <c r="L5748" s="12" t="str">
        <f t="shared" si="628"/>
        <v>SCGEUnCZ041975</v>
      </c>
      <c r="M5748" t="s">
        <v>1424</v>
      </c>
      <c r="N5748" s="1">
        <v>1975</v>
      </c>
      <c r="O5748" s="19">
        <v>0</v>
      </c>
      <c r="P5748" t="str">
        <f t="shared" si="629"/>
        <v>75</v>
      </c>
    </row>
    <row r="5749" spans="2:16" x14ac:dyDescent="0.25">
      <c r="B5749" t="s">
        <v>502</v>
      </c>
      <c r="C5749" t="str">
        <f t="shared" si="623"/>
        <v>SCGEUnCZ04</v>
      </c>
      <c r="D5749" s="1" t="s">
        <v>506</v>
      </c>
      <c r="E5749" s="1" t="str">
        <f t="shared" si="624"/>
        <v>SCG</v>
      </c>
      <c r="F5749" s="1" t="str">
        <f t="shared" si="625"/>
        <v>SCG</v>
      </c>
      <c r="G5749" s="1" t="str">
        <f t="shared" si="626"/>
        <v>EUn</v>
      </c>
      <c r="H5749" s="1" t="s">
        <v>530</v>
      </c>
      <c r="I5749" s="1" t="str">
        <f t="shared" si="627"/>
        <v>CZ04</v>
      </c>
      <c r="J5749" s="1" t="s">
        <v>531</v>
      </c>
      <c r="L5749" s="12" t="str">
        <f t="shared" si="628"/>
        <v>SCGEUnCZ041985</v>
      </c>
      <c r="M5749" t="s">
        <v>1424</v>
      </c>
      <c r="N5749" s="1">
        <v>1985</v>
      </c>
      <c r="O5749" s="19">
        <v>0</v>
      </c>
      <c r="P5749" t="str">
        <f t="shared" si="629"/>
        <v>85</v>
      </c>
    </row>
    <row r="5750" spans="2:16" x14ac:dyDescent="0.25">
      <c r="B5750" t="s">
        <v>502</v>
      </c>
      <c r="C5750" t="str">
        <f t="shared" si="623"/>
        <v>SCGEUnCZ04</v>
      </c>
      <c r="D5750" s="1" t="s">
        <v>506</v>
      </c>
      <c r="E5750" s="1" t="str">
        <f t="shared" si="624"/>
        <v>SCG</v>
      </c>
      <c r="F5750" s="1" t="str">
        <f t="shared" si="625"/>
        <v>SCG</v>
      </c>
      <c r="G5750" s="1" t="str">
        <f t="shared" si="626"/>
        <v>EUn</v>
      </c>
      <c r="H5750" s="1" t="s">
        <v>530</v>
      </c>
      <c r="I5750" s="1" t="str">
        <f t="shared" si="627"/>
        <v>CZ04</v>
      </c>
      <c r="J5750" s="1" t="s">
        <v>531</v>
      </c>
      <c r="L5750" s="12" t="str">
        <f t="shared" si="628"/>
        <v>SCGEUnCZ041996</v>
      </c>
      <c r="M5750" t="s">
        <v>1424</v>
      </c>
      <c r="N5750" s="1">
        <v>1996</v>
      </c>
      <c r="O5750" s="19">
        <v>0</v>
      </c>
      <c r="P5750" t="str">
        <f t="shared" si="629"/>
        <v>96</v>
      </c>
    </row>
    <row r="5751" spans="2:16" x14ac:dyDescent="0.25">
      <c r="B5751" t="s">
        <v>502</v>
      </c>
      <c r="C5751" t="str">
        <f t="shared" si="623"/>
        <v>SCGEUnCZ04</v>
      </c>
      <c r="D5751" s="1" t="s">
        <v>506</v>
      </c>
      <c r="E5751" s="1" t="str">
        <f t="shared" si="624"/>
        <v>SCG</v>
      </c>
      <c r="F5751" s="1" t="str">
        <f t="shared" si="625"/>
        <v>SCG</v>
      </c>
      <c r="G5751" s="1" t="str">
        <f t="shared" si="626"/>
        <v>EUn</v>
      </c>
      <c r="H5751" s="1" t="s">
        <v>530</v>
      </c>
      <c r="I5751" s="1" t="str">
        <f t="shared" si="627"/>
        <v>CZ04</v>
      </c>
      <c r="J5751" s="1" t="s">
        <v>531</v>
      </c>
      <c r="L5751" s="12" t="str">
        <f t="shared" si="628"/>
        <v>SCGEUnCZ042003</v>
      </c>
      <c r="M5751" t="s">
        <v>1424</v>
      </c>
      <c r="N5751" s="1">
        <v>2003</v>
      </c>
      <c r="O5751" s="19">
        <v>0</v>
      </c>
      <c r="P5751" t="str">
        <f t="shared" si="629"/>
        <v>03</v>
      </c>
    </row>
    <row r="5752" spans="2:16" x14ac:dyDescent="0.25">
      <c r="B5752" t="s">
        <v>502</v>
      </c>
      <c r="C5752" t="str">
        <f t="shared" si="623"/>
        <v>SCGEUnCZ04</v>
      </c>
      <c r="D5752" s="1" t="s">
        <v>506</v>
      </c>
      <c r="E5752" s="1" t="str">
        <f t="shared" si="624"/>
        <v>SCG</v>
      </c>
      <c r="F5752" s="1" t="str">
        <f t="shared" si="625"/>
        <v>SCG</v>
      </c>
      <c r="G5752" s="1" t="str">
        <f t="shared" si="626"/>
        <v>EUn</v>
      </c>
      <c r="H5752" s="1" t="s">
        <v>530</v>
      </c>
      <c r="I5752" s="1" t="str">
        <f t="shared" si="627"/>
        <v>CZ04</v>
      </c>
      <c r="J5752" s="1" t="s">
        <v>531</v>
      </c>
      <c r="L5752" s="12" t="str">
        <f t="shared" si="628"/>
        <v>SCGEUnCZ042007</v>
      </c>
      <c r="M5752" t="s">
        <v>1424</v>
      </c>
      <c r="N5752" s="1">
        <v>2007</v>
      </c>
      <c r="O5752" s="19">
        <v>0</v>
      </c>
      <c r="P5752" t="str">
        <f t="shared" si="629"/>
        <v>07</v>
      </c>
    </row>
    <row r="5753" spans="2:16" x14ac:dyDescent="0.25">
      <c r="B5753" t="s">
        <v>502</v>
      </c>
      <c r="C5753" t="str">
        <f t="shared" si="623"/>
        <v>SCGEUnCZ04</v>
      </c>
      <c r="D5753" s="1" t="s">
        <v>506</v>
      </c>
      <c r="E5753" s="1" t="str">
        <f t="shared" si="624"/>
        <v>SCG</v>
      </c>
      <c r="F5753" s="1" t="str">
        <f t="shared" si="625"/>
        <v>SCG</v>
      </c>
      <c r="G5753" s="1" t="str">
        <f t="shared" si="626"/>
        <v>EUn</v>
      </c>
      <c r="H5753" s="1" t="s">
        <v>530</v>
      </c>
      <c r="I5753" s="1" t="str">
        <f t="shared" si="627"/>
        <v>CZ04</v>
      </c>
      <c r="J5753" s="1" t="s">
        <v>531</v>
      </c>
      <c r="L5753" s="12" t="str">
        <f t="shared" si="628"/>
        <v>SCGEUnCZ042011</v>
      </c>
      <c r="M5753" t="s">
        <v>1424</v>
      </c>
      <c r="N5753" s="1">
        <v>2011</v>
      </c>
      <c r="O5753" s="19">
        <v>0</v>
      </c>
      <c r="P5753" t="str">
        <f t="shared" si="629"/>
        <v>11</v>
      </c>
    </row>
    <row r="5754" spans="2:16" x14ac:dyDescent="0.25">
      <c r="B5754" t="s">
        <v>502</v>
      </c>
      <c r="C5754" t="str">
        <f t="shared" si="623"/>
        <v>SCGEUnCZ04</v>
      </c>
      <c r="D5754" s="1" t="s">
        <v>506</v>
      </c>
      <c r="E5754" s="1" t="str">
        <f t="shared" si="624"/>
        <v>SCG</v>
      </c>
      <c r="F5754" s="1" t="str">
        <f t="shared" si="625"/>
        <v>SCG</v>
      </c>
      <c r="G5754" s="1" t="str">
        <f t="shared" si="626"/>
        <v>EUn</v>
      </c>
      <c r="H5754" s="1" t="s">
        <v>530</v>
      </c>
      <c r="I5754" s="1" t="str">
        <f t="shared" si="627"/>
        <v>CZ04</v>
      </c>
      <c r="J5754" s="1" t="s">
        <v>531</v>
      </c>
      <c r="L5754" s="12" t="str">
        <f t="shared" si="628"/>
        <v>SCGEUnCZ042014</v>
      </c>
      <c r="M5754" t="s">
        <v>1424</v>
      </c>
      <c r="N5754" s="1">
        <v>2014</v>
      </c>
      <c r="O5754" s="19">
        <v>0</v>
      </c>
      <c r="P5754" t="str">
        <f t="shared" si="629"/>
        <v>14</v>
      </c>
    </row>
    <row r="5755" spans="2:16" x14ac:dyDescent="0.25">
      <c r="B5755" t="s">
        <v>502</v>
      </c>
      <c r="C5755" t="str">
        <f t="shared" si="623"/>
        <v>SCGEUnCZ05</v>
      </c>
      <c r="D5755" s="1" t="s">
        <v>506</v>
      </c>
      <c r="E5755" s="1" t="str">
        <f t="shared" si="624"/>
        <v>SCG</v>
      </c>
      <c r="F5755" s="1" t="str">
        <f t="shared" si="625"/>
        <v>SCG</v>
      </c>
      <c r="G5755" s="1" t="str">
        <f t="shared" si="626"/>
        <v>EUn</v>
      </c>
      <c r="H5755" s="1" t="s">
        <v>530</v>
      </c>
      <c r="I5755" s="1" t="str">
        <f t="shared" si="627"/>
        <v>CZ05</v>
      </c>
      <c r="J5755" s="1" t="s">
        <v>531</v>
      </c>
      <c r="L5755" s="12" t="str">
        <f t="shared" si="628"/>
        <v>SCGEUnCZ051975</v>
      </c>
      <c r="M5755" t="s">
        <v>1425</v>
      </c>
      <c r="N5755" s="1">
        <v>1975</v>
      </c>
      <c r="O5755" s="19">
        <v>8.7500000000000008E-3</v>
      </c>
      <c r="P5755" t="str">
        <f t="shared" si="629"/>
        <v>75</v>
      </c>
    </row>
    <row r="5756" spans="2:16" x14ac:dyDescent="0.25">
      <c r="B5756" t="s">
        <v>502</v>
      </c>
      <c r="C5756" t="str">
        <f t="shared" si="623"/>
        <v>SCGEUnCZ05</v>
      </c>
      <c r="D5756" s="1" t="s">
        <v>506</v>
      </c>
      <c r="E5756" s="1" t="str">
        <f t="shared" si="624"/>
        <v>SCG</v>
      </c>
      <c r="F5756" s="1" t="str">
        <f t="shared" si="625"/>
        <v>SCG</v>
      </c>
      <c r="G5756" s="1" t="str">
        <f t="shared" si="626"/>
        <v>EUn</v>
      </c>
      <c r="H5756" s="1" t="s">
        <v>530</v>
      </c>
      <c r="I5756" s="1" t="str">
        <f t="shared" si="627"/>
        <v>CZ05</v>
      </c>
      <c r="J5756" s="1" t="s">
        <v>531</v>
      </c>
      <c r="L5756" s="12" t="str">
        <f t="shared" si="628"/>
        <v>SCGEUnCZ051985</v>
      </c>
      <c r="M5756" t="s">
        <v>1425</v>
      </c>
      <c r="N5756" s="1">
        <v>1985</v>
      </c>
      <c r="O5756" s="19">
        <v>2.9499999999999999E-3</v>
      </c>
      <c r="P5756" t="str">
        <f t="shared" si="629"/>
        <v>85</v>
      </c>
    </row>
    <row r="5757" spans="2:16" x14ac:dyDescent="0.25">
      <c r="B5757" t="s">
        <v>502</v>
      </c>
      <c r="C5757" t="str">
        <f t="shared" si="623"/>
        <v>SCGEUnCZ05</v>
      </c>
      <c r="D5757" s="1" t="s">
        <v>506</v>
      </c>
      <c r="E5757" s="1" t="str">
        <f t="shared" si="624"/>
        <v>SCG</v>
      </c>
      <c r="F5757" s="1" t="str">
        <f t="shared" si="625"/>
        <v>SCG</v>
      </c>
      <c r="G5757" s="1" t="str">
        <f t="shared" si="626"/>
        <v>EUn</v>
      </c>
      <c r="H5757" s="1" t="s">
        <v>530</v>
      </c>
      <c r="I5757" s="1" t="str">
        <f t="shared" si="627"/>
        <v>CZ05</v>
      </c>
      <c r="J5757" s="1" t="s">
        <v>531</v>
      </c>
      <c r="L5757" s="12" t="str">
        <f t="shared" si="628"/>
        <v>SCGEUnCZ051996</v>
      </c>
      <c r="M5757" t="s">
        <v>1425</v>
      </c>
      <c r="N5757" s="1">
        <v>1996</v>
      </c>
      <c r="O5757" s="19">
        <v>1.9E-3</v>
      </c>
      <c r="P5757" t="str">
        <f t="shared" si="629"/>
        <v>96</v>
      </c>
    </row>
    <row r="5758" spans="2:16" x14ac:dyDescent="0.25">
      <c r="B5758" t="s">
        <v>502</v>
      </c>
      <c r="C5758" t="str">
        <f t="shared" si="623"/>
        <v>SCGEUnCZ05</v>
      </c>
      <c r="D5758" s="1" t="s">
        <v>506</v>
      </c>
      <c r="E5758" s="1" t="str">
        <f t="shared" si="624"/>
        <v>SCG</v>
      </c>
      <c r="F5758" s="1" t="str">
        <f t="shared" si="625"/>
        <v>SCG</v>
      </c>
      <c r="G5758" s="1" t="str">
        <f t="shared" si="626"/>
        <v>EUn</v>
      </c>
      <c r="H5758" s="1" t="s">
        <v>530</v>
      </c>
      <c r="I5758" s="1" t="str">
        <f t="shared" si="627"/>
        <v>CZ05</v>
      </c>
      <c r="J5758" s="1" t="s">
        <v>531</v>
      </c>
      <c r="L5758" s="12" t="str">
        <f t="shared" si="628"/>
        <v>SCGEUnCZ052003</v>
      </c>
      <c r="M5758" t="s">
        <v>1425</v>
      </c>
      <c r="N5758" s="1">
        <v>2003</v>
      </c>
      <c r="O5758" s="19">
        <v>1.1000000000000001E-3</v>
      </c>
      <c r="P5758" t="str">
        <f t="shared" si="629"/>
        <v>03</v>
      </c>
    </row>
    <row r="5759" spans="2:16" x14ac:dyDescent="0.25">
      <c r="B5759" t="s">
        <v>502</v>
      </c>
      <c r="C5759" t="str">
        <f t="shared" si="623"/>
        <v>SCGEUnCZ05</v>
      </c>
      <c r="D5759" s="1" t="s">
        <v>506</v>
      </c>
      <c r="E5759" s="1" t="str">
        <f t="shared" si="624"/>
        <v>SCG</v>
      </c>
      <c r="F5759" s="1" t="str">
        <f t="shared" si="625"/>
        <v>SCG</v>
      </c>
      <c r="G5759" s="1" t="str">
        <f t="shared" si="626"/>
        <v>EUn</v>
      </c>
      <c r="H5759" s="1" t="s">
        <v>530</v>
      </c>
      <c r="I5759" s="1" t="str">
        <f t="shared" si="627"/>
        <v>CZ05</v>
      </c>
      <c r="J5759" s="1" t="s">
        <v>531</v>
      </c>
      <c r="L5759" s="12" t="str">
        <f t="shared" si="628"/>
        <v>SCGEUnCZ052007</v>
      </c>
      <c r="M5759" t="s">
        <v>1425</v>
      </c>
      <c r="N5759" s="1">
        <v>2007</v>
      </c>
      <c r="O5759" s="19">
        <v>5.0000000000000001E-4</v>
      </c>
      <c r="P5759" t="str">
        <f t="shared" si="629"/>
        <v>07</v>
      </c>
    </row>
    <row r="5760" spans="2:16" x14ac:dyDescent="0.25">
      <c r="B5760" t="s">
        <v>502</v>
      </c>
      <c r="C5760" t="str">
        <f t="shared" si="623"/>
        <v>SCGEUnCZ05</v>
      </c>
      <c r="D5760" s="1" t="s">
        <v>506</v>
      </c>
      <c r="E5760" s="1" t="str">
        <f t="shared" si="624"/>
        <v>SCG</v>
      </c>
      <c r="F5760" s="1" t="str">
        <f t="shared" si="625"/>
        <v>SCG</v>
      </c>
      <c r="G5760" s="1" t="str">
        <f t="shared" si="626"/>
        <v>EUn</v>
      </c>
      <c r="H5760" s="1" t="s">
        <v>530</v>
      </c>
      <c r="I5760" s="1" t="str">
        <f t="shared" si="627"/>
        <v>CZ05</v>
      </c>
      <c r="J5760" s="1" t="s">
        <v>531</v>
      </c>
      <c r="L5760" s="12" t="str">
        <f t="shared" si="628"/>
        <v>SCGEUnCZ052011</v>
      </c>
      <c r="M5760" t="s">
        <v>1425</v>
      </c>
      <c r="N5760" s="1">
        <v>2011</v>
      </c>
      <c r="O5760" s="19">
        <v>5.0000000000000001E-4</v>
      </c>
      <c r="P5760" t="str">
        <f t="shared" si="629"/>
        <v>11</v>
      </c>
    </row>
    <row r="5761" spans="2:16" x14ac:dyDescent="0.25">
      <c r="B5761" t="s">
        <v>502</v>
      </c>
      <c r="C5761" t="str">
        <f t="shared" si="623"/>
        <v>SCGEUnCZ05</v>
      </c>
      <c r="D5761" s="1" t="s">
        <v>506</v>
      </c>
      <c r="E5761" s="1" t="str">
        <f t="shared" si="624"/>
        <v>SCG</v>
      </c>
      <c r="F5761" s="1" t="str">
        <f t="shared" si="625"/>
        <v>SCG</v>
      </c>
      <c r="G5761" s="1" t="str">
        <f t="shared" si="626"/>
        <v>EUn</v>
      </c>
      <c r="H5761" s="1" t="s">
        <v>530</v>
      </c>
      <c r="I5761" s="1" t="str">
        <f t="shared" si="627"/>
        <v>CZ05</v>
      </c>
      <c r="J5761" s="1" t="s">
        <v>531</v>
      </c>
      <c r="L5761" s="12" t="str">
        <f t="shared" si="628"/>
        <v>SCGEUnCZ052014</v>
      </c>
      <c r="M5761" t="s">
        <v>1425</v>
      </c>
      <c r="N5761" s="1">
        <v>2014</v>
      </c>
      <c r="O5761" s="19">
        <v>2.5000000000000001E-4</v>
      </c>
      <c r="P5761" t="str">
        <f t="shared" si="629"/>
        <v>14</v>
      </c>
    </row>
    <row r="5762" spans="2:16" x14ac:dyDescent="0.25">
      <c r="B5762" t="s">
        <v>502</v>
      </c>
      <c r="C5762" t="str">
        <f t="shared" si="623"/>
        <v>SCGEUnCZ06</v>
      </c>
      <c r="D5762" s="1" t="s">
        <v>506</v>
      </c>
      <c r="E5762" s="1" t="str">
        <f t="shared" si="624"/>
        <v>SCG</v>
      </c>
      <c r="F5762" s="1" t="str">
        <f t="shared" si="625"/>
        <v>SCG</v>
      </c>
      <c r="G5762" s="1" t="str">
        <f t="shared" si="626"/>
        <v>EUn</v>
      </c>
      <c r="H5762" s="1" t="s">
        <v>530</v>
      </c>
      <c r="I5762" s="1" t="str">
        <f t="shared" si="627"/>
        <v>CZ06</v>
      </c>
      <c r="J5762" s="1" t="s">
        <v>531</v>
      </c>
      <c r="L5762" s="12" t="str">
        <f t="shared" si="628"/>
        <v>SCGEUnCZ061975</v>
      </c>
      <c r="M5762" t="s">
        <v>1426</v>
      </c>
      <c r="N5762" s="1">
        <v>1975</v>
      </c>
      <c r="O5762" s="19">
        <v>8.927150000000001</v>
      </c>
      <c r="P5762" t="str">
        <f t="shared" si="629"/>
        <v>75</v>
      </c>
    </row>
    <row r="5763" spans="2:16" x14ac:dyDescent="0.25">
      <c r="B5763" t="s">
        <v>502</v>
      </c>
      <c r="C5763" t="str">
        <f t="shared" si="623"/>
        <v>SCGEUnCZ06</v>
      </c>
      <c r="D5763" s="1" t="s">
        <v>506</v>
      </c>
      <c r="E5763" s="1" t="str">
        <f t="shared" si="624"/>
        <v>SCG</v>
      </c>
      <c r="F5763" s="1" t="str">
        <f t="shared" si="625"/>
        <v>SCG</v>
      </c>
      <c r="G5763" s="1" t="str">
        <f t="shared" si="626"/>
        <v>EUn</v>
      </c>
      <c r="H5763" s="1" t="s">
        <v>530</v>
      </c>
      <c r="I5763" s="1" t="str">
        <f t="shared" si="627"/>
        <v>CZ06</v>
      </c>
      <c r="J5763" s="1" t="s">
        <v>531</v>
      </c>
      <c r="L5763" s="12" t="str">
        <f t="shared" si="628"/>
        <v>SCGEUnCZ061985</v>
      </c>
      <c r="M5763" t="s">
        <v>1426</v>
      </c>
      <c r="N5763" s="1">
        <v>1985</v>
      </c>
      <c r="O5763" s="19">
        <v>2.6687500000000002</v>
      </c>
      <c r="P5763" t="str">
        <f t="shared" si="629"/>
        <v>85</v>
      </c>
    </row>
    <row r="5764" spans="2:16" x14ac:dyDescent="0.25">
      <c r="B5764" t="s">
        <v>502</v>
      </c>
      <c r="C5764" t="str">
        <f t="shared" si="623"/>
        <v>SCGEUnCZ06</v>
      </c>
      <c r="D5764" s="1" t="s">
        <v>506</v>
      </c>
      <c r="E5764" s="1" t="str">
        <f t="shared" si="624"/>
        <v>SCG</v>
      </c>
      <c r="F5764" s="1" t="str">
        <f t="shared" si="625"/>
        <v>SCG</v>
      </c>
      <c r="G5764" s="1" t="str">
        <f t="shared" si="626"/>
        <v>EUn</v>
      </c>
      <c r="H5764" s="1" t="s">
        <v>530</v>
      </c>
      <c r="I5764" s="1" t="str">
        <f t="shared" si="627"/>
        <v>CZ06</v>
      </c>
      <c r="J5764" s="1" t="s">
        <v>531</v>
      </c>
      <c r="L5764" s="12" t="str">
        <f t="shared" si="628"/>
        <v>SCGEUnCZ061996</v>
      </c>
      <c r="M5764" t="s">
        <v>1426</v>
      </c>
      <c r="N5764" s="1">
        <v>1996</v>
      </c>
      <c r="O5764" s="19">
        <v>1.8189000000000002</v>
      </c>
      <c r="P5764" t="str">
        <f t="shared" si="629"/>
        <v>96</v>
      </c>
    </row>
    <row r="5765" spans="2:16" x14ac:dyDescent="0.25">
      <c r="B5765" t="s">
        <v>502</v>
      </c>
      <c r="C5765" t="str">
        <f t="shared" si="623"/>
        <v>SCGEUnCZ06</v>
      </c>
      <c r="D5765" s="1" t="s">
        <v>506</v>
      </c>
      <c r="E5765" s="1" t="str">
        <f t="shared" si="624"/>
        <v>SCG</v>
      </c>
      <c r="F5765" s="1" t="str">
        <f t="shared" si="625"/>
        <v>SCG</v>
      </c>
      <c r="G5765" s="1" t="str">
        <f t="shared" si="626"/>
        <v>EUn</v>
      </c>
      <c r="H5765" s="1" t="s">
        <v>530</v>
      </c>
      <c r="I5765" s="1" t="str">
        <f t="shared" si="627"/>
        <v>CZ06</v>
      </c>
      <c r="J5765" s="1" t="s">
        <v>531</v>
      </c>
      <c r="L5765" s="12" t="str">
        <f t="shared" si="628"/>
        <v>SCGEUnCZ062003</v>
      </c>
      <c r="M5765" t="s">
        <v>1426</v>
      </c>
      <c r="N5765" s="1">
        <v>2003</v>
      </c>
      <c r="O5765" s="19">
        <v>1.06555</v>
      </c>
      <c r="P5765" t="str">
        <f t="shared" si="629"/>
        <v>03</v>
      </c>
    </row>
    <row r="5766" spans="2:16" x14ac:dyDescent="0.25">
      <c r="B5766" t="s">
        <v>502</v>
      </c>
      <c r="C5766" t="str">
        <f t="shared" si="623"/>
        <v>SCGEUnCZ06</v>
      </c>
      <c r="D5766" s="1" t="s">
        <v>506</v>
      </c>
      <c r="E5766" s="1" t="str">
        <f t="shared" si="624"/>
        <v>SCG</v>
      </c>
      <c r="F5766" s="1" t="str">
        <f t="shared" si="625"/>
        <v>SCG</v>
      </c>
      <c r="G5766" s="1" t="str">
        <f t="shared" si="626"/>
        <v>EUn</v>
      </c>
      <c r="H5766" s="1" t="s">
        <v>530</v>
      </c>
      <c r="I5766" s="1" t="str">
        <f t="shared" si="627"/>
        <v>CZ06</v>
      </c>
      <c r="J5766" s="1" t="s">
        <v>531</v>
      </c>
      <c r="L5766" s="12" t="str">
        <f t="shared" si="628"/>
        <v>SCGEUnCZ062007</v>
      </c>
      <c r="M5766" t="s">
        <v>1426</v>
      </c>
      <c r="N5766" s="1">
        <v>2007</v>
      </c>
      <c r="O5766" s="19">
        <v>0.47034999999999999</v>
      </c>
      <c r="P5766" t="str">
        <f t="shared" si="629"/>
        <v>07</v>
      </c>
    </row>
    <row r="5767" spans="2:16" x14ac:dyDescent="0.25">
      <c r="B5767" t="s">
        <v>502</v>
      </c>
      <c r="C5767" t="str">
        <f t="shared" si="623"/>
        <v>SCGEUnCZ06</v>
      </c>
      <c r="D5767" s="1" t="s">
        <v>506</v>
      </c>
      <c r="E5767" s="1" t="str">
        <f t="shared" si="624"/>
        <v>SCG</v>
      </c>
      <c r="F5767" s="1" t="str">
        <f t="shared" si="625"/>
        <v>SCG</v>
      </c>
      <c r="G5767" s="1" t="str">
        <f t="shared" si="626"/>
        <v>EUn</v>
      </c>
      <c r="H5767" s="1" t="s">
        <v>530</v>
      </c>
      <c r="I5767" s="1" t="str">
        <f t="shared" si="627"/>
        <v>CZ06</v>
      </c>
      <c r="J5767" s="1" t="s">
        <v>531</v>
      </c>
      <c r="L5767" s="12" t="str">
        <f t="shared" si="628"/>
        <v>SCGEUnCZ062011</v>
      </c>
      <c r="M5767" t="s">
        <v>1426</v>
      </c>
      <c r="N5767" s="1">
        <v>2011</v>
      </c>
      <c r="O5767" s="19">
        <v>0.47034999999999999</v>
      </c>
      <c r="P5767" t="str">
        <f t="shared" si="629"/>
        <v>11</v>
      </c>
    </row>
    <row r="5768" spans="2:16" x14ac:dyDescent="0.25">
      <c r="B5768" t="s">
        <v>502</v>
      </c>
      <c r="C5768" t="str">
        <f t="shared" si="623"/>
        <v>SCGEUnCZ06</v>
      </c>
      <c r="D5768" s="1" t="s">
        <v>506</v>
      </c>
      <c r="E5768" s="1" t="str">
        <f t="shared" si="624"/>
        <v>SCG</v>
      </c>
      <c r="F5768" s="1" t="str">
        <f t="shared" si="625"/>
        <v>SCG</v>
      </c>
      <c r="G5768" s="1" t="str">
        <f t="shared" si="626"/>
        <v>EUn</v>
      </c>
      <c r="H5768" s="1" t="s">
        <v>530</v>
      </c>
      <c r="I5768" s="1" t="str">
        <f t="shared" si="627"/>
        <v>CZ06</v>
      </c>
      <c r="J5768" s="1" t="s">
        <v>531</v>
      </c>
      <c r="L5768" s="12" t="str">
        <f t="shared" si="628"/>
        <v>SCGEUnCZ062014</v>
      </c>
      <c r="M5768" t="s">
        <v>1426</v>
      </c>
      <c r="N5768" s="1">
        <v>2014</v>
      </c>
      <c r="O5768" s="19">
        <v>0.235175</v>
      </c>
      <c r="P5768" t="str">
        <f t="shared" si="629"/>
        <v>14</v>
      </c>
    </row>
    <row r="5769" spans="2:16" x14ac:dyDescent="0.25">
      <c r="B5769" t="s">
        <v>502</v>
      </c>
      <c r="C5769" t="str">
        <f t="shared" si="623"/>
        <v>SCGEUnCZ07</v>
      </c>
      <c r="D5769" s="1" t="s">
        <v>506</v>
      </c>
      <c r="E5769" s="1" t="str">
        <f t="shared" si="624"/>
        <v>SCG</v>
      </c>
      <c r="F5769" s="1" t="str">
        <f t="shared" si="625"/>
        <v>SCG</v>
      </c>
      <c r="G5769" s="1" t="str">
        <f t="shared" si="626"/>
        <v>EUn</v>
      </c>
      <c r="H5769" s="1" t="s">
        <v>530</v>
      </c>
      <c r="I5769" s="1" t="str">
        <f t="shared" si="627"/>
        <v>CZ07</v>
      </c>
      <c r="J5769" s="1" t="s">
        <v>531</v>
      </c>
      <c r="L5769" s="12" t="str">
        <f t="shared" si="628"/>
        <v>SCGEUnCZ071975</v>
      </c>
      <c r="M5769" t="s">
        <v>1427</v>
      </c>
      <c r="N5769" s="1">
        <v>1975</v>
      </c>
      <c r="O5769" s="19">
        <v>0</v>
      </c>
      <c r="P5769" t="str">
        <f t="shared" si="629"/>
        <v>75</v>
      </c>
    </row>
    <row r="5770" spans="2:16" x14ac:dyDescent="0.25">
      <c r="B5770" t="s">
        <v>502</v>
      </c>
      <c r="C5770" t="str">
        <f t="shared" si="623"/>
        <v>SCGEUnCZ07</v>
      </c>
      <c r="D5770" s="1" t="s">
        <v>506</v>
      </c>
      <c r="E5770" s="1" t="str">
        <f t="shared" si="624"/>
        <v>SCG</v>
      </c>
      <c r="F5770" s="1" t="str">
        <f t="shared" si="625"/>
        <v>SCG</v>
      </c>
      <c r="G5770" s="1" t="str">
        <f t="shared" si="626"/>
        <v>EUn</v>
      </c>
      <c r="H5770" s="1" t="s">
        <v>530</v>
      </c>
      <c r="I5770" s="1" t="str">
        <f t="shared" si="627"/>
        <v>CZ07</v>
      </c>
      <c r="J5770" s="1" t="s">
        <v>531</v>
      </c>
      <c r="L5770" s="12" t="str">
        <f t="shared" si="628"/>
        <v>SCGEUnCZ071985</v>
      </c>
      <c r="M5770" t="s">
        <v>1427</v>
      </c>
      <c r="N5770" s="1">
        <v>1985</v>
      </c>
      <c r="O5770" s="19">
        <v>0</v>
      </c>
      <c r="P5770" t="str">
        <f t="shared" si="629"/>
        <v>85</v>
      </c>
    </row>
    <row r="5771" spans="2:16" x14ac:dyDescent="0.25">
      <c r="B5771" t="s">
        <v>502</v>
      </c>
      <c r="C5771" t="str">
        <f t="shared" si="623"/>
        <v>SCGEUnCZ07</v>
      </c>
      <c r="D5771" s="1" t="s">
        <v>506</v>
      </c>
      <c r="E5771" s="1" t="str">
        <f t="shared" si="624"/>
        <v>SCG</v>
      </c>
      <c r="F5771" s="1" t="str">
        <f t="shared" si="625"/>
        <v>SCG</v>
      </c>
      <c r="G5771" s="1" t="str">
        <f t="shared" si="626"/>
        <v>EUn</v>
      </c>
      <c r="H5771" s="1" t="s">
        <v>530</v>
      </c>
      <c r="I5771" s="1" t="str">
        <f t="shared" si="627"/>
        <v>CZ07</v>
      </c>
      <c r="J5771" s="1" t="s">
        <v>531</v>
      </c>
      <c r="L5771" s="12" t="str">
        <f t="shared" si="628"/>
        <v>SCGEUnCZ071996</v>
      </c>
      <c r="M5771" t="s">
        <v>1427</v>
      </c>
      <c r="N5771" s="1">
        <v>1996</v>
      </c>
      <c r="O5771" s="19">
        <v>0</v>
      </c>
      <c r="P5771" t="str">
        <f t="shared" si="629"/>
        <v>96</v>
      </c>
    </row>
    <row r="5772" spans="2:16" x14ac:dyDescent="0.25">
      <c r="B5772" t="s">
        <v>502</v>
      </c>
      <c r="C5772" t="str">
        <f t="shared" si="623"/>
        <v>SCGEUnCZ07</v>
      </c>
      <c r="D5772" s="1" t="s">
        <v>506</v>
      </c>
      <c r="E5772" s="1" t="str">
        <f t="shared" si="624"/>
        <v>SCG</v>
      </c>
      <c r="F5772" s="1" t="str">
        <f t="shared" si="625"/>
        <v>SCG</v>
      </c>
      <c r="G5772" s="1" t="str">
        <f t="shared" si="626"/>
        <v>EUn</v>
      </c>
      <c r="H5772" s="1" t="s">
        <v>530</v>
      </c>
      <c r="I5772" s="1" t="str">
        <f t="shared" si="627"/>
        <v>CZ07</v>
      </c>
      <c r="J5772" s="1" t="s">
        <v>531</v>
      </c>
      <c r="L5772" s="12" t="str">
        <f t="shared" si="628"/>
        <v>SCGEUnCZ072003</v>
      </c>
      <c r="M5772" t="s">
        <v>1427</v>
      </c>
      <c r="N5772" s="1">
        <v>2003</v>
      </c>
      <c r="O5772" s="19">
        <v>0</v>
      </c>
      <c r="P5772" t="str">
        <f t="shared" si="629"/>
        <v>03</v>
      </c>
    </row>
    <row r="5773" spans="2:16" x14ac:dyDescent="0.25">
      <c r="B5773" t="s">
        <v>502</v>
      </c>
      <c r="C5773" t="str">
        <f t="shared" si="623"/>
        <v>SCGEUnCZ07</v>
      </c>
      <c r="D5773" s="1" t="s">
        <v>506</v>
      </c>
      <c r="E5773" s="1" t="str">
        <f t="shared" si="624"/>
        <v>SCG</v>
      </c>
      <c r="F5773" s="1" t="str">
        <f t="shared" si="625"/>
        <v>SCG</v>
      </c>
      <c r="G5773" s="1" t="str">
        <f t="shared" si="626"/>
        <v>EUn</v>
      </c>
      <c r="H5773" s="1" t="s">
        <v>530</v>
      </c>
      <c r="I5773" s="1" t="str">
        <f t="shared" si="627"/>
        <v>CZ07</v>
      </c>
      <c r="J5773" s="1" t="s">
        <v>531</v>
      </c>
      <c r="L5773" s="12" t="str">
        <f t="shared" si="628"/>
        <v>SCGEUnCZ072007</v>
      </c>
      <c r="M5773" t="s">
        <v>1427</v>
      </c>
      <c r="N5773" s="1">
        <v>2007</v>
      </c>
      <c r="O5773" s="19">
        <v>0</v>
      </c>
      <c r="P5773" t="str">
        <f t="shared" si="629"/>
        <v>07</v>
      </c>
    </row>
    <row r="5774" spans="2:16" x14ac:dyDescent="0.25">
      <c r="B5774" t="s">
        <v>502</v>
      </c>
      <c r="C5774" t="str">
        <f t="shared" si="623"/>
        <v>SCGEUnCZ07</v>
      </c>
      <c r="D5774" s="1" t="s">
        <v>506</v>
      </c>
      <c r="E5774" s="1" t="str">
        <f t="shared" si="624"/>
        <v>SCG</v>
      </c>
      <c r="F5774" s="1" t="str">
        <f t="shared" si="625"/>
        <v>SCG</v>
      </c>
      <c r="G5774" s="1" t="str">
        <f t="shared" si="626"/>
        <v>EUn</v>
      </c>
      <c r="H5774" s="1" t="s">
        <v>530</v>
      </c>
      <c r="I5774" s="1" t="str">
        <f t="shared" si="627"/>
        <v>CZ07</v>
      </c>
      <c r="J5774" s="1" t="s">
        <v>531</v>
      </c>
      <c r="L5774" s="12" t="str">
        <f t="shared" si="628"/>
        <v>SCGEUnCZ072011</v>
      </c>
      <c r="M5774" t="s">
        <v>1427</v>
      </c>
      <c r="N5774" s="1">
        <v>2011</v>
      </c>
      <c r="O5774" s="19">
        <v>0</v>
      </c>
      <c r="P5774" t="str">
        <f t="shared" si="629"/>
        <v>11</v>
      </c>
    </row>
    <row r="5775" spans="2:16" x14ac:dyDescent="0.25">
      <c r="B5775" t="s">
        <v>502</v>
      </c>
      <c r="C5775" t="str">
        <f t="shared" si="623"/>
        <v>SCGEUnCZ07</v>
      </c>
      <c r="D5775" s="1" t="s">
        <v>506</v>
      </c>
      <c r="E5775" s="1" t="str">
        <f t="shared" si="624"/>
        <v>SCG</v>
      </c>
      <c r="F5775" s="1" t="str">
        <f t="shared" si="625"/>
        <v>SCG</v>
      </c>
      <c r="G5775" s="1" t="str">
        <f t="shared" si="626"/>
        <v>EUn</v>
      </c>
      <c r="H5775" s="1" t="s">
        <v>530</v>
      </c>
      <c r="I5775" s="1" t="str">
        <f t="shared" si="627"/>
        <v>CZ07</v>
      </c>
      <c r="J5775" s="1" t="s">
        <v>531</v>
      </c>
      <c r="L5775" s="12" t="str">
        <f t="shared" si="628"/>
        <v>SCGEUnCZ072014</v>
      </c>
      <c r="M5775" t="s">
        <v>1427</v>
      </c>
      <c r="N5775" s="1">
        <v>2014</v>
      </c>
      <c r="O5775" s="19">
        <v>0</v>
      </c>
      <c r="P5775" t="str">
        <f t="shared" si="629"/>
        <v>14</v>
      </c>
    </row>
    <row r="5776" spans="2:16" x14ac:dyDescent="0.25">
      <c r="B5776" t="s">
        <v>502</v>
      </c>
      <c r="C5776" t="str">
        <f t="shared" ref="C5776:C5839" si="630">F5776&amp;G5776&amp;I5776</f>
        <v>SCGEUnCZ08</v>
      </c>
      <c r="D5776" s="1" t="s">
        <v>506</v>
      </c>
      <c r="E5776" s="1" t="str">
        <f t="shared" ref="E5776:E5839" si="631">+F5776</f>
        <v>SCG</v>
      </c>
      <c r="F5776" s="1" t="str">
        <f t="shared" ref="F5776:F5839" si="632">LEFT(M5776,3)</f>
        <v>SCG</v>
      </c>
      <c r="G5776" s="1" t="str">
        <f t="shared" ref="G5776:G5839" si="633">MID(M5776,4,3)</f>
        <v>EUn</v>
      </c>
      <c r="H5776" s="1" t="s">
        <v>530</v>
      </c>
      <c r="I5776" s="1" t="str">
        <f t="shared" ref="I5776:I5839" si="634">RIGHT(M5776,4)</f>
        <v>CZ08</v>
      </c>
      <c r="J5776" s="1" t="s">
        <v>531</v>
      </c>
      <c r="L5776" s="12" t="str">
        <f t="shared" ref="L5776:L5839" si="635">C5776&amp;N5776</f>
        <v>SCGEUnCZ081975</v>
      </c>
      <c r="M5776" t="s">
        <v>1428</v>
      </c>
      <c r="N5776" s="1">
        <v>1975</v>
      </c>
      <c r="O5776" s="19">
        <v>15.189500000000001</v>
      </c>
      <c r="P5776" t="str">
        <f t="shared" ref="P5776:P5839" si="636">RIGHT(N5776,2)</f>
        <v>75</v>
      </c>
    </row>
    <row r="5777" spans="2:16" x14ac:dyDescent="0.25">
      <c r="B5777" t="s">
        <v>502</v>
      </c>
      <c r="C5777" t="str">
        <f t="shared" si="630"/>
        <v>SCGEUnCZ08</v>
      </c>
      <c r="D5777" s="1" t="s">
        <v>506</v>
      </c>
      <c r="E5777" s="1" t="str">
        <f t="shared" si="631"/>
        <v>SCG</v>
      </c>
      <c r="F5777" s="1" t="str">
        <f t="shared" si="632"/>
        <v>SCG</v>
      </c>
      <c r="G5777" s="1" t="str">
        <f t="shared" si="633"/>
        <v>EUn</v>
      </c>
      <c r="H5777" s="1" t="s">
        <v>530</v>
      </c>
      <c r="I5777" s="1" t="str">
        <f t="shared" si="634"/>
        <v>CZ08</v>
      </c>
      <c r="J5777" s="1" t="s">
        <v>531</v>
      </c>
      <c r="L5777" s="12" t="str">
        <f t="shared" si="635"/>
        <v>SCGEUnCZ081985</v>
      </c>
      <c r="M5777" t="s">
        <v>1428</v>
      </c>
      <c r="N5777" s="1">
        <v>1985</v>
      </c>
      <c r="O5777" s="19">
        <v>4.4111500000000001</v>
      </c>
      <c r="P5777" t="str">
        <f t="shared" si="636"/>
        <v>85</v>
      </c>
    </row>
    <row r="5778" spans="2:16" x14ac:dyDescent="0.25">
      <c r="B5778" t="s">
        <v>502</v>
      </c>
      <c r="C5778" t="str">
        <f t="shared" si="630"/>
        <v>SCGEUnCZ08</v>
      </c>
      <c r="D5778" s="1" t="s">
        <v>506</v>
      </c>
      <c r="E5778" s="1" t="str">
        <f t="shared" si="631"/>
        <v>SCG</v>
      </c>
      <c r="F5778" s="1" t="str">
        <f t="shared" si="632"/>
        <v>SCG</v>
      </c>
      <c r="G5778" s="1" t="str">
        <f t="shared" si="633"/>
        <v>EUn</v>
      </c>
      <c r="H5778" s="1" t="s">
        <v>530</v>
      </c>
      <c r="I5778" s="1" t="str">
        <f t="shared" si="634"/>
        <v>CZ08</v>
      </c>
      <c r="J5778" s="1" t="s">
        <v>531</v>
      </c>
      <c r="L5778" s="12" t="str">
        <f t="shared" si="635"/>
        <v>SCGEUnCZ081996</v>
      </c>
      <c r="M5778" t="s">
        <v>1428</v>
      </c>
      <c r="N5778" s="1">
        <v>1996</v>
      </c>
      <c r="O5778" s="19">
        <v>2.94225</v>
      </c>
      <c r="P5778" t="str">
        <f t="shared" si="636"/>
        <v>96</v>
      </c>
    </row>
    <row r="5779" spans="2:16" x14ac:dyDescent="0.25">
      <c r="B5779" t="s">
        <v>502</v>
      </c>
      <c r="C5779" t="str">
        <f t="shared" si="630"/>
        <v>SCGEUnCZ08</v>
      </c>
      <c r="D5779" s="1" t="s">
        <v>506</v>
      </c>
      <c r="E5779" s="1" t="str">
        <f t="shared" si="631"/>
        <v>SCG</v>
      </c>
      <c r="F5779" s="1" t="str">
        <f t="shared" si="632"/>
        <v>SCG</v>
      </c>
      <c r="G5779" s="1" t="str">
        <f t="shared" si="633"/>
        <v>EUn</v>
      </c>
      <c r="H5779" s="1" t="s">
        <v>530</v>
      </c>
      <c r="I5779" s="1" t="str">
        <f t="shared" si="634"/>
        <v>CZ08</v>
      </c>
      <c r="J5779" s="1" t="s">
        <v>531</v>
      </c>
      <c r="L5779" s="12" t="str">
        <f t="shared" si="635"/>
        <v>SCGEUnCZ082003</v>
      </c>
      <c r="M5779" t="s">
        <v>1428</v>
      </c>
      <c r="N5779" s="1">
        <v>2003</v>
      </c>
      <c r="O5779" s="19">
        <v>1.7178500000000001</v>
      </c>
      <c r="P5779" t="str">
        <f t="shared" si="636"/>
        <v>03</v>
      </c>
    </row>
    <row r="5780" spans="2:16" x14ac:dyDescent="0.25">
      <c r="B5780" t="s">
        <v>502</v>
      </c>
      <c r="C5780" t="str">
        <f t="shared" si="630"/>
        <v>SCGEUnCZ08</v>
      </c>
      <c r="D5780" s="1" t="s">
        <v>506</v>
      </c>
      <c r="E5780" s="1" t="str">
        <f t="shared" si="631"/>
        <v>SCG</v>
      </c>
      <c r="F5780" s="1" t="str">
        <f t="shared" si="632"/>
        <v>SCG</v>
      </c>
      <c r="G5780" s="1" t="str">
        <f t="shared" si="633"/>
        <v>EUn</v>
      </c>
      <c r="H5780" s="1" t="s">
        <v>530</v>
      </c>
      <c r="I5780" s="1" t="str">
        <f t="shared" si="634"/>
        <v>CZ08</v>
      </c>
      <c r="J5780" s="1" t="s">
        <v>531</v>
      </c>
      <c r="L5780" s="12" t="str">
        <f t="shared" si="635"/>
        <v>SCGEUnCZ082007</v>
      </c>
      <c r="M5780" t="s">
        <v>1428</v>
      </c>
      <c r="N5780" s="1">
        <v>2007</v>
      </c>
      <c r="O5780" s="19">
        <v>0.76105</v>
      </c>
      <c r="P5780" t="str">
        <f t="shared" si="636"/>
        <v>07</v>
      </c>
    </row>
    <row r="5781" spans="2:16" x14ac:dyDescent="0.25">
      <c r="B5781" t="s">
        <v>502</v>
      </c>
      <c r="C5781" t="str">
        <f t="shared" si="630"/>
        <v>SCGEUnCZ08</v>
      </c>
      <c r="D5781" s="1" t="s">
        <v>506</v>
      </c>
      <c r="E5781" s="1" t="str">
        <f t="shared" si="631"/>
        <v>SCG</v>
      </c>
      <c r="F5781" s="1" t="str">
        <f t="shared" si="632"/>
        <v>SCG</v>
      </c>
      <c r="G5781" s="1" t="str">
        <f t="shared" si="633"/>
        <v>EUn</v>
      </c>
      <c r="H5781" s="1" t="s">
        <v>530</v>
      </c>
      <c r="I5781" s="1" t="str">
        <f t="shared" si="634"/>
        <v>CZ08</v>
      </c>
      <c r="J5781" s="1" t="s">
        <v>531</v>
      </c>
      <c r="L5781" s="12" t="str">
        <f t="shared" si="635"/>
        <v>SCGEUnCZ082011</v>
      </c>
      <c r="M5781" t="s">
        <v>1428</v>
      </c>
      <c r="N5781" s="1">
        <v>2011</v>
      </c>
      <c r="O5781" s="19">
        <v>0.76105</v>
      </c>
      <c r="P5781" t="str">
        <f t="shared" si="636"/>
        <v>11</v>
      </c>
    </row>
    <row r="5782" spans="2:16" x14ac:dyDescent="0.25">
      <c r="B5782" t="s">
        <v>502</v>
      </c>
      <c r="C5782" t="str">
        <f t="shared" si="630"/>
        <v>SCGEUnCZ08</v>
      </c>
      <c r="D5782" s="1" t="s">
        <v>506</v>
      </c>
      <c r="E5782" s="1" t="str">
        <f t="shared" si="631"/>
        <v>SCG</v>
      </c>
      <c r="F5782" s="1" t="str">
        <f t="shared" si="632"/>
        <v>SCG</v>
      </c>
      <c r="G5782" s="1" t="str">
        <f t="shared" si="633"/>
        <v>EUn</v>
      </c>
      <c r="H5782" s="1" t="s">
        <v>530</v>
      </c>
      <c r="I5782" s="1" t="str">
        <f t="shared" si="634"/>
        <v>CZ08</v>
      </c>
      <c r="J5782" s="1" t="s">
        <v>531</v>
      </c>
      <c r="L5782" s="12" t="str">
        <f t="shared" si="635"/>
        <v>SCGEUnCZ082014</v>
      </c>
      <c r="M5782" t="s">
        <v>1428</v>
      </c>
      <c r="N5782" s="1">
        <v>2014</v>
      </c>
      <c r="O5782" s="19">
        <v>0.380525</v>
      </c>
      <c r="P5782" t="str">
        <f t="shared" si="636"/>
        <v>14</v>
      </c>
    </row>
    <row r="5783" spans="2:16" x14ac:dyDescent="0.25">
      <c r="B5783" t="s">
        <v>502</v>
      </c>
      <c r="C5783" t="str">
        <f t="shared" si="630"/>
        <v>SCGEUnCZ09</v>
      </c>
      <c r="D5783" s="1" t="s">
        <v>506</v>
      </c>
      <c r="E5783" s="1" t="str">
        <f t="shared" si="631"/>
        <v>SCG</v>
      </c>
      <c r="F5783" s="1" t="str">
        <f t="shared" si="632"/>
        <v>SCG</v>
      </c>
      <c r="G5783" s="1" t="str">
        <f t="shared" si="633"/>
        <v>EUn</v>
      </c>
      <c r="H5783" s="1" t="s">
        <v>530</v>
      </c>
      <c r="I5783" s="1" t="str">
        <f t="shared" si="634"/>
        <v>CZ09</v>
      </c>
      <c r="J5783" s="1" t="s">
        <v>531</v>
      </c>
      <c r="L5783" s="12" t="str">
        <f t="shared" si="635"/>
        <v>SCGEUnCZ091975</v>
      </c>
      <c r="M5783" t="s">
        <v>1429</v>
      </c>
      <c r="N5783" s="1">
        <v>1975</v>
      </c>
      <c r="O5783" s="19">
        <v>15.38345</v>
      </c>
      <c r="P5783" t="str">
        <f t="shared" si="636"/>
        <v>75</v>
      </c>
    </row>
    <row r="5784" spans="2:16" x14ac:dyDescent="0.25">
      <c r="B5784" t="s">
        <v>502</v>
      </c>
      <c r="C5784" t="str">
        <f t="shared" si="630"/>
        <v>SCGEUnCZ09</v>
      </c>
      <c r="D5784" s="1" t="s">
        <v>506</v>
      </c>
      <c r="E5784" s="1" t="str">
        <f t="shared" si="631"/>
        <v>SCG</v>
      </c>
      <c r="F5784" s="1" t="str">
        <f t="shared" si="632"/>
        <v>SCG</v>
      </c>
      <c r="G5784" s="1" t="str">
        <f t="shared" si="633"/>
        <v>EUn</v>
      </c>
      <c r="H5784" s="1" t="s">
        <v>530</v>
      </c>
      <c r="I5784" s="1" t="str">
        <f t="shared" si="634"/>
        <v>CZ09</v>
      </c>
      <c r="J5784" s="1" t="s">
        <v>531</v>
      </c>
      <c r="L5784" s="12" t="str">
        <f t="shared" si="635"/>
        <v>SCGEUnCZ091985</v>
      </c>
      <c r="M5784" t="s">
        <v>1429</v>
      </c>
      <c r="N5784" s="1">
        <v>1985</v>
      </c>
      <c r="O5784" s="19">
        <v>2.2527999999999997</v>
      </c>
      <c r="P5784" t="str">
        <f t="shared" si="636"/>
        <v>85</v>
      </c>
    </row>
    <row r="5785" spans="2:16" x14ac:dyDescent="0.25">
      <c r="B5785" t="s">
        <v>502</v>
      </c>
      <c r="C5785" t="str">
        <f t="shared" si="630"/>
        <v>SCGEUnCZ09</v>
      </c>
      <c r="D5785" s="1" t="s">
        <v>506</v>
      </c>
      <c r="E5785" s="1" t="str">
        <f t="shared" si="631"/>
        <v>SCG</v>
      </c>
      <c r="F5785" s="1" t="str">
        <f t="shared" si="632"/>
        <v>SCG</v>
      </c>
      <c r="G5785" s="1" t="str">
        <f t="shared" si="633"/>
        <v>EUn</v>
      </c>
      <c r="H5785" s="1" t="s">
        <v>530</v>
      </c>
      <c r="I5785" s="1" t="str">
        <f t="shared" si="634"/>
        <v>CZ09</v>
      </c>
      <c r="J5785" s="1" t="s">
        <v>531</v>
      </c>
      <c r="L5785" s="12" t="str">
        <f t="shared" si="635"/>
        <v>SCGEUnCZ091996</v>
      </c>
      <c r="M5785" t="s">
        <v>1429</v>
      </c>
      <c r="N5785" s="1">
        <v>1996</v>
      </c>
      <c r="O5785" s="19">
        <v>1.9150499999999999</v>
      </c>
      <c r="P5785" t="str">
        <f t="shared" si="636"/>
        <v>96</v>
      </c>
    </row>
    <row r="5786" spans="2:16" x14ac:dyDescent="0.25">
      <c r="B5786" t="s">
        <v>502</v>
      </c>
      <c r="C5786" t="str">
        <f t="shared" si="630"/>
        <v>SCGEUnCZ09</v>
      </c>
      <c r="D5786" s="1" t="s">
        <v>506</v>
      </c>
      <c r="E5786" s="1" t="str">
        <f t="shared" si="631"/>
        <v>SCG</v>
      </c>
      <c r="F5786" s="1" t="str">
        <f t="shared" si="632"/>
        <v>SCG</v>
      </c>
      <c r="G5786" s="1" t="str">
        <f t="shared" si="633"/>
        <v>EUn</v>
      </c>
      <c r="H5786" s="1" t="s">
        <v>530</v>
      </c>
      <c r="I5786" s="1" t="str">
        <f t="shared" si="634"/>
        <v>CZ09</v>
      </c>
      <c r="J5786" s="1" t="s">
        <v>531</v>
      </c>
      <c r="L5786" s="12" t="str">
        <f t="shared" si="635"/>
        <v>SCGEUnCZ092003</v>
      </c>
      <c r="M5786" t="s">
        <v>1429</v>
      </c>
      <c r="N5786" s="1">
        <v>2003</v>
      </c>
      <c r="O5786" s="19">
        <v>1.18045</v>
      </c>
      <c r="P5786" t="str">
        <f t="shared" si="636"/>
        <v>03</v>
      </c>
    </row>
    <row r="5787" spans="2:16" x14ac:dyDescent="0.25">
      <c r="B5787" t="s">
        <v>502</v>
      </c>
      <c r="C5787" t="str">
        <f t="shared" si="630"/>
        <v>SCGEUnCZ09</v>
      </c>
      <c r="D5787" s="1" t="s">
        <v>506</v>
      </c>
      <c r="E5787" s="1" t="str">
        <f t="shared" si="631"/>
        <v>SCG</v>
      </c>
      <c r="F5787" s="1" t="str">
        <f t="shared" si="632"/>
        <v>SCG</v>
      </c>
      <c r="G5787" s="1" t="str">
        <f t="shared" si="633"/>
        <v>EUn</v>
      </c>
      <c r="H5787" s="1" t="s">
        <v>530</v>
      </c>
      <c r="I5787" s="1" t="str">
        <f t="shared" si="634"/>
        <v>CZ09</v>
      </c>
      <c r="J5787" s="1" t="s">
        <v>531</v>
      </c>
      <c r="L5787" s="12" t="str">
        <f t="shared" si="635"/>
        <v>SCGEUnCZ092007</v>
      </c>
      <c r="M5787" t="s">
        <v>1429</v>
      </c>
      <c r="N5787" s="1">
        <v>2007</v>
      </c>
      <c r="O5787" s="19">
        <v>0.47440000000000004</v>
      </c>
      <c r="P5787" t="str">
        <f t="shared" si="636"/>
        <v>07</v>
      </c>
    </row>
    <row r="5788" spans="2:16" x14ac:dyDescent="0.25">
      <c r="B5788" t="s">
        <v>502</v>
      </c>
      <c r="C5788" t="str">
        <f t="shared" si="630"/>
        <v>SCGEUnCZ09</v>
      </c>
      <c r="D5788" s="1" t="s">
        <v>506</v>
      </c>
      <c r="E5788" s="1" t="str">
        <f t="shared" si="631"/>
        <v>SCG</v>
      </c>
      <c r="F5788" s="1" t="str">
        <f t="shared" si="632"/>
        <v>SCG</v>
      </c>
      <c r="G5788" s="1" t="str">
        <f t="shared" si="633"/>
        <v>EUn</v>
      </c>
      <c r="H5788" s="1" t="s">
        <v>530</v>
      </c>
      <c r="I5788" s="1" t="str">
        <f t="shared" si="634"/>
        <v>CZ09</v>
      </c>
      <c r="J5788" s="1" t="s">
        <v>531</v>
      </c>
      <c r="L5788" s="12" t="str">
        <f t="shared" si="635"/>
        <v>SCGEUnCZ092011</v>
      </c>
      <c r="M5788" t="s">
        <v>1429</v>
      </c>
      <c r="N5788" s="1">
        <v>2011</v>
      </c>
      <c r="O5788" s="19">
        <v>0.47440000000000004</v>
      </c>
      <c r="P5788" t="str">
        <f t="shared" si="636"/>
        <v>11</v>
      </c>
    </row>
    <row r="5789" spans="2:16" x14ac:dyDescent="0.25">
      <c r="B5789" t="s">
        <v>502</v>
      </c>
      <c r="C5789" t="str">
        <f t="shared" si="630"/>
        <v>SCGEUnCZ09</v>
      </c>
      <c r="D5789" s="1" t="s">
        <v>506</v>
      </c>
      <c r="E5789" s="1" t="str">
        <f t="shared" si="631"/>
        <v>SCG</v>
      </c>
      <c r="F5789" s="1" t="str">
        <f t="shared" si="632"/>
        <v>SCG</v>
      </c>
      <c r="G5789" s="1" t="str">
        <f t="shared" si="633"/>
        <v>EUn</v>
      </c>
      <c r="H5789" s="1" t="s">
        <v>530</v>
      </c>
      <c r="I5789" s="1" t="str">
        <f t="shared" si="634"/>
        <v>CZ09</v>
      </c>
      <c r="J5789" s="1" t="s">
        <v>531</v>
      </c>
      <c r="L5789" s="12" t="str">
        <f t="shared" si="635"/>
        <v>SCGEUnCZ092014</v>
      </c>
      <c r="M5789" t="s">
        <v>1429</v>
      </c>
      <c r="N5789" s="1">
        <v>2014</v>
      </c>
      <c r="O5789" s="19">
        <v>0.23720000000000002</v>
      </c>
      <c r="P5789" t="str">
        <f t="shared" si="636"/>
        <v>14</v>
      </c>
    </row>
    <row r="5790" spans="2:16" x14ac:dyDescent="0.25">
      <c r="B5790" t="s">
        <v>502</v>
      </c>
      <c r="C5790" t="str">
        <f t="shared" si="630"/>
        <v>SCGEUnCZ10</v>
      </c>
      <c r="D5790" s="1" t="s">
        <v>506</v>
      </c>
      <c r="E5790" s="1" t="str">
        <f t="shared" si="631"/>
        <v>SCG</v>
      </c>
      <c r="F5790" s="1" t="str">
        <f t="shared" si="632"/>
        <v>SCG</v>
      </c>
      <c r="G5790" s="1" t="str">
        <f t="shared" si="633"/>
        <v>EUn</v>
      </c>
      <c r="H5790" s="1" t="s">
        <v>530</v>
      </c>
      <c r="I5790" s="1" t="str">
        <f t="shared" si="634"/>
        <v>CZ10</v>
      </c>
      <c r="J5790" s="1" t="s">
        <v>531</v>
      </c>
      <c r="L5790" s="12" t="str">
        <f t="shared" si="635"/>
        <v>SCGEUnCZ101975</v>
      </c>
      <c r="M5790" t="s">
        <v>1430</v>
      </c>
      <c r="N5790" s="1">
        <v>1975</v>
      </c>
      <c r="O5790" s="19">
        <v>2.2192500000000002</v>
      </c>
      <c r="P5790" t="str">
        <f t="shared" si="636"/>
        <v>75</v>
      </c>
    </row>
    <row r="5791" spans="2:16" x14ac:dyDescent="0.25">
      <c r="B5791" t="s">
        <v>502</v>
      </c>
      <c r="C5791" t="str">
        <f t="shared" si="630"/>
        <v>SCGEUnCZ10</v>
      </c>
      <c r="D5791" s="1" t="s">
        <v>506</v>
      </c>
      <c r="E5791" s="1" t="str">
        <f t="shared" si="631"/>
        <v>SCG</v>
      </c>
      <c r="F5791" s="1" t="str">
        <f t="shared" si="632"/>
        <v>SCG</v>
      </c>
      <c r="G5791" s="1" t="str">
        <f t="shared" si="633"/>
        <v>EUn</v>
      </c>
      <c r="H5791" s="1" t="s">
        <v>530</v>
      </c>
      <c r="I5791" s="1" t="str">
        <f t="shared" si="634"/>
        <v>CZ10</v>
      </c>
      <c r="J5791" s="1" t="s">
        <v>531</v>
      </c>
      <c r="L5791" s="12" t="str">
        <f t="shared" si="635"/>
        <v>SCGEUnCZ101985</v>
      </c>
      <c r="M5791" t="s">
        <v>1430</v>
      </c>
      <c r="N5791" s="1">
        <v>1985</v>
      </c>
      <c r="O5791" s="19">
        <v>1.3482000000000001</v>
      </c>
      <c r="P5791" t="str">
        <f t="shared" si="636"/>
        <v>85</v>
      </c>
    </row>
    <row r="5792" spans="2:16" x14ac:dyDescent="0.25">
      <c r="B5792" t="s">
        <v>502</v>
      </c>
      <c r="C5792" t="str">
        <f t="shared" si="630"/>
        <v>SCGEUnCZ10</v>
      </c>
      <c r="D5792" s="1" t="s">
        <v>506</v>
      </c>
      <c r="E5792" s="1" t="str">
        <f t="shared" si="631"/>
        <v>SCG</v>
      </c>
      <c r="F5792" s="1" t="str">
        <f t="shared" si="632"/>
        <v>SCG</v>
      </c>
      <c r="G5792" s="1" t="str">
        <f t="shared" si="633"/>
        <v>EUn</v>
      </c>
      <c r="H5792" s="1" t="s">
        <v>530</v>
      </c>
      <c r="I5792" s="1" t="str">
        <f t="shared" si="634"/>
        <v>CZ10</v>
      </c>
      <c r="J5792" s="1" t="s">
        <v>531</v>
      </c>
      <c r="L5792" s="12" t="str">
        <f t="shared" si="635"/>
        <v>SCGEUnCZ101996</v>
      </c>
      <c r="M5792" t="s">
        <v>1430</v>
      </c>
      <c r="N5792" s="1">
        <v>1996</v>
      </c>
      <c r="O5792" s="19">
        <v>0.93410000000000004</v>
      </c>
      <c r="P5792" t="str">
        <f t="shared" si="636"/>
        <v>96</v>
      </c>
    </row>
    <row r="5793" spans="2:16" x14ac:dyDescent="0.25">
      <c r="B5793" t="s">
        <v>502</v>
      </c>
      <c r="C5793" t="str">
        <f t="shared" si="630"/>
        <v>SCGEUnCZ10</v>
      </c>
      <c r="D5793" s="1" t="s">
        <v>506</v>
      </c>
      <c r="E5793" s="1" t="str">
        <f t="shared" si="631"/>
        <v>SCG</v>
      </c>
      <c r="F5793" s="1" t="str">
        <f t="shared" si="632"/>
        <v>SCG</v>
      </c>
      <c r="G5793" s="1" t="str">
        <f t="shared" si="633"/>
        <v>EUn</v>
      </c>
      <c r="H5793" s="1" t="s">
        <v>530</v>
      </c>
      <c r="I5793" s="1" t="str">
        <f t="shared" si="634"/>
        <v>CZ10</v>
      </c>
      <c r="J5793" s="1" t="s">
        <v>531</v>
      </c>
      <c r="L5793" s="12" t="str">
        <f t="shared" si="635"/>
        <v>SCGEUnCZ102003</v>
      </c>
      <c r="M5793" t="s">
        <v>1430</v>
      </c>
      <c r="N5793" s="1">
        <v>2003</v>
      </c>
      <c r="O5793" s="19">
        <v>1.00915</v>
      </c>
      <c r="P5793" t="str">
        <f t="shared" si="636"/>
        <v>03</v>
      </c>
    </row>
    <row r="5794" spans="2:16" x14ac:dyDescent="0.25">
      <c r="B5794" t="s">
        <v>502</v>
      </c>
      <c r="C5794" t="str">
        <f t="shared" si="630"/>
        <v>SCGEUnCZ10</v>
      </c>
      <c r="D5794" s="1" t="s">
        <v>506</v>
      </c>
      <c r="E5794" s="1" t="str">
        <f t="shared" si="631"/>
        <v>SCG</v>
      </c>
      <c r="F5794" s="1" t="str">
        <f t="shared" si="632"/>
        <v>SCG</v>
      </c>
      <c r="G5794" s="1" t="str">
        <f t="shared" si="633"/>
        <v>EUn</v>
      </c>
      <c r="H5794" s="1" t="s">
        <v>530</v>
      </c>
      <c r="I5794" s="1" t="str">
        <f t="shared" si="634"/>
        <v>CZ10</v>
      </c>
      <c r="J5794" s="1" t="s">
        <v>531</v>
      </c>
      <c r="L5794" s="12" t="str">
        <f t="shared" si="635"/>
        <v>SCGEUnCZ102007</v>
      </c>
      <c r="M5794" t="s">
        <v>1430</v>
      </c>
      <c r="N5794" s="1">
        <v>2007</v>
      </c>
      <c r="O5794" s="19">
        <v>0.42154999999999998</v>
      </c>
      <c r="P5794" t="str">
        <f t="shared" si="636"/>
        <v>07</v>
      </c>
    </row>
    <row r="5795" spans="2:16" x14ac:dyDescent="0.25">
      <c r="B5795" t="s">
        <v>502</v>
      </c>
      <c r="C5795" t="str">
        <f t="shared" si="630"/>
        <v>SCGEUnCZ10</v>
      </c>
      <c r="D5795" s="1" t="s">
        <v>506</v>
      </c>
      <c r="E5795" s="1" t="str">
        <f t="shared" si="631"/>
        <v>SCG</v>
      </c>
      <c r="F5795" s="1" t="str">
        <f t="shared" si="632"/>
        <v>SCG</v>
      </c>
      <c r="G5795" s="1" t="str">
        <f t="shared" si="633"/>
        <v>EUn</v>
      </c>
      <c r="H5795" s="1" t="s">
        <v>530</v>
      </c>
      <c r="I5795" s="1" t="str">
        <f t="shared" si="634"/>
        <v>CZ10</v>
      </c>
      <c r="J5795" s="1" t="s">
        <v>531</v>
      </c>
      <c r="L5795" s="12" t="str">
        <f t="shared" si="635"/>
        <v>SCGEUnCZ102011</v>
      </c>
      <c r="M5795" t="s">
        <v>1430</v>
      </c>
      <c r="N5795" s="1">
        <v>2011</v>
      </c>
      <c r="O5795" s="19">
        <v>0.42154999999999998</v>
      </c>
      <c r="P5795" t="str">
        <f t="shared" si="636"/>
        <v>11</v>
      </c>
    </row>
    <row r="5796" spans="2:16" x14ac:dyDescent="0.25">
      <c r="B5796" t="s">
        <v>502</v>
      </c>
      <c r="C5796" t="str">
        <f t="shared" si="630"/>
        <v>SCGEUnCZ10</v>
      </c>
      <c r="D5796" s="1" t="s">
        <v>506</v>
      </c>
      <c r="E5796" s="1" t="str">
        <f t="shared" si="631"/>
        <v>SCG</v>
      </c>
      <c r="F5796" s="1" t="str">
        <f t="shared" si="632"/>
        <v>SCG</v>
      </c>
      <c r="G5796" s="1" t="str">
        <f t="shared" si="633"/>
        <v>EUn</v>
      </c>
      <c r="H5796" s="1" t="s">
        <v>530</v>
      </c>
      <c r="I5796" s="1" t="str">
        <f t="shared" si="634"/>
        <v>CZ10</v>
      </c>
      <c r="J5796" s="1" t="s">
        <v>531</v>
      </c>
      <c r="L5796" s="12" t="str">
        <f t="shared" si="635"/>
        <v>SCGEUnCZ102014</v>
      </c>
      <c r="M5796" t="s">
        <v>1430</v>
      </c>
      <c r="N5796" s="1">
        <v>2014</v>
      </c>
      <c r="O5796" s="19">
        <v>0.21077499999999999</v>
      </c>
      <c r="P5796" t="str">
        <f t="shared" si="636"/>
        <v>14</v>
      </c>
    </row>
    <row r="5797" spans="2:16" x14ac:dyDescent="0.25">
      <c r="B5797" t="s">
        <v>502</v>
      </c>
      <c r="C5797" t="str">
        <f t="shared" si="630"/>
        <v>SCGEUnCZ11</v>
      </c>
      <c r="D5797" s="1" t="s">
        <v>506</v>
      </c>
      <c r="E5797" s="1" t="str">
        <f t="shared" si="631"/>
        <v>SCG</v>
      </c>
      <c r="F5797" s="1" t="str">
        <f t="shared" si="632"/>
        <v>SCG</v>
      </c>
      <c r="G5797" s="1" t="str">
        <f t="shared" si="633"/>
        <v>EUn</v>
      </c>
      <c r="H5797" s="1" t="s">
        <v>530</v>
      </c>
      <c r="I5797" s="1" t="str">
        <f t="shared" si="634"/>
        <v>CZ11</v>
      </c>
      <c r="J5797" s="1" t="s">
        <v>531</v>
      </c>
      <c r="L5797" s="12" t="str">
        <f t="shared" si="635"/>
        <v>SCGEUnCZ111975</v>
      </c>
      <c r="M5797" t="s">
        <v>1431</v>
      </c>
      <c r="N5797" s="1">
        <v>1975</v>
      </c>
      <c r="O5797" s="19">
        <v>0</v>
      </c>
      <c r="P5797" t="str">
        <f t="shared" si="636"/>
        <v>75</v>
      </c>
    </row>
    <row r="5798" spans="2:16" x14ac:dyDescent="0.25">
      <c r="B5798" t="s">
        <v>502</v>
      </c>
      <c r="C5798" t="str">
        <f t="shared" si="630"/>
        <v>SCGEUnCZ11</v>
      </c>
      <c r="D5798" s="1" t="s">
        <v>506</v>
      </c>
      <c r="E5798" s="1" t="str">
        <f t="shared" si="631"/>
        <v>SCG</v>
      </c>
      <c r="F5798" s="1" t="str">
        <f t="shared" si="632"/>
        <v>SCG</v>
      </c>
      <c r="G5798" s="1" t="str">
        <f t="shared" si="633"/>
        <v>EUn</v>
      </c>
      <c r="H5798" s="1" t="s">
        <v>530</v>
      </c>
      <c r="I5798" s="1" t="str">
        <f t="shared" si="634"/>
        <v>CZ11</v>
      </c>
      <c r="J5798" s="1" t="s">
        <v>531</v>
      </c>
      <c r="L5798" s="12" t="str">
        <f t="shared" si="635"/>
        <v>SCGEUnCZ111985</v>
      </c>
      <c r="M5798" t="s">
        <v>1431</v>
      </c>
      <c r="N5798" s="1">
        <v>1985</v>
      </c>
      <c r="O5798" s="19">
        <v>0</v>
      </c>
      <c r="P5798" t="str">
        <f t="shared" si="636"/>
        <v>85</v>
      </c>
    </row>
    <row r="5799" spans="2:16" x14ac:dyDescent="0.25">
      <c r="B5799" t="s">
        <v>502</v>
      </c>
      <c r="C5799" t="str">
        <f t="shared" si="630"/>
        <v>SCGEUnCZ11</v>
      </c>
      <c r="D5799" s="1" t="s">
        <v>506</v>
      </c>
      <c r="E5799" s="1" t="str">
        <f t="shared" si="631"/>
        <v>SCG</v>
      </c>
      <c r="F5799" s="1" t="str">
        <f t="shared" si="632"/>
        <v>SCG</v>
      </c>
      <c r="G5799" s="1" t="str">
        <f t="shared" si="633"/>
        <v>EUn</v>
      </c>
      <c r="H5799" s="1" t="s">
        <v>530</v>
      </c>
      <c r="I5799" s="1" t="str">
        <f t="shared" si="634"/>
        <v>CZ11</v>
      </c>
      <c r="J5799" s="1" t="s">
        <v>531</v>
      </c>
      <c r="L5799" s="12" t="str">
        <f t="shared" si="635"/>
        <v>SCGEUnCZ111996</v>
      </c>
      <c r="M5799" t="s">
        <v>1431</v>
      </c>
      <c r="N5799" s="1">
        <v>1996</v>
      </c>
      <c r="O5799" s="19">
        <v>0</v>
      </c>
      <c r="P5799" t="str">
        <f t="shared" si="636"/>
        <v>96</v>
      </c>
    </row>
    <row r="5800" spans="2:16" x14ac:dyDescent="0.25">
      <c r="B5800" t="s">
        <v>502</v>
      </c>
      <c r="C5800" t="str">
        <f t="shared" si="630"/>
        <v>SCGEUnCZ11</v>
      </c>
      <c r="D5800" s="1" t="s">
        <v>506</v>
      </c>
      <c r="E5800" s="1" t="str">
        <f t="shared" si="631"/>
        <v>SCG</v>
      </c>
      <c r="F5800" s="1" t="str">
        <f t="shared" si="632"/>
        <v>SCG</v>
      </c>
      <c r="G5800" s="1" t="str">
        <f t="shared" si="633"/>
        <v>EUn</v>
      </c>
      <c r="H5800" s="1" t="s">
        <v>530</v>
      </c>
      <c r="I5800" s="1" t="str">
        <f t="shared" si="634"/>
        <v>CZ11</v>
      </c>
      <c r="J5800" s="1" t="s">
        <v>531</v>
      </c>
      <c r="L5800" s="12" t="str">
        <f t="shared" si="635"/>
        <v>SCGEUnCZ112003</v>
      </c>
      <c r="M5800" t="s">
        <v>1431</v>
      </c>
      <c r="N5800" s="1">
        <v>2003</v>
      </c>
      <c r="O5800" s="19">
        <v>0</v>
      </c>
      <c r="P5800" t="str">
        <f t="shared" si="636"/>
        <v>03</v>
      </c>
    </row>
    <row r="5801" spans="2:16" x14ac:dyDescent="0.25">
      <c r="B5801" t="s">
        <v>502</v>
      </c>
      <c r="C5801" t="str">
        <f t="shared" si="630"/>
        <v>SCGEUnCZ11</v>
      </c>
      <c r="D5801" s="1" t="s">
        <v>506</v>
      </c>
      <c r="E5801" s="1" t="str">
        <f t="shared" si="631"/>
        <v>SCG</v>
      </c>
      <c r="F5801" s="1" t="str">
        <f t="shared" si="632"/>
        <v>SCG</v>
      </c>
      <c r="G5801" s="1" t="str">
        <f t="shared" si="633"/>
        <v>EUn</v>
      </c>
      <c r="H5801" s="1" t="s">
        <v>530</v>
      </c>
      <c r="I5801" s="1" t="str">
        <f t="shared" si="634"/>
        <v>CZ11</v>
      </c>
      <c r="J5801" s="1" t="s">
        <v>531</v>
      </c>
      <c r="L5801" s="12" t="str">
        <f t="shared" si="635"/>
        <v>SCGEUnCZ112007</v>
      </c>
      <c r="M5801" t="s">
        <v>1431</v>
      </c>
      <c r="N5801" s="1">
        <v>2007</v>
      </c>
      <c r="O5801" s="19">
        <v>0</v>
      </c>
      <c r="P5801" t="str">
        <f t="shared" si="636"/>
        <v>07</v>
      </c>
    </row>
    <row r="5802" spans="2:16" x14ac:dyDescent="0.25">
      <c r="B5802" t="s">
        <v>502</v>
      </c>
      <c r="C5802" t="str">
        <f t="shared" si="630"/>
        <v>SCGEUnCZ11</v>
      </c>
      <c r="D5802" s="1" t="s">
        <v>506</v>
      </c>
      <c r="E5802" s="1" t="str">
        <f t="shared" si="631"/>
        <v>SCG</v>
      </c>
      <c r="F5802" s="1" t="str">
        <f t="shared" si="632"/>
        <v>SCG</v>
      </c>
      <c r="G5802" s="1" t="str">
        <f t="shared" si="633"/>
        <v>EUn</v>
      </c>
      <c r="H5802" s="1" t="s">
        <v>530</v>
      </c>
      <c r="I5802" s="1" t="str">
        <f t="shared" si="634"/>
        <v>CZ11</v>
      </c>
      <c r="J5802" s="1" t="s">
        <v>531</v>
      </c>
      <c r="L5802" s="12" t="str">
        <f t="shared" si="635"/>
        <v>SCGEUnCZ112011</v>
      </c>
      <c r="M5802" t="s">
        <v>1431</v>
      </c>
      <c r="N5802" s="1">
        <v>2011</v>
      </c>
      <c r="O5802" s="19">
        <v>0</v>
      </c>
      <c r="P5802" t="str">
        <f t="shared" si="636"/>
        <v>11</v>
      </c>
    </row>
    <row r="5803" spans="2:16" x14ac:dyDescent="0.25">
      <c r="B5803" t="s">
        <v>502</v>
      </c>
      <c r="C5803" t="str">
        <f t="shared" si="630"/>
        <v>SCGEUnCZ11</v>
      </c>
      <c r="D5803" s="1" t="s">
        <v>506</v>
      </c>
      <c r="E5803" s="1" t="str">
        <f t="shared" si="631"/>
        <v>SCG</v>
      </c>
      <c r="F5803" s="1" t="str">
        <f t="shared" si="632"/>
        <v>SCG</v>
      </c>
      <c r="G5803" s="1" t="str">
        <f t="shared" si="633"/>
        <v>EUn</v>
      </c>
      <c r="H5803" s="1" t="s">
        <v>530</v>
      </c>
      <c r="I5803" s="1" t="str">
        <f t="shared" si="634"/>
        <v>CZ11</v>
      </c>
      <c r="J5803" s="1" t="s">
        <v>531</v>
      </c>
      <c r="L5803" s="12" t="str">
        <f t="shared" si="635"/>
        <v>SCGEUnCZ112014</v>
      </c>
      <c r="M5803" t="s">
        <v>1431</v>
      </c>
      <c r="N5803" s="1">
        <v>2014</v>
      </c>
      <c r="O5803" s="19">
        <v>0</v>
      </c>
      <c r="P5803" t="str">
        <f t="shared" si="636"/>
        <v>14</v>
      </c>
    </row>
    <row r="5804" spans="2:16" x14ac:dyDescent="0.25">
      <c r="B5804" t="s">
        <v>502</v>
      </c>
      <c r="C5804" t="str">
        <f t="shared" si="630"/>
        <v>SCGEUnCZ12</v>
      </c>
      <c r="D5804" s="1" t="s">
        <v>506</v>
      </c>
      <c r="E5804" s="1" t="str">
        <f t="shared" si="631"/>
        <v>SCG</v>
      </c>
      <c r="F5804" s="1" t="str">
        <f t="shared" si="632"/>
        <v>SCG</v>
      </c>
      <c r="G5804" s="1" t="str">
        <f t="shared" si="633"/>
        <v>EUn</v>
      </c>
      <c r="H5804" s="1" t="s">
        <v>530</v>
      </c>
      <c r="I5804" s="1" t="str">
        <f t="shared" si="634"/>
        <v>CZ12</v>
      </c>
      <c r="J5804" s="1" t="s">
        <v>531</v>
      </c>
      <c r="L5804" s="12" t="str">
        <f t="shared" si="635"/>
        <v>SCGEUnCZ121975</v>
      </c>
      <c r="M5804" t="s">
        <v>1432</v>
      </c>
      <c r="N5804" s="1">
        <v>1975</v>
      </c>
      <c r="O5804" s="19">
        <v>0</v>
      </c>
      <c r="P5804" t="str">
        <f t="shared" si="636"/>
        <v>75</v>
      </c>
    </row>
    <row r="5805" spans="2:16" x14ac:dyDescent="0.25">
      <c r="B5805" t="s">
        <v>502</v>
      </c>
      <c r="C5805" t="str">
        <f t="shared" si="630"/>
        <v>SCGEUnCZ12</v>
      </c>
      <c r="D5805" s="1" t="s">
        <v>506</v>
      </c>
      <c r="E5805" s="1" t="str">
        <f t="shared" si="631"/>
        <v>SCG</v>
      </c>
      <c r="F5805" s="1" t="str">
        <f t="shared" si="632"/>
        <v>SCG</v>
      </c>
      <c r="G5805" s="1" t="str">
        <f t="shared" si="633"/>
        <v>EUn</v>
      </c>
      <c r="H5805" s="1" t="s">
        <v>530</v>
      </c>
      <c r="I5805" s="1" t="str">
        <f t="shared" si="634"/>
        <v>CZ12</v>
      </c>
      <c r="J5805" s="1" t="s">
        <v>531</v>
      </c>
      <c r="L5805" s="12" t="str">
        <f t="shared" si="635"/>
        <v>SCGEUnCZ121985</v>
      </c>
      <c r="M5805" t="s">
        <v>1432</v>
      </c>
      <c r="N5805" s="1">
        <v>1985</v>
      </c>
      <c r="O5805" s="19">
        <v>0</v>
      </c>
      <c r="P5805" t="str">
        <f t="shared" si="636"/>
        <v>85</v>
      </c>
    </row>
    <row r="5806" spans="2:16" x14ac:dyDescent="0.25">
      <c r="B5806" t="s">
        <v>502</v>
      </c>
      <c r="C5806" t="str">
        <f t="shared" si="630"/>
        <v>SCGEUnCZ12</v>
      </c>
      <c r="D5806" s="1" t="s">
        <v>506</v>
      </c>
      <c r="E5806" s="1" t="str">
        <f t="shared" si="631"/>
        <v>SCG</v>
      </c>
      <c r="F5806" s="1" t="str">
        <f t="shared" si="632"/>
        <v>SCG</v>
      </c>
      <c r="G5806" s="1" t="str">
        <f t="shared" si="633"/>
        <v>EUn</v>
      </c>
      <c r="H5806" s="1" t="s">
        <v>530</v>
      </c>
      <c r="I5806" s="1" t="str">
        <f t="shared" si="634"/>
        <v>CZ12</v>
      </c>
      <c r="J5806" s="1" t="s">
        <v>531</v>
      </c>
      <c r="L5806" s="12" t="str">
        <f t="shared" si="635"/>
        <v>SCGEUnCZ121996</v>
      </c>
      <c r="M5806" t="s">
        <v>1432</v>
      </c>
      <c r="N5806" s="1">
        <v>1996</v>
      </c>
      <c r="O5806" s="19">
        <v>0</v>
      </c>
      <c r="P5806" t="str">
        <f t="shared" si="636"/>
        <v>96</v>
      </c>
    </row>
    <row r="5807" spans="2:16" x14ac:dyDescent="0.25">
      <c r="B5807" t="s">
        <v>502</v>
      </c>
      <c r="C5807" t="str">
        <f t="shared" si="630"/>
        <v>SCGEUnCZ12</v>
      </c>
      <c r="D5807" s="1" t="s">
        <v>506</v>
      </c>
      <c r="E5807" s="1" t="str">
        <f t="shared" si="631"/>
        <v>SCG</v>
      </c>
      <c r="F5807" s="1" t="str">
        <f t="shared" si="632"/>
        <v>SCG</v>
      </c>
      <c r="G5807" s="1" t="str">
        <f t="shared" si="633"/>
        <v>EUn</v>
      </c>
      <c r="H5807" s="1" t="s">
        <v>530</v>
      </c>
      <c r="I5807" s="1" t="str">
        <f t="shared" si="634"/>
        <v>CZ12</v>
      </c>
      <c r="J5807" s="1" t="s">
        <v>531</v>
      </c>
      <c r="L5807" s="12" t="str">
        <f t="shared" si="635"/>
        <v>SCGEUnCZ122003</v>
      </c>
      <c r="M5807" t="s">
        <v>1432</v>
      </c>
      <c r="N5807" s="1">
        <v>2003</v>
      </c>
      <c r="O5807" s="19">
        <v>0</v>
      </c>
      <c r="P5807" t="str">
        <f t="shared" si="636"/>
        <v>03</v>
      </c>
    </row>
    <row r="5808" spans="2:16" x14ac:dyDescent="0.25">
      <c r="B5808" t="s">
        <v>502</v>
      </c>
      <c r="C5808" t="str">
        <f t="shared" si="630"/>
        <v>SCGEUnCZ12</v>
      </c>
      <c r="D5808" s="1" t="s">
        <v>506</v>
      </c>
      <c r="E5808" s="1" t="str">
        <f t="shared" si="631"/>
        <v>SCG</v>
      </c>
      <c r="F5808" s="1" t="str">
        <f t="shared" si="632"/>
        <v>SCG</v>
      </c>
      <c r="G5808" s="1" t="str">
        <f t="shared" si="633"/>
        <v>EUn</v>
      </c>
      <c r="H5808" s="1" t="s">
        <v>530</v>
      </c>
      <c r="I5808" s="1" t="str">
        <f t="shared" si="634"/>
        <v>CZ12</v>
      </c>
      <c r="J5808" s="1" t="s">
        <v>531</v>
      </c>
      <c r="L5808" s="12" t="str">
        <f t="shared" si="635"/>
        <v>SCGEUnCZ122007</v>
      </c>
      <c r="M5808" t="s">
        <v>1432</v>
      </c>
      <c r="N5808" s="1">
        <v>2007</v>
      </c>
      <c r="O5808" s="19">
        <v>0</v>
      </c>
      <c r="P5808" t="str">
        <f t="shared" si="636"/>
        <v>07</v>
      </c>
    </row>
    <row r="5809" spans="2:16" x14ac:dyDescent="0.25">
      <c r="B5809" t="s">
        <v>502</v>
      </c>
      <c r="C5809" t="str">
        <f t="shared" si="630"/>
        <v>SCGEUnCZ12</v>
      </c>
      <c r="D5809" s="1" t="s">
        <v>506</v>
      </c>
      <c r="E5809" s="1" t="str">
        <f t="shared" si="631"/>
        <v>SCG</v>
      </c>
      <c r="F5809" s="1" t="str">
        <f t="shared" si="632"/>
        <v>SCG</v>
      </c>
      <c r="G5809" s="1" t="str">
        <f t="shared" si="633"/>
        <v>EUn</v>
      </c>
      <c r="H5809" s="1" t="s">
        <v>530</v>
      </c>
      <c r="I5809" s="1" t="str">
        <f t="shared" si="634"/>
        <v>CZ12</v>
      </c>
      <c r="J5809" s="1" t="s">
        <v>531</v>
      </c>
      <c r="L5809" s="12" t="str">
        <f t="shared" si="635"/>
        <v>SCGEUnCZ122011</v>
      </c>
      <c r="M5809" t="s">
        <v>1432</v>
      </c>
      <c r="N5809" s="1">
        <v>2011</v>
      </c>
      <c r="O5809" s="19">
        <v>0</v>
      </c>
      <c r="P5809" t="str">
        <f t="shared" si="636"/>
        <v>11</v>
      </c>
    </row>
    <row r="5810" spans="2:16" x14ac:dyDescent="0.25">
      <c r="B5810" t="s">
        <v>502</v>
      </c>
      <c r="C5810" t="str">
        <f t="shared" si="630"/>
        <v>SCGEUnCZ12</v>
      </c>
      <c r="D5810" s="1" t="s">
        <v>506</v>
      </c>
      <c r="E5810" s="1" t="str">
        <f t="shared" si="631"/>
        <v>SCG</v>
      </c>
      <c r="F5810" s="1" t="str">
        <f t="shared" si="632"/>
        <v>SCG</v>
      </c>
      <c r="G5810" s="1" t="str">
        <f t="shared" si="633"/>
        <v>EUn</v>
      </c>
      <c r="H5810" s="1" t="s">
        <v>530</v>
      </c>
      <c r="I5810" s="1" t="str">
        <f t="shared" si="634"/>
        <v>CZ12</v>
      </c>
      <c r="J5810" s="1" t="s">
        <v>531</v>
      </c>
      <c r="L5810" s="12" t="str">
        <f t="shared" si="635"/>
        <v>SCGEUnCZ122014</v>
      </c>
      <c r="M5810" t="s">
        <v>1432</v>
      </c>
      <c r="N5810" s="1">
        <v>2014</v>
      </c>
      <c r="O5810" s="19">
        <v>0</v>
      </c>
      <c r="P5810" t="str">
        <f t="shared" si="636"/>
        <v>14</v>
      </c>
    </row>
    <row r="5811" spans="2:16" x14ac:dyDescent="0.25">
      <c r="B5811" t="s">
        <v>502</v>
      </c>
      <c r="C5811" t="str">
        <f t="shared" si="630"/>
        <v>SCGEUnCZ13</v>
      </c>
      <c r="D5811" s="1" t="s">
        <v>506</v>
      </c>
      <c r="E5811" s="1" t="str">
        <f t="shared" si="631"/>
        <v>SCG</v>
      </c>
      <c r="F5811" s="1" t="str">
        <f t="shared" si="632"/>
        <v>SCG</v>
      </c>
      <c r="G5811" s="1" t="str">
        <f t="shared" si="633"/>
        <v>EUn</v>
      </c>
      <c r="H5811" s="1" t="s">
        <v>530</v>
      </c>
      <c r="I5811" s="1" t="str">
        <f t="shared" si="634"/>
        <v>CZ13</v>
      </c>
      <c r="J5811" s="1" t="s">
        <v>531</v>
      </c>
      <c r="L5811" s="12" t="str">
        <f t="shared" si="635"/>
        <v>SCGEUnCZ131975</v>
      </c>
      <c r="M5811" t="s">
        <v>1433</v>
      </c>
      <c r="N5811" s="1">
        <v>1975</v>
      </c>
      <c r="O5811" s="19">
        <v>0.43195</v>
      </c>
      <c r="P5811" t="str">
        <f t="shared" si="636"/>
        <v>75</v>
      </c>
    </row>
    <row r="5812" spans="2:16" x14ac:dyDescent="0.25">
      <c r="B5812" t="s">
        <v>502</v>
      </c>
      <c r="C5812" t="str">
        <f t="shared" si="630"/>
        <v>SCGEUnCZ13</v>
      </c>
      <c r="D5812" s="1" t="s">
        <v>506</v>
      </c>
      <c r="E5812" s="1" t="str">
        <f t="shared" si="631"/>
        <v>SCG</v>
      </c>
      <c r="F5812" s="1" t="str">
        <f t="shared" si="632"/>
        <v>SCG</v>
      </c>
      <c r="G5812" s="1" t="str">
        <f t="shared" si="633"/>
        <v>EUn</v>
      </c>
      <c r="H5812" s="1" t="s">
        <v>530</v>
      </c>
      <c r="I5812" s="1" t="str">
        <f t="shared" si="634"/>
        <v>CZ13</v>
      </c>
      <c r="J5812" s="1" t="s">
        <v>531</v>
      </c>
      <c r="L5812" s="12" t="str">
        <f t="shared" si="635"/>
        <v>SCGEUnCZ131985</v>
      </c>
      <c r="M5812" t="s">
        <v>1433</v>
      </c>
      <c r="N5812" s="1">
        <v>1985</v>
      </c>
      <c r="O5812" s="19">
        <v>0.25629999999999997</v>
      </c>
      <c r="P5812" t="str">
        <f t="shared" si="636"/>
        <v>85</v>
      </c>
    </row>
    <row r="5813" spans="2:16" x14ac:dyDescent="0.25">
      <c r="B5813" t="s">
        <v>502</v>
      </c>
      <c r="C5813" t="str">
        <f t="shared" si="630"/>
        <v>SCGEUnCZ13</v>
      </c>
      <c r="D5813" s="1" t="s">
        <v>506</v>
      </c>
      <c r="E5813" s="1" t="str">
        <f t="shared" si="631"/>
        <v>SCG</v>
      </c>
      <c r="F5813" s="1" t="str">
        <f t="shared" si="632"/>
        <v>SCG</v>
      </c>
      <c r="G5813" s="1" t="str">
        <f t="shared" si="633"/>
        <v>EUn</v>
      </c>
      <c r="H5813" s="1" t="s">
        <v>530</v>
      </c>
      <c r="I5813" s="1" t="str">
        <f t="shared" si="634"/>
        <v>CZ13</v>
      </c>
      <c r="J5813" s="1" t="s">
        <v>531</v>
      </c>
      <c r="L5813" s="12" t="str">
        <f t="shared" si="635"/>
        <v>SCGEUnCZ131996</v>
      </c>
      <c r="M5813" t="s">
        <v>1433</v>
      </c>
      <c r="N5813" s="1">
        <v>1996</v>
      </c>
      <c r="O5813" s="19">
        <v>0.18629999999999999</v>
      </c>
      <c r="P5813" t="str">
        <f t="shared" si="636"/>
        <v>96</v>
      </c>
    </row>
    <row r="5814" spans="2:16" x14ac:dyDescent="0.25">
      <c r="B5814" t="s">
        <v>502</v>
      </c>
      <c r="C5814" t="str">
        <f t="shared" si="630"/>
        <v>SCGEUnCZ13</v>
      </c>
      <c r="D5814" s="1" t="s">
        <v>506</v>
      </c>
      <c r="E5814" s="1" t="str">
        <f t="shared" si="631"/>
        <v>SCG</v>
      </c>
      <c r="F5814" s="1" t="str">
        <f t="shared" si="632"/>
        <v>SCG</v>
      </c>
      <c r="G5814" s="1" t="str">
        <f t="shared" si="633"/>
        <v>EUn</v>
      </c>
      <c r="H5814" s="1" t="s">
        <v>530</v>
      </c>
      <c r="I5814" s="1" t="str">
        <f t="shared" si="634"/>
        <v>CZ13</v>
      </c>
      <c r="J5814" s="1" t="s">
        <v>531</v>
      </c>
      <c r="L5814" s="12" t="str">
        <f t="shared" si="635"/>
        <v>SCGEUnCZ132003</v>
      </c>
      <c r="M5814" t="s">
        <v>1433</v>
      </c>
      <c r="N5814" s="1">
        <v>2003</v>
      </c>
      <c r="O5814" s="19">
        <v>0.20824999999999999</v>
      </c>
      <c r="P5814" t="str">
        <f t="shared" si="636"/>
        <v>03</v>
      </c>
    </row>
    <row r="5815" spans="2:16" x14ac:dyDescent="0.25">
      <c r="B5815" t="s">
        <v>502</v>
      </c>
      <c r="C5815" t="str">
        <f t="shared" si="630"/>
        <v>SCGEUnCZ13</v>
      </c>
      <c r="D5815" s="1" t="s">
        <v>506</v>
      </c>
      <c r="E5815" s="1" t="str">
        <f t="shared" si="631"/>
        <v>SCG</v>
      </c>
      <c r="F5815" s="1" t="str">
        <f t="shared" si="632"/>
        <v>SCG</v>
      </c>
      <c r="G5815" s="1" t="str">
        <f t="shared" si="633"/>
        <v>EUn</v>
      </c>
      <c r="H5815" s="1" t="s">
        <v>530</v>
      </c>
      <c r="I5815" s="1" t="str">
        <f t="shared" si="634"/>
        <v>CZ13</v>
      </c>
      <c r="J5815" s="1" t="s">
        <v>531</v>
      </c>
      <c r="L5815" s="12" t="str">
        <f t="shared" si="635"/>
        <v>SCGEUnCZ132007</v>
      </c>
      <c r="M5815" t="s">
        <v>1433</v>
      </c>
      <c r="N5815" s="1">
        <v>2007</v>
      </c>
      <c r="O5815" s="19">
        <v>0.1116</v>
      </c>
      <c r="P5815" t="str">
        <f t="shared" si="636"/>
        <v>07</v>
      </c>
    </row>
    <row r="5816" spans="2:16" x14ac:dyDescent="0.25">
      <c r="B5816" t="s">
        <v>502</v>
      </c>
      <c r="C5816" t="str">
        <f t="shared" si="630"/>
        <v>SCGEUnCZ13</v>
      </c>
      <c r="D5816" s="1" t="s">
        <v>506</v>
      </c>
      <c r="E5816" s="1" t="str">
        <f t="shared" si="631"/>
        <v>SCG</v>
      </c>
      <c r="F5816" s="1" t="str">
        <f t="shared" si="632"/>
        <v>SCG</v>
      </c>
      <c r="G5816" s="1" t="str">
        <f t="shared" si="633"/>
        <v>EUn</v>
      </c>
      <c r="H5816" s="1" t="s">
        <v>530</v>
      </c>
      <c r="I5816" s="1" t="str">
        <f t="shared" si="634"/>
        <v>CZ13</v>
      </c>
      <c r="J5816" s="1" t="s">
        <v>531</v>
      </c>
      <c r="L5816" s="12" t="str">
        <f t="shared" si="635"/>
        <v>SCGEUnCZ132011</v>
      </c>
      <c r="M5816" t="s">
        <v>1433</v>
      </c>
      <c r="N5816" s="1">
        <v>2011</v>
      </c>
      <c r="O5816" s="19">
        <v>0.1116</v>
      </c>
      <c r="P5816" t="str">
        <f t="shared" si="636"/>
        <v>11</v>
      </c>
    </row>
    <row r="5817" spans="2:16" x14ac:dyDescent="0.25">
      <c r="B5817" t="s">
        <v>502</v>
      </c>
      <c r="C5817" t="str">
        <f t="shared" si="630"/>
        <v>SCGEUnCZ13</v>
      </c>
      <c r="D5817" s="1" t="s">
        <v>506</v>
      </c>
      <c r="E5817" s="1" t="str">
        <f t="shared" si="631"/>
        <v>SCG</v>
      </c>
      <c r="F5817" s="1" t="str">
        <f t="shared" si="632"/>
        <v>SCG</v>
      </c>
      <c r="G5817" s="1" t="str">
        <f t="shared" si="633"/>
        <v>EUn</v>
      </c>
      <c r="H5817" s="1" t="s">
        <v>530</v>
      </c>
      <c r="I5817" s="1" t="str">
        <f t="shared" si="634"/>
        <v>CZ13</v>
      </c>
      <c r="J5817" s="1" t="s">
        <v>531</v>
      </c>
      <c r="L5817" s="12" t="str">
        <f t="shared" si="635"/>
        <v>SCGEUnCZ132014</v>
      </c>
      <c r="M5817" t="s">
        <v>1433</v>
      </c>
      <c r="N5817" s="1">
        <v>2014</v>
      </c>
      <c r="O5817" s="19">
        <v>5.5800000000000002E-2</v>
      </c>
      <c r="P5817" t="str">
        <f t="shared" si="636"/>
        <v>14</v>
      </c>
    </row>
    <row r="5818" spans="2:16" x14ac:dyDescent="0.25">
      <c r="B5818" t="s">
        <v>502</v>
      </c>
      <c r="C5818" t="str">
        <f t="shared" si="630"/>
        <v>SCGEUnCZ14</v>
      </c>
      <c r="D5818" s="1" t="s">
        <v>506</v>
      </c>
      <c r="E5818" s="1" t="str">
        <f t="shared" si="631"/>
        <v>SCG</v>
      </c>
      <c r="F5818" s="1" t="str">
        <f t="shared" si="632"/>
        <v>SCG</v>
      </c>
      <c r="G5818" s="1" t="str">
        <f t="shared" si="633"/>
        <v>EUn</v>
      </c>
      <c r="H5818" s="1" t="s">
        <v>530</v>
      </c>
      <c r="I5818" s="1" t="str">
        <f t="shared" si="634"/>
        <v>CZ14</v>
      </c>
      <c r="J5818" s="1" t="s">
        <v>531</v>
      </c>
      <c r="L5818" s="12" t="str">
        <f t="shared" si="635"/>
        <v>SCGEUnCZ141975</v>
      </c>
      <c r="M5818" t="s">
        <v>1434</v>
      </c>
      <c r="N5818" s="1">
        <v>1975</v>
      </c>
      <c r="O5818" s="19">
        <v>0.82315000000000005</v>
      </c>
      <c r="P5818" t="str">
        <f t="shared" si="636"/>
        <v>75</v>
      </c>
    </row>
    <row r="5819" spans="2:16" x14ac:dyDescent="0.25">
      <c r="B5819" t="s">
        <v>502</v>
      </c>
      <c r="C5819" t="str">
        <f t="shared" si="630"/>
        <v>SCGEUnCZ14</v>
      </c>
      <c r="D5819" s="1" t="s">
        <v>506</v>
      </c>
      <c r="E5819" s="1" t="str">
        <f t="shared" si="631"/>
        <v>SCG</v>
      </c>
      <c r="F5819" s="1" t="str">
        <f t="shared" si="632"/>
        <v>SCG</v>
      </c>
      <c r="G5819" s="1" t="str">
        <f t="shared" si="633"/>
        <v>EUn</v>
      </c>
      <c r="H5819" s="1" t="s">
        <v>530</v>
      </c>
      <c r="I5819" s="1" t="str">
        <f t="shared" si="634"/>
        <v>CZ14</v>
      </c>
      <c r="J5819" s="1" t="s">
        <v>531</v>
      </c>
      <c r="L5819" s="12" t="str">
        <f t="shared" si="635"/>
        <v>SCGEUnCZ141985</v>
      </c>
      <c r="M5819" t="s">
        <v>1434</v>
      </c>
      <c r="N5819" s="1">
        <v>1985</v>
      </c>
      <c r="O5819" s="19">
        <v>0.46444999999999997</v>
      </c>
      <c r="P5819" t="str">
        <f t="shared" si="636"/>
        <v>85</v>
      </c>
    </row>
    <row r="5820" spans="2:16" x14ac:dyDescent="0.25">
      <c r="B5820" t="s">
        <v>502</v>
      </c>
      <c r="C5820" t="str">
        <f t="shared" si="630"/>
        <v>SCGEUnCZ14</v>
      </c>
      <c r="D5820" s="1" t="s">
        <v>506</v>
      </c>
      <c r="E5820" s="1" t="str">
        <f t="shared" si="631"/>
        <v>SCG</v>
      </c>
      <c r="F5820" s="1" t="str">
        <f t="shared" si="632"/>
        <v>SCG</v>
      </c>
      <c r="G5820" s="1" t="str">
        <f t="shared" si="633"/>
        <v>EUn</v>
      </c>
      <c r="H5820" s="1" t="s">
        <v>530</v>
      </c>
      <c r="I5820" s="1" t="str">
        <f t="shared" si="634"/>
        <v>CZ14</v>
      </c>
      <c r="J5820" s="1" t="s">
        <v>531</v>
      </c>
      <c r="L5820" s="12" t="str">
        <f t="shared" si="635"/>
        <v>SCGEUnCZ141996</v>
      </c>
      <c r="M5820" t="s">
        <v>1434</v>
      </c>
      <c r="N5820" s="1">
        <v>1996</v>
      </c>
      <c r="O5820" s="19">
        <v>0.32915</v>
      </c>
      <c r="P5820" t="str">
        <f t="shared" si="636"/>
        <v>96</v>
      </c>
    </row>
    <row r="5821" spans="2:16" x14ac:dyDescent="0.25">
      <c r="B5821" t="s">
        <v>502</v>
      </c>
      <c r="C5821" t="str">
        <f t="shared" si="630"/>
        <v>SCGEUnCZ14</v>
      </c>
      <c r="D5821" s="1" t="s">
        <v>506</v>
      </c>
      <c r="E5821" s="1" t="str">
        <f t="shared" si="631"/>
        <v>SCG</v>
      </c>
      <c r="F5821" s="1" t="str">
        <f t="shared" si="632"/>
        <v>SCG</v>
      </c>
      <c r="G5821" s="1" t="str">
        <f t="shared" si="633"/>
        <v>EUn</v>
      </c>
      <c r="H5821" s="1" t="s">
        <v>530</v>
      </c>
      <c r="I5821" s="1" t="str">
        <f t="shared" si="634"/>
        <v>CZ14</v>
      </c>
      <c r="J5821" s="1" t="s">
        <v>531</v>
      </c>
      <c r="L5821" s="12" t="str">
        <f t="shared" si="635"/>
        <v>SCGEUnCZ142003</v>
      </c>
      <c r="M5821" t="s">
        <v>1434</v>
      </c>
      <c r="N5821" s="1">
        <v>2003</v>
      </c>
      <c r="O5821" s="19">
        <v>0.33605000000000002</v>
      </c>
      <c r="P5821" t="str">
        <f t="shared" si="636"/>
        <v>03</v>
      </c>
    </row>
    <row r="5822" spans="2:16" x14ac:dyDescent="0.25">
      <c r="B5822" t="s">
        <v>502</v>
      </c>
      <c r="C5822" t="str">
        <f t="shared" si="630"/>
        <v>SCGEUnCZ14</v>
      </c>
      <c r="D5822" s="1" t="s">
        <v>506</v>
      </c>
      <c r="E5822" s="1" t="str">
        <f t="shared" si="631"/>
        <v>SCG</v>
      </c>
      <c r="F5822" s="1" t="str">
        <f t="shared" si="632"/>
        <v>SCG</v>
      </c>
      <c r="G5822" s="1" t="str">
        <f t="shared" si="633"/>
        <v>EUn</v>
      </c>
      <c r="H5822" s="1" t="s">
        <v>530</v>
      </c>
      <c r="I5822" s="1" t="str">
        <f t="shared" si="634"/>
        <v>CZ14</v>
      </c>
      <c r="J5822" s="1" t="s">
        <v>531</v>
      </c>
      <c r="L5822" s="12" t="str">
        <f t="shared" si="635"/>
        <v>SCGEUnCZ142007</v>
      </c>
      <c r="M5822" t="s">
        <v>1434</v>
      </c>
      <c r="N5822" s="1">
        <v>2007</v>
      </c>
      <c r="O5822" s="19">
        <v>0.14069999999999999</v>
      </c>
      <c r="P5822" t="str">
        <f t="shared" si="636"/>
        <v>07</v>
      </c>
    </row>
    <row r="5823" spans="2:16" x14ac:dyDescent="0.25">
      <c r="B5823" t="s">
        <v>502</v>
      </c>
      <c r="C5823" t="str">
        <f t="shared" si="630"/>
        <v>SCGEUnCZ14</v>
      </c>
      <c r="D5823" s="1" t="s">
        <v>506</v>
      </c>
      <c r="E5823" s="1" t="str">
        <f t="shared" si="631"/>
        <v>SCG</v>
      </c>
      <c r="F5823" s="1" t="str">
        <f t="shared" si="632"/>
        <v>SCG</v>
      </c>
      <c r="G5823" s="1" t="str">
        <f t="shared" si="633"/>
        <v>EUn</v>
      </c>
      <c r="H5823" s="1" t="s">
        <v>530</v>
      </c>
      <c r="I5823" s="1" t="str">
        <f t="shared" si="634"/>
        <v>CZ14</v>
      </c>
      <c r="J5823" s="1" t="s">
        <v>531</v>
      </c>
      <c r="L5823" s="12" t="str">
        <f t="shared" si="635"/>
        <v>SCGEUnCZ142011</v>
      </c>
      <c r="M5823" t="s">
        <v>1434</v>
      </c>
      <c r="N5823" s="1">
        <v>2011</v>
      </c>
      <c r="O5823" s="19">
        <v>0.14069999999999999</v>
      </c>
      <c r="P5823" t="str">
        <f t="shared" si="636"/>
        <v>11</v>
      </c>
    </row>
    <row r="5824" spans="2:16" x14ac:dyDescent="0.25">
      <c r="B5824" t="s">
        <v>502</v>
      </c>
      <c r="C5824" t="str">
        <f t="shared" si="630"/>
        <v>SCGEUnCZ14</v>
      </c>
      <c r="D5824" s="1" t="s">
        <v>506</v>
      </c>
      <c r="E5824" s="1" t="str">
        <f t="shared" si="631"/>
        <v>SCG</v>
      </c>
      <c r="F5824" s="1" t="str">
        <f t="shared" si="632"/>
        <v>SCG</v>
      </c>
      <c r="G5824" s="1" t="str">
        <f t="shared" si="633"/>
        <v>EUn</v>
      </c>
      <c r="H5824" s="1" t="s">
        <v>530</v>
      </c>
      <c r="I5824" s="1" t="str">
        <f t="shared" si="634"/>
        <v>CZ14</v>
      </c>
      <c r="J5824" s="1" t="s">
        <v>531</v>
      </c>
      <c r="L5824" s="12" t="str">
        <f t="shared" si="635"/>
        <v>SCGEUnCZ142014</v>
      </c>
      <c r="M5824" t="s">
        <v>1434</v>
      </c>
      <c r="N5824" s="1">
        <v>2014</v>
      </c>
      <c r="O5824" s="19">
        <v>7.0349999999999996E-2</v>
      </c>
      <c r="P5824" t="str">
        <f t="shared" si="636"/>
        <v>14</v>
      </c>
    </row>
    <row r="5825" spans="2:16" x14ac:dyDescent="0.25">
      <c r="B5825" t="s">
        <v>502</v>
      </c>
      <c r="C5825" t="str">
        <f t="shared" si="630"/>
        <v>SCGEUnCZ15</v>
      </c>
      <c r="D5825" s="1" t="s">
        <v>506</v>
      </c>
      <c r="E5825" s="1" t="str">
        <f t="shared" si="631"/>
        <v>SCG</v>
      </c>
      <c r="F5825" s="1" t="str">
        <f t="shared" si="632"/>
        <v>SCG</v>
      </c>
      <c r="G5825" s="1" t="str">
        <f t="shared" si="633"/>
        <v>EUn</v>
      </c>
      <c r="H5825" s="1" t="s">
        <v>530</v>
      </c>
      <c r="I5825" s="1" t="str">
        <f t="shared" si="634"/>
        <v>CZ15</v>
      </c>
      <c r="J5825" s="1" t="s">
        <v>531</v>
      </c>
      <c r="L5825" s="12" t="str">
        <f t="shared" si="635"/>
        <v>SCGEUnCZ151975</v>
      </c>
      <c r="M5825" t="s">
        <v>1435</v>
      </c>
      <c r="N5825" s="1">
        <v>1975</v>
      </c>
      <c r="O5825" s="19">
        <v>0.64585000000000004</v>
      </c>
      <c r="P5825" t="str">
        <f t="shared" si="636"/>
        <v>75</v>
      </c>
    </row>
    <row r="5826" spans="2:16" x14ac:dyDescent="0.25">
      <c r="B5826" t="s">
        <v>502</v>
      </c>
      <c r="C5826" t="str">
        <f t="shared" si="630"/>
        <v>SCGEUnCZ15</v>
      </c>
      <c r="D5826" s="1" t="s">
        <v>506</v>
      </c>
      <c r="E5826" s="1" t="str">
        <f t="shared" si="631"/>
        <v>SCG</v>
      </c>
      <c r="F5826" s="1" t="str">
        <f t="shared" si="632"/>
        <v>SCG</v>
      </c>
      <c r="G5826" s="1" t="str">
        <f t="shared" si="633"/>
        <v>EUn</v>
      </c>
      <c r="H5826" s="1" t="s">
        <v>530</v>
      </c>
      <c r="I5826" s="1" t="str">
        <f t="shared" si="634"/>
        <v>CZ15</v>
      </c>
      <c r="J5826" s="1" t="s">
        <v>531</v>
      </c>
      <c r="L5826" s="12" t="str">
        <f t="shared" si="635"/>
        <v>SCGEUnCZ151985</v>
      </c>
      <c r="M5826" t="s">
        <v>1435</v>
      </c>
      <c r="N5826" s="1">
        <v>1985</v>
      </c>
      <c r="O5826" s="19">
        <v>0.39234999999999998</v>
      </c>
      <c r="P5826" t="str">
        <f t="shared" si="636"/>
        <v>85</v>
      </c>
    </row>
    <row r="5827" spans="2:16" x14ac:dyDescent="0.25">
      <c r="B5827" t="s">
        <v>502</v>
      </c>
      <c r="C5827" t="str">
        <f t="shared" si="630"/>
        <v>SCGEUnCZ15</v>
      </c>
      <c r="D5827" s="1" t="s">
        <v>506</v>
      </c>
      <c r="E5827" s="1" t="str">
        <f t="shared" si="631"/>
        <v>SCG</v>
      </c>
      <c r="F5827" s="1" t="str">
        <f t="shared" si="632"/>
        <v>SCG</v>
      </c>
      <c r="G5827" s="1" t="str">
        <f t="shared" si="633"/>
        <v>EUn</v>
      </c>
      <c r="H5827" s="1" t="s">
        <v>530</v>
      </c>
      <c r="I5827" s="1" t="str">
        <f t="shared" si="634"/>
        <v>CZ15</v>
      </c>
      <c r="J5827" s="1" t="s">
        <v>531</v>
      </c>
      <c r="L5827" s="12" t="str">
        <f t="shared" si="635"/>
        <v>SCGEUnCZ151996</v>
      </c>
      <c r="M5827" t="s">
        <v>1435</v>
      </c>
      <c r="N5827" s="1">
        <v>1996</v>
      </c>
      <c r="O5827" s="19">
        <v>0.27184999999999998</v>
      </c>
      <c r="P5827" t="str">
        <f t="shared" si="636"/>
        <v>96</v>
      </c>
    </row>
    <row r="5828" spans="2:16" x14ac:dyDescent="0.25">
      <c r="B5828" t="s">
        <v>502</v>
      </c>
      <c r="C5828" t="str">
        <f t="shared" si="630"/>
        <v>SCGEUnCZ15</v>
      </c>
      <c r="D5828" s="1" t="s">
        <v>506</v>
      </c>
      <c r="E5828" s="1" t="str">
        <f t="shared" si="631"/>
        <v>SCG</v>
      </c>
      <c r="F5828" s="1" t="str">
        <f t="shared" si="632"/>
        <v>SCG</v>
      </c>
      <c r="G5828" s="1" t="str">
        <f t="shared" si="633"/>
        <v>EUn</v>
      </c>
      <c r="H5828" s="1" t="s">
        <v>530</v>
      </c>
      <c r="I5828" s="1" t="str">
        <f t="shared" si="634"/>
        <v>CZ15</v>
      </c>
      <c r="J5828" s="1" t="s">
        <v>531</v>
      </c>
      <c r="L5828" s="12" t="str">
        <f t="shared" si="635"/>
        <v>SCGEUnCZ152003</v>
      </c>
      <c r="M5828" t="s">
        <v>1435</v>
      </c>
      <c r="N5828" s="1">
        <v>2003</v>
      </c>
      <c r="O5828" s="19">
        <v>0.29370000000000002</v>
      </c>
      <c r="P5828" t="str">
        <f t="shared" si="636"/>
        <v>03</v>
      </c>
    </row>
    <row r="5829" spans="2:16" x14ac:dyDescent="0.25">
      <c r="B5829" t="s">
        <v>502</v>
      </c>
      <c r="C5829" t="str">
        <f t="shared" si="630"/>
        <v>SCGEUnCZ15</v>
      </c>
      <c r="D5829" s="1" t="s">
        <v>506</v>
      </c>
      <c r="E5829" s="1" t="str">
        <f t="shared" si="631"/>
        <v>SCG</v>
      </c>
      <c r="F5829" s="1" t="str">
        <f t="shared" si="632"/>
        <v>SCG</v>
      </c>
      <c r="G5829" s="1" t="str">
        <f t="shared" si="633"/>
        <v>EUn</v>
      </c>
      <c r="H5829" s="1" t="s">
        <v>530</v>
      </c>
      <c r="I5829" s="1" t="str">
        <f t="shared" si="634"/>
        <v>CZ15</v>
      </c>
      <c r="J5829" s="1" t="s">
        <v>531</v>
      </c>
      <c r="L5829" s="12" t="str">
        <f t="shared" si="635"/>
        <v>SCGEUnCZ152007</v>
      </c>
      <c r="M5829" t="s">
        <v>1435</v>
      </c>
      <c r="N5829" s="1">
        <v>2007</v>
      </c>
      <c r="O5829" s="19">
        <v>0.12265</v>
      </c>
      <c r="P5829" t="str">
        <f t="shared" si="636"/>
        <v>07</v>
      </c>
    </row>
    <row r="5830" spans="2:16" x14ac:dyDescent="0.25">
      <c r="B5830" t="s">
        <v>502</v>
      </c>
      <c r="C5830" t="str">
        <f t="shared" si="630"/>
        <v>SCGEUnCZ15</v>
      </c>
      <c r="D5830" s="1" t="s">
        <v>506</v>
      </c>
      <c r="E5830" s="1" t="str">
        <f t="shared" si="631"/>
        <v>SCG</v>
      </c>
      <c r="F5830" s="1" t="str">
        <f t="shared" si="632"/>
        <v>SCG</v>
      </c>
      <c r="G5830" s="1" t="str">
        <f t="shared" si="633"/>
        <v>EUn</v>
      </c>
      <c r="H5830" s="1" t="s">
        <v>530</v>
      </c>
      <c r="I5830" s="1" t="str">
        <f t="shared" si="634"/>
        <v>CZ15</v>
      </c>
      <c r="J5830" s="1" t="s">
        <v>531</v>
      </c>
      <c r="L5830" s="12" t="str">
        <f t="shared" si="635"/>
        <v>SCGEUnCZ152011</v>
      </c>
      <c r="M5830" t="s">
        <v>1435</v>
      </c>
      <c r="N5830" s="1">
        <v>2011</v>
      </c>
      <c r="O5830" s="19">
        <v>0.12265</v>
      </c>
      <c r="P5830" t="str">
        <f t="shared" si="636"/>
        <v>11</v>
      </c>
    </row>
    <row r="5831" spans="2:16" x14ac:dyDescent="0.25">
      <c r="B5831" t="s">
        <v>502</v>
      </c>
      <c r="C5831" t="str">
        <f t="shared" si="630"/>
        <v>SCGEUnCZ15</v>
      </c>
      <c r="D5831" s="1" t="s">
        <v>506</v>
      </c>
      <c r="E5831" s="1" t="str">
        <f t="shared" si="631"/>
        <v>SCG</v>
      </c>
      <c r="F5831" s="1" t="str">
        <f t="shared" si="632"/>
        <v>SCG</v>
      </c>
      <c r="G5831" s="1" t="str">
        <f t="shared" si="633"/>
        <v>EUn</v>
      </c>
      <c r="H5831" s="1" t="s">
        <v>530</v>
      </c>
      <c r="I5831" s="1" t="str">
        <f t="shared" si="634"/>
        <v>CZ15</v>
      </c>
      <c r="J5831" s="1" t="s">
        <v>531</v>
      </c>
      <c r="L5831" s="12" t="str">
        <f t="shared" si="635"/>
        <v>SCGEUnCZ152014</v>
      </c>
      <c r="M5831" t="s">
        <v>1435</v>
      </c>
      <c r="N5831" s="1">
        <v>2014</v>
      </c>
      <c r="O5831" s="19">
        <v>6.1324999999999998E-2</v>
      </c>
      <c r="P5831" t="str">
        <f t="shared" si="636"/>
        <v>14</v>
      </c>
    </row>
    <row r="5832" spans="2:16" x14ac:dyDescent="0.25">
      <c r="B5832" t="s">
        <v>502</v>
      </c>
      <c r="C5832" t="str">
        <f t="shared" si="630"/>
        <v>SCGEUnCZ16</v>
      </c>
      <c r="D5832" s="1" t="s">
        <v>506</v>
      </c>
      <c r="E5832" s="1" t="str">
        <f t="shared" si="631"/>
        <v>SCG</v>
      </c>
      <c r="F5832" s="1" t="str">
        <f t="shared" si="632"/>
        <v>SCG</v>
      </c>
      <c r="G5832" s="1" t="str">
        <f t="shared" si="633"/>
        <v>EUn</v>
      </c>
      <c r="H5832" s="1" t="s">
        <v>530</v>
      </c>
      <c r="I5832" s="1" t="str">
        <f t="shared" si="634"/>
        <v>CZ16</v>
      </c>
      <c r="J5832" s="1" t="s">
        <v>531</v>
      </c>
      <c r="L5832" s="12" t="str">
        <f t="shared" si="635"/>
        <v>SCGEUnCZ161975</v>
      </c>
      <c r="M5832" t="s">
        <v>1436</v>
      </c>
      <c r="N5832" s="1">
        <v>1975</v>
      </c>
      <c r="O5832" s="19">
        <v>1.4470000000000001</v>
      </c>
      <c r="P5832" t="str">
        <f t="shared" si="636"/>
        <v>75</v>
      </c>
    </row>
    <row r="5833" spans="2:16" x14ac:dyDescent="0.25">
      <c r="B5833" t="s">
        <v>502</v>
      </c>
      <c r="C5833" t="str">
        <f t="shared" si="630"/>
        <v>SCGEUnCZ16</v>
      </c>
      <c r="D5833" s="1" t="s">
        <v>506</v>
      </c>
      <c r="E5833" s="1" t="str">
        <f t="shared" si="631"/>
        <v>SCG</v>
      </c>
      <c r="F5833" s="1" t="str">
        <f t="shared" si="632"/>
        <v>SCG</v>
      </c>
      <c r="G5833" s="1" t="str">
        <f t="shared" si="633"/>
        <v>EUn</v>
      </c>
      <c r="H5833" s="1" t="s">
        <v>530</v>
      </c>
      <c r="I5833" s="1" t="str">
        <f t="shared" si="634"/>
        <v>CZ16</v>
      </c>
      <c r="J5833" s="1" t="s">
        <v>531</v>
      </c>
      <c r="L5833" s="12" t="str">
        <f t="shared" si="635"/>
        <v>SCGEUnCZ161985</v>
      </c>
      <c r="M5833" t="s">
        <v>1436</v>
      </c>
      <c r="N5833" s="1">
        <v>1985</v>
      </c>
      <c r="O5833" s="19">
        <v>0.87195</v>
      </c>
      <c r="P5833" t="str">
        <f t="shared" si="636"/>
        <v>85</v>
      </c>
    </row>
    <row r="5834" spans="2:16" x14ac:dyDescent="0.25">
      <c r="B5834" t="s">
        <v>502</v>
      </c>
      <c r="C5834" t="str">
        <f t="shared" si="630"/>
        <v>SCGEUnCZ16</v>
      </c>
      <c r="D5834" s="1" t="s">
        <v>506</v>
      </c>
      <c r="E5834" s="1" t="str">
        <f t="shared" si="631"/>
        <v>SCG</v>
      </c>
      <c r="F5834" s="1" t="str">
        <f t="shared" si="632"/>
        <v>SCG</v>
      </c>
      <c r="G5834" s="1" t="str">
        <f t="shared" si="633"/>
        <v>EUn</v>
      </c>
      <c r="H5834" s="1" t="s">
        <v>530</v>
      </c>
      <c r="I5834" s="1" t="str">
        <f t="shared" si="634"/>
        <v>CZ16</v>
      </c>
      <c r="J5834" s="1" t="s">
        <v>531</v>
      </c>
      <c r="L5834" s="12" t="str">
        <f t="shared" si="635"/>
        <v>SCGEUnCZ161996</v>
      </c>
      <c r="M5834" t="s">
        <v>1436</v>
      </c>
      <c r="N5834" s="1">
        <v>1996</v>
      </c>
      <c r="O5834" s="19">
        <v>0.60680000000000001</v>
      </c>
      <c r="P5834" t="str">
        <f t="shared" si="636"/>
        <v>96</v>
      </c>
    </row>
    <row r="5835" spans="2:16" x14ac:dyDescent="0.25">
      <c r="B5835" t="s">
        <v>502</v>
      </c>
      <c r="C5835" t="str">
        <f t="shared" si="630"/>
        <v>SCGEUnCZ16</v>
      </c>
      <c r="D5835" s="1" t="s">
        <v>506</v>
      </c>
      <c r="E5835" s="1" t="str">
        <f t="shared" si="631"/>
        <v>SCG</v>
      </c>
      <c r="F5835" s="1" t="str">
        <f t="shared" si="632"/>
        <v>SCG</v>
      </c>
      <c r="G5835" s="1" t="str">
        <f t="shared" si="633"/>
        <v>EUn</v>
      </c>
      <c r="H5835" s="1" t="s">
        <v>530</v>
      </c>
      <c r="I5835" s="1" t="str">
        <f t="shared" si="634"/>
        <v>CZ16</v>
      </c>
      <c r="J5835" s="1" t="s">
        <v>531</v>
      </c>
      <c r="L5835" s="12" t="str">
        <f t="shared" si="635"/>
        <v>SCGEUnCZ162003</v>
      </c>
      <c r="M5835" t="s">
        <v>1436</v>
      </c>
      <c r="N5835" s="1">
        <v>2003</v>
      </c>
      <c r="O5835" s="19">
        <v>0.65329999999999999</v>
      </c>
      <c r="P5835" t="str">
        <f t="shared" si="636"/>
        <v>03</v>
      </c>
    </row>
    <row r="5836" spans="2:16" x14ac:dyDescent="0.25">
      <c r="B5836" t="s">
        <v>502</v>
      </c>
      <c r="C5836" t="str">
        <f t="shared" si="630"/>
        <v>SCGEUnCZ16</v>
      </c>
      <c r="D5836" s="1" t="s">
        <v>506</v>
      </c>
      <c r="E5836" s="1" t="str">
        <f t="shared" si="631"/>
        <v>SCG</v>
      </c>
      <c r="F5836" s="1" t="str">
        <f t="shared" si="632"/>
        <v>SCG</v>
      </c>
      <c r="G5836" s="1" t="str">
        <f t="shared" si="633"/>
        <v>EUn</v>
      </c>
      <c r="H5836" s="1" t="s">
        <v>530</v>
      </c>
      <c r="I5836" s="1" t="str">
        <f t="shared" si="634"/>
        <v>CZ16</v>
      </c>
      <c r="J5836" s="1" t="s">
        <v>531</v>
      </c>
      <c r="L5836" s="12" t="str">
        <f t="shared" si="635"/>
        <v>SCGEUnCZ162007</v>
      </c>
      <c r="M5836" t="s">
        <v>1436</v>
      </c>
      <c r="N5836" s="1">
        <v>2007</v>
      </c>
      <c r="O5836" s="19">
        <v>0.27689999999999998</v>
      </c>
      <c r="P5836" t="str">
        <f t="shared" si="636"/>
        <v>07</v>
      </c>
    </row>
    <row r="5837" spans="2:16" x14ac:dyDescent="0.25">
      <c r="B5837" t="s">
        <v>502</v>
      </c>
      <c r="C5837" t="str">
        <f t="shared" si="630"/>
        <v>SCGEUnCZ16</v>
      </c>
      <c r="D5837" s="1" t="s">
        <v>506</v>
      </c>
      <c r="E5837" s="1" t="str">
        <f t="shared" si="631"/>
        <v>SCG</v>
      </c>
      <c r="F5837" s="1" t="str">
        <f t="shared" si="632"/>
        <v>SCG</v>
      </c>
      <c r="G5837" s="1" t="str">
        <f t="shared" si="633"/>
        <v>EUn</v>
      </c>
      <c r="H5837" s="1" t="s">
        <v>530</v>
      </c>
      <c r="I5837" s="1" t="str">
        <f t="shared" si="634"/>
        <v>CZ16</v>
      </c>
      <c r="J5837" s="1" t="s">
        <v>531</v>
      </c>
      <c r="L5837" s="12" t="str">
        <f t="shared" si="635"/>
        <v>SCGEUnCZ162011</v>
      </c>
      <c r="M5837" t="s">
        <v>1436</v>
      </c>
      <c r="N5837" s="1">
        <v>2011</v>
      </c>
      <c r="O5837" s="19">
        <v>0.27689999999999998</v>
      </c>
      <c r="P5837" t="str">
        <f t="shared" si="636"/>
        <v>11</v>
      </c>
    </row>
    <row r="5838" spans="2:16" x14ac:dyDescent="0.25">
      <c r="B5838" t="s">
        <v>502</v>
      </c>
      <c r="C5838" t="str">
        <f t="shared" si="630"/>
        <v>SCGEUnCZ16</v>
      </c>
      <c r="D5838" s="1" t="s">
        <v>506</v>
      </c>
      <c r="E5838" s="1" t="str">
        <f t="shared" si="631"/>
        <v>SCG</v>
      </c>
      <c r="F5838" s="1" t="str">
        <f t="shared" si="632"/>
        <v>SCG</v>
      </c>
      <c r="G5838" s="1" t="str">
        <f t="shared" si="633"/>
        <v>EUn</v>
      </c>
      <c r="H5838" s="1" t="s">
        <v>530</v>
      </c>
      <c r="I5838" s="1" t="str">
        <f t="shared" si="634"/>
        <v>CZ16</v>
      </c>
      <c r="J5838" s="1" t="s">
        <v>531</v>
      </c>
      <c r="L5838" s="12" t="str">
        <f t="shared" si="635"/>
        <v>SCGEUnCZ162014</v>
      </c>
      <c r="M5838" t="s">
        <v>1436</v>
      </c>
      <c r="N5838" s="1">
        <v>2014</v>
      </c>
      <c r="O5838" s="19">
        <v>0.13844999999999999</v>
      </c>
      <c r="P5838" t="str">
        <f t="shared" si="636"/>
        <v>14</v>
      </c>
    </row>
    <row r="5839" spans="2:16" x14ac:dyDescent="0.25">
      <c r="B5839" t="s">
        <v>502</v>
      </c>
      <c r="C5839" t="str">
        <f t="shared" si="630"/>
        <v>SCGGroCZ01</v>
      </c>
      <c r="D5839" s="1" t="s">
        <v>506</v>
      </c>
      <c r="E5839" s="1" t="str">
        <f t="shared" si="631"/>
        <v>SCG</v>
      </c>
      <c r="F5839" s="1" t="str">
        <f t="shared" si="632"/>
        <v>SCG</v>
      </c>
      <c r="G5839" s="1" t="str">
        <f t="shared" si="633"/>
        <v>Gro</v>
      </c>
      <c r="H5839" s="1" t="s">
        <v>530</v>
      </c>
      <c r="I5839" s="1" t="str">
        <f t="shared" si="634"/>
        <v>CZ01</v>
      </c>
      <c r="J5839" s="1" t="s">
        <v>531</v>
      </c>
      <c r="L5839" s="12" t="str">
        <f t="shared" si="635"/>
        <v>SCGGroCZ011975</v>
      </c>
      <c r="M5839" t="s">
        <v>1437</v>
      </c>
      <c r="N5839" s="1">
        <v>1975</v>
      </c>
      <c r="O5839" s="19">
        <v>0</v>
      </c>
      <c r="P5839" t="str">
        <f t="shared" si="636"/>
        <v>75</v>
      </c>
    </row>
    <row r="5840" spans="2:16" x14ac:dyDescent="0.25">
      <c r="B5840" t="s">
        <v>502</v>
      </c>
      <c r="C5840" t="str">
        <f t="shared" ref="C5840:C5903" si="637">F5840&amp;G5840&amp;I5840</f>
        <v>SCGGroCZ01</v>
      </c>
      <c r="D5840" s="1" t="s">
        <v>506</v>
      </c>
      <c r="E5840" s="1" t="str">
        <f t="shared" ref="E5840:E5903" si="638">+F5840</f>
        <v>SCG</v>
      </c>
      <c r="F5840" s="1" t="str">
        <f t="shared" ref="F5840:F5903" si="639">LEFT(M5840,3)</f>
        <v>SCG</v>
      </c>
      <c r="G5840" s="1" t="str">
        <f t="shared" ref="G5840:G5903" si="640">MID(M5840,4,3)</f>
        <v>Gro</v>
      </c>
      <c r="H5840" s="1" t="s">
        <v>530</v>
      </c>
      <c r="I5840" s="1" t="str">
        <f t="shared" ref="I5840:I5903" si="641">RIGHT(M5840,4)</f>
        <v>CZ01</v>
      </c>
      <c r="J5840" s="1" t="s">
        <v>531</v>
      </c>
      <c r="L5840" s="12" t="str">
        <f t="shared" ref="L5840:L5903" si="642">C5840&amp;N5840</f>
        <v>SCGGroCZ011985</v>
      </c>
      <c r="M5840" t="s">
        <v>1437</v>
      </c>
      <c r="N5840" s="1">
        <v>1985</v>
      </c>
      <c r="O5840" s="19">
        <v>0</v>
      </c>
      <c r="P5840" t="str">
        <f t="shared" ref="P5840:P5903" si="643">RIGHT(N5840,2)</f>
        <v>85</v>
      </c>
    </row>
    <row r="5841" spans="2:16" x14ac:dyDescent="0.25">
      <c r="B5841" t="s">
        <v>502</v>
      </c>
      <c r="C5841" t="str">
        <f t="shared" si="637"/>
        <v>SCGGroCZ01</v>
      </c>
      <c r="D5841" s="1" t="s">
        <v>506</v>
      </c>
      <c r="E5841" s="1" t="str">
        <f t="shared" si="638"/>
        <v>SCG</v>
      </c>
      <c r="F5841" s="1" t="str">
        <f t="shared" si="639"/>
        <v>SCG</v>
      </c>
      <c r="G5841" s="1" t="str">
        <f t="shared" si="640"/>
        <v>Gro</v>
      </c>
      <c r="H5841" s="1" t="s">
        <v>530</v>
      </c>
      <c r="I5841" s="1" t="str">
        <f t="shared" si="641"/>
        <v>CZ01</v>
      </c>
      <c r="J5841" s="1" t="s">
        <v>531</v>
      </c>
      <c r="L5841" s="12" t="str">
        <f t="shared" si="642"/>
        <v>SCGGroCZ011996</v>
      </c>
      <c r="M5841" t="s">
        <v>1437</v>
      </c>
      <c r="N5841" s="1">
        <v>1996</v>
      </c>
      <c r="O5841" s="19">
        <v>0</v>
      </c>
      <c r="P5841" t="str">
        <f t="shared" si="643"/>
        <v>96</v>
      </c>
    </row>
    <row r="5842" spans="2:16" x14ac:dyDescent="0.25">
      <c r="B5842" t="s">
        <v>502</v>
      </c>
      <c r="C5842" t="str">
        <f t="shared" si="637"/>
        <v>SCGGroCZ01</v>
      </c>
      <c r="D5842" s="1" t="s">
        <v>506</v>
      </c>
      <c r="E5842" s="1" t="str">
        <f t="shared" si="638"/>
        <v>SCG</v>
      </c>
      <c r="F5842" s="1" t="str">
        <f t="shared" si="639"/>
        <v>SCG</v>
      </c>
      <c r="G5842" s="1" t="str">
        <f t="shared" si="640"/>
        <v>Gro</v>
      </c>
      <c r="H5842" s="1" t="s">
        <v>530</v>
      </c>
      <c r="I5842" s="1" t="str">
        <f t="shared" si="641"/>
        <v>CZ01</v>
      </c>
      <c r="J5842" s="1" t="s">
        <v>531</v>
      </c>
      <c r="L5842" s="12" t="str">
        <f t="shared" si="642"/>
        <v>SCGGroCZ012003</v>
      </c>
      <c r="M5842" t="s">
        <v>1437</v>
      </c>
      <c r="N5842" s="1">
        <v>2003</v>
      </c>
      <c r="O5842" s="19">
        <v>0</v>
      </c>
      <c r="P5842" t="str">
        <f t="shared" si="643"/>
        <v>03</v>
      </c>
    </row>
    <row r="5843" spans="2:16" x14ac:dyDescent="0.25">
      <c r="B5843" t="s">
        <v>502</v>
      </c>
      <c r="C5843" t="str">
        <f t="shared" si="637"/>
        <v>SCGGroCZ01</v>
      </c>
      <c r="D5843" s="1" t="s">
        <v>506</v>
      </c>
      <c r="E5843" s="1" t="str">
        <f t="shared" si="638"/>
        <v>SCG</v>
      </c>
      <c r="F5843" s="1" t="str">
        <f t="shared" si="639"/>
        <v>SCG</v>
      </c>
      <c r="G5843" s="1" t="str">
        <f t="shared" si="640"/>
        <v>Gro</v>
      </c>
      <c r="H5843" s="1" t="s">
        <v>530</v>
      </c>
      <c r="I5843" s="1" t="str">
        <f t="shared" si="641"/>
        <v>CZ01</v>
      </c>
      <c r="J5843" s="1" t="s">
        <v>531</v>
      </c>
      <c r="L5843" s="12" t="str">
        <f t="shared" si="642"/>
        <v>SCGGroCZ012007</v>
      </c>
      <c r="M5843" t="s">
        <v>1437</v>
      </c>
      <c r="N5843" s="1">
        <v>2007</v>
      </c>
      <c r="O5843" s="19">
        <v>0</v>
      </c>
      <c r="P5843" t="str">
        <f t="shared" si="643"/>
        <v>07</v>
      </c>
    </row>
    <row r="5844" spans="2:16" x14ac:dyDescent="0.25">
      <c r="B5844" t="s">
        <v>502</v>
      </c>
      <c r="C5844" t="str">
        <f t="shared" si="637"/>
        <v>SCGGroCZ01</v>
      </c>
      <c r="D5844" s="1" t="s">
        <v>506</v>
      </c>
      <c r="E5844" s="1" t="str">
        <f t="shared" si="638"/>
        <v>SCG</v>
      </c>
      <c r="F5844" s="1" t="str">
        <f t="shared" si="639"/>
        <v>SCG</v>
      </c>
      <c r="G5844" s="1" t="str">
        <f t="shared" si="640"/>
        <v>Gro</v>
      </c>
      <c r="H5844" s="1" t="s">
        <v>530</v>
      </c>
      <c r="I5844" s="1" t="str">
        <f t="shared" si="641"/>
        <v>CZ01</v>
      </c>
      <c r="J5844" s="1" t="s">
        <v>531</v>
      </c>
      <c r="L5844" s="12" t="str">
        <f t="shared" si="642"/>
        <v>SCGGroCZ012011</v>
      </c>
      <c r="M5844" t="s">
        <v>1437</v>
      </c>
      <c r="N5844" s="1">
        <v>2011</v>
      </c>
      <c r="O5844" s="19">
        <v>0</v>
      </c>
      <c r="P5844" t="str">
        <f t="shared" si="643"/>
        <v>11</v>
      </c>
    </row>
    <row r="5845" spans="2:16" x14ac:dyDescent="0.25">
      <c r="B5845" t="s">
        <v>502</v>
      </c>
      <c r="C5845" t="str">
        <f t="shared" si="637"/>
        <v>SCGGroCZ01</v>
      </c>
      <c r="D5845" s="1" t="s">
        <v>506</v>
      </c>
      <c r="E5845" s="1" t="str">
        <f t="shared" si="638"/>
        <v>SCG</v>
      </c>
      <c r="F5845" s="1" t="str">
        <f t="shared" si="639"/>
        <v>SCG</v>
      </c>
      <c r="G5845" s="1" t="str">
        <f t="shared" si="640"/>
        <v>Gro</v>
      </c>
      <c r="H5845" s="1" t="s">
        <v>530</v>
      </c>
      <c r="I5845" s="1" t="str">
        <f t="shared" si="641"/>
        <v>CZ01</v>
      </c>
      <c r="J5845" s="1" t="s">
        <v>531</v>
      </c>
      <c r="L5845" s="12" t="str">
        <f t="shared" si="642"/>
        <v>SCGGroCZ012014</v>
      </c>
      <c r="M5845" t="s">
        <v>1437</v>
      </c>
      <c r="N5845" s="1">
        <v>2014</v>
      </c>
      <c r="O5845" s="19">
        <v>0</v>
      </c>
      <c r="P5845" t="str">
        <f t="shared" si="643"/>
        <v>14</v>
      </c>
    </row>
    <row r="5846" spans="2:16" x14ac:dyDescent="0.25">
      <c r="B5846" t="s">
        <v>502</v>
      </c>
      <c r="C5846" t="str">
        <f t="shared" si="637"/>
        <v>SCGGroCZ02</v>
      </c>
      <c r="D5846" s="1" t="s">
        <v>506</v>
      </c>
      <c r="E5846" s="1" t="str">
        <f t="shared" si="638"/>
        <v>SCG</v>
      </c>
      <c r="F5846" s="1" t="str">
        <f t="shared" si="639"/>
        <v>SCG</v>
      </c>
      <c r="G5846" s="1" t="str">
        <f t="shared" si="640"/>
        <v>Gro</v>
      </c>
      <c r="H5846" s="1" t="s">
        <v>530</v>
      </c>
      <c r="I5846" s="1" t="str">
        <f t="shared" si="641"/>
        <v>CZ02</v>
      </c>
      <c r="J5846" s="1" t="s">
        <v>531</v>
      </c>
      <c r="L5846" s="12" t="str">
        <f t="shared" si="642"/>
        <v>SCGGroCZ021975</v>
      </c>
      <c r="M5846" t="s">
        <v>1438</v>
      </c>
      <c r="N5846" s="1">
        <v>1975</v>
      </c>
      <c r="O5846" s="19">
        <v>0</v>
      </c>
      <c r="P5846" t="str">
        <f t="shared" si="643"/>
        <v>75</v>
      </c>
    </row>
    <row r="5847" spans="2:16" x14ac:dyDescent="0.25">
      <c r="B5847" t="s">
        <v>502</v>
      </c>
      <c r="C5847" t="str">
        <f t="shared" si="637"/>
        <v>SCGGroCZ02</v>
      </c>
      <c r="D5847" s="1" t="s">
        <v>506</v>
      </c>
      <c r="E5847" s="1" t="str">
        <f t="shared" si="638"/>
        <v>SCG</v>
      </c>
      <c r="F5847" s="1" t="str">
        <f t="shared" si="639"/>
        <v>SCG</v>
      </c>
      <c r="G5847" s="1" t="str">
        <f t="shared" si="640"/>
        <v>Gro</v>
      </c>
      <c r="H5847" s="1" t="s">
        <v>530</v>
      </c>
      <c r="I5847" s="1" t="str">
        <f t="shared" si="641"/>
        <v>CZ02</v>
      </c>
      <c r="J5847" s="1" t="s">
        <v>531</v>
      </c>
      <c r="L5847" s="12" t="str">
        <f t="shared" si="642"/>
        <v>SCGGroCZ021985</v>
      </c>
      <c r="M5847" t="s">
        <v>1438</v>
      </c>
      <c r="N5847" s="1">
        <v>1985</v>
      </c>
      <c r="O5847" s="19">
        <v>0</v>
      </c>
      <c r="P5847" t="str">
        <f t="shared" si="643"/>
        <v>85</v>
      </c>
    </row>
    <row r="5848" spans="2:16" x14ac:dyDescent="0.25">
      <c r="B5848" t="s">
        <v>502</v>
      </c>
      <c r="C5848" t="str">
        <f t="shared" si="637"/>
        <v>SCGGroCZ02</v>
      </c>
      <c r="D5848" s="1" t="s">
        <v>506</v>
      </c>
      <c r="E5848" s="1" t="str">
        <f t="shared" si="638"/>
        <v>SCG</v>
      </c>
      <c r="F5848" s="1" t="str">
        <f t="shared" si="639"/>
        <v>SCG</v>
      </c>
      <c r="G5848" s="1" t="str">
        <f t="shared" si="640"/>
        <v>Gro</v>
      </c>
      <c r="H5848" s="1" t="s">
        <v>530</v>
      </c>
      <c r="I5848" s="1" t="str">
        <f t="shared" si="641"/>
        <v>CZ02</v>
      </c>
      <c r="J5848" s="1" t="s">
        <v>531</v>
      </c>
      <c r="L5848" s="12" t="str">
        <f t="shared" si="642"/>
        <v>SCGGroCZ021996</v>
      </c>
      <c r="M5848" t="s">
        <v>1438</v>
      </c>
      <c r="N5848" s="1">
        <v>1996</v>
      </c>
      <c r="O5848" s="19">
        <v>0</v>
      </c>
      <c r="P5848" t="str">
        <f t="shared" si="643"/>
        <v>96</v>
      </c>
    </row>
    <row r="5849" spans="2:16" x14ac:dyDescent="0.25">
      <c r="B5849" t="s">
        <v>502</v>
      </c>
      <c r="C5849" t="str">
        <f t="shared" si="637"/>
        <v>SCGGroCZ02</v>
      </c>
      <c r="D5849" s="1" t="s">
        <v>506</v>
      </c>
      <c r="E5849" s="1" t="str">
        <f t="shared" si="638"/>
        <v>SCG</v>
      </c>
      <c r="F5849" s="1" t="str">
        <f t="shared" si="639"/>
        <v>SCG</v>
      </c>
      <c r="G5849" s="1" t="str">
        <f t="shared" si="640"/>
        <v>Gro</v>
      </c>
      <c r="H5849" s="1" t="s">
        <v>530</v>
      </c>
      <c r="I5849" s="1" t="str">
        <f t="shared" si="641"/>
        <v>CZ02</v>
      </c>
      <c r="J5849" s="1" t="s">
        <v>531</v>
      </c>
      <c r="L5849" s="12" t="str">
        <f t="shared" si="642"/>
        <v>SCGGroCZ022003</v>
      </c>
      <c r="M5849" t="s">
        <v>1438</v>
      </c>
      <c r="N5849" s="1">
        <v>2003</v>
      </c>
      <c r="O5849" s="19">
        <v>0</v>
      </c>
      <c r="P5849" t="str">
        <f t="shared" si="643"/>
        <v>03</v>
      </c>
    </row>
    <row r="5850" spans="2:16" x14ac:dyDescent="0.25">
      <c r="B5850" t="s">
        <v>502</v>
      </c>
      <c r="C5850" t="str">
        <f t="shared" si="637"/>
        <v>SCGGroCZ02</v>
      </c>
      <c r="D5850" s="1" t="s">
        <v>506</v>
      </c>
      <c r="E5850" s="1" t="str">
        <f t="shared" si="638"/>
        <v>SCG</v>
      </c>
      <c r="F5850" s="1" t="str">
        <f t="shared" si="639"/>
        <v>SCG</v>
      </c>
      <c r="G5850" s="1" t="str">
        <f t="shared" si="640"/>
        <v>Gro</v>
      </c>
      <c r="H5850" s="1" t="s">
        <v>530</v>
      </c>
      <c r="I5850" s="1" t="str">
        <f t="shared" si="641"/>
        <v>CZ02</v>
      </c>
      <c r="J5850" s="1" t="s">
        <v>531</v>
      </c>
      <c r="L5850" s="12" t="str">
        <f t="shared" si="642"/>
        <v>SCGGroCZ022007</v>
      </c>
      <c r="M5850" t="s">
        <v>1438</v>
      </c>
      <c r="N5850" s="1">
        <v>2007</v>
      </c>
      <c r="O5850" s="19">
        <v>0</v>
      </c>
      <c r="P5850" t="str">
        <f t="shared" si="643"/>
        <v>07</v>
      </c>
    </row>
    <row r="5851" spans="2:16" x14ac:dyDescent="0.25">
      <c r="B5851" t="s">
        <v>502</v>
      </c>
      <c r="C5851" t="str">
        <f t="shared" si="637"/>
        <v>SCGGroCZ02</v>
      </c>
      <c r="D5851" s="1" t="s">
        <v>506</v>
      </c>
      <c r="E5851" s="1" t="str">
        <f t="shared" si="638"/>
        <v>SCG</v>
      </c>
      <c r="F5851" s="1" t="str">
        <f t="shared" si="639"/>
        <v>SCG</v>
      </c>
      <c r="G5851" s="1" t="str">
        <f t="shared" si="640"/>
        <v>Gro</v>
      </c>
      <c r="H5851" s="1" t="s">
        <v>530</v>
      </c>
      <c r="I5851" s="1" t="str">
        <f t="shared" si="641"/>
        <v>CZ02</v>
      </c>
      <c r="J5851" s="1" t="s">
        <v>531</v>
      </c>
      <c r="L5851" s="12" t="str">
        <f t="shared" si="642"/>
        <v>SCGGroCZ022011</v>
      </c>
      <c r="M5851" t="s">
        <v>1438</v>
      </c>
      <c r="N5851" s="1">
        <v>2011</v>
      </c>
      <c r="O5851" s="19">
        <v>0</v>
      </c>
      <c r="P5851" t="str">
        <f t="shared" si="643"/>
        <v>11</v>
      </c>
    </row>
    <row r="5852" spans="2:16" x14ac:dyDescent="0.25">
      <c r="B5852" t="s">
        <v>502</v>
      </c>
      <c r="C5852" t="str">
        <f t="shared" si="637"/>
        <v>SCGGroCZ02</v>
      </c>
      <c r="D5852" s="1" t="s">
        <v>506</v>
      </c>
      <c r="E5852" s="1" t="str">
        <f t="shared" si="638"/>
        <v>SCG</v>
      </c>
      <c r="F5852" s="1" t="str">
        <f t="shared" si="639"/>
        <v>SCG</v>
      </c>
      <c r="G5852" s="1" t="str">
        <f t="shared" si="640"/>
        <v>Gro</v>
      </c>
      <c r="H5852" s="1" t="s">
        <v>530</v>
      </c>
      <c r="I5852" s="1" t="str">
        <f t="shared" si="641"/>
        <v>CZ02</v>
      </c>
      <c r="J5852" s="1" t="s">
        <v>531</v>
      </c>
      <c r="L5852" s="12" t="str">
        <f t="shared" si="642"/>
        <v>SCGGroCZ022014</v>
      </c>
      <c r="M5852" t="s">
        <v>1438</v>
      </c>
      <c r="N5852" s="1">
        <v>2014</v>
      </c>
      <c r="O5852" s="19">
        <v>0</v>
      </c>
      <c r="P5852" t="str">
        <f t="shared" si="643"/>
        <v>14</v>
      </c>
    </row>
    <row r="5853" spans="2:16" x14ac:dyDescent="0.25">
      <c r="B5853" t="s">
        <v>502</v>
      </c>
      <c r="C5853" t="str">
        <f t="shared" si="637"/>
        <v>SCGGroCZ03</v>
      </c>
      <c r="D5853" s="1" t="s">
        <v>506</v>
      </c>
      <c r="E5853" s="1" t="str">
        <f t="shared" si="638"/>
        <v>SCG</v>
      </c>
      <c r="F5853" s="1" t="str">
        <f t="shared" si="639"/>
        <v>SCG</v>
      </c>
      <c r="G5853" s="1" t="str">
        <f t="shared" si="640"/>
        <v>Gro</v>
      </c>
      <c r="H5853" s="1" t="s">
        <v>530</v>
      </c>
      <c r="I5853" s="1" t="str">
        <f t="shared" si="641"/>
        <v>CZ03</v>
      </c>
      <c r="J5853" s="1" t="s">
        <v>531</v>
      </c>
      <c r="L5853" s="12" t="str">
        <f t="shared" si="642"/>
        <v>SCGGroCZ031975</v>
      </c>
      <c r="M5853" t="s">
        <v>1439</v>
      </c>
      <c r="N5853" s="1">
        <v>1975</v>
      </c>
      <c r="O5853" s="19">
        <v>0</v>
      </c>
      <c r="P5853" t="str">
        <f t="shared" si="643"/>
        <v>75</v>
      </c>
    </row>
    <row r="5854" spans="2:16" x14ac:dyDescent="0.25">
      <c r="B5854" t="s">
        <v>502</v>
      </c>
      <c r="C5854" t="str">
        <f t="shared" si="637"/>
        <v>SCGGroCZ03</v>
      </c>
      <c r="D5854" s="1" t="s">
        <v>506</v>
      </c>
      <c r="E5854" s="1" t="str">
        <f t="shared" si="638"/>
        <v>SCG</v>
      </c>
      <c r="F5854" s="1" t="str">
        <f t="shared" si="639"/>
        <v>SCG</v>
      </c>
      <c r="G5854" s="1" t="str">
        <f t="shared" si="640"/>
        <v>Gro</v>
      </c>
      <c r="H5854" s="1" t="s">
        <v>530</v>
      </c>
      <c r="I5854" s="1" t="str">
        <f t="shared" si="641"/>
        <v>CZ03</v>
      </c>
      <c r="J5854" s="1" t="s">
        <v>531</v>
      </c>
      <c r="L5854" s="12" t="str">
        <f t="shared" si="642"/>
        <v>SCGGroCZ031985</v>
      </c>
      <c r="M5854" t="s">
        <v>1439</v>
      </c>
      <c r="N5854" s="1">
        <v>1985</v>
      </c>
      <c r="O5854" s="19">
        <v>0</v>
      </c>
      <c r="P5854" t="str">
        <f t="shared" si="643"/>
        <v>85</v>
      </c>
    </row>
    <row r="5855" spans="2:16" x14ac:dyDescent="0.25">
      <c r="B5855" t="s">
        <v>502</v>
      </c>
      <c r="C5855" t="str">
        <f t="shared" si="637"/>
        <v>SCGGroCZ03</v>
      </c>
      <c r="D5855" s="1" t="s">
        <v>506</v>
      </c>
      <c r="E5855" s="1" t="str">
        <f t="shared" si="638"/>
        <v>SCG</v>
      </c>
      <c r="F5855" s="1" t="str">
        <f t="shared" si="639"/>
        <v>SCG</v>
      </c>
      <c r="G5855" s="1" t="str">
        <f t="shared" si="640"/>
        <v>Gro</v>
      </c>
      <c r="H5855" s="1" t="s">
        <v>530</v>
      </c>
      <c r="I5855" s="1" t="str">
        <f t="shared" si="641"/>
        <v>CZ03</v>
      </c>
      <c r="J5855" s="1" t="s">
        <v>531</v>
      </c>
      <c r="L5855" s="12" t="str">
        <f t="shared" si="642"/>
        <v>SCGGroCZ031996</v>
      </c>
      <c r="M5855" t="s">
        <v>1439</v>
      </c>
      <c r="N5855" s="1">
        <v>1996</v>
      </c>
      <c r="O5855" s="19">
        <v>0</v>
      </c>
      <c r="P5855" t="str">
        <f t="shared" si="643"/>
        <v>96</v>
      </c>
    </row>
    <row r="5856" spans="2:16" x14ac:dyDescent="0.25">
      <c r="B5856" t="s">
        <v>502</v>
      </c>
      <c r="C5856" t="str">
        <f t="shared" si="637"/>
        <v>SCGGroCZ03</v>
      </c>
      <c r="D5856" s="1" t="s">
        <v>506</v>
      </c>
      <c r="E5856" s="1" t="str">
        <f t="shared" si="638"/>
        <v>SCG</v>
      </c>
      <c r="F5856" s="1" t="str">
        <f t="shared" si="639"/>
        <v>SCG</v>
      </c>
      <c r="G5856" s="1" t="str">
        <f t="shared" si="640"/>
        <v>Gro</v>
      </c>
      <c r="H5856" s="1" t="s">
        <v>530</v>
      </c>
      <c r="I5856" s="1" t="str">
        <f t="shared" si="641"/>
        <v>CZ03</v>
      </c>
      <c r="J5856" s="1" t="s">
        <v>531</v>
      </c>
      <c r="L5856" s="12" t="str">
        <f t="shared" si="642"/>
        <v>SCGGroCZ032003</v>
      </c>
      <c r="M5856" t="s">
        <v>1439</v>
      </c>
      <c r="N5856" s="1">
        <v>2003</v>
      </c>
      <c r="O5856" s="19">
        <v>0</v>
      </c>
      <c r="P5856" t="str">
        <f t="shared" si="643"/>
        <v>03</v>
      </c>
    </row>
    <row r="5857" spans="2:16" x14ac:dyDescent="0.25">
      <c r="B5857" t="s">
        <v>502</v>
      </c>
      <c r="C5857" t="str">
        <f t="shared" si="637"/>
        <v>SCGGroCZ03</v>
      </c>
      <c r="D5857" s="1" t="s">
        <v>506</v>
      </c>
      <c r="E5857" s="1" t="str">
        <f t="shared" si="638"/>
        <v>SCG</v>
      </c>
      <c r="F5857" s="1" t="str">
        <f t="shared" si="639"/>
        <v>SCG</v>
      </c>
      <c r="G5857" s="1" t="str">
        <f t="shared" si="640"/>
        <v>Gro</v>
      </c>
      <c r="H5857" s="1" t="s">
        <v>530</v>
      </c>
      <c r="I5857" s="1" t="str">
        <f t="shared" si="641"/>
        <v>CZ03</v>
      </c>
      <c r="J5857" s="1" t="s">
        <v>531</v>
      </c>
      <c r="L5857" s="12" t="str">
        <f t="shared" si="642"/>
        <v>SCGGroCZ032007</v>
      </c>
      <c r="M5857" t="s">
        <v>1439</v>
      </c>
      <c r="N5857" s="1">
        <v>2007</v>
      </c>
      <c r="O5857" s="19">
        <v>0</v>
      </c>
      <c r="P5857" t="str">
        <f t="shared" si="643"/>
        <v>07</v>
      </c>
    </row>
    <row r="5858" spans="2:16" x14ac:dyDescent="0.25">
      <c r="B5858" t="s">
        <v>502</v>
      </c>
      <c r="C5858" t="str">
        <f t="shared" si="637"/>
        <v>SCGGroCZ03</v>
      </c>
      <c r="D5858" s="1" t="s">
        <v>506</v>
      </c>
      <c r="E5858" s="1" t="str">
        <f t="shared" si="638"/>
        <v>SCG</v>
      </c>
      <c r="F5858" s="1" t="str">
        <f t="shared" si="639"/>
        <v>SCG</v>
      </c>
      <c r="G5858" s="1" t="str">
        <f t="shared" si="640"/>
        <v>Gro</v>
      </c>
      <c r="H5858" s="1" t="s">
        <v>530</v>
      </c>
      <c r="I5858" s="1" t="str">
        <f t="shared" si="641"/>
        <v>CZ03</v>
      </c>
      <c r="J5858" s="1" t="s">
        <v>531</v>
      </c>
      <c r="L5858" s="12" t="str">
        <f t="shared" si="642"/>
        <v>SCGGroCZ032011</v>
      </c>
      <c r="M5858" t="s">
        <v>1439</v>
      </c>
      <c r="N5858" s="1">
        <v>2011</v>
      </c>
      <c r="O5858" s="19">
        <v>0</v>
      </c>
      <c r="P5858" t="str">
        <f t="shared" si="643"/>
        <v>11</v>
      </c>
    </row>
    <row r="5859" spans="2:16" x14ac:dyDescent="0.25">
      <c r="B5859" t="s">
        <v>502</v>
      </c>
      <c r="C5859" t="str">
        <f t="shared" si="637"/>
        <v>SCGGroCZ03</v>
      </c>
      <c r="D5859" s="1" t="s">
        <v>506</v>
      </c>
      <c r="E5859" s="1" t="str">
        <f t="shared" si="638"/>
        <v>SCG</v>
      </c>
      <c r="F5859" s="1" t="str">
        <f t="shared" si="639"/>
        <v>SCG</v>
      </c>
      <c r="G5859" s="1" t="str">
        <f t="shared" si="640"/>
        <v>Gro</v>
      </c>
      <c r="H5859" s="1" t="s">
        <v>530</v>
      </c>
      <c r="I5859" s="1" t="str">
        <f t="shared" si="641"/>
        <v>CZ03</v>
      </c>
      <c r="J5859" s="1" t="s">
        <v>531</v>
      </c>
      <c r="L5859" s="12" t="str">
        <f t="shared" si="642"/>
        <v>SCGGroCZ032014</v>
      </c>
      <c r="M5859" t="s">
        <v>1439</v>
      </c>
      <c r="N5859" s="1">
        <v>2014</v>
      </c>
      <c r="O5859" s="19">
        <v>0</v>
      </c>
      <c r="P5859" t="str">
        <f t="shared" si="643"/>
        <v>14</v>
      </c>
    </row>
    <row r="5860" spans="2:16" x14ac:dyDescent="0.25">
      <c r="B5860" t="s">
        <v>502</v>
      </c>
      <c r="C5860" t="str">
        <f t="shared" si="637"/>
        <v>SCGGroCZ04</v>
      </c>
      <c r="D5860" s="1" t="s">
        <v>506</v>
      </c>
      <c r="E5860" s="1" t="str">
        <f t="shared" si="638"/>
        <v>SCG</v>
      </c>
      <c r="F5860" s="1" t="str">
        <f t="shared" si="639"/>
        <v>SCG</v>
      </c>
      <c r="G5860" s="1" t="str">
        <f t="shared" si="640"/>
        <v>Gro</v>
      </c>
      <c r="H5860" s="1" t="s">
        <v>530</v>
      </c>
      <c r="I5860" s="1" t="str">
        <f t="shared" si="641"/>
        <v>CZ04</v>
      </c>
      <c r="J5860" s="1" t="s">
        <v>531</v>
      </c>
      <c r="L5860" s="12" t="str">
        <f t="shared" si="642"/>
        <v>SCGGroCZ041975</v>
      </c>
      <c r="M5860" t="s">
        <v>1440</v>
      </c>
      <c r="N5860" s="1">
        <v>1975</v>
      </c>
      <c r="O5860" s="19">
        <v>0</v>
      </c>
      <c r="P5860" t="str">
        <f t="shared" si="643"/>
        <v>75</v>
      </c>
    </row>
    <row r="5861" spans="2:16" x14ac:dyDescent="0.25">
      <c r="B5861" t="s">
        <v>502</v>
      </c>
      <c r="C5861" t="str">
        <f t="shared" si="637"/>
        <v>SCGGroCZ04</v>
      </c>
      <c r="D5861" s="1" t="s">
        <v>506</v>
      </c>
      <c r="E5861" s="1" t="str">
        <f t="shared" si="638"/>
        <v>SCG</v>
      </c>
      <c r="F5861" s="1" t="str">
        <f t="shared" si="639"/>
        <v>SCG</v>
      </c>
      <c r="G5861" s="1" t="str">
        <f t="shared" si="640"/>
        <v>Gro</v>
      </c>
      <c r="H5861" s="1" t="s">
        <v>530</v>
      </c>
      <c r="I5861" s="1" t="str">
        <f t="shared" si="641"/>
        <v>CZ04</v>
      </c>
      <c r="J5861" s="1" t="s">
        <v>531</v>
      </c>
      <c r="L5861" s="12" t="str">
        <f t="shared" si="642"/>
        <v>SCGGroCZ041985</v>
      </c>
      <c r="M5861" t="s">
        <v>1440</v>
      </c>
      <c r="N5861" s="1">
        <v>1985</v>
      </c>
      <c r="O5861" s="19">
        <v>0</v>
      </c>
      <c r="P5861" t="str">
        <f t="shared" si="643"/>
        <v>85</v>
      </c>
    </row>
    <row r="5862" spans="2:16" x14ac:dyDescent="0.25">
      <c r="B5862" t="s">
        <v>502</v>
      </c>
      <c r="C5862" t="str">
        <f t="shared" si="637"/>
        <v>SCGGroCZ04</v>
      </c>
      <c r="D5862" s="1" t="s">
        <v>506</v>
      </c>
      <c r="E5862" s="1" t="str">
        <f t="shared" si="638"/>
        <v>SCG</v>
      </c>
      <c r="F5862" s="1" t="str">
        <f t="shared" si="639"/>
        <v>SCG</v>
      </c>
      <c r="G5862" s="1" t="str">
        <f t="shared" si="640"/>
        <v>Gro</v>
      </c>
      <c r="H5862" s="1" t="s">
        <v>530</v>
      </c>
      <c r="I5862" s="1" t="str">
        <f t="shared" si="641"/>
        <v>CZ04</v>
      </c>
      <c r="J5862" s="1" t="s">
        <v>531</v>
      </c>
      <c r="L5862" s="12" t="str">
        <f t="shared" si="642"/>
        <v>SCGGroCZ041996</v>
      </c>
      <c r="M5862" t="s">
        <v>1440</v>
      </c>
      <c r="N5862" s="1">
        <v>1996</v>
      </c>
      <c r="O5862" s="19">
        <v>0</v>
      </c>
      <c r="P5862" t="str">
        <f t="shared" si="643"/>
        <v>96</v>
      </c>
    </row>
    <row r="5863" spans="2:16" x14ac:dyDescent="0.25">
      <c r="B5863" t="s">
        <v>502</v>
      </c>
      <c r="C5863" t="str">
        <f t="shared" si="637"/>
        <v>SCGGroCZ04</v>
      </c>
      <c r="D5863" s="1" t="s">
        <v>506</v>
      </c>
      <c r="E5863" s="1" t="str">
        <f t="shared" si="638"/>
        <v>SCG</v>
      </c>
      <c r="F5863" s="1" t="str">
        <f t="shared" si="639"/>
        <v>SCG</v>
      </c>
      <c r="G5863" s="1" t="str">
        <f t="shared" si="640"/>
        <v>Gro</v>
      </c>
      <c r="H5863" s="1" t="s">
        <v>530</v>
      </c>
      <c r="I5863" s="1" t="str">
        <f t="shared" si="641"/>
        <v>CZ04</v>
      </c>
      <c r="J5863" s="1" t="s">
        <v>531</v>
      </c>
      <c r="L5863" s="12" t="str">
        <f t="shared" si="642"/>
        <v>SCGGroCZ042003</v>
      </c>
      <c r="M5863" t="s">
        <v>1440</v>
      </c>
      <c r="N5863" s="1">
        <v>2003</v>
      </c>
      <c r="O5863" s="19">
        <v>0</v>
      </c>
      <c r="P5863" t="str">
        <f t="shared" si="643"/>
        <v>03</v>
      </c>
    </row>
    <row r="5864" spans="2:16" x14ac:dyDescent="0.25">
      <c r="B5864" t="s">
        <v>502</v>
      </c>
      <c r="C5864" t="str">
        <f t="shared" si="637"/>
        <v>SCGGroCZ04</v>
      </c>
      <c r="D5864" s="1" t="s">
        <v>506</v>
      </c>
      <c r="E5864" s="1" t="str">
        <f t="shared" si="638"/>
        <v>SCG</v>
      </c>
      <c r="F5864" s="1" t="str">
        <f t="shared" si="639"/>
        <v>SCG</v>
      </c>
      <c r="G5864" s="1" t="str">
        <f t="shared" si="640"/>
        <v>Gro</v>
      </c>
      <c r="H5864" s="1" t="s">
        <v>530</v>
      </c>
      <c r="I5864" s="1" t="str">
        <f t="shared" si="641"/>
        <v>CZ04</v>
      </c>
      <c r="J5864" s="1" t="s">
        <v>531</v>
      </c>
      <c r="L5864" s="12" t="str">
        <f t="shared" si="642"/>
        <v>SCGGroCZ042007</v>
      </c>
      <c r="M5864" t="s">
        <v>1440</v>
      </c>
      <c r="N5864" s="1">
        <v>2007</v>
      </c>
      <c r="O5864" s="19">
        <v>0</v>
      </c>
      <c r="P5864" t="str">
        <f t="shared" si="643"/>
        <v>07</v>
      </c>
    </row>
    <row r="5865" spans="2:16" x14ac:dyDescent="0.25">
      <c r="B5865" t="s">
        <v>502</v>
      </c>
      <c r="C5865" t="str">
        <f t="shared" si="637"/>
        <v>SCGGroCZ04</v>
      </c>
      <c r="D5865" s="1" t="s">
        <v>506</v>
      </c>
      <c r="E5865" s="1" t="str">
        <f t="shared" si="638"/>
        <v>SCG</v>
      </c>
      <c r="F5865" s="1" t="str">
        <f t="shared" si="639"/>
        <v>SCG</v>
      </c>
      <c r="G5865" s="1" t="str">
        <f t="shared" si="640"/>
        <v>Gro</v>
      </c>
      <c r="H5865" s="1" t="s">
        <v>530</v>
      </c>
      <c r="I5865" s="1" t="str">
        <f t="shared" si="641"/>
        <v>CZ04</v>
      </c>
      <c r="J5865" s="1" t="s">
        <v>531</v>
      </c>
      <c r="L5865" s="12" t="str">
        <f t="shared" si="642"/>
        <v>SCGGroCZ042011</v>
      </c>
      <c r="M5865" t="s">
        <v>1440</v>
      </c>
      <c r="N5865" s="1">
        <v>2011</v>
      </c>
      <c r="O5865" s="19">
        <v>0</v>
      </c>
      <c r="P5865" t="str">
        <f t="shared" si="643"/>
        <v>11</v>
      </c>
    </row>
    <row r="5866" spans="2:16" x14ac:dyDescent="0.25">
      <c r="B5866" t="s">
        <v>502</v>
      </c>
      <c r="C5866" t="str">
        <f t="shared" si="637"/>
        <v>SCGGroCZ04</v>
      </c>
      <c r="D5866" s="1" t="s">
        <v>506</v>
      </c>
      <c r="E5866" s="1" t="str">
        <f t="shared" si="638"/>
        <v>SCG</v>
      </c>
      <c r="F5866" s="1" t="str">
        <f t="shared" si="639"/>
        <v>SCG</v>
      </c>
      <c r="G5866" s="1" t="str">
        <f t="shared" si="640"/>
        <v>Gro</v>
      </c>
      <c r="H5866" s="1" t="s">
        <v>530</v>
      </c>
      <c r="I5866" s="1" t="str">
        <f t="shared" si="641"/>
        <v>CZ04</v>
      </c>
      <c r="J5866" s="1" t="s">
        <v>531</v>
      </c>
      <c r="L5866" s="12" t="str">
        <f t="shared" si="642"/>
        <v>SCGGroCZ042014</v>
      </c>
      <c r="M5866" t="s">
        <v>1440</v>
      </c>
      <c r="N5866" s="1">
        <v>2014</v>
      </c>
      <c r="O5866" s="19">
        <v>0</v>
      </c>
      <c r="P5866" t="str">
        <f t="shared" si="643"/>
        <v>14</v>
      </c>
    </row>
    <row r="5867" spans="2:16" x14ac:dyDescent="0.25">
      <c r="B5867" t="s">
        <v>502</v>
      </c>
      <c r="C5867" t="str">
        <f t="shared" si="637"/>
        <v>SCGGroCZ05</v>
      </c>
      <c r="D5867" s="1" t="s">
        <v>506</v>
      </c>
      <c r="E5867" s="1" t="str">
        <f t="shared" si="638"/>
        <v>SCG</v>
      </c>
      <c r="F5867" s="1" t="str">
        <f t="shared" si="639"/>
        <v>SCG</v>
      </c>
      <c r="G5867" s="1" t="str">
        <f t="shared" si="640"/>
        <v>Gro</v>
      </c>
      <c r="H5867" s="1" t="s">
        <v>530</v>
      </c>
      <c r="I5867" s="1" t="str">
        <f t="shared" si="641"/>
        <v>CZ05</v>
      </c>
      <c r="J5867" s="1" t="s">
        <v>531</v>
      </c>
      <c r="L5867" s="12" t="str">
        <f t="shared" si="642"/>
        <v>SCGGroCZ051975</v>
      </c>
      <c r="M5867" t="s">
        <v>1441</v>
      </c>
      <c r="N5867" s="1">
        <v>1975</v>
      </c>
      <c r="O5867" s="19">
        <v>0.2064</v>
      </c>
      <c r="P5867" t="str">
        <f t="shared" si="643"/>
        <v>75</v>
      </c>
    </row>
    <row r="5868" spans="2:16" x14ac:dyDescent="0.25">
      <c r="B5868" t="s">
        <v>502</v>
      </c>
      <c r="C5868" t="str">
        <f t="shared" si="637"/>
        <v>SCGGroCZ05</v>
      </c>
      <c r="D5868" s="1" t="s">
        <v>506</v>
      </c>
      <c r="E5868" s="1" t="str">
        <f t="shared" si="638"/>
        <v>SCG</v>
      </c>
      <c r="F5868" s="1" t="str">
        <f t="shared" si="639"/>
        <v>SCG</v>
      </c>
      <c r="G5868" s="1" t="str">
        <f t="shared" si="640"/>
        <v>Gro</v>
      </c>
      <c r="H5868" s="1" t="s">
        <v>530</v>
      </c>
      <c r="I5868" s="1" t="str">
        <f t="shared" si="641"/>
        <v>CZ05</v>
      </c>
      <c r="J5868" s="1" t="s">
        <v>531</v>
      </c>
      <c r="L5868" s="12" t="str">
        <f t="shared" si="642"/>
        <v>SCGGroCZ051985</v>
      </c>
      <c r="M5868" t="s">
        <v>1441</v>
      </c>
      <c r="N5868" s="1">
        <v>1985</v>
      </c>
      <c r="O5868" s="19">
        <v>0.12690000000000001</v>
      </c>
      <c r="P5868" t="str">
        <f t="shared" si="643"/>
        <v>85</v>
      </c>
    </row>
    <row r="5869" spans="2:16" x14ac:dyDescent="0.25">
      <c r="B5869" t="s">
        <v>502</v>
      </c>
      <c r="C5869" t="str">
        <f t="shared" si="637"/>
        <v>SCGGroCZ05</v>
      </c>
      <c r="D5869" s="1" t="s">
        <v>506</v>
      </c>
      <c r="E5869" s="1" t="str">
        <f t="shared" si="638"/>
        <v>SCG</v>
      </c>
      <c r="F5869" s="1" t="str">
        <f t="shared" si="639"/>
        <v>SCG</v>
      </c>
      <c r="G5869" s="1" t="str">
        <f t="shared" si="640"/>
        <v>Gro</v>
      </c>
      <c r="H5869" s="1" t="s">
        <v>530</v>
      </c>
      <c r="I5869" s="1" t="str">
        <f t="shared" si="641"/>
        <v>CZ05</v>
      </c>
      <c r="J5869" s="1" t="s">
        <v>531</v>
      </c>
      <c r="L5869" s="12" t="str">
        <f t="shared" si="642"/>
        <v>SCGGroCZ051996</v>
      </c>
      <c r="M5869" t="s">
        <v>1441</v>
      </c>
      <c r="N5869" s="1">
        <v>1996</v>
      </c>
      <c r="O5869" s="19">
        <v>7.2300000000000003E-2</v>
      </c>
      <c r="P5869" t="str">
        <f t="shared" si="643"/>
        <v>96</v>
      </c>
    </row>
    <row r="5870" spans="2:16" x14ac:dyDescent="0.25">
      <c r="B5870" t="s">
        <v>502</v>
      </c>
      <c r="C5870" t="str">
        <f t="shared" si="637"/>
        <v>SCGGroCZ05</v>
      </c>
      <c r="D5870" s="1" t="s">
        <v>506</v>
      </c>
      <c r="E5870" s="1" t="str">
        <f t="shared" si="638"/>
        <v>SCG</v>
      </c>
      <c r="F5870" s="1" t="str">
        <f t="shared" si="639"/>
        <v>SCG</v>
      </c>
      <c r="G5870" s="1" t="str">
        <f t="shared" si="640"/>
        <v>Gro</v>
      </c>
      <c r="H5870" s="1" t="s">
        <v>530</v>
      </c>
      <c r="I5870" s="1" t="str">
        <f t="shared" si="641"/>
        <v>CZ05</v>
      </c>
      <c r="J5870" s="1" t="s">
        <v>531</v>
      </c>
      <c r="L5870" s="12" t="str">
        <f t="shared" si="642"/>
        <v>SCGGroCZ052003</v>
      </c>
      <c r="M5870" t="s">
        <v>1441</v>
      </c>
      <c r="N5870" s="1">
        <v>2003</v>
      </c>
      <c r="O5870" s="19">
        <v>3.1099999999999999E-2</v>
      </c>
      <c r="P5870" t="str">
        <f t="shared" si="643"/>
        <v>03</v>
      </c>
    </row>
    <row r="5871" spans="2:16" x14ac:dyDescent="0.25">
      <c r="B5871" t="s">
        <v>502</v>
      </c>
      <c r="C5871" t="str">
        <f t="shared" si="637"/>
        <v>SCGGroCZ05</v>
      </c>
      <c r="D5871" s="1" t="s">
        <v>506</v>
      </c>
      <c r="E5871" s="1" t="str">
        <f t="shared" si="638"/>
        <v>SCG</v>
      </c>
      <c r="F5871" s="1" t="str">
        <f t="shared" si="639"/>
        <v>SCG</v>
      </c>
      <c r="G5871" s="1" t="str">
        <f t="shared" si="640"/>
        <v>Gro</v>
      </c>
      <c r="H5871" s="1" t="s">
        <v>530</v>
      </c>
      <c r="I5871" s="1" t="str">
        <f t="shared" si="641"/>
        <v>CZ05</v>
      </c>
      <c r="J5871" s="1" t="s">
        <v>531</v>
      </c>
      <c r="L5871" s="12" t="str">
        <f t="shared" si="642"/>
        <v>SCGGroCZ052007</v>
      </c>
      <c r="M5871" t="s">
        <v>1441</v>
      </c>
      <c r="N5871" s="1">
        <v>2007</v>
      </c>
      <c r="O5871" s="19">
        <v>0.02</v>
      </c>
      <c r="P5871" t="str">
        <f t="shared" si="643"/>
        <v>07</v>
      </c>
    </row>
    <row r="5872" spans="2:16" x14ac:dyDescent="0.25">
      <c r="B5872" t="s">
        <v>502</v>
      </c>
      <c r="C5872" t="str">
        <f t="shared" si="637"/>
        <v>SCGGroCZ05</v>
      </c>
      <c r="D5872" s="1" t="s">
        <v>506</v>
      </c>
      <c r="E5872" s="1" t="str">
        <f t="shared" si="638"/>
        <v>SCG</v>
      </c>
      <c r="F5872" s="1" t="str">
        <f t="shared" si="639"/>
        <v>SCG</v>
      </c>
      <c r="G5872" s="1" t="str">
        <f t="shared" si="640"/>
        <v>Gro</v>
      </c>
      <c r="H5872" s="1" t="s">
        <v>530</v>
      </c>
      <c r="I5872" s="1" t="str">
        <f t="shared" si="641"/>
        <v>CZ05</v>
      </c>
      <c r="J5872" s="1" t="s">
        <v>531</v>
      </c>
      <c r="L5872" s="12" t="str">
        <f t="shared" si="642"/>
        <v>SCGGroCZ052011</v>
      </c>
      <c r="M5872" t="s">
        <v>1441</v>
      </c>
      <c r="N5872" s="1">
        <v>2011</v>
      </c>
      <c r="O5872" s="19">
        <v>0.02</v>
      </c>
      <c r="P5872" t="str">
        <f t="shared" si="643"/>
        <v>11</v>
      </c>
    </row>
    <row r="5873" spans="2:16" x14ac:dyDescent="0.25">
      <c r="B5873" t="s">
        <v>502</v>
      </c>
      <c r="C5873" t="str">
        <f t="shared" si="637"/>
        <v>SCGGroCZ05</v>
      </c>
      <c r="D5873" s="1" t="s">
        <v>506</v>
      </c>
      <c r="E5873" s="1" t="str">
        <f t="shared" si="638"/>
        <v>SCG</v>
      </c>
      <c r="F5873" s="1" t="str">
        <f t="shared" si="639"/>
        <v>SCG</v>
      </c>
      <c r="G5873" s="1" t="str">
        <f t="shared" si="640"/>
        <v>Gro</v>
      </c>
      <c r="H5873" s="1" t="s">
        <v>530</v>
      </c>
      <c r="I5873" s="1" t="str">
        <f t="shared" si="641"/>
        <v>CZ05</v>
      </c>
      <c r="J5873" s="1" t="s">
        <v>531</v>
      </c>
      <c r="L5873" s="12" t="str">
        <f t="shared" si="642"/>
        <v>SCGGroCZ052014</v>
      </c>
      <c r="M5873" t="s">
        <v>1441</v>
      </c>
      <c r="N5873" s="1">
        <v>2014</v>
      </c>
      <c r="O5873" s="19">
        <v>0.01</v>
      </c>
      <c r="P5873" t="str">
        <f t="shared" si="643"/>
        <v>14</v>
      </c>
    </row>
    <row r="5874" spans="2:16" x14ac:dyDescent="0.25">
      <c r="B5874" t="s">
        <v>502</v>
      </c>
      <c r="C5874" t="str">
        <f t="shared" si="637"/>
        <v>SCGGroCZ06</v>
      </c>
      <c r="D5874" s="1" t="s">
        <v>506</v>
      </c>
      <c r="E5874" s="1" t="str">
        <f t="shared" si="638"/>
        <v>SCG</v>
      </c>
      <c r="F5874" s="1" t="str">
        <f t="shared" si="639"/>
        <v>SCG</v>
      </c>
      <c r="G5874" s="1" t="str">
        <f t="shared" si="640"/>
        <v>Gro</v>
      </c>
      <c r="H5874" s="1" t="s">
        <v>530</v>
      </c>
      <c r="I5874" s="1" t="str">
        <f t="shared" si="641"/>
        <v>CZ06</v>
      </c>
      <c r="J5874" s="1" t="s">
        <v>531</v>
      </c>
      <c r="L5874" s="12" t="str">
        <f t="shared" si="642"/>
        <v>SCGGroCZ061975</v>
      </c>
      <c r="M5874" t="s">
        <v>1442</v>
      </c>
      <c r="N5874" s="1">
        <v>1975</v>
      </c>
      <c r="O5874" s="19">
        <v>11.444800000000001</v>
      </c>
      <c r="P5874" t="str">
        <f t="shared" si="643"/>
        <v>75</v>
      </c>
    </row>
    <row r="5875" spans="2:16" x14ac:dyDescent="0.25">
      <c r="B5875" t="s">
        <v>502</v>
      </c>
      <c r="C5875" t="str">
        <f t="shared" si="637"/>
        <v>SCGGroCZ06</v>
      </c>
      <c r="D5875" s="1" t="s">
        <v>506</v>
      </c>
      <c r="E5875" s="1" t="str">
        <f t="shared" si="638"/>
        <v>SCG</v>
      </c>
      <c r="F5875" s="1" t="str">
        <f t="shared" si="639"/>
        <v>SCG</v>
      </c>
      <c r="G5875" s="1" t="str">
        <f t="shared" si="640"/>
        <v>Gro</v>
      </c>
      <c r="H5875" s="1" t="s">
        <v>530</v>
      </c>
      <c r="I5875" s="1" t="str">
        <f t="shared" si="641"/>
        <v>CZ06</v>
      </c>
      <c r="J5875" s="1" t="s">
        <v>531</v>
      </c>
      <c r="L5875" s="12" t="str">
        <f t="shared" si="642"/>
        <v>SCGGroCZ061985</v>
      </c>
      <c r="M5875" t="s">
        <v>1442</v>
      </c>
      <c r="N5875" s="1">
        <v>1985</v>
      </c>
      <c r="O5875" s="19">
        <v>7.0240999999999998</v>
      </c>
      <c r="P5875" t="str">
        <f t="shared" si="643"/>
        <v>85</v>
      </c>
    </row>
    <row r="5876" spans="2:16" x14ac:dyDescent="0.25">
      <c r="B5876" t="s">
        <v>502</v>
      </c>
      <c r="C5876" t="str">
        <f t="shared" si="637"/>
        <v>SCGGroCZ06</v>
      </c>
      <c r="D5876" s="1" t="s">
        <v>506</v>
      </c>
      <c r="E5876" s="1" t="str">
        <f t="shared" si="638"/>
        <v>SCG</v>
      </c>
      <c r="F5876" s="1" t="str">
        <f t="shared" si="639"/>
        <v>SCG</v>
      </c>
      <c r="G5876" s="1" t="str">
        <f t="shared" si="640"/>
        <v>Gro</v>
      </c>
      <c r="H5876" s="1" t="s">
        <v>530</v>
      </c>
      <c r="I5876" s="1" t="str">
        <f t="shared" si="641"/>
        <v>CZ06</v>
      </c>
      <c r="J5876" s="1" t="s">
        <v>531</v>
      </c>
      <c r="L5876" s="12" t="str">
        <f t="shared" si="642"/>
        <v>SCGGroCZ061996</v>
      </c>
      <c r="M5876" t="s">
        <v>1442</v>
      </c>
      <c r="N5876" s="1">
        <v>1996</v>
      </c>
      <c r="O5876" s="19">
        <v>3.9502999999999999</v>
      </c>
      <c r="P5876" t="str">
        <f t="shared" si="643"/>
        <v>96</v>
      </c>
    </row>
    <row r="5877" spans="2:16" x14ac:dyDescent="0.25">
      <c r="B5877" t="s">
        <v>502</v>
      </c>
      <c r="C5877" t="str">
        <f t="shared" si="637"/>
        <v>SCGGroCZ06</v>
      </c>
      <c r="D5877" s="1" t="s">
        <v>506</v>
      </c>
      <c r="E5877" s="1" t="str">
        <f t="shared" si="638"/>
        <v>SCG</v>
      </c>
      <c r="F5877" s="1" t="str">
        <f t="shared" si="639"/>
        <v>SCG</v>
      </c>
      <c r="G5877" s="1" t="str">
        <f t="shared" si="640"/>
        <v>Gro</v>
      </c>
      <c r="H5877" s="1" t="s">
        <v>530</v>
      </c>
      <c r="I5877" s="1" t="str">
        <f t="shared" si="641"/>
        <v>CZ06</v>
      </c>
      <c r="J5877" s="1" t="s">
        <v>531</v>
      </c>
      <c r="L5877" s="12" t="str">
        <f t="shared" si="642"/>
        <v>SCGGroCZ062003</v>
      </c>
      <c r="M5877" t="s">
        <v>1442</v>
      </c>
      <c r="N5877" s="1">
        <v>2003</v>
      </c>
      <c r="O5877" s="19">
        <v>1.7343999999999999</v>
      </c>
      <c r="P5877" t="str">
        <f t="shared" si="643"/>
        <v>03</v>
      </c>
    </row>
    <row r="5878" spans="2:16" x14ac:dyDescent="0.25">
      <c r="B5878" t="s">
        <v>502</v>
      </c>
      <c r="C5878" t="str">
        <f t="shared" si="637"/>
        <v>SCGGroCZ06</v>
      </c>
      <c r="D5878" s="1" t="s">
        <v>506</v>
      </c>
      <c r="E5878" s="1" t="str">
        <f t="shared" si="638"/>
        <v>SCG</v>
      </c>
      <c r="F5878" s="1" t="str">
        <f t="shared" si="639"/>
        <v>SCG</v>
      </c>
      <c r="G5878" s="1" t="str">
        <f t="shared" si="640"/>
        <v>Gro</v>
      </c>
      <c r="H5878" s="1" t="s">
        <v>530</v>
      </c>
      <c r="I5878" s="1" t="str">
        <f t="shared" si="641"/>
        <v>CZ06</v>
      </c>
      <c r="J5878" s="1" t="s">
        <v>531</v>
      </c>
      <c r="L5878" s="12" t="str">
        <f t="shared" si="642"/>
        <v>SCGGroCZ062007</v>
      </c>
      <c r="M5878" t="s">
        <v>1442</v>
      </c>
      <c r="N5878" s="1">
        <v>2007</v>
      </c>
      <c r="O5878" s="19">
        <v>1.1204000000000001</v>
      </c>
      <c r="P5878" t="str">
        <f t="shared" si="643"/>
        <v>07</v>
      </c>
    </row>
    <row r="5879" spans="2:16" x14ac:dyDescent="0.25">
      <c r="B5879" t="s">
        <v>502</v>
      </c>
      <c r="C5879" t="str">
        <f t="shared" si="637"/>
        <v>SCGGroCZ06</v>
      </c>
      <c r="D5879" s="1" t="s">
        <v>506</v>
      </c>
      <c r="E5879" s="1" t="str">
        <f t="shared" si="638"/>
        <v>SCG</v>
      </c>
      <c r="F5879" s="1" t="str">
        <f t="shared" si="639"/>
        <v>SCG</v>
      </c>
      <c r="G5879" s="1" t="str">
        <f t="shared" si="640"/>
        <v>Gro</v>
      </c>
      <c r="H5879" s="1" t="s">
        <v>530</v>
      </c>
      <c r="I5879" s="1" t="str">
        <f t="shared" si="641"/>
        <v>CZ06</v>
      </c>
      <c r="J5879" s="1" t="s">
        <v>531</v>
      </c>
      <c r="L5879" s="12" t="str">
        <f t="shared" si="642"/>
        <v>SCGGroCZ062011</v>
      </c>
      <c r="M5879" t="s">
        <v>1442</v>
      </c>
      <c r="N5879" s="1">
        <v>2011</v>
      </c>
      <c r="O5879" s="19">
        <v>1.1204000000000001</v>
      </c>
      <c r="P5879" t="str">
        <f t="shared" si="643"/>
        <v>11</v>
      </c>
    </row>
    <row r="5880" spans="2:16" x14ac:dyDescent="0.25">
      <c r="B5880" t="s">
        <v>502</v>
      </c>
      <c r="C5880" t="str">
        <f t="shared" si="637"/>
        <v>SCGGroCZ06</v>
      </c>
      <c r="D5880" s="1" t="s">
        <v>506</v>
      </c>
      <c r="E5880" s="1" t="str">
        <f t="shared" si="638"/>
        <v>SCG</v>
      </c>
      <c r="F5880" s="1" t="str">
        <f t="shared" si="639"/>
        <v>SCG</v>
      </c>
      <c r="G5880" s="1" t="str">
        <f t="shared" si="640"/>
        <v>Gro</v>
      </c>
      <c r="H5880" s="1" t="s">
        <v>530</v>
      </c>
      <c r="I5880" s="1" t="str">
        <f t="shared" si="641"/>
        <v>CZ06</v>
      </c>
      <c r="J5880" s="1" t="s">
        <v>531</v>
      </c>
      <c r="L5880" s="12" t="str">
        <f t="shared" si="642"/>
        <v>SCGGroCZ062014</v>
      </c>
      <c r="M5880" t="s">
        <v>1442</v>
      </c>
      <c r="N5880" s="1">
        <v>2014</v>
      </c>
      <c r="O5880" s="19">
        <v>0.56020000000000003</v>
      </c>
      <c r="P5880" t="str">
        <f t="shared" si="643"/>
        <v>14</v>
      </c>
    </row>
    <row r="5881" spans="2:16" x14ac:dyDescent="0.25">
      <c r="B5881" t="s">
        <v>502</v>
      </c>
      <c r="C5881" t="str">
        <f t="shared" si="637"/>
        <v>SCGGroCZ07</v>
      </c>
      <c r="D5881" s="1" t="s">
        <v>506</v>
      </c>
      <c r="E5881" s="1" t="str">
        <f t="shared" si="638"/>
        <v>SCG</v>
      </c>
      <c r="F5881" s="1" t="str">
        <f t="shared" si="639"/>
        <v>SCG</v>
      </c>
      <c r="G5881" s="1" t="str">
        <f t="shared" si="640"/>
        <v>Gro</v>
      </c>
      <c r="H5881" s="1" t="s">
        <v>530</v>
      </c>
      <c r="I5881" s="1" t="str">
        <f t="shared" si="641"/>
        <v>CZ07</v>
      </c>
      <c r="J5881" s="1" t="s">
        <v>531</v>
      </c>
      <c r="L5881" s="12" t="str">
        <f t="shared" si="642"/>
        <v>SCGGroCZ071975</v>
      </c>
      <c r="M5881" t="s">
        <v>1443</v>
      </c>
      <c r="N5881" s="1">
        <v>1975</v>
      </c>
      <c r="O5881" s="19">
        <v>0</v>
      </c>
      <c r="P5881" t="str">
        <f t="shared" si="643"/>
        <v>75</v>
      </c>
    </row>
    <row r="5882" spans="2:16" x14ac:dyDescent="0.25">
      <c r="B5882" t="s">
        <v>502</v>
      </c>
      <c r="C5882" t="str">
        <f t="shared" si="637"/>
        <v>SCGGroCZ07</v>
      </c>
      <c r="D5882" s="1" t="s">
        <v>506</v>
      </c>
      <c r="E5882" s="1" t="str">
        <f t="shared" si="638"/>
        <v>SCG</v>
      </c>
      <c r="F5882" s="1" t="str">
        <f t="shared" si="639"/>
        <v>SCG</v>
      </c>
      <c r="G5882" s="1" t="str">
        <f t="shared" si="640"/>
        <v>Gro</v>
      </c>
      <c r="H5882" s="1" t="s">
        <v>530</v>
      </c>
      <c r="I5882" s="1" t="str">
        <f t="shared" si="641"/>
        <v>CZ07</v>
      </c>
      <c r="J5882" s="1" t="s">
        <v>531</v>
      </c>
      <c r="L5882" s="12" t="str">
        <f t="shared" si="642"/>
        <v>SCGGroCZ071985</v>
      </c>
      <c r="M5882" t="s">
        <v>1443</v>
      </c>
      <c r="N5882" s="1">
        <v>1985</v>
      </c>
      <c r="O5882" s="19">
        <v>0</v>
      </c>
      <c r="P5882" t="str">
        <f t="shared" si="643"/>
        <v>85</v>
      </c>
    </row>
    <row r="5883" spans="2:16" x14ac:dyDescent="0.25">
      <c r="B5883" t="s">
        <v>502</v>
      </c>
      <c r="C5883" t="str">
        <f t="shared" si="637"/>
        <v>SCGGroCZ07</v>
      </c>
      <c r="D5883" s="1" t="s">
        <v>506</v>
      </c>
      <c r="E5883" s="1" t="str">
        <f t="shared" si="638"/>
        <v>SCG</v>
      </c>
      <c r="F5883" s="1" t="str">
        <f t="shared" si="639"/>
        <v>SCG</v>
      </c>
      <c r="G5883" s="1" t="str">
        <f t="shared" si="640"/>
        <v>Gro</v>
      </c>
      <c r="H5883" s="1" t="s">
        <v>530</v>
      </c>
      <c r="I5883" s="1" t="str">
        <f t="shared" si="641"/>
        <v>CZ07</v>
      </c>
      <c r="J5883" s="1" t="s">
        <v>531</v>
      </c>
      <c r="L5883" s="12" t="str">
        <f t="shared" si="642"/>
        <v>SCGGroCZ071996</v>
      </c>
      <c r="M5883" t="s">
        <v>1443</v>
      </c>
      <c r="N5883" s="1">
        <v>1996</v>
      </c>
      <c r="O5883" s="19">
        <v>0</v>
      </c>
      <c r="P5883" t="str">
        <f t="shared" si="643"/>
        <v>96</v>
      </c>
    </row>
    <row r="5884" spans="2:16" x14ac:dyDescent="0.25">
      <c r="B5884" t="s">
        <v>502</v>
      </c>
      <c r="C5884" t="str">
        <f t="shared" si="637"/>
        <v>SCGGroCZ07</v>
      </c>
      <c r="D5884" s="1" t="s">
        <v>506</v>
      </c>
      <c r="E5884" s="1" t="str">
        <f t="shared" si="638"/>
        <v>SCG</v>
      </c>
      <c r="F5884" s="1" t="str">
        <f t="shared" si="639"/>
        <v>SCG</v>
      </c>
      <c r="G5884" s="1" t="str">
        <f t="shared" si="640"/>
        <v>Gro</v>
      </c>
      <c r="H5884" s="1" t="s">
        <v>530</v>
      </c>
      <c r="I5884" s="1" t="str">
        <f t="shared" si="641"/>
        <v>CZ07</v>
      </c>
      <c r="J5884" s="1" t="s">
        <v>531</v>
      </c>
      <c r="L5884" s="12" t="str">
        <f t="shared" si="642"/>
        <v>SCGGroCZ072003</v>
      </c>
      <c r="M5884" t="s">
        <v>1443</v>
      </c>
      <c r="N5884" s="1">
        <v>2003</v>
      </c>
      <c r="O5884" s="19">
        <v>0</v>
      </c>
      <c r="P5884" t="str">
        <f t="shared" si="643"/>
        <v>03</v>
      </c>
    </row>
    <row r="5885" spans="2:16" x14ac:dyDescent="0.25">
      <c r="B5885" t="s">
        <v>502</v>
      </c>
      <c r="C5885" t="str">
        <f t="shared" si="637"/>
        <v>SCGGroCZ07</v>
      </c>
      <c r="D5885" s="1" t="s">
        <v>506</v>
      </c>
      <c r="E5885" s="1" t="str">
        <f t="shared" si="638"/>
        <v>SCG</v>
      </c>
      <c r="F5885" s="1" t="str">
        <f t="shared" si="639"/>
        <v>SCG</v>
      </c>
      <c r="G5885" s="1" t="str">
        <f t="shared" si="640"/>
        <v>Gro</v>
      </c>
      <c r="H5885" s="1" t="s">
        <v>530</v>
      </c>
      <c r="I5885" s="1" t="str">
        <f t="shared" si="641"/>
        <v>CZ07</v>
      </c>
      <c r="J5885" s="1" t="s">
        <v>531</v>
      </c>
      <c r="L5885" s="12" t="str">
        <f t="shared" si="642"/>
        <v>SCGGroCZ072007</v>
      </c>
      <c r="M5885" t="s">
        <v>1443</v>
      </c>
      <c r="N5885" s="1">
        <v>2007</v>
      </c>
      <c r="O5885" s="19">
        <v>0</v>
      </c>
      <c r="P5885" t="str">
        <f t="shared" si="643"/>
        <v>07</v>
      </c>
    </row>
    <row r="5886" spans="2:16" x14ac:dyDescent="0.25">
      <c r="B5886" t="s">
        <v>502</v>
      </c>
      <c r="C5886" t="str">
        <f t="shared" si="637"/>
        <v>SCGGroCZ07</v>
      </c>
      <c r="D5886" s="1" t="s">
        <v>506</v>
      </c>
      <c r="E5886" s="1" t="str">
        <f t="shared" si="638"/>
        <v>SCG</v>
      </c>
      <c r="F5886" s="1" t="str">
        <f t="shared" si="639"/>
        <v>SCG</v>
      </c>
      <c r="G5886" s="1" t="str">
        <f t="shared" si="640"/>
        <v>Gro</v>
      </c>
      <c r="H5886" s="1" t="s">
        <v>530</v>
      </c>
      <c r="I5886" s="1" t="str">
        <f t="shared" si="641"/>
        <v>CZ07</v>
      </c>
      <c r="J5886" s="1" t="s">
        <v>531</v>
      </c>
      <c r="L5886" s="12" t="str">
        <f t="shared" si="642"/>
        <v>SCGGroCZ072011</v>
      </c>
      <c r="M5886" t="s">
        <v>1443</v>
      </c>
      <c r="N5886" s="1">
        <v>2011</v>
      </c>
      <c r="O5886" s="19">
        <v>0</v>
      </c>
      <c r="P5886" t="str">
        <f t="shared" si="643"/>
        <v>11</v>
      </c>
    </row>
    <row r="5887" spans="2:16" x14ac:dyDescent="0.25">
      <c r="B5887" t="s">
        <v>502</v>
      </c>
      <c r="C5887" t="str">
        <f t="shared" si="637"/>
        <v>SCGGroCZ07</v>
      </c>
      <c r="D5887" s="1" t="s">
        <v>506</v>
      </c>
      <c r="E5887" s="1" t="str">
        <f t="shared" si="638"/>
        <v>SCG</v>
      </c>
      <c r="F5887" s="1" t="str">
        <f t="shared" si="639"/>
        <v>SCG</v>
      </c>
      <c r="G5887" s="1" t="str">
        <f t="shared" si="640"/>
        <v>Gro</v>
      </c>
      <c r="H5887" s="1" t="s">
        <v>530</v>
      </c>
      <c r="I5887" s="1" t="str">
        <f t="shared" si="641"/>
        <v>CZ07</v>
      </c>
      <c r="J5887" s="1" t="s">
        <v>531</v>
      </c>
      <c r="L5887" s="12" t="str">
        <f t="shared" si="642"/>
        <v>SCGGroCZ072014</v>
      </c>
      <c r="M5887" t="s">
        <v>1443</v>
      </c>
      <c r="N5887" s="1">
        <v>2014</v>
      </c>
      <c r="O5887" s="19">
        <v>0</v>
      </c>
      <c r="P5887" t="str">
        <f t="shared" si="643"/>
        <v>14</v>
      </c>
    </row>
    <row r="5888" spans="2:16" x14ac:dyDescent="0.25">
      <c r="B5888" t="s">
        <v>502</v>
      </c>
      <c r="C5888" t="str">
        <f t="shared" si="637"/>
        <v>SCGGroCZ08</v>
      </c>
      <c r="D5888" s="1" t="s">
        <v>506</v>
      </c>
      <c r="E5888" s="1" t="str">
        <f t="shared" si="638"/>
        <v>SCG</v>
      </c>
      <c r="F5888" s="1" t="str">
        <f t="shared" si="639"/>
        <v>SCG</v>
      </c>
      <c r="G5888" s="1" t="str">
        <f t="shared" si="640"/>
        <v>Gro</v>
      </c>
      <c r="H5888" s="1" t="s">
        <v>530</v>
      </c>
      <c r="I5888" s="1" t="str">
        <f t="shared" si="641"/>
        <v>CZ08</v>
      </c>
      <c r="J5888" s="1" t="s">
        <v>531</v>
      </c>
      <c r="L5888" s="12" t="str">
        <f t="shared" si="642"/>
        <v>SCGGroCZ081975</v>
      </c>
      <c r="M5888" t="s">
        <v>1444</v>
      </c>
      <c r="N5888" s="1">
        <v>1975</v>
      </c>
      <c r="O5888" s="19">
        <v>17.3779</v>
      </c>
      <c r="P5888" t="str">
        <f t="shared" si="643"/>
        <v>75</v>
      </c>
    </row>
    <row r="5889" spans="2:16" x14ac:dyDescent="0.25">
      <c r="B5889" t="s">
        <v>502</v>
      </c>
      <c r="C5889" t="str">
        <f t="shared" si="637"/>
        <v>SCGGroCZ08</v>
      </c>
      <c r="D5889" s="1" t="s">
        <v>506</v>
      </c>
      <c r="E5889" s="1" t="str">
        <f t="shared" si="638"/>
        <v>SCG</v>
      </c>
      <c r="F5889" s="1" t="str">
        <f t="shared" si="639"/>
        <v>SCG</v>
      </c>
      <c r="G5889" s="1" t="str">
        <f t="shared" si="640"/>
        <v>Gro</v>
      </c>
      <c r="H5889" s="1" t="s">
        <v>530</v>
      </c>
      <c r="I5889" s="1" t="str">
        <f t="shared" si="641"/>
        <v>CZ08</v>
      </c>
      <c r="J5889" s="1" t="s">
        <v>531</v>
      </c>
      <c r="L5889" s="12" t="str">
        <f t="shared" si="642"/>
        <v>SCGGroCZ081985</v>
      </c>
      <c r="M5889" t="s">
        <v>1444</v>
      </c>
      <c r="N5889" s="1">
        <v>1985</v>
      </c>
      <c r="O5889" s="19">
        <v>10.706</v>
      </c>
      <c r="P5889" t="str">
        <f t="shared" si="643"/>
        <v>85</v>
      </c>
    </row>
    <row r="5890" spans="2:16" x14ac:dyDescent="0.25">
      <c r="B5890" t="s">
        <v>502</v>
      </c>
      <c r="C5890" t="str">
        <f t="shared" si="637"/>
        <v>SCGGroCZ08</v>
      </c>
      <c r="D5890" s="1" t="s">
        <v>506</v>
      </c>
      <c r="E5890" s="1" t="str">
        <f t="shared" si="638"/>
        <v>SCG</v>
      </c>
      <c r="F5890" s="1" t="str">
        <f t="shared" si="639"/>
        <v>SCG</v>
      </c>
      <c r="G5890" s="1" t="str">
        <f t="shared" si="640"/>
        <v>Gro</v>
      </c>
      <c r="H5890" s="1" t="s">
        <v>530</v>
      </c>
      <c r="I5890" s="1" t="str">
        <f t="shared" si="641"/>
        <v>CZ08</v>
      </c>
      <c r="J5890" s="1" t="s">
        <v>531</v>
      </c>
      <c r="L5890" s="12" t="str">
        <f t="shared" si="642"/>
        <v>SCGGroCZ081996</v>
      </c>
      <c r="M5890" t="s">
        <v>1444</v>
      </c>
      <c r="N5890" s="1">
        <v>1996</v>
      </c>
      <c r="O5890" s="19">
        <v>5.9797000000000002</v>
      </c>
      <c r="P5890" t="str">
        <f t="shared" si="643"/>
        <v>96</v>
      </c>
    </row>
    <row r="5891" spans="2:16" x14ac:dyDescent="0.25">
      <c r="B5891" t="s">
        <v>502</v>
      </c>
      <c r="C5891" t="str">
        <f t="shared" si="637"/>
        <v>SCGGroCZ08</v>
      </c>
      <c r="D5891" s="1" t="s">
        <v>506</v>
      </c>
      <c r="E5891" s="1" t="str">
        <f t="shared" si="638"/>
        <v>SCG</v>
      </c>
      <c r="F5891" s="1" t="str">
        <f t="shared" si="639"/>
        <v>SCG</v>
      </c>
      <c r="G5891" s="1" t="str">
        <f t="shared" si="640"/>
        <v>Gro</v>
      </c>
      <c r="H5891" s="1" t="s">
        <v>530</v>
      </c>
      <c r="I5891" s="1" t="str">
        <f t="shared" si="641"/>
        <v>CZ08</v>
      </c>
      <c r="J5891" s="1" t="s">
        <v>531</v>
      </c>
      <c r="L5891" s="12" t="str">
        <f t="shared" si="642"/>
        <v>SCGGroCZ082003</v>
      </c>
      <c r="M5891" t="s">
        <v>1444</v>
      </c>
      <c r="N5891" s="1">
        <v>2003</v>
      </c>
      <c r="O5891" s="19">
        <v>2.6583000000000001</v>
      </c>
      <c r="P5891" t="str">
        <f t="shared" si="643"/>
        <v>03</v>
      </c>
    </row>
    <row r="5892" spans="2:16" x14ac:dyDescent="0.25">
      <c r="B5892" t="s">
        <v>502</v>
      </c>
      <c r="C5892" t="str">
        <f t="shared" si="637"/>
        <v>SCGGroCZ08</v>
      </c>
      <c r="D5892" s="1" t="s">
        <v>506</v>
      </c>
      <c r="E5892" s="1" t="str">
        <f t="shared" si="638"/>
        <v>SCG</v>
      </c>
      <c r="F5892" s="1" t="str">
        <f t="shared" si="639"/>
        <v>SCG</v>
      </c>
      <c r="G5892" s="1" t="str">
        <f t="shared" si="640"/>
        <v>Gro</v>
      </c>
      <c r="H5892" s="1" t="s">
        <v>530</v>
      </c>
      <c r="I5892" s="1" t="str">
        <f t="shared" si="641"/>
        <v>CZ08</v>
      </c>
      <c r="J5892" s="1" t="s">
        <v>531</v>
      </c>
      <c r="L5892" s="12" t="str">
        <f t="shared" si="642"/>
        <v>SCGGroCZ082007</v>
      </c>
      <c r="M5892" t="s">
        <v>1444</v>
      </c>
      <c r="N5892" s="1">
        <v>2007</v>
      </c>
      <c r="O5892" s="19">
        <v>1.7137</v>
      </c>
      <c r="P5892" t="str">
        <f t="shared" si="643"/>
        <v>07</v>
      </c>
    </row>
    <row r="5893" spans="2:16" x14ac:dyDescent="0.25">
      <c r="B5893" t="s">
        <v>502</v>
      </c>
      <c r="C5893" t="str">
        <f t="shared" si="637"/>
        <v>SCGGroCZ08</v>
      </c>
      <c r="D5893" s="1" t="s">
        <v>506</v>
      </c>
      <c r="E5893" s="1" t="str">
        <f t="shared" si="638"/>
        <v>SCG</v>
      </c>
      <c r="F5893" s="1" t="str">
        <f t="shared" si="639"/>
        <v>SCG</v>
      </c>
      <c r="G5893" s="1" t="str">
        <f t="shared" si="640"/>
        <v>Gro</v>
      </c>
      <c r="H5893" s="1" t="s">
        <v>530</v>
      </c>
      <c r="I5893" s="1" t="str">
        <f t="shared" si="641"/>
        <v>CZ08</v>
      </c>
      <c r="J5893" s="1" t="s">
        <v>531</v>
      </c>
      <c r="L5893" s="12" t="str">
        <f t="shared" si="642"/>
        <v>SCGGroCZ082011</v>
      </c>
      <c r="M5893" t="s">
        <v>1444</v>
      </c>
      <c r="N5893" s="1">
        <v>2011</v>
      </c>
      <c r="O5893" s="19">
        <v>1.7137</v>
      </c>
      <c r="P5893" t="str">
        <f t="shared" si="643"/>
        <v>11</v>
      </c>
    </row>
    <row r="5894" spans="2:16" x14ac:dyDescent="0.25">
      <c r="B5894" t="s">
        <v>502</v>
      </c>
      <c r="C5894" t="str">
        <f t="shared" si="637"/>
        <v>SCGGroCZ08</v>
      </c>
      <c r="D5894" s="1" t="s">
        <v>506</v>
      </c>
      <c r="E5894" s="1" t="str">
        <f t="shared" si="638"/>
        <v>SCG</v>
      </c>
      <c r="F5894" s="1" t="str">
        <f t="shared" si="639"/>
        <v>SCG</v>
      </c>
      <c r="G5894" s="1" t="str">
        <f t="shared" si="640"/>
        <v>Gro</v>
      </c>
      <c r="H5894" s="1" t="s">
        <v>530</v>
      </c>
      <c r="I5894" s="1" t="str">
        <f t="shared" si="641"/>
        <v>CZ08</v>
      </c>
      <c r="J5894" s="1" t="s">
        <v>531</v>
      </c>
      <c r="L5894" s="12" t="str">
        <f t="shared" si="642"/>
        <v>SCGGroCZ082014</v>
      </c>
      <c r="M5894" t="s">
        <v>1444</v>
      </c>
      <c r="N5894" s="1">
        <v>2014</v>
      </c>
      <c r="O5894" s="19">
        <v>0.85685</v>
      </c>
      <c r="P5894" t="str">
        <f t="shared" si="643"/>
        <v>14</v>
      </c>
    </row>
    <row r="5895" spans="2:16" x14ac:dyDescent="0.25">
      <c r="B5895" t="s">
        <v>502</v>
      </c>
      <c r="C5895" t="str">
        <f t="shared" si="637"/>
        <v>SCGGroCZ09</v>
      </c>
      <c r="D5895" s="1" t="s">
        <v>506</v>
      </c>
      <c r="E5895" s="1" t="str">
        <f t="shared" si="638"/>
        <v>SCG</v>
      </c>
      <c r="F5895" s="1" t="str">
        <f t="shared" si="639"/>
        <v>SCG</v>
      </c>
      <c r="G5895" s="1" t="str">
        <f t="shared" si="640"/>
        <v>Gro</v>
      </c>
      <c r="H5895" s="1" t="s">
        <v>530</v>
      </c>
      <c r="I5895" s="1" t="str">
        <f t="shared" si="641"/>
        <v>CZ09</v>
      </c>
      <c r="J5895" s="1" t="s">
        <v>531</v>
      </c>
      <c r="L5895" s="12" t="str">
        <f t="shared" si="642"/>
        <v>SCGGroCZ091975</v>
      </c>
      <c r="M5895" t="s">
        <v>1445</v>
      </c>
      <c r="N5895" s="1">
        <v>1975</v>
      </c>
      <c r="O5895" s="19">
        <v>15.622400000000001</v>
      </c>
      <c r="P5895" t="str">
        <f t="shared" si="643"/>
        <v>75</v>
      </c>
    </row>
    <row r="5896" spans="2:16" x14ac:dyDescent="0.25">
      <c r="B5896" t="s">
        <v>502</v>
      </c>
      <c r="C5896" t="str">
        <f t="shared" si="637"/>
        <v>SCGGroCZ09</v>
      </c>
      <c r="D5896" s="1" t="s">
        <v>506</v>
      </c>
      <c r="E5896" s="1" t="str">
        <f t="shared" si="638"/>
        <v>SCG</v>
      </c>
      <c r="F5896" s="1" t="str">
        <f t="shared" si="639"/>
        <v>SCG</v>
      </c>
      <c r="G5896" s="1" t="str">
        <f t="shared" si="640"/>
        <v>Gro</v>
      </c>
      <c r="H5896" s="1" t="s">
        <v>530</v>
      </c>
      <c r="I5896" s="1" t="str">
        <f t="shared" si="641"/>
        <v>CZ09</v>
      </c>
      <c r="J5896" s="1" t="s">
        <v>531</v>
      </c>
      <c r="L5896" s="12" t="str">
        <f t="shared" si="642"/>
        <v>SCGGroCZ091985</v>
      </c>
      <c r="M5896" t="s">
        <v>1445</v>
      </c>
      <c r="N5896" s="1">
        <v>1985</v>
      </c>
      <c r="O5896" s="19">
        <v>10.043800000000001</v>
      </c>
      <c r="P5896" t="str">
        <f t="shared" si="643"/>
        <v>85</v>
      </c>
    </row>
    <row r="5897" spans="2:16" x14ac:dyDescent="0.25">
      <c r="B5897" t="s">
        <v>502</v>
      </c>
      <c r="C5897" t="str">
        <f t="shared" si="637"/>
        <v>SCGGroCZ09</v>
      </c>
      <c r="D5897" s="1" t="s">
        <v>506</v>
      </c>
      <c r="E5897" s="1" t="str">
        <f t="shared" si="638"/>
        <v>SCG</v>
      </c>
      <c r="F5897" s="1" t="str">
        <f t="shared" si="639"/>
        <v>SCG</v>
      </c>
      <c r="G5897" s="1" t="str">
        <f t="shared" si="640"/>
        <v>Gro</v>
      </c>
      <c r="H5897" s="1" t="s">
        <v>530</v>
      </c>
      <c r="I5897" s="1" t="str">
        <f t="shared" si="641"/>
        <v>CZ09</v>
      </c>
      <c r="J5897" s="1" t="s">
        <v>531</v>
      </c>
      <c r="L5897" s="12" t="str">
        <f t="shared" si="642"/>
        <v>SCGGroCZ091996</v>
      </c>
      <c r="M5897" t="s">
        <v>1445</v>
      </c>
      <c r="N5897" s="1">
        <v>1996</v>
      </c>
      <c r="O5897" s="19">
        <v>5.5991999999999997</v>
      </c>
      <c r="P5897" t="str">
        <f t="shared" si="643"/>
        <v>96</v>
      </c>
    </row>
    <row r="5898" spans="2:16" x14ac:dyDescent="0.25">
      <c r="B5898" t="s">
        <v>502</v>
      </c>
      <c r="C5898" t="str">
        <f t="shared" si="637"/>
        <v>SCGGroCZ09</v>
      </c>
      <c r="D5898" s="1" t="s">
        <v>506</v>
      </c>
      <c r="E5898" s="1" t="str">
        <f t="shared" si="638"/>
        <v>SCG</v>
      </c>
      <c r="F5898" s="1" t="str">
        <f t="shared" si="639"/>
        <v>SCG</v>
      </c>
      <c r="G5898" s="1" t="str">
        <f t="shared" si="640"/>
        <v>Gro</v>
      </c>
      <c r="H5898" s="1" t="s">
        <v>530</v>
      </c>
      <c r="I5898" s="1" t="str">
        <f t="shared" si="641"/>
        <v>CZ09</v>
      </c>
      <c r="J5898" s="1" t="s">
        <v>531</v>
      </c>
      <c r="L5898" s="12" t="str">
        <f t="shared" si="642"/>
        <v>SCGGroCZ092003</v>
      </c>
      <c r="M5898" t="s">
        <v>1445</v>
      </c>
      <c r="N5898" s="1">
        <v>2003</v>
      </c>
      <c r="O5898" s="19">
        <v>2.7016</v>
      </c>
      <c r="P5898" t="str">
        <f t="shared" si="643"/>
        <v>03</v>
      </c>
    </row>
    <row r="5899" spans="2:16" x14ac:dyDescent="0.25">
      <c r="B5899" t="s">
        <v>502</v>
      </c>
      <c r="C5899" t="str">
        <f t="shared" si="637"/>
        <v>SCGGroCZ09</v>
      </c>
      <c r="D5899" s="1" t="s">
        <v>506</v>
      </c>
      <c r="E5899" s="1" t="str">
        <f t="shared" si="638"/>
        <v>SCG</v>
      </c>
      <c r="F5899" s="1" t="str">
        <f t="shared" si="639"/>
        <v>SCG</v>
      </c>
      <c r="G5899" s="1" t="str">
        <f t="shared" si="640"/>
        <v>Gro</v>
      </c>
      <c r="H5899" s="1" t="s">
        <v>530</v>
      </c>
      <c r="I5899" s="1" t="str">
        <f t="shared" si="641"/>
        <v>CZ09</v>
      </c>
      <c r="J5899" s="1" t="s">
        <v>531</v>
      </c>
      <c r="L5899" s="12" t="str">
        <f t="shared" si="642"/>
        <v>SCGGroCZ092007</v>
      </c>
      <c r="M5899" t="s">
        <v>1445</v>
      </c>
      <c r="N5899" s="1">
        <v>2007</v>
      </c>
      <c r="O5899" s="19">
        <v>1.6596</v>
      </c>
      <c r="P5899" t="str">
        <f t="shared" si="643"/>
        <v>07</v>
      </c>
    </row>
    <row r="5900" spans="2:16" x14ac:dyDescent="0.25">
      <c r="B5900" t="s">
        <v>502</v>
      </c>
      <c r="C5900" t="str">
        <f t="shared" si="637"/>
        <v>SCGGroCZ09</v>
      </c>
      <c r="D5900" s="1" t="s">
        <v>506</v>
      </c>
      <c r="E5900" s="1" t="str">
        <f t="shared" si="638"/>
        <v>SCG</v>
      </c>
      <c r="F5900" s="1" t="str">
        <f t="shared" si="639"/>
        <v>SCG</v>
      </c>
      <c r="G5900" s="1" t="str">
        <f t="shared" si="640"/>
        <v>Gro</v>
      </c>
      <c r="H5900" s="1" t="s">
        <v>530</v>
      </c>
      <c r="I5900" s="1" t="str">
        <f t="shared" si="641"/>
        <v>CZ09</v>
      </c>
      <c r="J5900" s="1" t="s">
        <v>531</v>
      </c>
      <c r="L5900" s="12" t="str">
        <f t="shared" si="642"/>
        <v>SCGGroCZ092011</v>
      </c>
      <c r="M5900" t="s">
        <v>1445</v>
      </c>
      <c r="N5900" s="1">
        <v>2011</v>
      </c>
      <c r="O5900" s="19">
        <v>1.6596</v>
      </c>
      <c r="P5900" t="str">
        <f t="shared" si="643"/>
        <v>11</v>
      </c>
    </row>
    <row r="5901" spans="2:16" x14ac:dyDescent="0.25">
      <c r="B5901" t="s">
        <v>502</v>
      </c>
      <c r="C5901" t="str">
        <f t="shared" si="637"/>
        <v>SCGGroCZ09</v>
      </c>
      <c r="D5901" s="1" t="s">
        <v>506</v>
      </c>
      <c r="E5901" s="1" t="str">
        <f t="shared" si="638"/>
        <v>SCG</v>
      </c>
      <c r="F5901" s="1" t="str">
        <f t="shared" si="639"/>
        <v>SCG</v>
      </c>
      <c r="G5901" s="1" t="str">
        <f t="shared" si="640"/>
        <v>Gro</v>
      </c>
      <c r="H5901" s="1" t="s">
        <v>530</v>
      </c>
      <c r="I5901" s="1" t="str">
        <f t="shared" si="641"/>
        <v>CZ09</v>
      </c>
      <c r="J5901" s="1" t="s">
        <v>531</v>
      </c>
      <c r="L5901" s="12" t="str">
        <f t="shared" si="642"/>
        <v>SCGGroCZ092014</v>
      </c>
      <c r="M5901" t="s">
        <v>1445</v>
      </c>
      <c r="N5901" s="1">
        <v>2014</v>
      </c>
      <c r="O5901" s="19">
        <v>0.82979999999999998</v>
      </c>
      <c r="P5901" t="str">
        <f t="shared" si="643"/>
        <v>14</v>
      </c>
    </row>
    <row r="5902" spans="2:16" x14ac:dyDescent="0.25">
      <c r="B5902" t="s">
        <v>502</v>
      </c>
      <c r="C5902" t="str">
        <f t="shared" si="637"/>
        <v>SCGGroCZ10</v>
      </c>
      <c r="D5902" s="1" t="s">
        <v>506</v>
      </c>
      <c r="E5902" s="1" t="str">
        <f t="shared" si="638"/>
        <v>SCG</v>
      </c>
      <c r="F5902" s="1" t="str">
        <f t="shared" si="639"/>
        <v>SCG</v>
      </c>
      <c r="G5902" s="1" t="str">
        <f t="shared" si="640"/>
        <v>Gro</v>
      </c>
      <c r="H5902" s="1" t="s">
        <v>530</v>
      </c>
      <c r="I5902" s="1" t="str">
        <f t="shared" si="641"/>
        <v>CZ10</v>
      </c>
      <c r="J5902" s="1" t="s">
        <v>531</v>
      </c>
      <c r="L5902" s="12" t="str">
        <f t="shared" si="642"/>
        <v>SCGGroCZ101975</v>
      </c>
      <c r="M5902" t="s">
        <v>1446</v>
      </c>
      <c r="N5902" s="1">
        <v>1975</v>
      </c>
      <c r="O5902" s="19">
        <v>5.3390000000000004</v>
      </c>
      <c r="P5902" t="str">
        <f t="shared" si="643"/>
        <v>75</v>
      </c>
    </row>
    <row r="5903" spans="2:16" x14ac:dyDescent="0.25">
      <c r="B5903" t="s">
        <v>502</v>
      </c>
      <c r="C5903" t="str">
        <f t="shared" si="637"/>
        <v>SCGGroCZ10</v>
      </c>
      <c r="D5903" s="1" t="s">
        <v>506</v>
      </c>
      <c r="E5903" s="1" t="str">
        <f t="shared" si="638"/>
        <v>SCG</v>
      </c>
      <c r="F5903" s="1" t="str">
        <f t="shared" si="639"/>
        <v>SCG</v>
      </c>
      <c r="G5903" s="1" t="str">
        <f t="shared" si="640"/>
        <v>Gro</v>
      </c>
      <c r="H5903" s="1" t="s">
        <v>530</v>
      </c>
      <c r="I5903" s="1" t="str">
        <f t="shared" si="641"/>
        <v>CZ10</v>
      </c>
      <c r="J5903" s="1" t="s">
        <v>531</v>
      </c>
      <c r="L5903" s="12" t="str">
        <f t="shared" si="642"/>
        <v>SCGGroCZ101985</v>
      </c>
      <c r="M5903" t="s">
        <v>1446</v>
      </c>
      <c r="N5903" s="1">
        <v>1985</v>
      </c>
      <c r="O5903" s="19">
        <v>8.6755999999999993</v>
      </c>
      <c r="P5903" t="str">
        <f t="shared" si="643"/>
        <v>85</v>
      </c>
    </row>
    <row r="5904" spans="2:16" x14ac:dyDescent="0.25">
      <c r="B5904" t="s">
        <v>502</v>
      </c>
      <c r="C5904" t="str">
        <f t="shared" ref="C5904:C5967" si="644">F5904&amp;G5904&amp;I5904</f>
        <v>SCGGroCZ10</v>
      </c>
      <c r="D5904" s="1" t="s">
        <v>506</v>
      </c>
      <c r="E5904" s="1" t="str">
        <f t="shared" ref="E5904:E5967" si="645">+F5904</f>
        <v>SCG</v>
      </c>
      <c r="F5904" s="1" t="str">
        <f t="shared" ref="F5904:F5967" si="646">LEFT(M5904,3)</f>
        <v>SCG</v>
      </c>
      <c r="G5904" s="1" t="str">
        <f t="shared" ref="G5904:G5967" si="647">MID(M5904,4,3)</f>
        <v>Gro</v>
      </c>
      <c r="H5904" s="1" t="s">
        <v>530</v>
      </c>
      <c r="I5904" s="1" t="str">
        <f t="shared" ref="I5904:I5967" si="648">RIGHT(M5904,4)</f>
        <v>CZ10</v>
      </c>
      <c r="J5904" s="1" t="s">
        <v>531</v>
      </c>
      <c r="L5904" s="12" t="str">
        <f t="shared" ref="L5904:L5967" si="649">C5904&amp;N5904</f>
        <v>SCGGroCZ101996</v>
      </c>
      <c r="M5904" t="s">
        <v>1446</v>
      </c>
      <c r="N5904" s="1">
        <v>1996</v>
      </c>
      <c r="O5904" s="19">
        <v>4.5364000000000004</v>
      </c>
      <c r="P5904" t="str">
        <f t="shared" ref="P5904:P5967" si="650">RIGHT(N5904,2)</f>
        <v>96</v>
      </c>
    </row>
    <row r="5905" spans="2:16" x14ac:dyDescent="0.25">
      <c r="B5905" t="s">
        <v>502</v>
      </c>
      <c r="C5905" t="str">
        <f t="shared" si="644"/>
        <v>SCGGroCZ10</v>
      </c>
      <c r="D5905" s="1" t="s">
        <v>506</v>
      </c>
      <c r="E5905" s="1" t="str">
        <f t="shared" si="645"/>
        <v>SCG</v>
      </c>
      <c r="F5905" s="1" t="str">
        <f t="shared" si="646"/>
        <v>SCG</v>
      </c>
      <c r="G5905" s="1" t="str">
        <f t="shared" si="647"/>
        <v>Gro</v>
      </c>
      <c r="H5905" s="1" t="s">
        <v>530</v>
      </c>
      <c r="I5905" s="1" t="str">
        <f t="shared" si="648"/>
        <v>CZ10</v>
      </c>
      <c r="J5905" s="1" t="s">
        <v>531</v>
      </c>
      <c r="L5905" s="12" t="str">
        <f t="shared" si="649"/>
        <v>SCGGroCZ102003</v>
      </c>
      <c r="M5905" t="s">
        <v>1446</v>
      </c>
      <c r="N5905" s="1">
        <v>2003</v>
      </c>
      <c r="O5905" s="19">
        <v>3.226</v>
      </c>
      <c r="P5905" t="str">
        <f t="shared" si="650"/>
        <v>03</v>
      </c>
    </row>
    <row r="5906" spans="2:16" x14ac:dyDescent="0.25">
      <c r="B5906" t="s">
        <v>502</v>
      </c>
      <c r="C5906" t="str">
        <f t="shared" si="644"/>
        <v>SCGGroCZ10</v>
      </c>
      <c r="D5906" s="1" t="s">
        <v>506</v>
      </c>
      <c r="E5906" s="1" t="str">
        <f t="shared" si="645"/>
        <v>SCG</v>
      </c>
      <c r="F5906" s="1" t="str">
        <f t="shared" si="646"/>
        <v>SCG</v>
      </c>
      <c r="G5906" s="1" t="str">
        <f t="shared" si="647"/>
        <v>Gro</v>
      </c>
      <c r="H5906" s="1" t="s">
        <v>530</v>
      </c>
      <c r="I5906" s="1" t="str">
        <f t="shared" si="648"/>
        <v>CZ10</v>
      </c>
      <c r="J5906" s="1" t="s">
        <v>531</v>
      </c>
      <c r="L5906" s="12" t="str">
        <f t="shared" si="649"/>
        <v>SCGGroCZ102007</v>
      </c>
      <c r="M5906" t="s">
        <v>1446</v>
      </c>
      <c r="N5906" s="1">
        <v>2007</v>
      </c>
      <c r="O5906" s="19">
        <v>2.0009000000000001</v>
      </c>
      <c r="P5906" t="str">
        <f t="shared" si="650"/>
        <v>07</v>
      </c>
    </row>
    <row r="5907" spans="2:16" x14ac:dyDescent="0.25">
      <c r="B5907" t="s">
        <v>502</v>
      </c>
      <c r="C5907" t="str">
        <f t="shared" si="644"/>
        <v>SCGGroCZ10</v>
      </c>
      <c r="D5907" s="1" t="s">
        <v>506</v>
      </c>
      <c r="E5907" s="1" t="str">
        <f t="shared" si="645"/>
        <v>SCG</v>
      </c>
      <c r="F5907" s="1" t="str">
        <f t="shared" si="646"/>
        <v>SCG</v>
      </c>
      <c r="G5907" s="1" t="str">
        <f t="shared" si="647"/>
        <v>Gro</v>
      </c>
      <c r="H5907" s="1" t="s">
        <v>530</v>
      </c>
      <c r="I5907" s="1" t="str">
        <f t="shared" si="648"/>
        <v>CZ10</v>
      </c>
      <c r="J5907" s="1" t="s">
        <v>531</v>
      </c>
      <c r="L5907" s="12" t="str">
        <f t="shared" si="649"/>
        <v>SCGGroCZ102011</v>
      </c>
      <c r="M5907" t="s">
        <v>1446</v>
      </c>
      <c r="N5907" s="1">
        <v>2011</v>
      </c>
      <c r="O5907" s="19">
        <v>2.0009000000000001</v>
      </c>
      <c r="P5907" t="str">
        <f t="shared" si="650"/>
        <v>11</v>
      </c>
    </row>
    <row r="5908" spans="2:16" x14ac:dyDescent="0.25">
      <c r="B5908" t="s">
        <v>502</v>
      </c>
      <c r="C5908" t="str">
        <f t="shared" si="644"/>
        <v>SCGGroCZ10</v>
      </c>
      <c r="D5908" s="1" t="s">
        <v>506</v>
      </c>
      <c r="E5908" s="1" t="str">
        <f t="shared" si="645"/>
        <v>SCG</v>
      </c>
      <c r="F5908" s="1" t="str">
        <f t="shared" si="646"/>
        <v>SCG</v>
      </c>
      <c r="G5908" s="1" t="str">
        <f t="shared" si="647"/>
        <v>Gro</v>
      </c>
      <c r="H5908" s="1" t="s">
        <v>530</v>
      </c>
      <c r="I5908" s="1" t="str">
        <f t="shared" si="648"/>
        <v>CZ10</v>
      </c>
      <c r="J5908" s="1" t="s">
        <v>531</v>
      </c>
      <c r="L5908" s="12" t="str">
        <f t="shared" si="649"/>
        <v>SCGGroCZ102014</v>
      </c>
      <c r="M5908" t="s">
        <v>1446</v>
      </c>
      <c r="N5908" s="1">
        <v>2014</v>
      </c>
      <c r="O5908" s="19">
        <v>1.0004500000000001</v>
      </c>
      <c r="P5908" t="str">
        <f t="shared" si="650"/>
        <v>14</v>
      </c>
    </row>
    <row r="5909" spans="2:16" x14ac:dyDescent="0.25">
      <c r="B5909" t="s">
        <v>502</v>
      </c>
      <c r="C5909" t="str">
        <f t="shared" si="644"/>
        <v>SCGGroCZ11</v>
      </c>
      <c r="D5909" s="1" t="s">
        <v>506</v>
      </c>
      <c r="E5909" s="1" t="str">
        <f t="shared" si="645"/>
        <v>SCG</v>
      </c>
      <c r="F5909" s="1" t="str">
        <f t="shared" si="646"/>
        <v>SCG</v>
      </c>
      <c r="G5909" s="1" t="str">
        <f t="shared" si="647"/>
        <v>Gro</v>
      </c>
      <c r="H5909" s="1" t="s">
        <v>530</v>
      </c>
      <c r="I5909" s="1" t="str">
        <f t="shared" si="648"/>
        <v>CZ11</v>
      </c>
      <c r="J5909" s="1" t="s">
        <v>531</v>
      </c>
      <c r="L5909" s="12" t="str">
        <f t="shared" si="649"/>
        <v>SCGGroCZ111975</v>
      </c>
      <c r="M5909" t="s">
        <v>1447</v>
      </c>
      <c r="N5909" s="1">
        <v>1975</v>
      </c>
      <c r="O5909" s="19">
        <v>0</v>
      </c>
      <c r="P5909" t="str">
        <f t="shared" si="650"/>
        <v>75</v>
      </c>
    </row>
    <row r="5910" spans="2:16" x14ac:dyDescent="0.25">
      <c r="B5910" t="s">
        <v>502</v>
      </c>
      <c r="C5910" t="str">
        <f t="shared" si="644"/>
        <v>SCGGroCZ11</v>
      </c>
      <c r="D5910" s="1" t="s">
        <v>506</v>
      </c>
      <c r="E5910" s="1" t="str">
        <f t="shared" si="645"/>
        <v>SCG</v>
      </c>
      <c r="F5910" s="1" t="str">
        <f t="shared" si="646"/>
        <v>SCG</v>
      </c>
      <c r="G5910" s="1" t="str">
        <f t="shared" si="647"/>
        <v>Gro</v>
      </c>
      <c r="H5910" s="1" t="s">
        <v>530</v>
      </c>
      <c r="I5910" s="1" t="str">
        <f t="shared" si="648"/>
        <v>CZ11</v>
      </c>
      <c r="J5910" s="1" t="s">
        <v>531</v>
      </c>
      <c r="L5910" s="12" t="str">
        <f t="shared" si="649"/>
        <v>SCGGroCZ111985</v>
      </c>
      <c r="M5910" t="s">
        <v>1447</v>
      </c>
      <c r="N5910" s="1">
        <v>1985</v>
      </c>
      <c r="O5910" s="19">
        <v>0</v>
      </c>
      <c r="P5910" t="str">
        <f t="shared" si="650"/>
        <v>85</v>
      </c>
    </row>
    <row r="5911" spans="2:16" x14ac:dyDescent="0.25">
      <c r="B5911" t="s">
        <v>502</v>
      </c>
      <c r="C5911" t="str">
        <f t="shared" si="644"/>
        <v>SCGGroCZ11</v>
      </c>
      <c r="D5911" s="1" t="s">
        <v>506</v>
      </c>
      <c r="E5911" s="1" t="str">
        <f t="shared" si="645"/>
        <v>SCG</v>
      </c>
      <c r="F5911" s="1" t="str">
        <f t="shared" si="646"/>
        <v>SCG</v>
      </c>
      <c r="G5911" s="1" t="str">
        <f t="shared" si="647"/>
        <v>Gro</v>
      </c>
      <c r="H5911" s="1" t="s">
        <v>530</v>
      </c>
      <c r="I5911" s="1" t="str">
        <f t="shared" si="648"/>
        <v>CZ11</v>
      </c>
      <c r="J5911" s="1" t="s">
        <v>531</v>
      </c>
      <c r="L5911" s="12" t="str">
        <f t="shared" si="649"/>
        <v>SCGGroCZ111996</v>
      </c>
      <c r="M5911" t="s">
        <v>1447</v>
      </c>
      <c r="N5911" s="1">
        <v>1996</v>
      </c>
      <c r="O5911" s="19">
        <v>0</v>
      </c>
      <c r="P5911" t="str">
        <f t="shared" si="650"/>
        <v>96</v>
      </c>
    </row>
    <row r="5912" spans="2:16" x14ac:dyDescent="0.25">
      <c r="B5912" t="s">
        <v>502</v>
      </c>
      <c r="C5912" t="str">
        <f t="shared" si="644"/>
        <v>SCGGroCZ11</v>
      </c>
      <c r="D5912" s="1" t="s">
        <v>506</v>
      </c>
      <c r="E5912" s="1" t="str">
        <f t="shared" si="645"/>
        <v>SCG</v>
      </c>
      <c r="F5912" s="1" t="str">
        <f t="shared" si="646"/>
        <v>SCG</v>
      </c>
      <c r="G5912" s="1" t="str">
        <f t="shared" si="647"/>
        <v>Gro</v>
      </c>
      <c r="H5912" s="1" t="s">
        <v>530</v>
      </c>
      <c r="I5912" s="1" t="str">
        <f t="shared" si="648"/>
        <v>CZ11</v>
      </c>
      <c r="J5912" s="1" t="s">
        <v>531</v>
      </c>
      <c r="L5912" s="12" t="str">
        <f t="shared" si="649"/>
        <v>SCGGroCZ112003</v>
      </c>
      <c r="M5912" t="s">
        <v>1447</v>
      </c>
      <c r="N5912" s="1">
        <v>2003</v>
      </c>
      <c r="O5912" s="19">
        <v>0</v>
      </c>
      <c r="P5912" t="str">
        <f t="shared" si="650"/>
        <v>03</v>
      </c>
    </row>
    <row r="5913" spans="2:16" x14ac:dyDescent="0.25">
      <c r="B5913" t="s">
        <v>502</v>
      </c>
      <c r="C5913" t="str">
        <f t="shared" si="644"/>
        <v>SCGGroCZ11</v>
      </c>
      <c r="D5913" s="1" t="s">
        <v>506</v>
      </c>
      <c r="E5913" s="1" t="str">
        <f t="shared" si="645"/>
        <v>SCG</v>
      </c>
      <c r="F5913" s="1" t="str">
        <f t="shared" si="646"/>
        <v>SCG</v>
      </c>
      <c r="G5913" s="1" t="str">
        <f t="shared" si="647"/>
        <v>Gro</v>
      </c>
      <c r="H5913" s="1" t="s">
        <v>530</v>
      </c>
      <c r="I5913" s="1" t="str">
        <f t="shared" si="648"/>
        <v>CZ11</v>
      </c>
      <c r="J5913" s="1" t="s">
        <v>531</v>
      </c>
      <c r="L5913" s="12" t="str">
        <f t="shared" si="649"/>
        <v>SCGGroCZ112007</v>
      </c>
      <c r="M5913" t="s">
        <v>1447</v>
      </c>
      <c r="N5913" s="1">
        <v>2007</v>
      </c>
      <c r="O5913" s="19">
        <v>0</v>
      </c>
      <c r="P5913" t="str">
        <f t="shared" si="650"/>
        <v>07</v>
      </c>
    </row>
    <row r="5914" spans="2:16" x14ac:dyDescent="0.25">
      <c r="B5914" t="s">
        <v>502</v>
      </c>
      <c r="C5914" t="str">
        <f t="shared" si="644"/>
        <v>SCGGroCZ11</v>
      </c>
      <c r="D5914" s="1" t="s">
        <v>506</v>
      </c>
      <c r="E5914" s="1" t="str">
        <f t="shared" si="645"/>
        <v>SCG</v>
      </c>
      <c r="F5914" s="1" t="str">
        <f t="shared" si="646"/>
        <v>SCG</v>
      </c>
      <c r="G5914" s="1" t="str">
        <f t="shared" si="647"/>
        <v>Gro</v>
      </c>
      <c r="H5914" s="1" t="s">
        <v>530</v>
      </c>
      <c r="I5914" s="1" t="str">
        <f t="shared" si="648"/>
        <v>CZ11</v>
      </c>
      <c r="J5914" s="1" t="s">
        <v>531</v>
      </c>
      <c r="L5914" s="12" t="str">
        <f t="shared" si="649"/>
        <v>SCGGroCZ112011</v>
      </c>
      <c r="M5914" t="s">
        <v>1447</v>
      </c>
      <c r="N5914" s="1">
        <v>2011</v>
      </c>
      <c r="O5914" s="19">
        <v>0</v>
      </c>
      <c r="P5914" t="str">
        <f t="shared" si="650"/>
        <v>11</v>
      </c>
    </row>
    <row r="5915" spans="2:16" x14ac:dyDescent="0.25">
      <c r="B5915" t="s">
        <v>502</v>
      </c>
      <c r="C5915" t="str">
        <f t="shared" si="644"/>
        <v>SCGGroCZ11</v>
      </c>
      <c r="D5915" s="1" t="s">
        <v>506</v>
      </c>
      <c r="E5915" s="1" t="str">
        <f t="shared" si="645"/>
        <v>SCG</v>
      </c>
      <c r="F5915" s="1" t="str">
        <f t="shared" si="646"/>
        <v>SCG</v>
      </c>
      <c r="G5915" s="1" t="str">
        <f t="shared" si="647"/>
        <v>Gro</v>
      </c>
      <c r="H5915" s="1" t="s">
        <v>530</v>
      </c>
      <c r="I5915" s="1" t="str">
        <f t="shared" si="648"/>
        <v>CZ11</v>
      </c>
      <c r="J5915" s="1" t="s">
        <v>531</v>
      </c>
      <c r="L5915" s="12" t="str">
        <f t="shared" si="649"/>
        <v>SCGGroCZ112014</v>
      </c>
      <c r="M5915" t="s">
        <v>1447</v>
      </c>
      <c r="N5915" s="1">
        <v>2014</v>
      </c>
      <c r="O5915" s="19">
        <v>0</v>
      </c>
      <c r="P5915" t="str">
        <f t="shared" si="650"/>
        <v>14</v>
      </c>
    </row>
    <row r="5916" spans="2:16" x14ac:dyDescent="0.25">
      <c r="B5916" t="s">
        <v>502</v>
      </c>
      <c r="C5916" t="str">
        <f t="shared" si="644"/>
        <v>SCGGroCZ12</v>
      </c>
      <c r="D5916" s="1" t="s">
        <v>506</v>
      </c>
      <c r="E5916" s="1" t="str">
        <f t="shared" si="645"/>
        <v>SCG</v>
      </c>
      <c r="F5916" s="1" t="str">
        <f t="shared" si="646"/>
        <v>SCG</v>
      </c>
      <c r="G5916" s="1" t="str">
        <f t="shared" si="647"/>
        <v>Gro</v>
      </c>
      <c r="H5916" s="1" t="s">
        <v>530</v>
      </c>
      <c r="I5916" s="1" t="str">
        <f t="shared" si="648"/>
        <v>CZ12</v>
      </c>
      <c r="J5916" s="1" t="s">
        <v>531</v>
      </c>
      <c r="L5916" s="12" t="str">
        <f t="shared" si="649"/>
        <v>SCGGroCZ121975</v>
      </c>
      <c r="M5916" t="s">
        <v>1448</v>
      </c>
      <c r="N5916" s="1">
        <v>1975</v>
      </c>
      <c r="O5916" s="19">
        <v>0</v>
      </c>
      <c r="P5916" t="str">
        <f t="shared" si="650"/>
        <v>75</v>
      </c>
    </row>
    <row r="5917" spans="2:16" x14ac:dyDescent="0.25">
      <c r="B5917" t="s">
        <v>502</v>
      </c>
      <c r="C5917" t="str">
        <f t="shared" si="644"/>
        <v>SCGGroCZ12</v>
      </c>
      <c r="D5917" s="1" t="s">
        <v>506</v>
      </c>
      <c r="E5917" s="1" t="str">
        <f t="shared" si="645"/>
        <v>SCG</v>
      </c>
      <c r="F5917" s="1" t="str">
        <f t="shared" si="646"/>
        <v>SCG</v>
      </c>
      <c r="G5917" s="1" t="str">
        <f t="shared" si="647"/>
        <v>Gro</v>
      </c>
      <c r="H5917" s="1" t="s">
        <v>530</v>
      </c>
      <c r="I5917" s="1" t="str">
        <f t="shared" si="648"/>
        <v>CZ12</v>
      </c>
      <c r="J5917" s="1" t="s">
        <v>531</v>
      </c>
      <c r="L5917" s="12" t="str">
        <f t="shared" si="649"/>
        <v>SCGGroCZ121985</v>
      </c>
      <c r="M5917" t="s">
        <v>1448</v>
      </c>
      <c r="N5917" s="1">
        <v>1985</v>
      </c>
      <c r="O5917" s="19">
        <v>0</v>
      </c>
      <c r="P5917" t="str">
        <f t="shared" si="650"/>
        <v>85</v>
      </c>
    </row>
    <row r="5918" spans="2:16" x14ac:dyDescent="0.25">
      <c r="B5918" t="s">
        <v>502</v>
      </c>
      <c r="C5918" t="str">
        <f t="shared" si="644"/>
        <v>SCGGroCZ12</v>
      </c>
      <c r="D5918" s="1" t="s">
        <v>506</v>
      </c>
      <c r="E5918" s="1" t="str">
        <f t="shared" si="645"/>
        <v>SCG</v>
      </c>
      <c r="F5918" s="1" t="str">
        <f t="shared" si="646"/>
        <v>SCG</v>
      </c>
      <c r="G5918" s="1" t="str">
        <f t="shared" si="647"/>
        <v>Gro</v>
      </c>
      <c r="H5918" s="1" t="s">
        <v>530</v>
      </c>
      <c r="I5918" s="1" t="str">
        <f t="shared" si="648"/>
        <v>CZ12</v>
      </c>
      <c r="J5918" s="1" t="s">
        <v>531</v>
      </c>
      <c r="L5918" s="12" t="str">
        <f t="shared" si="649"/>
        <v>SCGGroCZ121996</v>
      </c>
      <c r="M5918" t="s">
        <v>1448</v>
      </c>
      <c r="N5918" s="1">
        <v>1996</v>
      </c>
      <c r="O5918" s="19">
        <v>0</v>
      </c>
      <c r="P5918" t="str">
        <f t="shared" si="650"/>
        <v>96</v>
      </c>
    </row>
    <row r="5919" spans="2:16" x14ac:dyDescent="0.25">
      <c r="B5919" t="s">
        <v>502</v>
      </c>
      <c r="C5919" t="str">
        <f t="shared" si="644"/>
        <v>SCGGroCZ12</v>
      </c>
      <c r="D5919" s="1" t="s">
        <v>506</v>
      </c>
      <c r="E5919" s="1" t="str">
        <f t="shared" si="645"/>
        <v>SCG</v>
      </c>
      <c r="F5919" s="1" t="str">
        <f t="shared" si="646"/>
        <v>SCG</v>
      </c>
      <c r="G5919" s="1" t="str">
        <f t="shared" si="647"/>
        <v>Gro</v>
      </c>
      <c r="H5919" s="1" t="s">
        <v>530</v>
      </c>
      <c r="I5919" s="1" t="str">
        <f t="shared" si="648"/>
        <v>CZ12</v>
      </c>
      <c r="J5919" s="1" t="s">
        <v>531</v>
      </c>
      <c r="L5919" s="12" t="str">
        <f t="shared" si="649"/>
        <v>SCGGroCZ122003</v>
      </c>
      <c r="M5919" t="s">
        <v>1448</v>
      </c>
      <c r="N5919" s="1">
        <v>2003</v>
      </c>
      <c r="O5919" s="19">
        <v>0</v>
      </c>
      <c r="P5919" t="str">
        <f t="shared" si="650"/>
        <v>03</v>
      </c>
    </row>
    <row r="5920" spans="2:16" x14ac:dyDescent="0.25">
      <c r="B5920" t="s">
        <v>502</v>
      </c>
      <c r="C5920" t="str">
        <f t="shared" si="644"/>
        <v>SCGGroCZ12</v>
      </c>
      <c r="D5920" s="1" t="s">
        <v>506</v>
      </c>
      <c r="E5920" s="1" t="str">
        <f t="shared" si="645"/>
        <v>SCG</v>
      </c>
      <c r="F5920" s="1" t="str">
        <f t="shared" si="646"/>
        <v>SCG</v>
      </c>
      <c r="G5920" s="1" t="str">
        <f t="shared" si="647"/>
        <v>Gro</v>
      </c>
      <c r="H5920" s="1" t="s">
        <v>530</v>
      </c>
      <c r="I5920" s="1" t="str">
        <f t="shared" si="648"/>
        <v>CZ12</v>
      </c>
      <c r="J5920" s="1" t="s">
        <v>531</v>
      </c>
      <c r="L5920" s="12" t="str">
        <f t="shared" si="649"/>
        <v>SCGGroCZ122007</v>
      </c>
      <c r="M5920" t="s">
        <v>1448</v>
      </c>
      <c r="N5920" s="1">
        <v>2007</v>
      </c>
      <c r="O5920" s="19">
        <v>0</v>
      </c>
      <c r="P5920" t="str">
        <f t="shared" si="650"/>
        <v>07</v>
      </c>
    </row>
    <row r="5921" spans="2:16" x14ac:dyDescent="0.25">
      <c r="B5921" t="s">
        <v>502</v>
      </c>
      <c r="C5921" t="str">
        <f t="shared" si="644"/>
        <v>SCGGroCZ12</v>
      </c>
      <c r="D5921" s="1" t="s">
        <v>506</v>
      </c>
      <c r="E5921" s="1" t="str">
        <f t="shared" si="645"/>
        <v>SCG</v>
      </c>
      <c r="F5921" s="1" t="str">
        <f t="shared" si="646"/>
        <v>SCG</v>
      </c>
      <c r="G5921" s="1" t="str">
        <f t="shared" si="647"/>
        <v>Gro</v>
      </c>
      <c r="H5921" s="1" t="s">
        <v>530</v>
      </c>
      <c r="I5921" s="1" t="str">
        <f t="shared" si="648"/>
        <v>CZ12</v>
      </c>
      <c r="J5921" s="1" t="s">
        <v>531</v>
      </c>
      <c r="L5921" s="12" t="str">
        <f t="shared" si="649"/>
        <v>SCGGroCZ122011</v>
      </c>
      <c r="M5921" t="s">
        <v>1448</v>
      </c>
      <c r="N5921" s="1">
        <v>2011</v>
      </c>
      <c r="O5921" s="19">
        <v>0</v>
      </c>
      <c r="P5921" t="str">
        <f t="shared" si="650"/>
        <v>11</v>
      </c>
    </row>
    <row r="5922" spans="2:16" x14ac:dyDescent="0.25">
      <c r="B5922" t="s">
        <v>502</v>
      </c>
      <c r="C5922" t="str">
        <f t="shared" si="644"/>
        <v>SCGGroCZ12</v>
      </c>
      <c r="D5922" s="1" t="s">
        <v>506</v>
      </c>
      <c r="E5922" s="1" t="str">
        <f t="shared" si="645"/>
        <v>SCG</v>
      </c>
      <c r="F5922" s="1" t="str">
        <f t="shared" si="646"/>
        <v>SCG</v>
      </c>
      <c r="G5922" s="1" t="str">
        <f t="shared" si="647"/>
        <v>Gro</v>
      </c>
      <c r="H5922" s="1" t="s">
        <v>530</v>
      </c>
      <c r="I5922" s="1" t="str">
        <f t="shared" si="648"/>
        <v>CZ12</v>
      </c>
      <c r="J5922" s="1" t="s">
        <v>531</v>
      </c>
      <c r="L5922" s="12" t="str">
        <f t="shared" si="649"/>
        <v>SCGGroCZ122014</v>
      </c>
      <c r="M5922" t="s">
        <v>1448</v>
      </c>
      <c r="N5922" s="1">
        <v>2014</v>
      </c>
      <c r="O5922" s="19">
        <v>0</v>
      </c>
      <c r="P5922" t="str">
        <f t="shared" si="650"/>
        <v>14</v>
      </c>
    </row>
    <row r="5923" spans="2:16" x14ac:dyDescent="0.25">
      <c r="B5923" t="s">
        <v>502</v>
      </c>
      <c r="C5923" t="str">
        <f t="shared" si="644"/>
        <v>SCGGroCZ13</v>
      </c>
      <c r="D5923" s="1" t="s">
        <v>506</v>
      </c>
      <c r="E5923" s="1" t="str">
        <f t="shared" si="645"/>
        <v>SCG</v>
      </c>
      <c r="F5923" s="1" t="str">
        <f t="shared" si="646"/>
        <v>SCG</v>
      </c>
      <c r="G5923" s="1" t="str">
        <f t="shared" si="647"/>
        <v>Gro</v>
      </c>
      <c r="H5923" s="1" t="s">
        <v>530</v>
      </c>
      <c r="I5923" s="1" t="str">
        <f t="shared" si="648"/>
        <v>CZ13</v>
      </c>
      <c r="J5923" s="1" t="s">
        <v>531</v>
      </c>
      <c r="L5923" s="12" t="str">
        <f t="shared" si="649"/>
        <v>SCGGroCZ131975</v>
      </c>
      <c r="M5923" t="s">
        <v>1449</v>
      </c>
      <c r="N5923" s="1">
        <v>1975</v>
      </c>
      <c r="O5923" s="19">
        <v>1.3199000000000001</v>
      </c>
      <c r="P5923" t="str">
        <f t="shared" si="650"/>
        <v>75</v>
      </c>
    </row>
    <row r="5924" spans="2:16" x14ac:dyDescent="0.25">
      <c r="B5924" t="s">
        <v>502</v>
      </c>
      <c r="C5924" t="str">
        <f t="shared" si="644"/>
        <v>SCGGroCZ13</v>
      </c>
      <c r="D5924" s="1" t="s">
        <v>506</v>
      </c>
      <c r="E5924" s="1" t="str">
        <f t="shared" si="645"/>
        <v>SCG</v>
      </c>
      <c r="F5924" s="1" t="str">
        <f t="shared" si="646"/>
        <v>SCG</v>
      </c>
      <c r="G5924" s="1" t="str">
        <f t="shared" si="647"/>
        <v>Gro</v>
      </c>
      <c r="H5924" s="1" t="s">
        <v>530</v>
      </c>
      <c r="I5924" s="1" t="str">
        <f t="shared" si="648"/>
        <v>CZ13</v>
      </c>
      <c r="J5924" s="1" t="s">
        <v>531</v>
      </c>
      <c r="L5924" s="12" t="str">
        <f t="shared" si="649"/>
        <v>SCGGroCZ131985</v>
      </c>
      <c r="M5924" t="s">
        <v>1449</v>
      </c>
      <c r="N5924" s="1">
        <v>1985</v>
      </c>
      <c r="O5924" s="19">
        <v>0.83389999999999997</v>
      </c>
      <c r="P5924" t="str">
        <f t="shared" si="650"/>
        <v>85</v>
      </c>
    </row>
    <row r="5925" spans="2:16" x14ac:dyDescent="0.25">
      <c r="B5925" t="s">
        <v>502</v>
      </c>
      <c r="C5925" t="str">
        <f t="shared" si="644"/>
        <v>SCGGroCZ13</v>
      </c>
      <c r="D5925" s="1" t="s">
        <v>506</v>
      </c>
      <c r="E5925" s="1" t="str">
        <f t="shared" si="645"/>
        <v>SCG</v>
      </c>
      <c r="F5925" s="1" t="str">
        <f t="shared" si="646"/>
        <v>SCG</v>
      </c>
      <c r="G5925" s="1" t="str">
        <f t="shared" si="647"/>
        <v>Gro</v>
      </c>
      <c r="H5925" s="1" t="s">
        <v>530</v>
      </c>
      <c r="I5925" s="1" t="str">
        <f t="shared" si="648"/>
        <v>CZ13</v>
      </c>
      <c r="J5925" s="1" t="s">
        <v>531</v>
      </c>
      <c r="L5925" s="12" t="str">
        <f t="shared" si="649"/>
        <v>SCGGroCZ131996</v>
      </c>
      <c r="M5925" t="s">
        <v>1449</v>
      </c>
      <c r="N5925" s="1">
        <v>1996</v>
      </c>
      <c r="O5925" s="19">
        <v>0.67920000000000003</v>
      </c>
      <c r="P5925" t="str">
        <f t="shared" si="650"/>
        <v>96</v>
      </c>
    </row>
    <row r="5926" spans="2:16" x14ac:dyDescent="0.25">
      <c r="B5926" t="s">
        <v>502</v>
      </c>
      <c r="C5926" t="str">
        <f t="shared" si="644"/>
        <v>SCGGroCZ13</v>
      </c>
      <c r="D5926" s="1" t="s">
        <v>506</v>
      </c>
      <c r="E5926" s="1" t="str">
        <f t="shared" si="645"/>
        <v>SCG</v>
      </c>
      <c r="F5926" s="1" t="str">
        <f t="shared" si="646"/>
        <v>SCG</v>
      </c>
      <c r="G5926" s="1" t="str">
        <f t="shared" si="647"/>
        <v>Gro</v>
      </c>
      <c r="H5926" s="1" t="s">
        <v>530</v>
      </c>
      <c r="I5926" s="1" t="str">
        <f t="shared" si="648"/>
        <v>CZ13</v>
      </c>
      <c r="J5926" s="1" t="s">
        <v>531</v>
      </c>
      <c r="L5926" s="12" t="str">
        <f t="shared" si="649"/>
        <v>SCGGroCZ132003</v>
      </c>
      <c r="M5926" t="s">
        <v>1449</v>
      </c>
      <c r="N5926" s="1">
        <v>2003</v>
      </c>
      <c r="O5926" s="19">
        <v>0.38159999999999999</v>
      </c>
      <c r="P5926" t="str">
        <f t="shared" si="650"/>
        <v>03</v>
      </c>
    </row>
    <row r="5927" spans="2:16" x14ac:dyDescent="0.25">
      <c r="B5927" t="s">
        <v>502</v>
      </c>
      <c r="C5927" t="str">
        <f t="shared" si="644"/>
        <v>SCGGroCZ13</v>
      </c>
      <c r="D5927" s="1" t="s">
        <v>506</v>
      </c>
      <c r="E5927" s="1" t="str">
        <f t="shared" si="645"/>
        <v>SCG</v>
      </c>
      <c r="F5927" s="1" t="str">
        <f t="shared" si="646"/>
        <v>SCG</v>
      </c>
      <c r="G5927" s="1" t="str">
        <f t="shared" si="647"/>
        <v>Gro</v>
      </c>
      <c r="H5927" s="1" t="s">
        <v>530</v>
      </c>
      <c r="I5927" s="1" t="str">
        <f t="shared" si="648"/>
        <v>CZ13</v>
      </c>
      <c r="J5927" s="1" t="s">
        <v>531</v>
      </c>
      <c r="L5927" s="12" t="str">
        <f t="shared" si="649"/>
        <v>SCGGroCZ132007</v>
      </c>
      <c r="M5927" t="s">
        <v>1449</v>
      </c>
      <c r="N5927" s="1">
        <v>2007</v>
      </c>
      <c r="O5927" s="19">
        <v>0.24979999999999999</v>
      </c>
      <c r="P5927" t="str">
        <f t="shared" si="650"/>
        <v>07</v>
      </c>
    </row>
    <row r="5928" spans="2:16" x14ac:dyDescent="0.25">
      <c r="B5928" t="s">
        <v>502</v>
      </c>
      <c r="C5928" t="str">
        <f t="shared" si="644"/>
        <v>SCGGroCZ13</v>
      </c>
      <c r="D5928" s="1" t="s">
        <v>506</v>
      </c>
      <c r="E5928" s="1" t="str">
        <f t="shared" si="645"/>
        <v>SCG</v>
      </c>
      <c r="F5928" s="1" t="str">
        <f t="shared" si="646"/>
        <v>SCG</v>
      </c>
      <c r="G5928" s="1" t="str">
        <f t="shared" si="647"/>
        <v>Gro</v>
      </c>
      <c r="H5928" s="1" t="s">
        <v>530</v>
      </c>
      <c r="I5928" s="1" t="str">
        <f t="shared" si="648"/>
        <v>CZ13</v>
      </c>
      <c r="J5928" s="1" t="s">
        <v>531</v>
      </c>
      <c r="L5928" s="12" t="str">
        <f t="shared" si="649"/>
        <v>SCGGroCZ132011</v>
      </c>
      <c r="M5928" t="s">
        <v>1449</v>
      </c>
      <c r="N5928" s="1">
        <v>2011</v>
      </c>
      <c r="O5928" s="19">
        <v>0.24979999999999999</v>
      </c>
      <c r="P5928" t="str">
        <f t="shared" si="650"/>
        <v>11</v>
      </c>
    </row>
    <row r="5929" spans="2:16" x14ac:dyDescent="0.25">
      <c r="B5929" t="s">
        <v>502</v>
      </c>
      <c r="C5929" t="str">
        <f t="shared" si="644"/>
        <v>SCGGroCZ13</v>
      </c>
      <c r="D5929" s="1" t="s">
        <v>506</v>
      </c>
      <c r="E5929" s="1" t="str">
        <f t="shared" si="645"/>
        <v>SCG</v>
      </c>
      <c r="F5929" s="1" t="str">
        <f t="shared" si="646"/>
        <v>SCG</v>
      </c>
      <c r="G5929" s="1" t="str">
        <f t="shared" si="647"/>
        <v>Gro</v>
      </c>
      <c r="H5929" s="1" t="s">
        <v>530</v>
      </c>
      <c r="I5929" s="1" t="str">
        <f t="shared" si="648"/>
        <v>CZ13</v>
      </c>
      <c r="J5929" s="1" t="s">
        <v>531</v>
      </c>
      <c r="L5929" s="12" t="str">
        <f t="shared" si="649"/>
        <v>SCGGroCZ132014</v>
      </c>
      <c r="M5929" t="s">
        <v>1449</v>
      </c>
      <c r="N5929" s="1">
        <v>2014</v>
      </c>
      <c r="O5929" s="19">
        <v>0.1249</v>
      </c>
      <c r="P5929" t="str">
        <f t="shared" si="650"/>
        <v>14</v>
      </c>
    </row>
    <row r="5930" spans="2:16" x14ac:dyDescent="0.25">
      <c r="B5930" t="s">
        <v>502</v>
      </c>
      <c r="C5930" t="str">
        <f t="shared" si="644"/>
        <v>SCGGroCZ14</v>
      </c>
      <c r="D5930" s="1" t="s">
        <v>506</v>
      </c>
      <c r="E5930" s="1" t="str">
        <f t="shared" si="645"/>
        <v>SCG</v>
      </c>
      <c r="F5930" s="1" t="str">
        <f t="shared" si="646"/>
        <v>SCG</v>
      </c>
      <c r="G5930" s="1" t="str">
        <f t="shared" si="647"/>
        <v>Gro</v>
      </c>
      <c r="H5930" s="1" t="s">
        <v>530</v>
      </c>
      <c r="I5930" s="1" t="str">
        <f t="shared" si="648"/>
        <v>CZ14</v>
      </c>
      <c r="J5930" s="1" t="s">
        <v>531</v>
      </c>
      <c r="L5930" s="12" t="str">
        <f t="shared" si="649"/>
        <v>SCGGroCZ141975</v>
      </c>
      <c r="M5930" t="s">
        <v>1450</v>
      </c>
      <c r="N5930" s="1">
        <v>1975</v>
      </c>
      <c r="O5930" s="19">
        <v>1.5306999999999999</v>
      </c>
      <c r="P5930" t="str">
        <f t="shared" si="650"/>
        <v>75</v>
      </c>
    </row>
    <row r="5931" spans="2:16" x14ac:dyDescent="0.25">
      <c r="B5931" t="s">
        <v>502</v>
      </c>
      <c r="C5931" t="str">
        <f t="shared" si="644"/>
        <v>SCGGroCZ14</v>
      </c>
      <c r="D5931" s="1" t="s">
        <v>506</v>
      </c>
      <c r="E5931" s="1" t="str">
        <f t="shared" si="645"/>
        <v>SCG</v>
      </c>
      <c r="F5931" s="1" t="str">
        <f t="shared" si="646"/>
        <v>SCG</v>
      </c>
      <c r="G5931" s="1" t="str">
        <f t="shared" si="647"/>
        <v>Gro</v>
      </c>
      <c r="H5931" s="1" t="s">
        <v>530</v>
      </c>
      <c r="I5931" s="1" t="str">
        <f t="shared" si="648"/>
        <v>CZ14</v>
      </c>
      <c r="J5931" s="1" t="s">
        <v>531</v>
      </c>
      <c r="L5931" s="12" t="str">
        <f t="shared" si="649"/>
        <v>SCGGroCZ141985</v>
      </c>
      <c r="M5931" t="s">
        <v>1450</v>
      </c>
      <c r="N5931" s="1">
        <v>1985</v>
      </c>
      <c r="O5931" s="19">
        <v>1.9809000000000001</v>
      </c>
      <c r="P5931" t="str">
        <f t="shared" si="650"/>
        <v>85</v>
      </c>
    </row>
    <row r="5932" spans="2:16" x14ac:dyDescent="0.25">
      <c r="B5932" t="s">
        <v>502</v>
      </c>
      <c r="C5932" t="str">
        <f t="shared" si="644"/>
        <v>SCGGroCZ14</v>
      </c>
      <c r="D5932" s="1" t="s">
        <v>506</v>
      </c>
      <c r="E5932" s="1" t="str">
        <f t="shared" si="645"/>
        <v>SCG</v>
      </c>
      <c r="F5932" s="1" t="str">
        <f t="shared" si="646"/>
        <v>SCG</v>
      </c>
      <c r="G5932" s="1" t="str">
        <f t="shared" si="647"/>
        <v>Gro</v>
      </c>
      <c r="H5932" s="1" t="s">
        <v>530</v>
      </c>
      <c r="I5932" s="1" t="str">
        <f t="shared" si="648"/>
        <v>CZ14</v>
      </c>
      <c r="J5932" s="1" t="s">
        <v>531</v>
      </c>
      <c r="L5932" s="12" t="str">
        <f t="shared" si="649"/>
        <v>SCGGroCZ141996</v>
      </c>
      <c r="M5932" t="s">
        <v>1450</v>
      </c>
      <c r="N5932" s="1">
        <v>1996</v>
      </c>
      <c r="O5932" s="19">
        <v>1.0604</v>
      </c>
      <c r="P5932" t="str">
        <f t="shared" si="650"/>
        <v>96</v>
      </c>
    </row>
    <row r="5933" spans="2:16" x14ac:dyDescent="0.25">
      <c r="B5933" t="s">
        <v>502</v>
      </c>
      <c r="C5933" t="str">
        <f t="shared" si="644"/>
        <v>SCGGroCZ14</v>
      </c>
      <c r="D5933" s="1" t="s">
        <v>506</v>
      </c>
      <c r="E5933" s="1" t="str">
        <f t="shared" si="645"/>
        <v>SCG</v>
      </c>
      <c r="F5933" s="1" t="str">
        <f t="shared" si="646"/>
        <v>SCG</v>
      </c>
      <c r="G5933" s="1" t="str">
        <f t="shared" si="647"/>
        <v>Gro</v>
      </c>
      <c r="H5933" s="1" t="s">
        <v>530</v>
      </c>
      <c r="I5933" s="1" t="str">
        <f t="shared" si="648"/>
        <v>CZ14</v>
      </c>
      <c r="J5933" s="1" t="s">
        <v>531</v>
      </c>
      <c r="L5933" s="12" t="str">
        <f t="shared" si="649"/>
        <v>SCGGroCZ142003</v>
      </c>
      <c r="M5933" t="s">
        <v>1450</v>
      </c>
      <c r="N5933" s="1">
        <v>2003</v>
      </c>
      <c r="O5933" s="19">
        <v>0.71240000000000003</v>
      </c>
      <c r="P5933" t="str">
        <f t="shared" si="650"/>
        <v>03</v>
      </c>
    </row>
    <row r="5934" spans="2:16" x14ac:dyDescent="0.25">
      <c r="B5934" t="s">
        <v>502</v>
      </c>
      <c r="C5934" t="str">
        <f t="shared" si="644"/>
        <v>SCGGroCZ14</v>
      </c>
      <c r="D5934" s="1" t="s">
        <v>506</v>
      </c>
      <c r="E5934" s="1" t="str">
        <f t="shared" si="645"/>
        <v>SCG</v>
      </c>
      <c r="F5934" s="1" t="str">
        <f t="shared" si="646"/>
        <v>SCG</v>
      </c>
      <c r="G5934" s="1" t="str">
        <f t="shared" si="647"/>
        <v>Gro</v>
      </c>
      <c r="H5934" s="1" t="s">
        <v>530</v>
      </c>
      <c r="I5934" s="1" t="str">
        <f t="shared" si="648"/>
        <v>CZ14</v>
      </c>
      <c r="J5934" s="1" t="s">
        <v>531</v>
      </c>
      <c r="L5934" s="12" t="str">
        <f t="shared" si="649"/>
        <v>SCGGroCZ142007</v>
      </c>
      <c r="M5934" t="s">
        <v>1450</v>
      </c>
      <c r="N5934" s="1">
        <v>2007</v>
      </c>
      <c r="O5934" s="19">
        <v>0.44140000000000001</v>
      </c>
      <c r="P5934" t="str">
        <f t="shared" si="650"/>
        <v>07</v>
      </c>
    </row>
    <row r="5935" spans="2:16" x14ac:dyDescent="0.25">
      <c r="B5935" t="s">
        <v>502</v>
      </c>
      <c r="C5935" t="str">
        <f t="shared" si="644"/>
        <v>SCGGroCZ14</v>
      </c>
      <c r="D5935" s="1" t="s">
        <v>506</v>
      </c>
      <c r="E5935" s="1" t="str">
        <f t="shared" si="645"/>
        <v>SCG</v>
      </c>
      <c r="F5935" s="1" t="str">
        <f t="shared" si="646"/>
        <v>SCG</v>
      </c>
      <c r="G5935" s="1" t="str">
        <f t="shared" si="647"/>
        <v>Gro</v>
      </c>
      <c r="H5935" s="1" t="s">
        <v>530</v>
      </c>
      <c r="I5935" s="1" t="str">
        <f t="shared" si="648"/>
        <v>CZ14</v>
      </c>
      <c r="J5935" s="1" t="s">
        <v>531</v>
      </c>
      <c r="L5935" s="12" t="str">
        <f t="shared" si="649"/>
        <v>SCGGroCZ142011</v>
      </c>
      <c r="M5935" t="s">
        <v>1450</v>
      </c>
      <c r="N5935" s="1">
        <v>2011</v>
      </c>
      <c r="O5935" s="19">
        <v>0.44140000000000001</v>
      </c>
      <c r="P5935" t="str">
        <f t="shared" si="650"/>
        <v>11</v>
      </c>
    </row>
    <row r="5936" spans="2:16" x14ac:dyDescent="0.25">
      <c r="B5936" t="s">
        <v>502</v>
      </c>
      <c r="C5936" t="str">
        <f t="shared" si="644"/>
        <v>SCGGroCZ14</v>
      </c>
      <c r="D5936" s="1" t="s">
        <v>506</v>
      </c>
      <c r="E5936" s="1" t="str">
        <f t="shared" si="645"/>
        <v>SCG</v>
      </c>
      <c r="F5936" s="1" t="str">
        <f t="shared" si="646"/>
        <v>SCG</v>
      </c>
      <c r="G5936" s="1" t="str">
        <f t="shared" si="647"/>
        <v>Gro</v>
      </c>
      <c r="H5936" s="1" t="s">
        <v>530</v>
      </c>
      <c r="I5936" s="1" t="str">
        <f t="shared" si="648"/>
        <v>CZ14</v>
      </c>
      <c r="J5936" s="1" t="s">
        <v>531</v>
      </c>
      <c r="L5936" s="12" t="str">
        <f t="shared" si="649"/>
        <v>SCGGroCZ142014</v>
      </c>
      <c r="M5936" t="s">
        <v>1450</v>
      </c>
      <c r="N5936" s="1">
        <v>2014</v>
      </c>
      <c r="O5936" s="19">
        <v>0.22070000000000001</v>
      </c>
      <c r="P5936" t="str">
        <f t="shared" si="650"/>
        <v>14</v>
      </c>
    </row>
    <row r="5937" spans="2:16" x14ac:dyDescent="0.25">
      <c r="B5937" t="s">
        <v>502</v>
      </c>
      <c r="C5937" t="str">
        <f t="shared" si="644"/>
        <v>SCGGroCZ15</v>
      </c>
      <c r="D5937" s="1" t="s">
        <v>506</v>
      </c>
      <c r="E5937" s="1" t="str">
        <f t="shared" si="645"/>
        <v>SCG</v>
      </c>
      <c r="F5937" s="1" t="str">
        <f t="shared" si="646"/>
        <v>SCG</v>
      </c>
      <c r="G5937" s="1" t="str">
        <f t="shared" si="647"/>
        <v>Gro</v>
      </c>
      <c r="H5937" s="1" t="s">
        <v>530</v>
      </c>
      <c r="I5937" s="1" t="str">
        <f t="shared" si="648"/>
        <v>CZ15</v>
      </c>
      <c r="J5937" s="1" t="s">
        <v>531</v>
      </c>
      <c r="L5937" s="12" t="str">
        <f t="shared" si="649"/>
        <v>SCGGroCZ151975</v>
      </c>
      <c r="M5937" t="s">
        <v>1451</v>
      </c>
      <c r="N5937" s="1">
        <v>1975</v>
      </c>
      <c r="O5937" s="19">
        <v>0.75070000000000003</v>
      </c>
      <c r="P5937" t="str">
        <f t="shared" si="650"/>
        <v>75</v>
      </c>
    </row>
    <row r="5938" spans="2:16" x14ac:dyDescent="0.25">
      <c r="B5938" t="s">
        <v>502</v>
      </c>
      <c r="C5938" t="str">
        <f t="shared" si="644"/>
        <v>SCGGroCZ15</v>
      </c>
      <c r="D5938" s="1" t="s">
        <v>506</v>
      </c>
      <c r="E5938" s="1" t="str">
        <f t="shared" si="645"/>
        <v>SCG</v>
      </c>
      <c r="F5938" s="1" t="str">
        <f t="shared" si="646"/>
        <v>SCG</v>
      </c>
      <c r="G5938" s="1" t="str">
        <f t="shared" si="647"/>
        <v>Gro</v>
      </c>
      <c r="H5938" s="1" t="s">
        <v>530</v>
      </c>
      <c r="I5938" s="1" t="str">
        <f t="shared" si="648"/>
        <v>CZ15</v>
      </c>
      <c r="J5938" s="1" t="s">
        <v>531</v>
      </c>
      <c r="L5938" s="12" t="str">
        <f t="shared" si="649"/>
        <v>SCGGroCZ151985</v>
      </c>
      <c r="M5938" t="s">
        <v>1451</v>
      </c>
      <c r="N5938" s="1">
        <v>1985</v>
      </c>
      <c r="O5938" s="19">
        <v>1.2198</v>
      </c>
      <c r="P5938" t="str">
        <f t="shared" si="650"/>
        <v>85</v>
      </c>
    </row>
    <row r="5939" spans="2:16" x14ac:dyDescent="0.25">
      <c r="B5939" t="s">
        <v>502</v>
      </c>
      <c r="C5939" t="str">
        <f t="shared" si="644"/>
        <v>SCGGroCZ15</v>
      </c>
      <c r="D5939" s="1" t="s">
        <v>506</v>
      </c>
      <c r="E5939" s="1" t="str">
        <f t="shared" si="645"/>
        <v>SCG</v>
      </c>
      <c r="F5939" s="1" t="str">
        <f t="shared" si="646"/>
        <v>SCG</v>
      </c>
      <c r="G5939" s="1" t="str">
        <f t="shared" si="647"/>
        <v>Gro</v>
      </c>
      <c r="H5939" s="1" t="s">
        <v>530</v>
      </c>
      <c r="I5939" s="1" t="str">
        <f t="shared" si="648"/>
        <v>CZ15</v>
      </c>
      <c r="J5939" s="1" t="s">
        <v>531</v>
      </c>
      <c r="L5939" s="12" t="str">
        <f t="shared" si="649"/>
        <v>SCGGroCZ151996</v>
      </c>
      <c r="M5939" t="s">
        <v>1451</v>
      </c>
      <c r="N5939" s="1">
        <v>1996</v>
      </c>
      <c r="O5939" s="19">
        <v>0.63780000000000003</v>
      </c>
      <c r="P5939" t="str">
        <f t="shared" si="650"/>
        <v>96</v>
      </c>
    </row>
    <row r="5940" spans="2:16" x14ac:dyDescent="0.25">
      <c r="B5940" t="s">
        <v>502</v>
      </c>
      <c r="C5940" t="str">
        <f t="shared" si="644"/>
        <v>SCGGroCZ15</v>
      </c>
      <c r="D5940" s="1" t="s">
        <v>506</v>
      </c>
      <c r="E5940" s="1" t="str">
        <f t="shared" si="645"/>
        <v>SCG</v>
      </c>
      <c r="F5940" s="1" t="str">
        <f t="shared" si="646"/>
        <v>SCG</v>
      </c>
      <c r="G5940" s="1" t="str">
        <f t="shared" si="647"/>
        <v>Gro</v>
      </c>
      <c r="H5940" s="1" t="s">
        <v>530</v>
      </c>
      <c r="I5940" s="1" t="str">
        <f t="shared" si="648"/>
        <v>CZ15</v>
      </c>
      <c r="J5940" s="1" t="s">
        <v>531</v>
      </c>
      <c r="L5940" s="12" t="str">
        <f t="shared" si="649"/>
        <v>SCGGroCZ152003</v>
      </c>
      <c r="M5940" t="s">
        <v>1451</v>
      </c>
      <c r="N5940" s="1">
        <v>2003</v>
      </c>
      <c r="O5940" s="19">
        <v>0.4536</v>
      </c>
      <c r="P5940" t="str">
        <f t="shared" si="650"/>
        <v>03</v>
      </c>
    </row>
    <row r="5941" spans="2:16" x14ac:dyDescent="0.25">
      <c r="B5941" t="s">
        <v>502</v>
      </c>
      <c r="C5941" t="str">
        <f t="shared" si="644"/>
        <v>SCGGroCZ15</v>
      </c>
      <c r="D5941" s="1" t="s">
        <v>506</v>
      </c>
      <c r="E5941" s="1" t="str">
        <f t="shared" si="645"/>
        <v>SCG</v>
      </c>
      <c r="F5941" s="1" t="str">
        <f t="shared" si="646"/>
        <v>SCG</v>
      </c>
      <c r="G5941" s="1" t="str">
        <f t="shared" si="647"/>
        <v>Gro</v>
      </c>
      <c r="H5941" s="1" t="s">
        <v>530</v>
      </c>
      <c r="I5941" s="1" t="str">
        <f t="shared" si="648"/>
        <v>CZ15</v>
      </c>
      <c r="J5941" s="1" t="s">
        <v>531</v>
      </c>
      <c r="L5941" s="12" t="str">
        <f t="shared" si="649"/>
        <v>SCGGroCZ152007</v>
      </c>
      <c r="M5941" t="s">
        <v>1451</v>
      </c>
      <c r="N5941" s="1">
        <v>2007</v>
      </c>
      <c r="O5941" s="19">
        <v>0.28129999999999999</v>
      </c>
      <c r="P5941" t="str">
        <f t="shared" si="650"/>
        <v>07</v>
      </c>
    </row>
    <row r="5942" spans="2:16" x14ac:dyDescent="0.25">
      <c r="B5942" t="s">
        <v>502</v>
      </c>
      <c r="C5942" t="str">
        <f t="shared" si="644"/>
        <v>SCGGroCZ15</v>
      </c>
      <c r="D5942" s="1" t="s">
        <v>506</v>
      </c>
      <c r="E5942" s="1" t="str">
        <f t="shared" si="645"/>
        <v>SCG</v>
      </c>
      <c r="F5942" s="1" t="str">
        <f t="shared" si="646"/>
        <v>SCG</v>
      </c>
      <c r="G5942" s="1" t="str">
        <f t="shared" si="647"/>
        <v>Gro</v>
      </c>
      <c r="H5942" s="1" t="s">
        <v>530</v>
      </c>
      <c r="I5942" s="1" t="str">
        <f t="shared" si="648"/>
        <v>CZ15</v>
      </c>
      <c r="J5942" s="1" t="s">
        <v>531</v>
      </c>
      <c r="L5942" s="12" t="str">
        <f t="shared" si="649"/>
        <v>SCGGroCZ152011</v>
      </c>
      <c r="M5942" t="s">
        <v>1451</v>
      </c>
      <c r="N5942" s="1">
        <v>2011</v>
      </c>
      <c r="O5942" s="19">
        <v>0.28129999999999999</v>
      </c>
      <c r="P5942" t="str">
        <f t="shared" si="650"/>
        <v>11</v>
      </c>
    </row>
    <row r="5943" spans="2:16" x14ac:dyDescent="0.25">
      <c r="B5943" t="s">
        <v>502</v>
      </c>
      <c r="C5943" t="str">
        <f t="shared" si="644"/>
        <v>SCGGroCZ15</v>
      </c>
      <c r="D5943" s="1" t="s">
        <v>506</v>
      </c>
      <c r="E5943" s="1" t="str">
        <f t="shared" si="645"/>
        <v>SCG</v>
      </c>
      <c r="F5943" s="1" t="str">
        <f t="shared" si="646"/>
        <v>SCG</v>
      </c>
      <c r="G5943" s="1" t="str">
        <f t="shared" si="647"/>
        <v>Gro</v>
      </c>
      <c r="H5943" s="1" t="s">
        <v>530</v>
      </c>
      <c r="I5943" s="1" t="str">
        <f t="shared" si="648"/>
        <v>CZ15</v>
      </c>
      <c r="J5943" s="1" t="s">
        <v>531</v>
      </c>
      <c r="L5943" s="12" t="str">
        <f t="shared" si="649"/>
        <v>SCGGroCZ152014</v>
      </c>
      <c r="M5943" t="s">
        <v>1451</v>
      </c>
      <c r="N5943" s="1">
        <v>2014</v>
      </c>
      <c r="O5943" s="19">
        <v>0.14065</v>
      </c>
      <c r="P5943" t="str">
        <f t="shared" si="650"/>
        <v>14</v>
      </c>
    </row>
    <row r="5944" spans="2:16" x14ac:dyDescent="0.25">
      <c r="B5944" t="s">
        <v>502</v>
      </c>
      <c r="C5944" t="str">
        <f t="shared" si="644"/>
        <v>SCGGroCZ16</v>
      </c>
      <c r="D5944" s="1" t="s">
        <v>506</v>
      </c>
      <c r="E5944" s="1" t="str">
        <f t="shared" si="645"/>
        <v>SCG</v>
      </c>
      <c r="F5944" s="1" t="str">
        <f t="shared" si="646"/>
        <v>SCG</v>
      </c>
      <c r="G5944" s="1" t="str">
        <f t="shared" si="647"/>
        <v>Gro</v>
      </c>
      <c r="H5944" s="1" t="s">
        <v>530</v>
      </c>
      <c r="I5944" s="1" t="str">
        <f t="shared" si="648"/>
        <v>CZ16</v>
      </c>
      <c r="J5944" s="1" t="s">
        <v>531</v>
      </c>
      <c r="L5944" s="12" t="str">
        <f t="shared" si="649"/>
        <v>SCGGroCZ161975</v>
      </c>
      <c r="M5944" t="s">
        <v>1452</v>
      </c>
      <c r="N5944" s="1">
        <v>1975</v>
      </c>
      <c r="O5944" s="19">
        <v>0.67710000000000004</v>
      </c>
      <c r="P5944" t="str">
        <f t="shared" si="650"/>
        <v>75</v>
      </c>
    </row>
    <row r="5945" spans="2:16" x14ac:dyDescent="0.25">
      <c r="B5945" t="s">
        <v>502</v>
      </c>
      <c r="C5945" t="str">
        <f t="shared" si="644"/>
        <v>SCGGroCZ16</v>
      </c>
      <c r="D5945" s="1" t="s">
        <v>506</v>
      </c>
      <c r="E5945" s="1" t="str">
        <f t="shared" si="645"/>
        <v>SCG</v>
      </c>
      <c r="F5945" s="1" t="str">
        <f t="shared" si="646"/>
        <v>SCG</v>
      </c>
      <c r="G5945" s="1" t="str">
        <f t="shared" si="647"/>
        <v>Gro</v>
      </c>
      <c r="H5945" s="1" t="s">
        <v>530</v>
      </c>
      <c r="I5945" s="1" t="str">
        <f t="shared" si="648"/>
        <v>CZ16</v>
      </c>
      <c r="J5945" s="1" t="s">
        <v>531</v>
      </c>
      <c r="L5945" s="12" t="str">
        <f t="shared" si="649"/>
        <v>SCGGroCZ161985</v>
      </c>
      <c r="M5945" t="s">
        <v>1452</v>
      </c>
      <c r="N5945" s="1">
        <v>1985</v>
      </c>
      <c r="O5945" s="19">
        <v>0.72670000000000001</v>
      </c>
      <c r="P5945" t="str">
        <f t="shared" si="650"/>
        <v>85</v>
      </c>
    </row>
    <row r="5946" spans="2:16" x14ac:dyDescent="0.25">
      <c r="B5946" t="s">
        <v>502</v>
      </c>
      <c r="C5946" t="str">
        <f t="shared" si="644"/>
        <v>SCGGroCZ16</v>
      </c>
      <c r="D5946" s="1" t="s">
        <v>506</v>
      </c>
      <c r="E5946" s="1" t="str">
        <f t="shared" si="645"/>
        <v>SCG</v>
      </c>
      <c r="F5946" s="1" t="str">
        <f t="shared" si="646"/>
        <v>SCG</v>
      </c>
      <c r="G5946" s="1" t="str">
        <f t="shared" si="647"/>
        <v>Gro</v>
      </c>
      <c r="H5946" s="1" t="s">
        <v>530</v>
      </c>
      <c r="I5946" s="1" t="str">
        <f t="shared" si="648"/>
        <v>CZ16</v>
      </c>
      <c r="J5946" s="1" t="s">
        <v>531</v>
      </c>
      <c r="L5946" s="12" t="str">
        <f t="shared" si="649"/>
        <v>SCGGroCZ161996</v>
      </c>
      <c r="M5946" t="s">
        <v>1452</v>
      </c>
      <c r="N5946" s="1">
        <v>1996</v>
      </c>
      <c r="O5946" s="19">
        <v>0.433</v>
      </c>
      <c r="P5946" t="str">
        <f t="shared" si="650"/>
        <v>96</v>
      </c>
    </row>
    <row r="5947" spans="2:16" x14ac:dyDescent="0.25">
      <c r="B5947" t="s">
        <v>502</v>
      </c>
      <c r="C5947" t="str">
        <f t="shared" si="644"/>
        <v>SCGGroCZ16</v>
      </c>
      <c r="D5947" s="1" t="s">
        <v>506</v>
      </c>
      <c r="E5947" s="1" t="str">
        <f t="shared" si="645"/>
        <v>SCG</v>
      </c>
      <c r="F5947" s="1" t="str">
        <f t="shared" si="646"/>
        <v>SCG</v>
      </c>
      <c r="G5947" s="1" t="str">
        <f t="shared" si="647"/>
        <v>Gro</v>
      </c>
      <c r="H5947" s="1" t="s">
        <v>530</v>
      </c>
      <c r="I5947" s="1" t="str">
        <f t="shared" si="648"/>
        <v>CZ16</v>
      </c>
      <c r="J5947" s="1" t="s">
        <v>531</v>
      </c>
      <c r="L5947" s="12" t="str">
        <f t="shared" si="649"/>
        <v>SCGGroCZ162003</v>
      </c>
      <c r="M5947" t="s">
        <v>1452</v>
      </c>
      <c r="N5947" s="1">
        <v>2003</v>
      </c>
      <c r="O5947" s="19">
        <v>0.27839999999999998</v>
      </c>
      <c r="P5947" t="str">
        <f t="shared" si="650"/>
        <v>03</v>
      </c>
    </row>
    <row r="5948" spans="2:16" x14ac:dyDescent="0.25">
      <c r="B5948" t="s">
        <v>502</v>
      </c>
      <c r="C5948" t="str">
        <f t="shared" si="644"/>
        <v>SCGGroCZ16</v>
      </c>
      <c r="D5948" s="1" t="s">
        <v>506</v>
      </c>
      <c r="E5948" s="1" t="str">
        <f t="shared" si="645"/>
        <v>SCG</v>
      </c>
      <c r="F5948" s="1" t="str">
        <f t="shared" si="646"/>
        <v>SCG</v>
      </c>
      <c r="G5948" s="1" t="str">
        <f t="shared" si="647"/>
        <v>Gro</v>
      </c>
      <c r="H5948" s="1" t="s">
        <v>530</v>
      </c>
      <c r="I5948" s="1" t="str">
        <f t="shared" si="648"/>
        <v>CZ16</v>
      </c>
      <c r="J5948" s="1" t="s">
        <v>531</v>
      </c>
      <c r="L5948" s="12" t="str">
        <f t="shared" si="649"/>
        <v>SCGGroCZ162007</v>
      </c>
      <c r="M5948" t="s">
        <v>1452</v>
      </c>
      <c r="N5948" s="1">
        <v>2007</v>
      </c>
      <c r="O5948" s="19">
        <v>0.17510000000000001</v>
      </c>
      <c r="P5948" t="str">
        <f t="shared" si="650"/>
        <v>07</v>
      </c>
    </row>
    <row r="5949" spans="2:16" x14ac:dyDescent="0.25">
      <c r="B5949" t="s">
        <v>502</v>
      </c>
      <c r="C5949" t="str">
        <f t="shared" si="644"/>
        <v>SCGGroCZ16</v>
      </c>
      <c r="D5949" s="1" t="s">
        <v>506</v>
      </c>
      <c r="E5949" s="1" t="str">
        <f t="shared" si="645"/>
        <v>SCG</v>
      </c>
      <c r="F5949" s="1" t="str">
        <f t="shared" si="646"/>
        <v>SCG</v>
      </c>
      <c r="G5949" s="1" t="str">
        <f t="shared" si="647"/>
        <v>Gro</v>
      </c>
      <c r="H5949" s="1" t="s">
        <v>530</v>
      </c>
      <c r="I5949" s="1" t="str">
        <f t="shared" si="648"/>
        <v>CZ16</v>
      </c>
      <c r="J5949" s="1" t="s">
        <v>531</v>
      </c>
      <c r="L5949" s="12" t="str">
        <f t="shared" si="649"/>
        <v>SCGGroCZ162011</v>
      </c>
      <c r="M5949" t="s">
        <v>1452</v>
      </c>
      <c r="N5949" s="1">
        <v>2011</v>
      </c>
      <c r="O5949" s="19">
        <v>0.17510000000000001</v>
      </c>
      <c r="P5949" t="str">
        <f t="shared" si="650"/>
        <v>11</v>
      </c>
    </row>
    <row r="5950" spans="2:16" x14ac:dyDescent="0.25">
      <c r="B5950" t="s">
        <v>502</v>
      </c>
      <c r="C5950" t="str">
        <f t="shared" si="644"/>
        <v>SCGGroCZ16</v>
      </c>
      <c r="D5950" s="1" t="s">
        <v>506</v>
      </c>
      <c r="E5950" s="1" t="str">
        <f t="shared" si="645"/>
        <v>SCG</v>
      </c>
      <c r="F5950" s="1" t="str">
        <f t="shared" si="646"/>
        <v>SCG</v>
      </c>
      <c r="G5950" s="1" t="str">
        <f t="shared" si="647"/>
        <v>Gro</v>
      </c>
      <c r="H5950" s="1" t="s">
        <v>530</v>
      </c>
      <c r="I5950" s="1" t="str">
        <f t="shared" si="648"/>
        <v>CZ16</v>
      </c>
      <c r="J5950" s="1" t="s">
        <v>531</v>
      </c>
      <c r="L5950" s="12" t="str">
        <f t="shared" si="649"/>
        <v>SCGGroCZ162014</v>
      </c>
      <c r="M5950" t="s">
        <v>1452</v>
      </c>
      <c r="N5950" s="1">
        <v>2014</v>
      </c>
      <c r="O5950" s="19">
        <v>8.7550000000000003E-2</v>
      </c>
      <c r="P5950" t="str">
        <f t="shared" si="650"/>
        <v>14</v>
      </c>
    </row>
    <row r="5951" spans="2:16" x14ac:dyDescent="0.25">
      <c r="B5951" t="s">
        <v>502</v>
      </c>
      <c r="C5951" t="str">
        <f t="shared" si="644"/>
        <v>SCGHspCZ01</v>
      </c>
      <c r="D5951" s="1" t="s">
        <v>506</v>
      </c>
      <c r="E5951" s="1" t="str">
        <f t="shared" si="645"/>
        <v>SCG</v>
      </c>
      <c r="F5951" s="1" t="str">
        <f t="shared" si="646"/>
        <v>SCG</v>
      </c>
      <c r="G5951" s="1" t="str">
        <f t="shared" si="647"/>
        <v>Hsp</v>
      </c>
      <c r="H5951" s="1" t="s">
        <v>530</v>
      </c>
      <c r="I5951" s="1" t="str">
        <f t="shared" si="648"/>
        <v>CZ01</v>
      </c>
      <c r="J5951" s="1" t="s">
        <v>531</v>
      </c>
      <c r="L5951" s="12" t="str">
        <f t="shared" si="649"/>
        <v>SCGHspCZ011975</v>
      </c>
      <c r="M5951" t="s">
        <v>1453</v>
      </c>
      <c r="N5951" s="1">
        <v>1975</v>
      </c>
      <c r="O5951" s="19">
        <v>0</v>
      </c>
      <c r="P5951" t="str">
        <f t="shared" si="650"/>
        <v>75</v>
      </c>
    </row>
    <row r="5952" spans="2:16" x14ac:dyDescent="0.25">
      <c r="B5952" t="s">
        <v>502</v>
      </c>
      <c r="C5952" t="str">
        <f t="shared" si="644"/>
        <v>SCGHspCZ01</v>
      </c>
      <c r="D5952" s="1" t="s">
        <v>506</v>
      </c>
      <c r="E5952" s="1" t="str">
        <f t="shared" si="645"/>
        <v>SCG</v>
      </c>
      <c r="F5952" s="1" t="str">
        <f t="shared" si="646"/>
        <v>SCG</v>
      </c>
      <c r="G5952" s="1" t="str">
        <f t="shared" si="647"/>
        <v>Hsp</v>
      </c>
      <c r="H5952" s="1" t="s">
        <v>530</v>
      </c>
      <c r="I5952" s="1" t="str">
        <f t="shared" si="648"/>
        <v>CZ01</v>
      </c>
      <c r="J5952" s="1" t="s">
        <v>531</v>
      </c>
      <c r="L5952" s="12" t="str">
        <f t="shared" si="649"/>
        <v>SCGHspCZ011985</v>
      </c>
      <c r="M5952" t="s">
        <v>1453</v>
      </c>
      <c r="N5952" s="1">
        <v>1985</v>
      </c>
      <c r="O5952" s="19">
        <v>0</v>
      </c>
      <c r="P5952" t="str">
        <f t="shared" si="650"/>
        <v>85</v>
      </c>
    </row>
    <row r="5953" spans="2:16" x14ac:dyDescent="0.25">
      <c r="B5953" t="s">
        <v>502</v>
      </c>
      <c r="C5953" t="str">
        <f t="shared" si="644"/>
        <v>SCGHspCZ01</v>
      </c>
      <c r="D5953" s="1" t="s">
        <v>506</v>
      </c>
      <c r="E5953" s="1" t="str">
        <f t="shared" si="645"/>
        <v>SCG</v>
      </c>
      <c r="F5953" s="1" t="str">
        <f t="shared" si="646"/>
        <v>SCG</v>
      </c>
      <c r="G5953" s="1" t="str">
        <f t="shared" si="647"/>
        <v>Hsp</v>
      </c>
      <c r="H5953" s="1" t="s">
        <v>530</v>
      </c>
      <c r="I5953" s="1" t="str">
        <f t="shared" si="648"/>
        <v>CZ01</v>
      </c>
      <c r="J5953" s="1" t="s">
        <v>531</v>
      </c>
      <c r="L5953" s="12" t="str">
        <f t="shared" si="649"/>
        <v>SCGHspCZ011996</v>
      </c>
      <c r="M5953" t="s">
        <v>1453</v>
      </c>
      <c r="N5953" s="1">
        <v>1996</v>
      </c>
      <c r="O5953" s="19">
        <v>0</v>
      </c>
      <c r="P5953" t="str">
        <f t="shared" si="650"/>
        <v>96</v>
      </c>
    </row>
    <row r="5954" spans="2:16" x14ac:dyDescent="0.25">
      <c r="B5954" t="s">
        <v>502</v>
      </c>
      <c r="C5954" t="str">
        <f t="shared" si="644"/>
        <v>SCGHspCZ01</v>
      </c>
      <c r="D5954" s="1" t="s">
        <v>506</v>
      </c>
      <c r="E5954" s="1" t="str">
        <f t="shared" si="645"/>
        <v>SCG</v>
      </c>
      <c r="F5954" s="1" t="str">
        <f t="shared" si="646"/>
        <v>SCG</v>
      </c>
      <c r="G5954" s="1" t="str">
        <f t="shared" si="647"/>
        <v>Hsp</v>
      </c>
      <c r="H5954" s="1" t="s">
        <v>530</v>
      </c>
      <c r="I5954" s="1" t="str">
        <f t="shared" si="648"/>
        <v>CZ01</v>
      </c>
      <c r="J5954" s="1" t="s">
        <v>531</v>
      </c>
      <c r="L5954" s="12" t="str">
        <f t="shared" si="649"/>
        <v>SCGHspCZ012003</v>
      </c>
      <c r="M5954" t="s">
        <v>1453</v>
      </c>
      <c r="N5954" s="1">
        <v>2003</v>
      </c>
      <c r="O5954" s="19">
        <v>0</v>
      </c>
      <c r="P5954" t="str">
        <f t="shared" si="650"/>
        <v>03</v>
      </c>
    </row>
    <row r="5955" spans="2:16" x14ac:dyDescent="0.25">
      <c r="B5955" t="s">
        <v>502</v>
      </c>
      <c r="C5955" t="str">
        <f t="shared" si="644"/>
        <v>SCGHspCZ01</v>
      </c>
      <c r="D5955" s="1" t="s">
        <v>506</v>
      </c>
      <c r="E5955" s="1" t="str">
        <f t="shared" si="645"/>
        <v>SCG</v>
      </c>
      <c r="F5955" s="1" t="str">
        <f t="shared" si="646"/>
        <v>SCG</v>
      </c>
      <c r="G5955" s="1" t="str">
        <f t="shared" si="647"/>
        <v>Hsp</v>
      </c>
      <c r="H5955" s="1" t="s">
        <v>530</v>
      </c>
      <c r="I5955" s="1" t="str">
        <f t="shared" si="648"/>
        <v>CZ01</v>
      </c>
      <c r="J5955" s="1" t="s">
        <v>531</v>
      </c>
      <c r="L5955" s="12" t="str">
        <f t="shared" si="649"/>
        <v>SCGHspCZ012007</v>
      </c>
      <c r="M5955" t="s">
        <v>1453</v>
      </c>
      <c r="N5955" s="1">
        <v>2007</v>
      </c>
      <c r="O5955" s="19">
        <v>0</v>
      </c>
      <c r="P5955" t="str">
        <f t="shared" si="650"/>
        <v>07</v>
      </c>
    </row>
    <row r="5956" spans="2:16" x14ac:dyDescent="0.25">
      <c r="B5956" t="s">
        <v>502</v>
      </c>
      <c r="C5956" t="str">
        <f t="shared" si="644"/>
        <v>SCGHspCZ01</v>
      </c>
      <c r="D5956" s="1" t="s">
        <v>506</v>
      </c>
      <c r="E5956" s="1" t="str">
        <f t="shared" si="645"/>
        <v>SCG</v>
      </c>
      <c r="F5956" s="1" t="str">
        <f t="shared" si="646"/>
        <v>SCG</v>
      </c>
      <c r="G5956" s="1" t="str">
        <f t="shared" si="647"/>
        <v>Hsp</v>
      </c>
      <c r="H5956" s="1" t="s">
        <v>530</v>
      </c>
      <c r="I5956" s="1" t="str">
        <f t="shared" si="648"/>
        <v>CZ01</v>
      </c>
      <c r="J5956" s="1" t="s">
        <v>531</v>
      </c>
      <c r="L5956" s="12" t="str">
        <f t="shared" si="649"/>
        <v>SCGHspCZ012011</v>
      </c>
      <c r="M5956" t="s">
        <v>1453</v>
      </c>
      <c r="N5956" s="1">
        <v>2011</v>
      </c>
      <c r="O5956" s="19">
        <v>0</v>
      </c>
      <c r="P5956" t="str">
        <f t="shared" si="650"/>
        <v>11</v>
      </c>
    </row>
    <row r="5957" spans="2:16" x14ac:dyDescent="0.25">
      <c r="B5957" t="s">
        <v>502</v>
      </c>
      <c r="C5957" t="str">
        <f t="shared" si="644"/>
        <v>SCGHspCZ01</v>
      </c>
      <c r="D5957" s="1" t="s">
        <v>506</v>
      </c>
      <c r="E5957" s="1" t="str">
        <f t="shared" si="645"/>
        <v>SCG</v>
      </c>
      <c r="F5957" s="1" t="str">
        <f t="shared" si="646"/>
        <v>SCG</v>
      </c>
      <c r="G5957" s="1" t="str">
        <f t="shared" si="647"/>
        <v>Hsp</v>
      </c>
      <c r="H5957" s="1" t="s">
        <v>530</v>
      </c>
      <c r="I5957" s="1" t="str">
        <f t="shared" si="648"/>
        <v>CZ01</v>
      </c>
      <c r="J5957" s="1" t="s">
        <v>531</v>
      </c>
      <c r="L5957" s="12" t="str">
        <f t="shared" si="649"/>
        <v>SCGHspCZ012014</v>
      </c>
      <c r="M5957" t="s">
        <v>1453</v>
      </c>
      <c r="N5957" s="1">
        <v>2014</v>
      </c>
      <c r="O5957" s="19">
        <v>0</v>
      </c>
      <c r="P5957" t="str">
        <f t="shared" si="650"/>
        <v>14</v>
      </c>
    </row>
    <row r="5958" spans="2:16" x14ac:dyDescent="0.25">
      <c r="B5958" t="s">
        <v>502</v>
      </c>
      <c r="C5958" t="str">
        <f t="shared" si="644"/>
        <v>SCGHspCZ02</v>
      </c>
      <c r="D5958" s="1" t="s">
        <v>506</v>
      </c>
      <c r="E5958" s="1" t="str">
        <f t="shared" si="645"/>
        <v>SCG</v>
      </c>
      <c r="F5958" s="1" t="str">
        <f t="shared" si="646"/>
        <v>SCG</v>
      </c>
      <c r="G5958" s="1" t="str">
        <f t="shared" si="647"/>
        <v>Hsp</v>
      </c>
      <c r="H5958" s="1" t="s">
        <v>530</v>
      </c>
      <c r="I5958" s="1" t="str">
        <f t="shared" si="648"/>
        <v>CZ02</v>
      </c>
      <c r="J5958" s="1" t="s">
        <v>531</v>
      </c>
      <c r="L5958" s="12" t="str">
        <f t="shared" si="649"/>
        <v>SCGHspCZ021975</v>
      </c>
      <c r="M5958" t="s">
        <v>1454</v>
      </c>
      <c r="N5958" s="1">
        <v>1975</v>
      </c>
      <c r="O5958" s="19">
        <v>0</v>
      </c>
      <c r="P5958" t="str">
        <f t="shared" si="650"/>
        <v>75</v>
      </c>
    </row>
    <row r="5959" spans="2:16" x14ac:dyDescent="0.25">
      <c r="B5959" t="s">
        <v>502</v>
      </c>
      <c r="C5959" t="str">
        <f t="shared" si="644"/>
        <v>SCGHspCZ02</v>
      </c>
      <c r="D5959" s="1" t="s">
        <v>506</v>
      </c>
      <c r="E5959" s="1" t="str">
        <f t="shared" si="645"/>
        <v>SCG</v>
      </c>
      <c r="F5959" s="1" t="str">
        <f t="shared" si="646"/>
        <v>SCG</v>
      </c>
      <c r="G5959" s="1" t="str">
        <f t="shared" si="647"/>
        <v>Hsp</v>
      </c>
      <c r="H5959" s="1" t="s">
        <v>530</v>
      </c>
      <c r="I5959" s="1" t="str">
        <f t="shared" si="648"/>
        <v>CZ02</v>
      </c>
      <c r="J5959" s="1" t="s">
        <v>531</v>
      </c>
      <c r="L5959" s="12" t="str">
        <f t="shared" si="649"/>
        <v>SCGHspCZ021985</v>
      </c>
      <c r="M5959" t="s">
        <v>1454</v>
      </c>
      <c r="N5959" s="1">
        <v>1985</v>
      </c>
      <c r="O5959" s="19">
        <v>0</v>
      </c>
      <c r="P5959" t="str">
        <f t="shared" si="650"/>
        <v>85</v>
      </c>
    </row>
    <row r="5960" spans="2:16" x14ac:dyDescent="0.25">
      <c r="B5960" t="s">
        <v>502</v>
      </c>
      <c r="C5960" t="str">
        <f t="shared" si="644"/>
        <v>SCGHspCZ02</v>
      </c>
      <c r="D5960" s="1" t="s">
        <v>506</v>
      </c>
      <c r="E5960" s="1" t="str">
        <f t="shared" si="645"/>
        <v>SCG</v>
      </c>
      <c r="F5960" s="1" t="str">
        <f t="shared" si="646"/>
        <v>SCG</v>
      </c>
      <c r="G5960" s="1" t="str">
        <f t="shared" si="647"/>
        <v>Hsp</v>
      </c>
      <c r="H5960" s="1" t="s">
        <v>530</v>
      </c>
      <c r="I5960" s="1" t="str">
        <f t="shared" si="648"/>
        <v>CZ02</v>
      </c>
      <c r="J5960" s="1" t="s">
        <v>531</v>
      </c>
      <c r="L5960" s="12" t="str">
        <f t="shared" si="649"/>
        <v>SCGHspCZ021996</v>
      </c>
      <c r="M5960" t="s">
        <v>1454</v>
      </c>
      <c r="N5960" s="1">
        <v>1996</v>
      </c>
      <c r="O5960" s="19">
        <v>0</v>
      </c>
      <c r="P5960" t="str">
        <f t="shared" si="650"/>
        <v>96</v>
      </c>
    </row>
    <row r="5961" spans="2:16" x14ac:dyDescent="0.25">
      <c r="B5961" t="s">
        <v>502</v>
      </c>
      <c r="C5961" t="str">
        <f t="shared" si="644"/>
        <v>SCGHspCZ02</v>
      </c>
      <c r="D5961" s="1" t="s">
        <v>506</v>
      </c>
      <c r="E5961" s="1" t="str">
        <f t="shared" si="645"/>
        <v>SCG</v>
      </c>
      <c r="F5961" s="1" t="str">
        <f t="shared" si="646"/>
        <v>SCG</v>
      </c>
      <c r="G5961" s="1" t="str">
        <f t="shared" si="647"/>
        <v>Hsp</v>
      </c>
      <c r="H5961" s="1" t="s">
        <v>530</v>
      </c>
      <c r="I5961" s="1" t="str">
        <f t="shared" si="648"/>
        <v>CZ02</v>
      </c>
      <c r="J5961" s="1" t="s">
        <v>531</v>
      </c>
      <c r="L5961" s="12" t="str">
        <f t="shared" si="649"/>
        <v>SCGHspCZ022003</v>
      </c>
      <c r="M5961" t="s">
        <v>1454</v>
      </c>
      <c r="N5961" s="1">
        <v>2003</v>
      </c>
      <c r="O5961" s="19">
        <v>0</v>
      </c>
      <c r="P5961" t="str">
        <f t="shared" si="650"/>
        <v>03</v>
      </c>
    </row>
    <row r="5962" spans="2:16" x14ac:dyDescent="0.25">
      <c r="B5962" t="s">
        <v>502</v>
      </c>
      <c r="C5962" t="str">
        <f t="shared" si="644"/>
        <v>SCGHspCZ02</v>
      </c>
      <c r="D5962" s="1" t="s">
        <v>506</v>
      </c>
      <c r="E5962" s="1" t="str">
        <f t="shared" si="645"/>
        <v>SCG</v>
      </c>
      <c r="F5962" s="1" t="str">
        <f t="shared" si="646"/>
        <v>SCG</v>
      </c>
      <c r="G5962" s="1" t="str">
        <f t="shared" si="647"/>
        <v>Hsp</v>
      </c>
      <c r="H5962" s="1" t="s">
        <v>530</v>
      </c>
      <c r="I5962" s="1" t="str">
        <f t="shared" si="648"/>
        <v>CZ02</v>
      </c>
      <c r="J5962" s="1" t="s">
        <v>531</v>
      </c>
      <c r="L5962" s="12" t="str">
        <f t="shared" si="649"/>
        <v>SCGHspCZ022007</v>
      </c>
      <c r="M5962" t="s">
        <v>1454</v>
      </c>
      <c r="N5962" s="1">
        <v>2007</v>
      </c>
      <c r="O5962" s="19">
        <v>0</v>
      </c>
      <c r="P5962" t="str">
        <f t="shared" si="650"/>
        <v>07</v>
      </c>
    </row>
    <row r="5963" spans="2:16" x14ac:dyDescent="0.25">
      <c r="B5963" t="s">
        <v>502</v>
      </c>
      <c r="C5963" t="str">
        <f t="shared" si="644"/>
        <v>SCGHspCZ02</v>
      </c>
      <c r="D5963" s="1" t="s">
        <v>506</v>
      </c>
      <c r="E5963" s="1" t="str">
        <f t="shared" si="645"/>
        <v>SCG</v>
      </c>
      <c r="F5963" s="1" t="str">
        <f t="shared" si="646"/>
        <v>SCG</v>
      </c>
      <c r="G5963" s="1" t="str">
        <f t="shared" si="647"/>
        <v>Hsp</v>
      </c>
      <c r="H5963" s="1" t="s">
        <v>530</v>
      </c>
      <c r="I5963" s="1" t="str">
        <f t="shared" si="648"/>
        <v>CZ02</v>
      </c>
      <c r="J5963" s="1" t="s">
        <v>531</v>
      </c>
      <c r="L5963" s="12" t="str">
        <f t="shared" si="649"/>
        <v>SCGHspCZ022011</v>
      </c>
      <c r="M5963" t="s">
        <v>1454</v>
      </c>
      <c r="N5963" s="1">
        <v>2011</v>
      </c>
      <c r="O5963" s="19">
        <v>0</v>
      </c>
      <c r="P5963" t="str">
        <f t="shared" si="650"/>
        <v>11</v>
      </c>
    </row>
    <row r="5964" spans="2:16" x14ac:dyDescent="0.25">
      <c r="B5964" t="s">
        <v>502</v>
      </c>
      <c r="C5964" t="str">
        <f t="shared" si="644"/>
        <v>SCGHspCZ02</v>
      </c>
      <c r="D5964" s="1" t="s">
        <v>506</v>
      </c>
      <c r="E5964" s="1" t="str">
        <f t="shared" si="645"/>
        <v>SCG</v>
      </c>
      <c r="F5964" s="1" t="str">
        <f t="shared" si="646"/>
        <v>SCG</v>
      </c>
      <c r="G5964" s="1" t="str">
        <f t="shared" si="647"/>
        <v>Hsp</v>
      </c>
      <c r="H5964" s="1" t="s">
        <v>530</v>
      </c>
      <c r="I5964" s="1" t="str">
        <f t="shared" si="648"/>
        <v>CZ02</v>
      </c>
      <c r="J5964" s="1" t="s">
        <v>531</v>
      </c>
      <c r="L5964" s="12" t="str">
        <f t="shared" si="649"/>
        <v>SCGHspCZ022014</v>
      </c>
      <c r="M5964" t="s">
        <v>1454</v>
      </c>
      <c r="N5964" s="1">
        <v>2014</v>
      </c>
      <c r="O5964" s="19">
        <v>0</v>
      </c>
      <c r="P5964" t="str">
        <f t="shared" si="650"/>
        <v>14</v>
      </c>
    </row>
    <row r="5965" spans="2:16" x14ac:dyDescent="0.25">
      <c r="B5965" t="s">
        <v>502</v>
      </c>
      <c r="C5965" t="str">
        <f t="shared" si="644"/>
        <v>SCGHspCZ03</v>
      </c>
      <c r="D5965" s="1" t="s">
        <v>506</v>
      </c>
      <c r="E5965" s="1" t="str">
        <f t="shared" si="645"/>
        <v>SCG</v>
      </c>
      <c r="F5965" s="1" t="str">
        <f t="shared" si="646"/>
        <v>SCG</v>
      </c>
      <c r="G5965" s="1" t="str">
        <f t="shared" si="647"/>
        <v>Hsp</v>
      </c>
      <c r="H5965" s="1" t="s">
        <v>530</v>
      </c>
      <c r="I5965" s="1" t="str">
        <f t="shared" si="648"/>
        <v>CZ03</v>
      </c>
      <c r="J5965" s="1" t="s">
        <v>531</v>
      </c>
      <c r="L5965" s="12" t="str">
        <f t="shared" si="649"/>
        <v>SCGHspCZ031975</v>
      </c>
      <c r="M5965" t="s">
        <v>1455</v>
      </c>
      <c r="N5965" s="1">
        <v>1975</v>
      </c>
      <c r="O5965" s="19">
        <v>0</v>
      </c>
      <c r="P5965" t="str">
        <f t="shared" si="650"/>
        <v>75</v>
      </c>
    </row>
    <row r="5966" spans="2:16" x14ac:dyDescent="0.25">
      <c r="B5966" t="s">
        <v>502</v>
      </c>
      <c r="C5966" t="str">
        <f t="shared" si="644"/>
        <v>SCGHspCZ03</v>
      </c>
      <c r="D5966" s="1" t="s">
        <v>506</v>
      </c>
      <c r="E5966" s="1" t="str">
        <f t="shared" si="645"/>
        <v>SCG</v>
      </c>
      <c r="F5966" s="1" t="str">
        <f t="shared" si="646"/>
        <v>SCG</v>
      </c>
      <c r="G5966" s="1" t="str">
        <f t="shared" si="647"/>
        <v>Hsp</v>
      </c>
      <c r="H5966" s="1" t="s">
        <v>530</v>
      </c>
      <c r="I5966" s="1" t="str">
        <f t="shared" si="648"/>
        <v>CZ03</v>
      </c>
      <c r="J5966" s="1" t="s">
        <v>531</v>
      </c>
      <c r="L5966" s="12" t="str">
        <f t="shared" si="649"/>
        <v>SCGHspCZ031985</v>
      </c>
      <c r="M5966" t="s">
        <v>1455</v>
      </c>
      <c r="N5966" s="1">
        <v>1985</v>
      </c>
      <c r="O5966" s="19">
        <v>0</v>
      </c>
      <c r="P5966" t="str">
        <f t="shared" si="650"/>
        <v>85</v>
      </c>
    </row>
    <row r="5967" spans="2:16" x14ac:dyDescent="0.25">
      <c r="B5967" t="s">
        <v>502</v>
      </c>
      <c r="C5967" t="str">
        <f t="shared" si="644"/>
        <v>SCGHspCZ03</v>
      </c>
      <c r="D5967" s="1" t="s">
        <v>506</v>
      </c>
      <c r="E5967" s="1" t="str">
        <f t="shared" si="645"/>
        <v>SCG</v>
      </c>
      <c r="F5967" s="1" t="str">
        <f t="shared" si="646"/>
        <v>SCG</v>
      </c>
      <c r="G5967" s="1" t="str">
        <f t="shared" si="647"/>
        <v>Hsp</v>
      </c>
      <c r="H5967" s="1" t="s">
        <v>530</v>
      </c>
      <c r="I5967" s="1" t="str">
        <f t="shared" si="648"/>
        <v>CZ03</v>
      </c>
      <c r="J5967" s="1" t="s">
        <v>531</v>
      </c>
      <c r="L5967" s="12" t="str">
        <f t="shared" si="649"/>
        <v>SCGHspCZ031996</v>
      </c>
      <c r="M5967" t="s">
        <v>1455</v>
      </c>
      <c r="N5967" s="1">
        <v>1996</v>
      </c>
      <c r="O5967" s="19">
        <v>0</v>
      </c>
      <c r="P5967" t="str">
        <f t="shared" si="650"/>
        <v>96</v>
      </c>
    </row>
    <row r="5968" spans="2:16" x14ac:dyDescent="0.25">
      <c r="B5968" t="s">
        <v>502</v>
      </c>
      <c r="C5968" t="str">
        <f t="shared" ref="C5968:C6031" si="651">F5968&amp;G5968&amp;I5968</f>
        <v>SCGHspCZ03</v>
      </c>
      <c r="D5968" s="1" t="s">
        <v>506</v>
      </c>
      <c r="E5968" s="1" t="str">
        <f t="shared" ref="E5968:E6031" si="652">+F5968</f>
        <v>SCG</v>
      </c>
      <c r="F5968" s="1" t="str">
        <f t="shared" ref="F5968:F6031" si="653">LEFT(M5968,3)</f>
        <v>SCG</v>
      </c>
      <c r="G5968" s="1" t="str">
        <f t="shared" ref="G5968:G6031" si="654">MID(M5968,4,3)</f>
        <v>Hsp</v>
      </c>
      <c r="H5968" s="1" t="s">
        <v>530</v>
      </c>
      <c r="I5968" s="1" t="str">
        <f t="shared" ref="I5968:I6031" si="655">RIGHT(M5968,4)</f>
        <v>CZ03</v>
      </c>
      <c r="J5968" s="1" t="s">
        <v>531</v>
      </c>
      <c r="L5968" s="12" t="str">
        <f t="shared" ref="L5968:L6031" si="656">C5968&amp;N5968</f>
        <v>SCGHspCZ032003</v>
      </c>
      <c r="M5968" t="s">
        <v>1455</v>
      </c>
      <c r="N5968" s="1">
        <v>2003</v>
      </c>
      <c r="O5968" s="19">
        <v>0</v>
      </c>
      <c r="P5968" t="str">
        <f t="shared" ref="P5968:P6031" si="657">RIGHT(N5968,2)</f>
        <v>03</v>
      </c>
    </row>
    <row r="5969" spans="2:16" x14ac:dyDescent="0.25">
      <c r="B5969" t="s">
        <v>502</v>
      </c>
      <c r="C5969" t="str">
        <f t="shared" si="651"/>
        <v>SCGHspCZ03</v>
      </c>
      <c r="D5969" s="1" t="s">
        <v>506</v>
      </c>
      <c r="E5969" s="1" t="str">
        <f t="shared" si="652"/>
        <v>SCG</v>
      </c>
      <c r="F5969" s="1" t="str">
        <f t="shared" si="653"/>
        <v>SCG</v>
      </c>
      <c r="G5969" s="1" t="str">
        <f t="shared" si="654"/>
        <v>Hsp</v>
      </c>
      <c r="H5969" s="1" t="s">
        <v>530</v>
      </c>
      <c r="I5969" s="1" t="str">
        <f t="shared" si="655"/>
        <v>CZ03</v>
      </c>
      <c r="J5969" s="1" t="s">
        <v>531</v>
      </c>
      <c r="L5969" s="12" t="str">
        <f t="shared" si="656"/>
        <v>SCGHspCZ032007</v>
      </c>
      <c r="M5969" t="s">
        <v>1455</v>
      </c>
      <c r="N5969" s="1">
        <v>2007</v>
      </c>
      <c r="O5969" s="19">
        <v>0</v>
      </c>
      <c r="P5969" t="str">
        <f t="shared" si="657"/>
        <v>07</v>
      </c>
    </row>
    <row r="5970" spans="2:16" x14ac:dyDescent="0.25">
      <c r="B5970" t="s">
        <v>502</v>
      </c>
      <c r="C5970" t="str">
        <f t="shared" si="651"/>
        <v>SCGHspCZ03</v>
      </c>
      <c r="D5970" s="1" t="s">
        <v>506</v>
      </c>
      <c r="E5970" s="1" t="str">
        <f t="shared" si="652"/>
        <v>SCG</v>
      </c>
      <c r="F5970" s="1" t="str">
        <f t="shared" si="653"/>
        <v>SCG</v>
      </c>
      <c r="G5970" s="1" t="str">
        <f t="shared" si="654"/>
        <v>Hsp</v>
      </c>
      <c r="H5970" s="1" t="s">
        <v>530</v>
      </c>
      <c r="I5970" s="1" t="str">
        <f t="shared" si="655"/>
        <v>CZ03</v>
      </c>
      <c r="J5970" s="1" t="s">
        <v>531</v>
      </c>
      <c r="L5970" s="12" t="str">
        <f t="shared" si="656"/>
        <v>SCGHspCZ032011</v>
      </c>
      <c r="M5970" t="s">
        <v>1455</v>
      </c>
      <c r="N5970" s="1">
        <v>2011</v>
      </c>
      <c r="O5970" s="19">
        <v>0</v>
      </c>
      <c r="P5970" t="str">
        <f t="shared" si="657"/>
        <v>11</v>
      </c>
    </row>
    <row r="5971" spans="2:16" x14ac:dyDescent="0.25">
      <c r="B5971" t="s">
        <v>502</v>
      </c>
      <c r="C5971" t="str">
        <f t="shared" si="651"/>
        <v>SCGHspCZ03</v>
      </c>
      <c r="D5971" s="1" t="s">
        <v>506</v>
      </c>
      <c r="E5971" s="1" t="str">
        <f t="shared" si="652"/>
        <v>SCG</v>
      </c>
      <c r="F5971" s="1" t="str">
        <f t="shared" si="653"/>
        <v>SCG</v>
      </c>
      <c r="G5971" s="1" t="str">
        <f t="shared" si="654"/>
        <v>Hsp</v>
      </c>
      <c r="H5971" s="1" t="s">
        <v>530</v>
      </c>
      <c r="I5971" s="1" t="str">
        <f t="shared" si="655"/>
        <v>CZ03</v>
      </c>
      <c r="J5971" s="1" t="s">
        <v>531</v>
      </c>
      <c r="L5971" s="12" t="str">
        <f t="shared" si="656"/>
        <v>SCGHspCZ032014</v>
      </c>
      <c r="M5971" t="s">
        <v>1455</v>
      </c>
      <c r="N5971" s="1">
        <v>2014</v>
      </c>
      <c r="O5971" s="19">
        <v>0</v>
      </c>
      <c r="P5971" t="str">
        <f t="shared" si="657"/>
        <v>14</v>
      </c>
    </row>
    <row r="5972" spans="2:16" x14ac:dyDescent="0.25">
      <c r="B5972" t="s">
        <v>502</v>
      </c>
      <c r="C5972" t="str">
        <f t="shared" si="651"/>
        <v>SCGHspCZ04</v>
      </c>
      <c r="D5972" s="1" t="s">
        <v>506</v>
      </c>
      <c r="E5972" s="1" t="str">
        <f t="shared" si="652"/>
        <v>SCG</v>
      </c>
      <c r="F5972" s="1" t="str">
        <f t="shared" si="653"/>
        <v>SCG</v>
      </c>
      <c r="G5972" s="1" t="str">
        <f t="shared" si="654"/>
        <v>Hsp</v>
      </c>
      <c r="H5972" s="1" t="s">
        <v>530</v>
      </c>
      <c r="I5972" s="1" t="str">
        <f t="shared" si="655"/>
        <v>CZ04</v>
      </c>
      <c r="J5972" s="1" t="s">
        <v>531</v>
      </c>
      <c r="L5972" s="12" t="str">
        <f t="shared" si="656"/>
        <v>SCGHspCZ041975</v>
      </c>
      <c r="M5972" t="s">
        <v>1456</v>
      </c>
      <c r="N5972" s="1">
        <v>1975</v>
      </c>
      <c r="O5972" s="19">
        <v>0</v>
      </c>
      <c r="P5972" t="str">
        <f t="shared" si="657"/>
        <v>75</v>
      </c>
    </row>
    <row r="5973" spans="2:16" x14ac:dyDescent="0.25">
      <c r="B5973" t="s">
        <v>502</v>
      </c>
      <c r="C5973" t="str">
        <f t="shared" si="651"/>
        <v>SCGHspCZ04</v>
      </c>
      <c r="D5973" s="1" t="s">
        <v>506</v>
      </c>
      <c r="E5973" s="1" t="str">
        <f t="shared" si="652"/>
        <v>SCG</v>
      </c>
      <c r="F5973" s="1" t="str">
        <f t="shared" si="653"/>
        <v>SCG</v>
      </c>
      <c r="G5973" s="1" t="str">
        <f t="shared" si="654"/>
        <v>Hsp</v>
      </c>
      <c r="H5973" s="1" t="s">
        <v>530</v>
      </c>
      <c r="I5973" s="1" t="str">
        <f t="shared" si="655"/>
        <v>CZ04</v>
      </c>
      <c r="J5973" s="1" t="s">
        <v>531</v>
      </c>
      <c r="L5973" s="12" t="str">
        <f t="shared" si="656"/>
        <v>SCGHspCZ041985</v>
      </c>
      <c r="M5973" t="s">
        <v>1456</v>
      </c>
      <c r="N5973" s="1">
        <v>1985</v>
      </c>
      <c r="O5973" s="19">
        <v>0</v>
      </c>
      <c r="P5973" t="str">
        <f t="shared" si="657"/>
        <v>85</v>
      </c>
    </row>
    <row r="5974" spans="2:16" x14ac:dyDescent="0.25">
      <c r="B5974" t="s">
        <v>502</v>
      </c>
      <c r="C5974" t="str">
        <f t="shared" si="651"/>
        <v>SCGHspCZ04</v>
      </c>
      <c r="D5974" s="1" t="s">
        <v>506</v>
      </c>
      <c r="E5974" s="1" t="str">
        <f t="shared" si="652"/>
        <v>SCG</v>
      </c>
      <c r="F5974" s="1" t="str">
        <f t="shared" si="653"/>
        <v>SCG</v>
      </c>
      <c r="G5974" s="1" t="str">
        <f t="shared" si="654"/>
        <v>Hsp</v>
      </c>
      <c r="H5974" s="1" t="s">
        <v>530</v>
      </c>
      <c r="I5974" s="1" t="str">
        <f t="shared" si="655"/>
        <v>CZ04</v>
      </c>
      <c r="J5974" s="1" t="s">
        <v>531</v>
      </c>
      <c r="L5974" s="12" t="str">
        <f t="shared" si="656"/>
        <v>SCGHspCZ041996</v>
      </c>
      <c r="M5974" t="s">
        <v>1456</v>
      </c>
      <c r="N5974" s="1">
        <v>1996</v>
      </c>
      <c r="O5974" s="19">
        <v>0</v>
      </c>
      <c r="P5974" t="str">
        <f t="shared" si="657"/>
        <v>96</v>
      </c>
    </row>
    <row r="5975" spans="2:16" x14ac:dyDescent="0.25">
      <c r="B5975" t="s">
        <v>502</v>
      </c>
      <c r="C5975" t="str">
        <f t="shared" si="651"/>
        <v>SCGHspCZ04</v>
      </c>
      <c r="D5975" s="1" t="s">
        <v>506</v>
      </c>
      <c r="E5975" s="1" t="str">
        <f t="shared" si="652"/>
        <v>SCG</v>
      </c>
      <c r="F5975" s="1" t="str">
        <f t="shared" si="653"/>
        <v>SCG</v>
      </c>
      <c r="G5975" s="1" t="str">
        <f t="shared" si="654"/>
        <v>Hsp</v>
      </c>
      <c r="H5975" s="1" t="s">
        <v>530</v>
      </c>
      <c r="I5975" s="1" t="str">
        <f t="shared" si="655"/>
        <v>CZ04</v>
      </c>
      <c r="J5975" s="1" t="s">
        <v>531</v>
      </c>
      <c r="L5975" s="12" t="str">
        <f t="shared" si="656"/>
        <v>SCGHspCZ042003</v>
      </c>
      <c r="M5975" t="s">
        <v>1456</v>
      </c>
      <c r="N5975" s="1">
        <v>2003</v>
      </c>
      <c r="O5975" s="19">
        <v>0</v>
      </c>
      <c r="P5975" t="str">
        <f t="shared" si="657"/>
        <v>03</v>
      </c>
    </row>
    <row r="5976" spans="2:16" x14ac:dyDescent="0.25">
      <c r="B5976" t="s">
        <v>502</v>
      </c>
      <c r="C5976" t="str">
        <f t="shared" si="651"/>
        <v>SCGHspCZ04</v>
      </c>
      <c r="D5976" s="1" t="s">
        <v>506</v>
      </c>
      <c r="E5976" s="1" t="str">
        <f t="shared" si="652"/>
        <v>SCG</v>
      </c>
      <c r="F5976" s="1" t="str">
        <f t="shared" si="653"/>
        <v>SCG</v>
      </c>
      <c r="G5976" s="1" t="str">
        <f t="shared" si="654"/>
        <v>Hsp</v>
      </c>
      <c r="H5976" s="1" t="s">
        <v>530</v>
      </c>
      <c r="I5976" s="1" t="str">
        <f t="shared" si="655"/>
        <v>CZ04</v>
      </c>
      <c r="J5976" s="1" t="s">
        <v>531</v>
      </c>
      <c r="L5976" s="12" t="str">
        <f t="shared" si="656"/>
        <v>SCGHspCZ042007</v>
      </c>
      <c r="M5976" t="s">
        <v>1456</v>
      </c>
      <c r="N5976" s="1">
        <v>2007</v>
      </c>
      <c r="O5976" s="19">
        <v>0</v>
      </c>
      <c r="P5976" t="str">
        <f t="shared" si="657"/>
        <v>07</v>
      </c>
    </row>
    <row r="5977" spans="2:16" x14ac:dyDescent="0.25">
      <c r="B5977" t="s">
        <v>502</v>
      </c>
      <c r="C5977" t="str">
        <f t="shared" si="651"/>
        <v>SCGHspCZ04</v>
      </c>
      <c r="D5977" s="1" t="s">
        <v>506</v>
      </c>
      <c r="E5977" s="1" t="str">
        <f t="shared" si="652"/>
        <v>SCG</v>
      </c>
      <c r="F5977" s="1" t="str">
        <f t="shared" si="653"/>
        <v>SCG</v>
      </c>
      <c r="G5977" s="1" t="str">
        <f t="shared" si="654"/>
        <v>Hsp</v>
      </c>
      <c r="H5977" s="1" t="s">
        <v>530</v>
      </c>
      <c r="I5977" s="1" t="str">
        <f t="shared" si="655"/>
        <v>CZ04</v>
      </c>
      <c r="J5977" s="1" t="s">
        <v>531</v>
      </c>
      <c r="L5977" s="12" t="str">
        <f t="shared" si="656"/>
        <v>SCGHspCZ042011</v>
      </c>
      <c r="M5977" t="s">
        <v>1456</v>
      </c>
      <c r="N5977" s="1">
        <v>2011</v>
      </c>
      <c r="O5977" s="19">
        <v>0</v>
      </c>
      <c r="P5977" t="str">
        <f t="shared" si="657"/>
        <v>11</v>
      </c>
    </row>
    <row r="5978" spans="2:16" x14ac:dyDescent="0.25">
      <c r="B5978" t="s">
        <v>502</v>
      </c>
      <c r="C5978" t="str">
        <f t="shared" si="651"/>
        <v>SCGHspCZ04</v>
      </c>
      <c r="D5978" s="1" t="s">
        <v>506</v>
      </c>
      <c r="E5978" s="1" t="str">
        <f t="shared" si="652"/>
        <v>SCG</v>
      </c>
      <c r="F5978" s="1" t="str">
        <f t="shared" si="653"/>
        <v>SCG</v>
      </c>
      <c r="G5978" s="1" t="str">
        <f t="shared" si="654"/>
        <v>Hsp</v>
      </c>
      <c r="H5978" s="1" t="s">
        <v>530</v>
      </c>
      <c r="I5978" s="1" t="str">
        <f t="shared" si="655"/>
        <v>CZ04</v>
      </c>
      <c r="J5978" s="1" t="s">
        <v>531</v>
      </c>
      <c r="L5978" s="12" t="str">
        <f t="shared" si="656"/>
        <v>SCGHspCZ042014</v>
      </c>
      <c r="M5978" t="s">
        <v>1456</v>
      </c>
      <c r="N5978" s="1">
        <v>2014</v>
      </c>
      <c r="O5978" s="19">
        <v>0</v>
      </c>
      <c r="P5978" t="str">
        <f t="shared" si="657"/>
        <v>14</v>
      </c>
    </row>
    <row r="5979" spans="2:16" x14ac:dyDescent="0.25">
      <c r="B5979" t="s">
        <v>502</v>
      </c>
      <c r="C5979" t="str">
        <f t="shared" si="651"/>
        <v>SCGHspCZ05</v>
      </c>
      <c r="D5979" s="1" t="s">
        <v>506</v>
      </c>
      <c r="E5979" s="1" t="str">
        <f t="shared" si="652"/>
        <v>SCG</v>
      </c>
      <c r="F5979" s="1" t="str">
        <f t="shared" si="653"/>
        <v>SCG</v>
      </c>
      <c r="G5979" s="1" t="str">
        <f t="shared" si="654"/>
        <v>Hsp</v>
      </c>
      <c r="H5979" s="1" t="s">
        <v>530</v>
      </c>
      <c r="I5979" s="1" t="str">
        <f t="shared" si="655"/>
        <v>CZ05</v>
      </c>
      <c r="J5979" s="1" t="s">
        <v>531</v>
      </c>
      <c r="L5979" s="12" t="str">
        <f t="shared" si="656"/>
        <v>SCGHspCZ051975</v>
      </c>
      <c r="M5979" t="s">
        <v>1457</v>
      </c>
      <c r="N5979" s="1">
        <v>1975</v>
      </c>
      <c r="O5979" s="19">
        <v>0.44864999999999999</v>
      </c>
      <c r="P5979" t="str">
        <f t="shared" si="657"/>
        <v>75</v>
      </c>
    </row>
    <row r="5980" spans="2:16" x14ac:dyDescent="0.25">
      <c r="B5980" t="s">
        <v>502</v>
      </c>
      <c r="C5980" t="str">
        <f t="shared" si="651"/>
        <v>SCGHspCZ05</v>
      </c>
      <c r="D5980" s="1" t="s">
        <v>506</v>
      </c>
      <c r="E5980" s="1" t="str">
        <f t="shared" si="652"/>
        <v>SCG</v>
      </c>
      <c r="F5980" s="1" t="str">
        <f t="shared" si="653"/>
        <v>SCG</v>
      </c>
      <c r="G5980" s="1" t="str">
        <f t="shared" si="654"/>
        <v>Hsp</v>
      </c>
      <c r="H5980" s="1" t="s">
        <v>530</v>
      </c>
      <c r="I5980" s="1" t="str">
        <f t="shared" si="655"/>
        <v>CZ05</v>
      </c>
      <c r="J5980" s="1" t="s">
        <v>531</v>
      </c>
      <c r="L5980" s="12" t="str">
        <f t="shared" si="656"/>
        <v>SCGHspCZ051985</v>
      </c>
      <c r="M5980" t="s">
        <v>1457</v>
      </c>
      <c r="N5980" s="1">
        <v>1985</v>
      </c>
      <c r="O5980" s="19">
        <v>0.30640000000000001</v>
      </c>
      <c r="P5980" t="str">
        <f t="shared" si="657"/>
        <v>85</v>
      </c>
    </row>
    <row r="5981" spans="2:16" x14ac:dyDescent="0.25">
      <c r="B5981" t="s">
        <v>502</v>
      </c>
      <c r="C5981" t="str">
        <f t="shared" si="651"/>
        <v>SCGHspCZ05</v>
      </c>
      <c r="D5981" s="1" t="s">
        <v>506</v>
      </c>
      <c r="E5981" s="1" t="str">
        <f t="shared" si="652"/>
        <v>SCG</v>
      </c>
      <c r="F5981" s="1" t="str">
        <f t="shared" si="653"/>
        <v>SCG</v>
      </c>
      <c r="G5981" s="1" t="str">
        <f t="shared" si="654"/>
        <v>Hsp</v>
      </c>
      <c r="H5981" s="1" t="s">
        <v>530</v>
      </c>
      <c r="I5981" s="1" t="str">
        <f t="shared" si="655"/>
        <v>CZ05</v>
      </c>
      <c r="J5981" s="1" t="s">
        <v>531</v>
      </c>
      <c r="L5981" s="12" t="str">
        <f t="shared" si="656"/>
        <v>SCGHspCZ051996</v>
      </c>
      <c r="M5981" t="s">
        <v>1457</v>
      </c>
      <c r="N5981" s="1">
        <v>1996</v>
      </c>
      <c r="O5981" s="19">
        <v>9.1350000000000001E-2</v>
      </c>
      <c r="P5981" t="str">
        <f t="shared" si="657"/>
        <v>96</v>
      </c>
    </row>
    <row r="5982" spans="2:16" x14ac:dyDescent="0.25">
      <c r="B5982" t="s">
        <v>502</v>
      </c>
      <c r="C5982" t="str">
        <f t="shared" si="651"/>
        <v>SCGHspCZ05</v>
      </c>
      <c r="D5982" s="1" t="s">
        <v>506</v>
      </c>
      <c r="E5982" s="1" t="str">
        <f t="shared" si="652"/>
        <v>SCG</v>
      </c>
      <c r="F5982" s="1" t="str">
        <f t="shared" si="653"/>
        <v>SCG</v>
      </c>
      <c r="G5982" s="1" t="str">
        <f t="shared" si="654"/>
        <v>Hsp</v>
      </c>
      <c r="H5982" s="1" t="s">
        <v>530</v>
      </c>
      <c r="I5982" s="1" t="str">
        <f t="shared" si="655"/>
        <v>CZ05</v>
      </c>
      <c r="J5982" s="1" t="s">
        <v>531</v>
      </c>
      <c r="L5982" s="12" t="str">
        <f t="shared" si="656"/>
        <v>SCGHspCZ052003</v>
      </c>
      <c r="M5982" t="s">
        <v>1457</v>
      </c>
      <c r="N5982" s="1">
        <v>2003</v>
      </c>
      <c r="O5982" s="19">
        <v>8.3000000000000004E-2</v>
      </c>
      <c r="P5982" t="str">
        <f t="shared" si="657"/>
        <v>03</v>
      </c>
    </row>
    <row r="5983" spans="2:16" x14ac:dyDescent="0.25">
      <c r="B5983" t="s">
        <v>502</v>
      </c>
      <c r="C5983" t="str">
        <f t="shared" si="651"/>
        <v>SCGHspCZ05</v>
      </c>
      <c r="D5983" s="1" t="s">
        <v>506</v>
      </c>
      <c r="E5983" s="1" t="str">
        <f t="shared" si="652"/>
        <v>SCG</v>
      </c>
      <c r="F5983" s="1" t="str">
        <f t="shared" si="653"/>
        <v>SCG</v>
      </c>
      <c r="G5983" s="1" t="str">
        <f t="shared" si="654"/>
        <v>Hsp</v>
      </c>
      <c r="H5983" s="1" t="s">
        <v>530</v>
      </c>
      <c r="I5983" s="1" t="str">
        <f t="shared" si="655"/>
        <v>CZ05</v>
      </c>
      <c r="J5983" s="1" t="s">
        <v>531</v>
      </c>
      <c r="L5983" s="12" t="str">
        <f t="shared" si="656"/>
        <v>SCGHspCZ052007</v>
      </c>
      <c r="M5983" t="s">
        <v>1457</v>
      </c>
      <c r="N5983" s="1">
        <v>2007</v>
      </c>
      <c r="O5983" s="19">
        <v>2.495E-2</v>
      </c>
      <c r="P5983" t="str">
        <f t="shared" si="657"/>
        <v>07</v>
      </c>
    </row>
    <row r="5984" spans="2:16" x14ac:dyDescent="0.25">
      <c r="B5984" t="s">
        <v>502</v>
      </c>
      <c r="C5984" t="str">
        <f t="shared" si="651"/>
        <v>SCGHspCZ05</v>
      </c>
      <c r="D5984" s="1" t="s">
        <v>506</v>
      </c>
      <c r="E5984" s="1" t="str">
        <f t="shared" si="652"/>
        <v>SCG</v>
      </c>
      <c r="F5984" s="1" t="str">
        <f t="shared" si="653"/>
        <v>SCG</v>
      </c>
      <c r="G5984" s="1" t="str">
        <f t="shared" si="654"/>
        <v>Hsp</v>
      </c>
      <c r="H5984" s="1" t="s">
        <v>530</v>
      </c>
      <c r="I5984" s="1" t="str">
        <f t="shared" si="655"/>
        <v>CZ05</v>
      </c>
      <c r="J5984" s="1" t="s">
        <v>531</v>
      </c>
      <c r="L5984" s="12" t="str">
        <f t="shared" si="656"/>
        <v>SCGHspCZ052011</v>
      </c>
      <c r="M5984" t="s">
        <v>1457</v>
      </c>
      <c r="N5984" s="1">
        <v>2011</v>
      </c>
      <c r="O5984" s="19">
        <v>2.495E-2</v>
      </c>
      <c r="P5984" t="str">
        <f t="shared" si="657"/>
        <v>11</v>
      </c>
    </row>
    <row r="5985" spans="2:16" x14ac:dyDescent="0.25">
      <c r="B5985" t="s">
        <v>502</v>
      </c>
      <c r="C5985" t="str">
        <f t="shared" si="651"/>
        <v>SCGHspCZ05</v>
      </c>
      <c r="D5985" s="1" t="s">
        <v>506</v>
      </c>
      <c r="E5985" s="1" t="str">
        <f t="shared" si="652"/>
        <v>SCG</v>
      </c>
      <c r="F5985" s="1" t="str">
        <f t="shared" si="653"/>
        <v>SCG</v>
      </c>
      <c r="G5985" s="1" t="str">
        <f t="shared" si="654"/>
        <v>Hsp</v>
      </c>
      <c r="H5985" s="1" t="s">
        <v>530</v>
      </c>
      <c r="I5985" s="1" t="str">
        <f t="shared" si="655"/>
        <v>CZ05</v>
      </c>
      <c r="J5985" s="1" t="s">
        <v>531</v>
      </c>
      <c r="L5985" s="12" t="str">
        <f t="shared" si="656"/>
        <v>SCGHspCZ052014</v>
      </c>
      <c r="M5985" t="s">
        <v>1457</v>
      </c>
      <c r="N5985" s="1">
        <v>2014</v>
      </c>
      <c r="O5985" s="19">
        <v>1.2475E-2</v>
      </c>
      <c r="P5985" t="str">
        <f t="shared" si="657"/>
        <v>14</v>
      </c>
    </row>
    <row r="5986" spans="2:16" x14ac:dyDescent="0.25">
      <c r="B5986" t="s">
        <v>502</v>
      </c>
      <c r="C5986" t="str">
        <f t="shared" si="651"/>
        <v>SCGHspCZ06</v>
      </c>
      <c r="D5986" s="1" t="s">
        <v>506</v>
      </c>
      <c r="E5986" s="1" t="str">
        <f t="shared" si="652"/>
        <v>SCG</v>
      </c>
      <c r="F5986" s="1" t="str">
        <f t="shared" si="653"/>
        <v>SCG</v>
      </c>
      <c r="G5986" s="1" t="str">
        <f t="shared" si="654"/>
        <v>Hsp</v>
      </c>
      <c r="H5986" s="1" t="s">
        <v>530</v>
      </c>
      <c r="I5986" s="1" t="str">
        <f t="shared" si="655"/>
        <v>CZ06</v>
      </c>
      <c r="J5986" s="1" t="s">
        <v>531</v>
      </c>
      <c r="L5986" s="12" t="str">
        <f t="shared" si="656"/>
        <v>SCGHspCZ061975</v>
      </c>
      <c r="M5986" t="s">
        <v>1458</v>
      </c>
      <c r="N5986" s="1">
        <v>1975</v>
      </c>
      <c r="O5986" s="19">
        <v>7.7630499999999998</v>
      </c>
      <c r="P5986" t="str">
        <f t="shared" si="657"/>
        <v>75</v>
      </c>
    </row>
    <row r="5987" spans="2:16" x14ac:dyDescent="0.25">
      <c r="B5987" t="s">
        <v>502</v>
      </c>
      <c r="C5987" t="str">
        <f t="shared" si="651"/>
        <v>SCGHspCZ06</v>
      </c>
      <c r="D5987" s="1" t="s">
        <v>506</v>
      </c>
      <c r="E5987" s="1" t="str">
        <f t="shared" si="652"/>
        <v>SCG</v>
      </c>
      <c r="F5987" s="1" t="str">
        <f t="shared" si="653"/>
        <v>SCG</v>
      </c>
      <c r="G5987" s="1" t="str">
        <f t="shared" si="654"/>
        <v>Hsp</v>
      </c>
      <c r="H5987" s="1" t="s">
        <v>530</v>
      </c>
      <c r="I5987" s="1" t="str">
        <f t="shared" si="655"/>
        <v>CZ06</v>
      </c>
      <c r="J5987" s="1" t="s">
        <v>531</v>
      </c>
      <c r="L5987" s="12" t="str">
        <f t="shared" si="656"/>
        <v>SCGHspCZ061985</v>
      </c>
      <c r="M5987" t="s">
        <v>1458</v>
      </c>
      <c r="N5987" s="1">
        <v>1985</v>
      </c>
      <c r="O5987" s="19">
        <v>4.9084000000000003</v>
      </c>
      <c r="P5987" t="str">
        <f t="shared" si="657"/>
        <v>85</v>
      </c>
    </row>
    <row r="5988" spans="2:16" x14ac:dyDescent="0.25">
      <c r="B5988" t="s">
        <v>502</v>
      </c>
      <c r="C5988" t="str">
        <f t="shared" si="651"/>
        <v>SCGHspCZ06</v>
      </c>
      <c r="D5988" s="1" t="s">
        <v>506</v>
      </c>
      <c r="E5988" s="1" t="str">
        <f t="shared" si="652"/>
        <v>SCG</v>
      </c>
      <c r="F5988" s="1" t="str">
        <f t="shared" si="653"/>
        <v>SCG</v>
      </c>
      <c r="G5988" s="1" t="str">
        <f t="shared" si="654"/>
        <v>Hsp</v>
      </c>
      <c r="H5988" s="1" t="s">
        <v>530</v>
      </c>
      <c r="I5988" s="1" t="str">
        <f t="shared" si="655"/>
        <v>CZ06</v>
      </c>
      <c r="J5988" s="1" t="s">
        <v>531</v>
      </c>
      <c r="L5988" s="12" t="str">
        <f t="shared" si="656"/>
        <v>SCGHspCZ061996</v>
      </c>
      <c r="M5988" t="s">
        <v>1458</v>
      </c>
      <c r="N5988" s="1">
        <v>1996</v>
      </c>
      <c r="O5988" s="19">
        <v>1.48865</v>
      </c>
      <c r="P5988" t="str">
        <f t="shared" si="657"/>
        <v>96</v>
      </c>
    </row>
    <row r="5989" spans="2:16" x14ac:dyDescent="0.25">
      <c r="B5989" t="s">
        <v>502</v>
      </c>
      <c r="C5989" t="str">
        <f t="shared" si="651"/>
        <v>SCGHspCZ06</v>
      </c>
      <c r="D5989" s="1" t="s">
        <v>506</v>
      </c>
      <c r="E5989" s="1" t="str">
        <f t="shared" si="652"/>
        <v>SCG</v>
      </c>
      <c r="F5989" s="1" t="str">
        <f t="shared" si="653"/>
        <v>SCG</v>
      </c>
      <c r="G5989" s="1" t="str">
        <f t="shared" si="654"/>
        <v>Hsp</v>
      </c>
      <c r="H5989" s="1" t="s">
        <v>530</v>
      </c>
      <c r="I5989" s="1" t="str">
        <f t="shared" si="655"/>
        <v>CZ06</v>
      </c>
      <c r="J5989" s="1" t="s">
        <v>531</v>
      </c>
      <c r="L5989" s="12" t="str">
        <f t="shared" si="656"/>
        <v>SCGHspCZ062003</v>
      </c>
      <c r="M5989" t="s">
        <v>1458</v>
      </c>
      <c r="N5989" s="1">
        <v>2003</v>
      </c>
      <c r="O5989" s="19">
        <v>1.3745000000000001</v>
      </c>
      <c r="P5989" t="str">
        <f t="shared" si="657"/>
        <v>03</v>
      </c>
    </row>
    <row r="5990" spans="2:16" x14ac:dyDescent="0.25">
      <c r="B5990" t="s">
        <v>502</v>
      </c>
      <c r="C5990" t="str">
        <f t="shared" si="651"/>
        <v>SCGHspCZ06</v>
      </c>
      <c r="D5990" s="1" t="s">
        <v>506</v>
      </c>
      <c r="E5990" s="1" t="str">
        <f t="shared" si="652"/>
        <v>SCG</v>
      </c>
      <c r="F5990" s="1" t="str">
        <f t="shared" si="653"/>
        <v>SCG</v>
      </c>
      <c r="G5990" s="1" t="str">
        <f t="shared" si="654"/>
        <v>Hsp</v>
      </c>
      <c r="H5990" s="1" t="s">
        <v>530</v>
      </c>
      <c r="I5990" s="1" t="str">
        <f t="shared" si="655"/>
        <v>CZ06</v>
      </c>
      <c r="J5990" s="1" t="s">
        <v>531</v>
      </c>
      <c r="L5990" s="12" t="str">
        <f t="shared" si="656"/>
        <v>SCGHspCZ062007</v>
      </c>
      <c r="M5990" t="s">
        <v>1458</v>
      </c>
      <c r="N5990" s="1">
        <v>2007</v>
      </c>
      <c r="O5990" s="19">
        <v>0.45234999999999997</v>
      </c>
      <c r="P5990" t="str">
        <f t="shared" si="657"/>
        <v>07</v>
      </c>
    </row>
    <row r="5991" spans="2:16" x14ac:dyDescent="0.25">
      <c r="B5991" t="s">
        <v>502</v>
      </c>
      <c r="C5991" t="str">
        <f t="shared" si="651"/>
        <v>SCGHspCZ06</v>
      </c>
      <c r="D5991" s="1" t="s">
        <v>506</v>
      </c>
      <c r="E5991" s="1" t="str">
        <f t="shared" si="652"/>
        <v>SCG</v>
      </c>
      <c r="F5991" s="1" t="str">
        <f t="shared" si="653"/>
        <v>SCG</v>
      </c>
      <c r="G5991" s="1" t="str">
        <f t="shared" si="654"/>
        <v>Hsp</v>
      </c>
      <c r="H5991" s="1" t="s">
        <v>530</v>
      </c>
      <c r="I5991" s="1" t="str">
        <f t="shared" si="655"/>
        <v>CZ06</v>
      </c>
      <c r="J5991" s="1" t="s">
        <v>531</v>
      </c>
      <c r="L5991" s="12" t="str">
        <f t="shared" si="656"/>
        <v>SCGHspCZ062011</v>
      </c>
      <c r="M5991" t="s">
        <v>1458</v>
      </c>
      <c r="N5991" s="1">
        <v>2011</v>
      </c>
      <c r="O5991" s="19">
        <v>0.45234999999999997</v>
      </c>
      <c r="P5991" t="str">
        <f t="shared" si="657"/>
        <v>11</v>
      </c>
    </row>
    <row r="5992" spans="2:16" x14ac:dyDescent="0.25">
      <c r="B5992" t="s">
        <v>502</v>
      </c>
      <c r="C5992" t="str">
        <f t="shared" si="651"/>
        <v>SCGHspCZ06</v>
      </c>
      <c r="D5992" s="1" t="s">
        <v>506</v>
      </c>
      <c r="E5992" s="1" t="str">
        <f t="shared" si="652"/>
        <v>SCG</v>
      </c>
      <c r="F5992" s="1" t="str">
        <f t="shared" si="653"/>
        <v>SCG</v>
      </c>
      <c r="G5992" s="1" t="str">
        <f t="shared" si="654"/>
        <v>Hsp</v>
      </c>
      <c r="H5992" s="1" t="s">
        <v>530</v>
      </c>
      <c r="I5992" s="1" t="str">
        <f t="shared" si="655"/>
        <v>CZ06</v>
      </c>
      <c r="J5992" s="1" t="s">
        <v>531</v>
      </c>
      <c r="L5992" s="12" t="str">
        <f t="shared" si="656"/>
        <v>SCGHspCZ062014</v>
      </c>
      <c r="M5992" t="s">
        <v>1458</v>
      </c>
      <c r="N5992" s="1">
        <v>2014</v>
      </c>
      <c r="O5992" s="19">
        <v>0.22617499999999999</v>
      </c>
      <c r="P5992" t="str">
        <f t="shared" si="657"/>
        <v>14</v>
      </c>
    </row>
    <row r="5993" spans="2:16" x14ac:dyDescent="0.25">
      <c r="B5993" t="s">
        <v>502</v>
      </c>
      <c r="C5993" t="str">
        <f t="shared" si="651"/>
        <v>SCGHspCZ07</v>
      </c>
      <c r="D5993" s="1" t="s">
        <v>506</v>
      </c>
      <c r="E5993" s="1" t="str">
        <f t="shared" si="652"/>
        <v>SCG</v>
      </c>
      <c r="F5993" s="1" t="str">
        <f t="shared" si="653"/>
        <v>SCG</v>
      </c>
      <c r="G5993" s="1" t="str">
        <f t="shared" si="654"/>
        <v>Hsp</v>
      </c>
      <c r="H5993" s="1" t="s">
        <v>530</v>
      </c>
      <c r="I5993" s="1" t="str">
        <f t="shared" si="655"/>
        <v>CZ07</v>
      </c>
      <c r="J5993" s="1" t="s">
        <v>531</v>
      </c>
      <c r="L5993" s="12" t="str">
        <f t="shared" si="656"/>
        <v>SCGHspCZ071975</v>
      </c>
      <c r="M5993" t="s">
        <v>1459</v>
      </c>
      <c r="N5993" s="1">
        <v>1975</v>
      </c>
      <c r="O5993" s="19">
        <v>0</v>
      </c>
      <c r="P5993" t="str">
        <f t="shared" si="657"/>
        <v>75</v>
      </c>
    </row>
    <row r="5994" spans="2:16" x14ac:dyDescent="0.25">
      <c r="B5994" t="s">
        <v>502</v>
      </c>
      <c r="C5994" t="str">
        <f t="shared" si="651"/>
        <v>SCGHspCZ07</v>
      </c>
      <c r="D5994" s="1" t="s">
        <v>506</v>
      </c>
      <c r="E5994" s="1" t="str">
        <f t="shared" si="652"/>
        <v>SCG</v>
      </c>
      <c r="F5994" s="1" t="str">
        <f t="shared" si="653"/>
        <v>SCG</v>
      </c>
      <c r="G5994" s="1" t="str">
        <f t="shared" si="654"/>
        <v>Hsp</v>
      </c>
      <c r="H5994" s="1" t="s">
        <v>530</v>
      </c>
      <c r="I5994" s="1" t="str">
        <f t="shared" si="655"/>
        <v>CZ07</v>
      </c>
      <c r="J5994" s="1" t="s">
        <v>531</v>
      </c>
      <c r="L5994" s="12" t="str">
        <f t="shared" si="656"/>
        <v>SCGHspCZ071985</v>
      </c>
      <c r="M5994" t="s">
        <v>1459</v>
      </c>
      <c r="N5994" s="1">
        <v>1985</v>
      </c>
      <c r="O5994" s="19">
        <v>0</v>
      </c>
      <c r="P5994" t="str">
        <f t="shared" si="657"/>
        <v>85</v>
      </c>
    </row>
    <row r="5995" spans="2:16" x14ac:dyDescent="0.25">
      <c r="B5995" t="s">
        <v>502</v>
      </c>
      <c r="C5995" t="str">
        <f t="shared" si="651"/>
        <v>SCGHspCZ07</v>
      </c>
      <c r="D5995" s="1" t="s">
        <v>506</v>
      </c>
      <c r="E5995" s="1" t="str">
        <f t="shared" si="652"/>
        <v>SCG</v>
      </c>
      <c r="F5995" s="1" t="str">
        <f t="shared" si="653"/>
        <v>SCG</v>
      </c>
      <c r="G5995" s="1" t="str">
        <f t="shared" si="654"/>
        <v>Hsp</v>
      </c>
      <c r="H5995" s="1" t="s">
        <v>530</v>
      </c>
      <c r="I5995" s="1" t="str">
        <f t="shared" si="655"/>
        <v>CZ07</v>
      </c>
      <c r="J5995" s="1" t="s">
        <v>531</v>
      </c>
      <c r="L5995" s="12" t="str">
        <f t="shared" si="656"/>
        <v>SCGHspCZ071996</v>
      </c>
      <c r="M5995" t="s">
        <v>1459</v>
      </c>
      <c r="N5995" s="1">
        <v>1996</v>
      </c>
      <c r="O5995" s="19">
        <v>0</v>
      </c>
      <c r="P5995" t="str">
        <f t="shared" si="657"/>
        <v>96</v>
      </c>
    </row>
    <row r="5996" spans="2:16" x14ac:dyDescent="0.25">
      <c r="B5996" t="s">
        <v>502</v>
      </c>
      <c r="C5996" t="str">
        <f t="shared" si="651"/>
        <v>SCGHspCZ07</v>
      </c>
      <c r="D5996" s="1" t="s">
        <v>506</v>
      </c>
      <c r="E5996" s="1" t="str">
        <f t="shared" si="652"/>
        <v>SCG</v>
      </c>
      <c r="F5996" s="1" t="str">
        <f t="shared" si="653"/>
        <v>SCG</v>
      </c>
      <c r="G5996" s="1" t="str">
        <f t="shared" si="654"/>
        <v>Hsp</v>
      </c>
      <c r="H5996" s="1" t="s">
        <v>530</v>
      </c>
      <c r="I5996" s="1" t="str">
        <f t="shared" si="655"/>
        <v>CZ07</v>
      </c>
      <c r="J5996" s="1" t="s">
        <v>531</v>
      </c>
      <c r="L5996" s="12" t="str">
        <f t="shared" si="656"/>
        <v>SCGHspCZ072003</v>
      </c>
      <c r="M5996" t="s">
        <v>1459</v>
      </c>
      <c r="N5996" s="1">
        <v>2003</v>
      </c>
      <c r="O5996" s="19">
        <v>0</v>
      </c>
      <c r="P5996" t="str">
        <f t="shared" si="657"/>
        <v>03</v>
      </c>
    </row>
    <row r="5997" spans="2:16" x14ac:dyDescent="0.25">
      <c r="B5997" t="s">
        <v>502</v>
      </c>
      <c r="C5997" t="str">
        <f t="shared" si="651"/>
        <v>SCGHspCZ07</v>
      </c>
      <c r="D5997" s="1" t="s">
        <v>506</v>
      </c>
      <c r="E5997" s="1" t="str">
        <f t="shared" si="652"/>
        <v>SCG</v>
      </c>
      <c r="F5997" s="1" t="str">
        <f t="shared" si="653"/>
        <v>SCG</v>
      </c>
      <c r="G5997" s="1" t="str">
        <f t="shared" si="654"/>
        <v>Hsp</v>
      </c>
      <c r="H5997" s="1" t="s">
        <v>530</v>
      </c>
      <c r="I5997" s="1" t="str">
        <f t="shared" si="655"/>
        <v>CZ07</v>
      </c>
      <c r="J5997" s="1" t="s">
        <v>531</v>
      </c>
      <c r="L5997" s="12" t="str">
        <f t="shared" si="656"/>
        <v>SCGHspCZ072007</v>
      </c>
      <c r="M5997" t="s">
        <v>1459</v>
      </c>
      <c r="N5997" s="1">
        <v>2007</v>
      </c>
      <c r="O5997" s="19">
        <v>0</v>
      </c>
      <c r="P5997" t="str">
        <f t="shared" si="657"/>
        <v>07</v>
      </c>
    </row>
    <row r="5998" spans="2:16" x14ac:dyDescent="0.25">
      <c r="B5998" t="s">
        <v>502</v>
      </c>
      <c r="C5998" t="str">
        <f t="shared" si="651"/>
        <v>SCGHspCZ07</v>
      </c>
      <c r="D5998" s="1" t="s">
        <v>506</v>
      </c>
      <c r="E5998" s="1" t="str">
        <f t="shared" si="652"/>
        <v>SCG</v>
      </c>
      <c r="F5998" s="1" t="str">
        <f t="shared" si="653"/>
        <v>SCG</v>
      </c>
      <c r="G5998" s="1" t="str">
        <f t="shared" si="654"/>
        <v>Hsp</v>
      </c>
      <c r="H5998" s="1" t="s">
        <v>530</v>
      </c>
      <c r="I5998" s="1" t="str">
        <f t="shared" si="655"/>
        <v>CZ07</v>
      </c>
      <c r="J5998" s="1" t="s">
        <v>531</v>
      </c>
      <c r="L5998" s="12" t="str">
        <f t="shared" si="656"/>
        <v>SCGHspCZ072011</v>
      </c>
      <c r="M5998" t="s">
        <v>1459</v>
      </c>
      <c r="N5998" s="1">
        <v>2011</v>
      </c>
      <c r="O5998" s="19">
        <v>0</v>
      </c>
      <c r="P5998" t="str">
        <f t="shared" si="657"/>
        <v>11</v>
      </c>
    </row>
    <row r="5999" spans="2:16" x14ac:dyDescent="0.25">
      <c r="B5999" t="s">
        <v>502</v>
      </c>
      <c r="C5999" t="str">
        <f t="shared" si="651"/>
        <v>SCGHspCZ07</v>
      </c>
      <c r="D5999" s="1" t="s">
        <v>506</v>
      </c>
      <c r="E5999" s="1" t="str">
        <f t="shared" si="652"/>
        <v>SCG</v>
      </c>
      <c r="F5999" s="1" t="str">
        <f t="shared" si="653"/>
        <v>SCG</v>
      </c>
      <c r="G5999" s="1" t="str">
        <f t="shared" si="654"/>
        <v>Hsp</v>
      </c>
      <c r="H5999" s="1" t="s">
        <v>530</v>
      </c>
      <c r="I5999" s="1" t="str">
        <f t="shared" si="655"/>
        <v>CZ07</v>
      </c>
      <c r="J5999" s="1" t="s">
        <v>531</v>
      </c>
      <c r="L5999" s="12" t="str">
        <f t="shared" si="656"/>
        <v>SCGHspCZ072014</v>
      </c>
      <c r="M5999" t="s">
        <v>1459</v>
      </c>
      <c r="N5999" s="1">
        <v>2014</v>
      </c>
      <c r="O5999" s="19">
        <v>0</v>
      </c>
      <c r="P5999" t="str">
        <f t="shared" si="657"/>
        <v>14</v>
      </c>
    </row>
    <row r="6000" spans="2:16" x14ac:dyDescent="0.25">
      <c r="B6000" t="s">
        <v>502</v>
      </c>
      <c r="C6000" t="str">
        <f t="shared" si="651"/>
        <v>SCGHspCZ08</v>
      </c>
      <c r="D6000" s="1" t="s">
        <v>506</v>
      </c>
      <c r="E6000" s="1" t="str">
        <f t="shared" si="652"/>
        <v>SCG</v>
      </c>
      <c r="F6000" s="1" t="str">
        <f t="shared" si="653"/>
        <v>SCG</v>
      </c>
      <c r="G6000" s="1" t="str">
        <f t="shared" si="654"/>
        <v>Hsp</v>
      </c>
      <c r="H6000" s="1" t="s">
        <v>530</v>
      </c>
      <c r="I6000" s="1" t="str">
        <f t="shared" si="655"/>
        <v>CZ08</v>
      </c>
      <c r="J6000" s="1" t="s">
        <v>531</v>
      </c>
      <c r="L6000" s="12" t="str">
        <f t="shared" si="656"/>
        <v>SCGHspCZ081975</v>
      </c>
      <c r="M6000" t="s">
        <v>1460</v>
      </c>
      <c r="N6000" s="1">
        <v>1975</v>
      </c>
      <c r="O6000" s="19">
        <v>9.2460000000000004</v>
      </c>
      <c r="P6000" t="str">
        <f t="shared" si="657"/>
        <v>75</v>
      </c>
    </row>
    <row r="6001" spans="2:16" x14ac:dyDescent="0.25">
      <c r="B6001" t="s">
        <v>502</v>
      </c>
      <c r="C6001" t="str">
        <f t="shared" si="651"/>
        <v>SCGHspCZ08</v>
      </c>
      <c r="D6001" s="1" t="s">
        <v>506</v>
      </c>
      <c r="E6001" s="1" t="str">
        <f t="shared" si="652"/>
        <v>SCG</v>
      </c>
      <c r="F6001" s="1" t="str">
        <f t="shared" si="653"/>
        <v>SCG</v>
      </c>
      <c r="G6001" s="1" t="str">
        <f t="shared" si="654"/>
        <v>Hsp</v>
      </c>
      <c r="H6001" s="1" t="s">
        <v>530</v>
      </c>
      <c r="I6001" s="1" t="str">
        <f t="shared" si="655"/>
        <v>CZ08</v>
      </c>
      <c r="J6001" s="1" t="s">
        <v>531</v>
      </c>
      <c r="L6001" s="12" t="str">
        <f t="shared" si="656"/>
        <v>SCGHspCZ081985</v>
      </c>
      <c r="M6001" t="s">
        <v>1460</v>
      </c>
      <c r="N6001" s="1">
        <v>1985</v>
      </c>
      <c r="O6001" s="19">
        <v>5.6160499999999995</v>
      </c>
      <c r="P6001" t="str">
        <f t="shared" si="657"/>
        <v>85</v>
      </c>
    </row>
    <row r="6002" spans="2:16" x14ac:dyDescent="0.25">
      <c r="B6002" t="s">
        <v>502</v>
      </c>
      <c r="C6002" t="str">
        <f t="shared" si="651"/>
        <v>SCGHspCZ08</v>
      </c>
      <c r="D6002" s="1" t="s">
        <v>506</v>
      </c>
      <c r="E6002" s="1" t="str">
        <f t="shared" si="652"/>
        <v>SCG</v>
      </c>
      <c r="F6002" s="1" t="str">
        <f t="shared" si="653"/>
        <v>SCG</v>
      </c>
      <c r="G6002" s="1" t="str">
        <f t="shared" si="654"/>
        <v>Hsp</v>
      </c>
      <c r="H6002" s="1" t="s">
        <v>530</v>
      </c>
      <c r="I6002" s="1" t="str">
        <f t="shared" si="655"/>
        <v>CZ08</v>
      </c>
      <c r="J6002" s="1" t="s">
        <v>531</v>
      </c>
      <c r="L6002" s="12" t="str">
        <f t="shared" si="656"/>
        <v>SCGHspCZ081996</v>
      </c>
      <c r="M6002" t="s">
        <v>1460</v>
      </c>
      <c r="N6002" s="1">
        <v>1996</v>
      </c>
      <c r="O6002" s="19">
        <v>1.7088999999999999</v>
      </c>
      <c r="P6002" t="str">
        <f t="shared" si="657"/>
        <v>96</v>
      </c>
    </row>
    <row r="6003" spans="2:16" x14ac:dyDescent="0.25">
      <c r="B6003" t="s">
        <v>502</v>
      </c>
      <c r="C6003" t="str">
        <f t="shared" si="651"/>
        <v>SCGHspCZ08</v>
      </c>
      <c r="D6003" s="1" t="s">
        <v>506</v>
      </c>
      <c r="E6003" s="1" t="str">
        <f t="shared" si="652"/>
        <v>SCG</v>
      </c>
      <c r="F6003" s="1" t="str">
        <f t="shared" si="653"/>
        <v>SCG</v>
      </c>
      <c r="G6003" s="1" t="str">
        <f t="shared" si="654"/>
        <v>Hsp</v>
      </c>
      <c r="H6003" s="1" t="s">
        <v>530</v>
      </c>
      <c r="I6003" s="1" t="str">
        <f t="shared" si="655"/>
        <v>CZ08</v>
      </c>
      <c r="J6003" s="1" t="s">
        <v>531</v>
      </c>
      <c r="L6003" s="12" t="str">
        <f t="shared" si="656"/>
        <v>SCGHspCZ082003</v>
      </c>
      <c r="M6003" t="s">
        <v>1460</v>
      </c>
      <c r="N6003" s="1">
        <v>2003</v>
      </c>
      <c r="O6003" s="19">
        <v>1.5897999999999999</v>
      </c>
      <c r="P6003" t="str">
        <f t="shared" si="657"/>
        <v>03</v>
      </c>
    </row>
    <row r="6004" spans="2:16" x14ac:dyDescent="0.25">
      <c r="B6004" t="s">
        <v>502</v>
      </c>
      <c r="C6004" t="str">
        <f t="shared" si="651"/>
        <v>SCGHspCZ08</v>
      </c>
      <c r="D6004" s="1" t="s">
        <v>506</v>
      </c>
      <c r="E6004" s="1" t="str">
        <f t="shared" si="652"/>
        <v>SCG</v>
      </c>
      <c r="F6004" s="1" t="str">
        <f t="shared" si="653"/>
        <v>SCG</v>
      </c>
      <c r="G6004" s="1" t="str">
        <f t="shared" si="654"/>
        <v>Hsp</v>
      </c>
      <c r="H6004" s="1" t="s">
        <v>530</v>
      </c>
      <c r="I6004" s="1" t="str">
        <f t="shared" si="655"/>
        <v>CZ08</v>
      </c>
      <c r="J6004" s="1" t="s">
        <v>531</v>
      </c>
      <c r="L6004" s="12" t="str">
        <f t="shared" si="656"/>
        <v>SCGHspCZ082007</v>
      </c>
      <c r="M6004" t="s">
        <v>1460</v>
      </c>
      <c r="N6004" s="1">
        <v>2007</v>
      </c>
      <c r="O6004" s="19">
        <v>0.54535</v>
      </c>
      <c r="P6004" t="str">
        <f t="shared" si="657"/>
        <v>07</v>
      </c>
    </row>
    <row r="6005" spans="2:16" x14ac:dyDescent="0.25">
      <c r="B6005" t="s">
        <v>502</v>
      </c>
      <c r="C6005" t="str">
        <f t="shared" si="651"/>
        <v>SCGHspCZ08</v>
      </c>
      <c r="D6005" s="1" t="s">
        <v>506</v>
      </c>
      <c r="E6005" s="1" t="str">
        <f t="shared" si="652"/>
        <v>SCG</v>
      </c>
      <c r="F6005" s="1" t="str">
        <f t="shared" si="653"/>
        <v>SCG</v>
      </c>
      <c r="G6005" s="1" t="str">
        <f t="shared" si="654"/>
        <v>Hsp</v>
      </c>
      <c r="H6005" s="1" t="s">
        <v>530</v>
      </c>
      <c r="I6005" s="1" t="str">
        <f t="shared" si="655"/>
        <v>CZ08</v>
      </c>
      <c r="J6005" s="1" t="s">
        <v>531</v>
      </c>
      <c r="L6005" s="12" t="str">
        <f t="shared" si="656"/>
        <v>SCGHspCZ082011</v>
      </c>
      <c r="M6005" t="s">
        <v>1460</v>
      </c>
      <c r="N6005" s="1">
        <v>2011</v>
      </c>
      <c r="O6005" s="19">
        <v>0.54535</v>
      </c>
      <c r="P6005" t="str">
        <f t="shared" si="657"/>
        <v>11</v>
      </c>
    </row>
    <row r="6006" spans="2:16" x14ac:dyDescent="0.25">
      <c r="B6006" t="s">
        <v>502</v>
      </c>
      <c r="C6006" t="str">
        <f t="shared" si="651"/>
        <v>SCGHspCZ08</v>
      </c>
      <c r="D6006" s="1" t="s">
        <v>506</v>
      </c>
      <c r="E6006" s="1" t="str">
        <f t="shared" si="652"/>
        <v>SCG</v>
      </c>
      <c r="F6006" s="1" t="str">
        <f t="shared" si="653"/>
        <v>SCG</v>
      </c>
      <c r="G6006" s="1" t="str">
        <f t="shared" si="654"/>
        <v>Hsp</v>
      </c>
      <c r="H6006" s="1" t="s">
        <v>530</v>
      </c>
      <c r="I6006" s="1" t="str">
        <f t="shared" si="655"/>
        <v>CZ08</v>
      </c>
      <c r="J6006" s="1" t="s">
        <v>531</v>
      </c>
      <c r="L6006" s="12" t="str">
        <f t="shared" si="656"/>
        <v>SCGHspCZ082014</v>
      </c>
      <c r="M6006" t="s">
        <v>1460</v>
      </c>
      <c r="N6006" s="1">
        <v>2014</v>
      </c>
      <c r="O6006" s="19">
        <v>0.272675</v>
      </c>
      <c r="P6006" t="str">
        <f t="shared" si="657"/>
        <v>14</v>
      </c>
    </row>
    <row r="6007" spans="2:16" x14ac:dyDescent="0.25">
      <c r="B6007" t="s">
        <v>502</v>
      </c>
      <c r="C6007" t="str">
        <f t="shared" si="651"/>
        <v>SCGHspCZ09</v>
      </c>
      <c r="D6007" s="1" t="s">
        <v>506</v>
      </c>
      <c r="E6007" s="1" t="str">
        <f t="shared" si="652"/>
        <v>SCG</v>
      </c>
      <c r="F6007" s="1" t="str">
        <f t="shared" si="653"/>
        <v>SCG</v>
      </c>
      <c r="G6007" s="1" t="str">
        <f t="shared" si="654"/>
        <v>Hsp</v>
      </c>
      <c r="H6007" s="1" t="s">
        <v>530</v>
      </c>
      <c r="I6007" s="1" t="str">
        <f t="shared" si="655"/>
        <v>CZ09</v>
      </c>
      <c r="J6007" s="1" t="s">
        <v>531</v>
      </c>
      <c r="L6007" s="12" t="str">
        <f t="shared" si="656"/>
        <v>SCGHspCZ091975</v>
      </c>
      <c r="M6007" t="s">
        <v>1461</v>
      </c>
      <c r="N6007" s="1">
        <v>1975</v>
      </c>
      <c r="O6007" s="19">
        <v>11.309050000000001</v>
      </c>
      <c r="P6007" t="str">
        <f t="shared" si="657"/>
        <v>75</v>
      </c>
    </row>
    <row r="6008" spans="2:16" x14ac:dyDescent="0.25">
      <c r="B6008" t="s">
        <v>502</v>
      </c>
      <c r="C6008" t="str">
        <f t="shared" si="651"/>
        <v>SCGHspCZ09</v>
      </c>
      <c r="D6008" s="1" t="s">
        <v>506</v>
      </c>
      <c r="E6008" s="1" t="str">
        <f t="shared" si="652"/>
        <v>SCG</v>
      </c>
      <c r="F6008" s="1" t="str">
        <f t="shared" si="653"/>
        <v>SCG</v>
      </c>
      <c r="G6008" s="1" t="str">
        <f t="shared" si="654"/>
        <v>Hsp</v>
      </c>
      <c r="H6008" s="1" t="s">
        <v>530</v>
      </c>
      <c r="I6008" s="1" t="str">
        <f t="shared" si="655"/>
        <v>CZ09</v>
      </c>
      <c r="J6008" s="1" t="s">
        <v>531</v>
      </c>
      <c r="L6008" s="12" t="str">
        <f t="shared" si="656"/>
        <v>SCGHspCZ091985</v>
      </c>
      <c r="M6008" t="s">
        <v>1461</v>
      </c>
      <c r="N6008" s="1">
        <v>1985</v>
      </c>
      <c r="O6008" s="19">
        <v>5.7910500000000003</v>
      </c>
      <c r="P6008" t="str">
        <f t="shared" si="657"/>
        <v>85</v>
      </c>
    </row>
    <row r="6009" spans="2:16" x14ac:dyDescent="0.25">
      <c r="B6009" t="s">
        <v>502</v>
      </c>
      <c r="C6009" t="str">
        <f t="shared" si="651"/>
        <v>SCGHspCZ09</v>
      </c>
      <c r="D6009" s="1" t="s">
        <v>506</v>
      </c>
      <c r="E6009" s="1" t="str">
        <f t="shared" si="652"/>
        <v>SCG</v>
      </c>
      <c r="F6009" s="1" t="str">
        <f t="shared" si="653"/>
        <v>SCG</v>
      </c>
      <c r="G6009" s="1" t="str">
        <f t="shared" si="654"/>
        <v>Hsp</v>
      </c>
      <c r="H6009" s="1" t="s">
        <v>530</v>
      </c>
      <c r="I6009" s="1" t="str">
        <f t="shared" si="655"/>
        <v>CZ09</v>
      </c>
      <c r="J6009" s="1" t="s">
        <v>531</v>
      </c>
      <c r="L6009" s="12" t="str">
        <f t="shared" si="656"/>
        <v>SCGHspCZ091996</v>
      </c>
      <c r="M6009" t="s">
        <v>1461</v>
      </c>
      <c r="N6009" s="1">
        <v>1996</v>
      </c>
      <c r="O6009" s="19">
        <v>1.94015</v>
      </c>
      <c r="P6009" t="str">
        <f t="shared" si="657"/>
        <v>96</v>
      </c>
    </row>
    <row r="6010" spans="2:16" x14ac:dyDescent="0.25">
      <c r="B6010" t="s">
        <v>502</v>
      </c>
      <c r="C6010" t="str">
        <f t="shared" si="651"/>
        <v>SCGHspCZ09</v>
      </c>
      <c r="D6010" s="1" t="s">
        <v>506</v>
      </c>
      <c r="E6010" s="1" t="str">
        <f t="shared" si="652"/>
        <v>SCG</v>
      </c>
      <c r="F6010" s="1" t="str">
        <f t="shared" si="653"/>
        <v>SCG</v>
      </c>
      <c r="G6010" s="1" t="str">
        <f t="shared" si="654"/>
        <v>Hsp</v>
      </c>
      <c r="H6010" s="1" t="s">
        <v>530</v>
      </c>
      <c r="I6010" s="1" t="str">
        <f t="shared" si="655"/>
        <v>CZ09</v>
      </c>
      <c r="J6010" s="1" t="s">
        <v>531</v>
      </c>
      <c r="L6010" s="12" t="str">
        <f t="shared" si="656"/>
        <v>SCGHspCZ092003</v>
      </c>
      <c r="M6010" t="s">
        <v>1461</v>
      </c>
      <c r="N6010" s="1">
        <v>2003</v>
      </c>
      <c r="O6010" s="19">
        <v>1.8941999999999999</v>
      </c>
      <c r="P6010" t="str">
        <f t="shared" si="657"/>
        <v>03</v>
      </c>
    </row>
    <row r="6011" spans="2:16" x14ac:dyDescent="0.25">
      <c r="B6011" t="s">
        <v>502</v>
      </c>
      <c r="C6011" t="str">
        <f t="shared" si="651"/>
        <v>SCGHspCZ09</v>
      </c>
      <c r="D6011" s="1" t="s">
        <v>506</v>
      </c>
      <c r="E6011" s="1" t="str">
        <f t="shared" si="652"/>
        <v>SCG</v>
      </c>
      <c r="F6011" s="1" t="str">
        <f t="shared" si="653"/>
        <v>SCG</v>
      </c>
      <c r="G6011" s="1" t="str">
        <f t="shared" si="654"/>
        <v>Hsp</v>
      </c>
      <c r="H6011" s="1" t="s">
        <v>530</v>
      </c>
      <c r="I6011" s="1" t="str">
        <f t="shared" si="655"/>
        <v>CZ09</v>
      </c>
      <c r="J6011" s="1" t="s">
        <v>531</v>
      </c>
      <c r="L6011" s="12" t="str">
        <f t="shared" si="656"/>
        <v>SCGHspCZ092007</v>
      </c>
      <c r="M6011" t="s">
        <v>1461</v>
      </c>
      <c r="N6011" s="1">
        <v>2007</v>
      </c>
      <c r="O6011" s="19">
        <v>0.74590000000000001</v>
      </c>
      <c r="P6011" t="str">
        <f t="shared" si="657"/>
        <v>07</v>
      </c>
    </row>
    <row r="6012" spans="2:16" x14ac:dyDescent="0.25">
      <c r="B6012" t="s">
        <v>502</v>
      </c>
      <c r="C6012" t="str">
        <f t="shared" si="651"/>
        <v>SCGHspCZ09</v>
      </c>
      <c r="D6012" s="1" t="s">
        <v>506</v>
      </c>
      <c r="E6012" s="1" t="str">
        <f t="shared" si="652"/>
        <v>SCG</v>
      </c>
      <c r="F6012" s="1" t="str">
        <f t="shared" si="653"/>
        <v>SCG</v>
      </c>
      <c r="G6012" s="1" t="str">
        <f t="shared" si="654"/>
        <v>Hsp</v>
      </c>
      <c r="H6012" s="1" t="s">
        <v>530</v>
      </c>
      <c r="I6012" s="1" t="str">
        <f t="shared" si="655"/>
        <v>CZ09</v>
      </c>
      <c r="J6012" s="1" t="s">
        <v>531</v>
      </c>
      <c r="L6012" s="12" t="str">
        <f t="shared" si="656"/>
        <v>SCGHspCZ092011</v>
      </c>
      <c r="M6012" t="s">
        <v>1461</v>
      </c>
      <c r="N6012" s="1">
        <v>2011</v>
      </c>
      <c r="O6012" s="19">
        <v>0.74590000000000001</v>
      </c>
      <c r="P6012" t="str">
        <f t="shared" si="657"/>
        <v>11</v>
      </c>
    </row>
    <row r="6013" spans="2:16" x14ac:dyDescent="0.25">
      <c r="B6013" t="s">
        <v>502</v>
      </c>
      <c r="C6013" t="str">
        <f t="shared" si="651"/>
        <v>SCGHspCZ09</v>
      </c>
      <c r="D6013" s="1" t="s">
        <v>506</v>
      </c>
      <c r="E6013" s="1" t="str">
        <f t="shared" si="652"/>
        <v>SCG</v>
      </c>
      <c r="F6013" s="1" t="str">
        <f t="shared" si="653"/>
        <v>SCG</v>
      </c>
      <c r="G6013" s="1" t="str">
        <f t="shared" si="654"/>
        <v>Hsp</v>
      </c>
      <c r="H6013" s="1" t="s">
        <v>530</v>
      </c>
      <c r="I6013" s="1" t="str">
        <f t="shared" si="655"/>
        <v>CZ09</v>
      </c>
      <c r="J6013" s="1" t="s">
        <v>531</v>
      </c>
      <c r="L6013" s="12" t="str">
        <f t="shared" si="656"/>
        <v>SCGHspCZ092014</v>
      </c>
      <c r="M6013" t="s">
        <v>1461</v>
      </c>
      <c r="N6013" s="1">
        <v>2014</v>
      </c>
      <c r="O6013" s="19">
        <v>0.37295</v>
      </c>
      <c r="P6013" t="str">
        <f t="shared" si="657"/>
        <v>14</v>
      </c>
    </row>
    <row r="6014" spans="2:16" x14ac:dyDescent="0.25">
      <c r="B6014" t="s">
        <v>502</v>
      </c>
      <c r="C6014" t="str">
        <f t="shared" si="651"/>
        <v>SCGHspCZ10</v>
      </c>
      <c r="D6014" s="1" t="s">
        <v>506</v>
      </c>
      <c r="E6014" s="1" t="str">
        <f t="shared" si="652"/>
        <v>SCG</v>
      </c>
      <c r="F6014" s="1" t="str">
        <f t="shared" si="653"/>
        <v>SCG</v>
      </c>
      <c r="G6014" s="1" t="str">
        <f t="shared" si="654"/>
        <v>Hsp</v>
      </c>
      <c r="H6014" s="1" t="s">
        <v>530</v>
      </c>
      <c r="I6014" s="1" t="str">
        <f t="shared" si="655"/>
        <v>CZ10</v>
      </c>
      <c r="J6014" s="1" t="s">
        <v>531</v>
      </c>
      <c r="L6014" s="12" t="str">
        <f t="shared" si="656"/>
        <v>SCGHspCZ101975</v>
      </c>
      <c r="M6014" t="s">
        <v>1462</v>
      </c>
      <c r="N6014" s="1">
        <v>1975</v>
      </c>
      <c r="O6014" s="19">
        <v>2.3805499999999999</v>
      </c>
      <c r="P6014" t="str">
        <f t="shared" si="657"/>
        <v>75</v>
      </c>
    </row>
    <row r="6015" spans="2:16" x14ac:dyDescent="0.25">
      <c r="B6015" t="s">
        <v>502</v>
      </c>
      <c r="C6015" t="str">
        <f t="shared" si="651"/>
        <v>SCGHspCZ10</v>
      </c>
      <c r="D6015" s="1" t="s">
        <v>506</v>
      </c>
      <c r="E6015" s="1" t="str">
        <f t="shared" si="652"/>
        <v>SCG</v>
      </c>
      <c r="F6015" s="1" t="str">
        <f t="shared" si="653"/>
        <v>SCG</v>
      </c>
      <c r="G6015" s="1" t="str">
        <f t="shared" si="654"/>
        <v>Hsp</v>
      </c>
      <c r="H6015" s="1" t="s">
        <v>530</v>
      </c>
      <c r="I6015" s="1" t="str">
        <f t="shared" si="655"/>
        <v>CZ10</v>
      </c>
      <c r="J6015" s="1" t="s">
        <v>531</v>
      </c>
      <c r="L6015" s="12" t="str">
        <f t="shared" si="656"/>
        <v>SCGHspCZ101985</v>
      </c>
      <c r="M6015" t="s">
        <v>1462</v>
      </c>
      <c r="N6015" s="1">
        <v>1985</v>
      </c>
      <c r="O6015" s="19">
        <v>2.8155999999999999</v>
      </c>
      <c r="P6015" t="str">
        <f t="shared" si="657"/>
        <v>85</v>
      </c>
    </row>
    <row r="6016" spans="2:16" x14ac:dyDescent="0.25">
      <c r="B6016" t="s">
        <v>502</v>
      </c>
      <c r="C6016" t="str">
        <f t="shared" si="651"/>
        <v>SCGHspCZ10</v>
      </c>
      <c r="D6016" s="1" t="s">
        <v>506</v>
      </c>
      <c r="E6016" s="1" t="str">
        <f t="shared" si="652"/>
        <v>SCG</v>
      </c>
      <c r="F6016" s="1" t="str">
        <f t="shared" si="653"/>
        <v>SCG</v>
      </c>
      <c r="G6016" s="1" t="str">
        <f t="shared" si="654"/>
        <v>Hsp</v>
      </c>
      <c r="H6016" s="1" t="s">
        <v>530</v>
      </c>
      <c r="I6016" s="1" t="str">
        <f t="shared" si="655"/>
        <v>CZ10</v>
      </c>
      <c r="J6016" s="1" t="s">
        <v>531</v>
      </c>
      <c r="L6016" s="12" t="str">
        <f t="shared" si="656"/>
        <v>SCGHspCZ101996</v>
      </c>
      <c r="M6016" t="s">
        <v>1462</v>
      </c>
      <c r="N6016" s="1">
        <v>1996</v>
      </c>
      <c r="O6016" s="19">
        <v>1.6572</v>
      </c>
      <c r="P6016" t="str">
        <f t="shared" si="657"/>
        <v>96</v>
      </c>
    </row>
    <row r="6017" spans="2:16" x14ac:dyDescent="0.25">
      <c r="B6017" t="s">
        <v>502</v>
      </c>
      <c r="C6017" t="str">
        <f t="shared" si="651"/>
        <v>SCGHspCZ10</v>
      </c>
      <c r="D6017" s="1" t="s">
        <v>506</v>
      </c>
      <c r="E6017" s="1" t="str">
        <f t="shared" si="652"/>
        <v>SCG</v>
      </c>
      <c r="F6017" s="1" t="str">
        <f t="shared" si="653"/>
        <v>SCG</v>
      </c>
      <c r="G6017" s="1" t="str">
        <f t="shared" si="654"/>
        <v>Hsp</v>
      </c>
      <c r="H6017" s="1" t="s">
        <v>530</v>
      </c>
      <c r="I6017" s="1" t="str">
        <f t="shared" si="655"/>
        <v>CZ10</v>
      </c>
      <c r="J6017" s="1" t="s">
        <v>531</v>
      </c>
      <c r="L6017" s="12" t="str">
        <f t="shared" si="656"/>
        <v>SCGHspCZ102003</v>
      </c>
      <c r="M6017" t="s">
        <v>1462</v>
      </c>
      <c r="N6017" s="1">
        <v>2003</v>
      </c>
      <c r="O6017" s="19">
        <v>0.58904999999999996</v>
      </c>
      <c r="P6017" t="str">
        <f t="shared" si="657"/>
        <v>03</v>
      </c>
    </row>
    <row r="6018" spans="2:16" x14ac:dyDescent="0.25">
      <c r="B6018" t="s">
        <v>502</v>
      </c>
      <c r="C6018" t="str">
        <f t="shared" si="651"/>
        <v>SCGHspCZ10</v>
      </c>
      <c r="D6018" s="1" t="s">
        <v>506</v>
      </c>
      <c r="E6018" s="1" t="str">
        <f t="shared" si="652"/>
        <v>SCG</v>
      </c>
      <c r="F6018" s="1" t="str">
        <f t="shared" si="653"/>
        <v>SCG</v>
      </c>
      <c r="G6018" s="1" t="str">
        <f t="shared" si="654"/>
        <v>Hsp</v>
      </c>
      <c r="H6018" s="1" t="s">
        <v>530</v>
      </c>
      <c r="I6018" s="1" t="str">
        <f t="shared" si="655"/>
        <v>CZ10</v>
      </c>
      <c r="J6018" s="1" t="s">
        <v>531</v>
      </c>
      <c r="L6018" s="12" t="str">
        <f t="shared" si="656"/>
        <v>SCGHspCZ102007</v>
      </c>
      <c r="M6018" t="s">
        <v>1462</v>
      </c>
      <c r="N6018" s="1">
        <v>2007</v>
      </c>
      <c r="O6018" s="19">
        <v>0.46294999999999997</v>
      </c>
      <c r="P6018" t="str">
        <f t="shared" si="657"/>
        <v>07</v>
      </c>
    </row>
    <row r="6019" spans="2:16" x14ac:dyDescent="0.25">
      <c r="B6019" t="s">
        <v>502</v>
      </c>
      <c r="C6019" t="str">
        <f t="shared" si="651"/>
        <v>SCGHspCZ10</v>
      </c>
      <c r="D6019" s="1" t="s">
        <v>506</v>
      </c>
      <c r="E6019" s="1" t="str">
        <f t="shared" si="652"/>
        <v>SCG</v>
      </c>
      <c r="F6019" s="1" t="str">
        <f t="shared" si="653"/>
        <v>SCG</v>
      </c>
      <c r="G6019" s="1" t="str">
        <f t="shared" si="654"/>
        <v>Hsp</v>
      </c>
      <c r="H6019" s="1" t="s">
        <v>530</v>
      </c>
      <c r="I6019" s="1" t="str">
        <f t="shared" si="655"/>
        <v>CZ10</v>
      </c>
      <c r="J6019" s="1" t="s">
        <v>531</v>
      </c>
      <c r="L6019" s="12" t="str">
        <f t="shared" si="656"/>
        <v>SCGHspCZ102011</v>
      </c>
      <c r="M6019" t="s">
        <v>1462</v>
      </c>
      <c r="N6019" s="1">
        <v>2011</v>
      </c>
      <c r="O6019" s="19">
        <v>0.46294999999999997</v>
      </c>
      <c r="P6019" t="str">
        <f t="shared" si="657"/>
        <v>11</v>
      </c>
    </row>
    <row r="6020" spans="2:16" x14ac:dyDescent="0.25">
      <c r="B6020" t="s">
        <v>502</v>
      </c>
      <c r="C6020" t="str">
        <f t="shared" si="651"/>
        <v>SCGHspCZ10</v>
      </c>
      <c r="D6020" s="1" t="s">
        <v>506</v>
      </c>
      <c r="E6020" s="1" t="str">
        <f t="shared" si="652"/>
        <v>SCG</v>
      </c>
      <c r="F6020" s="1" t="str">
        <f t="shared" si="653"/>
        <v>SCG</v>
      </c>
      <c r="G6020" s="1" t="str">
        <f t="shared" si="654"/>
        <v>Hsp</v>
      </c>
      <c r="H6020" s="1" t="s">
        <v>530</v>
      </c>
      <c r="I6020" s="1" t="str">
        <f t="shared" si="655"/>
        <v>CZ10</v>
      </c>
      <c r="J6020" s="1" t="s">
        <v>531</v>
      </c>
      <c r="L6020" s="12" t="str">
        <f t="shared" si="656"/>
        <v>SCGHspCZ102014</v>
      </c>
      <c r="M6020" t="s">
        <v>1462</v>
      </c>
      <c r="N6020" s="1">
        <v>2014</v>
      </c>
      <c r="O6020" s="19">
        <v>0.23147499999999999</v>
      </c>
      <c r="P6020" t="str">
        <f t="shared" si="657"/>
        <v>14</v>
      </c>
    </row>
    <row r="6021" spans="2:16" x14ac:dyDescent="0.25">
      <c r="B6021" t="s">
        <v>502</v>
      </c>
      <c r="C6021" t="str">
        <f t="shared" si="651"/>
        <v>SCGHspCZ11</v>
      </c>
      <c r="D6021" s="1" t="s">
        <v>506</v>
      </c>
      <c r="E6021" s="1" t="str">
        <f t="shared" si="652"/>
        <v>SCG</v>
      </c>
      <c r="F6021" s="1" t="str">
        <f t="shared" si="653"/>
        <v>SCG</v>
      </c>
      <c r="G6021" s="1" t="str">
        <f t="shared" si="654"/>
        <v>Hsp</v>
      </c>
      <c r="H6021" s="1" t="s">
        <v>530</v>
      </c>
      <c r="I6021" s="1" t="str">
        <f t="shared" si="655"/>
        <v>CZ11</v>
      </c>
      <c r="J6021" s="1" t="s">
        <v>531</v>
      </c>
      <c r="L6021" s="12" t="str">
        <f t="shared" si="656"/>
        <v>SCGHspCZ111975</v>
      </c>
      <c r="M6021" t="s">
        <v>1463</v>
      </c>
      <c r="N6021" s="1">
        <v>1975</v>
      </c>
      <c r="O6021" s="19">
        <v>0</v>
      </c>
      <c r="P6021" t="str">
        <f t="shared" si="657"/>
        <v>75</v>
      </c>
    </row>
    <row r="6022" spans="2:16" x14ac:dyDescent="0.25">
      <c r="B6022" t="s">
        <v>502</v>
      </c>
      <c r="C6022" t="str">
        <f t="shared" si="651"/>
        <v>SCGHspCZ11</v>
      </c>
      <c r="D6022" s="1" t="s">
        <v>506</v>
      </c>
      <c r="E6022" s="1" t="str">
        <f t="shared" si="652"/>
        <v>SCG</v>
      </c>
      <c r="F6022" s="1" t="str">
        <f t="shared" si="653"/>
        <v>SCG</v>
      </c>
      <c r="G6022" s="1" t="str">
        <f t="shared" si="654"/>
        <v>Hsp</v>
      </c>
      <c r="H6022" s="1" t="s">
        <v>530</v>
      </c>
      <c r="I6022" s="1" t="str">
        <f t="shared" si="655"/>
        <v>CZ11</v>
      </c>
      <c r="J6022" s="1" t="s">
        <v>531</v>
      </c>
      <c r="L6022" s="12" t="str">
        <f t="shared" si="656"/>
        <v>SCGHspCZ111985</v>
      </c>
      <c r="M6022" t="s">
        <v>1463</v>
      </c>
      <c r="N6022" s="1">
        <v>1985</v>
      </c>
      <c r="O6022" s="19">
        <v>0</v>
      </c>
      <c r="P6022" t="str">
        <f t="shared" si="657"/>
        <v>85</v>
      </c>
    </row>
    <row r="6023" spans="2:16" x14ac:dyDescent="0.25">
      <c r="B6023" t="s">
        <v>502</v>
      </c>
      <c r="C6023" t="str">
        <f t="shared" si="651"/>
        <v>SCGHspCZ11</v>
      </c>
      <c r="D6023" s="1" t="s">
        <v>506</v>
      </c>
      <c r="E6023" s="1" t="str">
        <f t="shared" si="652"/>
        <v>SCG</v>
      </c>
      <c r="F6023" s="1" t="str">
        <f t="shared" si="653"/>
        <v>SCG</v>
      </c>
      <c r="G6023" s="1" t="str">
        <f t="shared" si="654"/>
        <v>Hsp</v>
      </c>
      <c r="H6023" s="1" t="s">
        <v>530</v>
      </c>
      <c r="I6023" s="1" t="str">
        <f t="shared" si="655"/>
        <v>CZ11</v>
      </c>
      <c r="J6023" s="1" t="s">
        <v>531</v>
      </c>
      <c r="L6023" s="12" t="str">
        <f t="shared" si="656"/>
        <v>SCGHspCZ111996</v>
      </c>
      <c r="M6023" t="s">
        <v>1463</v>
      </c>
      <c r="N6023" s="1">
        <v>1996</v>
      </c>
      <c r="O6023" s="19">
        <v>0</v>
      </c>
      <c r="P6023" t="str">
        <f t="shared" si="657"/>
        <v>96</v>
      </c>
    </row>
    <row r="6024" spans="2:16" x14ac:dyDescent="0.25">
      <c r="B6024" t="s">
        <v>502</v>
      </c>
      <c r="C6024" t="str">
        <f t="shared" si="651"/>
        <v>SCGHspCZ11</v>
      </c>
      <c r="D6024" s="1" t="s">
        <v>506</v>
      </c>
      <c r="E6024" s="1" t="str">
        <f t="shared" si="652"/>
        <v>SCG</v>
      </c>
      <c r="F6024" s="1" t="str">
        <f t="shared" si="653"/>
        <v>SCG</v>
      </c>
      <c r="G6024" s="1" t="str">
        <f t="shared" si="654"/>
        <v>Hsp</v>
      </c>
      <c r="H6024" s="1" t="s">
        <v>530</v>
      </c>
      <c r="I6024" s="1" t="str">
        <f t="shared" si="655"/>
        <v>CZ11</v>
      </c>
      <c r="J6024" s="1" t="s">
        <v>531</v>
      </c>
      <c r="L6024" s="12" t="str">
        <f t="shared" si="656"/>
        <v>SCGHspCZ112003</v>
      </c>
      <c r="M6024" t="s">
        <v>1463</v>
      </c>
      <c r="N6024" s="1">
        <v>2003</v>
      </c>
      <c r="O6024" s="19">
        <v>0</v>
      </c>
      <c r="P6024" t="str">
        <f t="shared" si="657"/>
        <v>03</v>
      </c>
    </row>
    <row r="6025" spans="2:16" x14ac:dyDescent="0.25">
      <c r="B6025" t="s">
        <v>502</v>
      </c>
      <c r="C6025" t="str">
        <f t="shared" si="651"/>
        <v>SCGHspCZ11</v>
      </c>
      <c r="D6025" s="1" t="s">
        <v>506</v>
      </c>
      <c r="E6025" s="1" t="str">
        <f t="shared" si="652"/>
        <v>SCG</v>
      </c>
      <c r="F6025" s="1" t="str">
        <f t="shared" si="653"/>
        <v>SCG</v>
      </c>
      <c r="G6025" s="1" t="str">
        <f t="shared" si="654"/>
        <v>Hsp</v>
      </c>
      <c r="H6025" s="1" t="s">
        <v>530</v>
      </c>
      <c r="I6025" s="1" t="str">
        <f t="shared" si="655"/>
        <v>CZ11</v>
      </c>
      <c r="J6025" s="1" t="s">
        <v>531</v>
      </c>
      <c r="L6025" s="12" t="str">
        <f t="shared" si="656"/>
        <v>SCGHspCZ112007</v>
      </c>
      <c r="M6025" t="s">
        <v>1463</v>
      </c>
      <c r="N6025" s="1">
        <v>2007</v>
      </c>
      <c r="O6025" s="19">
        <v>0</v>
      </c>
      <c r="P6025" t="str">
        <f t="shared" si="657"/>
        <v>07</v>
      </c>
    </row>
    <row r="6026" spans="2:16" x14ac:dyDescent="0.25">
      <c r="B6026" t="s">
        <v>502</v>
      </c>
      <c r="C6026" t="str">
        <f t="shared" si="651"/>
        <v>SCGHspCZ11</v>
      </c>
      <c r="D6026" s="1" t="s">
        <v>506</v>
      </c>
      <c r="E6026" s="1" t="str">
        <f t="shared" si="652"/>
        <v>SCG</v>
      </c>
      <c r="F6026" s="1" t="str">
        <f t="shared" si="653"/>
        <v>SCG</v>
      </c>
      <c r="G6026" s="1" t="str">
        <f t="shared" si="654"/>
        <v>Hsp</v>
      </c>
      <c r="H6026" s="1" t="s">
        <v>530</v>
      </c>
      <c r="I6026" s="1" t="str">
        <f t="shared" si="655"/>
        <v>CZ11</v>
      </c>
      <c r="J6026" s="1" t="s">
        <v>531</v>
      </c>
      <c r="L6026" s="12" t="str">
        <f t="shared" si="656"/>
        <v>SCGHspCZ112011</v>
      </c>
      <c r="M6026" t="s">
        <v>1463</v>
      </c>
      <c r="N6026" s="1">
        <v>2011</v>
      </c>
      <c r="O6026" s="19">
        <v>0</v>
      </c>
      <c r="P6026" t="str">
        <f t="shared" si="657"/>
        <v>11</v>
      </c>
    </row>
    <row r="6027" spans="2:16" x14ac:dyDescent="0.25">
      <c r="B6027" t="s">
        <v>502</v>
      </c>
      <c r="C6027" t="str">
        <f t="shared" si="651"/>
        <v>SCGHspCZ11</v>
      </c>
      <c r="D6027" s="1" t="s">
        <v>506</v>
      </c>
      <c r="E6027" s="1" t="str">
        <f t="shared" si="652"/>
        <v>SCG</v>
      </c>
      <c r="F6027" s="1" t="str">
        <f t="shared" si="653"/>
        <v>SCG</v>
      </c>
      <c r="G6027" s="1" t="str">
        <f t="shared" si="654"/>
        <v>Hsp</v>
      </c>
      <c r="H6027" s="1" t="s">
        <v>530</v>
      </c>
      <c r="I6027" s="1" t="str">
        <f t="shared" si="655"/>
        <v>CZ11</v>
      </c>
      <c r="J6027" s="1" t="s">
        <v>531</v>
      </c>
      <c r="L6027" s="12" t="str">
        <f t="shared" si="656"/>
        <v>SCGHspCZ112014</v>
      </c>
      <c r="M6027" t="s">
        <v>1463</v>
      </c>
      <c r="N6027" s="1">
        <v>2014</v>
      </c>
      <c r="O6027" s="19">
        <v>0</v>
      </c>
      <c r="P6027" t="str">
        <f t="shared" si="657"/>
        <v>14</v>
      </c>
    </row>
    <row r="6028" spans="2:16" x14ac:dyDescent="0.25">
      <c r="B6028" t="s">
        <v>502</v>
      </c>
      <c r="C6028" t="str">
        <f t="shared" si="651"/>
        <v>SCGHspCZ12</v>
      </c>
      <c r="D6028" s="1" t="s">
        <v>506</v>
      </c>
      <c r="E6028" s="1" t="str">
        <f t="shared" si="652"/>
        <v>SCG</v>
      </c>
      <c r="F6028" s="1" t="str">
        <f t="shared" si="653"/>
        <v>SCG</v>
      </c>
      <c r="G6028" s="1" t="str">
        <f t="shared" si="654"/>
        <v>Hsp</v>
      </c>
      <c r="H6028" s="1" t="s">
        <v>530</v>
      </c>
      <c r="I6028" s="1" t="str">
        <f t="shared" si="655"/>
        <v>CZ12</v>
      </c>
      <c r="J6028" s="1" t="s">
        <v>531</v>
      </c>
      <c r="L6028" s="12" t="str">
        <f t="shared" si="656"/>
        <v>SCGHspCZ121975</v>
      </c>
      <c r="M6028" t="s">
        <v>1464</v>
      </c>
      <c r="N6028" s="1">
        <v>1975</v>
      </c>
      <c r="O6028" s="19">
        <v>0</v>
      </c>
      <c r="P6028" t="str">
        <f t="shared" si="657"/>
        <v>75</v>
      </c>
    </row>
    <row r="6029" spans="2:16" x14ac:dyDescent="0.25">
      <c r="B6029" t="s">
        <v>502</v>
      </c>
      <c r="C6029" t="str">
        <f t="shared" si="651"/>
        <v>SCGHspCZ12</v>
      </c>
      <c r="D6029" s="1" t="s">
        <v>506</v>
      </c>
      <c r="E6029" s="1" t="str">
        <f t="shared" si="652"/>
        <v>SCG</v>
      </c>
      <c r="F6029" s="1" t="str">
        <f t="shared" si="653"/>
        <v>SCG</v>
      </c>
      <c r="G6029" s="1" t="str">
        <f t="shared" si="654"/>
        <v>Hsp</v>
      </c>
      <c r="H6029" s="1" t="s">
        <v>530</v>
      </c>
      <c r="I6029" s="1" t="str">
        <f t="shared" si="655"/>
        <v>CZ12</v>
      </c>
      <c r="J6029" s="1" t="s">
        <v>531</v>
      </c>
      <c r="L6029" s="12" t="str">
        <f t="shared" si="656"/>
        <v>SCGHspCZ121985</v>
      </c>
      <c r="M6029" t="s">
        <v>1464</v>
      </c>
      <c r="N6029" s="1">
        <v>1985</v>
      </c>
      <c r="O6029" s="19">
        <v>0</v>
      </c>
      <c r="P6029" t="str">
        <f t="shared" si="657"/>
        <v>85</v>
      </c>
    </row>
    <row r="6030" spans="2:16" x14ac:dyDescent="0.25">
      <c r="B6030" t="s">
        <v>502</v>
      </c>
      <c r="C6030" t="str">
        <f t="shared" si="651"/>
        <v>SCGHspCZ12</v>
      </c>
      <c r="D6030" s="1" t="s">
        <v>506</v>
      </c>
      <c r="E6030" s="1" t="str">
        <f t="shared" si="652"/>
        <v>SCG</v>
      </c>
      <c r="F6030" s="1" t="str">
        <f t="shared" si="653"/>
        <v>SCG</v>
      </c>
      <c r="G6030" s="1" t="str">
        <f t="shared" si="654"/>
        <v>Hsp</v>
      </c>
      <c r="H6030" s="1" t="s">
        <v>530</v>
      </c>
      <c r="I6030" s="1" t="str">
        <f t="shared" si="655"/>
        <v>CZ12</v>
      </c>
      <c r="J6030" s="1" t="s">
        <v>531</v>
      </c>
      <c r="L6030" s="12" t="str">
        <f t="shared" si="656"/>
        <v>SCGHspCZ121996</v>
      </c>
      <c r="M6030" t="s">
        <v>1464</v>
      </c>
      <c r="N6030" s="1">
        <v>1996</v>
      </c>
      <c r="O6030" s="19">
        <v>0</v>
      </c>
      <c r="P6030" t="str">
        <f t="shared" si="657"/>
        <v>96</v>
      </c>
    </row>
    <row r="6031" spans="2:16" x14ac:dyDescent="0.25">
      <c r="B6031" t="s">
        <v>502</v>
      </c>
      <c r="C6031" t="str">
        <f t="shared" si="651"/>
        <v>SCGHspCZ12</v>
      </c>
      <c r="D6031" s="1" t="s">
        <v>506</v>
      </c>
      <c r="E6031" s="1" t="str">
        <f t="shared" si="652"/>
        <v>SCG</v>
      </c>
      <c r="F6031" s="1" t="str">
        <f t="shared" si="653"/>
        <v>SCG</v>
      </c>
      <c r="G6031" s="1" t="str">
        <f t="shared" si="654"/>
        <v>Hsp</v>
      </c>
      <c r="H6031" s="1" t="s">
        <v>530</v>
      </c>
      <c r="I6031" s="1" t="str">
        <f t="shared" si="655"/>
        <v>CZ12</v>
      </c>
      <c r="J6031" s="1" t="s">
        <v>531</v>
      </c>
      <c r="L6031" s="12" t="str">
        <f t="shared" si="656"/>
        <v>SCGHspCZ122003</v>
      </c>
      <c r="M6031" t="s">
        <v>1464</v>
      </c>
      <c r="N6031" s="1">
        <v>2003</v>
      </c>
      <c r="O6031" s="19">
        <v>0</v>
      </c>
      <c r="P6031" t="str">
        <f t="shared" si="657"/>
        <v>03</v>
      </c>
    </row>
    <row r="6032" spans="2:16" x14ac:dyDescent="0.25">
      <c r="B6032" t="s">
        <v>502</v>
      </c>
      <c r="C6032" t="str">
        <f t="shared" ref="C6032:C6095" si="658">F6032&amp;G6032&amp;I6032</f>
        <v>SCGHspCZ12</v>
      </c>
      <c r="D6032" s="1" t="s">
        <v>506</v>
      </c>
      <c r="E6032" s="1" t="str">
        <f t="shared" ref="E6032:E6095" si="659">+F6032</f>
        <v>SCG</v>
      </c>
      <c r="F6032" s="1" t="str">
        <f t="shared" ref="F6032:F6095" si="660">LEFT(M6032,3)</f>
        <v>SCG</v>
      </c>
      <c r="G6032" s="1" t="str">
        <f t="shared" ref="G6032:G6095" si="661">MID(M6032,4,3)</f>
        <v>Hsp</v>
      </c>
      <c r="H6032" s="1" t="s">
        <v>530</v>
      </c>
      <c r="I6032" s="1" t="str">
        <f t="shared" ref="I6032:I6095" si="662">RIGHT(M6032,4)</f>
        <v>CZ12</v>
      </c>
      <c r="J6032" s="1" t="s">
        <v>531</v>
      </c>
      <c r="L6032" s="12" t="str">
        <f t="shared" ref="L6032:L6095" si="663">C6032&amp;N6032</f>
        <v>SCGHspCZ122007</v>
      </c>
      <c r="M6032" t="s">
        <v>1464</v>
      </c>
      <c r="N6032" s="1">
        <v>2007</v>
      </c>
      <c r="O6032" s="19">
        <v>0</v>
      </c>
      <c r="P6032" t="str">
        <f t="shared" ref="P6032:P6095" si="664">RIGHT(N6032,2)</f>
        <v>07</v>
      </c>
    </row>
    <row r="6033" spans="2:16" x14ac:dyDescent="0.25">
      <c r="B6033" t="s">
        <v>502</v>
      </c>
      <c r="C6033" t="str">
        <f t="shared" si="658"/>
        <v>SCGHspCZ12</v>
      </c>
      <c r="D6033" s="1" t="s">
        <v>506</v>
      </c>
      <c r="E6033" s="1" t="str">
        <f t="shared" si="659"/>
        <v>SCG</v>
      </c>
      <c r="F6033" s="1" t="str">
        <f t="shared" si="660"/>
        <v>SCG</v>
      </c>
      <c r="G6033" s="1" t="str">
        <f t="shared" si="661"/>
        <v>Hsp</v>
      </c>
      <c r="H6033" s="1" t="s">
        <v>530</v>
      </c>
      <c r="I6033" s="1" t="str">
        <f t="shared" si="662"/>
        <v>CZ12</v>
      </c>
      <c r="J6033" s="1" t="s">
        <v>531</v>
      </c>
      <c r="L6033" s="12" t="str">
        <f t="shared" si="663"/>
        <v>SCGHspCZ122011</v>
      </c>
      <c r="M6033" t="s">
        <v>1464</v>
      </c>
      <c r="N6033" s="1">
        <v>2011</v>
      </c>
      <c r="O6033" s="19">
        <v>0</v>
      </c>
      <c r="P6033" t="str">
        <f t="shared" si="664"/>
        <v>11</v>
      </c>
    </row>
    <row r="6034" spans="2:16" x14ac:dyDescent="0.25">
      <c r="B6034" t="s">
        <v>502</v>
      </c>
      <c r="C6034" t="str">
        <f t="shared" si="658"/>
        <v>SCGHspCZ12</v>
      </c>
      <c r="D6034" s="1" t="s">
        <v>506</v>
      </c>
      <c r="E6034" s="1" t="str">
        <f t="shared" si="659"/>
        <v>SCG</v>
      </c>
      <c r="F6034" s="1" t="str">
        <f t="shared" si="660"/>
        <v>SCG</v>
      </c>
      <c r="G6034" s="1" t="str">
        <f t="shared" si="661"/>
        <v>Hsp</v>
      </c>
      <c r="H6034" s="1" t="s">
        <v>530</v>
      </c>
      <c r="I6034" s="1" t="str">
        <f t="shared" si="662"/>
        <v>CZ12</v>
      </c>
      <c r="J6034" s="1" t="s">
        <v>531</v>
      </c>
      <c r="L6034" s="12" t="str">
        <f t="shared" si="663"/>
        <v>SCGHspCZ122014</v>
      </c>
      <c r="M6034" t="s">
        <v>1464</v>
      </c>
      <c r="N6034" s="1">
        <v>2014</v>
      </c>
      <c r="O6034" s="19">
        <v>0</v>
      </c>
      <c r="P6034" t="str">
        <f t="shared" si="664"/>
        <v>14</v>
      </c>
    </row>
    <row r="6035" spans="2:16" x14ac:dyDescent="0.25">
      <c r="B6035" t="s">
        <v>502</v>
      </c>
      <c r="C6035" t="str">
        <f t="shared" si="658"/>
        <v>SCGHspCZ13</v>
      </c>
      <c r="D6035" s="1" t="s">
        <v>506</v>
      </c>
      <c r="E6035" s="1" t="str">
        <f t="shared" si="659"/>
        <v>SCG</v>
      </c>
      <c r="F6035" s="1" t="str">
        <f t="shared" si="660"/>
        <v>SCG</v>
      </c>
      <c r="G6035" s="1" t="str">
        <f t="shared" si="661"/>
        <v>Hsp</v>
      </c>
      <c r="H6035" s="1" t="s">
        <v>530</v>
      </c>
      <c r="I6035" s="1" t="str">
        <f t="shared" si="662"/>
        <v>CZ13</v>
      </c>
      <c r="J6035" s="1" t="s">
        <v>531</v>
      </c>
      <c r="L6035" s="12" t="str">
        <f t="shared" si="663"/>
        <v>SCGHspCZ131975</v>
      </c>
      <c r="M6035" t="s">
        <v>1465</v>
      </c>
      <c r="N6035" s="1">
        <v>1975</v>
      </c>
      <c r="O6035" s="19">
        <v>0.43804999999999999</v>
      </c>
      <c r="P6035" t="str">
        <f t="shared" si="664"/>
        <v>75</v>
      </c>
    </row>
    <row r="6036" spans="2:16" x14ac:dyDescent="0.25">
      <c r="B6036" t="s">
        <v>502</v>
      </c>
      <c r="C6036" t="str">
        <f t="shared" si="658"/>
        <v>SCGHspCZ13</v>
      </c>
      <c r="D6036" s="1" t="s">
        <v>506</v>
      </c>
      <c r="E6036" s="1" t="str">
        <f t="shared" si="659"/>
        <v>SCG</v>
      </c>
      <c r="F6036" s="1" t="str">
        <f t="shared" si="660"/>
        <v>SCG</v>
      </c>
      <c r="G6036" s="1" t="str">
        <f t="shared" si="661"/>
        <v>Hsp</v>
      </c>
      <c r="H6036" s="1" t="s">
        <v>530</v>
      </c>
      <c r="I6036" s="1" t="str">
        <f t="shared" si="662"/>
        <v>CZ13</v>
      </c>
      <c r="J6036" s="1" t="s">
        <v>531</v>
      </c>
      <c r="L6036" s="12" t="str">
        <f t="shared" si="663"/>
        <v>SCGHspCZ131985</v>
      </c>
      <c r="M6036" t="s">
        <v>1465</v>
      </c>
      <c r="N6036" s="1">
        <v>1985</v>
      </c>
      <c r="O6036" s="19">
        <v>0.50990000000000002</v>
      </c>
      <c r="P6036" t="str">
        <f t="shared" si="664"/>
        <v>85</v>
      </c>
    </row>
    <row r="6037" spans="2:16" x14ac:dyDescent="0.25">
      <c r="B6037" t="s">
        <v>502</v>
      </c>
      <c r="C6037" t="str">
        <f t="shared" si="658"/>
        <v>SCGHspCZ13</v>
      </c>
      <c r="D6037" s="1" t="s">
        <v>506</v>
      </c>
      <c r="E6037" s="1" t="str">
        <f t="shared" si="659"/>
        <v>SCG</v>
      </c>
      <c r="F6037" s="1" t="str">
        <f t="shared" si="660"/>
        <v>SCG</v>
      </c>
      <c r="G6037" s="1" t="str">
        <f t="shared" si="661"/>
        <v>Hsp</v>
      </c>
      <c r="H6037" s="1" t="s">
        <v>530</v>
      </c>
      <c r="I6037" s="1" t="str">
        <f t="shared" si="662"/>
        <v>CZ13</v>
      </c>
      <c r="J6037" s="1" t="s">
        <v>531</v>
      </c>
      <c r="L6037" s="12" t="str">
        <f t="shared" si="663"/>
        <v>SCGHspCZ131996</v>
      </c>
      <c r="M6037" t="s">
        <v>1465</v>
      </c>
      <c r="N6037" s="1">
        <v>1996</v>
      </c>
      <c r="O6037" s="19">
        <v>0.42285</v>
      </c>
      <c r="P6037" t="str">
        <f t="shared" si="664"/>
        <v>96</v>
      </c>
    </row>
    <row r="6038" spans="2:16" x14ac:dyDescent="0.25">
      <c r="B6038" t="s">
        <v>502</v>
      </c>
      <c r="C6038" t="str">
        <f t="shared" si="658"/>
        <v>SCGHspCZ13</v>
      </c>
      <c r="D6038" s="1" t="s">
        <v>506</v>
      </c>
      <c r="E6038" s="1" t="str">
        <f t="shared" si="659"/>
        <v>SCG</v>
      </c>
      <c r="F6038" s="1" t="str">
        <f t="shared" si="660"/>
        <v>SCG</v>
      </c>
      <c r="G6038" s="1" t="str">
        <f t="shared" si="661"/>
        <v>Hsp</v>
      </c>
      <c r="H6038" s="1" t="s">
        <v>530</v>
      </c>
      <c r="I6038" s="1" t="str">
        <f t="shared" si="662"/>
        <v>CZ13</v>
      </c>
      <c r="J6038" s="1" t="s">
        <v>531</v>
      </c>
      <c r="L6038" s="12" t="str">
        <f t="shared" si="663"/>
        <v>SCGHspCZ132003</v>
      </c>
      <c r="M6038" t="s">
        <v>1465</v>
      </c>
      <c r="N6038" s="1">
        <v>2003</v>
      </c>
      <c r="O6038" s="19">
        <v>7.6799999999999993E-2</v>
      </c>
      <c r="P6038" t="str">
        <f t="shared" si="664"/>
        <v>03</v>
      </c>
    </row>
    <row r="6039" spans="2:16" x14ac:dyDescent="0.25">
      <c r="B6039" t="s">
        <v>502</v>
      </c>
      <c r="C6039" t="str">
        <f t="shared" si="658"/>
        <v>SCGHspCZ13</v>
      </c>
      <c r="D6039" s="1" t="s">
        <v>506</v>
      </c>
      <c r="E6039" s="1" t="str">
        <f t="shared" si="659"/>
        <v>SCG</v>
      </c>
      <c r="F6039" s="1" t="str">
        <f t="shared" si="660"/>
        <v>SCG</v>
      </c>
      <c r="G6039" s="1" t="str">
        <f t="shared" si="661"/>
        <v>Hsp</v>
      </c>
      <c r="H6039" s="1" t="s">
        <v>530</v>
      </c>
      <c r="I6039" s="1" t="str">
        <f t="shared" si="662"/>
        <v>CZ13</v>
      </c>
      <c r="J6039" s="1" t="s">
        <v>531</v>
      </c>
      <c r="L6039" s="12" t="str">
        <f t="shared" si="663"/>
        <v>SCGHspCZ132007</v>
      </c>
      <c r="M6039" t="s">
        <v>1465</v>
      </c>
      <c r="N6039" s="1">
        <v>2007</v>
      </c>
      <c r="O6039" s="19">
        <v>7.0699999999999999E-2</v>
      </c>
      <c r="P6039" t="str">
        <f t="shared" si="664"/>
        <v>07</v>
      </c>
    </row>
    <row r="6040" spans="2:16" x14ac:dyDescent="0.25">
      <c r="B6040" t="s">
        <v>502</v>
      </c>
      <c r="C6040" t="str">
        <f t="shared" si="658"/>
        <v>SCGHspCZ13</v>
      </c>
      <c r="D6040" s="1" t="s">
        <v>506</v>
      </c>
      <c r="E6040" s="1" t="str">
        <f t="shared" si="659"/>
        <v>SCG</v>
      </c>
      <c r="F6040" s="1" t="str">
        <f t="shared" si="660"/>
        <v>SCG</v>
      </c>
      <c r="G6040" s="1" t="str">
        <f t="shared" si="661"/>
        <v>Hsp</v>
      </c>
      <c r="H6040" s="1" t="s">
        <v>530</v>
      </c>
      <c r="I6040" s="1" t="str">
        <f t="shared" si="662"/>
        <v>CZ13</v>
      </c>
      <c r="J6040" s="1" t="s">
        <v>531</v>
      </c>
      <c r="L6040" s="12" t="str">
        <f t="shared" si="663"/>
        <v>SCGHspCZ132011</v>
      </c>
      <c r="M6040" t="s">
        <v>1465</v>
      </c>
      <c r="N6040" s="1">
        <v>2011</v>
      </c>
      <c r="O6040" s="19">
        <v>7.0699999999999999E-2</v>
      </c>
      <c r="P6040" t="str">
        <f t="shared" si="664"/>
        <v>11</v>
      </c>
    </row>
    <row r="6041" spans="2:16" x14ac:dyDescent="0.25">
      <c r="B6041" t="s">
        <v>502</v>
      </c>
      <c r="C6041" t="str">
        <f t="shared" si="658"/>
        <v>SCGHspCZ13</v>
      </c>
      <c r="D6041" s="1" t="s">
        <v>506</v>
      </c>
      <c r="E6041" s="1" t="str">
        <f t="shared" si="659"/>
        <v>SCG</v>
      </c>
      <c r="F6041" s="1" t="str">
        <f t="shared" si="660"/>
        <v>SCG</v>
      </c>
      <c r="G6041" s="1" t="str">
        <f t="shared" si="661"/>
        <v>Hsp</v>
      </c>
      <c r="H6041" s="1" t="s">
        <v>530</v>
      </c>
      <c r="I6041" s="1" t="str">
        <f t="shared" si="662"/>
        <v>CZ13</v>
      </c>
      <c r="J6041" s="1" t="s">
        <v>531</v>
      </c>
      <c r="L6041" s="12" t="str">
        <f t="shared" si="663"/>
        <v>SCGHspCZ132014</v>
      </c>
      <c r="M6041" t="s">
        <v>1465</v>
      </c>
      <c r="N6041" s="1">
        <v>2014</v>
      </c>
      <c r="O6041" s="19">
        <v>3.5349999999999999E-2</v>
      </c>
      <c r="P6041" t="str">
        <f t="shared" si="664"/>
        <v>14</v>
      </c>
    </row>
    <row r="6042" spans="2:16" x14ac:dyDescent="0.25">
      <c r="B6042" t="s">
        <v>502</v>
      </c>
      <c r="C6042" t="str">
        <f t="shared" si="658"/>
        <v>SCGHspCZ14</v>
      </c>
      <c r="D6042" s="1" t="s">
        <v>506</v>
      </c>
      <c r="E6042" s="1" t="str">
        <f t="shared" si="659"/>
        <v>SCG</v>
      </c>
      <c r="F6042" s="1" t="str">
        <f t="shared" si="660"/>
        <v>SCG</v>
      </c>
      <c r="G6042" s="1" t="str">
        <f t="shared" si="661"/>
        <v>Hsp</v>
      </c>
      <c r="H6042" s="1" t="s">
        <v>530</v>
      </c>
      <c r="I6042" s="1" t="str">
        <f t="shared" si="662"/>
        <v>CZ14</v>
      </c>
      <c r="J6042" s="1" t="s">
        <v>531</v>
      </c>
      <c r="L6042" s="12" t="str">
        <f t="shared" si="663"/>
        <v>SCGHspCZ141975</v>
      </c>
      <c r="M6042" t="s">
        <v>1466</v>
      </c>
      <c r="N6042" s="1">
        <v>1975</v>
      </c>
      <c r="O6042" s="19">
        <v>0.52149999999999996</v>
      </c>
      <c r="P6042" t="str">
        <f t="shared" si="664"/>
        <v>75</v>
      </c>
    </row>
    <row r="6043" spans="2:16" x14ac:dyDescent="0.25">
      <c r="B6043" t="s">
        <v>502</v>
      </c>
      <c r="C6043" t="str">
        <f t="shared" si="658"/>
        <v>SCGHspCZ14</v>
      </c>
      <c r="D6043" s="1" t="s">
        <v>506</v>
      </c>
      <c r="E6043" s="1" t="str">
        <f t="shared" si="659"/>
        <v>SCG</v>
      </c>
      <c r="F6043" s="1" t="str">
        <f t="shared" si="660"/>
        <v>SCG</v>
      </c>
      <c r="G6043" s="1" t="str">
        <f t="shared" si="661"/>
        <v>Hsp</v>
      </c>
      <c r="H6043" s="1" t="s">
        <v>530</v>
      </c>
      <c r="I6043" s="1" t="str">
        <f t="shared" si="662"/>
        <v>CZ14</v>
      </c>
      <c r="J6043" s="1" t="s">
        <v>531</v>
      </c>
      <c r="L6043" s="12" t="str">
        <f t="shared" si="663"/>
        <v>SCGHspCZ141985</v>
      </c>
      <c r="M6043" t="s">
        <v>1466</v>
      </c>
      <c r="N6043" s="1">
        <v>1985</v>
      </c>
      <c r="O6043" s="19">
        <v>0.46245000000000003</v>
      </c>
      <c r="P6043" t="str">
        <f t="shared" si="664"/>
        <v>85</v>
      </c>
    </row>
    <row r="6044" spans="2:16" x14ac:dyDescent="0.25">
      <c r="B6044" t="s">
        <v>502</v>
      </c>
      <c r="C6044" t="str">
        <f t="shared" si="658"/>
        <v>SCGHspCZ14</v>
      </c>
      <c r="D6044" s="1" t="s">
        <v>506</v>
      </c>
      <c r="E6044" s="1" t="str">
        <f t="shared" si="659"/>
        <v>SCG</v>
      </c>
      <c r="F6044" s="1" t="str">
        <f t="shared" si="660"/>
        <v>SCG</v>
      </c>
      <c r="G6044" s="1" t="str">
        <f t="shared" si="661"/>
        <v>Hsp</v>
      </c>
      <c r="H6044" s="1" t="s">
        <v>530</v>
      </c>
      <c r="I6044" s="1" t="str">
        <f t="shared" si="662"/>
        <v>CZ14</v>
      </c>
      <c r="J6044" s="1" t="s">
        <v>531</v>
      </c>
      <c r="L6044" s="12" t="str">
        <f t="shared" si="663"/>
        <v>SCGHspCZ141996</v>
      </c>
      <c r="M6044" t="s">
        <v>1466</v>
      </c>
      <c r="N6044" s="1">
        <v>1996</v>
      </c>
      <c r="O6044" s="19">
        <v>0.24554999999999999</v>
      </c>
      <c r="P6044" t="str">
        <f t="shared" si="664"/>
        <v>96</v>
      </c>
    </row>
    <row r="6045" spans="2:16" x14ac:dyDescent="0.25">
      <c r="B6045" t="s">
        <v>502</v>
      </c>
      <c r="C6045" t="str">
        <f t="shared" si="658"/>
        <v>SCGHspCZ14</v>
      </c>
      <c r="D6045" s="1" t="s">
        <v>506</v>
      </c>
      <c r="E6045" s="1" t="str">
        <f t="shared" si="659"/>
        <v>SCG</v>
      </c>
      <c r="F6045" s="1" t="str">
        <f t="shared" si="660"/>
        <v>SCG</v>
      </c>
      <c r="G6045" s="1" t="str">
        <f t="shared" si="661"/>
        <v>Hsp</v>
      </c>
      <c r="H6045" s="1" t="s">
        <v>530</v>
      </c>
      <c r="I6045" s="1" t="str">
        <f t="shared" si="662"/>
        <v>CZ14</v>
      </c>
      <c r="J6045" s="1" t="s">
        <v>531</v>
      </c>
      <c r="L6045" s="12" t="str">
        <f t="shared" si="663"/>
        <v>SCGHspCZ142003</v>
      </c>
      <c r="M6045" t="s">
        <v>1466</v>
      </c>
      <c r="N6045" s="1">
        <v>2003</v>
      </c>
      <c r="O6045" s="19">
        <v>0.11325</v>
      </c>
      <c r="P6045" t="str">
        <f t="shared" si="664"/>
        <v>03</v>
      </c>
    </row>
    <row r="6046" spans="2:16" x14ac:dyDescent="0.25">
      <c r="B6046" t="s">
        <v>502</v>
      </c>
      <c r="C6046" t="str">
        <f t="shared" si="658"/>
        <v>SCGHspCZ14</v>
      </c>
      <c r="D6046" s="1" t="s">
        <v>506</v>
      </c>
      <c r="E6046" s="1" t="str">
        <f t="shared" si="659"/>
        <v>SCG</v>
      </c>
      <c r="F6046" s="1" t="str">
        <f t="shared" si="660"/>
        <v>SCG</v>
      </c>
      <c r="G6046" s="1" t="str">
        <f t="shared" si="661"/>
        <v>Hsp</v>
      </c>
      <c r="H6046" s="1" t="s">
        <v>530</v>
      </c>
      <c r="I6046" s="1" t="str">
        <f t="shared" si="662"/>
        <v>CZ14</v>
      </c>
      <c r="J6046" s="1" t="s">
        <v>531</v>
      </c>
      <c r="L6046" s="12" t="str">
        <f t="shared" si="663"/>
        <v>SCGHspCZ142007</v>
      </c>
      <c r="M6046" t="s">
        <v>1466</v>
      </c>
      <c r="N6046" s="1">
        <v>2007</v>
      </c>
      <c r="O6046" s="19">
        <v>7.4099999999999999E-2</v>
      </c>
      <c r="P6046" t="str">
        <f t="shared" si="664"/>
        <v>07</v>
      </c>
    </row>
    <row r="6047" spans="2:16" x14ac:dyDescent="0.25">
      <c r="B6047" t="s">
        <v>502</v>
      </c>
      <c r="C6047" t="str">
        <f t="shared" si="658"/>
        <v>SCGHspCZ14</v>
      </c>
      <c r="D6047" s="1" t="s">
        <v>506</v>
      </c>
      <c r="E6047" s="1" t="str">
        <f t="shared" si="659"/>
        <v>SCG</v>
      </c>
      <c r="F6047" s="1" t="str">
        <f t="shared" si="660"/>
        <v>SCG</v>
      </c>
      <c r="G6047" s="1" t="str">
        <f t="shared" si="661"/>
        <v>Hsp</v>
      </c>
      <c r="H6047" s="1" t="s">
        <v>530</v>
      </c>
      <c r="I6047" s="1" t="str">
        <f t="shared" si="662"/>
        <v>CZ14</v>
      </c>
      <c r="J6047" s="1" t="s">
        <v>531</v>
      </c>
      <c r="L6047" s="12" t="str">
        <f t="shared" si="663"/>
        <v>SCGHspCZ142011</v>
      </c>
      <c r="M6047" t="s">
        <v>1466</v>
      </c>
      <c r="N6047" s="1">
        <v>2011</v>
      </c>
      <c r="O6047" s="19">
        <v>7.4099999999999999E-2</v>
      </c>
      <c r="P6047" t="str">
        <f t="shared" si="664"/>
        <v>11</v>
      </c>
    </row>
    <row r="6048" spans="2:16" x14ac:dyDescent="0.25">
      <c r="B6048" t="s">
        <v>502</v>
      </c>
      <c r="C6048" t="str">
        <f t="shared" si="658"/>
        <v>SCGHspCZ14</v>
      </c>
      <c r="D6048" s="1" t="s">
        <v>506</v>
      </c>
      <c r="E6048" s="1" t="str">
        <f t="shared" si="659"/>
        <v>SCG</v>
      </c>
      <c r="F6048" s="1" t="str">
        <f t="shared" si="660"/>
        <v>SCG</v>
      </c>
      <c r="G6048" s="1" t="str">
        <f t="shared" si="661"/>
        <v>Hsp</v>
      </c>
      <c r="H6048" s="1" t="s">
        <v>530</v>
      </c>
      <c r="I6048" s="1" t="str">
        <f t="shared" si="662"/>
        <v>CZ14</v>
      </c>
      <c r="J6048" s="1" t="s">
        <v>531</v>
      </c>
      <c r="L6048" s="12" t="str">
        <f t="shared" si="663"/>
        <v>SCGHspCZ142014</v>
      </c>
      <c r="M6048" t="s">
        <v>1466</v>
      </c>
      <c r="N6048" s="1">
        <v>2014</v>
      </c>
      <c r="O6048" s="19">
        <v>3.705E-2</v>
      </c>
      <c r="P6048" t="str">
        <f t="shared" si="664"/>
        <v>14</v>
      </c>
    </row>
    <row r="6049" spans="2:16" x14ac:dyDescent="0.25">
      <c r="B6049" t="s">
        <v>502</v>
      </c>
      <c r="C6049" t="str">
        <f t="shared" si="658"/>
        <v>SCGHspCZ15</v>
      </c>
      <c r="D6049" s="1" t="s">
        <v>506</v>
      </c>
      <c r="E6049" s="1" t="str">
        <f t="shared" si="659"/>
        <v>SCG</v>
      </c>
      <c r="F6049" s="1" t="str">
        <f t="shared" si="660"/>
        <v>SCG</v>
      </c>
      <c r="G6049" s="1" t="str">
        <f t="shared" si="661"/>
        <v>Hsp</v>
      </c>
      <c r="H6049" s="1" t="s">
        <v>530</v>
      </c>
      <c r="I6049" s="1" t="str">
        <f t="shared" si="662"/>
        <v>CZ15</v>
      </c>
      <c r="J6049" s="1" t="s">
        <v>531</v>
      </c>
      <c r="L6049" s="12" t="str">
        <f t="shared" si="663"/>
        <v>SCGHspCZ151975</v>
      </c>
      <c r="M6049" t="s">
        <v>1467</v>
      </c>
      <c r="N6049" s="1">
        <v>1975</v>
      </c>
      <c r="O6049" s="19">
        <v>0.49314999999999998</v>
      </c>
      <c r="P6049" t="str">
        <f t="shared" si="664"/>
        <v>75</v>
      </c>
    </row>
    <row r="6050" spans="2:16" x14ac:dyDescent="0.25">
      <c r="B6050" t="s">
        <v>502</v>
      </c>
      <c r="C6050" t="str">
        <f t="shared" si="658"/>
        <v>SCGHspCZ15</v>
      </c>
      <c r="D6050" s="1" t="s">
        <v>506</v>
      </c>
      <c r="E6050" s="1" t="str">
        <f t="shared" si="659"/>
        <v>SCG</v>
      </c>
      <c r="F6050" s="1" t="str">
        <f t="shared" si="660"/>
        <v>SCG</v>
      </c>
      <c r="G6050" s="1" t="str">
        <f t="shared" si="661"/>
        <v>Hsp</v>
      </c>
      <c r="H6050" s="1" t="s">
        <v>530</v>
      </c>
      <c r="I6050" s="1" t="str">
        <f t="shared" si="662"/>
        <v>CZ15</v>
      </c>
      <c r="J6050" s="1" t="s">
        <v>531</v>
      </c>
      <c r="L6050" s="12" t="str">
        <f t="shared" si="663"/>
        <v>SCGHspCZ151985</v>
      </c>
      <c r="M6050" t="s">
        <v>1467</v>
      </c>
      <c r="N6050" s="1">
        <v>1985</v>
      </c>
      <c r="O6050" s="19">
        <v>0.58325000000000005</v>
      </c>
      <c r="P6050" t="str">
        <f t="shared" si="664"/>
        <v>85</v>
      </c>
    </row>
    <row r="6051" spans="2:16" x14ac:dyDescent="0.25">
      <c r="B6051" t="s">
        <v>502</v>
      </c>
      <c r="C6051" t="str">
        <f t="shared" si="658"/>
        <v>SCGHspCZ15</v>
      </c>
      <c r="D6051" s="1" t="s">
        <v>506</v>
      </c>
      <c r="E6051" s="1" t="str">
        <f t="shared" si="659"/>
        <v>SCG</v>
      </c>
      <c r="F6051" s="1" t="str">
        <f t="shared" si="660"/>
        <v>SCG</v>
      </c>
      <c r="G6051" s="1" t="str">
        <f t="shared" si="661"/>
        <v>Hsp</v>
      </c>
      <c r="H6051" s="1" t="s">
        <v>530</v>
      </c>
      <c r="I6051" s="1" t="str">
        <f t="shared" si="662"/>
        <v>CZ15</v>
      </c>
      <c r="J6051" s="1" t="s">
        <v>531</v>
      </c>
      <c r="L6051" s="12" t="str">
        <f t="shared" si="663"/>
        <v>SCGHspCZ151996</v>
      </c>
      <c r="M6051" t="s">
        <v>1467</v>
      </c>
      <c r="N6051" s="1">
        <v>1996</v>
      </c>
      <c r="O6051" s="19">
        <v>0.34329999999999999</v>
      </c>
      <c r="P6051" t="str">
        <f t="shared" si="664"/>
        <v>96</v>
      </c>
    </row>
    <row r="6052" spans="2:16" x14ac:dyDescent="0.25">
      <c r="B6052" t="s">
        <v>502</v>
      </c>
      <c r="C6052" t="str">
        <f t="shared" si="658"/>
        <v>SCGHspCZ15</v>
      </c>
      <c r="D6052" s="1" t="s">
        <v>506</v>
      </c>
      <c r="E6052" s="1" t="str">
        <f t="shared" si="659"/>
        <v>SCG</v>
      </c>
      <c r="F6052" s="1" t="str">
        <f t="shared" si="660"/>
        <v>SCG</v>
      </c>
      <c r="G6052" s="1" t="str">
        <f t="shared" si="661"/>
        <v>Hsp</v>
      </c>
      <c r="H6052" s="1" t="s">
        <v>530</v>
      </c>
      <c r="I6052" s="1" t="str">
        <f t="shared" si="662"/>
        <v>CZ15</v>
      </c>
      <c r="J6052" s="1" t="s">
        <v>531</v>
      </c>
      <c r="L6052" s="12" t="str">
        <f t="shared" si="663"/>
        <v>SCGHspCZ152003</v>
      </c>
      <c r="M6052" t="s">
        <v>1467</v>
      </c>
      <c r="N6052" s="1">
        <v>2003</v>
      </c>
      <c r="O6052" s="19">
        <v>0.122</v>
      </c>
      <c r="P6052" t="str">
        <f t="shared" si="664"/>
        <v>03</v>
      </c>
    </row>
    <row r="6053" spans="2:16" x14ac:dyDescent="0.25">
      <c r="B6053" t="s">
        <v>502</v>
      </c>
      <c r="C6053" t="str">
        <f t="shared" si="658"/>
        <v>SCGHspCZ15</v>
      </c>
      <c r="D6053" s="1" t="s">
        <v>506</v>
      </c>
      <c r="E6053" s="1" t="str">
        <f t="shared" si="659"/>
        <v>SCG</v>
      </c>
      <c r="F6053" s="1" t="str">
        <f t="shared" si="660"/>
        <v>SCG</v>
      </c>
      <c r="G6053" s="1" t="str">
        <f t="shared" si="661"/>
        <v>Hsp</v>
      </c>
      <c r="H6053" s="1" t="s">
        <v>530</v>
      </c>
      <c r="I6053" s="1" t="str">
        <f t="shared" si="662"/>
        <v>CZ15</v>
      </c>
      <c r="J6053" s="1" t="s">
        <v>531</v>
      </c>
      <c r="L6053" s="12" t="str">
        <f t="shared" si="663"/>
        <v>SCGHspCZ152007</v>
      </c>
      <c r="M6053" t="s">
        <v>1467</v>
      </c>
      <c r="N6053" s="1">
        <v>2007</v>
      </c>
      <c r="O6053" s="19">
        <v>9.5899999999999999E-2</v>
      </c>
      <c r="P6053" t="str">
        <f t="shared" si="664"/>
        <v>07</v>
      </c>
    </row>
    <row r="6054" spans="2:16" x14ac:dyDescent="0.25">
      <c r="B6054" t="s">
        <v>502</v>
      </c>
      <c r="C6054" t="str">
        <f t="shared" si="658"/>
        <v>SCGHspCZ15</v>
      </c>
      <c r="D6054" s="1" t="s">
        <v>506</v>
      </c>
      <c r="E6054" s="1" t="str">
        <f t="shared" si="659"/>
        <v>SCG</v>
      </c>
      <c r="F6054" s="1" t="str">
        <f t="shared" si="660"/>
        <v>SCG</v>
      </c>
      <c r="G6054" s="1" t="str">
        <f t="shared" si="661"/>
        <v>Hsp</v>
      </c>
      <c r="H6054" s="1" t="s">
        <v>530</v>
      </c>
      <c r="I6054" s="1" t="str">
        <f t="shared" si="662"/>
        <v>CZ15</v>
      </c>
      <c r="J6054" s="1" t="s">
        <v>531</v>
      </c>
      <c r="L6054" s="12" t="str">
        <f t="shared" si="663"/>
        <v>SCGHspCZ152011</v>
      </c>
      <c r="M6054" t="s">
        <v>1467</v>
      </c>
      <c r="N6054" s="1">
        <v>2011</v>
      </c>
      <c r="O6054" s="19">
        <v>9.5899999999999999E-2</v>
      </c>
      <c r="P6054" t="str">
        <f t="shared" si="664"/>
        <v>11</v>
      </c>
    </row>
    <row r="6055" spans="2:16" x14ac:dyDescent="0.25">
      <c r="B6055" t="s">
        <v>502</v>
      </c>
      <c r="C6055" t="str">
        <f t="shared" si="658"/>
        <v>SCGHspCZ15</v>
      </c>
      <c r="D6055" s="1" t="s">
        <v>506</v>
      </c>
      <c r="E6055" s="1" t="str">
        <f t="shared" si="659"/>
        <v>SCG</v>
      </c>
      <c r="F6055" s="1" t="str">
        <f t="shared" si="660"/>
        <v>SCG</v>
      </c>
      <c r="G6055" s="1" t="str">
        <f t="shared" si="661"/>
        <v>Hsp</v>
      </c>
      <c r="H6055" s="1" t="s">
        <v>530</v>
      </c>
      <c r="I6055" s="1" t="str">
        <f t="shared" si="662"/>
        <v>CZ15</v>
      </c>
      <c r="J6055" s="1" t="s">
        <v>531</v>
      </c>
      <c r="L6055" s="12" t="str">
        <f t="shared" si="663"/>
        <v>SCGHspCZ152014</v>
      </c>
      <c r="M6055" t="s">
        <v>1467</v>
      </c>
      <c r="N6055" s="1">
        <v>2014</v>
      </c>
      <c r="O6055" s="19">
        <v>4.795E-2</v>
      </c>
      <c r="P6055" t="str">
        <f t="shared" si="664"/>
        <v>14</v>
      </c>
    </row>
    <row r="6056" spans="2:16" x14ac:dyDescent="0.25">
      <c r="B6056" t="s">
        <v>502</v>
      </c>
      <c r="C6056" t="str">
        <f t="shared" si="658"/>
        <v>SCGHspCZ16</v>
      </c>
      <c r="D6056" s="1" t="s">
        <v>506</v>
      </c>
      <c r="E6056" s="1" t="str">
        <f t="shared" si="659"/>
        <v>SCG</v>
      </c>
      <c r="F6056" s="1" t="str">
        <f t="shared" si="660"/>
        <v>SCG</v>
      </c>
      <c r="G6056" s="1" t="str">
        <f t="shared" si="661"/>
        <v>Hsp</v>
      </c>
      <c r="H6056" s="1" t="s">
        <v>530</v>
      </c>
      <c r="I6056" s="1" t="str">
        <f t="shared" si="662"/>
        <v>CZ16</v>
      </c>
      <c r="J6056" s="1" t="s">
        <v>531</v>
      </c>
      <c r="L6056" s="12" t="str">
        <f t="shared" si="663"/>
        <v>SCGHspCZ161975</v>
      </c>
      <c r="M6056" t="s">
        <v>1468</v>
      </c>
      <c r="N6056" s="1">
        <v>1975</v>
      </c>
      <c r="O6056" s="19">
        <v>0.32934999999999998</v>
      </c>
      <c r="P6056" t="str">
        <f t="shared" si="664"/>
        <v>75</v>
      </c>
    </row>
    <row r="6057" spans="2:16" x14ac:dyDescent="0.25">
      <c r="B6057" t="s">
        <v>502</v>
      </c>
      <c r="C6057" t="str">
        <f t="shared" si="658"/>
        <v>SCGHspCZ16</v>
      </c>
      <c r="D6057" s="1" t="s">
        <v>506</v>
      </c>
      <c r="E6057" s="1" t="str">
        <f t="shared" si="659"/>
        <v>SCG</v>
      </c>
      <c r="F6057" s="1" t="str">
        <f t="shared" si="660"/>
        <v>SCG</v>
      </c>
      <c r="G6057" s="1" t="str">
        <f t="shared" si="661"/>
        <v>Hsp</v>
      </c>
      <c r="H6057" s="1" t="s">
        <v>530</v>
      </c>
      <c r="I6057" s="1" t="str">
        <f t="shared" si="662"/>
        <v>CZ16</v>
      </c>
      <c r="J6057" s="1" t="s">
        <v>531</v>
      </c>
      <c r="L6057" s="12" t="str">
        <f t="shared" si="663"/>
        <v>SCGHspCZ161985</v>
      </c>
      <c r="M6057" t="s">
        <v>1468</v>
      </c>
      <c r="N6057" s="1">
        <v>1985</v>
      </c>
      <c r="O6057" s="19">
        <v>0.36054999999999998</v>
      </c>
      <c r="P6057" t="str">
        <f t="shared" si="664"/>
        <v>85</v>
      </c>
    </row>
    <row r="6058" spans="2:16" x14ac:dyDescent="0.25">
      <c r="B6058" t="s">
        <v>502</v>
      </c>
      <c r="C6058" t="str">
        <f t="shared" si="658"/>
        <v>SCGHspCZ16</v>
      </c>
      <c r="D6058" s="1" t="s">
        <v>506</v>
      </c>
      <c r="E6058" s="1" t="str">
        <f t="shared" si="659"/>
        <v>SCG</v>
      </c>
      <c r="F6058" s="1" t="str">
        <f t="shared" si="660"/>
        <v>SCG</v>
      </c>
      <c r="G6058" s="1" t="str">
        <f t="shared" si="661"/>
        <v>Hsp</v>
      </c>
      <c r="H6058" s="1" t="s">
        <v>530</v>
      </c>
      <c r="I6058" s="1" t="str">
        <f t="shared" si="662"/>
        <v>CZ16</v>
      </c>
      <c r="J6058" s="1" t="s">
        <v>531</v>
      </c>
      <c r="L6058" s="12" t="str">
        <f t="shared" si="663"/>
        <v>SCGHspCZ161996</v>
      </c>
      <c r="M6058" t="s">
        <v>1468</v>
      </c>
      <c r="N6058" s="1">
        <v>1996</v>
      </c>
      <c r="O6058" s="19">
        <v>0.22409999999999999</v>
      </c>
      <c r="P6058" t="str">
        <f t="shared" si="664"/>
        <v>96</v>
      </c>
    </row>
    <row r="6059" spans="2:16" x14ac:dyDescent="0.25">
      <c r="B6059" t="s">
        <v>502</v>
      </c>
      <c r="C6059" t="str">
        <f t="shared" si="658"/>
        <v>SCGHspCZ16</v>
      </c>
      <c r="D6059" s="1" t="s">
        <v>506</v>
      </c>
      <c r="E6059" s="1" t="str">
        <f t="shared" si="659"/>
        <v>SCG</v>
      </c>
      <c r="F6059" s="1" t="str">
        <f t="shared" si="660"/>
        <v>SCG</v>
      </c>
      <c r="G6059" s="1" t="str">
        <f t="shared" si="661"/>
        <v>Hsp</v>
      </c>
      <c r="H6059" s="1" t="s">
        <v>530</v>
      </c>
      <c r="I6059" s="1" t="str">
        <f t="shared" si="662"/>
        <v>CZ16</v>
      </c>
      <c r="J6059" s="1" t="s">
        <v>531</v>
      </c>
      <c r="L6059" s="12" t="str">
        <f t="shared" si="663"/>
        <v>SCGHspCZ162003</v>
      </c>
      <c r="M6059" t="s">
        <v>1468</v>
      </c>
      <c r="N6059" s="1">
        <v>2003</v>
      </c>
      <c r="O6059" s="19">
        <v>7.4349999999999999E-2</v>
      </c>
      <c r="P6059" t="str">
        <f t="shared" si="664"/>
        <v>03</v>
      </c>
    </row>
    <row r="6060" spans="2:16" x14ac:dyDescent="0.25">
      <c r="B6060" t="s">
        <v>502</v>
      </c>
      <c r="C6060" t="str">
        <f t="shared" si="658"/>
        <v>SCGHspCZ16</v>
      </c>
      <c r="D6060" s="1" t="s">
        <v>506</v>
      </c>
      <c r="E6060" s="1" t="str">
        <f t="shared" si="659"/>
        <v>SCG</v>
      </c>
      <c r="F6060" s="1" t="str">
        <f t="shared" si="660"/>
        <v>SCG</v>
      </c>
      <c r="G6060" s="1" t="str">
        <f t="shared" si="661"/>
        <v>Hsp</v>
      </c>
      <c r="H6060" s="1" t="s">
        <v>530</v>
      </c>
      <c r="I6060" s="1" t="str">
        <f t="shared" si="662"/>
        <v>CZ16</v>
      </c>
      <c r="J6060" s="1" t="s">
        <v>531</v>
      </c>
      <c r="L6060" s="12" t="str">
        <f t="shared" si="663"/>
        <v>SCGHspCZ162007</v>
      </c>
      <c r="M6060" t="s">
        <v>1468</v>
      </c>
      <c r="N6060" s="1">
        <v>2007</v>
      </c>
      <c r="O6060" s="19">
        <v>5.7149999999999999E-2</v>
      </c>
      <c r="P6060" t="str">
        <f t="shared" si="664"/>
        <v>07</v>
      </c>
    </row>
    <row r="6061" spans="2:16" x14ac:dyDescent="0.25">
      <c r="B6061" t="s">
        <v>502</v>
      </c>
      <c r="C6061" t="str">
        <f t="shared" si="658"/>
        <v>SCGHspCZ16</v>
      </c>
      <c r="D6061" s="1" t="s">
        <v>506</v>
      </c>
      <c r="E6061" s="1" t="str">
        <f t="shared" si="659"/>
        <v>SCG</v>
      </c>
      <c r="F6061" s="1" t="str">
        <f t="shared" si="660"/>
        <v>SCG</v>
      </c>
      <c r="G6061" s="1" t="str">
        <f t="shared" si="661"/>
        <v>Hsp</v>
      </c>
      <c r="H6061" s="1" t="s">
        <v>530</v>
      </c>
      <c r="I6061" s="1" t="str">
        <f t="shared" si="662"/>
        <v>CZ16</v>
      </c>
      <c r="J6061" s="1" t="s">
        <v>531</v>
      </c>
      <c r="L6061" s="12" t="str">
        <f t="shared" si="663"/>
        <v>SCGHspCZ162011</v>
      </c>
      <c r="M6061" t="s">
        <v>1468</v>
      </c>
      <c r="N6061" s="1">
        <v>2011</v>
      </c>
      <c r="O6061" s="19">
        <v>5.7149999999999999E-2</v>
      </c>
      <c r="P6061" t="str">
        <f t="shared" si="664"/>
        <v>11</v>
      </c>
    </row>
    <row r="6062" spans="2:16" x14ac:dyDescent="0.25">
      <c r="B6062" t="s">
        <v>502</v>
      </c>
      <c r="C6062" t="str">
        <f t="shared" si="658"/>
        <v>SCGHspCZ16</v>
      </c>
      <c r="D6062" s="1" t="s">
        <v>506</v>
      </c>
      <c r="E6062" s="1" t="str">
        <f t="shared" si="659"/>
        <v>SCG</v>
      </c>
      <c r="F6062" s="1" t="str">
        <f t="shared" si="660"/>
        <v>SCG</v>
      </c>
      <c r="G6062" s="1" t="str">
        <f t="shared" si="661"/>
        <v>Hsp</v>
      </c>
      <c r="H6062" s="1" t="s">
        <v>530</v>
      </c>
      <c r="I6062" s="1" t="str">
        <f t="shared" si="662"/>
        <v>CZ16</v>
      </c>
      <c r="J6062" s="1" t="s">
        <v>531</v>
      </c>
      <c r="L6062" s="12" t="str">
        <f t="shared" si="663"/>
        <v>SCGHspCZ162014</v>
      </c>
      <c r="M6062" t="s">
        <v>1468</v>
      </c>
      <c r="N6062" s="1">
        <v>2014</v>
      </c>
      <c r="O6062" s="19">
        <v>2.8575E-2</v>
      </c>
      <c r="P6062" t="str">
        <f t="shared" si="664"/>
        <v>14</v>
      </c>
    </row>
    <row r="6063" spans="2:16" x14ac:dyDescent="0.25">
      <c r="B6063" t="s">
        <v>502</v>
      </c>
      <c r="C6063" t="str">
        <f t="shared" si="658"/>
        <v>SCGHtlCZ01</v>
      </c>
      <c r="D6063" s="1" t="s">
        <v>506</v>
      </c>
      <c r="E6063" s="1" t="str">
        <f t="shared" si="659"/>
        <v>SCG</v>
      </c>
      <c r="F6063" s="1" t="str">
        <f t="shared" si="660"/>
        <v>SCG</v>
      </c>
      <c r="G6063" s="1" t="str">
        <f t="shared" si="661"/>
        <v>Htl</v>
      </c>
      <c r="H6063" s="1" t="s">
        <v>530</v>
      </c>
      <c r="I6063" s="1" t="str">
        <f t="shared" si="662"/>
        <v>CZ01</v>
      </c>
      <c r="J6063" s="1" t="s">
        <v>531</v>
      </c>
      <c r="L6063" s="12" t="str">
        <f t="shared" si="663"/>
        <v>SCGHtlCZ011975</v>
      </c>
      <c r="M6063" t="s">
        <v>1469</v>
      </c>
      <c r="N6063" s="1">
        <v>1975</v>
      </c>
      <c r="O6063" s="19">
        <v>0</v>
      </c>
      <c r="P6063" t="str">
        <f t="shared" si="664"/>
        <v>75</v>
      </c>
    </row>
    <row r="6064" spans="2:16" x14ac:dyDescent="0.25">
      <c r="B6064" t="s">
        <v>502</v>
      </c>
      <c r="C6064" t="str">
        <f t="shared" si="658"/>
        <v>SCGHtlCZ01</v>
      </c>
      <c r="D6064" s="1" t="s">
        <v>506</v>
      </c>
      <c r="E6064" s="1" t="str">
        <f t="shared" si="659"/>
        <v>SCG</v>
      </c>
      <c r="F6064" s="1" t="str">
        <f t="shared" si="660"/>
        <v>SCG</v>
      </c>
      <c r="G6064" s="1" t="str">
        <f t="shared" si="661"/>
        <v>Htl</v>
      </c>
      <c r="H6064" s="1" t="s">
        <v>530</v>
      </c>
      <c r="I6064" s="1" t="str">
        <f t="shared" si="662"/>
        <v>CZ01</v>
      </c>
      <c r="J6064" s="1" t="s">
        <v>531</v>
      </c>
      <c r="L6064" s="12" t="str">
        <f t="shared" si="663"/>
        <v>SCGHtlCZ011985</v>
      </c>
      <c r="M6064" t="s">
        <v>1469</v>
      </c>
      <c r="N6064" s="1">
        <v>1985</v>
      </c>
      <c r="O6064" s="19">
        <v>0</v>
      </c>
      <c r="P6064" t="str">
        <f t="shared" si="664"/>
        <v>85</v>
      </c>
    </row>
    <row r="6065" spans="2:16" x14ac:dyDescent="0.25">
      <c r="B6065" t="s">
        <v>502</v>
      </c>
      <c r="C6065" t="str">
        <f t="shared" si="658"/>
        <v>SCGHtlCZ01</v>
      </c>
      <c r="D6065" s="1" t="s">
        <v>506</v>
      </c>
      <c r="E6065" s="1" t="str">
        <f t="shared" si="659"/>
        <v>SCG</v>
      </c>
      <c r="F6065" s="1" t="str">
        <f t="shared" si="660"/>
        <v>SCG</v>
      </c>
      <c r="G6065" s="1" t="str">
        <f t="shared" si="661"/>
        <v>Htl</v>
      </c>
      <c r="H6065" s="1" t="s">
        <v>530</v>
      </c>
      <c r="I6065" s="1" t="str">
        <f t="shared" si="662"/>
        <v>CZ01</v>
      </c>
      <c r="J6065" s="1" t="s">
        <v>531</v>
      </c>
      <c r="L6065" s="12" t="str">
        <f t="shared" si="663"/>
        <v>SCGHtlCZ011996</v>
      </c>
      <c r="M6065" t="s">
        <v>1469</v>
      </c>
      <c r="N6065" s="1">
        <v>1996</v>
      </c>
      <c r="O6065" s="19">
        <v>0</v>
      </c>
      <c r="P6065" t="str">
        <f t="shared" si="664"/>
        <v>96</v>
      </c>
    </row>
    <row r="6066" spans="2:16" x14ac:dyDescent="0.25">
      <c r="B6066" t="s">
        <v>502</v>
      </c>
      <c r="C6066" t="str">
        <f t="shared" si="658"/>
        <v>SCGHtlCZ01</v>
      </c>
      <c r="D6066" s="1" t="s">
        <v>506</v>
      </c>
      <c r="E6066" s="1" t="str">
        <f t="shared" si="659"/>
        <v>SCG</v>
      </c>
      <c r="F6066" s="1" t="str">
        <f t="shared" si="660"/>
        <v>SCG</v>
      </c>
      <c r="G6066" s="1" t="str">
        <f t="shared" si="661"/>
        <v>Htl</v>
      </c>
      <c r="H6066" s="1" t="s">
        <v>530</v>
      </c>
      <c r="I6066" s="1" t="str">
        <f t="shared" si="662"/>
        <v>CZ01</v>
      </c>
      <c r="J6066" s="1" t="s">
        <v>531</v>
      </c>
      <c r="L6066" s="12" t="str">
        <f t="shared" si="663"/>
        <v>SCGHtlCZ012003</v>
      </c>
      <c r="M6066" t="s">
        <v>1469</v>
      </c>
      <c r="N6066" s="1">
        <v>2003</v>
      </c>
      <c r="O6066" s="19">
        <v>0</v>
      </c>
      <c r="P6066" t="str">
        <f t="shared" si="664"/>
        <v>03</v>
      </c>
    </row>
    <row r="6067" spans="2:16" x14ac:dyDescent="0.25">
      <c r="B6067" t="s">
        <v>502</v>
      </c>
      <c r="C6067" t="str">
        <f t="shared" si="658"/>
        <v>SCGHtlCZ01</v>
      </c>
      <c r="D6067" s="1" t="s">
        <v>506</v>
      </c>
      <c r="E6067" s="1" t="str">
        <f t="shared" si="659"/>
        <v>SCG</v>
      </c>
      <c r="F6067" s="1" t="str">
        <f t="shared" si="660"/>
        <v>SCG</v>
      </c>
      <c r="G6067" s="1" t="str">
        <f t="shared" si="661"/>
        <v>Htl</v>
      </c>
      <c r="H6067" s="1" t="s">
        <v>530</v>
      </c>
      <c r="I6067" s="1" t="str">
        <f t="shared" si="662"/>
        <v>CZ01</v>
      </c>
      <c r="J6067" s="1" t="s">
        <v>531</v>
      </c>
      <c r="L6067" s="12" t="str">
        <f t="shared" si="663"/>
        <v>SCGHtlCZ012007</v>
      </c>
      <c r="M6067" t="s">
        <v>1469</v>
      </c>
      <c r="N6067" s="1">
        <v>2007</v>
      </c>
      <c r="O6067" s="19">
        <v>0</v>
      </c>
      <c r="P6067" t="str">
        <f t="shared" si="664"/>
        <v>07</v>
      </c>
    </row>
    <row r="6068" spans="2:16" x14ac:dyDescent="0.25">
      <c r="B6068" t="s">
        <v>502</v>
      </c>
      <c r="C6068" t="str">
        <f t="shared" si="658"/>
        <v>SCGHtlCZ01</v>
      </c>
      <c r="D6068" s="1" t="s">
        <v>506</v>
      </c>
      <c r="E6068" s="1" t="str">
        <f t="shared" si="659"/>
        <v>SCG</v>
      </c>
      <c r="F6068" s="1" t="str">
        <f t="shared" si="660"/>
        <v>SCG</v>
      </c>
      <c r="G6068" s="1" t="str">
        <f t="shared" si="661"/>
        <v>Htl</v>
      </c>
      <c r="H6068" s="1" t="s">
        <v>530</v>
      </c>
      <c r="I6068" s="1" t="str">
        <f t="shared" si="662"/>
        <v>CZ01</v>
      </c>
      <c r="J6068" s="1" t="s">
        <v>531</v>
      </c>
      <c r="L6068" s="12" t="str">
        <f t="shared" si="663"/>
        <v>SCGHtlCZ012011</v>
      </c>
      <c r="M6068" t="s">
        <v>1469</v>
      </c>
      <c r="N6068" s="1">
        <v>2011</v>
      </c>
      <c r="O6068" s="19">
        <v>0</v>
      </c>
      <c r="P6068" t="str">
        <f t="shared" si="664"/>
        <v>11</v>
      </c>
    </row>
    <row r="6069" spans="2:16" x14ac:dyDescent="0.25">
      <c r="B6069" t="s">
        <v>502</v>
      </c>
      <c r="C6069" t="str">
        <f t="shared" si="658"/>
        <v>SCGHtlCZ01</v>
      </c>
      <c r="D6069" s="1" t="s">
        <v>506</v>
      </c>
      <c r="E6069" s="1" t="str">
        <f t="shared" si="659"/>
        <v>SCG</v>
      </c>
      <c r="F6069" s="1" t="str">
        <f t="shared" si="660"/>
        <v>SCG</v>
      </c>
      <c r="G6069" s="1" t="str">
        <f t="shared" si="661"/>
        <v>Htl</v>
      </c>
      <c r="H6069" s="1" t="s">
        <v>530</v>
      </c>
      <c r="I6069" s="1" t="str">
        <f t="shared" si="662"/>
        <v>CZ01</v>
      </c>
      <c r="J6069" s="1" t="s">
        <v>531</v>
      </c>
      <c r="L6069" s="12" t="str">
        <f t="shared" si="663"/>
        <v>SCGHtlCZ012014</v>
      </c>
      <c r="M6069" t="s">
        <v>1469</v>
      </c>
      <c r="N6069" s="1">
        <v>2014</v>
      </c>
      <c r="O6069" s="19">
        <v>0</v>
      </c>
      <c r="P6069" t="str">
        <f t="shared" si="664"/>
        <v>14</v>
      </c>
    </row>
    <row r="6070" spans="2:16" x14ac:dyDescent="0.25">
      <c r="B6070" t="s">
        <v>502</v>
      </c>
      <c r="C6070" t="str">
        <f t="shared" si="658"/>
        <v>SCGHtlCZ02</v>
      </c>
      <c r="D6070" s="1" t="s">
        <v>506</v>
      </c>
      <c r="E6070" s="1" t="str">
        <f t="shared" si="659"/>
        <v>SCG</v>
      </c>
      <c r="F6070" s="1" t="str">
        <f t="shared" si="660"/>
        <v>SCG</v>
      </c>
      <c r="G6070" s="1" t="str">
        <f t="shared" si="661"/>
        <v>Htl</v>
      </c>
      <c r="H6070" s="1" t="s">
        <v>530</v>
      </c>
      <c r="I6070" s="1" t="str">
        <f t="shared" si="662"/>
        <v>CZ02</v>
      </c>
      <c r="J6070" s="1" t="s">
        <v>531</v>
      </c>
      <c r="L6070" s="12" t="str">
        <f t="shared" si="663"/>
        <v>SCGHtlCZ021975</v>
      </c>
      <c r="M6070" t="s">
        <v>1470</v>
      </c>
      <c r="N6070" s="1">
        <v>1975</v>
      </c>
      <c r="O6070" s="19">
        <v>0</v>
      </c>
      <c r="P6070" t="str">
        <f t="shared" si="664"/>
        <v>75</v>
      </c>
    </row>
    <row r="6071" spans="2:16" x14ac:dyDescent="0.25">
      <c r="B6071" t="s">
        <v>502</v>
      </c>
      <c r="C6071" t="str">
        <f t="shared" si="658"/>
        <v>SCGHtlCZ02</v>
      </c>
      <c r="D6071" s="1" t="s">
        <v>506</v>
      </c>
      <c r="E6071" s="1" t="str">
        <f t="shared" si="659"/>
        <v>SCG</v>
      </c>
      <c r="F6071" s="1" t="str">
        <f t="shared" si="660"/>
        <v>SCG</v>
      </c>
      <c r="G6071" s="1" t="str">
        <f t="shared" si="661"/>
        <v>Htl</v>
      </c>
      <c r="H6071" s="1" t="s">
        <v>530</v>
      </c>
      <c r="I6071" s="1" t="str">
        <f t="shared" si="662"/>
        <v>CZ02</v>
      </c>
      <c r="J6071" s="1" t="s">
        <v>531</v>
      </c>
      <c r="L6071" s="12" t="str">
        <f t="shared" si="663"/>
        <v>SCGHtlCZ021985</v>
      </c>
      <c r="M6071" t="s">
        <v>1470</v>
      </c>
      <c r="N6071" s="1">
        <v>1985</v>
      </c>
      <c r="O6071" s="19">
        <v>0</v>
      </c>
      <c r="P6071" t="str">
        <f t="shared" si="664"/>
        <v>85</v>
      </c>
    </row>
    <row r="6072" spans="2:16" x14ac:dyDescent="0.25">
      <c r="B6072" t="s">
        <v>502</v>
      </c>
      <c r="C6072" t="str">
        <f t="shared" si="658"/>
        <v>SCGHtlCZ02</v>
      </c>
      <c r="D6072" s="1" t="s">
        <v>506</v>
      </c>
      <c r="E6072" s="1" t="str">
        <f t="shared" si="659"/>
        <v>SCG</v>
      </c>
      <c r="F6072" s="1" t="str">
        <f t="shared" si="660"/>
        <v>SCG</v>
      </c>
      <c r="G6072" s="1" t="str">
        <f t="shared" si="661"/>
        <v>Htl</v>
      </c>
      <c r="H6072" s="1" t="s">
        <v>530</v>
      </c>
      <c r="I6072" s="1" t="str">
        <f t="shared" si="662"/>
        <v>CZ02</v>
      </c>
      <c r="J6072" s="1" t="s">
        <v>531</v>
      </c>
      <c r="L6072" s="12" t="str">
        <f t="shared" si="663"/>
        <v>SCGHtlCZ021996</v>
      </c>
      <c r="M6072" t="s">
        <v>1470</v>
      </c>
      <c r="N6072" s="1">
        <v>1996</v>
      </c>
      <c r="O6072" s="19">
        <v>0</v>
      </c>
      <c r="P6072" t="str">
        <f t="shared" si="664"/>
        <v>96</v>
      </c>
    </row>
    <row r="6073" spans="2:16" x14ac:dyDescent="0.25">
      <c r="B6073" t="s">
        <v>502</v>
      </c>
      <c r="C6073" t="str">
        <f t="shared" si="658"/>
        <v>SCGHtlCZ02</v>
      </c>
      <c r="D6073" s="1" t="s">
        <v>506</v>
      </c>
      <c r="E6073" s="1" t="str">
        <f t="shared" si="659"/>
        <v>SCG</v>
      </c>
      <c r="F6073" s="1" t="str">
        <f t="shared" si="660"/>
        <v>SCG</v>
      </c>
      <c r="G6073" s="1" t="str">
        <f t="shared" si="661"/>
        <v>Htl</v>
      </c>
      <c r="H6073" s="1" t="s">
        <v>530</v>
      </c>
      <c r="I6073" s="1" t="str">
        <f t="shared" si="662"/>
        <v>CZ02</v>
      </c>
      <c r="J6073" s="1" t="s">
        <v>531</v>
      </c>
      <c r="L6073" s="12" t="str">
        <f t="shared" si="663"/>
        <v>SCGHtlCZ022003</v>
      </c>
      <c r="M6073" t="s">
        <v>1470</v>
      </c>
      <c r="N6073" s="1">
        <v>2003</v>
      </c>
      <c r="O6073" s="19">
        <v>0</v>
      </c>
      <c r="P6073" t="str">
        <f t="shared" si="664"/>
        <v>03</v>
      </c>
    </row>
    <row r="6074" spans="2:16" x14ac:dyDescent="0.25">
      <c r="B6074" t="s">
        <v>502</v>
      </c>
      <c r="C6074" t="str">
        <f t="shared" si="658"/>
        <v>SCGHtlCZ02</v>
      </c>
      <c r="D6074" s="1" t="s">
        <v>506</v>
      </c>
      <c r="E6074" s="1" t="str">
        <f t="shared" si="659"/>
        <v>SCG</v>
      </c>
      <c r="F6074" s="1" t="str">
        <f t="shared" si="660"/>
        <v>SCG</v>
      </c>
      <c r="G6074" s="1" t="str">
        <f t="shared" si="661"/>
        <v>Htl</v>
      </c>
      <c r="H6074" s="1" t="s">
        <v>530</v>
      </c>
      <c r="I6074" s="1" t="str">
        <f t="shared" si="662"/>
        <v>CZ02</v>
      </c>
      <c r="J6074" s="1" t="s">
        <v>531</v>
      </c>
      <c r="L6074" s="12" t="str">
        <f t="shared" si="663"/>
        <v>SCGHtlCZ022007</v>
      </c>
      <c r="M6074" t="s">
        <v>1470</v>
      </c>
      <c r="N6074" s="1">
        <v>2007</v>
      </c>
      <c r="O6074" s="19">
        <v>0</v>
      </c>
      <c r="P6074" t="str">
        <f t="shared" si="664"/>
        <v>07</v>
      </c>
    </row>
    <row r="6075" spans="2:16" x14ac:dyDescent="0.25">
      <c r="B6075" t="s">
        <v>502</v>
      </c>
      <c r="C6075" t="str">
        <f t="shared" si="658"/>
        <v>SCGHtlCZ02</v>
      </c>
      <c r="D6075" s="1" t="s">
        <v>506</v>
      </c>
      <c r="E6075" s="1" t="str">
        <f t="shared" si="659"/>
        <v>SCG</v>
      </c>
      <c r="F6075" s="1" t="str">
        <f t="shared" si="660"/>
        <v>SCG</v>
      </c>
      <c r="G6075" s="1" t="str">
        <f t="shared" si="661"/>
        <v>Htl</v>
      </c>
      <c r="H6075" s="1" t="s">
        <v>530</v>
      </c>
      <c r="I6075" s="1" t="str">
        <f t="shared" si="662"/>
        <v>CZ02</v>
      </c>
      <c r="J6075" s="1" t="s">
        <v>531</v>
      </c>
      <c r="L6075" s="12" t="str">
        <f t="shared" si="663"/>
        <v>SCGHtlCZ022011</v>
      </c>
      <c r="M6075" t="s">
        <v>1470</v>
      </c>
      <c r="N6075" s="1">
        <v>2011</v>
      </c>
      <c r="O6075" s="19">
        <v>0</v>
      </c>
      <c r="P6075" t="str">
        <f t="shared" si="664"/>
        <v>11</v>
      </c>
    </row>
    <row r="6076" spans="2:16" x14ac:dyDescent="0.25">
      <c r="B6076" t="s">
        <v>502</v>
      </c>
      <c r="C6076" t="str">
        <f t="shared" si="658"/>
        <v>SCGHtlCZ02</v>
      </c>
      <c r="D6076" s="1" t="s">
        <v>506</v>
      </c>
      <c r="E6076" s="1" t="str">
        <f t="shared" si="659"/>
        <v>SCG</v>
      </c>
      <c r="F6076" s="1" t="str">
        <f t="shared" si="660"/>
        <v>SCG</v>
      </c>
      <c r="G6076" s="1" t="str">
        <f t="shared" si="661"/>
        <v>Htl</v>
      </c>
      <c r="H6076" s="1" t="s">
        <v>530</v>
      </c>
      <c r="I6076" s="1" t="str">
        <f t="shared" si="662"/>
        <v>CZ02</v>
      </c>
      <c r="J6076" s="1" t="s">
        <v>531</v>
      </c>
      <c r="L6076" s="12" t="str">
        <f t="shared" si="663"/>
        <v>SCGHtlCZ022014</v>
      </c>
      <c r="M6076" t="s">
        <v>1470</v>
      </c>
      <c r="N6076" s="1">
        <v>2014</v>
      </c>
      <c r="O6076" s="19">
        <v>0</v>
      </c>
      <c r="P6076" t="str">
        <f t="shared" si="664"/>
        <v>14</v>
      </c>
    </row>
    <row r="6077" spans="2:16" x14ac:dyDescent="0.25">
      <c r="B6077" t="s">
        <v>502</v>
      </c>
      <c r="C6077" t="str">
        <f t="shared" si="658"/>
        <v>SCGHtlCZ03</v>
      </c>
      <c r="D6077" s="1" t="s">
        <v>506</v>
      </c>
      <c r="E6077" s="1" t="str">
        <f t="shared" si="659"/>
        <v>SCG</v>
      </c>
      <c r="F6077" s="1" t="str">
        <f t="shared" si="660"/>
        <v>SCG</v>
      </c>
      <c r="G6077" s="1" t="str">
        <f t="shared" si="661"/>
        <v>Htl</v>
      </c>
      <c r="H6077" s="1" t="s">
        <v>530</v>
      </c>
      <c r="I6077" s="1" t="str">
        <f t="shared" si="662"/>
        <v>CZ03</v>
      </c>
      <c r="J6077" s="1" t="s">
        <v>531</v>
      </c>
      <c r="L6077" s="12" t="str">
        <f t="shared" si="663"/>
        <v>SCGHtlCZ031975</v>
      </c>
      <c r="M6077" t="s">
        <v>1471</v>
      </c>
      <c r="N6077" s="1">
        <v>1975</v>
      </c>
      <c r="O6077" s="19">
        <v>0</v>
      </c>
      <c r="P6077" t="str">
        <f t="shared" si="664"/>
        <v>75</v>
      </c>
    </row>
    <row r="6078" spans="2:16" x14ac:dyDescent="0.25">
      <c r="B6078" t="s">
        <v>502</v>
      </c>
      <c r="C6078" t="str">
        <f t="shared" si="658"/>
        <v>SCGHtlCZ03</v>
      </c>
      <c r="D6078" s="1" t="s">
        <v>506</v>
      </c>
      <c r="E6078" s="1" t="str">
        <f t="shared" si="659"/>
        <v>SCG</v>
      </c>
      <c r="F6078" s="1" t="str">
        <f t="shared" si="660"/>
        <v>SCG</v>
      </c>
      <c r="G6078" s="1" t="str">
        <f t="shared" si="661"/>
        <v>Htl</v>
      </c>
      <c r="H6078" s="1" t="s">
        <v>530</v>
      </c>
      <c r="I6078" s="1" t="str">
        <f t="shared" si="662"/>
        <v>CZ03</v>
      </c>
      <c r="J6078" s="1" t="s">
        <v>531</v>
      </c>
      <c r="L6078" s="12" t="str">
        <f t="shared" si="663"/>
        <v>SCGHtlCZ031985</v>
      </c>
      <c r="M6078" t="s">
        <v>1471</v>
      </c>
      <c r="N6078" s="1">
        <v>1985</v>
      </c>
      <c r="O6078" s="19">
        <v>0</v>
      </c>
      <c r="P6078" t="str">
        <f t="shared" si="664"/>
        <v>85</v>
      </c>
    </row>
    <row r="6079" spans="2:16" x14ac:dyDescent="0.25">
      <c r="B6079" t="s">
        <v>502</v>
      </c>
      <c r="C6079" t="str">
        <f t="shared" si="658"/>
        <v>SCGHtlCZ03</v>
      </c>
      <c r="D6079" s="1" t="s">
        <v>506</v>
      </c>
      <c r="E6079" s="1" t="str">
        <f t="shared" si="659"/>
        <v>SCG</v>
      </c>
      <c r="F6079" s="1" t="str">
        <f t="shared" si="660"/>
        <v>SCG</v>
      </c>
      <c r="G6079" s="1" t="str">
        <f t="shared" si="661"/>
        <v>Htl</v>
      </c>
      <c r="H6079" s="1" t="s">
        <v>530</v>
      </c>
      <c r="I6079" s="1" t="str">
        <f t="shared" si="662"/>
        <v>CZ03</v>
      </c>
      <c r="J6079" s="1" t="s">
        <v>531</v>
      </c>
      <c r="L6079" s="12" t="str">
        <f t="shared" si="663"/>
        <v>SCGHtlCZ031996</v>
      </c>
      <c r="M6079" t="s">
        <v>1471</v>
      </c>
      <c r="N6079" s="1">
        <v>1996</v>
      </c>
      <c r="O6079" s="19">
        <v>0</v>
      </c>
      <c r="P6079" t="str">
        <f t="shared" si="664"/>
        <v>96</v>
      </c>
    </row>
    <row r="6080" spans="2:16" x14ac:dyDescent="0.25">
      <c r="B6080" t="s">
        <v>502</v>
      </c>
      <c r="C6080" t="str">
        <f t="shared" si="658"/>
        <v>SCGHtlCZ03</v>
      </c>
      <c r="D6080" s="1" t="s">
        <v>506</v>
      </c>
      <c r="E6080" s="1" t="str">
        <f t="shared" si="659"/>
        <v>SCG</v>
      </c>
      <c r="F6080" s="1" t="str">
        <f t="shared" si="660"/>
        <v>SCG</v>
      </c>
      <c r="G6080" s="1" t="str">
        <f t="shared" si="661"/>
        <v>Htl</v>
      </c>
      <c r="H6080" s="1" t="s">
        <v>530</v>
      </c>
      <c r="I6080" s="1" t="str">
        <f t="shared" si="662"/>
        <v>CZ03</v>
      </c>
      <c r="J6080" s="1" t="s">
        <v>531</v>
      </c>
      <c r="L6080" s="12" t="str">
        <f t="shared" si="663"/>
        <v>SCGHtlCZ032003</v>
      </c>
      <c r="M6080" t="s">
        <v>1471</v>
      </c>
      <c r="N6080" s="1">
        <v>2003</v>
      </c>
      <c r="O6080" s="19">
        <v>0</v>
      </c>
      <c r="P6080" t="str">
        <f t="shared" si="664"/>
        <v>03</v>
      </c>
    </row>
    <row r="6081" spans="2:16" x14ac:dyDescent="0.25">
      <c r="B6081" t="s">
        <v>502</v>
      </c>
      <c r="C6081" t="str">
        <f t="shared" si="658"/>
        <v>SCGHtlCZ03</v>
      </c>
      <c r="D6081" s="1" t="s">
        <v>506</v>
      </c>
      <c r="E6081" s="1" t="str">
        <f t="shared" si="659"/>
        <v>SCG</v>
      </c>
      <c r="F6081" s="1" t="str">
        <f t="shared" si="660"/>
        <v>SCG</v>
      </c>
      <c r="G6081" s="1" t="str">
        <f t="shared" si="661"/>
        <v>Htl</v>
      </c>
      <c r="H6081" s="1" t="s">
        <v>530</v>
      </c>
      <c r="I6081" s="1" t="str">
        <f t="shared" si="662"/>
        <v>CZ03</v>
      </c>
      <c r="J6081" s="1" t="s">
        <v>531</v>
      </c>
      <c r="L6081" s="12" t="str">
        <f t="shared" si="663"/>
        <v>SCGHtlCZ032007</v>
      </c>
      <c r="M6081" t="s">
        <v>1471</v>
      </c>
      <c r="N6081" s="1">
        <v>2007</v>
      </c>
      <c r="O6081" s="19">
        <v>0</v>
      </c>
      <c r="P6081" t="str">
        <f t="shared" si="664"/>
        <v>07</v>
      </c>
    </row>
    <row r="6082" spans="2:16" x14ac:dyDescent="0.25">
      <c r="B6082" t="s">
        <v>502</v>
      </c>
      <c r="C6082" t="str">
        <f t="shared" si="658"/>
        <v>SCGHtlCZ03</v>
      </c>
      <c r="D6082" s="1" t="s">
        <v>506</v>
      </c>
      <c r="E6082" s="1" t="str">
        <f t="shared" si="659"/>
        <v>SCG</v>
      </c>
      <c r="F6082" s="1" t="str">
        <f t="shared" si="660"/>
        <v>SCG</v>
      </c>
      <c r="G6082" s="1" t="str">
        <f t="shared" si="661"/>
        <v>Htl</v>
      </c>
      <c r="H6082" s="1" t="s">
        <v>530</v>
      </c>
      <c r="I6082" s="1" t="str">
        <f t="shared" si="662"/>
        <v>CZ03</v>
      </c>
      <c r="J6082" s="1" t="s">
        <v>531</v>
      </c>
      <c r="L6082" s="12" t="str">
        <f t="shared" si="663"/>
        <v>SCGHtlCZ032011</v>
      </c>
      <c r="M6082" t="s">
        <v>1471</v>
      </c>
      <c r="N6082" s="1">
        <v>2011</v>
      </c>
      <c r="O6082" s="19">
        <v>0</v>
      </c>
      <c r="P6082" t="str">
        <f t="shared" si="664"/>
        <v>11</v>
      </c>
    </row>
    <row r="6083" spans="2:16" x14ac:dyDescent="0.25">
      <c r="B6083" t="s">
        <v>502</v>
      </c>
      <c r="C6083" t="str">
        <f t="shared" si="658"/>
        <v>SCGHtlCZ03</v>
      </c>
      <c r="D6083" s="1" t="s">
        <v>506</v>
      </c>
      <c r="E6083" s="1" t="str">
        <f t="shared" si="659"/>
        <v>SCG</v>
      </c>
      <c r="F6083" s="1" t="str">
        <f t="shared" si="660"/>
        <v>SCG</v>
      </c>
      <c r="G6083" s="1" t="str">
        <f t="shared" si="661"/>
        <v>Htl</v>
      </c>
      <c r="H6083" s="1" t="s">
        <v>530</v>
      </c>
      <c r="I6083" s="1" t="str">
        <f t="shared" si="662"/>
        <v>CZ03</v>
      </c>
      <c r="J6083" s="1" t="s">
        <v>531</v>
      </c>
      <c r="L6083" s="12" t="str">
        <f t="shared" si="663"/>
        <v>SCGHtlCZ032014</v>
      </c>
      <c r="M6083" t="s">
        <v>1471</v>
      </c>
      <c r="N6083" s="1">
        <v>2014</v>
      </c>
      <c r="O6083" s="19">
        <v>0</v>
      </c>
      <c r="P6083" t="str">
        <f t="shared" si="664"/>
        <v>14</v>
      </c>
    </row>
    <row r="6084" spans="2:16" x14ac:dyDescent="0.25">
      <c r="B6084" t="s">
        <v>502</v>
      </c>
      <c r="C6084" t="str">
        <f t="shared" si="658"/>
        <v>SCGHtlCZ04</v>
      </c>
      <c r="D6084" s="1" t="s">
        <v>506</v>
      </c>
      <c r="E6084" s="1" t="str">
        <f t="shared" si="659"/>
        <v>SCG</v>
      </c>
      <c r="F6084" s="1" t="str">
        <f t="shared" si="660"/>
        <v>SCG</v>
      </c>
      <c r="G6084" s="1" t="str">
        <f t="shared" si="661"/>
        <v>Htl</v>
      </c>
      <c r="H6084" s="1" t="s">
        <v>530</v>
      </c>
      <c r="I6084" s="1" t="str">
        <f t="shared" si="662"/>
        <v>CZ04</v>
      </c>
      <c r="J6084" s="1" t="s">
        <v>531</v>
      </c>
      <c r="L6084" s="12" t="str">
        <f t="shared" si="663"/>
        <v>SCGHtlCZ041975</v>
      </c>
      <c r="M6084" t="s">
        <v>1472</v>
      </c>
      <c r="N6084" s="1">
        <v>1975</v>
      </c>
      <c r="O6084" s="19">
        <v>0</v>
      </c>
      <c r="P6084" t="str">
        <f t="shared" si="664"/>
        <v>75</v>
      </c>
    </row>
    <row r="6085" spans="2:16" x14ac:dyDescent="0.25">
      <c r="B6085" t="s">
        <v>502</v>
      </c>
      <c r="C6085" t="str">
        <f t="shared" si="658"/>
        <v>SCGHtlCZ04</v>
      </c>
      <c r="D6085" s="1" t="s">
        <v>506</v>
      </c>
      <c r="E6085" s="1" t="str">
        <f t="shared" si="659"/>
        <v>SCG</v>
      </c>
      <c r="F6085" s="1" t="str">
        <f t="shared" si="660"/>
        <v>SCG</v>
      </c>
      <c r="G6085" s="1" t="str">
        <f t="shared" si="661"/>
        <v>Htl</v>
      </c>
      <c r="H6085" s="1" t="s">
        <v>530</v>
      </c>
      <c r="I6085" s="1" t="str">
        <f t="shared" si="662"/>
        <v>CZ04</v>
      </c>
      <c r="J6085" s="1" t="s">
        <v>531</v>
      </c>
      <c r="L6085" s="12" t="str">
        <f t="shared" si="663"/>
        <v>SCGHtlCZ041985</v>
      </c>
      <c r="M6085" t="s">
        <v>1472</v>
      </c>
      <c r="N6085" s="1">
        <v>1985</v>
      </c>
      <c r="O6085" s="19">
        <v>0</v>
      </c>
      <c r="P6085" t="str">
        <f t="shared" si="664"/>
        <v>85</v>
      </c>
    </row>
    <row r="6086" spans="2:16" x14ac:dyDescent="0.25">
      <c r="B6086" t="s">
        <v>502</v>
      </c>
      <c r="C6086" t="str">
        <f t="shared" si="658"/>
        <v>SCGHtlCZ04</v>
      </c>
      <c r="D6086" s="1" t="s">
        <v>506</v>
      </c>
      <c r="E6086" s="1" t="str">
        <f t="shared" si="659"/>
        <v>SCG</v>
      </c>
      <c r="F6086" s="1" t="str">
        <f t="shared" si="660"/>
        <v>SCG</v>
      </c>
      <c r="G6086" s="1" t="str">
        <f t="shared" si="661"/>
        <v>Htl</v>
      </c>
      <c r="H6086" s="1" t="s">
        <v>530</v>
      </c>
      <c r="I6086" s="1" t="str">
        <f t="shared" si="662"/>
        <v>CZ04</v>
      </c>
      <c r="J6086" s="1" t="s">
        <v>531</v>
      </c>
      <c r="L6086" s="12" t="str">
        <f t="shared" si="663"/>
        <v>SCGHtlCZ041996</v>
      </c>
      <c r="M6086" t="s">
        <v>1472</v>
      </c>
      <c r="N6086" s="1">
        <v>1996</v>
      </c>
      <c r="O6086" s="19">
        <v>0</v>
      </c>
      <c r="P6086" t="str">
        <f t="shared" si="664"/>
        <v>96</v>
      </c>
    </row>
    <row r="6087" spans="2:16" x14ac:dyDescent="0.25">
      <c r="B6087" t="s">
        <v>502</v>
      </c>
      <c r="C6087" t="str">
        <f t="shared" si="658"/>
        <v>SCGHtlCZ04</v>
      </c>
      <c r="D6087" s="1" t="s">
        <v>506</v>
      </c>
      <c r="E6087" s="1" t="str">
        <f t="shared" si="659"/>
        <v>SCG</v>
      </c>
      <c r="F6087" s="1" t="str">
        <f t="shared" si="660"/>
        <v>SCG</v>
      </c>
      <c r="G6087" s="1" t="str">
        <f t="shared" si="661"/>
        <v>Htl</v>
      </c>
      <c r="H6087" s="1" t="s">
        <v>530</v>
      </c>
      <c r="I6087" s="1" t="str">
        <f t="shared" si="662"/>
        <v>CZ04</v>
      </c>
      <c r="J6087" s="1" t="s">
        <v>531</v>
      </c>
      <c r="L6087" s="12" t="str">
        <f t="shared" si="663"/>
        <v>SCGHtlCZ042003</v>
      </c>
      <c r="M6087" t="s">
        <v>1472</v>
      </c>
      <c r="N6087" s="1">
        <v>2003</v>
      </c>
      <c r="O6087" s="19">
        <v>0</v>
      </c>
      <c r="P6087" t="str">
        <f t="shared" si="664"/>
        <v>03</v>
      </c>
    </row>
    <row r="6088" spans="2:16" x14ac:dyDescent="0.25">
      <c r="B6088" t="s">
        <v>502</v>
      </c>
      <c r="C6088" t="str">
        <f t="shared" si="658"/>
        <v>SCGHtlCZ04</v>
      </c>
      <c r="D6088" s="1" t="s">
        <v>506</v>
      </c>
      <c r="E6088" s="1" t="str">
        <f t="shared" si="659"/>
        <v>SCG</v>
      </c>
      <c r="F6088" s="1" t="str">
        <f t="shared" si="660"/>
        <v>SCG</v>
      </c>
      <c r="G6088" s="1" t="str">
        <f t="shared" si="661"/>
        <v>Htl</v>
      </c>
      <c r="H6088" s="1" t="s">
        <v>530</v>
      </c>
      <c r="I6088" s="1" t="str">
        <f t="shared" si="662"/>
        <v>CZ04</v>
      </c>
      <c r="J6088" s="1" t="s">
        <v>531</v>
      </c>
      <c r="L6088" s="12" t="str">
        <f t="shared" si="663"/>
        <v>SCGHtlCZ042007</v>
      </c>
      <c r="M6088" t="s">
        <v>1472</v>
      </c>
      <c r="N6088" s="1">
        <v>2007</v>
      </c>
      <c r="O6088" s="19">
        <v>0</v>
      </c>
      <c r="P6088" t="str">
        <f t="shared" si="664"/>
        <v>07</v>
      </c>
    </row>
    <row r="6089" spans="2:16" x14ac:dyDescent="0.25">
      <c r="B6089" t="s">
        <v>502</v>
      </c>
      <c r="C6089" t="str">
        <f t="shared" si="658"/>
        <v>SCGHtlCZ04</v>
      </c>
      <c r="D6089" s="1" t="s">
        <v>506</v>
      </c>
      <c r="E6089" s="1" t="str">
        <f t="shared" si="659"/>
        <v>SCG</v>
      </c>
      <c r="F6089" s="1" t="str">
        <f t="shared" si="660"/>
        <v>SCG</v>
      </c>
      <c r="G6089" s="1" t="str">
        <f t="shared" si="661"/>
        <v>Htl</v>
      </c>
      <c r="H6089" s="1" t="s">
        <v>530</v>
      </c>
      <c r="I6089" s="1" t="str">
        <f t="shared" si="662"/>
        <v>CZ04</v>
      </c>
      <c r="J6089" s="1" t="s">
        <v>531</v>
      </c>
      <c r="L6089" s="12" t="str">
        <f t="shared" si="663"/>
        <v>SCGHtlCZ042011</v>
      </c>
      <c r="M6089" t="s">
        <v>1472</v>
      </c>
      <c r="N6089" s="1">
        <v>2011</v>
      </c>
      <c r="O6089" s="19">
        <v>0</v>
      </c>
      <c r="P6089" t="str">
        <f t="shared" si="664"/>
        <v>11</v>
      </c>
    </row>
    <row r="6090" spans="2:16" x14ac:dyDescent="0.25">
      <c r="B6090" t="s">
        <v>502</v>
      </c>
      <c r="C6090" t="str">
        <f t="shared" si="658"/>
        <v>SCGHtlCZ04</v>
      </c>
      <c r="D6090" s="1" t="s">
        <v>506</v>
      </c>
      <c r="E6090" s="1" t="str">
        <f t="shared" si="659"/>
        <v>SCG</v>
      </c>
      <c r="F6090" s="1" t="str">
        <f t="shared" si="660"/>
        <v>SCG</v>
      </c>
      <c r="G6090" s="1" t="str">
        <f t="shared" si="661"/>
        <v>Htl</v>
      </c>
      <c r="H6090" s="1" t="s">
        <v>530</v>
      </c>
      <c r="I6090" s="1" t="str">
        <f t="shared" si="662"/>
        <v>CZ04</v>
      </c>
      <c r="J6090" s="1" t="s">
        <v>531</v>
      </c>
      <c r="L6090" s="12" t="str">
        <f t="shared" si="663"/>
        <v>SCGHtlCZ042014</v>
      </c>
      <c r="M6090" t="s">
        <v>1472</v>
      </c>
      <c r="N6090" s="1">
        <v>2014</v>
      </c>
      <c r="O6090" s="19">
        <v>0</v>
      </c>
      <c r="P6090" t="str">
        <f t="shared" si="664"/>
        <v>14</v>
      </c>
    </row>
    <row r="6091" spans="2:16" x14ac:dyDescent="0.25">
      <c r="B6091" t="s">
        <v>502</v>
      </c>
      <c r="C6091" t="str">
        <f t="shared" si="658"/>
        <v>SCGHtlCZ05</v>
      </c>
      <c r="D6091" s="1" t="s">
        <v>506</v>
      </c>
      <c r="E6091" s="1" t="str">
        <f t="shared" si="659"/>
        <v>SCG</v>
      </c>
      <c r="F6091" s="1" t="str">
        <f t="shared" si="660"/>
        <v>SCG</v>
      </c>
      <c r="G6091" s="1" t="str">
        <f t="shared" si="661"/>
        <v>Htl</v>
      </c>
      <c r="H6091" s="1" t="s">
        <v>530</v>
      </c>
      <c r="I6091" s="1" t="str">
        <f t="shared" si="662"/>
        <v>CZ05</v>
      </c>
      <c r="J6091" s="1" t="s">
        <v>531</v>
      </c>
      <c r="L6091" s="12" t="str">
        <f t="shared" si="663"/>
        <v>SCGHtlCZ051975</v>
      </c>
      <c r="M6091" t="s">
        <v>1473</v>
      </c>
      <c r="N6091" s="1">
        <v>1975</v>
      </c>
      <c r="O6091" s="19">
        <v>5.1799999999999999E-2</v>
      </c>
      <c r="P6091" t="str">
        <f t="shared" si="664"/>
        <v>75</v>
      </c>
    </row>
    <row r="6092" spans="2:16" x14ac:dyDescent="0.25">
      <c r="B6092" t="s">
        <v>502</v>
      </c>
      <c r="C6092" t="str">
        <f t="shared" si="658"/>
        <v>SCGHtlCZ05</v>
      </c>
      <c r="D6092" s="1" t="s">
        <v>506</v>
      </c>
      <c r="E6092" s="1" t="str">
        <f t="shared" si="659"/>
        <v>SCG</v>
      </c>
      <c r="F6092" s="1" t="str">
        <f t="shared" si="660"/>
        <v>SCG</v>
      </c>
      <c r="G6092" s="1" t="str">
        <f t="shared" si="661"/>
        <v>Htl</v>
      </c>
      <c r="H6092" s="1" t="s">
        <v>530</v>
      </c>
      <c r="I6092" s="1" t="str">
        <f t="shared" si="662"/>
        <v>CZ05</v>
      </c>
      <c r="J6092" s="1" t="s">
        <v>531</v>
      </c>
      <c r="L6092" s="12" t="str">
        <f t="shared" si="663"/>
        <v>SCGHtlCZ051985</v>
      </c>
      <c r="M6092" t="s">
        <v>1473</v>
      </c>
      <c r="N6092" s="1">
        <v>1985</v>
      </c>
      <c r="O6092" s="19">
        <v>6.7100000000000007E-2</v>
      </c>
      <c r="P6092" t="str">
        <f t="shared" si="664"/>
        <v>85</v>
      </c>
    </row>
    <row r="6093" spans="2:16" x14ac:dyDescent="0.25">
      <c r="B6093" t="s">
        <v>502</v>
      </c>
      <c r="C6093" t="str">
        <f t="shared" si="658"/>
        <v>SCGHtlCZ05</v>
      </c>
      <c r="D6093" s="1" t="s">
        <v>506</v>
      </c>
      <c r="E6093" s="1" t="str">
        <f t="shared" si="659"/>
        <v>SCG</v>
      </c>
      <c r="F6093" s="1" t="str">
        <f t="shared" si="660"/>
        <v>SCG</v>
      </c>
      <c r="G6093" s="1" t="str">
        <f t="shared" si="661"/>
        <v>Htl</v>
      </c>
      <c r="H6093" s="1" t="s">
        <v>530</v>
      </c>
      <c r="I6093" s="1" t="str">
        <f t="shared" si="662"/>
        <v>CZ05</v>
      </c>
      <c r="J6093" s="1" t="s">
        <v>531</v>
      </c>
      <c r="L6093" s="12" t="str">
        <f t="shared" si="663"/>
        <v>SCGHtlCZ051996</v>
      </c>
      <c r="M6093" t="s">
        <v>1473</v>
      </c>
      <c r="N6093" s="1">
        <v>1996</v>
      </c>
      <c r="O6093" s="19">
        <v>1.7999999999999999E-2</v>
      </c>
      <c r="P6093" t="str">
        <f t="shared" si="664"/>
        <v>96</v>
      </c>
    </row>
    <row r="6094" spans="2:16" x14ac:dyDescent="0.25">
      <c r="B6094" t="s">
        <v>502</v>
      </c>
      <c r="C6094" t="str">
        <f t="shared" si="658"/>
        <v>SCGHtlCZ05</v>
      </c>
      <c r="D6094" s="1" t="s">
        <v>506</v>
      </c>
      <c r="E6094" s="1" t="str">
        <f t="shared" si="659"/>
        <v>SCG</v>
      </c>
      <c r="F6094" s="1" t="str">
        <f t="shared" si="660"/>
        <v>SCG</v>
      </c>
      <c r="G6094" s="1" t="str">
        <f t="shared" si="661"/>
        <v>Htl</v>
      </c>
      <c r="H6094" s="1" t="s">
        <v>530</v>
      </c>
      <c r="I6094" s="1" t="str">
        <f t="shared" si="662"/>
        <v>CZ05</v>
      </c>
      <c r="J6094" s="1" t="s">
        <v>531</v>
      </c>
      <c r="L6094" s="12" t="str">
        <f t="shared" si="663"/>
        <v>SCGHtlCZ052003</v>
      </c>
      <c r="M6094" t="s">
        <v>1473</v>
      </c>
      <c r="N6094" s="1">
        <v>2003</v>
      </c>
      <c r="O6094" s="19">
        <v>1.03E-2</v>
      </c>
      <c r="P6094" t="str">
        <f t="shared" si="664"/>
        <v>03</v>
      </c>
    </row>
    <row r="6095" spans="2:16" x14ac:dyDescent="0.25">
      <c r="B6095" t="s">
        <v>502</v>
      </c>
      <c r="C6095" t="str">
        <f t="shared" si="658"/>
        <v>SCGHtlCZ05</v>
      </c>
      <c r="D6095" s="1" t="s">
        <v>506</v>
      </c>
      <c r="E6095" s="1" t="str">
        <f t="shared" si="659"/>
        <v>SCG</v>
      </c>
      <c r="F6095" s="1" t="str">
        <f t="shared" si="660"/>
        <v>SCG</v>
      </c>
      <c r="G6095" s="1" t="str">
        <f t="shared" si="661"/>
        <v>Htl</v>
      </c>
      <c r="H6095" s="1" t="s">
        <v>530</v>
      </c>
      <c r="I6095" s="1" t="str">
        <f t="shared" si="662"/>
        <v>CZ05</v>
      </c>
      <c r="J6095" s="1" t="s">
        <v>531</v>
      </c>
      <c r="L6095" s="12" t="str">
        <f t="shared" si="663"/>
        <v>SCGHtlCZ052007</v>
      </c>
      <c r="M6095" t="s">
        <v>1473</v>
      </c>
      <c r="N6095" s="1">
        <v>2007</v>
      </c>
      <c r="O6095" s="19">
        <v>3.4499999999999999E-3</v>
      </c>
      <c r="P6095" t="str">
        <f t="shared" si="664"/>
        <v>07</v>
      </c>
    </row>
    <row r="6096" spans="2:16" x14ac:dyDescent="0.25">
      <c r="B6096" t="s">
        <v>502</v>
      </c>
      <c r="C6096" t="str">
        <f t="shared" ref="C6096:C6159" si="665">F6096&amp;G6096&amp;I6096</f>
        <v>SCGHtlCZ05</v>
      </c>
      <c r="D6096" s="1" t="s">
        <v>506</v>
      </c>
      <c r="E6096" s="1" t="str">
        <f t="shared" ref="E6096:E6159" si="666">+F6096</f>
        <v>SCG</v>
      </c>
      <c r="F6096" s="1" t="str">
        <f t="shared" ref="F6096:F6159" si="667">LEFT(M6096,3)</f>
        <v>SCG</v>
      </c>
      <c r="G6096" s="1" t="str">
        <f t="shared" ref="G6096:G6159" si="668">MID(M6096,4,3)</f>
        <v>Htl</v>
      </c>
      <c r="H6096" s="1" t="s">
        <v>530</v>
      </c>
      <c r="I6096" s="1" t="str">
        <f t="shared" ref="I6096:I6159" si="669">RIGHT(M6096,4)</f>
        <v>CZ05</v>
      </c>
      <c r="J6096" s="1" t="s">
        <v>531</v>
      </c>
      <c r="L6096" s="12" t="str">
        <f t="shared" ref="L6096:L6159" si="670">C6096&amp;N6096</f>
        <v>SCGHtlCZ052011</v>
      </c>
      <c r="M6096" t="s">
        <v>1473</v>
      </c>
      <c r="N6096" s="1">
        <v>2011</v>
      </c>
      <c r="O6096" s="19">
        <v>3.4499999999999999E-3</v>
      </c>
      <c r="P6096" t="str">
        <f t="shared" ref="P6096:P6159" si="671">RIGHT(N6096,2)</f>
        <v>11</v>
      </c>
    </row>
    <row r="6097" spans="2:16" x14ac:dyDescent="0.25">
      <c r="B6097" t="s">
        <v>502</v>
      </c>
      <c r="C6097" t="str">
        <f t="shared" si="665"/>
        <v>SCGHtlCZ05</v>
      </c>
      <c r="D6097" s="1" t="s">
        <v>506</v>
      </c>
      <c r="E6097" s="1" t="str">
        <f t="shared" si="666"/>
        <v>SCG</v>
      </c>
      <c r="F6097" s="1" t="str">
        <f t="shared" si="667"/>
        <v>SCG</v>
      </c>
      <c r="G6097" s="1" t="str">
        <f t="shared" si="668"/>
        <v>Htl</v>
      </c>
      <c r="H6097" s="1" t="s">
        <v>530</v>
      </c>
      <c r="I6097" s="1" t="str">
        <f t="shared" si="669"/>
        <v>CZ05</v>
      </c>
      <c r="J6097" s="1" t="s">
        <v>531</v>
      </c>
      <c r="L6097" s="12" t="str">
        <f t="shared" si="670"/>
        <v>SCGHtlCZ052014</v>
      </c>
      <c r="M6097" t="s">
        <v>1473</v>
      </c>
      <c r="N6097" s="1">
        <v>2014</v>
      </c>
      <c r="O6097" s="19">
        <v>1.725E-3</v>
      </c>
      <c r="P6097" t="str">
        <f t="shared" si="671"/>
        <v>14</v>
      </c>
    </row>
    <row r="6098" spans="2:16" x14ac:dyDescent="0.25">
      <c r="B6098" t="s">
        <v>502</v>
      </c>
      <c r="C6098" t="str">
        <f t="shared" si="665"/>
        <v>SCGHtlCZ06</v>
      </c>
      <c r="D6098" s="1" t="s">
        <v>506</v>
      </c>
      <c r="E6098" s="1" t="str">
        <f t="shared" si="666"/>
        <v>SCG</v>
      </c>
      <c r="F6098" s="1" t="str">
        <f t="shared" si="667"/>
        <v>SCG</v>
      </c>
      <c r="G6098" s="1" t="str">
        <f t="shared" si="668"/>
        <v>Htl</v>
      </c>
      <c r="H6098" s="1" t="s">
        <v>530</v>
      </c>
      <c r="I6098" s="1" t="str">
        <f t="shared" si="669"/>
        <v>CZ06</v>
      </c>
      <c r="J6098" s="1" t="s">
        <v>531</v>
      </c>
      <c r="L6098" s="12" t="str">
        <f t="shared" si="670"/>
        <v>SCGHtlCZ061975</v>
      </c>
      <c r="M6098" t="s">
        <v>1474</v>
      </c>
      <c r="N6098" s="1">
        <v>1975</v>
      </c>
      <c r="O6098" s="19">
        <v>6.7810000000000006</v>
      </c>
      <c r="P6098" t="str">
        <f t="shared" si="671"/>
        <v>75</v>
      </c>
    </row>
    <row r="6099" spans="2:16" x14ac:dyDescent="0.25">
      <c r="B6099" t="s">
        <v>502</v>
      </c>
      <c r="C6099" t="str">
        <f t="shared" si="665"/>
        <v>SCGHtlCZ06</v>
      </c>
      <c r="D6099" s="1" t="s">
        <v>506</v>
      </c>
      <c r="E6099" s="1" t="str">
        <f t="shared" si="666"/>
        <v>SCG</v>
      </c>
      <c r="F6099" s="1" t="str">
        <f t="shared" si="667"/>
        <v>SCG</v>
      </c>
      <c r="G6099" s="1" t="str">
        <f t="shared" si="668"/>
        <v>Htl</v>
      </c>
      <c r="H6099" s="1" t="s">
        <v>530</v>
      </c>
      <c r="I6099" s="1" t="str">
        <f t="shared" si="669"/>
        <v>CZ06</v>
      </c>
      <c r="J6099" s="1" t="s">
        <v>531</v>
      </c>
      <c r="L6099" s="12" t="str">
        <f t="shared" si="670"/>
        <v>SCGHtlCZ061985</v>
      </c>
      <c r="M6099" t="s">
        <v>1474</v>
      </c>
      <c r="N6099" s="1">
        <v>1985</v>
      </c>
      <c r="O6099" s="19">
        <v>8.4735499999999995</v>
      </c>
      <c r="P6099" t="str">
        <f t="shared" si="671"/>
        <v>85</v>
      </c>
    </row>
    <row r="6100" spans="2:16" x14ac:dyDescent="0.25">
      <c r="B6100" t="s">
        <v>502</v>
      </c>
      <c r="C6100" t="str">
        <f t="shared" si="665"/>
        <v>SCGHtlCZ06</v>
      </c>
      <c r="D6100" s="1" t="s">
        <v>506</v>
      </c>
      <c r="E6100" s="1" t="str">
        <f t="shared" si="666"/>
        <v>SCG</v>
      </c>
      <c r="F6100" s="1" t="str">
        <f t="shared" si="667"/>
        <v>SCG</v>
      </c>
      <c r="G6100" s="1" t="str">
        <f t="shared" si="668"/>
        <v>Htl</v>
      </c>
      <c r="H6100" s="1" t="s">
        <v>530</v>
      </c>
      <c r="I6100" s="1" t="str">
        <f t="shared" si="669"/>
        <v>CZ06</v>
      </c>
      <c r="J6100" s="1" t="s">
        <v>531</v>
      </c>
      <c r="L6100" s="12" t="str">
        <f t="shared" si="670"/>
        <v>SCGHtlCZ061996</v>
      </c>
      <c r="M6100" t="s">
        <v>1474</v>
      </c>
      <c r="N6100" s="1">
        <v>1996</v>
      </c>
      <c r="O6100" s="19">
        <v>2.30925</v>
      </c>
      <c r="P6100" t="str">
        <f t="shared" si="671"/>
        <v>96</v>
      </c>
    </row>
    <row r="6101" spans="2:16" x14ac:dyDescent="0.25">
      <c r="B6101" t="s">
        <v>502</v>
      </c>
      <c r="C6101" t="str">
        <f t="shared" si="665"/>
        <v>SCGHtlCZ06</v>
      </c>
      <c r="D6101" s="1" t="s">
        <v>506</v>
      </c>
      <c r="E6101" s="1" t="str">
        <f t="shared" si="666"/>
        <v>SCG</v>
      </c>
      <c r="F6101" s="1" t="str">
        <f t="shared" si="667"/>
        <v>SCG</v>
      </c>
      <c r="G6101" s="1" t="str">
        <f t="shared" si="668"/>
        <v>Htl</v>
      </c>
      <c r="H6101" s="1" t="s">
        <v>530</v>
      </c>
      <c r="I6101" s="1" t="str">
        <f t="shared" si="669"/>
        <v>CZ06</v>
      </c>
      <c r="J6101" s="1" t="s">
        <v>531</v>
      </c>
      <c r="L6101" s="12" t="str">
        <f t="shared" si="670"/>
        <v>SCGHtlCZ062003</v>
      </c>
      <c r="M6101" t="s">
        <v>1474</v>
      </c>
      <c r="N6101" s="1">
        <v>2003</v>
      </c>
      <c r="O6101" s="19">
        <v>1.2246000000000001</v>
      </c>
      <c r="P6101" t="str">
        <f t="shared" si="671"/>
        <v>03</v>
      </c>
    </row>
    <row r="6102" spans="2:16" x14ac:dyDescent="0.25">
      <c r="B6102" t="s">
        <v>502</v>
      </c>
      <c r="C6102" t="str">
        <f t="shared" si="665"/>
        <v>SCGHtlCZ06</v>
      </c>
      <c r="D6102" s="1" t="s">
        <v>506</v>
      </c>
      <c r="E6102" s="1" t="str">
        <f t="shared" si="666"/>
        <v>SCG</v>
      </c>
      <c r="F6102" s="1" t="str">
        <f t="shared" si="667"/>
        <v>SCG</v>
      </c>
      <c r="G6102" s="1" t="str">
        <f t="shared" si="668"/>
        <v>Htl</v>
      </c>
      <c r="H6102" s="1" t="s">
        <v>530</v>
      </c>
      <c r="I6102" s="1" t="str">
        <f t="shared" si="669"/>
        <v>CZ06</v>
      </c>
      <c r="J6102" s="1" t="s">
        <v>531</v>
      </c>
      <c r="L6102" s="12" t="str">
        <f t="shared" si="670"/>
        <v>SCGHtlCZ062007</v>
      </c>
      <c r="M6102" t="s">
        <v>1474</v>
      </c>
      <c r="N6102" s="1">
        <v>2007</v>
      </c>
      <c r="O6102" s="19">
        <v>0.56414999999999993</v>
      </c>
      <c r="P6102" t="str">
        <f t="shared" si="671"/>
        <v>07</v>
      </c>
    </row>
    <row r="6103" spans="2:16" x14ac:dyDescent="0.25">
      <c r="B6103" t="s">
        <v>502</v>
      </c>
      <c r="C6103" t="str">
        <f t="shared" si="665"/>
        <v>SCGHtlCZ06</v>
      </c>
      <c r="D6103" s="1" t="s">
        <v>506</v>
      </c>
      <c r="E6103" s="1" t="str">
        <f t="shared" si="666"/>
        <v>SCG</v>
      </c>
      <c r="F6103" s="1" t="str">
        <f t="shared" si="667"/>
        <v>SCG</v>
      </c>
      <c r="G6103" s="1" t="str">
        <f t="shared" si="668"/>
        <v>Htl</v>
      </c>
      <c r="H6103" s="1" t="s">
        <v>530</v>
      </c>
      <c r="I6103" s="1" t="str">
        <f t="shared" si="669"/>
        <v>CZ06</v>
      </c>
      <c r="J6103" s="1" t="s">
        <v>531</v>
      </c>
      <c r="L6103" s="12" t="str">
        <f t="shared" si="670"/>
        <v>SCGHtlCZ062011</v>
      </c>
      <c r="M6103" t="s">
        <v>1474</v>
      </c>
      <c r="N6103" s="1">
        <v>2011</v>
      </c>
      <c r="O6103" s="19">
        <v>0.56414999999999993</v>
      </c>
      <c r="P6103" t="str">
        <f t="shared" si="671"/>
        <v>11</v>
      </c>
    </row>
    <row r="6104" spans="2:16" x14ac:dyDescent="0.25">
      <c r="B6104" t="s">
        <v>502</v>
      </c>
      <c r="C6104" t="str">
        <f t="shared" si="665"/>
        <v>SCGHtlCZ06</v>
      </c>
      <c r="D6104" s="1" t="s">
        <v>506</v>
      </c>
      <c r="E6104" s="1" t="str">
        <f t="shared" si="666"/>
        <v>SCG</v>
      </c>
      <c r="F6104" s="1" t="str">
        <f t="shared" si="667"/>
        <v>SCG</v>
      </c>
      <c r="G6104" s="1" t="str">
        <f t="shared" si="668"/>
        <v>Htl</v>
      </c>
      <c r="H6104" s="1" t="s">
        <v>530</v>
      </c>
      <c r="I6104" s="1" t="str">
        <f t="shared" si="669"/>
        <v>CZ06</v>
      </c>
      <c r="J6104" s="1" t="s">
        <v>531</v>
      </c>
      <c r="L6104" s="12" t="str">
        <f t="shared" si="670"/>
        <v>SCGHtlCZ062014</v>
      </c>
      <c r="M6104" t="s">
        <v>1474</v>
      </c>
      <c r="N6104" s="1">
        <v>2014</v>
      </c>
      <c r="O6104" s="19">
        <v>0.28207499999999996</v>
      </c>
      <c r="P6104" t="str">
        <f t="shared" si="671"/>
        <v>14</v>
      </c>
    </row>
    <row r="6105" spans="2:16" x14ac:dyDescent="0.25">
      <c r="B6105" t="s">
        <v>502</v>
      </c>
      <c r="C6105" t="str">
        <f t="shared" si="665"/>
        <v>SCGHtlCZ07</v>
      </c>
      <c r="D6105" s="1" t="s">
        <v>506</v>
      </c>
      <c r="E6105" s="1" t="str">
        <f t="shared" si="666"/>
        <v>SCG</v>
      </c>
      <c r="F6105" s="1" t="str">
        <f t="shared" si="667"/>
        <v>SCG</v>
      </c>
      <c r="G6105" s="1" t="str">
        <f t="shared" si="668"/>
        <v>Htl</v>
      </c>
      <c r="H6105" s="1" t="s">
        <v>530</v>
      </c>
      <c r="I6105" s="1" t="str">
        <f t="shared" si="669"/>
        <v>CZ07</v>
      </c>
      <c r="J6105" s="1" t="s">
        <v>531</v>
      </c>
      <c r="L6105" s="12" t="str">
        <f t="shared" si="670"/>
        <v>SCGHtlCZ071975</v>
      </c>
      <c r="M6105" t="s">
        <v>1475</v>
      </c>
      <c r="N6105" s="1">
        <v>1975</v>
      </c>
      <c r="O6105" s="19">
        <v>0</v>
      </c>
      <c r="P6105" t="str">
        <f t="shared" si="671"/>
        <v>75</v>
      </c>
    </row>
    <row r="6106" spans="2:16" x14ac:dyDescent="0.25">
      <c r="B6106" t="s">
        <v>502</v>
      </c>
      <c r="C6106" t="str">
        <f t="shared" si="665"/>
        <v>SCGHtlCZ07</v>
      </c>
      <c r="D6106" s="1" t="s">
        <v>506</v>
      </c>
      <c r="E6106" s="1" t="str">
        <f t="shared" si="666"/>
        <v>SCG</v>
      </c>
      <c r="F6106" s="1" t="str">
        <f t="shared" si="667"/>
        <v>SCG</v>
      </c>
      <c r="G6106" s="1" t="str">
        <f t="shared" si="668"/>
        <v>Htl</v>
      </c>
      <c r="H6106" s="1" t="s">
        <v>530</v>
      </c>
      <c r="I6106" s="1" t="str">
        <f t="shared" si="669"/>
        <v>CZ07</v>
      </c>
      <c r="J6106" s="1" t="s">
        <v>531</v>
      </c>
      <c r="L6106" s="12" t="str">
        <f t="shared" si="670"/>
        <v>SCGHtlCZ071985</v>
      </c>
      <c r="M6106" t="s">
        <v>1475</v>
      </c>
      <c r="N6106" s="1">
        <v>1985</v>
      </c>
      <c r="O6106" s="19">
        <v>0</v>
      </c>
      <c r="P6106" t="str">
        <f t="shared" si="671"/>
        <v>85</v>
      </c>
    </row>
    <row r="6107" spans="2:16" x14ac:dyDescent="0.25">
      <c r="B6107" t="s">
        <v>502</v>
      </c>
      <c r="C6107" t="str">
        <f t="shared" si="665"/>
        <v>SCGHtlCZ07</v>
      </c>
      <c r="D6107" s="1" t="s">
        <v>506</v>
      </c>
      <c r="E6107" s="1" t="str">
        <f t="shared" si="666"/>
        <v>SCG</v>
      </c>
      <c r="F6107" s="1" t="str">
        <f t="shared" si="667"/>
        <v>SCG</v>
      </c>
      <c r="G6107" s="1" t="str">
        <f t="shared" si="668"/>
        <v>Htl</v>
      </c>
      <c r="H6107" s="1" t="s">
        <v>530</v>
      </c>
      <c r="I6107" s="1" t="str">
        <f t="shared" si="669"/>
        <v>CZ07</v>
      </c>
      <c r="J6107" s="1" t="s">
        <v>531</v>
      </c>
      <c r="L6107" s="12" t="str">
        <f t="shared" si="670"/>
        <v>SCGHtlCZ071996</v>
      </c>
      <c r="M6107" t="s">
        <v>1475</v>
      </c>
      <c r="N6107" s="1">
        <v>1996</v>
      </c>
      <c r="O6107" s="19">
        <v>0</v>
      </c>
      <c r="P6107" t="str">
        <f t="shared" si="671"/>
        <v>96</v>
      </c>
    </row>
    <row r="6108" spans="2:16" x14ac:dyDescent="0.25">
      <c r="B6108" t="s">
        <v>502</v>
      </c>
      <c r="C6108" t="str">
        <f t="shared" si="665"/>
        <v>SCGHtlCZ07</v>
      </c>
      <c r="D6108" s="1" t="s">
        <v>506</v>
      </c>
      <c r="E6108" s="1" t="str">
        <f t="shared" si="666"/>
        <v>SCG</v>
      </c>
      <c r="F6108" s="1" t="str">
        <f t="shared" si="667"/>
        <v>SCG</v>
      </c>
      <c r="G6108" s="1" t="str">
        <f t="shared" si="668"/>
        <v>Htl</v>
      </c>
      <c r="H6108" s="1" t="s">
        <v>530</v>
      </c>
      <c r="I6108" s="1" t="str">
        <f t="shared" si="669"/>
        <v>CZ07</v>
      </c>
      <c r="J6108" s="1" t="s">
        <v>531</v>
      </c>
      <c r="L6108" s="12" t="str">
        <f t="shared" si="670"/>
        <v>SCGHtlCZ072003</v>
      </c>
      <c r="M6108" t="s">
        <v>1475</v>
      </c>
      <c r="N6108" s="1">
        <v>2003</v>
      </c>
      <c r="O6108" s="19">
        <v>0</v>
      </c>
      <c r="P6108" t="str">
        <f t="shared" si="671"/>
        <v>03</v>
      </c>
    </row>
    <row r="6109" spans="2:16" x14ac:dyDescent="0.25">
      <c r="B6109" t="s">
        <v>502</v>
      </c>
      <c r="C6109" t="str">
        <f t="shared" si="665"/>
        <v>SCGHtlCZ07</v>
      </c>
      <c r="D6109" s="1" t="s">
        <v>506</v>
      </c>
      <c r="E6109" s="1" t="str">
        <f t="shared" si="666"/>
        <v>SCG</v>
      </c>
      <c r="F6109" s="1" t="str">
        <f t="shared" si="667"/>
        <v>SCG</v>
      </c>
      <c r="G6109" s="1" t="str">
        <f t="shared" si="668"/>
        <v>Htl</v>
      </c>
      <c r="H6109" s="1" t="s">
        <v>530</v>
      </c>
      <c r="I6109" s="1" t="str">
        <f t="shared" si="669"/>
        <v>CZ07</v>
      </c>
      <c r="J6109" s="1" t="s">
        <v>531</v>
      </c>
      <c r="L6109" s="12" t="str">
        <f t="shared" si="670"/>
        <v>SCGHtlCZ072007</v>
      </c>
      <c r="M6109" t="s">
        <v>1475</v>
      </c>
      <c r="N6109" s="1">
        <v>2007</v>
      </c>
      <c r="O6109" s="19">
        <v>0</v>
      </c>
      <c r="P6109" t="str">
        <f t="shared" si="671"/>
        <v>07</v>
      </c>
    </row>
    <row r="6110" spans="2:16" x14ac:dyDescent="0.25">
      <c r="B6110" t="s">
        <v>502</v>
      </c>
      <c r="C6110" t="str">
        <f t="shared" si="665"/>
        <v>SCGHtlCZ07</v>
      </c>
      <c r="D6110" s="1" t="s">
        <v>506</v>
      </c>
      <c r="E6110" s="1" t="str">
        <f t="shared" si="666"/>
        <v>SCG</v>
      </c>
      <c r="F6110" s="1" t="str">
        <f t="shared" si="667"/>
        <v>SCG</v>
      </c>
      <c r="G6110" s="1" t="str">
        <f t="shared" si="668"/>
        <v>Htl</v>
      </c>
      <c r="H6110" s="1" t="s">
        <v>530</v>
      </c>
      <c r="I6110" s="1" t="str">
        <f t="shared" si="669"/>
        <v>CZ07</v>
      </c>
      <c r="J6110" s="1" t="s">
        <v>531</v>
      </c>
      <c r="L6110" s="12" t="str">
        <f t="shared" si="670"/>
        <v>SCGHtlCZ072011</v>
      </c>
      <c r="M6110" t="s">
        <v>1475</v>
      </c>
      <c r="N6110" s="1">
        <v>2011</v>
      </c>
      <c r="O6110" s="19">
        <v>0</v>
      </c>
      <c r="P6110" t="str">
        <f t="shared" si="671"/>
        <v>11</v>
      </c>
    </row>
    <row r="6111" spans="2:16" x14ac:dyDescent="0.25">
      <c r="B6111" t="s">
        <v>502</v>
      </c>
      <c r="C6111" t="str">
        <f t="shared" si="665"/>
        <v>SCGHtlCZ07</v>
      </c>
      <c r="D6111" s="1" t="s">
        <v>506</v>
      </c>
      <c r="E6111" s="1" t="str">
        <f t="shared" si="666"/>
        <v>SCG</v>
      </c>
      <c r="F6111" s="1" t="str">
        <f t="shared" si="667"/>
        <v>SCG</v>
      </c>
      <c r="G6111" s="1" t="str">
        <f t="shared" si="668"/>
        <v>Htl</v>
      </c>
      <c r="H6111" s="1" t="s">
        <v>530</v>
      </c>
      <c r="I6111" s="1" t="str">
        <f t="shared" si="669"/>
        <v>CZ07</v>
      </c>
      <c r="J6111" s="1" t="s">
        <v>531</v>
      </c>
      <c r="L6111" s="12" t="str">
        <f t="shared" si="670"/>
        <v>SCGHtlCZ072014</v>
      </c>
      <c r="M6111" t="s">
        <v>1475</v>
      </c>
      <c r="N6111" s="1">
        <v>2014</v>
      </c>
      <c r="O6111" s="19">
        <v>0</v>
      </c>
      <c r="P6111" t="str">
        <f t="shared" si="671"/>
        <v>14</v>
      </c>
    </row>
    <row r="6112" spans="2:16" x14ac:dyDescent="0.25">
      <c r="B6112" t="s">
        <v>502</v>
      </c>
      <c r="C6112" t="str">
        <f t="shared" si="665"/>
        <v>SCGHtlCZ08</v>
      </c>
      <c r="D6112" s="1" t="s">
        <v>506</v>
      </c>
      <c r="E6112" s="1" t="str">
        <f t="shared" si="666"/>
        <v>SCG</v>
      </c>
      <c r="F6112" s="1" t="str">
        <f t="shared" si="667"/>
        <v>SCG</v>
      </c>
      <c r="G6112" s="1" t="str">
        <f t="shared" si="668"/>
        <v>Htl</v>
      </c>
      <c r="H6112" s="1" t="s">
        <v>530</v>
      </c>
      <c r="I6112" s="1" t="str">
        <f t="shared" si="669"/>
        <v>CZ08</v>
      </c>
      <c r="J6112" s="1" t="s">
        <v>531</v>
      </c>
      <c r="L6112" s="12" t="str">
        <f t="shared" si="670"/>
        <v>SCGHtlCZ081975</v>
      </c>
      <c r="M6112" t="s">
        <v>1476</v>
      </c>
      <c r="N6112" s="1">
        <v>1975</v>
      </c>
      <c r="O6112" s="19">
        <v>5.4107500000000002</v>
      </c>
      <c r="P6112" t="str">
        <f t="shared" si="671"/>
        <v>75</v>
      </c>
    </row>
    <row r="6113" spans="2:16" x14ac:dyDescent="0.25">
      <c r="B6113" t="s">
        <v>502</v>
      </c>
      <c r="C6113" t="str">
        <f t="shared" si="665"/>
        <v>SCGHtlCZ08</v>
      </c>
      <c r="D6113" s="1" t="s">
        <v>506</v>
      </c>
      <c r="E6113" s="1" t="str">
        <f t="shared" si="666"/>
        <v>SCG</v>
      </c>
      <c r="F6113" s="1" t="str">
        <f t="shared" si="667"/>
        <v>SCG</v>
      </c>
      <c r="G6113" s="1" t="str">
        <f t="shared" si="668"/>
        <v>Htl</v>
      </c>
      <c r="H6113" s="1" t="s">
        <v>530</v>
      </c>
      <c r="I6113" s="1" t="str">
        <f t="shared" si="669"/>
        <v>CZ08</v>
      </c>
      <c r="J6113" s="1" t="s">
        <v>531</v>
      </c>
      <c r="L6113" s="12" t="str">
        <f t="shared" si="670"/>
        <v>SCGHtlCZ081985</v>
      </c>
      <c r="M6113" t="s">
        <v>1476</v>
      </c>
      <c r="N6113" s="1">
        <v>1985</v>
      </c>
      <c r="O6113" s="19">
        <v>6.2785500000000001</v>
      </c>
      <c r="P6113" t="str">
        <f t="shared" si="671"/>
        <v>85</v>
      </c>
    </row>
    <row r="6114" spans="2:16" x14ac:dyDescent="0.25">
      <c r="B6114" t="s">
        <v>502</v>
      </c>
      <c r="C6114" t="str">
        <f t="shared" si="665"/>
        <v>SCGHtlCZ08</v>
      </c>
      <c r="D6114" s="1" t="s">
        <v>506</v>
      </c>
      <c r="E6114" s="1" t="str">
        <f t="shared" si="666"/>
        <v>SCG</v>
      </c>
      <c r="F6114" s="1" t="str">
        <f t="shared" si="667"/>
        <v>SCG</v>
      </c>
      <c r="G6114" s="1" t="str">
        <f t="shared" si="668"/>
        <v>Htl</v>
      </c>
      <c r="H6114" s="1" t="s">
        <v>530</v>
      </c>
      <c r="I6114" s="1" t="str">
        <f t="shared" si="669"/>
        <v>CZ08</v>
      </c>
      <c r="J6114" s="1" t="s">
        <v>531</v>
      </c>
      <c r="L6114" s="12" t="str">
        <f t="shared" si="670"/>
        <v>SCGHtlCZ081996</v>
      </c>
      <c r="M6114" t="s">
        <v>1476</v>
      </c>
      <c r="N6114" s="1">
        <v>1996</v>
      </c>
      <c r="O6114" s="19">
        <v>1.7570000000000001</v>
      </c>
      <c r="P6114" t="str">
        <f t="shared" si="671"/>
        <v>96</v>
      </c>
    </row>
    <row r="6115" spans="2:16" x14ac:dyDescent="0.25">
      <c r="B6115" t="s">
        <v>502</v>
      </c>
      <c r="C6115" t="str">
        <f t="shared" si="665"/>
        <v>SCGHtlCZ08</v>
      </c>
      <c r="D6115" s="1" t="s">
        <v>506</v>
      </c>
      <c r="E6115" s="1" t="str">
        <f t="shared" si="666"/>
        <v>SCG</v>
      </c>
      <c r="F6115" s="1" t="str">
        <f t="shared" si="667"/>
        <v>SCG</v>
      </c>
      <c r="G6115" s="1" t="str">
        <f t="shared" si="668"/>
        <v>Htl</v>
      </c>
      <c r="H6115" s="1" t="s">
        <v>530</v>
      </c>
      <c r="I6115" s="1" t="str">
        <f t="shared" si="669"/>
        <v>CZ08</v>
      </c>
      <c r="J6115" s="1" t="s">
        <v>531</v>
      </c>
      <c r="L6115" s="12" t="str">
        <f t="shared" si="670"/>
        <v>SCGHtlCZ082003</v>
      </c>
      <c r="M6115" t="s">
        <v>1476</v>
      </c>
      <c r="N6115" s="1">
        <v>2003</v>
      </c>
      <c r="O6115" s="19">
        <v>0.90385000000000004</v>
      </c>
      <c r="P6115" t="str">
        <f t="shared" si="671"/>
        <v>03</v>
      </c>
    </row>
    <row r="6116" spans="2:16" x14ac:dyDescent="0.25">
      <c r="B6116" t="s">
        <v>502</v>
      </c>
      <c r="C6116" t="str">
        <f t="shared" si="665"/>
        <v>SCGHtlCZ08</v>
      </c>
      <c r="D6116" s="1" t="s">
        <v>506</v>
      </c>
      <c r="E6116" s="1" t="str">
        <f t="shared" si="666"/>
        <v>SCG</v>
      </c>
      <c r="F6116" s="1" t="str">
        <f t="shared" si="667"/>
        <v>SCG</v>
      </c>
      <c r="G6116" s="1" t="str">
        <f t="shared" si="668"/>
        <v>Htl</v>
      </c>
      <c r="H6116" s="1" t="s">
        <v>530</v>
      </c>
      <c r="I6116" s="1" t="str">
        <f t="shared" si="669"/>
        <v>CZ08</v>
      </c>
      <c r="J6116" s="1" t="s">
        <v>531</v>
      </c>
      <c r="L6116" s="12" t="str">
        <f t="shared" si="670"/>
        <v>SCGHtlCZ082007</v>
      </c>
      <c r="M6116" t="s">
        <v>1476</v>
      </c>
      <c r="N6116" s="1">
        <v>2007</v>
      </c>
      <c r="O6116" s="19">
        <v>0.47260000000000002</v>
      </c>
      <c r="P6116" t="str">
        <f t="shared" si="671"/>
        <v>07</v>
      </c>
    </row>
    <row r="6117" spans="2:16" x14ac:dyDescent="0.25">
      <c r="B6117" t="s">
        <v>502</v>
      </c>
      <c r="C6117" t="str">
        <f t="shared" si="665"/>
        <v>SCGHtlCZ08</v>
      </c>
      <c r="D6117" s="1" t="s">
        <v>506</v>
      </c>
      <c r="E6117" s="1" t="str">
        <f t="shared" si="666"/>
        <v>SCG</v>
      </c>
      <c r="F6117" s="1" t="str">
        <f t="shared" si="667"/>
        <v>SCG</v>
      </c>
      <c r="G6117" s="1" t="str">
        <f t="shared" si="668"/>
        <v>Htl</v>
      </c>
      <c r="H6117" s="1" t="s">
        <v>530</v>
      </c>
      <c r="I6117" s="1" t="str">
        <f t="shared" si="669"/>
        <v>CZ08</v>
      </c>
      <c r="J6117" s="1" t="s">
        <v>531</v>
      </c>
      <c r="L6117" s="12" t="str">
        <f t="shared" si="670"/>
        <v>SCGHtlCZ082011</v>
      </c>
      <c r="M6117" t="s">
        <v>1476</v>
      </c>
      <c r="N6117" s="1">
        <v>2011</v>
      </c>
      <c r="O6117" s="19">
        <v>0.47260000000000002</v>
      </c>
      <c r="P6117" t="str">
        <f t="shared" si="671"/>
        <v>11</v>
      </c>
    </row>
    <row r="6118" spans="2:16" x14ac:dyDescent="0.25">
      <c r="B6118" t="s">
        <v>502</v>
      </c>
      <c r="C6118" t="str">
        <f t="shared" si="665"/>
        <v>SCGHtlCZ08</v>
      </c>
      <c r="D6118" s="1" t="s">
        <v>506</v>
      </c>
      <c r="E6118" s="1" t="str">
        <f t="shared" si="666"/>
        <v>SCG</v>
      </c>
      <c r="F6118" s="1" t="str">
        <f t="shared" si="667"/>
        <v>SCG</v>
      </c>
      <c r="G6118" s="1" t="str">
        <f t="shared" si="668"/>
        <v>Htl</v>
      </c>
      <c r="H6118" s="1" t="s">
        <v>530</v>
      </c>
      <c r="I6118" s="1" t="str">
        <f t="shared" si="669"/>
        <v>CZ08</v>
      </c>
      <c r="J6118" s="1" t="s">
        <v>531</v>
      </c>
      <c r="L6118" s="12" t="str">
        <f t="shared" si="670"/>
        <v>SCGHtlCZ082014</v>
      </c>
      <c r="M6118" t="s">
        <v>1476</v>
      </c>
      <c r="N6118" s="1">
        <v>2014</v>
      </c>
      <c r="O6118" s="19">
        <v>0.23630000000000001</v>
      </c>
      <c r="P6118" t="str">
        <f t="shared" si="671"/>
        <v>14</v>
      </c>
    </row>
    <row r="6119" spans="2:16" x14ac:dyDescent="0.25">
      <c r="B6119" t="s">
        <v>502</v>
      </c>
      <c r="C6119" t="str">
        <f t="shared" si="665"/>
        <v>SCGHtlCZ09</v>
      </c>
      <c r="D6119" s="1" t="s">
        <v>506</v>
      </c>
      <c r="E6119" s="1" t="str">
        <f t="shared" si="666"/>
        <v>SCG</v>
      </c>
      <c r="F6119" s="1" t="str">
        <f t="shared" si="667"/>
        <v>SCG</v>
      </c>
      <c r="G6119" s="1" t="str">
        <f t="shared" si="668"/>
        <v>Htl</v>
      </c>
      <c r="H6119" s="1" t="s">
        <v>530</v>
      </c>
      <c r="I6119" s="1" t="str">
        <f t="shared" si="669"/>
        <v>CZ09</v>
      </c>
      <c r="J6119" s="1" t="s">
        <v>531</v>
      </c>
      <c r="L6119" s="12" t="str">
        <f t="shared" si="670"/>
        <v>SCGHtlCZ091975</v>
      </c>
      <c r="M6119" t="s">
        <v>1477</v>
      </c>
      <c r="N6119" s="1">
        <v>1975</v>
      </c>
      <c r="O6119" s="19">
        <v>8.181750000000001</v>
      </c>
      <c r="P6119" t="str">
        <f t="shared" si="671"/>
        <v>75</v>
      </c>
    </row>
    <row r="6120" spans="2:16" x14ac:dyDescent="0.25">
      <c r="B6120" t="s">
        <v>502</v>
      </c>
      <c r="C6120" t="str">
        <f t="shared" si="665"/>
        <v>SCGHtlCZ09</v>
      </c>
      <c r="D6120" s="1" t="s">
        <v>506</v>
      </c>
      <c r="E6120" s="1" t="str">
        <f t="shared" si="666"/>
        <v>SCG</v>
      </c>
      <c r="F6120" s="1" t="str">
        <f t="shared" si="667"/>
        <v>SCG</v>
      </c>
      <c r="G6120" s="1" t="str">
        <f t="shared" si="668"/>
        <v>Htl</v>
      </c>
      <c r="H6120" s="1" t="s">
        <v>530</v>
      </c>
      <c r="I6120" s="1" t="str">
        <f t="shared" si="669"/>
        <v>CZ09</v>
      </c>
      <c r="J6120" s="1" t="s">
        <v>531</v>
      </c>
      <c r="L6120" s="12" t="str">
        <f t="shared" si="670"/>
        <v>SCGHtlCZ091985</v>
      </c>
      <c r="M6120" t="s">
        <v>1477</v>
      </c>
      <c r="N6120" s="1">
        <v>1985</v>
      </c>
      <c r="O6120" s="19">
        <v>8.2722499999999997</v>
      </c>
      <c r="P6120" t="str">
        <f t="shared" si="671"/>
        <v>85</v>
      </c>
    </row>
    <row r="6121" spans="2:16" x14ac:dyDescent="0.25">
      <c r="B6121" t="s">
        <v>502</v>
      </c>
      <c r="C6121" t="str">
        <f t="shared" si="665"/>
        <v>SCGHtlCZ09</v>
      </c>
      <c r="D6121" s="1" t="s">
        <v>506</v>
      </c>
      <c r="E6121" s="1" t="str">
        <f t="shared" si="666"/>
        <v>SCG</v>
      </c>
      <c r="F6121" s="1" t="str">
        <f t="shared" si="667"/>
        <v>SCG</v>
      </c>
      <c r="G6121" s="1" t="str">
        <f t="shared" si="668"/>
        <v>Htl</v>
      </c>
      <c r="H6121" s="1" t="s">
        <v>530</v>
      </c>
      <c r="I6121" s="1" t="str">
        <f t="shared" si="669"/>
        <v>CZ09</v>
      </c>
      <c r="J6121" s="1" t="s">
        <v>531</v>
      </c>
      <c r="L6121" s="12" t="str">
        <f t="shared" si="670"/>
        <v>SCGHtlCZ091996</v>
      </c>
      <c r="M6121" t="s">
        <v>1477</v>
      </c>
      <c r="N6121" s="1">
        <v>1996</v>
      </c>
      <c r="O6121" s="19">
        <v>2.4261499999999998</v>
      </c>
      <c r="P6121" t="str">
        <f t="shared" si="671"/>
        <v>96</v>
      </c>
    </row>
    <row r="6122" spans="2:16" x14ac:dyDescent="0.25">
      <c r="B6122" t="s">
        <v>502</v>
      </c>
      <c r="C6122" t="str">
        <f t="shared" si="665"/>
        <v>SCGHtlCZ09</v>
      </c>
      <c r="D6122" s="1" t="s">
        <v>506</v>
      </c>
      <c r="E6122" s="1" t="str">
        <f t="shared" si="666"/>
        <v>SCG</v>
      </c>
      <c r="F6122" s="1" t="str">
        <f t="shared" si="667"/>
        <v>SCG</v>
      </c>
      <c r="G6122" s="1" t="str">
        <f t="shared" si="668"/>
        <v>Htl</v>
      </c>
      <c r="H6122" s="1" t="s">
        <v>530</v>
      </c>
      <c r="I6122" s="1" t="str">
        <f t="shared" si="669"/>
        <v>CZ09</v>
      </c>
      <c r="J6122" s="1" t="s">
        <v>531</v>
      </c>
      <c r="L6122" s="12" t="str">
        <f t="shared" si="670"/>
        <v>SCGHtlCZ092003</v>
      </c>
      <c r="M6122" t="s">
        <v>1477</v>
      </c>
      <c r="N6122" s="1">
        <v>2003</v>
      </c>
      <c r="O6122" s="19">
        <v>1.03895</v>
      </c>
      <c r="P6122" t="str">
        <f t="shared" si="671"/>
        <v>03</v>
      </c>
    </row>
    <row r="6123" spans="2:16" x14ac:dyDescent="0.25">
      <c r="B6123" t="s">
        <v>502</v>
      </c>
      <c r="C6123" t="str">
        <f t="shared" si="665"/>
        <v>SCGHtlCZ09</v>
      </c>
      <c r="D6123" s="1" t="s">
        <v>506</v>
      </c>
      <c r="E6123" s="1" t="str">
        <f t="shared" si="666"/>
        <v>SCG</v>
      </c>
      <c r="F6123" s="1" t="str">
        <f t="shared" si="667"/>
        <v>SCG</v>
      </c>
      <c r="G6123" s="1" t="str">
        <f t="shared" si="668"/>
        <v>Htl</v>
      </c>
      <c r="H6123" s="1" t="s">
        <v>530</v>
      </c>
      <c r="I6123" s="1" t="str">
        <f t="shared" si="669"/>
        <v>CZ09</v>
      </c>
      <c r="J6123" s="1" t="s">
        <v>531</v>
      </c>
      <c r="L6123" s="12" t="str">
        <f t="shared" si="670"/>
        <v>SCGHtlCZ092007</v>
      </c>
      <c r="M6123" t="s">
        <v>1477</v>
      </c>
      <c r="N6123" s="1">
        <v>2007</v>
      </c>
      <c r="O6123" s="19">
        <v>0.8607499999999999</v>
      </c>
      <c r="P6123" t="str">
        <f t="shared" si="671"/>
        <v>07</v>
      </c>
    </row>
    <row r="6124" spans="2:16" x14ac:dyDescent="0.25">
      <c r="B6124" t="s">
        <v>502</v>
      </c>
      <c r="C6124" t="str">
        <f t="shared" si="665"/>
        <v>SCGHtlCZ09</v>
      </c>
      <c r="D6124" s="1" t="s">
        <v>506</v>
      </c>
      <c r="E6124" s="1" t="str">
        <f t="shared" si="666"/>
        <v>SCG</v>
      </c>
      <c r="F6124" s="1" t="str">
        <f t="shared" si="667"/>
        <v>SCG</v>
      </c>
      <c r="G6124" s="1" t="str">
        <f t="shared" si="668"/>
        <v>Htl</v>
      </c>
      <c r="H6124" s="1" t="s">
        <v>530</v>
      </c>
      <c r="I6124" s="1" t="str">
        <f t="shared" si="669"/>
        <v>CZ09</v>
      </c>
      <c r="J6124" s="1" t="s">
        <v>531</v>
      </c>
      <c r="L6124" s="12" t="str">
        <f t="shared" si="670"/>
        <v>SCGHtlCZ092011</v>
      </c>
      <c r="M6124" t="s">
        <v>1477</v>
      </c>
      <c r="N6124" s="1">
        <v>2011</v>
      </c>
      <c r="O6124" s="19">
        <v>0.8607499999999999</v>
      </c>
      <c r="P6124" t="str">
        <f t="shared" si="671"/>
        <v>11</v>
      </c>
    </row>
    <row r="6125" spans="2:16" x14ac:dyDescent="0.25">
      <c r="B6125" t="s">
        <v>502</v>
      </c>
      <c r="C6125" t="str">
        <f t="shared" si="665"/>
        <v>SCGHtlCZ09</v>
      </c>
      <c r="D6125" s="1" t="s">
        <v>506</v>
      </c>
      <c r="E6125" s="1" t="str">
        <f t="shared" si="666"/>
        <v>SCG</v>
      </c>
      <c r="F6125" s="1" t="str">
        <f t="shared" si="667"/>
        <v>SCG</v>
      </c>
      <c r="G6125" s="1" t="str">
        <f t="shared" si="668"/>
        <v>Htl</v>
      </c>
      <c r="H6125" s="1" t="s">
        <v>530</v>
      </c>
      <c r="I6125" s="1" t="str">
        <f t="shared" si="669"/>
        <v>CZ09</v>
      </c>
      <c r="J6125" s="1" t="s">
        <v>531</v>
      </c>
      <c r="L6125" s="12" t="str">
        <f t="shared" si="670"/>
        <v>SCGHtlCZ092014</v>
      </c>
      <c r="M6125" t="s">
        <v>1477</v>
      </c>
      <c r="N6125" s="1">
        <v>2014</v>
      </c>
      <c r="O6125" s="19">
        <v>0.43037499999999995</v>
      </c>
      <c r="P6125" t="str">
        <f t="shared" si="671"/>
        <v>14</v>
      </c>
    </row>
    <row r="6126" spans="2:16" x14ac:dyDescent="0.25">
      <c r="B6126" t="s">
        <v>502</v>
      </c>
      <c r="C6126" t="str">
        <f t="shared" si="665"/>
        <v>SCGHtlCZ10</v>
      </c>
      <c r="D6126" s="1" t="s">
        <v>506</v>
      </c>
      <c r="E6126" s="1" t="str">
        <f t="shared" si="666"/>
        <v>SCG</v>
      </c>
      <c r="F6126" s="1" t="str">
        <f t="shared" si="667"/>
        <v>SCG</v>
      </c>
      <c r="G6126" s="1" t="str">
        <f t="shared" si="668"/>
        <v>Htl</v>
      </c>
      <c r="H6126" s="1" t="s">
        <v>530</v>
      </c>
      <c r="I6126" s="1" t="str">
        <f t="shared" si="669"/>
        <v>CZ10</v>
      </c>
      <c r="J6126" s="1" t="s">
        <v>531</v>
      </c>
      <c r="L6126" s="12" t="str">
        <f t="shared" si="670"/>
        <v>SCGHtlCZ101975</v>
      </c>
      <c r="M6126" t="s">
        <v>1478</v>
      </c>
      <c r="N6126" s="1">
        <v>1975</v>
      </c>
      <c r="O6126" s="19">
        <v>0.48420000000000002</v>
      </c>
      <c r="P6126" t="str">
        <f t="shared" si="671"/>
        <v>75</v>
      </c>
    </row>
    <row r="6127" spans="2:16" x14ac:dyDescent="0.25">
      <c r="B6127" t="s">
        <v>502</v>
      </c>
      <c r="C6127" t="str">
        <f t="shared" si="665"/>
        <v>SCGHtlCZ10</v>
      </c>
      <c r="D6127" s="1" t="s">
        <v>506</v>
      </c>
      <c r="E6127" s="1" t="str">
        <f t="shared" si="666"/>
        <v>SCG</v>
      </c>
      <c r="F6127" s="1" t="str">
        <f t="shared" si="667"/>
        <v>SCG</v>
      </c>
      <c r="G6127" s="1" t="str">
        <f t="shared" si="668"/>
        <v>Htl</v>
      </c>
      <c r="H6127" s="1" t="s">
        <v>530</v>
      </c>
      <c r="I6127" s="1" t="str">
        <f t="shared" si="669"/>
        <v>CZ10</v>
      </c>
      <c r="J6127" s="1" t="s">
        <v>531</v>
      </c>
      <c r="L6127" s="12" t="str">
        <f t="shared" si="670"/>
        <v>SCGHtlCZ101985</v>
      </c>
      <c r="M6127" t="s">
        <v>1478</v>
      </c>
      <c r="N6127" s="1">
        <v>1985</v>
      </c>
      <c r="O6127" s="19">
        <v>1.4413</v>
      </c>
      <c r="P6127" t="str">
        <f t="shared" si="671"/>
        <v>85</v>
      </c>
    </row>
    <row r="6128" spans="2:16" x14ac:dyDescent="0.25">
      <c r="B6128" t="s">
        <v>502</v>
      </c>
      <c r="C6128" t="str">
        <f t="shared" si="665"/>
        <v>SCGHtlCZ10</v>
      </c>
      <c r="D6128" s="1" t="s">
        <v>506</v>
      </c>
      <c r="E6128" s="1" t="str">
        <f t="shared" si="666"/>
        <v>SCG</v>
      </c>
      <c r="F6128" s="1" t="str">
        <f t="shared" si="667"/>
        <v>SCG</v>
      </c>
      <c r="G6128" s="1" t="str">
        <f t="shared" si="668"/>
        <v>Htl</v>
      </c>
      <c r="H6128" s="1" t="s">
        <v>530</v>
      </c>
      <c r="I6128" s="1" t="str">
        <f t="shared" si="669"/>
        <v>CZ10</v>
      </c>
      <c r="J6128" s="1" t="s">
        <v>531</v>
      </c>
      <c r="L6128" s="12" t="str">
        <f t="shared" si="670"/>
        <v>SCGHtlCZ101996</v>
      </c>
      <c r="M6128" t="s">
        <v>1478</v>
      </c>
      <c r="N6128" s="1">
        <v>1996</v>
      </c>
      <c r="O6128" s="19">
        <v>0.24965000000000001</v>
      </c>
      <c r="P6128" t="str">
        <f t="shared" si="671"/>
        <v>96</v>
      </c>
    </row>
    <row r="6129" spans="2:16" x14ac:dyDescent="0.25">
      <c r="B6129" t="s">
        <v>502</v>
      </c>
      <c r="C6129" t="str">
        <f t="shared" si="665"/>
        <v>SCGHtlCZ10</v>
      </c>
      <c r="D6129" s="1" t="s">
        <v>506</v>
      </c>
      <c r="E6129" s="1" t="str">
        <f t="shared" si="666"/>
        <v>SCG</v>
      </c>
      <c r="F6129" s="1" t="str">
        <f t="shared" si="667"/>
        <v>SCG</v>
      </c>
      <c r="G6129" s="1" t="str">
        <f t="shared" si="668"/>
        <v>Htl</v>
      </c>
      <c r="H6129" s="1" t="s">
        <v>530</v>
      </c>
      <c r="I6129" s="1" t="str">
        <f t="shared" si="669"/>
        <v>CZ10</v>
      </c>
      <c r="J6129" s="1" t="s">
        <v>531</v>
      </c>
      <c r="L6129" s="12" t="str">
        <f t="shared" si="670"/>
        <v>SCGHtlCZ102003</v>
      </c>
      <c r="M6129" t="s">
        <v>1478</v>
      </c>
      <c r="N6129" s="1">
        <v>2003</v>
      </c>
      <c r="O6129" s="19">
        <v>0.39445000000000002</v>
      </c>
      <c r="P6129" t="str">
        <f t="shared" si="671"/>
        <v>03</v>
      </c>
    </row>
    <row r="6130" spans="2:16" x14ac:dyDescent="0.25">
      <c r="B6130" t="s">
        <v>502</v>
      </c>
      <c r="C6130" t="str">
        <f t="shared" si="665"/>
        <v>SCGHtlCZ10</v>
      </c>
      <c r="D6130" s="1" t="s">
        <v>506</v>
      </c>
      <c r="E6130" s="1" t="str">
        <f t="shared" si="666"/>
        <v>SCG</v>
      </c>
      <c r="F6130" s="1" t="str">
        <f t="shared" si="667"/>
        <v>SCG</v>
      </c>
      <c r="G6130" s="1" t="str">
        <f t="shared" si="668"/>
        <v>Htl</v>
      </c>
      <c r="H6130" s="1" t="s">
        <v>530</v>
      </c>
      <c r="I6130" s="1" t="str">
        <f t="shared" si="669"/>
        <v>CZ10</v>
      </c>
      <c r="J6130" s="1" t="s">
        <v>531</v>
      </c>
      <c r="L6130" s="12" t="str">
        <f t="shared" si="670"/>
        <v>SCGHtlCZ102007</v>
      </c>
      <c r="M6130" t="s">
        <v>1478</v>
      </c>
      <c r="N6130" s="1">
        <v>2007</v>
      </c>
      <c r="O6130" s="19">
        <v>0.21475</v>
      </c>
      <c r="P6130" t="str">
        <f t="shared" si="671"/>
        <v>07</v>
      </c>
    </row>
    <row r="6131" spans="2:16" x14ac:dyDescent="0.25">
      <c r="B6131" t="s">
        <v>502</v>
      </c>
      <c r="C6131" t="str">
        <f t="shared" si="665"/>
        <v>SCGHtlCZ10</v>
      </c>
      <c r="D6131" s="1" t="s">
        <v>506</v>
      </c>
      <c r="E6131" s="1" t="str">
        <f t="shared" si="666"/>
        <v>SCG</v>
      </c>
      <c r="F6131" s="1" t="str">
        <f t="shared" si="667"/>
        <v>SCG</v>
      </c>
      <c r="G6131" s="1" t="str">
        <f t="shared" si="668"/>
        <v>Htl</v>
      </c>
      <c r="H6131" s="1" t="s">
        <v>530</v>
      </c>
      <c r="I6131" s="1" t="str">
        <f t="shared" si="669"/>
        <v>CZ10</v>
      </c>
      <c r="J6131" s="1" t="s">
        <v>531</v>
      </c>
      <c r="L6131" s="12" t="str">
        <f t="shared" si="670"/>
        <v>SCGHtlCZ102011</v>
      </c>
      <c r="M6131" t="s">
        <v>1478</v>
      </c>
      <c r="N6131" s="1">
        <v>2011</v>
      </c>
      <c r="O6131" s="19">
        <v>0.21475</v>
      </c>
      <c r="P6131" t="str">
        <f t="shared" si="671"/>
        <v>11</v>
      </c>
    </row>
    <row r="6132" spans="2:16" x14ac:dyDescent="0.25">
      <c r="B6132" t="s">
        <v>502</v>
      </c>
      <c r="C6132" t="str">
        <f t="shared" si="665"/>
        <v>SCGHtlCZ10</v>
      </c>
      <c r="D6132" s="1" t="s">
        <v>506</v>
      </c>
      <c r="E6132" s="1" t="str">
        <f t="shared" si="666"/>
        <v>SCG</v>
      </c>
      <c r="F6132" s="1" t="str">
        <f t="shared" si="667"/>
        <v>SCG</v>
      </c>
      <c r="G6132" s="1" t="str">
        <f t="shared" si="668"/>
        <v>Htl</v>
      </c>
      <c r="H6132" s="1" t="s">
        <v>530</v>
      </c>
      <c r="I6132" s="1" t="str">
        <f t="shared" si="669"/>
        <v>CZ10</v>
      </c>
      <c r="J6132" s="1" t="s">
        <v>531</v>
      </c>
      <c r="L6132" s="12" t="str">
        <f t="shared" si="670"/>
        <v>SCGHtlCZ102014</v>
      </c>
      <c r="M6132" t="s">
        <v>1478</v>
      </c>
      <c r="N6132" s="1">
        <v>2014</v>
      </c>
      <c r="O6132" s="19">
        <v>0.107375</v>
      </c>
      <c r="P6132" t="str">
        <f t="shared" si="671"/>
        <v>14</v>
      </c>
    </row>
    <row r="6133" spans="2:16" x14ac:dyDescent="0.25">
      <c r="B6133" t="s">
        <v>502</v>
      </c>
      <c r="C6133" t="str">
        <f t="shared" si="665"/>
        <v>SCGHtlCZ11</v>
      </c>
      <c r="D6133" s="1" t="s">
        <v>506</v>
      </c>
      <c r="E6133" s="1" t="str">
        <f t="shared" si="666"/>
        <v>SCG</v>
      </c>
      <c r="F6133" s="1" t="str">
        <f t="shared" si="667"/>
        <v>SCG</v>
      </c>
      <c r="G6133" s="1" t="str">
        <f t="shared" si="668"/>
        <v>Htl</v>
      </c>
      <c r="H6133" s="1" t="s">
        <v>530</v>
      </c>
      <c r="I6133" s="1" t="str">
        <f t="shared" si="669"/>
        <v>CZ11</v>
      </c>
      <c r="J6133" s="1" t="s">
        <v>531</v>
      </c>
      <c r="L6133" s="12" t="str">
        <f t="shared" si="670"/>
        <v>SCGHtlCZ111975</v>
      </c>
      <c r="M6133" t="s">
        <v>1479</v>
      </c>
      <c r="N6133" s="1">
        <v>1975</v>
      </c>
      <c r="O6133" s="19">
        <v>0</v>
      </c>
      <c r="P6133" t="str">
        <f t="shared" si="671"/>
        <v>75</v>
      </c>
    </row>
    <row r="6134" spans="2:16" x14ac:dyDescent="0.25">
      <c r="B6134" t="s">
        <v>502</v>
      </c>
      <c r="C6134" t="str">
        <f t="shared" si="665"/>
        <v>SCGHtlCZ11</v>
      </c>
      <c r="D6134" s="1" t="s">
        <v>506</v>
      </c>
      <c r="E6134" s="1" t="str">
        <f t="shared" si="666"/>
        <v>SCG</v>
      </c>
      <c r="F6134" s="1" t="str">
        <f t="shared" si="667"/>
        <v>SCG</v>
      </c>
      <c r="G6134" s="1" t="str">
        <f t="shared" si="668"/>
        <v>Htl</v>
      </c>
      <c r="H6134" s="1" t="s">
        <v>530</v>
      </c>
      <c r="I6134" s="1" t="str">
        <f t="shared" si="669"/>
        <v>CZ11</v>
      </c>
      <c r="J6134" s="1" t="s">
        <v>531</v>
      </c>
      <c r="L6134" s="12" t="str">
        <f t="shared" si="670"/>
        <v>SCGHtlCZ111985</v>
      </c>
      <c r="M6134" t="s">
        <v>1479</v>
      </c>
      <c r="N6134" s="1">
        <v>1985</v>
      </c>
      <c r="O6134" s="19">
        <v>0</v>
      </c>
      <c r="P6134" t="str">
        <f t="shared" si="671"/>
        <v>85</v>
      </c>
    </row>
    <row r="6135" spans="2:16" x14ac:dyDescent="0.25">
      <c r="B6135" t="s">
        <v>502</v>
      </c>
      <c r="C6135" t="str">
        <f t="shared" si="665"/>
        <v>SCGHtlCZ11</v>
      </c>
      <c r="D6135" s="1" t="s">
        <v>506</v>
      </c>
      <c r="E6135" s="1" t="str">
        <f t="shared" si="666"/>
        <v>SCG</v>
      </c>
      <c r="F6135" s="1" t="str">
        <f t="shared" si="667"/>
        <v>SCG</v>
      </c>
      <c r="G6135" s="1" t="str">
        <f t="shared" si="668"/>
        <v>Htl</v>
      </c>
      <c r="H6135" s="1" t="s">
        <v>530</v>
      </c>
      <c r="I6135" s="1" t="str">
        <f t="shared" si="669"/>
        <v>CZ11</v>
      </c>
      <c r="J6135" s="1" t="s">
        <v>531</v>
      </c>
      <c r="L6135" s="12" t="str">
        <f t="shared" si="670"/>
        <v>SCGHtlCZ111996</v>
      </c>
      <c r="M6135" t="s">
        <v>1479</v>
      </c>
      <c r="N6135" s="1">
        <v>1996</v>
      </c>
      <c r="O6135" s="19">
        <v>0</v>
      </c>
      <c r="P6135" t="str">
        <f t="shared" si="671"/>
        <v>96</v>
      </c>
    </row>
    <row r="6136" spans="2:16" x14ac:dyDescent="0.25">
      <c r="B6136" t="s">
        <v>502</v>
      </c>
      <c r="C6136" t="str">
        <f t="shared" si="665"/>
        <v>SCGHtlCZ11</v>
      </c>
      <c r="D6136" s="1" t="s">
        <v>506</v>
      </c>
      <c r="E6136" s="1" t="str">
        <f t="shared" si="666"/>
        <v>SCG</v>
      </c>
      <c r="F6136" s="1" t="str">
        <f t="shared" si="667"/>
        <v>SCG</v>
      </c>
      <c r="G6136" s="1" t="str">
        <f t="shared" si="668"/>
        <v>Htl</v>
      </c>
      <c r="H6136" s="1" t="s">
        <v>530</v>
      </c>
      <c r="I6136" s="1" t="str">
        <f t="shared" si="669"/>
        <v>CZ11</v>
      </c>
      <c r="J6136" s="1" t="s">
        <v>531</v>
      </c>
      <c r="L6136" s="12" t="str">
        <f t="shared" si="670"/>
        <v>SCGHtlCZ112003</v>
      </c>
      <c r="M6136" t="s">
        <v>1479</v>
      </c>
      <c r="N6136" s="1">
        <v>2003</v>
      </c>
      <c r="O6136" s="19">
        <v>0</v>
      </c>
      <c r="P6136" t="str">
        <f t="shared" si="671"/>
        <v>03</v>
      </c>
    </row>
    <row r="6137" spans="2:16" x14ac:dyDescent="0.25">
      <c r="B6137" t="s">
        <v>502</v>
      </c>
      <c r="C6137" t="str">
        <f t="shared" si="665"/>
        <v>SCGHtlCZ11</v>
      </c>
      <c r="D6137" s="1" t="s">
        <v>506</v>
      </c>
      <c r="E6137" s="1" t="str">
        <f t="shared" si="666"/>
        <v>SCG</v>
      </c>
      <c r="F6137" s="1" t="str">
        <f t="shared" si="667"/>
        <v>SCG</v>
      </c>
      <c r="G6137" s="1" t="str">
        <f t="shared" si="668"/>
        <v>Htl</v>
      </c>
      <c r="H6137" s="1" t="s">
        <v>530</v>
      </c>
      <c r="I6137" s="1" t="str">
        <f t="shared" si="669"/>
        <v>CZ11</v>
      </c>
      <c r="J6137" s="1" t="s">
        <v>531</v>
      </c>
      <c r="L6137" s="12" t="str">
        <f t="shared" si="670"/>
        <v>SCGHtlCZ112007</v>
      </c>
      <c r="M6137" t="s">
        <v>1479</v>
      </c>
      <c r="N6137" s="1">
        <v>2007</v>
      </c>
      <c r="O6137" s="19">
        <v>0</v>
      </c>
      <c r="P6137" t="str">
        <f t="shared" si="671"/>
        <v>07</v>
      </c>
    </row>
    <row r="6138" spans="2:16" x14ac:dyDescent="0.25">
      <c r="B6138" t="s">
        <v>502</v>
      </c>
      <c r="C6138" t="str">
        <f t="shared" si="665"/>
        <v>SCGHtlCZ11</v>
      </c>
      <c r="D6138" s="1" t="s">
        <v>506</v>
      </c>
      <c r="E6138" s="1" t="str">
        <f t="shared" si="666"/>
        <v>SCG</v>
      </c>
      <c r="F6138" s="1" t="str">
        <f t="shared" si="667"/>
        <v>SCG</v>
      </c>
      <c r="G6138" s="1" t="str">
        <f t="shared" si="668"/>
        <v>Htl</v>
      </c>
      <c r="H6138" s="1" t="s">
        <v>530</v>
      </c>
      <c r="I6138" s="1" t="str">
        <f t="shared" si="669"/>
        <v>CZ11</v>
      </c>
      <c r="J6138" s="1" t="s">
        <v>531</v>
      </c>
      <c r="L6138" s="12" t="str">
        <f t="shared" si="670"/>
        <v>SCGHtlCZ112011</v>
      </c>
      <c r="M6138" t="s">
        <v>1479</v>
      </c>
      <c r="N6138" s="1">
        <v>2011</v>
      </c>
      <c r="O6138" s="19">
        <v>0</v>
      </c>
      <c r="P6138" t="str">
        <f t="shared" si="671"/>
        <v>11</v>
      </c>
    </row>
    <row r="6139" spans="2:16" x14ac:dyDescent="0.25">
      <c r="B6139" t="s">
        <v>502</v>
      </c>
      <c r="C6139" t="str">
        <f t="shared" si="665"/>
        <v>SCGHtlCZ11</v>
      </c>
      <c r="D6139" s="1" t="s">
        <v>506</v>
      </c>
      <c r="E6139" s="1" t="str">
        <f t="shared" si="666"/>
        <v>SCG</v>
      </c>
      <c r="F6139" s="1" t="str">
        <f t="shared" si="667"/>
        <v>SCG</v>
      </c>
      <c r="G6139" s="1" t="str">
        <f t="shared" si="668"/>
        <v>Htl</v>
      </c>
      <c r="H6139" s="1" t="s">
        <v>530</v>
      </c>
      <c r="I6139" s="1" t="str">
        <f t="shared" si="669"/>
        <v>CZ11</v>
      </c>
      <c r="J6139" s="1" t="s">
        <v>531</v>
      </c>
      <c r="L6139" s="12" t="str">
        <f t="shared" si="670"/>
        <v>SCGHtlCZ112014</v>
      </c>
      <c r="M6139" t="s">
        <v>1479</v>
      </c>
      <c r="N6139" s="1">
        <v>2014</v>
      </c>
      <c r="O6139" s="19">
        <v>0</v>
      </c>
      <c r="P6139" t="str">
        <f t="shared" si="671"/>
        <v>14</v>
      </c>
    </row>
    <row r="6140" spans="2:16" x14ac:dyDescent="0.25">
      <c r="B6140" t="s">
        <v>502</v>
      </c>
      <c r="C6140" t="str">
        <f t="shared" si="665"/>
        <v>SCGHtlCZ12</v>
      </c>
      <c r="D6140" s="1" t="s">
        <v>506</v>
      </c>
      <c r="E6140" s="1" t="str">
        <f t="shared" si="666"/>
        <v>SCG</v>
      </c>
      <c r="F6140" s="1" t="str">
        <f t="shared" si="667"/>
        <v>SCG</v>
      </c>
      <c r="G6140" s="1" t="str">
        <f t="shared" si="668"/>
        <v>Htl</v>
      </c>
      <c r="H6140" s="1" t="s">
        <v>530</v>
      </c>
      <c r="I6140" s="1" t="str">
        <f t="shared" si="669"/>
        <v>CZ12</v>
      </c>
      <c r="J6140" s="1" t="s">
        <v>531</v>
      </c>
      <c r="L6140" s="12" t="str">
        <f t="shared" si="670"/>
        <v>SCGHtlCZ121975</v>
      </c>
      <c r="M6140" t="s">
        <v>1480</v>
      </c>
      <c r="N6140" s="1">
        <v>1975</v>
      </c>
      <c r="O6140" s="19">
        <v>0</v>
      </c>
      <c r="P6140" t="str">
        <f t="shared" si="671"/>
        <v>75</v>
      </c>
    </row>
    <row r="6141" spans="2:16" x14ac:dyDescent="0.25">
      <c r="B6141" t="s">
        <v>502</v>
      </c>
      <c r="C6141" t="str">
        <f t="shared" si="665"/>
        <v>SCGHtlCZ12</v>
      </c>
      <c r="D6141" s="1" t="s">
        <v>506</v>
      </c>
      <c r="E6141" s="1" t="str">
        <f t="shared" si="666"/>
        <v>SCG</v>
      </c>
      <c r="F6141" s="1" t="str">
        <f t="shared" si="667"/>
        <v>SCG</v>
      </c>
      <c r="G6141" s="1" t="str">
        <f t="shared" si="668"/>
        <v>Htl</v>
      </c>
      <c r="H6141" s="1" t="s">
        <v>530</v>
      </c>
      <c r="I6141" s="1" t="str">
        <f t="shared" si="669"/>
        <v>CZ12</v>
      </c>
      <c r="J6141" s="1" t="s">
        <v>531</v>
      </c>
      <c r="L6141" s="12" t="str">
        <f t="shared" si="670"/>
        <v>SCGHtlCZ121985</v>
      </c>
      <c r="M6141" t="s">
        <v>1480</v>
      </c>
      <c r="N6141" s="1">
        <v>1985</v>
      </c>
      <c r="O6141" s="19">
        <v>0</v>
      </c>
      <c r="P6141" t="str">
        <f t="shared" si="671"/>
        <v>85</v>
      </c>
    </row>
    <row r="6142" spans="2:16" x14ac:dyDescent="0.25">
      <c r="B6142" t="s">
        <v>502</v>
      </c>
      <c r="C6142" t="str">
        <f t="shared" si="665"/>
        <v>SCGHtlCZ12</v>
      </c>
      <c r="D6142" s="1" t="s">
        <v>506</v>
      </c>
      <c r="E6142" s="1" t="str">
        <f t="shared" si="666"/>
        <v>SCG</v>
      </c>
      <c r="F6142" s="1" t="str">
        <f t="shared" si="667"/>
        <v>SCG</v>
      </c>
      <c r="G6142" s="1" t="str">
        <f t="shared" si="668"/>
        <v>Htl</v>
      </c>
      <c r="H6142" s="1" t="s">
        <v>530</v>
      </c>
      <c r="I6142" s="1" t="str">
        <f t="shared" si="669"/>
        <v>CZ12</v>
      </c>
      <c r="J6142" s="1" t="s">
        <v>531</v>
      </c>
      <c r="L6142" s="12" t="str">
        <f t="shared" si="670"/>
        <v>SCGHtlCZ121996</v>
      </c>
      <c r="M6142" t="s">
        <v>1480</v>
      </c>
      <c r="N6142" s="1">
        <v>1996</v>
      </c>
      <c r="O6142" s="19">
        <v>0</v>
      </c>
      <c r="P6142" t="str">
        <f t="shared" si="671"/>
        <v>96</v>
      </c>
    </row>
    <row r="6143" spans="2:16" x14ac:dyDescent="0.25">
      <c r="B6143" t="s">
        <v>502</v>
      </c>
      <c r="C6143" t="str">
        <f t="shared" si="665"/>
        <v>SCGHtlCZ12</v>
      </c>
      <c r="D6143" s="1" t="s">
        <v>506</v>
      </c>
      <c r="E6143" s="1" t="str">
        <f t="shared" si="666"/>
        <v>SCG</v>
      </c>
      <c r="F6143" s="1" t="str">
        <f t="shared" si="667"/>
        <v>SCG</v>
      </c>
      <c r="G6143" s="1" t="str">
        <f t="shared" si="668"/>
        <v>Htl</v>
      </c>
      <c r="H6143" s="1" t="s">
        <v>530</v>
      </c>
      <c r="I6143" s="1" t="str">
        <f t="shared" si="669"/>
        <v>CZ12</v>
      </c>
      <c r="J6143" s="1" t="s">
        <v>531</v>
      </c>
      <c r="L6143" s="12" t="str">
        <f t="shared" si="670"/>
        <v>SCGHtlCZ122003</v>
      </c>
      <c r="M6143" t="s">
        <v>1480</v>
      </c>
      <c r="N6143" s="1">
        <v>2003</v>
      </c>
      <c r="O6143" s="19">
        <v>0</v>
      </c>
      <c r="P6143" t="str">
        <f t="shared" si="671"/>
        <v>03</v>
      </c>
    </row>
    <row r="6144" spans="2:16" x14ac:dyDescent="0.25">
      <c r="B6144" t="s">
        <v>502</v>
      </c>
      <c r="C6144" t="str">
        <f t="shared" si="665"/>
        <v>SCGHtlCZ12</v>
      </c>
      <c r="D6144" s="1" t="s">
        <v>506</v>
      </c>
      <c r="E6144" s="1" t="str">
        <f t="shared" si="666"/>
        <v>SCG</v>
      </c>
      <c r="F6144" s="1" t="str">
        <f t="shared" si="667"/>
        <v>SCG</v>
      </c>
      <c r="G6144" s="1" t="str">
        <f t="shared" si="668"/>
        <v>Htl</v>
      </c>
      <c r="H6144" s="1" t="s">
        <v>530</v>
      </c>
      <c r="I6144" s="1" t="str">
        <f t="shared" si="669"/>
        <v>CZ12</v>
      </c>
      <c r="J6144" s="1" t="s">
        <v>531</v>
      </c>
      <c r="L6144" s="12" t="str">
        <f t="shared" si="670"/>
        <v>SCGHtlCZ122007</v>
      </c>
      <c r="M6144" t="s">
        <v>1480</v>
      </c>
      <c r="N6144" s="1">
        <v>2007</v>
      </c>
      <c r="O6144" s="19">
        <v>0</v>
      </c>
      <c r="P6144" t="str">
        <f t="shared" si="671"/>
        <v>07</v>
      </c>
    </row>
    <row r="6145" spans="2:16" x14ac:dyDescent="0.25">
      <c r="B6145" t="s">
        <v>502</v>
      </c>
      <c r="C6145" t="str">
        <f t="shared" si="665"/>
        <v>SCGHtlCZ12</v>
      </c>
      <c r="D6145" s="1" t="s">
        <v>506</v>
      </c>
      <c r="E6145" s="1" t="str">
        <f t="shared" si="666"/>
        <v>SCG</v>
      </c>
      <c r="F6145" s="1" t="str">
        <f t="shared" si="667"/>
        <v>SCG</v>
      </c>
      <c r="G6145" s="1" t="str">
        <f t="shared" si="668"/>
        <v>Htl</v>
      </c>
      <c r="H6145" s="1" t="s">
        <v>530</v>
      </c>
      <c r="I6145" s="1" t="str">
        <f t="shared" si="669"/>
        <v>CZ12</v>
      </c>
      <c r="J6145" s="1" t="s">
        <v>531</v>
      </c>
      <c r="L6145" s="12" t="str">
        <f t="shared" si="670"/>
        <v>SCGHtlCZ122011</v>
      </c>
      <c r="M6145" t="s">
        <v>1480</v>
      </c>
      <c r="N6145" s="1">
        <v>2011</v>
      </c>
      <c r="O6145" s="19">
        <v>0</v>
      </c>
      <c r="P6145" t="str">
        <f t="shared" si="671"/>
        <v>11</v>
      </c>
    </row>
    <row r="6146" spans="2:16" x14ac:dyDescent="0.25">
      <c r="B6146" t="s">
        <v>502</v>
      </c>
      <c r="C6146" t="str">
        <f t="shared" si="665"/>
        <v>SCGHtlCZ12</v>
      </c>
      <c r="D6146" s="1" t="s">
        <v>506</v>
      </c>
      <c r="E6146" s="1" t="str">
        <f t="shared" si="666"/>
        <v>SCG</v>
      </c>
      <c r="F6146" s="1" t="str">
        <f t="shared" si="667"/>
        <v>SCG</v>
      </c>
      <c r="G6146" s="1" t="str">
        <f t="shared" si="668"/>
        <v>Htl</v>
      </c>
      <c r="H6146" s="1" t="s">
        <v>530</v>
      </c>
      <c r="I6146" s="1" t="str">
        <f t="shared" si="669"/>
        <v>CZ12</v>
      </c>
      <c r="J6146" s="1" t="s">
        <v>531</v>
      </c>
      <c r="L6146" s="12" t="str">
        <f t="shared" si="670"/>
        <v>SCGHtlCZ122014</v>
      </c>
      <c r="M6146" t="s">
        <v>1480</v>
      </c>
      <c r="N6146" s="1">
        <v>2014</v>
      </c>
      <c r="O6146" s="19">
        <v>0</v>
      </c>
      <c r="P6146" t="str">
        <f t="shared" si="671"/>
        <v>14</v>
      </c>
    </row>
    <row r="6147" spans="2:16" x14ac:dyDescent="0.25">
      <c r="B6147" t="s">
        <v>502</v>
      </c>
      <c r="C6147" t="str">
        <f t="shared" si="665"/>
        <v>SCGHtlCZ13</v>
      </c>
      <c r="D6147" s="1" t="s">
        <v>506</v>
      </c>
      <c r="E6147" s="1" t="str">
        <f t="shared" si="666"/>
        <v>SCG</v>
      </c>
      <c r="F6147" s="1" t="str">
        <f t="shared" si="667"/>
        <v>SCG</v>
      </c>
      <c r="G6147" s="1" t="str">
        <f t="shared" si="668"/>
        <v>Htl</v>
      </c>
      <c r="H6147" s="1" t="s">
        <v>530</v>
      </c>
      <c r="I6147" s="1" t="str">
        <f t="shared" si="669"/>
        <v>CZ13</v>
      </c>
      <c r="J6147" s="1" t="s">
        <v>531</v>
      </c>
      <c r="L6147" s="12" t="str">
        <f t="shared" si="670"/>
        <v>SCGHtlCZ131975</v>
      </c>
      <c r="M6147" t="s">
        <v>1481</v>
      </c>
      <c r="N6147" s="1">
        <v>1975</v>
      </c>
      <c r="O6147" s="19">
        <v>0.1628</v>
      </c>
      <c r="P6147" t="str">
        <f t="shared" si="671"/>
        <v>75</v>
      </c>
    </row>
    <row r="6148" spans="2:16" x14ac:dyDescent="0.25">
      <c r="B6148" t="s">
        <v>502</v>
      </c>
      <c r="C6148" t="str">
        <f t="shared" si="665"/>
        <v>SCGHtlCZ13</v>
      </c>
      <c r="D6148" s="1" t="s">
        <v>506</v>
      </c>
      <c r="E6148" s="1" t="str">
        <f t="shared" si="666"/>
        <v>SCG</v>
      </c>
      <c r="F6148" s="1" t="str">
        <f t="shared" si="667"/>
        <v>SCG</v>
      </c>
      <c r="G6148" s="1" t="str">
        <f t="shared" si="668"/>
        <v>Htl</v>
      </c>
      <c r="H6148" s="1" t="s">
        <v>530</v>
      </c>
      <c r="I6148" s="1" t="str">
        <f t="shared" si="669"/>
        <v>CZ13</v>
      </c>
      <c r="J6148" s="1" t="s">
        <v>531</v>
      </c>
      <c r="L6148" s="12" t="str">
        <f t="shared" si="670"/>
        <v>SCGHtlCZ131985</v>
      </c>
      <c r="M6148" t="s">
        <v>1481</v>
      </c>
      <c r="N6148" s="1">
        <v>1985</v>
      </c>
      <c r="O6148" s="19">
        <v>0.20949999999999999</v>
      </c>
      <c r="P6148" t="str">
        <f t="shared" si="671"/>
        <v>85</v>
      </c>
    </row>
    <row r="6149" spans="2:16" x14ac:dyDescent="0.25">
      <c r="B6149" t="s">
        <v>502</v>
      </c>
      <c r="C6149" t="str">
        <f t="shared" si="665"/>
        <v>SCGHtlCZ13</v>
      </c>
      <c r="D6149" s="1" t="s">
        <v>506</v>
      </c>
      <c r="E6149" s="1" t="str">
        <f t="shared" si="666"/>
        <v>SCG</v>
      </c>
      <c r="F6149" s="1" t="str">
        <f t="shared" si="667"/>
        <v>SCG</v>
      </c>
      <c r="G6149" s="1" t="str">
        <f t="shared" si="668"/>
        <v>Htl</v>
      </c>
      <c r="H6149" s="1" t="s">
        <v>530</v>
      </c>
      <c r="I6149" s="1" t="str">
        <f t="shared" si="669"/>
        <v>CZ13</v>
      </c>
      <c r="J6149" s="1" t="s">
        <v>531</v>
      </c>
      <c r="L6149" s="12" t="str">
        <f t="shared" si="670"/>
        <v>SCGHtlCZ131996</v>
      </c>
      <c r="M6149" t="s">
        <v>1481</v>
      </c>
      <c r="N6149" s="1">
        <v>1996</v>
      </c>
      <c r="O6149" s="19">
        <v>0.10115</v>
      </c>
      <c r="P6149" t="str">
        <f t="shared" si="671"/>
        <v>96</v>
      </c>
    </row>
    <row r="6150" spans="2:16" x14ac:dyDescent="0.25">
      <c r="B6150" t="s">
        <v>502</v>
      </c>
      <c r="C6150" t="str">
        <f t="shared" si="665"/>
        <v>SCGHtlCZ13</v>
      </c>
      <c r="D6150" s="1" t="s">
        <v>506</v>
      </c>
      <c r="E6150" s="1" t="str">
        <f t="shared" si="666"/>
        <v>SCG</v>
      </c>
      <c r="F6150" s="1" t="str">
        <f t="shared" si="667"/>
        <v>SCG</v>
      </c>
      <c r="G6150" s="1" t="str">
        <f t="shared" si="668"/>
        <v>Htl</v>
      </c>
      <c r="H6150" s="1" t="s">
        <v>530</v>
      </c>
      <c r="I6150" s="1" t="str">
        <f t="shared" si="669"/>
        <v>CZ13</v>
      </c>
      <c r="J6150" s="1" t="s">
        <v>531</v>
      </c>
      <c r="L6150" s="12" t="str">
        <f t="shared" si="670"/>
        <v>SCGHtlCZ132003</v>
      </c>
      <c r="M6150" t="s">
        <v>1481</v>
      </c>
      <c r="N6150" s="1">
        <v>2003</v>
      </c>
      <c r="O6150" s="19">
        <v>3.1300000000000001E-2</v>
      </c>
      <c r="P6150" t="str">
        <f t="shared" si="671"/>
        <v>03</v>
      </c>
    </row>
    <row r="6151" spans="2:16" x14ac:dyDescent="0.25">
      <c r="B6151" t="s">
        <v>502</v>
      </c>
      <c r="C6151" t="str">
        <f t="shared" si="665"/>
        <v>SCGHtlCZ13</v>
      </c>
      <c r="D6151" s="1" t="s">
        <v>506</v>
      </c>
      <c r="E6151" s="1" t="str">
        <f t="shared" si="666"/>
        <v>SCG</v>
      </c>
      <c r="F6151" s="1" t="str">
        <f t="shared" si="667"/>
        <v>SCG</v>
      </c>
      <c r="G6151" s="1" t="str">
        <f t="shared" si="668"/>
        <v>Htl</v>
      </c>
      <c r="H6151" s="1" t="s">
        <v>530</v>
      </c>
      <c r="I6151" s="1" t="str">
        <f t="shared" si="669"/>
        <v>CZ13</v>
      </c>
      <c r="J6151" s="1" t="s">
        <v>531</v>
      </c>
      <c r="L6151" s="12" t="str">
        <f t="shared" si="670"/>
        <v>SCGHtlCZ132007</v>
      </c>
      <c r="M6151" t="s">
        <v>1481</v>
      </c>
      <c r="N6151" s="1">
        <v>2007</v>
      </c>
      <c r="O6151" s="19">
        <v>2.9749999999999999E-2</v>
      </c>
      <c r="P6151" t="str">
        <f t="shared" si="671"/>
        <v>07</v>
      </c>
    </row>
    <row r="6152" spans="2:16" x14ac:dyDescent="0.25">
      <c r="B6152" t="s">
        <v>502</v>
      </c>
      <c r="C6152" t="str">
        <f t="shared" si="665"/>
        <v>SCGHtlCZ13</v>
      </c>
      <c r="D6152" s="1" t="s">
        <v>506</v>
      </c>
      <c r="E6152" s="1" t="str">
        <f t="shared" si="666"/>
        <v>SCG</v>
      </c>
      <c r="F6152" s="1" t="str">
        <f t="shared" si="667"/>
        <v>SCG</v>
      </c>
      <c r="G6152" s="1" t="str">
        <f t="shared" si="668"/>
        <v>Htl</v>
      </c>
      <c r="H6152" s="1" t="s">
        <v>530</v>
      </c>
      <c r="I6152" s="1" t="str">
        <f t="shared" si="669"/>
        <v>CZ13</v>
      </c>
      <c r="J6152" s="1" t="s">
        <v>531</v>
      </c>
      <c r="L6152" s="12" t="str">
        <f t="shared" si="670"/>
        <v>SCGHtlCZ132011</v>
      </c>
      <c r="M6152" t="s">
        <v>1481</v>
      </c>
      <c r="N6152" s="1">
        <v>2011</v>
      </c>
      <c r="O6152" s="19">
        <v>2.9749999999999999E-2</v>
      </c>
      <c r="P6152" t="str">
        <f t="shared" si="671"/>
        <v>11</v>
      </c>
    </row>
    <row r="6153" spans="2:16" x14ac:dyDescent="0.25">
      <c r="B6153" t="s">
        <v>502</v>
      </c>
      <c r="C6153" t="str">
        <f t="shared" si="665"/>
        <v>SCGHtlCZ13</v>
      </c>
      <c r="D6153" s="1" t="s">
        <v>506</v>
      </c>
      <c r="E6153" s="1" t="str">
        <f t="shared" si="666"/>
        <v>SCG</v>
      </c>
      <c r="F6153" s="1" t="str">
        <f t="shared" si="667"/>
        <v>SCG</v>
      </c>
      <c r="G6153" s="1" t="str">
        <f t="shared" si="668"/>
        <v>Htl</v>
      </c>
      <c r="H6153" s="1" t="s">
        <v>530</v>
      </c>
      <c r="I6153" s="1" t="str">
        <f t="shared" si="669"/>
        <v>CZ13</v>
      </c>
      <c r="J6153" s="1" t="s">
        <v>531</v>
      </c>
      <c r="L6153" s="12" t="str">
        <f t="shared" si="670"/>
        <v>SCGHtlCZ132014</v>
      </c>
      <c r="M6153" t="s">
        <v>1481</v>
      </c>
      <c r="N6153" s="1">
        <v>2014</v>
      </c>
      <c r="O6153" s="19">
        <v>1.4874999999999999E-2</v>
      </c>
      <c r="P6153" t="str">
        <f t="shared" si="671"/>
        <v>14</v>
      </c>
    </row>
    <row r="6154" spans="2:16" x14ac:dyDescent="0.25">
      <c r="B6154" t="s">
        <v>502</v>
      </c>
      <c r="C6154" t="str">
        <f t="shared" si="665"/>
        <v>SCGHtlCZ14</v>
      </c>
      <c r="D6154" s="1" t="s">
        <v>506</v>
      </c>
      <c r="E6154" s="1" t="str">
        <f t="shared" si="666"/>
        <v>SCG</v>
      </c>
      <c r="F6154" s="1" t="str">
        <f t="shared" si="667"/>
        <v>SCG</v>
      </c>
      <c r="G6154" s="1" t="str">
        <f t="shared" si="668"/>
        <v>Htl</v>
      </c>
      <c r="H6154" s="1" t="s">
        <v>530</v>
      </c>
      <c r="I6154" s="1" t="str">
        <f t="shared" si="669"/>
        <v>CZ14</v>
      </c>
      <c r="J6154" s="1" t="s">
        <v>531</v>
      </c>
      <c r="L6154" s="12" t="str">
        <f t="shared" si="670"/>
        <v>SCGHtlCZ141975</v>
      </c>
      <c r="M6154" t="s">
        <v>1482</v>
      </c>
      <c r="N6154" s="1">
        <v>1975</v>
      </c>
      <c r="O6154" s="19">
        <v>0.31990000000000002</v>
      </c>
      <c r="P6154" t="str">
        <f t="shared" si="671"/>
        <v>75</v>
      </c>
    </row>
    <row r="6155" spans="2:16" x14ac:dyDescent="0.25">
      <c r="B6155" t="s">
        <v>502</v>
      </c>
      <c r="C6155" t="str">
        <f t="shared" si="665"/>
        <v>SCGHtlCZ14</v>
      </c>
      <c r="D6155" s="1" t="s">
        <v>506</v>
      </c>
      <c r="E6155" s="1" t="str">
        <f t="shared" si="666"/>
        <v>SCG</v>
      </c>
      <c r="F6155" s="1" t="str">
        <f t="shared" si="667"/>
        <v>SCG</v>
      </c>
      <c r="G6155" s="1" t="str">
        <f t="shared" si="668"/>
        <v>Htl</v>
      </c>
      <c r="H6155" s="1" t="s">
        <v>530</v>
      </c>
      <c r="I6155" s="1" t="str">
        <f t="shared" si="669"/>
        <v>CZ14</v>
      </c>
      <c r="J6155" s="1" t="s">
        <v>531</v>
      </c>
      <c r="L6155" s="12" t="str">
        <f t="shared" si="670"/>
        <v>SCGHtlCZ141985</v>
      </c>
      <c r="M6155" t="s">
        <v>1482</v>
      </c>
      <c r="N6155" s="1">
        <v>1985</v>
      </c>
      <c r="O6155" s="19">
        <v>0.6714</v>
      </c>
      <c r="P6155" t="str">
        <f t="shared" si="671"/>
        <v>85</v>
      </c>
    </row>
    <row r="6156" spans="2:16" x14ac:dyDescent="0.25">
      <c r="B6156" t="s">
        <v>502</v>
      </c>
      <c r="C6156" t="str">
        <f t="shared" si="665"/>
        <v>SCGHtlCZ14</v>
      </c>
      <c r="D6156" s="1" t="s">
        <v>506</v>
      </c>
      <c r="E6156" s="1" t="str">
        <f t="shared" si="666"/>
        <v>SCG</v>
      </c>
      <c r="F6156" s="1" t="str">
        <f t="shared" si="667"/>
        <v>SCG</v>
      </c>
      <c r="G6156" s="1" t="str">
        <f t="shared" si="668"/>
        <v>Htl</v>
      </c>
      <c r="H6156" s="1" t="s">
        <v>530</v>
      </c>
      <c r="I6156" s="1" t="str">
        <f t="shared" si="669"/>
        <v>CZ14</v>
      </c>
      <c r="J6156" s="1" t="s">
        <v>531</v>
      </c>
      <c r="L6156" s="12" t="str">
        <f t="shared" si="670"/>
        <v>SCGHtlCZ141996</v>
      </c>
      <c r="M6156" t="s">
        <v>1482</v>
      </c>
      <c r="N6156" s="1">
        <v>1996</v>
      </c>
      <c r="O6156" s="19">
        <v>0.14615</v>
      </c>
      <c r="P6156" t="str">
        <f t="shared" si="671"/>
        <v>96</v>
      </c>
    </row>
    <row r="6157" spans="2:16" x14ac:dyDescent="0.25">
      <c r="B6157" t="s">
        <v>502</v>
      </c>
      <c r="C6157" t="str">
        <f t="shared" si="665"/>
        <v>SCGHtlCZ14</v>
      </c>
      <c r="D6157" s="1" t="s">
        <v>506</v>
      </c>
      <c r="E6157" s="1" t="str">
        <f t="shared" si="666"/>
        <v>SCG</v>
      </c>
      <c r="F6157" s="1" t="str">
        <f t="shared" si="667"/>
        <v>SCG</v>
      </c>
      <c r="G6157" s="1" t="str">
        <f t="shared" si="668"/>
        <v>Htl</v>
      </c>
      <c r="H6157" s="1" t="s">
        <v>530</v>
      </c>
      <c r="I6157" s="1" t="str">
        <f t="shared" si="669"/>
        <v>CZ14</v>
      </c>
      <c r="J6157" s="1" t="s">
        <v>531</v>
      </c>
      <c r="L6157" s="12" t="str">
        <f t="shared" si="670"/>
        <v>SCGHtlCZ142003</v>
      </c>
      <c r="M6157" t="s">
        <v>1482</v>
      </c>
      <c r="N6157" s="1">
        <v>2003</v>
      </c>
      <c r="O6157" s="19">
        <v>0.13825000000000001</v>
      </c>
      <c r="P6157" t="str">
        <f t="shared" si="671"/>
        <v>03</v>
      </c>
    </row>
    <row r="6158" spans="2:16" x14ac:dyDescent="0.25">
      <c r="B6158" t="s">
        <v>502</v>
      </c>
      <c r="C6158" t="str">
        <f t="shared" si="665"/>
        <v>SCGHtlCZ14</v>
      </c>
      <c r="D6158" s="1" t="s">
        <v>506</v>
      </c>
      <c r="E6158" s="1" t="str">
        <f t="shared" si="666"/>
        <v>SCG</v>
      </c>
      <c r="F6158" s="1" t="str">
        <f t="shared" si="667"/>
        <v>SCG</v>
      </c>
      <c r="G6158" s="1" t="str">
        <f t="shared" si="668"/>
        <v>Htl</v>
      </c>
      <c r="H6158" s="1" t="s">
        <v>530</v>
      </c>
      <c r="I6158" s="1" t="str">
        <f t="shared" si="669"/>
        <v>CZ14</v>
      </c>
      <c r="J6158" s="1" t="s">
        <v>531</v>
      </c>
      <c r="L6158" s="12" t="str">
        <f t="shared" si="670"/>
        <v>SCGHtlCZ142007</v>
      </c>
      <c r="M6158" t="s">
        <v>1482</v>
      </c>
      <c r="N6158" s="1">
        <v>2007</v>
      </c>
      <c r="O6158" s="19">
        <v>9.7100000000000006E-2</v>
      </c>
      <c r="P6158" t="str">
        <f t="shared" si="671"/>
        <v>07</v>
      </c>
    </row>
    <row r="6159" spans="2:16" x14ac:dyDescent="0.25">
      <c r="B6159" t="s">
        <v>502</v>
      </c>
      <c r="C6159" t="str">
        <f t="shared" si="665"/>
        <v>SCGHtlCZ14</v>
      </c>
      <c r="D6159" s="1" t="s">
        <v>506</v>
      </c>
      <c r="E6159" s="1" t="str">
        <f t="shared" si="666"/>
        <v>SCG</v>
      </c>
      <c r="F6159" s="1" t="str">
        <f t="shared" si="667"/>
        <v>SCG</v>
      </c>
      <c r="G6159" s="1" t="str">
        <f t="shared" si="668"/>
        <v>Htl</v>
      </c>
      <c r="H6159" s="1" t="s">
        <v>530</v>
      </c>
      <c r="I6159" s="1" t="str">
        <f t="shared" si="669"/>
        <v>CZ14</v>
      </c>
      <c r="J6159" s="1" t="s">
        <v>531</v>
      </c>
      <c r="L6159" s="12" t="str">
        <f t="shared" si="670"/>
        <v>SCGHtlCZ142011</v>
      </c>
      <c r="M6159" t="s">
        <v>1482</v>
      </c>
      <c r="N6159" s="1">
        <v>2011</v>
      </c>
      <c r="O6159" s="19">
        <v>9.7100000000000006E-2</v>
      </c>
      <c r="P6159" t="str">
        <f t="shared" si="671"/>
        <v>11</v>
      </c>
    </row>
    <row r="6160" spans="2:16" x14ac:dyDescent="0.25">
      <c r="B6160" t="s">
        <v>502</v>
      </c>
      <c r="C6160" t="str">
        <f t="shared" ref="C6160:C6223" si="672">F6160&amp;G6160&amp;I6160</f>
        <v>SCGHtlCZ14</v>
      </c>
      <c r="D6160" s="1" t="s">
        <v>506</v>
      </c>
      <c r="E6160" s="1" t="str">
        <f t="shared" ref="E6160:E6223" si="673">+F6160</f>
        <v>SCG</v>
      </c>
      <c r="F6160" s="1" t="str">
        <f t="shared" ref="F6160:F6223" si="674">LEFT(M6160,3)</f>
        <v>SCG</v>
      </c>
      <c r="G6160" s="1" t="str">
        <f t="shared" ref="G6160:G6223" si="675">MID(M6160,4,3)</f>
        <v>Htl</v>
      </c>
      <c r="H6160" s="1" t="s">
        <v>530</v>
      </c>
      <c r="I6160" s="1" t="str">
        <f t="shared" ref="I6160:I6223" si="676">RIGHT(M6160,4)</f>
        <v>CZ14</v>
      </c>
      <c r="J6160" s="1" t="s">
        <v>531</v>
      </c>
      <c r="L6160" s="12" t="str">
        <f t="shared" ref="L6160:L6223" si="677">C6160&amp;N6160</f>
        <v>SCGHtlCZ142014</v>
      </c>
      <c r="M6160" t="s">
        <v>1482</v>
      </c>
      <c r="N6160" s="1">
        <v>2014</v>
      </c>
      <c r="O6160" s="19">
        <v>4.8550000000000003E-2</v>
      </c>
      <c r="P6160" t="str">
        <f t="shared" ref="P6160:P6223" si="678">RIGHT(N6160,2)</f>
        <v>14</v>
      </c>
    </row>
    <row r="6161" spans="2:16" x14ac:dyDescent="0.25">
      <c r="B6161" t="s">
        <v>502</v>
      </c>
      <c r="C6161" t="str">
        <f t="shared" si="672"/>
        <v>SCGHtlCZ15</v>
      </c>
      <c r="D6161" s="1" t="s">
        <v>506</v>
      </c>
      <c r="E6161" s="1" t="str">
        <f t="shared" si="673"/>
        <v>SCG</v>
      </c>
      <c r="F6161" s="1" t="str">
        <f t="shared" si="674"/>
        <v>SCG</v>
      </c>
      <c r="G6161" s="1" t="str">
        <f t="shared" si="675"/>
        <v>Htl</v>
      </c>
      <c r="H6161" s="1" t="s">
        <v>530</v>
      </c>
      <c r="I6161" s="1" t="str">
        <f t="shared" si="676"/>
        <v>CZ15</v>
      </c>
      <c r="J6161" s="1" t="s">
        <v>531</v>
      </c>
      <c r="L6161" s="12" t="str">
        <f t="shared" si="677"/>
        <v>SCGHtlCZ151975</v>
      </c>
      <c r="M6161" t="s">
        <v>1483</v>
      </c>
      <c r="N6161" s="1">
        <v>1975</v>
      </c>
      <c r="O6161" s="19">
        <v>1.2383500000000001</v>
      </c>
      <c r="P6161" t="str">
        <f t="shared" si="678"/>
        <v>75</v>
      </c>
    </row>
    <row r="6162" spans="2:16" x14ac:dyDescent="0.25">
      <c r="B6162" t="s">
        <v>502</v>
      </c>
      <c r="C6162" t="str">
        <f t="shared" si="672"/>
        <v>SCGHtlCZ15</v>
      </c>
      <c r="D6162" s="1" t="s">
        <v>506</v>
      </c>
      <c r="E6162" s="1" t="str">
        <f t="shared" si="673"/>
        <v>SCG</v>
      </c>
      <c r="F6162" s="1" t="str">
        <f t="shared" si="674"/>
        <v>SCG</v>
      </c>
      <c r="G6162" s="1" t="str">
        <f t="shared" si="675"/>
        <v>Htl</v>
      </c>
      <c r="H6162" s="1" t="s">
        <v>530</v>
      </c>
      <c r="I6162" s="1" t="str">
        <f t="shared" si="676"/>
        <v>CZ15</v>
      </c>
      <c r="J6162" s="1" t="s">
        <v>531</v>
      </c>
      <c r="L6162" s="12" t="str">
        <f t="shared" si="677"/>
        <v>SCGHtlCZ151985</v>
      </c>
      <c r="M6162" t="s">
        <v>1483</v>
      </c>
      <c r="N6162" s="1">
        <v>1985</v>
      </c>
      <c r="O6162" s="19">
        <v>3.6861999999999999</v>
      </c>
      <c r="P6162" t="str">
        <f t="shared" si="678"/>
        <v>85</v>
      </c>
    </row>
    <row r="6163" spans="2:16" x14ac:dyDescent="0.25">
      <c r="B6163" t="s">
        <v>502</v>
      </c>
      <c r="C6163" t="str">
        <f t="shared" si="672"/>
        <v>SCGHtlCZ15</v>
      </c>
      <c r="D6163" s="1" t="s">
        <v>506</v>
      </c>
      <c r="E6163" s="1" t="str">
        <f t="shared" si="673"/>
        <v>SCG</v>
      </c>
      <c r="F6163" s="1" t="str">
        <f t="shared" si="674"/>
        <v>SCG</v>
      </c>
      <c r="G6163" s="1" t="str">
        <f t="shared" si="675"/>
        <v>Htl</v>
      </c>
      <c r="H6163" s="1" t="s">
        <v>530</v>
      </c>
      <c r="I6163" s="1" t="str">
        <f t="shared" si="676"/>
        <v>CZ15</v>
      </c>
      <c r="J6163" s="1" t="s">
        <v>531</v>
      </c>
      <c r="L6163" s="12" t="str">
        <f t="shared" si="677"/>
        <v>SCGHtlCZ151996</v>
      </c>
      <c r="M6163" t="s">
        <v>1483</v>
      </c>
      <c r="N6163" s="1">
        <v>1996</v>
      </c>
      <c r="O6163" s="19">
        <v>0.63854999999999995</v>
      </c>
      <c r="P6163" t="str">
        <f t="shared" si="678"/>
        <v>96</v>
      </c>
    </row>
    <row r="6164" spans="2:16" x14ac:dyDescent="0.25">
      <c r="B6164" t="s">
        <v>502</v>
      </c>
      <c r="C6164" t="str">
        <f t="shared" si="672"/>
        <v>SCGHtlCZ15</v>
      </c>
      <c r="D6164" s="1" t="s">
        <v>506</v>
      </c>
      <c r="E6164" s="1" t="str">
        <f t="shared" si="673"/>
        <v>SCG</v>
      </c>
      <c r="F6164" s="1" t="str">
        <f t="shared" si="674"/>
        <v>SCG</v>
      </c>
      <c r="G6164" s="1" t="str">
        <f t="shared" si="675"/>
        <v>Htl</v>
      </c>
      <c r="H6164" s="1" t="s">
        <v>530</v>
      </c>
      <c r="I6164" s="1" t="str">
        <f t="shared" si="676"/>
        <v>CZ15</v>
      </c>
      <c r="J6164" s="1" t="s">
        <v>531</v>
      </c>
      <c r="L6164" s="12" t="str">
        <f t="shared" si="677"/>
        <v>SCGHtlCZ152003</v>
      </c>
      <c r="M6164" t="s">
        <v>1483</v>
      </c>
      <c r="N6164" s="1">
        <v>2003</v>
      </c>
      <c r="O6164" s="19">
        <v>1.00885</v>
      </c>
      <c r="P6164" t="str">
        <f t="shared" si="678"/>
        <v>03</v>
      </c>
    </row>
    <row r="6165" spans="2:16" x14ac:dyDescent="0.25">
      <c r="B6165" t="s">
        <v>502</v>
      </c>
      <c r="C6165" t="str">
        <f t="shared" si="672"/>
        <v>SCGHtlCZ15</v>
      </c>
      <c r="D6165" s="1" t="s">
        <v>506</v>
      </c>
      <c r="E6165" s="1" t="str">
        <f t="shared" si="673"/>
        <v>SCG</v>
      </c>
      <c r="F6165" s="1" t="str">
        <f t="shared" si="674"/>
        <v>SCG</v>
      </c>
      <c r="G6165" s="1" t="str">
        <f t="shared" si="675"/>
        <v>Htl</v>
      </c>
      <c r="H6165" s="1" t="s">
        <v>530</v>
      </c>
      <c r="I6165" s="1" t="str">
        <f t="shared" si="676"/>
        <v>CZ15</v>
      </c>
      <c r="J6165" s="1" t="s">
        <v>531</v>
      </c>
      <c r="L6165" s="12" t="str">
        <f t="shared" si="677"/>
        <v>SCGHtlCZ152007</v>
      </c>
      <c r="M6165" t="s">
        <v>1483</v>
      </c>
      <c r="N6165" s="1">
        <v>2007</v>
      </c>
      <c r="O6165" s="19">
        <v>0.54920000000000002</v>
      </c>
      <c r="P6165" t="str">
        <f t="shared" si="678"/>
        <v>07</v>
      </c>
    </row>
    <row r="6166" spans="2:16" x14ac:dyDescent="0.25">
      <c r="B6166" t="s">
        <v>502</v>
      </c>
      <c r="C6166" t="str">
        <f t="shared" si="672"/>
        <v>SCGHtlCZ15</v>
      </c>
      <c r="D6166" s="1" t="s">
        <v>506</v>
      </c>
      <c r="E6166" s="1" t="str">
        <f t="shared" si="673"/>
        <v>SCG</v>
      </c>
      <c r="F6166" s="1" t="str">
        <f t="shared" si="674"/>
        <v>SCG</v>
      </c>
      <c r="G6166" s="1" t="str">
        <f t="shared" si="675"/>
        <v>Htl</v>
      </c>
      <c r="H6166" s="1" t="s">
        <v>530</v>
      </c>
      <c r="I6166" s="1" t="str">
        <f t="shared" si="676"/>
        <v>CZ15</v>
      </c>
      <c r="J6166" s="1" t="s">
        <v>531</v>
      </c>
      <c r="L6166" s="12" t="str">
        <f t="shared" si="677"/>
        <v>SCGHtlCZ152011</v>
      </c>
      <c r="M6166" t="s">
        <v>1483</v>
      </c>
      <c r="N6166" s="1">
        <v>2011</v>
      </c>
      <c r="O6166" s="19">
        <v>0.54920000000000002</v>
      </c>
      <c r="P6166" t="str">
        <f t="shared" si="678"/>
        <v>11</v>
      </c>
    </row>
    <row r="6167" spans="2:16" x14ac:dyDescent="0.25">
      <c r="B6167" t="s">
        <v>502</v>
      </c>
      <c r="C6167" t="str">
        <f t="shared" si="672"/>
        <v>SCGHtlCZ15</v>
      </c>
      <c r="D6167" s="1" t="s">
        <v>506</v>
      </c>
      <c r="E6167" s="1" t="str">
        <f t="shared" si="673"/>
        <v>SCG</v>
      </c>
      <c r="F6167" s="1" t="str">
        <f t="shared" si="674"/>
        <v>SCG</v>
      </c>
      <c r="G6167" s="1" t="str">
        <f t="shared" si="675"/>
        <v>Htl</v>
      </c>
      <c r="H6167" s="1" t="s">
        <v>530</v>
      </c>
      <c r="I6167" s="1" t="str">
        <f t="shared" si="676"/>
        <v>CZ15</v>
      </c>
      <c r="J6167" s="1" t="s">
        <v>531</v>
      </c>
      <c r="L6167" s="12" t="str">
        <f t="shared" si="677"/>
        <v>SCGHtlCZ152014</v>
      </c>
      <c r="M6167" t="s">
        <v>1483</v>
      </c>
      <c r="N6167" s="1">
        <v>2014</v>
      </c>
      <c r="O6167" s="19">
        <v>0.27460000000000001</v>
      </c>
      <c r="P6167" t="str">
        <f t="shared" si="678"/>
        <v>14</v>
      </c>
    </row>
    <row r="6168" spans="2:16" x14ac:dyDescent="0.25">
      <c r="B6168" t="s">
        <v>502</v>
      </c>
      <c r="C6168" t="str">
        <f t="shared" si="672"/>
        <v>SCGHtlCZ16</v>
      </c>
      <c r="D6168" s="1" t="s">
        <v>506</v>
      </c>
      <c r="E6168" s="1" t="str">
        <f t="shared" si="673"/>
        <v>SCG</v>
      </c>
      <c r="F6168" s="1" t="str">
        <f t="shared" si="674"/>
        <v>SCG</v>
      </c>
      <c r="G6168" s="1" t="str">
        <f t="shared" si="675"/>
        <v>Htl</v>
      </c>
      <c r="H6168" s="1" t="s">
        <v>530</v>
      </c>
      <c r="I6168" s="1" t="str">
        <f t="shared" si="676"/>
        <v>CZ16</v>
      </c>
      <c r="J6168" s="1" t="s">
        <v>531</v>
      </c>
      <c r="L6168" s="12" t="str">
        <f t="shared" si="677"/>
        <v>SCGHtlCZ161975</v>
      </c>
      <c r="M6168" t="s">
        <v>1484</v>
      </c>
      <c r="N6168" s="1">
        <v>1975</v>
      </c>
      <c r="O6168" s="19">
        <v>0.56345000000000001</v>
      </c>
      <c r="P6168" t="str">
        <f t="shared" si="678"/>
        <v>75</v>
      </c>
    </row>
    <row r="6169" spans="2:16" x14ac:dyDescent="0.25">
      <c r="B6169" t="s">
        <v>502</v>
      </c>
      <c r="C6169" t="str">
        <f t="shared" si="672"/>
        <v>SCGHtlCZ16</v>
      </c>
      <c r="D6169" s="1" t="s">
        <v>506</v>
      </c>
      <c r="E6169" s="1" t="str">
        <f t="shared" si="673"/>
        <v>SCG</v>
      </c>
      <c r="F6169" s="1" t="str">
        <f t="shared" si="674"/>
        <v>SCG</v>
      </c>
      <c r="G6169" s="1" t="str">
        <f t="shared" si="675"/>
        <v>Htl</v>
      </c>
      <c r="H6169" s="1" t="s">
        <v>530</v>
      </c>
      <c r="I6169" s="1" t="str">
        <f t="shared" si="676"/>
        <v>CZ16</v>
      </c>
      <c r="J6169" s="1" t="s">
        <v>531</v>
      </c>
      <c r="L6169" s="12" t="str">
        <f t="shared" si="677"/>
        <v>SCGHtlCZ161985</v>
      </c>
      <c r="M6169" t="s">
        <v>1484</v>
      </c>
      <c r="N6169" s="1">
        <v>1985</v>
      </c>
      <c r="O6169" s="19">
        <v>0.82950000000000002</v>
      </c>
      <c r="P6169" t="str">
        <f t="shared" si="678"/>
        <v>85</v>
      </c>
    </row>
    <row r="6170" spans="2:16" x14ac:dyDescent="0.25">
      <c r="B6170" t="s">
        <v>502</v>
      </c>
      <c r="C6170" t="str">
        <f t="shared" si="672"/>
        <v>SCGHtlCZ16</v>
      </c>
      <c r="D6170" s="1" t="s">
        <v>506</v>
      </c>
      <c r="E6170" s="1" t="str">
        <f t="shared" si="673"/>
        <v>SCG</v>
      </c>
      <c r="F6170" s="1" t="str">
        <f t="shared" si="674"/>
        <v>SCG</v>
      </c>
      <c r="G6170" s="1" t="str">
        <f t="shared" si="675"/>
        <v>Htl</v>
      </c>
      <c r="H6170" s="1" t="s">
        <v>530</v>
      </c>
      <c r="I6170" s="1" t="str">
        <f t="shared" si="676"/>
        <v>CZ16</v>
      </c>
      <c r="J6170" s="1" t="s">
        <v>531</v>
      </c>
      <c r="L6170" s="12" t="str">
        <f t="shared" si="677"/>
        <v>SCGHtlCZ161996</v>
      </c>
      <c r="M6170" t="s">
        <v>1484</v>
      </c>
      <c r="N6170" s="1">
        <v>1996</v>
      </c>
      <c r="O6170" s="19">
        <v>0.25869999999999999</v>
      </c>
      <c r="P6170" t="str">
        <f t="shared" si="678"/>
        <v>96</v>
      </c>
    </row>
    <row r="6171" spans="2:16" x14ac:dyDescent="0.25">
      <c r="B6171" t="s">
        <v>502</v>
      </c>
      <c r="C6171" t="str">
        <f t="shared" si="672"/>
        <v>SCGHtlCZ16</v>
      </c>
      <c r="D6171" s="1" t="s">
        <v>506</v>
      </c>
      <c r="E6171" s="1" t="str">
        <f t="shared" si="673"/>
        <v>SCG</v>
      </c>
      <c r="F6171" s="1" t="str">
        <f t="shared" si="674"/>
        <v>SCG</v>
      </c>
      <c r="G6171" s="1" t="str">
        <f t="shared" si="675"/>
        <v>Htl</v>
      </c>
      <c r="H6171" s="1" t="s">
        <v>530</v>
      </c>
      <c r="I6171" s="1" t="str">
        <f t="shared" si="676"/>
        <v>CZ16</v>
      </c>
      <c r="J6171" s="1" t="s">
        <v>531</v>
      </c>
      <c r="L6171" s="12" t="str">
        <f t="shared" si="677"/>
        <v>SCGHtlCZ162003</v>
      </c>
      <c r="M6171" t="s">
        <v>1484</v>
      </c>
      <c r="N6171" s="1">
        <v>2003</v>
      </c>
      <c r="O6171" s="19">
        <v>0.10265000000000001</v>
      </c>
      <c r="P6171" t="str">
        <f t="shared" si="678"/>
        <v>03</v>
      </c>
    </row>
    <row r="6172" spans="2:16" x14ac:dyDescent="0.25">
      <c r="B6172" t="s">
        <v>502</v>
      </c>
      <c r="C6172" t="str">
        <f t="shared" si="672"/>
        <v>SCGHtlCZ16</v>
      </c>
      <c r="D6172" s="1" t="s">
        <v>506</v>
      </c>
      <c r="E6172" s="1" t="str">
        <f t="shared" si="673"/>
        <v>SCG</v>
      </c>
      <c r="F6172" s="1" t="str">
        <f t="shared" si="674"/>
        <v>SCG</v>
      </c>
      <c r="G6172" s="1" t="str">
        <f t="shared" si="675"/>
        <v>Htl</v>
      </c>
      <c r="H6172" s="1" t="s">
        <v>530</v>
      </c>
      <c r="I6172" s="1" t="str">
        <f t="shared" si="676"/>
        <v>CZ16</v>
      </c>
      <c r="J6172" s="1" t="s">
        <v>531</v>
      </c>
      <c r="L6172" s="12" t="str">
        <f t="shared" si="677"/>
        <v>SCGHtlCZ162007</v>
      </c>
      <c r="M6172" t="s">
        <v>1484</v>
      </c>
      <c r="N6172" s="1">
        <v>2007</v>
      </c>
      <c r="O6172" s="19">
        <v>0.1157</v>
      </c>
      <c r="P6172" t="str">
        <f t="shared" si="678"/>
        <v>07</v>
      </c>
    </row>
    <row r="6173" spans="2:16" x14ac:dyDescent="0.25">
      <c r="B6173" t="s">
        <v>502</v>
      </c>
      <c r="C6173" t="str">
        <f t="shared" si="672"/>
        <v>SCGHtlCZ16</v>
      </c>
      <c r="D6173" s="1" t="s">
        <v>506</v>
      </c>
      <c r="E6173" s="1" t="str">
        <f t="shared" si="673"/>
        <v>SCG</v>
      </c>
      <c r="F6173" s="1" t="str">
        <f t="shared" si="674"/>
        <v>SCG</v>
      </c>
      <c r="G6173" s="1" t="str">
        <f t="shared" si="675"/>
        <v>Htl</v>
      </c>
      <c r="H6173" s="1" t="s">
        <v>530</v>
      </c>
      <c r="I6173" s="1" t="str">
        <f t="shared" si="676"/>
        <v>CZ16</v>
      </c>
      <c r="J6173" s="1" t="s">
        <v>531</v>
      </c>
      <c r="L6173" s="12" t="str">
        <f t="shared" si="677"/>
        <v>SCGHtlCZ162011</v>
      </c>
      <c r="M6173" t="s">
        <v>1484</v>
      </c>
      <c r="N6173" s="1">
        <v>2011</v>
      </c>
      <c r="O6173" s="19">
        <v>0.1157</v>
      </c>
      <c r="P6173" t="str">
        <f t="shared" si="678"/>
        <v>11</v>
      </c>
    </row>
    <row r="6174" spans="2:16" x14ac:dyDescent="0.25">
      <c r="B6174" t="s">
        <v>502</v>
      </c>
      <c r="C6174" t="str">
        <f t="shared" si="672"/>
        <v>SCGHtlCZ16</v>
      </c>
      <c r="D6174" s="1" t="s">
        <v>506</v>
      </c>
      <c r="E6174" s="1" t="str">
        <f t="shared" si="673"/>
        <v>SCG</v>
      </c>
      <c r="F6174" s="1" t="str">
        <f t="shared" si="674"/>
        <v>SCG</v>
      </c>
      <c r="G6174" s="1" t="str">
        <f t="shared" si="675"/>
        <v>Htl</v>
      </c>
      <c r="H6174" s="1" t="s">
        <v>530</v>
      </c>
      <c r="I6174" s="1" t="str">
        <f t="shared" si="676"/>
        <v>CZ16</v>
      </c>
      <c r="J6174" s="1" t="s">
        <v>531</v>
      </c>
      <c r="L6174" s="12" t="str">
        <f t="shared" si="677"/>
        <v>SCGHtlCZ162014</v>
      </c>
      <c r="M6174" t="s">
        <v>1484</v>
      </c>
      <c r="N6174" s="1">
        <v>2014</v>
      </c>
      <c r="O6174" s="19">
        <v>5.7849999999999999E-2</v>
      </c>
      <c r="P6174" t="str">
        <f t="shared" si="678"/>
        <v>14</v>
      </c>
    </row>
    <row r="6175" spans="2:16" x14ac:dyDescent="0.25">
      <c r="B6175" t="s">
        <v>502</v>
      </c>
      <c r="C6175" t="str">
        <f t="shared" si="672"/>
        <v>SCGMBTCZ01</v>
      </c>
      <c r="D6175" s="1" t="s">
        <v>506</v>
      </c>
      <c r="E6175" s="1" t="str">
        <f t="shared" si="673"/>
        <v>SCG</v>
      </c>
      <c r="F6175" s="1" t="str">
        <f t="shared" si="674"/>
        <v>SCG</v>
      </c>
      <c r="G6175" s="1" t="str">
        <f t="shared" si="675"/>
        <v>MBT</v>
      </c>
      <c r="H6175" s="1" t="s">
        <v>530</v>
      </c>
      <c r="I6175" s="1" t="str">
        <f t="shared" si="676"/>
        <v>CZ01</v>
      </c>
      <c r="J6175" s="1" t="s">
        <v>531</v>
      </c>
      <c r="L6175" s="12" t="str">
        <f t="shared" si="677"/>
        <v>SCGMBTCZ011975</v>
      </c>
      <c r="M6175" t="s">
        <v>1485</v>
      </c>
      <c r="N6175" s="1">
        <v>1975</v>
      </c>
      <c r="O6175" s="19">
        <v>0</v>
      </c>
      <c r="P6175" t="str">
        <f t="shared" si="678"/>
        <v>75</v>
      </c>
    </row>
    <row r="6176" spans="2:16" x14ac:dyDescent="0.25">
      <c r="B6176" t="s">
        <v>502</v>
      </c>
      <c r="C6176" t="str">
        <f t="shared" si="672"/>
        <v>SCGMBTCZ01</v>
      </c>
      <c r="D6176" s="1" t="s">
        <v>506</v>
      </c>
      <c r="E6176" s="1" t="str">
        <f t="shared" si="673"/>
        <v>SCG</v>
      </c>
      <c r="F6176" s="1" t="str">
        <f t="shared" si="674"/>
        <v>SCG</v>
      </c>
      <c r="G6176" s="1" t="str">
        <f t="shared" si="675"/>
        <v>MBT</v>
      </c>
      <c r="H6176" s="1" t="s">
        <v>530</v>
      </c>
      <c r="I6176" s="1" t="str">
        <f t="shared" si="676"/>
        <v>CZ01</v>
      </c>
      <c r="J6176" s="1" t="s">
        <v>531</v>
      </c>
      <c r="L6176" s="12" t="str">
        <f t="shared" si="677"/>
        <v>SCGMBTCZ011985</v>
      </c>
      <c r="M6176" t="s">
        <v>1485</v>
      </c>
      <c r="N6176" s="1">
        <v>1985</v>
      </c>
      <c r="O6176" s="19">
        <v>0</v>
      </c>
      <c r="P6176" t="str">
        <f t="shared" si="678"/>
        <v>85</v>
      </c>
    </row>
    <row r="6177" spans="2:16" x14ac:dyDescent="0.25">
      <c r="B6177" t="s">
        <v>502</v>
      </c>
      <c r="C6177" t="str">
        <f t="shared" si="672"/>
        <v>SCGMBTCZ01</v>
      </c>
      <c r="D6177" s="1" t="s">
        <v>506</v>
      </c>
      <c r="E6177" s="1" t="str">
        <f t="shared" si="673"/>
        <v>SCG</v>
      </c>
      <c r="F6177" s="1" t="str">
        <f t="shared" si="674"/>
        <v>SCG</v>
      </c>
      <c r="G6177" s="1" t="str">
        <f t="shared" si="675"/>
        <v>MBT</v>
      </c>
      <c r="H6177" s="1" t="s">
        <v>530</v>
      </c>
      <c r="I6177" s="1" t="str">
        <f t="shared" si="676"/>
        <v>CZ01</v>
      </c>
      <c r="J6177" s="1" t="s">
        <v>531</v>
      </c>
      <c r="L6177" s="12" t="str">
        <f t="shared" si="677"/>
        <v>SCGMBTCZ011996</v>
      </c>
      <c r="M6177" t="s">
        <v>1485</v>
      </c>
      <c r="N6177" s="1">
        <v>1996</v>
      </c>
      <c r="O6177" s="19">
        <v>0</v>
      </c>
      <c r="P6177" t="str">
        <f t="shared" si="678"/>
        <v>96</v>
      </c>
    </row>
    <row r="6178" spans="2:16" x14ac:dyDescent="0.25">
      <c r="B6178" t="s">
        <v>502</v>
      </c>
      <c r="C6178" t="str">
        <f t="shared" si="672"/>
        <v>SCGMBTCZ01</v>
      </c>
      <c r="D6178" s="1" t="s">
        <v>506</v>
      </c>
      <c r="E6178" s="1" t="str">
        <f t="shared" si="673"/>
        <v>SCG</v>
      </c>
      <c r="F6178" s="1" t="str">
        <f t="shared" si="674"/>
        <v>SCG</v>
      </c>
      <c r="G6178" s="1" t="str">
        <f t="shared" si="675"/>
        <v>MBT</v>
      </c>
      <c r="H6178" s="1" t="s">
        <v>530</v>
      </c>
      <c r="I6178" s="1" t="str">
        <f t="shared" si="676"/>
        <v>CZ01</v>
      </c>
      <c r="J6178" s="1" t="s">
        <v>531</v>
      </c>
      <c r="L6178" s="12" t="str">
        <f t="shared" si="677"/>
        <v>SCGMBTCZ012003</v>
      </c>
      <c r="M6178" t="s">
        <v>1485</v>
      </c>
      <c r="N6178" s="1">
        <v>2003</v>
      </c>
      <c r="O6178" s="19">
        <v>0</v>
      </c>
      <c r="P6178" t="str">
        <f t="shared" si="678"/>
        <v>03</v>
      </c>
    </row>
    <row r="6179" spans="2:16" x14ac:dyDescent="0.25">
      <c r="B6179" t="s">
        <v>502</v>
      </c>
      <c r="C6179" t="str">
        <f t="shared" si="672"/>
        <v>SCGMBTCZ01</v>
      </c>
      <c r="D6179" s="1" t="s">
        <v>506</v>
      </c>
      <c r="E6179" s="1" t="str">
        <f t="shared" si="673"/>
        <v>SCG</v>
      </c>
      <c r="F6179" s="1" t="str">
        <f t="shared" si="674"/>
        <v>SCG</v>
      </c>
      <c r="G6179" s="1" t="str">
        <f t="shared" si="675"/>
        <v>MBT</v>
      </c>
      <c r="H6179" s="1" t="s">
        <v>530</v>
      </c>
      <c r="I6179" s="1" t="str">
        <f t="shared" si="676"/>
        <v>CZ01</v>
      </c>
      <c r="J6179" s="1" t="s">
        <v>531</v>
      </c>
      <c r="L6179" s="12" t="str">
        <f t="shared" si="677"/>
        <v>SCGMBTCZ012007</v>
      </c>
      <c r="M6179" t="s">
        <v>1485</v>
      </c>
      <c r="N6179" s="1">
        <v>2007</v>
      </c>
      <c r="O6179" s="19">
        <v>0</v>
      </c>
      <c r="P6179" t="str">
        <f t="shared" si="678"/>
        <v>07</v>
      </c>
    </row>
    <row r="6180" spans="2:16" x14ac:dyDescent="0.25">
      <c r="B6180" t="s">
        <v>502</v>
      </c>
      <c r="C6180" t="str">
        <f t="shared" si="672"/>
        <v>SCGMBTCZ01</v>
      </c>
      <c r="D6180" s="1" t="s">
        <v>506</v>
      </c>
      <c r="E6180" s="1" t="str">
        <f t="shared" si="673"/>
        <v>SCG</v>
      </c>
      <c r="F6180" s="1" t="str">
        <f t="shared" si="674"/>
        <v>SCG</v>
      </c>
      <c r="G6180" s="1" t="str">
        <f t="shared" si="675"/>
        <v>MBT</v>
      </c>
      <c r="H6180" s="1" t="s">
        <v>530</v>
      </c>
      <c r="I6180" s="1" t="str">
        <f t="shared" si="676"/>
        <v>CZ01</v>
      </c>
      <c r="J6180" s="1" t="s">
        <v>531</v>
      </c>
      <c r="L6180" s="12" t="str">
        <f t="shared" si="677"/>
        <v>SCGMBTCZ012011</v>
      </c>
      <c r="M6180" t="s">
        <v>1485</v>
      </c>
      <c r="N6180" s="1">
        <v>2011</v>
      </c>
      <c r="O6180" s="19">
        <v>0</v>
      </c>
      <c r="P6180" t="str">
        <f t="shared" si="678"/>
        <v>11</v>
      </c>
    </row>
    <row r="6181" spans="2:16" x14ac:dyDescent="0.25">
      <c r="B6181" t="s">
        <v>502</v>
      </c>
      <c r="C6181" t="str">
        <f t="shared" si="672"/>
        <v>SCGMBTCZ01</v>
      </c>
      <c r="D6181" s="1" t="s">
        <v>506</v>
      </c>
      <c r="E6181" s="1" t="str">
        <f t="shared" si="673"/>
        <v>SCG</v>
      </c>
      <c r="F6181" s="1" t="str">
        <f t="shared" si="674"/>
        <v>SCG</v>
      </c>
      <c r="G6181" s="1" t="str">
        <f t="shared" si="675"/>
        <v>MBT</v>
      </c>
      <c r="H6181" s="1" t="s">
        <v>530</v>
      </c>
      <c r="I6181" s="1" t="str">
        <f t="shared" si="676"/>
        <v>CZ01</v>
      </c>
      <c r="J6181" s="1" t="s">
        <v>531</v>
      </c>
      <c r="L6181" s="12" t="str">
        <f t="shared" si="677"/>
        <v>SCGMBTCZ012014</v>
      </c>
      <c r="M6181" t="s">
        <v>1485</v>
      </c>
      <c r="N6181" s="1">
        <v>2014</v>
      </c>
      <c r="O6181" s="19">
        <v>0</v>
      </c>
      <c r="P6181" t="str">
        <f t="shared" si="678"/>
        <v>14</v>
      </c>
    </row>
    <row r="6182" spans="2:16" x14ac:dyDescent="0.25">
      <c r="B6182" t="s">
        <v>502</v>
      </c>
      <c r="C6182" t="str">
        <f t="shared" si="672"/>
        <v>SCGMBTCZ02</v>
      </c>
      <c r="D6182" s="1" t="s">
        <v>506</v>
      </c>
      <c r="E6182" s="1" t="str">
        <f t="shared" si="673"/>
        <v>SCG</v>
      </c>
      <c r="F6182" s="1" t="str">
        <f t="shared" si="674"/>
        <v>SCG</v>
      </c>
      <c r="G6182" s="1" t="str">
        <f t="shared" si="675"/>
        <v>MBT</v>
      </c>
      <c r="H6182" s="1" t="s">
        <v>530</v>
      </c>
      <c r="I6182" s="1" t="str">
        <f t="shared" si="676"/>
        <v>CZ02</v>
      </c>
      <c r="J6182" s="1" t="s">
        <v>531</v>
      </c>
      <c r="L6182" s="12" t="str">
        <f t="shared" si="677"/>
        <v>SCGMBTCZ021975</v>
      </c>
      <c r="M6182" t="s">
        <v>1486</v>
      </c>
      <c r="N6182" s="1">
        <v>1975</v>
      </c>
      <c r="O6182" s="19">
        <v>0</v>
      </c>
      <c r="P6182" t="str">
        <f t="shared" si="678"/>
        <v>75</v>
      </c>
    </row>
    <row r="6183" spans="2:16" x14ac:dyDescent="0.25">
      <c r="B6183" t="s">
        <v>502</v>
      </c>
      <c r="C6183" t="str">
        <f t="shared" si="672"/>
        <v>SCGMBTCZ02</v>
      </c>
      <c r="D6183" s="1" t="s">
        <v>506</v>
      </c>
      <c r="E6183" s="1" t="str">
        <f t="shared" si="673"/>
        <v>SCG</v>
      </c>
      <c r="F6183" s="1" t="str">
        <f t="shared" si="674"/>
        <v>SCG</v>
      </c>
      <c r="G6183" s="1" t="str">
        <f t="shared" si="675"/>
        <v>MBT</v>
      </c>
      <c r="H6183" s="1" t="s">
        <v>530</v>
      </c>
      <c r="I6183" s="1" t="str">
        <f t="shared" si="676"/>
        <v>CZ02</v>
      </c>
      <c r="J6183" s="1" t="s">
        <v>531</v>
      </c>
      <c r="L6183" s="12" t="str">
        <f t="shared" si="677"/>
        <v>SCGMBTCZ021985</v>
      </c>
      <c r="M6183" t="s">
        <v>1486</v>
      </c>
      <c r="N6183" s="1">
        <v>1985</v>
      </c>
      <c r="O6183" s="19">
        <v>0</v>
      </c>
      <c r="P6183" t="str">
        <f t="shared" si="678"/>
        <v>85</v>
      </c>
    </row>
    <row r="6184" spans="2:16" x14ac:dyDescent="0.25">
      <c r="B6184" t="s">
        <v>502</v>
      </c>
      <c r="C6184" t="str">
        <f t="shared" si="672"/>
        <v>SCGMBTCZ02</v>
      </c>
      <c r="D6184" s="1" t="s">
        <v>506</v>
      </c>
      <c r="E6184" s="1" t="str">
        <f t="shared" si="673"/>
        <v>SCG</v>
      </c>
      <c r="F6184" s="1" t="str">
        <f t="shared" si="674"/>
        <v>SCG</v>
      </c>
      <c r="G6184" s="1" t="str">
        <f t="shared" si="675"/>
        <v>MBT</v>
      </c>
      <c r="H6184" s="1" t="s">
        <v>530</v>
      </c>
      <c r="I6184" s="1" t="str">
        <f t="shared" si="676"/>
        <v>CZ02</v>
      </c>
      <c r="J6184" s="1" t="s">
        <v>531</v>
      </c>
      <c r="L6184" s="12" t="str">
        <f t="shared" si="677"/>
        <v>SCGMBTCZ021996</v>
      </c>
      <c r="M6184" t="s">
        <v>1486</v>
      </c>
      <c r="N6184" s="1">
        <v>1996</v>
      </c>
      <c r="O6184" s="19">
        <v>0</v>
      </c>
      <c r="P6184" t="str">
        <f t="shared" si="678"/>
        <v>96</v>
      </c>
    </row>
    <row r="6185" spans="2:16" x14ac:dyDescent="0.25">
      <c r="B6185" t="s">
        <v>502</v>
      </c>
      <c r="C6185" t="str">
        <f t="shared" si="672"/>
        <v>SCGMBTCZ02</v>
      </c>
      <c r="D6185" s="1" t="s">
        <v>506</v>
      </c>
      <c r="E6185" s="1" t="str">
        <f t="shared" si="673"/>
        <v>SCG</v>
      </c>
      <c r="F6185" s="1" t="str">
        <f t="shared" si="674"/>
        <v>SCG</v>
      </c>
      <c r="G6185" s="1" t="str">
        <f t="shared" si="675"/>
        <v>MBT</v>
      </c>
      <c r="H6185" s="1" t="s">
        <v>530</v>
      </c>
      <c r="I6185" s="1" t="str">
        <f t="shared" si="676"/>
        <v>CZ02</v>
      </c>
      <c r="J6185" s="1" t="s">
        <v>531</v>
      </c>
      <c r="L6185" s="12" t="str">
        <f t="shared" si="677"/>
        <v>SCGMBTCZ022003</v>
      </c>
      <c r="M6185" t="s">
        <v>1486</v>
      </c>
      <c r="N6185" s="1">
        <v>2003</v>
      </c>
      <c r="O6185" s="19">
        <v>0</v>
      </c>
      <c r="P6185" t="str">
        <f t="shared" si="678"/>
        <v>03</v>
      </c>
    </row>
    <row r="6186" spans="2:16" x14ac:dyDescent="0.25">
      <c r="B6186" t="s">
        <v>502</v>
      </c>
      <c r="C6186" t="str">
        <f t="shared" si="672"/>
        <v>SCGMBTCZ02</v>
      </c>
      <c r="D6186" s="1" t="s">
        <v>506</v>
      </c>
      <c r="E6186" s="1" t="str">
        <f t="shared" si="673"/>
        <v>SCG</v>
      </c>
      <c r="F6186" s="1" t="str">
        <f t="shared" si="674"/>
        <v>SCG</v>
      </c>
      <c r="G6186" s="1" t="str">
        <f t="shared" si="675"/>
        <v>MBT</v>
      </c>
      <c r="H6186" s="1" t="s">
        <v>530</v>
      </c>
      <c r="I6186" s="1" t="str">
        <f t="shared" si="676"/>
        <v>CZ02</v>
      </c>
      <c r="J6186" s="1" t="s">
        <v>531</v>
      </c>
      <c r="L6186" s="12" t="str">
        <f t="shared" si="677"/>
        <v>SCGMBTCZ022007</v>
      </c>
      <c r="M6186" t="s">
        <v>1486</v>
      </c>
      <c r="N6186" s="1">
        <v>2007</v>
      </c>
      <c r="O6186" s="19">
        <v>0</v>
      </c>
      <c r="P6186" t="str">
        <f t="shared" si="678"/>
        <v>07</v>
      </c>
    </row>
    <row r="6187" spans="2:16" x14ac:dyDescent="0.25">
      <c r="B6187" t="s">
        <v>502</v>
      </c>
      <c r="C6187" t="str">
        <f t="shared" si="672"/>
        <v>SCGMBTCZ02</v>
      </c>
      <c r="D6187" s="1" t="s">
        <v>506</v>
      </c>
      <c r="E6187" s="1" t="str">
        <f t="shared" si="673"/>
        <v>SCG</v>
      </c>
      <c r="F6187" s="1" t="str">
        <f t="shared" si="674"/>
        <v>SCG</v>
      </c>
      <c r="G6187" s="1" t="str">
        <f t="shared" si="675"/>
        <v>MBT</v>
      </c>
      <c r="H6187" s="1" t="s">
        <v>530</v>
      </c>
      <c r="I6187" s="1" t="str">
        <f t="shared" si="676"/>
        <v>CZ02</v>
      </c>
      <c r="J6187" s="1" t="s">
        <v>531</v>
      </c>
      <c r="L6187" s="12" t="str">
        <f t="shared" si="677"/>
        <v>SCGMBTCZ022011</v>
      </c>
      <c r="M6187" t="s">
        <v>1486</v>
      </c>
      <c r="N6187" s="1">
        <v>2011</v>
      </c>
      <c r="O6187" s="19">
        <v>0</v>
      </c>
      <c r="P6187" t="str">
        <f t="shared" si="678"/>
        <v>11</v>
      </c>
    </row>
    <row r="6188" spans="2:16" x14ac:dyDescent="0.25">
      <c r="B6188" t="s">
        <v>502</v>
      </c>
      <c r="C6188" t="str">
        <f t="shared" si="672"/>
        <v>SCGMBTCZ02</v>
      </c>
      <c r="D6188" s="1" t="s">
        <v>506</v>
      </c>
      <c r="E6188" s="1" t="str">
        <f t="shared" si="673"/>
        <v>SCG</v>
      </c>
      <c r="F6188" s="1" t="str">
        <f t="shared" si="674"/>
        <v>SCG</v>
      </c>
      <c r="G6188" s="1" t="str">
        <f t="shared" si="675"/>
        <v>MBT</v>
      </c>
      <c r="H6188" s="1" t="s">
        <v>530</v>
      </c>
      <c r="I6188" s="1" t="str">
        <f t="shared" si="676"/>
        <v>CZ02</v>
      </c>
      <c r="J6188" s="1" t="s">
        <v>531</v>
      </c>
      <c r="L6188" s="12" t="str">
        <f t="shared" si="677"/>
        <v>SCGMBTCZ022014</v>
      </c>
      <c r="M6188" t="s">
        <v>1486</v>
      </c>
      <c r="N6188" s="1">
        <v>2014</v>
      </c>
      <c r="O6188" s="19">
        <v>0</v>
      </c>
      <c r="P6188" t="str">
        <f t="shared" si="678"/>
        <v>14</v>
      </c>
    </row>
    <row r="6189" spans="2:16" x14ac:dyDescent="0.25">
      <c r="B6189" t="s">
        <v>502</v>
      </c>
      <c r="C6189" t="str">
        <f t="shared" si="672"/>
        <v>SCGMBTCZ03</v>
      </c>
      <c r="D6189" s="1" t="s">
        <v>506</v>
      </c>
      <c r="E6189" s="1" t="str">
        <f t="shared" si="673"/>
        <v>SCG</v>
      </c>
      <c r="F6189" s="1" t="str">
        <f t="shared" si="674"/>
        <v>SCG</v>
      </c>
      <c r="G6189" s="1" t="str">
        <f t="shared" si="675"/>
        <v>MBT</v>
      </c>
      <c r="H6189" s="1" t="s">
        <v>530</v>
      </c>
      <c r="I6189" s="1" t="str">
        <f t="shared" si="676"/>
        <v>CZ03</v>
      </c>
      <c r="J6189" s="1" t="s">
        <v>531</v>
      </c>
      <c r="L6189" s="12" t="str">
        <f t="shared" si="677"/>
        <v>SCGMBTCZ031975</v>
      </c>
      <c r="M6189" t="s">
        <v>1487</v>
      </c>
      <c r="N6189" s="1">
        <v>1975</v>
      </c>
      <c r="O6189" s="19">
        <v>0</v>
      </c>
      <c r="P6189" t="str">
        <f t="shared" si="678"/>
        <v>75</v>
      </c>
    </row>
    <row r="6190" spans="2:16" x14ac:dyDescent="0.25">
      <c r="B6190" t="s">
        <v>502</v>
      </c>
      <c r="C6190" t="str">
        <f t="shared" si="672"/>
        <v>SCGMBTCZ03</v>
      </c>
      <c r="D6190" s="1" t="s">
        <v>506</v>
      </c>
      <c r="E6190" s="1" t="str">
        <f t="shared" si="673"/>
        <v>SCG</v>
      </c>
      <c r="F6190" s="1" t="str">
        <f t="shared" si="674"/>
        <v>SCG</v>
      </c>
      <c r="G6190" s="1" t="str">
        <f t="shared" si="675"/>
        <v>MBT</v>
      </c>
      <c r="H6190" s="1" t="s">
        <v>530</v>
      </c>
      <c r="I6190" s="1" t="str">
        <f t="shared" si="676"/>
        <v>CZ03</v>
      </c>
      <c r="J6190" s="1" t="s">
        <v>531</v>
      </c>
      <c r="L6190" s="12" t="str">
        <f t="shared" si="677"/>
        <v>SCGMBTCZ031985</v>
      </c>
      <c r="M6190" t="s">
        <v>1487</v>
      </c>
      <c r="N6190" s="1">
        <v>1985</v>
      </c>
      <c r="O6190" s="19">
        <v>0</v>
      </c>
      <c r="P6190" t="str">
        <f t="shared" si="678"/>
        <v>85</v>
      </c>
    </row>
    <row r="6191" spans="2:16" x14ac:dyDescent="0.25">
      <c r="B6191" t="s">
        <v>502</v>
      </c>
      <c r="C6191" t="str">
        <f t="shared" si="672"/>
        <v>SCGMBTCZ03</v>
      </c>
      <c r="D6191" s="1" t="s">
        <v>506</v>
      </c>
      <c r="E6191" s="1" t="str">
        <f t="shared" si="673"/>
        <v>SCG</v>
      </c>
      <c r="F6191" s="1" t="str">
        <f t="shared" si="674"/>
        <v>SCG</v>
      </c>
      <c r="G6191" s="1" t="str">
        <f t="shared" si="675"/>
        <v>MBT</v>
      </c>
      <c r="H6191" s="1" t="s">
        <v>530</v>
      </c>
      <c r="I6191" s="1" t="str">
        <f t="shared" si="676"/>
        <v>CZ03</v>
      </c>
      <c r="J6191" s="1" t="s">
        <v>531</v>
      </c>
      <c r="L6191" s="12" t="str">
        <f t="shared" si="677"/>
        <v>SCGMBTCZ031996</v>
      </c>
      <c r="M6191" t="s">
        <v>1487</v>
      </c>
      <c r="N6191" s="1">
        <v>1996</v>
      </c>
      <c r="O6191" s="19">
        <v>0</v>
      </c>
      <c r="P6191" t="str">
        <f t="shared" si="678"/>
        <v>96</v>
      </c>
    </row>
    <row r="6192" spans="2:16" x14ac:dyDescent="0.25">
      <c r="B6192" t="s">
        <v>502</v>
      </c>
      <c r="C6192" t="str">
        <f t="shared" si="672"/>
        <v>SCGMBTCZ03</v>
      </c>
      <c r="D6192" s="1" t="s">
        <v>506</v>
      </c>
      <c r="E6192" s="1" t="str">
        <f t="shared" si="673"/>
        <v>SCG</v>
      </c>
      <c r="F6192" s="1" t="str">
        <f t="shared" si="674"/>
        <v>SCG</v>
      </c>
      <c r="G6192" s="1" t="str">
        <f t="shared" si="675"/>
        <v>MBT</v>
      </c>
      <c r="H6192" s="1" t="s">
        <v>530</v>
      </c>
      <c r="I6192" s="1" t="str">
        <f t="shared" si="676"/>
        <v>CZ03</v>
      </c>
      <c r="J6192" s="1" t="s">
        <v>531</v>
      </c>
      <c r="L6192" s="12" t="str">
        <f t="shared" si="677"/>
        <v>SCGMBTCZ032003</v>
      </c>
      <c r="M6192" t="s">
        <v>1487</v>
      </c>
      <c r="N6192" s="1">
        <v>2003</v>
      </c>
      <c r="O6192" s="19">
        <v>0</v>
      </c>
      <c r="P6192" t="str">
        <f t="shared" si="678"/>
        <v>03</v>
      </c>
    </row>
    <row r="6193" spans="2:16" x14ac:dyDescent="0.25">
      <c r="B6193" t="s">
        <v>502</v>
      </c>
      <c r="C6193" t="str">
        <f t="shared" si="672"/>
        <v>SCGMBTCZ03</v>
      </c>
      <c r="D6193" s="1" t="s">
        <v>506</v>
      </c>
      <c r="E6193" s="1" t="str">
        <f t="shared" si="673"/>
        <v>SCG</v>
      </c>
      <c r="F6193" s="1" t="str">
        <f t="shared" si="674"/>
        <v>SCG</v>
      </c>
      <c r="G6193" s="1" t="str">
        <f t="shared" si="675"/>
        <v>MBT</v>
      </c>
      <c r="H6193" s="1" t="s">
        <v>530</v>
      </c>
      <c r="I6193" s="1" t="str">
        <f t="shared" si="676"/>
        <v>CZ03</v>
      </c>
      <c r="J6193" s="1" t="s">
        <v>531</v>
      </c>
      <c r="L6193" s="12" t="str">
        <f t="shared" si="677"/>
        <v>SCGMBTCZ032007</v>
      </c>
      <c r="M6193" t="s">
        <v>1487</v>
      </c>
      <c r="N6193" s="1">
        <v>2007</v>
      </c>
      <c r="O6193" s="19">
        <v>0</v>
      </c>
      <c r="P6193" t="str">
        <f t="shared" si="678"/>
        <v>07</v>
      </c>
    </row>
    <row r="6194" spans="2:16" x14ac:dyDescent="0.25">
      <c r="B6194" t="s">
        <v>502</v>
      </c>
      <c r="C6194" t="str">
        <f t="shared" si="672"/>
        <v>SCGMBTCZ03</v>
      </c>
      <c r="D6194" s="1" t="s">
        <v>506</v>
      </c>
      <c r="E6194" s="1" t="str">
        <f t="shared" si="673"/>
        <v>SCG</v>
      </c>
      <c r="F6194" s="1" t="str">
        <f t="shared" si="674"/>
        <v>SCG</v>
      </c>
      <c r="G6194" s="1" t="str">
        <f t="shared" si="675"/>
        <v>MBT</v>
      </c>
      <c r="H6194" s="1" t="s">
        <v>530</v>
      </c>
      <c r="I6194" s="1" t="str">
        <f t="shared" si="676"/>
        <v>CZ03</v>
      </c>
      <c r="J6194" s="1" t="s">
        <v>531</v>
      </c>
      <c r="L6194" s="12" t="str">
        <f t="shared" si="677"/>
        <v>SCGMBTCZ032011</v>
      </c>
      <c r="M6194" t="s">
        <v>1487</v>
      </c>
      <c r="N6194" s="1">
        <v>2011</v>
      </c>
      <c r="O6194" s="19">
        <v>0</v>
      </c>
      <c r="P6194" t="str">
        <f t="shared" si="678"/>
        <v>11</v>
      </c>
    </row>
    <row r="6195" spans="2:16" x14ac:dyDescent="0.25">
      <c r="B6195" t="s">
        <v>502</v>
      </c>
      <c r="C6195" t="str">
        <f t="shared" si="672"/>
        <v>SCGMBTCZ03</v>
      </c>
      <c r="D6195" s="1" t="s">
        <v>506</v>
      </c>
      <c r="E6195" s="1" t="str">
        <f t="shared" si="673"/>
        <v>SCG</v>
      </c>
      <c r="F6195" s="1" t="str">
        <f t="shared" si="674"/>
        <v>SCG</v>
      </c>
      <c r="G6195" s="1" t="str">
        <f t="shared" si="675"/>
        <v>MBT</v>
      </c>
      <c r="H6195" s="1" t="s">
        <v>530</v>
      </c>
      <c r="I6195" s="1" t="str">
        <f t="shared" si="676"/>
        <v>CZ03</v>
      </c>
      <c r="J6195" s="1" t="s">
        <v>531</v>
      </c>
      <c r="L6195" s="12" t="str">
        <f t="shared" si="677"/>
        <v>SCGMBTCZ032014</v>
      </c>
      <c r="M6195" t="s">
        <v>1487</v>
      </c>
      <c r="N6195" s="1">
        <v>2014</v>
      </c>
      <c r="O6195" s="19">
        <v>0</v>
      </c>
      <c r="P6195" t="str">
        <f t="shared" si="678"/>
        <v>14</v>
      </c>
    </row>
    <row r="6196" spans="2:16" x14ac:dyDescent="0.25">
      <c r="B6196" t="s">
        <v>502</v>
      </c>
      <c r="C6196" t="str">
        <f t="shared" si="672"/>
        <v>SCGMBTCZ04</v>
      </c>
      <c r="D6196" s="1" t="s">
        <v>506</v>
      </c>
      <c r="E6196" s="1" t="str">
        <f t="shared" si="673"/>
        <v>SCG</v>
      </c>
      <c r="F6196" s="1" t="str">
        <f t="shared" si="674"/>
        <v>SCG</v>
      </c>
      <c r="G6196" s="1" t="str">
        <f t="shared" si="675"/>
        <v>MBT</v>
      </c>
      <c r="H6196" s="1" t="s">
        <v>530</v>
      </c>
      <c r="I6196" s="1" t="str">
        <f t="shared" si="676"/>
        <v>CZ04</v>
      </c>
      <c r="J6196" s="1" t="s">
        <v>531</v>
      </c>
      <c r="L6196" s="12" t="str">
        <f t="shared" si="677"/>
        <v>SCGMBTCZ041975</v>
      </c>
      <c r="M6196" t="s">
        <v>1488</v>
      </c>
      <c r="N6196" s="1">
        <v>1975</v>
      </c>
      <c r="O6196" s="19">
        <v>0</v>
      </c>
      <c r="P6196" t="str">
        <f t="shared" si="678"/>
        <v>75</v>
      </c>
    </row>
    <row r="6197" spans="2:16" x14ac:dyDescent="0.25">
      <c r="B6197" t="s">
        <v>502</v>
      </c>
      <c r="C6197" t="str">
        <f t="shared" si="672"/>
        <v>SCGMBTCZ04</v>
      </c>
      <c r="D6197" s="1" t="s">
        <v>506</v>
      </c>
      <c r="E6197" s="1" t="str">
        <f t="shared" si="673"/>
        <v>SCG</v>
      </c>
      <c r="F6197" s="1" t="str">
        <f t="shared" si="674"/>
        <v>SCG</v>
      </c>
      <c r="G6197" s="1" t="str">
        <f t="shared" si="675"/>
        <v>MBT</v>
      </c>
      <c r="H6197" s="1" t="s">
        <v>530</v>
      </c>
      <c r="I6197" s="1" t="str">
        <f t="shared" si="676"/>
        <v>CZ04</v>
      </c>
      <c r="J6197" s="1" t="s">
        <v>531</v>
      </c>
      <c r="L6197" s="12" t="str">
        <f t="shared" si="677"/>
        <v>SCGMBTCZ041985</v>
      </c>
      <c r="M6197" t="s">
        <v>1488</v>
      </c>
      <c r="N6197" s="1">
        <v>1985</v>
      </c>
      <c r="O6197" s="19">
        <v>0</v>
      </c>
      <c r="P6197" t="str">
        <f t="shared" si="678"/>
        <v>85</v>
      </c>
    </row>
    <row r="6198" spans="2:16" x14ac:dyDescent="0.25">
      <c r="B6198" t="s">
        <v>502</v>
      </c>
      <c r="C6198" t="str">
        <f t="shared" si="672"/>
        <v>SCGMBTCZ04</v>
      </c>
      <c r="D6198" s="1" t="s">
        <v>506</v>
      </c>
      <c r="E6198" s="1" t="str">
        <f t="shared" si="673"/>
        <v>SCG</v>
      </c>
      <c r="F6198" s="1" t="str">
        <f t="shared" si="674"/>
        <v>SCG</v>
      </c>
      <c r="G6198" s="1" t="str">
        <f t="shared" si="675"/>
        <v>MBT</v>
      </c>
      <c r="H6198" s="1" t="s">
        <v>530</v>
      </c>
      <c r="I6198" s="1" t="str">
        <f t="shared" si="676"/>
        <v>CZ04</v>
      </c>
      <c r="J6198" s="1" t="s">
        <v>531</v>
      </c>
      <c r="L6198" s="12" t="str">
        <f t="shared" si="677"/>
        <v>SCGMBTCZ041996</v>
      </c>
      <c r="M6198" t="s">
        <v>1488</v>
      </c>
      <c r="N6198" s="1">
        <v>1996</v>
      </c>
      <c r="O6198" s="19">
        <v>0</v>
      </c>
      <c r="P6198" t="str">
        <f t="shared" si="678"/>
        <v>96</v>
      </c>
    </row>
    <row r="6199" spans="2:16" x14ac:dyDescent="0.25">
      <c r="B6199" t="s">
        <v>502</v>
      </c>
      <c r="C6199" t="str">
        <f t="shared" si="672"/>
        <v>SCGMBTCZ04</v>
      </c>
      <c r="D6199" s="1" t="s">
        <v>506</v>
      </c>
      <c r="E6199" s="1" t="str">
        <f t="shared" si="673"/>
        <v>SCG</v>
      </c>
      <c r="F6199" s="1" t="str">
        <f t="shared" si="674"/>
        <v>SCG</v>
      </c>
      <c r="G6199" s="1" t="str">
        <f t="shared" si="675"/>
        <v>MBT</v>
      </c>
      <c r="H6199" s="1" t="s">
        <v>530</v>
      </c>
      <c r="I6199" s="1" t="str">
        <f t="shared" si="676"/>
        <v>CZ04</v>
      </c>
      <c r="J6199" s="1" t="s">
        <v>531</v>
      </c>
      <c r="L6199" s="12" t="str">
        <f t="shared" si="677"/>
        <v>SCGMBTCZ042003</v>
      </c>
      <c r="M6199" t="s">
        <v>1488</v>
      </c>
      <c r="N6199" s="1">
        <v>2003</v>
      </c>
      <c r="O6199" s="19">
        <v>0</v>
      </c>
      <c r="P6199" t="str">
        <f t="shared" si="678"/>
        <v>03</v>
      </c>
    </row>
    <row r="6200" spans="2:16" x14ac:dyDescent="0.25">
      <c r="B6200" t="s">
        <v>502</v>
      </c>
      <c r="C6200" t="str">
        <f t="shared" si="672"/>
        <v>SCGMBTCZ04</v>
      </c>
      <c r="D6200" s="1" t="s">
        <v>506</v>
      </c>
      <c r="E6200" s="1" t="str">
        <f t="shared" si="673"/>
        <v>SCG</v>
      </c>
      <c r="F6200" s="1" t="str">
        <f t="shared" si="674"/>
        <v>SCG</v>
      </c>
      <c r="G6200" s="1" t="str">
        <f t="shared" si="675"/>
        <v>MBT</v>
      </c>
      <c r="H6200" s="1" t="s">
        <v>530</v>
      </c>
      <c r="I6200" s="1" t="str">
        <f t="shared" si="676"/>
        <v>CZ04</v>
      </c>
      <c r="J6200" s="1" t="s">
        <v>531</v>
      </c>
      <c r="L6200" s="12" t="str">
        <f t="shared" si="677"/>
        <v>SCGMBTCZ042007</v>
      </c>
      <c r="M6200" t="s">
        <v>1488</v>
      </c>
      <c r="N6200" s="1">
        <v>2007</v>
      </c>
      <c r="O6200" s="19">
        <v>0</v>
      </c>
      <c r="P6200" t="str">
        <f t="shared" si="678"/>
        <v>07</v>
      </c>
    </row>
    <row r="6201" spans="2:16" x14ac:dyDescent="0.25">
      <c r="B6201" t="s">
        <v>502</v>
      </c>
      <c r="C6201" t="str">
        <f t="shared" si="672"/>
        <v>SCGMBTCZ04</v>
      </c>
      <c r="D6201" s="1" t="s">
        <v>506</v>
      </c>
      <c r="E6201" s="1" t="str">
        <f t="shared" si="673"/>
        <v>SCG</v>
      </c>
      <c r="F6201" s="1" t="str">
        <f t="shared" si="674"/>
        <v>SCG</v>
      </c>
      <c r="G6201" s="1" t="str">
        <f t="shared" si="675"/>
        <v>MBT</v>
      </c>
      <c r="H6201" s="1" t="s">
        <v>530</v>
      </c>
      <c r="I6201" s="1" t="str">
        <f t="shared" si="676"/>
        <v>CZ04</v>
      </c>
      <c r="J6201" s="1" t="s">
        <v>531</v>
      </c>
      <c r="L6201" s="12" t="str">
        <f t="shared" si="677"/>
        <v>SCGMBTCZ042011</v>
      </c>
      <c r="M6201" t="s">
        <v>1488</v>
      </c>
      <c r="N6201" s="1">
        <v>2011</v>
      </c>
      <c r="O6201" s="19">
        <v>0</v>
      </c>
      <c r="P6201" t="str">
        <f t="shared" si="678"/>
        <v>11</v>
      </c>
    </row>
    <row r="6202" spans="2:16" x14ac:dyDescent="0.25">
      <c r="B6202" t="s">
        <v>502</v>
      </c>
      <c r="C6202" t="str">
        <f t="shared" si="672"/>
        <v>SCGMBTCZ04</v>
      </c>
      <c r="D6202" s="1" t="s">
        <v>506</v>
      </c>
      <c r="E6202" s="1" t="str">
        <f t="shared" si="673"/>
        <v>SCG</v>
      </c>
      <c r="F6202" s="1" t="str">
        <f t="shared" si="674"/>
        <v>SCG</v>
      </c>
      <c r="G6202" s="1" t="str">
        <f t="shared" si="675"/>
        <v>MBT</v>
      </c>
      <c r="H6202" s="1" t="s">
        <v>530</v>
      </c>
      <c r="I6202" s="1" t="str">
        <f t="shared" si="676"/>
        <v>CZ04</v>
      </c>
      <c r="J6202" s="1" t="s">
        <v>531</v>
      </c>
      <c r="L6202" s="12" t="str">
        <f t="shared" si="677"/>
        <v>SCGMBTCZ042014</v>
      </c>
      <c r="M6202" t="s">
        <v>1488</v>
      </c>
      <c r="N6202" s="1">
        <v>2014</v>
      </c>
      <c r="O6202" s="19">
        <v>0</v>
      </c>
      <c r="P6202" t="str">
        <f t="shared" si="678"/>
        <v>14</v>
      </c>
    </row>
    <row r="6203" spans="2:16" x14ac:dyDescent="0.25">
      <c r="B6203" t="s">
        <v>502</v>
      </c>
      <c r="C6203" t="str">
        <f t="shared" si="672"/>
        <v>SCGMBTCZ05</v>
      </c>
      <c r="D6203" s="1" t="s">
        <v>506</v>
      </c>
      <c r="E6203" s="1" t="str">
        <f t="shared" si="673"/>
        <v>SCG</v>
      </c>
      <c r="F6203" s="1" t="str">
        <f t="shared" si="674"/>
        <v>SCG</v>
      </c>
      <c r="G6203" s="1" t="str">
        <f t="shared" si="675"/>
        <v>MBT</v>
      </c>
      <c r="H6203" s="1" t="s">
        <v>530</v>
      </c>
      <c r="I6203" s="1" t="str">
        <f t="shared" si="676"/>
        <v>CZ05</v>
      </c>
      <c r="J6203" s="1" t="s">
        <v>531</v>
      </c>
      <c r="L6203" s="12" t="str">
        <f t="shared" si="677"/>
        <v>SCGMBTCZ051975</v>
      </c>
      <c r="M6203" t="s">
        <v>1489</v>
      </c>
      <c r="N6203" s="1">
        <v>1975</v>
      </c>
      <c r="O6203" s="19">
        <v>0.21596666666666667</v>
      </c>
      <c r="P6203" t="str">
        <f t="shared" si="678"/>
        <v>75</v>
      </c>
    </row>
    <row r="6204" spans="2:16" x14ac:dyDescent="0.25">
      <c r="B6204" t="s">
        <v>502</v>
      </c>
      <c r="C6204" t="str">
        <f t="shared" si="672"/>
        <v>SCGMBTCZ05</v>
      </c>
      <c r="D6204" s="1" t="s">
        <v>506</v>
      </c>
      <c r="E6204" s="1" t="str">
        <f t="shared" si="673"/>
        <v>SCG</v>
      </c>
      <c r="F6204" s="1" t="str">
        <f t="shared" si="674"/>
        <v>SCG</v>
      </c>
      <c r="G6204" s="1" t="str">
        <f t="shared" si="675"/>
        <v>MBT</v>
      </c>
      <c r="H6204" s="1" t="s">
        <v>530</v>
      </c>
      <c r="I6204" s="1" t="str">
        <f t="shared" si="676"/>
        <v>CZ05</v>
      </c>
      <c r="J6204" s="1" t="s">
        <v>531</v>
      </c>
      <c r="L6204" s="12" t="str">
        <f t="shared" si="677"/>
        <v>SCGMBTCZ051985</v>
      </c>
      <c r="M6204" t="s">
        <v>1489</v>
      </c>
      <c r="N6204" s="1">
        <v>1985</v>
      </c>
      <c r="O6204" s="19">
        <v>0.11523333333333333</v>
      </c>
      <c r="P6204" t="str">
        <f t="shared" si="678"/>
        <v>85</v>
      </c>
    </row>
    <row r="6205" spans="2:16" x14ac:dyDescent="0.25">
      <c r="B6205" t="s">
        <v>502</v>
      </c>
      <c r="C6205" t="str">
        <f t="shared" si="672"/>
        <v>SCGMBTCZ05</v>
      </c>
      <c r="D6205" s="1" t="s">
        <v>506</v>
      </c>
      <c r="E6205" s="1" t="str">
        <f t="shared" si="673"/>
        <v>SCG</v>
      </c>
      <c r="F6205" s="1" t="str">
        <f t="shared" si="674"/>
        <v>SCG</v>
      </c>
      <c r="G6205" s="1" t="str">
        <f t="shared" si="675"/>
        <v>MBT</v>
      </c>
      <c r="H6205" s="1" t="s">
        <v>530</v>
      </c>
      <c r="I6205" s="1" t="str">
        <f t="shared" si="676"/>
        <v>CZ05</v>
      </c>
      <c r="J6205" s="1" t="s">
        <v>531</v>
      </c>
      <c r="L6205" s="12" t="str">
        <f t="shared" si="677"/>
        <v>SCGMBTCZ051996</v>
      </c>
      <c r="M6205" t="s">
        <v>1489</v>
      </c>
      <c r="N6205" s="1">
        <v>1996</v>
      </c>
      <c r="O6205" s="19">
        <v>5.5633333333333326E-2</v>
      </c>
      <c r="P6205" t="str">
        <f t="shared" si="678"/>
        <v>96</v>
      </c>
    </row>
    <row r="6206" spans="2:16" x14ac:dyDescent="0.25">
      <c r="B6206" t="s">
        <v>502</v>
      </c>
      <c r="C6206" t="str">
        <f t="shared" si="672"/>
        <v>SCGMBTCZ05</v>
      </c>
      <c r="D6206" s="1" t="s">
        <v>506</v>
      </c>
      <c r="E6206" s="1" t="str">
        <f t="shared" si="673"/>
        <v>SCG</v>
      </c>
      <c r="F6206" s="1" t="str">
        <f t="shared" si="674"/>
        <v>SCG</v>
      </c>
      <c r="G6206" s="1" t="str">
        <f t="shared" si="675"/>
        <v>MBT</v>
      </c>
      <c r="H6206" s="1" t="s">
        <v>530</v>
      </c>
      <c r="I6206" s="1" t="str">
        <f t="shared" si="676"/>
        <v>CZ05</v>
      </c>
      <c r="J6206" s="1" t="s">
        <v>531</v>
      </c>
      <c r="L6206" s="12" t="str">
        <f t="shared" si="677"/>
        <v>SCGMBTCZ052003</v>
      </c>
      <c r="M6206" t="s">
        <v>1489</v>
      </c>
      <c r="N6206" s="1">
        <v>2003</v>
      </c>
      <c r="O6206" s="19">
        <v>2.7466666666666667E-2</v>
      </c>
      <c r="P6206" t="str">
        <f t="shared" si="678"/>
        <v>03</v>
      </c>
    </row>
    <row r="6207" spans="2:16" x14ac:dyDescent="0.25">
      <c r="B6207" t="s">
        <v>502</v>
      </c>
      <c r="C6207" t="str">
        <f t="shared" si="672"/>
        <v>SCGMBTCZ05</v>
      </c>
      <c r="D6207" s="1" t="s">
        <v>506</v>
      </c>
      <c r="E6207" s="1" t="str">
        <f t="shared" si="673"/>
        <v>SCG</v>
      </c>
      <c r="F6207" s="1" t="str">
        <f t="shared" si="674"/>
        <v>SCG</v>
      </c>
      <c r="G6207" s="1" t="str">
        <f t="shared" si="675"/>
        <v>MBT</v>
      </c>
      <c r="H6207" s="1" t="s">
        <v>530</v>
      </c>
      <c r="I6207" s="1" t="str">
        <f t="shared" si="676"/>
        <v>CZ05</v>
      </c>
      <c r="J6207" s="1" t="s">
        <v>531</v>
      </c>
      <c r="L6207" s="12" t="str">
        <f t="shared" si="677"/>
        <v>SCGMBTCZ052007</v>
      </c>
      <c r="M6207" t="s">
        <v>1489</v>
      </c>
      <c r="N6207" s="1">
        <v>2007</v>
      </c>
      <c r="O6207" s="19">
        <v>1.7566666666666664E-2</v>
      </c>
      <c r="P6207" t="str">
        <f t="shared" si="678"/>
        <v>07</v>
      </c>
    </row>
    <row r="6208" spans="2:16" x14ac:dyDescent="0.25">
      <c r="B6208" t="s">
        <v>502</v>
      </c>
      <c r="C6208" t="str">
        <f t="shared" si="672"/>
        <v>SCGMBTCZ05</v>
      </c>
      <c r="D6208" s="1" t="s">
        <v>506</v>
      </c>
      <c r="E6208" s="1" t="str">
        <f t="shared" si="673"/>
        <v>SCG</v>
      </c>
      <c r="F6208" s="1" t="str">
        <f t="shared" si="674"/>
        <v>SCG</v>
      </c>
      <c r="G6208" s="1" t="str">
        <f t="shared" si="675"/>
        <v>MBT</v>
      </c>
      <c r="H6208" s="1" t="s">
        <v>530</v>
      </c>
      <c r="I6208" s="1" t="str">
        <f t="shared" si="676"/>
        <v>CZ05</v>
      </c>
      <c r="J6208" s="1" t="s">
        <v>531</v>
      </c>
      <c r="L6208" s="12" t="str">
        <f t="shared" si="677"/>
        <v>SCGMBTCZ052011</v>
      </c>
      <c r="M6208" t="s">
        <v>1489</v>
      </c>
      <c r="N6208" s="1">
        <v>2011</v>
      </c>
      <c r="O6208" s="19">
        <v>1.7566666666666664E-2</v>
      </c>
      <c r="P6208" t="str">
        <f t="shared" si="678"/>
        <v>11</v>
      </c>
    </row>
    <row r="6209" spans="2:16" x14ac:dyDescent="0.25">
      <c r="B6209" t="s">
        <v>502</v>
      </c>
      <c r="C6209" t="str">
        <f t="shared" si="672"/>
        <v>SCGMBTCZ05</v>
      </c>
      <c r="D6209" s="1" t="s">
        <v>506</v>
      </c>
      <c r="E6209" s="1" t="str">
        <f t="shared" si="673"/>
        <v>SCG</v>
      </c>
      <c r="F6209" s="1" t="str">
        <f t="shared" si="674"/>
        <v>SCG</v>
      </c>
      <c r="G6209" s="1" t="str">
        <f t="shared" si="675"/>
        <v>MBT</v>
      </c>
      <c r="H6209" s="1" t="s">
        <v>530</v>
      </c>
      <c r="I6209" s="1" t="str">
        <f t="shared" si="676"/>
        <v>CZ05</v>
      </c>
      <c r="J6209" s="1" t="s">
        <v>531</v>
      </c>
      <c r="L6209" s="12" t="str">
        <f t="shared" si="677"/>
        <v>SCGMBTCZ052014</v>
      </c>
      <c r="M6209" t="s">
        <v>1489</v>
      </c>
      <c r="N6209" s="1">
        <v>2014</v>
      </c>
      <c r="O6209" s="19">
        <v>8.7833333333333322E-3</v>
      </c>
      <c r="P6209" t="str">
        <f t="shared" si="678"/>
        <v>14</v>
      </c>
    </row>
    <row r="6210" spans="2:16" x14ac:dyDescent="0.25">
      <c r="B6210" t="s">
        <v>502</v>
      </c>
      <c r="C6210" t="str">
        <f t="shared" si="672"/>
        <v>SCGMBTCZ06</v>
      </c>
      <c r="D6210" s="1" t="s">
        <v>506</v>
      </c>
      <c r="E6210" s="1" t="str">
        <f t="shared" si="673"/>
        <v>SCG</v>
      </c>
      <c r="F6210" s="1" t="str">
        <f t="shared" si="674"/>
        <v>SCG</v>
      </c>
      <c r="G6210" s="1" t="str">
        <f t="shared" si="675"/>
        <v>MBT</v>
      </c>
      <c r="H6210" s="1" t="s">
        <v>530</v>
      </c>
      <c r="I6210" s="1" t="str">
        <f t="shared" si="676"/>
        <v>CZ06</v>
      </c>
      <c r="J6210" s="1" t="s">
        <v>531</v>
      </c>
      <c r="L6210" s="12" t="str">
        <f t="shared" si="677"/>
        <v>SCGMBTCZ061975</v>
      </c>
      <c r="M6210" t="s">
        <v>1490</v>
      </c>
      <c r="N6210" s="1">
        <v>1975</v>
      </c>
      <c r="O6210" s="19">
        <v>19.93163333333333</v>
      </c>
      <c r="P6210" t="str">
        <f t="shared" si="678"/>
        <v>75</v>
      </c>
    </row>
    <row r="6211" spans="2:16" x14ac:dyDescent="0.25">
      <c r="B6211" t="s">
        <v>502</v>
      </c>
      <c r="C6211" t="str">
        <f t="shared" si="672"/>
        <v>SCGMBTCZ06</v>
      </c>
      <c r="D6211" s="1" t="s">
        <v>506</v>
      </c>
      <c r="E6211" s="1" t="str">
        <f t="shared" si="673"/>
        <v>SCG</v>
      </c>
      <c r="F6211" s="1" t="str">
        <f t="shared" si="674"/>
        <v>SCG</v>
      </c>
      <c r="G6211" s="1" t="str">
        <f t="shared" si="675"/>
        <v>MBT</v>
      </c>
      <c r="H6211" s="1" t="s">
        <v>530</v>
      </c>
      <c r="I6211" s="1" t="str">
        <f t="shared" si="676"/>
        <v>CZ06</v>
      </c>
      <c r="J6211" s="1" t="s">
        <v>531</v>
      </c>
      <c r="L6211" s="12" t="str">
        <f t="shared" si="677"/>
        <v>SCGMBTCZ061985</v>
      </c>
      <c r="M6211" t="s">
        <v>1490</v>
      </c>
      <c r="N6211" s="1">
        <v>1985</v>
      </c>
      <c r="O6211" s="19">
        <v>10.415766666666666</v>
      </c>
      <c r="P6211" t="str">
        <f t="shared" si="678"/>
        <v>85</v>
      </c>
    </row>
    <row r="6212" spans="2:16" x14ac:dyDescent="0.25">
      <c r="B6212" t="s">
        <v>502</v>
      </c>
      <c r="C6212" t="str">
        <f t="shared" si="672"/>
        <v>SCGMBTCZ06</v>
      </c>
      <c r="D6212" s="1" t="s">
        <v>506</v>
      </c>
      <c r="E6212" s="1" t="str">
        <f t="shared" si="673"/>
        <v>SCG</v>
      </c>
      <c r="F6212" s="1" t="str">
        <f t="shared" si="674"/>
        <v>SCG</v>
      </c>
      <c r="G6212" s="1" t="str">
        <f t="shared" si="675"/>
        <v>MBT</v>
      </c>
      <c r="H6212" s="1" t="s">
        <v>530</v>
      </c>
      <c r="I6212" s="1" t="str">
        <f t="shared" si="676"/>
        <v>CZ06</v>
      </c>
      <c r="J6212" s="1" t="s">
        <v>531</v>
      </c>
      <c r="L6212" s="12" t="str">
        <f t="shared" si="677"/>
        <v>SCGMBTCZ061996</v>
      </c>
      <c r="M6212" t="s">
        <v>1490</v>
      </c>
      <c r="N6212" s="1">
        <v>1996</v>
      </c>
      <c r="O6212" s="19">
        <v>5.1773333333333333</v>
      </c>
      <c r="P6212" t="str">
        <f t="shared" si="678"/>
        <v>96</v>
      </c>
    </row>
    <row r="6213" spans="2:16" x14ac:dyDescent="0.25">
      <c r="B6213" t="s">
        <v>502</v>
      </c>
      <c r="C6213" t="str">
        <f t="shared" si="672"/>
        <v>SCGMBTCZ06</v>
      </c>
      <c r="D6213" s="1" t="s">
        <v>506</v>
      </c>
      <c r="E6213" s="1" t="str">
        <f t="shared" si="673"/>
        <v>SCG</v>
      </c>
      <c r="F6213" s="1" t="str">
        <f t="shared" si="674"/>
        <v>SCG</v>
      </c>
      <c r="G6213" s="1" t="str">
        <f t="shared" si="675"/>
        <v>MBT</v>
      </c>
      <c r="H6213" s="1" t="s">
        <v>530</v>
      </c>
      <c r="I6213" s="1" t="str">
        <f t="shared" si="676"/>
        <v>CZ06</v>
      </c>
      <c r="J6213" s="1" t="s">
        <v>531</v>
      </c>
      <c r="L6213" s="12" t="str">
        <f t="shared" si="677"/>
        <v>SCGMBTCZ062003</v>
      </c>
      <c r="M6213" t="s">
        <v>1490</v>
      </c>
      <c r="N6213" s="1">
        <v>2003</v>
      </c>
      <c r="O6213" s="19">
        <v>2.5457666666666663</v>
      </c>
      <c r="P6213" t="str">
        <f t="shared" si="678"/>
        <v>03</v>
      </c>
    </row>
    <row r="6214" spans="2:16" x14ac:dyDescent="0.25">
      <c r="B6214" t="s">
        <v>502</v>
      </c>
      <c r="C6214" t="str">
        <f t="shared" si="672"/>
        <v>SCGMBTCZ06</v>
      </c>
      <c r="D6214" s="1" t="s">
        <v>506</v>
      </c>
      <c r="E6214" s="1" t="str">
        <f t="shared" si="673"/>
        <v>SCG</v>
      </c>
      <c r="F6214" s="1" t="str">
        <f t="shared" si="674"/>
        <v>SCG</v>
      </c>
      <c r="G6214" s="1" t="str">
        <f t="shared" si="675"/>
        <v>MBT</v>
      </c>
      <c r="H6214" s="1" t="s">
        <v>530</v>
      </c>
      <c r="I6214" s="1" t="str">
        <f t="shared" si="676"/>
        <v>CZ06</v>
      </c>
      <c r="J6214" s="1" t="s">
        <v>531</v>
      </c>
      <c r="L6214" s="12" t="str">
        <f t="shared" si="677"/>
        <v>SCGMBTCZ062007</v>
      </c>
      <c r="M6214" t="s">
        <v>1490</v>
      </c>
      <c r="N6214" s="1">
        <v>2007</v>
      </c>
      <c r="O6214" s="19">
        <v>1.5975333333333332</v>
      </c>
      <c r="P6214" t="str">
        <f t="shared" si="678"/>
        <v>07</v>
      </c>
    </row>
    <row r="6215" spans="2:16" x14ac:dyDescent="0.25">
      <c r="B6215" t="s">
        <v>502</v>
      </c>
      <c r="C6215" t="str">
        <f t="shared" si="672"/>
        <v>SCGMBTCZ06</v>
      </c>
      <c r="D6215" s="1" t="s">
        <v>506</v>
      </c>
      <c r="E6215" s="1" t="str">
        <f t="shared" si="673"/>
        <v>SCG</v>
      </c>
      <c r="F6215" s="1" t="str">
        <f t="shared" si="674"/>
        <v>SCG</v>
      </c>
      <c r="G6215" s="1" t="str">
        <f t="shared" si="675"/>
        <v>MBT</v>
      </c>
      <c r="H6215" s="1" t="s">
        <v>530</v>
      </c>
      <c r="I6215" s="1" t="str">
        <f t="shared" si="676"/>
        <v>CZ06</v>
      </c>
      <c r="J6215" s="1" t="s">
        <v>531</v>
      </c>
      <c r="L6215" s="12" t="str">
        <f t="shared" si="677"/>
        <v>SCGMBTCZ062011</v>
      </c>
      <c r="M6215" t="s">
        <v>1490</v>
      </c>
      <c r="N6215" s="1">
        <v>2011</v>
      </c>
      <c r="O6215" s="19">
        <v>1.5975333333333332</v>
      </c>
      <c r="P6215" t="str">
        <f t="shared" si="678"/>
        <v>11</v>
      </c>
    </row>
    <row r="6216" spans="2:16" x14ac:dyDescent="0.25">
      <c r="B6216" t="s">
        <v>502</v>
      </c>
      <c r="C6216" t="str">
        <f t="shared" si="672"/>
        <v>SCGMBTCZ06</v>
      </c>
      <c r="D6216" s="1" t="s">
        <v>506</v>
      </c>
      <c r="E6216" s="1" t="str">
        <f t="shared" si="673"/>
        <v>SCG</v>
      </c>
      <c r="F6216" s="1" t="str">
        <f t="shared" si="674"/>
        <v>SCG</v>
      </c>
      <c r="G6216" s="1" t="str">
        <f t="shared" si="675"/>
        <v>MBT</v>
      </c>
      <c r="H6216" s="1" t="s">
        <v>530</v>
      </c>
      <c r="I6216" s="1" t="str">
        <f t="shared" si="676"/>
        <v>CZ06</v>
      </c>
      <c r="J6216" s="1" t="s">
        <v>531</v>
      </c>
      <c r="L6216" s="12" t="str">
        <f t="shared" si="677"/>
        <v>SCGMBTCZ062014</v>
      </c>
      <c r="M6216" t="s">
        <v>1490</v>
      </c>
      <c r="N6216" s="1">
        <v>2014</v>
      </c>
      <c r="O6216" s="19">
        <v>0.79876666666666662</v>
      </c>
      <c r="P6216" t="str">
        <f t="shared" si="678"/>
        <v>14</v>
      </c>
    </row>
    <row r="6217" spans="2:16" x14ac:dyDescent="0.25">
      <c r="B6217" t="s">
        <v>502</v>
      </c>
      <c r="C6217" t="str">
        <f t="shared" si="672"/>
        <v>SCGMBTCZ07</v>
      </c>
      <c r="D6217" s="1" t="s">
        <v>506</v>
      </c>
      <c r="E6217" s="1" t="str">
        <f t="shared" si="673"/>
        <v>SCG</v>
      </c>
      <c r="F6217" s="1" t="str">
        <f t="shared" si="674"/>
        <v>SCG</v>
      </c>
      <c r="G6217" s="1" t="str">
        <f t="shared" si="675"/>
        <v>MBT</v>
      </c>
      <c r="H6217" s="1" t="s">
        <v>530</v>
      </c>
      <c r="I6217" s="1" t="str">
        <f t="shared" si="676"/>
        <v>CZ07</v>
      </c>
      <c r="J6217" s="1" t="s">
        <v>531</v>
      </c>
      <c r="L6217" s="12" t="str">
        <f t="shared" si="677"/>
        <v>SCGMBTCZ071975</v>
      </c>
      <c r="M6217" t="s">
        <v>1491</v>
      </c>
      <c r="N6217" s="1">
        <v>1975</v>
      </c>
      <c r="O6217" s="19">
        <v>0</v>
      </c>
      <c r="P6217" t="str">
        <f t="shared" si="678"/>
        <v>75</v>
      </c>
    </row>
    <row r="6218" spans="2:16" x14ac:dyDescent="0.25">
      <c r="B6218" t="s">
        <v>502</v>
      </c>
      <c r="C6218" t="str">
        <f t="shared" si="672"/>
        <v>SCGMBTCZ07</v>
      </c>
      <c r="D6218" s="1" t="s">
        <v>506</v>
      </c>
      <c r="E6218" s="1" t="str">
        <f t="shared" si="673"/>
        <v>SCG</v>
      </c>
      <c r="F6218" s="1" t="str">
        <f t="shared" si="674"/>
        <v>SCG</v>
      </c>
      <c r="G6218" s="1" t="str">
        <f t="shared" si="675"/>
        <v>MBT</v>
      </c>
      <c r="H6218" s="1" t="s">
        <v>530</v>
      </c>
      <c r="I6218" s="1" t="str">
        <f t="shared" si="676"/>
        <v>CZ07</v>
      </c>
      <c r="J6218" s="1" t="s">
        <v>531</v>
      </c>
      <c r="L6218" s="12" t="str">
        <f t="shared" si="677"/>
        <v>SCGMBTCZ071985</v>
      </c>
      <c r="M6218" t="s">
        <v>1491</v>
      </c>
      <c r="N6218" s="1">
        <v>1985</v>
      </c>
      <c r="O6218" s="19">
        <v>0</v>
      </c>
      <c r="P6218" t="str">
        <f t="shared" si="678"/>
        <v>85</v>
      </c>
    </row>
    <row r="6219" spans="2:16" x14ac:dyDescent="0.25">
      <c r="B6219" t="s">
        <v>502</v>
      </c>
      <c r="C6219" t="str">
        <f t="shared" si="672"/>
        <v>SCGMBTCZ07</v>
      </c>
      <c r="D6219" s="1" t="s">
        <v>506</v>
      </c>
      <c r="E6219" s="1" t="str">
        <f t="shared" si="673"/>
        <v>SCG</v>
      </c>
      <c r="F6219" s="1" t="str">
        <f t="shared" si="674"/>
        <v>SCG</v>
      </c>
      <c r="G6219" s="1" t="str">
        <f t="shared" si="675"/>
        <v>MBT</v>
      </c>
      <c r="H6219" s="1" t="s">
        <v>530</v>
      </c>
      <c r="I6219" s="1" t="str">
        <f t="shared" si="676"/>
        <v>CZ07</v>
      </c>
      <c r="J6219" s="1" t="s">
        <v>531</v>
      </c>
      <c r="L6219" s="12" t="str">
        <f t="shared" si="677"/>
        <v>SCGMBTCZ071996</v>
      </c>
      <c r="M6219" t="s">
        <v>1491</v>
      </c>
      <c r="N6219" s="1">
        <v>1996</v>
      </c>
      <c r="O6219" s="19">
        <v>0</v>
      </c>
      <c r="P6219" t="str">
        <f t="shared" si="678"/>
        <v>96</v>
      </c>
    </row>
    <row r="6220" spans="2:16" x14ac:dyDescent="0.25">
      <c r="B6220" t="s">
        <v>502</v>
      </c>
      <c r="C6220" t="str">
        <f t="shared" si="672"/>
        <v>SCGMBTCZ07</v>
      </c>
      <c r="D6220" s="1" t="s">
        <v>506</v>
      </c>
      <c r="E6220" s="1" t="str">
        <f t="shared" si="673"/>
        <v>SCG</v>
      </c>
      <c r="F6220" s="1" t="str">
        <f t="shared" si="674"/>
        <v>SCG</v>
      </c>
      <c r="G6220" s="1" t="str">
        <f t="shared" si="675"/>
        <v>MBT</v>
      </c>
      <c r="H6220" s="1" t="s">
        <v>530</v>
      </c>
      <c r="I6220" s="1" t="str">
        <f t="shared" si="676"/>
        <v>CZ07</v>
      </c>
      <c r="J6220" s="1" t="s">
        <v>531</v>
      </c>
      <c r="L6220" s="12" t="str">
        <f t="shared" si="677"/>
        <v>SCGMBTCZ072003</v>
      </c>
      <c r="M6220" t="s">
        <v>1491</v>
      </c>
      <c r="N6220" s="1">
        <v>2003</v>
      </c>
      <c r="O6220" s="19">
        <v>0</v>
      </c>
      <c r="P6220" t="str">
        <f t="shared" si="678"/>
        <v>03</v>
      </c>
    </row>
    <row r="6221" spans="2:16" x14ac:dyDescent="0.25">
      <c r="B6221" t="s">
        <v>502</v>
      </c>
      <c r="C6221" t="str">
        <f t="shared" si="672"/>
        <v>SCGMBTCZ07</v>
      </c>
      <c r="D6221" s="1" t="s">
        <v>506</v>
      </c>
      <c r="E6221" s="1" t="str">
        <f t="shared" si="673"/>
        <v>SCG</v>
      </c>
      <c r="F6221" s="1" t="str">
        <f t="shared" si="674"/>
        <v>SCG</v>
      </c>
      <c r="G6221" s="1" t="str">
        <f t="shared" si="675"/>
        <v>MBT</v>
      </c>
      <c r="H6221" s="1" t="s">
        <v>530</v>
      </c>
      <c r="I6221" s="1" t="str">
        <f t="shared" si="676"/>
        <v>CZ07</v>
      </c>
      <c r="J6221" s="1" t="s">
        <v>531</v>
      </c>
      <c r="L6221" s="12" t="str">
        <f t="shared" si="677"/>
        <v>SCGMBTCZ072007</v>
      </c>
      <c r="M6221" t="s">
        <v>1491</v>
      </c>
      <c r="N6221" s="1">
        <v>2007</v>
      </c>
      <c r="O6221" s="19">
        <v>0</v>
      </c>
      <c r="P6221" t="str">
        <f t="shared" si="678"/>
        <v>07</v>
      </c>
    </row>
    <row r="6222" spans="2:16" x14ac:dyDescent="0.25">
      <c r="B6222" t="s">
        <v>502</v>
      </c>
      <c r="C6222" t="str">
        <f t="shared" si="672"/>
        <v>SCGMBTCZ07</v>
      </c>
      <c r="D6222" s="1" t="s">
        <v>506</v>
      </c>
      <c r="E6222" s="1" t="str">
        <f t="shared" si="673"/>
        <v>SCG</v>
      </c>
      <c r="F6222" s="1" t="str">
        <f t="shared" si="674"/>
        <v>SCG</v>
      </c>
      <c r="G6222" s="1" t="str">
        <f t="shared" si="675"/>
        <v>MBT</v>
      </c>
      <c r="H6222" s="1" t="s">
        <v>530</v>
      </c>
      <c r="I6222" s="1" t="str">
        <f t="shared" si="676"/>
        <v>CZ07</v>
      </c>
      <c r="J6222" s="1" t="s">
        <v>531</v>
      </c>
      <c r="L6222" s="12" t="str">
        <f t="shared" si="677"/>
        <v>SCGMBTCZ072011</v>
      </c>
      <c r="M6222" t="s">
        <v>1491</v>
      </c>
      <c r="N6222" s="1">
        <v>2011</v>
      </c>
      <c r="O6222" s="19">
        <v>0</v>
      </c>
      <c r="P6222" t="str">
        <f t="shared" si="678"/>
        <v>11</v>
      </c>
    </row>
    <row r="6223" spans="2:16" x14ac:dyDescent="0.25">
      <c r="B6223" t="s">
        <v>502</v>
      </c>
      <c r="C6223" t="str">
        <f t="shared" si="672"/>
        <v>SCGMBTCZ07</v>
      </c>
      <c r="D6223" s="1" t="s">
        <v>506</v>
      </c>
      <c r="E6223" s="1" t="str">
        <f t="shared" si="673"/>
        <v>SCG</v>
      </c>
      <c r="F6223" s="1" t="str">
        <f t="shared" si="674"/>
        <v>SCG</v>
      </c>
      <c r="G6223" s="1" t="str">
        <f t="shared" si="675"/>
        <v>MBT</v>
      </c>
      <c r="H6223" s="1" t="s">
        <v>530</v>
      </c>
      <c r="I6223" s="1" t="str">
        <f t="shared" si="676"/>
        <v>CZ07</v>
      </c>
      <c r="J6223" s="1" t="s">
        <v>531</v>
      </c>
      <c r="L6223" s="12" t="str">
        <f t="shared" si="677"/>
        <v>SCGMBTCZ072014</v>
      </c>
      <c r="M6223" t="s">
        <v>1491</v>
      </c>
      <c r="N6223" s="1">
        <v>2014</v>
      </c>
      <c r="O6223" s="19">
        <v>0</v>
      </c>
      <c r="P6223" t="str">
        <f t="shared" si="678"/>
        <v>14</v>
      </c>
    </row>
    <row r="6224" spans="2:16" x14ac:dyDescent="0.25">
      <c r="B6224" t="s">
        <v>502</v>
      </c>
      <c r="C6224" t="str">
        <f t="shared" ref="C6224:C6287" si="679">F6224&amp;G6224&amp;I6224</f>
        <v>SCGMBTCZ08</v>
      </c>
      <c r="D6224" s="1" t="s">
        <v>506</v>
      </c>
      <c r="E6224" s="1" t="str">
        <f t="shared" ref="E6224:E6287" si="680">+F6224</f>
        <v>SCG</v>
      </c>
      <c r="F6224" s="1" t="str">
        <f t="shared" ref="F6224:F6287" si="681">LEFT(M6224,3)</f>
        <v>SCG</v>
      </c>
      <c r="G6224" s="1" t="str">
        <f t="shared" ref="G6224:G6287" si="682">MID(M6224,4,3)</f>
        <v>MBT</v>
      </c>
      <c r="H6224" s="1" t="s">
        <v>530</v>
      </c>
      <c r="I6224" s="1" t="str">
        <f t="shared" ref="I6224:I6287" si="683">RIGHT(M6224,4)</f>
        <v>CZ08</v>
      </c>
      <c r="J6224" s="1" t="s">
        <v>531</v>
      </c>
      <c r="L6224" s="12" t="str">
        <f t="shared" ref="L6224:L6287" si="684">C6224&amp;N6224</f>
        <v>SCGMBTCZ081975</v>
      </c>
      <c r="M6224" t="s">
        <v>1492</v>
      </c>
      <c r="N6224" s="1">
        <v>1975</v>
      </c>
      <c r="O6224" s="19">
        <v>30.07033333333333</v>
      </c>
      <c r="P6224" t="str">
        <f t="shared" ref="P6224:P6287" si="685">RIGHT(N6224,2)</f>
        <v>75</v>
      </c>
    </row>
    <row r="6225" spans="2:16" x14ac:dyDescent="0.25">
      <c r="B6225" t="s">
        <v>502</v>
      </c>
      <c r="C6225" t="str">
        <f t="shared" si="679"/>
        <v>SCGMBTCZ08</v>
      </c>
      <c r="D6225" s="1" t="s">
        <v>506</v>
      </c>
      <c r="E6225" s="1" t="str">
        <f t="shared" si="680"/>
        <v>SCG</v>
      </c>
      <c r="F6225" s="1" t="str">
        <f t="shared" si="681"/>
        <v>SCG</v>
      </c>
      <c r="G6225" s="1" t="str">
        <f t="shared" si="682"/>
        <v>MBT</v>
      </c>
      <c r="H6225" s="1" t="s">
        <v>530</v>
      </c>
      <c r="I6225" s="1" t="str">
        <f t="shared" si="683"/>
        <v>CZ08</v>
      </c>
      <c r="J6225" s="1" t="s">
        <v>531</v>
      </c>
      <c r="L6225" s="12" t="str">
        <f t="shared" si="684"/>
        <v>SCGMBTCZ081985</v>
      </c>
      <c r="M6225" t="s">
        <v>1492</v>
      </c>
      <c r="N6225" s="1">
        <v>1985</v>
      </c>
      <c r="O6225" s="19">
        <v>15.594333333333333</v>
      </c>
      <c r="P6225" t="str">
        <f t="shared" si="685"/>
        <v>85</v>
      </c>
    </row>
    <row r="6226" spans="2:16" x14ac:dyDescent="0.25">
      <c r="B6226" t="s">
        <v>502</v>
      </c>
      <c r="C6226" t="str">
        <f t="shared" si="679"/>
        <v>SCGMBTCZ08</v>
      </c>
      <c r="D6226" s="1" t="s">
        <v>506</v>
      </c>
      <c r="E6226" s="1" t="str">
        <f t="shared" si="680"/>
        <v>SCG</v>
      </c>
      <c r="F6226" s="1" t="str">
        <f t="shared" si="681"/>
        <v>SCG</v>
      </c>
      <c r="G6226" s="1" t="str">
        <f t="shared" si="682"/>
        <v>MBT</v>
      </c>
      <c r="H6226" s="1" t="s">
        <v>530</v>
      </c>
      <c r="I6226" s="1" t="str">
        <f t="shared" si="683"/>
        <v>CZ08</v>
      </c>
      <c r="J6226" s="1" t="s">
        <v>531</v>
      </c>
      <c r="L6226" s="12" t="str">
        <f t="shared" si="684"/>
        <v>SCGMBTCZ081996</v>
      </c>
      <c r="M6226" t="s">
        <v>1492</v>
      </c>
      <c r="N6226" s="1">
        <v>1996</v>
      </c>
      <c r="O6226" s="19">
        <v>7.8347333333333333</v>
      </c>
      <c r="P6226" t="str">
        <f t="shared" si="685"/>
        <v>96</v>
      </c>
    </row>
    <row r="6227" spans="2:16" x14ac:dyDescent="0.25">
      <c r="B6227" t="s">
        <v>502</v>
      </c>
      <c r="C6227" t="str">
        <f t="shared" si="679"/>
        <v>SCGMBTCZ08</v>
      </c>
      <c r="D6227" s="1" t="s">
        <v>506</v>
      </c>
      <c r="E6227" s="1" t="str">
        <f t="shared" si="680"/>
        <v>SCG</v>
      </c>
      <c r="F6227" s="1" t="str">
        <f t="shared" si="681"/>
        <v>SCG</v>
      </c>
      <c r="G6227" s="1" t="str">
        <f t="shared" si="682"/>
        <v>MBT</v>
      </c>
      <c r="H6227" s="1" t="s">
        <v>530</v>
      </c>
      <c r="I6227" s="1" t="str">
        <f t="shared" si="683"/>
        <v>CZ08</v>
      </c>
      <c r="J6227" s="1" t="s">
        <v>531</v>
      </c>
      <c r="L6227" s="12" t="str">
        <f t="shared" si="684"/>
        <v>SCGMBTCZ082003</v>
      </c>
      <c r="M6227" t="s">
        <v>1492</v>
      </c>
      <c r="N6227" s="1">
        <v>2003</v>
      </c>
      <c r="O6227" s="19">
        <v>3.8499000000000003</v>
      </c>
      <c r="P6227" t="str">
        <f t="shared" si="685"/>
        <v>03</v>
      </c>
    </row>
    <row r="6228" spans="2:16" x14ac:dyDescent="0.25">
      <c r="B6228" t="s">
        <v>502</v>
      </c>
      <c r="C6228" t="str">
        <f t="shared" si="679"/>
        <v>SCGMBTCZ08</v>
      </c>
      <c r="D6228" s="1" t="s">
        <v>506</v>
      </c>
      <c r="E6228" s="1" t="str">
        <f t="shared" si="680"/>
        <v>SCG</v>
      </c>
      <c r="F6228" s="1" t="str">
        <f t="shared" si="681"/>
        <v>SCG</v>
      </c>
      <c r="G6228" s="1" t="str">
        <f t="shared" si="682"/>
        <v>MBT</v>
      </c>
      <c r="H6228" s="1" t="s">
        <v>530</v>
      </c>
      <c r="I6228" s="1" t="str">
        <f t="shared" si="683"/>
        <v>CZ08</v>
      </c>
      <c r="J6228" s="1" t="s">
        <v>531</v>
      </c>
      <c r="L6228" s="12" t="str">
        <f t="shared" si="684"/>
        <v>SCGMBTCZ082007</v>
      </c>
      <c r="M6228" t="s">
        <v>1492</v>
      </c>
      <c r="N6228" s="1">
        <v>2007</v>
      </c>
      <c r="O6228" s="19">
        <v>2.3967999999999998</v>
      </c>
      <c r="P6228" t="str">
        <f t="shared" si="685"/>
        <v>07</v>
      </c>
    </row>
    <row r="6229" spans="2:16" x14ac:dyDescent="0.25">
      <c r="B6229" t="s">
        <v>502</v>
      </c>
      <c r="C6229" t="str">
        <f t="shared" si="679"/>
        <v>SCGMBTCZ08</v>
      </c>
      <c r="D6229" s="1" t="s">
        <v>506</v>
      </c>
      <c r="E6229" s="1" t="str">
        <f t="shared" si="680"/>
        <v>SCG</v>
      </c>
      <c r="F6229" s="1" t="str">
        <f t="shared" si="681"/>
        <v>SCG</v>
      </c>
      <c r="G6229" s="1" t="str">
        <f t="shared" si="682"/>
        <v>MBT</v>
      </c>
      <c r="H6229" s="1" t="s">
        <v>530</v>
      </c>
      <c r="I6229" s="1" t="str">
        <f t="shared" si="683"/>
        <v>CZ08</v>
      </c>
      <c r="J6229" s="1" t="s">
        <v>531</v>
      </c>
      <c r="L6229" s="12" t="str">
        <f t="shared" si="684"/>
        <v>SCGMBTCZ082011</v>
      </c>
      <c r="M6229" t="s">
        <v>1492</v>
      </c>
      <c r="N6229" s="1">
        <v>2011</v>
      </c>
      <c r="O6229" s="19">
        <v>2.3967999999999998</v>
      </c>
      <c r="P6229" t="str">
        <f t="shared" si="685"/>
        <v>11</v>
      </c>
    </row>
    <row r="6230" spans="2:16" x14ac:dyDescent="0.25">
      <c r="B6230" t="s">
        <v>502</v>
      </c>
      <c r="C6230" t="str">
        <f t="shared" si="679"/>
        <v>SCGMBTCZ08</v>
      </c>
      <c r="D6230" s="1" t="s">
        <v>506</v>
      </c>
      <c r="E6230" s="1" t="str">
        <f t="shared" si="680"/>
        <v>SCG</v>
      </c>
      <c r="F6230" s="1" t="str">
        <f t="shared" si="681"/>
        <v>SCG</v>
      </c>
      <c r="G6230" s="1" t="str">
        <f t="shared" si="682"/>
        <v>MBT</v>
      </c>
      <c r="H6230" s="1" t="s">
        <v>530</v>
      </c>
      <c r="I6230" s="1" t="str">
        <f t="shared" si="683"/>
        <v>CZ08</v>
      </c>
      <c r="J6230" s="1" t="s">
        <v>531</v>
      </c>
      <c r="L6230" s="12" t="str">
        <f t="shared" si="684"/>
        <v>SCGMBTCZ082014</v>
      </c>
      <c r="M6230" t="s">
        <v>1492</v>
      </c>
      <c r="N6230" s="1">
        <v>2014</v>
      </c>
      <c r="O6230" s="19">
        <v>1.1983999999999999</v>
      </c>
      <c r="P6230" t="str">
        <f t="shared" si="685"/>
        <v>14</v>
      </c>
    </row>
    <row r="6231" spans="2:16" x14ac:dyDescent="0.25">
      <c r="B6231" t="s">
        <v>502</v>
      </c>
      <c r="C6231" t="str">
        <f t="shared" si="679"/>
        <v>SCGMBTCZ09</v>
      </c>
      <c r="D6231" s="1" t="s">
        <v>506</v>
      </c>
      <c r="E6231" s="1" t="str">
        <f t="shared" si="680"/>
        <v>SCG</v>
      </c>
      <c r="F6231" s="1" t="str">
        <f t="shared" si="681"/>
        <v>SCG</v>
      </c>
      <c r="G6231" s="1" t="str">
        <f t="shared" si="682"/>
        <v>MBT</v>
      </c>
      <c r="H6231" s="1" t="s">
        <v>530</v>
      </c>
      <c r="I6231" s="1" t="str">
        <f t="shared" si="683"/>
        <v>CZ09</v>
      </c>
      <c r="J6231" s="1" t="s">
        <v>531</v>
      </c>
      <c r="L6231" s="12" t="str">
        <f t="shared" si="684"/>
        <v>SCGMBTCZ091975</v>
      </c>
      <c r="M6231" t="s">
        <v>1493</v>
      </c>
      <c r="N6231" s="1">
        <v>1975</v>
      </c>
      <c r="O6231" s="19">
        <v>25.899000000000001</v>
      </c>
      <c r="P6231" t="str">
        <f t="shared" si="685"/>
        <v>75</v>
      </c>
    </row>
    <row r="6232" spans="2:16" x14ac:dyDescent="0.25">
      <c r="B6232" t="s">
        <v>502</v>
      </c>
      <c r="C6232" t="str">
        <f t="shared" si="679"/>
        <v>SCGMBTCZ09</v>
      </c>
      <c r="D6232" s="1" t="s">
        <v>506</v>
      </c>
      <c r="E6232" s="1" t="str">
        <f t="shared" si="680"/>
        <v>SCG</v>
      </c>
      <c r="F6232" s="1" t="str">
        <f t="shared" si="681"/>
        <v>SCG</v>
      </c>
      <c r="G6232" s="1" t="str">
        <f t="shared" si="682"/>
        <v>MBT</v>
      </c>
      <c r="H6232" s="1" t="s">
        <v>530</v>
      </c>
      <c r="I6232" s="1" t="str">
        <f t="shared" si="683"/>
        <v>CZ09</v>
      </c>
      <c r="J6232" s="1" t="s">
        <v>531</v>
      </c>
      <c r="L6232" s="12" t="str">
        <f t="shared" si="684"/>
        <v>SCGMBTCZ091985</v>
      </c>
      <c r="M6232" t="s">
        <v>1493</v>
      </c>
      <c r="N6232" s="1">
        <v>1985</v>
      </c>
      <c r="O6232" s="19">
        <v>12.409700000000001</v>
      </c>
      <c r="P6232" t="str">
        <f t="shared" si="685"/>
        <v>85</v>
      </c>
    </row>
    <row r="6233" spans="2:16" x14ac:dyDescent="0.25">
      <c r="B6233" t="s">
        <v>502</v>
      </c>
      <c r="C6233" t="str">
        <f t="shared" si="679"/>
        <v>SCGMBTCZ09</v>
      </c>
      <c r="D6233" s="1" t="s">
        <v>506</v>
      </c>
      <c r="E6233" s="1" t="str">
        <f t="shared" si="680"/>
        <v>SCG</v>
      </c>
      <c r="F6233" s="1" t="str">
        <f t="shared" si="681"/>
        <v>SCG</v>
      </c>
      <c r="G6233" s="1" t="str">
        <f t="shared" si="682"/>
        <v>MBT</v>
      </c>
      <c r="H6233" s="1" t="s">
        <v>530</v>
      </c>
      <c r="I6233" s="1" t="str">
        <f t="shared" si="683"/>
        <v>CZ09</v>
      </c>
      <c r="J6233" s="1" t="s">
        <v>531</v>
      </c>
      <c r="L6233" s="12" t="str">
        <f t="shared" si="684"/>
        <v>SCGMBTCZ091996</v>
      </c>
      <c r="M6233" t="s">
        <v>1493</v>
      </c>
      <c r="N6233" s="1">
        <v>1996</v>
      </c>
      <c r="O6233" s="19">
        <v>7.2906666666666666</v>
      </c>
      <c r="P6233" t="str">
        <f t="shared" si="685"/>
        <v>96</v>
      </c>
    </row>
    <row r="6234" spans="2:16" x14ac:dyDescent="0.25">
      <c r="B6234" t="s">
        <v>502</v>
      </c>
      <c r="C6234" t="str">
        <f t="shared" si="679"/>
        <v>SCGMBTCZ09</v>
      </c>
      <c r="D6234" s="1" t="s">
        <v>506</v>
      </c>
      <c r="E6234" s="1" t="str">
        <f t="shared" si="680"/>
        <v>SCG</v>
      </c>
      <c r="F6234" s="1" t="str">
        <f t="shared" si="681"/>
        <v>SCG</v>
      </c>
      <c r="G6234" s="1" t="str">
        <f t="shared" si="682"/>
        <v>MBT</v>
      </c>
      <c r="H6234" s="1" t="s">
        <v>530</v>
      </c>
      <c r="I6234" s="1" t="str">
        <f t="shared" si="683"/>
        <v>CZ09</v>
      </c>
      <c r="J6234" s="1" t="s">
        <v>531</v>
      </c>
      <c r="L6234" s="12" t="str">
        <f t="shared" si="684"/>
        <v>SCGMBTCZ092003</v>
      </c>
      <c r="M6234" t="s">
        <v>1493</v>
      </c>
      <c r="N6234" s="1">
        <v>2003</v>
      </c>
      <c r="O6234" s="19">
        <v>3.5281333333333333</v>
      </c>
      <c r="P6234" t="str">
        <f t="shared" si="685"/>
        <v>03</v>
      </c>
    </row>
    <row r="6235" spans="2:16" x14ac:dyDescent="0.25">
      <c r="B6235" t="s">
        <v>502</v>
      </c>
      <c r="C6235" t="str">
        <f t="shared" si="679"/>
        <v>SCGMBTCZ09</v>
      </c>
      <c r="D6235" s="1" t="s">
        <v>506</v>
      </c>
      <c r="E6235" s="1" t="str">
        <f t="shared" si="680"/>
        <v>SCG</v>
      </c>
      <c r="F6235" s="1" t="str">
        <f t="shared" si="681"/>
        <v>SCG</v>
      </c>
      <c r="G6235" s="1" t="str">
        <f t="shared" si="682"/>
        <v>MBT</v>
      </c>
      <c r="H6235" s="1" t="s">
        <v>530</v>
      </c>
      <c r="I6235" s="1" t="str">
        <f t="shared" si="683"/>
        <v>CZ09</v>
      </c>
      <c r="J6235" s="1" t="s">
        <v>531</v>
      </c>
      <c r="L6235" s="12" t="str">
        <f t="shared" si="684"/>
        <v>SCGMBTCZ092007</v>
      </c>
      <c r="M6235" t="s">
        <v>1493</v>
      </c>
      <c r="N6235" s="1">
        <v>2007</v>
      </c>
      <c r="O6235" s="19">
        <v>1.9899999999999998</v>
      </c>
      <c r="P6235" t="str">
        <f t="shared" si="685"/>
        <v>07</v>
      </c>
    </row>
    <row r="6236" spans="2:16" x14ac:dyDescent="0.25">
      <c r="B6236" t="s">
        <v>502</v>
      </c>
      <c r="C6236" t="str">
        <f t="shared" si="679"/>
        <v>SCGMBTCZ09</v>
      </c>
      <c r="D6236" s="1" t="s">
        <v>506</v>
      </c>
      <c r="E6236" s="1" t="str">
        <f t="shared" si="680"/>
        <v>SCG</v>
      </c>
      <c r="F6236" s="1" t="str">
        <f t="shared" si="681"/>
        <v>SCG</v>
      </c>
      <c r="G6236" s="1" t="str">
        <f t="shared" si="682"/>
        <v>MBT</v>
      </c>
      <c r="H6236" s="1" t="s">
        <v>530</v>
      </c>
      <c r="I6236" s="1" t="str">
        <f t="shared" si="683"/>
        <v>CZ09</v>
      </c>
      <c r="J6236" s="1" t="s">
        <v>531</v>
      </c>
      <c r="L6236" s="12" t="str">
        <f t="shared" si="684"/>
        <v>SCGMBTCZ092011</v>
      </c>
      <c r="M6236" t="s">
        <v>1493</v>
      </c>
      <c r="N6236" s="1">
        <v>2011</v>
      </c>
      <c r="O6236" s="19">
        <v>1.9899999999999998</v>
      </c>
      <c r="P6236" t="str">
        <f t="shared" si="685"/>
        <v>11</v>
      </c>
    </row>
    <row r="6237" spans="2:16" x14ac:dyDescent="0.25">
      <c r="B6237" t="s">
        <v>502</v>
      </c>
      <c r="C6237" t="str">
        <f t="shared" si="679"/>
        <v>SCGMBTCZ09</v>
      </c>
      <c r="D6237" s="1" t="s">
        <v>506</v>
      </c>
      <c r="E6237" s="1" t="str">
        <f t="shared" si="680"/>
        <v>SCG</v>
      </c>
      <c r="F6237" s="1" t="str">
        <f t="shared" si="681"/>
        <v>SCG</v>
      </c>
      <c r="G6237" s="1" t="str">
        <f t="shared" si="682"/>
        <v>MBT</v>
      </c>
      <c r="H6237" s="1" t="s">
        <v>530</v>
      </c>
      <c r="I6237" s="1" t="str">
        <f t="shared" si="683"/>
        <v>CZ09</v>
      </c>
      <c r="J6237" s="1" t="s">
        <v>531</v>
      </c>
      <c r="L6237" s="12" t="str">
        <f t="shared" si="684"/>
        <v>SCGMBTCZ092014</v>
      </c>
      <c r="M6237" t="s">
        <v>1493</v>
      </c>
      <c r="N6237" s="1">
        <v>2014</v>
      </c>
      <c r="O6237" s="19">
        <v>0.99499999999999988</v>
      </c>
      <c r="P6237" t="str">
        <f t="shared" si="685"/>
        <v>14</v>
      </c>
    </row>
    <row r="6238" spans="2:16" x14ac:dyDescent="0.25">
      <c r="B6238" t="s">
        <v>502</v>
      </c>
      <c r="C6238" t="str">
        <f t="shared" si="679"/>
        <v>SCGMBTCZ10</v>
      </c>
      <c r="D6238" s="1" t="s">
        <v>506</v>
      </c>
      <c r="E6238" s="1" t="str">
        <f t="shared" si="680"/>
        <v>SCG</v>
      </c>
      <c r="F6238" s="1" t="str">
        <f t="shared" si="681"/>
        <v>SCG</v>
      </c>
      <c r="G6238" s="1" t="str">
        <f t="shared" si="682"/>
        <v>MBT</v>
      </c>
      <c r="H6238" s="1" t="s">
        <v>530</v>
      </c>
      <c r="I6238" s="1" t="str">
        <f t="shared" si="683"/>
        <v>CZ10</v>
      </c>
      <c r="J6238" s="1" t="s">
        <v>531</v>
      </c>
      <c r="L6238" s="12" t="str">
        <f t="shared" si="684"/>
        <v>SCGMBTCZ101975</v>
      </c>
      <c r="M6238" t="s">
        <v>1494</v>
      </c>
      <c r="N6238" s="1">
        <v>1975</v>
      </c>
      <c r="O6238" s="19">
        <v>3.9941666666666666</v>
      </c>
      <c r="P6238" t="str">
        <f t="shared" si="685"/>
        <v>75</v>
      </c>
    </row>
    <row r="6239" spans="2:16" x14ac:dyDescent="0.25">
      <c r="B6239" t="s">
        <v>502</v>
      </c>
      <c r="C6239" t="str">
        <f t="shared" si="679"/>
        <v>SCGMBTCZ10</v>
      </c>
      <c r="D6239" s="1" t="s">
        <v>506</v>
      </c>
      <c r="E6239" s="1" t="str">
        <f t="shared" si="680"/>
        <v>SCG</v>
      </c>
      <c r="F6239" s="1" t="str">
        <f t="shared" si="681"/>
        <v>SCG</v>
      </c>
      <c r="G6239" s="1" t="str">
        <f t="shared" si="682"/>
        <v>MBT</v>
      </c>
      <c r="H6239" s="1" t="s">
        <v>530</v>
      </c>
      <c r="I6239" s="1" t="str">
        <f t="shared" si="683"/>
        <v>CZ10</v>
      </c>
      <c r="J6239" s="1" t="s">
        <v>531</v>
      </c>
      <c r="L6239" s="12" t="str">
        <f t="shared" si="684"/>
        <v>SCGMBTCZ101985</v>
      </c>
      <c r="M6239" t="s">
        <v>1494</v>
      </c>
      <c r="N6239" s="1">
        <v>1985</v>
      </c>
      <c r="O6239" s="19">
        <v>9.3056333333333328</v>
      </c>
      <c r="P6239" t="str">
        <f t="shared" si="685"/>
        <v>85</v>
      </c>
    </row>
    <row r="6240" spans="2:16" x14ac:dyDescent="0.25">
      <c r="B6240" t="s">
        <v>502</v>
      </c>
      <c r="C6240" t="str">
        <f t="shared" si="679"/>
        <v>SCGMBTCZ10</v>
      </c>
      <c r="D6240" s="1" t="s">
        <v>506</v>
      </c>
      <c r="E6240" s="1" t="str">
        <f t="shared" si="680"/>
        <v>SCG</v>
      </c>
      <c r="F6240" s="1" t="str">
        <f t="shared" si="681"/>
        <v>SCG</v>
      </c>
      <c r="G6240" s="1" t="str">
        <f t="shared" si="682"/>
        <v>MBT</v>
      </c>
      <c r="H6240" s="1" t="s">
        <v>530</v>
      </c>
      <c r="I6240" s="1" t="str">
        <f t="shared" si="683"/>
        <v>CZ10</v>
      </c>
      <c r="J6240" s="1" t="s">
        <v>531</v>
      </c>
      <c r="L6240" s="12" t="str">
        <f t="shared" si="684"/>
        <v>SCGMBTCZ101996</v>
      </c>
      <c r="M6240" t="s">
        <v>1494</v>
      </c>
      <c r="N6240" s="1">
        <v>1996</v>
      </c>
      <c r="O6240" s="19">
        <v>5.6662666666666661</v>
      </c>
      <c r="P6240" t="str">
        <f t="shared" si="685"/>
        <v>96</v>
      </c>
    </row>
    <row r="6241" spans="2:16" x14ac:dyDescent="0.25">
      <c r="B6241" t="s">
        <v>502</v>
      </c>
      <c r="C6241" t="str">
        <f t="shared" si="679"/>
        <v>SCGMBTCZ10</v>
      </c>
      <c r="D6241" s="1" t="s">
        <v>506</v>
      </c>
      <c r="E6241" s="1" t="str">
        <f t="shared" si="680"/>
        <v>SCG</v>
      </c>
      <c r="F6241" s="1" t="str">
        <f t="shared" si="681"/>
        <v>SCG</v>
      </c>
      <c r="G6241" s="1" t="str">
        <f t="shared" si="682"/>
        <v>MBT</v>
      </c>
      <c r="H6241" s="1" t="s">
        <v>530</v>
      </c>
      <c r="I6241" s="1" t="str">
        <f t="shared" si="683"/>
        <v>CZ10</v>
      </c>
      <c r="J6241" s="1" t="s">
        <v>531</v>
      </c>
      <c r="L6241" s="12" t="str">
        <f t="shared" si="684"/>
        <v>SCGMBTCZ102003</v>
      </c>
      <c r="M6241" t="s">
        <v>1494</v>
      </c>
      <c r="N6241" s="1">
        <v>2003</v>
      </c>
      <c r="O6241" s="19">
        <v>5.2878999999999996</v>
      </c>
      <c r="P6241" t="str">
        <f t="shared" si="685"/>
        <v>03</v>
      </c>
    </row>
    <row r="6242" spans="2:16" x14ac:dyDescent="0.25">
      <c r="B6242" t="s">
        <v>502</v>
      </c>
      <c r="C6242" t="str">
        <f t="shared" si="679"/>
        <v>SCGMBTCZ10</v>
      </c>
      <c r="D6242" s="1" t="s">
        <v>506</v>
      </c>
      <c r="E6242" s="1" t="str">
        <f t="shared" si="680"/>
        <v>SCG</v>
      </c>
      <c r="F6242" s="1" t="str">
        <f t="shared" si="681"/>
        <v>SCG</v>
      </c>
      <c r="G6242" s="1" t="str">
        <f t="shared" si="682"/>
        <v>MBT</v>
      </c>
      <c r="H6242" s="1" t="s">
        <v>530</v>
      </c>
      <c r="I6242" s="1" t="str">
        <f t="shared" si="683"/>
        <v>CZ10</v>
      </c>
      <c r="J6242" s="1" t="s">
        <v>531</v>
      </c>
      <c r="L6242" s="12" t="str">
        <f t="shared" si="684"/>
        <v>SCGMBTCZ102007</v>
      </c>
      <c r="M6242" t="s">
        <v>1494</v>
      </c>
      <c r="N6242" s="1">
        <v>2007</v>
      </c>
      <c r="O6242" s="19">
        <v>2.9380999999999995</v>
      </c>
      <c r="P6242" t="str">
        <f t="shared" si="685"/>
        <v>07</v>
      </c>
    </row>
    <row r="6243" spans="2:16" x14ac:dyDescent="0.25">
      <c r="B6243" t="s">
        <v>502</v>
      </c>
      <c r="C6243" t="str">
        <f t="shared" si="679"/>
        <v>SCGMBTCZ10</v>
      </c>
      <c r="D6243" s="1" t="s">
        <v>506</v>
      </c>
      <c r="E6243" s="1" t="str">
        <f t="shared" si="680"/>
        <v>SCG</v>
      </c>
      <c r="F6243" s="1" t="str">
        <f t="shared" si="681"/>
        <v>SCG</v>
      </c>
      <c r="G6243" s="1" t="str">
        <f t="shared" si="682"/>
        <v>MBT</v>
      </c>
      <c r="H6243" s="1" t="s">
        <v>530</v>
      </c>
      <c r="I6243" s="1" t="str">
        <f t="shared" si="683"/>
        <v>CZ10</v>
      </c>
      <c r="J6243" s="1" t="s">
        <v>531</v>
      </c>
      <c r="L6243" s="12" t="str">
        <f t="shared" si="684"/>
        <v>SCGMBTCZ102011</v>
      </c>
      <c r="M6243" t="s">
        <v>1494</v>
      </c>
      <c r="N6243" s="1">
        <v>2011</v>
      </c>
      <c r="O6243" s="19">
        <v>2.9380999999999995</v>
      </c>
      <c r="P6243" t="str">
        <f t="shared" si="685"/>
        <v>11</v>
      </c>
    </row>
    <row r="6244" spans="2:16" x14ac:dyDescent="0.25">
      <c r="B6244" t="s">
        <v>502</v>
      </c>
      <c r="C6244" t="str">
        <f t="shared" si="679"/>
        <v>SCGMBTCZ10</v>
      </c>
      <c r="D6244" s="1" t="s">
        <v>506</v>
      </c>
      <c r="E6244" s="1" t="str">
        <f t="shared" si="680"/>
        <v>SCG</v>
      </c>
      <c r="F6244" s="1" t="str">
        <f t="shared" si="681"/>
        <v>SCG</v>
      </c>
      <c r="G6244" s="1" t="str">
        <f t="shared" si="682"/>
        <v>MBT</v>
      </c>
      <c r="H6244" s="1" t="s">
        <v>530</v>
      </c>
      <c r="I6244" s="1" t="str">
        <f t="shared" si="683"/>
        <v>CZ10</v>
      </c>
      <c r="J6244" s="1" t="s">
        <v>531</v>
      </c>
      <c r="L6244" s="12" t="str">
        <f t="shared" si="684"/>
        <v>SCGMBTCZ102014</v>
      </c>
      <c r="M6244" t="s">
        <v>1494</v>
      </c>
      <c r="N6244" s="1">
        <v>2014</v>
      </c>
      <c r="O6244" s="19">
        <v>1.4690499999999997</v>
      </c>
      <c r="P6244" t="str">
        <f t="shared" si="685"/>
        <v>14</v>
      </c>
    </row>
    <row r="6245" spans="2:16" x14ac:dyDescent="0.25">
      <c r="B6245" t="s">
        <v>502</v>
      </c>
      <c r="C6245" t="str">
        <f t="shared" si="679"/>
        <v>SCGMBTCZ11</v>
      </c>
      <c r="D6245" s="1" t="s">
        <v>506</v>
      </c>
      <c r="E6245" s="1" t="str">
        <f t="shared" si="680"/>
        <v>SCG</v>
      </c>
      <c r="F6245" s="1" t="str">
        <f t="shared" si="681"/>
        <v>SCG</v>
      </c>
      <c r="G6245" s="1" t="str">
        <f t="shared" si="682"/>
        <v>MBT</v>
      </c>
      <c r="H6245" s="1" t="s">
        <v>530</v>
      </c>
      <c r="I6245" s="1" t="str">
        <f t="shared" si="683"/>
        <v>CZ11</v>
      </c>
      <c r="J6245" s="1" t="s">
        <v>531</v>
      </c>
      <c r="L6245" s="12" t="str">
        <f t="shared" si="684"/>
        <v>SCGMBTCZ111975</v>
      </c>
      <c r="M6245" t="s">
        <v>1495</v>
      </c>
      <c r="N6245" s="1">
        <v>1975</v>
      </c>
      <c r="O6245" s="19">
        <v>0</v>
      </c>
      <c r="P6245" t="str">
        <f t="shared" si="685"/>
        <v>75</v>
      </c>
    </row>
    <row r="6246" spans="2:16" x14ac:dyDescent="0.25">
      <c r="B6246" t="s">
        <v>502</v>
      </c>
      <c r="C6246" t="str">
        <f t="shared" si="679"/>
        <v>SCGMBTCZ11</v>
      </c>
      <c r="D6246" s="1" t="s">
        <v>506</v>
      </c>
      <c r="E6246" s="1" t="str">
        <f t="shared" si="680"/>
        <v>SCG</v>
      </c>
      <c r="F6246" s="1" t="str">
        <f t="shared" si="681"/>
        <v>SCG</v>
      </c>
      <c r="G6246" s="1" t="str">
        <f t="shared" si="682"/>
        <v>MBT</v>
      </c>
      <c r="H6246" s="1" t="s">
        <v>530</v>
      </c>
      <c r="I6246" s="1" t="str">
        <f t="shared" si="683"/>
        <v>CZ11</v>
      </c>
      <c r="J6246" s="1" t="s">
        <v>531</v>
      </c>
      <c r="L6246" s="12" t="str">
        <f t="shared" si="684"/>
        <v>SCGMBTCZ111985</v>
      </c>
      <c r="M6246" t="s">
        <v>1495</v>
      </c>
      <c r="N6246" s="1">
        <v>1985</v>
      </c>
      <c r="O6246" s="19">
        <v>0</v>
      </c>
      <c r="P6246" t="str">
        <f t="shared" si="685"/>
        <v>85</v>
      </c>
    </row>
    <row r="6247" spans="2:16" x14ac:dyDescent="0.25">
      <c r="B6247" t="s">
        <v>502</v>
      </c>
      <c r="C6247" t="str">
        <f t="shared" si="679"/>
        <v>SCGMBTCZ11</v>
      </c>
      <c r="D6247" s="1" t="s">
        <v>506</v>
      </c>
      <c r="E6247" s="1" t="str">
        <f t="shared" si="680"/>
        <v>SCG</v>
      </c>
      <c r="F6247" s="1" t="str">
        <f t="shared" si="681"/>
        <v>SCG</v>
      </c>
      <c r="G6247" s="1" t="str">
        <f t="shared" si="682"/>
        <v>MBT</v>
      </c>
      <c r="H6247" s="1" t="s">
        <v>530</v>
      </c>
      <c r="I6247" s="1" t="str">
        <f t="shared" si="683"/>
        <v>CZ11</v>
      </c>
      <c r="J6247" s="1" t="s">
        <v>531</v>
      </c>
      <c r="L6247" s="12" t="str">
        <f t="shared" si="684"/>
        <v>SCGMBTCZ111996</v>
      </c>
      <c r="M6247" t="s">
        <v>1495</v>
      </c>
      <c r="N6247" s="1">
        <v>1996</v>
      </c>
      <c r="O6247" s="19">
        <v>0</v>
      </c>
      <c r="P6247" t="str">
        <f t="shared" si="685"/>
        <v>96</v>
      </c>
    </row>
    <row r="6248" spans="2:16" x14ac:dyDescent="0.25">
      <c r="B6248" t="s">
        <v>502</v>
      </c>
      <c r="C6248" t="str">
        <f t="shared" si="679"/>
        <v>SCGMBTCZ11</v>
      </c>
      <c r="D6248" s="1" t="s">
        <v>506</v>
      </c>
      <c r="E6248" s="1" t="str">
        <f t="shared" si="680"/>
        <v>SCG</v>
      </c>
      <c r="F6248" s="1" t="str">
        <f t="shared" si="681"/>
        <v>SCG</v>
      </c>
      <c r="G6248" s="1" t="str">
        <f t="shared" si="682"/>
        <v>MBT</v>
      </c>
      <c r="H6248" s="1" t="s">
        <v>530</v>
      </c>
      <c r="I6248" s="1" t="str">
        <f t="shared" si="683"/>
        <v>CZ11</v>
      </c>
      <c r="J6248" s="1" t="s">
        <v>531</v>
      </c>
      <c r="L6248" s="12" t="str">
        <f t="shared" si="684"/>
        <v>SCGMBTCZ112003</v>
      </c>
      <c r="M6248" t="s">
        <v>1495</v>
      </c>
      <c r="N6248" s="1">
        <v>2003</v>
      </c>
      <c r="O6248" s="19">
        <v>0</v>
      </c>
      <c r="P6248" t="str">
        <f t="shared" si="685"/>
        <v>03</v>
      </c>
    </row>
    <row r="6249" spans="2:16" x14ac:dyDescent="0.25">
      <c r="B6249" t="s">
        <v>502</v>
      </c>
      <c r="C6249" t="str">
        <f t="shared" si="679"/>
        <v>SCGMBTCZ11</v>
      </c>
      <c r="D6249" s="1" t="s">
        <v>506</v>
      </c>
      <c r="E6249" s="1" t="str">
        <f t="shared" si="680"/>
        <v>SCG</v>
      </c>
      <c r="F6249" s="1" t="str">
        <f t="shared" si="681"/>
        <v>SCG</v>
      </c>
      <c r="G6249" s="1" t="str">
        <f t="shared" si="682"/>
        <v>MBT</v>
      </c>
      <c r="H6249" s="1" t="s">
        <v>530</v>
      </c>
      <c r="I6249" s="1" t="str">
        <f t="shared" si="683"/>
        <v>CZ11</v>
      </c>
      <c r="J6249" s="1" t="s">
        <v>531</v>
      </c>
      <c r="L6249" s="12" t="str">
        <f t="shared" si="684"/>
        <v>SCGMBTCZ112007</v>
      </c>
      <c r="M6249" t="s">
        <v>1495</v>
      </c>
      <c r="N6249" s="1">
        <v>2007</v>
      </c>
      <c r="O6249" s="19">
        <v>0</v>
      </c>
      <c r="P6249" t="str">
        <f t="shared" si="685"/>
        <v>07</v>
      </c>
    </row>
    <row r="6250" spans="2:16" x14ac:dyDescent="0.25">
      <c r="B6250" t="s">
        <v>502</v>
      </c>
      <c r="C6250" t="str">
        <f t="shared" si="679"/>
        <v>SCGMBTCZ11</v>
      </c>
      <c r="D6250" s="1" t="s">
        <v>506</v>
      </c>
      <c r="E6250" s="1" t="str">
        <f t="shared" si="680"/>
        <v>SCG</v>
      </c>
      <c r="F6250" s="1" t="str">
        <f t="shared" si="681"/>
        <v>SCG</v>
      </c>
      <c r="G6250" s="1" t="str">
        <f t="shared" si="682"/>
        <v>MBT</v>
      </c>
      <c r="H6250" s="1" t="s">
        <v>530</v>
      </c>
      <c r="I6250" s="1" t="str">
        <f t="shared" si="683"/>
        <v>CZ11</v>
      </c>
      <c r="J6250" s="1" t="s">
        <v>531</v>
      </c>
      <c r="L6250" s="12" t="str">
        <f t="shared" si="684"/>
        <v>SCGMBTCZ112011</v>
      </c>
      <c r="M6250" t="s">
        <v>1495</v>
      </c>
      <c r="N6250" s="1">
        <v>2011</v>
      </c>
      <c r="O6250" s="19">
        <v>0</v>
      </c>
      <c r="P6250" t="str">
        <f t="shared" si="685"/>
        <v>11</v>
      </c>
    </row>
    <row r="6251" spans="2:16" x14ac:dyDescent="0.25">
      <c r="B6251" t="s">
        <v>502</v>
      </c>
      <c r="C6251" t="str">
        <f t="shared" si="679"/>
        <v>SCGMBTCZ11</v>
      </c>
      <c r="D6251" s="1" t="s">
        <v>506</v>
      </c>
      <c r="E6251" s="1" t="str">
        <f t="shared" si="680"/>
        <v>SCG</v>
      </c>
      <c r="F6251" s="1" t="str">
        <f t="shared" si="681"/>
        <v>SCG</v>
      </c>
      <c r="G6251" s="1" t="str">
        <f t="shared" si="682"/>
        <v>MBT</v>
      </c>
      <c r="H6251" s="1" t="s">
        <v>530</v>
      </c>
      <c r="I6251" s="1" t="str">
        <f t="shared" si="683"/>
        <v>CZ11</v>
      </c>
      <c r="J6251" s="1" t="s">
        <v>531</v>
      </c>
      <c r="L6251" s="12" t="str">
        <f t="shared" si="684"/>
        <v>SCGMBTCZ112014</v>
      </c>
      <c r="M6251" t="s">
        <v>1495</v>
      </c>
      <c r="N6251" s="1">
        <v>2014</v>
      </c>
      <c r="O6251" s="19">
        <v>0</v>
      </c>
      <c r="P6251" t="str">
        <f t="shared" si="685"/>
        <v>14</v>
      </c>
    </row>
    <row r="6252" spans="2:16" x14ac:dyDescent="0.25">
      <c r="B6252" t="s">
        <v>502</v>
      </c>
      <c r="C6252" t="str">
        <f t="shared" si="679"/>
        <v>SCGMBTCZ12</v>
      </c>
      <c r="D6252" s="1" t="s">
        <v>506</v>
      </c>
      <c r="E6252" s="1" t="str">
        <f t="shared" si="680"/>
        <v>SCG</v>
      </c>
      <c r="F6252" s="1" t="str">
        <f t="shared" si="681"/>
        <v>SCG</v>
      </c>
      <c r="G6252" s="1" t="str">
        <f t="shared" si="682"/>
        <v>MBT</v>
      </c>
      <c r="H6252" s="1" t="s">
        <v>530</v>
      </c>
      <c r="I6252" s="1" t="str">
        <f t="shared" si="683"/>
        <v>CZ12</v>
      </c>
      <c r="J6252" s="1" t="s">
        <v>531</v>
      </c>
      <c r="L6252" s="12" t="str">
        <f t="shared" si="684"/>
        <v>SCGMBTCZ121975</v>
      </c>
      <c r="M6252" t="s">
        <v>1496</v>
      </c>
      <c r="N6252" s="1">
        <v>1975</v>
      </c>
      <c r="O6252" s="19">
        <v>0</v>
      </c>
      <c r="P6252" t="str">
        <f t="shared" si="685"/>
        <v>75</v>
      </c>
    </row>
    <row r="6253" spans="2:16" x14ac:dyDescent="0.25">
      <c r="B6253" t="s">
        <v>502</v>
      </c>
      <c r="C6253" t="str">
        <f t="shared" si="679"/>
        <v>SCGMBTCZ12</v>
      </c>
      <c r="D6253" s="1" t="s">
        <v>506</v>
      </c>
      <c r="E6253" s="1" t="str">
        <f t="shared" si="680"/>
        <v>SCG</v>
      </c>
      <c r="F6253" s="1" t="str">
        <f t="shared" si="681"/>
        <v>SCG</v>
      </c>
      <c r="G6253" s="1" t="str">
        <f t="shared" si="682"/>
        <v>MBT</v>
      </c>
      <c r="H6253" s="1" t="s">
        <v>530</v>
      </c>
      <c r="I6253" s="1" t="str">
        <f t="shared" si="683"/>
        <v>CZ12</v>
      </c>
      <c r="J6253" s="1" t="s">
        <v>531</v>
      </c>
      <c r="L6253" s="12" t="str">
        <f t="shared" si="684"/>
        <v>SCGMBTCZ121985</v>
      </c>
      <c r="M6253" t="s">
        <v>1496</v>
      </c>
      <c r="N6253" s="1">
        <v>1985</v>
      </c>
      <c r="O6253" s="19">
        <v>0</v>
      </c>
      <c r="P6253" t="str">
        <f t="shared" si="685"/>
        <v>85</v>
      </c>
    </row>
    <row r="6254" spans="2:16" x14ac:dyDescent="0.25">
      <c r="B6254" t="s">
        <v>502</v>
      </c>
      <c r="C6254" t="str">
        <f t="shared" si="679"/>
        <v>SCGMBTCZ12</v>
      </c>
      <c r="D6254" s="1" t="s">
        <v>506</v>
      </c>
      <c r="E6254" s="1" t="str">
        <f t="shared" si="680"/>
        <v>SCG</v>
      </c>
      <c r="F6254" s="1" t="str">
        <f t="shared" si="681"/>
        <v>SCG</v>
      </c>
      <c r="G6254" s="1" t="str">
        <f t="shared" si="682"/>
        <v>MBT</v>
      </c>
      <c r="H6254" s="1" t="s">
        <v>530</v>
      </c>
      <c r="I6254" s="1" t="str">
        <f t="shared" si="683"/>
        <v>CZ12</v>
      </c>
      <c r="J6254" s="1" t="s">
        <v>531</v>
      </c>
      <c r="L6254" s="12" t="str">
        <f t="shared" si="684"/>
        <v>SCGMBTCZ121996</v>
      </c>
      <c r="M6254" t="s">
        <v>1496</v>
      </c>
      <c r="N6254" s="1">
        <v>1996</v>
      </c>
      <c r="O6254" s="19">
        <v>0</v>
      </c>
      <c r="P6254" t="str">
        <f t="shared" si="685"/>
        <v>96</v>
      </c>
    </row>
    <row r="6255" spans="2:16" x14ac:dyDescent="0.25">
      <c r="B6255" t="s">
        <v>502</v>
      </c>
      <c r="C6255" t="str">
        <f t="shared" si="679"/>
        <v>SCGMBTCZ12</v>
      </c>
      <c r="D6255" s="1" t="s">
        <v>506</v>
      </c>
      <c r="E6255" s="1" t="str">
        <f t="shared" si="680"/>
        <v>SCG</v>
      </c>
      <c r="F6255" s="1" t="str">
        <f t="shared" si="681"/>
        <v>SCG</v>
      </c>
      <c r="G6255" s="1" t="str">
        <f t="shared" si="682"/>
        <v>MBT</v>
      </c>
      <c r="H6255" s="1" t="s">
        <v>530</v>
      </c>
      <c r="I6255" s="1" t="str">
        <f t="shared" si="683"/>
        <v>CZ12</v>
      </c>
      <c r="J6255" s="1" t="s">
        <v>531</v>
      </c>
      <c r="L6255" s="12" t="str">
        <f t="shared" si="684"/>
        <v>SCGMBTCZ122003</v>
      </c>
      <c r="M6255" t="s">
        <v>1496</v>
      </c>
      <c r="N6255" s="1">
        <v>2003</v>
      </c>
      <c r="O6255" s="19">
        <v>0</v>
      </c>
      <c r="P6255" t="str">
        <f t="shared" si="685"/>
        <v>03</v>
      </c>
    </row>
    <row r="6256" spans="2:16" x14ac:dyDescent="0.25">
      <c r="B6256" t="s">
        <v>502</v>
      </c>
      <c r="C6256" t="str">
        <f t="shared" si="679"/>
        <v>SCGMBTCZ12</v>
      </c>
      <c r="D6256" s="1" t="s">
        <v>506</v>
      </c>
      <c r="E6256" s="1" t="str">
        <f t="shared" si="680"/>
        <v>SCG</v>
      </c>
      <c r="F6256" s="1" t="str">
        <f t="shared" si="681"/>
        <v>SCG</v>
      </c>
      <c r="G6256" s="1" t="str">
        <f t="shared" si="682"/>
        <v>MBT</v>
      </c>
      <c r="H6256" s="1" t="s">
        <v>530</v>
      </c>
      <c r="I6256" s="1" t="str">
        <f t="shared" si="683"/>
        <v>CZ12</v>
      </c>
      <c r="J6256" s="1" t="s">
        <v>531</v>
      </c>
      <c r="L6256" s="12" t="str">
        <f t="shared" si="684"/>
        <v>SCGMBTCZ122007</v>
      </c>
      <c r="M6256" t="s">
        <v>1496</v>
      </c>
      <c r="N6256" s="1">
        <v>2007</v>
      </c>
      <c r="O6256" s="19">
        <v>0</v>
      </c>
      <c r="P6256" t="str">
        <f t="shared" si="685"/>
        <v>07</v>
      </c>
    </row>
    <row r="6257" spans="2:16" x14ac:dyDescent="0.25">
      <c r="B6257" t="s">
        <v>502</v>
      </c>
      <c r="C6257" t="str">
        <f t="shared" si="679"/>
        <v>SCGMBTCZ12</v>
      </c>
      <c r="D6257" s="1" t="s">
        <v>506</v>
      </c>
      <c r="E6257" s="1" t="str">
        <f t="shared" si="680"/>
        <v>SCG</v>
      </c>
      <c r="F6257" s="1" t="str">
        <f t="shared" si="681"/>
        <v>SCG</v>
      </c>
      <c r="G6257" s="1" t="str">
        <f t="shared" si="682"/>
        <v>MBT</v>
      </c>
      <c r="H6257" s="1" t="s">
        <v>530</v>
      </c>
      <c r="I6257" s="1" t="str">
        <f t="shared" si="683"/>
        <v>CZ12</v>
      </c>
      <c r="J6257" s="1" t="s">
        <v>531</v>
      </c>
      <c r="L6257" s="12" t="str">
        <f t="shared" si="684"/>
        <v>SCGMBTCZ122011</v>
      </c>
      <c r="M6257" t="s">
        <v>1496</v>
      </c>
      <c r="N6257" s="1">
        <v>2011</v>
      </c>
      <c r="O6257" s="19">
        <v>0</v>
      </c>
      <c r="P6257" t="str">
        <f t="shared" si="685"/>
        <v>11</v>
      </c>
    </row>
    <row r="6258" spans="2:16" x14ac:dyDescent="0.25">
      <c r="B6258" t="s">
        <v>502</v>
      </c>
      <c r="C6258" t="str">
        <f t="shared" si="679"/>
        <v>SCGMBTCZ12</v>
      </c>
      <c r="D6258" s="1" t="s">
        <v>506</v>
      </c>
      <c r="E6258" s="1" t="str">
        <f t="shared" si="680"/>
        <v>SCG</v>
      </c>
      <c r="F6258" s="1" t="str">
        <f t="shared" si="681"/>
        <v>SCG</v>
      </c>
      <c r="G6258" s="1" t="str">
        <f t="shared" si="682"/>
        <v>MBT</v>
      </c>
      <c r="H6258" s="1" t="s">
        <v>530</v>
      </c>
      <c r="I6258" s="1" t="str">
        <f t="shared" si="683"/>
        <v>CZ12</v>
      </c>
      <c r="J6258" s="1" t="s">
        <v>531</v>
      </c>
      <c r="L6258" s="12" t="str">
        <f t="shared" si="684"/>
        <v>SCGMBTCZ122014</v>
      </c>
      <c r="M6258" t="s">
        <v>1496</v>
      </c>
      <c r="N6258" s="1">
        <v>2014</v>
      </c>
      <c r="O6258" s="19">
        <v>0</v>
      </c>
      <c r="P6258" t="str">
        <f t="shared" si="685"/>
        <v>14</v>
      </c>
    </row>
    <row r="6259" spans="2:16" x14ac:dyDescent="0.25">
      <c r="B6259" t="s">
        <v>502</v>
      </c>
      <c r="C6259" t="str">
        <f t="shared" si="679"/>
        <v>SCGMBTCZ13</v>
      </c>
      <c r="D6259" s="1" t="s">
        <v>506</v>
      </c>
      <c r="E6259" s="1" t="str">
        <f t="shared" si="680"/>
        <v>SCG</v>
      </c>
      <c r="F6259" s="1" t="str">
        <f t="shared" si="681"/>
        <v>SCG</v>
      </c>
      <c r="G6259" s="1" t="str">
        <f t="shared" si="682"/>
        <v>MBT</v>
      </c>
      <c r="H6259" s="1" t="s">
        <v>530</v>
      </c>
      <c r="I6259" s="1" t="str">
        <f t="shared" si="683"/>
        <v>CZ13</v>
      </c>
      <c r="J6259" s="1" t="s">
        <v>531</v>
      </c>
      <c r="L6259" s="12" t="str">
        <f t="shared" si="684"/>
        <v>SCGMBTCZ131975</v>
      </c>
      <c r="M6259" t="s">
        <v>1497</v>
      </c>
      <c r="N6259" s="1">
        <v>1975</v>
      </c>
      <c r="O6259" s="19">
        <v>0.89929999999999999</v>
      </c>
      <c r="P6259" t="str">
        <f t="shared" si="685"/>
        <v>75</v>
      </c>
    </row>
    <row r="6260" spans="2:16" x14ac:dyDescent="0.25">
      <c r="B6260" t="s">
        <v>502</v>
      </c>
      <c r="C6260" t="str">
        <f t="shared" si="679"/>
        <v>SCGMBTCZ13</v>
      </c>
      <c r="D6260" s="1" t="s">
        <v>506</v>
      </c>
      <c r="E6260" s="1" t="str">
        <f t="shared" si="680"/>
        <v>SCG</v>
      </c>
      <c r="F6260" s="1" t="str">
        <f t="shared" si="681"/>
        <v>SCG</v>
      </c>
      <c r="G6260" s="1" t="str">
        <f t="shared" si="682"/>
        <v>MBT</v>
      </c>
      <c r="H6260" s="1" t="s">
        <v>530</v>
      </c>
      <c r="I6260" s="1" t="str">
        <f t="shared" si="683"/>
        <v>CZ13</v>
      </c>
      <c r="J6260" s="1" t="s">
        <v>531</v>
      </c>
      <c r="L6260" s="12" t="str">
        <f t="shared" si="684"/>
        <v>SCGMBTCZ131985</v>
      </c>
      <c r="M6260" t="s">
        <v>1497</v>
      </c>
      <c r="N6260" s="1">
        <v>1985</v>
      </c>
      <c r="O6260" s="19">
        <v>1.0844999999999998</v>
      </c>
      <c r="P6260" t="str">
        <f t="shared" si="685"/>
        <v>85</v>
      </c>
    </row>
    <row r="6261" spans="2:16" x14ac:dyDescent="0.25">
      <c r="B6261" t="s">
        <v>502</v>
      </c>
      <c r="C6261" t="str">
        <f t="shared" si="679"/>
        <v>SCGMBTCZ13</v>
      </c>
      <c r="D6261" s="1" t="s">
        <v>506</v>
      </c>
      <c r="E6261" s="1" t="str">
        <f t="shared" si="680"/>
        <v>SCG</v>
      </c>
      <c r="F6261" s="1" t="str">
        <f t="shared" si="681"/>
        <v>SCG</v>
      </c>
      <c r="G6261" s="1" t="str">
        <f t="shared" si="682"/>
        <v>MBT</v>
      </c>
      <c r="H6261" s="1" t="s">
        <v>530</v>
      </c>
      <c r="I6261" s="1" t="str">
        <f t="shared" si="683"/>
        <v>CZ13</v>
      </c>
      <c r="J6261" s="1" t="s">
        <v>531</v>
      </c>
      <c r="L6261" s="12" t="str">
        <f t="shared" si="684"/>
        <v>SCGMBTCZ131996</v>
      </c>
      <c r="M6261" t="s">
        <v>1497</v>
      </c>
      <c r="N6261" s="1">
        <v>1996</v>
      </c>
      <c r="O6261" s="19">
        <v>0.90283333333333327</v>
      </c>
      <c r="P6261" t="str">
        <f t="shared" si="685"/>
        <v>96</v>
      </c>
    </row>
    <row r="6262" spans="2:16" x14ac:dyDescent="0.25">
      <c r="B6262" t="s">
        <v>502</v>
      </c>
      <c r="C6262" t="str">
        <f t="shared" si="679"/>
        <v>SCGMBTCZ13</v>
      </c>
      <c r="D6262" s="1" t="s">
        <v>506</v>
      </c>
      <c r="E6262" s="1" t="str">
        <f t="shared" si="680"/>
        <v>SCG</v>
      </c>
      <c r="F6262" s="1" t="str">
        <f t="shared" si="681"/>
        <v>SCG</v>
      </c>
      <c r="G6262" s="1" t="str">
        <f t="shared" si="682"/>
        <v>MBT</v>
      </c>
      <c r="H6262" s="1" t="s">
        <v>530</v>
      </c>
      <c r="I6262" s="1" t="str">
        <f t="shared" si="683"/>
        <v>CZ13</v>
      </c>
      <c r="J6262" s="1" t="s">
        <v>531</v>
      </c>
      <c r="L6262" s="12" t="str">
        <f t="shared" si="684"/>
        <v>SCGMBTCZ132003</v>
      </c>
      <c r="M6262" t="s">
        <v>1497</v>
      </c>
      <c r="N6262" s="1">
        <v>2003</v>
      </c>
      <c r="O6262" s="19">
        <v>0.34916666666666668</v>
      </c>
      <c r="P6262" t="str">
        <f t="shared" si="685"/>
        <v>03</v>
      </c>
    </row>
    <row r="6263" spans="2:16" x14ac:dyDescent="0.25">
      <c r="B6263" t="s">
        <v>502</v>
      </c>
      <c r="C6263" t="str">
        <f t="shared" si="679"/>
        <v>SCGMBTCZ13</v>
      </c>
      <c r="D6263" s="1" t="s">
        <v>506</v>
      </c>
      <c r="E6263" s="1" t="str">
        <f t="shared" si="680"/>
        <v>SCG</v>
      </c>
      <c r="F6263" s="1" t="str">
        <f t="shared" si="681"/>
        <v>SCG</v>
      </c>
      <c r="G6263" s="1" t="str">
        <f t="shared" si="682"/>
        <v>MBT</v>
      </c>
      <c r="H6263" s="1" t="s">
        <v>530</v>
      </c>
      <c r="I6263" s="1" t="str">
        <f t="shared" si="683"/>
        <v>CZ13</v>
      </c>
      <c r="J6263" s="1" t="s">
        <v>531</v>
      </c>
      <c r="L6263" s="12" t="str">
        <f t="shared" si="684"/>
        <v>SCGMBTCZ132007</v>
      </c>
      <c r="M6263" t="s">
        <v>1497</v>
      </c>
      <c r="N6263" s="1">
        <v>2007</v>
      </c>
      <c r="O6263" s="19">
        <v>0.223</v>
      </c>
      <c r="P6263" t="str">
        <f t="shared" si="685"/>
        <v>07</v>
      </c>
    </row>
    <row r="6264" spans="2:16" x14ac:dyDescent="0.25">
      <c r="B6264" t="s">
        <v>502</v>
      </c>
      <c r="C6264" t="str">
        <f t="shared" si="679"/>
        <v>SCGMBTCZ13</v>
      </c>
      <c r="D6264" s="1" t="s">
        <v>506</v>
      </c>
      <c r="E6264" s="1" t="str">
        <f t="shared" si="680"/>
        <v>SCG</v>
      </c>
      <c r="F6264" s="1" t="str">
        <f t="shared" si="681"/>
        <v>SCG</v>
      </c>
      <c r="G6264" s="1" t="str">
        <f t="shared" si="682"/>
        <v>MBT</v>
      </c>
      <c r="H6264" s="1" t="s">
        <v>530</v>
      </c>
      <c r="I6264" s="1" t="str">
        <f t="shared" si="683"/>
        <v>CZ13</v>
      </c>
      <c r="J6264" s="1" t="s">
        <v>531</v>
      </c>
      <c r="L6264" s="12" t="str">
        <f t="shared" si="684"/>
        <v>SCGMBTCZ132011</v>
      </c>
      <c r="M6264" t="s">
        <v>1497</v>
      </c>
      <c r="N6264" s="1">
        <v>2011</v>
      </c>
      <c r="O6264" s="19">
        <v>0.223</v>
      </c>
      <c r="P6264" t="str">
        <f t="shared" si="685"/>
        <v>11</v>
      </c>
    </row>
    <row r="6265" spans="2:16" x14ac:dyDescent="0.25">
      <c r="B6265" t="s">
        <v>502</v>
      </c>
      <c r="C6265" t="str">
        <f t="shared" si="679"/>
        <v>SCGMBTCZ13</v>
      </c>
      <c r="D6265" s="1" t="s">
        <v>506</v>
      </c>
      <c r="E6265" s="1" t="str">
        <f t="shared" si="680"/>
        <v>SCG</v>
      </c>
      <c r="F6265" s="1" t="str">
        <f t="shared" si="681"/>
        <v>SCG</v>
      </c>
      <c r="G6265" s="1" t="str">
        <f t="shared" si="682"/>
        <v>MBT</v>
      </c>
      <c r="H6265" s="1" t="s">
        <v>530</v>
      </c>
      <c r="I6265" s="1" t="str">
        <f t="shared" si="683"/>
        <v>CZ13</v>
      </c>
      <c r="J6265" s="1" t="s">
        <v>531</v>
      </c>
      <c r="L6265" s="12" t="str">
        <f t="shared" si="684"/>
        <v>SCGMBTCZ132014</v>
      </c>
      <c r="M6265" t="s">
        <v>1497</v>
      </c>
      <c r="N6265" s="1">
        <v>2014</v>
      </c>
      <c r="O6265" s="19">
        <v>0.1115</v>
      </c>
      <c r="P6265" t="str">
        <f t="shared" si="685"/>
        <v>14</v>
      </c>
    </row>
    <row r="6266" spans="2:16" x14ac:dyDescent="0.25">
      <c r="B6266" t="s">
        <v>502</v>
      </c>
      <c r="C6266" t="str">
        <f t="shared" si="679"/>
        <v>SCGMBTCZ14</v>
      </c>
      <c r="D6266" s="1" t="s">
        <v>506</v>
      </c>
      <c r="E6266" s="1" t="str">
        <f t="shared" si="680"/>
        <v>SCG</v>
      </c>
      <c r="F6266" s="1" t="str">
        <f t="shared" si="681"/>
        <v>SCG</v>
      </c>
      <c r="G6266" s="1" t="str">
        <f t="shared" si="682"/>
        <v>MBT</v>
      </c>
      <c r="H6266" s="1" t="s">
        <v>530</v>
      </c>
      <c r="I6266" s="1" t="str">
        <f t="shared" si="683"/>
        <v>CZ14</v>
      </c>
      <c r="J6266" s="1" t="s">
        <v>531</v>
      </c>
      <c r="L6266" s="12" t="str">
        <f t="shared" si="684"/>
        <v>SCGMBTCZ141975</v>
      </c>
      <c r="M6266" t="s">
        <v>1498</v>
      </c>
      <c r="N6266" s="1">
        <v>1975</v>
      </c>
      <c r="O6266" s="19">
        <v>1.8780999999999999</v>
      </c>
      <c r="P6266" t="str">
        <f t="shared" si="685"/>
        <v>75</v>
      </c>
    </row>
    <row r="6267" spans="2:16" x14ac:dyDescent="0.25">
      <c r="B6267" t="s">
        <v>502</v>
      </c>
      <c r="C6267" t="str">
        <f t="shared" si="679"/>
        <v>SCGMBTCZ14</v>
      </c>
      <c r="D6267" s="1" t="s">
        <v>506</v>
      </c>
      <c r="E6267" s="1" t="str">
        <f t="shared" si="680"/>
        <v>SCG</v>
      </c>
      <c r="F6267" s="1" t="str">
        <f t="shared" si="681"/>
        <v>SCG</v>
      </c>
      <c r="G6267" s="1" t="str">
        <f t="shared" si="682"/>
        <v>MBT</v>
      </c>
      <c r="H6267" s="1" t="s">
        <v>530</v>
      </c>
      <c r="I6267" s="1" t="str">
        <f t="shared" si="683"/>
        <v>CZ14</v>
      </c>
      <c r="J6267" s="1" t="s">
        <v>531</v>
      </c>
      <c r="L6267" s="12" t="str">
        <f t="shared" si="684"/>
        <v>SCGMBTCZ141985</v>
      </c>
      <c r="M6267" t="s">
        <v>1498</v>
      </c>
      <c r="N6267" s="1">
        <v>1985</v>
      </c>
      <c r="O6267" s="19">
        <v>1.9161333333333332</v>
      </c>
      <c r="P6267" t="str">
        <f t="shared" si="685"/>
        <v>85</v>
      </c>
    </row>
    <row r="6268" spans="2:16" x14ac:dyDescent="0.25">
      <c r="B6268" t="s">
        <v>502</v>
      </c>
      <c r="C6268" t="str">
        <f t="shared" si="679"/>
        <v>SCGMBTCZ14</v>
      </c>
      <c r="D6268" s="1" t="s">
        <v>506</v>
      </c>
      <c r="E6268" s="1" t="str">
        <f t="shared" si="680"/>
        <v>SCG</v>
      </c>
      <c r="F6268" s="1" t="str">
        <f t="shared" si="681"/>
        <v>SCG</v>
      </c>
      <c r="G6268" s="1" t="str">
        <f t="shared" si="682"/>
        <v>MBT</v>
      </c>
      <c r="H6268" s="1" t="s">
        <v>530</v>
      </c>
      <c r="I6268" s="1" t="str">
        <f t="shared" si="683"/>
        <v>CZ14</v>
      </c>
      <c r="J6268" s="1" t="s">
        <v>531</v>
      </c>
      <c r="L6268" s="12" t="str">
        <f t="shared" si="684"/>
        <v>SCGMBTCZ141996</v>
      </c>
      <c r="M6268" t="s">
        <v>1498</v>
      </c>
      <c r="N6268" s="1">
        <v>1996</v>
      </c>
      <c r="O6268" s="19">
        <v>1.1521666666666666</v>
      </c>
      <c r="P6268" t="str">
        <f t="shared" si="685"/>
        <v>96</v>
      </c>
    </row>
    <row r="6269" spans="2:16" x14ac:dyDescent="0.25">
      <c r="B6269" t="s">
        <v>502</v>
      </c>
      <c r="C6269" t="str">
        <f t="shared" si="679"/>
        <v>SCGMBTCZ14</v>
      </c>
      <c r="D6269" s="1" t="s">
        <v>506</v>
      </c>
      <c r="E6269" s="1" t="str">
        <f t="shared" si="680"/>
        <v>SCG</v>
      </c>
      <c r="F6269" s="1" t="str">
        <f t="shared" si="681"/>
        <v>SCG</v>
      </c>
      <c r="G6269" s="1" t="str">
        <f t="shared" si="682"/>
        <v>MBT</v>
      </c>
      <c r="H6269" s="1" t="s">
        <v>530</v>
      </c>
      <c r="I6269" s="1" t="str">
        <f t="shared" si="683"/>
        <v>CZ14</v>
      </c>
      <c r="J6269" s="1" t="s">
        <v>531</v>
      </c>
      <c r="L6269" s="12" t="str">
        <f t="shared" si="684"/>
        <v>SCGMBTCZ142003</v>
      </c>
      <c r="M6269" t="s">
        <v>1498</v>
      </c>
      <c r="N6269" s="1">
        <v>2003</v>
      </c>
      <c r="O6269" s="19">
        <v>0.87703333333333333</v>
      </c>
      <c r="P6269" t="str">
        <f t="shared" si="685"/>
        <v>03</v>
      </c>
    </row>
    <row r="6270" spans="2:16" x14ac:dyDescent="0.25">
      <c r="B6270" t="s">
        <v>502</v>
      </c>
      <c r="C6270" t="str">
        <f t="shared" si="679"/>
        <v>SCGMBTCZ14</v>
      </c>
      <c r="D6270" s="1" t="s">
        <v>506</v>
      </c>
      <c r="E6270" s="1" t="str">
        <f t="shared" si="680"/>
        <v>SCG</v>
      </c>
      <c r="F6270" s="1" t="str">
        <f t="shared" si="681"/>
        <v>SCG</v>
      </c>
      <c r="G6270" s="1" t="str">
        <f t="shared" si="682"/>
        <v>MBT</v>
      </c>
      <c r="H6270" s="1" t="s">
        <v>530</v>
      </c>
      <c r="I6270" s="1" t="str">
        <f t="shared" si="683"/>
        <v>CZ14</v>
      </c>
      <c r="J6270" s="1" t="s">
        <v>531</v>
      </c>
      <c r="L6270" s="12" t="str">
        <f t="shared" si="684"/>
        <v>SCGMBTCZ142007</v>
      </c>
      <c r="M6270" t="s">
        <v>1498</v>
      </c>
      <c r="N6270" s="1">
        <v>2007</v>
      </c>
      <c r="O6270" s="19">
        <v>0.48586666666666667</v>
      </c>
      <c r="P6270" t="str">
        <f t="shared" si="685"/>
        <v>07</v>
      </c>
    </row>
    <row r="6271" spans="2:16" x14ac:dyDescent="0.25">
      <c r="B6271" t="s">
        <v>502</v>
      </c>
      <c r="C6271" t="str">
        <f t="shared" si="679"/>
        <v>SCGMBTCZ14</v>
      </c>
      <c r="D6271" s="1" t="s">
        <v>506</v>
      </c>
      <c r="E6271" s="1" t="str">
        <f t="shared" si="680"/>
        <v>SCG</v>
      </c>
      <c r="F6271" s="1" t="str">
        <f t="shared" si="681"/>
        <v>SCG</v>
      </c>
      <c r="G6271" s="1" t="str">
        <f t="shared" si="682"/>
        <v>MBT</v>
      </c>
      <c r="H6271" s="1" t="s">
        <v>530</v>
      </c>
      <c r="I6271" s="1" t="str">
        <f t="shared" si="683"/>
        <v>CZ14</v>
      </c>
      <c r="J6271" s="1" t="s">
        <v>531</v>
      </c>
      <c r="L6271" s="12" t="str">
        <f t="shared" si="684"/>
        <v>SCGMBTCZ142011</v>
      </c>
      <c r="M6271" t="s">
        <v>1498</v>
      </c>
      <c r="N6271" s="1">
        <v>2011</v>
      </c>
      <c r="O6271" s="19">
        <v>0.48586666666666667</v>
      </c>
      <c r="P6271" t="str">
        <f t="shared" si="685"/>
        <v>11</v>
      </c>
    </row>
    <row r="6272" spans="2:16" x14ac:dyDescent="0.25">
      <c r="B6272" t="s">
        <v>502</v>
      </c>
      <c r="C6272" t="str">
        <f t="shared" si="679"/>
        <v>SCGMBTCZ14</v>
      </c>
      <c r="D6272" s="1" t="s">
        <v>506</v>
      </c>
      <c r="E6272" s="1" t="str">
        <f t="shared" si="680"/>
        <v>SCG</v>
      </c>
      <c r="F6272" s="1" t="str">
        <f t="shared" si="681"/>
        <v>SCG</v>
      </c>
      <c r="G6272" s="1" t="str">
        <f t="shared" si="682"/>
        <v>MBT</v>
      </c>
      <c r="H6272" s="1" t="s">
        <v>530</v>
      </c>
      <c r="I6272" s="1" t="str">
        <f t="shared" si="683"/>
        <v>CZ14</v>
      </c>
      <c r="J6272" s="1" t="s">
        <v>531</v>
      </c>
      <c r="L6272" s="12" t="str">
        <f t="shared" si="684"/>
        <v>SCGMBTCZ142014</v>
      </c>
      <c r="M6272" t="s">
        <v>1498</v>
      </c>
      <c r="N6272" s="1">
        <v>2014</v>
      </c>
      <c r="O6272" s="19">
        <v>0.24293333333333333</v>
      </c>
      <c r="P6272" t="str">
        <f t="shared" si="685"/>
        <v>14</v>
      </c>
    </row>
    <row r="6273" spans="2:16" x14ac:dyDescent="0.25">
      <c r="B6273" t="s">
        <v>502</v>
      </c>
      <c r="C6273" t="str">
        <f t="shared" si="679"/>
        <v>SCGMBTCZ15</v>
      </c>
      <c r="D6273" s="1" t="s">
        <v>506</v>
      </c>
      <c r="E6273" s="1" t="str">
        <f t="shared" si="680"/>
        <v>SCG</v>
      </c>
      <c r="F6273" s="1" t="str">
        <f t="shared" si="681"/>
        <v>SCG</v>
      </c>
      <c r="G6273" s="1" t="str">
        <f t="shared" si="682"/>
        <v>MBT</v>
      </c>
      <c r="H6273" s="1" t="s">
        <v>530</v>
      </c>
      <c r="I6273" s="1" t="str">
        <f t="shared" si="683"/>
        <v>CZ15</v>
      </c>
      <c r="J6273" s="1" t="s">
        <v>531</v>
      </c>
      <c r="L6273" s="12" t="str">
        <f t="shared" si="684"/>
        <v>SCGMBTCZ151975</v>
      </c>
      <c r="M6273" t="s">
        <v>1499</v>
      </c>
      <c r="N6273" s="1">
        <v>1975</v>
      </c>
      <c r="O6273" s="19">
        <v>1.4457999999999998</v>
      </c>
      <c r="P6273" t="str">
        <f t="shared" si="685"/>
        <v>75</v>
      </c>
    </row>
    <row r="6274" spans="2:16" x14ac:dyDescent="0.25">
      <c r="B6274" t="s">
        <v>502</v>
      </c>
      <c r="C6274" t="str">
        <f t="shared" si="679"/>
        <v>SCGMBTCZ15</v>
      </c>
      <c r="D6274" s="1" t="s">
        <v>506</v>
      </c>
      <c r="E6274" s="1" t="str">
        <f t="shared" si="680"/>
        <v>SCG</v>
      </c>
      <c r="F6274" s="1" t="str">
        <f t="shared" si="681"/>
        <v>SCG</v>
      </c>
      <c r="G6274" s="1" t="str">
        <f t="shared" si="682"/>
        <v>MBT</v>
      </c>
      <c r="H6274" s="1" t="s">
        <v>530</v>
      </c>
      <c r="I6274" s="1" t="str">
        <f t="shared" si="683"/>
        <v>CZ15</v>
      </c>
      <c r="J6274" s="1" t="s">
        <v>531</v>
      </c>
      <c r="L6274" s="12" t="str">
        <f t="shared" si="684"/>
        <v>SCGMBTCZ151985</v>
      </c>
      <c r="M6274" t="s">
        <v>1499</v>
      </c>
      <c r="N6274" s="1">
        <v>1985</v>
      </c>
      <c r="O6274" s="19">
        <v>3.3684666666666665</v>
      </c>
      <c r="P6274" t="str">
        <f t="shared" si="685"/>
        <v>85</v>
      </c>
    </row>
    <row r="6275" spans="2:16" x14ac:dyDescent="0.25">
      <c r="B6275" t="s">
        <v>502</v>
      </c>
      <c r="C6275" t="str">
        <f t="shared" si="679"/>
        <v>SCGMBTCZ15</v>
      </c>
      <c r="D6275" s="1" t="s">
        <v>506</v>
      </c>
      <c r="E6275" s="1" t="str">
        <f t="shared" si="680"/>
        <v>SCG</v>
      </c>
      <c r="F6275" s="1" t="str">
        <f t="shared" si="681"/>
        <v>SCG</v>
      </c>
      <c r="G6275" s="1" t="str">
        <f t="shared" si="682"/>
        <v>MBT</v>
      </c>
      <c r="H6275" s="1" t="s">
        <v>530</v>
      </c>
      <c r="I6275" s="1" t="str">
        <f t="shared" si="683"/>
        <v>CZ15</v>
      </c>
      <c r="J6275" s="1" t="s">
        <v>531</v>
      </c>
      <c r="L6275" s="12" t="str">
        <f t="shared" si="684"/>
        <v>SCGMBTCZ151996</v>
      </c>
      <c r="M6275" t="s">
        <v>1499</v>
      </c>
      <c r="N6275" s="1">
        <v>1996</v>
      </c>
      <c r="O6275" s="19">
        <v>2.0510666666666664</v>
      </c>
      <c r="P6275" t="str">
        <f t="shared" si="685"/>
        <v>96</v>
      </c>
    </row>
    <row r="6276" spans="2:16" x14ac:dyDescent="0.25">
      <c r="B6276" t="s">
        <v>502</v>
      </c>
      <c r="C6276" t="str">
        <f t="shared" si="679"/>
        <v>SCGMBTCZ15</v>
      </c>
      <c r="D6276" s="1" t="s">
        <v>506</v>
      </c>
      <c r="E6276" s="1" t="str">
        <f t="shared" si="680"/>
        <v>SCG</v>
      </c>
      <c r="F6276" s="1" t="str">
        <f t="shared" si="681"/>
        <v>SCG</v>
      </c>
      <c r="G6276" s="1" t="str">
        <f t="shared" si="682"/>
        <v>MBT</v>
      </c>
      <c r="H6276" s="1" t="s">
        <v>530</v>
      </c>
      <c r="I6276" s="1" t="str">
        <f t="shared" si="683"/>
        <v>CZ15</v>
      </c>
      <c r="J6276" s="1" t="s">
        <v>531</v>
      </c>
      <c r="L6276" s="12" t="str">
        <f t="shared" si="684"/>
        <v>SCGMBTCZ152003</v>
      </c>
      <c r="M6276" t="s">
        <v>1499</v>
      </c>
      <c r="N6276" s="1">
        <v>2003</v>
      </c>
      <c r="O6276" s="19">
        <v>1.9140999999999999</v>
      </c>
      <c r="P6276" t="str">
        <f t="shared" si="685"/>
        <v>03</v>
      </c>
    </row>
    <row r="6277" spans="2:16" x14ac:dyDescent="0.25">
      <c r="B6277" t="s">
        <v>502</v>
      </c>
      <c r="C6277" t="str">
        <f t="shared" si="679"/>
        <v>SCGMBTCZ15</v>
      </c>
      <c r="D6277" s="1" t="s">
        <v>506</v>
      </c>
      <c r="E6277" s="1" t="str">
        <f t="shared" si="680"/>
        <v>SCG</v>
      </c>
      <c r="F6277" s="1" t="str">
        <f t="shared" si="681"/>
        <v>SCG</v>
      </c>
      <c r="G6277" s="1" t="str">
        <f t="shared" si="682"/>
        <v>MBT</v>
      </c>
      <c r="H6277" s="1" t="s">
        <v>530</v>
      </c>
      <c r="I6277" s="1" t="str">
        <f t="shared" si="683"/>
        <v>CZ15</v>
      </c>
      <c r="J6277" s="1" t="s">
        <v>531</v>
      </c>
      <c r="L6277" s="12" t="str">
        <f t="shared" si="684"/>
        <v>SCGMBTCZ152007</v>
      </c>
      <c r="M6277" t="s">
        <v>1499</v>
      </c>
      <c r="N6277" s="1">
        <v>2007</v>
      </c>
      <c r="O6277" s="19">
        <v>1.0635333333333332</v>
      </c>
      <c r="P6277" t="str">
        <f t="shared" si="685"/>
        <v>07</v>
      </c>
    </row>
    <row r="6278" spans="2:16" x14ac:dyDescent="0.25">
      <c r="B6278" t="s">
        <v>502</v>
      </c>
      <c r="C6278" t="str">
        <f t="shared" si="679"/>
        <v>SCGMBTCZ15</v>
      </c>
      <c r="D6278" s="1" t="s">
        <v>506</v>
      </c>
      <c r="E6278" s="1" t="str">
        <f t="shared" si="680"/>
        <v>SCG</v>
      </c>
      <c r="F6278" s="1" t="str">
        <f t="shared" si="681"/>
        <v>SCG</v>
      </c>
      <c r="G6278" s="1" t="str">
        <f t="shared" si="682"/>
        <v>MBT</v>
      </c>
      <c r="H6278" s="1" t="s">
        <v>530</v>
      </c>
      <c r="I6278" s="1" t="str">
        <f t="shared" si="683"/>
        <v>CZ15</v>
      </c>
      <c r="J6278" s="1" t="s">
        <v>531</v>
      </c>
      <c r="L6278" s="12" t="str">
        <f t="shared" si="684"/>
        <v>SCGMBTCZ152011</v>
      </c>
      <c r="M6278" t="s">
        <v>1499</v>
      </c>
      <c r="N6278" s="1">
        <v>2011</v>
      </c>
      <c r="O6278" s="19">
        <v>1.0635333333333332</v>
      </c>
      <c r="P6278" t="str">
        <f t="shared" si="685"/>
        <v>11</v>
      </c>
    </row>
    <row r="6279" spans="2:16" x14ac:dyDescent="0.25">
      <c r="B6279" t="s">
        <v>502</v>
      </c>
      <c r="C6279" t="str">
        <f t="shared" si="679"/>
        <v>SCGMBTCZ15</v>
      </c>
      <c r="D6279" s="1" t="s">
        <v>506</v>
      </c>
      <c r="E6279" s="1" t="str">
        <f t="shared" si="680"/>
        <v>SCG</v>
      </c>
      <c r="F6279" s="1" t="str">
        <f t="shared" si="681"/>
        <v>SCG</v>
      </c>
      <c r="G6279" s="1" t="str">
        <f t="shared" si="682"/>
        <v>MBT</v>
      </c>
      <c r="H6279" s="1" t="s">
        <v>530</v>
      </c>
      <c r="I6279" s="1" t="str">
        <f t="shared" si="683"/>
        <v>CZ15</v>
      </c>
      <c r="J6279" s="1" t="s">
        <v>531</v>
      </c>
      <c r="L6279" s="12" t="str">
        <f t="shared" si="684"/>
        <v>SCGMBTCZ152014</v>
      </c>
      <c r="M6279" t="s">
        <v>1499</v>
      </c>
      <c r="N6279" s="1">
        <v>2014</v>
      </c>
      <c r="O6279" s="19">
        <v>0.53176666666666661</v>
      </c>
      <c r="P6279" t="str">
        <f t="shared" si="685"/>
        <v>14</v>
      </c>
    </row>
    <row r="6280" spans="2:16" x14ac:dyDescent="0.25">
      <c r="B6280" t="s">
        <v>502</v>
      </c>
      <c r="C6280" t="str">
        <f t="shared" si="679"/>
        <v>SCGMBTCZ16</v>
      </c>
      <c r="D6280" s="1" t="s">
        <v>506</v>
      </c>
      <c r="E6280" s="1" t="str">
        <f t="shared" si="680"/>
        <v>SCG</v>
      </c>
      <c r="F6280" s="1" t="str">
        <f t="shared" si="681"/>
        <v>SCG</v>
      </c>
      <c r="G6280" s="1" t="str">
        <f t="shared" si="682"/>
        <v>MBT</v>
      </c>
      <c r="H6280" s="1" t="s">
        <v>530</v>
      </c>
      <c r="I6280" s="1" t="str">
        <f t="shared" si="683"/>
        <v>CZ16</v>
      </c>
      <c r="J6280" s="1" t="s">
        <v>531</v>
      </c>
      <c r="L6280" s="12" t="str">
        <f t="shared" si="684"/>
        <v>SCGMBTCZ161975</v>
      </c>
      <c r="M6280" t="s">
        <v>1500</v>
      </c>
      <c r="N6280" s="1">
        <v>1975</v>
      </c>
      <c r="O6280" s="19">
        <v>0.88819999999999999</v>
      </c>
      <c r="P6280" t="str">
        <f t="shared" si="685"/>
        <v>75</v>
      </c>
    </row>
    <row r="6281" spans="2:16" x14ac:dyDescent="0.25">
      <c r="B6281" t="s">
        <v>502</v>
      </c>
      <c r="C6281" t="str">
        <f t="shared" si="679"/>
        <v>SCGMBTCZ16</v>
      </c>
      <c r="D6281" s="1" t="s">
        <v>506</v>
      </c>
      <c r="E6281" s="1" t="str">
        <f t="shared" si="680"/>
        <v>SCG</v>
      </c>
      <c r="F6281" s="1" t="str">
        <f t="shared" si="681"/>
        <v>SCG</v>
      </c>
      <c r="G6281" s="1" t="str">
        <f t="shared" si="682"/>
        <v>MBT</v>
      </c>
      <c r="H6281" s="1" t="s">
        <v>530</v>
      </c>
      <c r="I6281" s="1" t="str">
        <f t="shared" si="683"/>
        <v>CZ16</v>
      </c>
      <c r="J6281" s="1" t="s">
        <v>531</v>
      </c>
      <c r="L6281" s="12" t="str">
        <f t="shared" si="684"/>
        <v>SCGMBTCZ161985</v>
      </c>
      <c r="M6281" t="s">
        <v>1500</v>
      </c>
      <c r="N6281" s="1">
        <v>1985</v>
      </c>
      <c r="O6281" s="19">
        <v>1.1748666666666665</v>
      </c>
      <c r="P6281" t="str">
        <f t="shared" si="685"/>
        <v>85</v>
      </c>
    </row>
    <row r="6282" spans="2:16" x14ac:dyDescent="0.25">
      <c r="B6282" t="s">
        <v>502</v>
      </c>
      <c r="C6282" t="str">
        <f t="shared" si="679"/>
        <v>SCGMBTCZ16</v>
      </c>
      <c r="D6282" s="1" t="s">
        <v>506</v>
      </c>
      <c r="E6282" s="1" t="str">
        <f t="shared" si="680"/>
        <v>SCG</v>
      </c>
      <c r="F6282" s="1" t="str">
        <f t="shared" si="681"/>
        <v>SCG</v>
      </c>
      <c r="G6282" s="1" t="str">
        <f t="shared" si="682"/>
        <v>MBT</v>
      </c>
      <c r="H6282" s="1" t="s">
        <v>530</v>
      </c>
      <c r="I6282" s="1" t="str">
        <f t="shared" si="683"/>
        <v>CZ16</v>
      </c>
      <c r="J6282" s="1" t="s">
        <v>531</v>
      </c>
      <c r="L6282" s="12" t="str">
        <f t="shared" si="684"/>
        <v>SCGMBTCZ161996</v>
      </c>
      <c r="M6282" t="s">
        <v>1500</v>
      </c>
      <c r="N6282" s="1">
        <v>1996</v>
      </c>
      <c r="O6282" s="19">
        <v>0.78639999999999999</v>
      </c>
      <c r="P6282" t="str">
        <f t="shared" si="685"/>
        <v>96</v>
      </c>
    </row>
    <row r="6283" spans="2:16" x14ac:dyDescent="0.25">
      <c r="B6283" t="s">
        <v>502</v>
      </c>
      <c r="C6283" t="str">
        <f t="shared" si="679"/>
        <v>SCGMBTCZ16</v>
      </c>
      <c r="D6283" s="1" t="s">
        <v>506</v>
      </c>
      <c r="E6283" s="1" t="str">
        <f t="shared" si="680"/>
        <v>SCG</v>
      </c>
      <c r="F6283" s="1" t="str">
        <f t="shared" si="681"/>
        <v>SCG</v>
      </c>
      <c r="G6283" s="1" t="str">
        <f t="shared" si="682"/>
        <v>MBT</v>
      </c>
      <c r="H6283" s="1" t="s">
        <v>530</v>
      </c>
      <c r="I6283" s="1" t="str">
        <f t="shared" si="683"/>
        <v>CZ16</v>
      </c>
      <c r="J6283" s="1" t="s">
        <v>531</v>
      </c>
      <c r="L6283" s="12" t="str">
        <f t="shared" si="684"/>
        <v>SCGMBTCZ162003</v>
      </c>
      <c r="M6283" t="s">
        <v>1500</v>
      </c>
      <c r="N6283" s="1">
        <v>2003</v>
      </c>
      <c r="O6283" s="19">
        <v>0.5353</v>
      </c>
      <c r="P6283" t="str">
        <f t="shared" si="685"/>
        <v>03</v>
      </c>
    </row>
    <row r="6284" spans="2:16" x14ac:dyDescent="0.25">
      <c r="B6284" t="s">
        <v>502</v>
      </c>
      <c r="C6284" t="str">
        <f t="shared" si="679"/>
        <v>SCGMBTCZ16</v>
      </c>
      <c r="D6284" s="1" t="s">
        <v>506</v>
      </c>
      <c r="E6284" s="1" t="str">
        <f t="shared" si="680"/>
        <v>SCG</v>
      </c>
      <c r="F6284" s="1" t="str">
        <f t="shared" si="681"/>
        <v>SCG</v>
      </c>
      <c r="G6284" s="1" t="str">
        <f t="shared" si="682"/>
        <v>MBT</v>
      </c>
      <c r="H6284" s="1" t="s">
        <v>530</v>
      </c>
      <c r="I6284" s="1" t="str">
        <f t="shared" si="683"/>
        <v>CZ16</v>
      </c>
      <c r="J6284" s="1" t="s">
        <v>531</v>
      </c>
      <c r="L6284" s="12" t="str">
        <f t="shared" si="684"/>
        <v>SCGMBTCZ162007</v>
      </c>
      <c r="M6284" t="s">
        <v>1500</v>
      </c>
      <c r="N6284" s="1">
        <v>2007</v>
      </c>
      <c r="O6284" s="19">
        <v>0.30599999999999999</v>
      </c>
      <c r="P6284" t="str">
        <f t="shared" si="685"/>
        <v>07</v>
      </c>
    </row>
    <row r="6285" spans="2:16" x14ac:dyDescent="0.25">
      <c r="B6285" t="s">
        <v>502</v>
      </c>
      <c r="C6285" t="str">
        <f t="shared" si="679"/>
        <v>SCGMBTCZ16</v>
      </c>
      <c r="D6285" s="1" t="s">
        <v>506</v>
      </c>
      <c r="E6285" s="1" t="str">
        <f t="shared" si="680"/>
        <v>SCG</v>
      </c>
      <c r="F6285" s="1" t="str">
        <f t="shared" si="681"/>
        <v>SCG</v>
      </c>
      <c r="G6285" s="1" t="str">
        <f t="shared" si="682"/>
        <v>MBT</v>
      </c>
      <c r="H6285" s="1" t="s">
        <v>530</v>
      </c>
      <c r="I6285" s="1" t="str">
        <f t="shared" si="683"/>
        <v>CZ16</v>
      </c>
      <c r="J6285" s="1" t="s">
        <v>531</v>
      </c>
      <c r="L6285" s="12" t="str">
        <f t="shared" si="684"/>
        <v>SCGMBTCZ162011</v>
      </c>
      <c r="M6285" t="s">
        <v>1500</v>
      </c>
      <c r="N6285" s="1">
        <v>2011</v>
      </c>
      <c r="O6285" s="19">
        <v>0.30599999999999999</v>
      </c>
      <c r="P6285" t="str">
        <f t="shared" si="685"/>
        <v>11</v>
      </c>
    </row>
    <row r="6286" spans="2:16" x14ac:dyDescent="0.25">
      <c r="B6286" t="s">
        <v>502</v>
      </c>
      <c r="C6286" t="str">
        <f t="shared" si="679"/>
        <v>SCGMBTCZ16</v>
      </c>
      <c r="D6286" s="1" t="s">
        <v>506</v>
      </c>
      <c r="E6286" s="1" t="str">
        <f t="shared" si="680"/>
        <v>SCG</v>
      </c>
      <c r="F6286" s="1" t="str">
        <f t="shared" si="681"/>
        <v>SCG</v>
      </c>
      <c r="G6286" s="1" t="str">
        <f t="shared" si="682"/>
        <v>MBT</v>
      </c>
      <c r="H6286" s="1" t="s">
        <v>530</v>
      </c>
      <c r="I6286" s="1" t="str">
        <f t="shared" si="683"/>
        <v>CZ16</v>
      </c>
      <c r="J6286" s="1" t="s">
        <v>531</v>
      </c>
      <c r="L6286" s="12" t="str">
        <f t="shared" si="684"/>
        <v>SCGMBTCZ162014</v>
      </c>
      <c r="M6286" t="s">
        <v>1500</v>
      </c>
      <c r="N6286" s="1">
        <v>2014</v>
      </c>
      <c r="O6286" s="19">
        <v>0.153</v>
      </c>
      <c r="P6286" t="str">
        <f t="shared" si="685"/>
        <v>14</v>
      </c>
    </row>
    <row r="6287" spans="2:16" x14ac:dyDescent="0.25">
      <c r="B6287" t="s">
        <v>502</v>
      </c>
      <c r="C6287" t="str">
        <f t="shared" si="679"/>
        <v>SCGMLICZ01</v>
      </c>
      <c r="D6287" s="1" t="s">
        <v>506</v>
      </c>
      <c r="E6287" s="1" t="str">
        <f t="shared" si="680"/>
        <v>SCG</v>
      </c>
      <c r="F6287" s="1" t="str">
        <f t="shared" si="681"/>
        <v>SCG</v>
      </c>
      <c r="G6287" s="1" t="str">
        <f t="shared" si="682"/>
        <v>MLI</v>
      </c>
      <c r="H6287" s="1" t="s">
        <v>530</v>
      </c>
      <c r="I6287" s="1" t="str">
        <f t="shared" si="683"/>
        <v>CZ01</v>
      </c>
      <c r="J6287" s="1" t="s">
        <v>531</v>
      </c>
      <c r="L6287" s="12" t="str">
        <f t="shared" si="684"/>
        <v>SCGMLICZ011975</v>
      </c>
      <c r="M6287" t="s">
        <v>1501</v>
      </c>
      <c r="N6287" s="1">
        <v>1975</v>
      </c>
      <c r="O6287" s="19">
        <v>0</v>
      </c>
      <c r="P6287" t="str">
        <f t="shared" si="685"/>
        <v>75</v>
      </c>
    </row>
    <row r="6288" spans="2:16" x14ac:dyDescent="0.25">
      <c r="B6288" t="s">
        <v>502</v>
      </c>
      <c r="C6288" t="str">
        <f t="shared" ref="C6288:C6351" si="686">F6288&amp;G6288&amp;I6288</f>
        <v>SCGMLICZ01</v>
      </c>
      <c r="D6288" s="1" t="s">
        <v>506</v>
      </c>
      <c r="E6288" s="1" t="str">
        <f t="shared" ref="E6288:E6351" si="687">+F6288</f>
        <v>SCG</v>
      </c>
      <c r="F6288" s="1" t="str">
        <f t="shared" ref="F6288:F6351" si="688">LEFT(M6288,3)</f>
        <v>SCG</v>
      </c>
      <c r="G6288" s="1" t="str">
        <f t="shared" ref="G6288:G6351" si="689">MID(M6288,4,3)</f>
        <v>MLI</v>
      </c>
      <c r="H6288" s="1" t="s">
        <v>530</v>
      </c>
      <c r="I6288" s="1" t="str">
        <f t="shared" ref="I6288:I6351" si="690">RIGHT(M6288,4)</f>
        <v>CZ01</v>
      </c>
      <c r="J6288" s="1" t="s">
        <v>531</v>
      </c>
      <c r="L6288" s="12" t="str">
        <f t="shared" ref="L6288:L6351" si="691">C6288&amp;N6288</f>
        <v>SCGMLICZ011985</v>
      </c>
      <c r="M6288" t="s">
        <v>1501</v>
      </c>
      <c r="N6288" s="1">
        <v>1985</v>
      </c>
      <c r="O6288" s="19">
        <v>0</v>
      </c>
      <c r="P6288" t="str">
        <f t="shared" ref="P6288:P6351" si="692">RIGHT(N6288,2)</f>
        <v>85</v>
      </c>
    </row>
    <row r="6289" spans="2:16" x14ac:dyDescent="0.25">
      <c r="B6289" t="s">
        <v>502</v>
      </c>
      <c r="C6289" t="str">
        <f t="shared" si="686"/>
        <v>SCGMLICZ01</v>
      </c>
      <c r="D6289" s="1" t="s">
        <v>506</v>
      </c>
      <c r="E6289" s="1" t="str">
        <f t="shared" si="687"/>
        <v>SCG</v>
      </c>
      <c r="F6289" s="1" t="str">
        <f t="shared" si="688"/>
        <v>SCG</v>
      </c>
      <c r="G6289" s="1" t="str">
        <f t="shared" si="689"/>
        <v>MLI</v>
      </c>
      <c r="H6289" s="1" t="s">
        <v>530</v>
      </c>
      <c r="I6289" s="1" t="str">
        <f t="shared" si="690"/>
        <v>CZ01</v>
      </c>
      <c r="J6289" s="1" t="s">
        <v>531</v>
      </c>
      <c r="L6289" s="12" t="str">
        <f t="shared" si="691"/>
        <v>SCGMLICZ011996</v>
      </c>
      <c r="M6289" t="s">
        <v>1501</v>
      </c>
      <c r="N6289" s="1">
        <v>1996</v>
      </c>
      <c r="O6289" s="19">
        <v>0</v>
      </c>
      <c r="P6289" t="str">
        <f t="shared" si="692"/>
        <v>96</v>
      </c>
    </row>
    <row r="6290" spans="2:16" x14ac:dyDescent="0.25">
      <c r="B6290" t="s">
        <v>502</v>
      </c>
      <c r="C6290" t="str">
        <f t="shared" si="686"/>
        <v>SCGMLICZ01</v>
      </c>
      <c r="D6290" s="1" t="s">
        <v>506</v>
      </c>
      <c r="E6290" s="1" t="str">
        <f t="shared" si="687"/>
        <v>SCG</v>
      </c>
      <c r="F6290" s="1" t="str">
        <f t="shared" si="688"/>
        <v>SCG</v>
      </c>
      <c r="G6290" s="1" t="str">
        <f t="shared" si="689"/>
        <v>MLI</v>
      </c>
      <c r="H6290" s="1" t="s">
        <v>530</v>
      </c>
      <c r="I6290" s="1" t="str">
        <f t="shared" si="690"/>
        <v>CZ01</v>
      </c>
      <c r="J6290" s="1" t="s">
        <v>531</v>
      </c>
      <c r="L6290" s="12" t="str">
        <f t="shared" si="691"/>
        <v>SCGMLICZ012003</v>
      </c>
      <c r="M6290" t="s">
        <v>1501</v>
      </c>
      <c r="N6290" s="1">
        <v>2003</v>
      </c>
      <c r="O6290" s="19">
        <v>0</v>
      </c>
      <c r="P6290" t="str">
        <f t="shared" si="692"/>
        <v>03</v>
      </c>
    </row>
    <row r="6291" spans="2:16" x14ac:dyDescent="0.25">
      <c r="B6291" t="s">
        <v>502</v>
      </c>
      <c r="C6291" t="str">
        <f t="shared" si="686"/>
        <v>SCGMLICZ01</v>
      </c>
      <c r="D6291" s="1" t="s">
        <v>506</v>
      </c>
      <c r="E6291" s="1" t="str">
        <f t="shared" si="687"/>
        <v>SCG</v>
      </c>
      <c r="F6291" s="1" t="str">
        <f t="shared" si="688"/>
        <v>SCG</v>
      </c>
      <c r="G6291" s="1" t="str">
        <f t="shared" si="689"/>
        <v>MLI</v>
      </c>
      <c r="H6291" s="1" t="s">
        <v>530</v>
      </c>
      <c r="I6291" s="1" t="str">
        <f t="shared" si="690"/>
        <v>CZ01</v>
      </c>
      <c r="J6291" s="1" t="s">
        <v>531</v>
      </c>
      <c r="L6291" s="12" t="str">
        <f t="shared" si="691"/>
        <v>SCGMLICZ012007</v>
      </c>
      <c r="M6291" t="s">
        <v>1501</v>
      </c>
      <c r="N6291" s="1">
        <v>2007</v>
      </c>
      <c r="O6291" s="19">
        <v>0</v>
      </c>
      <c r="P6291" t="str">
        <f t="shared" si="692"/>
        <v>07</v>
      </c>
    </row>
    <row r="6292" spans="2:16" x14ac:dyDescent="0.25">
      <c r="B6292" t="s">
        <v>502</v>
      </c>
      <c r="C6292" t="str">
        <f t="shared" si="686"/>
        <v>SCGMLICZ01</v>
      </c>
      <c r="D6292" s="1" t="s">
        <v>506</v>
      </c>
      <c r="E6292" s="1" t="str">
        <f t="shared" si="687"/>
        <v>SCG</v>
      </c>
      <c r="F6292" s="1" t="str">
        <f t="shared" si="688"/>
        <v>SCG</v>
      </c>
      <c r="G6292" s="1" t="str">
        <f t="shared" si="689"/>
        <v>MLI</v>
      </c>
      <c r="H6292" s="1" t="s">
        <v>530</v>
      </c>
      <c r="I6292" s="1" t="str">
        <f t="shared" si="690"/>
        <v>CZ01</v>
      </c>
      <c r="J6292" s="1" t="s">
        <v>531</v>
      </c>
      <c r="L6292" s="12" t="str">
        <f t="shared" si="691"/>
        <v>SCGMLICZ012011</v>
      </c>
      <c r="M6292" t="s">
        <v>1501</v>
      </c>
      <c r="N6292" s="1">
        <v>2011</v>
      </c>
      <c r="O6292" s="19">
        <v>0</v>
      </c>
      <c r="P6292" t="str">
        <f t="shared" si="692"/>
        <v>11</v>
      </c>
    </row>
    <row r="6293" spans="2:16" x14ac:dyDescent="0.25">
      <c r="B6293" t="s">
        <v>502</v>
      </c>
      <c r="C6293" t="str">
        <f t="shared" si="686"/>
        <v>SCGMLICZ01</v>
      </c>
      <c r="D6293" s="1" t="s">
        <v>506</v>
      </c>
      <c r="E6293" s="1" t="str">
        <f t="shared" si="687"/>
        <v>SCG</v>
      </c>
      <c r="F6293" s="1" t="str">
        <f t="shared" si="688"/>
        <v>SCG</v>
      </c>
      <c r="G6293" s="1" t="str">
        <f t="shared" si="689"/>
        <v>MLI</v>
      </c>
      <c r="H6293" s="1" t="s">
        <v>530</v>
      </c>
      <c r="I6293" s="1" t="str">
        <f t="shared" si="690"/>
        <v>CZ01</v>
      </c>
      <c r="J6293" s="1" t="s">
        <v>531</v>
      </c>
      <c r="L6293" s="12" t="str">
        <f t="shared" si="691"/>
        <v>SCGMLICZ012014</v>
      </c>
      <c r="M6293" t="s">
        <v>1501</v>
      </c>
      <c r="N6293" s="1">
        <v>2014</v>
      </c>
      <c r="O6293" s="19">
        <v>0</v>
      </c>
      <c r="P6293" t="str">
        <f t="shared" si="692"/>
        <v>14</v>
      </c>
    </row>
    <row r="6294" spans="2:16" x14ac:dyDescent="0.25">
      <c r="B6294" t="s">
        <v>502</v>
      </c>
      <c r="C6294" t="str">
        <f t="shared" si="686"/>
        <v>SCGMLICZ02</v>
      </c>
      <c r="D6294" s="1" t="s">
        <v>506</v>
      </c>
      <c r="E6294" s="1" t="str">
        <f t="shared" si="687"/>
        <v>SCG</v>
      </c>
      <c r="F6294" s="1" t="str">
        <f t="shared" si="688"/>
        <v>SCG</v>
      </c>
      <c r="G6294" s="1" t="str">
        <f t="shared" si="689"/>
        <v>MLI</v>
      </c>
      <c r="H6294" s="1" t="s">
        <v>530</v>
      </c>
      <c r="I6294" s="1" t="str">
        <f t="shared" si="690"/>
        <v>CZ02</v>
      </c>
      <c r="J6294" s="1" t="s">
        <v>531</v>
      </c>
      <c r="L6294" s="12" t="str">
        <f t="shared" si="691"/>
        <v>SCGMLICZ021975</v>
      </c>
      <c r="M6294" t="s">
        <v>1502</v>
      </c>
      <c r="N6294" s="1">
        <v>1975</v>
      </c>
      <c r="O6294" s="19">
        <v>0</v>
      </c>
      <c r="P6294" t="str">
        <f t="shared" si="692"/>
        <v>75</v>
      </c>
    </row>
    <row r="6295" spans="2:16" x14ac:dyDescent="0.25">
      <c r="B6295" t="s">
        <v>502</v>
      </c>
      <c r="C6295" t="str">
        <f t="shared" si="686"/>
        <v>SCGMLICZ02</v>
      </c>
      <c r="D6295" s="1" t="s">
        <v>506</v>
      </c>
      <c r="E6295" s="1" t="str">
        <f t="shared" si="687"/>
        <v>SCG</v>
      </c>
      <c r="F6295" s="1" t="str">
        <f t="shared" si="688"/>
        <v>SCG</v>
      </c>
      <c r="G6295" s="1" t="str">
        <f t="shared" si="689"/>
        <v>MLI</v>
      </c>
      <c r="H6295" s="1" t="s">
        <v>530</v>
      </c>
      <c r="I6295" s="1" t="str">
        <f t="shared" si="690"/>
        <v>CZ02</v>
      </c>
      <c r="J6295" s="1" t="s">
        <v>531</v>
      </c>
      <c r="L6295" s="12" t="str">
        <f t="shared" si="691"/>
        <v>SCGMLICZ021985</v>
      </c>
      <c r="M6295" t="s">
        <v>1502</v>
      </c>
      <c r="N6295" s="1">
        <v>1985</v>
      </c>
      <c r="O6295" s="19">
        <v>0</v>
      </c>
      <c r="P6295" t="str">
        <f t="shared" si="692"/>
        <v>85</v>
      </c>
    </row>
    <row r="6296" spans="2:16" x14ac:dyDescent="0.25">
      <c r="B6296" t="s">
        <v>502</v>
      </c>
      <c r="C6296" t="str">
        <f t="shared" si="686"/>
        <v>SCGMLICZ02</v>
      </c>
      <c r="D6296" s="1" t="s">
        <v>506</v>
      </c>
      <c r="E6296" s="1" t="str">
        <f t="shared" si="687"/>
        <v>SCG</v>
      </c>
      <c r="F6296" s="1" t="str">
        <f t="shared" si="688"/>
        <v>SCG</v>
      </c>
      <c r="G6296" s="1" t="str">
        <f t="shared" si="689"/>
        <v>MLI</v>
      </c>
      <c r="H6296" s="1" t="s">
        <v>530</v>
      </c>
      <c r="I6296" s="1" t="str">
        <f t="shared" si="690"/>
        <v>CZ02</v>
      </c>
      <c r="J6296" s="1" t="s">
        <v>531</v>
      </c>
      <c r="L6296" s="12" t="str">
        <f t="shared" si="691"/>
        <v>SCGMLICZ021996</v>
      </c>
      <c r="M6296" t="s">
        <v>1502</v>
      </c>
      <c r="N6296" s="1">
        <v>1996</v>
      </c>
      <c r="O6296" s="19">
        <v>0</v>
      </c>
      <c r="P6296" t="str">
        <f t="shared" si="692"/>
        <v>96</v>
      </c>
    </row>
    <row r="6297" spans="2:16" x14ac:dyDescent="0.25">
      <c r="B6297" t="s">
        <v>502</v>
      </c>
      <c r="C6297" t="str">
        <f t="shared" si="686"/>
        <v>SCGMLICZ02</v>
      </c>
      <c r="D6297" s="1" t="s">
        <v>506</v>
      </c>
      <c r="E6297" s="1" t="str">
        <f t="shared" si="687"/>
        <v>SCG</v>
      </c>
      <c r="F6297" s="1" t="str">
        <f t="shared" si="688"/>
        <v>SCG</v>
      </c>
      <c r="G6297" s="1" t="str">
        <f t="shared" si="689"/>
        <v>MLI</v>
      </c>
      <c r="H6297" s="1" t="s">
        <v>530</v>
      </c>
      <c r="I6297" s="1" t="str">
        <f t="shared" si="690"/>
        <v>CZ02</v>
      </c>
      <c r="J6297" s="1" t="s">
        <v>531</v>
      </c>
      <c r="L6297" s="12" t="str">
        <f t="shared" si="691"/>
        <v>SCGMLICZ022003</v>
      </c>
      <c r="M6297" t="s">
        <v>1502</v>
      </c>
      <c r="N6297" s="1">
        <v>2003</v>
      </c>
      <c r="O6297" s="19">
        <v>0</v>
      </c>
      <c r="P6297" t="str">
        <f t="shared" si="692"/>
        <v>03</v>
      </c>
    </row>
    <row r="6298" spans="2:16" x14ac:dyDescent="0.25">
      <c r="B6298" t="s">
        <v>502</v>
      </c>
      <c r="C6298" t="str">
        <f t="shared" si="686"/>
        <v>SCGMLICZ02</v>
      </c>
      <c r="D6298" s="1" t="s">
        <v>506</v>
      </c>
      <c r="E6298" s="1" t="str">
        <f t="shared" si="687"/>
        <v>SCG</v>
      </c>
      <c r="F6298" s="1" t="str">
        <f t="shared" si="688"/>
        <v>SCG</v>
      </c>
      <c r="G6298" s="1" t="str">
        <f t="shared" si="689"/>
        <v>MLI</v>
      </c>
      <c r="H6298" s="1" t="s">
        <v>530</v>
      </c>
      <c r="I6298" s="1" t="str">
        <f t="shared" si="690"/>
        <v>CZ02</v>
      </c>
      <c r="J6298" s="1" t="s">
        <v>531</v>
      </c>
      <c r="L6298" s="12" t="str">
        <f t="shared" si="691"/>
        <v>SCGMLICZ022007</v>
      </c>
      <c r="M6298" t="s">
        <v>1502</v>
      </c>
      <c r="N6298" s="1">
        <v>2007</v>
      </c>
      <c r="O6298" s="19">
        <v>0</v>
      </c>
      <c r="P6298" t="str">
        <f t="shared" si="692"/>
        <v>07</v>
      </c>
    </row>
    <row r="6299" spans="2:16" x14ac:dyDescent="0.25">
      <c r="B6299" t="s">
        <v>502</v>
      </c>
      <c r="C6299" t="str">
        <f t="shared" si="686"/>
        <v>SCGMLICZ02</v>
      </c>
      <c r="D6299" s="1" t="s">
        <v>506</v>
      </c>
      <c r="E6299" s="1" t="str">
        <f t="shared" si="687"/>
        <v>SCG</v>
      </c>
      <c r="F6299" s="1" t="str">
        <f t="shared" si="688"/>
        <v>SCG</v>
      </c>
      <c r="G6299" s="1" t="str">
        <f t="shared" si="689"/>
        <v>MLI</v>
      </c>
      <c r="H6299" s="1" t="s">
        <v>530</v>
      </c>
      <c r="I6299" s="1" t="str">
        <f t="shared" si="690"/>
        <v>CZ02</v>
      </c>
      <c r="J6299" s="1" t="s">
        <v>531</v>
      </c>
      <c r="L6299" s="12" t="str">
        <f t="shared" si="691"/>
        <v>SCGMLICZ022011</v>
      </c>
      <c r="M6299" t="s">
        <v>1502</v>
      </c>
      <c r="N6299" s="1">
        <v>2011</v>
      </c>
      <c r="O6299" s="19">
        <v>0</v>
      </c>
      <c r="P6299" t="str">
        <f t="shared" si="692"/>
        <v>11</v>
      </c>
    </row>
    <row r="6300" spans="2:16" x14ac:dyDescent="0.25">
      <c r="B6300" t="s">
        <v>502</v>
      </c>
      <c r="C6300" t="str">
        <f t="shared" si="686"/>
        <v>SCGMLICZ02</v>
      </c>
      <c r="D6300" s="1" t="s">
        <v>506</v>
      </c>
      <c r="E6300" s="1" t="str">
        <f t="shared" si="687"/>
        <v>SCG</v>
      </c>
      <c r="F6300" s="1" t="str">
        <f t="shared" si="688"/>
        <v>SCG</v>
      </c>
      <c r="G6300" s="1" t="str">
        <f t="shared" si="689"/>
        <v>MLI</v>
      </c>
      <c r="H6300" s="1" t="s">
        <v>530</v>
      </c>
      <c r="I6300" s="1" t="str">
        <f t="shared" si="690"/>
        <v>CZ02</v>
      </c>
      <c r="J6300" s="1" t="s">
        <v>531</v>
      </c>
      <c r="L6300" s="12" t="str">
        <f t="shared" si="691"/>
        <v>SCGMLICZ022014</v>
      </c>
      <c r="M6300" t="s">
        <v>1502</v>
      </c>
      <c r="N6300" s="1">
        <v>2014</v>
      </c>
      <c r="O6300" s="19">
        <v>0</v>
      </c>
      <c r="P6300" t="str">
        <f t="shared" si="692"/>
        <v>14</v>
      </c>
    </row>
    <row r="6301" spans="2:16" x14ac:dyDescent="0.25">
      <c r="B6301" t="s">
        <v>502</v>
      </c>
      <c r="C6301" t="str">
        <f t="shared" si="686"/>
        <v>SCGMLICZ03</v>
      </c>
      <c r="D6301" s="1" t="s">
        <v>506</v>
      </c>
      <c r="E6301" s="1" t="str">
        <f t="shared" si="687"/>
        <v>SCG</v>
      </c>
      <c r="F6301" s="1" t="str">
        <f t="shared" si="688"/>
        <v>SCG</v>
      </c>
      <c r="G6301" s="1" t="str">
        <f t="shared" si="689"/>
        <v>MLI</v>
      </c>
      <c r="H6301" s="1" t="s">
        <v>530</v>
      </c>
      <c r="I6301" s="1" t="str">
        <f t="shared" si="690"/>
        <v>CZ03</v>
      </c>
      <c r="J6301" s="1" t="s">
        <v>531</v>
      </c>
      <c r="L6301" s="12" t="str">
        <f t="shared" si="691"/>
        <v>SCGMLICZ031975</v>
      </c>
      <c r="M6301" t="s">
        <v>1503</v>
      </c>
      <c r="N6301" s="1">
        <v>1975</v>
      </c>
      <c r="O6301" s="19">
        <v>0</v>
      </c>
      <c r="P6301" t="str">
        <f t="shared" si="692"/>
        <v>75</v>
      </c>
    </row>
    <row r="6302" spans="2:16" x14ac:dyDescent="0.25">
      <c r="B6302" t="s">
        <v>502</v>
      </c>
      <c r="C6302" t="str">
        <f t="shared" si="686"/>
        <v>SCGMLICZ03</v>
      </c>
      <c r="D6302" s="1" t="s">
        <v>506</v>
      </c>
      <c r="E6302" s="1" t="str">
        <f t="shared" si="687"/>
        <v>SCG</v>
      </c>
      <c r="F6302" s="1" t="str">
        <f t="shared" si="688"/>
        <v>SCG</v>
      </c>
      <c r="G6302" s="1" t="str">
        <f t="shared" si="689"/>
        <v>MLI</v>
      </c>
      <c r="H6302" s="1" t="s">
        <v>530</v>
      </c>
      <c r="I6302" s="1" t="str">
        <f t="shared" si="690"/>
        <v>CZ03</v>
      </c>
      <c r="J6302" s="1" t="s">
        <v>531</v>
      </c>
      <c r="L6302" s="12" t="str">
        <f t="shared" si="691"/>
        <v>SCGMLICZ031985</v>
      </c>
      <c r="M6302" t="s">
        <v>1503</v>
      </c>
      <c r="N6302" s="1">
        <v>1985</v>
      </c>
      <c r="O6302" s="19">
        <v>0</v>
      </c>
      <c r="P6302" t="str">
        <f t="shared" si="692"/>
        <v>85</v>
      </c>
    </row>
    <row r="6303" spans="2:16" x14ac:dyDescent="0.25">
      <c r="B6303" t="s">
        <v>502</v>
      </c>
      <c r="C6303" t="str">
        <f t="shared" si="686"/>
        <v>SCGMLICZ03</v>
      </c>
      <c r="D6303" s="1" t="s">
        <v>506</v>
      </c>
      <c r="E6303" s="1" t="str">
        <f t="shared" si="687"/>
        <v>SCG</v>
      </c>
      <c r="F6303" s="1" t="str">
        <f t="shared" si="688"/>
        <v>SCG</v>
      </c>
      <c r="G6303" s="1" t="str">
        <f t="shared" si="689"/>
        <v>MLI</v>
      </c>
      <c r="H6303" s="1" t="s">
        <v>530</v>
      </c>
      <c r="I6303" s="1" t="str">
        <f t="shared" si="690"/>
        <v>CZ03</v>
      </c>
      <c r="J6303" s="1" t="s">
        <v>531</v>
      </c>
      <c r="L6303" s="12" t="str">
        <f t="shared" si="691"/>
        <v>SCGMLICZ031996</v>
      </c>
      <c r="M6303" t="s">
        <v>1503</v>
      </c>
      <c r="N6303" s="1">
        <v>1996</v>
      </c>
      <c r="O6303" s="19">
        <v>0</v>
      </c>
      <c r="P6303" t="str">
        <f t="shared" si="692"/>
        <v>96</v>
      </c>
    </row>
    <row r="6304" spans="2:16" x14ac:dyDescent="0.25">
      <c r="B6304" t="s">
        <v>502</v>
      </c>
      <c r="C6304" t="str">
        <f t="shared" si="686"/>
        <v>SCGMLICZ03</v>
      </c>
      <c r="D6304" s="1" t="s">
        <v>506</v>
      </c>
      <c r="E6304" s="1" t="str">
        <f t="shared" si="687"/>
        <v>SCG</v>
      </c>
      <c r="F6304" s="1" t="str">
        <f t="shared" si="688"/>
        <v>SCG</v>
      </c>
      <c r="G6304" s="1" t="str">
        <f t="shared" si="689"/>
        <v>MLI</v>
      </c>
      <c r="H6304" s="1" t="s">
        <v>530</v>
      </c>
      <c r="I6304" s="1" t="str">
        <f t="shared" si="690"/>
        <v>CZ03</v>
      </c>
      <c r="J6304" s="1" t="s">
        <v>531</v>
      </c>
      <c r="L6304" s="12" t="str">
        <f t="shared" si="691"/>
        <v>SCGMLICZ032003</v>
      </c>
      <c r="M6304" t="s">
        <v>1503</v>
      </c>
      <c r="N6304" s="1">
        <v>2003</v>
      </c>
      <c r="O6304" s="19">
        <v>0</v>
      </c>
      <c r="P6304" t="str">
        <f t="shared" si="692"/>
        <v>03</v>
      </c>
    </row>
    <row r="6305" spans="2:16" x14ac:dyDescent="0.25">
      <c r="B6305" t="s">
        <v>502</v>
      </c>
      <c r="C6305" t="str">
        <f t="shared" si="686"/>
        <v>SCGMLICZ03</v>
      </c>
      <c r="D6305" s="1" t="s">
        <v>506</v>
      </c>
      <c r="E6305" s="1" t="str">
        <f t="shared" si="687"/>
        <v>SCG</v>
      </c>
      <c r="F6305" s="1" t="str">
        <f t="shared" si="688"/>
        <v>SCG</v>
      </c>
      <c r="G6305" s="1" t="str">
        <f t="shared" si="689"/>
        <v>MLI</v>
      </c>
      <c r="H6305" s="1" t="s">
        <v>530</v>
      </c>
      <c r="I6305" s="1" t="str">
        <f t="shared" si="690"/>
        <v>CZ03</v>
      </c>
      <c r="J6305" s="1" t="s">
        <v>531</v>
      </c>
      <c r="L6305" s="12" t="str">
        <f t="shared" si="691"/>
        <v>SCGMLICZ032007</v>
      </c>
      <c r="M6305" t="s">
        <v>1503</v>
      </c>
      <c r="N6305" s="1">
        <v>2007</v>
      </c>
      <c r="O6305" s="19">
        <v>0</v>
      </c>
      <c r="P6305" t="str">
        <f t="shared" si="692"/>
        <v>07</v>
      </c>
    </row>
    <row r="6306" spans="2:16" x14ac:dyDescent="0.25">
      <c r="B6306" t="s">
        <v>502</v>
      </c>
      <c r="C6306" t="str">
        <f t="shared" si="686"/>
        <v>SCGMLICZ03</v>
      </c>
      <c r="D6306" s="1" t="s">
        <v>506</v>
      </c>
      <c r="E6306" s="1" t="str">
        <f t="shared" si="687"/>
        <v>SCG</v>
      </c>
      <c r="F6306" s="1" t="str">
        <f t="shared" si="688"/>
        <v>SCG</v>
      </c>
      <c r="G6306" s="1" t="str">
        <f t="shared" si="689"/>
        <v>MLI</v>
      </c>
      <c r="H6306" s="1" t="s">
        <v>530</v>
      </c>
      <c r="I6306" s="1" t="str">
        <f t="shared" si="690"/>
        <v>CZ03</v>
      </c>
      <c r="J6306" s="1" t="s">
        <v>531</v>
      </c>
      <c r="L6306" s="12" t="str">
        <f t="shared" si="691"/>
        <v>SCGMLICZ032011</v>
      </c>
      <c r="M6306" t="s">
        <v>1503</v>
      </c>
      <c r="N6306" s="1">
        <v>2011</v>
      </c>
      <c r="O6306" s="19">
        <v>0</v>
      </c>
      <c r="P6306" t="str">
        <f t="shared" si="692"/>
        <v>11</v>
      </c>
    </row>
    <row r="6307" spans="2:16" x14ac:dyDescent="0.25">
      <c r="B6307" t="s">
        <v>502</v>
      </c>
      <c r="C6307" t="str">
        <f t="shared" si="686"/>
        <v>SCGMLICZ03</v>
      </c>
      <c r="D6307" s="1" t="s">
        <v>506</v>
      </c>
      <c r="E6307" s="1" t="str">
        <f t="shared" si="687"/>
        <v>SCG</v>
      </c>
      <c r="F6307" s="1" t="str">
        <f t="shared" si="688"/>
        <v>SCG</v>
      </c>
      <c r="G6307" s="1" t="str">
        <f t="shared" si="689"/>
        <v>MLI</v>
      </c>
      <c r="H6307" s="1" t="s">
        <v>530</v>
      </c>
      <c r="I6307" s="1" t="str">
        <f t="shared" si="690"/>
        <v>CZ03</v>
      </c>
      <c r="J6307" s="1" t="s">
        <v>531</v>
      </c>
      <c r="L6307" s="12" t="str">
        <f t="shared" si="691"/>
        <v>SCGMLICZ032014</v>
      </c>
      <c r="M6307" t="s">
        <v>1503</v>
      </c>
      <c r="N6307" s="1">
        <v>2014</v>
      </c>
      <c r="O6307" s="19">
        <v>0</v>
      </c>
      <c r="P6307" t="str">
        <f t="shared" si="692"/>
        <v>14</v>
      </c>
    </row>
    <row r="6308" spans="2:16" x14ac:dyDescent="0.25">
      <c r="B6308" t="s">
        <v>502</v>
      </c>
      <c r="C6308" t="str">
        <f t="shared" si="686"/>
        <v>SCGMLICZ04</v>
      </c>
      <c r="D6308" s="1" t="s">
        <v>506</v>
      </c>
      <c r="E6308" s="1" t="str">
        <f t="shared" si="687"/>
        <v>SCG</v>
      </c>
      <c r="F6308" s="1" t="str">
        <f t="shared" si="688"/>
        <v>SCG</v>
      </c>
      <c r="G6308" s="1" t="str">
        <f t="shared" si="689"/>
        <v>MLI</v>
      </c>
      <c r="H6308" s="1" t="s">
        <v>530</v>
      </c>
      <c r="I6308" s="1" t="str">
        <f t="shared" si="690"/>
        <v>CZ04</v>
      </c>
      <c r="J6308" s="1" t="s">
        <v>531</v>
      </c>
      <c r="L6308" s="12" t="str">
        <f t="shared" si="691"/>
        <v>SCGMLICZ041975</v>
      </c>
      <c r="M6308" t="s">
        <v>1504</v>
      </c>
      <c r="N6308" s="1">
        <v>1975</v>
      </c>
      <c r="O6308" s="19">
        <v>0</v>
      </c>
      <c r="P6308" t="str">
        <f t="shared" si="692"/>
        <v>75</v>
      </c>
    </row>
    <row r="6309" spans="2:16" x14ac:dyDescent="0.25">
      <c r="B6309" t="s">
        <v>502</v>
      </c>
      <c r="C6309" t="str">
        <f t="shared" si="686"/>
        <v>SCGMLICZ04</v>
      </c>
      <c r="D6309" s="1" t="s">
        <v>506</v>
      </c>
      <c r="E6309" s="1" t="str">
        <f t="shared" si="687"/>
        <v>SCG</v>
      </c>
      <c r="F6309" s="1" t="str">
        <f t="shared" si="688"/>
        <v>SCG</v>
      </c>
      <c r="G6309" s="1" t="str">
        <f t="shared" si="689"/>
        <v>MLI</v>
      </c>
      <c r="H6309" s="1" t="s">
        <v>530</v>
      </c>
      <c r="I6309" s="1" t="str">
        <f t="shared" si="690"/>
        <v>CZ04</v>
      </c>
      <c r="J6309" s="1" t="s">
        <v>531</v>
      </c>
      <c r="L6309" s="12" t="str">
        <f t="shared" si="691"/>
        <v>SCGMLICZ041985</v>
      </c>
      <c r="M6309" t="s">
        <v>1504</v>
      </c>
      <c r="N6309" s="1">
        <v>1985</v>
      </c>
      <c r="O6309" s="19">
        <v>0</v>
      </c>
      <c r="P6309" t="str">
        <f t="shared" si="692"/>
        <v>85</v>
      </c>
    </row>
    <row r="6310" spans="2:16" x14ac:dyDescent="0.25">
      <c r="B6310" t="s">
        <v>502</v>
      </c>
      <c r="C6310" t="str">
        <f t="shared" si="686"/>
        <v>SCGMLICZ04</v>
      </c>
      <c r="D6310" s="1" t="s">
        <v>506</v>
      </c>
      <c r="E6310" s="1" t="str">
        <f t="shared" si="687"/>
        <v>SCG</v>
      </c>
      <c r="F6310" s="1" t="str">
        <f t="shared" si="688"/>
        <v>SCG</v>
      </c>
      <c r="G6310" s="1" t="str">
        <f t="shared" si="689"/>
        <v>MLI</v>
      </c>
      <c r="H6310" s="1" t="s">
        <v>530</v>
      </c>
      <c r="I6310" s="1" t="str">
        <f t="shared" si="690"/>
        <v>CZ04</v>
      </c>
      <c r="J6310" s="1" t="s">
        <v>531</v>
      </c>
      <c r="L6310" s="12" t="str">
        <f t="shared" si="691"/>
        <v>SCGMLICZ041996</v>
      </c>
      <c r="M6310" t="s">
        <v>1504</v>
      </c>
      <c r="N6310" s="1">
        <v>1996</v>
      </c>
      <c r="O6310" s="19">
        <v>0</v>
      </c>
      <c r="P6310" t="str">
        <f t="shared" si="692"/>
        <v>96</v>
      </c>
    </row>
    <row r="6311" spans="2:16" x14ac:dyDescent="0.25">
      <c r="B6311" t="s">
        <v>502</v>
      </c>
      <c r="C6311" t="str">
        <f t="shared" si="686"/>
        <v>SCGMLICZ04</v>
      </c>
      <c r="D6311" s="1" t="s">
        <v>506</v>
      </c>
      <c r="E6311" s="1" t="str">
        <f t="shared" si="687"/>
        <v>SCG</v>
      </c>
      <c r="F6311" s="1" t="str">
        <f t="shared" si="688"/>
        <v>SCG</v>
      </c>
      <c r="G6311" s="1" t="str">
        <f t="shared" si="689"/>
        <v>MLI</v>
      </c>
      <c r="H6311" s="1" t="s">
        <v>530</v>
      </c>
      <c r="I6311" s="1" t="str">
        <f t="shared" si="690"/>
        <v>CZ04</v>
      </c>
      <c r="J6311" s="1" t="s">
        <v>531</v>
      </c>
      <c r="L6311" s="12" t="str">
        <f t="shared" si="691"/>
        <v>SCGMLICZ042003</v>
      </c>
      <c r="M6311" t="s">
        <v>1504</v>
      </c>
      <c r="N6311" s="1">
        <v>2003</v>
      </c>
      <c r="O6311" s="19">
        <v>0</v>
      </c>
      <c r="P6311" t="str">
        <f t="shared" si="692"/>
        <v>03</v>
      </c>
    </row>
    <row r="6312" spans="2:16" x14ac:dyDescent="0.25">
      <c r="B6312" t="s">
        <v>502</v>
      </c>
      <c r="C6312" t="str">
        <f t="shared" si="686"/>
        <v>SCGMLICZ04</v>
      </c>
      <c r="D6312" s="1" t="s">
        <v>506</v>
      </c>
      <c r="E6312" s="1" t="str">
        <f t="shared" si="687"/>
        <v>SCG</v>
      </c>
      <c r="F6312" s="1" t="str">
        <f t="shared" si="688"/>
        <v>SCG</v>
      </c>
      <c r="G6312" s="1" t="str">
        <f t="shared" si="689"/>
        <v>MLI</v>
      </c>
      <c r="H6312" s="1" t="s">
        <v>530</v>
      </c>
      <c r="I6312" s="1" t="str">
        <f t="shared" si="690"/>
        <v>CZ04</v>
      </c>
      <c r="J6312" s="1" t="s">
        <v>531</v>
      </c>
      <c r="L6312" s="12" t="str">
        <f t="shared" si="691"/>
        <v>SCGMLICZ042007</v>
      </c>
      <c r="M6312" t="s">
        <v>1504</v>
      </c>
      <c r="N6312" s="1">
        <v>2007</v>
      </c>
      <c r="O6312" s="19">
        <v>0</v>
      </c>
      <c r="P6312" t="str">
        <f t="shared" si="692"/>
        <v>07</v>
      </c>
    </row>
    <row r="6313" spans="2:16" x14ac:dyDescent="0.25">
      <c r="B6313" t="s">
        <v>502</v>
      </c>
      <c r="C6313" t="str">
        <f t="shared" si="686"/>
        <v>SCGMLICZ04</v>
      </c>
      <c r="D6313" s="1" t="s">
        <v>506</v>
      </c>
      <c r="E6313" s="1" t="str">
        <f t="shared" si="687"/>
        <v>SCG</v>
      </c>
      <c r="F6313" s="1" t="str">
        <f t="shared" si="688"/>
        <v>SCG</v>
      </c>
      <c r="G6313" s="1" t="str">
        <f t="shared" si="689"/>
        <v>MLI</v>
      </c>
      <c r="H6313" s="1" t="s">
        <v>530</v>
      </c>
      <c r="I6313" s="1" t="str">
        <f t="shared" si="690"/>
        <v>CZ04</v>
      </c>
      <c r="J6313" s="1" t="s">
        <v>531</v>
      </c>
      <c r="L6313" s="12" t="str">
        <f t="shared" si="691"/>
        <v>SCGMLICZ042011</v>
      </c>
      <c r="M6313" t="s">
        <v>1504</v>
      </c>
      <c r="N6313" s="1">
        <v>2011</v>
      </c>
      <c r="O6313" s="19">
        <v>0</v>
      </c>
      <c r="P6313" t="str">
        <f t="shared" si="692"/>
        <v>11</v>
      </c>
    </row>
    <row r="6314" spans="2:16" x14ac:dyDescent="0.25">
      <c r="B6314" t="s">
        <v>502</v>
      </c>
      <c r="C6314" t="str">
        <f t="shared" si="686"/>
        <v>SCGMLICZ04</v>
      </c>
      <c r="D6314" s="1" t="s">
        <v>506</v>
      </c>
      <c r="E6314" s="1" t="str">
        <f t="shared" si="687"/>
        <v>SCG</v>
      </c>
      <c r="F6314" s="1" t="str">
        <f t="shared" si="688"/>
        <v>SCG</v>
      </c>
      <c r="G6314" s="1" t="str">
        <f t="shared" si="689"/>
        <v>MLI</v>
      </c>
      <c r="H6314" s="1" t="s">
        <v>530</v>
      </c>
      <c r="I6314" s="1" t="str">
        <f t="shared" si="690"/>
        <v>CZ04</v>
      </c>
      <c r="J6314" s="1" t="s">
        <v>531</v>
      </c>
      <c r="L6314" s="12" t="str">
        <f t="shared" si="691"/>
        <v>SCGMLICZ042014</v>
      </c>
      <c r="M6314" t="s">
        <v>1504</v>
      </c>
      <c r="N6314" s="1">
        <v>2014</v>
      </c>
      <c r="O6314" s="19">
        <v>0</v>
      </c>
      <c r="P6314" t="str">
        <f t="shared" si="692"/>
        <v>14</v>
      </c>
    </row>
    <row r="6315" spans="2:16" x14ac:dyDescent="0.25">
      <c r="B6315" t="s">
        <v>502</v>
      </c>
      <c r="C6315" t="str">
        <f t="shared" si="686"/>
        <v>SCGMLICZ05</v>
      </c>
      <c r="D6315" s="1" t="s">
        <v>506</v>
      </c>
      <c r="E6315" s="1" t="str">
        <f t="shared" si="687"/>
        <v>SCG</v>
      </c>
      <c r="F6315" s="1" t="str">
        <f t="shared" si="688"/>
        <v>SCG</v>
      </c>
      <c r="G6315" s="1" t="str">
        <f t="shared" si="689"/>
        <v>MLI</v>
      </c>
      <c r="H6315" s="1" t="s">
        <v>530</v>
      </c>
      <c r="I6315" s="1" t="str">
        <f t="shared" si="690"/>
        <v>CZ05</v>
      </c>
      <c r="J6315" s="1" t="s">
        <v>531</v>
      </c>
      <c r="L6315" s="12" t="str">
        <f t="shared" si="691"/>
        <v>SCGMLICZ051975</v>
      </c>
      <c r="M6315" t="s">
        <v>1505</v>
      </c>
      <c r="N6315" s="1">
        <v>1975</v>
      </c>
      <c r="O6315" s="19">
        <v>0.21596666666666667</v>
      </c>
      <c r="P6315" t="str">
        <f t="shared" si="692"/>
        <v>75</v>
      </c>
    </row>
    <row r="6316" spans="2:16" x14ac:dyDescent="0.25">
      <c r="B6316" t="s">
        <v>502</v>
      </c>
      <c r="C6316" t="str">
        <f t="shared" si="686"/>
        <v>SCGMLICZ05</v>
      </c>
      <c r="D6316" s="1" t="s">
        <v>506</v>
      </c>
      <c r="E6316" s="1" t="str">
        <f t="shared" si="687"/>
        <v>SCG</v>
      </c>
      <c r="F6316" s="1" t="str">
        <f t="shared" si="688"/>
        <v>SCG</v>
      </c>
      <c r="G6316" s="1" t="str">
        <f t="shared" si="689"/>
        <v>MLI</v>
      </c>
      <c r="H6316" s="1" t="s">
        <v>530</v>
      </c>
      <c r="I6316" s="1" t="str">
        <f t="shared" si="690"/>
        <v>CZ05</v>
      </c>
      <c r="J6316" s="1" t="s">
        <v>531</v>
      </c>
      <c r="L6316" s="12" t="str">
        <f t="shared" si="691"/>
        <v>SCGMLICZ051985</v>
      </c>
      <c r="M6316" t="s">
        <v>1505</v>
      </c>
      <c r="N6316" s="1">
        <v>1985</v>
      </c>
      <c r="O6316" s="19">
        <v>0.11523333333333333</v>
      </c>
      <c r="P6316" t="str">
        <f t="shared" si="692"/>
        <v>85</v>
      </c>
    </row>
    <row r="6317" spans="2:16" x14ac:dyDescent="0.25">
      <c r="B6317" t="s">
        <v>502</v>
      </c>
      <c r="C6317" t="str">
        <f t="shared" si="686"/>
        <v>SCGMLICZ05</v>
      </c>
      <c r="D6317" s="1" t="s">
        <v>506</v>
      </c>
      <c r="E6317" s="1" t="str">
        <f t="shared" si="687"/>
        <v>SCG</v>
      </c>
      <c r="F6317" s="1" t="str">
        <f t="shared" si="688"/>
        <v>SCG</v>
      </c>
      <c r="G6317" s="1" t="str">
        <f t="shared" si="689"/>
        <v>MLI</v>
      </c>
      <c r="H6317" s="1" t="s">
        <v>530</v>
      </c>
      <c r="I6317" s="1" t="str">
        <f t="shared" si="690"/>
        <v>CZ05</v>
      </c>
      <c r="J6317" s="1" t="s">
        <v>531</v>
      </c>
      <c r="L6317" s="12" t="str">
        <f t="shared" si="691"/>
        <v>SCGMLICZ051996</v>
      </c>
      <c r="M6317" t="s">
        <v>1505</v>
      </c>
      <c r="N6317" s="1">
        <v>1996</v>
      </c>
      <c r="O6317" s="19">
        <v>5.5633333333333326E-2</v>
      </c>
      <c r="P6317" t="str">
        <f t="shared" si="692"/>
        <v>96</v>
      </c>
    </row>
    <row r="6318" spans="2:16" x14ac:dyDescent="0.25">
      <c r="B6318" t="s">
        <v>502</v>
      </c>
      <c r="C6318" t="str">
        <f t="shared" si="686"/>
        <v>SCGMLICZ05</v>
      </c>
      <c r="D6318" s="1" t="s">
        <v>506</v>
      </c>
      <c r="E6318" s="1" t="str">
        <f t="shared" si="687"/>
        <v>SCG</v>
      </c>
      <c r="F6318" s="1" t="str">
        <f t="shared" si="688"/>
        <v>SCG</v>
      </c>
      <c r="G6318" s="1" t="str">
        <f t="shared" si="689"/>
        <v>MLI</v>
      </c>
      <c r="H6318" s="1" t="s">
        <v>530</v>
      </c>
      <c r="I6318" s="1" t="str">
        <f t="shared" si="690"/>
        <v>CZ05</v>
      </c>
      <c r="J6318" s="1" t="s">
        <v>531</v>
      </c>
      <c r="L6318" s="12" t="str">
        <f t="shared" si="691"/>
        <v>SCGMLICZ052003</v>
      </c>
      <c r="M6318" t="s">
        <v>1505</v>
      </c>
      <c r="N6318" s="1">
        <v>2003</v>
      </c>
      <c r="O6318" s="19">
        <v>2.7466666666666667E-2</v>
      </c>
      <c r="P6318" t="str">
        <f t="shared" si="692"/>
        <v>03</v>
      </c>
    </row>
    <row r="6319" spans="2:16" x14ac:dyDescent="0.25">
      <c r="B6319" t="s">
        <v>502</v>
      </c>
      <c r="C6319" t="str">
        <f t="shared" si="686"/>
        <v>SCGMLICZ05</v>
      </c>
      <c r="D6319" s="1" t="s">
        <v>506</v>
      </c>
      <c r="E6319" s="1" t="str">
        <f t="shared" si="687"/>
        <v>SCG</v>
      </c>
      <c r="F6319" s="1" t="str">
        <f t="shared" si="688"/>
        <v>SCG</v>
      </c>
      <c r="G6319" s="1" t="str">
        <f t="shared" si="689"/>
        <v>MLI</v>
      </c>
      <c r="H6319" s="1" t="s">
        <v>530</v>
      </c>
      <c r="I6319" s="1" t="str">
        <f t="shared" si="690"/>
        <v>CZ05</v>
      </c>
      <c r="J6319" s="1" t="s">
        <v>531</v>
      </c>
      <c r="L6319" s="12" t="str">
        <f t="shared" si="691"/>
        <v>SCGMLICZ052007</v>
      </c>
      <c r="M6319" t="s">
        <v>1505</v>
      </c>
      <c r="N6319" s="1">
        <v>2007</v>
      </c>
      <c r="O6319" s="19">
        <v>1.7566666666666664E-2</v>
      </c>
      <c r="P6319" t="str">
        <f t="shared" si="692"/>
        <v>07</v>
      </c>
    </row>
    <row r="6320" spans="2:16" x14ac:dyDescent="0.25">
      <c r="B6320" t="s">
        <v>502</v>
      </c>
      <c r="C6320" t="str">
        <f t="shared" si="686"/>
        <v>SCGMLICZ05</v>
      </c>
      <c r="D6320" s="1" t="s">
        <v>506</v>
      </c>
      <c r="E6320" s="1" t="str">
        <f t="shared" si="687"/>
        <v>SCG</v>
      </c>
      <c r="F6320" s="1" t="str">
        <f t="shared" si="688"/>
        <v>SCG</v>
      </c>
      <c r="G6320" s="1" t="str">
        <f t="shared" si="689"/>
        <v>MLI</v>
      </c>
      <c r="H6320" s="1" t="s">
        <v>530</v>
      </c>
      <c r="I6320" s="1" t="str">
        <f t="shared" si="690"/>
        <v>CZ05</v>
      </c>
      <c r="J6320" s="1" t="s">
        <v>531</v>
      </c>
      <c r="L6320" s="12" t="str">
        <f t="shared" si="691"/>
        <v>SCGMLICZ052011</v>
      </c>
      <c r="M6320" t="s">
        <v>1505</v>
      </c>
      <c r="N6320" s="1">
        <v>2011</v>
      </c>
      <c r="O6320" s="19">
        <v>1.7566666666666664E-2</v>
      </c>
      <c r="P6320" t="str">
        <f t="shared" si="692"/>
        <v>11</v>
      </c>
    </row>
    <row r="6321" spans="2:16" x14ac:dyDescent="0.25">
      <c r="B6321" t="s">
        <v>502</v>
      </c>
      <c r="C6321" t="str">
        <f t="shared" si="686"/>
        <v>SCGMLICZ05</v>
      </c>
      <c r="D6321" s="1" t="s">
        <v>506</v>
      </c>
      <c r="E6321" s="1" t="str">
        <f t="shared" si="687"/>
        <v>SCG</v>
      </c>
      <c r="F6321" s="1" t="str">
        <f t="shared" si="688"/>
        <v>SCG</v>
      </c>
      <c r="G6321" s="1" t="str">
        <f t="shared" si="689"/>
        <v>MLI</v>
      </c>
      <c r="H6321" s="1" t="s">
        <v>530</v>
      </c>
      <c r="I6321" s="1" t="str">
        <f t="shared" si="690"/>
        <v>CZ05</v>
      </c>
      <c r="J6321" s="1" t="s">
        <v>531</v>
      </c>
      <c r="L6321" s="12" t="str">
        <f t="shared" si="691"/>
        <v>SCGMLICZ052014</v>
      </c>
      <c r="M6321" t="s">
        <v>1505</v>
      </c>
      <c r="N6321" s="1">
        <v>2014</v>
      </c>
      <c r="O6321" s="19">
        <v>8.7833333333333322E-3</v>
      </c>
      <c r="P6321" t="str">
        <f t="shared" si="692"/>
        <v>14</v>
      </c>
    </row>
    <row r="6322" spans="2:16" x14ac:dyDescent="0.25">
      <c r="B6322" t="s">
        <v>502</v>
      </c>
      <c r="C6322" t="str">
        <f t="shared" si="686"/>
        <v>SCGMLICZ06</v>
      </c>
      <c r="D6322" s="1" t="s">
        <v>506</v>
      </c>
      <c r="E6322" s="1" t="str">
        <f t="shared" si="687"/>
        <v>SCG</v>
      </c>
      <c r="F6322" s="1" t="str">
        <f t="shared" si="688"/>
        <v>SCG</v>
      </c>
      <c r="G6322" s="1" t="str">
        <f t="shared" si="689"/>
        <v>MLI</v>
      </c>
      <c r="H6322" s="1" t="s">
        <v>530</v>
      </c>
      <c r="I6322" s="1" t="str">
        <f t="shared" si="690"/>
        <v>CZ06</v>
      </c>
      <c r="J6322" s="1" t="s">
        <v>531</v>
      </c>
      <c r="L6322" s="12" t="str">
        <f t="shared" si="691"/>
        <v>SCGMLICZ061975</v>
      </c>
      <c r="M6322" t="s">
        <v>1506</v>
      </c>
      <c r="N6322" s="1">
        <v>1975</v>
      </c>
      <c r="O6322" s="19">
        <v>19.93163333333333</v>
      </c>
      <c r="P6322" t="str">
        <f t="shared" si="692"/>
        <v>75</v>
      </c>
    </row>
    <row r="6323" spans="2:16" x14ac:dyDescent="0.25">
      <c r="B6323" t="s">
        <v>502</v>
      </c>
      <c r="C6323" t="str">
        <f t="shared" si="686"/>
        <v>SCGMLICZ06</v>
      </c>
      <c r="D6323" s="1" t="s">
        <v>506</v>
      </c>
      <c r="E6323" s="1" t="str">
        <f t="shared" si="687"/>
        <v>SCG</v>
      </c>
      <c r="F6323" s="1" t="str">
        <f t="shared" si="688"/>
        <v>SCG</v>
      </c>
      <c r="G6323" s="1" t="str">
        <f t="shared" si="689"/>
        <v>MLI</v>
      </c>
      <c r="H6323" s="1" t="s">
        <v>530</v>
      </c>
      <c r="I6323" s="1" t="str">
        <f t="shared" si="690"/>
        <v>CZ06</v>
      </c>
      <c r="J6323" s="1" t="s">
        <v>531</v>
      </c>
      <c r="L6323" s="12" t="str">
        <f t="shared" si="691"/>
        <v>SCGMLICZ061985</v>
      </c>
      <c r="M6323" t="s">
        <v>1506</v>
      </c>
      <c r="N6323" s="1">
        <v>1985</v>
      </c>
      <c r="O6323" s="19">
        <v>10.415766666666666</v>
      </c>
      <c r="P6323" t="str">
        <f t="shared" si="692"/>
        <v>85</v>
      </c>
    </row>
    <row r="6324" spans="2:16" x14ac:dyDescent="0.25">
      <c r="B6324" t="s">
        <v>502</v>
      </c>
      <c r="C6324" t="str">
        <f t="shared" si="686"/>
        <v>SCGMLICZ06</v>
      </c>
      <c r="D6324" s="1" t="s">
        <v>506</v>
      </c>
      <c r="E6324" s="1" t="str">
        <f t="shared" si="687"/>
        <v>SCG</v>
      </c>
      <c r="F6324" s="1" t="str">
        <f t="shared" si="688"/>
        <v>SCG</v>
      </c>
      <c r="G6324" s="1" t="str">
        <f t="shared" si="689"/>
        <v>MLI</v>
      </c>
      <c r="H6324" s="1" t="s">
        <v>530</v>
      </c>
      <c r="I6324" s="1" t="str">
        <f t="shared" si="690"/>
        <v>CZ06</v>
      </c>
      <c r="J6324" s="1" t="s">
        <v>531</v>
      </c>
      <c r="L6324" s="12" t="str">
        <f t="shared" si="691"/>
        <v>SCGMLICZ061996</v>
      </c>
      <c r="M6324" t="s">
        <v>1506</v>
      </c>
      <c r="N6324" s="1">
        <v>1996</v>
      </c>
      <c r="O6324" s="19">
        <v>5.1773333333333333</v>
      </c>
      <c r="P6324" t="str">
        <f t="shared" si="692"/>
        <v>96</v>
      </c>
    </row>
    <row r="6325" spans="2:16" x14ac:dyDescent="0.25">
      <c r="B6325" t="s">
        <v>502</v>
      </c>
      <c r="C6325" t="str">
        <f t="shared" si="686"/>
        <v>SCGMLICZ06</v>
      </c>
      <c r="D6325" s="1" t="s">
        <v>506</v>
      </c>
      <c r="E6325" s="1" t="str">
        <f t="shared" si="687"/>
        <v>SCG</v>
      </c>
      <c r="F6325" s="1" t="str">
        <f t="shared" si="688"/>
        <v>SCG</v>
      </c>
      <c r="G6325" s="1" t="str">
        <f t="shared" si="689"/>
        <v>MLI</v>
      </c>
      <c r="H6325" s="1" t="s">
        <v>530</v>
      </c>
      <c r="I6325" s="1" t="str">
        <f t="shared" si="690"/>
        <v>CZ06</v>
      </c>
      <c r="J6325" s="1" t="s">
        <v>531</v>
      </c>
      <c r="L6325" s="12" t="str">
        <f t="shared" si="691"/>
        <v>SCGMLICZ062003</v>
      </c>
      <c r="M6325" t="s">
        <v>1506</v>
      </c>
      <c r="N6325" s="1">
        <v>2003</v>
      </c>
      <c r="O6325" s="19">
        <v>2.5457666666666663</v>
      </c>
      <c r="P6325" t="str">
        <f t="shared" si="692"/>
        <v>03</v>
      </c>
    </row>
    <row r="6326" spans="2:16" x14ac:dyDescent="0.25">
      <c r="B6326" t="s">
        <v>502</v>
      </c>
      <c r="C6326" t="str">
        <f t="shared" si="686"/>
        <v>SCGMLICZ06</v>
      </c>
      <c r="D6326" s="1" t="s">
        <v>506</v>
      </c>
      <c r="E6326" s="1" t="str">
        <f t="shared" si="687"/>
        <v>SCG</v>
      </c>
      <c r="F6326" s="1" t="str">
        <f t="shared" si="688"/>
        <v>SCG</v>
      </c>
      <c r="G6326" s="1" t="str">
        <f t="shared" si="689"/>
        <v>MLI</v>
      </c>
      <c r="H6326" s="1" t="s">
        <v>530</v>
      </c>
      <c r="I6326" s="1" t="str">
        <f t="shared" si="690"/>
        <v>CZ06</v>
      </c>
      <c r="J6326" s="1" t="s">
        <v>531</v>
      </c>
      <c r="L6326" s="12" t="str">
        <f t="shared" si="691"/>
        <v>SCGMLICZ062007</v>
      </c>
      <c r="M6326" t="s">
        <v>1506</v>
      </c>
      <c r="N6326" s="1">
        <v>2007</v>
      </c>
      <c r="O6326" s="19">
        <v>1.5975333333333332</v>
      </c>
      <c r="P6326" t="str">
        <f t="shared" si="692"/>
        <v>07</v>
      </c>
    </row>
    <row r="6327" spans="2:16" x14ac:dyDescent="0.25">
      <c r="B6327" t="s">
        <v>502</v>
      </c>
      <c r="C6327" t="str">
        <f t="shared" si="686"/>
        <v>SCGMLICZ06</v>
      </c>
      <c r="D6327" s="1" t="s">
        <v>506</v>
      </c>
      <c r="E6327" s="1" t="str">
        <f t="shared" si="687"/>
        <v>SCG</v>
      </c>
      <c r="F6327" s="1" t="str">
        <f t="shared" si="688"/>
        <v>SCG</v>
      </c>
      <c r="G6327" s="1" t="str">
        <f t="shared" si="689"/>
        <v>MLI</v>
      </c>
      <c r="H6327" s="1" t="s">
        <v>530</v>
      </c>
      <c r="I6327" s="1" t="str">
        <f t="shared" si="690"/>
        <v>CZ06</v>
      </c>
      <c r="J6327" s="1" t="s">
        <v>531</v>
      </c>
      <c r="L6327" s="12" t="str">
        <f t="shared" si="691"/>
        <v>SCGMLICZ062011</v>
      </c>
      <c r="M6327" t="s">
        <v>1506</v>
      </c>
      <c r="N6327" s="1">
        <v>2011</v>
      </c>
      <c r="O6327" s="19">
        <v>1.5975333333333332</v>
      </c>
      <c r="P6327" t="str">
        <f t="shared" si="692"/>
        <v>11</v>
      </c>
    </row>
    <row r="6328" spans="2:16" x14ac:dyDescent="0.25">
      <c r="B6328" t="s">
        <v>502</v>
      </c>
      <c r="C6328" t="str">
        <f t="shared" si="686"/>
        <v>SCGMLICZ06</v>
      </c>
      <c r="D6328" s="1" t="s">
        <v>506</v>
      </c>
      <c r="E6328" s="1" t="str">
        <f t="shared" si="687"/>
        <v>SCG</v>
      </c>
      <c r="F6328" s="1" t="str">
        <f t="shared" si="688"/>
        <v>SCG</v>
      </c>
      <c r="G6328" s="1" t="str">
        <f t="shared" si="689"/>
        <v>MLI</v>
      </c>
      <c r="H6328" s="1" t="s">
        <v>530</v>
      </c>
      <c r="I6328" s="1" t="str">
        <f t="shared" si="690"/>
        <v>CZ06</v>
      </c>
      <c r="J6328" s="1" t="s">
        <v>531</v>
      </c>
      <c r="L6328" s="12" t="str">
        <f t="shared" si="691"/>
        <v>SCGMLICZ062014</v>
      </c>
      <c r="M6328" t="s">
        <v>1506</v>
      </c>
      <c r="N6328" s="1">
        <v>2014</v>
      </c>
      <c r="O6328" s="19">
        <v>0.79876666666666662</v>
      </c>
      <c r="P6328" t="str">
        <f t="shared" si="692"/>
        <v>14</v>
      </c>
    </row>
    <row r="6329" spans="2:16" x14ac:dyDescent="0.25">
      <c r="B6329" t="s">
        <v>502</v>
      </c>
      <c r="C6329" t="str">
        <f t="shared" si="686"/>
        <v>SCGMLICZ07</v>
      </c>
      <c r="D6329" s="1" t="s">
        <v>506</v>
      </c>
      <c r="E6329" s="1" t="str">
        <f t="shared" si="687"/>
        <v>SCG</v>
      </c>
      <c r="F6329" s="1" t="str">
        <f t="shared" si="688"/>
        <v>SCG</v>
      </c>
      <c r="G6329" s="1" t="str">
        <f t="shared" si="689"/>
        <v>MLI</v>
      </c>
      <c r="H6329" s="1" t="s">
        <v>530</v>
      </c>
      <c r="I6329" s="1" t="str">
        <f t="shared" si="690"/>
        <v>CZ07</v>
      </c>
      <c r="J6329" s="1" t="s">
        <v>531</v>
      </c>
      <c r="L6329" s="12" t="str">
        <f t="shared" si="691"/>
        <v>SCGMLICZ071975</v>
      </c>
      <c r="M6329" t="s">
        <v>1507</v>
      </c>
      <c r="N6329" s="1">
        <v>1975</v>
      </c>
      <c r="O6329" s="19">
        <v>0</v>
      </c>
      <c r="P6329" t="str">
        <f t="shared" si="692"/>
        <v>75</v>
      </c>
    </row>
    <row r="6330" spans="2:16" x14ac:dyDescent="0.25">
      <c r="B6330" t="s">
        <v>502</v>
      </c>
      <c r="C6330" t="str">
        <f t="shared" si="686"/>
        <v>SCGMLICZ07</v>
      </c>
      <c r="D6330" s="1" t="s">
        <v>506</v>
      </c>
      <c r="E6330" s="1" t="str">
        <f t="shared" si="687"/>
        <v>SCG</v>
      </c>
      <c r="F6330" s="1" t="str">
        <f t="shared" si="688"/>
        <v>SCG</v>
      </c>
      <c r="G6330" s="1" t="str">
        <f t="shared" si="689"/>
        <v>MLI</v>
      </c>
      <c r="H6330" s="1" t="s">
        <v>530</v>
      </c>
      <c r="I6330" s="1" t="str">
        <f t="shared" si="690"/>
        <v>CZ07</v>
      </c>
      <c r="J6330" s="1" t="s">
        <v>531</v>
      </c>
      <c r="L6330" s="12" t="str">
        <f t="shared" si="691"/>
        <v>SCGMLICZ071985</v>
      </c>
      <c r="M6330" t="s">
        <v>1507</v>
      </c>
      <c r="N6330" s="1">
        <v>1985</v>
      </c>
      <c r="O6330" s="19">
        <v>0</v>
      </c>
      <c r="P6330" t="str">
        <f t="shared" si="692"/>
        <v>85</v>
      </c>
    </row>
    <row r="6331" spans="2:16" x14ac:dyDescent="0.25">
      <c r="B6331" t="s">
        <v>502</v>
      </c>
      <c r="C6331" t="str">
        <f t="shared" si="686"/>
        <v>SCGMLICZ07</v>
      </c>
      <c r="D6331" s="1" t="s">
        <v>506</v>
      </c>
      <c r="E6331" s="1" t="str">
        <f t="shared" si="687"/>
        <v>SCG</v>
      </c>
      <c r="F6331" s="1" t="str">
        <f t="shared" si="688"/>
        <v>SCG</v>
      </c>
      <c r="G6331" s="1" t="str">
        <f t="shared" si="689"/>
        <v>MLI</v>
      </c>
      <c r="H6331" s="1" t="s">
        <v>530</v>
      </c>
      <c r="I6331" s="1" t="str">
        <f t="shared" si="690"/>
        <v>CZ07</v>
      </c>
      <c r="J6331" s="1" t="s">
        <v>531</v>
      </c>
      <c r="L6331" s="12" t="str">
        <f t="shared" si="691"/>
        <v>SCGMLICZ071996</v>
      </c>
      <c r="M6331" t="s">
        <v>1507</v>
      </c>
      <c r="N6331" s="1">
        <v>1996</v>
      </c>
      <c r="O6331" s="19">
        <v>0</v>
      </c>
      <c r="P6331" t="str">
        <f t="shared" si="692"/>
        <v>96</v>
      </c>
    </row>
    <row r="6332" spans="2:16" x14ac:dyDescent="0.25">
      <c r="B6332" t="s">
        <v>502</v>
      </c>
      <c r="C6332" t="str">
        <f t="shared" si="686"/>
        <v>SCGMLICZ07</v>
      </c>
      <c r="D6332" s="1" t="s">
        <v>506</v>
      </c>
      <c r="E6332" s="1" t="str">
        <f t="shared" si="687"/>
        <v>SCG</v>
      </c>
      <c r="F6332" s="1" t="str">
        <f t="shared" si="688"/>
        <v>SCG</v>
      </c>
      <c r="G6332" s="1" t="str">
        <f t="shared" si="689"/>
        <v>MLI</v>
      </c>
      <c r="H6332" s="1" t="s">
        <v>530</v>
      </c>
      <c r="I6332" s="1" t="str">
        <f t="shared" si="690"/>
        <v>CZ07</v>
      </c>
      <c r="J6332" s="1" t="s">
        <v>531</v>
      </c>
      <c r="L6332" s="12" t="str">
        <f t="shared" si="691"/>
        <v>SCGMLICZ072003</v>
      </c>
      <c r="M6332" t="s">
        <v>1507</v>
      </c>
      <c r="N6332" s="1">
        <v>2003</v>
      </c>
      <c r="O6332" s="19">
        <v>0</v>
      </c>
      <c r="P6332" t="str">
        <f t="shared" si="692"/>
        <v>03</v>
      </c>
    </row>
    <row r="6333" spans="2:16" x14ac:dyDescent="0.25">
      <c r="B6333" t="s">
        <v>502</v>
      </c>
      <c r="C6333" t="str">
        <f t="shared" si="686"/>
        <v>SCGMLICZ07</v>
      </c>
      <c r="D6333" s="1" t="s">
        <v>506</v>
      </c>
      <c r="E6333" s="1" t="str">
        <f t="shared" si="687"/>
        <v>SCG</v>
      </c>
      <c r="F6333" s="1" t="str">
        <f t="shared" si="688"/>
        <v>SCG</v>
      </c>
      <c r="G6333" s="1" t="str">
        <f t="shared" si="689"/>
        <v>MLI</v>
      </c>
      <c r="H6333" s="1" t="s">
        <v>530</v>
      </c>
      <c r="I6333" s="1" t="str">
        <f t="shared" si="690"/>
        <v>CZ07</v>
      </c>
      <c r="J6333" s="1" t="s">
        <v>531</v>
      </c>
      <c r="L6333" s="12" t="str">
        <f t="shared" si="691"/>
        <v>SCGMLICZ072007</v>
      </c>
      <c r="M6333" t="s">
        <v>1507</v>
      </c>
      <c r="N6333" s="1">
        <v>2007</v>
      </c>
      <c r="O6333" s="19">
        <v>0</v>
      </c>
      <c r="P6333" t="str">
        <f t="shared" si="692"/>
        <v>07</v>
      </c>
    </row>
    <row r="6334" spans="2:16" x14ac:dyDescent="0.25">
      <c r="B6334" t="s">
        <v>502</v>
      </c>
      <c r="C6334" t="str">
        <f t="shared" si="686"/>
        <v>SCGMLICZ07</v>
      </c>
      <c r="D6334" s="1" t="s">
        <v>506</v>
      </c>
      <c r="E6334" s="1" t="str">
        <f t="shared" si="687"/>
        <v>SCG</v>
      </c>
      <c r="F6334" s="1" t="str">
        <f t="shared" si="688"/>
        <v>SCG</v>
      </c>
      <c r="G6334" s="1" t="str">
        <f t="shared" si="689"/>
        <v>MLI</v>
      </c>
      <c r="H6334" s="1" t="s">
        <v>530</v>
      </c>
      <c r="I6334" s="1" t="str">
        <f t="shared" si="690"/>
        <v>CZ07</v>
      </c>
      <c r="J6334" s="1" t="s">
        <v>531</v>
      </c>
      <c r="L6334" s="12" t="str">
        <f t="shared" si="691"/>
        <v>SCGMLICZ072011</v>
      </c>
      <c r="M6334" t="s">
        <v>1507</v>
      </c>
      <c r="N6334" s="1">
        <v>2011</v>
      </c>
      <c r="O6334" s="19">
        <v>0</v>
      </c>
      <c r="P6334" t="str">
        <f t="shared" si="692"/>
        <v>11</v>
      </c>
    </row>
    <row r="6335" spans="2:16" x14ac:dyDescent="0.25">
      <c r="B6335" t="s">
        <v>502</v>
      </c>
      <c r="C6335" t="str">
        <f t="shared" si="686"/>
        <v>SCGMLICZ07</v>
      </c>
      <c r="D6335" s="1" t="s">
        <v>506</v>
      </c>
      <c r="E6335" s="1" t="str">
        <f t="shared" si="687"/>
        <v>SCG</v>
      </c>
      <c r="F6335" s="1" t="str">
        <f t="shared" si="688"/>
        <v>SCG</v>
      </c>
      <c r="G6335" s="1" t="str">
        <f t="shared" si="689"/>
        <v>MLI</v>
      </c>
      <c r="H6335" s="1" t="s">
        <v>530</v>
      </c>
      <c r="I6335" s="1" t="str">
        <f t="shared" si="690"/>
        <v>CZ07</v>
      </c>
      <c r="J6335" s="1" t="s">
        <v>531</v>
      </c>
      <c r="L6335" s="12" t="str">
        <f t="shared" si="691"/>
        <v>SCGMLICZ072014</v>
      </c>
      <c r="M6335" t="s">
        <v>1507</v>
      </c>
      <c r="N6335" s="1">
        <v>2014</v>
      </c>
      <c r="O6335" s="19">
        <v>0</v>
      </c>
      <c r="P6335" t="str">
        <f t="shared" si="692"/>
        <v>14</v>
      </c>
    </row>
    <row r="6336" spans="2:16" x14ac:dyDescent="0.25">
      <c r="B6336" t="s">
        <v>502</v>
      </c>
      <c r="C6336" t="str">
        <f t="shared" si="686"/>
        <v>SCGMLICZ08</v>
      </c>
      <c r="D6336" s="1" t="s">
        <v>506</v>
      </c>
      <c r="E6336" s="1" t="str">
        <f t="shared" si="687"/>
        <v>SCG</v>
      </c>
      <c r="F6336" s="1" t="str">
        <f t="shared" si="688"/>
        <v>SCG</v>
      </c>
      <c r="G6336" s="1" t="str">
        <f t="shared" si="689"/>
        <v>MLI</v>
      </c>
      <c r="H6336" s="1" t="s">
        <v>530</v>
      </c>
      <c r="I6336" s="1" t="str">
        <f t="shared" si="690"/>
        <v>CZ08</v>
      </c>
      <c r="J6336" s="1" t="s">
        <v>531</v>
      </c>
      <c r="L6336" s="12" t="str">
        <f t="shared" si="691"/>
        <v>SCGMLICZ081975</v>
      </c>
      <c r="M6336" t="s">
        <v>1508</v>
      </c>
      <c r="N6336" s="1">
        <v>1975</v>
      </c>
      <c r="O6336" s="19">
        <v>30.07033333333333</v>
      </c>
      <c r="P6336" t="str">
        <f t="shared" si="692"/>
        <v>75</v>
      </c>
    </row>
    <row r="6337" spans="2:16" x14ac:dyDescent="0.25">
      <c r="B6337" t="s">
        <v>502</v>
      </c>
      <c r="C6337" t="str">
        <f t="shared" si="686"/>
        <v>SCGMLICZ08</v>
      </c>
      <c r="D6337" s="1" t="s">
        <v>506</v>
      </c>
      <c r="E6337" s="1" t="str">
        <f t="shared" si="687"/>
        <v>SCG</v>
      </c>
      <c r="F6337" s="1" t="str">
        <f t="shared" si="688"/>
        <v>SCG</v>
      </c>
      <c r="G6337" s="1" t="str">
        <f t="shared" si="689"/>
        <v>MLI</v>
      </c>
      <c r="H6337" s="1" t="s">
        <v>530</v>
      </c>
      <c r="I6337" s="1" t="str">
        <f t="shared" si="690"/>
        <v>CZ08</v>
      </c>
      <c r="J6337" s="1" t="s">
        <v>531</v>
      </c>
      <c r="L6337" s="12" t="str">
        <f t="shared" si="691"/>
        <v>SCGMLICZ081985</v>
      </c>
      <c r="M6337" t="s">
        <v>1508</v>
      </c>
      <c r="N6337" s="1">
        <v>1985</v>
      </c>
      <c r="O6337" s="19">
        <v>15.594333333333333</v>
      </c>
      <c r="P6337" t="str">
        <f t="shared" si="692"/>
        <v>85</v>
      </c>
    </row>
    <row r="6338" spans="2:16" x14ac:dyDescent="0.25">
      <c r="B6338" t="s">
        <v>502</v>
      </c>
      <c r="C6338" t="str">
        <f t="shared" si="686"/>
        <v>SCGMLICZ08</v>
      </c>
      <c r="D6338" s="1" t="s">
        <v>506</v>
      </c>
      <c r="E6338" s="1" t="str">
        <f t="shared" si="687"/>
        <v>SCG</v>
      </c>
      <c r="F6338" s="1" t="str">
        <f t="shared" si="688"/>
        <v>SCG</v>
      </c>
      <c r="G6338" s="1" t="str">
        <f t="shared" si="689"/>
        <v>MLI</v>
      </c>
      <c r="H6338" s="1" t="s">
        <v>530</v>
      </c>
      <c r="I6338" s="1" t="str">
        <f t="shared" si="690"/>
        <v>CZ08</v>
      </c>
      <c r="J6338" s="1" t="s">
        <v>531</v>
      </c>
      <c r="L6338" s="12" t="str">
        <f t="shared" si="691"/>
        <v>SCGMLICZ081996</v>
      </c>
      <c r="M6338" t="s">
        <v>1508</v>
      </c>
      <c r="N6338" s="1">
        <v>1996</v>
      </c>
      <c r="O6338" s="19">
        <v>7.8347333333333333</v>
      </c>
      <c r="P6338" t="str">
        <f t="shared" si="692"/>
        <v>96</v>
      </c>
    </row>
    <row r="6339" spans="2:16" x14ac:dyDescent="0.25">
      <c r="B6339" t="s">
        <v>502</v>
      </c>
      <c r="C6339" t="str">
        <f t="shared" si="686"/>
        <v>SCGMLICZ08</v>
      </c>
      <c r="D6339" s="1" t="s">
        <v>506</v>
      </c>
      <c r="E6339" s="1" t="str">
        <f t="shared" si="687"/>
        <v>SCG</v>
      </c>
      <c r="F6339" s="1" t="str">
        <f t="shared" si="688"/>
        <v>SCG</v>
      </c>
      <c r="G6339" s="1" t="str">
        <f t="shared" si="689"/>
        <v>MLI</v>
      </c>
      <c r="H6339" s="1" t="s">
        <v>530</v>
      </c>
      <c r="I6339" s="1" t="str">
        <f t="shared" si="690"/>
        <v>CZ08</v>
      </c>
      <c r="J6339" s="1" t="s">
        <v>531</v>
      </c>
      <c r="L6339" s="12" t="str">
        <f t="shared" si="691"/>
        <v>SCGMLICZ082003</v>
      </c>
      <c r="M6339" t="s">
        <v>1508</v>
      </c>
      <c r="N6339" s="1">
        <v>2003</v>
      </c>
      <c r="O6339" s="19">
        <v>3.8499000000000003</v>
      </c>
      <c r="P6339" t="str">
        <f t="shared" si="692"/>
        <v>03</v>
      </c>
    </row>
    <row r="6340" spans="2:16" x14ac:dyDescent="0.25">
      <c r="B6340" t="s">
        <v>502</v>
      </c>
      <c r="C6340" t="str">
        <f t="shared" si="686"/>
        <v>SCGMLICZ08</v>
      </c>
      <c r="D6340" s="1" t="s">
        <v>506</v>
      </c>
      <c r="E6340" s="1" t="str">
        <f t="shared" si="687"/>
        <v>SCG</v>
      </c>
      <c r="F6340" s="1" t="str">
        <f t="shared" si="688"/>
        <v>SCG</v>
      </c>
      <c r="G6340" s="1" t="str">
        <f t="shared" si="689"/>
        <v>MLI</v>
      </c>
      <c r="H6340" s="1" t="s">
        <v>530</v>
      </c>
      <c r="I6340" s="1" t="str">
        <f t="shared" si="690"/>
        <v>CZ08</v>
      </c>
      <c r="J6340" s="1" t="s">
        <v>531</v>
      </c>
      <c r="L6340" s="12" t="str">
        <f t="shared" si="691"/>
        <v>SCGMLICZ082007</v>
      </c>
      <c r="M6340" t="s">
        <v>1508</v>
      </c>
      <c r="N6340" s="1">
        <v>2007</v>
      </c>
      <c r="O6340" s="19">
        <v>2.3967999999999998</v>
      </c>
      <c r="P6340" t="str">
        <f t="shared" si="692"/>
        <v>07</v>
      </c>
    </row>
    <row r="6341" spans="2:16" x14ac:dyDescent="0.25">
      <c r="B6341" t="s">
        <v>502</v>
      </c>
      <c r="C6341" t="str">
        <f t="shared" si="686"/>
        <v>SCGMLICZ08</v>
      </c>
      <c r="D6341" s="1" t="s">
        <v>506</v>
      </c>
      <c r="E6341" s="1" t="str">
        <f t="shared" si="687"/>
        <v>SCG</v>
      </c>
      <c r="F6341" s="1" t="str">
        <f t="shared" si="688"/>
        <v>SCG</v>
      </c>
      <c r="G6341" s="1" t="str">
        <f t="shared" si="689"/>
        <v>MLI</v>
      </c>
      <c r="H6341" s="1" t="s">
        <v>530</v>
      </c>
      <c r="I6341" s="1" t="str">
        <f t="shared" si="690"/>
        <v>CZ08</v>
      </c>
      <c r="J6341" s="1" t="s">
        <v>531</v>
      </c>
      <c r="L6341" s="12" t="str">
        <f t="shared" si="691"/>
        <v>SCGMLICZ082011</v>
      </c>
      <c r="M6341" t="s">
        <v>1508</v>
      </c>
      <c r="N6341" s="1">
        <v>2011</v>
      </c>
      <c r="O6341" s="19">
        <v>2.3967999999999998</v>
      </c>
      <c r="P6341" t="str">
        <f t="shared" si="692"/>
        <v>11</v>
      </c>
    </row>
    <row r="6342" spans="2:16" x14ac:dyDescent="0.25">
      <c r="B6342" t="s">
        <v>502</v>
      </c>
      <c r="C6342" t="str">
        <f t="shared" si="686"/>
        <v>SCGMLICZ08</v>
      </c>
      <c r="D6342" s="1" t="s">
        <v>506</v>
      </c>
      <c r="E6342" s="1" t="str">
        <f t="shared" si="687"/>
        <v>SCG</v>
      </c>
      <c r="F6342" s="1" t="str">
        <f t="shared" si="688"/>
        <v>SCG</v>
      </c>
      <c r="G6342" s="1" t="str">
        <f t="shared" si="689"/>
        <v>MLI</v>
      </c>
      <c r="H6342" s="1" t="s">
        <v>530</v>
      </c>
      <c r="I6342" s="1" t="str">
        <f t="shared" si="690"/>
        <v>CZ08</v>
      </c>
      <c r="J6342" s="1" t="s">
        <v>531</v>
      </c>
      <c r="L6342" s="12" t="str">
        <f t="shared" si="691"/>
        <v>SCGMLICZ082014</v>
      </c>
      <c r="M6342" t="s">
        <v>1508</v>
      </c>
      <c r="N6342" s="1">
        <v>2014</v>
      </c>
      <c r="O6342" s="19">
        <v>1.1983999999999999</v>
      </c>
      <c r="P6342" t="str">
        <f t="shared" si="692"/>
        <v>14</v>
      </c>
    </row>
    <row r="6343" spans="2:16" x14ac:dyDescent="0.25">
      <c r="B6343" t="s">
        <v>502</v>
      </c>
      <c r="C6343" t="str">
        <f t="shared" si="686"/>
        <v>SCGMLICZ09</v>
      </c>
      <c r="D6343" s="1" t="s">
        <v>506</v>
      </c>
      <c r="E6343" s="1" t="str">
        <f t="shared" si="687"/>
        <v>SCG</v>
      </c>
      <c r="F6343" s="1" t="str">
        <f t="shared" si="688"/>
        <v>SCG</v>
      </c>
      <c r="G6343" s="1" t="str">
        <f t="shared" si="689"/>
        <v>MLI</v>
      </c>
      <c r="H6343" s="1" t="s">
        <v>530</v>
      </c>
      <c r="I6343" s="1" t="str">
        <f t="shared" si="690"/>
        <v>CZ09</v>
      </c>
      <c r="J6343" s="1" t="s">
        <v>531</v>
      </c>
      <c r="L6343" s="12" t="str">
        <f t="shared" si="691"/>
        <v>SCGMLICZ091975</v>
      </c>
      <c r="M6343" t="s">
        <v>1509</v>
      </c>
      <c r="N6343" s="1">
        <v>1975</v>
      </c>
      <c r="O6343" s="19">
        <v>25.899000000000001</v>
      </c>
      <c r="P6343" t="str">
        <f t="shared" si="692"/>
        <v>75</v>
      </c>
    </row>
    <row r="6344" spans="2:16" x14ac:dyDescent="0.25">
      <c r="B6344" t="s">
        <v>502</v>
      </c>
      <c r="C6344" t="str">
        <f t="shared" si="686"/>
        <v>SCGMLICZ09</v>
      </c>
      <c r="D6344" s="1" t="s">
        <v>506</v>
      </c>
      <c r="E6344" s="1" t="str">
        <f t="shared" si="687"/>
        <v>SCG</v>
      </c>
      <c r="F6344" s="1" t="str">
        <f t="shared" si="688"/>
        <v>SCG</v>
      </c>
      <c r="G6344" s="1" t="str">
        <f t="shared" si="689"/>
        <v>MLI</v>
      </c>
      <c r="H6344" s="1" t="s">
        <v>530</v>
      </c>
      <c r="I6344" s="1" t="str">
        <f t="shared" si="690"/>
        <v>CZ09</v>
      </c>
      <c r="J6344" s="1" t="s">
        <v>531</v>
      </c>
      <c r="L6344" s="12" t="str">
        <f t="shared" si="691"/>
        <v>SCGMLICZ091985</v>
      </c>
      <c r="M6344" t="s">
        <v>1509</v>
      </c>
      <c r="N6344" s="1">
        <v>1985</v>
      </c>
      <c r="O6344" s="19">
        <v>12.409700000000001</v>
      </c>
      <c r="P6344" t="str">
        <f t="shared" si="692"/>
        <v>85</v>
      </c>
    </row>
    <row r="6345" spans="2:16" x14ac:dyDescent="0.25">
      <c r="B6345" t="s">
        <v>502</v>
      </c>
      <c r="C6345" t="str">
        <f t="shared" si="686"/>
        <v>SCGMLICZ09</v>
      </c>
      <c r="D6345" s="1" t="s">
        <v>506</v>
      </c>
      <c r="E6345" s="1" t="str">
        <f t="shared" si="687"/>
        <v>SCG</v>
      </c>
      <c r="F6345" s="1" t="str">
        <f t="shared" si="688"/>
        <v>SCG</v>
      </c>
      <c r="G6345" s="1" t="str">
        <f t="shared" si="689"/>
        <v>MLI</v>
      </c>
      <c r="H6345" s="1" t="s">
        <v>530</v>
      </c>
      <c r="I6345" s="1" t="str">
        <f t="shared" si="690"/>
        <v>CZ09</v>
      </c>
      <c r="J6345" s="1" t="s">
        <v>531</v>
      </c>
      <c r="L6345" s="12" t="str">
        <f t="shared" si="691"/>
        <v>SCGMLICZ091996</v>
      </c>
      <c r="M6345" t="s">
        <v>1509</v>
      </c>
      <c r="N6345" s="1">
        <v>1996</v>
      </c>
      <c r="O6345" s="19">
        <v>7.2906666666666666</v>
      </c>
      <c r="P6345" t="str">
        <f t="shared" si="692"/>
        <v>96</v>
      </c>
    </row>
    <row r="6346" spans="2:16" x14ac:dyDescent="0.25">
      <c r="B6346" t="s">
        <v>502</v>
      </c>
      <c r="C6346" t="str">
        <f t="shared" si="686"/>
        <v>SCGMLICZ09</v>
      </c>
      <c r="D6346" s="1" t="s">
        <v>506</v>
      </c>
      <c r="E6346" s="1" t="str">
        <f t="shared" si="687"/>
        <v>SCG</v>
      </c>
      <c r="F6346" s="1" t="str">
        <f t="shared" si="688"/>
        <v>SCG</v>
      </c>
      <c r="G6346" s="1" t="str">
        <f t="shared" si="689"/>
        <v>MLI</v>
      </c>
      <c r="H6346" s="1" t="s">
        <v>530</v>
      </c>
      <c r="I6346" s="1" t="str">
        <f t="shared" si="690"/>
        <v>CZ09</v>
      </c>
      <c r="J6346" s="1" t="s">
        <v>531</v>
      </c>
      <c r="L6346" s="12" t="str">
        <f t="shared" si="691"/>
        <v>SCGMLICZ092003</v>
      </c>
      <c r="M6346" t="s">
        <v>1509</v>
      </c>
      <c r="N6346" s="1">
        <v>2003</v>
      </c>
      <c r="O6346" s="19">
        <v>3.5281333333333333</v>
      </c>
      <c r="P6346" t="str">
        <f t="shared" si="692"/>
        <v>03</v>
      </c>
    </row>
    <row r="6347" spans="2:16" x14ac:dyDescent="0.25">
      <c r="B6347" t="s">
        <v>502</v>
      </c>
      <c r="C6347" t="str">
        <f t="shared" si="686"/>
        <v>SCGMLICZ09</v>
      </c>
      <c r="D6347" s="1" t="s">
        <v>506</v>
      </c>
      <c r="E6347" s="1" t="str">
        <f t="shared" si="687"/>
        <v>SCG</v>
      </c>
      <c r="F6347" s="1" t="str">
        <f t="shared" si="688"/>
        <v>SCG</v>
      </c>
      <c r="G6347" s="1" t="str">
        <f t="shared" si="689"/>
        <v>MLI</v>
      </c>
      <c r="H6347" s="1" t="s">
        <v>530</v>
      </c>
      <c r="I6347" s="1" t="str">
        <f t="shared" si="690"/>
        <v>CZ09</v>
      </c>
      <c r="J6347" s="1" t="s">
        <v>531</v>
      </c>
      <c r="L6347" s="12" t="str">
        <f t="shared" si="691"/>
        <v>SCGMLICZ092007</v>
      </c>
      <c r="M6347" t="s">
        <v>1509</v>
      </c>
      <c r="N6347" s="1">
        <v>2007</v>
      </c>
      <c r="O6347" s="19">
        <v>1.9899999999999998</v>
      </c>
      <c r="P6347" t="str">
        <f t="shared" si="692"/>
        <v>07</v>
      </c>
    </row>
    <row r="6348" spans="2:16" x14ac:dyDescent="0.25">
      <c r="B6348" t="s">
        <v>502</v>
      </c>
      <c r="C6348" t="str">
        <f t="shared" si="686"/>
        <v>SCGMLICZ09</v>
      </c>
      <c r="D6348" s="1" t="s">
        <v>506</v>
      </c>
      <c r="E6348" s="1" t="str">
        <f t="shared" si="687"/>
        <v>SCG</v>
      </c>
      <c r="F6348" s="1" t="str">
        <f t="shared" si="688"/>
        <v>SCG</v>
      </c>
      <c r="G6348" s="1" t="str">
        <f t="shared" si="689"/>
        <v>MLI</v>
      </c>
      <c r="H6348" s="1" t="s">
        <v>530</v>
      </c>
      <c r="I6348" s="1" t="str">
        <f t="shared" si="690"/>
        <v>CZ09</v>
      </c>
      <c r="J6348" s="1" t="s">
        <v>531</v>
      </c>
      <c r="L6348" s="12" t="str">
        <f t="shared" si="691"/>
        <v>SCGMLICZ092011</v>
      </c>
      <c r="M6348" t="s">
        <v>1509</v>
      </c>
      <c r="N6348" s="1">
        <v>2011</v>
      </c>
      <c r="O6348" s="19">
        <v>1.9899999999999998</v>
      </c>
      <c r="P6348" t="str">
        <f t="shared" si="692"/>
        <v>11</v>
      </c>
    </row>
    <row r="6349" spans="2:16" x14ac:dyDescent="0.25">
      <c r="B6349" t="s">
        <v>502</v>
      </c>
      <c r="C6349" t="str">
        <f t="shared" si="686"/>
        <v>SCGMLICZ09</v>
      </c>
      <c r="D6349" s="1" t="s">
        <v>506</v>
      </c>
      <c r="E6349" s="1" t="str">
        <f t="shared" si="687"/>
        <v>SCG</v>
      </c>
      <c r="F6349" s="1" t="str">
        <f t="shared" si="688"/>
        <v>SCG</v>
      </c>
      <c r="G6349" s="1" t="str">
        <f t="shared" si="689"/>
        <v>MLI</v>
      </c>
      <c r="H6349" s="1" t="s">
        <v>530</v>
      </c>
      <c r="I6349" s="1" t="str">
        <f t="shared" si="690"/>
        <v>CZ09</v>
      </c>
      <c r="J6349" s="1" t="s">
        <v>531</v>
      </c>
      <c r="L6349" s="12" t="str">
        <f t="shared" si="691"/>
        <v>SCGMLICZ092014</v>
      </c>
      <c r="M6349" t="s">
        <v>1509</v>
      </c>
      <c r="N6349" s="1">
        <v>2014</v>
      </c>
      <c r="O6349" s="19">
        <v>0.99499999999999988</v>
      </c>
      <c r="P6349" t="str">
        <f t="shared" si="692"/>
        <v>14</v>
      </c>
    </row>
    <row r="6350" spans="2:16" x14ac:dyDescent="0.25">
      <c r="B6350" t="s">
        <v>502</v>
      </c>
      <c r="C6350" t="str">
        <f t="shared" si="686"/>
        <v>SCGMLICZ10</v>
      </c>
      <c r="D6350" s="1" t="s">
        <v>506</v>
      </c>
      <c r="E6350" s="1" t="str">
        <f t="shared" si="687"/>
        <v>SCG</v>
      </c>
      <c r="F6350" s="1" t="str">
        <f t="shared" si="688"/>
        <v>SCG</v>
      </c>
      <c r="G6350" s="1" t="str">
        <f t="shared" si="689"/>
        <v>MLI</v>
      </c>
      <c r="H6350" s="1" t="s">
        <v>530</v>
      </c>
      <c r="I6350" s="1" t="str">
        <f t="shared" si="690"/>
        <v>CZ10</v>
      </c>
      <c r="J6350" s="1" t="s">
        <v>531</v>
      </c>
      <c r="L6350" s="12" t="str">
        <f t="shared" si="691"/>
        <v>SCGMLICZ101975</v>
      </c>
      <c r="M6350" t="s">
        <v>1510</v>
      </c>
      <c r="N6350" s="1">
        <v>1975</v>
      </c>
      <c r="O6350" s="19">
        <v>3.9941666666666666</v>
      </c>
      <c r="P6350" t="str">
        <f t="shared" si="692"/>
        <v>75</v>
      </c>
    </row>
    <row r="6351" spans="2:16" x14ac:dyDescent="0.25">
      <c r="B6351" t="s">
        <v>502</v>
      </c>
      <c r="C6351" t="str">
        <f t="shared" si="686"/>
        <v>SCGMLICZ10</v>
      </c>
      <c r="D6351" s="1" t="s">
        <v>506</v>
      </c>
      <c r="E6351" s="1" t="str">
        <f t="shared" si="687"/>
        <v>SCG</v>
      </c>
      <c r="F6351" s="1" t="str">
        <f t="shared" si="688"/>
        <v>SCG</v>
      </c>
      <c r="G6351" s="1" t="str">
        <f t="shared" si="689"/>
        <v>MLI</v>
      </c>
      <c r="H6351" s="1" t="s">
        <v>530</v>
      </c>
      <c r="I6351" s="1" t="str">
        <f t="shared" si="690"/>
        <v>CZ10</v>
      </c>
      <c r="J6351" s="1" t="s">
        <v>531</v>
      </c>
      <c r="L6351" s="12" t="str">
        <f t="shared" si="691"/>
        <v>SCGMLICZ101985</v>
      </c>
      <c r="M6351" t="s">
        <v>1510</v>
      </c>
      <c r="N6351" s="1">
        <v>1985</v>
      </c>
      <c r="O6351" s="19">
        <v>9.3056333333333328</v>
      </c>
      <c r="P6351" t="str">
        <f t="shared" si="692"/>
        <v>85</v>
      </c>
    </row>
    <row r="6352" spans="2:16" x14ac:dyDescent="0.25">
      <c r="B6352" t="s">
        <v>502</v>
      </c>
      <c r="C6352" t="str">
        <f t="shared" ref="C6352:C6415" si="693">F6352&amp;G6352&amp;I6352</f>
        <v>SCGMLICZ10</v>
      </c>
      <c r="D6352" s="1" t="s">
        <v>506</v>
      </c>
      <c r="E6352" s="1" t="str">
        <f t="shared" ref="E6352:E6415" si="694">+F6352</f>
        <v>SCG</v>
      </c>
      <c r="F6352" s="1" t="str">
        <f t="shared" ref="F6352:F6415" si="695">LEFT(M6352,3)</f>
        <v>SCG</v>
      </c>
      <c r="G6352" s="1" t="str">
        <f t="shared" ref="G6352:G6415" si="696">MID(M6352,4,3)</f>
        <v>MLI</v>
      </c>
      <c r="H6352" s="1" t="s">
        <v>530</v>
      </c>
      <c r="I6352" s="1" t="str">
        <f t="shared" ref="I6352:I6415" si="697">RIGHT(M6352,4)</f>
        <v>CZ10</v>
      </c>
      <c r="J6352" s="1" t="s">
        <v>531</v>
      </c>
      <c r="L6352" s="12" t="str">
        <f t="shared" ref="L6352:L6415" si="698">C6352&amp;N6352</f>
        <v>SCGMLICZ101996</v>
      </c>
      <c r="M6352" t="s">
        <v>1510</v>
      </c>
      <c r="N6352" s="1">
        <v>1996</v>
      </c>
      <c r="O6352" s="19">
        <v>5.6662666666666661</v>
      </c>
      <c r="P6352" t="str">
        <f t="shared" ref="P6352:P6415" si="699">RIGHT(N6352,2)</f>
        <v>96</v>
      </c>
    </row>
    <row r="6353" spans="2:16" x14ac:dyDescent="0.25">
      <c r="B6353" t="s">
        <v>502</v>
      </c>
      <c r="C6353" t="str">
        <f t="shared" si="693"/>
        <v>SCGMLICZ10</v>
      </c>
      <c r="D6353" s="1" t="s">
        <v>506</v>
      </c>
      <c r="E6353" s="1" t="str">
        <f t="shared" si="694"/>
        <v>SCG</v>
      </c>
      <c r="F6353" s="1" t="str">
        <f t="shared" si="695"/>
        <v>SCG</v>
      </c>
      <c r="G6353" s="1" t="str">
        <f t="shared" si="696"/>
        <v>MLI</v>
      </c>
      <c r="H6353" s="1" t="s">
        <v>530</v>
      </c>
      <c r="I6353" s="1" t="str">
        <f t="shared" si="697"/>
        <v>CZ10</v>
      </c>
      <c r="J6353" s="1" t="s">
        <v>531</v>
      </c>
      <c r="L6353" s="12" t="str">
        <f t="shared" si="698"/>
        <v>SCGMLICZ102003</v>
      </c>
      <c r="M6353" t="s">
        <v>1510</v>
      </c>
      <c r="N6353" s="1">
        <v>2003</v>
      </c>
      <c r="O6353" s="19">
        <v>5.2878999999999996</v>
      </c>
      <c r="P6353" t="str">
        <f t="shared" si="699"/>
        <v>03</v>
      </c>
    </row>
    <row r="6354" spans="2:16" x14ac:dyDescent="0.25">
      <c r="B6354" t="s">
        <v>502</v>
      </c>
      <c r="C6354" t="str">
        <f t="shared" si="693"/>
        <v>SCGMLICZ10</v>
      </c>
      <c r="D6354" s="1" t="s">
        <v>506</v>
      </c>
      <c r="E6354" s="1" t="str">
        <f t="shared" si="694"/>
        <v>SCG</v>
      </c>
      <c r="F6354" s="1" t="str">
        <f t="shared" si="695"/>
        <v>SCG</v>
      </c>
      <c r="G6354" s="1" t="str">
        <f t="shared" si="696"/>
        <v>MLI</v>
      </c>
      <c r="H6354" s="1" t="s">
        <v>530</v>
      </c>
      <c r="I6354" s="1" t="str">
        <f t="shared" si="697"/>
        <v>CZ10</v>
      </c>
      <c r="J6354" s="1" t="s">
        <v>531</v>
      </c>
      <c r="L6354" s="12" t="str">
        <f t="shared" si="698"/>
        <v>SCGMLICZ102007</v>
      </c>
      <c r="M6354" t="s">
        <v>1510</v>
      </c>
      <c r="N6354" s="1">
        <v>2007</v>
      </c>
      <c r="O6354" s="19">
        <v>2.9380999999999995</v>
      </c>
      <c r="P6354" t="str">
        <f t="shared" si="699"/>
        <v>07</v>
      </c>
    </row>
    <row r="6355" spans="2:16" x14ac:dyDescent="0.25">
      <c r="B6355" t="s">
        <v>502</v>
      </c>
      <c r="C6355" t="str">
        <f t="shared" si="693"/>
        <v>SCGMLICZ10</v>
      </c>
      <c r="D6355" s="1" t="s">
        <v>506</v>
      </c>
      <c r="E6355" s="1" t="str">
        <f t="shared" si="694"/>
        <v>SCG</v>
      </c>
      <c r="F6355" s="1" t="str">
        <f t="shared" si="695"/>
        <v>SCG</v>
      </c>
      <c r="G6355" s="1" t="str">
        <f t="shared" si="696"/>
        <v>MLI</v>
      </c>
      <c r="H6355" s="1" t="s">
        <v>530</v>
      </c>
      <c r="I6355" s="1" t="str">
        <f t="shared" si="697"/>
        <v>CZ10</v>
      </c>
      <c r="J6355" s="1" t="s">
        <v>531</v>
      </c>
      <c r="L6355" s="12" t="str">
        <f t="shared" si="698"/>
        <v>SCGMLICZ102011</v>
      </c>
      <c r="M6355" t="s">
        <v>1510</v>
      </c>
      <c r="N6355" s="1">
        <v>2011</v>
      </c>
      <c r="O6355" s="19">
        <v>2.9380999999999995</v>
      </c>
      <c r="P6355" t="str">
        <f t="shared" si="699"/>
        <v>11</v>
      </c>
    </row>
    <row r="6356" spans="2:16" x14ac:dyDescent="0.25">
      <c r="B6356" t="s">
        <v>502</v>
      </c>
      <c r="C6356" t="str">
        <f t="shared" si="693"/>
        <v>SCGMLICZ10</v>
      </c>
      <c r="D6356" s="1" t="s">
        <v>506</v>
      </c>
      <c r="E6356" s="1" t="str">
        <f t="shared" si="694"/>
        <v>SCG</v>
      </c>
      <c r="F6356" s="1" t="str">
        <f t="shared" si="695"/>
        <v>SCG</v>
      </c>
      <c r="G6356" s="1" t="str">
        <f t="shared" si="696"/>
        <v>MLI</v>
      </c>
      <c r="H6356" s="1" t="s">
        <v>530</v>
      </c>
      <c r="I6356" s="1" t="str">
        <f t="shared" si="697"/>
        <v>CZ10</v>
      </c>
      <c r="J6356" s="1" t="s">
        <v>531</v>
      </c>
      <c r="L6356" s="12" t="str">
        <f t="shared" si="698"/>
        <v>SCGMLICZ102014</v>
      </c>
      <c r="M6356" t="s">
        <v>1510</v>
      </c>
      <c r="N6356" s="1">
        <v>2014</v>
      </c>
      <c r="O6356" s="19">
        <v>1.4690499999999997</v>
      </c>
      <c r="P6356" t="str">
        <f t="shared" si="699"/>
        <v>14</v>
      </c>
    </row>
    <row r="6357" spans="2:16" x14ac:dyDescent="0.25">
      <c r="B6357" t="s">
        <v>502</v>
      </c>
      <c r="C6357" t="str">
        <f t="shared" si="693"/>
        <v>SCGMLICZ11</v>
      </c>
      <c r="D6357" s="1" t="s">
        <v>506</v>
      </c>
      <c r="E6357" s="1" t="str">
        <f t="shared" si="694"/>
        <v>SCG</v>
      </c>
      <c r="F6357" s="1" t="str">
        <f t="shared" si="695"/>
        <v>SCG</v>
      </c>
      <c r="G6357" s="1" t="str">
        <f t="shared" si="696"/>
        <v>MLI</v>
      </c>
      <c r="H6357" s="1" t="s">
        <v>530</v>
      </c>
      <c r="I6357" s="1" t="str">
        <f t="shared" si="697"/>
        <v>CZ11</v>
      </c>
      <c r="J6357" s="1" t="s">
        <v>531</v>
      </c>
      <c r="L6357" s="12" t="str">
        <f t="shared" si="698"/>
        <v>SCGMLICZ111975</v>
      </c>
      <c r="M6357" t="s">
        <v>1511</v>
      </c>
      <c r="N6357" s="1">
        <v>1975</v>
      </c>
      <c r="O6357" s="19">
        <v>0</v>
      </c>
      <c r="P6357" t="str">
        <f t="shared" si="699"/>
        <v>75</v>
      </c>
    </row>
    <row r="6358" spans="2:16" x14ac:dyDescent="0.25">
      <c r="B6358" t="s">
        <v>502</v>
      </c>
      <c r="C6358" t="str">
        <f t="shared" si="693"/>
        <v>SCGMLICZ11</v>
      </c>
      <c r="D6358" s="1" t="s">
        <v>506</v>
      </c>
      <c r="E6358" s="1" t="str">
        <f t="shared" si="694"/>
        <v>SCG</v>
      </c>
      <c r="F6358" s="1" t="str">
        <f t="shared" si="695"/>
        <v>SCG</v>
      </c>
      <c r="G6358" s="1" t="str">
        <f t="shared" si="696"/>
        <v>MLI</v>
      </c>
      <c r="H6358" s="1" t="s">
        <v>530</v>
      </c>
      <c r="I6358" s="1" t="str">
        <f t="shared" si="697"/>
        <v>CZ11</v>
      </c>
      <c r="J6358" s="1" t="s">
        <v>531</v>
      </c>
      <c r="L6358" s="12" t="str">
        <f t="shared" si="698"/>
        <v>SCGMLICZ111985</v>
      </c>
      <c r="M6358" t="s">
        <v>1511</v>
      </c>
      <c r="N6358" s="1">
        <v>1985</v>
      </c>
      <c r="O6358" s="19">
        <v>0</v>
      </c>
      <c r="P6358" t="str">
        <f t="shared" si="699"/>
        <v>85</v>
      </c>
    </row>
    <row r="6359" spans="2:16" x14ac:dyDescent="0.25">
      <c r="B6359" t="s">
        <v>502</v>
      </c>
      <c r="C6359" t="str">
        <f t="shared" si="693"/>
        <v>SCGMLICZ11</v>
      </c>
      <c r="D6359" s="1" t="s">
        <v>506</v>
      </c>
      <c r="E6359" s="1" t="str">
        <f t="shared" si="694"/>
        <v>SCG</v>
      </c>
      <c r="F6359" s="1" t="str">
        <f t="shared" si="695"/>
        <v>SCG</v>
      </c>
      <c r="G6359" s="1" t="str">
        <f t="shared" si="696"/>
        <v>MLI</v>
      </c>
      <c r="H6359" s="1" t="s">
        <v>530</v>
      </c>
      <c r="I6359" s="1" t="str">
        <f t="shared" si="697"/>
        <v>CZ11</v>
      </c>
      <c r="J6359" s="1" t="s">
        <v>531</v>
      </c>
      <c r="L6359" s="12" t="str">
        <f t="shared" si="698"/>
        <v>SCGMLICZ111996</v>
      </c>
      <c r="M6359" t="s">
        <v>1511</v>
      </c>
      <c r="N6359" s="1">
        <v>1996</v>
      </c>
      <c r="O6359" s="19">
        <v>0</v>
      </c>
      <c r="P6359" t="str">
        <f t="shared" si="699"/>
        <v>96</v>
      </c>
    </row>
    <row r="6360" spans="2:16" x14ac:dyDescent="0.25">
      <c r="B6360" t="s">
        <v>502</v>
      </c>
      <c r="C6360" t="str">
        <f t="shared" si="693"/>
        <v>SCGMLICZ11</v>
      </c>
      <c r="D6360" s="1" t="s">
        <v>506</v>
      </c>
      <c r="E6360" s="1" t="str">
        <f t="shared" si="694"/>
        <v>SCG</v>
      </c>
      <c r="F6360" s="1" t="str">
        <f t="shared" si="695"/>
        <v>SCG</v>
      </c>
      <c r="G6360" s="1" t="str">
        <f t="shared" si="696"/>
        <v>MLI</v>
      </c>
      <c r="H6360" s="1" t="s">
        <v>530</v>
      </c>
      <c r="I6360" s="1" t="str">
        <f t="shared" si="697"/>
        <v>CZ11</v>
      </c>
      <c r="J6360" s="1" t="s">
        <v>531</v>
      </c>
      <c r="L6360" s="12" t="str">
        <f t="shared" si="698"/>
        <v>SCGMLICZ112003</v>
      </c>
      <c r="M6360" t="s">
        <v>1511</v>
      </c>
      <c r="N6360" s="1">
        <v>2003</v>
      </c>
      <c r="O6360" s="19">
        <v>0</v>
      </c>
      <c r="P6360" t="str">
        <f t="shared" si="699"/>
        <v>03</v>
      </c>
    </row>
    <row r="6361" spans="2:16" x14ac:dyDescent="0.25">
      <c r="B6361" t="s">
        <v>502</v>
      </c>
      <c r="C6361" t="str">
        <f t="shared" si="693"/>
        <v>SCGMLICZ11</v>
      </c>
      <c r="D6361" s="1" t="s">
        <v>506</v>
      </c>
      <c r="E6361" s="1" t="str">
        <f t="shared" si="694"/>
        <v>SCG</v>
      </c>
      <c r="F6361" s="1" t="str">
        <f t="shared" si="695"/>
        <v>SCG</v>
      </c>
      <c r="G6361" s="1" t="str">
        <f t="shared" si="696"/>
        <v>MLI</v>
      </c>
      <c r="H6361" s="1" t="s">
        <v>530</v>
      </c>
      <c r="I6361" s="1" t="str">
        <f t="shared" si="697"/>
        <v>CZ11</v>
      </c>
      <c r="J6361" s="1" t="s">
        <v>531</v>
      </c>
      <c r="L6361" s="12" t="str">
        <f t="shared" si="698"/>
        <v>SCGMLICZ112007</v>
      </c>
      <c r="M6361" t="s">
        <v>1511</v>
      </c>
      <c r="N6361" s="1">
        <v>2007</v>
      </c>
      <c r="O6361" s="19">
        <v>0</v>
      </c>
      <c r="P6361" t="str">
        <f t="shared" si="699"/>
        <v>07</v>
      </c>
    </row>
    <row r="6362" spans="2:16" x14ac:dyDescent="0.25">
      <c r="B6362" t="s">
        <v>502</v>
      </c>
      <c r="C6362" t="str">
        <f t="shared" si="693"/>
        <v>SCGMLICZ11</v>
      </c>
      <c r="D6362" s="1" t="s">
        <v>506</v>
      </c>
      <c r="E6362" s="1" t="str">
        <f t="shared" si="694"/>
        <v>SCG</v>
      </c>
      <c r="F6362" s="1" t="str">
        <f t="shared" si="695"/>
        <v>SCG</v>
      </c>
      <c r="G6362" s="1" t="str">
        <f t="shared" si="696"/>
        <v>MLI</v>
      </c>
      <c r="H6362" s="1" t="s">
        <v>530</v>
      </c>
      <c r="I6362" s="1" t="str">
        <f t="shared" si="697"/>
        <v>CZ11</v>
      </c>
      <c r="J6362" s="1" t="s">
        <v>531</v>
      </c>
      <c r="L6362" s="12" t="str">
        <f t="shared" si="698"/>
        <v>SCGMLICZ112011</v>
      </c>
      <c r="M6362" t="s">
        <v>1511</v>
      </c>
      <c r="N6362" s="1">
        <v>2011</v>
      </c>
      <c r="O6362" s="19">
        <v>0</v>
      </c>
      <c r="P6362" t="str">
        <f t="shared" si="699"/>
        <v>11</v>
      </c>
    </row>
    <row r="6363" spans="2:16" x14ac:dyDescent="0.25">
      <c r="B6363" t="s">
        <v>502</v>
      </c>
      <c r="C6363" t="str">
        <f t="shared" si="693"/>
        <v>SCGMLICZ11</v>
      </c>
      <c r="D6363" s="1" t="s">
        <v>506</v>
      </c>
      <c r="E6363" s="1" t="str">
        <f t="shared" si="694"/>
        <v>SCG</v>
      </c>
      <c r="F6363" s="1" t="str">
        <f t="shared" si="695"/>
        <v>SCG</v>
      </c>
      <c r="G6363" s="1" t="str">
        <f t="shared" si="696"/>
        <v>MLI</v>
      </c>
      <c r="H6363" s="1" t="s">
        <v>530</v>
      </c>
      <c r="I6363" s="1" t="str">
        <f t="shared" si="697"/>
        <v>CZ11</v>
      </c>
      <c r="J6363" s="1" t="s">
        <v>531</v>
      </c>
      <c r="L6363" s="12" t="str">
        <f t="shared" si="698"/>
        <v>SCGMLICZ112014</v>
      </c>
      <c r="M6363" t="s">
        <v>1511</v>
      </c>
      <c r="N6363" s="1">
        <v>2014</v>
      </c>
      <c r="O6363" s="19">
        <v>0</v>
      </c>
      <c r="P6363" t="str">
        <f t="shared" si="699"/>
        <v>14</v>
      </c>
    </row>
    <row r="6364" spans="2:16" x14ac:dyDescent="0.25">
      <c r="B6364" t="s">
        <v>502</v>
      </c>
      <c r="C6364" t="str">
        <f t="shared" si="693"/>
        <v>SCGMLICZ12</v>
      </c>
      <c r="D6364" s="1" t="s">
        <v>506</v>
      </c>
      <c r="E6364" s="1" t="str">
        <f t="shared" si="694"/>
        <v>SCG</v>
      </c>
      <c r="F6364" s="1" t="str">
        <f t="shared" si="695"/>
        <v>SCG</v>
      </c>
      <c r="G6364" s="1" t="str">
        <f t="shared" si="696"/>
        <v>MLI</v>
      </c>
      <c r="H6364" s="1" t="s">
        <v>530</v>
      </c>
      <c r="I6364" s="1" t="str">
        <f t="shared" si="697"/>
        <v>CZ12</v>
      </c>
      <c r="J6364" s="1" t="s">
        <v>531</v>
      </c>
      <c r="L6364" s="12" t="str">
        <f t="shared" si="698"/>
        <v>SCGMLICZ121975</v>
      </c>
      <c r="M6364" t="s">
        <v>1512</v>
      </c>
      <c r="N6364" s="1">
        <v>1975</v>
      </c>
      <c r="O6364" s="19">
        <v>0</v>
      </c>
      <c r="P6364" t="str">
        <f t="shared" si="699"/>
        <v>75</v>
      </c>
    </row>
    <row r="6365" spans="2:16" x14ac:dyDescent="0.25">
      <c r="B6365" t="s">
        <v>502</v>
      </c>
      <c r="C6365" t="str">
        <f t="shared" si="693"/>
        <v>SCGMLICZ12</v>
      </c>
      <c r="D6365" s="1" t="s">
        <v>506</v>
      </c>
      <c r="E6365" s="1" t="str">
        <f t="shared" si="694"/>
        <v>SCG</v>
      </c>
      <c r="F6365" s="1" t="str">
        <f t="shared" si="695"/>
        <v>SCG</v>
      </c>
      <c r="G6365" s="1" t="str">
        <f t="shared" si="696"/>
        <v>MLI</v>
      </c>
      <c r="H6365" s="1" t="s">
        <v>530</v>
      </c>
      <c r="I6365" s="1" t="str">
        <f t="shared" si="697"/>
        <v>CZ12</v>
      </c>
      <c r="J6365" s="1" t="s">
        <v>531</v>
      </c>
      <c r="L6365" s="12" t="str">
        <f t="shared" si="698"/>
        <v>SCGMLICZ121985</v>
      </c>
      <c r="M6365" t="s">
        <v>1512</v>
      </c>
      <c r="N6365" s="1">
        <v>1985</v>
      </c>
      <c r="O6365" s="19">
        <v>0</v>
      </c>
      <c r="P6365" t="str">
        <f t="shared" si="699"/>
        <v>85</v>
      </c>
    </row>
    <row r="6366" spans="2:16" x14ac:dyDescent="0.25">
      <c r="B6366" t="s">
        <v>502</v>
      </c>
      <c r="C6366" t="str">
        <f t="shared" si="693"/>
        <v>SCGMLICZ12</v>
      </c>
      <c r="D6366" s="1" t="s">
        <v>506</v>
      </c>
      <c r="E6366" s="1" t="str">
        <f t="shared" si="694"/>
        <v>SCG</v>
      </c>
      <c r="F6366" s="1" t="str">
        <f t="shared" si="695"/>
        <v>SCG</v>
      </c>
      <c r="G6366" s="1" t="str">
        <f t="shared" si="696"/>
        <v>MLI</v>
      </c>
      <c r="H6366" s="1" t="s">
        <v>530</v>
      </c>
      <c r="I6366" s="1" t="str">
        <f t="shared" si="697"/>
        <v>CZ12</v>
      </c>
      <c r="J6366" s="1" t="s">
        <v>531</v>
      </c>
      <c r="L6366" s="12" t="str">
        <f t="shared" si="698"/>
        <v>SCGMLICZ121996</v>
      </c>
      <c r="M6366" t="s">
        <v>1512</v>
      </c>
      <c r="N6366" s="1">
        <v>1996</v>
      </c>
      <c r="O6366" s="19">
        <v>0</v>
      </c>
      <c r="P6366" t="str">
        <f t="shared" si="699"/>
        <v>96</v>
      </c>
    </row>
    <row r="6367" spans="2:16" x14ac:dyDescent="0.25">
      <c r="B6367" t="s">
        <v>502</v>
      </c>
      <c r="C6367" t="str">
        <f t="shared" si="693"/>
        <v>SCGMLICZ12</v>
      </c>
      <c r="D6367" s="1" t="s">
        <v>506</v>
      </c>
      <c r="E6367" s="1" t="str">
        <f t="shared" si="694"/>
        <v>SCG</v>
      </c>
      <c r="F6367" s="1" t="str">
        <f t="shared" si="695"/>
        <v>SCG</v>
      </c>
      <c r="G6367" s="1" t="str">
        <f t="shared" si="696"/>
        <v>MLI</v>
      </c>
      <c r="H6367" s="1" t="s">
        <v>530</v>
      </c>
      <c r="I6367" s="1" t="str">
        <f t="shared" si="697"/>
        <v>CZ12</v>
      </c>
      <c r="J6367" s="1" t="s">
        <v>531</v>
      </c>
      <c r="L6367" s="12" t="str">
        <f t="shared" si="698"/>
        <v>SCGMLICZ122003</v>
      </c>
      <c r="M6367" t="s">
        <v>1512</v>
      </c>
      <c r="N6367" s="1">
        <v>2003</v>
      </c>
      <c r="O6367" s="19">
        <v>0</v>
      </c>
      <c r="P6367" t="str">
        <f t="shared" si="699"/>
        <v>03</v>
      </c>
    </row>
    <row r="6368" spans="2:16" x14ac:dyDescent="0.25">
      <c r="B6368" t="s">
        <v>502</v>
      </c>
      <c r="C6368" t="str">
        <f t="shared" si="693"/>
        <v>SCGMLICZ12</v>
      </c>
      <c r="D6368" s="1" t="s">
        <v>506</v>
      </c>
      <c r="E6368" s="1" t="str">
        <f t="shared" si="694"/>
        <v>SCG</v>
      </c>
      <c r="F6368" s="1" t="str">
        <f t="shared" si="695"/>
        <v>SCG</v>
      </c>
      <c r="G6368" s="1" t="str">
        <f t="shared" si="696"/>
        <v>MLI</v>
      </c>
      <c r="H6368" s="1" t="s">
        <v>530</v>
      </c>
      <c r="I6368" s="1" t="str">
        <f t="shared" si="697"/>
        <v>CZ12</v>
      </c>
      <c r="J6368" s="1" t="s">
        <v>531</v>
      </c>
      <c r="L6368" s="12" t="str">
        <f t="shared" si="698"/>
        <v>SCGMLICZ122007</v>
      </c>
      <c r="M6368" t="s">
        <v>1512</v>
      </c>
      <c r="N6368" s="1">
        <v>2007</v>
      </c>
      <c r="O6368" s="19">
        <v>0</v>
      </c>
      <c r="P6368" t="str">
        <f t="shared" si="699"/>
        <v>07</v>
      </c>
    </row>
    <row r="6369" spans="2:16" x14ac:dyDescent="0.25">
      <c r="B6369" t="s">
        <v>502</v>
      </c>
      <c r="C6369" t="str">
        <f t="shared" si="693"/>
        <v>SCGMLICZ12</v>
      </c>
      <c r="D6369" s="1" t="s">
        <v>506</v>
      </c>
      <c r="E6369" s="1" t="str">
        <f t="shared" si="694"/>
        <v>SCG</v>
      </c>
      <c r="F6369" s="1" t="str">
        <f t="shared" si="695"/>
        <v>SCG</v>
      </c>
      <c r="G6369" s="1" t="str">
        <f t="shared" si="696"/>
        <v>MLI</v>
      </c>
      <c r="H6369" s="1" t="s">
        <v>530</v>
      </c>
      <c r="I6369" s="1" t="str">
        <f t="shared" si="697"/>
        <v>CZ12</v>
      </c>
      <c r="J6369" s="1" t="s">
        <v>531</v>
      </c>
      <c r="L6369" s="12" t="str">
        <f t="shared" si="698"/>
        <v>SCGMLICZ122011</v>
      </c>
      <c r="M6369" t="s">
        <v>1512</v>
      </c>
      <c r="N6369" s="1">
        <v>2011</v>
      </c>
      <c r="O6369" s="19">
        <v>0</v>
      </c>
      <c r="P6369" t="str">
        <f t="shared" si="699"/>
        <v>11</v>
      </c>
    </row>
    <row r="6370" spans="2:16" x14ac:dyDescent="0.25">
      <c r="B6370" t="s">
        <v>502</v>
      </c>
      <c r="C6370" t="str">
        <f t="shared" si="693"/>
        <v>SCGMLICZ12</v>
      </c>
      <c r="D6370" s="1" t="s">
        <v>506</v>
      </c>
      <c r="E6370" s="1" t="str">
        <f t="shared" si="694"/>
        <v>SCG</v>
      </c>
      <c r="F6370" s="1" t="str">
        <f t="shared" si="695"/>
        <v>SCG</v>
      </c>
      <c r="G6370" s="1" t="str">
        <f t="shared" si="696"/>
        <v>MLI</v>
      </c>
      <c r="H6370" s="1" t="s">
        <v>530</v>
      </c>
      <c r="I6370" s="1" t="str">
        <f t="shared" si="697"/>
        <v>CZ12</v>
      </c>
      <c r="J6370" s="1" t="s">
        <v>531</v>
      </c>
      <c r="L6370" s="12" t="str">
        <f t="shared" si="698"/>
        <v>SCGMLICZ122014</v>
      </c>
      <c r="M6370" t="s">
        <v>1512</v>
      </c>
      <c r="N6370" s="1">
        <v>2014</v>
      </c>
      <c r="O6370" s="19">
        <v>0</v>
      </c>
      <c r="P6370" t="str">
        <f t="shared" si="699"/>
        <v>14</v>
      </c>
    </row>
    <row r="6371" spans="2:16" x14ac:dyDescent="0.25">
      <c r="B6371" t="s">
        <v>502</v>
      </c>
      <c r="C6371" t="str">
        <f t="shared" si="693"/>
        <v>SCGMLICZ13</v>
      </c>
      <c r="D6371" s="1" t="s">
        <v>506</v>
      </c>
      <c r="E6371" s="1" t="str">
        <f t="shared" si="694"/>
        <v>SCG</v>
      </c>
      <c r="F6371" s="1" t="str">
        <f t="shared" si="695"/>
        <v>SCG</v>
      </c>
      <c r="G6371" s="1" t="str">
        <f t="shared" si="696"/>
        <v>MLI</v>
      </c>
      <c r="H6371" s="1" t="s">
        <v>530</v>
      </c>
      <c r="I6371" s="1" t="str">
        <f t="shared" si="697"/>
        <v>CZ13</v>
      </c>
      <c r="J6371" s="1" t="s">
        <v>531</v>
      </c>
      <c r="L6371" s="12" t="str">
        <f t="shared" si="698"/>
        <v>SCGMLICZ131975</v>
      </c>
      <c r="M6371" t="s">
        <v>1513</v>
      </c>
      <c r="N6371" s="1">
        <v>1975</v>
      </c>
      <c r="O6371" s="19">
        <v>0.89929999999999999</v>
      </c>
      <c r="P6371" t="str">
        <f t="shared" si="699"/>
        <v>75</v>
      </c>
    </row>
    <row r="6372" spans="2:16" x14ac:dyDescent="0.25">
      <c r="B6372" t="s">
        <v>502</v>
      </c>
      <c r="C6372" t="str">
        <f t="shared" si="693"/>
        <v>SCGMLICZ13</v>
      </c>
      <c r="D6372" s="1" t="s">
        <v>506</v>
      </c>
      <c r="E6372" s="1" t="str">
        <f t="shared" si="694"/>
        <v>SCG</v>
      </c>
      <c r="F6372" s="1" t="str">
        <f t="shared" si="695"/>
        <v>SCG</v>
      </c>
      <c r="G6372" s="1" t="str">
        <f t="shared" si="696"/>
        <v>MLI</v>
      </c>
      <c r="H6372" s="1" t="s">
        <v>530</v>
      </c>
      <c r="I6372" s="1" t="str">
        <f t="shared" si="697"/>
        <v>CZ13</v>
      </c>
      <c r="J6372" s="1" t="s">
        <v>531</v>
      </c>
      <c r="L6372" s="12" t="str">
        <f t="shared" si="698"/>
        <v>SCGMLICZ131985</v>
      </c>
      <c r="M6372" t="s">
        <v>1513</v>
      </c>
      <c r="N6372" s="1">
        <v>1985</v>
      </c>
      <c r="O6372" s="19">
        <v>1.0844999999999998</v>
      </c>
      <c r="P6372" t="str">
        <f t="shared" si="699"/>
        <v>85</v>
      </c>
    </row>
    <row r="6373" spans="2:16" x14ac:dyDescent="0.25">
      <c r="B6373" t="s">
        <v>502</v>
      </c>
      <c r="C6373" t="str">
        <f t="shared" si="693"/>
        <v>SCGMLICZ13</v>
      </c>
      <c r="D6373" s="1" t="s">
        <v>506</v>
      </c>
      <c r="E6373" s="1" t="str">
        <f t="shared" si="694"/>
        <v>SCG</v>
      </c>
      <c r="F6373" s="1" t="str">
        <f t="shared" si="695"/>
        <v>SCG</v>
      </c>
      <c r="G6373" s="1" t="str">
        <f t="shared" si="696"/>
        <v>MLI</v>
      </c>
      <c r="H6373" s="1" t="s">
        <v>530</v>
      </c>
      <c r="I6373" s="1" t="str">
        <f t="shared" si="697"/>
        <v>CZ13</v>
      </c>
      <c r="J6373" s="1" t="s">
        <v>531</v>
      </c>
      <c r="L6373" s="12" t="str">
        <f t="shared" si="698"/>
        <v>SCGMLICZ131996</v>
      </c>
      <c r="M6373" t="s">
        <v>1513</v>
      </c>
      <c r="N6373" s="1">
        <v>1996</v>
      </c>
      <c r="O6373" s="19">
        <v>0.90283333333333327</v>
      </c>
      <c r="P6373" t="str">
        <f t="shared" si="699"/>
        <v>96</v>
      </c>
    </row>
    <row r="6374" spans="2:16" x14ac:dyDescent="0.25">
      <c r="B6374" t="s">
        <v>502</v>
      </c>
      <c r="C6374" t="str">
        <f t="shared" si="693"/>
        <v>SCGMLICZ13</v>
      </c>
      <c r="D6374" s="1" t="s">
        <v>506</v>
      </c>
      <c r="E6374" s="1" t="str">
        <f t="shared" si="694"/>
        <v>SCG</v>
      </c>
      <c r="F6374" s="1" t="str">
        <f t="shared" si="695"/>
        <v>SCG</v>
      </c>
      <c r="G6374" s="1" t="str">
        <f t="shared" si="696"/>
        <v>MLI</v>
      </c>
      <c r="H6374" s="1" t="s">
        <v>530</v>
      </c>
      <c r="I6374" s="1" t="str">
        <f t="shared" si="697"/>
        <v>CZ13</v>
      </c>
      <c r="J6374" s="1" t="s">
        <v>531</v>
      </c>
      <c r="L6374" s="12" t="str">
        <f t="shared" si="698"/>
        <v>SCGMLICZ132003</v>
      </c>
      <c r="M6374" t="s">
        <v>1513</v>
      </c>
      <c r="N6374" s="1">
        <v>2003</v>
      </c>
      <c r="O6374" s="19">
        <v>0.34916666666666668</v>
      </c>
      <c r="P6374" t="str">
        <f t="shared" si="699"/>
        <v>03</v>
      </c>
    </row>
    <row r="6375" spans="2:16" x14ac:dyDescent="0.25">
      <c r="B6375" t="s">
        <v>502</v>
      </c>
      <c r="C6375" t="str">
        <f t="shared" si="693"/>
        <v>SCGMLICZ13</v>
      </c>
      <c r="D6375" s="1" t="s">
        <v>506</v>
      </c>
      <c r="E6375" s="1" t="str">
        <f t="shared" si="694"/>
        <v>SCG</v>
      </c>
      <c r="F6375" s="1" t="str">
        <f t="shared" si="695"/>
        <v>SCG</v>
      </c>
      <c r="G6375" s="1" t="str">
        <f t="shared" si="696"/>
        <v>MLI</v>
      </c>
      <c r="H6375" s="1" t="s">
        <v>530</v>
      </c>
      <c r="I6375" s="1" t="str">
        <f t="shared" si="697"/>
        <v>CZ13</v>
      </c>
      <c r="J6375" s="1" t="s">
        <v>531</v>
      </c>
      <c r="L6375" s="12" t="str">
        <f t="shared" si="698"/>
        <v>SCGMLICZ132007</v>
      </c>
      <c r="M6375" t="s">
        <v>1513</v>
      </c>
      <c r="N6375" s="1">
        <v>2007</v>
      </c>
      <c r="O6375" s="19">
        <v>0.223</v>
      </c>
      <c r="P6375" t="str">
        <f t="shared" si="699"/>
        <v>07</v>
      </c>
    </row>
    <row r="6376" spans="2:16" x14ac:dyDescent="0.25">
      <c r="B6376" t="s">
        <v>502</v>
      </c>
      <c r="C6376" t="str">
        <f t="shared" si="693"/>
        <v>SCGMLICZ13</v>
      </c>
      <c r="D6376" s="1" t="s">
        <v>506</v>
      </c>
      <c r="E6376" s="1" t="str">
        <f t="shared" si="694"/>
        <v>SCG</v>
      </c>
      <c r="F6376" s="1" t="str">
        <f t="shared" si="695"/>
        <v>SCG</v>
      </c>
      <c r="G6376" s="1" t="str">
        <f t="shared" si="696"/>
        <v>MLI</v>
      </c>
      <c r="H6376" s="1" t="s">
        <v>530</v>
      </c>
      <c r="I6376" s="1" t="str">
        <f t="shared" si="697"/>
        <v>CZ13</v>
      </c>
      <c r="J6376" s="1" t="s">
        <v>531</v>
      </c>
      <c r="L6376" s="12" t="str">
        <f t="shared" si="698"/>
        <v>SCGMLICZ132011</v>
      </c>
      <c r="M6376" t="s">
        <v>1513</v>
      </c>
      <c r="N6376" s="1">
        <v>2011</v>
      </c>
      <c r="O6376" s="19">
        <v>0.223</v>
      </c>
      <c r="P6376" t="str">
        <f t="shared" si="699"/>
        <v>11</v>
      </c>
    </row>
    <row r="6377" spans="2:16" x14ac:dyDescent="0.25">
      <c r="B6377" t="s">
        <v>502</v>
      </c>
      <c r="C6377" t="str">
        <f t="shared" si="693"/>
        <v>SCGMLICZ13</v>
      </c>
      <c r="D6377" s="1" t="s">
        <v>506</v>
      </c>
      <c r="E6377" s="1" t="str">
        <f t="shared" si="694"/>
        <v>SCG</v>
      </c>
      <c r="F6377" s="1" t="str">
        <f t="shared" si="695"/>
        <v>SCG</v>
      </c>
      <c r="G6377" s="1" t="str">
        <f t="shared" si="696"/>
        <v>MLI</v>
      </c>
      <c r="H6377" s="1" t="s">
        <v>530</v>
      </c>
      <c r="I6377" s="1" t="str">
        <f t="shared" si="697"/>
        <v>CZ13</v>
      </c>
      <c r="J6377" s="1" t="s">
        <v>531</v>
      </c>
      <c r="L6377" s="12" t="str">
        <f t="shared" si="698"/>
        <v>SCGMLICZ132014</v>
      </c>
      <c r="M6377" t="s">
        <v>1513</v>
      </c>
      <c r="N6377" s="1">
        <v>2014</v>
      </c>
      <c r="O6377" s="19">
        <v>0.1115</v>
      </c>
      <c r="P6377" t="str">
        <f t="shared" si="699"/>
        <v>14</v>
      </c>
    </row>
    <row r="6378" spans="2:16" x14ac:dyDescent="0.25">
      <c r="B6378" t="s">
        <v>502</v>
      </c>
      <c r="C6378" t="str">
        <f t="shared" si="693"/>
        <v>SCGMLICZ14</v>
      </c>
      <c r="D6378" s="1" t="s">
        <v>506</v>
      </c>
      <c r="E6378" s="1" t="str">
        <f t="shared" si="694"/>
        <v>SCG</v>
      </c>
      <c r="F6378" s="1" t="str">
        <f t="shared" si="695"/>
        <v>SCG</v>
      </c>
      <c r="G6378" s="1" t="str">
        <f t="shared" si="696"/>
        <v>MLI</v>
      </c>
      <c r="H6378" s="1" t="s">
        <v>530</v>
      </c>
      <c r="I6378" s="1" t="str">
        <f t="shared" si="697"/>
        <v>CZ14</v>
      </c>
      <c r="J6378" s="1" t="s">
        <v>531</v>
      </c>
      <c r="L6378" s="12" t="str">
        <f t="shared" si="698"/>
        <v>SCGMLICZ141975</v>
      </c>
      <c r="M6378" t="s">
        <v>1514</v>
      </c>
      <c r="N6378" s="1">
        <v>1975</v>
      </c>
      <c r="O6378" s="19">
        <v>1.8780999999999999</v>
      </c>
      <c r="P6378" t="str">
        <f t="shared" si="699"/>
        <v>75</v>
      </c>
    </row>
    <row r="6379" spans="2:16" x14ac:dyDescent="0.25">
      <c r="B6379" t="s">
        <v>502</v>
      </c>
      <c r="C6379" t="str">
        <f t="shared" si="693"/>
        <v>SCGMLICZ14</v>
      </c>
      <c r="D6379" s="1" t="s">
        <v>506</v>
      </c>
      <c r="E6379" s="1" t="str">
        <f t="shared" si="694"/>
        <v>SCG</v>
      </c>
      <c r="F6379" s="1" t="str">
        <f t="shared" si="695"/>
        <v>SCG</v>
      </c>
      <c r="G6379" s="1" t="str">
        <f t="shared" si="696"/>
        <v>MLI</v>
      </c>
      <c r="H6379" s="1" t="s">
        <v>530</v>
      </c>
      <c r="I6379" s="1" t="str">
        <f t="shared" si="697"/>
        <v>CZ14</v>
      </c>
      <c r="J6379" s="1" t="s">
        <v>531</v>
      </c>
      <c r="L6379" s="12" t="str">
        <f t="shared" si="698"/>
        <v>SCGMLICZ141985</v>
      </c>
      <c r="M6379" t="s">
        <v>1514</v>
      </c>
      <c r="N6379" s="1">
        <v>1985</v>
      </c>
      <c r="O6379" s="19">
        <v>1.9161333333333332</v>
      </c>
      <c r="P6379" t="str">
        <f t="shared" si="699"/>
        <v>85</v>
      </c>
    </row>
    <row r="6380" spans="2:16" x14ac:dyDescent="0.25">
      <c r="B6380" t="s">
        <v>502</v>
      </c>
      <c r="C6380" t="str">
        <f t="shared" si="693"/>
        <v>SCGMLICZ14</v>
      </c>
      <c r="D6380" s="1" t="s">
        <v>506</v>
      </c>
      <c r="E6380" s="1" t="str">
        <f t="shared" si="694"/>
        <v>SCG</v>
      </c>
      <c r="F6380" s="1" t="str">
        <f t="shared" si="695"/>
        <v>SCG</v>
      </c>
      <c r="G6380" s="1" t="str">
        <f t="shared" si="696"/>
        <v>MLI</v>
      </c>
      <c r="H6380" s="1" t="s">
        <v>530</v>
      </c>
      <c r="I6380" s="1" t="str">
        <f t="shared" si="697"/>
        <v>CZ14</v>
      </c>
      <c r="J6380" s="1" t="s">
        <v>531</v>
      </c>
      <c r="L6380" s="12" t="str">
        <f t="shared" si="698"/>
        <v>SCGMLICZ141996</v>
      </c>
      <c r="M6380" t="s">
        <v>1514</v>
      </c>
      <c r="N6380" s="1">
        <v>1996</v>
      </c>
      <c r="O6380" s="19">
        <v>1.1521666666666666</v>
      </c>
      <c r="P6380" t="str">
        <f t="shared" si="699"/>
        <v>96</v>
      </c>
    </row>
    <row r="6381" spans="2:16" x14ac:dyDescent="0.25">
      <c r="B6381" t="s">
        <v>502</v>
      </c>
      <c r="C6381" t="str">
        <f t="shared" si="693"/>
        <v>SCGMLICZ14</v>
      </c>
      <c r="D6381" s="1" t="s">
        <v>506</v>
      </c>
      <c r="E6381" s="1" t="str">
        <f t="shared" si="694"/>
        <v>SCG</v>
      </c>
      <c r="F6381" s="1" t="str">
        <f t="shared" si="695"/>
        <v>SCG</v>
      </c>
      <c r="G6381" s="1" t="str">
        <f t="shared" si="696"/>
        <v>MLI</v>
      </c>
      <c r="H6381" s="1" t="s">
        <v>530</v>
      </c>
      <c r="I6381" s="1" t="str">
        <f t="shared" si="697"/>
        <v>CZ14</v>
      </c>
      <c r="J6381" s="1" t="s">
        <v>531</v>
      </c>
      <c r="L6381" s="12" t="str">
        <f t="shared" si="698"/>
        <v>SCGMLICZ142003</v>
      </c>
      <c r="M6381" t="s">
        <v>1514</v>
      </c>
      <c r="N6381" s="1">
        <v>2003</v>
      </c>
      <c r="O6381" s="19">
        <v>0.87703333333333333</v>
      </c>
      <c r="P6381" t="str">
        <f t="shared" si="699"/>
        <v>03</v>
      </c>
    </row>
    <row r="6382" spans="2:16" x14ac:dyDescent="0.25">
      <c r="B6382" t="s">
        <v>502</v>
      </c>
      <c r="C6382" t="str">
        <f t="shared" si="693"/>
        <v>SCGMLICZ14</v>
      </c>
      <c r="D6382" s="1" t="s">
        <v>506</v>
      </c>
      <c r="E6382" s="1" t="str">
        <f t="shared" si="694"/>
        <v>SCG</v>
      </c>
      <c r="F6382" s="1" t="str">
        <f t="shared" si="695"/>
        <v>SCG</v>
      </c>
      <c r="G6382" s="1" t="str">
        <f t="shared" si="696"/>
        <v>MLI</v>
      </c>
      <c r="H6382" s="1" t="s">
        <v>530</v>
      </c>
      <c r="I6382" s="1" t="str">
        <f t="shared" si="697"/>
        <v>CZ14</v>
      </c>
      <c r="J6382" s="1" t="s">
        <v>531</v>
      </c>
      <c r="L6382" s="12" t="str">
        <f t="shared" si="698"/>
        <v>SCGMLICZ142007</v>
      </c>
      <c r="M6382" t="s">
        <v>1514</v>
      </c>
      <c r="N6382" s="1">
        <v>2007</v>
      </c>
      <c r="O6382" s="19">
        <v>0.48586666666666667</v>
      </c>
      <c r="P6382" t="str">
        <f t="shared" si="699"/>
        <v>07</v>
      </c>
    </row>
    <row r="6383" spans="2:16" x14ac:dyDescent="0.25">
      <c r="B6383" t="s">
        <v>502</v>
      </c>
      <c r="C6383" t="str">
        <f t="shared" si="693"/>
        <v>SCGMLICZ14</v>
      </c>
      <c r="D6383" s="1" t="s">
        <v>506</v>
      </c>
      <c r="E6383" s="1" t="str">
        <f t="shared" si="694"/>
        <v>SCG</v>
      </c>
      <c r="F6383" s="1" t="str">
        <f t="shared" si="695"/>
        <v>SCG</v>
      </c>
      <c r="G6383" s="1" t="str">
        <f t="shared" si="696"/>
        <v>MLI</v>
      </c>
      <c r="H6383" s="1" t="s">
        <v>530</v>
      </c>
      <c r="I6383" s="1" t="str">
        <f t="shared" si="697"/>
        <v>CZ14</v>
      </c>
      <c r="J6383" s="1" t="s">
        <v>531</v>
      </c>
      <c r="L6383" s="12" t="str">
        <f t="shared" si="698"/>
        <v>SCGMLICZ142011</v>
      </c>
      <c r="M6383" t="s">
        <v>1514</v>
      </c>
      <c r="N6383" s="1">
        <v>2011</v>
      </c>
      <c r="O6383" s="19">
        <v>0.48586666666666667</v>
      </c>
      <c r="P6383" t="str">
        <f t="shared" si="699"/>
        <v>11</v>
      </c>
    </row>
    <row r="6384" spans="2:16" x14ac:dyDescent="0.25">
      <c r="B6384" t="s">
        <v>502</v>
      </c>
      <c r="C6384" t="str">
        <f t="shared" si="693"/>
        <v>SCGMLICZ14</v>
      </c>
      <c r="D6384" s="1" t="s">
        <v>506</v>
      </c>
      <c r="E6384" s="1" t="str">
        <f t="shared" si="694"/>
        <v>SCG</v>
      </c>
      <c r="F6384" s="1" t="str">
        <f t="shared" si="695"/>
        <v>SCG</v>
      </c>
      <c r="G6384" s="1" t="str">
        <f t="shared" si="696"/>
        <v>MLI</v>
      </c>
      <c r="H6384" s="1" t="s">
        <v>530</v>
      </c>
      <c r="I6384" s="1" t="str">
        <f t="shared" si="697"/>
        <v>CZ14</v>
      </c>
      <c r="J6384" s="1" t="s">
        <v>531</v>
      </c>
      <c r="L6384" s="12" t="str">
        <f t="shared" si="698"/>
        <v>SCGMLICZ142014</v>
      </c>
      <c r="M6384" t="s">
        <v>1514</v>
      </c>
      <c r="N6384" s="1">
        <v>2014</v>
      </c>
      <c r="O6384" s="19">
        <v>0.24293333333333333</v>
      </c>
      <c r="P6384" t="str">
        <f t="shared" si="699"/>
        <v>14</v>
      </c>
    </row>
    <row r="6385" spans="2:16" x14ac:dyDescent="0.25">
      <c r="B6385" t="s">
        <v>502</v>
      </c>
      <c r="C6385" t="str">
        <f t="shared" si="693"/>
        <v>SCGMLICZ15</v>
      </c>
      <c r="D6385" s="1" t="s">
        <v>506</v>
      </c>
      <c r="E6385" s="1" t="str">
        <f t="shared" si="694"/>
        <v>SCG</v>
      </c>
      <c r="F6385" s="1" t="str">
        <f t="shared" si="695"/>
        <v>SCG</v>
      </c>
      <c r="G6385" s="1" t="str">
        <f t="shared" si="696"/>
        <v>MLI</v>
      </c>
      <c r="H6385" s="1" t="s">
        <v>530</v>
      </c>
      <c r="I6385" s="1" t="str">
        <f t="shared" si="697"/>
        <v>CZ15</v>
      </c>
      <c r="J6385" s="1" t="s">
        <v>531</v>
      </c>
      <c r="L6385" s="12" t="str">
        <f t="shared" si="698"/>
        <v>SCGMLICZ151975</v>
      </c>
      <c r="M6385" t="s">
        <v>1515</v>
      </c>
      <c r="N6385" s="1">
        <v>1975</v>
      </c>
      <c r="O6385" s="19">
        <v>1.4457999999999998</v>
      </c>
      <c r="P6385" t="str">
        <f t="shared" si="699"/>
        <v>75</v>
      </c>
    </row>
    <row r="6386" spans="2:16" x14ac:dyDescent="0.25">
      <c r="B6386" t="s">
        <v>502</v>
      </c>
      <c r="C6386" t="str">
        <f t="shared" si="693"/>
        <v>SCGMLICZ15</v>
      </c>
      <c r="D6386" s="1" t="s">
        <v>506</v>
      </c>
      <c r="E6386" s="1" t="str">
        <f t="shared" si="694"/>
        <v>SCG</v>
      </c>
      <c r="F6386" s="1" t="str">
        <f t="shared" si="695"/>
        <v>SCG</v>
      </c>
      <c r="G6386" s="1" t="str">
        <f t="shared" si="696"/>
        <v>MLI</v>
      </c>
      <c r="H6386" s="1" t="s">
        <v>530</v>
      </c>
      <c r="I6386" s="1" t="str">
        <f t="shared" si="697"/>
        <v>CZ15</v>
      </c>
      <c r="J6386" s="1" t="s">
        <v>531</v>
      </c>
      <c r="L6386" s="12" t="str">
        <f t="shared" si="698"/>
        <v>SCGMLICZ151985</v>
      </c>
      <c r="M6386" t="s">
        <v>1515</v>
      </c>
      <c r="N6386" s="1">
        <v>1985</v>
      </c>
      <c r="O6386" s="19">
        <v>3.3684666666666665</v>
      </c>
      <c r="P6386" t="str">
        <f t="shared" si="699"/>
        <v>85</v>
      </c>
    </row>
    <row r="6387" spans="2:16" x14ac:dyDescent="0.25">
      <c r="B6387" t="s">
        <v>502</v>
      </c>
      <c r="C6387" t="str">
        <f t="shared" si="693"/>
        <v>SCGMLICZ15</v>
      </c>
      <c r="D6387" s="1" t="s">
        <v>506</v>
      </c>
      <c r="E6387" s="1" t="str">
        <f t="shared" si="694"/>
        <v>SCG</v>
      </c>
      <c r="F6387" s="1" t="str">
        <f t="shared" si="695"/>
        <v>SCG</v>
      </c>
      <c r="G6387" s="1" t="str">
        <f t="shared" si="696"/>
        <v>MLI</v>
      </c>
      <c r="H6387" s="1" t="s">
        <v>530</v>
      </c>
      <c r="I6387" s="1" t="str">
        <f t="shared" si="697"/>
        <v>CZ15</v>
      </c>
      <c r="J6387" s="1" t="s">
        <v>531</v>
      </c>
      <c r="L6387" s="12" t="str">
        <f t="shared" si="698"/>
        <v>SCGMLICZ151996</v>
      </c>
      <c r="M6387" t="s">
        <v>1515</v>
      </c>
      <c r="N6387" s="1">
        <v>1996</v>
      </c>
      <c r="O6387" s="19">
        <v>2.0510666666666664</v>
      </c>
      <c r="P6387" t="str">
        <f t="shared" si="699"/>
        <v>96</v>
      </c>
    </row>
    <row r="6388" spans="2:16" x14ac:dyDescent="0.25">
      <c r="B6388" t="s">
        <v>502</v>
      </c>
      <c r="C6388" t="str">
        <f t="shared" si="693"/>
        <v>SCGMLICZ15</v>
      </c>
      <c r="D6388" s="1" t="s">
        <v>506</v>
      </c>
      <c r="E6388" s="1" t="str">
        <f t="shared" si="694"/>
        <v>SCG</v>
      </c>
      <c r="F6388" s="1" t="str">
        <f t="shared" si="695"/>
        <v>SCG</v>
      </c>
      <c r="G6388" s="1" t="str">
        <f t="shared" si="696"/>
        <v>MLI</v>
      </c>
      <c r="H6388" s="1" t="s">
        <v>530</v>
      </c>
      <c r="I6388" s="1" t="str">
        <f t="shared" si="697"/>
        <v>CZ15</v>
      </c>
      <c r="J6388" s="1" t="s">
        <v>531</v>
      </c>
      <c r="L6388" s="12" t="str">
        <f t="shared" si="698"/>
        <v>SCGMLICZ152003</v>
      </c>
      <c r="M6388" t="s">
        <v>1515</v>
      </c>
      <c r="N6388" s="1">
        <v>2003</v>
      </c>
      <c r="O6388" s="19">
        <v>1.9140999999999999</v>
      </c>
      <c r="P6388" t="str">
        <f t="shared" si="699"/>
        <v>03</v>
      </c>
    </row>
    <row r="6389" spans="2:16" x14ac:dyDescent="0.25">
      <c r="B6389" t="s">
        <v>502</v>
      </c>
      <c r="C6389" t="str">
        <f t="shared" si="693"/>
        <v>SCGMLICZ15</v>
      </c>
      <c r="D6389" s="1" t="s">
        <v>506</v>
      </c>
      <c r="E6389" s="1" t="str">
        <f t="shared" si="694"/>
        <v>SCG</v>
      </c>
      <c r="F6389" s="1" t="str">
        <f t="shared" si="695"/>
        <v>SCG</v>
      </c>
      <c r="G6389" s="1" t="str">
        <f t="shared" si="696"/>
        <v>MLI</v>
      </c>
      <c r="H6389" s="1" t="s">
        <v>530</v>
      </c>
      <c r="I6389" s="1" t="str">
        <f t="shared" si="697"/>
        <v>CZ15</v>
      </c>
      <c r="J6389" s="1" t="s">
        <v>531</v>
      </c>
      <c r="L6389" s="12" t="str">
        <f t="shared" si="698"/>
        <v>SCGMLICZ152007</v>
      </c>
      <c r="M6389" t="s">
        <v>1515</v>
      </c>
      <c r="N6389" s="1">
        <v>2007</v>
      </c>
      <c r="O6389" s="19">
        <v>1.0635333333333332</v>
      </c>
      <c r="P6389" t="str">
        <f t="shared" si="699"/>
        <v>07</v>
      </c>
    </row>
    <row r="6390" spans="2:16" x14ac:dyDescent="0.25">
      <c r="B6390" t="s">
        <v>502</v>
      </c>
      <c r="C6390" t="str">
        <f t="shared" si="693"/>
        <v>SCGMLICZ15</v>
      </c>
      <c r="D6390" s="1" t="s">
        <v>506</v>
      </c>
      <c r="E6390" s="1" t="str">
        <f t="shared" si="694"/>
        <v>SCG</v>
      </c>
      <c r="F6390" s="1" t="str">
        <f t="shared" si="695"/>
        <v>SCG</v>
      </c>
      <c r="G6390" s="1" t="str">
        <f t="shared" si="696"/>
        <v>MLI</v>
      </c>
      <c r="H6390" s="1" t="s">
        <v>530</v>
      </c>
      <c r="I6390" s="1" t="str">
        <f t="shared" si="697"/>
        <v>CZ15</v>
      </c>
      <c r="J6390" s="1" t="s">
        <v>531</v>
      </c>
      <c r="L6390" s="12" t="str">
        <f t="shared" si="698"/>
        <v>SCGMLICZ152011</v>
      </c>
      <c r="M6390" t="s">
        <v>1515</v>
      </c>
      <c r="N6390" s="1">
        <v>2011</v>
      </c>
      <c r="O6390" s="19">
        <v>1.0635333333333332</v>
      </c>
      <c r="P6390" t="str">
        <f t="shared" si="699"/>
        <v>11</v>
      </c>
    </row>
    <row r="6391" spans="2:16" x14ac:dyDescent="0.25">
      <c r="B6391" t="s">
        <v>502</v>
      </c>
      <c r="C6391" t="str">
        <f t="shared" si="693"/>
        <v>SCGMLICZ15</v>
      </c>
      <c r="D6391" s="1" t="s">
        <v>506</v>
      </c>
      <c r="E6391" s="1" t="str">
        <f t="shared" si="694"/>
        <v>SCG</v>
      </c>
      <c r="F6391" s="1" t="str">
        <f t="shared" si="695"/>
        <v>SCG</v>
      </c>
      <c r="G6391" s="1" t="str">
        <f t="shared" si="696"/>
        <v>MLI</v>
      </c>
      <c r="H6391" s="1" t="s">
        <v>530</v>
      </c>
      <c r="I6391" s="1" t="str">
        <f t="shared" si="697"/>
        <v>CZ15</v>
      </c>
      <c r="J6391" s="1" t="s">
        <v>531</v>
      </c>
      <c r="L6391" s="12" t="str">
        <f t="shared" si="698"/>
        <v>SCGMLICZ152014</v>
      </c>
      <c r="M6391" t="s">
        <v>1515</v>
      </c>
      <c r="N6391" s="1">
        <v>2014</v>
      </c>
      <c r="O6391" s="19">
        <v>0.53176666666666661</v>
      </c>
      <c r="P6391" t="str">
        <f t="shared" si="699"/>
        <v>14</v>
      </c>
    </row>
    <row r="6392" spans="2:16" x14ac:dyDescent="0.25">
      <c r="B6392" t="s">
        <v>502</v>
      </c>
      <c r="C6392" t="str">
        <f t="shared" si="693"/>
        <v>SCGMLICZ16</v>
      </c>
      <c r="D6392" s="1" t="s">
        <v>506</v>
      </c>
      <c r="E6392" s="1" t="str">
        <f t="shared" si="694"/>
        <v>SCG</v>
      </c>
      <c r="F6392" s="1" t="str">
        <f t="shared" si="695"/>
        <v>SCG</v>
      </c>
      <c r="G6392" s="1" t="str">
        <f t="shared" si="696"/>
        <v>MLI</v>
      </c>
      <c r="H6392" s="1" t="s">
        <v>530</v>
      </c>
      <c r="I6392" s="1" t="str">
        <f t="shared" si="697"/>
        <v>CZ16</v>
      </c>
      <c r="J6392" s="1" t="s">
        <v>531</v>
      </c>
      <c r="L6392" s="12" t="str">
        <f t="shared" si="698"/>
        <v>SCGMLICZ161975</v>
      </c>
      <c r="M6392" t="s">
        <v>1516</v>
      </c>
      <c r="N6392" s="1">
        <v>1975</v>
      </c>
      <c r="O6392" s="19">
        <v>0.88819999999999999</v>
      </c>
      <c r="P6392" t="str">
        <f t="shared" si="699"/>
        <v>75</v>
      </c>
    </row>
    <row r="6393" spans="2:16" x14ac:dyDescent="0.25">
      <c r="B6393" t="s">
        <v>502</v>
      </c>
      <c r="C6393" t="str">
        <f t="shared" si="693"/>
        <v>SCGMLICZ16</v>
      </c>
      <c r="D6393" s="1" t="s">
        <v>506</v>
      </c>
      <c r="E6393" s="1" t="str">
        <f t="shared" si="694"/>
        <v>SCG</v>
      </c>
      <c r="F6393" s="1" t="str">
        <f t="shared" si="695"/>
        <v>SCG</v>
      </c>
      <c r="G6393" s="1" t="str">
        <f t="shared" si="696"/>
        <v>MLI</v>
      </c>
      <c r="H6393" s="1" t="s">
        <v>530</v>
      </c>
      <c r="I6393" s="1" t="str">
        <f t="shared" si="697"/>
        <v>CZ16</v>
      </c>
      <c r="J6393" s="1" t="s">
        <v>531</v>
      </c>
      <c r="L6393" s="12" t="str">
        <f t="shared" si="698"/>
        <v>SCGMLICZ161985</v>
      </c>
      <c r="M6393" t="s">
        <v>1516</v>
      </c>
      <c r="N6393" s="1">
        <v>1985</v>
      </c>
      <c r="O6393" s="19">
        <v>1.1748666666666665</v>
      </c>
      <c r="P6393" t="str">
        <f t="shared" si="699"/>
        <v>85</v>
      </c>
    </row>
    <row r="6394" spans="2:16" x14ac:dyDescent="0.25">
      <c r="B6394" t="s">
        <v>502</v>
      </c>
      <c r="C6394" t="str">
        <f t="shared" si="693"/>
        <v>SCGMLICZ16</v>
      </c>
      <c r="D6394" s="1" t="s">
        <v>506</v>
      </c>
      <c r="E6394" s="1" t="str">
        <f t="shared" si="694"/>
        <v>SCG</v>
      </c>
      <c r="F6394" s="1" t="str">
        <f t="shared" si="695"/>
        <v>SCG</v>
      </c>
      <c r="G6394" s="1" t="str">
        <f t="shared" si="696"/>
        <v>MLI</v>
      </c>
      <c r="H6394" s="1" t="s">
        <v>530</v>
      </c>
      <c r="I6394" s="1" t="str">
        <f t="shared" si="697"/>
        <v>CZ16</v>
      </c>
      <c r="J6394" s="1" t="s">
        <v>531</v>
      </c>
      <c r="L6394" s="12" t="str">
        <f t="shared" si="698"/>
        <v>SCGMLICZ161996</v>
      </c>
      <c r="M6394" t="s">
        <v>1516</v>
      </c>
      <c r="N6394" s="1">
        <v>1996</v>
      </c>
      <c r="O6394" s="19">
        <v>0.78639999999999999</v>
      </c>
      <c r="P6394" t="str">
        <f t="shared" si="699"/>
        <v>96</v>
      </c>
    </row>
    <row r="6395" spans="2:16" x14ac:dyDescent="0.25">
      <c r="B6395" t="s">
        <v>502</v>
      </c>
      <c r="C6395" t="str">
        <f t="shared" si="693"/>
        <v>SCGMLICZ16</v>
      </c>
      <c r="D6395" s="1" t="s">
        <v>506</v>
      </c>
      <c r="E6395" s="1" t="str">
        <f t="shared" si="694"/>
        <v>SCG</v>
      </c>
      <c r="F6395" s="1" t="str">
        <f t="shared" si="695"/>
        <v>SCG</v>
      </c>
      <c r="G6395" s="1" t="str">
        <f t="shared" si="696"/>
        <v>MLI</v>
      </c>
      <c r="H6395" s="1" t="s">
        <v>530</v>
      </c>
      <c r="I6395" s="1" t="str">
        <f t="shared" si="697"/>
        <v>CZ16</v>
      </c>
      <c r="J6395" s="1" t="s">
        <v>531</v>
      </c>
      <c r="L6395" s="12" t="str">
        <f t="shared" si="698"/>
        <v>SCGMLICZ162003</v>
      </c>
      <c r="M6395" t="s">
        <v>1516</v>
      </c>
      <c r="N6395" s="1">
        <v>2003</v>
      </c>
      <c r="O6395" s="19">
        <v>0.5353</v>
      </c>
      <c r="P6395" t="str">
        <f t="shared" si="699"/>
        <v>03</v>
      </c>
    </row>
    <row r="6396" spans="2:16" x14ac:dyDescent="0.25">
      <c r="B6396" t="s">
        <v>502</v>
      </c>
      <c r="C6396" t="str">
        <f t="shared" si="693"/>
        <v>SCGMLICZ16</v>
      </c>
      <c r="D6396" s="1" t="s">
        <v>506</v>
      </c>
      <c r="E6396" s="1" t="str">
        <f t="shared" si="694"/>
        <v>SCG</v>
      </c>
      <c r="F6396" s="1" t="str">
        <f t="shared" si="695"/>
        <v>SCG</v>
      </c>
      <c r="G6396" s="1" t="str">
        <f t="shared" si="696"/>
        <v>MLI</v>
      </c>
      <c r="H6396" s="1" t="s">
        <v>530</v>
      </c>
      <c r="I6396" s="1" t="str">
        <f t="shared" si="697"/>
        <v>CZ16</v>
      </c>
      <c r="J6396" s="1" t="s">
        <v>531</v>
      </c>
      <c r="L6396" s="12" t="str">
        <f t="shared" si="698"/>
        <v>SCGMLICZ162007</v>
      </c>
      <c r="M6396" t="s">
        <v>1516</v>
      </c>
      <c r="N6396" s="1">
        <v>2007</v>
      </c>
      <c r="O6396" s="19">
        <v>0.30599999999999999</v>
      </c>
      <c r="P6396" t="str">
        <f t="shared" si="699"/>
        <v>07</v>
      </c>
    </row>
    <row r="6397" spans="2:16" x14ac:dyDescent="0.25">
      <c r="B6397" t="s">
        <v>502</v>
      </c>
      <c r="C6397" t="str">
        <f t="shared" si="693"/>
        <v>SCGMLICZ16</v>
      </c>
      <c r="D6397" s="1" t="s">
        <v>506</v>
      </c>
      <c r="E6397" s="1" t="str">
        <f t="shared" si="694"/>
        <v>SCG</v>
      </c>
      <c r="F6397" s="1" t="str">
        <f t="shared" si="695"/>
        <v>SCG</v>
      </c>
      <c r="G6397" s="1" t="str">
        <f t="shared" si="696"/>
        <v>MLI</v>
      </c>
      <c r="H6397" s="1" t="s">
        <v>530</v>
      </c>
      <c r="I6397" s="1" t="str">
        <f t="shared" si="697"/>
        <v>CZ16</v>
      </c>
      <c r="J6397" s="1" t="s">
        <v>531</v>
      </c>
      <c r="L6397" s="12" t="str">
        <f t="shared" si="698"/>
        <v>SCGMLICZ162011</v>
      </c>
      <c r="M6397" t="s">
        <v>1516</v>
      </c>
      <c r="N6397" s="1">
        <v>2011</v>
      </c>
      <c r="O6397" s="19">
        <v>0.30599999999999999</v>
      </c>
      <c r="P6397" t="str">
        <f t="shared" si="699"/>
        <v>11</v>
      </c>
    </row>
    <row r="6398" spans="2:16" x14ac:dyDescent="0.25">
      <c r="B6398" t="s">
        <v>502</v>
      </c>
      <c r="C6398" t="str">
        <f t="shared" si="693"/>
        <v>SCGMLICZ16</v>
      </c>
      <c r="D6398" s="1" t="s">
        <v>506</v>
      </c>
      <c r="E6398" s="1" t="str">
        <f t="shared" si="694"/>
        <v>SCG</v>
      </c>
      <c r="F6398" s="1" t="str">
        <f t="shared" si="695"/>
        <v>SCG</v>
      </c>
      <c r="G6398" s="1" t="str">
        <f t="shared" si="696"/>
        <v>MLI</v>
      </c>
      <c r="H6398" s="1" t="s">
        <v>530</v>
      </c>
      <c r="I6398" s="1" t="str">
        <f t="shared" si="697"/>
        <v>CZ16</v>
      </c>
      <c r="J6398" s="1" t="s">
        <v>531</v>
      </c>
      <c r="L6398" s="12" t="str">
        <f t="shared" si="698"/>
        <v>SCGMLICZ162014</v>
      </c>
      <c r="M6398" t="s">
        <v>1516</v>
      </c>
      <c r="N6398" s="1">
        <v>2014</v>
      </c>
      <c r="O6398" s="19">
        <v>0.153</v>
      </c>
      <c r="P6398" t="str">
        <f t="shared" si="699"/>
        <v>14</v>
      </c>
    </row>
    <row r="6399" spans="2:16" x14ac:dyDescent="0.25">
      <c r="B6399" t="s">
        <v>502</v>
      </c>
      <c r="C6399" t="str">
        <f t="shared" si="693"/>
        <v>SCGMtlCZ01</v>
      </c>
      <c r="D6399" s="1" t="s">
        <v>506</v>
      </c>
      <c r="E6399" s="1" t="str">
        <f t="shared" si="694"/>
        <v>SCG</v>
      </c>
      <c r="F6399" s="1" t="str">
        <f t="shared" si="695"/>
        <v>SCG</v>
      </c>
      <c r="G6399" s="1" t="str">
        <f t="shared" si="696"/>
        <v>Mtl</v>
      </c>
      <c r="H6399" s="1" t="s">
        <v>530</v>
      </c>
      <c r="I6399" s="1" t="str">
        <f t="shared" si="697"/>
        <v>CZ01</v>
      </c>
      <c r="J6399" s="1" t="s">
        <v>531</v>
      </c>
      <c r="L6399" s="12" t="str">
        <f t="shared" si="698"/>
        <v>SCGMtlCZ011975</v>
      </c>
      <c r="M6399" t="s">
        <v>1517</v>
      </c>
      <c r="N6399" s="1">
        <v>1975</v>
      </c>
      <c r="O6399" s="19">
        <v>0</v>
      </c>
      <c r="P6399" t="str">
        <f t="shared" si="699"/>
        <v>75</v>
      </c>
    </row>
    <row r="6400" spans="2:16" x14ac:dyDescent="0.25">
      <c r="B6400" t="s">
        <v>502</v>
      </c>
      <c r="C6400" t="str">
        <f t="shared" si="693"/>
        <v>SCGMtlCZ01</v>
      </c>
      <c r="D6400" s="1" t="s">
        <v>506</v>
      </c>
      <c r="E6400" s="1" t="str">
        <f t="shared" si="694"/>
        <v>SCG</v>
      </c>
      <c r="F6400" s="1" t="str">
        <f t="shared" si="695"/>
        <v>SCG</v>
      </c>
      <c r="G6400" s="1" t="str">
        <f t="shared" si="696"/>
        <v>Mtl</v>
      </c>
      <c r="H6400" s="1" t="s">
        <v>530</v>
      </c>
      <c r="I6400" s="1" t="str">
        <f t="shared" si="697"/>
        <v>CZ01</v>
      </c>
      <c r="J6400" s="1" t="s">
        <v>531</v>
      </c>
      <c r="L6400" s="12" t="str">
        <f t="shared" si="698"/>
        <v>SCGMtlCZ011985</v>
      </c>
      <c r="M6400" t="s">
        <v>1517</v>
      </c>
      <c r="N6400" s="1">
        <v>1985</v>
      </c>
      <c r="O6400" s="19">
        <v>0</v>
      </c>
      <c r="P6400" t="str">
        <f t="shared" si="699"/>
        <v>85</v>
      </c>
    </row>
    <row r="6401" spans="2:16" x14ac:dyDescent="0.25">
      <c r="B6401" t="s">
        <v>502</v>
      </c>
      <c r="C6401" t="str">
        <f t="shared" si="693"/>
        <v>SCGMtlCZ01</v>
      </c>
      <c r="D6401" s="1" t="s">
        <v>506</v>
      </c>
      <c r="E6401" s="1" t="str">
        <f t="shared" si="694"/>
        <v>SCG</v>
      </c>
      <c r="F6401" s="1" t="str">
        <f t="shared" si="695"/>
        <v>SCG</v>
      </c>
      <c r="G6401" s="1" t="str">
        <f t="shared" si="696"/>
        <v>Mtl</v>
      </c>
      <c r="H6401" s="1" t="s">
        <v>530</v>
      </c>
      <c r="I6401" s="1" t="str">
        <f t="shared" si="697"/>
        <v>CZ01</v>
      </c>
      <c r="J6401" s="1" t="s">
        <v>531</v>
      </c>
      <c r="L6401" s="12" t="str">
        <f t="shared" si="698"/>
        <v>SCGMtlCZ011996</v>
      </c>
      <c r="M6401" t="s">
        <v>1517</v>
      </c>
      <c r="N6401" s="1">
        <v>1996</v>
      </c>
      <c r="O6401" s="19">
        <v>0</v>
      </c>
      <c r="P6401" t="str">
        <f t="shared" si="699"/>
        <v>96</v>
      </c>
    </row>
    <row r="6402" spans="2:16" x14ac:dyDescent="0.25">
      <c r="B6402" t="s">
        <v>502</v>
      </c>
      <c r="C6402" t="str">
        <f t="shared" si="693"/>
        <v>SCGMtlCZ01</v>
      </c>
      <c r="D6402" s="1" t="s">
        <v>506</v>
      </c>
      <c r="E6402" s="1" t="str">
        <f t="shared" si="694"/>
        <v>SCG</v>
      </c>
      <c r="F6402" s="1" t="str">
        <f t="shared" si="695"/>
        <v>SCG</v>
      </c>
      <c r="G6402" s="1" t="str">
        <f t="shared" si="696"/>
        <v>Mtl</v>
      </c>
      <c r="H6402" s="1" t="s">
        <v>530</v>
      </c>
      <c r="I6402" s="1" t="str">
        <f t="shared" si="697"/>
        <v>CZ01</v>
      </c>
      <c r="J6402" s="1" t="s">
        <v>531</v>
      </c>
      <c r="L6402" s="12" t="str">
        <f t="shared" si="698"/>
        <v>SCGMtlCZ012003</v>
      </c>
      <c r="M6402" t="s">
        <v>1517</v>
      </c>
      <c r="N6402" s="1">
        <v>2003</v>
      </c>
      <c r="O6402" s="19">
        <v>0</v>
      </c>
      <c r="P6402" t="str">
        <f t="shared" si="699"/>
        <v>03</v>
      </c>
    </row>
    <row r="6403" spans="2:16" x14ac:dyDescent="0.25">
      <c r="B6403" t="s">
        <v>502</v>
      </c>
      <c r="C6403" t="str">
        <f t="shared" si="693"/>
        <v>SCGMtlCZ01</v>
      </c>
      <c r="D6403" s="1" t="s">
        <v>506</v>
      </c>
      <c r="E6403" s="1" t="str">
        <f t="shared" si="694"/>
        <v>SCG</v>
      </c>
      <c r="F6403" s="1" t="str">
        <f t="shared" si="695"/>
        <v>SCG</v>
      </c>
      <c r="G6403" s="1" t="str">
        <f t="shared" si="696"/>
        <v>Mtl</v>
      </c>
      <c r="H6403" s="1" t="s">
        <v>530</v>
      </c>
      <c r="I6403" s="1" t="str">
        <f t="shared" si="697"/>
        <v>CZ01</v>
      </c>
      <c r="J6403" s="1" t="s">
        <v>531</v>
      </c>
      <c r="L6403" s="12" t="str">
        <f t="shared" si="698"/>
        <v>SCGMtlCZ012007</v>
      </c>
      <c r="M6403" t="s">
        <v>1517</v>
      </c>
      <c r="N6403" s="1">
        <v>2007</v>
      </c>
      <c r="O6403" s="19">
        <v>0</v>
      </c>
      <c r="P6403" t="str">
        <f t="shared" si="699"/>
        <v>07</v>
      </c>
    </row>
    <row r="6404" spans="2:16" x14ac:dyDescent="0.25">
      <c r="B6404" t="s">
        <v>502</v>
      </c>
      <c r="C6404" t="str">
        <f t="shared" si="693"/>
        <v>SCGMtlCZ01</v>
      </c>
      <c r="D6404" s="1" t="s">
        <v>506</v>
      </c>
      <c r="E6404" s="1" t="str">
        <f t="shared" si="694"/>
        <v>SCG</v>
      </c>
      <c r="F6404" s="1" t="str">
        <f t="shared" si="695"/>
        <v>SCG</v>
      </c>
      <c r="G6404" s="1" t="str">
        <f t="shared" si="696"/>
        <v>Mtl</v>
      </c>
      <c r="H6404" s="1" t="s">
        <v>530</v>
      </c>
      <c r="I6404" s="1" t="str">
        <f t="shared" si="697"/>
        <v>CZ01</v>
      </c>
      <c r="J6404" s="1" t="s">
        <v>531</v>
      </c>
      <c r="L6404" s="12" t="str">
        <f t="shared" si="698"/>
        <v>SCGMtlCZ012011</v>
      </c>
      <c r="M6404" t="s">
        <v>1517</v>
      </c>
      <c r="N6404" s="1">
        <v>2011</v>
      </c>
      <c r="O6404" s="19">
        <v>0</v>
      </c>
      <c r="P6404" t="str">
        <f t="shared" si="699"/>
        <v>11</v>
      </c>
    </row>
    <row r="6405" spans="2:16" x14ac:dyDescent="0.25">
      <c r="B6405" t="s">
        <v>502</v>
      </c>
      <c r="C6405" t="str">
        <f t="shared" si="693"/>
        <v>SCGMtlCZ01</v>
      </c>
      <c r="D6405" s="1" t="s">
        <v>506</v>
      </c>
      <c r="E6405" s="1" t="str">
        <f t="shared" si="694"/>
        <v>SCG</v>
      </c>
      <c r="F6405" s="1" t="str">
        <f t="shared" si="695"/>
        <v>SCG</v>
      </c>
      <c r="G6405" s="1" t="str">
        <f t="shared" si="696"/>
        <v>Mtl</v>
      </c>
      <c r="H6405" s="1" t="s">
        <v>530</v>
      </c>
      <c r="I6405" s="1" t="str">
        <f t="shared" si="697"/>
        <v>CZ01</v>
      </c>
      <c r="J6405" s="1" t="s">
        <v>531</v>
      </c>
      <c r="L6405" s="12" t="str">
        <f t="shared" si="698"/>
        <v>SCGMtlCZ012014</v>
      </c>
      <c r="M6405" t="s">
        <v>1517</v>
      </c>
      <c r="N6405" s="1">
        <v>2014</v>
      </c>
      <c r="O6405" s="19">
        <v>0</v>
      </c>
      <c r="P6405" t="str">
        <f t="shared" si="699"/>
        <v>14</v>
      </c>
    </row>
    <row r="6406" spans="2:16" x14ac:dyDescent="0.25">
      <c r="B6406" t="s">
        <v>502</v>
      </c>
      <c r="C6406" t="str">
        <f t="shared" si="693"/>
        <v>SCGMtlCZ02</v>
      </c>
      <c r="D6406" s="1" t="s">
        <v>506</v>
      </c>
      <c r="E6406" s="1" t="str">
        <f t="shared" si="694"/>
        <v>SCG</v>
      </c>
      <c r="F6406" s="1" t="str">
        <f t="shared" si="695"/>
        <v>SCG</v>
      </c>
      <c r="G6406" s="1" t="str">
        <f t="shared" si="696"/>
        <v>Mtl</v>
      </c>
      <c r="H6406" s="1" t="s">
        <v>530</v>
      </c>
      <c r="I6406" s="1" t="str">
        <f t="shared" si="697"/>
        <v>CZ02</v>
      </c>
      <c r="J6406" s="1" t="s">
        <v>531</v>
      </c>
      <c r="L6406" s="12" t="str">
        <f t="shared" si="698"/>
        <v>SCGMtlCZ021975</v>
      </c>
      <c r="M6406" t="s">
        <v>1518</v>
      </c>
      <c r="N6406" s="1">
        <v>1975</v>
      </c>
      <c r="O6406" s="19">
        <v>0</v>
      </c>
      <c r="P6406" t="str">
        <f t="shared" si="699"/>
        <v>75</v>
      </c>
    </row>
    <row r="6407" spans="2:16" x14ac:dyDescent="0.25">
      <c r="B6407" t="s">
        <v>502</v>
      </c>
      <c r="C6407" t="str">
        <f t="shared" si="693"/>
        <v>SCGMtlCZ02</v>
      </c>
      <c r="D6407" s="1" t="s">
        <v>506</v>
      </c>
      <c r="E6407" s="1" t="str">
        <f t="shared" si="694"/>
        <v>SCG</v>
      </c>
      <c r="F6407" s="1" t="str">
        <f t="shared" si="695"/>
        <v>SCG</v>
      </c>
      <c r="G6407" s="1" t="str">
        <f t="shared" si="696"/>
        <v>Mtl</v>
      </c>
      <c r="H6407" s="1" t="s">
        <v>530</v>
      </c>
      <c r="I6407" s="1" t="str">
        <f t="shared" si="697"/>
        <v>CZ02</v>
      </c>
      <c r="J6407" s="1" t="s">
        <v>531</v>
      </c>
      <c r="L6407" s="12" t="str">
        <f t="shared" si="698"/>
        <v>SCGMtlCZ021985</v>
      </c>
      <c r="M6407" t="s">
        <v>1518</v>
      </c>
      <c r="N6407" s="1">
        <v>1985</v>
      </c>
      <c r="O6407" s="19">
        <v>0</v>
      </c>
      <c r="P6407" t="str">
        <f t="shared" si="699"/>
        <v>85</v>
      </c>
    </row>
    <row r="6408" spans="2:16" x14ac:dyDescent="0.25">
      <c r="B6408" t="s">
        <v>502</v>
      </c>
      <c r="C6408" t="str">
        <f t="shared" si="693"/>
        <v>SCGMtlCZ02</v>
      </c>
      <c r="D6408" s="1" t="s">
        <v>506</v>
      </c>
      <c r="E6408" s="1" t="str">
        <f t="shared" si="694"/>
        <v>SCG</v>
      </c>
      <c r="F6408" s="1" t="str">
        <f t="shared" si="695"/>
        <v>SCG</v>
      </c>
      <c r="G6408" s="1" t="str">
        <f t="shared" si="696"/>
        <v>Mtl</v>
      </c>
      <c r="H6408" s="1" t="s">
        <v>530</v>
      </c>
      <c r="I6408" s="1" t="str">
        <f t="shared" si="697"/>
        <v>CZ02</v>
      </c>
      <c r="J6408" s="1" t="s">
        <v>531</v>
      </c>
      <c r="L6408" s="12" t="str">
        <f t="shared" si="698"/>
        <v>SCGMtlCZ021996</v>
      </c>
      <c r="M6408" t="s">
        <v>1518</v>
      </c>
      <c r="N6408" s="1">
        <v>1996</v>
      </c>
      <c r="O6408" s="19">
        <v>0</v>
      </c>
      <c r="P6408" t="str">
        <f t="shared" si="699"/>
        <v>96</v>
      </c>
    </row>
    <row r="6409" spans="2:16" x14ac:dyDescent="0.25">
      <c r="B6409" t="s">
        <v>502</v>
      </c>
      <c r="C6409" t="str">
        <f t="shared" si="693"/>
        <v>SCGMtlCZ02</v>
      </c>
      <c r="D6409" s="1" t="s">
        <v>506</v>
      </c>
      <c r="E6409" s="1" t="str">
        <f t="shared" si="694"/>
        <v>SCG</v>
      </c>
      <c r="F6409" s="1" t="str">
        <f t="shared" si="695"/>
        <v>SCG</v>
      </c>
      <c r="G6409" s="1" t="str">
        <f t="shared" si="696"/>
        <v>Mtl</v>
      </c>
      <c r="H6409" s="1" t="s">
        <v>530</v>
      </c>
      <c r="I6409" s="1" t="str">
        <f t="shared" si="697"/>
        <v>CZ02</v>
      </c>
      <c r="J6409" s="1" t="s">
        <v>531</v>
      </c>
      <c r="L6409" s="12" t="str">
        <f t="shared" si="698"/>
        <v>SCGMtlCZ022003</v>
      </c>
      <c r="M6409" t="s">
        <v>1518</v>
      </c>
      <c r="N6409" s="1">
        <v>2003</v>
      </c>
      <c r="O6409" s="19">
        <v>0</v>
      </c>
      <c r="P6409" t="str">
        <f t="shared" si="699"/>
        <v>03</v>
      </c>
    </row>
    <row r="6410" spans="2:16" x14ac:dyDescent="0.25">
      <c r="B6410" t="s">
        <v>502</v>
      </c>
      <c r="C6410" t="str">
        <f t="shared" si="693"/>
        <v>SCGMtlCZ02</v>
      </c>
      <c r="D6410" s="1" t="s">
        <v>506</v>
      </c>
      <c r="E6410" s="1" t="str">
        <f t="shared" si="694"/>
        <v>SCG</v>
      </c>
      <c r="F6410" s="1" t="str">
        <f t="shared" si="695"/>
        <v>SCG</v>
      </c>
      <c r="G6410" s="1" t="str">
        <f t="shared" si="696"/>
        <v>Mtl</v>
      </c>
      <c r="H6410" s="1" t="s">
        <v>530</v>
      </c>
      <c r="I6410" s="1" t="str">
        <f t="shared" si="697"/>
        <v>CZ02</v>
      </c>
      <c r="J6410" s="1" t="s">
        <v>531</v>
      </c>
      <c r="L6410" s="12" t="str">
        <f t="shared" si="698"/>
        <v>SCGMtlCZ022007</v>
      </c>
      <c r="M6410" t="s">
        <v>1518</v>
      </c>
      <c r="N6410" s="1">
        <v>2007</v>
      </c>
      <c r="O6410" s="19">
        <v>0</v>
      </c>
      <c r="P6410" t="str">
        <f t="shared" si="699"/>
        <v>07</v>
      </c>
    </row>
    <row r="6411" spans="2:16" x14ac:dyDescent="0.25">
      <c r="B6411" t="s">
        <v>502</v>
      </c>
      <c r="C6411" t="str">
        <f t="shared" si="693"/>
        <v>SCGMtlCZ02</v>
      </c>
      <c r="D6411" s="1" t="s">
        <v>506</v>
      </c>
      <c r="E6411" s="1" t="str">
        <f t="shared" si="694"/>
        <v>SCG</v>
      </c>
      <c r="F6411" s="1" t="str">
        <f t="shared" si="695"/>
        <v>SCG</v>
      </c>
      <c r="G6411" s="1" t="str">
        <f t="shared" si="696"/>
        <v>Mtl</v>
      </c>
      <c r="H6411" s="1" t="s">
        <v>530</v>
      </c>
      <c r="I6411" s="1" t="str">
        <f t="shared" si="697"/>
        <v>CZ02</v>
      </c>
      <c r="J6411" s="1" t="s">
        <v>531</v>
      </c>
      <c r="L6411" s="12" t="str">
        <f t="shared" si="698"/>
        <v>SCGMtlCZ022011</v>
      </c>
      <c r="M6411" t="s">
        <v>1518</v>
      </c>
      <c r="N6411" s="1">
        <v>2011</v>
      </c>
      <c r="O6411" s="19">
        <v>0</v>
      </c>
      <c r="P6411" t="str">
        <f t="shared" si="699"/>
        <v>11</v>
      </c>
    </row>
    <row r="6412" spans="2:16" x14ac:dyDescent="0.25">
      <c r="B6412" t="s">
        <v>502</v>
      </c>
      <c r="C6412" t="str">
        <f t="shared" si="693"/>
        <v>SCGMtlCZ02</v>
      </c>
      <c r="D6412" s="1" t="s">
        <v>506</v>
      </c>
      <c r="E6412" s="1" t="str">
        <f t="shared" si="694"/>
        <v>SCG</v>
      </c>
      <c r="F6412" s="1" t="str">
        <f t="shared" si="695"/>
        <v>SCG</v>
      </c>
      <c r="G6412" s="1" t="str">
        <f t="shared" si="696"/>
        <v>Mtl</v>
      </c>
      <c r="H6412" s="1" t="s">
        <v>530</v>
      </c>
      <c r="I6412" s="1" t="str">
        <f t="shared" si="697"/>
        <v>CZ02</v>
      </c>
      <c r="J6412" s="1" t="s">
        <v>531</v>
      </c>
      <c r="L6412" s="12" t="str">
        <f t="shared" si="698"/>
        <v>SCGMtlCZ022014</v>
      </c>
      <c r="M6412" t="s">
        <v>1518</v>
      </c>
      <c r="N6412" s="1">
        <v>2014</v>
      </c>
      <c r="O6412" s="19">
        <v>0</v>
      </c>
      <c r="P6412" t="str">
        <f t="shared" si="699"/>
        <v>14</v>
      </c>
    </row>
    <row r="6413" spans="2:16" x14ac:dyDescent="0.25">
      <c r="B6413" t="s">
        <v>502</v>
      </c>
      <c r="C6413" t="str">
        <f t="shared" si="693"/>
        <v>SCGMtlCZ03</v>
      </c>
      <c r="D6413" s="1" t="s">
        <v>506</v>
      </c>
      <c r="E6413" s="1" t="str">
        <f t="shared" si="694"/>
        <v>SCG</v>
      </c>
      <c r="F6413" s="1" t="str">
        <f t="shared" si="695"/>
        <v>SCG</v>
      </c>
      <c r="G6413" s="1" t="str">
        <f t="shared" si="696"/>
        <v>Mtl</v>
      </c>
      <c r="H6413" s="1" t="s">
        <v>530</v>
      </c>
      <c r="I6413" s="1" t="str">
        <f t="shared" si="697"/>
        <v>CZ03</v>
      </c>
      <c r="J6413" s="1" t="s">
        <v>531</v>
      </c>
      <c r="L6413" s="12" t="str">
        <f t="shared" si="698"/>
        <v>SCGMtlCZ031975</v>
      </c>
      <c r="M6413" t="s">
        <v>1519</v>
      </c>
      <c r="N6413" s="1">
        <v>1975</v>
      </c>
      <c r="O6413" s="19">
        <v>0</v>
      </c>
      <c r="P6413" t="str">
        <f t="shared" si="699"/>
        <v>75</v>
      </c>
    </row>
    <row r="6414" spans="2:16" x14ac:dyDescent="0.25">
      <c r="B6414" t="s">
        <v>502</v>
      </c>
      <c r="C6414" t="str">
        <f t="shared" si="693"/>
        <v>SCGMtlCZ03</v>
      </c>
      <c r="D6414" s="1" t="s">
        <v>506</v>
      </c>
      <c r="E6414" s="1" t="str">
        <f t="shared" si="694"/>
        <v>SCG</v>
      </c>
      <c r="F6414" s="1" t="str">
        <f t="shared" si="695"/>
        <v>SCG</v>
      </c>
      <c r="G6414" s="1" t="str">
        <f t="shared" si="696"/>
        <v>Mtl</v>
      </c>
      <c r="H6414" s="1" t="s">
        <v>530</v>
      </c>
      <c r="I6414" s="1" t="str">
        <f t="shared" si="697"/>
        <v>CZ03</v>
      </c>
      <c r="J6414" s="1" t="s">
        <v>531</v>
      </c>
      <c r="L6414" s="12" t="str">
        <f t="shared" si="698"/>
        <v>SCGMtlCZ031985</v>
      </c>
      <c r="M6414" t="s">
        <v>1519</v>
      </c>
      <c r="N6414" s="1">
        <v>1985</v>
      </c>
      <c r="O6414" s="19">
        <v>0</v>
      </c>
      <c r="P6414" t="str">
        <f t="shared" si="699"/>
        <v>85</v>
      </c>
    </row>
    <row r="6415" spans="2:16" x14ac:dyDescent="0.25">
      <c r="B6415" t="s">
        <v>502</v>
      </c>
      <c r="C6415" t="str">
        <f t="shared" si="693"/>
        <v>SCGMtlCZ03</v>
      </c>
      <c r="D6415" s="1" t="s">
        <v>506</v>
      </c>
      <c r="E6415" s="1" t="str">
        <f t="shared" si="694"/>
        <v>SCG</v>
      </c>
      <c r="F6415" s="1" t="str">
        <f t="shared" si="695"/>
        <v>SCG</v>
      </c>
      <c r="G6415" s="1" t="str">
        <f t="shared" si="696"/>
        <v>Mtl</v>
      </c>
      <c r="H6415" s="1" t="s">
        <v>530</v>
      </c>
      <c r="I6415" s="1" t="str">
        <f t="shared" si="697"/>
        <v>CZ03</v>
      </c>
      <c r="J6415" s="1" t="s">
        <v>531</v>
      </c>
      <c r="L6415" s="12" t="str">
        <f t="shared" si="698"/>
        <v>SCGMtlCZ031996</v>
      </c>
      <c r="M6415" t="s">
        <v>1519</v>
      </c>
      <c r="N6415" s="1">
        <v>1996</v>
      </c>
      <c r="O6415" s="19">
        <v>0</v>
      </c>
      <c r="P6415" t="str">
        <f t="shared" si="699"/>
        <v>96</v>
      </c>
    </row>
    <row r="6416" spans="2:16" x14ac:dyDescent="0.25">
      <c r="B6416" t="s">
        <v>502</v>
      </c>
      <c r="C6416" t="str">
        <f t="shared" ref="C6416:C6479" si="700">F6416&amp;G6416&amp;I6416</f>
        <v>SCGMtlCZ03</v>
      </c>
      <c r="D6416" s="1" t="s">
        <v>506</v>
      </c>
      <c r="E6416" s="1" t="str">
        <f t="shared" ref="E6416:E6479" si="701">+F6416</f>
        <v>SCG</v>
      </c>
      <c r="F6416" s="1" t="str">
        <f t="shared" ref="F6416:F6479" si="702">LEFT(M6416,3)</f>
        <v>SCG</v>
      </c>
      <c r="G6416" s="1" t="str">
        <f t="shared" ref="G6416:G6479" si="703">MID(M6416,4,3)</f>
        <v>Mtl</v>
      </c>
      <c r="H6416" s="1" t="s">
        <v>530</v>
      </c>
      <c r="I6416" s="1" t="str">
        <f t="shared" ref="I6416:I6479" si="704">RIGHT(M6416,4)</f>
        <v>CZ03</v>
      </c>
      <c r="J6416" s="1" t="s">
        <v>531</v>
      </c>
      <c r="L6416" s="12" t="str">
        <f t="shared" ref="L6416:L6479" si="705">C6416&amp;N6416</f>
        <v>SCGMtlCZ032003</v>
      </c>
      <c r="M6416" t="s">
        <v>1519</v>
      </c>
      <c r="N6416" s="1">
        <v>2003</v>
      </c>
      <c r="O6416" s="19">
        <v>0</v>
      </c>
      <c r="P6416" t="str">
        <f t="shared" ref="P6416:P6479" si="706">RIGHT(N6416,2)</f>
        <v>03</v>
      </c>
    </row>
    <row r="6417" spans="2:16" x14ac:dyDescent="0.25">
      <c r="B6417" t="s">
        <v>502</v>
      </c>
      <c r="C6417" t="str">
        <f t="shared" si="700"/>
        <v>SCGMtlCZ03</v>
      </c>
      <c r="D6417" s="1" t="s">
        <v>506</v>
      </c>
      <c r="E6417" s="1" t="str">
        <f t="shared" si="701"/>
        <v>SCG</v>
      </c>
      <c r="F6417" s="1" t="str">
        <f t="shared" si="702"/>
        <v>SCG</v>
      </c>
      <c r="G6417" s="1" t="str">
        <f t="shared" si="703"/>
        <v>Mtl</v>
      </c>
      <c r="H6417" s="1" t="s">
        <v>530</v>
      </c>
      <c r="I6417" s="1" t="str">
        <f t="shared" si="704"/>
        <v>CZ03</v>
      </c>
      <c r="J6417" s="1" t="s">
        <v>531</v>
      </c>
      <c r="L6417" s="12" t="str">
        <f t="shared" si="705"/>
        <v>SCGMtlCZ032007</v>
      </c>
      <c r="M6417" t="s">
        <v>1519</v>
      </c>
      <c r="N6417" s="1">
        <v>2007</v>
      </c>
      <c r="O6417" s="19">
        <v>0</v>
      </c>
      <c r="P6417" t="str">
        <f t="shared" si="706"/>
        <v>07</v>
      </c>
    </row>
    <row r="6418" spans="2:16" x14ac:dyDescent="0.25">
      <c r="B6418" t="s">
        <v>502</v>
      </c>
      <c r="C6418" t="str">
        <f t="shared" si="700"/>
        <v>SCGMtlCZ03</v>
      </c>
      <c r="D6418" s="1" t="s">
        <v>506</v>
      </c>
      <c r="E6418" s="1" t="str">
        <f t="shared" si="701"/>
        <v>SCG</v>
      </c>
      <c r="F6418" s="1" t="str">
        <f t="shared" si="702"/>
        <v>SCG</v>
      </c>
      <c r="G6418" s="1" t="str">
        <f t="shared" si="703"/>
        <v>Mtl</v>
      </c>
      <c r="H6418" s="1" t="s">
        <v>530</v>
      </c>
      <c r="I6418" s="1" t="str">
        <f t="shared" si="704"/>
        <v>CZ03</v>
      </c>
      <c r="J6418" s="1" t="s">
        <v>531</v>
      </c>
      <c r="L6418" s="12" t="str">
        <f t="shared" si="705"/>
        <v>SCGMtlCZ032011</v>
      </c>
      <c r="M6418" t="s">
        <v>1519</v>
      </c>
      <c r="N6418" s="1">
        <v>2011</v>
      </c>
      <c r="O6418" s="19">
        <v>0</v>
      </c>
      <c r="P6418" t="str">
        <f t="shared" si="706"/>
        <v>11</v>
      </c>
    </row>
    <row r="6419" spans="2:16" x14ac:dyDescent="0.25">
      <c r="B6419" t="s">
        <v>502</v>
      </c>
      <c r="C6419" t="str">
        <f t="shared" si="700"/>
        <v>SCGMtlCZ03</v>
      </c>
      <c r="D6419" s="1" t="s">
        <v>506</v>
      </c>
      <c r="E6419" s="1" t="str">
        <f t="shared" si="701"/>
        <v>SCG</v>
      </c>
      <c r="F6419" s="1" t="str">
        <f t="shared" si="702"/>
        <v>SCG</v>
      </c>
      <c r="G6419" s="1" t="str">
        <f t="shared" si="703"/>
        <v>Mtl</v>
      </c>
      <c r="H6419" s="1" t="s">
        <v>530</v>
      </c>
      <c r="I6419" s="1" t="str">
        <f t="shared" si="704"/>
        <v>CZ03</v>
      </c>
      <c r="J6419" s="1" t="s">
        <v>531</v>
      </c>
      <c r="L6419" s="12" t="str">
        <f t="shared" si="705"/>
        <v>SCGMtlCZ032014</v>
      </c>
      <c r="M6419" t="s">
        <v>1519</v>
      </c>
      <c r="N6419" s="1">
        <v>2014</v>
      </c>
      <c r="O6419" s="19">
        <v>0</v>
      </c>
      <c r="P6419" t="str">
        <f t="shared" si="706"/>
        <v>14</v>
      </c>
    </row>
    <row r="6420" spans="2:16" x14ac:dyDescent="0.25">
      <c r="B6420" t="s">
        <v>502</v>
      </c>
      <c r="C6420" t="str">
        <f t="shared" si="700"/>
        <v>SCGMtlCZ04</v>
      </c>
      <c r="D6420" s="1" t="s">
        <v>506</v>
      </c>
      <c r="E6420" s="1" t="str">
        <f t="shared" si="701"/>
        <v>SCG</v>
      </c>
      <c r="F6420" s="1" t="str">
        <f t="shared" si="702"/>
        <v>SCG</v>
      </c>
      <c r="G6420" s="1" t="str">
        <f t="shared" si="703"/>
        <v>Mtl</v>
      </c>
      <c r="H6420" s="1" t="s">
        <v>530</v>
      </c>
      <c r="I6420" s="1" t="str">
        <f t="shared" si="704"/>
        <v>CZ04</v>
      </c>
      <c r="J6420" s="1" t="s">
        <v>531</v>
      </c>
      <c r="L6420" s="12" t="str">
        <f t="shared" si="705"/>
        <v>SCGMtlCZ041975</v>
      </c>
      <c r="M6420" t="s">
        <v>1520</v>
      </c>
      <c r="N6420" s="1">
        <v>1975</v>
      </c>
      <c r="O6420" s="19">
        <v>0</v>
      </c>
      <c r="P6420" t="str">
        <f t="shared" si="706"/>
        <v>75</v>
      </c>
    </row>
    <row r="6421" spans="2:16" x14ac:dyDescent="0.25">
      <c r="B6421" t="s">
        <v>502</v>
      </c>
      <c r="C6421" t="str">
        <f t="shared" si="700"/>
        <v>SCGMtlCZ04</v>
      </c>
      <c r="D6421" s="1" t="s">
        <v>506</v>
      </c>
      <c r="E6421" s="1" t="str">
        <f t="shared" si="701"/>
        <v>SCG</v>
      </c>
      <c r="F6421" s="1" t="str">
        <f t="shared" si="702"/>
        <v>SCG</v>
      </c>
      <c r="G6421" s="1" t="str">
        <f t="shared" si="703"/>
        <v>Mtl</v>
      </c>
      <c r="H6421" s="1" t="s">
        <v>530</v>
      </c>
      <c r="I6421" s="1" t="str">
        <f t="shared" si="704"/>
        <v>CZ04</v>
      </c>
      <c r="J6421" s="1" t="s">
        <v>531</v>
      </c>
      <c r="L6421" s="12" t="str">
        <f t="shared" si="705"/>
        <v>SCGMtlCZ041985</v>
      </c>
      <c r="M6421" t="s">
        <v>1520</v>
      </c>
      <c r="N6421" s="1">
        <v>1985</v>
      </c>
      <c r="O6421" s="19">
        <v>0</v>
      </c>
      <c r="P6421" t="str">
        <f t="shared" si="706"/>
        <v>85</v>
      </c>
    </row>
    <row r="6422" spans="2:16" x14ac:dyDescent="0.25">
      <c r="B6422" t="s">
        <v>502</v>
      </c>
      <c r="C6422" t="str">
        <f t="shared" si="700"/>
        <v>SCGMtlCZ04</v>
      </c>
      <c r="D6422" s="1" t="s">
        <v>506</v>
      </c>
      <c r="E6422" s="1" t="str">
        <f t="shared" si="701"/>
        <v>SCG</v>
      </c>
      <c r="F6422" s="1" t="str">
        <f t="shared" si="702"/>
        <v>SCG</v>
      </c>
      <c r="G6422" s="1" t="str">
        <f t="shared" si="703"/>
        <v>Mtl</v>
      </c>
      <c r="H6422" s="1" t="s">
        <v>530</v>
      </c>
      <c r="I6422" s="1" t="str">
        <f t="shared" si="704"/>
        <v>CZ04</v>
      </c>
      <c r="J6422" s="1" t="s">
        <v>531</v>
      </c>
      <c r="L6422" s="12" t="str">
        <f t="shared" si="705"/>
        <v>SCGMtlCZ041996</v>
      </c>
      <c r="M6422" t="s">
        <v>1520</v>
      </c>
      <c r="N6422" s="1">
        <v>1996</v>
      </c>
      <c r="O6422" s="19">
        <v>0</v>
      </c>
      <c r="P6422" t="str">
        <f t="shared" si="706"/>
        <v>96</v>
      </c>
    </row>
    <row r="6423" spans="2:16" x14ac:dyDescent="0.25">
      <c r="B6423" t="s">
        <v>502</v>
      </c>
      <c r="C6423" t="str">
        <f t="shared" si="700"/>
        <v>SCGMtlCZ04</v>
      </c>
      <c r="D6423" s="1" t="s">
        <v>506</v>
      </c>
      <c r="E6423" s="1" t="str">
        <f t="shared" si="701"/>
        <v>SCG</v>
      </c>
      <c r="F6423" s="1" t="str">
        <f t="shared" si="702"/>
        <v>SCG</v>
      </c>
      <c r="G6423" s="1" t="str">
        <f t="shared" si="703"/>
        <v>Mtl</v>
      </c>
      <c r="H6423" s="1" t="s">
        <v>530</v>
      </c>
      <c r="I6423" s="1" t="str">
        <f t="shared" si="704"/>
        <v>CZ04</v>
      </c>
      <c r="J6423" s="1" t="s">
        <v>531</v>
      </c>
      <c r="L6423" s="12" t="str">
        <f t="shared" si="705"/>
        <v>SCGMtlCZ042003</v>
      </c>
      <c r="M6423" t="s">
        <v>1520</v>
      </c>
      <c r="N6423" s="1">
        <v>2003</v>
      </c>
      <c r="O6423" s="19">
        <v>0</v>
      </c>
      <c r="P6423" t="str">
        <f t="shared" si="706"/>
        <v>03</v>
      </c>
    </row>
    <row r="6424" spans="2:16" x14ac:dyDescent="0.25">
      <c r="B6424" t="s">
        <v>502</v>
      </c>
      <c r="C6424" t="str">
        <f t="shared" si="700"/>
        <v>SCGMtlCZ04</v>
      </c>
      <c r="D6424" s="1" t="s">
        <v>506</v>
      </c>
      <c r="E6424" s="1" t="str">
        <f t="shared" si="701"/>
        <v>SCG</v>
      </c>
      <c r="F6424" s="1" t="str">
        <f t="shared" si="702"/>
        <v>SCG</v>
      </c>
      <c r="G6424" s="1" t="str">
        <f t="shared" si="703"/>
        <v>Mtl</v>
      </c>
      <c r="H6424" s="1" t="s">
        <v>530</v>
      </c>
      <c r="I6424" s="1" t="str">
        <f t="shared" si="704"/>
        <v>CZ04</v>
      </c>
      <c r="J6424" s="1" t="s">
        <v>531</v>
      </c>
      <c r="L6424" s="12" t="str">
        <f t="shared" si="705"/>
        <v>SCGMtlCZ042007</v>
      </c>
      <c r="M6424" t="s">
        <v>1520</v>
      </c>
      <c r="N6424" s="1">
        <v>2007</v>
      </c>
      <c r="O6424" s="19">
        <v>0</v>
      </c>
      <c r="P6424" t="str">
        <f t="shared" si="706"/>
        <v>07</v>
      </c>
    </row>
    <row r="6425" spans="2:16" x14ac:dyDescent="0.25">
      <c r="B6425" t="s">
        <v>502</v>
      </c>
      <c r="C6425" t="str">
        <f t="shared" si="700"/>
        <v>SCGMtlCZ04</v>
      </c>
      <c r="D6425" s="1" t="s">
        <v>506</v>
      </c>
      <c r="E6425" s="1" t="str">
        <f t="shared" si="701"/>
        <v>SCG</v>
      </c>
      <c r="F6425" s="1" t="str">
        <f t="shared" si="702"/>
        <v>SCG</v>
      </c>
      <c r="G6425" s="1" t="str">
        <f t="shared" si="703"/>
        <v>Mtl</v>
      </c>
      <c r="H6425" s="1" t="s">
        <v>530</v>
      </c>
      <c r="I6425" s="1" t="str">
        <f t="shared" si="704"/>
        <v>CZ04</v>
      </c>
      <c r="J6425" s="1" t="s">
        <v>531</v>
      </c>
      <c r="L6425" s="12" t="str">
        <f t="shared" si="705"/>
        <v>SCGMtlCZ042011</v>
      </c>
      <c r="M6425" t="s">
        <v>1520</v>
      </c>
      <c r="N6425" s="1">
        <v>2011</v>
      </c>
      <c r="O6425" s="19">
        <v>0</v>
      </c>
      <c r="P6425" t="str">
        <f t="shared" si="706"/>
        <v>11</v>
      </c>
    </row>
    <row r="6426" spans="2:16" x14ac:dyDescent="0.25">
      <c r="B6426" t="s">
        <v>502</v>
      </c>
      <c r="C6426" t="str">
        <f t="shared" si="700"/>
        <v>SCGMtlCZ04</v>
      </c>
      <c r="D6426" s="1" t="s">
        <v>506</v>
      </c>
      <c r="E6426" s="1" t="str">
        <f t="shared" si="701"/>
        <v>SCG</v>
      </c>
      <c r="F6426" s="1" t="str">
        <f t="shared" si="702"/>
        <v>SCG</v>
      </c>
      <c r="G6426" s="1" t="str">
        <f t="shared" si="703"/>
        <v>Mtl</v>
      </c>
      <c r="H6426" s="1" t="s">
        <v>530</v>
      </c>
      <c r="I6426" s="1" t="str">
        <f t="shared" si="704"/>
        <v>CZ04</v>
      </c>
      <c r="J6426" s="1" t="s">
        <v>531</v>
      </c>
      <c r="L6426" s="12" t="str">
        <f t="shared" si="705"/>
        <v>SCGMtlCZ042014</v>
      </c>
      <c r="M6426" t="s">
        <v>1520</v>
      </c>
      <c r="N6426" s="1">
        <v>2014</v>
      </c>
      <c r="O6426" s="19">
        <v>0</v>
      </c>
      <c r="P6426" t="str">
        <f t="shared" si="706"/>
        <v>14</v>
      </c>
    </row>
    <row r="6427" spans="2:16" x14ac:dyDescent="0.25">
      <c r="B6427" t="s">
        <v>502</v>
      </c>
      <c r="C6427" t="str">
        <f t="shared" si="700"/>
        <v>SCGMtlCZ05</v>
      </c>
      <c r="D6427" s="1" t="s">
        <v>506</v>
      </c>
      <c r="E6427" s="1" t="str">
        <f t="shared" si="701"/>
        <v>SCG</v>
      </c>
      <c r="F6427" s="1" t="str">
        <f t="shared" si="702"/>
        <v>SCG</v>
      </c>
      <c r="G6427" s="1" t="str">
        <f t="shared" si="703"/>
        <v>Mtl</v>
      </c>
      <c r="H6427" s="1" t="s">
        <v>530</v>
      </c>
      <c r="I6427" s="1" t="str">
        <f t="shared" si="704"/>
        <v>CZ05</v>
      </c>
      <c r="J6427" s="1" t="s">
        <v>531</v>
      </c>
      <c r="L6427" s="12" t="str">
        <f t="shared" si="705"/>
        <v>SCGMtlCZ051975</v>
      </c>
      <c r="M6427" t="s">
        <v>1521</v>
      </c>
      <c r="N6427" s="1">
        <v>1975</v>
      </c>
      <c r="O6427" s="19">
        <v>5.1799999999999999E-2</v>
      </c>
      <c r="P6427" t="str">
        <f t="shared" si="706"/>
        <v>75</v>
      </c>
    </row>
    <row r="6428" spans="2:16" x14ac:dyDescent="0.25">
      <c r="B6428" t="s">
        <v>502</v>
      </c>
      <c r="C6428" t="str">
        <f t="shared" si="700"/>
        <v>SCGMtlCZ05</v>
      </c>
      <c r="D6428" s="1" t="s">
        <v>506</v>
      </c>
      <c r="E6428" s="1" t="str">
        <f t="shared" si="701"/>
        <v>SCG</v>
      </c>
      <c r="F6428" s="1" t="str">
        <f t="shared" si="702"/>
        <v>SCG</v>
      </c>
      <c r="G6428" s="1" t="str">
        <f t="shared" si="703"/>
        <v>Mtl</v>
      </c>
      <c r="H6428" s="1" t="s">
        <v>530</v>
      </c>
      <c r="I6428" s="1" t="str">
        <f t="shared" si="704"/>
        <v>CZ05</v>
      </c>
      <c r="J6428" s="1" t="s">
        <v>531</v>
      </c>
      <c r="L6428" s="12" t="str">
        <f t="shared" si="705"/>
        <v>SCGMtlCZ051985</v>
      </c>
      <c r="M6428" t="s">
        <v>1521</v>
      </c>
      <c r="N6428" s="1">
        <v>1985</v>
      </c>
      <c r="O6428" s="19">
        <v>6.7100000000000007E-2</v>
      </c>
      <c r="P6428" t="str">
        <f t="shared" si="706"/>
        <v>85</v>
      </c>
    </row>
    <row r="6429" spans="2:16" x14ac:dyDescent="0.25">
      <c r="B6429" t="s">
        <v>502</v>
      </c>
      <c r="C6429" t="str">
        <f t="shared" si="700"/>
        <v>SCGMtlCZ05</v>
      </c>
      <c r="D6429" s="1" t="s">
        <v>506</v>
      </c>
      <c r="E6429" s="1" t="str">
        <f t="shared" si="701"/>
        <v>SCG</v>
      </c>
      <c r="F6429" s="1" t="str">
        <f t="shared" si="702"/>
        <v>SCG</v>
      </c>
      <c r="G6429" s="1" t="str">
        <f t="shared" si="703"/>
        <v>Mtl</v>
      </c>
      <c r="H6429" s="1" t="s">
        <v>530</v>
      </c>
      <c r="I6429" s="1" t="str">
        <f t="shared" si="704"/>
        <v>CZ05</v>
      </c>
      <c r="J6429" s="1" t="s">
        <v>531</v>
      </c>
      <c r="L6429" s="12" t="str">
        <f t="shared" si="705"/>
        <v>SCGMtlCZ051996</v>
      </c>
      <c r="M6429" t="s">
        <v>1521</v>
      </c>
      <c r="N6429" s="1">
        <v>1996</v>
      </c>
      <c r="O6429" s="19">
        <v>1.7999999999999999E-2</v>
      </c>
      <c r="P6429" t="str">
        <f t="shared" si="706"/>
        <v>96</v>
      </c>
    </row>
    <row r="6430" spans="2:16" x14ac:dyDescent="0.25">
      <c r="B6430" t="s">
        <v>502</v>
      </c>
      <c r="C6430" t="str">
        <f t="shared" si="700"/>
        <v>SCGMtlCZ05</v>
      </c>
      <c r="D6430" s="1" t="s">
        <v>506</v>
      </c>
      <c r="E6430" s="1" t="str">
        <f t="shared" si="701"/>
        <v>SCG</v>
      </c>
      <c r="F6430" s="1" t="str">
        <f t="shared" si="702"/>
        <v>SCG</v>
      </c>
      <c r="G6430" s="1" t="str">
        <f t="shared" si="703"/>
        <v>Mtl</v>
      </c>
      <c r="H6430" s="1" t="s">
        <v>530</v>
      </c>
      <c r="I6430" s="1" t="str">
        <f t="shared" si="704"/>
        <v>CZ05</v>
      </c>
      <c r="J6430" s="1" t="s">
        <v>531</v>
      </c>
      <c r="L6430" s="12" t="str">
        <f t="shared" si="705"/>
        <v>SCGMtlCZ052003</v>
      </c>
      <c r="M6430" t="s">
        <v>1521</v>
      </c>
      <c r="N6430" s="1">
        <v>2003</v>
      </c>
      <c r="O6430" s="19">
        <v>1.03E-2</v>
      </c>
      <c r="P6430" t="str">
        <f t="shared" si="706"/>
        <v>03</v>
      </c>
    </row>
    <row r="6431" spans="2:16" x14ac:dyDescent="0.25">
      <c r="B6431" t="s">
        <v>502</v>
      </c>
      <c r="C6431" t="str">
        <f t="shared" si="700"/>
        <v>SCGMtlCZ05</v>
      </c>
      <c r="D6431" s="1" t="s">
        <v>506</v>
      </c>
      <c r="E6431" s="1" t="str">
        <f t="shared" si="701"/>
        <v>SCG</v>
      </c>
      <c r="F6431" s="1" t="str">
        <f t="shared" si="702"/>
        <v>SCG</v>
      </c>
      <c r="G6431" s="1" t="str">
        <f t="shared" si="703"/>
        <v>Mtl</v>
      </c>
      <c r="H6431" s="1" t="s">
        <v>530</v>
      </c>
      <c r="I6431" s="1" t="str">
        <f t="shared" si="704"/>
        <v>CZ05</v>
      </c>
      <c r="J6431" s="1" t="s">
        <v>531</v>
      </c>
      <c r="L6431" s="12" t="str">
        <f t="shared" si="705"/>
        <v>SCGMtlCZ052007</v>
      </c>
      <c r="M6431" t="s">
        <v>1521</v>
      </c>
      <c r="N6431" s="1">
        <v>2007</v>
      </c>
      <c r="O6431" s="19">
        <v>3.4499999999999999E-3</v>
      </c>
      <c r="P6431" t="str">
        <f t="shared" si="706"/>
        <v>07</v>
      </c>
    </row>
    <row r="6432" spans="2:16" x14ac:dyDescent="0.25">
      <c r="B6432" t="s">
        <v>502</v>
      </c>
      <c r="C6432" t="str">
        <f t="shared" si="700"/>
        <v>SCGMtlCZ05</v>
      </c>
      <c r="D6432" s="1" t="s">
        <v>506</v>
      </c>
      <c r="E6432" s="1" t="str">
        <f t="shared" si="701"/>
        <v>SCG</v>
      </c>
      <c r="F6432" s="1" t="str">
        <f t="shared" si="702"/>
        <v>SCG</v>
      </c>
      <c r="G6432" s="1" t="str">
        <f t="shared" si="703"/>
        <v>Mtl</v>
      </c>
      <c r="H6432" s="1" t="s">
        <v>530</v>
      </c>
      <c r="I6432" s="1" t="str">
        <f t="shared" si="704"/>
        <v>CZ05</v>
      </c>
      <c r="J6432" s="1" t="s">
        <v>531</v>
      </c>
      <c r="L6432" s="12" t="str">
        <f t="shared" si="705"/>
        <v>SCGMtlCZ052011</v>
      </c>
      <c r="M6432" t="s">
        <v>1521</v>
      </c>
      <c r="N6432" s="1">
        <v>2011</v>
      </c>
      <c r="O6432" s="19">
        <v>3.4499999999999999E-3</v>
      </c>
      <c r="P6432" t="str">
        <f t="shared" si="706"/>
        <v>11</v>
      </c>
    </row>
    <row r="6433" spans="2:16" x14ac:dyDescent="0.25">
      <c r="B6433" t="s">
        <v>502</v>
      </c>
      <c r="C6433" t="str">
        <f t="shared" si="700"/>
        <v>SCGMtlCZ05</v>
      </c>
      <c r="D6433" s="1" t="s">
        <v>506</v>
      </c>
      <c r="E6433" s="1" t="str">
        <f t="shared" si="701"/>
        <v>SCG</v>
      </c>
      <c r="F6433" s="1" t="str">
        <f t="shared" si="702"/>
        <v>SCG</v>
      </c>
      <c r="G6433" s="1" t="str">
        <f t="shared" si="703"/>
        <v>Mtl</v>
      </c>
      <c r="H6433" s="1" t="s">
        <v>530</v>
      </c>
      <c r="I6433" s="1" t="str">
        <f t="shared" si="704"/>
        <v>CZ05</v>
      </c>
      <c r="J6433" s="1" t="s">
        <v>531</v>
      </c>
      <c r="L6433" s="12" t="str">
        <f t="shared" si="705"/>
        <v>SCGMtlCZ052014</v>
      </c>
      <c r="M6433" t="s">
        <v>1521</v>
      </c>
      <c r="N6433" s="1">
        <v>2014</v>
      </c>
      <c r="O6433" s="19">
        <v>1.725E-3</v>
      </c>
      <c r="P6433" t="str">
        <f t="shared" si="706"/>
        <v>14</v>
      </c>
    </row>
    <row r="6434" spans="2:16" x14ac:dyDescent="0.25">
      <c r="B6434" t="s">
        <v>502</v>
      </c>
      <c r="C6434" t="str">
        <f t="shared" si="700"/>
        <v>SCGMtlCZ06</v>
      </c>
      <c r="D6434" s="1" t="s">
        <v>506</v>
      </c>
      <c r="E6434" s="1" t="str">
        <f t="shared" si="701"/>
        <v>SCG</v>
      </c>
      <c r="F6434" s="1" t="str">
        <f t="shared" si="702"/>
        <v>SCG</v>
      </c>
      <c r="G6434" s="1" t="str">
        <f t="shared" si="703"/>
        <v>Mtl</v>
      </c>
      <c r="H6434" s="1" t="s">
        <v>530</v>
      </c>
      <c r="I6434" s="1" t="str">
        <f t="shared" si="704"/>
        <v>CZ06</v>
      </c>
      <c r="J6434" s="1" t="s">
        <v>531</v>
      </c>
      <c r="L6434" s="12" t="str">
        <f t="shared" si="705"/>
        <v>SCGMtlCZ061975</v>
      </c>
      <c r="M6434" t="s">
        <v>1522</v>
      </c>
      <c r="N6434" s="1">
        <v>1975</v>
      </c>
      <c r="O6434" s="19">
        <v>6.7810000000000006</v>
      </c>
      <c r="P6434" t="str">
        <f t="shared" si="706"/>
        <v>75</v>
      </c>
    </row>
    <row r="6435" spans="2:16" x14ac:dyDescent="0.25">
      <c r="B6435" t="s">
        <v>502</v>
      </c>
      <c r="C6435" t="str">
        <f t="shared" si="700"/>
        <v>SCGMtlCZ06</v>
      </c>
      <c r="D6435" s="1" t="s">
        <v>506</v>
      </c>
      <c r="E6435" s="1" t="str">
        <f t="shared" si="701"/>
        <v>SCG</v>
      </c>
      <c r="F6435" s="1" t="str">
        <f t="shared" si="702"/>
        <v>SCG</v>
      </c>
      <c r="G6435" s="1" t="str">
        <f t="shared" si="703"/>
        <v>Mtl</v>
      </c>
      <c r="H6435" s="1" t="s">
        <v>530</v>
      </c>
      <c r="I6435" s="1" t="str">
        <f t="shared" si="704"/>
        <v>CZ06</v>
      </c>
      <c r="J6435" s="1" t="s">
        <v>531</v>
      </c>
      <c r="L6435" s="12" t="str">
        <f t="shared" si="705"/>
        <v>SCGMtlCZ061985</v>
      </c>
      <c r="M6435" t="s">
        <v>1522</v>
      </c>
      <c r="N6435" s="1">
        <v>1985</v>
      </c>
      <c r="O6435" s="19">
        <v>8.4735499999999995</v>
      </c>
      <c r="P6435" t="str">
        <f t="shared" si="706"/>
        <v>85</v>
      </c>
    </row>
    <row r="6436" spans="2:16" x14ac:dyDescent="0.25">
      <c r="B6436" t="s">
        <v>502</v>
      </c>
      <c r="C6436" t="str">
        <f t="shared" si="700"/>
        <v>SCGMtlCZ06</v>
      </c>
      <c r="D6436" s="1" t="s">
        <v>506</v>
      </c>
      <c r="E6436" s="1" t="str">
        <f t="shared" si="701"/>
        <v>SCG</v>
      </c>
      <c r="F6436" s="1" t="str">
        <f t="shared" si="702"/>
        <v>SCG</v>
      </c>
      <c r="G6436" s="1" t="str">
        <f t="shared" si="703"/>
        <v>Mtl</v>
      </c>
      <c r="H6436" s="1" t="s">
        <v>530</v>
      </c>
      <c r="I6436" s="1" t="str">
        <f t="shared" si="704"/>
        <v>CZ06</v>
      </c>
      <c r="J6436" s="1" t="s">
        <v>531</v>
      </c>
      <c r="L6436" s="12" t="str">
        <f t="shared" si="705"/>
        <v>SCGMtlCZ061996</v>
      </c>
      <c r="M6436" t="s">
        <v>1522</v>
      </c>
      <c r="N6436" s="1">
        <v>1996</v>
      </c>
      <c r="O6436" s="19">
        <v>2.30925</v>
      </c>
      <c r="P6436" t="str">
        <f t="shared" si="706"/>
        <v>96</v>
      </c>
    </row>
    <row r="6437" spans="2:16" x14ac:dyDescent="0.25">
      <c r="B6437" t="s">
        <v>502</v>
      </c>
      <c r="C6437" t="str">
        <f t="shared" si="700"/>
        <v>SCGMtlCZ06</v>
      </c>
      <c r="D6437" s="1" t="s">
        <v>506</v>
      </c>
      <c r="E6437" s="1" t="str">
        <f t="shared" si="701"/>
        <v>SCG</v>
      </c>
      <c r="F6437" s="1" t="str">
        <f t="shared" si="702"/>
        <v>SCG</v>
      </c>
      <c r="G6437" s="1" t="str">
        <f t="shared" si="703"/>
        <v>Mtl</v>
      </c>
      <c r="H6437" s="1" t="s">
        <v>530</v>
      </c>
      <c r="I6437" s="1" t="str">
        <f t="shared" si="704"/>
        <v>CZ06</v>
      </c>
      <c r="J6437" s="1" t="s">
        <v>531</v>
      </c>
      <c r="L6437" s="12" t="str">
        <f t="shared" si="705"/>
        <v>SCGMtlCZ062003</v>
      </c>
      <c r="M6437" t="s">
        <v>1522</v>
      </c>
      <c r="N6437" s="1">
        <v>2003</v>
      </c>
      <c r="O6437" s="19">
        <v>1.2246000000000001</v>
      </c>
      <c r="P6437" t="str">
        <f t="shared" si="706"/>
        <v>03</v>
      </c>
    </row>
    <row r="6438" spans="2:16" x14ac:dyDescent="0.25">
      <c r="B6438" t="s">
        <v>502</v>
      </c>
      <c r="C6438" t="str">
        <f t="shared" si="700"/>
        <v>SCGMtlCZ06</v>
      </c>
      <c r="D6438" s="1" t="s">
        <v>506</v>
      </c>
      <c r="E6438" s="1" t="str">
        <f t="shared" si="701"/>
        <v>SCG</v>
      </c>
      <c r="F6438" s="1" t="str">
        <f t="shared" si="702"/>
        <v>SCG</v>
      </c>
      <c r="G6438" s="1" t="str">
        <f t="shared" si="703"/>
        <v>Mtl</v>
      </c>
      <c r="H6438" s="1" t="s">
        <v>530</v>
      </c>
      <c r="I6438" s="1" t="str">
        <f t="shared" si="704"/>
        <v>CZ06</v>
      </c>
      <c r="J6438" s="1" t="s">
        <v>531</v>
      </c>
      <c r="L6438" s="12" t="str">
        <f t="shared" si="705"/>
        <v>SCGMtlCZ062007</v>
      </c>
      <c r="M6438" t="s">
        <v>1522</v>
      </c>
      <c r="N6438" s="1">
        <v>2007</v>
      </c>
      <c r="O6438" s="19">
        <v>0.56414999999999993</v>
      </c>
      <c r="P6438" t="str">
        <f t="shared" si="706"/>
        <v>07</v>
      </c>
    </row>
    <row r="6439" spans="2:16" x14ac:dyDescent="0.25">
      <c r="B6439" t="s">
        <v>502</v>
      </c>
      <c r="C6439" t="str">
        <f t="shared" si="700"/>
        <v>SCGMtlCZ06</v>
      </c>
      <c r="D6439" s="1" t="s">
        <v>506</v>
      </c>
      <c r="E6439" s="1" t="str">
        <f t="shared" si="701"/>
        <v>SCG</v>
      </c>
      <c r="F6439" s="1" t="str">
        <f t="shared" si="702"/>
        <v>SCG</v>
      </c>
      <c r="G6439" s="1" t="str">
        <f t="shared" si="703"/>
        <v>Mtl</v>
      </c>
      <c r="H6439" s="1" t="s">
        <v>530</v>
      </c>
      <c r="I6439" s="1" t="str">
        <f t="shared" si="704"/>
        <v>CZ06</v>
      </c>
      <c r="J6439" s="1" t="s">
        <v>531</v>
      </c>
      <c r="L6439" s="12" t="str">
        <f t="shared" si="705"/>
        <v>SCGMtlCZ062011</v>
      </c>
      <c r="M6439" t="s">
        <v>1522</v>
      </c>
      <c r="N6439" s="1">
        <v>2011</v>
      </c>
      <c r="O6439" s="19">
        <v>0.56414999999999993</v>
      </c>
      <c r="P6439" t="str">
        <f t="shared" si="706"/>
        <v>11</v>
      </c>
    </row>
    <row r="6440" spans="2:16" x14ac:dyDescent="0.25">
      <c r="B6440" t="s">
        <v>502</v>
      </c>
      <c r="C6440" t="str">
        <f t="shared" si="700"/>
        <v>SCGMtlCZ06</v>
      </c>
      <c r="D6440" s="1" t="s">
        <v>506</v>
      </c>
      <c r="E6440" s="1" t="str">
        <f t="shared" si="701"/>
        <v>SCG</v>
      </c>
      <c r="F6440" s="1" t="str">
        <f t="shared" si="702"/>
        <v>SCG</v>
      </c>
      <c r="G6440" s="1" t="str">
        <f t="shared" si="703"/>
        <v>Mtl</v>
      </c>
      <c r="H6440" s="1" t="s">
        <v>530</v>
      </c>
      <c r="I6440" s="1" t="str">
        <f t="shared" si="704"/>
        <v>CZ06</v>
      </c>
      <c r="J6440" s="1" t="s">
        <v>531</v>
      </c>
      <c r="L6440" s="12" t="str">
        <f t="shared" si="705"/>
        <v>SCGMtlCZ062014</v>
      </c>
      <c r="M6440" t="s">
        <v>1522</v>
      </c>
      <c r="N6440" s="1">
        <v>2014</v>
      </c>
      <c r="O6440" s="19">
        <v>0.28207499999999996</v>
      </c>
      <c r="P6440" t="str">
        <f t="shared" si="706"/>
        <v>14</v>
      </c>
    </row>
    <row r="6441" spans="2:16" x14ac:dyDescent="0.25">
      <c r="B6441" t="s">
        <v>502</v>
      </c>
      <c r="C6441" t="str">
        <f t="shared" si="700"/>
        <v>SCGMtlCZ07</v>
      </c>
      <c r="D6441" s="1" t="s">
        <v>506</v>
      </c>
      <c r="E6441" s="1" t="str">
        <f t="shared" si="701"/>
        <v>SCG</v>
      </c>
      <c r="F6441" s="1" t="str">
        <f t="shared" si="702"/>
        <v>SCG</v>
      </c>
      <c r="G6441" s="1" t="str">
        <f t="shared" si="703"/>
        <v>Mtl</v>
      </c>
      <c r="H6441" s="1" t="s">
        <v>530</v>
      </c>
      <c r="I6441" s="1" t="str">
        <f t="shared" si="704"/>
        <v>CZ07</v>
      </c>
      <c r="J6441" s="1" t="s">
        <v>531</v>
      </c>
      <c r="L6441" s="12" t="str">
        <f t="shared" si="705"/>
        <v>SCGMtlCZ071975</v>
      </c>
      <c r="M6441" t="s">
        <v>1523</v>
      </c>
      <c r="N6441" s="1">
        <v>1975</v>
      </c>
      <c r="O6441" s="19">
        <v>0</v>
      </c>
      <c r="P6441" t="str">
        <f t="shared" si="706"/>
        <v>75</v>
      </c>
    </row>
    <row r="6442" spans="2:16" x14ac:dyDescent="0.25">
      <c r="B6442" t="s">
        <v>502</v>
      </c>
      <c r="C6442" t="str">
        <f t="shared" si="700"/>
        <v>SCGMtlCZ07</v>
      </c>
      <c r="D6442" s="1" t="s">
        <v>506</v>
      </c>
      <c r="E6442" s="1" t="str">
        <f t="shared" si="701"/>
        <v>SCG</v>
      </c>
      <c r="F6442" s="1" t="str">
        <f t="shared" si="702"/>
        <v>SCG</v>
      </c>
      <c r="G6442" s="1" t="str">
        <f t="shared" si="703"/>
        <v>Mtl</v>
      </c>
      <c r="H6442" s="1" t="s">
        <v>530</v>
      </c>
      <c r="I6442" s="1" t="str">
        <f t="shared" si="704"/>
        <v>CZ07</v>
      </c>
      <c r="J6442" s="1" t="s">
        <v>531</v>
      </c>
      <c r="L6442" s="12" t="str">
        <f t="shared" si="705"/>
        <v>SCGMtlCZ071985</v>
      </c>
      <c r="M6442" t="s">
        <v>1523</v>
      </c>
      <c r="N6442" s="1">
        <v>1985</v>
      </c>
      <c r="O6442" s="19">
        <v>0</v>
      </c>
      <c r="P6442" t="str">
        <f t="shared" si="706"/>
        <v>85</v>
      </c>
    </row>
    <row r="6443" spans="2:16" x14ac:dyDescent="0.25">
      <c r="B6443" t="s">
        <v>502</v>
      </c>
      <c r="C6443" t="str">
        <f t="shared" si="700"/>
        <v>SCGMtlCZ07</v>
      </c>
      <c r="D6443" s="1" t="s">
        <v>506</v>
      </c>
      <c r="E6443" s="1" t="str">
        <f t="shared" si="701"/>
        <v>SCG</v>
      </c>
      <c r="F6443" s="1" t="str">
        <f t="shared" si="702"/>
        <v>SCG</v>
      </c>
      <c r="G6443" s="1" t="str">
        <f t="shared" si="703"/>
        <v>Mtl</v>
      </c>
      <c r="H6443" s="1" t="s">
        <v>530</v>
      </c>
      <c r="I6443" s="1" t="str">
        <f t="shared" si="704"/>
        <v>CZ07</v>
      </c>
      <c r="J6443" s="1" t="s">
        <v>531</v>
      </c>
      <c r="L6443" s="12" t="str">
        <f t="shared" si="705"/>
        <v>SCGMtlCZ071996</v>
      </c>
      <c r="M6443" t="s">
        <v>1523</v>
      </c>
      <c r="N6443" s="1">
        <v>1996</v>
      </c>
      <c r="O6443" s="19">
        <v>0</v>
      </c>
      <c r="P6443" t="str">
        <f t="shared" si="706"/>
        <v>96</v>
      </c>
    </row>
    <row r="6444" spans="2:16" x14ac:dyDescent="0.25">
      <c r="B6444" t="s">
        <v>502</v>
      </c>
      <c r="C6444" t="str">
        <f t="shared" si="700"/>
        <v>SCGMtlCZ07</v>
      </c>
      <c r="D6444" s="1" t="s">
        <v>506</v>
      </c>
      <c r="E6444" s="1" t="str">
        <f t="shared" si="701"/>
        <v>SCG</v>
      </c>
      <c r="F6444" s="1" t="str">
        <f t="shared" si="702"/>
        <v>SCG</v>
      </c>
      <c r="G6444" s="1" t="str">
        <f t="shared" si="703"/>
        <v>Mtl</v>
      </c>
      <c r="H6444" s="1" t="s">
        <v>530</v>
      </c>
      <c r="I6444" s="1" t="str">
        <f t="shared" si="704"/>
        <v>CZ07</v>
      </c>
      <c r="J6444" s="1" t="s">
        <v>531</v>
      </c>
      <c r="L6444" s="12" t="str">
        <f t="shared" si="705"/>
        <v>SCGMtlCZ072003</v>
      </c>
      <c r="M6444" t="s">
        <v>1523</v>
      </c>
      <c r="N6444" s="1">
        <v>2003</v>
      </c>
      <c r="O6444" s="19">
        <v>0</v>
      </c>
      <c r="P6444" t="str">
        <f t="shared" si="706"/>
        <v>03</v>
      </c>
    </row>
    <row r="6445" spans="2:16" x14ac:dyDescent="0.25">
      <c r="B6445" t="s">
        <v>502</v>
      </c>
      <c r="C6445" t="str">
        <f t="shared" si="700"/>
        <v>SCGMtlCZ07</v>
      </c>
      <c r="D6445" s="1" t="s">
        <v>506</v>
      </c>
      <c r="E6445" s="1" t="str">
        <f t="shared" si="701"/>
        <v>SCG</v>
      </c>
      <c r="F6445" s="1" t="str">
        <f t="shared" si="702"/>
        <v>SCG</v>
      </c>
      <c r="G6445" s="1" t="str">
        <f t="shared" si="703"/>
        <v>Mtl</v>
      </c>
      <c r="H6445" s="1" t="s">
        <v>530</v>
      </c>
      <c r="I6445" s="1" t="str">
        <f t="shared" si="704"/>
        <v>CZ07</v>
      </c>
      <c r="J6445" s="1" t="s">
        <v>531</v>
      </c>
      <c r="L6445" s="12" t="str">
        <f t="shared" si="705"/>
        <v>SCGMtlCZ072007</v>
      </c>
      <c r="M6445" t="s">
        <v>1523</v>
      </c>
      <c r="N6445" s="1">
        <v>2007</v>
      </c>
      <c r="O6445" s="19">
        <v>0</v>
      </c>
      <c r="P6445" t="str">
        <f t="shared" si="706"/>
        <v>07</v>
      </c>
    </row>
    <row r="6446" spans="2:16" x14ac:dyDescent="0.25">
      <c r="B6446" t="s">
        <v>502</v>
      </c>
      <c r="C6446" t="str">
        <f t="shared" si="700"/>
        <v>SCGMtlCZ07</v>
      </c>
      <c r="D6446" s="1" t="s">
        <v>506</v>
      </c>
      <c r="E6446" s="1" t="str">
        <f t="shared" si="701"/>
        <v>SCG</v>
      </c>
      <c r="F6446" s="1" t="str">
        <f t="shared" si="702"/>
        <v>SCG</v>
      </c>
      <c r="G6446" s="1" t="str">
        <f t="shared" si="703"/>
        <v>Mtl</v>
      </c>
      <c r="H6446" s="1" t="s">
        <v>530</v>
      </c>
      <c r="I6446" s="1" t="str">
        <f t="shared" si="704"/>
        <v>CZ07</v>
      </c>
      <c r="J6446" s="1" t="s">
        <v>531</v>
      </c>
      <c r="L6446" s="12" t="str">
        <f t="shared" si="705"/>
        <v>SCGMtlCZ072011</v>
      </c>
      <c r="M6446" t="s">
        <v>1523</v>
      </c>
      <c r="N6446" s="1">
        <v>2011</v>
      </c>
      <c r="O6446" s="19">
        <v>0</v>
      </c>
      <c r="P6446" t="str">
        <f t="shared" si="706"/>
        <v>11</v>
      </c>
    </row>
    <row r="6447" spans="2:16" x14ac:dyDescent="0.25">
      <c r="B6447" t="s">
        <v>502</v>
      </c>
      <c r="C6447" t="str">
        <f t="shared" si="700"/>
        <v>SCGMtlCZ07</v>
      </c>
      <c r="D6447" s="1" t="s">
        <v>506</v>
      </c>
      <c r="E6447" s="1" t="str">
        <f t="shared" si="701"/>
        <v>SCG</v>
      </c>
      <c r="F6447" s="1" t="str">
        <f t="shared" si="702"/>
        <v>SCG</v>
      </c>
      <c r="G6447" s="1" t="str">
        <f t="shared" si="703"/>
        <v>Mtl</v>
      </c>
      <c r="H6447" s="1" t="s">
        <v>530</v>
      </c>
      <c r="I6447" s="1" t="str">
        <f t="shared" si="704"/>
        <v>CZ07</v>
      </c>
      <c r="J6447" s="1" t="s">
        <v>531</v>
      </c>
      <c r="L6447" s="12" t="str">
        <f t="shared" si="705"/>
        <v>SCGMtlCZ072014</v>
      </c>
      <c r="M6447" t="s">
        <v>1523</v>
      </c>
      <c r="N6447" s="1">
        <v>2014</v>
      </c>
      <c r="O6447" s="19">
        <v>0</v>
      </c>
      <c r="P6447" t="str">
        <f t="shared" si="706"/>
        <v>14</v>
      </c>
    </row>
    <row r="6448" spans="2:16" x14ac:dyDescent="0.25">
      <c r="B6448" t="s">
        <v>502</v>
      </c>
      <c r="C6448" t="str">
        <f t="shared" si="700"/>
        <v>SCGMtlCZ08</v>
      </c>
      <c r="D6448" s="1" t="s">
        <v>506</v>
      </c>
      <c r="E6448" s="1" t="str">
        <f t="shared" si="701"/>
        <v>SCG</v>
      </c>
      <c r="F6448" s="1" t="str">
        <f t="shared" si="702"/>
        <v>SCG</v>
      </c>
      <c r="G6448" s="1" t="str">
        <f t="shared" si="703"/>
        <v>Mtl</v>
      </c>
      <c r="H6448" s="1" t="s">
        <v>530</v>
      </c>
      <c r="I6448" s="1" t="str">
        <f t="shared" si="704"/>
        <v>CZ08</v>
      </c>
      <c r="J6448" s="1" t="s">
        <v>531</v>
      </c>
      <c r="L6448" s="12" t="str">
        <f t="shared" si="705"/>
        <v>SCGMtlCZ081975</v>
      </c>
      <c r="M6448" t="s">
        <v>1524</v>
      </c>
      <c r="N6448" s="1">
        <v>1975</v>
      </c>
      <c r="O6448" s="19">
        <v>5.4107500000000002</v>
      </c>
      <c r="P6448" t="str">
        <f t="shared" si="706"/>
        <v>75</v>
      </c>
    </row>
    <row r="6449" spans="2:16" x14ac:dyDescent="0.25">
      <c r="B6449" t="s">
        <v>502</v>
      </c>
      <c r="C6449" t="str">
        <f t="shared" si="700"/>
        <v>SCGMtlCZ08</v>
      </c>
      <c r="D6449" s="1" t="s">
        <v>506</v>
      </c>
      <c r="E6449" s="1" t="str">
        <f t="shared" si="701"/>
        <v>SCG</v>
      </c>
      <c r="F6449" s="1" t="str">
        <f t="shared" si="702"/>
        <v>SCG</v>
      </c>
      <c r="G6449" s="1" t="str">
        <f t="shared" si="703"/>
        <v>Mtl</v>
      </c>
      <c r="H6449" s="1" t="s">
        <v>530</v>
      </c>
      <c r="I6449" s="1" t="str">
        <f t="shared" si="704"/>
        <v>CZ08</v>
      </c>
      <c r="J6449" s="1" t="s">
        <v>531</v>
      </c>
      <c r="L6449" s="12" t="str">
        <f t="shared" si="705"/>
        <v>SCGMtlCZ081985</v>
      </c>
      <c r="M6449" t="s">
        <v>1524</v>
      </c>
      <c r="N6449" s="1">
        <v>1985</v>
      </c>
      <c r="O6449" s="19">
        <v>6.2785500000000001</v>
      </c>
      <c r="P6449" t="str">
        <f t="shared" si="706"/>
        <v>85</v>
      </c>
    </row>
    <row r="6450" spans="2:16" x14ac:dyDescent="0.25">
      <c r="B6450" t="s">
        <v>502</v>
      </c>
      <c r="C6450" t="str">
        <f t="shared" si="700"/>
        <v>SCGMtlCZ08</v>
      </c>
      <c r="D6450" s="1" t="s">
        <v>506</v>
      </c>
      <c r="E6450" s="1" t="str">
        <f t="shared" si="701"/>
        <v>SCG</v>
      </c>
      <c r="F6450" s="1" t="str">
        <f t="shared" si="702"/>
        <v>SCG</v>
      </c>
      <c r="G6450" s="1" t="str">
        <f t="shared" si="703"/>
        <v>Mtl</v>
      </c>
      <c r="H6450" s="1" t="s">
        <v>530</v>
      </c>
      <c r="I6450" s="1" t="str">
        <f t="shared" si="704"/>
        <v>CZ08</v>
      </c>
      <c r="J6450" s="1" t="s">
        <v>531</v>
      </c>
      <c r="L6450" s="12" t="str">
        <f t="shared" si="705"/>
        <v>SCGMtlCZ081996</v>
      </c>
      <c r="M6450" t="s">
        <v>1524</v>
      </c>
      <c r="N6450" s="1">
        <v>1996</v>
      </c>
      <c r="O6450" s="19">
        <v>1.7570000000000001</v>
      </c>
      <c r="P6450" t="str">
        <f t="shared" si="706"/>
        <v>96</v>
      </c>
    </row>
    <row r="6451" spans="2:16" x14ac:dyDescent="0.25">
      <c r="B6451" t="s">
        <v>502</v>
      </c>
      <c r="C6451" t="str">
        <f t="shared" si="700"/>
        <v>SCGMtlCZ08</v>
      </c>
      <c r="D6451" s="1" t="s">
        <v>506</v>
      </c>
      <c r="E6451" s="1" t="str">
        <f t="shared" si="701"/>
        <v>SCG</v>
      </c>
      <c r="F6451" s="1" t="str">
        <f t="shared" si="702"/>
        <v>SCG</v>
      </c>
      <c r="G6451" s="1" t="str">
        <f t="shared" si="703"/>
        <v>Mtl</v>
      </c>
      <c r="H6451" s="1" t="s">
        <v>530</v>
      </c>
      <c r="I6451" s="1" t="str">
        <f t="shared" si="704"/>
        <v>CZ08</v>
      </c>
      <c r="J6451" s="1" t="s">
        <v>531</v>
      </c>
      <c r="L6451" s="12" t="str">
        <f t="shared" si="705"/>
        <v>SCGMtlCZ082003</v>
      </c>
      <c r="M6451" t="s">
        <v>1524</v>
      </c>
      <c r="N6451" s="1">
        <v>2003</v>
      </c>
      <c r="O6451" s="19">
        <v>0.90385000000000004</v>
      </c>
      <c r="P6451" t="str">
        <f t="shared" si="706"/>
        <v>03</v>
      </c>
    </row>
    <row r="6452" spans="2:16" x14ac:dyDescent="0.25">
      <c r="B6452" t="s">
        <v>502</v>
      </c>
      <c r="C6452" t="str">
        <f t="shared" si="700"/>
        <v>SCGMtlCZ08</v>
      </c>
      <c r="D6452" s="1" t="s">
        <v>506</v>
      </c>
      <c r="E6452" s="1" t="str">
        <f t="shared" si="701"/>
        <v>SCG</v>
      </c>
      <c r="F6452" s="1" t="str">
        <f t="shared" si="702"/>
        <v>SCG</v>
      </c>
      <c r="G6452" s="1" t="str">
        <f t="shared" si="703"/>
        <v>Mtl</v>
      </c>
      <c r="H6452" s="1" t="s">
        <v>530</v>
      </c>
      <c r="I6452" s="1" t="str">
        <f t="shared" si="704"/>
        <v>CZ08</v>
      </c>
      <c r="J6452" s="1" t="s">
        <v>531</v>
      </c>
      <c r="L6452" s="12" t="str">
        <f t="shared" si="705"/>
        <v>SCGMtlCZ082007</v>
      </c>
      <c r="M6452" t="s">
        <v>1524</v>
      </c>
      <c r="N6452" s="1">
        <v>2007</v>
      </c>
      <c r="O6452" s="19">
        <v>0.47260000000000002</v>
      </c>
      <c r="P6452" t="str">
        <f t="shared" si="706"/>
        <v>07</v>
      </c>
    </row>
    <row r="6453" spans="2:16" x14ac:dyDescent="0.25">
      <c r="B6453" t="s">
        <v>502</v>
      </c>
      <c r="C6453" t="str">
        <f t="shared" si="700"/>
        <v>SCGMtlCZ08</v>
      </c>
      <c r="D6453" s="1" t="s">
        <v>506</v>
      </c>
      <c r="E6453" s="1" t="str">
        <f t="shared" si="701"/>
        <v>SCG</v>
      </c>
      <c r="F6453" s="1" t="str">
        <f t="shared" si="702"/>
        <v>SCG</v>
      </c>
      <c r="G6453" s="1" t="str">
        <f t="shared" si="703"/>
        <v>Mtl</v>
      </c>
      <c r="H6453" s="1" t="s">
        <v>530</v>
      </c>
      <c r="I6453" s="1" t="str">
        <f t="shared" si="704"/>
        <v>CZ08</v>
      </c>
      <c r="J6453" s="1" t="s">
        <v>531</v>
      </c>
      <c r="L6453" s="12" t="str">
        <f t="shared" si="705"/>
        <v>SCGMtlCZ082011</v>
      </c>
      <c r="M6453" t="s">
        <v>1524</v>
      </c>
      <c r="N6453" s="1">
        <v>2011</v>
      </c>
      <c r="O6453" s="19">
        <v>0.47260000000000002</v>
      </c>
      <c r="P6453" t="str">
        <f t="shared" si="706"/>
        <v>11</v>
      </c>
    </row>
    <row r="6454" spans="2:16" x14ac:dyDescent="0.25">
      <c r="B6454" t="s">
        <v>502</v>
      </c>
      <c r="C6454" t="str">
        <f t="shared" si="700"/>
        <v>SCGMtlCZ08</v>
      </c>
      <c r="D6454" s="1" t="s">
        <v>506</v>
      </c>
      <c r="E6454" s="1" t="str">
        <f t="shared" si="701"/>
        <v>SCG</v>
      </c>
      <c r="F6454" s="1" t="str">
        <f t="shared" si="702"/>
        <v>SCG</v>
      </c>
      <c r="G6454" s="1" t="str">
        <f t="shared" si="703"/>
        <v>Mtl</v>
      </c>
      <c r="H6454" s="1" t="s">
        <v>530</v>
      </c>
      <c r="I6454" s="1" t="str">
        <f t="shared" si="704"/>
        <v>CZ08</v>
      </c>
      <c r="J6454" s="1" t="s">
        <v>531</v>
      </c>
      <c r="L6454" s="12" t="str">
        <f t="shared" si="705"/>
        <v>SCGMtlCZ082014</v>
      </c>
      <c r="M6454" t="s">
        <v>1524</v>
      </c>
      <c r="N6454" s="1">
        <v>2014</v>
      </c>
      <c r="O6454" s="19">
        <v>0.23630000000000001</v>
      </c>
      <c r="P6454" t="str">
        <f t="shared" si="706"/>
        <v>14</v>
      </c>
    </row>
    <row r="6455" spans="2:16" x14ac:dyDescent="0.25">
      <c r="B6455" t="s">
        <v>502</v>
      </c>
      <c r="C6455" t="str">
        <f t="shared" si="700"/>
        <v>SCGMtlCZ09</v>
      </c>
      <c r="D6455" s="1" t="s">
        <v>506</v>
      </c>
      <c r="E6455" s="1" t="str">
        <f t="shared" si="701"/>
        <v>SCG</v>
      </c>
      <c r="F6455" s="1" t="str">
        <f t="shared" si="702"/>
        <v>SCG</v>
      </c>
      <c r="G6455" s="1" t="str">
        <f t="shared" si="703"/>
        <v>Mtl</v>
      </c>
      <c r="H6455" s="1" t="s">
        <v>530</v>
      </c>
      <c r="I6455" s="1" t="str">
        <f t="shared" si="704"/>
        <v>CZ09</v>
      </c>
      <c r="J6455" s="1" t="s">
        <v>531</v>
      </c>
      <c r="L6455" s="12" t="str">
        <f t="shared" si="705"/>
        <v>SCGMtlCZ091975</v>
      </c>
      <c r="M6455" t="s">
        <v>1525</v>
      </c>
      <c r="N6455" s="1">
        <v>1975</v>
      </c>
      <c r="O6455" s="19">
        <v>8.181750000000001</v>
      </c>
      <c r="P6455" t="str">
        <f t="shared" si="706"/>
        <v>75</v>
      </c>
    </row>
    <row r="6456" spans="2:16" x14ac:dyDescent="0.25">
      <c r="B6456" t="s">
        <v>502</v>
      </c>
      <c r="C6456" t="str">
        <f t="shared" si="700"/>
        <v>SCGMtlCZ09</v>
      </c>
      <c r="D6456" s="1" t="s">
        <v>506</v>
      </c>
      <c r="E6456" s="1" t="str">
        <f t="shared" si="701"/>
        <v>SCG</v>
      </c>
      <c r="F6456" s="1" t="str">
        <f t="shared" si="702"/>
        <v>SCG</v>
      </c>
      <c r="G6456" s="1" t="str">
        <f t="shared" si="703"/>
        <v>Mtl</v>
      </c>
      <c r="H6456" s="1" t="s">
        <v>530</v>
      </c>
      <c r="I6456" s="1" t="str">
        <f t="shared" si="704"/>
        <v>CZ09</v>
      </c>
      <c r="J6456" s="1" t="s">
        <v>531</v>
      </c>
      <c r="L6456" s="12" t="str">
        <f t="shared" si="705"/>
        <v>SCGMtlCZ091985</v>
      </c>
      <c r="M6456" t="s">
        <v>1525</v>
      </c>
      <c r="N6456" s="1">
        <v>1985</v>
      </c>
      <c r="O6456" s="19">
        <v>8.2722499999999997</v>
      </c>
      <c r="P6456" t="str">
        <f t="shared" si="706"/>
        <v>85</v>
      </c>
    </row>
    <row r="6457" spans="2:16" x14ac:dyDescent="0.25">
      <c r="B6457" t="s">
        <v>502</v>
      </c>
      <c r="C6457" t="str">
        <f t="shared" si="700"/>
        <v>SCGMtlCZ09</v>
      </c>
      <c r="D6457" s="1" t="s">
        <v>506</v>
      </c>
      <c r="E6457" s="1" t="str">
        <f t="shared" si="701"/>
        <v>SCG</v>
      </c>
      <c r="F6457" s="1" t="str">
        <f t="shared" si="702"/>
        <v>SCG</v>
      </c>
      <c r="G6457" s="1" t="str">
        <f t="shared" si="703"/>
        <v>Mtl</v>
      </c>
      <c r="H6457" s="1" t="s">
        <v>530</v>
      </c>
      <c r="I6457" s="1" t="str">
        <f t="shared" si="704"/>
        <v>CZ09</v>
      </c>
      <c r="J6457" s="1" t="s">
        <v>531</v>
      </c>
      <c r="L6457" s="12" t="str">
        <f t="shared" si="705"/>
        <v>SCGMtlCZ091996</v>
      </c>
      <c r="M6457" t="s">
        <v>1525</v>
      </c>
      <c r="N6457" s="1">
        <v>1996</v>
      </c>
      <c r="O6457" s="19">
        <v>2.4261499999999998</v>
      </c>
      <c r="P6457" t="str">
        <f t="shared" si="706"/>
        <v>96</v>
      </c>
    </row>
    <row r="6458" spans="2:16" x14ac:dyDescent="0.25">
      <c r="B6458" t="s">
        <v>502</v>
      </c>
      <c r="C6458" t="str">
        <f t="shared" si="700"/>
        <v>SCGMtlCZ09</v>
      </c>
      <c r="D6458" s="1" t="s">
        <v>506</v>
      </c>
      <c r="E6458" s="1" t="str">
        <f t="shared" si="701"/>
        <v>SCG</v>
      </c>
      <c r="F6458" s="1" t="str">
        <f t="shared" si="702"/>
        <v>SCG</v>
      </c>
      <c r="G6458" s="1" t="str">
        <f t="shared" si="703"/>
        <v>Mtl</v>
      </c>
      <c r="H6458" s="1" t="s">
        <v>530</v>
      </c>
      <c r="I6458" s="1" t="str">
        <f t="shared" si="704"/>
        <v>CZ09</v>
      </c>
      <c r="J6458" s="1" t="s">
        <v>531</v>
      </c>
      <c r="L6458" s="12" t="str">
        <f t="shared" si="705"/>
        <v>SCGMtlCZ092003</v>
      </c>
      <c r="M6458" t="s">
        <v>1525</v>
      </c>
      <c r="N6458" s="1">
        <v>2003</v>
      </c>
      <c r="O6458" s="19">
        <v>1.03895</v>
      </c>
      <c r="P6458" t="str">
        <f t="shared" si="706"/>
        <v>03</v>
      </c>
    </row>
    <row r="6459" spans="2:16" x14ac:dyDescent="0.25">
      <c r="B6459" t="s">
        <v>502</v>
      </c>
      <c r="C6459" t="str">
        <f t="shared" si="700"/>
        <v>SCGMtlCZ09</v>
      </c>
      <c r="D6459" s="1" t="s">
        <v>506</v>
      </c>
      <c r="E6459" s="1" t="str">
        <f t="shared" si="701"/>
        <v>SCG</v>
      </c>
      <c r="F6459" s="1" t="str">
        <f t="shared" si="702"/>
        <v>SCG</v>
      </c>
      <c r="G6459" s="1" t="str">
        <f t="shared" si="703"/>
        <v>Mtl</v>
      </c>
      <c r="H6459" s="1" t="s">
        <v>530</v>
      </c>
      <c r="I6459" s="1" t="str">
        <f t="shared" si="704"/>
        <v>CZ09</v>
      </c>
      <c r="J6459" s="1" t="s">
        <v>531</v>
      </c>
      <c r="L6459" s="12" t="str">
        <f t="shared" si="705"/>
        <v>SCGMtlCZ092007</v>
      </c>
      <c r="M6459" t="s">
        <v>1525</v>
      </c>
      <c r="N6459" s="1">
        <v>2007</v>
      </c>
      <c r="O6459" s="19">
        <v>0.8607499999999999</v>
      </c>
      <c r="P6459" t="str">
        <f t="shared" si="706"/>
        <v>07</v>
      </c>
    </row>
    <row r="6460" spans="2:16" x14ac:dyDescent="0.25">
      <c r="B6460" t="s">
        <v>502</v>
      </c>
      <c r="C6460" t="str">
        <f t="shared" si="700"/>
        <v>SCGMtlCZ09</v>
      </c>
      <c r="D6460" s="1" t="s">
        <v>506</v>
      </c>
      <c r="E6460" s="1" t="str">
        <f t="shared" si="701"/>
        <v>SCG</v>
      </c>
      <c r="F6460" s="1" t="str">
        <f t="shared" si="702"/>
        <v>SCG</v>
      </c>
      <c r="G6460" s="1" t="str">
        <f t="shared" si="703"/>
        <v>Mtl</v>
      </c>
      <c r="H6460" s="1" t="s">
        <v>530</v>
      </c>
      <c r="I6460" s="1" t="str">
        <f t="shared" si="704"/>
        <v>CZ09</v>
      </c>
      <c r="J6460" s="1" t="s">
        <v>531</v>
      </c>
      <c r="L6460" s="12" t="str">
        <f t="shared" si="705"/>
        <v>SCGMtlCZ092011</v>
      </c>
      <c r="M6460" t="s">
        <v>1525</v>
      </c>
      <c r="N6460" s="1">
        <v>2011</v>
      </c>
      <c r="O6460" s="19">
        <v>0.8607499999999999</v>
      </c>
      <c r="P6460" t="str">
        <f t="shared" si="706"/>
        <v>11</v>
      </c>
    </row>
    <row r="6461" spans="2:16" x14ac:dyDescent="0.25">
      <c r="B6461" t="s">
        <v>502</v>
      </c>
      <c r="C6461" t="str">
        <f t="shared" si="700"/>
        <v>SCGMtlCZ09</v>
      </c>
      <c r="D6461" s="1" t="s">
        <v>506</v>
      </c>
      <c r="E6461" s="1" t="str">
        <f t="shared" si="701"/>
        <v>SCG</v>
      </c>
      <c r="F6461" s="1" t="str">
        <f t="shared" si="702"/>
        <v>SCG</v>
      </c>
      <c r="G6461" s="1" t="str">
        <f t="shared" si="703"/>
        <v>Mtl</v>
      </c>
      <c r="H6461" s="1" t="s">
        <v>530</v>
      </c>
      <c r="I6461" s="1" t="str">
        <f t="shared" si="704"/>
        <v>CZ09</v>
      </c>
      <c r="J6461" s="1" t="s">
        <v>531</v>
      </c>
      <c r="L6461" s="12" t="str">
        <f t="shared" si="705"/>
        <v>SCGMtlCZ092014</v>
      </c>
      <c r="M6461" t="s">
        <v>1525</v>
      </c>
      <c r="N6461" s="1">
        <v>2014</v>
      </c>
      <c r="O6461" s="19">
        <v>0.43037499999999995</v>
      </c>
      <c r="P6461" t="str">
        <f t="shared" si="706"/>
        <v>14</v>
      </c>
    </row>
    <row r="6462" spans="2:16" x14ac:dyDescent="0.25">
      <c r="B6462" t="s">
        <v>502</v>
      </c>
      <c r="C6462" t="str">
        <f t="shared" si="700"/>
        <v>SCGMtlCZ10</v>
      </c>
      <c r="D6462" s="1" t="s">
        <v>506</v>
      </c>
      <c r="E6462" s="1" t="str">
        <f t="shared" si="701"/>
        <v>SCG</v>
      </c>
      <c r="F6462" s="1" t="str">
        <f t="shared" si="702"/>
        <v>SCG</v>
      </c>
      <c r="G6462" s="1" t="str">
        <f t="shared" si="703"/>
        <v>Mtl</v>
      </c>
      <c r="H6462" s="1" t="s">
        <v>530</v>
      </c>
      <c r="I6462" s="1" t="str">
        <f t="shared" si="704"/>
        <v>CZ10</v>
      </c>
      <c r="J6462" s="1" t="s">
        <v>531</v>
      </c>
      <c r="L6462" s="12" t="str">
        <f t="shared" si="705"/>
        <v>SCGMtlCZ101975</v>
      </c>
      <c r="M6462" t="s">
        <v>1526</v>
      </c>
      <c r="N6462" s="1">
        <v>1975</v>
      </c>
      <c r="O6462" s="19">
        <v>0.48420000000000002</v>
      </c>
      <c r="P6462" t="str">
        <f t="shared" si="706"/>
        <v>75</v>
      </c>
    </row>
    <row r="6463" spans="2:16" x14ac:dyDescent="0.25">
      <c r="B6463" t="s">
        <v>502</v>
      </c>
      <c r="C6463" t="str">
        <f t="shared" si="700"/>
        <v>SCGMtlCZ10</v>
      </c>
      <c r="D6463" s="1" t="s">
        <v>506</v>
      </c>
      <c r="E6463" s="1" t="str">
        <f t="shared" si="701"/>
        <v>SCG</v>
      </c>
      <c r="F6463" s="1" t="str">
        <f t="shared" si="702"/>
        <v>SCG</v>
      </c>
      <c r="G6463" s="1" t="str">
        <f t="shared" si="703"/>
        <v>Mtl</v>
      </c>
      <c r="H6463" s="1" t="s">
        <v>530</v>
      </c>
      <c r="I6463" s="1" t="str">
        <f t="shared" si="704"/>
        <v>CZ10</v>
      </c>
      <c r="J6463" s="1" t="s">
        <v>531</v>
      </c>
      <c r="L6463" s="12" t="str">
        <f t="shared" si="705"/>
        <v>SCGMtlCZ101985</v>
      </c>
      <c r="M6463" t="s">
        <v>1526</v>
      </c>
      <c r="N6463" s="1">
        <v>1985</v>
      </c>
      <c r="O6463" s="19">
        <v>1.4413</v>
      </c>
      <c r="P6463" t="str">
        <f t="shared" si="706"/>
        <v>85</v>
      </c>
    </row>
    <row r="6464" spans="2:16" x14ac:dyDescent="0.25">
      <c r="B6464" t="s">
        <v>502</v>
      </c>
      <c r="C6464" t="str">
        <f t="shared" si="700"/>
        <v>SCGMtlCZ10</v>
      </c>
      <c r="D6464" s="1" t="s">
        <v>506</v>
      </c>
      <c r="E6464" s="1" t="str">
        <f t="shared" si="701"/>
        <v>SCG</v>
      </c>
      <c r="F6464" s="1" t="str">
        <f t="shared" si="702"/>
        <v>SCG</v>
      </c>
      <c r="G6464" s="1" t="str">
        <f t="shared" si="703"/>
        <v>Mtl</v>
      </c>
      <c r="H6464" s="1" t="s">
        <v>530</v>
      </c>
      <c r="I6464" s="1" t="str">
        <f t="shared" si="704"/>
        <v>CZ10</v>
      </c>
      <c r="J6464" s="1" t="s">
        <v>531</v>
      </c>
      <c r="L6464" s="12" t="str">
        <f t="shared" si="705"/>
        <v>SCGMtlCZ101996</v>
      </c>
      <c r="M6464" t="s">
        <v>1526</v>
      </c>
      <c r="N6464" s="1">
        <v>1996</v>
      </c>
      <c r="O6464" s="19">
        <v>0.24965000000000001</v>
      </c>
      <c r="P6464" t="str">
        <f t="shared" si="706"/>
        <v>96</v>
      </c>
    </row>
    <row r="6465" spans="2:16" x14ac:dyDescent="0.25">
      <c r="B6465" t="s">
        <v>502</v>
      </c>
      <c r="C6465" t="str">
        <f t="shared" si="700"/>
        <v>SCGMtlCZ10</v>
      </c>
      <c r="D6465" s="1" t="s">
        <v>506</v>
      </c>
      <c r="E6465" s="1" t="str">
        <f t="shared" si="701"/>
        <v>SCG</v>
      </c>
      <c r="F6465" s="1" t="str">
        <f t="shared" si="702"/>
        <v>SCG</v>
      </c>
      <c r="G6465" s="1" t="str">
        <f t="shared" si="703"/>
        <v>Mtl</v>
      </c>
      <c r="H6465" s="1" t="s">
        <v>530</v>
      </c>
      <c r="I6465" s="1" t="str">
        <f t="shared" si="704"/>
        <v>CZ10</v>
      </c>
      <c r="J6465" s="1" t="s">
        <v>531</v>
      </c>
      <c r="L6465" s="12" t="str">
        <f t="shared" si="705"/>
        <v>SCGMtlCZ102003</v>
      </c>
      <c r="M6465" t="s">
        <v>1526</v>
      </c>
      <c r="N6465" s="1">
        <v>2003</v>
      </c>
      <c r="O6465" s="19">
        <v>0.39445000000000002</v>
      </c>
      <c r="P6465" t="str">
        <f t="shared" si="706"/>
        <v>03</v>
      </c>
    </row>
    <row r="6466" spans="2:16" x14ac:dyDescent="0.25">
      <c r="B6466" t="s">
        <v>502</v>
      </c>
      <c r="C6466" t="str">
        <f t="shared" si="700"/>
        <v>SCGMtlCZ10</v>
      </c>
      <c r="D6466" s="1" t="s">
        <v>506</v>
      </c>
      <c r="E6466" s="1" t="str">
        <f t="shared" si="701"/>
        <v>SCG</v>
      </c>
      <c r="F6466" s="1" t="str">
        <f t="shared" si="702"/>
        <v>SCG</v>
      </c>
      <c r="G6466" s="1" t="str">
        <f t="shared" si="703"/>
        <v>Mtl</v>
      </c>
      <c r="H6466" s="1" t="s">
        <v>530</v>
      </c>
      <c r="I6466" s="1" t="str">
        <f t="shared" si="704"/>
        <v>CZ10</v>
      </c>
      <c r="J6466" s="1" t="s">
        <v>531</v>
      </c>
      <c r="L6466" s="12" t="str">
        <f t="shared" si="705"/>
        <v>SCGMtlCZ102007</v>
      </c>
      <c r="M6466" t="s">
        <v>1526</v>
      </c>
      <c r="N6466" s="1">
        <v>2007</v>
      </c>
      <c r="O6466" s="19">
        <v>0.21475</v>
      </c>
      <c r="P6466" t="str">
        <f t="shared" si="706"/>
        <v>07</v>
      </c>
    </row>
    <row r="6467" spans="2:16" x14ac:dyDescent="0.25">
      <c r="B6467" t="s">
        <v>502</v>
      </c>
      <c r="C6467" t="str">
        <f t="shared" si="700"/>
        <v>SCGMtlCZ10</v>
      </c>
      <c r="D6467" s="1" t="s">
        <v>506</v>
      </c>
      <c r="E6467" s="1" t="str">
        <f t="shared" si="701"/>
        <v>SCG</v>
      </c>
      <c r="F6467" s="1" t="str">
        <f t="shared" si="702"/>
        <v>SCG</v>
      </c>
      <c r="G6467" s="1" t="str">
        <f t="shared" si="703"/>
        <v>Mtl</v>
      </c>
      <c r="H6467" s="1" t="s">
        <v>530</v>
      </c>
      <c r="I6467" s="1" t="str">
        <f t="shared" si="704"/>
        <v>CZ10</v>
      </c>
      <c r="J6467" s="1" t="s">
        <v>531</v>
      </c>
      <c r="L6467" s="12" t="str">
        <f t="shared" si="705"/>
        <v>SCGMtlCZ102011</v>
      </c>
      <c r="M6467" t="s">
        <v>1526</v>
      </c>
      <c r="N6467" s="1">
        <v>2011</v>
      </c>
      <c r="O6467" s="19">
        <v>0.21475</v>
      </c>
      <c r="P6467" t="str">
        <f t="shared" si="706"/>
        <v>11</v>
      </c>
    </row>
    <row r="6468" spans="2:16" x14ac:dyDescent="0.25">
      <c r="B6468" t="s">
        <v>502</v>
      </c>
      <c r="C6468" t="str">
        <f t="shared" si="700"/>
        <v>SCGMtlCZ10</v>
      </c>
      <c r="D6468" s="1" t="s">
        <v>506</v>
      </c>
      <c r="E6468" s="1" t="str">
        <f t="shared" si="701"/>
        <v>SCG</v>
      </c>
      <c r="F6468" s="1" t="str">
        <f t="shared" si="702"/>
        <v>SCG</v>
      </c>
      <c r="G6468" s="1" t="str">
        <f t="shared" si="703"/>
        <v>Mtl</v>
      </c>
      <c r="H6468" s="1" t="s">
        <v>530</v>
      </c>
      <c r="I6468" s="1" t="str">
        <f t="shared" si="704"/>
        <v>CZ10</v>
      </c>
      <c r="J6468" s="1" t="s">
        <v>531</v>
      </c>
      <c r="L6468" s="12" t="str">
        <f t="shared" si="705"/>
        <v>SCGMtlCZ102014</v>
      </c>
      <c r="M6468" t="s">
        <v>1526</v>
      </c>
      <c r="N6468" s="1">
        <v>2014</v>
      </c>
      <c r="O6468" s="19">
        <v>0.107375</v>
      </c>
      <c r="P6468" t="str">
        <f t="shared" si="706"/>
        <v>14</v>
      </c>
    </row>
    <row r="6469" spans="2:16" x14ac:dyDescent="0.25">
      <c r="B6469" t="s">
        <v>502</v>
      </c>
      <c r="C6469" t="str">
        <f t="shared" si="700"/>
        <v>SCGMtlCZ11</v>
      </c>
      <c r="D6469" s="1" t="s">
        <v>506</v>
      </c>
      <c r="E6469" s="1" t="str">
        <f t="shared" si="701"/>
        <v>SCG</v>
      </c>
      <c r="F6469" s="1" t="str">
        <f t="shared" si="702"/>
        <v>SCG</v>
      </c>
      <c r="G6469" s="1" t="str">
        <f t="shared" si="703"/>
        <v>Mtl</v>
      </c>
      <c r="H6469" s="1" t="s">
        <v>530</v>
      </c>
      <c r="I6469" s="1" t="str">
        <f t="shared" si="704"/>
        <v>CZ11</v>
      </c>
      <c r="J6469" s="1" t="s">
        <v>531</v>
      </c>
      <c r="L6469" s="12" t="str">
        <f t="shared" si="705"/>
        <v>SCGMtlCZ111975</v>
      </c>
      <c r="M6469" t="s">
        <v>1527</v>
      </c>
      <c r="N6469" s="1">
        <v>1975</v>
      </c>
      <c r="O6469" s="19">
        <v>0</v>
      </c>
      <c r="P6469" t="str">
        <f t="shared" si="706"/>
        <v>75</v>
      </c>
    </row>
    <row r="6470" spans="2:16" x14ac:dyDescent="0.25">
      <c r="B6470" t="s">
        <v>502</v>
      </c>
      <c r="C6470" t="str">
        <f t="shared" si="700"/>
        <v>SCGMtlCZ11</v>
      </c>
      <c r="D6470" s="1" t="s">
        <v>506</v>
      </c>
      <c r="E6470" s="1" t="str">
        <f t="shared" si="701"/>
        <v>SCG</v>
      </c>
      <c r="F6470" s="1" t="str">
        <f t="shared" si="702"/>
        <v>SCG</v>
      </c>
      <c r="G6470" s="1" t="str">
        <f t="shared" si="703"/>
        <v>Mtl</v>
      </c>
      <c r="H6470" s="1" t="s">
        <v>530</v>
      </c>
      <c r="I6470" s="1" t="str">
        <f t="shared" si="704"/>
        <v>CZ11</v>
      </c>
      <c r="J6470" s="1" t="s">
        <v>531</v>
      </c>
      <c r="L6470" s="12" t="str">
        <f t="shared" si="705"/>
        <v>SCGMtlCZ111985</v>
      </c>
      <c r="M6470" t="s">
        <v>1527</v>
      </c>
      <c r="N6470" s="1">
        <v>1985</v>
      </c>
      <c r="O6470" s="19">
        <v>0</v>
      </c>
      <c r="P6470" t="str">
        <f t="shared" si="706"/>
        <v>85</v>
      </c>
    </row>
    <row r="6471" spans="2:16" x14ac:dyDescent="0.25">
      <c r="B6471" t="s">
        <v>502</v>
      </c>
      <c r="C6471" t="str">
        <f t="shared" si="700"/>
        <v>SCGMtlCZ11</v>
      </c>
      <c r="D6471" s="1" t="s">
        <v>506</v>
      </c>
      <c r="E6471" s="1" t="str">
        <f t="shared" si="701"/>
        <v>SCG</v>
      </c>
      <c r="F6471" s="1" t="str">
        <f t="shared" si="702"/>
        <v>SCG</v>
      </c>
      <c r="G6471" s="1" t="str">
        <f t="shared" si="703"/>
        <v>Mtl</v>
      </c>
      <c r="H6471" s="1" t="s">
        <v>530</v>
      </c>
      <c r="I6471" s="1" t="str">
        <f t="shared" si="704"/>
        <v>CZ11</v>
      </c>
      <c r="J6471" s="1" t="s">
        <v>531</v>
      </c>
      <c r="L6471" s="12" t="str">
        <f t="shared" si="705"/>
        <v>SCGMtlCZ111996</v>
      </c>
      <c r="M6471" t="s">
        <v>1527</v>
      </c>
      <c r="N6471" s="1">
        <v>1996</v>
      </c>
      <c r="O6471" s="19">
        <v>0</v>
      </c>
      <c r="P6471" t="str">
        <f t="shared" si="706"/>
        <v>96</v>
      </c>
    </row>
    <row r="6472" spans="2:16" x14ac:dyDescent="0.25">
      <c r="B6472" t="s">
        <v>502</v>
      </c>
      <c r="C6472" t="str">
        <f t="shared" si="700"/>
        <v>SCGMtlCZ11</v>
      </c>
      <c r="D6472" s="1" t="s">
        <v>506</v>
      </c>
      <c r="E6472" s="1" t="str">
        <f t="shared" si="701"/>
        <v>SCG</v>
      </c>
      <c r="F6472" s="1" t="str">
        <f t="shared" si="702"/>
        <v>SCG</v>
      </c>
      <c r="G6472" s="1" t="str">
        <f t="shared" si="703"/>
        <v>Mtl</v>
      </c>
      <c r="H6472" s="1" t="s">
        <v>530</v>
      </c>
      <c r="I6472" s="1" t="str">
        <f t="shared" si="704"/>
        <v>CZ11</v>
      </c>
      <c r="J6472" s="1" t="s">
        <v>531</v>
      </c>
      <c r="L6472" s="12" t="str">
        <f t="shared" si="705"/>
        <v>SCGMtlCZ112003</v>
      </c>
      <c r="M6472" t="s">
        <v>1527</v>
      </c>
      <c r="N6472" s="1">
        <v>2003</v>
      </c>
      <c r="O6472" s="19">
        <v>0</v>
      </c>
      <c r="P6472" t="str">
        <f t="shared" si="706"/>
        <v>03</v>
      </c>
    </row>
    <row r="6473" spans="2:16" x14ac:dyDescent="0.25">
      <c r="B6473" t="s">
        <v>502</v>
      </c>
      <c r="C6473" t="str">
        <f t="shared" si="700"/>
        <v>SCGMtlCZ11</v>
      </c>
      <c r="D6473" s="1" t="s">
        <v>506</v>
      </c>
      <c r="E6473" s="1" t="str">
        <f t="shared" si="701"/>
        <v>SCG</v>
      </c>
      <c r="F6473" s="1" t="str">
        <f t="shared" si="702"/>
        <v>SCG</v>
      </c>
      <c r="G6473" s="1" t="str">
        <f t="shared" si="703"/>
        <v>Mtl</v>
      </c>
      <c r="H6473" s="1" t="s">
        <v>530</v>
      </c>
      <c r="I6473" s="1" t="str">
        <f t="shared" si="704"/>
        <v>CZ11</v>
      </c>
      <c r="J6473" s="1" t="s">
        <v>531</v>
      </c>
      <c r="L6473" s="12" t="str">
        <f t="shared" si="705"/>
        <v>SCGMtlCZ112007</v>
      </c>
      <c r="M6473" t="s">
        <v>1527</v>
      </c>
      <c r="N6473" s="1">
        <v>2007</v>
      </c>
      <c r="O6473" s="19">
        <v>0</v>
      </c>
      <c r="P6473" t="str">
        <f t="shared" si="706"/>
        <v>07</v>
      </c>
    </row>
    <row r="6474" spans="2:16" x14ac:dyDescent="0.25">
      <c r="B6474" t="s">
        <v>502</v>
      </c>
      <c r="C6474" t="str">
        <f t="shared" si="700"/>
        <v>SCGMtlCZ11</v>
      </c>
      <c r="D6474" s="1" t="s">
        <v>506</v>
      </c>
      <c r="E6474" s="1" t="str">
        <f t="shared" si="701"/>
        <v>SCG</v>
      </c>
      <c r="F6474" s="1" t="str">
        <f t="shared" si="702"/>
        <v>SCG</v>
      </c>
      <c r="G6474" s="1" t="str">
        <f t="shared" si="703"/>
        <v>Mtl</v>
      </c>
      <c r="H6474" s="1" t="s">
        <v>530</v>
      </c>
      <c r="I6474" s="1" t="str">
        <f t="shared" si="704"/>
        <v>CZ11</v>
      </c>
      <c r="J6474" s="1" t="s">
        <v>531</v>
      </c>
      <c r="L6474" s="12" t="str">
        <f t="shared" si="705"/>
        <v>SCGMtlCZ112011</v>
      </c>
      <c r="M6474" t="s">
        <v>1527</v>
      </c>
      <c r="N6474" s="1">
        <v>2011</v>
      </c>
      <c r="O6474" s="19">
        <v>0</v>
      </c>
      <c r="P6474" t="str">
        <f t="shared" si="706"/>
        <v>11</v>
      </c>
    </row>
    <row r="6475" spans="2:16" x14ac:dyDescent="0.25">
      <c r="B6475" t="s">
        <v>502</v>
      </c>
      <c r="C6475" t="str">
        <f t="shared" si="700"/>
        <v>SCGMtlCZ11</v>
      </c>
      <c r="D6475" s="1" t="s">
        <v>506</v>
      </c>
      <c r="E6475" s="1" t="str">
        <f t="shared" si="701"/>
        <v>SCG</v>
      </c>
      <c r="F6475" s="1" t="str">
        <f t="shared" si="702"/>
        <v>SCG</v>
      </c>
      <c r="G6475" s="1" t="str">
        <f t="shared" si="703"/>
        <v>Mtl</v>
      </c>
      <c r="H6475" s="1" t="s">
        <v>530</v>
      </c>
      <c r="I6475" s="1" t="str">
        <f t="shared" si="704"/>
        <v>CZ11</v>
      </c>
      <c r="J6475" s="1" t="s">
        <v>531</v>
      </c>
      <c r="L6475" s="12" t="str">
        <f t="shared" si="705"/>
        <v>SCGMtlCZ112014</v>
      </c>
      <c r="M6475" t="s">
        <v>1527</v>
      </c>
      <c r="N6475" s="1">
        <v>2014</v>
      </c>
      <c r="O6475" s="19">
        <v>0</v>
      </c>
      <c r="P6475" t="str">
        <f t="shared" si="706"/>
        <v>14</v>
      </c>
    </row>
    <row r="6476" spans="2:16" x14ac:dyDescent="0.25">
      <c r="B6476" t="s">
        <v>502</v>
      </c>
      <c r="C6476" t="str">
        <f t="shared" si="700"/>
        <v>SCGMtlCZ12</v>
      </c>
      <c r="D6476" s="1" t="s">
        <v>506</v>
      </c>
      <c r="E6476" s="1" t="str">
        <f t="shared" si="701"/>
        <v>SCG</v>
      </c>
      <c r="F6476" s="1" t="str">
        <f t="shared" si="702"/>
        <v>SCG</v>
      </c>
      <c r="G6476" s="1" t="str">
        <f t="shared" si="703"/>
        <v>Mtl</v>
      </c>
      <c r="H6476" s="1" t="s">
        <v>530</v>
      </c>
      <c r="I6476" s="1" t="str">
        <f t="shared" si="704"/>
        <v>CZ12</v>
      </c>
      <c r="J6476" s="1" t="s">
        <v>531</v>
      </c>
      <c r="L6476" s="12" t="str">
        <f t="shared" si="705"/>
        <v>SCGMtlCZ121975</v>
      </c>
      <c r="M6476" t="s">
        <v>1528</v>
      </c>
      <c r="N6476" s="1">
        <v>1975</v>
      </c>
      <c r="O6476" s="19">
        <v>0</v>
      </c>
      <c r="P6476" t="str">
        <f t="shared" si="706"/>
        <v>75</v>
      </c>
    </row>
    <row r="6477" spans="2:16" x14ac:dyDescent="0.25">
      <c r="B6477" t="s">
        <v>502</v>
      </c>
      <c r="C6477" t="str">
        <f t="shared" si="700"/>
        <v>SCGMtlCZ12</v>
      </c>
      <c r="D6477" s="1" t="s">
        <v>506</v>
      </c>
      <c r="E6477" s="1" t="str">
        <f t="shared" si="701"/>
        <v>SCG</v>
      </c>
      <c r="F6477" s="1" t="str">
        <f t="shared" si="702"/>
        <v>SCG</v>
      </c>
      <c r="G6477" s="1" t="str">
        <f t="shared" si="703"/>
        <v>Mtl</v>
      </c>
      <c r="H6477" s="1" t="s">
        <v>530</v>
      </c>
      <c r="I6477" s="1" t="str">
        <f t="shared" si="704"/>
        <v>CZ12</v>
      </c>
      <c r="J6477" s="1" t="s">
        <v>531</v>
      </c>
      <c r="L6477" s="12" t="str">
        <f t="shared" si="705"/>
        <v>SCGMtlCZ121985</v>
      </c>
      <c r="M6477" t="s">
        <v>1528</v>
      </c>
      <c r="N6477" s="1">
        <v>1985</v>
      </c>
      <c r="O6477" s="19">
        <v>0</v>
      </c>
      <c r="P6477" t="str">
        <f t="shared" si="706"/>
        <v>85</v>
      </c>
    </row>
    <row r="6478" spans="2:16" x14ac:dyDescent="0.25">
      <c r="B6478" t="s">
        <v>502</v>
      </c>
      <c r="C6478" t="str">
        <f t="shared" si="700"/>
        <v>SCGMtlCZ12</v>
      </c>
      <c r="D6478" s="1" t="s">
        <v>506</v>
      </c>
      <c r="E6478" s="1" t="str">
        <f t="shared" si="701"/>
        <v>SCG</v>
      </c>
      <c r="F6478" s="1" t="str">
        <f t="shared" si="702"/>
        <v>SCG</v>
      </c>
      <c r="G6478" s="1" t="str">
        <f t="shared" si="703"/>
        <v>Mtl</v>
      </c>
      <c r="H6478" s="1" t="s">
        <v>530</v>
      </c>
      <c r="I6478" s="1" t="str">
        <f t="shared" si="704"/>
        <v>CZ12</v>
      </c>
      <c r="J6478" s="1" t="s">
        <v>531</v>
      </c>
      <c r="L6478" s="12" t="str">
        <f t="shared" si="705"/>
        <v>SCGMtlCZ121996</v>
      </c>
      <c r="M6478" t="s">
        <v>1528</v>
      </c>
      <c r="N6478" s="1">
        <v>1996</v>
      </c>
      <c r="O6478" s="19">
        <v>0</v>
      </c>
      <c r="P6478" t="str">
        <f t="shared" si="706"/>
        <v>96</v>
      </c>
    </row>
    <row r="6479" spans="2:16" x14ac:dyDescent="0.25">
      <c r="B6479" t="s">
        <v>502</v>
      </c>
      <c r="C6479" t="str">
        <f t="shared" si="700"/>
        <v>SCGMtlCZ12</v>
      </c>
      <c r="D6479" s="1" t="s">
        <v>506</v>
      </c>
      <c r="E6479" s="1" t="str">
        <f t="shared" si="701"/>
        <v>SCG</v>
      </c>
      <c r="F6479" s="1" t="str">
        <f t="shared" si="702"/>
        <v>SCG</v>
      </c>
      <c r="G6479" s="1" t="str">
        <f t="shared" si="703"/>
        <v>Mtl</v>
      </c>
      <c r="H6479" s="1" t="s">
        <v>530</v>
      </c>
      <c r="I6479" s="1" t="str">
        <f t="shared" si="704"/>
        <v>CZ12</v>
      </c>
      <c r="J6479" s="1" t="s">
        <v>531</v>
      </c>
      <c r="L6479" s="12" t="str">
        <f t="shared" si="705"/>
        <v>SCGMtlCZ122003</v>
      </c>
      <c r="M6479" t="s">
        <v>1528</v>
      </c>
      <c r="N6479" s="1">
        <v>2003</v>
      </c>
      <c r="O6479" s="19">
        <v>0</v>
      </c>
      <c r="P6479" t="str">
        <f t="shared" si="706"/>
        <v>03</v>
      </c>
    </row>
    <row r="6480" spans="2:16" x14ac:dyDescent="0.25">
      <c r="B6480" t="s">
        <v>502</v>
      </c>
      <c r="C6480" t="str">
        <f t="shared" ref="C6480:C6543" si="707">F6480&amp;G6480&amp;I6480</f>
        <v>SCGMtlCZ12</v>
      </c>
      <c r="D6480" s="1" t="s">
        <v>506</v>
      </c>
      <c r="E6480" s="1" t="str">
        <f t="shared" ref="E6480:E6543" si="708">+F6480</f>
        <v>SCG</v>
      </c>
      <c r="F6480" s="1" t="str">
        <f t="shared" ref="F6480:F6543" si="709">LEFT(M6480,3)</f>
        <v>SCG</v>
      </c>
      <c r="G6480" s="1" t="str">
        <f t="shared" ref="G6480:G6543" si="710">MID(M6480,4,3)</f>
        <v>Mtl</v>
      </c>
      <c r="H6480" s="1" t="s">
        <v>530</v>
      </c>
      <c r="I6480" s="1" t="str">
        <f t="shared" ref="I6480:I6543" si="711">RIGHT(M6480,4)</f>
        <v>CZ12</v>
      </c>
      <c r="J6480" s="1" t="s">
        <v>531</v>
      </c>
      <c r="L6480" s="12" t="str">
        <f t="shared" ref="L6480:L6543" si="712">C6480&amp;N6480</f>
        <v>SCGMtlCZ122007</v>
      </c>
      <c r="M6480" t="s">
        <v>1528</v>
      </c>
      <c r="N6480" s="1">
        <v>2007</v>
      </c>
      <c r="O6480" s="19">
        <v>0</v>
      </c>
      <c r="P6480" t="str">
        <f t="shared" ref="P6480:P6543" si="713">RIGHT(N6480,2)</f>
        <v>07</v>
      </c>
    </row>
    <row r="6481" spans="2:16" x14ac:dyDescent="0.25">
      <c r="B6481" t="s">
        <v>502</v>
      </c>
      <c r="C6481" t="str">
        <f t="shared" si="707"/>
        <v>SCGMtlCZ12</v>
      </c>
      <c r="D6481" s="1" t="s">
        <v>506</v>
      </c>
      <c r="E6481" s="1" t="str">
        <f t="shared" si="708"/>
        <v>SCG</v>
      </c>
      <c r="F6481" s="1" t="str">
        <f t="shared" si="709"/>
        <v>SCG</v>
      </c>
      <c r="G6481" s="1" t="str">
        <f t="shared" si="710"/>
        <v>Mtl</v>
      </c>
      <c r="H6481" s="1" t="s">
        <v>530</v>
      </c>
      <c r="I6481" s="1" t="str">
        <f t="shared" si="711"/>
        <v>CZ12</v>
      </c>
      <c r="J6481" s="1" t="s">
        <v>531</v>
      </c>
      <c r="L6481" s="12" t="str">
        <f t="shared" si="712"/>
        <v>SCGMtlCZ122011</v>
      </c>
      <c r="M6481" t="s">
        <v>1528</v>
      </c>
      <c r="N6481" s="1">
        <v>2011</v>
      </c>
      <c r="O6481" s="19">
        <v>0</v>
      </c>
      <c r="P6481" t="str">
        <f t="shared" si="713"/>
        <v>11</v>
      </c>
    </row>
    <row r="6482" spans="2:16" x14ac:dyDescent="0.25">
      <c r="B6482" t="s">
        <v>502</v>
      </c>
      <c r="C6482" t="str">
        <f t="shared" si="707"/>
        <v>SCGMtlCZ12</v>
      </c>
      <c r="D6482" s="1" t="s">
        <v>506</v>
      </c>
      <c r="E6482" s="1" t="str">
        <f t="shared" si="708"/>
        <v>SCG</v>
      </c>
      <c r="F6482" s="1" t="str">
        <f t="shared" si="709"/>
        <v>SCG</v>
      </c>
      <c r="G6482" s="1" t="str">
        <f t="shared" si="710"/>
        <v>Mtl</v>
      </c>
      <c r="H6482" s="1" t="s">
        <v>530</v>
      </c>
      <c r="I6482" s="1" t="str">
        <f t="shared" si="711"/>
        <v>CZ12</v>
      </c>
      <c r="J6482" s="1" t="s">
        <v>531</v>
      </c>
      <c r="L6482" s="12" t="str">
        <f t="shared" si="712"/>
        <v>SCGMtlCZ122014</v>
      </c>
      <c r="M6482" t="s">
        <v>1528</v>
      </c>
      <c r="N6482" s="1">
        <v>2014</v>
      </c>
      <c r="O6482" s="19">
        <v>0</v>
      </c>
      <c r="P6482" t="str">
        <f t="shared" si="713"/>
        <v>14</v>
      </c>
    </row>
    <row r="6483" spans="2:16" x14ac:dyDescent="0.25">
      <c r="B6483" t="s">
        <v>502</v>
      </c>
      <c r="C6483" t="str">
        <f t="shared" si="707"/>
        <v>SCGMtlCZ13</v>
      </c>
      <c r="D6483" s="1" t="s">
        <v>506</v>
      </c>
      <c r="E6483" s="1" t="str">
        <f t="shared" si="708"/>
        <v>SCG</v>
      </c>
      <c r="F6483" s="1" t="str">
        <f t="shared" si="709"/>
        <v>SCG</v>
      </c>
      <c r="G6483" s="1" t="str">
        <f t="shared" si="710"/>
        <v>Mtl</v>
      </c>
      <c r="H6483" s="1" t="s">
        <v>530</v>
      </c>
      <c r="I6483" s="1" t="str">
        <f t="shared" si="711"/>
        <v>CZ13</v>
      </c>
      <c r="J6483" s="1" t="s">
        <v>531</v>
      </c>
      <c r="L6483" s="12" t="str">
        <f t="shared" si="712"/>
        <v>SCGMtlCZ131975</v>
      </c>
      <c r="M6483" t="s">
        <v>1529</v>
      </c>
      <c r="N6483" s="1">
        <v>1975</v>
      </c>
      <c r="O6483" s="19">
        <v>0.1628</v>
      </c>
      <c r="P6483" t="str">
        <f t="shared" si="713"/>
        <v>75</v>
      </c>
    </row>
    <row r="6484" spans="2:16" x14ac:dyDescent="0.25">
      <c r="B6484" t="s">
        <v>502</v>
      </c>
      <c r="C6484" t="str">
        <f t="shared" si="707"/>
        <v>SCGMtlCZ13</v>
      </c>
      <c r="D6484" s="1" t="s">
        <v>506</v>
      </c>
      <c r="E6484" s="1" t="str">
        <f t="shared" si="708"/>
        <v>SCG</v>
      </c>
      <c r="F6484" s="1" t="str">
        <f t="shared" si="709"/>
        <v>SCG</v>
      </c>
      <c r="G6484" s="1" t="str">
        <f t="shared" si="710"/>
        <v>Mtl</v>
      </c>
      <c r="H6484" s="1" t="s">
        <v>530</v>
      </c>
      <c r="I6484" s="1" t="str">
        <f t="shared" si="711"/>
        <v>CZ13</v>
      </c>
      <c r="J6484" s="1" t="s">
        <v>531</v>
      </c>
      <c r="L6484" s="12" t="str">
        <f t="shared" si="712"/>
        <v>SCGMtlCZ131985</v>
      </c>
      <c r="M6484" t="s">
        <v>1529</v>
      </c>
      <c r="N6484" s="1">
        <v>1985</v>
      </c>
      <c r="O6484" s="19">
        <v>0.20949999999999999</v>
      </c>
      <c r="P6484" t="str">
        <f t="shared" si="713"/>
        <v>85</v>
      </c>
    </row>
    <row r="6485" spans="2:16" x14ac:dyDescent="0.25">
      <c r="B6485" t="s">
        <v>502</v>
      </c>
      <c r="C6485" t="str">
        <f t="shared" si="707"/>
        <v>SCGMtlCZ13</v>
      </c>
      <c r="D6485" s="1" t="s">
        <v>506</v>
      </c>
      <c r="E6485" s="1" t="str">
        <f t="shared" si="708"/>
        <v>SCG</v>
      </c>
      <c r="F6485" s="1" t="str">
        <f t="shared" si="709"/>
        <v>SCG</v>
      </c>
      <c r="G6485" s="1" t="str">
        <f t="shared" si="710"/>
        <v>Mtl</v>
      </c>
      <c r="H6485" s="1" t="s">
        <v>530</v>
      </c>
      <c r="I6485" s="1" t="str">
        <f t="shared" si="711"/>
        <v>CZ13</v>
      </c>
      <c r="J6485" s="1" t="s">
        <v>531</v>
      </c>
      <c r="L6485" s="12" t="str">
        <f t="shared" si="712"/>
        <v>SCGMtlCZ131996</v>
      </c>
      <c r="M6485" t="s">
        <v>1529</v>
      </c>
      <c r="N6485" s="1">
        <v>1996</v>
      </c>
      <c r="O6485" s="19">
        <v>0.10115</v>
      </c>
      <c r="P6485" t="str">
        <f t="shared" si="713"/>
        <v>96</v>
      </c>
    </row>
    <row r="6486" spans="2:16" x14ac:dyDescent="0.25">
      <c r="B6486" t="s">
        <v>502</v>
      </c>
      <c r="C6486" t="str">
        <f t="shared" si="707"/>
        <v>SCGMtlCZ13</v>
      </c>
      <c r="D6486" s="1" t="s">
        <v>506</v>
      </c>
      <c r="E6486" s="1" t="str">
        <f t="shared" si="708"/>
        <v>SCG</v>
      </c>
      <c r="F6486" s="1" t="str">
        <f t="shared" si="709"/>
        <v>SCG</v>
      </c>
      <c r="G6486" s="1" t="str">
        <f t="shared" si="710"/>
        <v>Mtl</v>
      </c>
      <c r="H6486" s="1" t="s">
        <v>530</v>
      </c>
      <c r="I6486" s="1" t="str">
        <f t="shared" si="711"/>
        <v>CZ13</v>
      </c>
      <c r="J6486" s="1" t="s">
        <v>531</v>
      </c>
      <c r="L6486" s="12" t="str">
        <f t="shared" si="712"/>
        <v>SCGMtlCZ132003</v>
      </c>
      <c r="M6486" t="s">
        <v>1529</v>
      </c>
      <c r="N6486" s="1">
        <v>2003</v>
      </c>
      <c r="O6486" s="19">
        <v>3.1300000000000001E-2</v>
      </c>
      <c r="P6486" t="str">
        <f t="shared" si="713"/>
        <v>03</v>
      </c>
    </row>
    <row r="6487" spans="2:16" x14ac:dyDescent="0.25">
      <c r="B6487" t="s">
        <v>502</v>
      </c>
      <c r="C6487" t="str">
        <f t="shared" si="707"/>
        <v>SCGMtlCZ13</v>
      </c>
      <c r="D6487" s="1" t="s">
        <v>506</v>
      </c>
      <c r="E6487" s="1" t="str">
        <f t="shared" si="708"/>
        <v>SCG</v>
      </c>
      <c r="F6487" s="1" t="str">
        <f t="shared" si="709"/>
        <v>SCG</v>
      </c>
      <c r="G6487" s="1" t="str">
        <f t="shared" si="710"/>
        <v>Mtl</v>
      </c>
      <c r="H6487" s="1" t="s">
        <v>530</v>
      </c>
      <c r="I6487" s="1" t="str">
        <f t="shared" si="711"/>
        <v>CZ13</v>
      </c>
      <c r="J6487" s="1" t="s">
        <v>531</v>
      </c>
      <c r="L6487" s="12" t="str">
        <f t="shared" si="712"/>
        <v>SCGMtlCZ132007</v>
      </c>
      <c r="M6487" t="s">
        <v>1529</v>
      </c>
      <c r="N6487" s="1">
        <v>2007</v>
      </c>
      <c r="O6487" s="19">
        <v>2.9749999999999999E-2</v>
      </c>
      <c r="P6487" t="str">
        <f t="shared" si="713"/>
        <v>07</v>
      </c>
    </row>
    <row r="6488" spans="2:16" x14ac:dyDescent="0.25">
      <c r="B6488" t="s">
        <v>502</v>
      </c>
      <c r="C6488" t="str">
        <f t="shared" si="707"/>
        <v>SCGMtlCZ13</v>
      </c>
      <c r="D6488" s="1" t="s">
        <v>506</v>
      </c>
      <c r="E6488" s="1" t="str">
        <f t="shared" si="708"/>
        <v>SCG</v>
      </c>
      <c r="F6488" s="1" t="str">
        <f t="shared" si="709"/>
        <v>SCG</v>
      </c>
      <c r="G6488" s="1" t="str">
        <f t="shared" si="710"/>
        <v>Mtl</v>
      </c>
      <c r="H6488" s="1" t="s">
        <v>530</v>
      </c>
      <c r="I6488" s="1" t="str">
        <f t="shared" si="711"/>
        <v>CZ13</v>
      </c>
      <c r="J6488" s="1" t="s">
        <v>531</v>
      </c>
      <c r="L6488" s="12" t="str">
        <f t="shared" si="712"/>
        <v>SCGMtlCZ132011</v>
      </c>
      <c r="M6488" t="s">
        <v>1529</v>
      </c>
      <c r="N6488" s="1">
        <v>2011</v>
      </c>
      <c r="O6488" s="19">
        <v>2.9749999999999999E-2</v>
      </c>
      <c r="P6488" t="str">
        <f t="shared" si="713"/>
        <v>11</v>
      </c>
    </row>
    <row r="6489" spans="2:16" x14ac:dyDescent="0.25">
      <c r="B6489" t="s">
        <v>502</v>
      </c>
      <c r="C6489" t="str">
        <f t="shared" si="707"/>
        <v>SCGMtlCZ13</v>
      </c>
      <c r="D6489" s="1" t="s">
        <v>506</v>
      </c>
      <c r="E6489" s="1" t="str">
        <f t="shared" si="708"/>
        <v>SCG</v>
      </c>
      <c r="F6489" s="1" t="str">
        <f t="shared" si="709"/>
        <v>SCG</v>
      </c>
      <c r="G6489" s="1" t="str">
        <f t="shared" si="710"/>
        <v>Mtl</v>
      </c>
      <c r="H6489" s="1" t="s">
        <v>530</v>
      </c>
      <c r="I6489" s="1" t="str">
        <f t="shared" si="711"/>
        <v>CZ13</v>
      </c>
      <c r="J6489" s="1" t="s">
        <v>531</v>
      </c>
      <c r="L6489" s="12" t="str">
        <f t="shared" si="712"/>
        <v>SCGMtlCZ132014</v>
      </c>
      <c r="M6489" t="s">
        <v>1529</v>
      </c>
      <c r="N6489" s="1">
        <v>2014</v>
      </c>
      <c r="O6489" s="19">
        <v>1.4874999999999999E-2</v>
      </c>
      <c r="P6489" t="str">
        <f t="shared" si="713"/>
        <v>14</v>
      </c>
    </row>
    <row r="6490" spans="2:16" x14ac:dyDescent="0.25">
      <c r="B6490" t="s">
        <v>502</v>
      </c>
      <c r="C6490" t="str">
        <f t="shared" si="707"/>
        <v>SCGMtlCZ14</v>
      </c>
      <c r="D6490" s="1" t="s">
        <v>506</v>
      </c>
      <c r="E6490" s="1" t="str">
        <f t="shared" si="708"/>
        <v>SCG</v>
      </c>
      <c r="F6490" s="1" t="str">
        <f t="shared" si="709"/>
        <v>SCG</v>
      </c>
      <c r="G6490" s="1" t="str">
        <f t="shared" si="710"/>
        <v>Mtl</v>
      </c>
      <c r="H6490" s="1" t="s">
        <v>530</v>
      </c>
      <c r="I6490" s="1" t="str">
        <f t="shared" si="711"/>
        <v>CZ14</v>
      </c>
      <c r="J6490" s="1" t="s">
        <v>531</v>
      </c>
      <c r="L6490" s="12" t="str">
        <f t="shared" si="712"/>
        <v>SCGMtlCZ141975</v>
      </c>
      <c r="M6490" t="s">
        <v>1530</v>
      </c>
      <c r="N6490" s="1">
        <v>1975</v>
      </c>
      <c r="O6490" s="19">
        <v>0.31990000000000002</v>
      </c>
      <c r="P6490" t="str">
        <f t="shared" si="713"/>
        <v>75</v>
      </c>
    </row>
    <row r="6491" spans="2:16" x14ac:dyDescent="0.25">
      <c r="B6491" t="s">
        <v>502</v>
      </c>
      <c r="C6491" t="str">
        <f t="shared" si="707"/>
        <v>SCGMtlCZ14</v>
      </c>
      <c r="D6491" s="1" t="s">
        <v>506</v>
      </c>
      <c r="E6491" s="1" t="str">
        <f t="shared" si="708"/>
        <v>SCG</v>
      </c>
      <c r="F6491" s="1" t="str">
        <f t="shared" si="709"/>
        <v>SCG</v>
      </c>
      <c r="G6491" s="1" t="str">
        <f t="shared" si="710"/>
        <v>Mtl</v>
      </c>
      <c r="H6491" s="1" t="s">
        <v>530</v>
      </c>
      <c r="I6491" s="1" t="str">
        <f t="shared" si="711"/>
        <v>CZ14</v>
      </c>
      <c r="J6491" s="1" t="s">
        <v>531</v>
      </c>
      <c r="L6491" s="12" t="str">
        <f t="shared" si="712"/>
        <v>SCGMtlCZ141985</v>
      </c>
      <c r="M6491" t="s">
        <v>1530</v>
      </c>
      <c r="N6491" s="1">
        <v>1985</v>
      </c>
      <c r="O6491" s="19">
        <v>0.6714</v>
      </c>
      <c r="P6491" t="str">
        <f t="shared" si="713"/>
        <v>85</v>
      </c>
    </row>
    <row r="6492" spans="2:16" x14ac:dyDescent="0.25">
      <c r="B6492" t="s">
        <v>502</v>
      </c>
      <c r="C6492" t="str">
        <f t="shared" si="707"/>
        <v>SCGMtlCZ14</v>
      </c>
      <c r="D6492" s="1" t="s">
        <v>506</v>
      </c>
      <c r="E6492" s="1" t="str">
        <f t="shared" si="708"/>
        <v>SCG</v>
      </c>
      <c r="F6492" s="1" t="str">
        <f t="shared" si="709"/>
        <v>SCG</v>
      </c>
      <c r="G6492" s="1" t="str">
        <f t="shared" si="710"/>
        <v>Mtl</v>
      </c>
      <c r="H6492" s="1" t="s">
        <v>530</v>
      </c>
      <c r="I6492" s="1" t="str">
        <f t="shared" si="711"/>
        <v>CZ14</v>
      </c>
      <c r="J6492" s="1" t="s">
        <v>531</v>
      </c>
      <c r="L6492" s="12" t="str">
        <f t="shared" si="712"/>
        <v>SCGMtlCZ141996</v>
      </c>
      <c r="M6492" t="s">
        <v>1530</v>
      </c>
      <c r="N6492" s="1">
        <v>1996</v>
      </c>
      <c r="O6492" s="19">
        <v>0.14615</v>
      </c>
      <c r="P6492" t="str">
        <f t="shared" si="713"/>
        <v>96</v>
      </c>
    </row>
    <row r="6493" spans="2:16" x14ac:dyDescent="0.25">
      <c r="B6493" t="s">
        <v>502</v>
      </c>
      <c r="C6493" t="str">
        <f t="shared" si="707"/>
        <v>SCGMtlCZ14</v>
      </c>
      <c r="D6493" s="1" t="s">
        <v>506</v>
      </c>
      <c r="E6493" s="1" t="str">
        <f t="shared" si="708"/>
        <v>SCG</v>
      </c>
      <c r="F6493" s="1" t="str">
        <f t="shared" si="709"/>
        <v>SCG</v>
      </c>
      <c r="G6493" s="1" t="str">
        <f t="shared" si="710"/>
        <v>Mtl</v>
      </c>
      <c r="H6493" s="1" t="s">
        <v>530</v>
      </c>
      <c r="I6493" s="1" t="str">
        <f t="shared" si="711"/>
        <v>CZ14</v>
      </c>
      <c r="J6493" s="1" t="s">
        <v>531</v>
      </c>
      <c r="L6493" s="12" t="str">
        <f t="shared" si="712"/>
        <v>SCGMtlCZ142003</v>
      </c>
      <c r="M6493" t="s">
        <v>1530</v>
      </c>
      <c r="N6493" s="1">
        <v>2003</v>
      </c>
      <c r="O6493" s="19">
        <v>0.13825000000000001</v>
      </c>
      <c r="P6493" t="str">
        <f t="shared" si="713"/>
        <v>03</v>
      </c>
    </row>
    <row r="6494" spans="2:16" x14ac:dyDescent="0.25">
      <c r="B6494" t="s">
        <v>502</v>
      </c>
      <c r="C6494" t="str">
        <f t="shared" si="707"/>
        <v>SCGMtlCZ14</v>
      </c>
      <c r="D6494" s="1" t="s">
        <v>506</v>
      </c>
      <c r="E6494" s="1" t="str">
        <f t="shared" si="708"/>
        <v>SCG</v>
      </c>
      <c r="F6494" s="1" t="str">
        <f t="shared" si="709"/>
        <v>SCG</v>
      </c>
      <c r="G6494" s="1" t="str">
        <f t="shared" si="710"/>
        <v>Mtl</v>
      </c>
      <c r="H6494" s="1" t="s">
        <v>530</v>
      </c>
      <c r="I6494" s="1" t="str">
        <f t="shared" si="711"/>
        <v>CZ14</v>
      </c>
      <c r="J6494" s="1" t="s">
        <v>531</v>
      </c>
      <c r="L6494" s="12" t="str">
        <f t="shared" si="712"/>
        <v>SCGMtlCZ142007</v>
      </c>
      <c r="M6494" t="s">
        <v>1530</v>
      </c>
      <c r="N6494" s="1">
        <v>2007</v>
      </c>
      <c r="O6494" s="19">
        <v>9.7100000000000006E-2</v>
      </c>
      <c r="P6494" t="str">
        <f t="shared" si="713"/>
        <v>07</v>
      </c>
    </row>
    <row r="6495" spans="2:16" x14ac:dyDescent="0.25">
      <c r="B6495" t="s">
        <v>502</v>
      </c>
      <c r="C6495" t="str">
        <f t="shared" si="707"/>
        <v>SCGMtlCZ14</v>
      </c>
      <c r="D6495" s="1" t="s">
        <v>506</v>
      </c>
      <c r="E6495" s="1" t="str">
        <f t="shared" si="708"/>
        <v>SCG</v>
      </c>
      <c r="F6495" s="1" t="str">
        <f t="shared" si="709"/>
        <v>SCG</v>
      </c>
      <c r="G6495" s="1" t="str">
        <f t="shared" si="710"/>
        <v>Mtl</v>
      </c>
      <c r="H6495" s="1" t="s">
        <v>530</v>
      </c>
      <c r="I6495" s="1" t="str">
        <f t="shared" si="711"/>
        <v>CZ14</v>
      </c>
      <c r="J6495" s="1" t="s">
        <v>531</v>
      </c>
      <c r="L6495" s="12" t="str">
        <f t="shared" si="712"/>
        <v>SCGMtlCZ142011</v>
      </c>
      <c r="M6495" t="s">
        <v>1530</v>
      </c>
      <c r="N6495" s="1">
        <v>2011</v>
      </c>
      <c r="O6495" s="19">
        <v>9.7100000000000006E-2</v>
      </c>
      <c r="P6495" t="str">
        <f t="shared" si="713"/>
        <v>11</v>
      </c>
    </row>
    <row r="6496" spans="2:16" x14ac:dyDescent="0.25">
      <c r="B6496" t="s">
        <v>502</v>
      </c>
      <c r="C6496" t="str">
        <f t="shared" si="707"/>
        <v>SCGMtlCZ14</v>
      </c>
      <c r="D6496" s="1" t="s">
        <v>506</v>
      </c>
      <c r="E6496" s="1" t="str">
        <f t="shared" si="708"/>
        <v>SCG</v>
      </c>
      <c r="F6496" s="1" t="str">
        <f t="shared" si="709"/>
        <v>SCG</v>
      </c>
      <c r="G6496" s="1" t="str">
        <f t="shared" si="710"/>
        <v>Mtl</v>
      </c>
      <c r="H6496" s="1" t="s">
        <v>530</v>
      </c>
      <c r="I6496" s="1" t="str">
        <f t="shared" si="711"/>
        <v>CZ14</v>
      </c>
      <c r="J6496" s="1" t="s">
        <v>531</v>
      </c>
      <c r="L6496" s="12" t="str">
        <f t="shared" si="712"/>
        <v>SCGMtlCZ142014</v>
      </c>
      <c r="M6496" t="s">
        <v>1530</v>
      </c>
      <c r="N6496" s="1">
        <v>2014</v>
      </c>
      <c r="O6496" s="19">
        <v>4.8550000000000003E-2</v>
      </c>
      <c r="P6496" t="str">
        <f t="shared" si="713"/>
        <v>14</v>
      </c>
    </row>
    <row r="6497" spans="2:16" x14ac:dyDescent="0.25">
      <c r="B6497" t="s">
        <v>502</v>
      </c>
      <c r="C6497" t="str">
        <f t="shared" si="707"/>
        <v>SCGMtlCZ15</v>
      </c>
      <c r="D6497" s="1" t="s">
        <v>506</v>
      </c>
      <c r="E6497" s="1" t="str">
        <f t="shared" si="708"/>
        <v>SCG</v>
      </c>
      <c r="F6497" s="1" t="str">
        <f t="shared" si="709"/>
        <v>SCG</v>
      </c>
      <c r="G6497" s="1" t="str">
        <f t="shared" si="710"/>
        <v>Mtl</v>
      </c>
      <c r="H6497" s="1" t="s">
        <v>530</v>
      </c>
      <c r="I6497" s="1" t="str">
        <f t="shared" si="711"/>
        <v>CZ15</v>
      </c>
      <c r="J6497" s="1" t="s">
        <v>531</v>
      </c>
      <c r="L6497" s="12" t="str">
        <f t="shared" si="712"/>
        <v>SCGMtlCZ151975</v>
      </c>
      <c r="M6497" t="s">
        <v>1531</v>
      </c>
      <c r="N6497" s="1">
        <v>1975</v>
      </c>
      <c r="O6497" s="19">
        <v>1.2383500000000001</v>
      </c>
      <c r="P6497" t="str">
        <f t="shared" si="713"/>
        <v>75</v>
      </c>
    </row>
    <row r="6498" spans="2:16" x14ac:dyDescent="0.25">
      <c r="B6498" t="s">
        <v>502</v>
      </c>
      <c r="C6498" t="str">
        <f t="shared" si="707"/>
        <v>SCGMtlCZ15</v>
      </c>
      <c r="D6498" s="1" t="s">
        <v>506</v>
      </c>
      <c r="E6498" s="1" t="str">
        <f t="shared" si="708"/>
        <v>SCG</v>
      </c>
      <c r="F6498" s="1" t="str">
        <f t="shared" si="709"/>
        <v>SCG</v>
      </c>
      <c r="G6498" s="1" t="str">
        <f t="shared" si="710"/>
        <v>Mtl</v>
      </c>
      <c r="H6498" s="1" t="s">
        <v>530</v>
      </c>
      <c r="I6498" s="1" t="str">
        <f t="shared" si="711"/>
        <v>CZ15</v>
      </c>
      <c r="J6498" s="1" t="s">
        <v>531</v>
      </c>
      <c r="L6498" s="12" t="str">
        <f t="shared" si="712"/>
        <v>SCGMtlCZ151985</v>
      </c>
      <c r="M6498" t="s">
        <v>1531</v>
      </c>
      <c r="N6498" s="1">
        <v>1985</v>
      </c>
      <c r="O6498" s="19">
        <v>3.6861999999999999</v>
      </c>
      <c r="P6498" t="str">
        <f t="shared" si="713"/>
        <v>85</v>
      </c>
    </row>
    <row r="6499" spans="2:16" x14ac:dyDescent="0.25">
      <c r="B6499" t="s">
        <v>502</v>
      </c>
      <c r="C6499" t="str">
        <f t="shared" si="707"/>
        <v>SCGMtlCZ15</v>
      </c>
      <c r="D6499" s="1" t="s">
        <v>506</v>
      </c>
      <c r="E6499" s="1" t="str">
        <f t="shared" si="708"/>
        <v>SCG</v>
      </c>
      <c r="F6499" s="1" t="str">
        <f t="shared" si="709"/>
        <v>SCG</v>
      </c>
      <c r="G6499" s="1" t="str">
        <f t="shared" si="710"/>
        <v>Mtl</v>
      </c>
      <c r="H6499" s="1" t="s">
        <v>530</v>
      </c>
      <c r="I6499" s="1" t="str">
        <f t="shared" si="711"/>
        <v>CZ15</v>
      </c>
      <c r="J6499" s="1" t="s">
        <v>531</v>
      </c>
      <c r="L6499" s="12" t="str">
        <f t="shared" si="712"/>
        <v>SCGMtlCZ151996</v>
      </c>
      <c r="M6499" t="s">
        <v>1531</v>
      </c>
      <c r="N6499" s="1">
        <v>1996</v>
      </c>
      <c r="O6499" s="19">
        <v>0.63854999999999995</v>
      </c>
      <c r="P6499" t="str">
        <f t="shared" si="713"/>
        <v>96</v>
      </c>
    </row>
    <row r="6500" spans="2:16" x14ac:dyDescent="0.25">
      <c r="B6500" t="s">
        <v>502</v>
      </c>
      <c r="C6500" t="str">
        <f t="shared" si="707"/>
        <v>SCGMtlCZ15</v>
      </c>
      <c r="D6500" s="1" t="s">
        <v>506</v>
      </c>
      <c r="E6500" s="1" t="str">
        <f t="shared" si="708"/>
        <v>SCG</v>
      </c>
      <c r="F6500" s="1" t="str">
        <f t="shared" si="709"/>
        <v>SCG</v>
      </c>
      <c r="G6500" s="1" t="str">
        <f t="shared" si="710"/>
        <v>Mtl</v>
      </c>
      <c r="H6500" s="1" t="s">
        <v>530</v>
      </c>
      <c r="I6500" s="1" t="str">
        <f t="shared" si="711"/>
        <v>CZ15</v>
      </c>
      <c r="J6500" s="1" t="s">
        <v>531</v>
      </c>
      <c r="L6500" s="12" t="str">
        <f t="shared" si="712"/>
        <v>SCGMtlCZ152003</v>
      </c>
      <c r="M6500" t="s">
        <v>1531</v>
      </c>
      <c r="N6500" s="1">
        <v>2003</v>
      </c>
      <c r="O6500" s="19">
        <v>1.00885</v>
      </c>
      <c r="P6500" t="str">
        <f t="shared" si="713"/>
        <v>03</v>
      </c>
    </row>
    <row r="6501" spans="2:16" x14ac:dyDescent="0.25">
      <c r="B6501" t="s">
        <v>502</v>
      </c>
      <c r="C6501" t="str">
        <f t="shared" si="707"/>
        <v>SCGMtlCZ15</v>
      </c>
      <c r="D6501" s="1" t="s">
        <v>506</v>
      </c>
      <c r="E6501" s="1" t="str">
        <f t="shared" si="708"/>
        <v>SCG</v>
      </c>
      <c r="F6501" s="1" t="str">
        <f t="shared" si="709"/>
        <v>SCG</v>
      </c>
      <c r="G6501" s="1" t="str">
        <f t="shared" si="710"/>
        <v>Mtl</v>
      </c>
      <c r="H6501" s="1" t="s">
        <v>530</v>
      </c>
      <c r="I6501" s="1" t="str">
        <f t="shared" si="711"/>
        <v>CZ15</v>
      </c>
      <c r="J6501" s="1" t="s">
        <v>531</v>
      </c>
      <c r="L6501" s="12" t="str">
        <f t="shared" si="712"/>
        <v>SCGMtlCZ152007</v>
      </c>
      <c r="M6501" t="s">
        <v>1531</v>
      </c>
      <c r="N6501" s="1">
        <v>2007</v>
      </c>
      <c r="O6501" s="19">
        <v>0.54920000000000002</v>
      </c>
      <c r="P6501" t="str">
        <f t="shared" si="713"/>
        <v>07</v>
      </c>
    </row>
    <row r="6502" spans="2:16" x14ac:dyDescent="0.25">
      <c r="B6502" t="s">
        <v>502</v>
      </c>
      <c r="C6502" t="str">
        <f t="shared" si="707"/>
        <v>SCGMtlCZ15</v>
      </c>
      <c r="D6502" s="1" t="s">
        <v>506</v>
      </c>
      <c r="E6502" s="1" t="str">
        <f t="shared" si="708"/>
        <v>SCG</v>
      </c>
      <c r="F6502" s="1" t="str">
        <f t="shared" si="709"/>
        <v>SCG</v>
      </c>
      <c r="G6502" s="1" t="str">
        <f t="shared" si="710"/>
        <v>Mtl</v>
      </c>
      <c r="H6502" s="1" t="s">
        <v>530</v>
      </c>
      <c r="I6502" s="1" t="str">
        <f t="shared" si="711"/>
        <v>CZ15</v>
      </c>
      <c r="J6502" s="1" t="s">
        <v>531</v>
      </c>
      <c r="L6502" s="12" t="str">
        <f t="shared" si="712"/>
        <v>SCGMtlCZ152011</v>
      </c>
      <c r="M6502" t="s">
        <v>1531</v>
      </c>
      <c r="N6502" s="1">
        <v>2011</v>
      </c>
      <c r="O6502" s="19">
        <v>0.54920000000000002</v>
      </c>
      <c r="P6502" t="str">
        <f t="shared" si="713"/>
        <v>11</v>
      </c>
    </row>
    <row r="6503" spans="2:16" x14ac:dyDescent="0.25">
      <c r="B6503" t="s">
        <v>502</v>
      </c>
      <c r="C6503" t="str">
        <f t="shared" si="707"/>
        <v>SCGMtlCZ15</v>
      </c>
      <c r="D6503" s="1" t="s">
        <v>506</v>
      </c>
      <c r="E6503" s="1" t="str">
        <f t="shared" si="708"/>
        <v>SCG</v>
      </c>
      <c r="F6503" s="1" t="str">
        <f t="shared" si="709"/>
        <v>SCG</v>
      </c>
      <c r="G6503" s="1" t="str">
        <f t="shared" si="710"/>
        <v>Mtl</v>
      </c>
      <c r="H6503" s="1" t="s">
        <v>530</v>
      </c>
      <c r="I6503" s="1" t="str">
        <f t="shared" si="711"/>
        <v>CZ15</v>
      </c>
      <c r="J6503" s="1" t="s">
        <v>531</v>
      </c>
      <c r="L6503" s="12" t="str">
        <f t="shared" si="712"/>
        <v>SCGMtlCZ152014</v>
      </c>
      <c r="M6503" t="s">
        <v>1531</v>
      </c>
      <c r="N6503" s="1">
        <v>2014</v>
      </c>
      <c r="O6503" s="19">
        <v>0.27460000000000001</v>
      </c>
      <c r="P6503" t="str">
        <f t="shared" si="713"/>
        <v>14</v>
      </c>
    </row>
    <row r="6504" spans="2:16" x14ac:dyDescent="0.25">
      <c r="B6504" t="s">
        <v>502</v>
      </c>
      <c r="C6504" t="str">
        <f t="shared" si="707"/>
        <v>SCGMtlCZ16</v>
      </c>
      <c r="D6504" s="1" t="s">
        <v>506</v>
      </c>
      <c r="E6504" s="1" t="str">
        <f t="shared" si="708"/>
        <v>SCG</v>
      </c>
      <c r="F6504" s="1" t="str">
        <f t="shared" si="709"/>
        <v>SCG</v>
      </c>
      <c r="G6504" s="1" t="str">
        <f t="shared" si="710"/>
        <v>Mtl</v>
      </c>
      <c r="H6504" s="1" t="s">
        <v>530</v>
      </c>
      <c r="I6504" s="1" t="str">
        <f t="shared" si="711"/>
        <v>CZ16</v>
      </c>
      <c r="J6504" s="1" t="s">
        <v>531</v>
      </c>
      <c r="L6504" s="12" t="str">
        <f t="shared" si="712"/>
        <v>SCGMtlCZ161975</v>
      </c>
      <c r="M6504" t="s">
        <v>1532</v>
      </c>
      <c r="N6504" s="1">
        <v>1975</v>
      </c>
      <c r="O6504" s="19">
        <v>0.56345000000000001</v>
      </c>
      <c r="P6504" t="str">
        <f t="shared" si="713"/>
        <v>75</v>
      </c>
    </row>
    <row r="6505" spans="2:16" x14ac:dyDescent="0.25">
      <c r="B6505" t="s">
        <v>502</v>
      </c>
      <c r="C6505" t="str">
        <f t="shared" si="707"/>
        <v>SCGMtlCZ16</v>
      </c>
      <c r="D6505" s="1" t="s">
        <v>506</v>
      </c>
      <c r="E6505" s="1" t="str">
        <f t="shared" si="708"/>
        <v>SCG</v>
      </c>
      <c r="F6505" s="1" t="str">
        <f t="shared" si="709"/>
        <v>SCG</v>
      </c>
      <c r="G6505" s="1" t="str">
        <f t="shared" si="710"/>
        <v>Mtl</v>
      </c>
      <c r="H6505" s="1" t="s">
        <v>530</v>
      </c>
      <c r="I6505" s="1" t="str">
        <f t="shared" si="711"/>
        <v>CZ16</v>
      </c>
      <c r="J6505" s="1" t="s">
        <v>531</v>
      </c>
      <c r="L6505" s="12" t="str">
        <f t="shared" si="712"/>
        <v>SCGMtlCZ161985</v>
      </c>
      <c r="M6505" t="s">
        <v>1532</v>
      </c>
      <c r="N6505" s="1">
        <v>1985</v>
      </c>
      <c r="O6505" s="19">
        <v>0.82950000000000002</v>
      </c>
      <c r="P6505" t="str">
        <f t="shared" si="713"/>
        <v>85</v>
      </c>
    </row>
    <row r="6506" spans="2:16" x14ac:dyDescent="0.25">
      <c r="B6506" t="s">
        <v>502</v>
      </c>
      <c r="C6506" t="str">
        <f t="shared" si="707"/>
        <v>SCGMtlCZ16</v>
      </c>
      <c r="D6506" s="1" t="s">
        <v>506</v>
      </c>
      <c r="E6506" s="1" t="str">
        <f t="shared" si="708"/>
        <v>SCG</v>
      </c>
      <c r="F6506" s="1" t="str">
        <f t="shared" si="709"/>
        <v>SCG</v>
      </c>
      <c r="G6506" s="1" t="str">
        <f t="shared" si="710"/>
        <v>Mtl</v>
      </c>
      <c r="H6506" s="1" t="s">
        <v>530</v>
      </c>
      <c r="I6506" s="1" t="str">
        <f t="shared" si="711"/>
        <v>CZ16</v>
      </c>
      <c r="J6506" s="1" t="s">
        <v>531</v>
      </c>
      <c r="L6506" s="12" t="str">
        <f t="shared" si="712"/>
        <v>SCGMtlCZ161996</v>
      </c>
      <c r="M6506" t="s">
        <v>1532</v>
      </c>
      <c r="N6506" s="1">
        <v>1996</v>
      </c>
      <c r="O6506" s="19">
        <v>0.25869999999999999</v>
      </c>
      <c r="P6506" t="str">
        <f t="shared" si="713"/>
        <v>96</v>
      </c>
    </row>
    <row r="6507" spans="2:16" x14ac:dyDescent="0.25">
      <c r="B6507" t="s">
        <v>502</v>
      </c>
      <c r="C6507" t="str">
        <f t="shared" si="707"/>
        <v>SCGMtlCZ16</v>
      </c>
      <c r="D6507" s="1" t="s">
        <v>506</v>
      </c>
      <c r="E6507" s="1" t="str">
        <f t="shared" si="708"/>
        <v>SCG</v>
      </c>
      <c r="F6507" s="1" t="str">
        <f t="shared" si="709"/>
        <v>SCG</v>
      </c>
      <c r="G6507" s="1" t="str">
        <f t="shared" si="710"/>
        <v>Mtl</v>
      </c>
      <c r="H6507" s="1" t="s">
        <v>530</v>
      </c>
      <c r="I6507" s="1" t="str">
        <f t="shared" si="711"/>
        <v>CZ16</v>
      </c>
      <c r="J6507" s="1" t="s">
        <v>531</v>
      </c>
      <c r="L6507" s="12" t="str">
        <f t="shared" si="712"/>
        <v>SCGMtlCZ162003</v>
      </c>
      <c r="M6507" t="s">
        <v>1532</v>
      </c>
      <c r="N6507" s="1">
        <v>2003</v>
      </c>
      <c r="O6507" s="19">
        <v>0.10265000000000001</v>
      </c>
      <c r="P6507" t="str">
        <f t="shared" si="713"/>
        <v>03</v>
      </c>
    </row>
    <row r="6508" spans="2:16" x14ac:dyDescent="0.25">
      <c r="B6508" t="s">
        <v>502</v>
      </c>
      <c r="C6508" t="str">
        <f t="shared" si="707"/>
        <v>SCGMtlCZ16</v>
      </c>
      <c r="D6508" s="1" t="s">
        <v>506</v>
      </c>
      <c r="E6508" s="1" t="str">
        <f t="shared" si="708"/>
        <v>SCG</v>
      </c>
      <c r="F6508" s="1" t="str">
        <f t="shared" si="709"/>
        <v>SCG</v>
      </c>
      <c r="G6508" s="1" t="str">
        <f t="shared" si="710"/>
        <v>Mtl</v>
      </c>
      <c r="H6508" s="1" t="s">
        <v>530</v>
      </c>
      <c r="I6508" s="1" t="str">
        <f t="shared" si="711"/>
        <v>CZ16</v>
      </c>
      <c r="J6508" s="1" t="s">
        <v>531</v>
      </c>
      <c r="L6508" s="12" t="str">
        <f t="shared" si="712"/>
        <v>SCGMtlCZ162007</v>
      </c>
      <c r="M6508" t="s">
        <v>1532</v>
      </c>
      <c r="N6508" s="1">
        <v>2007</v>
      </c>
      <c r="O6508" s="19">
        <v>0.1157</v>
      </c>
      <c r="P6508" t="str">
        <f t="shared" si="713"/>
        <v>07</v>
      </c>
    </row>
    <row r="6509" spans="2:16" x14ac:dyDescent="0.25">
      <c r="B6509" t="s">
        <v>502</v>
      </c>
      <c r="C6509" t="str">
        <f t="shared" si="707"/>
        <v>SCGMtlCZ16</v>
      </c>
      <c r="D6509" s="1" t="s">
        <v>506</v>
      </c>
      <c r="E6509" s="1" t="str">
        <f t="shared" si="708"/>
        <v>SCG</v>
      </c>
      <c r="F6509" s="1" t="str">
        <f t="shared" si="709"/>
        <v>SCG</v>
      </c>
      <c r="G6509" s="1" t="str">
        <f t="shared" si="710"/>
        <v>Mtl</v>
      </c>
      <c r="H6509" s="1" t="s">
        <v>530</v>
      </c>
      <c r="I6509" s="1" t="str">
        <f t="shared" si="711"/>
        <v>CZ16</v>
      </c>
      <c r="J6509" s="1" t="s">
        <v>531</v>
      </c>
      <c r="L6509" s="12" t="str">
        <f t="shared" si="712"/>
        <v>SCGMtlCZ162011</v>
      </c>
      <c r="M6509" t="s">
        <v>1532</v>
      </c>
      <c r="N6509" s="1">
        <v>2011</v>
      </c>
      <c r="O6509" s="19">
        <v>0.1157</v>
      </c>
      <c r="P6509" t="str">
        <f t="shared" si="713"/>
        <v>11</v>
      </c>
    </row>
    <row r="6510" spans="2:16" x14ac:dyDescent="0.25">
      <c r="B6510" t="s">
        <v>502</v>
      </c>
      <c r="C6510" t="str">
        <f t="shared" si="707"/>
        <v>SCGMtlCZ16</v>
      </c>
      <c r="D6510" s="1" t="s">
        <v>506</v>
      </c>
      <c r="E6510" s="1" t="str">
        <f t="shared" si="708"/>
        <v>SCG</v>
      </c>
      <c r="F6510" s="1" t="str">
        <f t="shared" si="709"/>
        <v>SCG</v>
      </c>
      <c r="G6510" s="1" t="str">
        <f t="shared" si="710"/>
        <v>Mtl</v>
      </c>
      <c r="H6510" s="1" t="s">
        <v>530</v>
      </c>
      <c r="I6510" s="1" t="str">
        <f t="shared" si="711"/>
        <v>CZ16</v>
      </c>
      <c r="J6510" s="1" t="s">
        <v>531</v>
      </c>
      <c r="L6510" s="12" t="str">
        <f t="shared" si="712"/>
        <v>SCGMtlCZ162014</v>
      </c>
      <c r="M6510" t="s">
        <v>1532</v>
      </c>
      <c r="N6510" s="1">
        <v>2014</v>
      </c>
      <c r="O6510" s="19">
        <v>5.7849999999999999E-2</v>
      </c>
      <c r="P6510" t="str">
        <f t="shared" si="713"/>
        <v>14</v>
      </c>
    </row>
    <row r="6511" spans="2:16" x14ac:dyDescent="0.25">
      <c r="B6511" t="s">
        <v>502</v>
      </c>
      <c r="C6511" t="str">
        <f t="shared" si="707"/>
        <v>SCGNrsCZ01</v>
      </c>
      <c r="D6511" s="1" t="s">
        <v>506</v>
      </c>
      <c r="E6511" s="1" t="str">
        <f t="shared" si="708"/>
        <v>SCG</v>
      </c>
      <c r="F6511" s="1" t="str">
        <f t="shared" si="709"/>
        <v>SCG</v>
      </c>
      <c r="G6511" s="1" t="str">
        <f t="shared" si="710"/>
        <v>Nrs</v>
      </c>
      <c r="H6511" s="1" t="s">
        <v>530</v>
      </c>
      <c r="I6511" s="1" t="str">
        <f t="shared" si="711"/>
        <v>CZ01</v>
      </c>
      <c r="J6511" s="1" t="s">
        <v>531</v>
      </c>
      <c r="L6511" s="12" t="str">
        <f t="shared" si="712"/>
        <v>SCGNrsCZ011975</v>
      </c>
      <c r="M6511" t="s">
        <v>1533</v>
      </c>
      <c r="N6511" s="1">
        <v>1975</v>
      </c>
      <c r="O6511" s="19">
        <v>0</v>
      </c>
      <c r="P6511" t="str">
        <f t="shared" si="713"/>
        <v>75</v>
      </c>
    </row>
    <row r="6512" spans="2:16" x14ac:dyDescent="0.25">
      <c r="B6512" t="s">
        <v>502</v>
      </c>
      <c r="C6512" t="str">
        <f t="shared" si="707"/>
        <v>SCGNrsCZ01</v>
      </c>
      <c r="D6512" s="1" t="s">
        <v>506</v>
      </c>
      <c r="E6512" s="1" t="str">
        <f t="shared" si="708"/>
        <v>SCG</v>
      </c>
      <c r="F6512" s="1" t="str">
        <f t="shared" si="709"/>
        <v>SCG</v>
      </c>
      <c r="G6512" s="1" t="str">
        <f t="shared" si="710"/>
        <v>Nrs</v>
      </c>
      <c r="H6512" s="1" t="s">
        <v>530</v>
      </c>
      <c r="I6512" s="1" t="str">
        <f t="shared" si="711"/>
        <v>CZ01</v>
      </c>
      <c r="J6512" s="1" t="s">
        <v>531</v>
      </c>
      <c r="L6512" s="12" t="str">
        <f t="shared" si="712"/>
        <v>SCGNrsCZ011985</v>
      </c>
      <c r="M6512" t="s">
        <v>1533</v>
      </c>
      <c r="N6512" s="1">
        <v>1985</v>
      </c>
      <c r="O6512" s="19">
        <v>0</v>
      </c>
      <c r="P6512" t="str">
        <f t="shared" si="713"/>
        <v>85</v>
      </c>
    </row>
    <row r="6513" spans="2:16" x14ac:dyDescent="0.25">
      <c r="B6513" t="s">
        <v>502</v>
      </c>
      <c r="C6513" t="str">
        <f t="shared" si="707"/>
        <v>SCGNrsCZ01</v>
      </c>
      <c r="D6513" s="1" t="s">
        <v>506</v>
      </c>
      <c r="E6513" s="1" t="str">
        <f t="shared" si="708"/>
        <v>SCG</v>
      </c>
      <c r="F6513" s="1" t="str">
        <f t="shared" si="709"/>
        <v>SCG</v>
      </c>
      <c r="G6513" s="1" t="str">
        <f t="shared" si="710"/>
        <v>Nrs</v>
      </c>
      <c r="H6513" s="1" t="s">
        <v>530</v>
      </c>
      <c r="I6513" s="1" t="str">
        <f t="shared" si="711"/>
        <v>CZ01</v>
      </c>
      <c r="J6513" s="1" t="s">
        <v>531</v>
      </c>
      <c r="L6513" s="12" t="str">
        <f t="shared" si="712"/>
        <v>SCGNrsCZ011996</v>
      </c>
      <c r="M6513" t="s">
        <v>1533</v>
      </c>
      <c r="N6513" s="1">
        <v>1996</v>
      </c>
      <c r="O6513" s="19">
        <v>0</v>
      </c>
      <c r="P6513" t="str">
        <f t="shared" si="713"/>
        <v>96</v>
      </c>
    </row>
    <row r="6514" spans="2:16" x14ac:dyDescent="0.25">
      <c r="B6514" t="s">
        <v>502</v>
      </c>
      <c r="C6514" t="str">
        <f t="shared" si="707"/>
        <v>SCGNrsCZ01</v>
      </c>
      <c r="D6514" s="1" t="s">
        <v>506</v>
      </c>
      <c r="E6514" s="1" t="str">
        <f t="shared" si="708"/>
        <v>SCG</v>
      </c>
      <c r="F6514" s="1" t="str">
        <f t="shared" si="709"/>
        <v>SCG</v>
      </c>
      <c r="G6514" s="1" t="str">
        <f t="shared" si="710"/>
        <v>Nrs</v>
      </c>
      <c r="H6514" s="1" t="s">
        <v>530</v>
      </c>
      <c r="I6514" s="1" t="str">
        <f t="shared" si="711"/>
        <v>CZ01</v>
      </c>
      <c r="J6514" s="1" t="s">
        <v>531</v>
      </c>
      <c r="L6514" s="12" t="str">
        <f t="shared" si="712"/>
        <v>SCGNrsCZ012003</v>
      </c>
      <c r="M6514" t="s">
        <v>1533</v>
      </c>
      <c r="N6514" s="1">
        <v>2003</v>
      </c>
      <c r="O6514" s="19">
        <v>0</v>
      </c>
      <c r="P6514" t="str">
        <f t="shared" si="713"/>
        <v>03</v>
      </c>
    </row>
    <row r="6515" spans="2:16" x14ac:dyDescent="0.25">
      <c r="B6515" t="s">
        <v>502</v>
      </c>
      <c r="C6515" t="str">
        <f t="shared" si="707"/>
        <v>SCGNrsCZ01</v>
      </c>
      <c r="D6515" s="1" t="s">
        <v>506</v>
      </c>
      <c r="E6515" s="1" t="str">
        <f t="shared" si="708"/>
        <v>SCG</v>
      </c>
      <c r="F6515" s="1" t="str">
        <f t="shared" si="709"/>
        <v>SCG</v>
      </c>
      <c r="G6515" s="1" t="str">
        <f t="shared" si="710"/>
        <v>Nrs</v>
      </c>
      <c r="H6515" s="1" t="s">
        <v>530</v>
      </c>
      <c r="I6515" s="1" t="str">
        <f t="shared" si="711"/>
        <v>CZ01</v>
      </c>
      <c r="J6515" s="1" t="s">
        <v>531</v>
      </c>
      <c r="L6515" s="12" t="str">
        <f t="shared" si="712"/>
        <v>SCGNrsCZ012007</v>
      </c>
      <c r="M6515" t="s">
        <v>1533</v>
      </c>
      <c r="N6515" s="1">
        <v>2007</v>
      </c>
      <c r="O6515" s="19">
        <v>0</v>
      </c>
      <c r="P6515" t="str">
        <f t="shared" si="713"/>
        <v>07</v>
      </c>
    </row>
    <row r="6516" spans="2:16" x14ac:dyDescent="0.25">
      <c r="B6516" t="s">
        <v>502</v>
      </c>
      <c r="C6516" t="str">
        <f t="shared" si="707"/>
        <v>SCGNrsCZ01</v>
      </c>
      <c r="D6516" s="1" t="s">
        <v>506</v>
      </c>
      <c r="E6516" s="1" t="str">
        <f t="shared" si="708"/>
        <v>SCG</v>
      </c>
      <c r="F6516" s="1" t="str">
        <f t="shared" si="709"/>
        <v>SCG</v>
      </c>
      <c r="G6516" s="1" t="str">
        <f t="shared" si="710"/>
        <v>Nrs</v>
      </c>
      <c r="H6516" s="1" t="s">
        <v>530</v>
      </c>
      <c r="I6516" s="1" t="str">
        <f t="shared" si="711"/>
        <v>CZ01</v>
      </c>
      <c r="J6516" s="1" t="s">
        <v>531</v>
      </c>
      <c r="L6516" s="12" t="str">
        <f t="shared" si="712"/>
        <v>SCGNrsCZ012011</v>
      </c>
      <c r="M6516" t="s">
        <v>1533</v>
      </c>
      <c r="N6516" s="1">
        <v>2011</v>
      </c>
      <c r="O6516" s="19">
        <v>0</v>
      </c>
      <c r="P6516" t="str">
        <f t="shared" si="713"/>
        <v>11</v>
      </c>
    </row>
    <row r="6517" spans="2:16" x14ac:dyDescent="0.25">
      <c r="B6517" t="s">
        <v>502</v>
      </c>
      <c r="C6517" t="str">
        <f t="shared" si="707"/>
        <v>SCGNrsCZ01</v>
      </c>
      <c r="D6517" s="1" t="s">
        <v>506</v>
      </c>
      <c r="E6517" s="1" t="str">
        <f t="shared" si="708"/>
        <v>SCG</v>
      </c>
      <c r="F6517" s="1" t="str">
        <f t="shared" si="709"/>
        <v>SCG</v>
      </c>
      <c r="G6517" s="1" t="str">
        <f t="shared" si="710"/>
        <v>Nrs</v>
      </c>
      <c r="H6517" s="1" t="s">
        <v>530</v>
      </c>
      <c r="I6517" s="1" t="str">
        <f t="shared" si="711"/>
        <v>CZ01</v>
      </c>
      <c r="J6517" s="1" t="s">
        <v>531</v>
      </c>
      <c r="L6517" s="12" t="str">
        <f t="shared" si="712"/>
        <v>SCGNrsCZ012014</v>
      </c>
      <c r="M6517" t="s">
        <v>1533</v>
      </c>
      <c r="N6517" s="1">
        <v>2014</v>
      </c>
      <c r="O6517" s="19">
        <v>0</v>
      </c>
      <c r="P6517" t="str">
        <f t="shared" si="713"/>
        <v>14</v>
      </c>
    </row>
    <row r="6518" spans="2:16" x14ac:dyDescent="0.25">
      <c r="B6518" t="s">
        <v>502</v>
      </c>
      <c r="C6518" t="str">
        <f t="shared" si="707"/>
        <v>SCGNrsCZ02</v>
      </c>
      <c r="D6518" s="1" t="s">
        <v>506</v>
      </c>
      <c r="E6518" s="1" t="str">
        <f t="shared" si="708"/>
        <v>SCG</v>
      </c>
      <c r="F6518" s="1" t="str">
        <f t="shared" si="709"/>
        <v>SCG</v>
      </c>
      <c r="G6518" s="1" t="str">
        <f t="shared" si="710"/>
        <v>Nrs</v>
      </c>
      <c r="H6518" s="1" t="s">
        <v>530</v>
      </c>
      <c r="I6518" s="1" t="str">
        <f t="shared" si="711"/>
        <v>CZ02</v>
      </c>
      <c r="J6518" s="1" t="s">
        <v>531</v>
      </c>
      <c r="L6518" s="12" t="str">
        <f t="shared" si="712"/>
        <v>SCGNrsCZ021975</v>
      </c>
      <c r="M6518" t="s">
        <v>1534</v>
      </c>
      <c r="N6518" s="1">
        <v>1975</v>
      </c>
      <c r="O6518" s="19">
        <v>0</v>
      </c>
      <c r="P6518" t="str">
        <f t="shared" si="713"/>
        <v>75</v>
      </c>
    </row>
    <row r="6519" spans="2:16" x14ac:dyDescent="0.25">
      <c r="B6519" t="s">
        <v>502</v>
      </c>
      <c r="C6519" t="str">
        <f t="shared" si="707"/>
        <v>SCGNrsCZ02</v>
      </c>
      <c r="D6519" s="1" t="s">
        <v>506</v>
      </c>
      <c r="E6519" s="1" t="str">
        <f t="shared" si="708"/>
        <v>SCG</v>
      </c>
      <c r="F6519" s="1" t="str">
        <f t="shared" si="709"/>
        <v>SCG</v>
      </c>
      <c r="G6519" s="1" t="str">
        <f t="shared" si="710"/>
        <v>Nrs</v>
      </c>
      <c r="H6519" s="1" t="s">
        <v>530</v>
      </c>
      <c r="I6519" s="1" t="str">
        <f t="shared" si="711"/>
        <v>CZ02</v>
      </c>
      <c r="J6519" s="1" t="s">
        <v>531</v>
      </c>
      <c r="L6519" s="12" t="str">
        <f t="shared" si="712"/>
        <v>SCGNrsCZ021985</v>
      </c>
      <c r="M6519" t="s">
        <v>1534</v>
      </c>
      <c r="N6519" s="1">
        <v>1985</v>
      </c>
      <c r="O6519" s="19">
        <v>0</v>
      </c>
      <c r="P6519" t="str">
        <f t="shared" si="713"/>
        <v>85</v>
      </c>
    </row>
    <row r="6520" spans="2:16" x14ac:dyDescent="0.25">
      <c r="B6520" t="s">
        <v>502</v>
      </c>
      <c r="C6520" t="str">
        <f t="shared" si="707"/>
        <v>SCGNrsCZ02</v>
      </c>
      <c r="D6520" s="1" t="s">
        <v>506</v>
      </c>
      <c r="E6520" s="1" t="str">
        <f t="shared" si="708"/>
        <v>SCG</v>
      </c>
      <c r="F6520" s="1" t="str">
        <f t="shared" si="709"/>
        <v>SCG</v>
      </c>
      <c r="G6520" s="1" t="str">
        <f t="shared" si="710"/>
        <v>Nrs</v>
      </c>
      <c r="H6520" s="1" t="s">
        <v>530</v>
      </c>
      <c r="I6520" s="1" t="str">
        <f t="shared" si="711"/>
        <v>CZ02</v>
      </c>
      <c r="J6520" s="1" t="s">
        <v>531</v>
      </c>
      <c r="L6520" s="12" t="str">
        <f t="shared" si="712"/>
        <v>SCGNrsCZ021996</v>
      </c>
      <c r="M6520" t="s">
        <v>1534</v>
      </c>
      <c r="N6520" s="1">
        <v>1996</v>
      </c>
      <c r="O6520" s="19">
        <v>0</v>
      </c>
      <c r="P6520" t="str">
        <f t="shared" si="713"/>
        <v>96</v>
      </c>
    </row>
    <row r="6521" spans="2:16" x14ac:dyDescent="0.25">
      <c r="B6521" t="s">
        <v>502</v>
      </c>
      <c r="C6521" t="str">
        <f t="shared" si="707"/>
        <v>SCGNrsCZ02</v>
      </c>
      <c r="D6521" s="1" t="s">
        <v>506</v>
      </c>
      <c r="E6521" s="1" t="str">
        <f t="shared" si="708"/>
        <v>SCG</v>
      </c>
      <c r="F6521" s="1" t="str">
        <f t="shared" si="709"/>
        <v>SCG</v>
      </c>
      <c r="G6521" s="1" t="str">
        <f t="shared" si="710"/>
        <v>Nrs</v>
      </c>
      <c r="H6521" s="1" t="s">
        <v>530</v>
      </c>
      <c r="I6521" s="1" t="str">
        <f t="shared" si="711"/>
        <v>CZ02</v>
      </c>
      <c r="J6521" s="1" t="s">
        <v>531</v>
      </c>
      <c r="L6521" s="12" t="str">
        <f t="shared" si="712"/>
        <v>SCGNrsCZ022003</v>
      </c>
      <c r="M6521" t="s">
        <v>1534</v>
      </c>
      <c r="N6521" s="1">
        <v>2003</v>
      </c>
      <c r="O6521" s="19">
        <v>0</v>
      </c>
      <c r="P6521" t="str">
        <f t="shared" si="713"/>
        <v>03</v>
      </c>
    </row>
    <row r="6522" spans="2:16" x14ac:dyDescent="0.25">
      <c r="B6522" t="s">
        <v>502</v>
      </c>
      <c r="C6522" t="str">
        <f t="shared" si="707"/>
        <v>SCGNrsCZ02</v>
      </c>
      <c r="D6522" s="1" t="s">
        <v>506</v>
      </c>
      <c r="E6522" s="1" t="str">
        <f t="shared" si="708"/>
        <v>SCG</v>
      </c>
      <c r="F6522" s="1" t="str">
        <f t="shared" si="709"/>
        <v>SCG</v>
      </c>
      <c r="G6522" s="1" t="str">
        <f t="shared" si="710"/>
        <v>Nrs</v>
      </c>
      <c r="H6522" s="1" t="s">
        <v>530</v>
      </c>
      <c r="I6522" s="1" t="str">
        <f t="shared" si="711"/>
        <v>CZ02</v>
      </c>
      <c r="J6522" s="1" t="s">
        <v>531</v>
      </c>
      <c r="L6522" s="12" t="str">
        <f t="shared" si="712"/>
        <v>SCGNrsCZ022007</v>
      </c>
      <c r="M6522" t="s">
        <v>1534</v>
      </c>
      <c r="N6522" s="1">
        <v>2007</v>
      </c>
      <c r="O6522" s="19">
        <v>0</v>
      </c>
      <c r="P6522" t="str">
        <f t="shared" si="713"/>
        <v>07</v>
      </c>
    </row>
    <row r="6523" spans="2:16" x14ac:dyDescent="0.25">
      <c r="B6523" t="s">
        <v>502</v>
      </c>
      <c r="C6523" t="str">
        <f t="shared" si="707"/>
        <v>SCGNrsCZ02</v>
      </c>
      <c r="D6523" s="1" t="s">
        <v>506</v>
      </c>
      <c r="E6523" s="1" t="str">
        <f t="shared" si="708"/>
        <v>SCG</v>
      </c>
      <c r="F6523" s="1" t="str">
        <f t="shared" si="709"/>
        <v>SCG</v>
      </c>
      <c r="G6523" s="1" t="str">
        <f t="shared" si="710"/>
        <v>Nrs</v>
      </c>
      <c r="H6523" s="1" t="s">
        <v>530</v>
      </c>
      <c r="I6523" s="1" t="str">
        <f t="shared" si="711"/>
        <v>CZ02</v>
      </c>
      <c r="J6523" s="1" t="s">
        <v>531</v>
      </c>
      <c r="L6523" s="12" t="str">
        <f t="shared" si="712"/>
        <v>SCGNrsCZ022011</v>
      </c>
      <c r="M6523" t="s">
        <v>1534</v>
      </c>
      <c r="N6523" s="1">
        <v>2011</v>
      </c>
      <c r="O6523" s="19">
        <v>0</v>
      </c>
      <c r="P6523" t="str">
        <f t="shared" si="713"/>
        <v>11</v>
      </c>
    </row>
    <row r="6524" spans="2:16" x14ac:dyDescent="0.25">
      <c r="B6524" t="s">
        <v>502</v>
      </c>
      <c r="C6524" t="str">
        <f t="shared" si="707"/>
        <v>SCGNrsCZ02</v>
      </c>
      <c r="D6524" s="1" t="s">
        <v>506</v>
      </c>
      <c r="E6524" s="1" t="str">
        <f t="shared" si="708"/>
        <v>SCG</v>
      </c>
      <c r="F6524" s="1" t="str">
        <f t="shared" si="709"/>
        <v>SCG</v>
      </c>
      <c r="G6524" s="1" t="str">
        <f t="shared" si="710"/>
        <v>Nrs</v>
      </c>
      <c r="H6524" s="1" t="s">
        <v>530</v>
      </c>
      <c r="I6524" s="1" t="str">
        <f t="shared" si="711"/>
        <v>CZ02</v>
      </c>
      <c r="J6524" s="1" t="s">
        <v>531</v>
      </c>
      <c r="L6524" s="12" t="str">
        <f t="shared" si="712"/>
        <v>SCGNrsCZ022014</v>
      </c>
      <c r="M6524" t="s">
        <v>1534</v>
      </c>
      <c r="N6524" s="1">
        <v>2014</v>
      </c>
      <c r="O6524" s="19">
        <v>0</v>
      </c>
      <c r="P6524" t="str">
        <f t="shared" si="713"/>
        <v>14</v>
      </c>
    </row>
    <row r="6525" spans="2:16" x14ac:dyDescent="0.25">
      <c r="B6525" t="s">
        <v>502</v>
      </c>
      <c r="C6525" t="str">
        <f t="shared" si="707"/>
        <v>SCGNrsCZ03</v>
      </c>
      <c r="D6525" s="1" t="s">
        <v>506</v>
      </c>
      <c r="E6525" s="1" t="str">
        <f t="shared" si="708"/>
        <v>SCG</v>
      </c>
      <c r="F6525" s="1" t="str">
        <f t="shared" si="709"/>
        <v>SCG</v>
      </c>
      <c r="G6525" s="1" t="str">
        <f t="shared" si="710"/>
        <v>Nrs</v>
      </c>
      <c r="H6525" s="1" t="s">
        <v>530</v>
      </c>
      <c r="I6525" s="1" t="str">
        <f t="shared" si="711"/>
        <v>CZ03</v>
      </c>
      <c r="J6525" s="1" t="s">
        <v>531</v>
      </c>
      <c r="L6525" s="12" t="str">
        <f t="shared" si="712"/>
        <v>SCGNrsCZ031975</v>
      </c>
      <c r="M6525" t="s">
        <v>1535</v>
      </c>
      <c r="N6525" s="1">
        <v>1975</v>
      </c>
      <c r="O6525" s="19">
        <v>0</v>
      </c>
      <c r="P6525" t="str">
        <f t="shared" si="713"/>
        <v>75</v>
      </c>
    </row>
    <row r="6526" spans="2:16" x14ac:dyDescent="0.25">
      <c r="B6526" t="s">
        <v>502</v>
      </c>
      <c r="C6526" t="str">
        <f t="shared" si="707"/>
        <v>SCGNrsCZ03</v>
      </c>
      <c r="D6526" s="1" t="s">
        <v>506</v>
      </c>
      <c r="E6526" s="1" t="str">
        <f t="shared" si="708"/>
        <v>SCG</v>
      </c>
      <c r="F6526" s="1" t="str">
        <f t="shared" si="709"/>
        <v>SCG</v>
      </c>
      <c r="G6526" s="1" t="str">
        <f t="shared" si="710"/>
        <v>Nrs</v>
      </c>
      <c r="H6526" s="1" t="s">
        <v>530</v>
      </c>
      <c r="I6526" s="1" t="str">
        <f t="shared" si="711"/>
        <v>CZ03</v>
      </c>
      <c r="J6526" s="1" t="s">
        <v>531</v>
      </c>
      <c r="L6526" s="12" t="str">
        <f t="shared" si="712"/>
        <v>SCGNrsCZ031985</v>
      </c>
      <c r="M6526" t="s">
        <v>1535</v>
      </c>
      <c r="N6526" s="1">
        <v>1985</v>
      </c>
      <c r="O6526" s="19">
        <v>0</v>
      </c>
      <c r="P6526" t="str">
        <f t="shared" si="713"/>
        <v>85</v>
      </c>
    </row>
    <row r="6527" spans="2:16" x14ac:dyDescent="0.25">
      <c r="B6527" t="s">
        <v>502</v>
      </c>
      <c r="C6527" t="str">
        <f t="shared" si="707"/>
        <v>SCGNrsCZ03</v>
      </c>
      <c r="D6527" s="1" t="s">
        <v>506</v>
      </c>
      <c r="E6527" s="1" t="str">
        <f t="shared" si="708"/>
        <v>SCG</v>
      </c>
      <c r="F6527" s="1" t="str">
        <f t="shared" si="709"/>
        <v>SCG</v>
      </c>
      <c r="G6527" s="1" t="str">
        <f t="shared" si="710"/>
        <v>Nrs</v>
      </c>
      <c r="H6527" s="1" t="s">
        <v>530</v>
      </c>
      <c r="I6527" s="1" t="str">
        <f t="shared" si="711"/>
        <v>CZ03</v>
      </c>
      <c r="J6527" s="1" t="s">
        <v>531</v>
      </c>
      <c r="L6527" s="12" t="str">
        <f t="shared" si="712"/>
        <v>SCGNrsCZ031996</v>
      </c>
      <c r="M6527" t="s">
        <v>1535</v>
      </c>
      <c r="N6527" s="1">
        <v>1996</v>
      </c>
      <c r="O6527" s="19">
        <v>0</v>
      </c>
      <c r="P6527" t="str">
        <f t="shared" si="713"/>
        <v>96</v>
      </c>
    </row>
    <row r="6528" spans="2:16" x14ac:dyDescent="0.25">
      <c r="B6528" t="s">
        <v>502</v>
      </c>
      <c r="C6528" t="str">
        <f t="shared" si="707"/>
        <v>SCGNrsCZ03</v>
      </c>
      <c r="D6528" s="1" t="s">
        <v>506</v>
      </c>
      <c r="E6528" s="1" t="str">
        <f t="shared" si="708"/>
        <v>SCG</v>
      </c>
      <c r="F6528" s="1" t="str">
        <f t="shared" si="709"/>
        <v>SCG</v>
      </c>
      <c r="G6528" s="1" t="str">
        <f t="shared" si="710"/>
        <v>Nrs</v>
      </c>
      <c r="H6528" s="1" t="s">
        <v>530</v>
      </c>
      <c r="I6528" s="1" t="str">
        <f t="shared" si="711"/>
        <v>CZ03</v>
      </c>
      <c r="J6528" s="1" t="s">
        <v>531</v>
      </c>
      <c r="L6528" s="12" t="str">
        <f t="shared" si="712"/>
        <v>SCGNrsCZ032003</v>
      </c>
      <c r="M6528" t="s">
        <v>1535</v>
      </c>
      <c r="N6528" s="1">
        <v>2003</v>
      </c>
      <c r="O6528" s="19">
        <v>0</v>
      </c>
      <c r="P6528" t="str">
        <f t="shared" si="713"/>
        <v>03</v>
      </c>
    </row>
    <row r="6529" spans="2:16" x14ac:dyDescent="0.25">
      <c r="B6529" t="s">
        <v>502</v>
      </c>
      <c r="C6529" t="str">
        <f t="shared" si="707"/>
        <v>SCGNrsCZ03</v>
      </c>
      <c r="D6529" s="1" t="s">
        <v>506</v>
      </c>
      <c r="E6529" s="1" t="str">
        <f t="shared" si="708"/>
        <v>SCG</v>
      </c>
      <c r="F6529" s="1" t="str">
        <f t="shared" si="709"/>
        <v>SCG</v>
      </c>
      <c r="G6529" s="1" t="str">
        <f t="shared" si="710"/>
        <v>Nrs</v>
      </c>
      <c r="H6529" s="1" t="s">
        <v>530</v>
      </c>
      <c r="I6529" s="1" t="str">
        <f t="shared" si="711"/>
        <v>CZ03</v>
      </c>
      <c r="J6529" s="1" t="s">
        <v>531</v>
      </c>
      <c r="L6529" s="12" t="str">
        <f t="shared" si="712"/>
        <v>SCGNrsCZ032007</v>
      </c>
      <c r="M6529" t="s">
        <v>1535</v>
      </c>
      <c r="N6529" s="1">
        <v>2007</v>
      </c>
      <c r="O6529" s="19">
        <v>0</v>
      </c>
      <c r="P6529" t="str">
        <f t="shared" si="713"/>
        <v>07</v>
      </c>
    </row>
    <row r="6530" spans="2:16" x14ac:dyDescent="0.25">
      <c r="B6530" t="s">
        <v>502</v>
      </c>
      <c r="C6530" t="str">
        <f t="shared" si="707"/>
        <v>SCGNrsCZ03</v>
      </c>
      <c r="D6530" s="1" t="s">
        <v>506</v>
      </c>
      <c r="E6530" s="1" t="str">
        <f t="shared" si="708"/>
        <v>SCG</v>
      </c>
      <c r="F6530" s="1" t="str">
        <f t="shared" si="709"/>
        <v>SCG</v>
      </c>
      <c r="G6530" s="1" t="str">
        <f t="shared" si="710"/>
        <v>Nrs</v>
      </c>
      <c r="H6530" s="1" t="s">
        <v>530</v>
      </c>
      <c r="I6530" s="1" t="str">
        <f t="shared" si="711"/>
        <v>CZ03</v>
      </c>
      <c r="J6530" s="1" t="s">
        <v>531</v>
      </c>
      <c r="L6530" s="12" t="str">
        <f t="shared" si="712"/>
        <v>SCGNrsCZ032011</v>
      </c>
      <c r="M6530" t="s">
        <v>1535</v>
      </c>
      <c r="N6530" s="1">
        <v>2011</v>
      </c>
      <c r="O6530" s="19">
        <v>0</v>
      </c>
      <c r="P6530" t="str">
        <f t="shared" si="713"/>
        <v>11</v>
      </c>
    </row>
    <row r="6531" spans="2:16" x14ac:dyDescent="0.25">
      <c r="B6531" t="s">
        <v>502</v>
      </c>
      <c r="C6531" t="str">
        <f t="shared" si="707"/>
        <v>SCGNrsCZ03</v>
      </c>
      <c r="D6531" s="1" t="s">
        <v>506</v>
      </c>
      <c r="E6531" s="1" t="str">
        <f t="shared" si="708"/>
        <v>SCG</v>
      </c>
      <c r="F6531" s="1" t="str">
        <f t="shared" si="709"/>
        <v>SCG</v>
      </c>
      <c r="G6531" s="1" t="str">
        <f t="shared" si="710"/>
        <v>Nrs</v>
      </c>
      <c r="H6531" s="1" t="s">
        <v>530</v>
      </c>
      <c r="I6531" s="1" t="str">
        <f t="shared" si="711"/>
        <v>CZ03</v>
      </c>
      <c r="J6531" s="1" t="s">
        <v>531</v>
      </c>
      <c r="L6531" s="12" t="str">
        <f t="shared" si="712"/>
        <v>SCGNrsCZ032014</v>
      </c>
      <c r="M6531" t="s">
        <v>1535</v>
      </c>
      <c r="N6531" s="1">
        <v>2014</v>
      </c>
      <c r="O6531" s="19">
        <v>0</v>
      </c>
      <c r="P6531" t="str">
        <f t="shared" si="713"/>
        <v>14</v>
      </c>
    </row>
    <row r="6532" spans="2:16" x14ac:dyDescent="0.25">
      <c r="B6532" t="s">
        <v>502</v>
      </c>
      <c r="C6532" t="str">
        <f t="shared" si="707"/>
        <v>SCGNrsCZ04</v>
      </c>
      <c r="D6532" s="1" t="s">
        <v>506</v>
      </c>
      <c r="E6532" s="1" t="str">
        <f t="shared" si="708"/>
        <v>SCG</v>
      </c>
      <c r="F6532" s="1" t="str">
        <f t="shared" si="709"/>
        <v>SCG</v>
      </c>
      <c r="G6532" s="1" t="str">
        <f t="shared" si="710"/>
        <v>Nrs</v>
      </c>
      <c r="H6532" s="1" t="s">
        <v>530</v>
      </c>
      <c r="I6532" s="1" t="str">
        <f t="shared" si="711"/>
        <v>CZ04</v>
      </c>
      <c r="J6532" s="1" t="s">
        <v>531</v>
      </c>
      <c r="L6532" s="12" t="str">
        <f t="shared" si="712"/>
        <v>SCGNrsCZ041975</v>
      </c>
      <c r="M6532" t="s">
        <v>1536</v>
      </c>
      <c r="N6532" s="1">
        <v>1975</v>
      </c>
      <c r="O6532" s="19">
        <v>0</v>
      </c>
      <c r="P6532" t="str">
        <f t="shared" si="713"/>
        <v>75</v>
      </c>
    </row>
    <row r="6533" spans="2:16" x14ac:dyDescent="0.25">
      <c r="B6533" t="s">
        <v>502</v>
      </c>
      <c r="C6533" t="str">
        <f t="shared" si="707"/>
        <v>SCGNrsCZ04</v>
      </c>
      <c r="D6533" s="1" t="s">
        <v>506</v>
      </c>
      <c r="E6533" s="1" t="str">
        <f t="shared" si="708"/>
        <v>SCG</v>
      </c>
      <c r="F6533" s="1" t="str">
        <f t="shared" si="709"/>
        <v>SCG</v>
      </c>
      <c r="G6533" s="1" t="str">
        <f t="shared" si="710"/>
        <v>Nrs</v>
      </c>
      <c r="H6533" s="1" t="s">
        <v>530</v>
      </c>
      <c r="I6533" s="1" t="str">
        <f t="shared" si="711"/>
        <v>CZ04</v>
      </c>
      <c r="J6533" s="1" t="s">
        <v>531</v>
      </c>
      <c r="L6533" s="12" t="str">
        <f t="shared" si="712"/>
        <v>SCGNrsCZ041985</v>
      </c>
      <c r="M6533" t="s">
        <v>1536</v>
      </c>
      <c r="N6533" s="1">
        <v>1985</v>
      </c>
      <c r="O6533" s="19">
        <v>0</v>
      </c>
      <c r="P6533" t="str">
        <f t="shared" si="713"/>
        <v>85</v>
      </c>
    </row>
    <row r="6534" spans="2:16" x14ac:dyDescent="0.25">
      <c r="B6534" t="s">
        <v>502</v>
      </c>
      <c r="C6534" t="str">
        <f t="shared" si="707"/>
        <v>SCGNrsCZ04</v>
      </c>
      <c r="D6534" s="1" t="s">
        <v>506</v>
      </c>
      <c r="E6534" s="1" t="str">
        <f t="shared" si="708"/>
        <v>SCG</v>
      </c>
      <c r="F6534" s="1" t="str">
        <f t="shared" si="709"/>
        <v>SCG</v>
      </c>
      <c r="G6534" s="1" t="str">
        <f t="shared" si="710"/>
        <v>Nrs</v>
      </c>
      <c r="H6534" s="1" t="s">
        <v>530</v>
      </c>
      <c r="I6534" s="1" t="str">
        <f t="shared" si="711"/>
        <v>CZ04</v>
      </c>
      <c r="J6534" s="1" t="s">
        <v>531</v>
      </c>
      <c r="L6534" s="12" t="str">
        <f t="shared" si="712"/>
        <v>SCGNrsCZ041996</v>
      </c>
      <c r="M6534" t="s">
        <v>1536</v>
      </c>
      <c r="N6534" s="1">
        <v>1996</v>
      </c>
      <c r="O6534" s="19">
        <v>0</v>
      </c>
      <c r="P6534" t="str">
        <f t="shared" si="713"/>
        <v>96</v>
      </c>
    </row>
    <row r="6535" spans="2:16" x14ac:dyDescent="0.25">
      <c r="B6535" t="s">
        <v>502</v>
      </c>
      <c r="C6535" t="str">
        <f t="shared" si="707"/>
        <v>SCGNrsCZ04</v>
      </c>
      <c r="D6535" s="1" t="s">
        <v>506</v>
      </c>
      <c r="E6535" s="1" t="str">
        <f t="shared" si="708"/>
        <v>SCG</v>
      </c>
      <c r="F6535" s="1" t="str">
        <f t="shared" si="709"/>
        <v>SCG</v>
      </c>
      <c r="G6535" s="1" t="str">
        <f t="shared" si="710"/>
        <v>Nrs</v>
      </c>
      <c r="H6535" s="1" t="s">
        <v>530</v>
      </c>
      <c r="I6535" s="1" t="str">
        <f t="shared" si="711"/>
        <v>CZ04</v>
      </c>
      <c r="J6535" s="1" t="s">
        <v>531</v>
      </c>
      <c r="L6535" s="12" t="str">
        <f t="shared" si="712"/>
        <v>SCGNrsCZ042003</v>
      </c>
      <c r="M6535" t="s">
        <v>1536</v>
      </c>
      <c r="N6535" s="1">
        <v>2003</v>
      </c>
      <c r="O6535" s="19">
        <v>0</v>
      </c>
      <c r="P6535" t="str">
        <f t="shared" si="713"/>
        <v>03</v>
      </c>
    </row>
    <row r="6536" spans="2:16" x14ac:dyDescent="0.25">
      <c r="B6536" t="s">
        <v>502</v>
      </c>
      <c r="C6536" t="str">
        <f t="shared" si="707"/>
        <v>SCGNrsCZ04</v>
      </c>
      <c r="D6536" s="1" t="s">
        <v>506</v>
      </c>
      <c r="E6536" s="1" t="str">
        <f t="shared" si="708"/>
        <v>SCG</v>
      </c>
      <c r="F6536" s="1" t="str">
        <f t="shared" si="709"/>
        <v>SCG</v>
      </c>
      <c r="G6536" s="1" t="str">
        <f t="shared" si="710"/>
        <v>Nrs</v>
      </c>
      <c r="H6536" s="1" t="s">
        <v>530</v>
      </c>
      <c r="I6536" s="1" t="str">
        <f t="shared" si="711"/>
        <v>CZ04</v>
      </c>
      <c r="J6536" s="1" t="s">
        <v>531</v>
      </c>
      <c r="L6536" s="12" t="str">
        <f t="shared" si="712"/>
        <v>SCGNrsCZ042007</v>
      </c>
      <c r="M6536" t="s">
        <v>1536</v>
      </c>
      <c r="N6536" s="1">
        <v>2007</v>
      </c>
      <c r="O6536" s="19">
        <v>0</v>
      </c>
      <c r="P6536" t="str">
        <f t="shared" si="713"/>
        <v>07</v>
      </c>
    </row>
    <row r="6537" spans="2:16" x14ac:dyDescent="0.25">
      <c r="B6537" t="s">
        <v>502</v>
      </c>
      <c r="C6537" t="str">
        <f t="shared" si="707"/>
        <v>SCGNrsCZ04</v>
      </c>
      <c r="D6537" s="1" t="s">
        <v>506</v>
      </c>
      <c r="E6537" s="1" t="str">
        <f t="shared" si="708"/>
        <v>SCG</v>
      </c>
      <c r="F6537" s="1" t="str">
        <f t="shared" si="709"/>
        <v>SCG</v>
      </c>
      <c r="G6537" s="1" t="str">
        <f t="shared" si="710"/>
        <v>Nrs</v>
      </c>
      <c r="H6537" s="1" t="s">
        <v>530</v>
      </c>
      <c r="I6537" s="1" t="str">
        <f t="shared" si="711"/>
        <v>CZ04</v>
      </c>
      <c r="J6537" s="1" t="s">
        <v>531</v>
      </c>
      <c r="L6537" s="12" t="str">
        <f t="shared" si="712"/>
        <v>SCGNrsCZ042011</v>
      </c>
      <c r="M6537" t="s">
        <v>1536</v>
      </c>
      <c r="N6537" s="1">
        <v>2011</v>
      </c>
      <c r="O6537" s="19">
        <v>0</v>
      </c>
      <c r="P6537" t="str">
        <f t="shared" si="713"/>
        <v>11</v>
      </c>
    </row>
    <row r="6538" spans="2:16" x14ac:dyDescent="0.25">
      <c r="B6538" t="s">
        <v>502</v>
      </c>
      <c r="C6538" t="str">
        <f t="shared" si="707"/>
        <v>SCGNrsCZ04</v>
      </c>
      <c r="D6538" s="1" t="s">
        <v>506</v>
      </c>
      <c r="E6538" s="1" t="str">
        <f t="shared" si="708"/>
        <v>SCG</v>
      </c>
      <c r="F6538" s="1" t="str">
        <f t="shared" si="709"/>
        <v>SCG</v>
      </c>
      <c r="G6538" s="1" t="str">
        <f t="shared" si="710"/>
        <v>Nrs</v>
      </c>
      <c r="H6538" s="1" t="s">
        <v>530</v>
      </c>
      <c r="I6538" s="1" t="str">
        <f t="shared" si="711"/>
        <v>CZ04</v>
      </c>
      <c r="J6538" s="1" t="s">
        <v>531</v>
      </c>
      <c r="L6538" s="12" t="str">
        <f t="shared" si="712"/>
        <v>SCGNrsCZ042014</v>
      </c>
      <c r="M6538" t="s">
        <v>1536</v>
      </c>
      <c r="N6538" s="1">
        <v>2014</v>
      </c>
      <c r="O6538" s="19">
        <v>0</v>
      </c>
      <c r="P6538" t="str">
        <f t="shared" si="713"/>
        <v>14</v>
      </c>
    </row>
    <row r="6539" spans="2:16" x14ac:dyDescent="0.25">
      <c r="B6539" t="s">
        <v>502</v>
      </c>
      <c r="C6539" t="str">
        <f t="shared" si="707"/>
        <v>SCGNrsCZ05</v>
      </c>
      <c r="D6539" s="1" t="s">
        <v>506</v>
      </c>
      <c r="E6539" s="1" t="str">
        <f t="shared" si="708"/>
        <v>SCG</v>
      </c>
      <c r="F6539" s="1" t="str">
        <f t="shared" si="709"/>
        <v>SCG</v>
      </c>
      <c r="G6539" s="1" t="str">
        <f t="shared" si="710"/>
        <v>Nrs</v>
      </c>
      <c r="H6539" s="1" t="s">
        <v>530</v>
      </c>
      <c r="I6539" s="1" t="str">
        <f t="shared" si="711"/>
        <v>CZ05</v>
      </c>
      <c r="J6539" s="1" t="s">
        <v>531</v>
      </c>
      <c r="L6539" s="12" t="str">
        <f t="shared" si="712"/>
        <v>SCGNrsCZ051975</v>
      </c>
      <c r="M6539" t="s">
        <v>1537</v>
      </c>
      <c r="N6539" s="1">
        <v>1975</v>
      </c>
      <c r="O6539" s="19">
        <v>0.44864999999999999</v>
      </c>
      <c r="P6539" t="str">
        <f t="shared" si="713"/>
        <v>75</v>
      </c>
    </row>
    <row r="6540" spans="2:16" x14ac:dyDescent="0.25">
      <c r="B6540" t="s">
        <v>502</v>
      </c>
      <c r="C6540" t="str">
        <f t="shared" si="707"/>
        <v>SCGNrsCZ05</v>
      </c>
      <c r="D6540" s="1" t="s">
        <v>506</v>
      </c>
      <c r="E6540" s="1" t="str">
        <f t="shared" si="708"/>
        <v>SCG</v>
      </c>
      <c r="F6540" s="1" t="str">
        <f t="shared" si="709"/>
        <v>SCG</v>
      </c>
      <c r="G6540" s="1" t="str">
        <f t="shared" si="710"/>
        <v>Nrs</v>
      </c>
      <c r="H6540" s="1" t="s">
        <v>530</v>
      </c>
      <c r="I6540" s="1" t="str">
        <f t="shared" si="711"/>
        <v>CZ05</v>
      </c>
      <c r="J6540" s="1" t="s">
        <v>531</v>
      </c>
      <c r="L6540" s="12" t="str">
        <f t="shared" si="712"/>
        <v>SCGNrsCZ051985</v>
      </c>
      <c r="M6540" t="s">
        <v>1537</v>
      </c>
      <c r="N6540" s="1">
        <v>1985</v>
      </c>
      <c r="O6540" s="19">
        <v>0.30640000000000001</v>
      </c>
      <c r="P6540" t="str">
        <f t="shared" si="713"/>
        <v>85</v>
      </c>
    </row>
    <row r="6541" spans="2:16" x14ac:dyDescent="0.25">
      <c r="B6541" t="s">
        <v>502</v>
      </c>
      <c r="C6541" t="str">
        <f t="shared" si="707"/>
        <v>SCGNrsCZ05</v>
      </c>
      <c r="D6541" s="1" t="s">
        <v>506</v>
      </c>
      <c r="E6541" s="1" t="str">
        <f t="shared" si="708"/>
        <v>SCG</v>
      </c>
      <c r="F6541" s="1" t="str">
        <f t="shared" si="709"/>
        <v>SCG</v>
      </c>
      <c r="G6541" s="1" t="str">
        <f t="shared" si="710"/>
        <v>Nrs</v>
      </c>
      <c r="H6541" s="1" t="s">
        <v>530</v>
      </c>
      <c r="I6541" s="1" t="str">
        <f t="shared" si="711"/>
        <v>CZ05</v>
      </c>
      <c r="J6541" s="1" t="s">
        <v>531</v>
      </c>
      <c r="L6541" s="12" t="str">
        <f t="shared" si="712"/>
        <v>SCGNrsCZ051996</v>
      </c>
      <c r="M6541" t="s">
        <v>1537</v>
      </c>
      <c r="N6541" s="1">
        <v>1996</v>
      </c>
      <c r="O6541" s="19">
        <v>9.1350000000000001E-2</v>
      </c>
      <c r="P6541" t="str">
        <f t="shared" si="713"/>
        <v>96</v>
      </c>
    </row>
    <row r="6542" spans="2:16" x14ac:dyDescent="0.25">
      <c r="B6542" t="s">
        <v>502</v>
      </c>
      <c r="C6542" t="str">
        <f t="shared" si="707"/>
        <v>SCGNrsCZ05</v>
      </c>
      <c r="D6542" s="1" t="s">
        <v>506</v>
      </c>
      <c r="E6542" s="1" t="str">
        <f t="shared" si="708"/>
        <v>SCG</v>
      </c>
      <c r="F6542" s="1" t="str">
        <f t="shared" si="709"/>
        <v>SCG</v>
      </c>
      <c r="G6542" s="1" t="str">
        <f t="shared" si="710"/>
        <v>Nrs</v>
      </c>
      <c r="H6542" s="1" t="s">
        <v>530</v>
      </c>
      <c r="I6542" s="1" t="str">
        <f t="shared" si="711"/>
        <v>CZ05</v>
      </c>
      <c r="J6542" s="1" t="s">
        <v>531</v>
      </c>
      <c r="L6542" s="12" t="str">
        <f t="shared" si="712"/>
        <v>SCGNrsCZ052003</v>
      </c>
      <c r="M6542" t="s">
        <v>1537</v>
      </c>
      <c r="N6542" s="1">
        <v>2003</v>
      </c>
      <c r="O6542" s="19">
        <v>8.3000000000000004E-2</v>
      </c>
      <c r="P6542" t="str">
        <f t="shared" si="713"/>
        <v>03</v>
      </c>
    </row>
    <row r="6543" spans="2:16" x14ac:dyDescent="0.25">
      <c r="B6543" t="s">
        <v>502</v>
      </c>
      <c r="C6543" t="str">
        <f t="shared" si="707"/>
        <v>SCGNrsCZ05</v>
      </c>
      <c r="D6543" s="1" t="s">
        <v>506</v>
      </c>
      <c r="E6543" s="1" t="str">
        <f t="shared" si="708"/>
        <v>SCG</v>
      </c>
      <c r="F6543" s="1" t="str">
        <f t="shared" si="709"/>
        <v>SCG</v>
      </c>
      <c r="G6543" s="1" t="str">
        <f t="shared" si="710"/>
        <v>Nrs</v>
      </c>
      <c r="H6543" s="1" t="s">
        <v>530</v>
      </c>
      <c r="I6543" s="1" t="str">
        <f t="shared" si="711"/>
        <v>CZ05</v>
      </c>
      <c r="J6543" s="1" t="s">
        <v>531</v>
      </c>
      <c r="L6543" s="12" t="str">
        <f t="shared" si="712"/>
        <v>SCGNrsCZ052007</v>
      </c>
      <c r="M6543" t="s">
        <v>1537</v>
      </c>
      <c r="N6543" s="1">
        <v>2007</v>
      </c>
      <c r="O6543" s="19">
        <v>2.495E-2</v>
      </c>
      <c r="P6543" t="str">
        <f t="shared" si="713"/>
        <v>07</v>
      </c>
    </row>
    <row r="6544" spans="2:16" x14ac:dyDescent="0.25">
      <c r="B6544" t="s">
        <v>502</v>
      </c>
      <c r="C6544" t="str">
        <f t="shared" ref="C6544:C6607" si="714">F6544&amp;G6544&amp;I6544</f>
        <v>SCGNrsCZ05</v>
      </c>
      <c r="D6544" s="1" t="s">
        <v>506</v>
      </c>
      <c r="E6544" s="1" t="str">
        <f t="shared" ref="E6544:E6607" si="715">+F6544</f>
        <v>SCG</v>
      </c>
      <c r="F6544" s="1" t="str">
        <f t="shared" ref="F6544:F6607" si="716">LEFT(M6544,3)</f>
        <v>SCG</v>
      </c>
      <c r="G6544" s="1" t="str">
        <f t="shared" ref="G6544:G6607" si="717">MID(M6544,4,3)</f>
        <v>Nrs</v>
      </c>
      <c r="H6544" s="1" t="s">
        <v>530</v>
      </c>
      <c r="I6544" s="1" t="str">
        <f t="shared" ref="I6544:I6607" si="718">RIGHT(M6544,4)</f>
        <v>CZ05</v>
      </c>
      <c r="J6544" s="1" t="s">
        <v>531</v>
      </c>
      <c r="L6544" s="12" t="str">
        <f t="shared" ref="L6544:L6607" si="719">C6544&amp;N6544</f>
        <v>SCGNrsCZ052011</v>
      </c>
      <c r="M6544" t="s">
        <v>1537</v>
      </c>
      <c r="N6544" s="1">
        <v>2011</v>
      </c>
      <c r="O6544" s="19">
        <v>2.495E-2</v>
      </c>
      <c r="P6544" t="str">
        <f t="shared" ref="P6544:P6607" si="720">RIGHT(N6544,2)</f>
        <v>11</v>
      </c>
    </row>
    <row r="6545" spans="2:16" x14ac:dyDescent="0.25">
      <c r="B6545" t="s">
        <v>502</v>
      </c>
      <c r="C6545" t="str">
        <f t="shared" si="714"/>
        <v>SCGNrsCZ05</v>
      </c>
      <c r="D6545" s="1" t="s">
        <v>506</v>
      </c>
      <c r="E6545" s="1" t="str">
        <f t="shared" si="715"/>
        <v>SCG</v>
      </c>
      <c r="F6545" s="1" t="str">
        <f t="shared" si="716"/>
        <v>SCG</v>
      </c>
      <c r="G6545" s="1" t="str">
        <f t="shared" si="717"/>
        <v>Nrs</v>
      </c>
      <c r="H6545" s="1" t="s">
        <v>530</v>
      </c>
      <c r="I6545" s="1" t="str">
        <f t="shared" si="718"/>
        <v>CZ05</v>
      </c>
      <c r="J6545" s="1" t="s">
        <v>531</v>
      </c>
      <c r="L6545" s="12" t="str">
        <f t="shared" si="719"/>
        <v>SCGNrsCZ052014</v>
      </c>
      <c r="M6545" t="s">
        <v>1537</v>
      </c>
      <c r="N6545" s="1">
        <v>2014</v>
      </c>
      <c r="O6545" s="19">
        <v>1.2475E-2</v>
      </c>
      <c r="P6545" t="str">
        <f t="shared" si="720"/>
        <v>14</v>
      </c>
    </row>
    <row r="6546" spans="2:16" x14ac:dyDescent="0.25">
      <c r="B6546" t="s">
        <v>502</v>
      </c>
      <c r="C6546" t="str">
        <f t="shared" si="714"/>
        <v>SCGNrsCZ06</v>
      </c>
      <c r="D6546" s="1" t="s">
        <v>506</v>
      </c>
      <c r="E6546" s="1" t="str">
        <f t="shared" si="715"/>
        <v>SCG</v>
      </c>
      <c r="F6546" s="1" t="str">
        <f t="shared" si="716"/>
        <v>SCG</v>
      </c>
      <c r="G6546" s="1" t="str">
        <f t="shared" si="717"/>
        <v>Nrs</v>
      </c>
      <c r="H6546" s="1" t="s">
        <v>530</v>
      </c>
      <c r="I6546" s="1" t="str">
        <f t="shared" si="718"/>
        <v>CZ06</v>
      </c>
      <c r="J6546" s="1" t="s">
        <v>531</v>
      </c>
      <c r="L6546" s="12" t="str">
        <f t="shared" si="719"/>
        <v>SCGNrsCZ061975</v>
      </c>
      <c r="M6546" t="s">
        <v>1538</v>
      </c>
      <c r="N6546" s="1">
        <v>1975</v>
      </c>
      <c r="O6546" s="19">
        <v>7.7630499999999998</v>
      </c>
      <c r="P6546" t="str">
        <f t="shared" si="720"/>
        <v>75</v>
      </c>
    </row>
    <row r="6547" spans="2:16" x14ac:dyDescent="0.25">
      <c r="B6547" t="s">
        <v>502</v>
      </c>
      <c r="C6547" t="str">
        <f t="shared" si="714"/>
        <v>SCGNrsCZ06</v>
      </c>
      <c r="D6547" s="1" t="s">
        <v>506</v>
      </c>
      <c r="E6547" s="1" t="str">
        <f t="shared" si="715"/>
        <v>SCG</v>
      </c>
      <c r="F6547" s="1" t="str">
        <f t="shared" si="716"/>
        <v>SCG</v>
      </c>
      <c r="G6547" s="1" t="str">
        <f t="shared" si="717"/>
        <v>Nrs</v>
      </c>
      <c r="H6547" s="1" t="s">
        <v>530</v>
      </c>
      <c r="I6547" s="1" t="str">
        <f t="shared" si="718"/>
        <v>CZ06</v>
      </c>
      <c r="J6547" s="1" t="s">
        <v>531</v>
      </c>
      <c r="L6547" s="12" t="str">
        <f t="shared" si="719"/>
        <v>SCGNrsCZ061985</v>
      </c>
      <c r="M6547" t="s">
        <v>1538</v>
      </c>
      <c r="N6547" s="1">
        <v>1985</v>
      </c>
      <c r="O6547" s="19">
        <v>4.9084000000000003</v>
      </c>
      <c r="P6547" t="str">
        <f t="shared" si="720"/>
        <v>85</v>
      </c>
    </row>
    <row r="6548" spans="2:16" x14ac:dyDescent="0.25">
      <c r="B6548" t="s">
        <v>502</v>
      </c>
      <c r="C6548" t="str">
        <f t="shared" si="714"/>
        <v>SCGNrsCZ06</v>
      </c>
      <c r="D6548" s="1" t="s">
        <v>506</v>
      </c>
      <c r="E6548" s="1" t="str">
        <f t="shared" si="715"/>
        <v>SCG</v>
      </c>
      <c r="F6548" s="1" t="str">
        <f t="shared" si="716"/>
        <v>SCG</v>
      </c>
      <c r="G6548" s="1" t="str">
        <f t="shared" si="717"/>
        <v>Nrs</v>
      </c>
      <c r="H6548" s="1" t="s">
        <v>530</v>
      </c>
      <c r="I6548" s="1" t="str">
        <f t="shared" si="718"/>
        <v>CZ06</v>
      </c>
      <c r="J6548" s="1" t="s">
        <v>531</v>
      </c>
      <c r="L6548" s="12" t="str">
        <f t="shared" si="719"/>
        <v>SCGNrsCZ061996</v>
      </c>
      <c r="M6548" t="s">
        <v>1538</v>
      </c>
      <c r="N6548" s="1">
        <v>1996</v>
      </c>
      <c r="O6548" s="19">
        <v>1.48865</v>
      </c>
      <c r="P6548" t="str">
        <f t="shared" si="720"/>
        <v>96</v>
      </c>
    </row>
    <row r="6549" spans="2:16" x14ac:dyDescent="0.25">
      <c r="B6549" t="s">
        <v>502</v>
      </c>
      <c r="C6549" t="str">
        <f t="shared" si="714"/>
        <v>SCGNrsCZ06</v>
      </c>
      <c r="D6549" s="1" t="s">
        <v>506</v>
      </c>
      <c r="E6549" s="1" t="str">
        <f t="shared" si="715"/>
        <v>SCG</v>
      </c>
      <c r="F6549" s="1" t="str">
        <f t="shared" si="716"/>
        <v>SCG</v>
      </c>
      <c r="G6549" s="1" t="str">
        <f t="shared" si="717"/>
        <v>Nrs</v>
      </c>
      <c r="H6549" s="1" t="s">
        <v>530</v>
      </c>
      <c r="I6549" s="1" t="str">
        <f t="shared" si="718"/>
        <v>CZ06</v>
      </c>
      <c r="J6549" s="1" t="s">
        <v>531</v>
      </c>
      <c r="L6549" s="12" t="str">
        <f t="shared" si="719"/>
        <v>SCGNrsCZ062003</v>
      </c>
      <c r="M6549" t="s">
        <v>1538</v>
      </c>
      <c r="N6549" s="1">
        <v>2003</v>
      </c>
      <c r="O6549" s="19">
        <v>1.3745000000000001</v>
      </c>
      <c r="P6549" t="str">
        <f t="shared" si="720"/>
        <v>03</v>
      </c>
    </row>
    <row r="6550" spans="2:16" x14ac:dyDescent="0.25">
      <c r="B6550" t="s">
        <v>502</v>
      </c>
      <c r="C6550" t="str">
        <f t="shared" si="714"/>
        <v>SCGNrsCZ06</v>
      </c>
      <c r="D6550" s="1" t="s">
        <v>506</v>
      </c>
      <c r="E6550" s="1" t="str">
        <f t="shared" si="715"/>
        <v>SCG</v>
      </c>
      <c r="F6550" s="1" t="str">
        <f t="shared" si="716"/>
        <v>SCG</v>
      </c>
      <c r="G6550" s="1" t="str">
        <f t="shared" si="717"/>
        <v>Nrs</v>
      </c>
      <c r="H6550" s="1" t="s">
        <v>530</v>
      </c>
      <c r="I6550" s="1" t="str">
        <f t="shared" si="718"/>
        <v>CZ06</v>
      </c>
      <c r="J6550" s="1" t="s">
        <v>531</v>
      </c>
      <c r="L6550" s="12" t="str">
        <f t="shared" si="719"/>
        <v>SCGNrsCZ062007</v>
      </c>
      <c r="M6550" t="s">
        <v>1538</v>
      </c>
      <c r="N6550" s="1">
        <v>2007</v>
      </c>
      <c r="O6550" s="19">
        <v>0.45234999999999997</v>
      </c>
      <c r="P6550" t="str">
        <f t="shared" si="720"/>
        <v>07</v>
      </c>
    </row>
    <row r="6551" spans="2:16" x14ac:dyDescent="0.25">
      <c r="B6551" t="s">
        <v>502</v>
      </c>
      <c r="C6551" t="str">
        <f t="shared" si="714"/>
        <v>SCGNrsCZ06</v>
      </c>
      <c r="D6551" s="1" t="s">
        <v>506</v>
      </c>
      <c r="E6551" s="1" t="str">
        <f t="shared" si="715"/>
        <v>SCG</v>
      </c>
      <c r="F6551" s="1" t="str">
        <f t="shared" si="716"/>
        <v>SCG</v>
      </c>
      <c r="G6551" s="1" t="str">
        <f t="shared" si="717"/>
        <v>Nrs</v>
      </c>
      <c r="H6551" s="1" t="s">
        <v>530</v>
      </c>
      <c r="I6551" s="1" t="str">
        <f t="shared" si="718"/>
        <v>CZ06</v>
      </c>
      <c r="J6551" s="1" t="s">
        <v>531</v>
      </c>
      <c r="L6551" s="12" t="str">
        <f t="shared" si="719"/>
        <v>SCGNrsCZ062011</v>
      </c>
      <c r="M6551" t="s">
        <v>1538</v>
      </c>
      <c r="N6551" s="1">
        <v>2011</v>
      </c>
      <c r="O6551" s="19">
        <v>0.45234999999999997</v>
      </c>
      <c r="P6551" t="str">
        <f t="shared" si="720"/>
        <v>11</v>
      </c>
    </row>
    <row r="6552" spans="2:16" x14ac:dyDescent="0.25">
      <c r="B6552" t="s">
        <v>502</v>
      </c>
      <c r="C6552" t="str">
        <f t="shared" si="714"/>
        <v>SCGNrsCZ06</v>
      </c>
      <c r="D6552" s="1" t="s">
        <v>506</v>
      </c>
      <c r="E6552" s="1" t="str">
        <f t="shared" si="715"/>
        <v>SCG</v>
      </c>
      <c r="F6552" s="1" t="str">
        <f t="shared" si="716"/>
        <v>SCG</v>
      </c>
      <c r="G6552" s="1" t="str">
        <f t="shared" si="717"/>
        <v>Nrs</v>
      </c>
      <c r="H6552" s="1" t="s">
        <v>530</v>
      </c>
      <c r="I6552" s="1" t="str">
        <f t="shared" si="718"/>
        <v>CZ06</v>
      </c>
      <c r="J6552" s="1" t="s">
        <v>531</v>
      </c>
      <c r="L6552" s="12" t="str">
        <f t="shared" si="719"/>
        <v>SCGNrsCZ062014</v>
      </c>
      <c r="M6552" t="s">
        <v>1538</v>
      </c>
      <c r="N6552" s="1">
        <v>2014</v>
      </c>
      <c r="O6552" s="19">
        <v>0.22617499999999999</v>
      </c>
      <c r="P6552" t="str">
        <f t="shared" si="720"/>
        <v>14</v>
      </c>
    </row>
    <row r="6553" spans="2:16" x14ac:dyDescent="0.25">
      <c r="B6553" t="s">
        <v>502</v>
      </c>
      <c r="C6553" t="str">
        <f t="shared" si="714"/>
        <v>SCGNrsCZ07</v>
      </c>
      <c r="D6553" s="1" t="s">
        <v>506</v>
      </c>
      <c r="E6553" s="1" t="str">
        <f t="shared" si="715"/>
        <v>SCG</v>
      </c>
      <c r="F6553" s="1" t="str">
        <f t="shared" si="716"/>
        <v>SCG</v>
      </c>
      <c r="G6553" s="1" t="str">
        <f t="shared" si="717"/>
        <v>Nrs</v>
      </c>
      <c r="H6553" s="1" t="s">
        <v>530</v>
      </c>
      <c r="I6553" s="1" t="str">
        <f t="shared" si="718"/>
        <v>CZ07</v>
      </c>
      <c r="J6553" s="1" t="s">
        <v>531</v>
      </c>
      <c r="L6553" s="12" t="str">
        <f t="shared" si="719"/>
        <v>SCGNrsCZ071975</v>
      </c>
      <c r="M6553" t="s">
        <v>1539</v>
      </c>
      <c r="N6553" s="1">
        <v>1975</v>
      </c>
      <c r="O6553" s="19">
        <v>0</v>
      </c>
      <c r="P6553" t="str">
        <f t="shared" si="720"/>
        <v>75</v>
      </c>
    </row>
    <row r="6554" spans="2:16" x14ac:dyDescent="0.25">
      <c r="B6554" t="s">
        <v>502</v>
      </c>
      <c r="C6554" t="str">
        <f t="shared" si="714"/>
        <v>SCGNrsCZ07</v>
      </c>
      <c r="D6554" s="1" t="s">
        <v>506</v>
      </c>
      <c r="E6554" s="1" t="str">
        <f t="shared" si="715"/>
        <v>SCG</v>
      </c>
      <c r="F6554" s="1" t="str">
        <f t="shared" si="716"/>
        <v>SCG</v>
      </c>
      <c r="G6554" s="1" t="str">
        <f t="shared" si="717"/>
        <v>Nrs</v>
      </c>
      <c r="H6554" s="1" t="s">
        <v>530</v>
      </c>
      <c r="I6554" s="1" t="str">
        <f t="shared" si="718"/>
        <v>CZ07</v>
      </c>
      <c r="J6554" s="1" t="s">
        <v>531</v>
      </c>
      <c r="L6554" s="12" t="str">
        <f t="shared" si="719"/>
        <v>SCGNrsCZ071985</v>
      </c>
      <c r="M6554" t="s">
        <v>1539</v>
      </c>
      <c r="N6554" s="1">
        <v>1985</v>
      </c>
      <c r="O6554" s="19">
        <v>0</v>
      </c>
      <c r="P6554" t="str">
        <f t="shared" si="720"/>
        <v>85</v>
      </c>
    </row>
    <row r="6555" spans="2:16" x14ac:dyDescent="0.25">
      <c r="B6555" t="s">
        <v>502</v>
      </c>
      <c r="C6555" t="str">
        <f t="shared" si="714"/>
        <v>SCGNrsCZ07</v>
      </c>
      <c r="D6555" s="1" t="s">
        <v>506</v>
      </c>
      <c r="E6555" s="1" t="str">
        <f t="shared" si="715"/>
        <v>SCG</v>
      </c>
      <c r="F6555" s="1" t="str">
        <f t="shared" si="716"/>
        <v>SCG</v>
      </c>
      <c r="G6555" s="1" t="str">
        <f t="shared" si="717"/>
        <v>Nrs</v>
      </c>
      <c r="H6555" s="1" t="s">
        <v>530</v>
      </c>
      <c r="I6555" s="1" t="str">
        <f t="shared" si="718"/>
        <v>CZ07</v>
      </c>
      <c r="J6555" s="1" t="s">
        <v>531</v>
      </c>
      <c r="L6555" s="12" t="str">
        <f t="shared" si="719"/>
        <v>SCGNrsCZ071996</v>
      </c>
      <c r="M6555" t="s">
        <v>1539</v>
      </c>
      <c r="N6555" s="1">
        <v>1996</v>
      </c>
      <c r="O6555" s="19">
        <v>0</v>
      </c>
      <c r="P6555" t="str">
        <f t="shared" si="720"/>
        <v>96</v>
      </c>
    </row>
    <row r="6556" spans="2:16" x14ac:dyDescent="0.25">
      <c r="B6556" t="s">
        <v>502</v>
      </c>
      <c r="C6556" t="str">
        <f t="shared" si="714"/>
        <v>SCGNrsCZ07</v>
      </c>
      <c r="D6556" s="1" t="s">
        <v>506</v>
      </c>
      <c r="E6556" s="1" t="str">
        <f t="shared" si="715"/>
        <v>SCG</v>
      </c>
      <c r="F6556" s="1" t="str">
        <f t="shared" si="716"/>
        <v>SCG</v>
      </c>
      <c r="G6556" s="1" t="str">
        <f t="shared" si="717"/>
        <v>Nrs</v>
      </c>
      <c r="H6556" s="1" t="s">
        <v>530</v>
      </c>
      <c r="I6556" s="1" t="str">
        <f t="shared" si="718"/>
        <v>CZ07</v>
      </c>
      <c r="J6556" s="1" t="s">
        <v>531</v>
      </c>
      <c r="L6556" s="12" t="str">
        <f t="shared" si="719"/>
        <v>SCGNrsCZ072003</v>
      </c>
      <c r="M6556" t="s">
        <v>1539</v>
      </c>
      <c r="N6556" s="1">
        <v>2003</v>
      </c>
      <c r="O6556" s="19">
        <v>0</v>
      </c>
      <c r="P6556" t="str">
        <f t="shared" si="720"/>
        <v>03</v>
      </c>
    </row>
    <row r="6557" spans="2:16" x14ac:dyDescent="0.25">
      <c r="B6557" t="s">
        <v>502</v>
      </c>
      <c r="C6557" t="str">
        <f t="shared" si="714"/>
        <v>SCGNrsCZ07</v>
      </c>
      <c r="D6557" s="1" t="s">
        <v>506</v>
      </c>
      <c r="E6557" s="1" t="str">
        <f t="shared" si="715"/>
        <v>SCG</v>
      </c>
      <c r="F6557" s="1" t="str">
        <f t="shared" si="716"/>
        <v>SCG</v>
      </c>
      <c r="G6557" s="1" t="str">
        <f t="shared" si="717"/>
        <v>Nrs</v>
      </c>
      <c r="H6557" s="1" t="s">
        <v>530</v>
      </c>
      <c r="I6557" s="1" t="str">
        <f t="shared" si="718"/>
        <v>CZ07</v>
      </c>
      <c r="J6557" s="1" t="s">
        <v>531</v>
      </c>
      <c r="L6557" s="12" t="str">
        <f t="shared" si="719"/>
        <v>SCGNrsCZ072007</v>
      </c>
      <c r="M6557" t="s">
        <v>1539</v>
      </c>
      <c r="N6557" s="1">
        <v>2007</v>
      </c>
      <c r="O6557" s="19">
        <v>0</v>
      </c>
      <c r="P6557" t="str">
        <f t="shared" si="720"/>
        <v>07</v>
      </c>
    </row>
    <row r="6558" spans="2:16" x14ac:dyDescent="0.25">
      <c r="B6558" t="s">
        <v>502</v>
      </c>
      <c r="C6558" t="str">
        <f t="shared" si="714"/>
        <v>SCGNrsCZ07</v>
      </c>
      <c r="D6558" s="1" t="s">
        <v>506</v>
      </c>
      <c r="E6558" s="1" t="str">
        <f t="shared" si="715"/>
        <v>SCG</v>
      </c>
      <c r="F6558" s="1" t="str">
        <f t="shared" si="716"/>
        <v>SCG</v>
      </c>
      <c r="G6558" s="1" t="str">
        <f t="shared" si="717"/>
        <v>Nrs</v>
      </c>
      <c r="H6558" s="1" t="s">
        <v>530</v>
      </c>
      <c r="I6558" s="1" t="str">
        <f t="shared" si="718"/>
        <v>CZ07</v>
      </c>
      <c r="J6558" s="1" t="s">
        <v>531</v>
      </c>
      <c r="L6558" s="12" t="str">
        <f t="shared" si="719"/>
        <v>SCGNrsCZ072011</v>
      </c>
      <c r="M6558" t="s">
        <v>1539</v>
      </c>
      <c r="N6558" s="1">
        <v>2011</v>
      </c>
      <c r="O6558" s="19">
        <v>0</v>
      </c>
      <c r="P6558" t="str">
        <f t="shared" si="720"/>
        <v>11</v>
      </c>
    </row>
    <row r="6559" spans="2:16" x14ac:dyDescent="0.25">
      <c r="B6559" t="s">
        <v>502</v>
      </c>
      <c r="C6559" t="str">
        <f t="shared" si="714"/>
        <v>SCGNrsCZ07</v>
      </c>
      <c r="D6559" s="1" t="s">
        <v>506</v>
      </c>
      <c r="E6559" s="1" t="str">
        <f t="shared" si="715"/>
        <v>SCG</v>
      </c>
      <c r="F6559" s="1" t="str">
        <f t="shared" si="716"/>
        <v>SCG</v>
      </c>
      <c r="G6559" s="1" t="str">
        <f t="shared" si="717"/>
        <v>Nrs</v>
      </c>
      <c r="H6559" s="1" t="s">
        <v>530</v>
      </c>
      <c r="I6559" s="1" t="str">
        <f t="shared" si="718"/>
        <v>CZ07</v>
      </c>
      <c r="J6559" s="1" t="s">
        <v>531</v>
      </c>
      <c r="L6559" s="12" t="str">
        <f t="shared" si="719"/>
        <v>SCGNrsCZ072014</v>
      </c>
      <c r="M6559" t="s">
        <v>1539</v>
      </c>
      <c r="N6559" s="1">
        <v>2014</v>
      </c>
      <c r="O6559" s="19">
        <v>0</v>
      </c>
      <c r="P6559" t="str">
        <f t="shared" si="720"/>
        <v>14</v>
      </c>
    </row>
    <row r="6560" spans="2:16" x14ac:dyDescent="0.25">
      <c r="B6560" t="s">
        <v>502</v>
      </c>
      <c r="C6560" t="str">
        <f t="shared" si="714"/>
        <v>SCGNrsCZ08</v>
      </c>
      <c r="D6560" s="1" t="s">
        <v>506</v>
      </c>
      <c r="E6560" s="1" t="str">
        <f t="shared" si="715"/>
        <v>SCG</v>
      </c>
      <c r="F6560" s="1" t="str">
        <f t="shared" si="716"/>
        <v>SCG</v>
      </c>
      <c r="G6560" s="1" t="str">
        <f t="shared" si="717"/>
        <v>Nrs</v>
      </c>
      <c r="H6560" s="1" t="s">
        <v>530</v>
      </c>
      <c r="I6560" s="1" t="str">
        <f t="shared" si="718"/>
        <v>CZ08</v>
      </c>
      <c r="J6560" s="1" t="s">
        <v>531</v>
      </c>
      <c r="L6560" s="12" t="str">
        <f t="shared" si="719"/>
        <v>SCGNrsCZ081975</v>
      </c>
      <c r="M6560" t="s">
        <v>1540</v>
      </c>
      <c r="N6560" s="1">
        <v>1975</v>
      </c>
      <c r="O6560" s="19">
        <v>9.2460000000000004</v>
      </c>
      <c r="P6560" t="str">
        <f t="shared" si="720"/>
        <v>75</v>
      </c>
    </row>
    <row r="6561" spans="2:16" x14ac:dyDescent="0.25">
      <c r="B6561" t="s">
        <v>502</v>
      </c>
      <c r="C6561" t="str">
        <f t="shared" si="714"/>
        <v>SCGNrsCZ08</v>
      </c>
      <c r="D6561" s="1" t="s">
        <v>506</v>
      </c>
      <c r="E6561" s="1" t="str">
        <f t="shared" si="715"/>
        <v>SCG</v>
      </c>
      <c r="F6561" s="1" t="str">
        <f t="shared" si="716"/>
        <v>SCG</v>
      </c>
      <c r="G6561" s="1" t="str">
        <f t="shared" si="717"/>
        <v>Nrs</v>
      </c>
      <c r="H6561" s="1" t="s">
        <v>530</v>
      </c>
      <c r="I6561" s="1" t="str">
        <f t="shared" si="718"/>
        <v>CZ08</v>
      </c>
      <c r="J6561" s="1" t="s">
        <v>531</v>
      </c>
      <c r="L6561" s="12" t="str">
        <f t="shared" si="719"/>
        <v>SCGNrsCZ081985</v>
      </c>
      <c r="M6561" t="s">
        <v>1540</v>
      </c>
      <c r="N6561" s="1">
        <v>1985</v>
      </c>
      <c r="O6561" s="19">
        <v>5.6160499999999995</v>
      </c>
      <c r="P6561" t="str">
        <f t="shared" si="720"/>
        <v>85</v>
      </c>
    </row>
    <row r="6562" spans="2:16" x14ac:dyDescent="0.25">
      <c r="B6562" t="s">
        <v>502</v>
      </c>
      <c r="C6562" t="str">
        <f t="shared" si="714"/>
        <v>SCGNrsCZ08</v>
      </c>
      <c r="D6562" s="1" t="s">
        <v>506</v>
      </c>
      <c r="E6562" s="1" t="str">
        <f t="shared" si="715"/>
        <v>SCG</v>
      </c>
      <c r="F6562" s="1" t="str">
        <f t="shared" si="716"/>
        <v>SCG</v>
      </c>
      <c r="G6562" s="1" t="str">
        <f t="shared" si="717"/>
        <v>Nrs</v>
      </c>
      <c r="H6562" s="1" t="s">
        <v>530</v>
      </c>
      <c r="I6562" s="1" t="str">
        <f t="shared" si="718"/>
        <v>CZ08</v>
      </c>
      <c r="J6562" s="1" t="s">
        <v>531</v>
      </c>
      <c r="L6562" s="12" t="str">
        <f t="shared" si="719"/>
        <v>SCGNrsCZ081996</v>
      </c>
      <c r="M6562" t="s">
        <v>1540</v>
      </c>
      <c r="N6562" s="1">
        <v>1996</v>
      </c>
      <c r="O6562" s="19">
        <v>1.7088999999999999</v>
      </c>
      <c r="P6562" t="str">
        <f t="shared" si="720"/>
        <v>96</v>
      </c>
    </row>
    <row r="6563" spans="2:16" x14ac:dyDescent="0.25">
      <c r="B6563" t="s">
        <v>502</v>
      </c>
      <c r="C6563" t="str">
        <f t="shared" si="714"/>
        <v>SCGNrsCZ08</v>
      </c>
      <c r="D6563" s="1" t="s">
        <v>506</v>
      </c>
      <c r="E6563" s="1" t="str">
        <f t="shared" si="715"/>
        <v>SCG</v>
      </c>
      <c r="F6563" s="1" t="str">
        <f t="shared" si="716"/>
        <v>SCG</v>
      </c>
      <c r="G6563" s="1" t="str">
        <f t="shared" si="717"/>
        <v>Nrs</v>
      </c>
      <c r="H6563" s="1" t="s">
        <v>530</v>
      </c>
      <c r="I6563" s="1" t="str">
        <f t="shared" si="718"/>
        <v>CZ08</v>
      </c>
      <c r="J6563" s="1" t="s">
        <v>531</v>
      </c>
      <c r="L6563" s="12" t="str">
        <f t="shared" si="719"/>
        <v>SCGNrsCZ082003</v>
      </c>
      <c r="M6563" t="s">
        <v>1540</v>
      </c>
      <c r="N6563" s="1">
        <v>2003</v>
      </c>
      <c r="O6563" s="19">
        <v>1.5897999999999999</v>
      </c>
      <c r="P6563" t="str">
        <f t="shared" si="720"/>
        <v>03</v>
      </c>
    </row>
    <row r="6564" spans="2:16" x14ac:dyDescent="0.25">
      <c r="B6564" t="s">
        <v>502</v>
      </c>
      <c r="C6564" t="str">
        <f t="shared" si="714"/>
        <v>SCGNrsCZ08</v>
      </c>
      <c r="D6564" s="1" t="s">
        <v>506</v>
      </c>
      <c r="E6564" s="1" t="str">
        <f t="shared" si="715"/>
        <v>SCG</v>
      </c>
      <c r="F6564" s="1" t="str">
        <f t="shared" si="716"/>
        <v>SCG</v>
      </c>
      <c r="G6564" s="1" t="str">
        <f t="shared" si="717"/>
        <v>Nrs</v>
      </c>
      <c r="H6564" s="1" t="s">
        <v>530</v>
      </c>
      <c r="I6564" s="1" t="str">
        <f t="shared" si="718"/>
        <v>CZ08</v>
      </c>
      <c r="J6564" s="1" t="s">
        <v>531</v>
      </c>
      <c r="L6564" s="12" t="str">
        <f t="shared" si="719"/>
        <v>SCGNrsCZ082007</v>
      </c>
      <c r="M6564" t="s">
        <v>1540</v>
      </c>
      <c r="N6564" s="1">
        <v>2007</v>
      </c>
      <c r="O6564" s="19">
        <v>0.54535</v>
      </c>
      <c r="P6564" t="str">
        <f t="shared" si="720"/>
        <v>07</v>
      </c>
    </row>
    <row r="6565" spans="2:16" x14ac:dyDescent="0.25">
      <c r="B6565" t="s">
        <v>502</v>
      </c>
      <c r="C6565" t="str">
        <f t="shared" si="714"/>
        <v>SCGNrsCZ08</v>
      </c>
      <c r="D6565" s="1" t="s">
        <v>506</v>
      </c>
      <c r="E6565" s="1" t="str">
        <f t="shared" si="715"/>
        <v>SCG</v>
      </c>
      <c r="F6565" s="1" t="str">
        <f t="shared" si="716"/>
        <v>SCG</v>
      </c>
      <c r="G6565" s="1" t="str">
        <f t="shared" si="717"/>
        <v>Nrs</v>
      </c>
      <c r="H6565" s="1" t="s">
        <v>530</v>
      </c>
      <c r="I6565" s="1" t="str">
        <f t="shared" si="718"/>
        <v>CZ08</v>
      </c>
      <c r="J6565" s="1" t="s">
        <v>531</v>
      </c>
      <c r="L6565" s="12" t="str">
        <f t="shared" si="719"/>
        <v>SCGNrsCZ082011</v>
      </c>
      <c r="M6565" t="s">
        <v>1540</v>
      </c>
      <c r="N6565" s="1">
        <v>2011</v>
      </c>
      <c r="O6565" s="19">
        <v>0.54535</v>
      </c>
      <c r="P6565" t="str">
        <f t="shared" si="720"/>
        <v>11</v>
      </c>
    </row>
    <row r="6566" spans="2:16" x14ac:dyDescent="0.25">
      <c r="B6566" t="s">
        <v>502</v>
      </c>
      <c r="C6566" t="str">
        <f t="shared" si="714"/>
        <v>SCGNrsCZ08</v>
      </c>
      <c r="D6566" s="1" t="s">
        <v>506</v>
      </c>
      <c r="E6566" s="1" t="str">
        <f t="shared" si="715"/>
        <v>SCG</v>
      </c>
      <c r="F6566" s="1" t="str">
        <f t="shared" si="716"/>
        <v>SCG</v>
      </c>
      <c r="G6566" s="1" t="str">
        <f t="shared" si="717"/>
        <v>Nrs</v>
      </c>
      <c r="H6566" s="1" t="s">
        <v>530</v>
      </c>
      <c r="I6566" s="1" t="str">
        <f t="shared" si="718"/>
        <v>CZ08</v>
      </c>
      <c r="J6566" s="1" t="s">
        <v>531</v>
      </c>
      <c r="L6566" s="12" t="str">
        <f t="shared" si="719"/>
        <v>SCGNrsCZ082014</v>
      </c>
      <c r="M6566" t="s">
        <v>1540</v>
      </c>
      <c r="N6566" s="1">
        <v>2014</v>
      </c>
      <c r="O6566" s="19">
        <v>0.272675</v>
      </c>
      <c r="P6566" t="str">
        <f t="shared" si="720"/>
        <v>14</v>
      </c>
    </row>
    <row r="6567" spans="2:16" x14ac:dyDescent="0.25">
      <c r="B6567" t="s">
        <v>502</v>
      </c>
      <c r="C6567" t="str">
        <f t="shared" si="714"/>
        <v>SCGNrsCZ09</v>
      </c>
      <c r="D6567" s="1" t="s">
        <v>506</v>
      </c>
      <c r="E6567" s="1" t="str">
        <f t="shared" si="715"/>
        <v>SCG</v>
      </c>
      <c r="F6567" s="1" t="str">
        <f t="shared" si="716"/>
        <v>SCG</v>
      </c>
      <c r="G6567" s="1" t="str">
        <f t="shared" si="717"/>
        <v>Nrs</v>
      </c>
      <c r="H6567" s="1" t="s">
        <v>530</v>
      </c>
      <c r="I6567" s="1" t="str">
        <f t="shared" si="718"/>
        <v>CZ09</v>
      </c>
      <c r="J6567" s="1" t="s">
        <v>531</v>
      </c>
      <c r="L6567" s="12" t="str">
        <f t="shared" si="719"/>
        <v>SCGNrsCZ091975</v>
      </c>
      <c r="M6567" t="s">
        <v>1541</v>
      </c>
      <c r="N6567" s="1">
        <v>1975</v>
      </c>
      <c r="O6567" s="19">
        <v>11.309050000000001</v>
      </c>
      <c r="P6567" t="str">
        <f t="shared" si="720"/>
        <v>75</v>
      </c>
    </row>
    <row r="6568" spans="2:16" x14ac:dyDescent="0.25">
      <c r="B6568" t="s">
        <v>502</v>
      </c>
      <c r="C6568" t="str">
        <f t="shared" si="714"/>
        <v>SCGNrsCZ09</v>
      </c>
      <c r="D6568" s="1" t="s">
        <v>506</v>
      </c>
      <c r="E6568" s="1" t="str">
        <f t="shared" si="715"/>
        <v>SCG</v>
      </c>
      <c r="F6568" s="1" t="str">
        <f t="shared" si="716"/>
        <v>SCG</v>
      </c>
      <c r="G6568" s="1" t="str">
        <f t="shared" si="717"/>
        <v>Nrs</v>
      </c>
      <c r="H6568" s="1" t="s">
        <v>530</v>
      </c>
      <c r="I6568" s="1" t="str">
        <f t="shared" si="718"/>
        <v>CZ09</v>
      </c>
      <c r="J6568" s="1" t="s">
        <v>531</v>
      </c>
      <c r="L6568" s="12" t="str">
        <f t="shared" si="719"/>
        <v>SCGNrsCZ091985</v>
      </c>
      <c r="M6568" t="s">
        <v>1541</v>
      </c>
      <c r="N6568" s="1">
        <v>1985</v>
      </c>
      <c r="O6568" s="19">
        <v>5.7910500000000003</v>
      </c>
      <c r="P6568" t="str">
        <f t="shared" si="720"/>
        <v>85</v>
      </c>
    </row>
    <row r="6569" spans="2:16" x14ac:dyDescent="0.25">
      <c r="B6569" t="s">
        <v>502</v>
      </c>
      <c r="C6569" t="str">
        <f t="shared" si="714"/>
        <v>SCGNrsCZ09</v>
      </c>
      <c r="D6569" s="1" t="s">
        <v>506</v>
      </c>
      <c r="E6569" s="1" t="str">
        <f t="shared" si="715"/>
        <v>SCG</v>
      </c>
      <c r="F6569" s="1" t="str">
        <f t="shared" si="716"/>
        <v>SCG</v>
      </c>
      <c r="G6569" s="1" t="str">
        <f t="shared" si="717"/>
        <v>Nrs</v>
      </c>
      <c r="H6569" s="1" t="s">
        <v>530</v>
      </c>
      <c r="I6569" s="1" t="str">
        <f t="shared" si="718"/>
        <v>CZ09</v>
      </c>
      <c r="J6569" s="1" t="s">
        <v>531</v>
      </c>
      <c r="L6569" s="12" t="str">
        <f t="shared" si="719"/>
        <v>SCGNrsCZ091996</v>
      </c>
      <c r="M6569" t="s">
        <v>1541</v>
      </c>
      <c r="N6569" s="1">
        <v>1996</v>
      </c>
      <c r="O6569" s="19">
        <v>1.94015</v>
      </c>
      <c r="P6569" t="str">
        <f t="shared" si="720"/>
        <v>96</v>
      </c>
    </row>
    <row r="6570" spans="2:16" x14ac:dyDescent="0.25">
      <c r="B6570" t="s">
        <v>502</v>
      </c>
      <c r="C6570" t="str">
        <f t="shared" si="714"/>
        <v>SCGNrsCZ09</v>
      </c>
      <c r="D6570" s="1" t="s">
        <v>506</v>
      </c>
      <c r="E6570" s="1" t="str">
        <f t="shared" si="715"/>
        <v>SCG</v>
      </c>
      <c r="F6570" s="1" t="str">
        <f t="shared" si="716"/>
        <v>SCG</v>
      </c>
      <c r="G6570" s="1" t="str">
        <f t="shared" si="717"/>
        <v>Nrs</v>
      </c>
      <c r="H6570" s="1" t="s">
        <v>530</v>
      </c>
      <c r="I6570" s="1" t="str">
        <f t="shared" si="718"/>
        <v>CZ09</v>
      </c>
      <c r="J6570" s="1" t="s">
        <v>531</v>
      </c>
      <c r="L6570" s="12" t="str">
        <f t="shared" si="719"/>
        <v>SCGNrsCZ092003</v>
      </c>
      <c r="M6570" t="s">
        <v>1541</v>
      </c>
      <c r="N6570" s="1">
        <v>2003</v>
      </c>
      <c r="O6570" s="19">
        <v>1.8941999999999999</v>
      </c>
      <c r="P6570" t="str">
        <f t="shared" si="720"/>
        <v>03</v>
      </c>
    </row>
    <row r="6571" spans="2:16" x14ac:dyDescent="0.25">
      <c r="B6571" t="s">
        <v>502</v>
      </c>
      <c r="C6571" t="str">
        <f t="shared" si="714"/>
        <v>SCGNrsCZ09</v>
      </c>
      <c r="D6571" s="1" t="s">
        <v>506</v>
      </c>
      <c r="E6571" s="1" t="str">
        <f t="shared" si="715"/>
        <v>SCG</v>
      </c>
      <c r="F6571" s="1" t="str">
        <f t="shared" si="716"/>
        <v>SCG</v>
      </c>
      <c r="G6571" s="1" t="str">
        <f t="shared" si="717"/>
        <v>Nrs</v>
      </c>
      <c r="H6571" s="1" t="s">
        <v>530</v>
      </c>
      <c r="I6571" s="1" t="str">
        <f t="shared" si="718"/>
        <v>CZ09</v>
      </c>
      <c r="J6571" s="1" t="s">
        <v>531</v>
      </c>
      <c r="L6571" s="12" t="str">
        <f t="shared" si="719"/>
        <v>SCGNrsCZ092007</v>
      </c>
      <c r="M6571" t="s">
        <v>1541</v>
      </c>
      <c r="N6571" s="1">
        <v>2007</v>
      </c>
      <c r="O6571" s="19">
        <v>0.74590000000000001</v>
      </c>
      <c r="P6571" t="str">
        <f t="shared" si="720"/>
        <v>07</v>
      </c>
    </row>
    <row r="6572" spans="2:16" x14ac:dyDescent="0.25">
      <c r="B6572" t="s">
        <v>502</v>
      </c>
      <c r="C6572" t="str">
        <f t="shared" si="714"/>
        <v>SCGNrsCZ09</v>
      </c>
      <c r="D6572" s="1" t="s">
        <v>506</v>
      </c>
      <c r="E6572" s="1" t="str">
        <f t="shared" si="715"/>
        <v>SCG</v>
      </c>
      <c r="F6572" s="1" t="str">
        <f t="shared" si="716"/>
        <v>SCG</v>
      </c>
      <c r="G6572" s="1" t="str">
        <f t="shared" si="717"/>
        <v>Nrs</v>
      </c>
      <c r="H6572" s="1" t="s">
        <v>530</v>
      </c>
      <c r="I6572" s="1" t="str">
        <f t="shared" si="718"/>
        <v>CZ09</v>
      </c>
      <c r="J6572" s="1" t="s">
        <v>531</v>
      </c>
      <c r="L6572" s="12" t="str">
        <f t="shared" si="719"/>
        <v>SCGNrsCZ092011</v>
      </c>
      <c r="M6572" t="s">
        <v>1541</v>
      </c>
      <c r="N6572" s="1">
        <v>2011</v>
      </c>
      <c r="O6572" s="19">
        <v>0.74590000000000001</v>
      </c>
      <c r="P6572" t="str">
        <f t="shared" si="720"/>
        <v>11</v>
      </c>
    </row>
    <row r="6573" spans="2:16" x14ac:dyDescent="0.25">
      <c r="B6573" t="s">
        <v>502</v>
      </c>
      <c r="C6573" t="str">
        <f t="shared" si="714"/>
        <v>SCGNrsCZ09</v>
      </c>
      <c r="D6573" s="1" t="s">
        <v>506</v>
      </c>
      <c r="E6573" s="1" t="str">
        <f t="shared" si="715"/>
        <v>SCG</v>
      </c>
      <c r="F6573" s="1" t="str">
        <f t="shared" si="716"/>
        <v>SCG</v>
      </c>
      <c r="G6573" s="1" t="str">
        <f t="shared" si="717"/>
        <v>Nrs</v>
      </c>
      <c r="H6573" s="1" t="s">
        <v>530</v>
      </c>
      <c r="I6573" s="1" t="str">
        <f t="shared" si="718"/>
        <v>CZ09</v>
      </c>
      <c r="J6573" s="1" t="s">
        <v>531</v>
      </c>
      <c r="L6573" s="12" t="str">
        <f t="shared" si="719"/>
        <v>SCGNrsCZ092014</v>
      </c>
      <c r="M6573" t="s">
        <v>1541</v>
      </c>
      <c r="N6573" s="1">
        <v>2014</v>
      </c>
      <c r="O6573" s="19">
        <v>0.37295</v>
      </c>
      <c r="P6573" t="str">
        <f t="shared" si="720"/>
        <v>14</v>
      </c>
    </row>
    <row r="6574" spans="2:16" x14ac:dyDescent="0.25">
      <c r="B6574" t="s">
        <v>502</v>
      </c>
      <c r="C6574" t="str">
        <f t="shared" si="714"/>
        <v>SCGNrsCZ10</v>
      </c>
      <c r="D6574" s="1" t="s">
        <v>506</v>
      </c>
      <c r="E6574" s="1" t="str">
        <f t="shared" si="715"/>
        <v>SCG</v>
      </c>
      <c r="F6574" s="1" t="str">
        <f t="shared" si="716"/>
        <v>SCG</v>
      </c>
      <c r="G6574" s="1" t="str">
        <f t="shared" si="717"/>
        <v>Nrs</v>
      </c>
      <c r="H6574" s="1" t="s">
        <v>530</v>
      </c>
      <c r="I6574" s="1" t="str">
        <f t="shared" si="718"/>
        <v>CZ10</v>
      </c>
      <c r="J6574" s="1" t="s">
        <v>531</v>
      </c>
      <c r="L6574" s="12" t="str">
        <f t="shared" si="719"/>
        <v>SCGNrsCZ101975</v>
      </c>
      <c r="M6574" t="s">
        <v>1542</v>
      </c>
      <c r="N6574" s="1">
        <v>1975</v>
      </c>
      <c r="O6574" s="19">
        <v>2.3805499999999999</v>
      </c>
      <c r="P6574" t="str">
        <f t="shared" si="720"/>
        <v>75</v>
      </c>
    </row>
    <row r="6575" spans="2:16" x14ac:dyDescent="0.25">
      <c r="B6575" t="s">
        <v>502</v>
      </c>
      <c r="C6575" t="str">
        <f t="shared" si="714"/>
        <v>SCGNrsCZ10</v>
      </c>
      <c r="D6575" s="1" t="s">
        <v>506</v>
      </c>
      <c r="E6575" s="1" t="str">
        <f t="shared" si="715"/>
        <v>SCG</v>
      </c>
      <c r="F6575" s="1" t="str">
        <f t="shared" si="716"/>
        <v>SCG</v>
      </c>
      <c r="G6575" s="1" t="str">
        <f t="shared" si="717"/>
        <v>Nrs</v>
      </c>
      <c r="H6575" s="1" t="s">
        <v>530</v>
      </c>
      <c r="I6575" s="1" t="str">
        <f t="shared" si="718"/>
        <v>CZ10</v>
      </c>
      <c r="J6575" s="1" t="s">
        <v>531</v>
      </c>
      <c r="L6575" s="12" t="str">
        <f t="shared" si="719"/>
        <v>SCGNrsCZ101985</v>
      </c>
      <c r="M6575" t="s">
        <v>1542</v>
      </c>
      <c r="N6575" s="1">
        <v>1985</v>
      </c>
      <c r="O6575" s="19">
        <v>2.8155999999999999</v>
      </c>
      <c r="P6575" t="str">
        <f t="shared" si="720"/>
        <v>85</v>
      </c>
    </row>
    <row r="6576" spans="2:16" x14ac:dyDescent="0.25">
      <c r="B6576" t="s">
        <v>502</v>
      </c>
      <c r="C6576" t="str">
        <f t="shared" si="714"/>
        <v>SCGNrsCZ10</v>
      </c>
      <c r="D6576" s="1" t="s">
        <v>506</v>
      </c>
      <c r="E6576" s="1" t="str">
        <f t="shared" si="715"/>
        <v>SCG</v>
      </c>
      <c r="F6576" s="1" t="str">
        <f t="shared" si="716"/>
        <v>SCG</v>
      </c>
      <c r="G6576" s="1" t="str">
        <f t="shared" si="717"/>
        <v>Nrs</v>
      </c>
      <c r="H6576" s="1" t="s">
        <v>530</v>
      </c>
      <c r="I6576" s="1" t="str">
        <f t="shared" si="718"/>
        <v>CZ10</v>
      </c>
      <c r="J6576" s="1" t="s">
        <v>531</v>
      </c>
      <c r="L6576" s="12" t="str">
        <f t="shared" si="719"/>
        <v>SCGNrsCZ101996</v>
      </c>
      <c r="M6576" t="s">
        <v>1542</v>
      </c>
      <c r="N6576" s="1">
        <v>1996</v>
      </c>
      <c r="O6576" s="19">
        <v>1.6572</v>
      </c>
      <c r="P6576" t="str">
        <f t="shared" si="720"/>
        <v>96</v>
      </c>
    </row>
    <row r="6577" spans="2:16" x14ac:dyDescent="0.25">
      <c r="B6577" t="s">
        <v>502</v>
      </c>
      <c r="C6577" t="str">
        <f t="shared" si="714"/>
        <v>SCGNrsCZ10</v>
      </c>
      <c r="D6577" s="1" t="s">
        <v>506</v>
      </c>
      <c r="E6577" s="1" t="str">
        <f t="shared" si="715"/>
        <v>SCG</v>
      </c>
      <c r="F6577" s="1" t="str">
        <f t="shared" si="716"/>
        <v>SCG</v>
      </c>
      <c r="G6577" s="1" t="str">
        <f t="shared" si="717"/>
        <v>Nrs</v>
      </c>
      <c r="H6577" s="1" t="s">
        <v>530</v>
      </c>
      <c r="I6577" s="1" t="str">
        <f t="shared" si="718"/>
        <v>CZ10</v>
      </c>
      <c r="J6577" s="1" t="s">
        <v>531</v>
      </c>
      <c r="L6577" s="12" t="str">
        <f t="shared" si="719"/>
        <v>SCGNrsCZ102003</v>
      </c>
      <c r="M6577" t="s">
        <v>1542</v>
      </c>
      <c r="N6577" s="1">
        <v>2003</v>
      </c>
      <c r="O6577" s="19">
        <v>0.58904999999999996</v>
      </c>
      <c r="P6577" t="str">
        <f t="shared" si="720"/>
        <v>03</v>
      </c>
    </row>
    <row r="6578" spans="2:16" x14ac:dyDescent="0.25">
      <c r="B6578" t="s">
        <v>502</v>
      </c>
      <c r="C6578" t="str">
        <f t="shared" si="714"/>
        <v>SCGNrsCZ10</v>
      </c>
      <c r="D6578" s="1" t="s">
        <v>506</v>
      </c>
      <c r="E6578" s="1" t="str">
        <f t="shared" si="715"/>
        <v>SCG</v>
      </c>
      <c r="F6578" s="1" t="str">
        <f t="shared" si="716"/>
        <v>SCG</v>
      </c>
      <c r="G6578" s="1" t="str">
        <f t="shared" si="717"/>
        <v>Nrs</v>
      </c>
      <c r="H6578" s="1" t="s">
        <v>530</v>
      </c>
      <c r="I6578" s="1" t="str">
        <f t="shared" si="718"/>
        <v>CZ10</v>
      </c>
      <c r="J6578" s="1" t="s">
        <v>531</v>
      </c>
      <c r="L6578" s="12" t="str">
        <f t="shared" si="719"/>
        <v>SCGNrsCZ102007</v>
      </c>
      <c r="M6578" t="s">
        <v>1542</v>
      </c>
      <c r="N6578" s="1">
        <v>2007</v>
      </c>
      <c r="O6578" s="19">
        <v>0.46294999999999997</v>
      </c>
      <c r="P6578" t="str">
        <f t="shared" si="720"/>
        <v>07</v>
      </c>
    </row>
    <row r="6579" spans="2:16" x14ac:dyDescent="0.25">
      <c r="B6579" t="s">
        <v>502</v>
      </c>
      <c r="C6579" t="str">
        <f t="shared" si="714"/>
        <v>SCGNrsCZ10</v>
      </c>
      <c r="D6579" s="1" t="s">
        <v>506</v>
      </c>
      <c r="E6579" s="1" t="str">
        <f t="shared" si="715"/>
        <v>SCG</v>
      </c>
      <c r="F6579" s="1" t="str">
        <f t="shared" si="716"/>
        <v>SCG</v>
      </c>
      <c r="G6579" s="1" t="str">
        <f t="shared" si="717"/>
        <v>Nrs</v>
      </c>
      <c r="H6579" s="1" t="s">
        <v>530</v>
      </c>
      <c r="I6579" s="1" t="str">
        <f t="shared" si="718"/>
        <v>CZ10</v>
      </c>
      <c r="J6579" s="1" t="s">
        <v>531</v>
      </c>
      <c r="L6579" s="12" t="str">
        <f t="shared" si="719"/>
        <v>SCGNrsCZ102011</v>
      </c>
      <c r="M6579" t="s">
        <v>1542</v>
      </c>
      <c r="N6579" s="1">
        <v>2011</v>
      </c>
      <c r="O6579" s="19">
        <v>0.46294999999999997</v>
      </c>
      <c r="P6579" t="str">
        <f t="shared" si="720"/>
        <v>11</v>
      </c>
    </row>
    <row r="6580" spans="2:16" x14ac:dyDescent="0.25">
      <c r="B6580" t="s">
        <v>502</v>
      </c>
      <c r="C6580" t="str">
        <f t="shared" si="714"/>
        <v>SCGNrsCZ10</v>
      </c>
      <c r="D6580" s="1" t="s">
        <v>506</v>
      </c>
      <c r="E6580" s="1" t="str">
        <f t="shared" si="715"/>
        <v>SCG</v>
      </c>
      <c r="F6580" s="1" t="str">
        <f t="shared" si="716"/>
        <v>SCG</v>
      </c>
      <c r="G6580" s="1" t="str">
        <f t="shared" si="717"/>
        <v>Nrs</v>
      </c>
      <c r="H6580" s="1" t="s">
        <v>530</v>
      </c>
      <c r="I6580" s="1" t="str">
        <f t="shared" si="718"/>
        <v>CZ10</v>
      </c>
      <c r="J6580" s="1" t="s">
        <v>531</v>
      </c>
      <c r="L6580" s="12" t="str">
        <f t="shared" si="719"/>
        <v>SCGNrsCZ102014</v>
      </c>
      <c r="M6580" t="s">
        <v>1542</v>
      </c>
      <c r="N6580" s="1">
        <v>2014</v>
      </c>
      <c r="O6580" s="19">
        <v>0.23147499999999999</v>
      </c>
      <c r="P6580" t="str">
        <f t="shared" si="720"/>
        <v>14</v>
      </c>
    </row>
    <row r="6581" spans="2:16" x14ac:dyDescent="0.25">
      <c r="B6581" t="s">
        <v>502</v>
      </c>
      <c r="C6581" t="str">
        <f t="shared" si="714"/>
        <v>SCGNrsCZ11</v>
      </c>
      <c r="D6581" s="1" t="s">
        <v>506</v>
      </c>
      <c r="E6581" s="1" t="str">
        <f t="shared" si="715"/>
        <v>SCG</v>
      </c>
      <c r="F6581" s="1" t="str">
        <f t="shared" si="716"/>
        <v>SCG</v>
      </c>
      <c r="G6581" s="1" t="str">
        <f t="shared" si="717"/>
        <v>Nrs</v>
      </c>
      <c r="H6581" s="1" t="s">
        <v>530</v>
      </c>
      <c r="I6581" s="1" t="str">
        <f t="shared" si="718"/>
        <v>CZ11</v>
      </c>
      <c r="J6581" s="1" t="s">
        <v>531</v>
      </c>
      <c r="L6581" s="12" t="str">
        <f t="shared" si="719"/>
        <v>SCGNrsCZ111975</v>
      </c>
      <c r="M6581" t="s">
        <v>1543</v>
      </c>
      <c r="N6581" s="1">
        <v>1975</v>
      </c>
      <c r="O6581" s="19">
        <v>0</v>
      </c>
      <c r="P6581" t="str">
        <f t="shared" si="720"/>
        <v>75</v>
      </c>
    </row>
    <row r="6582" spans="2:16" x14ac:dyDescent="0.25">
      <c r="B6582" t="s">
        <v>502</v>
      </c>
      <c r="C6582" t="str">
        <f t="shared" si="714"/>
        <v>SCGNrsCZ11</v>
      </c>
      <c r="D6582" s="1" t="s">
        <v>506</v>
      </c>
      <c r="E6582" s="1" t="str">
        <f t="shared" si="715"/>
        <v>SCG</v>
      </c>
      <c r="F6582" s="1" t="str">
        <f t="shared" si="716"/>
        <v>SCG</v>
      </c>
      <c r="G6582" s="1" t="str">
        <f t="shared" si="717"/>
        <v>Nrs</v>
      </c>
      <c r="H6582" s="1" t="s">
        <v>530</v>
      </c>
      <c r="I6582" s="1" t="str">
        <f t="shared" si="718"/>
        <v>CZ11</v>
      </c>
      <c r="J6582" s="1" t="s">
        <v>531</v>
      </c>
      <c r="L6582" s="12" t="str">
        <f t="shared" si="719"/>
        <v>SCGNrsCZ111985</v>
      </c>
      <c r="M6582" t="s">
        <v>1543</v>
      </c>
      <c r="N6582" s="1">
        <v>1985</v>
      </c>
      <c r="O6582" s="19">
        <v>0</v>
      </c>
      <c r="P6582" t="str">
        <f t="shared" si="720"/>
        <v>85</v>
      </c>
    </row>
    <row r="6583" spans="2:16" x14ac:dyDescent="0.25">
      <c r="B6583" t="s">
        <v>502</v>
      </c>
      <c r="C6583" t="str">
        <f t="shared" si="714"/>
        <v>SCGNrsCZ11</v>
      </c>
      <c r="D6583" s="1" t="s">
        <v>506</v>
      </c>
      <c r="E6583" s="1" t="str">
        <f t="shared" si="715"/>
        <v>SCG</v>
      </c>
      <c r="F6583" s="1" t="str">
        <f t="shared" si="716"/>
        <v>SCG</v>
      </c>
      <c r="G6583" s="1" t="str">
        <f t="shared" si="717"/>
        <v>Nrs</v>
      </c>
      <c r="H6583" s="1" t="s">
        <v>530</v>
      </c>
      <c r="I6583" s="1" t="str">
        <f t="shared" si="718"/>
        <v>CZ11</v>
      </c>
      <c r="J6583" s="1" t="s">
        <v>531</v>
      </c>
      <c r="L6583" s="12" t="str">
        <f t="shared" si="719"/>
        <v>SCGNrsCZ111996</v>
      </c>
      <c r="M6583" t="s">
        <v>1543</v>
      </c>
      <c r="N6583" s="1">
        <v>1996</v>
      </c>
      <c r="O6583" s="19">
        <v>0</v>
      </c>
      <c r="P6583" t="str">
        <f t="shared" si="720"/>
        <v>96</v>
      </c>
    </row>
    <row r="6584" spans="2:16" x14ac:dyDescent="0.25">
      <c r="B6584" t="s">
        <v>502</v>
      </c>
      <c r="C6584" t="str">
        <f t="shared" si="714"/>
        <v>SCGNrsCZ11</v>
      </c>
      <c r="D6584" s="1" t="s">
        <v>506</v>
      </c>
      <c r="E6584" s="1" t="str">
        <f t="shared" si="715"/>
        <v>SCG</v>
      </c>
      <c r="F6584" s="1" t="str">
        <f t="shared" si="716"/>
        <v>SCG</v>
      </c>
      <c r="G6584" s="1" t="str">
        <f t="shared" si="717"/>
        <v>Nrs</v>
      </c>
      <c r="H6584" s="1" t="s">
        <v>530</v>
      </c>
      <c r="I6584" s="1" t="str">
        <f t="shared" si="718"/>
        <v>CZ11</v>
      </c>
      <c r="J6584" s="1" t="s">
        <v>531</v>
      </c>
      <c r="L6584" s="12" t="str">
        <f t="shared" si="719"/>
        <v>SCGNrsCZ112003</v>
      </c>
      <c r="M6584" t="s">
        <v>1543</v>
      </c>
      <c r="N6584" s="1">
        <v>2003</v>
      </c>
      <c r="O6584" s="19">
        <v>0</v>
      </c>
      <c r="P6584" t="str">
        <f t="shared" si="720"/>
        <v>03</v>
      </c>
    </row>
    <row r="6585" spans="2:16" x14ac:dyDescent="0.25">
      <c r="B6585" t="s">
        <v>502</v>
      </c>
      <c r="C6585" t="str">
        <f t="shared" si="714"/>
        <v>SCGNrsCZ11</v>
      </c>
      <c r="D6585" s="1" t="s">
        <v>506</v>
      </c>
      <c r="E6585" s="1" t="str">
        <f t="shared" si="715"/>
        <v>SCG</v>
      </c>
      <c r="F6585" s="1" t="str">
        <f t="shared" si="716"/>
        <v>SCG</v>
      </c>
      <c r="G6585" s="1" t="str">
        <f t="shared" si="717"/>
        <v>Nrs</v>
      </c>
      <c r="H6585" s="1" t="s">
        <v>530</v>
      </c>
      <c r="I6585" s="1" t="str">
        <f t="shared" si="718"/>
        <v>CZ11</v>
      </c>
      <c r="J6585" s="1" t="s">
        <v>531</v>
      </c>
      <c r="L6585" s="12" t="str">
        <f t="shared" si="719"/>
        <v>SCGNrsCZ112007</v>
      </c>
      <c r="M6585" t="s">
        <v>1543</v>
      </c>
      <c r="N6585" s="1">
        <v>2007</v>
      </c>
      <c r="O6585" s="19">
        <v>0</v>
      </c>
      <c r="P6585" t="str">
        <f t="shared" si="720"/>
        <v>07</v>
      </c>
    </row>
    <row r="6586" spans="2:16" x14ac:dyDescent="0.25">
      <c r="B6586" t="s">
        <v>502</v>
      </c>
      <c r="C6586" t="str">
        <f t="shared" si="714"/>
        <v>SCGNrsCZ11</v>
      </c>
      <c r="D6586" s="1" t="s">
        <v>506</v>
      </c>
      <c r="E6586" s="1" t="str">
        <f t="shared" si="715"/>
        <v>SCG</v>
      </c>
      <c r="F6586" s="1" t="str">
        <f t="shared" si="716"/>
        <v>SCG</v>
      </c>
      <c r="G6586" s="1" t="str">
        <f t="shared" si="717"/>
        <v>Nrs</v>
      </c>
      <c r="H6586" s="1" t="s">
        <v>530</v>
      </c>
      <c r="I6586" s="1" t="str">
        <f t="shared" si="718"/>
        <v>CZ11</v>
      </c>
      <c r="J6586" s="1" t="s">
        <v>531</v>
      </c>
      <c r="L6586" s="12" t="str">
        <f t="shared" si="719"/>
        <v>SCGNrsCZ112011</v>
      </c>
      <c r="M6586" t="s">
        <v>1543</v>
      </c>
      <c r="N6586" s="1">
        <v>2011</v>
      </c>
      <c r="O6586" s="19">
        <v>0</v>
      </c>
      <c r="P6586" t="str">
        <f t="shared" si="720"/>
        <v>11</v>
      </c>
    </row>
    <row r="6587" spans="2:16" x14ac:dyDescent="0.25">
      <c r="B6587" t="s">
        <v>502</v>
      </c>
      <c r="C6587" t="str">
        <f t="shared" si="714"/>
        <v>SCGNrsCZ11</v>
      </c>
      <c r="D6587" s="1" t="s">
        <v>506</v>
      </c>
      <c r="E6587" s="1" t="str">
        <f t="shared" si="715"/>
        <v>SCG</v>
      </c>
      <c r="F6587" s="1" t="str">
        <f t="shared" si="716"/>
        <v>SCG</v>
      </c>
      <c r="G6587" s="1" t="str">
        <f t="shared" si="717"/>
        <v>Nrs</v>
      </c>
      <c r="H6587" s="1" t="s">
        <v>530</v>
      </c>
      <c r="I6587" s="1" t="str">
        <f t="shared" si="718"/>
        <v>CZ11</v>
      </c>
      <c r="J6587" s="1" t="s">
        <v>531</v>
      </c>
      <c r="L6587" s="12" t="str">
        <f t="shared" si="719"/>
        <v>SCGNrsCZ112014</v>
      </c>
      <c r="M6587" t="s">
        <v>1543</v>
      </c>
      <c r="N6587" s="1">
        <v>2014</v>
      </c>
      <c r="O6587" s="19">
        <v>0</v>
      </c>
      <c r="P6587" t="str">
        <f t="shared" si="720"/>
        <v>14</v>
      </c>
    </row>
    <row r="6588" spans="2:16" x14ac:dyDescent="0.25">
      <c r="B6588" t="s">
        <v>502</v>
      </c>
      <c r="C6588" t="str">
        <f t="shared" si="714"/>
        <v>SCGNrsCZ12</v>
      </c>
      <c r="D6588" s="1" t="s">
        <v>506</v>
      </c>
      <c r="E6588" s="1" t="str">
        <f t="shared" si="715"/>
        <v>SCG</v>
      </c>
      <c r="F6588" s="1" t="str">
        <f t="shared" si="716"/>
        <v>SCG</v>
      </c>
      <c r="G6588" s="1" t="str">
        <f t="shared" si="717"/>
        <v>Nrs</v>
      </c>
      <c r="H6588" s="1" t="s">
        <v>530</v>
      </c>
      <c r="I6588" s="1" t="str">
        <f t="shared" si="718"/>
        <v>CZ12</v>
      </c>
      <c r="J6588" s="1" t="s">
        <v>531</v>
      </c>
      <c r="L6588" s="12" t="str">
        <f t="shared" si="719"/>
        <v>SCGNrsCZ121975</v>
      </c>
      <c r="M6588" t="s">
        <v>1544</v>
      </c>
      <c r="N6588" s="1">
        <v>1975</v>
      </c>
      <c r="O6588" s="19">
        <v>0</v>
      </c>
      <c r="P6588" t="str">
        <f t="shared" si="720"/>
        <v>75</v>
      </c>
    </row>
    <row r="6589" spans="2:16" x14ac:dyDescent="0.25">
      <c r="B6589" t="s">
        <v>502</v>
      </c>
      <c r="C6589" t="str">
        <f t="shared" si="714"/>
        <v>SCGNrsCZ12</v>
      </c>
      <c r="D6589" s="1" t="s">
        <v>506</v>
      </c>
      <c r="E6589" s="1" t="str">
        <f t="shared" si="715"/>
        <v>SCG</v>
      </c>
      <c r="F6589" s="1" t="str">
        <f t="shared" si="716"/>
        <v>SCG</v>
      </c>
      <c r="G6589" s="1" t="str">
        <f t="shared" si="717"/>
        <v>Nrs</v>
      </c>
      <c r="H6589" s="1" t="s">
        <v>530</v>
      </c>
      <c r="I6589" s="1" t="str">
        <f t="shared" si="718"/>
        <v>CZ12</v>
      </c>
      <c r="J6589" s="1" t="s">
        <v>531</v>
      </c>
      <c r="L6589" s="12" t="str">
        <f t="shared" si="719"/>
        <v>SCGNrsCZ121985</v>
      </c>
      <c r="M6589" t="s">
        <v>1544</v>
      </c>
      <c r="N6589" s="1">
        <v>1985</v>
      </c>
      <c r="O6589" s="19">
        <v>0</v>
      </c>
      <c r="P6589" t="str">
        <f t="shared" si="720"/>
        <v>85</v>
      </c>
    </row>
    <row r="6590" spans="2:16" x14ac:dyDescent="0.25">
      <c r="B6590" t="s">
        <v>502</v>
      </c>
      <c r="C6590" t="str">
        <f t="shared" si="714"/>
        <v>SCGNrsCZ12</v>
      </c>
      <c r="D6590" s="1" t="s">
        <v>506</v>
      </c>
      <c r="E6590" s="1" t="str">
        <f t="shared" si="715"/>
        <v>SCG</v>
      </c>
      <c r="F6590" s="1" t="str">
        <f t="shared" si="716"/>
        <v>SCG</v>
      </c>
      <c r="G6590" s="1" t="str">
        <f t="shared" si="717"/>
        <v>Nrs</v>
      </c>
      <c r="H6590" s="1" t="s">
        <v>530</v>
      </c>
      <c r="I6590" s="1" t="str">
        <f t="shared" si="718"/>
        <v>CZ12</v>
      </c>
      <c r="J6590" s="1" t="s">
        <v>531</v>
      </c>
      <c r="L6590" s="12" t="str">
        <f t="shared" si="719"/>
        <v>SCGNrsCZ121996</v>
      </c>
      <c r="M6590" t="s">
        <v>1544</v>
      </c>
      <c r="N6590" s="1">
        <v>1996</v>
      </c>
      <c r="O6590" s="19">
        <v>0</v>
      </c>
      <c r="P6590" t="str">
        <f t="shared" si="720"/>
        <v>96</v>
      </c>
    </row>
    <row r="6591" spans="2:16" x14ac:dyDescent="0.25">
      <c r="B6591" t="s">
        <v>502</v>
      </c>
      <c r="C6591" t="str">
        <f t="shared" si="714"/>
        <v>SCGNrsCZ12</v>
      </c>
      <c r="D6591" s="1" t="s">
        <v>506</v>
      </c>
      <c r="E6591" s="1" t="str">
        <f t="shared" si="715"/>
        <v>SCG</v>
      </c>
      <c r="F6591" s="1" t="str">
        <f t="shared" si="716"/>
        <v>SCG</v>
      </c>
      <c r="G6591" s="1" t="str">
        <f t="shared" si="717"/>
        <v>Nrs</v>
      </c>
      <c r="H6591" s="1" t="s">
        <v>530</v>
      </c>
      <c r="I6591" s="1" t="str">
        <f t="shared" si="718"/>
        <v>CZ12</v>
      </c>
      <c r="J6591" s="1" t="s">
        <v>531</v>
      </c>
      <c r="L6591" s="12" t="str">
        <f t="shared" si="719"/>
        <v>SCGNrsCZ122003</v>
      </c>
      <c r="M6591" t="s">
        <v>1544</v>
      </c>
      <c r="N6591" s="1">
        <v>2003</v>
      </c>
      <c r="O6591" s="19">
        <v>0</v>
      </c>
      <c r="P6591" t="str">
        <f t="shared" si="720"/>
        <v>03</v>
      </c>
    </row>
    <row r="6592" spans="2:16" x14ac:dyDescent="0.25">
      <c r="B6592" t="s">
        <v>502</v>
      </c>
      <c r="C6592" t="str">
        <f t="shared" si="714"/>
        <v>SCGNrsCZ12</v>
      </c>
      <c r="D6592" s="1" t="s">
        <v>506</v>
      </c>
      <c r="E6592" s="1" t="str">
        <f t="shared" si="715"/>
        <v>SCG</v>
      </c>
      <c r="F6592" s="1" t="str">
        <f t="shared" si="716"/>
        <v>SCG</v>
      </c>
      <c r="G6592" s="1" t="str">
        <f t="shared" si="717"/>
        <v>Nrs</v>
      </c>
      <c r="H6592" s="1" t="s">
        <v>530</v>
      </c>
      <c r="I6592" s="1" t="str">
        <f t="shared" si="718"/>
        <v>CZ12</v>
      </c>
      <c r="J6592" s="1" t="s">
        <v>531</v>
      </c>
      <c r="L6592" s="12" t="str">
        <f t="shared" si="719"/>
        <v>SCGNrsCZ122007</v>
      </c>
      <c r="M6592" t="s">
        <v>1544</v>
      </c>
      <c r="N6592" s="1">
        <v>2007</v>
      </c>
      <c r="O6592" s="19">
        <v>0</v>
      </c>
      <c r="P6592" t="str">
        <f t="shared" si="720"/>
        <v>07</v>
      </c>
    </row>
    <row r="6593" spans="2:16" x14ac:dyDescent="0.25">
      <c r="B6593" t="s">
        <v>502</v>
      </c>
      <c r="C6593" t="str">
        <f t="shared" si="714"/>
        <v>SCGNrsCZ12</v>
      </c>
      <c r="D6593" s="1" t="s">
        <v>506</v>
      </c>
      <c r="E6593" s="1" t="str">
        <f t="shared" si="715"/>
        <v>SCG</v>
      </c>
      <c r="F6593" s="1" t="str">
        <f t="shared" si="716"/>
        <v>SCG</v>
      </c>
      <c r="G6593" s="1" t="str">
        <f t="shared" si="717"/>
        <v>Nrs</v>
      </c>
      <c r="H6593" s="1" t="s">
        <v>530</v>
      </c>
      <c r="I6593" s="1" t="str">
        <f t="shared" si="718"/>
        <v>CZ12</v>
      </c>
      <c r="J6593" s="1" t="s">
        <v>531</v>
      </c>
      <c r="L6593" s="12" t="str">
        <f t="shared" si="719"/>
        <v>SCGNrsCZ122011</v>
      </c>
      <c r="M6593" t="s">
        <v>1544</v>
      </c>
      <c r="N6593" s="1">
        <v>2011</v>
      </c>
      <c r="O6593" s="19">
        <v>0</v>
      </c>
      <c r="P6593" t="str">
        <f t="shared" si="720"/>
        <v>11</v>
      </c>
    </row>
    <row r="6594" spans="2:16" x14ac:dyDescent="0.25">
      <c r="B6594" t="s">
        <v>502</v>
      </c>
      <c r="C6594" t="str">
        <f t="shared" si="714"/>
        <v>SCGNrsCZ12</v>
      </c>
      <c r="D6594" s="1" t="s">
        <v>506</v>
      </c>
      <c r="E6594" s="1" t="str">
        <f t="shared" si="715"/>
        <v>SCG</v>
      </c>
      <c r="F6594" s="1" t="str">
        <f t="shared" si="716"/>
        <v>SCG</v>
      </c>
      <c r="G6594" s="1" t="str">
        <f t="shared" si="717"/>
        <v>Nrs</v>
      </c>
      <c r="H6594" s="1" t="s">
        <v>530</v>
      </c>
      <c r="I6594" s="1" t="str">
        <f t="shared" si="718"/>
        <v>CZ12</v>
      </c>
      <c r="J6594" s="1" t="s">
        <v>531</v>
      </c>
      <c r="L6594" s="12" t="str">
        <f t="shared" si="719"/>
        <v>SCGNrsCZ122014</v>
      </c>
      <c r="M6594" t="s">
        <v>1544</v>
      </c>
      <c r="N6594" s="1">
        <v>2014</v>
      </c>
      <c r="O6594" s="19">
        <v>0</v>
      </c>
      <c r="P6594" t="str">
        <f t="shared" si="720"/>
        <v>14</v>
      </c>
    </row>
    <row r="6595" spans="2:16" x14ac:dyDescent="0.25">
      <c r="B6595" t="s">
        <v>502</v>
      </c>
      <c r="C6595" t="str">
        <f t="shared" si="714"/>
        <v>SCGNrsCZ13</v>
      </c>
      <c r="D6595" s="1" t="s">
        <v>506</v>
      </c>
      <c r="E6595" s="1" t="str">
        <f t="shared" si="715"/>
        <v>SCG</v>
      </c>
      <c r="F6595" s="1" t="str">
        <f t="shared" si="716"/>
        <v>SCG</v>
      </c>
      <c r="G6595" s="1" t="str">
        <f t="shared" si="717"/>
        <v>Nrs</v>
      </c>
      <c r="H6595" s="1" t="s">
        <v>530</v>
      </c>
      <c r="I6595" s="1" t="str">
        <f t="shared" si="718"/>
        <v>CZ13</v>
      </c>
      <c r="J6595" s="1" t="s">
        <v>531</v>
      </c>
      <c r="L6595" s="12" t="str">
        <f t="shared" si="719"/>
        <v>SCGNrsCZ131975</v>
      </c>
      <c r="M6595" t="s">
        <v>1545</v>
      </c>
      <c r="N6595" s="1">
        <v>1975</v>
      </c>
      <c r="O6595" s="19">
        <v>0.43804999999999999</v>
      </c>
      <c r="P6595" t="str">
        <f t="shared" si="720"/>
        <v>75</v>
      </c>
    </row>
    <row r="6596" spans="2:16" x14ac:dyDescent="0.25">
      <c r="B6596" t="s">
        <v>502</v>
      </c>
      <c r="C6596" t="str">
        <f t="shared" si="714"/>
        <v>SCGNrsCZ13</v>
      </c>
      <c r="D6596" s="1" t="s">
        <v>506</v>
      </c>
      <c r="E6596" s="1" t="str">
        <f t="shared" si="715"/>
        <v>SCG</v>
      </c>
      <c r="F6596" s="1" t="str">
        <f t="shared" si="716"/>
        <v>SCG</v>
      </c>
      <c r="G6596" s="1" t="str">
        <f t="shared" si="717"/>
        <v>Nrs</v>
      </c>
      <c r="H6596" s="1" t="s">
        <v>530</v>
      </c>
      <c r="I6596" s="1" t="str">
        <f t="shared" si="718"/>
        <v>CZ13</v>
      </c>
      <c r="J6596" s="1" t="s">
        <v>531</v>
      </c>
      <c r="L6596" s="12" t="str">
        <f t="shared" si="719"/>
        <v>SCGNrsCZ131985</v>
      </c>
      <c r="M6596" t="s">
        <v>1545</v>
      </c>
      <c r="N6596" s="1">
        <v>1985</v>
      </c>
      <c r="O6596" s="19">
        <v>0.50990000000000002</v>
      </c>
      <c r="P6596" t="str">
        <f t="shared" si="720"/>
        <v>85</v>
      </c>
    </row>
    <row r="6597" spans="2:16" x14ac:dyDescent="0.25">
      <c r="B6597" t="s">
        <v>502</v>
      </c>
      <c r="C6597" t="str">
        <f t="shared" si="714"/>
        <v>SCGNrsCZ13</v>
      </c>
      <c r="D6597" s="1" t="s">
        <v>506</v>
      </c>
      <c r="E6597" s="1" t="str">
        <f t="shared" si="715"/>
        <v>SCG</v>
      </c>
      <c r="F6597" s="1" t="str">
        <f t="shared" si="716"/>
        <v>SCG</v>
      </c>
      <c r="G6597" s="1" t="str">
        <f t="shared" si="717"/>
        <v>Nrs</v>
      </c>
      <c r="H6597" s="1" t="s">
        <v>530</v>
      </c>
      <c r="I6597" s="1" t="str">
        <f t="shared" si="718"/>
        <v>CZ13</v>
      </c>
      <c r="J6597" s="1" t="s">
        <v>531</v>
      </c>
      <c r="L6597" s="12" t="str">
        <f t="shared" si="719"/>
        <v>SCGNrsCZ131996</v>
      </c>
      <c r="M6597" t="s">
        <v>1545</v>
      </c>
      <c r="N6597" s="1">
        <v>1996</v>
      </c>
      <c r="O6597" s="19">
        <v>0.42285</v>
      </c>
      <c r="P6597" t="str">
        <f t="shared" si="720"/>
        <v>96</v>
      </c>
    </row>
    <row r="6598" spans="2:16" x14ac:dyDescent="0.25">
      <c r="B6598" t="s">
        <v>502</v>
      </c>
      <c r="C6598" t="str">
        <f t="shared" si="714"/>
        <v>SCGNrsCZ13</v>
      </c>
      <c r="D6598" s="1" t="s">
        <v>506</v>
      </c>
      <c r="E6598" s="1" t="str">
        <f t="shared" si="715"/>
        <v>SCG</v>
      </c>
      <c r="F6598" s="1" t="str">
        <f t="shared" si="716"/>
        <v>SCG</v>
      </c>
      <c r="G6598" s="1" t="str">
        <f t="shared" si="717"/>
        <v>Nrs</v>
      </c>
      <c r="H6598" s="1" t="s">
        <v>530</v>
      </c>
      <c r="I6598" s="1" t="str">
        <f t="shared" si="718"/>
        <v>CZ13</v>
      </c>
      <c r="J6598" s="1" t="s">
        <v>531</v>
      </c>
      <c r="L6598" s="12" t="str">
        <f t="shared" si="719"/>
        <v>SCGNrsCZ132003</v>
      </c>
      <c r="M6598" t="s">
        <v>1545</v>
      </c>
      <c r="N6598" s="1">
        <v>2003</v>
      </c>
      <c r="O6598" s="19">
        <v>7.6799999999999993E-2</v>
      </c>
      <c r="P6598" t="str">
        <f t="shared" si="720"/>
        <v>03</v>
      </c>
    </row>
    <row r="6599" spans="2:16" x14ac:dyDescent="0.25">
      <c r="B6599" t="s">
        <v>502</v>
      </c>
      <c r="C6599" t="str">
        <f t="shared" si="714"/>
        <v>SCGNrsCZ13</v>
      </c>
      <c r="D6599" s="1" t="s">
        <v>506</v>
      </c>
      <c r="E6599" s="1" t="str">
        <f t="shared" si="715"/>
        <v>SCG</v>
      </c>
      <c r="F6599" s="1" t="str">
        <f t="shared" si="716"/>
        <v>SCG</v>
      </c>
      <c r="G6599" s="1" t="str">
        <f t="shared" si="717"/>
        <v>Nrs</v>
      </c>
      <c r="H6599" s="1" t="s">
        <v>530</v>
      </c>
      <c r="I6599" s="1" t="str">
        <f t="shared" si="718"/>
        <v>CZ13</v>
      </c>
      <c r="J6599" s="1" t="s">
        <v>531</v>
      </c>
      <c r="L6599" s="12" t="str">
        <f t="shared" si="719"/>
        <v>SCGNrsCZ132007</v>
      </c>
      <c r="M6599" t="s">
        <v>1545</v>
      </c>
      <c r="N6599" s="1">
        <v>2007</v>
      </c>
      <c r="O6599" s="19">
        <v>7.0699999999999999E-2</v>
      </c>
      <c r="P6599" t="str">
        <f t="shared" si="720"/>
        <v>07</v>
      </c>
    </row>
    <row r="6600" spans="2:16" x14ac:dyDescent="0.25">
      <c r="B6600" t="s">
        <v>502</v>
      </c>
      <c r="C6600" t="str">
        <f t="shared" si="714"/>
        <v>SCGNrsCZ13</v>
      </c>
      <c r="D6600" s="1" t="s">
        <v>506</v>
      </c>
      <c r="E6600" s="1" t="str">
        <f t="shared" si="715"/>
        <v>SCG</v>
      </c>
      <c r="F6600" s="1" t="str">
        <f t="shared" si="716"/>
        <v>SCG</v>
      </c>
      <c r="G6600" s="1" t="str">
        <f t="shared" si="717"/>
        <v>Nrs</v>
      </c>
      <c r="H6600" s="1" t="s">
        <v>530</v>
      </c>
      <c r="I6600" s="1" t="str">
        <f t="shared" si="718"/>
        <v>CZ13</v>
      </c>
      <c r="J6600" s="1" t="s">
        <v>531</v>
      </c>
      <c r="L6600" s="12" t="str">
        <f t="shared" si="719"/>
        <v>SCGNrsCZ132011</v>
      </c>
      <c r="M6600" t="s">
        <v>1545</v>
      </c>
      <c r="N6600" s="1">
        <v>2011</v>
      </c>
      <c r="O6600" s="19">
        <v>7.0699999999999999E-2</v>
      </c>
      <c r="P6600" t="str">
        <f t="shared" si="720"/>
        <v>11</v>
      </c>
    </row>
    <row r="6601" spans="2:16" x14ac:dyDescent="0.25">
      <c r="B6601" t="s">
        <v>502</v>
      </c>
      <c r="C6601" t="str">
        <f t="shared" si="714"/>
        <v>SCGNrsCZ13</v>
      </c>
      <c r="D6601" s="1" t="s">
        <v>506</v>
      </c>
      <c r="E6601" s="1" t="str">
        <f t="shared" si="715"/>
        <v>SCG</v>
      </c>
      <c r="F6601" s="1" t="str">
        <f t="shared" si="716"/>
        <v>SCG</v>
      </c>
      <c r="G6601" s="1" t="str">
        <f t="shared" si="717"/>
        <v>Nrs</v>
      </c>
      <c r="H6601" s="1" t="s">
        <v>530</v>
      </c>
      <c r="I6601" s="1" t="str">
        <f t="shared" si="718"/>
        <v>CZ13</v>
      </c>
      <c r="J6601" s="1" t="s">
        <v>531</v>
      </c>
      <c r="L6601" s="12" t="str">
        <f t="shared" si="719"/>
        <v>SCGNrsCZ132014</v>
      </c>
      <c r="M6601" t="s">
        <v>1545</v>
      </c>
      <c r="N6601" s="1">
        <v>2014</v>
      </c>
      <c r="O6601" s="19">
        <v>3.5349999999999999E-2</v>
      </c>
      <c r="P6601" t="str">
        <f t="shared" si="720"/>
        <v>14</v>
      </c>
    </row>
    <row r="6602" spans="2:16" x14ac:dyDescent="0.25">
      <c r="B6602" t="s">
        <v>502</v>
      </c>
      <c r="C6602" t="str">
        <f t="shared" si="714"/>
        <v>SCGNrsCZ14</v>
      </c>
      <c r="D6602" s="1" t="s">
        <v>506</v>
      </c>
      <c r="E6602" s="1" t="str">
        <f t="shared" si="715"/>
        <v>SCG</v>
      </c>
      <c r="F6602" s="1" t="str">
        <f t="shared" si="716"/>
        <v>SCG</v>
      </c>
      <c r="G6602" s="1" t="str">
        <f t="shared" si="717"/>
        <v>Nrs</v>
      </c>
      <c r="H6602" s="1" t="s">
        <v>530</v>
      </c>
      <c r="I6602" s="1" t="str">
        <f t="shared" si="718"/>
        <v>CZ14</v>
      </c>
      <c r="J6602" s="1" t="s">
        <v>531</v>
      </c>
      <c r="L6602" s="12" t="str">
        <f t="shared" si="719"/>
        <v>SCGNrsCZ141975</v>
      </c>
      <c r="M6602" t="s">
        <v>1546</v>
      </c>
      <c r="N6602" s="1">
        <v>1975</v>
      </c>
      <c r="O6602" s="19">
        <v>0.52149999999999996</v>
      </c>
      <c r="P6602" t="str">
        <f t="shared" si="720"/>
        <v>75</v>
      </c>
    </row>
    <row r="6603" spans="2:16" x14ac:dyDescent="0.25">
      <c r="B6603" t="s">
        <v>502</v>
      </c>
      <c r="C6603" t="str">
        <f t="shared" si="714"/>
        <v>SCGNrsCZ14</v>
      </c>
      <c r="D6603" s="1" t="s">
        <v>506</v>
      </c>
      <c r="E6603" s="1" t="str">
        <f t="shared" si="715"/>
        <v>SCG</v>
      </c>
      <c r="F6603" s="1" t="str">
        <f t="shared" si="716"/>
        <v>SCG</v>
      </c>
      <c r="G6603" s="1" t="str">
        <f t="shared" si="717"/>
        <v>Nrs</v>
      </c>
      <c r="H6603" s="1" t="s">
        <v>530</v>
      </c>
      <c r="I6603" s="1" t="str">
        <f t="shared" si="718"/>
        <v>CZ14</v>
      </c>
      <c r="J6603" s="1" t="s">
        <v>531</v>
      </c>
      <c r="L6603" s="12" t="str">
        <f t="shared" si="719"/>
        <v>SCGNrsCZ141985</v>
      </c>
      <c r="M6603" t="s">
        <v>1546</v>
      </c>
      <c r="N6603" s="1">
        <v>1985</v>
      </c>
      <c r="O6603" s="19">
        <v>0.46245000000000003</v>
      </c>
      <c r="P6603" t="str">
        <f t="shared" si="720"/>
        <v>85</v>
      </c>
    </row>
    <row r="6604" spans="2:16" x14ac:dyDescent="0.25">
      <c r="B6604" t="s">
        <v>502</v>
      </c>
      <c r="C6604" t="str">
        <f t="shared" si="714"/>
        <v>SCGNrsCZ14</v>
      </c>
      <c r="D6604" s="1" t="s">
        <v>506</v>
      </c>
      <c r="E6604" s="1" t="str">
        <f t="shared" si="715"/>
        <v>SCG</v>
      </c>
      <c r="F6604" s="1" t="str">
        <f t="shared" si="716"/>
        <v>SCG</v>
      </c>
      <c r="G6604" s="1" t="str">
        <f t="shared" si="717"/>
        <v>Nrs</v>
      </c>
      <c r="H6604" s="1" t="s">
        <v>530</v>
      </c>
      <c r="I6604" s="1" t="str">
        <f t="shared" si="718"/>
        <v>CZ14</v>
      </c>
      <c r="J6604" s="1" t="s">
        <v>531</v>
      </c>
      <c r="L6604" s="12" t="str">
        <f t="shared" si="719"/>
        <v>SCGNrsCZ141996</v>
      </c>
      <c r="M6604" t="s">
        <v>1546</v>
      </c>
      <c r="N6604" s="1">
        <v>1996</v>
      </c>
      <c r="O6604" s="19">
        <v>0.24554999999999999</v>
      </c>
      <c r="P6604" t="str">
        <f t="shared" si="720"/>
        <v>96</v>
      </c>
    </row>
    <row r="6605" spans="2:16" x14ac:dyDescent="0.25">
      <c r="B6605" t="s">
        <v>502</v>
      </c>
      <c r="C6605" t="str">
        <f t="shared" si="714"/>
        <v>SCGNrsCZ14</v>
      </c>
      <c r="D6605" s="1" t="s">
        <v>506</v>
      </c>
      <c r="E6605" s="1" t="str">
        <f t="shared" si="715"/>
        <v>SCG</v>
      </c>
      <c r="F6605" s="1" t="str">
        <f t="shared" si="716"/>
        <v>SCG</v>
      </c>
      <c r="G6605" s="1" t="str">
        <f t="shared" si="717"/>
        <v>Nrs</v>
      </c>
      <c r="H6605" s="1" t="s">
        <v>530</v>
      </c>
      <c r="I6605" s="1" t="str">
        <f t="shared" si="718"/>
        <v>CZ14</v>
      </c>
      <c r="J6605" s="1" t="s">
        <v>531</v>
      </c>
      <c r="L6605" s="12" t="str">
        <f t="shared" si="719"/>
        <v>SCGNrsCZ142003</v>
      </c>
      <c r="M6605" t="s">
        <v>1546</v>
      </c>
      <c r="N6605" s="1">
        <v>2003</v>
      </c>
      <c r="O6605" s="19">
        <v>0.11325</v>
      </c>
      <c r="P6605" t="str">
        <f t="shared" si="720"/>
        <v>03</v>
      </c>
    </row>
    <row r="6606" spans="2:16" x14ac:dyDescent="0.25">
      <c r="B6606" t="s">
        <v>502</v>
      </c>
      <c r="C6606" t="str">
        <f t="shared" si="714"/>
        <v>SCGNrsCZ14</v>
      </c>
      <c r="D6606" s="1" t="s">
        <v>506</v>
      </c>
      <c r="E6606" s="1" t="str">
        <f t="shared" si="715"/>
        <v>SCG</v>
      </c>
      <c r="F6606" s="1" t="str">
        <f t="shared" si="716"/>
        <v>SCG</v>
      </c>
      <c r="G6606" s="1" t="str">
        <f t="shared" si="717"/>
        <v>Nrs</v>
      </c>
      <c r="H6606" s="1" t="s">
        <v>530</v>
      </c>
      <c r="I6606" s="1" t="str">
        <f t="shared" si="718"/>
        <v>CZ14</v>
      </c>
      <c r="J6606" s="1" t="s">
        <v>531</v>
      </c>
      <c r="L6606" s="12" t="str">
        <f t="shared" si="719"/>
        <v>SCGNrsCZ142007</v>
      </c>
      <c r="M6606" t="s">
        <v>1546</v>
      </c>
      <c r="N6606" s="1">
        <v>2007</v>
      </c>
      <c r="O6606" s="19">
        <v>7.4099999999999999E-2</v>
      </c>
      <c r="P6606" t="str">
        <f t="shared" si="720"/>
        <v>07</v>
      </c>
    </row>
    <row r="6607" spans="2:16" x14ac:dyDescent="0.25">
      <c r="B6607" t="s">
        <v>502</v>
      </c>
      <c r="C6607" t="str">
        <f t="shared" si="714"/>
        <v>SCGNrsCZ14</v>
      </c>
      <c r="D6607" s="1" t="s">
        <v>506</v>
      </c>
      <c r="E6607" s="1" t="str">
        <f t="shared" si="715"/>
        <v>SCG</v>
      </c>
      <c r="F6607" s="1" t="str">
        <f t="shared" si="716"/>
        <v>SCG</v>
      </c>
      <c r="G6607" s="1" t="str">
        <f t="shared" si="717"/>
        <v>Nrs</v>
      </c>
      <c r="H6607" s="1" t="s">
        <v>530</v>
      </c>
      <c r="I6607" s="1" t="str">
        <f t="shared" si="718"/>
        <v>CZ14</v>
      </c>
      <c r="J6607" s="1" t="s">
        <v>531</v>
      </c>
      <c r="L6607" s="12" t="str">
        <f t="shared" si="719"/>
        <v>SCGNrsCZ142011</v>
      </c>
      <c r="M6607" t="s">
        <v>1546</v>
      </c>
      <c r="N6607" s="1">
        <v>2011</v>
      </c>
      <c r="O6607" s="19">
        <v>7.4099999999999999E-2</v>
      </c>
      <c r="P6607" t="str">
        <f t="shared" si="720"/>
        <v>11</v>
      </c>
    </row>
    <row r="6608" spans="2:16" x14ac:dyDescent="0.25">
      <c r="B6608" t="s">
        <v>502</v>
      </c>
      <c r="C6608" t="str">
        <f t="shared" ref="C6608:C6671" si="721">F6608&amp;G6608&amp;I6608</f>
        <v>SCGNrsCZ14</v>
      </c>
      <c r="D6608" s="1" t="s">
        <v>506</v>
      </c>
      <c r="E6608" s="1" t="str">
        <f t="shared" ref="E6608:E6671" si="722">+F6608</f>
        <v>SCG</v>
      </c>
      <c r="F6608" s="1" t="str">
        <f t="shared" ref="F6608:F6671" si="723">LEFT(M6608,3)</f>
        <v>SCG</v>
      </c>
      <c r="G6608" s="1" t="str">
        <f t="shared" ref="G6608:G6671" si="724">MID(M6608,4,3)</f>
        <v>Nrs</v>
      </c>
      <c r="H6608" s="1" t="s">
        <v>530</v>
      </c>
      <c r="I6608" s="1" t="str">
        <f t="shared" ref="I6608:I6671" si="725">RIGHT(M6608,4)</f>
        <v>CZ14</v>
      </c>
      <c r="J6608" s="1" t="s">
        <v>531</v>
      </c>
      <c r="L6608" s="12" t="str">
        <f t="shared" ref="L6608:L6671" si="726">C6608&amp;N6608</f>
        <v>SCGNrsCZ142014</v>
      </c>
      <c r="M6608" t="s">
        <v>1546</v>
      </c>
      <c r="N6608" s="1">
        <v>2014</v>
      </c>
      <c r="O6608" s="19">
        <v>3.705E-2</v>
      </c>
      <c r="P6608" t="str">
        <f t="shared" ref="P6608:P6671" si="727">RIGHT(N6608,2)</f>
        <v>14</v>
      </c>
    </row>
    <row r="6609" spans="2:16" x14ac:dyDescent="0.25">
      <c r="B6609" t="s">
        <v>502</v>
      </c>
      <c r="C6609" t="str">
        <f t="shared" si="721"/>
        <v>SCGNrsCZ15</v>
      </c>
      <c r="D6609" s="1" t="s">
        <v>506</v>
      </c>
      <c r="E6609" s="1" t="str">
        <f t="shared" si="722"/>
        <v>SCG</v>
      </c>
      <c r="F6609" s="1" t="str">
        <f t="shared" si="723"/>
        <v>SCG</v>
      </c>
      <c r="G6609" s="1" t="str">
        <f t="shared" si="724"/>
        <v>Nrs</v>
      </c>
      <c r="H6609" s="1" t="s">
        <v>530</v>
      </c>
      <c r="I6609" s="1" t="str">
        <f t="shared" si="725"/>
        <v>CZ15</v>
      </c>
      <c r="J6609" s="1" t="s">
        <v>531</v>
      </c>
      <c r="L6609" s="12" t="str">
        <f t="shared" si="726"/>
        <v>SCGNrsCZ151975</v>
      </c>
      <c r="M6609" t="s">
        <v>1547</v>
      </c>
      <c r="N6609" s="1">
        <v>1975</v>
      </c>
      <c r="O6609" s="19">
        <v>0.49314999999999998</v>
      </c>
      <c r="P6609" t="str">
        <f t="shared" si="727"/>
        <v>75</v>
      </c>
    </row>
    <row r="6610" spans="2:16" x14ac:dyDescent="0.25">
      <c r="B6610" t="s">
        <v>502</v>
      </c>
      <c r="C6610" t="str">
        <f t="shared" si="721"/>
        <v>SCGNrsCZ15</v>
      </c>
      <c r="D6610" s="1" t="s">
        <v>506</v>
      </c>
      <c r="E6610" s="1" t="str">
        <f t="shared" si="722"/>
        <v>SCG</v>
      </c>
      <c r="F6610" s="1" t="str">
        <f t="shared" si="723"/>
        <v>SCG</v>
      </c>
      <c r="G6610" s="1" t="str">
        <f t="shared" si="724"/>
        <v>Nrs</v>
      </c>
      <c r="H6610" s="1" t="s">
        <v>530</v>
      </c>
      <c r="I6610" s="1" t="str">
        <f t="shared" si="725"/>
        <v>CZ15</v>
      </c>
      <c r="J6610" s="1" t="s">
        <v>531</v>
      </c>
      <c r="L6610" s="12" t="str">
        <f t="shared" si="726"/>
        <v>SCGNrsCZ151985</v>
      </c>
      <c r="M6610" t="s">
        <v>1547</v>
      </c>
      <c r="N6610" s="1">
        <v>1985</v>
      </c>
      <c r="O6610" s="19">
        <v>0.58325000000000005</v>
      </c>
      <c r="P6610" t="str">
        <f t="shared" si="727"/>
        <v>85</v>
      </c>
    </row>
    <row r="6611" spans="2:16" x14ac:dyDescent="0.25">
      <c r="B6611" t="s">
        <v>502</v>
      </c>
      <c r="C6611" t="str">
        <f t="shared" si="721"/>
        <v>SCGNrsCZ15</v>
      </c>
      <c r="D6611" s="1" t="s">
        <v>506</v>
      </c>
      <c r="E6611" s="1" t="str">
        <f t="shared" si="722"/>
        <v>SCG</v>
      </c>
      <c r="F6611" s="1" t="str">
        <f t="shared" si="723"/>
        <v>SCG</v>
      </c>
      <c r="G6611" s="1" t="str">
        <f t="shared" si="724"/>
        <v>Nrs</v>
      </c>
      <c r="H6611" s="1" t="s">
        <v>530</v>
      </c>
      <c r="I6611" s="1" t="str">
        <f t="shared" si="725"/>
        <v>CZ15</v>
      </c>
      <c r="J6611" s="1" t="s">
        <v>531</v>
      </c>
      <c r="L6611" s="12" t="str">
        <f t="shared" si="726"/>
        <v>SCGNrsCZ151996</v>
      </c>
      <c r="M6611" t="s">
        <v>1547</v>
      </c>
      <c r="N6611" s="1">
        <v>1996</v>
      </c>
      <c r="O6611" s="19">
        <v>0.34329999999999999</v>
      </c>
      <c r="P6611" t="str">
        <f t="shared" si="727"/>
        <v>96</v>
      </c>
    </row>
    <row r="6612" spans="2:16" x14ac:dyDescent="0.25">
      <c r="B6612" t="s">
        <v>502</v>
      </c>
      <c r="C6612" t="str">
        <f t="shared" si="721"/>
        <v>SCGNrsCZ15</v>
      </c>
      <c r="D6612" s="1" t="s">
        <v>506</v>
      </c>
      <c r="E6612" s="1" t="str">
        <f t="shared" si="722"/>
        <v>SCG</v>
      </c>
      <c r="F6612" s="1" t="str">
        <f t="shared" si="723"/>
        <v>SCG</v>
      </c>
      <c r="G6612" s="1" t="str">
        <f t="shared" si="724"/>
        <v>Nrs</v>
      </c>
      <c r="H6612" s="1" t="s">
        <v>530</v>
      </c>
      <c r="I6612" s="1" t="str">
        <f t="shared" si="725"/>
        <v>CZ15</v>
      </c>
      <c r="J6612" s="1" t="s">
        <v>531</v>
      </c>
      <c r="L6612" s="12" t="str">
        <f t="shared" si="726"/>
        <v>SCGNrsCZ152003</v>
      </c>
      <c r="M6612" t="s">
        <v>1547</v>
      </c>
      <c r="N6612" s="1">
        <v>2003</v>
      </c>
      <c r="O6612" s="19">
        <v>0.122</v>
      </c>
      <c r="P6612" t="str">
        <f t="shared" si="727"/>
        <v>03</v>
      </c>
    </row>
    <row r="6613" spans="2:16" x14ac:dyDescent="0.25">
      <c r="B6613" t="s">
        <v>502</v>
      </c>
      <c r="C6613" t="str">
        <f t="shared" si="721"/>
        <v>SCGNrsCZ15</v>
      </c>
      <c r="D6613" s="1" t="s">
        <v>506</v>
      </c>
      <c r="E6613" s="1" t="str">
        <f t="shared" si="722"/>
        <v>SCG</v>
      </c>
      <c r="F6613" s="1" t="str">
        <f t="shared" si="723"/>
        <v>SCG</v>
      </c>
      <c r="G6613" s="1" t="str">
        <f t="shared" si="724"/>
        <v>Nrs</v>
      </c>
      <c r="H6613" s="1" t="s">
        <v>530</v>
      </c>
      <c r="I6613" s="1" t="str">
        <f t="shared" si="725"/>
        <v>CZ15</v>
      </c>
      <c r="J6613" s="1" t="s">
        <v>531</v>
      </c>
      <c r="L6613" s="12" t="str">
        <f t="shared" si="726"/>
        <v>SCGNrsCZ152007</v>
      </c>
      <c r="M6613" t="s">
        <v>1547</v>
      </c>
      <c r="N6613" s="1">
        <v>2007</v>
      </c>
      <c r="O6613" s="19">
        <v>9.5899999999999999E-2</v>
      </c>
      <c r="P6613" t="str">
        <f t="shared" si="727"/>
        <v>07</v>
      </c>
    </row>
    <row r="6614" spans="2:16" x14ac:dyDescent="0.25">
      <c r="B6614" t="s">
        <v>502</v>
      </c>
      <c r="C6614" t="str">
        <f t="shared" si="721"/>
        <v>SCGNrsCZ15</v>
      </c>
      <c r="D6614" s="1" t="s">
        <v>506</v>
      </c>
      <c r="E6614" s="1" t="str">
        <f t="shared" si="722"/>
        <v>SCG</v>
      </c>
      <c r="F6614" s="1" t="str">
        <f t="shared" si="723"/>
        <v>SCG</v>
      </c>
      <c r="G6614" s="1" t="str">
        <f t="shared" si="724"/>
        <v>Nrs</v>
      </c>
      <c r="H6614" s="1" t="s">
        <v>530</v>
      </c>
      <c r="I6614" s="1" t="str">
        <f t="shared" si="725"/>
        <v>CZ15</v>
      </c>
      <c r="J6614" s="1" t="s">
        <v>531</v>
      </c>
      <c r="L6614" s="12" t="str">
        <f t="shared" si="726"/>
        <v>SCGNrsCZ152011</v>
      </c>
      <c r="M6614" t="s">
        <v>1547</v>
      </c>
      <c r="N6614" s="1">
        <v>2011</v>
      </c>
      <c r="O6614" s="19">
        <v>9.5899999999999999E-2</v>
      </c>
      <c r="P6614" t="str">
        <f t="shared" si="727"/>
        <v>11</v>
      </c>
    </row>
    <row r="6615" spans="2:16" x14ac:dyDescent="0.25">
      <c r="B6615" t="s">
        <v>502</v>
      </c>
      <c r="C6615" t="str">
        <f t="shared" si="721"/>
        <v>SCGNrsCZ15</v>
      </c>
      <c r="D6615" s="1" t="s">
        <v>506</v>
      </c>
      <c r="E6615" s="1" t="str">
        <f t="shared" si="722"/>
        <v>SCG</v>
      </c>
      <c r="F6615" s="1" t="str">
        <f t="shared" si="723"/>
        <v>SCG</v>
      </c>
      <c r="G6615" s="1" t="str">
        <f t="shared" si="724"/>
        <v>Nrs</v>
      </c>
      <c r="H6615" s="1" t="s">
        <v>530</v>
      </c>
      <c r="I6615" s="1" t="str">
        <f t="shared" si="725"/>
        <v>CZ15</v>
      </c>
      <c r="J6615" s="1" t="s">
        <v>531</v>
      </c>
      <c r="L6615" s="12" t="str">
        <f t="shared" si="726"/>
        <v>SCGNrsCZ152014</v>
      </c>
      <c r="M6615" t="s">
        <v>1547</v>
      </c>
      <c r="N6615" s="1">
        <v>2014</v>
      </c>
      <c r="O6615" s="19">
        <v>4.795E-2</v>
      </c>
      <c r="P6615" t="str">
        <f t="shared" si="727"/>
        <v>14</v>
      </c>
    </row>
    <row r="6616" spans="2:16" x14ac:dyDescent="0.25">
      <c r="B6616" t="s">
        <v>502</v>
      </c>
      <c r="C6616" t="str">
        <f t="shared" si="721"/>
        <v>SCGNrsCZ16</v>
      </c>
      <c r="D6616" s="1" t="s">
        <v>506</v>
      </c>
      <c r="E6616" s="1" t="str">
        <f t="shared" si="722"/>
        <v>SCG</v>
      </c>
      <c r="F6616" s="1" t="str">
        <f t="shared" si="723"/>
        <v>SCG</v>
      </c>
      <c r="G6616" s="1" t="str">
        <f t="shared" si="724"/>
        <v>Nrs</v>
      </c>
      <c r="H6616" s="1" t="s">
        <v>530</v>
      </c>
      <c r="I6616" s="1" t="str">
        <f t="shared" si="725"/>
        <v>CZ16</v>
      </c>
      <c r="J6616" s="1" t="s">
        <v>531</v>
      </c>
      <c r="L6616" s="12" t="str">
        <f t="shared" si="726"/>
        <v>SCGNrsCZ161975</v>
      </c>
      <c r="M6616" t="s">
        <v>1548</v>
      </c>
      <c r="N6616" s="1">
        <v>1975</v>
      </c>
      <c r="O6616" s="19">
        <v>0.32934999999999998</v>
      </c>
      <c r="P6616" t="str">
        <f t="shared" si="727"/>
        <v>75</v>
      </c>
    </row>
    <row r="6617" spans="2:16" x14ac:dyDescent="0.25">
      <c r="B6617" t="s">
        <v>502</v>
      </c>
      <c r="C6617" t="str">
        <f t="shared" si="721"/>
        <v>SCGNrsCZ16</v>
      </c>
      <c r="D6617" s="1" t="s">
        <v>506</v>
      </c>
      <c r="E6617" s="1" t="str">
        <f t="shared" si="722"/>
        <v>SCG</v>
      </c>
      <c r="F6617" s="1" t="str">
        <f t="shared" si="723"/>
        <v>SCG</v>
      </c>
      <c r="G6617" s="1" t="str">
        <f t="shared" si="724"/>
        <v>Nrs</v>
      </c>
      <c r="H6617" s="1" t="s">
        <v>530</v>
      </c>
      <c r="I6617" s="1" t="str">
        <f t="shared" si="725"/>
        <v>CZ16</v>
      </c>
      <c r="J6617" s="1" t="s">
        <v>531</v>
      </c>
      <c r="L6617" s="12" t="str">
        <f t="shared" si="726"/>
        <v>SCGNrsCZ161985</v>
      </c>
      <c r="M6617" t="s">
        <v>1548</v>
      </c>
      <c r="N6617" s="1">
        <v>1985</v>
      </c>
      <c r="O6617" s="19">
        <v>0.36054999999999998</v>
      </c>
      <c r="P6617" t="str">
        <f t="shared" si="727"/>
        <v>85</v>
      </c>
    </row>
    <row r="6618" spans="2:16" x14ac:dyDescent="0.25">
      <c r="B6618" t="s">
        <v>502</v>
      </c>
      <c r="C6618" t="str">
        <f t="shared" si="721"/>
        <v>SCGNrsCZ16</v>
      </c>
      <c r="D6618" s="1" t="s">
        <v>506</v>
      </c>
      <c r="E6618" s="1" t="str">
        <f t="shared" si="722"/>
        <v>SCG</v>
      </c>
      <c r="F6618" s="1" t="str">
        <f t="shared" si="723"/>
        <v>SCG</v>
      </c>
      <c r="G6618" s="1" t="str">
        <f t="shared" si="724"/>
        <v>Nrs</v>
      </c>
      <c r="H6618" s="1" t="s">
        <v>530</v>
      </c>
      <c r="I6618" s="1" t="str">
        <f t="shared" si="725"/>
        <v>CZ16</v>
      </c>
      <c r="J6618" s="1" t="s">
        <v>531</v>
      </c>
      <c r="L6618" s="12" t="str">
        <f t="shared" si="726"/>
        <v>SCGNrsCZ161996</v>
      </c>
      <c r="M6618" t="s">
        <v>1548</v>
      </c>
      <c r="N6618" s="1">
        <v>1996</v>
      </c>
      <c r="O6618" s="19">
        <v>0.22409999999999999</v>
      </c>
      <c r="P6618" t="str">
        <f t="shared" si="727"/>
        <v>96</v>
      </c>
    </row>
    <row r="6619" spans="2:16" x14ac:dyDescent="0.25">
      <c r="B6619" t="s">
        <v>502</v>
      </c>
      <c r="C6619" t="str">
        <f t="shared" si="721"/>
        <v>SCGNrsCZ16</v>
      </c>
      <c r="D6619" s="1" t="s">
        <v>506</v>
      </c>
      <c r="E6619" s="1" t="str">
        <f t="shared" si="722"/>
        <v>SCG</v>
      </c>
      <c r="F6619" s="1" t="str">
        <f t="shared" si="723"/>
        <v>SCG</v>
      </c>
      <c r="G6619" s="1" t="str">
        <f t="shared" si="724"/>
        <v>Nrs</v>
      </c>
      <c r="H6619" s="1" t="s">
        <v>530</v>
      </c>
      <c r="I6619" s="1" t="str">
        <f t="shared" si="725"/>
        <v>CZ16</v>
      </c>
      <c r="J6619" s="1" t="s">
        <v>531</v>
      </c>
      <c r="L6619" s="12" t="str">
        <f t="shared" si="726"/>
        <v>SCGNrsCZ162003</v>
      </c>
      <c r="M6619" t="s">
        <v>1548</v>
      </c>
      <c r="N6619" s="1">
        <v>2003</v>
      </c>
      <c r="O6619" s="19">
        <v>7.4349999999999999E-2</v>
      </c>
      <c r="P6619" t="str">
        <f t="shared" si="727"/>
        <v>03</v>
      </c>
    </row>
    <row r="6620" spans="2:16" x14ac:dyDescent="0.25">
      <c r="B6620" t="s">
        <v>502</v>
      </c>
      <c r="C6620" t="str">
        <f t="shared" si="721"/>
        <v>SCGNrsCZ16</v>
      </c>
      <c r="D6620" s="1" t="s">
        <v>506</v>
      </c>
      <c r="E6620" s="1" t="str">
        <f t="shared" si="722"/>
        <v>SCG</v>
      </c>
      <c r="F6620" s="1" t="str">
        <f t="shared" si="723"/>
        <v>SCG</v>
      </c>
      <c r="G6620" s="1" t="str">
        <f t="shared" si="724"/>
        <v>Nrs</v>
      </c>
      <c r="H6620" s="1" t="s">
        <v>530</v>
      </c>
      <c r="I6620" s="1" t="str">
        <f t="shared" si="725"/>
        <v>CZ16</v>
      </c>
      <c r="J6620" s="1" t="s">
        <v>531</v>
      </c>
      <c r="L6620" s="12" t="str">
        <f t="shared" si="726"/>
        <v>SCGNrsCZ162007</v>
      </c>
      <c r="M6620" t="s">
        <v>1548</v>
      </c>
      <c r="N6620" s="1">
        <v>2007</v>
      </c>
      <c r="O6620" s="19">
        <v>5.7149999999999999E-2</v>
      </c>
      <c r="P6620" t="str">
        <f t="shared" si="727"/>
        <v>07</v>
      </c>
    </row>
    <row r="6621" spans="2:16" x14ac:dyDescent="0.25">
      <c r="B6621" t="s">
        <v>502</v>
      </c>
      <c r="C6621" t="str">
        <f t="shared" si="721"/>
        <v>SCGNrsCZ16</v>
      </c>
      <c r="D6621" s="1" t="s">
        <v>506</v>
      </c>
      <c r="E6621" s="1" t="str">
        <f t="shared" si="722"/>
        <v>SCG</v>
      </c>
      <c r="F6621" s="1" t="str">
        <f t="shared" si="723"/>
        <v>SCG</v>
      </c>
      <c r="G6621" s="1" t="str">
        <f t="shared" si="724"/>
        <v>Nrs</v>
      </c>
      <c r="H6621" s="1" t="s">
        <v>530</v>
      </c>
      <c r="I6621" s="1" t="str">
        <f t="shared" si="725"/>
        <v>CZ16</v>
      </c>
      <c r="J6621" s="1" t="s">
        <v>531</v>
      </c>
      <c r="L6621" s="12" t="str">
        <f t="shared" si="726"/>
        <v>SCGNrsCZ162011</v>
      </c>
      <c r="M6621" t="s">
        <v>1548</v>
      </c>
      <c r="N6621" s="1">
        <v>2011</v>
      </c>
      <c r="O6621" s="19">
        <v>5.7149999999999999E-2</v>
      </c>
      <c r="P6621" t="str">
        <f t="shared" si="727"/>
        <v>11</v>
      </c>
    </row>
    <row r="6622" spans="2:16" x14ac:dyDescent="0.25">
      <c r="B6622" t="s">
        <v>502</v>
      </c>
      <c r="C6622" t="str">
        <f t="shared" si="721"/>
        <v>SCGNrsCZ16</v>
      </c>
      <c r="D6622" s="1" t="s">
        <v>506</v>
      </c>
      <c r="E6622" s="1" t="str">
        <f t="shared" si="722"/>
        <v>SCG</v>
      </c>
      <c r="F6622" s="1" t="str">
        <f t="shared" si="723"/>
        <v>SCG</v>
      </c>
      <c r="G6622" s="1" t="str">
        <f t="shared" si="724"/>
        <v>Nrs</v>
      </c>
      <c r="H6622" s="1" t="s">
        <v>530</v>
      </c>
      <c r="I6622" s="1" t="str">
        <f t="shared" si="725"/>
        <v>CZ16</v>
      </c>
      <c r="J6622" s="1" t="s">
        <v>531</v>
      </c>
      <c r="L6622" s="12" t="str">
        <f t="shared" si="726"/>
        <v>SCGNrsCZ162014</v>
      </c>
      <c r="M6622" t="s">
        <v>1548</v>
      </c>
      <c r="N6622" s="1">
        <v>2014</v>
      </c>
      <c r="O6622" s="19">
        <v>2.8575E-2</v>
      </c>
      <c r="P6622" t="str">
        <f t="shared" si="727"/>
        <v>14</v>
      </c>
    </row>
    <row r="6623" spans="2:16" x14ac:dyDescent="0.25">
      <c r="B6623" t="s">
        <v>502</v>
      </c>
      <c r="C6623" t="str">
        <f t="shared" si="721"/>
        <v>SCGOfLCZ01</v>
      </c>
      <c r="D6623" s="1" t="s">
        <v>506</v>
      </c>
      <c r="E6623" s="1" t="str">
        <f t="shared" si="722"/>
        <v>SCG</v>
      </c>
      <c r="F6623" s="1" t="str">
        <f t="shared" si="723"/>
        <v>SCG</v>
      </c>
      <c r="G6623" s="1" t="str">
        <f t="shared" si="724"/>
        <v>OfL</v>
      </c>
      <c r="H6623" s="1" t="s">
        <v>530</v>
      </c>
      <c r="I6623" s="1" t="str">
        <f t="shared" si="725"/>
        <v>CZ01</v>
      </c>
      <c r="J6623" s="1" t="s">
        <v>531</v>
      </c>
      <c r="L6623" s="12" t="str">
        <f t="shared" si="726"/>
        <v>SCGOfLCZ011975</v>
      </c>
      <c r="M6623" t="s">
        <v>1549</v>
      </c>
      <c r="N6623" s="1">
        <v>1975</v>
      </c>
      <c r="O6623" s="19">
        <v>0</v>
      </c>
      <c r="P6623" t="str">
        <f t="shared" si="727"/>
        <v>75</v>
      </c>
    </row>
    <row r="6624" spans="2:16" x14ac:dyDescent="0.25">
      <c r="B6624" t="s">
        <v>502</v>
      </c>
      <c r="C6624" t="str">
        <f t="shared" si="721"/>
        <v>SCGOfLCZ01</v>
      </c>
      <c r="D6624" s="1" t="s">
        <v>506</v>
      </c>
      <c r="E6624" s="1" t="str">
        <f t="shared" si="722"/>
        <v>SCG</v>
      </c>
      <c r="F6624" s="1" t="str">
        <f t="shared" si="723"/>
        <v>SCG</v>
      </c>
      <c r="G6624" s="1" t="str">
        <f t="shared" si="724"/>
        <v>OfL</v>
      </c>
      <c r="H6624" s="1" t="s">
        <v>530</v>
      </c>
      <c r="I6624" s="1" t="str">
        <f t="shared" si="725"/>
        <v>CZ01</v>
      </c>
      <c r="J6624" s="1" t="s">
        <v>531</v>
      </c>
      <c r="L6624" s="12" t="str">
        <f t="shared" si="726"/>
        <v>SCGOfLCZ011985</v>
      </c>
      <c r="M6624" t="s">
        <v>1549</v>
      </c>
      <c r="N6624" s="1">
        <v>1985</v>
      </c>
      <c r="O6624" s="19">
        <v>0</v>
      </c>
      <c r="P6624" t="str">
        <f t="shared" si="727"/>
        <v>85</v>
      </c>
    </row>
    <row r="6625" spans="2:16" x14ac:dyDescent="0.25">
      <c r="B6625" t="s">
        <v>502</v>
      </c>
      <c r="C6625" t="str">
        <f t="shared" si="721"/>
        <v>SCGOfLCZ01</v>
      </c>
      <c r="D6625" s="1" t="s">
        <v>506</v>
      </c>
      <c r="E6625" s="1" t="str">
        <f t="shared" si="722"/>
        <v>SCG</v>
      </c>
      <c r="F6625" s="1" t="str">
        <f t="shared" si="723"/>
        <v>SCG</v>
      </c>
      <c r="G6625" s="1" t="str">
        <f t="shared" si="724"/>
        <v>OfL</v>
      </c>
      <c r="H6625" s="1" t="s">
        <v>530</v>
      </c>
      <c r="I6625" s="1" t="str">
        <f t="shared" si="725"/>
        <v>CZ01</v>
      </c>
      <c r="J6625" s="1" t="s">
        <v>531</v>
      </c>
      <c r="L6625" s="12" t="str">
        <f t="shared" si="726"/>
        <v>SCGOfLCZ011996</v>
      </c>
      <c r="M6625" t="s">
        <v>1549</v>
      </c>
      <c r="N6625" s="1">
        <v>1996</v>
      </c>
      <c r="O6625" s="19">
        <v>0</v>
      </c>
      <c r="P6625" t="str">
        <f t="shared" si="727"/>
        <v>96</v>
      </c>
    </row>
    <row r="6626" spans="2:16" x14ac:dyDescent="0.25">
      <c r="B6626" t="s">
        <v>502</v>
      </c>
      <c r="C6626" t="str">
        <f t="shared" si="721"/>
        <v>SCGOfLCZ01</v>
      </c>
      <c r="D6626" s="1" t="s">
        <v>506</v>
      </c>
      <c r="E6626" s="1" t="str">
        <f t="shared" si="722"/>
        <v>SCG</v>
      </c>
      <c r="F6626" s="1" t="str">
        <f t="shared" si="723"/>
        <v>SCG</v>
      </c>
      <c r="G6626" s="1" t="str">
        <f t="shared" si="724"/>
        <v>OfL</v>
      </c>
      <c r="H6626" s="1" t="s">
        <v>530</v>
      </c>
      <c r="I6626" s="1" t="str">
        <f t="shared" si="725"/>
        <v>CZ01</v>
      </c>
      <c r="J6626" s="1" t="s">
        <v>531</v>
      </c>
      <c r="L6626" s="12" t="str">
        <f t="shared" si="726"/>
        <v>SCGOfLCZ012003</v>
      </c>
      <c r="M6626" t="s">
        <v>1549</v>
      </c>
      <c r="N6626" s="1">
        <v>2003</v>
      </c>
      <c r="O6626" s="19">
        <v>0</v>
      </c>
      <c r="P6626" t="str">
        <f t="shared" si="727"/>
        <v>03</v>
      </c>
    </row>
    <row r="6627" spans="2:16" x14ac:dyDescent="0.25">
      <c r="B6627" t="s">
        <v>502</v>
      </c>
      <c r="C6627" t="str">
        <f t="shared" si="721"/>
        <v>SCGOfLCZ01</v>
      </c>
      <c r="D6627" s="1" t="s">
        <v>506</v>
      </c>
      <c r="E6627" s="1" t="str">
        <f t="shared" si="722"/>
        <v>SCG</v>
      </c>
      <c r="F6627" s="1" t="str">
        <f t="shared" si="723"/>
        <v>SCG</v>
      </c>
      <c r="G6627" s="1" t="str">
        <f t="shared" si="724"/>
        <v>OfL</v>
      </c>
      <c r="H6627" s="1" t="s">
        <v>530</v>
      </c>
      <c r="I6627" s="1" t="str">
        <f t="shared" si="725"/>
        <v>CZ01</v>
      </c>
      <c r="J6627" s="1" t="s">
        <v>531</v>
      </c>
      <c r="L6627" s="12" t="str">
        <f t="shared" si="726"/>
        <v>SCGOfLCZ012007</v>
      </c>
      <c r="M6627" t="s">
        <v>1549</v>
      </c>
      <c r="N6627" s="1">
        <v>2007</v>
      </c>
      <c r="O6627" s="19">
        <v>0</v>
      </c>
      <c r="P6627" t="str">
        <f t="shared" si="727"/>
        <v>07</v>
      </c>
    </row>
    <row r="6628" spans="2:16" x14ac:dyDescent="0.25">
      <c r="B6628" t="s">
        <v>502</v>
      </c>
      <c r="C6628" t="str">
        <f t="shared" si="721"/>
        <v>SCGOfLCZ01</v>
      </c>
      <c r="D6628" s="1" t="s">
        <v>506</v>
      </c>
      <c r="E6628" s="1" t="str">
        <f t="shared" si="722"/>
        <v>SCG</v>
      </c>
      <c r="F6628" s="1" t="str">
        <f t="shared" si="723"/>
        <v>SCG</v>
      </c>
      <c r="G6628" s="1" t="str">
        <f t="shared" si="724"/>
        <v>OfL</v>
      </c>
      <c r="H6628" s="1" t="s">
        <v>530</v>
      </c>
      <c r="I6628" s="1" t="str">
        <f t="shared" si="725"/>
        <v>CZ01</v>
      </c>
      <c r="J6628" s="1" t="s">
        <v>531</v>
      </c>
      <c r="L6628" s="12" t="str">
        <f t="shared" si="726"/>
        <v>SCGOfLCZ012011</v>
      </c>
      <c r="M6628" t="s">
        <v>1549</v>
      </c>
      <c r="N6628" s="1">
        <v>2011</v>
      </c>
      <c r="O6628" s="19">
        <v>0</v>
      </c>
      <c r="P6628" t="str">
        <f t="shared" si="727"/>
        <v>11</v>
      </c>
    </row>
    <row r="6629" spans="2:16" x14ac:dyDescent="0.25">
      <c r="B6629" t="s">
        <v>502</v>
      </c>
      <c r="C6629" t="str">
        <f t="shared" si="721"/>
        <v>SCGOfLCZ01</v>
      </c>
      <c r="D6629" s="1" t="s">
        <v>506</v>
      </c>
      <c r="E6629" s="1" t="str">
        <f t="shared" si="722"/>
        <v>SCG</v>
      </c>
      <c r="F6629" s="1" t="str">
        <f t="shared" si="723"/>
        <v>SCG</v>
      </c>
      <c r="G6629" s="1" t="str">
        <f t="shared" si="724"/>
        <v>OfL</v>
      </c>
      <c r="H6629" s="1" t="s">
        <v>530</v>
      </c>
      <c r="I6629" s="1" t="str">
        <f t="shared" si="725"/>
        <v>CZ01</v>
      </c>
      <c r="J6629" s="1" t="s">
        <v>531</v>
      </c>
      <c r="L6629" s="12" t="str">
        <f t="shared" si="726"/>
        <v>SCGOfLCZ012014</v>
      </c>
      <c r="M6629" t="s">
        <v>1549</v>
      </c>
      <c r="N6629" s="1">
        <v>2014</v>
      </c>
      <c r="O6629" s="19">
        <v>0</v>
      </c>
      <c r="P6629" t="str">
        <f t="shared" si="727"/>
        <v>14</v>
      </c>
    </row>
    <row r="6630" spans="2:16" x14ac:dyDescent="0.25">
      <c r="B6630" t="s">
        <v>502</v>
      </c>
      <c r="C6630" t="str">
        <f t="shared" si="721"/>
        <v>SCGOfLCZ02</v>
      </c>
      <c r="D6630" s="1" t="s">
        <v>506</v>
      </c>
      <c r="E6630" s="1" t="str">
        <f t="shared" si="722"/>
        <v>SCG</v>
      </c>
      <c r="F6630" s="1" t="str">
        <f t="shared" si="723"/>
        <v>SCG</v>
      </c>
      <c r="G6630" s="1" t="str">
        <f t="shared" si="724"/>
        <v>OfL</v>
      </c>
      <c r="H6630" s="1" t="s">
        <v>530</v>
      </c>
      <c r="I6630" s="1" t="str">
        <f t="shared" si="725"/>
        <v>CZ02</v>
      </c>
      <c r="J6630" s="1" t="s">
        <v>531</v>
      </c>
      <c r="L6630" s="12" t="str">
        <f t="shared" si="726"/>
        <v>SCGOfLCZ021975</v>
      </c>
      <c r="M6630" t="s">
        <v>1550</v>
      </c>
      <c r="N6630" s="1">
        <v>1975</v>
      </c>
      <c r="O6630" s="19">
        <v>0</v>
      </c>
      <c r="P6630" t="str">
        <f t="shared" si="727"/>
        <v>75</v>
      </c>
    </row>
    <row r="6631" spans="2:16" x14ac:dyDescent="0.25">
      <c r="B6631" t="s">
        <v>502</v>
      </c>
      <c r="C6631" t="str">
        <f t="shared" si="721"/>
        <v>SCGOfLCZ02</v>
      </c>
      <c r="D6631" s="1" t="s">
        <v>506</v>
      </c>
      <c r="E6631" s="1" t="str">
        <f t="shared" si="722"/>
        <v>SCG</v>
      </c>
      <c r="F6631" s="1" t="str">
        <f t="shared" si="723"/>
        <v>SCG</v>
      </c>
      <c r="G6631" s="1" t="str">
        <f t="shared" si="724"/>
        <v>OfL</v>
      </c>
      <c r="H6631" s="1" t="s">
        <v>530</v>
      </c>
      <c r="I6631" s="1" t="str">
        <f t="shared" si="725"/>
        <v>CZ02</v>
      </c>
      <c r="J6631" s="1" t="s">
        <v>531</v>
      </c>
      <c r="L6631" s="12" t="str">
        <f t="shared" si="726"/>
        <v>SCGOfLCZ021985</v>
      </c>
      <c r="M6631" t="s">
        <v>1550</v>
      </c>
      <c r="N6631" s="1">
        <v>1985</v>
      </c>
      <c r="O6631" s="19">
        <v>0</v>
      </c>
      <c r="P6631" t="str">
        <f t="shared" si="727"/>
        <v>85</v>
      </c>
    </row>
    <row r="6632" spans="2:16" x14ac:dyDescent="0.25">
      <c r="B6632" t="s">
        <v>502</v>
      </c>
      <c r="C6632" t="str">
        <f t="shared" si="721"/>
        <v>SCGOfLCZ02</v>
      </c>
      <c r="D6632" s="1" t="s">
        <v>506</v>
      </c>
      <c r="E6632" s="1" t="str">
        <f t="shared" si="722"/>
        <v>SCG</v>
      </c>
      <c r="F6632" s="1" t="str">
        <f t="shared" si="723"/>
        <v>SCG</v>
      </c>
      <c r="G6632" s="1" t="str">
        <f t="shared" si="724"/>
        <v>OfL</v>
      </c>
      <c r="H6632" s="1" t="s">
        <v>530</v>
      </c>
      <c r="I6632" s="1" t="str">
        <f t="shared" si="725"/>
        <v>CZ02</v>
      </c>
      <c r="J6632" s="1" t="s">
        <v>531</v>
      </c>
      <c r="L6632" s="12" t="str">
        <f t="shared" si="726"/>
        <v>SCGOfLCZ021996</v>
      </c>
      <c r="M6632" t="s">
        <v>1550</v>
      </c>
      <c r="N6632" s="1">
        <v>1996</v>
      </c>
      <c r="O6632" s="19">
        <v>0</v>
      </c>
      <c r="P6632" t="str">
        <f t="shared" si="727"/>
        <v>96</v>
      </c>
    </row>
    <row r="6633" spans="2:16" x14ac:dyDescent="0.25">
      <c r="B6633" t="s">
        <v>502</v>
      </c>
      <c r="C6633" t="str">
        <f t="shared" si="721"/>
        <v>SCGOfLCZ02</v>
      </c>
      <c r="D6633" s="1" t="s">
        <v>506</v>
      </c>
      <c r="E6633" s="1" t="str">
        <f t="shared" si="722"/>
        <v>SCG</v>
      </c>
      <c r="F6633" s="1" t="str">
        <f t="shared" si="723"/>
        <v>SCG</v>
      </c>
      <c r="G6633" s="1" t="str">
        <f t="shared" si="724"/>
        <v>OfL</v>
      </c>
      <c r="H6633" s="1" t="s">
        <v>530</v>
      </c>
      <c r="I6633" s="1" t="str">
        <f t="shared" si="725"/>
        <v>CZ02</v>
      </c>
      <c r="J6633" s="1" t="s">
        <v>531</v>
      </c>
      <c r="L6633" s="12" t="str">
        <f t="shared" si="726"/>
        <v>SCGOfLCZ022003</v>
      </c>
      <c r="M6633" t="s">
        <v>1550</v>
      </c>
      <c r="N6633" s="1">
        <v>2003</v>
      </c>
      <c r="O6633" s="19">
        <v>0</v>
      </c>
      <c r="P6633" t="str">
        <f t="shared" si="727"/>
        <v>03</v>
      </c>
    </row>
    <row r="6634" spans="2:16" x14ac:dyDescent="0.25">
      <c r="B6634" t="s">
        <v>502</v>
      </c>
      <c r="C6634" t="str">
        <f t="shared" si="721"/>
        <v>SCGOfLCZ02</v>
      </c>
      <c r="D6634" s="1" t="s">
        <v>506</v>
      </c>
      <c r="E6634" s="1" t="str">
        <f t="shared" si="722"/>
        <v>SCG</v>
      </c>
      <c r="F6634" s="1" t="str">
        <f t="shared" si="723"/>
        <v>SCG</v>
      </c>
      <c r="G6634" s="1" t="str">
        <f t="shared" si="724"/>
        <v>OfL</v>
      </c>
      <c r="H6634" s="1" t="s">
        <v>530</v>
      </c>
      <c r="I6634" s="1" t="str">
        <f t="shared" si="725"/>
        <v>CZ02</v>
      </c>
      <c r="J6634" s="1" t="s">
        <v>531</v>
      </c>
      <c r="L6634" s="12" t="str">
        <f t="shared" si="726"/>
        <v>SCGOfLCZ022007</v>
      </c>
      <c r="M6634" t="s">
        <v>1550</v>
      </c>
      <c r="N6634" s="1">
        <v>2007</v>
      </c>
      <c r="O6634" s="19">
        <v>0</v>
      </c>
      <c r="P6634" t="str">
        <f t="shared" si="727"/>
        <v>07</v>
      </c>
    </row>
    <row r="6635" spans="2:16" x14ac:dyDescent="0.25">
      <c r="B6635" t="s">
        <v>502</v>
      </c>
      <c r="C6635" t="str">
        <f t="shared" si="721"/>
        <v>SCGOfLCZ02</v>
      </c>
      <c r="D6635" s="1" t="s">
        <v>506</v>
      </c>
      <c r="E6635" s="1" t="str">
        <f t="shared" si="722"/>
        <v>SCG</v>
      </c>
      <c r="F6635" s="1" t="str">
        <f t="shared" si="723"/>
        <v>SCG</v>
      </c>
      <c r="G6635" s="1" t="str">
        <f t="shared" si="724"/>
        <v>OfL</v>
      </c>
      <c r="H6635" s="1" t="s">
        <v>530</v>
      </c>
      <c r="I6635" s="1" t="str">
        <f t="shared" si="725"/>
        <v>CZ02</v>
      </c>
      <c r="J6635" s="1" t="s">
        <v>531</v>
      </c>
      <c r="L6635" s="12" t="str">
        <f t="shared" si="726"/>
        <v>SCGOfLCZ022011</v>
      </c>
      <c r="M6635" t="s">
        <v>1550</v>
      </c>
      <c r="N6635" s="1">
        <v>2011</v>
      </c>
      <c r="O6635" s="19">
        <v>0</v>
      </c>
      <c r="P6635" t="str">
        <f t="shared" si="727"/>
        <v>11</v>
      </c>
    </row>
    <row r="6636" spans="2:16" x14ac:dyDescent="0.25">
      <c r="B6636" t="s">
        <v>502</v>
      </c>
      <c r="C6636" t="str">
        <f t="shared" si="721"/>
        <v>SCGOfLCZ02</v>
      </c>
      <c r="D6636" s="1" t="s">
        <v>506</v>
      </c>
      <c r="E6636" s="1" t="str">
        <f t="shared" si="722"/>
        <v>SCG</v>
      </c>
      <c r="F6636" s="1" t="str">
        <f t="shared" si="723"/>
        <v>SCG</v>
      </c>
      <c r="G6636" s="1" t="str">
        <f t="shared" si="724"/>
        <v>OfL</v>
      </c>
      <c r="H6636" s="1" t="s">
        <v>530</v>
      </c>
      <c r="I6636" s="1" t="str">
        <f t="shared" si="725"/>
        <v>CZ02</v>
      </c>
      <c r="J6636" s="1" t="s">
        <v>531</v>
      </c>
      <c r="L6636" s="12" t="str">
        <f t="shared" si="726"/>
        <v>SCGOfLCZ022014</v>
      </c>
      <c r="M6636" t="s">
        <v>1550</v>
      </c>
      <c r="N6636" s="1">
        <v>2014</v>
      </c>
      <c r="O6636" s="19">
        <v>0</v>
      </c>
      <c r="P6636" t="str">
        <f t="shared" si="727"/>
        <v>14</v>
      </c>
    </row>
    <row r="6637" spans="2:16" x14ac:dyDescent="0.25">
      <c r="B6637" t="s">
        <v>502</v>
      </c>
      <c r="C6637" t="str">
        <f t="shared" si="721"/>
        <v>SCGOfLCZ03</v>
      </c>
      <c r="D6637" s="1" t="s">
        <v>506</v>
      </c>
      <c r="E6637" s="1" t="str">
        <f t="shared" si="722"/>
        <v>SCG</v>
      </c>
      <c r="F6637" s="1" t="str">
        <f t="shared" si="723"/>
        <v>SCG</v>
      </c>
      <c r="G6637" s="1" t="str">
        <f t="shared" si="724"/>
        <v>OfL</v>
      </c>
      <c r="H6637" s="1" t="s">
        <v>530</v>
      </c>
      <c r="I6637" s="1" t="str">
        <f t="shared" si="725"/>
        <v>CZ03</v>
      </c>
      <c r="J6637" s="1" t="s">
        <v>531</v>
      </c>
      <c r="L6637" s="12" t="str">
        <f t="shared" si="726"/>
        <v>SCGOfLCZ031975</v>
      </c>
      <c r="M6637" t="s">
        <v>1551</v>
      </c>
      <c r="N6637" s="1">
        <v>1975</v>
      </c>
      <c r="O6637" s="19">
        <v>0</v>
      </c>
      <c r="P6637" t="str">
        <f t="shared" si="727"/>
        <v>75</v>
      </c>
    </row>
    <row r="6638" spans="2:16" x14ac:dyDescent="0.25">
      <c r="B6638" t="s">
        <v>502</v>
      </c>
      <c r="C6638" t="str">
        <f t="shared" si="721"/>
        <v>SCGOfLCZ03</v>
      </c>
      <c r="D6638" s="1" t="s">
        <v>506</v>
      </c>
      <c r="E6638" s="1" t="str">
        <f t="shared" si="722"/>
        <v>SCG</v>
      </c>
      <c r="F6638" s="1" t="str">
        <f t="shared" si="723"/>
        <v>SCG</v>
      </c>
      <c r="G6638" s="1" t="str">
        <f t="shared" si="724"/>
        <v>OfL</v>
      </c>
      <c r="H6638" s="1" t="s">
        <v>530</v>
      </c>
      <c r="I6638" s="1" t="str">
        <f t="shared" si="725"/>
        <v>CZ03</v>
      </c>
      <c r="J6638" s="1" t="s">
        <v>531</v>
      </c>
      <c r="L6638" s="12" t="str">
        <f t="shared" si="726"/>
        <v>SCGOfLCZ031985</v>
      </c>
      <c r="M6638" t="s">
        <v>1551</v>
      </c>
      <c r="N6638" s="1">
        <v>1985</v>
      </c>
      <c r="O6638" s="19">
        <v>0</v>
      </c>
      <c r="P6638" t="str">
        <f t="shared" si="727"/>
        <v>85</v>
      </c>
    </row>
    <row r="6639" spans="2:16" x14ac:dyDescent="0.25">
      <c r="B6639" t="s">
        <v>502</v>
      </c>
      <c r="C6639" t="str">
        <f t="shared" si="721"/>
        <v>SCGOfLCZ03</v>
      </c>
      <c r="D6639" s="1" t="s">
        <v>506</v>
      </c>
      <c r="E6639" s="1" t="str">
        <f t="shared" si="722"/>
        <v>SCG</v>
      </c>
      <c r="F6639" s="1" t="str">
        <f t="shared" si="723"/>
        <v>SCG</v>
      </c>
      <c r="G6639" s="1" t="str">
        <f t="shared" si="724"/>
        <v>OfL</v>
      </c>
      <c r="H6639" s="1" t="s">
        <v>530</v>
      </c>
      <c r="I6639" s="1" t="str">
        <f t="shared" si="725"/>
        <v>CZ03</v>
      </c>
      <c r="J6639" s="1" t="s">
        <v>531</v>
      </c>
      <c r="L6639" s="12" t="str">
        <f t="shared" si="726"/>
        <v>SCGOfLCZ031996</v>
      </c>
      <c r="M6639" t="s">
        <v>1551</v>
      </c>
      <c r="N6639" s="1">
        <v>1996</v>
      </c>
      <c r="O6639" s="19">
        <v>0</v>
      </c>
      <c r="P6639" t="str">
        <f t="shared" si="727"/>
        <v>96</v>
      </c>
    </row>
    <row r="6640" spans="2:16" x14ac:dyDescent="0.25">
      <c r="B6640" t="s">
        <v>502</v>
      </c>
      <c r="C6640" t="str">
        <f t="shared" si="721"/>
        <v>SCGOfLCZ03</v>
      </c>
      <c r="D6640" s="1" t="s">
        <v>506</v>
      </c>
      <c r="E6640" s="1" t="str">
        <f t="shared" si="722"/>
        <v>SCG</v>
      </c>
      <c r="F6640" s="1" t="str">
        <f t="shared" si="723"/>
        <v>SCG</v>
      </c>
      <c r="G6640" s="1" t="str">
        <f t="shared" si="724"/>
        <v>OfL</v>
      </c>
      <c r="H6640" s="1" t="s">
        <v>530</v>
      </c>
      <c r="I6640" s="1" t="str">
        <f t="shared" si="725"/>
        <v>CZ03</v>
      </c>
      <c r="J6640" s="1" t="s">
        <v>531</v>
      </c>
      <c r="L6640" s="12" t="str">
        <f t="shared" si="726"/>
        <v>SCGOfLCZ032003</v>
      </c>
      <c r="M6640" t="s">
        <v>1551</v>
      </c>
      <c r="N6640" s="1">
        <v>2003</v>
      </c>
      <c r="O6640" s="19">
        <v>0</v>
      </c>
      <c r="P6640" t="str">
        <f t="shared" si="727"/>
        <v>03</v>
      </c>
    </row>
    <row r="6641" spans="2:16" x14ac:dyDescent="0.25">
      <c r="B6641" t="s">
        <v>502</v>
      </c>
      <c r="C6641" t="str">
        <f t="shared" si="721"/>
        <v>SCGOfLCZ03</v>
      </c>
      <c r="D6641" s="1" t="s">
        <v>506</v>
      </c>
      <c r="E6641" s="1" t="str">
        <f t="shared" si="722"/>
        <v>SCG</v>
      </c>
      <c r="F6641" s="1" t="str">
        <f t="shared" si="723"/>
        <v>SCG</v>
      </c>
      <c r="G6641" s="1" t="str">
        <f t="shared" si="724"/>
        <v>OfL</v>
      </c>
      <c r="H6641" s="1" t="s">
        <v>530</v>
      </c>
      <c r="I6641" s="1" t="str">
        <f t="shared" si="725"/>
        <v>CZ03</v>
      </c>
      <c r="J6641" s="1" t="s">
        <v>531</v>
      </c>
      <c r="L6641" s="12" t="str">
        <f t="shared" si="726"/>
        <v>SCGOfLCZ032007</v>
      </c>
      <c r="M6641" t="s">
        <v>1551</v>
      </c>
      <c r="N6641" s="1">
        <v>2007</v>
      </c>
      <c r="O6641" s="19">
        <v>0</v>
      </c>
      <c r="P6641" t="str">
        <f t="shared" si="727"/>
        <v>07</v>
      </c>
    </row>
    <row r="6642" spans="2:16" x14ac:dyDescent="0.25">
      <c r="B6642" t="s">
        <v>502</v>
      </c>
      <c r="C6642" t="str">
        <f t="shared" si="721"/>
        <v>SCGOfLCZ03</v>
      </c>
      <c r="D6642" s="1" t="s">
        <v>506</v>
      </c>
      <c r="E6642" s="1" t="str">
        <f t="shared" si="722"/>
        <v>SCG</v>
      </c>
      <c r="F6642" s="1" t="str">
        <f t="shared" si="723"/>
        <v>SCG</v>
      </c>
      <c r="G6642" s="1" t="str">
        <f t="shared" si="724"/>
        <v>OfL</v>
      </c>
      <c r="H6642" s="1" t="s">
        <v>530</v>
      </c>
      <c r="I6642" s="1" t="str">
        <f t="shared" si="725"/>
        <v>CZ03</v>
      </c>
      <c r="J6642" s="1" t="s">
        <v>531</v>
      </c>
      <c r="L6642" s="12" t="str">
        <f t="shared" si="726"/>
        <v>SCGOfLCZ032011</v>
      </c>
      <c r="M6642" t="s">
        <v>1551</v>
      </c>
      <c r="N6642" s="1">
        <v>2011</v>
      </c>
      <c r="O6642" s="19">
        <v>0</v>
      </c>
      <c r="P6642" t="str">
        <f t="shared" si="727"/>
        <v>11</v>
      </c>
    </row>
    <row r="6643" spans="2:16" x14ac:dyDescent="0.25">
      <c r="B6643" t="s">
        <v>502</v>
      </c>
      <c r="C6643" t="str">
        <f t="shared" si="721"/>
        <v>SCGOfLCZ03</v>
      </c>
      <c r="D6643" s="1" t="s">
        <v>506</v>
      </c>
      <c r="E6643" s="1" t="str">
        <f t="shared" si="722"/>
        <v>SCG</v>
      </c>
      <c r="F6643" s="1" t="str">
        <f t="shared" si="723"/>
        <v>SCG</v>
      </c>
      <c r="G6643" s="1" t="str">
        <f t="shared" si="724"/>
        <v>OfL</v>
      </c>
      <c r="H6643" s="1" t="s">
        <v>530</v>
      </c>
      <c r="I6643" s="1" t="str">
        <f t="shared" si="725"/>
        <v>CZ03</v>
      </c>
      <c r="J6643" s="1" t="s">
        <v>531</v>
      </c>
      <c r="L6643" s="12" t="str">
        <f t="shared" si="726"/>
        <v>SCGOfLCZ032014</v>
      </c>
      <c r="M6643" t="s">
        <v>1551</v>
      </c>
      <c r="N6643" s="1">
        <v>2014</v>
      </c>
      <c r="O6643" s="19">
        <v>0</v>
      </c>
      <c r="P6643" t="str">
        <f t="shared" si="727"/>
        <v>14</v>
      </c>
    </row>
    <row r="6644" spans="2:16" x14ac:dyDescent="0.25">
      <c r="B6644" t="s">
        <v>502</v>
      </c>
      <c r="C6644" t="str">
        <f t="shared" si="721"/>
        <v>SCGOfLCZ04</v>
      </c>
      <c r="D6644" s="1" t="s">
        <v>506</v>
      </c>
      <c r="E6644" s="1" t="str">
        <f t="shared" si="722"/>
        <v>SCG</v>
      </c>
      <c r="F6644" s="1" t="str">
        <f t="shared" si="723"/>
        <v>SCG</v>
      </c>
      <c r="G6644" s="1" t="str">
        <f t="shared" si="724"/>
        <v>OfL</v>
      </c>
      <c r="H6644" s="1" t="s">
        <v>530</v>
      </c>
      <c r="I6644" s="1" t="str">
        <f t="shared" si="725"/>
        <v>CZ04</v>
      </c>
      <c r="J6644" s="1" t="s">
        <v>531</v>
      </c>
      <c r="L6644" s="12" t="str">
        <f t="shared" si="726"/>
        <v>SCGOfLCZ041975</v>
      </c>
      <c r="M6644" t="s">
        <v>1552</v>
      </c>
      <c r="N6644" s="1">
        <v>1975</v>
      </c>
      <c r="O6644" s="19">
        <v>0</v>
      </c>
      <c r="P6644" t="str">
        <f t="shared" si="727"/>
        <v>75</v>
      </c>
    </row>
    <row r="6645" spans="2:16" x14ac:dyDescent="0.25">
      <c r="B6645" t="s">
        <v>502</v>
      </c>
      <c r="C6645" t="str">
        <f t="shared" si="721"/>
        <v>SCGOfLCZ04</v>
      </c>
      <c r="D6645" s="1" t="s">
        <v>506</v>
      </c>
      <c r="E6645" s="1" t="str">
        <f t="shared" si="722"/>
        <v>SCG</v>
      </c>
      <c r="F6645" s="1" t="str">
        <f t="shared" si="723"/>
        <v>SCG</v>
      </c>
      <c r="G6645" s="1" t="str">
        <f t="shared" si="724"/>
        <v>OfL</v>
      </c>
      <c r="H6645" s="1" t="s">
        <v>530</v>
      </c>
      <c r="I6645" s="1" t="str">
        <f t="shared" si="725"/>
        <v>CZ04</v>
      </c>
      <c r="J6645" s="1" t="s">
        <v>531</v>
      </c>
      <c r="L6645" s="12" t="str">
        <f t="shared" si="726"/>
        <v>SCGOfLCZ041985</v>
      </c>
      <c r="M6645" t="s">
        <v>1552</v>
      </c>
      <c r="N6645" s="1">
        <v>1985</v>
      </c>
      <c r="O6645" s="19">
        <v>0</v>
      </c>
      <c r="P6645" t="str">
        <f t="shared" si="727"/>
        <v>85</v>
      </c>
    </row>
    <row r="6646" spans="2:16" x14ac:dyDescent="0.25">
      <c r="B6646" t="s">
        <v>502</v>
      </c>
      <c r="C6646" t="str">
        <f t="shared" si="721"/>
        <v>SCGOfLCZ04</v>
      </c>
      <c r="D6646" s="1" t="s">
        <v>506</v>
      </c>
      <c r="E6646" s="1" t="str">
        <f t="shared" si="722"/>
        <v>SCG</v>
      </c>
      <c r="F6646" s="1" t="str">
        <f t="shared" si="723"/>
        <v>SCG</v>
      </c>
      <c r="G6646" s="1" t="str">
        <f t="shared" si="724"/>
        <v>OfL</v>
      </c>
      <c r="H6646" s="1" t="s">
        <v>530</v>
      </c>
      <c r="I6646" s="1" t="str">
        <f t="shared" si="725"/>
        <v>CZ04</v>
      </c>
      <c r="J6646" s="1" t="s">
        <v>531</v>
      </c>
      <c r="L6646" s="12" t="str">
        <f t="shared" si="726"/>
        <v>SCGOfLCZ041996</v>
      </c>
      <c r="M6646" t="s">
        <v>1552</v>
      </c>
      <c r="N6646" s="1">
        <v>1996</v>
      </c>
      <c r="O6646" s="19">
        <v>0</v>
      </c>
      <c r="P6646" t="str">
        <f t="shared" si="727"/>
        <v>96</v>
      </c>
    </row>
    <row r="6647" spans="2:16" x14ac:dyDescent="0.25">
      <c r="B6647" t="s">
        <v>502</v>
      </c>
      <c r="C6647" t="str">
        <f t="shared" si="721"/>
        <v>SCGOfLCZ04</v>
      </c>
      <c r="D6647" s="1" t="s">
        <v>506</v>
      </c>
      <c r="E6647" s="1" t="str">
        <f t="shared" si="722"/>
        <v>SCG</v>
      </c>
      <c r="F6647" s="1" t="str">
        <f t="shared" si="723"/>
        <v>SCG</v>
      </c>
      <c r="G6647" s="1" t="str">
        <f t="shared" si="724"/>
        <v>OfL</v>
      </c>
      <c r="H6647" s="1" t="s">
        <v>530</v>
      </c>
      <c r="I6647" s="1" t="str">
        <f t="shared" si="725"/>
        <v>CZ04</v>
      </c>
      <c r="J6647" s="1" t="s">
        <v>531</v>
      </c>
      <c r="L6647" s="12" t="str">
        <f t="shared" si="726"/>
        <v>SCGOfLCZ042003</v>
      </c>
      <c r="M6647" t="s">
        <v>1552</v>
      </c>
      <c r="N6647" s="1">
        <v>2003</v>
      </c>
      <c r="O6647" s="19">
        <v>0</v>
      </c>
      <c r="P6647" t="str">
        <f t="shared" si="727"/>
        <v>03</v>
      </c>
    </row>
    <row r="6648" spans="2:16" x14ac:dyDescent="0.25">
      <c r="B6648" t="s">
        <v>502</v>
      </c>
      <c r="C6648" t="str">
        <f t="shared" si="721"/>
        <v>SCGOfLCZ04</v>
      </c>
      <c r="D6648" s="1" t="s">
        <v>506</v>
      </c>
      <c r="E6648" s="1" t="str">
        <f t="shared" si="722"/>
        <v>SCG</v>
      </c>
      <c r="F6648" s="1" t="str">
        <f t="shared" si="723"/>
        <v>SCG</v>
      </c>
      <c r="G6648" s="1" t="str">
        <f t="shared" si="724"/>
        <v>OfL</v>
      </c>
      <c r="H6648" s="1" t="s">
        <v>530</v>
      </c>
      <c r="I6648" s="1" t="str">
        <f t="shared" si="725"/>
        <v>CZ04</v>
      </c>
      <c r="J6648" s="1" t="s">
        <v>531</v>
      </c>
      <c r="L6648" s="12" t="str">
        <f t="shared" si="726"/>
        <v>SCGOfLCZ042007</v>
      </c>
      <c r="M6648" t="s">
        <v>1552</v>
      </c>
      <c r="N6648" s="1">
        <v>2007</v>
      </c>
      <c r="O6648" s="19">
        <v>0</v>
      </c>
      <c r="P6648" t="str">
        <f t="shared" si="727"/>
        <v>07</v>
      </c>
    </row>
    <row r="6649" spans="2:16" x14ac:dyDescent="0.25">
      <c r="B6649" t="s">
        <v>502</v>
      </c>
      <c r="C6649" t="str">
        <f t="shared" si="721"/>
        <v>SCGOfLCZ04</v>
      </c>
      <c r="D6649" s="1" t="s">
        <v>506</v>
      </c>
      <c r="E6649" s="1" t="str">
        <f t="shared" si="722"/>
        <v>SCG</v>
      </c>
      <c r="F6649" s="1" t="str">
        <f t="shared" si="723"/>
        <v>SCG</v>
      </c>
      <c r="G6649" s="1" t="str">
        <f t="shared" si="724"/>
        <v>OfL</v>
      </c>
      <c r="H6649" s="1" t="s">
        <v>530</v>
      </c>
      <c r="I6649" s="1" t="str">
        <f t="shared" si="725"/>
        <v>CZ04</v>
      </c>
      <c r="J6649" s="1" t="s">
        <v>531</v>
      </c>
      <c r="L6649" s="12" t="str">
        <f t="shared" si="726"/>
        <v>SCGOfLCZ042011</v>
      </c>
      <c r="M6649" t="s">
        <v>1552</v>
      </c>
      <c r="N6649" s="1">
        <v>2011</v>
      </c>
      <c r="O6649" s="19">
        <v>0</v>
      </c>
      <c r="P6649" t="str">
        <f t="shared" si="727"/>
        <v>11</v>
      </c>
    </row>
    <row r="6650" spans="2:16" x14ac:dyDescent="0.25">
      <c r="B6650" t="s">
        <v>502</v>
      </c>
      <c r="C6650" t="str">
        <f t="shared" si="721"/>
        <v>SCGOfLCZ04</v>
      </c>
      <c r="D6650" s="1" t="s">
        <v>506</v>
      </c>
      <c r="E6650" s="1" t="str">
        <f t="shared" si="722"/>
        <v>SCG</v>
      </c>
      <c r="F6650" s="1" t="str">
        <f t="shared" si="723"/>
        <v>SCG</v>
      </c>
      <c r="G6650" s="1" t="str">
        <f t="shared" si="724"/>
        <v>OfL</v>
      </c>
      <c r="H6650" s="1" t="s">
        <v>530</v>
      </c>
      <c r="I6650" s="1" t="str">
        <f t="shared" si="725"/>
        <v>CZ04</v>
      </c>
      <c r="J6650" s="1" t="s">
        <v>531</v>
      </c>
      <c r="L6650" s="12" t="str">
        <f t="shared" si="726"/>
        <v>SCGOfLCZ042014</v>
      </c>
      <c r="M6650" t="s">
        <v>1552</v>
      </c>
      <c r="N6650" s="1">
        <v>2014</v>
      </c>
      <c r="O6650" s="19">
        <v>0</v>
      </c>
      <c r="P6650" t="str">
        <f t="shared" si="727"/>
        <v>14</v>
      </c>
    </row>
    <row r="6651" spans="2:16" x14ac:dyDescent="0.25">
      <c r="B6651" t="s">
        <v>502</v>
      </c>
      <c r="C6651" t="str">
        <f t="shared" si="721"/>
        <v>SCGOfLCZ05</v>
      </c>
      <c r="D6651" s="1" t="s">
        <v>506</v>
      </c>
      <c r="E6651" s="1" t="str">
        <f t="shared" si="722"/>
        <v>SCG</v>
      </c>
      <c r="F6651" s="1" t="str">
        <f t="shared" si="723"/>
        <v>SCG</v>
      </c>
      <c r="G6651" s="1" t="str">
        <f t="shared" si="724"/>
        <v>OfL</v>
      </c>
      <c r="H6651" s="1" t="s">
        <v>530</v>
      </c>
      <c r="I6651" s="1" t="str">
        <f t="shared" si="725"/>
        <v>CZ05</v>
      </c>
      <c r="J6651" s="1" t="s">
        <v>531</v>
      </c>
      <c r="L6651" s="12" t="str">
        <f t="shared" si="726"/>
        <v>SCGOfLCZ051975</v>
      </c>
      <c r="M6651" t="s">
        <v>1553</v>
      </c>
      <c r="N6651" s="1">
        <v>1975</v>
      </c>
      <c r="O6651" s="19">
        <v>0.49070000000000003</v>
      </c>
      <c r="P6651" t="str">
        <f t="shared" si="727"/>
        <v>75</v>
      </c>
    </row>
    <row r="6652" spans="2:16" x14ac:dyDescent="0.25">
      <c r="B6652" t="s">
        <v>502</v>
      </c>
      <c r="C6652" t="str">
        <f t="shared" si="721"/>
        <v>SCGOfLCZ05</v>
      </c>
      <c r="D6652" s="1" t="s">
        <v>506</v>
      </c>
      <c r="E6652" s="1" t="str">
        <f t="shared" si="722"/>
        <v>SCG</v>
      </c>
      <c r="F6652" s="1" t="str">
        <f t="shared" si="723"/>
        <v>SCG</v>
      </c>
      <c r="G6652" s="1" t="str">
        <f t="shared" si="724"/>
        <v>OfL</v>
      </c>
      <c r="H6652" s="1" t="s">
        <v>530</v>
      </c>
      <c r="I6652" s="1" t="str">
        <f t="shared" si="725"/>
        <v>CZ05</v>
      </c>
      <c r="J6652" s="1" t="s">
        <v>531</v>
      </c>
      <c r="L6652" s="12" t="str">
        <f t="shared" si="726"/>
        <v>SCGOfLCZ051985</v>
      </c>
      <c r="M6652" t="s">
        <v>1553</v>
      </c>
      <c r="N6652" s="1">
        <v>1985</v>
      </c>
      <c r="O6652" s="19">
        <v>0.61699999999999999</v>
      </c>
      <c r="P6652" t="str">
        <f t="shared" si="727"/>
        <v>85</v>
      </c>
    </row>
    <row r="6653" spans="2:16" x14ac:dyDescent="0.25">
      <c r="B6653" t="s">
        <v>502</v>
      </c>
      <c r="C6653" t="str">
        <f t="shared" si="721"/>
        <v>SCGOfLCZ05</v>
      </c>
      <c r="D6653" s="1" t="s">
        <v>506</v>
      </c>
      <c r="E6653" s="1" t="str">
        <f t="shared" si="722"/>
        <v>SCG</v>
      </c>
      <c r="F6653" s="1" t="str">
        <f t="shared" si="723"/>
        <v>SCG</v>
      </c>
      <c r="G6653" s="1" t="str">
        <f t="shared" si="724"/>
        <v>OfL</v>
      </c>
      <c r="H6653" s="1" t="s">
        <v>530</v>
      </c>
      <c r="I6653" s="1" t="str">
        <f t="shared" si="725"/>
        <v>CZ05</v>
      </c>
      <c r="J6653" s="1" t="s">
        <v>531</v>
      </c>
      <c r="L6653" s="12" t="str">
        <f t="shared" si="726"/>
        <v>SCGOfLCZ051996</v>
      </c>
      <c r="M6653" t="s">
        <v>1553</v>
      </c>
      <c r="N6653" s="1">
        <v>1996</v>
      </c>
      <c r="O6653" s="19">
        <v>0.1172</v>
      </c>
      <c r="P6653" t="str">
        <f t="shared" si="727"/>
        <v>96</v>
      </c>
    </row>
    <row r="6654" spans="2:16" x14ac:dyDescent="0.25">
      <c r="B6654" t="s">
        <v>502</v>
      </c>
      <c r="C6654" t="str">
        <f t="shared" si="721"/>
        <v>SCGOfLCZ05</v>
      </c>
      <c r="D6654" s="1" t="s">
        <v>506</v>
      </c>
      <c r="E6654" s="1" t="str">
        <f t="shared" si="722"/>
        <v>SCG</v>
      </c>
      <c r="F6654" s="1" t="str">
        <f t="shared" si="723"/>
        <v>SCG</v>
      </c>
      <c r="G6654" s="1" t="str">
        <f t="shared" si="724"/>
        <v>OfL</v>
      </c>
      <c r="H6654" s="1" t="s">
        <v>530</v>
      </c>
      <c r="I6654" s="1" t="str">
        <f t="shared" si="725"/>
        <v>CZ05</v>
      </c>
      <c r="J6654" s="1" t="s">
        <v>531</v>
      </c>
      <c r="L6654" s="12" t="str">
        <f t="shared" si="726"/>
        <v>SCGOfLCZ052003</v>
      </c>
      <c r="M6654" t="s">
        <v>1553</v>
      </c>
      <c r="N6654" s="1">
        <v>2003</v>
      </c>
      <c r="O6654" s="19">
        <v>6.2399999999999997E-2</v>
      </c>
      <c r="P6654" t="str">
        <f t="shared" si="727"/>
        <v>03</v>
      </c>
    </row>
    <row r="6655" spans="2:16" x14ac:dyDescent="0.25">
      <c r="B6655" t="s">
        <v>502</v>
      </c>
      <c r="C6655" t="str">
        <f t="shared" si="721"/>
        <v>SCGOfLCZ05</v>
      </c>
      <c r="D6655" s="1" t="s">
        <v>506</v>
      </c>
      <c r="E6655" s="1" t="str">
        <f t="shared" si="722"/>
        <v>SCG</v>
      </c>
      <c r="F6655" s="1" t="str">
        <f t="shared" si="723"/>
        <v>SCG</v>
      </c>
      <c r="G6655" s="1" t="str">
        <f t="shared" si="724"/>
        <v>OfL</v>
      </c>
      <c r="H6655" s="1" t="s">
        <v>530</v>
      </c>
      <c r="I6655" s="1" t="str">
        <f t="shared" si="725"/>
        <v>CZ05</v>
      </c>
      <c r="J6655" s="1" t="s">
        <v>531</v>
      </c>
      <c r="L6655" s="12" t="str">
        <f t="shared" si="726"/>
        <v>SCGOfLCZ052007</v>
      </c>
      <c r="M6655" t="s">
        <v>1553</v>
      </c>
      <c r="N6655" s="1">
        <v>2007</v>
      </c>
      <c r="O6655" s="19">
        <v>2.1000000000000001E-2</v>
      </c>
      <c r="P6655" t="str">
        <f t="shared" si="727"/>
        <v>07</v>
      </c>
    </row>
    <row r="6656" spans="2:16" x14ac:dyDescent="0.25">
      <c r="B6656" t="s">
        <v>502</v>
      </c>
      <c r="C6656" t="str">
        <f t="shared" si="721"/>
        <v>SCGOfLCZ05</v>
      </c>
      <c r="D6656" s="1" t="s">
        <v>506</v>
      </c>
      <c r="E6656" s="1" t="str">
        <f t="shared" si="722"/>
        <v>SCG</v>
      </c>
      <c r="F6656" s="1" t="str">
        <f t="shared" si="723"/>
        <v>SCG</v>
      </c>
      <c r="G6656" s="1" t="str">
        <f t="shared" si="724"/>
        <v>OfL</v>
      </c>
      <c r="H6656" s="1" t="s">
        <v>530</v>
      </c>
      <c r="I6656" s="1" t="str">
        <f t="shared" si="725"/>
        <v>CZ05</v>
      </c>
      <c r="J6656" s="1" t="s">
        <v>531</v>
      </c>
      <c r="L6656" s="12" t="str">
        <f t="shared" si="726"/>
        <v>SCGOfLCZ052011</v>
      </c>
      <c r="M6656" t="s">
        <v>1553</v>
      </c>
      <c r="N6656" s="1">
        <v>2011</v>
      </c>
      <c r="O6656" s="19">
        <v>2.1000000000000001E-2</v>
      </c>
      <c r="P6656" t="str">
        <f t="shared" si="727"/>
        <v>11</v>
      </c>
    </row>
    <row r="6657" spans="2:16" x14ac:dyDescent="0.25">
      <c r="B6657" t="s">
        <v>502</v>
      </c>
      <c r="C6657" t="str">
        <f t="shared" si="721"/>
        <v>SCGOfLCZ05</v>
      </c>
      <c r="D6657" s="1" t="s">
        <v>506</v>
      </c>
      <c r="E6657" s="1" t="str">
        <f t="shared" si="722"/>
        <v>SCG</v>
      </c>
      <c r="F6657" s="1" t="str">
        <f t="shared" si="723"/>
        <v>SCG</v>
      </c>
      <c r="G6657" s="1" t="str">
        <f t="shared" si="724"/>
        <v>OfL</v>
      </c>
      <c r="H6657" s="1" t="s">
        <v>530</v>
      </c>
      <c r="I6657" s="1" t="str">
        <f t="shared" si="725"/>
        <v>CZ05</v>
      </c>
      <c r="J6657" s="1" t="s">
        <v>531</v>
      </c>
      <c r="L6657" s="12" t="str">
        <f t="shared" si="726"/>
        <v>SCGOfLCZ052014</v>
      </c>
      <c r="M6657" t="s">
        <v>1553</v>
      </c>
      <c r="N6657" s="1">
        <v>2014</v>
      </c>
      <c r="O6657" s="19">
        <v>1.0500000000000001E-2</v>
      </c>
      <c r="P6657" t="str">
        <f t="shared" si="727"/>
        <v>14</v>
      </c>
    </row>
    <row r="6658" spans="2:16" x14ac:dyDescent="0.25">
      <c r="B6658" t="s">
        <v>502</v>
      </c>
      <c r="C6658" t="str">
        <f t="shared" si="721"/>
        <v>SCGOfLCZ06</v>
      </c>
      <c r="D6658" s="1" t="s">
        <v>506</v>
      </c>
      <c r="E6658" s="1" t="str">
        <f t="shared" si="722"/>
        <v>SCG</v>
      </c>
      <c r="F6658" s="1" t="str">
        <f t="shared" si="723"/>
        <v>SCG</v>
      </c>
      <c r="G6658" s="1" t="str">
        <f t="shared" si="724"/>
        <v>OfL</v>
      </c>
      <c r="H6658" s="1" t="s">
        <v>530</v>
      </c>
      <c r="I6658" s="1" t="str">
        <f t="shared" si="725"/>
        <v>CZ06</v>
      </c>
      <c r="J6658" s="1" t="s">
        <v>531</v>
      </c>
      <c r="L6658" s="12" t="str">
        <f t="shared" si="726"/>
        <v>SCGOfLCZ061975</v>
      </c>
      <c r="M6658" t="s">
        <v>1554</v>
      </c>
      <c r="N6658" s="1">
        <v>1975</v>
      </c>
      <c r="O6658" s="19">
        <v>54.372100000000003</v>
      </c>
      <c r="P6658" t="str">
        <f t="shared" si="727"/>
        <v>75</v>
      </c>
    </row>
    <row r="6659" spans="2:16" x14ac:dyDescent="0.25">
      <c r="B6659" t="s">
        <v>502</v>
      </c>
      <c r="C6659" t="str">
        <f t="shared" si="721"/>
        <v>SCGOfLCZ06</v>
      </c>
      <c r="D6659" s="1" t="s">
        <v>506</v>
      </c>
      <c r="E6659" s="1" t="str">
        <f t="shared" si="722"/>
        <v>SCG</v>
      </c>
      <c r="F6659" s="1" t="str">
        <f t="shared" si="723"/>
        <v>SCG</v>
      </c>
      <c r="G6659" s="1" t="str">
        <f t="shared" si="724"/>
        <v>OfL</v>
      </c>
      <c r="H6659" s="1" t="s">
        <v>530</v>
      </c>
      <c r="I6659" s="1" t="str">
        <f t="shared" si="725"/>
        <v>CZ06</v>
      </c>
      <c r="J6659" s="1" t="s">
        <v>531</v>
      </c>
      <c r="L6659" s="12" t="str">
        <f t="shared" si="726"/>
        <v>SCGOfLCZ061985</v>
      </c>
      <c r="M6659" t="s">
        <v>1554</v>
      </c>
      <c r="N6659" s="1">
        <v>1985</v>
      </c>
      <c r="O6659" s="19">
        <v>62.471299999999999</v>
      </c>
      <c r="P6659" t="str">
        <f t="shared" si="727"/>
        <v>85</v>
      </c>
    </row>
    <row r="6660" spans="2:16" x14ac:dyDescent="0.25">
      <c r="B6660" t="s">
        <v>502</v>
      </c>
      <c r="C6660" t="str">
        <f t="shared" si="721"/>
        <v>SCGOfLCZ06</v>
      </c>
      <c r="D6660" s="1" t="s">
        <v>506</v>
      </c>
      <c r="E6660" s="1" t="str">
        <f t="shared" si="722"/>
        <v>SCG</v>
      </c>
      <c r="F6660" s="1" t="str">
        <f t="shared" si="723"/>
        <v>SCG</v>
      </c>
      <c r="G6660" s="1" t="str">
        <f t="shared" si="724"/>
        <v>OfL</v>
      </c>
      <c r="H6660" s="1" t="s">
        <v>530</v>
      </c>
      <c r="I6660" s="1" t="str">
        <f t="shared" si="725"/>
        <v>CZ06</v>
      </c>
      <c r="J6660" s="1" t="s">
        <v>531</v>
      </c>
      <c r="L6660" s="12" t="str">
        <f t="shared" si="726"/>
        <v>SCGOfLCZ061996</v>
      </c>
      <c r="M6660" t="s">
        <v>1554</v>
      </c>
      <c r="N6660" s="1">
        <v>1996</v>
      </c>
      <c r="O6660" s="19">
        <v>11.546200000000001</v>
      </c>
      <c r="P6660" t="str">
        <f t="shared" si="727"/>
        <v>96</v>
      </c>
    </row>
    <row r="6661" spans="2:16" x14ac:dyDescent="0.25">
      <c r="B6661" t="s">
        <v>502</v>
      </c>
      <c r="C6661" t="str">
        <f t="shared" si="721"/>
        <v>SCGOfLCZ06</v>
      </c>
      <c r="D6661" s="1" t="s">
        <v>506</v>
      </c>
      <c r="E6661" s="1" t="str">
        <f t="shared" si="722"/>
        <v>SCG</v>
      </c>
      <c r="F6661" s="1" t="str">
        <f t="shared" si="723"/>
        <v>SCG</v>
      </c>
      <c r="G6661" s="1" t="str">
        <f t="shared" si="724"/>
        <v>OfL</v>
      </c>
      <c r="H6661" s="1" t="s">
        <v>530</v>
      </c>
      <c r="I6661" s="1" t="str">
        <f t="shared" si="725"/>
        <v>CZ06</v>
      </c>
      <c r="J6661" s="1" t="s">
        <v>531</v>
      </c>
      <c r="L6661" s="12" t="str">
        <f t="shared" si="726"/>
        <v>SCGOfLCZ062003</v>
      </c>
      <c r="M6661" t="s">
        <v>1554</v>
      </c>
      <c r="N6661" s="1">
        <v>2003</v>
      </c>
      <c r="O6661" s="19">
        <v>6.2246000000000006</v>
      </c>
      <c r="P6661" t="str">
        <f t="shared" si="727"/>
        <v>03</v>
      </c>
    </row>
    <row r="6662" spans="2:16" x14ac:dyDescent="0.25">
      <c r="B6662" t="s">
        <v>502</v>
      </c>
      <c r="C6662" t="str">
        <f t="shared" si="721"/>
        <v>SCGOfLCZ06</v>
      </c>
      <c r="D6662" s="1" t="s">
        <v>506</v>
      </c>
      <c r="E6662" s="1" t="str">
        <f t="shared" si="722"/>
        <v>SCG</v>
      </c>
      <c r="F6662" s="1" t="str">
        <f t="shared" si="723"/>
        <v>SCG</v>
      </c>
      <c r="G6662" s="1" t="str">
        <f t="shared" si="724"/>
        <v>OfL</v>
      </c>
      <c r="H6662" s="1" t="s">
        <v>530</v>
      </c>
      <c r="I6662" s="1" t="str">
        <f t="shared" si="725"/>
        <v>CZ06</v>
      </c>
      <c r="J6662" s="1" t="s">
        <v>531</v>
      </c>
      <c r="L6662" s="12" t="str">
        <f t="shared" si="726"/>
        <v>SCGOfLCZ062007</v>
      </c>
      <c r="M6662" t="s">
        <v>1554</v>
      </c>
      <c r="N6662" s="1">
        <v>2007</v>
      </c>
      <c r="O6662" s="19">
        <v>2.8513999999999999</v>
      </c>
      <c r="P6662" t="str">
        <f t="shared" si="727"/>
        <v>07</v>
      </c>
    </row>
    <row r="6663" spans="2:16" x14ac:dyDescent="0.25">
      <c r="B6663" t="s">
        <v>502</v>
      </c>
      <c r="C6663" t="str">
        <f t="shared" si="721"/>
        <v>SCGOfLCZ06</v>
      </c>
      <c r="D6663" s="1" t="s">
        <v>506</v>
      </c>
      <c r="E6663" s="1" t="str">
        <f t="shared" si="722"/>
        <v>SCG</v>
      </c>
      <c r="F6663" s="1" t="str">
        <f t="shared" si="723"/>
        <v>SCG</v>
      </c>
      <c r="G6663" s="1" t="str">
        <f t="shared" si="724"/>
        <v>OfL</v>
      </c>
      <c r="H6663" s="1" t="s">
        <v>530</v>
      </c>
      <c r="I6663" s="1" t="str">
        <f t="shared" si="725"/>
        <v>CZ06</v>
      </c>
      <c r="J6663" s="1" t="s">
        <v>531</v>
      </c>
      <c r="L6663" s="12" t="str">
        <f t="shared" si="726"/>
        <v>SCGOfLCZ062011</v>
      </c>
      <c r="M6663" t="s">
        <v>1554</v>
      </c>
      <c r="N6663" s="1">
        <v>2011</v>
      </c>
      <c r="O6663" s="19">
        <v>2.8513999999999999</v>
      </c>
      <c r="P6663" t="str">
        <f t="shared" si="727"/>
        <v>11</v>
      </c>
    </row>
    <row r="6664" spans="2:16" x14ac:dyDescent="0.25">
      <c r="B6664" t="s">
        <v>502</v>
      </c>
      <c r="C6664" t="str">
        <f t="shared" si="721"/>
        <v>SCGOfLCZ06</v>
      </c>
      <c r="D6664" s="1" t="s">
        <v>506</v>
      </c>
      <c r="E6664" s="1" t="str">
        <f t="shared" si="722"/>
        <v>SCG</v>
      </c>
      <c r="F6664" s="1" t="str">
        <f t="shared" si="723"/>
        <v>SCG</v>
      </c>
      <c r="G6664" s="1" t="str">
        <f t="shared" si="724"/>
        <v>OfL</v>
      </c>
      <c r="H6664" s="1" t="s">
        <v>530</v>
      </c>
      <c r="I6664" s="1" t="str">
        <f t="shared" si="725"/>
        <v>CZ06</v>
      </c>
      <c r="J6664" s="1" t="s">
        <v>531</v>
      </c>
      <c r="L6664" s="12" t="str">
        <f t="shared" si="726"/>
        <v>SCGOfLCZ062014</v>
      </c>
      <c r="M6664" t="s">
        <v>1554</v>
      </c>
      <c r="N6664" s="1">
        <v>2014</v>
      </c>
      <c r="O6664" s="19">
        <v>1.4257</v>
      </c>
      <c r="P6664" t="str">
        <f t="shared" si="727"/>
        <v>14</v>
      </c>
    </row>
    <row r="6665" spans="2:16" x14ac:dyDescent="0.25">
      <c r="B6665" t="s">
        <v>502</v>
      </c>
      <c r="C6665" t="str">
        <f t="shared" si="721"/>
        <v>SCGOfLCZ07</v>
      </c>
      <c r="D6665" s="1" t="s">
        <v>506</v>
      </c>
      <c r="E6665" s="1" t="str">
        <f t="shared" si="722"/>
        <v>SCG</v>
      </c>
      <c r="F6665" s="1" t="str">
        <f t="shared" si="723"/>
        <v>SCG</v>
      </c>
      <c r="G6665" s="1" t="str">
        <f t="shared" si="724"/>
        <v>OfL</v>
      </c>
      <c r="H6665" s="1" t="s">
        <v>530</v>
      </c>
      <c r="I6665" s="1" t="str">
        <f t="shared" si="725"/>
        <v>CZ07</v>
      </c>
      <c r="J6665" s="1" t="s">
        <v>531</v>
      </c>
      <c r="L6665" s="12" t="str">
        <f t="shared" si="726"/>
        <v>SCGOfLCZ071975</v>
      </c>
      <c r="M6665" t="s">
        <v>1555</v>
      </c>
      <c r="N6665" s="1">
        <v>1975</v>
      </c>
      <c r="O6665" s="19">
        <v>0</v>
      </c>
      <c r="P6665" t="str">
        <f t="shared" si="727"/>
        <v>75</v>
      </c>
    </row>
    <row r="6666" spans="2:16" x14ac:dyDescent="0.25">
      <c r="B6666" t="s">
        <v>502</v>
      </c>
      <c r="C6666" t="str">
        <f t="shared" si="721"/>
        <v>SCGOfLCZ07</v>
      </c>
      <c r="D6666" s="1" t="s">
        <v>506</v>
      </c>
      <c r="E6666" s="1" t="str">
        <f t="shared" si="722"/>
        <v>SCG</v>
      </c>
      <c r="F6666" s="1" t="str">
        <f t="shared" si="723"/>
        <v>SCG</v>
      </c>
      <c r="G6666" s="1" t="str">
        <f t="shared" si="724"/>
        <v>OfL</v>
      </c>
      <c r="H6666" s="1" t="s">
        <v>530</v>
      </c>
      <c r="I6666" s="1" t="str">
        <f t="shared" si="725"/>
        <v>CZ07</v>
      </c>
      <c r="J6666" s="1" t="s">
        <v>531</v>
      </c>
      <c r="L6666" s="12" t="str">
        <f t="shared" si="726"/>
        <v>SCGOfLCZ071985</v>
      </c>
      <c r="M6666" t="s">
        <v>1555</v>
      </c>
      <c r="N6666" s="1">
        <v>1985</v>
      </c>
      <c r="O6666" s="19">
        <v>0</v>
      </c>
      <c r="P6666" t="str">
        <f t="shared" si="727"/>
        <v>85</v>
      </c>
    </row>
    <row r="6667" spans="2:16" x14ac:dyDescent="0.25">
      <c r="B6667" t="s">
        <v>502</v>
      </c>
      <c r="C6667" t="str">
        <f t="shared" si="721"/>
        <v>SCGOfLCZ07</v>
      </c>
      <c r="D6667" s="1" t="s">
        <v>506</v>
      </c>
      <c r="E6667" s="1" t="str">
        <f t="shared" si="722"/>
        <v>SCG</v>
      </c>
      <c r="F6667" s="1" t="str">
        <f t="shared" si="723"/>
        <v>SCG</v>
      </c>
      <c r="G6667" s="1" t="str">
        <f t="shared" si="724"/>
        <v>OfL</v>
      </c>
      <c r="H6667" s="1" t="s">
        <v>530</v>
      </c>
      <c r="I6667" s="1" t="str">
        <f t="shared" si="725"/>
        <v>CZ07</v>
      </c>
      <c r="J6667" s="1" t="s">
        <v>531</v>
      </c>
      <c r="L6667" s="12" t="str">
        <f t="shared" si="726"/>
        <v>SCGOfLCZ071996</v>
      </c>
      <c r="M6667" t="s">
        <v>1555</v>
      </c>
      <c r="N6667" s="1">
        <v>1996</v>
      </c>
      <c r="O6667" s="19">
        <v>0</v>
      </c>
      <c r="P6667" t="str">
        <f t="shared" si="727"/>
        <v>96</v>
      </c>
    </row>
    <row r="6668" spans="2:16" x14ac:dyDescent="0.25">
      <c r="B6668" t="s">
        <v>502</v>
      </c>
      <c r="C6668" t="str">
        <f t="shared" si="721"/>
        <v>SCGOfLCZ07</v>
      </c>
      <c r="D6668" s="1" t="s">
        <v>506</v>
      </c>
      <c r="E6668" s="1" t="str">
        <f t="shared" si="722"/>
        <v>SCG</v>
      </c>
      <c r="F6668" s="1" t="str">
        <f t="shared" si="723"/>
        <v>SCG</v>
      </c>
      <c r="G6668" s="1" t="str">
        <f t="shared" si="724"/>
        <v>OfL</v>
      </c>
      <c r="H6668" s="1" t="s">
        <v>530</v>
      </c>
      <c r="I6668" s="1" t="str">
        <f t="shared" si="725"/>
        <v>CZ07</v>
      </c>
      <c r="J6668" s="1" t="s">
        <v>531</v>
      </c>
      <c r="L6668" s="12" t="str">
        <f t="shared" si="726"/>
        <v>SCGOfLCZ072003</v>
      </c>
      <c r="M6668" t="s">
        <v>1555</v>
      </c>
      <c r="N6668" s="1">
        <v>2003</v>
      </c>
      <c r="O6668" s="19">
        <v>0</v>
      </c>
      <c r="P6668" t="str">
        <f t="shared" si="727"/>
        <v>03</v>
      </c>
    </row>
    <row r="6669" spans="2:16" x14ac:dyDescent="0.25">
      <c r="B6669" t="s">
        <v>502</v>
      </c>
      <c r="C6669" t="str">
        <f t="shared" si="721"/>
        <v>SCGOfLCZ07</v>
      </c>
      <c r="D6669" s="1" t="s">
        <v>506</v>
      </c>
      <c r="E6669" s="1" t="str">
        <f t="shared" si="722"/>
        <v>SCG</v>
      </c>
      <c r="F6669" s="1" t="str">
        <f t="shared" si="723"/>
        <v>SCG</v>
      </c>
      <c r="G6669" s="1" t="str">
        <f t="shared" si="724"/>
        <v>OfL</v>
      </c>
      <c r="H6669" s="1" t="s">
        <v>530</v>
      </c>
      <c r="I6669" s="1" t="str">
        <f t="shared" si="725"/>
        <v>CZ07</v>
      </c>
      <c r="J6669" s="1" t="s">
        <v>531</v>
      </c>
      <c r="L6669" s="12" t="str">
        <f t="shared" si="726"/>
        <v>SCGOfLCZ072007</v>
      </c>
      <c r="M6669" t="s">
        <v>1555</v>
      </c>
      <c r="N6669" s="1">
        <v>2007</v>
      </c>
      <c r="O6669" s="19">
        <v>0</v>
      </c>
      <c r="P6669" t="str">
        <f t="shared" si="727"/>
        <v>07</v>
      </c>
    </row>
    <row r="6670" spans="2:16" x14ac:dyDescent="0.25">
      <c r="B6670" t="s">
        <v>502</v>
      </c>
      <c r="C6670" t="str">
        <f t="shared" si="721"/>
        <v>SCGOfLCZ07</v>
      </c>
      <c r="D6670" s="1" t="s">
        <v>506</v>
      </c>
      <c r="E6670" s="1" t="str">
        <f t="shared" si="722"/>
        <v>SCG</v>
      </c>
      <c r="F6670" s="1" t="str">
        <f t="shared" si="723"/>
        <v>SCG</v>
      </c>
      <c r="G6670" s="1" t="str">
        <f t="shared" si="724"/>
        <v>OfL</v>
      </c>
      <c r="H6670" s="1" t="s">
        <v>530</v>
      </c>
      <c r="I6670" s="1" t="str">
        <f t="shared" si="725"/>
        <v>CZ07</v>
      </c>
      <c r="J6670" s="1" t="s">
        <v>531</v>
      </c>
      <c r="L6670" s="12" t="str">
        <f t="shared" si="726"/>
        <v>SCGOfLCZ072011</v>
      </c>
      <c r="M6670" t="s">
        <v>1555</v>
      </c>
      <c r="N6670" s="1">
        <v>2011</v>
      </c>
      <c r="O6670" s="19">
        <v>0</v>
      </c>
      <c r="P6670" t="str">
        <f t="shared" si="727"/>
        <v>11</v>
      </c>
    </row>
    <row r="6671" spans="2:16" x14ac:dyDescent="0.25">
      <c r="B6671" t="s">
        <v>502</v>
      </c>
      <c r="C6671" t="str">
        <f t="shared" si="721"/>
        <v>SCGOfLCZ07</v>
      </c>
      <c r="D6671" s="1" t="s">
        <v>506</v>
      </c>
      <c r="E6671" s="1" t="str">
        <f t="shared" si="722"/>
        <v>SCG</v>
      </c>
      <c r="F6671" s="1" t="str">
        <f t="shared" si="723"/>
        <v>SCG</v>
      </c>
      <c r="G6671" s="1" t="str">
        <f t="shared" si="724"/>
        <v>OfL</v>
      </c>
      <c r="H6671" s="1" t="s">
        <v>530</v>
      </c>
      <c r="I6671" s="1" t="str">
        <f t="shared" si="725"/>
        <v>CZ07</v>
      </c>
      <c r="J6671" s="1" t="s">
        <v>531</v>
      </c>
      <c r="L6671" s="12" t="str">
        <f t="shared" si="726"/>
        <v>SCGOfLCZ072014</v>
      </c>
      <c r="M6671" t="s">
        <v>1555</v>
      </c>
      <c r="N6671" s="1">
        <v>2014</v>
      </c>
      <c r="O6671" s="19">
        <v>0</v>
      </c>
      <c r="P6671" t="str">
        <f t="shared" si="727"/>
        <v>14</v>
      </c>
    </row>
    <row r="6672" spans="2:16" x14ac:dyDescent="0.25">
      <c r="B6672" t="s">
        <v>502</v>
      </c>
      <c r="C6672" t="str">
        <f t="shared" ref="C6672:C6735" si="728">F6672&amp;G6672&amp;I6672</f>
        <v>SCGOfLCZ08</v>
      </c>
      <c r="D6672" s="1" t="s">
        <v>506</v>
      </c>
      <c r="E6672" s="1" t="str">
        <f t="shared" ref="E6672:E6735" si="729">+F6672</f>
        <v>SCG</v>
      </c>
      <c r="F6672" s="1" t="str">
        <f t="shared" ref="F6672:F6735" si="730">LEFT(M6672,3)</f>
        <v>SCG</v>
      </c>
      <c r="G6672" s="1" t="str">
        <f t="shared" ref="G6672:G6735" si="731">MID(M6672,4,3)</f>
        <v>OfL</v>
      </c>
      <c r="H6672" s="1" t="s">
        <v>530</v>
      </c>
      <c r="I6672" s="1" t="str">
        <f t="shared" ref="I6672:I6735" si="732">RIGHT(M6672,4)</f>
        <v>CZ08</v>
      </c>
      <c r="J6672" s="1" t="s">
        <v>531</v>
      </c>
      <c r="L6672" s="12" t="str">
        <f t="shared" ref="L6672:L6735" si="733">C6672&amp;N6672</f>
        <v>SCGOfLCZ081975</v>
      </c>
      <c r="M6672" t="s">
        <v>1556</v>
      </c>
      <c r="N6672" s="1">
        <v>1975</v>
      </c>
      <c r="O6672" s="19">
        <v>74.313900000000004</v>
      </c>
      <c r="P6672" t="str">
        <f t="shared" ref="P6672:P6735" si="734">RIGHT(N6672,2)</f>
        <v>75</v>
      </c>
    </row>
    <row r="6673" spans="2:16" x14ac:dyDescent="0.25">
      <c r="B6673" t="s">
        <v>502</v>
      </c>
      <c r="C6673" t="str">
        <f t="shared" si="728"/>
        <v>SCGOfLCZ08</v>
      </c>
      <c r="D6673" s="1" t="s">
        <v>506</v>
      </c>
      <c r="E6673" s="1" t="str">
        <f t="shared" si="729"/>
        <v>SCG</v>
      </c>
      <c r="F6673" s="1" t="str">
        <f t="shared" si="730"/>
        <v>SCG</v>
      </c>
      <c r="G6673" s="1" t="str">
        <f t="shared" si="731"/>
        <v>OfL</v>
      </c>
      <c r="H6673" s="1" t="s">
        <v>530</v>
      </c>
      <c r="I6673" s="1" t="str">
        <f t="shared" si="732"/>
        <v>CZ08</v>
      </c>
      <c r="J6673" s="1" t="s">
        <v>531</v>
      </c>
      <c r="L6673" s="12" t="str">
        <f t="shared" si="733"/>
        <v>SCGOfLCZ081985</v>
      </c>
      <c r="M6673" t="s">
        <v>1556</v>
      </c>
      <c r="N6673" s="1">
        <v>1985</v>
      </c>
      <c r="O6673" s="19">
        <v>81.676100000000005</v>
      </c>
      <c r="P6673" t="str">
        <f t="shared" si="734"/>
        <v>85</v>
      </c>
    </row>
    <row r="6674" spans="2:16" x14ac:dyDescent="0.25">
      <c r="B6674" t="s">
        <v>502</v>
      </c>
      <c r="C6674" t="str">
        <f t="shared" si="728"/>
        <v>SCGOfLCZ08</v>
      </c>
      <c r="D6674" s="1" t="s">
        <v>506</v>
      </c>
      <c r="E6674" s="1" t="str">
        <f t="shared" si="729"/>
        <v>SCG</v>
      </c>
      <c r="F6674" s="1" t="str">
        <f t="shared" si="730"/>
        <v>SCG</v>
      </c>
      <c r="G6674" s="1" t="str">
        <f t="shared" si="731"/>
        <v>OfL</v>
      </c>
      <c r="H6674" s="1" t="s">
        <v>530</v>
      </c>
      <c r="I6674" s="1" t="str">
        <f t="shared" si="732"/>
        <v>CZ08</v>
      </c>
      <c r="J6674" s="1" t="s">
        <v>531</v>
      </c>
      <c r="L6674" s="12" t="str">
        <f t="shared" si="733"/>
        <v>SCGOfLCZ081996</v>
      </c>
      <c r="M6674" t="s">
        <v>1556</v>
      </c>
      <c r="N6674" s="1">
        <v>1996</v>
      </c>
      <c r="O6674" s="19">
        <v>15.0243</v>
      </c>
      <c r="P6674" t="str">
        <f t="shared" si="734"/>
        <v>96</v>
      </c>
    </row>
    <row r="6675" spans="2:16" x14ac:dyDescent="0.25">
      <c r="B6675" t="s">
        <v>502</v>
      </c>
      <c r="C6675" t="str">
        <f t="shared" si="728"/>
        <v>SCGOfLCZ08</v>
      </c>
      <c r="D6675" s="1" t="s">
        <v>506</v>
      </c>
      <c r="E6675" s="1" t="str">
        <f t="shared" si="729"/>
        <v>SCG</v>
      </c>
      <c r="F6675" s="1" t="str">
        <f t="shared" si="730"/>
        <v>SCG</v>
      </c>
      <c r="G6675" s="1" t="str">
        <f t="shared" si="731"/>
        <v>OfL</v>
      </c>
      <c r="H6675" s="1" t="s">
        <v>530</v>
      </c>
      <c r="I6675" s="1" t="str">
        <f t="shared" si="732"/>
        <v>CZ08</v>
      </c>
      <c r="J6675" s="1" t="s">
        <v>531</v>
      </c>
      <c r="L6675" s="12" t="str">
        <f t="shared" si="733"/>
        <v>SCGOfLCZ082003</v>
      </c>
      <c r="M6675" t="s">
        <v>1556</v>
      </c>
      <c r="N6675" s="1">
        <v>2003</v>
      </c>
      <c r="O6675" s="19">
        <v>8.1083999999999996</v>
      </c>
      <c r="P6675" t="str">
        <f t="shared" si="734"/>
        <v>03</v>
      </c>
    </row>
    <row r="6676" spans="2:16" x14ac:dyDescent="0.25">
      <c r="B6676" t="s">
        <v>502</v>
      </c>
      <c r="C6676" t="str">
        <f t="shared" si="728"/>
        <v>SCGOfLCZ08</v>
      </c>
      <c r="D6676" s="1" t="s">
        <v>506</v>
      </c>
      <c r="E6676" s="1" t="str">
        <f t="shared" si="729"/>
        <v>SCG</v>
      </c>
      <c r="F6676" s="1" t="str">
        <f t="shared" si="730"/>
        <v>SCG</v>
      </c>
      <c r="G6676" s="1" t="str">
        <f t="shared" si="731"/>
        <v>OfL</v>
      </c>
      <c r="H6676" s="1" t="s">
        <v>530</v>
      </c>
      <c r="I6676" s="1" t="str">
        <f t="shared" si="732"/>
        <v>CZ08</v>
      </c>
      <c r="J6676" s="1" t="s">
        <v>531</v>
      </c>
      <c r="L6676" s="12" t="str">
        <f t="shared" si="733"/>
        <v>SCGOfLCZ082007</v>
      </c>
      <c r="M6676" t="s">
        <v>1556</v>
      </c>
      <c r="N6676" s="1">
        <v>2007</v>
      </c>
      <c r="O6676" s="19">
        <v>4.0796999999999999</v>
      </c>
      <c r="P6676" t="str">
        <f t="shared" si="734"/>
        <v>07</v>
      </c>
    </row>
    <row r="6677" spans="2:16" x14ac:dyDescent="0.25">
      <c r="B6677" t="s">
        <v>502</v>
      </c>
      <c r="C6677" t="str">
        <f t="shared" si="728"/>
        <v>SCGOfLCZ08</v>
      </c>
      <c r="D6677" s="1" t="s">
        <v>506</v>
      </c>
      <c r="E6677" s="1" t="str">
        <f t="shared" si="729"/>
        <v>SCG</v>
      </c>
      <c r="F6677" s="1" t="str">
        <f t="shared" si="730"/>
        <v>SCG</v>
      </c>
      <c r="G6677" s="1" t="str">
        <f t="shared" si="731"/>
        <v>OfL</v>
      </c>
      <c r="H6677" s="1" t="s">
        <v>530</v>
      </c>
      <c r="I6677" s="1" t="str">
        <f t="shared" si="732"/>
        <v>CZ08</v>
      </c>
      <c r="J6677" s="1" t="s">
        <v>531</v>
      </c>
      <c r="L6677" s="12" t="str">
        <f t="shared" si="733"/>
        <v>SCGOfLCZ082011</v>
      </c>
      <c r="M6677" t="s">
        <v>1556</v>
      </c>
      <c r="N6677" s="1">
        <v>2011</v>
      </c>
      <c r="O6677" s="19">
        <v>4.0796999999999999</v>
      </c>
      <c r="P6677" t="str">
        <f t="shared" si="734"/>
        <v>11</v>
      </c>
    </row>
    <row r="6678" spans="2:16" x14ac:dyDescent="0.25">
      <c r="B6678" t="s">
        <v>502</v>
      </c>
      <c r="C6678" t="str">
        <f t="shared" si="728"/>
        <v>SCGOfLCZ08</v>
      </c>
      <c r="D6678" s="1" t="s">
        <v>506</v>
      </c>
      <c r="E6678" s="1" t="str">
        <f t="shared" si="729"/>
        <v>SCG</v>
      </c>
      <c r="F6678" s="1" t="str">
        <f t="shared" si="730"/>
        <v>SCG</v>
      </c>
      <c r="G6678" s="1" t="str">
        <f t="shared" si="731"/>
        <v>OfL</v>
      </c>
      <c r="H6678" s="1" t="s">
        <v>530</v>
      </c>
      <c r="I6678" s="1" t="str">
        <f t="shared" si="732"/>
        <v>CZ08</v>
      </c>
      <c r="J6678" s="1" t="s">
        <v>531</v>
      </c>
      <c r="L6678" s="12" t="str">
        <f t="shared" si="733"/>
        <v>SCGOfLCZ082014</v>
      </c>
      <c r="M6678" t="s">
        <v>1556</v>
      </c>
      <c r="N6678" s="1">
        <v>2014</v>
      </c>
      <c r="O6678" s="19">
        <v>2.0398499999999999</v>
      </c>
      <c r="P6678" t="str">
        <f t="shared" si="734"/>
        <v>14</v>
      </c>
    </row>
    <row r="6679" spans="2:16" x14ac:dyDescent="0.25">
      <c r="B6679" t="s">
        <v>502</v>
      </c>
      <c r="C6679" t="str">
        <f t="shared" si="728"/>
        <v>SCGOfLCZ09</v>
      </c>
      <c r="D6679" s="1" t="s">
        <v>506</v>
      </c>
      <c r="E6679" s="1" t="str">
        <f t="shared" si="729"/>
        <v>SCG</v>
      </c>
      <c r="F6679" s="1" t="str">
        <f t="shared" si="730"/>
        <v>SCG</v>
      </c>
      <c r="G6679" s="1" t="str">
        <f t="shared" si="731"/>
        <v>OfL</v>
      </c>
      <c r="H6679" s="1" t="s">
        <v>530</v>
      </c>
      <c r="I6679" s="1" t="str">
        <f t="shared" si="732"/>
        <v>CZ09</v>
      </c>
      <c r="J6679" s="1" t="s">
        <v>531</v>
      </c>
      <c r="L6679" s="12" t="str">
        <f t="shared" si="733"/>
        <v>SCGOfLCZ091975</v>
      </c>
      <c r="M6679" t="s">
        <v>1557</v>
      </c>
      <c r="N6679" s="1">
        <v>1975</v>
      </c>
      <c r="O6679" s="19">
        <v>111.9165</v>
      </c>
      <c r="P6679" t="str">
        <f t="shared" si="734"/>
        <v>75</v>
      </c>
    </row>
    <row r="6680" spans="2:16" x14ac:dyDescent="0.25">
      <c r="B6680" t="s">
        <v>502</v>
      </c>
      <c r="C6680" t="str">
        <f t="shared" si="728"/>
        <v>SCGOfLCZ09</v>
      </c>
      <c r="D6680" s="1" t="s">
        <v>506</v>
      </c>
      <c r="E6680" s="1" t="str">
        <f t="shared" si="729"/>
        <v>SCG</v>
      </c>
      <c r="F6680" s="1" t="str">
        <f t="shared" si="730"/>
        <v>SCG</v>
      </c>
      <c r="G6680" s="1" t="str">
        <f t="shared" si="731"/>
        <v>OfL</v>
      </c>
      <c r="H6680" s="1" t="s">
        <v>530</v>
      </c>
      <c r="I6680" s="1" t="str">
        <f t="shared" si="732"/>
        <v>CZ09</v>
      </c>
      <c r="J6680" s="1" t="s">
        <v>531</v>
      </c>
      <c r="L6680" s="12" t="str">
        <f t="shared" si="733"/>
        <v>SCGOfLCZ091985</v>
      </c>
      <c r="M6680" t="s">
        <v>1557</v>
      </c>
      <c r="N6680" s="1">
        <v>1985</v>
      </c>
      <c r="O6680" s="19">
        <v>95.451700000000002</v>
      </c>
      <c r="P6680" t="str">
        <f t="shared" si="734"/>
        <v>85</v>
      </c>
    </row>
    <row r="6681" spans="2:16" x14ac:dyDescent="0.25">
      <c r="B6681" t="s">
        <v>502</v>
      </c>
      <c r="C6681" t="str">
        <f t="shared" si="728"/>
        <v>SCGOfLCZ09</v>
      </c>
      <c r="D6681" s="1" t="s">
        <v>506</v>
      </c>
      <c r="E6681" s="1" t="str">
        <f t="shared" si="729"/>
        <v>SCG</v>
      </c>
      <c r="F6681" s="1" t="str">
        <f t="shared" si="730"/>
        <v>SCG</v>
      </c>
      <c r="G6681" s="1" t="str">
        <f t="shared" si="731"/>
        <v>OfL</v>
      </c>
      <c r="H6681" s="1" t="s">
        <v>530</v>
      </c>
      <c r="I6681" s="1" t="str">
        <f t="shared" si="732"/>
        <v>CZ09</v>
      </c>
      <c r="J6681" s="1" t="s">
        <v>531</v>
      </c>
      <c r="L6681" s="12" t="str">
        <f t="shared" si="733"/>
        <v>SCGOfLCZ091996</v>
      </c>
      <c r="M6681" t="s">
        <v>1557</v>
      </c>
      <c r="N6681" s="1">
        <v>1996</v>
      </c>
      <c r="O6681" s="19">
        <v>15.7453</v>
      </c>
      <c r="P6681" t="str">
        <f t="shared" si="734"/>
        <v>96</v>
      </c>
    </row>
    <row r="6682" spans="2:16" x14ac:dyDescent="0.25">
      <c r="B6682" t="s">
        <v>502</v>
      </c>
      <c r="C6682" t="str">
        <f t="shared" si="728"/>
        <v>SCGOfLCZ09</v>
      </c>
      <c r="D6682" s="1" t="s">
        <v>506</v>
      </c>
      <c r="E6682" s="1" t="str">
        <f t="shared" si="729"/>
        <v>SCG</v>
      </c>
      <c r="F6682" s="1" t="str">
        <f t="shared" si="730"/>
        <v>SCG</v>
      </c>
      <c r="G6682" s="1" t="str">
        <f t="shared" si="731"/>
        <v>OfL</v>
      </c>
      <c r="H6682" s="1" t="s">
        <v>530</v>
      </c>
      <c r="I6682" s="1" t="str">
        <f t="shared" si="732"/>
        <v>CZ09</v>
      </c>
      <c r="J6682" s="1" t="s">
        <v>531</v>
      </c>
      <c r="L6682" s="12" t="str">
        <f t="shared" si="733"/>
        <v>SCGOfLCZ092003</v>
      </c>
      <c r="M6682" t="s">
        <v>1557</v>
      </c>
      <c r="N6682" s="1">
        <v>2003</v>
      </c>
      <c r="O6682" s="19">
        <v>9.0729000000000006</v>
      </c>
      <c r="P6682" t="str">
        <f t="shared" si="734"/>
        <v>03</v>
      </c>
    </row>
    <row r="6683" spans="2:16" x14ac:dyDescent="0.25">
      <c r="B6683" t="s">
        <v>502</v>
      </c>
      <c r="C6683" t="str">
        <f t="shared" si="728"/>
        <v>SCGOfLCZ09</v>
      </c>
      <c r="D6683" s="1" t="s">
        <v>506</v>
      </c>
      <c r="E6683" s="1" t="str">
        <f t="shared" si="729"/>
        <v>SCG</v>
      </c>
      <c r="F6683" s="1" t="str">
        <f t="shared" si="730"/>
        <v>SCG</v>
      </c>
      <c r="G6683" s="1" t="str">
        <f t="shared" si="731"/>
        <v>OfL</v>
      </c>
      <c r="H6683" s="1" t="s">
        <v>530</v>
      </c>
      <c r="I6683" s="1" t="str">
        <f t="shared" si="732"/>
        <v>CZ09</v>
      </c>
      <c r="J6683" s="1" t="s">
        <v>531</v>
      </c>
      <c r="L6683" s="12" t="str">
        <f t="shared" si="733"/>
        <v>SCGOfLCZ092007</v>
      </c>
      <c r="M6683" t="s">
        <v>1557</v>
      </c>
      <c r="N6683" s="1">
        <v>2007</v>
      </c>
      <c r="O6683" s="19">
        <v>5.9253</v>
      </c>
      <c r="P6683" t="str">
        <f t="shared" si="734"/>
        <v>07</v>
      </c>
    </row>
    <row r="6684" spans="2:16" x14ac:dyDescent="0.25">
      <c r="B6684" t="s">
        <v>502</v>
      </c>
      <c r="C6684" t="str">
        <f t="shared" si="728"/>
        <v>SCGOfLCZ09</v>
      </c>
      <c r="D6684" s="1" t="s">
        <v>506</v>
      </c>
      <c r="E6684" s="1" t="str">
        <f t="shared" si="729"/>
        <v>SCG</v>
      </c>
      <c r="F6684" s="1" t="str">
        <f t="shared" si="730"/>
        <v>SCG</v>
      </c>
      <c r="G6684" s="1" t="str">
        <f t="shared" si="731"/>
        <v>OfL</v>
      </c>
      <c r="H6684" s="1" t="s">
        <v>530</v>
      </c>
      <c r="I6684" s="1" t="str">
        <f t="shared" si="732"/>
        <v>CZ09</v>
      </c>
      <c r="J6684" s="1" t="s">
        <v>531</v>
      </c>
      <c r="L6684" s="12" t="str">
        <f t="shared" si="733"/>
        <v>SCGOfLCZ092011</v>
      </c>
      <c r="M6684" t="s">
        <v>1557</v>
      </c>
      <c r="N6684" s="1">
        <v>2011</v>
      </c>
      <c r="O6684" s="19">
        <v>5.9253</v>
      </c>
      <c r="P6684" t="str">
        <f t="shared" si="734"/>
        <v>11</v>
      </c>
    </row>
    <row r="6685" spans="2:16" x14ac:dyDescent="0.25">
      <c r="B6685" t="s">
        <v>502</v>
      </c>
      <c r="C6685" t="str">
        <f t="shared" si="728"/>
        <v>SCGOfLCZ09</v>
      </c>
      <c r="D6685" s="1" t="s">
        <v>506</v>
      </c>
      <c r="E6685" s="1" t="str">
        <f t="shared" si="729"/>
        <v>SCG</v>
      </c>
      <c r="F6685" s="1" t="str">
        <f t="shared" si="730"/>
        <v>SCG</v>
      </c>
      <c r="G6685" s="1" t="str">
        <f t="shared" si="731"/>
        <v>OfL</v>
      </c>
      <c r="H6685" s="1" t="s">
        <v>530</v>
      </c>
      <c r="I6685" s="1" t="str">
        <f t="shared" si="732"/>
        <v>CZ09</v>
      </c>
      <c r="J6685" s="1" t="s">
        <v>531</v>
      </c>
      <c r="L6685" s="12" t="str">
        <f t="shared" si="733"/>
        <v>SCGOfLCZ092014</v>
      </c>
      <c r="M6685" t="s">
        <v>1557</v>
      </c>
      <c r="N6685" s="1">
        <v>2014</v>
      </c>
      <c r="O6685" s="19">
        <v>2.96265</v>
      </c>
      <c r="P6685" t="str">
        <f t="shared" si="734"/>
        <v>14</v>
      </c>
    </row>
    <row r="6686" spans="2:16" x14ac:dyDescent="0.25">
      <c r="B6686" t="s">
        <v>502</v>
      </c>
      <c r="C6686" t="str">
        <f t="shared" si="728"/>
        <v>SCGOfLCZ10</v>
      </c>
      <c r="D6686" s="1" t="s">
        <v>506</v>
      </c>
      <c r="E6686" s="1" t="str">
        <f t="shared" si="729"/>
        <v>SCG</v>
      </c>
      <c r="F6686" s="1" t="str">
        <f t="shared" si="730"/>
        <v>SCG</v>
      </c>
      <c r="G6686" s="1" t="str">
        <f t="shared" si="731"/>
        <v>OfL</v>
      </c>
      <c r="H6686" s="1" t="s">
        <v>530</v>
      </c>
      <c r="I6686" s="1" t="str">
        <f t="shared" si="732"/>
        <v>CZ10</v>
      </c>
      <c r="J6686" s="1" t="s">
        <v>531</v>
      </c>
      <c r="L6686" s="12" t="str">
        <f t="shared" si="733"/>
        <v>SCGOfLCZ101975</v>
      </c>
      <c r="M6686" t="s">
        <v>1558</v>
      </c>
      <c r="N6686" s="1">
        <v>1975</v>
      </c>
      <c r="O6686" s="19">
        <v>8.5060000000000002</v>
      </c>
      <c r="P6686" t="str">
        <f t="shared" si="734"/>
        <v>75</v>
      </c>
    </row>
    <row r="6687" spans="2:16" x14ac:dyDescent="0.25">
      <c r="B6687" t="s">
        <v>502</v>
      </c>
      <c r="C6687" t="str">
        <f t="shared" si="728"/>
        <v>SCGOfLCZ10</v>
      </c>
      <c r="D6687" s="1" t="s">
        <v>506</v>
      </c>
      <c r="E6687" s="1" t="str">
        <f t="shared" si="729"/>
        <v>SCG</v>
      </c>
      <c r="F6687" s="1" t="str">
        <f t="shared" si="730"/>
        <v>SCG</v>
      </c>
      <c r="G6687" s="1" t="str">
        <f t="shared" si="731"/>
        <v>OfL</v>
      </c>
      <c r="H6687" s="1" t="s">
        <v>530</v>
      </c>
      <c r="I6687" s="1" t="str">
        <f t="shared" si="732"/>
        <v>CZ10</v>
      </c>
      <c r="J6687" s="1" t="s">
        <v>531</v>
      </c>
      <c r="L6687" s="12" t="str">
        <f t="shared" si="733"/>
        <v>SCGOfLCZ101985</v>
      </c>
      <c r="M6687" t="s">
        <v>1558</v>
      </c>
      <c r="N6687" s="1">
        <v>1985</v>
      </c>
      <c r="O6687" s="19">
        <v>13.453799999999999</v>
      </c>
      <c r="P6687" t="str">
        <f t="shared" si="734"/>
        <v>85</v>
      </c>
    </row>
    <row r="6688" spans="2:16" x14ac:dyDescent="0.25">
      <c r="B6688" t="s">
        <v>502</v>
      </c>
      <c r="C6688" t="str">
        <f t="shared" si="728"/>
        <v>SCGOfLCZ10</v>
      </c>
      <c r="D6688" s="1" t="s">
        <v>506</v>
      </c>
      <c r="E6688" s="1" t="str">
        <f t="shared" si="729"/>
        <v>SCG</v>
      </c>
      <c r="F6688" s="1" t="str">
        <f t="shared" si="730"/>
        <v>SCG</v>
      </c>
      <c r="G6688" s="1" t="str">
        <f t="shared" si="731"/>
        <v>OfL</v>
      </c>
      <c r="H6688" s="1" t="s">
        <v>530</v>
      </c>
      <c r="I6688" s="1" t="str">
        <f t="shared" si="732"/>
        <v>CZ10</v>
      </c>
      <c r="J6688" s="1" t="s">
        <v>531</v>
      </c>
      <c r="L6688" s="12" t="str">
        <f t="shared" si="733"/>
        <v>SCGOfLCZ101996</v>
      </c>
      <c r="M6688" t="s">
        <v>1558</v>
      </c>
      <c r="N6688" s="1">
        <v>1996</v>
      </c>
      <c r="O6688" s="19">
        <v>3.5727000000000002</v>
      </c>
      <c r="P6688" t="str">
        <f t="shared" si="734"/>
        <v>96</v>
      </c>
    </row>
    <row r="6689" spans="2:16" x14ac:dyDescent="0.25">
      <c r="B6689" t="s">
        <v>502</v>
      </c>
      <c r="C6689" t="str">
        <f t="shared" si="728"/>
        <v>SCGOfLCZ10</v>
      </c>
      <c r="D6689" s="1" t="s">
        <v>506</v>
      </c>
      <c r="E6689" s="1" t="str">
        <f t="shared" si="729"/>
        <v>SCG</v>
      </c>
      <c r="F6689" s="1" t="str">
        <f t="shared" si="730"/>
        <v>SCG</v>
      </c>
      <c r="G6689" s="1" t="str">
        <f t="shared" si="731"/>
        <v>OfL</v>
      </c>
      <c r="H6689" s="1" t="s">
        <v>530</v>
      </c>
      <c r="I6689" s="1" t="str">
        <f t="shared" si="732"/>
        <v>CZ10</v>
      </c>
      <c r="J6689" s="1" t="s">
        <v>531</v>
      </c>
      <c r="L6689" s="12" t="str">
        <f t="shared" si="733"/>
        <v>SCGOfLCZ102003</v>
      </c>
      <c r="M6689" t="s">
        <v>1558</v>
      </c>
      <c r="N6689" s="1">
        <v>2003</v>
      </c>
      <c r="O6689" s="19">
        <v>4.5590000000000002</v>
      </c>
      <c r="P6689" t="str">
        <f t="shared" si="734"/>
        <v>03</v>
      </c>
    </row>
    <row r="6690" spans="2:16" x14ac:dyDescent="0.25">
      <c r="B6690" t="s">
        <v>502</v>
      </c>
      <c r="C6690" t="str">
        <f t="shared" si="728"/>
        <v>SCGOfLCZ10</v>
      </c>
      <c r="D6690" s="1" t="s">
        <v>506</v>
      </c>
      <c r="E6690" s="1" t="str">
        <f t="shared" si="729"/>
        <v>SCG</v>
      </c>
      <c r="F6690" s="1" t="str">
        <f t="shared" si="730"/>
        <v>SCG</v>
      </c>
      <c r="G6690" s="1" t="str">
        <f t="shared" si="731"/>
        <v>OfL</v>
      </c>
      <c r="H6690" s="1" t="s">
        <v>530</v>
      </c>
      <c r="I6690" s="1" t="str">
        <f t="shared" si="732"/>
        <v>CZ10</v>
      </c>
      <c r="J6690" s="1" t="s">
        <v>531</v>
      </c>
      <c r="L6690" s="12" t="str">
        <f t="shared" si="733"/>
        <v>SCGOfLCZ102007</v>
      </c>
      <c r="M6690" t="s">
        <v>1558</v>
      </c>
      <c r="N6690" s="1">
        <v>2007</v>
      </c>
      <c r="O6690" s="19">
        <v>2.1265999999999998</v>
      </c>
      <c r="P6690" t="str">
        <f t="shared" si="734"/>
        <v>07</v>
      </c>
    </row>
    <row r="6691" spans="2:16" x14ac:dyDescent="0.25">
      <c r="B6691" t="s">
        <v>502</v>
      </c>
      <c r="C6691" t="str">
        <f t="shared" si="728"/>
        <v>SCGOfLCZ10</v>
      </c>
      <c r="D6691" s="1" t="s">
        <v>506</v>
      </c>
      <c r="E6691" s="1" t="str">
        <f t="shared" si="729"/>
        <v>SCG</v>
      </c>
      <c r="F6691" s="1" t="str">
        <f t="shared" si="730"/>
        <v>SCG</v>
      </c>
      <c r="G6691" s="1" t="str">
        <f t="shared" si="731"/>
        <v>OfL</v>
      </c>
      <c r="H6691" s="1" t="s">
        <v>530</v>
      </c>
      <c r="I6691" s="1" t="str">
        <f t="shared" si="732"/>
        <v>CZ10</v>
      </c>
      <c r="J6691" s="1" t="s">
        <v>531</v>
      </c>
      <c r="L6691" s="12" t="str">
        <f t="shared" si="733"/>
        <v>SCGOfLCZ102011</v>
      </c>
      <c r="M6691" t="s">
        <v>1558</v>
      </c>
      <c r="N6691" s="1">
        <v>2011</v>
      </c>
      <c r="O6691" s="19">
        <v>2.1265999999999998</v>
      </c>
      <c r="P6691" t="str">
        <f t="shared" si="734"/>
        <v>11</v>
      </c>
    </row>
    <row r="6692" spans="2:16" x14ac:dyDescent="0.25">
      <c r="B6692" t="s">
        <v>502</v>
      </c>
      <c r="C6692" t="str">
        <f t="shared" si="728"/>
        <v>SCGOfLCZ10</v>
      </c>
      <c r="D6692" s="1" t="s">
        <v>506</v>
      </c>
      <c r="E6692" s="1" t="str">
        <f t="shared" si="729"/>
        <v>SCG</v>
      </c>
      <c r="F6692" s="1" t="str">
        <f t="shared" si="730"/>
        <v>SCG</v>
      </c>
      <c r="G6692" s="1" t="str">
        <f t="shared" si="731"/>
        <v>OfL</v>
      </c>
      <c r="H6692" s="1" t="s">
        <v>530</v>
      </c>
      <c r="I6692" s="1" t="str">
        <f t="shared" si="732"/>
        <v>CZ10</v>
      </c>
      <c r="J6692" s="1" t="s">
        <v>531</v>
      </c>
      <c r="L6692" s="12" t="str">
        <f t="shared" si="733"/>
        <v>SCGOfLCZ102014</v>
      </c>
      <c r="M6692" t="s">
        <v>1558</v>
      </c>
      <c r="N6692" s="1">
        <v>2014</v>
      </c>
      <c r="O6692" s="19">
        <v>1.0632999999999999</v>
      </c>
      <c r="P6692" t="str">
        <f t="shared" si="734"/>
        <v>14</v>
      </c>
    </row>
    <row r="6693" spans="2:16" x14ac:dyDescent="0.25">
      <c r="B6693" t="s">
        <v>502</v>
      </c>
      <c r="C6693" t="str">
        <f t="shared" si="728"/>
        <v>SCGOfLCZ11</v>
      </c>
      <c r="D6693" s="1" t="s">
        <v>506</v>
      </c>
      <c r="E6693" s="1" t="str">
        <f t="shared" si="729"/>
        <v>SCG</v>
      </c>
      <c r="F6693" s="1" t="str">
        <f t="shared" si="730"/>
        <v>SCG</v>
      </c>
      <c r="G6693" s="1" t="str">
        <f t="shared" si="731"/>
        <v>OfL</v>
      </c>
      <c r="H6693" s="1" t="s">
        <v>530</v>
      </c>
      <c r="I6693" s="1" t="str">
        <f t="shared" si="732"/>
        <v>CZ11</v>
      </c>
      <c r="J6693" s="1" t="s">
        <v>531</v>
      </c>
      <c r="L6693" s="12" t="str">
        <f t="shared" si="733"/>
        <v>SCGOfLCZ111975</v>
      </c>
      <c r="M6693" t="s">
        <v>1559</v>
      </c>
      <c r="N6693" s="1">
        <v>1975</v>
      </c>
      <c r="O6693" s="19">
        <v>0</v>
      </c>
      <c r="P6693" t="str">
        <f t="shared" si="734"/>
        <v>75</v>
      </c>
    </row>
    <row r="6694" spans="2:16" x14ac:dyDescent="0.25">
      <c r="B6694" t="s">
        <v>502</v>
      </c>
      <c r="C6694" t="str">
        <f t="shared" si="728"/>
        <v>SCGOfLCZ11</v>
      </c>
      <c r="D6694" s="1" t="s">
        <v>506</v>
      </c>
      <c r="E6694" s="1" t="str">
        <f t="shared" si="729"/>
        <v>SCG</v>
      </c>
      <c r="F6694" s="1" t="str">
        <f t="shared" si="730"/>
        <v>SCG</v>
      </c>
      <c r="G6694" s="1" t="str">
        <f t="shared" si="731"/>
        <v>OfL</v>
      </c>
      <c r="H6694" s="1" t="s">
        <v>530</v>
      </c>
      <c r="I6694" s="1" t="str">
        <f t="shared" si="732"/>
        <v>CZ11</v>
      </c>
      <c r="J6694" s="1" t="s">
        <v>531</v>
      </c>
      <c r="L6694" s="12" t="str">
        <f t="shared" si="733"/>
        <v>SCGOfLCZ111985</v>
      </c>
      <c r="M6694" t="s">
        <v>1559</v>
      </c>
      <c r="N6694" s="1">
        <v>1985</v>
      </c>
      <c r="O6694" s="19">
        <v>0</v>
      </c>
      <c r="P6694" t="str">
        <f t="shared" si="734"/>
        <v>85</v>
      </c>
    </row>
    <row r="6695" spans="2:16" x14ac:dyDescent="0.25">
      <c r="B6695" t="s">
        <v>502</v>
      </c>
      <c r="C6695" t="str">
        <f t="shared" si="728"/>
        <v>SCGOfLCZ11</v>
      </c>
      <c r="D6695" s="1" t="s">
        <v>506</v>
      </c>
      <c r="E6695" s="1" t="str">
        <f t="shared" si="729"/>
        <v>SCG</v>
      </c>
      <c r="F6695" s="1" t="str">
        <f t="shared" si="730"/>
        <v>SCG</v>
      </c>
      <c r="G6695" s="1" t="str">
        <f t="shared" si="731"/>
        <v>OfL</v>
      </c>
      <c r="H6695" s="1" t="s">
        <v>530</v>
      </c>
      <c r="I6695" s="1" t="str">
        <f t="shared" si="732"/>
        <v>CZ11</v>
      </c>
      <c r="J6695" s="1" t="s">
        <v>531</v>
      </c>
      <c r="L6695" s="12" t="str">
        <f t="shared" si="733"/>
        <v>SCGOfLCZ111996</v>
      </c>
      <c r="M6695" t="s">
        <v>1559</v>
      </c>
      <c r="N6695" s="1">
        <v>1996</v>
      </c>
      <c r="O6695" s="19">
        <v>0</v>
      </c>
      <c r="P6695" t="str">
        <f t="shared" si="734"/>
        <v>96</v>
      </c>
    </row>
    <row r="6696" spans="2:16" x14ac:dyDescent="0.25">
      <c r="B6696" t="s">
        <v>502</v>
      </c>
      <c r="C6696" t="str">
        <f t="shared" si="728"/>
        <v>SCGOfLCZ11</v>
      </c>
      <c r="D6696" s="1" t="s">
        <v>506</v>
      </c>
      <c r="E6696" s="1" t="str">
        <f t="shared" si="729"/>
        <v>SCG</v>
      </c>
      <c r="F6696" s="1" t="str">
        <f t="shared" si="730"/>
        <v>SCG</v>
      </c>
      <c r="G6696" s="1" t="str">
        <f t="shared" si="731"/>
        <v>OfL</v>
      </c>
      <c r="H6696" s="1" t="s">
        <v>530</v>
      </c>
      <c r="I6696" s="1" t="str">
        <f t="shared" si="732"/>
        <v>CZ11</v>
      </c>
      <c r="J6696" s="1" t="s">
        <v>531</v>
      </c>
      <c r="L6696" s="12" t="str">
        <f t="shared" si="733"/>
        <v>SCGOfLCZ112003</v>
      </c>
      <c r="M6696" t="s">
        <v>1559</v>
      </c>
      <c r="N6696" s="1">
        <v>2003</v>
      </c>
      <c r="O6696" s="19">
        <v>0</v>
      </c>
      <c r="P6696" t="str">
        <f t="shared" si="734"/>
        <v>03</v>
      </c>
    </row>
    <row r="6697" spans="2:16" x14ac:dyDescent="0.25">
      <c r="B6697" t="s">
        <v>502</v>
      </c>
      <c r="C6697" t="str">
        <f t="shared" si="728"/>
        <v>SCGOfLCZ11</v>
      </c>
      <c r="D6697" s="1" t="s">
        <v>506</v>
      </c>
      <c r="E6697" s="1" t="str">
        <f t="shared" si="729"/>
        <v>SCG</v>
      </c>
      <c r="F6697" s="1" t="str">
        <f t="shared" si="730"/>
        <v>SCG</v>
      </c>
      <c r="G6697" s="1" t="str">
        <f t="shared" si="731"/>
        <v>OfL</v>
      </c>
      <c r="H6697" s="1" t="s">
        <v>530</v>
      </c>
      <c r="I6697" s="1" t="str">
        <f t="shared" si="732"/>
        <v>CZ11</v>
      </c>
      <c r="J6697" s="1" t="s">
        <v>531</v>
      </c>
      <c r="L6697" s="12" t="str">
        <f t="shared" si="733"/>
        <v>SCGOfLCZ112007</v>
      </c>
      <c r="M6697" t="s">
        <v>1559</v>
      </c>
      <c r="N6697" s="1">
        <v>2007</v>
      </c>
      <c r="O6697" s="19">
        <v>0</v>
      </c>
      <c r="P6697" t="str">
        <f t="shared" si="734"/>
        <v>07</v>
      </c>
    </row>
    <row r="6698" spans="2:16" x14ac:dyDescent="0.25">
      <c r="B6698" t="s">
        <v>502</v>
      </c>
      <c r="C6698" t="str">
        <f t="shared" si="728"/>
        <v>SCGOfLCZ11</v>
      </c>
      <c r="D6698" s="1" t="s">
        <v>506</v>
      </c>
      <c r="E6698" s="1" t="str">
        <f t="shared" si="729"/>
        <v>SCG</v>
      </c>
      <c r="F6698" s="1" t="str">
        <f t="shared" si="730"/>
        <v>SCG</v>
      </c>
      <c r="G6698" s="1" t="str">
        <f t="shared" si="731"/>
        <v>OfL</v>
      </c>
      <c r="H6698" s="1" t="s">
        <v>530</v>
      </c>
      <c r="I6698" s="1" t="str">
        <f t="shared" si="732"/>
        <v>CZ11</v>
      </c>
      <c r="J6698" s="1" t="s">
        <v>531</v>
      </c>
      <c r="L6698" s="12" t="str">
        <f t="shared" si="733"/>
        <v>SCGOfLCZ112011</v>
      </c>
      <c r="M6698" t="s">
        <v>1559</v>
      </c>
      <c r="N6698" s="1">
        <v>2011</v>
      </c>
      <c r="O6698" s="19">
        <v>0</v>
      </c>
      <c r="P6698" t="str">
        <f t="shared" si="734"/>
        <v>11</v>
      </c>
    </row>
    <row r="6699" spans="2:16" x14ac:dyDescent="0.25">
      <c r="B6699" t="s">
        <v>502</v>
      </c>
      <c r="C6699" t="str">
        <f t="shared" si="728"/>
        <v>SCGOfLCZ11</v>
      </c>
      <c r="D6699" s="1" t="s">
        <v>506</v>
      </c>
      <c r="E6699" s="1" t="str">
        <f t="shared" si="729"/>
        <v>SCG</v>
      </c>
      <c r="F6699" s="1" t="str">
        <f t="shared" si="730"/>
        <v>SCG</v>
      </c>
      <c r="G6699" s="1" t="str">
        <f t="shared" si="731"/>
        <v>OfL</v>
      </c>
      <c r="H6699" s="1" t="s">
        <v>530</v>
      </c>
      <c r="I6699" s="1" t="str">
        <f t="shared" si="732"/>
        <v>CZ11</v>
      </c>
      <c r="J6699" s="1" t="s">
        <v>531</v>
      </c>
      <c r="L6699" s="12" t="str">
        <f t="shared" si="733"/>
        <v>SCGOfLCZ112014</v>
      </c>
      <c r="M6699" t="s">
        <v>1559</v>
      </c>
      <c r="N6699" s="1">
        <v>2014</v>
      </c>
      <c r="O6699" s="19">
        <v>0</v>
      </c>
      <c r="P6699" t="str">
        <f t="shared" si="734"/>
        <v>14</v>
      </c>
    </row>
    <row r="6700" spans="2:16" x14ac:dyDescent="0.25">
      <c r="B6700" t="s">
        <v>502</v>
      </c>
      <c r="C6700" t="str">
        <f t="shared" si="728"/>
        <v>SCGOfLCZ12</v>
      </c>
      <c r="D6700" s="1" t="s">
        <v>506</v>
      </c>
      <c r="E6700" s="1" t="str">
        <f t="shared" si="729"/>
        <v>SCG</v>
      </c>
      <c r="F6700" s="1" t="str">
        <f t="shared" si="730"/>
        <v>SCG</v>
      </c>
      <c r="G6700" s="1" t="str">
        <f t="shared" si="731"/>
        <v>OfL</v>
      </c>
      <c r="H6700" s="1" t="s">
        <v>530</v>
      </c>
      <c r="I6700" s="1" t="str">
        <f t="shared" si="732"/>
        <v>CZ12</v>
      </c>
      <c r="J6700" s="1" t="s">
        <v>531</v>
      </c>
      <c r="L6700" s="12" t="str">
        <f t="shared" si="733"/>
        <v>SCGOfLCZ121975</v>
      </c>
      <c r="M6700" t="s">
        <v>1560</v>
      </c>
      <c r="N6700" s="1">
        <v>1975</v>
      </c>
      <c r="O6700" s="19">
        <v>0</v>
      </c>
      <c r="P6700" t="str">
        <f t="shared" si="734"/>
        <v>75</v>
      </c>
    </row>
    <row r="6701" spans="2:16" x14ac:dyDescent="0.25">
      <c r="B6701" t="s">
        <v>502</v>
      </c>
      <c r="C6701" t="str">
        <f t="shared" si="728"/>
        <v>SCGOfLCZ12</v>
      </c>
      <c r="D6701" s="1" t="s">
        <v>506</v>
      </c>
      <c r="E6701" s="1" t="str">
        <f t="shared" si="729"/>
        <v>SCG</v>
      </c>
      <c r="F6701" s="1" t="str">
        <f t="shared" si="730"/>
        <v>SCG</v>
      </c>
      <c r="G6701" s="1" t="str">
        <f t="shared" si="731"/>
        <v>OfL</v>
      </c>
      <c r="H6701" s="1" t="s">
        <v>530</v>
      </c>
      <c r="I6701" s="1" t="str">
        <f t="shared" si="732"/>
        <v>CZ12</v>
      </c>
      <c r="J6701" s="1" t="s">
        <v>531</v>
      </c>
      <c r="L6701" s="12" t="str">
        <f t="shared" si="733"/>
        <v>SCGOfLCZ121985</v>
      </c>
      <c r="M6701" t="s">
        <v>1560</v>
      </c>
      <c r="N6701" s="1">
        <v>1985</v>
      </c>
      <c r="O6701" s="19">
        <v>0</v>
      </c>
      <c r="P6701" t="str">
        <f t="shared" si="734"/>
        <v>85</v>
      </c>
    </row>
    <row r="6702" spans="2:16" x14ac:dyDescent="0.25">
      <c r="B6702" t="s">
        <v>502</v>
      </c>
      <c r="C6702" t="str">
        <f t="shared" si="728"/>
        <v>SCGOfLCZ12</v>
      </c>
      <c r="D6702" s="1" t="s">
        <v>506</v>
      </c>
      <c r="E6702" s="1" t="str">
        <f t="shared" si="729"/>
        <v>SCG</v>
      </c>
      <c r="F6702" s="1" t="str">
        <f t="shared" si="730"/>
        <v>SCG</v>
      </c>
      <c r="G6702" s="1" t="str">
        <f t="shared" si="731"/>
        <v>OfL</v>
      </c>
      <c r="H6702" s="1" t="s">
        <v>530</v>
      </c>
      <c r="I6702" s="1" t="str">
        <f t="shared" si="732"/>
        <v>CZ12</v>
      </c>
      <c r="J6702" s="1" t="s">
        <v>531</v>
      </c>
      <c r="L6702" s="12" t="str">
        <f t="shared" si="733"/>
        <v>SCGOfLCZ121996</v>
      </c>
      <c r="M6702" t="s">
        <v>1560</v>
      </c>
      <c r="N6702" s="1">
        <v>1996</v>
      </c>
      <c r="O6702" s="19">
        <v>0</v>
      </c>
      <c r="P6702" t="str">
        <f t="shared" si="734"/>
        <v>96</v>
      </c>
    </row>
    <row r="6703" spans="2:16" x14ac:dyDescent="0.25">
      <c r="B6703" t="s">
        <v>502</v>
      </c>
      <c r="C6703" t="str">
        <f t="shared" si="728"/>
        <v>SCGOfLCZ12</v>
      </c>
      <c r="D6703" s="1" t="s">
        <v>506</v>
      </c>
      <c r="E6703" s="1" t="str">
        <f t="shared" si="729"/>
        <v>SCG</v>
      </c>
      <c r="F6703" s="1" t="str">
        <f t="shared" si="730"/>
        <v>SCG</v>
      </c>
      <c r="G6703" s="1" t="str">
        <f t="shared" si="731"/>
        <v>OfL</v>
      </c>
      <c r="H6703" s="1" t="s">
        <v>530</v>
      </c>
      <c r="I6703" s="1" t="str">
        <f t="shared" si="732"/>
        <v>CZ12</v>
      </c>
      <c r="J6703" s="1" t="s">
        <v>531</v>
      </c>
      <c r="L6703" s="12" t="str">
        <f t="shared" si="733"/>
        <v>SCGOfLCZ122003</v>
      </c>
      <c r="M6703" t="s">
        <v>1560</v>
      </c>
      <c r="N6703" s="1">
        <v>2003</v>
      </c>
      <c r="O6703" s="19">
        <v>0</v>
      </c>
      <c r="P6703" t="str">
        <f t="shared" si="734"/>
        <v>03</v>
      </c>
    </row>
    <row r="6704" spans="2:16" x14ac:dyDescent="0.25">
      <c r="B6704" t="s">
        <v>502</v>
      </c>
      <c r="C6704" t="str">
        <f t="shared" si="728"/>
        <v>SCGOfLCZ12</v>
      </c>
      <c r="D6704" s="1" t="s">
        <v>506</v>
      </c>
      <c r="E6704" s="1" t="str">
        <f t="shared" si="729"/>
        <v>SCG</v>
      </c>
      <c r="F6704" s="1" t="str">
        <f t="shared" si="730"/>
        <v>SCG</v>
      </c>
      <c r="G6704" s="1" t="str">
        <f t="shared" si="731"/>
        <v>OfL</v>
      </c>
      <c r="H6704" s="1" t="s">
        <v>530</v>
      </c>
      <c r="I6704" s="1" t="str">
        <f t="shared" si="732"/>
        <v>CZ12</v>
      </c>
      <c r="J6704" s="1" t="s">
        <v>531</v>
      </c>
      <c r="L6704" s="12" t="str">
        <f t="shared" si="733"/>
        <v>SCGOfLCZ122007</v>
      </c>
      <c r="M6704" t="s">
        <v>1560</v>
      </c>
      <c r="N6704" s="1">
        <v>2007</v>
      </c>
      <c r="O6704" s="19">
        <v>0</v>
      </c>
      <c r="P6704" t="str">
        <f t="shared" si="734"/>
        <v>07</v>
      </c>
    </row>
    <row r="6705" spans="2:16" x14ac:dyDescent="0.25">
      <c r="B6705" t="s">
        <v>502</v>
      </c>
      <c r="C6705" t="str">
        <f t="shared" si="728"/>
        <v>SCGOfLCZ12</v>
      </c>
      <c r="D6705" s="1" t="s">
        <v>506</v>
      </c>
      <c r="E6705" s="1" t="str">
        <f t="shared" si="729"/>
        <v>SCG</v>
      </c>
      <c r="F6705" s="1" t="str">
        <f t="shared" si="730"/>
        <v>SCG</v>
      </c>
      <c r="G6705" s="1" t="str">
        <f t="shared" si="731"/>
        <v>OfL</v>
      </c>
      <c r="H6705" s="1" t="s">
        <v>530</v>
      </c>
      <c r="I6705" s="1" t="str">
        <f t="shared" si="732"/>
        <v>CZ12</v>
      </c>
      <c r="J6705" s="1" t="s">
        <v>531</v>
      </c>
      <c r="L6705" s="12" t="str">
        <f t="shared" si="733"/>
        <v>SCGOfLCZ122011</v>
      </c>
      <c r="M6705" t="s">
        <v>1560</v>
      </c>
      <c r="N6705" s="1">
        <v>2011</v>
      </c>
      <c r="O6705" s="19">
        <v>0</v>
      </c>
      <c r="P6705" t="str">
        <f t="shared" si="734"/>
        <v>11</v>
      </c>
    </row>
    <row r="6706" spans="2:16" x14ac:dyDescent="0.25">
      <c r="B6706" t="s">
        <v>502</v>
      </c>
      <c r="C6706" t="str">
        <f t="shared" si="728"/>
        <v>SCGOfLCZ12</v>
      </c>
      <c r="D6706" s="1" t="s">
        <v>506</v>
      </c>
      <c r="E6706" s="1" t="str">
        <f t="shared" si="729"/>
        <v>SCG</v>
      </c>
      <c r="F6706" s="1" t="str">
        <f t="shared" si="730"/>
        <v>SCG</v>
      </c>
      <c r="G6706" s="1" t="str">
        <f t="shared" si="731"/>
        <v>OfL</v>
      </c>
      <c r="H6706" s="1" t="s">
        <v>530</v>
      </c>
      <c r="I6706" s="1" t="str">
        <f t="shared" si="732"/>
        <v>CZ12</v>
      </c>
      <c r="J6706" s="1" t="s">
        <v>531</v>
      </c>
      <c r="L6706" s="12" t="str">
        <f t="shared" si="733"/>
        <v>SCGOfLCZ122014</v>
      </c>
      <c r="M6706" t="s">
        <v>1560</v>
      </c>
      <c r="N6706" s="1">
        <v>2014</v>
      </c>
      <c r="O6706" s="19">
        <v>0</v>
      </c>
      <c r="P6706" t="str">
        <f t="shared" si="734"/>
        <v>14</v>
      </c>
    </row>
    <row r="6707" spans="2:16" x14ac:dyDescent="0.25">
      <c r="B6707" t="s">
        <v>502</v>
      </c>
      <c r="C6707" t="str">
        <f t="shared" si="728"/>
        <v>SCGOfLCZ13</v>
      </c>
      <c r="D6707" s="1" t="s">
        <v>506</v>
      </c>
      <c r="E6707" s="1" t="str">
        <f t="shared" si="729"/>
        <v>SCG</v>
      </c>
      <c r="F6707" s="1" t="str">
        <f t="shared" si="730"/>
        <v>SCG</v>
      </c>
      <c r="G6707" s="1" t="str">
        <f t="shared" si="731"/>
        <v>OfL</v>
      </c>
      <c r="H6707" s="1" t="s">
        <v>530</v>
      </c>
      <c r="I6707" s="1" t="str">
        <f t="shared" si="732"/>
        <v>CZ13</v>
      </c>
      <c r="J6707" s="1" t="s">
        <v>531</v>
      </c>
      <c r="L6707" s="12" t="str">
        <f t="shared" si="733"/>
        <v>SCGOfLCZ131975</v>
      </c>
      <c r="M6707" t="s">
        <v>1561</v>
      </c>
      <c r="N6707" s="1">
        <v>1975</v>
      </c>
      <c r="O6707" s="19">
        <v>1.3880999999999999</v>
      </c>
      <c r="P6707" t="str">
        <f t="shared" si="734"/>
        <v>75</v>
      </c>
    </row>
    <row r="6708" spans="2:16" x14ac:dyDescent="0.25">
      <c r="B6708" t="s">
        <v>502</v>
      </c>
      <c r="C6708" t="str">
        <f t="shared" si="728"/>
        <v>SCGOfLCZ13</v>
      </c>
      <c r="D6708" s="1" t="s">
        <v>506</v>
      </c>
      <c r="E6708" s="1" t="str">
        <f t="shared" si="729"/>
        <v>SCG</v>
      </c>
      <c r="F6708" s="1" t="str">
        <f t="shared" si="730"/>
        <v>SCG</v>
      </c>
      <c r="G6708" s="1" t="str">
        <f t="shared" si="731"/>
        <v>OfL</v>
      </c>
      <c r="H6708" s="1" t="s">
        <v>530</v>
      </c>
      <c r="I6708" s="1" t="str">
        <f t="shared" si="732"/>
        <v>CZ13</v>
      </c>
      <c r="J6708" s="1" t="s">
        <v>531</v>
      </c>
      <c r="L6708" s="12" t="str">
        <f t="shared" si="733"/>
        <v>SCGOfLCZ131985</v>
      </c>
      <c r="M6708" t="s">
        <v>1561</v>
      </c>
      <c r="N6708" s="1">
        <v>1985</v>
      </c>
      <c r="O6708" s="19">
        <v>1.5445</v>
      </c>
      <c r="P6708" t="str">
        <f t="shared" si="734"/>
        <v>85</v>
      </c>
    </row>
    <row r="6709" spans="2:16" x14ac:dyDescent="0.25">
      <c r="B6709" t="s">
        <v>502</v>
      </c>
      <c r="C6709" t="str">
        <f t="shared" si="728"/>
        <v>SCGOfLCZ13</v>
      </c>
      <c r="D6709" s="1" t="s">
        <v>506</v>
      </c>
      <c r="E6709" s="1" t="str">
        <f t="shared" si="729"/>
        <v>SCG</v>
      </c>
      <c r="F6709" s="1" t="str">
        <f t="shared" si="730"/>
        <v>SCG</v>
      </c>
      <c r="G6709" s="1" t="str">
        <f t="shared" si="731"/>
        <v>OfL</v>
      </c>
      <c r="H6709" s="1" t="s">
        <v>530</v>
      </c>
      <c r="I6709" s="1" t="str">
        <f t="shared" si="732"/>
        <v>CZ13</v>
      </c>
      <c r="J6709" s="1" t="s">
        <v>531</v>
      </c>
      <c r="L6709" s="12" t="str">
        <f t="shared" si="733"/>
        <v>SCGOfLCZ131996</v>
      </c>
      <c r="M6709" t="s">
        <v>1561</v>
      </c>
      <c r="N6709" s="1">
        <v>1996</v>
      </c>
      <c r="O6709" s="19">
        <v>0.35980000000000001</v>
      </c>
      <c r="P6709" t="str">
        <f t="shared" si="734"/>
        <v>96</v>
      </c>
    </row>
    <row r="6710" spans="2:16" x14ac:dyDescent="0.25">
      <c r="B6710" t="s">
        <v>502</v>
      </c>
      <c r="C6710" t="str">
        <f t="shared" si="728"/>
        <v>SCGOfLCZ13</v>
      </c>
      <c r="D6710" s="1" t="s">
        <v>506</v>
      </c>
      <c r="E6710" s="1" t="str">
        <f t="shared" si="729"/>
        <v>SCG</v>
      </c>
      <c r="F6710" s="1" t="str">
        <f t="shared" si="730"/>
        <v>SCG</v>
      </c>
      <c r="G6710" s="1" t="str">
        <f t="shared" si="731"/>
        <v>OfL</v>
      </c>
      <c r="H6710" s="1" t="s">
        <v>530</v>
      </c>
      <c r="I6710" s="1" t="str">
        <f t="shared" si="732"/>
        <v>CZ13</v>
      </c>
      <c r="J6710" s="1" t="s">
        <v>531</v>
      </c>
      <c r="L6710" s="12" t="str">
        <f t="shared" si="733"/>
        <v>SCGOfLCZ132003</v>
      </c>
      <c r="M6710" t="s">
        <v>1561</v>
      </c>
      <c r="N6710" s="1">
        <v>2003</v>
      </c>
      <c r="O6710" s="19">
        <v>0.16650000000000001</v>
      </c>
      <c r="P6710" t="str">
        <f t="shared" si="734"/>
        <v>03</v>
      </c>
    </row>
    <row r="6711" spans="2:16" x14ac:dyDescent="0.25">
      <c r="B6711" t="s">
        <v>502</v>
      </c>
      <c r="C6711" t="str">
        <f t="shared" si="728"/>
        <v>SCGOfLCZ13</v>
      </c>
      <c r="D6711" s="1" t="s">
        <v>506</v>
      </c>
      <c r="E6711" s="1" t="str">
        <f t="shared" si="729"/>
        <v>SCG</v>
      </c>
      <c r="F6711" s="1" t="str">
        <f t="shared" si="730"/>
        <v>SCG</v>
      </c>
      <c r="G6711" s="1" t="str">
        <f t="shared" si="731"/>
        <v>OfL</v>
      </c>
      <c r="H6711" s="1" t="s">
        <v>530</v>
      </c>
      <c r="I6711" s="1" t="str">
        <f t="shared" si="732"/>
        <v>CZ13</v>
      </c>
      <c r="J6711" s="1" t="s">
        <v>531</v>
      </c>
      <c r="L6711" s="12" t="str">
        <f t="shared" si="733"/>
        <v>SCGOfLCZ132007</v>
      </c>
      <c r="M6711" t="s">
        <v>1561</v>
      </c>
      <c r="N6711" s="1">
        <v>2007</v>
      </c>
      <c r="O6711" s="19">
        <v>0.19589999999999999</v>
      </c>
      <c r="P6711" t="str">
        <f t="shared" si="734"/>
        <v>07</v>
      </c>
    </row>
    <row r="6712" spans="2:16" x14ac:dyDescent="0.25">
      <c r="B6712" t="s">
        <v>502</v>
      </c>
      <c r="C6712" t="str">
        <f t="shared" si="728"/>
        <v>SCGOfLCZ13</v>
      </c>
      <c r="D6712" s="1" t="s">
        <v>506</v>
      </c>
      <c r="E6712" s="1" t="str">
        <f t="shared" si="729"/>
        <v>SCG</v>
      </c>
      <c r="F6712" s="1" t="str">
        <f t="shared" si="730"/>
        <v>SCG</v>
      </c>
      <c r="G6712" s="1" t="str">
        <f t="shared" si="731"/>
        <v>OfL</v>
      </c>
      <c r="H6712" s="1" t="s">
        <v>530</v>
      </c>
      <c r="I6712" s="1" t="str">
        <f t="shared" si="732"/>
        <v>CZ13</v>
      </c>
      <c r="J6712" s="1" t="s">
        <v>531</v>
      </c>
      <c r="L6712" s="12" t="str">
        <f t="shared" si="733"/>
        <v>SCGOfLCZ132011</v>
      </c>
      <c r="M6712" t="s">
        <v>1561</v>
      </c>
      <c r="N6712" s="1">
        <v>2011</v>
      </c>
      <c r="O6712" s="19">
        <v>0.19589999999999999</v>
      </c>
      <c r="P6712" t="str">
        <f t="shared" si="734"/>
        <v>11</v>
      </c>
    </row>
    <row r="6713" spans="2:16" x14ac:dyDescent="0.25">
      <c r="B6713" t="s">
        <v>502</v>
      </c>
      <c r="C6713" t="str">
        <f t="shared" si="728"/>
        <v>SCGOfLCZ13</v>
      </c>
      <c r="D6713" s="1" t="s">
        <v>506</v>
      </c>
      <c r="E6713" s="1" t="str">
        <f t="shared" si="729"/>
        <v>SCG</v>
      </c>
      <c r="F6713" s="1" t="str">
        <f t="shared" si="730"/>
        <v>SCG</v>
      </c>
      <c r="G6713" s="1" t="str">
        <f t="shared" si="731"/>
        <v>OfL</v>
      </c>
      <c r="H6713" s="1" t="s">
        <v>530</v>
      </c>
      <c r="I6713" s="1" t="str">
        <f t="shared" si="732"/>
        <v>CZ13</v>
      </c>
      <c r="J6713" s="1" t="s">
        <v>531</v>
      </c>
      <c r="L6713" s="12" t="str">
        <f t="shared" si="733"/>
        <v>SCGOfLCZ132014</v>
      </c>
      <c r="M6713" t="s">
        <v>1561</v>
      </c>
      <c r="N6713" s="1">
        <v>2014</v>
      </c>
      <c r="O6713" s="19">
        <v>9.7949999999999995E-2</v>
      </c>
      <c r="P6713" t="str">
        <f t="shared" si="734"/>
        <v>14</v>
      </c>
    </row>
    <row r="6714" spans="2:16" x14ac:dyDescent="0.25">
      <c r="B6714" t="s">
        <v>502</v>
      </c>
      <c r="C6714" t="str">
        <f t="shared" si="728"/>
        <v>SCGOfLCZ14</v>
      </c>
      <c r="D6714" s="1" t="s">
        <v>506</v>
      </c>
      <c r="E6714" s="1" t="str">
        <f t="shared" si="729"/>
        <v>SCG</v>
      </c>
      <c r="F6714" s="1" t="str">
        <f t="shared" si="730"/>
        <v>SCG</v>
      </c>
      <c r="G6714" s="1" t="str">
        <f t="shared" si="731"/>
        <v>OfL</v>
      </c>
      <c r="H6714" s="1" t="s">
        <v>530</v>
      </c>
      <c r="I6714" s="1" t="str">
        <f t="shared" si="732"/>
        <v>CZ14</v>
      </c>
      <c r="J6714" s="1" t="s">
        <v>531</v>
      </c>
      <c r="L6714" s="12" t="str">
        <f t="shared" si="733"/>
        <v>SCGOfLCZ141975</v>
      </c>
      <c r="M6714" t="s">
        <v>1562</v>
      </c>
      <c r="N6714" s="1">
        <v>1975</v>
      </c>
      <c r="O6714" s="19">
        <v>2.4540000000000002</v>
      </c>
      <c r="P6714" t="str">
        <f t="shared" si="734"/>
        <v>75</v>
      </c>
    </row>
    <row r="6715" spans="2:16" x14ac:dyDescent="0.25">
      <c r="B6715" t="s">
        <v>502</v>
      </c>
      <c r="C6715" t="str">
        <f t="shared" si="728"/>
        <v>SCGOfLCZ14</v>
      </c>
      <c r="D6715" s="1" t="s">
        <v>506</v>
      </c>
      <c r="E6715" s="1" t="str">
        <f t="shared" si="729"/>
        <v>SCG</v>
      </c>
      <c r="F6715" s="1" t="str">
        <f t="shared" si="730"/>
        <v>SCG</v>
      </c>
      <c r="G6715" s="1" t="str">
        <f t="shared" si="731"/>
        <v>OfL</v>
      </c>
      <c r="H6715" s="1" t="s">
        <v>530</v>
      </c>
      <c r="I6715" s="1" t="str">
        <f t="shared" si="732"/>
        <v>CZ14</v>
      </c>
      <c r="J6715" s="1" t="s">
        <v>531</v>
      </c>
      <c r="L6715" s="12" t="str">
        <f t="shared" si="733"/>
        <v>SCGOfLCZ141985</v>
      </c>
      <c r="M6715" t="s">
        <v>1562</v>
      </c>
      <c r="N6715" s="1">
        <v>1985</v>
      </c>
      <c r="O6715" s="19">
        <v>3.3296000000000001</v>
      </c>
      <c r="P6715" t="str">
        <f t="shared" si="734"/>
        <v>85</v>
      </c>
    </row>
    <row r="6716" spans="2:16" x14ac:dyDescent="0.25">
      <c r="B6716" t="s">
        <v>502</v>
      </c>
      <c r="C6716" t="str">
        <f t="shared" si="728"/>
        <v>SCGOfLCZ14</v>
      </c>
      <c r="D6716" s="1" t="s">
        <v>506</v>
      </c>
      <c r="E6716" s="1" t="str">
        <f t="shared" si="729"/>
        <v>SCG</v>
      </c>
      <c r="F6716" s="1" t="str">
        <f t="shared" si="730"/>
        <v>SCG</v>
      </c>
      <c r="G6716" s="1" t="str">
        <f t="shared" si="731"/>
        <v>OfL</v>
      </c>
      <c r="H6716" s="1" t="s">
        <v>530</v>
      </c>
      <c r="I6716" s="1" t="str">
        <f t="shared" si="732"/>
        <v>CZ14</v>
      </c>
      <c r="J6716" s="1" t="s">
        <v>531</v>
      </c>
      <c r="L6716" s="12" t="str">
        <f t="shared" si="733"/>
        <v>SCGOfLCZ141996</v>
      </c>
      <c r="M6716" t="s">
        <v>1562</v>
      </c>
      <c r="N6716" s="1">
        <v>1996</v>
      </c>
      <c r="O6716" s="19">
        <v>0.66349999999999998</v>
      </c>
      <c r="P6716" t="str">
        <f t="shared" si="734"/>
        <v>96</v>
      </c>
    </row>
    <row r="6717" spans="2:16" x14ac:dyDescent="0.25">
      <c r="B6717" t="s">
        <v>502</v>
      </c>
      <c r="C6717" t="str">
        <f t="shared" si="728"/>
        <v>SCGOfLCZ14</v>
      </c>
      <c r="D6717" s="1" t="s">
        <v>506</v>
      </c>
      <c r="E6717" s="1" t="str">
        <f t="shared" si="729"/>
        <v>SCG</v>
      </c>
      <c r="F6717" s="1" t="str">
        <f t="shared" si="730"/>
        <v>SCG</v>
      </c>
      <c r="G6717" s="1" t="str">
        <f t="shared" si="731"/>
        <v>OfL</v>
      </c>
      <c r="H6717" s="1" t="s">
        <v>530</v>
      </c>
      <c r="I6717" s="1" t="str">
        <f t="shared" si="732"/>
        <v>CZ14</v>
      </c>
      <c r="J6717" s="1" t="s">
        <v>531</v>
      </c>
      <c r="L6717" s="12" t="str">
        <f t="shared" si="733"/>
        <v>SCGOfLCZ142003</v>
      </c>
      <c r="M6717" t="s">
        <v>1562</v>
      </c>
      <c r="N6717" s="1">
        <v>2003</v>
      </c>
      <c r="O6717" s="19">
        <v>0.65910000000000002</v>
      </c>
      <c r="P6717" t="str">
        <f t="shared" si="734"/>
        <v>03</v>
      </c>
    </row>
    <row r="6718" spans="2:16" x14ac:dyDescent="0.25">
      <c r="B6718" t="s">
        <v>502</v>
      </c>
      <c r="C6718" t="str">
        <f t="shared" si="728"/>
        <v>SCGOfLCZ14</v>
      </c>
      <c r="D6718" s="1" t="s">
        <v>506</v>
      </c>
      <c r="E6718" s="1" t="str">
        <f t="shared" si="729"/>
        <v>SCG</v>
      </c>
      <c r="F6718" s="1" t="str">
        <f t="shared" si="730"/>
        <v>SCG</v>
      </c>
      <c r="G6718" s="1" t="str">
        <f t="shared" si="731"/>
        <v>OfL</v>
      </c>
      <c r="H6718" s="1" t="s">
        <v>530</v>
      </c>
      <c r="I6718" s="1" t="str">
        <f t="shared" si="732"/>
        <v>CZ14</v>
      </c>
      <c r="J6718" s="1" t="s">
        <v>531</v>
      </c>
      <c r="L6718" s="12" t="str">
        <f t="shared" si="733"/>
        <v>SCGOfLCZ142007</v>
      </c>
      <c r="M6718" t="s">
        <v>1562</v>
      </c>
      <c r="N6718" s="1">
        <v>2007</v>
      </c>
      <c r="O6718" s="19">
        <v>0.38140000000000002</v>
      </c>
      <c r="P6718" t="str">
        <f t="shared" si="734"/>
        <v>07</v>
      </c>
    </row>
    <row r="6719" spans="2:16" x14ac:dyDescent="0.25">
      <c r="B6719" t="s">
        <v>502</v>
      </c>
      <c r="C6719" t="str">
        <f t="shared" si="728"/>
        <v>SCGOfLCZ14</v>
      </c>
      <c r="D6719" s="1" t="s">
        <v>506</v>
      </c>
      <c r="E6719" s="1" t="str">
        <f t="shared" si="729"/>
        <v>SCG</v>
      </c>
      <c r="F6719" s="1" t="str">
        <f t="shared" si="730"/>
        <v>SCG</v>
      </c>
      <c r="G6719" s="1" t="str">
        <f t="shared" si="731"/>
        <v>OfL</v>
      </c>
      <c r="H6719" s="1" t="s">
        <v>530</v>
      </c>
      <c r="I6719" s="1" t="str">
        <f t="shared" si="732"/>
        <v>CZ14</v>
      </c>
      <c r="J6719" s="1" t="s">
        <v>531</v>
      </c>
      <c r="L6719" s="12" t="str">
        <f t="shared" si="733"/>
        <v>SCGOfLCZ142011</v>
      </c>
      <c r="M6719" t="s">
        <v>1562</v>
      </c>
      <c r="N6719" s="1">
        <v>2011</v>
      </c>
      <c r="O6719" s="19">
        <v>0.38140000000000002</v>
      </c>
      <c r="P6719" t="str">
        <f t="shared" si="734"/>
        <v>11</v>
      </c>
    </row>
    <row r="6720" spans="2:16" x14ac:dyDescent="0.25">
      <c r="B6720" t="s">
        <v>502</v>
      </c>
      <c r="C6720" t="str">
        <f t="shared" si="728"/>
        <v>SCGOfLCZ14</v>
      </c>
      <c r="D6720" s="1" t="s">
        <v>506</v>
      </c>
      <c r="E6720" s="1" t="str">
        <f t="shared" si="729"/>
        <v>SCG</v>
      </c>
      <c r="F6720" s="1" t="str">
        <f t="shared" si="730"/>
        <v>SCG</v>
      </c>
      <c r="G6720" s="1" t="str">
        <f t="shared" si="731"/>
        <v>OfL</v>
      </c>
      <c r="H6720" s="1" t="s">
        <v>530</v>
      </c>
      <c r="I6720" s="1" t="str">
        <f t="shared" si="732"/>
        <v>CZ14</v>
      </c>
      <c r="J6720" s="1" t="s">
        <v>531</v>
      </c>
      <c r="L6720" s="12" t="str">
        <f t="shared" si="733"/>
        <v>SCGOfLCZ142014</v>
      </c>
      <c r="M6720" t="s">
        <v>1562</v>
      </c>
      <c r="N6720" s="1">
        <v>2014</v>
      </c>
      <c r="O6720" s="19">
        <v>0.19070000000000001</v>
      </c>
      <c r="P6720" t="str">
        <f t="shared" si="734"/>
        <v>14</v>
      </c>
    </row>
    <row r="6721" spans="2:16" x14ac:dyDescent="0.25">
      <c r="B6721" t="s">
        <v>502</v>
      </c>
      <c r="C6721" t="str">
        <f t="shared" si="728"/>
        <v>SCGOfLCZ15</v>
      </c>
      <c r="D6721" s="1" t="s">
        <v>506</v>
      </c>
      <c r="E6721" s="1" t="str">
        <f t="shared" si="729"/>
        <v>SCG</v>
      </c>
      <c r="F6721" s="1" t="str">
        <f t="shared" si="730"/>
        <v>SCG</v>
      </c>
      <c r="G6721" s="1" t="str">
        <f t="shared" si="731"/>
        <v>OfL</v>
      </c>
      <c r="H6721" s="1" t="s">
        <v>530</v>
      </c>
      <c r="I6721" s="1" t="str">
        <f t="shared" si="732"/>
        <v>CZ15</v>
      </c>
      <c r="J6721" s="1" t="s">
        <v>531</v>
      </c>
      <c r="L6721" s="12" t="str">
        <f t="shared" si="733"/>
        <v>SCGOfLCZ151975</v>
      </c>
      <c r="M6721" t="s">
        <v>1563</v>
      </c>
      <c r="N6721" s="1">
        <v>1975</v>
      </c>
      <c r="O6721" s="19">
        <v>2.3243999999999998</v>
      </c>
      <c r="P6721" t="str">
        <f t="shared" si="734"/>
        <v>75</v>
      </c>
    </row>
    <row r="6722" spans="2:16" x14ac:dyDescent="0.25">
      <c r="B6722" t="s">
        <v>502</v>
      </c>
      <c r="C6722" t="str">
        <f t="shared" si="728"/>
        <v>SCGOfLCZ15</v>
      </c>
      <c r="D6722" s="1" t="s">
        <v>506</v>
      </c>
      <c r="E6722" s="1" t="str">
        <f t="shared" si="729"/>
        <v>SCG</v>
      </c>
      <c r="F6722" s="1" t="str">
        <f t="shared" si="730"/>
        <v>SCG</v>
      </c>
      <c r="G6722" s="1" t="str">
        <f t="shared" si="731"/>
        <v>OfL</v>
      </c>
      <c r="H6722" s="1" t="s">
        <v>530</v>
      </c>
      <c r="I6722" s="1" t="str">
        <f t="shared" si="732"/>
        <v>CZ15</v>
      </c>
      <c r="J6722" s="1" t="s">
        <v>531</v>
      </c>
      <c r="L6722" s="12" t="str">
        <f t="shared" si="733"/>
        <v>SCGOfLCZ151985</v>
      </c>
      <c r="M6722" t="s">
        <v>1563</v>
      </c>
      <c r="N6722" s="1">
        <v>1985</v>
      </c>
      <c r="O6722" s="19">
        <v>3.6764999999999999</v>
      </c>
      <c r="P6722" t="str">
        <f t="shared" si="734"/>
        <v>85</v>
      </c>
    </row>
    <row r="6723" spans="2:16" x14ac:dyDescent="0.25">
      <c r="B6723" t="s">
        <v>502</v>
      </c>
      <c r="C6723" t="str">
        <f t="shared" si="728"/>
        <v>SCGOfLCZ15</v>
      </c>
      <c r="D6723" s="1" t="s">
        <v>506</v>
      </c>
      <c r="E6723" s="1" t="str">
        <f t="shared" si="729"/>
        <v>SCG</v>
      </c>
      <c r="F6723" s="1" t="str">
        <f t="shared" si="730"/>
        <v>SCG</v>
      </c>
      <c r="G6723" s="1" t="str">
        <f t="shared" si="731"/>
        <v>OfL</v>
      </c>
      <c r="H6723" s="1" t="s">
        <v>530</v>
      </c>
      <c r="I6723" s="1" t="str">
        <f t="shared" si="732"/>
        <v>CZ15</v>
      </c>
      <c r="J6723" s="1" t="s">
        <v>531</v>
      </c>
      <c r="L6723" s="12" t="str">
        <f t="shared" si="733"/>
        <v>SCGOfLCZ151996</v>
      </c>
      <c r="M6723" t="s">
        <v>1563</v>
      </c>
      <c r="N6723" s="1">
        <v>1996</v>
      </c>
      <c r="O6723" s="19">
        <v>0.97629999999999995</v>
      </c>
      <c r="P6723" t="str">
        <f t="shared" si="734"/>
        <v>96</v>
      </c>
    </row>
    <row r="6724" spans="2:16" x14ac:dyDescent="0.25">
      <c r="B6724" t="s">
        <v>502</v>
      </c>
      <c r="C6724" t="str">
        <f t="shared" si="728"/>
        <v>SCGOfLCZ15</v>
      </c>
      <c r="D6724" s="1" t="s">
        <v>506</v>
      </c>
      <c r="E6724" s="1" t="str">
        <f t="shared" si="729"/>
        <v>SCG</v>
      </c>
      <c r="F6724" s="1" t="str">
        <f t="shared" si="730"/>
        <v>SCG</v>
      </c>
      <c r="G6724" s="1" t="str">
        <f t="shared" si="731"/>
        <v>OfL</v>
      </c>
      <c r="H6724" s="1" t="s">
        <v>530</v>
      </c>
      <c r="I6724" s="1" t="str">
        <f t="shared" si="732"/>
        <v>CZ15</v>
      </c>
      <c r="J6724" s="1" t="s">
        <v>531</v>
      </c>
      <c r="L6724" s="12" t="str">
        <f t="shared" si="733"/>
        <v>SCGOfLCZ152003</v>
      </c>
      <c r="M6724" t="s">
        <v>1563</v>
      </c>
      <c r="N6724" s="1">
        <v>2003</v>
      </c>
      <c r="O6724" s="19">
        <v>1.2458</v>
      </c>
      <c r="P6724" t="str">
        <f t="shared" si="734"/>
        <v>03</v>
      </c>
    </row>
    <row r="6725" spans="2:16" x14ac:dyDescent="0.25">
      <c r="B6725" t="s">
        <v>502</v>
      </c>
      <c r="C6725" t="str">
        <f t="shared" si="728"/>
        <v>SCGOfLCZ15</v>
      </c>
      <c r="D6725" s="1" t="s">
        <v>506</v>
      </c>
      <c r="E6725" s="1" t="str">
        <f t="shared" si="729"/>
        <v>SCG</v>
      </c>
      <c r="F6725" s="1" t="str">
        <f t="shared" si="730"/>
        <v>SCG</v>
      </c>
      <c r="G6725" s="1" t="str">
        <f t="shared" si="731"/>
        <v>OfL</v>
      </c>
      <c r="H6725" s="1" t="s">
        <v>530</v>
      </c>
      <c r="I6725" s="1" t="str">
        <f t="shared" si="732"/>
        <v>CZ15</v>
      </c>
      <c r="J6725" s="1" t="s">
        <v>531</v>
      </c>
      <c r="L6725" s="12" t="str">
        <f t="shared" si="733"/>
        <v>SCGOfLCZ152007</v>
      </c>
      <c r="M6725" t="s">
        <v>1563</v>
      </c>
      <c r="N6725" s="1">
        <v>2007</v>
      </c>
      <c r="O6725" s="19">
        <v>0.58109999999999995</v>
      </c>
      <c r="P6725" t="str">
        <f t="shared" si="734"/>
        <v>07</v>
      </c>
    </row>
    <row r="6726" spans="2:16" x14ac:dyDescent="0.25">
      <c r="B6726" t="s">
        <v>502</v>
      </c>
      <c r="C6726" t="str">
        <f t="shared" si="728"/>
        <v>SCGOfLCZ15</v>
      </c>
      <c r="D6726" s="1" t="s">
        <v>506</v>
      </c>
      <c r="E6726" s="1" t="str">
        <f t="shared" si="729"/>
        <v>SCG</v>
      </c>
      <c r="F6726" s="1" t="str">
        <f t="shared" si="730"/>
        <v>SCG</v>
      </c>
      <c r="G6726" s="1" t="str">
        <f t="shared" si="731"/>
        <v>OfL</v>
      </c>
      <c r="H6726" s="1" t="s">
        <v>530</v>
      </c>
      <c r="I6726" s="1" t="str">
        <f t="shared" si="732"/>
        <v>CZ15</v>
      </c>
      <c r="J6726" s="1" t="s">
        <v>531</v>
      </c>
      <c r="L6726" s="12" t="str">
        <f t="shared" si="733"/>
        <v>SCGOfLCZ152011</v>
      </c>
      <c r="M6726" t="s">
        <v>1563</v>
      </c>
      <c r="N6726" s="1">
        <v>2011</v>
      </c>
      <c r="O6726" s="19">
        <v>0.58109999999999995</v>
      </c>
      <c r="P6726" t="str">
        <f t="shared" si="734"/>
        <v>11</v>
      </c>
    </row>
    <row r="6727" spans="2:16" x14ac:dyDescent="0.25">
      <c r="B6727" t="s">
        <v>502</v>
      </c>
      <c r="C6727" t="str">
        <f t="shared" si="728"/>
        <v>SCGOfLCZ15</v>
      </c>
      <c r="D6727" s="1" t="s">
        <v>506</v>
      </c>
      <c r="E6727" s="1" t="str">
        <f t="shared" si="729"/>
        <v>SCG</v>
      </c>
      <c r="F6727" s="1" t="str">
        <f t="shared" si="730"/>
        <v>SCG</v>
      </c>
      <c r="G6727" s="1" t="str">
        <f t="shared" si="731"/>
        <v>OfL</v>
      </c>
      <c r="H6727" s="1" t="s">
        <v>530</v>
      </c>
      <c r="I6727" s="1" t="str">
        <f t="shared" si="732"/>
        <v>CZ15</v>
      </c>
      <c r="J6727" s="1" t="s">
        <v>531</v>
      </c>
      <c r="L6727" s="12" t="str">
        <f t="shared" si="733"/>
        <v>SCGOfLCZ152014</v>
      </c>
      <c r="M6727" t="s">
        <v>1563</v>
      </c>
      <c r="N6727" s="1">
        <v>2014</v>
      </c>
      <c r="O6727" s="19">
        <v>0.29054999999999997</v>
      </c>
      <c r="P6727" t="str">
        <f t="shared" si="734"/>
        <v>14</v>
      </c>
    </row>
    <row r="6728" spans="2:16" x14ac:dyDescent="0.25">
      <c r="B6728" t="s">
        <v>502</v>
      </c>
      <c r="C6728" t="str">
        <f t="shared" si="728"/>
        <v>SCGOfLCZ16</v>
      </c>
      <c r="D6728" s="1" t="s">
        <v>506</v>
      </c>
      <c r="E6728" s="1" t="str">
        <f t="shared" si="729"/>
        <v>SCG</v>
      </c>
      <c r="F6728" s="1" t="str">
        <f t="shared" si="730"/>
        <v>SCG</v>
      </c>
      <c r="G6728" s="1" t="str">
        <f t="shared" si="731"/>
        <v>OfL</v>
      </c>
      <c r="H6728" s="1" t="s">
        <v>530</v>
      </c>
      <c r="I6728" s="1" t="str">
        <f t="shared" si="732"/>
        <v>CZ16</v>
      </c>
      <c r="J6728" s="1" t="s">
        <v>531</v>
      </c>
      <c r="L6728" s="12" t="str">
        <f t="shared" si="733"/>
        <v>SCGOfLCZ161975</v>
      </c>
      <c r="M6728" t="s">
        <v>1564</v>
      </c>
      <c r="N6728" s="1">
        <v>1975</v>
      </c>
      <c r="O6728" s="19">
        <v>1.1774</v>
      </c>
      <c r="P6728" t="str">
        <f t="shared" si="734"/>
        <v>75</v>
      </c>
    </row>
    <row r="6729" spans="2:16" x14ac:dyDescent="0.25">
      <c r="B6729" t="s">
        <v>502</v>
      </c>
      <c r="C6729" t="str">
        <f t="shared" si="728"/>
        <v>SCGOfLCZ16</v>
      </c>
      <c r="D6729" s="1" t="s">
        <v>506</v>
      </c>
      <c r="E6729" s="1" t="str">
        <f t="shared" si="729"/>
        <v>SCG</v>
      </c>
      <c r="F6729" s="1" t="str">
        <f t="shared" si="730"/>
        <v>SCG</v>
      </c>
      <c r="G6729" s="1" t="str">
        <f t="shared" si="731"/>
        <v>OfL</v>
      </c>
      <c r="H6729" s="1" t="s">
        <v>530</v>
      </c>
      <c r="I6729" s="1" t="str">
        <f t="shared" si="732"/>
        <v>CZ16</v>
      </c>
      <c r="J6729" s="1" t="s">
        <v>531</v>
      </c>
      <c r="L6729" s="12" t="str">
        <f t="shared" si="733"/>
        <v>SCGOfLCZ161985</v>
      </c>
      <c r="M6729" t="s">
        <v>1564</v>
      </c>
      <c r="N6729" s="1">
        <v>1985</v>
      </c>
      <c r="O6729" s="19">
        <v>1.5334000000000001</v>
      </c>
      <c r="P6729" t="str">
        <f t="shared" si="734"/>
        <v>85</v>
      </c>
    </row>
    <row r="6730" spans="2:16" x14ac:dyDescent="0.25">
      <c r="B6730" t="s">
        <v>502</v>
      </c>
      <c r="C6730" t="str">
        <f t="shared" si="728"/>
        <v>SCGOfLCZ16</v>
      </c>
      <c r="D6730" s="1" t="s">
        <v>506</v>
      </c>
      <c r="E6730" s="1" t="str">
        <f t="shared" si="729"/>
        <v>SCG</v>
      </c>
      <c r="F6730" s="1" t="str">
        <f t="shared" si="730"/>
        <v>SCG</v>
      </c>
      <c r="G6730" s="1" t="str">
        <f t="shared" si="731"/>
        <v>OfL</v>
      </c>
      <c r="H6730" s="1" t="s">
        <v>530</v>
      </c>
      <c r="I6730" s="1" t="str">
        <f t="shared" si="732"/>
        <v>CZ16</v>
      </c>
      <c r="J6730" s="1" t="s">
        <v>531</v>
      </c>
      <c r="L6730" s="12" t="str">
        <f t="shared" si="733"/>
        <v>SCGOfLCZ161996</v>
      </c>
      <c r="M6730" t="s">
        <v>1564</v>
      </c>
      <c r="N6730" s="1">
        <v>1996</v>
      </c>
      <c r="O6730" s="19">
        <v>0.3019</v>
      </c>
      <c r="P6730" t="str">
        <f t="shared" si="734"/>
        <v>96</v>
      </c>
    </row>
    <row r="6731" spans="2:16" x14ac:dyDescent="0.25">
      <c r="B6731" t="s">
        <v>502</v>
      </c>
      <c r="C6731" t="str">
        <f t="shared" si="728"/>
        <v>SCGOfLCZ16</v>
      </c>
      <c r="D6731" s="1" t="s">
        <v>506</v>
      </c>
      <c r="E6731" s="1" t="str">
        <f t="shared" si="729"/>
        <v>SCG</v>
      </c>
      <c r="F6731" s="1" t="str">
        <f t="shared" si="730"/>
        <v>SCG</v>
      </c>
      <c r="G6731" s="1" t="str">
        <f t="shared" si="731"/>
        <v>OfL</v>
      </c>
      <c r="H6731" s="1" t="s">
        <v>530</v>
      </c>
      <c r="I6731" s="1" t="str">
        <f t="shared" si="732"/>
        <v>CZ16</v>
      </c>
      <c r="J6731" s="1" t="s">
        <v>531</v>
      </c>
      <c r="L6731" s="12" t="str">
        <f t="shared" si="733"/>
        <v>SCGOfLCZ162003</v>
      </c>
      <c r="M6731" t="s">
        <v>1564</v>
      </c>
      <c r="N6731" s="1">
        <v>2003</v>
      </c>
      <c r="O6731" s="19">
        <v>0.2646</v>
      </c>
      <c r="P6731" t="str">
        <f t="shared" si="734"/>
        <v>03</v>
      </c>
    </row>
    <row r="6732" spans="2:16" x14ac:dyDescent="0.25">
      <c r="B6732" t="s">
        <v>502</v>
      </c>
      <c r="C6732" t="str">
        <f t="shared" si="728"/>
        <v>SCGOfLCZ16</v>
      </c>
      <c r="D6732" s="1" t="s">
        <v>506</v>
      </c>
      <c r="E6732" s="1" t="str">
        <f t="shared" si="729"/>
        <v>SCG</v>
      </c>
      <c r="F6732" s="1" t="str">
        <f t="shared" si="730"/>
        <v>SCG</v>
      </c>
      <c r="G6732" s="1" t="str">
        <f t="shared" si="731"/>
        <v>OfL</v>
      </c>
      <c r="H6732" s="1" t="s">
        <v>530</v>
      </c>
      <c r="I6732" s="1" t="str">
        <f t="shared" si="732"/>
        <v>CZ16</v>
      </c>
      <c r="J6732" s="1" t="s">
        <v>531</v>
      </c>
      <c r="L6732" s="12" t="str">
        <f t="shared" si="733"/>
        <v>SCGOfLCZ162007</v>
      </c>
      <c r="M6732" t="s">
        <v>1564</v>
      </c>
      <c r="N6732" s="1">
        <v>2007</v>
      </c>
      <c r="O6732" s="19">
        <v>0.17130000000000001</v>
      </c>
      <c r="P6732" t="str">
        <f t="shared" si="734"/>
        <v>07</v>
      </c>
    </row>
    <row r="6733" spans="2:16" x14ac:dyDescent="0.25">
      <c r="B6733" t="s">
        <v>502</v>
      </c>
      <c r="C6733" t="str">
        <f t="shared" si="728"/>
        <v>SCGOfLCZ16</v>
      </c>
      <c r="D6733" s="1" t="s">
        <v>506</v>
      </c>
      <c r="E6733" s="1" t="str">
        <f t="shared" si="729"/>
        <v>SCG</v>
      </c>
      <c r="F6733" s="1" t="str">
        <f t="shared" si="730"/>
        <v>SCG</v>
      </c>
      <c r="G6733" s="1" t="str">
        <f t="shared" si="731"/>
        <v>OfL</v>
      </c>
      <c r="H6733" s="1" t="s">
        <v>530</v>
      </c>
      <c r="I6733" s="1" t="str">
        <f t="shared" si="732"/>
        <v>CZ16</v>
      </c>
      <c r="J6733" s="1" t="s">
        <v>531</v>
      </c>
      <c r="L6733" s="12" t="str">
        <f t="shared" si="733"/>
        <v>SCGOfLCZ162011</v>
      </c>
      <c r="M6733" t="s">
        <v>1564</v>
      </c>
      <c r="N6733" s="1">
        <v>2011</v>
      </c>
      <c r="O6733" s="19">
        <v>0.17130000000000001</v>
      </c>
      <c r="P6733" t="str">
        <f t="shared" si="734"/>
        <v>11</v>
      </c>
    </row>
    <row r="6734" spans="2:16" x14ac:dyDescent="0.25">
      <c r="B6734" t="s">
        <v>502</v>
      </c>
      <c r="C6734" t="str">
        <f t="shared" si="728"/>
        <v>SCGOfLCZ16</v>
      </c>
      <c r="D6734" s="1" t="s">
        <v>506</v>
      </c>
      <c r="E6734" s="1" t="str">
        <f t="shared" si="729"/>
        <v>SCG</v>
      </c>
      <c r="F6734" s="1" t="str">
        <f t="shared" si="730"/>
        <v>SCG</v>
      </c>
      <c r="G6734" s="1" t="str">
        <f t="shared" si="731"/>
        <v>OfL</v>
      </c>
      <c r="H6734" s="1" t="s">
        <v>530</v>
      </c>
      <c r="I6734" s="1" t="str">
        <f t="shared" si="732"/>
        <v>CZ16</v>
      </c>
      <c r="J6734" s="1" t="s">
        <v>531</v>
      </c>
      <c r="L6734" s="12" t="str">
        <f t="shared" si="733"/>
        <v>SCGOfLCZ162014</v>
      </c>
      <c r="M6734" t="s">
        <v>1564</v>
      </c>
      <c r="N6734" s="1">
        <v>2014</v>
      </c>
      <c r="O6734" s="19">
        <v>8.5650000000000004E-2</v>
      </c>
      <c r="P6734" t="str">
        <f t="shared" si="734"/>
        <v>14</v>
      </c>
    </row>
    <row r="6735" spans="2:16" x14ac:dyDescent="0.25">
      <c r="B6735" t="s">
        <v>502</v>
      </c>
      <c r="C6735" t="str">
        <f t="shared" si="728"/>
        <v>SCGOfSCZ01</v>
      </c>
      <c r="D6735" s="1" t="s">
        <v>506</v>
      </c>
      <c r="E6735" s="1" t="str">
        <f t="shared" si="729"/>
        <v>SCG</v>
      </c>
      <c r="F6735" s="1" t="str">
        <f t="shared" si="730"/>
        <v>SCG</v>
      </c>
      <c r="G6735" s="1" t="str">
        <f t="shared" si="731"/>
        <v>OfS</v>
      </c>
      <c r="H6735" s="1" t="s">
        <v>530</v>
      </c>
      <c r="I6735" s="1" t="str">
        <f t="shared" si="732"/>
        <v>CZ01</v>
      </c>
      <c r="J6735" s="1" t="s">
        <v>531</v>
      </c>
      <c r="L6735" s="12" t="str">
        <f t="shared" si="733"/>
        <v>SCGOfSCZ011975</v>
      </c>
      <c r="M6735" t="s">
        <v>1565</v>
      </c>
      <c r="N6735" s="1">
        <v>1975</v>
      </c>
      <c r="O6735" s="19">
        <v>0</v>
      </c>
      <c r="P6735" t="str">
        <f t="shared" si="734"/>
        <v>75</v>
      </c>
    </row>
    <row r="6736" spans="2:16" x14ac:dyDescent="0.25">
      <c r="B6736" t="s">
        <v>502</v>
      </c>
      <c r="C6736" t="str">
        <f t="shared" ref="C6736:C6799" si="735">F6736&amp;G6736&amp;I6736</f>
        <v>SCGOfSCZ01</v>
      </c>
      <c r="D6736" s="1" t="s">
        <v>506</v>
      </c>
      <c r="E6736" s="1" t="str">
        <f t="shared" ref="E6736:E6799" si="736">+F6736</f>
        <v>SCG</v>
      </c>
      <c r="F6736" s="1" t="str">
        <f t="shared" ref="F6736:F6799" si="737">LEFT(M6736,3)</f>
        <v>SCG</v>
      </c>
      <c r="G6736" s="1" t="str">
        <f t="shared" ref="G6736:G6799" si="738">MID(M6736,4,3)</f>
        <v>OfS</v>
      </c>
      <c r="H6736" s="1" t="s">
        <v>530</v>
      </c>
      <c r="I6736" s="1" t="str">
        <f t="shared" ref="I6736:I6799" si="739">RIGHT(M6736,4)</f>
        <v>CZ01</v>
      </c>
      <c r="J6736" s="1" t="s">
        <v>531</v>
      </c>
      <c r="L6736" s="12" t="str">
        <f t="shared" ref="L6736:L6799" si="740">C6736&amp;N6736</f>
        <v>SCGOfSCZ011985</v>
      </c>
      <c r="M6736" t="s">
        <v>1565</v>
      </c>
      <c r="N6736" s="1">
        <v>1985</v>
      </c>
      <c r="O6736" s="19">
        <v>0</v>
      </c>
      <c r="P6736" t="str">
        <f t="shared" ref="P6736:P6799" si="741">RIGHT(N6736,2)</f>
        <v>85</v>
      </c>
    </row>
    <row r="6737" spans="2:16" x14ac:dyDescent="0.25">
      <c r="B6737" t="s">
        <v>502</v>
      </c>
      <c r="C6737" t="str">
        <f t="shared" si="735"/>
        <v>SCGOfSCZ01</v>
      </c>
      <c r="D6737" s="1" t="s">
        <v>506</v>
      </c>
      <c r="E6737" s="1" t="str">
        <f t="shared" si="736"/>
        <v>SCG</v>
      </c>
      <c r="F6737" s="1" t="str">
        <f t="shared" si="737"/>
        <v>SCG</v>
      </c>
      <c r="G6737" s="1" t="str">
        <f t="shared" si="738"/>
        <v>OfS</v>
      </c>
      <c r="H6737" s="1" t="s">
        <v>530</v>
      </c>
      <c r="I6737" s="1" t="str">
        <f t="shared" si="739"/>
        <v>CZ01</v>
      </c>
      <c r="J6737" s="1" t="s">
        <v>531</v>
      </c>
      <c r="L6737" s="12" t="str">
        <f t="shared" si="740"/>
        <v>SCGOfSCZ011996</v>
      </c>
      <c r="M6737" t="s">
        <v>1565</v>
      </c>
      <c r="N6737" s="1">
        <v>1996</v>
      </c>
      <c r="O6737" s="19">
        <v>0</v>
      </c>
      <c r="P6737" t="str">
        <f t="shared" si="741"/>
        <v>96</v>
      </c>
    </row>
    <row r="6738" spans="2:16" x14ac:dyDescent="0.25">
      <c r="B6738" t="s">
        <v>502</v>
      </c>
      <c r="C6738" t="str">
        <f t="shared" si="735"/>
        <v>SCGOfSCZ01</v>
      </c>
      <c r="D6738" s="1" t="s">
        <v>506</v>
      </c>
      <c r="E6738" s="1" t="str">
        <f t="shared" si="736"/>
        <v>SCG</v>
      </c>
      <c r="F6738" s="1" t="str">
        <f t="shared" si="737"/>
        <v>SCG</v>
      </c>
      <c r="G6738" s="1" t="str">
        <f t="shared" si="738"/>
        <v>OfS</v>
      </c>
      <c r="H6738" s="1" t="s">
        <v>530</v>
      </c>
      <c r="I6738" s="1" t="str">
        <f t="shared" si="739"/>
        <v>CZ01</v>
      </c>
      <c r="J6738" s="1" t="s">
        <v>531</v>
      </c>
      <c r="L6738" s="12" t="str">
        <f t="shared" si="740"/>
        <v>SCGOfSCZ012003</v>
      </c>
      <c r="M6738" t="s">
        <v>1565</v>
      </c>
      <c r="N6738" s="1">
        <v>2003</v>
      </c>
      <c r="O6738" s="19">
        <v>0</v>
      </c>
      <c r="P6738" t="str">
        <f t="shared" si="741"/>
        <v>03</v>
      </c>
    </row>
    <row r="6739" spans="2:16" x14ac:dyDescent="0.25">
      <c r="B6739" t="s">
        <v>502</v>
      </c>
      <c r="C6739" t="str">
        <f t="shared" si="735"/>
        <v>SCGOfSCZ01</v>
      </c>
      <c r="D6739" s="1" t="s">
        <v>506</v>
      </c>
      <c r="E6739" s="1" t="str">
        <f t="shared" si="736"/>
        <v>SCG</v>
      </c>
      <c r="F6739" s="1" t="str">
        <f t="shared" si="737"/>
        <v>SCG</v>
      </c>
      <c r="G6739" s="1" t="str">
        <f t="shared" si="738"/>
        <v>OfS</v>
      </c>
      <c r="H6739" s="1" t="s">
        <v>530</v>
      </c>
      <c r="I6739" s="1" t="str">
        <f t="shared" si="739"/>
        <v>CZ01</v>
      </c>
      <c r="J6739" s="1" t="s">
        <v>531</v>
      </c>
      <c r="L6739" s="12" t="str">
        <f t="shared" si="740"/>
        <v>SCGOfSCZ012007</v>
      </c>
      <c r="M6739" t="s">
        <v>1565</v>
      </c>
      <c r="N6739" s="1">
        <v>2007</v>
      </c>
      <c r="O6739" s="19">
        <v>0</v>
      </c>
      <c r="P6739" t="str">
        <f t="shared" si="741"/>
        <v>07</v>
      </c>
    </row>
    <row r="6740" spans="2:16" x14ac:dyDescent="0.25">
      <c r="B6740" t="s">
        <v>502</v>
      </c>
      <c r="C6740" t="str">
        <f t="shared" si="735"/>
        <v>SCGOfSCZ01</v>
      </c>
      <c r="D6740" s="1" t="s">
        <v>506</v>
      </c>
      <c r="E6740" s="1" t="str">
        <f t="shared" si="736"/>
        <v>SCG</v>
      </c>
      <c r="F6740" s="1" t="str">
        <f t="shared" si="737"/>
        <v>SCG</v>
      </c>
      <c r="G6740" s="1" t="str">
        <f t="shared" si="738"/>
        <v>OfS</v>
      </c>
      <c r="H6740" s="1" t="s">
        <v>530</v>
      </c>
      <c r="I6740" s="1" t="str">
        <f t="shared" si="739"/>
        <v>CZ01</v>
      </c>
      <c r="J6740" s="1" t="s">
        <v>531</v>
      </c>
      <c r="L6740" s="12" t="str">
        <f t="shared" si="740"/>
        <v>SCGOfSCZ012011</v>
      </c>
      <c r="M6740" t="s">
        <v>1565</v>
      </c>
      <c r="N6740" s="1">
        <v>2011</v>
      </c>
      <c r="O6740" s="19">
        <v>0</v>
      </c>
      <c r="P6740" t="str">
        <f t="shared" si="741"/>
        <v>11</v>
      </c>
    </row>
    <row r="6741" spans="2:16" x14ac:dyDescent="0.25">
      <c r="B6741" t="s">
        <v>502</v>
      </c>
      <c r="C6741" t="str">
        <f t="shared" si="735"/>
        <v>SCGOfSCZ01</v>
      </c>
      <c r="D6741" s="1" t="s">
        <v>506</v>
      </c>
      <c r="E6741" s="1" t="str">
        <f t="shared" si="736"/>
        <v>SCG</v>
      </c>
      <c r="F6741" s="1" t="str">
        <f t="shared" si="737"/>
        <v>SCG</v>
      </c>
      <c r="G6741" s="1" t="str">
        <f t="shared" si="738"/>
        <v>OfS</v>
      </c>
      <c r="H6741" s="1" t="s">
        <v>530</v>
      </c>
      <c r="I6741" s="1" t="str">
        <f t="shared" si="739"/>
        <v>CZ01</v>
      </c>
      <c r="J6741" s="1" t="s">
        <v>531</v>
      </c>
      <c r="L6741" s="12" t="str">
        <f t="shared" si="740"/>
        <v>SCGOfSCZ012014</v>
      </c>
      <c r="M6741" t="s">
        <v>1565</v>
      </c>
      <c r="N6741" s="1">
        <v>2014</v>
      </c>
      <c r="O6741" s="19">
        <v>0</v>
      </c>
      <c r="P6741" t="str">
        <f t="shared" si="741"/>
        <v>14</v>
      </c>
    </row>
    <row r="6742" spans="2:16" x14ac:dyDescent="0.25">
      <c r="B6742" t="s">
        <v>502</v>
      </c>
      <c r="C6742" t="str">
        <f t="shared" si="735"/>
        <v>SCGOfSCZ02</v>
      </c>
      <c r="D6742" s="1" t="s">
        <v>506</v>
      </c>
      <c r="E6742" s="1" t="str">
        <f t="shared" si="736"/>
        <v>SCG</v>
      </c>
      <c r="F6742" s="1" t="str">
        <f t="shared" si="737"/>
        <v>SCG</v>
      </c>
      <c r="G6742" s="1" t="str">
        <f t="shared" si="738"/>
        <v>OfS</v>
      </c>
      <c r="H6742" s="1" t="s">
        <v>530</v>
      </c>
      <c r="I6742" s="1" t="str">
        <f t="shared" si="739"/>
        <v>CZ02</v>
      </c>
      <c r="J6742" s="1" t="s">
        <v>531</v>
      </c>
      <c r="L6742" s="12" t="str">
        <f t="shared" si="740"/>
        <v>SCGOfSCZ021975</v>
      </c>
      <c r="M6742" t="s">
        <v>1566</v>
      </c>
      <c r="N6742" s="1">
        <v>1975</v>
      </c>
      <c r="O6742" s="19">
        <v>0</v>
      </c>
      <c r="P6742" t="str">
        <f t="shared" si="741"/>
        <v>75</v>
      </c>
    </row>
    <row r="6743" spans="2:16" x14ac:dyDescent="0.25">
      <c r="B6743" t="s">
        <v>502</v>
      </c>
      <c r="C6743" t="str">
        <f t="shared" si="735"/>
        <v>SCGOfSCZ02</v>
      </c>
      <c r="D6743" s="1" t="s">
        <v>506</v>
      </c>
      <c r="E6743" s="1" t="str">
        <f t="shared" si="736"/>
        <v>SCG</v>
      </c>
      <c r="F6743" s="1" t="str">
        <f t="shared" si="737"/>
        <v>SCG</v>
      </c>
      <c r="G6743" s="1" t="str">
        <f t="shared" si="738"/>
        <v>OfS</v>
      </c>
      <c r="H6743" s="1" t="s">
        <v>530</v>
      </c>
      <c r="I6743" s="1" t="str">
        <f t="shared" si="739"/>
        <v>CZ02</v>
      </c>
      <c r="J6743" s="1" t="s">
        <v>531</v>
      </c>
      <c r="L6743" s="12" t="str">
        <f t="shared" si="740"/>
        <v>SCGOfSCZ021985</v>
      </c>
      <c r="M6743" t="s">
        <v>1566</v>
      </c>
      <c r="N6743" s="1">
        <v>1985</v>
      </c>
      <c r="O6743" s="19">
        <v>0</v>
      </c>
      <c r="P6743" t="str">
        <f t="shared" si="741"/>
        <v>85</v>
      </c>
    </row>
    <row r="6744" spans="2:16" x14ac:dyDescent="0.25">
      <c r="B6744" t="s">
        <v>502</v>
      </c>
      <c r="C6744" t="str">
        <f t="shared" si="735"/>
        <v>SCGOfSCZ02</v>
      </c>
      <c r="D6744" s="1" t="s">
        <v>506</v>
      </c>
      <c r="E6744" s="1" t="str">
        <f t="shared" si="736"/>
        <v>SCG</v>
      </c>
      <c r="F6744" s="1" t="str">
        <f t="shared" si="737"/>
        <v>SCG</v>
      </c>
      <c r="G6744" s="1" t="str">
        <f t="shared" si="738"/>
        <v>OfS</v>
      </c>
      <c r="H6744" s="1" t="s">
        <v>530</v>
      </c>
      <c r="I6744" s="1" t="str">
        <f t="shared" si="739"/>
        <v>CZ02</v>
      </c>
      <c r="J6744" s="1" t="s">
        <v>531</v>
      </c>
      <c r="L6744" s="12" t="str">
        <f t="shared" si="740"/>
        <v>SCGOfSCZ021996</v>
      </c>
      <c r="M6744" t="s">
        <v>1566</v>
      </c>
      <c r="N6744" s="1">
        <v>1996</v>
      </c>
      <c r="O6744" s="19">
        <v>0</v>
      </c>
      <c r="P6744" t="str">
        <f t="shared" si="741"/>
        <v>96</v>
      </c>
    </row>
    <row r="6745" spans="2:16" x14ac:dyDescent="0.25">
      <c r="B6745" t="s">
        <v>502</v>
      </c>
      <c r="C6745" t="str">
        <f t="shared" si="735"/>
        <v>SCGOfSCZ02</v>
      </c>
      <c r="D6745" s="1" t="s">
        <v>506</v>
      </c>
      <c r="E6745" s="1" t="str">
        <f t="shared" si="736"/>
        <v>SCG</v>
      </c>
      <c r="F6745" s="1" t="str">
        <f t="shared" si="737"/>
        <v>SCG</v>
      </c>
      <c r="G6745" s="1" t="str">
        <f t="shared" si="738"/>
        <v>OfS</v>
      </c>
      <c r="H6745" s="1" t="s">
        <v>530</v>
      </c>
      <c r="I6745" s="1" t="str">
        <f t="shared" si="739"/>
        <v>CZ02</v>
      </c>
      <c r="J6745" s="1" t="s">
        <v>531</v>
      </c>
      <c r="L6745" s="12" t="str">
        <f t="shared" si="740"/>
        <v>SCGOfSCZ022003</v>
      </c>
      <c r="M6745" t="s">
        <v>1566</v>
      </c>
      <c r="N6745" s="1">
        <v>2003</v>
      </c>
      <c r="O6745" s="19">
        <v>0</v>
      </c>
      <c r="P6745" t="str">
        <f t="shared" si="741"/>
        <v>03</v>
      </c>
    </row>
    <row r="6746" spans="2:16" x14ac:dyDescent="0.25">
      <c r="B6746" t="s">
        <v>502</v>
      </c>
      <c r="C6746" t="str">
        <f t="shared" si="735"/>
        <v>SCGOfSCZ02</v>
      </c>
      <c r="D6746" s="1" t="s">
        <v>506</v>
      </c>
      <c r="E6746" s="1" t="str">
        <f t="shared" si="736"/>
        <v>SCG</v>
      </c>
      <c r="F6746" s="1" t="str">
        <f t="shared" si="737"/>
        <v>SCG</v>
      </c>
      <c r="G6746" s="1" t="str">
        <f t="shared" si="738"/>
        <v>OfS</v>
      </c>
      <c r="H6746" s="1" t="s">
        <v>530</v>
      </c>
      <c r="I6746" s="1" t="str">
        <f t="shared" si="739"/>
        <v>CZ02</v>
      </c>
      <c r="J6746" s="1" t="s">
        <v>531</v>
      </c>
      <c r="L6746" s="12" t="str">
        <f t="shared" si="740"/>
        <v>SCGOfSCZ022007</v>
      </c>
      <c r="M6746" t="s">
        <v>1566</v>
      </c>
      <c r="N6746" s="1">
        <v>2007</v>
      </c>
      <c r="O6746" s="19">
        <v>0</v>
      </c>
      <c r="P6746" t="str">
        <f t="shared" si="741"/>
        <v>07</v>
      </c>
    </row>
    <row r="6747" spans="2:16" x14ac:dyDescent="0.25">
      <c r="B6747" t="s">
        <v>502</v>
      </c>
      <c r="C6747" t="str">
        <f t="shared" si="735"/>
        <v>SCGOfSCZ02</v>
      </c>
      <c r="D6747" s="1" t="s">
        <v>506</v>
      </c>
      <c r="E6747" s="1" t="str">
        <f t="shared" si="736"/>
        <v>SCG</v>
      </c>
      <c r="F6747" s="1" t="str">
        <f t="shared" si="737"/>
        <v>SCG</v>
      </c>
      <c r="G6747" s="1" t="str">
        <f t="shared" si="738"/>
        <v>OfS</v>
      </c>
      <c r="H6747" s="1" t="s">
        <v>530</v>
      </c>
      <c r="I6747" s="1" t="str">
        <f t="shared" si="739"/>
        <v>CZ02</v>
      </c>
      <c r="J6747" s="1" t="s">
        <v>531</v>
      </c>
      <c r="L6747" s="12" t="str">
        <f t="shared" si="740"/>
        <v>SCGOfSCZ022011</v>
      </c>
      <c r="M6747" t="s">
        <v>1566</v>
      </c>
      <c r="N6747" s="1">
        <v>2011</v>
      </c>
      <c r="O6747" s="19">
        <v>0</v>
      </c>
      <c r="P6747" t="str">
        <f t="shared" si="741"/>
        <v>11</v>
      </c>
    </row>
    <row r="6748" spans="2:16" x14ac:dyDescent="0.25">
      <c r="B6748" t="s">
        <v>502</v>
      </c>
      <c r="C6748" t="str">
        <f t="shared" si="735"/>
        <v>SCGOfSCZ02</v>
      </c>
      <c r="D6748" s="1" t="s">
        <v>506</v>
      </c>
      <c r="E6748" s="1" t="str">
        <f t="shared" si="736"/>
        <v>SCG</v>
      </c>
      <c r="F6748" s="1" t="str">
        <f t="shared" si="737"/>
        <v>SCG</v>
      </c>
      <c r="G6748" s="1" t="str">
        <f t="shared" si="738"/>
        <v>OfS</v>
      </c>
      <c r="H6748" s="1" t="s">
        <v>530</v>
      </c>
      <c r="I6748" s="1" t="str">
        <f t="shared" si="739"/>
        <v>CZ02</v>
      </c>
      <c r="J6748" s="1" t="s">
        <v>531</v>
      </c>
      <c r="L6748" s="12" t="str">
        <f t="shared" si="740"/>
        <v>SCGOfSCZ022014</v>
      </c>
      <c r="M6748" t="s">
        <v>1566</v>
      </c>
      <c r="N6748" s="1">
        <v>2014</v>
      </c>
      <c r="O6748" s="19">
        <v>0</v>
      </c>
      <c r="P6748" t="str">
        <f t="shared" si="741"/>
        <v>14</v>
      </c>
    </row>
    <row r="6749" spans="2:16" x14ac:dyDescent="0.25">
      <c r="B6749" t="s">
        <v>502</v>
      </c>
      <c r="C6749" t="str">
        <f t="shared" si="735"/>
        <v>SCGOfSCZ03</v>
      </c>
      <c r="D6749" s="1" t="s">
        <v>506</v>
      </c>
      <c r="E6749" s="1" t="str">
        <f t="shared" si="736"/>
        <v>SCG</v>
      </c>
      <c r="F6749" s="1" t="str">
        <f t="shared" si="737"/>
        <v>SCG</v>
      </c>
      <c r="G6749" s="1" t="str">
        <f t="shared" si="738"/>
        <v>OfS</v>
      </c>
      <c r="H6749" s="1" t="s">
        <v>530</v>
      </c>
      <c r="I6749" s="1" t="str">
        <f t="shared" si="739"/>
        <v>CZ03</v>
      </c>
      <c r="J6749" s="1" t="s">
        <v>531</v>
      </c>
      <c r="L6749" s="12" t="str">
        <f t="shared" si="740"/>
        <v>SCGOfSCZ031975</v>
      </c>
      <c r="M6749" t="s">
        <v>1567</v>
      </c>
      <c r="N6749" s="1">
        <v>1975</v>
      </c>
      <c r="O6749" s="19">
        <v>0</v>
      </c>
      <c r="P6749" t="str">
        <f t="shared" si="741"/>
        <v>75</v>
      </c>
    </row>
    <row r="6750" spans="2:16" x14ac:dyDescent="0.25">
      <c r="B6750" t="s">
        <v>502</v>
      </c>
      <c r="C6750" t="str">
        <f t="shared" si="735"/>
        <v>SCGOfSCZ03</v>
      </c>
      <c r="D6750" s="1" t="s">
        <v>506</v>
      </c>
      <c r="E6750" s="1" t="str">
        <f t="shared" si="736"/>
        <v>SCG</v>
      </c>
      <c r="F6750" s="1" t="str">
        <f t="shared" si="737"/>
        <v>SCG</v>
      </c>
      <c r="G6750" s="1" t="str">
        <f t="shared" si="738"/>
        <v>OfS</v>
      </c>
      <c r="H6750" s="1" t="s">
        <v>530</v>
      </c>
      <c r="I6750" s="1" t="str">
        <f t="shared" si="739"/>
        <v>CZ03</v>
      </c>
      <c r="J6750" s="1" t="s">
        <v>531</v>
      </c>
      <c r="L6750" s="12" t="str">
        <f t="shared" si="740"/>
        <v>SCGOfSCZ031985</v>
      </c>
      <c r="M6750" t="s">
        <v>1567</v>
      </c>
      <c r="N6750" s="1">
        <v>1985</v>
      </c>
      <c r="O6750" s="19">
        <v>0</v>
      </c>
      <c r="P6750" t="str">
        <f t="shared" si="741"/>
        <v>85</v>
      </c>
    </row>
    <row r="6751" spans="2:16" x14ac:dyDescent="0.25">
      <c r="B6751" t="s">
        <v>502</v>
      </c>
      <c r="C6751" t="str">
        <f t="shared" si="735"/>
        <v>SCGOfSCZ03</v>
      </c>
      <c r="D6751" s="1" t="s">
        <v>506</v>
      </c>
      <c r="E6751" s="1" t="str">
        <f t="shared" si="736"/>
        <v>SCG</v>
      </c>
      <c r="F6751" s="1" t="str">
        <f t="shared" si="737"/>
        <v>SCG</v>
      </c>
      <c r="G6751" s="1" t="str">
        <f t="shared" si="738"/>
        <v>OfS</v>
      </c>
      <c r="H6751" s="1" t="s">
        <v>530</v>
      </c>
      <c r="I6751" s="1" t="str">
        <f t="shared" si="739"/>
        <v>CZ03</v>
      </c>
      <c r="J6751" s="1" t="s">
        <v>531</v>
      </c>
      <c r="L6751" s="12" t="str">
        <f t="shared" si="740"/>
        <v>SCGOfSCZ031996</v>
      </c>
      <c r="M6751" t="s">
        <v>1567</v>
      </c>
      <c r="N6751" s="1">
        <v>1996</v>
      </c>
      <c r="O6751" s="19">
        <v>0</v>
      </c>
      <c r="P6751" t="str">
        <f t="shared" si="741"/>
        <v>96</v>
      </c>
    </row>
    <row r="6752" spans="2:16" x14ac:dyDescent="0.25">
      <c r="B6752" t="s">
        <v>502</v>
      </c>
      <c r="C6752" t="str">
        <f t="shared" si="735"/>
        <v>SCGOfSCZ03</v>
      </c>
      <c r="D6752" s="1" t="s">
        <v>506</v>
      </c>
      <c r="E6752" s="1" t="str">
        <f t="shared" si="736"/>
        <v>SCG</v>
      </c>
      <c r="F6752" s="1" t="str">
        <f t="shared" si="737"/>
        <v>SCG</v>
      </c>
      <c r="G6752" s="1" t="str">
        <f t="shared" si="738"/>
        <v>OfS</v>
      </c>
      <c r="H6752" s="1" t="s">
        <v>530</v>
      </c>
      <c r="I6752" s="1" t="str">
        <f t="shared" si="739"/>
        <v>CZ03</v>
      </c>
      <c r="J6752" s="1" t="s">
        <v>531</v>
      </c>
      <c r="L6752" s="12" t="str">
        <f t="shared" si="740"/>
        <v>SCGOfSCZ032003</v>
      </c>
      <c r="M6752" t="s">
        <v>1567</v>
      </c>
      <c r="N6752" s="1">
        <v>2003</v>
      </c>
      <c r="O6752" s="19">
        <v>0</v>
      </c>
      <c r="P6752" t="str">
        <f t="shared" si="741"/>
        <v>03</v>
      </c>
    </row>
    <row r="6753" spans="2:16" x14ac:dyDescent="0.25">
      <c r="B6753" t="s">
        <v>502</v>
      </c>
      <c r="C6753" t="str">
        <f t="shared" si="735"/>
        <v>SCGOfSCZ03</v>
      </c>
      <c r="D6753" s="1" t="s">
        <v>506</v>
      </c>
      <c r="E6753" s="1" t="str">
        <f t="shared" si="736"/>
        <v>SCG</v>
      </c>
      <c r="F6753" s="1" t="str">
        <f t="shared" si="737"/>
        <v>SCG</v>
      </c>
      <c r="G6753" s="1" t="str">
        <f t="shared" si="738"/>
        <v>OfS</v>
      </c>
      <c r="H6753" s="1" t="s">
        <v>530</v>
      </c>
      <c r="I6753" s="1" t="str">
        <f t="shared" si="739"/>
        <v>CZ03</v>
      </c>
      <c r="J6753" s="1" t="s">
        <v>531</v>
      </c>
      <c r="L6753" s="12" t="str">
        <f t="shared" si="740"/>
        <v>SCGOfSCZ032007</v>
      </c>
      <c r="M6753" t="s">
        <v>1567</v>
      </c>
      <c r="N6753" s="1">
        <v>2007</v>
      </c>
      <c r="O6753" s="19">
        <v>0</v>
      </c>
      <c r="P6753" t="str">
        <f t="shared" si="741"/>
        <v>07</v>
      </c>
    </row>
    <row r="6754" spans="2:16" x14ac:dyDescent="0.25">
      <c r="B6754" t="s">
        <v>502</v>
      </c>
      <c r="C6754" t="str">
        <f t="shared" si="735"/>
        <v>SCGOfSCZ03</v>
      </c>
      <c r="D6754" s="1" t="s">
        <v>506</v>
      </c>
      <c r="E6754" s="1" t="str">
        <f t="shared" si="736"/>
        <v>SCG</v>
      </c>
      <c r="F6754" s="1" t="str">
        <f t="shared" si="737"/>
        <v>SCG</v>
      </c>
      <c r="G6754" s="1" t="str">
        <f t="shared" si="738"/>
        <v>OfS</v>
      </c>
      <c r="H6754" s="1" t="s">
        <v>530</v>
      </c>
      <c r="I6754" s="1" t="str">
        <f t="shared" si="739"/>
        <v>CZ03</v>
      </c>
      <c r="J6754" s="1" t="s">
        <v>531</v>
      </c>
      <c r="L6754" s="12" t="str">
        <f t="shared" si="740"/>
        <v>SCGOfSCZ032011</v>
      </c>
      <c r="M6754" t="s">
        <v>1567</v>
      </c>
      <c r="N6754" s="1">
        <v>2011</v>
      </c>
      <c r="O6754" s="19">
        <v>0</v>
      </c>
      <c r="P6754" t="str">
        <f t="shared" si="741"/>
        <v>11</v>
      </c>
    </row>
    <row r="6755" spans="2:16" x14ac:dyDescent="0.25">
      <c r="B6755" t="s">
        <v>502</v>
      </c>
      <c r="C6755" t="str">
        <f t="shared" si="735"/>
        <v>SCGOfSCZ03</v>
      </c>
      <c r="D6755" s="1" t="s">
        <v>506</v>
      </c>
      <c r="E6755" s="1" t="str">
        <f t="shared" si="736"/>
        <v>SCG</v>
      </c>
      <c r="F6755" s="1" t="str">
        <f t="shared" si="737"/>
        <v>SCG</v>
      </c>
      <c r="G6755" s="1" t="str">
        <f t="shared" si="738"/>
        <v>OfS</v>
      </c>
      <c r="H6755" s="1" t="s">
        <v>530</v>
      </c>
      <c r="I6755" s="1" t="str">
        <f t="shared" si="739"/>
        <v>CZ03</v>
      </c>
      <c r="J6755" s="1" t="s">
        <v>531</v>
      </c>
      <c r="L6755" s="12" t="str">
        <f t="shared" si="740"/>
        <v>SCGOfSCZ032014</v>
      </c>
      <c r="M6755" t="s">
        <v>1567</v>
      </c>
      <c r="N6755" s="1">
        <v>2014</v>
      </c>
      <c r="O6755" s="19">
        <v>0</v>
      </c>
      <c r="P6755" t="str">
        <f t="shared" si="741"/>
        <v>14</v>
      </c>
    </row>
    <row r="6756" spans="2:16" x14ac:dyDescent="0.25">
      <c r="B6756" t="s">
        <v>502</v>
      </c>
      <c r="C6756" t="str">
        <f t="shared" si="735"/>
        <v>SCGOfSCZ04</v>
      </c>
      <c r="D6756" s="1" t="s">
        <v>506</v>
      </c>
      <c r="E6756" s="1" t="str">
        <f t="shared" si="736"/>
        <v>SCG</v>
      </c>
      <c r="F6756" s="1" t="str">
        <f t="shared" si="737"/>
        <v>SCG</v>
      </c>
      <c r="G6756" s="1" t="str">
        <f t="shared" si="738"/>
        <v>OfS</v>
      </c>
      <c r="H6756" s="1" t="s">
        <v>530</v>
      </c>
      <c r="I6756" s="1" t="str">
        <f t="shared" si="739"/>
        <v>CZ04</v>
      </c>
      <c r="J6756" s="1" t="s">
        <v>531</v>
      </c>
      <c r="L6756" s="12" t="str">
        <f t="shared" si="740"/>
        <v>SCGOfSCZ041975</v>
      </c>
      <c r="M6756" t="s">
        <v>1568</v>
      </c>
      <c r="N6756" s="1">
        <v>1975</v>
      </c>
      <c r="O6756" s="19">
        <v>0</v>
      </c>
      <c r="P6756" t="str">
        <f t="shared" si="741"/>
        <v>75</v>
      </c>
    </row>
    <row r="6757" spans="2:16" x14ac:dyDescent="0.25">
      <c r="B6757" t="s">
        <v>502</v>
      </c>
      <c r="C6757" t="str">
        <f t="shared" si="735"/>
        <v>SCGOfSCZ04</v>
      </c>
      <c r="D6757" s="1" t="s">
        <v>506</v>
      </c>
      <c r="E6757" s="1" t="str">
        <f t="shared" si="736"/>
        <v>SCG</v>
      </c>
      <c r="F6757" s="1" t="str">
        <f t="shared" si="737"/>
        <v>SCG</v>
      </c>
      <c r="G6757" s="1" t="str">
        <f t="shared" si="738"/>
        <v>OfS</v>
      </c>
      <c r="H6757" s="1" t="s">
        <v>530</v>
      </c>
      <c r="I6757" s="1" t="str">
        <f t="shared" si="739"/>
        <v>CZ04</v>
      </c>
      <c r="J6757" s="1" t="s">
        <v>531</v>
      </c>
      <c r="L6757" s="12" t="str">
        <f t="shared" si="740"/>
        <v>SCGOfSCZ041985</v>
      </c>
      <c r="M6757" t="s">
        <v>1568</v>
      </c>
      <c r="N6757" s="1">
        <v>1985</v>
      </c>
      <c r="O6757" s="19">
        <v>0</v>
      </c>
      <c r="P6757" t="str">
        <f t="shared" si="741"/>
        <v>85</v>
      </c>
    </row>
    <row r="6758" spans="2:16" x14ac:dyDescent="0.25">
      <c r="B6758" t="s">
        <v>502</v>
      </c>
      <c r="C6758" t="str">
        <f t="shared" si="735"/>
        <v>SCGOfSCZ04</v>
      </c>
      <c r="D6758" s="1" t="s">
        <v>506</v>
      </c>
      <c r="E6758" s="1" t="str">
        <f t="shared" si="736"/>
        <v>SCG</v>
      </c>
      <c r="F6758" s="1" t="str">
        <f t="shared" si="737"/>
        <v>SCG</v>
      </c>
      <c r="G6758" s="1" t="str">
        <f t="shared" si="738"/>
        <v>OfS</v>
      </c>
      <c r="H6758" s="1" t="s">
        <v>530</v>
      </c>
      <c r="I6758" s="1" t="str">
        <f t="shared" si="739"/>
        <v>CZ04</v>
      </c>
      <c r="J6758" s="1" t="s">
        <v>531</v>
      </c>
      <c r="L6758" s="12" t="str">
        <f t="shared" si="740"/>
        <v>SCGOfSCZ041996</v>
      </c>
      <c r="M6758" t="s">
        <v>1568</v>
      </c>
      <c r="N6758" s="1">
        <v>1996</v>
      </c>
      <c r="O6758" s="19">
        <v>0</v>
      </c>
      <c r="P6758" t="str">
        <f t="shared" si="741"/>
        <v>96</v>
      </c>
    </row>
    <row r="6759" spans="2:16" x14ac:dyDescent="0.25">
      <c r="B6759" t="s">
        <v>502</v>
      </c>
      <c r="C6759" t="str">
        <f t="shared" si="735"/>
        <v>SCGOfSCZ04</v>
      </c>
      <c r="D6759" s="1" t="s">
        <v>506</v>
      </c>
      <c r="E6759" s="1" t="str">
        <f t="shared" si="736"/>
        <v>SCG</v>
      </c>
      <c r="F6759" s="1" t="str">
        <f t="shared" si="737"/>
        <v>SCG</v>
      </c>
      <c r="G6759" s="1" t="str">
        <f t="shared" si="738"/>
        <v>OfS</v>
      </c>
      <c r="H6759" s="1" t="s">
        <v>530</v>
      </c>
      <c r="I6759" s="1" t="str">
        <f t="shared" si="739"/>
        <v>CZ04</v>
      </c>
      <c r="J6759" s="1" t="s">
        <v>531</v>
      </c>
      <c r="L6759" s="12" t="str">
        <f t="shared" si="740"/>
        <v>SCGOfSCZ042003</v>
      </c>
      <c r="M6759" t="s">
        <v>1568</v>
      </c>
      <c r="N6759" s="1">
        <v>2003</v>
      </c>
      <c r="O6759" s="19">
        <v>0</v>
      </c>
      <c r="P6759" t="str">
        <f t="shared" si="741"/>
        <v>03</v>
      </c>
    </row>
    <row r="6760" spans="2:16" x14ac:dyDescent="0.25">
      <c r="B6760" t="s">
        <v>502</v>
      </c>
      <c r="C6760" t="str">
        <f t="shared" si="735"/>
        <v>SCGOfSCZ04</v>
      </c>
      <c r="D6760" s="1" t="s">
        <v>506</v>
      </c>
      <c r="E6760" s="1" t="str">
        <f t="shared" si="736"/>
        <v>SCG</v>
      </c>
      <c r="F6760" s="1" t="str">
        <f t="shared" si="737"/>
        <v>SCG</v>
      </c>
      <c r="G6760" s="1" t="str">
        <f t="shared" si="738"/>
        <v>OfS</v>
      </c>
      <c r="H6760" s="1" t="s">
        <v>530</v>
      </c>
      <c r="I6760" s="1" t="str">
        <f t="shared" si="739"/>
        <v>CZ04</v>
      </c>
      <c r="J6760" s="1" t="s">
        <v>531</v>
      </c>
      <c r="L6760" s="12" t="str">
        <f t="shared" si="740"/>
        <v>SCGOfSCZ042007</v>
      </c>
      <c r="M6760" t="s">
        <v>1568</v>
      </c>
      <c r="N6760" s="1">
        <v>2007</v>
      </c>
      <c r="O6760" s="19">
        <v>0</v>
      </c>
      <c r="P6760" t="str">
        <f t="shared" si="741"/>
        <v>07</v>
      </c>
    </row>
    <row r="6761" spans="2:16" x14ac:dyDescent="0.25">
      <c r="B6761" t="s">
        <v>502</v>
      </c>
      <c r="C6761" t="str">
        <f t="shared" si="735"/>
        <v>SCGOfSCZ04</v>
      </c>
      <c r="D6761" s="1" t="s">
        <v>506</v>
      </c>
      <c r="E6761" s="1" t="str">
        <f t="shared" si="736"/>
        <v>SCG</v>
      </c>
      <c r="F6761" s="1" t="str">
        <f t="shared" si="737"/>
        <v>SCG</v>
      </c>
      <c r="G6761" s="1" t="str">
        <f t="shared" si="738"/>
        <v>OfS</v>
      </c>
      <c r="H6761" s="1" t="s">
        <v>530</v>
      </c>
      <c r="I6761" s="1" t="str">
        <f t="shared" si="739"/>
        <v>CZ04</v>
      </c>
      <c r="J6761" s="1" t="s">
        <v>531</v>
      </c>
      <c r="L6761" s="12" t="str">
        <f t="shared" si="740"/>
        <v>SCGOfSCZ042011</v>
      </c>
      <c r="M6761" t="s">
        <v>1568</v>
      </c>
      <c r="N6761" s="1">
        <v>2011</v>
      </c>
      <c r="O6761" s="19">
        <v>0</v>
      </c>
      <c r="P6761" t="str">
        <f t="shared" si="741"/>
        <v>11</v>
      </c>
    </row>
    <row r="6762" spans="2:16" x14ac:dyDescent="0.25">
      <c r="B6762" t="s">
        <v>502</v>
      </c>
      <c r="C6762" t="str">
        <f t="shared" si="735"/>
        <v>SCGOfSCZ04</v>
      </c>
      <c r="D6762" s="1" t="s">
        <v>506</v>
      </c>
      <c r="E6762" s="1" t="str">
        <f t="shared" si="736"/>
        <v>SCG</v>
      </c>
      <c r="F6762" s="1" t="str">
        <f t="shared" si="737"/>
        <v>SCG</v>
      </c>
      <c r="G6762" s="1" t="str">
        <f t="shared" si="738"/>
        <v>OfS</v>
      </c>
      <c r="H6762" s="1" t="s">
        <v>530</v>
      </c>
      <c r="I6762" s="1" t="str">
        <f t="shared" si="739"/>
        <v>CZ04</v>
      </c>
      <c r="J6762" s="1" t="s">
        <v>531</v>
      </c>
      <c r="L6762" s="12" t="str">
        <f t="shared" si="740"/>
        <v>SCGOfSCZ042014</v>
      </c>
      <c r="M6762" t="s">
        <v>1568</v>
      </c>
      <c r="N6762" s="1">
        <v>2014</v>
      </c>
      <c r="O6762" s="19">
        <v>0</v>
      </c>
      <c r="P6762" t="str">
        <f t="shared" si="741"/>
        <v>14</v>
      </c>
    </row>
    <row r="6763" spans="2:16" x14ac:dyDescent="0.25">
      <c r="B6763" t="s">
        <v>502</v>
      </c>
      <c r="C6763" t="str">
        <f t="shared" si="735"/>
        <v>SCGOfSCZ05</v>
      </c>
      <c r="D6763" s="1" t="s">
        <v>506</v>
      </c>
      <c r="E6763" s="1" t="str">
        <f t="shared" si="736"/>
        <v>SCG</v>
      </c>
      <c r="F6763" s="1" t="str">
        <f t="shared" si="737"/>
        <v>SCG</v>
      </c>
      <c r="G6763" s="1" t="str">
        <f t="shared" si="738"/>
        <v>OfS</v>
      </c>
      <c r="H6763" s="1" t="s">
        <v>530</v>
      </c>
      <c r="I6763" s="1" t="str">
        <f t="shared" si="739"/>
        <v>CZ05</v>
      </c>
      <c r="J6763" s="1" t="s">
        <v>531</v>
      </c>
      <c r="L6763" s="12" t="str">
        <f t="shared" si="740"/>
        <v>SCGOfSCZ051975</v>
      </c>
      <c r="M6763" t="s">
        <v>1569</v>
      </c>
      <c r="N6763" s="1">
        <v>1975</v>
      </c>
      <c r="O6763" s="19">
        <v>0.16109999999999999</v>
      </c>
      <c r="P6763" t="str">
        <f t="shared" si="741"/>
        <v>75</v>
      </c>
    </row>
    <row r="6764" spans="2:16" x14ac:dyDescent="0.25">
      <c r="B6764" t="s">
        <v>502</v>
      </c>
      <c r="C6764" t="str">
        <f t="shared" si="735"/>
        <v>SCGOfSCZ05</v>
      </c>
      <c r="D6764" s="1" t="s">
        <v>506</v>
      </c>
      <c r="E6764" s="1" t="str">
        <f t="shared" si="736"/>
        <v>SCG</v>
      </c>
      <c r="F6764" s="1" t="str">
        <f t="shared" si="737"/>
        <v>SCG</v>
      </c>
      <c r="G6764" s="1" t="str">
        <f t="shared" si="738"/>
        <v>OfS</v>
      </c>
      <c r="H6764" s="1" t="s">
        <v>530</v>
      </c>
      <c r="I6764" s="1" t="str">
        <f t="shared" si="739"/>
        <v>CZ05</v>
      </c>
      <c r="J6764" s="1" t="s">
        <v>531</v>
      </c>
      <c r="L6764" s="12" t="str">
        <f t="shared" si="740"/>
        <v>SCGOfSCZ051985</v>
      </c>
      <c r="M6764" t="s">
        <v>1569</v>
      </c>
      <c r="N6764" s="1">
        <v>1985</v>
      </c>
      <c r="O6764" s="19">
        <v>9.0200000000000002E-2</v>
      </c>
      <c r="P6764" t="str">
        <f t="shared" si="741"/>
        <v>85</v>
      </c>
    </row>
    <row r="6765" spans="2:16" x14ac:dyDescent="0.25">
      <c r="B6765" t="s">
        <v>502</v>
      </c>
      <c r="C6765" t="str">
        <f t="shared" si="735"/>
        <v>SCGOfSCZ05</v>
      </c>
      <c r="D6765" s="1" t="s">
        <v>506</v>
      </c>
      <c r="E6765" s="1" t="str">
        <f t="shared" si="736"/>
        <v>SCG</v>
      </c>
      <c r="F6765" s="1" t="str">
        <f t="shared" si="737"/>
        <v>SCG</v>
      </c>
      <c r="G6765" s="1" t="str">
        <f t="shared" si="738"/>
        <v>OfS</v>
      </c>
      <c r="H6765" s="1" t="s">
        <v>530</v>
      </c>
      <c r="I6765" s="1" t="str">
        <f t="shared" si="739"/>
        <v>CZ05</v>
      </c>
      <c r="J6765" s="1" t="s">
        <v>531</v>
      </c>
      <c r="L6765" s="12" t="str">
        <f t="shared" si="740"/>
        <v>SCGOfSCZ051996</v>
      </c>
      <c r="M6765" t="s">
        <v>1569</v>
      </c>
      <c r="N6765" s="1">
        <v>1996</v>
      </c>
      <c r="O6765" s="19">
        <v>3.3799999999999997E-2</v>
      </c>
      <c r="P6765" t="str">
        <f t="shared" si="741"/>
        <v>96</v>
      </c>
    </row>
    <row r="6766" spans="2:16" x14ac:dyDescent="0.25">
      <c r="B6766" t="s">
        <v>502</v>
      </c>
      <c r="C6766" t="str">
        <f t="shared" si="735"/>
        <v>SCGOfSCZ05</v>
      </c>
      <c r="D6766" s="1" t="s">
        <v>506</v>
      </c>
      <c r="E6766" s="1" t="str">
        <f t="shared" si="736"/>
        <v>SCG</v>
      </c>
      <c r="F6766" s="1" t="str">
        <f t="shared" si="737"/>
        <v>SCG</v>
      </c>
      <c r="G6766" s="1" t="str">
        <f t="shared" si="738"/>
        <v>OfS</v>
      </c>
      <c r="H6766" s="1" t="s">
        <v>530</v>
      </c>
      <c r="I6766" s="1" t="str">
        <f t="shared" si="739"/>
        <v>CZ05</v>
      </c>
      <c r="J6766" s="1" t="s">
        <v>531</v>
      </c>
      <c r="L6766" s="12" t="str">
        <f t="shared" si="740"/>
        <v>SCGOfSCZ052003</v>
      </c>
      <c r="M6766" t="s">
        <v>1569</v>
      </c>
      <c r="N6766" s="1">
        <v>2003</v>
      </c>
      <c r="O6766" s="19">
        <v>1.34E-2</v>
      </c>
      <c r="P6766" t="str">
        <f t="shared" si="741"/>
        <v>03</v>
      </c>
    </row>
    <row r="6767" spans="2:16" x14ac:dyDescent="0.25">
      <c r="B6767" t="s">
        <v>502</v>
      </c>
      <c r="C6767" t="str">
        <f t="shared" si="735"/>
        <v>SCGOfSCZ05</v>
      </c>
      <c r="D6767" s="1" t="s">
        <v>506</v>
      </c>
      <c r="E6767" s="1" t="str">
        <f t="shared" si="736"/>
        <v>SCG</v>
      </c>
      <c r="F6767" s="1" t="str">
        <f t="shared" si="737"/>
        <v>SCG</v>
      </c>
      <c r="G6767" s="1" t="str">
        <f t="shared" si="738"/>
        <v>OfS</v>
      </c>
      <c r="H6767" s="1" t="s">
        <v>530</v>
      </c>
      <c r="I6767" s="1" t="str">
        <f t="shared" si="739"/>
        <v>CZ05</v>
      </c>
      <c r="J6767" s="1" t="s">
        <v>531</v>
      </c>
      <c r="L6767" s="12" t="str">
        <f t="shared" si="740"/>
        <v>SCGOfSCZ052007</v>
      </c>
      <c r="M6767" t="s">
        <v>1569</v>
      </c>
      <c r="N6767" s="1">
        <v>2007</v>
      </c>
      <c r="O6767" s="19">
        <v>1.2E-2</v>
      </c>
      <c r="P6767" t="str">
        <f t="shared" si="741"/>
        <v>07</v>
      </c>
    </row>
    <row r="6768" spans="2:16" x14ac:dyDescent="0.25">
      <c r="B6768" t="s">
        <v>502</v>
      </c>
      <c r="C6768" t="str">
        <f t="shared" si="735"/>
        <v>SCGOfSCZ05</v>
      </c>
      <c r="D6768" s="1" t="s">
        <v>506</v>
      </c>
      <c r="E6768" s="1" t="str">
        <f t="shared" si="736"/>
        <v>SCG</v>
      </c>
      <c r="F6768" s="1" t="str">
        <f t="shared" si="737"/>
        <v>SCG</v>
      </c>
      <c r="G6768" s="1" t="str">
        <f t="shared" si="738"/>
        <v>OfS</v>
      </c>
      <c r="H6768" s="1" t="s">
        <v>530</v>
      </c>
      <c r="I6768" s="1" t="str">
        <f t="shared" si="739"/>
        <v>CZ05</v>
      </c>
      <c r="J6768" s="1" t="s">
        <v>531</v>
      </c>
      <c r="L6768" s="12" t="str">
        <f t="shared" si="740"/>
        <v>SCGOfSCZ052011</v>
      </c>
      <c r="M6768" t="s">
        <v>1569</v>
      </c>
      <c r="N6768" s="1">
        <v>2011</v>
      </c>
      <c r="O6768" s="19">
        <v>1.2E-2</v>
      </c>
      <c r="P6768" t="str">
        <f t="shared" si="741"/>
        <v>11</v>
      </c>
    </row>
    <row r="6769" spans="2:16" x14ac:dyDescent="0.25">
      <c r="B6769" t="s">
        <v>502</v>
      </c>
      <c r="C6769" t="str">
        <f t="shared" si="735"/>
        <v>SCGOfSCZ05</v>
      </c>
      <c r="D6769" s="1" t="s">
        <v>506</v>
      </c>
      <c r="E6769" s="1" t="str">
        <f t="shared" si="736"/>
        <v>SCG</v>
      </c>
      <c r="F6769" s="1" t="str">
        <f t="shared" si="737"/>
        <v>SCG</v>
      </c>
      <c r="G6769" s="1" t="str">
        <f t="shared" si="738"/>
        <v>OfS</v>
      </c>
      <c r="H6769" s="1" t="s">
        <v>530</v>
      </c>
      <c r="I6769" s="1" t="str">
        <f t="shared" si="739"/>
        <v>CZ05</v>
      </c>
      <c r="J6769" s="1" t="s">
        <v>531</v>
      </c>
      <c r="L6769" s="12" t="str">
        <f t="shared" si="740"/>
        <v>SCGOfSCZ052014</v>
      </c>
      <c r="M6769" t="s">
        <v>1569</v>
      </c>
      <c r="N6769" s="1">
        <v>2014</v>
      </c>
      <c r="O6769" s="19">
        <v>6.0000000000000001E-3</v>
      </c>
      <c r="P6769" t="str">
        <f t="shared" si="741"/>
        <v>14</v>
      </c>
    </row>
    <row r="6770" spans="2:16" x14ac:dyDescent="0.25">
      <c r="B6770" t="s">
        <v>502</v>
      </c>
      <c r="C6770" t="str">
        <f t="shared" si="735"/>
        <v>SCGOfSCZ06</v>
      </c>
      <c r="D6770" s="1" t="s">
        <v>506</v>
      </c>
      <c r="E6770" s="1" t="str">
        <f t="shared" si="736"/>
        <v>SCG</v>
      </c>
      <c r="F6770" s="1" t="str">
        <f t="shared" si="737"/>
        <v>SCG</v>
      </c>
      <c r="G6770" s="1" t="str">
        <f t="shared" si="738"/>
        <v>OfS</v>
      </c>
      <c r="H6770" s="1" t="s">
        <v>530</v>
      </c>
      <c r="I6770" s="1" t="str">
        <f t="shared" si="739"/>
        <v>CZ06</v>
      </c>
      <c r="J6770" s="1" t="s">
        <v>531</v>
      </c>
      <c r="L6770" s="12" t="str">
        <f t="shared" si="740"/>
        <v>SCGOfSCZ061975</v>
      </c>
      <c r="M6770" t="s">
        <v>1570</v>
      </c>
      <c r="N6770" s="1">
        <v>1975</v>
      </c>
      <c r="O6770" s="19">
        <v>16.017600000000002</v>
      </c>
      <c r="P6770" t="str">
        <f t="shared" si="741"/>
        <v>75</v>
      </c>
    </row>
    <row r="6771" spans="2:16" x14ac:dyDescent="0.25">
      <c r="B6771" t="s">
        <v>502</v>
      </c>
      <c r="C6771" t="str">
        <f t="shared" si="735"/>
        <v>SCGOfSCZ06</v>
      </c>
      <c r="D6771" s="1" t="s">
        <v>506</v>
      </c>
      <c r="E6771" s="1" t="str">
        <f t="shared" si="736"/>
        <v>SCG</v>
      </c>
      <c r="F6771" s="1" t="str">
        <f t="shared" si="737"/>
        <v>SCG</v>
      </c>
      <c r="G6771" s="1" t="str">
        <f t="shared" si="738"/>
        <v>OfS</v>
      </c>
      <c r="H6771" s="1" t="s">
        <v>530</v>
      </c>
      <c r="I6771" s="1" t="str">
        <f t="shared" si="739"/>
        <v>CZ06</v>
      </c>
      <c r="J6771" s="1" t="s">
        <v>531</v>
      </c>
      <c r="L6771" s="12" t="str">
        <f t="shared" si="740"/>
        <v>SCGOfSCZ061985</v>
      </c>
      <c r="M6771" t="s">
        <v>1570</v>
      </c>
      <c r="N6771" s="1">
        <v>1985</v>
      </c>
      <c r="O6771" s="19">
        <v>8.4300999999999995</v>
      </c>
      <c r="P6771" t="str">
        <f t="shared" si="741"/>
        <v>85</v>
      </c>
    </row>
    <row r="6772" spans="2:16" x14ac:dyDescent="0.25">
      <c r="B6772" t="s">
        <v>502</v>
      </c>
      <c r="C6772" t="str">
        <f t="shared" si="735"/>
        <v>SCGOfSCZ06</v>
      </c>
      <c r="D6772" s="1" t="s">
        <v>506</v>
      </c>
      <c r="E6772" s="1" t="str">
        <f t="shared" si="736"/>
        <v>SCG</v>
      </c>
      <c r="F6772" s="1" t="str">
        <f t="shared" si="737"/>
        <v>SCG</v>
      </c>
      <c r="G6772" s="1" t="str">
        <f t="shared" si="738"/>
        <v>OfS</v>
      </c>
      <c r="H6772" s="1" t="s">
        <v>530</v>
      </c>
      <c r="I6772" s="1" t="str">
        <f t="shared" si="739"/>
        <v>CZ06</v>
      </c>
      <c r="J6772" s="1" t="s">
        <v>531</v>
      </c>
      <c r="L6772" s="12" t="str">
        <f t="shared" si="740"/>
        <v>SCGOfSCZ061996</v>
      </c>
      <c r="M6772" t="s">
        <v>1570</v>
      </c>
      <c r="N6772" s="1">
        <v>1996</v>
      </c>
      <c r="O6772" s="19">
        <v>3.2927</v>
      </c>
      <c r="P6772" t="str">
        <f t="shared" si="741"/>
        <v>96</v>
      </c>
    </row>
    <row r="6773" spans="2:16" x14ac:dyDescent="0.25">
      <c r="B6773" t="s">
        <v>502</v>
      </c>
      <c r="C6773" t="str">
        <f t="shared" si="735"/>
        <v>SCGOfSCZ06</v>
      </c>
      <c r="D6773" s="1" t="s">
        <v>506</v>
      </c>
      <c r="E6773" s="1" t="str">
        <f t="shared" si="736"/>
        <v>SCG</v>
      </c>
      <c r="F6773" s="1" t="str">
        <f t="shared" si="737"/>
        <v>SCG</v>
      </c>
      <c r="G6773" s="1" t="str">
        <f t="shared" si="738"/>
        <v>OfS</v>
      </c>
      <c r="H6773" s="1" t="s">
        <v>530</v>
      </c>
      <c r="I6773" s="1" t="str">
        <f t="shared" si="739"/>
        <v>CZ06</v>
      </c>
      <c r="J6773" s="1" t="s">
        <v>531</v>
      </c>
      <c r="L6773" s="12" t="str">
        <f t="shared" si="740"/>
        <v>SCGOfSCZ062003</v>
      </c>
      <c r="M6773" t="s">
        <v>1570</v>
      </c>
      <c r="N6773" s="1">
        <v>2003</v>
      </c>
      <c r="O6773" s="19">
        <v>1.3512</v>
      </c>
      <c r="P6773" t="str">
        <f t="shared" si="741"/>
        <v>03</v>
      </c>
    </row>
    <row r="6774" spans="2:16" x14ac:dyDescent="0.25">
      <c r="B6774" t="s">
        <v>502</v>
      </c>
      <c r="C6774" t="str">
        <f t="shared" si="735"/>
        <v>SCGOfSCZ06</v>
      </c>
      <c r="D6774" s="1" t="s">
        <v>506</v>
      </c>
      <c r="E6774" s="1" t="str">
        <f t="shared" si="736"/>
        <v>SCG</v>
      </c>
      <c r="F6774" s="1" t="str">
        <f t="shared" si="737"/>
        <v>SCG</v>
      </c>
      <c r="G6774" s="1" t="str">
        <f t="shared" si="738"/>
        <v>OfS</v>
      </c>
      <c r="H6774" s="1" t="s">
        <v>530</v>
      </c>
      <c r="I6774" s="1" t="str">
        <f t="shared" si="739"/>
        <v>CZ06</v>
      </c>
      <c r="J6774" s="1" t="s">
        <v>531</v>
      </c>
      <c r="L6774" s="12" t="str">
        <f t="shared" si="740"/>
        <v>SCGOfSCZ062007</v>
      </c>
      <c r="M6774" t="s">
        <v>1570</v>
      </c>
      <c r="N6774" s="1">
        <v>2007</v>
      </c>
      <c r="O6774" s="19">
        <v>1.1342999999999999</v>
      </c>
      <c r="P6774" t="str">
        <f t="shared" si="741"/>
        <v>07</v>
      </c>
    </row>
    <row r="6775" spans="2:16" x14ac:dyDescent="0.25">
      <c r="B6775" t="s">
        <v>502</v>
      </c>
      <c r="C6775" t="str">
        <f t="shared" si="735"/>
        <v>SCGOfSCZ06</v>
      </c>
      <c r="D6775" s="1" t="s">
        <v>506</v>
      </c>
      <c r="E6775" s="1" t="str">
        <f t="shared" si="736"/>
        <v>SCG</v>
      </c>
      <c r="F6775" s="1" t="str">
        <f t="shared" si="737"/>
        <v>SCG</v>
      </c>
      <c r="G6775" s="1" t="str">
        <f t="shared" si="738"/>
        <v>OfS</v>
      </c>
      <c r="H6775" s="1" t="s">
        <v>530</v>
      </c>
      <c r="I6775" s="1" t="str">
        <f t="shared" si="739"/>
        <v>CZ06</v>
      </c>
      <c r="J6775" s="1" t="s">
        <v>531</v>
      </c>
      <c r="L6775" s="12" t="str">
        <f t="shared" si="740"/>
        <v>SCGOfSCZ062011</v>
      </c>
      <c r="M6775" t="s">
        <v>1570</v>
      </c>
      <c r="N6775" s="1">
        <v>2011</v>
      </c>
      <c r="O6775" s="19">
        <v>1.1342999999999999</v>
      </c>
      <c r="P6775" t="str">
        <f t="shared" si="741"/>
        <v>11</v>
      </c>
    </row>
    <row r="6776" spans="2:16" x14ac:dyDescent="0.25">
      <c r="B6776" t="s">
        <v>502</v>
      </c>
      <c r="C6776" t="str">
        <f t="shared" si="735"/>
        <v>SCGOfSCZ06</v>
      </c>
      <c r="D6776" s="1" t="s">
        <v>506</v>
      </c>
      <c r="E6776" s="1" t="str">
        <f t="shared" si="736"/>
        <v>SCG</v>
      </c>
      <c r="F6776" s="1" t="str">
        <f t="shared" si="737"/>
        <v>SCG</v>
      </c>
      <c r="G6776" s="1" t="str">
        <f t="shared" si="738"/>
        <v>OfS</v>
      </c>
      <c r="H6776" s="1" t="s">
        <v>530</v>
      </c>
      <c r="I6776" s="1" t="str">
        <f t="shared" si="739"/>
        <v>CZ06</v>
      </c>
      <c r="J6776" s="1" t="s">
        <v>531</v>
      </c>
      <c r="L6776" s="12" t="str">
        <f t="shared" si="740"/>
        <v>SCGOfSCZ062014</v>
      </c>
      <c r="M6776" t="s">
        <v>1570</v>
      </c>
      <c r="N6776" s="1">
        <v>2014</v>
      </c>
      <c r="O6776" s="19">
        <v>0.56714999999999993</v>
      </c>
      <c r="P6776" t="str">
        <f t="shared" si="741"/>
        <v>14</v>
      </c>
    </row>
    <row r="6777" spans="2:16" x14ac:dyDescent="0.25">
      <c r="B6777" t="s">
        <v>502</v>
      </c>
      <c r="C6777" t="str">
        <f t="shared" si="735"/>
        <v>SCGOfSCZ07</v>
      </c>
      <c r="D6777" s="1" t="s">
        <v>506</v>
      </c>
      <c r="E6777" s="1" t="str">
        <f t="shared" si="736"/>
        <v>SCG</v>
      </c>
      <c r="F6777" s="1" t="str">
        <f t="shared" si="737"/>
        <v>SCG</v>
      </c>
      <c r="G6777" s="1" t="str">
        <f t="shared" si="738"/>
        <v>OfS</v>
      </c>
      <c r="H6777" s="1" t="s">
        <v>530</v>
      </c>
      <c r="I6777" s="1" t="str">
        <f t="shared" si="739"/>
        <v>CZ07</v>
      </c>
      <c r="J6777" s="1" t="s">
        <v>531</v>
      </c>
      <c r="L6777" s="12" t="str">
        <f t="shared" si="740"/>
        <v>SCGOfSCZ071975</v>
      </c>
      <c r="M6777" t="s">
        <v>1571</v>
      </c>
      <c r="N6777" s="1">
        <v>1975</v>
      </c>
      <c r="O6777" s="19">
        <v>0</v>
      </c>
      <c r="P6777" t="str">
        <f t="shared" si="741"/>
        <v>75</v>
      </c>
    </row>
    <row r="6778" spans="2:16" x14ac:dyDescent="0.25">
      <c r="B6778" t="s">
        <v>502</v>
      </c>
      <c r="C6778" t="str">
        <f t="shared" si="735"/>
        <v>SCGOfSCZ07</v>
      </c>
      <c r="D6778" s="1" t="s">
        <v>506</v>
      </c>
      <c r="E6778" s="1" t="str">
        <f t="shared" si="736"/>
        <v>SCG</v>
      </c>
      <c r="F6778" s="1" t="str">
        <f t="shared" si="737"/>
        <v>SCG</v>
      </c>
      <c r="G6778" s="1" t="str">
        <f t="shared" si="738"/>
        <v>OfS</v>
      </c>
      <c r="H6778" s="1" t="s">
        <v>530</v>
      </c>
      <c r="I6778" s="1" t="str">
        <f t="shared" si="739"/>
        <v>CZ07</v>
      </c>
      <c r="J6778" s="1" t="s">
        <v>531</v>
      </c>
      <c r="L6778" s="12" t="str">
        <f t="shared" si="740"/>
        <v>SCGOfSCZ071985</v>
      </c>
      <c r="M6778" t="s">
        <v>1571</v>
      </c>
      <c r="N6778" s="1">
        <v>1985</v>
      </c>
      <c r="O6778" s="19">
        <v>0</v>
      </c>
      <c r="P6778" t="str">
        <f t="shared" si="741"/>
        <v>85</v>
      </c>
    </row>
    <row r="6779" spans="2:16" x14ac:dyDescent="0.25">
      <c r="B6779" t="s">
        <v>502</v>
      </c>
      <c r="C6779" t="str">
        <f t="shared" si="735"/>
        <v>SCGOfSCZ07</v>
      </c>
      <c r="D6779" s="1" t="s">
        <v>506</v>
      </c>
      <c r="E6779" s="1" t="str">
        <f t="shared" si="736"/>
        <v>SCG</v>
      </c>
      <c r="F6779" s="1" t="str">
        <f t="shared" si="737"/>
        <v>SCG</v>
      </c>
      <c r="G6779" s="1" t="str">
        <f t="shared" si="738"/>
        <v>OfS</v>
      </c>
      <c r="H6779" s="1" t="s">
        <v>530</v>
      </c>
      <c r="I6779" s="1" t="str">
        <f t="shared" si="739"/>
        <v>CZ07</v>
      </c>
      <c r="J6779" s="1" t="s">
        <v>531</v>
      </c>
      <c r="L6779" s="12" t="str">
        <f t="shared" si="740"/>
        <v>SCGOfSCZ071996</v>
      </c>
      <c r="M6779" t="s">
        <v>1571</v>
      </c>
      <c r="N6779" s="1">
        <v>1996</v>
      </c>
      <c r="O6779" s="19">
        <v>0</v>
      </c>
      <c r="P6779" t="str">
        <f t="shared" si="741"/>
        <v>96</v>
      </c>
    </row>
    <row r="6780" spans="2:16" x14ac:dyDescent="0.25">
      <c r="B6780" t="s">
        <v>502</v>
      </c>
      <c r="C6780" t="str">
        <f t="shared" si="735"/>
        <v>SCGOfSCZ07</v>
      </c>
      <c r="D6780" s="1" t="s">
        <v>506</v>
      </c>
      <c r="E6780" s="1" t="str">
        <f t="shared" si="736"/>
        <v>SCG</v>
      </c>
      <c r="F6780" s="1" t="str">
        <f t="shared" si="737"/>
        <v>SCG</v>
      </c>
      <c r="G6780" s="1" t="str">
        <f t="shared" si="738"/>
        <v>OfS</v>
      </c>
      <c r="H6780" s="1" t="s">
        <v>530</v>
      </c>
      <c r="I6780" s="1" t="str">
        <f t="shared" si="739"/>
        <v>CZ07</v>
      </c>
      <c r="J6780" s="1" t="s">
        <v>531</v>
      </c>
      <c r="L6780" s="12" t="str">
        <f t="shared" si="740"/>
        <v>SCGOfSCZ072003</v>
      </c>
      <c r="M6780" t="s">
        <v>1571</v>
      </c>
      <c r="N6780" s="1">
        <v>2003</v>
      </c>
      <c r="O6780" s="19">
        <v>0</v>
      </c>
      <c r="P6780" t="str">
        <f t="shared" si="741"/>
        <v>03</v>
      </c>
    </row>
    <row r="6781" spans="2:16" x14ac:dyDescent="0.25">
      <c r="B6781" t="s">
        <v>502</v>
      </c>
      <c r="C6781" t="str">
        <f t="shared" si="735"/>
        <v>SCGOfSCZ07</v>
      </c>
      <c r="D6781" s="1" t="s">
        <v>506</v>
      </c>
      <c r="E6781" s="1" t="str">
        <f t="shared" si="736"/>
        <v>SCG</v>
      </c>
      <c r="F6781" s="1" t="str">
        <f t="shared" si="737"/>
        <v>SCG</v>
      </c>
      <c r="G6781" s="1" t="str">
        <f t="shared" si="738"/>
        <v>OfS</v>
      </c>
      <c r="H6781" s="1" t="s">
        <v>530</v>
      </c>
      <c r="I6781" s="1" t="str">
        <f t="shared" si="739"/>
        <v>CZ07</v>
      </c>
      <c r="J6781" s="1" t="s">
        <v>531</v>
      </c>
      <c r="L6781" s="12" t="str">
        <f t="shared" si="740"/>
        <v>SCGOfSCZ072007</v>
      </c>
      <c r="M6781" t="s">
        <v>1571</v>
      </c>
      <c r="N6781" s="1">
        <v>2007</v>
      </c>
      <c r="O6781" s="19">
        <v>0</v>
      </c>
      <c r="P6781" t="str">
        <f t="shared" si="741"/>
        <v>07</v>
      </c>
    </row>
    <row r="6782" spans="2:16" x14ac:dyDescent="0.25">
      <c r="B6782" t="s">
        <v>502</v>
      </c>
      <c r="C6782" t="str">
        <f t="shared" si="735"/>
        <v>SCGOfSCZ07</v>
      </c>
      <c r="D6782" s="1" t="s">
        <v>506</v>
      </c>
      <c r="E6782" s="1" t="str">
        <f t="shared" si="736"/>
        <v>SCG</v>
      </c>
      <c r="F6782" s="1" t="str">
        <f t="shared" si="737"/>
        <v>SCG</v>
      </c>
      <c r="G6782" s="1" t="str">
        <f t="shared" si="738"/>
        <v>OfS</v>
      </c>
      <c r="H6782" s="1" t="s">
        <v>530</v>
      </c>
      <c r="I6782" s="1" t="str">
        <f t="shared" si="739"/>
        <v>CZ07</v>
      </c>
      <c r="J6782" s="1" t="s">
        <v>531</v>
      </c>
      <c r="L6782" s="12" t="str">
        <f t="shared" si="740"/>
        <v>SCGOfSCZ072011</v>
      </c>
      <c r="M6782" t="s">
        <v>1571</v>
      </c>
      <c r="N6782" s="1">
        <v>2011</v>
      </c>
      <c r="O6782" s="19">
        <v>0</v>
      </c>
      <c r="P6782" t="str">
        <f t="shared" si="741"/>
        <v>11</v>
      </c>
    </row>
    <row r="6783" spans="2:16" x14ac:dyDescent="0.25">
      <c r="B6783" t="s">
        <v>502</v>
      </c>
      <c r="C6783" t="str">
        <f t="shared" si="735"/>
        <v>SCGOfSCZ07</v>
      </c>
      <c r="D6783" s="1" t="s">
        <v>506</v>
      </c>
      <c r="E6783" s="1" t="str">
        <f t="shared" si="736"/>
        <v>SCG</v>
      </c>
      <c r="F6783" s="1" t="str">
        <f t="shared" si="737"/>
        <v>SCG</v>
      </c>
      <c r="G6783" s="1" t="str">
        <f t="shared" si="738"/>
        <v>OfS</v>
      </c>
      <c r="H6783" s="1" t="s">
        <v>530</v>
      </c>
      <c r="I6783" s="1" t="str">
        <f t="shared" si="739"/>
        <v>CZ07</v>
      </c>
      <c r="J6783" s="1" t="s">
        <v>531</v>
      </c>
      <c r="L6783" s="12" t="str">
        <f t="shared" si="740"/>
        <v>SCGOfSCZ072014</v>
      </c>
      <c r="M6783" t="s">
        <v>1571</v>
      </c>
      <c r="N6783" s="1">
        <v>2014</v>
      </c>
      <c r="O6783" s="19">
        <v>0</v>
      </c>
      <c r="P6783" t="str">
        <f t="shared" si="741"/>
        <v>14</v>
      </c>
    </row>
    <row r="6784" spans="2:16" x14ac:dyDescent="0.25">
      <c r="B6784" t="s">
        <v>502</v>
      </c>
      <c r="C6784" t="str">
        <f t="shared" si="735"/>
        <v>SCGOfSCZ08</v>
      </c>
      <c r="D6784" s="1" t="s">
        <v>506</v>
      </c>
      <c r="E6784" s="1" t="str">
        <f t="shared" si="736"/>
        <v>SCG</v>
      </c>
      <c r="F6784" s="1" t="str">
        <f t="shared" si="737"/>
        <v>SCG</v>
      </c>
      <c r="G6784" s="1" t="str">
        <f t="shared" si="738"/>
        <v>OfS</v>
      </c>
      <c r="H6784" s="1" t="s">
        <v>530</v>
      </c>
      <c r="I6784" s="1" t="str">
        <f t="shared" si="739"/>
        <v>CZ08</v>
      </c>
      <c r="J6784" s="1" t="s">
        <v>531</v>
      </c>
      <c r="L6784" s="12" t="str">
        <f t="shared" si="740"/>
        <v>SCGOfSCZ081975</v>
      </c>
      <c r="M6784" t="s">
        <v>1572</v>
      </c>
      <c r="N6784" s="1">
        <v>1975</v>
      </c>
      <c r="O6784" s="19">
        <v>21.013100000000001</v>
      </c>
      <c r="P6784" t="str">
        <f t="shared" si="741"/>
        <v>75</v>
      </c>
    </row>
    <row r="6785" spans="2:16" x14ac:dyDescent="0.25">
      <c r="B6785" t="s">
        <v>502</v>
      </c>
      <c r="C6785" t="str">
        <f t="shared" si="735"/>
        <v>SCGOfSCZ08</v>
      </c>
      <c r="D6785" s="1" t="s">
        <v>506</v>
      </c>
      <c r="E6785" s="1" t="str">
        <f t="shared" si="736"/>
        <v>SCG</v>
      </c>
      <c r="F6785" s="1" t="str">
        <f t="shared" si="737"/>
        <v>SCG</v>
      </c>
      <c r="G6785" s="1" t="str">
        <f t="shared" si="738"/>
        <v>OfS</v>
      </c>
      <c r="H6785" s="1" t="s">
        <v>530</v>
      </c>
      <c r="I6785" s="1" t="str">
        <f t="shared" si="739"/>
        <v>CZ08</v>
      </c>
      <c r="J6785" s="1" t="s">
        <v>531</v>
      </c>
      <c r="L6785" s="12" t="str">
        <f t="shared" si="740"/>
        <v>SCGOfSCZ081985</v>
      </c>
      <c r="M6785" t="s">
        <v>1572</v>
      </c>
      <c r="N6785" s="1">
        <v>1985</v>
      </c>
      <c r="O6785" s="19">
        <v>10.7052</v>
      </c>
      <c r="P6785" t="str">
        <f t="shared" si="741"/>
        <v>85</v>
      </c>
    </row>
    <row r="6786" spans="2:16" x14ac:dyDescent="0.25">
      <c r="B6786" t="s">
        <v>502</v>
      </c>
      <c r="C6786" t="str">
        <f t="shared" si="735"/>
        <v>SCGOfSCZ08</v>
      </c>
      <c r="D6786" s="1" t="s">
        <v>506</v>
      </c>
      <c r="E6786" s="1" t="str">
        <f t="shared" si="736"/>
        <v>SCG</v>
      </c>
      <c r="F6786" s="1" t="str">
        <f t="shared" si="737"/>
        <v>SCG</v>
      </c>
      <c r="G6786" s="1" t="str">
        <f t="shared" si="738"/>
        <v>OfS</v>
      </c>
      <c r="H6786" s="1" t="s">
        <v>530</v>
      </c>
      <c r="I6786" s="1" t="str">
        <f t="shared" si="739"/>
        <v>CZ08</v>
      </c>
      <c r="J6786" s="1" t="s">
        <v>531</v>
      </c>
      <c r="L6786" s="12" t="str">
        <f t="shared" si="740"/>
        <v>SCGOfSCZ081996</v>
      </c>
      <c r="M6786" t="s">
        <v>1572</v>
      </c>
      <c r="N6786" s="1">
        <v>1996</v>
      </c>
      <c r="O6786" s="19">
        <v>4.2359999999999998</v>
      </c>
      <c r="P6786" t="str">
        <f t="shared" si="741"/>
        <v>96</v>
      </c>
    </row>
    <row r="6787" spans="2:16" x14ac:dyDescent="0.25">
      <c r="B6787" t="s">
        <v>502</v>
      </c>
      <c r="C6787" t="str">
        <f t="shared" si="735"/>
        <v>SCGOfSCZ08</v>
      </c>
      <c r="D6787" s="1" t="s">
        <v>506</v>
      </c>
      <c r="E6787" s="1" t="str">
        <f t="shared" si="736"/>
        <v>SCG</v>
      </c>
      <c r="F6787" s="1" t="str">
        <f t="shared" si="737"/>
        <v>SCG</v>
      </c>
      <c r="G6787" s="1" t="str">
        <f t="shared" si="738"/>
        <v>OfS</v>
      </c>
      <c r="H6787" s="1" t="s">
        <v>530</v>
      </c>
      <c r="I6787" s="1" t="str">
        <f t="shared" si="739"/>
        <v>CZ08</v>
      </c>
      <c r="J6787" s="1" t="s">
        <v>531</v>
      </c>
      <c r="L6787" s="12" t="str">
        <f t="shared" si="740"/>
        <v>SCGOfSCZ082003</v>
      </c>
      <c r="M6787" t="s">
        <v>1572</v>
      </c>
      <c r="N6787" s="1">
        <v>2003</v>
      </c>
      <c r="O6787" s="19">
        <v>1.7568000000000001</v>
      </c>
      <c r="P6787" t="str">
        <f t="shared" si="741"/>
        <v>03</v>
      </c>
    </row>
    <row r="6788" spans="2:16" x14ac:dyDescent="0.25">
      <c r="B6788" t="s">
        <v>502</v>
      </c>
      <c r="C6788" t="str">
        <f t="shared" si="735"/>
        <v>SCGOfSCZ08</v>
      </c>
      <c r="D6788" s="1" t="s">
        <v>506</v>
      </c>
      <c r="E6788" s="1" t="str">
        <f t="shared" si="736"/>
        <v>SCG</v>
      </c>
      <c r="F6788" s="1" t="str">
        <f t="shared" si="737"/>
        <v>SCG</v>
      </c>
      <c r="G6788" s="1" t="str">
        <f t="shared" si="738"/>
        <v>OfS</v>
      </c>
      <c r="H6788" s="1" t="s">
        <v>530</v>
      </c>
      <c r="I6788" s="1" t="str">
        <f t="shared" si="739"/>
        <v>CZ08</v>
      </c>
      <c r="J6788" s="1" t="s">
        <v>531</v>
      </c>
      <c r="L6788" s="12" t="str">
        <f t="shared" si="740"/>
        <v>SCGOfSCZ082007</v>
      </c>
      <c r="M6788" t="s">
        <v>1572</v>
      </c>
      <c r="N6788" s="1">
        <v>2007</v>
      </c>
      <c r="O6788" s="19">
        <v>1.4458</v>
      </c>
      <c r="P6788" t="str">
        <f t="shared" si="741"/>
        <v>07</v>
      </c>
    </row>
    <row r="6789" spans="2:16" x14ac:dyDescent="0.25">
      <c r="B6789" t="s">
        <v>502</v>
      </c>
      <c r="C6789" t="str">
        <f t="shared" si="735"/>
        <v>SCGOfSCZ08</v>
      </c>
      <c r="D6789" s="1" t="s">
        <v>506</v>
      </c>
      <c r="E6789" s="1" t="str">
        <f t="shared" si="736"/>
        <v>SCG</v>
      </c>
      <c r="F6789" s="1" t="str">
        <f t="shared" si="737"/>
        <v>SCG</v>
      </c>
      <c r="G6789" s="1" t="str">
        <f t="shared" si="738"/>
        <v>OfS</v>
      </c>
      <c r="H6789" s="1" t="s">
        <v>530</v>
      </c>
      <c r="I6789" s="1" t="str">
        <f t="shared" si="739"/>
        <v>CZ08</v>
      </c>
      <c r="J6789" s="1" t="s">
        <v>531</v>
      </c>
      <c r="L6789" s="12" t="str">
        <f t="shared" si="740"/>
        <v>SCGOfSCZ082011</v>
      </c>
      <c r="M6789" t="s">
        <v>1572</v>
      </c>
      <c r="N6789" s="1">
        <v>2011</v>
      </c>
      <c r="O6789" s="19">
        <v>1.4458</v>
      </c>
      <c r="P6789" t="str">
        <f t="shared" si="741"/>
        <v>11</v>
      </c>
    </row>
    <row r="6790" spans="2:16" x14ac:dyDescent="0.25">
      <c r="B6790" t="s">
        <v>502</v>
      </c>
      <c r="C6790" t="str">
        <f t="shared" si="735"/>
        <v>SCGOfSCZ08</v>
      </c>
      <c r="D6790" s="1" t="s">
        <v>506</v>
      </c>
      <c r="E6790" s="1" t="str">
        <f t="shared" si="736"/>
        <v>SCG</v>
      </c>
      <c r="F6790" s="1" t="str">
        <f t="shared" si="737"/>
        <v>SCG</v>
      </c>
      <c r="G6790" s="1" t="str">
        <f t="shared" si="738"/>
        <v>OfS</v>
      </c>
      <c r="H6790" s="1" t="s">
        <v>530</v>
      </c>
      <c r="I6790" s="1" t="str">
        <f t="shared" si="739"/>
        <v>CZ08</v>
      </c>
      <c r="J6790" s="1" t="s">
        <v>531</v>
      </c>
      <c r="L6790" s="12" t="str">
        <f t="shared" si="740"/>
        <v>SCGOfSCZ082014</v>
      </c>
      <c r="M6790" t="s">
        <v>1572</v>
      </c>
      <c r="N6790" s="1">
        <v>2014</v>
      </c>
      <c r="O6790" s="19">
        <v>0.72289999999999999</v>
      </c>
      <c r="P6790" t="str">
        <f t="shared" si="741"/>
        <v>14</v>
      </c>
    </row>
    <row r="6791" spans="2:16" x14ac:dyDescent="0.25">
      <c r="B6791" t="s">
        <v>502</v>
      </c>
      <c r="C6791" t="str">
        <f t="shared" si="735"/>
        <v>SCGOfSCZ09</v>
      </c>
      <c r="D6791" s="1" t="s">
        <v>506</v>
      </c>
      <c r="E6791" s="1" t="str">
        <f t="shared" si="736"/>
        <v>SCG</v>
      </c>
      <c r="F6791" s="1" t="str">
        <f t="shared" si="737"/>
        <v>SCG</v>
      </c>
      <c r="G6791" s="1" t="str">
        <f t="shared" si="738"/>
        <v>OfS</v>
      </c>
      <c r="H6791" s="1" t="s">
        <v>530</v>
      </c>
      <c r="I6791" s="1" t="str">
        <f t="shared" si="739"/>
        <v>CZ09</v>
      </c>
      <c r="J6791" s="1" t="s">
        <v>531</v>
      </c>
      <c r="L6791" s="12" t="str">
        <f t="shared" si="740"/>
        <v>SCGOfSCZ091975</v>
      </c>
      <c r="M6791" t="s">
        <v>1573</v>
      </c>
      <c r="N6791" s="1">
        <v>1975</v>
      </c>
      <c r="O6791" s="19">
        <v>23.859500000000001</v>
      </c>
      <c r="P6791" t="str">
        <f t="shared" si="741"/>
        <v>75</v>
      </c>
    </row>
    <row r="6792" spans="2:16" x14ac:dyDescent="0.25">
      <c r="B6792" t="s">
        <v>502</v>
      </c>
      <c r="C6792" t="str">
        <f t="shared" si="735"/>
        <v>SCGOfSCZ09</v>
      </c>
      <c r="D6792" s="1" t="s">
        <v>506</v>
      </c>
      <c r="E6792" s="1" t="str">
        <f t="shared" si="736"/>
        <v>SCG</v>
      </c>
      <c r="F6792" s="1" t="str">
        <f t="shared" si="737"/>
        <v>SCG</v>
      </c>
      <c r="G6792" s="1" t="str">
        <f t="shared" si="738"/>
        <v>OfS</v>
      </c>
      <c r="H6792" s="1" t="s">
        <v>530</v>
      </c>
      <c r="I6792" s="1" t="str">
        <f t="shared" si="739"/>
        <v>CZ09</v>
      </c>
      <c r="J6792" s="1" t="s">
        <v>531</v>
      </c>
      <c r="L6792" s="12" t="str">
        <f t="shared" si="740"/>
        <v>SCGOfSCZ091985</v>
      </c>
      <c r="M6792" t="s">
        <v>1573</v>
      </c>
      <c r="N6792" s="1">
        <v>1985</v>
      </c>
      <c r="O6792" s="19">
        <v>10.358799999999999</v>
      </c>
      <c r="P6792" t="str">
        <f t="shared" si="741"/>
        <v>85</v>
      </c>
    </row>
    <row r="6793" spans="2:16" x14ac:dyDescent="0.25">
      <c r="B6793" t="s">
        <v>502</v>
      </c>
      <c r="C6793" t="str">
        <f t="shared" si="735"/>
        <v>SCGOfSCZ09</v>
      </c>
      <c r="D6793" s="1" t="s">
        <v>506</v>
      </c>
      <c r="E6793" s="1" t="str">
        <f t="shared" si="736"/>
        <v>SCG</v>
      </c>
      <c r="F6793" s="1" t="str">
        <f t="shared" si="737"/>
        <v>SCG</v>
      </c>
      <c r="G6793" s="1" t="str">
        <f t="shared" si="738"/>
        <v>OfS</v>
      </c>
      <c r="H6793" s="1" t="s">
        <v>530</v>
      </c>
      <c r="I6793" s="1" t="str">
        <f t="shared" si="739"/>
        <v>CZ09</v>
      </c>
      <c r="J6793" s="1" t="s">
        <v>531</v>
      </c>
      <c r="L6793" s="12" t="str">
        <f t="shared" si="740"/>
        <v>SCGOfSCZ091996</v>
      </c>
      <c r="M6793" t="s">
        <v>1573</v>
      </c>
      <c r="N6793" s="1">
        <v>1996</v>
      </c>
      <c r="O6793" s="19">
        <v>4.8527000000000005</v>
      </c>
      <c r="P6793" t="str">
        <f t="shared" si="741"/>
        <v>96</v>
      </c>
    </row>
    <row r="6794" spans="2:16" x14ac:dyDescent="0.25">
      <c r="B6794" t="s">
        <v>502</v>
      </c>
      <c r="C6794" t="str">
        <f t="shared" si="735"/>
        <v>SCGOfSCZ09</v>
      </c>
      <c r="D6794" s="1" t="s">
        <v>506</v>
      </c>
      <c r="E6794" s="1" t="str">
        <f t="shared" si="736"/>
        <v>SCG</v>
      </c>
      <c r="F6794" s="1" t="str">
        <f t="shared" si="737"/>
        <v>SCG</v>
      </c>
      <c r="G6794" s="1" t="str">
        <f t="shared" si="738"/>
        <v>OfS</v>
      </c>
      <c r="H6794" s="1" t="s">
        <v>530</v>
      </c>
      <c r="I6794" s="1" t="str">
        <f t="shared" si="739"/>
        <v>CZ09</v>
      </c>
      <c r="J6794" s="1" t="s">
        <v>531</v>
      </c>
      <c r="L6794" s="12" t="str">
        <f t="shared" si="740"/>
        <v>SCGOfSCZ092003</v>
      </c>
      <c r="M6794" t="s">
        <v>1573</v>
      </c>
      <c r="N6794" s="1">
        <v>2003</v>
      </c>
      <c r="O6794" s="19">
        <v>2.2418</v>
      </c>
      <c r="P6794" t="str">
        <f t="shared" si="741"/>
        <v>03</v>
      </c>
    </row>
    <row r="6795" spans="2:16" x14ac:dyDescent="0.25">
      <c r="B6795" t="s">
        <v>502</v>
      </c>
      <c r="C6795" t="str">
        <f t="shared" si="735"/>
        <v>SCGOfSCZ09</v>
      </c>
      <c r="D6795" s="1" t="s">
        <v>506</v>
      </c>
      <c r="E6795" s="1" t="str">
        <f t="shared" si="736"/>
        <v>SCG</v>
      </c>
      <c r="F6795" s="1" t="str">
        <f t="shared" si="737"/>
        <v>SCG</v>
      </c>
      <c r="G6795" s="1" t="str">
        <f t="shared" si="738"/>
        <v>OfS</v>
      </c>
      <c r="H6795" s="1" t="s">
        <v>530</v>
      </c>
      <c r="I6795" s="1" t="str">
        <f t="shared" si="739"/>
        <v>CZ09</v>
      </c>
      <c r="J6795" s="1" t="s">
        <v>531</v>
      </c>
      <c r="L6795" s="12" t="str">
        <f t="shared" si="740"/>
        <v>SCGOfSCZ092007</v>
      </c>
      <c r="M6795" t="s">
        <v>1573</v>
      </c>
      <c r="N6795" s="1">
        <v>2007</v>
      </c>
      <c r="O6795" s="19">
        <v>1.4483999999999999</v>
      </c>
      <c r="P6795" t="str">
        <f t="shared" si="741"/>
        <v>07</v>
      </c>
    </row>
    <row r="6796" spans="2:16" x14ac:dyDescent="0.25">
      <c r="B6796" t="s">
        <v>502</v>
      </c>
      <c r="C6796" t="str">
        <f t="shared" si="735"/>
        <v>SCGOfSCZ09</v>
      </c>
      <c r="D6796" s="1" t="s">
        <v>506</v>
      </c>
      <c r="E6796" s="1" t="str">
        <f t="shared" si="736"/>
        <v>SCG</v>
      </c>
      <c r="F6796" s="1" t="str">
        <f t="shared" si="737"/>
        <v>SCG</v>
      </c>
      <c r="G6796" s="1" t="str">
        <f t="shared" si="738"/>
        <v>OfS</v>
      </c>
      <c r="H6796" s="1" t="s">
        <v>530</v>
      </c>
      <c r="I6796" s="1" t="str">
        <f t="shared" si="739"/>
        <v>CZ09</v>
      </c>
      <c r="J6796" s="1" t="s">
        <v>531</v>
      </c>
      <c r="L6796" s="12" t="str">
        <f t="shared" si="740"/>
        <v>SCGOfSCZ092011</v>
      </c>
      <c r="M6796" t="s">
        <v>1573</v>
      </c>
      <c r="N6796" s="1">
        <v>2011</v>
      </c>
      <c r="O6796" s="19">
        <v>1.4483999999999999</v>
      </c>
      <c r="P6796" t="str">
        <f t="shared" si="741"/>
        <v>11</v>
      </c>
    </row>
    <row r="6797" spans="2:16" x14ac:dyDescent="0.25">
      <c r="B6797" t="s">
        <v>502</v>
      </c>
      <c r="C6797" t="str">
        <f t="shared" si="735"/>
        <v>SCGOfSCZ09</v>
      </c>
      <c r="D6797" s="1" t="s">
        <v>506</v>
      </c>
      <c r="E6797" s="1" t="str">
        <f t="shared" si="736"/>
        <v>SCG</v>
      </c>
      <c r="F6797" s="1" t="str">
        <f t="shared" si="737"/>
        <v>SCG</v>
      </c>
      <c r="G6797" s="1" t="str">
        <f t="shared" si="738"/>
        <v>OfS</v>
      </c>
      <c r="H6797" s="1" t="s">
        <v>530</v>
      </c>
      <c r="I6797" s="1" t="str">
        <f t="shared" si="739"/>
        <v>CZ09</v>
      </c>
      <c r="J6797" s="1" t="s">
        <v>531</v>
      </c>
      <c r="L6797" s="12" t="str">
        <f t="shared" si="740"/>
        <v>SCGOfSCZ092014</v>
      </c>
      <c r="M6797" t="s">
        <v>1573</v>
      </c>
      <c r="N6797" s="1">
        <v>2014</v>
      </c>
      <c r="O6797" s="19">
        <v>0.72419999999999995</v>
      </c>
      <c r="P6797" t="str">
        <f t="shared" si="741"/>
        <v>14</v>
      </c>
    </row>
    <row r="6798" spans="2:16" x14ac:dyDescent="0.25">
      <c r="B6798" t="s">
        <v>502</v>
      </c>
      <c r="C6798" t="str">
        <f t="shared" si="735"/>
        <v>SCGOfSCZ10</v>
      </c>
      <c r="D6798" s="1" t="s">
        <v>506</v>
      </c>
      <c r="E6798" s="1" t="str">
        <f t="shared" si="736"/>
        <v>SCG</v>
      </c>
      <c r="F6798" s="1" t="str">
        <f t="shared" si="737"/>
        <v>SCG</v>
      </c>
      <c r="G6798" s="1" t="str">
        <f t="shared" si="738"/>
        <v>OfS</v>
      </c>
      <c r="H6798" s="1" t="s">
        <v>530</v>
      </c>
      <c r="I6798" s="1" t="str">
        <f t="shared" si="739"/>
        <v>CZ10</v>
      </c>
      <c r="J6798" s="1" t="s">
        <v>531</v>
      </c>
      <c r="L6798" s="12" t="str">
        <f t="shared" si="740"/>
        <v>SCGOfSCZ101975</v>
      </c>
      <c r="M6798" t="s">
        <v>1574</v>
      </c>
      <c r="N6798" s="1">
        <v>1975</v>
      </c>
      <c r="O6798" s="19">
        <v>8.3137000000000008</v>
      </c>
      <c r="P6798" t="str">
        <f t="shared" si="741"/>
        <v>75</v>
      </c>
    </row>
    <row r="6799" spans="2:16" x14ac:dyDescent="0.25">
      <c r="B6799" t="s">
        <v>502</v>
      </c>
      <c r="C6799" t="str">
        <f t="shared" si="735"/>
        <v>SCGOfSCZ10</v>
      </c>
      <c r="D6799" s="1" t="s">
        <v>506</v>
      </c>
      <c r="E6799" s="1" t="str">
        <f t="shared" si="736"/>
        <v>SCG</v>
      </c>
      <c r="F6799" s="1" t="str">
        <f t="shared" si="737"/>
        <v>SCG</v>
      </c>
      <c r="G6799" s="1" t="str">
        <f t="shared" si="738"/>
        <v>OfS</v>
      </c>
      <c r="H6799" s="1" t="s">
        <v>530</v>
      </c>
      <c r="I6799" s="1" t="str">
        <f t="shared" si="739"/>
        <v>CZ10</v>
      </c>
      <c r="J6799" s="1" t="s">
        <v>531</v>
      </c>
      <c r="L6799" s="12" t="str">
        <f t="shared" si="740"/>
        <v>SCGOfSCZ101985</v>
      </c>
      <c r="M6799" t="s">
        <v>1574</v>
      </c>
      <c r="N6799" s="1">
        <v>1985</v>
      </c>
      <c r="O6799" s="19">
        <v>7.7813999999999997</v>
      </c>
      <c r="P6799" t="str">
        <f t="shared" si="741"/>
        <v>85</v>
      </c>
    </row>
    <row r="6800" spans="2:16" x14ac:dyDescent="0.25">
      <c r="B6800" t="s">
        <v>502</v>
      </c>
      <c r="C6800" t="str">
        <f t="shared" ref="C6800:C6863" si="742">F6800&amp;G6800&amp;I6800</f>
        <v>SCGOfSCZ10</v>
      </c>
      <c r="D6800" s="1" t="s">
        <v>506</v>
      </c>
      <c r="E6800" s="1" t="str">
        <f t="shared" ref="E6800:E6863" si="743">+F6800</f>
        <v>SCG</v>
      </c>
      <c r="F6800" s="1" t="str">
        <f t="shared" ref="F6800:F6863" si="744">LEFT(M6800,3)</f>
        <v>SCG</v>
      </c>
      <c r="G6800" s="1" t="str">
        <f t="shared" ref="G6800:G6863" si="745">MID(M6800,4,3)</f>
        <v>OfS</v>
      </c>
      <c r="H6800" s="1" t="s">
        <v>530</v>
      </c>
      <c r="I6800" s="1" t="str">
        <f t="shared" ref="I6800:I6863" si="746">RIGHT(M6800,4)</f>
        <v>CZ10</v>
      </c>
      <c r="J6800" s="1" t="s">
        <v>531</v>
      </c>
      <c r="L6800" s="12" t="str">
        <f t="shared" ref="L6800:L6863" si="747">C6800&amp;N6800</f>
        <v>SCGOfSCZ101996</v>
      </c>
      <c r="M6800" t="s">
        <v>1574</v>
      </c>
      <c r="N6800" s="1">
        <v>1996</v>
      </c>
      <c r="O6800" s="19">
        <v>4.1494</v>
      </c>
      <c r="P6800" t="str">
        <f t="shared" ref="P6800:P6863" si="748">RIGHT(N6800,2)</f>
        <v>96</v>
      </c>
    </row>
    <row r="6801" spans="2:16" x14ac:dyDescent="0.25">
      <c r="B6801" t="s">
        <v>502</v>
      </c>
      <c r="C6801" t="str">
        <f t="shared" si="742"/>
        <v>SCGOfSCZ10</v>
      </c>
      <c r="D6801" s="1" t="s">
        <v>506</v>
      </c>
      <c r="E6801" s="1" t="str">
        <f t="shared" si="743"/>
        <v>SCG</v>
      </c>
      <c r="F6801" s="1" t="str">
        <f t="shared" si="744"/>
        <v>SCG</v>
      </c>
      <c r="G6801" s="1" t="str">
        <f t="shared" si="745"/>
        <v>OfS</v>
      </c>
      <c r="H6801" s="1" t="s">
        <v>530</v>
      </c>
      <c r="I6801" s="1" t="str">
        <f t="shared" si="746"/>
        <v>CZ10</v>
      </c>
      <c r="J6801" s="1" t="s">
        <v>531</v>
      </c>
      <c r="L6801" s="12" t="str">
        <f t="shared" si="747"/>
        <v>SCGOfSCZ102003</v>
      </c>
      <c r="M6801" t="s">
        <v>1574</v>
      </c>
      <c r="N6801" s="1">
        <v>2003</v>
      </c>
      <c r="O6801" s="19">
        <v>3.0394999999999999</v>
      </c>
      <c r="P6801" t="str">
        <f t="shared" si="748"/>
        <v>03</v>
      </c>
    </row>
    <row r="6802" spans="2:16" x14ac:dyDescent="0.25">
      <c r="B6802" t="s">
        <v>502</v>
      </c>
      <c r="C6802" t="str">
        <f t="shared" si="742"/>
        <v>SCGOfSCZ10</v>
      </c>
      <c r="D6802" s="1" t="s">
        <v>506</v>
      </c>
      <c r="E6802" s="1" t="str">
        <f t="shared" si="743"/>
        <v>SCG</v>
      </c>
      <c r="F6802" s="1" t="str">
        <f t="shared" si="744"/>
        <v>SCG</v>
      </c>
      <c r="G6802" s="1" t="str">
        <f t="shared" si="745"/>
        <v>OfS</v>
      </c>
      <c r="H6802" s="1" t="s">
        <v>530</v>
      </c>
      <c r="I6802" s="1" t="str">
        <f t="shared" si="746"/>
        <v>CZ10</v>
      </c>
      <c r="J6802" s="1" t="s">
        <v>531</v>
      </c>
      <c r="L6802" s="12" t="str">
        <f t="shared" si="747"/>
        <v>SCGOfSCZ102007</v>
      </c>
      <c r="M6802" t="s">
        <v>1574</v>
      </c>
      <c r="N6802" s="1">
        <v>2007</v>
      </c>
      <c r="O6802" s="19">
        <v>1.5809</v>
      </c>
      <c r="P6802" t="str">
        <f t="shared" si="748"/>
        <v>07</v>
      </c>
    </row>
    <row r="6803" spans="2:16" x14ac:dyDescent="0.25">
      <c r="B6803" t="s">
        <v>502</v>
      </c>
      <c r="C6803" t="str">
        <f t="shared" si="742"/>
        <v>SCGOfSCZ10</v>
      </c>
      <c r="D6803" s="1" t="s">
        <v>506</v>
      </c>
      <c r="E6803" s="1" t="str">
        <f t="shared" si="743"/>
        <v>SCG</v>
      </c>
      <c r="F6803" s="1" t="str">
        <f t="shared" si="744"/>
        <v>SCG</v>
      </c>
      <c r="G6803" s="1" t="str">
        <f t="shared" si="745"/>
        <v>OfS</v>
      </c>
      <c r="H6803" s="1" t="s">
        <v>530</v>
      </c>
      <c r="I6803" s="1" t="str">
        <f t="shared" si="746"/>
        <v>CZ10</v>
      </c>
      <c r="J6803" s="1" t="s">
        <v>531</v>
      </c>
      <c r="L6803" s="12" t="str">
        <f t="shared" si="747"/>
        <v>SCGOfSCZ102011</v>
      </c>
      <c r="M6803" t="s">
        <v>1574</v>
      </c>
      <c r="N6803" s="1">
        <v>2011</v>
      </c>
      <c r="O6803" s="19">
        <v>1.5809</v>
      </c>
      <c r="P6803" t="str">
        <f t="shared" si="748"/>
        <v>11</v>
      </c>
    </row>
    <row r="6804" spans="2:16" x14ac:dyDescent="0.25">
      <c r="B6804" t="s">
        <v>502</v>
      </c>
      <c r="C6804" t="str">
        <f t="shared" si="742"/>
        <v>SCGOfSCZ10</v>
      </c>
      <c r="D6804" s="1" t="s">
        <v>506</v>
      </c>
      <c r="E6804" s="1" t="str">
        <f t="shared" si="743"/>
        <v>SCG</v>
      </c>
      <c r="F6804" s="1" t="str">
        <f t="shared" si="744"/>
        <v>SCG</v>
      </c>
      <c r="G6804" s="1" t="str">
        <f t="shared" si="745"/>
        <v>OfS</v>
      </c>
      <c r="H6804" s="1" t="s">
        <v>530</v>
      </c>
      <c r="I6804" s="1" t="str">
        <f t="shared" si="746"/>
        <v>CZ10</v>
      </c>
      <c r="J6804" s="1" t="s">
        <v>531</v>
      </c>
      <c r="L6804" s="12" t="str">
        <f t="shared" si="747"/>
        <v>SCGOfSCZ102014</v>
      </c>
      <c r="M6804" t="s">
        <v>1574</v>
      </c>
      <c r="N6804" s="1">
        <v>2014</v>
      </c>
      <c r="O6804" s="19">
        <v>0.79044999999999999</v>
      </c>
      <c r="P6804" t="str">
        <f t="shared" si="748"/>
        <v>14</v>
      </c>
    </row>
    <row r="6805" spans="2:16" x14ac:dyDescent="0.25">
      <c r="B6805" t="s">
        <v>502</v>
      </c>
      <c r="C6805" t="str">
        <f t="shared" si="742"/>
        <v>SCGOfSCZ11</v>
      </c>
      <c r="D6805" s="1" t="s">
        <v>506</v>
      </c>
      <c r="E6805" s="1" t="str">
        <f t="shared" si="743"/>
        <v>SCG</v>
      </c>
      <c r="F6805" s="1" t="str">
        <f t="shared" si="744"/>
        <v>SCG</v>
      </c>
      <c r="G6805" s="1" t="str">
        <f t="shared" si="745"/>
        <v>OfS</v>
      </c>
      <c r="H6805" s="1" t="s">
        <v>530</v>
      </c>
      <c r="I6805" s="1" t="str">
        <f t="shared" si="746"/>
        <v>CZ11</v>
      </c>
      <c r="J6805" s="1" t="s">
        <v>531</v>
      </c>
      <c r="L6805" s="12" t="str">
        <f t="shared" si="747"/>
        <v>SCGOfSCZ111975</v>
      </c>
      <c r="M6805" t="s">
        <v>1575</v>
      </c>
      <c r="N6805" s="1">
        <v>1975</v>
      </c>
      <c r="O6805" s="19">
        <v>0</v>
      </c>
      <c r="P6805" t="str">
        <f t="shared" si="748"/>
        <v>75</v>
      </c>
    </row>
    <row r="6806" spans="2:16" x14ac:dyDescent="0.25">
      <c r="B6806" t="s">
        <v>502</v>
      </c>
      <c r="C6806" t="str">
        <f t="shared" si="742"/>
        <v>SCGOfSCZ11</v>
      </c>
      <c r="D6806" s="1" t="s">
        <v>506</v>
      </c>
      <c r="E6806" s="1" t="str">
        <f t="shared" si="743"/>
        <v>SCG</v>
      </c>
      <c r="F6806" s="1" t="str">
        <f t="shared" si="744"/>
        <v>SCG</v>
      </c>
      <c r="G6806" s="1" t="str">
        <f t="shared" si="745"/>
        <v>OfS</v>
      </c>
      <c r="H6806" s="1" t="s">
        <v>530</v>
      </c>
      <c r="I6806" s="1" t="str">
        <f t="shared" si="746"/>
        <v>CZ11</v>
      </c>
      <c r="J6806" s="1" t="s">
        <v>531</v>
      </c>
      <c r="L6806" s="12" t="str">
        <f t="shared" si="747"/>
        <v>SCGOfSCZ111985</v>
      </c>
      <c r="M6806" t="s">
        <v>1575</v>
      </c>
      <c r="N6806" s="1">
        <v>1985</v>
      </c>
      <c r="O6806" s="19">
        <v>0</v>
      </c>
      <c r="P6806" t="str">
        <f t="shared" si="748"/>
        <v>85</v>
      </c>
    </row>
    <row r="6807" spans="2:16" x14ac:dyDescent="0.25">
      <c r="B6807" t="s">
        <v>502</v>
      </c>
      <c r="C6807" t="str">
        <f t="shared" si="742"/>
        <v>SCGOfSCZ11</v>
      </c>
      <c r="D6807" s="1" t="s">
        <v>506</v>
      </c>
      <c r="E6807" s="1" t="str">
        <f t="shared" si="743"/>
        <v>SCG</v>
      </c>
      <c r="F6807" s="1" t="str">
        <f t="shared" si="744"/>
        <v>SCG</v>
      </c>
      <c r="G6807" s="1" t="str">
        <f t="shared" si="745"/>
        <v>OfS</v>
      </c>
      <c r="H6807" s="1" t="s">
        <v>530</v>
      </c>
      <c r="I6807" s="1" t="str">
        <f t="shared" si="746"/>
        <v>CZ11</v>
      </c>
      <c r="J6807" s="1" t="s">
        <v>531</v>
      </c>
      <c r="L6807" s="12" t="str">
        <f t="shared" si="747"/>
        <v>SCGOfSCZ111996</v>
      </c>
      <c r="M6807" t="s">
        <v>1575</v>
      </c>
      <c r="N6807" s="1">
        <v>1996</v>
      </c>
      <c r="O6807" s="19">
        <v>0</v>
      </c>
      <c r="P6807" t="str">
        <f t="shared" si="748"/>
        <v>96</v>
      </c>
    </row>
    <row r="6808" spans="2:16" x14ac:dyDescent="0.25">
      <c r="B6808" t="s">
        <v>502</v>
      </c>
      <c r="C6808" t="str">
        <f t="shared" si="742"/>
        <v>SCGOfSCZ11</v>
      </c>
      <c r="D6808" s="1" t="s">
        <v>506</v>
      </c>
      <c r="E6808" s="1" t="str">
        <f t="shared" si="743"/>
        <v>SCG</v>
      </c>
      <c r="F6808" s="1" t="str">
        <f t="shared" si="744"/>
        <v>SCG</v>
      </c>
      <c r="G6808" s="1" t="str">
        <f t="shared" si="745"/>
        <v>OfS</v>
      </c>
      <c r="H6808" s="1" t="s">
        <v>530</v>
      </c>
      <c r="I6808" s="1" t="str">
        <f t="shared" si="746"/>
        <v>CZ11</v>
      </c>
      <c r="J6808" s="1" t="s">
        <v>531</v>
      </c>
      <c r="L6808" s="12" t="str">
        <f t="shared" si="747"/>
        <v>SCGOfSCZ112003</v>
      </c>
      <c r="M6808" t="s">
        <v>1575</v>
      </c>
      <c r="N6808" s="1">
        <v>2003</v>
      </c>
      <c r="O6808" s="19">
        <v>0</v>
      </c>
      <c r="P6808" t="str">
        <f t="shared" si="748"/>
        <v>03</v>
      </c>
    </row>
    <row r="6809" spans="2:16" x14ac:dyDescent="0.25">
      <c r="B6809" t="s">
        <v>502</v>
      </c>
      <c r="C6809" t="str">
        <f t="shared" si="742"/>
        <v>SCGOfSCZ11</v>
      </c>
      <c r="D6809" s="1" t="s">
        <v>506</v>
      </c>
      <c r="E6809" s="1" t="str">
        <f t="shared" si="743"/>
        <v>SCG</v>
      </c>
      <c r="F6809" s="1" t="str">
        <f t="shared" si="744"/>
        <v>SCG</v>
      </c>
      <c r="G6809" s="1" t="str">
        <f t="shared" si="745"/>
        <v>OfS</v>
      </c>
      <c r="H6809" s="1" t="s">
        <v>530</v>
      </c>
      <c r="I6809" s="1" t="str">
        <f t="shared" si="746"/>
        <v>CZ11</v>
      </c>
      <c r="J6809" s="1" t="s">
        <v>531</v>
      </c>
      <c r="L6809" s="12" t="str">
        <f t="shared" si="747"/>
        <v>SCGOfSCZ112007</v>
      </c>
      <c r="M6809" t="s">
        <v>1575</v>
      </c>
      <c r="N6809" s="1">
        <v>2007</v>
      </c>
      <c r="O6809" s="19">
        <v>0</v>
      </c>
      <c r="P6809" t="str">
        <f t="shared" si="748"/>
        <v>07</v>
      </c>
    </row>
    <row r="6810" spans="2:16" x14ac:dyDescent="0.25">
      <c r="B6810" t="s">
        <v>502</v>
      </c>
      <c r="C6810" t="str">
        <f t="shared" si="742"/>
        <v>SCGOfSCZ11</v>
      </c>
      <c r="D6810" s="1" t="s">
        <v>506</v>
      </c>
      <c r="E6810" s="1" t="str">
        <f t="shared" si="743"/>
        <v>SCG</v>
      </c>
      <c r="F6810" s="1" t="str">
        <f t="shared" si="744"/>
        <v>SCG</v>
      </c>
      <c r="G6810" s="1" t="str">
        <f t="shared" si="745"/>
        <v>OfS</v>
      </c>
      <c r="H6810" s="1" t="s">
        <v>530</v>
      </c>
      <c r="I6810" s="1" t="str">
        <f t="shared" si="746"/>
        <v>CZ11</v>
      </c>
      <c r="J6810" s="1" t="s">
        <v>531</v>
      </c>
      <c r="L6810" s="12" t="str">
        <f t="shared" si="747"/>
        <v>SCGOfSCZ112011</v>
      </c>
      <c r="M6810" t="s">
        <v>1575</v>
      </c>
      <c r="N6810" s="1">
        <v>2011</v>
      </c>
      <c r="O6810" s="19">
        <v>0</v>
      </c>
      <c r="P6810" t="str">
        <f t="shared" si="748"/>
        <v>11</v>
      </c>
    </row>
    <row r="6811" spans="2:16" x14ac:dyDescent="0.25">
      <c r="B6811" t="s">
        <v>502</v>
      </c>
      <c r="C6811" t="str">
        <f t="shared" si="742"/>
        <v>SCGOfSCZ11</v>
      </c>
      <c r="D6811" s="1" t="s">
        <v>506</v>
      </c>
      <c r="E6811" s="1" t="str">
        <f t="shared" si="743"/>
        <v>SCG</v>
      </c>
      <c r="F6811" s="1" t="str">
        <f t="shared" si="744"/>
        <v>SCG</v>
      </c>
      <c r="G6811" s="1" t="str">
        <f t="shared" si="745"/>
        <v>OfS</v>
      </c>
      <c r="H6811" s="1" t="s">
        <v>530</v>
      </c>
      <c r="I6811" s="1" t="str">
        <f t="shared" si="746"/>
        <v>CZ11</v>
      </c>
      <c r="J6811" s="1" t="s">
        <v>531</v>
      </c>
      <c r="L6811" s="12" t="str">
        <f t="shared" si="747"/>
        <v>SCGOfSCZ112014</v>
      </c>
      <c r="M6811" t="s">
        <v>1575</v>
      </c>
      <c r="N6811" s="1">
        <v>2014</v>
      </c>
      <c r="O6811" s="19">
        <v>0</v>
      </c>
      <c r="P6811" t="str">
        <f t="shared" si="748"/>
        <v>14</v>
      </c>
    </row>
    <row r="6812" spans="2:16" x14ac:dyDescent="0.25">
      <c r="B6812" t="s">
        <v>502</v>
      </c>
      <c r="C6812" t="str">
        <f t="shared" si="742"/>
        <v>SCGOfSCZ12</v>
      </c>
      <c r="D6812" s="1" t="s">
        <v>506</v>
      </c>
      <c r="E6812" s="1" t="str">
        <f t="shared" si="743"/>
        <v>SCG</v>
      </c>
      <c r="F6812" s="1" t="str">
        <f t="shared" si="744"/>
        <v>SCG</v>
      </c>
      <c r="G6812" s="1" t="str">
        <f t="shared" si="745"/>
        <v>OfS</v>
      </c>
      <c r="H6812" s="1" t="s">
        <v>530</v>
      </c>
      <c r="I6812" s="1" t="str">
        <f t="shared" si="746"/>
        <v>CZ12</v>
      </c>
      <c r="J6812" s="1" t="s">
        <v>531</v>
      </c>
      <c r="L6812" s="12" t="str">
        <f t="shared" si="747"/>
        <v>SCGOfSCZ121975</v>
      </c>
      <c r="M6812" t="s">
        <v>1576</v>
      </c>
      <c r="N6812" s="1">
        <v>1975</v>
      </c>
      <c r="O6812" s="19">
        <v>0</v>
      </c>
      <c r="P6812" t="str">
        <f t="shared" si="748"/>
        <v>75</v>
      </c>
    </row>
    <row r="6813" spans="2:16" x14ac:dyDescent="0.25">
      <c r="B6813" t="s">
        <v>502</v>
      </c>
      <c r="C6813" t="str">
        <f t="shared" si="742"/>
        <v>SCGOfSCZ12</v>
      </c>
      <c r="D6813" s="1" t="s">
        <v>506</v>
      </c>
      <c r="E6813" s="1" t="str">
        <f t="shared" si="743"/>
        <v>SCG</v>
      </c>
      <c r="F6813" s="1" t="str">
        <f t="shared" si="744"/>
        <v>SCG</v>
      </c>
      <c r="G6813" s="1" t="str">
        <f t="shared" si="745"/>
        <v>OfS</v>
      </c>
      <c r="H6813" s="1" t="s">
        <v>530</v>
      </c>
      <c r="I6813" s="1" t="str">
        <f t="shared" si="746"/>
        <v>CZ12</v>
      </c>
      <c r="J6813" s="1" t="s">
        <v>531</v>
      </c>
      <c r="L6813" s="12" t="str">
        <f t="shared" si="747"/>
        <v>SCGOfSCZ121985</v>
      </c>
      <c r="M6813" t="s">
        <v>1576</v>
      </c>
      <c r="N6813" s="1">
        <v>1985</v>
      </c>
      <c r="O6813" s="19">
        <v>0</v>
      </c>
      <c r="P6813" t="str">
        <f t="shared" si="748"/>
        <v>85</v>
      </c>
    </row>
    <row r="6814" spans="2:16" x14ac:dyDescent="0.25">
      <c r="B6814" t="s">
        <v>502</v>
      </c>
      <c r="C6814" t="str">
        <f t="shared" si="742"/>
        <v>SCGOfSCZ12</v>
      </c>
      <c r="D6814" s="1" t="s">
        <v>506</v>
      </c>
      <c r="E6814" s="1" t="str">
        <f t="shared" si="743"/>
        <v>SCG</v>
      </c>
      <c r="F6814" s="1" t="str">
        <f t="shared" si="744"/>
        <v>SCG</v>
      </c>
      <c r="G6814" s="1" t="str">
        <f t="shared" si="745"/>
        <v>OfS</v>
      </c>
      <c r="H6814" s="1" t="s">
        <v>530</v>
      </c>
      <c r="I6814" s="1" t="str">
        <f t="shared" si="746"/>
        <v>CZ12</v>
      </c>
      <c r="J6814" s="1" t="s">
        <v>531</v>
      </c>
      <c r="L6814" s="12" t="str">
        <f t="shared" si="747"/>
        <v>SCGOfSCZ121996</v>
      </c>
      <c r="M6814" t="s">
        <v>1576</v>
      </c>
      <c r="N6814" s="1">
        <v>1996</v>
      </c>
      <c r="O6814" s="19">
        <v>0</v>
      </c>
      <c r="P6814" t="str">
        <f t="shared" si="748"/>
        <v>96</v>
      </c>
    </row>
    <row r="6815" spans="2:16" x14ac:dyDescent="0.25">
      <c r="B6815" t="s">
        <v>502</v>
      </c>
      <c r="C6815" t="str">
        <f t="shared" si="742"/>
        <v>SCGOfSCZ12</v>
      </c>
      <c r="D6815" s="1" t="s">
        <v>506</v>
      </c>
      <c r="E6815" s="1" t="str">
        <f t="shared" si="743"/>
        <v>SCG</v>
      </c>
      <c r="F6815" s="1" t="str">
        <f t="shared" si="744"/>
        <v>SCG</v>
      </c>
      <c r="G6815" s="1" t="str">
        <f t="shared" si="745"/>
        <v>OfS</v>
      </c>
      <c r="H6815" s="1" t="s">
        <v>530</v>
      </c>
      <c r="I6815" s="1" t="str">
        <f t="shared" si="746"/>
        <v>CZ12</v>
      </c>
      <c r="J6815" s="1" t="s">
        <v>531</v>
      </c>
      <c r="L6815" s="12" t="str">
        <f t="shared" si="747"/>
        <v>SCGOfSCZ122003</v>
      </c>
      <c r="M6815" t="s">
        <v>1576</v>
      </c>
      <c r="N6815" s="1">
        <v>2003</v>
      </c>
      <c r="O6815" s="19">
        <v>0</v>
      </c>
      <c r="P6815" t="str">
        <f t="shared" si="748"/>
        <v>03</v>
      </c>
    </row>
    <row r="6816" spans="2:16" x14ac:dyDescent="0.25">
      <c r="B6816" t="s">
        <v>502</v>
      </c>
      <c r="C6816" t="str">
        <f t="shared" si="742"/>
        <v>SCGOfSCZ12</v>
      </c>
      <c r="D6816" s="1" t="s">
        <v>506</v>
      </c>
      <c r="E6816" s="1" t="str">
        <f t="shared" si="743"/>
        <v>SCG</v>
      </c>
      <c r="F6816" s="1" t="str">
        <f t="shared" si="744"/>
        <v>SCG</v>
      </c>
      <c r="G6816" s="1" t="str">
        <f t="shared" si="745"/>
        <v>OfS</v>
      </c>
      <c r="H6816" s="1" t="s">
        <v>530</v>
      </c>
      <c r="I6816" s="1" t="str">
        <f t="shared" si="746"/>
        <v>CZ12</v>
      </c>
      <c r="J6816" s="1" t="s">
        <v>531</v>
      </c>
      <c r="L6816" s="12" t="str">
        <f t="shared" si="747"/>
        <v>SCGOfSCZ122007</v>
      </c>
      <c r="M6816" t="s">
        <v>1576</v>
      </c>
      <c r="N6816" s="1">
        <v>2007</v>
      </c>
      <c r="O6816" s="19">
        <v>0</v>
      </c>
      <c r="P6816" t="str">
        <f t="shared" si="748"/>
        <v>07</v>
      </c>
    </row>
    <row r="6817" spans="2:16" x14ac:dyDescent="0.25">
      <c r="B6817" t="s">
        <v>502</v>
      </c>
      <c r="C6817" t="str">
        <f t="shared" si="742"/>
        <v>SCGOfSCZ12</v>
      </c>
      <c r="D6817" s="1" t="s">
        <v>506</v>
      </c>
      <c r="E6817" s="1" t="str">
        <f t="shared" si="743"/>
        <v>SCG</v>
      </c>
      <c r="F6817" s="1" t="str">
        <f t="shared" si="744"/>
        <v>SCG</v>
      </c>
      <c r="G6817" s="1" t="str">
        <f t="shared" si="745"/>
        <v>OfS</v>
      </c>
      <c r="H6817" s="1" t="s">
        <v>530</v>
      </c>
      <c r="I6817" s="1" t="str">
        <f t="shared" si="746"/>
        <v>CZ12</v>
      </c>
      <c r="J6817" s="1" t="s">
        <v>531</v>
      </c>
      <c r="L6817" s="12" t="str">
        <f t="shared" si="747"/>
        <v>SCGOfSCZ122011</v>
      </c>
      <c r="M6817" t="s">
        <v>1576</v>
      </c>
      <c r="N6817" s="1">
        <v>2011</v>
      </c>
      <c r="O6817" s="19">
        <v>0</v>
      </c>
      <c r="P6817" t="str">
        <f t="shared" si="748"/>
        <v>11</v>
      </c>
    </row>
    <row r="6818" spans="2:16" x14ac:dyDescent="0.25">
      <c r="B6818" t="s">
        <v>502</v>
      </c>
      <c r="C6818" t="str">
        <f t="shared" si="742"/>
        <v>SCGOfSCZ12</v>
      </c>
      <c r="D6818" s="1" t="s">
        <v>506</v>
      </c>
      <c r="E6818" s="1" t="str">
        <f t="shared" si="743"/>
        <v>SCG</v>
      </c>
      <c r="F6818" s="1" t="str">
        <f t="shared" si="744"/>
        <v>SCG</v>
      </c>
      <c r="G6818" s="1" t="str">
        <f t="shared" si="745"/>
        <v>OfS</v>
      </c>
      <c r="H6818" s="1" t="s">
        <v>530</v>
      </c>
      <c r="I6818" s="1" t="str">
        <f t="shared" si="746"/>
        <v>CZ12</v>
      </c>
      <c r="J6818" s="1" t="s">
        <v>531</v>
      </c>
      <c r="L6818" s="12" t="str">
        <f t="shared" si="747"/>
        <v>SCGOfSCZ122014</v>
      </c>
      <c r="M6818" t="s">
        <v>1576</v>
      </c>
      <c r="N6818" s="1">
        <v>2014</v>
      </c>
      <c r="O6818" s="19">
        <v>0</v>
      </c>
      <c r="P6818" t="str">
        <f t="shared" si="748"/>
        <v>14</v>
      </c>
    </row>
    <row r="6819" spans="2:16" x14ac:dyDescent="0.25">
      <c r="B6819" t="s">
        <v>502</v>
      </c>
      <c r="C6819" t="str">
        <f t="shared" si="742"/>
        <v>SCGOfSCZ13</v>
      </c>
      <c r="D6819" s="1" t="s">
        <v>506</v>
      </c>
      <c r="E6819" s="1" t="str">
        <f t="shared" si="743"/>
        <v>SCG</v>
      </c>
      <c r="F6819" s="1" t="str">
        <f t="shared" si="744"/>
        <v>SCG</v>
      </c>
      <c r="G6819" s="1" t="str">
        <f t="shared" si="745"/>
        <v>OfS</v>
      </c>
      <c r="H6819" s="1" t="s">
        <v>530</v>
      </c>
      <c r="I6819" s="1" t="str">
        <f t="shared" si="746"/>
        <v>CZ13</v>
      </c>
      <c r="J6819" s="1" t="s">
        <v>531</v>
      </c>
      <c r="L6819" s="12" t="str">
        <f t="shared" si="747"/>
        <v>SCGOfSCZ131975</v>
      </c>
      <c r="M6819" t="s">
        <v>1577</v>
      </c>
      <c r="N6819" s="1">
        <v>1975</v>
      </c>
      <c r="O6819" s="19">
        <v>2.7121</v>
      </c>
      <c r="P6819" t="str">
        <f t="shared" si="748"/>
        <v>75</v>
      </c>
    </row>
    <row r="6820" spans="2:16" x14ac:dyDescent="0.25">
      <c r="B6820" t="s">
        <v>502</v>
      </c>
      <c r="C6820" t="str">
        <f t="shared" si="742"/>
        <v>SCGOfSCZ13</v>
      </c>
      <c r="D6820" s="1" t="s">
        <v>506</v>
      </c>
      <c r="E6820" s="1" t="str">
        <f t="shared" si="743"/>
        <v>SCG</v>
      </c>
      <c r="F6820" s="1" t="str">
        <f t="shared" si="744"/>
        <v>SCG</v>
      </c>
      <c r="G6820" s="1" t="str">
        <f t="shared" si="745"/>
        <v>OfS</v>
      </c>
      <c r="H6820" s="1" t="s">
        <v>530</v>
      </c>
      <c r="I6820" s="1" t="str">
        <f t="shared" si="746"/>
        <v>CZ13</v>
      </c>
      <c r="J6820" s="1" t="s">
        <v>531</v>
      </c>
      <c r="L6820" s="12" t="str">
        <f t="shared" si="747"/>
        <v>SCGOfSCZ131985</v>
      </c>
      <c r="M6820" t="s">
        <v>1577</v>
      </c>
      <c r="N6820" s="1">
        <v>1985</v>
      </c>
      <c r="O6820" s="19">
        <v>1.5125999999999999</v>
      </c>
      <c r="P6820" t="str">
        <f t="shared" si="748"/>
        <v>85</v>
      </c>
    </row>
    <row r="6821" spans="2:16" x14ac:dyDescent="0.25">
      <c r="B6821" t="s">
        <v>502</v>
      </c>
      <c r="C6821" t="str">
        <f t="shared" si="742"/>
        <v>SCGOfSCZ13</v>
      </c>
      <c r="D6821" s="1" t="s">
        <v>506</v>
      </c>
      <c r="E6821" s="1" t="str">
        <f t="shared" si="743"/>
        <v>SCG</v>
      </c>
      <c r="F6821" s="1" t="str">
        <f t="shared" si="744"/>
        <v>SCG</v>
      </c>
      <c r="G6821" s="1" t="str">
        <f t="shared" si="745"/>
        <v>OfS</v>
      </c>
      <c r="H6821" s="1" t="s">
        <v>530</v>
      </c>
      <c r="I6821" s="1" t="str">
        <f t="shared" si="746"/>
        <v>CZ13</v>
      </c>
      <c r="J6821" s="1" t="s">
        <v>531</v>
      </c>
      <c r="L6821" s="12" t="str">
        <f t="shared" si="747"/>
        <v>SCGOfSCZ131996</v>
      </c>
      <c r="M6821" t="s">
        <v>1577</v>
      </c>
      <c r="N6821" s="1">
        <v>1996</v>
      </c>
      <c r="O6821" s="19">
        <v>0.85609999999999997</v>
      </c>
      <c r="P6821" t="str">
        <f t="shared" si="748"/>
        <v>96</v>
      </c>
    </row>
    <row r="6822" spans="2:16" x14ac:dyDescent="0.25">
      <c r="B6822" t="s">
        <v>502</v>
      </c>
      <c r="C6822" t="str">
        <f t="shared" si="742"/>
        <v>SCGOfSCZ13</v>
      </c>
      <c r="D6822" s="1" t="s">
        <v>506</v>
      </c>
      <c r="E6822" s="1" t="str">
        <f t="shared" si="743"/>
        <v>SCG</v>
      </c>
      <c r="F6822" s="1" t="str">
        <f t="shared" si="744"/>
        <v>SCG</v>
      </c>
      <c r="G6822" s="1" t="str">
        <f t="shared" si="745"/>
        <v>OfS</v>
      </c>
      <c r="H6822" s="1" t="s">
        <v>530</v>
      </c>
      <c r="I6822" s="1" t="str">
        <f t="shared" si="746"/>
        <v>CZ13</v>
      </c>
      <c r="J6822" s="1" t="s">
        <v>531</v>
      </c>
      <c r="L6822" s="12" t="str">
        <f t="shared" si="747"/>
        <v>SCGOfSCZ132003</v>
      </c>
      <c r="M6822" t="s">
        <v>1577</v>
      </c>
      <c r="N6822" s="1">
        <v>2003</v>
      </c>
      <c r="O6822" s="19">
        <v>0.40310000000000001</v>
      </c>
      <c r="P6822" t="str">
        <f t="shared" si="748"/>
        <v>03</v>
      </c>
    </row>
    <row r="6823" spans="2:16" x14ac:dyDescent="0.25">
      <c r="B6823" t="s">
        <v>502</v>
      </c>
      <c r="C6823" t="str">
        <f t="shared" si="742"/>
        <v>SCGOfSCZ13</v>
      </c>
      <c r="D6823" s="1" t="s">
        <v>506</v>
      </c>
      <c r="E6823" s="1" t="str">
        <f t="shared" si="743"/>
        <v>SCG</v>
      </c>
      <c r="F6823" s="1" t="str">
        <f t="shared" si="744"/>
        <v>SCG</v>
      </c>
      <c r="G6823" s="1" t="str">
        <f t="shared" si="745"/>
        <v>OfS</v>
      </c>
      <c r="H6823" s="1" t="s">
        <v>530</v>
      </c>
      <c r="I6823" s="1" t="str">
        <f t="shared" si="746"/>
        <v>CZ13</v>
      </c>
      <c r="J6823" s="1" t="s">
        <v>531</v>
      </c>
      <c r="L6823" s="12" t="str">
        <f t="shared" si="747"/>
        <v>SCGOfSCZ132007</v>
      </c>
      <c r="M6823" t="s">
        <v>1577</v>
      </c>
      <c r="N6823" s="1">
        <v>2007</v>
      </c>
      <c r="O6823" s="19">
        <v>0.23680000000000001</v>
      </c>
      <c r="P6823" t="str">
        <f t="shared" si="748"/>
        <v>07</v>
      </c>
    </row>
    <row r="6824" spans="2:16" x14ac:dyDescent="0.25">
      <c r="B6824" t="s">
        <v>502</v>
      </c>
      <c r="C6824" t="str">
        <f t="shared" si="742"/>
        <v>SCGOfSCZ13</v>
      </c>
      <c r="D6824" s="1" t="s">
        <v>506</v>
      </c>
      <c r="E6824" s="1" t="str">
        <f t="shared" si="743"/>
        <v>SCG</v>
      </c>
      <c r="F6824" s="1" t="str">
        <f t="shared" si="744"/>
        <v>SCG</v>
      </c>
      <c r="G6824" s="1" t="str">
        <f t="shared" si="745"/>
        <v>OfS</v>
      </c>
      <c r="H6824" s="1" t="s">
        <v>530</v>
      </c>
      <c r="I6824" s="1" t="str">
        <f t="shared" si="746"/>
        <v>CZ13</v>
      </c>
      <c r="J6824" s="1" t="s">
        <v>531</v>
      </c>
      <c r="L6824" s="12" t="str">
        <f t="shared" si="747"/>
        <v>SCGOfSCZ132011</v>
      </c>
      <c r="M6824" t="s">
        <v>1577</v>
      </c>
      <c r="N6824" s="1">
        <v>2011</v>
      </c>
      <c r="O6824" s="19">
        <v>0.23680000000000001</v>
      </c>
      <c r="P6824" t="str">
        <f t="shared" si="748"/>
        <v>11</v>
      </c>
    </row>
    <row r="6825" spans="2:16" x14ac:dyDescent="0.25">
      <c r="B6825" t="s">
        <v>502</v>
      </c>
      <c r="C6825" t="str">
        <f t="shared" si="742"/>
        <v>SCGOfSCZ13</v>
      </c>
      <c r="D6825" s="1" t="s">
        <v>506</v>
      </c>
      <c r="E6825" s="1" t="str">
        <f t="shared" si="743"/>
        <v>SCG</v>
      </c>
      <c r="F6825" s="1" t="str">
        <f t="shared" si="744"/>
        <v>SCG</v>
      </c>
      <c r="G6825" s="1" t="str">
        <f t="shared" si="745"/>
        <v>OfS</v>
      </c>
      <c r="H6825" s="1" t="s">
        <v>530</v>
      </c>
      <c r="I6825" s="1" t="str">
        <f t="shared" si="746"/>
        <v>CZ13</v>
      </c>
      <c r="J6825" s="1" t="s">
        <v>531</v>
      </c>
      <c r="L6825" s="12" t="str">
        <f t="shared" si="747"/>
        <v>SCGOfSCZ132014</v>
      </c>
      <c r="M6825" t="s">
        <v>1577</v>
      </c>
      <c r="N6825" s="1">
        <v>2014</v>
      </c>
      <c r="O6825" s="19">
        <v>0.11840000000000001</v>
      </c>
      <c r="P6825" t="str">
        <f t="shared" si="748"/>
        <v>14</v>
      </c>
    </row>
    <row r="6826" spans="2:16" x14ac:dyDescent="0.25">
      <c r="B6826" t="s">
        <v>502</v>
      </c>
      <c r="C6826" t="str">
        <f t="shared" si="742"/>
        <v>SCGOfSCZ14</v>
      </c>
      <c r="D6826" s="1" t="s">
        <v>506</v>
      </c>
      <c r="E6826" s="1" t="str">
        <f t="shared" si="743"/>
        <v>SCG</v>
      </c>
      <c r="F6826" s="1" t="str">
        <f t="shared" si="744"/>
        <v>SCG</v>
      </c>
      <c r="G6826" s="1" t="str">
        <f t="shared" si="745"/>
        <v>OfS</v>
      </c>
      <c r="H6826" s="1" t="s">
        <v>530</v>
      </c>
      <c r="I6826" s="1" t="str">
        <f t="shared" si="746"/>
        <v>CZ14</v>
      </c>
      <c r="J6826" s="1" t="s">
        <v>531</v>
      </c>
      <c r="L6826" s="12" t="str">
        <f t="shared" si="747"/>
        <v>SCGOfSCZ141975</v>
      </c>
      <c r="M6826" t="s">
        <v>1578</v>
      </c>
      <c r="N6826" s="1">
        <v>1975</v>
      </c>
      <c r="O6826" s="19">
        <v>1.3236000000000001</v>
      </c>
      <c r="P6826" t="str">
        <f t="shared" si="748"/>
        <v>75</v>
      </c>
    </row>
    <row r="6827" spans="2:16" x14ac:dyDescent="0.25">
      <c r="B6827" t="s">
        <v>502</v>
      </c>
      <c r="C6827" t="str">
        <f t="shared" si="742"/>
        <v>SCGOfSCZ14</v>
      </c>
      <c r="D6827" s="1" t="s">
        <v>506</v>
      </c>
      <c r="E6827" s="1" t="str">
        <f t="shared" si="743"/>
        <v>SCG</v>
      </c>
      <c r="F6827" s="1" t="str">
        <f t="shared" si="744"/>
        <v>SCG</v>
      </c>
      <c r="G6827" s="1" t="str">
        <f t="shared" si="745"/>
        <v>OfS</v>
      </c>
      <c r="H6827" s="1" t="s">
        <v>530</v>
      </c>
      <c r="I6827" s="1" t="str">
        <f t="shared" si="746"/>
        <v>CZ14</v>
      </c>
      <c r="J6827" s="1" t="s">
        <v>531</v>
      </c>
      <c r="L6827" s="12" t="str">
        <f t="shared" si="747"/>
        <v>SCGOfSCZ141985</v>
      </c>
      <c r="M6827" t="s">
        <v>1578</v>
      </c>
      <c r="N6827" s="1">
        <v>1985</v>
      </c>
      <c r="O6827" s="19">
        <v>1.0654999999999999</v>
      </c>
      <c r="P6827" t="str">
        <f t="shared" si="748"/>
        <v>85</v>
      </c>
    </row>
    <row r="6828" spans="2:16" x14ac:dyDescent="0.25">
      <c r="B6828" t="s">
        <v>502</v>
      </c>
      <c r="C6828" t="str">
        <f t="shared" si="742"/>
        <v>SCGOfSCZ14</v>
      </c>
      <c r="D6828" s="1" t="s">
        <v>506</v>
      </c>
      <c r="E6828" s="1" t="str">
        <f t="shared" si="743"/>
        <v>SCG</v>
      </c>
      <c r="F6828" s="1" t="str">
        <f t="shared" si="744"/>
        <v>SCG</v>
      </c>
      <c r="G6828" s="1" t="str">
        <f t="shared" si="745"/>
        <v>OfS</v>
      </c>
      <c r="H6828" s="1" t="s">
        <v>530</v>
      </c>
      <c r="I6828" s="1" t="str">
        <f t="shared" si="746"/>
        <v>CZ14</v>
      </c>
      <c r="J6828" s="1" t="s">
        <v>531</v>
      </c>
      <c r="L6828" s="12" t="str">
        <f t="shared" si="747"/>
        <v>SCGOfSCZ141996</v>
      </c>
      <c r="M6828" t="s">
        <v>1578</v>
      </c>
      <c r="N6828" s="1">
        <v>1996</v>
      </c>
      <c r="O6828" s="19">
        <v>0.56479999999999997</v>
      </c>
      <c r="P6828" t="str">
        <f t="shared" si="748"/>
        <v>96</v>
      </c>
    </row>
    <row r="6829" spans="2:16" x14ac:dyDescent="0.25">
      <c r="B6829" t="s">
        <v>502</v>
      </c>
      <c r="C6829" t="str">
        <f t="shared" si="742"/>
        <v>SCGOfSCZ14</v>
      </c>
      <c r="D6829" s="1" t="s">
        <v>506</v>
      </c>
      <c r="E6829" s="1" t="str">
        <f t="shared" si="743"/>
        <v>SCG</v>
      </c>
      <c r="F6829" s="1" t="str">
        <f t="shared" si="744"/>
        <v>SCG</v>
      </c>
      <c r="G6829" s="1" t="str">
        <f t="shared" si="745"/>
        <v>OfS</v>
      </c>
      <c r="H6829" s="1" t="s">
        <v>530</v>
      </c>
      <c r="I6829" s="1" t="str">
        <f t="shared" si="746"/>
        <v>CZ14</v>
      </c>
      <c r="J6829" s="1" t="s">
        <v>531</v>
      </c>
      <c r="L6829" s="12" t="str">
        <f t="shared" si="747"/>
        <v>SCGOfSCZ142003</v>
      </c>
      <c r="M6829" t="s">
        <v>1578</v>
      </c>
      <c r="N6829" s="1">
        <v>2003</v>
      </c>
      <c r="O6829" s="19">
        <v>0.38340000000000002</v>
      </c>
      <c r="P6829" t="str">
        <f t="shared" si="748"/>
        <v>03</v>
      </c>
    </row>
    <row r="6830" spans="2:16" x14ac:dyDescent="0.25">
      <c r="B6830" t="s">
        <v>502</v>
      </c>
      <c r="C6830" t="str">
        <f t="shared" si="742"/>
        <v>SCGOfSCZ14</v>
      </c>
      <c r="D6830" s="1" t="s">
        <v>506</v>
      </c>
      <c r="E6830" s="1" t="str">
        <f t="shared" si="743"/>
        <v>SCG</v>
      </c>
      <c r="F6830" s="1" t="str">
        <f t="shared" si="744"/>
        <v>SCG</v>
      </c>
      <c r="G6830" s="1" t="str">
        <f t="shared" si="745"/>
        <v>OfS</v>
      </c>
      <c r="H6830" s="1" t="s">
        <v>530</v>
      </c>
      <c r="I6830" s="1" t="str">
        <f t="shared" si="746"/>
        <v>CZ14</v>
      </c>
      <c r="J6830" s="1" t="s">
        <v>531</v>
      </c>
      <c r="L6830" s="12" t="str">
        <f t="shared" si="747"/>
        <v>SCGOfSCZ142007</v>
      </c>
      <c r="M6830" t="s">
        <v>1578</v>
      </c>
      <c r="N6830" s="1">
        <v>2007</v>
      </c>
      <c r="O6830" s="19">
        <v>0.20300000000000001</v>
      </c>
      <c r="P6830" t="str">
        <f t="shared" si="748"/>
        <v>07</v>
      </c>
    </row>
    <row r="6831" spans="2:16" x14ac:dyDescent="0.25">
      <c r="B6831" t="s">
        <v>502</v>
      </c>
      <c r="C6831" t="str">
        <f t="shared" si="742"/>
        <v>SCGOfSCZ14</v>
      </c>
      <c r="D6831" s="1" t="s">
        <v>506</v>
      </c>
      <c r="E6831" s="1" t="str">
        <f t="shared" si="743"/>
        <v>SCG</v>
      </c>
      <c r="F6831" s="1" t="str">
        <f t="shared" si="744"/>
        <v>SCG</v>
      </c>
      <c r="G6831" s="1" t="str">
        <f t="shared" si="745"/>
        <v>OfS</v>
      </c>
      <c r="H6831" s="1" t="s">
        <v>530</v>
      </c>
      <c r="I6831" s="1" t="str">
        <f t="shared" si="746"/>
        <v>CZ14</v>
      </c>
      <c r="J6831" s="1" t="s">
        <v>531</v>
      </c>
      <c r="L6831" s="12" t="str">
        <f t="shared" si="747"/>
        <v>SCGOfSCZ142011</v>
      </c>
      <c r="M6831" t="s">
        <v>1578</v>
      </c>
      <c r="N6831" s="1">
        <v>2011</v>
      </c>
      <c r="O6831" s="19">
        <v>0.20300000000000001</v>
      </c>
      <c r="P6831" t="str">
        <f t="shared" si="748"/>
        <v>11</v>
      </c>
    </row>
    <row r="6832" spans="2:16" x14ac:dyDescent="0.25">
      <c r="B6832" t="s">
        <v>502</v>
      </c>
      <c r="C6832" t="str">
        <f t="shared" si="742"/>
        <v>SCGOfSCZ14</v>
      </c>
      <c r="D6832" s="1" t="s">
        <v>506</v>
      </c>
      <c r="E6832" s="1" t="str">
        <f t="shared" si="743"/>
        <v>SCG</v>
      </c>
      <c r="F6832" s="1" t="str">
        <f t="shared" si="744"/>
        <v>SCG</v>
      </c>
      <c r="G6832" s="1" t="str">
        <f t="shared" si="745"/>
        <v>OfS</v>
      </c>
      <c r="H6832" s="1" t="s">
        <v>530</v>
      </c>
      <c r="I6832" s="1" t="str">
        <f t="shared" si="746"/>
        <v>CZ14</v>
      </c>
      <c r="J6832" s="1" t="s">
        <v>531</v>
      </c>
      <c r="L6832" s="12" t="str">
        <f t="shared" si="747"/>
        <v>SCGOfSCZ142014</v>
      </c>
      <c r="M6832" t="s">
        <v>1578</v>
      </c>
      <c r="N6832" s="1">
        <v>2014</v>
      </c>
      <c r="O6832" s="19">
        <v>0.10150000000000001</v>
      </c>
      <c r="P6832" t="str">
        <f t="shared" si="748"/>
        <v>14</v>
      </c>
    </row>
    <row r="6833" spans="2:16" x14ac:dyDescent="0.25">
      <c r="B6833" t="s">
        <v>502</v>
      </c>
      <c r="C6833" t="str">
        <f t="shared" si="742"/>
        <v>SCGOfSCZ15</v>
      </c>
      <c r="D6833" s="1" t="s">
        <v>506</v>
      </c>
      <c r="E6833" s="1" t="str">
        <f t="shared" si="743"/>
        <v>SCG</v>
      </c>
      <c r="F6833" s="1" t="str">
        <f t="shared" si="744"/>
        <v>SCG</v>
      </c>
      <c r="G6833" s="1" t="str">
        <f t="shared" si="745"/>
        <v>OfS</v>
      </c>
      <c r="H6833" s="1" t="s">
        <v>530</v>
      </c>
      <c r="I6833" s="1" t="str">
        <f t="shared" si="746"/>
        <v>CZ15</v>
      </c>
      <c r="J6833" s="1" t="s">
        <v>531</v>
      </c>
      <c r="L6833" s="12" t="str">
        <f t="shared" si="747"/>
        <v>SCGOfSCZ151975</v>
      </c>
      <c r="M6833" t="s">
        <v>1579</v>
      </c>
      <c r="N6833" s="1">
        <v>1975</v>
      </c>
      <c r="O6833" s="19">
        <v>2.2719</v>
      </c>
      <c r="P6833" t="str">
        <f t="shared" si="748"/>
        <v>75</v>
      </c>
    </row>
    <row r="6834" spans="2:16" x14ac:dyDescent="0.25">
      <c r="B6834" t="s">
        <v>502</v>
      </c>
      <c r="C6834" t="str">
        <f t="shared" si="742"/>
        <v>SCGOfSCZ15</v>
      </c>
      <c r="D6834" s="1" t="s">
        <v>506</v>
      </c>
      <c r="E6834" s="1" t="str">
        <f t="shared" si="743"/>
        <v>SCG</v>
      </c>
      <c r="F6834" s="1" t="str">
        <f t="shared" si="744"/>
        <v>SCG</v>
      </c>
      <c r="G6834" s="1" t="str">
        <f t="shared" si="745"/>
        <v>OfS</v>
      </c>
      <c r="H6834" s="1" t="s">
        <v>530</v>
      </c>
      <c r="I6834" s="1" t="str">
        <f t="shared" si="746"/>
        <v>CZ15</v>
      </c>
      <c r="J6834" s="1" t="s">
        <v>531</v>
      </c>
      <c r="L6834" s="12" t="str">
        <f t="shared" si="747"/>
        <v>SCGOfSCZ151985</v>
      </c>
      <c r="M6834" t="s">
        <v>1579</v>
      </c>
      <c r="N6834" s="1">
        <v>1985</v>
      </c>
      <c r="O6834" s="19">
        <v>2.1263999999999998</v>
      </c>
      <c r="P6834" t="str">
        <f t="shared" si="748"/>
        <v>85</v>
      </c>
    </row>
    <row r="6835" spans="2:16" x14ac:dyDescent="0.25">
      <c r="B6835" t="s">
        <v>502</v>
      </c>
      <c r="C6835" t="str">
        <f t="shared" si="742"/>
        <v>SCGOfSCZ15</v>
      </c>
      <c r="D6835" s="1" t="s">
        <v>506</v>
      </c>
      <c r="E6835" s="1" t="str">
        <f t="shared" si="743"/>
        <v>SCG</v>
      </c>
      <c r="F6835" s="1" t="str">
        <f t="shared" si="744"/>
        <v>SCG</v>
      </c>
      <c r="G6835" s="1" t="str">
        <f t="shared" si="745"/>
        <v>OfS</v>
      </c>
      <c r="H6835" s="1" t="s">
        <v>530</v>
      </c>
      <c r="I6835" s="1" t="str">
        <f t="shared" si="746"/>
        <v>CZ15</v>
      </c>
      <c r="J6835" s="1" t="s">
        <v>531</v>
      </c>
      <c r="L6835" s="12" t="str">
        <f t="shared" si="747"/>
        <v>SCGOfSCZ151996</v>
      </c>
      <c r="M6835" t="s">
        <v>1579</v>
      </c>
      <c r="N6835" s="1">
        <v>1996</v>
      </c>
      <c r="O6835" s="19">
        <v>1.1338999999999999</v>
      </c>
      <c r="P6835" t="str">
        <f t="shared" si="748"/>
        <v>96</v>
      </c>
    </row>
    <row r="6836" spans="2:16" x14ac:dyDescent="0.25">
      <c r="B6836" t="s">
        <v>502</v>
      </c>
      <c r="C6836" t="str">
        <f t="shared" si="742"/>
        <v>SCGOfSCZ15</v>
      </c>
      <c r="D6836" s="1" t="s">
        <v>506</v>
      </c>
      <c r="E6836" s="1" t="str">
        <f t="shared" si="743"/>
        <v>SCG</v>
      </c>
      <c r="F6836" s="1" t="str">
        <f t="shared" si="744"/>
        <v>SCG</v>
      </c>
      <c r="G6836" s="1" t="str">
        <f t="shared" si="745"/>
        <v>OfS</v>
      </c>
      <c r="H6836" s="1" t="s">
        <v>530</v>
      </c>
      <c r="I6836" s="1" t="str">
        <f t="shared" si="746"/>
        <v>CZ15</v>
      </c>
      <c r="J6836" s="1" t="s">
        <v>531</v>
      </c>
      <c r="L6836" s="12" t="str">
        <f t="shared" si="747"/>
        <v>SCGOfSCZ152003</v>
      </c>
      <c r="M6836" t="s">
        <v>1579</v>
      </c>
      <c r="N6836" s="1">
        <v>2003</v>
      </c>
      <c r="O6836" s="19">
        <v>0.8306</v>
      </c>
      <c r="P6836" t="str">
        <f t="shared" si="748"/>
        <v>03</v>
      </c>
    </row>
    <row r="6837" spans="2:16" x14ac:dyDescent="0.25">
      <c r="B6837" t="s">
        <v>502</v>
      </c>
      <c r="C6837" t="str">
        <f t="shared" si="742"/>
        <v>SCGOfSCZ15</v>
      </c>
      <c r="D6837" s="1" t="s">
        <v>506</v>
      </c>
      <c r="E6837" s="1" t="str">
        <f t="shared" si="743"/>
        <v>SCG</v>
      </c>
      <c r="F6837" s="1" t="str">
        <f t="shared" si="744"/>
        <v>SCG</v>
      </c>
      <c r="G6837" s="1" t="str">
        <f t="shared" si="745"/>
        <v>OfS</v>
      </c>
      <c r="H6837" s="1" t="s">
        <v>530</v>
      </c>
      <c r="I6837" s="1" t="str">
        <f t="shared" si="746"/>
        <v>CZ15</v>
      </c>
      <c r="J6837" s="1" t="s">
        <v>531</v>
      </c>
      <c r="L6837" s="12" t="str">
        <f t="shared" si="747"/>
        <v>SCGOfSCZ152007</v>
      </c>
      <c r="M6837" t="s">
        <v>1579</v>
      </c>
      <c r="N6837" s="1">
        <v>2007</v>
      </c>
      <c r="O6837" s="19">
        <v>0.432</v>
      </c>
      <c r="P6837" t="str">
        <f t="shared" si="748"/>
        <v>07</v>
      </c>
    </row>
    <row r="6838" spans="2:16" x14ac:dyDescent="0.25">
      <c r="B6838" t="s">
        <v>502</v>
      </c>
      <c r="C6838" t="str">
        <f t="shared" si="742"/>
        <v>SCGOfSCZ15</v>
      </c>
      <c r="D6838" s="1" t="s">
        <v>506</v>
      </c>
      <c r="E6838" s="1" t="str">
        <f t="shared" si="743"/>
        <v>SCG</v>
      </c>
      <c r="F6838" s="1" t="str">
        <f t="shared" si="744"/>
        <v>SCG</v>
      </c>
      <c r="G6838" s="1" t="str">
        <f t="shared" si="745"/>
        <v>OfS</v>
      </c>
      <c r="H6838" s="1" t="s">
        <v>530</v>
      </c>
      <c r="I6838" s="1" t="str">
        <f t="shared" si="746"/>
        <v>CZ15</v>
      </c>
      <c r="J6838" s="1" t="s">
        <v>531</v>
      </c>
      <c r="L6838" s="12" t="str">
        <f t="shared" si="747"/>
        <v>SCGOfSCZ152011</v>
      </c>
      <c r="M6838" t="s">
        <v>1579</v>
      </c>
      <c r="N6838" s="1">
        <v>2011</v>
      </c>
      <c r="O6838" s="19">
        <v>0.432</v>
      </c>
      <c r="P6838" t="str">
        <f t="shared" si="748"/>
        <v>11</v>
      </c>
    </row>
    <row r="6839" spans="2:16" x14ac:dyDescent="0.25">
      <c r="B6839" t="s">
        <v>502</v>
      </c>
      <c r="C6839" t="str">
        <f t="shared" si="742"/>
        <v>SCGOfSCZ15</v>
      </c>
      <c r="D6839" s="1" t="s">
        <v>506</v>
      </c>
      <c r="E6839" s="1" t="str">
        <f t="shared" si="743"/>
        <v>SCG</v>
      </c>
      <c r="F6839" s="1" t="str">
        <f t="shared" si="744"/>
        <v>SCG</v>
      </c>
      <c r="G6839" s="1" t="str">
        <f t="shared" si="745"/>
        <v>OfS</v>
      </c>
      <c r="H6839" s="1" t="s">
        <v>530</v>
      </c>
      <c r="I6839" s="1" t="str">
        <f t="shared" si="746"/>
        <v>CZ15</v>
      </c>
      <c r="J6839" s="1" t="s">
        <v>531</v>
      </c>
      <c r="L6839" s="12" t="str">
        <f t="shared" si="747"/>
        <v>SCGOfSCZ152014</v>
      </c>
      <c r="M6839" t="s">
        <v>1579</v>
      </c>
      <c r="N6839" s="1">
        <v>2014</v>
      </c>
      <c r="O6839" s="19">
        <v>0.216</v>
      </c>
      <c r="P6839" t="str">
        <f t="shared" si="748"/>
        <v>14</v>
      </c>
    </row>
    <row r="6840" spans="2:16" x14ac:dyDescent="0.25">
      <c r="B6840" t="s">
        <v>502</v>
      </c>
      <c r="C6840" t="str">
        <f t="shared" si="742"/>
        <v>SCGOfSCZ16</v>
      </c>
      <c r="D6840" s="1" t="s">
        <v>506</v>
      </c>
      <c r="E6840" s="1" t="str">
        <f t="shared" si="743"/>
        <v>SCG</v>
      </c>
      <c r="F6840" s="1" t="str">
        <f t="shared" si="744"/>
        <v>SCG</v>
      </c>
      <c r="G6840" s="1" t="str">
        <f t="shared" si="745"/>
        <v>OfS</v>
      </c>
      <c r="H6840" s="1" t="s">
        <v>530</v>
      </c>
      <c r="I6840" s="1" t="str">
        <f t="shared" si="746"/>
        <v>CZ16</v>
      </c>
      <c r="J6840" s="1" t="s">
        <v>531</v>
      </c>
      <c r="L6840" s="12" t="str">
        <f t="shared" si="747"/>
        <v>SCGOfSCZ161975</v>
      </c>
      <c r="M6840" t="s">
        <v>1580</v>
      </c>
      <c r="N6840" s="1">
        <v>1975</v>
      </c>
      <c r="O6840" s="19">
        <v>0.83699999999999997</v>
      </c>
      <c r="P6840" t="str">
        <f t="shared" si="748"/>
        <v>75</v>
      </c>
    </row>
    <row r="6841" spans="2:16" x14ac:dyDescent="0.25">
      <c r="B6841" t="s">
        <v>502</v>
      </c>
      <c r="C6841" t="str">
        <f t="shared" si="742"/>
        <v>SCGOfSCZ16</v>
      </c>
      <c r="D6841" s="1" t="s">
        <v>506</v>
      </c>
      <c r="E6841" s="1" t="str">
        <f t="shared" si="743"/>
        <v>SCG</v>
      </c>
      <c r="F6841" s="1" t="str">
        <f t="shared" si="744"/>
        <v>SCG</v>
      </c>
      <c r="G6841" s="1" t="str">
        <f t="shared" si="745"/>
        <v>OfS</v>
      </c>
      <c r="H6841" s="1" t="s">
        <v>530</v>
      </c>
      <c r="I6841" s="1" t="str">
        <f t="shared" si="746"/>
        <v>CZ16</v>
      </c>
      <c r="J6841" s="1" t="s">
        <v>531</v>
      </c>
      <c r="L6841" s="12" t="str">
        <f t="shared" si="747"/>
        <v>SCGOfSCZ161985</v>
      </c>
      <c r="M6841" t="s">
        <v>1580</v>
      </c>
      <c r="N6841" s="1">
        <v>1985</v>
      </c>
      <c r="O6841" s="19">
        <v>0.57789999999999997</v>
      </c>
      <c r="P6841" t="str">
        <f t="shared" si="748"/>
        <v>85</v>
      </c>
    </row>
    <row r="6842" spans="2:16" x14ac:dyDescent="0.25">
      <c r="B6842" t="s">
        <v>502</v>
      </c>
      <c r="C6842" t="str">
        <f t="shared" si="742"/>
        <v>SCGOfSCZ16</v>
      </c>
      <c r="D6842" s="1" t="s">
        <v>506</v>
      </c>
      <c r="E6842" s="1" t="str">
        <f t="shared" si="743"/>
        <v>SCG</v>
      </c>
      <c r="F6842" s="1" t="str">
        <f t="shared" si="744"/>
        <v>SCG</v>
      </c>
      <c r="G6842" s="1" t="str">
        <f t="shared" si="745"/>
        <v>OfS</v>
      </c>
      <c r="H6842" s="1" t="s">
        <v>530</v>
      </c>
      <c r="I6842" s="1" t="str">
        <f t="shared" si="746"/>
        <v>CZ16</v>
      </c>
      <c r="J6842" s="1" t="s">
        <v>531</v>
      </c>
      <c r="L6842" s="12" t="str">
        <f t="shared" si="747"/>
        <v>SCGOfSCZ161996</v>
      </c>
      <c r="M6842" t="s">
        <v>1580</v>
      </c>
      <c r="N6842" s="1">
        <v>1996</v>
      </c>
      <c r="O6842" s="19">
        <v>0.31280000000000002</v>
      </c>
      <c r="P6842" t="str">
        <f t="shared" si="748"/>
        <v>96</v>
      </c>
    </row>
    <row r="6843" spans="2:16" x14ac:dyDescent="0.25">
      <c r="B6843" t="s">
        <v>502</v>
      </c>
      <c r="C6843" t="str">
        <f t="shared" si="742"/>
        <v>SCGOfSCZ16</v>
      </c>
      <c r="D6843" s="1" t="s">
        <v>506</v>
      </c>
      <c r="E6843" s="1" t="str">
        <f t="shared" si="743"/>
        <v>SCG</v>
      </c>
      <c r="F6843" s="1" t="str">
        <f t="shared" si="744"/>
        <v>SCG</v>
      </c>
      <c r="G6843" s="1" t="str">
        <f t="shared" si="745"/>
        <v>OfS</v>
      </c>
      <c r="H6843" s="1" t="s">
        <v>530</v>
      </c>
      <c r="I6843" s="1" t="str">
        <f t="shared" si="746"/>
        <v>CZ16</v>
      </c>
      <c r="J6843" s="1" t="s">
        <v>531</v>
      </c>
      <c r="L6843" s="12" t="str">
        <f t="shared" si="747"/>
        <v>SCGOfSCZ162003</v>
      </c>
      <c r="M6843" t="s">
        <v>1580</v>
      </c>
      <c r="N6843" s="1">
        <v>2003</v>
      </c>
      <c r="O6843" s="19">
        <v>0.18759999999999999</v>
      </c>
      <c r="P6843" t="str">
        <f t="shared" si="748"/>
        <v>03</v>
      </c>
    </row>
    <row r="6844" spans="2:16" x14ac:dyDescent="0.25">
      <c r="B6844" t="s">
        <v>502</v>
      </c>
      <c r="C6844" t="str">
        <f t="shared" si="742"/>
        <v>SCGOfSCZ16</v>
      </c>
      <c r="D6844" s="1" t="s">
        <v>506</v>
      </c>
      <c r="E6844" s="1" t="str">
        <f t="shared" si="743"/>
        <v>SCG</v>
      </c>
      <c r="F6844" s="1" t="str">
        <f t="shared" si="744"/>
        <v>SCG</v>
      </c>
      <c r="G6844" s="1" t="str">
        <f t="shared" si="745"/>
        <v>OfS</v>
      </c>
      <c r="H6844" s="1" t="s">
        <v>530</v>
      </c>
      <c r="I6844" s="1" t="str">
        <f t="shared" si="746"/>
        <v>CZ16</v>
      </c>
      <c r="J6844" s="1" t="s">
        <v>531</v>
      </c>
      <c r="L6844" s="12" t="str">
        <f t="shared" si="747"/>
        <v>SCGOfSCZ162007</v>
      </c>
      <c r="M6844" t="s">
        <v>1580</v>
      </c>
      <c r="N6844" s="1">
        <v>2007</v>
      </c>
      <c r="O6844" s="19">
        <v>0.1026</v>
      </c>
      <c r="P6844" t="str">
        <f t="shared" si="748"/>
        <v>07</v>
      </c>
    </row>
    <row r="6845" spans="2:16" x14ac:dyDescent="0.25">
      <c r="B6845" t="s">
        <v>502</v>
      </c>
      <c r="C6845" t="str">
        <f t="shared" si="742"/>
        <v>SCGOfSCZ16</v>
      </c>
      <c r="D6845" s="1" t="s">
        <v>506</v>
      </c>
      <c r="E6845" s="1" t="str">
        <f t="shared" si="743"/>
        <v>SCG</v>
      </c>
      <c r="F6845" s="1" t="str">
        <f t="shared" si="744"/>
        <v>SCG</v>
      </c>
      <c r="G6845" s="1" t="str">
        <f t="shared" si="745"/>
        <v>OfS</v>
      </c>
      <c r="H6845" s="1" t="s">
        <v>530</v>
      </c>
      <c r="I6845" s="1" t="str">
        <f t="shared" si="746"/>
        <v>CZ16</v>
      </c>
      <c r="J6845" s="1" t="s">
        <v>531</v>
      </c>
      <c r="L6845" s="12" t="str">
        <f t="shared" si="747"/>
        <v>SCGOfSCZ162011</v>
      </c>
      <c r="M6845" t="s">
        <v>1580</v>
      </c>
      <c r="N6845" s="1">
        <v>2011</v>
      </c>
      <c r="O6845" s="19">
        <v>0.1026</v>
      </c>
      <c r="P6845" t="str">
        <f t="shared" si="748"/>
        <v>11</v>
      </c>
    </row>
    <row r="6846" spans="2:16" x14ac:dyDescent="0.25">
      <c r="B6846" t="s">
        <v>502</v>
      </c>
      <c r="C6846" t="str">
        <f t="shared" si="742"/>
        <v>SCGOfSCZ16</v>
      </c>
      <c r="D6846" s="1" t="s">
        <v>506</v>
      </c>
      <c r="E6846" s="1" t="str">
        <f t="shared" si="743"/>
        <v>SCG</v>
      </c>
      <c r="F6846" s="1" t="str">
        <f t="shared" si="744"/>
        <v>SCG</v>
      </c>
      <c r="G6846" s="1" t="str">
        <f t="shared" si="745"/>
        <v>OfS</v>
      </c>
      <c r="H6846" s="1" t="s">
        <v>530</v>
      </c>
      <c r="I6846" s="1" t="str">
        <f t="shared" si="746"/>
        <v>CZ16</v>
      </c>
      <c r="J6846" s="1" t="s">
        <v>531</v>
      </c>
      <c r="L6846" s="12" t="str">
        <f t="shared" si="747"/>
        <v>SCGOfSCZ162014</v>
      </c>
      <c r="M6846" t="s">
        <v>1580</v>
      </c>
      <c r="N6846" s="1">
        <v>2014</v>
      </c>
      <c r="O6846" s="19">
        <v>5.1299999999999998E-2</v>
      </c>
      <c r="P6846" t="str">
        <f t="shared" si="748"/>
        <v>14</v>
      </c>
    </row>
    <row r="6847" spans="2:16" x14ac:dyDescent="0.25">
      <c r="B6847" t="s">
        <v>502</v>
      </c>
      <c r="C6847" t="str">
        <f t="shared" si="742"/>
        <v>SCGRFFCZ01</v>
      </c>
      <c r="D6847" s="1" t="s">
        <v>506</v>
      </c>
      <c r="E6847" s="1" t="str">
        <f t="shared" si="743"/>
        <v>SCG</v>
      </c>
      <c r="F6847" s="1" t="str">
        <f t="shared" si="744"/>
        <v>SCG</v>
      </c>
      <c r="G6847" s="1" t="str">
        <f t="shared" si="745"/>
        <v>RFF</v>
      </c>
      <c r="H6847" s="1" t="s">
        <v>530</v>
      </c>
      <c r="I6847" s="1" t="str">
        <f t="shared" si="746"/>
        <v>CZ01</v>
      </c>
      <c r="J6847" s="1" t="s">
        <v>531</v>
      </c>
      <c r="L6847" s="12" t="str">
        <f t="shared" si="747"/>
        <v>SCGRFFCZ011975</v>
      </c>
      <c r="M6847" t="s">
        <v>1581</v>
      </c>
      <c r="N6847" s="1">
        <v>1975</v>
      </c>
      <c r="O6847" s="19">
        <v>0</v>
      </c>
      <c r="P6847" t="str">
        <f t="shared" si="748"/>
        <v>75</v>
      </c>
    </row>
    <row r="6848" spans="2:16" x14ac:dyDescent="0.25">
      <c r="B6848" t="s">
        <v>502</v>
      </c>
      <c r="C6848" t="str">
        <f t="shared" si="742"/>
        <v>SCGRFFCZ01</v>
      </c>
      <c r="D6848" s="1" t="s">
        <v>506</v>
      </c>
      <c r="E6848" s="1" t="str">
        <f t="shared" si="743"/>
        <v>SCG</v>
      </c>
      <c r="F6848" s="1" t="str">
        <f t="shared" si="744"/>
        <v>SCG</v>
      </c>
      <c r="G6848" s="1" t="str">
        <f t="shared" si="745"/>
        <v>RFF</v>
      </c>
      <c r="H6848" s="1" t="s">
        <v>530</v>
      </c>
      <c r="I6848" s="1" t="str">
        <f t="shared" si="746"/>
        <v>CZ01</v>
      </c>
      <c r="J6848" s="1" t="s">
        <v>531</v>
      </c>
      <c r="L6848" s="12" t="str">
        <f t="shared" si="747"/>
        <v>SCGRFFCZ011985</v>
      </c>
      <c r="M6848" t="s">
        <v>1581</v>
      </c>
      <c r="N6848" s="1">
        <v>1985</v>
      </c>
      <c r="O6848" s="19">
        <v>0</v>
      </c>
      <c r="P6848" t="str">
        <f t="shared" si="748"/>
        <v>85</v>
      </c>
    </row>
    <row r="6849" spans="2:16" x14ac:dyDescent="0.25">
      <c r="B6849" t="s">
        <v>502</v>
      </c>
      <c r="C6849" t="str">
        <f t="shared" si="742"/>
        <v>SCGRFFCZ01</v>
      </c>
      <c r="D6849" s="1" t="s">
        <v>506</v>
      </c>
      <c r="E6849" s="1" t="str">
        <f t="shared" si="743"/>
        <v>SCG</v>
      </c>
      <c r="F6849" s="1" t="str">
        <f t="shared" si="744"/>
        <v>SCG</v>
      </c>
      <c r="G6849" s="1" t="str">
        <f t="shared" si="745"/>
        <v>RFF</v>
      </c>
      <c r="H6849" s="1" t="s">
        <v>530</v>
      </c>
      <c r="I6849" s="1" t="str">
        <f t="shared" si="746"/>
        <v>CZ01</v>
      </c>
      <c r="J6849" s="1" t="s">
        <v>531</v>
      </c>
      <c r="L6849" s="12" t="str">
        <f t="shared" si="747"/>
        <v>SCGRFFCZ011996</v>
      </c>
      <c r="M6849" t="s">
        <v>1581</v>
      </c>
      <c r="N6849" s="1">
        <v>1996</v>
      </c>
      <c r="O6849" s="19">
        <v>0</v>
      </c>
      <c r="P6849" t="str">
        <f t="shared" si="748"/>
        <v>96</v>
      </c>
    </row>
    <row r="6850" spans="2:16" x14ac:dyDescent="0.25">
      <c r="B6850" t="s">
        <v>502</v>
      </c>
      <c r="C6850" t="str">
        <f t="shared" si="742"/>
        <v>SCGRFFCZ01</v>
      </c>
      <c r="D6850" s="1" t="s">
        <v>506</v>
      </c>
      <c r="E6850" s="1" t="str">
        <f t="shared" si="743"/>
        <v>SCG</v>
      </c>
      <c r="F6850" s="1" t="str">
        <f t="shared" si="744"/>
        <v>SCG</v>
      </c>
      <c r="G6850" s="1" t="str">
        <f t="shared" si="745"/>
        <v>RFF</v>
      </c>
      <c r="H6850" s="1" t="s">
        <v>530</v>
      </c>
      <c r="I6850" s="1" t="str">
        <f t="shared" si="746"/>
        <v>CZ01</v>
      </c>
      <c r="J6850" s="1" t="s">
        <v>531</v>
      </c>
      <c r="L6850" s="12" t="str">
        <f t="shared" si="747"/>
        <v>SCGRFFCZ012003</v>
      </c>
      <c r="M6850" t="s">
        <v>1581</v>
      </c>
      <c r="N6850" s="1">
        <v>2003</v>
      </c>
      <c r="O6850" s="19">
        <v>0</v>
      </c>
      <c r="P6850" t="str">
        <f t="shared" si="748"/>
        <v>03</v>
      </c>
    </row>
    <row r="6851" spans="2:16" x14ac:dyDescent="0.25">
      <c r="B6851" t="s">
        <v>502</v>
      </c>
      <c r="C6851" t="str">
        <f t="shared" si="742"/>
        <v>SCGRFFCZ01</v>
      </c>
      <c r="D6851" s="1" t="s">
        <v>506</v>
      </c>
      <c r="E6851" s="1" t="str">
        <f t="shared" si="743"/>
        <v>SCG</v>
      </c>
      <c r="F6851" s="1" t="str">
        <f t="shared" si="744"/>
        <v>SCG</v>
      </c>
      <c r="G6851" s="1" t="str">
        <f t="shared" si="745"/>
        <v>RFF</v>
      </c>
      <c r="H6851" s="1" t="s">
        <v>530</v>
      </c>
      <c r="I6851" s="1" t="str">
        <f t="shared" si="746"/>
        <v>CZ01</v>
      </c>
      <c r="J6851" s="1" t="s">
        <v>531</v>
      </c>
      <c r="L6851" s="12" t="str">
        <f t="shared" si="747"/>
        <v>SCGRFFCZ012007</v>
      </c>
      <c r="M6851" t="s">
        <v>1581</v>
      </c>
      <c r="N6851" s="1">
        <v>2007</v>
      </c>
      <c r="O6851" s="19">
        <v>0</v>
      </c>
      <c r="P6851" t="str">
        <f t="shared" si="748"/>
        <v>07</v>
      </c>
    </row>
    <row r="6852" spans="2:16" x14ac:dyDescent="0.25">
      <c r="B6852" t="s">
        <v>502</v>
      </c>
      <c r="C6852" t="str">
        <f t="shared" si="742"/>
        <v>SCGRFFCZ01</v>
      </c>
      <c r="D6852" s="1" t="s">
        <v>506</v>
      </c>
      <c r="E6852" s="1" t="str">
        <f t="shared" si="743"/>
        <v>SCG</v>
      </c>
      <c r="F6852" s="1" t="str">
        <f t="shared" si="744"/>
        <v>SCG</v>
      </c>
      <c r="G6852" s="1" t="str">
        <f t="shared" si="745"/>
        <v>RFF</v>
      </c>
      <c r="H6852" s="1" t="s">
        <v>530</v>
      </c>
      <c r="I6852" s="1" t="str">
        <f t="shared" si="746"/>
        <v>CZ01</v>
      </c>
      <c r="J6852" s="1" t="s">
        <v>531</v>
      </c>
      <c r="L6852" s="12" t="str">
        <f t="shared" si="747"/>
        <v>SCGRFFCZ012011</v>
      </c>
      <c r="M6852" t="s">
        <v>1581</v>
      </c>
      <c r="N6852" s="1">
        <v>2011</v>
      </c>
      <c r="O6852" s="19">
        <v>0</v>
      </c>
      <c r="P6852" t="str">
        <f t="shared" si="748"/>
        <v>11</v>
      </c>
    </row>
    <row r="6853" spans="2:16" x14ac:dyDescent="0.25">
      <c r="B6853" t="s">
        <v>502</v>
      </c>
      <c r="C6853" t="str">
        <f t="shared" si="742"/>
        <v>SCGRFFCZ01</v>
      </c>
      <c r="D6853" s="1" t="s">
        <v>506</v>
      </c>
      <c r="E6853" s="1" t="str">
        <f t="shared" si="743"/>
        <v>SCG</v>
      </c>
      <c r="F6853" s="1" t="str">
        <f t="shared" si="744"/>
        <v>SCG</v>
      </c>
      <c r="G6853" s="1" t="str">
        <f t="shared" si="745"/>
        <v>RFF</v>
      </c>
      <c r="H6853" s="1" t="s">
        <v>530</v>
      </c>
      <c r="I6853" s="1" t="str">
        <f t="shared" si="746"/>
        <v>CZ01</v>
      </c>
      <c r="J6853" s="1" t="s">
        <v>531</v>
      </c>
      <c r="L6853" s="12" t="str">
        <f t="shared" si="747"/>
        <v>SCGRFFCZ012014</v>
      </c>
      <c r="M6853" t="s">
        <v>1581</v>
      </c>
      <c r="N6853" s="1">
        <v>2014</v>
      </c>
      <c r="O6853" s="19">
        <v>0</v>
      </c>
      <c r="P6853" t="str">
        <f t="shared" si="748"/>
        <v>14</v>
      </c>
    </row>
    <row r="6854" spans="2:16" x14ac:dyDescent="0.25">
      <c r="B6854" t="s">
        <v>502</v>
      </c>
      <c r="C6854" t="str">
        <f t="shared" si="742"/>
        <v>SCGRFFCZ02</v>
      </c>
      <c r="D6854" s="1" t="s">
        <v>506</v>
      </c>
      <c r="E6854" s="1" t="str">
        <f t="shared" si="743"/>
        <v>SCG</v>
      </c>
      <c r="F6854" s="1" t="str">
        <f t="shared" si="744"/>
        <v>SCG</v>
      </c>
      <c r="G6854" s="1" t="str">
        <f t="shared" si="745"/>
        <v>RFF</v>
      </c>
      <c r="H6854" s="1" t="s">
        <v>530</v>
      </c>
      <c r="I6854" s="1" t="str">
        <f t="shared" si="746"/>
        <v>CZ02</v>
      </c>
      <c r="J6854" s="1" t="s">
        <v>531</v>
      </c>
      <c r="L6854" s="12" t="str">
        <f t="shared" si="747"/>
        <v>SCGRFFCZ021975</v>
      </c>
      <c r="M6854" t="s">
        <v>1582</v>
      </c>
      <c r="N6854" s="1">
        <v>1975</v>
      </c>
      <c r="O6854" s="19">
        <v>0</v>
      </c>
      <c r="P6854" t="str">
        <f t="shared" si="748"/>
        <v>75</v>
      </c>
    </row>
    <row r="6855" spans="2:16" x14ac:dyDescent="0.25">
      <c r="B6855" t="s">
        <v>502</v>
      </c>
      <c r="C6855" t="str">
        <f t="shared" si="742"/>
        <v>SCGRFFCZ02</v>
      </c>
      <c r="D6855" s="1" t="s">
        <v>506</v>
      </c>
      <c r="E6855" s="1" t="str">
        <f t="shared" si="743"/>
        <v>SCG</v>
      </c>
      <c r="F6855" s="1" t="str">
        <f t="shared" si="744"/>
        <v>SCG</v>
      </c>
      <c r="G6855" s="1" t="str">
        <f t="shared" si="745"/>
        <v>RFF</v>
      </c>
      <c r="H6855" s="1" t="s">
        <v>530</v>
      </c>
      <c r="I6855" s="1" t="str">
        <f t="shared" si="746"/>
        <v>CZ02</v>
      </c>
      <c r="J6855" s="1" t="s">
        <v>531</v>
      </c>
      <c r="L6855" s="12" t="str">
        <f t="shared" si="747"/>
        <v>SCGRFFCZ021985</v>
      </c>
      <c r="M6855" t="s">
        <v>1582</v>
      </c>
      <c r="N6855" s="1">
        <v>1985</v>
      </c>
      <c r="O6855" s="19">
        <v>0</v>
      </c>
      <c r="P6855" t="str">
        <f t="shared" si="748"/>
        <v>85</v>
      </c>
    </row>
    <row r="6856" spans="2:16" x14ac:dyDescent="0.25">
      <c r="B6856" t="s">
        <v>502</v>
      </c>
      <c r="C6856" t="str">
        <f t="shared" si="742"/>
        <v>SCGRFFCZ02</v>
      </c>
      <c r="D6856" s="1" t="s">
        <v>506</v>
      </c>
      <c r="E6856" s="1" t="str">
        <f t="shared" si="743"/>
        <v>SCG</v>
      </c>
      <c r="F6856" s="1" t="str">
        <f t="shared" si="744"/>
        <v>SCG</v>
      </c>
      <c r="G6856" s="1" t="str">
        <f t="shared" si="745"/>
        <v>RFF</v>
      </c>
      <c r="H6856" s="1" t="s">
        <v>530</v>
      </c>
      <c r="I6856" s="1" t="str">
        <f t="shared" si="746"/>
        <v>CZ02</v>
      </c>
      <c r="J6856" s="1" t="s">
        <v>531</v>
      </c>
      <c r="L6856" s="12" t="str">
        <f t="shared" si="747"/>
        <v>SCGRFFCZ021996</v>
      </c>
      <c r="M6856" t="s">
        <v>1582</v>
      </c>
      <c r="N6856" s="1">
        <v>1996</v>
      </c>
      <c r="O6856" s="19">
        <v>0</v>
      </c>
      <c r="P6856" t="str">
        <f t="shared" si="748"/>
        <v>96</v>
      </c>
    </row>
    <row r="6857" spans="2:16" x14ac:dyDescent="0.25">
      <c r="B6857" t="s">
        <v>502</v>
      </c>
      <c r="C6857" t="str">
        <f t="shared" si="742"/>
        <v>SCGRFFCZ02</v>
      </c>
      <c r="D6857" s="1" t="s">
        <v>506</v>
      </c>
      <c r="E6857" s="1" t="str">
        <f t="shared" si="743"/>
        <v>SCG</v>
      </c>
      <c r="F6857" s="1" t="str">
        <f t="shared" si="744"/>
        <v>SCG</v>
      </c>
      <c r="G6857" s="1" t="str">
        <f t="shared" si="745"/>
        <v>RFF</v>
      </c>
      <c r="H6857" s="1" t="s">
        <v>530</v>
      </c>
      <c r="I6857" s="1" t="str">
        <f t="shared" si="746"/>
        <v>CZ02</v>
      </c>
      <c r="J6857" s="1" t="s">
        <v>531</v>
      </c>
      <c r="L6857" s="12" t="str">
        <f t="shared" si="747"/>
        <v>SCGRFFCZ022003</v>
      </c>
      <c r="M6857" t="s">
        <v>1582</v>
      </c>
      <c r="N6857" s="1">
        <v>2003</v>
      </c>
      <c r="O6857" s="19">
        <v>0</v>
      </c>
      <c r="P6857" t="str">
        <f t="shared" si="748"/>
        <v>03</v>
      </c>
    </row>
    <row r="6858" spans="2:16" x14ac:dyDescent="0.25">
      <c r="B6858" t="s">
        <v>502</v>
      </c>
      <c r="C6858" t="str">
        <f t="shared" si="742"/>
        <v>SCGRFFCZ02</v>
      </c>
      <c r="D6858" s="1" t="s">
        <v>506</v>
      </c>
      <c r="E6858" s="1" t="str">
        <f t="shared" si="743"/>
        <v>SCG</v>
      </c>
      <c r="F6858" s="1" t="str">
        <f t="shared" si="744"/>
        <v>SCG</v>
      </c>
      <c r="G6858" s="1" t="str">
        <f t="shared" si="745"/>
        <v>RFF</v>
      </c>
      <c r="H6858" s="1" t="s">
        <v>530</v>
      </c>
      <c r="I6858" s="1" t="str">
        <f t="shared" si="746"/>
        <v>CZ02</v>
      </c>
      <c r="J6858" s="1" t="s">
        <v>531</v>
      </c>
      <c r="L6858" s="12" t="str">
        <f t="shared" si="747"/>
        <v>SCGRFFCZ022007</v>
      </c>
      <c r="M6858" t="s">
        <v>1582</v>
      </c>
      <c r="N6858" s="1">
        <v>2007</v>
      </c>
      <c r="O6858" s="19">
        <v>0</v>
      </c>
      <c r="P6858" t="str">
        <f t="shared" si="748"/>
        <v>07</v>
      </c>
    </row>
    <row r="6859" spans="2:16" x14ac:dyDescent="0.25">
      <c r="B6859" t="s">
        <v>502</v>
      </c>
      <c r="C6859" t="str">
        <f t="shared" si="742"/>
        <v>SCGRFFCZ02</v>
      </c>
      <c r="D6859" s="1" t="s">
        <v>506</v>
      </c>
      <c r="E6859" s="1" t="str">
        <f t="shared" si="743"/>
        <v>SCG</v>
      </c>
      <c r="F6859" s="1" t="str">
        <f t="shared" si="744"/>
        <v>SCG</v>
      </c>
      <c r="G6859" s="1" t="str">
        <f t="shared" si="745"/>
        <v>RFF</v>
      </c>
      <c r="H6859" s="1" t="s">
        <v>530</v>
      </c>
      <c r="I6859" s="1" t="str">
        <f t="shared" si="746"/>
        <v>CZ02</v>
      </c>
      <c r="J6859" s="1" t="s">
        <v>531</v>
      </c>
      <c r="L6859" s="12" t="str">
        <f t="shared" si="747"/>
        <v>SCGRFFCZ022011</v>
      </c>
      <c r="M6859" t="s">
        <v>1582</v>
      </c>
      <c r="N6859" s="1">
        <v>2011</v>
      </c>
      <c r="O6859" s="19">
        <v>0</v>
      </c>
      <c r="P6859" t="str">
        <f t="shared" si="748"/>
        <v>11</v>
      </c>
    </row>
    <row r="6860" spans="2:16" x14ac:dyDescent="0.25">
      <c r="B6860" t="s">
        <v>502</v>
      </c>
      <c r="C6860" t="str">
        <f t="shared" si="742"/>
        <v>SCGRFFCZ02</v>
      </c>
      <c r="D6860" s="1" t="s">
        <v>506</v>
      </c>
      <c r="E6860" s="1" t="str">
        <f t="shared" si="743"/>
        <v>SCG</v>
      </c>
      <c r="F6860" s="1" t="str">
        <f t="shared" si="744"/>
        <v>SCG</v>
      </c>
      <c r="G6860" s="1" t="str">
        <f t="shared" si="745"/>
        <v>RFF</v>
      </c>
      <c r="H6860" s="1" t="s">
        <v>530</v>
      </c>
      <c r="I6860" s="1" t="str">
        <f t="shared" si="746"/>
        <v>CZ02</v>
      </c>
      <c r="J6860" s="1" t="s">
        <v>531</v>
      </c>
      <c r="L6860" s="12" t="str">
        <f t="shared" si="747"/>
        <v>SCGRFFCZ022014</v>
      </c>
      <c r="M6860" t="s">
        <v>1582</v>
      </c>
      <c r="N6860" s="1">
        <v>2014</v>
      </c>
      <c r="O6860" s="19">
        <v>0</v>
      </c>
      <c r="P6860" t="str">
        <f t="shared" si="748"/>
        <v>14</v>
      </c>
    </row>
    <row r="6861" spans="2:16" x14ac:dyDescent="0.25">
      <c r="B6861" t="s">
        <v>502</v>
      </c>
      <c r="C6861" t="str">
        <f t="shared" si="742"/>
        <v>SCGRFFCZ03</v>
      </c>
      <c r="D6861" s="1" t="s">
        <v>506</v>
      </c>
      <c r="E6861" s="1" t="str">
        <f t="shared" si="743"/>
        <v>SCG</v>
      </c>
      <c r="F6861" s="1" t="str">
        <f t="shared" si="744"/>
        <v>SCG</v>
      </c>
      <c r="G6861" s="1" t="str">
        <f t="shared" si="745"/>
        <v>RFF</v>
      </c>
      <c r="H6861" s="1" t="s">
        <v>530</v>
      </c>
      <c r="I6861" s="1" t="str">
        <f t="shared" si="746"/>
        <v>CZ03</v>
      </c>
      <c r="J6861" s="1" t="s">
        <v>531</v>
      </c>
      <c r="L6861" s="12" t="str">
        <f t="shared" si="747"/>
        <v>SCGRFFCZ031975</v>
      </c>
      <c r="M6861" t="s">
        <v>1583</v>
      </c>
      <c r="N6861" s="1">
        <v>1975</v>
      </c>
      <c r="O6861" s="19">
        <v>0</v>
      </c>
      <c r="P6861" t="str">
        <f t="shared" si="748"/>
        <v>75</v>
      </c>
    </row>
    <row r="6862" spans="2:16" x14ac:dyDescent="0.25">
      <c r="B6862" t="s">
        <v>502</v>
      </c>
      <c r="C6862" t="str">
        <f t="shared" si="742"/>
        <v>SCGRFFCZ03</v>
      </c>
      <c r="D6862" s="1" t="s">
        <v>506</v>
      </c>
      <c r="E6862" s="1" t="str">
        <f t="shared" si="743"/>
        <v>SCG</v>
      </c>
      <c r="F6862" s="1" t="str">
        <f t="shared" si="744"/>
        <v>SCG</v>
      </c>
      <c r="G6862" s="1" t="str">
        <f t="shared" si="745"/>
        <v>RFF</v>
      </c>
      <c r="H6862" s="1" t="s">
        <v>530</v>
      </c>
      <c r="I6862" s="1" t="str">
        <f t="shared" si="746"/>
        <v>CZ03</v>
      </c>
      <c r="J6862" s="1" t="s">
        <v>531</v>
      </c>
      <c r="L6862" s="12" t="str">
        <f t="shared" si="747"/>
        <v>SCGRFFCZ031985</v>
      </c>
      <c r="M6862" t="s">
        <v>1583</v>
      </c>
      <c r="N6862" s="1">
        <v>1985</v>
      </c>
      <c r="O6862" s="19">
        <v>0</v>
      </c>
      <c r="P6862" t="str">
        <f t="shared" si="748"/>
        <v>85</v>
      </c>
    </row>
    <row r="6863" spans="2:16" x14ac:dyDescent="0.25">
      <c r="B6863" t="s">
        <v>502</v>
      </c>
      <c r="C6863" t="str">
        <f t="shared" si="742"/>
        <v>SCGRFFCZ03</v>
      </c>
      <c r="D6863" s="1" t="s">
        <v>506</v>
      </c>
      <c r="E6863" s="1" t="str">
        <f t="shared" si="743"/>
        <v>SCG</v>
      </c>
      <c r="F6863" s="1" t="str">
        <f t="shared" si="744"/>
        <v>SCG</v>
      </c>
      <c r="G6863" s="1" t="str">
        <f t="shared" si="745"/>
        <v>RFF</v>
      </c>
      <c r="H6863" s="1" t="s">
        <v>530</v>
      </c>
      <c r="I6863" s="1" t="str">
        <f t="shared" si="746"/>
        <v>CZ03</v>
      </c>
      <c r="J6863" s="1" t="s">
        <v>531</v>
      </c>
      <c r="L6863" s="12" t="str">
        <f t="shared" si="747"/>
        <v>SCGRFFCZ031996</v>
      </c>
      <c r="M6863" t="s">
        <v>1583</v>
      </c>
      <c r="N6863" s="1">
        <v>1996</v>
      </c>
      <c r="O6863" s="19">
        <v>0</v>
      </c>
      <c r="P6863" t="str">
        <f t="shared" si="748"/>
        <v>96</v>
      </c>
    </row>
    <row r="6864" spans="2:16" x14ac:dyDescent="0.25">
      <c r="B6864" t="s">
        <v>502</v>
      </c>
      <c r="C6864" t="str">
        <f t="shared" ref="C6864:C6927" si="749">F6864&amp;G6864&amp;I6864</f>
        <v>SCGRFFCZ03</v>
      </c>
      <c r="D6864" s="1" t="s">
        <v>506</v>
      </c>
      <c r="E6864" s="1" t="str">
        <f t="shared" ref="E6864:E6927" si="750">+F6864</f>
        <v>SCG</v>
      </c>
      <c r="F6864" s="1" t="str">
        <f t="shared" ref="F6864:F6927" si="751">LEFT(M6864,3)</f>
        <v>SCG</v>
      </c>
      <c r="G6864" s="1" t="str">
        <f t="shared" ref="G6864:G6927" si="752">MID(M6864,4,3)</f>
        <v>RFF</v>
      </c>
      <c r="H6864" s="1" t="s">
        <v>530</v>
      </c>
      <c r="I6864" s="1" t="str">
        <f t="shared" ref="I6864:I6927" si="753">RIGHT(M6864,4)</f>
        <v>CZ03</v>
      </c>
      <c r="J6864" s="1" t="s">
        <v>531</v>
      </c>
      <c r="L6864" s="12" t="str">
        <f t="shared" ref="L6864:L6927" si="754">C6864&amp;N6864</f>
        <v>SCGRFFCZ032003</v>
      </c>
      <c r="M6864" t="s">
        <v>1583</v>
      </c>
      <c r="N6864" s="1">
        <v>2003</v>
      </c>
      <c r="O6864" s="19">
        <v>0</v>
      </c>
      <c r="P6864" t="str">
        <f t="shared" ref="P6864:P6927" si="755">RIGHT(N6864,2)</f>
        <v>03</v>
      </c>
    </row>
    <row r="6865" spans="2:16" x14ac:dyDescent="0.25">
      <c r="B6865" t="s">
        <v>502</v>
      </c>
      <c r="C6865" t="str">
        <f t="shared" si="749"/>
        <v>SCGRFFCZ03</v>
      </c>
      <c r="D6865" s="1" t="s">
        <v>506</v>
      </c>
      <c r="E6865" s="1" t="str">
        <f t="shared" si="750"/>
        <v>SCG</v>
      </c>
      <c r="F6865" s="1" t="str">
        <f t="shared" si="751"/>
        <v>SCG</v>
      </c>
      <c r="G6865" s="1" t="str">
        <f t="shared" si="752"/>
        <v>RFF</v>
      </c>
      <c r="H6865" s="1" t="s">
        <v>530</v>
      </c>
      <c r="I6865" s="1" t="str">
        <f t="shared" si="753"/>
        <v>CZ03</v>
      </c>
      <c r="J6865" s="1" t="s">
        <v>531</v>
      </c>
      <c r="L6865" s="12" t="str">
        <f t="shared" si="754"/>
        <v>SCGRFFCZ032007</v>
      </c>
      <c r="M6865" t="s">
        <v>1583</v>
      </c>
      <c r="N6865" s="1">
        <v>2007</v>
      </c>
      <c r="O6865" s="19">
        <v>0</v>
      </c>
      <c r="P6865" t="str">
        <f t="shared" si="755"/>
        <v>07</v>
      </c>
    </row>
    <row r="6866" spans="2:16" x14ac:dyDescent="0.25">
      <c r="B6866" t="s">
        <v>502</v>
      </c>
      <c r="C6866" t="str">
        <f t="shared" si="749"/>
        <v>SCGRFFCZ03</v>
      </c>
      <c r="D6866" s="1" t="s">
        <v>506</v>
      </c>
      <c r="E6866" s="1" t="str">
        <f t="shared" si="750"/>
        <v>SCG</v>
      </c>
      <c r="F6866" s="1" t="str">
        <f t="shared" si="751"/>
        <v>SCG</v>
      </c>
      <c r="G6866" s="1" t="str">
        <f t="shared" si="752"/>
        <v>RFF</v>
      </c>
      <c r="H6866" s="1" t="s">
        <v>530</v>
      </c>
      <c r="I6866" s="1" t="str">
        <f t="shared" si="753"/>
        <v>CZ03</v>
      </c>
      <c r="J6866" s="1" t="s">
        <v>531</v>
      </c>
      <c r="L6866" s="12" t="str">
        <f t="shared" si="754"/>
        <v>SCGRFFCZ032011</v>
      </c>
      <c r="M6866" t="s">
        <v>1583</v>
      </c>
      <c r="N6866" s="1">
        <v>2011</v>
      </c>
      <c r="O6866" s="19">
        <v>0</v>
      </c>
      <c r="P6866" t="str">
        <f t="shared" si="755"/>
        <v>11</v>
      </c>
    </row>
    <row r="6867" spans="2:16" x14ac:dyDescent="0.25">
      <c r="B6867" t="s">
        <v>502</v>
      </c>
      <c r="C6867" t="str">
        <f t="shared" si="749"/>
        <v>SCGRFFCZ03</v>
      </c>
      <c r="D6867" s="1" t="s">
        <v>506</v>
      </c>
      <c r="E6867" s="1" t="str">
        <f t="shared" si="750"/>
        <v>SCG</v>
      </c>
      <c r="F6867" s="1" t="str">
        <f t="shared" si="751"/>
        <v>SCG</v>
      </c>
      <c r="G6867" s="1" t="str">
        <f t="shared" si="752"/>
        <v>RFF</v>
      </c>
      <c r="H6867" s="1" t="s">
        <v>530</v>
      </c>
      <c r="I6867" s="1" t="str">
        <f t="shared" si="753"/>
        <v>CZ03</v>
      </c>
      <c r="J6867" s="1" t="s">
        <v>531</v>
      </c>
      <c r="L6867" s="12" t="str">
        <f t="shared" si="754"/>
        <v>SCGRFFCZ032014</v>
      </c>
      <c r="M6867" t="s">
        <v>1583</v>
      </c>
      <c r="N6867" s="1">
        <v>2014</v>
      </c>
      <c r="O6867" s="19">
        <v>0</v>
      </c>
      <c r="P6867" t="str">
        <f t="shared" si="755"/>
        <v>14</v>
      </c>
    </row>
    <row r="6868" spans="2:16" x14ac:dyDescent="0.25">
      <c r="B6868" t="s">
        <v>502</v>
      </c>
      <c r="C6868" t="str">
        <f t="shared" si="749"/>
        <v>SCGRFFCZ04</v>
      </c>
      <c r="D6868" s="1" t="s">
        <v>506</v>
      </c>
      <c r="E6868" s="1" t="str">
        <f t="shared" si="750"/>
        <v>SCG</v>
      </c>
      <c r="F6868" s="1" t="str">
        <f t="shared" si="751"/>
        <v>SCG</v>
      </c>
      <c r="G6868" s="1" t="str">
        <f t="shared" si="752"/>
        <v>RFF</v>
      </c>
      <c r="H6868" s="1" t="s">
        <v>530</v>
      </c>
      <c r="I6868" s="1" t="str">
        <f t="shared" si="753"/>
        <v>CZ04</v>
      </c>
      <c r="J6868" s="1" t="s">
        <v>531</v>
      </c>
      <c r="L6868" s="12" t="str">
        <f t="shared" si="754"/>
        <v>SCGRFFCZ041975</v>
      </c>
      <c r="M6868" t="s">
        <v>1584</v>
      </c>
      <c r="N6868" s="1">
        <v>1975</v>
      </c>
      <c r="O6868" s="19">
        <v>0</v>
      </c>
      <c r="P6868" t="str">
        <f t="shared" si="755"/>
        <v>75</v>
      </c>
    </row>
    <row r="6869" spans="2:16" x14ac:dyDescent="0.25">
      <c r="B6869" t="s">
        <v>502</v>
      </c>
      <c r="C6869" t="str">
        <f t="shared" si="749"/>
        <v>SCGRFFCZ04</v>
      </c>
      <c r="D6869" s="1" t="s">
        <v>506</v>
      </c>
      <c r="E6869" s="1" t="str">
        <f t="shared" si="750"/>
        <v>SCG</v>
      </c>
      <c r="F6869" s="1" t="str">
        <f t="shared" si="751"/>
        <v>SCG</v>
      </c>
      <c r="G6869" s="1" t="str">
        <f t="shared" si="752"/>
        <v>RFF</v>
      </c>
      <c r="H6869" s="1" t="s">
        <v>530</v>
      </c>
      <c r="I6869" s="1" t="str">
        <f t="shared" si="753"/>
        <v>CZ04</v>
      </c>
      <c r="J6869" s="1" t="s">
        <v>531</v>
      </c>
      <c r="L6869" s="12" t="str">
        <f t="shared" si="754"/>
        <v>SCGRFFCZ041985</v>
      </c>
      <c r="M6869" t="s">
        <v>1584</v>
      </c>
      <c r="N6869" s="1">
        <v>1985</v>
      </c>
      <c r="O6869" s="19">
        <v>0</v>
      </c>
      <c r="P6869" t="str">
        <f t="shared" si="755"/>
        <v>85</v>
      </c>
    </row>
    <row r="6870" spans="2:16" x14ac:dyDescent="0.25">
      <c r="B6870" t="s">
        <v>502</v>
      </c>
      <c r="C6870" t="str">
        <f t="shared" si="749"/>
        <v>SCGRFFCZ04</v>
      </c>
      <c r="D6870" s="1" t="s">
        <v>506</v>
      </c>
      <c r="E6870" s="1" t="str">
        <f t="shared" si="750"/>
        <v>SCG</v>
      </c>
      <c r="F6870" s="1" t="str">
        <f t="shared" si="751"/>
        <v>SCG</v>
      </c>
      <c r="G6870" s="1" t="str">
        <f t="shared" si="752"/>
        <v>RFF</v>
      </c>
      <c r="H6870" s="1" t="s">
        <v>530</v>
      </c>
      <c r="I6870" s="1" t="str">
        <f t="shared" si="753"/>
        <v>CZ04</v>
      </c>
      <c r="J6870" s="1" t="s">
        <v>531</v>
      </c>
      <c r="L6870" s="12" t="str">
        <f t="shared" si="754"/>
        <v>SCGRFFCZ041996</v>
      </c>
      <c r="M6870" t="s">
        <v>1584</v>
      </c>
      <c r="N6870" s="1">
        <v>1996</v>
      </c>
      <c r="O6870" s="19">
        <v>0</v>
      </c>
      <c r="P6870" t="str">
        <f t="shared" si="755"/>
        <v>96</v>
      </c>
    </row>
    <row r="6871" spans="2:16" x14ac:dyDescent="0.25">
      <c r="B6871" t="s">
        <v>502</v>
      </c>
      <c r="C6871" t="str">
        <f t="shared" si="749"/>
        <v>SCGRFFCZ04</v>
      </c>
      <c r="D6871" s="1" t="s">
        <v>506</v>
      </c>
      <c r="E6871" s="1" t="str">
        <f t="shared" si="750"/>
        <v>SCG</v>
      </c>
      <c r="F6871" s="1" t="str">
        <f t="shared" si="751"/>
        <v>SCG</v>
      </c>
      <c r="G6871" s="1" t="str">
        <f t="shared" si="752"/>
        <v>RFF</v>
      </c>
      <c r="H6871" s="1" t="s">
        <v>530</v>
      </c>
      <c r="I6871" s="1" t="str">
        <f t="shared" si="753"/>
        <v>CZ04</v>
      </c>
      <c r="J6871" s="1" t="s">
        <v>531</v>
      </c>
      <c r="L6871" s="12" t="str">
        <f t="shared" si="754"/>
        <v>SCGRFFCZ042003</v>
      </c>
      <c r="M6871" t="s">
        <v>1584</v>
      </c>
      <c r="N6871" s="1">
        <v>2003</v>
      </c>
      <c r="O6871" s="19">
        <v>0</v>
      </c>
      <c r="P6871" t="str">
        <f t="shared" si="755"/>
        <v>03</v>
      </c>
    </row>
    <row r="6872" spans="2:16" x14ac:dyDescent="0.25">
      <c r="B6872" t="s">
        <v>502</v>
      </c>
      <c r="C6872" t="str">
        <f t="shared" si="749"/>
        <v>SCGRFFCZ04</v>
      </c>
      <c r="D6872" s="1" t="s">
        <v>506</v>
      </c>
      <c r="E6872" s="1" t="str">
        <f t="shared" si="750"/>
        <v>SCG</v>
      </c>
      <c r="F6872" s="1" t="str">
        <f t="shared" si="751"/>
        <v>SCG</v>
      </c>
      <c r="G6872" s="1" t="str">
        <f t="shared" si="752"/>
        <v>RFF</v>
      </c>
      <c r="H6872" s="1" t="s">
        <v>530</v>
      </c>
      <c r="I6872" s="1" t="str">
        <f t="shared" si="753"/>
        <v>CZ04</v>
      </c>
      <c r="J6872" s="1" t="s">
        <v>531</v>
      </c>
      <c r="L6872" s="12" t="str">
        <f t="shared" si="754"/>
        <v>SCGRFFCZ042007</v>
      </c>
      <c r="M6872" t="s">
        <v>1584</v>
      </c>
      <c r="N6872" s="1">
        <v>2007</v>
      </c>
      <c r="O6872" s="19">
        <v>0</v>
      </c>
      <c r="P6872" t="str">
        <f t="shared" si="755"/>
        <v>07</v>
      </c>
    </row>
    <row r="6873" spans="2:16" x14ac:dyDescent="0.25">
      <c r="B6873" t="s">
        <v>502</v>
      </c>
      <c r="C6873" t="str">
        <f t="shared" si="749"/>
        <v>SCGRFFCZ04</v>
      </c>
      <c r="D6873" s="1" t="s">
        <v>506</v>
      </c>
      <c r="E6873" s="1" t="str">
        <f t="shared" si="750"/>
        <v>SCG</v>
      </c>
      <c r="F6873" s="1" t="str">
        <f t="shared" si="751"/>
        <v>SCG</v>
      </c>
      <c r="G6873" s="1" t="str">
        <f t="shared" si="752"/>
        <v>RFF</v>
      </c>
      <c r="H6873" s="1" t="s">
        <v>530</v>
      </c>
      <c r="I6873" s="1" t="str">
        <f t="shared" si="753"/>
        <v>CZ04</v>
      </c>
      <c r="J6873" s="1" t="s">
        <v>531</v>
      </c>
      <c r="L6873" s="12" t="str">
        <f t="shared" si="754"/>
        <v>SCGRFFCZ042011</v>
      </c>
      <c r="M6873" t="s">
        <v>1584</v>
      </c>
      <c r="N6873" s="1">
        <v>2011</v>
      </c>
      <c r="O6873" s="19">
        <v>0</v>
      </c>
      <c r="P6873" t="str">
        <f t="shared" si="755"/>
        <v>11</v>
      </c>
    </row>
    <row r="6874" spans="2:16" x14ac:dyDescent="0.25">
      <c r="B6874" t="s">
        <v>502</v>
      </c>
      <c r="C6874" t="str">
        <f t="shared" si="749"/>
        <v>SCGRFFCZ04</v>
      </c>
      <c r="D6874" s="1" t="s">
        <v>506</v>
      </c>
      <c r="E6874" s="1" t="str">
        <f t="shared" si="750"/>
        <v>SCG</v>
      </c>
      <c r="F6874" s="1" t="str">
        <f t="shared" si="751"/>
        <v>SCG</v>
      </c>
      <c r="G6874" s="1" t="str">
        <f t="shared" si="752"/>
        <v>RFF</v>
      </c>
      <c r="H6874" s="1" t="s">
        <v>530</v>
      </c>
      <c r="I6874" s="1" t="str">
        <f t="shared" si="753"/>
        <v>CZ04</v>
      </c>
      <c r="J6874" s="1" t="s">
        <v>531</v>
      </c>
      <c r="L6874" s="12" t="str">
        <f t="shared" si="754"/>
        <v>SCGRFFCZ042014</v>
      </c>
      <c r="M6874" t="s">
        <v>1584</v>
      </c>
      <c r="N6874" s="1">
        <v>2014</v>
      </c>
      <c r="O6874" s="19">
        <v>0</v>
      </c>
      <c r="P6874" t="str">
        <f t="shared" si="755"/>
        <v>14</v>
      </c>
    </row>
    <row r="6875" spans="2:16" x14ac:dyDescent="0.25">
      <c r="B6875" t="s">
        <v>502</v>
      </c>
      <c r="C6875" t="str">
        <f t="shared" si="749"/>
        <v>SCGRFFCZ05</v>
      </c>
      <c r="D6875" s="1" t="s">
        <v>506</v>
      </c>
      <c r="E6875" s="1" t="str">
        <f t="shared" si="750"/>
        <v>SCG</v>
      </c>
      <c r="F6875" s="1" t="str">
        <f t="shared" si="751"/>
        <v>SCG</v>
      </c>
      <c r="G6875" s="1" t="str">
        <f t="shared" si="752"/>
        <v>RFF</v>
      </c>
      <c r="H6875" s="1" t="s">
        <v>530</v>
      </c>
      <c r="I6875" s="1" t="str">
        <f t="shared" si="753"/>
        <v>CZ05</v>
      </c>
      <c r="J6875" s="1" t="s">
        <v>531</v>
      </c>
      <c r="L6875" s="12" t="str">
        <f t="shared" si="754"/>
        <v>SCGRFFCZ051975</v>
      </c>
      <c r="M6875" t="s">
        <v>1585</v>
      </c>
      <c r="N6875" s="1">
        <v>1975</v>
      </c>
      <c r="O6875" s="19">
        <v>5.1135E-2</v>
      </c>
      <c r="P6875" t="str">
        <f t="shared" si="755"/>
        <v>75</v>
      </c>
    </row>
    <row r="6876" spans="2:16" x14ac:dyDescent="0.25">
      <c r="B6876" t="s">
        <v>502</v>
      </c>
      <c r="C6876" t="str">
        <f t="shared" si="749"/>
        <v>SCGRFFCZ05</v>
      </c>
      <c r="D6876" s="1" t="s">
        <v>506</v>
      </c>
      <c r="E6876" s="1" t="str">
        <f t="shared" si="750"/>
        <v>SCG</v>
      </c>
      <c r="F6876" s="1" t="str">
        <f t="shared" si="751"/>
        <v>SCG</v>
      </c>
      <c r="G6876" s="1" t="str">
        <f t="shared" si="752"/>
        <v>RFF</v>
      </c>
      <c r="H6876" s="1" t="s">
        <v>530</v>
      </c>
      <c r="I6876" s="1" t="str">
        <f t="shared" si="753"/>
        <v>CZ05</v>
      </c>
      <c r="J6876" s="1" t="s">
        <v>531</v>
      </c>
      <c r="L6876" s="12" t="str">
        <f t="shared" si="754"/>
        <v>SCGRFFCZ051985</v>
      </c>
      <c r="M6876" t="s">
        <v>1585</v>
      </c>
      <c r="N6876" s="1">
        <v>1985</v>
      </c>
      <c r="O6876" s="19">
        <v>4.7719999999999999E-2</v>
      </c>
      <c r="P6876" t="str">
        <f t="shared" si="755"/>
        <v>85</v>
      </c>
    </row>
    <row r="6877" spans="2:16" x14ac:dyDescent="0.25">
      <c r="B6877" t="s">
        <v>502</v>
      </c>
      <c r="C6877" t="str">
        <f t="shared" si="749"/>
        <v>SCGRFFCZ05</v>
      </c>
      <c r="D6877" s="1" t="s">
        <v>506</v>
      </c>
      <c r="E6877" s="1" t="str">
        <f t="shared" si="750"/>
        <v>SCG</v>
      </c>
      <c r="F6877" s="1" t="str">
        <f t="shared" si="751"/>
        <v>SCG</v>
      </c>
      <c r="G6877" s="1" t="str">
        <f t="shared" si="752"/>
        <v>RFF</v>
      </c>
      <c r="H6877" s="1" t="s">
        <v>530</v>
      </c>
      <c r="I6877" s="1" t="str">
        <f t="shared" si="753"/>
        <v>CZ05</v>
      </c>
      <c r="J6877" s="1" t="s">
        <v>531</v>
      </c>
      <c r="L6877" s="12" t="str">
        <f t="shared" si="754"/>
        <v>SCGRFFCZ051996</v>
      </c>
      <c r="M6877" t="s">
        <v>1585</v>
      </c>
      <c r="N6877" s="1">
        <v>1996</v>
      </c>
      <c r="O6877" s="19">
        <v>1.8884999999999999E-2</v>
      </c>
      <c r="P6877" t="str">
        <f t="shared" si="755"/>
        <v>96</v>
      </c>
    </row>
    <row r="6878" spans="2:16" x14ac:dyDescent="0.25">
      <c r="B6878" t="s">
        <v>502</v>
      </c>
      <c r="C6878" t="str">
        <f t="shared" si="749"/>
        <v>SCGRFFCZ05</v>
      </c>
      <c r="D6878" s="1" t="s">
        <v>506</v>
      </c>
      <c r="E6878" s="1" t="str">
        <f t="shared" si="750"/>
        <v>SCG</v>
      </c>
      <c r="F6878" s="1" t="str">
        <f t="shared" si="751"/>
        <v>SCG</v>
      </c>
      <c r="G6878" s="1" t="str">
        <f t="shared" si="752"/>
        <v>RFF</v>
      </c>
      <c r="H6878" s="1" t="s">
        <v>530</v>
      </c>
      <c r="I6878" s="1" t="str">
        <f t="shared" si="753"/>
        <v>CZ05</v>
      </c>
      <c r="J6878" s="1" t="s">
        <v>531</v>
      </c>
      <c r="L6878" s="12" t="str">
        <f t="shared" si="754"/>
        <v>SCGRFFCZ052003</v>
      </c>
      <c r="M6878" t="s">
        <v>1585</v>
      </c>
      <c r="N6878" s="1">
        <v>2003</v>
      </c>
      <c r="O6878" s="19">
        <v>7.8449999999999995E-3</v>
      </c>
      <c r="P6878" t="str">
        <f t="shared" si="755"/>
        <v>03</v>
      </c>
    </row>
    <row r="6879" spans="2:16" x14ac:dyDescent="0.25">
      <c r="B6879" t="s">
        <v>502</v>
      </c>
      <c r="C6879" t="str">
        <f t="shared" si="749"/>
        <v>SCGRFFCZ05</v>
      </c>
      <c r="D6879" s="1" t="s">
        <v>506</v>
      </c>
      <c r="E6879" s="1" t="str">
        <f t="shared" si="750"/>
        <v>SCG</v>
      </c>
      <c r="F6879" s="1" t="str">
        <f t="shared" si="751"/>
        <v>SCG</v>
      </c>
      <c r="G6879" s="1" t="str">
        <f t="shared" si="752"/>
        <v>RFF</v>
      </c>
      <c r="H6879" s="1" t="s">
        <v>530</v>
      </c>
      <c r="I6879" s="1" t="str">
        <f t="shared" si="753"/>
        <v>CZ05</v>
      </c>
      <c r="J6879" s="1" t="s">
        <v>531</v>
      </c>
      <c r="L6879" s="12" t="str">
        <f t="shared" si="754"/>
        <v>SCGRFFCZ052007</v>
      </c>
      <c r="M6879" t="s">
        <v>1585</v>
      </c>
      <c r="N6879" s="1">
        <v>2007</v>
      </c>
      <c r="O6879" s="19">
        <v>7.195E-3</v>
      </c>
      <c r="P6879" t="str">
        <f t="shared" si="755"/>
        <v>07</v>
      </c>
    </row>
    <row r="6880" spans="2:16" x14ac:dyDescent="0.25">
      <c r="B6880" t="s">
        <v>502</v>
      </c>
      <c r="C6880" t="str">
        <f t="shared" si="749"/>
        <v>SCGRFFCZ05</v>
      </c>
      <c r="D6880" s="1" t="s">
        <v>506</v>
      </c>
      <c r="E6880" s="1" t="str">
        <f t="shared" si="750"/>
        <v>SCG</v>
      </c>
      <c r="F6880" s="1" t="str">
        <f t="shared" si="751"/>
        <v>SCG</v>
      </c>
      <c r="G6880" s="1" t="str">
        <f t="shared" si="752"/>
        <v>RFF</v>
      </c>
      <c r="H6880" s="1" t="s">
        <v>530</v>
      </c>
      <c r="I6880" s="1" t="str">
        <f t="shared" si="753"/>
        <v>CZ05</v>
      </c>
      <c r="J6880" s="1" t="s">
        <v>531</v>
      </c>
      <c r="L6880" s="12" t="str">
        <f t="shared" si="754"/>
        <v>SCGRFFCZ052011</v>
      </c>
      <c r="M6880" t="s">
        <v>1585</v>
      </c>
      <c r="N6880" s="1">
        <v>2011</v>
      </c>
      <c r="O6880" s="19">
        <v>7.195E-3</v>
      </c>
      <c r="P6880" t="str">
        <f t="shared" si="755"/>
        <v>11</v>
      </c>
    </row>
    <row r="6881" spans="2:16" x14ac:dyDescent="0.25">
      <c r="B6881" t="s">
        <v>502</v>
      </c>
      <c r="C6881" t="str">
        <f t="shared" si="749"/>
        <v>SCGRFFCZ05</v>
      </c>
      <c r="D6881" s="1" t="s">
        <v>506</v>
      </c>
      <c r="E6881" s="1" t="str">
        <f t="shared" si="750"/>
        <v>SCG</v>
      </c>
      <c r="F6881" s="1" t="str">
        <f t="shared" si="751"/>
        <v>SCG</v>
      </c>
      <c r="G6881" s="1" t="str">
        <f t="shared" si="752"/>
        <v>RFF</v>
      </c>
      <c r="H6881" s="1" t="s">
        <v>530</v>
      </c>
      <c r="I6881" s="1" t="str">
        <f t="shared" si="753"/>
        <v>CZ05</v>
      </c>
      <c r="J6881" s="1" t="s">
        <v>531</v>
      </c>
      <c r="L6881" s="12" t="str">
        <f t="shared" si="754"/>
        <v>SCGRFFCZ052014</v>
      </c>
      <c r="M6881" t="s">
        <v>1585</v>
      </c>
      <c r="N6881" s="1">
        <v>2014</v>
      </c>
      <c r="O6881" s="19">
        <v>3.5975E-3</v>
      </c>
      <c r="P6881" t="str">
        <f t="shared" si="755"/>
        <v>14</v>
      </c>
    </row>
    <row r="6882" spans="2:16" x14ac:dyDescent="0.25">
      <c r="B6882" t="s">
        <v>502</v>
      </c>
      <c r="C6882" t="str">
        <f t="shared" si="749"/>
        <v>SCGRFFCZ06</v>
      </c>
      <c r="D6882" s="1" t="s">
        <v>506</v>
      </c>
      <c r="E6882" s="1" t="str">
        <f t="shared" si="750"/>
        <v>SCG</v>
      </c>
      <c r="F6882" s="1" t="str">
        <f t="shared" si="751"/>
        <v>SCG</v>
      </c>
      <c r="G6882" s="1" t="str">
        <f t="shared" si="752"/>
        <v>RFF</v>
      </c>
      <c r="H6882" s="1" t="s">
        <v>530</v>
      </c>
      <c r="I6882" s="1" t="str">
        <f t="shared" si="753"/>
        <v>CZ06</v>
      </c>
      <c r="J6882" s="1" t="s">
        <v>531</v>
      </c>
      <c r="L6882" s="12" t="str">
        <f t="shared" si="754"/>
        <v>SCGRFFCZ061975</v>
      </c>
      <c r="M6882" t="s">
        <v>1586</v>
      </c>
      <c r="N6882" s="1">
        <v>1975</v>
      </c>
      <c r="O6882" s="19">
        <v>4.0592750000000004</v>
      </c>
      <c r="P6882" t="str">
        <f t="shared" si="755"/>
        <v>75</v>
      </c>
    </row>
    <row r="6883" spans="2:16" x14ac:dyDescent="0.25">
      <c r="B6883" t="s">
        <v>502</v>
      </c>
      <c r="C6883" t="str">
        <f t="shared" si="749"/>
        <v>SCGRFFCZ06</v>
      </c>
      <c r="D6883" s="1" t="s">
        <v>506</v>
      </c>
      <c r="E6883" s="1" t="str">
        <f t="shared" si="750"/>
        <v>SCG</v>
      </c>
      <c r="F6883" s="1" t="str">
        <f t="shared" si="751"/>
        <v>SCG</v>
      </c>
      <c r="G6883" s="1" t="str">
        <f t="shared" si="752"/>
        <v>RFF</v>
      </c>
      <c r="H6883" s="1" t="s">
        <v>530</v>
      </c>
      <c r="I6883" s="1" t="str">
        <f t="shared" si="753"/>
        <v>CZ06</v>
      </c>
      <c r="J6883" s="1" t="s">
        <v>531</v>
      </c>
      <c r="L6883" s="12" t="str">
        <f t="shared" si="754"/>
        <v>SCGRFFCZ061985</v>
      </c>
      <c r="M6883" t="s">
        <v>1586</v>
      </c>
      <c r="N6883" s="1">
        <v>1985</v>
      </c>
      <c r="O6883" s="19">
        <v>3.5970500000000003</v>
      </c>
      <c r="P6883" t="str">
        <f t="shared" si="755"/>
        <v>85</v>
      </c>
    </row>
    <row r="6884" spans="2:16" x14ac:dyDescent="0.25">
      <c r="B6884" t="s">
        <v>502</v>
      </c>
      <c r="C6884" t="str">
        <f t="shared" si="749"/>
        <v>SCGRFFCZ06</v>
      </c>
      <c r="D6884" s="1" t="s">
        <v>506</v>
      </c>
      <c r="E6884" s="1" t="str">
        <f t="shared" si="750"/>
        <v>SCG</v>
      </c>
      <c r="F6884" s="1" t="str">
        <f t="shared" si="751"/>
        <v>SCG</v>
      </c>
      <c r="G6884" s="1" t="str">
        <f t="shared" si="752"/>
        <v>RFF</v>
      </c>
      <c r="H6884" s="1" t="s">
        <v>530</v>
      </c>
      <c r="I6884" s="1" t="str">
        <f t="shared" si="753"/>
        <v>CZ06</v>
      </c>
      <c r="J6884" s="1" t="s">
        <v>531</v>
      </c>
      <c r="L6884" s="12" t="str">
        <f t="shared" si="754"/>
        <v>SCGRFFCZ061996</v>
      </c>
      <c r="M6884" t="s">
        <v>1586</v>
      </c>
      <c r="N6884" s="1">
        <v>1996</v>
      </c>
      <c r="O6884" s="19">
        <v>1.3940899999999998</v>
      </c>
      <c r="P6884" t="str">
        <f t="shared" si="755"/>
        <v>96</v>
      </c>
    </row>
    <row r="6885" spans="2:16" x14ac:dyDescent="0.25">
      <c r="B6885" t="s">
        <v>502</v>
      </c>
      <c r="C6885" t="str">
        <f t="shared" si="749"/>
        <v>SCGRFFCZ06</v>
      </c>
      <c r="D6885" s="1" t="s">
        <v>506</v>
      </c>
      <c r="E6885" s="1" t="str">
        <f t="shared" si="750"/>
        <v>SCG</v>
      </c>
      <c r="F6885" s="1" t="str">
        <f t="shared" si="751"/>
        <v>SCG</v>
      </c>
      <c r="G6885" s="1" t="str">
        <f t="shared" si="752"/>
        <v>RFF</v>
      </c>
      <c r="H6885" s="1" t="s">
        <v>530</v>
      </c>
      <c r="I6885" s="1" t="str">
        <f t="shared" si="753"/>
        <v>CZ06</v>
      </c>
      <c r="J6885" s="1" t="s">
        <v>531</v>
      </c>
      <c r="L6885" s="12" t="str">
        <f t="shared" si="754"/>
        <v>SCGRFFCZ062003</v>
      </c>
      <c r="M6885" t="s">
        <v>1586</v>
      </c>
      <c r="N6885" s="1">
        <v>2003</v>
      </c>
      <c r="O6885" s="19">
        <v>0.62324499999999994</v>
      </c>
      <c r="P6885" t="str">
        <f t="shared" si="755"/>
        <v>03</v>
      </c>
    </row>
    <row r="6886" spans="2:16" x14ac:dyDescent="0.25">
      <c r="B6886" t="s">
        <v>502</v>
      </c>
      <c r="C6886" t="str">
        <f t="shared" si="749"/>
        <v>SCGRFFCZ06</v>
      </c>
      <c r="D6886" s="1" t="s">
        <v>506</v>
      </c>
      <c r="E6886" s="1" t="str">
        <f t="shared" si="750"/>
        <v>SCG</v>
      </c>
      <c r="F6886" s="1" t="str">
        <f t="shared" si="751"/>
        <v>SCG</v>
      </c>
      <c r="G6886" s="1" t="str">
        <f t="shared" si="752"/>
        <v>RFF</v>
      </c>
      <c r="H6886" s="1" t="s">
        <v>530</v>
      </c>
      <c r="I6886" s="1" t="str">
        <f t="shared" si="753"/>
        <v>CZ06</v>
      </c>
      <c r="J6886" s="1" t="s">
        <v>531</v>
      </c>
      <c r="L6886" s="12" t="str">
        <f t="shared" si="754"/>
        <v>SCGRFFCZ062007</v>
      </c>
      <c r="M6886" t="s">
        <v>1586</v>
      </c>
      <c r="N6886" s="1">
        <v>2007</v>
      </c>
      <c r="O6886" s="19">
        <v>0.53298000000000001</v>
      </c>
      <c r="P6886" t="str">
        <f t="shared" si="755"/>
        <v>07</v>
      </c>
    </row>
    <row r="6887" spans="2:16" x14ac:dyDescent="0.25">
      <c r="B6887" t="s">
        <v>502</v>
      </c>
      <c r="C6887" t="str">
        <f t="shared" si="749"/>
        <v>SCGRFFCZ06</v>
      </c>
      <c r="D6887" s="1" t="s">
        <v>506</v>
      </c>
      <c r="E6887" s="1" t="str">
        <f t="shared" si="750"/>
        <v>SCG</v>
      </c>
      <c r="F6887" s="1" t="str">
        <f t="shared" si="751"/>
        <v>SCG</v>
      </c>
      <c r="G6887" s="1" t="str">
        <f t="shared" si="752"/>
        <v>RFF</v>
      </c>
      <c r="H6887" s="1" t="s">
        <v>530</v>
      </c>
      <c r="I6887" s="1" t="str">
        <f t="shared" si="753"/>
        <v>CZ06</v>
      </c>
      <c r="J6887" s="1" t="s">
        <v>531</v>
      </c>
      <c r="L6887" s="12" t="str">
        <f t="shared" si="754"/>
        <v>SCGRFFCZ062011</v>
      </c>
      <c r="M6887" t="s">
        <v>1586</v>
      </c>
      <c r="N6887" s="1">
        <v>2011</v>
      </c>
      <c r="O6887" s="19">
        <v>0.53298000000000001</v>
      </c>
      <c r="P6887" t="str">
        <f t="shared" si="755"/>
        <v>11</v>
      </c>
    </row>
    <row r="6888" spans="2:16" x14ac:dyDescent="0.25">
      <c r="B6888" t="s">
        <v>502</v>
      </c>
      <c r="C6888" t="str">
        <f t="shared" si="749"/>
        <v>SCGRFFCZ06</v>
      </c>
      <c r="D6888" s="1" t="s">
        <v>506</v>
      </c>
      <c r="E6888" s="1" t="str">
        <f t="shared" si="750"/>
        <v>SCG</v>
      </c>
      <c r="F6888" s="1" t="str">
        <f t="shared" si="751"/>
        <v>SCG</v>
      </c>
      <c r="G6888" s="1" t="str">
        <f t="shared" si="752"/>
        <v>RFF</v>
      </c>
      <c r="H6888" s="1" t="s">
        <v>530</v>
      </c>
      <c r="I6888" s="1" t="str">
        <f t="shared" si="753"/>
        <v>CZ06</v>
      </c>
      <c r="J6888" s="1" t="s">
        <v>531</v>
      </c>
      <c r="L6888" s="12" t="str">
        <f t="shared" si="754"/>
        <v>SCGRFFCZ062014</v>
      </c>
      <c r="M6888" t="s">
        <v>1586</v>
      </c>
      <c r="N6888" s="1">
        <v>2014</v>
      </c>
      <c r="O6888" s="19">
        <v>0.26649</v>
      </c>
      <c r="P6888" t="str">
        <f t="shared" si="755"/>
        <v>14</v>
      </c>
    </row>
    <row r="6889" spans="2:16" x14ac:dyDescent="0.25">
      <c r="B6889" t="s">
        <v>502</v>
      </c>
      <c r="C6889" t="str">
        <f t="shared" si="749"/>
        <v>SCGRFFCZ07</v>
      </c>
      <c r="D6889" s="1" t="s">
        <v>506</v>
      </c>
      <c r="E6889" s="1" t="str">
        <f t="shared" si="750"/>
        <v>SCG</v>
      </c>
      <c r="F6889" s="1" t="str">
        <f t="shared" si="751"/>
        <v>SCG</v>
      </c>
      <c r="G6889" s="1" t="str">
        <f t="shared" si="752"/>
        <v>RFF</v>
      </c>
      <c r="H6889" s="1" t="s">
        <v>530</v>
      </c>
      <c r="I6889" s="1" t="str">
        <f t="shared" si="753"/>
        <v>CZ07</v>
      </c>
      <c r="J6889" s="1" t="s">
        <v>531</v>
      </c>
      <c r="L6889" s="12" t="str">
        <f t="shared" si="754"/>
        <v>SCGRFFCZ071975</v>
      </c>
      <c r="M6889" t="s">
        <v>1587</v>
      </c>
      <c r="N6889" s="1">
        <v>1975</v>
      </c>
      <c r="O6889" s="19">
        <v>0</v>
      </c>
      <c r="P6889" t="str">
        <f t="shared" si="755"/>
        <v>75</v>
      </c>
    </row>
    <row r="6890" spans="2:16" x14ac:dyDescent="0.25">
      <c r="B6890" t="s">
        <v>502</v>
      </c>
      <c r="C6890" t="str">
        <f t="shared" si="749"/>
        <v>SCGRFFCZ07</v>
      </c>
      <c r="D6890" s="1" t="s">
        <v>506</v>
      </c>
      <c r="E6890" s="1" t="str">
        <f t="shared" si="750"/>
        <v>SCG</v>
      </c>
      <c r="F6890" s="1" t="str">
        <f t="shared" si="751"/>
        <v>SCG</v>
      </c>
      <c r="G6890" s="1" t="str">
        <f t="shared" si="752"/>
        <v>RFF</v>
      </c>
      <c r="H6890" s="1" t="s">
        <v>530</v>
      </c>
      <c r="I6890" s="1" t="str">
        <f t="shared" si="753"/>
        <v>CZ07</v>
      </c>
      <c r="J6890" s="1" t="s">
        <v>531</v>
      </c>
      <c r="L6890" s="12" t="str">
        <f t="shared" si="754"/>
        <v>SCGRFFCZ071985</v>
      </c>
      <c r="M6890" t="s">
        <v>1587</v>
      </c>
      <c r="N6890" s="1">
        <v>1985</v>
      </c>
      <c r="O6890" s="19">
        <v>0</v>
      </c>
      <c r="P6890" t="str">
        <f t="shared" si="755"/>
        <v>85</v>
      </c>
    </row>
    <row r="6891" spans="2:16" x14ac:dyDescent="0.25">
      <c r="B6891" t="s">
        <v>502</v>
      </c>
      <c r="C6891" t="str">
        <f t="shared" si="749"/>
        <v>SCGRFFCZ07</v>
      </c>
      <c r="D6891" s="1" t="s">
        <v>506</v>
      </c>
      <c r="E6891" s="1" t="str">
        <f t="shared" si="750"/>
        <v>SCG</v>
      </c>
      <c r="F6891" s="1" t="str">
        <f t="shared" si="751"/>
        <v>SCG</v>
      </c>
      <c r="G6891" s="1" t="str">
        <f t="shared" si="752"/>
        <v>RFF</v>
      </c>
      <c r="H6891" s="1" t="s">
        <v>530</v>
      </c>
      <c r="I6891" s="1" t="str">
        <f t="shared" si="753"/>
        <v>CZ07</v>
      </c>
      <c r="J6891" s="1" t="s">
        <v>531</v>
      </c>
      <c r="L6891" s="12" t="str">
        <f t="shared" si="754"/>
        <v>SCGRFFCZ071996</v>
      </c>
      <c r="M6891" t="s">
        <v>1587</v>
      </c>
      <c r="N6891" s="1">
        <v>1996</v>
      </c>
      <c r="O6891" s="19">
        <v>0</v>
      </c>
      <c r="P6891" t="str">
        <f t="shared" si="755"/>
        <v>96</v>
      </c>
    </row>
    <row r="6892" spans="2:16" x14ac:dyDescent="0.25">
      <c r="B6892" t="s">
        <v>502</v>
      </c>
      <c r="C6892" t="str">
        <f t="shared" si="749"/>
        <v>SCGRFFCZ07</v>
      </c>
      <c r="D6892" s="1" t="s">
        <v>506</v>
      </c>
      <c r="E6892" s="1" t="str">
        <f t="shared" si="750"/>
        <v>SCG</v>
      </c>
      <c r="F6892" s="1" t="str">
        <f t="shared" si="751"/>
        <v>SCG</v>
      </c>
      <c r="G6892" s="1" t="str">
        <f t="shared" si="752"/>
        <v>RFF</v>
      </c>
      <c r="H6892" s="1" t="s">
        <v>530</v>
      </c>
      <c r="I6892" s="1" t="str">
        <f t="shared" si="753"/>
        <v>CZ07</v>
      </c>
      <c r="J6892" s="1" t="s">
        <v>531</v>
      </c>
      <c r="L6892" s="12" t="str">
        <f t="shared" si="754"/>
        <v>SCGRFFCZ072003</v>
      </c>
      <c r="M6892" t="s">
        <v>1587</v>
      </c>
      <c r="N6892" s="1">
        <v>2003</v>
      </c>
      <c r="O6892" s="19">
        <v>0</v>
      </c>
      <c r="P6892" t="str">
        <f t="shared" si="755"/>
        <v>03</v>
      </c>
    </row>
    <row r="6893" spans="2:16" x14ac:dyDescent="0.25">
      <c r="B6893" t="s">
        <v>502</v>
      </c>
      <c r="C6893" t="str">
        <f t="shared" si="749"/>
        <v>SCGRFFCZ07</v>
      </c>
      <c r="D6893" s="1" t="s">
        <v>506</v>
      </c>
      <c r="E6893" s="1" t="str">
        <f t="shared" si="750"/>
        <v>SCG</v>
      </c>
      <c r="F6893" s="1" t="str">
        <f t="shared" si="751"/>
        <v>SCG</v>
      </c>
      <c r="G6893" s="1" t="str">
        <f t="shared" si="752"/>
        <v>RFF</v>
      </c>
      <c r="H6893" s="1" t="s">
        <v>530</v>
      </c>
      <c r="I6893" s="1" t="str">
        <f t="shared" si="753"/>
        <v>CZ07</v>
      </c>
      <c r="J6893" s="1" t="s">
        <v>531</v>
      </c>
      <c r="L6893" s="12" t="str">
        <f t="shared" si="754"/>
        <v>SCGRFFCZ072007</v>
      </c>
      <c r="M6893" t="s">
        <v>1587</v>
      </c>
      <c r="N6893" s="1">
        <v>2007</v>
      </c>
      <c r="O6893" s="19">
        <v>0</v>
      </c>
      <c r="P6893" t="str">
        <f t="shared" si="755"/>
        <v>07</v>
      </c>
    </row>
    <row r="6894" spans="2:16" x14ac:dyDescent="0.25">
      <c r="B6894" t="s">
        <v>502</v>
      </c>
      <c r="C6894" t="str">
        <f t="shared" si="749"/>
        <v>SCGRFFCZ07</v>
      </c>
      <c r="D6894" s="1" t="s">
        <v>506</v>
      </c>
      <c r="E6894" s="1" t="str">
        <f t="shared" si="750"/>
        <v>SCG</v>
      </c>
      <c r="F6894" s="1" t="str">
        <f t="shared" si="751"/>
        <v>SCG</v>
      </c>
      <c r="G6894" s="1" t="str">
        <f t="shared" si="752"/>
        <v>RFF</v>
      </c>
      <c r="H6894" s="1" t="s">
        <v>530</v>
      </c>
      <c r="I6894" s="1" t="str">
        <f t="shared" si="753"/>
        <v>CZ07</v>
      </c>
      <c r="J6894" s="1" t="s">
        <v>531</v>
      </c>
      <c r="L6894" s="12" t="str">
        <f t="shared" si="754"/>
        <v>SCGRFFCZ072011</v>
      </c>
      <c r="M6894" t="s">
        <v>1587</v>
      </c>
      <c r="N6894" s="1">
        <v>2011</v>
      </c>
      <c r="O6894" s="19">
        <v>0</v>
      </c>
      <c r="P6894" t="str">
        <f t="shared" si="755"/>
        <v>11</v>
      </c>
    </row>
    <row r="6895" spans="2:16" x14ac:dyDescent="0.25">
      <c r="B6895" t="s">
        <v>502</v>
      </c>
      <c r="C6895" t="str">
        <f t="shared" si="749"/>
        <v>SCGRFFCZ07</v>
      </c>
      <c r="D6895" s="1" t="s">
        <v>506</v>
      </c>
      <c r="E6895" s="1" t="str">
        <f t="shared" si="750"/>
        <v>SCG</v>
      </c>
      <c r="F6895" s="1" t="str">
        <f t="shared" si="751"/>
        <v>SCG</v>
      </c>
      <c r="G6895" s="1" t="str">
        <f t="shared" si="752"/>
        <v>RFF</v>
      </c>
      <c r="H6895" s="1" t="s">
        <v>530</v>
      </c>
      <c r="I6895" s="1" t="str">
        <f t="shared" si="753"/>
        <v>CZ07</v>
      </c>
      <c r="J6895" s="1" t="s">
        <v>531</v>
      </c>
      <c r="L6895" s="12" t="str">
        <f t="shared" si="754"/>
        <v>SCGRFFCZ072014</v>
      </c>
      <c r="M6895" t="s">
        <v>1587</v>
      </c>
      <c r="N6895" s="1">
        <v>2014</v>
      </c>
      <c r="O6895" s="19">
        <v>0</v>
      </c>
      <c r="P6895" t="str">
        <f t="shared" si="755"/>
        <v>14</v>
      </c>
    </row>
    <row r="6896" spans="2:16" x14ac:dyDescent="0.25">
      <c r="B6896" t="s">
        <v>502</v>
      </c>
      <c r="C6896" t="str">
        <f t="shared" si="749"/>
        <v>SCGRFFCZ08</v>
      </c>
      <c r="D6896" s="1" t="s">
        <v>506</v>
      </c>
      <c r="E6896" s="1" t="str">
        <f t="shared" si="750"/>
        <v>SCG</v>
      </c>
      <c r="F6896" s="1" t="str">
        <f t="shared" si="751"/>
        <v>SCG</v>
      </c>
      <c r="G6896" s="1" t="str">
        <f t="shared" si="752"/>
        <v>RFF</v>
      </c>
      <c r="H6896" s="1" t="s">
        <v>530</v>
      </c>
      <c r="I6896" s="1" t="str">
        <f t="shared" si="753"/>
        <v>CZ08</v>
      </c>
      <c r="J6896" s="1" t="s">
        <v>531</v>
      </c>
      <c r="L6896" s="12" t="str">
        <f t="shared" si="754"/>
        <v>SCGRFFCZ081975</v>
      </c>
      <c r="M6896" t="s">
        <v>1588</v>
      </c>
      <c r="N6896" s="1">
        <v>1975</v>
      </c>
      <c r="O6896" s="19">
        <v>5.1250399999999994</v>
      </c>
      <c r="P6896" t="str">
        <f t="shared" si="755"/>
        <v>75</v>
      </c>
    </row>
    <row r="6897" spans="2:16" x14ac:dyDescent="0.25">
      <c r="B6897" t="s">
        <v>502</v>
      </c>
      <c r="C6897" t="str">
        <f t="shared" si="749"/>
        <v>SCGRFFCZ08</v>
      </c>
      <c r="D6897" s="1" t="s">
        <v>506</v>
      </c>
      <c r="E6897" s="1" t="str">
        <f t="shared" si="750"/>
        <v>SCG</v>
      </c>
      <c r="F6897" s="1" t="str">
        <f t="shared" si="751"/>
        <v>SCG</v>
      </c>
      <c r="G6897" s="1" t="str">
        <f t="shared" si="752"/>
        <v>RFF</v>
      </c>
      <c r="H6897" s="1" t="s">
        <v>530</v>
      </c>
      <c r="I6897" s="1" t="str">
        <f t="shared" si="753"/>
        <v>CZ08</v>
      </c>
      <c r="J6897" s="1" t="s">
        <v>531</v>
      </c>
      <c r="L6897" s="12" t="str">
        <f t="shared" si="754"/>
        <v>SCGRFFCZ081985</v>
      </c>
      <c r="M6897" t="s">
        <v>1588</v>
      </c>
      <c r="N6897" s="1">
        <v>1985</v>
      </c>
      <c r="O6897" s="19">
        <v>4.3948850000000004</v>
      </c>
      <c r="P6897" t="str">
        <f t="shared" si="755"/>
        <v>85</v>
      </c>
    </row>
    <row r="6898" spans="2:16" x14ac:dyDescent="0.25">
      <c r="B6898" t="s">
        <v>502</v>
      </c>
      <c r="C6898" t="str">
        <f t="shared" si="749"/>
        <v>SCGRFFCZ08</v>
      </c>
      <c r="D6898" s="1" t="s">
        <v>506</v>
      </c>
      <c r="E6898" s="1" t="str">
        <f t="shared" si="750"/>
        <v>SCG</v>
      </c>
      <c r="F6898" s="1" t="str">
        <f t="shared" si="751"/>
        <v>SCG</v>
      </c>
      <c r="G6898" s="1" t="str">
        <f t="shared" si="752"/>
        <v>RFF</v>
      </c>
      <c r="H6898" s="1" t="s">
        <v>530</v>
      </c>
      <c r="I6898" s="1" t="str">
        <f t="shared" si="753"/>
        <v>CZ08</v>
      </c>
      <c r="J6898" s="1" t="s">
        <v>531</v>
      </c>
      <c r="L6898" s="12" t="str">
        <f t="shared" si="754"/>
        <v>SCGRFFCZ081996</v>
      </c>
      <c r="M6898" t="s">
        <v>1588</v>
      </c>
      <c r="N6898" s="1">
        <v>1996</v>
      </c>
      <c r="O6898" s="19">
        <v>1.6785599999999998</v>
      </c>
      <c r="P6898" t="str">
        <f t="shared" si="755"/>
        <v>96</v>
      </c>
    </row>
    <row r="6899" spans="2:16" x14ac:dyDescent="0.25">
      <c r="B6899" t="s">
        <v>502</v>
      </c>
      <c r="C6899" t="str">
        <f t="shared" si="749"/>
        <v>SCGRFFCZ08</v>
      </c>
      <c r="D6899" s="1" t="s">
        <v>506</v>
      </c>
      <c r="E6899" s="1" t="str">
        <f t="shared" si="750"/>
        <v>SCG</v>
      </c>
      <c r="F6899" s="1" t="str">
        <f t="shared" si="751"/>
        <v>SCG</v>
      </c>
      <c r="G6899" s="1" t="str">
        <f t="shared" si="752"/>
        <v>RFF</v>
      </c>
      <c r="H6899" s="1" t="s">
        <v>530</v>
      </c>
      <c r="I6899" s="1" t="str">
        <f t="shared" si="753"/>
        <v>CZ08</v>
      </c>
      <c r="J6899" s="1" t="s">
        <v>531</v>
      </c>
      <c r="L6899" s="12" t="str">
        <f t="shared" si="754"/>
        <v>SCGRFFCZ082003</v>
      </c>
      <c r="M6899" t="s">
        <v>1588</v>
      </c>
      <c r="N6899" s="1">
        <v>2003</v>
      </c>
      <c r="O6899" s="19">
        <v>0.79650500000000002</v>
      </c>
      <c r="P6899" t="str">
        <f t="shared" si="755"/>
        <v>03</v>
      </c>
    </row>
    <row r="6900" spans="2:16" x14ac:dyDescent="0.25">
      <c r="B6900" t="s">
        <v>502</v>
      </c>
      <c r="C6900" t="str">
        <f t="shared" si="749"/>
        <v>SCGRFFCZ08</v>
      </c>
      <c r="D6900" s="1" t="s">
        <v>506</v>
      </c>
      <c r="E6900" s="1" t="str">
        <f t="shared" si="750"/>
        <v>SCG</v>
      </c>
      <c r="F6900" s="1" t="str">
        <f t="shared" si="751"/>
        <v>SCG</v>
      </c>
      <c r="G6900" s="1" t="str">
        <f t="shared" si="752"/>
        <v>RFF</v>
      </c>
      <c r="H6900" s="1" t="s">
        <v>530</v>
      </c>
      <c r="I6900" s="1" t="str">
        <f t="shared" si="753"/>
        <v>CZ08</v>
      </c>
      <c r="J6900" s="1" t="s">
        <v>531</v>
      </c>
      <c r="L6900" s="12" t="str">
        <f t="shared" si="754"/>
        <v>SCGRFFCZ082007</v>
      </c>
      <c r="M6900" t="s">
        <v>1588</v>
      </c>
      <c r="N6900" s="1">
        <v>2007</v>
      </c>
      <c r="O6900" s="19">
        <v>0.63988999999999996</v>
      </c>
      <c r="P6900" t="str">
        <f t="shared" si="755"/>
        <v>07</v>
      </c>
    </row>
    <row r="6901" spans="2:16" x14ac:dyDescent="0.25">
      <c r="B6901" t="s">
        <v>502</v>
      </c>
      <c r="C6901" t="str">
        <f t="shared" si="749"/>
        <v>SCGRFFCZ08</v>
      </c>
      <c r="D6901" s="1" t="s">
        <v>506</v>
      </c>
      <c r="E6901" s="1" t="str">
        <f t="shared" si="750"/>
        <v>SCG</v>
      </c>
      <c r="F6901" s="1" t="str">
        <f t="shared" si="751"/>
        <v>SCG</v>
      </c>
      <c r="G6901" s="1" t="str">
        <f t="shared" si="752"/>
        <v>RFF</v>
      </c>
      <c r="H6901" s="1" t="s">
        <v>530</v>
      </c>
      <c r="I6901" s="1" t="str">
        <f t="shared" si="753"/>
        <v>CZ08</v>
      </c>
      <c r="J6901" s="1" t="s">
        <v>531</v>
      </c>
      <c r="L6901" s="12" t="str">
        <f t="shared" si="754"/>
        <v>SCGRFFCZ082011</v>
      </c>
      <c r="M6901" t="s">
        <v>1588</v>
      </c>
      <c r="N6901" s="1">
        <v>2011</v>
      </c>
      <c r="O6901" s="19">
        <v>0.63988999999999996</v>
      </c>
      <c r="P6901" t="str">
        <f t="shared" si="755"/>
        <v>11</v>
      </c>
    </row>
    <row r="6902" spans="2:16" x14ac:dyDescent="0.25">
      <c r="B6902" t="s">
        <v>502</v>
      </c>
      <c r="C6902" t="str">
        <f t="shared" si="749"/>
        <v>SCGRFFCZ08</v>
      </c>
      <c r="D6902" s="1" t="s">
        <v>506</v>
      </c>
      <c r="E6902" s="1" t="str">
        <f t="shared" si="750"/>
        <v>SCG</v>
      </c>
      <c r="F6902" s="1" t="str">
        <f t="shared" si="751"/>
        <v>SCG</v>
      </c>
      <c r="G6902" s="1" t="str">
        <f t="shared" si="752"/>
        <v>RFF</v>
      </c>
      <c r="H6902" s="1" t="s">
        <v>530</v>
      </c>
      <c r="I6902" s="1" t="str">
        <f t="shared" si="753"/>
        <v>CZ08</v>
      </c>
      <c r="J6902" s="1" t="s">
        <v>531</v>
      </c>
      <c r="L6902" s="12" t="str">
        <f t="shared" si="754"/>
        <v>SCGRFFCZ082014</v>
      </c>
      <c r="M6902" t="s">
        <v>1588</v>
      </c>
      <c r="N6902" s="1">
        <v>2014</v>
      </c>
      <c r="O6902" s="19">
        <v>0.31994499999999998</v>
      </c>
      <c r="P6902" t="str">
        <f t="shared" si="755"/>
        <v>14</v>
      </c>
    </row>
    <row r="6903" spans="2:16" x14ac:dyDescent="0.25">
      <c r="B6903" t="s">
        <v>502</v>
      </c>
      <c r="C6903" t="str">
        <f t="shared" si="749"/>
        <v>SCGRFFCZ09</v>
      </c>
      <c r="D6903" s="1" t="s">
        <v>506</v>
      </c>
      <c r="E6903" s="1" t="str">
        <f t="shared" si="750"/>
        <v>SCG</v>
      </c>
      <c r="F6903" s="1" t="str">
        <f t="shared" si="751"/>
        <v>SCG</v>
      </c>
      <c r="G6903" s="1" t="str">
        <f t="shared" si="752"/>
        <v>RFF</v>
      </c>
      <c r="H6903" s="1" t="s">
        <v>530</v>
      </c>
      <c r="I6903" s="1" t="str">
        <f t="shared" si="753"/>
        <v>CZ09</v>
      </c>
      <c r="J6903" s="1" t="s">
        <v>531</v>
      </c>
      <c r="L6903" s="12" t="str">
        <f t="shared" si="754"/>
        <v>SCGRFFCZ091975</v>
      </c>
      <c r="M6903" t="s">
        <v>1589</v>
      </c>
      <c r="N6903" s="1">
        <v>1975</v>
      </c>
      <c r="O6903" s="19">
        <v>6.1785200000000007</v>
      </c>
      <c r="P6903" t="str">
        <f t="shared" si="755"/>
        <v>75</v>
      </c>
    </row>
    <row r="6904" spans="2:16" x14ac:dyDescent="0.25">
      <c r="B6904" t="s">
        <v>502</v>
      </c>
      <c r="C6904" t="str">
        <f t="shared" si="749"/>
        <v>SCGRFFCZ09</v>
      </c>
      <c r="D6904" s="1" t="s">
        <v>506</v>
      </c>
      <c r="E6904" s="1" t="str">
        <f t="shared" si="750"/>
        <v>SCG</v>
      </c>
      <c r="F6904" s="1" t="str">
        <f t="shared" si="751"/>
        <v>SCG</v>
      </c>
      <c r="G6904" s="1" t="str">
        <f t="shared" si="752"/>
        <v>RFF</v>
      </c>
      <c r="H6904" s="1" t="s">
        <v>530</v>
      </c>
      <c r="I6904" s="1" t="str">
        <f t="shared" si="753"/>
        <v>CZ09</v>
      </c>
      <c r="J6904" s="1" t="s">
        <v>531</v>
      </c>
      <c r="L6904" s="12" t="str">
        <f t="shared" si="754"/>
        <v>SCGRFFCZ091985</v>
      </c>
      <c r="M6904" t="s">
        <v>1589</v>
      </c>
      <c r="N6904" s="1">
        <v>1985</v>
      </c>
      <c r="O6904" s="19">
        <v>4.5962800000000001</v>
      </c>
      <c r="P6904" t="str">
        <f t="shared" si="755"/>
        <v>85</v>
      </c>
    </row>
    <row r="6905" spans="2:16" x14ac:dyDescent="0.25">
      <c r="B6905" t="s">
        <v>502</v>
      </c>
      <c r="C6905" t="str">
        <f t="shared" si="749"/>
        <v>SCGRFFCZ09</v>
      </c>
      <c r="D6905" s="1" t="s">
        <v>506</v>
      </c>
      <c r="E6905" s="1" t="str">
        <f t="shared" si="750"/>
        <v>SCG</v>
      </c>
      <c r="F6905" s="1" t="str">
        <f t="shared" si="751"/>
        <v>SCG</v>
      </c>
      <c r="G6905" s="1" t="str">
        <f t="shared" si="752"/>
        <v>RFF</v>
      </c>
      <c r="H6905" s="1" t="s">
        <v>530</v>
      </c>
      <c r="I6905" s="1" t="str">
        <f t="shared" si="753"/>
        <v>CZ09</v>
      </c>
      <c r="J6905" s="1" t="s">
        <v>531</v>
      </c>
      <c r="L6905" s="12" t="str">
        <f t="shared" si="754"/>
        <v>SCGRFFCZ091996</v>
      </c>
      <c r="M6905" t="s">
        <v>1589</v>
      </c>
      <c r="N6905" s="1">
        <v>1996</v>
      </c>
      <c r="O6905" s="19">
        <v>1.7016900000000001</v>
      </c>
      <c r="P6905" t="str">
        <f t="shared" si="755"/>
        <v>96</v>
      </c>
    </row>
    <row r="6906" spans="2:16" x14ac:dyDescent="0.25">
      <c r="B6906" t="s">
        <v>502</v>
      </c>
      <c r="C6906" t="str">
        <f t="shared" si="749"/>
        <v>SCGRFFCZ09</v>
      </c>
      <c r="D6906" s="1" t="s">
        <v>506</v>
      </c>
      <c r="E6906" s="1" t="str">
        <f t="shared" si="750"/>
        <v>SCG</v>
      </c>
      <c r="F6906" s="1" t="str">
        <f t="shared" si="751"/>
        <v>SCG</v>
      </c>
      <c r="G6906" s="1" t="str">
        <f t="shared" si="752"/>
        <v>RFF</v>
      </c>
      <c r="H6906" s="1" t="s">
        <v>530</v>
      </c>
      <c r="I6906" s="1" t="str">
        <f t="shared" si="753"/>
        <v>CZ09</v>
      </c>
      <c r="J6906" s="1" t="s">
        <v>531</v>
      </c>
      <c r="L6906" s="12" t="str">
        <f t="shared" si="754"/>
        <v>SCGRFFCZ092003</v>
      </c>
      <c r="M6906" t="s">
        <v>1589</v>
      </c>
      <c r="N6906" s="1">
        <v>2003</v>
      </c>
      <c r="O6906" s="19">
        <v>1.056775</v>
      </c>
      <c r="P6906" t="str">
        <f t="shared" si="755"/>
        <v>03</v>
      </c>
    </row>
    <row r="6907" spans="2:16" x14ac:dyDescent="0.25">
      <c r="B6907" t="s">
        <v>502</v>
      </c>
      <c r="C6907" t="str">
        <f t="shared" si="749"/>
        <v>SCGRFFCZ09</v>
      </c>
      <c r="D6907" s="1" t="s">
        <v>506</v>
      </c>
      <c r="E6907" s="1" t="str">
        <f t="shared" si="750"/>
        <v>SCG</v>
      </c>
      <c r="F6907" s="1" t="str">
        <f t="shared" si="751"/>
        <v>SCG</v>
      </c>
      <c r="G6907" s="1" t="str">
        <f t="shared" si="752"/>
        <v>RFF</v>
      </c>
      <c r="H6907" s="1" t="s">
        <v>530</v>
      </c>
      <c r="I6907" s="1" t="str">
        <f t="shared" si="753"/>
        <v>CZ09</v>
      </c>
      <c r="J6907" s="1" t="s">
        <v>531</v>
      </c>
      <c r="L6907" s="12" t="str">
        <f t="shared" si="754"/>
        <v>SCGRFFCZ092007</v>
      </c>
      <c r="M6907" t="s">
        <v>1589</v>
      </c>
      <c r="N6907" s="1">
        <v>2007</v>
      </c>
      <c r="O6907" s="19">
        <v>0.54983499999999996</v>
      </c>
      <c r="P6907" t="str">
        <f t="shared" si="755"/>
        <v>07</v>
      </c>
    </row>
    <row r="6908" spans="2:16" x14ac:dyDescent="0.25">
      <c r="B6908" t="s">
        <v>502</v>
      </c>
      <c r="C6908" t="str">
        <f t="shared" si="749"/>
        <v>SCGRFFCZ09</v>
      </c>
      <c r="D6908" s="1" t="s">
        <v>506</v>
      </c>
      <c r="E6908" s="1" t="str">
        <f t="shared" si="750"/>
        <v>SCG</v>
      </c>
      <c r="F6908" s="1" t="str">
        <f t="shared" si="751"/>
        <v>SCG</v>
      </c>
      <c r="G6908" s="1" t="str">
        <f t="shared" si="752"/>
        <v>RFF</v>
      </c>
      <c r="H6908" s="1" t="s">
        <v>530</v>
      </c>
      <c r="I6908" s="1" t="str">
        <f t="shared" si="753"/>
        <v>CZ09</v>
      </c>
      <c r="J6908" s="1" t="s">
        <v>531</v>
      </c>
      <c r="L6908" s="12" t="str">
        <f t="shared" si="754"/>
        <v>SCGRFFCZ092011</v>
      </c>
      <c r="M6908" t="s">
        <v>1589</v>
      </c>
      <c r="N6908" s="1">
        <v>2011</v>
      </c>
      <c r="O6908" s="19">
        <v>0.54983499999999996</v>
      </c>
      <c r="P6908" t="str">
        <f t="shared" si="755"/>
        <v>11</v>
      </c>
    </row>
    <row r="6909" spans="2:16" x14ac:dyDescent="0.25">
      <c r="B6909" t="s">
        <v>502</v>
      </c>
      <c r="C6909" t="str">
        <f t="shared" si="749"/>
        <v>SCGRFFCZ09</v>
      </c>
      <c r="D6909" s="1" t="s">
        <v>506</v>
      </c>
      <c r="E6909" s="1" t="str">
        <f t="shared" si="750"/>
        <v>SCG</v>
      </c>
      <c r="F6909" s="1" t="str">
        <f t="shared" si="751"/>
        <v>SCG</v>
      </c>
      <c r="G6909" s="1" t="str">
        <f t="shared" si="752"/>
        <v>RFF</v>
      </c>
      <c r="H6909" s="1" t="s">
        <v>530</v>
      </c>
      <c r="I6909" s="1" t="str">
        <f t="shared" si="753"/>
        <v>CZ09</v>
      </c>
      <c r="J6909" s="1" t="s">
        <v>531</v>
      </c>
      <c r="L6909" s="12" t="str">
        <f t="shared" si="754"/>
        <v>SCGRFFCZ092014</v>
      </c>
      <c r="M6909" t="s">
        <v>1589</v>
      </c>
      <c r="N6909" s="1">
        <v>2014</v>
      </c>
      <c r="O6909" s="19">
        <v>0.27491749999999998</v>
      </c>
      <c r="P6909" t="str">
        <f t="shared" si="755"/>
        <v>14</v>
      </c>
    </row>
    <row r="6910" spans="2:16" x14ac:dyDescent="0.25">
      <c r="B6910" t="s">
        <v>502</v>
      </c>
      <c r="C6910" t="str">
        <f t="shared" si="749"/>
        <v>SCGRFFCZ10</v>
      </c>
      <c r="D6910" s="1" t="s">
        <v>506</v>
      </c>
      <c r="E6910" s="1" t="str">
        <f t="shared" si="750"/>
        <v>SCG</v>
      </c>
      <c r="F6910" s="1" t="str">
        <f t="shared" si="751"/>
        <v>SCG</v>
      </c>
      <c r="G6910" s="1" t="str">
        <f t="shared" si="752"/>
        <v>RFF</v>
      </c>
      <c r="H6910" s="1" t="s">
        <v>530</v>
      </c>
      <c r="I6910" s="1" t="str">
        <f t="shared" si="753"/>
        <v>CZ10</v>
      </c>
      <c r="J6910" s="1" t="s">
        <v>531</v>
      </c>
      <c r="L6910" s="12" t="str">
        <f t="shared" si="754"/>
        <v>SCGRFFCZ101975</v>
      </c>
      <c r="M6910" t="s">
        <v>1590</v>
      </c>
      <c r="N6910" s="1">
        <v>1975</v>
      </c>
      <c r="O6910" s="19">
        <v>1.6814800000000001</v>
      </c>
      <c r="P6910" t="str">
        <f t="shared" si="755"/>
        <v>75</v>
      </c>
    </row>
    <row r="6911" spans="2:16" x14ac:dyDescent="0.25">
      <c r="B6911" t="s">
        <v>502</v>
      </c>
      <c r="C6911" t="str">
        <f t="shared" si="749"/>
        <v>SCGRFFCZ10</v>
      </c>
      <c r="D6911" s="1" t="s">
        <v>506</v>
      </c>
      <c r="E6911" s="1" t="str">
        <f t="shared" si="750"/>
        <v>SCG</v>
      </c>
      <c r="F6911" s="1" t="str">
        <f t="shared" si="751"/>
        <v>SCG</v>
      </c>
      <c r="G6911" s="1" t="str">
        <f t="shared" si="752"/>
        <v>RFF</v>
      </c>
      <c r="H6911" s="1" t="s">
        <v>530</v>
      </c>
      <c r="I6911" s="1" t="str">
        <f t="shared" si="753"/>
        <v>CZ10</v>
      </c>
      <c r="J6911" s="1" t="s">
        <v>531</v>
      </c>
      <c r="L6911" s="12" t="str">
        <f t="shared" si="754"/>
        <v>SCGRFFCZ101985</v>
      </c>
      <c r="M6911" t="s">
        <v>1590</v>
      </c>
      <c r="N6911" s="1">
        <v>1985</v>
      </c>
      <c r="O6911" s="19">
        <v>3.1551049999999998</v>
      </c>
      <c r="P6911" t="str">
        <f t="shared" si="755"/>
        <v>85</v>
      </c>
    </row>
    <row r="6912" spans="2:16" x14ac:dyDescent="0.25">
      <c r="B6912" t="s">
        <v>502</v>
      </c>
      <c r="C6912" t="str">
        <f t="shared" si="749"/>
        <v>SCGRFFCZ10</v>
      </c>
      <c r="D6912" s="1" t="s">
        <v>506</v>
      </c>
      <c r="E6912" s="1" t="str">
        <f t="shared" si="750"/>
        <v>SCG</v>
      </c>
      <c r="F6912" s="1" t="str">
        <f t="shared" si="751"/>
        <v>SCG</v>
      </c>
      <c r="G6912" s="1" t="str">
        <f t="shared" si="752"/>
        <v>RFF</v>
      </c>
      <c r="H6912" s="1" t="s">
        <v>530</v>
      </c>
      <c r="I6912" s="1" t="str">
        <f t="shared" si="753"/>
        <v>CZ10</v>
      </c>
      <c r="J6912" s="1" t="s">
        <v>531</v>
      </c>
      <c r="L6912" s="12" t="str">
        <f t="shared" si="754"/>
        <v>SCGRFFCZ101996</v>
      </c>
      <c r="M6912" t="s">
        <v>1590</v>
      </c>
      <c r="N6912" s="1">
        <v>1996</v>
      </c>
      <c r="O6912" s="19">
        <v>1.726105</v>
      </c>
      <c r="P6912" t="str">
        <f t="shared" si="755"/>
        <v>96</v>
      </c>
    </row>
    <row r="6913" spans="2:16" x14ac:dyDescent="0.25">
      <c r="B6913" t="s">
        <v>502</v>
      </c>
      <c r="C6913" t="str">
        <f t="shared" si="749"/>
        <v>SCGRFFCZ10</v>
      </c>
      <c r="D6913" s="1" t="s">
        <v>506</v>
      </c>
      <c r="E6913" s="1" t="str">
        <f t="shared" si="750"/>
        <v>SCG</v>
      </c>
      <c r="F6913" s="1" t="str">
        <f t="shared" si="751"/>
        <v>SCG</v>
      </c>
      <c r="G6913" s="1" t="str">
        <f t="shared" si="752"/>
        <v>RFF</v>
      </c>
      <c r="H6913" s="1" t="s">
        <v>530</v>
      </c>
      <c r="I6913" s="1" t="str">
        <f t="shared" si="753"/>
        <v>CZ10</v>
      </c>
      <c r="J6913" s="1" t="s">
        <v>531</v>
      </c>
      <c r="L6913" s="12" t="str">
        <f t="shared" si="754"/>
        <v>SCGRFFCZ102003</v>
      </c>
      <c r="M6913" t="s">
        <v>1590</v>
      </c>
      <c r="N6913" s="1">
        <v>2003</v>
      </c>
      <c r="O6913" s="19">
        <v>1.89185</v>
      </c>
      <c r="P6913" t="str">
        <f t="shared" si="755"/>
        <v>03</v>
      </c>
    </row>
    <row r="6914" spans="2:16" x14ac:dyDescent="0.25">
      <c r="B6914" t="s">
        <v>502</v>
      </c>
      <c r="C6914" t="str">
        <f t="shared" si="749"/>
        <v>SCGRFFCZ10</v>
      </c>
      <c r="D6914" s="1" t="s">
        <v>506</v>
      </c>
      <c r="E6914" s="1" t="str">
        <f t="shared" si="750"/>
        <v>SCG</v>
      </c>
      <c r="F6914" s="1" t="str">
        <f t="shared" si="751"/>
        <v>SCG</v>
      </c>
      <c r="G6914" s="1" t="str">
        <f t="shared" si="752"/>
        <v>RFF</v>
      </c>
      <c r="H6914" s="1" t="s">
        <v>530</v>
      </c>
      <c r="I6914" s="1" t="str">
        <f t="shared" si="753"/>
        <v>CZ10</v>
      </c>
      <c r="J6914" s="1" t="s">
        <v>531</v>
      </c>
      <c r="L6914" s="12" t="str">
        <f t="shared" si="754"/>
        <v>SCGRFFCZ102007</v>
      </c>
      <c r="M6914" t="s">
        <v>1590</v>
      </c>
      <c r="N6914" s="1">
        <v>2007</v>
      </c>
      <c r="O6914" s="19">
        <v>0.64263999999999999</v>
      </c>
      <c r="P6914" t="str">
        <f t="shared" si="755"/>
        <v>07</v>
      </c>
    </row>
    <row r="6915" spans="2:16" x14ac:dyDescent="0.25">
      <c r="B6915" t="s">
        <v>502</v>
      </c>
      <c r="C6915" t="str">
        <f t="shared" si="749"/>
        <v>SCGRFFCZ10</v>
      </c>
      <c r="D6915" s="1" t="s">
        <v>506</v>
      </c>
      <c r="E6915" s="1" t="str">
        <f t="shared" si="750"/>
        <v>SCG</v>
      </c>
      <c r="F6915" s="1" t="str">
        <f t="shared" si="751"/>
        <v>SCG</v>
      </c>
      <c r="G6915" s="1" t="str">
        <f t="shared" si="752"/>
        <v>RFF</v>
      </c>
      <c r="H6915" s="1" t="s">
        <v>530</v>
      </c>
      <c r="I6915" s="1" t="str">
        <f t="shared" si="753"/>
        <v>CZ10</v>
      </c>
      <c r="J6915" s="1" t="s">
        <v>531</v>
      </c>
      <c r="L6915" s="12" t="str">
        <f t="shared" si="754"/>
        <v>SCGRFFCZ102011</v>
      </c>
      <c r="M6915" t="s">
        <v>1590</v>
      </c>
      <c r="N6915" s="1">
        <v>2011</v>
      </c>
      <c r="O6915" s="19">
        <v>0.64263999999999999</v>
      </c>
      <c r="P6915" t="str">
        <f t="shared" si="755"/>
        <v>11</v>
      </c>
    </row>
    <row r="6916" spans="2:16" x14ac:dyDescent="0.25">
      <c r="B6916" t="s">
        <v>502</v>
      </c>
      <c r="C6916" t="str">
        <f t="shared" si="749"/>
        <v>SCGRFFCZ10</v>
      </c>
      <c r="D6916" s="1" t="s">
        <v>506</v>
      </c>
      <c r="E6916" s="1" t="str">
        <f t="shared" si="750"/>
        <v>SCG</v>
      </c>
      <c r="F6916" s="1" t="str">
        <f t="shared" si="751"/>
        <v>SCG</v>
      </c>
      <c r="G6916" s="1" t="str">
        <f t="shared" si="752"/>
        <v>RFF</v>
      </c>
      <c r="H6916" s="1" t="s">
        <v>530</v>
      </c>
      <c r="I6916" s="1" t="str">
        <f t="shared" si="753"/>
        <v>CZ10</v>
      </c>
      <c r="J6916" s="1" t="s">
        <v>531</v>
      </c>
      <c r="L6916" s="12" t="str">
        <f t="shared" si="754"/>
        <v>SCGRFFCZ102014</v>
      </c>
      <c r="M6916" t="s">
        <v>1590</v>
      </c>
      <c r="N6916" s="1">
        <v>2014</v>
      </c>
      <c r="O6916" s="19">
        <v>0.32131999999999999</v>
      </c>
      <c r="P6916" t="str">
        <f t="shared" si="755"/>
        <v>14</v>
      </c>
    </row>
    <row r="6917" spans="2:16" x14ac:dyDescent="0.25">
      <c r="B6917" t="s">
        <v>502</v>
      </c>
      <c r="C6917" t="str">
        <f t="shared" si="749"/>
        <v>SCGRFFCZ11</v>
      </c>
      <c r="D6917" s="1" t="s">
        <v>506</v>
      </c>
      <c r="E6917" s="1" t="str">
        <f t="shared" si="750"/>
        <v>SCG</v>
      </c>
      <c r="F6917" s="1" t="str">
        <f t="shared" si="751"/>
        <v>SCG</v>
      </c>
      <c r="G6917" s="1" t="str">
        <f t="shared" si="752"/>
        <v>RFF</v>
      </c>
      <c r="H6917" s="1" t="s">
        <v>530</v>
      </c>
      <c r="I6917" s="1" t="str">
        <f t="shared" si="753"/>
        <v>CZ11</v>
      </c>
      <c r="J6917" s="1" t="s">
        <v>531</v>
      </c>
      <c r="L6917" s="12" t="str">
        <f t="shared" si="754"/>
        <v>SCGRFFCZ111975</v>
      </c>
      <c r="M6917" t="s">
        <v>1591</v>
      </c>
      <c r="N6917" s="1">
        <v>1975</v>
      </c>
      <c r="O6917" s="19">
        <v>0</v>
      </c>
      <c r="P6917" t="str">
        <f t="shared" si="755"/>
        <v>75</v>
      </c>
    </row>
    <row r="6918" spans="2:16" x14ac:dyDescent="0.25">
      <c r="B6918" t="s">
        <v>502</v>
      </c>
      <c r="C6918" t="str">
        <f t="shared" si="749"/>
        <v>SCGRFFCZ11</v>
      </c>
      <c r="D6918" s="1" t="s">
        <v>506</v>
      </c>
      <c r="E6918" s="1" t="str">
        <f t="shared" si="750"/>
        <v>SCG</v>
      </c>
      <c r="F6918" s="1" t="str">
        <f t="shared" si="751"/>
        <v>SCG</v>
      </c>
      <c r="G6918" s="1" t="str">
        <f t="shared" si="752"/>
        <v>RFF</v>
      </c>
      <c r="H6918" s="1" t="s">
        <v>530</v>
      </c>
      <c r="I6918" s="1" t="str">
        <f t="shared" si="753"/>
        <v>CZ11</v>
      </c>
      <c r="J6918" s="1" t="s">
        <v>531</v>
      </c>
      <c r="L6918" s="12" t="str">
        <f t="shared" si="754"/>
        <v>SCGRFFCZ111985</v>
      </c>
      <c r="M6918" t="s">
        <v>1591</v>
      </c>
      <c r="N6918" s="1">
        <v>1985</v>
      </c>
      <c r="O6918" s="19">
        <v>0</v>
      </c>
      <c r="P6918" t="str">
        <f t="shared" si="755"/>
        <v>85</v>
      </c>
    </row>
    <row r="6919" spans="2:16" x14ac:dyDescent="0.25">
      <c r="B6919" t="s">
        <v>502</v>
      </c>
      <c r="C6919" t="str">
        <f t="shared" si="749"/>
        <v>SCGRFFCZ11</v>
      </c>
      <c r="D6919" s="1" t="s">
        <v>506</v>
      </c>
      <c r="E6919" s="1" t="str">
        <f t="shared" si="750"/>
        <v>SCG</v>
      </c>
      <c r="F6919" s="1" t="str">
        <f t="shared" si="751"/>
        <v>SCG</v>
      </c>
      <c r="G6919" s="1" t="str">
        <f t="shared" si="752"/>
        <v>RFF</v>
      </c>
      <c r="H6919" s="1" t="s">
        <v>530</v>
      </c>
      <c r="I6919" s="1" t="str">
        <f t="shared" si="753"/>
        <v>CZ11</v>
      </c>
      <c r="J6919" s="1" t="s">
        <v>531</v>
      </c>
      <c r="L6919" s="12" t="str">
        <f t="shared" si="754"/>
        <v>SCGRFFCZ111996</v>
      </c>
      <c r="M6919" t="s">
        <v>1591</v>
      </c>
      <c r="N6919" s="1">
        <v>1996</v>
      </c>
      <c r="O6919" s="19">
        <v>0</v>
      </c>
      <c r="P6919" t="str">
        <f t="shared" si="755"/>
        <v>96</v>
      </c>
    </row>
    <row r="6920" spans="2:16" x14ac:dyDescent="0.25">
      <c r="B6920" t="s">
        <v>502</v>
      </c>
      <c r="C6920" t="str">
        <f t="shared" si="749"/>
        <v>SCGRFFCZ11</v>
      </c>
      <c r="D6920" s="1" t="s">
        <v>506</v>
      </c>
      <c r="E6920" s="1" t="str">
        <f t="shared" si="750"/>
        <v>SCG</v>
      </c>
      <c r="F6920" s="1" t="str">
        <f t="shared" si="751"/>
        <v>SCG</v>
      </c>
      <c r="G6920" s="1" t="str">
        <f t="shared" si="752"/>
        <v>RFF</v>
      </c>
      <c r="H6920" s="1" t="s">
        <v>530</v>
      </c>
      <c r="I6920" s="1" t="str">
        <f t="shared" si="753"/>
        <v>CZ11</v>
      </c>
      <c r="J6920" s="1" t="s">
        <v>531</v>
      </c>
      <c r="L6920" s="12" t="str">
        <f t="shared" si="754"/>
        <v>SCGRFFCZ112003</v>
      </c>
      <c r="M6920" t="s">
        <v>1591</v>
      </c>
      <c r="N6920" s="1">
        <v>2003</v>
      </c>
      <c r="O6920" s="19">
        <v>0</v>
      </c>
      <c r="P6920" t="str">
        <f t="shared" si="755"/>
        <v>03</v>
      </c>
    </row>
    <row r="6921" spans="2:16" x14ac:dyDescent="0.25">
      <c r="B6921" t="s">
        <v>502</v>
      </c>
      <c r="C6921" t="str">
        <f t="shared" si="749"/>
        <v>SCGRFFCZ11</v>
      </c>
      <c r="D6921" s="1" t="s">
        <v>506</v>
      </c>
      <c r="E6921" s="1" t="str">
        <f t="shared" si="750"/>
        <v>SCG</v>
      </c>
      <c r="F6921" s="1" t="str">
        <f t="shared" si="751"/>
        <v>SCG</v>
      </c>
      <c r="G6921" s="1" t="str">
        <f t="shared" si="752"/>
        <v>RFF</v>
      </c>
      <c r="H6921" s="1" t="s">
        <v>530</v>
      </c>
      <c r="I6921" s="1" t="str">
        <f t="shared" si="753"/>
        <v>CZ11</v>
      </c>
      <c r="J6921" s="1" t="s">
        <v>531</v>
      </c>
      <c r="L6921" s="12" t="str">
        <f t="shared" si="754"/>
        <v>SCGRFFCZ112007</v>
      </c>
      <c r="M6921" t="s">
        <v>1591</v>
      </c>
      <c r="N6921" s="1">
        <v>2007</v>
      </c>
      <c r="O6921" s="19">
        <v>0</v>
      </c>
      <c r="P6921" t="str">
        <f t="shared" si="755"/>
        <v>07</v>
      </c>
    </row>
    <row r="6922" spans="2:16" x14ac:dyDescent="0.25">
      <c r="B6922" t="s">
        <v>502</v>
      </c>
      <c r="C6922" t="str">
        <f t="shared" si="749"/>
        <v>SCGRFFCZ11</v>
      </c>
      <c r="D6922" s="1" t="s">
        <v>506</v>
      </c>
      <c r="E6922" s="1" t="str">
        <f t="shared" si="750"/>
        <v>SCG</v>
      </c>
      <c r="F6922" s="1" t="str">
        <f t="shared" si="751"/>
        <v>SCG</v>
      </c>
      <c r="G6922" s="1" t="str">
        <f t="shared" si="752"/>
        <v>RFF</v>
      </c>
      <c r="H6922" s="1" t="s">
        <v>530</v>
      </c>
      <c r="I6922" s="1" t="str">
        <f t="shared" si="753"/>
        <v>CZ11</v>
      </c>
      <c r="J6922" s="1" t="s">
        <v>531</v>
      </c>
      <c r="L6922" s="12" t="str">
        <f t="shared" si="754"/>
        <v>SCGRFFCZ112011</v>
      </c>
      <c r="M6922" t="s">
        <v>1591</v>
      </c>
      <c r="N6922" s="1">
        <v>2011</v>
      </c>
      <c r="O6922" s="19">
        <v>0</v>
      </c>
      <c r="P6922" t="str">
        <f t="shared" si="755"/>
        <v>11</v>
      </c>
    </row>
    <row r="6923" spans="2:16" x14ac:dyDescent="0.25">
      <c r="B6923" t="s">
        <v>502</v>
      </c>
      <c r="C6923" t="str">
        <f t="shared" si="749"/>
        <v>SCGRFFCZ11</v>
      </c>
      <c r="D6923" s="1" t="s">
        <v>506</v>
      </c>
      <c r="E6923" s="1" t="str">
        <f t="shared" si="750"/>
        <v>SCG</v>
      </c>
      <c r="F6923" s="1" t="str">
        <f t="shared" si="751"/>
        <v>SCG</v>
      </c>
      <c r="G6923" s="1" t="str">
        <f t="shared" si="752"/>
        <v>RFF</v>
      </c>
      <c r="H6923" s="1" t="s">
        <v>530</v>
      </c>
      <c r="I6923" s="1" t="str">
        <f t="shared" si="753"/>
        <v>CZ11</v>
      </c>
      <c r="J6923" s="1" t="s">
        <v>531</v>
      </c>
      <c r="L6923" s="12" t="str">
        <f t="shared" si="754"/>
        <v>SCGRFFCZ112014</v>
      </c>
      <c r="M6923" t="s">
        <v>1591</v>
      </c>
      <c r="N6923" s="1">
        <v>2014</v>
      </c>
      <c r="O6923" s="19">
        <v>0</v>
      </c>
      <c r="P6923" t="str">
        <f t="shared" si="755"/>
        <v>14</v>
      </c>
    </row>
    <row r="6924" spans="2:16" x14ac:dyDescent="0.25">
      <c r="B6924" t="s">
        <v>502</v>
      </c>
      <c r="C6924" t="str">
        <f t="shared" si="749"/>
        <v>SCGRFFCZ12</v>
      </c>
      <c r="D6924" s="1" t="s">
        <v>506</v>
      </c>
      <c r="E6924" s="1" t="str">
        <f t="shared" si="750"/>
        <v>SCG</v>
      </c>
      <c r="F6924" s="1" t="str">
        <f t="shared" si="751"/>
        <v>SCG</v>
      </c>
      <c r="G6924" s="1" t="str">
        <f t="shared" si="752"/>
        <v>RFF</v>
      </c>
      <c r="H6924" s="1" t="s">
        <v>530</v>
      </c>
      <c r="I6924" s="1" t="str">
        <f t="shared" si="753"/>
        <v>CZ12</v>
      </c>
      <c r="J6924" s="1" t="s">
        <v>531</v>
      </c>
      <c r="L6924" s="12" t="str">
        <f t="shared" si="754"/>
        <v>SCGRFFCZ121975</v>
      </c>
      <c r="M6924" t="s">
        <v>1592</v>
      </c>
      <c r="N6924" s="1">
        <v>1975</v>
      </c>
      <c r="O6924" s="19">
        <v>0</v>
      </c>
      <c r="P6924" t="str">
        <f t="shared" si="755"/>
        <v>75</v>
      </c>
    </row>
    <row r="6925" spans="2:16" x14ac:dyDescent="0.25">
      <c r="B6925" t="s">
        <v>502</v>
      </c>
      <c r="C6925" t="str">
        <f t="shared" si="749"/>
        <v>SCGRFFCZ12</v>
      </c>
      <c r="D6925" s="1" t="s">
        <v>506</v>
      </c>
      <c r="E6925" s="1" t="str">
        <f t="shared" si="750"/>
        <v>SCG</v>
      </c>
      <c r="F6925" s="1" t="str">
        <f t="shared" si="751"/>
        <v>SCG</v>
      </c>
      <c r="G6925" s="1" t="str">
        <f t="shared" si="752"/>
        <v>RFF</v>
      </c>
      <c r="H6925" s="1" t="s">
        <v>530</v>
      </c>
      <c r="I6925" s="1" t="str">
        <f t="shared" si="753"/>
        <v>CZ12</v>
      </c>
      <c r="J6925" s="1" t="s">
        <v>531</v>
      </c>
      <c r="L6925" s="12" t="str">
        <f t="shared" si="754"/>
        <v>SCGRFFCZ121985</v>
      </c>
      <c r="M6925" t="s">
        <v>1592</v>
      </c>
      <c r="N6925" s="1">
        <v>1985</v>
      </c>
      <c r="O6925" s="19">
        <v>0</v>
      </c>
      <c r="P6925" t="str">
        <f t="shared" si="755"/>
        <v>85</v>
      </c>
    </row>
    <row r="6926" spans="2:16" x14ac:dyDescent="0.25">
      <c r="B6926" t="s">
        <v>502</v>
      </c>
      <c r="C6926" t="str">
        <f t="shared" si="749"/>
        <v>SCGRFFCZ12</v>
      </c>
      <c r="D6926" s="1" t="s">
        <v>506</v>
      </c>
      <c r="E6926" s="1" t="str">
        <f t="shared" si="750"/>
        <v>SCG</v>
      </c>
      <c r="F6926" s="1" t="str">
        <f t="shared" si="751"/>
        <v>SCG</v>
      </c>
      <c r="G6926" s="1" t="str">
        <f t="shared" si="752"/>
        <v>RFF</v>
      </c>
      <c r="H6926" s="1" t="s">
        <v>530</v>
      </c>
      <c r="I6926" s="1" t="str">
        <f t="shared" si="753"/>
        <v>CZ12</v>
      </c>
      <c r="J6926" s="1" t="s">
        <v>531</v>
      </c>
      <c r="L6926" s="12" t="str">
        <f t="shared" si="754"/>
        <v>SCGRFFCZ121996</v>
      </c>
      <c r="M6926" t="s">
        <v>1592</v>
      </c>
      <c r="N6926" s="1">
        <v>1996</v>
      </c>
      <c r="O6926" s="19">
        <v>0</v>
      </c>
      <c r="P6926" t="str">
        <f t="shared" si="755"/>
        <v>96</v>
      </c>
    </row>
    <row r="6927" spans="2:16" x14ac:dyDescent="0.25">
      <c r="B6927" t="s">
        <v>502</v>
      </c>
      <c r="C6927" t="str">
        <f t="shared" si="749"/>
        <v>SCGRFFCZ12</v>
      </c>
      <c r="D6927" s="1" t="s">
        <v>506</v>
      </c>
      <c r="E6927" s="1" t="str">
        <f t="shared" si="750"/>
        <v>SCG</v>
      </c>
      <c r="F6927" s="1" t="str">
        <f t="shared" si="751"/>
        <v>SCG</v>
      </c>
      <c r="G6927" s="1" t="str">
        <f t="shared" si="752"/>
        <v>RFF</v>
      </c>
      <c r="H6927" s="1" t="s">
        <v>530</v>
      </c>
      <c r="I6927" s="1" t="str">
        <f t="shared" si="753"/>
        <v>CZ12</v>
      </c>
      <c r="J6927" s="1" t="s">
        <v>531</v>
      </c>
      <c r="L6927" s="12" t="str">
        <f t="shared" si="754"/>
        <v>SCGRFFCZ122003</v>
      </c>
      <c r="M6927" t="s">
        <v>1592</v>
      </c>
      <c r="N6927" s="1">
        <v>2003</v>
      </c>
      <c r="O6927" s="19">
        <v>0</v>
      </c>
      <c r="P6927" t="str">
        <f t="shared" si="755"/>
        <v>03</v>
      </c>
    </row>
    <row r="6928" spans="2:16" x14ac:dyDescent="0.25">
      <c r="B6928" t="s">
        <v>502</v>
      </c>
      <c r="C6928" t="str">
        <f t="shared" ref="C6928:C6991" si="756">F6928&amp;G6928&amp;I6928</f>
        <v>SCGRFFCZ12</v>
      </c>
      <c r="D6928" s="1" t="s">
        <v>506</v>
      </c>
      <c r="E6928" s="1" t="str">
        <f t="shared" ref="E6928:E6991" si="757">+F6928</f>
        <v>SCG</v>
      </c>
      <c r="F6928" s="1" t="str">
        <f t="shared" ref="F6928:F6991" si="758">LEFT(M6928,3)</f>
        <v>SCG</v>
      </c>
      <c r="G6928" s="1" t="str">
        <f t="shared" ref="G6928:G6991" si="759">MID(M6928,4,3)</f>
        <v>RFF</v>
      </c>
      <c r="H6928" s="1" t="s">
        <v>530</v>
      </c>
      <c r="I6928" s="1" t="str">
        <f t="shared" ref="I6928:I6991" si="760">RIGHT(M6928,4)</f>
        <v>CZ12</v>
      </c>
      <c r="J6928" s="1" t="s">
        <v>531</v>
      </c>
      <c r="L6928" s="12" t="str">
        <f t="shared" ref="L6928:L6991" si="761">C6928&amp;N6928</f>
        <v>SCGRFFCZ122007</v>
      </c>
      <c r="M6928" t="s">
        <v>1592</v>
      </c>
      <c r="N6928" s="1">
        <v>2007</v>
      </c>
      <c r="O6928" s="19">
        <v>0</v>
      </c>
      <c r="P6928" t="str">
        <f t="shared" ref="P6928:P6991" si="762">RIGHT(N6928,2)</f>
        <v>07</v>
      </c>
    </row>
    <row r="6929" spans="2:16" x14ac:dyDescent="0.25">
      <c r="B6929" t="s">
        <v>502</v>
      </c>
      <c r="C6929" t="str">
        <f t="shared" si="756"/>
        <v>SCGRFFCZ12</v>
      </c>
      <c r="D6929" s="1" t="s">
        <v>506</v>
      </c>
      <c r="E6929" s="1" t="str">
        <f t="shared" si="757"/>
        <v>SCG</v>
      </c>
      <c r="F6929" s="1" t="str">
        <f t="shared" si="758"/>
        <v>SCG</v>
      </c>
      <c r="G6929" s="1" t="str">
        <f t="shared" si="759"/>
        <v>RFF</v>
      </c>
      <c r="H6929" s="1" t="s">
        <v>530</v>
      </c>
      <c r="I6929" s="1" t="str">
        <f t="shared" si="760"/>
        <v>CZ12</v>
      </c>
      <c r="J6929" s="1" t="s">
        <v>531</v>
      </c>
      <c r="L6929" s="12" t="str">
        <f t="shared" si="761"/>
        <v>SCGRFFCZ122011</v>
      </c>
      <c r="M6929" t="s">
        <v>1592</v>
      </c>
      <c r="N6929" s="1">
        <v>2011</v>
      </c>
      <c r="O6929" s="19">
        <v>0</v>
      </c>
      <c r="P6929" t="str">
        <f t="shared" si="762"/>
        <v>11</v>
      </c>
    </row>
    <row r="6930" spans="2:16" x14ac:dyDescent="0.25">
      <c r="B6930" t="s">
        <v>502</v>
      </c>
      <c r="C6930" t="str">
        <f t="shared" si="756"/>
        <v>SCGRFFCZ12</v>
      </c>
      <c r="D6930" s="1" t="s">
        <v>506</v>
      </c>
      <c r="E6930" s="1" t="str">
        <f t="shared" si="757"/>
        <v>SCG</v>
      </c>
      <c r="F6930" s="1" t="str">
        <f t="shared" si="758"/>
        <v>SCG</v>
      </c>
      <c r="G6930" s="1" t="str">
        <f t="shared" si="759"/>
        <v>RFF</v>
      </c>
      <c r="H6930" s="1" t="s">
        <v>530</v>
      </c>
      <c r="I6930" s="1" t="str">
        <f t="shared" si="760"/>
        <v>CZ12</v>
      </c>
      <c r="J6930" s="1" t="s">
        <v>531</v>
      </c>
      <c r="L6930" s="12" t="str">
        <f t="shared" si="761"/>
        <v>SCGRFFCZ122014</v>
      </c>
      <c r="M6930" t="s">
        <v>1592</v>
      </c>
      <c r="N6930" s="1">
        <v>2014</v>
      </c>
      <c r="O6930" s="19">
        <v>0</v>
      </c>
      <c r="P6930" t="str">
        <f t="shared" si="762"/>
        <v>14</v>
      </c>
    </row>
    <row r="6931" spans="2:16" x14ac:dyDescent="0.25">
      <c r="B6931" t="s">
        <v>502</v>
      </c>
      <c r="C6931" t="str">
        <f t="shared" si="756"/>
        <v>SCGRFFCZ13</v>
      </c>
      <c r="D6931" s="1" t="s">
        <v>506</v>
      </c>
      <c r="E6931" s="1" t="str">
        <f t="shared" si="757"/>
        <v>SCG</v>
      </c>
      <c r="F6931" s="1" t="str">
        <f t="shared" si="758"/>
        <v>SCG</v>
      </c>
      <c r="G6931" s="1" t="str">
        <f t="shared" si="759"/>
        <v>RFF</v>
      </c>
      <c r="H6931" s="1" t="s">
        <v>530</v>
      </c>
      <c r="I6931" s="1" t="str">
        <f t="shared" si="760"/>
        <v>CZ13</v>
      </c>
      <c r="J6931" s="1" t="s">
        <v>531</v>
      </c>
      <c r="L6931" s="12" t="str">
        <f t="shared" si="761"/>
        <v>SCGRFFCZ131975</v>
      </c>
      <c r="M6931" t="s">
        <v>1593</v>
      </c>
      <c r="N6931" s="1">
        <v>1975</v>
      </c>
      <c r="O6931" s="19">
        <v>0.20877499999999999</v>
      </c>
      <c r="P6931" t="str">
        <f t="shared" si="762"/>
        <v>75</v>
      </c>
    </row>
    <row r="6932" spans="2:16" x14ac:dyDescent="0.25">
      <c r="B6932" t="s">
        <v>502</v>
      </c>
      <c r="C6932" t="str">
        <f t="shared" si="756"/>
        <v>SCGRFFCZ13</v>
      </c>
      <c r="D6932" s="1" t="s">
        <v>506</v>
      </c>
      <c r="E6932" s="1" t="str">
        <f t="shared" si="757"/>
        <v>SCG</v>
      </c>
      <c r="F6932" s="1" t="str">
        <f t="shared" si="758"/>
        <v>SCG</v>
      </c>
      <c r="G6932" s="1" t="str">
        <f t="shared" si="759"/>
        <v>RFF</v>
      </c>
      <c r="H6932" s="1" t="s">
        <v>530</v>
      </c>
      <c r="I6932" s="1" t="str">
        <f t="shared" si="760"/>
        <v>CZ13</v>
      </c>
      <c r="J6932" s="1" t="s">
        <v>531</v>
      </c>
      <c r="L6932" s="12" t="str">
        <f t="shared" si="761"/>
        <v>SCGRFFCZ131985</v>
      </c>
      <c r="M6932" t="s">
        <v>1593</v>
      </c>
      <c r="N6932" s="1">
        <v>1985</v>
      </c>
      <c r="O6932" s="19">
        <v>0.219885</v>
      </c>
      <c r="P6932" t="str">
        <f t="shared" si="762"/>
        <v>85</v>
      </c>
    </row>
    <row r="6933" spans="2:16" x14ac:dyDescent="0.25">
      <c r="B6933" t="s">
        <v>502</v>
      </c>
      <c r="C6933" t="str">
        <f t="shared" si="756"/>
        <v>SCGRFFCZ13</v>
      </c>
      <c r="D6933" s="1" t="s">
        <v>506</v>
      </c>
      <c r="E6933" s="1" t="str">
        <f t="shared" si="757"/>
        <v>SCG</v>
      </c>
      <c r="F6933" s="1" t="str">
        <f t="shared" si="758"/>
        <v>SCG</v>
      </c>
      <c r="G6933" s="1" t="str">
        <f t="shared" si="759"/>
        <v>RFF</v>
      </c>
      <c r="H6933" s="1" t="s">
        <v>530</v>
      </c>
      <c r="I6933" s="1" t="str">
        <f t="shared" si="760"/>
        <v>CZ13</v>
      </c>
      <c r="J6933" s="1" t="s">
        <v>531</v>
      </c>
      <c r="L6933" s="12" t="str">
        <f t="shared" si="761"/>
        <v>SCGRFFCZ131996</v>
      </c>
      <c r="M6933" t="s">
        <v>1593</v>
      </c>
      <c r="N6933" s="1">
        <v>1996</v>
      </c>
      <c r="O6933" s="19">
        <v>0.17033499999999999</v>
      </c>
      <c r="P6933" t="str">
        <f t="shared" si="762"/>
        <v>96</v>
      </c>
    </row>
    <row r="6934" spans="2:16" x14ac:dyDescent="0.25">
      <c r="B6934" t="s">
        <v>502</v>
      </c>
      <c r="C6934" t="str">
        <f t="shared" si="756"/>
        <v>SCGRFFCZ13</v>
      </c>
      <c r="D6934" s="1" t="s">
        <v>506</v>
      </c>
      <c r="E6934" s="1" t="str">
        <f t="shared" si="757"/>
        <v>SCG</v>
      </c>
      <c r="F6934" s="1" t="str">
        <f t="shared" si="758"/>
        <v>SCG</v>
      </c>
      <c r="G6934" s="1" t="str">
        <f t="shared" si="759"/>
        <v>RFF</v>
      </c>
      <c r="H6934" s="1" t="s">
        <v>530</v>
      </c>
      <c r="I6934" s="1" t="str">
        <f t="shared" si="760"/>
        <v>CZ13</v>
      </c>
      <c r="J6934" s="1" t="s">
        <v>531</v>
      </c>
      <c r="L6934" s="12" t="str">
        <f t="shared" si="761"/>
        <v>SCGRFFCZ132003</v>
      </c>
      <c r="M6934" t="s">
        <v>1593</v>
      </c>
      <c r="N6934" s="1">
        <v>2003</v>
      </c>
      <c r="O6934" s="19">
        <v>8.7715000000000001E-2</v>
      </c>
      <c r="P6934" t="str">
        <f t="shared" si="762"/>
        <v>03</v>
      </c>
    </row>
    <row r="6935" spans="2:16" x14ac:dyDescent="0.25">
      <c r="B6935" t="s">
        <v>502</v>
      </c>
      <c r="C6935" t="str">
        <f t="shared" si="756"/>
        <v>SCGRFFCZ13</v>
      </c>
      <c r="D6935" s="1" t="s">
        <v>506</v>
      </c>
      <c r="E6935" s="1" t="str">
        <f t="shared" si="757"/>
        <v>SCG</v>
      </c>
      <c r="F6935" s="1" t="str">
        <f t="shared" si="758"/>
        <v>SCG</v>
      </c>
      <c r="G6935" s="1" t="str">
        <f t="shared" si="759"/>
        <v>RFF</v>
      </c>
      <c r="H6935" s="1" t="s">
        <v>530</v>
      </c>
      <c r="I6935" s="1" t="str">
        <f t="shared" si="760"/>
        <v>CZ13</v>
      </c>
      <c r="J6935" s="1" t="s">
        <v>531</v>
      </c>
      <c r="L6935" s="12" t="str">
        <f t="shared" si="761"/>
        <v>SCGRFFCZ132007</v>
      </c>
      <c r="M6935" t="s">
        <v>1593</v>
      </c>
      <c r="N6935" s="1">
        <v>2007</v>
      </c>
      <c r="O6935" s="19">
        <v>4.3635E-2</v>
      </c>
      <c r="P6935" t="str">
        <f t="shared" si="762"/>
        <v>07</v>
      </c>
    </row>
    <row r="6936" spans="2:16" x14ac:dyDescent="0.25">
      <c r="B6936" t="s">
        <v>502</v>
      </c>
      <c r="C6936" t="str">
        <f t="shared" si="756"/>
        <v>SCGRFFCZ13</v>
      </c>
      <c r="D6936" s="1" t="s">
        <v>506</v>
      </c>
      <c r="E6936" s="1" t="str">
        <f t="shared" si="757"/>
        <v>SCG</v>
      </c>
      <c r="F6936" s="1" t="str">
        <f t="shared" si="758"/>
        <v>SCG</v>
      </c>
      <c r="G6936" s="1" t="str">
        <f t="shared" si="759"/>
        <v>RFF</v>
      </c>
      <c r="H6936" s="1" t="s">
        <v>530</v>
      </c>
      <c r="I6936" s="1" t="str">
        <f t="shared" si="760"/>
        <v>CZ13</v>
      </c>
      <c r="J6936" s="1" t="s">
        <v>531</v>
      </c>
      <c r="L6936" s="12" t="str">
        <f t="shared" si="761"/>
        <v>SCGRFFCZ132011</v>
      </c>
      <c r="M6936" t="s">
        <v>1593</v>
      </c>
      <c r="N6936" s="1">
        <v>2011</v>
      </c>
      <c r="O6936" s="19">
        <v>4.3635E-2</v>
      </c>
      <c r="P6936" t="str">
        <f t="shared" si="762"/>
        <v>11</v>
      </c>
    </row>
    <row r="6937" spans="2:16" x14ac:dyDescent="0.25">
      <c r="B6937" t="s">
        <v>502</v>
      </c>
      <c r="C6937" t="str">
        <f t="shared" si="756"/>
        <v>SCGRFFCZ13</v>
      </c>
      <c r="D6937" s="1" t="s">
        <v>506</v>
      </c>
      <c r="E6937" s="1" t="str">
        <f t="shared" si="757"/>
        <v>SCG</v>
      </c>
      <c r="F6937" s="1" t="str">
        <f t="shared" si="758"/>
        <v>SCG</v>
      </c>
      <c r="G6937" s="1" t="str">
        <f t="shared" si="759"/>
        <v>RFF</v>
      </c>
      <c r="H6937" s="1" t="s">
        <v>530</v>
      </c>
      <c r="I6937" s="1" t="str">
        <f t="shared" si="760"/>
        <v>CZ13</v>
      </c>
      <c r="J6937" s="1" t="s">
        <v>531</v>
      </c>
      <c r="L6937" s="12" t="str">
        <f t="shared" si="761"/>
        <v>SCGRFFCZ132014</v>
      </c>
      <c r="M6937" t="s">
        <v>1593</v>
      </c>
      <c r="N6937" s="1">
        <v>2014</v>
      </c>
      <c r="O6937" s="19">
        <v>2.18175E-2</v>
      </c>
      <c r="P6937" t="str">
        <f t="shared" si="762"/>
        <v>14</v>
      </c>
    </row>
    <row r="6938" spans="2:16" x14ac:dyDescent="0.25">
      <c r="B6938" t="s">
        <v>502</v>
      </c>
      <c r="C6938" t="str">
        <f t="shared" si="756"/>
        <v>SCGRFFCZ14</v>
      </c>
      <c r="D6938" s="1" t="s">
        <v>506</v>
      </c>
      <c r="E6938" s="1" t="str">
        <f t="shared" si="757"/>
        <v>SCG</v>
      </c>
      <c r="F6938" s="1" t="str">
        <f t="shared" si="758"/>
        <v>SCG</v>
      </c>
      <c r="G6938" s="1" t="str">
        <f t="shared" si="759"/>
        <v>RFF</v>
      </c>
      <c r="H6938" s="1" t="s">
        <v>530</v>
      </c>
      <c r="I6938" s="1" t="str">
        <f t="shared" si="760"/>
        <v>CZ14</v>
      </c>
      <c r="J6938" s="1" t="s">
        <v>531</v>
      </c>
      <c r="L6938" s="12" t="str">
        <f t="shared" si="761"/>
        <v>SCGRFFCZ141975</v>
      </c>
      <c r="M6938" t="s">
        <v>1594</v>
      </c>
      <c r="N6938" s="1">
        <v>1975</v>
      </c>
      <c r="O6938" s="19">
        <v>0.43335000000000001</v>
      </c>
      <c r="P6938" t="str">
        <f t="shared" si="762"/>
        <v>75</v>
      </c>
    </row>
    <row r="6939" spans="2:16" x14ac:dyDescent="0.25">
      <c r="B6939" t="s">
        <v>502</v>
      </c>
      <c r="C6939" t="str">
        <f t="shared" si="756"/>
        <v>SCGRFFCZ14</v>
      </c>
      <c r="D6939" s="1" t="s">
        <v>506</v>
      </c>
      <c r="E6939" s="1" t="str">
        <f t="shared" si="757"/>
        <v>SCG</v>
      </c>
      <c r="F6939" s="1" t="str">
        <f t="shared" si="758"/>
        <v>SCG</v>
      </c>
      <c r="G6939" s="1" t="str">
        <f t="shared" si="759"/>
        <v>RFF</v>
      </c>
      <c r="H6939" s="1" t="s">
        <v>530</v>
      </c>
      <c r="I6939" s="1" t="str">
        <f t="shared" si="760"/>
        <v>CZ14</v>
      </c>
      <c r="J6939" s="1" t="s">
        <v>531</v>
      </c>
      <c r="L6939" s="12" t="str">
        <f t="shared" si="761"/>
        <v>SCGRFFCZ141985</v>
      </c>
      <c r="M6939" t="s">
        <v>1594</v>
      </c>
      <c r="N6939" s="1">
        <v>1985</v>
      </c>
      <c r="O6939" s="19">
        <v>0.65937000000000001</v>
      </c>
      <c r="P6939" t="str">
        <f t="shared" si="762"/>
        <v>85</v>
      </c>
    </row>
    <row r="6940" spans="2:16" x14ac:dyDescent="0.25">
      <c r="B6940" t="s">
        <v>502</v>
      </c>
      <c r="C6940" t="str">
        <f t="shared" si="756"/>
        <v>SCGRFFCZ14</v>
      </c>
      <c r="D6940" s="1" t="s">
        <v>506</v>
      </c>
      <c r="E6940" s="1" t="str">
        <f t="shared" si="757"/>
        <v>SCG</v>
      </c>
      <c r="F6940" s="1" t="str">
        <f t="shared" si="758"/>
        <v>SCG</v>
      </c>
      <c r="G6940" s="1" t="str">
        <f t="shared" si="759"/>
        <v>RFF</v>
      </c>
      <c r="H6940" s="1" t="s">
        <v>530</v>
      </c>
      <c r="I6940" s="1" t="str">
        <f t="shared" si="760"/>
        <v>CZ14</v>
      </c>
      <c r="J6940" s="1" t="s">
        <v>531</v>
      </c>
      <c r="L6940" s="12" t="str">
        <f t="shared" si="761"/>
        <v>SCGRFFCZ141996</v>
      </c>
      <c r="M6940" t="s">
        <v>1594</v>
      </c>
      <c r="N6940" s="1">
        <v>1996</v>
      </c>
      <c r="O6940" s="19">
        <v>0.34532499999999999</v>
      </c>
      <c r="P6940" t="str">
        <f t="shared" si="762"/>
        <v>96</v>
      </c>
    </row>
    <row r="6941" spans="2:16" x14ac:dyDescent="0.25">
      <c r="B6941" t="s">
        <v>502</v>
      </c>
      <c r="C6941" t="str">
        <f t="shared" si="756"/>
        <v>SCGRFFCZ14</v>
      </c>
      <c r="D6941" s="1" t="s">
        <v>506</v>
      </c>
      <c r="E6941" s="1" t="str">
        <f t="shared" si="757"/>
        <v>SCG</v>
      </c>
      <c r="F6941" s="1" t="str">
        <f t="shared" si="758"/>
        <v>SCG</v>
      </c>
      <c r="G6941" s="1" t="str">
        <f t="shared" si="759"/>
        <v>RFF</v>
      </c>
      <c r="H6941" s="1" t="s">
        <v>530</v>
      </c>
      <c r="I6941" s="1" t="str">
        <f t="shared" si="760"/>
        <v>CZ14</v>
      </c>
      <c r="J6941" s="1" t="s">
        <v>531</v>
      </c>
      <c r="L6941" s="12" t="str">
        <f t="shared" si="761"/>
        <v>SCGRFFCZ142003</v>
      </c>
      <c r="M6941" t="s">
        <v>1594</v>
      </c>
      <c r="N6941" s="1">
        <v>2003</v>
      </c>
      <c r="O6941" s="19">
        <v>0.34747</v>
      </c>
      <c r="P6941" t="str">
        <f t="shared" si="762"/>
        <v>03</v>
      </c>
    </row>
    <row r="6942" spans="2:16" x14ac:dyDescent="0.25">
      <c r="B6942" t="s">
        <v>502</v>
      </c>
      <c r="C6942" t="str">
        <f t="shared" si="756"/>
        <v>SCGRFFCZ14</v>
      </c>
      <c r="D6942" s="1" t="s">
        <v>506</v>
      </c>
      <c r="E6942" s="1" t="str">
        <f t="shared" si="757"/>
        <v>SCG</v>
      </c>
      <c r="F6942" s="1" t="str">
        <f t="shared" si="758"/>
        <v>SCG</v>
      </c>
      <c r="G6942" s="1" t="str">
        <f t="shared" si="759"/>
        <v>RFF</v>
      </c>
      <c r="H6942" s="1" t="s">
        <v>530</v>
      </c>
      <c r="I6942" s="1" t="str">
        <f t="shared" si="760"/>
        <v>CZ14</v>
      </c>
      <c r="J6942" s="1" t="s">
        <v>531</v>
      </c>
      <c r="L6942" s="12" t="str">
        <f t="shared" si="761"/>
        <v>SCGRFFCZ142007</v>
      </c>
      <c r="M6942" t="s">
        <v>1594</v>
      </c>
      <c r="N6942" s="1">
        <v>2007</v>
      </c>
      <c r="O6942" s="19">
        <v>0.1231</v>
      </c>
      <c r="P6942" t="str">
        <f t="shared" si="762"/>
        <v>07</v>
      </c>
    </row>
    <row r="6943" spans="2:16" x14ac:dyDescent="0.25">
      <c r="B6943" t="s">
        <v>502</v>
      </c>
      <c r="C6943" t="str">
        <f t="shared" si="756"/>
        <v>SCGRFFCZ14</v>
      </c>
      <c r="D6943" s="1" t="s">
        <v>506</v>
      </c>
      <c r="E6943" s="1" t="str">
        <f t="shared" si="757"/>
        <v>SCG</v>
      </c>
      <c r="F6943" s="1" t="str">
        <f t="shared" si="758"/>
        <v>SCG</v>
      </c>
      <c r="G6943" s="1" t="str">
        <f t="shared" si="759"/>
        <v>RFF</v>
      </c>
      <c r="H6943" s="1" t="s">
        <v>530</v>
      </c>
      <c r="I6943" s="1" t="str">
        <f t="shared" si="760"/>
        <v>CZ14</v>
      </c>
      <c r="J6943" s="1" t="s">
        <v>531</v>
      </c>
      <c r="L6943" s="12" t="str">
        <f t="shared" si="761"/>
        <v>SCGRFFCZ142011</v>
      </c>
      <c r="M6943" t="s">
        <v>1594</v>
      </c>
      <c r="N6943" s="1">
        <v>2011</v>
      </c>
      <c r="O6943" s="19">
        <v>0.1231</v>
      </c>
      <c r="P6943" t="str">
        <f t="shared" si="762"/>
        <v>11</v>
      </c>
    </row>
    <row r="6944" spans="2:16" x14ac:dyDescent="0.25">
      <c r="B6944" t="s">
        <v>502</v>
      </c>
      <c r="C6944" t="str">
        <f t="shared" si="756"/>
        <v>SCGRFFCZ14</v>
      </c>
      <c r="D6944" s="1" t="s">
        <v>506</v>
      </c>
      <c r="E6944" s="1" t="str">
        <f t="shared" si="757"/>
        <v>SCG</v>
      </c>
      <c r="F6944" s="1" t="str">
        <f t="shared" si="758"/>
        <v>SCG</v>
      </c>
      <c r="G6944" s="1" t="str">
        <f t="shared" si="759"/>
        <v>RFF</v>
      </c>
      <c r="H6944" s="1" t="s">
        <v>530</v>
      </c>
      <c r="I6944" s="1" t="str">
        <f t="shared" si="760"/>
        <v>CZ14</v>
      </c>
      <c r="J6944" s="1" t="s">
        <v>531</v>
      </c>
      <c r="L6944" s="12" t="str">
        <f t="shared" si="761"/>
        <v>SCGRFFCZ142014</v>
      </c>
      <c r="M6944" t="s">
        <v>1594</v>
      </c>
      <c r="N6944" s="1">
        <v>2014</v>
      </c>
      <c r="O6944" s="19">
        <v>6.1550000000000001E-2</v>
      </c>
      <c r="P6944" t="str">
        <f t="shared" si="762"/>
        <v>14</v>
      </c>
    </row>
    <row r="6945" spans="2:16" x14ac:dyDescent="0.25">
      <c r="B6945" t="s">
        <v>502</v>
      </c>
      <c r="C6945" t="str">
        <f t="shared" si="756"/>
        <v>SCGRFFCZ15</v>
      </c>
      <c r="D6945" s="1" t="s">
        <v>506</v>
      </c>
      <c r="E6945" s="1" t="str">
        <f t="shared" si="757"/>
        <v>SCG</v>
      </c>
      <c r="F6945" s="1" t="str">
        <f t="shared" si="758"/>
        <v>SCG</v>
      </c>
      <c r="G6945" s="1" t="str">
        <f t="shared" si="759"/>
        <v>RFF</v>
      </c>
      <c r="H6945" s="1" t="s">
        <v>530</v>
      </c>
      <c r="I6945" s="1" t="str">
        <f t="shared" si="760"/>
        <v>CZ15</v>
      </c>
      <c r="J6945" s="1" t="s">
        <v>531</v>
      </c>
      <c r="L6945" s="12" t="str">
        <f t="shared" si="761"/>
        <v>SCGRFFCZ151975</v>
      </c>
      <c r="M6945" t="s">
        <v>1595</v>
      </c>
      <c r="N6945" s="1">
        <v>1975</v>
      </c>
      <c r="O6945" s="19">
        <v>0.32888499999999998</v>
      </c>
      <c r="P6945" t="str">
        <f t="shared" si="762"/>
        <v>75</v>
      </c>
    </row>
    <row r="6946" spans="2:16" x14ac:dyDescent="0.25">
      <c r="B6946" t="s">
        <v>502</v>
      </c>
      <c r="C6946" t="str">
        <f t="shared" si="756"/>
        <v>SCGRFFCZ15</v>
      </c>
      <c r="D6946" s="1" t="s">
        <v>506</v>
      </c>
      <c r="E6946" s="1" t="str">
        <f t="shared" si="757"/>
        <v>SCG</v>
      </c>
      <c r="F6946" s="1" t="str">
        <f t="shared" si="758"/>
        <v>SCG</v>
      </c>
      <c r="G6946" s="1" t="str">
        <f t="shared" si="759"/>
        <v>RFF</v>
      </c>
      <c r="H6946" s="1" t="s">
        <v>530</v>
      </c>
      <c r="I6946" s="1" t="str">
        <f t="shared" si="760"/>
        <v>CZ15</v>
      </c>
      <c r="J6946" s="1" t="s">
        <v>531</v>
      </c>
      <c r="L6946" s="12" t="str">
        <f t="shared" si="761"/>
        <v>SCGRFFCZ151985</v>
      </c>
      <c r="M6946" t="s">
        <v>1595</v>
      </c>
      <c r="N6946" s="1">
        <v>1985</v>
      </c>
      <c r="O6946" s="19">
        <v>0.61726499999999995</v>
      </c>
      <c r="P6946" t="str">
        <f t="shared" si="762"/>
        <v>85</v>
      </c>
    </row>
    <row r="6947" spans="2:16" x14ac:dyDescent="0.25">
      <c r="B6947" t="s">
        <v>502</v>
      </c>
      <c r="C6947" t="str">
        <f t="shared" si="756"/>
        <v>SCGRFFCZ15</v>
      </c>
      <c r="D6947" s="1" t="s">
        <v>506</v>
      </c>
      <c r="E6947" s="1" t="str">
        <f t="shared" si="757"/>
        <v>SCG</v>
      </c>
      <c r="F6947" s="1" t="str">
        <f t="shared" si="758"/>
        <v>SCG</v>
      </c>
      <c r="G6947" s="1" t="str">
        <f t="shared" si="759"/>
        <v>RFF</v>
      </c>
      <c r="H6947" s="1" t="s">
        <v>530</v>
      </c>
      <c r="I6947" s="1" t="str">
        <f t="shared" si="760"/>
        <v>CZ15</v>
      </c>
      <c r="J6947" s="1" t="s">
        <v>531</v>
      </c>
      <c r="L6947" s="12" t="str">
        <f t="shared" si="761"/>
        <v>SCGRFFCZ151996</v>
      </c>
      <c r="M6947" t="s">
        <v>1595</v>
      </c>
      <c r="N6947" s="1">
        <v>1996</v>
      </c>
      <c r="O6947" s="19">
        <v>0.33771499999999999</v>
      </c>
      <c r="P6947" t="str">
        <f t="shared" si="762"/>
        <v>96</v>
      </c>
    </row>
    <row r="6948" spans="2:16" x14ac:dyDescent="0.25">
      <c r="B6948" t="s">
        <v>502</v>
      </c>
      <c r="C6948" t="str">
        <f t="shared" si="756"/>
        <v>SCGRFFCZ15</v>
      </c>
      <c r="D6948" s="1" t="s">
        <v>506</v>
      </c>
      <c r="E6948" s="1" t="str">
        <f t="shared" si="757"/>
        <v>SCG</v>
      </c>
      <c r="F6948" s="1" t="str">
        <f t="shared" si="758"/>
        <v>SCG</v>
      </c>
      <c r="G6948" s="1" t="str">
        <f t="shared" si="759"/>
        <v>RFF</v>
      </c>
      <c r="H6948" s="1" t="s">
        <v>530</v>
      </c>
      <c r="I6948" s="1" t="str">
        <f t="shared" si="760"/>
        <v>CZ15</v>
      </c>
      <c r="J6948" s="1" t="s">
        <v>531</v>
      </c>
      <c r="L6948" s="12" t="str">
        <f t="shared" si="761"/>
        <v>SCGRFFCZ152003</v>
      </c>
      <c r="M6948" t="s">
        <v>1595</v>
      </c>
      <c r="N6948" s="1">
        <v>2003</v>
      </c>
      <c r="O6948" s="19">
        <v>0.37018499999999999</v>
      </c>
      <c r="P6948" t="str">
        <f t="shared" si="762"/>
        <v>03</v>
      </c>
    </row>
    <row r="6949" spans="2:16" x14ac:dyDescent="0.25">
      <c r="B6949" t="s">
        <v>502</v>
      </c>
      <c r="C6949" t="str">
        <f t="shared" si="756"/>
        <v>SCGRFFCZ15</v>
      </c>
      <c r="D6949" s="1" t="s">
        <v>506</v>
      </c>
      <c r="E6949" s="1" t="str">
        <f t="shared" si="757"/>
        <v>SCG</v>
      </c>
      <c r="F6949" s="1" t="str">
        <f t="shared" si="758"/>
        <v>SCG</v>
      </c>
      <c r="G6949" s="1" t="str">
        <f t="shared" si="759"/>
        <v>RFF</v>
      </c>
      <c r="H6949" s="1" t="s">
        <v>530</v>
      </c>
      <c r="I6949" s="1" t="str">
        <f t="shared" si="760"/>
        <v>CZ15</v>
      </c>
      <c r="J6949" s="1" t="s">
        <v>531</v>
      </c>
      <c r="L6949" s="12" t="str">
        <f t="shared" si="761"/>
        <v>SCGRFFCZ152007</v>
      </c>
      <c r="M6949" t="s">
        <v>1595</v>
      </c>
      <c r="N6949" s="1">
        <v>2007</v>
      </c>
      <c r="O6949" s="19">
        <v>0.12573500000000001</v>
      </c>
      <c r="P6949" t="str">
        <f t="shared" si="762"/>
        <v>07</v>
      </c>
    </row>
    <row r="6950" spans="2:16" x14ac:dyDescent="0.25">
      <c r="B6950" t="s">
        <v>502</v>
      </c>
      <c r="C6950" t="str">
        <f t="shared" si="756"/>
        <v>SCGRFFCZ15</v>
      </c>
      <c r="D6950" s="1" t="s">
        <v>506</v>
      </c>
      <c r="E6950" s="1" t="str">
        <f t="shared" si="757"/>
        <v>SCG</v>
      </c>
      <c r="F6950" s="1" t="str">
        <f t="shared" si="758"/>
        <v>SCG</v>
      </c>
      <c r="G6950" s="1" t="str">
        <f t="shared" si="759"/>
        <v>RFF</v>
      </c>
      <c r="H6950" s="1" t="s">
        <v>530</v>
      </c>
      <c r="I6950" s="1" t="str">
        <f t="shared" si="760"/>
        <v>CZ15</v>
      </c>
      <c r="J6950" s="1" t="s">
        <v>531</v>
      </c>
      <c r="L6950" s="12" t="str">
        <f t="shared" si="761"/>
        <v>SCGRFFCZ152011</v>
      </c>
      <c r="M6950" t="s">
        <v>1595</v>
      </c>
      <c r="N6950" s="1">
        <v>2011</v>
      </c>
      <c r="O6950" s="19">
        <v>0.12573500000000001</v>
      </c>
      <c r="P6950" t="str">
        <f t="shared" si="762"/>
        <v>11</v>
      </c>
    </row>
    <row r="6951" spans="2:16" x14ac:dyDescent="0.25">
      <c r="B6951" t="s">
        <v>502</v>
      </c>
      <c r="C6951" t="str">
        <f t="shared" si="756"/>
        <v>SCGRFFCZ15</v>
      </c>
      <c r="D6951" s="1" t="s">
        <v>506</v>
      </c>
      <c r="E6951" s="1" t="str">
        <f t="shared" si="757"/>
        <v>SCG</v>
      </c>
      <c r="F6951" s="1" t="str">
        <f t="shared" si="758"/>
        <v>SCG</v>
      </c>
      <c r="G6951" s="1" t="str">
        <f t="shared" si="759"/>
        <v>RFF</v>
      </c>
      <c r="H6951" s="1" t="s">
        <v>530</v>
      </c>
      <c r="I6951" s="1" t="str">
        <f t="shared" si="760"/>
        <v>CZ15</v>
      </c>
      <c r="J6951" s="1" t="s">
        <v>531</v>
      </c>
      <c r="L6951" s="12" t="str">
        <f t="shared" si="761"/>
        <v>SCGRFFCZ152014</v>
      </c>
      <c r="M6951" t="s">
        <v>1595</v>
      </c>
      <c r="N6951" s="1">
        <v>2014</v>
      </c>
      <c r="O6951" s="19">
        <v>6.2867500000000007E-2</v>
      </c>
      <c r="P6951" t="str">
        <f t="shared" si="762"/>
        <v>14</v>
      </c>
    </row>
    <row r="6952" spans="2:16" x14ac:dyDescent="0.25">
      <c r="B6952" t="s">
        <v>502</v>
      </c>
      <c r="C6952" t="str">
        <f t="shared" si="756"/>
        <v>SCGRFFCZ16</v>
      </c>
      <c r="D6952" s="1" t="s">
        <v>506</v>
      </c>
      <c r="E6952" s="1" t="str">
        <f t="shared" si="757"/>
        <v>SCG</v>
      </c>
      <c r="F6952" s="1" t="str">
        <f t="shared" si="758"/>
        <v>SCG</v>
      </c>
      <c r="G6952" s="1" t="str">
        <f t="shared" si="759"/>
        <v>RFF</v>
      </c>
      <c r="H6952" s="1" t="s">
        <v>530</v>
      </c>
      <c r="I6952" s="1" t="str">
        <f t="shared" si="760"/>
        <v>CZ16</v>
      </c>
      <c r="J6952" s="1" t="s">
        <v>531</v>
      </c>
      <c r="L6952" s="12" t="str">
        <f t="shared" si="761"/>
        <v>SCGRFFCZ161975</v>
      </c>
      <c r="M6952" t="s">
        <v>1596</v>
      </c>
      <c r="N6952" s="1">
        <v>1975</v>
      </c>
      <c r="O6952" s="19">
        <v>0.17324000000000001</v>
      </c>
      <c r="P6952" t="str">
        <f t="shared" si="762"/>
        <v>75</v>
      </c>
    </row>
    <row r="6953" spans="2:16" x14ac:dyDescent="0.25">
      <c r="B6953" t="s">
        <v>502</v>
      </c>
      <c r="C6953" t="str">
        <f t="shared" si="756"/>
        <v>SCGRFFCZ16</v>
      </c>
      <c r="D6953" s="1" t="s">
        <v>506</v>
      </c>
      <c r="E6953" s="1" t="str">
        <f t="shared" si="757"/>
        <v>SCG</v>
      </c>
      <c r="F6953" s="1" t="str">
        <f t="shared" si="758"/>
        <v>SCG</v>
      </c>
      <c r="G6953" s="1" t="str">
        <f t="shared" si="759"/>
        <v>RFF</v>
      </c>
      <c r="H6953" s="1" t="s">
        <v>530</v>
      </c>
      <c r="I6953" s="1" t="str">
        <f t="shared" si="760"/>
        <v>CZ16</v>
      </c>
      <c r="J6953" s="1" t="s">
        <v>531</v>
      </c>
      <c r="L6953" s="12" t="str">
        <f t="shared" si="761"/>
        <v>SCGRFFCZ161985</v>
      </c>
      <c r="M6953" t="s">
        <v>1596</v>
      </c>
      <c r="N6953" s="1">
        <v>1985</v>
      </c>
      <c r="O6953" s="19">
        <v>0.24832000000000001</v>
      </c>
      <c r="P6953" t="str">
        <f t="shared" si="762"/>
        <v>85</v>
      </c>
    </row>
    <row r="6954" spans="2:16" x14ac:dyDescent="0.25">
      <c r="B6954" t="s">
        <v>502</v>
      </c>
      <c r="C6954" t="str">
        <f t="shared" si="756"/>
        <v>SCGRFFCZ16</v>
      </c>
      <c r="D6954" s="1" t="s">
        <v>506</v>
      </c>
      <c r="E6954" s="1" t="str">
        <f t="shared" si="757"/>
        <v>SCG</v>
      </c>
      <c r="F6954" s="1" t="str">
        <f t="shared" si="758"/>
        <v>SCG</v>
      </c>
      <c r="G6954" s="1" t="str">
        <f t="shared" si="759"/>
        <v>RFF</v>
      </c>
      <c r="H6954" s="1" t="s">
        <v>530</v>
      </c>
      <c r="I6954" s="1" t="str">
        <f t="shared" si="760"/>
        <v>CZ16</v>
      </c>
      <c r="J6954" s="1" t="s">
        <v>531</v>
      </c>
      <c r="L6954" s="12" t="str">
        <f t="shared" si="761"/>
        <v>SCGRFFCZ161996</v>
      </c>
      <c r="M6954" t="s">
        <v>1596</v>
      </c>
      <c r="N6954" s="1">
        <v>1996</v>
      </c>
      <c r="O6954" s="19">
        <v>0.14150499999999999</v>
      </c>
      <c r="P6954" t="str">
        <f t="shared" si="762"/>
        <v>96</v>
      </c>
    </row>
    <row r="6955" spans="2:16" x14ac:dyDescent="0.25">
      <c r="B6955" t="s">
        <v>502</v>
      </c>
      <c r="C6955" t="str">
        <f t="shared" si="756"/>
        <v>SCGRFFCZ16</v>
      </c>
      <c r="D6955" s="1" t="s">
        <v>506</v>
      </c>
      <c r="E6955" s="1" t="str">
        <f t="shared" si="757"/>
        <v>SCG</v>
      </c>
      <c r="F6955" s="1" t="str">
        <f t="shared" si="758"/>
        <v>SCG</v>
      </c>
      <c r="G6955" s="1" t="str">
        <f t="shared" si="759"/>
        <v>RFF</v>
      </c>
      <c r="H6955" s="1" t="s">
        <v>530</v>
      </c>
      <c r="I6955" s="1" t="str">
        <f t="shared" si="760"/>
        <v>CZ16</v>
      </c>
      <c r="J6955" s="1" t="s">
        <v>531</v>
      </c>
      <c r="L6955" s="12" t="str">
        <f t="shared" si="761"/>
        <v>SCGRFFCZ162003</v>
      </c>
      <c r="M6955" t="s">
        <v>1596</v>
      </c>
      <c r="N6955" s="1">
        <v>2003</v>
      </c>
      <c r="O6955" s="19">
        <v>0.126855</v>
      </c>
      <c r="P6955" t="str">
        <f t="shared" si="762"/>
        <v>03</v>
      </c>
    </row>
    <row r="6956" spans="2:16" x14ac:dyDescent="0.25">
      <c r="B6956" t="s">
        <v>502</v>
      </c>
      <c r="C6956" t="str">
        <f t="shared" si="756"/>
        <v>SCGRFFCZ16</v>
      </c>
      <c r="D6956" s="1" t="s">
        <v>506</v>
      </c>
      <c r="E6956" s="1" t="str">
        <f t="shared" si="757"/>
        <v>SCG</v>
      </c>
      <c r="F6956" s="1" t="str">
        <f t="shared" si="758"/>
        <v>SCG</v>
      </c>
      <c r="G6956" s="1" t="str">
        <f t="shared" si="759"/>
        <v>RFF</v>
      </c>
      <c r="H6956" s="1" t="s">
        <v>530</v>
      </c>
      <c r="I6956" s="1" t="str">
        <f t="shared" si="760"/>
        <v>CZ16</v>
      </c>
      <c r="J6956" s="1" t="s">
        <v>531</v>
      </c>
      <c r="L6956" s="12" t="str">
        <f t="shared" si="761"/>
        <v>SCGRFFCZ162007</v>
      </c>
      <c r="M6956" t="s">
        <v>1596</v>
      </c>
      <c r="N6956" s="1">
        <v>2007</v>
      </c>
      <c r="O6956" s="19">
        <v>4.7239999999999997E-2</v>
      </c>
      <c r="P6956" t="str">
        <f t="shared" si="762"/>
        <v>07</v>
      </c>
    </row>
    <row r="6957" spans="2:16" x14ac:dyDescent="0.25">
      <c r="B6957" t="s">
        <v>502</v>
      </c>
      <c r="C6957" t="str">
        <f t="shared" si="756"/>
        <v>SCGRFFCZ16</v>
      </c>
      <c r="D6957" s="1" t="s">
        <v>506</v>
      </c>
      <c r="E6957" s="1" t="str">
        <f t="shared" si="757"/>
        <v>SCG</v>
      </c>
      <c r="F6957" s="1" t="str">
        <f t="shared" si="758"/>
        <v>SCG</v>
      </c>
      <c r="G6957" s="1" t="str">
        <f t="shared" si="759"/>
        <v>RFF</v>
      </c>
      <c r="H6957" s="1" t="s">
        <v>530</v>
      </c>
      <c r="I6957" s="1" t="str">
        <f t="shared" si="760"/>
        <v>CZ16</v>
      </c>
      <c r="J6957" s="1" t="s">
        <v>531</v>
      </c>
      <c r="L6957" s="12" t="str">
        <f t="shared" si="761"/>
        <v>SCGRFFCZ162011</v>
      </c>
      <c r="M6957" t="s">
        <v>1596</v>
      </c>
      <c r="N6957" s="1">
        <v>2011</v>
      </c>
      <c r="O6957" s="19">
        <v>4.7239999999999997E-2</v>
      </c>
      <c r="P6957" t="str">
        <f t="shared" si="762"/>
        <v>11</v>
      </c>
    </row>
    <row r="6958" spans="2:16" x14ac:dyDescent="0.25">
      <c r="B6958" t="s">
        <v>502</v>
      </c>
      <c r="C6958" t="str">
        <f t="shared" si="756"/>
        <v>SCGRFFCZ16</v>
      </c>
      <c r="D6958" s="1" t="s">
        <v>506</v>
      </c>
      <c r="E6958" s="1" t="str">
        <f t="shared" si="757"/>
        <v>SCG</v>
      </c>
      <c r="F6958" s="1" t="str">
        <f t="shared" si="758"/>
        <v>SCG</v>
      </c>
      <c r="G6958" s="1" t="str">
        <f t="shared" si="759"/>
        <v>RFF</v>
      </c>
      <c r="H6958" s="1" t="s">
        <v>530</v>
      </c>
      <c r="I6958" s="1" t="str">
        <f t="shared" si="760"/>
        <v>CZ16</v>
      </c>
      <c r="J6958" s="1" t="s">
        <v>531</v>
      </c>
      <c r="L6958" s="12" t="str">
        <f t="shared" si="761"/>
        <v>SCGRFFCZ162014</v>
      </c>
      <c r="M6958" t="s">
        <v>1596</v>
      </c>
      <c r="N6958" s="1">
        <v>2014</v>
      </c>
      <c r="O6958" s="19">
        <v>2.3619999999999999E-2</v>
      </c>
      <c r="P6958" t="str">
        <f t="shared" si="762"/>
        <v>14</v>
      </c>
    </row>
    <row r="6959" spans="2:16" x14ac:dyDescent="0.25">
      <c r="B6959" t="s">
        <v>502</v>
      </c>
      <c r="C6959" t="str">
        <f t="shared" si="756"/>
        <v>SCGRSDCZ01</v>
      </c>
      <c r="D6959" s="1" t="s">
        <v>506</v>
      </c>
      <c r="E6959" s="1" t="str">
        <f t="shared" si="757"/>
        <v>SCG</v>
      </c>
      <c r="F6959" s="1" t="str">
        <f t="shared" si="758"/>
        <v>SCG</v>
      </c>
      <c r="G6959" s="1" t="str">
        <f t="shared" si="759"/>
        <v>RSD</v>
      </c>
      <c r="H6959" s="1" t="s">
        <v>530</v>
      </c>
      <c r="I6959" s="1" t="str">
        <f t="shared" si="760"/>
        <v>CZ01</v>
      </c>
      <c r="J6959" s="1" t="s">
        <v>531</v>
      </c>
      <c r="L6959" s="12" t="str">
        <f t="shared" si="761"/>
        <v>SCGRSDCZ011975</v>
      </c>
      <c r="M6959" t="s">
        <v>1597</v>
      </c>
      <c r="N6959" s="1">
        <v>1975</v>
      </c>
      <c r="O6959" s="19">
        <v>0</v>
      </c>
      <c r="P6959" t="str">
        <f t="shared" si="762"/>
        <v>75</v>
      </c>
    </row>
    <row r="6960" spans="2:16" x14ac:dyDescent="0.25">
      <c r="B6960" t="s">
        <v>502</v>
      </c>
      <c r="C6960" t="str">
        <f t="shared" si="756"/>
        <v>SCGRSDCZ01</v>
      </c>
      <c r="D6960" s="1" t="s">
        <v>506</v>
      </c>
      <c r="E6960" s="1" t="str">
        <f t="shared" si="757"/>
        <v>SCG</v>
      </c>
      <c r="F6960" s="1" t="str">
        <f t="shared" si="758"/>
        <v>SCG</v>
      </c>
      <c r="G6960" s="1" t="str">
        <f t="shared" si="759"/>
        <v>RSD</v>
      </c>
      <c r="H6960" s="1" t="s">
        <v>530</v>
      </c>
      <c r="I6960" s="1" t="str">
        <f t="shared" si="760"/>
        <v>CZ01</v>
      </c>
      <c r="J6960" s="1" t="s">
        <v>531</v>
      </c>
      <c r="L6960" s="12" t="str">
        <f t="shared" si="761"/>
        <v>SCGRSDCZ011985</v>
      </c>
      <c r="M6960" t="s">
        <v>1597</v>
      </c>
      <c r="N6960" s="1">
        <v>1985</v>
      </c>
      <c r="O6960" s="19">
        <v>0</v>
      </c>
      <c r="P6960" t="str">
        <f t="shared" si="762"/>
        <v>85</v>
      </c>
    </row>
    <row r="6961" spans="2:16" x14ac:dyDescent="0.25">
      <c r="B6961" t="s">
        <v>502</v>
      </c>
      <c r="C6961" t="str">
        <f t="shared" si="756"/>
        <v>SCGRSDCZ01</v>
      </c>
      <c r="D6961" s="1" t="s">
        <v>506</v>
      </c>
      <c r="E6961" s="1" t="str">
        <f t="shared" si="757"/>
        <v>SCG</v>
      </c>
      <c r="F6961" s="1" t="str">
        <f t="shared" si="758"/>
        <v>SCG</v>
      </c>
      <c r="G6961" s="1" t="str">
        <f t="shared" si="759"/>
        <v>RSD</v>
      </c>
      <c r="H6961" s="1" t="s">
        <v>530</v>
      </c>
      <c r="I6961" s="1" t="str">
        <f t="shared" si="760"/>
        <v>CZ01</v>
      </c>
      <c r="J6961" s="1" t="s">
        <v>531</v>
      </c>
      <c r="L6961" s="12" t="str">
        <f t="shared" si="761"/>
        <v>SCGRSDCZ011996</v>
      </c>
      <c r="M6961" t="s">
        <v>1597</v>
      </c>
      <c r="N6961" s="1">
        <v>1996</v>
      </c>
      <c r="O6961" s="19">
        <v>0</v>
      </c>
      <c r="P6961" t="str">
        <f t="shared" si="762"/>
        <v>96</v>
      </c>
    </row>
    <row r="6962" spans="2:16" x14ac:dyDescent="0.25">
      <c r="B6962" t="s">
        <v>502</v>
      </c>
      <c r="C6962" t="str">
        <f t="shared" si="756"/>
        <v>SCGRSDCZ01</v>
      </c>
      <c r="D6962" s="1" t="s">
        <v>506</v>
      </c>
      <c r="E6962" s="1" t="str">
        <f t="shared" si="757"/>
        <v>SCG</v>
      </c>
      <c r="F6962" s="1" t="str">
        <f t="shared" si="758"/>
        <v>SCG</v>
      </c>
      <c r="G6962" s="1" t="str">
        <f t="shared" si="759"/>
        <v>RSD</v>
      </c>
      <c r="H6962" s="1" t="s">
        <v>530</v>
      </c>
      <c r="I6962" s="1" t="str">
        <f t="shared" si="760"/>
        <v>CZ01</v>
      </c>
      <c r="J6962" s="1" t="s">
        <v>531</v>
      </c>
      <c r="L6962" s="12" t="str">
        <f t="shared" si="761"/>
        <v>SCGRSDCZ012003</v>
      </c>
      <c r="M6962" t="s">
        <v>1597</v>
      </c>
      <c r="N6962" s="1">
        <v>2003</v>
      </c>
      <c r="O6962" s="19">
        <v>0</v>
      </c>
      <c r="P6962" t="str">
        <f t="shared" si="762"/>
        <v>03</v>
      </c>
    </row>
    <row r="6963" spans="2:16" x14ac:dyDescent="0.25">
      <c r="B6963" t="s">
        <v>502</v>
      </c>
      <c r="C6963" t="str">
        <f t="shared" si="756"/>
        <v>SCGRSDCZ01</v>
      </c>
      <c r="D6963" s="1" t="s">
        <v>506</v>
      </c>
      <c r="E6963" s="1" t="str">
        <f t="shared" si="757"/>
        <v>SCG</v>
      </c>
      <c r="F6963" s="1" t="str">
        <f t="shared" si="758"/>
        <v>SCG</v>
      </c>
      <c r="G6963" s="1" t="str">
        <f t="shared" si="759"/>
        <v>RSD</v>
      </c>
      <c r="H6963" s="1" t="s">
        <v>530</v>
      </c>
      <c r="I6963" s="1" t="str">
        <f t="shared" si="760"/>
        <v>CZ01</v>
      </c>
      <c r="J6963" s="1" t="s">
        <v>531</v>
      </c>
      <c r="L6963" s="12" t="str">
        <f t="shared" si="761"/>
        <v>SCGRSDCZ012007</v>
      </c>
      <c r="M6963" t="s">
        <v>1597</v>
      </c>
      <c r="N6963" s="1">
        <v>2007</v>
      </c>
      <c r="O6963" s="19">
        <v>0</v>
      </c>
      <c r="P6963" t="str">
        <f t="shared" si="762"/>
        <v>07</v>
      </c>
    </row>
    <row r="6964" spans="2:16" x14ac:dyDescent="0.25">
      <c r="B6964" t="s">
        <v>502</v>
      </c>
      <c r="C6964" t="str">
        <f t="shared" si="756"/>
        <v>SCGRSDCZ01</v>
      </c>
      <c r="D6964" s="1" t="s">
        <v>506</v>
      </c>
      <c r="E6964" s="1" t="str">
        <f t="shared" si="757"/>
        <v>SCG</v>
      </c>
      <c r="F6964" s="1" t="str">
        <f t="shared" si="758"/>
        <v>SCG</v>
      </c>
      <c r="G6964" s="1" t="str">
        <f t="shared" si="759"/>
        <v>RSD</v>
      </c>
      <c r="H6964" s="1" t="s">
        <v>530</v>
      </c>
      <c r="I6964" s="1" t="str">
        <f t="shared" si="760"/>
        <v>CZ01</v>
      </c>
      <c r="J6964" s="1" t="s">
        <v>531</v>
      </c>
      <c r="L6964" s="12" t="str">
        <f t="shared" si="761"/>
        <v>SCGRSDCZ012011</v>
      </c>
      <c r="M6964" t="s">
        <v>1597</v>
      </c>
      <c r="N6964" s="1">
        <v>2011</v>
      </c>
      <c r="O6964" s="19">
        <v>0</v>
      </c>
      <c r="P6964" t="str">
        <f t="shared" si="762"/>
        <v>11</v>
      </c>
    </row>
    <row r="6965" spans="2:16" x14ac:dyDescent="0.25">
      <c r="B6965" t="s">
        <v>502</v>
      </c>
      <c r="C6965" t="str">
        <f t="shared" si="756"/>
        <v>SCGRSDCZ01</v>
      </c>
      <c r="D6965" s="1" t="s">
        <v>506</v>
      </c>
      <c r="E6965" s="1" t="str">
        <f t="shared" si="757"/>
        <v>SCG</v>
      </c>
      <c r="F6965" s="1" t="str">
        <f t="shared" si="758"/>
        <v>SCG</v>
      </c>
      <c r="G6965" s="1" t="str">
        <f t="shared" si="759"/>
        <v>RSD</v>
      </c>
      <c r="H6965" s="1" t="s">
        <v>530</v>
      </c>
      <c r="I6965" s="1" t="str">
        <f t="shared" si="760"/>
        <v>CZ01</v>
      </c>
      <c r="J6965" s="1" t="s">
        <v>531</v>
      </c>
      <c r="L6965" s="12" t="str">
        <f t="shared" si="761"/>
        <v>SCGRSDCZ012014</v>
      </c>
      <c r="M6965" t="s">
        <v>1597</v>
      </c>
      <c r="N6965" s="1">
        <v>2014</v>
      </c>
      <c r="O6965" s="19">
        <v>0</v>
      </c>
      <c r="P6965" t="str">
        <f t="shared" si="762"/>
        <v>14</v>
      </c>
    </row>
    <row r="6966" spans="2:16" x14ac:dyDescent="0.25">
      <c r="B6966" t="s">
        <v>502</v>
      </c>
      <c r="C6966" t="str">
        <f t="shared" si="756"/>
        <v>SCGRSDCZ02</v>
      </c>
      <c r="D6966" s="1" t="s">
        <v>506</v>
      </c>
      <c r="E6966" s="1" t="str">
        <f t="shared" si="757"/>
        <v>SCG</v>
      </c>
      <c r="F6966" s="1" t="str">
        <f t="shared" si="758"/>
        <v>SCG</v>
      </c>
      <c r="G6966" s="1" t="str">
        <f t="shared" si="759"/>
        <v>RSD</v>
      </c>
      <c r="H6966" s="1" t="s">
        <v>530</v>
      </c>
      <c r="I6966" s="1" t="str">
        <f t="shared" si="760"/>
        <v>CZ02</v>
      </c>
      <c r="J6966" s="1" t="s">
        <v>531</v>
      </c>
      <c r="L6966" s="12" t="str">
        <f t="shared" si="761"/>
        <v>SCGRSDCZ021975</v>
      </c>
      <c r="M6966" t="s">
        <v>1598</v>
      </c>
      <c r="N6966" s="1">
        <v>1975</v>
      </c>
      <c r="O6966" s="19">
        <v>0</v>
      </c>
      <c r="P6966" t="str">
        <f t="shared" si="762"/>
        <v>75</v>
      </c>
    </row>
    <row r="6967" spans="2:16" x14ac:dyDescent="0.25">
      <c r="B6967" t="s">
        <v>502</v>
      </c>
      <c r="C6967" t="str">
        <f t="shared" si="756"/>
        <v>SCGRSDCZ02</v>
      </c>
      <c r="D6967" s="1" t="s">
        <v>506</v>
      </c>
      <c r="E6967" s="1" t="str">
        <f t="shared" si="757"/>
        <v>SCG</v>
      </c>
      <c r="F6967" s="1" t="str">
        <f t="shared" si="758"/>
        <v>SCG</v>
      </c>
      <c r="G6967" s="1" t="str">
        <f t="shared" si="759"/>
        <v>RSD</v>
      </c>
      <c r="H6967" s="1" t="s">
        <v>530</v>
      </c>
      <c r="I6967" s="1" t="str">
        <f t="shared" si="760"/>
        <v>CZ02</v>
      </c>
      <c r="J6967" s="1" t="s">
        <v>531</v>
      </c>
      <c r="L6967" s="12" t="str">
        <f t="shared" si="761"/>
        <v>SCGRSDCZ021985</v>
      </c>
      <c r="M6967" t="s">
        <v>1598</v>
      </c>
      <c r="N6967" s="1">
        <v>1985</v>
      </c>
      <c r="O6967" s="19">
        <v>0</v>
      </c>
      <c r="P6967" t="str">
        <f t="shared" si="762"/>
        <v>85</v>
      </c>
    </row>
    <row r="6968" spans="2:16" x14ac:dyDescent="0.25">
      <c r="B6968" t="s">
        <v>502</v>
      </c>
      <c r="C6968" t="str">
        <f t="shared" si="756"/>
        <v>SCGRSDCZ02</v>
      </c>
      <c r="D6968" s="1" t="s">
        <v>506</v>
      </c>
      <c r="E6968" s="1" t="str">
        <f t="shared" si="757"/>
        <v>SCG</v>
      </c>
      <c r="F6968" s="1" t="str">
        <f t="shared" si="758"/>
        <v>SCG</v>
      </c>
      <c r="G6968" s="1" t="str">
        <f t="shared" si="759"/>
        <v>RSD</v>
      </c>
      <c r="H6968" s="1" t="s">
        <v>530</v>
      </c>
      <c r="I6968" s="1" t="str">
        <f t="shared" si="760"/>
        <v>CZ02</v>
      </c>
      <c r="J6968" s="1" t="s">
        <v>531</v>
      </c>
      <c r="L6968" s="12" t="str">
        <f t="shared" si="761"/>
        <v>SCGRSDCZ021996</v>
      </c>
      <c r="M6968" t="s">
        <v>1598</v>
      </c>
      <c r="N6968" s="1">
        <v>1996</v>
      </c>
      <c r="O6968" s="19">
        <v>0</v>
      </c>
      <c r="P6968" t="str">
        <f t="shared" si="762"/>
        <v>96</v>
      </c>
    </row>
    <row r="6969" spans="2:16" x14ac:dyDescent="0.25">
      <c r="B6969" t="s">
        <v>502</v>
      </c>
      <c r="C6969" t="str">
        <f t="shared" si="756"/>
        <v>SCGRSDCZ02</v>
      </c>
      <c r="D6969" s="1" t="s">
        <v>506</v>
      </c>
      <c r="E6969" s="1" t="str">
        <f t="shared" si="757"/>
        <v>SCG</v>
      </c>
      <c r="F6969" s="1" t="str">
        <f t="shared" si="758"/>
        <v>SCG</v>
      </c>
      <c r="G6969" s="1" t="str">
        <f t="shared" si="759"/>
        <v>RSD</v>
      </c>
      <c r="H6969" s="1" t="s">
        <v>530</v>
      </c>
      <c r="I6969" s="1" t="str">
        <f t="shared" si="760"/>
        <v>CZ02</v>
      </c>
      <c r="J6969" s="1" t="s">
        <v>531</v>
      </c>
      <c r="L6969" s="12" t="str">
        <f t="shared" si="761"/>
        <v>SCGRSDCZ022003</v>
      </c>
      <c r="M6969" t="s">
        <v>1598</v>
      </c>
      <c r="N6969" s="1">
        <v>2003</v>
      </c>
      <c r="O6969" s="19">
        <v>0</v>
      </c>
      <c r="P6969" t="str">
        <f t="shared" si="762"/>
        <v>03</v>
      </c>
    </row>
    <row r="6970" spans="2:16" x14ac:dyDescent="0.25">
      <c r="B6970" t="s">
        <v>502</v>
      </c>
      <c r="C6970" t="str">
        <f t="shared" si="756"/>
        <v>SCGRSDCZ02</v>
      </c>
      <c r="D6970" s="1" t="s">
        <v>506</v>
      </c>
      <c r="E6970" s="1" t="str">
        <f t="shared" si="757"/>
        <v>SCG</v>
      </c>
      <c r="F6970" s="1" t="str">
        <f t="shared" si="758"/>
        <v>SCG</v>
      </c>
      <c r="G6970" s="1" t="str">
        <f t="shared" si="759"/>
        <v>RSD</v>
      </c>
      <c r="H6970" s="1" t="s">
        <v>530</v>
      </c>
      <c r="I6970" s="1" t="str">
        <f t="shared" si="760"/>
        <v>CZ02</v>
      </c>
      <c r="J6970" s="1" t="s">
        <v>531</v>
      </c>
      <c r="L6970" s="12" t="str">
        <f t="shared" si="761"/>
        <v>SCGRSDCZ022007</v>
      </c>
      <c r="M6970" t="s">
        <v>1598</v>
      </c>
      <c r="N6970" s="1">
        <v>2007</v>
      </c>
      <c r="O6970" s="19">
        <v>0</v>
      </c>
      <c r="P6970" t="str">
        <f t="shared" si="762"/>
        <v>07</v>
      </c>
    </row>
    <row r="6971" spans="2:16" x14ac:dyDescent="0.25">
      <c r="B6971" t="s">
        <v>502</v>
      </c>
      <c r="C6971" t="str">
        <f t="shared" si="756"/>
        <v>SCGRSDCZ02</v>
      </c>
      <c r="D6971" s="1" t="s">
        <v>506</v>
      </c>
      <c r="E6971" s="1" t="str">
        <f t="shared" si="757"/>
        <v>SCG</v>
      </c>
      <c r="F6971" s="1" t="str">
        <f t="shared" si="758"/>
        <v>SCG</v>
      </c>
      <c r="G6971" s="1" t="str">
        <f t="shared" si="759"/>
        <v>RSD</v>
      </c>
      <c r="H6971" s="1" t="s">
        <v>530</v>
      </c>
      <c r="I6971" s="1" t="str">
        <f t="shared" si="760"/>
        <v>CZ02</v>
      </c>
      <c r="J6971" s="1" t="s">
        <v>531</v>
      </c>
      <c r="L6971" s="12" t="str">
        <f t="shared" si="761"/>
        <v>SCGRSDCZ022011</v>
      </c>
      <c r="M6971" t="s">
        <v>1598</v>
      </c>
      <c r="N6971" s="1">
        <v>2011</v>
      </c>
      <c r="O6971" s="19">
        <v>0</v>
      </c>
      <c r="P6971" t="str">
        <f t="shared" si="762"/>
        <v>11</v>
      </c>
    </row>
    <row r="6972" spans="2:16" x14ac:dyDescent="0.25">
      <c r="B6972" t="s">
        <v>502</v>
      </c>
      <c r="C6972" t="str">
        <f t="shared" si="756"/>
        <v>SCGRSDCZ02</v>
      </c>
      <c r="D6972" s="1" t="s">
        <v>506</v>
      </c>
      <c r="E6972" s="1" t="str">
        <f t="shared" si="757"/>
        <v>SCG</v>
      </c>
      <c r="F6972" s="1" t="str">
        <f t="shared" si="758"/>
        <v>SCG</v>
      </c>
      <c r="G6972" s="1" t="str">
        <f t="shared" si="759"/>
        <v>RSD</v>
      </c>
      <c r="H6972" s="1" t="s">
        <v>530</v>
      </c>
      <c r="I6972" s="1" t="str">
        <f t="shared" si="760"/>
        <v>CZ02</v>
      </c>
      <c r="J6972" s="1" t="s">
        <v>531</v>
      </c>
      <c r="L6972" s="12" t="str">
        <f t="shared" si="761"/>
        <v>SCGRSDCZ022014</v>
      </c>
      <c r="M6972" t="s">
        <v>1598</v>
      </c>
      <c r="N6972" s="1">
        <v>2014</v>
      </c>
      <c r="O6972" s="19">
        <v>0</v>
      </c>
      <c r="P6972" t="str">
        <f t="shared" si="762"/>
        <v>14</v>
      </c>
    </row>
    <row r="6973" spans="2:16" x14ac:dyDescent="0.25">
      <c r="B6973" t="s">
        <v>502</v>
      </c>
      <c r="C6973" t="str">
        <f t="shared" si="756"/>
        <v>SCGRSDCZ03</v>
      </c>
      <c r="D6973" s="1" t="s">
        <v>506</v>
      </c>
      <c r="E6973" s="1" t="str">
        <f t="shared" si="757"/>
        <v>SCG</v>
      </c>
      <c r="F6973" s="1" t="str">
        <f t="shared" si="758"/>
        <v>SCG</v>
      </c>
      <c r="G6973" s="1" t="str">
        <f t="shared" si="759"/>
        <v>RSD</v>
      </c>
      <c r="H6973" s="1" t="s">
        <v>530</v>
      </c>
      <c r="I6973" s="1" t="str">
        <f t="shared" si="760"/>
        <v>CZ03</v>
      </c>
      <c r="J6973" s="1" t="s">
        <v>531</v>
      </c>
      <c r="L6973" s="12" t="str">
        <f t="shared" si="761"/>
        <v>SCGRSDCZ031975</v>
      </c>
      <c r="M6973" t="s">
        <v>1599</v>
      </c>
      <c r="N6973" s="1">
        <v>1975</v>
      </c>
      <c r="O6973" s="19">
        <v>0</v>
      </c>
      <c r="P6973" t="str">
        <f t="shared" si="762"/>
        <v>75</v>
      </c>
    </row>
    <row r="6974" spans="2:16" x14ac:dyDescent="0.25">
      <c r="B6974" t="s">
        <v>502</v>
      </c>
      <c r="C6974" t="str">
        <f t="shared" si="756"/>
        <v>SCGRSDCZ03</v>
      </c>
      <c r="D6974" s="1" t="s">
        <v>506</v>
      </c>
      <c r="E6974" s="1" t="str">
        <f t="shared" si="757"/>
        <v>SCG</v>
      </c>
      <c r="F6974" s="1" t="str">
        <f t="shared" si="758"/>
        <v>SCG</v>
      </c>
      <c r="G6974" s="1" t="str">
        <f t="shared" si="759"/>
        <v>RSD</v>
      </c>
      <c r="H6974" s="1" t="s">
        <v>530</v>
      </c>
      <c r="I6974" s="1" t="str">
        <f t="shared" si="760"/>
        <v>CZ03</v>
      </c>
      <c r="J6974" s="1" t="s">
        <v>531</v>
      </c>
      <c r="L6974" s="12" t="str">
        <f t="shared" si="761"/>
        <v>SCGRSDCZ031985</v>
      </c>
      <c r="M6974" t="s">
        <v>1599</v>
      </c>
      <c r="N6974" s="1">
        <v>1985</v>
      </c>
      <c r="O6974" s="19">
        <v>0</v>
      </c>
      <c r="P6974" t="str">
        <f t="shared" si="762"/>
        <v>85</v>
      </c>
    </row>
    <row r="6975" spans="2:16" x14ac:dyDescent="0.25">
      <c r="B6975" t="s">
        <v>502</v>
      </c>
      <c r="C6975" t="str">
        <f t="shared" si="756"/>
        <v>SCGRSDCZ03</v>
      </c>
      <c r="D6975" s="1" t="s">
        <v>506</v>
      </c>
      <c r="E6975" s="1" t="str">
        <f t="shared" si="757"/>
        <v>SCG</v>
      </c>
      <c r="F6975" s="1" t="str">
        <f t="shared" si="758"/>
        <v>SCG</v>
      </c>
      <c r="G6975" s="1" t="str">
        <f t="shared" si="759"/>
        <v>RSD</v>
      </c>
      <c r="H6975" s="1" t="s">
        <v>530</v>
      </c>
      <c r="I6975" s="1" t="str">
        <f t="shared" si="760"/>
        <v>CZ03</v>
      </c>
      <c r="J6975" s="1" t="s">
        <v>531</v>
      </c>
      <c r="L6975" s="12" t="str">
        <f t="shared" si="761"/>
        <v>SCGRSDCZ031996</v>
      </c>
      <c r="M6975" t="s">
        <v>1599</v>
      </c>
      <c r="N6975" s="1">
        <v>1996</v>
      </c>
      <c r="O6975" s="19">
        <v>0</v>
      </c>
      <c r="P6975" t="str">
        <f t="shared" si="762"/>
        <v>96</v>
      </c>
    </row>
    <row r="6976" spans="2:16" x14ac:dyDescent="0.25">
      <c r="B6976" t="s">
        <v>502</v>
      </c>
      <c r="C6976" t="str">
        <f t="shared" si="756"/>
        <v>SCGRSDCZ03</v>
      </c>
      <c r="D6976" s="1" t="s">
        <v>506</v>
      </c>
      <c r="E6976" s="1" t="str">
        <f t="shared" si="757"/>
        <v>SCG</v>
      </c>
      <c r="F6976" s="1" t="str">
        <f t="shared" si="758"/>
        <v>SCG</v>
      </c>
      <c r="G6976" s="1" t="str">
        <f t="shared" si="759"/>
        <v>RSD</v>
      </c>
      <c r="H6976" s="1" t="s">
        <v>530</v>
      </c>
      <c r="I6976" s="1" t="str">
        <f t="shared" si="760"/>
        <v>CZ03</v>
      </c>
      <c r="J6976" s="1" t="s">
        <v>531</v>
      </c>
      <c r="L6976" s="12" t="str">
        <f t="shared" si="761"/>
        <v>SCGRSDCZ032003</v>
      </c>
      <c r="M6976" t="s">
        <v>1599</v>
      </c>
      <c r="N6976" s="1">
        <v>2003</v>
      </c>
      <c r="O6976" s="19">
        <v>0</v>
      </c>
      <c r="P6976" t="str">
        <f t="shared" si="762"/>
        <v>03</v>
      </c>
    </row>
    <row r="6977" spans="2:16" x14ac:dyDescent="0.25">
      <c r="B6977" t="s">
        <v>502</v>
      </c>
      <c r="C6977" t="str">
        <f t="shared" si="756"/>
        <v>SCGRSDCZ03</v>
      </c>
      <c r="D6977" s="1" t="s">
        <v>506</v>
      </c>
      <c r="E6977" s="1" t="str">
        <f t="shared" si="757"/>
        <v>SCG</v>
      </c>
      <c r="F6977" s="1" t="str">
        <f t="shared" si="758"/>
        <v>SCG</v>
      </c>
      <c r="G6977" s="1" t="str">
        <f t="shared" si="759"/>
        <v>RSD</v>
      </c>
      <c r="H6977" s="1" t="s">
        <v>530</v>
      </c>
      <c r="I6977" s="1" t="str">
        <f t="shared" si="760"/>
        <v>CZ03</v>
      </c>
      <c r="J6977" s="1" t="s">
        <v>531</v>
      </c>
      <c r="L6977" s="12" t="str">
        <f t="shared" si="761"/>
        <v>SCGRSDCZ032007</v>
      </c>
      <c r="M6977" t="s">
        <v>1599</v>
      </c>
      <c r="N6977" s="1">
        <v>2007</v>
      </c>
      <c r="O6977" s="19">
        <v>0</v>
      </c>
      <c r="P6977" t="str">
        <f t="shared" si="762"/>
        <v>07</v>
      </c>
    </row>
    <row r="6978" spans="2:16" x14ac:dyDescent="0.25">
      <c r="B6978" t="s">
        <v>502</v>
      </c>
      <c r="C6978" t="str">
        <f t="shared" si="756"/>
        <v>SCGRSDCZ03</v>
      </c>
      <c r="D6978" s="1" t="s">
        <v>506</v>
      </c>
      <c r="E6978" s="1" t="str">
        <f t="shared" si="757"/>
        <v>SCG</v>
      </c>
      <c r="F6978" s="1" t="str">
        <f t="shared" si="758"/>
        <v>SCG</v>
      </c>
      <c r="G6978" s="1" t="str">
        <f t="shared" si="759"/>
        <v>RSD</v>
      </c>
      <c r="H6978" s="1" t="s">
        <v>530</v>
      </c>
      <c r="I6978" s="1" t="str">
        <f t="shared" si="760"/>
        <v>CZ03</v>
      </c>
      <c r="J6978" s="1" t="s">
        <v>531</v>
      </c>
      <c r="L6978" s="12" t="str">
        <f t="shared" si="761"/>
        <v>SCGRSDCZ032011</v>
      </c>
      <c r="M6978" t="s">
        <v>1599</v>
      </c>
      <c r="N6978" s="1">
        <v>2011</v>
      </c>
      <c r="O6978" s="19">
        <v>0</v>
      </c>
      <c r="P6978" t="str">
        <f t="shared" si="762"/>
        <v>11</v>
      </c>
    </row>
    <row r="6979" spans="2:16" x14ac:dyDescent="0.25">
      <c r="B6979" t="s">
        <v>502</v>
      </c>
      <c r="C6979" t="str">
        <f t="shared" si="756"/>
        <v>SCGRSDCZ03</v>
      </c>
      <c r="D6979" s="1" t="s">
        <v>506</v>
      </c>
      <c r="E6979" s="1" t="str">
        <f t="shared" si="757"/>
        <v>SCG</v>
      </c>
      <c r="F6979" s="1" t="str">
        <f t="shared" si="758"/>
        <v>SCG</v>
      </c>
      <c r="G6979" s="1" t="str">
        <f t="shared" si="759"/>
        <v>RSD</v>
      </c>
      <c r="H6979" s="1" t="s">
        <v>530</v>
      </c>
      <c r="I6979" s="1" t="str">
        <f t="shared" si="760"/>
        <v>CZ03</v>
      </c>
      <c r="J6979" s="1" t="s">
        <v>531</v>
      </c>
      <c r="L6979" s="12" t="str">
        <f t="shared" si="761"/>
        <v>SCGRSDCZ032014</v>
      </c>
      <c r="M6979" t="s">
        <v>1599</v>
      </c>
      <c r="N6979" s="1">
        <v>2014</v>
      </c>
      <c r="O6979" s="19">
        <v>0</v>
      </c>
      <c r="P6979" t="str">
        <f t="shared" si="762"/>
        <v>14</v>
      </c>
    </row>
    <row r="6980" spans="2:16" x14ac:dyDescent="0.25">
      <c r="B6980" t="s">
        <v>502</v>
      </c>
      <c r="C6980" t="str">
        <f t="shared" si="756"/>
        <v>SCGRSDCZ04</v>
      </c>
      <c r="D6980" s="1" t="s">
        <v>506</v>
      </c>
      <c r="E6980" s="1" t="str">
        <f t="shared" si="757"/>
        <v>SCG</v>
      </c>
      <c r="F6980" s="1" t="str">
        <f t="shared" si="758"/>
        <v>SCG</v>
      </c>
      <c r="G6980" s="1" t="str">
        <f t="shared" si="759"/>
        <v>RSD</v>
      </c>
      <c r="H6980" s="1" t="s">
        <v>530</v>
      </c>
      <c r="I6980" s="1" t="str">
        <f t="shared" si="760"/>
        <v>CZ04</v>
      </c>
      <c r="J6980" s="1" t="s">
        <v>531</v>
      </c>
      <c r="L6980" s="12" t="str">
        <f t="shared" si="761"/>
        <v>SCGRSDCZ041975</v>
      </c>
      <c r="M6980" t="s">
        <v>1600</v>
      </c>
      <c r="N6980" s="1">
        <v>1975</v>
      </c>
      <c r="O6980" s="19">
        <v>0</v>
      </c>
      <c r="P6980" t="str">
        <f t="shared" si="762"/>
        <v>75</v>
      </c>
    </row>
    <row r="6981" spans="2:16" x14ac:dyDescent="0.25">
      <c r="B6981" t="s">
        <v>502</v>
      </c>
      <c r="C6981" t="str">
        <f t="shared" si="756"/>
        <v>SCGRSDCZ04</v>
      </c>
      <c r="D6981" s="1" t="s">
        <v>506</v>
      </c>
      <c r="E6981" s="1" t="str">
        <f t="shared" si="757"/>
        <v>SCG</v>
      </c>
      <c r="F6981" s="1" t="str">
        <f t="shared" si="758"/>
        <v>SCG</v>
      </c>
      <c r="G6981" s="1" t="str">
        <f t="shared" si="759"/>
        <v>RSD</v>
      </c>
      <c r="H6981" s="1" t="s">
        <v>530</v>
      </c>
      <c r="I6981" s="1" t="str">
        <f t="shared" si="760"/>
        <v>CZ04</v>
      </c>
      <c r="J6981" s="1" t="s">
        <v>531</v>
      </c>
      <c r="L6981" s="12" t="str">
        <f t="shared" si="761"/>
        <v>SCGRSDCZ041985</v>
      </c>
      <c r="M6981" t="s">
        <v>1600</v>
      </c>
      <c r="N6981" s="1">
        <v>1985</v>
      </c>
      <c r="O6981" s="19">
        <v>0</v>
      </c>
      <c r="P6981" t="str">
        <f t="shared" si="762"/>
        <v>85</v>
      </c>
    </row>
    <row r="6982" spans="2:16" x14ac:dyDescent="0.25">
      <c r="B6982" t="s">
        <v>502</v>
      </c>
      <c r="C6982" t="str">
        <f t="shared" si="756"/>
        <v>SCGRSDCZ04</v>
      </c>
      <c r="D6982" s="1" t="s">
        <v>506</v>
      </c>
      <c r="E6982" s="1" t="str">
        <f t="shared" si="757"/>
        <v>SCG</v>
      </c>
      <c r="F6982" s="1" t="str">
        <f t="shared" si="758"/>
        <v>SCG</v>
      </c>
      <c r="G6982" s="1" t="str">
        <f t="shared" si="759"/>
        <v>RSD</v>
      </c>
      <c r="H6982" s="1" t="s">
        <v>530</v>
      </c>
      <c r="I6982" s="1" t="str">
        <f t="shared" si="760"/>
        <v>CZ04</v>
      </c>
      <c r="J6982" s="1" t="s">
        <v>531</v>
      </c>
      <c r="L6982" s="12" t="str">
        <f t="shared" si="761"/>
        <v>SCGRSDCZ041996</v>
      </c>
      <c r="M6982" t="s">
        <v>1600</v>
      </c>
      <c r="N6982" s="1">
        <v>1996</v>
      </c>
      <c r="O6982" s="19">
        <v>0</v>
      </c>
      <c r="P6982" t="str">
        <f t="shared" si="762"/>
        <v>96</v>
      </c>
    </row>
    <row r="6983" spans="2:16" x14ac:dyDescent="0.25">
      <c r="B6983" t="s">
        <v>502</v>
      </c>
      <c r="C6983" t="str">
        <f t="shared" si="756"/>
        <v>SCGRSDCZ04</v>
      </c>
      <c r="D6983" s="1" t="s">
        <v>506</v>
      </c>
      <c r="E6983" s="1" t="str">
        <f t="shared" si="757"/>
        <v>SCG</v>
      </c>
      <c r="F6983" s="1" t="str">
        <f t="shared" si="758"/>
        <v>SCG</v>
      </c>
      <c r="G6983" s="1" t="str">
        <f t="shared" si="759"/>
        <v>RSD</v>
      </c>
      <c r="H6983" s="1" t="s">
        <v>530</v>
      </c>
      <c r="I6983" s="1" t="str">
        <f t="shared" si="760"/>
        <v>CZ04</v>
      </c>
      <c r="J6983" s="1" t="s">
        <v>531</v>
      </c>
      <c r="L6983" s="12" t="str">
        <f t="shared" si="761"/>
        <v>SCGRSDCZ042003</v>
      </c>
      <c r="M6983" t="s">
        <v>1600</v>
      </c>
      <c r="N6983" s="1">
        <v>2003</v>
      </c>
      <c r="O6983" s="19">
        <v>0</v>
      </c>
      <c r="P6983" t="str">
        <f t="shared" si="762"/>
        <v>03</v>
      </c>
    </row>
    <row r="6984" spans="2:16" x14ac:dyDescent="0.25">
      <c r="B6984" t="s">
        <v>502</v>
      </c>
      <c r="C6984" t="str">
        <f t="shared" si="756"/>
        <v>SCGRSDCZ04</v>
      </c>
      <c r="D6984" s="1" t="s">
        <v>506</v>
      </c>
      <c r="E6984" s="1" t="str">
        <f t="shared" si="757"/>
        <v>SCG</v>
      </c>
      <c r="F6984" s="1" t="str">
        <f t="shared" si="758"/>
        <v>SCG</v>
      </c>
      <c r="G6984" s="1" t="str">
        <f t="shared" si="759"/>
        <v>RSD</v>
      </c>
      <c r="H6984" s="1" t="s">
        <v>530</v>
      </c>
      <c r="I6984" s="1" t="str">
        <f t="shared" si="760"/>
        <v>CZ04</v>
      </c>
      <c r="J6984" s="1" t="s">
        <v>531</v>
      </c>
      <c r="L6984" s="12" t="str">
        <f t="shared" si="761"/>
        <v>SCGRSDCZ042007</v>
      </c>
      <c r="M6984" t="s">
        <v>1600</v>
      </c>
      <c r="N6984" s="1">
        <v>2007</v>
      </c>
      <c r="O6984" s="19">
        <v>0</v>
      </c>
      <c r="P6984" t="str">
        <f t="shared" si="762"/>
        <v>07</v>
      </c>
    </row>
    <row r="6985" spans="2:16" x14ac:dyDescent="0.25">
      <c r="B6985" t="s">
        <v>502</v>
      </c>
      <c r="C6985" t="str">
        <f t="shared" si="756"/>
        <v>SCGRSDCZ04</v>
      </c>
      <c r="D6985" s="1" t="s">
        <v>506</v>
      </c>
      <c r="E6985" s="1" t="str">
        <f t="shared" si="757"/>
        <v>SCG</v>
      </c>
      <c r="F6985" s="1" t="str">
        <f t="shared" si="758"/>
        <v>SCG</v>
      </c>
      <c r="G6985" s="1" t="str">
        <f t="shared" si="759"/>
        <v>RSD</v>
      </c>
      <c r="H6985" s="1" t="s">
        <v>530</v>
      </c>
      <c r="I6985" s="1" t="str">
        <f t="shared" si="760"/>
        <v>CZ04</v>
      </c>
      <c r="J6985" s="1" t="s">
        <v>531</v>
      </c>
      <c r="L6985" s="12" t="str">
        <f t="shared" si="761"/>
        <v>SCGRSDCZ042011</v>
      </c>
      <c r="M6985" t="s">
        <v>1600</v>
      </c>
      <c r="N6985" s="1">
        <v>2011</v>
      </c>
      <c r="O6985" s="19">
        <v>0</v>
      </c>
      <c r="P6985" t="str">
        <f t="shared" si="762"/>
        <v>11</v>
      </c>
    </row>
    <row r="6986" spans="2:16" x14ac:dyDescent="0.25">
      <c r="B6986" t="s">
        <v>502</v>
      </c>
      <c r="C6986" t="str">
        <f t="shared" si="756"/>
        <v>SCGRSDCZ04</v>
      </c>
      <c r="D6986" s="1" t="s">
        <v>506</v>
      </c>
      <c r="E6986" s="1" t="str">
        <f t="shared" si="757"/>
        <v>SCG</v>
      </c>
      <c r="F6986" s="1" t="str">
        <f t="shared" si="758"/>
        <v>SCG</v>
      </c>
      <c r="G6986" s="1" t="str">
        <f t="shared" si="759"/>
        <v>RSD</v>
      </c>
      <c r="H6986" s="1" t="s">
        <v>530</v>
      </c>
      <c r="I6986" s="1" t="str">
        <f t="shared" si="760"/>
        <v>CZ04</v>
      </c>
      <c r="J6986" s="1" t="s">
        <v>531</v>
      </c>
      <c r="L6986" s="12" t="str">
        <f t="shared" si="761"/>
        <v>SCGRSDCZ042014</v>
      </c>
      <c r="M6986" t="s">
        <v>1600</v>
      </c>
      <c r="N6986" s="1">
        <v>2014</v>
      </c>
      <c r="O6986" s="19">
        <v>0</v>
      </c>
      <c r="P6986" t="str">
        <f t="shared" si="762"/>
        <v>14</v>
      </c>
    </row>
    <row r="6987" spans="2:16" x14ac:dyDescent="0.25">
      <c r="B6987" t="s">
        <v>502</v>
      </c>
      <c r="C6987" t="str">
        <f t="shared" si="756"/>
        <v>SCGRSDCZ05</v>
      </c>
      <c r="D6987" s="1" t="s">
        <v>506</v>
      </c>
      <c r="E6987" s="1" t="str">
        <f t="shared" si="757"/>
        <v>SCG</v>
      </c>
      <c r="F6987" s="1" t="str">
        <f t="shared" si="758"/>
        <v>SCG</v>
      </c>
      <c r="G6987" s="1" t="str">
        <f t="shared" si="759"/>
        <v>RSD</v>
      </c>
      <c r="H6987" s="1" t="s">
        <v>530</v>
      </c>
      <c r="I6987" s="1" t="str">
        <f t="shared" si="760"/>
        <v>CZ05</v>
      </c>
      <c r="J6987" s="1" t="s">
        <v>531</v>
      </c>
      <c r="L6987" s="12" t="str">
        <f t="shared" si="761"/>
        <v>SCGRSDCZ051975</v>
      </c>
      <c r="M6987" t="s">
        <v>1601</v>
      </c>
      <c r="N6987" s="1">
        <v>1975</v>
      </c>
      <c r="O6987" s="19">
        <v>5.1135E-2</v>
      </c>
      <c r="P6987" t="str">
        <f t="shared" si="762"/>
        <v>75</v>
      </c>
    </row>
    <row r="6988" spans="2:16" x14ac:dyDescent="0.25">
      <c r="B6988" t="s">
        <v>502</v>
      </c>
      <c r="C6988" t="str">
        <f t="shared" si="756"/>
        <v>SCGRSDCZ05</v>
      </c>
      <c r="D6988" s="1" t="s">
        <v>506</v>
      </c>
      <c r="E6988" s="1" t="str">
        <f t="shared" si="757"/>
        <v>SCG</v>
      </c>
      <c r="F6988" s="1" t="str">
        <f t="shared" si="758"/>
        <v>SCG</v>
      </c>
      <c r="G6988" s="1" t="str">
        <f t="shared" si="759"/>
        <v>RSD</v>
      </c>
      <c r="H6988" s="1" t="s">
        <v>530</v>
      </c>
      <c r="I6988" s="1" t="str">
        <f t="shared" si="760"/>
        <v>CZ05</v>
      </c>
      <c r="J6988" s="1" t="s">
        <v>531</v>
      </c>
      <c r="L6988" s="12" t="str">
        <f t="shared" si="761"/>
        <v>SCGRSDCZ051985</v>
      </c>
      <c r="M6988" t="s">
        <v>1601</v>
      </c>
      <c r="N6988" s="1">
        <v>1985</v>
      </c>
      <c r="O6988" s="19">
        <v>4.7719999999999999E-2</v>
      </c>
      <c r="P6988" t="str">
        <f t="shared" si="762"/>
        <v>85</v>
      </c>
    </row>
    <row r="6989" spans="2:16" x14ac:dyDescent="0.25">
      <c r="B6989" t="s">
        <v>502</v>
      </c>
      <c r="C6989" t="str">
        <f t="shared" si="756"/>
        <v>SCGRSDCZ05</v>
      </c>
      <c r="D6989" s="1" t="s">
        <v>506</v>
      </c>
      <c r="E6989" s="1" t="str">
        <f t="shared" si="757"/>
        <v>SCG</v>
      </c>
      <c r="F6989" s="1" t="str">
        <f t="shared" si="758"/>
        <v>SCG</v>
      </c>
      <c r="G6989" s="1" t="str">
        <f t="shared" si="759"/>
        <v>RSD</v>
      </c>
      <c r="H6989" s="1" t="s">
        <v>530</v>
      </c>
      <c r="I6989" s="1" t="str">
        <f t="shared" si="760"/>
        <v>CZ05</v>
      </c>
      <c r="J6989" s="1" t="s">
        <v>531</v>
      </c>
      <c r="L6989" s="12" t="str">
        <f t="shared" si="761"/>
        <v>SCGRSDCZ051996</v>
      </c>
      <c r="M6989" t="s">
        <v>1601</v>
      </c>
      <c r="N6989" s="1">
        <v>1996</v>
      </c>
      <c r="O6989" s="19">
        <v>1.8884999999999999E-2</v>
      </c>
      <c r="P6989" t="str">
        <f t="shared" si="762"/>
        <v>96</v>
      </c>
    </row>
    <row r="6990" spans="2:16" x14ac:dyDescent="0.25">
      <c r="B6990" t="s">
        <v>502</v>
      </c>
      <c r="C6990" t="str">
        <f t="shared" si="756"/>
        <v>SCGRSDCZ05</v>
      </c>
      <c r="D6990" s="1" t="s">
        <v>506</v>
      </c>
      <c r="E6990" s="1" t="str">
        <f t="shared" si="757"/>
        <v>SCG</v>
      </c>
      <c r="F6990" s="1" t="str">
        <f t="shared" si="758"/>
        <v>SCG</v>
      </c>
      <c r="G6990" s="1" t="str">
        <f t="shared" si="759"/>
        <v>RSD</v>
      </c>
      <c r="H6990" s="1" t="s">
        <v>530</v>
      </c>
      <c r="I6990" s="1" t="str">
        <f t="shared" si="760"/>
        <v>CZ05</v>
      </c>
      <c r="J6990" s="1" t="s">
        <v>531</v>
      </c>
      <c r="L6990" s="12" t="str">
        <f t="shared" si="761"/>
        <v>SCGRSDCZ052003</v>
      </c>
      <c r="M6990" t="s">
        <v>1601</v>
      </c>
      <c r="N6990" s="1">
        <v>2003</v>
      </c>
      <c r="O6990" s="19">
        <v>7.8449999999999995E-3</v>
      </c>
      <c r="P6990" t="str">
        <f t="shared" si="762"/>
        <v>03</v>
      </c>
    </row>
    <row r="6991" spans="2:16" x14ac:dyDescent="0.25">
      <c r="B6991" t="s">
        <v>502</v>
      </c>
      <c r="C6991" t="str">
        <f t="shared" si="756"/>
        <v>SCGRSDCZ05</v>
      </c>
      <c r="D6991" s="1" t="s">
        <v>506</v>
      </c>
      <c r="E6991" s="1" t="str">
        <f t="shared" si="757"/>
        <v>SCG</v>
      </c>
      <c r="F6991" s="1" t="str">
        <f t="shared" si="758"/>
        <v>SCG</v>
      </c>
      <c r="G6991" s="1" t="str">
        <f t="shared" si="759"/>
        <v>RSD</v>
      </c>
      <c r="H6991" s="1" t="s">
        <v>530</v>
      </c>
      <c r="I6991" s="1" t="str">
        <f t="shared" si="760"/>
        <v>CZ05</v>
      </c>
      <c r="J6991" s="1" t="s">
        <v>531</v>
      </c>
      <c r="L6991" s="12" t="str">
        <f t="shared" si="761"/>
        <v>SCGRSDCZ052007</v>
      </c>
      <c r="M6991" t="s">
        <v>1601</v>
      </c>
      <c r="N6991" s="1">
        <v>2007</v>
      </c>
      <c r="O6991" s="19">
        <v>7.195E-3</v>
      </c>
      <c r="P6991" t="str">
        <f t="shared" si="762"/>
        <v>07</v>
      </c>
    </row>
    <row r="6992" spans="2:16" x14ac:dyDescent="0.25">
      <c r="B6992" t="s">
        <v>502</v>
      </c>
      <c r="C6992" t="str">
        <f t="shared" ref="C6992:C7055" si="763">F6992&amp;G6992&amp;I6992</f>
        <v>SCGRSDCZ05</v>
      </c>
      <c r="D6992" s="1" t="s">
        <v>506</v>
      </c>
      <c r="E6992" s="1" t="str">
        <f t="shared" ref="E6992:E7055" si="764">+F6992</f>
        <v>SCG</v>
      </c>
      <c r="F6992" s="1" t="str">
        <f t="shared" ref="F6992:F7055" si="765">LEFT(M6992,3)</f>
        <v>SCG</v>
      </c>
      <c r="G6992" s="1" t="str">
        <f t="shared" ref="G6992:G7055" si="766">MID(M6992,4,3)</f>
        <v>RSD</v>
      </c>
      <c r="H6992" s="1" t="s">
        <v>530</v>
      </c>
      <c r="I6992" s="1" t="str">
        <f t="shared" ref="I6992:I7055" si="767">RIGHT(M6992,4)</f>
        <v>CZ05</v>
      </c>
      <c r="J6992" s="1" t="s">
        <v>531</v>
      </c>
      <c r="L6992" s="12" t="str">
        <f t="shared" ref="L6992:L7055" si="768">C6992&amp;N6992</f>
        <v>SCGRSDCZ052011</v>
      </c>
      <c r="M6992" t="s">
        <v>1601</v>
      </c>
      <c r="N6992" s="1">
        <v>2011</v>
      </c>
      <c r="O6992" s="19">
        <v>7.195E-3</v>
      </c>
      <c r="P6992" t="str">
        <f t="shared" ref="P6992:P7055" si="769">RIGHT(N6992,2)</f>
        <v>11</v>
      </c>
    </row>
    <row r="6993" spans="2:16" x14ac:dyDescent="0.25">
      <c r="B6993" t="s">
        <v>502</v>
      </c>
      <c r="C6993" t="str">
        <f t="shared" si="763"/>
        <v>SCGRSDCZ05</v>
      </c>
      <c r="D6993" s="1" t="s">
        <v>506</v>
      </c>
      <c r="E6993" s="1" t="str">
        <f t="shared" si="764"/>
        <v>SCG</v>
      </c>
      <c r="F6993" s="1" t="str">
        <f t="shared" si="765"/>
        <v>SCG</v>
      </c>
      <c r="G6993" s="1" t="str">
        <f t="shared" si="766"/>
        <v>RSD</v>
      </c>
      <c r="H6993" s="1" t="s">
        <v>530</v>
      </c>
      <c r="I6993" s="1" t="str">
        <f t="shared" si="767"/>
        <v>CZ05</v>
      </c>
      <c r="J6993" s="1" t="s">
        <v>531</v>
      </c>
      <c r="L6993" s="12" t="str">
        <f t="shared" si="768"/>
        <v>SCGRSDCZ052014</v>
      </c>
      <c r="M6993" t="s">
        <v>1601</v>
      </c>
      <c r="N6993" s="1">
        <v>2014</v>
      </c>
      <c r="O6993" s="19">
        <v>3.5975E-3</v>
      </c>
      <c r="P6993" t="str">
        <f t="shared" si="769"/>
        <v>14</v>
      </c>
    </row>
    <row r="6994" spans="2:16" x14ac:dyDescent="0.25">
      <c r="B6994" t="s">
        <v>502</v>
      </c>
      <c r="C6994" t="str">
        <f t="shared" si="763"/>
        <v>SCGRSDCZ06</v>
      </c>
      <c r="D6994" s="1" t="s">
        <v>506</v>
      </c>
      <c r="E6994" s="1" t="str">
        <f t="shared" si="764"/>
        <v>SCG</v>
      </c>
      <c r="F6994" s="1" t="str">
        <f t="shared" si="765"/>
        <v>SCG</v>
      </c>
      <c r="G6994" s="1" t="str">
        <f t="shared" si="766"/>
        <v>RSD</v>
      </c>
      <c r="H6994" s="1" t="s">
        <v>530</v>
      </c>
      <c r="I6994" s="1" t="str">
        <f t="shared" si="767"/>
        <v>CZ06</v>
      </c>
      <c r="J6994" s="1" t="s">
        <v>531</v>
      </c>
      <c r="L6994" s="12" t="str">
        <f t="shared" si="768"/>
        <v>SCGRSDCZ061975</v>
      </c>
      <c r="M6994" t="s">
        <v>1602</v>
      </c>
      <c r="N6994" s="1">
        <v>1975</v>
      </c>
      <c r="O6994" s="19">
        <v>4.0592750000000004</v>
      </c>
      <c r="P6994" t="str">
        <f t="shared" si="769"/>
        <v>75</v>
      </c>
    </row>
    <row r="6995" spans="2:16" x14ac:dyDescent="0.25">
      <c r="B6995" t="s">
        <v>502</v>
      </c>
      <c r="C6995" t="str">
        <f t="shared" si="763"/>
        <v>SCGRSDCZ06</v>
      </c>
      <c r="D6995" s="1" t="s">
        <v>506</v>
      </c>
      <c r="E6995" s="1" t="str">
        <f t="shared" si="764"/>
        <v>SCG</v>
      </c>
      <c r="F6995" s="1" t="str">
        <f t="shared" si="765"/>
        <v>SCG</v>
      </c>
      <c r="G6995" s="1" t="str">
        <f t="shared" si="766"/>
        <v>RSD</v>
      </c>
      <c r="H6995" s="1" t="s">
        <v>530</v>
      </c>
      <c r="I6995" s="1" t="str">
        <f t="shared" si="767"/>
        <v>CZ06</v>
      </c>
      <c r="J6995" s="1" t="s">
        <v>531</v>
      </c>
      <c r="L6995" s="12" t="str">
        <f t="shared" si="768"/>
        <v>SCGRSDCZ061985</v>
      </c>
      <c r="M6995" t="s">
        <v>1602</v>
      </c>
      <c r="N6995" s="1">
        <v>1985</v>
      </c>
      <c r="O6995" s="19">
        <v>3.5970500000000003</v>
      </c>
      <c r="P6995" t="str">
        <f t="shared" si="769"/>
        <v>85</v>
      </c>
    </row>
    <row r="6996" spans="2:16" x14ac:dyDescent="0.25">
      <c r="B6996" t="s">
        <v>502</v>
      </c>
      <c r="C6996" t="str">
        <f t="shared" si="763"/>
        <v>SCGRSDCZ06</v>
      </c>
      <c r="D6996" s="1" t="s">
        <v>506</v>
      </c>
      <c r="E6996" s="1" t="str">
        <f t="shared" si="764"/>
        <v>SCG</v>
      </c>
      <c r="F6996" s="1" t="str">
        <f t="shared" si="765"/>
        <v>SCG</v>
      </c>
      <c r="G6996" s="1" t="str">
        <f t="shared" si="766"/>
        <v>RSD</v>
      </c>
      <c r="H6996" s="1" t="s">
        <v>530</v>
      </c>
      <c r="I6996" s="1" t="str">
        <f t="shared" si="767"/>
        <v>CZ06</v>
      </c>
      <c r="J6996" s="1" t="s">
        <v>531</v>
      </c>
      <c r="L6996" s="12" t="str">
        <f t="shared" si="768"/>
        <v>SCGRSDCZ061996</v>
      </c>
      <c r="M6996" t="s">
        <v>1602</v>
      </c>
      <c r="N6996" s="1">
        <v>1996</v>
      </c>
      <c r="O6996" s="19">
        <v>1.3940899999999998</v>
      </c>
      <c r="P6996" t="str">
        <f t="shared" si="769"/>
        <v>96</v>
      </c>
    </row>
    <row r="6997" spans="2:16" x14ac:dyDescent="0.25">
      <c r="B6997" t="s">
        <v>502</v>
      </c>
      <c r="C6997" t="str">
        <f t="shared" si="763"/>
        <v>SCGRSDCZ06</v>
      </c>
      <c r="D6997" s="1" t="s">
        <v>506</v>
      </c>
      <c r="E6997" s="1" t="str">
        <f t="shared" si="764"/>
        <v>SCG</v>
      </c>
      <c r="F6997" s="1" t="str">
        <f t="shared" si="765"/>
        <v>SCG</v>
      </c>
      <c r="G6997" s="1" t="str">
        <f t="shared" si="766"/>
        <v>RSD</v>
      </c>
      <c r="H6997" s="1" t="s">
        <v>530</v>
      </c>
      <c r="I6997" s="1" t="str">
        <f t="shared" si="767"/>
        <v>CZ06</v>
      </c>
      <c r="J6997" s="1" t="s">
        <v>531</v>
      </c>
      <c r="L6997" s="12" t="str">
        <f t="shared" si="768"/>
        <v>SCGRSDCZ062003</v>
      </c>
      <c r="M6997" t="s">
        <v>1602</v>
      </c>
      <c r="N6997" s="1">
        <v>2003</v>
      </c>
      <c r="O6997" s="19">
        <v>0.62324499999999994</v>
      </c>
      <c r="P6997" t="str">
        <f t="shared" si="769"/>
        <v>03</v>
      </c>
    </row>
    <row r="6998" spans="2:16" x14ac:dyDescent="0.25">
      <c r="B6998" t="s">
        <v>502</v>
      </c>
      <c r="C6998" t="str">
        <f t="shared" si="763"/>
        <v>SCGRSDCZ06</v>
      </c>
      <c r="D6998" s="1" t="s">
        <v>506</v>
      </c>
      <c r="E6998" s="1" t="str">
        <f t="shared" si="764"/>
        <v>SCG</v>
      </c>
      <c r="F6998" s="1" t="str">
        <f t="shared" si="765"/>
        <v>SCG</v>
      </c>
      <c r="G6998" s="1" t="str">
        <f t="shared" si="766"/>
        <v>RSD</v>
      </c>
      <c r="H6998" s="1" t="s">
        <v>530</v>
      </c>
      <c r="I6998" s="1" t="str">
        <f t="shared" si="767"/>
        <v>CZ06</v>
      </c>
      <c r="J6998" s="1" t="s">
        <v>531</v>
      </c>
      <c r="L6998" s="12" t="str">
        <f t="shared" si="768"/>
        <v>SCGRSDCZ062007</v>
      </c>
      <c r="M6998" t="s">
        <v>1602</v>
      </c>
      <c r="N6998" s="1">
        <v>2007</v>
      </c>
      <c r="O6998" s="19">
        <v>0.53298000000000001</v>
      </c>
      <c r="P6998" t="str">
        <f t="shared" si="769"/>
        <v>07</v>
      </c>
    </row>
    <row r="6999" spans="2:16" x14ac:dyDescent="0.25">
      <c r="B6999" t="s">
        <v>502</v>
      </c>
      <c r="C6999" t="str">
        <f t="shared" si="763"/>
        <v>SCGRSDCZ06</v>
      </c>
      <c r="D6999" s="1" t="s">
        <v>506</v>
      </c>
      <c r="E6999" s="1" t="str">
        <f t="shared" si="764"/>
        <v>SCG</v>
      </c>
      <c r="F6999" s="1" t="str">
        <f t="shared" si="765"/>
        <v>SCG</v>
      </c>
      <c r="G6999" s="1" t="str">
        <f t="shared" si="766"/>
        <v>RSD</v>
      </c>
      <c r="H6999" s="1" t="s">
        <v>530</v>
      </c>
      <c r="I6999" s="1" t="str">
        <f t="shared" si="767"/>
        <v>CZ06</v>
      </c>
      <c r="J6999" s="1" t="s">
        <v>531</v>
      </c>
      <c r="L6999" s="12" t="str">
        <f t="shared" si="768"/>
        <v>SCGRSDCZ062011</v>
      </c>
      <c r="M6999" t="s">
        <v>1602</v>
      </c>
      <c r="N6999" s="1">
        <v>2011</v>
      </c>
      <c r="O6999" s="19">
        <v>0.53298000000000001</v>
      </c>
      <c r="P6999" t="str">
        <f t="shared" si="769"/>
        <v>11</v>
      </c>
    </row>
    <row r="7000" spans="2:16" x14ac:dyDescent="0.25">
      <c r="B7000" t="s">
        <v>502</v>
      </c>
      <c r="C7000" t="str">
        <f t="shared" si="763"/>
        <v>SCGRSDCZ06</v>
      </c>
      <c r="D7000" s="1" t="s">
        <v>506</v>
      </c>
      <c r="E7000" s="1" t="str">
        <f t="shared" si="764"/>
        <v>SCG</v>
      </c>
      <c r="F7000" s="1" t="str">
        <f t="shared" si="765"/>
        <v>SCG</v>
      </c>
      <c r="G7000" s="1" t="str">
        <f t="shared" si="766"/>
        <v>RSD</v>
      </c>
      <c r="H7000" s="1" t="s">
        <v>530</v>
      </c>
      <c r="I7000" s="1" t="str">
        <f t="shared" si="767"/>
        <v>CZ06</v>
      </c>
      <c r="J7000" s="1" t="s">
        <v>531</v>
      </c>
      <c r="L7000" s="12" t="str">
        <f t="shared" si="768"/>
        <v>SCGRSDCZ062014</v>
      </c>
      <c r="M7000" t="s">
        <v>1602</v>
      </c>
      <c r="N7000" s="1">
        <v>2014</v>
      </c>
      <c r="O7000" s="19">
        <v>0.26649</v>
      </c>
      <c r="P7000" t="str">
        <f t="shared" si="769"/>
        <v>14</v>
      </c>
    </row>
    <row r="7001" spans="2:16" x14ac:dyDescent="0.25">
      <c r="B7001" t="s">
        <v>502</v>
      </c>
      <c r="C7001" t="str">
        <f t="shared" si="763"/>
        <v>SCGRSDCZ07</v>
      </c>
      <c r="D7001" s="1" t="s">
        <v>506</v>
      </c>
      <c r="E7001" s="1" t="str">
        <f t="shared" si="764"/>
        <v>SCG</v>
      </c>
      <c r="F7001" s="1" t="str">
        <f t="shared" si="765"/>
        <v>SCG</v>
      </c>
      <c r="G7001" s="1" t="str">
        <f t="shared" si="766"/>
        <v>RSD</v>
      </c>
      <c r="H7001" s="1" t="s">
        <v>530</v>
      </c>
      <c r="I7001" s="1" t="str">
        <f t="shared" si="767"/>
        <v>CZ07</v>
      </c>
      <c r="J7001" s="1" t="s">
        <v>531</v>
      </c>
      <c r="L7001" s="12" t="str">
        <f t="shared" si="768"/>
        <v>SCGRSDCZ071975</v>
      </c>
      <c r="M7001" t="s">
        <v>1603</v>
      </c>
      <c r="N7001" s="1">
        <v>1975</v>
      </c>
      <c r="O7001" s="19">
        <v>0</v>
      </c>
      <c r="P7001" t="str">
        <f t="shared" si="769"/>
        <v>75</v>
      </c>
    </row>
    <row r="7002" spans="2:16" x14ac:dyDescent="0.25">
      <c r="B7002" t="s">
        <v>502</v>
      </c>
      <c r="C7002" t="str">
        <f t="shared" si="763"/>
        <v>SCGRSDCZ07</v>
      </c>
      <c r="D7002" s="1" t="s">
        <v>506</v>
      </c>
      <c r="E7002" s="1" t="str">
        <f t="shared" si="764"/>
        <v>SCG</v>
      </c>
      <c r="F7002" s="1" t="str">
        <f t="shared" si="765"/>
        <v>SCG</v>
      </c>
      <c r="G7002" s="1" t="str">
        <f t="shared" si="766"/>
        <v>RSD</v>
      </c>
      <c r="H7002" s="1" t="s">
        <v>530</v>
      </c>
      <c r="I7002" s="1" t="str">
        <f t="shared" si="767"/>
        <v>CZ07</v>
      </c>
      <c r="J7002" s="1" t="s">
        <v>531</v>
      </c>
      <c r="L7002" s="12" t="str">
        <f t="shared" si="768"/>
        <v>SCGRSDCZ071985</v>
      </c>
      <c r="M7002" t="s">
        <v>1603</v>
      </c>
      <c r="N7002" s="1">
        <v>1985</v>
      </c>
      <c r="O7002" s="19">
        <v>0</v>
      </c>
      <c r="P7002" t="str">
        <f t="shared" si="769"/>
        <v>85</v>
      </c>
    </row>
    <row r="7003" spans="2:16" x14ac:dyDescent="0.25">
      <c r="B7003" t="s">
        <v>502</v>
      </c>
      <c r="C7003" t="str">
        <f t="shared" si="763"/>
        <v>SCGRSDCZ07</v>
      </c>
      <c r="D7003" s="1" t="s">
        <v>506</v>
      </c>
      <c r="E7003" s="1" t="str">
        <f t="shared" si="764"/>
        <v>SCG</v>
      </c>
      <c r="F7003" s="1" t="str">
        <f t="shared" si="765"/>
        <v>SCG</v>
      </c>
      <c r="G7003" s="1" t="str">
        <f t="shared" si="766"/>
        <v>RSD</v>
      </c>
      <c r="H7003" s="1" t="s">
        <v>530</v>
      </c>
      <c r="I7003" s="1" t="str">
        <f t="shared" si="767"/>
        <v>CZ07</v>
      </c>
      <c r="J7003" s="1" t="s">
        <v>531</v>
      </c>
      <c r="L7003" s="12" t="str">
        <f t="shared" si="768"/>
        <v>SCGRSDCZ071996</v>
      </c>
      <c r="M7003" t="s">
        <v>1603</v>
      </c>
      <c r="N7003" s="1">
        <v>1996</v>
      </c>
      <c r="O7003" s="19">
        <v>0</v>
      </c>
      <c r="P7003" t="str">
        <f t="shared" si="769"/>
        <v>96</v>
      </c>
    </row>
    <row r="7004" spans="2:16" x14ac:dyDescent="0.25">
      <c r="B7004" t="s">
        <v>502</v>
      </c>
      <c r="C7004" t="str">
        <f t="shared" si="763"/>
        <v>SCGRSDCZ07</v>
      </c>
      <c r="D7004" s="1" t="s">
        <v>506</v>
      </c>
      <c r="E7004" s="1" t="str">
        <f t="shared" si="764"/>
        <v>SCG</v>
      </c>
      <c r="F7004" s="1" t="str">
        <f t="shared" si="765"/>
        <v>SCG</v>
      </c>
      <c r="G7004" s="1" t="str">
        <f t="shared" si="766"/>
        <v>RSD</v>
      </c>
      <c r="H7004" s="1" t="s">
        <v>530</v>
      </c>
      <c r="I7004" s="1" t="str">
        <f t="shared" si="767"/>
        <v>CZ07</v>
      </c>
      <c r="J7004" s="1" t="s">
        <v>531</v>
      </c>
      <c r="L7004" s="12" t="str">
        <f t="shared" si="768"/>
        <v>SCGRSDCZ072003</v>
      </c>
      <c r="M7004" t="s">
        <v>1603</v>
      </c>
      <c r="N7004" s="1">
        <v>2003</v>
      </c>
      <c r="O7004" s="19">
        <v>0</v>
      </c>
      <c r="P7004" t="str">
        <f t="shared" si="769"/>
        <v>03</v>
      </c>
    </row>
    <row r="7005" spans="2:16" x14ac:dyDescent="0.25">
      <c r="B7005" t="s">
        <v>502</v>
      </c>
      <c r="C7005" t="str">
        <f t="shared" si="763"/>
        <v>SCGRSDCZ07</v>
      </c>
      <c r="D7005" s="1" t="s">
        <v>506</v>
      </c>
      <c r="E7005" s="1" t="str">
        <f t="shared" si="764"/>
        <v>SCG</v>
      </c>
      <c r="F7005" s="1" t="str">
        <f t="shared" si="765"/>
        <v>SCG</v>
      </c>
      <c r="G7005" s="1" t="str">
        <f t="shared" si="766"/>
        <v>RSD</v>
      </c>
      <c r="H7005" s="1" t="s">
        <v>530</v>
      </c>
      <c r="I7005" s="1" t="str">
        <f t="shared" si="767"/>
        <v>CZ07</v>
      </c>
      <c r="J7005" s="1" t="s">
        <v>531</v>
      </c>
      <c r="L7005" s="12" t="str">
        <f t="shared" si="768"/>
        <v>SCGRSDCZ072007</v>
      </c>
      <c r="M7005" t="s">
        <v>1603</v>
      </c>
      <c r="N7005" s="1">
        <v>2007</v>
      </c>
      <c r="O7005" s="19">
        <v>0</v>
      </c>
      <c r="P7005" t="str">
        <f t="shared" si="769"/>
        <v>07</v>
      </c>
    </row>
    <row r="7006" spans="2:16" x14ac:dyDescent="0.25">
      <c r="B7006" t="s">
        <v>502</v>
      </c>
      <c r="C7006" t="str">
        <f t="shared" si="763"/>
        <v>SCGRSDCZ07</v>
      </c>
      <c r="D7006" s="1" t="s">
        <v>506</v>
      </c>
      <c r="E7006" s="1" t="str">
        <f t="shared" si="764"/>
        <v>SCG</v>
      </c>
      <c r="F7006" s="1" t="str">
        <f t="shared" si="765"/>
        <v>SCG</v>
      </c>
      <c r="G7006" s="1" t="str">
        <f t="shared" si="766"/>
        <v>RSD</v>
      </c>
      <c r="H7006" s="1" t="s">
        <v>530</v>
      </c>
      <c r="I7006" s="1" t="str">
        <f t="shared" si="767"/>
        <v>CZ07</v>
      </c>
      <c r="J7006" s="1" t="s">
        <v>531</v>
      </c>
      <c r="L7006" s="12" t="str">
        <f t="shared" si="768"/>
        <v>SCGRSDCZ072011</v>
      </c>
      <c r="M7006" t="s">
        <v>1603</v>
      </c>
      <c r="N7006" s="1">
        <v>2011</v>
      </c>
      <c r="O7006" s="19">
        <v>0</v>
      </c>
      <c r="P7006" t="str">
        <f t="shared" si="769"/>
        <v>11</v>
      </c>
    </row>
    <row r="7007" spans="2:16" x14ac:dyDescent="0.25">
      <c r="B7007" t="s">
        <v>502</v>
      </c>
      <c r="C7007" t="str">
        <f t="shared" si="763"/>
        <v>SCGRSDCZ07</v>
      </c>
      <c r="D7007" s="1" t="s">
        <v>506</v>
      </c>
      <c r="E7007" s="1" t="str">
        <f t="shared" si="764"/>
        <v>SCG</v>
      </c>
      <c r="F7007" s="1" t="str">
        <f t="shared" si="765"/>
        <v>SCG</v>
      </c>
      <c r="G7007" s="1" t="str">
        <f t="shared" si="766"/>
        <v>RSD</v>
      </c>
      <c r="H7007" s="1" t="s">
        <v>530</v>
      </c>
      <c r="I7007" s="1" t="str">
        <f t="shared" si="767"/>
        <v>CZ07</v>
      </c>
      <c r="J7007" s="1" t="s">
        <v>531</v>
      </c>
      <c r="L7007" s="12" t="str">
        <f t="shared" si="768"/>
        <v>SCGRSDCZ072014</v>
      </c>
      <c r="M7007" t="s">
        <v>1603</v>
      </c>
      <c r="N7007" s="1">
        <v>2014</v>
      </c>
      <c r="O7007" s="19">
        <v>0</v>
      </c>
      <c r="P7007" t="str">
        <f t="shared" si="769"/>
        <v>14</v>
      </c>
    </row>
    <row r="7008" spans="2:16" x14ac:dyDescent="0.25">
      <c r="B7008" t="s">
        <v>502</v>
      </c>
      <c r="C7008" t="str">
        <f t="shared" si="763"/>
        <v>SCGRSDCZ08</v>
      </c>
      <c r="D7008" s="1" t="s">
        <v>506</v>
      </c>
      <c r="E7008" s="1" t="str">
        <f t="shared" si="764"/>
        <v>SCG</v>
      </c>
      <c r="F7008" s="1" t="str">
        <f t="shared" si="765"/>
        <v>SCG</v>
      </c>
      <c r="G7008" s="1" t="str">
        <f t="shared" si="766"/>
        <v>RSD</v>
      </c>
      <c r="H7008" s="1" t="s">
        <v>530</v>
      </c>
      <c r="I7008" s="1" t="str">
        <f t="shared" si="767"/>
        <v>CZ08</v>
      </c>
      <c r="J7008" s="1" t="s">
        <v>531</v>
      </c>
      <c r="L7008" s="12" t="str">
        <f t="shared" si="768"/>
        <v>SCGRSDCZ081975</v>
      </c>
      <c r="M7008" t="s">
        <v>1604</v>
      </c>
      <c r="N7008" s="1">
        <v>1975</v>
      </c>
      <c r="O7008" s="19">
        <v>5.1250399999999994</v>
      </c>
      <c r="P7008" t="str">
        <f t="shared" si="769"/>
        <v>75</v>
      </c>
    </row>
    <row r="7009" spans="2:16" x14ac:dyDescent="0.25">
      <c r="B7009" t="s">
        <v>502</v>
      </c>
      <c r="C7009" t="str">
        <f t="shared" si="763"/>
        <v>SCGRSDCZ08</v>
      </c>
      <c r="D7009" s="1" t="s">
        <v>506</v>
      </c>
      <c r="E7009" s="1" t="str">
        <f t="shared" si="764"/>
        <v>SCG</v>
      </c>
      <c r="F7009" s="1" t="str">
        <f t="shared" si="765"/>
        <v>SCG</v>
      </c>
      <c r="G7009" s="1" t="str">
        <f t="shared" si="766"/>
        <v>RSD</v>
      </c>
      <c r="H7009" s="1" t="s">
        <v>530</v>
      </c>
      <c r="I7009" s="1" t="str">
        <f t="shared" si="767"/>
        <v>CZ08</v>
      </c>
      <c r="J7009" s="1" t="s">
        <v>531</v>
      </c>
      <c r="L7009" s="12" t="str">
        <f t="shared" si="768"/>
        <v>SCGRSDCZ081985</v>
      </c>
      <c r="M7009" t="s">
        <v>1604</v>
      </c>
      <c r="N7009" s="1">
        <v>1985</v>
      </c>
      <c r="O7009" s="19">
        <v>4.3948850000000004</v>
      </c>
      <c r="P7009" t="str">
        <f t="shared" si="769"/>
        <v>85</v>
      </c>
    </row>
    <row r="7010" spans="2:16" x14ac:dyDescent="0.25">
      <c r="B7010" t="s">
        <v>502</v>
      </c>
      <c r="C7010" t="str">
        <f t="shared" si="763"/>
        <v>SCGRSDCZ08</v>
      </c>
      <c r="D7010" s="1" t="s">
        <v>506</v>
      </c>
      <c r="E7010" s="1" t="str">
        <f t="shared" si="764"/>
        <v>SCG</v>
      </c>
      <c r="F7010" s="1" t="str">
        <f t="shared" si="765"/>
        <v>SCG</v>
      </c>
      <c r="G7010" s="1" t="str">
        <f t="shared" si="766"/>
        <v>RSD</v>
      </c>
      <c r="H7010" s="1" t="s">
        <v>530</v>
      </c>
      <c r="I7010" s="1" t="str">
        <f t="shared" si="767"/>
        <v>CZ08</v>
      </c>
      <c r="J7010" s="1" t="s">
        <v>531</v>
      </c>
      <c r="L7010" s="12" t="str">
        <f t="shared" si="768"/>
        <v>SCGRSDCZ081996</v>
      </c>
      <c r="M7010" t="s">
        <v>1604</v>
      </c>
      <c r="N7010" s="1">
        <v>1996</v>
      </c>
      <c r="O7010" s="19">
        <v>1.6785599999999998</v>
      </c>
      <c r="P7010" t="str">
        <f t="shared" si="769"/>
        <v>96</v>
      </c>
    </row>
    <row r="7011" spans="2:16" x14ac:dyDescent="0.25">
      <c r="B7011" t="s">
        <v>502</v>
      </c>
      <c r="C7011" t="str">
        <f t="shared" si="763"/>
        <v>SCGRSDCZ08</v>
      </c>
      <c r="D7011" s="1" t="s">
        <v>506</v>
      </c>
      <c r="E7011" s="1" t="str">
        <f t="shared" si="764"/>
        <v>SCG</v>
      </c>
      <c r="F7011" s="1" t="str">
        <f t="shared" si="765"/>
        <v>SCG</v>
      </c>
      <c r="G7011" s="1" t="str">
        <f t="shared" si="766"/>
        <v>RSD</v>
      </c>
      <c r="H7011" s="1" t="s">
        <v>530</v>
      </c>
      <c r="I7011" s="1" t="str">
        <f t="shared" si="767"/>
        <v>CZ08</v>
      </c>
      <c r="J7011" s="1" t="s">
        <v>531</v>
      </c>
      <c r="L7011" s="12" t="str">
        <f t="shared" si="768"/>
        <v>SCGRSDCZ082003</v>
      </c>
      <c r="M7011" t="s">
        <v>1604</v>
      </c>
      <c r="N7011" s="1">
        <v>2003</v>
      </c>
      <c r="O7011" s="19">
        <v>0.79650500000000002</v>
      </c>
      <c r="P7011" t="str">
        <f t="shared" si="769"/>
        <v>03</v>
      </c>
    </row>
    <row r="7012" spans="2:16" x14ac:dyDescent="0.25">
      <c r="B7012" t="s">
        <v>502</v>
      </c>
      <c r="C7012" t="str">
        <f t="shared" si="763"/>
        <v>SCGRSDCZ08</v>
      </c>
      <c r="D7012" s="1" t="s">
        <v>506</v>
      </c>
      <c r="E7012" s="1" t="str">
        <f t="shared" si="764"/>
        <v>SCG</v>
      </c>
      <c r="F7012" s="1" t="str">
        <f t="shared" si="765"/>
        <v>SCG</v>
      </c>
      <c r="G7012" s="1" t="str">
        <f t="shared" si="766"/>
        <v>RSD</v>
      </c>
      <c r="H7012" s="1" t="s">
        <v>530</v>
      </c>
      <c r="I7012" s="1" t="str">
        <f t="shared" si="767"/>
        <v>CZ08</v>
      </c>
      <c r="J7012" s="1" t="s">
        <v>531</v>
      </c>
      <c r="L7012" s="12" t="str">
        <f t="shared" si="768"/>
        <v>SCGRSDCZ082007</v>
      </c>
      <c r="M7012" t="s">
        <v>1604</v>
      </c>
      <c r="N7012" s="1">
        <v>2007</v>
      </c>
      <c r="O7012" s="19">
        <v>0.63988999999999996</v>
      </c>
      <c r="P7012" t="str">
        <f t="shared" si="769"/>
        <v>07</v>
      </c>
    </row>
    <row r="7013" spans="2:16" x14ac:dyDescent="0.25">
      <c r="B7013" t="s">
        <v>502</v>
      </c>
      <c r="C7013" t="str">
        <f t="shared" si="763"/>
        <v>SCGRSDCZ08</v>
      </c>
      <c r="D7013" s="1" t="s">
        <v>506</v>
      </c>
      <c r="E7013" s="1" t="str">
        <f t="shared" si="764"/>
        <v>SCG</v>
      </c>
      <c r="F7013" s="1" t="str">
        <f t="shared" si="765"/>
        <v>SCG</v>
      </c>
      <c r="G7013" s="1" t="str">
        <f t="shared" si="766"/>
        <v>RSD</v>
      </c>
      <c r="H7013" s="1" t="s">
        <v>530</v>
      </c>
      <c r="I7013" s="1" t="str">
        <f t="shared" si="767"/>
        <v>CZ08</v>
      </c>
      <c r="J7013" s="1" t="s">
        <v>531</v>
      </c>
      <c r="L7013" s="12" t="str">
        <f t="shared" si="768"/>
        <v>SCGRSDCZ082011</v>
      </c>
      <c r="M7013" t="s">
        <v>1604</v>
      </c>
      <c r="N7013" s="1">
        <v>2011</v>
      </c>
      <c r="O7013" s="19">
        <v>0.63988999999999996</v>
      </c>
      <c r="P7013" t="str">
        <f t="shared" si="769"/>
        <v>11</v>
      </c>
    </row>
    <row r="7014" spans="2:16" x14ac:dyDescent="0.25">
      <c r="B7014" t="s">
        <v>502</v>
      </c>
      <c r="C7014" t="str">
        <f t="shared" si="763"/>
        <v>SCGRSDCZ08</v>
      </c>
      <c r="D7014" s="1" t="s">
        <v>506</v>
      </c>
      <c r="E7014" s="1" t="str">
        <f t="shared" si="764"/>
        <v>SCG</v>
      </c>
      <c r="F7014" s="1" t="str">
        <f t="shared" si="765"/>
        <v>SCG</v>
      </c>
      <c r="G7014" s="1" t="str">
        <f t="shared" si="766"/>
        <v>RSD</v>
      </c>
      <c r="H7014" s="1" t="s">
        <v>530</v>
      </c>
      <c r="I7014" s="1" t="str">
        <f t="shared" si="767"/>
        <v>CZ08</v>
      </c>
      <c r="J7014" s="1" t="s">
        <v>531</v>
      </c>
      <c r="L7014" s="12" t="str">
        <f t="shared" si="768"/>
        <v>SCGRSDCZ082014</v>
      </c>
      <c r="M7014" t="s">
        <v>1604</v>
      </c>
      <c r="N7014" s="1">
        <v>2014</v>
      </c>
      <c r="O7014" s="19">
        <v>0.31994499999999998</v>
      </c>
      <c r="P7014" t="str">
        <f t="shared" si="769"/>
        <v>14</v>
      </c>
    </row>
    <row r="7015" spans="2:16" x14ac:dyDescent="0.25">
      <c r="B7015" t="s">
        <v>502</v>
      </c>
      <c r="C7015" t="str">
        <f t="shared" si="763"/>
        <v>SCGRSDCZ09</v>
      </c>
      <c r="D7015" s="1" t="s">
        <v>506</v>
      </c>
      <c r="E7015" s="1" t="str">
        <f t="shared" si="764"/>
        <v>SCG</v>
      </c>
      <c r="F7015" s="1" t="str">
        <f t="shared" si="765"/>
        <v>SCG</v>
      </c>
      <c r="G7015" s="1" t="str">
        <f t="shared" si="766"/>
        <v>RSD</v>
      </c>
      <c r="H7015" s="1" t="s">
        <v>530</v>
      </c>
      <c r="I7015" s="1" t="str">
        <f t="shared" si="767"/>
        <v>CZ09</v>
      </c>
      <c r="J7015" s="1" t="s">
        <v>531</v>
      </c>
      <c r="L7015" s="12" t="str">
        <f t="shared" si="768"/>
        <v>SCGRSDCZ091975</v>
      </c>
      <c r="M7015" t="s">
        <v>1605</v>
      </c>
      <c r="N7015" s="1">
        <v>1975</v>
      </c>
      <c r="O7015" s="19">
        <v>6.1785200000000007</v>
      </c>
      <c r="P7015" t="str">
        <f t="shared" si="769"/>
        <v>75</v>
      </c>
    </row>
    <row r="7016" spans="2:16" x14ac:dyDescent="0.25">
      <c r="B7016" t="s">
        <v>502</v>
      </c>
      <c r="C7016" t="str">
        <f t="shared" si="763"/>
        <v>SCGRSDCZ09</v>
      </c>
      <c r="D7016" s="1" t="s">
        <v>506</v>
      </c>
      <c r="E7016" s="1" t="str">
        <f t="shared" si="764"/>
        <v>SCG</v>
      </c>
      <c r="F7016" s="1" t="str">
        <f t="shared" si="765"/>
        <v>SCG</v>
      </c>
      <c r="G7016" s="1" t="str">
        <f t="shared" si="766"/>
        <v>RSD</v>
      </c>
      <c r="H7016" s="1" t="s">
        <v>530</v>
      </c>
      <c r="I7016" s="1" t="str">
        <f t="shared" si="767"/>
        <v>CZ09</v>
      </c>
      <c r="J7016" s="1" t="s">
        <v>531</v>
      </c>
      <c r="L7016" s="12" t="str">
        <f t="shared" si="768"/>
        <v>SCGRSDCZ091985</v>
      </c>
      <c r="M7016" t="s">
        <v>1605</v>
      </c>
      <c r="N7016" s="1">
        <v>1985</v>
      </c>
      <c r="O7016" s="19">
        <v>4.5962800000000001</v>
      </c>
      <c r="P7016" t="str">
        <f t="shared" si="769"/>
        <v>85</v>
      </c>
    </row>
    <row r="7017" spans="2:16" x14ac:dyDescent="0.25">
      <c r="B7017" t="s">
        <v>502</v>
      </c>
      <c r="C7017" t="str">
        <f t="shared" si="763"/>
        <v>SCGRSDCZ09</v>
      </c>
      <c r="D7017" s="1" t="s">
        <v>506</v>
      </c>
      <c r="E7017" s="1" t="str">
        <f t="shared" si="764"/>
        <v>SCG</v>
      </c>
      <c r="F7017" s="1" t="str">
        <f t="shared" si="765"/>
        <v>SCG</v>
      </c>
      <c r="G7017" s="1" t="str">
        <f t="shared" si="766"/>
        <v>RSD</v>
      </c>
      <c r="H7017" s="1" t="s">
        <v>530</v>
      </c>
      <c r="I7017" s="1" t="str">
        <f t="shared" si="767"/>
        <v>CZ09</v>
      </c>
      <c r="J7017" s="1" t="s">
        <v>531</v>
      </c>
      <c r="L7017" s="12" t="str">
        <f t="shared" si="768"/>
        <v>SCGRSDCZ091996</v>
      </c>
      <c r="M7017" t="s">
        <v>1605</v>
      </c>
      <c r="N7017" s="1">
        <v>1996</v>
      </c>
      <c r="O7017" s="19">
        <v>1.7016900000000001</v>
      </c>
      <c r="P7017" t="str">
        <f t="shared" si="769"/>
        <v>96</v>
      </c>
    </row>
    <row r="7018" spans="2:16" x14ac:dyDescent="0.25">
      <c r="B7018" t="s">
        <v>502</v>
      </c>
      <c r="C7018" t="str">
        <f t="shared" si="763"/>
        <v>SCGRSDCZ09</v>
      </c>
      <c r="D7018" s="1" t="s">
        <v>506</v>
      </c>
      <c r="E7018" s="1" t="str">
        <f t="shared" si="764"/>
        <v>SCG</v>
      </c>
      <c r="F7018" s="1" t="str">
        <f t="shared" si="765"/>
        <v>SCG</v>
      </c>
      <c r="G7018" s="1" t="str">
        <f t="shared" si="766"/>
        <v>RSD</v>
      </c>
      <c r="H7018" s="1" t="s">
        <v>530</v>
      </c>
      <c r="I7018" s="1" t="str">
        <f t="shared" si="767"/>
        <v>CZ09</v>
      </c>
      <c r="J7018" s="1" t="s">
        <v>531</v>
      </c>
      <c r="L7018" s="12" t="str">
        <f t="shared" si="768"/>
        <v>SCGRSDCZ092003</v>
      </c>
      <c r="M7018" t="s">
        <v>1605</v>
      </c>
      <c r="N7018" s="1">
        <v>2003</v>
      </c>
      <c r="O7018" s="19">
        <v>1.056775</v>
      </c>
      <c r="P7018" t="str">
        <f t="shared" si="769"/>
        <v>03</v>
      </c>
    </row>
    <row r="7019" spans="2:16" x14ac:dyDescent="0.25">
      <c r="B7019" t="s">
        <v>502</v>
      </c>
      <c r="C7019" t="str">
        <f t="shared" si="763"/>
        <v>SCGRSDCZ09</v>
      </c>
      <c r="D7019" s="1" t="s">
        <v>506</v>
      </c>
      <c r="E7019" s="1" t="str">
        <f t="shared" si="764"/>
        <v>SCG</v>
      </c>
      <c r="F7019" s="1" t="str">
        <f t="shared" si="765"/>
        <v>SCG</v>
      </c>
      <c r="G7019" s="1" t="str">
        <f t="shared" si="766"/>
        <v>RSD</v>
      </c>
      <c r="H7019" s="1" t="s">
        <v>530</v>
      </c>
      <c r="I7019" s="1" t="str">
        <f t="shared" si="767"/>
        <v>CZ09</v>
      </c>
      <c r="J7019" s="1" t="s">
        <v>531</v>
      </c>
      <c r="L7019" s="12" t="str">
        <f t="shared" si="768"/>
        <v>SCGRSDCZ092007</v>
      </c>
      <c r="M7019" t="s">
        <v>1605</v>
      </c>
      <c r="N7019" s="1">
        <v>2007</v>
      </c>
      <c r="O7019" s="19">
        <v>0.54983499999999996</v>
      </c>
      <c r="P7019" t="str">
        <f t="shared" si="769"/>
        <v>07</v>
      </c>
    </row>
    <row r="7020" spans="2:16" x14ac:dyDescent="0.25">
      <c r="B7020" t="s">
        <v>502</v>
      </c>
      <c r="C7020" t="str">
        <f t="shared" si="763"/>
        <v>SCGRSDCZ09</v>
      </c>
      <c r="D7020" s="1" t="s">
        <v>506</v>
      </c>
      <c r="E7020" s="1" t="str">
        <f t="shared" si="764"/>
        <v>SCG</v>
      </c>
      <c r="F7020" s="1" t="str">
        <f t="shared" si="765"/>
        <v>SCG</v>
      </c>
      <c r="G7020" s="1" t="str">
        <f t="shared" si="766"/>
        <v>RSD</v>
      </c>
      <c r="H7020" s="1" t="s">
        <v>530</v>
      </c>
      <c r="I7020" s="1" t="str">
        <f t="shared" si="767"/>
        <v>CZ09</v>
      </c>
      <c r="J7020" s="1" t="s">
        <v>531</v>
      </c>
      <c r="L7020" s="12" t="str">
        <f t="shared" si="768"/>
        <v>SCGRSDCZ092011</v>
      </c>
      <c r="M7020" t="s">
        <v>1605</v>
      </c>
      <c r="N7020" s="1">
        <v>2011</v>
      </c>
      <c r="O7020" s="19">
        <v>0.54983499999999996</v>
      </c>
      <c r="P7020" t="str">
        <f t="shared" si="769"/>
        <v>11</v>
      </c>
    </row>
    <row r="7021" spans="2:16" x14ac:dyDescent="0.25">
      <c r="B7021" t="s">
        <v>502</v>
      </c>
      <c r="C7021" t="str">
        <f t="shared" si="763"/>
        <v>SCGRSDCZ09</v>
      </c>
      <c r="D7021" s="1" t="s">
        <v>506</v>
      </c>
      <c r="E7021" s="1" t="str">
        <f t="shared" si="764"/>
        <v>SCG</v>
      </c>
      <c r="F7021" s="1" t="str">
        <f t="shared" si="765"/>
        <v>SCG</v>
      </c>
      <c r="G7021" s="1" t="str">
        <f t="shared" si="766"/>
        <v>RSD</v>
      </c>
      <c r="H7021" s="1" t="s">
        <v>530</v>
      </c>
      <c r="I7021" s="1" t="str">
        <f t="shared" si="767"/>
        <v>CZ09</v>
      </c>
      <c r="J7021" s="1" t="s">
        <v>531</v>
      </c>
      <c r="L7021" s="12" t="str">
        <f t="shared" si="768"/>
        <v>SCGRSDCZ092014</v>
      </c>
      <c r="M7021" t="s">
        <v>1605</v>
      </c>
      <c r="N7021" s="1">
        <v>2014</v>
      </c>
      <c r="O7021" s="19">
        <v>0.27491749999999998</v>
      </c>
      <c r="P7021" t="str">
        <f t="shared" si="769"/>
        <v>14</v>
      </c>
    </row>
    <row r="7022" spans="2:16" x14ac:dyDescent="0.25">
      <c r="B7022" t="s">
        <v>502</v>
      </c>
      <c r="C7022" t="str">
        <f t="shared" si="763"/>
        <v>SCGRSDCZ10</v>
      </c>
      <c r="D7022" s="1" t="s">
        <v>506</v>
      </c>
      <c r="E7022" s="1" t="str">
        <f t="shared" si="764"/>
        <v>SCG</v>
      </c>
      <c r="F7022" s="1" t="str">
        <f t="shared" si="765"/>
        <v>SCG</v>
      </c>
      <c r="G7022" s="1" t="str">
        <f t="shared" si="766"/>
        <v>RSD</v>
      </c>
      <c r="H7022" s="1" t="s">
        <v>530</v>
      </c>
      <c r="I7022" s="1" t="str">
        <f t="shared" si="767"/>
        <v>CZ10</v>
      </c>
      <c r="J7022" s="1" t="s">
        <v>531</v>
      </c>
      <c r="L7022" s="12" t="str">
        <f t="shared" si="768"/>
        <v>SCGRSDCZ101975</v>
      </c>
      <c r="M7022" t="s">
        <v>1606</v>
      </c>
      <c r="N7022" s="1">
        <v>1975</v>
      </c>
      <c r="O7022" s="19">
        <v>1.6814800000000001</v>
      </c>
      <c r="P7022" t="str">
        <f t="shared" si="769"/>
        <v>75</v>
      </c>
    </row>
    <row r="7023" spans="2:16" x14ac:dyDescent="0.25">
      <c r="B7023" t="s">
        <v>502</v>
      </c>
      <c r="C7023" t="str">
        <f t="shared" si="763"/>
        <v>SCGRSDCZ10</v>
      </c>
      <c r="D7023" s="1" t="s">
        <v>506</v>
      </c>
      <c r="E7023" s="1" t="str">
        <f t="shared" si="764"/>
        <v>SCG</v>
      </c>
      <c r="F7023" s="1" t="str">
        <f t="shared" si="765"/>
        <v>SCG</v>
      </c>
      <c r="G7023" s="1" t="str">
        <f t="shared" si="766"/>
        <v>RSD</v>
      </c>
      <c r="H7023" s="1" t="s">
        <v>530</v>
      </c>
      <c r="I7023" s="1" t="str">
        <f t="shared" si="767"/>
        <v>CZ10</v>
      </c>
      <c r="J7023" s="1" t="s">
        <v>531</v>
      </c>
      <c r="L7023" s="12" t="str">
        <f t="shared" si="768"/>
        <v>SCGRSDCZ101985</v>
      </c>
      <c r="M7023" t="s">
        <v>1606</v>
      </c>
      <c r="N7023" s="1">
        <v>1985</v>
      </c>
      <c r="O7023" s="19">
        <v>3.1551049999999998</v>
      </c>
      <c r="P7023" t="str">
        <f t="shared" si="769"/>
        <v>85</v>
      </c>
    </row>
    <row r="7024" spans="2:16" x14ac:dyDescent="0.25">
      <c r="B7024" t="s">
        <v>502</v>
      </c>
      <c r="C7024" t="str">
        <f t="shared" si="763"/>
        <v>SCGRSDCZ10</v>
      </c>
      <c r="D7024" s="1" t="s">
        <v>506</v>
      </c>
      <c r="E7024" s="1" t="str">
        <f t="shared" si="764"/>
        <v>SCG</v>
      </c>
      <c r="F7024" s="1" t="str">
        <f t="shared" si="765"/>
        <v>SCG</v>
      </c>
      <c r="G7024" s="1" t="str">
        <f t="shared" si="766"/>
        <v>RSD</v>
      </c>
      <c r="H7024" s="1" t="s">
        <v>530</v>
      </c>
      <c r="I7024" s="1" t="str">
        <f t="shared" si="767"/>
        <v>CZ10</v>
      </c>
      <c r="J7024" s="1" t="s">
        <v>531</v>
      </c>
      <c r="L7024" s="12" t="str">
        <f t="shared" si="768"/>
        <v>SCGRSDCZ101996</v>
      </c>
      <c r="M7024" t="s">
        <v>1606</v>
      </c>
      <c r="N7024" s="1">
        <v>1996</v>
      </c>
      <c r="O7024" s="19">
        <v>1.726105</v>
      </c>
      <c r="P7024" t="str">
        <f t="shared" si="769"/>
        <v>96</v>
      </c>
    </row>
    <row r="7025" spans="2:16" x14ac:dyDescent="0.25">
      <c r="B7025" t="s">
        <v>502</v>
      </c>
      <c r="C7025" t="str">
        <f t="shared" si="763"/>
        <v>SCGRSDCZ10</v>
      </c>
      <c r="D7025" s="1" t="s">
        <v>506</v>
      </c>
      <c r="E7025" s="1" t="str">
        <f t="shared" si="764"/>
        <v>SCG</v>
      </c>
      <c r="F7025" s="1" t="str">
        <f t="shared" si="765"/>
        <v>SCG</v>
      </c>
      <c r="G7025" s="1" t="str">
        <f t="shared" si="766"/>
        <v>RSD</v>
      </c>
      <c r="H7025" s="1" t="s">
        <v>530</v>
      </c>
      <c r="I7025" s="1" t="str">
        <f t="shared" si="767"/>
        <v>CZ10</v>
      </c>
      <c r="J7025" s="1" t="s">
        <v>531</v>
      </c>
      <c r="L7025" s="12" t="str">
        <f t="shared" si="768"/>
        <v>SCGRSDCZ102003</v>
      </c>
      <c r="M7025" t="s">
        <v>1606</v>
      </c>
      <c r="N7025" s="1">
        <v>2003</v>
      </c>
      <c r="O7025" s="19">
        <v>1.89185</v>
      </c>
      <c r="P7025" t="str">
        <f t="shared" si="769"/>
        <v>03</v>
      </c>
    </row>
    <row r="7026" spans="2:16" x14ac:dyDescent="0.25">
      <c r="B7026" t="s">
        <v>502</v>
      </c>
      <c r="C7026" t="str">
        <f t="shared" si="763"/>
        <v>SCGRSDCZ10</v>
      </c>
      <c r="D7026" s="1" t="s">
        <v>506</v>
      </c>
      <c r="E7026" s="1" t="str">
        <f t="shared" si="764"/>
        <v>SCG</v>
      </c>
      <c r="F7026" s="1" t="str">
        <f t="shared" si="765"/>
        <v>SCG</v>
      </c>
      <c r="G7026" s="1" t="str">
        <f t="shared" si="766"/>
        <v>RSD</v>
      </c>
      <c r="H7026" s="1" t="s">
        <v>530</v>
      </c>
      <c r="I7026" s="1" t="str">
        <f t="shared" si="767"/>
        <v>CZ10</v>
      </c>
      <c r="J7026" s="1" t="s">
        <v>531</v>
      </c>
      <c r="L7026" s="12" t="str">
        <f t="shared" si="768"/>
        <v>SCGRSDCZ102007</v>
      </c>
      <c r="M7026" t="s">
        <v>1606</v>
      </c>
      <c r="N7026" s="1">
        <v>2007</v>
      </c>
      <c r="O7026" s="19">
        <v>0.64263999999999999</v>
      </c>
      <c r="P7026" t="str">
        <f t="shared" si="769"/>
        <v>07</v>
      </c>
    </row>
    <row r="7027" spans="2:16" x14ac:dyDescent="0.25">
      <c r="B7027" t="s">
        <v>502</v>
      </c>
      <c r="C7027" t="str">
        <f t="shared" si="763"/>
        <v>SCGRSDCZ10</v>
      </c>
      <c r="D7027" s="1" t="s">
        <v>506</v>
      </c>
      <c r="E7027" s="1" t="str">
        <f t="shared" si="764"/>
        <v>SCG</v>
      </c>
      <c r="F7027" s="1" t="str">
        <f t="shared" si="765"/>
        <v>SCG</v>
      </c>
      <c r="G7027" s="1" t="str">
        <f t="shared" si="766"/>
        <v>RSD</v>
      </c>
      <c r="H7027" s="1" t="s">
        <v>530</v>
      </c>
      <c r="I7027" s="1" t="str">
        <f t="shared" si="767"/>
        <v>CZ10</v>
      </c>
      <c r="J7027" s="1" t="s">
        <v>531</v>
      </c>
      <c r="L7027" s="12" t="str">
        <f t="shared" si="768"/>
        <v>SCGRSDCZ102011</v>
      </c>
      <c r="M7027" t="s">
        <v>1606</v>
      </c>
      <c r="N7027" s="1">
        <v>2011</v>
      </c>
      <c r="O7027" s="19">
        <v>0.64263999999999999</v>
      </c>
      <c r="P7027" t="str">
        <f t="shared" si="769"/>
        <v>11</v>
      </c>
    </row>
    <row r="7028" spans="2:16" x14ac:dyDescent="0.25">
      <c r="B7028" t="s">
        <v>502</v>
      </c>
      <c r="C7028" t="str">
        <f t="shared" si="763"/>
        <v>SCGRSDCZ10</v>
      </c>
      <c r="D7028" s="1" t="s">
        <v>506</v>
      </c>
      <c r="E7028" s="1" t="str">
        <f t="shared" si="764"/>
        <v>SCG</v>
      </c>
      <c r="F7028" s="1" t="str">
        <f t="shared" si="765"/>
        <v>SCG</v>
      </c>
      <c r="G7028" s="1" t="str">
        <f t="shared" si="766"/>
        <v>RSD</v>
      </c>
      <c r="H7028" s="1" t="s">
        <v>530</v>
      </c>
      <c r="I7028" s="1" t="str">
        <f t="shared" si="767"/>
        <v>CZ10</v>
      </c>
      <c r="J7028" s="1" t="s">
        <v>531</v>
      </c>
      <c r="L7028" s="12" t="str">
        <f t="shared" si="768"/>
        <v>SCGRSDCZ102014</v>
      </c>
      <c r="M7028" t="s">
        <v>1606</v>
      </c>
      <c r="N7028" s="1">
        <v>2014</v>
      </c>
      <c r="O7028" s="19">
        <v>0.32131999999999999</v>
      </c>
      <c r="P7028" t="str">
        <f t="shared" si="769"/>
        <v>14</v>
      </c>
    </row>
    <row r="7029" spans="2:16" x14ac:dyDescent="0.25">
      <c r="B7029" t="s">
        <v>502</v>
      </c>
      <c r="C7029" t="str">
        <f t="shared" si="763"/>
        <v>SCGRSDCZ11</v>
      </c>
      <c r="D7029" s="1" t="s">
        <v>506</v>
      </c>
      <c r="E7029" s="1" t="str">
        <f t="shared" si="764"/>
        <v>SCG</v>
      </c>
      <c r="F7029" s="1" t="str">
        <f t="shared" si="765"/>
        <v>SCG</v>
      </c>
      <c r="G7029" s="1" t="str">
        <f t="shared" si="766"/>
        <v>RSD</v>
      </c>
      <c r="H7029" s="1" t="s">
        <v>530</v>
      </c>
      <c r="I7029" s="1" t="str">
        <f t="shared" si="767"/>
        <v>CZ11</v>
      </c>
      <c r="J7029" s="1" t="s">
        <v>531</v>
      </c>
      <c r="L7029" s="12" t="str">
        <f t="shared" si="768"/>
        <v>SCGRSDCZ111975</v>
      </c>
      <c r="M7029" t="s">
        <v>1607</v>
      </c>
      <c r="N7029" s="1">
        <v>1975</v>
      </c>
      <c r="O7029" s="19">
        <v>0</v>
      </c>
      <c r="P7029" t="str">
        <f t="shared" si="769"/>
        <v>75</v>
      </c>
    </row>
    <row r="7030" spans="2:16" x14ac:dyDescent="0.25">
      <c r="B7030" t="s">
        <v>502</v>
      </c>
      <c r="C7030" t="str">
        <f t="shared" si="763"/>
        <v>SCGRSDCZ11</v>
      </c>
      <c r="D7030" s="1" t="s">
        <v>506</v>
      </c>
      <c r="E7030" s="1" t="str">
        <f t="shared" si="764"/>
        <v>SCG</v>
      </c>
      <c r="F7030" s="1" t="str">
        <f t="shared" si="765"/>
        <v>SCG</v>
      </c>
      <c r="G7030" s="1" t="str">
        <f t="shared" si="766"/>
        <v>RSD</v>
      </c>
      <c r="H7030" s="1" t="s">
        <v>530</v>
      </c>
      <c r="I7030" s="1" t="str">
        <f t="shared" si="767"/>
        <v>CZ11</v>
      </c>
      <c r="J7030" s="1" t="s">
        <v>531</v>
      </c>
      <c r="L7030" s="12" t="str">
        <f t="shared" si="768"/>
        <v>SCGRSDCZ111985</v>
      </c>
      <c r="M7030" t="s">
        <v>1607</v>
      </c>
      <c r="N7030" s="1">
        <v>1985</v>
      </c>
      <c r="O7030" s="19">
        <v>0</v>
      </c>
      <c r="P7030" t="str">
        <f t="shared" si="769"/>
        <v>85</v>
      </c>
    </row>
    <row r="7031" spans="2:16" x14ac:dyDescent="0.25">
      <c r="B7031" t="s">
        <v>502</v>
      </c>
      <c r="C7031" t="str">
        <f t="shared" si="763"/>
        <v>SCGRSDCZ11</v>
      </c>
      <c r="D7031" s="1" t="s">
        <v>506</v>
      </c>
      <c r="E7031" s="1" t="str">
        <f t="shared" si="764"/>
        <v>SCG</v>
      </c>
      <c r="F7031" s="1" t="str">
        <f t="shared" si="765"/>
        <v>SCG</v>
      </c>
      <c r="G7031" s="1" t="str">
        <f t="shared" si="766"/>
        <v>RSD</v>
      </c>
      <c r="H7031" s="1" t="s">
        <v>530</v>
      </c>
      <c r="I7031" s="1" t="str">
        <f t="shared" si="767"/>
        <v>CZ11</v>
      </c>
      <c r="J7031" s="1" t="s">
        <v>531</v>
      </c>
      <c r="L7031" s="12" t="str">
        <f t="shared" si="768"/>
        <v>SCGRSDCZ111996</v>
      </c>
      <c r="M7031" t="s">
        <v>1607</v>
      </c>
      <c r="N7031" s="1">
        <v>1996</v>
      </c>
      <c r="O7031" s="19">
        <v>0</v>
      </c>
      <c r="P7031" t="str">
        <f t="shared" si="769"/>
        <v>96</v>
      </c>
    </row>
    <row r="7032" spans="2:16" x14ac:dyDescent="0.25">
      <c r="B7032" t="s">
        <v>502</v>
      </c>
      <c r="C7032" t="str">
        <f t="shared" si="763"/>
        <v>SCGRSDCZ11</v>
      </c>
      <c r="D7032" s="1" t="s">
        <v>506</v>
      </c>
      <c r="E7032" s="1" t="str">
        <f t="shared" si="764"/>
        <v>SCG</v>
      </c>
      <c r="F7032" s="1" t="str">
        <f t="shared" si="765"/>
        <v>SCG</v>
      </c>
      <c r="G7032" s="1" t="str">
        <f t="shared" si="766"/>
        <v>RSD</v>
      </c>
      <c r="H7032" s="1" t="s">
        <v>530</v>
      </c>
      <c r="I7032" s="1" t="str">
        <f t="shared" si="767"/>
        <v>CZ11</v>
      </c>
      <c r="J7032" s="1" t="s">
        <v>531</v>
      </c>
      <c r="L7032" s="12" t="str">
        <f t="shared" si="768"/>
        <v>SCGRSDCZ112003</v>
      </c>
      <c r="M7032" t="s">
        <v>1607</v>
      </c>
      <c r="N7032" s="1">
        <v>2003</v>
      </c>
      <c r="O7032" s="19">
        <v>0</v>
      </c>
      <c r="P7032" t="str">
        <f t="shared" si="769"/>
        <v>03</v>
      </c>
    </row>
    <row r="7033" spans="2:16" x14ac:dyDescent="0.25">
      <c r="B7033" t="s">
        <v>502</v>
      </c>
      <c r="C7033" t="str">
        <f t="shared" si="763"/>
        <v>SCGRSDCZ11</v>
      </c>
      <c r="D7033" s="1" t="s">
        <v>506</v>
      </c>
      <c r="E7033" s="1" t="str">
        <f t="shared" si="764"/>
        <v>SCG</v>
      </c>
      <c r="F7033" s="1" t="str">
        <f t="shared" si="765"/>
        <v>SCG</v>
      </c>
      <c r="G7033" s="1" t="str">
        <f t="shared" si="766"/>
        <v>RSD</v>
      </c>
      <c r="H7033" s="1" t="s">
        <v>530</v>
      </c>
      <c r="I7033" s="1" t="str">
        <f t="shared" si="767"/>
        <v>CZ11</v>
      </c>
      <c r="J7033" s="1" t="s">
        <v>531</v>
      </c>
      <c r="L7033" s="12" t="str">
        <f t="shared" si="768"/>
        <v>SCGRSDCZ112007</v>
      </c>
      <c r="M7033" t="s">
        <v>1607</v>
      </c>
      <c r="N7033" s="1">
        <v>2007</v>
      </c>
      <c r="O7033" s="19">
        <v>0</v>
      </c>
      <c r="P7033" t="str">
        <f t="shared" si="769"/>
        <v>07</v>
      </c>
    </row>
    <row r="7034" spans="2:16" x14ac:dyDescent="0.25">
      <c r="B7034" t="s">
        <v>502</v>
      </c>
      <c r="C7034" t="str">
        <f t="shared" si="763"/>
        <v>SCGRSDCZ11</v>
      </c>
      <c r="D7034" s="1" t="s">
        <v>506</v>
      </c>
      <c r="E7034" s="1" t="str">
        <f t="shared" si="764"/>
        <v>SCG</v>
      </c>
      <c r="F7034" s="1" t="str">
        <f t="shared" si="765"/>
        <v>SCG</v>
      </c>
      <c r="G7034" s="1" t="str">
        <f t="shared" si="766"/>
        <v>RSD</v>
      </c>
      <c r="H7034" s="1" t="s">
        <v>530</v>
      </c>
      <c r="I7034" s="1" t="str">
        <f t="shared" si="767"/>
        <v>CZ11</v>
      </c>
      <c r="J7034" s="1" t="s">
        <v>531</v>
      </c>
      <c r="L7034" s="12" t="str">
        <f t="shared" si="768"/>
        <v>SCGRSDCZ112011</v>
      </c>
      <c r="M7034" t="s">
        <v>1607</v>
      </c>
      <c r="N7034" s="1">
        <v>2011</v>
      </c>
      <c r="O7034" s="19">
        <v>0</v>
      </c>
      <c r="P7034" t="str">
        <f t="shared" si="769"/>
        <v>11</v>
      </c>
    </row>
    <row r="7035" spans="2:16" x14ac:dyDescent="0.25">
      <c r="B7035" t="s">
        <v>502</v>
      </c>
      <c r="C7035" t="str">
        <f t="shared" si="763"/>
        <v>SCGRSDCZ11</v>
      </c>
      <c r="D7035" s="1" t="s">
        <v>506</v>
      </c>
      <c r="E7035" s="1" t="str">
        <f t="shared" si="764"/>
        <v>SCG</v>
      </c>
      <c r="F7035" s="1" t="str">
        <f t="shared" si="765"/>
        <v>SCG</v>
      </c>
      <c r="G7035" s="1" t="str">
        <f t="shared" si="766"/>
        <v>RSD</v>
      </c>
      <c r="H7035" s="1" t="s">
        <v>530</v>
      </c>
      <c r="I7035" s="1" t="str">
        <f t="shared" si="767"/>
        <v>CZ11</v>
      </c>
      <c r="J7035" s="1" t="s">
        <v>531</v>
      </c>
      <c r="L7035" s="12" t="str">
        <f t="shared" si="768"/>
        <v>SCGRSDCZ112014</v>
      </c>
      <c r="M7035" t="s">
        <v>1607</v>
      </c>
      <c r="N7035" s="1">
        <v>2014</v>
      </c>
      <c r="O7035" s="19">
        <v>0</v>
      </c>
      <c r="P7035" t="str">
        <f t="shared" si="769"/>
        <v>14</v>
      </c>
    </row>
    <row r="7036" spans="2:16" x14ac:dyDescent="0.25">
      <c r="B7036" t="s">
        <v>502</v>
      </c>
      <c r="C7036" t="str">
        <f t="shared" si="763"/>
        <v>SCGRSDCZ12</v>
      </c>
      <c r="D7036" s="1" t="s">
        <v>506</v>
      </c>
      <c r="E7036" s="1" t="str">
        <f t="shared" si="764"/>
        <v>SCG</v>
      </c>
      <c r="F7036" s="1" t="str">
        <f t="shared" si="765"/>
        <v>SCG</v>
      </c>
      <c r="G7036" s="1" t="str">
        <f t="shared" si="766"/>
        <v>RSD</v>
      </c>
      <c r="H7036" s="1" t="s">
        <v>530</v>
      </c>
      <c r="I7036" s="1" t="str">
        <f t="shared" si="767"/>
        <v>CZ12</v>
      </c>
      <c r="J7036" s="1" t="s">
        <v>531</v>
      </c>
      <c r="L7036" s="12" t="str">
        <f t="shared" si="768"/>
        <v>SCGRSDCZ121975</v>
      </c>
      <c r="M7036" t="s">
        <v>1608</v>
      </c>
      <c r="N7036" s="1">
        <v>1975</v>
      </c>
      <c r="O7036" s="19">
        <v>0</v>
      </c>
      <c r="P7036" t="str">
        <f t="shared" si="769"/>
        <v>75</v>
      </c>
    </row>
    <row r="7037" spans="2:16" x14ac:dyDescent="0.25">
      <c r="B7037" t="s">
        <v>502</v>
      </c>
      <c r="C7037" t="str">
        <f t="shared" si="763"/>
        <v>SCGRSDCZ12</v>
      </c>
      <c r="D7037" s="1" t="s">
        <v>506</v>
      </c>
      <c r="E7037" s="1" t="str">
        <f t="shared" si="764"/>
        <v>SCG</v>
      </c>
      <c r="F7037" s="1" t="str">
        <f t="shared" si="765"/>
        <v>SCG</v>
      </c>
      <c r="G7037" s="1" t="str">
        <f t="shared" si="766"/>
        <v>RSD</v>
      </c>
      <c r="H7037" s="1" t="s">
        <v>530</v>
      </c>
      <c r="I7037" s="1" t="str">
        <f t="shared" si="767"/>
        <v>CZ12</v>
      </c>
      <c r="J7037" s="1" t="s">
        <v>531</v>
      </c>
      <c r="L7037" s="12" t="str">
        <f t="shared" si="768"/>
        <v>SCGRSDCZ121985</v>
      </c>
      <c r="M7037" t="s">
        <v>1608</v>
      </c>
      <c r="N7037" s="1">
        <v>1985</v>
      </c>
      <c r="O7037" s="19">
        <v>0</v>
      </c>
      <c r="P7037" t="str">
        <f t="shared" si="769"/>
        <v>85</v>
      </c>
    </row>
    <row r="7038" spans="2:16" x14ac:dyDescent="0.25">
      <c r="B7038" t="s">
        <v>502</v>
      </c>
      <c r="C7038" t="str">
        <f t="shared" si="763"/>
        <v>SCGRSDCZ12</v>
      </c>
      <c r="D7038" s="1" t="s">
        <v>506</v>
      </c>
      <c r="E7038" s="1" t="str">
        <f t="shared" si="764"/>
        <v>SCG</v>
      </c>
      <c r="F7038" s="1" t="str">
        <f t="shared" si="765"/>
        <v>SCG</v>
      </c>
      <c r="G7038" s="1" t="str">
        <f t="shared" si="766"/>
        <v>RSD</v>
      </c>
      <c r="H7038" s="1" t="s">
        <v>530</v>
      </c>
      <c r="I7038" s="1" t="str">
        <f t="shared" si="767"/>
        <v>CZ12</v>
      </c>
      <c r="J7038" s="1" t="s">
        <v>531</v>
      </c>
      <c r="L7038" s="12" t="str">
        <f t="shared" si="768"/>
        <v>SCGRSDCZ121996</v>
      </c>
      <c r="M7038" t="s">
        <v>1608</v>
      </c>
      <c r="N7038" s="1">
        <v>1996</v>
      </c>
      <c r="O7038" s="19">
        <v>0</v>
      </c>
      <c r="P7038" t="str">
        <f t="shared" si="769"/>
        <v>96</v>
      </c>
    </row>
    <row r="7039" spans="2:16" x14ac:dyDescent="0.25">
      <c r="B7039" t="s">
        <v>502</v>
      </c>
      <c r="C7039" t="str">
        <f t="shared" si="763"/>
        <v>SCGRSDCZ12</v>
      </c>
      <c r="D7039" s="1" t="s">
        <v>506</v>
      </c>
      <c r="E7039" s="1" t="str">
        <f t="shared" si="764"/>
        <v>SCG</v>
      </c>
      <c r="F7039" s="1" t="str">
        <f t="shared" si="765"/>
        <v>SCG</v>
      </c>
      <c r="G7039" s="1" t="str">
        <f t="shared" si="766"/>
        <v>RSD</v>
      </c>
      <c r="H7039" s="1" t="s">
        <v>530</v>
      </c>
      <c r="I7039" s="1" t="str">
        <f t="shared" si="767"/>
        <v>CZ12</v>
      </c>
      <c r="J7039" s="1" t="s">
        <v>531</v>
      </c>
      <c r="L7039" s="12" t="str">
        <f t="shared" si="768"/>
        <v>SCGRSDCZ122003</v>
      </c>
      <c r="M7039" t="s">
        <v>1608</v>
      </c>
      <c r="N7039" s="1">
        <v>2003</v>
      </c>
      <c r="O7039" s="19">
        <v>0</v>
      </c>
      <c r="P7039" t="str">
        <f t="shared" si="769"/>
        <v>03</v>
      </c>
    </row>
    <row r="7040" spans="2:16" x14ac:dyDescent="0.25">
      <c r="B7040" t="s">
        <v>502</v>
      </c>
      <c r="C7040" t="str">
        <f t="shared" si="763"/>
        <v>SCGRSDCZ12</v>
      </c>
      <c r="D7040" s="1" t="s">
        <v>506</v>
      </c>
      <c r="E7040" s="1" t="str">
        <f t="shared" si="764"/>
        <v>SCG</v>
      </c>
      <c r="F7040" s="1" t="str">
        <f t="shared" si="765"/>
        <v>SCG</v>
      </c>
      <c r="G7040" s="1" t="str">
        <f t="shared" si="766"/>
        <v>RSD</v>
      </c>
      <c r="H7040" s="1" t="s">
        <v>530</v>
      </c>
      <c r="I7040" s="1" t="str">
        <f t="shared" si="767"/>
        <v>CZ12</v>
      </c>
      <c r="J7040" s="1" t="s">
        <v>531</v>
      </c>
      <c r="L7040" s="12" t="str">
        <f t="shared" si="768"/>
        <v>SCGRSDCZ122007</v>
      </c>
      <c r="M7040" t="s">
        <v>1608</v>
      </c>
      <c r="N7040" s="1">
        <v>2007</v>
      </c>
      <c r="O7040" s="19">
        <v>0</v>
      </c>
      <c r="P7040" t="str">
        <f t="shared" si="769"/>
        <v>07</v>
      </c>
    </row>
    <row r="7041" spans="2:16" x14ac:dyDescent="0.25">
      <c r="B7041" t="s">
        <v>502</v>
      </c>
      <c r="C7041" t="str">
        <f t="shared" si="763"/>
        <v>SCGRSDCZ12</v>
      </c>
      <c r="D7041" s="1" t="s">
        <v>506</v>
      </c>
      <c r="E7041" s="1" t="str">
        <f t="shared" si="764"/>
        <v>SCG</v>
      </c>
      <c r="F7041" s="1" t="str">
        <f t="shared" si="765"/>
        <v>SCG</v>
      </c>
      <c r="G7041" s="1" t="str">
        <f t="shared" si="766"/>
        <v>RSD</v>
      </c>
      <c r="H7041" s="1" t="s">
        <v>530</v>
      </c>
      <c r="I7041" s="1" t="str">
        <f t="shared" si="767"/>
        <v>CZ12</v>
      </c>
      <c r="J7041" s="1" t="s">
        <v>531</v>
      </c>
      <c r="L7041" s="12" t="str">
        <f t="shared" si="768"/>
        <v>SCGRSDCZ122011</v>
      </c>
      <c r="M7041" t="s">
        <v>1608</v>
      </c>
      <c r="N7041" s="1">
        <v>2011</v>
      </c>
      <c r="O7041" s="19">
        <v>0</v>
      </c>
      <c r="P7041" t="str">
        <f t="shared" si="769"/>
        <v>11</v>
      </c>
    </row>
    <row r="7042" spans="2:16" x14ac:dyDescent="0.25">
      <c r="B7042" t="s">
        <v>502</v>
      </c>
      <c r="C7042" t="str">
        <f t="shared" si="763"/>
        <v>SCGRSDCZ12</v>
      </c>
      <c r="D7042" s="1" t="s">
        <v>506</v>
      </c>
      <c r="E7042" s="1" t="str">
        <f t="shared" si="764"/>
        <v>SCG</v>
      </c>
      <c r="F7042" s="1" t="str">
        <f t="shared" si="765"/>
        <v>SCG</v>
      </c>
      <c r="G7042" s="1" t="str">
        <f t="shared" si="766"/>
        <v>RSD</v>
      </c>
      <c r="H7042" s="1" t="s">
        <v>530</v>
      </c>
      <c r="I7042" s="1" t="str">
        <f t="shared" si="767"/>
        <v>CZ12</v>
      </c>
      <c r="J7042" s="1" t="s">
        <v>531</v>
      </c>
      <c r="L7042" s="12" t="str">
        <f t="shared" si="768"/>
        <v>SCGRSDCZ122014</v>
      </c>
      <c r="M7042" t="s">
        <v>1608</v>
      </c>
      <c r="N7042" s="1">
        <v>2014</v>
      </c>
      <c r="O7042" s="19">
        <v>0</v>
      </c>
      <c r="P7042" t="str">
        <f t="shared" si="769"/>
        <v>14</v>
      </c>
    </row>
    <row r="7043" spans="2:16" x14ac:dyDescent="0.25">
      <c r="B7043" t="s">
        <v>502</v>
      </c>
      <c r="C7043" t="str">
        <f t="shared" si="763"/>
        <v>SCGRSDCZ13</v>
      </c>
      <c r="D7043" s="1" t="s">
        <v>506</v>
      </c>
      <c r="E7043" s="1" t="str">
        <f t="shared" si="764"/>
        <v>SCG</v>
      </c>
      <c r="F7043" s="1" t="str">
        <f t="shared" si="765"/>
        <v>SCG</v>
      </c>
      <c r="G7043" s="1" t="str">
        <f t="shared" si="766"/>
        <v>RSD</v>
      </c>
      <c r="H7043" s="1" t="s">
        <v>530</v>
      </c>
      <c r="I7043" s="1" t="str">
        <f t="shared" si="767"/>
        <v>CZ13</v>
      </c>
      <c r="J7043" s="1" t="s">
        <v>531</v>
      </c>
      <c r="L7043" s="12" t="str">
        <f t="shared" si="768"/>
        <v>SCGRSDCZ131975</v>
      </c>
      <c r="M7043" t="s">
        <v>1609</v>
      </c>
      <c r="N7043" s="1">
        <v>1975</v>
      </c>
      <c r="O7043" s="19">
        <v>0.20877499999999999</v>
      </c>
      <c r="P7043" t="str">
        <f t="shared" si="769"/>
        <v>75</v>
      </c>
    </row>
    <row r="7044" spans="2:16" x14ac:dyDescent="0.25">
      <c r="B7044" t="s">
        <v>502</v>
      </c>
      <c r="C7044" t="str">
        <f t="shared" si="763"/>
        <v>SCGRSDCZ13</v>
      </c>
      <c r="D7044" s="1" t="s">
        <v>506</v>
      </c>
      <c r="E7044" s="1" t="str">
        <f t="shared" si="764"/>
        <v>SCG</v>
      </c>
      <c r="F7044" s="1" t="str">
        <f t="shared" si="765"/>
        <v>SCG</v>
      </c>
      <c r="G7044" s="1" t="str">
        <f t="shared" si="766"/>
        <v>RSD</v>
      </c>
      <c r="H7044" s="1" t="s">
        <v>530</v>
      </c>
      <c r="I7044" s="1" t="str">
        <f t="shared" si="767"/>
        <v>CZ13</v>
      </c>
      <c r="J7044" s="1" t="s">
        <v>531</v>
      </c>
      <c r="L7044" s="12" t="str">
        <f t="shared" si="768"/>
        <v>SCGRSDCZ131985</v>
      </c>
      <c r="M7044" t="s">
        <v>1609</v>
      </c>
      <c r="N7044" s="1">
        <v>1985</v>
      </c>
      <c r="O7044" s="19">
        <v>0.219885</v>
      </c>
      <c r="P7044" t="str">
        <f t="shared" si="769"/>
        <v>85</v>
      </c>
    </row>
    <row r="7045" spans="2:16" x14ac:dyDescent="0.25">
      <c r="B7045" t="s">
        <v>502</v>
      </c>
      <c r="C7045" t="str">
        <f t="shared" si="763"/>
        <v>SCGRSDCZ13</v>
      </c>
      <c r="D7045" s="1" t="s">
        <v>506</v>
      </c>
      <c r="E7045" s="1" t="str">
        <f t="shared" si="764"/>
        <v>SCG</v>
      </c>
      <c r="F7045" s="1" t="str">
        <f t="shared" si="765"/>
        <v>SCG</v>
      </c>
      <c r="G7045" s="1" t="str">
        <f t="shared" si="766"/>
        <v>RSD</v>
      </c>
      <c r="H7045" s="1" t="s">
        <v>530</v>
      </c>
      <c r="I7045" s="1" t="str">
        <f t="shared" si="767"/>
        <v>CZ13</v>
      </c>
      <c r="J7045" s="1" t="s">
        <v>531</v>
      </c>
      <c r="L7045" s="12" t="str">
        <f t="shared" si="768"/>
        <v>SCGRSDCZ131996</v>
      </c>
      <c r="M7045" t="s">
        <v>1609</v>
      </c>
      <c r="N7045" s="1">
        <v>1996</v>
      </c>
      <c r="O7045" s="19">
        <v>0.17033499999999999</v>
      </c>
      <c r="P7045" t="str">
        <f t="shared" si="769"/>
        <v>96</v>
      </c>
    </row>
    <row r="7046" spans="2:16" x14ac:dyDescent="0.25">
      <c r="B7046" t="s">
        <v>502</v>
      </c>
      <c r="C7046" t="str">
        <f t="shared" si="763"/>
        <v>SCGRSDCZ13</v>
      </c>
      <c r="D7046" s="1" t="s">
        <v>506</v>
      </c>
      <c r="E7046" s="1" t="str">
        <f t="shared" si="764"/>
        <v>SCG</v>
      </c>
      <c r="F7046" s="1" t="str">
        <f t="shared" si="765"/>
        <v>SCG</v>
      </c>
      <c r="G7046" s="1" t="str">
        <f t="shared" si="766"/>
        <v>RSD</v>
      </c>
      <c r="H7046" s="1" t="s">
        <v>530</v>
      </c>
      <c r="I7046" s="1" t="str">
        <f t="shared" si="767"/>
        <v>CZ13</v>
      </c>
      <c r="J7046" s="1" t="s">
        <v>531</v>
      </c>
      <c r="L7046" s="12" t="str">
        <f t="shared" si="768"/>
        <v>SCGRSDCZ132003</v>
      </c>
      <c r="M7046" t="s">
        <v>1609</v>
      </c>
      <c r="N7046" s="1">
        <v>2003</v>
      </c>
      <c r="O7046" s="19">
        <v>8.7715000000000001E-2</v>
      </c>
      <c r="P7046" t="str">
        <f t="shared" si="769"/>
        <v>03</v>
      </c>
    </row>
    <row r="7047" spans="2:16" x14ac:dyDescent="0.25">
      <c r="B7047" t="s">
        <v>502</v>
      </c>
      <c r="C7047" t="str">
        <f t="shared" si="763"/>
        <v>SCGRSDCZ13</v>
      </c>
      <c r="D7047" s="1" t="s">
        <v>506</v>
      </c>
      <c r="E7047" s="1" t="str">
        <f t="shared" si="764"/>
        <v>SCG</v>
      </c>
      <c r="F7047" s="1" t="str">
        <f t="shared" si="765"/>
        <v>SCG</v>
      </c>
      <c r="G7047" s="1" t="str">
        <f t="shared" si="766"/>
        <v>RSD</v>
      </c>
      <c r="H7047" s="1" t="s">
        <v>530</v>
      </c>
      <c r="I7047" s="1" t="str">
        <f t="shared" si="767"/>
        <v>CZ13</v>
      </c>
      <c r="J7047" s="1" t="s">
        <v>531</v>
      </c>
      <c r="L7047" s="12" t="str">
        <f t="shared" si="768"/>
        <v>SCGRSDCZ132007</v>
      </c>
      <c r="M7047" t="s">
        <v>1609</v>
      </c>
      <c r="N7047" s="1">
        <v>2007</v>
      </c>
      <c r="O7047" s="19">
        <v>4.3635E-2</v>
      </c>
      <c r="P7047" t="str">
        <f t="shared" si="769"/>
        <v>07</v>
      </c>
    </row>
    <row r="7048" spans="2:16" x14ac:dyDescent="0.25">
      <c r="B7048" t="s">
        <v>502</v>
      </c>
      <c r="C7048" t="str">
        <f t="shared" si="763"/>
        <v>SCGRSDCZ13</v>
      </c>
      <c r="D7048" s="1" t="s">
        <v>506</v>
      </c>
      <c r="E7048" s="1" t="str">
        <f t="shared" si="764"/>
        <v>SCG</v>
      </c>
      <c r="F7048" s="1" t="str">
        <f t="shared" si="765"/>
        <v>SCG</v>
      </c>
      <c r="G7048" s="1" t="str">
        <f t="shared" si="766"/>
        <v>RSD</v>
      </c>
      <c r="H7048" s="1" t="s">
        <v>530</v>
      </c>
      <c r="I7048" s="1" t="str">
        <f t="shared" si="767"/>
        <v>CZ13</v>
      </c>
      <c r="J7048" s="1" t="s">
        <v>531</v>
      </c>
      <c r="L7048" s="12" t="str">
        <f t="shared" si="768"/>
        <v>SCGRSDCZ132011</v>
      </c>
      <c r="M7048" t="s">
        <v>1609</v>
      </c>
      <c r="N7048" s="1">
        <v>2011</v>
      </c>
      <c r="O7048" s="19">
        <v>4.3635E-2</v>
      </c>
      <c r="P7048" t="str">
        <f t="shared" si="769"/>
        <v>11</v>
      </c>
    </row>
    <row r="7049" spans="2:16" x14ac:dyDescent="0.25">
      <c r="B7049" t="s">
        <v>502</v>
      </c>
      <c r="C7049" t="str">
        <f t="shared" si="763"/>
        <v>SCGRSDCZ13</v>
      </c>
      <c r="D7049" s="1" t="s">
        <v>506</v>
      </c>
      <c r="E7049" s="1" t="str">
        <f t="shared" si="764"/>
        <v>SCG</v>
      </c>
      <c r="F7049" s="1" t="str">
        <f t="shared" si="765"/>
        <v>SCG</v>
      </c>
      <c r="G7049" s="1" t="str">
        <f t="shared" si="766"/>
        <v>RSD</v>
      </c>
      <c r="H7049" s="1" t="s">
        <v>530</v>
      </c>
      <c r="I7049" s="1" t="str">
        <f t="shared" si="767"/>
        <v>CZ13</v>
      </c>
      <c r="J7049" s="1" t="s">
        <v>531</v>
      </c>
      <c r="L7049" s="12" t="str">
        <f t="shared" si="768"/>
        <v>SCGRSDCZ132014</v>
      </c>
      <c r="M7049" t="s">
        <v>1609</v>
      </c>
      <c r="N7049" s="1">
        <v>2014</v>
      </c>
      <c r="O7049" s="19">
        <v>2.18175E-2</v>
      </c>
      <c r="P7049" t="str">
        <f t="shared" si="769"/>
        <v>14</v>
      </c>
    </row>
    <row r="7050" spans="2:16" x14ac:dyDescent="0.25">
      <c r="B7050" t="s">
        <v>502</v>
      </c>
      <c r="C7050" t="str">
        <f t="shared" si="763"/>
        <v>SCGRSDCZ14</v>
      </c>
      <c r="D7050" s="1" t="s">
        <v>506</v>
      </c>
      <c r="E7050" s="1" t="str">
        <f t="shared" si="764"/>
        <v>SCG</v>
      </c>
      <c r="F7050" s="1" t="str">
        <f t="shared" si="765"/>
        <v>SCG</v>
      </c>
      <c r="G7050" s="1" t="str">
        <f t="shared" si="766"/>
        <v>RSD</v>
      </c>
      <c r="H7050" s="1" t="s">
        <v>530</v>
      </c>
      <c r="I7050" s="1" t="str">
        <f t="shared" si="767"/>
        <v>CZ14</v>
      </c>
      <c r="J7050" s="1" t="s">
        <v>531</v>
      </c>
      <c r="L7050" s="12" t="str">
        <f t="shared" si="768"/>
        <v>SCGRSDCZ141975</v>
      </c>
      <c r="M7050" t="s">
        <v>1610</v>
      </c>
      <c r="N7050" s="1">
        <v>1975</v>
      </c>
      <c r="O7050" s="19">
        <v>0.43335000000000001</v>
      </c>
      <c r="P7050" t="str">
        <f t="shared" si="769"/>
        <v>75</v>
      </c>
    </row>
    <row r="7051" spans="2:16" x14ac:dyDescent="0.25">
      <c r="B7051" t="s">
        <v>502</v>
      </c>
      <c r="C7051" t="str">
        <f t="shared" si="763"/>
        <v>SCGRSDCZ14</v>
      </c>
      <c r="D7051" s="1" t="s">
        <v>506</v>
      </c>
      <c r="E7051" s="1" t="str">
        <f t="shared" si="764"/>
        <v>SCG</v>
      </c>
      <c r="F7051" s="1" t="str">
        <f t="shared" si="765"/>
        <v>SCG</v>
      </c>
      <c r="G7051" s="1" t="str">
        <f t="shared" si="766"/>
        <v>RSD</v>
      </c>
      <c r="H7051" s="1" t="s">
        <v>530</v>
      </c>
      <c r="I7051" s="1" t="str">
        <f t="shared" si="767"/>
        <v>CZ14</v>
      </c>
      <c r="J7051" s="1" t="s">
        <v>531</v>
      </c>
      <c r="L7051" s="12" t="str">
        <f t="shared" si="768"/>
        <v>SCGRSDCZ141985</v>
      </c>
      <c r="M7051" t="s">
        <v>1610</v>
      </c>
      <c r="N7051" s="1">
        <v>1985</v>
      </c>
      <c r="O7051" s="19">
        <v>0.65937000000000001</v>
      </c>
      <c r="P7051" t="str">
        <f t="shared" si="769"/>
        <v>85</v>
      </c>
    </row>
    <row r="7052" spans="2:16" x14ac:dyDescent="0.25">
      <c r="B7052" t="s">
        <v>502</v>
      </c>
      <c r="C7052" t="str">
        <f t="shared" si="763"/>
        <v>SCGRSDCZ14</v>
      </c>
      <c r="D7052" s="1" t="s">
        <v>506</v>
      </c>
      <c r="E7052" s="1" t="str">
        <f t="shared" si="764"/>
        <v>SCG</v>
      </c>
      <c r="F7052" s="1" t="str">
        <f t="shared" si="765"/>
        <v>SCG</v>
      </c>
      <c r="G7052" s="1" t="str">
        <f t="shared" si="766"/>
        <v>RSD</v>
      </c>
      <c r="H7052" s="1" t="s">
        <v>530</v>
      </c>
      <c r="I7052" s="1" t="str">
        <f t="shared" si="767"/>
        <v>CZ14</v>
      </c>
      <c r="J7052" s="1" t="s">
        <v>531</v>
      </c>
      <c r="L7052" s="12" t="str">
        <f t="shared" si="768"/>
        <v>SCGRSDCZ141996</v>
      </c>
      <c r="M7052" t="s">
        <v>1610</v>
      </c>
      <c r="N7052" s="1">
        <v>1996</v>
      </c>
      <c r="O7052" s="19">
        <v>0.34532499999999999</v>
      </c>
      <c r="P7052" t="str">
        <f t="shared" si="769"/>
        <v>96</v>
      </c>
    </row>
    <row r="7053" spans="2:16" x14ac:dyDescent="0.25">
      <c r="B7053" t="s">
        <v>502</v>
      </c>
      <c r="C7053" t="str">
        <f t="shared" si="763"/>
        <v>SCGRSDCZ14</v>
      </c>
      <c r="D7053" s="1" t="s">
        <v>506</v>
      </c>
      <c r="E7053" s="1" t="str">
        <f t="shared" si="764"/>
        <v>SCG</v>
      </c>
      <c r="F7053" s="1" t="str">
        <f t="shared" si="765"/>
        <v>SCG</v>
      </c>
      <c r="G7053" s="1" t="str">
        <f t="shared" si="766"/>
        <v>RSD</v>
      </c>
      <c r="H7053" s="1" t="s">
        <v>530</v>
      </c>
      <c r="I7053" s="1" t="str">
        <f t="shared" si="767"/>
        <v>CZ14</v>
      </c>
      <c r="J7053" s="1" t="s">
        <v>531</v>
      </c>
      <c r="L7053" s="12" t="str">
        <f t="shared" si="768"/>
        <v>SCGRSDCZ142003</v>
      </c>
      <c r="M7053" t="s">
        <v>1610</v>
      </c>
      <c r="N7053" s="1">
        <v>2003</v>
      </c>
      <c r="O7053" s="19">
        <v>0.34747</v>
      </c>
      <c r="P7053" t="str">
        <f t="shared" si="769"/>
        <v>03</v>
      </c>
    </row>
    <row r="7054" spans="2:16" x14ac:dyDescent="0.25">
      <c r="B7054" t="s">
        <v>502</v>
      </c>
      <c r="C7054" t="str">
        <f t="shared" si="763"/>
        <v>SCGRSDCZ14</v>
      </c>
      <c r="D7054" s="1" t="s">
        <v>506</v>
      </c>
      <c r="E7054" s="1" t="str">
        <f t="shared" si="764"/>
        <v>SCG</v>
      </c>
      <c r="F7054" s="1" t="str">
        <f t="shared" si="765"/>
        <v>SCG</v>
      </c>
      <c r="G7054" s="1" t="str">
        <f t="shared" si="766"/>
        <v>RSD</v>
      </c>
      <c r="H7054" s="1" t="s">
        <v>530</v>
      </c>
      <c r="I7054" s="1" t="str">
        <f t="shared" si="767"/>
        <v>CZ14</v>
      </c>
      <c r="J7054" s="1" t="s">
        <v>531</v>
      </c>
      <c r="L7054" s="12" t="str">
        <f t="shared" si="768"/>
        <v>SCGRSDCZ142007</v>
      </c>
      <c r="M7054" t="s">
        <v>1610</v>
      </c>
      <c r="N7054" s="1">
        <v>2007</v>
      </c>
      <c r="O7054" s="19">
        <v>0.1231</v>
      </c>
      <c r="P7054" t="str">
        <f t="shared" si="769"/>
        <v>07</v>
      </c>
    </row>
    <row r="7055" spans="2:16" x14ac:dyDescent="0.25">
      <c r="B7055" t="s">
        <v>502</v>
      </c>
      <c r="C7055" t="str">
        <f t="shared" si="763"/>
        <v>SCGRSDCZ14</v>
      </c>
      <c r="D7055" s="1" t="s">
        <v>506</v>
      </c>
      <c r="E7055" s="1" t="str">
        <f t="shared" si="764"/>
        <v>SCG</v>
      </c>
      <c r="F7055" s="1" t="str">
        <f t="shared" si="765"/>
        <v>SCG</v>
      </c>
      <c r="G7055" s="1" t="str">
        <f t="shared" si="766"/>
        <v>RSD</v>
      </c>
      <c r="H7055" s="1" t="s">
        <v>530</v>
      </c>
      <c r="I7055" s="1" t="str">
        <f t="shared" si="767"/>
        <v>CZ14</v>
      </c>
      <c r="J7055" s="1" t="s">
        <v>531</v>
      </c>
      <c r="L7055" s="12" t="str">
        <f t="shared" si="768"/>
        <v>SCGRSDCZ142011</v>
      </c>
      <c r="M7055" t="s">
        <v>1610</v>
      </c>
      <c r="N7055" s="1">
        <v>2011</v>
      </c>
      <c r="O7055" s="19">
        <v>0.1231</v>
      </c>
      <c r="P7055" t="str">
        <f t="shared" si="769"/>
        <v>11</v>
      </c>
    </row>
    <row r="7056" spans="2:16" x14ac:dyDescent="0.25">
      <c r="B7056" t="s">
        <v>502</v>
      </c>
      <c r="C7056" t="str">
        <f t="shared" ref="C7056:C7119" si="770">F7056&amp;G7056&amp;I7056</f>
        <v>SCGRSDCZ14</v>
      </c>
      <c r="D7056" s="1" t="s">
        <v>506</v>
      </c>
      <c r="E7056" s="1" t="str">
        <f t="shared" ref="E7056:E7119" si="771">+F7056</f>
        <v>SCG</v>
      </c>
      <c r="F7056" s="1" t="str">
        <f t="shared" ref="F7056:F7119" si="772">LEFT(M7056,3)</f>
        <v>SCG</v>
      </c>
      <c r="G7056" s="1" t="str">
        <f t="shared" ref="G7056:G7119" si="773">MID(M7056,4,3)</f>
        <v>RSD</v>
      </c>
      <c r="H7056" s="1" t="s">
        <v>530</v>
      </c>
      <c r="I7056" s="1" t="str">
        <f t="shared" ref="I7056:I7119" si="774">RIGHT(M7056,4)</f>
        <v>CZ14</v>
      </c>
      <c r="J7056" s="1" t="s">
        <v>531</v>
      </c>
      <c r="L7056" s="12" t="str">
        <f t="shared" ref="L7056:L7119" si="775">C7056&amp;N7056</f>
        <v>SCGRSDCZ142014</v>
      </c>
      <c r="M7056" t="s">
        <v>1610</v>
      </c>
      <c r="N7056" s="1">
        <v>2014</v>
      </c>
      <c r="O7056" s="19">
        <v>6.1550000000000001E-2</v>
      </c>
      <c r="P7056" t="str">
        <f t="shared" ref="P7056:P7119" si="776">RIGHT(N7056,2)</f>
        <v>14</v>
      </c>
    </row>
    <row r="7057" spans="2:16" x14ac:dyDescent="0.25">
      <c r="B7057" t="s">
        <v>502</v>
      </c>
      <c r="C7057" t="str">
        <f t="shared" si="770"/>
        <v>SCGRSDCZ15</v>
      </c>
      <c r="D7057" s="1" t="s">
        <v>506</v>
      </c>
      <c r="E7057" s="1" t="str">
        <f t="shared" si="771"/>
        <v>SCG</v>
      </c>
      <c r="F7057" s="1" t="str">
        <f t="shared" si="772"/>
        <v>SCG</v>
      </c>
      <c r="G7057" s="1" t="str">
        <f t="shared" si="773"/>
        <v>RSD</v>
      </c>
      <c r="H7057" s="1" t="s">
        <v>530</v>
      </c>
      <c r="I7057" s="1" t="str">
        <f t="shared" si="774"/>
        <v>CZ15</v>
      </c>
      <c r="J7057" s="1" t="s">
        <v>531</v>
      </c>
      <c r="L7057" s="12" t="str">
        <f t="shared" si="775"/>
        <v>SCGRSDCZ151975</v>
      </c>
      <c r="M7057" t="s">
        <v>1611</v>
      </c>
      <c r="N7057" s="1">
        <v>1975</v>
      </c>
      <c r="O7057" s="19">
        <v>0.32888499999999998</v>
      </c>
      <c r="P7057" t="str">
        <f t="shared" si="776"/>
        <v>75</v>
      </c>
    </row>
    <row r="7058" spans="2:16" x14ac:dyDescent="0.25">
      <c r="B7058" t="s">
        <v>502</v>
      </c>
      <c r="C7058" t="str">
        <f t="shared" si="770"/>
        <v>SCGRSDCZ15</v>
      </c>
      <c r="D7058" s="1" t="s">
        <v>506</v>
      </c>
      <c r="E7058" s="1" t="str">
        <f t="shared" si="771"/>
        <v>SCG</v>
      </c>
      <c r="F7058" s="1" t="str">
        <f t="shared" si="772"/>
        <v>SCG</v>
      </c>
      <c r="G7058" s="1" t="str">
        <f t="shared" si="773"/>
        <v>RSD</v>
      </c>
      <c r="H7058" s="1" t="s">
        <v>530</v>
      </c>
      <c r="I7058" s="1" t="str">
        <f t="shared" si="774"/>
        <v>CZ15</v>
      </c>
      <c r="J7058" s="1" t="s">
        <v>531</v>
      </c>
      <c r="L7058" s="12" t="str">
        <f t="shared" si="775"/>
        <v>SCGRSDCZ151985</v>
      </c>
      <c r="M7058" t="s">
        <v>1611</v>
      </c>
      <c r="N7058" s="1">
        <v>1985</v>
      </c>
      <c r="O7058" s="19">
        <v>0.61726499999999995</v>
      </c>
      <c r="P7058" t="str">
        <f t="shared" si="776"/>
        <v>85</v>
      </c>
    </row>
    <row r="7059" spans="2:16" x14ac:dyDescent="0.25">
      <c r="B7059" t="s">
        <v>502</v>
      </c>
      <c r="C7059" t="str">
        <f t="shared" si="770"/>
        <v>SCGRSDCZ15</v>
      </c>
      <c r="D7059" s="1" t="s">
        <v>506</v>
      </c>
      <c r="E7059" s="1" t="str">
        <f t="shared" si="771"/>
        <v>SCG</v>
      </c>
      <c r="F7059" s="1" t="str">
        <f t="shared" si="772"/>
        <v>SCG</v>
      </c>
      <c r="G7059" s="1" t="str">
        <f t="shared" si="773"/>
        <v>RSD</v>
      </c>
      <c r="H7059" s="1" t="s">
        <v>530</v>
      </c>
      <c r="I7059" s="1" t="str">
        <f t="shared" si="774"/>
        <v>CZ15</v>
      </c>
      <c r="J7059" s="1" t="s">
        <v>531</v>
      </c>
      <c r="L7059" s="12" t="str">
        <f t="shared" si="775"/>
        <v>SCGRSDCZ151996</v>
      </c>
      <c r="M7059" t="s">
        <v>1611</v>
      </c>
      <c r="N7059" s="1">
        <v>1996</v>
      </c>
      <c r="O7059" s="19">
        <v>0.33771499999999999</v>
      </c>
      <c r="P7059" t="str">
        <f t="shared" si="776"/>
        <v>96</v>
      </c>
    </row>
    <row r="7060" spans="2:16" x14ac:dyDescent="0.25">
      <c r="B7060" t="s">
        <v>502</v>
      </c>
      <c r="C7060" t="str">
        <f t="shared" si="770"/>
        <v>SCGRSDCZ15</v>
      </c>
      <c r="D7060" s="1" t="s">
        <v>506</v>
      </c>
      <c r="E7060" s="1" t="str">
        <f t="shared" si="771"/>
        <v>SCG</v>
      </c>
      <c r="F7060" s="1" t="str">
        <f t="shared" si="772"/>
        <v>SCG</v>
      </c>
      <c r="G7060" s="1" t="str">
        <f t="shared" si="773"/>
        <v>RSD</v>
      </c>
      <c r="H7060" s="1" t="s">
        <v>530</v>
      </c>
      <c r="I7060" s="1" t="str">
        <f t="shared" si="774"/>
        <v>CZ15</v>
      </c>
      <c r="J7060" s="1" t="s">
        <v>531</v>
      </c>
      <c r="L7060" s="12" t="str">
        <f t="shared" si="775"/>
        <v>SCGRSDCZ152003</v>
      </c>
      <c r="M7060" t="s">
        <v>1611</v>
      </c>
      <c r="N7060" s="1">
        <v>2003</v>
      </c>
      <c r="O7060" s="19">
        <v>0.37018499999999999</v>
      </c>
      <c r="P7060" t="str">
        <f t="shared" si="776"/>
        <v>03</v>
      </c>
    </row>
    <row r="7061" spans="2:16" x14ac:dyDescent="0.25">
      <c r="B7061" t="s">
        <v>502</v>
      </c>
      <c r="C7061" t="str">
        <f t="shared" si="770"/>
        <v>SCGRSDCZ15</v>
      </c>
      <c r="D7061" s="1" t="s">
        <v>506</v>
      </c>
      <c r="E7061" s="1" t="str">
        <f t="shared" si="771"/>
        <v>SCG</v>
      </c>
      <c r="F7061" s="1" t="str">
        <f t="shared" si="772"/>
        <v>SCG</v>
      </c>
      <c r="G7061" s="1" t="str">
        <f t="shared" si="773"/>
        <v>RSD</v>
      </c>
      <c r="H7061" s="1" t="s">
        <v>530</v>
      </c>
      <c r="I7061" s="1" t="str">
        <f t="shared" si="774"/>
        <v>CZ15</v>
      </c>
      <c r="J7061" s="1" t="s">
        <v>531</v>
      </c>
      <c r="L7061" s="12" t="str">
        <f t="shared" si="775"/>
        <v>SCGRSDCZ152007</v>
      </c>
      <c r="M7061" t="s">
        <v>1611</v>
      </c>
      <c r="N7061" s="1">
        <v>2007</v>
      </c>
      <c r="O7061" s="19">
        <v>0.12573500000000001</v>
      </c>
      <c r="P7061" t="str">
        <f t="shared" si="776"/>
        <v>07</v>
      </c>
    </row>
    <row r="7062" spans="2:16" x14ac:dyDescent="0.25">
      <c r="B7062" t="s">
        <v>502</v>
      </c>
      <c r="C7062" t="str">
        <f t="shared" si="770"/>
        <v>SCGRSDCZ15</v>
      </c>
      <c r="D7062" s="1" t="s">
        <v>506</v>
      </c>
      <c r="E7062" s="1" t="str">
        <f t="shared" si="771"/>
        <v>SCG</v>
      </c>
      <c r="F7062" s="1" t="str">
        <f t="shared" si="772"/>
        <v>SCG</v>
      </c>
      <c r="G7062" s="1" t="str">
        <f t="shared" si="773"/>
        <v>RSD</v>
      </c>
      <c r="H7062" s="1" t="s">
        <v>530</v>
      </c>
      <c r="I7062" s="1" t="str">
        <f t="shared" si="774"/>
        <v>CZ15</v>
      </c>
      <c r="J7062" s="1" t="s">
        <v>531</v>
      </c>
      <c r="L7062" s="12" t="str">
        <f t="shared" si="775"/>
        <v>SCGRSDCZ152011</v>
      </c>
      <c r="M7062" t="s">
        <v>1611</v>
      </c>
      <c r="N7062" s="1">
        <v>2011</v>
      </c>
      <c r="O7062" s="19">
        <v>0.12573500000000001</v>
      </c>
      <c r="P7062" t="str">
        <f t="shared" si="776"/>
        <v>11</v>
      </c>
    </row>
    <row r="7063" spans="2:16" x14ac:dyDescent="0.25">
      <c r="B7063" t="s">
        <v>502</v>
      </c>
      <c r="C7063" t="str">
        <f t="shared" si="770"/>
        <v>SCGRSDCZ15</v>
      </c>
      <c r="D7063" s="1" t="s">
        <v>506</v>
      </c>
      <c r="E7063" s="1" t="str">
        <f t="shared" si="771"/>
        <v>SCG</v>
      </c>
      <c r="F7063" s="1" t="str">
        <f t="shared" si="772"/>
        <v>SCG</v>
      </c>
      <c r="G7063" s="1" t="str">
        <f t="shared" si="773"/>
        <v>RSD</v>
      </c>
      <c r="H7063" s="1" t="s">
        <v>530</v>
      </c>
      <c r="I7063" s="1" t="str">
        <f t="shared" si="774"/>
        <v>CZ15</v>
      </c>
      <c r="J7063" s="1" t="s">
        <v>531</v>
      </c>
      <c r="L7063" s="12" t="str">
        <f t="shared" si="775"/>
        <v>SCGRSDCZ152014</v>
      </c>
      <c r="M7063" t="s">
        <v>1611</v>
      </c>
      <c r="N7063" s="1">
        <v>2014</v>
      </c>
      <c r="O7063" s="19">
        <v>6.2867500000000007E-2</v>
      </c>
      <c r="P7063" t="str">
        <f t="shared" si="776"/>
        <v>14</v>
      </c>
    </row>
    <row r="7064" spans="2:16" x14ac:dyDescent="0.25">
      <c r="B7064" t="s">
        <v>502</v>
      </c>
      <c r="C7064" t="str">
        <f t="shared" si="770"/>
        <v>SCGRSDCZ16</v>
      </c>
      <c r="D7064" s="1" t="s">
        <v>506</v>
      </c>
      <c r="E7064" s="1" t="str">
        <f t="shared" si="771"/>
        <v>SCG</v>
      </c>
      <c r="F7064" s="1" t="str">
        <f t="shared" si="772"/>
        <v>SCG</v>
      </c>
      <c r="G7064" s="1" t="str">
        <f t="shared" si="773"/>
        <v>RSD</v>
      </c>
      <c r="H7064" s="1" t="s">
        <v>530</v>
      </c>
      <c r="I7064" s="1" t="str">
        <f t="shared" si="774"/>
        <v>CZ16</v>
      </c>
      <c r="J7064" s="1" t="s">
        <v>531</v>
      </c>
      <c r="L7064" s="12" t="str">
        <f t="shared" si="775"/>
        <v>SCGRSDCZ161975</v>
      </c>
      <c r="M7064" t="s">
        <v>1612</v>
      </c>
      <c r="N7064" s="1">
        <v>1975</v>
      </c>
      <c r="O7064" s="19">
        <v>0.17324000000000001</v>
      </c>
      <c r="P7064" t="str">
        <f t="shared" si="776"/>
        <v>75</v>
      </c>
    </row>
    <row r="7065" spans="2:16" x14ac:dyDescent="0.25">
      <c r="B7065" t="s">
        <v>502</v>
      </c>
      <c r="C7065" t="str">
        <f t="shared" si="770"/>
        <v>SCGRSDCZ16</v>
      </c>
      <c r="D7065" s="1" t="s">
        <v>506</v>
      </c>
      <c r="E7065" s="1" t="str">
        <f t="shared" si="771"/>
        <v>SCG</v>
      </c>
      <c r="F7065" s="1" t="str">
        <f t="shared" si="772"/>
        <v>SCG</v>
      </c>
      <c r="G7065" s="1" t="str">
        <f t="shared" si="773"/>
        <v>RSD</v>
      </c>
      <c r="H7065" s="1" t="s">
        <v>530</v>
      </c>
      <c r="I7065" s="1" t="str">
        <f t="shared" si="774"/>
        <v>CZ16</v>
      </c>
      <c r="J7065" s="1" t="s">
        <v>531</v>
      </c>
      <c r="L7065" s="12" t="str">
        <f t="shared" si="775"/>
        <v>SCGRSDCZ161985</v>
      </c>
      <c r="M7065" t="s">
        <v>1612</v>
      </c>
      <c r="N7065" s="1">
        <v>1985</v>
      </c>
      <c r="O7065" s="19">
        <v>0.24832000000000001</v>
      </c>
      <c r="P7065" t="str">
        <f t="shared" si="776"/>
        <v>85</v>
      </c>
    </row>
    <row r="7066" spans="2:16" x14ac:dyDescent="0.25">
      <c r="B7066" t="s">
        <v>502</v>
      </c>
      <c r="C7066" t="str">
        <f t="shared" si="770"/>
        <v>SCGRSDCZ16</v>
      </c>
      <c r="D7066" s="1" t="s">
        <v>506</v>
      </c>
      <c r="E7066" s="1" t="str">
        <f t="shared" si="771"/>
        <v>SCG</v>
      </c>
      <c r="F7066" s="1" t="str">
        <f t="shared" si="772"/>
        <v>SCG</v>
      </c>
      <c r="G7066" s="1" t="str">
        <f t="shared" si="773"/>
        <v>RSD</v>
      </c>
      <c r="H7066" s="1" t="s">
        <v>530</v>
      </c>
      <c r="I7066" s="1" t="str">
        <f t="shared" si="774"/>
        <v>CZ16</v>
      </c>
      <c r="J7066" s="1" t="s">
        <v>531</v>
      </c>
      <c r="L7066" s="12" t="str">
        <f t="shared" si="775"/>
        <v>SCGRSDCZ161996</v>
      </c>
      <c r="M7066" t="s">
        <v>1612</v>
      </c>
      <c r="N7066" s="1">
        <v>1996</v>
      </c>
      <c r="O7066" s="19">
        <v>0.14150499999999999</v>
      </c>
      <c r="P7066" t="str">
        <f t="shared" si="776"/>
        <v>96</v>
      </c>
    </row>
    <row r="7067" spans="2:16" x14ac:dyDescent="0.25">
      <c r="B7067" t="s">
        <v>502</v>
      </c>
      <c r="C7067" t="str">
        <f t="shared" si="770"/>
        <v>SCGRSDCZ16</v>
      </c>
      <c r="D7067" s="1" t="s">
        <v>506</v>
      </c>
      <c r="E7067" s="1" t="str">
        <f t="shared" si="771"/>
        <v>SCG</v>
      </c>
      <c r="F7067" s="1" t="str">
        <f t="shared" si="772"/>
        <v>SCG</v>
      </c>
      <c r="G7067" s="1" t="str">
        <f t="shared" si="773"/>
        <v>RSD</v>
      </c>
      <c r="H7067" s="1" t="s">
        <v>530</v>
      </c>
      <c r="I7067" s="1" t="str">
        <f t="shared" si="774"/>
        <v>CZ16</v>
      </c>
      <c r="J7067" s="1" t="s">
        <v>531</v>
      </c>
      <c r="L7067" s="12" t="str">
        <f t="shared" si="775"/>
        <v>SCGRSDCZ162003</v>
      </c>
      <c r="M7067" t="s">
        <v>1612</v>
      </c>
      <c r="N7067" s="1">
        <v>2003</v>
      </c>
      <c r="O7067" s="19">
        <v>0.126855</v>
      </c>
      <c r="P7067" t="str">
        <f t="shared" si="776"/>
        <v>03</v>
      </c>
    </row>
    <row r="7068" spans="2:16" x14ac:dyDescent="0.25">
      <c r="B7068" t="s">
        <v>502</v>
      </c>
      <c r="C7068" t="str">
        <f t="shared" si="770"/>
        <v>SCGRSDCZ16</v>
      </c>
      <c r="D7068" s="1" t="s">
        <v>506</v>
      </c>
      <c r="E7068" s="1" t="str">
        <f t="shared" si="771"/>
        <v>SCG</v>
      </c>
      <c r="F7068" s="1" t="str">
        <f t="shared" si="772"/>
        <v>SCG</v>
      </c>
      <c r="G7068" s="1" t="str">
        <f t="shared" si="773"/>
        <v>RSD</v>
      </c>
      <c r="H7068" s="1" t="s">
        <v>530</v>
      </c>
      <c r="I7068" s="1" t="str">
        <f t="shared" si="774"/>
        <v>CZ16</v>
      </c>
      <c r="J7068" s="1" t="s">
        <v>531</v>
      </c>
      <c r="L7068" s="12" t="str">
        <f t="shared" si="775"/>
        <v>SCGRSDCZ162007</v>
      </c>
      <c r="M7068" t="s">
        <v>1612</v>
      </c>
      <c r="N7068" s="1">
        <v>2007</v>
      </c>
      <c r="O7068" s="19">
        <v>4.7239999999999997E-2</v>
      </c>
      <c r="P7068" t="str">
        <f t="shared" si="776"/>
        <v>07</v>
      </c>
    </row>
    <row r="7069" spans="2:16" x14ac:dyDescent="0.25">
      <c r="B7069" t="s">
        <v>502</v>
      </c>
      <c r="C7069" t="str">
        <f t="shared" si="770"/>
        <v>SCGRSDCZ16</v>
      </c>
      <c r="D7069" s="1" t="s">
        <v>506</v>
      </c>
      <c r="E7069" s="1" t="str">
        <f t="shared" si="771"/>
        <v>SCG</v>
      </c>
      <c r="F7069" s="1" t="str">
        <f t="shared" si="772"/>
        <v>SCG</v>
      </c>
      <c r="G7069" s="1" t="str">
        <f t="shared" si="773"/>
        <v>RSD</v>
      </c>
      <c r="H7069" s="1" t="s">
        <v>530</v>
      </c>
      <c r="I7069" s="1" t="str">
        <f t="shared" si="774"/>
        <v>CZ16</v>
      </c>
      <c r="J7069" s="1" t="s">
        <v>531</v>
      </c>
      <c r="L7069" s="12" t="str">
        <f t="shared" si="775"/>
        <v>SCGRSDCZ162011</v>
      </c>
      <c r="M7069" t="s">
        <v>1612</v>
      </c>
      <c r="N7069" s="1">
        <v>2011</v>
      </c>
      <c r="O7069" s="19">
        <v>4.7239999999999997E-2</v>
      </c>
      <c r="P7069" t="str">
        <f t="shared" si="776"/>
        <v>11</v>
      </c>
    </row>
    <row r="7070" spans="2:16" x14ac:dyDescent="0.25">
      <c r="B7070" t="s">
        <v>502</v>
      </c>
      <c r="C7070" t="str">
        <f t="shared" si="770"/>
        <v>SCGRSDCZ16</v>
      </c>
      <c r="D7070" s="1" t="s">
        <v>506</v>
      </c>
      <c r="E7070" s="1" t="str">
        <f t="shared" si="771"/>
        <v>SCG</v>
      </c>
      <c r="F7070" s="1" t="str">
        <f t="shared" si="772"/>
        <v>SCG</v>
      </c>
      <c r="G7070" s="1" t="str">
        <f t="shared" si="773"/>
        <v>RSD</v>
      </c>
      <c r="H7070" s="1" t="s">
        <v>530</v>
      </c>
      <c r="I7070" s="1" t="str">
        <f t="shared" si="774"/>
        <v>CZ16</v>
      </c>
      <c r="J7070" s="1" t="s">
        <v>531</v>
      </c>
      <c r="L7070" s="12" t="str">
        <f t="shared" si="775"/>
        <v>SCGRSDCZ162014</v>
      </c>
      <c r="M7070" t="s">
        <v>1612</v>
      </c>
      <c r="N7070" s="1">
        <v>2014</v>
      </c>
      <c r="O7070" s="19">
        <v>2.3619999999999999E-2</v>
      </c>
      <c r="P7070" t="str">
        <f t="shared" si="776"/>
        <v>14</v>
      </c>
    </row>
    <row r="7071" spans="2:16" x14ac:dyDescent="0.25">
      <c r="B7071" t="s">
        <v>502</v>
      </c>
      <c r="C7071" t="str">
        <f t="shared" si="770"/>
        <v>SCGRt3CZ01</v>
      </c>
      <c r="D7071" s="1" t="s">
        <v>506</v>
      </c>
      <c r="E7071" s="1" t="str">
        <f t="shared" si="771"/>
        <v>SCG</v>
      </c>
      <c r="F7071" s="1" t="str">
        <f t="shared" si="772"/>
        <v>SCG</v>
      </c>
      <c r="G7071" s="1" t="str">
        <f t="shared" si="773"/>
        <v>Rt3</v>
      </c>
      <c r="H7071" s="1" t="s">
        <v>530</v>
      </c>
      <c r="I7071" s="1" t="str">
        <f t="shared" si="774"/>
        <v>CZ01</v>
      </c>
      <c r="J7071" s="1" t="s">
        <v>531</v>
      </c>
      <c r="L7071" s="12" t="str">
        <f t="shared" si="775"/>
        <v>SCGRt3CZ011975</v>
      </c>
      <c r="M7071" t="s">
        <v>1613</v>
      </c>
      <c r="N7071" s="1">
        <v>1975</v>
      </c>
      <c r="O7071" s="19">
        <v>0</v>
      </c>
      <c r="P7071" t="str">
        <f t="shared" si="776"/>
        <v>75</v>
      </c>
    </row>
    <row r="7072" spans="2:16" x14ac:dyDescent="0.25">
      <c r="B7072" t="s">
        <v>502</v>
      </c>
      <c r="C7072" t="str">
        <f t="shared" si="770"/>
        <v>SCGRt3CZ01</v>
      </c>
      <c r="D7072" s="1" t="s">
        <v>506</v>
      </c>
      <c r="E7072" s="1" t="str">
        <f t="shared" si="771"/>
        <v>SCG</v>
      </c>
      <c r="F7072" s="1" t="str">
        <f t="shared" si="772"/>
        <v>SCG</v>
      </c>
      <c r="G7072" s="1" t="str">
        <f t="shared" si="773"/>
        <v>Rt3</v>
      </c>
      <c r="H7072" s="1" t="s">
        <v>530</v>
      </c>
      <c r="I7072" s="1" t="str">
        <f t="shared" si="774"/>
        <v>CZ01</v>
      </c>
      <c r="J7072" s="1" t="s">
        <v>531</v>
      </c>
      <c r="L7072" s="12" t="str">
        <f t="shared" si="775"/>
        <v>SCGRt3CZ011985</v>
      </c>
      <c r="M7072" t="s">
        <v>1613</v>
      </c>
      <c r="N7072" s="1">
        <v>1985</v>
      </c>
      <c r="O7072" s="19">
        <v>0</v>
      </c>
      <c r="P7072" t="str">
        <f t="shared" si="776"/>
        <v>85</v>
      </c>
    </row>
    <row r="7073" spans="2:16" x14ac:dyDescent="0.25">
      <c r="B7073" t="s">
        <v>502</v>
      </c>
      <c r="C7073" t="str">
        <f t="shared" si="770"/>
        <v>SCGRt3CZ01</v>
      </c>
      <c r="D7073" s="1" t="s">
        <v>506</v>
      </c>
      <c r="E7073" s="1" t="str">
        <f t="shared" si="771"/>
        <v>SCG</v>
      </c>
      <c r="F7073" s="1" t="str">
        <f t="shared" si="772"/>
        <v>SCG</v>
      </c>
      <c r="G7073" s="1" t="str">
        <f t="shared" si="773"/>
        <v>Rt3</v>
      </c>
      <c r="H7073" s="1" t="s">
        <v>530</v>
      </c>
      <c r="I7073" s="1" t="str">
        <f t="shared" si="774"/>
        <v>CZ01</v>
      </c>
      <c r="J7073" s="1" t="s">
        <v>531</v>
      </c>
      <c r="L7073" s="12" t="str">
        <f t="shared" si="775"/>
        <v>SCGRt3CZ011996</v>
      </c>
      <c r="M7073" t="s">
        <v>1613</v>
      </c>
      <c r="N7073" s="1">
        <v>1996</v>
      </c>
      <c r="O7073" s="19">
        <v>0</v>
      </c>
      <c r="P7073" t="str">
        <f t="shared" si="776"/>
        <v>96</v>
      </c>
    </row>
    <row r="7074" spans="2:16" x14ac:dyDescent="0.25">
      <c r="B7074" t="s">
        <v>502</v>
      </c>
      <c r="C7074" t="str">
        <f t="shared" si="770"/>
        <v>SCGRt3CZ01</v>
      </c>
      <c r="D7074" s="1" t="s">
        <v>506</v>
      </c>
      <c r="E7074" s="1" t="str">
        <f t="shared" si="771"/>
        <v>SCG</v>
      </c>
      <c r="F7074" s="1" t="str">
        <f t="shared" si="772"/>
        <v>SCG</v>
      </c>
      <c r="G7074" s="1" t="str">
        <f t="shared" si="773"/>
        <v>Rt3</v>
      </c>
      <c r="H7074" s="1" t="s">
        <v>530</v>
      </c>
      <c r="I7074" s="1" t="str">
        <f t="shared" si="774"/>
        <v>CZ01</v>
      </c>
      <c r="J7074" s="1" t="s">
        <v>531</v>
      </c>
      <c r="L7074" s="12" t="str">
        <f t="shared" si="775"/>
        <v>SCGRt3CZ012003</v>
      </c>
      <c r="M7074" t="s">
        <v>1613</v>
      </c>
      <c r="N7074" s="1">
        <v>2003</v>
      </c>
      <c r="O7074" s="19">
        <v>0</v>
      </c>
      <c r="P7074" t="str">
        <f t="shared" si="776"/>
        <v>03</v>
      </c>
    </row>
    <row r="7075" spans="2:16" x14ac:dyDescent="0.25">
      <c r="B7075" t="s">
        <v>502</v>
      </c>
      <c r="C7075" t="str">
        <f t="shared" si="770"/>
        <v>SCGRt3CZ01</v>
      </c>
      <c r="D7075" s="1" t="s">
        <v>506</v>
      </c>
      <c r="E7075" s="1" t="str">
        <f t="shared" si="771"/>
        <v>SCG</v>
      </c>
      <c r="F7075" s="1" t="str">
        <f t="shared" si="772"/>
        <v>SCG</v>
      </c>
      <c r="G7075" s="1" t="str">
        <f t="shared" si="773"/>
        <v>Rt3</v>
      </c>
      <c r="H7075" s="1" t="s">
        <v>530</v>
      </c>
      <c r="I7075" s="1" t="str">
        <f t="shared" si="774"/>
        <v>CZ01</v>
      </c>
      <c r="J7075" s="1" t="s">
        <v>531</v>
      </c>
      <c r="L7075" s="12" t="str">
        <f t="shared" si="775"/>
        <v>SCGRt3CZ012007</v>
      </c>
      <c r="M7075" t="s">
        <v>1613</v>
      </c>
      <c r="N7075" s="1">
        <v>2007</v>
      </c>
      <c r="O7075" s="19">
        <v>0</v>
      </c>
      <c r="P7075" t="str">
        <f t="shared" si="776"/>
        <v>07</v>
      </c>
    </row>
    <row r="7076" spans="2:16" x14ac:dyDescent="0.25">
      <c r="B7076" t="s">
        <v>502</v>
      </c>
      <c r="C7076" t="str">
        <f t="shared" si="770"/>
        <v>SCGRt3CZ01</v>
      </c>
      <c r="D7076" s="1" t="s">
        <v>506</v>
      </c>
      <c r="E7076" s="1" t="str">
        <f t="shared" si="771"/>
        <v>SCG</v>
      </c>
      <c r="F7076" s="1" t="str">
        <f t="shared" si="772"/>
        <v>SCG</v>
      </c>
      <c r="G7076" s="1" t="str">
        <f t="shared" si="773"/>
        <v>Rt3</v>
      </c>
      <c r="H7076" s="1" t="s">
        <v>530</v>
      </c>
      <c r="I7076" s="1" t="str">
        <f t="shared" si="774"/>
        <v>CZ01</v>
      </c>
      <c r="J7076" s="1" t="s">
        <v>531</v>
      </c>
      <c r="L7076" s="12" t="str">
        <f t="shared" si="775"/>
        <v>SCGRt3CZ012011</v>
      </c>
      <c r="M7076" t="s">
        <v>1613</v>
      </c>
      <c r="N7076" s="1">
        <v>2011</v>
      </c>
      <c r="O7076" s="19">
        <v>0</v>
      </c>
      <c r="P7076" t="str">
        <f t="shared" si="776"/>
        <v>11</v>
      </c>
    </row>
    <row r="7077" spans="2:16" x14ac:dyDescent="0.25">
      <c r="B7077" t="s">
        <v>502</v>
      </c>
      <c r="C7077" t="str">
        <f t="shared" si="770"/>
        <v>SCGRt3CZ01</v>
      </c>
      <c r="D7077" s="1" t="s">
        <v>506</v>
      </c>
      <c r="E7077" s="1" t="str">
        <f t="shared" si="771"/>
        <v>SCG</v>
      </c>
      <c r="F7077" s="1" t="str">
        <f t="shared" si="772"/>
        <v>SCG</v>
      </c>
      <c r="G7077" s="1" t="str">
        <f t="shared" si="773"/>
        <v>Rt3</v>
      </c>
      <c r="H7077" s="1" t="s">
        <v>530</v>
      </c>
      <c r="I7077" s="1" t="str">
        <f t="shared" si="774"/>
        <v>CZ01</v>
      </c>
      <c r="J7077" s="1" t="s">
        <v>531</v>
      </c>
      <c r="L7077" s="12" t="str">
        <f t="shared" si="775"/>
        <v>SCGRt3CZ012014</v>
      </c>
      <c r="M7077" t="s">
        <v>1613</v>
      </c>
      <c r="N7077" s="1">
        <v>2014</v>
      </c>
      <c r="O7077" s="19">
        <v>0</v>
      </c>
      <c r="P7077" t="str">
        <f t="shared" si="776"/>
        <v>14</v>
      </c>
    </row>
    <row r="7078" spans="2:16" x14ac:dyDescent="0.25">
      <c r="B7078" t="s">
        <v>502</v>
      </c>
      <c r="C7078" t="str">
        <f t="shared" si="770"/>
        <v>SCGRt3CZ02</v>
      </c>
      <c r="D7078" s="1" t="s">
        <v>506</v>
      </c>
      <c r="E7078" s="1" t="str">
        <f t="shared" si="771"/>
        <v>SCG</v>
      </c>
      <c r="F7078" s="1" t="str">
        <f t="shared" si="772"/>
        <v>SCG</v>
      </c>
      <c r="G7078" s="1" t="str">
        <f t="shared" si="773"/>
        <v>Rt3</v>
      </c>
      <c r="H7078" s="1" t="s">
        <v>530</v>
      </c>
      <c r="I7078" s="1" t="str">
        <f t="shared" si="774"/>
        <v>CZ02</v>
      </c>
      <c r="J7078" s="1" t="s">
        <v>531</v>
      </c>
      <c r="L7078" s="12" t="str">
        <f t="shared" si="775"/>
        <v>SCGRt3CZ021975</v>
      </c>
      <c r="M7078" t="s">
        <v>1614</v>
      </c>
      <c r="N7078" s="1">
        <v>1975</v>
      </c>
      <c r="O7078" s="19">
        <v>0</v>
      </c>
      <c r="P7078" t="str">
        <f t="shared" si="776"/>
        <v>75</v>
      </c>
    </row>
    <row r="7079" spans="2:16" x14ac:dyDescent="0.25">
      <c r="B7079" t="s">
        <v>502</v>
      </c>
      <c r="C7079" t="str">
        <f t="shared" si="770"/>
        <v>SCGRt3CZ02</v>
      </c>
      <c r="D7079" s="1" t="s">
        <v>506</v>
      </c>
      <c r="E7079" s="1" t="str">
        <f t="shared" si="771"/>
        <v>SCG</v>
      </c>
      <c r="F7079" s="1" t="str">
        <f t="shared" si="772"/>
        <v>SCG</v>
      </c>
      <c r="G7079" s="1" t="str">
        <f t="shared" si="773"/>
        <v>Rt3</v>
      </c>
      <c r="H7079" s="1" t="s">
        <v>530</v>
      </c>
      <c r="I7079" s="1" t="str">
        <f t="shared" si="774"/>
        <v>CZ02</v>
      </c>
      <c r="J7079" s="1" t="s">
        <v>531</v>
      </c>
      <c r="L7079" s="12" t="str">
        <f t="shared" si="775"/>
        <v>SCGRt3CZ021985</v>
      </c>
      <c r="M7079" t="s">
        <v>1614</v>
      </c>
      <c r="N7079" s="1">
        <v>1985</v>
      </c>
      <c r="O7079" s="19">
        <v>0</v>
      </c>
      <c r="P7079" t="str">
        <f t="shared" si="776"/>
        <v>85</v>
      </c>
    </row>
    <row r="7080" spans="2:16" x14ac:dyDescent="0.25">
      <c r="B7080" t="s">
        <v>502</v>
      </c>
      <c r="C7080" t="str">
        <f t="shared" si="770"/>
        <v>SCGRt3CZ02</v>
      </c>
      <c r="D7080" s="1" t="s">
        <v>506</v>
      </c>
      <c r="E7080" s="1" t="str">
        <f t="shared" si="771"/>
        <v>SCG</v>
      </c>
      <c r="F7080" s="1" t="str">
        <f t="shared" si="772"/>
        <v>SCG</v>
      </c>
      <c r="G7080" s="1" t="str">
        <f t="shared" si="773"/>
        <v>Rt3</v>
      </c>
      <c r="H7080" s="1" t="s">
        <v>530</v>
      </c>
      <c r="I7080" s="1" t="str">
        <f t="shared" si="774"/>
        <v>CZ02</v>
      </c>
      <c r="J7080" s="1" t="s">
        <v>531</v>
      </c>
      <c r="L7080" s="12" t="str">
        <f t="shared" si="775"/>
        <v>SCGRt3CZ021996</v>
      </c>
      <c r="M7080" t="s">
        <v>1614</v>
      </c>
      <c r="N7080" s="1">
        <v>1996</v>
      </c>
      <c r="O7080" s="19">
        <v>0</v>
      </c>
      <c r="P7080" t="str">
        <f t="shared" si="776"/>
        <v>96</v>
      </c>
    </row>
    <row r="7081" spans="2:16" x14ac:dyDescent="0.25">
      <c r="B7081" t="s">
        <v>502</v>
      </c>
      <c r="C7081" t="str">
        <f t="shared" si="770"/>
        <v>SCGRt3CZ02</v>
      </c>
      <c r="D7081" s="1" t="s">
        <v>506</v>
      </c>
      <c r="E7081" s="1" t="str">
        <f t="shared" si="771"/>
        <v>SCG</v>
      </c>
      <c r="F7081" s="1" t="str">
        <f t="shared" si="772"/>
        <v>SCG</v>
      </c>
      <c r="G7081" s="1" t="str">
        <f t="shared" si="773"/>
        <v>Rt3</v>
      </c>
      <c r="H7081" s="1" t="s">
        <v>530</v>
      </c>
      <c r="I7081" s="1" t="str">
        <f t="shared" si="774"/>
        <v>CZ02</v>
      </c>
      <c r="J7081" s="1" t="s">
        <v>531</v>
      </c>
      <c r="L7081" s="12" t="str">
        <f t="shared" si="775"/>
        <v>SCGRt3CZ022003</v>
      </c>
      <c r="M7081" t="s">
        <v>1614</v>
      </c>
      <c r="N7081" s="1">
        <v>2003</v>
      </c>
      <c r="O7081" s="19">
        <v>0</v>
      </c>
      <c r="P7081" t="str">
        <f t="shared" si="776"/>
        <v>03</v>
      </c>
    </row>
    <row r="7082" spans="2:16" x14ac:dyDescent="0.25">
      <c r="B7082" t="s">
        <v>502</v>
      </c>
      <c r="C7082" t="str">
        <f t="shared" si="770"/>
        <v>SCGRt3CZ02</v>
      </c>
      <c r="D7082" s="1" t="s">
        <v>506</v>
      </c>
      <c r="E7082" s="1" t="str">
        <f t="shared" si="771"/>
        <v>SCG</v>
      </c>
      <c r="F7082" s="1" t="str">
        <f t="shared" si="772"/>
        <v>SCG</v>
      </c>
      <c r="G7082" s="1" t="str">
        <f t="shared" si="773"/>
        <v>Rt3</v>
      </c>
      <c r="H7082" s="1" t="s">
        <v>530</v>
      </c>
      <c r="I7082" s="1" t="str">
        <f t="shared" si="774"/>
        <v>CZ02</v>
      </c>
      <c r="J7082" s="1" t="s">
        <v>531</v>
      </c>
      <c r="L7082" s="12" t="str">
        <f t="shared" si="775"/>
        <v>SCGRt3CZ022007</v>
      </c>
      <c r="M7082" t="s">
        <v>1614</v>
      </c>
      <c r="N7082" s="1">
        <v>2007</v>
      </c>
      <c r="O7082" s="19">
        <v>0</v>
      </c>
      <c r="P7082" t="str">
        <f t="shared" si="776"/>
        <v>07</v>
      </c>
    </row>
    <row r="7083" spans="2:16" x14ac:dyDescent="0.25">
      <c r="B7083" t="s">
        <v>502</v>
      </c>
      <c r="C7083" t="str">
        <f t="shared" si="770"/>
        <v>SCGRt3CZ02</v>
      </c>
      <c r="D7083" s="1" t="s">
        <v>506</v>
      </c>
      <c r="E7083" s="1" t="str">
        <f t="shared" si="771"/>
        <v>SCG</v>
      </c>
      <c r="F7083" s="1" t="str">
        <f t="shared" si="772"/>
        <v>SCG</v>
      </c>
      <c r="G7083" s="1" t="str">
        <f t="shared" si="773"/>
        <v>Rt3</v>
      </c>
      <c r="H7083" s="1" t="s">
        <v>530</v>
      </c>
      <c r="I7083" s="1" t="str">
        <f t="shared" si="774"/>
        <v>CZ02</v>
      </c>
      <c r="J7083" s="1" t="s">
        <v>531</v>
      </c>
      <c r="L7083" s="12" t="str">
        <f t="shared" si="775"/>
        <v>SCGRt3CZ022011</v>
      </c>
      <c r="M7083" t="s">
        <v>1614</v>
      </c>
      <c r="N7083" s="1">
        <v>2011</v>
      </c>
      <c r="O7083" s="19">
        <v>0</v>
      </c>
      <c r="P7083" t="str">
        <f t="shared" si="776"/>
        <v>11</v>
      </c>
    </row>
    <row r="7084" spans="2:16" x14ac:dyDescent="0.25">
      <c r="B7084" t="s">
        <v>502</v>
      </c>
      <c r="C7084" t="str">
        <f t="shared" si="770"/>
        <v>SCGRt3CZ02</v>
      </c>
      <c r="D7084" s="1" t="s">
        <v>506</v>
      </c>
      <c r="E7084" s="1" t="str">
        <f t="shared" si="771"/>
        <v>SCG</v>
      </c>
      <c r="F7084" s="1" t="str">
        <f t="shared" si="772"/>
        <v>SCG</v>
      </c>
      <c r="G7084" s="1" t="str">
        <f t="shared" si="773"/>
        <v>Rt3</v>
      </c>
      <c r="H7084" s="1" t="s">
        <v>530</v>
      </c>
      <c r="I7084" s="1" t="str">
        <f t="shared" si="774"/>
        <v>CZ02</v>
      </c>
      <c r="J7084" s="1" t="s">
        <v>531</v>
      </c>
      <c r="L7084" s="12" t="str">
        <f t="shared" si="775"/>
        <v>SCGRt3CZ022014</v>
      </c>
      <c r="M7084" t="s">
        <v>1614</v>
      </c>
      <c r="N7084" s="1">
        <v>2014</v>
      </c>
      <c r="O7084" s="19">
        <v>0</v>
      </c>
      <c r="P7084" t="str">
        <f t="shared" si="776"/>
        <v>14</v>
      </c>
    </row>
    <row r="7085" spans="2:16" x14ac:dyDescent="0.25">
      <c r="B7085" t="s">
        <v>502</v>
      </c>
      <c r="C7085" t="str">
        <f t="shared" si="770"/>
        <v>SCGRt3CZ03</v>
      </c>
      <c r="D7085" s="1" t="s">
        <v>506</v>
      </c>
      <c r="E7085" s="1" t="str">
        <f t="shared" si="771"/>
        <v>SCG</v>
      </c>
      <c r="F7085" s="1" t="str">
        <f t="shared" si="772"/>
        <v>SCG</v>
      </c>
      <c r="G7085" s="1" t="str">
        <f t="shared" si="773"/>
        <v>Rt3</v>
      </c>
      <c r="H7085" s="1" t="s">
        <v>530</v>
      </c>
      <c r="I7085" s="1" t="str">
        <f t="shared" si="774"/>
        <v>CZ03</v>
      </c>
      <c r="J7085" s="1" t="s">
        <v>531</v>
      </c>
      <c r="L7085" s="12" t="str">
        <f t="shared" si="775"/>
        <v>SCGRt3CZ031975</v>
      </c>
      <c r="M7085" t="s">
        <v>1615</v>
      </c>
      <c r="N7085" s="1">
        <v>1975</v>
      </c>
      <c r="O7085" s="19">
        <v>0</v>
      </c>
      <c r="P7085" t="str">
        <f t="shared" si="776"/>
        <v>75</v>
      </c>
    </row>
    <row r="7086" spans="2:16" x14ac:dyDescent="0.25">
      <c r="B7086" t="s">
        <v>502</v>
      </c>
      <c r="C7086" t="str">
        <f t="shared" si="770"/>
        <v>SCGRt3CZ03</v>
      </c>
      <c r="D7086" s="1" t="s">
        <v>506</v>
      </c>
      <c r="E7086" s="1" t="str">
        <f t="shared" si="771"/>
        <v>SCG</v>
      </c>
      <c r="F7086" s="1" t="str">
        <f t="shared" si="772"/>
        <v>SCG</v>
      </c>
      <c r="G7086" s="1" t="str">
        <f t="shared" si="773"/>
        <v>Rt3</v>
      </c>
      <c r="H7086" s="1" t="s">
        <v>530</v>
      </c>
      <c r="I7086" s="1" t="str">
        <f t="shared" si="774"/>
        <v>CZ03</v>
      </c>
      <c r="J7086" s="1" t="s">
        <v>531</v>
      </c>
      <c r="L7086" s="12" t="str">
        <f t="shared" si="775"/>
        <v>SCGRt3CZ031985</v>
      </c>
      <c r="M7086" t="s">
        <v>1615</v>
      </c>
      <c r="N7086" s="1">
        <v>1985</v>
      </c>
      <c r="O7086" s="19">
        <v>0</v>
      </c>
      <c r="P7086" t="str">
        <f t="shared" si="776"/>
        <v>85</v>
      </c>
    </row>
    <row r="7087" spans="2:16" x14ac:dyDescent="0.25">
      <c r="B7087" t="s">
        <v>502</v>
      </c>
      <c r="C7087" t="str">
        <f t="shared" si="770"/>
        <v>SCGRt3CZ03</v>
      </c>
      <c r="D7087" s="1" t="s">
        <v>506</v>
      </c>
      <c r="E7087" s="1" t="str">
        <f t="shared" si="771"/>
        <v>SCG</v>
      </c>
      <c r="F7087" s="1" t="str">
        <f t="shared" si="772"/>
        <v>SCG</v>
      </c>
      <c r="G7087" s="1" t="str">
        <f t="shared" si="773"/>
        <v>Rt3</v>
      </c>
      <c r="H7087" s="1" t="s">
        <v>530</v>
      </c>
      <c r="I7087" s="1" t="str">
        <f t="shared" si="774"/>
        <v>CZ03</v>
      </c>
      <c r="J7087" s="1" t="s">
        <v>531</v>
      </c>
      <c r="L7087" s="12" t="str">
        <f t="shared" si="775"/>
        <v>SCGRt3CZ031996</v>
      </c>
      <c r="M7087" t="s">
        <v>1615</v>
      </c>
      <c r="N7087" s="1">
        <v>1996</v>
      </c>
      <c r="O7087" s="19">
        <v>0</v>
      </c>
      <c r="P7087" t="str">
        <f t="shared" si="776"/>
        <v>96</v>
      </c>
    </row>
    <row r="7088" spans="2:16" x14ac:dyDescent="0.25">
      <c r="B7088" t="s">
        <v>502</v>
      </c>
      <c r="C7088" t="str">
        <f t="shared" si="770"/>
        <v>SCGRt3CZ03</v>
      </c>
      <c r="D7088" s="1" t="s">
        <v>506</v>
      </c>
      <c r="E7088" s="1" t="str">
        <f t="shared" si="771"/>
        <v>SCG</v>
      </c>
      <c r="F7088" s="1" t="str">
        <f t="shared" si="772"/>
        <v>SCG</v>
      </c>
      <c r="G7088" s="1" t="str">
        <f t="shared" si="773"/>
        <v>Rt3</v>
      </c>
      <c r="H7088" s="1" t="s">
        <v>530</v>
      </c>
      <c r="I7088" s="1" t="str">
        <f t="shared" si="774"/>
        <v>CZ03</v>
      </c>
      <c r="J7088" s="1" t="s">
        <v>531</v>
      </c>
      <c r="L7088" s="12" t="str">
        <f t="shared" si="775"/>
        <v>SCGRt3CZ032003</v>
      </c>
      <c r="M7088" t="s">
        <v>1615</v>
      </c>
      <c r="N7088" s="1">
        <v>2003</v>
      </c>
      <c r="O7088" s="19">
        <v>0</v>
      </c>
      <c r="P7088" t="str">
        <f t="shared" si="776"/>
        <v>03</v>
      </c>
    </row>
    <row r="7089" spans="2:16" x14ac:dyDescent="0.25">
      <c r="B7089" t="s">
        <v>502</v>
      </c>
      <c r="C7089" t="str">
        <f t="shared" si="770"/>
        <v>SCGRt3CZ03</v>
      </c>
      <c r="D7089" s="1" t="s">
        <v>506</v>
      </c>
      <c r="E7089" s="1" t="str">
        <f t="shared" si="771"/>
        <v>SCG</v>
      </c>
      <c r="F7089" s="1" t="str">
        <f t="shared" si="772"/>
        <v>SCG</v>
      </c>
      <c r="G7089" s="1" t="str">
        <f t="shared" si="773"/>
        <v>Rt3</v>
      </c>
      <c r="H7089" s="1" t="s">
        <v>530</v>
      </c>
      <c r="I7089" s="1" t="str">
        <f t="shared" si="774"/>
        <v>CZ03</v>
      </c>
      <c r="J7089" s="1" t="s">
        <v>531</v>
      </c>
      <c r="L7089" s="12" t="str">
        <f t="shared" si="775"/>
        <v>SCGRt3CZ032007</v>
      </c>
      <c r="M7089" t="s">
        <v>1615</v>
      </c>
      <c r="N7089" s="1">
        <v>2007</v>
      </c>
      <c r="O7089" s="19">
        <v>0</v>
      </c>
      <c r="P7089" t="str">
        <f t="shared" si="776"/>
        <v>07</v>
      </c>
    </row>
    <row r="7090" spans="2:16" x14ac:dyDescent="0.25">
      <c r="B7090" t="s">
        <v>502</v>
      </c>
      <c r="C7090" t="str">
        <f t="shared" si="770"/>
        <v>SCGRt3CZ03</v>
      </c>
      <c r="D7090" s="1" t="s">
        <v>506</v>
      </c>
      <c r="E7090" s="1" t="str">
        <f t="shared" si="771"/>
        <v>SCG</v>
      </c>
      <c r="F7090" s="1" t="str">
        <f t="shared" si="772"/>
        <v>SCG</v>
      </c>
      <c r="G7090" s="1" t="str">
        <f t="shared" si="773"/>
        <v>Rt3</v>
      </c>
      <c r="H7090" s="1" t="s">
        <v>530</v>
      </c>
      <c r="I7090" s="1" t="str">
        <f t="shared" si="774"/>
        <v>CZ03</v>
      </c>
      <c r="J7090" s="1" t="s">
        <v>531</v>
      </c>
      <c r="L7090" s="12" t="str">
        <f t="shared" si="775"/>
        <v>SCGRt3CZ032011</v>
      </c>
      <c r="M7090" t="s">
        <v>1615</v>
      </c>
      <c r="N7090" s="1">
        <v>2011</v>
      </c>
      <c r="O7090" s="19">
        <v>0</v>
      </c>
      <c r="P7090" t="str">
        <f t="shared" si="776"/>
        <v>11</v>
      </c>
    </row>
    <row r="7091" spans="2:16" x14ac:dyDescent="0.25">
      <c r="B7091" t="s">
        <v>502</v>
      </c>
      <c r="C7091" t="str">
        <f t="shared" si="770"/>
        <v>SCGRt3CZ03</v>
      </c>
      <c r="D7091" s="1" t="s">
        <v>506</v>
      </c>
      <c r="E7091" s="1" t="str">
        <f t="shared" si="771"/>
        <v>SCG</v>
      </c>
      <c r="F7091" s="1" t="str">
        <f t="shared" si="772"/>
        <v>SCG</v>
      </c>
      <c r="G7091" s="1" t="str">
        <f t="shared" si="773"/>
        <v>Rt3</v>
      </c>
      <c r="H7091" s="1" t="s">
        <v>530</v>
      </c>
      <c r="I7091" s="1" t="str">
        <f t="shared" si="774"/>
        <v>CZ03</v>
      </c>
      <c r="J7091" s="1" t="s">
        <v>531</v>
      </c>
      <c r="L7091" s="12" t="str">
        <f t="shared" si="775"/>
        <v>SCGRt3CZ032014</v>
      </c>
      <c r="M7091" t="s">
        <v>1615</v>
      </c>
      <c r="N7091" s="1">
        <v>2014</v>
      </c>
      <c r="O7091" s="19">
        <v>0</v>
      </c>
      <c r="P7091" t="str">
        <f t="shared" si="776"/>
        <v>14</v>
      </c>
    </row>
    <row r="7092" spans="2:16" x14ac:dyDescent="0.25">
      <c r="B7092" t="s">
        <v>502</v>
      </c>
      <c r="C7092" t="str">
        <f t="shared" si="770"/>
        <v>SCGRt3CZ04</v>
      </c>
      <c r="D7092" s="1" t="s">
        <v>506</v>
      </c>
      <c r="E7092" s="1" t="str">
        <f t="shared" si="771"/>
        <v>SCG</v>
      </c>
      <c r="F7092" s="1" t="str">
        <f t="shared" si="772"/>
        <v>SCG</v>
      </c>
      <c r="G7092" s="1" t="str">
        <f t="shared" si="773"/>
        <v>Rt3</v>
      </c>
      <c r="H7092" s="1" t="s">
        <v>530</v>
      </c>
      <c r="I7092" s="1" t="str">
        <f t="shared" si="774"/>
        <v>CZ04</v>
      </c>
      <c r="J7092" s="1" t="s">
        <v>531</v>
      </c>
      <c r="L7092" s="12" t="str">
        <f t="shared" si="775"/>
        <v>SCGRt3CZ041975</v>
      </c>
      <c r="M7092" t="s">
        <v>1616</v>
      </c>
      <c r="N7092" s="1">
        <v>1975</v>
      </c>
      <c r="O7092" s="19">
        <v>0</v>
      </c>
      <c r="P7092" t="str">
        <f t="shared" si="776"/>
        <v>75</v>
      </c>
    </row>
    <row r="7093" spans="2:16" x14ac:dyDescent="0.25">
      <c r="B7093" t="s">
        <v>502</v>
      </c>
      <c r="C7093" t="str">
        <f t="shared" si="770"/>
        <v>SCGRt3CZ04</v>
      </c>
      <c r="D7093" s="1" t="s">
        <v>506</v>
      </c>
      <c r="E7093" s="1" t="str">
        <f t="shared" si="771"/>
        <v>SCG</v>
      </c>
      <c r="F7093" s="1" t="str">
        <f t="shared" si="772"/>
        <v>SCG</v>
      </c>
      <c r="G7093" s="1" t="str">
        <f t="shared" si="773"/>
        <v>Rt3</v>
      </c>
      <c r="H7093" s="1" t="s">
        <v>530</v>
      </c>
      <c r="I7093" s="1" t="str">
        <f t="shared" si="774"/>
        <v>CZ04</v>
      </c>
      <c r="J7093" s="1" t="s">
        <v>531</v>
      </c>
      <c r="L7093" s="12" t="str">
        <f t="shared" si="775"/>
        <v>SCGRt3CZ041985</v>
      </c>
      <c r="M7093" t="s">
        <v>1616</v>
      </c>
      <c r="N7093" s="1">
        <v>1985</v>
      </c>
      <c r="O7093" s="19">
        <v>0</v>
      </c>
      <c r="P7093" t="str">
        <f t="shared" si="776"/>
        <v>85</v>
      </c>
    </row>
    <row r="7094" spans="2:16" x14ac:dyDescent="0.25">
      <c r="B7094" t="s">
        <v>502</v>
      </c>
      <c r="C7094" t="str">
        <f t="shared" si="770"/>
        <v>SCGRt3CZ04</v>
      </c>
      <c r="D7094" s="1" t="s">
        <v>506</v>
      </c>
      <c r="E7094" s="1" t="str">
        <f t="shared" si="771"/>
        <v>SCG</v>
      </c>
      <c r="F7094" s="1" t="str">
        <f t="shared" si="772"/>
        <v>SCG</v>
      </c>
      <c r="G7094" s="1" t="str">
        <f t="shared" si="773"/>
        <v>Rt3</v>
      </c>
      <c r="H7094" s="1" t="s">
        <v>530</v>
      </c>
      <c r="I7094" s="1" t="str">
        <f t="shared" si="774"/>
        <v>CZ04</v>
      </c>
      <c r="J7094" s="1" t="s">
        <v>531</v>
      </c>
      <c r="L7094" s="12" t="str">
        <f t="shared" si="775"/>
        <v>SCGRt3CZ041996</v>
      </c>
      <c r="M7094" t="s">
        <v>1616</v>
      </c>
      <c r="N7094" s="1">
        <v>1996</v>
      </c>
      <c r="O7094" s="19">
        <v>0</v>
      </c>
      <c r="P7094" t="str">
        <f t="shared" si="776"/>
        <v>96</v>
      </c>
    </row>
    <row r="7095" spans="2:16" x14ac:dyDescent="0.25">
      <c r="B7095" t="s">
        <v>502</v>
      </c>
      <c r="C7095" t="str">
        <f t="shared" si="770"/>
        <v>SCGRt3CZ04</v>
      </c>
      <c r="D7095" s="1" t="s">
        <v>506</v>
      </c>
      <c r="E7095" s="1" t="str">
        <f t="shared" si="771"/>
        <v>SCG</v>
      </c>
      <c r="F7095" s="1" t="str">
        <f t="shared" si="772"/>
        <v>SCG</v>
      </c>
      <c r="G7095" s="1" t="str">
        <f t="shared" si="773"/>
        <v>Rt3</v>
      </c>
      <c r="H7095" s="1" t="s">
        <v>530</v>
      </c>
      <c r="I7095" s="1" t="str">
        <f t="shared" si="774"/>
        <v>CZ04</v>
      </c>
      <c r="J7095" s="1" t="s">
        <v>531</v>
      </c>
      <c r="L7095" s="12" t="str">
        <f t="shared" si="775"/>
        <v>SCGRt3CZ042003</v>
      </c>
      <c r="M7095" t="s">
        <v>1616</v>
      </c>
      <c r="N7095" s="1">
        <v>2003</v>
      </c>
      <c r="O7095" s="19">
        <v>0</v>
      </c>
      <c r="P7095" t="str">
        <f t="shared" si="776"/>
        <v>03</v>
      </c>
    </row>
    <row r="7096" spans="2:16" x14ac:dyDescent="0.25">
      <c r="B7096" t="s">
        <v>502</v>
      </c>
      <c r="C7096" t="str">
        <f t="shared" si="770"/>
        <v>SCGRt3CZ04</v>
      </c>
      <c r="D7096" s="1" t="s">
        <v>506</v>
      </c>
      <c r="E7096" s="1" t="str">
        <f t="shared" si="771"/>
        <v>SCG</v>
      </c>
      <c r="F7096" s="1" t="str">
        <f t="shared" si="772"/>
        <v>SCG</v>
      </c>
      <c r="G7096" s="1" t="str">
        <f t="shared" si="773"/>
        <v>Rt3</v>
      </c>
      <c r="H7096" s="1" t="s">
        <v>530</v>
      </c>
      <c r="I7096" s="1" t="str">
        <f t="shared" si="774"/>
        <v>CZ04</v>
      </c>
      <c r="J7096" s="1" t="s">
        <v>531</v>
      </c>
      <c r="L7096" s="12" t="str">
        <f t="shared" si="775"/>
        <v>SCGRt3CZ042007</v>
      </c>
      <c r="M7096" t="s">
        <v>1616</v>
      </c>
      <c r="N7096" s="1">
        <v>2007</v>
      </c>
      <c r="O7096" s="19">
        <v>0</v>
      </c>
      <c r="P7096" t="str">
        <f t="shared" si="776"/>
        <v>07</v>
      </c>
    </row>
    <row r="7097" spans="2:16" x14ac:dyDescent="0.25">
      <c r="B7097" t="s">
        <v>502</v>
      </c>
      <c r="C7097" t="str">
        <f t="shared" si="770"/>
        <v>SCGRt3CZ04</v>
      </c>
      <c r="D7097" s="1" t="s">
        <v>506</v>
      </c>
      <c r="E7097" s="1" t="str">
        <f t="shared" si="771"/>
        <v>SCG</v>
      </c>
      <c r="F7097" s="1" t="str">
        <f t="shared" si="772"/>
        <v>SCG</v>
      </c>
      <c r="G7097" s="1" t="str">
        <f t="shared" si="773"/>
        <v>Rt3</v>
      </c>
      <c r="H7097" s="1" t="s">
        <v>530</v>
      </c>
      <c r="I7097" s="1" t="str">
        <f t="shared" si="774"/>
        <v>CZ04</v>
      </c>
      <c r="J7097" s="1" t="s">
        <v>531</v>
      </c>
      <c r="L7097" s="12" t="str">
        <f t="shared" si="775"/>
        <v>SCGRt3CZ042011</v>
      </c>
      <c r="M7097" t="s">
        <v>1616</v>
      </c>
      <c r="N7097" s="1">
        <v>2011</v>
      </c>
      <c r="O7097" s="19">
        <v>0</v>
      </c>
      <c r="P7097" t="str">
        <f t="shared" si="776"/>
        <v>11</v>
      </c>
    </row>
    <row r="7098" spans="2:16" x14ac:dyDescent="0.25">
      <c r="B7098" t="s">
        <v>502</v>
      </c>
      <c r="C7098" t="str">
        <f t="shared" si="770"/>
        <v>SCGRt3CZ04</v>
      </c>
      <c r="D7098" s="1" t="s">
        <v>506</v>
      </c>
      <c r="E7098" s="1" t="str">
        <f t="shared" si="771"/>
        <v>SCG</v>
      </c>
      <c r="F7098" s="1" t="str">
        <f t="shared" si="772"/>
        <v>SCG</v>
      </c>
      <c r="G7098" s="1" t="str">
        <f t="shared" si="773"/>
        <v>Rt3</v>
      </c>
      <c r="H7098" s="1" t="s">
        <v>530</v>
      </c>
      <c r="I7098" s="1" t="str">
        <f t="shared" si="774"/>
        <v>CZ04</v>
      </c>
      <c r="J7098" s="1" t="s">
        <v>531</v>
      </c>
      <c r="L7098" s="12" t="str">
        <f t="shared" si="775"/>
        <v>SCGRt3CZ042014</v>
      </c>
      <c r="M7098" t="s">
        <v>1616</v>
      </c>
      <c r="N7098" s="1">
        <v>2014</v>
      </c>
      <c r="O7098" s="19">
        <v>0</v>
      </c>
      <c r="P7098" t="str">
        <f t="shared" si="776"/>
        <v>14</v>
      </c>
    </row>
    <row r="7099" spans="2:16" x14ac:dyDescent="0.25">
      <c r="B7099" t="s">
        <v>502</v>
      </c>
      <c r="C7099" t="str">
        <f t="shared" si="770"/>
        <v>SCGRt3CZ05</v>
      </c>
      <c r="D7099" s="1" t="s">
        <v>506</v>
      </c>
      <c r="E7099" s="1" t="str">
        <f t="shared" si="771"/>
        <v>SCG</v>
      </c>
      <c r="F7099" s="1" t="str">
        <f t="shared" si="772"/>
        <v>SCG</v>
      </c>
      <c r="G7099" s="1" t="str">
        <f t="shared" si="773"/>
        <v>Rt3</v>
      </c>
      <c r="H7099" s="1" t="s">
        <v>530</v>
      </c>
      <c r="I7099" s="1" t="str">
        <f t="shared" si="774"/>
        <v>CZ05</v>
      </c>
      <c r="J7099" s="1" t="s">
        <v>531</v>
      </c>
      <c r="L7099" s="12" t="str">
        <f t="shared" si="775"/>
        <v>SCGRt3CZ051975</v>
      </c>
      <c r="M7099" t="s">
        <v>1617</v>
      </c>
      <c r="N7099" s="1">
        <v>1975</v>
      </c>
      <c r="O7099" s="19">
        <v>0.25643333333333329</v>
      </c>
      <c r="P7099" t="str">
        <f t="shared" si="776"/>
        <v>75</v>
      </c>
    </row>
    <row r="7100" spans="2:16" x14ac:dyDescent="0.25">
      <c r="B7100" t="s">
        <v>502</v>
      </c>
      <c r="C7100" t="str">
        <f t="shared" si="770"/>
        <v>SCGRt3CZ05</v>
      </c>
      <c r="D7100" s="1" t="s">
        <v>506</v>
      </c>
      <c r="E7100" s="1" t="str">
        <f t="shared" si="771"/>
        <v>SCG</v>
      </c>
      <c r="F7100" s="1" t="str">
        <f t="shared" si="772"/>
        <v>SCG</v>
      </c>
      <c r="G7100" s="1" t="str">
        <f t="shared" si="773"/>
        <v>Rt3</v>
      </c>
      <c r="H7100" s="1" t="s">
        <v>530</v>
      </c>
      <c r="I7100" s="1" t="str">
        <f t="shared" si="774"/>
        <v>CZ05</v>
      </c>
      <c r="J7100" s="1" t="s">
        <v>531</v>
      </c>
      <c r="L7100" s="12" t="str">
        <f t="shared" si="775"/>
        <v>SCGRt3CZ051985</v>
      </c>
      <c r="M7100" t="s">
        <v>1617</v>
      </c>
      <c r="N7100" s="1">
        <v>1985</v>
      </c>
      <c r="O7100" s="19">
        <v>0.19883333333333333</v>
      </c>
      <c r="P7100" t="str">
        <f t="shared" si="776"/>
        <v>85</v>
      </c>
    </row>
    <row r="7101" spans="2:16" x14ac:dyDescent="0.25">
      <c r="B7101" t="s">
        <v>502</v>
      </c>
      <c r="C7101" t="str">
        <f t="shared" si="770"/>
        <v>SCGRt3CZ05</v>
      </c>
      <c r="D7101" s="1" t="s">
        <v>506</v>
      </c>
      <c r="E7101" s="1" t="str">
        <f t="shared" si="771"/>
        <v>SCG</v>
      </c>
      <c r="F7101" s="1" t="str">
        <f t="shared" si="772"/>
        <v>SCG</v>
      </c>
      <c r="G7101" s="1" t="str">
        <f t="shared" si="773"/>
        <v>Rt3</v>
      </c>
      <c r="H7101" s="1" t="s">
        <v>530</v>
      </c>
      <c r="I7101" s="1" t="str">
        <f t="shared" si="774"/>
        <v>CZ05</v>
      </c>
      <c r="J7101" s="1" t="s">
        <v>531</v>
      </c>
      <c r="L7101" s="12" t="str">
        <f t="shared" si="775"/>
        <v>SCGRt3CZ051996</v>
      </c>
      <c r="M7101" t="s">
        <v>1617</v>
      </c>
      <c r="N7101" s="1">
        <v>1996</v>
      </c>
      <c r="O7101" s="19">
        <v>0.10156666666666667</v>
      </c>
      <c r="P7101" t="str">
        <f t="shared" si="776"/>
        <v>96</v>
      </c>
    </row>
    <row r="7102" spans="2:16" x14ac:dyDescent="0.25">
      <c r="B7102" t="s">
        <v>502</v>
      </c>
      <c r="C7102" t="str">
        <f t="shared" si="770"/>
        <v>SCGRt3CZ05</v>
      </c>
      <c r="D7102" s="1" t="s">
        <v>506</v>
      </c>
      <c r="E7102" s="1" t="str">
        <f t="shared" si="771"/>
        <v>SCG</v>
      </c>
      <c r="F7102" s="1" t="str">
        <f t="shared" si="772"/>
        <v>SCG</v>
      </c>
      <c r="G7102" s="1" t="str">
        <f t="shared" si="773"/>
        <v>Rt3</v>
      </c>
      <c r="H7102" s="1" t="s">
        <v>530</v>
      </c>
      <c r="I7102" s="1" t="str">
        <f t="shared" si="774"/>
        <v>CZ05</v>
      </c>
      <c r="J7102" s="1" t="s">
        <v>531</v>
      </c>
      <c r="L7102" s="12" t="str">
        <f t="shared" si="775"/>
        <v>SCGRt3CZ052003</v>
      </c>
      <c r="M7102" t="s">
        <v>1617</v>
      </c>
      <c r="N7102" s="1">
        <v>2003</v>
      </c>
      <c r="O7102" s="19">
        <v>4.4433333333333332E-2</v>
      </c>
      <c r="P7102" t="str">
        <f t="shared" si="776"/>
        <v>03</v>
      </c>
    </row>
    <row r="7103" spans="2:16" x14ac:dyDescent="0.25">
      <c r="B7103" t="s">
        <v>502</v>
      </c>
      <c r="C7103" t="str">
        <f t="shared" si="770"/>
        <v>SCGRt3CZ05</v>
      </c>
      <c r="D7103" s="1" t="s">
        <v>506</v>
      </c>
      <c r="E7103" s="1" t="str">
        <f t="shared" si="771"/>
        <v>SCG</v>
      </c>
      <c r="F7103" s="1" t="str">
        <f t="shared" si="772"/>
        <v>SCG</v>
      </c>
      <c r="G7103" s="1" t="str">
        <f t="shared" si="773"/>
        <v>Rt3</v>
      </c>
      <c r="H7103" s="1" t="s">
        <v>530</v>
      </c>
      <c r="I7103" s="1" t="str">
        <f t="shared" si="774"/>
        <v>CZ05</v>
      </c>
      <c r="J7103" s="1" t="s">
        <v>531</v>
      </c>
      <c r="L7103" s="12" t="str">
        <f t="shared" si="775"/>
        <v>SCGRt3CZ052007</v>
      </c>
      <c r="M7103" t="s">
        <v>1617</v>
      </c>
      <c r="N7103" s="1">
        <v>2007</v>
      </c>
      <c r="O7103" s="19">
        <v>2.8799999999999999E-2</v>
      </c>
      <c r="P7103" t="str">
        <f t="shared" si="776"/>
        <v>07</v>
      </c>
    </row>
    <row r="7104" spans="2:16" x14ac:dyDescent="0.25">
      <c r="B7104" t="s">
        <v>502</v>
      </c>
      <c r="C7104" t="str">
        <f t="shared" si="770"/>
        <v>SCGRt3CZ05</v>
      </c>
      <c r="D7104" s="1" t="s">
        <v>506</v>
      </c>
      <c r="E7104" s="1" t="str">
        <f t="shared" si="771"/>
        <v>SCG</v>
      </c>
      <c r="F7104" s="1" t="str">
        <f t="shared" si="772"/>
        <v>SCG</v>
      </c>
      <c r="G7104" s="1" t="str">
        <f t="shared" si="773"/>
        <v>Rt3</v>
      </c>
      <c r="H7104" s="1" t="s">
        <v>530</v>
      </c>
      <c r="I7104" s="1" t="str">
        <f t="shared" si="774"/>
        <v>CZ05</v>
      </c>
      <c r="J7104" s="1" t="s">
        <v>531</v>
      </c>
      <c r="L7104" s="12" t="str">
        <f t="shared" si="775"/>
        <v>SCGRt3CZ052011</v>
      </c>
      <c r="M7104" t="s">
        <v>1617</v>
      </c>
      <c r="N7104" s="1">
        <v>2011</v>
      </c>
      <c r="O7104" s="19">
        <v>2.8799999999999999E-2</v>
      </c>
      <c r="P7104" t="str">
        <f t="shared" si="776"/>
        <v>11</v>
      </c>
    </row>
    <row r="7105" spans="2:16" x14ac:dyDescent="0.25">
      <c r="B7105" t="s">
        <v>502</v>
      </c>
      <c r="C7105" t="str">
        <f t="shared" si="770"/>
        <v>SCGRt3CZ05</v>
      </c>
      <c r="D7105" s="1" t="s">
        <v>506</v>
      </c>
      <c r="E7105" s="1" t="str">
        <f t="shared" si="771"/>
        <v>SCG</v>
      </c>
      <c r="F7105" s="1" t="str">
        <f t="shared" si="772"/>
        <v>SCG</v>
      </c>
      <c r="G7105" s="1" t="str">
        <f t="shared" si="773"/>
        <v>Rt3</v>
      </c>
      <c r="H7105" s="1" t="s">
        <v>530</v>
      </c>
      <c r="I7105" s="1" t="str">
        <f t="shared" si="774"/>
        <v>CZ05</v>
      </c>
      <c r="J7105" s="1" t="s">
        <v>531</v>
      </c>
      <c r="L7105" s="12" t="str">
        <f t="shared" si="775"/>
        <v>SCGRt3CZ052014</v>
      </c>
      <c r="M7105" t="s">
        <v>1617</v>
      </c>
      <c r="N7105" s="1">
        <v>2014</v>
      </c>
      <c r="O7105" s="19">
        <v>1.44E-2</v>
      </c>
      <c r="P7105" t="str">
        <f t="shared" si="776"/>
        <v>14</v>
      </c>
    </row>
    <row r="7106" spans="2:16" x14ac:dyDescent="0.25">
      <c r="B7106" t="s">
        <v>502</v>
      </c>
      <c r="C7106" t="str">
        <f t="shared" si="770"/>
        <v>SCGRt3CZ06</v>
      </c>
      <c r="D7106" s="1" t="s">
        <v>506</v>
      </c>
      <c r="E7106" s="1" t="str">
        <f t="shared" si="771"/>
        <v>SCG</v>
      </c>
      <c r="F7106" s="1" t="str">
        <f t="shared" si="772"/>
        <v>SCG</v>
      </c>
      <c r="G7106" s="1" t="str">
        <f t="shared" si="773"/>
        <v>Rt3</v>
      </c>
      <c r="H7106" s="1" t="s">
        <v>530</v>
      </c>
      <c r="I7106" s="1" t="str">
        <f t="shared" si="774"/>
        <v>CZ06</v>
      </c>
      <c r="J7106" s="1" t="s">
        <v>531</v>
      </c>
      <c r="L7106" s="12" t="str">
        <f t="shared" si="775"/>
        <v>SCGRt3CZ061975</v>
      </c>
      <c r="M7106" t="s">
        <v>1618</v>
      </c>
      <c r="N7106" s="1">
        <v>1975</v>
      </c>
      <c r="O7106" s="19">
        <v>15.777000000000001</v>
      </c>
      <c r="P7106" t="str">
        <f t="shared" si="776"/>
        <v>75</v>
      </c>
    </row>
    <row r="7107" spans="2:16" x14ac:dyDescent="0.25">
      <c r="B7107" t="s">
        <v>502</v>
      </c>
      <c r="C7107" t="str">
        <f t="shared" si="770"/>
        <v>SCGRt3CZ06</v>
      </c>
      <c r="D7107" s="1" t="s">
        <v>506</v>
      </c>
      <c r="E7107" s="1" t="str">
        <f t="shared" si="771"/>
        <v>SCG</v>
      </c>
      <c r="F7107" s="1" t="str">
        <f t="shared" si="772"/>
        <v>SCG</v>
      </c>
      <c r="G7107" s="1" t="str">
        <f t="shared" si="773"/>
        <v>Rt3</v>
      </c>
      <c r="H7107" s="1" t="s">
        <v>530</v>
      </c>
      <c r="I7107" s="1" t="str">
        <f t="shared" si="774"/>
        <v>CZ06</v>
      </c>
      <c r="J7107" s="1" t="s">
        <v>531</v>
      </c>
      <c r="L7107" s="12" t="str">
        <f t="shared" si="775"/>
        <v>SCGRt3CZ061985</v>
      </c>
      <c r="M7107" t="s">
        <v>1618</v>
      </c>
      <c r="N7107" s="1">
        <v>1985</v>
      </c>
      <c r="O7107" s="19">
        <v>12.085533333333332</v>
      </c>
      <c r="P7107" t="str">
        <f t="shared" si="776"/>
        <v>85</v>
      </c>
    </row>
    <row r="7108" spans="2:16" x14ac:dyDescent="0.25">
      <c r="B7108" t="s">
        <v>502</v>
      </c>
      <c r="C7108" t="str">
        <f t="shared" si="770"/>
        <v>SCGRt3CZ06</v>
      </c>
      <c r="D7108" s="1" t="s">
        <v>506</v>
      </c>
      <c r="E7108" s="1" t="str">
        <f t="shared" si="771"/>
        <v>SCG</v>
      </c>
      <c r="F7108" s="1" t="str">
        <f t="shared" si="772"/>
        <v>SCG</v>
      </c>
      <c r="G7108" s="1" t="str">
        <f t="shared" si="773"/>
        <v>Rt3</v>
      </c>
      <c r="H7108" s="1" t="s">
        <v>530</v>
      </c>
      <c r="I7108" s="1" t="str">
        <f t="shared" si="774"/>
        <v>CZ06</v>
      </c>
      <c r="J7108" s="1" t="s">
        <v>531</v>
      </c>
      <c r="L7108" s="12" t="str">
        <f t="shared" si="775"/>
        <v>SCGRt3CZ061996</v>
      </c>
      <c r="M7108" t="s">
        <v>1618</v>
      </c>
      <c r="N7108" s="1">
        <v>1996</v>
      </c>
      <c r="O7108" s="19">
        <v>6.1272666666666673</v>
      </c>
      <c r="P7108" t="str">
        <f t="shared" si="776"/>
        <v>96</v>
      </c>
    </row>
    <row r="7109" spans="2:16" x14ac:dyDescent="0.25">
      <c r="B7109" t="s">
        <v>502</v>
      </c>
      <c r="C7109" t="str">
        <f t="shared" si="770"/>
        <v>SCGRt3CZ06</v>
      </c>
      <c r="D7109" s="1" t="s">
        <v>506</v>
      </c>
      <c r="E7109" s="1" t="str">
        <f t="shared" si="771"/>
        <v>SCG</v>
      </c>
      <c r="F7109" s="1" t="str">
        <f t="shared" si="772"/>
        <v>SCG</v>
      </c>
      <c r="G7109" s="1" t="str">
        <f t="shared" si="773"/>
        <v>Rt3</v>
      </c>
      <c r="H7109" s="1" t="s">
        <v>530</v>
      </c>
      <c r="I7109" s="1" t="str">
        <f t="shared" si="774"/>
        <v>CZ06</v>
      </c>
      <c r="J7109" s="1" t="s">
        <v>531</v>
      </c>
      <c r="L7109" s="12" t="str">
        <f t="shared" si="775"/>
        <v>SCGRt3CZ062003</v>
      </c>
      <c r="M7109" t="s">
        <v>1618</v>
      </c>
      <c r="N7109" s="1">
        <v>2003</v>
      </c>
      <c r="O7109" s="19">
        <v>2.7421999999999995</v>
      </c>
      <c r="P7109" t="str">
        <f t="shared" si="776"/>
        <v>03</v>
      </c>
    </row>
    <row r="7110" spans="2:16" x14ac:dyDescent="0.25">
      <c r="B7110" t="s">
        <v>502</v>
      </c>
      <c r="C7110" t="str">
        <f t="shared" si="770"/>
        <v>SCGRt3CZ06</v>
      </c>
      <c r="D7110" s="1" t="s">
        <v>506</v>
      </c>
      <c r="E7110" s="1" t="str">
        <f t="shared" si="771"/>
        <v>SCG</v>
      </c>
      <c r="F7110" s="1" t="str">
        <f t="shared" si="772"/>
        <v>SCG</v>
      </c>
      <c r="G7110" s="1" t="str">
        <f t="shared" si="773"/>
        <v>Rt3</v>
      </c>
      <c r="H7110" s="1" t="s">
        <v>530</v>
      </c>
      <c r="I7110" s="1" t="str">
        <f t="shared" si="774"/>
        <v>CZ06</v>
      </c>
      <c r="J7110" s="1" t="s">
        <v>531</v>
      </c>
      <c r="L7110" s="12" t="str">
        <f t="shared" si="775"/>
        <v>SCGRt3CZ062007</v>
      </c>
      <c r="M7110" t="s">
        <v>1618</v>
      </c>
      <c r="N7110" s="1">
        <v>2007</v>
      </c>
      <c r="O7110" s="19">
        <v>1.7774000000000001</v>
      </c>
      <c r="P7110" t="str">
        <f t="shared" si="776"/>
        <v>07</v>
      </c>
    </row>
    <row r="7111" spans="2:16" x14ac:dyDescent="0.25">
      <c r="B7111" t="s">
        <v>502</v>
      </c>
      <c r="C7111" t="str">
        <f t="shared" si="770"/>
        <v>SCGRt3CZ06</v>
      </c>
      <c r="D7111" s="1" t="s">
        <v>506</v>
      </c>
      <c r="E7111" s="1" t="str">
        <f t="shared" si="771"/>
        <v>SCG</v>
      </c>
      <c r="F7111" s="1" t="str">
        <f t="shared" si="772"/>
        <v>SCG</v>
      </c>
      <c r="G7111" s="1" t="str">
        <f t="shared" si="773"/>
        <v>Rt3</v>
      </c>
      <c r="H7111" s="1" t="s">
        <v>530</v>
      </c>
      <c r="I7111" s="1" t="str">
        <f t="shared" si="774"/>
        <v>CZ06</v>
      </c>
      <c r="J7111" s="1" t="s">
        <v>531</v>
      </c>
      <c r="L7111" s="12" t="str">
        <f t="shared" si="775"/>
        <v>SCGRt3CZ062011</v>
      </c>
      <c r="M7111" t="s">
        <v>1618</v>
      </c>
      <c r="N7111" s="1">
        <v>2011</v>
      </c>
      <c r="O7111" s="19">
        <v>1.7774000000000001</v>
      </c>
      <c r="P7111" t="str">
        <f t="shared" si="776"/>
        <v>11</v>
      </c>
    </row>
    <row r="7112" spans="2:16" x14ac:dyDescent="0.25">
      <c r="B7112" t="s">
        <v>502</v>
      </c>
      <c r="C7112" t="str">
        <f t="shared" si="770"/>
        <v>SCGRt3CZ06</v>
      </c>
      <c r="D7112" s="1" t="s">
        <v>506</v>
      </c>
      <c r="E7112" s="1" t="str">
        <f t="shared" si="771"/>
        <v>SCG</v>
      </c>
      <c r="F7112" s="1" t="str">
        <f t="shared" si="772"/>
        <v>SCG</v>
      </c>
      <c r="G7112" s="1" t="str">
        <f t="shared" si="773"/>
        <v>Rt3</v>
      </c>
      <c r="H7112" s="1" t="s">
        <v>530</v>
      </c>
      <c r="I7112" s="1" t="str">
        <f t="shared" si="774"/>
        <v>CZ06</v>
      </c>
      <c r="J7112" s="1" t="s">
        <v>531</v>
      </c>
      <c r="L7112" s="12" t="str">
        <f t="shared" si="775"/>
        <v>SCGRt3CZ062014</v>
      </c>
      <c r="M7112" t="s">
        <v>1618</v>
      </c>
      <c r="N7112" s="1">
        <v>2014</v>
      </c>
      <c r="O7112" s="19">
        <v>0.88870000000000005</v>
      </c>
      <c r="P7112" t="str">
        <f t="shared" si="776"/>
        <v>14</v>
      </c>
    </row>
    <row r="7113" spans="2:16" x14ac:dyDescent="0.25">
      <c r="B7113" t="s">
        <v>502</v>
      </c>
      <c r="C7113" t="str">
        <f t="shared" si="770"/>
        <v>SCGRt3CZ07</v>
      </c>
      <c r="D7113" s="1" t="s">
        <v>506</v>
      </c>
      <c r="E7113" s="1" t="str">
        <f t="shared" si="771"/>
        <v>SCG</v>
      </c>
      <c r="F7113" s="1" t="str">
        <f t="shared" si="772"/>
        <v>SCG</v>
      </c>
      <c r="G7113" s="1" t="str">
        <f t="shared" si="773"/>
        <v>Rt3</v>
      </c>
      <c r="H7113" s="1" t="s">
        <v>530</v>
      </c>
      <c r="I7113" s="1" t="str">
        <f t="shared" si="774"/>
        <v>CZ07</v>
      </c>
      <c r="J7113" s="1" t="s">
        <v>531</v>
      </c>
      <c r="L7113" s="12" t="str">
        <f t="shared" si="775"/>
        <v>SCGRt3CZ071975</v>
      </c>
      <c r="M7113" t="s">
        <v>1619</v>
      </c>
      <c r="N7113" s="1">
        <v>1975</v>
      </c>
      <c r="O7113" s="19">
        <v>0</v>
      </c>
      <c r="P7113" t="str">
        <f t="shared" si="776"/>
        <v>75</v>
      </c>
    </row>
    <row r="7114" spans="2:16" x14ac:dyDescent="0.25">
      <c r="B7114" t="s">
        <v>502</v>
      </c>
      <c r="C7114" t="str">
        <f t="shared" si="770"/>
        <v>SCGRt3CZ07</v>
      </c>
      <c r="D7114" s="1" t="s">
        <v>506</v>
      </c>
      <c r="E7114" s="1" t="str">
        <f t="shared" si="771"/>
        <v>SCG</v>
      </c>
      <c r="F7114" s="1" t="str">
        <f t="shared" si="772"/>
        <v>SCG</v>
      </c>
      <c r="G7114" s="1" t="str">
        <f t="shared" si="773"/>
        <v>Rt3</v>
      </c>
      <c r="H7114" s="1" t="s">
        <v>530</v>
      </c>
      <c r="I7114" s="1" t="str">
        <f t="shared" si="774"/>
        <v>CZ07</v>
      </c>
      <c r="J7114" s="1" t="s">
        <v>531</v>
      </c>
      <c r="L7114" s="12" t="str">
        <f t="shared" si="775"/>
        <v>SCGRt3CZ071985</v>
      </c>
      <c r="M7114" t="s">
        <v>1619</v>
      </c>
      <c r="N7114" s="1">
        <v>1985</v>
      </c>
      <c r="O7114" s="19">
        <v>0</v>
      </c>
      <c r="P7114" t="str">
        <f t="shared" si="776"/>
        <v>85</v>
      </c>
    </row>
    <row r="7115" spans="2:16" x14ac:dyDescent="0.25">
      <c r="B7115" t="s">
        <v>502</v>
      </c>
      <c r="C7115" t="str">
        <f t="shared" si="770"/>
        <v>SCGRt3CZ07</v>
      </c>
      <c r="D7115" s="1" t="s">
        <v>506</v>
      </c>
      <c r="E7115" s="1" t="str">
        <f t="shared" si="771"/>
        <v>SCG</v>
      </c>
      <c r="F7115" s="1" t="str">
        <f t="shared" si="772"/>
        <v>SCG</v>
      </c>
      <c r="G7115" s="1" t="str">
        <f t="shared" si="773"/>
        <v>Rt3</v>
      </c>
      <c r="H7115" s="1" t="s">
        <v>530</v>
      </c>
      <c r="I7115" s="1" t="str">
        <f t="shared" si="774"/>
        <v>CZ07</v>
      </c>
      <c r="J7115" s="1" t="s">
        <v>531</v>
      </c>
      <c r="L7115" s="12" t="str">
        <f t="shared" si="775"/>
        <v>SCGRt3CZ071996</v>
      </c>
      <c r="M7115" t="s">
        <v>1619</v>
      </c>
      <c r="N7115" s="1">
        <v>1996</v>
      </c>
      <c r="O7115" s="19">
        <v>0</v>
      </c>
      <c r="P7115" t="str">
        <f t="shared" si="776"/>
        <v>96</v>
      </c>
    </row>
    <row r="7116" spans="2:16" x14ac:dyDescent="0.25">
      <c r="B7116" t="s">
        <v>502</v>
      </c>
      <c r="C7116" t="str">
        <f t="shared" si="770"/>
        <v>SCGRt3CZ07</v>
      </c>
      <c r="D7116" s="1" t="s">
        <v>506</v>
      </c>
      <c r="E7116" s="1" t="str">
        <f t="shared" si="771"/>
        <v>SCG</v>
      </c>
      <c r="F7116" s="1" t="str">
        <f t="shared" si="772"/>
        <v>SCG</v>
      </c>
      <c r="G7116" s="1" t="str">
        <f t="shared" si="773"/>
        <v>Rt3</v>
      </c>
      <c r="H7116" s="1" t="s">
        <v>530</v>
      </c>
      <c r="I7116" s="1" t="str">
        <f t="shared" si="774"/>
        <v>CZ07</v>
      </c>
      <c r="J7116" s="1" t="s">
        <v>531</v>
      </c>
      <c r="L7116" s="12" t="str">
        <f t="shared" si="775"/>
        <v>SCGRt3CZ072003</v>
      </c>
      <c r="M7116" t="s">
        <v>1619</v>
      </c>
      <c r="N7116" s="1">
        <v>2003</v>
      </c>
      <c r="O7116" s="19">
        <v>0</v>
      </c>
      <c r="P7116" t="str">
        <f t="shared" si="776"/>
        <v>03</v>
      </c>
    </row>
    <row r="7117" spans="2:16" x14ac:dyDescent="0.25">
      <c r="B7117" t="s">
        <v>502</v>
      </c>
      <c r="C7117" t="str">
        <f t="shared" si="770"/>
        <v>SCGRt3CZ07</v>
      </c>
      <c r="D7117" s="1" t="s">
        <v>506</v>
      </c>
      <c r="E7117" s="1" t="str">
        <f t="shared" si="771"/>
        <v>SCG</v>
      </c>
      <c r="F7117" s="1" t="str">
        <f t="shared" si="772"/>
        <v>SCG</v>
      </c>
      <c r="G7117" s="1" t="str">
        <f t="shared" si="773"/>
        <v>Rt3</v>
      </c>
      <c r="H7117" s="1" t="s">
        <v>530</v>
      </c>
      <c r="I7117" s="1" t="str">
        <f t="shared" si="774"/>
        <v>CZ07</v>
      </c>
      <c r="J7117" s="1" t="s">
        <v>531</v>
      </c>
      <c r="L7117" s="12" t="str">
        <f t="shared" si="775"/>
        <v>SCGRt3CZ072007</v>
      </c>
      <c r="M7117" t="s">
        <v>1619</v>
      </c>
      <c r="N7117" s="1">
        <v>2007</v>
      </c>
      <c r="O7117" s="19">
        <v>0</v>
      </c>
      <c r="P7117" t="str">
        <f t="shared" si="776"/>
        <v>07</v>
      </c>
    </row>
    <row r="7118" spans="2:16" x14ac:dyDescent="0.25">
      <c r="B7118" t="s">
        <v>502</v>
      </c>
      <c r="C7118" t="str">
        <f t="shared" si="770"/>
        <v>SCGRt3CZ07</v>
      </c>
      <c r="D7118" s="1" t="s">
        <v>506</v>
      </c>
      <c r="E7118" s="1" t="str">
        <f t="shared" si="771"/>
        <v>SCG</v>
      </c>
      <c r="F7118" s="1" t="str">
        <f t="shared" si="772"/>
        <v>SCG</v>
      </c>
      <c r="G7118" s="1" t="str">
        <f t="shared" si="773"/>
        <v>Rt3</v>
      </c>
      <c r="H7118" s="1" t="s">
        <v>530</v>
      </c>
      <c r="I7118" s="1" t="str">
        <f t="shared" si="774"/>
        <v>CZ07</v>
      </c>
      <c r="J7118" s="1" t="s">
        <v>531</v>
      </c>
      <c r="L7118" s="12" t="str">
        <f t="shared" si="775"/>
        <v>SCGRt3CZ072011</v>
      </c>
      <c r="M7118" t="s">
        <v>1619</v>
      </c>
      <c r="N7118" s="1">
        <v>2011</v>
      </c>
      <c r="O7118" s="19">
        <v>0</v>
      </c>
      <c r="P7118" t="str">
        <f t="shared" si="776"/>
        <v>11</v>
      </c>
    </row>
    <row r="7119" spans="2:16" x14ac:dyDescent="0.25">
      <c r="B7119" t="s">
        <v>502</v>
      </c>
      <c r="C7119" t="str">
        <f t="shared" si="770"/>
        <v>SCGRt3CZ07</v>
      </c>
      <c r="D7119" s="1" t="s">
        <v>506</v>
      </c>
      <c r="E7119" s="1" t="str">
        <f t="shared" si="771"/>
        <v>SCG</v>
      </c>
      <c r="F7119" s="1" t="str">
        <f t="shared" si="772"/>
        <v>SCG</v>
      </c>
      <c r="G7119" s="1" t="str">
        <f t="shared" si="773"/>
        <v>Rt3</v>
      </c>
      <c r="H7119" s="1" t="s">
        <v>530</v>
      </c>
      <c r="I7119" s="1" t="str">
        <f t="shared" si="774"/>
        <v>CZ07</v>
      </c>
      <c r="J7119" s="1" t="s">
        <v>531</v>
      </c>
      <c r="L7119" s="12" t="str">
        <f t="shared" si="775"/>
        <v>SCGRt3CZ072014</v>
      </c>
      <c r="M7119" t="s">
        <v>1619</v>
      </c>
      <c r="N7119" s="1">
        <v>2014</v>
      </c>
      <c r="O7119" s="19">
        <v>0</v>
      </c>
      <c r="P7119" t="str">
        <f t="shared" si="776"/>
        <v>14</v>
      </c>
    </row>
    <row r="7120" spans="2:16" x14ac:dyDescent="0.25">
      <c r="B7120" t="s">
        <v>502</v>
      </c>
      <c r="C7120" t="str">
        <f t="shared" ref="C7120:C7183" si="777">F7120&amp;G7120&amp;I7120</f>
        <v>SCGRt3CZ08</v>
      </c>
      <c r="D7120" s="1" t="s">
        <v>506</v>
      </c>
      <c r="E7120" s="1" t="str">
        <f t="shared" ref="E7120:E7183" si="778">+F7120</f>
        <v>SCG</v>
      </c>
      <c r="F7120" s="1" t="str">
        <f t="shared" ref="F7120:F7183" si="779">LEFT(M7120,3)</f>
        <v>SCG</v>
      </c>
      <c r="G7120" s="1" t="str">
        <f t="shared" ref="G7120:G7183" si="780">MID(M7120,4,3)</f>
        <v>Rt3</v>
      </c>
      <c r="H7120" s="1" t="s">
        <v>530</v>
      </c>
      <c r="I7120" s="1" t="str">
        <f t="shared" ref="I7120:I7183" si="781">RIGHT(M7120,4)</f>
        <v>CZ08</v>
      </c>
      <c r="J7120" s="1" t="s">
        <v>531</v>
      </c>
      <c r="L7120" s="12" t="str">
        <f t="shared" ref="L7120:L7183" si="782">C7120&amp;N7120</f>
        <v>SCGRt3CZ081975</v>
      </c>
      <c r="M7120" t="s">
        <v>1620</v>
      </c>
      <c r="N7120" s="1">
        <v>1975</v>
      </c>
      <c r="O7120" s="19">
        <v>19.146699999999999</v>
      </c>
      <c r="P7120" t="str">
        <f t="shared" ref="P7120:P7183" si="783">RIGHT(N7120,2)</f>
        <v>75</v>
      </c>
    </row>
    <row r="7121" spans="2:16" x14ac:dyDescent="0.25">
      <c r="B7121" t="s">
        <v>502</v>
      </c>
      <c r="C7121" t="str">
        <f t="shared" si="777"/>
        <v>SCGRt3CZ08</v>
      </c>
      <c r="D7121" s="1" t="s">
        <v>506</v>
      </c>
      <c r="E7121" s="1" t="str">
        <f t="shared" si="778"/>
        <v>SCG</v>
      </c>
      <c r="F7121" s="1" t="str">
        <f t="shared" si="779"/>
        <v>SCG</v>
      </c>
      <c r="G7121" s="1" t="str">
        <f t="shared" si="780"/>
        <v>Rt3</v>
      </c>
      <c r="H7121" s="1" t="s">
        <v>530</v>
      </c>
      <c r="I7121" s="1" t="str">
        <f t="shared" si="781"/>
        <v>CZ08</v>
      </c>
      <c r="J7121" s="1" t="s">
        <v>531</v>
      </c>
      <c r="L7121" s="12" t="str">
        <f t="shared" si="782"/>
        <v>SCGRt3CZ081985</v>
      </c>
      <c r="M7121" t="s">
        <v>1620</v>
      </c>
      <c r="N7121" s="1">
        <v>1985</v>
      </c>
      <c r="O7121" s="19">
        <v>14.635766666666669</v>
      </c>
      <c r="P7121" t="str">
        <f t="shared" si="783"/>
        <v>85</v>
      </c>
    </row>
    <row r="7122" spans="2:16" x14ac:dyDescent="0.25">
      <c r="B7122" t="s">
        <v>502</v>
      </c>
      <c r="C7122" t="str">
        <f t="shared" si="777"/>
        <v>SCGRt3CZ08</v>
      </c>
      <c r="D7122" s="1" t="s">
        <v>506</v>
      </c>
      <c r="E7122" s="1" t="str">
        <f t="shared" si="778"/>
        <v>SCG</v>
      </c>
      <c r="F7122" s="1" t="str">
        <f t="shared" si="779"/>
        <v>SCG</v>
      </c>
      <c r="G7122" s="1" t="str">
        <f t="shared" si="780"/>
        <v>Rt3</v>
      </c>
      <c r="H7122" s="1" t="s">
        <v>530</v>
      </c>
      <c r="I7122" s="1" t="str">
        <f t="shared" si="781"/>
        <v>CZ08</v>
      </c>
      <c r="J7122" s="1" t="s">
        <v>531</v>
      </c>
      <c r="L7122" s="12" t="str">
        <f t="shared" si="782"/>
        <v>SCGRt3CZ081996</v>
      </c>
      <c r="M7122" t="s">
        <v>1620</v>
      </c>
      <c r="N7122" s="1">
        <v>1996</v>
      </c>
      <c r="O7122" s="19">
        <v>7.3636999999999997</v>
      </c>
      <c r="P7122" t="str">
        <f t="shared" si="783"/>
        <v>96</v>
      </c>
    </row>
    <row r="7123" spans="2:16" x14ac:dyDescent="0.25">
      <c r="B7123" t="s">
        <v>502</v>
      </c>
      <c r="C7123" t="str">
        <f t="shared" si="777"/>
        <v>SCGRt3CZ08</v>
      </c>
      <c r="D7123" s="1" t="s">
        <v>506</v>
      </c>
      <c r="E7123" s="1" t="str">
        <f t="shared" si="778"/>
        <v>SCG</v>
      </c>
      <c r="F7123" s="1" t="str">
        <f t="shared" si="779"/>
        <v>SCG</v>
      </c>
      <c r="G7123" s="1" t="str">
        <f t="shared" si="780"/>
        <v>Rt3</v>
      </c>
      <c r="H7123" s="1" t="s">
        <v>530</v>
      </c>
      <c r="I7123" s="1" t="str">
        <f t="shared" si="781"/>
        <v>CZ08</v>
      </c>
      <c r="J7123" s="1" t="s">
        <v>531</v>
      </c>
      <c r="L7123" s="12" t="str">
        <f t="shared" si="782"/>
        <v>SCGRt3CZ082003</v>
      </c>
      <c r="M7123" t="s">
        <v>1620</v>
      </c>
      <c r="N7123" s="1">
        <v>2003</v>
      </c>
      <c r="O7123" s="19">
        <v>3.3894333333333333</v>
      </c>
      <c r="P7123" t="str">
        <f t="shared" si="783"/>
        <v>03</v>
      </c>
    </row>
    <row r="7124" spans="2:16" x14ac:dyDescent="0.25">
      <c r="B7124" t="s">
        <v>502</v>
      </c>
      <c r="C7124" t="str">
        <f t="shared" si="777"/>
        <v>SCGRt3CZ08</v>
      </c>
      <c r="D7124" s="1" t="s">
        <v>506</v>
      </c>
      <c r="E7124" s="1" t="str">
        <f t="shared" si="778"/>
        <v>SCG</v>
      </c>
      <c r="F7124" s="1" t="str">
        <f t="shared" si="779"/>
        <v>SCG</v>
      </c>
      <c r="G7124" s="1" t="str">
        <f t="shared" si="780"/>
        <v>Rt3</v>
      </c>
      <c r="H7124" s="1" t="s">
        <v>530</v>
      </c>
      <c r="I7124" s="1" t="str">
        <f t="shared" si="781"/>
        <v>CZ08</v>
      </c>
      <c r="J7124" s="1" t="s">
        <v>531</v>
      </c>
      <c r="L7124" s="12" t="str">
        <f t="shared" si="782"/>
        <v>SCGRt3CZ082007</v>
      </c>
      <c r="M7124" t="s">
        <v>1620</v>
      </c>
      <c r="N7124" s="1">
        <v>2007</v>
      </c>
      <c r="O7124" s="19">
        <v>2.1796999999999995</v>
      </c>
      <c r="P7124" t="str">
        <f t="shared" si="783"/>
        <v>07</v>
      </c>
    </row>
    <row r="7125" spans="2:16" x14ac:dyDescent="0.25">
      <c r="B7125" t="s">
        <v>502</v>
      </c>
      <c r="C7125" t="str">
        <f t="shared" si="777"/>
        <v>SCGRt3CZ08</v>
      </c>
      <c r="D7125" s="1" t="s">
        <v>506</v>
      </c>
      <c r="E7125" s="1" t="str">
        <f t="shared" si="778"/>
        <v>SCG</v>
      </c>
      <c r="F7125" s="1" t="str">
        <f t="shared" si="779"/>
        <v>SCG</v>
      </c>
      <c r="G7125" s="1" t="str">
        <f t="shared" si="780"/>
        <v>Rt3</v>
      </c>
      <c r="H7125" s="1" t="s">
        <v>530</v>
      </c>
      <c r="I7125" s="1" t="str">
        <f t="shared" si="781"/>
        <v>CZ08</v>
      </c>
      <c r="J7125" s="1" t="s">
        <v>531</v>
      </c>
      <c r="L7125" s="12" t="str">
        <f t="shared" si="782"/>
        <v>SCGRt3CZ082011</v>
      </c>
      <c r="M7125" t="s">
        <v>1620</v>
      </c>
      <c r="N7125" s="1">
        <v>2011</v>
      </c>
      <c r="O7125" s="19">
        <v>2.1796999999999995</v>
      </c>
      <c r="P7125" t="str">
        <f t="shared" si="783"/>
        <v>11</v>
      </c>
    </row>
    <row r="7126" spans="2:16" x14ac:dyDescent="0.25">
      <c r="B7126" t="s">
        <v>502</v>
      </c>
      <c r="C7126" t="str">
        <f t="shared" si="777"/>
        <v>SCGRt3CZ08</v>
      </c>
      <c r="D7126" s="1" t="s">
        <v>506</v>
      </c>
      <c r="E7126" s="1" t="str">
        <f t="shared" si="778"/>
        <v>SCG</v>
      </c>
      <c r="F7126" s="1" t="str">
        <f t="shared" si="779"/>
        <v>SCG</v>
      </c>
      <c r="G7126" s="1" t="str">
        <f t="shared" si="780"/>
        <v>Rt3</v>
      </c>
      <c r="H7126" s="1" t="s">
        <v>530</v>
      </c>
      <c r="I7126" s="1" t="str">
        <f t="shared" si="781"/>
        <v>CZ08</v>
      </c>
      <c r="J7126" s="1" t="s">
        <v>531</v>
      </c>
      <c r="L7126" s="12" t="str">
        <f t="shared" si="782"/>
        <v>SCGRt3CZ082014</v>
      </c>
      <c r="M7126" t="s">
        <v>1620</v>
      </c>
      <c r="N7126" s="1">
        <v>2014</v>
      </c>
      <c r="O7126" s="19">
        <v>1.0898499999999998</v>
      </c>
      <c r="P7126" t="str">
        <f t="shared" si="783"/>
        <v>14</v>
      </c>
    </row>
    <row r="7127" spans="2:16" x14ac:dyDescent="0.25">
      <c r="B7127" t="s">
        <v>502</v>
      </c>
      <c r="C7127" t="str">
        <f t="shared" si="777"/>
        <v>SCGRt3CZ09</v>
      </c>
      <c r="D7127" s="1" t="s">
        <v>506</v>
      </c>
      <c r="E7127" s="1" t="str">
        <f t="shared" si="778"/>
        <v>SCG</v>
      </c>
      <c r="F7127" s="1" t="str">
        <f t="shared" si="779"/>
        <v>SCG</v>
      </c>
      <c r="G7127" s="1" t="str">
        <f t="shared" si="780"/>
        <v>Rt3</v>
      </c>
      <c r="H7127" s="1" t="s">
        <v>530</v>
      </c>
      <c r="I7127" s="1" t="str">
        <f t="shared" si="781"/>
        <v>CZ09</v>
      </c>
      <c r="J7127" s="1" t="s">
        <v>531</v>
      </c>
      <c r="L7127" s="12" t="str">
        <f t="shared" si="782"/>
        <v>SCGRt3CZ091975</v>
      </c>
      <c r="M7127" t="s">
        <v>1621</v>
      </c>
      <c r="N7127" s="1">
        <v>1975</v>
      </c>
      <c r="O7127" s="19">
        <v>19.687266666666666</v>
      </c>
      <c r="P7127" t="str">
        <f t="shared" si="783"/>
        <v>75</v>
      </c>
    </row>
    <row r="7128" spans="2:16" x14ac:dyDescent="0.25">
      <c r="B7128" t="s">
        <v>502</v>
      </c>
      <c r="C7128" t="str">
        <f t="shared" si="777"/>
        <v>SCGRt3CZ09</v>
      </c>
      <c r="D7128" s="1" t="s">
        <v>506</v>
      </c>
      <c r="E7128" s="1" t="str">
        <f t="shared" si="778"/>
        <v>SCG</v>
      </c>
      <c r="F7128" s="1" t="str">
        <f t="shared" si="779"/>
        <v>SCG</v>
      </c>
      <c r="G7128" s="1" t="str">
        <f t="shared" si="780"/>
        <v>Rt3</v>
      </c>
      <c r="H7128" s="1" t="s">
        <v>530</v>
      </c>
      <c r="I7128" s="1" t="str">
        <f t="shared" si="781"/>
        <v>CZ09</v>
      </c>
      <c r="J7128" s="1" t="s">
        <v>531</v>
      </c>
      <c r="L7128" s="12" t="str">
        <f t="shared" si="782"/>
        <v>SCGRt3CZ091985</v>
      </c>
      <c r="M7128" t="s">
        <v>1621</v>
      </c>
      <c r="N7128" s="1">
        <v>1985</v>
      </c>
      <c r="O7128" s="19">
        <v>15.034966666666666</v>
      </c>
      <c r="P7128" t="str">
        <f t="shared" si="783"/>
        <v>85</v>
      </c>
    </row>
    <row r="7129" spans="2:16" x14ac:dyDescent="0.25">
      <c r="B7129" t="s">
        <v>502</v>
      </c>
      <c r="C7129" t="str">
        <f t="shared" si="777"/>
        <v>SCGRt3CZ09</v>
      </c>
      <c r="D7129" s="1" t="s">
        <v>506</v>
      </c>
      <c r="E7129" s="1" t="str">
        <f t="shared" si="778"/>
        <v>SCG</v>
      </c>
      <c r="F7129" s="1" t="str">
        <f t="shared" si="779"/>
        <v>SCG</v>
      </c>
      <c r="G7129" s="1" t="str">
        <f t="shared" si="780"/>
        <v>Rt3</v>
      </c>
      <c r="H7129" s="1" t="s">
        <v>530</v>
      </c>
      <c r="I7129" s="1" t="str">
        <f t="shared" si="781"/>
        <v>CZ09</v>
      </c>
      <c r="J7129" s="1" t="s">
        <v>531</v>
      </c>
      <c r="L7129" s="12" t="str">
        <f t="shared" si="782"/>
        <v>SCGRt3CZ091996</v>
      </c>
      <c r="M7129" t="s">
        <v>1621</v>
      </c>
      <c r="N7129" s="1">
        <v>1996</v>
      </c>
      <c r="O7129" s="19">
        <v>7.7216999999999993</v>
      </c>
      <c r="P7129" t="str">
        <f t="shared" si="783"/>
        <v>96</v>
      </c>
    </row>
    <row r="7130" spans="2:16" x14ac:dyDescent="0.25">
      <c r="B7130" t="s">
        <v>502</v>
      </c>
      <c r="C7130" t="str">
        <f t="shared" si="777"/>
        <v>SCGRt3CZ09</v>
      </c>
      <c r="D7130" s="1" t="s">
        <v>506</v>
      </c>
      <c r="E7130" s="1" t="str">
        <f t="shared" si="778"/>
        <v>SCG</v>
      </c>
      <c r="F7130" s="1" t="str">
        <f t="shared" si="779"/>
        <v>SCG</v>
      </c>
      <c r="G7130" s="1" t="str">
        <f t="shared" si="780"/>
        <v>Rt3</v>
      </c>
      <c r="H7130" s="1" t="s">
        <v>530</v>
      </c>
      <c r="I7130" s="1" t="str">
        <f t="shared" si="781"/>
        <v>CZ09</v>
      </c>
      <c r="J7130" s="1" t="s">
        <v>531</v>
      </c>
      <c r="L7130" s="12" t="str">
        <f t="shared" si="782"/>
        <v>SCGRt3CZ092003</v>
      </c>
      <c r="M7130" t="s">
        <v>1621</v>
      </c>
      <c r="N7130" s="1">
        <v>2003</v>
      </c>
      <c r="O7130" s="19">
        <v>3.9367000000000001</v>
      </c>
      <c r="P7130" t="str">
        <f t="shared" si="783"/>
        <v>03</v>
      </c>
    </row>
    <row r="7131" spans="2:16" x14ac:dyDescent="0.25">
      <c r="B7131" t="s">
        <v>502</v>
      </c>
      <c r="C7131" t="str">
        <f t="shared" si="777"/>
        <v>SCGRt3CZ09</v>
      </c>
      <c r="D7131" s="1" t="s">
        <v>506</v>
      </c>
      <c r="E7131" s="1" t="str">
        <f t="shared" si="778"/>
        <v>SCG</v>
      </c>
      <c r="F7131" s="1" t="str">
        <f t="shared" si="779"/>
        <v>SCG</v>
      </c>
      <c r="G7131" s="1" t="str">
        <f t="shared" si="780"/>
        <v>Rt3</v>
      </c>
      <c r="H7131" s="1" t="s">
        <v>530</v>
      </c>
      <c r="I7131" s="1" t="str">
        <f t="shared" si="781"/>
        <v>CZ09</v>
      </c>
      <c r="J7131" s="1" t="s">
        <v>531</v>
      </c>
      <c r="L7131" s="12" t="str">
        <f t="shared" si="782"/>
        <v>SCGRt3CZ092007</v>
      </c>
      <c r="M7131" t="s">
        <v>1621</v>
      </c>
      <c r="N7131" s="1">
        <v>2007</v>
      </c>
      <c r="O7131" s="19">
        <v>2.3601333333333332</v>
      </c>
      <c r="P7131" t="str">
        <f t="shared" si="783"/>
        <v>07</v>
      </c>
    </row>
    <row r="7132" spans="2:16" x14ac:dyDescent="0.25">
      <c r="B7132" t="s">
        <v>502</v>
      </c>
      <c r="C7132" t="str">
        <f t="shared" si="777"/>
        <v>SCGRt3CZ09</v>
      </c>
      <c r="D7132" s="1" t="s">
        <v>506</v>
      </c>
      <c r="E7132" s="1" t="str">
        <f t="shared" si="778"/>
        <v>SCG</v>
      </c>
      <c r="F7132" s="1" t="str">
        <f t="shared" si="779"/>
        <v>SCG</v>
      </c>
      <c r="G7132" s="1" t="str">
        <f t="shared" si="780"/>
        <v>Rt3</v>
      </c>
      <c r="H7132" s="1" t="s">
        <v>530</v>
      </c>
      <c r="I7132" s="1" t="str">
        <f t="shared" si="781"/>
        <v>CZ09</v>
      </c>
      <c r="J7132" s="1" t="s">
        <v>531</v>
      </c>
      <c r="L7132" s="12" t="str">
        <f t="shared" si="782"/>
        <v>SCGRt3CZ092011</v>
      </c>
      <c r="M7132" t="s">
        <v>1621</v>
      </c>
      <c r="N7132" s="1">
        <v>2011</v>
      </c>
      <c r="O7132" s="19">
        <v>2.3601333333333332</v>
      </c>
      <c r="P7132" t="str">
        <f t="shared" si="783"/>
        <v>11</v>
      </c>
    </row>
    <row r="7133" spans="2:16" x14ac:dyDescent="0.25">
      <c r="B7133" t="s">
        <v>502</v>
      </c>
      <c r="C7133" t="str">
        <f t="shared" si="777"/>
        <v>SCGRt3CZ09</v>
      </c>
      <c r="D7133" s="1" t="s">
        <v>506</v>
      </c>
      <c r="E7133" s="1" t="str">
        <f t="shared" si="778"/>
        <v>SCG</v>
      </c>
      <c r="F7133" s="1" t="str">
        <f t="shared" si="779"/>
        <v>SCG</v>
      </c>
      <c r="G7133" s="1" t="str">
        <f t="shared" si="780"/>
        <v>Rt3</v>
      </c>
      <c r="H7133" s="1" t="s">
        <v>530</v>
      </c>
      <c r="I7133" s="1" t="str">
        <f t="shared" si="781"/>
        <v>CZ09</v>
      </c>
      <c r="J7133" s="1" t="s">
        <v>531</v>
      </c>
      <c r="L7133" s="12" t="str">
        <f t="shared" si="782"/>
        <v>SCGRt3CZ092014</v>
      </c>
      <c r="M7133" t="s">
        <v>1621</v>
      </c>
      <c r="N7133" s="1">
        <v>2014</v>
      </c>
      <c r="O7133" s="19">
        <v>1.1800666666666666</v>
      </c>
      <c r="P7133" t="str">
        <f t="shared" si="783"/>
        <v>14</v>
      </c>
    </row>
    <row r="7134" spans="2:16" x14ac:dyDescent="0.25">
      <c r="B7134" t="s">
        <v>502</v>
      </c>
      <c r="C7134" t="str">
        <f t="shared" si="777"/>
        <v>SCGRt3CZ10</v>
      </c>
      <c r="D7134" s="1" t="s">
        <v>506</v>
      </c>
      <c r="E7134" s="1" t="str">
        <f t="shared" si="778"/>
        <v>SCG</v>
      </c>
      <c r="F7134" s="1" t="str">
        <f t="shared" si="779"/>
        <v>SCG</v>
      </c>
      <c r="G7134" s="1" t="str">
        <f t="shared" si="780"/>
        <v>Rt3</v>
      </c>
      <c r="H7134" s="1" t="s">
        <v>530</v>
      </c>
      <c r="I7134" s="1" t="str">
        <f t="shared" si="781"/>
        <v>CZ10</v>
      </c>
      <c r="J7134" s="1" t="s">
        <v>531</v>
      </c>
      <c r="L7134" s="12" t="str">
        <f t="shared" si="782"/>
        <v>SCGRt3CZ101975</v>
      </c>
      <c r="M7134" t="s">
        <v>1622</v>
      </c>
      <c r="N7134" s="1">
        <v>1975</v>
      </c>
      <c r="O7134" s="19">
        <v>5.2124333333333333</v>
      </c>
      <c r="P7134" t="str">
        <f t="shared" si="783"/>
        <v>75</v>
      </c>
    </row>
    <row r="7135" spans="2:16" x14ac:dyDescent="0.25">
      <c r="B7135" t="s">
        <v>502</v>
      </c>
      <c r="C7135" t="str">
        <f t="shared" si="777"/>
        <v>SCGRt3CZ10</v>
      </c>
      <c r="D7135" s="1" t="s">
        <v>506</v>
      </c>
      <c r="E7135" s="1" t="str">
        <f t="shared" si="778"/>
        <v>SCG</v>
      </c>
      <c r="F7135" s="1" t="str">
        <f t="shared" si="779"/>
        <v>SCG</v>
      </c>
      <c r="G7135" s="1" t="str">
        <f t="shared" si="780"/>
        <v>Rt3</v>
      </c>
      <c r="H7135" s="1" t="s">
        <v>530</v>
      </c>
      <c r="I7135" s="1" t="str">
        <f t="shared" si="781"/>
        <v>CZ10</v>
      </c>
      <c r="J7135" s="1" t="s">
        <v>531</v>
      </c>
      <c r="L7135" s="12" t="str">
        <f t="shared" si="782"/>
        <v>SCGRt3CZ101985</v>
      </c>
      <c r="M7135" t="s">
        <v>1622</v>
      </c>
      <c r="N7135" s="1">
        <v>1985</v>
      </c>
      <c r="O7135" s="19">
        <v>11.767099999999999</v>
      </c>
      <c r="P7135" t="str">
        <f t="shared" si="783"/>
        <v>85</v>
      </c>
    </row>
    <row r="7136" spans="2:16" x14ac:dyDescent="0.25">
      <c r="B7136" t="s">
        <v>502</v>
      </c>
      <c r="C7136" t="str">
        <f t="shared" si="777"/>
        <v>SCGRt3CZ10</v>
      </c>
      <c r="D7136" s="1" t="s">
        <v>506</v>
      </c>
      <c r="E7136" s="1" t="str">
        <f t="shared" si="778"/>
        <v>SCG</v>
      </c>
      <c r="F7136" s="1" t="str">
        <f t="shared" si="779"/>
        <v>SCG</v>
      </c>
      <c r="G7136" s="1" t="str">
        <f t="shared" si="780"/>
        <v>Rt3</v>
      </c>
      <c r="H7136" s="1" t="s">
        <v>530</v>
      </c>
      <c r="I7136" s="1" t="str">
        <f t="shared" si="781"/>
        <v>CZ10</v>
      </c>
      <c r="J7136" s="1" t="s">
        <v>531</v>
      </c>
      <c r="L7136" s="12" t="str">
        <f t="shared" si="782"/>
        <v>SCGRt3CZ101996</v>
      </c>
      <c r="M7136" t="s">
        <v>1622</v>
      </c>
      <c r="N7136" s="1">
        <v>1996</v>
      </c>
      <c r="O7136" s="19">
        <v>5.9622666666666664</v>
      </c>
      <c r="P7136" t="str">
        <f t="shared" si="783"/>
        <v>96</v>
      </c>
    </row>
    <row r="7137" spans="2:16" x14ac:dyDescent="0.25">
      <c r="B7137" t="s">
        <v>502</v>
      </c>
      <c r="C7137" t="str">
        <f t="shared" si="777"/>
        <v>SCGRt3CZ10</v>
      </c>
      <c r="D7137" s="1" t="s">
        <v>506</v>
      </c>
      <c r="E7137" s="1" t="str">
        <f t="shared" si="778"/>
        <v>SCG</v>
      </c>
      <c r="F7137" s="1" t="str">
        <f t="shared" si="779"/>
        <v>SCG</v>
      </c>
      <c r="G7137" s="1" t="str">
        <f t="shared" si="780"/>
        <v>Rt3</v>
      </c>
      <c r="H7137" s="1" t="s">
        <v>530</v>
      </c>
      <c r="I7137" s="1" t="str">
        <f t="shared" si="781"/>
        <v>CZ10</v>
      </c>
      <c r="J7137" s="1" t="s">
        <v>531</v>
      </c>
      <c r="L7137" s="12" t="str">
        <f t="shared" si="782"/>
        <v>SCGRt3CZ102003</v>
      </c>
      <c r="M7137" t="s">
        <v>1622</v>
      </c>
      <c r="N7137" s="1">
        <v>2003</v>
      </c>
      <c r="O7137" s="19">
        <v>5.1861333333333333</v>
      </c>
      <c r="P7137" t="str">
        <f t="shared" si="783"/>
        <v>03</v>
      </c>
    </row>
    <row r="7138" spans="2:16" x14ac:dyDescent="0.25">
      <c r="B7138" t="s">
        <v>502</v>
      </c>
      <c r="C7138" t="str">
        <f t="shared" si="777"/>
        <v>SCGRt3CZ10</v>
      </c>
      <c r="D7138" s="1" t="s">
        <v>506</v>
      </c>
      <c r="E7138" s="1" t="str">
        <f t="shared" si="778"/>
        <v>SCG</v>
      </c>
      <c r="F7138" s="1" t="str">
        <f t="shared" si="779"/>
        <v>SCG</v>
      </c>
      <c r="G7138" s="1" t="str">
        <f t="shared" si="780"/>
        <v>Rt3</v>
      </c>
      <c r="H7138" s="1" t="s">
        <v>530</v>
      </c>
      <c r="I7138" s="1" t="str">
        <f t="shared" si="781"/>
        <v>CZ10</v>
      </c>
      <c r="J7138" s="1" t="s">
        <v>531</v>
      </c>
      <c r="L7138" s="12" t="str">
        <f t="shared" si="782"/>
        <v>SCGRt3CZ102007</v>
      </c>
      <c r="M7138" t="s">
        <v>1622</v>
      </c>
      <c r="N7138" s="1">
        <v>2007</v>
      </c>
      <c r="O7138" s="19">
        <v>2.7776666666666667</v>
      </c>
      <c r="P7138" t="str">
        <f t="shared" si="783"/>
        <v>07</v>
      </c>
    </row>
    <row r="7139" spans="2:16" x14ac:dyDescent="0.25">
      <c r="B7139" t="s">
        <v>502</v>
      </c>
      <c r="C7139" t="str">
        <f t="shared" si="777"/>
        <v>SCGRt3CZ10</v>
      </c>
      <c r="D7139" s="1" t="s">
        <v>506</v>
      </c>
      <c r="E7139" s="1" t="str">
        <f t="shared" si="778"/>
        <v>SCG</v>
      </c>
      <c r="F7139" s="1" t="str">
        <f t="shared" si="779"/>
        <v>SCG</v>
      </c>
      <c r="G7139" s="1" t="str">
        <f t="shared" si="780"/>
        <v>Rt3</v>
      </c>
      <c r="H7139" s="1" t="s">
        <v>530</v>
      </c>
      <c r="I7139" s="1" t="str">
        <f t="shared" si="781"/>
        <v>CZ10</v>
      </c>
      <c r="J7139" s="1" t="s">
        <v>531</v>
      </c>
      <c r="L7139" s="12" t="str">
        <f t="shared" si="782"/>
        <v>SCGRt3CZ102011</v>
      </c>
      <c r="M7139" t="s">
        <v>1622</v>
      </c>
      <c r="N7139" s="1">
        <v>2011</v>
      </c>
      <c r="O7139" s="19">
        <v>2.7776666666666667</v>
      </c>
      <c r="P7139" t="str">
        <f t="shared" si="783"/>
        <v>11</v>
      </c>
    </row>
    <row r="7140" spans="2:16" x14ac:dyDescent="0.25">
      <c r="B7140" t="s">
        <v>502</v>
      </c>
      <c r="C7140" t="str">
        <f t="shared" si="777"/>
        <v>SCGRt3CZ10</v>
      </c>
      <c r="D7140" s="1" t="s">
        <v>506</v>
      </c>
      <c r="E7140" s="1" t="str">
        <f t="shared" si="778"/>
        <v>SCG</v>
      </c>
      <c r="F7140" s="1" t="str">
        <f t="shared" si="779"/>
        <v>SCG</v>
      </c>
      <c r="G7140" s="1" t="str">
        <f t="shared" si="780"/>
        <v>Rt3</v>
      </c>
      <c r="H7140" s="1" t="s">
        <v>530</v>
      </c>
      <c r="I7140" s="1" t="str">
        <f t="shared" si="781"/>
        <v>CZ10</v>
      </c>
      <c r="J7140" s="1" t="s">
        <v>531</v>
      </c>
      <c r="L7140" s="12" t="str">
        <f t="shared" si="782"/>
        <v>SCGRt3CZ102014</v>
      </c>
      <c r="M7140" t="s">
        <v>1622</v>
      </c>
      <c r="N7140" s="1">
        <v>2014</v>
      </c>
      <c r="O7140" s="19">
        <v>1.3888333333333334</v>
      </c>
      <c r="P7140" t="str">
        <f t="shared" si="783"/>
        <v>14</v>
      </c>
    </row>
    <row r="7141" spans="2:16" x14ac:dyDescent="0.25">
      <c r="B7141" t="s">
        <v>502</v>
      </c>
      <c r="C7141" t="str">
        <f t="shared" si="777"/>
        <v>SCGRt3CZ11</v>
      </c>
      <c r="D7141" s="1" t="s">
        <v>506</v>
      </c>
      <c r="E7141" s="1" t="str">
        <f t="shared" si="778"/>
        <v>SCG</v>
      </c>
      <c r="F7141" s="1" t="str">
        <f t="shared" si="779"/>
        <v>SCG</v>
      </c>
      <c r="G7141" s="1" t="str">
        <f t="shared" si="780"/>
        <v>Rt3</v>
      </c>
      <c r="H7141" s="1" t="s">
        <v>530</v>
      </c>
      <c r="I7141" s="1" t="str">
        <f t="shared" si="781"/>
        <v>CZ11</v>
      </c>
      <c r="J7141" s="1" t="s">
        <v>531</v>
      </c>
      <c r="L7141" s="12" t="str">
        <f t="shared" si="782"/>
        <v>SCGRt3CZ111975</v>
      </c>
      <c r="M7141" t="s">
        <v>1623</v>
      </c>
      <c r="N7141" s="1">
        <v>1975</v>
      </c>
      <c r="O7141" s="19">
        <v>0</v>
      </c>
      <c r="P7141" t="str">
        <f t="shared" si="783"/>
        <v>75</v>
      </c>
    </row>
    <row r="7142" spans="2:16" x14ac:dyDescent="0.25">
      <c r="B7142" t="s">
        <v>502</v>
      </c>
      <c r="C7142" t="str">
        <f t="shared" si="777"/>
        <v>SCGRt3CZ11</v>
      </c>
      <c r="D7142" s="1" t="s">
        <v>506</v>
      </c>
      <c r="E7142" s="1" t="str">
        <f t="shared" si="778"/>
        <v>SCG</v>
      </c>
      <c r="F7142" s="1" t="str">
        <f t="shared" si="779"/>
        <v>SCG</v>
      </c>
      <c r="G7142" s="1" t="str">
        <f t="shared" si="780"/>
        <v>Rt3</v>
      </c>
      <c r="H7142" s="1" t="s">
        <v>530</v>
      </c>
      <c r="I7142" s="1" t="str">
        <f t="shared" si="781"/>
        <v>CZ11</v>
      </c>
      <c r="J7142" s="1" t="s">
        <v>531</v>
      </c>
      <c r="L7142" s="12" t="str">
        <f t="shared" si="782"/>
        <v>SCGRt3CZ111985</v>
      </c>
      <c r="M7142" t="s">
        <v>1623</v>
      </c>
      <c r="N7142" s="1">
        <v>1985</v>
      </c>
      <c r="O7142" s="19">
        <v>0</v>
      </c>
      <c r="P7142" t="str">
        <f t="shared" si="783"/>
        <v>85</v>
      </c>
    </row>
    <row r="7143" spans="2:16" x14ac:dyDescent="0.25">
      <c r="B7143" t="s">
        <v>502</v>
      </c>
      <c r="C7143" t="str">
        <f t="shared" si="777"/>
        <v>SCGRt3CZ11</v>
      </c>
      <c r="D7143" s="1" t="s">
        <v>506</v>
      </c>
      <c r="E7143" s="1" t="str">
        <f t="shared" si="778"/>
        <v>SCG</v>
      </c>
      <c r="F7143" s="1" t="str">
        <f t="shared" si="779"/>
        <v>SCG</v>
      </c>
      <c r="G7143" s="1" t="str">
        <f t="shared" si="780"/>
        <v>Rt3</v>
      </c>
      <c r="H7143" s="1" t="s">
        <v>530</v>
      </c>
      <c r="I7143" s="1" t="str">
        <f t="shared" si="781"/>
        <v>CZ11</v>
      </c>
      <c r="J7143" s="1" t="s">
        <v>531</v>
      </c>
      <c r="L7143" s="12" t="str">
        <f t="shared" si="782"/>
        <v>SCGRt3CZ111996</v>
      </c>
      <c r="M7143" t="s">
        <v>1623</v>
      </c>
      <c r="N7143" s="1">
        <v>1996</v>
      </c>
      <c r="O7143" s="19">
        <v>0</v>
      </c>
      <c r="P7143" t="str">
        <f t="shared" si="783"/>
        <v>96</v>
      </c>
    </row>
    <row r="7144" spans="2:16" x14ac:dyDescent="0.25">
      <c r="B7144" t="s">
        <v>502</v>
      </c>
      <c r="C7144" t="str">
        <f t="shared" si="777"/>
        <v>SCGRt3CZ11</v>
      </c>
      <c r="D7144" s="1" t="s">
        <v>506</v>
      </c>
      <c r="E7144" s="1" t="str">
        <f t="shared" si="778"/>
        <v>SCG</v>
      </c>
      <c r="F7144" s="1" t="str">
        <f t="shared" si="779"/>
        <v>SCG</v>
      </c>
      <c r="G7144" s="1" t="str">
        <f t="shared" si="780"/>
        <v>Rt3</v>
      </c>
      <c r="H7144" s="1" t="s">
        <v>530</v>
      </c>
      <c r="I7144" s="1" t="str">
        <f t="shared" si="781"/>
        <v>CZ11</v>
      </c>
      <c r="J7144" s="1" t="s">
        <v>531</v>
      </c>
      <c r="L7144" s="12" t="str">
        <f t="shared" si="782"/>
        <v>SCGRt3CZ112003</v>
      </c>
      <c r="M7144" t="s">
        <v>1623</v>
      </c>
      <c r="N7144" s="1">
        <v>2003</v>
      </c>
      <c r="O7144" s="19">
        <v>0</v>
      </c>
      <c r="P7144" t="str">
        <f t="shared" si="783"/>
        <v>03</v>
      </c>
    </row>
    <row r="7145" spans="2:16" x14ac:dyDescent="0.25">
      <c r="B7145" t="s">
        <v>502</v>
      </c>
      <c r="C7145" t="str">
        <f t="shared" si="777"/>
        <v>SCGRt3CZ11</v>
      </c>
      <c r="D7145" s="1" t="s">
        <v>506</v>
      </c>
      <c r="E7145" s="1" t="str">
        <f t="shared" si="778"/>
        <v>SCG</v>
      </c>
      <c r="F7145" s="1" t="str">
        <f t="shared" si="779"/>
        <v>SCG</v>
      </c>
      <c r="G7145" s="1" t="str">
        <f t="shared" si="780"/>
        <v>Rt3</v>
      </c>
      <c r="H7145" s="1" t="s">
        <v>530</v>
      </c>
      <c r="I7145" s="1" t="str">
        <f t="shared" si="781"/>
        <v>CZ11</v>
      </c>
      <c r="J7145" s="1" t="s">
        <v>531</v>
      </c>
      <c r="L7145" s="12" t="str">
        <f t="shared" si="782"/>
        <v>SCGRt3CZ112007</v>
      </c>
      <c r="M7145" t="s">
        <v>1623</v>
      </c>
      <c r="N7145" s="1">
        <v>2007</v>
      </c>
      <c r="O7145" s="19">
        <v>0</v>
      </c>
      <c r="P7145" t="str">
        <f t="shared" si="783"/>
        <v>07</v>
      </c>
    </row>
    <row r="7146" spans="2:16" x14ac:dyDescent="0.25">
      <c r="B7146" t="s">
        <v>502</v>
      </c>
      <c r="C7146" t="str">
        <f t="shared" si="777"/>
        <v>SCGRt3CZ11</v>
      </c>
      <c r="D7146" s="1" t="s">
        <v>506</v>
      </c>
      <c r="E7146" s="1" t="str">
        <f t="shared" si="778"/>
        <v>SCG</v>
      </c>
      <c r="F7146" s="1" t="str">
        <f t="shared" si="779"/>
        <v>SCG</v>
      </c>
      <c r="G7146" s="1" t="str">
        <f t="shared" si="780"/>
        <v>Rt3</v>
      </c>
      <c r="H7146" s="1" t="s">
        <v>530</v>
      </c>
      <c r="I7146" s="1" t="str">
        <f t="shared" si="781"/>
        <v>CZ11</v>
      </c>
      <c r="J7146" s="1" t="s">
        <v>531</v>
      </c>
      <c r="L7146" s="12" t="str">
        <f t="shared" si="782"/>
        <v>SCGRt3CZ112011</v>
      </c>
      <c r="M7146" t="s">
        <v>1623</v>
      </c>
      <c r="N7146" s="1">
        <v>2011</v>
      </c>
      <c r="O7146" s="19">
        <v>0</v>
      </c>
      <c r="P7146" t="str">
        <f t="shared" si="783"/>
        <v>11</v>
      </c>
    </row>
    <row r="7147" spans="2:16" x14ac:dyDescent="0.25">
      <c r="B7147" t="s">
        <v>502</v>
      </c>
      <c r="C7147" t="str">
        <f t="shared" si="777"/>
        <v>SCGRt3CZ11</v>
      </c>
      <c r="D7147" s="1" t="s">
        <v>506</v>
      </c>
      <c r="E7147" s="1" t="str">
        <f t="shared" si="778"/>
        <v>SCG</v>
      </c>
      <c r="F7147" s="1" t="str">
        <f t="shared" si="779"/>
        <v>SCG</v>
      </c>
      <c r="G7147" s="1" t="str">
        <f t="shared" si="780"/>
        <v>Rt3</v>
      </c>
      <c r="H7147" s="1" t="s">
        <v>530</v>
      </c>
      <c r="I7147" s="1" t="str">
        <f t="shared" si="781"/>
        <v>CZ11</v>
      </c>
      <c r="J7147" s="1" t="s">
        <v>531</v>
      </c>
      <c r="L7147" s="12" t="str">
        <f t="shared" si="782"/>
        <v>SCGRt3CZ112014</v>
      </c>
      <c r="M7147" t="s">
        <v>1623</v>
      </c>
      <c r="N7147" s="1">
        <v>2014</v>
      </c>
      <c r="O7147" s="19">
        <v>0</v>
      </c>
      <c r="P7147" t="str">
        <f t="shared" si="783"/>
        <v>14</v>
      </c>
    </row>
    <row r="7148" spans="2:16" x14ac:dyDescent="0.25">
      <c r="B7148" t="s">
        <v>502</v>
      </c>
      <c r="C7148" t="str">
        <f t="shared" si="777"/>
        <v>SCGRt3CZ12</v>
      </c>
      <c r="D7148" s="1" t="s">
        <v>506</v>
      </c>
      <c r="E7148" s="1" t="str">
        <f t="shared" si="778"/>
        <v>SCG</v>
      </c>
      <c r="F7148" s="1" t="str">
        <f t="shared" si="779"/>
        <v>SCG</v>
      </c>
      <c r="G7148" s="1" t="str">
        <f t="shared" si="780"/>
        <v>Rt3</v>
      </c>
      <c r="H7148" s="1" t="s">
        <v>530</v>
      </c>
      <c r="I7148" s="1" t="str">
        <f t="shared" si="781"/>
        <v>CZ12</v>
      </c>
      <c r="J7148" s="1" t="s">
        <v>531</v>
      </c>
      <c r="L7148" s="12" t="str">
        <f t="shared" si="782"/>
        <v>SCGRt3CZ121975</v>
      </c>
      <c r="M7148" t="s">
        <v>1624</v>
      </c>
      <c r="N7148" s="1">
        <v>1975</v>
      </c>
      <c r="O7148" s="19">
        <v>0</v>
      </c>
      <c r="P7148" t="str">
        <f t="shared" si="783"/>
        <v>75</v>
      </c>
    </row>
    <row r="7149" spans="2:16" x14ac:dyDescent="0.25">
      <c r="B7149" t="s">
        <v>502</v>
      </c>
      <c r="C7149" t="str">
        <f t="shared" si="777"/>
        <v>SCGRt3CZ12</v>
      </c>
      <c r="D7149" s="1" t="s">
        <v>506</v>
      </c>
      <c r="E7149" s="1" t="str">
        <f t="shared" si="778"/>
        <v>SCG</v>
      </c>
      <c r="F7149" s="1" t="str">
        <f t="shared" si="779"/>
        <v>SCG</v>
      </c>
      <c r="G7149" s="1" t="str">
        <f t="shared" si="780"/>
        <v>Rt3</v>
      </c>
      <c r="H7149" s="1" t="s">
        <v>530</v>
      </c>
      <c r="I7149" s="1" t="str">
        <f t="shared" si="781"/>
        <v>CZ12</v>
      </c>
      <c r="J7149" s="1" t="s">
        <v>531</v>
      </c>
      <c r="L7149" s="12" t="str">
        <f t="shared" si="782"/>
        <v>SCGRt3CZ121985</v>
      </c>
      <c r="M7149" t="s">
        <v>1624</v>
      </c>
      <c r="N7149" s="1">
        <v>1985</v>
      </c>
      <c r="O7149" s="19">
        <v>0</v>
      </c>
      <c r="P7149" t="str">
        <f t="shared" si="783"/>
        <v>85</v>
      </c>
    </row>
    <row r="7150" spans="2:16" x14ac:dyDescent="0.25">
      <c r="B7150" t="s">
        <v>502</v>
      </c>
      <c r="C7150" t="str">
        <f t="shared" si="777"/>
        <v>SCGRt3CZ12</v>
      </c>
      <c r="D7150" s="1" t="s">
        <v>506</v>
      </c>
      <c r="E7150" s="1" t="str">
        <f t="shared" si="778"/>
        <v>SCG</v>
      </c>
      <c r="F7150" s="1" t="str">
        <f t="shared" si="779"/>
        <v>SCG</v>
      </c>
      <c r="G7150" s="1" t="str">
        <f t="shared" si="780"/>
        <v>Rt3</v>
      </c>
      <c r="H7150" s="1" t="s">
        <v>530</v>
      </c>
      <c r="I7150" s="1" t="str">
        <f t="shared" si="781"/>
        <v>CZ12</v>
      </c>
      <c r="J7150" s="1" t="s">
        <v>531</v>
      </c>
      <c r="L7150" s="12" t="str">
        <f t="shared" si="782"/>
        <v>SCGRt3CZ121996</v>
      </c>
      <c r="M7150" t="s">
        <v>1624</v>
      </c>
      <c r="N7150" s="1">
        <v>1996</v>
      </c>
      <c r="O7150" s="19">
        <v>0</v>
      </c>
      <c r="P7150" t="str">
        <f t="shared" si="783"/>
        <v>96</v>
      </c>
    </row>
    <row r="7151" spans="2:16" x14ac:dyDescent="0.25">
      <c r="B7151" t="s">
        <v>502</v>
      </c>
      <c r="C7151" t="str">
        <f t="shared" si="777"/>
        <v>SCGRt3CZ12</v>
      </c>
      <c r="D7151" s="1" t="s">
        <v>506</v>
      </c>
      <c r="E7151" s="1" t="str">
        <f t="shared" si="778"/>
        <v>SCG</v>
      </c>
      <c r="F7151" s="1" t="str">
        <f t="shared" si="779"/>
        <v>SCG</v>
      </c>
      <c r="G7151" s="1" t="str">
        <f t="shared" si="780"/>
        <v>Rt3</v>
      </c>
      <c r="H7151" s="1" t="s">
        <v>530</v>
      </c>
      <c r="I7151" s="1" t="str">
        <f t="shared" si="781"/>
        <v>CZ12</v>
      </c>
      <c r="J7151" s="1" t="s">
        <v>531</v>
      </c>
      <c r="L7151" s="12" t="str">
        <f t="shared" si="782"/>
        <v>SCGRt3CZ122003</v>
      </c>
      <c r="M7151" t="s">
        <v>1624</v>
      </c>
      <c r="N7151" s="1">
        <v>2003</v>
      </c>
      <c r="O7151" s="19">
        <v>0</v>
      </c>
      <c r="P7151" t="str">
        <f t="shared" si="783"/>
        <v>03</v>
      </c>
    </row>
    <row r="7152" spans="2:16" x14ac:dyDescent="0.25">
      <c r="B7152" t="s">
        <v>502</v>
      </c>
      <c r="C7152" t="str">
        <f t="shared" si="777"/>
        <v>SCGRt3CZ12</v>
      </c>
      <c r="D7152" s="1" t="s">
        <v>506</v>
      </c>
      <c r="E7152" s="1" t="str">
        <f t="shared" si="778"/>
        <v>SCG</v>
      </c>
      <c r="F7152" s="1" t="str">
        <f t="shared" si="779"/>
        <v>SCG</v>
      </c>
      <c r="G7152" s="1" t="str">
        <f t="shared" si="780"/>
        <v>Rt3</v>
      </c>
      <c r="H7152" s="1" t="s">
        <v>530</v>
      </c>
      <c r="I7152" s="1" t="str">
        <f t="shared" si="781"/>
        <v>CZ12</v>
      </c>
      <c r="J7152" s="1" t="s">
        <v>531</v>
      </c>
      <c r="L7152" s="12" t="str">
        <f t="shared" si="782"/>
        <v>SCGRt3CZ122007</v>
      </c>
      <c r="M7152" t="s">
        <v>1624</v>
      </c>
      <c r="N7152" s="1">
        <v>2007</v>
      </c>
      <c r="O7152" s="19">
        <v>0</v>
      </c>
      <c r="P7152" t="str">
        <f t="shared" si="783"/>
        <v>07</v>
      </c>
    </row>
    <row r="7153" spans="2:16" x14ac:dyDescent="0.25">
      <c r="B7153" t="s">
        <v>502</v>
      </c>
      <c r="C7153" t="str">
        <f t="shared" si="777"/>
        <v>SCGRt3CZ12</v>
      </c>
      <c r="D7153" s="1" t="s">
        <v>506</v>
      </c>
      <c r="E7153" s="1" t="str">
        <f t="shared" si="778"/>
        <v>SCG</v>
      </c>
      <c r="F7153" s="1" t="str">
        <f t="shared" si="779"/>
        <v>SCG</v>
      </c>
      <c r="G7153" s="1" t="str">
        <f t="shared" si="780"/>
        <v>Rt3</v>
      </c>
      <c r="H7153" s="1" t="s">
        <v>530</v>
      </c>
      <c r="I7153" s="1" t="str">
        <f t="shared" si="781"/>
        <v>CZ12</v>
      </c>
      <c r="J7153" s="1" t="s">
        <v>531</v>
      </c>
      <c r="L7153" s="12" t="str">
        <f t="shared" si="782"/>
        <v>SCGRt3CZ122011</v>
      </c>
      <c r="M7153" t="s">
        <v>1624</v>
      </c>
      <c r="N7153" s="1">
        <v>2011</v>
      </c>
      <c r="O7153" s="19">
        <v>0</v>
      </c>
      <c r="P7153" t="str">
        <f t="shared" si="783"/>
        <v>11</v>
      </c>
    </row>
    <row r="7154" spans="2:16" x14ac:dyDescent="0.25">
      <c r="B7154" t="s">
        <v>502</v>
      </c>
      <c r="C7154" t="str">
        <f t="shared" si="777"/>
        <v>SCGRt3CZ12</v>
      </c>
      <c r="D7154" s="1" t="s">
        <v>506</v>
      </c>
      <c r="E7154" s="1" t="str">
        <f t="shared" si="778"/>
        <v>SCG</v>
      </c>
      <c r="F7154" s="1" t="str">
        <f t="shared" si="779"/>
        <v>SCG</v>
      </c>
      <c r="G7154" s="1" t="str">
        <f t="shared" si="780"/>
        <v>Rt3</v>
      </c>
      <c r="H7154" s="1" t="s">
        <v>530</v>
      </c>
      <c r="I7154" s="1" t="str">
        <f t="shared" si="781"/>
        <v>CZ12</v>
      </c>
      <c r="J7154" s="1" t="s">
        <v>531</v>
      </c>
      <c r="L7154" s="12" t="str">
        <f t="shared" si="782"/>
        <v>SCGRt3CZ122014</v>
      </c>
      <c r="M7154" t="s">
        <v>1624</v>
      </c>
      <c r="N7154" s="1">
        <v>2014</v>
      </c>
      <c r="O7154" s="19">
        <v>0</v>
      </c>
      <c r="P7154" t="str">
        <f t="shared" si="783"/>
        <v>14</v>
      </c>
    </row>
    <row r="7155" spans="2:16" x14ac:dyDescent="0.25">
      <c r="B7155" t="s">
        <v>502</v>
      </c>
      <c r="C7155" t="str">
        <f t="shared" si="777"/>
        <v>SCGRt3CZ13</v>
      </c>
      <c r="D7155" s="1" t="s">
        <v>506</v>
      </c>
      <c r="E7155" s="1" t="str">
        <f t="shared" si="778"/>
        <v>SCG</v>
      </c>
      <c r="F7155" s="1" t="str">
        <f t="shared" si="779"/>
        <v>SCG</v>
      </c>
      <c r="G7155" s="1" t="str">
        <f t="shared" si="780"/>
        <v>Rt3</v>
      </c>
      <c r="H7155" s="1" t="s">
        <v>530</v>
      </c>
      <c r="I7155" s="1" t="str">
        <f t="shared" si="781"/>
        <v>CZ13</v>
      </c>
      <c r="J7155" s="1" t="s">
        <v>531</v>
      </c>
      <c r="L7155" s="12" t="str">
        <f t="shared" si="782"/>
        <v>SCGRt3CZ131975</v>
      </c>
      <c r="M7155" t="s">
        <v>1625</v>
      </c>
      <c r="N7155" s="1">
        <v>1975</v>
      </c>
      <c r="O7155" s="19">
        <v>1.3856999999999999</v>
      </c>
      <c r="P7155" t="str">
        <f t="shared" si="783"/>
        <v>75</v>
      </c>
    </row>
    <row r="7156" spans="2:16" x14ac:dyDescent="0.25">
      <c r="B7156" t="s">
        <v>502</v>
      </c>
      <c r="C7156" t="str">
        <f t="shared" si="777"/>
        <v>SCGRt3CZ13</v>
      </c>
      <c r="D7156" s="1" t="s">
        <v>506</v>
      </c>
      <c r="E7156" s="1" t="str">
        <f t="shared" si="778"/>
        <v>SCG</v>
      </c>
      <c r="F7156" s="1" t="str">
        <f t="shared" si="779"/>
        <v>SCG</v>
      </c>
      <c r="G7156" s="1" t="str">
        <f t="shared" si="780"/>
        <v>Rt3</v>
      </c>
      <c r="H7156" s="1" t="s">
        <v>530</v>
      </c>
      <c r="I7156" s="1" t="str">
        <f t="shared" si="781"/>
        <v>CZ13</v>
      </c>
      <c r="J7156" s="1" t="s">
        <v>531</v>
      </c>
      <c r="L7156" s="12" t="str">
        <f t="shared" si="782"/>
        <v>SCGRt3CZ131985</v>
      </c>
      <c r="M7156" t="s">
        <v>1625</v>
      </c>
      <c r="N7156" s="1">
        <v>1985</v>
      </c>
      <c r="O7156" s="19">
        <v>0.99633333333333329</v>
      </c>
      <c r="P7156" t="str">
        <f t="shared" si="783"/>
        <v>85</v>
      </c>
    </row>
    <row r="7157" spans="2:16" x14ac:dyDescent="0.25">
      <c r="B7157" t="s">
        <v>502</v>
      </c>
      <c r="C7157" t="str">
        <f t="shared" si="777"/>
        <v>SCGRt3CZ13</v>
      </c>
      <c r="D7157" s="1" t="s">
        <v>506</v>
      </c>
      <c r="E7157" s="1" t="str">
        <f t="shared" si="778"/>
        <v>SCG</v>
      </c>
      <c r="F7157" s="1" t="str">
        <f t="shared" si="779"/>
        <v>SCG</v>
      </c>
      <c r="G7157" s="1" t="str">
        <f t="shared" si="780"/>
        <v>Rt3</v>
      </c>
      <c r="H7157" s="1" t="s">
        <v>530</v>
      </c>
      <c r="I7157" s="1" t="str">
        <f t="shared" si="781"/>
        <v>CZ13</v>
      </c>
      <c r="J7157" s="1" t="s">
        <v>531</v>
      </c>
      <c r="L7157" s="12" t="str">
        <f t="shared" si="782"/>
        <v>SCGRt3CZ131996</v>
      </c>
      <c r="M7157" t="s">
        <v>1625</v>
      </c>
      <c r="N7157" s="1">
        <v>1996</v>
      </c>
      <c r="O7157" s="19">
        <v>0.84043333333333337</v>
      </c>
      <c r="P7157" t="str">
        <f t="shared" si="783"/>
        <v>96</v>
      </c>
    </row>
    <row r="7158" spans="2:16" x14ac:dyDescent="0.25">
      <c r="B7158" t="s">
        <v>502</v>
      </c>
      <c r="C7158" t="str">
        <f t="shared" si="777"/>
        <v>SCGRt3CZ13</v>
      </c>
      <c r="D7158" s="1" t="s">
        <v>506</v>
      </c>
      <c r="E7158" s="1" t="str">
        <f t="shared" si="778"/>
        <v>SCG</v>
      </c>
      <c r="F7158" s="1" t="str">
        <f t="shared" si="779"/>
        <v>SCG</v>
      </c>
      <c r="G7158" s="1" t="str">
        <f t="shared" si="780"/>
        <v>Rt3</v>
      </c>
      <c r="H7158" s="1" t="s">
        <v>530</v>
      </c>
      <c r="I7158" s="1" t="str">
        <f t="shared" si="781"/>
        <v>CZ13</v>
      </c>
      <c r="J7158" s="1" t="s">
        <v>531</v>
      </c>
      <c r="L7158" s="12" t="str">
        <f t="shared" si="782"/>
        <v>SCGRt3CZ132003</v>
      </c>
      <c r="M7158" t="s">
        <v>1625</v>
      </c>
      <c r="N7158" s="1">
        <v>2003</v>
      </c>
      <c r="O7158" s="19">
        <v>0.47253333333333331</v>
      </c>
      <c r="P7158" t="str">
        <f t="shared" si="783"/>
        <v>03</v>
      </c>
    </row>
    <row r="7159" spans="2:16" x14ac:dyDescent="0.25">
      <c r="B7159" t="s">
        <v>502</v>
      </c>
      <c r="C7159" t="str">
        <f t="shared" si="777"/>
        <v>SCGRt3CZ13</v>
      </c>
      <c r="D7159" s="1" t="s">
        <v>506</v>
      </c>
      <c r="E7159" s="1" t="str">
        <f t="shared" si="778"/>
        <v>SCG</v>
      </c>
      <c r="F7159" s="1" t="str">
        <f t="shared" si="779"/>
        <v>SCG</v>
      </c>
      <c r="G7159" s="1" t="str">
        <f t="shared" si="780"/>
        <v>Rt3</v>
      </c>
      <c r="H7159" s="1" t="s">
        <v>530</v>
      </c>
      <c r="I7159" s="1" t="str">
        <f t="shared" si="781"/>
        <v>CZ13</v>
      </c>
      <c r="J7159" s="1" t="s">
        <v>531</v>
      </c>
      <c r="L7159" s="12" t="str">
        <f t="shared" si="782"/>
        <v>SCGRt3CZ132007</v>
      </c>
      <c r="M7159" t="s">
        <v>1625</v>
      </c>
      <c r="N7159" s="1">
        <v>2007</v>
      </c>
      <c r="O7159" s="19">
        <v>0.30546666666666666</v>
      </c>
      <c r="P7159" t="str">
        <f t="shared" si="783"/>
        <v>07</v>
      </c>
    </row>
    <row r="7160" spans="2:16" x14ac:dyDescent="0.25">
      <c r="B7160" t="s">
        <v>502</v>
      </c>
      <c r="C7160" t="str">
        <f t="shared" si="777"/>
        <v>SCGRt3CZ13</v>
      </c>
      <c r="D7160" s="1" t="s">
        <v>506</v>
      </c>
      <c r="E7160" s="1" t="str">
        <f t="shared" si="778"/>
        <v>SCG</v>
      </c>
      <c r="F7160" s="1" t="str">
        <f t="shared" si="779"/>
        <v>SCG</v>
      </c>
      <c r="G7160" s="1" t="str">
        <f t="shared" si="780"/>
        <v>Rt3</v>
      </c>
      <c r="H7160" s="1" t="s">
        <v>530</v>
      </c>
      <c r="I7160" s="1" t="str">
        <f t="shared" si="781"/>
        <v>CZ13</v>
      </c>
      <c r="J7160" s="1" t="s">
        <v>531</v>
      </c>
      <c r="L7160" s="12" t="str">
        <f t="shared" si="782"/>
        <v>SCGRt3CZ132011</v>
      </c>
      <c r="M7160" t="s">
        <v>1625</v>
      </c>
      <c r="N7160" s="1">
        <v>2011</v>
      </c>
      <c r="O7160" s="19">
        <v>0.30546666666666666</v>
      </c>
      <c r="P7160" t="str">
        <f t="shared" si="783"/>
        <v>11</v>
      </c>
    </row>
    <row r="7161" spans="2:16" x14ac:dyDescent="0.25">
      <c r="B7161" t="s">
        <v>502</v>
      </c>
      <c r="C7161" t="str">
        <f t="shared" si="777"/>
        <v>SCGRt3CZ13</v>
      </c>
      <c r="D7161" s="1" t="s">
        <v>506</v>
      </c>
      <c r="E7161" s="1" t="str">
        <f t="shared" si="778"/>
        <v>SCG</v>
      </c>
      <c r="F7161" s="1" t="str">
        <f t="shared" si="779"/>
        <v>SCG</v>
      </c>
      <c r="G7161" s="1" t="str">
        <f t="shared" si="780"/>
        <v>Rt3</v>
      </c>
      <c r="H7161" s="1" t="s">
        <v>530</v>
      </c>
      <c r="I7161" s="1" t="str">
        <f t="shared" si="781"/>
        <v>CZ13</v>
      </c>
      <c r="J7161" s="1" t="s">
        <v>531</v>
      </c>
      <c r="L7161" s="12" t="str">
        <f t="shared" si="782"/>
        <v>SCGRt3CZ132014</v>
      </c>
      <c r="M7161" t="s">
        <v>1625</v>
      </c>
      <c r="N7161" s="1">
        <v>2014</v>
      </c>
      <c r="O7161" s="19">
        <v>0.15273333333333333</v>
      </c>
      <c r="P7161" t="str">
        <f t="shared" si="783"/>
        <v>14</v>
      </c>
    </row>
    <row r="7162" spans="2:16" x14ac:dyDescent="0.25">
      <c r="B7162" t="s">
        <v>502</v>
      </c>
      <c r="C7162" t="str">
        <f t="shared" si="777"/>
        <v>SCGRt3CZ14</v>
      </c>
      <c r="D7162" s="1" t="s">
        <v>506</v>
      </c>
      <c r="E7162" s="1" t="str">
        <f t="shared" si="778"/>
        <v>SCG</v>
      </c>
      <c r="F7162" s="1" t="str">
        <f t="shared" si="779"/>
        <v>SCG</v>
      </c>
      <c r="G7162" s="1" t="str">
        <f t="shared" si="780"/>
        <v>Rt3</v>
      </c>
      <c r="H7162" s="1" t="s">
        <v>530</v>
      </c>
      <c r="I7162" s="1" t="str">
        <f t="shared" si="781"/>
        <v>CZ14</v>
      </c>
      <c r="J7162" s="1" t="s">
        <v>531</v>
      </c>
      <c r="L7162" s="12" t="str">
        <f t="shared" si="782"/>
        <v>SCGRt3CZ141975</v>
      </c>
      <c r="M7162" t="s">
        <v>1626</v>
      </c>
      <c r="N7162" s="1">
        <v>1975</v>
      </c>
      <c r="O7162" s="19">
        <v>1.4547999999999999</v>
      </c>
      <c r="P7162" t="str">
        <f t="shared" si="783"/>
        <v>75</v>
      </c>
    </row>
    <row r="7163" spans="2:16" x14ac:dyDescent="0.25">
      <c r="B7163" t="s">
        <v>502</v>
      </c>
      <c r="C7163" t="str">
        <f t="shared" si="777"/>
        <v>SCGRt3CZ14</v>
      </c>
      <c r="D7163" s="1" t="s">
        <v>506</v>
      </c>
      <c r="E7163" s="1" t="str">
        <f t="shared" si="778"/>
        <v>SCG</v>
      </c>
      <c r="F7163" s="1" t="str">
        <f t="shared" si="779"/>
        <v>SCG</v>
      </c>
      <c r="G7163" s="1" t="str">
        <f t="shared" si="780"/>
        <v>Rt3</v>
      </c>
      <c r="H7163" s="1" t="s">
        <v>530</v>
      </c>
      <c r="I7163" s="1" t="str">
        <f t="shared" si="781"/>
        <v>CZ14</v>
      </c>
      <c r="J7163" s="1" t="s">
        <v>531</v>
      </c>
      <c r="L7163" s="12" t="str">
        <f t="shared" si="782"/>
        <v>SCGRt3CZ141985</v>
      </c>
      <c r="M7163" t="s">
        <v>1626</v>
      </c>
      <c r="N7163" s="1">
        <v>1985</v>
      </c>
      <c r="O7163" s="19">
        <v>2.0816999999999997</v>
      </c>
      <c r="P7163" t="str">
        <f t="shared" si="783"/>
        <v>85</v>
      </c>
    </row>
    <row r="7164" spans="2:16" x14ac:dyDescent="0.25">
      <c r="B7164" t="s">
        <v>502</v>
      </c>
      <c r="C7164" t="str">
        <f t="shared" si="777"/>
        <v>SCGRt3CZ14</v>
      </c>
      <c r="D7164" s="1" t="s">
        <v>506</v>
      </c>
      <c r="E7164" s="1" t="str">
        <f t="shared" si="778"/>
        <v>SCG</v>
      </c>
      <c r="F7164" s="1" t="str">
        <f t="shared" si="779"/>
        <v>SCG</v>
      </c>
      <c r="G7164" s="1" t="str">
        <f t="shared" si="780"/>
        <v>Rt3</v>
      </c>
      <c r="H7164" s="1" t="s">
        <v>530</v>
      </c>
      <c r="I7164" s="1" t="str">
        <f t="shared" si="781"/>
        <v>CZ14</v>
      </c>
      <c r="J7164" s="1" t="s">
        <v>531</v>
      </c>
      <c r="L7164" s="12" t="str">
        <f t="shared" si="782"/>
        <v>SCGRt3CZ141996</v>
      </c>
      <c r="M7164" t="s">
        <v>1626</v>
      </c>
      <c r="N7164" s="1">
        <v>1996</v>
      </c>
      <c r="O7164" s="19">
        <v>1.0471333333333332</v>
      </c>
      <c r="P7164" t="str">
        <f t="shared" si="783"/>
        <v>96</v>
      </c>
    </row>
    <row r="7165" spans="2:16" x14ac:dyDescent="0.25">
      <c r="B7165" t="s">
        <v>502</v>
      </c>
      <c r="C7165" t="str">
        <f t="shared" si="777"/>
        <v>SCGRt3CZ14</v>
      </c>
      <c r="D7165" s="1" t="s">
        <v>506</v>
      </c>
      <c r="E7165" s="1" t="str">
        <f t="shared" si="778"/>
        <v>SCG</v>
      </c>
      <c r="F7165" s="1" t="str">
        <f t="shared" si="779"/>
        <v>SCG</v>
      </c>
      <c r="G7165" s="1" t="str">
        <f t="shared" si="780"/>
        <v>Rt3</v>
      </c>
      <c r="H7165" s="1" t="s">
        <v>530</v>
      </c>
      <c r="I7165" s="1" t="str">
        <f t="shared" si="781"/>
        <v>CZ14</v>
      </c>
      <c r="J7165" s="1" t="s">
        <v>531</v>
      </c>
      <c r="L7165" s="12" t="str">
        <f t="shared" si="782"/>
        <v>SCGRt3CZ142003</v>
      </c>
      <c r="M7165" t="s">
        <v>1626</v>
      </c>
      <c r="N7165" s="1">
        <v>2003</v>
      </c>
      <c r="O7165" s="19">
        <v>0.79149999999999987</v>
      </c>
      <c r="P7165" t="str">
        <f t="shared" si="783"/>
        <v>03</v>
      </c>
    </row>
    <row r="7166" spans="2:16" x14ac:dyDescent="0.25">
      <c r="B7166" t="s">
        <v>502</v>
      </c>
      <c r="C7166" t="str">
        <f t="shared" si="777"/>
        <v>SCGRt3CZ14</v>
      </c>
      <c r="D7166" s="1" t="s">
        <v>506</v>
      </c>
      <c r="E7166" s="1" t="str">
        <f t="shared" si="778"/>
        <v>SCG</v>
      </c>
      <c r="F7166" s="1" t="str">
        <f t="shared" si="779"/>
        <v>SCG</v>
      </c>
      <c r="G7166" s="1" t="str">
        <f t="shared" si="780"/>
        <v>Rt3</v>
      </c>
      <c r="H7166" s="1" t="s">
        <v>530</v>
      </c>
      <c r="I7166" s="1" t="str">
        <f t="shared" si="781"/>
        <v>CZ14</v>
      </c>
      <c r="J7166" s="1" t="s">
        <v>531</v>
      </c>
      <c r="L7166" s="12" t="str">
        <f t="shared" si="782"/>
        <v>SCGRt3CZ142007</v>
      </c>
      <c r="M7166" t="s">
        <v>1626</v>
      </c>
      <c r="N7166" s="1">
        <v>2007</v>
      </c>
      <c r="O7166" s="19">
        <v>0.43163333333333331</v>
      </c>
      <c r="P7166" t="str">
        <f t="shared" si="783"/>
        <v>07</v>
      </c>
    </row>
    <row r="7167" spans="2:16" x14ac:dyDescent="0.25">
      <c r="B7167" t="s">
        <v>502</v>
      </c>
      <c r="C7167" t="str">
        <f t="shared" si="777"/>
        <v>SCGRt3CZ14</v>
      </c>
      <c r="D7167" s="1" t="s">
        <v>506</v>
      </c>
      <c r="E7167" s="1" t="str">
        <f t="shared" si="778"/>
        <v>SCG</v>
      </c>
      <c r="F7167" s="1" t="str">
        <f t="shared" si="779"/>
        <v>SCG</v>
      </c>
      <c r="G7167" s="1" t="str">
        <f t="shared" si="780"/>
        <v>Rt3</v>
      </c>
      <c r="H7167" s="1" t="s">
        <v>530</v>
      </c>
      <c r="I7167" s="1" t="str">
        <f t="shared" si="781"/>
        <v>CZ14</v>
      </c>
      <c r="J7167" s="1" t="s">
        <v>531</v>
      </c>
      <c r="L7167" s="12" t="str">
        <f t="shared" si="782"/>
        <v>SCGRt3CZ142011</v>
      </c>
      <c r="M7167" t="s">
        <v>1626</v>
      </c>
      <c r="N7167" s="1">
        <v>2011</v>
      </c>
      <c r="O7167" s="19">
        <v>0.43163333333333331</v>
      </c>
      <c r="P7167" t="str">
        <f t="shared" si="783"/>
        <v>11</v>
      </c>
    </row>
    <row r="7168" spans="2:16" x14ac:dyDescent="0.25">
      <c r="B7168" t="s">
        <v>502</v>
      </c>
      <c r="C7168" t="str">
        <f t="shared" si="777"/>
        <v>SCGRt3CZ14</v>
      </c>
      <c r="D7168" s="1" t="s">
        <v>506</v>
      </c>
      <c r="E7168" s="1" t="str">
        <f t="shared" si="778"/>
        <v>SCG</v>
      </c>
      <c r="F7168" s="1" t="str">
        <f t="shared" si="779"/>
        <v>SCG</v>
      </c>
      <c r="G7168" s="1" t="str">
        <f t="shared" si="780"/>
        <v>Rt3</v>
      </c>
      <c r="H7168" s="1" t="s">
        <v>530</v>
      </c>
      <c r="I7168" s="1" t="str">
        <f t="shared" si="781"/>
        <v>CZ14</v>
      </c>
      <c r="J7168" s="1" t="s">
        <v>531</v>
      </c>
      <c r="L7168" s="12" t="str">
        <f t="shared" si="782"/>
        <v>SCGRt3CZ142014</v>
      </c>
      <c r="M7168" t="s">
        <v>1626</v>
      </c>
      <c r="N7168" s="1">
        <v>2014</v>
      </c>
      <c r="O7168" s="19">
        <v>0.21581666666666666</v>
      </c>
      <c r="P7168" t="str">
        <f t="shared" si="783"/>
        <v>14</v>
      </c>
    </row>
    <row r="7169" spans="2:16" x14ac:dyDescent="0.25">
      <c r="B7169" t="s">
        <v>502</v>
      </c>
      <c r="C7169" t="str">
        <f t="shared" si="777"/>
        <v>SCGRt3CZ15</v>
      </c>
      <c r="D7169" s="1" t="s">
        <v>506</v>
      </c>
      <c r="E7169" s="1" t="str">
        <f t="shared" si="778"/>
        <v>SCG</v>
      </c>
      <c r="F7169" s="1" t="str">
        <f t="shared" si="779"/>
        <v>SCG</v>
      </c>
      <c r="G7169" s="1" t="str">
        <f t="shared" si="780"/>
        <v>Rt3</v>
      </c>
      <c r="H7169" s="1" t="s">
        <v>530</v>
      </c>
      <c r="I7169" s="1" t="str">
        <f t="shared" si="781"/>
        <v>CZ15</v>
      </c>
      <c r="J7169" s="1" t="s">
        <v>531</v>
      </c>
      <c r="L7169" s="12" t="str">
        <f t="shared" si="782"/>
        <v>SCGRt3CZ151975</v>
      </c>
      <c r="M7169" t="s">
        <v>1627</v>
      </c>
      <c r="N7169" s="1">
        <v>1975</v>
      </c>
      <c r="O7169" s="19">
        <v>0.72779999999999989</v>
      </c>
      <c r="P7169" t="str">
        <f t="shared" si="783"/>
        <v>75</v>
      </c>
    </row>
    <row r="7170" spans="2:16" x14ac:dyDescent="0.25">
      <c r="B7170" t="s">
        <v>502</v>
      </c>
      <c r="C7170" t="str">
        <f t="shared" si="777"/>
        <v>SCGRt3CZ15</v>
      </c>
      <c r="D7170" s="1" t="s">
        <v>506</v>
      </c>
      <c r="E7170" s="1" t="str">
        <f t="shared" si="778"/>
        <v>SCG</v>
      </c>
      <c r="F7170" s="1" t="str">
        <f t="shared" si="779"/>
        <v>SCG</v>
      </c>
      <c r="G7170" s="1" t="str">
        <f t="shared" si="780"/>
        <v>Rt3</v>
      </c>
      <c r="H7170" s="1" t="s">
        <v>530</v>
      </c>
      <c r="I7170" s="1" t="str">
        <f t="shared" si="781"/>
        <v>CZ15</v>
      </c>
      <c r="J7170" s="1" t="s">
        <v>531</v>
      </c>
      <c r="L7170" s="12" t="str">
        <f t="shared" si="782"/>
        <v>SCGRt3CZ151985</v>
      </c>
      <c r="M7170" t="s">
        <v>1627</v>
      </c>
      <c r="N7170" s="1">
        <v>1985</v>
      </c>
      <c r="O7170" s="19">
        <v>1.6430333333333333</v>
      </c>
      <c r="P7170" t="str">
        <f t="shared" si="783"/>
        <v>85</v>
      </c>
    </row>
    <row r="7171" spans="2:16" x14ac:dyDescent="0.25">
      <c r="B7171" t="s">
        <v>502</v>
      </c>
      <c r="C7171" t="str">
        <f t="shared" si="777"/>
        <v>SCGRt3CZ15</v>
      </c>
      <c r="D7171" s="1" t="s">
        <v>506</v>
      </c>
      <c r="E7171" s="1" t="str">
        <f t="shared" si="778"/>
        <v>SCG</v>
      </c>
      <c r="F7171" s="1" t="str">
        <f t="shared" si="779"/>
        <v>SCG</v>
      </c>
      <c r="G7171" s="1" t="str">
        <f t="shared" si="780"/>
        <v>Rt3</v>
      </c>
      <c r="H7171" s="1" t="s">
        <v>530</v>
      </c>
      <c r="I7171" s="1" t="str">
        <f t="shared" si="781"/>
        <v>CZ15</v>
      </c>
      <c r="J7171" s="1" t="s">
        <v>531</v>
      </c>
      <c r="L7171" s="12" t="str">
        <f t="shared" si="782"/>
        <v>SCGRt3CZ151996</v>
      </c>
      <c r="M7171" t="s">
        <v>1627</v>
      </c>
      <c r="N7171" s="1">
        <v>1996</v>
      </c>
      <c r="O7171" s="19">
        <v>0.83250000000000002</v>
      </c>
      <c r="P7171" t="str">
        <f t="shared" si="783"/>
        <v>96</v>
      </c>
    </row>
    <row r="7172" spans="2:16" x14ac:dyDescent="0.25">
      <c r="B7172" t="s">
        <v>502</v>
      </c>
      <c r="C7172" t="str">
        <f t="shared" si="777"/>
        <v>SCGRt3CZ15</v>
      </c>
      <c r="D7172" s="1" t="s">
        <v>506</v>
      </c>
      <c r="E7172" s="1" t="str">
        <f t="shared" si="778"/>
        <v>SCG</v>
      </c>
      <c r="F7172" s="1" t="str">
        <f t="shared" si="779"/>
        <v>SCG</v>
      </c>
      <c r="G7172" s="1" t="str">
        <f t="shared" si="780"/>
        <v>Rt3</v>
      </c>
      <c r="H7172" s="1" t="s">
        <v>530</v>
      </c>
      <c r="I7172" s="1" t="str">
        <f t="shared" si="781"/>
        <v>CZ15</v>
      </c>
      <c r="J7172" s="1" t="s">
        <v>531</v>
      </c>
      <c r="L7172" s="12" t="str">
        <f t="shared" si="782"/>
        <v>SCGRt3CZ152003</v>
      </c>
      <c r="M7172" t="s">
        <v>1627</v>
      </c>
      <c r="N7172" s="1">
        <v>2003</v>
      </c>
      <c r="O7172" s="19">
        <v>0.7241333333333333</v>
      </c>
      <c r="P7172" t="str">
        <f t="shared" si="783"/>
        <v>03</v>
      </c>
    </row>
    <row r="7173" spans="2:16" x14ac:dyDescent="0.25">
      <c r="B7173" t="s">
        <v>502</v>
      </c>
      <c r="C7173" t="str">
        <f t="shared" si="777"/>
        <v>SCGRt3CZ15</v>
      </c>
      <c r="D7173" s="1" t="s">
        <v>506</v>
      </c>
      <c r="E7173" s="1" t="str">
        <f t="shared" si="778"/>
        <v>SCG</v>
      </c>
      <c r="F7173" s="1" t="str">
        <f t="shared" si="779"/>
        <v>SCG</v>
      </c>
      <c r="G7173" s="1" t="str">
        <f t="shared" si="780"/>
        <v>Rt3</v>
      </c>
      <c r="H7173" s="1" t="s">
        <v>530</v>
      </c>
      <c r="I7173" s="1" t="str">
        <f t="shared" si="781"/>
        <v>CZ15</v>
      </c>
      <c r="J7173" s="1" t="s">
        <v>531</v>
      </c>
      <c r="L7173" s="12" t="str">
        <f t="shared" si="782"/>
        <v>SCGRt3CZ152007</v>
      </c>
      <c r="M7173" t="s">
        <v>1627</v>
      </c>
      <c r="N7173" s="1">
        <v>2007</v>
      </c>
      <c r="O7173" s="19">
        <v>0.38783333333333331</v>
      </c>
      <c r="P7173" t="str">
        <f t="shared" si="783"/>
        <v>07</v>
      </c>
    </row>
    <row r="7174" spans="2:16" x14ac:dyDescent="0.25">
      <c r="B7174" t="s">
        <v>502</v>
      </c>
      <c r="C7174" t="str">
        <f t="shared" si="777"/>
        <v>SCGRt3CZ15</v>
      </c>
      <c r="D7174" s="1" t="s">
        <v>506</v>
      </c>
      <c r="E7174" s="1" t="str">
        <f t="shared" si="778"/>
        <v>SCG</v>
      </c>
      <c r="F7174" s="1" t="str">
        <f t="shared" si="779"/>
        <v>SCG</v>
      </c>
      <c r="G7174" s="1" t="str">
        <f t="shared" si="780"/>
        <v>Rt3</v>
      </c>
      <c r="H7174" s="1" t="s">
        <v>530</v>
      </c>
      <c r="I7174" s="1" t="str">
        <f t="shared" si="781"/>
        <v>CZ15</v>
      </c>
      <c r="J7174" s="1" t="s">
        <v>531</v>
      </c>
      <c r="L7174" s="12" t="str">
        <f t="shared" si="782"/>
        <v>SCGRt3CZ152011</v>
      </c>
      <c r="M7174" t="s">
        <v>1627</v>
      </c>
      <c r="N7174" s="1">
        <v>2011</v>
      </c>
      <c r="O7174" s="19">
        <v>0.38783333333333331</v>
      </c>
      <c r="P7174" t="str">
        <f t="shared" si="783"/>
        <v>11</v>
      </c>
    </row>
    <row r="7175" spans="2:16" x14ac:dyDescent="0.25">
      <c r="B7175" t="s">
        <v>502</v>
      </c>
      <c r="C7175" t="str">
        <f t="shared" si="777"/>
        <v>SCGRt3CZ15</v>
      </c>
      <c r="D7175" s="1" t="s">
        <v>506</v>
      </c>
      <c r="E7175" s="1" t="str">
        <f t="shared" si="778"/>
        <v>SCG</v>
      </c>
      <c r="F7175" s="1" t="str">
        <f t="shared" si="779"/>
        <v>SCG</v>
      </c>
      <c r="G7175" s="1" t="str">
        <f t="shared" si="780"/>
        <v>Rt3</v>
      </c>
      <c r="H7175" s="1" t="s">
        <v>530</v>
      </c>
      <c r="I7175" s="1" t="str">
        <f t="shared" si="781"/>
        <v>CZ15</v>
      </c>
      <c r="J7175" s="1" t="s">
        <v>531</v>
      </c>
      <c r="L7175" s="12" t="str">
        <f t="shared" si="782"/>
        <v>SCGRt3CZ152014</v>
      </c>
      <c r="M7175" t="s">
        <v>1627</v>
      </c>
      <c r="N7175" s="1">
        <v>2014</v>
      </c>
      <c r="O7175" s="19">
        <v>0.19391666666666665</v>
      </c>
      <c r="P7175" t="str">
        <f t="shared" si="783"/>
        <v>14</v>
      </c>
    </row>
    <row r="7176" spans="2:16" x14ac:dyDescent="0.25">
      <c r="B7176" t="s">
        <v>502</v>
      </c>
      <c r="C7176" t="str">
        <f t="shared" si="777"/>
        <v>SCGRt3CZ16</v>
      </c>
      <c r="D7176" s="1" t="s">
        <v>506</v>
      </c>
      <c r="E7176" s="1" t="str">
        <f t="shared" si="778"/>
        <v>SCG</v>
      </c>
      <c r="F7176" s="1" t="str">
        <f t="shared" si="779"/>
        <v>SCG</v>
      </c>
      <c r="G7176" s="1" t="str">
        <f t="shared" si="780"/>
        <v>Rt3</v>
      </c>
      <c r="H7176" s="1" t="s">
        <v>530</v>
      </c>
      <c r="I7176" s="1" t="str">
        <f t="shared" si="781"/>
        <v>CZ16</v>
      </c>
      <c r="J7176" s="1" t="s">
        <v>531</v>
      </c>
      <c r="L7176" s="12" t="str">
        <f t="shared" si="782"/>
        <v>SCGRt3CZ161975</v>
      </c>
      <c r="M7176" t="s">
        <v>1628</v>
      </c>
      <c r="N7176" s="1">
        <v>1975</v>
      </c>
      <c r="O7176" s="19">
        <v>0.33666666666666667</v>
      </c>
      <c r="P7176" t="str">
        <f t="shared" si="783"/>
        <v>75</v>
      </c>
    </row>
    <row r="7177" spans="2:16" x14ac:dyDescent="0.25">
      <c r="B7177" t="s">
        <v>502</v>
      </c>
      <c r="C7177" t="str">
        <f t="shared" si="777"/>
        <v>SCGRt3CZ16</v>
      </c>
      <c r="D7177" s="1" t="s">
        <v>506</v>
      </c>
      <c r="E7177" s="1" t="str">
        <f t="shared" si="778"/>
        <v>SCG</v>
      </c>
      <c r="F7177" s="1" t="str">
        <f t="shared" si="779"/>
        <v>SCG</v>
      </c>
      <c r="G7177" s="1" t="str">
        <f t="shared" si="780"/>
        <v>Rt3</v>
      </c>
      <c r="H7177" s="1" t="s">
        <v>530</v>
      </c>
      <c r="I7177" s="1" t="str">
        <f t="shared" si="781"/>
        <v>CZ16</v>
      </c>
      <c r="J7177" s="1" t="s">
        <v>531</v>
      </c>
      <c r="L7177" s="12" t="str">
        <f t="shared" si="782"/>
        <v>SCGRt3CZ161985</v>
      </c>
      <c r="M7177" t="s">
        <v>1628</v>
      </c>
      <c r="N7177" s="1">
        <v>1985</v>
      </c>
      <c r="O7177" s="19">
        <v>0.37529999999999997</v>
      </c>
      <c r="P7177" t="str">
        <f t="shared" si="783"/>
        <v>85</v>
      </c>
    </row>
    <row r="7178" spans="2:16" x14ac:dyDescent="0.25">
      <c r="B7178" t="s">
        <v>502</v>
      </c>
      <c r="C7178" t="str">
        <f t="shared" si="777"/>
        <v>SCGRt3CZ16</v>
      </c>
      <c r="D7178" s="1" t="s">
        <v>506</v>
      </c>
      <c r="E7178" s="1" t="str">
        <f t="shared" si="778"/>
        <v>SCG</v>
      </c>
      <c r="F7178" s="1" t="str">
        <f t="shared" si="779"/>
        <v>SCG</v>
      </c>
      <c r="G7178" s="1" t="str">
        <f t="shared" si="780"/>
        <v>Rt3</v>
      </c>
      <c r="H7178" s="1" t="s">
        <v>530</v>
      </c>
      <c r="I7178" s="1" t="str">
        <f t="shared" si="781"/>
        <v>CZ16</v>
      </c>
      <c r="J7178" s="1" t="s">
        <v>531</v>
      </c>
      <c r="L7178" s="12" t="str">
        <f t="shared" si="782"/>
        <v>SCGRt3CZ161996</v>
      </c>
      <c r="M7178" t="s">
        <v>1628</v>
      </c>
      <c r="N7178" s="1">
        <v>1996</v>
      </c>
      <c r="O7178" s="19">
        <v>0.23399999999999999</v>
      </c>
      <c r="P7178" t="str">
        <f t="shared" si="783"/>
        <v>96</v>
      </c>
    </row>
    <row r="7179" spans="2:16" x14ac:dyDescent="0.25">
      <c r="B7179" t="s">
        <v>502</v>
      </c>
      <c r="C7179" t="str">
        <f t="shared" si="777"/>
        <v>SCGRt3CZ16</v>
      </c>
      <c r="D7179" s="1" t="s">
        <v>506</v>
      </c>
      <c r="E7179" s="1" t="str">
        <f t="shared" si="778"/>
        <v>SCG</v>
      </c>
      <c r="F7179" s="1" t="str">
        <f t="shared" si="779"/>
        <v>SCG</v>
      </c>
      <c r="G7179" s="1" t="str">
        <f t="shared" si="780"/>
        <v>Rt3</v>
      </c>
      <c r="H7179" s="1" t="s">
        <v>530</v>
      </c>
      <c r="I7179" s="1" t="str">
        <f t="shared" si="781"/>
        <v>CZ16</v>
      </c>
      <c r="J7179" s="1" t="s">
        <v>531</v>
      </c>
      <c r="L7179" s="12" t="str">
        <f t="shared" si="782"/>
        <v>SCGRt3CZ162003</v>
      </c>
      <c r="M7179" t="s">
        <v>1628</v>
      </c>
      <c r="N7179" s="1">
        <v>2003</v>
      </c>
      <c r="O7179" s="19">
        <v>0.15913333333333332</v>
      </c>
      <c r="P7179" t="str">
        <f t="shared" si="783"/>
        <v>03</v>
      </c>
    </row>
    <row r="7180" spans="2:16" x14ac:dyDescent="0.25">
      <c r="B7180" t="s">
        <v>502</v>
      </c>
      <c r="C7180" t="str">
        <f t="shared" si="777"/>
        <v>SCGRt3CZ16</v>
      </c>
      <c r="D7180" s="1" t="s">
        <v>506</v>
      </c>
      <c r="E7180" s="1" t="str">
        <f t="shared" si="778"/>
        <v>SCG</v>
      </c>
      <c r="F7180" s="1" t="str">
        <f t="shared" si="779"/>
        <v>SCG</v>
      </c>
      <c r="G7180" s="1" t="str">
        <f t="shared" si="780"/>
        <v>Rt3</v>
      </c>
      <c r="H7180" s="1" t="s">
        <v>530</v>
      </c>
      <c r="I7180" s="1" t="str">
        <f t="shared" si="781"/>
        <v>CZ16</v>
      </c>
      <c r="J7180" s="1" t="s">
        <v>531</v>
      </c>
      <c r="L7180" s="12" t="str">
        <f t="shared" si="782"/>
        <v>SCGRt3CZ162007</v>
      </c>
      <c r="M7180" t="s">
        <v>1628</v>
      </c>
      <c r="N7180" s="1">
        <v>2007</v>
      </c>
      <c r="O7180" s="19">
        <v>9.2833333333333337E-2</v>
      </c>
      <c r="P7180" t="str">
        <f t="shared" si="783"/>
        <v>07</v>
      </c>
    </row>
    <row r="7181" spans="2:16" x14ac:dyDescent="0.25">
      <c r="B7181" t="s">
        <v>502</v>
      </c>
      <c r="C7181" t="str">
        <f t="shared" si="777"/>
        <v>SCGRt3CZ16</v>
      </c>
      <c r="D7181" s="1" t="s">
        <v>506</v>
      </c>
      <c r="E7181" s="1" t="str">
        <f t="shared" si="778"/>
        <v>SCG</v>
      </c>
      <c r="F7181" s="1" t="str">
        <f t="shared" si="779"/>
        <v>SCG</v>
      </c>
      <c r="G7181" s="1" t="str">
        <f t="shared" si="780"/>
        <v>Rt3</v>
      </c>
      <c r="H7181" s="1" t="s">
        <v>530</v>
      </c>
      <c r="I7181" s="1" t="str">
        <f t="shared" si="781"/>
        <v>CZ16</v>
      </c>
      <c r="J7181" s="1" t="s">
        <v>531</v>
      </c>
      <c r="L7181" s="12" t="str">
        <f t="shared" si="782"/>
        <v>SCGRt3CZ162011</v>
      </c>
      <c r="M7181" t="s">
        <v>1628</v>
      </c>
      <c r="N7181" s="1">
        <v>2011</v>
      </c>
      <c r="O7181" s="19">
        <v>9.2833333333333337E-2</v>
      </c>
      <c r="P7181" t="str">
        <f t="shared" si="783"/>
        <v>11</v>
      </c>
    </row>
    <row r="7182" spans="2:16" x14ac:dyDescent="0.25">
      <c r="B7182" t="s">
        <v>502</v>
      </c>
      <c r="C7182" t="str">
        <f t="shared" si="777"/>
        <v>SCGRt3CZ16</v>
      </c>
      <c r="D7182" s="1" t="s">
        <v>506</v>
      </c>
      <c r="E7182" s="1" t="str">
        <f t="shared" si="778"/>
        <v>SCG</v>
      </c>
      <c r="F7182" s="1" t="str">
        <f t="shared" si="779"/>
        <v>SCG</v>
      </c>
      <c r="G7182" s="1" t="str">
        <f t="shared" si="780"/>
        <v>Rt3</v>
      </c>
      <c r="H7182" s="1" t="s">
        <v>530</v>
      </c>
      <c r="I7182" s="1" t="str">
        <f t="shared" si="781"/>
        <v>CZ16</v>
      </c>
      <c r="J7182" s="1" t="s">
        <v>531</v>
      </c>
      <c r="L7182" s="12" t="str">
        <f t="shared" si="782"/>
        <v>SCGRt3CZ162014</v>
      </c>
      <c r="M7182" t="s">
        <v>1628</v>
      </c>
      <c r="N7182" s="1">
        <v>2014</v>
      </c>
      <c r="O7182" s="19">
        <v>4.6416666666666669E-2</v>
      </c>
      <c r="P7182" t="str">
        <f t="shared" si="783"/>
        <v>14</v>
      </c>
    </row>
    <row r="7183" spans="2:16" x14ac:dyDescent="0.25">
      <c r="B7183" t="s">
        <v>502</v>
      </c>
      <c r="C7183" t="str">
        <f t="shared" si="777"/>
        <v>SCGRtLCZ01</v>
      </c>
      <c r="D7183" s="1" t="s">
        <v>506</v>
      </c>
      <c r="E7183" s="1" t="str">
        <f t="shared" si="778"/>
        <v>SCG</v>
      </c>
      <c r="F7183" s="1" t="str">
        <f t="shared" si="779"/>
        <v>SCG</v>
      </c>
      <c r="G7183" s="1" t="str">
        <f t="shared" si="780"/>
        <v>RtL</v>
      </c>
      <c r="H7183" s="1" t="s">
        <v>530</v>
      </c>
      <c r="I7183" s="1" t="str">
        <f t="shared" si="781"/>
        <v>CZ01</v>
      </c>
      <c r="J7183" s="1" t="s">
        <v>531</v>
      </c>
      <c r="L7183" s="12" t="str">
        <f t="shared" si="782"/>
        <v>SCGRtLCZ011975</v>
      </c>
      <c r="M7183" t="s">
        <v>1629</v>
      </c>
      <c r="N7183" s="1">
        <v>1975</v>
      </c>
      <c r="O7183" s="19">
        <v>0</v>
      </c>
      <c r="P7183" t="str">
        <f t="shared" si="783"/>
        <v>75</v>
      </c>
    </row>
    <row r="7184" spans="2:16" x14ac:dyDescent="0.25">
      <c r="B7184" t="s">
        <v>502</v>
      </c>
      <c r="C7184" t="str">
        <f t="shared" ref="C7184:C7247" si="784">F7184&amp;G7184&amp;I7184</f>
        <v>SCGRtLCZ01</v>
      </c>
      <c r="D7184" s="1" t="s">
        <v>506</v>
      </c>
      <c r="E7184" s="1" t="str">
        <f t="shared" ref="E7184:E7247" si="785">+F7184</f>
        <v>SCG</v>
      </c>
      <c r="F7184" s="1" t="str">
        <f t="shared" ref="F7184:F7247" si="786">LEFT(M7184,3)</f>
        <v>SCG</v>
      </c>
      <c r="G7184" s="1" t="str">
        <f t="shared" ref="G7184:G7247" si="787">MID(M7184,4,3)</f>
        <v>RtL</v>
      </c>
      <c r="H7184" s="1" t="s">
        <v>530</v>
      </c>
      <c r="I7184" s="1" t="str">
        <f t="shared" ref="I7184:I7247" si="788">RIGHT(M7184,4)</f>
        <v>CZ01</v>
      </c>
      <c r="J7184" s="1" t="s">
        <v>531</v>
      </c>
      <c r="L7184" s="12" t="str">
        <f t="shared" ref="L7184:L7247" si="789">C7184&amp;N7184</f>
        <v>SCGRtLCZ011985</v>
      </c>
      <c r="M7184" t="s">
        <v>1629</v>
      </c>
      <c r="N7184" s="1">
        <v>1985</v>
      </c>
      <c r="O7184" s="19">
        <v>0</v>
      </c>
      <c r="P7184" t="str">
        <f t="shared" ref="P7184:P7247" si="790">RIGHT(N7184,2)</f>
        <v>85</v>
      </c>
    </row>
    <row r="7185" spans="2:16" x14ac:dyDescent="0.25">
      <c r="B7185" t="s">
        <v>502</v>
      </c>
      <c r="C7185" t="str">
        <f t="shared" si="784"/>
        <v>SCGRtLCZ01</v>
      </c>
      <c r="D7185" s="1" t="s">
        <v>506</v>
      </c>
      <c r="E7185" s="1" t="str">
        <f t="shared" si="785"/>
        <v>SCG</v>
      </c>
      <c r="F7185" s="1" t="str">
        <f t="shared" si="786"/>
        <v>SCG</v>
      </c>
      <c r="G7185" s="1" t="str">
        <f t="shared" si="787"/>
        <v>RtL</v>
      </c>
      <c r="H7185" s="1" t="s">
        <v>530</v>
      </c>
      <c r="I7185" s="1" t="str">
        <f t="shared" si="788"/>
        <v>CZ01</v>
      </c>
      <c r="J7185" s="1" t="s">
        <v>531</v>
      </c>
      <c r="L7185" s="12" t="str">
        <f t="shared" si="789"/>
        <v>SCGRtLCZ011996</v>
      </c>
      <c r="M7185" t="s">
        <v>1629</v>
      </c>
      <c r="N7185" s="1">
        <v>1996</v>
      </c>
      <c r="O7185" s="19">
        <v>0</v>
      </c>
      <c r="P7185" t="str">
        <f t="shared" si="790"/>
        <v>96</v>
      </c>
    </row>
    <row r="7186" spans="2:16" x14ac:dyDescent="0.25">
      <c r="B7186" t="s">
        <v>502</v>
      </c>
      <c r="C7186" t="str">
        <f t="shared" si="784"/>
        <v>SCGRtLCZ01</v>
      </c>
      <c r="D7186" s="1" t="s">
        <v>506</v>
      </c>
      <c r="E7186" s="1" t="str">
        <f t="shared" si="785"/>
        <v>SCG</v>
      </c>
      <c r="F7186" s="1" t="str">
        <f t="shared" si="786"/>
        <v>SCG</v>
      </c>
      <c r="G7186" s="1" t="str">
        <f t="shared" si="787"/>
        <v>RtL</v>
      </c>
      <c r="H7186" s="1" t="s">
        <v>530</v>
      </c>
      <c r="I7186" s="1" t="str">
        <f t="shared" si="788"/>
        <v>CZ01</v>
      </c>
      <c r="J7186" s="1" t="s">
        <v>531</v>
      </c>
      <c r="L7186" s="12" t="str">
        <f t="shared" si="789"/>
        <v>SCGRtLCZ012003</v>
      </c>
      <c r="M7186" t="s">
        <v>1629</v>
      </c>
      <c r="N7186" s="1">
        <v>2003</v>
      </c>
      <c r="O7186" s="19">
        <v>0</v>
      </c>
      <c r="P7186" t="str">
        <f t="shared" si="790"/>
        <v>03</v>
      </c>
    </row>
    <row r="7187" spans="2:16" x14ac:dyDescent="0.25">
      <c r="B7187" t="s">
        <v>502</v>
      </c>
      <c r="C7187" t="str">
        <f t="shared" si="784"/>
        <v>SCGRtLCZ01</v>
      </c>
      <c r="D7187" s="1" t="s">
        <v>506</v>
      </c>
      <c r="E7187" s="1" t="str">
        <f t="shared" si="785"/>
        <v>SCG</v>
      </c>
      <c r="F7187" s="1" t="str">
        <f t="shared" si="786"/>
        <v>SCG</v>
      </c>
      <c r="G7187" s="1" t="str">
        <f t="shared" si="787"/>
        <v>RtL</v>
      </c>
      <c r="H7187" s="1" t="s">
        <v>530</v>
      </c>
      <c r="I7187" s="1" t="str">
        <f t="shared" si="788"/>
        <v>CZ01</v>
      </c>
      <c r="J7187" s="1" t="s">
        <v>531</v>
      </c>
      <c r="L7187" s="12" t="str">
        <f t="shared" si="789"/>
        <v>SCGRtLCZ012007</v>
      </c>
      <c r="M7187" t="s">
        <v>1629</v>
      </c>
      <c r="N7187" s="1">
        <v>2007</v>
      </c>
      <c r="O7187" s="19">
        <v>0</v>
      </c>
      <c r="P7187" t="str">
        <f t="shared" si="790"/>
        <v>07</v>
      </c>
    </row>
    <row r="7188" spans="2:16" x14ac:dyDescent="0.25">
      <c r="B7188" t="s">
        <v>502</v>
      </c>
      <c r="C7188" t="str">
        <f t="shared" si="784"/>
        <v>SCGRtLCZ01</v>
      </c>
      <c r="D7188" s="1" t="s">
        <v>506</v>
      </c>
      <c r="E7188" s="1" t="str">
        <f t="shared" si="785"/>
        <v>SCG</v>
      </c>
      <c r="F7188" s="1" t="str">
        <f t="shared" si="786"/>
        <v>SCG</v>
      </c>
      <c r="G7188" s="1" t="str">
        <f t="shared" si="787"/>
        <v>RtL</v>
      </c>
      <c r="H7188" s="1" t="s">
        <v>530</v>
      </c>
      <c r="I7188" s="1" t="str">
        <f t="shared" si="788"/>
        <v>CZ01</v>
      </c>
      <c r="J7188" s="1" t="s">
        <v>531</v>
      </c>
      <c r="L7188" s="12" t="str">
        <f t="shared" si="789"/>
        <v>SCGRtLCZ012011</v>
      </c>
      <c r="M7188" t="s">
        <v>1629</v>
      </c>
      <c r="N7188" s="1">
        <v>2011</v>
      </c>
      <c r="O7188" s="19">
        <v>0</v>
      </c>
      <c r="P7188" t="str">
        <f t="shared" si="790"/>
        <v>11</v>
      </c>
    </row>
    <row r="7189" spans="2:16" x14ac:dyDescent="0.25">
      <c r="B7189" t="s">
        <v>502</v>
      </c>
      <c r="C7189" t="str">
        <f t="shared" si="784"/>
        <v>SCGRtLCZ01</v>
      </c>
      <c r="D7189" s="1" t="s">
        <v>506</v>
      </c>
      <c r="E7189" s="1" t="str">
        <f t="shared" si="785"/>
        <v>SCG</v>
      </c>
      <c r="F7189" s="1" t="str">
        <f t="shared" si="786"/>
        <v>SCG</v>
      </c>
      <c r="G7189" s="1" t="str">
        <f t="shared" si="787"/>
        <v>RtL</v>
      </c>
      <c r="H7189" s="1" t="s">
        <v>530</v>
      </c>
      <c r="I7189" s="1" t="str">
        <f t="shared" si="788"/>
        <v>CZ01</v>
      </c>
      <c r="J7189" s="1" t="s">
        <v>531</v>
      </c>
      <c r="L7189" s="12" t="str">
        <f t="shared" si="789"/>
        <v>SCGRtLCZ012014</v>
      </c>
      <c r="M7189" t="s">
        <v>1629</v>
      </c>
      <c r="N7189" s="1">
        <v>2014</v>
      </c>
      <c r="O7189" s="19">
        <v>0</v>
      </c>
      <c r="P7189" t="str">
        <f t="shared" si="790"/>
        <v>14</v>
      </c>
    </row>
    <row r="7190" spans="2:16" x14ac:dyDescent="0.25">
      <c r="B7190" t="s">
        <v>502</v>
      </c>
      <c r="C7190" t="str">
        <f t="shared" si="784"/>
        <v>SCGRtLCZ02</v>
      </c>
      <c r="D7190" s="1" t="s">
        <v>506</v>
      </c>
      <c r="E7190" s="1" t="str">
        <f t="shared" si="785"/>
        <v>SCG</v>
      </c>
      <c r="F7190" s="1" t="str">
        <f t="shared" si="786"/>
        <v>SCG</v>
      </c>
      <c r="G7190" s="1" t="str">
        <f t="shared" si="787"/>
        <v>RtL</v>
      </c>
      <c r="H7190" s="1" t="s">
        <v>530</v>
      </c>
      <c r="I7190" s="1" t="str">
        <f t="shared" si="788"/>
        <v>CZ02</v>
      </c>
      <c r="J7190" s="1" t="s">
        <v>531</v>
      </c>
      <c r="L7190" s="12" t="str">
        <f t="shared" si="789"/>
        <v>SCGRtLCZ021975</v>
      </c>
      <c r="M7190" t="s">
        <v>1630</v>
      </c>
      <c r="N7190" s="1">
        <v>1975</v>
      </c>
      <c r="O7190" s="19">
        <v>0</v>
      </c>
      <c r="P7190" t="str">
        <f t="shared" si="790"/>
        <v>75</v>
      </c>
    </row>
    <row r="7191" spans="2:16" x14ac:dyDescent="0.25">
      <c r="B7191" t="s">
        <v>502</v>
      </c>
      <c r="C7191" t="str">
        <f t="shared" si="784"/>
        <v>SCGRtLCZ02</v>
      </c>
      <c r="D7191" s="1" t="s">
        <v>506</v>
      </c>
      <c r="E7191" s="1" t="str">
        <f t="shared" si="785"/>
        <v>SCG</v>
      </c>
      <c r="F7191" s="1" t="str">
        <f t="shared" si="786"/>
        <v>SCG</v>
      </c>
      <c r="G7191" s="1" t="str">
        <f t="shared" si="787"/>
        <v>RtL</v>
      </c>
      <c r="H7191" s="1" t="s">
        <v>530</v>
      </c>
      <c r="I7191" s="1" t="str">
        <f t="shared" si="788"/>
        <v>CZ02</v>
      </c>
      <c r="J7191" s="1" t="s">
        <v>531</v>
      </c>
      <c r="L7191" s="12" t="str">
        <f t="shared" si="789"/>
        <v>SCGRtLCZ021985</v>
      </c>
      <c r="M7191" t="s">
        <v>1630</v>
      </c>
      <c r="N7191" s="1">
        <v>1985</v>
      </c>
      <c r="O7191" s="19">
        <v>0</v>
      </c>
      <c r="P7191" t="str">
        <f t="shared" si="790"/>
        <v>85</v>
      </c>
    </row>
    <row r="7192" spans="2:16" x14ac:dyDescent="0.25">
      <c r="B7192" t="s">
        <v>502</v>
      </c>
      <c r="C7192" t="str">
        <f t="shared" si="784"/>
        <v>SCGRtLCZ02</v>
      </c>
      <c r="D7192" s="1" t="s">
        <v>506</v>
      </c>
      <c r="E7192" s="1" t="str">
        <f t="shared" si="785"/>
        <v>SCG</v>
      </c>
      <c r="F7192" s="1" t="str">
        <f t="shared" si="786"/>
        <v>SCG</v>
      </c>
      <c r="G7192" s="1" t="str">
        <f t="shared" si="787"/>
        <v>RtL</v>
      </c>
      <c r="H7192" s="1" t="s">
        <v>530</v>
      </c>
      <c r="I7192" s="1" t="str">
        <f t="shared" si="788"/>
        <v>CZ02</v>
      </c>
      <c r="J7192" s="1" t="s">
        <v>531</v>
      </c>
      <c r="L7192" s="12" t="str">
        <f t="shared" si="789"/>
        <v>SCGRtLCZ021996</v>
      </c>
      <c r="M7192" t="s">
        <v>1630</v>
      </c>
      <c r="N7192" s="1">
        <v>1996</v>
      </c>
      <c r="O7192" s="19">
        <v>0</v>
      </c>
      <c r="P7192" t="str">
        <f t="shared" si="790"/>
        <v>96</v>
      </c>
    </row>
    <row r="7193" spans="2:16" x14ac:dyDescent="0.25">
      <c r="B7193" t="s">
        <v>502</v>
      </c>
      <c r="C7193" t="str">
        <f t="shared" si="784"/>
        <v>SCGRtLCZ02</v>
      </c>
      <c r="D7193" s="1" t="s">
        <v>506</v>
      </c>
      <c r="E7193" s="1" t="str">
        <f t="shared" si="785"/>
        <v>SCG</v>
      </c>
      <c r="F7193" s="1" t="str">
        <f t="shared" si="786"/>
        <v>SCG</v>
      </c>
      <c r="G7193" s="1" t="str">
        <f t="shared" si="787"/>
        <v>RtL</v>
      </c>
      <c r="H7193" s="1" t="s">
        <v>530</v>
      </c>
      <c r="I7193" s="1" t="str">
        <f t="shared" si="788"/>
        <v>CZ02</v>
      </c>
      <c r="J7193" s="1" t="s">
        <v>531</v>
      </c>
      <c r="L7193" s="12" t="str">
        <f t="shared" si="789"/>
        <v>SCGRtLCZ022003</v>
      </c>
      <c r="M7193" t="s">
        <v>1630</v>
      </c>
      <c r="N7193" s="1">
        <v>2003</v>
      </c>
      <c r="O7193" s="19">
        <v>0</v>
      </c>
      <c r="P7193" t="str">
        <f t="shared" si="790"/>
        <v>03</v>
      </c>
    </row>
    <row r="7194" spans="2:16" x14ac:dyDescent="0.25">
      <c r="B7194" t="s">
        <v>502</v>
      </c>
      <c r="C7194" t="str">
        <f t="shared" si="784"/>
        <v>SCGRtLCZ02</v>
      </c>
      <c r="D7194" s="1" t="s">
        <v>506</v>
      </c>
      <c r="E7194" s="1" t="str">
        <f t="shared" si="785"/>
        <v>SCG</v>
      </c>
      <c r="F7194" s="1" t="str">
        <f t="shared" si="786"/>
        <v>SCG</v>
      </c>
      <c r="G7194" s="1" t="str">
        <f t="shared" si="787"/>
        <v>RtL</v>
      </c>
      <c r="H7194" s="1" t="s">
        <v>530</v>
      </c>
      <c r="I7194" s="1" t="str">
        <f t="shared" si="788"/>
        <v>CZ02</v>
      </c>
      <c r="J7194" s="1" t="s">
        <v>531</v>
      </c>
      <c r="L7194" s="12" t="str">
        <f t="shared" si="789"/>
        <v>SCGRtLCZ022007</v>
      </c>
      <c r="M7194" t="s">
        <v>1630</v>
      </c>
      <c r="N7194" s="1">
        <v>2007</v>
      </c>
      <c r="O7194" s="19">
        <v>0</v>
      </c>
      <c r="P7194" t="str">
        <f t="shared" si="790"/>
        <v>07</v>
      </c>
    </row>
    <row r="7195" spans="2:16" x14ac:dyDescent="0.25">
      <c r="B7195" t="s">
        <v>502</v>
      </c>
      <c r="C7195" t="str">
        <f t="shared" si="784"/>
        <v>SCGRtLCZ02</v>
      </c>
      <c r="D7195" s="1" t="s">
        <v>506</v>
      </c>
      <c r="E7195" s="1" t="str">
        <f t="shared" si="785"/>
        <v>SCG</v>
      </c>
      <c r="F7195" s="1" t="str">
        <f t="shared" si="786"/>
        <v>SCG</v>
      </c>
      <c r="G7195" s="1" t="str">
        <f t="shared" si="787"/>
        <v>RtL</v>
      </c>
      <c r="H7195" s="1" t="s">
        <v>530</v>
      </c>
      <c r="I7195" s="1" t="str">
        <f t="shared" si="788"/>
        <v>CZ02</v>
      </c>
      <c r="J7195" s="1" t="s">
        <v>531</v>
      </c>
      <c r="L7195" s="12" t="str">
        <f t="shared" si="789"/>
        <v>SCGRtLCZ022011</v>
      </c>
      <c r="M7195" t="s">
        <v>1630</v>
      </c>
      <c r="N7195" s="1">
        <v>2011</v>
      </c>
      <c r="O7195" s="19">
        <v>0</v>
      </c>
      <c r="P7195" t="str">
        <f t="shared" si="790"/>
        <v>11</v>
      </c>
    </row>
    <row r="7196" spans="2:16" x14ac:dyDescent="0.25">
      <c r="B7196" t="s">
        <v>502</v>
      </c>
      <c r="C7196" t="str">
        <f t="shared" si="784"/>
        <v>SCGRtLCZ02</v>
      </c>
      <c r="D7196" s="1" t="s">
        <v>506</v>
      </c>
      <c r="E7196" s="1" t="str">
        <f t="shared" si="785"/>
        <v>SCG</v>
      </c>
      <c r="F7196" s="1" t="str">
        <f t="shared" si="786"/>
        <v>SCG</v>
      </c>
      <c r="G7196" s="1" t="str">
        <f t="shared" si="787"/>
        <v>RtL</v>
      </c>
      <c r="H7196" s="1" t="s">
        <v>530</v>
      </c>
      <c r="I7196" s="1" t="str">
        <f t="shared" si="788"/>
        <v>CZ02</v>
      </c>
      <c r="J7196" s="1" t="s">
        <v>531</v>
      </c>
      <c r="L7196" s="12" t="str">
        <f t="shared" si="789"/>
        <v>SCGRtLCZ022014</v>
      </c>
      <c r="M7196" t="s">
        <v>1630</v>
      </c>
      <c r="N7196" s="1">
        <v>2014</v>
      </c>
      <c r="O7196" s="19">
        <v>0</v>
      </c>
      <c r="P7196" t="str">
        <f t="shared" si="790"/>
        <v>14</v>
      </c>
    </row>
    <row r="7197" spans="2:16" x14ac:dyDescent="0.25">
      <c r="B7197" t="s">
        <v>502</v>
      </c>
      <c r="C7197" t="str">
        <f t="shared" si="784"/>
        <v>SCGRtLCZ03</v>
      </c>
      <c r="D7197" s="1" t="s">
        <v>506</v>
      </c>
      <c r="E7197" s="1" t="str">
        <f t="shared" si="785"/>
        <v>SCG</v>
      </c>
      <c r="F7197" s="1" t="str">
        <f t="shared" si="786"/>
        <v>SCG</v>
      </c>
      <c r="G7197" s="1" t="str">
        <f t="shared" si="787"/>
        <v>RtL</v>
      </c>
      <c r="H7197" s="1" t="s">
        <v>530</v>
      </c>
      <c r="I7197" s="1" t="str">
        <f t="shared" si="788"/>
        <v>CZ03</v>
      </c>
      <c r="J7197" s="1" t="s">
        <v>531</v>
      </c>
      <c r="L7197" s="12" t="str">
        <f t="shared" si="789"/>
        <v>SCGRtLCZ031975</v>
      </c>
      <c r="M7197" t="s">
        <v>1631</v>
      </c>
      <c r="N7197" s="1">
        <v>1975</v>
      </c>
      <c r="O7197" s="19">
        <v>0</v>
      </c>
      <c r="P7197" t="str">
        <f t="shared" si="790"/>
        <v>75</v>
      </c>
    </row>
    <row r="7198" spans="2:16" x14ac:dyDescent="0.25">
      <c r="B7198" t="s">
        <v>502</v>
      </c>
      <c r="C7198" t="str">
        <f t="shared" si="784"/>
        <v>SCGRtLCZ03</v>
      </c>
      <c r="D7198" s="1" t="s">
        <v>506</v>
      </c>
      <c r="E7198" s="1" t="str">
        <f t="shared" si="785"/>
        <v>SCG</v>
      </c>
      <c r="F7198" s="1" t="str">
        <f t="shared" si="786"/>
        <v>SCG</v>
      </c>
      <c r="G7198" s="1" t="str">
        <f t="shared" si="787"/>
        <v>RtL</v>
      </c>
      <c r="H7198" s="1" t="s">
        <v>530</v>
      </c>
      <c r="I7198" s="1" t="str">
        <f t="shared" si="788"/>
        <v>CZ03</v>
      </c>
      <c r="J7198" s="1" t="s">
        <v>531</v>
      </c>
      <c r="L7198" s="12" t="str">
        <f t="shared" si="789"/>
        <v>SCGRtLCZ031985</v>
      </c>
      <c r="M7198" t="s">
        <v>1631</v>
      </c>
      <c r="N7198" s="1">
        <v>1985</v>
      </c>
      <c r="O7198" s="19">
        <v>0</v>
      </c>
      <c r="P7198" t="str">
        <f t="shared" si="790"/>
        <v>85</v>
      </c>
    </row>
    <row r="7199" spans="2:16" x14ac:dyDescent="0.25">
      <c r="B7199" t="s">
        <v>502</v>
      </c>
      <c r="C7199" t="str">
        <f t="shared" si="784"/>
        <v>SCGRtLCZ03</v>
      </c>
      <c r="D7199" s="1" t="s">
        <v>506</v>
      </c>
      <c r="E7199" s="1" t="str">
        <f t="shared" si="785"/>
        <v>SCG</v>
      </c>
      <c r="F7199" s="1" t="str">
        <f t="shared" si="786"/>
        <v>SCG</v>
      </c>
      <c r="G7199" s="1" t="str">
        <f t="shared" si="787"/>
        <v>RtL</v>
      </c>
      <c r="H7199" s="1" t="s">
        <v>530</v>
      </c>
      <c r="I7199" s="1" t="str">
        <f t="shared" si="788"/>
        <v>CZ03</v>
      </c>
      <c r="J7199" s="1" t="s">
        <v>531</v>
      </c>
      <c r="L7199" s="12" t="str">
        <f t="shared" si="789"/>
        <v>SCGRtLCZ031996</v>
      </c>
      <c r="M7199" t="s">
        <v>1631</v>
      </c>
      <c r="N7199" s="1">
        <v>1996</v>
      </c>
      <c r="O7199" s="19">
        <v>0</v>
      </c>
      <c r="P7199" t="str">
        <f t="shared" si="790"/>
        <v>96</v>
      </c>
    </row>
    <row r="7200" spans="2:16" x14ac:dyDescent="0.25">
      <c r="B7200" t="s">
        <v>502</v>
      </c>
      <c r="C7200" t="str">
        <f t="shared" si="784"/>
        <v>SCGRtLCZ03</v>
      </c>
      <c r="D7200" s="1" t="s">
        <v>506</v>
      </c>
      <c r="E7200" s="1" t="str">
        <f t="shared" si="785"/>
        <v>SCG</v>
      </c>
      <c r="F7200" s="1" t="str">
        <f t="shared" si="786"/>
        <v>SCG</v>
      </c>
      <c r="G7200" s="1" t="str">
        <f t="shared" si="787"/>
        <v>RtL</v>
      </c>
      <c r="H7200" s="1" t="s">
        <v>530</v>
      </c>
      <c r="I7200" s="1" t="str">
        <f t="shared" si="788"/>
        <v>CZ03</v>
      </c>
      <c r="J7200" s="1" t="s">
        <v>531</v>
      </c>
      <c r="L7200" s="12" t="str">
        <f t="shared" si="789"/>
        <v>SCGRtLCZ032003</v>
      </c>
      <c r="M7200" t="s">
        <v>1631</v>
      </c>
      <c r="N7200" s="1">
        <v>2003</v>
      </c>
      <c r="O7200" s="19">
        <v>0</v>
      </c>
      <c r="P7200" t="str">
        <f t="shared" si="790"/>
        <v>03</v>
      </c>
    </row>
    <row r="7201" spans="2:16" x14ac:dyDescent="0.25">
      <c r="B7201" t="s">
        <v>502</v>
      </c>
      <c r="C7201" t="str">
        <f t="shared" si="784"/>
        <v>SCGRtLCZ03</v>
      </c>
      <c r="D7201" s="1" t="s">
        <v>506</v>
      </c>
      <c r="E7201" s="1" t="str">
        <f t="shared" si="785"/>
        <v>SCG</v>
      </c>
      <c r="F7201" s="1" t="str">
        <f t="shared" si="786"/>
        <v>SCG</v>
      </c>
      <c r="G7201" s="1" t="str">
        <f t="shared" si="787"/>
        <v>RtL</v>
      </c>
      <c r="H7201" s="1" t="s">
        <v>530</v>
      </c>
      <c r="I7201" s="1" t="str">
        <f t="shared" si="788"/>
        <v>CZ03</v>
      </c>
      <c r="J7201" s="1" t="s">
        <v>531</v>
      </c>
      <c r="L7201" s="12" t="str">
        <f t="shared" si="789"/>
        <v>SCGRtLCZ032007</v>
      </c>
      <c r="M7201" t="s">
        <v>1631</v>
      </c>
      <c r="N7201" s="1">
        <v>2007</v>
      </c>
      <c r="O7201" s="19">
        <v>0</v>
      </c>
      <c r="P7201" t="str">
        <f t="shared" si="790"/>
        <v>07</v>
      </c>
    </row>
    <row r="7202" spans="2:16" x14ac:dyDescent="0.25">
      <c r="B7202" t="s">
        <v>502</v>
      </c>
      <c r="C7202" t="str">
        <f t="shared" si="784"/>
        <v>SCGRtLCZ03</v>
      </c>
      <c r="D7202" s="1" t="s">
        <v>506</v>
      </c>
      <c r="E7202" s="1" t="str">
        <f t="shared" si="785"/>
        <v>SCG</v>
      </c>
      <c r="F7202" s="1" t="str">
        <f t="shared" si="786"/>
        <v>SCG</v>
      </c>
      <c r="G7202" s="1" t="str">
        <f t="shared" si="787"/>
        <v>RtL</v>
      </c>
      <c r="H7202" s="1" t="s">
        <v>530</v>
      </c>
      <c r="I7202" s="1" t="str">
        <f t="shared" si="788"/>
        <v>CZ03</v>
      </c>
      <c r="J7202" s="1" t="s">
        <v>531</v>
      </c>
      <c r="L7202" s="12" t="str">
        <f t="shared" si="789"/>
        <v>SCGRtLCZ032011</v>
      </c>
      <c r="M7202" t="s">
        <v>1631</v>
      </c>
      <c r="N7202" s="1">
        <v>2011</v>
      </c>
      <c r="O7202" s="19">
        <v>0</v>
      </c>
      <c r="P7202" t="str">
        <f t="shared" si="790"/>
        <v>11</v>
      </c>
    </row>
    <row r="7203" spans="2:16" x14ac:dyDescent="0.25">
      <c r="B7203" t="s">
        <v>502</v>
      </c>
      <c r="C7203" t="str">
        <f t="shared" si="784"/>
        <v>SCGRtLCZ03</v>
      </c>
      <c r="D7203" s="1" t="s">
        <v>506</v>
      </c>
      <c r="E7203" s="1" t="str">
        <f t="shared" si="785"/>
        <v>SCG</v>
      </c>
      <c r="F7203" s="1" t="str">
        <f t="shared" si="786"/>
        <v>SCG</v>
      </c>
      <c r="G7203" s="1" t="str">
        <f t="shared" si="787"/>
        <v>RtL</v>
      </c>
      <c r="H7203" s="1" t="s">
        <v>530</v>
      </c>
      <c r="I7203" s="1" t="str">
        <f t="shared" si="788"/>
        <v>CZ03</v>
      </c>
      <c r="J7203" s="1" t="s">
        <v>531</v>
      </c>
      <c r="L7203" s="12" t="str">
        <f t="shared" si="789"/>
        <v>SCGRtLCZ032014</v>
      </c>
      <c r="M7203" t="s">
        <v>1631</v>
      </c>
      <c r="N7203" s="1">
        <v>2014</v>
      </c>
      <c r="O7203" s="19">
        <v>0</v>
      </c>
      <c r="P7203" t="str">
        <f t="shared" si="790"/>
        <v>14</v>
      </c>
    </row>
    <row r="7204" spans="2:16" x14ac:dyDescent="0.25">
      <c r="B7204" t="s">
        <v>502</v>
      </c>
      <c r="C7204" t="str">
        <f t="shared" si="784"/>
        <v>SCGRtLCZ04</v>
      </c>
      <c r="D7204" s="1" t="s">
        <v>506</v>
      </c>
      <c r="E7204" s="1" t="str">
        <f t="shared" si="785"/>
        <v>SCG</v>
      </c>
      <c r="F7204" s="1" t="str">
        <f t="shared" si="786"/>
        <v>SCG</v>
      </c>
      <c r="G7204" s="1" t="str">
        <f t="shared" si="787"/>
        <v>RtL</v>
      </c>
      <c r="H7204" s="1" t="s">
        <v>530</v>
      </c>
      <c r="I7204" s="1" t="str">
        <f t="shared" si="788"/>
        <v>CZ04</v>
      </c>
      <c r="J7204" s="1" t="s">
        <v>531</v>
      </c>
      <c r="L7204" s="12" t="str">
        <f t="shared" si="789"/>
        <v>SCGRtLCZ041975</v>
      </c>
      <c r="M7204" t="s">
        <v>1632</v>
      </c>
      <c r="N7204" s="1">
        <v>1975</v>
      </c>
      <c r="O7204" s="19">
        <v>0</v>
      </c>
      <c r="P7204" t="str">
        <f t="shared" si="790"/>
        <v>75</v>
      </c>
    </row>
    <row r="7205" spans="2:16" x14ac:dyDescent="0.25">
      <c r="B7205" t="s">
        <v>502</v>
      </c>
      <c r="C7205" t="str">
        <f t="shared" si="784"/>
        <v>SCGRtLCZ04</v>
      </c>
      <c r="D7205" s="1" t="s">
        <v>506</v>
      </c>
      <c r="E7205" s="1" t="str">
        <f t="shared" si="785"/>
        <v>SCG</v>
      </c>
      <c r="F7205" s="1" t="str">
        <f t="shared" si="786"/>
        <v>SCG</v>
      </c>
      <c r="G7205" s="1" t="str">
        <f t="shared" si="787"/>
        <v>RtL</v>
      </c>
      <c r="H7205" s="1" t="s">
        <v>530</v>
      </c>
      <c r="I7205" s="1" t="str">
        <f t="shared" si="788"/>
        <v>CZ04</v>
      </c>
      <c r="J7205" s="1" t="s">
        <v>531</v>
      </c>
      <c r="L7205" s="12" t="str">
        <f t="shared" si="789"/>
        <v>SCGRtLCZ041985</v>
      </c>
      <c r="M7205" t="s">
        <v>1632</v>
      </c>
      <c r="N7205" s="1">
        <v>1985</v>
      </c>
      <c r="O7205" s="19">
        <v>0</v>
      </c>
      <c r="P7205" t="str">
        <f t="shared" si="790"/>
        <v>85</v>
      </c>
    </row>
    <row r="7206" spans="2:16" x14ac:dyDescent="0.25">
      <c r="B7206" t="s">
        <v>502</v>
      </c>
      <c r="C7206" t="str">
        <f t="shared" si="784"/>
        <v>SCGRtLCZ04</v>
      </c>
      <c r="D7206" s="1" t="s">
        <v>506</v>
      </c>
      <c r="E7206" s="1" t="str">
        <f t="shared" si="785"/>
        <v>SCG</v>
      </c>
      <c r="F7206" s="1" t="str">
        <f t="shared" si="786"/>
        <v>SCG</v>
      </c>
      <c r="G7206" s="1" t="str">
        <f t="shared" si="787"/>
        <v>RtL</v>
      </c>
      <c r="H7206" s="1" t="s">
        <v>530</v>
      </c>
      <c r="I7206" s="1" t="str">
        <f t="shared" si="788"/>
        <v>CZ04</v>
      </c>
      <c r="J7206" s="1" t="s">
        <v>531</v>
      </c>
      <c r="L7206" s="12" t="str">
        <f t="shared" si="789"/>
        <v>SCGRtLCZ041996</v>
      </c>
      <c r="M7206" t="s">
        <v>1632</v>
      </c>
      <c r="N7206" s="1">
        <v>1996</v>
      </c>
      <c r="O7206" s="19">
        <v>0</v>
      </c>
      <c r="P7206" t="str">
        <f t="shared" si="790"/>
        <v>96</v>
      </c>
    </row>
    <row r="7207" spans="2:16" x14ac:dyDescent="0.25">
      <c r="B7207" t="s">
        <v>502</v>
      </c>
      <c r="C7207" t="str">
        <f t="shared" si="784"/>
        <v>SCGRtLCZ04</v>
      </c>
      <c r="D7207" s="1" t="s">
        <v>506</v>
      </c>
      <c r="E7207" s="1" t="str">
        <f t="shared" si="785"/>
        <v>SCG</v>
      </c>
      <c r="F7207" s="1" t="str">
        <f t="shared" si="786"/>
        <v>SCG</v>
      </c>
      <c r="G7207" s="1" t="str">
        <f t="shared" si="787"/>
        <v>RtL</v>
      </c>
      <c r="H7207" s="1" t="s">
        <v>530</v>
      </c>
      <c r="I7207" s="1" t="str">
        <f t="shared" si="788"/>
        <v>CZ04</v>
      </c>
      <c r="J7207" s="1" t="s">
        <v>531</v>
      </c>
      <c r="L7207" s="12" t="str">
        <f t="shared" si="789"/>
        <v>SCGRtLCZ042003</v>
      </c>
      <c r="M7207" t="s">
        <v>1632</v>
      </c>
      <c r="N7207" s="1">
        <v>2003</v>
      </c>
      <c r="O7207" s="19">
        <v>0</v>
      </c>
      <c r="P7207" t="str">
        <f t="shared" si="790"/>
        <v>03</v>
      </c>
    </row>
    <row r="7208" spans="2:16" x14ac:dyDescent="0.25">
      <c r="B7208" t="s">
        <v>502</v>
      </c>
      <c r="C7208" t="str">
        <f t="shared" si="784"/>
        <v>SCGRtLCZ04</v>
      </c>
      <c r="D7208" s="1" t="s">
        <v>506</v>
      </c>
      <c r="E7208" s="1" t="str">
        <f t="shared" si="785"/>
        <v>SCG</v>
      </c>
      <c r="F7208" s="1" t="str">
        <f t="shared" si="786"/>
        <v>SCG</v>
      </c>
      <c r="G7208" s="1" t="str">
        <f t="shared" si="787"/>
        <v>RtL</v>
      </c>
      <c r="H7208" s="1" t="s">
        <v>530</v>
      </c>
      <c r="I7208" s="1" t="str">
        <f t="shared" si="788"/>
        <v>CZ04</v>
      </c>
      <c r="J7208" s="1" t="s">
        <v>531</v>
      </c>
      <c r="L7208" s="12" t="str">
        <f t="shared" si="789"/>
        <v>SCGRtLCZ042007</v>
      </c>
      <c r="M7208" t="s">
        <v>1632</v>
      </c>
      <c r="N7208" s="1">
        <v>2007</v>
      </c>
      <c r="O7208" s="19">
        <v>0</v>
      </c>
      <c r="P7208" t="str">
        <f t="shared" si="790"/>
        <v>07</v>
      </c>
    </row>
    <row r="7209" spans="2:16" x14ac:dyDescent="0.25">
      <c r="B7209" t="s">
        <v>502</v>
      </c>
      <c r="C7209" t="str">
        <f t="shared" si="784"/>
        <v>SCGRtLCZ04</v>
      </c>
      <c r="D7209" s="1" t="s">
        <v>506</v>
      </c>
      <c r="E7209" s="1" t="str">
        <f t="shared" si="785"/>
        <v>SCG</v>
      </c>
      <c r="F7209" s="1" t="str">
        <f t="shared" si="786"/>
        <v>SCG</v>
      </c>
      <c r="G7209" s="1" t="str">
        <f t="shared" si="787"/>
        <v>RtL</v>
      </c>
      <c r="H7209" s="1" t="s">
        <v>530</v>
      </c>
      <c r="I7209" s="1" t="str">
        <f t="shared" si="788"/>
        <v>CZ04</v>
      </c>
      <c r="J7209" s="1" t="s">
        <v>531</v>
      </c>
      <c r="L7209" s="12" t="str">
        <f t="shared" si="789"/>
        <v>SCGRtLCZ042011</v>
      </c>
      <c r="M7209" t="s">
        <v>1632</v>
      </c>
      <c r="N7209" s="1">
        <v>2011</v>
      </c>
      <c r="O7209" s="19">
        <v>0</v>
      </c>
      <c r="P7209" t="str">
        <f t="shared" si="790"/>
        <v>11</v>
      </c>
    </row>
    <row r="7210" spans="2:16" x14ac:dyDescent="0.25">
      <c r="B7210" t="s">
        <v>502</v>
      </c>
      <c r="C7210" t="str">
        <f t="shared" si="784"/>
        <v>SCGRtLCZ04</v>
      </c>
      <c r="D7210" s="1" t="s">
        <v>506</v>
      </c>
      <c r="E7210" s="1" t="str">
        <f t="shared" si="785"/>
        <v>SCG</v>
      </c>
      <c r="F7210" s="1" t="str">
        <f t="shared" si="786"/>
        <v>SCG</v>
      </c>
      <c r="G7210" s="1" t="str">
        <f t="shared" si="787"/>
        <v>RtL</v>
      </c>
      <c r="H7210" s="1" t="s">
        <v>530</v>
      </c>
      <c r="I7210" s="1" t="str">
        <f t="shared" si="788"/>
        <v>CZ04</v>
      </c>
      <c r="J7210" s="1" t="s">
        <v>531</v>
      </c>
      <c r="L7210" s="12" t="str">
        <f t="shared" si="789"/>
        <v>SCGRtLCZ042014</v>
      </c>
      <c r="M7210" t="s">
        <v>1632</v>
      </c>
      <c r="N7210" s="1">
        <v>2014</v>
      </c>
      <c r="O7210" s="19">
        <v>0</v>
      </c>
      <c r="P7210" t="str">
        <f t="shared" si="790"/>
        <v>14</v>
      </c>
    </row>
    <row r="7211" spans="2:16" x14ac:dyDescent="0.25">
      <c r="B7211" t="s">
        <v>502</v>
      </c>
      <c r="C7211" t="str">
        <f t="shared" si="784"/>
        <v>SCGRtLCZ05</v>
      </c>
      <c r="D7211" s="1" t="s">
        <v>506</v>
      </c>
      <c r="E7211" s="1" t="str">
        <f t="shared" si="785"/>
        <v>SCG</v>
      </c>
      <c r="F7211" s="1" t="str">
        <f t="shared" si="786"/>
        <v>SCG</v>
      </c>
      <c r="G7211" s="1" t="str">
        <f t="shared" si="787"/>
        <v>RtL</v>
      </c>
      <c r="H7211" s="1" t="s">
        <v>530</v>
      </c>
      <c r="I7211" s="1" t="str">
        <f t="shared" si="788"/>
        <v>CZ05</v>
      </c>
      <c r="J7211" s="1" t="s">
        <v>531</v>
      </c>
      <c r="L7211" s="12" t="str">
        <f t="shared" si="789"/>
        <v>SCGRtLCZ051975</v>
      </c>
      <c r="M7211" t="s">
        <v>1633</v>
      </c>
      <c r="N7211" s="1">
        <v>1975</v>
      </c>
      <c r="O7211" s="19">
        <v>0.25643333333333329</v>
      </c>
      <c r="P7211" t="str">
        <f t="shared" si="790"/>
        <v>75</v>
      </c>
    </row>
    <row r="7212" spans="2:16" x14ac:dyDescent="0.25">
      <c r="B7212" t="s">
        <v>502</v>
      </c>
      <c r="C7212" t="str">
        <f t="shared" si="784"/>
        <v>SCGRtLCZ05</v>
      </c>
      <c r="D7212" s="1" t="s">
        <v>506</v>
      </c>
      <c r="E7212" s="1" t="str">
        <f t="shared" si="785"/>
        <v>SCG</v>
      </c>
      <c r="F7212" s="1" t="str">
        <f t="shared" si="786"/>
        <v>SCG</v>
      </c>
      <c r="G7212" s="1" t="str">
        <f t="shared" si="787"/>
        <v>RtL</v>
      </c>
      <c r="H7212" s="1" t="s">
        <v>530</v>
      </c>
      <c r="I7212" s="1" t="str">
        <f t="shared" si="788"/>
        <v>CZ05</v>
      </c>
      <c r="J7212" s="1" t="s">
        <v>531</v>
      </c>
      <c r="L7212" s="12" t="str">
        <f t="shared" si="789"/>
        <v>SCGRtLCZ051985</v>
      </c>
      <c r="M7212" t="s">
        <v>1633</v>
      </c>
      <c r="N7212" s="1">
        <v>1985</v>
      </c>
      <c r="O7212" s="19">
        <v>0.19883333333333333</v>
      </c>
      <c r="P7212" t="str">
        <f t="shared" si="790"/>
        <v>85</v>
      </c>
    </row>
    <row r="7213" spans="2:16" x14ac:dyDescent="0.25">
      <c r="B7213" t="s">
        <v>502</v>
      </c>
      <c r="C7213" t="str">
        <f t="shared" si="784"/>
        <v>SCGRtLCZ05</v>
      </c>
      <c r="D7213" s="1" t="s">
        <v>506</v>
      </c>
      <c r="E7213" s="1" t="str">
        <f t="shared" si="785"/>
        <v>SCG</v>
      </c>
      <c r="F7213" s="1" t="str">
        <f t="shared" si="786"/>
        <v>SCG</v>
      </c>
      <c r="G7213" s="1" t="str">
        <f t="shared" si="787"/>
        <v>RtL</v>
      </c>
      <c r="H7213" s="1" t="s">
        <v>530</v>
      </c>
      <c r="I7213" s="1" t="str">
        <f t="shared" si="788"/>
        <v>CZ05</v>
      </c>
      <c r="J7213" s="1" t="s">
        <v>531</v>
      </c>
      <c r="L7213" s="12" t="str">
        <f t="shared" si="789"/>
        <v>SCGRtLCZ051996</v>
      </c>
      <c r="M7213" t="s">
        <v>1633</v>
      </c>
      <c r="N7213" s="1">
        <v>1996</v>
      </c>
      <c r="O7213" s="19">
        <v>0.10156666666666667</v>
      </c>
      <c r="P7213" t="str">
        <f t="shared" si="790"/>
        <v>96</v>
      </c>
    </row>
    <row r="7214" spans="2:16" x14ac:dyDescent="0.25">
      <c r="B7214" t="s">
        <v>502</v>
      </c>
      <c r="C7214" t="str">
        <f t="shared" si="784"/>
        <v>SCGRtLCZ05</v>
      </c>
      <c r="D7214" s="1" t="s">
        <v>506</v>
      </c>
      <c r="E7214" s="1" t="str">
        <f t="shared" si="785"/>
        <v>SCG</v>
      </c>
      <c r="F7214" s="1" t="str">
        <f t="shared" si="786"/>
        <v>SCG</v>
      </c>
      <c r="G7214" s="1" t="str">
        <f t="shared" si="787"/>
        <v>RtL</v>
      </c>
      <c r="H7214" s="1" t="s">
        <v>530</v>
      </c>
      <c r="I7214" s="1" t="str">
        <f t="shared" si="788"/>
        <v>CZ05</v>
      </c>
      <c r="J7214" s="1" t="s">
        <v>531</v>
      </c>
      <c r="L7214" s="12" t="str">
        <f t="shared" si="789"/>
        <v>SCGRtLCZ052003</v>
      </c>
      <c r="M7214" t="s">
        <v>1633</v>
      </c>
      <c r="N7214" s="1">
        <v>2003</v>
      </c>
      <c r="O7214" s="19">
        <v>4.4433333333333332E-2</v>
      </c>
      <c r="P7214" t="str">
        <f t="shared" si="790"/>
        <v>03</v>
      </c>
    </row>
    <row r="7215" spans="2:16" x14ac:dyDescent="0.25">
      <c r="B7215" t="s">
        <v>502</v>
      </c>
      <c r="C7215" t="str">
        <f t="shared" si="784"/>
        <v>SCGRtLCZ05</v>
      </c>
      <c r="D7215" s="1" t="s">
        <v>506</v>
      </c>
      <c r="E7215" s="1" t="str">
        <f t="shared" si="785"/>
        <v>SCG</v>
      </c>
      <c r="F7215" s="1" t="str">
        <f t="shared" si="786"/>
        <v>SCG</v>
      </c>
      <c r="G7215" s="1" t="str">
        <f t="shared" si="787"/>
        <v>RtL</v>
      </c>
      <c r="H7215" s="1" t="s">
        <v>530</v>
      </c>
      <c r="I7215" s="1" t="str">
        <f t="shared" si="788"/>
        <v>CZ05</v>
      </c>
      <c r="J7215" s="1" t="s">
        <v>531</v>
      </c>
      <c r="L7215" s="12" t="str">
        <f t="shared" si="789"/>
        <v>SCGRtLCZ052007</v>
      </c>
      <c r="M7215" t="s">
        <v>1633</v>
      </c>
      <c r="N7215" s="1">
        <v>2007</v>
      </c>
      <c r="O7215" s="19">
        <v>2.8799999999999999E-2</v>
      </c>
      <c r="P7215" t="str">
        <f t="shared" si="790"/>
        <v>07</v>
      </c>
    </row>
    <row r="7216" spans="2:16" x14ac:dyDescent="0.25">
      <c r="B7216" t="s">
        <v>502</v>
      </c>
      <c r="C7216" t="str">
        <f t="shared" si="784"/>
        <v>SCGRtLCZ05</v>
      </c>
      <c r="D7216" s="1" t="s">
        <v>506</v>
      </c>
      <c r="E7216" s="1" t="str">
        <f t="shared" si="785"/>
        <v>SCG</v>
      </c>
      <c r="F7216" s="1" t="str">
        <f t="shared" si="786"/>
        <v>SCG</v>
      </c>
      <c r="G7216" s="1" t="str">
        <f t="shared" si="787"/>
        <v>RtL</v>
      </c>
      <c r="H7216" s="1" t="s">
        <v>530</v>
      </c>
      <c r="I7216" s="1" t="str">
        <f t="shared" si="788"/>
        <v>CZ05</v>
      </c>
      <c r="J7216" s="1" t="s">
        <v>531</v>
      </c>
      <c r="L7216" s="12" t="str">
        <f t="shared" si="789"/>
        <v>SCGRtLCZ052011</v>
      </c>
      <c r="M7216" t="s">
        <v>1633</v>
      </c>
      <c r="N7216" s="1">
        <v>2011</v>
      </c>
      <c r="O7216" s="19">
        <v>2.8799999999999999E-2</v>
      </c>
      <c r="P7216" t="str">
        <f t="shared" si="790"/>
        <v>11</v>
      </c>
    </row>
    <row r="7217" spans="2:16" x14ac:dyDescent="0.25">
      <c r="B7217" t="s">
        <v>502</v>
      </c>
      <c r="C7217" t="str">
        <f t="shared" si="784"/>
        <v>SCGRtLCZ05</v>
      </c>
      <c r="D7217" s="1" t="s">
        <v>506</v>
      </c>
      <c r="E7217" s="1" t="str">
        <f t="shared" si="785"/>
        <v>SCG</v>
      </c>
      <c r="F7217" s="1" t="str">
        <f t="shared" si="786"/>
        <v>SCG</v>
      </c>
      <c r="G7217" s="1" t="str">
        <f t="shared" si="787"/>
        <v>RtL</v>
      </c>
      <c r="H7217" s="1" t="s">
        <v>530</v>
      </c>
      <c r="I7217" s="1" t="str">
        <f t="shared" si="788"/>
        <v>CZ05</v>
      </c>
      <c r="J7217" s="1" t="s">
        <v>531</v>
      </c>
      <c r="L7217" s="12" t="str">
        <f t="shared" si="789"/>
        <v>SCGRtLCZ052014</v>
      </c>
      <c r="M7217" t="s">
        <v>1633</v>
      </c>
      <c r="N7217" s="1">
        <v>2014</v>
      </c>
      <c r="O7217" s="19">
        <v>1.44E-2</v>
      </c>
      <c r="P7217" t="str">
        <f t="shared" si="790"/>
        <v>14</v>
      </c>
    </row>
    <row r="7218" spans="2:16" x14ac:dyDescent="0.25">
      <c r="B7218" t="s">
        <v>502</v>
      </c>
      <c r="C7218" t="str">
        <f t="shared" si="784"/>
        <v>SCGRtLCZ06</v>
      </c>
      <c r="D7218" s="1" t="s">
        <v>506</v>
      </c>
      <c r="E7218" s="1" t="str">
        <f t="shared" si="785"/>
        <v>SCG</v>
      </c>
      <c r="F7218" s="1" t="str">
        <f t="shared" si="786"/>
        <v>SCG</v>
      </c>
      <c r="G7218" s="1" t="str">
        <f t="shared" si="787"/>
        <v>RtL</v>
      </c>
      <c r="H7218" s="1" t="s">
        <v>530</v>
      </c>
      <c r="I7218" s="1" t="str">
        <f t="shared" si="788"/>
        <v>CZ06</v>
      </c>
      <c r="J7218" s="1" t="s">
        <v>531</v>
      </c>
      <c r="L7218" s="12" t="str">
        <f t="shared" si="789"/>
        <v>SCGRtLCZ061975</v>
      </c>
      <c r="M7218" t="s">
        <v>1634</v>
      </c>
      <c r="N7218" s="1">
        <v>1975</v>
      </c>
      <c r="O7218" s="19">
        <v>15.777000000000001</v>
      </c>
      <c r="P7218" t="str">
        <f t="shared" si="790"/>
        <v>75</v>
      </c>
    </row>
    <row r="7219" spans="2:16" x14ac:dyDescent="0.25">
      <c r="B7219" t="s">
        <v>502</v>
      </c>
      <c r="C7219" t="str">
        <f t="shared" si="784"/>
        <v>SCGRtLCZ06</v>
      </c>
      <c r="D7219" s="1" t="s">
        <v>506</v>
      </c>
      <c r="E7219" s="1" t="str">
        <f t="shared" si="785"/>
        <v>SCG</v>
      </c>
      <c r="F7219" s="1" t="str">
        <f t="shared" si="786"/>
        <v>SCG</v>
      </c>
      <c r="G7219" s="1" t="str">
        <f t="shared" si="787"/>
        <v>RtL</v>
      </c>
      <c r="H7219" s="1" t="s">
        <v>530</v>
      </c>
      <c r="I7219" s="1" t="str">
        <f t="shared" si="788"/>
        <v>CZ06</v>
      </c>
      <c r="J7219" s="1" t="s">
        <v>531</v>
      </c>
      <c r="L7219" s="12" t="str">
        <f t="shared" si="789"/>
        <v>SCGRtLCZ061985</v>
      </c>
      <c r="M7219" t="s">
        <v>1634</v>
      </c>
      <c r="N7219" s="1">
        <v>1985</v>
      </c>
      <c r="O7219" s="19">
        <v>12.085533333333332</v>
      </c>
      <c r="P7219" t="str">
        <f t="shared" si="790"/>
        <v>85</v>
      </c>
    </row>
    <row r="7220" spans="2:16" x14ac:dyDescent="0.25">
      <c r="B7220" t="s">
        <v>502</v>
      </c>
      <c r="C7220" t="str">
        <f t="shared" si="784"/>
        <v>SCGRtLCZ06</v>
      </c>
      <c r="D7220" s="1" t="s">
        <v>506</v>
      </c>
      <c r="E7220" s="1" t="str">
        <f t="shared" si="785"/>
        <v>SCG</v>
      </c>
      <c r="F7220" s="1" t="str">
        <f t="shared" si="786"/>
        <v>SCG</v>
      </c>
      <c r="G7220" s="1" t="str">
        <f t="shared" si="787"/>
        <v>RtL</v>
      </c>
      <c r="H7220" s="1" t="s">
        <v>530</v>
      </c>
      <c r="I7220" s="1" t="str">
        <f t="shared" si="788"/>
        <v>CZ06</v>
      </c>
      <c r="J7220" s="1" t="s">
        <v>531</v>
      </c>
      <c r="L7220" s="12" t="str">
        <f t="shared" si="789"/>
        <v>SCGRtLCZ061996</v>
      </c>
      <c r="M7220" t="s">
        <v>1634</v>
      </c>
      <c r="N7220" s="1">
        <v>1996</v>
      </c>
      <c r="O7220" s="19">
        <v>6.1272666666666673</v>
      </c>
      <c r="P7220" t="str">
        <f t="shared" si="790"/>
        <v>96</v>
      </c>
    </row>
    <row r="7221" spans="2:16" x14ac:dyDescent="0.25">
      <c r="B7221" t="s">
        <v>502</v>
      </c>
      <c r="C7221" t="str">
        <f t="shared" si="784"/>
        <v>SCGRtLCZ06</v>
      </c>
      <c r="D7221" s="1" t="s">
        <v>506</v>
      </c>
      <c r="E7221" s="1" t="str">
        <f t="shared" si="785"/>
        <v>SCG</v>
      </c>
      <c r="F7221" s="1" t="str">
        <f t="shared" si="786"/>
        <v>SCG</v>
      </c>
      <c r="G7221" s="1" t="str">
        <f t="shared" si="787"/>
        <v>RtL</v>
      </c>
      <c r="H7221" s="1" t="s">
        <v>530</v>
      </c>
      <c r="I7221" s="1" t="str">
        <f t="shared" si="788"/>
        <v>CZ06</v>
      </c>
      <c r="J7221" s="1" t="s">
        <v>531</v>
      </c>
      <c r="L7221" s="12" t="str">
        <f t="shared" si="789"/>
        <v>SCGRtLCZ062003</v>
      </c>
      <c r="M7221" t="s">
        <v>1634</v>
      </c>
      <c r="N7221" s="1">
        <v>2003</v>
      </c>
      <c r="O7221" s="19">
        <v>2.7421999999999995</v>
      </c>
      <c r="P7221" t="str">
        <f t="shared" si="790"/>
        <v>03</v>
      </c>
    </row>
    <row r="7222" spans="2:16" x14ac:dyDescent="0.25">
      <c r="B7222" t="s">
        <v>502</v>
      </c>
      <c r="C7222" t="str">
        <f t="shared" si="784"/>
        <v>SCGRtLCZ06</v>
      </c>
      <c r="D7222" s="1" t="s">
        <v>506</v>
      </c>
      <c r="E7222" s="1" t="str">
        <f t="shared" si="785"/>
        <v>SCG</v>
      </c>
      <c r="F7222" s="1" t="str">
        <f t="shared" si="786"/>
        <v>SCG</v>
      </c>
      <c r="G7222" s="1" t="str">
        <f t="shared" si="787"/>
        <v>RtL</v>
      </c>
      <c r="H7222" s="1" t="s">
        <v>530</v>
      </c>
      <c r="I7222" s="1" t="str">
        <f t="shared" si="788"/>
        <v>CZ06</v>
      </c>
      <c r="J7222" s="1" t="s">
        <v>531</v>
      </c>
      <c r="L7222" s="12" t="str">
        <f t="shared" si="789"/>
        <v>SCGRtLCZ062007</v>
      </c>
      <c r="M7222" t="s">
        <v>1634</v>
      </c>
      <c r="N7222" s="1">
        <v>2007</v>
      </c>
      <c r="O7222" s="19">
        <v>1.7774000000000001</v>
      </c>
      <c r="P7222" t="str">
        <f t="shared" si="790"/>
        <v>07</v>
      </c>
    </row>
    <row r="7223" spans="2:16" x14ac:dyDescent="0.25">
      <c r="B7223" t="s">
        <v>502</v>
      </c>
      <c r="C7223" t="str">
        <f t="shared" si="784"/>
        <v>SCGRtLCZ06</v>
      </c>
      <c r="D7223" s="1" t="s">
        <v>506</v>
      </c>
      <c r="E7223" s="1" t="str">
        <f t="shared" si="785"/>
        <v>SCG</v>
      </c>
      <c r="F7223" s="1" t="str">
        <f t="shared" si="786"/>
        <v>SCG</v>
      </c>
      <c r="G7223" s="1" t="str">
        <f t="shared" si="787"/>
        <v>RtL</v>
      </c>
      <c r="H7223" s="1" t="s">
        <v>530</v>
      </c>
      <c r="I7223" s="1" t="str">
        <f t="shared" si="788"/>
        <v>CZ06</v>
      </c>
      <c r="J7223" s="1" t="s">
        <v>531</v>
      </c>
      <c r="L7223" s="12" t="str">
        <f t="shared" si="789"/>
        <v>SCGRtLCZ062011</v>
      </c>
      <c r="M7223" t="s">
        <v>1634</v>
      </c>
      <c r="N7223" s="1">
        <v>2011</v>
      </c>
      <c r="O7223" s="19">
        <v>1.7774000000000001</v>
      </c>
      <c r="P7223" t="str">
        <f t="shared" si="790"/>
        <v>11</v>
      </c>
    </row>
    <row r="7224" spans="2:16" x14ac:dyDescent="0.25">
      <c r="B7224" t="s">
        <v>502</v>
      </c>
      <c r="C7224" t="str">
        <f t="shared" si="784"/>
        <v>SCGRtLCZ06</v>
      </c>
      <c r="D7224" s="1" t="s">
        <v>506</v>
      </c>
      <c r="E7224" s="1" t="str">
        <f t="shared" si="785"/>
        <v>SCG</v>
      </c>
      <c r="F7224" s="1" t="str">
        <f t="shared" si="786"/>
        <v>SCG</v>
      </c>
      <c r="G7224" s="1" t="str">
        <f t="shared" si="787"/>
        <v>RtL</v>
      </c>
      <c r="H7224" s="1" t="s">
        <v>530</v>
      </c>
      <c r="I7224" s="1" t="str">
        <f t="shared" si="788"/>
        <v>CZ06</v>
      </c>
      <c r="J7224" s="1" t="s">
        <v>531</v>
      </c>
      <c r="L7224" s="12" t="str">
        <f t="shared" si="789"/>
        <v>SCGRtLCZ062014</v>
      </c>
      <c r="M7224" t="s">
        <v>1634</v>
      </c>
      <c r="N7224" s="1">
        <v>2014</v>
      </c>
      <c r="O7224" s="19">
        <v>0.88870000000000005</v>
      </c>
      <c r="P7224" t="str">
        <f t="shared" si="790"/>
        <v>14</v>
      </c>
    </row>
    <row r="7225" spans="2:16" x14ac:dyDescent="0.25">
      <c r="B7225" t="s">
        <v>502</v>
      </c>
      <c r="C7225" t="str">
        <f t="shared" si="784"/>
        <v>SCGRtLCZ07</v>
      </c>
      <c r="D7225" s="1" t="s">
        <v>506</v>
      </c>
      <c r="E7225" s="1" t="str">
        <f t="shared" si="785"/>
        <v>SCG</v>
      </c>
      <c r="F7225" s="1" t="str">
        <f t="shared" si="786"/>
        <v>SCG</v>
      </c>
      <c r="G7225" s="1" t="str">
        <f t="shared" si="787"/>
        <v>RtL</v>
      </c>
      <c r="H7225" s="1" t="s">
        <v>530</v>
      </c>
      <c r="I7225" s="1" t="str">
        <f t="shared" si="788"/>
        <v>CZ07</v>
      </c>
      <c r="J7225" s="1" t="s">
        <v>531</v>
      </c>
      <c r="L7225" s="12" t="str">
        <f t="shared" si="789"/>
        <v>SCGRtLCZ071975</v>
      </c>
      <c r="M7225" t="s">
        <v>1635</v>
      </c>
      <c r="N7225" s="1">
        <v>1975</v>
      </c>
      <c r="O7225" s="19">
        <v>0</v>
      </c>
      <c r="P7225" t="str">
        <f t="shared" si="790"/>
        <v>75</v>
      </c>
    </row>
    <row r="7226" spans="2:16" x14ac:dyDescent="0.25">
      <c r="B7226" t="s">
        <v>502</v>
      </c>
      <c r="C7226" t="str">
        <f t="shared" si="784"/>
        <v>SCGRtLCZ07</v>
      </c>
      <c r="D7226" s="1" t="s">
        <v>506</v>
      </c>
      <c r="E7226" s="1" t="str">
        <f t="shared" si="785"/>
        <v>SCG</v>
      </c>
      <c r="F7226" s="1" t="str">
        <f t="shared" si="786"/>
        <v>SCG</v>
      </c>
      <c r="G7226" s="1" t="str">
        <f t="shared" si="787"/>
        <v>RtL</v>
      </c>
      <c r="H7226" s="1" t="s">
        <v>530</v>
      </c>
      <c r="I7226" s="1" t="str">
        <f t="shared" si="788"/>
        <v>CZ07</v>
      </c>
      <c r="J7226" s="1" t="s">
        <v>531</v>
      </c>
      <c r="L7226" s="12" t="str">
        <f t="shared" si="789"/>
        <v>SCGRtLCZ071985</v>
      </c>
      <c r="M7226" t="s">
        <v>1635</v>
      </c>
      <c r="N7226" s="1">
        <v>1985</v>
      </c>
      <c r="O7226" s="19">
        <v>0</v>
      </c>
      <c r="P7226" t="str">
        <f t="shared" si="790"/>
        <v>85</v>
      </c>
    </row>
    <row r="7227" spans="2:16" x14ac:dyDescent="0.25">
      <c r="B7227" t="s">
        <v>502</v>
      </c>
      <c r="C7227" t="str">
        <f t="shared" si="784"/>
        <v>SCGRtLCZ07</v>
      </c>
      <c r="D7227" s="1" t="s">
        <v>506</v>
      </c>
      <c r="E7227" s="1" t="str">
        <f t="shared" si="785"/>
        <v>SCG</v>
      </c>
      <c r="F7227" s="1" t="str">
        <f t="shared" si="786"/>
        <v>SCG</v>
      </c>
      <c r="G7227" s="1" t="str">
        <f t="shared" si="787"/>
        <v>RtL</v>
      </c>
      <c r="H7227" s="1" t="s">
        <v>530</v>
      </c>
      <c r="I7227" s="1" t="str">
        <f t="shared" si="788"/>
        <v>CZ07</v>
      </c>
      <c r="J7227" s="1" t="s">
        <v>531</v>
      </c>
      <c r="L7227" s="12" t="str">
        <f t="shared" si="789"/>
        <v>SCGRtLCZ071996</v>
      </c>
      <c r="M7227" t="s">
        <v>1635</v>
      </c>
      <c r="N7227" s="1">
        <v>1996</v>
      </c>
      <c r="O7227" s="19">
        <v>0</v>
      </c>
      <c r="P7227" t="str">
        <f t="shared" si="790"/>
        <v>96</v>
      </c>
    </row>
    <row r="7228" spans="2:16" x14ac:dyDescent="0.25">
      <c r="B7228" t="s">
        <v>502</v>
      </c>
      <c r="C7228" t="str">
        <f t="shared" si="784"/>
        <v>SCGRtLCZ07</v>
      </c>
      <c r="D7228" s="1" t="s">
        <v>506</v>
      </c>
      <c r="E7228" s="1" t="str">
        <f t="shared" si="785"/>
        <v>SCG</v>
      </c>
      <c r="F7228" s="1" t="str">
        <f t="shared" si="786"/>
        <v>SCG</v>
      </c>
      <c r="G7228" s="1" t="str">
        <f t="shared" si="787"/>
        <v>RtL</v>
      </c>
      <c r="H7228" s="1" t="s">
        <v>530</v>
      </c>
      <c r="I7228" s="1" t="str">
        <f t="shared" si="788"/>
        <v>CZ07</v>
      </c>
      <c r="J7228" s="1" t="s">
        <v>531</v>
      </c>
      <c r="L7228" s="12" t="str">
        <f t="shared" si="789"/>
        <v>SCGRtLCZ072003</v>
      </c>
      <c r="M7228" t="s">
        <v>1635</v>
      </c>
      <c r="N7228" s="1">
        <v>2003</v>
      </c>
      <c r="O7228" s="19">
        <v>0</v>
      </c>
      <c r="P7228" t="str">
        <f t="shared" si="790"/>
        <v>03</v>
      </c>
    </row>
    <row r="7229" spans="2:16" x14ac:dyDescent="0.25">
      <c r="B7229" t="s">
        <v>502</v>
      </c>
      <c r="C7229" t="str">
        <f t="shared" si="784"/>
        <v>SCGRtLCZ07</v>
      </c>
      <c r="D7229" s="1" t="s">
        <v>506</v>
      </c>
      <c r="E7229" s="1" t="str">
        <f t="shared" si="785"/>
        <v>SCG</v>
      </c>
      <c r="F7229" s="1" t="str">
        <f t="shared" si="786"/>
        <v>SCG</v>
      </c>
      <c r="G7229" s="1" t="str">
        <f t="shared" si="787"/>
        <v>RtL</v>
      </c>
      <c r="H7229" s="1" t="s">
        <v>530</v>
      </c>
      <c r="I7229" s="1" t="str">
        <f t="shared" si="788"/>
        <v>CZ07</v>
      </c>
      <c r="J7229" s="1" t="s">
        <v>531</v>
      </c>
      <c r="L7229" s="12" t="str">
        <f t="shared" si="789"/>
        <v>SCGRtLCZ072007</v>
      </c>
      <c r="M7229" t="s">
        <v>1635</v>
      </c>
      <c r="N7229" s="1">
        <v>2007</v>
      </c>
      <c r="O7229" s="19">
        <v>0</v>
      </c>
      <c r="P7229" t="str">
        <f t="shared" si="790"/>
        <v>07</v>
      </c>
    </row>
    <row r="7230" spans="2:16" x14ac:dyDescent="0.25">
      <c r="B7230" t="s">
        <v>502</v>
      </c>
      <c r="C7230" t="str">
        <f t="shared" si="784"/>
        <v>SCGRtLCZ07</v>
      </c>
      <c r="D7230" s="1" t="s">
        <v>506</v>
      </c>
      <c r="E7230" s="1" t="str">
        <f t="shared" si="785"/>
        <v>SCG</v>
      </c>
      <c r="F7230" s="1" t="str">
        <f t="shared" si="786"/>
        <v>SCG</v>
      </c>
      <c r="G7230" s="1" t="str">
        <f t="shared" si="787"/>
        <v>RtL</v>
      </c>
      <c r="H7230" s="1" t="s">
        <v>530</v>
      </c>
      <c r="I7230" s="1" t="str">
        <f t="shared" si="788"/>
        <v>CZ07</v>
      </c>
      <c r="J7230" s="1" t="s">
        <v>531</v>
      </c>
      <c r="L7230" s="12" t="str">
        <f t="shared" si="789"/>
        <v>SCGRtLCZ072011</v>
      </c>
      <c r="M7230" t="s">
        <v>1635</v>
      </c>
      <c r="N7230" s="1">
        <v>2011</v>
      </c>
      <c r="O7230" s="19">
        <v>0</v>
      </c>
      <c r="P7230" t="str">
        <f t="shared" si="790"/>
        <v>11</v>
      </c>
    </row>
    <row r="7231" spans="2:16" x14ac:dyDescent="0.25">
      <c r="B7231" t="s">
        <v>502</v>
      </c>
      <c r="C7231" t="str">
        <f t="shared" si="784"/>
        <v>SCGRtLCZ07</v>
      </c>
      <c r="D7231" s="1" t="s">
        <v>506</v>
      </c>
      <c r="E7231" s="1" t="str">
        <f t="shared" si="785"/>
        <v>SCG</v>
      </c>
      <c r="F7231" s="1" t="str">
        <f t="shared" si="786"/>
        <v>SCG</v>
      </c>
      <c r="G7231" s="1" t="str">
        <f t="shared" si="787"/>
        <v>RtL</v>
      </c>
      <c r="H7231" s="1" t="s">
        <v>530</v>
      </c>
      <c r="I7231" s="1" t="str">
        <f t="shared" si="788"/>
        <v>CZ07</v>
      </c>
      <c r="J7231" s="1" t="s">
        <v>531</v>
      </c>
      <c r="L7231" s="12" t="str">
        <f t="shared" si="789"/>
        <v>SCGRtLCZ072014</v>
      </c>
      <c r="M7231" t="s">
        <v>1635</v>
      </c>
      <c r="N7231" s="1">
        <v>2014</v>
      </c>
      <c r="O7231" s="19">
        <v>0</v>
      </c>
      <c r="P7231" t="str">
        <f t="shared" si="790"/>
        <v>14</v>
      </c>
    </row>
    <row r="7232" spans="2:16" x14ac:dyDescent="0.25">
      <c r="B7232" t="s">
        <v>502</v>
      </c>
      <c r="C7232" t="str">
        <f t="shared" si="784"/>
        <v>SCGRtLCZ08</v>
      </c>
      <c r="D7232" s="1" t="s">
        <v>506</v>
      </c>
      <c r="E7232" s="1" t="str">
        <f t="shared" si="785"/>
        <v>SCG</v>
      </c>
      <c r="F7232" s="1" t="str">
        <f t="shared" si="786"/>
        <v>SCG</v>
      </c>
      <c r="G7232" s="1" t="str">
        <f t="shared" si="787"/>
        <v>RtL</v>
      </c>
      <c r="H7232" s="1" t="s">
        <v>530</v>
      </c>
      <c r="I7232" s="1" t="str">
        <f t="shared" si="788"/>
        <v>CZ08</v>
      </c>
      <c r="J7232" s="1" t="s">
        <v>531</v>
      </c>
      <c r="L7232" s="12" t="str">
        <f t="shared" si="789"/>
        <v>SCGRtLCZ081975</v>
      </c>
      <c r="M7232" t="s">
        <v>1636</v>
      </c>
      <c r="N7232" s="1">
        <v>1975</v>
      </c>
      <c r="O7232" s="19">
        <v>19.146699999999999</v>
      </c>
      <c r="P7232" t="str">
        <f t="shared" si="790"/>
        <v>75</v>
      </c>
    </row>
    <row r="7233" spans="2:16" x14ac:dyDescent="0.25">
      <c r="B7233" t="s">
        <v>502</v>
      </c>
      <c r="C7233" t="str">
        <f t="shared" si="784"/>
        <v>SCGRtLCZ08</v>
      </c>
      <c r="D7233" s="1" t="s">
        <v>506</v>
      </c>
      <c r="E7233" s="1" t="str">
        <f t="shared" si="785"/>
        <v>SCG</v>
      </c>
      <c r="F7233" s="1" t="str">
        <f t="shared" si="786"/>
        <v>SCG</v>
      </c>
      <c r="G7233" s="1" t="str">
        <f t="shared" si="787"/>
        <v>RtL</v>
      </c>
      <c r="H7233" s="1" t="s">
        <v>530</v>
      </c>
      <c r="I7233" s="1" t="str">
        <f t="shared" si="788"/>
        <v>CZ08</v>
      </c>
      <c r="J7233" s="1" t="s">
        <v>531</v>
      </c>
      <c r="L7233" s="12" t="str">
        <f t="shared" si="789"/>
        <v>SCGRtLCZ081985</v>
      </c>
      <c r="M7233" t="s">
        <v>1636</v>
      </c>
      <c r="N7233" s="1">
        <v>1985</v>
      </c>
      <c r="O7233" s="19">
        <v>14.635766666666669</v>
      </c>
      <c r="P7233" t="str">
        <f t="shared" si="790"/>
        <v>85</v>
      </c>
    </row>
    <row r="7234" spans="2:16" x14ac:dyDescent="0.25">
      <c r="B7234" t="s">
        <v>502</v>
      </c>
      <c r="C7234" t="str">
        <f t="shared" si="784"/>
        <v>SCGRtLCZ08</v>
      </c>
      <c r="D7234" s="1" t="s">
        <v>506</v>
      </c>
      <c r="E7234" s="1" t="str">
        <f t="shared" si="785"/>
        <v>SCG</v>
      </c>
      <c r="F7234" s="1" t="str">
        <f t="shared" si="786"/>
        <v>SCG</v>
      </c>
      <c r="G7234" s="1" t="str">
        <f t="shared" si="787"/>
        <v>RtL</v>
      </c>
      <c r="H7234" s="1" t="s">
        <v>530</v>
      </c>
      <c r="I7234" s="1" t="str">
        <f t="shared" si="788"/>
        <v>CZ08</v>
      </c>
      <c r="J7234" s="1" t="s">
        <v>531</v>
      </c>
      <c r="L7234" s="12" t="str">
        <f t="shared" si="789"/>
        <v>SCGRtLCZ081996</v>
      </c>
      <c r="M7234" t="s">
        <v>1636</v>
      </c>
      <c r="N7234" s="1">
        <v>1996</v>
      </c>
      <c r="O7234" s="19">
        <v>7.3636999999999997</v>
      </c>
      <c r="P7234" t="str">
        <f t="shared" si="790"/>
        <v>96</v>
      </c>
    </row>
    <row r="7235" spans="2:16" x14ac:dyDescent="0.25">
      <c r="B7235" t="s">
        <v>502</v>
      </c>
      <c r="C7235" t="str">
        <f t="shared" si="784"/>
        <v>SCGRtLCZ08</v>
      </c>
      <c r="D7235" s="1" t="s">
        <v>506</v>
      </c>
      <c r="E7235" s="1" t="str">
        <f t="shared" si="785"/>
        <v>SCG</v>
      </c>
      <c r="F7235" s="1" t="str">
        <f t="shared" si="786"/>
        <v>SCG</v>
      </c>
      <c r="G7235" s="1" t="str">
        <f t="shared" si="787"/>
        <v>RtL</v>
      </c>
      <c r="H7235" s="1" t="s">
        <v>530</v>
      </c>
      <c r="I7235" s="1" t="str">
        <f t="shared" si="788"/>
        <v>CZ08</v>
      </c>
      <c r="J7235" s="1" t="s">
        <v>531</v>
      </c>
      <c r="L7235" s="12" t="str">
        <f t="shared" si="789"/>
        <v>SCGRtLCZ082003</v>
      </c>
      <c r="M7235" t="s">
        <v>1636</v>
      </c>
      <c r="N7235" s="1">
        <v>2003</v>
      </c>
      <c r="O7235" s="19">
        <v>3.3894333333333333</v>
      </c>
      <c r="P7235" t="str">
        <f t="shared" si="790"/>
        <v>03</v>
      </c>
    </row>
    <row r="7236" spans="2:16" x14ac:dyDescent="0.25">
      <c r="B7236" t="s">
        <v>502</v>
      </c>
      <c r="C7236" t="str">
        <f t="shared" si="784"/>
        <v>SCGRtLCZ08</v>
      </c>
      <c r="D7236" s="1" t="s">
        <v>506</v>
      </c>
      <c r="E7236" s="1" t="str">
        <f t="shared" si="785"/>
        <v>SCG</v>
      </c>
      <c r="F7236" s="1" t="str">
        <f t="shared" si="786"/>
        <v>SCG</v>
      </c>
      <c r="G7236" s="1" t="str">
        <f t="shared" si="787"/>
        <v>RtL</v>
      </c>
      <c r="H7236" s="1" t="s">
        <v>530</v>
      </c>
      <c r="I7236" s="1" t="str">
        <f t="shared" si="788"/>
        <v>CZ08</v>
      </c>
      <c r="J7236" s="1" t="s">
        <v>531</v>
      </c>
      <c r="L7236" s="12" t="str">
        <f t="shared" si="789"/>
        <v>SCGRtLCZ082007</v>
      </c>
      <c r="M7236" t="s">
        <v>1636</v>
      </c>
      <c r="N7236" s="1">
        <v>2007</v>
      </c>
      <c r="O7236" s="19">
        <v>2.1796999999999995</v>
      </c>
      <c r="P7236" t="str">
        <f t="shared" si="790"/>
        <v>07</v>
      </c>
    </row>
    <row r="7237" spans="2:16" x14ac:dyDescent="0.25">
      <c r="B7237" t="s">
        <v>502</v>
      </c>
      <c r="C7237" t="str">
        <f t="shared" si="784"/>
        <v>SCGRtLCZ08</v>
      </c>
      <c r="D7237" s="1" t="s">
        <v>506</v>
      </c>
      <c r="E7237" s="1" t="str">
        <f t="shared" si="785"/>
        <v>SCG</v>
      </c>
      <c r="F7237" s="1" t="str">
        <f t="shared" si="786"/>
        <v>SCG</v>
      </c>
      <c r="G7237" s="1" t="str">
        <f t="shared" si="787"/>
        <v>RtL</v>
      </c>
      <c r="H7237" s="1" t="s">
        <v>530</v>
      </c>
      <c r="I7237" s="1" t="str">
        <f t="shared" si="788"/>
        <v>CZ08</v>
      </c>
      <c r="J7237" s="1" t="s">
        <v>531</v>
      </c>
      <c r="L7237" s="12" t="str">
        <f t="shared" si="789"/>
        <v>SCGRtLCZ082011</v>
      </c>
      <c r="M7237" t="s">
        <v>1636</v>
      </c>
      <c r="N7237" s="1">
        <v>2011</v>
      </c>
      <c r="O7237" s="19">
        <v>2.1796999999999995</v>
      </c>
      <c r="P7237" t="str">
        <f t="shared" si="790"/>
        <v>11</v>
      </c>
    </row>
    <row r="7238" spans="2:16" x14ac:dyDescent="0.25">
      <c r="B7238" t="s">
        <v>502</v>
      </c>
      <c r="C7238" t="str">
        <f t="shared" si="784"/>
        <v>SCGRtLCZ08</v>
      </c>
      <c r="D7238" s="1" t="s">
        <v>506</v>
      </c>
      <c r="E7238" s="1" t="str">
        <f t="shared" si="785"/>
        <v>SCG</v>
      </c>
      <c r="F7238" s="1" t="str">
        <f t="shared" si="786"/>
        <v>SCG</v>
      </c>
      <c r="G7238" s="1" t="str">
        <f t="shared" si="787"/>
        <v>RtL</v>
      </c>
      <c r="H7238" s="1" t="s">
        <v>530</v>
      </c>
      <c r="I7238" s="1" t="str">
        <f t="shared" si="788"/>
        <v>CZ08</v>
      </c>
      <c r="J7238" s="1" t="s">
        <v>531</v>
      </c>
      <c r="L7238" s="12" t="str">
        <f t="shared" si="789"/>
        <v>SCGRtLCZ082014</v>
      </c>
      <c r="M7238" t="s">
        <v>1636</v>
      </c>
      <c r="N7238" s="1">
        <v>2014</v>
      </c>
      <c r="O7238" s="19">
        <v>1.0898499999999998</v>
      </c>
      <c r="P7238" t="str">
        <f t="shared" si="790"/>
        <v>14</v>
      </c>
    </row>
    <row r="7239" spans="2:16" x14ac:dyDescent="0.25">
      <c r="B7239" t="s">
        <v>502</v>
      </c>
      <c r="C7239" t="str">
        <f t="shared" si="784"/>
        <v>SCGRtLCZ09</v>
      </c>
      <c r="D7239" s="1" t="s">
        <v>506</v>
      </c>
      <c r="E7239" s="1" t="str">
        <f t="shared" si="785"/>
        <v>SCG</v>
      </c>
      <c r="F7239" s="1" t="str">
        <f t="shared" si="786"/>
        <v>SCG</v>
      </c>
      <c r="G7239" s="1" t="str">
        <f t="shared" si="787"/>
        <v>RtL</v>
      </c>
      <c r="H7239" s="1" t="s">
        <v>530</v>
      </c>
      <c r="I7239" s="1" t="str">
        <f t="shared" si="788"/>
        <v>CZ09</v>
      </c>
      <c r="J7239" s="1" t="s">
        <v>531</v>
      </c>
      <c r="L7239" s="12" t="str">
        <f t="shared" si="789"/>
        <v>SCGRtLCZ091975</v>
      </c>
      <c r="M7239" t="s">
        <v>1637</v>
      </c>
      <c r="N7239" s="1">
        <v>1975</v>
      </c>
      <c r="O7239" s="19">
        <v>19.687266666666666</v>
      </c>
      <c r="P7239" t="str">
        <f t="shared" si="790"/>
        <v>75</v>
      </c>
    </row>
    <row r="7240" spans="2:16" x14ac:dyDescent="0.25">
      <c r="B7240" t="s">
        <v>502</v>
      </c>
      <c r="C7240" t="str">
        <f t="shared" si="784"/>
        <v>SCGRtLCZ09</v>
      </c>
      <c r="D7240" s="1" t="s">
        <v>506</v>
      </c>
      <c r="E7240" s="1" t="str">
        <f t="shared" si="785"/>
        <v>SCG</v>
      </c>
      <c r="F7240" s="1" t="str">
        <f t="shared" si="786"/>
        <v>SCG</v>
      </c>
      <c r="G7240" s="1" t="str">
        <f t="shared" si="787"/>
        <v>RtL</v>
      </c>
      <c r="H7240" s="1" t="s">
        <v>530</v>
      </c>
      <c r="I7240" s="1" t="str">
        <f t="shared" si="788"/>
        <v>CZ09</v>
      </c>
      <c r="J7240" s="1" t="s">
        <v>531</v>
      </c>
      <c r="L7240" s="12" t="str">
        <f t="shared" si="789"/>
        <v>SCGRtLCZ091985</v>
      </c>
      <c r="M7240" t="s">
        <v>1637</v>
      </c>
      <c r="N7240" s="1">
        <v>1985</v>
      </c>
      <c r="O7240" s="19">
        <v>15.034966666666666</v>
      </c>
      <c r="P7240" t="str">
        <f t="shared" si="790"/>
        <v>85</v>
      </c>
    </row>
    <row r="7241" spans="2:16" x14ac:dyDescent="0.25">
      <c r="B7241" t="s">
        <v>502</v>
      </c>
      <c r="C7241" t="str">
        <f t="shared" si="784"/>
        <v>SCGRtLCZ09</v>
      </c>
      <c r="D7241" s="1" t="s">
        <v>506</v>
      </c>
      <c r="E7241" s="1" t="str">
        <f t="shared" si="785"/>
        <v>SCG</v>
      </c>
      <c r="F7241" s="1" t="str">
        <f t="shared" si="786"/>
        <v>SCG</v>
      </c>
      <c r="G7241" s="1" t="str">
        <f t="shared" si="787"/>
        <v>RtL</v>
      </c>
      <c r="H7241" s="1" t="s">
        <v>530</v>
      </c>
      <c r="I7241" s="1" t="str">
        <f t="shared" si="788"/>
        <v>CZ09</v>
      </c>
      <c r="J7241" s="1" t="s">
        <v>531</v>
      </c>
      <c r="L7241" s="12" t="str">
        <f t="shared" si="789"/>
        <v>SCGRtLCZ091996</v>
      </c>
      <c r="M7241" t="s">
        <v>1637</v>
      </c>
      <c r="N7241" s="1">
        <v>1996</v>
      </c>
      <c r="O7241" s="19">
        <v>7.7216999999999993</v>
      </c>
      <c r="P7241" t="str">
        <f t="shared" si="790"/>
        <v>96</v>
      </c>
    </row>
    <row r="7242" spans="2:16" x14ac:dyDescent="0.25">
      <c r="B7242" t="s">
        <v>502</v>
      </c>
      <c r="C7242" t="str">
        <f t="shared" si="784"/>
        <v>SCGRtLCZ09</v>
      </c>
      <c r="D7242" s="1" t="s">
        <v>506</v>
      </c>
      <c r="E7242" s="1" t="str">
        <f t="shared" si="785"/>
        <v>SCG</v>
      </c>
      <c r="F7242" s="1" t="str">
        <f t="shared" si="786"/>
        <v>SCG</v>
      </c>
      <c r="G7242" s="1" t="str">
        <f t="shared" si="787"/>
        <v>RtL</v>
      </c>
      <c r="H7242" s="1" t="s">
        <v>530</v>
      </c>
      <c r="I7242" s="1" t="str">
        <f t="shared" si="788"/>
        <v>CZ09</v>
      </c>
      <c r="J7242" s="1" t="s">
        <v>531</v>
      </c>
      <c r="L7242" s="12" t="str">
        <f t="shared" si="789"/>
        <v>SCGRtLCZ092003</v>
      </c>
      <c r="M7242" t="s">
        <v>1637</v>
      </c>
      <c r="N7242" s="1">
        <v>2003</v>
      </c>
      <c r="O7242" s="19">
        <v>3.9367000000000001</v>
      </c>
      <c r="P7242" t="str">
        <f t="shared" si="790"/>
        <v>03</v>
      </c>
    </row>
    <row r="7243" spans="2:16" x14ac:dyDescent="0.25">
      <c r="B7243" t="s">
        <v>502</v>
      </c>
      <c r="C7243" t="str">
        <f t="shared" si="784"/>
        <v>SCGRtLCZ09</v>
      </c>
      <c r="D7243" s="1" t="s">
        <v>506</v>
      </c>
      <c r="E7243" s="1" t="str">
        <f t="shared" si="785"/>
        <v>SCG</v>
      </c>
      <c r="F7243" s="1" t="str">
        <f t="shared" si="786"/>
        <v>SCG</v>
      </c>
      <c r="G7243" s="1" t="str">
        <f t="shared" si="787"/>
        <v>RtL</v>
      </c>
      <c r="H7243" s="1" t="s">
        <v>530</v>
      </c>
      <c r="I7243" s="1" t="str">
        <f t="shared" si="788"/>
        <v>CZ09</v>
      </c>
      <c r="J7243" s="1" t="s">
        <v>531</v>
      </c>
      <c r="L7243" s="12" t="str">
        <f t="shared" si="789"/>
        <v>SCGRtLCZ092007</v>
      </c>
      <c r="M7243" t="s">
        <v>1637</v>
      </c>
      <c r="N7243" s="1">
        <v>2007</v>
      </c>
      <c r="O7243" s="19">
        <v>2.3601333333333332</v>
      </c>
      <c r="P7243" t="str">
        <f t="shared" si="790"/>
        <v>07</v>
      </c>
    </row>
    <row r="7244" spans="2:16" x14ac:dyDescent="0.25">
      <c r="B7244" t="s">
        <v>502</v>
      </c>
      <c r="C7244" t="str">
        <f t="shared" si="784"/>
        <v>SCGRtLCZ09</v>
      </c>
      <c r="D7244" s="1" t="s">
        <v>506</v>
      </c>
      <c r="E7244" s="1" t="str">
        <f t="shared" si="785"/>
        <v>SCG</v>
      </c>
      <c r="F7244" s="1" t="str">
        <f t="shared" si="786"/>
        <v>SCG</v>
      </c>
      <c r="G7244" s="1" t="str">
        <f t="shared" si="787"/>
        <v>RtL</v>
      </c>
      <c r="H7244" s="1" t="s">
        <v>530</v>
      </c>
      <c r="I7244" s="1" t="str">
        <f t="shared" si="788"/>
        <v>CZ09</v>
      </c>
      <c r="J7244" s="1" t="s">
        <v>531</v>
      </c>
      <c r="L7244" s="12" t="str">
        <f t="shared" si="789"/>
        <v>SCGRtLCZ092011</v>
      </c>
      <c r="M7244" t="s">
        <v>1637</v>
      </c>
      <c r="N7244" s="1">
        <v>2011</v>
      </c>
      <c r="O7244" s="19">
        <v>2.3601333333333332</v>
      </c>
      <c r="P7244" t="str">
        <f t="shared" si="790"/>
        <v>11</v>
      </c>
    </row>
    <row r="7245" spans="2:16" x14ac:dyDescent="0.25">
      <c r="B7245" t="s">
        <v>502</v>
      </c>
      <c r="C7245" t="str">
        <f t="shared" si="784"/>
        <v>SCGRtLCZ09</v>
      </c>
      <c r="D7245" s="1" t="s">
        <v>506</v>
      </c>
      <c r="E7245" s="1" t="str">
        <f t="shared" si="785"/>
        <v>SCG</v>
      </c>
      <c r="F7245" s="1" t="str">
        <f t="shared" si="786"/>
        <v>SCG</v>
      </c>
      <c r="G7245" s="1" t="str">
        <f t="shared" si="787"/>
        <v>RtL</v>
      </c>
      <c r="H7245" s="1" t="s">
        <v>530</v>
      </c>
      <c r="I7245" s="1" t="str">
        <f t="shared" si="788"/>
        <v>CZ09</v>
      </c>
      <c r="J7245" s="1" t="s">
        <v>531</v>
      </c>
      <c r="L7245" s="12" t="str">
        <f t="shared" si="789"/>
        <v>SCGRtLCZ092014</v>
      </c>
      <c r="M7245" t="s">
        <v>1637</v>
      </c>
      <c r="N7245" s="1">
        <v>2014</v>
      </c>
      <c r="O7245" s="19">
        <v>1.1800666666666666</v>
      </c>
      <c r="P7245" t="str">
        <f t="shared" si="790"/>
        <v>14</v>
      </c>
    </row>
    <row r="7246" spans="2:16" x14ac:dyDescent="0.25">
      <c r="B7246" t="s">
        <v>502</v>
      </c>
      <c r="C7246" t="str">
        <f t="shared" si="784"/>
        <v>SCGRtLCZ10</v>
      </c>
      <c r="D7246" s="1" t="s">
        <v>506</v>
      </c>
      <c r="E7246" s="1" t="str">
        <f t="shared" si="785"/>
        <v>SCG</v>
      </c>
      <c r="F7246" s="1" t="str">
        <f t="shared" si="786"/>
        <v>SCG</v>
      </c>
      <c r="G7246" s="1" t="str">
        <f t="shared" si="787"/>
        <v>RtL</v>
      </c>
      <c r="H7246" s="1" t="s">
        <v>530</v>
      </c>
      <c r="I7246" s="1" t="str">
        <f t="shared" si="788"/>
        <v>CZ10</v>
      </c>
      <c r="J7246" s="1" t="s">
        <v>531</v>
      </c>
      <c r="L7246" s="12" t="str">
        <f t="shared" si="789"/>
        <v>SCGRtLCZ101975</v>
      </c>
      <c r="M7246" t="s">
        <v>1638</v>
      </c>
      <c r="N7246" s="1">
        <v>1975</v>
      </c>
      <c r="O7246" s="19">
        <v>5.2124333333333333</v>
      </c>
      <c r="P7246" t="str">
        <f t="shared" si="790"/>
        <v>75</v>
      </c>
    </row>
    <row r="7247" spans="2:16" x14ac:dyDescent="0.25">
      <c r="B7247" t="s">
        <v>502</v>
      </c>
      <c r="C7247" t="str">
        <f t="shared" si="784"/>
        <v>SCGRtLCZ10</v>
      </c>
      <c r="D7247" s="1" t="s">
        <v>506</v>
      </c>
      <c r="E7247" s="1" t="str">
        <f t="shared" si="785"/>
        <v>SCG</v>
      </c>
      <c r="F7247" s="1" t="str">
        <f t="shared" si="786"/>
        <v>SCG</v>
      </c>
      <c r="G7247" s="1" t="str">
        <f t="shared" si="787"/>
        <v>RtL</v>
      </c>
      <c r="H7247" s="1" t="s">
        <v>530</v>
      </c>
      <c r="I7247" s="1" t="str">
        <f t="shared" si="788"/>
        <v>CZ10</v>
      </c>
      <c r="J7247" s="1" t="s">
        <v>531</v>
      </c>
      <c r="L7247" s="12" t="str">
        <f t="shared" si="789"/>
        <v>SCGRtLCZ101985</v>
      </c>
      <c r="M7247" t="s">
        <v>1638</v>
      </c>
      <c r="N7247" s="1">
        <v>1985</v>
      </c>
      <c r="O7247" s="19">
        <v>11.767099999999999</v>
      </c>
      <c r="P7247" t="str">
        <f t="shared" si="790"/>
        <v>85</v>
      </c>
    </row>
    <row r="7248" spans="2:16" x14ac:dyDescent="0.25">
      <c r="B7248" t="s">
        <v>502</v>
      </c>
      <c r="C7248" t="str">
        <f t="shared" ref="C7248:C7311" si="791">F7248&amp;G7248&amp;I7248</f>
        <v>SCGRtLCZ10</v>
      </c>
      <c r="D7248" s="1" t="s">
        <v>506</v>
      </c>
      <c r="E7248" s="1" t="str">
        <f t="shared" ref="E7248:E7311" si="792">+F7248</f>
        <v>SCG</v>
      </c>
      <c r="F7248" s="1" t="str">
        <f t="shared" ref="F7248:F7311" si="793">LEFT(M7248,3)</f>
        <v>SCG</v>
      </c>
      <c r="G7248" s="1" t="str">
        <f t="shared" ref="G7248:G7311" si="794">MID(M7248,4,3)</f>
        <v>RtL</v>
      </c>
      <c r="H7248" s="1" t="s">
        <v>530</v>
      </c>
      <c r="I7248" s="1" t="str">
        <f t="shared" ref="I7248:I7311" si="795">RIGHT(M7248,4)</f>
        <v>CZ10</v>
      </c>
      <c r="J7248" s="1" t="s">
        <v>531</v>
      </c>
      <c r="L7248" s="12" t="str">
        <f t="shared" ref="L7248:L7311" si="796">C7248&amp;N7248</f>
        <v>SCGRtLCZ101996</v>
      </c>
      <c r="M7248" t="s">
        <v>1638</v>
      </c>
      <c r="N7248" s="1">
        <v>1996</v>
      </c>
      <c r="O7248" s="19">
        <v>5.9622666666666664</v>
      </c>
      <c r="P7248" t="str">
        <f t="shared" ref="P7248:P7311" si="797">RIGHT(N7248,2)</f>
        <v>96</v>
      </c>
    </row>
    <row r="7249" spans="2:16" x14ac:dyDescent="0.25">
      <c r="B7249" t="s">
        <v>502</v>
      </c>
      <c r="C7249" t="str">
        <f t="shared" si="791"/>
        <v>SCGRtLCZ10</v>
      </c>
      <c r="D7249" s="1" t="s">
        <v>506</v>
      </c>
      <c r="E7249" s="1" t="str">
        <f t="shared" si="792"/>
        <v>SCG</v>
      </c>
      <c r="F7249" s="1" t="str">
        <f t="shared" si="793"/>
        <v>SCG</v>
      </c>
      <c r="G7249" s="1" t="str">
        <f t="shared" si="794"/>
        <v>RtL</v>
      </c>
      <c r="H7249" s="1" t="s">
        <v>530</v>
      </c>
      <c r="I7249" s="1" t="str">
        <f t="shared" si="795"/>
        <v>CZ10</v>
      </c>
      <c r="J7249" s="1" t="s">
        <v>531</v>
      </c>
      <c r="L7249" s="12" t="str">
        <f t="shared" si="796"/>
        <v>SCGRtLCZ102003</v>
      </c>
      <c r="M7249" t="s">
        <v>1638</v>
      </c>
      <c r="N7249" s="1">
        <v>2003</v>
      </c>
      <c r="O7249" s="19">
        <v>5.1861333333333333</v>
      </c>
      <c r="P7249" t="str">
        <f t="shared" si="797"/>
        <v>03</v>
      </c>
    </row>
    <row r="7250" spans="2:16" x14ac:dyDescent="0.25">
      <c r="B7250" t="s">
        <v>502</v>
      </c>
      <c r="C7250" t="str">
        <f t="shared" si="791"/>
        <v>SCGRtLCZ10</v>
      </c>
      <c r="D7250" s="1" t="s">
        <v>506</v>
      </c>
      <c r="E7250" s="1" t="str">
        <f t="shared" si="792"/>
        <v>SCG</v>
      </c>
      <c r="F7250" s="1" t="str">
        <f t="shared" si="793"/>
        <v>SCG</v>
      </c>
      <c r="G7250" s="1" t="str">
        <f t="shared" si="794"/>
        <v>RtL</v>
      </c>
      <c r="H7250" s="1" t="s">
        <v>530</v>
      </c>
      <c r="I7250" s="1" t="str">
        <f t="shared" si="795"/>
        <v>CZ10</v>
      </c>
      <c r="J7250" s="1" t="s">
        <v>531</v>
      </c>
      <c r="L7250" s="12" t="str">
        <f t="shared" si="796"/>
        <v>SCGRtLCZ102007</v>
      </c>
      <c r="M7250" t="s">
        <v>1638</v>
      </c>
      <c r="N7250" s="1">
        <v>2007</v>
      </c>
      <c r="O7250" s="19">
        <v>2.7776666666666667</v>
      </c>
      <c r="P7250" t="str">
        <f t="shared" si="797"/>
        <v>07</v>
      </c>
    </row>
    <row r="7251" spans="2:16" x14ac:dyDescent="0.25">
      <c r="B7251" t="s">
        <v>502</v>
      </c>
      <c r="C7251" t="str">
        <f t="shared" si="791"/>
        <v>SCGRtLCZ10</v>
      </c>
      <c r="D7251" s="1" t="s">
        <v>506</v>
      </c>
      <c r="E7251" s="1" t="str">
        <f t="shared" si="792"/>
        <v>SCG</v>
      </c>
      <c r="F7251" s="1" t="str">
        <f t="shared" si="793"/>
        <v>SCG</v>
      </c>
      <c r="G7251" s="1" t="str">
        <f t="shared" si="794"/>
        <v>RtL</v>
      </c>
      <c r="H7251" s="1" t="s">
        <v>530</v>
      </c>
      <c r="I7251" s="1" t="str">
        <f t="shared" si="795"/>
        <v>CZ10</v>
      </c>
      <c r="J7251" s="1" t="s">
        <v>531</v>
      </c>
      <c r="L7251" s="12" t="str">
        <f t="shared" si="796"/>
        <v>SCGRtLCZ102011</v>
      </c>
      <c r="M7251" t="s">
        <v>1638</v>
      </c>
      <c r="N7251" s="1">
        <v>2011</v>
      </c>
      <c r="O7251" s="19">
        <v>2.7776666666666667</v>
      </c>
      <c r="P7251" t="str">
        <f t="shared" si="797"/>
        <v>11</v>
      </c>
    </row>
    <row r="7252" spans="2:16" x14ac:dyDescent="0.25">
      <c r="B7252" t="s">
        <v>502</v>
      </c>
      <c r="C7252" t="str">
        <f t="shared" si="791"/>
        <v>SCGRtLCZ10</v>
      </c>
      <c r="D7252" s="1" t="s">
        <v>506</v>
      </c>
      <c r="E7252" s="1" t="str">
        <f t="shared" si="792"/>
        <v>SCG</v>
      </c>
      <c r="F7252" s="1" t="str">
        <f t="shared" si="793"/>
        <v>SCG</v>
      </c>
      <c r="G7252" s="1" t="str">
        <f t="shared" si="794"/>
        <v>RtL</v>
      </c>
      <c r="H7252" s="1" t="s">
        <v>530</v>
      </c>
      <c r="I7252" s="1" t="str">
        <f t="shared" si="795"/>
        <v>CZ10</v>
      </c>
      <c r="J7252" s="1" t="s">
        <v>531</v>
      </c>
      <c r="L7252" s="12" t="str">
        <f t="shared" si="796"/>
        <v>SCGRtLCZ102014</v>
      </c>
      <c r="M7252" t="s">
        <v>1638</v>
      </c>
      <c r="N7252" s="1">
        <v>2014</v>
      </c>
      <c r="O7252" s="19">
        <v>1.3888333333333334</v>
      </c>
      <c r="P7252" t="str">
        <f t="shared" si="797"/>
        <v>14</v>
      </c>
    </row>
    <row r="7253" spans="2:16" x14ac:dyDescent="0.25">
      <c r="B7253" t="s">
        <v>502</v>
      </c>
      <c r="C7253" t="str">
        <f t="shared" si="791"/>
        <v>SCGRtLCZ11</v>
      </c>
      <c r="D7253" s="1" t="s">
        <v>506</v>
      </c>
      <c r="E7253" s="1" t="str">
        <f t="shared" si="792"/>
        <v>SCG</v>
      </c>
      <c r="F7253" s="1" t="str">
        <f t="shared" si="793"/>
        <v>SCG</v>
      </c>
      <c r="G7253" s="1" t="str">
        <f t="shared" si="794"/>
        <v>RtL</v>
      </c>
      <c r="H7253" s="1" t="s">
        <v>530</v>
      </c>
      <c r="I7253" s="1" t="str">
        <f t="shared" si="795"/>
        <v>CZ11</v>
      </c>
      <c r="J7253" s="1" t="s">
        <v>531</v>
      </c>
      <c r="L7253" s="12" t="str">
        <f t="shared" si="796"/>
        <v>SCGRtLCZ111975</v>
      </c>
      <c r="M7253" t="s">
        <v>1639</v>
      </c>
      <c r="N7253" s="1">
        <v>1975</v>
      </c>
      <c r="O7253" s="19">
        <v>0</v>
      </c>
      <c r="P7253" t="str">
        <f t="shared" si="797"/>
        <v>75</v>
      </c>
    </row>
    <row r="7254" spans="2:16" x14ac:dyDescent="0.25">
      <c r="B7254" t="s">
        <v>502</v>
      </c>
      <c r="C7254" t="str">
        <f t="shared" si="791"/>
        <v>SCGRtLCZ11</v>
      </c>
      <c r="D7254" s="1" t="s">
        <v>506</v>
      </c>
      <c r="E7254" s="1" t="str">
        <f t="shared" si="792"/>
        <v>SCG</v>
      </c>
      <c r="F7254" s="1" t="str">
        <f t="shared" si="793"/>
        <v>SCG</v>
      </c>
      <c r="G7254" s="1" t="str">
        <f t="shared" si="794"/>
        <v>RtL</v>
      </c>
      <c r="H7254" s="1" t="s">
        <v>530</v>
      </c>
      <c r="I7254" s="1" t="str">
        <f t="shared" si="795"/>
        <v>CZ11</v>
      </c>
      <c r="J7254" s="1" t="s">
        <v>531</v>
      </c>
      <c r="L7254" s="12" t="str">
        <f t="shared" si="796"/>
        <v>SCGRtLCZ111985</v>
      </c>
      <c r="M7254" t="s">
        <v>1639</v>
      </c>
      <c r="N7254" s="1">
        <v>1985</v>
      </c>
      <c r="O7254" s="19">
        <v>0</v>
      </c>
      <c r="P7254" t="str">
        <f t="shared" si="797"/>
        <v>85</v>
      </c>
    </row>
    <row r="7255" spans="2:16" x14ac:dyDescent="0.25">
      <c r="B7255" t="s">
        <v>502</v>
      </c>
      <c r="C7255" t="str">
        <f t="shared" si="791"/>
        <v>SCGRtLCZ11</v>
      </c>
      <c r="D7255" s="1" t="s">
        <v>506</v>
      </c>
      <c r="E7255" s="1" t="str">
        <f t="shared" si="792"/>
        <v>SCG</v>
      </c>
      <c r="F7255" s="1" t="str">
        <f t="shared" si="793"/>
        <v>SCG</v>
      </c>
      <c r="G7255" s="1" t="str">
        <f t="shared" si="794"/>
        <v>RtL</v>
      </c>
      <c r="H7255" s="1" t="s">
        <v>530</v>
      </c>
      <c r="I7255" s="1" t="str">
        <f t="shared" si="795"/>
        <v>CZ11</v>
      </c>
      <c r="J7255" s="1" t="s">
        <v>531</v>
      </c>
      <c r="L7255" s="12" t="str">
        <f t="shared" si="796"/>
        <v>SCGRtLCZ111996</v>
      </c>
      <c r="M7255" t="s">
        <v>1639</v>
      </c>
      <c r="N7255" s="1">
        <v>1996</v>
      </c>
      <c r="O7255" s="19">
        <v>0</v>
      </c>
      <c r="P7255" t="str">
        <f t="shared" si="797"/>
        <v>96</v>
      </c>
    </row>
    <row r="7256" spans="2:16" x14ac:dyDescent="0.25">
      <c r="B7256" t="s">
        <v>502</v>
      </c>
      <c r="C7256" t="str">
        <f t="shared" si="791"/>
        <v>SCGRtLCZ11</v>
      </c>
      <c r="D7256" s="1" t="s">
        <v>506</v>
      </c>
      <c r="E7256" s="1" t="str">
        <f t="shared" si="792"/>
        <v>SCG</v>
      </c>
      <c r="F7256" s="1" t="str">
        <f t="shared" si="793"/>
        <v>SCG</v>
      </c>
      <c r="G7256" s="1" t="str">
        <f t="shared" si="794"/>
        <v>RtL</v>
      </c>
      <c r="H7256" s="1" t="s">
        <v>530</v>
      </c>
      <c r="I7256" s="1" t="str">
        <f t="shared" si="795"/>
        <v>CZ11</v>
      </c>
      <c r="J7256" s="1" t="s">
        <v>531</v>
      </c>
      <c r="L7256" s="12" t="str">
        <f t="shared" si="796"/>
        <v>SCGRtLCZ112003</v>
      </c>
      <c r="M7256" t="s">
        <v>1639</v>
      </c>
      <c r="N7256" s="1">
        <v>2003</v>
      </c>
      <c r="O7256" s="19">
        <v>0</v>
      </c>
      <c r="P7256" t="str">
        <f t="shared" si="797"/>
        <v>03</v>
      </c>
    </row>
    <row r="7257" spans="2:16" x14ac:dyDescent="0.25">
      <c r="B7257" t="s">
        <v>502</v>
      </c>
      <c r="C7257" t="str">
        <f t="shared" si="791"/>
        <v>SCGRtLCZ11</v>
      </c>
      <c r="D7257" s="1" t="s">
        <v>506</v>
      </c>
      <c r="E7257" s="1" t="str">
        <f t="shared" si="792"/>
        <v>SCG</v>
      </c>
      <c r="F7257" s="1" t="str">
        <f t="shared" si="793"/>
        <v>SCG</v>
      </c>
      <c r="G7257" s="1" t="str">
        <f t="shared" si="794"/>
        <v>RtL</v>
      </c>
      <c r="H7257" s="1" t="s">
        <v>530</v>
      </c>
      <c r="I7257" s="1" t="str">
        <f t="shared" si="795"/>
        <v>CZ11</v>
      </c>
      <c r="J7257" s="1" t="s">
        <v>531</v>
      </c>
      <c r="L7257" s="12" t="str">
        <f t="shared" si="796"/>
        <v>SCGRtLCZ112007</v>
      </c>
      <c r="M7257" t="s">
        <v>1639</v>
      </c>
      <c r="N7257" s="1">
        <v>2007</v>
      </c>
      <c r="O7257" s="19">
        <v>0</v>
      </c>
      <c r="P7257" t="str">
        <f t="shared" si="797"/>
        <v>07</v>
      </c>
    </row>
    <row r="7258" spans="2:16" x14ac:dyDescent="0.25">
      <c r="B7258" t="s">
        <v>502</v>
      </c>
      <c r="C7258" t="str">
        <f t="shared" si="791"/>
        <v>SCGRtLCZ11</v>
      </c>
      <c r="D7258" s="1" t="s">
        <v>506</v>
      </c>
      <c r="E7258" s="1" t="str">
        <f t="shared" si="792"/>
        <v>SCG</v>
      </c>
      <c r="F7258" s="1" t="str">
        <f t="shared" si="793"/>
        <v>SCG</v>
      </c>
      <c r="G7258" s="1" t="str">
        <f t="shared" si="794"/>
        <v>RtL</v>
      </c>
      <c r="H7258" s="1" t="s">
        <v>530</v>
      </c>
      <c r="I7258" s="1" t="str">
        <f t="shared" si="795"/>
        <v>CZ11</v>
      </c>
      <c r="J7258" s="1" t="s">
        <v>531</v>
      </c>
      <c r="L7258" s="12" t="str">
        <f t="shared" si="796"/>
        <v>SCGRtLCZ112011</v>
      </c>
      <c r="M7258" t="s">
        <v>1639</v>
      </c>
      <c r="N7258" s="1">
        <v>2011</v>
      </c>
      <c r="O7258" s="19">
        <v>0</v>
      </c>
      <c r="P7258" t="str">
        <f t="shared" si="797"/>
        <v>11</v>
      </c>
    </row>
    <row r="7259" spans="2:16" x14ac:dyDescent="0.25">
      <c r="B7259" t="s">
        <v>502</v>
      </c>
      <c r="C7259" t="str">
        <f t="shared" si="791"/>
        <v>SCGRtLCZ11</v>
      </c>
      <c r="D7259" s="1" t="s">
        <v>506</v>
      </c>
      <c r="E7259" s="1" t="str">
        <f t="shared" si="792"/>
        <v>SCG</v>
      </c>
      <c r="F7259" s="1" t="str">
        <f t="shared" si="793"/>
        <v>SCG</v>
      </c>
      <c r="G7259" s="1" t="str">
        <f t="shared" si="794"/>
        <v>RtL</v>
      </c>
      <c r="H7259" s="1" t="s">
        <v>530</v>
      </c>
      <c r="I7259" s="1" t="str">
        <f t="shared" si="795"/>
        <v>CZ11</v>
      </c>
      <c r="J7259" s="1" t="s">
        <v>531</v>
      </c>
      <c r="L7259" s="12" t="str">
        <f t="shared" si="796"/>
        <v>SCGRtLCZ112014</v>
      </c>
      <c r="M7259" t="s">
        <v>1639</v>
      </c>
      <c r="N7259" s="1">
        <v>2014</v>
      </c>
      <c r="O7259" s="19">
        <v>0</v>
      </c>
      <c r="P7259" t="str">
        <f t="shared" si="797"/>
        <v>14</v>
      </c>
    </row>
    <row r="7260" spans="2:16" x14ac:dyDescent="0.25">
      <c r="B7260" t="s">
        <v>502</v>
      </c>
      <c r="C7260" t="str">
        <f t="shared" si="791"/>
        <v>SCGRtLCZ12</v>
      </c>
      <c r="D7260" s="1" t="s">
        <v>506</v>
      </c>
      <c r="E7260" s="1" t="str">
        <f t="shared" si="792"/>
        <v>SCG</v>
      </c>
      <c r="F7260" s="1" t="str">
        <f t="shared" si="793"/>
        <v>SCG</v>
      </c>
      <c r="G7260" s="1" t="str">
        <f t="shared" si="794"/>
        <v>RtL</v>
      </c>
      <c r="H7260" s="1" t="s">
        <v>530</v>
      </c>
      <c r="I7260" s="1" t="str">
        <f t="shared" si="795"/>
        <v>CZ12</v>
      </c>
      <c r="J7260" s="1" t="s">
        <v>531</v>
      </c>
      <c r="L7260" s="12" t="str">
        <f t="shared" si="796"/>
        <v>SCGRtLCZ121975</v>
      </c>
      <c r="M7260" t="s">
        <v>1640</v>
      </c>
      <c r="N7260" s="1">
        <v>1975</v>
      </c>
      <c r="O7260" s="19">
        <v>0</v>
      </c>
      <c r="P7260" t="str">
        <f t="shared" si="797"/>
        <v>75</v>
      </c>
    </row>
    <row r="7261" spans="2:16" x14ac:dyDescent="0.25">
      <c r="B7261" t="s">
        <v>502</v>
      </c>
      <c r="C7261" t="str">
        <f t="shared" si="791"/>
        <v>SCGRtLCZ12</v>
      </c>
      <c r="D7261" s="1" t="s">
        <v>506</v>
      </c>
      <c r="E7261" s="1" t="str">
        <f t="shared" si="792"/>
        <v>SCG</v>
      </c>
      <c r="F7261" s="1" t="str">
        <f t="shared" si="793"/>
        <v>SCG</v>
      </c>
      <c r="G7261" s="1" t="str">
        <f t="shared" si="794"/>
        <v>RtL</v>
      </c>
      <c r="H7261" s="1" t="s">
        <v>530</v>
      </c>
      <c r="I7261" s="1" t="str">
        <f t="shared" si="795"/>
        <v>CZ12</v>
      </c>
      <c r="J7261" s="1" t="s">
        <v>531</v>
      </c>
      <c r="L7261" s="12" t="str">
        <f t="shared" si="796"/>
        <v>SCGRtLCZ121985</v>
      </c>
      <c r="M7261" t="s">
        <v>1640</v>
      </c>
      <c r="N7261" s="1">
        <v>1985</v>
      </c>
      <c r="O7261" s="19">
        <v>0</v>
      </c>
      <c r="P7261" t="str">
        <f t="shared" si="797"/>
        <v>85</v>
      </c>
    </row>
    <row r="7262" spans="2:16" x14ac:dyDescent="0.25">
      <c r="B7262" t="s">
        <v>502</v>
      </c>
      <c r="C7262" t="str">
        <f t="shared" si="791"/>
        <v>SCGRtLCZ12</v>
      </c>
      <c r="D7262" s="1" t="s">
        <v>506</v>
      </c>
      <c r="E7262" s="1" t="str">
        <f t="shared" si="792"/>
        <v>SCG</v>
      </c>
      <c r="F7262" s="1" t="str">
        <f t="shared" si="793"/>
        <v>SCG</v>
      </c>
      <c r="G7262" s="1" t="str">
        <f t="shared" si="794"/>
        <v>RtL</v>
      </c>
      <c r="H7262" s="1" t="s">
        <v>530</v>
      </c>
      <c r="I7262" s="1" t="str">
        <f t="shared" si="795"/>
        <v>CZ12</v>
      </c>
      <c r="J7262" s="1" t="s">
        <v>531</v>
      </c>
      <c r="L7262" s="12" t="str">
        <f t="shared" si="796"/>
        <v>SCGRtLCZ121996</v>
      </c>
      <c r="M7262" t="s">
        <v>1640</v>
      </c>
      <c r="N7262" s="1">
        <v>1996</v>
      </c>
      <c r="O7262" s="19">
        <v>0</v>
      </c>
      <c r="P7262" t="str">
        <f t="shared" si="797"/>
        <v>96</v>
      </c>
    </row>
    <row r="7263" spans="2:16" x14ac:dyDescent="0.25">
      <c r="B7263" t="s">
        <v>502</v>
      </c>
      <c r="C7263" t="str">
        <f t="shared" si="791"/>
        <v>SCGRtLCZ12</v>
      </c>
      <c r="D7263" s="1" t="s">
        <v>506</v>
      </c>
      <c r="E7263" s="1" t="str">
        <f t="shared" si="792"/>
        <v>SCG</v>
      </c>
      <c r="F7263" s="1" t="str">
        <f t="shared" si="793"/>
        <v>SCG</v>
      </c>
      <c r="G7263" s="1" t="str">
        <f t="shared" si="794"/>
        <v>RtL</v>
      </c>
      <c r="H7263" s="1" t="s">
        <v>530</v>
      </c>
      <c r="I7263" s="1" t="str">
        <f t="shared" si="795"/>
        <v>CZ12</v>
      </c>
      <c r="J7263" s="1" t="s">
        <v>531</v>
      </c>
      <c r="L7263" s="12" t="str">
        <f t="shared" si="796"/>
        <v>SCGRtLCZ122003</v>
      </c>
      <c r="M7263" t="s">
        <v>1640</v>
      </c>
      <c r="N7263" s="1">
        <v>2003</v>
      </c>
      <c r="O7263" s="19">
        <v>0</v>
      </c>
      <c r="P7263" t="str">
        <f t="shared" si="797"/>
        <v>03</v>
      </c>
    </row>
    <row r="7264" spans="2:16" x14ac:dyDescent="0.25">
      <c r="B7264" t="s">
        <v>502</v>
      </c>
      <c r="C7264" t="str">
        <f t="shared" si="791"/>
        <v>SCGRtLCZ12</v>
      </c>
      <c r="D7264" s="1" t="s">
        <v>506</v>
      </c>
      <c r="E7264" s="1" t="str">
        <f t="shared" si="792"/>
        <v>SCG</v>
      </c>
      <c r="F7264" s="1" t="str">
        <f t="shared" si="793"/>
        <v>SCG</v>
      </c>
      <c r="G7264" s="1" t="str">
        <f t="shared" si="794"/>
        <v>RtL</v>
      </c>
      <c r="H7264" s="1" t="s">
        <v>530</v>
      </c>
      <c r="I7264" s="1" t="str">
        <f t="shared" si="795"/>
        <v>CZ12</v>
      </c>
      <c r="J7264" s="1" t="s">
        <v>531</v>
      </c>
      <c r="L7264" s="12" t="str">
        <f t="shared" si="796"/>
        <v>SCGRtLCZ122007</v>
      </c>
      <c r="M7264" t="s">
        <v>1640</v>
      </c>
      <c r="N7264" s="1">
        <v>2007</v>
      </c>
      <c r="O7264" s="19">
        <v>0</v>
      </c>
      <c r="P7264" t="str">
        <f t="shared" si="797"/>
        <v>07</v>
      </c>
    </row>
    <row r="7265" spans="2:16" x14ac:dyDescent="0.25">
      <c r="B7265" t="s">
        <v>502</v>
      </c>
      <c r="C7265" t="str">
        <f t="shared" si="791"/>
        <v>SCGRtLCZ12</v>
      </c>
      <c r="D7265" s="1" t="s">
        <v>506</v>
      </c>
      <c r="E7265" s="1" t="str">
        <f t="shared" si="792"/>
        <v>SCG</v>
      </c>
      <c r="F7265" s="1" t="str">
        <f t="shared" si="793"/>
        <v>SCG</v>
      </c>
      <c r="G7265" s="1" t="str">
        <f t="shared" si="794"/>
        <v>RtL</v>
      </c>
      <c r="H7265" s="1" t="s">
        <v>530</v>
      </c>
      <c r="I7265" s="1" t="str">
        <f t="shared" si="795"/>
        <v>CZ12</v>
      </c>
      <c r="J7265" s="1" t="s">
        <v>531</v>
      </c>
      <c r="L7265" s="12" t="str">
        <f t="shared" si="796"/>
        <v>SCGRtLCZ122011</v>
      </c>
      <c r="M7265" t="s">
        <v>1640</v>
      </c>
      <c r="N7265" s="1">
        <v>2011</v>
      </c>
      <c r="O7265" s="19">
        <v>0</v>
      </c>
      <c r="P7265" t="str">
        <f t="shared" si="797"/>
        <v>11</v>
      </c>
    </row>
    <row r="7266" spans="2:16" x14ac:dyDescent="0.25">
      <c r="B7266" t="s">
        <v>502</v>
      </c>
      <c r="C7266" t="str">
        <f t="shared" si="791"/>
        <v>SCGRtLCZ12</v>
      </c>
      <c r="D7266" s="1" t="s">
        <v>506</v>
      </c>
      <c r="E7266" s="1" t="str">
        <f t="shared" si="792"/>
        <v>SCG</v>
      </c>
      <c r="F7266" s="1" t="str">
        <f t="shared" si="793"/>
        <v>SCG</v>
      </c>
      <c r="G7266" s="1" t="str">
        <f t="shared" si="794"/>
        <v>RtL</v>
      </c>
      <c r="H7266" s="1" t="s">
        <v>530</v>
      </c>
      <c r="I7266" s="1" t="str">
        <f t="shared" si="795"/>
        <v>CZ12</v>
      </c>
      <c r="J7266" s="1" t="s">
        <v>531</v>
      </c>
      <c r="L7266" s="12" t="str">
        <f t="shared" si="796"/>
        <v>SCGRtLCZ122014</v>
      </c>
      <c r="M7266" t="s">
        <v>1640</v>
      </c>
      <c r="N7266" s="1">
        <v>2014</v>
      </c>
      <c r="O7266" s="19">
        <v>0</v>
      </c>
      <c r="P7266" t="str">
        <f t="shared" si="797"/>
        <v>14</v>
      </c>
    </row>
    <row r="7267" spans="2:16" x14ac:dyDescent="0.25">
      <c r="B7267" t="s">
        <v>502</v>
      </c>
      <c r="C7267" t="str">
        <f t="shared" si="791"/>
        <v>SCGRtLCZ13</v>
      </c>
      <c r="D7267" s="1" t="s">
        <v>506</v>
      </c>
      <c r="E7267" s="1" t="str">
        <f t="shared" si="792"/>
        <v>SCG</v>
      </c>
      <c r="F7267" s="1" t="str">
        <f t="shared" si="793"/>
        <v>SCG</v>
      </c>
      <c r="G7267" s="1" t="str">
        <f t="shared" si="794"/>
        <v>RtL</v>
      </c>
      <c r="H7267" s="1" t="s">
        <v>530</v>
      </c>
      <c r="I7267" s="1" t="str">
        <f t="shared" si="795"/>
        <v>CZ13</v>
      </c>
      <c r="J7267" s="1" t="s">
        <v>531</v>
      </c>
      <c r="L7267" s="12" t="str">
        <f t="shared" si="796"/>
        <v>SCGRtLCZ131975</v>
      </c>
      <c r="M7267" t="s">
        <v>1641</v>
      </c>
      <c r="N7267" s="1">
        <v>1975</v>
      </c>
      <c r="O7267" s="19">
        <v>1.3856999999999999</v>
      </c>
      <c r="P7267" t="str">
        <f t="shared" si="797"/>
        <v>75</v>
      </c>
    </row>
    <row r="7268" spans="2:16" x14ac:dyDescent="0.25">
      <c r="B7268" t="s">
        <v>502</v>
      </c>
      <c r="C7268" t="str">
        <f t="shared" si="791"/>
        <v>SCGRtLCZ13</v>
      </c>
      <c r="D7268" s="1" t="s">
        <v>506</v>
      </c>
      <c r="E7268" s="1" t="str">
        <f t="shared" si="792"/>
        <v>SCG</v>
      </c>
      <c r="F7268" s="1" t="str">
        <f t="shared" si="793"/>
        <v>SCG</v>
      </c>
      <c r="G7268" s="1" t="str">
        <f t="shared" si="794"/>
        <v>RtL</v>
      </c>
      <c r="H7268" s="1" t="s">
        <v>530</v>
      </c>
      <c r="I7268" s="1" t="str">
        <f t="shared" si="795"/>
        <v>CZ13</v>
      </c>
      <c r="J7268" s="1" t="s">
        <v>531</v>
      </c>
      <c r="L7268" s="12" t="str">
        <f t="shared" si="796"/>
        <v>SCGRtLCZ131985</v>
      </c>
      <c r="M7268" t="s">
        <v>1641</v>
      </c>
      <c r="N7268" s="1">
        <v>1985</v>
      </c>
      <c r="O7268" s="19">
        <v>0.99633333333333329</v>
      </c>
      <c r="P7268" t="str">
        <f t="shared" si="797"/>
        <v>85</v>
      </c>
    </row>
    <row r="7269" spans="2:16" x14ac:dyDescent="0.25">
      <c r="B7269" t="s">
        <v>502</v>
      </c>
      <c r="C7269" t="str">
        <f t="shared" si="791"/>
        <v>SCGRtLCZ13</v>
      </c>
      <c r="D7269" s="1" t="s">
        <v>506</v>
      </c>
      <c r="E7269" s="1" t="str">
        <f t="shared" si="792"/>
        <v>SCG</v>
      </c>
      <c r="F7269" s="1" t="str">
        <f t="shared" si="793"/>
        <v>SCG</v>
      </c>
      <c r="G7269" s="1" t="str">
        <f t="shared" si="794"/>
        <v>RtL</v>
      </c>
      <c r="H7269" s="1" t="s">
        <v>530</v>
      </c>
      <c r="I7269" s="1" t="str">
        <f t="shared" si="795"/>
        <v>CZ13</v>
      </c>
      <c r="J7269" s="1" t="s">
        <v>531</v>
      </c>
      <c r="L7269" s="12" t="str">
        <f t="shared" si="796"/>
        <v>SCGRtLCZ131996</v>
      </c>
      <c r="M7269" t="s">
        <v>1641</v>
      </c>
      <c r="N7269" s="1">
        <v>1996</v>
      </c>
      <c r="O7269" s="19">
        <v>0.84043333333333337</v>
      </c>
      <c r="P7269" t="str">
        <f t="shared" si="797"/>
        <v>96</v>
      </c>
    </row>
    <row r="7270" spans="2:16" x14ac:dyDescent="0.25">
      <c r="B7270" t="s">
        <v>502</v>
      </c>
      <c r="C7270" t="str">
        <f t="shared" si="791"/>
        <v>SCGRtLCZ13</v>
      </c>
      <c r="D7270" s="1" t="s">
        <v>506</v>
      </c>
      <c r="E7270" s="1" t="str">
        <f t="shared" si="792"/>
        <v>SCG</v>
      </c>
      <c r="F7270" s="1" t="str">
        <f t="shared" si="793"/>
        <v>SCG</v>
      </c>
      <c r="G7270" s="1" t="str">
        <f t="shared" si="794"/>
        <v>RtL</v>
      </c>
      <c r="H7270" s="1" t="s">
        <v>530</v>
      </c>
      <c r="I7270" s="1" t="str">
        <f t="shared" si="795"/>
        <v>CZ13</v>
      </c>
      <c r="J7270" s="1" t="s">
        <v>531</v>
      </c>
      <c r="L7270" s="12" t="str">
        <f t="shared" si="796"/>
        <v>SCGRtLCZ132003</v>
      </c>
      <c r="M7270" t="s">
        <v>1641</v>
      </c>
      <c r="N7270" s="1">
        <v>2003</v>
      </c>
      <c r="O7270" s="19">
        <v>0.47253333333333331</v>
      </c>
      <c r="P7270" t="str">
        <f t="shared" si="797"/>
        <v>03</v>
      </c>
    </row>
    <row r="7271" spans="2:16" x14ac:dyDescent="0.25">
      <c r="B7271" t="s">
        <v>502</v>
      </c>
      <c r="C7271" t="str">
        <f t="shared" si="791"/>
        <v>SCGRtLCZ13</v>
      </c>
      <c r="D7271" s="1" t="s">
        <v>506</v>
      </c>
      <c r="E7271" s="1" t="str">
        <f t="shared" si="792"/>
        <v>SCG</v>
      </c>
      <c r="F7271" s="1" t="str">
        <f t="shared" si="793"/>
        <v>SCG</v>
      </c>
      <c r="G7271" s="1" t="str">
        <f t="shared" si="794"/>
        <v>RtL</v>
      </c>
      <c r="H7271" s="1" t="s">
        <v>530</v>
      </c>
      <c r="I7271" s="1" t="str">
        <f t="shared" si="795"/>
        <v>CZ13</v>
      </c>
      <c r="J7271" s="1" t="s">
        <v>531</v>
      </c>
      <c r="L7271" s="12" t="str">
        <f t="shared" si="796"/>
        <v>SCGRtLCZ132007</v>
      </c>
      <c r="M7271" t="s">
        <v>1641</v>
      </c>
      <c r="N7271" s="1">
        <v>2007</v>
      </c>
      <c r="O7271" s="19">
        <v>0.30546666666666666</v>
      </c>
      <c r="P7271" t="str">
        <f t="shared" si="797"/>
        <v>07</v>
      </c>
    </row>
    <row r="7272" spans="2:16" x14ac:dyDescent="0.25">
      <c r="B7272" t="s">
        <v>502</v>
      </c>
      <c r="C7272" t="str">
        <f t="shared" si="791"/>
        <v>SCGRtLCZ13</v>
      </c>
      <c r="D7272" s="1" t="s">
        <v>506</v>
      </c>
      <c r="E7272" s="1" t="str">
        <f t="shared" si="792"/>
        <v>SCG</v>
      </c>
      <c r="F7272" s="1" t="str">
        <f t="shared" si="793"/>
        <v>SCG</v>
      </c>
      <c r="G7272" s="1" t="str">
        <f t="shared" si="794"/>
        <v>RtL</v>
      </c>
      <c r="H7272" s="1" t="s">
        <v>530</v>
      </c>
      <c r="I7272" s="1" t="str">
        <f t="shared" si="795"/>
        <v>CZ13</v>
      </c>
      <c r="J7272" s="1" t="s">
        <v>531</v>
      </c>
      <c r="L7272" s="12" t="str">
        <f t="shared" si="796"/>
        <v>SCGRtLCZ132011</v>
      </c>
      <c r="M7272" t="s">
        <v>1641</v>
      </c>
      <c r="N7272" s="1">
        <v>2011</v>
      </c>
      <c r="O7272" s="19">
        <v>0.30546666666666666</v>
      </c>
      <c r="P7272" t="str">
        <f t="shared" si="797"/>
        <v>11</v>
      </c>
    </row>
    <row r="7273" spans="2:16" x14ac:dyDescent="0.25">
      <c r="B7273" t="s">
        <v>502</v>
      </c>
      <c r="C7273" t="str">
        <f t="shared" si="791"/>
        <v>SCGRtLCZ13</v>
      </c>
      <c r="D7273" s="1" t="s">
        <v>506</v>
      </c>
      <c r="E7273" s="1" t="str">
        <f t="shared" si="792"/>
        <v>SCG</v>
      </c>
      <c r="F7273" s="1" t="str">
        <f t="shared" si="793"/>
        <v>SCG</v>
      </c>
      <c r="G7273" s="1" t="str">
        <f t="shared" si="794"/>
        <v>RtL</v>
      </c>
      <c r="H7273" s="1" t="s">
        <v>530</v>
      </c>
      <c r="I7273" s="1" t="str">
        <f t="shared" si="795"/>
        <v>CZ13</v>
      </c>
      <c r="J7273" s="1" t="s">
        <v>531</v>
      </c>
      <c r="L7273" s="12" t="str">
        <f t="shared" si="796"/>
        <v>SCGRtLCZ132014</v>
      </c>
      <c r="M7273" t="s">
        <v>1641</v>
      </c>
      <c r="N7273" s="1">
        <v>2014</v>
      </c>
      <c r="O7273" s="19">
        <v>0.15273333333333333</v>
      </c>
      <c r="P7273" t="str">
        <f t="shared" si="797"/>
        <v>14</v>
      </c>
    </row>
    <row r="7274" spans="2:16" x14ac:dyDescent="0.25">
      <c r="B7274" t="s">
        <v>502</v>
      </c>
      <c r="C7274" t="str">
        <f t="shared" si="791"/>
        <v>SCGRtLCZ14</v>
      </c>
      <c r="D7274" s="1" t="s">
        <v>506</v>
      </c>
      <c r="E7274" s="1" t="str">
        <f t="shared" si="792"/>
        <v>SCG</v>
      </c>
      <c r="F7274" s="1" t="str">
        <f t="shared" si="793"/>
        <v>SCG</v>
      </c>
      <c r="G7274" s="1" t="str">
        <f t="shared" si="794"/>
        <v>RtL</v>
      </c>
      <c r="H7274" s="1" t="s">
        <v>530</v>
      </c>
      <c r="I7274" s="1" t="str">
        <f t="shared" si="795"/>
        <v>CZ14</v>
      </c>
      <c r="J7274" s="1" t="s">
        <v>531</v>
      </c>
      <c r="L7274" s="12" t="str">
        <f t="shared" si="796"/>
        <v>SCGRtLCZ141975</v>
      </c>
      <c r="M7274" t="s">
        <v>1642</v>
      </c>
      <c r="N7274" s="1">
        <v>1975</v>
      </c>
      <c r="O7274" s="19">
        <v>1.4547999999999999</v>
      </c>
      <c r="P7274" t="str">
        <f t="shared" si="797"/>
        <v>75</v>
      </c>
    </row>
    <row r="7275" spans="2:16" x14ac:dyDescent="0.25">
      <c r="B7275" t="s">
        <v>502</v>
      </c>
      <c r="C7275" t="str">
        <f t="shared" si="791"/>
        <v>SCGRtLCZ14</v>
      </c>
      <c r="D7275" s="1" t="s">
        <v>506</v>
      </c>
      <c r="E7275" s="1" t="str">
        <f t="shared" si="792"/>
        <v>SCG</v>
      </c>
      <c r="F7275" s="1" t="str">
        <f t="shared" si="793"/>
        <v>SCG</v>
      </c>
      <c r="G7275" s="1" t="str">
        <f t="shared" si="794"/>
        <v>RtL</v>
      </c>
      <c r="H7275" s="1" t="s">
        <v>530</v>
      </c>
      <c r="I7275" s="1" t="str">
        <f t="shared" si="795"/>
        <v>CZ14</v>
      </c>
      <c r="J7275" s="1" t="s">
        <v>531</v>
      </c>
      <c r="L7275" s="12" t="str">
        <f t="shared" si="796"/>
        <v>SCGRtLCZ141985</v>
      </c>
      <c r="M7275" t="s">
        <v>1642</v>
      </c>
      <c r="N7275" s="1">
        <v>1985</v>
      </c>
      <c r="O7275" s="19">
        <v>2.0816999999999997</v>
      </c>
      <c r="P7275" t="str">
        <f t="shared" si="797"/>
        <v>85</v>
      </c>
    </row>
    <row r="7276" spans="2:16" x14ac:dyDescent="0.25">
      <c r="B7276" t="s">
        <v>502</v>
      </c>
      <c r="C7276" t="str">
        <f t="shared" si="791"/>
        <v>SCGRtLCZ14</v>
      </c>
      <c r="D7276" s="1" t="s">
        <v>506</v>
      </c>
      <c r="E7276" s="1" t="str">
        <f t="shared" si="792"/>
        <v>SCG</v>
      </c>
      <c r="F7276" s="1" t="str">
        <f t="shared" si="793"/>
        <v>SCG</v>
      </c>
      <c r="G7276" s="1" t="str">
        <f t="shared" si="794"/>
        <v>RtL</v>
      </c>
      <c r="H7276" s="1" t="s">
        <v>530</v>
      </c>
      <c r="I7276" s="1" t="str">
        <f t="shared" si="795"/>
        <v>CZ14</v>
      </c>
      <c r="J7276" s="1" t="s">
        <v>531</v>
      </c>
      <c r="L7276" s="12" t="str">
        <f t="shared" si="796"/>
        <v>SCGRtLCZ141996</v>
      </c>
      <c r="M7276" t="s">
        <v>1642</v>
      </c>
      <c r="N7276" s="1">
        <v>1996</v>
      </c>
      <c r="O7276" s="19">
        <v>1.0471333333333332</v>
      </c>
      <c r="P7276" t="str">
        <f t="shared" si="797"/>
        <v>96</v>
      </c>
    </row>
    <row r="7277" spans="2:16" x14ac:dyDescent="0.25">
      <c r="B7277" t="s">
        <v>502</v>
      </c>
      <c r="C7277" t="str">
        <f t="shared" si="791"/>
        <v>SCGRtLCZ14</v>
      </c>
      <c r="D7277" s="1" t="s">
        <v>506</v>
      </c>
      <c r="E7277" s="1" t="str">
        <f t="shared" si="792"/>
        <v>SCG</v>
      </c>
      <c r="F7277" s="1" t="str">
        <f t="shared" si="793"/>
        <v>SCG</v>
      </c>
      <c r="G7277" s="1" t="str">
        <f t="shared" si="794"/>
        <v>RtL</v>
      </c>
      <c r="H7277" s="1" t="s">
        <v>530</v>
      </c>
      <c r="I7277" s="1" t="str">
        <f t="shared" si="795"/>
        <v>CZ14</v>
      </c>
      <c r="J7277" s="1" t="s">
        <v>531</v>
      </c>
      <c r="L7277" s="12" t="str">
        <f t="shared" si="796"/>
        <v>SCGRtLCZ142003</v>
      </c>
      <c r="M7277" t="s">
        <v>1642</v>
      </c>
      <c r="N7277" s="1">
        <v>2003</v>
      </c>
      <c r="O7277" s="19">
        <v>0.79149999999999987</v>
      </c>
      <c r="P7277" t="str">
        <f t="shared" si="797"/>
        <v>03</v>
      </c>
    </row>
    <row r="7278" spans="2:16" x14ac:dyDescent="0.25">
      <c r="B7278" t="s">
        <v>502</v>
      </c>
      <c r="C7278" t="str">
        <f t="shared" si="791"/>
        <v>SCGRtLCZ14</v>
      </c>
      <c r="D7278" s="1" t="s">
        <v>506</v>
      </c>
      <c r="E7278" s="1" t="str">
        <f t="shared" si="792"/>
        <v>SCG</v>
      </c>
      <c r="F7278" s="1" t="str">
        <f t="shared" si="793"/>
        <v>SCG</v>
      </c>
      <c r="G7278" s="1" t="str">
        <f t="shared" si="794"/>
        <v>RtL</v>
      </c>
      <c r="H7278" s="1" t="s">
        <v>530</v>
      </c>
      <c r="I7278" s="1" t="str">
        <f t="shared" si="795"/>
        <v>CZ14</v>
      </c>
      <c r="J7278" s="1" t="s">
        <v>531</v>
      </c>
      <c r="L7278" s="12" t="str">
        <f t="shared" si="796"/>
        <v>SCGRtLCZ142007</v>
      </c>
      <c r="M7278" t="s">
        <v>1642</v>
      </c>
      <c r="N7278" s="1">
        <v>2007</v>
      </c>
      <c r="O7278" s="19">
        <v>0.43163333333333331</v>
      </c>
      <c r="P7278" t="str">
        <f t="shared" si="797"/>
        <v>07</v>
      </c>
    </row>
    <row r="7279" spans="2:16" x14ac:dyDescent="0.25">
      <c r="B7279" t="s">
        <v>502</v>
      </c>
      <c r="C7279" t="str">
        <f t="shared" si="791"/>
        <v>SCGRtLCZ14</v>
      </c>
      <c r="D7279" s="1" t="s">
        <v>506</v>
      </c>
      <c r="E7279" s="1" t="str">
        <f t="shared" si="792"/>
        <v>SCG</v>
      </c>
      <c r="F7279" s="1" t="str">
        <f t="shared" si="793"/>
        <v>SCG</v>
      </c>
      <c r="G7279" s="1" t="str">
        <f t="shared" si="794"/>
        <v>RtL</v>
      </c>
      <c r="H7279" s="1" t="s">
        <v>530</v>
      </c>
      <c r="I7279" s="1" t="str">
        <f t="shared" si="795"/>
        <v>CZ14</v>
      </c>
      <c r="J7279" s="1" t="s">
        <v>531</v>
      </c>
      <c r="L7279" s="12" t="str">
        <f t="shared" si="796"/>
        <v>SCGRtLCZ142011</v>
      </c>
      <c r="M7279" t="s">
        <v>1642</v>
      </c>
      <c r="N7279" s="1">
        <v>2011</v>
      </c>
      <c r="O7279" s="19">
        <v>0.43163333333333331</v>
      </c>
      <c r="P7279" t="str">
        <f t="shared" si="797"/>
        <v>11</v>
      </c>
    </row>
    <row r="7280" spans="2:16" x14ac:dyDescent="0.25">
      <c r="B7280" t="s">
        <v>502</v>
      </c>
      <c r="C7280" t="str">
        <f t="shared" si="791"/>
        <v>SCGRtLCZ14</v>
      </c>
      <c r="D7280" s="1" t="s">
        <v>506</v>
      </c>
      <c r="E7280" s="1" t="str">
        <f t="shared" si="792"/>
        <v>SCG</v>
      </c>
      <c r="F7280" s="1" t="str">
        <f t="shared" si="793"/>
        <v>SCG</v>
      </c>
      <c r="G7280" s="1" t="str">
        <f t="shared" si="794"/>
        <v>RtL</v>
      </c>
      <c r="H7280" s="1" t="s">
        <v>530</v>
      </c>
      <c r="I7280" s="1" t="str">
        <f t="shared" si="795"/>
        <v>CZ14</v>
      </c>
      <c r="J7280" s="1" t="s">
        <v>531</v>
      </c>
      <c r="L7280" s="12" t="str">
        <f t="shared" si="796"/>
        <v>SCGRtLCZ142014</v>
      </c>
      <c r="M7280" t="s">
        <v>1642</v>
      </c>
      <c r="N7280" s="1">
        <v>2014</v>
      </c>
      <c r="O7280" s="19">
        <v>0.21581666666666666</v>
      </c>
      <c r="P7280" t="str">
        <f t="shared" si="797"/>
        <v>14</v>
      </c>
    </row>
    <row r="7281" spans="2:16" x14ac:dyDescent="0.25">
      <c r="B7281" t="s">
        <v>502</v>
      </c>
      <c r="C7281" t="str">
        <f t="shared" si="791"/>
        <v>SCGRtLCZ15</v>
      </c>
      <c r="D7281" s="1" t="s">
        <v>506</v>
      </c>
      <c r="E7281" s="1" t="str">
        <f t="shared" si="792"/>
        <v>SCG</v>
      </c>
      <c r="F7281" s="1" t="str">
        <f t="shared" si="793"/>
        <v>SCG</v>
      </c>
      <c r="G7281" s="1" t="str">
        <f t="shared" si="794"/>
        <v>RtL</v>
      </c>
      <c r="H7281" s="1" t="s">
        <v>530</v>
      </c>
      <c r="I7281" s="1" t="str">
        <f t="shared" si="795"/>
        <v>CZ15</v>
      </c>
      <c r="J7281" s="1" t="s">
        <v>531</v>
      </c>
      <c r="L7281" s="12" t="str">
        <f t="shared" si="796"/>
        <v>SCGRtLCZ151975</v>
      </c>
      <c r="M7281" t="s">
        <v>1643</v>
      </c>
      <c r="N7281" s="1">
        <v>1975</v>
      </c>
      <c r="O7281" s="19">
        <v>0.72779999999999989</v>
      </c>
      <c r="P7281" t="str">
        <f t="shared" si="797"/>
        <v>75</v>
      </c>
    </row>
    <row r="7282" spans="2:16" x14ac:dyDescent="0.25">
      <c r="B7282" t="s">
        <v>502</v>
      </c>
      <c r="C7282" t="str">
        <f t="shared" si="791"/>
        <v>SCGRtLCZ15</v>
      </c>
      <c r="D7282" s="1" t="s">
        <v>506</v>
      </c>
      <c r="E7282" s="1" t="str">
        <f t="shared" si="792"/>
        <v>SCG</v>
      </c>
      <c r="F7282" s="1" t="str">
        <f t="shared" si="793"/>
        <v>SCG</v>
      </c>
      <c r="G7282" s="1" t="str">
        <f t="shared" si="794"/>
        <v>RtL</v>
      </c>
      <c r="H7282" s="1" t="s">
        <v>530</v>
      </c>
      <c r="I7282" s="1" t="str">
        <f t="shared" si="795"/>
        <v>CZ15</v>
      </c>
      <c r="J7282" s="1" t="s">
        <v>531</v>
      </c>
      <c r="L7282" s="12" t="str">
        <f t="shared" si="796"/>
        <v>SCGRtLCZ151985</v>
      </c>
      <c r="M7282" t="s">
        <v>1643</v>
      </c>
      <c r="N7282" s="1">
        <v>1985</v>
      </c>
      <c r="O7282" s="19">
        <v>1.6430333333333333</v>
      </c>
      <c r="P7282" t="str">
        <f t="shared" si="797"/>
        <v>85</v>
      </c>
    </row>
    <row r="7283" spans="2:16" x14ac:dyDescent="0.25">
      <c r="B7283" t="s">
        <v>502</v>
      </c>
      <c r="C7283" t="str">
        <f t="shared" si="791"/>
        <v>SCGRtLCZ15</v>
      </c>
      <c r="D7283" s="1" t="s">
        <v>506</v>
      </c>
      <c r="E7283" s="1" t="str">
        <f t="shared" si="792"/>
        <v>SCG</v>
      </c>
      <c r="F7283" s="1" t="str">
        <f t="shared" si="793"/>
        <v>SCG</v>
      </c>
      <c r="G7283" s="1" t="str">
        <f t="shared" si="794"/>
        <v>RtL</v>
      </c>
      <c r="H7283" s="1" t="s">
        <v>530</v>
      </c>
      <c r="I7283" s="1" t="str">
        <f t="shared" si="795"/>
        <v>CZ15</v>
      </c>
      <c r="J7283" s="1" t="s">
        <v>531</v>
      </c>
      <c r="L7283" s="12" t="str">
        <f t="shared" si="796"/>
        <v>SCGRtLCZ151996</v>
      </c>
      <c r="M7283" t="s">
        <v>1643</v>
      </c>
      <c r="N7283" s="1">
        <v>1996</v>
      </c>
      <c r="O7283" s="19">
        <v>0.83250000000000002</v>
      </c>
      <c r="P7283" t="str">
        <f t="shared" si="797"/>
        <v>96</v>
      </c>
    </row>
    <row r="7284" spans="2:16" x14ac:dyDescent="0.25">
      <c r="B7284" t="s">
        <v>502</v>
      </c>
      <c r="C7284" t="str">
        <f t="shared" si="791"/>
        <v>SCGRtLCZ15</v>
      </c>
      <c r="D7284" s="1" t="s">
        <v>506</v>
      </c>
      <c r="E7284" s="1" t="str">
        <f t="shared" si="792"/>
        <v>SCG</v>
      </c>
      <c r="F7284" s="1" t="str">
        <f t="shared" si="793"/>
        <v>SCG</v>
      </c>
      <c r="G7284" s="1" t="str">
        <f t="shared" si="794"/>
        <v>RtL</v>
      </c>
      <c r="H7284" s="1" t="s">
        <v>530</v>
      </c>
      <c r="I7284" s="1" t="str">
        <f t="shared" si="795"/>
        <v>CZ15</v>
      </c>
      <c r="J7284" s="1" t="s">
        <v>531</v>
      </c>
      <c r="L7284" s="12" t="str">
        <f t="shared" si="796"/>
        <v>SCGRtLCZ152003</v>
      </c>
      <c r="M7284" t="s">
        <v>1643</v>
      </c>
      <c r="N7284" s="1">
        <v>2003</v>
      </c>
      <c r="O7284" s="19">
        <v>0.7241333333333333</v>
      </c>
      <c r="P7284" t="str">
        <f t="shared" si="797"/>
        <v>03</v>
      </c>
    </row>
    <row r="7285" spans="2:16" x14ac:dyDescent="0.25">
      <c r="B7285" t="s">
        <v>502</v>
      </c>
      <c r="C7285" t="str">
        <f t="shared" si="791"/>
        <v>SCGRtLCZ15</v>
      </c>
      <c r="D7285" s="1" t="s">
        <v>506</v>
      </c>
      <c r="E7285" s="1" t="str">
        <f t="shared" si="792"/>
        <v>SCG</v>
      </c>
      <c r="F7285" s="1" t="str">
        <f t="shared" si="793"/>
        <v>SCG</v>
      </c>
      <c r="G7285" s="1" t="str">
        <f t="shared" si="794"/>
        <v>RtL</v>
      </c>
      <c r="H7285" s="1" t="s">
        <v>530</v>
      </c>
      <c r="I7285" s="1" t="str">
        <f t="shared" si="795"/>
        <v>CZ15</v>
      </c>
      <c r="J7285" s="1" t="s">
        <v>531</v>
      </c>
      <c r="L7285" s="12" t="str">
        <f t="shared" si="796"/>
        <v>SCGRtLCZ152007</v>
      </c>
      <c r="M7285" t="s">
        <v>1643</v>
      </c>
      <c r="N7285" s="1">
        <v>2007</v>
      </c>
      <c r="O7285" s="19">
        <v>0.38783333333333331</v>
      </c>
      <c r="P7285" t="str">
        <f t="shared" si="797"/>
        <v>07</v>
      </c>
    </row>
    <row r="7286" spans="2:16" x14ac:dyDescent="0.25">
      <c r="B7286" t="s">
        <v>502</v>
      </c>
      <c r="C7286" t="str">
        <f t="shared" si="791"/>
        <v>SCGRtLCZ15</v>
      </c>
      <c r="D7286" s="1" t="s">
        <v>506</v>
      </c>
      <c r="E7286" s="1" t="str">
        <f t="shared" si="792"/>
        <v>SCG</v>
      </c>
      <c r="F7286" s="1" t="str">
        <f t="shared" si="793"/>
        <v>SCG</v>
      </c>
      <c r="G7286" s="1" t="str">
        <f t="shared" si="794"/>
        <v>RtL</v>
      </c>
      <c r="H7286" s="1" t="s">
        <v>530</v>
      </c>
      <c r="I7286" s="1" t="str">
        <f t="shared" si="795"/>
        <v>CZ15</v>
      </c>
      <c r="J7286" s="1" t="s">
        <v>531</v>
      </c>
      <c r="L7286" s="12" t="str">
        <f t="shared" si="796"/>
        <v>SCGRtLCZ152011</v>
      </c>
      <c r="M7286" t="s">
        <v>1643</v>
      </c>
      <c r="N7286" s="1">
        <v>2011</v>
      </c>
      <c r="O7286" s="19">
        <v>0.38783333333333331</v>
      </c>
      <c r="P7286" t="str">
        <f t="shared" si="797"/>
        <v>11</v>
      </c>
    </row>
    <row r="7287" spans="2:16" x14ac:dyDescent="0.25">
      <c r="B7287" t="s">
        <v>502</v>
      </c>
      <c r="C7287" t="str">
        <f t="shared" si="791"/>
        <v>SCGRtLCZ15</v>
      </c>
      <c r="D7287" s="1" t="s">
        <v>506</v>
      </c>
      <c r="E7287" s="1" t="str">
        <f t="shared" si="792"/>
        <v>SCG</v>
      </c>
      <c r="F7287" s="1" t="str">
        <f t="shared" si="793"/>
        <v>SCG</v>
      </c>
      <c r="G7287" s="1" t="str">
        <f t="shared" si="794"/>
        <v>RtL</v>
      </c>
      <c r="H7287" s="1" t="s">
        <v>530</v>
      </c>
      <c r="I7287" s="1" t="str">
        <f t="shared" si="795"/>
        <v>CZ15</v>
      </c>
      <c r="J7287" s="1" t="s">
        <v>531</v>
      </c>
      <c r="L7287" s="12" t="str">
        <f t="shared" si="796"/>
        <v>SCGRtLCZ152014</v>
      </c>
      <c r="M7287" t="s">
        <v>1643</v>
      </c>
      <c r="N7287" s="1">
        <v>2014</v>
      </c>
      <c r="O7287" s="19">
        <v>0.19391666666666665</v>
      </c>
      <c r="P7287" t="str">
        <f t="shared" si="797"/>
        <v>14</v>
      </c>
    </row>
    <row r="7288" spans="2:16" x14ac:dyDescent="0.25">
      <c r="B7288" t="s">
        <v>502</v>
      </c>
      <c r="C7288" t="str">
        <f t="shared" si="791"/>
        <v>SCGRtLCZ16</v>
      </c>
      <c r="D7288" s="1" t="s">
        <v>506</v>
      </c>
      <c r="E7288" s="1" t="str">
        <f t="shared" si="792"/>
        <v>SCG</v>
      </c>
      <c r="F7288" s="1" t="str">
        <f t="shared" si="793"/>
        <v>SCG</v>
      </c>
      <c r="G7288" s="1" t="str">
        <f t="shared" si="794"/>
        <v>RtL</v>
      </c>
      <c r="H7288" s="1" t="s">
        <v>530</v>
      </c>
      <c r="I7288" s="1" t="str">
        <f t="shared" si="795"/>
        <v>CZ16</v>
      </c>
      <c r="J7288" s="1" t="s">
        <v>531</v>
      </c>
      <c r="L7288" s="12" t="str">
        <f t="shared" si="796"/>
        <v>SCGRtLCZ161975</v>
      </c>
      <c r="M7288" t="s">
        <v>1644</v>
      </c>
      <c r="N7288" s="1">
        <v>1975</v>
      </c>
      <c r="O7288" s="19">
        <v>0.33666666666666667</v>
      </c>
      <c r="P7288" t="str">
        <f t="shared" si="797"/>
        <v>75</v>
      </c>
    </row>
    <row r="7289" spans="2:16" x14ac:dyDescent="0.25">
      <c r="B7289" t="s">
        <v>502</v>
      </c>
      <c r="C7289" t="str">
        <f t="shared" si="791"/>
        <v>SCGRtLCZ16</v>
      </c>
      <c r="D7289" s="1" t="s">
        <v>506</v>
      </c>
      <c r="E7289" s="1" t="str">
        <f t="shared" si="792"/>
        <v>SCG</v>
      </c>
      <c r="F7289" s="1" t="str">
        <f t="shared" si="793"/>
        <v>SCG</v>
      </c>
      <c r="G7289" s="1" t="str">
        <f t="shared" si="794"/>
        <v>RtL</v>
      </c>
      <c r="H7289" s="1" t="s">
        <v>530</v>
      </c>
      <c r="I7289" s="1" t="str">
        <f t="shared" si="795"/>
        <v>CZ16</v>
      </c>
      <c r="J7289" s="1" t="s">
        <v>531</v>
      </c>
      <c r="L7289" s="12" t="str">
        <f t="shared" si="796"/>
        <v>SCGRtLCZ161985</v>
      </c>
      <c r="M7289" t="s">
        <v>1644</v>
      </c>
      <c r="N7289" s="1">
        <v>1985</v>
      </c>
      <c r="O7289" s="19">
        <v>0.37529999999999997</v>
      </c>
      <c r="P7289" t="str">
        <f t="shared" si="797"/>
        <v>85</v>
      </c>
    </row>
    <row r="7290" spans="2:16" x14ac:dyDescent="0.25">
      <c r="B7290" t="s">
        <v>502</v>
      </c>
      <c r="C7290" t="str">
        <f t="shared" si="791"/>
        <v>SCGRtLCZ16</v>
      </c>
      <c r="D7290" s="1" t="s">
        <v>506</v>
      </c>
      <c r="E7290" s="1" t="str">
        <f t="shared" si="792"/>
        <v>SCG</v>
      </c>
      <c r="F7290" s="1" t="str">
        <f t="shared" si="793"/>
        <v>SCG</v>
      </c>
      <c r="G7290" s="1" t="str">
        <f t="shared" si="794"/>
        <v>RtL</v>
      </c>
      <c r="H7290" s="1" t="s">
        <v>530</v>
      </c>
      <c r="I7290" s="1" t="str">
        <f t="shared" si="795"/>
        <v>CZ16</v>
      </c>
      <c r="J7290" s="1" t="s">
        <v>531</v>
      </c>
      <c r="L7290" s="12" t="str">
        <f t="shared" si="796"/>
        <v>SCGRtLCZ161996</v>
      </c>
      <c r="M7290" t="s">
        <v>1644</v>
      </c>
      <c r="N7290" s="1">
        <v>1996</v>
      </c>
      <c r="O7290" s="19">
        <v>0.23399999999999999</v>
      </c>
      <c r="P7290" t="str">
        <f t="shared" si="797"/>
        <v>96</v>
      </c>
    </row>
    <row r="7291" spans="2:16" x14ac:dyDescent="0.25">
      <c r="B7291" t="s">
        <v>502</v>
      </c>
      <c r="C7291" t="str">
        <f t="shared" si="791"/>
        <v>SCGRtLCZ16</v>
      </c>
      <c r="D7291" s="1" t="s">
        <v>506</v>
      </c>
      <c r="E7291" s="1" t="str">
        <f t="shared" si="792"/>
        <v>SCG</v>
      </c>
      <c r="F7291" s="1" t="str">
        <f t="shared" si="793"/>
        <v>SCG</v>
      </c>
      <c r="G7291" s="1" t="str">
        <f t="shared" si="794"/>
        <v>RtL</v>
      </c>
      <c r="H7291" s="1" t="s">
        <v>530</v>
      </c>
      <c r="I7291" s="1" t="str">
        <f t="shared" si="795"/>
        <v>CZ16</v>
      </c>
      <c r="J7291" s="1" t="s">
        <v>531</v>
      </c>
      <c r="L7291" s="12" t="str">
        <f t="shared" si="796"/>
        <v>SCGRtLCZ162003</v>
      </c>
      <c r="M7291" t="s">
        <v>1644</v>
      </c>
      <c r="N7291" s="1">
        <v>2003</v>
      </c>
      <c r="O7291" s="19">
        <v>0.15913333333333332</v>
      </c>
      <c r="P7291" t="str">
        <f t="shared" si="797"/>
        <v>03</v>
      </c>
    </row>
    <row r="7292" spans="2:16" x14ac:dyDescent="0.25">
      <c r="B7292" t="s">
        <v>502</v>
      </c>
      <c r="C7292" t="str">
        <f t="shared" si="791"/>
        <v>SCGRtLCZ16</v>
      </c>
      <c r="D7292" s="1" t="s">
        <v>506</v>
      </c>
      <c r="E7292" s="1" t="str">
        <f t="shared" si="792"/>
        <v>SCG</v>
      </c>
      <c r="F7292" s="1" t="str">
        <f t="shared" si="793"/>
        <v>SCG</v>
      </c>
      <c r="G7292" s="1" t="str">
        <f t="shared" si="794"/>
        <v>RtL</v>
      </c>
      <c r="H7292" s="1" t="s">
        <v>530</v>
      </c>
      <c r="I7292" s="1" t="str">
        <f t="shared" si="795"/>
        <v>CZ16</v>
      </c>
      <c r="J7292" s="1" t="s">
        <v>531</v>
      </c>
      <c r="L7292" s="12" t="str">
        <f t="shared" si="796"/>
        <v>SCGRtLCZ162007</v>
      </c>
      <c r="M7292" t="s">
        <v>1644</v>
      </c>
      <c r="N7292" s="1">
        <v>2007</v>
      </c>
      <c r="O7292" s="19">
        <v>9.2833333333333337E-2</v>
      </c>
      <c r="P7292" t="str">
        <f t="shared" si="797"/>
        <v>07</v>
      </c>
    </row>
    <row r="7293" spans="2:16" x14ac:dyDescent="0.25">
      <c r="B7293" t="s">
        <v>502</v>
      </c>
      <c r="C7293" t="str">
        <f t="shared" si="791"/>
        <v>SCGRtLCZ16</v>
      </c>
      <c r="D7293" s="1" t="s">
        <v>506</v>
      </c>
      <c r="E7293" s="1" t="str">
        <f t="shared" si="792"/>
        <v>SCG</v>
      </c>
      <c r="F7293" s="1" t="str">
        <f t="shared" si="793"/>
        <v>SCG</v>
      </c>
      <c r="G7293" s="1" t="str">
        <f t="shared" si="794"/>
        <v>RtL</v>
      </c>
      <c r="H7293" s="1" t="s">
        <v>530</v>
      </c>
      <c r="I7293" s="1" t="str">
        <f t="shared" si="795"/>
        <v>CZ16</v>
      </c>
      <c r="J7293" s="1" t="s">
        <v>531</v>
      </c>
      <c r="L7293" s="12" t="str">
        <f t="shared" si="796"/>
        <v>SCGRtLCZ162011</v>
      </c>
      <c r="M7293" t="s">
        <v>1644</v>
      </c>
      <c r="N7293" s="1">
        <v>2011</v>
      </c>
      <c r="O7293" s="19">
        <v>9.2833333333333337E-2</v>
      </c>
      <c r="P7293" t="str">
        <f t="shared" si="797"/>
        <v>11</v>
      </c>
    </row>
    <row r="7294" spans="2:16" x14ac:dyDescent="0.25">
      <c r="B7294" t="s">
        <v>502</v>
      </c>
      <c r="C7294" t="str">
        <f t="shared" si="791"/>
        <v>SCGRtLCZ16</v>
      </c>
      <c r="D7294" s="1" t="s">
        <v>506</v>
      </c>
      <c r="E7294" s="1" t="str">
        <f t="shared" si="792"/>
        <v>SCG</v>
      </c>
      <c r="F7294" s="1" t="str">
        <f t="shared" si="793"/>
        <v>SCG</v>
      </c>
      <c r="G7294" s="1" t="str">
        <f t="shared" si="794"/>
        <v>RtL</v>
      </c>
      <c r="H7294" s="1" t="s">
        <v>530</v>
      </c>
      <c r="I7294" s="1" t="str">
        <f t="shared" si="795"/>
        <v>CZ16</v>
      </c>
      <c r="J7294" s="1" t="s">
        <v>531</v>
      </c>
      <c r="L7294" s="12" t="str">
        <f t="shared" si="796"/>
        <v>SCGRtLCZ162014</v>
      </c>
      <c r="M7294" t="s">
        <v>1644</v>
      </c>
      <c r="N7294" s="1">
        <v>2014</v>
      </c>
      <c r="O7294" s="19">
        <v>4.6416666666666669E-2</v>
      </c>
      <c r="P7294" t="str">
        <f t="shared" si="797"/>
        <v>14</v>
      </c>
    </row>
    <row r="7295" spans="2:16" x14ac:dyDescent="0.25">
      <c r="B7295" t="s">
        <v>502</v>
      </c>
      <c r="C7295" t="str">
        <f t="shared" si="791"/>
        <v>SCGRtSCZ01</v>
      </c>
      <c r="D7295" s="1" t="s">
        <v>506</v>
      </c>
      <c r="E7295" s="1" t="str">
        <f t="shared" si="792"/>
        <v>SCG</v>
      </c>
      <c r="F7295" s="1" t="str">
        <f t="shared" si="793"/>
        <v>SCG</v>
      </c>
      <c r="G7295" s="1" t="str">
        <f t="shared" si="794"/>
        <v>RtS</v>
      </c>
      <c r="H7295" s="1" t="s">
        <v>530</v>
      </c>
      <c r="I7295" s="1" t="str">
        <f t="shared" si="795"/>
        <v>CZ01</v>
      </c>
      <c r="J7295" s="1" t="s">
        <v>531</v>
      </c>
      <c r="L7295" s="12" t="str">
        <f t="shared" si="796"/>
        <v>SCGRtSCZ011975</v>
      </c>
      <c r="M7295" t="s">
        <v>1645</v>
      </c>
      <c r="N7295" s="1">
        <v>1975</v>
      </c>
      <c r="O7295" s="19">
        <v>0</v>
      </c>
      <c r="P7295" t="str">
        <f t="shared" si="797"/>
        <v>75</v>
      </c>
    </row>
    <row r="7296" spans="2:16" x14ac:dyDescent="0.25">
      <c r="B7296" t="s">
        <v>502</v>
      </c>
      <c r="C7296" t="str">
        <f t="shared" si="791"/>
        <v>SCGRtSCZ01</v>
      </c>
      <c r="D7296" s="1" t="s">
        <v>506</v>
      </c>
      <c r="E7296" s="1" t="str">
        <f t="shared" si="792"/>
        <v>SCG</v>
      </c>
      <c r="F7296" s="1" t="str">
        <f t="shared" si="793"/>
        <v>SCG</v>
      </c>
      <c r="G7296" s="1" t="str">
        <f t="shared" si="794"/>
        <v>RtS</v>
      </c>
      <c r="H7296" s="1" t="s">
        <v>530</v>
      </c>
      <c r="I7296" s="1" t="str">
        <f t="shared" si="795"/>
        <v>CZ01</v>
      </c>
      <c r="J7296" s="1" t="s">
        <v>531</v>
      </c>
      <c r="L7296" s="12" t="str">
        <f t="shared" si="796"/>
        <v>SCGRtSCZ011985</v>
      </c>
      <c r="M7296" t="s">
        <v>1645</v>
      </c>
      <c r="N7296" s="1">
        <v>1985</v>
      </c>
      <c r="O7296" s="19">
        <v>0</v>
      </c>
      <c r="P7296" t="str">
        <f t="shared" si="797"/>
        <v>85</v>
      </c>
    </row>
    <row r="7297" spans="2:16" x14ac:dyDescent="0.25">
      <c r="B7297" t="s">
        <v>502</v>
      </c>
      <c r="C7297" t="str">
        <f t="shared" si="791"/>
        <v>SCGRtSCZ01</v>
      </c>
      <c r="D7297" s="1" t="s">
        <v>506</v>
      </c>
      <c r="E7297" s="1" t="str">
        <f t="shared" si="792"/>
        <v>SCG</v>
      </c>
      <c r="F7297" s="1" t="str">
        <f t="shared" si="793"/>
        <v>SCG</v>
      </c>
      <c r="G7297" s="1" t="str">
        <f t="shared" si="794"/>
        <v>RtS</v>
      </c>
      <c r="H7297" s="1" t="s">
        <v>530</v>
      </c>
      <c r="I7297" s="1" t="str">
        <f t="shared" si="795"/>
        <v>CZ01</v>
      </c>
      <c r="J7297" s="1" t="s">
        <v>531</v>
      </c>
      <c r="L7297" s="12" t="str">
        <f t="shared" si="796"/>
        <v>SCGRtSCZ011996</v>
      </c>
      <c r="M7297" t="s">
        <v>1645</v>
      </c>
      <c r="N7297" s="1">
        <v>1996</v>
      </c>
      <c r="O7297" s="19">
        <v>0</v>
      </c>
      <c r="P7297" t="str">
        <f t="shared" si="797"/>
        <v>96</v>
      </c>
    </row>
    <row r="7298" spans="2:16" x14ac:dyDescent="0.25">
      <c r="B7298" t="s">
        <v>502</v>
      </c>
      <c r="C7298" t="str">
        <f t="shared" si="791"/>
        <v>SCGRtSCZ01</v>
      </c>
      <c r="D7298" s="1" t="s">
        <v>506</v>
      </c>
      <c r="E7298" s="1" t="str">
        <f t="shared" si="792"/>
        <v>SCG</v>
      </c>
      <c r="F7298" s="1" t="str">
        <f t="shared" si="793"/>
        <v>SCG</v>
      </c>
      <c r="G7298" s="1" t="str">
        <f t="shared" si="794"/>
        <v>RtS</v>
      </c>
      <c r="H7298" s="1" t="s">
        <v>530</v>
      </c>
      <c r="I7298" s="1" t="str">
        <f t="shared" si="795"/>
        <v>CZ01</v>
      </c>
      <c r="J7298" s="1" t="s">
        <v>531</v>
      </c>
      <c r="L7298" s="12" t="str">
        <f t="shared" si="796"/>
        <v>SCGRtSCZ012003</v>
      </c>
      <c r="M7298" t="s">
        <v>1645</v>
      </c>
      <c r="N7298" s="1">
        <v>2003</v>
      </c>
      <c r="O7298" s="19">
        <v>0</v>
      </c>
      <c r="P7298" t="str">
        <f t="shared" si="797"/>
        <v>03</v>
      </c>
    </row>
    <row r="7299" spans="2:16" x14ac:dyDescent="0.25">
      <c r="B7299" t="s">
        <v>502</v>
      </c>
      <c r="C7299" t="str">
        <f t="shared" si="791"/>
        <v>SCGRtSCZ01</v>
      </c>
      <c r="D7299" s="1" t="s">
        <v>506</v>
      </c>
      <c r="E7299" s="1" t="str">
        <f t="shared" si="792"/>
        <v>SCG</v>
      </c>
      <c r="F7299" s="1" t="str">
        <f t="shared" si="793"/>
        <v>SCG</v>
      </c>
      <c r="G7299" s="1" t="str">
        <f t="shared" si="794"/>
        <v>RtS</v>
      </c>
      <c r="H7299" s="1" t="s">
        <v>530</v>
      </c>
      <c r="I7299" s="1" t="str">
        <f t="shared" si="795"/>
        <v>CZ01</v>
      </c>
      <c r="J7299" s="1" t="s">
        <v>531</v>
      </c>
      <c r="L7299" s="12" t="str">
        <f t="shared" si="796"/>
        <v>SCGRtSCZ012007</v>
      </c>
      <c r="M7299" t="s">
        <v>1645</v>
      </c>
      <c r="N7299" s="1">
        <v>2007</v>
      </c>
      <c r="O7299" s="19">
        <v>0</v>
      </c>
      <c r="P7299" t="str">
        <f t="shared" si="797"/>
        <v>07</v>
      </c>
    </row>
    <row r="7300" spans="2:16" x14ac:dyDescent="0.25">
      <c r="B7300" t="s">
        <v>502</v>
      </c>
      <c r="C7300" t="str">
        <f t="shared" si="791"/>
        <v>SCGRtSCZ01</v>
      </c>
      <c r="D7300" s="1" t="s">
        <v>506</v>
      </c>
      <c r="E7300" s="1" t="str">
        <f t="shared" si="792"/>
        <v>SCG</v>
      </c>
      <c r="F7300" s="1" t="str">
        <f t="shared" si="793"/>
        <v>SCG</v>
      </c>
      <c r="G7300" s="1" t="str">
        <f t="shared" si="794"/>
        <v>RtS</v>
      </c>
      <c r="H7300" s="1" t="s">
        <v>530</v>
      </c>
      <c r="I7300" s="1" t="str">
        <f t="shared" si="795"/>
        <v>CZ01</v>
      </c>
      <c r="J7300" s="1" t="s">
        <v>531</v>
      </c>
      <c r="L7300" s="12" t="str">
        <f t="shared" si="796"/>
        <v>SCGRtSCZ012011</v>
      </c>
      <c r="M7300" t="s">
        <v>1645</v>
      </c>
      <c r="N7300" s="1">
        <v>2011</v>
      </c>
      <c r="O7300" s="19">
        <v>0</v>
      </c>
      <c r="P7300" t="str">
        <f t="shared" si="797"/>
        <v>11</v>
      </c>
    </row>
    <row r="7301" spans="2:16" x14ac:dyDescent="0.25">
      <c r="B7301" t="s">
        <v>502</v>
      </c>
      <c r="C7301" t="str">
        <f t="shared" si="791"/>
        <v>SCGRtSCZ01</v>
      </c>
      <c r="D7301" s="1" t="s">
        <v>506</v>
      </c>
      <c r="E7301" s="1" t="str">
        <f t="shared" si="792"/>
        <v>SCG</v>
      </c>
      <c r="F7301" s="1" t="str">
        <f t="shared" si="793"/>
        <v>SCG</v>
      </c>
      <c r="G7301" s="1" t="str">
        <f t="shared" si="794"/>
        <v>RtS</v>
      </c>
      <c r="H7301" s="1" t="s">
        <v>530</v>
      </c>
      <c r="I7301" s="1" t="str">
        <f t="shared" si="795"/>
        <v>CZ01</v>
      </c>
      <c r="J7301" s="1" t="s">
        <v>531</v>
      </c>
      <c r="L7301" s="12" t="str">
        <f t="shared" si="796"/>
        <v>SCGRtSCZ012014</v>
      </c>
      <c r="M7301" t="s">
        <v>1645</v>
      </c>
      <c r="N7301" s="1">
        <v>2014</v>
      </c>
      <c r="O7301" s="19">
        <v>0</v>
      </c>
      <c r="P7301" t="str">
        <f t="shared" si="797"/>
        <v>14</v>
      </c>
    </row>
    <row r="7302" spans="2:16" x14ac:dyDescent="0.25">
      <c r="B7302" t="s">
        <v>502</v>
      </c>
      <c r="C7302" t="str">
        <f t="shared" si="791"/>
        <v>SCGRtSCZ02</v>
      </c>
      <c r="D7302" s="1" t="s">
        <v>506</v>
      </c>
      <c r="E7302" s="1" t="str">
        <f t="shared" si="792"/>
        <v>SCG</v>
      </c>
      <c r="F7302" s="1" t="str">
        <f t="shared" si="793"/>
        <v>SCG</v>
      </c>
      <c r="G7302" s="1" t="str">
        <f t="shared" si="794"/>
        <v>RtS</v>
      </c>
      <c r="H7302" s="1" t="s">
        <v>530</v>
      </c>
      <c r="I7302" s="1" t="str">
        <f t="shared" si="795"/>
        <v>CZ02</v>
      </c>
      <c r="J7302" s="1" t="s">
        <v>531</v>
      </c>
      <c r="L7302" s="12" t="str">
        <f t="shared" si="796"/>
        <v>SCGRtSCZ021975</v>
      </c>
      <c r="M7302" t="s">
        <v>1646</v>
      </c>
      <c r="N7302" s="1">
        <v>1975</v>
      </c>
      <c r="O7302" s="19">
        <v>0</v>
      </c>
      <c r="P7302" t="str">
        <f t="shared" si="797"/>
        <v>75</v>
      </c>
    </row>
    <row r="7303" spans="2:16" x14ac:dyDescent="0.25">
      <c r="B7303" t="s">
        <v>502</v>
      </c>
      <c r="C7303" t="str">
        <f t="shared" si="791"/>
        <v>SCGRtSCZ02</v>
      </c>
      <c r="D7303" s="1" t="s">
        <v>506</v>
      </c>
      <c r="E7303" s="1" t="str">
        <f t="shared" si="792"/>
        <v>SCG</v>
      </c>
      <c r="F7303" s="1" t="str">
        <f t="shared" si="793"/>
        <v>SCG</v>
      </c>
      <c r="G7303" s="1" t="str">
        <f t="shared" si="794"/>
        <v>RtS</v>
      </c>
      <c r="H7303" s="1" t="s">
        <v>530</v>
      </c>
      <c r="I7303" s="1" t="str">
        <f t="shared" si="795"/>
        <v>CZ02</v>
      </c>
      <c r="J7303" s="1" t="s">
        <v>531</v>
      </c>
      <c r="L7303" s="12" t="str">
        <f t="shared" si="796"/>
        <v>SCGRtSCZ021985</v>
      </c>
      <c r="M7303" t="s">
        <v>1646</v>
      </c>
      <c r="N7303" s="1">
        <v>1985</v>
      </c>
      <c r="O7303" s="19">
        <v>0</v>
      </c>
      <c r="P7303" t="str">
        <f t="shared" si="797"/>
        <v>85</v>
      </c>
    </row>
    <row r="7304" spans="2:16" x14ac:dyDescent="0.25">
      <c r="B7304" t="s">
        <v>502</v>
      </c>
      <c r="C7304" t="str">
        <f t="shared" si="791"/>
        <v>SCGRtSCZ02</v>
      </c>
      <c r="D7304" s="1" t="s">
        <v>506</v>
      </c>
      <c r="E7304" s="1" t="str">
        <f t="shared" si="792"/>
        <v>SCG</v>
      </c>
      <c r="F7304" s="1" t="str">
        <f t="shared" si="793"/>
        <v>SCG</v>
      </c>
      <c r="G7304" s="1" t="str">
        <f t="shared" si="794"/>
        <v>RtS</v>
      </c>
      <c r="H7304" s="1" t="s">
        <v>530</v>
      </c>
      <c r="I7304" s="1" t="str">
        <f t="shared" si="795"/>
        <v>CZ02</v>
      </c>
      <c r="J7304" s="1" t="s">
        <v>531</v>
      </c>
      <c r="L7304" s="12" t="str">
        <f t="shared" si="796"/>
        <v>SCGRtSCZ021996</v>
      </c>
      <c r="M7304" t="s">
        <v>1646</v>
      </c>
      <c r="N7304" s="1">
        <v>1996</v>
      </c>
      <c r="O7304" s="19">
        <v>0</v>
      </c>
      <c r="P7304" t="str">
        <f t="shared" si="797"/>
        <v>96</v>
      </c>
    </row>
    <row r="7305" spans="2:16" x14ac:dyDescent="0.25">
      <c r="B7305" t="s">
        <v>502</v>
      </c>
      <c r="C7305" t="str">
        <f t="shared" si="791"/>
        <v>SCGRtSCZ02</v>
      </c>
      <c r="D7305" s="1" t="s">
        <v>506</v>
      </c>
      <c r="E7305" s="1" t="str">
        <f t="shared" si="792"/>
        <v>SCG</v>
      </c>
      <c r="F7305" s="1" t="str">
        <f t="shared" si="793"/>
        <v>SCG</v>
      </c>
      <c r="G7305" s="1" t="str">
        <f t="shared" si="794"/>
        <v>RtS</v>
      </c>
      <c r="H7305" s="1" t="s">
        <v>530</v>
      </c>
      <c r="I7305" s="1" t="str">
        <f t="shared" si="795"/>
        <v>CZ02</v>
      </c>
      <c r="J7305" s="1" t="s">
        <v>531</v>
      </c>
      <c r="L7305" s="12" t="str">
        <f t="shared" si="796"/>
        <v>SCGRtSCZ022003</v>
      </c>
      <c r="M7305" t="s">
        <v>1646</v>
      </c>
      <c r="N7305" s="1">
        <v>2003</v>
      </c>
      <c r="O7305" s="19">
        <v>0</v>
      </c>
      <c r="P7305" t="str">
        <f t="shared" si="797"/>
        <v>03</v>
      </c>
    </row>
    <row r="7306" spans="2:16" x14ac:dyDescent="0.25">
      <c r="B7306" t="s">
        <v>502</v>
      </c>
      <c r="C7306" t="str">
        <f t="shared" si="791"/>
        <v>SCGRtSCZ02</v>
      </c>
      <c r="D7306" s="1" t="s">
        <v>506</v>
      </c>
      <c r="E7306" s="1" t="str">
        <f t="shared" si="792"/>
        <v>SCG</v>
      </c>
      <c r="F7306" s="1" t="str">
        <f t="shared" si="793"/>
        <v>SCG</v>
      </c>
      <c r="G7306" s="1" t="str">
        <f t="shared" si="794"/>
        <v>RtS</v>
      </c>
      <c r="H7306" s="1" t="s">
        <v>530</v>
      </c>
      <c r="I7306" s="1" t="str">
        <f t="shared" si="795"/>
        <v>CZ02</v>
      </c>
      <c r="J7306" s="1" t="s">
        <v>531</v>
      </c>
      <c r="L7306" s="12" t="str">
        <f t="shared" si="796"/>
        <v>SCGRtSCZ022007</v>
      </c>
      <c r="M7306" t="s">
        <v>1646</v>
      </c>
      <c r="N7306" s="1">
        <v>2007</v>
      </c>
      <c r="O7306" s="19">
        <v>0</v>
      </c>
      <c r="P7306" t="str">
        <f t="shared" si="797"/>
        <v>07</v>
      </c>
    </row>
    <row r="7307" spans="2:16" x14ac:dyDescent="0.25">
      <c r="B7307" t="s">
        <v>502</v>
      </c>
      <c r="C7307" t="str">
        <f t="shared" si="791"/>
        <v>SCGRtSCZ02</v>
      </c>
      <c r="D7307" s="1" t="s">
        <v>506</v>
      </c>
      <c r="E7307" s="1" t="str">
        <f t="shared" si="792"/>
        <v>SCG</v>
      </c>
      <c r="F7307" s="1" t="str">
        <f t="shared" si="793"/>
        <v>SCG</v>
      </c>
      <c r="G7307" s="1" t="str">
        <f t="shared" si="794"/>
        <v>RtS</v>
      </c>
      <c r="H7307" s="1" t="s">
        <v>530</v>
      </c>
      <c r="I7307" s="1" t="str">
        <f t="shared" si="795"/>
        <v>CZ02</v>
      </c>
      <c r="J7307" s="1" t="s">
        <v>531</v>
      </c>
      <c r="L7307" s="12" t="str">
        <f t="shared" si="796"/>
        <v>SCGRtSCZ022011</v>
      </c>
      <c r="M7307" t="s">
        <v>1646</v>
      </c>
      <c r="N7307" s="1">
        <v>2011</v>
      </c>
      <c r="O7307" s="19">
        <v>0</v>
      </c>
      <c r="P7307" t="str">
        <f t="shared" si="797"/>
        <v>11</v>
      </c>
    </row>
    <row r="7308" spans="2:16" x14ac:dyDescent="0.25">
      <c r="B7308" t="s">
        <v>502</v>
      </c>
      <c r="C7308" t="str">
        <f t="shared" si="791"/>
        <v>SCGRtSCZ02</v>
      </c>
      <c r="D7308" s="1" t="s">
        <v>506</v>
      </c>
      <c r="E7308" s="1" t="str">
        <f t="shared" si="792"/>
        <v>SCG</v>
      </c>
      <c r="F7308" s="1" t="str">
        <f t="shared" si="793"/>
        <v>SCG</v>
      </c>
      <c r="G7308" s="1" t="str">
        <f t="shared" si="794"/>
        <v>RtS</v>
      </c>
      <c r="H7308" s="1" t="s">
        <v>530</v>
      </c>
      <c r="I7308" s="1" t="str">
        <f t="shared" si="795"/>
        <v>CZ02</v>
      </c>
      <c r="J7308" s="1" t="s">
        <v>531</v>
      </c>
      <c r="L7308" s="12" t="str">
        <f t="shared" si="796"/>
        <v>SCGRtSCZ022014</v>
      </c>
      <c r="M7308" t="s">
        <v>1646</v>
      </c>
      <c r="N7308" s="1">
        <v>2014</v>
      </c>
      <c r="O7308" s="19">
        <v>0</v>
      </c>
      <c r="P7308" t="str">
        <f t="shared" si="797"/>
        <v>14</v>
      </c>
    </row>
    <row r="7309" spans="2:16" x14ac:dyDescent="0.25">
      <c r="B7309" t="s">
        <v>502</v>
      </c>
      <c r="C7309" t="str">
        <f t="shared" si="791"/>
        <v>SCGRtSCZ03</v>
      </c>
      <c r="D7309" s="1" t="s">
        <v>506</v>
      </c>
      <c r="E7309" s="1" t="str">
        <f t="shared" si="792"/>
        <v>SCG</v>
      </c>
      <c r="F7309" s="1" t="str">
        <f t="shared" si="793"/>
        <v>SCG</v>
      </c>
      <c r="G7309" s="1" t="str">
        <f t="shared" si="794"/>
        <v>RtS</v>
      </c>
      <c r="H7309" s="1" t="s">
        <v>530</v>
      </c>
      <c r="I7309" s="1" t="str">
        <f t="shared" si="795"/>
        <v>CZ03</v>
      </c>
      <c r="J7309" s="1" t="s">
        <v>531</v>
      </c>
      <c r="L7309" s="12" t="str">
        <f t="shared" si="796"/>
        <v>SCGRtSCZ031975</v>
      </c>
      <c r="M7309" t="s">
        <v>1647</v>
      </c>
      <c r="N7309" s="1">
        <v>1975</v>
      </c>
      <c r="O7309" s="19">
        <v>0</v>
      </c>
      <c r="P7309" t="str">
        <f t="shared" si="797"/>
        <v>75</v>
      </c>
    </row>
    <row r="7310" spans="2:16" x14ac:dyDescent="0.25">
      <c r="B7310" t="s">
        <v>502</v>
      </c>
      <c r="C7310" t="str">
        <f t="shared" si="791"/>
        <v>SCGRtSCZ03</v>
      </c>
      <c r="D7310" s="1" t="s">
        <v>506</v>
      </c>
      <c r="E7310" s="1" t="str">
        <f t="shared" si="792"/>
        <v>SCG</v>
      </c>
      <c r="F7310" s="1" t="str">
        <f t="shared" si="793"/>
        <v>SCG</v>
      </c>
      <c r="G7310" s="1" t="str">
        <f t="shared" si="794"/>
        <v>RtS</v>
      </c>
      <c r="H7310" s="1" t="s">
        <v>530</v>
      </c>
      <c r="I7310" s="1" t="str">
        <f t="shared" si="795"/>
        <v>CZ03</v>
      </c>
      <c r="J7310" s="1" t="s">
        <v>531</v>
      </c>
      <c r="L7310" s="12" t="str">
        <f t="shared" si="796"/>
        <v>SCGRtSCZ031985</v>
      </c>
      <c r="M7310" t="s">
        <v>1647</v>
      </c>
      <c r="N7310" s="1">
        <v>1985</v>
      </c>
      <c r="O7310" s="19">
        <v>0</v>
      </c>
      <c r="P7310" t="str">
        <f t="shared" si="797"/>
        <v>85</v>
      </c>
    </row>
    <row r="7311" spans="2:16" x14ac:dyDescent="0.25">
      <c r="B7311" t="s">
        <v>502</v>
      </c>
      <c r="C7311" t="str">
        <f t="shared" si="791"/>
        <v>SCGRtSCZ03</v>
      </c>
      <c r="D7311" s="1" t="s">
        <v>506</v>
      </c>
      <c r="E7311" s="1" t="str">
        <f t="shared" si="792"/>
        <v>SCG</v>
      </c>
      <c r="F7311" s="1" t="str">
        <f t="shared" si="793"/>
        <v>SCG</v>
      </c>
      <c r="G7311" s="1" t="str">
        <f t="shared" si="794"/>
        <v>RtS</v>
      </c>
      <c r="H7311" s="1" t="s">
        <v>530</v>
      </c>
      <c r="I7311" s="1" t="str">
        <f t="shared" si="795"/>
        <v>CZ03</v>
      </c>
      <c r="J7311" s="1" t="s">
        <v>531</v>
      </c>
      <c r="L7311" s="12" t="str">
        <f t="shared" si="796"/>
        <v>SCGRtSCZ031996</v>
      </c>
      <c r="M7311" t="s">
        <v>1647</v>
      </c>
      <c r="N7311" s="1">
        <v>1996</v>
      </c>
      <c r="O7311" s="19">
        <v>0</v>
      </c>
      <c r="P7311" t="str">
        <f t="shared" si="797"/>
        <v>96</v>
      </c>
    </row>
    <row r="7312" spans="2:16" x14ac:dyDescent="0.25">
      <c r="B7312" t="s">
        <v>502</v>
      </c>
      <c r="C7312" t="str">
        <f t="shared" ref="C7312:C7375" si="798">F7312&amp;G7312&amp;I7312</f>
        <v>SCGRtSCZ03</v>
      </c>
      <c r="D7312" s="1" t="s">
        <v>506</v>
      </c>
      <c r="E7312" s="1" t="str">
        <f t="shared" ref="E7312:E7375" si="799">+F7312</f>
        <v>SCG</v>
      </c>
      <c r="F7312" s="1" t="str">
        <f t="shared" ref="F7312:F7375" si="800">LEFT(M7312,3)</f>
        <v>SCG</v>
      </c>
      <c r="G7312" s="1" t="str">
        <f t="shared" ref="G7312:G7375" si="801">MID(M7312,4,3)</f>
        <v>RtS</v>
      </c>
      <c r="H7312" s="1" t="s">
        <v>530</v>
      </c>
      <c r="I7312" s="1" t="str">
        <f t="shared" ref="I7312:I7375" si="802">RIGHT(M7312,4)</f>
        <v>CZ03</v>
      </c>
      <c r="J7312" s="1" t="s">
        <v>531</v>
      </c>
      <c r="L7312" s="12" t="str">
        <f t="shared" ref="L7312:L7375" si="803">C7312&amp;N7312</f>
        <v>SCGRtSCZ032003</v>
      </c>
      <c r="M7312" t="s">
        <v>1647</v>
      </c>
      <c r="N7312" s="1">
        <v>2003</v>
      </c>
      <c r="O7312" s="19">
        <v>0</v>
      </c>
      <c r="P7312" t="str">
        <f t="shared" ref="P7312:P7375" si="804">RIGHT(N7312,2)</f>
        <v>03</v>
      </c>
    </row>
    <row r="7313" spans="2:16" x14ac:dyDescent="0.25">
      <c r="B7313" t="s">
        <v>502</v>
      </c>
      <c r="C7313" t="str">
        <f t="shared" si="798"/>
        <v>SCGRtSCZ03</v>
      </c>
      <c r="D7313" s="1" t="s">
        <v>506</v>
      </c>
      <c r="E7313" s="1" t="str">
        <f t="shared" si="799"/>
        <v>SCG</v>
      </c>
      <c r="F7313" s="1" t="str">
        <f t="shared" si="800"/>
        <v>SCG</v>
      </c>
      <c r="G7313" s="1" t="str">
        <f t="shared" si="801"/>
        <v>RtS</v>
      </c>
      <c r="H7313" s="1" t="s">
        <v>530</v>
      </c>
      <c r="I7313" s="1" t="str">
        <f t="shared" si="802"/>
        <v>CZ03</v>
      </c>
      <c r="J7313" s="1" t="s">
        <v>531</v>
      </c>
      <c r="L7313" s="12" t="str">
        <f t="shared" si="803"/>
        <v>SCGRtSCZ032007</v>
      </c>
      <c r="M7313" t="s">
        <v>1647</v>
      </c>
      <c r="N7313" s="1">
        <v>2007</v>
      </c>
      <c r="O7313" s="19">
        <v>0</v>
      </c>
      <c r="P7313" t="str">
        <f t="shared" si="804"/>
        <v>07</v>
      </c>
    </row>
    <row r="7314" spans="2:16" x14ac:dyDescent="0.25">
      <c r="B7314" t="s">
        <v>502</v>
      </c>
      <c r="C7314" t="str">
        <f t="shared" si="798"/>
        <v>SCGRtSCZ03</v>
      </c>
      <c r="D7314" s="1" t="s">
        <v>506</v>
      </c>
      <c r="E7314" s="1" t="str">
        <f t="shared" si="799"/>
        <v>SCG</v>
      </c>
      <c r="F7314" s="1" t="str">
        <f t="shared" si="800"/>
        <v>SCG</v>
      </c>
      <c r="G7314" s="1" t="str">
        <f t="shared" si="801"/>
        <v>RtS</v>
      </c>
      <c r="H7314" s="1" t="s">
        <v>530</v>
      </c>
      <c r="I7314" s="1" t="str">
        <f t="shared" si="802"/>
        <v>CZ03</v>
      </c>
      <c r="J7314" s="1" t="s">
        <v>531</v>
      </c>
      <c r="L7314" s="12" t="str">
        <f t="shared" si="803"/>
        <v>SCGRtSCZ032011</v>
      </c>
      <c r="M7314" t="s">
        <v>1647</v>
      </c>
      <c r="N7314" s="1">
        <v>2011</v>
      </c>
      <c r="O7314" s="19">
        <v>0</v>
      </c>
      <c r="P7314" t="str">
        <f t="shared" si="804"/>
        <v>11</v>
      </c>
    </row>
    <row r="7315" spans="2:16" x14ac:dyDescent="0.25">
      <c r="B7315" t="s">
        <v>502</v>
      </c>
      <c r="C7315" t="str">
        <f t="shared" si="798"/>
        <v>SCGRtSCZ03</v>
      </c>
      <c r="D7315" s="1" t="s">
        <v>506</v>
      </c>
      <c r="E7315" s="1" t="str">
        <f t="shared" si="799"/>
        <v>SCG</v>
      </c>
      <c r="F7315" s="1" t="str">
        <f t="shared" si="800"/>
        <v>SCG</v>
      </c>
      <c r="G7315" s="1" t="str">
        <f t="shared" si="801"/>
        <v>RtS</v>
      </c>
      <c r="H7315" s="1" t="s">
        <v>530</v>
      </c>
      <c r="I7315" s="1" t="str">
        <f t="shared" si="802"/>
        <v>CZ03</v>
      </c>
      <c r="J7315" s="1" t="s">
        <v>531</v>
      </c>
      <c r="L7315" s="12" t="str">
        <f t="shared" si="803"/>
        <v>SCGRtSCZ032014</v>
      </c>
      <c r="M7315" t="s">
        <v>1647</v>
      </c>
      <c r="N7315" s="1">
        <v>2014</v>
      </c>
      <c r="O7315" s="19">
        <v>0</v>
      </c>
      <c r="P7315" t="str">
        <f t="shared" si="804"/>
        <v>14</v>
      </c>
    </row>
    <row r="7316" spans="2:16" x14ac:dyDescent="0.25">
      <c r="B7316" t="s">
        <v>502</v>
      </c>
      <c r="C7316" t="str">
        <f t="shared" si="798"/>
        <v>SCGRtSCZ04</v>
      </c>
      <c r="D7316" s="1" t="s">
        <v>506</v>
      </c>
      <c r="E7316" s="1" t="str">
        <f t="shared" si="799"/>
        <v>SCG</v>
      </c>
      <c r="F7316" s="1" t="str">
        <f t="shared" si="800"/>
        <v>SCG</v>
      </c>
      <c r="G7316" s="1" t="str">
        <f t="shared" si="801"/>
        <v>RtS</v>
      </c>
      <c r="H7316" s="1" t="s">
        <v>530</v>
      </c>
      <c r="I7316" s="1" t="str">
        <f t="shared" si="802"/>
        <v>CZ04</v>
      </c>
      <c r="J7316" s="1" t="s">
        <v>531</v>
      </c>
      <c r="L7316" s="12" t="str">
        <f t="shared" si="803"/>
        <v>SCGRtSCZ041975</v>
      </c>
      <c r="M7316" t="s">
        <v>1648</v>
      </c>
      <c r="N7316" s="1">
        <v>1975</v>
      </c>
      <c r="O7316" s="19">
        <v>0</v>
      </c>
      <c r="P7316" t="str">
        <f t="shared" si="804"/>
        <v>75</v>
      </c>
    </row>
    <row r="7317" spans="2:16" x14ac:dyDescent="0.25">
      <c r="B7317" t="s">
        <v>502</v>
      </c>
      <c r="C7317" t="str">
        <f t="shared" si="798"/>
        <v>SCGRtSCZ04</v>
      </c>
      <c r="D7317" s="1" t="s">
        <v>506</v>
      </c>
      <c r="E7317" s="1" t="str">
        <f t="shared" si="799"/>
        <v>SCG</v>
      </c>
      <c r="F7317" s="1" t="str">
        <f t="shared" si="800"/>
        <v>SCG</v>
      </c>
      <c r="G7317" s="1" t="str">
        <f t="shared" si="801"/>
        <v>RtS</v>
      </c>
      <c r="H7317" s="1" t="s">
        <v>530</v>
      </c>
      <c r="I7317" s="1" t="str">
        <f t="shared" si="802"/>
        <v>CZ04</v>
      </c>
      <c r="J7317" s="1" t="s">
        <v>531</v>
      </c>
      <c r="L7317" s="12" t="str">
        <f t="shared" si="803"/>
        <v>SCGRtSCZ041985</v>
      </c>
      <c r="M7317" t="s">
        <v>1648</v>
      </c>
      <c r="N7317" s="1">
        <v>1985</v>
      </c>
      <c r="O7317" s="19">
        <v>0</v>
      </c>
      <c r="P7317" t="str">
        <f t="shared" si="804"/>
        <v>85</v>
      </c>
    </row>
    <row r="7318" spans="2:16" x14ac:dyDescent="0.25">
      <c r="B7318" t="s">
        <v>502</v>
      </c>
      <c r="C7318" t="str">
        <f t="shared" si="798"/>
        <v>SCGRtSCZ04</v>
      </c>
      <c r="D7318" s="1" t="s">
        <v>506</v>
      </c>
      <c r="E7318" s="1" t="str">
        <f t="shared" si="799"/>
        <v>SCG</v>
      </c>
      <c r="F7318" s="1" t="str">
        <f t="shared" si="800"/>
        <v>SCG</v>
      </c>
      <c r="G7318" s="1" t="str">
        <f t="shared" si="801"/>
        <v>RtS</v>
      </c>
      <c r="H7318" s="1" t="s">
        <v>530</v>
      </c>
      <c r="I7318" s="1" t="str">
        <f t="shared" si="802"/>
        <v>CZ04</v>
      </c>
      <c r="J7318" s="1" t="s">
        <v>531</v>
      </c>
      <c r="L7318" s="12" t="str">
        <f t="shared" si="803"/>
        <v>SCGRtSCZ041996</v>
      </c>
      <c r="M7318" t="s">
        <v>1648</v>
      </c>
      <c r="N7318" s="1">
        <v>1996</v>
      </c>
      <c r="O7318" s="19">
        <v>0</v>
      </c>
      <c r="P7318" t="str">
        <f t="shared" si="804"/>
        <v>96</v>
      </c>
    </row>
    <row r="7319" spans="2:16" x14ac:dyDescent="0.25">
      <c r="B7319" t="s">
        <v>502</v>
      </c>
      <c r="C7319" t="str">
        <f t="shared" si="798"/>
        <v>SCGRtSCZ04</v>
      </c>
      <c r="D7319" s="1" t="s">
        <v>506</v>
      </c>
      <c r="E7319" s="1" t="str">
        <f t="shared" si="799"/>
        <v>SCG</v>
      </c>
      <c r="F7319" s="1" t="str">
        <f t="shared" si="800"/>
        <v>SCG</v>
      </c>
      <c r="G7319" s="1" t="str">
        <f t="shared" si="801"/>
        <v>RtS</v>
      </c>
      <c r="H7319" s="1" t="s">
        <v>530</v>
      </c>
      <c r="I7319" s="1" t="str">
        <f t="shared" si="802"/>
        <v>CZ04</v>
      </c>
      <c r="J7319" s="1" t="s">
        <v>531</v>
      </c>
      <c r="L7319" s="12" t="str">
        <f t="shared" si="803"/>
        <v>SCGRtSCZ042003</v>
      </c>
      <c r="M7319" t="s">
        <v>1648</v>
      </c>
      <c r="N7319" s="1">
        <v>2003</v>
      </c>
      <c r="O7319" s="19">
        <v>0</v>
      </c>
      <c r="P7319" t="str">
        <f t="shared" si="804"/>
        <v>03</v>
      </c>
    </row>
    <row r="7320" spans="2:16" x14ac:dyDescent="0.25">
      <c r="B7320" t="s">
        <v>502</v>
      </c>
      <c r="C7320" t="str">
        <f t="shared" si="798"/>
        <v>SCGRtSCZ04</v>
      </c>
      <c r="D7320" s="1" t="s">
        <v>506</v>
      </c>
      <c r="E7320" s="1" t="str">
        <f t="shared" si="799"/>
        <v>SCG</v>
      </c>
      <c r="F7320" s="1" t="str">
        <f t="shared" si="800"/>
        <v>SCG</v>
      </c>
      <c r="G7320" s="1" t="str">
        <f t="shared" si="801"/>
        <v>RtS</v>
      </c>
      <c r="H7320" s="1" t="s">
        <v>530</v>
      </c>
      <c r="I7320" s="1" t="str">
        <f t="shared" si="802"/>
        <v>CZ04</v>
      </c>
      <c r="J7320" s="1" t="s">
        <v>531</v>
      </c>
      <c r="L7320" s="12" t="str">
        <f t="shared" si="803"/>
        <v>SCGRtSCZ042007</v>
      </c>
      <c r="M7320" t="s">
        <v>1648</v>
      </c>
      <c r="N7320" s="1">
        <v>2007</v>
      </c>
      <c r="O7320" s="19">
        <v>0</v>
      </c>
      <c r="P7320" t="str">
        <f t="shared" si="804"/>
        <v>07</v>
      </c>
    </row>
    <row r="7321" spans="2:16" x14ac:dyDescent="0.25">
      <c r="B7321" t="s">
        <v>502</v>
      </c>
      <c r="C7321" t="str">
        <f t="shared" si="798"/>
        <v>SCGRtSCZ04</v>
      </c>
      <c r="D7321" s="1" t="s">
        <v>506</v>
      </c>
      <c r="E7321" s="1" t="str">
        <f t="shared" si="799"/>
        <v>SCG</v>
      </c>
      <c r="F7321" s="1" t="str">
        <f t="shared" si="800"/>
        <v>SCG</v>
      </c>
      <c r="G7321" s="1" t="str">
        <f t="shared" si="801"/>
        <v>RtS</v>
      </c>
      <c r="H7321" s="1" t="s">
        <v>530</v>
      </c>
      <c r="I7321" s="1" t="str">
        <f t="shared" si="802"/>
        <v>CZ04</v>
      </c>
      <c r="J7321" s="1" t="s">
        <v>531</v>
      </c>
      <c r="L7321" s="12" t="str">
        <f t="shared" si="803"/>
        <v>SCGRtSCZ042011</v>
      </c>
      <c r="M7321" t="s">
        <v>1648</v>
      </c>
      <c r="N7321" s="1">
        <v>2011</v>
      </c>
      <c r="O7321" s="19">
        <v>0</v>
      </c>
      <c r="P7321" t="str">
        <f t="shared" si="804"/>
        <v>11</v>
      </c>
    </row>
    <row r="7322" spans="2:16" x14ac:dyDescent="0.25">
      <c r="B7322" t="s">
        <v>502</v>
      </c>
      <c r="C7322" t="str">
        <f t="shared" si="798"/>
        <v>SCGRtSCZ04</v>
      </c>
      <c r="D7322" s="1" t="s">
        <v>506</v>
      </c>
      <c r="E7322" s="1" t="str">
        <f t="shared" si="799"/>
        <v>SCG</v>
      </c>
      <c r="F7322" s="1" t="str">
        <f t="shared" si="800"/>
        <v>SCG</v>
      </c>
      <c r="G7322" s="1" t="str">
        <f t="shared" si="801"/>
        <v>RtS</v>
      </c>
      <c r="H7322" s="1" t="s">
        <v>530</v>
      </c>
      <c r="I7322" s="1" t="str">
        <f t="shared" si="802"/>
        <v>CZ04</v>
      </c>
      <c r="J7322" s="1" t="s">
        <v>531</v>
      </c>
      <c r="L7322" s="12" t="str">
        <f t="shared" si="803"/>
        <v>SCGRtSCZ042014</v>
      </c>
      <c r="M7322" t="s">
        <v>1648</v>
      </c>
      <c r="N7322" s="1">
        <v>2014</v>
      </c>
      <c r="O7322" s="19">
        <v>0</v>
      </c>
      <c r="P7322" t="str">
        <f t="shared" si="804"/>
        <v>14</v>
      </c>
    </row>
    <row r="7323" spans="2:16" x14ac:dyDescent="0.25">
      <c r="B7323" t="s">
        <v>502</v>
      </c>
      <c r="C7323" t="str">
        <f t="shared" si="798"/>
        <v>SCGRtSCZ05</v>
      </c>
      <c r="D7323" s="1" t="s">
        <v>506</v>
      </c>
      <c r="E7323" s="1" t="str">
        <f t="shared" si="799"/>
        <v>SCG</v>
      </c>
      <c r="F7323" s="1" t="str">
        <f t="shared" si="800"/>
        <v>SCG</v>
      </c>
      <c r="G7323" s="1" t="str">
        <f t="shared" si="801"/>
        <v>RtS</v>
      </c>
      <c r="H7323" s="1" t="s">
        <v>530</v>
      </c>
      <c r="I7323" s="1" t="str">
        <f t="shared" si="802"/>
        <v>CZ05</v>
      </c>
      <c r="J7323" s="1" t="s">
        <v>531</v>
      </c>
      <c r="L7323" s="12" t="str">
        <f t="shared" si="803"/>
        <v>SCGRtSCZ051975</v>
      </c>
      <c r="M7323" t="s">
        <v>1649</v>
      </c>
      <c r="N7323" s="1">
        <v>1975</v>
      </c>
      <c r="O7323" s="19">
        <v>0.25643333333333329</v>
      </c>
      <c r="P7323" t="str">
        <f t="shared" si="804"/>
        <v>75</v>
      </c>
    </row>
    <row r="7324" spans="2:16" x14ac:dyDescent="0.25">
      <c r="B7324" t="s">
        <v>502</v>
      </c>
      <c r="C7324" t="str">
        <f t="shared" si="798"/>
        <v>SCGRtSCZ05</v>
      </c>
      <c r="D7324" s="1" t="s">
        <v>506</v>
      </c>
      <c r="E7324" s="1" t="str">
        <f t="shared" si="799"/>
        <v>SCG</v>
      </c>
      <c r="F7324" s="1" t="str">
        <f t="shared" si="800"/>
        <v>SCG</v>
      </c>
      <c r="G7324" s="1" t="str">
        <f t="shared" si="801"/>
        <v>RtS</v>
      </c>
      <c r="H7324" s="1" t="s">
        <v>530</v>
      </c>
      <c r="I7324" s="1" t="str">
        <f t="shared" si="802"/>
        <v>CZ05</v>
      </c>
      <c r="J7324" s="1" t="s">
        <v>531</v>
      </c>
      <c r="L7324" s="12" t="str">
        <f t="shared" si="803"/>
        <v>SCGRtSCZ051985</v>
      </c>
      <c r="M7324" t="s">
        <v>1649</v>
      </c>
      <c r="N7324" s="1">
        <v>1985</v>
      </c>
      <c r="O7324" s="19">
        <v>0.19883333333333333</v>
      </c>
      <c r="P7324" t="str">
        <f t="shared" si="804"/>
        <v>85</v>
      </c>
    </row>
    <row r="7325" spans="2:16" x14ac:dyDescent="0.25">
      <c r="B7325" t="s">
        <v>502</v>
      </c>
      <c r="C7325" t="str">
        <f t="shared" si="798"/>
        <v>SCGRtSCZ05</v>
      </c>
      <c r="D7325" s="1" t="s">
        <v>506</v>
      </c>
      <c r="E7325" s="1" t="str">
        <f t="shared" si="799"/>
        <v>SCG</v>
      </c>
      <c r="F7325" s="1" t="str">
        <f t="shared" si="800"/>
        <v>SCG</v>
      </c>
      <c r="G7325" s="1" t="str">
        <f t="shared" si="801"/>
        <v>RtS</v>
      </c>
      <c r="H7325" s="1" t="s">
        <v>530</v>
      </c>
      <c r="I7325" s="1" t="str">
        <f t="shared" si="802"/>
        <v>CZ05</v>
      </c>
      <c r="J7325" s="1" t="s">
        <v>531</v>
      </c>
      <c r="L7325" s="12" t="str">
        <f t="shared" si="803"/>
        <v>SCGRtSCZ051996</v>
      </c>
      <c r="M7325" t="s">
        <v>1649</v>
      </c>
      <c r="N7325" s="1">
        <v>1996</v>
      </c>
      <c r="O7325" s="19">
        <v>0.10156666666666667</v>
      </c>
      <c r="P7325" t="str">
        <f t="shared" si="804"/>
        <v>96</v>
      </c>
    </row>
    <row r="7326" spans="2:16" x14ac:dyDescent="0.25">
      <c r="B7326" t="s">
        <v>502</v>
      </c>
      <c r="C7326" t="str">
        <f t="shared" si="798"/>
        <v>SCGRtSCZ05</v>
      </c>
      <c r="D7326" s="1" t="s">
        <v>506</v>
      </c>
      <c r="E7326" s="1" t="str">
        <f t="shared" si="799"/>
        <v>SCG</v>
      </c>
      <c r="F7326" s="1" t="str">
        <f t="shared" si="800"/>
        <v>SCG</v>
      </c>
      <c r="G7326" s="1" t="str">
        <f t="shared" si="801"/>
        <v>RtS</v>
      </c>
      <c r="H7326" s="1" t="s">
        <v>530</v>
      </c>
      <c r="I7326" s="1" t="str">
        <f t="shared" si="802"/>
        <v>CZ05</v>
      </c>
      <c r="J7326" s="1" t="s">
        <v>531</v>
      </c>
      <c r="L7326" s="12" t="str">
        <f t="shared" si="803"/>
        <v>SCGRtSCZ052003</v>
      </c>
      <c r="M7326" t="s">
        <v>1649</v>
      </c>
      <c r="N7326" s="1">
        <v>2003</v>
      </c>
      <c r="O7326" s="19">
        <v>4.4433333333333332E-2</v>
      </c>
      <c r="P7326" t="str">
        <f t="shared" si="804"/>
        <v>03</v>
      </c>
    </row>
    <row r="7327" spans="2:16" x14ac:dyDescent="0.25">
      <c r="B7327" t="s">
        <v>502</v>
      </c>
      <c r="C7327" t="str">
        <f t="shared" si="798"/>
        <v>SCGRtSCZ05</v>
      </c>
      <c r="D7327" s="1" t="s">
        <v>506</v>
      </c>
      <c r="E7327" s="1" t="str">
        <f t="shared" si="799"/>
        <v>SCG</v>
      </c>
      <c r="F7327" s="1" t="str">
        <f t="shared" si="800"/>
        <v>SCG</v>
      </c>
      <c r="G7327" s="1" t="str">
        <f t="shared" si="801"/>
        <v>RtS</v>
      </c>
      <c r="H7327" s="1" t="s">
        <v>530</v>
      </c>
      <c r="I7327" s="1" t="str">
        <f t="shared" si="802"/>
        <v>CZ05</v>
      </c>
      <c r="J7327" s="1" t="s">
        <v>531</v>
      </c>
      <c r="L7327" s="12" t="str">
        <f t="shared" si="803"/>
        <v>SCGRtSCZ052007</v>
      </c>
      <c r="M7327" t="s">
        <v>1649</v>
      </c>
      <c r="N7327" s="1">
        <v>2007</v>
      </c>
      <c r="O7327" s="19">
        <v>2.8799999999999999E-2</v>
      </c>
      <c r="P7327" t="str">
        <f t="shared" si="804"/>
        <v>07</v>
      </c>
    </row>
    <row r="7328" spans="2:16" x14ac:dyDescent="0.25">
      <c r="B7328" t="s">
        <v>502</v>
      </c>
      <c r="C7328" t="str">
        <f t="shared" si="798"/>
        <v>SCGRtSCZ05</v>
      </c>
      <c r="D7328" s="1" t="s">
        <v>506</v>
      </c>
      <c r="E7328" s="1" t="str">
        <f t="shared" si="799"/>
        <v>SCG</v>
      </c>
      <c r="F7328" s="1" t="str">
        <f t="shared" si="800"/>
        <v>SCG</v>
      </c>
      <c r="G7328" s="1" t="str">
        <f t="shared" si="801"/>
        <v>RtS</v>
      </c>
      <c r="H7328" s="1" t="s">
        <v>530</v>
      </c>
      <c r="I7328" s="1" t="str">
        <f t="shared" si="802"/>
        <v>CZ05</v>
      </c>
      <c r="J7328" s="1" t="s">
        <v>531</v>
      </c>
      <c r="L7328" s="12" t="str">
        <f t="shared" si="803"/>
        <v>SCGRtSCZ052011</v>
      </c>
      <c r="M7328" t="s">
        <v>1649</v>
      </c>
      <c r="N7328" s="1">
        <v>2011</v>
      </c>
      <c r="O7328" s="19">
        <v>2.8799999999999999E-2</v>
      </c>
      <c r="P7328" t="str">
        <f t="shared" si="804"/>
        <v>11</v>
      </c>
    </row>
    <row r="7329" spans="2:16" x14ac:dyDescent="0.25">
      <c r="B7329" t="s">
        <v>502</v>
      </c>
      <c r="C7329" t="str">
        <f t="shared" si="798"/>
        <v>SCGRtSCZ05</v>
      </c>
      <c r="D7329" s="1" t="s">
        <v>506</v>
      </c>
      <c r="E7329" s="1" t="str">
        <f t="shared" si="799"/>
        <v>SCG</v>
      </c>
      <c r="F7329" s="1" t="str">
        <f t="shared" si="800"/>
        <v>SCG</v>
      </c>
      <c r="G7329" s="1" t="str">
        <f t="shared" si="801"/>
        <v>RtS</v>
      </c>
      <c r="H7329" s="1" t="s">
        <v>530</v>
      </c>
      <c r="I7329" s="1" t="str">
        <f t="shared" si="802"/>
        <v>CZ05</v>
      </c>
      <c r="J7329" s="1" t="s">
        <v>531</v>
      </c>
      <c r="L7329" s="12" t="str">
        <f t="shared" si="803"/>
        <v>SCGRtSCZ052014</v>
      </c>
      <c r="M7329" t="s">
        <v>1649</v>
      </c>
      <c r="N7329" s="1">
        <v>2014</v>
      </c>
      <c r="O7329" s="19">
        <v>1.44E-2</v>
      </c>
      <c r="P7329" t="str">
        <f t="shared" si="804"/>
        <v>14</v>
      </c>
    </row>
    <row r="7330" spans="2:16" x14ac:dyDescent="0.25">
      <c r="B7330" t="s">
        <v>502</v>
      </c>
      <c r="C7330" t="str">
        <f t="shared" si="798"/>
        <v>SCGRtSCZ06</v>
      </c>
      <c r="D7330" s="1" t="s">
        <v>506</v>
      </c>
      <c r="E7330" s="1" t="str">
        <f t="shared" si="799"/>
        <v>SCG</v>
      </c>
      <c r="F7330" s="1" t="str">
        <f t="shared" si="800"/>
        <v>SCG</v>
      </c>
      <c r="G7330" s="1" t="str">
        <f t="shared" si="801"/>
        <v>RtS</v>
      </c>
      <c r="H7330" s="1" t="s">
        <v>530</v>
      </c>
      <c r="I7330" s="1" t="str">
        <f t="shared" si="802"/>
        <v>CZ06</v>
      </c>
      <c r="J7330" s="1" t="s">
        <v>531</v>
      </c>
      <c r="L7330" s="12" t="str">
        <f t="shared" si="803"/>
        <v>SCGRtSCZ061975</v>
      </c>
      <c r="M7330" t="s">
        <v>1650</v>
      </c>
      <c r="N7330" s="1">
        <v>1975</v>
      </c>
      <c r="O7330" s="19">
        <v>15.777000000000001</v>
      </c>
      <c r="P7330" t="str">
        <f t="shared" si="804"/>
        <v>75</v>
      </c>
    </row>
    <row r="7331" spans="2:16" x14ac:dyDescent="0.25">
      <c r="B7331" t="s">
        <v>502</v>
      </c>
      <c r="C7331" t="str">
        <f t="shared" si="798"/>
        <v>SCGRtSCZ06</v>
      </c>
      <c r="D7331" s="1" t="s">
        <v>506</v>
      </c>
      <c r="E7331" s="1" t="str">
        <f t="shared" si="799"/>
        <v>SCG</v>
      </c>
      <c r="F7331" s="1" t="str">
        <f t="shared" si="800"/>
        <v>SCG</v>
      </c>
      <c r="G7331" s="1" t="str">
        <f t="shared" si="801"/>
        <v>RtS</v>
      </c>
      <c r="H7331" s="1" t="s">
        <v>530</v>
      </c>
      <c r="I7331" s="1" t="str">
        <f t="shared" si="802"/>
        <v>CZ06</v>
      </c>
      <c r="J7331" s="1" t="s">
        <v>531</v>
      </c>
      <c r="L7331" s="12" t="str">
        <f t="shared" si="803"/>
        <v>SCGRtSCZ061985</v>
      </c>
      <c r="M7331" t="s">
        <v>1650</v>
      </c>
      <c r="N7331" s="1">
        <v>1985</v>
      </c>
      <c r="O7331" s="19">
        <v>12.085533333333332</v>
      </c>
      <c r="P7331" t="str">
        <f t="shared" si="804"/>
        <v>85</v>
      </c>
    </row>
    <row r="7332" spans="2:16" x14ac:dyDescent="0.25">
      <c r="B7332" t="s">
        <v>502</v>
      </c>
      <c r="C7332" t="str">
        <f t="shared" si="798"/>
        <v>SCGRtSCZ06</v>
      </c>
      <c r="D7332" s="1" t="s">
        <v>506</v>
      </c>
      <c r="E7332" s="1" t="str">
        <f t="shared" si="799"/>
        <v>SCG</v>
      </c>
      <c r="F7332" s="1" t="str">
        <f t="shared" si="800"/>
        <v>SCG</v>
      </c>
      <c r="G7332" s="1" t="str">
        <f t="shared" si="801"/>
        <v>RtS</v>
      </c>
      <c r="H7332" s="1" t="s">
        <v>530</v>
      </c>
      <c r="I7332" s="1" t="str">
        <f t="shared" si="802"/>
        <v>CZ06</v>
      </c>
      <c r="J7332" s="1" t="s">
        <v>531</v>
      </c>
      <c r="L7332" s="12" t="str">
        <f t="shared" si="803"/>
        <v>SCGRtSCZ061996</v>
      </c>
      <c r="M7332" t="s">
        <v>1650</v>
      </c>
      <c r="N7332" s="1">
        <v>1996</v>
      </c>
      <c r="O7332" s="19">
        <v>6.1272666666666673</v>
      </c>
      <c r="P7332" t="str">
        <f t="shared" si="804"/>
        <v>96</v>
      </c>
    </row>
    <row r="7333" spans="2:16" x14ac:dyDescent="0.25">
      <c r="B7333" t="s">
        <v>502</v>
      </c>
      <c r="C7333" t="str">
        <f t="shared" si="798"/>
        <v>SCGRtSCZ06</v>
      </c>
      <c r="D7333" s="1" t="s">
        <v>506</v>
      </c>
      <c r="E7333" s="1" t="str">
        <f t="shared" si="799"/>
        <v>SCG</v>
      </c>
      <c r="F7333" s="1" t="str">
        <f t="shared" si="800"/>
        <v>SCG</v>
      </c>
      <c r="G7333" s="1" t="str">
        <f t="shared" si="801"/>
        <v>RtS</v>
      </c>
      <c r="H7333" s="1" t="s">
        <v>530</v>
      </c>
      <c r="I7333" s="1" t="str">
        <f t="shared" si="802"/>
        <v>CZ06</v>
      </c>
      <c r="J7333" s="1" t="s">
        <v>531</v>
      </c>
      <c r="L7333" s="12" t="str">
        <f t="shared" si="803"/>
        <v>SCGRtSCZ062003</v>
      </c>
      <c r="M7333" t="s">
        <v>1650</v>
      </c>
      <c r="N7333" s="1">
        <v>2003</v>
      </c>
      <c r="O7333" s="19">
        <v>2.7421999999999995</v>
      </c>
      <c r="P7333" t="str">
        <f t="shared" si="804"/>
        <v>03</v>
      </c>
    </row>
    <row r="7334" spans="2:16" x14ac:dyDescent="0.25">
      <c r="B7334" t="s">
        <v>502</v>
      </c>
      <c r="C7334" t="str">
        <f t="shared" si="798"/>
        <v>SCGRtSCZ06</v>
      </c>
      <c r="D7334" s="1" t="s">
        <v>506</v>
      </c>
      <c r="E7334" s="1" t="str">
        <f t="shared" si="799"/>
        <v>SCG</v>
      </c>
      <c r="F7334" s="1" t="str">
        <f t="shared" si="800"/>
        <v>SCG</v>
      </c>
      <c r="G7334" s="1" t="str">
        <f t="shared" si="801"/>
        <v>RtS</v>
      </c>
      <c r="H7334" s="1" t="s">
        <v>530</v>
      </c>
      <c r="I7334" s="1" t="str">
        <f t="shared" si="802"/>
        <v>CZ06</v>
      </c>
      <c r="J7334" s="1" t="s">
        <v>531</v>
      </c>
      <c r="L7334" s="12" t="str">
        <f t="shared" si="803"/>
        <v>SCGRtSCZ062007</v>
      </c>
      <c r="M7334" t="s">
        <v>1650</v>
      </c>
      <c r="N7334" s="1">
        <v>2007</v>
      </c>
      <c r="O7334" s="19">
        <v>1.7774000000000001</v>
      </c>
      <c r="P7334" t="str">
        <f t="shared" si="804"/>
        <v>07</v>
      </c>
    </row>
    <row r="7335" spans="2:16" x14ac:dyDescent="0.25">
      <c r="B7335" t="s">
        <v>502</v>
      </c>
      <c r="C7335" t="str">
        <f t="shared" si="798"/>
        <v>SCGRtSCZ06</v>
      </c>
      <c r="D7335" s="1" t="s">
        <v>506</v>
      </c>
      <c r="E7335" s="1" t="str">
        <f t="shared" si="799"/>
        <v>SCG</v>
      </c>
      <c r="F7335" s="1" t="str">
        <f t="shared" si="800"/>
        <v>SCG</v>
      </c>
      <c r="G7335" s="1" t="str">
        <f t="shared" si="801"/>
        <v>RtS</v>
      </c>
      <c r="H7335" s="1" t="s">
        <v>530</v>
      </c>
      <c r="I7335" s="1" t="str">
        <f t="shared" si="802"/>
        <v>CZ06</v>
      </c>
      <c r="J7335" s="1" t="s">
        <v>531</v>
      </c>
      <c r="L7335" s="12" t="str">
        <f t="shared" si="803"/>
        <v>SCGRtSCZ062011</v>
      </c>
      <c r="M7335" t="s">
        <v>1650</v>
      </c>
      <c r="N7335" s="1">
        <v>2011</v>
      </c>
      <c r="O7335" s="19">
        <v>1.7774000000000001</v>
      </c>
      <c r="P7335" t="str">
        <f t="shared" si="804"/>
        <v>11</v>
      </c>
    </row>
    <row r="7336" spans="2:16" x14ac:dyDescent="0.25">
      <c r="B7336" t="s">
        <v>502</v>
      </c>
      <c r="C7336" t="str">
        <f t="shared" si="798"/>
        <v>SCGRtSCZ06</v>
      </c>
      <c r="D7336" s="1" t="s">
        <v>506</v>
      </c>
      <c r="E7336" s="1" t="str">
        <f t="shared" si="799"/>
        <v>SCG</v>
      </c>
      <c r="F7336" s="1" t="str">
        <f t="shared" si="800"/>
        <v>SCG</v>
      </c>
      <c r="G7336" s="1" t="str">
        <f t="shared" si="801"/>
        <v>RtS</v>
      </c>
      <c r="H7336" s="1" t="s">
        <v>530</v>
      </c>
      <c r="I7336" s="1" t="str">
        <f t="shared" si="802"/>
        <v>CZ06</v>
      </c>
      <c r="J7336" s="1" t="s">
        <v>531</v>
      </c>
      <c r="L7336" s="12" t="str">
        <f t="shared" si="803"/>
        <v>SCGRtSCZ062014</v>
      </c>
      <c r="M7336" t="s">
        <v>1650</v>
      </c>
      <c r="N7336" s="1">
        <v>2014</v>
      </c>
      <c r="O7336" s="19">
        <v>0.88870000000000005</v>
      </c>
      <c r="P7336" t="str">
        <f t="shared" si="804"/>
        <v>14</v>
      </c>
    </row>
    <row r="7337" spans="2:16" x14ac:dyDescent="0.25">
      <c r="B7337" t="s">
        <v>502</v>
      </c>
      <c r="C7337" t="str">
        <f t="shared" si="798"/>
        <v>SCGRtSCZ07</v>
      </c>
      <c r="D7337" s="1" t="s">
        <v>506</v>
      </c>
      <c r="E7337" s="1" t="str">
        <f t="shared" si="799"/>
        <v>SCG</v>
      </c>
      <c r="F7337" s="1" t="str">
        <f t="shared" si="800"/>
        <v>SCG</v>
      </c>
      <c r="G7337" s="1" t="str">
        <f t="shared" si="801"/>
        <v>RtS</v>
      </c>
      <c r="H7337" s="1" t="s">
        <v>530</v>
      </c>
      <c r="I7337" s="1" t="str">
        <f t="shared" si="802"/>
        <v>CZ07</v>
      </c>
      <c r="J7337" s="1" t="s">
        <v>531</v>
      </c>
      <c r="L7337" s="12" t="str">
        <f t="shared" si="803"/>
        <v>SCGRtSCZ071975</v>
      </c>
      <c r="M7337" t="s">
        <v>1651</v>
      </c>
      <c r="N7337" s="1">
        <v>1975</v>
      </c>
      <c r="O7337" s="19">
        <v>0</v>
      </c>
      <c r="P7337" t="str">
        <f t="shared" si="804"/>
        <v>75</v>
      </c>
    </row>
    <row r="7338" spans="2:16" x14ac:dyDescent="0.25">
      <c r="B7338" t="s">
        <v>502</v>
      </c>
      <c r="C7338" t="str">
        <f t="shared" si="798"/>
        <v>SCGRtSCZ07</v>
      </c>
      <c r="D7338" s="1" t="s">
        <v>506</v>
      </c>
      <c r="E7338" s="1" t="str">
        <f t="shared" si="799"/>
        <v>SCG</v>
      </c>
      <c r="F7338" s="1" t="str">
        <f t="shared" si="800"/>
        <v>SCG</v>
      </c>
      <c r="G7338" s="1" t="str">
        <f t="shared" si="801"/>
        <v>RtS</v>
      </c>
      <c r="H7338" s="1" t="s">
        <v>530</v>
      </c>
      <c r="I7338" s="1" t="str">
        <f t="shared" si="802"/>
        <v>CZ07</v>
      </c>
      <c r="J7338" s="1" t="s">
        <v>531</v>
      </c>
      <c r="L7338" s="12" t="str">
        <f t="shared" si="803"/>
        <v>SCGRtSCZ071985</v>
      </c>
      <c r="M7338" t="s">
        <v>1651</v>
      </c>
      <c r="N7338" s="1">
        <v>1985</v>
      </c>
      <c r="O7338" s="19">
        <v>0</v>
      </c>
      <c r="P7338" t="str">
        <f t="shared" si="804"/>
        <v>85</v>
      </c>
    </row>
    <row r="7339" spans="2:16" x14ac:dyDescent="0.25">
      <c r="B7339" t="s">
        <v>502</v>
      </c>
      <c r="C7339" t="str">
        <f t="shared" si="798"/>
        <v>SCGRtSCZ07</v>
      </c>
      <c r="D7339" s="1" t="s">
        <v>506</v>
      </c>
      <c r="E7339" s="1" t="str">
        <f t="shared" si="799"/>
        <v>SCG</v>
      </c>
      <c r="F7339" s="1" t="str">
        <f t="shared" si="800"/>
        <v>SCG</v>
      </c>
      <c r="G7339" s="1" t="str">
        <f t="shared" si="801"/>
        <v>RtS</v>
      </c>
      <c r="H7339" s="1" t="s">
        <v>530</v>
      </c>
      <c r="I7339" s="1" t="str">
        <f t="shared" si="802"/>
        <v>CZ07</v>
      </c>
      <c r="J7339" s="1" t="s">
        <v>531</v>
      </c>
      <c r="L7339" s="12" t="str">
        <f t="shared" si="803"/>
        <v>SCGRtSCZ071996</v>
      </c>
      <c r="M7339" t="s">
        <v>1651</v>
      </c>
      <c r="N7339" s="1">
        <v>1996</v>
      </c>
      <c r="O7339" s="19">
        <v>0</v>
      </c>
      <c r="P7339" t="str">
        <f t="shared" si="804"/>
        <v>96</v>
      </c>
    </row>
    <row r="7340" spans="2:16" x14ac:dyDescent="0.25">
      <c r="B7340" t="s">
        <v>502</v>
      </c>
      <c r="C7340" t="str">
        <f t="shared" si="798"/>
        <v>SCGRtSCZ07</v>
      </c>
      <c r="D7340" s="1" t="s">
        <v>506</v>
      </c>
      <c r="E7340" s="1" t="str">
        <f t="shared" si="799"/>
        <v>SCG</v>
      </c>
      <c r="F7340" s="1" t="str">
        <f t="shared" si="800"/>
        <v>SCG</v>
      </c>
      <c r="G7340" s="1" t="str">
        <f t="shared" si="801"/>
        <v>RtS</v>
      </c>
      <c r="H7340" s="1" t="s">
        <v>530</v>
      </c>
      <c r="I7340" s="1" t="str">
        <f t="shared" si="802"/>
        <v>CZ07</v>
      </c>
      <c r="J7340" s="1" t="s">
        <v>531</v>
      </c>
      <c r="L7340" s="12" t="str">
        <f t="shared" si="803"/>
        <v>SCGRtSCZ072003</v>
      </c>
      <c r="M7340" t="s">
        <v>1651</v>
      </c>
      <c r="N7340" s="1">
        <v>2003</v>
      </c>
      <c r="O7340" s="19">
        <v>0</v>
      </c>
      <c r="P7340" t="str">
        <f t="shared" si="804"/>
        <v>03</v>
      </c>
    </row>
    <row r="7341" spans="2:16" x14ac:dyDescent="0.25">
      <c r="B7341" t="s">
        <v>502</v>
      </c>
      <c r="C7341" t="str">
        <f t="shared" si="798"/>
        <v>SCGRtSCZ07</v>
      </c>
      <c r="D7341" s="1" t="s">
        <v>506</v>
      </c>
      <c r="E7341" s="1" t="str">
        <f t="shared" si="799"/>
        <v>SCG</v>
      </c>
      <c r="F7341" s="1" t="str">
        <f t="shared" si="800"/>
        <v>SCG</v>
      </c>
      <c r="G7341" s="1" t="str">
        <f t="shared" si="801"/>
        <v>RtS</v>
      </c>
      <c r="H7341" s="1" t="s">
        <v>530</v>
      </c>
      <c r="I7341" s="1" t="str">
        <f t="shared" si="802"/>
        <v>CZ07</v>
      </c>
      <c r="J7341" s="1" t="s">
        <v>531</v>
      </c>
      <c r="L7341" s="12" t="str">
        <f t="shared" si="803"/>
        <v>SCGRtSCZ072007</v>
      </c>
      <c r="M7341" t="s">
        <v>1651</v>
      </c>
      <c r="N7341" s="1">
        <v>2007</v>
      </c>
      <c r="O7341" s="19">
        <v>0</v>
      </c>
      <c r="P7341" t="str">
        <f t="shared" si="804"/>
        <v>07</v>
      </c>
    </row>
    <row r="7342" spans="2:16" x14ac:dyDescent="0.25">
      <c r="B7342" t="s">
        <v>502</v>
      </c>
      <c r="C7342" t="str">
        <f t="shared" si="798"/>
        <v>SCGRtSCZ07</v>
      </c>
      <c r="D7342" s="1" t="s">
        <v>506</v>
      </c>
      <c r="E7342" s="1" t="str">
        <f t="shared" si="799"/>
        <v>SCG</v>
      </c>
      <c r="F7342" s="1" t="str">
        <f t="shared" si="800"/>
        <v>SCG</v>
      </c>
      <c r="G7342" s="1" t="str">
        <f t="shared" si="801"/>
        <v>RtS</v>
      </c>
      <c r="H7342" s="1" t="s">
        <v>530</v>
      </c>
      <c r="I7342" s="1" t="str">
        <f t="shared" si="802"/>
        <v>CZ07</v>
      </c>
      <c r="J7342" s="1" t="s">
        <v>531</v>
      </c>
      <c r="L7342" s="12" t="str">
        <f t="shared" si="803"/>
        <v>SCGRtSCZ072011</v>
      </c>
      <c r="M7342" t="s">
        <v>1651</v>
      </c>
      <c r="N7342" s="1">
        <v>2011</v>
      </c>
      <c r="O7342" s="19">
        <v>0</v>
      </c>
      <c r="P7342" t="str">
        <f t="shared" si="804"/>
        <v>11</v>
      </c>
    </row>
    <row r="7343" spans="2:16" x14ac:dyDescent="0.25">
      <c r="B7343" t="s">
        <v>502</v>
      </c>
      <c r="C7343" t="str">
        <f t="shared" si="798"/>
        <v>SCGRtSCZ07</v>
      </c>
      <c r="D7343" s="1" t="s">
        <v>506</v>
      </c>
      <c r="E7343" s="1" t="str">
        <f t="shared" si="799"/>
        <v>SCG</v>
      </c>
      <c r="F7343" s="1" t="str">
        <f t="shared" si="800"/>
        <v>SCG</v>
      </c>
      <c r="G7343" s="1" t="str">
        <f t="shared" si="801"/>
        <v>RtS</v>
      </c>
      <c r="H7343" s="1" t="s">
        <v>530</v>
      </c>
      <c r="I7343" s="1" t="str">
        <f t="shared" si="802"/>
        <v>CZ07</v>
      </c>
      <c r="J7343" s="1" t="s">
        <v>531</v>
      </c>
      <c r="L7343" s="12" t="str">
        <f t="shared" si="803"/>
        <v>SCGRtSCZ072014</v>
      </c>
      <c r="M7343" t="s">
        <v>1651</v>
      </c>
      <c r="N7343" s="1">
        <v>2014</v>
      </c>
      <c r="O7343" s="19">
        <v>0</v>
      </c>
      <c r="P7343" t="str">
        <f t="shared" si="804"/>
        <v>14</v>
      </c>
    </row>
    <row r="7344" spans="2:16" x14ac:dyDescent="0.25">
      <c r="B7344" t="s">
        <v>502</v>
      </c>
      <c r="C7344" t="str">
        <f t="shared" si="798"/>
        <v>SCGRtSCZ08</v>
      </c>
      <c r="D7344" s="1" t="s">
        <v>506</v>
      </c>
      <c r="E7344" s="1" t="str">
        <f t="shared" si="799"/>
        <v>SCG</v>
      </c>
      <c r="F7344" s="1" t="str">
        <f t="shared" si="800"/>
        <v>SCG</v>
      </c>
      <c r="G7344" s="1" t="str">
        <f t="shared" si="801"/>
        <v>RtS</v>
      </c>
      <c r="H7344" s="1" t="s">
        <v>530</v>
      </c>
      <c r="I7344" s="1" t="str">
        <f t="shared" si="802"/>
        <v>CZ08</v>
      </c>
      <c r="J7344" s="1" t="s">
        <v>531</v>
      </c>
      <c r="L7344" s="12" t="str">
        <f t="shared" si="803"/>
        <v>SCGRtSCZ081975</v>
      </c>
      <c r="M7344" t="s">
        <v>1652</v>
      </c>
      <c r="N7344" s="1">
        <v>1975</v>
      </c>
      <c r="O7344" s="19">
        <v>19.146699999999999</v>
      </c>
      <c r="P7344" t="str">
        <f t="shared" si="804"/>
        <v>75</v>
      </c>
    </row>
    <row r="7345" spans="2:16" x14ac:dyDescent="0.25">
      <c r="B7345" t="s">
        <v>502</v>
      </c>
      <c r="C7345" t="str">
        <f t="shared" si="798"/>
        <v>SCGRtSCZ08</v>
      </c>
      <c r="D7345" s="1" t="s">
        <v>506</v>
      </c>
      <c r="E7345" s="1" t="str">
        <f t="shared" si="799"/>
        <v>SCG</v>
      </c>
      <c r="F7345" s="1" t="str">
        <f t="shared" si="800"/>
        <v>SCG</v>
      </c>
      <c r="G7345" s="1" t="str">
        <f t="shared" si="801"/>
        <v>RtS</v>
      </c>
      <c r="H7345" s="1" t="s">
        <v>530</v>
      </c>
      <c r="I7345" s="1" t="str">
        <f t="shared" si="802"/>
        <v>CZ08</v>
      </c>
      <c r="J7345" s="1" t="s">
        <v>531</v>
      </c>
      <c r="L7345" s="12" t="str">
        <f t="shared" si="803"/>
        <v>SCGRtSCZ081985</v>
      </c>
      <c r="M7345" t="s">
        <v>1652</v>
      </c>
      <c r="N7345" s="1">
        <v>1985</v>
      </c>
      <c r="O7345" s="19">
        <v>14.635766666666669</v>
      </c>
      <c r="P7345" t="str">
        <f t="shared" si="804"/>
        <v>85</v>
      </c>
    </row>
    <row r="7346" spans="2:16" x14ac:dyDescent="0.25">
      <c r="B7346" t="s">
        <v>502</v>
      </c>
      <c r="C7346" t="str">
        <f t="shared" si="798"/>
        <v>SCGRtSCZ08</v>
      </c>
      <c r="D7346" s="1" t="s">
        <v>506</v>
      </c>
      <c r="E7346" s="1" t="str">
        <f t="shared" si="799"/>
        <v>SCG</v>
      </c>
      <c r="F7346" s="1" t="str">
        <f t="shared" si="800"/>
        <v>SCG</v>
      </c>
      <c r="G7346" s="1" t="str">
        <f t="shared" si="801"/>
        <v>RtS</v>
      </c>
      <c r="H7346" s="1" t="s">
        <v>530</v>
      </c>
      <c r="I7346" s="1" t="str">
        <f t="shared" si="802"/>
        <v>CZ08</v>
      </c>
      <c r="J7346" s="1" t="s">
        <v>531</v>
      </c>
      <c r="L7346" s="12" t="str">
        <f t="shared" si="803"/>
        <v>SCGRtSCZ081996</v>
      </c>
      <c r="M7346" t="s">
        <v>1652</v>
      </c>
      <c r="N7346" s="1">
        <v>1996</v>
      </c>
      <c r="O7346" s="19">
        <v>7.3636999999999997</v>
      </c>
      <c r="P7346" t="str">
        <f t="shared" si="804"/>
        <v>96</v>
      </c>
    </row>
    <row r="7347" spans="2:16" x14ac:dyDescent="0.25">
      <c r="B7347" t="s">
        <v>502</v>
      </c>
      <c r="C7347" t="str">
        <f t="shared" si="798"/>
        <v>SCGRtSCZ08</v>
      </c>
      <c r="D7347" s="1" t="s">
        <v>506</v>
      </c>
      <c r="E7347" s="1" t="str">
        <f t="shared" si="799"/>
        <v>SCG</v>
      </c>
      <c r="F7347" s="1" t="str">
        <f t="shared" si="800"/>
        <v>SCG</v>
      </c>
      <c r="G7347" s="1" t="str">
        <f t="shared" si="801"/>
        <v>RtS</v>
      </c>
      <c r="H7347" s="1" t="s">
        <v>530</v>
      </c>
      <c r="I7347" s="1" t="str">
        <f t="shared" si="802"/>
        <v>CZ08</v>
      </c>
      <c r="J7347" s="1" t="s">
        <v>531</v>
      </c>
      <c r="L7347" s="12" t="str">
        <f t="shared" si="803"/>
        <v>SCGRtSCZ082003</v>
      </c>
      <c r="M7347" t="s">
        <v>1652</v>
      </c>
      <c r="N7347" s="1">
        <v>2003</v>
      </c>
      <c r="O7347" s="19">
        <v>3.3894333333333333</v>
      </c>
      <c r="P7347" t="str">
        <f t="shared" si="804"/>
        <v>03</v>
      </c>
    </row>
    <row r="7348" spans="2:16" x14ac:dyDescent="0.25">
      <c r="B7348" t="s">
        <v>502</v>
      </c>
      <c r="C7348" t="str">
        <f t="shared" si="798"/>
        <v>SCGRtSCZ08</v>
      </c>
      <c r="D7348" s="1" t="s">
        <v>506</v>
      </c>
      <c r="E7348" s="1" t="str">
        <f t="shared" si="799"/>
        <v>SCG</v>
      </c>
      <c r="F7348" s="1" t="str">
        <f t="shared" si="800"/>
        <v>SCG</v>
      </c>
      <c r="G7348" s="1" t="str">
        <f t="shared" si="801"/>
        <v>RtS</v>
      </c>
      <c r="H7348" s="1" t="s">
        <v>530</v>
      </c>
      <c r="I7348" s="1" t="str">
        <f t="shared" si="802"/>
        <v>CZ08</v>
      </c>
      <c r="J7348" s="1" t="s">
        <v>531</v>
      </c>
      <c r="L7348" s="12" t="str">
        <f t="shared" si="803"/>
        <v>SCGRtSCZ082007</v>
      </c>
      <c r="M7348" t="s">
        <v>1652</v>
      </c>
      <c r="N7348" s="1">
        <v>2007</v>
      </c>
      <c r="O7348" s="19">
        <v>2.1796999999999995</v>
      </c>
      <c r="P7348" t="str">
        <f t="shared" si="804"/>
        <v>07</v>
      </c>
    </row>
    <row r="7349" spans="2:16" x14ac:dyDescent="0.25">
      <c r="B7349" t="s">
        <v>502</v>
      </c>
      <c r="C7349" t="str">
        <f t="shared" si="798"/>
        <v>SCGRtSCZ08</v>
      </c>
      <c r="D7349" s="1" t="s">
        <v>506</v>
      </c>
      <c r="E7349" s="1" t="str">
        <f t="shared" si="799"/>
        <v>SCG</v>
      </c>
      <c r="F7349" s="1" t="str">
        <f t="shared" si="800"/>
        <v>SCG</v>
      </c>
      <c r="G7349" s="1" t="str">
        <f t="shared" si="801"/>
        <v>RtS</v>
      </c>
      <c r="H7349" s="1" t="s">
        <v>530</v>
      </c>
      <c r="I7349" s="1" t="str">
        <f t="shared" si="802"/>
        <v>CZ08</v>
      </c>
      <c r="J7349" s="1" t="s">
        <v>531</v>
      </c>
      <c r="L7349" s="12" t="str">
        <f t="shared" si="803"/>
        <v>SCGRtSCZ082011</v>
      </c>
      <c r="M7349" t="s">
        <v>1652</v>
      </c>
      <c r="N7349" s="1">
        <v>2011</v>
      </c>
      <c r="O7349" s="19">
        <v>2.1796999999999995</v>
      </c>
      <c r="P7349" t="str">
        <f t="shared" si="804"/>
        <v>11</v>
      </c>
    </row>
    <row r="7350" spans="2:16" x14ac:dyDescent="0.25">
      <c r="B7350" t="s">
        <v>502</v>
      </c>
      <c r="C7350" t="str">
        <f t="shared" si="798"/>
        <v>SCGRtSCZ08</v>
      </c>
      <c r="D7350" s="1" t="s">
        <v>506</v>
      </c>
      <c r="E7350" s="1" t="str">
        <f t="shared" si="799"/>
        <v>SCG</v>
      </c>
      <c r="F7350" s="1" t="str">
        <f t="shared" si="800"/>
        <v>SCG</v>
      </c>
      <c r="G7350" s="1" t="str">
        <f t="shared" si="801"/>
        <v>RtS</v>
      </c>
      <c r="H7350" s="1" t="s">
        <v>530</v>
      </c>
      <c r="I7350" s="1" t="str">
        <f t="shared" si="802"/>
        <v>CZ08</v>
      </c>
      <c r="J7350" s="1" t="s">
        <v>531</v>
      </c>
      <c r="L7350" s="12" t="str">
        <f t="shared" si="803"/>
        <v>SCGRtSCZ082014</v>
      </c>
      <c r="M7350" t="s">
        <v>1652</v>
      </c>
      <c r="N7350" s="1">
        <v>2014</v>
      </c>
      <c r="O7350" s="19">
        <v>1.0898499999999998</v>
      </c>
      <c r="P7350" t="str">
        <f t="shared" si="804"/>
        <v>14</v>
      </c>
    </row>
    <row r="7351" spans="2:16" x14ac:dyDescent="0.25">
      <c r="B7351" t="s">
        <v>502</v>
      </c>
      <c r="C7351" t="str">
        <f t="shared" si="798"/>
        <v>SCGRtSCZ09</v>
      </c>
      <c r="D7351" s="1" t="s">
        <v>506</v>
      </c>
      <c r="E7351" s="1" t="str">
        <f t="shared" si="799"/>
        <v>SCG</v>
      </c>
      <c r="F7351" s="1" t="str">
        <f t="shared" si="800"/>
        <v>SCG</v>
      </c>
      <c r="G7351" s="1" t="str">
        <f t="shared" si="801"/>
        <v>RtS</v>
      </c>
      <c r="H7351" s="1" t="s">
        <v>530</v>
      </c>
      <c r="I7351" s="1" t="str">
        <f t="shared" si="802"/>
        <v>CZ09</v>
      </c>
      <c r="J7351" s="1" t="s">
        <v>531</v>
      </c>
      <c r="L7351" s="12" t="str">
        <f t="shared" si="803"/>
        <v>SCGRtSCZ091975</v>
      </c>
      <c r="M7351" t="s">
        <v>1653</v>
      </c>
      <c r="N7351" s="1">
        <v>1975</v>
      </c>
      <c r="O7351" s="19">
        <v>19.687266666666666</v>
      </c>
      <c r="P7351" t="str">
        <f t="shared" si="804"/>
        <v>75</v>
      </c>
    </row>
    <row r="7352" spans="2:16" x14ac:dyDescent="0.25">
      <c r="B7352" t="s">
        <v>502</v>
      </c>
      <c r="C7352" t="str">
        <f t="shared" si="798"/>
        <v>SCGRtSCZ09</v>
      </c>
      <c r="D7352" s="1" t="s">
        <v>506</v>
      </c>
      <c r="E7352" s="1" t="str">
        <f t="shared" si="799"/>
        <v>SCG</v>
      </c>
      <c r="F7352" s="1" t="str">
        <f t="shared" si="800"/>
        <v>SCG</v>
      </c>
      <c r="G7352" s="1" t="str">
        <f t="shared" si="801"/>
        <v>RtS</v>
      </c>
      <c r="H7352" s="1" t="s">
        <v>530</v>
      </c>
      <c r="I7352" s="1" t="str">
        <f t="shared" si="802"/>
        <v>CZ09</v>
      </c>
      <c r="J7352" s="1" t="s">
        <v>531</v>
      </c>
      <c r="L7352" s="12" t="str">
        <f t="shared" si="803"/>
        <v>SCGRtSCZ091985</v>
      </c>
      <c r="M7352" t="s">
        <v>1653</v>
      </c>
      <c r="N7352" s="1">
        <v>1985</v>
      </c>
      <c r="O7352" s="19">
        <v>15.034966666666666</v>
      </c>
      <c r="P7352" t="str">
        <f t="shared" si="804"/>
        <v>85</v>
      </c>
    </row>
    <row r="7353" spans="2:16" x14ac:dyDescent="0.25">
      <c r="B7353" t="s">
        <v>502</v>
      </c>
      <c r="C7353" t="str">
        <f t="shared" si="798"/>
        <v>SCGRtSCZ09</v>
      </c>
      <c r="D7353" s="1" t="s">
        <v>506</v>
      </c>
      <c r="E7353" s="1" t="str">
        <f t="shared" si="799"/>
        <v>SCG</v>
      </c>
      <c r="F7353" s="1" t="str">
        <f t="shared" si="800"/>
        <v>SCG</v>
      </c>
      <c r="G7353" s="1" t="str">
        <f t="shared" si="801"/>
        <v>RtS</v>
      </c>
      <c r="H7353" s="1" t="s">
        <v>530</v>
      </c>
      <c r="I7353" s="1" t="str">
        <f t="shared" si="802"/>
        <v>CZ09</v>
      </c>
      <c r="J7353" s="1" t="s">
        <v>531</v>
      </c>
      <c r="L7353" s="12" t="str">
        <f t="shared" si="803"/>
        <v>SCGRtSCZ091996</v>
      </c>
      <c r="M7353" t="s">
        <v>1653</v>
      </c>
      <c r="N7353" s="1">
        <v>1996</v>
      </c>
      <c r="O7353" s="19">
        <v>7.7216999999999993</v>
      </c>
      <c r="P7353" t="str">
        <f t="shared" si="804"/>
        <v>96</v>
      </c>
    </row>
    <row r="7354" spans="2:16" x14ac:dyDescent="0.25">
      <c r="B7354" t="s">
        <v>502</v>
      </c>
      <c r="C7354" t="str">
        <f t="shared" si="798"/>
        <v>SCGRtSCZ09</v>
      </c>
      <c r="D7354" s="1" t="s">
        <v>506</v>
      </c>
      <c r="E7354" s="1" t="str">
        <f t="shared" si="799"/>
        <v>SCG</v>
      </c>
      <c r="F7354" s="1" t="str">
        <f t="shared" si="800"/>
        <v>SCG</v>
      </c>
      <c r="G7354" s="1" t="str">
        <f t="shared" si="801"/>
        <v>RtS</v>
      </c>
      <c r="H7354" s="1" t="s">
        <v>530</v>
      </c>
      <c r="I7354" s="1" t="str">
        <f t="shared" si="802"/>
        <v>CZ09</v>
      </c>
      <c r="J7354" s="1" t="s">
        <v>531</v>
      </c>
      <c r="L7354" s="12" t="str">
        <f t="shared" si="803"/>
        <v>SCGRtSCZ092003</v>
      </c>
      <c r="M7354" t="s">
        <v>1653</v>
      </c>
      <c r="N7354" s="1">
        <v>2003</v>
      </c>
      <c r="O7354" s="19">
        <v>3.9367000000000001</v>
      </c>
      <c r="P7354" t="str">
        <f t="shared" si="804"/>
        <v>03</v>
      </c>
    </row>
    <row r="7355" spans="2:16" x14ac:dyDescent="0.25">
      <c r="B7355" t="s">
        <v>502</v>
      </c>
      <c r="C7355" t="str">
        <f t="shared" si="798"/>
        <v>SCGRtSCZ09</v>
      </c>
      <c r="D7355" s="1" t="s">
        <v>506</v>
      </c>
      <c r="E7355" s="1" t="str">
        <f t="shared" si="799"/>
        <v>SCG</v>
      </c>
      <c r="F7355" s="1" t="str">
        <f t="shared" si="800"/>
        <v>SCG</v>
      </c>
      <c r="G7355" s="1" t="str">
        <f t="shared" si="801"/>
        <v>RtS</v>
      </c>
      <c r="H7355" s="1" t="s">
        <v>530</v>
      </c>
      <c r="I7355" s="1" t="str">
        <f t="shared" si="802"/>
        <v>CZ09</v>
      </c>
      <c r="J7355" s="1" t="s">
        <v>531</v>
      </c>
      <c r="L7355" s="12" t="str">
        <f t="shared" si="803"/>
        <v>SCGRtSCZ092007</v>
      </c>
      <c r="M7355" t="s">
        <v>1653</v>
      </c>
      <c r="N7355" s="1">
        <v>2007</v>
      </c>
      <c r="O7355" s="19">
        <v>2.3601333333333332</v>
      </c>
      <c r="P7355" t="str">
        <f t="shared" si="804"/>
        <v>07</v>
      </c>
    </row>
    <row r="7356" spans="2:16" x14ac:dyDescent="0.25">
      <c r="B7356" t="s">
        <v>502</v>
      </c>
      <c r="C7356" t="str">
        <f t="shared" si="798"/>
        <v>SCGRtSCZ09</v>
      </c>
      <c r="D7356" s="1" t="s">
        <v>506</v>
      </c>
      <c r="E7356" s="1" t="str">
        <f t="shared" si="799"/>
        <v>SCG</v>
      </c>
      <c r="F7356" s="1" t="str">
        <f t="shared" si="800"/>
        <v>SCG</v>
      </c>
      <c r="G7356" s="1" t="str">
        <f t="shared" si="801"/>
        <v>RtS</v>
      </c>
      <c r="H7356" s="1" t="s">
        <v>530</v>
      </c>
      <c r="I7356" s="1" t="str">
        <f t="shared" si="802"/>
        <v>CZ09</v>
      </c>
      <c r="J7356" s="1" t="s">
        <v>531</v>
      </c>
      <c r="L7356" s="12" t="str">
        <f t="shared" si="803"/>
        <v>SCGRtSCZ092011</v>
      </c>
      <c r="M7356" t="s">
        <v>1653</v>
      </c>
      <c r="N7356" s="1">
        <v>2011</v>
      </c>
      <c r="O7356" s="19">
        <v>2.3601333333333332</v>
      </c>
      <c r="P7356" t="str">
        <f t="shared" si="804"/>
        <v>11</v>
      </c>
    </row>
    <row r="7357" spans="2:16" x14ac:dyDescent="0.25">
      <c r="B7357" t="s">
        <v>502</v>
      </c>
      <c r="C7357" t="str">
        <f t="shared" si="798"/>
        <v>SCGRtSCZ09</v>
      </c>
      <c r="D7357" s="1" t="s">
        <v>506</v>
      </c>
      <c r="E7357" s="1" t="str">
        <f t="shared" si="799"/>
        <v>SCG</v>
      </c>
      <c r="F7357" s="1" t="str">
        <f t="shared" si="800"/>
        <v>SCG</v>
      </c>
      <c r="G7357" s="1" t="str">
        <f t="shared" si="801"/>
        <v>RtS</v>
      </c>
      <c r="H7357" s="1" t="s">
        <v>530</v>
      </c>
      <c r="I7357" s="1" t="str">
        <f t="shared" si="802"/>
        <v>CZ09</v>
      </c>
      <c r="J7357" s="1" t="s">
        <v>531</v>
      </c>
      <c r="L7357" s="12" t="str">
        <f t="shared" si="803"/>
        <v>SCGRtSCZ092014</v>
      </c>
      <c r="M7357" t="s">
        <v>1653</v>
      </c>
      <c r="N7357" s="1">
        <v>2014</v>
      </c>
      <c r="O7357" s="19">
        <v>1.1800666666666666</v>
      </c>
      <c r="P7357" t="str">
        <f t="shared" si="804"/>
        <v>14</v>
      </c>
    </row>
    <row r="7358" spans="2:16" x14ac:dyDescent="0.25">
      <c r="B7358" t="s">
        <v>502</v>
      </c>
      <c r="C7358" t="str">
        <f t="shared" si="798"/>
        <v>SCGRtSCZ10</v>
      </c>
      <c r="D7358" s="1" t="s">
        <v>506</v>
      </c>
      <c r="E7358" s="1" t="str">
        <f t="shared" si="799"/>
        <v>SCG</v>
      </c>
      <c r="F7358" s="1" t="str">
        <f t="shared" si="800"/>
        <v>SCG</v>
      </c>
      <c r="G7358" s="1" t="str">
        <f t="shared" si="801"/>
        <v>RtS</v>
      </c>
      <c r="H7358" s="1" t="s">
        <v>530</v>
      </c>
      <c r="I7358" s="1" t="str">
        <f t="shared" si="802"/>
        <v>CZ10</v>
      </c>
      <c r="J7358" s="1" t="s">
        <v>531</v>
      </c>
      <c r="L7358" s="12" t="str">
        <f t="shared" si="803"/>
        <v>SCGRtSCZ101975</v>
      </c>
      <c r="M7358" t="s">
        <v>1654</v>
      </c>
      <c r="N7358" s="1">
        <v>1975</v>
      </c>
      <c r="O7358" s="19">
        <v>5.2124333333333333</v>
      </c>
      <c r="P7358" t="str">
        <f t="shared" si="804"/>
        <v>75</v>
      </c>
    </row>
    <row r="7359" spans="2:16" x14ac:dyDescent="0.25">
      <c r="B7359" t="s">
        <v>502</v>
      </c>
      <c r="C7359" t="str">
        <f t="shared" si="798"/>
        <v>SCGRtSCZ10</v>
      </c>
      <c r="D7359" s="1" t="s">
        <v>506</v>
      </c>
      <c r="E7359" s="1" t="str">
        <f t="shared" si="799"/>
        <v>SCG</v>
      </c>
      <c r="F7359" s="1" t="str">
        <f t="shared" si="800"/>
        <v>SCG</v>
      </c>
      <c r="G7359" s="1" t="str">
        <f t="shared" si="801"/>
        <v>RtS</v>
      </c>
      <c r="H7359" s="1" t="s">
        <v>530</v>
      </c>
      <c r="I7359" s="1" t="str">
        <f t="shared" si="802"/>
        <v>CZ10</v>
      </c>
      <c r="J7359" s="1" t="s">
        <v>531</v>
      </c>
      <c r="L7359" s="12" t="str">
        <f t="shared" si="803"/>
        <v>SCGRtSCZ101985</v>
      </c>
      <c r="M7359" t="s">
        <v>1654</v>
      </c>
      <c r="N7359" s="1">
        <v>1985</v>
      </c>
      <c r="O7359" s="19">
        <v>11.767099999999999</v>
      </c>
      <c r="P7359" t="str">
        <f t="shared" si="804"/>
        <v>85</v>
      </c>
    </row>
    <row r="7360" spans="2:16" x14ac:dyDescent="0.25">
      <c r="B7360" t="s">
        <v>502</v>
      </c>
      <c r="C7360" t="str">
        <f t="shared" si="798"/>
        <v>SCGRtSCZ10</v>
      </c>
      <c r="D7360" s="1" t="s">
        <v>506</v>
      </c>
      <c r="E7360" s="1" t="str">
        <f t="shared" si="799"/>
        <v>SCG</v>
      </c>
      <c r="F7360" s="1" t="str">
        <f t="shared" si="800"/>
        <v>SCG</v>
      </c>
      <c r="G7360" s="1" t="str">
        <f t="shared" si="801"/>
        <v>RtS</v>
      </c>
      <c r="H7360" s="1" t="s">
        <v>530</v>
      </c>
      <c r="I7360" s="1" t="str">
        <f t="shared" si="802"/>
        <v>CZ10</v>
      </c>
      <c r="J7360" s="1" t="s">
        <v>531</v>
      </c>
      <c r="L7360" s="12" t="str">
        <f t="shared" si="803"/>
        <v>SCGRtSCZ101996</v>
      </c>
      <c r="M7360" t="s">
        <v>1654</v>
      </c>
      <c r="N7360" s="1">
        <v>1996</v>
      </c>
      <c r="O7360" s="19">
        <v>5.9622666666666664</v>
      </c>
      <c r="P7360" t="str">
        <f t="shared" si="804"/>
        <v>96</v>
      </c>
    </row>
    <row r="7361" spans="2:16" x14ac:dyDescent="0.25">
      <c r="B7361" t="s">
        <v>502</v>
      </c>
      <c r="C7361" t="str">
        <f t="shared" si="798"/>
        <v>SCGRtSCZ10</v>
      </c>
      <c r="D7361" s="1" t="s">
        <v>506</v>
      </c>
      <c r="E7361" s="1" t="str">
        <f t="shared" si="799"/>
        <v>SCG</v>
      </c>
      <c r="F7361" s="1" t="str">
        <f t="shared" si="800"/>
        <v>SCG</v>
      </c>
      <c r="G7361" s="1" t="str">
        <f t="shared" si="801"/>
        <v>RtS</v>
      </c>
      <c r="H7361" s="1" t="s">
        <v>530</v>
      </c>
      <c r="I7361" s="1" t="str">
        <f t="shared" si="802"/>
        <v>CZ10</v>
      </c>
      <c r="J7361" s="1" t="s">
        <v>531</v>
      </c>
      <c r="L7361" s="12" t="str">
        <f t="shared" si="803"/>
        <v>SCGRtSCZ102003</v>
      </c>
      <c r="M7361" t="s">
        <v>1654</v>
      </c>
      <c r="N7361" s="1">
        <v>2003</v>
      </c>
      <c r="O7361" s="19">
        <v>5.1861333333333333</v>
      </c>
      <c r="P7361" t="str">
        <f t="shared" si="804"/>
        <v>03</v>
      </c>
    </row>
    <row r="7362" spans="2:16" x14ac:dyDescent="0.25">
      <c r="B7362" t="s">
        <v>502</v>
      </c>
      <c r="C7362" t="str">
        <f t="shared" si="798"/>
        <v>SCGRtSCZ10</v>
      </c>
      <c r="D7362" s="1" t="s">
        <v>506</v>
      </c>
      <c r="E7362" s="1" t="str">
        <f t="shared" si="799"/>
        <v>SCG</v>
      </c>
      <c r="F7362" s="1" t="str">
        <f t="shared" si="800"/>
        <v>SCG</v>
      </c>
      <c r="G7362" s="1" t="str">
        <f t="shared" si="801"/>
        <v>RtS</v>
      </c>
      <c r="H7362" s="1" t="s">
        <v>530</v>
      </c>
      <c r="I7362" s="1" t="str">
        <f t="shared" si="802"/>
        <v>CZ10</v>
      </c>
      <c r="J7362" s="1" t="s">
        <v>531</v>
      </c>
      <c r="L7362" s="12" t="str">
        <f t="shared" si="803"/>
        <v>SCGRtSCZ102007</v>
      </c>
      <c r="M7362" t="s">
        <v>1654</v>
      </c>
      <c r="N7362" s="1">
        <v>2007</v>
      </c>
      <c r="O7362" s="19">
        <v>2.7776666666666667</v>
      </c>
      <c r="P7362" t="str">
        <f t="shared" si="804"/>
        <v>07</v>
      </c>
    </row>
    <row r="7363" spans="2:16" x14ac:dyDescent="0.25">
      <c r="B7363" t="s">
        <v>502</v>
      </c>
      <c r="C7363" t="str">
        <f t="shared" si="798"/>
        <v>SCGRtSCZ10</v>
      </c>
      <c r="D7363" s="1" t="s">
        <v>506</v>
      </c>
      <c r="E7363" s="1" t="str">
        <f t="shared" si="799"/>
        <v>SCG</v>
      </c>
      <c r="F7363" s="1" t="str">
        <f t="shared" si="800"/>
        <v>SCG</v>
      </c>
      <c r="G7363" s="1" t="str">
        <f t="shared" si="801"/>
        <v>RtS</v>
      </c>
      <c r="H7363" s="1" t="s">
        <v>530</v>
      </c>
      <c r="I7363" s="1" t="str">
        <f t="shared" si="802"/>
        <v>CZ10</v>
      </c>
      <c r="J7363" s="1" t="s">
        <v>531</v>
      </c>
      <c r="L7363" s="12" t="str">
        <f t="shared" si="803"/>
        <v>SCGRtSCZ102011</v>
      </c>
      <c r="M7363" t="s">
        <v>1654</v>
      </c>
      <c r="N7363" s="1">
        <v>2011</v>
      </c>
      <c r="O7363" s="19">
        <v>2.7776666666666667</v>
      </c>
      <c r="P7363" t="str">
        <f t="shared" si="804"/>
        <v>11</v>
      </c>
    </row>
    <row r="7364" spans="2:16" x14ac:dyDescent="0.25">
      <c r="B7364" t="s">
        <v>502</v>
      </c>
      <c r="C7364" t="str">
        <f t="shared" si="798"/>
        <v>SCGRtSCZ10</v>
      </c>
      <c r="D7364" s="1" t="s">
        <v>506</v>
      </c>
      <c r="E7364" s="1" t="str">
        <f t="shared" si="799"/>
        <v>SCG</v>
      </c>
      <c r="F7364" s="1" t="str">
        <f t="shared" si="800"/>
        <v>SCG</v>
      </c>
      <c r="G7364" s="1" t="str">
        <f t="shared" si="801"/>
        <v>RtS</v>
      </c>
      <c r="H7364" s="1" t="s">
        <v>530</v>
      </c>
      <c r="I7364" s="1" t="str">
        <f t="shared" si="802"/>
        <v>CZ10</v>
      </c>
      <c r="J7364" s="1" t="s">
        <v>531</v>
      </c>
      <c r="L7364" s="12" t="str">
        <f t="shared" si="803"/>
        <v>SCGRtSCZ102014</v>
      </c>
      <c r="M7364" t="s">
        <v>1654</v>
      </c>
      <c r="N7364" s="1">
        <v>2014</v>
      </c>
      <c r="O7364" s="19">
        <v>1.3888333333333334</v>
      </c>
      <c r="P7364" t="str">
        <f t="shared" si="804"/>
        <v>14</v>
      </c>
    </row>
    <row r="7365" spans="2:16" x14ac:dyDescent="0.25">
      <c r="B7365" t="s">
        <v>502</v>
      </c>
      <c r="C7365" t="str">
        <f t="shared" si="798"/>
        <v>SCGRtSCZ11</v>
      </c>
      <c r="D7365" s="1" t="s">
        <v>506</v>
      </c>
      <c r="E7365" s="1" t="str">
        <f t="shared" si="799"/>
        <v>SCG</v>
      </c>
      <c r="F7365" s="1" t="str">
        <f t="shared" si="800"/>
        <v>SCG</v>
      </c>
      <c r="G7365" s="1" t="str">
        <f t="shared" si="801"/>
        <v>RtS</v>
      </c>
      <c r="H7365" s="1" t="s">
        <v>530</v>
      </c>
      <c r="I7365" s="1" t="str">
        <f t="shared" si="802"/>
        <v>CZ11</v>
      </c>
      <c r="J7365" s="1" t="s">
        <v>531</v>
      </c>
      <c r="L7365" s="12" t="str">
        <f t="shared" si="803"/>
        <v>SCGRtSCZ111975</v>
      </c>
      <c r="M7365" t="s">
        <v>1655</v>
      </c>
      <c r="N7365" s="1">
        <v>1975</v>
      </c>
      <c r="O7365" s="19">
        <v>0</v>
      </c>
      <c r="P7365" t="str">
        <f t="shared" si="804"/>
        <v>75</v>
      </c>
    </row>
    <row r="7366" spans="2:16" x14ac:dyDescent="0.25">
      <c r="B7366" t="s">
        <v>502</v>
      </c>
      <c r="C7366" t="str">
        <f t="shared" si="798"/>
        <v>SCGRtSCZ11</v>
      </c>
      <c r="D7366" s="1" t="s">
        <v>506</v>
      </c>
      <c r="E7366" s="1" t="str">
        <f t="shared" si="799"/>
        <v>SCG</v>
      </c>
      <c r="F7366" s="1" t="str">
        <f t="shared" si="800"/>
        <v>SCG</v>
      </c>
      <c r="G7366" s="1" t="str">
        <f t="shared" si="801"/>
        <v>RtS</v>
      </c>
      <c r="H7366" s="1" t="s">
        <v>530</v>
      </c>
      <c r="I7366" s="1" t="str">
        <f t="shared" si="802"/>
        <v>CZ11</v>
      </c>
      <c r="J7366" s="1" t="s">
        <v>531</v>
      </c>
      <c r="L7366" s="12" t="str">
        <f t="shared" si="803"/>
        <v>SCGRtSCZ111985</v>
      </c>
      <c r="M7366" t="s">
        <v>1655</v>
      </c>
      <c r="N7366" s="1">
        <v>1985</v>
      </c>
      <c r="O7366" s="19">
        <v>0</v>
      </c>
      <c r="P7366" t="str">
        <f t="shared" si="804"/>
        <v>85</v>
      </c>
    </row>
    <row r="7367" spans="2:16" x14ac:dyDescent="0.25">
      <c r="B7367" t="s">
        <v>502</v>
      </c>
      <c r="C7367" t="str">
        <f t="shared" si="798"/>
        <v>SCGRtSCZ11</v>
      </c>
      <c r="D7367" s="1" t="s">
        <v>506</v>
      </c>
      <c r="E7367" s="1" t="str">
        <f t="shared" si="799"/>
        <v>SCG</v>
      </c>
      <c r="F7367" s="1" t="str">
        <f t="shared" si="800"/>
        <v>SCG</v>
      </c>
      <c r="G7367" s="1" t="str">
        <f t="shared" si="801"/>
        <v>RtS</v>
      </c>
      <c r="H7367" s="1" t="s">
        <v>530</v>
      </c>
      <c r="I7367" s="1" t="str">
        <f t="shared" si="802"/>
        <v>CZ11</v>
      </c>
      <c r="J7367" s="1" t="s">
        <v>531</v>
      </c>
      <c r="L7367" s="12" t="str">
        <f t="shared" si="803"/>
        <v>SCGRtSCZ111996</v>
      </c>
      <c r="M7367" t="s">
        <v>1655</v>
      </c>
      <c r="N7367" s="1">
        <v>1996</v>
      </c>
      <c r="O7367" s="19">
        <v>0</v>
      </c>
      <c r="P7367" t="str">
        <f t="shared" si="804"/>
        <v>96</v>
      </c>
    </row>
    <row r="7368" spans="2:16" x14ac:dyDescent="0.25">
      <c r="B7368" t="s">
        <v>502</v>
      </c>
      <c r="C7368" t="str">
        <f t="shared" si="798"/>
        <v>SCGRtSCZ11</v>
      </c>
      <c r="D7368" s="1" t="s">
        <v>506</v>
      </c>
      <c r="E7368" s="1" t="str">
        <f t="shared" si="799"/>
        <v>SCG</v>
      </c>
      <c r="F7368" s="1" t="str">
        <f t="shared" si="800"/>
        <v>SCG</v>
      </c>
      <c r="G7368" s="1" t="str">
        <f t="shared" si="801"/>
        <v>RtS</v>
      </c>
      <c r="H7368" s="1" t="s">
        <v>530</v>
      </c>
      <c r="I7368" s="1" t="str">
        <f t="shared" si="802"/>
        <v>CZ11</v>
      </c>
      <c r="J7368" s="1" t="s">
        <v>531</v>
      </c>
      <c r="L7368" s="12" t="str">
        <f t="shared" si="803"/>
        <v>SCGRtSCZ112003</v>
      </c>
      <c r="M7368" t="s">
        <v>1655</v>
      </c>
      <c r="N7368" s="1">
        <v>2003</v>
      </c>
      <c r="O7368" s="19">
        <v>0</v>
      </c>
      <c r="P7368" t="str">
        <f t="shared" si="804"/>
        <v>03</v>
      </c>
    </row>
    <row r="7369" spans="2:16" x14ac:dyDescent="0.25">
      <c r="B7369" t="s">
        <v>502</v>
      </c>
      <c r="C7369" t="str">
        <f t="shared" si="798"/>
        <v>SCGRtSCZ11</v>
      </c>
      <c r="D7369" s="1" t="s">
        <v>506</v>
      </c>
      <c r="E7369" s="1" t="str">
        <f t="shared" si="799"/>
        <v>SCG</v>
      </c>
      <c r="F7369" s="1" t="str">
        <f t="shared" si="800"/>
        <v>SCG</v>
      </c>
      <c r="G7369" s="1" t="str">
        <f t="shared" si="801"/>
        <v>RtS</v>
      </c>
      <c r="H7369" s="1" t="s">
        <v>530</v>
      </c>
      <c r="I7369" s="1" t="str">
        <f t="shared" si="802"/>
        <v>CZ11</v>
      </c>
      <c r="J7369" s="1" t="s">
        <v>531</v>
      </c>
      <c r="L7369" s="12" t="str">
        <f t="shared" si="803"/>
        <v>SCGRtSCZ112007</v>
      </c>
      <c r="M7369" t="s">
        <v>1655</v>
      </c>
      <c r="N7369" s="1">
        <v>2007</v>
      </c>
      <c r="O7369" s="19">
        <v>0</v>
      </c>
      <c r="P7369" t="str">
        <f t="shared" si="804"/>
        <v>07</v>
      </c>
    </row>
    <row r="7370" spans="2:16" x14ac:dyDescent="0.25">
      <c r="B7370" t="s">
        <v>502</v>
      </c>
      <c r="C7370" t="str">
        <f t="shared" si="798"/>
        <v>SCGRtSCZ11</v>
      </c>
      <c r="D7370" s="1" t="s">
        <v>506</v>
      </c>
      <c r="E7370" s="1" t="str">
        <f t="shared" si="799"/>
        <v>SCG</v>
      </c>
      <c r="F7370" s="1" t="str">
        <f t="shared" si="800"/>
        <v>SCG</v>
      </c>
      <c r="G7370" s="1" t="str">
        <f t="shared" si="801"/>
        <v>RtS</v>
      </c>
      <c r="H7370" s="1" t="s">
        <v>530</v>
      </c>
      <c r="I7370" s="1" t="str">
        <f t="shared" si="802"/>
        <v>CZ11</v>
      </c>
      <c r="J7370" s="1" t="s">
        <v>531</v>
      </c>
      <c r="L7370" s="12" t="str">
        <f t="shared" si="803"/>
        <v>SCGRtSCZ112011</v>
      </c>
      <c r="M7370" t="s">
        <v>1655</v>
      </c>
      <c r="N7370" s="1">
        <v>2011</v>
      </c>
      <c r="O7370" s="19">
        <v>0</v>
      </c>
      <c r="P7370" t="str">
        <f t="shared" si="804"/>
        <v>11</v>
      </c>
    </row>
    <row r="7371" spans="2:16" x14ac:dyDescent="0.25">
      <c r="B7371" t="s">
        <v>502</v>
      </c>
      <c r="C7371" t="str">
        <f t="shared" si="798"/>
        <v>SCGRtSCZ11</v>
      </c>
      <c r="D7371" s="1" t="s">
        <v>506</v>
      </c>
      <c r="E7371" s="1" t="str">
        <f t="shared" si="799"/>
        <v>SCG</v>
      </c>
      <c r="F7371" s="1" t="str">
        <f t="shared" si="800"/>
        <v>SCG</v>
      </c>
      <c r="G7371" s="1" t="str">
        <f t="shared" si="801"/>
        <v>RtS</v>
      </c>
      <c r="H7371" s="1" t="s">
        <v>530</v>
      </c>
      <c r="I7371" s="1" t="str">
        <f t="shared" si="802"/>
        <v>CZ11</v>
      </c>
      <c r="J7371" s="1" t="s">
        <v>531</v>
      </c>
      <c r="L7371" s="12" t="str">
        <f t="shared" si="803"/>
        <v>SCGRtSCZ112014</v>
      </c>
      <c r="M7371" t="s">
        <v>1655</v>
      </c>
      <c r="N7371" s="1">
        <v>2014</v>
      </c>
      <c r="O7371" s="19">
        <v>0</v>
      </c>
      <c r="P7371" t="str">
        <f t="shared" si="804"/>
        <v>14</v>
      </c>
    </row>
    <row r="7372" spans="2:16" x14ac:dyDescent="0.25">
      <c r="B7372" t="s">
        <v>502</v>
      </c>
      <c r="C7372" t="str">
        <f t="shared" si="798"/>
        <v>SCGRtSCZ12</v>
      </c>
      <c r="D7372" s="1" t="s">
        <v>506</v>
      </c>
      <c r="E7372" s="1" t="str">
        <f t="shared" si="799"/>
        <v>SCG</v>
      </c>
      <c r="F7372" s="1" t="str">
        <f t="shared" si="800"/>
        <v>SCG</v>
      </c>
      <c r="G7372" s="1" t="str">
        <f t="shared" si="801"/>
        <v>RtS</v>
      </c>
      <c r="H7372" s="1" t="s">
        <v>530</v>
      </c>
      <c r="I7372" s="1" t="str">
        <f t="shared" si="802"/>
        <v>CZ12</v>
      </c>
      <c r="J7372" s="1" t="s">
        <v>531</v>
      </c>
      <c r="L7372" s="12" t="str">
        <f t="shared" si="803"/>
        <v>SCGRtSCZ121975</v>
      </c>
      <c r="M7372" t="s">
        <v>1656</v>
      </c>
      <c r="N7372" s="1">
        <v>1975</v>
      </c>
      <c r="O7372" s="19">
        <v>0</v>
      </c>
      <c r="P7372" t="str">
        <f t="shared" si="804"/>
        <v>75</v>
      </c>
    </row>
    <row r="7373" spans="2:16" x14ac:dyDescent="0.25">
      <c r="B7373" t="s">
        <v>502</v>
      </c>
      <c r="C7373" t="str">
        <f t="shared" si="798"/>
        <v>SCGRtSCZ12</v>
      </c>
      <c r="D7373" s="1" t="s">
        <v>506</v>
      </c>
      <c r="E7373" s="1" t="str">
        <f t="shared" si="799"/>
        <v>SCG</v>
      </c>
      <c r="F7373" s="1" t="str">
        <f t="shared" si="800"/>
        <v>SCG</v>
      </c>
      <c r="G7373" s="1" t="str">
        <f t="shared" si="801"/>
        <v>RtS</v>
      </c>
      <c r="H7373" s="1" t="s">
        <v>530</v>
      </c>
      <c r="I7373" s="1" t="str">
        <f t="shared" si="802"/>
        <v>CZ12</v>
      </c>
      <c r="J7373" s="1" t="s">
        <v>531</v>
      </c>
      <c r="L7373" s="12" t="str">
        <f t="shared" si="803"/>
        <v>SCGRtSCZ121985</v>
      </c>
      <c r="M7373" t="s">
        <v>1656</v>
      </c>
      <c r="N7373" s="1">
        <v>1985</v>
      </c>
      <c r="O7373" s="19">
        <v>0</v>
      </c>
      <c r="P7373" t="str">
        <f t="shared" si="804"/>
        <v>85</v>
      </c>
    </row>
    <row r="7374" spans="2:16" x14ac:dyDescent="0.25">
      <c r="B7374" t="s">
        <v>502</v>
      </c>
      <c r="C7374" t="str">
        <f t="shared" si="798"/>
        <v>SCGRtSCZ12</v>
      </c>
      <c r="D7374" s="1" t="s">
        <v>506</v>
      </c>
      <c r="E7374" s="1" t="str">
        <f t="shared" si="799"/>
        <v>SCG</v>
      </c>
      <c r="F7374" s="1" t="str">
        <f t="shared" si="800"/>
        <v>SCG</v>
      </c>
      <c r="G7374" s="1" t="str">
        <f t="shared" si="801"/>
        <v>RtS</v>
      </c>
      <c r="H7374" s="1" t="s">
        <v>530</v>
      </c>
      <c r="I7374" s="1" t="str">
        <f t="shared" si="802"/>
        <v>CZ12</v>
      </c>
      <c r="J7374" s="1" t="s">
        <v>531</v>
      </c>
      <c r="L7374" s="12" t="str">
        <f t="shared" si="803"/>
        <v>SCGRtSCZ121996</v>
      </c>
      <c r="M7374" t="s">
        <v>1656</v>
      </c>
      <c r="N7374" s="1">
        <v>1996</v>
      </c>
      <c r="O7374" s="19">
        <v>0</v>
      </c>
      <c r="P7374" t="str">
        <f t="shared" si="804"/>
        <v>96</v>
      </c>
    </row>
    <row r="7375" spans="2:16" x14ac:dyDescent="0.25">
      <c r="B7375" t="s">
        <v>502</v>
      </c>
      <c r="C7375" t="str">
        <f t="shared" si="798"/>
        <v>SCGRtSCZ12</v>
      </c>
      <c r="D7375" s="1" t="s">
        <v>506</v>
      </c>
      <c r="E7375" s="1" t="str">
        <f t="shared" si="799"/>
        <v>SCG</v>
      </c>
      <c r="F7375" s="1" t="str">
        <f t="shared" si="800"/>
        <v>SCG</v>
      </c>
      <c r="G7375" s="1" t="str">
        <f t="shared" si="801"/>
        <v>RtS</v>
      </c>
      <c r="H7375" s="1" t="s">
        <v>530</v>
      </c>
      <c r="I7375" s="1" t="str">
        <f t="shared" si="802"/>
        <v>CZ12</v>
      </c>
      <c r="J7375" s="1" t="s">
        <v>531</v>
      </c>
      <c r="L7375" s="12" t="str">
        <f t="shared" si="803"/>
        <v>SCGRtSCZ122003</v>
      </c>
      <c r="M7375" t="s">
        <v>1656</v>
      </c>
      <c r="N7375" s="1">
        <v>2003</v>
      </c>
      <c r="O7375" s="19">
        <v>0</v>
      </c>
      <c r="P7375" t="str">
        <f t="shared" si="804"/>
        <v>03</v>
      </c>
    </row>
    <row r="7376" spans="2:16" x14ac:dyDescent="0.25">
      <c r="B7376" t="s">
        <v>502</v>
      </c>
      <c r="C7376" t="str">
        <f t="shared" ref="C7376:C7439" si="805">F7376&amp;G7376&amp;I7376</f>
        <v>SCGRtSCZ12</v>
      </c>
      <c r="D7376" s="1" t="s">
        <v>506</v>
      </c>
      <c r="E7376" s="1" t="str">
        <f t="shared" ref="E7376:E7439" si="806">+F7376</f>
        <v>SCG</v>
      </c>
      <c r="F7376" s="1" t="str">
        <f t="shared" ref="F7376:F7439" si="807">LEFT(M7376,3)</f>
        <v>SCG</v>
      </c>
      <c r="G7376" s="1" t="str">
        <f t="shared" ref="G7376:G7439" si="808">MID(M7376,4,3)</f>
        <v>RtS</v>
      </c>
      <c r="H7376" s="1" t="s">
        <v>530</v>
      </c>
      <c r="I7376" s="1" t="str">
        <f t="shared" ref="I7376:I7439" si="809">RIGHT(M7376,4)</f>
        <v>CZ12</v>
      </c>
      <c r="J7376" s="1" t="s">
        <v>531</v>
      </c>
      <c r="L7376" s="12" t="str">
        <f t="shared" ref="L7376:L7439" si="810">C7376&amp;N7376</f>
        <v>SCGRtSCZ122007</v>
      </c>
      <c r="M7376" t="s">
        <v>1656</v>
      </c>
      <c r="N7376" s="1">
        <v>2007</v>
      </c>
      <c r="O7376" s="19">
        <v>0</v>
      </c>
      <c r="P7376" t="str">
        <f t="shared" ref="P7376:P7439" si="811">RIGHT(N7376,2)</f>
        <v>07</v>
      </c>
    </row>
    <row r="7377" spans="2:16" x14ac:dyDescent="0.25">
      <c r="B7377" t="s">
        <v>502</v>
      </c>
      <c r="C7377" t="str">
        <f t="shared" si="805"/>
        <v>SCGRtSCZ12</v>
      </c>
      <c r="D7377" s="1" t="s">
        <v>506</v>
      </c>
      <c r="E7377" s="1" t="str">
        <f t="shared" si="806"/>
        <v>SCG</v>
      </c>
      <c r="F7377" s="1" t="str">
        <f t="shared" si="807"/>
        <v>SCG</v>
      </c>
      <c r="G7377" s="1" t="str">
        <f t="shared" si="808"/>
        <v>RtS</v>
      </c>
      <c r="H7377" s="1" t="s">
        <v>530</v>
      </c>
      <c r="I7377" s="1" t="str">
        <f t="shared" si="809"/>
        <v>CZ12</v>
      </c>
      <c r="J7377" s="1" t="s">
        <v>531</v>
      </c>
      <c r="L7377" s="12" t="str">
        <f t="shared" si="810"/>
        <v>SCGRtSCZ122011</v>
      </c>
      <c r="M7377" t="s">
        <v>1656</v>
      </c>
      <c r="N7377" s="1">
        <v>2011</v>
      </c>
      <c r="O7377" s="19">
        <v>0</v>
      </c>
      <c r="P7377" t="str">
        <f t="shared" si="811"/>
        <v>11</v>
      </c>
    </row>
    <row r="7378" spans="2:16" x14ac:dyDescent="0.25">
      <c r="B7378" t="s">
        <v>502</v>
      </c>
      <c r="C7378" t="str">
        <f t="shared" si="805"/>
        <v>SCGRtSCZ12</v>
      </c>
      <c r="D7378" s="1" t="s">
        <v>506</v>
      </c>
      <c r="E7378" s="1" t="str">
        <f t="shared" si="806"/>
        <v>SCG</v>
      </c>
      <c r="F7378" s="1" t="str">
        <f t="shared" si="807"/>
        <v>SCG</v>
      </c>
      <c r="G7378" s="1" t="str">
        <f t="shared" si="808"/>
        <v>RtS</v>
      </c>
      <c r="H7378" s="1" t="s">
        <v>530</v>
      </c>
      <c r="I7378" s="1" t="str">
        <f t="shared" si="809"/>
        <v>CZ12</v>
      </c>
      <c r="J7378" s="1" t="s">
        <v>531</v>
      </c>
      <c r="L7378" s="12" t="str">
        <f t="shared" si="810"/>
        <v>SCGRtSCZ122014</v>
      </c>
      <c r="M7378" t="s">
        <v>1656</v>
      </c>
      <c r="N7378" s="1">
        <v>2014</v>
      </c>
      <c r="O7378" s="19">
        <v>0</v>
      </c>
      <c r="P7378" t="str">
        <f t="shared" si="811"/>
        <v>14</v>
      </c>
    </row>
    <row r="7379" spans="2:16" x14ac:dyDescent="0.25">
      <c r="B7379" t="s">
        <v>502</v>
      </c>
      <c r="C7379" t="str">
        <f t="shared" si="805"/>
        <v>SCGRtSCZ13</v>
      </c>
      <c r="D7379" s="1" t="s">
        <v>506</v>
      </c>
      <c r="E7379" s="1" t="str">
        <f t="shared" si="806"/>
        <v>SCG</v>
      </c>
      <c r="F7379" s="1" t="str">
        <f t="shared" si="807"/>
        <v>SCG</v>
      </c>
      <c r="G7379" s="1" t="str">
        <f t="shared" si="808"/>
        <v>RtS</v>
      </c>
      <c r="H7379" s="1" t="s">
        <v>530</v>
      </c>
      <c r="I7379" s="1" t="str">
        <f t="shared" si="809"/>
        <v>CZ13</v>
      </c>
      <c r="J7379" s="1" t="s">
        <v>531</v>
      </c>
      <c r="L7379" s="12" t="str">
        <f t="shared" si="810"/>
        <v>SCGRtSCZ131975</v>
      </c>
      <c r="M7379" t="s">
        <v>1657</v>
      </c>
      <c r="N7379" s="1">
        <v>1975</v>
      </c>
      <c r="O7379" s="19">
        <v>1.3856999999999999</v>
      </c>
      <c r="P7379" t="str">
        <f t="shared" si="811"/>
        <v>75</v>
      </c>
    </row>
    <row r="7380" spans="2:16" x14ac:dyDescent="0.25">
      <c r="B7380" t="s">
        <v>502</v>
      </c>
      <c r="C7380" t="str">
        <f t="shared" si="805"/>
        <v>SCGRtSCZ13</v>
      </c>
      <c r="D7380" s="1" t="s">
        <v>506</v>
      </c>
      <c r="E7380" s="1" t="str">
        <f t="shared" si="806"/>
        <v>SCG</v>
      </c>
      <c r="F7380" s="1" t="str">
        <f t="shared" si="807"/>
        <v>SCG</v>
      </c>
      <c r="G7380" s="1" t="str">
        <f t="shared" si="808"/>
        <v>RtS</v>
      </c>
      <c r="H7380" s="1" t="s">
        <v>530</v>
      </c>
      <c r="I7380" s="1" t="str">
        <f t="shared" si="809"/>
        <v>CZ13</v>
      </c>
      <c r="J7380" s="1" t="s">
        <v>531</v>
      </c>
      <c r="L7380" s="12" t="str">
        <f t="shared" si="810"/>
        <v>SCGRtSCZ131985</v>
      </c>
      <c r="M7380" t="s">
        <v>1657</v>
      </c>
      <c r="N7380" s="1">
        <v>1985</v>
      </c>
      <c r="O7380" s="19">
        <v>0.99633333333333329</v>
      </c>
      <c r="P7380" t="str">
        <f t="shared" si="811"/>
        <v>85</v>
      </c>
    </row>
    <row r="7381" spans="2:16" x14ac:dyDescent="0.25">
      <c r="B7381" t="s">
        <v>502</v>
      </c>
      <c r="C7381" t="str">
        <f t="shared" si="805"/>
        <v>SCGRtSCZ13</v>
      </c>
      <c r="D7381" s="1" t="s">
        <v>506</v>
      </c>
      <c r="E7381" s="1" t="str">
        <f t="shared" si="806"/>
        <v>SCG</v>
      </c>
      <c r="F7381" s="1" t="str">
        <f t="shared" si="807"/>
        <v>SCG</v>
      </c>
      <c r="G7381" s="1" t="str">
        <f t="shared" si="808"/>
        <v>RtS</v>
      </c>
      <c r="H7381" s="1" t="s">
        <v>530</v>
      </c>
      <c r="I7381" s="1" t="str">
        <f t="shared" si="809"/>
        <v>CZ13</v>
      </c>
      <c r="J7381" s="1" t="s">
        <v>531</v>
      </c>
      <c r="L7381" s="12" t="str">
        <f t="shared" si="810"/>
        <v>SCGRtSCZ131996</v>
      </c>
      <c r="M7381" t="s">
        <v>1657</v>
      </c>
      <c r="N7381" s="1">
        <v>1996</v>
      </c>
      <c r="O7381" s="19">
        <v>0.84043333333333337</v>
      </c>
      <c r="P7381" t="str">
        <f t="shared" si="811"/>
        <v>96</v>
      </c>
    </row>
    <row r="7382" spans="2:16" x14ac:dyDescent="0.25">
      <c r="B7382" t="s">
        <v>502</v>
      </c>
      <c r="C7382" t="str">
        <f t="shared" si="805"/>
        <v>SCGRtSCZ13</v>
      </c>
      <c r="D7382" s="1" t="s">
        <v>506</v>
      </c>
      <c r="E7382" s="1" t="str">
        <f t="shared" si="806"/>
        <v>SCG</v>
      </c>
      <c r="F7382" s="1" t="str">
        <f t="shared" si="807"/>
        <v>SCG</v>
      </c>
      <c r="G7382" s="1" t="str">
        <f t="shared" si="808"/>
        <v>RtS</v>
      </c>
      <c r="H7382" s="1" t="s">
        <v>530</v>
      </c>
      <c r="I7382" s="1" t="str">
        <f t="shared" si="809"/>
        <v>CZ13</v>
      </c>
      <c r="J7382" s="1" t="s">
        <v>531</v>
      </c>
      <c r="L7382" s="12" t="str">
        <f t="shared" si="810"/>
        <v>SCGRtSCZ132003</v>
      </c>
      <c r="M7382" t="s">
        <v>1657</v>
      </c>
      <c r="N7382" s="1">
        <v>2003</v>
      </c>
      <c r="O7382" s="19">
        <v>0.47253333333333331</v>
      </c>
      <c r="P7382" t="str">
        <f t="shared" si="811"/>
        <v>03</v>
      </c>
    </row>
    <row r="7383" spans="2:16" x14ac:dyDescent="0.25">
      <c r="B7383" t="s">
        <v>502</v>
      </c>
      <c r="C7383" t="str">
        <f t="shared" si="805"/>
        <v>SCGRtSCZ13</v>
      </c>
      <c r="D7383" s="1" t="s">
        <v>506</v>
      </c>
      <c r="E7383" s="1" t="str">
        <f t="shared" si="806"/>
        <v>SCG</v>
      </c>
      <c r="F7383" s="1" t="str">
        <f t="shared" si="807"/>
        <v>SCG</v>
      </c>
      <c r="G7383" s="1" t="str">
        <f t="shared" si="808"/>
        <v>RtS</v>
      </c>
      <c r="H7383" s="1" t="s">
        <v>530</v>
      </c>
      <c r="I7383" s="1" t="str">
        <f t="shared" si="809"/>
        <v>CZ13</v>
      </c>
      <c r="J7383" s="1" t="s">
        <v>531</v>
      </c>
      <c r="L7383" s="12" t="str">
        <f t="shared" si="810"/>
        <v>SCGRtSCZ132007</v>
      </c>
      <c r="M7383" t="s">
        <v>1657</v>
      </c>
      <c r="N7383" s="1">
        <v>2007</v>
      </c>
      <c r="O7383" s="19">
        <v>0.30546666666666666</v>
      </c>
      <c r="P7383" t="str">
        <f t="shared" si="811"/>
        <v>07</v>
      </c>
    </row>
    <row r="7384" spans="2:16" x14ac:dyDescent="0.25">
      <c r="B7384" t="s">
        <v>502</v>
      </c>
      <c r="C7384" t="str">
        <f t="shared" si="805"/>
        <v>SCGRtSCZ13</v>
      </c>
      <c r="D7384" s="1" t="s">
        <v>506</v>
      </c>
      <c r="E7384" s="1" t="str">
        <f t="shared" si="806"/>
        <v>SCG</v>
      </c>
      <c r="F7384" s="1" t="str">
        <f t="shared" si="807"/>
        <v>SCG</v>
      </c>
      <c r="G7384" s="1" t="str">
        <f t="shared" si="808"/>
        <v>RtS</v>
      </c>
      <c r="H7384" s="1" t="s">
        <v>530</v>
      </c>
      <c r="I7384" s="1" t="str">
        <f t="shared" si="809"/>
        <v>CZ13</v>
      </c>
      <c r="J7384" s="1" t="s">
        <v>531</v>
      </c>
      <c r="L7384" s="12" t="str">
        <f t="shared" si="810"/>
        <v>SCGRtSCZ132011</v>
      </c>
      <c r="M7384" t="s">
        <v>1657</v>
      </c>
      <c r="N7384" s="1">
        <v>2011</v>
      </c>
      <c r="O7384" s="19">
        <v>0.30546666666666666</v>
      </c>
      <c r="P7384" t="str">
        <f t="shared" si="811"/>
        <v>11</v>
      </c>
    </row>
    <row r="7385" spans="2:16" x14ac:dyDescent="0.25">
      <c r="B7385" t="s">
        <v>502</v>
      </c>
      <c r="C7385" t="str">
        <f t="shared" si="805"/>
        <v>SCGRtSCZ13</v>
      </c>
      <c r="D7385" s="1" t="s">
        <v>506</v>
      </c>
      <c r="E7385" s="1" t="str">
        <f t="shared" si="806"/>
        <v>SCG</v>
      </c>
      <c r="F7385" s="1" t="str">
        <f t="shared" si="807"/>
        <v>SCG</v>
      </c>
      <c r="G7385" s="1" t="str">
        <f t="shared" si="808"/>
        <v>RtS</v>
      </c>
      <c r="H7385" s="1" t="s">
        <v>530</v>
      </c>
      <c r="I7385" s="1" t="str">
        <f t="shared" si="809"/>
        <v>CZ13</v>
      </c>
      <c r="J7385" s="1" t="s">
        <v>531</v>
      </c>
      <c r="L7385" s="12" t="str">
        <f t="shared" si="810"/>
        <v>SCGRtSCZ132014</v>
      </c>
      <c r="M7385" t="s">
        <v>1657</v>
      </c>
      <c r="N7385" s="1">
        <v>2014</v>
      </c>
      <c r="O7385" s="19">
        <v>0.15273333333333333</v>
      </c>
      <c r="P7385" t="str">
        <f t="shared" si="811"/>
        <v>14</v>
      </c>
    </row>
    <row r="7386" spans="2:16" x14ac:dyDescent="0.25">
      <c r="B7386" t="s">
        <v>502</v>
      </c>
      <c r="C7386" t="str">
        <f t="shared" si="805"/>
        <v>SCGRtSCZ14</v>
      </c>
      <c r="D7386" s="1" t="s">
        <v>506</v>
      </c>
      <c r="E7386" s="1" t="str">
        <f t="shared" si="806"/>
        <v>SCG</v>
      </c>
      <c r="F7386" s="1" t="str">
        <f t="shared" si="807"/>
        <v>SCG</v>
      </c>
      <c r="G7386" s="1" t="str">
        <f t="shared" si="808"/>
        <v>RtS</v>
      </c>
      <c r="H7386" s="1" t="s">
        <v>530</v>
      </c>
      <c r="I7386" s="1" t="str">
        <f t="shared" si="809"/>
        <v>CZ14</v>
      </c>
      <c r="J7386" s="1" t="s">
        <v>531</v>
      </c>
      <c r="L7386" s="12" t="str">
        <f t="shared" si="810"/>
        <v>SCGRtSCZ141975</v>
      </c>
      <c r="M7386" t="s">
        <v>1658</v>
      </c>
      <c r="N7386" s="1">
        <v>1975</v>
      </c>
      <c r="O7386" s="19">
        <v>1.4547999999999999</v>
      </c>
      <c r="P7386" t="str">
        <f t="shared" si="811"/>
        <v>75</v>
      </c>
    </row>
    <row r="7387" spans="2:16" x14ac:dyDescent="0.25">
      <c r="B7387" t="s">
        <v>502</v>
      </c>
      <c r="C7387" t="str">
        <f t="shared" si="805"/>
        <v>SCGRtSCZ14</v>
      </c>
      <c r="D7387" s="1" t="s">
        <v>506</v>
      </c>
      <c r="E7387" s="1" t="str">
        <f t="shared" si="806"/>
        <v>SCG</v>
      </c>
      <c r="F7387" s="1" t="str">
        <f t="shared" si="807"/>
        <v>SCG</v>
      </c>
      <c r="G7387" s="1" t="str">
        <f t="shared" si="808"/>
        <v>RtS</v>
      </c>
      <c r="H7387" s="1" t="s">
        <v>530</v>
      </c>
      <c r="I7387" s="1" t="str">
        <f t="shared" si="809"/>
        <v>CZ14</v>
      </c>
      <c r="J7387" s="1" t="s">
        <v>531</v>
      </c>
      <c r="L7387" s="12" t="str">
        <f t="shared" si="810"/>
        <v>SCGRtSCZ141985</v>
      </c>
      <c r="M7387" t="s">
        <v>1658</v>
      </c>
      <c r="N7387" s="1">
        <v>1985</v>
      </c>
      <c r="O7387" s="19">
        <v>2.0816999999999997</v>
      </c>
      <c r="P7387" t="str">
        <f t="shared" si="811"/>
        <v>85</v>
      </c>
    </row>
    <row r="7388" spans="2:16" x14ac:dyDescent="0.25">
      <c r="B7388" t="s">
        <v>502</v>
      </c>
      <c r="C7388" t="str">
        <f t="shared" si="805"/>
        <v>SCGRtSCZ14</v>
      </c>
      <c r="D7388" s="1" t="s">
        <v>506</v>
      </c>
      <c r="E7388" s="1" t="str">
        <f t="shared" si="806"/>
        <v>SCG</v>
      </c>
      <c r="F7388" s="1" t="str">
        <f t="shared" si="807"/>
        <v>SCG</v>
      </c>
      <c r="G7388" s="1" t="str">
        <f t="shared" si="808"/>
        <v>RtS</v>
      </c>
      <c r="H7388" s="1" t="s">
        <v>530</v>
      </c>
      <c r="I7388" s="1" t="str">
        <f t="shared" si="809"/>
        <v>CZ14</v>
      </c>
      <c r="J7388" s="1" t="s">
        <v>531</v>
      </c>
      <c r="L7388" s="12" t="str">
        <f t="shared" si="810"/>
        <v>SCGRtSCZ141996</v>
      </c>
      <c r="M7388" t="s">
        <v>1658</v>
      </c>
      <c r="N7388" s="1">
        <v>1996</v>
      </c>
      <c r="O7388" s="19">
        <v>1.0471333333333332</v>
      </c>
      <c r="P7388" t="str">
        <f t="shared" si="811"/>
        <v>96</v>
      </c>
    </row>
    <row r="7389" spans="2:16" x14ac:dyDescent="0.25">
      <c r="B7389" t="s">
        <v>502</v>
      </c>
      <c r="C7389" t="str">
        <f t="shared" si="805"/>
        <v>SCGRtSCZ14</v>
      </c>
      <c r="D7389" s="1" t="s">
        <v>506</v>
      </c>
      <c r="E7389" s="1" t="str">
        <f t="shared" si="806"/>
        <v>SCG</v>
      </c>
      <c r="F7389" s="1" t="str">
        <f t="shared" si="807"/>
        <v>SCG</v>
      </c>
      <c r="G7389" s="1" t="str">
        <f t="shared" si="808"/>
        <v>RtS</v>
      </c>
      <c r="H7389" s="1" t="s">
        <v>530</v>
      </c>
      <c r="I7389" s="1" t="str">
        <f t="shared" si="809"/>
        <v>CZ14</v>
      </c>
      <c r="J7389" s="1" t="s">
        <v>531</v>
      </c>
      <c r="L7389" s="12" t="str">
        <f t="shared" si="810"/>
        <v>SCGRtSCZ142003</v>
      </c>
      <c r="M7389" t="s">
        <v>1658</v>
      </c>
      <c r="N7389" s="1">
        <v>2003</v>
      </c>
      <c r="O7389" s="19">
        <v>0.79149999999999987</v>
      </c>
      <c r="P7389" t="str">
        <f t="shared" si="811"/>
        <v>03</v>
      </c>
    </row>
    <row r="7390" spans="2:16" x14ac:dyDescent="0.25">
      <c r="B7390" t="s">
        <v>502</v>
      </c>
      <c r="C7390" t="str">
        <f t="shared" si="805"/>
        <v>SCGRtSCZ14</v>
      </c>
      <c r="D7390" s="1" t="s">
        <v>506</v>
      </c>
      <c r="E7390" s="1" t="str">
        <f t="shared" si="806"/>
        <v>SCG</v>
      </c>
      <c r="F7390" s="1" t="str">
        <f t="shared" si="807"/>
        <v>SCG</v>
      </c>
      <c r="G7390" s="1" t="str">
        <f t="shared" si="808"/>
        <v>RtS</v>
      </c>
      <c r="H7390" s="1" t="s">
        <v>530</v>
      </c>
      <c r="I7390" s="1" t="str">
        <f t="shared" si="809"/>
        <v>CZ14</v>
      </c>
      <c r="J7390" s="1" t="s">
        <v>531</v>
      </c>
      <c r="L7390" s="12" t="str">
        <f t="shared" si="810"/>
        <v>SCGRtSCZ142007</v>
      </c>
      <c r="M7390" t="s">
        <v>1658</v>
      </c>
      <c r="N7390" s="1">
        <v>2007</v>
      </c>
      <c r="O7390" s="19">
        <v>0.43163333333333331</v>
      </c>
      <c r="P7390" t="str">
        <f t="shared" si="811"/>
        <v>07</v>
      </c>
    </row>
    <row r="7391" spans="2:16" x14ac:dyDescent="0.25">
      <c r="B7391" t="s">
        <v>502</v>
      </c>
      <c r="C7391" t="str">
        <f t="shared" si="805"/>
        <v>SCGRtSCZ14</v>
      </c>
      <c r="D7391" s="1" t="s">
        <v>506</v>
      </c>
      <c r="E7391" s="1" t="str">
        <f t="shared" si="806"/>
        <v>SCG</v>
      </c>
      <c r="F7391" s="1" t="str">
        <f t="shared" si="807"/>
        <v>SCG</v>
      </c>
      <c r="G7391" s="1" t="str">
        <f t="shared" si="808"/>
        <v>RtS</v>
      </c>
      <c r="H7391" s="1" t="s">
        <v>530</v>
      </c>
      <c r="I7391" s="1" t="str">
        <f t="shared" si="809"/>
        <v>CZ14</v>
      </c>
      <c r="J7391" s="1" t="s">
        <v>531</v>
      </c>
      <c r="L7391" s="12" t="str">
        <f t="shared" si="810"/>
        <v>SCGRtSCZ142011</v>
      </c>
      <c r="M7391" t="s">
        <v>1658</v>
      </c>
      <c r="N7391" s="1">
        <v>2011</v>
      </c>
      <c r="O7391" s="19">
        <v>0.43163333333333331</v>
      </c>
      <c r="P7391" t="str">
        <f t="shared" si="811"/>
        <v>11</v>
      </c>
    </row>
    <row r="7392" spans="2:16" x14ac:dyDescent="0.25">
      <c r="B7392" t="s">
        <v>502</v>
      </c>
      <c r="C7392" t="str">
        <f t="shared" si="805"/>
        <v>SCGRtSCZ14</v>
      </c>
      <c r="D7392" s="1" t="s">
        <v>506</v>
      </c>
      <c r="E7392" s="1" t="str">
        <f t="shared" si="806"/>
        <v>SCG</v>
      </c>
      <c r="F7392" s="1" t="str">
        <f t="shared" si="807"/>
        <v>SCG</v>
      </c>
      <c r="G7392" s="1" t="str">
        <f t="shared" si="808"/>
        <v>RtS</v>
      </c>
      <c r="H7392" s="1" t="s">
        <v>530</v>
      </c>
      <c r="I7392" s="1" t="str">
        <f t="shared" si="809"/>
        <v>CZ14</v>
      </c>
      <c r="J7392" s="1" t="s">
        <v>531</v>
      </c>
      <c r="L7392" s="12" t="str">
        <f t="shared" si="810"/>
        <v>SCGRtSCZ142014</v>
      </c>
      <c r="M7392" t="s">
        <v>1658</v>
      </c>
      <c r="N7392" s="1">
        <v>2014</v>
      </c>
      <c r="O7392" s="19">
        <v>0.21581666666666666</v>
      </c>
      <c r="P7392" t="str">
        <f t="shared" si="811"/>
        <v>14</v>
      </c>
    </row>
    <row r="7393" spans="2:16" x14ac:dyDescent="0.25">
      <c r="B7393" t="s">
        <v>502</v>
      </c>
      <c r="C7393" t="str">
        <f t="shared" si="805"/>
        <v>SCGRtSCZ15</v>
      </c>
      <c r="D7393" s="1" t="s">
        <v>506</v>
      </c>
      <c r="E7393" s="1" t="str">
        <f t="shared" si="806"/>
        <v>SCG</v>
      </c>
      <c r="F7393" s="1" t="str">
        <f t="shared" si="807"/>
        <v>SCG</v>
      </c>
      <c r="G7393" s="1" t="str">
        <f t="shared" si="808"/>
        <v>RtS</v>
      </c>
      <c r="H7393" s="1" t="s">
        <v>530</v>
      </c>
      <c r="I7393" s="1" t="str">
        <f t="shared" si="809"/>
        <v>CZ15</v>
      </c>
      <c r="J7393" s="1" t="s">
        <v>531</v>
      </c>
      <c r="L7393" s="12" t="str">
        <f t="shared" si="810"/>
        <v>SCGRtSCZ151975</v>
      </c>
      <c r="M7393" t="s">
        <v>1659</v>
      </c>
      <c r="N7393" s="1">
        <v>1975</v>
      </c>
      <c r="O7393" s="19">
        <v>0.72779999999999989</v>
      </c>
      <c r="P7393" t="str">
        <f t="shared" si="811"/>
        <v>75</v>
      </c>
    </row>
    <row r="7394" spans="2:16" x14ac:dyDescent="0.25">
      <c r="B7394" t="s">
        <v>502</v>
      </c>
      <c r="C7394" t="str">
        <f t="shared" si="805"/>
        <v>SCGRtSCZ15</v>
      </c>
      <c r="D7394" s="1" t="s">
        <v>506</v>
      </c>
      <c r="E7394" s="1" t="str">
        <f t="shared" si="806"/>
        <v>SCG</v>
      </c>
      <c r="F7394" s="1" t="str">
        <f t="shared" si="807"/>
        <v>SCG</v>
      </c>
      <c r="G7394" s="1" t="str">
        <f t="shared" si="808"/>
        <v>RtS</v>
      </c>
      <c r="H7394" s="1" t="s">
        <v>530</v>
      </c>
      <c r="I7394" s="1" t="str">
        <f t="shared" si="809"/>
        <v>CZ15</v>
      </c>
      <c r="J7394" s="1" t="s">
        <v>531</v>
      </c>
      <c r="L7394" s="12" t="str">
        <f t="shared" si="810"/>
        <v>SCGRtSCZ151985</v>
      </c>
      <c r="M7394" t="s">
        <v>1659</v>
      </c>
      <c r="N7394" s="1">
        <v>1985</v>
      </c>
      <c r="O7394" s="19">
        <v>1.6430333333333333</v>
      </c>
      <c r="P7394" t="str">
        <f t="shared" si="811"/>
        <v>85</v>
      </c>
    </row>
    <row r="7395" spans="2:16" x14ac:dyDescent="0.25">
      <c r="B7395" t="s">
        <v>502</v>
      </c>
      <c r="C7395" t="str">
        <f t="shared" si="805"/>
        <v>SCGRtSCZ15</v>
      </c>
      <c r="D7395" s="1" t="s">
        <v>506</v>
      </c>
      <c r="E7395" s="1" t="str">
        <f t="shared" si="806"/>
        <v>SCG</v>
      </c>
      <c r="F7395" s="1" t="str">
        <f t="shared" si="807"/>
        <v>SCG</v>
      </c>
      <c r="G7395" s="1" t="str">
        <f t="shared" si="808"/>
        <v>RtS</v>
      </c>
      <c r="H7395" s="1" t="s">
        <v>530</v>
      </c>
      <c r="I7395" s="1" t="str">
        <f t="shared" si="809"/>
        <v>CZ15</v>
      </c>
      <c r="J7395" s="1" t="s">
        <v>531</v>
      </c>
      <c r="L7395" s="12" t="str">
        <f t="shared" si="810"/>
        <v>SCGRtSCZ151996</v>
      </c>
      <c r="M7395" t="s">
        <v>1659</v>
      </c>
      <c r="N7395" s="1">
        <v>1996</v>
      </c>
      <c r="O7395" s="19">
        <v>0.83250000000000002</v>
      </c>
      <c r="P7395" t="str">
        <f t="shared" si="811"/>
        <v>96</v>
      </c>
    </row>
    <row r="7396" spans="2:16" x14ac:dyDescent="0.25">
      <c r="B7396" t="s">
        <v>502</v>
      </c>
      <c r="C7396" t="str">
        <f t="shared" si="805"/>
        <v>SCGRtSCZ15</v>
      </c>
      <c r="D7396" s="1" t="s">
        <v>506</v>
      </c>
      <c r="E7396" s="1" t="str">
        <f t="shared" si="806"/>
        <v>SCG</v>
      </c>
      <c r="F7396" s="1" t="str">
        <f t="shared" si="807"/>
        <v>SCG</v>
      </c>
      <c r="G7396" s="1" t="str">
        <f t="shared" si="808"/>
        <v>RtS</v>
      </c>
      <c r="H7396" s="1" t="s">
        <v>530</v>
      </c>
      <c r="I7396" s="1" t="str">
        <f t="shared" si="809"/>
        <v>CZ15</v>
      </c>
      <c r="J7396" s="1" t="s">
        <v>531</v>
      </c>
      <c r="L7396" s="12" t="str">
        <f t="shared" si="810"/>
        <v>SCGRtSCZ152003</v>
      </c>
      <c r="M7396" t="s">
        <v>1659</v>
      </c>
      <c r="N7396" s="1">
        <v>2003</v>
      </c>
      <c r="O7396" s="19">
        <v>0.7241333333333333</v>
      </c>
      <c r="P7396" t="str">
        <f t="shared" si="811"/>
        <v>03</v>
      </c>
    </row>
    <row r="7397" spans="2:16" x14ac:dyDescent="0.25">
      <c r="B7397" t="s">
        <v>502</v>
      </c>
      <c r="C7397" t="str">
        <f t="shared" si="805"/>
        <v>SCGRtSCZ15</v>
      </c>
      <c r="D7397" s="1" t="s">
        <v>506</v>
      </c>
      <c r="E7397" s="1" t="str">
        <f t="shared" si="806"/>
        <v>SCG</v>
      </c>
      <c r="F7397" s="1" t="str">
        <f t="shared" si="807"/>
        <v>SCG</v>
      </c>
      <c r="G7397" s="1" t="str">
        <f t="shared" si="808"/>
        <v>RtS</v>
      </c>
      <c r="H7397" s="1" t="s">
        <v>530</v>
      </c>
      <c r="I7397" s="1" t="str">
        <f t="shared" si="809"/>
        <v>CZ15</v>
      </c>
      <c r="J7397" s="1" t="s">
        <v>531</v>
      </c>
      <c r="L7397" s="12" t="str">
        <f t="shared" si="810"/>
        <v>SCGRtSCZ152007</v>
      </c>
      <c r="M7397" t="s">
        <v>1659</v>
      </c>
      <c r="N7397" s="1">
        <v>2007</v>
      </c>
      <c r="O7397" s="19">
        <v>0.38783333333333331</v>
      </c>
      <c r="P7397" t="str">
        <f t="shared" si="811"/>
        <v>07</v>
      </c>
    </row>
    <row r="7398" spans="2:16" x14ac:dyDescent="0.25">
      <c r="B7398" t="s">
        <v>502</v>
      </c>
      <c r="C7398" t="str">
        <f t="shared" si="805"/>
        <v>SCGRtSCZ15</v>
      </c>
      <c r="D7398" s="1" t="s">
        <v>506</v>
      </c>
      <c r="E7398" s="1" t="str">
        <f t="shared" si="806"/>
        <v>SCG</v>
      </c>
      <c r="F7398" s="1" t="str">
        <f t="shared" si="807"/>
        <v>SCG</v>
      </c>
      <c r="G7398" s="1" t="str">
        <f t="shared" si="808"/>
        <v>RtS</v>
      </c>
      <c r="H7398" s="1" t="s">
        <v>530</v>
      </c>
      <c r="I7398" s="1" t="str">
        <f t="shared" si="809"/>
        <v>CZ15</v>
      </c>
      <c r="J7398" s="1" t="s">
        <v>531</v>
      </c>
      <c r="L7398" s="12" t="str">
        <f t="shared" si="810"/>
        <v>SCGRtSCZ152011</v>
      </c>
      <c r="M7398" t="s">
        <v>1659</v>
      </c>
      <c r="N7398" s="1">
        <v>2011</v>
      </c>
      <c r="O7398" s="19">
        <v>0.38783333333333331</v>
      </c>
      <c r="P7398" t="str">
        <f t="shared" si="811"/>
        <v>11</v>
      </c>
    </row>
    <row r="7399" spans="2:16" x14ac:dyDescent="0.25">
      <c r="B7399" t="s">
        <v>502</v>
      </c>
      <c r="C7399" t="str">
        <f t="shared" si="805"/>
        <v>SCGRtSCZ15</v>
      </c>
      <c r="D7399" s="1" t="s">
        <v>506</v>
      </c>
      <c r="E7399" s="1" t="str">
        <f t="shared" si="806"/>
        <v>SCG</v>
      </c>
      <c r="F7399" s="1" t="str">
        <f t="shared" si="807"/>
        <v>SCG</v>
      </c>
      <c r="G7399" s="1" t="str">
        <f t="shared" si="808"/>
        <v>RtS</v>
      </c>
      <c r="H7399" s="1" t="s">
        <v>530</v>
      </c>
      <c r="I7399" s="1" t="str">
        <f t="shared" si="809"/>
        <v>CZ15</v>
      </c>
      <c r="J7399" s="1" t="s">
        <v>531</v>
      </c>
      <c r="L7399" s="12" t="str">
        <f t="shared" si="810"/>
        <v>SCGRtSCZ152014</v>
      </c>
      <c r="M7399" t="s">
        <v>1659</v>
      </c>
      <c r="N7399" s="1">
        <v>2014</v>
      </c>
      <c r="O7399" s="19">
        <v>0.19391666666666665</v>
      </c>
      <c r="P7399" t="str">
        <f t="shared" si="811"/>
        <v>14</v>
      </c>
    </row>
    <row r="7400" spans="2:16" x14ac:dyDescent="0.25">
      <c r="B7400" t="s">
        <v>502</v>
      </c>
      <c r="C7400" t="str">
        <f t="shared" si="805"/>
        <v>SCGRtSCZ16</v>
      </c>
      <c r="D7400" s="1" t="s">
        <v>506</v>
      </c>
      <c r="E7400" s="1" t="str">
        <f t="shared" si="806"/>
        <v>SCG</v>
      </c>
      <c r="F7400" s="1" t="str">
        <f t="shared" si="807"/>
        <v>SCG</v>
      </c>
      <c r="G7400" s="1" t="str">
        <f t="shared" si="808"/>
        <v>RtS</v>
      </c>
      <c r="H7400" s="1" t="s">
        <v>530</v>
      </c>
      <c r="I7400" s="1" t="str">
        <f t="shared" si="809"/>
        <v>CZ16</v>
      </c>
      <c r="J7400" s="1" t="s">
        <v>531</v>
      </c>
      <c r="L7400" s="12" t="str">
        <f t="shared" si="810"/>
        <v>SCGRtSCZ161975</v>
      </c>
      <c r="M7400" t="s">
        <v>1660</v>
      </c>
      <c r="N7400" s="1">
        <v>1975</v>
      </c>
      <c r="O7400" s="19">
        <v>0.33666666666666667</v>
      </c>
      <c r="P7400" t="str">
        <f t="shared" si="811"/>
        <v>75</v>
      </c>
    </row>
    <row r="7401" spans="2:16" x14ac:dyDescent="0.25">
      <c r="B7401" t="s">
        <v>502</v>
      </c>
      <c r="C7401" t="str">
        <f t="shared" si="805"/>
        <v>SCGRtSCZ16</v>
      </c>
      <c r="D7401" s="1" t="s">
        <v>506</v>
      </c>
      <c r="E7401" s="1" t="str">
        <f t="shared" si="806"/>
        <v>SCG</v>
      </c>
      <c r="F7401" s="1" t="str">
        <f t="shared" si="807"/>
        <v>SCG</v>
      </c>
      <c r="G7401" s="1" t="str">
        <f t="shared" si="808"/>
        <v>RtS</v>
      </c>
      <c r="H7401" s="1" t="s">
        <v>530</v>
      </c>
      <c r="I7401" s="1" t="str">
        <f t="shared" si="809"/>
        <v>CZ16</v>
      </c>
      <c r="J7401" s="1" t="s">
        <v>531</v>
      </c>
      <c r="L7401" s="12" t="str">
        <f t="shared" si="810"/>
        <v>SCGRtSCZ161985</v>
      </c>
      <c r="M7401" t="s">
        <v>1660</v>
      </c>
      <c r="N7401" s="1">
        <v>1985</v>
      </c>
      <c r="O7401" s="19">
        <v>0.37529999999999997</v>
      </c>
      <c r="P7401" t="str">
        <f t="shared" si="811"/>
        <v>85</v>
      </c>
    </row>
    <row r="7402" spans="2:16" x14ac:dyDescent="0.25">
      <c r="B7402" t="s">
        <v>502</v>
      </c>
      <c r="C7402" t="str">
        <f t="shared" si="805"/>
        <v>SCGRtSCZ16</v>
      </c>
      <c r="D7402" s="1" t="s">
        <v>506</v>
      </c>
      <c r="E7402" s="1" t="str">
        <f t="shared" si="806"/>
        <v>SCG</v>
      </c>
      <c r="F7402" s="1" t="str">
        <f t="shared" si="807"/>
        <v>SCG</v>
      </c>
      <c r="G7402" s="1" t="str">
        <f t="shared" si="808"/>
        <v>RtS</v>
      </c>
      <c r="H7402" s="1" t="s">
        <v>530</v>
      </c>
      <c r="I7402" s="1" t="str">
        <f t="shared" si="809"/>
        <v>CZ16</v>
      </c>
      <c r="J7402" s="1" t="s">
        <v>531</v>
      </c>
      <c r="L7402" s="12" t="str">
        <f t="shared" si="810"/>
        <v>SCGRtSCZ161996</v>
      </c>
      <c r="M7402" t="s">
        <v>1660</v>
      </c>
      <c r="N7402" s="1">
        <v>1996</v>
      </c>
      <c r="O7402" s="19">
        <v>0.23399999999999999</v>
      </c>
      <c r="P7402" t="str">
        <f t="shared" si="811"/>
        <v>96</v>
      </c>
    </row>
    <row r="7403" spans="2:16" x14ac:dyDescent="0.25">
      <c r="B7403" t="s">
        <v>502</v>
      </c>
      <c r="C7403" t="str">
        <f t="shared" si="805"/>
        <v>SCGRtSCZ16</v>
      </c>
      <c r="D7403" s="1" t="s">
        <v>506</v>
      </c>
      <c r="E7403" s="1" t="str">
        <f t="shared" si="806"/>
        <v>SCG</v>
      </c>
      <c r="F7403" s="1" t="str">
        <f t="shared" si="807"/>
        <v>SCG</v>
      </c>
      <c r="G7403" s="1" t="str">
        <f t="shared" si="808"/>
        <v>RtS</v>
      </c>
      <c r="H7403" s="1" t="s">
        <v>530</v>
      </c>
      <c r="I7403" s="1" t="str">
        <f t="shared" si="809"/>
        <v>CZ16</v>
      </c>
      <c r="J7403" s="1" t="s">
        <v>531</v>
      </c>
      <c r="L7403" s="12" t="str">
        <f t="shared" si="810"/>
        <v>SCGRtSCZ162003</v>
      </c>
      <c r="M7403" t="s">
        <v>1660</v>
      </c>
      <c r="N7403" s="1">
        <v>2003</v>
      </c>
      <c r="O7403" s="19">
        <v>0.15913333333333332</v>
      </c>
      <c r="P7403" t="str">
        <f t="shared" si="811"/>
        <v>03</v>
      </c>
    </row>
    <row r="7404" spans="2:16" x14ac:dyDescent="0.25">
      <c r="B7404" t="s">
        <v>502</v>
      </c>
      <c r="C7404" t="str">
        <f t="shared" si="805"/>
        <v>SCGRtSCZ16</v>
      </c>
      <c r="D7404" s="1" t="s">
        <v>506</v>
      </c>
      <c r="E7404" s="1" t="str">
        <f t="shared" si="806"/>
        <v>SCG</v>
      </c>
      <c r="F7404" s="1" t="str">
        <f t="shared" si="807"/>
        <v>SCG</v>
      </c>
      <c r="G7404" s="1" t="str">
        <f t="shared" si="808"/>
        <v>RtS</v>
      </c>
      <c r="H7404" s="1" t="s">
        <v>530</v>
      </c>
      <c r="I7404" s="1" t="str">
        <f t="shared" si="809"/>
        <v>CZ16</v>
      </c>
      <c r="J7404" s="1" t="s">
        <v>531</v>
      </c>
      <c r="L7404" s="12" t="str">
        <f t="shared" si="810"/>
        <v>SCGRtSCZ162007</v>
      </c>
      <c r="M7404" t="s">
        <v>1660</v>
      </c>
      <c r="N7404" s="1">
        <v>2007</v>
      </c>
      <c r="O7404" s="19">
        <v>9.2833333333333337E-2</v>
      </c>
      <c r="P7404" t="str">
        <f t="shared" si="811"/>
        <v>07</v>
      </c>
    </row>
    <row r="7405" spans="2:16" x14ac:dyDescent="0.25">
      <c r="B7405" t="s">
        <v>502</v>
      </c>
      <c r="C7405" t="str">
        <f t="shared" si="805"/>
        <v>SCGRtSCZ16</v>
      </c>
      <c r="D7405" s="1" t="s">
        <v>506</v>
      </c>
      <c r="E7405" s="1" t="str">
        <f t="shared" si="806"/>
        <v>SCG</v>
      </c>
      <c r="F7405" s="1" t="str">
        <f t="shared" si="807"/>
        <v>SCG</v>
      </c>
      <c r="G7405" s="1" t="str">
        <f t="shared" si="808"/>
        <v>RtS</v>
      </c>
      <c r="H7405" s="1" t="s">
        <v>530</v>
      </c>
      <c r="I7405" s="1" t="str">
        <f t="shared" si="809"/>
        <v>CZ16</v>
      </c>
      <c r="J7405" s="1" t="s">
        <v>531</v>
      </c>
      <c r="L7405" s="12" t="str">
        <f t="shared" si="810"/>
        <v>SCGRtSCZ162011</v>
      </c>
      <c r="M7405" t="s">
        <v>1660</v>
      </c>
      <c r="N7405" s="1">
        <v>2011</v>
      </c>
      <c r="O7405" s="19">
        <v>9.2833333333333337E-2</v>
      </c>
      <c r="P7405" t="str">
        <f t="shared" si="811"/>
        <v>11</v>
      </c>
    </row>
    <row r="7406" spans="2:16" x14ac:dyDescent="0.25">
      <c r="B7406" t="s">
        <v>502</v>
      </c>
      <c r="C7406" t="str">
        <f t="shared" si="805"/>
        <v>SCGRtSCZ16</v>
      </c>
      <c r="D7406" s="1" t="s">
        <v>506</v>
      </c>
      <c r="E7406" s="1" t="str">
        <f t="shared" si="806"/>
        <v>SCG</v>
      </c>
      <c r="F7406" s="1" t="str">
        <f t="shared" si="807"/>
        <v>SCG</v>
      </c>
      <c r="G7406" s="1" t="str">
        <f t="shared" si="808"/>
        <v>RtS</v>
      </c>
      <c r="H7406" s="1" t="s">
        <v>530</v>
      </c>
      <c r="I7406" s="1" t="str">
        <f t="shared" si="809"/>
        <v>CZ16</v>
      </c>
      <c r="J7406" s="1" t="s">
        <v>531</v>
      </c>
      <c r="L7406" s="12" t="str">
        <f t="shared" si="810"/>
        <v>SCGRtSCZ162014</v>
      </c>
      <c r="M7406" t="s">
        <v>1660</v>
      </c>
      <c r="N7406" s="1">
        <v>2014</v>
      </c>
      <c r="O7406" s="19">
        <v>4.6416666666666669E-2</v>
      </c>
      <c r="P7406" t="str">
        <f t="shared" si="811"/>
        <v>14</v>
      </c>
    </row>
    <row r="7407" spans="2:16" x14ac:dyDescent="0.25">
      <c r="B7407" t="s">
        <v>502</v>
      </c>
      <c r="C7407" t="str">
        <f t="shared" si="805"/>
        <v>SCGSCnCZ01</v>
      </c>
      <c r="D7407" s="1" t="s">
        <v>506</v>
      </c>
      <c r="E7407" s="1" t="str">
        <f t="shared" si="806"/>
        <v>SCG</v>
      </c>
      <c r="F7407" s="1" t="str">
        <f t="shared" si="807"/>
        <v>SCG</v>
      </c>
      <c r="G7407" s="1" t="str">
        <f t="shared" si="808"/>
        <v>SCn</v>
      </c>
      <c r="H7407" s="1" t="s">
        <v>530</v>
      </c>
      <c r="I7407" s="1" t="str">
        <f t="shared" si="809"/>
        <v>CZ01</v>
      </c>
      <c r="J7407" s="1" t="s">
        <v>531</v>
      </c>
      <c r="L7407" s="12" t="str">
        <f t="shared" si="810"/>
        <v>SCGSCnCZ011975</v>
      </c>
      <c r="M7407" t="s">
        <v>1661</v>
      </c>
      <c r="N7407" s="1">
        <v>1975</v>
      </c>
      <c r="O7407" s="19">
        <v>0</v>
      </c>
      <c r="P7407" t="str">
        <f t="shared" si="811"/>
        <v>75</v>
      </c>
    </row>
    <row r="7408" spans="2:16" x14ac:dyDescent="0.25">
      <c r="B7408" t="s">
        <v>502</v>
      </c>
      <c r="C7408" t="str">
        <f t="shared" si="805"/>
        <v>SCGSCnCZ01</v>
      </c>
      <c r="D7408" s="1" t="s">
        <v>506</v>
      </c>
      <c r="E7408" s="1" t="str">
        <f t="shared" si="806"/>
        <v>SCG</v>
      </c>
      <c r="F7408" s="1" t="str">
        <f t="shared" si="807"/>
        <v>SCG</v>
      </c>
      <c r="G7408" s="1" t="str">
        <f t="shared" si="808"/>
        <v>SCn</v>
      </c>
      <c r="H7408" s="1" t="s">
        <v>530</v>
      </c>
      <c r="I7408" s="1" t="str">
        <f t="shared" si="809"/>
        <v>CZ01</v>
      </c>
      <c r="J7408" s="1" t="s">
        <v>531</v>
      </c>
      <c r="L7408" s="12" t="str">
        <f t="shared" si="810"/>
        <v>SCGSCnCZ011985</v>
      </c>
      <c r="M7408" t="s">
        <v>1661</v>
      </c>
      <c r="N7408" s="1">
        <v>1985</v>
      </c>
      <c r="O7408" s="19">
        <v>0</v>
      </c>
      <c r="P7408" t="str">
        <f t="shared" si="811"/>
        <v>85</v>
      </c>
    </row>
    <row r="7409" spans="2:16" x14ac:dyDescent="0.25">
      <c r="B7409" t="s">
        <v>502</v>
      </c>
      <c r="C7409" t="str">
        <f t="shared" si="805"/>
        <v>SCGSCnCZ01</v>
      </c>
      <c r="D7409" s="1" t="s">
        <v>506</v>
      </c>
      <c r="E7409" s="1" t="str">
        <f t="shared" si="806"/>
        <v>SCG</v>
      </c>
      <c r="F7409" s="1" t="str">
        <f t="shared" si="807"/>
        <v>SCG</v>
      </c>
      <c r="G7409" s="1" t="str">
        <f t="shared" si="808"/>
        <v>SCn</v>
      </c>
      <c r="H7409" s="1" t="s">
        <v>530</v>
      </c>
      <c r="I7409" s="1" t="str">
        <f t="shared" si="809"/>
        <v>CZ01</v>
      </c>
      <c r="J7409" s="1" t="s">
        <v>531</v>
      </c>
      <c r="L7409" s="12" t="str">
        <f t="shared" si="810"/>
        <v>SCGSCnCZ011996</v>
      </c>
      <c r="M7409" t="s">
        <v>1661</v>
      </c>
      <c r="N7409" s="1">
        <v>1996</v>
      </c>
      <c r="O7409" s="19">
        <v>0</v>
      </c>
      <c r="P7409" t="str">
        <f t="shared" si="811"/>
        <v>96</v>
      </c>
    </row>
    <row r="7410" spans="2:16" x14ac:dyDescent="0.25">
      <c r="B7410" t="s">
        <v>502</v>
      </c>
      <c r="C7410" t="str">
        <f t="shared" si="805"/>
        <v>SCGSCnCZ01</v>
      </c>
      <c r="D7410" s="1" t="s">
        <v>506</v>
      </c>
      <c r="E7410" s="1" t="str">
        <f t="shared" si="806"/>
        <v>SCG</v>
      </c>
      <c r="F7410" s="1" t="str">
        <f t="shared" si="807"/>
        <v>SCG</v>
      </c>
      <c r="G7410" s="1" t="str">
        <f t="shared" si="808"/>
        <v>SCn</v>
      </c>
      <c r="H7410" s="1" t="s">
        <v>530</v>
      </c>
      <c r="I7410" s="1" t="str">
        <f t="shared" si="809"/>
        <v>CZ01</v>
      </c>
      <c r="J7410" s="1" t="s">
        <v>531</v>
      </c>
      <c r="L7410" s="12" t="str">
        <f t="shared" si="810"/>
        <v>SCGSCnCZ012003</v>
      </c>
      <c r="M7410" t="s">
        <v>1661</v>
      </c>
      <c r="N7410" s="1">
        <v>2003</v>
      </c>
      <c r="O7410" s="19">
        <v>0</v>
      </c>
      <c r="P7410" t="str">
        <f t="shared" si="811"/>
        <v>03</v>
      </c>
    </row>
    <row r="7411" spans="2:16" x14ac:dyDescent="0.25">
      <c r="B7411" t="s">
        <v>502</v>
      </c>
      <c r="C7411" t="str">
        <f t="shared" si="805"/>
        <v>SCGSCnCZ01</v>
      </c>
      <c r="D7411" s="1" t="s">
        <v>506</v>
      </c>
      <c r="E7411" s="1" t="str">
        <f t="shared" si="806"/>
        <v>SCG</v>
      </c>
      <c r="F7411" s="1" t="str">
        <f t="shared" si="807"/>
        <v>SCG</v>
      </c>
      <c r="G7411" s="1" t="str">
        <f t="shared" si="808"/>
        <v>SCn</v>
      </c>
      <c r="H7411" s="1" t="s">
        <v>530</v>
      </c>
      <c r="I7411" s="1" t="str">
        <f t="shared" si="809"/>
        <v>CZ01</v>
      </c>
      <c r="J7411" s="1" t="s">
        <v>531</v>
      </c>
      <c r="L7411" s="12" t="str">
        <f t="shared" si="810"/>
        <v>SCGSCnCZ012007</v>
      </c>
      <c r="M7411" t="s">
        <v>1661</v>
      </c>
      <c r="N7411" s="1">
        <v>2007</v>
      </c>
      <c r="O7411" s="19">
        <v>0</v>
      </c>
      <c r="P7411" t="str">
        <f t="shared" si="811"/>
        <v>07</v>
      </c>
    </row>
    <row r="7412" spans="2:16" x14ac:dyDescent="0.25">
      <c r="B7412" t="s">
        <v>502</v>
      </c>
      <c r="C7412" t="str">
        <f t="shared" si="805"/>
        <v>SCGSCnCZ01</v>
      </c>
      <c r="D7412" s="1" t="s">
        <v>506</v>
      </c>
      <c r="E7412" s="1" t="str">
        <f t="shared" si="806"/>
        <v>SCG</v>
      </c>
      <c r="F7412" s="1" t="str">
        <f t="shared" si="807"/>
        <v>SCG</v>
      </c>
      <c r="G7412" s="1" t="str">
        <f t="shared" si="808"/>
        <v>SCn</v>
      </c>
      <c r="H7412" s="1" t="s">
        <v>530</v>
      </c>
      <c r="I7412" s="1" t="str">
        <f t="shared" si="809"/>
        <v>CZ01</v>
      </c>
      <c r="J7412" s="1" t="s">
        <v>531</v>
      </c>
      <c r="L7412" s="12" t="str">
        <f t="shared" si="810"/>
        <v>SCGSCnCZ012011</v>
      </c>
      <c r="M7412" t="s">
        <v>1661</v>
      </c>
      <c r="N7412" s="1">
        <v>2011</v>
      </c>
      <c r="O7412" s="19">
        <v>0</v>
      </c>
      <c r="P7412" t="str">
        <f t="shared" si="811"/>
        <v>11</v>
      </c>
    </row>
    <row r="7413" spans="2:16" x14ac:dyDescent="0.25">
      <c r="B7413" t="s">
        <v>502</v>
      </c>
      <c r="C7413" t="str">
        <f t="shared" si="805"/>
        <v>SCGSCnCZ01</v>
      </c>
      <c r="D7413" s="1" t="s">
        <v>506</v>
      </c>
      <c r="E7413" s="1" t="str">
        <f t="shared" si="806"/>
        <v>SCG</v>
      </c>
      <c r="F7413" s="1" t="str">
        <f t="shared" si="807"/>
        <v>SCG</v>
      </c>
      <c r="G7413" s="1" t="str">
        <f t="shared" si="808"/>
        <v>SCn</v>
      </c>
      <c r="H7413" s="1" t="s">
        <v>530</v>
      </c>
      <c r="I7413" s="1" t="str">
        <f t="shared" si="809"/>
        <v>CZ01</v>
      </c>
      <c r="J7413" s="1" t="s">
        <v>531</v>
      </c>
      <c r="L7413" s="12" t="str">
        <f t="shared" si="810"/>
        <v>SCGSCnCZ012014</v>
      </c>
      <c r="M7413" t="s">
        <v>1661</v>
      </c>
      <c r="N7413" s="1">
        <v>2014</v>
      </c>
      <c r="O7413" s="19">
        <v>0</v>
      </c>
      <c r="P7413" t="str">
        <f t="shared" si="811"/>
        <v>14</v>
      </c>
    </row>
    <row r="7414" spans="2:16" x14ac:dyDescent="0.25">
      <c r="B7414" t="s">
        <v>502</v>
      </c>
      <c r="C7414" t="str">
        <f t="shared" si="805"/>
        <v>SCGSCnCZ02</v>
      </c>
      <c r="D7414" s="1" t="s">
        <v>506</v>
      </c>
      <c r="E7414" s="1" t="str">
        <f t="shared" si="806"/>
        <v>SCG</v>
      </c>
      <c r="F7414" s="1" t="str">
        <f t="shared" si="807"/>
        <v>SCG</v>
      </c>
      <c r="G7414" s="1" t="str">
        <f t="shared" si="808"/>
        <v>SCn</v>
      </c>
      <c r="H7414" s="1" t="s">
        <v>530</v>
      </c>
      <c r="I7414" s="1" t="str">
        <f t="shared" si="809"/>
        <v>CZ02</v>
      </c>
      <c r="J7414" s="1" t="s">
        <v>531</v>
      </c>
      <c r="L7414" s="12" t="str">
        <f t="shared" si="810"/>
        <v>SCGSCnCZ021975</v>
      </c>
      <c r="M7414" t="s">
        <v>1662</v>
      </c>
      <c r="N7414" s="1">
        <v>1975</v>
      </c>
      <c r="O7414" s="19">
        <v>0</v>
      </c>
      <c r="P7414" t="str">
        <f t="shared" si="811"/>
        <v>75</v>
      </c>
    </row>
    <row r="7415" spans="2:16" x14ac:dyDescent="0.25">
      <c r="B7415" t="s">
        <v>502</v>
      </c>
      <c r="C7415" t="str">
        <f t="shared" si="805"/>
        <v>SCGSCnCZ02</v>
      </c>
      <c r="D7415" s="1" t="s">
        <v>506</v>
      </c>
      <c r="E7415" s="1" t="str">
        <f t="shared" si="806"/>
        <v>SCG</v>
      </c>
      <c r="F7415" s="1" t="str">
        <f t="shared" si="807"/>
        <v>SCG</v>
      </c>
      <c r="G7415" s="1" t="str">
        <f t="shared" si="808"/>
        <v>SCn</v>
      </c>
      <c r="H7415" s="1" t="s">
        <v>530</v>
      </c>
      <c r="I7415" s="1" t="str">
        <f t="shared" si="809"/>
        <v>CZ02</v>
      </c>
      <c r="J7415" s="1" t="s">
        <v>531</v>
      </c>
      <c r="L7415" s="12" t="str">
        <f t="shared" si="810"/>
        <v>SCGSCnCZ021985</v>
      </c>
      <c r="M7415" t="s">
        <v>1662</v>
      </c>
      <c r="N7415" s="1">
        <v>1985</v>
      </c>
      <c r="O7415" s="19">
        <v>0</v>
      </c>
      <c r="P7415" t="str">
        <f t="shared" si="811"/>
        <v>85</v>
      </c>
    </row>
    <row r="7416" spans="2:16" x14ac:dyDescent="0.25">
      <c r="B7416" t="s">
        <v>502</v>
      </c>
      <c r="C7416" t="str">
        <f t="shared" si="805"/>
        <v>SCGSCnCZ02</v>
      </c>
      <c r="D7416" s="1" t="s">
        <v>506</v>
      </c>
      <c r="E7416" s="1" t="str">
        <f t="shared" si="806"/>
        <v>SCG</v>
      </c>
      <c r="F7416" s="1" t="str">
        <f t="shared" si="807"/>
        <v>SCG</v>
      </c>
      <c r="G7416" s="1" t="str">
        <f t="shared" si="808"/>
        <v>SCn</v>
      </c>
      <c r="H7416" s="1" t="s">
        <v>530</v>
      </c>
      <c r="I7416" s="1" t="str">
        <f t="shared" si="809"/>
        <v>CZ02</v>
      </c>
      <c r="J7416" s="1" t="s">
        <v>531</v>
      </c>
      <c r="L7416" s="12" t="str">
        <f t="shared" si="810"/>
        <v>SCGSCnCZ021996</v>
      </c>
      <c r="M7416" t="s">
        <v>1662</v>
      </c>
      <c r="N7416" s="1">
        <v>1996</v>
      </c>
      <c r="O7416" s="19">
        <v>0</v>
      </c>
      <c r="P7416" t="str">
        <f t="shared" si="811"/>
        <v>96</v>
      </c>
    </row>
    <row r="7417" spans="2:16" x14ac:dyDescent="0.25">
      <c r="B7417" t="s">
        <v>502</v>
      </c>
      <c r="C7417" t="str">
        <f t="shared" si="805"/>
        <v>SCGSCnCZ02</v>
      </c>
      <c r="D7417" s="1" t="s">
        <v>506</v>
      </c>
      <c r="E7417" s="1" t="str">
        <f t="shared" si="806"/>
        <v>SCG</v>
      </c>
      <c r="F7417" s="1" t="str">
        <f t="shared" si="807"/>
        <v>SCG</v>
      </c>
      <c r="G7417" s="1" t="str">
        <f t="shared" si="808"/>
        <v>SCn</v>
      </c>
      <c r="H7417" s="1" t="s">
        <v>530</v>
      </c>
      <c r="I7417" s="1" t="str">
        <f t="shared" si="809"/>
        <v>CZ02</v>
      </c>
      <c r="J7417" s="1" t="s">
        <v>531</v>
      </c>
      <c r="L7417" s="12" t="str">
        <f t="shared" si="810"/>
        <v>SCGSCnCZ022003</v>
      </c>
      <c r="M7417" t="s">
        <v>1662</v>
      </c>
      <c r="N7417" s="1">
        <v>2003</v>
      </c>
      <c r="O7417" s="19">
        <v>0</v>
      </c>
      <c r="P7417" t="str">
        <f t="shared" si="811"/>
        <v>03</v>
      </c>
    </row>
    <row r="7418" spans="2:16" x14ac:dyDescent="0.25">
      <c r="B7418" t="s">
        <v>502</v>
      </c>
      <c r="C7418" t="str">
        <f t="shared" si="805"/>
        <v>SCGSCnCZ02</v>
      </c>
      <c r="D7418" s="1" t="s">
        <v>506</v>
      </c>
      <c r="E7418" s="1" t="str">
        <f t="shared" si="806"/>
        <v>SCG</v>
      </c>
      <c r="F7418" s="1" t="str">
        <f t="shared" si="807"/>
        <v>SCG</v>
      </c>
      <c r="G7418" s="1" t="str">
        <f t="shared" si="808"/>
        <v>SCn</v>
      </c>
      <c r="H7418" s="1" t="s">
        <v>530</v>
      </c>
      <c r="I7418" s="1" t="str">
        <f t="shared" si="809"/>
        <v>CZ02</v>
      </c>
      <c r="J7418" s="1" t="s">
        <v>531</v>
      </c>
      <c r="L7418" s="12" t="str">
        <f t="shared" si="810"/>
        <v>SCGSCnCZ022007</v>
      </c>
      <c r="M7418" t="s">
        <v>1662</v>
      </c>
      <c r="N7418" s="1">
        <v>2007</v>
      </c>
      <c r="O7418" s="19">
        <v>0</v>
      </c>
      <c r="P7418" t="str">
        <f t="shared" si="811"/>
        <v>07</v>
      </c>
    </row>
    <row r="7419" spans="2:16" x14ac:dyDescent="0.25">
      <c r="B7419" t="s">
        <v>502</v>
      </c>
      <c r="C7419" t="str">
        <f t="shared" si="805"/>
        <v>SCGSCnCZ02</v>
      </c>
      <c r="D7419" s="1" t="s">
        <v>506</v>
      </c>
      <c r="E7419" s="1" t="str">
        <f t="shared" si="806"/>
        <v>SCG</v>
      </c>
      <c r="F7419" s="1" t="str">
        <f t="shared" si="807"/>
        <v>SCG</v>
      </c>
      <c r="G7419" s="1" t="str">
        <f t="shared" si="808"/>
        <v>SCn</v>
      </c>
      <c r="H7419" s="1" t="s">
        <v>530</v>
      </c>
      <c r="I7419" s="1" t="str">
        <f t="shared" si="809"/>
        <v>CZ02</v>
      </c>
      <c r="J7419" s="1" t="s">
        <v>531</v>
      </c>
      <c r="L7419" s="12" t="str">
        <f t="shared" si="810"/>
        <v>SCGSCnCZ022011</v>
      </c>
      <c r="M7419" t="s">
        <v>1662</v>
      </c>
      <c r="N7419" s="1">
        <v>2011</v>
      </c>
      <c r="O7419" s="19">
        <v>0</v>
      </c>
      <c r="P7419" t="str">
        <f t="shared" si="811"/>
        <v>11</v>
      </c>
    </row>
    <row r="7420" spans="2:16" x14ac:dyDescent="0.25">
      <c r="B7420" t="s">
        <v>502</v>
      </c>
      <c r="C7420" t="str">
        <f t="shared" si="805"/>
        <v>SCGSCnCZ02</v>
      </c>
      <c r="D7420" s="1" t="s">
        <v>506</v>
      </c>
      <c r="E7420" s="1" t="str">
        <f t="shared" si="806"/>
        <v>SCG</v>
      </c>
      <c r="F7420" s="1" t="str">
        <f t="shared" si="807"/>
        <v>SCG</v>
      </c>
      <c r="G7420" s="1" t="str">
        <f t="shared" si="808"/>
        <v>SCn</v>
      </c>
      <c r="H7420" s="1" t="s">
        <v>530</v>
      </c>
      <c r="I7420" s="1" t="str">
        <f t="shared" si="809"/>
        <v>CZ02</v>
      </c>
      <c r="J7420" s="1" t="s">
        <v>531</v>
      </c>
      <c r="L7420" s="12" t="str">
        <f t="shared" si="810"/>
        <v>SCGSCnCZ022014</v>
      </c>
      <c r="M7420" t="s">
        <v>1662</v>
      </c>
      <c r="N7420" s="1">
        <v>2014</v>
      </c>
      <c r="O7420" s="19">
        <v>0</v>
      </c>
      <c r="P7420" t="str">
        <f t="shared" si="811"/>
        <v>14</v>
      </c>
    </row>
    <row r="7421" spans="2:16" x14ac:dyDescent="0.25">
      <c r="B7421" t="s">
        <v>502</v>
      </c>
      <c r="C7421" t="str">
        <f t="shared" si="805"/>
        <v>SCGSCnCZ03</v>
      </c>
      <c r="D7421" s="1" t="s">
        <v>506</v>
      </c>
      <c r="E7421" s="1" t="str">
        <f t="shared" si="806"/>
        <v>SCG</v>
      </c>
      <c r="F7421" s="1" t="str">
        <f t="shared" si="807"/>
        <v>SCG</v>
      </c>
      <c r="G7421" s="1" t="str">
        <f t="shared" si="808"/>
        <v>SCn</v>
      </c>
      <c r="H7421" s="1" t="s">
        <v>530</v>
      </c>
      <c r="I7421" s="1" t="str">
        <f t="shared" si="809"/>
        <v>CZ03</v>
      </c>
      <c r="J7421" s="1" t="s">
        <v>531</v>
      </c>
      <c r="L7421" s="12" t="str">
        <f t="shared" si="810"/>
        <v>SCGSCnCZ031975</v>
      </c>
      <c r="M7421" t="s">
        <v>1663</v>
      </c>
      <c r="N7421" s="1">
        <v>1975</v>
      </c>
      <c r="O7421" s="19">
        <v>0</v>
      </c>
      <c r="P7421" t="str">
        <f t="shared" si="811"/>
        <v>75</v>
      </c>
    </row>
    <row r="7422" spans="2:16" x14ac:dyDescent="0.25">
      <c r="B7422" t="s">
        <v>502</v>
      </c>
      <c r="C7422" t="str">
        <f t="shared" si="805"/>
        <v>SCGSCnCZ03</v>
      </c>
      <c r="D7422" s="1" t="s">
        <v>506</v>
      </c>
      <c r="E7422" s="1" t="str">
        <f t="shared" si="806"/>
        <v>SCG</v>
      </c>
      <c r="F7422" s="1" t="str">
        <f t="shared" si="807"/>
        <v>SCG</v>
      </c>
      <c r="G7422" s="1" t="str">
        <f t="shared" si="808"/>
        <v>SCn</v>
      </c>
      <c r="H7422" s="1" t="s">
        <v>530</v>
      </c>
      <c r="I7422" s="1" t="str">
        <f t="shared" si="809"/>
        <v>CZ03</v>
      </c>
      <c r="J7422" s="1" t="s">
        <v>531</v>
      </c>
      <c r="L7422" s="12" t="str">
        <f t="shared" si="810"/>
        <v>SCGSCnCZ031985</v>
      </c>
      <c r="M7422" t="s">
        <v>1663</v>
      </c>
      <c r="N7422" s="1">
        <v>1985</v>
      </c>
      <c r="O7422" s="19">
        <v>0</v>
      </c>
      <c r="P7422" t="str">
        <f t="shared" si="811"/>
        <v>85</v>
      </c>
    </row>
    <row r="7423" spans="2:16" x14ac:dyDescent="0.25">
      <c r="B7423" t="s">
        <v>502</v>
      </c>
      <c r="C7423" t="str">
        <f t="shared" si="805"/>
        <v>SCGSCnCZ03</v>
      </c>
      <c r="D7423" s="1" t="s">
        <v>506</v>
      </c>
      <c r="E7423" s="1" t="str">
        <f t="shared" si="806"/>
        <v>SCG</v>
      </c>
      <c r="F7423" s="1" t="str">
        <f t="shared" si="807"/>
        <v>SCG</v>
      </c>
      <c r="G7423" s="1" t="str">
        <f t="shared" si="808"/>
        <v>SCn</v>
      </c>
      <c r="H7423" s="1" t="s">
        <v>530</v>
      </c>
      <c r="I7423" s="1" t="str">
        <f t="shared" si="809"/>
        <v>CZ03</v>
      </c>
      <c r="J7423" s="1" t="s">
        <v>531</v>
      </c>
      <c r="L7423" s="12" t="str">
        <f t="shared" si="810"/>
        <v>SCGSCnCZ031996</v>
      </c>
      <c r="M7423" t="s">
        <v>1663</v>
      </c>
      <c r="N7423" s="1">
        <v>1996</v>
      </c>
      <c r="O7423" s="19">
        <v>0</v>
      </c>
      <c r="P7423" t="str">
        <f t="shared" si="811"/>
        <v>96</v>
      </c>
    </row>
    <row r="7424" spans="2:16" x14ac:dyDescent="0.25">
      <c r="B7424" t="s">
        <v>502</v>
      </c>
      <c r="C7424" t="str">
        <f t="shared" si="805"/>
        <v>SCGSCnCZ03</v>
      </c>
      <c r="D7424" s="1" t="s">
        <v>506</v>
      </c>
      <c r="E7424" s="1" t="str">
        <f t="shared" si="806"/>
        <v>SCG</v>
      </c>
      <c r="F7424" s="1" t="str">
        <f t="shared" si="807"/>
        <v>SCG</v>
      </c>
      <c r="G7424" s="1" t="str">
        <f t="shared" si="808"/>
        <v>SCn</v>
      </c>
      <c r="H7424" s="1" t="s">
        <v>530</v>
      </c>
      <c r="I7424" s="1" t="str">
        <f t="shared" si="809"/>
        <v>CZ03</v>
      </c>
      <c r="J7424" s="1" t="s">
        <v>531</v>
      </c>
      <c r="L7424" s="12" t="str">
        <f t="shared" si="810"/>
        <v>SCGSCnCZ032003</v>
      </c>
      <c r="M7424" t="s">
        <v>1663</v>
      </c>
      <c r="N7424" s="1">
        <v>2003</v>
      </c>
      <c r="O7424" s="19">
        <v>0</v>
      </c>
      <c r="P7424" t="str">
        <f t="shared" si="811"/>
        <v>03</v>
      </c>
    </row>
    <row r="7425" spans="2:16" x14ac:dyDescent="0.25">
      <c r="B7425" t="s">
        <v>502</v>
      </c>
      <c r="C7425" t="str">
        <f t="shared" si="805"/>
        <v>SCGSCnCZ03</v>
      </c>
      <c r="D7425" s="1" t="s">
        <v>506</v>
      </c>
      <c r="E7425" s="1" t="str">
        <f t="shared" si="806"/>
        <v>SCG</v>
      </c>
      <c r="F7425" s="1" t="str">
        <f t="shared" si="807"/>
        <v>SCG</v>
      </c>
      <c r="G7425" s="1" t="str">
        <f t="shared" si="808"/>
        <v>SCn</v>
      </c>
      <c r="H7425" s="1" t="s">
        <v>530</v>
      </c>
      <c r="I7425" s="1" t="str">
        <f t="shared" si="809"/>
        <v>CZ03</v>
      </c>
      <c r="J7425" s="1" t="s">
        <v>531</v>
      </c>
      <c r="L7425" s="12" t="str">
        <f t="shared" si="810"/>
        <v>SCGSCnCZ032007</v>
      </c>
      <c r="M7425" t="s">
        <v>1663</v>
      </c>
      <c r="N7425" s="1">
        <v>2007</v>
      </c>
      <c r="O7425" s="19">
        <v>0</v>
      </c>
      <c r="P7425" t="str">
        <f t="shared" si="811"/>
        <v>07</v>
      </c>
    </row>
    <row r="7426" spans="2:16" x14ac:dyDescent="0.25">
      <c r="B7426" t="s">
        <v>502</v>
      </c>
      <c r="C7426" t="str">
        <f t="shared" si="805"/>
        <v>SCGSCnCZ03</v>
      </c>
      <c r="D7426" s="1" t="s">
        <v>506</v>
      </c>
      <c r="E7426" s="1" t="str">
        <f t="shared" si="806"/>
        <v>SCG</v>
      </c>
      <c r="F7426" s="1" t="str">
        <f t="shared" si="807"/>
        <v>SCG</v>
      </c>
      <c r="G7426" s="1" t="str">
        <f t="shared" si="808"/>
        <v>SCn</v>
      </c>
      <c r="H7426" s="1" t="s">
        <v>530</v>
      </c>
      <c r="I7426" s="1" t="str">
        <f t="shared" si="809"/>
        <v>CZ03</v>
      </c>
      <c r="J7426" s="1" t="s">
        <v>531</v>
      </c>
      <c r="L7426" s="12" t="str">
        <f t="shared" si="810"/>
        <v>SCGSCnCZ032011</v>
      </c>
      <c r="M7426" t="s">
        <v>1663</v>
      </c>
      <c r="N7426" s="1">
        <v>2011</v>
      </c>
      <c r="O7426" s="19">
        <v>0</v>
      </c>
      <c r="P7426" t="str">
        <f t="shared" si="811"/>
        <v>11</v>
      </c>
    </row>
    <row r="7427" spans="2:16" x14ac:dyDescent="0.25">
      <c r="B7427" t="s">
        <v>502</v>
      </c>
      <c r="C7427" t="str">
        <f t="shared" si="805"/>
        <v>SCGSCnCZ03</v>
      </c>
      <c r="D7427" s="1" t="s">
        <v>506</v>
      </c>
      <c r="E7427" s="1" t="str">
        <f t="shared" si="806"/>
        <v>SCG</v>
      </c>
      <c r="F7427" s="1" t="str">
        <f t="shared" si="807"/>
        <v>SCG</v>
      </c>
      <c r="G7427" s="1" t="str">
        <f t="shared" si="808"/>
        <v>SCn</v>
      </c>
      <c r="H7427" s="1" t="s">
        <v>530</v>
      </c>
      <c r="I7427" s="1" t="str">
        <f t="shared" si="809"/>
        <v>CZ03</v>
      </c>
      <c r="J7427" s="1" t="s">
        <v>531</v>
      </c>
      <c r="L7427" s="12" t="str">
        <f t="shared" si="810"/>
        <v>SCGSCnCZ032014</v>
      </c>
      <c r="M7427" t="s">
        <v>1663</v>
      </c>
      <c r="N7427" s="1">
        <v>2014</v>
      </c>
      <c r="O7427" s="19">
        <v>0</v>
      </c>
      <c r="P7427" t="str">
        <f t="shared" si="811"/>
        <v>14</v>
      </c>
    </row>
    <row r="7428" spans="2:16" x14ac:dyDescent="0.25">
      <c r="B7428" t="s">
        <v>502</v>
      </c>
      <c r="C7428" t="str">
        <f t="shared" si="805"/>
        <v>SCGSCnCZ04</v>
      </c>
      <c r="D7428" s="1" t="s">
        <v>506</v>
      </c>
      <c r="E7428" s="1" t="str">
        <f t="shared" si="806"/>
        <v>SCG</v>
      </c>
      <c r="F7428" s="1" t="str">
        <f t="shared" si="807"/>
        <v>SCG</v>
      </c>
      <c r="G7428" s="1" t="str">
        <f t="shared" si="808"/>
        <v>SCn</v>
      </c>
      <c r="H7428" s="1" t="s">
        <v>530</v>
      </c>
      <c r="I7428" s="1" t="str">
        <f t="shared" si="809"/>
        <v>CZ04</v>
      </c>
      <c r="J7428" s="1" t="s">
        <v>531</v>
      </c>
      <c r="L7428" s="12" t="str">
        <f t="shared" si="810"/>
        <v>SCGSCnCZ041975</v>
      </c>
      <c r="M7428" t="s">
        <v>1664</v>
      </c>
      <c r="N7428" s="1">
        <v>1975</v>
      </c>
      <c r="O7428" s="19">
        <v>0</v>
      </c>
      <c r="P7428" t="str">
        <f t="shared" si="811"/>
        <v>75</v>
      </c>
    </row>
    <row r="7429" spans="2:16" x14ac:dyDescent="0.25">
      <c r="B7429" t="s">
        <v>502</v>
      </c>
      <c r="C7429" t="str">
        <f t="shared" si="805"/>
        <v>SCGSCnCZ04</v>
      </c>
      <c r="D7429" s="1" t="s">
        <v>506</v>
      </c>
      <c r="E7429" s="1" t="str">
        <f t="shared" si="806"/>
        <v>SCG</v>
      </c>
      <c r="F7429" s="1" t="str">
        <f t="shared" si="807"/>
        <v>SCG</v>
      </c>
      <c r="G7429" s="1" t="str">
        <f t="shared" si="808"/>
        <v>SCn</v>
      </c>
      <c r="H7429" s="1" t="s">
        <v>530</v>
      </c>
      <c r="I7429" s="1" t="str">
        <f t="shared" si="809"/>
        <v>CZ04</v>
      </c>
      <c r="J7429" s="1" t="s">
        <v>531</v>
      </c>
      <c r="L7429" s="12" t="str">
        <f t="shared" si="810"/>
        <v>SCGSCnCZ041985</v>
      </c>
      <c r="M7429" t="s">
        <v>1664</v>
      </c>
      <c r="N7429" s="1">
        <v>1985</v>
      </c>
      <c r="O7429" s="19">
        <v>0</v>
      </c>
      <c r="P7429" t="str">
        <f t="shared" si="811"/>
        <v>85</v>
      </c>
    </row>
    <row r="7430" spans="2:16" x14ac:dyDescent="0.25">
      <c r="B7430" t="s">
        <v>502</v>
      </c>
      <c r="C7430" t="str">
        <f t="shared" si="805"/>
        <v>SCGSCnCZ04</v>
      </c>
      <c r="D7430" s="1" t="s">
        <v>506</v>
      </c>
      <c r="E7430" s="1" t="str">
        <f t="shared" si="806"/>
        <v>SCG</v>
      </c>
      <c r="F7430" s="1" t="str">
        <f t="shared" si="807"/>
        <v>SCG</v>
      </c>
      <c r="G7430" s="1" t="str">
        <f t="shared" si="808"/>
        <v>SCn</v>
      </c>
      <c r="H7430" s="1" t="s">
        <v>530</v>
      </c>
      <c r="I7430" s="1" t="str">
        <f t="shared" si="809"/>
        <v>CZ04</v>
      </c>
      <c r="J7430" s="1" t="s">
        <v>531</v>
      </c>
      <c r="L7430" s="12" t="str">
        <f t="shared" si="810"/>
        <v>SCGSCnCZ041996</v>
      </c>
      <c r="M7430" t="s">
        <v>1664</v>
      </c>
      <c r="N7430" s="1">
        <v>1996</v>
      </c>
      <c r="O7430" s="19">
        <v>0</v>
      </c>
      <c r="P7430" t="str">
        <f t="shared" si="811"/>
        <v>96</v>
      </c>
    </row>
    <row r="7431" spans="2:16" x14ac:dyDescent="0.25">
      <c r="B7431" t="s">
        <v>502</v>
      </c>
      <c r="C7431" t="str">
        <f t="shared" si="805"/>
        <v>SCGSCnCZ04</v>
      </c>
      <c r="D7431" s="1" t="s">
        <v>506</v>
      </c>
      <c r="E7431" s="1" t="str">
        <f t="shared" si="806"/>
        <v>SCG</v>
      </c>
      <c r="F7431" s="1" t="str">
        <f t="shared" si="807"/>
        <v>SCG</v>
      </c>
      <c r="G7431" s="1" t="str">
        <f t="shared" si="808"/>
        <v>SCn</v>
      </c>
      <c r="H7431" s="1" t="s">
        <v>530</v>
      </c>
      <c r="I7431" s="1" t="str">
        <f t="shared" si="809"/>
        <v>CZ04</v>
      </c>
      <c r="J7431" s="1" t="s">
        <v>531</v>
      </c>
      <c r="L7431" s="12" t="str">
        <f t="shared" si="810"/>
        <v>SCGSCnCZ042003</v>
      </c>
      <c r="M7431" t="s">
        <v>1664</v>
      </c>
      <c r="N7431" s="1">
        <v>2003</v>
      </c>
      <c r="O7431" s="19">
        <v>0</v>
      </c>
      <c r="P7431" t="str">
        <f t="shared" si="811"/>
        <v>03</v>
      </c>
    </row>
    <row r="7432" spans="2:16" x14ac:dyDescent="0.25">
      <c r="B7432" t="s">
        <v>502</v>
      </c>
      <c r="C7432" t="str">
        <f t="shared" si="805"/>
        <v>SCGSCnCZ04</v>
      </c>
      <c r="D7432" s="1" t="s">
        <v>506</v>
      </c>
      <c r="E7432" s="1" t="str">
        <f t="shared" si="806"/>
        <v>SCG</v>
      </c>
      <c r="F7432" s="1" t="str">
        <f t="shared" si="807"/>
        <v>SCG</v>
      </c>
      <c r="G7432" s="1" t="str">
        <f t="shared" si="808"/>
        <v>SCn</v>
      </c>
      <c r="H7432" s="1" t="s">
        <v>530</v>
      </c>
      <c r="I7432" s="1" t="str">
        <f t="shared" si="809"/>
        <v>CZ04</v>
      </c>
      <c r="J7432" s="1" t="s">
        <v>531</v>
      </c>
      <c r="L7432" s="12" t="str">
        <f t="shared" si="810"/>
        <v>SCGSCnCZ042007</v>
      </c>
      <c r="M7432" t="s">
        <v>1664</v>
      </c>
      <c r="N7432" s="1">
        <v>2007</v>
      </c>
      <c r="O7432" s="19">
        <v>0</v>
      </c>
      <c r="P7432" t="str">
        <f t="shared" si="811"/>
        <v>07</v>
      </c>
    </row>
    <row r="7433" spans="2:16" x14ac:dyDescent="0.25">
      <c r="B7433" t="s">
        <v>502</v>
      </c>
      <c r="C7433" t="str">
        <f t="shared" si="805"/>
        <v>SCGSCnCZ04</v>
      </c>
      <c r="D7433" s="1" t="s">
        <v>506</v>
      </c>
      <c r="E7433" s="1" t="str">
        <f t="shared" si="806"/>
        <v>SCG</v>
      </c>
      <c r="F7433" s="1" t="str">
        <f t="shared" si="807"/>
        <v>SCG</v>
      </c>
      <c r="G7433" s="1" t="str">
        <f t="shared" si="808"/>
        <v>SCn</v>
      </c>
      <c r="H7433" s="1" t="s">
        <v>530</v>
      </c>
      <c r="I7433" s="1" t="str">
        <f t="shared" si="809"/>
        <v>CZ04</v>
      </c>
      <c r="J7433" s="1" t="s">
        <v>531</v>
      </c>
      <c r="L7433" s="12" t="str">
        <f t="shared" si="810"/>
        <v>SCGSCnCZ042011</v>
      </c>
      <c r="M7433" t="s">
        <v>1664</v>
      </c>
      <c r="N7433" s="1">
        <v>2011</v>
      </c>
      <c r="O7433" s="19">
        <v>0</v>
      </c>
      <c r="P7433" t="str">
        <f t="shared" si="811"/>
        <v>11</v>
      </c>
    </row>
    <row r="7434" spans="2:16" x14ac:dyDescent="0.25">
      <c r="B7434" t="s">
        <v>502</v>
      </c>
      <c r="C7434" t="str">
        <f t="shared" si="805"/>
        <v>SCGSCnCZ04</v>
      </c>
      <c r="D7434" s="1" t="s">
        <v>506</v>
      </c>
      <c r="E7434" s="1" t="str">
        <f t="shared" si="806"/>
        <v>SCG</v>
      </c>
      <c r="F7434" s="1" t="str">
        <f t="shared" si="807"/>
        <v>SCG</v>
      </c>
      <c r="G7434" s="1" t="str">
        <f t="shared" si="808"/>
        <v>SCn</v>
      </c>
      <c r="H7434" s="1" t="s">
        <v>530</v>
      </c>
      <c r="I7434" s="1" t="str">
        <f t="shared" si="809"/>
        <v>CZ04</v>
      </c>
      <c r="J7434" s="1" t="s">
        <v>531</v>
      </c>
      <c r="L7434" s="12" t="str">
        <f t="shared" si="810"/>
        <v>SCGSCnCZ042014</v>
      </c>
      <c r="M7434" t="s">
        <v>1664</v>
      </c>
      <c r="N7434" s="1">
        <v>2014</v>
      </c>
      <c r="O7434" s="19">
        <v>0</v>
      </c>
      <c r="P7434" t="str">
        <f t="shared" si="811"/>
        <v>14</v>
      </c>
    </row>
    <row r="7435" spans="2:16" x14ac:dyDescent="0.25">
      <c r="B7435" t="s">
        <v>502</v>
      </c>
      <c r="C7435" t="str">
        <f t="shared" si="805"/>
        <v>SCGSCnCZ05</v>
      </c>
      <c r="D7435" s="1" t="s">
        <v>506</v>
      </c>
      <c r="E7435" s="1" t="str">
        <f t="shared" si="806"/>
        <v>SCG</v>
      </c>
      <c r="F7435" s="1" t="str">
        <f t="shared" si="807"/>
        <v>SCG</v>
      </c>
      <c r="G7435" s="1" t="str">
        <f t="shared" si="808"/>
        <v>SCn</v>
      </c>
      <c r="H7435" s="1" t="s">
        <v>530</v>
      </c>
      <c r="I7435" s="1" t="str">
        <f t="shared" si="809"/>
        <v>CZ05</v>
      </c>
      <c r="J7435" s="1" t="s">
        <v>531</v>
      </c>
      <c r="L7435" s="12" t="str">
        <f t="shared" si="810"/>
        <v>SCGSCnCZ051975</v>
      </c>
      <c r="M7435" t="s">
        <v>1665</v>
      </c>
      <c r="N7435" s="1">
        <v>1975</v>
      </c>
      <c r="O7435" s="19">
        <v>1.41E-2</v>
      </c>
      <c r="P7435" t="str">
        <f t="shared" si="811"/>
        <v>75</v>
      </c>
    </row>
    <row r="7436" spans="2:16" x14ac:dyDescent="0.25">
      <c r="B7436" t="s">
        <v>502</v>
      </c>
      <c r="C7436" t="str">
        <f t="shared" si="805"/>
        <v>SCGSCnCZ05</v>
      </c>
      <c r="D7436" s="1" t="s">
        <v>506</v>
      </c>
      <c r="E7436" s="1" t="str">
        <f t="shared" si="806"/>
        <v>SCG</v>
      </c>
      <c r="F7436" s="1" t="str">
        <f t="shared" si="807"/>
        <v>SCG</v>
      </c>
      <c r="G7436" s="1" t="str">
        <f t="shared" si="808"/>
        <v>SCn</v>
      </c>
      <c r="H7436" s="1" t="s">
        <v>530</v>
      </c>
      <c r="I7436" s="1" t="str">
        <f t="shared" si="809"/>
        <v>CZ05</v>
      </c>
      <c r="J7436" s="1" t="s">
        <v>531</v>
      </c>
      <c r="L7436" s="12" t="str">
        <f t="shared" si="810"/>
        <v>SCGSCnCZ051985</v>
      </c>
      <c r="M7436" t="s">
        <v>1665</v>
      </c>
      <c r="N7436" s="1">
        <v>1985</v>
      </c>
      <c r="O7436" s="19">
        <v>9.9000000000000008E-3</v>
      </c>
      <c r="P7436" t="str">
        <f t="shared" si="811"/>
        <v>85</v>
      </c>
    </row>
    <row r="7437" spans="2:16" x14ac:dyDescent="0.25">
      <c r="B7437" t="s">
        <v>502</v>
      </c>
      <c r="C7437" t="str">
        <f t="shared" si="805"/>
        <v>SCGSCnCZ05</v>
      </c>
      <c r="D7437" s="1" t="s">
        <v>506</v>
      </c>
      <c r="E7437" s="1" t="str">
        <f t="shared" si="806"/>
        <v>SCG</v>
      </c>
      <c r="F7437" s="1" t="str">
        <f t="shared" si="807"/>
        <v>SCG</v>
      </c>
      <c r="G7437" s="1" t="str">
        <f t="shared" si="808"/>
        <v>SCn</v>
      </c>
      <c r="H7437" s="1" t="s">
        <v>530</v>
      </c>
      <c r="I7437" s="1" t="str">
        <f t="shared" si="809"/>
        <v>CZ05</v>
      </c>
      <c r="J7437" s="1" t="s">
        <v>531</v>
      </c>
      <c r="L7437" s="12" t="str">
        <f t="shared" si="810"/>
        <v>SCGSCnCZ051996</v>
      </c>
      <c r="M7437" t="s">
        <v>1665</v>
      </c>
      <c r="N7437" s="1">
        <v>1996</v>
      </c>
      <c r="O7437" s="19">
        <v>4.7000000000000002E-3</v>
      </c>
      <c r="P7437" t="str">
        <f t="shared" si="811"/>
        <v>96</v>
      </c>
    </row>
    <row r="7438" spans="2:16" x14ac:dyDescent="0.25">
      <c r="B7438" t="s">
        <v>502</v>
      </c>
      <c r="C7438" t="str">
        <f t="shared" si="805"/>
        <v>SCGSCnCZ05</v>
      </c>
      <c r="D7438" s="1" t="s">
        <v>506</v>
      </c>
      <c r="E7438" s="1" t="str">
        <f t="shared" si="806"/>
        <v>SCG</v>
      </c>
      <c r="F7438" s="1" t="str">
        <f t="shared" si="807"/>
        <v>SCG</v>
      </c>
      <c r="G7438" s="1" t="str">
        <f t="shared" si="808"/>
        <v>SCn</v>
      </c>
      <c r="H7438" s="1" t="s">
        <v>530</v>
      </c>
      <c r="I7438" s="1" t="str">
        <f t="shared" si="809"/>
        <v>CZ05</v>
      </c>
      <c r="J7438" s="1" t="s">
        <v>531</v>
      </c>
      <c r="L7438" s="12" t="str">
        <f t="shared" si="810"/>
        <v>SCGSCnCZ052003</v>
      </c>
      <c r="M7438" t="s">
        <v>1665</v>
      </c>
      <c r="N7438" s="1">
        <v>2003</v>
      </c>
      <c r="O7438" s="19">
        <v>2.65E-3</v>
      </c>
      <c r="P7438" t="str">
        <f t="shared" si="811"/>
        <v>03</v>
      </c>
    </row>
    <row r="7439" spans="2:16" x14ac:dyDescent="0.25">
      <c r="B7439" t="s">
        <v>502</v>
      </c>
      <c r="C7439" t="str">
        <f t="shared" si="805"/>
        <v>SCGSCnCZ05</v>
      </c>
      <c r="D7439" s="1" t="s">
        <v>506</v>
      </c>
      <c r="E7439" s="1" t="str">
        <f t="shared" si="806"/>
        <v>SCG</v>
      </c>
      <c r="F7439" s="1" t="str">
        <f t="shared" si="807"/>
        <v>SCG</v>
      </c>
      <c r="G7439" s="1" t="str">
        <f t="shared" si="808"/>
        <v>SCn</v>
      </c>
      <c r="H7439" s="1" t="s">
        <v>530</v>
      </c>
      <c r="I7439" s="1" t="str">
        <f t="shared" si="809"/>
        <v>CZ05</v>
      </c>
      <c r="J7439" s="1" t="s">
        <v>531</v>
      </c>
      <c r="L7439" s="12" t="str">
        <f t="shared" si="810"/>
        <v>SCGSCnCZ052007</v>
      </c>
      <c r="M7439" t="s">
        <v>1665</v>
      </c>
      <c r="N7439" s="1">
        <v>2007</v>
      </c>
      <c r="O7439" s="19">
        <v>1.2999999999999999E-3</v>
      </c>
      <c r="P7439" t="str">
        <f t="shared" si="811"/>
        <v>07</v>
      </c>
    </row>
    <row r="7440" spans="2:16" x14ac:dyDescent="0.25">
      <c r="B7440" t="s">
        <v>502</v>
      </c>
      <c r="C7440" t="str">
        <f t="shared" ref="C7440:C7503" si="812">F7440&amp;G7440&amp;I7440</f>
        <v>SCGSCnCZ05</v>
      </c>
      <c r="D7440" s="1" t="s">
        <v>506</v>
      </c>
      <c r="E7440" s="1" t="str">
        <f t="shared" ref="E7440:E7503" si="813">+F7440</f>
        <v>SCG</v>
      </c>
      <c r="F7440" s="1" t="str">
        <f t="shared" ref="F7440:F7503" si="814">LEFT(M7440,3)</f>
        <v>SCG</v>
      </c>
      <c r="G7440" s="1" t="str">
        <f t="shared" ref="G7440:G7503" si="815">MID(M7440,4,3)</f>
        <v>SCn</v>
      </c>
      <c r="H7440" s="1" t="s">
        <v>530</v>
      </c>
      <c r="I7440" s="1" t="str">
        <f t="shared" ref="I7440:I7503" si="816">RIGHT(M7440,4)</f>
        <v>CZ05</v>
      </c>
      <c r="J7440" s="1" t="s">
        <v>531</v>
      </c>
      <c r="L7440" s="12" t="str">
        <f t="shared" ref="L7440:L7503" si="817">C7440&amp;N7440</f>
        <v>SCGSCnCZ052011</v>
      </c>
      <c r="M7440" t="s">
        <v>1665</v>
      </c>
      <c r="N7440" s="1">
        <v>2011</v>
      </c>
      <c r="O7440" s="19">
        <v>1.2999999999999999E-3</v>
      </c>
      <c r="P7440" t="str">
        <f t="shared" ref="P7440:P7503" si="818">RIGHT(N7440,2)</f>
        <v>11</v>
      </c>
    </row>
    <row r="7441" spans="2:16" x14ac:dyDescent="0.25">
      <c r="B7441" t="s">
        <v>502</v>
      </c>
      <c r="C7441" t="str">
        <f t="shared" si="812"/>
        <v>SCGSCnCZ05</v>
      </c>
      <c r="D7441" s="1" t="s">
        <v>506</v>
      </c>
      <c r="E7441" s="1" t="str">
        <f t="shared" si="813"/>
        <v>SCG</v>
      </c>
      <c r="F7441" s="1" t="str">
        <f t="shared" si="814"/>
        <v>SCG</v>
      </c>
      <c r="G7441" s="1" t="str">
        <f t="shared" si="815"/>
        <v>SCn</v>
      </c>
      <c r="H7441" s="1" t="s">
        <v>530</v>
      </c>
      <c r="I7441" s="1" t="str">
        <f t="shared" si="816"/>
        <v>CZ05</v>
      </c>
      <c r="J7441" s="1" t="s">
        <v>531</v>
      </c>
      <c r="L7441" s="12" t="str">
        <f t="shared" si="817"/>
        <v>SCGSCnCZ052014</v>
      </c>
      <c r="M7441" t="s">
        <v>1665</v>
      </c>
      <c r="N7441" s="1">
        <v>2014</v>
      </c>
      <c r="O7441" s="19">
        <v>6.4999999999999997E-4</v>
      </c>
      <c r="P7441" t="str">
        <f t="shared" si="818"/>
        <v>14</v>
      </c>
    </row>
    <row r="7442" spans="2:16" x14ac:dyDescent="0.25">
      <c r="B7442" t="s">
        <v>502</v>
      </c>
      <c r="C7442" t="str">
        <f t="shared" si="812"/>
        <v>SCGSCnCZ06</v>
      </c>
      <c r="D7442" s="1" t="s">
        <v>506</v>
      </c>
      <c r="E7442" s="1" t="str">
        <f t="shared" si="813"/>
        <v>SCG</v>
      </c>
      <c r="F7442" s="1" t="str">
        <f t="shared" si="814"/>
        <v>SCG</v>
      </c>
      <c r="G7442" s="1" t="str">
        <f t="shared" si="815"/>
        <v>SCn</v>
      </c>
      <c r="H7442" s="1" t="s">
        <v>530</v>
      </c>
      <c r="I7442" s="1" t="str">
        <f t="shared" si="816"/>
        <v>CZ06</v>
      </c>
      <c r="J7442" s="1" t="s">
        <v>531</v>
      </c>
      <c r="L7442" s="12" t="str">
        <f t="shared" si="817"/>
        <v>SCGSCnCZ061975</v>
      </c>
      <c r="M7442" t="s">
        <v>1666</v>
      </c>
      <c r="N7442" s="1">
        <v>1975</v>
      </c>
      <c r="O7442" s="19">
        <v>14.2324</v>
      </c>
      <c r="P7442" t="str">
        <f t="shared" si="818"/>
        <v>75</v>
      </c>
    </row>
    <row r="7443" spans="2:16" x14ac:dyDescent="0.25">
      <c r="B7443" t="s">
        <v>502</v>
      </c>
      <c r="C7443" t="str">
        <f t="shared" si="812"/>
        <v>SCGSCnCZ06</v>
      </c>
      <c r="D7443" s="1" t="s">
        <v>506</v>
      </c>
      <c r="E7443" s="1" t="str">
        <f t="shared" si="813"/>
        <v>SCG</v>
      </c>
      <c r="F7443" s="1" t="str">
        <f t="shared" si="814"/>
        <v>SCG</v>
      </c>
      <c r="G7443" s="1" t="str">
        <f t="shared" si="815"/>
        <v>SCn</v>
      </c>
      <c r="H7443" s="1" t="s">
        <v>530</v>
      </c>
      <c r="I7443" s="1" t="str">
        <f t="shared" si="816"/>
        <v>CZ06</v>
      </c>
      <c r="J7443" s="1" t="s">
        <v>531</v>
      </c>
      <c r="L7443" s="12" t="str">
        <f t="shared" si="817"/>
        <v>SCGSCnCZ061985</v>
      </c>
      <c r="M7443" t="s">
        <v>1666</v>
      </c>
      <c r="N7443" s="1">
        <v>1985</v>
      </c>
      <c r="O7443" s="19">
        <v>9.9753000000000007</v>
      </c>
      <c r="P7443" t="str">
        <f t="shared" si="818"/>
        <v>85</v>
      </c>
    </row>
    <row r="7444" spans="2:16" x14ac:dyDescent="0.25">
      <c r="B7444" t="s">
        <v>502</v>
      </c>
      <c r="C7444" t="str">
        <f t="shared" si="812"/>
        <v>SCGSCnCZ06</v>
      </c>
      <c r="D7444" s="1" t="s">
        <v>506</v>
      </c>
      <c r="E7444" s="1" t="str">
        <f t="shared" si="813"/>
        <v>SCG</v>
      </c>
      <c r="F7444" s="1" t="str">
        <f t="shared" si="814"/>
        <v>SCG</v>
      </c>
      <c r="G7444" s="1" t="str">
        <f t="shared" si="815"/>
        <v>SCn</v>
      </c>
      <c r="H7444" s="1" t="s">
        <v>530</v>
      </c>
      <c r="I7444" s="1" t="str">
        <f t="shared" si="816"/>
        <v>CZ06</v>
      </c>
      <c r="J7444" s="1" t="s">
        <v>531</v>
      </c>
      <c r="L7444" s="12" t="str">
        <f t="shared" si="817"/>
        <v>SCGSCnCZ061996</v>
      </c>
      <c r="M7444" t="s">
        <v>1666</v>
      </c>
      <c r="N7444" s="1">
        <v>1996</v>
      </c>
      <c r="O7444" s="19">
        <v>4.625</v>
      </c>
      <c r="P7444" t="str">
        <f t="shared" si="818"/>
        <v>96</v>
      </c>
    </row>
    <row r="7445" spans="2:16" x14ac:dyDescent="0.25">
      <c r="B7445" t="s">
        <v>502</v>
      </c>
      <c r="C7445" t="str">
        <f t="shared" si="812"/>
        <v>SCGSCnCZ06</v>
      </c>
      <c r="D7445" s="1" t="s">
        <v>506</v>
      </c>
      <c r="E7445" s="1" t="str">
        <f t="shared" si="813"/>
        <v>SCG</v>
      </c>
      <c r="F7445" s="1" t="str">
        <f t="shared" si="814"/>
        <v>SCG</v>
      </c>
      <c r="G7445" s="1" t="str">
        <f t="shared" si="815"/>
        <v>SCn</v>
      </c>
      <c r="H7445" s="1" t="s">
        <v>530</v>
      </c>
      <c r="I7445" s="1" t="str">
        <f t="shared" si="816"/>
        <v>CZ06</v>
      </c>
      <c r="J7445" s="1" t="s">
        <v>531</v>
      </c>
      <c r="L7445" s="12" t="str">
        <f t="shared" si="817"/>
        <v>SCGSCnCZ062003</v>
      </c>
      <c r="M7445" t="s">
        <v>1666</v>
      </c>
      <c r="N7445" s="1">
        <v>2003</v>
      </c>
      <c r="O7445" s="19">
        <v>2.8579500000000002</v>
      </c>
      <c r="P7445" t="str">
        <f t="shared" si="818"/>
        <v>03</v>
      </c>
    </row>
    <row r="7446" spans="2:16" x14ac:dyDescent="0.25">
      <c r="B7446" t="s">
        <v>502</v>
      </c>
      <c r="C7446" t="str">
        <f t="shared" si="812"/>
        <v>SCGSCnCZ06</v>
      </c>
      <c r="D7446" s="1" t="s">
        <v>506</v>
      </c>
      <c r="E7446" s="1" t="str">
        <f t="shared" si="813"/>
        <v>SCG</v>
      </c>
      <c r="F7446" s="1" t="str">
        <f t="shared" si="814"/>
        <v>SCG</v>
      </c>
      <c r="G7446" s="1" t="str">
        <f t="shared" si="815"/>
        <v>SCn</v>
      </c>
      <c r="H7446" s="1" t="s">
        <v>530</v>
      </c>
      <c r="I7446" s="1" t="str">
        <f t="shared" si="816"/>
        <v>CZ06</v>
      </c>
      <c r="J7446" s="1" t="s">
        <v>531</v>
      </c>
      <c r="L7446" s="12" t="str">
        <f t="shared" si="817"/>
        <v>SCGSCnCZ062007</v>
      </c>
      <c r="M7446" t="s">
        <v>1666</v>
      </c>
      <c r="N7446" s="1">
        <v>2007</v>
      </c>
      <c r="O7446" s="19">
        <v>1.3821000000000001</v>
      </c>
      <c r="P7446" t="str">
        <f t="shared" si="818"/>
        <v>07</v>
      </c>
    </row>
    <row r="7447" spans="2:16" x14ac:dyDescent="0.25">
      <c r="B7447" t="s">
        <v>502</v>
      </c>
      <c r="C7447" t="str">
        <f t="shared" si="812"/>
        <v>SCGSCnCZ06</v>
      </c>
      <c r="D7447" s="1" t="s">
        <v>506</v>
      </c>
      <c r="E7447" s="1" t="str">
        <f t="shared" si="813"/>
        <v>SCG</v>
      </c>
      <c r="F7447" s="1" t="str">
        <f t="shared" si="814"/>
        <v>SCG</v>
      </c>
      <c r="G7447" s="1" t="str">
        <f t="shared" si="815"/>
        <v>SCn</v>
      </c>
      <c r="H7447" s="1" t="s">
        <v>530</v>
      </c>
      <c r="I7447" s="1" t="str">
        <f t="shared" si="816"/>
        <v>CZ06</v>
      </c>
      <c r="J7447" s="1" t="s">
        <v>531</v>
      </c>
      <c r="L7447" s="12" t="str">
        <f t="shared" si="817"/>
        <v>SCGSCnCZ062011</v>
      </c>
      <c r="M7447" t="s">
        <v>1666</v>
      </c>
      <c r="N7447" s="1">
        <v>2011</v>
      </c>
      <c r="O7447" s="19">
        <v>1.3821000000000001</v>
      </c>
      <c r="P7447" t="str">
        <f t="shared" si="818"/>
        <v>11</v>
      </c>
    </row>
    <row r="7448" spans="2:16" x14ac:dyDescent="0.25">
      <c r="B7448" t="s">
        <v>502</v>
      </c>
      <c r="C7448" t="str">
        <f t="shared" si="812"/>
        <v>SCGSCnCZ06</v>
      </c>
      <c r="D7448" s="1" t="s">
        <v>506</v>
      </c>
      <c r="E7448" s="1" t="str">
        <f t="shared" si="813"/>
        <v>SCG</v>
      </c>
      <c r="F7448" s="1" t="str">
        <f t="shared" si="814"/>
        <v>SCG</v>
      </c>
      <c r="G7448" s="1" t="str">
        <f t="shared" si="815"/>
        <v>SCn</v>
      </c>
      <c r="H7448" s="1" t="s">
        <v>530</v>
      </c>
      <c r="I7448" s="1" t="str">
        <f t="shared" si="816"/>
        <v>CZ06</v>
      </c>
      <c r="J7448" s="1" t="s">
        <v>531</v>
      </c>
      <c r="L7448" s="12" t="str">
        <f t="shared" si="817"/>
        <v>SCGSCnCZ062014</v>
      </c>
      <c r="M7448" t="s">
        <v>1666</v>
      </c>
      <c r="N7448" s="1">
        <v>2014</v>
      </c>
      <c r="O7448" s="19">
        <v>0.69105000000000005</v>
      </c>
      <c r="P7448" t="str">
        <f t="shared" si="818"/>
        <v>14</v>
      </c>
    </row>
    <row r="7449" spans="2:16" x14ac:dyDescent="0.25">
      <c r="B7449" t="s">
        <v>502</v>
      </c>
      <c r="C7449" t="str">
        <f t="shared" si="812"/>
        <v>SCGSCnCZ07</v>
      </c>
      <c r="D7449" s="1" t="s">
        <v>506</v>
      </c>
      <c r="E7449" s="1" t="str">
        <f t="shared" si="813"/>
        <v>SCG</v>
      </c>
      <c r="F7449" s="1" t="str">
        <f t="shared" si="814"/>
        <v>SCG</v>
      </c>
      <c r="G7449" s="1" t="str">
        <f t="shared" si="815"/>
        <v>SCn</v>
      </c>
      <c r="H7449" s="1" t="s">
        <v>530</v>
      </c>
      <c r="I7449" s="1" t="str">
        <f t="shared" si="816"/>
        <v>CZ07</v>
      </c>
      <c r="J7449" s="1" t="s">
        <v>531</v>
      </c>
      <c r="L7449" s="12" t="str">
        <f t="shared" si="817"/>
        <v>SCGSCnCZ071975</v>
      </c>
      <c r="M7449" t="s">
        <v>1667</v>
      </c>
      <c r="N7449" s="1">
        <v>1975</v>
      </c>
      <c r="O7449" s="19">
        <v>0</v>
      </c>
      <c r="P7449" t="str">
        <f t="shared" si="818"/>
        <v>75</v>
      </c>
    </row>
    <row r="7450" spans="2:16" x14ac:dyDescent="0.25">
      <c r="B7450" t="s">
        <v>502</v>
      </c>
      <c r="C7450" t="str">
        <f t="shared" si="812"/>
        <v>SCGSCnCZ07</v>
      </c>
      <c r="D7450" s="1" t="s">
        <v>506</v>
      </c>
      <c r="E7450" s="1" t="str">
        <f t="shared" si="813"/>
        <v>SCG</v>
      </c>
      <c r="F7450" s="1" t="str">
        <f t="shared" si="814"/>
        <v>SCG</v>
      </c>
      <c r="G7450" s="1" t="str">
        <f t="shared" si="815"/>
        <v>SCn</v>
      </c>
      <c r="H7450" s="1" t="s">
        <v>530</v>
      </c>
      <c r="I7450" s="1" t="str">
        <f t="shared" si="816"/>
        <v>CZ07</v>
      </c>
      <c r="J7450" s="1" t="s">
        <v>531</v>
      </c>
      <c r="L7450" s="12" t="str">
        <f t="shared" si="817"/>
        <v>SCGSCnCZ071985</v>
      </c>
      <c r="M7450" t="s">
        <v>1667</v>
      </c>
      <c r="N7450" s="1">
        <v>1985</v>
      </c>
      <c r="O7450" s="19">
        <v>0</v>
      </c>
      <c r="P7450" t="str">
        <f t="shared" si="818"/>
        <v>85</v>
      </c>
    </row>
    <row r="7451" spans="2:16" x14ac:dyDescent="0.25">
      <c r="B7451" t="s">
        <v>502</v>
      </c>
      <c r="C7451" t="str">
        <f t="shared" si="812"/>
        <v>SCGSCnCZ07</v>
      </c>
      <c r="D7451" s="1" t="s">
        <v>506</v>
      </c>
      <c r="E7451" s="1" t="str">
        <f t="shared" si="813"/>
        <v>SCG</v>
      </c>
      <c r="F7451" s="1" t="str">
        <f t="shared" si="814"/>
        <v>SCG</v>
      </c>
      <c r="G7451" s="1" t="str">
        <f t="shared" si="815"/>
        <v>SCn</v>
      </c>
      <c r="H7451" s="1" t="s">
        <v>530</v>
      </c>
      <c r="I7451" s="1" t="str">
        <f t="shared" si="816"/>
        <v>CZ07</v>
      </c>
      <c r="J7451" s="1" t="s">
        <v>531</v>
      </c>
      <c r="L7451" s="12" t="str">
        <f t="shared" si="817"/>
        <v>SCGSCnCZ071996</v>
      </c>
      <c r="M7451" t="s">
        <v>1667</v>
      </c>
      <c r="N7451" s="1">
        <v>1996</v>
      </c>
      <c r="O7451" s="19">
        <v>0</v>
      </c>
      <c r="P7451" t="str">
        <f t="shared" si="818"/>
        <v>96</v>
      </c>
    </row>
    <row r="7452" spans="2:16" x14ac:dyDescent="0.25">
      <c r="B7452" t="s">
        <v>502</v>
      </c>
      <c r="C7452" t="str">
        <f t="shared" si="812"/>
        <v>SCGSCnCZ07</v>
      </c>
      <c r="D7452" s="1" t="s">
        <v>506</v>
      </c>
      <c r="E7452" s="1" t="str">
        <f t="shared" si="813"/>
        <v>SCG</v>
      </c>
      <c r="F7452" s="1" t="str">
        <f t="shared" si="814"/>
        <v>SCG</v>
      </c>
      <c r="G7452" s="1" t="str">
        <f t="shared" si="815"/>
        <v>SCn</v>
      </c>
      <c r="H7452" s="1" t="s">
        <v>530</v>
      </c>
      <c r="I7452" s="1" t="str">
        <f t="shared" si="816"/>
        <v>CZ07</v>
      </c>
      <c r="J7452" s="1" t="s">
        <v>531</v>
      </c>
      <c r="L7452" s="12" t="str">
        <f t="shared" si="817"/>
        <v>SCGSCnCZ072003</v>
      </c>
      <c r="M7452" t="s">
        <v>1667</v>
      </c>
      <c r="N7452" s="1">
        <v>2003</v>
      </c>
      <c r="O7452" s="19">
        <v>0</v>
      </c>
      <c r="P7452" t="str">
        <f t="shared" si="818"/>
        <v>03</v>
      </c>
    </row>
    <row r="7453" spans="2:16" x14ac:dyDescent="0.25">
      <c r="B7453" t="s">
        <v>502</v>
      </c>
      <c r="C7453" t="str">
        <f t="shared" si="812"/>
        <v>SCGSCnCZ07</v>
      </c>
      <c r="D7453" s="1" t="s">
        <v>506</v>
      </c>
      <c r="E7453" s="1" t="str">
        <f t="shared" si="813"/>
        <v>SCG</v>
      </c>
      <c r="F7453" s="1" t="str">
        <f t="shared" si="814"/>
        <v>SCG</v>
      </c>
      <c r="G7453" s="1" t="str">
        <f t="shared" si="815"/>
        <v>SCn</v>
      </c>
      <c r="H7453" s="1" t="s">
        <v>530</v>
      </c>
      <c r="I7453" s="1" t="str">
        <f t="shared" si="816"/>
        <v>CZ07</v>
      </c>
      <c r="J7453" s="1" t="s">
        <v>531</v>
      </c>
      <c r="L7453" s="12" t="str">
        <f t="shared" si="817"/>
        <v>SCGSCnCZ072007</v>
      </c>
      <c r="M7453" t="s">
        <v>1667</v>
      </c>
      <c r="N7453" s="1">
        <v>2007</v>
      </c>
      <c r="O7453" s="19">
        <v>0</v>
      </c>
      <c r="P7453" t="str">
        <f t="shared" si="818"/>
        <v>07</v>
      </c>
    </row>
    <row r="7454" spans="2:16" x14ac:dyDescent="0.25">
      <c r="B7454" t="s">
        <v>502</v>
      </c>
      <c r="C7454" t="str">
        <f t="shared" si="812"/>
        <v>SCGSCnCZ07</v>
      </c>
      <c r="D7454" s="1" t="s">
        <v>506</v>
      </c>
      <c r="E7454" s="1" t="str">
        <f t="shared" si="813"/>
        <v>SCG</v>
      </c>
      <c r="F7454" s="1" t="str">
        <f t="shared" si="814"/>
        <v>SCG</v>
      </c>
      <c r="G7454" s="1" t="str">
        <f t="shared" si="815"/>
        <v>SCn</v>
      </c>
      <c r="H7454" s="1" t="s">
        <v>530</v>
      </c>
      <c r="I7454" s="1" t="str">
        <f t="shared" si="816"/>
        <v>CZ07</v>
      </c>
      <c r="J7454" s="1" t="s">
        <v>531</v>
      </c>
      <c r="L7454" s="12" t="str">
        <f t="shared" si="817"/>
        <v>SCGSCnCZ072011</v>
      </c>
      <c r="M7454" t="s">
        <v>1667</v>
      </c>
      <c r="N7454" s="1">
        <v>2011</v>
      </c>
      <c r="O7454" s="19">
        <v>0</v>
      </c>
      <c r="P7454" t="str">
        <f t="shared" si="818"/>
        <v>11</v>
      </c>
    </row>
    <row r="7455" spans="2:16" x14ac:dyDescent="0.25">
      <c r="B7455" t="s">
        <v>502</v>
      </c>
      <c r="C7455" t="str">
        <f t="shared" si="812"/>
        <v>SCGSCnCZ07</v>
      </c>
      <c r="D7455" s="1" t="s">
        <v>506</v>
      </c>
      <c r="E7455" s="1" t="str">
        <f t="shared" si="813"/>
        <v>SCG</v>
      </c>
      <c r="F7455" s="1" t="str">
        <f t="shared" si="814"/>
        <v>SCG</v>
      </c>
      <c r="G7455" s="1" t="str">
        <f t="shared" si="815"/>
        <v>SCn</v>
      </c>
      <c r="H7455" s="1" t="s">
        <v>530</v>
      </c>
      <c r="I7455" s="1" t="str">
        <f t="shared" si="816"/>
        <v>CZ07</v>
      </c>
      <c r="J7455" s="1" t="s">
        <v>531</v>
      </c>
      <c r="L7455" s="12" t="str">
        <f t="shared" si="817"/>
        <v>SCGSCnCZ072014</v>
      </c>
      <c r="M7455" t="s">
        <v>1667</v>
      </c>
      <c r="N7455" s="1">
        <v>2014</v>
      </c>
      <c r="O7455" s="19">
        <v>0</v>
      </c>
      <c r="P7455" t="str">
        <f t="shared" si="818"/>
        <v>14</v>
      </c>
    </row>
    <row r="7456" spans="2:16" x14ac:dyDescent="0.25">
      <c r="B7456" t="s">
        <v>502</v>
      </c>
      <c r="C7456" t="str">
        <f t="shared" si="812"/>
        <v>SCGSCnCZ08</v>
      </c>
      <c r="D7456" s="1" t="s">
        <v>506</v>
      </c>
      <c r="E7456" s="1" t="str">
        <f t="shared" si="813"/>
        <v>SCG</v>
      </c>
      <c r="F7456" s="1" t="str">
        <f t="shared" si="814"/>
        <v>SCG</v>
      </c>
      <c r="G7456" s="1" t="str">
        <f t="shared" si="815"/>
        <v>SCn</v>
      </c>
      <c r="H7456" s="1" t="s">
        <v>530</v>
      </c>
      <c r="I7456" s="1" t="str">
        <f t="shared" si="816"/>
        <v>CZ08</v>
      </c>
      <c r="J7456" s="1" t="s">
        <v>531</v>
      </c>
      <c r="L7456" s="12" t="str">
        <f t="shared" si="817"/>
        <v>SCGSCnCZ081975</v>
      </c>
      <c r="M7456" t="s">
        <v>1668</v>
      </c>
      <c r="N7456" s="1">
        <v>1975</v>
      </c>
      <c r="O7456" s="19">
        <v>40.940200000000004</v>
      </c>
      <c r="P7456" t="str">
        <f t="shared" si="818"/>
        <v>75</v>
      </c>
    </row>
    <row r="7457" spans="2:16" x14ac:dyDescent="0.25">
      <c r="B7457" t="s">
        <v>502</v>
      </c>
      <c r="C7457" t="str">
        <f t="shared" si="812"/>
        <v>SCGSCnCZ08</v>
      </c>
      <c r="D7457" s="1" t="s">
        <v>506</v>
      </c>
      <c r="E7457" s="1" t="str">
        <f t="shared" si="813"/>
        <v>SCG</v>
      </c>
      <c r="F7457" s="1" t="str">
        <f t="shared" si="814"/>
        <v>SCG</v>
      </c>
      <c r="G7457" s="1" t="str">
        <f t="shared" si="815"/>
        <v>SCn</v>
      </c>
      <c r="H7457" s="1" t="s">
        <v>530</v>
      </c>
      <c r="I7457" s="1" t="str">
        <f t="shared" si="816"/>
        <v>CZ08</v>
      </c>
      <c r="J7457" s="1" t="s">
        <v>531</v>
      </c>
      <c r="L7457" s="12" t="str">
        <f t="shared" si="817"/>
        <v>SCGSCnCZ081985</v>
      </c>
      <c r="M7457" t="s">
        <v>1668</v>
      </c>
      <c r="N7457" s="1">
        <v>1985</v>
      </c>
      <c r="O7457" s="19">
        <v>28.60765</v>
      </c>
      <c r="P7457" t="str">
        <f t="shared" si="818"/>
        <v>85</v>
      </c>
    </row>
    <row r="7458" spans="2:16" x14ac:dyDescent="0.25">
      <c r="B7458" t="s">
        <v>502</v>
      </c>
      <c r="C7458" t="str">
        <f t="shared" si="812"/>
        <v>SCGSCnCZ08</v>
      </c>
      <c r="D7458" s="1" t="s">
        <v>506</v>
      </c>
      <c r="E7458" s="1" t="str">
        <f t="shared" si="813"/>
        <v>SCG</v>
      </c>
      <c r="F7458" s="1" t="str">
        <f t="shared" si="814"/>
        <v>SCG</v>
      </c>
      <c r="G7458" s="1" t="str">
        <f t="shared" si="815"/>
        <v>SCn</v>
      </c>
      <c r="H7458" s="1" t="s">
        <v>530</v>
      </c>
      <c r="I7458" s="1" t="str">
        <f t="shared" si="816"/>
        <v>CZ08</v>
      </c>
      <c r="J7458" s="1" t="s">
        <v>531</v>
      </c>
      <c r="L7458" s="12" t="str">
        <f t="shared" si="817"/>
        <v>SCGSCnCZ081996</v>
      </c>
      <c r="M7458" t="s">
        <v>1668</v>
      </c>
      <c r="N7458" s="1">
        <v>1996</v>
      </c>
      <c r="O7458" s="19">
        <v>13.380650000000001</v>
      </c>
      <c r="P7458" t="str">
        <f t="shared" si="818"/>
        <v>96</v>
      </c>
    </row>
    <row r="7459" spans="2:16" x14ac:dyDescent="0.25">
      <c r="B7459" t="s">
        <v>502</v>
      </c>
      <c r="C7459" t="str">
        <f t="shared" si="812"/>
        <v>SCGSCnCZ08</v>
      </c>
      <c r="D7459" s="1" t="s">
        <v>506</v>
      </c>
      <c r="E7459" s="1" t="str">
        <f t="shared" si="813"/>
        <v>SCG</v>
      </c>
      <c r="F7459" s="1" t="str">
        <f t="shared" si="814"/>
        <v>SCG</v>
      </c>
      <c r="G7459" s="1" t="str">
        <f t="shared" si="815"/>
        <v>SCn</v>
      </c>
      <c r="H7459" s="1" t="s">
        <v>530</v>
      </c>
      <c r="I7459" s="1" t="str">
        <f t="shared" si="816"/>
        <v>CZ08</v>
      </c>
      <c r="J7459" s="1" t="s">
        <v>531</v>
      </c>
      <c r="L7459" s="12" t="str">
        <f t="shared" si="817"/>
        <v>SCGSCnCZ082003</v>
      </c>
      <c r="M7459" t="s">
        <v>1668</v>
      </c>
      <c r="N7459" s="1">
        <v>2003</v>
      </c>
      <c r="O7459" s="19">
        <v>7.97675</v>
      </c>
      <c r="P7459" t="str">
        <f t="shared" si="818"/>
        <v>03</v>
      </c>
    </row>
    <row r="7460" spans="2:16" x14ac:dyDescent="0.25">
      <c r="B7460" t="s">
        <v>502</v>
      </c>
      <c r="C7460" t="str">
        <f t="shared" si="812"/>
        <v>SCGSCnCZ08</v>
      </c>
      <c r="D7460" s="1" t="s">
        <v>506</v>
      </c>
      <c r="E7460" s="1" t="str">
        <f t="shared" si="813"/>
        <v>SCG</v>
      </c>
      <c r="F7460" s="1" t="str">
        <f t="shared" si="814"/>
        <v>SCG</v>
      </c>
      <c r="G7460" s="1" t="str">
        <f t="shared" si="815"/>
        <v>SCn</v>
      </c>
      <c r="H7460" s="1" t="s">
        <v>530</v>
      </c>
      <c r="I7460" s="1" t="str">
        <f t="shared" si="816"/>
        <v>CZ08</v>
      </c>
      <c r="J7460" s="1" t="s">
        <v>531</v>
      </c>
      <c r="L7460" s="12" t="str">
        <f t="shared" si="817"/>
        <v>SCGSCnCZ082007</v>
      </c>
      <c r="M7460" t="s">
        <v>1668</v>
      </c>
      <c r="N7460" s="1">
        <v>2007</v>
      </c>
      <c r="O7460" s="19">
        <v>3.8927999999999998</v>
      </c>
      <c r="P7460" t="str">
        <f t="shared" si="818"/>
        <v>07</v>
      </c>
    </row>
    <row r="7461" spans="2:16" x14ac:dyDescent="0.25">
      <c r="B7461" t="s">
        <v>502</v>
      </c>
      <c r="C7461" t="str">
        <f t="shared" si="812"/>
        <v>SCGSCnCZ08</v>
      </c>
      <c r="D7461" s="1" t="s">
        <v>506</v>
      </c>
      <c r="E7461" s="1" t="str">
        <f t="shared" si="813"/>
        <v>SCG</v>
      </c>
      <c r="F7461" s="1" t="str">
        <f t="shared" si="814"/>
        <v>SCG</v>
      </c>
      <c r="G7461" s="1" t="str">
        <f t="shared" si="815"/>
        <v>SCn</v>
      </c>
      <c r="H7461" s="1" t="s">
        <v>530</v>
      </c>
      <c r="I7461" s="1" t="str">
        <f t="shared" si="816"/>
        <v>CZ08</v>
      </c>
      <c r="J7461" s="1" t="s">
        <v>531</v>
      </c>
      <c r="L7461" s="12" t="str">
        <f t="shared" si="817"/>
        <v>SCGSCnCZ082011</v>
      </c>
      <c r="M7461" t="s">
        <v>1668</v>
      </c>
      <c r="N7461" s="1">
        <v>2011</v>
      </c>
      <c r="O7461" s="19">
        <v>3.8927999999999998</v>
      </c>
      <c r="P7461" t="str">
        <f t="shared" si="818"/>
        <v>11</v>
      </c>
    </row>
    <row r="7462" spans="2:16" x14ac:dyDescent="0.25">
      <c r="B7462" t="s">
        <v>502</v>
      </c>
      <c r="C7462" t="str">
        <f t="shared" si="812"/>
        <v>SCGSCnCZ08</v>
      </c>
      <c r="D7462" s="1" t="s">
        <v>506</v>
      </c>
      <c r="E7462" s="1" t="str">
        <f t="shared" si="813"/>
        <v>SCG</v>
      </c>
      <c r="F7462" s="1" t="str">
        <f t="shared" si="814"/>
        <v>SCG</v>
      </c>
      <c r="G7462" s="1" t="str">
        <f t="shared" si="815"/>
        <v>SCn</v>
      </c>
      <c r="H7462" s="1" t="s">
        <v>530</v>
      </c>
      <c r="I7462" s="1" t="str">
        <f t="shared" si="816"/>
        <v>CZ08</v>
      </c>
      <c r="J7462" s="1" t="s">
        <v>531</v>
      </c>
      <c r="L7462" s="12" t="str">
        <f t="shared" si="817"/>
        <v>SCGSCnCZ082014</v>
      </c>
      <c r="M7462" t="s">
        <v>1668</v>
      </c>
      <c r="N7462" s="1">
        <v>2014</v>
      </c>
      <c r="O7462" s="19">
        <v>1.9463999999999999</v>
      </c>
      <c r="P7462" t="str">
        <f t="shared" si="818"/>
        <v>14</v>
      </c>
    </row>
    <row r="7463" spans="2:16" x14ac:dyDescent="0.25">
      <c r="B7463" t="s">
        <v>502</v>
      </c>
      <c r="C7463" t="str">
        <f t="shared" si="812"/>
        <v>SCGSCnCZ09</v>
      </c>
      <c r="D7463" s="1" t="s">
        <v>506</v>
      </c>
      <c r="E7463" s="1" t="str">
        <f t="shared" si="813"/>
        <v>SCG</v>
      </c>
      <c r="F7463" s="1" t="str">
        <f t="shared" si="814"/>
        <v>SCG</v>
      </c>
      <c r="G7463" s="1" t="str">
        <f t="shared" si="815"/>
        <v>SCn</v>
      </c>
      <c r="H7463" s="1" t="s">
        <v>530</v>
      </c>
      <c r="I7463" s="1" t="str">
        <f t="shared" si="816"/>
        <v>CZ09</v>
      </c>
      <c r="J7463" s="1" t="s">
        <v>531</v>
      </c>
      <c r="L7463" s="12" t="str">
        <f t="shared" si="817"/>
        <v>SCGSCnCZ091975</v>
      </c>
      <c r="M7463" t="s">
        <v>1669</v>
      </c>
      <c r="N7463" s="1">
        <v>1975</v>
      </c>
      <c r="O7463" s="19">
        <v>24.951550000000001</v>
      </c>
      <c r="P7463" t="str">
        <f t="shared" si="818"/>
        <v>75</v>
      </c>
    </row>
    <row r="7464" spans="2:16" x14ac:dyDescent="0.25">
      <c r="B7464" t="s">
        <v>502</v>
      </c>
      <c r="C7464" t="str">
        <f t="shared" si="812"/>
        <v>SCGSCnCZ09</v>
      </c>
      <c r="D7464" s="1" t="s">
        <v>506</v>
      </c>
      <c r="E7464" s="1" t="str">
        <f t="shared" si="813"/>
        <v>SCG</v>
      </c>
      <c r="F7464" s="1" t="str">
        <f t="shared" si="814"/>
        <v>SCG</v>
      </c>
      <c r="G7464" s="1" t="str">
        <f t="shared" si="815"/>
        <v>SCn</v>
      </c>
      <c r="H7464" s="1" t="s">
        <v>530</v>
      </c>
      <c r="I7464" s="1" t="str">
        <f t="shared" si="816"/>
        <v>CZ09</v>
      </c>
      <c r="J7464" s="1" t="s">
        <v>531</v>
      </c>
      <c r="L7464" s="12" t="str">
        <f t="shared" si="817"/>
        <v>SCGSCnCZ091985</v>
      </c>
      <c r="M7464" t="s">
        <v>1669</v>
      </c>
      <c r="N7464" s="1">
        <v>1985</v>
      </c>
      <c r="O7464" s="19">
        <v>18.778649999999999</v>
      </c>
      <c r="P7464" t="str">
        <f t="shared" si="818"/>
        <v>85</v>
      </c>
    </row>
    <row r="7465" spans="2:16" x14ac:dyDescent="0.25">
      <c r="B7465" t="s">
        <v>502</v>
      </c>
      <c r="C7465" t="str">
        <f t="shared" si="812"/>
        <v>SCGSCnCZ09</v>
      </c>
      <c r="D7465" s="1" t="s">
        <v>506</v>
      </c>
      <c r="E7465" s="1" t="str">
        <f t="shared" si="813"/>
        <v>SCG</v>
      </c>
      <c r="F7465" s="1" t="str">
        <f t="shared" si="814"/>
        <v>SCG</v>
      </c>
      <c r="G7465" s="1" t="str">
        <f t="shared" si="815"/>
        <v>SCn</v>
      </c>
      <c r="H7465" s="1" t="s">
        <v>530</v>
      </c>
      <c r="I7465" s="1" t="str">
        <f t="shared" si="816"/>
        <v>CZ09</v>
      </c>
      <c r="J7465" s="1" t="s">
        <v>531</v>
      </c>
      <c r="L7465" s="12" t="str">
        <f t="shared" si="817"/>
        <v>SCGSCnCZ091996</v>
      </c>
      <c r="M7465" t="s">
        <v>1669</v>
      </c>
      <c r="N7465" s="1">
        <v>1996</v>
      </c>
      <c r="O7465" s="19">
        <v>8.4891500000000004</v>
      </c>
      <c r="P7465" t="str">
        <f t="shared" si="818"/>
        <v>96</v>
      </c>
    </row>
    <row r="7466" spans="2:16" x14ac:dyDescent="0.25">
      <c r="B7466" t="s">
        <v>502</v>
      </c>
      <c r="C7466" t="str">
        <f t="shared" si="812"/>
        <v>SCGSCnCZ09</v>
      </c>
      <c r="D7466" s="1" t="s">
        <v>506</v>
      </c>
      <c r="E7466" s="1" t="str">
        <f t="shared" si="813"/>
        <v>SCG</v>
      </c>
      <c r="F7466" s="1" t="str">
        <f t="shared" si="814"/>
        <v>SCG</v>
      </c>
      <c r="G7466" s="1" t="str">
        <f t="shared" si="815"/>
        <v>SCn</v>
      </c>
      <c r="H7466" s="1" t="s">
        <v>530</v>
      </c>
      <c r="I7466" s="1" t="str">
        <f t="shared" si="816"/>
        <v>CZ09</v>
      </c>
      <c r="J7466" s="1" t="s">
        <v>531</v>
      </c>
      <c r="L7466" s="12" t="str">
        <f t="shared" si="817"/>
        <v>SCGSCnCZ092003</v>
      </c>
      <c r="M7466" t="s">
        <v>1669</v>
      </c>
      <c r="N7466" s="1">
        <v>2003</v>
      </c>
      <c r="O7466" s="19">
        <v>6.5576000000000008</v>
      </c>
      <c r="P7466" t="str">
        <f t="shared" si="818"/>
        <v>03</v>
      </c>
    </row>
    <row r="7467" spans="2:16" x14ac:dyDescent="0.25">
      <c r="B7467" t="s">
        <v>502</v>
      </c>
      <c r="C7467" t="str">
        <f t="shared" si="812"/>
        <v>SCGSCnCZ09</v>
      </c>
      <c r="D7467" s="1" t="s">
        <v>506</v>
      </c>
      <c r="E7467" s="1" t="str">
        <f t="shared" si="813"/>
        <v>SCG</v>
      </c>
      <c r="F7467" s="1" t="str">
        <f t="shared" si="814"/>
        <v>SCG</v>
      </c>
      <c r="G7467" s="1" t="str">
        <f t="shared" si="815"/>
        <v>SCn</v>
      </c>
      <c r="H7467" s="1" t="s">
        <v>530</v>
      </c>
      <c r="I7467" s="1" t="str">
        <f t="shared" si="816"/>
        <v>CZ09</v>
      </c>
      <c r="J7467" s="1" t="s">
        <v>531</v>
      </c>
      <c r="L7467" s="12" t="str">
        <f t="shared" si="817"/>
        <v>SCGSCnCZ092007</v>
      </c>
      <c r="M7467" t="s">
        <v>1669</v>
      </c>
      <c r="N7467" s="1">
        <v>2007</v>
      </c>
      <c r="O7467" s="19">
        <v>2.7921</v>
      </c>
      <c r="P7467" t="str">
        <f t="shared" si="818"/>
        <v>07</v>
      </c>
    </row>
    <row r="7468" spans="2:16" x14ac:dyDescent="0.25">
      <c r="B7468" t="s">
        <v>502</v>
      </c>
      <c r="C7468" t="str">
        <f t="shared" si="812"/>
        <v>SCGSCnCZ09</v>
      </c>
      <c r="D7468" s="1" t="s">
        <v>506</v>
      </c>
      <c r="E7468" s="1" t="str">
        <f t="shared" si="813"/>
        <v>SCG</v>
      </c>
      <c r="F7468" s="1" t="str">
        <f t="shared" si="814"/>
        <v>SCG</v>
      </c>
      <c r="G7468" s="1" t="str">
        <f t="shared" si="815"/>
        <v>SCn</v>
      </c>
      <c r="H7468" s="1" t="s">
        <v>530</v>
      </c>
      <c r="I7468" s="1" t="str">
        <f t="shared" si="816"/>
        <v>CZ09</v>
      </c>
      <c r="J7468" s="1" t="s">
        <v>531</v>
      </c>
      <c r="L7468" s="12" t="str">
        <f t="shared" si="817"/>
        <v>SCGSCnCZ092011</v>
      </c>
      <c r="M7468" t="s">
        <v>1669</v>
      </c>
      <c r="N7468" s="1">
        <v>2011</v>
      </c>
      <c r="O7468" s="19">
        <v>2.7921</v>
      </c>
      <c r="P7468" t="str">
        <f t="shared" si="818"/>
        <v>11</v>
      </c>
    </row>
    <row r="7469" spans="2:16" x14ac:dyDescent="0.25">
      <c r="B7469" t="s">
        <v>502</v>
      </c>
      <c r="C7469" t="str">
        <f t="shared" si="812"/>
        <v>SCGSCnCZ09</v>
      </c>
      <c r="D7469" s="1" t="s">
        <v>506</v>
      </c>
      <c r="E7469" s="1" t="str">
        <f t="shared" si="813"/>
        <v>SCG</v>
      </c>
      <c r="F7469" s="1" t="str">
        <f t="shared" si="814"/>
        <v>SCG</v>
      </c>
      <c r="G7469" s="1" t="str">
        <f t="shared" si="815"/>
        <v>SCn</v>
      </c>
      <c r="H7469" s="1" t="s">
        <v>530</v>
      </c>
      <c r="I7469" s="1" t="str">
        <f t="shared" si="816"/>
        <v>CZ09</v>
      </c>
      <c r="J7469" s="1" t="s">
        <v>531</v>
      </c>
      <c r="L7469" s="12" t="str">
        <f t="shared" si="817"/>
        <v>SCGSCnCZ092014</v>
      </c>
      <c r="M7469" t="s">
        <v>1669</v>
      </c>
      <c r="N7469" s="1">
        <v>2014</v>
      </c>
      <c r="O7469" s="19">
        <v>1.39605</v>
      </c>
      <c r="P7469" t="str">
        <f t="shared" si="818"/>
        <v>14</v>
      </c>
    </row>
    <row r="7470" spans="2:16" x14ac:dyDescent="0.25">
      <c r="B7470" t="s">
        <v>502</v>
      </c>
      <c r="C7470" t="str">
        <f t="shared" si="812"/>
        <v>SCGSCnCZ10</v>
      </c>
      <c r="D7470" s="1" t="s">
        <v>506</v>
      </c>
      <c r="E7470" s="1" t="str">
        <f t="shared" si="813"/>
        <v>SCG</v>
      </c>
      <c r="F7470" s="1" t="str">
        <f t="shared" si="814"/>
        <v>SCG</v>
      </c>
      <c r="G7470" s="1" t="str">
        <f t="shared" si="815"/>
        <v>SCn</v>
      </c>
      <c r="H7470" s="1" t="s">
        <v>530</v>
      </c>
      <c r="I7470" s="1" t="str">
        <f t="shared" si="816"/>
        <v>CZ10</v>
      </c>
      <c r="J7470" s="1" t="s">
        <v>531</v>
      </c>
      <c r="L7470" s="12" t="str">
        <f t="shared" si="817"/>
        <v>SCGSCnCZ101975</v>
      </c>
      <c r="M7470" t="s">
        <v>1670</v>
      </c>
      <c r="N7470" s="1">
        <v>1975</v>
      </c>
      <c r="O7470" s="19">
        <v>4.7365000000000004</v>
      </c>
      <c r="P7470" t="str">
        <f t="shared" si="818"/>
        <v>75</v>
      </c>
    </row>
    <row r="7471" spans="2:16" x14ac:dyDescent="0.25">
      <c r="B7471" t="s">
        <v>502</v>
      </c>
      <c r="C7471" t="str">
        <f t="shared" si="812"/>
        <v>SCGSCnCZ10</v>
      </c>
      <c r="D7471" s="1" t="s">
        <v>506</v>
      </c>
      <c r="E7471" s="1" t="str">
        <f t="shared" si="813"/>
        <v>SCG</v>
      </c>
      <c r="F7471" s="1" t="str">
        <f t="shared" si="814"/>
        <v>SCG</v>
      </c>
      <c r="G7471" s="1" t="str">
        <f t="shared" si="815"/>
        <v>SCn</v>
      </c>
      <c r="H7471" s="1" t="s">
        <v>530</v>
      </c>
      <c r="I7471" s="1" t="str">
        <f t="shared" si="816"/>
        <v>CZ10</v>
      </c>
      <c r="J7471" s="1" t="s">
        <v>531</v>
      </c>
      <c r="L7471" s="12" t="str">
        <f t="shared" si="817"/>
        <v>SCGSCnCZ101985</v>
      </c>
      <c r="M7471" t="s">
        <v>1670</v>
      </c>
      <c r="N7471" s="1">
        <v>1985</v>
      </c>
      <c r="O7471" s="19">
        <v>22.895849999999999</v>
      </c>
      <c r="P7471" t="str">
        <f t="shared" si="818"/>
        <v>85</v>
      </c>
    </row>
    <row r="7472" spans="2:16" x14ac:dyDescent="0.25">
      <c r="B7472" t="s">
        <v>502</v>
      </c>
      <c r="C7472" t="str">
        <f t="shared" si="812"/>
        <v>SCGSCnCZ10</v>
      </c>
      <c r="D7472" s="1" t="s">
        <v>506</v>
      </c>
      <c r="E7472" s="1" t="str">
        <f t="shared" si="813"/>
        <v>SCG</v>
      </c>
      <c r="F7472" s="1" t="str">
        <f t="shared" si="814"/>
        <v>SCG</v>
      </c>
      <c r="G7472" s="1" t="str">
        <f t="shared" si="815"/>
        <v>SCn</v>
      </c>
      <c r="H7472" s="1" t="s">
        <v>530</v>
      </c>
      <c r="I7472" s="1" t="str">
        <f t="shared" si="816"/>
        <v>CZ10</v>
      </c>
      <c r="J7472" s="1" t="s">
        <v>531</v>
      </c>
      <c r="L7472" s="12" t="str">
        <f t="shared" si="817"/>
        <v>SCGSCnCZ101996</v>
      </c>
      <c r="M7472" t="s">
        <v>1670</v>
      </c>
      <c r="N7472" s="1">
        <v>1996</v>
      </c>
      <c r="O7472" s="19">
        <v>12.329700000000001</v>
      </c>
      <c r="P7472" t="str">
        <f t="shared" si="818"/>
        <v>96</v>
      </c>
    </row>
    <row r="7473" spans="2:16" x14ac:dyDescent="0.25">
      <c r="B7473" t="s">
        <v>502</v>
      </c>
      <c r="C7473" t="str">
        <f t="shared" si="812"/>
        <v>SCGSCnCZ10</v>
      </c>
      <c r="D7473" s="1" t="s">
        <v>506</v>
      </c>
      <c r="E7473" s="1" t="str">
        <f t="shared" si="813"/>
        <v>SCG</v>
      </c>
      <c r="F7473" s="1" t="str">
        <f t="shared" si="814"/>
        <v>SCG</v>
      </c>
      <c r="G7473" s="1" t="str">
        <f t="shared" si="815"/>
        <v>SCn</v>
      </c>
      <c r="H7473" s="1" t="s">
        <v>530</v>
      </c>
      <c r="I7473" s="1" t="str">
        <f t="shared" si="816"/>
        <v>CZ10</v>
      </c>
      <c r="J7473" s="1" t="s">
        <v>531</v>
      </c>
      <c r="L7473" s="12" t="str">
        <f t="shared" si="817"/>
        <v>SCGSCnCZ102003</v>
      </c>
      <c r="M7473" t="s">
        <v>1670</v>
      </c>
      <c r="N7473" s="1">
        <v>2003</v>
      </c>
      <c r="O7473" s="19">
        <v>16.81925</v>
      </c>
      <c r="P7473" t="str">
        <f t="shared" si="818"/>
        <v>03</v>
      </c>
    </row>
    <row r="7474" spans="2:16" x14ac:dyDescent="0.25">
      <c r="B7474" t="s">
        <v>502</v>
      </c>
      <c r="C7474" t="str">
        <f t="shared" si="812"/>
        <v>SCGSCnCZ10</v>
      </c>
      <c r="D7474" s="1" t="s">
        <v>506</v>
      </c>
      <c r="E7474" s="1" t="str">
        <f t="shared" si="813"/>
        <v>SCG</v>
      </c>
      <c r="F7474" s="1" t="str">
        <f t="shared" si="814"/>
        <v>SCG</v>
      </c>
      <c r="G7474" s="1" t="str">
        <f t="shared" si="815"/>
        <v>SCn</v>
      </c>
      <c r="H7474" s="1" t="s">
        <v>530</v>
      </c>
      <c r="I7474" s="1" t="str">
        <f t="shared" si="816"/>
        <v>CZ10</v>
      </c>
      <c r="J7474" s="1" t="s">
        <v>531</v>
      </c>
      <c r="L7474" s="12" t="str">
        <f t="shared" si="817"/>
        <v>SCGSCnCZ102007</v>
      </c>
      <c r="M7474" t="s">
        <v>1670</v>
      </c>
      <c r="N7474" s="1">
        <v>2007</v>
      </c>
      <c r="O7474" s="19">
        <v>11.1073</v>
      </c>
      <c r="P7474" t="str">
        <f t="shared" si="818"/>
        <v>07</v>
      </c>
    </row>
    <row r="7475" spans="2:16" x14ac:dyDescent="0.25">
      <c r="B7475" t="s">
        <v>502</v>
      </c>
      <c r="C7475" t="str">
        <f t="shared" si="812"/>
        <v>SCGSCnCZ10</v>
      </c>
      <c r="D7475" s="1" t="s">
        <v>506</v>
      </c>
      <c r="E7475" s="1" t="str">
        <f t="shared" si="813"/>
        <v>SCG</v>
      </c>
      <c r="F7475" s="1" t="str">
        <f t="shared" si="814"/>
        <v>SCG</v>
      </c>
      <c r="G7475" s="1" t="str">
        <f t="shared" si="815"/>
        <v>SCn</v>
      </c>
      <c r="H7475" s="1" t="s">
        <v>530</v>
      </c>
      <c r="I7475" s="1" t="str">
        <f t="shared" si="816"/>
        <v>CZ10</v>
      </c>
      <c r="J7475" s="1" t="s">
        <v>531</v>
      </c>
      <c r="L7475" s="12" t="str">
        <f t="shared" si="817"/>
        <v>SCGSCnCZ102011</v>
      </c>
      <c r="M7475" t="s">
        <v>1670</v>
      </c>
      <c r="N7475" s="1">
        <v>2011</v>
      </c>
      <c r="O7475" s="19">
        <v>11.1073</v>
      </c>
      <c r="P7475" t="str">
        <f t="shared" si="818"/>
        <v>11</v>
      </c>
    </row>
    <row r="7476" spans="2:16" x14ac:dyDescent="0.25">
      <c r="B7476" t="s">
        <v>502</v>
      </c>
      <c r="C7476" t="str">
        <f t="shared" si="812"/>
        <v>SCGSCnCZ10</v>
      </c>
      <c r="D7476" s="1" t="s">
        <v>506</v>
      </c>
      <c r="E7476" s="1" t="str">
        <f t="shared" si="813"/>
        <v>SCG</v>
      </c>
      <c r="F7476" s="1" t="str">
        <f t="shared" si="814"/>
        <v>SCG</v>
      </c>
      <c r="G7476" s="1" t="str">
        <f t="shared" si="815"/>
        <v>SCn</v>
      </c>
      <c r="H7476" s="1" t="s">
        <v>530</v>
      </c>
      <c r="I7476" s="1" t="str">
        <f t="shared" si="816"/>
        <v>CZ10</v>
      </c>
      <c r="J7476" s="1" t="s">
        <v>531</v>
      </c>
      <c r="L7476" s="12" t="str">
        <f t="shared" si="817"/>
        <v>SCGSCnCZ102014</v>
      </c>
      <c r="M7476" t="s">
        <v>1670</v>
      </c>
      <c r="N7476" s="1">
        <v>2014</v>
      </c>
      <c r="O7476" s="19">
        <v>5.5536500000000002</v>
      </c>
      <c r="P7476" t="str">
        <f t="shared" si="818"/>
        <v>14</v>
      </c>
    </row>
    <row r="7477" spans="2:16" x14ac:dyDescent="0.25">
      <c r="B7477" t="s">
        <v>502</v>
      </c>
      <c r="C7477" t="str">
        <f t="shared" si="812"/>
        <v>SCGSCnCZ11</v>
      </c>
      <c r="D7477" s="1" t="s">
        <v>506</v>
      </c>
      <c r="E7477" s="1" t="str">
        <f t="shared" si="813"/>
        <v>SCG</v>
      </c>
      <c r="F7477" s="1" t="str">
        <f t="shared" si="814"/>
        <v>SCG</v>
      </c>
      <c r="G7477" s="1" t="str">
        <f t="shared" si="815"/>
        <v>SCn</v>
      </c>
      <c r="H7477" s="1" t="s">
        <v>530</v>
      </c>
      <c r="I7477" s="1" t="str">
        <f t="shared" si="816"/>
        <v>CZ11</v>
      </c>
      <c r="J7477" s="1" t="s">
        <v>531</v>
      </c>
      <c r="L7477" s="12" t="str">
        <f t="shared" si="817"/>
        <v>SCGSCnCZ111975</v>
      </c>
      <c r="M7477" t="s">
        <v>1671</v>
      </c>
      <c r="N7477" s="1">
        <v>1975</v>
      </c>
      <c r="O7477" s="19">
        <v>0</v>
      </c>
      <c r="P7477" t="str">
        <f t="shared" si="818"/>
        <v>75</v>
      </c>
    </row>
    <row r="7478" spans="2:16" x14ac:dyDescent="0.25">
      <c r="B7478" t="s">
        <v>502</v>
      </c>
      <c r="C7478" t="str">
        <f t="shared" si="812"/>
        <v>SCGSCnCZ11</v>
      </c>
      <c r="D7478" s="1" t="s">
        <v>506</v>
      </c>
      <c r="E7478" s="1" t="str">
        <f t="shared" si="813"/>
        <v>SCG</v>
      </c>
      <c r="F7478" s="1" t="str">
        <f t="shared" si="814"/>
        <v>SCG</v>
      </c>
      <c r="G7478" s="1" t="str">
        <f t="shared" si="815"/>
        <v>SCn</v>
      </c>
      <c r="H7478" s="1" t="s">
        <v>530</v>
      </c>
      <c r="I7478" s="1" t="str">
        <f t="shared" si="816"/>
        <v>CZ11</v>
      </c>
      <c r="J7478" s="1" t="s">
        <v>531</v>
      </c>
      <c r="L7478" s="12" t="str">
        <f t="shared" si="817"/>
        <v>SCGSCnCZ111985</v>
      </c>
      <c r="M7478" t="s">
        <v>1671</v>
      </c>
      <c r="N7478" s="1">
        <v>1985</v>
      </c>
      <c r="O7478" s="19">
        <v>0</v>
      </c>
      <c r="P7478" t="str">
        <f t="shared" si="818"/>
        <v>85</v>
      </c>
    </row>
    <row r="7479" spans="2:16" x14ac:dyDescent="0.25">
      <c r="B7479" t="s">
        <v>502</v>
      </c>
      <c r="C7479" t="str">
        <f t="shared" si="812"/>
        <v>SCGSCnCZ11</v>
      </c>
      <c r="D7479" s="1" t="s">
        <v>506</v>
      </c>
      <c r="E7479" s="1" t="str">
        <f t="shared" si="813"/>
        <v>SCG</v>
      </c>
      <c r="F7479" s="1" t="str">
        <f t="shared" si="814"/>
        <v>SCG</v>
      </c>
      <c r="G7479" s="1" t="str">
        <f t="shared" si="815"/>
        <v>SCn</v>
      </c>
      <c r="H7479" s="1" t="s">
        <v>530</v>
      </c>
      <c r="I7479" s="1" t="str">
        <f t="shared" si="816"/>
        <v>CZ11</v>
      </c>
      <c r="J7479" s="1" t="s">
        <v>531</v>
      </c>
      <c r="L7479" s="12" t="str">
        <f t="shared" si="817"/>
        <v>SCGSCnCZ111996</v>
      </c>
      <c r="M7479" t="s">
        <v>1671</v>
      </c>
      <c r="N7479" s="1">
        <v>1996</v>
      </c>
      <c r="O7479" s="19">
        <v>0</v>
      </c>
      <c r="P7479" t="str">
        <f t="shared" si="818"/>
        <v>96</v>
      </c>
    </row>
    <row r="7480" spans="2:16" x14ac:dyDescent="0.25">
      <c r="B7480" t="s">
        <v>502</v>
      </c>
      <c r="C7480" t="str">
        <f t="shared" si="812"/>
        <v>SCGSCnCZ11</v>
      </c>
      <c r="D7480" s="1" t="s">
        <v>506</v>
      </c>
      <c r="E7480" s="1" t="str">
        <f t="shared" si="813"/>
        <v>SCG</v>
      </c>
      <c r="F7480" s="1" t="str">
        <f t="shared" si="814"/>
        <v>SCG</v>
      </c>
      <c r="G7480" s="1" t="str">
        <f t="shared" si="815"/>
        <v>SCn</v>
      </c>
      <c r="H7480" s="1" t="s">
        <v>530</v>
      </c>
      <c r="I7480" s="1" t="str">
        <f t="shared" si="816"/>
        <v>CZ11</v>
      </c>
      <c r="J7480" s="1" t="s">
        <v>531</v>
      </c>
      <c r="L7480" s="12" t="str">
        <f t="shared" si="817"/>
        <v>SCGSCnCZ112003</v>
      </c>
      <c r="M7480" t="s">
        <v>1671</v>
      </c>
      <c r="N7480" s="1">
        <v>2003</v>
      </c>
      <c r="O7480" s="19">
        <v>0</v>
      </c>
      <c r="P7480" t="str">
        <f t="shared" si="818"/>
        <v>03</v>
      </c>
    </row>
    <row r="7481" spans="2:16" x14ac:dyDescent="0.25">
      <c r="B7481" t="s">
        <v>502</v>
      </c>
      <c r="C7481" t="str">
        <f t="shared" si="812"/>
        <v>SCGSCnCZ11</v>
      </c>
      <c r="D7481" s="1" t="s">
        <v>506</v>
      </c>
      <c r="E7481" s="1" t="str">
        <f t="shared" si="813"/>
        <v>SCG</v>
      </c>
      <c r="F7481" s="1" t="str">
        <f t="shared" si="814"/>
        <v>SCG</v>
      </c>
      <c r="G7481" s="1" t="str">
        <f t="shared" si="815"/>
        <v>SCn</v>
      </c>
      <c r="H7481" s="1" t="s">
        <v>530</v>
      </c>
      <c r="I7481" s="1" t="str">
        <f t="shared" si="816"/>
        <v>CZ11</v>
      </c>
      <c r="J7481" s="1" t="s">
        <v>531</v>
      </c>
      <c r="L7481" s="12" t="str">
        <f t="shared" si="817"/>
        <v>SCGSCnCZ112007</v>
      </c>
      <c r="M7481" t="s">
        <v>1671</v>
      </c>
      <c r="N7481" s="1">
        <v>2007</v>
      </c>
      <c r="O7481" s="19">
        <v>0</v>
      </c>
      <c r="P7481" t="str">
        <f t="shared" si="818"/>
        <v>07</v>
      </c>
    </row>
    <row r="7482" spans="2:16" x14ac:dyDescent="0.25">
      <c r="B7482" t="s">
        <v>502</v>
      </c>
      <c r="C7482" t="str">
        <f t="shared" si="812"/>
        <v>SCGSCnCZ11</v>
      </c>
      <c r="D7482" s="1" t="s">
        <v>506</v>
      </c>
      <c r="E7482" s="1" t="str">
        <f t="shared" si="813"/>
        <v>SCG</v>
      </c>
      <c r="F7482" s="1" t="str">
        <f t="shared" si="814"/>
        <v>SCG</v>
      </c>
      <c r="G7482" s="1" t="str">
        <f t="shared" si="815"/>
        <v>SCn</v>
      </c>
      <c r="H7482" s="1" t="s">
        <v>530</v>
      </c>
      <c r="I7482" s="1" t="str">
        <f t="shared" si="816"/>
        <v>CZ11</v>
      </c>
      <c r="J7482" s="1" t="s">
        <v>531</v>
      </c>
      <c r="L7482" s="12" t="str">
        <f t="shared" si="817"/>
        <v>SCGSCnCZ112011</v>
      </c>
      <c r="M7482" t="s">
        <v>1671</v>
      </c>
      <c r="N7482" s="1">
        <v>2011</v>
      </c>
      <c r="O7482" s="19">
        <v>0</v>
      </c>
      <c r="P7482" t="str">
        <f t="shared" si="818"/>
        <v>11</v>
      </c>
    </row>
    <row r="7483" spans="2:16" x14ac:dyDescent="0.25">
      <c r="B7483" t="s">
        <v>502</v>
      </c>
      <c r="C7483" t="str">
        <f t="shared" si="812"/>
        <v>SCGSCnCZ11</v>
      </c>
      <c r="D7483" s="1" t="s">
        <v>506</v>
      </c>
      <c r="E7483" s="1" t="str">
        <f t="shared" si="813"/>
        <v>SCG</v>
      </c>
      <c r="F7483" s="1" t="str">
        <f t="shared" si="814"/>
        <v>SCG</v>
      </c>
      <c r="G7483" s="1" t="str">
        <f t="shared" si="815"/>
        <v>SCn</v>
      </c>
      <c r="H7483" s="1" t="s">
        <v>530</v>
      </c>
      <c r="I7483" s="1" t="str">
        <f t="shared" si="816"/>
        <v>CZ11</v>
      </c>
      <c r="J7483" s="1" t="s">
        <v>531</v>
      </c>
      <c r="L7483" s="12" t="str">
        <f t="shared" si="817"/>
        <v>SCGSCnCZ112014</v>
      </c>
      <c r="M7483" t="s">
        <v>1671</v>
      </c>
      <c r="N7483" s="1">
        <v>2014</v>
      </c>
      <c r="O7483" s="19">
        <v>0</v>
      </c>
      <c r="P7483" t="str">
        <f t="shared" si="818"/>
        <v>14</v>
      </c>
    </row>
    <row r="7484" spans="2:16" x14ac:dyDescent="0.25">
      <c r="B7484" t="s">
        <v>502</v>
      </c>
      <c r="C7484" t="str">
        <f t="shared" si="812"/>
        <v>SCGSCnCZ12</v>
      </c>
      <c r="D7484" s="1" t="s">
        <v>506</v>
      </c>
      <c r="E7484" s="1" t="str">
        <f t="shared" si="813"/>
        <v>SCG</v>
      </c>
      <c r="F7484" s="1" t="str">
        <f t="shared" si="814"/>
        <v>SCG</v>
      </c>
      <c r="G7484" s="1" t="str">
        <f t="shared" si="815"/>
        <v>SCn</v>
      </c>
      <c r="H7484" s="1" t="s">
        <v>530</v>
      </c>
      <c r="I7484" s="1" t="str">
        <f t="shared" si="816"/>
        <v>CZ12</v>
      </c>
      <c r="J7484" s="1" t="s">
        <v>531</v>
      </c>
      <c r="L7484" s="12" t="str">
        <f t="shared" si="817"/>
        <v>SCGSCnCZ121975</v>
      </c>
      <c r="M7484" t="s">
        <v>1672</v>
      </c>
      <c r="N7484" s="1">
        <v>1975</v>
      </c>
      <c r="O7484" s="19">
        <v>0</v>
      </c>
      <c r="P7484" t="str">
        <f t="shared" si="818"/>
        <v>75</v>
      </c>
    </row>
    <row r="7485" spans="2:16" x14ac:dyDescent="0.25">
      <c r="B7485" t="s">
        <v>502</v>
      </c>
      <c r="C7485" t="str">
        <f t="shared" si="812"/>
        <v>SCGSCnCZ12</v>
      </c>
      <c r="D7485" s="1" t="s">
        <v>506</v>
      </c>
      <c r="E7485" s="1" t="str">
        <f t="shared" si="813"/>
        <v>SCG</v>
      </c>
      <c r="F7485" s="1" t="str">
        <f t="shared" si="814"/>
        <v>SCG</v>
      </c>
      <c r="G7485" s="1" t="str">
        <f t="shared" si="815"/>
        <v>SCn</v>
      </c>
      <c r="H7485" s="1" t="s">
        <v>530</v>
      </c>
      <c r="I7485" s="1" t="str">
        <f t="shared" si="816"/>
        <v>CZ12</v>
      </c>
      <c r="J7485" s="1" t="s">
        <v>531</v>
      </c>
      <c r="L7485" s="12" t="str">
        <f t="shared" si="817"/>
        <v>SCGSCnCZ121985</v>
      </c>
      <c r="M7485" t="s">
        <v>1672</v>
      </c>
      <c r="N7485" s="1">
        <v>1985</v>
      </c>
      <c r="O7485" s="19">
        <v>0</v>
      </c>
      <c r="P7485" t="str">
        <f t="shared" si="818"/>
        <v>85</v>
      </c>
    </row>
    <row r="7486" spans="2:16" x14ac:dyDescent="0.25">
      <c r="B7486" t="s">
        <v>502</v>
      </c>
      <c r="C7486" t="str">
        <f t="shared" si="812"/>
        <v>SCGSCnCZ12</v>
      </c>
      <c r="D7486" s="1" t="s">
        <v>506</v>
      </c>
      <c r="E7486" s="1" t="str">
        <f t="shared" si="813"/>
        <v>SCG</v>
      </c>
      <c r="F7486" s="1" t="str">
        <f t="shared" si="814"/>
        <v>SCG</v>
      </c>
      <c r="G7486" s="1" t="str">
        <f t="shared" si="815"/>
        <v>SCn</v>
      </c>
      <c r="H7486" s="1" t="s">
        <v>530</v>
      </c>
      <c r="I7486" s="1" t="str">
        <f t="shared" si="816"/>
        <v>CZ12</v>
      </c>
      <c r="J7486" s="1" t="s">
        <v>531</v>
      </c>
      <c r="L7486" s="12" t="str">
        <f t="shared" si="817"/>
        <v>SCGSCnCZ121996</v>
      </c>
      <c r="M7486" t="s">
        <v>1672</v>
      </c>
      <c r="N7486" s="1">
        <v>1996</v>
      </c>
      <c r="O7486" s="19">
        <v>0</v>
      </c>
      <c r="P7486" t="str">
        <f t="shared" si="818"/>
        <v>96</v>
      </c>
    </row>
    <row r="7487" spans="2:16" x14ac:dyDescent="0.25">
      <c r="B7487" t="s">
        <v>502</v>
      </c>
      <c r="C7487" t="str">
        <f t="shared" si="812"/>
        <v>SCGSCnCZ12</v>
      </c>
      <c r="D7487" s="1" t="s">
        <v>506</v>
      </c>
      <c r="E7487" s="1" t="str">
        <f t="shared" si="813"/>
        <v>SCG</v>
      </c>
      <c r="F7487" s="1" t="str">
        <f t="shared" si="814"/>
        <v>SCG</v>
      </c>
      <c r="G7487" s="1" t="str">
        <f t="shared" si="815"/>
        <v>SCn</v>
      </c>
      <c r="H7487" s="1" t="s">
        <v>530</v>
      </c>
      <c r="I7487" s="1" t="str">
        <f t="shared" si="816"/>
        <v>CZ12</v>
      </c>
      <c r="J7487" s="1" t="s">
        <v>531</v>
      </c>
      <c r="L7487" s="12" t="str">
        <f t="shared" si="817"/>
        <v>SCGSCnCZ122003</v>
      </c>
      <c r="M7487" t="s">
        <v>1672</v>
      </c>
      <c r="N7487" s="1">
        <v>2003</v>
      </c>
      <c r="O7487" s="19">
        <v>0</v>
      </c>
      <c r="P7487" t="str">
        <f t="shared" si="818"/>
        <v>03</v>
      </c>
    </row>
    <row r="7488" spans="2:16" x14ac:dyDescent="0.25">
      <c r="B7488" t="s">
        <v>502</v>
      </c>
      <c r="C7488" t="str">
        <f t="shared" si="812"/>
        <v>SCGSCnCZ12</v>
      </c>
      <c r="D7488" s="1" t="s">
        <v>506</v>
      </c>
      <c r="E7488" s="1" t="str">
        <f t="shared" si="813"/>
        <v>SCG</v>
      </c>
      <c r="F7488" s="1" t="str">
        <f t="shared" si="814"/>
        <v>SCG</v>
      </c>
      <c r="G7488" s="1" t="str">
        <f t="shared" si="815"/>
        <v>SCn</v>
      </c>
      <c r="H7488" s="1" t="s">
        <v>530</v>
      </c>
      <c r="I7488" s="1" t="str">
        <f t="shared" si="816"/>
        <v>CZ12</v>
      </c>
      <c r="J7488" s="1" t="s">
        <v>531</v>
      </c>
      <c r="L7488" s="12" t="str">
        <f t="shared" si="817"/>
        <v>SCGSCnCZ122007</v>
      </c>
      <c r="M7488" t="s">
        <v>1672</v>
      </c>
      <c r="N7488" s="1">
        <v>2007</v>
      </c>
      <c r="O7488" s="19">
        <v>0</v>
      </c>
      <c r="P7488" t="str">
        <f t="shared" si="818"/>
        <v>07</v>
      </c>
    </row>
    <row r="7489" spans="2:16" x14ac:dyDescent="0.25">
      <c r="B7489" t="s">
        <v>502</v>
      </c>
      <c r="C7489" t="str">
        <f t="shared" si="812"/>
        <v>SCGSCnCZ12</v>
      </c>
      <c r="D7489" s="1" t="s">
        <v>506</v>
      </c>
      <c r="E7489" s="1" t="str">
        <f t="shared" si="813"/>
        <v>SCG</v>
      </c>
      <c r="F7489" s="1" t="str">
        <f t="shared" si="814"/>
        <v>SCG</v>
      </c>
      <c r="G7489" s="1" t="str">
        <f t="shared" si="815"/>
        <v>SCn</v>
      </c>
      <c r="H7489" s="1" t="s">
        <v>530</v>
      </c>
      <c r="I7489" s="1" t="str">
        <f t="shared" si="816"/>
        <v>CZ12</v>
      </c>
      <c r="J7489" s="1" t="s">
        <v>531</v>
      </c>
      <c r="L7489" s="12" t="str">
        <f t="shared" si="817"/>
        <v>SCGSCnCZ122011</v>
      </c>
      <c r="M7489" t="s">
        <v>1672</v>
      </c>
      <c r="N7489" s="1">
        <v>2011</v>
      </c>
      <c r="O7489" s="19">
        <v>0</v>
      </c>
      <c r="P7489" t="str">
        <f t="shared" si="818"/>
        <v>11</v>
      </c>
    </row>
    <row r="7490" spans="2:16" x14ac:dyDescent="0.25">
      <c r="B7490" t="s">
        <v>502</v>
      </c>
      <c r="C7490" t="str">
        <f t="shared" si="812"/>
        <v>SCGSCnCZ12</v>
      </c>
      <c r="D7490" s="1" t="s">
        <v>506</v>
      </c>
      <c r="E7490" s="1" t="str">
        <f t="shared" si="813"/>
        <v>SCG</v>
      </c>
      <c r="F7490" s="1" t="str">
        <f t="shared" si="814"/>
        <v>SCG</v>
      </c>
      <c r="G7490" s="1" t="str">
        <f t="shared" si="815"/>
        <v>SCn</v>
      </c>
      <c r="H7490" s="1" t="s">
        <v>530</v>
      </c>
      <c r="I7490" s="1" t="str">
        <f t="shared" si="816"/>
        <v>CZ12</v>
      </c>
      <c r="J7490" s="1" t="s">
        <v>531</v>
      </c>
      <c r="L7490" s="12" t="str">
        <f t="shared" si="817"/>
        <v>SCGSCnCZ122014</v>
      </c>
      <c r="M7490" t="s">
        <v>1672</v>
      </c>
      <c r="N7490" s="1">
        <v>2014</v>
      </c>
      <c r="O7490" s="19">
        <v>0</v>
      </c>
      <c r="P7490" t="str">
        <f t="shared" si="818"/>
        <v>14</v>
      </c>
    </row>
    <row r="7491" spans="2:16" x14ac:dyDescent="0.25">
      <c r="B7491" t="s">
        <v>502</v>
      </c>
      <c r="C7491" t="str">
        <f t="shared" si="812"/>
        <v>SCGSCnCZ13</v>
      </c>
      <c r="D7491" s="1" t="s">
        <v>506</v>
      </c>
      <c r="E7491" s="1" t="str">
        <f t="shared" si="813"/>
        <v>SCG</v>
      </c>
      <c r="F7491" s="1" t="str">
        <f t="shared" si="814"/>
        <v>SCG</v>
      </c>
      <c r="G7491" s="1" t="str">
        <f t="shared" si="815"/>
        <v>SCn</v>
      </c>
      <c r="H7491" s="1" t="s">
        <v>530</v>
      </c>
      <c r="I7491" s="1" t="str">
        <f t="shared" si="816"/>
        <v>CZ13</v>
      </c>
      <c r="J7491" s="1" t="s">
        <v>531</v>
      </c>
      <c r="L7491" s="12" t="str">
        <f t="shared" si="817"/>
        <v>SCGSCnCZ131975</v>
      </c>
      <c r="M7491" t="s">
        <v>1673</v>
      </c>
      <c r="N7491" s="1">
        <v>1975</v>
      </c>
      <c r="O7491" s="19">
        <v>0.50419999999999998</v>
      </c>
      <c r="P7491" t="str">
        <f t="shared" si="818"/>
        <v>75</v>
      </c>
    </row>
    <row r="7492" spans="2:16" x14ac:dyDescent="0.25">
      <c r="B7492" t="s">
        <v>502</v>
      </c>
      <c r="C7492" t="str">
        <f t="shared" si="812"/>
        <v>SCGSCnCZ13</v>
      </c>
      <c r="D7492" s="1" t="s">
        <v>506</v>
      </c>
      <c r="E7492" s="1" t="str">
        <f t="shared" si="813"/>
        <v>SCG</v>
      </c>
      <c r="F7492" s="1" t="str">
        <f t="shared" si="814"/>
        <v>SCG</v>
      </c>
      <c r="G7492" s="1" t="str">
        <f t="shared" si="815"/>
        <v>SCn</v>
      </c>
      <c r="H7492" s="1" t="s">
        <v>530</v>
      </c>
      <c r="I7492" s="1" t="str">
        <f t="shared" si="816"/>
        <v>CZ13</v>
      </c>
      <c r="J7492" s="1" t="s">
        <v>531</v>
      </c>
      <c r="L7492" s="12" t="str">
        <f t="shared" si="817"/>
        <v>SCGSCnCZ131985</v>
      </c>
      <c r="M7492" t="s">
        <v>1673</v>
      </c>
      <c r="N7492" s="1">
        <v>1985</v>
      </c>
      <c r="O7492" s="19">
        <v>0.89015</v>
      </c>
      <c r="P7492" t="str">
        <f t="shared" si="818"/>
        <v>85</v>
      </c>
    </row>
    <row r="7493" spans="2:16" x14ac:dyDescent="0.25">
      <c r="B7493" t="s">
        <v>502</v>
      </c>
      <c r="C7493" t="str">
        <f t="shared" si="812"/>
        <v>SCGSCnCZ13</v>
      </c>
      <c r="D7493" s="1" t="s">
        <v>506</v>
      </c>
      <c r="E7493" s="1" t="str">
        <f t="shared" si="813"/>
        <v>SCG</v>
      </c>
      <c r="F7493" s="1" t="str">
        <f t="shared" si="814"/>
        <v>SCG</v>
      </c>
      <c r="G7493" s="1" t="str">
        <f t="shared" si="815"/>
        <v>SCn</v>
      </c>
      <c r="H7493" s="1" t="s">
        <v>530</v>
      </c>
      <c r="I7493" s="1" t="str">
        <f t="shared" si="816"/>
        <v>CZ13</v>
      </c>
      <c r="J7493" s="1" t="s">
        <v>531</v>
      </c>
      <c r="L7493" s="12" t="str">
        <f t="shared" si="817"/>
        <v>SCGSCnCZ131996</v>
      </c>
      <c r="M7493" t="s">
        <v>1673</v>
      </c>
      <c r="N7493" s="1">
        <v>1996</v>
      </c>
      <c r="O7493" s="19">
        <v>0.97130000000000005</v>
      </c>
      <c r="P7493" t="str">
        <f t="shared" si="818"/>
        <v>96</v>
      </c>
    </row>
    <row r="7494" spans="2:16" x14ac:dyDescent="0.25">
      <c r="B7494" t="s">
        <v>502</v>
      </c>
      <c r="C7494" t="str">
        <f t="shared" si="812"/>
        <v>SCGSCnCZ13</v>
      </c>
      <c r="D7494" s="1" t="s">
        <v>506</v>
      </c>
      <c r="E7494" s="1" t="str">
        <f t="shared" si="813"/>
        <v>SCG</v>
      </c>
      <c r="F7494" s="1" t="str">
        <f t="shared" si="814"/>
        <v>SCG</v>
      </c>
      <c r="G7494" s="1" t="str">
        <f t="shared" si="815"/>
        <v>SCn</v>
      </c>
      <c r="H7494" s="1" t="s">
        <v>530</v>
      </c>
      <c r="I7494" s="1" t="str">
        <f t="shared" si="816"/>
        <v>CZ13</v>
      </c>
      <c r="J7494" s="1" t="s">
        <v>531</v>
      </c>
      <c r="L7494" s="12" t="str">
        <f t="shared" si="817"/>
        <v>SCGSCnCZ132003</v>
      </c>
      <c r="M7494" t="s">
        <v>1673</v>
      </c>
      <c r="N7494" s="1">
        <v>2003</v>
      </c>
      <c r="O7494" s="19">
        <v>0.55074999999999996</v>
      </c>
      <c r="P7494" t="str">
        <f t="shared" si="818"/>
        <v>03</v>
      </c>
    </row>
    <row r="7495" spans="2:16" x14ac:dyDescent="0.25">
      <c r="B7495" t="s">
        <v>502</v>
      </c>
      <c r="C7495" t="str">
        <f t="shared" si="812"/>
        <v>SCGSCnCZ13</v>
      </c>
      <c r="D7495" s="1" t="s">
        <v>506</v>
      </c>
      <c r="E7495" s="1" t="str">
        <f t="shared" si="813"/>
        <v>SCG</v>
      </c>
      <c r="F7495" s="1" t="str">
        <f t="shared" si="814"/>
        <v>SCG</v>
      </c>
      <c r="G7495" s="1" t="str">
        <f t="shared" si="815"/>
        <v>SCn</v>
      </c>
      <c r="H7495" s="1" t="s">
        <v>530</v>
      </c>
      <c r="I7495" s="1" t="str">
        <f t="shared" si="816"/>
        <v>CZ13</v>
      </c>
      <c r="J7495" s="1" t="s">
        <v>531</v>
      </c>
      <c r="L7495" s="12" t="str">
        <f t="shared" si="817"/>
        <v>SCGSCnCZ132007</v>
      </c>
      <c r="M7495" t="s">
        <v>1673</v>
      </c>
      <c r="N7495" s="1">
        <v>2007</v>
      </c>
      <c r="O7495" s="19">
        <v>0.376</v>
      </c>
      <c r="P7495" t="str">
        <f t="shared" si="818"/>
        <v>07</v>
      </c>
    </row>
    <row r="7496" spans="2:16" x14ac:dyDescent="0.25">
      <c r="B7496" t="s">
        <v>502</v>
      </c>
      <c r="C7496" t="str">
        <f t="shared" si="812"/>
        <v>SCGSCnCZ13</v>
      </c>
      <c r="D7496" s="1" t="s">
        <v>506</v>
      </c>
      <c r="E7496" s="1" t="str">
        <f t="shared" si="813"/>
        <v>SCG</v>
      </c>
      <c r="F7496" s="1" t="str">
        <f t="shared" si="814"/>
        <v>SCG</v>
      </c>
      <c r="G7496" s="1" t="str">
        <f t="shared" si="815"/>
        <v>SCn</v>
      </c>
      <c r="H7496" s="1" t="s">
        <v>530</v>
      </c>
      <c r="I7496" s="1" t="str">
        <f t="shared" si="816"/>
        <v>CZ13</v>
      </c>
      <c r="J7496" s="1" t="s">
        <v>531</v>
      </c>
      <c r="L7496" s="12" t="str">
        <f t="shared" si="817"/>
        <v>SCGSCnCZ132011</v>
      </c>
      <c r="M7496" t="s">
        <v>1673</v>
      </c>
      <c r="N7496" s="1">
        <v>2011</v>
      </c>
      <c r="O7496" s="19">
        <v>0.376</v>
      </c>
      <c r="P7496" t="str">
        <f t="shared" si="818"/>
        <v>11</v>
      </c>
    </row>
    <row r="7497" spans="2:16" x14ac:dyDescent="0.25">
      <c r="B7497" t="s">
        <v>502</v>
      </c>
      <c r="C7497" t="str">
        <f t="shared" si="812"/>
        <v>SCGSCnCZ13</v>
      </c>
      <c r="D7497" s="1" t="s">
        <v>506</v>
      </c>
      <c r="E7497" s="1" t="str">
        <f t="shared" si="813"/>
        <v>SCG</v>
      </c>
      <c r="F7497" s="1" t="str">
        <f t="shared" si="814"/>
        <v>SCG</v>
      </c>
      <c r="G7497" s="1" t="str">
        <f t="shared" si="815"/>
        <v>SCn</v>
      </c>
      <c r="H7497" s="1" t="s">
        <v>530</v>
      </c>
      <c r="I7497" s="1" t="str">
        <f t="shared" si="816"/>
        <v>CZ13</v>
      </c>
      <c r="J7497" s="1" t="s">
        <v>531</v>
      </c>
      <c r="L7497" s="12" t="str">
        <f t="shared" si="817"/>
        <v>SCGSCnCZ132014</v>
      </c>
      <c r="M7497" t="s">
        <v>1673</v>
      </c>
      <c r="N7497" s="1">
        <v>2014</v>
      </c>
      <c r="O7497" s="19">
        <v>0.188</v>
      </c>
      <c r="P7497" t="str">
        <f t="shared" si="818"/>
        <v>14</v>
      </c>
    </row>
    <row r="7498" spans="2:16" x14ac:dyDescent="0.25">
      <c r="B7498" t="s">
        <v>502</v>
      </c>
      <c r="C7498" t="str">
        <f t="shared" si="812"/>
        <v>SCGSCnCZ14</v>
      </c>
      <c r="D7498" s="1" t="s">
        <v>506</v>
      </c>
      <c r="E7498" s="1" t="str">
        <f t="shared" si="813"/>
        <v>SCG</v>
      </c>
      <c r="F7498" s="1" t="str">
        <f t="shared" si="814"/>
        <v>SCG</v>
      </c>
      <c r="G7498" s="1" t="str">
        <f t="shared" si="815"/>
        <v>SCn</v>
      </c>
      <c r="H7498" s="1" t="s">
        <v>530</v>
      </c>
      <c r="I7498" s="1" t="str">
        <f t="shared" si="816"/>
        <v>CZ14</v>
      </c>
      <c r="J7498" s="1" t="s">
        <v>531</v>
      </c>
      <c r="L7498" s="12" t="str">
        <f t="shared" si="817"/>
        <v>SCGSCnCZ141975</v>
      </c>
      <c r="M7498" t="s">
        <v>1674</v>
      </c>
      <c r="N7498" s="1">
        <v>1975</v>
      </c>
      <c r="O7498" s="19">
        <v>0.23960000000000001</v>
      </c>
      <c r="P7498" t="str">
        <f t="shared" si="818"/>
        <v>75</v>
      </c>
    </row>
    <row r="7499" spans="2:16" x14ac:dyDescent="0.25">
      <c r="B7499" t="s">
        <v>502</v>
      </c>
      <c r="C7499" t="str">
        <f t="shared" si="812"/>
        <v>SCGSCnCZ14</v>
      </c>
      <c r="D7499" s="1" t="s">
        <v>506</v>
      </c>
      <c r="E7499" s="1" t="str">
        <f t="shared" si="813"/>
        <v>SCG</v>
      </c>
      <c r="F7499" s="1" t="str">
        <f t="shared" si="814"/>
        <v>SCG</v>
      </c>
      <c r="G7499" s="1" t="str">
        <f t="shared" si="815"/>
        <v>SCn</v>
      </c>
      <c r="H7499" s="1" t="s">
        <v>530</v>
      </c>
      <c r="I7499" s="1" t="str">
        <f t="shared" si="816"/>
        <v>CZ14</v>
      </c>
      <c r="J7499" s="1" t="s">
        <v>531</v>
      </c>
      <c r="L7499" s="12" t="str">
        <f t="shared" si="817"/>
        <v>SCGSCnCZ141985</v>
      </c>
      <c r="M7499" t="s">
        <v>1674</v>
      </c>
      <c r="N7499" s="1">
        <v>1985</v>
      </c>
      <c r="O7499" s="19">
        <v>0.52164999999999995</v>
      </c>
      <c r="P7499" t="str">
        <f t="shared" si="818"/>
        <v>85</v>
      </c>
    </row>
    <row r="7500" spans="2:16" x14ac:dyDescent="0.25">
      <c r="B7500" t="s">
        <v>502</v>
      </c>
      <c r="C7500" t="str">
        <f t="shared" si="812"/>
        <v>SCGSCnCZ14</v>
      </c>
      <c r="D7500" s="1" t="s">
        <v>506</v>
      </c>
      <c r="E7500" s="1" t="str">
        <f t="shared" si="813"/>
        <v>SCG</v>
      </c>
      <c r="F7500" s="1" t="str">
        <f t="shared" si="814"/>
        <v>SCG</v>
      </c>
      <c r="G7500" s="1" t="str">
        <f t="shared" si="815"/>
        <v>SCn</v>
      </c>
      <c r="H7500" s="1" t="s">
        <v>530</v>
      </c>
      <c r="I7500" s="1" t="str">
        <f t="shared" si="816"/>
        <v>CZ14</v>
      </c>
      <c r="J7500" s="1" t="s">
        <v>531</v>
      </c>
      <c r="L7500" s="12" t="str">
        <f t="shared" si="817"/>
        <v>SCGSCnCZ141996</v>
      </c>
      <c r="M7500" t="s">
        <v>1674</v>
      </c>
      <c r="N7500" s="1">
        <v>1996</v>
      </c>
      <c r="O7500" s="19">
        <v>0.31730000000000003</v>
      </c>
      <c r="P7500" t="str">
        <f t="shared" si="818"/>
        <v>96</v>
      </c>
    </row>
    <row r="7501" spans="2:16" x14ac:dyDescent="0.25">
      <c r="B7501" t="s">
        <v>502</v>
      </c>
      <c r="C7501" t="str">
        <f t="shared" si="812"/>
        <v>SCGSCnCZ14</v>
      </c>
      <c r="D7501" s="1" t="s">
        <v>506</v>
      </c>
      <c r="E7501" s="1" t="str">
        <f t="shared" si="813"/>
        <v>SCG</v>
      </c>
      <c r="F7501" s="1" t="str">
        <f t="shared" si="814"/>
        <v>SCG</v>
      </c>
      <c r="G7501" s="1" t="str">
        <f t="shared" si="815"/>
        <v>SCn</v>
      </c>
      <c r="H7501" s="1" t="s">
        <v>530</v>
      </c>
      <c r="I7501" s="1" t="str">
        <f t="shared" si="816"/>
        <v>CZ14</v>
      </c>
      <c r="J7501" s="1" t="s">
        <v>531</v>
      </c>
      <c r="L7501" s="12" t="str">
        <f t="shared" si="817"/>
        <v>SCGSCnCZ142003</v>
      </c>
      <c r="M7501" t="s">
        <v>1674</v>
      </c>
      <c r="N7501" s="1">
        <v>2003</v>
      </c>
      <c r="O7501" s="19">
        <v>0.33715000000000001</v>
      </c>
      <c r="P7501" t="str">
        <f t="shared" si="818"/>
        <v>03</v>
      </c>
    </row>
    <row r="7502" spans="2:16" x14ac:dyDescent="0.25">
      <c r="B7502" t="s">
        <v>502</v>
      </c>
      <c r="C7502" t="str">
        <f t="shared" si="812"/>
        <v>SCGSCnCZ14</v>
      </c>
      <c r="D7502" s="1" t="s">
        <v>506</v>
      </c>
      <c r="E7502" s="1" t="str">
        <f t="shared" si="813"/>
        <v>SCG</v>
      </c>
      <c r="F7502" s="1" t="str">
        <f t="shared" si="814"/>
        <v>SCG</v>
      </c>
      <c r="G7502" s="1" t="str">
        <f t="shared" si="815"/>
        <v>SCn</v>
      </c>
      <c r="H7502" s="1" t="s">
        <v>530</v>
      </c>
      <c r="I7502" s="1" t="str">
        <f t="shared" si="816"/>
        <v>CZ14</v>
      </c>
      <c r="J7502" s="1" t="s">
        <v>531</v>
      </c>
      <c r="L7502" s="12" t="str">
        <f t="shared" si="817"/>
        <v>SCGSCnCZ142007</v>
      </c>
      <c r="M7502" t="s">
        <v>1674</v>
      </c>
      <c r="N7502" s="1">
        <v>2007</v>
      </c>
      <c r="O7502" s="19">
        <v>0.21515000000000001</v>
      </c>
      <c r="P7502" t="str">
        <f t="shared" si="818"/>
        <v>07</v>
      </c>
    </row>
    <row r="7503" spans="2:16" x14ac:dyDescent="0.25">
      <c r="B7503" t="s">
        <v>502</v>
      </c>
      <c r="C7503" t="str">
        <f t="shared" si="812"/>
        <v>SCGSCnCZ14</v>
      </c>
      <c r="D7503" s="1" t="s">
        <v>506</v>
      </c>
      <c r="E7503" s="1" t="str">
        <f t="shared" si="813"/>
        <v>SCG</v>
      </c>
      <c r="F7503" s="1" t="str">
        <f t="shared" si="814"/>
        <v>SCG</v>
      </c>
      <c r="G7503" s="1" t="str">
        <f t="shared" si="815"/>
        <v>SCn</v>
      </c>
      <c r="H7503" s="1" t="s">
        <v>530</v>
      </c>
      <c r="I7503" s="1" t="str">
        <f t="shared" si="816"/>
        <v>CZ14</v>
      </c>
      <c r="J7503" s="1" t="s">
        <v>531</v>
      </c>
      <c r="L7503" s="12" t="str">
        <f t="shared" si="817"/>
        <v>SCGSCnCZ142011</v>
      </c>
      <c r="M7503" t="s">
        <v>1674</v>
      </c>
      <c r="N7503" s="1">
        <v>2011</v>
      </c>
      <c r="O7503" s="19">
        <v>0.21515000000000001</v>
      </c>
      <c r="P7503" t="str">
        <f t="shared" si="818"/>
        <v>11</v>
      </c>
    </row>
    <row r="7504" spans="2:16" x14ac:dyDescent="0.25">
      <c r="B7504" t="s">
        <v>502</v>
      </c>
      <c r="C7504" t="str">
        <f t="shared" ref="C7504:C7567" si="819">F7504&amp;G7504&amp;I7504</f>
        <v>SCGSCnCZ14</v>
      </c>
      <c r="D7504" s="1" t="s">
        <v>506</v>
      </c>
      <c r="E7504" s="1" t="str">
        <f t="shared" ref="E7504:E7567" si="820">+F7504</f>
        <v>SCG</v>
      </c>
      <c r="F7504" s="1" t="str">
        <f t="shared" ref="F7504:F7567" si="821">LEFT(M7504,3)</f>
        <v>SCG</v>
      </c>
      <c r="G7504" s="1" t="str">
        <f t="shared" ref="G7504:G7567" si="822">MID(M7504,4,3)</f>
        <v>SCn</v>
      </c>
      <c r="H7504" s="1" t="s">
        <v>530</v>
      </c>
      <c r="I7504" s="1" t="str">
        <f t="shared" ref="I7504:I7567" si="823">RIGHT(M7504,4)</f>
        <v>CZ14</v>
      </c>
      <c r="J7504" s="1" t="s">
        <v>531</v>
      </c>
      <c r="L7504" s="12" t="str">
        <f t="shared" ref="L7504:L7567" si="824">C7504&amp;N7504</f>
        <v>SCGSCnCZ142014</v>
      </c>
      <c r="M7504" t="s">
        <v>1674</v>
      </c>
      <c r="N7504" s="1">
        <v>2014</v>
      </c>
      <c r="O7504" s="19">
        <v>0.107575</v>
      </c>
      <c r="P7504" t="str">
        <f t="shared" ref="P7504:P7567" si="825">RIGHT(N7504,2)</f>
        <v>14</v>
      </c>
    </row>
    <row r="7505" spans="2:16" x14ac:dyDescent="0.25">
      <c r="B7505" t="s">
        <v>502</v>
      </c>
      <c r="C7505" t="str">
        <f t="shared" si="819"/>
        <v>SCGSCnCZ15</v>
      </c>
      <c r="D7505" s="1" t="s">
        <v>506</v>
      </c>
      <c r="E7505" s="1" t="str">
        <f t="shared" si="820"/>
        <v>SCG</v>
      </c>
      <c r="F7505" s="1" t="str">
        <f t="shared" si="821"/>
        <v>SCG</v>
      </c>
      <c r="G7505" s="1" t="str">
        <f t="shared" si="822"/>
        <v>SCn</v>
      </c>
      <c r="H7505" s="1" t="s">
        <v>530</v>
      </c>
      <c r="I7505" s="1" t="str">
        <f t="shared" si="823"/>
        <v>CZ15</v>
      </c>
      <c r="J7505" s="1" t="s">
        <v>531</v>
      </c>
      <c r="L7505" s="12" t="str">
        <f t="shared" si="824"/>
        <v>SCGSCnCZ151975</v>
      </c>
      <c r="M7505" t="s">
        <v>1675</v>
      </c>
      <c r="N7505" s="1">
        <v>1975</v>
      </c>
      <c r="O7505" s="19">
        <v>8.6999999999999994E-2</v>
      </c>
      <c r="P7505" t="str">
        <f t="shared" si="825"/>
        <v>75</v>
      </c>
    </row>
    <row r="7506" spans="2:16" x14ac:dyDescent="0.25">
      <c r="B7506" t="s">
        <v>502</v>
      </c>
      <c r="C7506" t="str">
        <f t="shared" si="819"/>
        <v>SCGSCnCZ15</v>
      </c>
      <c r="D7506" s="1" t="s">
        <v>506</v>
      </c>
      <c r="E7506" s="1" t="str">
        <f t="shared" si="820"/>
        <v>SCG</v>
      </c>
      <c r="F7506" s="1" t="str">
        <f t="shared" si="821"/>
        <v>SCG</v>
      </c>
      <c r="G7506" s="1" t="str">
        <f t="shared" si="822"/>
        <v>SCn</v>
      </c>
      <c r="H7506" s="1" t="s">
        <v>530</v>
      </c>
      <c r="I7506" s="1" t="str">
        <f t="shared" si="823"/>
        <v>CZ15</v>
      </c>
      <c r="J7506" s="1" t="s">
        <v>531</v>
      </c>
      <c r="L7506" s="12" t="str">
        <f t="shared" si="824"/>
        <v>SCGSCnCZ151985</v>
      </c>
      <c r="M7506" t="s">
        <v>1675</v>
      </c>
      <c r="N7506" s="1">
        <v>1985</v>
      </c>
      <c r="O7506" s="19">
        <v>0.42059999999999997</v>
      </c>
      <c r="P7506" t="str">
        <f t="shared" si="825"/>
        <v>85</v>
      </c>
    </row>
    <row r="7507" spans="2:16" x14ac:dyDescent="0.25">
      <c r="B7507" t="s">
        <v>502</v>
      </c>
      <c r="C7507" t="str">
        <f t="shared" si="819"/>
        <v>SCGSCnCZ15</v>
      </c>
      <c r="D7507" s="1" t="s">
        <v>506</v>
      </c>
      <c r="E7507" s="1" t="str">
        <f t="shared" si="820"/>
        <v>SCG</v>
      </c>
      <c r="F7507" s="1" t="str">
        <f t="shared" si="821"/>
        <v>SCG</v>
      </c>
      <c r="G7507" s="1" t="str">
        <f t="shared" si="822"/>
        <v>SCn</v>
      </c>
      <c r="H7507" s="1" t="s">
        <v>530</v>
      </c>
      <c r="I7507" s="1" t="str">
        <f t="shared" si="823"/>
        <v>CZ15</v>
      </c>
      <c r="J7507" s="1" t="s">
        <v>531</v>
      </c>
      <c r="L7507" s="12" t="str">
        <f t="shared" si="824"/>
        <v>SCGSCnCZ151996</v>
      </c>
      <c r="M7507" t="s">
        <v>1675</v>
      </c>
      <c r="N7507" s="1">
        <v>1996</v>
      </c>
      <c r="O7507" s="19">
        <v>0.22650000000000001</v>
      </c>
      <c r="P7507" t="str">
        <f t="shared" si="825"/>
        <v>96</v>
      </c>
    </row>
    <row r="7508" spans="2:16" x14ac:dyDescent="0.25">
      <c r="B7508" t="s">
        <v>502</v>
      </c>
      <c r="C7508" t="str">
        <f t="shared" si="819"/>
        <v>SCGSCnCZ15</v>
      </c>
      <c r="D7508" s="1" t="s">
        <v>506</v>
      </c>
      <c r="E7508" s="1" t="str">
        <f t="shared" si="820"/>
        <v>SCG</v>
      </c>
      <c r="F7508" s="1" t="str">
        <f t="shared" si="821"/>
        <v>SCG</v>
      </c>
      <c r="G7508" s="1" t="str">
        <f t="shared" si="822"/>
        <v>SCn</v>
      </c>
      <c r="H7508" s="1" t="s">
        <v>530</v>
      </c>
      <c r="I7508" s="1" t="str">
        <f t="shared" si="823"/>
        <v>CZ15</v>
      </c>
      <c r="J7508" s="1" t="s">
        <v>531</v>
      </c>
      <c r="L7508" s="12" t="str">
        <f t="shared" si="824"/>
        <v>SCGSCnCZ152003</v>
      </c>
      <c r="M7508" t="s">
        <v>1675</v>
      </c>
      <c r="N7508" s="1">
        <v>2003</v>
      </c>
      <c r="O7508" s="19">
        <v>0.309</v>
      </c>
      <c r="P7508" t="str">
        <f t="shared" si="825"/>
        <v>03</v>
      </c>
    </row>
    <row r="7509" spans="2:16" x14ac:dyDescent="0.25">
      <c r="B7509" t="s">
        <v>502</v>
      </c>
      <c r="C7509" t="str">
        <f t="shared" si="819"/>
        <v>SCGSCnCZ15</v>
      </c>
      <c r="D7509" s="1" t="s">
        <v>506</v>
      </c>
      <c r="E7509" s="1" t="str">
        <f t="shared" si="820"/>
        <v>SCG</v>
      </c>
      <c r="F7509" s="1" t="str">
        <f t="shared" si="821"/>
        <v>SCG</v>
      </c>
      <c r="G7509" s="1" t="str">
        <f t="shared" si="822"/>
        <v>SCn</v>
      </c>
      <c r="H7509" s="1" t="s">
        <v>530</v>
      </c>
      <c r="I7509" s="1" t="str">
        <f t="shared" si="823"/>
        <v>CZ15</v>
      </c>
      <c r="J7509" s="1" t="s">
        <v>531</v>
      </c>
      <c r="L7509" s="12" t="str">
        <f t="shared" si="824"/>
        <v>SCGSCnCZ152007</v>
      </c>
      <c r="M7509" t="s">
        <v>1675</v>
      </c>
      <c r="N7509" s="1">
        <v>2007</v>
      </c>
      <c r="O7509" s="19">
        <v>0.20405000000000001</v>
      </c>
      <c r="P7509" t="str">
        <f t="shared" si="825"/>
        <v>07</v>
      </c>
    </row>
    <row r="7510" spans="2:16" x14ac:dyDescent="0.25">
      <c r="B7510" t="s">
        <v>502</v>
      </c>
      <c r="C7510" t="str">
        <f t="shared" si="819"/>
        <v>SCGSCnCZ15</v>
      </c>
      <c r="D7510" s="1" t="s">
        <v>506</v>
      </c>
      <c r="E7510" s="1" t="str">
        <f t="shared" si="820"/>
        <v>SCG</v>
      </c>
      <c r="F7510" s="1" t="str">
        <f t="shared" si="821"/>
        <v>SCG</v>
      </c>
      <c r="G7510" s="1" t="str">
        <f t="shared" si="822"/>
        <v>SCn</v>
      </c>
      <c r="H7510" s="1" t="s">
        <v>530</v>
      </c>
      <c r="I7510" s="1" t="str">
        <f t="shared" si="823"/>
        <v>CZ15</v>
      </c>
      <c r="J7510" s="1" t="s">
        <v>531</v>
      </c>
      <c r="L7510" s="12" t="str">
        <f t="shared" si="824"/>
        <v>SCGSCnCZ152011</v>
      </c>
      <c r="M7510" t="s">
        <v>1675</v>
      </c>
      <c r="N7510" s="1">
        <v>2011</v>
      </c>
      <c r="O7510" s="19">
        <v>0.20405000000000001</v>
      </c>
      <c r="P7510" t="str">
        <f t="shared" si="825"/>
        <v>11</v>
      </c>
    </row>
    <row r="7511" spans="2:16" x14ac:dyDescent="0.25">
      <c r="B7511" t="s">
        <v>502</v>
      </c>
      <c r="C7511" t="str">
        <f t="shared" si="819"/>
        <v>SCGSCnCZ15</v>
      </c>
      <c r="D7511" s="1" t="s">
        <v>506</v>
      </c>
      <c r="E7511" s="1" t="str">
        <f t="shared" si="820"/>
        <v>SCG</v>
      </c>
      <c r="F7511" s="1" t="str">
        <f t="shared" si="821"/>
        <v>SCG</v>
      </c>
      <c r="G7511" s="1" t="str">
        <f t="shared" si="822"/>
        <v>SCn</v>
      </c>
      <c r="H7511" s="1" t="s">
        <v>530</v>
      </c>
      <c r="I7511" s="1" t="str">
        <f t="shared" si="823"/>
        <v>CZ15</v>
      </c>
      <c r="J7511" s="1" t="s">
        <v>531</v>
      </c>
      <c r="L7511" s="12" t="str">
        <f t="shared" si="824"/>
        <v>SCGSCnCZ152014</v>
      </c>
      <c r="M7511" t="s">
        <v>1675</v>
      </c>
      <c r="N7511" s="1">
        <v>2014</v>
      </c>
      <c r="O7511" s="19">
        <v>0.102025</v>
      </c>
      <c r="P7511" t="str">
        <f t="shared" si="825"/>
        <v>14</v>
      </c>
    </row>
    <row r="7512" spans="2:16" x14ac:dyDescent="0.25">
      <c r="B7512" t="s">
        <v>502</v>
      </c>
      <c r="C7512" t="str">
        <f t="shared" si="819"/>
        <v>SCGSCnCZ16</v>
      </c>
      <c r="D7512" s="1" t="s">
        <v>506</v>
      </c>
      <c r="E7512" s="1" t="str">
        <f t="shared" si="820"/>
        <v>SCG</v>
      </c>
      <c r="F7512" s="1" t="str">
        <f t="shared" si="821"/>
        <v>SCG</v>
      </c>
      <c r="G7512" s="1" t="str">
        <f t="shared" si="822"/>
        <v>SCn</v>
      </c>
      <c r="H7512" s="1" t="s">
        <v>530</v>
      </c>
      <c r="I7512" s="1" t="str">
        <f t="shared" si="823"/>
        <v>CZ16</v>
      </c>
      <c r="J7512" s="1" t="s">
        <v>531</v>
      </c>
      <c r="L7512" s="12" t="str">
        <f t="shared" si="824"/>
        <v>SCGSCnCZ161975</v>
      </c>
      <c r="M7512" t="s">
        <v>1676</v>
      </c>
      <c r="N7512" s="1">
        <v>1975</v>
      </c>
      <c r="O7512" s="19">
        <v>0.11085</v>
      </c>
      <c r="P7512" t="str">
        <f t="shared" si="825"/>
        <v>75</v>
      </c>
    </row>
    <row r="7513" spans="2:16" x14ac:dyDescent="0.25">
      <c r="B7513" t="s">
        <v>502</v>
      </c>
      <c r="C7513" t="str">
        <f t="shared" si="819"/>
        <v>SCGSCnCZ16</v>
      </c>
      <c r="D7513" s="1" t="s">
        <v>506</v>
      </c>
      <c r="E7513" s="1" t="str">
        <f t="shared" si="820"/>
        <v>SCG</v>
      </c>
      <c r="F7513" s="1" t="str">
        <f t="shared" si="821"/>
        <v>SCG</v>
      </c>
      <c r="G7513" s="1" t="str">
        <f t="shared" si="822"/>
        <v>SCn</v>
      </c>
      <c r="H7513" s="1" t="s">
        <v>530</v>
      </c>
      <c r="I7513" s="1" t="str">
        <f t="shared" si="823"/>
        <v>CZ16</v>
      </c>
      <c r="J7513" s="1" t="s">
        <v>531</v>
      </c>
      <c r="L7513" s="12" t="str">
        <f t="shared" si="824"/>
        <v>SCGSCnCZ161985</v>
      </c>
      <c r="M7513" t="s">
        <v>1676</v>
      </c>
      <c r="N7513" s="1">
        <v>1985</v>
      </c>
      <c r="O7513" s="19">
        <v>0.42730000000000001</v>
      </c>
      <c r="P7513" t="str">
        <f t="shared" si="825"/>
        <v>85</v>
      </c>
    </row>
    <row r="7514" spans="2:16" x14ac:dyDescent="0.25">
      <c r="B7514" t="s">
        <v>502</v>
      </c>
      <c r="C7514" t="str">
        <f t="shared" si="819"/>
        <v>SCGSCnCZ16</v>
      </c>
      <c r="D7514" s="1" t="s">
        <v>506</v>
      </c>
      <c r="E7514" s="1" t="str">
        <f t="shared" si="820"/>
        <v>SCG</v>
      </c>
      <c r="F7514" s="1" t="str">
        <f t="shared" si="821"/>
        <v>SCG</v>
      </c>
      <c r="G7514" s="1" t="str">
        <f t="shared" si="822"/>
        <v>SCn</v>
      </c>
      <c r="H7514" s="1" t="s">
        <v>530</v>
      </c>
      <c r="I7514" s="1" t="str">
        <f t="shared" si="823"/>
        <v>CZ16</v>
      </c>
      <c r="J7514" s="1" t="s">
        <v>531</v>
      </c>
      <c r="L7514" s="12" t="str">
        <f t="shared" si="824"/>
        <v>SCGSCnCZ161996</v>
      </c>
      <c r="M7514" t="s">
        <v>1676</v>
      </c>
      <c r="N7514" s="1">
        <v>1996</v>
      </c>
      <c r="O7514" s="19">
        <v>0.25109999999999999</v>
      </c>
      <c r="P7514" t="str">
        <f t="shared" si="825"/>
        <v>96</v>
      </c>
    </row>
    <row r="7515" spans="2:16" x14ac:dyDescent="0.25">
      <c r="B7515" t="s">
        <v>502</v>
      </c>
      <c r="C7515" t="str">
        <f t="shared" si="819"/>
        <v>SCGSCnCZ16</v>
      </c>
      <c r="D7515" s="1" t="s">
        <v>506</v>
      </c>
      <c r="E7515" s="1" t="str">
        <f t="shared" si="820"/>
        <v>SCG</v>
      </c>
      <c r="F7515" s="1" t="str">
        <f t="shared" si="821"/>
        <v>SCG</v>
      </c>
      <c r="G7515" s="1" t="str">
        <f t="shared" si="822"/>
        <v>SCn</v>
      </c>
      <c r="H7515" s="1" t="s">
        <v>530</v>
      </c>
      <c r="I7515" s="1" t="str">
        <f t="shared" si="823"/>
        <v>CZ16</v>
      </c>
      <c r="J7515" s="1" t="s">
        <v>531</v>
      </c>
      <c r="L7515" s="12" t="str">
        <f t="shared" si="824"/>
        <v>SCGSCnCZ162003</v>
      </c>
      <c r="M7515" t="s">
        <v>1676</v>
      </c>
      <c r="N7515" s="1">
        <v>2003</v>
      </c>
      <c r="O7515" s="19">
        <v>0.30635000000000001</v>
      </c>
      <c r="P7515" t="str">
        <f t="shared" si="825"/>
        <v>03</v>
      </c>
    </row>
    <row r="7516" spans="2:16" x14ac:dyDescent="0.25">
      <c r="B7516" t="s">
        <v>502</v>
      </c>
      <c r="C7516" t="str">
        <f t="shared" si="819"/>
        <v>SCGSCnCZ16</v>
      </c>
      <c r="D7516" s="1" t="s">
        <v>506</v>
      </c>
      <c r="E7516" s="1" t="str">
        <f t="shared" si="820"/>
        <v>SCG</v>
      </c>
      <c r="F7516" s="1" t="str">
        <f t="shared" si="821"/>
        <v>SCG</v>
      </c>
      <c r="G7516" s="1" t="str">
        <f t="shared" si="822"/>
        <v>SCn</v>
      </c>
      <c r="H7516" s="1" t="s">
        <v>530</v>
      </c>
      <c r="I7516" s="1" t="str">
        <f t="shared" si="823"/>
        <v>CZ16</v>
      </c>
      <c r="J7516" s="1" t="s">
        <v>531</v>
      </c>
      <c r="L7516" s="12" t="str">
        <f t="shared" si="824"/>
        <v>SCGSCnCZ162007</v>
      </c>
      <c r="M7516" t="s">
        <v>1676</v>
      </c>
      <c r="N7516" s="1">
        <v>2007</v>
      </c>
      <c r="O7516" s="19">
        <v>0.20215</v>
      </c>
      <c r="P7516" t="str">
        <f t="shared" si="825"/>
        <v>07</v>
      </c>
    </row>
    <row r="7517" spans="2:16" x14ac:dyDescent="0.25">
      <c r="B7517" t="s">
        <v>502</v>
      </c>
      <c r="C7517" t="str">
        <f t="shared" si="819"/>
        <v>SCGSCnCZ16</v>
      </c>
      <c r="D7517" s="1" t="s">
        <v>506</v>
      </c>
      <c r="E7517" s="1" t="str">
        <f t="shared" si="820"/>
        <v>SCG</v>
      </c>
      <c r="F7517" s="1" t="str">
        <f t="shared" si="821"/>
        <v>SCG</v>
      </c>
      <c r="G7517" s="1" t="str">
        <f t="shared" si="822"/>
        <v>SCn</v>
      </c>
      <c r="H7517" s="1" t="s">
        <v>530</v>
      </c>
      <c r="I7517" s="1" t="str">
        <f t="shared" si="823"/>
        <v>CZ16</v>
      </c>
      <c r="J7517" s="1" t="s">
        <v>531</v>
      </c>
      <c r="L7517" s="12" t="str">
        <f t="shared" si="824"/>
        <v>SCGSCnCZ162011</v>
      </c>
      <c r="M7517" t="s">
        <v>1676</v>
      </c>
      <c r="N7517" s="1">
        <v>2011</v>
      </c>
      <c r="O7517" s="19">
        <v>0.20215</v>
      </c>
      <c r="P7517" t="str">
        <f t="shared" si="825"/>
        <v>11</v>
      </c>
    </row>
    <row r="7518" spans="2:16" x14ac:dyDescent="0.25">
      <c r="B7518" t="s">
        <v>502</v>
      </c>
      <c r="C7518" t="str">
        <f t="shared" si="819"/>
        <v>SCGSCnCZ16</v>
      </c>
      <c r="D7518" s="1" t="s">
        <v>506</v>
      </c>
      <c r="E7518" s="1" t="str">
        <f t="shared" si="820"/>
        <v>SCG</v>
      </c>
      <c r="F7518" s="1" t="str">
        <f t="shared" si="821"/>
        <v>SCG</v>
      </c>
      <c r="G7518" s="1" t="str">
        <f t="shared" si="822"/>
        <v>SCn</v>
      </c>
      <c r="H7518" s="1" t="s">
        <v>530</v>
      </c>
      <c r="I7518" s="1" t="str">
        <f t="shared" si="823"/>
        <v>CZ16</v>
      </c>
      <c r="J7518" s="1" t="s">
        <v>531</v>
      </c>
      <c r="L7518" s="12" t="str">
        <f t="shared" si="824"/>
        <v>SCGSCnCZ162014</v>
      </c>
      <c r="M7518" t="s">
        <v>1676</v>
      </c>
      <c r="N7518" s="1">
        <v>2014</v>
      </c>
      <c r="O7518" s="19">
        <v>0.101075</v>
      </c>
      <c r="P7518" t="str">
        <f t="shared" si="825"/>
        <v>14</v>
      </c>
    </row>
    <row r="7519" spans="2:16" x14ac:dyDescent="0.25">
      <c r="B7519" t="s">
        <v>502</v>
      </c>
      <c r="C7519" t="str">
        <f t="shared" si="819"/>
        <v>SCGSUnCZ01</v>
      </c>
      <c r="D7519" s="1" t="s">
        <v>506</v>
      </c>
      <c r="E7519" s="1" t="str">
        <f t="shared" si="820"/>
        <v>SCG</v>
      </c>
      <c r="F7519" s="1" t="str">
        <f t="shared" si="821"/>
        <v>SCG</v>
      </c>
      <c r="G7519" s="1" t="str">
        <f t="shared" si="822"/>
        <v>SUn</v>
      </c>
      <c r="H7519" s="1" t="s">
        <v>530</v>
      </c>
      <c r="I7519" s="1" t="str">
        <f t="shared" si="823"/>
        <v>CZ01</v>
      </c>
      <c r="J7519" s="1" t="s">
        <v>531</v>
      </c>
      <c r="L7519" s="12" t="str">
        <f t="shared" si="824"/>
        <v>SCGSUnCZ011975</v>
      </c>
      <c r="M7519" t="s">
        <v>1677</v>
      </c>
      <c r="N7519" s="1">
        <v>1975</v>
      </c>
      <c r="O7519" s="19">
        <v>0</v>
      </c>
      <c r="P7519" t="str">
        <f t="shared" si="825"/>
        <v>75</v>
      </c>
    </row>
    <row r="7520" spans="2:16" x14ac:dyDescent="0.25">
      <c r="B7520" t="s">
        <v>502</v>
      </c>
      <c r="C7520" t="str">
        <f t="shared" si="819"/>
        <v>SCGSUnCZ01</v>
      </c>
      <c r="D7520" s="1" t="s">
        <v>506</v>
      </c>
      <c r="E7520" s="1" t="str">
        <f t="shared" si="820"/>
        <v>SCG</v>
      </c>
      <c r="F7520" s="1" t="str">
        <f t="shared" si="821"/>
        <v>SCG</v>
      </c>
      <c r="G7520" s="1" t="str">
        <f t="shared" si="822"/>
        <v>SUn</v>
      </c>
      <c r="H7520" s="1" t="s">
        <v>530</v>
      </c>
      <c r="I7520" s="1" t="str">
        <f t="shared" si="823"/>
        <v>CZ01</v>
      </c>
      <c r="J7520" s="1" t="s">
        <v>531</v>
      </c>
      <c r="L7520" s="12" t="str">
        <f t="shared" si="824"/>
        <v>SCGSUnCZ011985</v>
      </c>
      <c r="M7520" t="s">
        <v>1677</v>
      </c>
      <c r="N7520" s="1">
        <v>1985</v>
      </c>
      <c r="O7520" s="19">
        <v>0</v>
      </c>
      <c r="P7520" t="str">
        <f t="shared" si="825"/>
        <v>85</v>
      </c>
    </row>
    <row r="7521" spans="2:16" x14ac:dyDescent="0.25">
      <c r="B7521" t="s">
        <v>502</v>
      </c>
      <c r="C7521" t="str">
        <f t="shared" si="819"/>
        <v>SCGSUnCZ01</v>
      </c>
      <c r="D7521" s="1" t="s">
        <v>506</v>
      </c>
      <c r="E7521" s="1" t="str">
        <f t="shared" si="820"/>
        <v>SCG</v>
      </c>
      <c r="F7521" s="1" t="str">
        <f t="shared" si="821"/>
        <v>SCG</v>
      </c>
      <c r="G7521" s="1" t="str">
        <f t="shared" si="822"/>
        <v>SUn</v>
      </c>
      <c r="H7521" s="1" t="s">
        <v>530</v>
      </c>
      <c r="I7521" s="1" t="str">
        <f t="shared" si="823"/>
        <v>CZ01</v>
      </c>
      <c r="J7521" s="1" t="s">
        <v>531</v>
      </c>
      <c r="L7521" s="12" t="str">
        <f t="shared" si="824"/>
        <v>SCGSUnCZ011996</v>
      </c>
      <c r="M7521" t="s">
        <v>1677</v>
      </c>
      <c r="N7521" s="1">
        <v>1996</v>
      </c>
      <c r="O7521" s="19">
        <v>0</v>
      </c>
      <c r="P7521" t="str">
        <f t="shared" si="825"/>
        <v>96</v>
      </c>
    </row>
    <row r="7522" spans="2:16" x14ac:dyDescent="0.25">
      <c r="B7522" t="s">
        <v>502</v>
      </c>
      <c r="C7522" t="str">
        <f t="shared" si="819"/>
        <v>SCGSUnCZ01</v>
      </c>
      <c r="D7522" s="1" t="s">
        <v>506</v>
      </c>
      <c r="E7522" s="1" t="str">
        <f t="shared" si="820"/>
        <v>SCG</v>
      </c>
      <c r="F7522" s="1" t="str">
        <f t="shared" si="821"/>
        <v>SCG</v>
      </c>
      <c r="G7522" s="1" t="str">
        <f t="shared" si="822"/>
        <v>SUn</v>
      </c>
      <c r="H7522" s="1" t="s">
        <v>530</v>
      </c>
      <c r="I7522" s="1" t="str">
        <f t="shared" si="823"/>
        <v>CZ01</v>
      </c>
      <c r="J7522" s="1" t="s">
        <v>531</v>
      </c>
      <c r="L7522" s="12" t="str">
        <f t="shared" si="824"/>
        <v>SCGSUnCZ012003</v>
      </c>
      <c r="M7522" t="s">
        <v>1677</v>
      </c>
      <c r="N7522" s="1">
        <v>2003</v>
      </c>
      <c r="O7522" s="19">
        <v>0</v>
      </c>
      <c r="P7522" t="str">
        <f t="shared" si="825"/>
        <v>03</v>
      </c>
    </row>
    <row r="7523" spans="2:16" x14ac:dyDescent="0.25">
      <c r="B7523" t="s">
        <v>502</v>
      </c>
      <c r="C7523" t="str">
        <f t="shared" si="819"/>
        <v>SCGSUnCZ01</v>
      </c>
      <c r="D7523" s="1" t="s">
        <v>506</v>
      </c>
      <c r="E7523" s="1" t="str">
        <f t="shared" si="820"/>
        <v>SCG</v>
      </c>
      <c r="F7523" s="1" t="str">
        <f t="shared" si="821"/>
        <v>SCG</v>
      </c>
      <c r="G7523" s="1" t="str">
        <f t="shared" si="822"/>
        <v>SUn</v>
      </c>
      <c r="H7523" s="1" t="s">
        <v>530</v>
      </c>
      <c r="I7523" s="1" t="str">
        <f t="shared" si="823"/>
        <v>CZ01</v>
      </c>
      <c r="J7523" s="1" t="s">
        <v>531</v>
      </c>
      <c r="L7523" s="12" t="str">
        <f t="shared" si="824"/>
        <v>SCGSUnCZ012007</v>
      </c>
      <c r="M7523" t="s">
        <v>1677</v>
      </c>
      <c r="N7523" s="1">
        <v>2007</v>
      </c>
      <c r="O7523" s="19">
        <v>0</v>
      </c>
      <c r="P7523" t="str">
        <f t="shared" si="825"/>
        <v>07</v>
      </c>
    </row>
    <row r="7524" spans="2:16" x14ac:dyDescent="0.25">
      <c r="B7524" t="s">
        <v>502</v>
      </c>
      <c r="C7524" t="str">
        <f t="shared" si="819"/>
        <v>SCGSUnCZ01</v>
      </c>
      <c r="D7524" s="1" t="s">
        <v>506</v>
      </c>
      <c r="E7524" s="1" t="str">
        <f t="shared" si="820"/>
        <v>SCG</v>
      </c>
      <c r="F7524" s="1" t="str">
        <f t="shared" si="821"/>
        <v>SCG</v>
      </c>
      <c r="G7524" s="1" t="str">
        <f t="shared" si="822"/>
        <v>SUn</v>
      </c>
      <c r="H7524" s="1" t="s">
        <v>530</v>
      </c>
      <c r="I7524" s="1" t="str">
        <f t="shared" si="823"/>
        <v>CZ01</v>
      </c>
      <c r="J7524" s="1" t="s">
        <v>531</v>
      </c>
      <c r="L7524" s="12" t="str">
        <f t="shared" si="824"/>
        <v>SCGSUnCZ012011</v>
      </c>
      <c r="M7524" t="s">
        <v>1677</v>
      </c>
      <c r="N7524" s="1">
        <v>2011</v>
      </c>
      <c r="O7524" s="19">
        <v>0</v>
      </c>
      <c r="P7524" t="str">
        <f t="shared" si="825"/>
        <v>11</v>
      </c>
    </row>
    <row r="7525" spans="2:16" x14ac:dyDescent="0.25">
      <c r="B7525" t="s">
        <v>502</v>
      </c>
      <c r="C7525" t="str">
        <f t="shared" si="819"/>
        <v>SCGSUnCZ01</v>
      </c>
      <c r="D7525" s="1" t="s">
        <v>506</v>
      </c>
      <c r="E7525" s="1" t="str">
        <f t="shared" si="820"/>
        <v>SCG</v>
      </c>
      <c r="F7525" s="1" t="str">
        <f t="shared" si="821"/>
        <v>SCG</v>
      </c>
      <c r="G7525" s="1" t="str">
        <f t="shared" si="822"/>
        <v>SUn</v>
      </c>
      <c r="H7525" s="1" t="s">
        <v>530</v>
      </c>
      <c r="I7525" s="1" t="str">
        <f t="shared" si="823"/>
        <v>CZ01</v>
      </c>
      <c r="J7525" s="1" t="s">
        <v>531</v>
      </c>
      <c r="L7525" s="12" t="str">
        <f t="shared" si="824"/>
        <v>SCGSUnCZ012014</v>
      </c>
      <c r="M7525" t="s">
        <v>1677</v>
      </c>
      <c r="N7525" s="1">
        <v>2014</v>
      </c>
      <c r="O7525" s="19">
        <v>0</v>
      </c>
      <c r="P7525" t="str">
        <f t="shared" si="825"/>
        <v>14</v>
      </c>
    </row>
    <row r="7526" spans="2:16" x14ac:dyDescent="0.25">
      <c r="B7526" t="s">
        <v>502</v>
      </c>
      <c r="C7526" t="str">
        <f t="shared" si="819"/>
        <v>SCGSUnCZ02</v>
      </c>
      <c r="D7526" s="1" t="s">
        <v>506</v>
      </c>
      <c r="E7526" s="1" t="str">
        <f t="shared" si="820"/>
        <v>SCG</v>
      </c>
      <c r="F7526" s="1" t="str">
        <f t="shared" si="821"/>
        <v>SCG</v>
      </c>
      <c r="G7526" s="1" t="str">
        <f t="shared" si="822"/>
        <v>SUn</v>
      </c>
      <c r="H7526" s="1" t="s">
        <v>530</v>
      </c>
      <c r="I7526" s="1" t="str">
        <f t="shared" si="823"/>
        <v>CZ02</v>
      </c>
      <c r="J7526" s="1" t="s">
        <v>531</v>
      </c>
      <c r="L7526" s="12" t="str">
        <f t="shared" si="824"/>
        <v>SCGSUnCZ021975</v>
      </c>
      <c r="M7526" t="s">
        <v>1678</v>
      </c>
      <c r="N7526" s="1">
        <v>1975</v>
      </c>
      <c r="O7526" s="19">
        <v>0</v>
      </c>
      <c r="P7526" t="str">
        <f t="shared" si="825"/>
        <v>75</v>
      </c>
    </row>
    <row r="7527" spans="2:16" x14ac:dyDescent="0.25">
      <c r="B7527" t="s">
        <v>502</v>
      </c>
      <c r="C7527" t="str">
        <f t="shared" si="819"/>
        <v>SCGSUnCZ02</v>
      </c>
      <c r="D7527" s="1" t="s">
        <v>506</v>
      </c>
      <c r="E7527" s="1" t="str">
        <f t="shared" si="820"/>
        <v>SCG</v>
      </c>
      <c r="F7527" s="1" t="str">
        <f t="shared" si="821"/>
        <v>SCG</v>
      </c>
      <c r="G7527" s="1" t="str">
        <f t="shared" si="822"/>
        <v>SUn</v>
      </c>
      <c r="H7527" s="1" t="s">
        <v>530</v>
      </c>
      <c r="I7527" s="1" t="str">
        <f t="shared" si="823"/>
        <v>CZ02</v>
      </c>
      <c r="J7527" s="1" t="s">
        <v>531</v>
      </c>
      <c r="L7527" s="12" t="str">
        <f t="shared" si="824"/>
        <v>SCGSUnCZ021985</v>
      </c>
      <c r="M7527" t="s">
        <v>1678</v>
      </c>
      <c r="N7527" s="1">
        <v>1985</v>
      </c>
      <c r="O7527" s="19">
        <v>0</v>
      </c>
      <c r="P7527" t="str">
        <f t="shared" si="825"/>
        <v>85</v>
      </c>
    </row>
    <row r="7528" spans="2:16" x14ac:dyDescent="0.25">
      <c r="B7528" t="s">
        <v>502</v>
      </c>
      <c r="C7528" t="str">
        <f t="shared" si="819"/>
        <v>SCGSUnCZ02</v>
      </c>
      <c r="D7528" s="1" t="s">
        <v>506</v>
      </c>
      <c r="E7528" s="1" t="str">
        <f t="shared" si="820"/>
        <v>SCG</v>
      </c>
      <c r="F7528" s="1" t="str">
        <f t="shared" si="821"/>
        <v>SCG</v>
      </c>
      <c r="G7528" s="1" t="str">
        <f t="shared" si="822"/>
        <v>SUn</v>
      </c>
      <c r="H7528" s="1" t="s">
        <v>530</v>
      </c>
      <c r="I7528" s="1" t="str">
        <f t="shared" si="823"/>
        <v>CZ02</v>
      </c>
      <c r="J7528" s="1" t="s">
        <v>531</v>
      </c>
      <c r="L7528" s="12" t="str">
        <f t="shared" si="824"/>
        <v>SCGSUnCZ021996</v>
      </c>
      <c r="M7528" t="s">
        <v>1678</v>
      </c>
      <c r="N7528" s="1">
        <v>1996</v>
      </c>
      <c r="O7528" s="19">
        <v>0</v>
      </c>
      <c r="P7528" t="str">
        <f t="shared" si="825"/>
        <v>96</v>
      </c>
    </row>
    <row r="7529" spans="2:16" x14ac:dyDescent="0.25">
      <c r="B7529" t="s">
        <v>502</v>
      </c>
      <c r="C7529" t="str">
        <f t="shared" si="819"/>
        <v>SCGSUnCZ02</v>
      </c>
      <c r="D7529" s="1" t="s">
        <v>506</v>
      </c>
      <c r="E7529" s="1" t="str">
        <f t="shared" si="820"/>
        <v>SCG</v>
      </c>
      <c r="F7529" s="1" t="str">
        <f t="shared" si="821"/>
        <v>SCG</v>
      </c>
      <c r="G7529" s="1" t="str">
        <f t="shared" si="822"/>
        <v>SUn</v>
      </c>
      <c r="H7529" s="1" t="s">
        <v>530</v>
      </c>
      <c r="I7529" s="1" t="str">
        <f t="shared" si="823"/>
        <v>CZ02</v>
      </c>
      <c r="J7529" s="1" t="s">
        <v>531</v>
      </c>
      <c r="L7529" s="12" t="str">
        <f t="shared" si="824"/>
        <v>SCGSUnCZ022003</v>
      </c>
      <c r="M7529" t="s">
        <v>1678</v>
      </c>
      <c r="N7529" s="1">
        <v>2003</v>
      </c>
      <c r="O7529" s="19">
        <v>0</v>
      </c>
      <c r="P7529" t="str">
        <f t="shared" si="825"/>
        <v>03</v>
      </c>
    </row>
    <row r="7530" spans="2:16" x14ac:dyDescent="0.25">
      <c r="B7530" t="s">
        <v>502</v>
      </c>
      <c r="C7530" t="str">
        <f t="shared" si="819"/>
        <v>SCGSUnCZ02</v>
      </c>
      <c r="D7530" s="1" t="s">
        <v>506</v>
      </c>
      <c r="E7530" s="1" t="str">
        <f t="shared" si="820"/>
        <v>SCG</v>
      </c>
      <c r="F7530" s="1" t="str">
        <f t="shared" si="821"/>
        <v>SCG</v>
      </c>
      <c r="G7530" s="1" t="str">
        <f t="shared" si="822"/>
        <v>SUn</v>
      </c>
      <c r="H7530" s="1" t="s">
        <v>530</v>
      </c>
      <c r="I7530" s="1" t="str">
        <f t="shared" si="823"/>
        <v>CZ02</v>
      </c>
      <c r="J7530" s="1" t="s">
        <v>531</v>
      </c>
      <c r="L7530" s="12" t="str">
        <f t="shared" si="824"/>
        <v>SCGSUnCZ022007</v>
      </c>
      <c r="M7530" t="s">
        <v>1678</v>
      </c>
      <c r="N7530" s="1">
        <v>2007</v>
      </c>
      <c r="O7530" s="19">
        <v>0</v>
      </c>
      <c r="P7530" t="str">
        <f t="shared" si="825"/>
        <v>07</v>
      </c>
    </row>
    <row r="7531" spans="2:16" x14ac:dyDescent="0.25">
      <c r="B7531" t="s">
        <v>502</v>
      </c>
      <c r="C7531" t="str">
        <f t="shared" si="819"/>
        <v>SCGSUnCZ02</v>
      </c>
      <c r="D7531" s="1" t="s">
        <v>506</v>
      </c>
      <c r="E7531" s="1" t="str">
        <f t="shared" si="820"/>
        <v>SCG</v>
      </c>
      <c r="F7531" s="1" t="str">
        <f t="shared" si="821"/>
        <v>SCG</v>
      </c>
      <c r="G7531" s="1" t="str">
        <f t="shared" si="822"/>
        <v>SUn</v>
      </c>
      <c r="H7531" s="1" t="s">
        <v>530</v>
      </c>
      <c r="I7531" s="1" t="str">
        <f t="shared" si="823"/>
        <v>CZ02</v>
      </c>
      <c r="J7531" s="1" t="s">
        <v>531</v>
      </c>
      <c r="L7531" s="12" t="str">
        <f t="shared" si="824"/>
        <v>SCGSUnCZ022011</v>
      </c>
      <c r="M7531" t="s">
        <v>1678</v>
      </c>
      <c r="N7531" s="1">
        <v>2011</v>
      </c>
      <c r="O7531" s="19">
        <v>0</v>
      </c>
      <c r="P7531" t="str">
        <f t="shared" si="825"/>
        <v>11</v>
      </c>
    </row>
    <row r="7532" spans="2:16" x14ac:dyDescent="0.25">
      <c r="B7532" t="s">
        <v>502</v>
      </c>
      <c r="C7532" t="str">
        <f t="shared" si="819"/>
        <v>SCGSUnCZ02</v>
      </c>
      <c r="D7532" s="1" t="s">
        <v>506</v>
      </c>
      <c r="E7532" s="1" t="str">
        <f t="shared" si="820"/>
        <v>SCG</v>
      </c>
      <c r="F7532" s="1" t="str">
        <f t="shared" si="821"/>
        <v>SCG</v>
      </c>
      <c r="G7532" s="1" t="str">
        <f t="shared" si="822"/>
        <v>SUn</v>
      </c>
      <c r="H7532" s="1" t="s">
        <v>530</v>
      </c>
      <c r="I7532" s="1" t="str">
        <f t="shared" si="823"/>
        <v>CZ02</v>
      </c>
      <c r="J7532" s="1" t="s">
        <v>531</v>
      </c>
      <c r="L7532" s="12" t="str">
        <f t="shared" si="824"/>
        <v>SCGSUnCZ022014</v>
      </c>
      <c r="M7532" t="s">
        <v>1678</v>
      </c>
      <c r="N7532" s="1">
        <v>2014</v>
      </c>
      <c r="O7532" s="19">
        <v>0</v>
      </c>
      <c r="P7532" t="str">
        <f t="shared" si="825"/>
        <v>14</v>
      </c>
    </row>
    <row r="7533" spans="2:16" x14ac:dyDescent="0.25">
      <c r="B7533" t="s">
        <v>502</v>
      </c>
      <c r="C7533" t="str">
        <f t="shared" si="819"/>
        <v>SCGSUnCZ03</v>
      </c>
      <c r="D7533" s="1" t="s">
        <v>506</v>
      </c>
      <c r="E7533" s="1" t="str">
        <f t="shared" si="820"/>
        <v>SCG</v>
      </c>
      <c r="F7533" s="1" t="str">
        <f t="shared" si="821"/>
        <v>SCG</v>
      </c>
      <c r="G7533" s="1" t="str">
        <f t="shared" si="822"/>
        <v>SUn</v>
      </c>
      <c r="H7533" s="1" t="s">
        <v>530</v>
      </c>
      <c r="I7533" s="1" t="str">
        <f t="shared" si="823"/>
        <v>CZ03</v>
      </c>
      <c r="J7533" s="1" t="s">
        <v>531</v>
      </c>
      <c r="L7533" s="12" t="str">
        <f t="shared" si="824"/>
        <v>SCGSUnCZ031975</v>
      </c>
      <c r="M7533" t="s">
        <v>1679</v>
      </c>
      <c r="N7533" s="1">
        <v>1975</v>
      </c>
      <c r="O7533" s="19">
        <v>0</v>
      </c>
      <c r="P7533" t="str">
        <f t="shared" si="825"/>
        <v>75</v>
      </c>
    </row>
    <row r="7534" spans="2:16" x14ac:dyDescent="0.25">
      <c r="B7534" t="s">
        <v>502</v>
      </c>
      <c r="C7534" t="str">
        <f t="shared" si="819"/>
        <v>SCGSUnCZ03</v>
      </c>
      <c r="D7534" s="1" t="s">
        <v>506</v>
      </c>
      <c r="E7534" s="1" t="str">
        <f t="shared" si="820"/>
        <v>SCG</v>
      </c>
      <c r="F7534" s="1" t="str">
        <f t="shared" si="821"/>
        <v>SCG</v>
      </c>
      <c r="G7534" s="1" t="str">
        <f t="shared" si="822"/>
        <v>SUn</v>
      </c>
      <c r="H7534" s="1" t="s">
        <v>530</v>
      </c>
      <c r="I7534" s="1" t="str">
        <f t="shared" si="823"/>
        <v>CZ03</v>
      </c>
      <c r="J7534" s="1" t="s">
        <v>531</v>
      </c>
      <c r="L7534" s="12" t="str">
        <f t="shared" si="824"/>
        <v>SCGSUnCZ031985</v>
      </c>
      <c r="M7534" t="s">
        <v>1679</v>
      </c>
      <c r="N7534" s="1">
        <v>1985</v>
      </c>
      <c r="O7534" s="19">
        <v>0</v>
      </c>
      <c r="P7534" t="str">
        <f t="shared" si="825"/>
        <v>85</v>
      </c>
    </row>
    <row r="7535" spans="2:16" x14ac:dyDescent="0.25">
      <c r="B7535" t="s">
        <v>502</v>
      </c>
      <c r="C7535" t="str">
        <f t="shared" si="819"/>
        <v>SCGSUnCZ03</v>
      </c>
      <c r="D7535" s="1" t="s">
        <v>506</v>
      </c>
      <c r="E7535" s="1" t="str">
        <f t="shared" si="820"/>
        <v>SCG</v>
      </c>
      <c r="F7535" s="1" t="str">
        <f t="shared" si="821"/>
        <v>SCG</v>
      </c>
      <c r="G7535" s="1" t="str">
        <f t="shared" si="822"/>
        <v>SUn</v>
      </c>
      <c r="H7535" s="1" t="s">
        <v>530</v>
      </c>
      <c r="I7535" s="1" t="str">
        <f t="shared" si="823"/>
        <v>CZ03</v>
      </c>
      <c r="J7535" s="1" t="s">
        <v>531</v>
      </c>
      <c r="L7535" s="12" t="str">
        <f t="shared" si="824"/>
        <v>SCGSUnCZ031996</v>
      </c>
      <c r="M7535" t="s">
        <v>1679</v>
      </c>
      <c r="N7535" s="1">
        <v>1996</v>
      </c>
      <c r="O7535" s="19">
        <v>0</v>
      </c>
      <c r="P7535" t="str">
        <f t="shared" si="825"/>
        <v>96</v>
      </c>
    </row>
    <row r="7536" spans="2:16" x14ac:dyDescent="0.25">
      <c r="B7536" t="s">
        <v>502</v>
      </c>
      <c r="C7536" t="str">
        <f t="shared" si="819"/>
        <v>SCGSUnCZ03</v>
      </c>
      <c r="D7536" s="1" t="s">
        <v>506</v>
      </c>
      <c r="E7536" s="1" t="str">
        <f t="shared" si="820"/>
        <v>SCG</v>
      </c>
      <c r="F7536" s="1" t="str">
        <f t="shared" si="821"/>
        <v>SCG</v>
      </c>
      <c r="G7536" s="1" t="str">
        <f t="shared" si="822"/>
        <v>SUn</v>
      </c>
      <c r="H7536" s="1" t="s">
        <v>530</v>
      </c>
      <c r="I7536" s="1" t="str">
        <f t="shared" si="823"/>
        <v>CZ03</v>
      </c>
      <c r="J7536" s="1" t="s">
        <v>531</v>
      </c>
      <c r="L7536" s="12" t="str">
        <f t="shared" si="824"/>
        <v>SCGSUnCZ032003</v>
      </c>
      <c r="M7536" t="s">
        <v>1679</v>
      </c>
      <c r="N7536" s="1">
        <v>2003</v>
      </c>
      <c r="O7536" s="19">
        <v>0</v>
      </c>
      <c r="P7536" t="str">
        <f t="shared" si="825"/>
        <v>03</v>
      </c>
    </row>
    <row r="7537" spans="2:16" x14ac:dyDescent="0.25">
      <c r="B7537" t="s">
        <v>502</v>
      </c>
      <c r="C7537" t="str">
        <f t="shared" si="819"/>
        <v>SCGSUnCZ03</v>
      </c>
      <c r="D7537" s="1" t="s">
        <v>506</v>
      </c>
      <c r="E7537" s="1" t="str">
        <f t="shared" si="820"/>
        <v>SCG</v>
      </c>
      <c r="F7537" s="1" t="str">
        <f t="shared" si="821"/>
        <v>SCG</v>
      </c>
      <c r="G7537" s="1" t="str">
        <f t="shared" si="822"/>
        <v>SUn</v>
      </c>
      <c r="H7537" s="1" t="s">
        <v>530</v>
      </c>
      <c r="I7537" s="1" t="str">
        <f t="shared" si="823"/>
        <v>CZ03</v>
      </c>
      <c r="J7537" s="1" t="s">
        <v>531</v>
      </c>
      <c r="L7537" s="12" t="str">
        <f t="shared" si="824"/>
        <v>SCGSUnCZ032007</v>
      </c>
      <c r="M7537" t="s">
        <v>1679</v>
      </c>
      <c r="N7537" s="1">
        <v>2007</v>
      </c>
      <c r="O7537" s="19">
        <v>0</v>
      </c>
      <c r="P7537" t="str">
        <f t="shared" si="825"/>
        <v>07</v>
      </c>
    </row>
    <row r="7538" spans="2:16" x14ac:dyDescent="0.25">
      <c r="B7538" t="s">
        <v>502</v>
      </c>
      <c r="C7538" t="str">
        <f t="shared" si="819"/>
        <v>SCGSUnCZ03</v>
      </c>
      <c r="D7538" s="1" t="s">
        <v>506</v>
      </c>
      <c r="E7538" s="1" t="str">
        <f t="shared" si="820"/>
        <v>SCG</v>
      </c>
      <c r="F7538" s="1" t="str">
        <f t="shared" si="821"/>
        <v>SCG</v>
      </c>
      <c r="G7538" s="1" t="str">
        <f t="shared" si="822"/>
        <v>SUn</v>
      </c>
      <c r="H7538" s="1" t="s">
        <v>530</v>
      </c>
      <c r="I7538" s="1" t="str">
        <f t="shared" si="823"/>
        <v>CZ03</v>
      </c>
      <c r="J7538" s="1" t="s">
        <v>531</v>
      </c>
      <c r="L7538" s="12" t="str">
        <f t="shared" si="824"/>
        <v>SCGSUnCZ032011</v>
      </c>
      <c r="M7538" t="s">
        <v>1679</v>
      </c>
      <c r="N7538" s="1">
        <v>2011</v>
      </c>
      <c r="O7538" s="19">
        <v>0</v>
      </c>
      <c r="P7538" t="str">
        <f t="shared" si="825"/>
        <v>11</v>
      </c>
    </row>
    <row r="7539" spans="2:16" x14ac:dyDescent="0.25">
      <c r="B7539" t="s">
        <v>502</v>
      </c>
      <c r="C7539" t="str">
        <f t="shared" si="819"/>
        <v>SCGSUnCZ03</v>
      </c>
      <c r="D7539" s="1" t="s">
        <v>506</v>
      </c>
      <c r="E7539" s="1" t="str">
        <f t="shared" si="820"/>
        <v>SCG</v>
      </c>
      <c r="F7539" s="1" t="str">
        <f t="shared" si="821"/>
        <v>SCG</v>
      </c>
      <c r="G7539" s="1" t="str">
        <f t="shared" si="822"/>
        <v>SUn</v>
      </c>
      <c r="H7539" s="1" t="s">
        <v>530</v>
      </c>
      <c r="I7539" s="1" t="str">
        <f t="shared" si="823"/>
        <v>CZ03</v>
      </c>
      <c r="J7539" s="1" t="s">
        <v>531</v>
      </c>
      <c r="L7539" s="12" t="str">
        <f t="shared" si="824"/>
        <v>SCGSUnCZ032014</v>
      </c>
      <c r="M7539" t="s">
        <v>1679</v>
      </c>
      <c r="N7539" s="1">
        <v>2014</v>
      </c>
      <c r="O7539" s="19">
        <v>0</v>
      </c>
      <c r="P7539" t="str">
        <f t="shared" si="825"/>
        <v>14</v>
      </c>
    </row>
    <row r="7540" spans="2:16" x14ac:dyDescent="0.25">
      <c r="B7540" t="s">
        <v>502</v>
      </c>
      <c r="C7540" t="str">
        <f t="shared" si="819"/>
        <v>SCGSUnCZ04</v>
      </c>
      <c r="D7540" s="1" t="s">
        <v>506</v>
      </c>
      <c r="E7540" s="1" t="str">
        <f t="shared" si="820"/>
        <v>SCG</v>
      </c>
      <c r="F7540" s="1" t="str">
        <f t="shared" si="821"/>
        <v>SCG</v>
      </c>
      <c r="G7540" s="1" t="str">
        <f t="shared" si="822"/>
        <v>SUn</v>
      </c>
      <c r="H7540" s="1" t="s">
        <v>530</v>
      </c>
      <c r="I7540" s="1" t="str">
        <f t="shared" si="823"/>
        <v>CZ04</v>
      </c>
      <c r="J7540" s="1" t="s">
        <v>531</v>
      </c>
      <c r="L7540" s="12" t="str">
        <f t="shared" si="824"/>
        <v>SCGSUnCZ041975</v>
      </c>
      <c r="M7540" t="s">
        <v>1680</v>
      </c>
      <c r="N7540" s="1">
        <v>1975</v>
      </c>
      <c r="O7540" s="19">
        <v>0</v>
      </c>
      <c r="P7540" t="str">
        <f t="shared" si="825"/>
        <v>75</v>
      </c>
    </row>
    <row r="7541" spans="2:16" x14ac:dyDescent="0.25">
      <c r="B7541" t="s">
        <v>502</v>
      </c>
      <c r="C7541" t="str">
        <f t="shared" si="819"/>
        <v>SCGSUnCZ04</v>
      </c>
      <c r="D7541" s="1" t="s">
        <v>506</v>
      </c>
      <c r="E7541" s="1" t="str">
        <f t="shared" si="820"/>
        <v>SCG</v>
      </c>
      <c r="F7541" s="1" t="str">
        <f t="shared" si="821"/>
        <v>SCG</v>
      </c>
      <c r="G7541" s="1" t="str">
        <f t="shared" si="822"/>
        <v>SUn</v>
      </c>
      <c r="H7541" s="1" t="s">
        <v>530</v>
      </c>
      <c r="I7541" s="1" t="str">
        <f t="shared" si="823"/>
        <v>CZ04</v>
      </c>
      <c r="J7541" s="1" t="s">
        <v>531</v>
      </c>
      <c r="L7541" s="12" t="str">
        <f t="shared" si="824"/>
        <v>SCGSUnCZ041985</v>
      </c>
      <c r="M7541" t="s">
        <v>1680</v>
      </c>
      <c r="N7541" s="1">
        <v>1985</v>
      </c>
      <c r="O7541" s="19">
        <v>0</v>
      </c>
      <c r="P7541" t="str">
        <f t="shared" si="825"/>
        <v>85</v>
      </c>
    </row>
    <row r="7542" spans="2:16" x14ac:dyDescent="0.25">
      <c r="B7542" t="s">
        <v>502</v>
      </c>
      <c r="C7542" t="str">
        <f t="shared" si="819"/>
        <v>SCGSUnCZ04</v>
      </c>
      <c r="D7542" s="1" t="s">
        <v>506</v>
      </c>
      <c r="E7542" s="1" t="str">
        <f t="shared" si="820"/>
        <v>SCG</v>
      </c>
      <c r="F7542" s="1" t="str">
        <f t="shared" si="821"/>
        <v>SCG</v>
      </c>
      <c r="G7542" s="1" t="str">
        <f t="shared" si="822"/>
        <v>SUn</v>
      </c>
      <c r="H7542" s="1" t="s">
        <v>530</v>
      </c>
      <c r="I7542" s="1" t="str">
        <f t="shared" si="823"/>
        <v>CZ04</v>
      </c>
      <c r="J7542" s="1" t="s">
        <v>531</v>
      </c>
      <c r="L7542" s="12" t="str">
        <f t="shared" si="824"/>
        <v>SCGSUnCZ041996</v>
      </c>
      <c r="M7542" t="s">
        <v>1680</v>
      </c>
      <c r="N7542" s="1">
        <v>1996</v>
      </c>
      <c r="O7542" s="19">
        <v>0</v>
      </c>
      <c r="P7542" t="str">
        <f t="shared" si="825"/>
        <v>96</v>
      </c>
    </row>
    <row r="7543" spans="2:16" x14ac:dyDescent="0.25">
      <c r="B7543" t="s">
        <v>502</v>
      </c>
      <c r="C7543" t="str">
        <f t="shared" si="819"/>
        <v>SCGSUnCZ04</v>
      </c>
      <c r="D7543" s="1" t="s">
        <v>506</v>
      </c>
      <c r="E7543" s="1" t="str">
        <f t="shared" si="820"/>
        <v>SCG</v>
      </c>
      <c r="F7543" s="1" t="str">
        <f t="shared" si="821"/>
        <v>SCG</v>
      </c>
      <c r="G7543" s="1" t="str">
        <f t="shared" si="822"/>
        <v>SUn</v>
      </c>
      <c r="H7543" s="1" t="s">
        <v>530</v>
      </c>
      <c r="I7543" s="1" t="str">
        <f t="shared" si="823"/>
        <v>CZ04</v>
      </c>
      <c r="J7543" s="1" t="s">
        <v>531</v>
      </c>
      <c r="L7543" s="12" t="str">
        <f t="shared" si="824"/>
        <v>SCGSUnCZ042003</v>
      </c>
      <c r="M7543" t="s">
        <v>1680</v>
      </c>
      <c r="N7543" s="1">
        <v>2003</v>
      </c>
      <c r="O7543" s="19">
        <v>0</v>
      </c>
      <c r="P7543" t="str">
        <f t="shared" si="825"/>
        <v>03</v>
      </c>
    </row>
    <row r="7544" spans="2:16" x14ac:dyDescent="0.25">
      <c r="B7544" t="s">
        <v>502</v>
      </c>
      <c r="C7544" t="str">
        <f t="shared" si="819"/>
        <v>SCGSUnCZ04</v>
      </c>
      <c r="D7544" s="1" t="s">
        <v>506</v>
      </c>
      <c r="E7544" s="1" t="str">
        <f t="shared" si="820"/>
        <v>SCG</v>
      </c>
      <c r="F7544" s="1" t="str">
        <f t="shared" si="821"/>
        <v>SCG</v>
      </c>
      <c r="G7544" s="1" t="str">
        <f t="shared" si="822"/>
        <v>SUn</v>
      </c>
      <c r="H7544" s="1" t="s">
        <v>530</v>
      </c>
      <c r="I7544" s="1" t="str">
        <f t="shared" si="823"/>
        <v>CZ04</v>
      </c>
      <c r="J7544" s="1" t="s">
        <v>531</v>
      </c>
      <c r="L7544" s="12" t="str">
        <f t="shared" si="824"/>
        <v>SCGSUnCZ042007</v>
      </c>
      <c r="M7544" t="s">
        <v>1680</v>
      </c>
      <c r="N7544" s="1">
        <v>2007</v>
      </c>
      <c r="O7544" s="19">
        <v>0</v>
      </c>
      <c r="P7544" t="str">
        <f t="shared" si="825"/>
        <v>07</v>
      </c>
    </row>
    <row r="7545" spans="2:16" x14ac:dyDescent="0.25">
      <c r="B7545" t="s">
        <v>502</v>
      </c>
      <c r="C7545" t="str">
        <f t="shared" si="819"/>
        <v>SCGSUnCZ04</v>
      </c>
      <c r="D7545" s="1" t="s">
        <v>506</v>
      </c>
      <c r="E7545" s="1" t="str">
        <f t="shared" si="820"/>
        <v>SCG</v>
      </c>
      <c r="F7545" s="1" t="str">
        <f t="shared" si="821"/>
        <v>SCG</v>
      </c>
      <c r="G7545" s="1" t="str">
        <f t="shared" si="822"/>
        <v>SUn</v>
      </c>
      <c r="H7545" s="1" t="s">
        <v>530</v>
      </c>
      <c r="I7545" s="1" t="str">
        <f t="shared" si="823"/>
        <v>CZ04</v>
      </c>
      <c r="J7545" s="1" t="s">
        <v>531</v>
      </c>
      <c r="L7545" s="12" t="str">
        <f t="shared" si="824"/>
        <v>SCGSUnCZ042011</v>
      </c>
      <c r="M7545" t="s">
        <v>1680</v>
      </c>
      <c r="N7545" s="1">
        <v>2011</v>
      </c>
      <c r="O7545" s="19">
        <v>0</v>
      </c>
      <c r="P7545" t="str">
        <f t="shared" si="825"/>
        <v>11</v>
      </c>
    </row>
    <row r="7546" spans="2:16" x14ac:dyDescent="0.25">
      <c r="B7546" t="s">
        <v>502</v>
      </c>
      <c r="C7546" t="str">
        <f t="shared" si="819"/>
        <v>SCGSUnCZ04</v>
      </c>
      <c r="D7546" s="1" t="s">
        <v>506</v>
      </c>
      <c r="E7546" s="1" t="str">
        <f t="shared" si="820"/>
        <v>SCG</v>
      </c>
      <c r="F7546" s="1" t="str">
        <f t="shared" si="821"/>
        <v>SCG</v>
      </c>
      <c r="G7546" s="1" t="str">
        <f t="shared" si="822"/>
        <v>SUn</v>
      </c>
      <c r="H7546" s="1" t="s">
        <v>530</v>
      </c>
      <c r="I7546" s="1" t="str">
        <f t="shared" si="823"/>
        <v>CZ04</v>
      </c>
      <c r="J7546" s="1" t="s">
        <v>531</v>
      </c>
      <c r="L7546" s="12" t="str">
        <f t="shared" si="824"/>
        <v>SCGSUnCZ042014</v>
      </c>
      <c r="M7546" t="s">
        <v>1680</v>
      </c>
      <c r="N7546" s="1">
        <v>2014</v>
      </c>
      <c r="O7546" s="19">
        <v>0</v>
      </c>
      <c r="P7546" t="str">
        <f t="shared" si="825"/>
        <v>14</v>
      </c>
    </row>
    <row r="7547" spans="2:16" x14ac:dyDescent="0.25">
      <c r="B7547" t="s">
        <v>502</v>
      </c>
      <c r="C7547" t="str">
        <f t="shared" si="819"/>
        <v>SCGSUnCZ05</v>
      </c>
      <c r="D7547" s="1" t="s">
        <v>506</v>
      </c>
      <c r="E7547" s="1" t="str">
        <f t="shared" si="820"/>
        <v>SCG</v>
      </c>
      <c r="F7547" s="1" t="str">
        <f t="shared" si="821"/>
        <v>SCG</v>
      </c>
      <c r="G7547" s="1" t="str">
        <f t="shared" si="822"/>
        <v>SUn</v>
      </c>
      <c r="H7547" s="1" t="s">
        <v>530</v>
      </c>
      <c r="I7547" s="1" t="str">
        <f t="shared" si="823"/>
        <v>CZ05</v>
      </c>
      <c r="J7547" s="1" t="s">
        <v>531</v>
      </c>
      <c r="L7547" s="12" t="str">
        <f t="shared" si="824"/>
        <v>SCGSUnCZ051975</v>
      </c>
      <c r="M7547" t="s">
        <v>1681</v>
      </c>
      <c r="N7547" s="1">
        <v>1975</v>
      </c>
      <c r="O7547" s="19">
        <v>1.41E-2</v>
      </c>
      <c r="P7547" t="str">
        <f t="shared" si="825"/>
        <v>75</v>
      </c>
    </row>
    <row r="7548" spans="2:16" x14ac:dyDescent="0.25">
      <c r="B7548" t="s">
        <v>502</v>
      </c>
      <c r="C7548" t="str">
        <f t="shared" si="819"/>
        <v>SCGSUnCZ05</v>
      </c>
      <c r="D7548" s="1" t="s">
        <v>506</v>
      </c>
      <c r="E7548" s="1" t="str">
        <f t="shared" si="820"/>
        <v>SCG</v>
      </c>
      <c r="F7548" s="1" t="str">
        <f t="shared" si="821"/>
        <v>SCG</v>
      </c>
      <c r="G7548" s="1" t="str">
        <f t="shared" si="822"/>
        <v>SUn</v>
      </c>
      <c r="H7548" s="1" t="s">
        <v>530</v>
      </c>
      <c r="I7548" s="1" t="str">
        <f t="shared" si="823"/>
        <v>CZ05</v>
      </c>
      <c r="J7548" s="1" t="s">
        <v>531</v>
      </c>
      <c r="L7548" s="12" t="str">
        <f t="shared" si="824"/>
        <v>SCGSUnCZ051985</v>
      </c>
      <c r="M7548" t="s">
        <v>1681</v>
      </c>
      <c r="N7548" s="1">
        <v>1985</v>
      </c>
      <c r="O7548" s="19">
        <v>9.9000000000000008E-3</v>
      </c>
      <c r="P7548" t="str">
        <f t="shared" si="825"/>
        <v>85</v>
      </c>
    </row>
    <row r="7549" spans="2:16" x14ac:dyDescent="0.25">
      <c r="B7549" t="s">
        <v>502</v>
      </c>
      <c r="C7549" t="str">
        <f t="shared" si="819"/>
        <v>SCGSUnCZ05</v>
      </c>
      <c r="D7549" s="1" t="s">
        <v>506</v>
      </c>
      <c r="E7549" s="1" t="str">
        <f t="shared" si="820"/>
        <v>SCG</v>
      </c>
      <c r="F7549" s="1" t="str">
        <f t="shared" si="821"/>
        <v>SCG</v>
      </c>
      <c r="G7549" s="1" t="str">
        <f t="shared" si="822"/>
        <v>SUn</v>
      </c>
      <c r="H7549" s="1" t="s">
        <v>530</v>
      </c>
      <c r="I7549" s="1" t="str">
        <f t="shared" si="823"/>
        <v>CZ05</v>
      </c>
      <c r="J7549" s="1" t="s">
        <v>531</v>
      </c>
      <c r="L7549" s="12" t="str">
        <f t="shared" si="824"/>
        <v>SCGSUnCZ051996</v>
      </c>
      <c r="M7549" t="s">
        <v>1681</v>
      </c>
      <c r="N7549" s="1">
        <v>1996</v>
      </c>
      <c r="O7549" s="19">
        <v>4.7000000000000002E-3</v>
      </c>
      <c r="P7549" t="str">
        <f t="shared" si="825"/>
        <v>96</v>
      </c>
    </row>
    <row r="7550" spans="2:16" x14ac:dyDescent="0.25">
      <c r="B7550" t="s">
        <v>502</v>
      </c>
      <c r="C7550" t="str">
        <f t="shared" si="819"/>
        <v>SCGSUnCZ05</v>
      </c>
      <c r="D7550" s="1" t="s">
        <v>506</v>
      </c>
      <c r="E7550" s="1" t="str">
        <f t="shared" si="820"/>
        <v>SCG</v>
      </c>
      <c r="F7550" s="1" t="str">
        <f t="shared" si="821"/>
        <v>SCG</v>
      </c>
      <c r="G7550" s="1" t="str">
        <f t="shared" si="822"/>
        <v>SUn</v>
      </c>
      <c r="H7550" s="1" t="s">
        <v>530</v>
      </c>
      <c r="I7550" s="1" t="str">
        <f t="shared" si="823"/>
        <v>CZ05</v>
      </c>
      <c r="J7550" s="1" t="s">
        <v>531</v>
      </c>
      <c r="L7550" s="12" t="str">
        <f t="shared" si="824"/>
        <v>SCGSUnCZ052003</v>
      </c>
      <c r="M7550" t="s">
        <v>1681</v>
      </c>
      <c r="N7550" s="1">
        <v>2003</v>
      </c>
      <c r="O7550" s="19">
        <v>2.65E-3</v>
      </c>
      <c r="P7550" t="str">
        <f t="shared" si="825"/>
        <v>03</v>
      </c>
    </row>
    <row r="7551" spans="2:16" x14ac:dyDescent="0.25">
      <c r="B7551" t="s">
        <v>502</v>
      </c>
      <c r="C7551" t="str">
        <f t="shared" si="819"/>
        <v>SCGSUnCZ05</v>
      </c>
      <c r="D7551" s="1" t="s">
        <v>506</v>
      </c>
      <c r="E7551" s="1" t="str">
        <f t="shared" si="820"/>
        <v>SCG</v>
      </c>
      <c r="F7551" s="1" t="str">
        <f t="shared" si="821"/>
        <v>SCG</v>
      </c>
      <c r="G7551" s="1" t="str">
        <f t="shared" si="822"/>
        <v>SUn</v>
      </c>
      <c r="H7551" s="1" t="s">
        <v>530</v>
      </c>
      <c r="I7551" s="1" t="str">
        <f t="shared" si="823"/>
        <v>CZ05</v>
      </c>
      <c r="J7551" s="1" t="s">
        <v>531</v>
      </c>
      <c r="L7551" s="12" t="str">
        <f t="shared" si="824"/>
        <v>SCGSUnCZ052007</v>
      </c>
      <c r="M7551" t="s">
        <v>1681</v>
      </c>
      <c r="N7551" s="1">
        <v>2007</v>
      </c>
      <c r="O7551" s="19">
        <v>1.2999999999999999E-3</v>
      </c>
      <c r="P7551" t="str">
        <f t="shared" si="825"/>
        <v>07</v>
      </c>
    </row>
    <row r="7552" spans="2:16" x14ac:dyDescent="0.25">
      <c r="B7552" t="s">
        <v>502</v>
      </c>
      <c r="C7552" t="str">
        <f t="shared" si="819"/>
        <v>SCGSUnCZ05</v>
      </c>
      <c r="D7552" s="1" t="s">
        <v>506</v>
      </c>
      <c r="E7552" s="1" t="str">
        <f t="shared" si="820"/>
        <v>SCG</v>
      </c>
      <c r="F7552" s="1" t="str">
        <f t="shared" si="821"/>
        <v>SCG</v>
      </c>
      <c r="G7552" s="1" t="str">
        <f t="shared" si="822"/>
        <v>SUn</v>
      </c>
      <c r="H7552" s="1" t="s">
        <v>530</v>
      </c>
      <c r="I7552" s="1" t="str">
        <f t="shared" si="823"/>
        <v>CZ05</v>
      </c>
      <c r="J7552" s="1" t="s">
        <v>531</v>
      </c>
      <c r="L7552" s="12" t="str">
        <f t="shared" si="824"/>
        <v>SCGSUnCZ052011</v>
      </c>
      <c r="M7552" t="s">
        <v>1681</v>
      </c>
      <c r="N7552" s="1">
        <v>2011</v>
      </c>
      <c r="O7552" s="19">
        <v>1.2999999999999999E-3</v>
      </c>
      <c r="P7552" t="str">
        <f t="shared" si="825"/>
        <v>11</v>
      </c>
    </row>
    <row r="7553" spans="2:16" x14ac:dyDescent="0.25">
      <c r="B7553" t="s">
        <v>502</v>
      </c>
      <c r="C7553" t="str">
        <f t="shared" si="819"/>
        <v>SCGSUnCZ05</v>
      </c>
      <c r="D7553" s="1" t="s">
        <v>506</v>
      </c>
      <c r="E7553" s="1" t="str">
        <f t="shared" si="820"/>
        <v>SCG</v>
      </c>
      <c r="F7553" s="1" t="str">
        <f t="shared" si="821"/>
        <v>SCG</v>
      </c>
      <c r="G7553" s="1" t="str">
        <f t="shared" si="822"/>
        <v>SUn</v>
      </c>
      <c r="H7553" s="1" t="s">
        <v>530</v>
      </c>
      <c r="I7553" s="1" t="str">
        <f t="shared" si="823"/>
        <v>CZ05</v>
      </c>
      <c r="J7553" s="1" t="s">
        <v>531</v>
      </c>
      <c r="L7553" s="12" t="str">
        <f t="shared" si="824"/>
        <v>SCGSUnCZ052014</v>
      </c>
      <c r="M7553" t="s">
        <v>1681</v>
      </c>
      <c r="N7553" s="1">
        <v>2014</v>
      </c>
      <c r="O7553" s="19">
        <v>6.4999999999999997E-4</v>
      </c>
      <c r="P7553" t="str">
        <f t="shared" si="825"/>
        <v>14</v>
      </c>
    </row>
    <row r="7554" spans="2:16" x14ac:dyDescent="0.25">
      <c r="B7554" t="s">
        <v>502</v>
      </c>
      <c r="C7554" t="str">
        <f t="shared" si="819"/>
        <v>SCGSUnCZ06</v>
      </c>
      <c r="D7554" s="1" t="s">
        <v>506</v>
      </c>
      <c r="E7554" s="1" t="str">
        <f t="shared" si="820"/>
        <v>SCG</v>
      </c>
      <c r="F7554" s="1" t="str">
        <f t="shared" si="821"/>
        <v>SCG</v>
      </c>
      <c r="G7554" s="1" t="str">
        <f t="shared" si="822"/>
        <v>SUn</v>
      </c>
      <c r="H7554" s="1" t="s">
        <v>530</v>
      </c>
      <c r="I7554" s="1" t="str">
        <f t="shared" si="823"/>
        <v>CZ06</v>
      </c>
      <c r="J7554" s="1" t="s">
        <v>531</v>
      </c>
      <c r="L7554" s="12" t="str">
        <f t="shared" si="824"/>
        <v>SCGSUnCZ061975</v>
      </c>
      <c r="M7554" t="s">
        <v>1682</v>
      </c>
      <c r="N7554" s="1">
        <v>1975</v>
      </c>
      <c r="O7554" s="19">
        <v>14.2324</v>
      </c>
      <c r="P7554" t="str">
        <f t="shared" si="825"/>
        <v>75</v>
      </c>
    </row>
    <row r="7555" spans="2:16" x14ac:dyDescent="0.25">
      <c r="B7555" t="s">
        <v>502</v>
      </c>
      <c r="C7555" t="str">
        <f t="shared" si="819"/>
        <v>SCGSUnCZ06</v>
      </c>
      <c r="D7555" s="1" t="s">
        <v>506</v>
      </c>
      <c r="E7555" s="1" t="str">
        <f t="shared" si="820"/>
        <v>SCG</v>
      </c>
      <c r="F7555" s="1" t="str">
        <f t="shared" si="821"/>
        <v>SCG</v>
      </c>
      <c r="G7555" s="1" t="str">
        <f t="shared" si="822"/>
        <v>SUn</v>
      </c>
      <c r="H7555" s="1" t="s">
        <v>530</v>
      </c>
      <c r="I7555" s="1" t="str">
        <f t="shared" si="823"/>
        <v>CZ06</v>
      </c>
      <c r="J7555" s="1" t="s">
        <v>531</v>
      </c>
      <c r="L7555" s="12" t="str">
        <f t="shared" si="824"/>
        <v>SCGSUnCZ061985</v>
      </c>
      <c r="M7555" t="s">
        <v>1682</v>
      </c>
      <c r="N7555" s="1">
        <v>1985</v>
      </c>
      <c r="O7555" s="19">
        <v>9.9753000000000007</v>
      </c>
      <c r="P7555" t="str">
        <f t="shared" si="825"/>
        <v>85</v>
      </c>
    </row>
    <row r="7556" spans="2:16" x14ac:dyDescent="0.25">
      <c r="B7556" t="s">
        <v>502</v>
      </c>
      <c r="C7556" t="str">
        <f t="shared" si="819"/>
        <v>SCGSUnCZ06</v>
      </c>
      <c r="D7556" s="1" t="s">
        <v>506</v>
      </c>
      <c r="E7556" s="1" t="str">
        <f t="shared" si="820"/>
        <v>SCG</v>
      </c>
      <c r="F7556" s="1" t="str">
        <f t="shared" si="821"/>
        <v>SCG</v>
      </c>
      <c r="G7556" s="1" t="str">
        <f t="shared" si="822"/>
        <v>SUn</v>
      </c>
      <c r="H7556" s="1" t="s">
        <v>530</v>
      </c>
      <c r="I7556" s="1" t="str">
        <f t="shared" si="823"/>
        <v>CZ06</v>
      </c>
      <c r="J7556" s="1" t="s">
        <v>531</v>
      </c>
      <c r="L7556" s="12" t="str">
        <f t="shared" si="824"/>
        <v>SCGSUnCZ061996</v>
      </c>
      <c r="M7556" t="s">
        <v>1682</v>
      </c>
      <c r="N7556" s="1">
        <v>1996</v>
      </c>
      <c r="O7556" s="19">
        <v>4.625</v>
      </c>
      <c r="P7556" t="str">
        <f t="shared" si="825"/>
        <v>96</v>
      </c>
    </row>
    <row r="7557" spans="2:16" x14ac:dyDescent="0.25">
      <c r="B7557" t="s">
        <v>502</v>
      </c>
      <c r="C7557" t="str">
        <f t="shared" si="819"/>
        <v>SCGSUnCZ06</v>
      </c>
      <c r="D7557" s="1" t="s">
        <v>506</v>
      </c>
      <c r="E7557" s="1" t="str">
        <f t="shared" si="820"/>
        <v>SCG</v>
      </c>
      <c r="F7557" s="1" t="str">
        <f t="shared" si="821"/>
        <v>SCG</v>
      </c>
      <c r="G7557" s="1" t="str">
        <f t="shared" si="822"/>
        <v>SUn</v>
      </c>
      <c r="H7557" s="1" t="s">
        <v>530</v>
      </c>
      <c r="I7557" s="1" t="str">
        <f t="shared" si="823"/>
        <v>CZ06</v>
      </c>
      <c r="J7557" s="1" t="s">
        <v>531</v>
      </c>
      <c r="L7557" s="12" t="str">
        <f t="shared" si="824"/>
        <v>SCGSUnCZ062003</v>
      </c>
      <c r="M7557" t="s">
        <v>1682</v>
      </c>
      <c r="N7557" s="1">
        <v>2003</v>
      </c>
      <c r="O7557" s="19">
        <v>2.8579500000000002</v>
      </c>
      <c r="P7557" t="str">
        <f t="shared" si="825"/>
        <v>03</v>
      </c>
    </row>
    <row r="7558" spans="2:16" x14ac:dyDescent="0.25">
      <c r="B7558" t="s">
        <v>502</v>
      </c>
      <c r="C7558" t="str">
        <f t="shared" si="819"/>
        <v>SCGSUnCZ06</v>
      </c>
      <c r="D7558" s="1" t="s">
        <v>506</v>
      </c>
      <c r="E7558" s="1" t="str">
        <f t="shared" si="820"/>
        <v>SCG</v>
      </c>
      <c r="F7558" s="1" t="str">
        <f t="shared" si="821"/>
        <v>SCG</v>
      </c>
      <c r="G7558" s="1" t="str">
        <f t="shared" si="822"/>
        <v>SUn</v>
      </c>
      <c r="H7558" s="1" t="s">
        <v>530</v>
      </c>
      <c r="I7558" s="1" t="str">
        <f t="shared" si="823"/>
        <v>CZ06</v>
      </c>
      <c r="J7558" s="1" t="s">
        <v>531</v>
      </c>
      <c r="L7558" s="12" t="str">
        <f t="shared" si="824"/>
        <v>SCGSUnCZ062007</v>
      </c>
      <c r="M7558" t="s">
        <v>1682</v>
      </c>
      <c r="N7558" s="1">
        <v>2007</v>
      </c>
      <c r="O7558" s="19">
        <v>1.3821000000000001</v>
      </c>
      <c r="P7558" t="str">
        <f t="shared" si="825"/>
        <v>07</v>
      </c>
    </row>
    <row r="7559" spans="2:16" x14ac:dyDescent="0.25">
      <c r="B7559" t="s">
        <v>502</v>
      </c>
      <c r="C7559" t="str">
        <f t="shared" si="819"/>
        <v>SCGSUnCZ06</v>
      </c>
      <c r="D7559" s="1" t="s">
        <v>506</v>
      </c>
      <c r="E7559" s="1" t="str">
        <f t="shared" si="820"/>
        <v>SCG</v>
      </c>
      <c r="F7559" s="1" t="str">
        <f t="shared" si="821"/>
        <v>SCG</v>
      </c>
      <c r="G7559" s="1" t="str">
        <f t="shared" si="822"/>
        <v>SUn</v>
      </c>
      <c r="H7559" s="1" t="s">
        <v>530</v>
      </c>
      <c r="I7559" s="1" t="str">
        <f t="shared" si="823"/>
        <v>CZ06</v>
      </c>
      <c r="J7559" s="1" t="s">
        <v>531</v>
      </c>
      <c r="L7559" s="12" t="str">
        <f t="shared" si="824"/>
        <v>SCGSUnCZ062011</v>
      </c>
      <c r="M7559" t="s">
        <v>1682</v>
      </c>
      <c r="N7559" s="1">
        <v>2011</v>
      </c>
      <c r="O7559" s="19">
        <v>1.3821000000000001</v>
      </c>
      <c r="P7559" t="str">
        <f t="shared" si="825"/>
        <v>11</v>
      </c>
    </row>
    <row r="7560" spans="2:16" x14ac:dyDescent="0.25">
      <c r="B7560" t="s">
        <v>502</v>
      </c>
      <c r="C7560" t="str">
        <f t="shared" si="819"/>
        <v>SCGSUnCZ06</v>
      </c>
      <c r="D7560" s="1" t="s">
        <v>506</v>
      </c>
      <c r="E7560" s="1" t="str">
        <f t="shared" si="820"/>
        <v>SCG</v>
      </c>
      <c r="F7560" s="1" t="str">
        <f t="shared" si="821"/>
        <v>SCG</v>
      </c>
      <c r="G7560" s="1" t="str">
        <f t="shared" si="822"/>
        <v>SUn</v>
      </c>
      <c r="H7560" s="1" t="s">
        <v>530</v>
      </c>
      <c r="I7560" s="1" t="str">
        <f t="shared" si="823"/>
        <v>CZ06</v>
      </c>
      <c r="J7560" s="1" t="s">
        <v>531</v>
      </c>
      <c r="L7560" s="12" t="str">
        <f t="shared" si="824"/>
        <v>SCGSUnCZ062014</v>
      </c>
      <c r="M7560" t="s">
        <v>1682</v>
      </c>
      <c r="N7560" s="1">
        <v>2014</v>
      </c>
      <c r="O7560" s="19">
        <v>0.69105000000000005</v>
      </c>
      <c r="P7560" t="str">
        <f t="shared" si="825"/>
        <v>14</v>
      </c>
    </row>
    <row r="7561" spans="2:16" x14ac:dyDescent="0.25">
      <c r="B7561" t="s">
        <v>502</v>
      </c>
      <c r="C7561" t="str">
        <f t="shared" si="819"/>
        <v>SCGSUnCZ07</v>
      </c>
      <c r="D7561" s="1" t="s">
        <v>506</v>
      </c>
      <c r="E7561" s="1" t="str">
        <f t="shared" si="820"/>
        <v>SCG</v>
      </c>
      <c r="F7561" s="1" t="str">
        <f t="shared" si="821"/>
        <v>SCG</v>
      </c>
      <c r="G7561" s="1" t="str">
        <f t="shared" si="822"/>
        <v>SUn</v>
      </c>
      <c r="H7561" s="1" t="s">
        <v>530</v>
      </c>
      <c r="I7561" s="1" t="str">
        <f t="shared" si="823"/>
        <v>CZ07</v>
      </c>
      <c r="J7561" s="1" t="s">
        <v>531</v>
      </c>
      <c r="L7561" s="12" t="str">
        <f t="shared" si="824"/>
        <v>SCGSUnCZ071975</v>
      </c>
      <c r="M7561" t="s">
        <v>1683</v>
      </c>
      <c r="N7561" s="1">
        <v>1975</v>
      </c>
      <c r="O7561" s="19">
        <v>0</v>
      </c>
      <c r="P7561" t="str">
        <f t="shared" si="825"/>
        <v>75</v>
      </c>
    </row>
    <row r="7562" spans="2:16" x14ac:dyDescent="0.25">
      <c r="B7562" t="s">
        <v>502</v>
      </c>
      <c r="C7562" t="str">
        <f t="shared" si="819"/>
        <v>SCGSUnCZ07</v>
      </c>
      <c r="D7562" s="1" t="s">
        <v>506</v>
      </c>
      <c r="E7562" s="1" t="str">
        <f t="shared" si="820"/>
        <v>SCG</v>
      </c>
      <c r="F7562" s="1" t="str">
        <f t="shared" si="821"/>
        <v>SCG</v>
      </c>
      <c r="G7562" s="1" t="str">
        <f t="shared" si="822"/>
        <v>SUn</v>
      </c>
      <c r="H7562" s="1" t="s">
        <v>530</v>
      </c>
      <c r="I7562" s="1" t="str">
        <f t="shared" si="823"/>
        <v>CZ07</v>
      </c>
      <c r="J7562" s="1" t="s">
        <v>531</v>
      </c>
      <c r="L7562" s="12" t="str">
        <f t="shared" si="824"/>
        <v>SCGSUnCZ071985</v>
      </c>
      <c r="M7562" t="s">
        <v>1683</v>
      </c>
      <c r="N7562" s="1">
        <v>1985</v>
      </c>
      <c r="O7562" s="19">
        <v>0</v>
      </c>
      <c r="P7562" t="str">
        <f t="shared" si="825"/>
        <v>85</v>
      </c>
    </row>
    <row r="7563" spans="2:16" x14ac:dyDescent="0.25">
      <c r="B7563" t="s">
        <v>502</v>
      </c>
      <c r="C7563" t="str">
        <f t="shared" si="819"/>
        <v>SCGSUnCZ07</v>
      </c>
      <c r="D7563" s="1" t="s">
        <v>506</v>
      </c>
      <c r="E7563" s="1" t="str">
        <f t="shared" si="820"/>
        <v>SCG</v>
      </c>
      <c r="F7563" s="1" t="str">
        <f t="shared" si="821"/>
        <v>SCG</v>
      </c>
      <c r="G7563" s="1" t="str">
        <f t="shared" si="822"/>
        <v>SUn</v>
      </c>
      <c r="H7563" s="1" t="s">
        <v>530</v>
      </c>
      <c r="I7563" s="1" t="str">
        <f t="shared" si="823"/>
        <v>CZ07</v>
      </c>
      <c r="J7563" s="1" t="s">
        <v>531</v>
      </c>
      <c r="L7563" s="12" t="str">
        <f t="shared" si="824"/>
        <v>SCGSUnCZ071996</v>
      </c>
      <c r="M7563" t="s">
        <v>1683</v>
      </c>
      <c r="N7563" s="1">
        <v>1996</v>
      </c>
      <c r="O7563" s="19">
        <v>0</v>
      </c>
      <c r="P7563" t="str">
        <f t="shared" si="825"/>
        <v>96</v>
      </c>
    </row>
    <row r="7564" spans="2:16" x14ac:dyDescent="0.25">
      <c r="B7564" t="s">
        <v>502</v>
      </c>
      <c r="C7564" t="str">
        <f t="shared" si="819"/>
        <v>SCGSUnCZ07</v>
      </c>
      <c r="D7564" s="1" t="s">
        <v>506</v>
      </c>
      <c r="E7564" s="1" t="str">
        <f t="shared" si="820"/>
        <v>SCG</v>
      </c>
      <c r="F7564" s="1" t="str">
        <f t="shared" si="821"/>
        <v>SCG</v>
      </c>
      <c r="G7564" s="1" t="str">
        <f t="shared" si="822"/>
        <v>SUn</v>
      </c>
      <c r="H7564" s="1" t="s">
        <v>530</v>
      </c>
      <c r="I7564" s="1" t="str">
        <f t="shared" si="823"/>
        <v>CZ07</v>
      </c>
      <c r="J7564" s="1" t="s">
        <v>531</v>
      </c>
      <c r="L7564" s="12" t="str">
        <f t="shared" si="824"/>
        <v>SCGSUnCZ072003</v>
      </c>
      <c r="M7564" t="s">
        <v>1683</v>
      </c>
      <c r="N7564" s="1">
        <v>2003</v>
      </c>
      <c r="O7564" s="19">
        <v>0</v>
      </c>
      <c r="P7564" t="str">
        <f t="shared" si="825"/>
        <v>03</v>
      </c>
    </row>
    <row r="7565" spans="2:16" x14ac:dyDescent="0.25">
      <c r="B7565" t="s">
        <v>502</v>
      </c>
      <c r="C7565" t="str">
        <f t="shared" si="819"/>
        <v>SCGSUnCZ07</v>
      </c>
      <c r="D7565" s="1" t="s">
        <v>506</v>
      </c>
      <c r="E7565" s="1" t="str">
        <f t="shared" si="820"/>
        <v>SCG</v>
      </c>
      <c r="F7565" s="1" t="str">
        <f t="shared" si="821"/>
        <v>SCG</v>
      </c>
      <c r="G7565" s="1" t="str">
        <f t="shared" si="822"/>
        <v>SUn</v>
      </c>
      <c r="H7565" s="1" t="s">
        <v>530</v>
      </c>
      <c r="I7565" s="1" t="str">
        <f t="shared" si="823"/>
        <v>CZ07</v>
      </c>
      <c r="J7565" s="1" t="s">
        <v>531</v>
      </c>
      <c r="L7565" s="12" t="str">
        <f t="shared" si="824"/>
        <v>SCGSUnCZ072007</v>
      </c>
      <c r="M7565" t="s">
        <v>1683</v>
      </c>
      <c r="N7565" s="1">
        <v>2007</v>
      </c>
      <c r="O7565" s="19">
        <v>0</v>
      </c>
      <c r="P7565" t="str">
        <f t="shared" si="825"/>
        <v>07</v>
      </c>
    </row>
    <row r="7566" spans="2:16" x14ac:dyDescent="0.25">
      <c r="B7566" t="s">
        <v>502</v>
      </c>
      <c r="C7566" t="str">
        <f t="shared" si="819"/>
        <v>SCGSUnCZ07</v>
      </c>
      <c r="D7566" s="1" t="s">
        <v>506</v>
      </c>
      <c r="E7566" s="1" t="str">
        <f t="shared" si="820"/>
        <v>SCG</v>
      </c>
      <c r="F7566" s="1" t="str">
        <f t="shared" si="821"/>
        <v>SCG</v>
      </c>
      <c r="G7566" s="1" t="str">
        <f t="shared" si="822"/>
        <v>SUn</v>
      </c>
      <c r="H7566" s="1" t="s">
        <v>530</v>
      </c>
      <c r="I7566" s="1" t="str">
        <f t="shared" si="823"/>
        <v>CZ07</v>
      </c>
      <c r="J7566" s="1" t="s">
        <v>531</v>
      </c>
      <c r="L7566" s="12" t="str">
        <f t="shared" si="824"/>
        <v>SCGSUnCZ072011</v>
      </c>
      <c r="M7566" t="s">
        <v>1683</v>
      </c>
      <c r="N7566" s="1">
        <v>2011</v>
      </c>
      <c r="O7566" s="19">
        <v>0</v>
      </c>
      <c r="P7566" t="str">
        <f t="shared" si="825"/>
        <v>11</v>
      </c>
    </row>
    <row r="7567" spans="2:16" x14ac:dyDescent="0.25">
      <c r="B7567" t="s">
        <v>502</v>
      </c>
      <c r="C7567" t="str">
        <f t="shared" si="819"/>
        <v>SCGSUnCZ07</v>
      </c>
      <c r="D7567" s="1" t="s">
        <v>506</v>
      </c>
      <c r="E7567" s="1" t="str">
        <f t="shared" si="820"/>
        <v>SCG</v>
      </c>
      <c r="F7567" s="1" t="str">
        <f t="shared" si="821"/>
        <v>SCG</v>
      </c>
      <c r="G7567" s="1" t="str">
        <f t="shared" si="822"/>
        <v>SUn</v>
      </c>
      <c r="H7567" s="1" t="s">
        <v>530</v>
      </c>
      <c r="I7567" s="1" t="str">
        <f t="shared" si="823"/>
        <v>CZ07</v>
      </c>
      <c r="J7567" s="1" t="s">
        <v>531</v>
      </c>
      <c r="L7567" s="12" t="str">
        <f t="shared" si="824"/>
        <v>SCGSUnCZ072014</v>
      </c>
      <c r="M7567" t="s">
        <v>1683</v>
      </c>
      <c r="N7567" s="1">
        <v>2014</v>
      </c>
      <c r="O7567" s="19">
        <v>0</v>
      </c>
      <c r="P7567" t="str">
        <f t="shared" si="825"/>
        <v>14</v>
      </c>
    </row>
    <row r="7568" spans="2:16" x14ac:dyDescent="0.25">
      <c r="B7568" t="s">
        <v>502</v>
      </c>
      <c r="C7568" t="str">
        <f t="shared" ref="C7568:C7631" si="826">F7568&amp;G7568&amp;I7568</f>
        <v>SCGSUnCZ08</v>
      </c>
      <c r="D7568" s="1" t="s">
        <v>506</v>
      </c>
      <c r="E7568" s="1" t="str">
        <f t="shared" ref="E7568:E7631" si="827">+F7568</f>
        <v>SCG</v>
      </c>
      <c r="F7568" s="1" t="str">
        <f t="shared" ref="F7568:F7631" si="828">LEFT(M7568,3)</f>
        <v>SCG</v>
      </c>
      <c r="G7568" s="1" t="str">
        <f t="shared" ref="G7568:G7631" si="829">MID(M7568,4,3)</f>
        <v>SUn</v>
      </c>
      <c r="H7568" s="1" t="s">
        <v>530</v>
      </c>
      <c r="I7568" s="1" t="str">
        <f t="shared" ref="I7568:I7631" si="830">RIGHT(M7568,4)</f>
        <v>CZ08</v>
      </c>
      <c r="J7568" s="1" t="s">
        <v>531</v>
      </c>
      <c r="L7568" s="12" t="str">
        <f t="shared" ref="L7568:L7631" si="831">C7568&amp;N7568</f>
        <v>SCGSUnCZ081975</v>
      </c>
      <c r="M7568" t="s">
        <v>1684</v>
      </c>
      <c r="N7568" s="1">
        <v>1975</v>
      </c>
      <c r="O7568" s="19">
        <v>40.940200000000004</v>
      </c>
      <c r="P7568" t="str">
        <f t="shared" ref="P7568:P7631" si="832">RIGHT(N7568,2)</f>
        <v>75</v>
      </c>
    </row>
    <row r="7569" spans="2:16" x14ac:dyDescent="0.25">
      <c r="B7569" t="s">
        <v>502</v>
      </c>
      <c r="C7569" t="str">
        <f t="shared" si="826"/>
        <v>SCGSUnCZ08</v>
      </c>
      <c r="D7569" s="1" t="s">
        <v>506</v>
      </c>
      <c r="E7569" s="1" t="str">
        <f t="shared" si="827"/>
        <v>SCG</v>
      </c>
      <c r="F7569" s="1" t="str">
        <f t="shared" si="828"/>
        <v>SCG</v>
      </c>
      <c r="G7569" s="1" t="str">
        <f t="shared" si="829"/>
        <v>SUn</v>
      </c>
      <c r="H7569" s="1" t="s">
        <v>530</v>
      </c>
      <c r="I7569" s="1" t="str">
        <f t="shared" si="830"/>
        <v>CZ08</v>
      </c>
      <c r="J7569" s="1" t="s">
        <v>531</v>
      </c>
      <c r="L7569" s="12" t="str">
        <f t="shared" si="831"/>
        <v>SCGSUnCZ081985</v>
      </c>
      <c r="M7569" t="s">
        <v>1684</v>
      </c>
      <c r="N7569" s="1">
        <v>1985</v>
      </c>
      <c r="O7569" s="19">
        <v>28.60765</v>
      </c>
      <c r="P7569" t="str">
        <f t="shared" si="832"/>
        <v>85</v>
      </c>
    </row>
    <row r="7570" spans="2:16" x14ac:dyDescent="0.25">
      <c r="B7570" t="s">
        <v>502</v>
      </c>
      <c r="C7570" t="str">
        <f t="shared" si="826"/>
        <v>SCGSUnCZ08</v>
      </c>
      <c r="D7570" s="1" t="s">
        <v>506</v>
      </c>
      <c r="E7570" s="1" t="str">
        <f t="shared" si="827"/>
        <v>SCG</v>
      </c>
      <c r="F7570" s="1" t="str">
        <f t="shared" si="828"/>
        <v>SCG</v>
      </c>
      <c r="G7570" s="1" t="str">
        <f t="shared" si="829"/>
        <v>SUn</v>
      </c>
      <c r="H7570" s="1" t="s">
        <v>530</v>
      </c>
      <c r="I7570" s="1" t="str">
        <f t="shared" si="830"/>
        <v>CZ08</v>
      </c>
      <c r="J7570" s="1" t="s">
        <v>531</v>
      </c>
      <c r="L7570" s="12" t="str">
        <f t="shared" si="831"/>
        <v>SCGSUnCZ081996</v>
      </c>
      <c r="M7570" t="s">
        <v>1684</v>
      </c>
      <c r="N7570" s="1">
        <v>1996</v>
      </c>
      <c r="O7570" s="19">
        <v>13.380650000000001</v>
      </c>
      <c r="P7570" t="str">
        <f t="shared" si="832"/>
        <v>96</v>
      </c>
    </row>
    <row r="7571" spans="2:16" x14ac:dyDescent="0.25">
      <c r="B7571" t="s">
        <v>502</v>
      </c>
      <c r="C7571" t="str">
        <f t="shared" si="826"/>
        <v>SCGSUnCZ08</v>
      </c>
      <c r="D7571" s="1" t="s">
        <v>506</v>
      </c>
      <c r="E7571" s="1" t="str">
        <f t="shared" si="827"/>
        <v>SCG</v>
      </c>
      <c r="F7571" s="1" t="str">
        <f t="shared" si="828"/>
        <v>SCG</v>
      </c>
      <c r="G7571" s="1" t="str">
        <f t="shared" si="829"/>
        <v>SUn</v>
      </c>
      <c r="H7571" s="1" t="s">
        <v>530</v>
      </c>
      <c r="I7571" s="1" t="str">
        <f t="shared" si="830"/>
        <v>CZ08</v>
      </c>
      <c r="J7571" s="1" t="s">
        <v>531</v>
      </c>
      <c r="L7571" s="12" t="str">
        <f t="shared" si="831"/>
        <v>SCGSUnCZ082003</v>
      </c>
      <c r="M7571" t="s">
        <v>1684</v>
      </c>
      <c r="N7571" s="1">
        <v>2003</v>
      </c>
      <c r="O7571" s="19">
        <v>7.97675</v>
      </c>
      <c r="P7571" t="str">
        <f t="shared" si="832"/>
        <v>03</v>
      </c>
    </row>
    <row r="7572" spans="2:16" x14ac:dyDescent="0.25">
      <c r="B7572" t="s">
        <v>502</v>
      </c>
      <c r="C7572" t="str">
        <f t="shared" si="826"/>
        <v>SCGSUnCZ08</v>
      </c>
      <c r="D7572" s="1" t="s">
        <v>506</v>
      </c>
      <c r="E7572" s="1" t="str">
        <f t="shared" si="827"/>
        <v>SCG</v>
      </c>
      <c r="F7572" s="1" t="str">
        <f t="shared" si="828"/>
        <v>SCG</v>
      </c>
      <c r="G7572" s="1" t="str">
        <f t="shared" si="829"/>
        <v>SUn</v>
      </c>
      <c r="H7572" s="1" t="s">
        <v>530</v>
      </c>
      <c r="I7572" s="1" t="str">
        <f t="shared" si="830"/>
        <v>CZ08</v>
      </c>
      <c r="J7572" s="1" t="s">
        <v>531</v>
      </c>
      <c r="L7572" s="12" t="str">
        <f t="shared" si="831"/>
        <v>SCGSUnCZ082007</v>
      </c>
      <c r="M7572" t="s">
        <v>1684</v>
      </c>
      <c r="N7572" s="1">
        <v>2007</v>
      </c>
      <c r="O7572" s="19">
        <v>3.8927999999999998</v>
      </c>
      <c r="P7572" t="str">
        <f t="shared" si="832"/>
        <v>07</v>
      </c>
    </row>
    <row r="7573" spans="2:16" x14ac:dyDescent="0.25">
      <c r="B7573" t="s">
        <v>502</v>
      </c>
      <c r="C7573" t="str">
        <f t="shared" si="826"/>
        <v>SCGSUnCZ08</v>
      </c>
      <c r="D7573" s="1" t="s">
        <v>506</v>
      </c>
      <c r="E7573" s="1" t="str">
        <f t="shared" si="827"/>
        <v>SCG</v>
      </c>
      <c r="F7573" s="1" t="str">
        <f t="shared" si="828"/>
        <v>SCG</v>
      </c>
      <c r="G7573" s="1" t="str">
        <f t="shared" si="829"/>
        <v>SUn</v>
      </c>
      <c r="H7573" s="1" t="s">
        <v>530</v>
      </c>
      <c r="I7573" s="1" t="str">
        <f t="shared" si="830"/>
        <v>CZ08</v>
      </c>
      <c r="J7573" s="1" t="s">
        <v>531</v>
      </c>
      <c r="L7573" s="12" t="str">
        <f t="shared" si="831"/>
        <v>SCGSUnCZ082011</v>
      </c>
      <c r="M7573" t="s">
        <v>1684</v>
      </c>
      <c r="N7573" s="1">
        <v>2011</v>
      </c>
      <c r="O7573" s="19">
        <v>3.8927999999999998</v>
      </c>
      <c r="P7573" t="str">
        <f t="shared" si="832"/>
        <v>11</v>
      </c>
    </row>
    <row r="7574" spans="2:16" x14ac:dyDescent="0.25">
      <c r="B7574" t="s">
        <v>502</v>
      </c>
      <c r="C7574" t="str">
        <f t="shared" si="826"/>
        <v>SCGSUnCZ08</v>
      </c>
      <c r="D7574" s="1" t="s">
        <v>506</v>
      </c>
      <c r="E7574" s="1" t="str">
        <f t="shared" si="827"/>
        <v>SCG</v>
      </c>
      <c r="F7574" s="1" t="str">
        <f t="shared" si="828"/>
        <v>SCG</v>
      </c>
      <c r="G7574" s="1" t="str">
        <f t="shared" si="829"/>
        <v>SUn</v>
      </c>
      <c r="H7574" s="1" t="s">
        <v>530</v>
      </c>
      <c r="I7574" s="1" t="str">
        <f t="shared" si="830"/>
        <v>CZ08</v>
      </c>
      <c r="J7574" s="1" t="s">
        <v>531</v>
      </c>
      <c r="L7574" s="12" t="str">
        <f t="shared" si="831"/>
        <v>SCGSUnCZ082014</v>
      </c>
      <c r="M7574" t="s">
        <v>1684</v>
      </c>
      <c r="N7574" s="1">
        <v>2014</v>
      </c>
      <c r="O7574" s="19">
        <v>1.9463999999999999</v>
      </c>
      <c r="P7574" t="str">
        <f t="shared" si="832"/>
        <v>14</v>
      </c>
    </row>
    <row r="7575" spans="2:16" x14ac:dyDescent="0.25">
      <c r="B7575" t="s">
        <v>502</v>
      </c>
      <c r="C7575" t="str">
        <f t="shared" si="826"/>
        <v>SCGSUnCZ09</v>
      </c>
      <c r="D7575" s="1" t="s">
        <v>506</v>
      </c>
      <c r="E7575" s="1" t="str">
        <f t="shared" si="827"/>
        <v>SCG</v>
      </c>
      <c r="F7575" s="1" t="str">
        <f t="shared" si="828"/>
        <v>SCG</v>
      </c>
      <c r="G7575" s="1" t="str">
        <f t="shared" si="829"/>
        <v>SUn</v>
      </c>
      <c r="H7575" s="1" t="s">
        <v>530</v>
      </c>
      <c r="I7575" s="1" t="str">
        <f t="shared" si="830"/>
        <v>CZ09</v>
      </c>
      <c r="J7575" s="1" t="s">
        <v>531</v>
      </c>
      <c r="L7575" s="12" t="str">
        <f t="shared" si="831"/>
        <v>SCGSUnCZ091975</v>
      </c>
      <c r="M7575" t="s">
        <v>1685</v>
      </c>
      <c r="N7575" s="1">
        <v>1975</v>
      </c>
      <c r="O7575" s="19">
        <v>24.951550000000001</v>
      </c>
      <c r="P7575" t="str">
        <f t="shared" si="832"/>
        <v>75</v>
      </c>
    </row>
    <row r="7576" spans="2:16" x14ac:dyDescent="0.25">
      <c r="B7576" t="s">
        <v>502</v>
      </c>
      <c r="C7576" t="str">
        <f t="shared" si="826"/>
        <v>SCGSUnCZ09</v>
      </c>
      <c r="D7576" s="1" t="s">
        <v>506</v>
      </c>
      <c r="E7576" s="1" t="str">
        <f t="shared" si="827"/>
        <v>SCG</v>
      </c>
      <c r="F7576" s="1" t="str">
        <f t="shared" si="828"/>
        <v>SCG</v>
      </c>
      <c r="G7576" s="1" t="str">
        <f t="shared" si="829"/>
        <v>SUn</v>
      </c>
      <c r="H7576" s="1" t="s">
        <v>530</v>
      </c>
      <c r="I7576" s="1" t="str">
        <f t="shared" si="830"/>
        <v>CZ09</v>
      </c>
      <c r="J7576" s="1" t="s">
        <v>531</v>
      </c>
      <c r="L7576" s="12" t="str">
        <f t="shared" si="831"/>
        <v>SCGSUnCZ091985</v>
      </c>
      <c r="M7576" t="s">
        <v>1685</v>
      </c>
      <c r="N7576" s="1">
        <v>1985</v>
      </c>
      <c r="O7576" s="19">
        <v>18.778649999999999</v>
      </c>
      <c r="P7576" t="str">
        <f t="shared" si="832"/>
        <v>85</v>
      </c>
    </row>
    <row r="7577" spans="2:16" x14ac:dyDescent="0.25">
      <c r="B7577" t="s">
        <v>502</v>
      </c>
      <c r="C7577" t="str">
        <f t="shared" si="826"/>
        <v>SCGSUnCZ09</v>
      </c>
      <c r="D7577" s="1" t="s">
        <v>506</v>
      </c>
      <c r="E7577" s="1" t="str">
        <f t="shared" si="827"/>
        <v>SCG</v>
      </c>
      <c r="F7577" s="1" t="str">
        <f t="shared" si="828"/>
        <v>SCG</v>
      </c>
      <c r="G7577" s="1" t="str">
        <f t="shared" si="829"/>
        <v>SUn</v>
      </c>
      <c r="H7577" s="1" t="s">
        <v>530</v>
      </c>
      <c r="I7577" s="1" t="str">
        <f t="shared" si="830"/>
        <v>CZ09</v>
      </c>
      <c r="J7577" s="1" t="s">
        <v>531</v>
      </c>
      <c r="L7577" s="12" t="str">
        <f t="shared" si="831"/>
        <v>SCGSUnCZ091996</v>
      </c>
      <c r="M7577" t="s">
        <v>1685</v>
      </c>
      <c r="N7577" s="1">
        <v>1996</v>
      </c>
      <c r="O7577" s="19">
        <v>8.4891500000000004</v>
      </c>
      <c r="P7577" t="str">
        <f t="shared" si="832"/>
        <v>96</v>
      </c>
    </row>
    <row r="7578" spans="2:16" x14ac:dyDescent="0.25">
      <c r="B7578" t="s">
        <v>502</v>
      </c>
      <c r="C7578" t="str">
        <f t="shared" si="826"/>
        <v>SCGSUnCZ09</v>
      </c>
      <c r="D7578" s="1" t="s">
        <v>506</v>
      </c>
      <c r="E7578" s="1" t="str">
        <f t="shared" si="827"/>
        <v>SCG</v>
      </c>
      <c r="F7578" s="1" t="str">
        <f t="shared" si="828"/>
        <v>SCG</v>
      </c>
      <c r="G7578" s="1" t="str">
        <f t="shared" si="829"/>
        <v>SUn</v>
      </c>
      <c r="H7578" s="1" t="s">
        <v>530</v>
      </c>
      <c r="I7578" s="1" t="str">
        <f t="shared" si="830"/>
        <v>CZ09</v>
      </c>
      <c r="J7578" s="1" t="s">
        <v>531</v>
      </c>
      <c r="L7578" s="12" t="str">
        <f t="shared" si="831"/>
        <v>SCGSUnCZ092003</v>
      </c>
      <c r="M7578" t="s">
        <v>1685</v>
      </c>
      <c r="N7578" s="1">
        <v>2003</v>
      </c>
      <c r="O7578" s="19">
        <v>6.5576000000000008</v>
      </c>
      <c r="P7578" t="str">
        <f t="shared" si="832"/>
        <v>03</v>
      </c>
    </row>
    <row r="7579" spans="2:16" x14ac:dyDescent="0.25">
      <c r="B7579" t="s">
        <v>502</v>
      </c>
      <c r="C7579" t="str">
        <f t="shared" si="826"/>
        <v>SCGSUnCZ09</v>
      </c>
      <c r="D7579" s="1" t="s">
        <v>506</v>
      </c>
      <c r="E7579" s="1" t="str">
        <f t="shared" si="827"/>
        <v>SCG</v>
      </c>
      <c r="F7579" s="1" t="str">
        <f t="shared" si="828"/>
        <v>SCG</v>
      </c>
      <c r="G7579" s="1" t="str">
        <f t="shared" si="829"/>
        <v>SUn</v>
      </c>
      <c r="H7579" s="1" t="s">
        <v>530</v>
      </c>
      <c r="I7579" s="1" t="str">
        <f t="shared" si="830"/>
        <v>CZ09</v>
      </c>
      <c r="J7579" s="1" t="s">
        <v>531</v>
      </c>
      <c r="L7579" s="12" t="str">
        <f t="shared" si="831"/>
        <v>SCGSUnCZ092007</v>
      </c>
      <c r="M7579" t="s">
        <v>1685</v>
      </c>
      <c r="N7579" s="1">
        <v>2007</v>
      </c>
      <c r="O7579" s="19">
        <v>2.7921</v>
      </c>
      <c r="P7579" t="str">
        <f t="shared" si="832"/>
        <v>07</v>
      </c>
    </row>
    <row r="7580" spans="2:16" x14ac:dyDescent="0.25">
      <c r="B7580" t="s">
        <v>502</v>
      </c>
      <c r="C7580" t="str">
        <f t="shared" si="826"/>
        <v>SCGSUnCZ09</v>
      </c>
      <c r="D7580" s="1" t="s">
        <v>506</v>
      </c>
      <c r="E7580" s="1" t="str">
        <f t="shared" si="827"/>
        <v>SCG</v>
      </c>
      <c r="F7580" s="1" t="str">
        <f t="shared" si="828"/>
        <v>SCG</v>
      </c>
      <c r="G7580" s="1" t="str">
        <f t="shared" si="829"/>
        <v>SUn</v>
      </c>
      <c r="H7580" s="1" t="s">
        <v>530</v>
      </c>
      <c r="I7580" s="1" t="str">
        <f t="shared" si="830"/>
        <v>CZ09</v>
      </c>
      <c r="J7580" s="1" t="s">
        <v>531</v>
      </c>
      <c r="L7580" s="12" t="str">
        <f t="shared" si="831"/>
        <v>SCGSUnCZ092011</v>
      </c>
      <c r="M7580" t="s">
        <v>1685</v>
      </c>
      <c r="N7580" s="1">
        <v>2011</v>
      </c>
      <c r="O7580" s="19">
        <v>2.7921</v>
      </c>
      <c r="P7580" t="str">
        <f t="shared" si="832"/>
        <v>11</v>
      </c>
    </row>
    <row r="7581" spans="2:16" x14ac:dyDescent="0.25">
      <c r="B7581" t="s">
        <v>502</v>
      </c>
      <c r="C7581" t="str">
        <f t="shared" si="826"/>
        <v>SCGSUnCZ09</v>
      </c>
      <c r="D7581" s="1" t="s">
        <v>506</v>
      </c>
      <c r="E7581" s="1" t="str">
        <f t="shared" si="827"/>
        <v>SCG</v>
      </c>
      <c r="F7581" s="1" t="str">
        <f t="shared" si="828"/>
        <v>SCG</v>
      </c>
      <c r="G7581" s="1" t="str">
        <f t="shared" si="829"/>
        <v>SUn</v>
      </c>
      <c r="H7581" s="1" t="s">
        <v>530</v>
      </c>
      <c r="I7581" s="1" t="str">
        <f t="shared" si="830"/>
        <v>CZ09</v>
      </c>
      <c r="J7581" s="1" t="s">
        <v>531</v>
      </c>
      <c r="L7581" s="12" t="str">
        <f t="shared" si="831"/>
        <v>SCGSUnCZ092014</v>
      </c>
      <c r="M7581" t="s">
        <v>1685</v>
      </c>
      <c r="N7581" s="1">
        <v>2014</v>
      </c>
      <c r="O7581" s="19">
        <v>1.39605</v>
      </c>
      <c r="P7581" t="str">
        <f t="shared" si="832"/>
        <v>14</v>
      </c>
    </row>
    <row r="7582" spans="2:16" x14ac:dyDescent="0.25">
      <c r="B7582" t="s">
        <v>502</v>
      </c>
      <c r="C7582" t="str">
        <f t="shared" si="826"/>
        <v>SCGSUnCZ10</v>
      </c>
      <c r="D7582" s="1" t="s">
        <v>506</v>
      </c>
      <c r="E7582" s="1" t="str">
        <f t="shared" si="827"/>
        <v>SCG</v>
      </c>
      <c r="F7582" s="1" t="str">
        <f t="shared" si="828"/>
        <v>SCG</v>
      </c>
      <c r="G7582" s="1" t="str">
        <f t="shared" si="829"/>
        <v>SUn</v>
      </c>
      <c r="H7582" s="1" t="s">
        <v>530</v>
      </c>
      <c r="I7582" s="1" t="str">
        <f t="shared" si="830"/>
        <v>CZ10</v>
      </c>
      <c r="J7582" s="1" t="s">
        <v>531</v>
      </c>
      <c r="L7582" s="12" t="str">
        <f t="shared" si="831"/>
        <v>SCGSUnCZ101975</v>
      </c>
      <c r="M7582" t="s">
        <v>1686</v>
      </c>
      <c r="N7582" s="1">
        <v>1975</v>
      </c>
      <c r="O7582" s="19">
        <v>4.7365000000000004</v>
      </c>
      <c r="P7582" t="str">
        <f t="shared" si="832"/>
        <v>75</v>
      </c>
    </row>
    <row r="7583" spans="2:16" x14ac:dyDescent="0.25">
      <c r="B7583" t="s">
        <v>502</v>
      </c>
      <c r="C7583" t="str">
        <f t="shared" si="826"/>
        <v>SCGSUnCZ10</v>
      </c>
      <c r="D7583" s="1" t="s">
        <v>506</v>
      </c>
      <c r="E7583" s="1" t="str">
        <f t="shared" si="827"/>
        <v>SCG</v>
      </c>
      <c r="F7583" s="1" t="str">
        <f t="shared" si="828"/>
        <v>SCG</v>
      </c>
      <c r="G7583" s="1" t="str">
        <f t="shared" si="829"/>
        <v>SUn</v>
      </c>
      <c r="H7583" s="1" t="s">
        <v>530</v>
      </c>
      <c r="I7583" s="1" t="str">
        <f t="shared" si="830"/>
        <v>CZ10</v>
      </c>
      <c r="J7583" s="1" t="s">
        <v>531</v>
      </c>
      <c r="L7583" s="12" t="str">
        <f t="shared" si="831"/>
        <v>SCGSUnCZ101985</v>
      </c>
      <c r="M7583" t="s">
        <v>1686</v>
      </c>
      <c r="N7583" s="1">
        <v>1985</v>
      </c>
      <c r="O7583" s="19">
        <v>22.895849999999999</v>
      </c>
      <c r="P7583" t="str">
        <f t="shared" si="832"/>
        <v>85</v>
      </c>
    </row>
    <row r="7584" spans="2:16" x14ac:dyDescent="0.25">
      <c r="B7584" t="s">
        <v>502</v>
      </c>
      <c r="C7584" t="str">
        <f t="shared" si="826"/>
        <v>SCGSUnCZ10</v>
      </c>
      <c r="D7584" s="1" t="s">
        <v>506</v>
      </c>
      <c r="E7584" s="1" t="str">
        <f t="shared" si="827"/>
        <v>SCG</v>
      </c>
      <c r="F7584" s="1" t="str">
        <f t="shared" si="828"/>
        <v>SCG</v>
      </c>
      <c r="G7584" s="1" t="str">
        <f t="shared" si="829"/>
        <v>SUn</v>
      </c>
      <c r="H7584" s="1" t="s">
        <v>530</v>
      </c>
      <c r="I7584" s="1" t="str">
        <f t="shared" si="830"/>
        <v>CZ10</v>
      </c>
      <c r="J7584" s="1" t="s">
        <v>531</v>
      </c>
      <c r="L7584" s="12" t="str">
        <f t="shared" si="831"/>
        <v>SCGSUnCZ101996</v>
      </c>
      <c r="M7584" t="s">
        <v>1686</v>
      </c>
      <c r="N7584" s="1">
        <v>1996</v>
      </c>
      <c r="O7584" s="19">
        <v>12.329700000000001</v>
      </c>
      <c r="P7584" t="str">
        <f t="shared" si="832"/>
        <v>96</v>
      </c>
    </row>
    <row r="7585" spans="2:16" x14ac:dyDescent="0.25">
      <c r="B7585" t="s">
        <v>502</v>
      </c>
      <c r="C7585" t="str">
        <f t="shared" si="826"/>
        <v>SCGSUnCZ10</v>
      </c>
      <c r="D7585" s="1" t="s">
        <v>506</v>
      </c>
      <c r="E7585" s="1" t="str">
        <f t="shared" si="827"/>
        <v>SCG</v>
      </c>
      <c r="F7585" s="1" t="str">
        <f t="shared" si="828"/>
        <v>SCG</v>
      </c>
      <c r="G7585" s="1" t="str">
        <f t="shared" si="829"/>
        <v>SUn</v>
      </c>
      <c r="H7585" s="1" t="s">
        <v>530</v>
      </c>
      <c r="I7585" s="1" t="str">
        <f t="shared" si="830"/>
        <v>CZ10</v>
      </c>
      <c r="J7585" s="1" t="s">
        <v>531</v>
      </c>
      <c r="L7585" s="12" t="str">
        <f t="shared" si="831"/>
        <v>SCGSUnCZ102003</v>
      </c>
      <c r="M7585" t="s">
        <v>1686</v>
      </c>
      <c r="N7585" s="1">
        <v>2003</v>
      </c>
      <c r="O7585" s="19">
        <v>16.81925</v>
      </c>
      <c r="P7585" t="str">
        <f t="shared" si="832"/>
        <v>03</v>
      </c>
    </row>
    <row r="7586" spans="2:16" x14ac:dyDescent="0.25">
      <c r="B7586" t="s">
        <v>502</v>
      </c>
      <c r="C7586" t="str">
        <f t="shared" si="826"/>
        <v>SCGSUnCZ10</v>
      </c>
      <c r="D7586" s="1" t="s">
        <v>506</v>
      </c>
      <c r="E7586" s="1" t="str">
        <f t="shared" si="827"/>
        <v>SCG</v>
      </c>
      <c r="F7586" s="1" t="str">
        <f t="shared" si="828"/>
        <v>SCG</v>
      </c>
      <c r="G7586" s="1" t="str">
        <f t="shared" si="829"/>
        <v>SUn</v>
      </c>
      <c r="H7586" s="1" t="s">
        <v>530</v>
      </c>
      <c r="I7586" s="1" t="str">
        <f t="shared" si="830"/>
        <v>CZ10</v>
      </c>
      <c r="J7586" s="1" t="s">
        <v>531</v>
      </c>
      <c r="L7586" s="12" t="str">
        <f t="shared" si="831"/>
        <v>SCGSUnCZ102007</v>
      </c>
      <c r="M7586" t="s">
        <v>1686</v>
      </c>
      <c r="N7586" s="1">
        <v>2007</v>
      </c>
      <c r="O7586" s="19">
        <v>11.1073</v>
      </c>
      <c r="P7586" t="str">
        <f t="shared" si="832"/>
        <v>07</v>
      </c>
    </row>
    <row r="7587" spans="2:16" x14ac:dyDescent="0.25">
      <c r="B7587" t="s">
        <v>502</v>
      </c>
      <c r="C7587" t="str">
        <f t="shared" si="826"/>
        <v>SCGSUnCZ10</v>
      </c>
      <c r="D7587" s="1" t="s">
        <v>506</v>
      </c>
      <c r="E7587" s="1" t="str">
        <f t="shared" si="827"/>
        <v>SCG</v>
      </c>
      <c r="F7587" s="1" t="str">
        <f t="shared" si="828"/>
        <v>SCG</v>
      </c>
      <c r="G7587" s="1" t="str">
        <f t="shared" si="829"/>
        <v>SUn</v>
      </c>
      <c r="H7587" s="1" t="s">
        <v>530</v>
      </c>
      <c r="I7587" s="1" t="str">
        <f t="shared" si="830"/>
        <v>CZ10</v>
      </c>
      <c r="J7587" s="1" t="s">
        <v>531</v>
      </c>
      <c r="L7587" s="12" t="str">
        <f t="shared" si="831"/>
        <v>SCGSUnCZ102011</v>
      </c>
      <c r="M7587" t="s">
        <v>1686</v>
      </c>
      <c r="N7587" s="1">
        <v>2011</v>
      </c>
      <c r="O7587" s="19">
        <v>11.1073</v>
      </c>
      <c r="P7587" t="str">
        <f t="shared" si="832"/>
        <v>11</v>
      </c>
    </row>
    <row r="7588" spans="2:16" x14ac:dyDescent="0.25">
      <c r="B7588" t="s">
        <v>502</v>
      </c>
      <c r="C7588" t="str">
        <f t="shared" si="826"/>
        <v>SCGSUnCZ10</v>
      </c>
      <c r="D7588" s="1" t="s">
        <v>506</v>
      </c>
      <c r="E7588" s="1" t="str">
        <f t="shared" si="827"/>
        <v>SCG</v>
      </c>
      <c r="F7588" s="1" t="str">
        <f t="shared" si="828"/>
        <v>SCG</v>
      </c>
      <c r="G7588" s="1" t="str">
        <f t="shared" si="829"/>
        <v>SUn</v>
      </c>
      <c r="H7588" s="1" t="s">
        <v>530</v>
      </c>
      <c r="I7588" s="1" t="str">
        <f t="shared" si="830"/>
        <v>CZ10</v>
      </c>
      <c r="J7588" s="1" t="s">
        <v>531</v>
      </c>
      <c r="L7588" s="12" t="str">
        <f t="shared" si="831"/>
        <v>SCGSUnCZ102014</v>
      </c>
      <c r="M7588" t="s">
        <v>1686</v>
      </c>
      <c r="N7588" s="1">
        <v>2014</v>
      </c>
      <c r="O7588" s="19">
        <v>5.5536500000000002</v>
      </c>
      <c r="P7588" t="str">
        <f t="shared" si="832"/>
        <v>14</v>
      </c>
    </row>
    <row r="7589" spans="2:16" x14ac:dyDescent="0.25">
      <c r="B7589" t="s">
        <v>502</v>
      </c>
      <c r="C7589" t="str">
        <f t="shared" si="826"/>
        <v>SCGSUnCZ11</v>
      </c>
      <c r="D7589" s="1" t="s">
        <v>506</v>
      </c>
      <c r="E7589" s="1" t="str">
        <f t="shared" si="827"/>
        <v>SCG</v>
      </c>
      <c r="F7589" s="1" t="str">
        <f t="shared" si="828"/>
        <v>SCG</v>
      </c>
      <c r="G7589" s="1" t="str">
        <f t="shared" si="829"/>
        <v>SUn</v>
      </c>
      <c r="H7589" s="1" t="s">
        <v>530</v>
      </c>
      <c r="I7589" s="1" t="str">
        <f t="shared" si="830"/>
        <v>CZ11</v>
      </c>
      <c r="J7589" s="1" t="s">
        <v>531</v>
      </c>
      <c r="L7589" s="12" t="str">
        <f t="shared" si="831"/>
        <v>SCGSUnCZ111975</v>
      </c>
      <c r="M7589" t="s">
        <v>1687</v>
      </c>
      <c r="N7589" s="1">
        <v>1975</v>
      </c>
      <c r="O7589" s="19">
        <v>0</v>
      </c>
      <c r="P7589" t="str">
        <f t="shared" si="832"/>
        <v>75</v>
      </c>
    </row>
    <row r="7590" spans="2:16" x14ac:dyDescent="0.25">
      <c r="B7590" t="s">
        <v>502</v>
      </c>
      <c r="C7590" t="str">
        <f t="shared" si="826"/>
        <v>SCGSUnCZ11</v>
      </c>
      <c r="D7590" s="1" t="s">
        <v>506</v>
      </c>
      <c r="E7590" s="1" t="str">
        <f t="shared" si="827"/>
        <v>SCG</v>
      </c>
      <c r="F7590" s="1" t="str">
        <f t="shared" si="828"/>
        <v>SCG</v>
      </c>
      <c r="G7590" s="1" t="str">
        <f t="shared" si="829"/>
        <v>SUn</v>
      </c>
      <c r="H7590" s="1" t="s">
        <v>530</v>
      </c>
      <c r="I7590" s="1" t="str">
        <f t="shared" si="830"/>
        <v>CZ11</v>
      </c>
      <c r="J7590" s="1" t="s">
        <v>531</v>
      </c>
      <c r="L7590" s="12" t="str">
        <f t="shared" si="831"/>
        <v>SCGSUnCZ111985</v>
      </c>
      <c r="M7590" t="s">
        <v>1687</v>
      </c>
      <c r="N7590" s="1">
        <v>1985</v>
      </c>
      <c r="O7590" s="19">
        <v>0</v>
      </c>
      <c r="P7590" t="str">
        <f t="shared" si="832"/>
        <v>85</v>
      </c>
    </row>
    <row r="7591" spans="2:16" x14ac:dyDescent="0.25">
      <c r="B7591" t="s">
        <v>502</v>
      </c>
      <c r="C7591" t="str">
        <f t="shared" si="826"/>
        <v>SCGSUnCZ11</v>
      </c>
      <c r="D7591" s="1" t="s">
        <v>506</v>
      </c>
      <c r="E7591" s="1" t="str">
        <f t="shared" si="827"/>
        <v>SCG</v>
      </c>
      <c r="F7591" s="1" t="str">
        <f t="shared" si="828"/>
        <v>SCG</v>
      </c>
      <c r="G7591" s="1" t="str">
        <f t="shared" si="829"/>
        <v>SUn</v>
      </c>
      <c r="H7591" s="1" t="s">
        <v>530</v>
      </c>
      <c r="I7591" s="1" t="str">
        <f t="shared" si="830"/>
        <v>CZ11</v>
      </c>
      <c r="J7591" s="1" t="s">
        <v>531</v>
      </c>
      <c r="L7591" s="12" t="str">
        <f t="shared" si="831"/>
        <v>SCGSUnCZ111996</v>
      </c>
      <c r="M7591" t="s">
        <v>1687</v>
      </c>
      <c r="N7591" s="1">
        <v>1996</v>
      </c>
      <c r="O7591" s="19">
        <v>0</v>
      </c>
      <c r="P7591" t="str">
        <f t="shared" si="832"/>
        <v>96</v>
      </c>
    </row>
    <row r="7592" spans="2:16" x14ac:dyDescent="0.25">
      <c r="B7592" t="s">
        <v>502</v>
      </c>
      <c r="C7592" t="str">
        <f t="shared" si="826"/>
        <v>SCGSUnCZ11</v>
      </c>
      <c r="D7592" s="1" t="s">
        <v>506</v>
      </c>
      <c r="E7592" s="1" t="str">
        <f t="shared" si="827"/>
        <v>SCG</v>
      </c>
      <c r="F7592" s="1" t="str">
        <f t="shared" si="828"/>
        <v>SCG</v>
      </c>
      <c r="G7592" s="1" t="str">
        <f t="shared" si="829"/>
        <v>SUn</v>
      </c>
      <c r="H7592" s="1" t="s">
        <v>530</v>
      </c>
      <c r="I7592" s="1" t="str">
        <f t="shared" si="830"/>
        <v>CZ11</v>
      </c>
      <c r="J7592" s="1" t="s">
        <v>531</v>
      </c>
      <c r="L7592" s="12" t="str">
        <f t="shared" si="831"/>
        <v>SCGSUnCZ112003</v>
      </c>
      <c r="M7592" t="s">
        <v>1687</v>
      </c>
      <c r="N7592" s="1">
        <v>2003</v>
      </c>
      <c r="O7592" s="19">
        <v>0</v>
      </c>
      <c r="P7592" t="str">
        <f t="shared" si="832"/>
        <v>03</v>
      </c>
    </row>
    <row r="7593" spans="2:16" x14ac:dyDescent="0.25">
      <c r="B7593" t="s">
        <v>502</v>
      </c>
      <c r="C7593" t="str">
        <f t="shared" si="826"/>
        <v>SCGSUnCZ11</v>
      </c>
      <c r="D7593" s="1" t="s">
        <v>506</v>
      </c>
      <c r="E7593" s="1" t="str">
        <f t="shared" si="827"/>
        <v>SCG</v>
      </c>
      <c r="F7593" s="1" t="str">
        <f t="shared" si="828"/>
        <v>SCG</v>
      </c>
      <c r="G7593" s="1" t="str">
        <f t="shared" si="829"/>
        <v>SUn</v>
      </c>
      <c r="H7593" s="1" t="s">
        <v>530</v>
      </c>
      <c r="I7593" s="1" t="str">
        <f t="shared" si="830"/>
        <v>CZ11</v>
      </c>
      <c r="J7593" s="1" t="s">
        <v>531</v>
      </c>
      <c r="L7593" s="12" t="str">
        <f t="shared" si="831"/>
        <v>SCGSUnCZ112007</v>
      </c>
      <c r="M7593" t="s">
        <v>1687</v>
      </c>
      <c r="N7593" s="1">
        <v>2007</v>
      </c>
      <c r="O7593" s="19">
        <v>0</v>
      </c>
      <c r="P7593" t="str">
        <f t="shared" si="832"/>
        <v>07</v>
      </c>
    </row>
    <row r="7594" spans="2:16" x14ac:dyDescent="0.25">
      <c r="B7594" t="s">
        <v>502</v>
      </c>
      <c r="C7594" t="str">
        <f t="shared" si="826"/>
        <v>SCGSUnCZ11</v>
      </c>
      <c r="D7594" s="1" t="s">
        <v>506</v>
      </c>
      <c r="E7594" s="1" t="str">
        <f t="shared" si="827"/>
        <v>SCG</v>
      </c>
      <c r="F7594" s="1" t="str">
        <f t="shared" si="828"/>
        <v>SCG</v>
      </c>
      <c r="G7594" s="1" t="str">
        <f t="shared" si="829"/>
        <v>SUn</v>
      </c>
      <c r="H7594" s="1" t="s">
        <v>530</v>
      </c>
      <c r="I7594" s="1" t="str">
        <f t="shared" si="830"/>
        <v>CZ11</v>
      </c>
      <c r="J7594" s="1" t="s">
        <v>531</v>
      </c>
      <c r="L7594" s="12" t="str">
        <f t="shared" si="831"/>
        <v>SCGSUnCZ112011</v>
      </c>
      <c r="M7594" t="s">
        <v>1687</v>
      </c>
      <c r="N7594" s="1">
        <v>2011</v>
      </c>
      <c r="O7594" s="19">
        <v>0</v>
      </c>
      <c r="P7594" t="str">
        <f t="shared" si="832"/>
        <v>11</v>
      </c>
    </row>
    <row r="7595" spans="2:16" x14ac:dyDescent="0.25">
      <c r="B7595" t="s">
        <v>502</v>
      </c>
      <c r="C7595" t="str">
        <f t="shared" si="826"/>
        <v>SCGSUnCZ11</v>
      </c>
      <c r="D7595" s="1" t="s">
        <v>506</v>
      </c>
      <c r="E7595" s="1" t="str">
        <f t="shared" si="827"/>
        <v>SCG</v>
      </c>
      <c r="F7595" s="1" t="str">
        <f t="shared" si="828"/>
        <v>SCG</v>
      </c>
      <c r="G7595" s="1" t="str">
        <f t="shared" si="829"/>
        <v>SUn</v>
      </c>
      <c r="H7595" s="1" t="s">
        <v>530</v>
      </c>
      <c r="I7595" s="1" t="str">
        <f t="shared" si="830"/>
        <v>CZ11</v>
      </c>
      <c r="J7595" s="1" t="s">
        <v>531</v>
      </c>
      <c r="L7595" s="12" t="str">
        <f t="shared" si="831"/>
        <v>SCGSUnCZ112014</v>
      </c>
      <c r="M7595" t="s">
        <v>1687</v>
      </c>
      <c r="N7595" s="1">
        <v>2014</v>
      </c>
      <c r="O7595" s="19">
        <v>0</v>
      </c>
      <c r="P7595" t="str">
        <f t="shared" si="832"/>
        <v>14</v>
      </c>
    </row>
    <row r="7596" spans="2:16" x14ac:dyDescent="0.25">
      <c r="B7596" t="s">
        <v>502</v>
      </c>
      <c r="C7596" t="str">
        <f t="shared" si="826"/>
        <v>SCGSUnCZ12</v>
      </c>
      <c r="D7596" s="1" t="s">
        <v>506</v>
      </c>
      <c r="E7596" s="1" t="str">
        <f t="shared" si="827"/>
        <v>SCG</v>
      </c>
      <c r="F7596" s="1" t="str">
        <f t="shared" si="828"/>
        <v>SCG</v>
      </c>
      <c r="G7596" s="1" t="str">
        <f t="shared" si="829"/>
        <v>SUn</v>
      </c>
      <c r="H7596" s="1" t="s">
        <v>530</v>
      </c>
      <c r="I7596" s="1" t="str">
        <f t="shared" si="830"/>
        <v>CZ12</v>
      </c>
      <c r="J7596" s="1" t="s">
        <v>531</v>
      </c>
      <c r="L7596" s="12" t="str">
        <f t="shared" si="831"/>
        <v>SCGSUnCZ121975</v>
      </c>
      <c r="M7596" t="s">
        <v>1688</v>
      </c>
      <c r="N7596" s="1">
        <v>1975</v>
      </c>
      <c r="O7596" s="19">
        <v>0</v>
      </c>
      <c r="P7596" t="str">
        <f t="shared" si="832"/>
        <v>75</v>
      </c>
    </row>
    <row r="7597" spans="2:16" x14ac:dyDescent="0.25">
      <c r="B7597" t="s">
        <v>502</v>
      </c>
      <c r="C7597" t="str">
        <f t="shared" si="826"/>
        <v>SCGSUnCZ12</v>
      </c>
      <c r="D7597" s="1" t="s">
        <v>506</v>
      </c>
      <c r="E7597" s="1" t="str">
        <f t="shared" si="827"/>
        <v>SCG</v>
      </c>
      <c r="F7597" s="1" t="str">
        <f t="shared" si="828"/>
        <v>SCG</v>
      </c>
      <c r="G7597" s="1" t="str">
        <f t="shared" si="829"/>
        <v>SUn</v>
      </c>
      <c r="H7597" s="1" t="s">
        <v>530</v>
      </c>
      <c r="I7597" s="1" t="str">
        <f t="shared" si="830"/>
        <v>CZ12</v>
      </c>
      <c r="J7597" s="1" t="s">
        <v>531</v>
      </c>
      <c r="L7597" s="12" t="str">
        <f t="shared" si="831"/>
        <v>SCGSUnCZ121985</v>
      </c>
      <c r="M7597" t="s">
        <v>1688</v>
      </c>
      <c r="N7597" s="1">
        <v>1985</v>
      </c>
      <c r="O7597" s="19">
        <v>0</v>
      </c>
      <c r="P7597" t="str">
        <f t="shared" si="832"/>
        <v>85</v>
      </c>
    </row>
    <row r="7598" spans="2:16" x14ac:dyDescent="0.25">
      <c r="B7598" t="s">
        <v>502</v>
      </c>
      <c r="C7598" t="str">
        <f t="shared" si="826"/>
        <v>SCGSUnCZ12</v>
      </c>
      <c r="D7598" s="1" t="s">
        <v>506</v>
      </c>
      <c r="E7598" s="1" t="str">
        <f t="shared" si="827"/>
        <v>SCG</v>
      </c>
      <c r="F7598" s="1" t="str">
        <f t="shared" si="828"/>
        <v>SCG</v>
      </c>
      <c r="G7598" s="1" t="str">
        <f t="shared" si="829"/>
        <v>SUn</v>
      </c>
      <c r="H7598" s="1" t="s">
        <v>530</v>
      </c>
      <c r="I7598" s="1" t="str">
        <f t="shared" si="830"/>
        <v>CZ12</v>
      </c>
      <c r="J7598" s="1" t="s">
        <v>531</v>
      </c>
      <c r="L7598" s="12" t="str">
        <f t="shared" si="831"/>
        <v>SCGSUnCZ121996</v>
      </c>
      <c r="M7598" t="s">
        <v>1688</v>
      </c>
      <c r="N7598" s="1">
        <v>1996</v>
      </c>
      <c r="O7598" s="19">
        <v>0</v>
      </c>
      <c r="P7598" t="str">
        <f t="shared" si="832"/>
        <v>96</v>
      </c>
    </row>
    <row r="7599" spans="2:16" x14ac:dyDescent="0.25">
      <c r="B7599" t="s">
        <v>502</v>
      </c>
      <c r="C7599" t="str">
        <f t="shared" si="826"/>
        <v>SCGSUnCZ12</v>
      </c>
      <c r="D7599" s="1" t="s">
        <v>506</v>
      </c>
      <c r="E7599" s="1" t="str">
        <f t="shared" si="827"/>
        <v>SCG</v>
      </c>
      <c r="F7599" s="1" t="str">
        <f t="shared" si="828"/>
        <v>SCG</v>
      </c>
      <c r="G7599" s="1" t="str">
        <f t="shared" si="829"/>
        <v>SUn</v>
      </c>
      <c r="H7599" s="1" t="s">
        <v>530</v>
      </c>
      <c r="I7599" s="1" t="str">
        <f t="shared" si="830"/>
        <v>CZ12</v>
      </c>
      <c r="J7599" s="1" t="s">
        <v>531</v>
      </c>
      <c r="L7599" s="12" t="str">
        <f t="shared" si="831"/>
        <v>SCGSUnCZ122003</v>
      </c>
      <c r="M7599" t="s">
        <v>1688</v>
      </c>
      <c r="N7599" s="1">
        <v>2003</v>
      </c>
      <c r="O7599" s="19">
        <v>0</v>
      </c>
      <c r="P7599" t="str">
        <f t="shared" si="832"/>
        <v>03</v>
      </c>
    </row>
    <row r="7600" spans="2:16" x14ac:dyDescent="0.25">
      <c r="B7600" t="s">
        <v>502</v>
      </c>
      <c r="C7600" t="str">
        <f t="shared" si="826"/>
        <v>SCGSUnCZ12</v>
      </c>
      <c r="D7600" s="1" t="s">
        <v>506</v>
      </c>
      <c r="E7600" s="1" t="str">
        <f t="shared" si="827"/>
        <v>SCG</v>
      </c>
      <c r="F7600" s="1" t="str">
        <f t="shared" si="828"/>
        <v>SCG</v>
      </c>
      <c r="G7600" s="1" t="str">
        <f t="shared" si="829"/>
        <v>SUn</v>
      </c>
      <c r="H7600" s="1" t="s">
        <v>530</v>
      </c>
      <c r="I7600" s="1" t="str">
        <f t="shared" si="830"/>
        <v>CZ12</v>
      </c>
      <c r="J7600" s="1" t="s">
        <v>531</v>
      </c>
      <c r="L7600" s="12" t="str">
        <f t="shared" si="831"/>
        <v>SCGSUnCZ122007</v>
      </c>
      <c r="M7600" t="s">
        <v>1688</v>
      </c>
      <c r="N7600" s="1">
        <v>2007</v>
      </c>
      <c r="O7600" s="19">
        <v>0</v>
      </c>
      <c r="P7600" t="str">
        <f t="shared" si="832"/>
        <v>07</v>
      </c>
    </row>
    <row r="7601" spans="2:16" x14ac:dyDescent="0.25">
      <c r="B7601" t="s">
        <v>502</v>
      </c>
      <c r="C7601" t="str">
        <f t="shared" si="826"/>
        <v>SCGSUnCZ12</v>
      </c>
      <c r="D7601" s="1" t="s">
        <v>506</v>
      </c>
      <c r="E7601" s="1" t="str">
        <f t="shared" si="827"/>
        <v>SCG</v>
      </c>
      <c r="F7601" s="1" t="str">
        <f t="shared" si="828"/>
        <v>SCG</v>
      </c>
      <c r="G7601" s="1" t="str">
        <f t="shared" si="829"/>
        <v>SUn</v>
      </c>
      <c r="H7601" s="1" t="s">
        <v>530</v>
      </c>
      <c r="I7601" s="1" t="str">
        <f t="shared" si="830"/>
        <v>CZ12</v>
      </c>
      <c r="J7601" s="1" t="s">
        <v>531</v>
      </c>
      <c r="L7601" s="12" t="str">
        <f t="shared" si="831"/>
        <v>SCGSUnCZ122011</v>
      </c>
      <c r="M7601" t="s">
        <v>1688</v>
      </c>
      <c r="N7601" s="1">
        <v>2011</v>
      </c>
      <c r="O7601" s="19">
        <v>0</v>
      </c>
      <c r="P7601" t="str">
        <f t="shared" si="832"/>
        <v>11</v>
      </c>
    </row>
    <row r="7602" spans="2:16" x14ac:dyDescent="0.25">
      <c r="B7602" t="s">
        <v>502</v>
      </c>
      <c r="C7602" t="str">
        <f t="shared" si="826"/>
        <v>SCGSUnCZ12</v>
      </c>
      <c r="D7602" s="1" t="s">
        <v>506</v>
      </c>
      <c r="E7602" s="1" t="str">
        <f t="shared" si="827"/>
        <v>SCG</v>
      </c>
      <c r="F7602" s="1" t="str">
        <f t="shared" si="828"/>
        <v>SCG</v>
      </c>
      <c r="G7602" s="1" t="str">
        <f t="shared" si="829"/>
        <v>SUn</v>
      </c>
      <c r="H7602" s="1" t="s">
        <v>530</v>
      </c>
      <c r="I7602" s="1" t="str">
        <f t="shared" si="830"/>
        <v>CZ12</v>
      </c>
      <c r="J7602" s="1" t="s">
        <v>531</v>
      </c>
      <c r="L7602" s="12" t="str">
        <f t="shared" si="831"/>
        <v>SCGSUnCZ122014</v>
      </c>
      <c r="M7602" t="s">
        <v>1688</v>
      </c>
      <c r="N7602" s="1">
        <v>2014</v>
      </c>
      <c r="O7602" s="19">
        <v>0</v>
      </c>
      <c r="P7602" t="str">
        <f t="shared" si="832"/>
        <v>14</v>
      </c>
    </row>
    <row r="7603" spans="2:16" x14ac:dyDescent="0.25">
      <c r="B7603" t="s">
        <v>502</v>
      </c>
      <c r="C7603" t="str">
        <f t="shared" si="826"/>
        <v>SCGSUnCZ13</v>
      </c>
      <c r="D7603" s="1" t="s">
        <v>506</v>
      </c>
      <c r="E7603" s="1" t="str">
        <f t="shared" si="827"/>
        <v>SCG</v>
      </c>
      <c r="F7603" s="1" t="str">
        <f t="shared" si="828"/>
        <v>SCG</v>
      </c>
      <c r="G7603" s="1" t="str">
        <f t="shared" si="829"/>
        <v>SUn</v>
      </c>
      <c r="H7603" s="1" t="s">
        <v>530</v>
      </c>
      <c r="I7603" s="1" t="str">
        <f t="shared" si="830"/>
        <v>CZ13</v>
      </c>
      <c r="J7603" s="1" t="s">
        <v>531</v>
      </c>
      <c r="L7603" s="12" t="str">
        <f t="shared" si="831"/>
        <v>SCGSUnCZ131975</v>
      </c>
      <c r="M7603" t="s">
        <v>1689</v>
      </c>
      <c r="N7603" s="1">
        <v>1975</v>
      </c>
      <c r="O7603" s="19">
        <v>0.50419999999999998</v>
      </c>
      <c r="P7603" t="str">
        <f t="shared" si="832"/>
        <v>75</v>
      </c>
    </row>
    <row r="7604" spans="2:16" x14ac:dyDescent="0.25">
      <c r="B7604" t="s">
        <v>502</v>
      </c>
      <c r="C7604" t="str">
        <f t="shared" si="826"/>
        <v>SCGSUnCZ13</v>
      </c>
      <c r="D7604" s="1" t="s">
        <v>506</v>
      </c>
      <c r="E7604" s="1" t="str">
        <f t="shared" si="827"/>
        <v>SCG</v>
      </c>
      <c r="F7604" s="1" t="str">
        <f t="shared" si="828"/>
        <v>SCG</v>
      </c>
      <c r="G7604" s="1" t="str">
        <f t="shared" si="829"/>
        <v>SUn</v>
      </c>
      <c r="H7604" s="1" t="s">
        <v>530</v>
      </c>
      <c r="I7604" s="1" t="str">
        <f t="shared" si="830"/>
        <v>CZ13</v>
      </c>
      <c r="J7604" s="1" t="s">
        <v>531</v>
      </c>
      <c r="L7604" s="12" t="str">
        <f t="shared" si="831"/>
        <v>SCGSUnCZ131985</v>
      </c>
      <c r="M7604" t="s">
        <v>1689</v>
      </c>
      <c r="N7604" s="1">
        <v>1985</v>
      </c>
      <c r="O7604" s="19">
        <v>0.89015</v>
      </c>
      <c r="P7604" t="str">
        <f t="shared" si="832"/>
        <v>85</v>
      </c>
    </row>
    <row r="7605" spans="2:16" x14ac:dyDescent="0.25">
      <c r="B7605" t="s">
        <v>502</v>
      </c>
      <c r="C7605" t="str">
        <f t="shared" si="826"/>
        <v>SCGSUnCZ13</v>
      </c>
      <c r="D7605" s="1" t="s">
        <v>506</v>
      </c>
      <c r="E7605" s="1" t="str">
        <f t="shared" si="827"/>
        <v>SCG</v>
      </c>
      <c r="F7605" s="1" t="str">
        <f t="shared" si="828"/>
        <v>SCG</v>
      </c>
      <c r="G7605" s="1" t="str">
        <f t="shared" si="829"/>
        <v>SUn</v>
      </c>
      <c r="H7605" s="1" t="s">
        <v>530</v>
      </c>
      <c r="I7605" s="1" t="str">
        <f t="shared" si="830"/>
        <v>CZ13</v>
      </c>
      <c r="J7605" s="1" t="s">
        <v>531</v>
      </c>
      <c r="L7605" s="12" t="str">
        <f t="shared" si="831"/>
        <v>SCGSUnCZ131996</v>
      </c>
      <c r="M7605" t="s">
        <v>1689</v>
      </c>
      <c r="N7605" s="1">
        <v>1996</v>
      </c>
      <c r="O7605" s="19">
        <v>0.97130000000000005</v>
      </c>
      <c r="P7605" t="str">
        <f t="shared" si="832"/>
        <v>96</v>
      </c>
    </row>
    <row r="7606" spans="2:16" x14ac:dyDescent="0.25">
      <c r="B7606" t="s">
        <v>502</v>
      </c>
      <c r="C7606" t="str">
        <f t="shared" si="826"/>
        <v>SCGSUnCZ13</v>
      </c>
      <c r="D7606" s="1" t="s">
        <v>506</v>
      </c>
      <c r="E7606" s="1" t="str">
        <f t="shared" si="827"/>
        <v>SCG</v>
      </c>
      <c r="F7606" s="1" t="str">
        <f t="shared" si="828"/>
        <v>SCG</v>
      </c>
      <c r="G7606" s="1" t="str">
        <f t="shared" si="829"/>
        <v>SUn</v>
      </c>
      <c r="H7606" s="1" t="s">
        <v>530</v>
      </c>
      <c r="I7606" s="1" t="str">
        <f t="shared" si="830"/>
        <v>CZ13</v>
      </c>
      <c r="J7606" s="1" t="s">
        <v>531</v>
      </c>
      <c r="L7606" s="12" t="str">
        <f t="shared" si="831"/>
        <v>SCGSUnCZ132003</v>
      </c>
      <c r="M7606" t="s">
        <v>1689</v>
      </c>
      <c r="N7606" s="1">
        <v>2003</v>
      </c>
      <c r="O7606" s="19">
        <v>0.55074999999999996</v>
      </c>
      <c r="P7606" t="str">
        <f t="shared" si="832"/>
        <v>03</v>
      </c>
    </row>
    <row r="7607" spans="2:16" x14ac:dyDescent="0.25">
      <c r="B7607" t="s">
        <v>502</v>
      </c>
      <c r="C7607" t="str">
        <f t="shared" si="826"/>
        <v>SCGSUnCZ13</v>
      </c>
      <c r="D7607" s="1" t="s">
        <v>506</v>
      </c>
      <c r="E7607" s="1" t="str">
        <f t="shared" si="827"/>
        <v>SCG</v>
      </c>
      <c r="F7607" s="1" t="str">
        <f t="shared" si="828"/>
        <v>SCG</v>
      </c>
      <c r="G7607" s="1" t="str">
        <f t="shared" si="829"/>
        <v>SUn</v>
      </c>
      <c r="H7607" s="1" t="s">
        <v>530</v>
      </c>
      <c r="I7607" s="1" t="str">
        <f t="shared" si="830"/>
        <v>CZ13</v>
      </c>
      <c r="J7607" s="1" t="s">
        <v>531</v>
      </c>
      <c r="L7607" s="12" t="str">
        <f t="shared" si="831"/>
        <v>SCGSUnCZ132007</v>
      </c>
      <c r="M7607" t="s">
        <v>1689</v>
      </c>
      <c r="N7607" s="1">
        <v>2007</v>
      </c>
      <c r="O7607" s="19">
        <v>0.376</v>
      </c>
      <c r="P7607" t="str">
        <f t="shared" si="832"/>
        <v>07</v>
      </c>
    </row>
    <row r="7608" spans="2:16" x14ac:dyDescent="0.25">
      <c r="B7608" t="s">
        <v>502</v>
      </c>
      <c r="C7608" t="str">
        <f t="shared" si="826"/>
        <v>SCGSUnCZ13</v>
      </c>
      <c r="D7608" s="1" t="s">
        <v>506</v>
      </c>
      <c r="E7608" s="1" t="str">
        <f t="shared" si="827"/>
        <v>SCG</v>
      </c>
      <c r="F7608" s="1" t="str">
        <f t="shared" si="828"/>
        <v>SCG</v>
      </c>
      <c r="G7608" s="1" t="str">
        <f t="shared" si="829"/>
        <v>SUn</v>
      </c>
      <c r="H7608" s="1" t="s">
        <v>530</v>
      </c>
      <c r="I7608" s="1" t="str">
        <f t="shared" si="830"/>
        <v>CZ13</v>
      </c>
      <c r="J7608" s="1" t="s">
        <v>531</v>
      </c>
      <c r="L7608" s="12" t="str">
        <f t="shared" si="831"/>
        <v>SCGSUnCZ132011</v>
      </c>
      <c r="M7608" t="s">
        <v>1689</v>
      </c>
      <c r="N7608" s="1">
        <v>2011</v>
      </c>
      <c r="O7608" s="19">
        <v>0.376</v>
      </c>
      <c r="P7608" t="str">
        <f t="shared" si="832"/>
        <v>11</v>
      </c>
    </row>
    <row r="7609" spans="2:16" x14ac:dyDescent="0.25">
      <c r="B7609" t="s">
        <v>502</v>
      </c>
      <c r="C7609" t="str">
        <f t="shared" si="826"/>
        <v>SCGSUnCZ13</v>
      </c>
      <c r="D7609" s="1" t="s">
        <v>506</v>
      </c>
      <c r="E7609" s="1" t="str">
        <f t="shared" si="827"/>
        <v>SCG</v>
      </c>
      <c r="F7609" s="1" t="str">
        <f t="shared" si="828"/>
        <v>SCG</v>
      </c>
      <c r="G7609" s="1" t="str">
        <f t="shared" si="829"/>
        <v>SUn</v>
      </c>
      <c r="H7609" s="1" t="s">
        <v>530</v>
      </c>
      <c r="I7609" s="1" t="str">
        <f t="shared" si="830"/>
        <v>CZ13</v>
      </c>
      <c r="J7609" s="1" t="s">
        <v>531</v>
      </c>
      <c r="L7609" s="12" t="str">
        <f t="shared" si="831"/>
        <v>SCGSUnCZ132014</v>
      </c>
      <c r="M7609" t="s">
        <v>1689</v>
      </c>
      <c r="N7609" s="1">
        <v>2014</v>
      </c>
      <c r="O7609" s="19">
        <v>0.188</v>
      </c>
      <c r="P7609" t="str">
        <f t="shared" si="832"/>
        <v>14</v>
      </c>
    </row>
    <row r="7610" spans="2:16" x14ac:dyDescent="0.25">
      <c r="B7610" t="s">
        <v>502</v>
      </c>
      <c r="C7610" t="str">
        <f t="shared" si="826"/>
        <v>SCGSUnCZ14</v>
      </c>
      <c r="D7610" s="1" t="s">
        <v>506</v>
      </c>
      <c r="E7610" s="1" t="str">
        <f t="shared" si="827"/>
        <v>SCG</v>
      </c>
      <c r="F7610" s="1" t="str">
        <f t="shared" si="828"/>
        <v>SCG</v>
      </c>
      <c r="G7610" s="1" t="str">
        <f t="shared" si="829"/>
        <v>SUn</v>
      </c>
      <c r="H7610" s="1" t="s">
        <v>530</v>
      </c>
      <c r="I7610" s="1" t="str">
        <f t="shared" si="830"/>
        <v>CZ14</v>
      </c>
      <c r="J7610" s="1" t="s">
        <v>531</v>
      </c>
      <c r="L7610" s="12" t="str">
        <f t="shared" si="831"/>
        <v>SCGSUnCZ141975</v>
      </c>
      <c r="M7610" t="s">
        <v>1690</v>
      </c>
      <c r="N7610" s="1">
        <v>1975</v>
      </c>
      <c r="O7610" s="19">
        <v>0.23960000000000001</v>
      </c>
      <c r="P7610" t="str">
        <f t="shared" si="832"/>
        <v>75</v>
      </c>
    </row>
    <row r="7611" spans="2:16" x14ac:dyDescent="0.25">
      <c r="B7611" t="s">
        <v>502</v>
      </c>
      <c r="C7611" t="str">
        <f t="shared" si="826"/>
        <v>SCGSUnCZ14</v>
      </c>
      <c r="D7611" s="1" t="s">
        <v>506</v>
      </c>
      <c r="E7611" s="1" t="str">
        <f t="shared" si="827"/>
        <v>SCG</v>
      </c>
      <c r="F7611" s="1" t="str">
        <f t="shared" si="828"/>
        <v>SCG</v>
      </c>
      <c r="G7611" s="1" t="str">
        <f t="shared" si="829"/>
        <v>SUn</v>
      </c>
      <c r="H7611" s="1" t="s">
        <v>530</v>
      </c>
      <c r="I7611" s="1" t="str">
        <f t="shared" si="830"/>
        <v>CZ14</v>
      </c>
      <c r="J7611" s="1" t="s">
        <v>531</v>
      </c>
      <c r="L7611" s="12" t="str">
        <f t="shared" si="831"/>
        <v>SCGSUnCZ141985</v>
      </c>
      <c r="M7611" t="s">
        <v>1690</v>
      </c>
      <c r="N7611" s="1">
        <v>1985</v>
      </c>
      <c r="O7611" s="19">
        <v>0.52164999999999995</v>
      </c>
      <c r="P7611" t="str">
        <f t="shared" si="832"/>
        <v>85</v>
      </c>
    </row>
    <row r="7612" spans="2:16" x14ac:dyDescent="0.25">
      <c r="B7612" t="s">
        <v>502</v>
      </c>
      <c r="C7612" t="str">
        <f t="shared" si="826"/>
        <v>SCGSUnCZ14</v>
      </c>
      <c r="D7612" s="1" t="s">
        <v>506</v>
      </c>
      <c r="E7612" s="1" t="str">
        <f t="shared" si="827"/>
        <v>SCG</v>
      </c>
      <c r="F7612" s="1" t="str">
        <f t="shared" si="828"/>
        <v>SCG</v>
      </c>
      <c r="G7612" s="1" t="str">
        <f t="shared" si="829"/>
        <v>SUn</v>
      </c>
      <c r="H7612" s="1" t="s">
        <v>530</v>
      </c>
      <c r="I7612" s="1" t="str">
        <f t="shared" si="830"/>
        <v>CZ14</v>
      </c>
      <c r="J7612" s="1" t="s">
        <v>531</v>
      </c>
      <c r="L7612" s="12" t="str">
        <f t="shared" si="831"/>
        <v>SCGSUnCZ141996</v>
      </c>
      <c r="M7612" t="s">
        <v>1690</v>
      </c>
      <c r="N7612" s="1">
        <v>1996</v>
      </c>
      <c r="O7612" s="19">
        <v>0.31730000000000003</v>
      </c>
      <c r="P7612" t="str">
        <f t="shared" si="832"/>
        <v>96</v>
      </c>
    </row>
    <row r="7613" spans="2:16" x14ac:dyDescent="0.25">
      <c r="B7613" t="s">
        <v>502</v>
      </c>
      <c r="C7613" t="str">
        <f t="shared" si="826"/>
        <v>SCGSUnCZ14</v>
      </c>
      <c r="D7613" s="1" t="s">
        <v>506</v>
      </c>
      <c r="E7613" s="1" t="str">
        <f t="shared" si="827"/>
        <v>SCG</v>
      </c>
      <c r="F7613" s="1" t="str">
        <f t="shared" si="828"/>
        <v>SCG</v>
      </c>
      <c r="G7613" s="1" t="str">
        <f t="shared" si="829"/>
        <v>SUn</v>
      </c>
      <c r="H7613" s="1" t="s">
        <v>530</v>
      </c>
      <c r="I7613" s="1" t="str">
        <f t="shared" si="830"/>
        <v>CZ14</v>
      </c>
      <c r="J7613" s="1" t="s">
        <v>531</v>
      </c>
      <c r="L7613" s="12" t="str">
        <f t="shared" si="831"/>
        <v>SCGSUnCZ142003</v>
      </c>
      <c r="M7613" t="s">
        <v>1690</v>
      </c>
      <c r="N7613" s="1">
        <v>2003</v>
      </c>
      <c r="O7613" s="19">
        <v>0.33715000000000001</v>
      </c>
      <c r="P7613" t="str">
        <f t="shared" si="832"/>
        <v>03</v>
      </c>
    </row>
    <row r="7614" spans="2:16" x14ac:dyDescent="0.25">
      <c r="B7614" t="s">
        <v>502</v>
      </c>
      <c r="C7614" t="str">
        <f t="shared" si="826"/>
        <v>SCGSUnCZ14</v>
      </c>
      <c r="D7614" s="1" t="s">
        <v>506</v>
      </c>
      <c r="E7614" s="1" t="str">
        <f t="shared" si="827"/>
        <v>SCG</v>
      </c>
      <c r="F7614" s="1" t="str">
        <f t="shared" si="828"/>
        <v>SCG</v>
      </c>
      <c r="G7614" s="1" t="str">
        <f t="shared" si="829"/>
        <v>SUn</v>
      </c>
      <c r="H7614" s="1" t="s">
        <v>530</v>
      </c>
      <c r="I7614" s="1" t="str">
        <f t="shared" si="830"/>
        <v>CZ14</v>
      </c>
      <c r="J7614" s="1" t="s">
        <v>531</v>
      </c>
      <c r="L7614" s="12" t="str">
        <f t="shared" si="831"/>
        <v>SCGSUnCZ142007</v>
      </c>
      <c r="M7614" t="s">
        <v>1690</v>
      </c>
      <c r="N7614" s="1">
        <v>2007</v>
      </c>
      <c r="O7614" s="19">
        <v>0.21515000000000001</v>
      </c>
      <c r="P7614" t="str">
        <f t="shared" si="832"/>
        <v>07</v>
      </c>
    </row>
    <row r="7615" spans="2:16" x14ac:dyDescent="0.25">
      <c r="B7615" t="s">
        <v>502</v>
      </c>
      <c r="C7615" t="str">
        <f t="shared" si="826"/>
        <v>SCGSUnCZ14</v>
      </c>
      <c r="D7615" s="1" t="s">
        <v>506</v>
      </c>
      <c r="E7615" s="1" t="str">
        <f t="shared" si="827"/>
        <v>SCG</v>
      </c>
      <c r="F7615" s="1" t="str">
        <f t="shared" si="828"/>
        <v>SCG</v>
      </c>
      <c r="G7615" s="1" t="str">
        <f t="shared" si="829"/>
        <v>SUn</v>
      </c>
      <c r="H7615" s="1" t="s">
        <v>530</v>
      </c>
      <c r="I7615" s="1" t="str">
        <f t="shared" si="830"/>
        <v>CZ14</v>
      </c>
      <c r="J7615" s="1" t="s">
        <v>531</v>
      </c>
      <c r="L7615" s="12" t="str">
        <f t="shared" si="831"/>
        <v>SCGSUnCZ142011</v>
      </c>
      <c r="M7615" t="s">
        <v>1690</v>
      </c>
      <c r="N7615" s="1">
        <v>2011</v>
      </c>
      <c r="O7615" s="19">
        <v>0.21515000000000001</v>
      </c>
      <c r="P7615" t="str">
        <f t="shared" si="832"/>
        <v>11</v>
      </c>
    </row>
    <row r="7616" spans="2:16" x14ac:dyDescent="0.25">
      <c r="B7616" t="s">
        <v>502</v>
      </c>
      <c r="C7616" t="str">
        <f t="shared" si="826"/>
        <v>SCGSUnCZ14</v>
      </c>
      <c r="D7616" s="1" t="s">
        <v>506</v>
      </c>
      <c r="E7616" s="1" t="str">
        <f t="shared" si="827"/>
        <v>SCG</v>
      </c>
      <c r="F7616" s="1" t="str">
        <f t="shared" si="828"/>
        <v>SCG</v>
      </c>
      <c r="G7616" s="1" t="str">
        <f t="shared" si="829"/>
        <v>SUn</v>
      </c>
      <c r="H7616" s="1" t="s">
        <v>530</v>
      </c>
      <c r="I7616" s="1" t="str">
        <f t="shared" si="830"/>
        <v>CZ14</v>
      </c>
      <c r="J7616" s="1" t="s">
        <v>531</v>
      </c>
      <c r="L7616" s="12" t="str">
        <f t="shared" si="831"/>
        <v>SCGSUnCZ142014</v>
      </c>
      <c r="M7616" t="s">
        <v>1690</v>
      </c>
      <c r="N7616" s="1">
        <v>2014</v>
      </c>
      <c r="O7616" s="19">
        <v>0.107575</v>
      </c>
      <c r="P7616" t="str">
        <f t="shared" si="832"/>
        <v>14</v>
      </c>
    </row>
    <row r="7617" spans="2:16" x14ac:dyDescent="0.25">
      <c r="B7617" t="s">
        <v>502</v>
      </c>
      <c r="C7617" t="str">
        <f t="shared" si="826"/>
        <v>SCGSUnCZ15</v>
      </c>
      <c r="D7617" s="1" t="s">
        <v>506</v>
      </c>
      <c r="E7617" s="1" t="str">
        <f t="shared" si="827"/>
        <v>SCG</v>
      </c>
      <c r="F7617" s="1" t="str">
        <f t="shared" si="828"/>
        <v>SCG</v>
      </c>
      <c r="G7617" s="1" t="str">
        <f t="shared" si="829"/>
        <v>SUn</v>
      </c>
      <c r="H7617" s="1" t="s">
        <v>530</v>
      </c>
      <c r="I7617" s="1" t="str">
        <f t="shared" si="830"/>
        <v>CZ15</v>
      </c>
      <c r="J7617" s="1" t="s">
        <v>531</v>
      </c>
      <c r="L7617" s="12" t="str">
        <f t="shared" si="831"/>
        <v>SCGSUnCZ151975</v>
      </c>
      <c r="M7617" t="s">
        <v>1691</v>
      </c>
      <c r="N7617" s="1">
        <v>1975</v>
      </c>
      <c r="O7617" s="19">
        <v>8.6999999999999994E-2</v>
      </c>
      <c r="P7617" t="str">
        <f t="shared" si="832"/>
        <v>75</v>
      </c>
    </row>
    <row r="7618" spans="2:16" x14ac:dyDescent="0.25">
      <c r="B7618" t="s">
        <v>502</v>
      </c>
      <c r="C7618" t="str">
        <f t="shared" si="826"/>
        <v>SCGSUnCZ15</v>
      </c>
      <c r="D7618" s="1" t="s">
        <v>506</v>
      </c>
      <c r="E7618" s="1" t="str">
        <f t="shared" si="827"/>
        <v>SCG</v>
      </c>
      <c r="F7618" s="1" t="str">
        <f t="shared" si="828"/>
        <v>SCG</v>
      </c>
      <c r="G7618" s="1" t="str">
        <f t="shared" si="829"/>
        <v>SUn</v>
      </c>
      <c r="H7618" s="1" t="s">
        <v>530</v>
      </c>
      <c r="I7618" s="1" t="str">
        <f t="shared" si="830"/>
        <v>CZ15</v>
      </c>
      <c r="J7618" s="1" t="s">
        <v>531</v>
      </c>
      <c r="L7618" s="12" t="str">
        <f t="shared" si="831"/>
        <v>SCGSUnCZ151985</v>
      </c>
      <c r="M7618" t="s">
        <v>1691</v>
      </c>
      <c r="N7618" s="1">
        <v>1985</v>
      </c>
      <c r="O7618" s="19">
        <v>0.42059999999999997</v>
      </c>
      <c r="P7618" t="str">
        <f t="shared" si="832"/>
        <v>85</v>
      </c>
    </row>
    <row r="7619" spans="2:16" x14ac:dyDescent="0.25">
      <c r="B7619" t="s">
        <v>502</v>
      </c>
      <c r="C7619" t="str">
        <f t="shared" si="826"/>
        <v>SCGSUnCZ15</v>
      </c>
      <c r="D7619" s="1" t="s">
        <v>506</v>
      </c>
      <c r="E7619" s="1" t="str">
        <f t="shared" si="827"/>
        <v>SCG</v>
      </c>
      <c r="F7619" s="1" t="str">
        <f t="shared" si="828"/>
        <v>SCG</v>
      </c>
      <c r="G7619" s="1" t="str">
        <f t="shared" si="829"/>
        <v>SUn</v>
      </c>
      <c r="H7619" s="1" t="s">
        <v>530</v>
      </c>
      <c r="I7619" s="1" t="str">
        <f t="shared" si="830"/>
        <v>CZ15</v>
      </c>
      <c r="J7619" s="1" t="s">
        <v>531</v>
      </c>
      <c r="L7619" s="12" t="str">
        <f t="shared" si="831"/>
        <v>SCGSUnCZ151996</v>
      </c>
      <c r="M7619" t="s">
        <v>1691</v>
      </c>
      <c r="N7619" s="1">
        <v>1996</v>
      </c>
      <c r="O7619" s="19">
        <v>0.22650000000000001</v>
      </c>
      <c r="P7619" t="str">
        <f t="shared" si="832"/>
        <v>96</v>
      </c>
    </row>
    <row r="7620" spans="2:16" x14ac:dyDescent="0.25">
      <c r="B7620" t="s">
        <v>502</v>
      </c>
      <c r="C7620" t="str">
        <f t="shared" si="826"/>
        <v>SCGSUnCZ15</v>
      </c>
      <c r="D7620" s="1" t="s">
        <v>506</v>
      </c>
      <c r="E7620" s="1" t="str">
        <f t="shared" si="827"/>
        <v>SCG</v>
      </c>
      <c r="F7620" s="1" t="str">
        <f t="shared" si="828"/>
        <v>SCG</v>
      </c>
      <c r="G7620" s="1" t="str">
        <f t="shared" si="829"/>
        <v>SUn</v>
      </c>
      <c r="H7620" s="1" t="s">
        <v>530</v>
      </c>
      <c r="I7620" s="1" t="str">
        <f t="shared" si="830"/>
        <v>CZ15</v>
      </c>
      <c r="J7620" s="1" t="s">
        <v>531</v>
      </c>
      <c r="L7620" s="12" t="str">
        <f t="shared" si="831"/>
        <v>SCGSUnCZ152003</v>
      </c>
      <c r="M7620" t="s">
        <v>1691</v>
      </c>
      <c r="N7620" s="1">
        <v>2003</v>
      </c>
      <c r="O7620" s="19">
        <v>0.309</v>
      </c>
      <c r="P7620" t="str">
        <f t="shared" si="832"/>
        <v>03</v>
      </c>
    </row>
    <row r="7621" spans="2:16" x14ac:dyDescent="0.25">
      <c r="B7621" t="s">
        <v>502</v>
      </c>
      <c r="C7621" t="str">
        <f t="shared" si="826"/>
        <v>SCGSUnCZ15</v>
      </c>
      <c r="D7621" s="1" t="s">
        <v>506</v>
      </c>
      <c r="E7621" s="1" t="str">
        <f t="shared" si="827"/>
        <v>SCG</v>
      </c>
      <c r="F7621" s="1" t="str">
        <f t="shared" si="828"/>
        <v>SCG</v>
      </c>
      <c r="G7621" s="1" t="str">
        <f t="shared" si="829"/>
        <v>SUn</v>
      </c>
      <c r="H7621" s="1" t="s">
        <v>530</v>
      </c>
      <c r="I7621" s="1" t="str">
        <f t="shared" si="830"/>
        <v>CZ15</v>
      </c>
      <c r="J7621" s="1" t="s">
        <v>531</v>
      </c>
      <c r="L7621" s="12" t="str">
        <f t="shared" si="831"/>
        <v>SCGSUnCZ152007</v>
      </c>
      <c r="M7621" t="s">
        <v>1691</v>
      </c>
      <c r="N7621" s="1">
        <v>2007</v>
      </c>
      <c r="O7621" s="19">
        <v>0.20405000000000001</v>
      </c>
      <c r="P7621" t="str">
        <f t="shared" si="832"/>
        <v>07</v>
      </c>
    </row>
    <row r="7622" spans="2:16" x14ac:dyDescent="0.25">
      <c r="B7622" t="s">
        <v>502</v>
      </c>
      <c r="C7622" t="str">
        <f t="shared" si="826"/>
        <v>SCGSUnCZ15</v>
      </c>
      <c r="D7622" s="1" t="s">
        <v>506</v>
      </c>
      <c r="E7622" s="1" t="str">
        <f t="shared" si="827"/>
        <v>SCG</v>
      </c>
      <c r="F7622" s="1" t="str">
        <f t="shared" si="828"/>
        <v>SCG</v>
      </c>
      <c r="G7622" s="1" t="str">
        <f t="shared" si="829"/>
        <v>SUn</v>
      </c>
      <c r="H7622" s="1" t="s">
        <v>530</v>
      </c>
      <c r="I7622" s="1" t="str">
        <f t="shared" si="830"/>
        <v>CZ15</v>
      </c>
      <c r="J7622" s="1" t="s">
        <v>531</v>
      </c>
      <c r="L7622" s="12" t="str">
        <f t="shared" si="831"/>
        <v>SCGSUnCZ152011</v>
      </c>
      <c r="M7622" t="s">
        <v>1691</v>
      </c>
      <c r="N7622" s="1">
        <v>2011</v>
      </c>
      <c r="O7622" s="19">
        <v>0.20405000000000001</v>
      </c>
      <c r="P7622" t="str">
        <f t="shared" si="832"/>
        <v>11</v>
      </c>
    </row>
    <row r="7623" spans="2:16" x14ac:dyDescent="0.25">
      <c r="B7623" t="s">
        <v>502</v>
      </c>
      <c r="C7623" t="str">
        <f t="shared" si="826"/>
        <v>SCGSUnCZ15</v>
      </c>
      <c r="D7623" s="1" t="s">
        <v>506</v>
      </c>
      <c r="E7623" s="1" t="str">
        <f t="shared" si="827"/>
        <v>SCG</v>
      </c>
      <c r="F7623" s="1" t="str">
        <f t="shared" si="828"/>
        <v>SCG</v>
      </c>
      <c r="G7623" s="1" t="str">
        <f t="shared" si="829"/>
        <v>SUn</v>
      </c>
      <c r="H7623" s="1" t="s">
        <v>530</v>
      </c>
      <c r="I7623" s="1" t="str">
        <f t="shared" si="830"/>
        <v>CZ15</v>
      </c>
      <c r="J7623" s="1" t="s">
        <v>531</v>
      </c>
      <c r="L7623" s="12" t="str">
        <f t="shared" si="831"/>
        <v>SCGSUnCZ152014</v>
      </c>
      <c r="M7623" t="s">
        <v>1691</v>
      </c>
      <c r="N7623" s="1">
        <v>2014</v>
      </c>
      <c r="O7623" s="19">
        <v>0.102025</v>
      </c>
      <c r="P7623" t="str">
        <f t="shared" si="832"/>
        <v>14</v>
      </c>
    </row>
    <row r="7624" spans="2:16" x14ac:dyDescent="0.25">
      <c r="B7624" t="s">
        <v>502</v>
      </c>
      <c r="C7624" t="str">
        <f t="shared" si="826"/>
        <v>SCGSUnCZ16</v>
      </c>
      <c r="D7624" s="1" t="s">
        <v>506</v>
      </c>
      <c r="E7624" s="1" t="str">
        <f t="shared" si="827"/>
        <v>SCG</v>
      </c>
      <c r="F7624" s="1" t="str">
        <f t="shared" si="828"/>
        <v>SCG</v>
      </c>
      <c r="G7624" s="1" t="str">
        <f t="shared" si="829"/>
        <v>SUn</v>
      </c>
      <c r="H7624" s="1" t="s">
        <v>530</v>
      </c>
      <c r="I7624" s="1" t="str">
        <f t="shared" si="830"/>
        <v>CZ16</v>
      </c>
      <c r="J7624" s="1" t="s">
        <v>531</v>
      </c>
      <c r="L7624" s="12" t="str">
        <f t="shared" si="831"/>
        <v>SCGSUnCZ161975</v>
      </c>
      <c r="M7624" t="s">
        <v>1692</v>
      </c>
      <c r="N7624" s="1">
        <v>1975</v>
      </c>
      <c r="O7624" s="19">
        <v>0.11085</v>
      </c>
      <c r="P7624" t="str">
        <f t="shared" si="832"/>
        <v>75</v>
      </c>
    </row>
    <row r="7625" spans="2:16" x14ac:dyDescent="0.25">
      <c r="B7625" t="s">
        <v>502</v>
      </c>
      <c r="C7625" t="str">
        <f t="shared" si="826"/>
        <v>SCGSUnCZ16</v>
      </c>
      <c r="D7625" s="1" t="s">
        <v>506</v>
      </c>
      <c r="E7625" s="1" t="str">
        <f t="shared" si="827"/>
        <v>SCG</v>
      </c>
      <c r="F7625" s="1" t="str">
        <f t="shared" si="828"/>
        <v>SCG</v>
      </c>
      <c r="G7625" s="1" t="str">
        <f t="shared" si="829"/>
        <v>SUn</v>
      </c>
      <c r="H7625" s="1" t="s">
        <v>530</v>
      </c>
      <c r="I7625" s="1" t="str">
        <f t="shared" si="830"/>
        <v>CZ16</v>
      </c>
      <c r="J7625" s="1" t="s">
        <v>531</v>
      </c>
      <c r="L7625" s="12" t="str">
        <f t="shared" si="831"/>
        <v>SCGSUnCZ161985</v>
      </c>
      <c r="M7625" t="s">
        <v>1692</v>
      </c>
      <c r="N7625" s="1">
        <v>1985</v>
      </c>
      <c r="O7625" s="19">
        <v>0.42730000000000001</v>
      </c>
      <c r="P7625" t="str">
        <f t="shared" si="832"/>
        <v>85</v>
      </c>
    </row>
    <row r="7626" spans="2:16" x14ac:dyDescent="0.25">
      <c r="B7626" t="s">
        <v>502</v>
      </c>
      <c r="C7626" t="str">
        <f t="shared" si="826"/>
        <v>SCGSUnCZ16</v>
      </c>
      <c r="D7626" s="1" t="s">
        <v>506</v>
      </c>
      <c r="E7626" s="1" t="str">
        <f t="shared" si="827"/>
        <v>SCG</v>
      </c>
      <c r="F7626" s="1" t="str">
        <f t="shared" si="828"/>
        <v>SCG</v>
      </c>
      <c r="G7626" s="1" t="str">
        <f t="shared" si="829"/>
        <v>SUn</v>
      </c>
      <c r="H7626" s="1" t="s">
        <v>530</v>
      </c>
      <c r="I7626" s="1" t="str">
        <f t="shared" si="830"/>
        <v>CZ16</v>
      </c>
      <c r="J7626" s="1" t="s">
        <v>531</v>
      </c>
      <c r="L7626" s="12" t="str">
        <f t="shared" si="831"/>
        <v>SCGSUnCZ161996</v>
      </c>
      <c r="M7626" t="s">
        <v>1692</v>
      </c>
      <c r="N7626" s="1">
        <v>1996</v>
      </c>
      <c r="O7626" s="19">
        <v>0.25109999999999999</v>
      </c>
      <c r="P7626" t="str">
        <f t="shared" si="832"/>
        <v>96</v>
      </c>
    </row>
    <row r="7627" spans="2:16" x14ac:dyDescent="0.25">
      <c r="B7627" t="s">
        <v>502</v>
      </c>
      <c r="C7627" t="str">
        <f t="shared" si="826"/>
        <v>SCGSUnCZ16</v>
      </c>
      <c r="D7627" s="1" t="s">
        <v>506</v>
      </c>
      <c r="E7627" s="1" t="str">
        <f t="shared" si="827"/>
        <v>SCG</v>
      </c>
      <c r="F7627" s="1" t="str">
        <f t="shared" si="828"/>
        <v>SCG</v>
      </c>
      <c r="G7627" s="1" t="str">
        <f t="shared" si="829"/>
        <v>SUn</v>
      </c>
      <c r="H7627" s="1" t="s">
        <v>530</v>
      </c>
      <c r="I7627" s="1" t="str">
        <f t="shared" si="830"/>
        <v>CZ16</v>
      </c>
      <c r="J7627" s="1" t="s">
        <v>531</v>
      </c>
      <c r="L7627" s="12" t="str">
        <f t="shared" si="831"/>
        <v>SCGSUnCZ162003</v>
      </c>
      <c r="M7627" t="s">
        <v>1692</v>
      </c>
      <c r="N7627" s="1">
        <v>2003</v>
      </c>
      <c r="O7627" s="19">
        <v>0.30635000000000001</v>
      </c>
      <c r="P7627" t="str">
        <f t="shared" si="832"/>
        <v>03</v>
      </c>
    </row>
    <row r="7628" spans="2:16" x14ac:dyDescent="0.25">
      <c r="B7628" t="s">
        <v>502</v>
      </c>
      <c r="C7628" t="str">
        <f t="shared" si="826"/>
        <v>SCGSUnCZ16</v>
      </c>
      <c r="D7628" s="1" t="s">
        <v>506</v>
      </c>
      <c r="E7628" s="1" t="str">
        <f t="shared" si="827"/>
        <v>SCG</v>
      </c>
      <c r="F7628" s="1" t="str">
        <f t="shared" si="828"/>
        <v>SCG</v>
      </c>
      <c r="G7628" s="1" t="str">
        <f t="shared" si="829"/>
        <v>SUn</v>
      </c>
      <c r="H7628" s="1" t="s">
        <v>530</v>
      </c>
      <c r="I7628" s="1" t="str">
        <f t="shared" si="830"/>
        <v>CZ16</v>
      </c>
      <c r="J7628" s="1" t="s">
        <v>531</v>
      </c>
      <c r="L7628" s="12" t="str">
        <f t="shared" si="831"/>
        <v>SCGSUnCZ162007</v>
      </c>
      <c r="M7628" t="s">
        <v>1692</v>
      </c>
      <c r="N7628" s="1">
        <v>2007</v>
      </c>
      <c r="O7628" s="19">
        <v>0.20215</v>
      </c>
      <c r="P7628" t="str">
        <f t="shared" si="832"/>
        <v>07</v>
      </c>
    </row>
    <row r="7629" spans="2:16" x14ac:dyDescent="0.25">
      <c r="B7629" t="s">
        <v>502</v>
      </c>
      <c r="C7629" t="str">
        <f t="shared" si="826"/>
        <v>SCGSUnCZ16</v>
      </c>
      <c r="D7629" s="1" t="s">
        <v>506</v>
      </c>
      <c r="E7629" s="1" t="str">
        <f t="shared" si="827"/>
        <v>SCG</v>
      </c>
      <c r="F7629" s="1" t="str">
        <f t="shared" si="828"/>
        <v>SCG</v>
      </c>
      <c r="G7629" s="1" t="str">
        <f t="shared" si="829"/>
        <v>SUn</v>
      </c>
      <c r="H7629" s="1" t="s">
        <v>530</v>
      </c>
      <c r="I7629" s="1" t="str">
        <f t="shared" si="830"/>
        <v>CZ16</v>
      </c>
      <c r="J7629" s="1" t="s">
        <v>531</v>
      </c>
      <c r="L7629" s="12" t="str">
        <f t="shared" si="831"/>
        <v>SCGSUnCZ162011</v>
      </c>
      <c r="M7629" t="s">
        <v>1692</v>
      </c>
      <c r="N7629" s="1">
        <v>2011</v>
      </c>
      <c r="O7629" s="19">
        <v>0.20215</v>
      </c>
      <c r="P7629" t="str">
        <f t="shared" si="832"/>
        <v>11</v>
      </c>
    </row>
    <row r="7630" spans="2:16" x14ac:dyDescent="0.25">
      <c r="B7630" t="s">
        <v>502</v>
      </c>
      <c r="C7630" t="str">
        <f t="shared" si="826"/>
        <v>SCGSUnCZ16</v>
      </c>
      <c r="D7630" s="1" t="s">
        <v>506</v>
      </c>
      <c r="E7630" s="1" t="str">
        <f t="shared" si="827"/>
        <v>SCG</v>
      </c>
      <c r="F7630" s="1" t="str">
        <f t="shared" si="828"/>
        <v>SCG</v>
      </c>
      <c r="G7630" s="1" t="str">
        <f t="shared" si="829"/>
        <v>SUn</v>
      </c>
      <c r="H7630" s="1" t="s">
        <v>530</v>
      </c>
      <c r="I7630" s="1" t="str">
        <f t="shared" si="830"/>
        <v>CZ16</v>
      </c>
      <c r="J7630" s="1" t="s">
        <v>531</v>
      </c>
      <c r="L7630" s="12" t="str">
        <f t="shared" si="831"/>
        <v>SCGSUnCZ162014</v>
      </c>
      <c r="M7630" t="s">
        <v>1692</v>
      </c>
      <c r="N7630" s="1">
        <v>2014</v>
      </c>
      <c r="O7630" s="19">
        <v>0.101075</v>
      </c>
      <c r="P7630" t="str">
        <f t="shared" si="832"/>
        <v>14</v>
      </c>
    </row>
    <row r="7631" spans="2:16" x14ac:dyDescent="0.25">
      <c r="B7631" t="s">
        <v>502</v>
      </c>
      <c r="C7631" t="str">
        <f t="shared" si="826"/>
        <v>SCGWRfCZ01</v>
      </c>
      <c r="D7631" s="1" t="s">
        <v>506</v>
      </c>
      <c r="E7631" s="1" t="str">
        <f t="shared" si="827"/>
        <v>SCG</v>
      </c>
      <c r="F7631" s="1" t="str">
        <f t="shared" si="828"/>
        <v>SCG</v>
      </c>
      <c r="G7631" s="1" t="str">
        <f t="shared" si="829"/>
        <v>WRf</v>
      </c>
      <c r="H7631" s="1" t="s">
        <v>530</v>
      </c>
      <c r="I7631" s="1" t="str">
        <f t="shared" si="830"/>
        <v>CZ01</v>
      </c>
      <c r="J7631" s="1" t="s">
        <v>531</v>
      </c>
      <c r="L7631" s="12" t="str">
        <f t="shared" si="831"/>
        <v>SCGWRfCZ011975</v>
      </c>
      <c r="M7631" t="s">
        <v>1693</v>
      </c>
      <c r="N7631" s="1">
        <v>1975</v>
      </c>
      <c r="O7631" s="19">
        <v>0</v>
      </c>
      <c r="P7631" t="str">
        <f t="shared" si="832"/>
        <v>75</v>
      </c>
    </row>
    <row r="7632" spans="2:16" x14ac:dyDescent="0.25">
      <c r="B7632" t="s">
        <v>502</v>
      </c>
      <c r="C7632" t="str">
        <f t="shared" ref="C7632:C7695" si="833">F7632&amp;G7632&amp;I7632</f>
        <v>SCGWRfCZ01</v>
      </c>
      <c r="D7632" s="1" t="s">
        <v>506</v>
      </c>
      <c r="E7632" s="1" t="str">
        <f t="shared" ref="E7632:E7695" si="834">+F7632</f>
        <v>SCG</v>
      </c>
      <c r="F7632" s="1" t="str">
        <f t="shared" ref="F7632:F7695" si="835">LEFT(M7632,3)</f>
        <v>SCG</v>
      </c>
      <c r="G7632" s="1" t="str">
        <f t="shared" ref="G7632:G7695" si="836">MID(M7632,4,3)</f>
        <v>WRf</v>
      </c>
      <c r="H7632" s="1" t="s">
        <v>530</v>
      </c>
      <c r="I7632" s="1" t="str">
        <f t="shared" ref="I7632:I7695" si="837">RIGHT(M7632,4)</f>
        <v>CZ01</v>
      </c>
      <c r="J7632" s="1" t="s">
        <v>531</v>
      </c>
      <c r="L7632" s="12" t="str">
        <f t="shared" ref="L7632:L7695" si="838">C7632&amp;N7632</f>
        <v>SCGWRfCZ011985</v>
      </c>
      <c r="M7632" t="s">
        <v>1693</v>
      </c>
      <c r="N7632" s="1">
        <v>1985</v>
      </c>
      <c r="O7632" s="19">
        <v>0</v>
      </c>
      <c r="P7632" t="str">
        <f t="shared" ref="P7632:P7695" si="839">RIGHT(N7632,2)</f>
        <v>85</v>
      </c>
    </row>
    <row r="7633" spans="2:16" x14ac:dyDescent="0.25">
      <c r="B7633" t="s">
        <v>502</v>
      </c>
      <c r="C7633" t="str">
        <f t="shared" si="833"/>
        <v>SCGWRfCZ01</v>
      </c>
      <c r="D7633" s="1" t="s">
        <v>506</v>
      </c>
      <c r="E7633" s="1" t="str">
        <f t="shared" si="834"/>
        <v>SCG</v>
      </c>
      <c r="F7633" s="1" t="str">
        <f t="shared" si="835"/>
        <v>SCG</v>
      </c>
      <c r="G7633" s="1" t="str">
        <f t="shared" si="836"/>
        <v>WRf</v>
      </c>
      <c r="H7633" s="1" t="s">
        <v>530</v>
      </c>
      <c r="I7633" s="1" t="str">
        <f t="shared" si="837"/>
        <v>CZ01</v>
      </c>
      <c r="J7633" s="1" t="s">
        <v>531</v>
      </c>
      <c r="L7633" s="12" t="str">
        <f t="shared" si="838"/>
        <v>SCGWRfCZ011996</v>
      </c>
      <c r="M7633" t="s">
        <v>1693</v>
      </c>
      <c r="N7633" s="1">
        <v>1996</v>
      </c>
      <c r="O7633" s="19">
        <v>0</v>
      </c>
      <c r="P7633" t="str">
        <f t="shared" si="839"/>
        <v>96</v>
      </c>
    </row>
    <row r="7634" spans="2:16" x14ac:dyDescent="0.25">
      <c r="B7634" t="s">
        <v>502</v>
      </c>
      <c r="C7634" t="str">
        <f t="shared" si="833"/>
        <v>SCGWRfCZ01</v>
      </c>
      <c r="D7634" s="1" t="s">
        <v>506</v>
      </c>
      <c r="E7634" s="1" t="str">
        <f t="shared" si="834"/>
        <v>SCG</v>
      </c>
      <c r="F7634" s="1" t="str">
        <f t="shared" si="835"/>
        <v>SCG</v>
      </c>
      <c r="G7634" s="1" t="str">
        <f t="shared" si="836"/>
        <v>WRf</v>
      </c>
      <c r="H7634" s="1" t="s">
        <v>530</v>
      </c>
      <c r="I7634" s="1" t="str">
        <f t="shared" si="837"/>
        <v>CZ01</v>
      </c>
      <c r="J7634" s="1" t="s">
        <v>531</v>
      </c>
      <c r="L7634" s="12" t="str">
        <f t="shared" si="838"/>
        <v>SCGWRfCZ012003</v>
      </c>
      <c r="M7634" t="s">
        <v>1693</v>
      </c>
      <c r="N7634" s="1">
        <v>2003</v>
      </c>
      <c r="O7634" s="19">
        <v>0</v>
      </c>
      <c r="P7634" t="str">
        <f t="shared" si="839"/>
        <v>03</v>
      </c>
    </row>
    <row r="7635" spans="2:16" x14ac:dyDescent="0.25">
      <c r="B7635" t="s">
        <v>502</v>
      </c>
      <c r="C7635" t="str">
        <f t="shared" si="833"/>
        <v>SCGWRfCZ01</v>
      </c>
      <c r="D7635" s="1" t="s">
        <v>506</v>
      </c>
      <c r="E7635" s="1" t="str">
        <f t="shared" si="834"/>
        <v>SCG</v>
      </c>
      <c r="F7635" s="1" t="str">
        <f t="shared" si="835"/>
        <v>SCG</v>
      </c>
      <c r="G7635" s="1" t="str">
        <f t="shared" si="836"/>
        <v>WRf</v>
      </c>
      <c r="H7635" s="1" t="s">
        <v>530</v>
      </c>
      <c r="I7635" s="1" t="str">
        <f t="shared" si="837"/>
        <v>CZ01</v>
      </c>
      <c r="J7635" s="1" t="s">
        <v>531</v>
      </c>
      <c r="L7635" s="12" t="str">
        <f t="shared" si="838"/>
        <v>SCGWRfCZ012007</v>
      </c>
      <c r="M7635" t="s">
        <v>1693</v>
      </c>
      <c r="N7635" s="1">
        <v>2007</v>
      </c>
      <c r="O7635" s="19">
        <v>0</v>
      </c>
      <c r="P7635" t="str">
        <f t="shared" si="839"/>
        <v>07</v>
      </c>
    </row>
    <row r="7636" spans="2:16" x14ac:dyDescent="0.25">
      <c r="B7636" t="s">
        <v>502</v>
      </c>
      <c r="C7636" t="str">
        <f t="shared" si="833"/>
        <v>SCGWRfCZ01</v>
      </c>
      <c r="D7636" s="1" t="s">
        <v>506</v>
      </c>
      <c r="E7636" s="1" t="str">
        <f t="shared" si="834"/>
        <v>SCG</v>
      </c>
      <c r="F7636" s="1" t="str">
        <f t="shared" si="835"/>
        <v>SCG</v>
      </c>
      <c r="G7636" s="1" t="str">
        <f t="shared" si="836"/>
        <v>WRf</v>
      </c>
      <c r="H7636" s="1" t="s">
        <v>530</v>
      </c>
      <c r="I7636" s="1" t="str">
        <f t="shared" si="837"/>
        <v>CZ01</v>
      </c>
      <c r="J7636" s="1" t="s">
        <v>531</v>
      </c>
      <c r="L7636" s="12" t="str">
        <f t="shared" si="838"/>
        <v>SCGWRfCZ012011</v>
      </c>
      <c r="M7636" t="s">
        <v>1693</v>
      </c>
      <c r="N7636" s="1">
        <v>2011</v>
      </c>
      <c r="O7636" s="19">
        <v>0</v>
      </c>
      <c r="P7636" t="str">
        <f t="shared" si="839"/>
        <v>11</v>
      </c>
    </row>
    <row r="7637" spans="2:16" x14ac:dyDescent="0.25">
      <c r="B7637" t="s">
        <v>502</v>
      </c>
      <c r="C7637" t="str">
        <f t="shared" si="833"/>
        <v>SCGWRfCZ01</v>
      </c>
      <c r="D7637" s="1" t="s">
        <v>506</v>
      </c>
      <c r="E7637" s="1" t="str">
        <f t="shared" si="834"/>
        <v>SCG</v>
      </c>
      <c r="F7637" s="1" t="str">
        <f t="shared" si="835"/>
        <v>SCG</v>
      </c>
      <c r="G7637" s="1" t="str">
        <f t="shared" si="836"/>
        <v>WRf</v>
      </c>
      <c r="H7637" s="1" t="s">
        <v>530</v>
      </c>
      <c r="I7637" s="1" t="str">
        <f t="shared" si="837"/>
        <v>CZ01</v>
      </c>
      <c r="J7637" s="1" t="s">
        <v>531</v>
      </c>
      <c r="L7637" s="12" t="str">
        <f t="shared" si="838"/>
        <v>SCGWRfCZ012014</v>
      </c>
      <c r="M7637" t="s">
        <v>1693</v>
      </c>
      <c r="N7637" s="1">
        <v>2014</v>
      </c>
      <c r="O7637" s="19">
        <v>0</v>
      </c>
      <c r="P7637" t="str">
        <f t="shared" si="839"/>
        <v>14</v>
      </c>
    </row>
    <row r="7638" spans="2:16" x14ac:dyDescent="0.25">
      <c r="B7638" t="s">
        <v>502</v>
      </c>
      <c r="C7638" t="str">
        <f t="shared" si="833"/>
        <v>SCGWRfCZ02</v>
      </c>
      <c r="D7638" s="1" t="s">
        <v>506</v>
      </c>
      <c r="E7638" s="1" t="str">
        <f t="shared" si="834"/>
        <v>SCG</v>
      </c>
      <c r="F7638" s="1" t="str">
        <f t="shared" si="835"/>
        <v>SCG</v>
      </c>
      <c r="G7638" s="1" t="str">
        <f t="shared" si="836"/>
        <v>WRf</v>
      </c>
      <c r="H7638" s="1" t="s">
        <v>530</v>
      </c>
      <c r="I7638" s="1" t="str">
        <f t="shared" si="837"/>
        <v>CZ02</v>
      </c>
      <c r="J7638" s="1" t="s">
        <v>531</v>
      </c>
      <c r="L7638" s="12" t="str">
        <f t="shared" si="838"/>
        <v>SCGWRfCZ021975</v>
      </c>
      <c r="M7638" t="s">
        <v>1694</v>
      </c>
      <c r="N7638" s="1">
        <v>1975</v>
      </c>
      <c r="O7638" s="19">
        <v>0</v>
      </c>
      <c r="P7638" t="str">
        <f t="shared" si="839"/>
        <v>75</v>
      </c>
    </row>
    <row r="7639" spans="2:16" x14ac:dyDescent="0.25">
      <c r="B7639" t="s">
        <v>502</v>
      </c>
      <c r="C7639" t="str">
        <f t="shared" si="833"/>
        <v>SCGWRfCZ02</v>
      </c>
      <c r="D7639" s="1" t="s">
        <v>506</v>
      </c>
      <c r="E7639" s="1" t="str">
        <f t="shared" si="834"/>
        <v>SCG</v>
      </c>
      <c r="F7639" s="1" t="str">
        <f t="shared" si="835"/>
        <v>SCG</v>
      </c>
      <c r="G7639" s="1" t="str">
        <f t="shared" si="836"/>
        <v>WRf</v>
      </c>
      <c r="H7639" s="1" t="s">
        <v>530</v>
      </c>
      <c r="I7639" s="1" t="str">
        <f t="shared" si="837"/>
        <v>CZ02</v>
      </c>
      <c r="J7639" s="1" t="s">
        <v>531</v>
      </c>
      <c r="L7639" s="12" t="str">
        <f t="shared" si="838"/>
        <v>SCGWRfCZ021985</v>
      </c>
      <c r="M7639" t="s">
        <v>1694</v>
      </c>
      <c r="N7639" s="1">
        <v>1985</v>
      </c>
      <c r="O7639" s="19">
        <v>0</v>
      </c>
      <c r="P7639" t="str">
        <f t="shared" si="839"/>
        <v>85</v>
      </c>
    </row>
    <row r="7640" spans="2:16" x14ac:dyDescent="0.25">
      <c r="B7640" t="s">
        <v>502</v>
      </c>
      <c r="C7640" t="str">
        <f t="shared" si="833"/>
        <v>SCGWRfCZ02</v>
      </c>
      <c r="D7640" s="1" t="s">
        <v>506</v>
      </c>
      <c r="E7640" s="1" t="str">
        <f t="shared" si="834"/>
        <v>SCG</v>
      </c>
      <c r="F7640" s="1" t="str">
        <f t="shared" si="835"/>
        <v>SCG</v>
      </c>
      <c r="G7640" s="1" t="str">
        <f t="shared" si="836"/>
        <v>WRf</v>
      </c>
      <c r="H7640" s="1" t="s">
        <v>530</v>
      </c>
      <c r="I7640" s="1" t="str">
        <f t="shared" si="837"/>
        <v>CZ02</v>
      </c>
      <c r="J7640" s="1" t="s">
        <v>531</v>
      </c>
      <c r="L7640" s="12" t="str">
        <f t="shared" si="838"/>
        <v>SCGWRfCZ021996</v>
      </c>
      <c r="M7640" t="s">
        <v>1694</v>
      </c>
      <c r="N7640" s="1">
        <v>1996</v>
      </c>
      <c r="O7640" s="19">
        <v>0</v>
      </c>
      <c r="P7640" t="str">
        <f t="shared" si="839"/>
        <v>96</v>
      </c>
    </row>
    <row r="7641" spans="2:16" x14ac:dyDescent="0.25">
      <c r="B7641" t="s">
        <v>502</v>
      </c>
      <c r="C7641" t="str">
        <f t="shared" si="833"/>
        <v>SCGWRfCZ02</v>
      </c>
      <c r="D7641" s="1" t="s">
        <v>506</v>
      </c>
      <c r="E7641" s="1" t="str">
        <f t="shared" si="834"/>
        <v>SCG</v>
      </c>
      <c r="F7641" s="1" t="str">
        <f t="shared" si="835"/>
        <v>SCG</v>
      </c>
      <c r="G7641" s="1" t="str">
        <f t="shared" si="836"/>
        <v>WRf</v>
      </c>
      <c r="H7641" s="1" t="s">
        <v>530</v>
      </c>
      <c r="I7641" s="1" t="str">
        <f t="shared" si="837"/>
        <v>CZ02</v>
      </c>
      <c r="J7641" s="1" t="s">
        <v>531</v>
      </c>
      <c r="L7641" s="12" t="str">
        <f t="shared" si="838"/>
        <v>SCGWRfCZ022003</v>
      </c>
      <c r="M7641" t="s">
        <v>1694</v>
      </c>
      <c r="N7641" s="1">
        <v>2003</v>
      </c>
      <c r="O7641" s="19">
        <v>0</v>
      </c>
      <c r="P7641" t="str">
        <f t="shared" si="839"/>
        <v>03</v>
      </c>
    </row>
    <row r="7642" spans="2:16" x14ac:dyDescent="0.25">
      <c r="B7642" t="s">
        <v>502</v>
      </c>
      <c r="C7642" t="str">
        <f t="shared" si="833"/>
        <v>SCGWRfCZ02</v>
      </c>
      <c r="D7642" s="1" t="s">
        <v>506</v>
      </c>
      <c r="E7642" s="1" t="str">
        <f t="shared" si="834"/>
        <v>SCG</v>
      </c>
      <c r="F7642" s="1" t="str">
        <f t="shared" si="835"/>
        <v>SCG</v>
      </c>
      <c r="G7642" s="1" t="str">
        <f t="shared" si="836"/>
        <v>WRf</v>
      </c>
      <c r="H7642" s="1" t="s">
        <v>530</v>
      </c>
      <c r="I7642" s="1" t="str">
        <f t="shared" si="837"/>
        <v>CZ02</v>
      </c>
      <c r="J7642" s="1" t="s">
        <v>531</v>
      </c>
      <c r="L7642" s="12" t="str">
        <f t="shared" si="838"/>
        <v>SCGWRfCZ022007</v>
      </c>
      <c r="M7642" t="s">
        <v>1694</v>
      </c>
      <c r="N7642" s="1">
        <v>2007</v>
      </c>
      <c r="O7642" s="19">
        <v>0</v>
      </c>
      <c r="P7642" t="str">
        <f t="shared" si="839"/>
        <v>07</v>
      </c>
    </row>
    <row r="7643" spans="2:16" x14ac:dyDescent="0.25">
      <c r="B7643" t="s">
        <v>502</v>
      </c>
      <c r="C7643" t="str">
        <f t="shared" si="833"/>
        <v>SCGWRfCZ02</v>
      </c>
      <c r="D7643" s="1" t="s">
        <v>506</v>
      </c>
      <c r="E7643" s="1" t="str">
        <f t="shared" si="834"/>
        <v>SCG</v>
      </c>
      <c r="F7643" s="1" t="str">
        <f t="shared" si="835"/>
        <v>SCG</v>
      </c>
      <c r="G7643" s="1" t="str">
        <f t="shared" si="836"/>
        <v>WRf</v>
      </c>
      <c r="H7643" s="1" t="s">
        <v>530</v>
      </c>
      <c r="I7643" s="1" t="str">
        <f t="shared" si="837"/>
        <v>CZ02</v>
      </c>
      <c r="J7643" s="1" t="s">
        <v>531</v>
      </c>
      <c r="L7643" s="12" t="str">
        <f t="shared" si="838"/>
        <v>SCGWRfCZ022011</v>
      </c>
      <c r="M7643" t="s">
        <v>1694</v>
      </c>
      <c r="N7643" s="1">
        <v>2011</v>
      </c>
      <c r="O7643" s="19">
        <v>0</v>
      </c>
      <c r="P7643" t="str">
        <f t="shared" si="839"/>
        <v>11</v>
      </c>
    </row>
    <row r="7644" spans="2:16" x14ac:dyDescent="0.25">
      <c r="B7644" t="s">
        <v>502</v>
      </c>
      <c r="C7644" t="str">
        <f t="shared" si="833"/>
        <v>SCGWRfCZ02</v>
      </c>
      <c r="D7644" s="1" t="s">
        <v>506</v>
      </c>
      <c r="E7644" s="1" t="str">
        <f t="shared" si="834"/>
        <v>SCG</v>
      </c>
      <c r="F7644" s="1" t="str">
        <f t="shared" si="835"/>
        <v>SCG</v>
      </c>
      <c r="G7644" s="1" t="str">
        <f t="shared" si="836"/>
        <v>WRf</v>
      </c>
      <c r="H7644" s="1" t="s">
        <v>530</v>
      </c>
      <c r="I7644" s="1" t="str">
        <f t="shared" si="837"/>
        <v>CZ02</v>
      </c>
      <c r="J7644" s="1" t="s">
        <v>531</v>
      </c>
      <c r="L7644" s="12" t="str">
        <f t="shared" si="838"/>
        <v>SCGWRfCZ022014</v>
      </c>
      <c r="M7644" t="s">
        <v>1694</v>
      </c>
      <c r="N7644" s="1">
        <v>2014</v>
      </c>
      <c r="O7644" s="19">
        <v>0</v>
      </c>
      <c r="P7644" t="str">
        <f t="shared" si="839"/>
        <v>14</v>
      </c>
    </row>
    <row r="7645" spans="2:16" x14ac:dyDescent="0.25">
      <c r="B7645" t="s">
        <v>502</v>
      </c>
      <c r="C7645" t="str">
        <f t="shared" si="833"/>
        <v>SCGWRfCZ03</v>
      </c>
      <c r="D7645" s="1" t="s">
        <v>506</v>
      </c>
      <c r="E7645" s="1" t="str">
        <f t="shared" si="834"/>
        <v>SCG</v>
      </c>
      <c r="F7645" s="1" t="str">
        <f t="shared" si="835"/>
        <v>SCG</v>
      </c>
      <c r="G7645" s="1" t="str">
        <f t="shared" si="836"/>
        <v>WRf</v>
      </c>
      <c r="H7645" s="1" t="s">
        <v>530</v>
      </c>
      <c r="I7645" s="1" t="str">
        <f t="shared" si="837"/>
        <v>CZ03</v>
      </c>
      <c r="J7645" s="1" t="s">
        <v>531</v>
      </c>
      <c r="L7645" s="12" t="str">
        <f t="shared" si="838"/>
        <v>SCGWRfCZ031975</v>
      </c>
      <c r="M7645" t="s">
        <v>1695</v>
      </c>
      <c r="N7645" s="1">
        <v>1975</v>
      </c>
      <c r="O7645" s="19">
        <v>0</v>
      </c>
      <c r="P7645" t="str">
        <f t="shared" si="839"/>
        <v>75</v>
      </c>
    </row>
    <row r="7646" spans="2:16" x14ac:dyDescent="0.25">
      <c r="B7646" t="s">
        <v>502</v>
      </c>
      <c r="C7646" t="str">
        <f t="shared" si="833"/>
        <v>SCGWRfCZ03</v>
      </c>
      <c r="D7646" s="1" t="s">
        <v>506</v>
      </c>
      <c r="E7646" s="1" t="str">
        <f t="shared" si="834"/>
        <v>SCG</v>
      </c>
      <c r="F7646" s="1" t="str">
        <f t="shared" si="835"/>
        <v>SCG</v>
      </c>
      <c r="G7646" s="1" t="str">
        <f t="shared" si="836"/>
        <v>WRf</v>
      </c>
      <c r="H7646" s="1" t="s">
        <v>530</v>
      </c>
      <c r="I7646" s="1" t="str">
        <f t="shared" si="837"/>
        <v>CZ03</v>
      </c>
      <c r="J7646" s="1" t="s">
        <v>531</v>
      </c>
      <c r="L7646" s="12" t="str">
        <f t="shared" si="838"/>
        <v>SCGWRfCZ031985</v>
      </c>
      <c r="M7646" t="s">
        <v>1695</v>
      </c>
      <c r="N7646" s="1">
        <v>1985</v>
      </c>
      <c r="O7646" s="19">
        <v>0</v>
      </c>
      <c r="P7646" t="str">
        <f t="shared" si="839"/>
        <v>85</v>
      </c>
    </row>
    <row r="7647" spans="2:16" x14ac:dyDescent="0.25">
      <c r="B7647" t="s">
        <v>502</v>
      </c>
      <c r="C7647" t="str">
        <f t="shared" si="833"/>
        <v>SCGWRfCZ03</v>
      </c>
      <c r="D7647" s="1" t="s">
        <v>506</v>
      </c>
      <c r="E7647" s="1" t="str">
        <f t="shared" si="834"/>
        <v>SCG</v>
      </c>
      <c r="F7647" s="1" t="str">
        <f t="shared" si="835"/>
        <v>SCG</v>
      </c>
      <c r="G7647" s="1" t="str">
        <f t="shared" si="836"/>
        <v>WRf</v>
      </c>
      <c r="H7647" s="1" t="s">
        <v>530</v>
      </c>
      <c r="I7647" s="1" t="str">
        <f t="shared" si="837"/>
        <v>CZ03</v>
      </c>
      <c r="J7647" s="1" t="s">
        <v>531</v>
      </c>
      <c r="L7647" s="12" t="str">
        <f t="shared" si="838"/>
        <v>SCGWRfCZ031996</v>
      </c>
      <c r="M7647" t="s">
        <v>1695</v>
      </c>
      <c r="N7647" s="1">
        <v>1996</v>
      </c>
      <c r="O7647" s="19">
        <v>0</v>
      </c>
      <c r="P7647" t="str">
        <f t="shared" si="839"/>
        <v>96</v>
      </c>
    </row>
    <row r="7648" spans="2:16" x14ac:dyDescent="0.25">
      <c r="B7648" t="s">
        <v>502</v>
      </c>
      <c r="C7648" t="str">
        <f t="shared" si="833"/>
        <v>SCGWRfCZ03</v>
      </c>
      <c r="D7648" s="1" t="s">
        <v>506</v>
      </c>
      <c r="E7648" s="1" t="str">
        <f t="shared" si="834"/>
        <v>SCG</v>
      </c>
      <c r="F7648" s="1" t="str">
        <f t="shared" si="835"/>
        <v>SCG</v>
      </c>
      <c r="G7648" s="1" t="str">
        <f t="shared" si="836"/>
        <v>WRf</v>
      </c>
      <c r="H7648" s="1" t="s">
        <v>530</v>
      </c>
      <c r="I7648" s="1" t="str">
        <f t="shared" si="837"/>
        <v>CZ03</v>
      </c>
      <c r="J7648" s="1" t="s">
        <v>531</v>
      </c>
      <c r="L7648" s="12" t="str">
        <f t="shared" si="838"/>
        <v>SCGWRfCZ032003</v>
      </c>
      <c r="M7648" t="s">
        <v>1695</v>
      </c>
      <c r="N7648" s="1">
        <v>2003</v>
      </c>
      <c r="O7648" s="19">
        <v>0</v>
      </c>
      <c r="P7648" t="str">
        <f t="shared" si="839"/>
        <v>03</v>
      </c>
    </row>
    <row r="7649" spans="2:16" x14ac:dyDescent="0.25">
      <c r="B7649" t="s">
        <v>502</v>
      </c>
      <c r="C7649" t="str">
        <f t="shared" si="833"/>
        <v>SCGWRfCZ03</v>
      </c>
      <c r="D7649" s="1" t="s">
        <v>506</v>
      </c>
      <c r="E7649" s="1" t="str">
        <f t="shared" si="834"/>
        <v>SCG</v>
      </c>
      <c r="F7649" s="1" t="str">
        <f t="shared" si="835"/>
        <v>SCG</v>
      </c>
      <c r="G7649" s="1" t="str">
        <f t="shared" si="836"/>
        <v>WRf</v>
      </c>
      <c r="H7649" s="1" t="s">
        <v>530</v>
      </c>
      <c r="I7649" s="1" t="str">
        <f t="shared" si="837"/>
        <v>CZ03</v>
      </c>
      <c r="J7649" s="1" t="s">
        <v>531</v>
      </c>
      <c r="L7649" s="12" t="str">
        <f t="shared" si="838"/>
        <v>SCGWRfCZ032007</v>
      </c>
      <c r="M7649" t="s">
        <v>1695</v>
      </c>
      <c r="N7649" s="1">
        <v>2007</v>
      </c>
      <c r="O7649" s="19">
        <v>0</v>
      </c>
      <c r="P7649" t="str">
        <f t="shared" si="839"/>
        <v>07</v>
      </c>
    </row>
    <row r="7650" spans="2:16" x14ac:dyDescent="0.25">
      <c r="B7650" t="s">
        <v>502</v>
      </c>
      <c r="C7650" t="str">
        <f t="shared" si="833"/>
        <v>SCGWRfCZ03</v>
      </c>
      <c r="D7650" s="1" t="s">
        <v>506</v>
      </c>
      <c r="E7650" s="1" t="str">
        <f t="shared" si="834"/>
        <v>SCG</v>
      </c>
      <c r="F7650" s="1" t="str">
        <f t="shared" si="835"/>
        <v>SCG</v>
      </c>
      <c r="G7650" s="1" t="str">
        <f t="shared" si="836"/>
        <v>WRf</v>
      </c>
      <c r="H7650" s="1" t="s">
        <v>530</v>
      </c>
      <c r="I7650" s="1" t="str">
        <f t="shared" si="837"/>
        <v>CZ03</v>
      </c>
      <c r="J7650" s="1" t="s">
        <v>531</v>
      </c>
      <c r="L7650" s="12" t="str">
        <f t="shared" si="838"/>
        <v>SCGWRfCZ032011</v>
      </c>
      <c r="M7650" t="s">
        <v>1695</v>
      </c>
      <c r="N7650" s="1">
        <v>2011</v>
      </c>
      <c r="O7650" s="19">
        <v>0</v>
      </c>
      <c r="P7650" t="str">
        <f t="shared" si="839"/>
        <v>11</v>
      </c>
    </row>
    <row r="7651" spans="2:16" x14ac:dyDescent="0.25">
      <c r="B7651" t="s">
        <v>502</v>
      </c>
      <c r="C7651" t="str">
        <f t="shared" si="833"/>
        <v>SCGWRfCZ03</v>
      </c>
      <c r="D7651" s="1" t="s">
        <v>506</v>
      </c>
      <c r="E7651" s="1" t="str">
        <f t="shared" si="834"/>
        <v>SCG</v>
      </c>
      <c r="F7651" s="1" t="str">
        <f t="shared" si="835"/>
        <v>SCG</v>
      </c>
      <c r="G7651" s="1" t="str">
        <f t="shared" si="836"/>
        <v>WRf</v>
      </c>
      <c r="H7651" s="1" t="s">
        <v>530</v>
      </c>
      <c r="I7651" s="1" t="str">
        <f t="shared" si="837"/>
        <v>CZ03</v>
      </c>
      <c r="J7651" s="1" t="s">
        <v>531</v>
      </c>
      <c r="L7651" s="12" t="str">
        <f t="shared" si="838"/>
        <v>SCGWRfCZ032014</v>
      </c>
      <c r="M7651" t="s">
        <v>1695</v>
      </c>
      <c r="N7651" s="1">
        <v>2014</v>
      </c>
      <c r="O7651" s="19">
        <v>0</v>
      </c>
      <c r="P7651" t="str">
        <f t="shared" si="839"/>
        <v>14</v>
      </c>
    </row>
    <row r="7652" spans="2:16" x14ac:dyDescent="0.25">
      <c r="B7652" t="s">
        <v>502</v>
      </c>
      <c r="C7652" t="str">
        <f t="shared" si="833"/>
        <v>SCGWRfCZ04</v>
      </c>
      <c r="D7652" s="1" t="s">
        <v>506</v>
      </c>
      <c r="E7652" s="1" t="str">
        <f t="shared" si="834"/>
        <v>SCG</v>
      </c>
      <c r="F7652" s="1" t="str">
        <f t="shared" si="835"/>
        <v>SCG</v>
      </c>
      <c r="G7652" s="1" t="str">
        <f t="shared" si="836"/>
        <v>WRf</v>
      </c>
      <c r="H7652" s="1" t="s">
        <v>530</v>
      </c>
      <c r="I7652" s="1" t="str">
        <f t="shared" si="837"/>
        <v>CZ04</v>
      </c>
      <c r="J7652" s="1" t="s">
        <v>531</v>
      </c>
      <c r="L7652" s="12" t="str">
        <f t="shared" si="838"/>
        <v>SCGWRfCZ041975</v>
      </c>
      <c r="M7652" t="s">
        <v>1696</v>
      </c>
      <c r="N7652" s="1">
        <v>1975</v>
      </c>
      <c r="O7652" s="19">
        <v>0</v>
      </c>
      <c r="P7652" t="str">
        <f t="shared" si="839"/>
        <v>75</v>
      </c>
    </row>
    <row r="7653" spans="2:16" x14ac:dyDescent="0.25">
      <c r="B7653" t="s">
        <v>502</v>
      </c>
      <c r="C7653" t="str">
        <f t="shared" si="833"/>
        <v>SCGWRfCZ04</v>
      </c>
      <c r="D7653" s="1" t="s">
        <v>506</v>
      </c>
      <c r="E7653" s="1" t="str">
        <f t="shared" si="834"/>
        <v>SCG</v>
      </c>
      <c r="F7653" s="1" t="str">
        <f t="shared" si="835"/>
        <v>SCG</v>
      </c>
      <c r="G7653" s="1" t="str">
        <f t="shared" si="836"/>
        <v>WRf</v>
      </c>
      <c r="H7653" s="1" t="s">
        <v>530</v>
      </c>
      <c r="I7653" s="1" t="str">
        <f t="shared" si="837"/>
        <v>CZ04</v>
      </c>
      <c r="J7653" s="1" t="s">
        <v>531</v>
      </c>
      <c r="L7653" s="12" t="str">
        <f t="shared" si="838"/>
        <v>SCGWRfCZ041985</v>
      </c>
      <c r="M7653" t="s">
        <v>1696</v>
      </c>
      <c r="N7653" s="1">
        <v>1985</v>
      </c>
      <c r="O7653" s="19">
        <v>0</v>
      </c>
      <c r="P7653" t="str">
        <f t="shared" si="839"/>
        <v>85</v>
      </c>
    </row>
    <row r="7654" spans="2:16" x14ac:dyDescent="0.25">
      <c r="B7654" t="s">
        <v>502</v>
      </c>
      <c r="C7654" t="str">
        <f t="shared" si="833"/>
        <v>SCGWRfCZ04</v>
      </c>
      <c r="D7654" s="1" t="s">
        <v>506</v>
      </c>
      <c r="E7654" s="1" t="str">
        <f t="shared" si="834"/>
        <v>SCG</v>
      </c>
      <c r="F7654" s="1" t="str">
        <f t="shared" si="835"/>
        <v>SCG</v>
      </c>
      <c r="G7654" s="1" t="str">
        <f t="shared" si="836"/>
        <v>WRf</v>
      </c>
      <c r="H7654" s="1" t="s">
        <v>530</v>
      </c>
      <c r="I7654" s="1" t="str">
        <f t="shared" si="837"/>
        <v>CZ04</v>
      </c>
      <c r="J7654" s="1" t="s">
        <v>531</v>
      </c>
      <c r="L7654" s="12" t="str">
        <f t="shared" si="838"/>
        <v>SCGWRfCZ041996</v>
      </c>
      <c r="M7654" t="s">
        <v>1696</v>
      </c>
      <c r="N7654" s="1">
        <v>1996</v>
      </c>
      <c r="O7654" s="19">
        <v>0</v>
      </c>
      <c r="P7654" t="str">
        <f t="shared" si="839"/>
        <v>96</v>
      </c>
    </row>
    <row r="7655" spans="2:16" x14ac:dyDescent="0.25">
      <c r="B7655" t="s">
        <v>502</v>
      </c>
      <c r="C7655" t="str">
        <f t="shared" si="833"/>
        <v>SCGWRfCZ04</v>
      </c>
      <c r="D7655" s="1" t="s">
        <v>506</v>
      </c>
      <c r="E7655" s="1" t="str">
        <f t="shared" si="834"/>
        <v>SCG</v>
      </c>
      <c r="F7655" s="1" t="str">
        <f t="shared" si="835"/>
        <v>SCG</v>
      </c>
      <c r="G7655" s="1" t="str">
        <f t="shared" si="836"/>
        <v>WRf</v>
      </c>
      <c r="H7655" s="1" t="s">
        <v>530</v>
      </c>
      <c r="I7655" s="1" t="str">
        <f t="shared" si="837"/>
        <v>CZ04</v>
      </c>
      <c r="J7655" s="1" t="s">
        <v>531</v>
      </c>
      <c r="L7655" s="12" t="str">
        <f t="shared" si="838"/>
        <v>SCGWRfCZ042003</v>
      </c>
      <c r="M7655" t="s">
        <v>1696</v>
      </c>
      <c r="N7655" s="1">
        <v>2003</v>
      </c>
      <c r="O7655" s="19">
        <v>0</v>
      </c>
      <c r="P7655" t="str">
        <f t="shared" si="839"/>
        <v>03</v>
      </c>
    </row>
    <row r="7656" spans="2:16" x14ac:dyDescent="0.25">
      <c r="B7656" t="s">
        <v>502</v>
      </c>
      <c r="C7656" t="str">
        <f t="shared" si="833"/>
        <v>SCGWRfCZ04</v>
      </c>
      <c r="D7656" s="1" t="s">
        <v>506</v>
      </c>
      <c r="E7656" s="1" t="str">
        <f t="shared" si="834"/>
        <v>SCG</v>
      </c>
      <c r="F7656" s="1" t="str">
        <f t="shared" si="835"/>
        <v>SCG</v>
      </c>
      <c r="G7656" s="1" t="str">
        <f t="shared" si="836"/>
        <v>WRf</v>
      </c>
      <c r="H7656" s="1" t="s">
        <v>530</v>
      </c>
      <c r="I7656" s="1" t="str">
        <f t="shared" si="837"/>
        <v>CZ04</v>
      </c>
      <c r="J7656" s="1" t="s">
        <v>531</v>
      </c>
      <c r="L7656" s="12" t="str">
        <f t="shared" si="838"/>
        <v>SCGWRfCZ042007</v>
      </c>
      <c r="M7656" t="s">
        <v>1696</v>
      </c>
      <c r="N7656" s="1">
        <v>2007</v>
      </c>
      <c r="O7656" s="19">
        <v>0</v>
      </c>
      <c r="P7656" t="str">
        <f t="shared" si="839"/>
        <v>07</v>
      </c>
    </row>
    <row r="7657" spans="2:16" x14ac:dyDescent="0.25">
      <c r="B7657" t="s">
        <v>502</v>
      </c>
      <c r="C7657" t="str">
        <f t="shared" si="833"/>
        <v>SCGWRfCZ04</v>
      </c>
      <c r="D7657" s="1" t="s">
        <v>506</v>
      </c>
      <c r="E7657" s="1" t="str">
        <f t="shared" si="834"/>
        <v>SCG</v>
      </c>
      <c r="F7657" s="1" t="str">
        <f t="shared" si="835"/>
        <v>SCG</v>
      </c>
      <c r="G7657" s="1" t="str">
        <f t="shared" si="836"/>
        <v>WRf</v>
      </c>
      <c r="H7657" s="1" t="s">
        <v>530</v>
      </c>
      <c r="I7657" s="1" t="str">
        <f t="shared" si="837"/>
        <v>CZ04</v>
      </c>
      <c r="J7657" s="1" t="s">
        <v>531</v>
      </c>
      <c r="L7657" s="12" t="str">
        <f t="shared" si="838"/>
        <v>SCGWRfCZ042011</v>
      </c>
      <c r="M7657" t="s">
        <v>1696</v>
      </c>
      <c r="N7657" s="1">
        <v>2011</v>
      </c>
      <c r="O7657" s="19">
        <v>0</v>
      </c>
      <c r="P7657" t="str">
        <f t="shared" si="839"/>
        <v>11</v>
      </c>
    </row>
    <row r="7658" spans="2:16" x14ac:dyDescent="0.25">
      <c r="B7658" t="s">
        <v>502</v>
      </c>
      <c r="C7658" t="str">
        <f t="shared" si="833"/>
        <v>SCGWRfCZ04</v>
      </c>
      <c r="D7658" s="1" t="s">
        <v>506</v>
      </c>
      <c r="E7658" s="1" t="str">
        <f t="shared" si="834"/>
        <v>SCG</v>
      </c>
      <c r="F7658" s="1" t="str">
        <f t="shared" si="835"/>
        <v>SCG</v>
      </c>
      <c r="G7658" s="1" t="str">
        <f t="shared" si="836"/>
        <v>WRf</v>
      </c>
      <c r="H7658" s="1" t="s">
        <v>530</v>
      </c>
      <c r="I7658" s="1" t="str">
        <f t="shared" si="837"/>
        <v>CZ04</v>
      </c>
      <c r="J7658" s="1" t="s">
        <v>531</v>
      </c>
      <c r="L7658" s="12" t="str">
        <f t="shared" si="838"/>
        <v>SCGWRfCZ042014</v>
      </c>
      <c r="M7658" t="s">
        <v>1696</v>
      </c>
      <c r="N7658" s="1">
        <v>2014</v>
      </c>
      <c r="O7658" s="19">
        <v>0</v>
      </c>
      <c r="P7658" t="str">
        <f t="shared" si="839"/>
        <v>14</v>
      </c>
    </row>
    <row r="7659" spans="2:16" x14ac:dyDescent="0.25">
      <c r="B7659" t="s">
        <v>502</v>
      </c>
      <c r="C7659" t="str">
        <f t="shared" si="833"/>
        <v>SCGWRfCZ05</v>
      </c>
      <c r="D7659" s="1" t="s">
        <v>506</v>
      </c>
      <c r="E7659" s="1" t="str">
        <f t="shared" si="834"/>
        <v>SCG</v>
      </c>
      <c r="F7659" s="1" t="str">
        <f t="shared" si="835"/>
        <v>SCG</v>
      </c>
      <c r="G7659" s="1" t="str">
        <f t="shared" si="836"/>
        <v>WRf</v>
      </c>
      <c r="H7659" s="1" t="s">
        <v>530</v>
      </c>
      <c r="I7659" s="1" t="str">
        <f t="shared" si="837"/>
        <v>CZ05</v>
      </c>
      <c r="J7659" s="1" t="s">
        <v>531</v>
      </c>
      <c r="L7659" s="12" t="str">
        <f t="shared" si="838"/>
        <v>SCGWRfCZ051975</v>
      </c>
      <c r="M7659" t="s">
        <v>1697</v>
      </c>
      <c r="N7659" s="1">
        <v>1975</v>
      </c>
      <c r="O7659" s="19">
        <v>1E-4</v>
      </c>
      <c r="P7659" t="str">
        <f t="shared" si="839"/>
        <v>75</v>
      </c>
    </row>
    <row r="7660" spans="2:16" x14ac:dyDescent="0.25">
      <c r="B7660" t="s">
        <v>502</v>
      </c>
      <c r="C7660" t="str">
        <f t="shared" si="833"/>
        <v>SCGWRfCZ05</v>
      </c>
      <c r="D7660" s="1" t="s">
        <v>506</v>
      </c>
      <c r="E7660" s="1" t="str">
        <f t="shared" si="834"/>
        <v>SCG</v>
      </c>
      <c r="F7660" s="1" t="str">
        <f t="shared" si="835"/>
        <v>SCG</v>
      </c>
      <c r="G7660" s="1" t="str">
        <f t="shared" si="836"/>
        <v>WRf</v>
      </c>
      <c r="H7660" s="1" t="s">
        <v>530</v>
      </c>
      <c r="I7660" s="1" t="str">
        <f t="shared" si="837"/>
        <v>CZ05</v>
      </c>
      <c r="J7660" s="1" t="s">
        <v>531</v>
      </c>
      <c r="L7660" s="12" t="str">
        <f t="shared" si="838"/>
        <v>SCGWRfCZ051985</v>
      </c>
      <c r="M7660" t="s">
        <v>1697</v>
      </c>
      <c r="N7660" s="1">
        <v>1985</v>
      </c>
      <c r="O7660" s="19">
        <v>1E-4</v>
      </c>
      <c r="P7660" t="str">
        <f t="shared" si="839"/>
        <v>85</v>
      </c>
    </row>
    <row r="7661" spans="2:16" x14ac:dyDescent="0.25">
      <c r="B7661" t="s">
        <v>502</v>
      </c>
      <c r="C7661" t="str">
        <f t="shared" si="833"/>
        <v>SCGWRfCZ05</v>
      </c>
      <c r="D7661" s="1" t="s">
        <v>506</v>
      </c>
      <c r="E7661" s="1" t="str">
        <f t="shared" si="834"/>
        <v>SCG</v>
      </c>
      <c r="F7661" s="1" t="str">
        <f t="shared" si="835"/>
        <v>SCG</v>
      </c>
      <c r="G7661" s="1" t="str">
        <f t="shared" si="836"/>
        <v>WRf</v>
      </c>
      <c r="H7661" s="1" t="s">
        <v>530</v>
      </c>
      <c r="I7661" s="1" t="str">
        <f t="shared" si="837"/>
        <v>CZ05</v>
      </c>
      <c r="J7661" s="1" t="s">
        <v>531</v>
      </c>
      <c r="L7661" s="12" t="str">
        <f t="shared" si="838"/>
        <v>SCGWRfCZ051996</v>
      </c>
      <c r="M7661" t="s">
        <v>1697</v>
      </c>
      <c r="N7661" s="1">
        <v>1996</v>
      </c>
      <c r="O7661" s="19">
        <v>1E-4</v>
      </c>
      <c r="P7661" t="str">
        <f t="shared" si="839"/>
        <v>96</v>
      </c>
    </row>
    <row r="7662" spans="2:16" x14ac:dyDescent="0.25">
      <c r="B7662" t="s">
        <v>502</v>
      </c>
      <c r="C7662" t="str">
        <f t="shared" si="833"/>
        <v>SCGWRfCZ05</v>
      </c>
      <c r="D7662" s="1" t="s">
        <v>506</v>
      </c>
      <c r="E7662" s="1" t="str">
        <f t="shared" si="834"/>
        <v>SCG</v>
      </c>
      <c r="F7662" s="1" t="str">
        <f t="shared" si="835"/>
        <v>SCG</v>
      </c>
      <c r="G7662" s="1" t="str">
        <f t="shared" si="836"/>
        <v>WRf</v>
      </c>
      <c r="H7662" s="1" t="s">
        <v>530</v>
      </c>
      <c r="I7662" s="1" t="str">
        <f t="shared" si="837"/>
        <v>CZ05</v>
      </c>
      <c r="J7662" s="1" t="s">
        <v>531</v>
      </c>
      <c r="L7662" s="12" t="str">
        <f t="shared" si="838"/>
        <v>SCGWRfCZ052003</v>
      </c>
      <c r="M7662" t="s">
        <v>1697</v>
      </c>
      <c r="N7662" s="1">
        <v>2003</v>
      </c>
      <c r="O7662" s="19">
        <v>1E-4</v>
      </c>
      <c r="P7662" t="str">
        <f t="shared" si="839"/>
        <v>03</v>
      </c>
    </row>
    <row r="7663" spans="2:16" x14ac:dyDescent="0.25">
      <c r="B7663" t="s">
        <v>502</v>
      </c>
      <c r="C7663" t="str">
        <f t="shared" si="833"/>
        <v>SCGWRfCZ05</v>
      </c>
      <c r="D7663" s="1" t="s">
        <v>506</v>
      </c>
      <c r="E7663" s="1" t="str">
        <f t="shared" si="834"/>
        <v>SCG</v>
      </c>
      <c r="F7663" s="1" t="str">
        <f t="shared" si="835"/>
        <v>SCG</v>
      </c>
      <c r="G7663" s="1" t="str">
        <f t="shared" si="836"/>
        <v>WRf</v>
      </c>
      <c r="H7663" s="1" t="s">
        <v>530</v>
      </c>
      <c r="I7663" s="1" t="str">
        <f t="shared" si="837"/>
        <v>CZ05</v>
      </c>
      <c r="J7663" s="1" t="s">
        <v>531</v>
      </c>
      <c r="L7663" s="12" t="str">
        <f t="shared" si="838"/>
        <v>SCGWRfCZ052007</v>
      </c>
      <c r="M7663" t="s">
        <v>1697</v>
      </c>
      <c r="N7663" s="1">
        <v>2007</v>
      </c>
      <c r="O7663" s="19">
        <v>1E-4</v>
      </c>
      <c r="P7663" t="str">
        <f t="shared" si="839"/>
        <v>07</v>
      </c>
    </row>
    <row r="7664" spans="2:16" x14ac:dyDescent="0.25">
      <c r="B7664" t="s">
        <v>502</v>
      </c>
      <c r="C7664" t="str">
        <f t="shared" si="833"/>
        <v>SCGWRfCZ05</v>
      </c>
      <c r="D7664" s="1" t="s">
        <v>506</v>
      </c>
      <c r="E7664" s="1" t="str">
        <f t="shared" si="834"/>
        <v>SCG</v>
      </c>
      <c r="F7664" s="1" t="str">
        <f t="shared" si="835"/>
        <v>SCG</v>
      </c>
      <c r="G7664" s="1" t="str">
        <f t="shared" si="836"/>
        <v>WRf</v>
      </c>
      <c r="H7664" s="1" t="s">
        <v>530</v>
      </c>
      <c r="I7664" s="1" t="str">
        <f t="shared" si="837"/>
        <v>CZ05</v>
      </c>
      <c r="J7664" s="1" t="s">
        <v>531</v>
      </c>
      <c r="L7664" s="12" t="str">
        <f t="shared" si="838"/>
        <v>SCGWRfCZ052011</v>
      </c>
      <c r="M7664" t="s">
        <v>1697</v>
      </c>
      <c r="N7664" s="1">
        <v>2011</v>
      </c>
      <c r="O7664" s="19">
        <v>1E-4</v>
      </c>
      <c r="P7664" t="str">
        <f t="shared" si="839"/>
        <v>11</v>
      </c>
    </row>
    <row r="7665" spans="2:16" x14ac:dyDescent="0.25">
      <c r="B7665" t="s">
        <v>502</v>
      </c>
      <c r="C7665" t="str">
        <f t="shared" si="833"/>
        <v>SCGWRfCZ05</v>
      </c>
      <c r="D7665" s="1" t="s">
        <v>506</v>
      </c>
      <c r="E7665" s="1" t="str">
        <f t="shared" si="834"/>
        <v>SCG</v>
      </c>
      <c r="F7665" s="1" t="str">
        <f t="shared" si="835"/>
        <v>SCG</v>
      </c>
      <c r="G7665" s="1" t="str">
        <f t="shared" si="836"/>
        <v>WRf</v>
      </c>
      <c r="H7665" s="1" t="s">
        <v>530</v>
      </c>
      <c r="I7665" s="1" t="str">
        <f t="shared" si="837"/>
        <v>CZ05</v>
      </c>
      <c r="J7665" s="1" t="s">
        <v>531</v>
      </c>
      <c r="L7665" s="12" t="str">
        <f t="shared" si="838"/>
        <v>SCGWRfCZ052014</v>
      </c>
      <c r="M7665" t="s">
        <v>1697</v>
      </c>
      <c r="N7665" s="1">
        <v>2014</v>
      </c>
      <c r="O7665" s="19">
        <v>5.0000000000000002E-5</v>
      </c>
      <c r="P7665" t="str">
        <f t="shared" si="839"/>
        <v>14</v>
      </c>
    </row>
    <row r="7666" spans="2:16" x14ac:dyDescent="0.25">
      <c r="B7666" t="s">
        <v>502</v>
      </c>
      <c r="C7666" t="str">
        <f t="shared" si="833"/>
        <v>SCGWRfCZ06</v>
      </c>
      <c r="D7666" s="1" t="s">
        <v>506</v>
      </c>
      <c r="E7666" s="1" t="str">
        <f t="shared" si="834"/>
        <v>SCG</v>
      </c>
      <c r="F7666" s="1" t="str">
        <f t="shared" si="835"/>
        <v>SCG</v>
      </c>
      <c r="G7666" s="1" t="str">
        <f t="shared" si="836"/>
        <v>WRf</v>
      </c>
      <c r="H7666" s="1" t="s">
        <v>530</v>
      </c>
      <c r="I7666" s="1" t="str">
        <f t="shared" si="837"/>
        <v>CZ06</v>
      </c>
      <c r="J7666" s="1" t="s">
        <v>531</v>
      </c>
      <c r="L7666" s="12" t="str">
        <f t="shared" si="838"/>
        <v>SCGWRfCZ061975</v>
      </c>
      <c r="M7666" t="s">
        <v>1698</v>
      </c>
      <c r="N7666" s="1">
        <v>1975</v>
      </c>
      <c r="O7666" s="19">
        <v>2.2078600000000002</v>
      </c>
      <c r="P7666" t="str">
        <f t="shared" si="839"/>
        <v>75</v>
      </c>
    </row>
    <row r="7667" spans="2:16" x14ac:dyDescent="0.25">
      <c r="B7667" t="s">
        <v>502</v>
      </c>
      <c r="C7667" t="str">
        <f t="shared" si="833"/>
        <v>SCGWRfCZ06</v>
      </c>
      <c r="D7667" s="1" t="s">
        <v>506</v>
      </c>
      <c r="E7667" s="1" t="str">
        <f t="shared" si="834"/>
        <v>SCG</v>
      </c>
      <c r="F7667" s="1" t="str">
        <f t="shared" si="835"/>
        <v>SCG</v>
      </c>
      <c r="G7667" s="1" t="str">
        <f t="shared" si="836"/>
        <v>WRf</v>
      </c>
      <c r="H7667" s="1" t="s">
        <v>530</v>
      </c>
      <c r="I7667" s="1" t="str">
        <f t="shared" si="837"/>
        <v>CZ06</v>
      </c>
      <c r="J7667" s="1" t="s">
        <v>531</v>
      </c>
      <c r="L7667" s="12" t="str">
        <f t="shared" si="838"/>
        <v>SCGWRfCZ061985</v>
      </c>
      <c r="M7667" t="s">
        <v>1698</v>
      </c>
      <c r="N7667" s="1">
        <v>1985</v>
      </c>
      <c r="O7667" s="19">
        <v>0.94594</v>
      </c>
      <c r="P7667" t="str">
        <f t="shared" si="839"/>
        <v>85</v>
      </c>
    </row>
    <row r="7668" spans="2:16" x14ac:dyDescent="0.25">
      <c r="B7668" t="s">
        <v>502</v>
      </c>
      <c r="C7668" t="str">
        <f t="shared" si="833"/>
        <v>SCGWRfCZ06</v>
      </c>
      <c r="D7668" s="1" t="s">
        <v>506</v>
      </c>
      <c r="E7668" s="1" t="str">
        <f t="shared" si="834"/>
        <v>SCG</v>
      </c>
      <c r="F7668" s="1" t="str">
        <f t="shared" si="835"/>
        <v>SCG</v>
      </c>
      <c r="G7668" s="1" t="str">
        <f t="shared" si="836"/>
        <v>WRf</v>
      </c>
      <c r="H7668" s="1" t="s">
        <v>530</v>
      </c>
      <c r="I7668" s="1" t="str">
        <f t="shared" si="837"/>
        <v>CZ06</v>
      </c>
      <c r="J7668" s="1" t="s">
        <v>531</v>
      </c>
      <c r="L7668" s="12" t="str">
        <f t="shared" si="838"/>
        <v>SCGWRfCZ061996</v>
      </c>
      <c r="M7668" t="s">
        <v>1698</v>
      </c>
      <c r="N7668" s="1">
        <v>1996</v>
      </c>
      <c r="O7668" s="19">
        <v>0.99104000000000003</v>
      </c>
      <c r="P7668" t="str">
        <f t="shared" si="839"/>
        <v>96</v>
      </c>
    </row>
    <row r="7669" spans="2:16" x14ac:dyDescent="0.25">
      <c r="B7669" t="s">
        <v>502</v>
      </c>
      <c r="C7669" t="str">
        <f t="shared" si="833"/>
        <v>SCGWRfCZ06</v>
      </c>
      <c r="D7669" s="1" t="s">
        <v>506</v>
      </c>
      <c r="E7669" s="1" t="str">
        <f t="shared" si="834"/>
        <v>SCG</v>
      </c>
      <c r="F7669" s="1" t="str">
        <f t="shared" si="835"/>
        <v>SCG</v>
      </c>
      <c r="G7669" s="1" t="str">
        <f t="shared" si="836"/>
        <v>WRf</v>
      </c>
      <c r="H7669" s="1" t="s">
        <v>530</v>
      </c>
      <c r="I7669" s="1" t="str">
        <f t="shared" si="837"/>
        <v>CZ06</v>
      </c>
      <c r="J7669" s="1" t="s">
        <v>531</v>
      </c>
      <c r="L7669" s="12" t="str">
        <f t="shared" si="838"/>
        <v>SCGWRfCZ062003</v>
      </c>
      <c r="M7669" t="s">
        <v>1698</v>
      </c>
      <c r="N7669" s="1">
        <v>2003</v>
      </c>
      <c r="O7669" s="19">
        <v>0.378</v>
      </c>
      <c r="P7669" t="str">
        <f t="shared" si="839"/>
        <v>03</v>
      </c>
    </row>
    <row r="7670" spans="2:16" x14ac:dyDescent="0.25">
      <c r="B7670" t="s">
        <v>502</v>
      </c>
      <c r="C7670" t="str">
        <f t="shared" si="833"/>
        <v>SCGWRfCZ06</v>
      </c>
      <c r="D7670" s="1" t="s">
        <v>506</v>
      </c>
      <c r="E7670" s="1" t="str">
        <f t="shared" si="834"/>
        <v>SCG</v>
      </c>
      <c r="F7670" s="1" t="str">
        <f t="shared" si="835"/>
        <v>SCG</v>
      </c>
      <c r="G7670" s="1" t="str">
        <f t="shared" si="836"/>
        <v>WRf</v>
      </c>
      <c r="H7670" s="1" t="s">
        <v>530</v>
      </c>
      <c r="I7670" s="1" t="str">
        <f t="shared" si="837"/>
        <v>CZ06</v>
      </c>
      <c r="J7670" s="1" t="s">
        <v>531</v>
      </c>
      <c r="L7670" s="12" t="str">
        <f t="shared" si="838"/>
        <v>SCGWRfCZ062007</v>
      </c>
      <c r="M7670" t="s">
        <v>1698</v>
      </c>
      <c r="N7670" s="1">
        <v>2007</v>
      </c>
      <c r="O7670" s="19">
        <v>0.23303000000000001</v>
      </c>
      <c r="P7670" t="str">
        <f t="shared" si="839"/>
        <v>07</v>
      </c>
    </row>
    <row r="7671" spans="2:16" x14ac:dyDescent="0.25">
      <c r="B7671" t="s">
        <v>502</v>
      </c>
      <c r="C7671" t="str">
        <f t="shared" si="833"/>
        <v>SCGWRfCZ06</v>
      </c>
      <c r="D7671" s="1" t="s">
        <v>506</v>
      </c>
      <c r="E7671" s="1" t="str">
        <f t="shared" si="834"/>
        <v>SCG</v>
      </c>
      <c r="F7671" s="1" t="str">
        <f t="shared" si="835"/>
        <v>SCG</v>
      </c>
      <c r="G7671" s="1" t="str">
        <f t="shared" si="836"/>
        <v>WRf</v>
      </c>
      <c r="H7671" s="1" t="s">
        <v>530</v>
      </c>
      <c r="I7671" s="1" t="str">
        <f t="shared" si="837"/>
        <v>CZ06</v>
      </c>
      <c r="J7671" s="1" t="s">
        <v>531</v>
      </c>
      <c r="L7671" s="12" t="str">
        <f t="shared" si="838"/>
        <v>SCGWRfCZ062011</v>
      </c>
      <c r="M7671" t="s">
        <v>1698</v>
      </c>
      <c r="N7671" s="1">
        <v>2011</v>
      </c>
      <c r="O7671" s="19">
        <v>0.23303000000000001</v>
      </c>
      <c r="P7671" t="str">
        <f t="shared" si="839"/>
        <v>11</v>
      </c>
    </row>
    <row r="7672" spans="2:16" x14ac:dyDescent="0.25">
      <c r="B7672" t="s">
        <v>502</v>
      </c>
      <c r="C7672" t="str">
        <f t="shared" si="833"/>
        <v>SCGWRfCZ06</v>
      </c>
      <c r="D7672" s="1" t="s">
        <v>506</v>
      </c>
      <c r="E7672" s="1" t="str">
        <f t="shared" si="834"/>
        <v>SCG</v>
      </c>
      <c r="F7672" s="1" t="str">
        <f t="shared" si="835"/>
        <v>SCG</v>
      </c>
      <c r="G7672" s="1" t="str">
        <f t="shared" si="836"/>
        <v>WRf</v>
      </c>
      <c r="H7672" s="1" t="s">
        <v>530</v>
      </c>
      <c r="I7672" s="1" t="str">
        <f t="shared" si="837"/>
        <v>CZ06</v>
      </c>
      <c r="J7672" s="1" t="s">
        <v>531</v>
      </c>
      <c r="L7672" s="12" t="str">
        <f t="shared" si="838"/>
        <v>SCGWRfCZ062014</v>
      </c>
      <c r="M7672" t="s">
        <v>1698</v>
      </c>
      <c r="N7672" s="1">
        <v>2014</v>
      </c>
      <c r="O7672" s="19">
        <v>0.11651500000000001</v>
      </c>
      <c r="P7672" t="str">
        <f t="shared" si="839"/>
        <v>14</v>
      </c>
    </row>
    <row r="7673" spans="2:16" x14ac:dyDescent="0.25">
      <c r="B7673" t="s">
        <v>502</v>
      </c>
      <c r="C7673" t="str">
        <f t="shared" si="833"/>
        <v>SCGWRfCZ07</v>
      </c>
      <c r="D7673" s="1" t="s">
        <v>506</v>
      </c>
      <c r="E7673" s="1" t="str">
        <f t="shared" si="834"/>
        <v>SCG</v>
      </c>
      <c r="F7673" s="1" t="str">
        <f t="shared" si="835"/>
        <v>SCG</v>
      </c>
      <c r="G7673" s="1" t="str">
        <f t="shared" si="836"/>
        <v>WRf</v>
      </c>
      <c r="H7673" s="1" t="s">
        <v>530</v>
      </c>
      <c r="I7673" s="1" t="str">
        <f t="shared" si="837"/>
        <v>CZ07</v>
      </c>
      <c r="J7673" s="1" t="s">
        <v>531</v>
      </c>
      <c r="L7673" s="12" t="str">
        <f t="shared" si="838"/>
        <v>SCGWRfCZ071975</v>
      </c>
      <c r="M7673" t="s">
        <v>1699</v>
      </c>
      <c r="N7673" s="1">
        <v>1975</v>
      </c>
      <c r="O7673" s="19">
        <v>0</v>
      </c>
      <c r="P7673" t="str">
        <f t="shared" si="839"/>
        <v>75</v>
      </c>
    </row>
    <row r="7674" spans="2:16" x14ac:dyDescent="0.25">
      <c r="B7674" t="s">
        <v>502</v>
      </c>
      <c r="C7674" t="str">
        <f t="shared" si="833"/>
        <v>SCGWRfCZ07</v>
      </c>
      <c r="D7674" s="1" t="s">
        <v>506</v>
      </c>
      <c r="E7674" s="1" t="str">
        <f t="shared" si="834"/>
        <v>SCG</v>
      </c>
      <c r="F7674" s="1" t="str">
        <f t="shared" si="835"/>
        <v>SCG</v>
      </c>
      <c r="G7674" s="1" t="str">
        <f t="shared" si="836"/>
        <v>WRf</v>
      </c>
      <c r="H7674" s="1" t="s">
        <v>530</v>
      </c>
      <c r="I7674" s="1" t="str">
        <f t="shared" si="837"/>
        <v>CZ07</v>
      </c>
      <c r="J7674" s="1" t="s">
        <v>531</v>
      </c>
      <c r="L7674" s="12" t="str">
        <f t="shared" si="838"/>
        <v>SCGWRfCZ071985</v>
      </c>
      <c r="M7674" t="s">
        <v>1699</v>
      </c>
      <c r="N7674" s="1">
        <v>1985</v>
      </c>
      <c r="O7674" s="19">
        <v>0</v>
      </c>
      <c r="P7674" t="str">
        <f t="shared" si="839"/>
        <v>85</v>
      </c>
    </row>
    <row r="7675" spans="2:16" x14ac:dyDescent="0.25">
      <c r="B7675" t="s">
        <v>502</v>
      </c>
      <c r="C7675" t="str">
        <f t="shared" si="833"/>
        <v>SCGWRfCZ07</v>
      </c>
      <c r="D7675" s="1" t="s">
        <v>506</v>
      </c>
      <c r="E7675" s="1" t="str">
        <f t="shared" si="834"/>
        <v>SCG</v>
      </c>
      <c r="F7675" s="1" t="str">
        <f t="shared" si="835"/>
        <v>SCG</v>
      </c>
      <c r="G7675" s="1" t="str">
        <f t="shared" si="836"/>
        <v>WRf</v>
      </c>
      <c r="H7675" s="1" t="s">
        <v>530</v>
      </c>
      <c r="I7675" s="1" t="str">
        <f t="shared" si="837"/>
        <v>CZ07</v>
      </c>
      <c r="J7675" s="1" t="s">
        <v>531</v>
      </c>
      <c r="L7675" s="12" t="str">
        <f t="shared" si="838"/>
        <v>SCGWRfCZ071996</v>
      </c>
      <c r="M7675" t="s">
        <v>1699</v>
      </c>
      <c r="N7675" s="1">
        <v>1996</v>
      </c>
      <c r="O7675" s="19">
        <v>0</v>
      </c>
      <c r="P7675" t="str">
        <f t="shared" si="839"/>
        <v>96</v>
      </c>
    </row>
    <row r="7676" spans="2:16" x14ac:dyDescent="0.25">
      <c r="B7676" t="s">
        <v>502</v>
      </c>
      <c r="C7676" t="str">
        <f t="shared" si="833"/>
        <v>SCGWRfCZ07</v>
      </c>
      <c r="D7676" s="1" t="s">
        <v>506</v>
      </c>
      <c r="E7676" s="1" t="str">
        <f t="shared" si="834"/>
        <v>SCG</v>
      </c>
      <c r="F7676" s="1" t="str">
        <f t="shared" si="835"/>
        <v>SCG</v>
      </c>
      <c r="G7676" s="1" t="str">
        <f t="shared" si="836"/>
        <v>WRf</v>
      </c>
      <c r="H7676" s="1" t="s">
        <v>530</v>
      </c>
      <c r="I7676" s="1" t="str">
        <f t="shared" si="837"/>
        <v>CZ07</v>
      </c>
      <c r="J7676" s="1" t="s">
        <v>531</v>
      </c>
      <c r="L7676" s="12" t="str">
        <f t="shared" si="838"/>
        <v>SCGWRfCZ072003</v>
      </c>
      <c r="M7676" t="s">
        <v>1699</v>
      </c>
      <c r="N7676" s="1">
        <v>2003</v>
      </c>
      <c r="O7676" s="19">
        <v>0</v>
      </c>
      <c r="P7676" t="str">
        <f t="shared" si="839"/>
        <v>03</v>
      </c>
    </row>
    <row r="7677" spans="2:16" x14ac:dyDescent="0.25">
      <c r="B7677" t="s">
        <v>502</v>
      </c>
      <c r="C7677" t="str">
        <f t="shared" si="833"/>
        <v>SCGWRfCZ07</v>
      </c>
      <c r="D7677" s="1" t="s">
        <v>506</v>
      </c>
      <c r="E7677" s="1" t="str">
        <f t="shared" si="834"/>
        <v>SCG</v>
      </c>
      <c r="F7677" s="1" t="str">
        <f t="shared" si="835"/>
        <v>SCG</v>
      </c>
      <c r="G7677" s="1" t="str">
        <f t="shared" si="836"/>
        <v>WRf</v>
      </c>
      <c r="H7677" s="1" t="s">
        <v>530</v>
      </c>
      <c r="I7677" s="1" t="str">
        <f t="shared" si="837"/>
        <v>CZ07</v>
      </c>
      <c r="J7677" s="1" t="s">
        <v>531</v>
      </c>
      <c r="L7677" s="12" t="str">
        <f t="shared" si="838"/>
        <v>SCGWRfCZ072007</v>
      </c>
      <c r="M7677" t="s">
        <v>1699</v>
      </c>
      <c r="N7677" s="1">
        <v>2007</v>
      </c>
      <c r="O7677" s="19">
        <v>0</v>
      </c>
      <c r="P7677" t="str">
        <f t="shared" si="839"/>
        <v>07</v>
      </c>
    </row>
    <row r="7678" spans="2:16" x14ac:dyDescent="0.25">
      <c r="B7678" t="s">
        <v>502</v>
      </c>
      <c r="C7678" t="str">
        <f t="shared" si="833"/>
        <v>SCGWRfCZ07</v>
      </c>
      <c r="D7678" s="1" t="s">
        <v>506</v>
      </c>
      <c r="E7678" s="1" t="str">
        <f t="shared" si="834"/>
        <v>SCG</v>
      </c>
      <c r="F7678" s="1" t="str">
        <f t="shared" si="835"/>
        <v>SCG</v>
      </c>
      <c r="G7678" s="1" t="str">
        <f t="shared" si="836"/>
        <v>WRf</v>
      </c>
      <c r="H7678" s="1" t="s">
        <v>530</v>
      </c>
      <c r="I7678" s="1" t="str">
        <f t="shared" si="837"/>
        <v>CZ07</v>
      </c>
      <c r="J7678" s="1" t="s">
        <v>531</v>
      </c>
      <c r="L7678" s="12" t="str">
        <f t="shared" si="838"/>
        <v>SCGWRfCZ072011</v>
      </c>
      <c r="M7678" t="s">
        <v>1699</v>
      </c>
      <c r="N7678" s="1">
        <v>2011</v>
      </c>
      <c r="O7678" s="19">
        <v>0</v>
      </c>
      <c r="P7678" t="str">
        <f t="shared" si="839"/>
        <v>11</v>
      </c>
    </row>
    <row r="7679" spans="2:16" x14ac:dyDescent="0.25">
      <c r="B7679" t="s">
        <v>502</v>
      </c>
      <c r="C7679" t="str">
        <f t="shared" si="833"/>
        <v>SCGWRfCZ07</v>
      </c>
      <c r="D7679" s="1" t="s">
        <v>506</v>
      </c>
      <c r="E7679" s="1" t="str">
        <f t="shared" si="834"/>
        <v>SCG</v>
      </c>
      <c r="F7679" s="1" t="str">
        <f t="shared" si="835"/>
        <v>SCG</v>
      </c>
      <c r="G7679" s="1" t="str">
        <f t="shared" si="836"/>
        <v>WRf</v>
      </c>
      <c r="H7679" s="1" t="s">
        <v>530</v>
      </c>
      <c r="I7679" s="1" t="str">
        <f t="shared" si="837"/>
        <v>CZ07</v>
      </c>
      <c r="J7679" s="1" t="s">
        <v>531</v>
      </c>
      <c r="L7679" s="12" t="str">
        <f t="shared" si="838"/>
        <v>SCGWRfCZ072014</v>
      </c>
      <c r="M7679" t="s">
        <v>1699</v>
      </c>
      <c r="N7679" s="1">
        <v>2014</v>
      </c>
      <c r="O7679" s="19">
        <v>0</v>
      </c>
      <c r="P7679" t="str">
        <f t="shared" si="839"/>
        <v>14</v>
      </c>
    </row>
    <row r="7680" spans="2:16" x14ac:dyDescent="0.25">
      <c r="B7680" t="s">
        <v>502</v>
      </c>
      <c r="C7680" t="str">
        <f t="shared" si="833"/>
        <v>SCGWRfCZ08</v>
      </c>
      <c r="D7680" s="1" t="s">
        <v>506</v>
      </c>
      <c r="E7680" s="1" t="str">
        <f t="shared" si="834"/>
        <v>SCG</v>
      </c>
      <c r="F7680" s="1" t="str">
        <f t="shared" si="835"/>
        <v>SCG</v>
      </c>
      <c r="G7680" s="1" t="str">
        <f t="shared" si="836"/>
        <v>WRf</v>
      </c>
      <c r="H7680" s="1" t="s">
        <v>530</v>
      </c>
      <c r="I7680" s="1" t="str">
        <f t="shared" si="837"/>
        <v>CZ08</v>
      </c>
      <c r="J7680" s="1" t="s">
        <v>531</v>
      </c>
      <c r="L7680" s="12" t="str">
        <f t="shared" si="838"/>
        <v>SCGWRfCZ081975</v>
      </c>
      <c r="M7680" t="s">
        <v>1700</v>
      </c>
      <c r="N7680" s="1">
        <v>1975</v>
      </c>
      <c r="O7680" s="19">
        <v>3.05837</v>
      </c>
      <c r="P7680" t="str">
        <f t="shared" si="839"/>
        <v>75</v>
      </c>
    </row>
    <row r="7681" spans="2:16" x14ac:dyDescent="0.25">
      <c r="B7681" t="s">
        <v>502</v>
      </c>
      <c r="C7681" t="str">
        <f t="shared" si="833"/>
        <v>SCGWRfCZ08</v>
      </c>
      <c r="D7681" s="1" t="s">
        <v>506</v>
      </c>
      <c r="E7681" s="1" t="str">
        <f t="shared" si="834"/>
        <v>SCG</v>
      </c>
      <c r="F7681" s="1" t="str">
        <f t="shared" si="835"/>
        <v>SCG</v>
      </c>
      <c r="G7681" s="1" t="str">
        <f t="shared" si="836"/>
        <v>WRf</v>
      </c>
      <c r="H7681" s="1" t="s">
        <v>530</v>
      </c>
      <c r="I7681" s="1" t="str">
        <f t="shared" si="837"/>
        <v>CZ08</v>
      </c>
      <c r="J7681" s="1" t="s">
        <v>531</v>
      </c>
      <c r="L7681" s="12" t="str">
        <f t="shared" si="838"/>
        <v>SCGWRfCZ081985</v>
      </c>
      <c r="M7681" t="s">
        <v>1700</v>
      </c>
      <c r="N7681" s="1">
        <v>1985</v>
      </c>
      <c r="O7681" s="19">
        <v>1.3101499999999999</v>
      </c>
      <c r="P7681" t="str">
        <f t="shared" si="839"/>
        <v>85</v>
      </c>
    </row>
    <row r="7682" spans="2:16" x14ac:dyDescent="0.25">
      <c r="B7682" t="s">
        <v>502</v>
      </c>
      <c r="C7682" t="str">
        <f t="shared" si="833"/>
        <v>SCGWRfCZ08</v>
      </c>
      <c r="D7682" s="1" t="s">
        <v>506</v>
      </c>
      <c r="E7682" s="1" t="str">
        <f t="shared" si="834"/>
        <v>SCG</v>
      </c>
      <c r="F7682" s="1" t="str">
        <f t="shared" si="835"/>
        <v>SCG</v>
      </c>
      <c r="G7682" s="1" t="str">
        <f t="shared" si="836"/>
        <v>WRf</v>
      </c>
      <c r="H7682" s="1" t="s">
        <v>530</v>
      </c>
      <c r="I7682" s="1" t="str">
        <f t="shared" si="837"/>
        <v>CZ08</v>
      </c>
      <c r="J7682" s="1" t="s">
        <v>531</v>
      </c>
      <c r="L7682" s="12" t="str">
        <f t="shared" si="838"/>
        <v>SCGWRfCZ081996</v>
      </c>
      <c r="M7682" t="s">
        <v>1700</v>
      </c>
      <c r="N7682" s="1">
        <v>1996</v>
      </c>
      <c r="O7682" s="19">
        <v>1.37948</v>
      </c>
      <c r="P7682" t="str">
        <f t="shared" si="839"/>
        <v>96</v>
      </c>
    </row>
    <row r="7683" spans="2:16" x14ac:dyDescent="0.25">
      <c r="B7683" t="s">
        <v>502</v>
      </c>
      <c r="C7683" t="str">
        <f t="shared" si="833"/>
        <v>SCGWRfCZ08</v>
      </c>
      <c r="D7683" s="1" t="s">
        <v>506</v>
      </c>
      <c r="E7683" s="1" t="str">
        <f t="shared" si="834"/>
        <v>SCG</v>
      </c>
      <c r="F7683" s="1" t="str">
        <f t="shared" si="835"/>
        <v>SCG</v>
      </c>
      <c r="G7683" s="1" t="str">
        <f t="shared" si="836"/>
        <v>WRf</v>
      </c>
      <c r="H7683" s="1" t="s">
        <v>530</v>
      </c>
      <c r="I7683" s="1" t="str">
        <f t="shared" si="837"/>
        <v>CZ08</v>
      </c>
      <c r="J7683" s="1" t="s">
        <v>531</v>
      </c>
      <c r="L7683" s="12" t="str">
        <f t="shared" si="838"/>
        <v>SCGWRfCZ082003</v>
      </c>
      <c r="M7683" t="s">
        <v>1700</v>
      </c>
      <c r="N7683" s="1">
        <v>2003</v>
      </c>
      <c r="O7683" s="19">
        <v>0.53425</v>
      </c>
      <c r="P7683" t="str">
        <f t="shared" si="839"/>
        <v>03</v>
      </c>
    </row>
    <row r="7684" spans="2:16" x14ac:dyDescent="0.25">
      <c r="B7684" t="s">
        <v>502</v>
      </c>
      <c r="C7684" t="str">
        <f t="shared" si="833"/>
        <v>SCGWRfCZ08</v>
      </c>
      <c r="D7684" s="1" t="s">
        <v>506</v>
      </c>
      <c r="E7684" s="1" t="str">
        <f t="shared" si="834"/>
        <v>SCG</v>
      </c>
      <c r="F7684" s="1" t="str">
        <f t="shared" si="835"/>
        <v>SCG</v>
      </c>
      <c r="G7684" s="1" t="str">
        <f t="shared" si="836"/>
        <v>WRf</v>
      </c>
      <c r="H7684" s="1" t="s">
        <v>530</v>
      </c>
      <c r="I7684" s="1" t="str">
        <f t="shared" si="837"/>
        <v>CZ08</v>
      </c>
      <c r="J7684" s="1" t="s">
        <v>531</v>
      </c>
      <c r="L7684" s="12" t="str">
        <f t="shared" si="838"/>
        <v>SCGWRfCZ082007</v>
      </c>
      <c r="M7684" t="s">
        <v>1700</v>
      </c>
      <c r="N7684" s="1">
        <v>2007</v>
      </c>
      <c r="O7684" s="19">
        <v>0.32500000000000001</v>
      </c>
      <c r="P7684" t="str">
        <f t="shared" si="839"/>
        <v>07</v>
      </c>
    </row>
    <row r="7685" spans="2:16" x14ac:dyDescent="0.25">
      <c r="B7685" t="s">
        <v>502</v>
      </c>
      <c r="C7685" t="str">
        <f t="shared" si="833"/>
        <v>SCGWRfCZ08</v>
      </c>
      <c r="D7685" s="1" t="s">
        <v>506</v>
      </c>
      <c r="E7685" s="1" t="str">
        <f t="shared" si="834"/>
        <v>SCG</v>
      </c>
      <c r="F7685" s="1" t="str">
        <f t="shared" si="835"/>
        <v>SCG</v>
      </c>
      <c r="G7685" s="1" t="str">
        <f t="shared" si="836"/>
        <v>WRf</v>
      </c>
      <c r="H7685" s="1" t="s">
        <v>530</v>
      </c>
      <c r="I7685" s="1" t="str">
        <f t="shared" si="837"/>
        <v>CZ08</v>
      </c>
      <c r="J7685" s="1" t="s">
        <v>531</v>
      </c>
      <c r="L7685" s="12" t="str">
        <f t="shared" si="838"/>
        <v>SCGWRfCZ082011</v>
      </c>
      <c r="M7685" t="s">
        <v>1700</v>
      </c>
      <c r="N7685" s="1">
        <v>2011</v>
      </c>
      <c r="O7685" s="19">
        <v>0.32500000000000001</v>
      </c>
      <c r="P7685" t="str">
        <f t="shared" si="839"/>
        <v>11</v>
      </c>
    </row>
    <row r="7686" spans="2:16" x14ac:dyDescent="0.25">
      <c r="B7686" t="s">
        <v>502</v>
      </c>
      <c r="C7686" t="str">
        <f t="shared" si="833"/>
        <v>SCGWRfCZ08</v>
      </c>
      <c r="D7686" s="1" t="s">
        <v>506</v>
      </c>
      <c r="E7686" s="1" t="str">
        <f t="shared" si="834"/>
        <v>SCG</v>
      </c>
      <c r="F7686" s="1" t="str">
        <f t="shared" si="835"/>
        <v>SCG</v>
      </c>
      <c r="G7686" s="1" t="str">
        <f t="shared" si="836"/>
        <v>WRf</v>
      </c>
      <c r="H7686" s="1" t="s">
        <v>530</v>
      </c>
      <c r="I7686" s="1" t="str">
        <f t="shared" si="837"/>
        <v>CZ08</v>
      </c>
      <c r="J7686" s="1" t="s">
        <v>531</v>
      </c>
      <c r="L7686" s="12" t="str">
        <f t="shared" si="838"/>
        <v>SCGWRfCZ082014</v>
      </c>
      <c r="M7686" t="s">
        <v>1700</v>
      </c>
      <c r="N7686" s="1">
        <v>2014</v>
      </c>
      <c r="O7686" s="19">
        <v>0.16250000000000001</v>
      </c>
      <c r="P7686" t="str">
        <f t="shared" si="839"/>
        <v>14</v>
      </c>
    </row>
    <row r="7687" spans="2:16" x14ac:dyDescent="0.25">
      <c r="B7687" t="s">
        <v>502</v>
      </c>
      <c r="C7687" t="str">
        <f t="shared" si="833"/>
        <v>SCGWRfCZ09</v>
      </c>
      <c r="D7687" s="1" t="s">
        <v>506</v>
      </c>
      <c r="E7687" s="1" t="str">
        <f t="shared" si="834"/>
        <v>SCG</v>
      </c>
      <c r="F7687" s="1" t="str">
        <f t="shared" si="835"/>
        <v>SCG</v>
      </c>
      <c r="G7687" s="1" t="str">
        <f t="shared" si="836"/>
        <v>WRf</v>
      </c>
      <c r="H7687" s="1" t="s">
        <v>530</v>
      </c>
      <c r="I7687" s="1" t="str">
        <f t="shared" si="837"/>
        <v>CZ09</v>
      </c>
      <c r="J7687" s="1" t="s">
        <v>531</v>
      </c>
      <c r="L7687" s="12" t="str">
        <f t="shared" si="838"/>
        <v>SCGWRfCZ091975</v>
      </c>
      <c r="M7687" t="s">
        <v>1701</v>
      </c>
      <c r="N7687" s="1">
        <v>1975</v>
      </c>
      <c r="O7687" s="19">
        <v>2.0093000000000001</v>
      </c>
      <c r="P7687" t="str">
        <f t="shared" si="839"/>
        <v>75</v>
      </c>
    </row>
    <row r="7688" spans="2:16" x14ac:dyDescent="0.25">
      <c r="B7688" t="s">
        <v>502</v>
      </c>
      <c r="C7688" t="str">
        <f t="shared" si="833"/>
        <v>SCGWRfCZ09</v>
      </c>
      <c r="D7688" s="1" t="s">
        <v>506</v>
      </c>
      <c r="E7688" s="1" t="str">
        <f t="shared" si="834"/>
        <v>SCG</v>
      </c>
      <c r="F7688" s="1" t="str">
        <f t="shared" si="835"/>
        <v>SCG</v>
      </c>
      <c r="G7688" s="1" t="str">
        <f t="shared" si="836"/>
        <v>WRf</v>
      </c>
      <c r="H7688" s="1" t="s">
        <v>530</v>
      </c>
      <c r="I7688" s="1" t="str">
        <f t="shared" si="837"/>
        <v>CZ09</v>
      </c>
      <c r="J7688" s="1" t="s">
        <v>531</v>
      </c>
      <c r="L7688" s="12" t="str">
        <f t="shared" si="838"/>
        <v>SCGWRfCZ091985</v>
      </c>
      <c r="M7688" t="s">
        <v>1701</v>
      </c>
      <c r="N7688" s="1">
        <v>1985</v>
      </c>
      <c r="O7688" s="19">
        <v>0.8543400000000001</v>
      </c>
      <c r="P7688" t="str">
        <f t="shared" si="839"/>
        <v>85</v>
      </c>
    </row>
    <row r="7689" spans="2:16" x14ac:dyDescent="0.25">
      <c r="B7689" t="s">
        <v>502</v>
      </c>
      <c r="C7689" t="str">
        <f t="shared" si="833"/>
        <v>SCGWRfCZ09</v>
      </c>
      <c r="D7689" s="1" t="s">
        <v>506</v>
      </c>
      <c r="E7689" s="1" t="str">
        <f t="shared" si="834"/>
        <v>SCG</v>
      </c>
      <c r="F7689" s="1" t="str">
        <f t="shared" si="835"/>
        <v>SCG</v>
      </c>
      <c r="G7689" s="1" t="str">
        <f t="shared" si="836"/>
        <v>WRf</v>
      </c>
      <c r="H7689" s="1" t="s">
        <v>530</v>
      </c>
      <c r="I7689" s="1" t="str">
        <f t="shared" si="837"/>
        <v>CZ09</v>
      </c>
      <c r="J7689" s="1" t="s">
        <v>531</v>
      </c>
      <c r="L7689" s="12" t="str">
        <f t="shared" si="838"/>
        <v>SCGWRfCZ091996</v>
      </c>
      <c r="M7689" t="s">
        <v>1701</v>
      </c>
      <c r="N7689" s="1">
        <v>1996</v>
      </c>
      <c r="O7689" s="19">
        <v>1.0261499999999999</v>
      </c>
      <c r="P7689" t="str">
        <f t="shared" si="839"/>
        <v>96</v>
      </c>
    </row>
    <row r="7690" spans="2:16" x14ac:dyDescent="0.25">
      <c r="B7690" t="s">
        <v>502</v>
      </c>
      <c r="C7690" t="str">
        <f t="shared" si="833"/>
        <v>SCGWRfCZ09</v>
      </c>
      <c r="D7690" s="1" t="s">
        <v>506</v>
      </c>
      <c r="E7690" s="1" t="str">
        <f t="shared" si="834"/>
        <v>SCG</v>
      </c>
      <c r="F7690" s="1" t="str">
        <f t="shared" si="835"/>
        <v>SCG</v>
      </c>
      <c r="G7690" s="1" t="str">
        <f t="shared" si="836"/>
        <v>WRf</v>
      </c>
      <c r="H7690" s="1" t="s">
        <v>530</v>
      </c>
      <c r="I7690" s="1" t="str">
        <f t="shared" si="837"/>
        <v>CZ09</v>
      </c>
      <c r="J7690" s="1" t="s">
        <v>531</v>
      </c>
      <c r="L7690" s="12" t="str">
        <f t="shared" si="838"/>
        <v>SCGWRfCZ092003</v>
      </c>
      <c r="M7690" t="s">
        <v>1701</v>
      </c>
      <c r="N7690" s="1">
        <v>2003</v>
      </c>
      <c r="O7690" s="19">
        <v>0.47356999999999999</v>
      </c>
      <c r="P7690" t="str">
        <f t="shared" si="839"/>
        <v>03</v>
      </c>
    </row>
    <row r="7691" spans="2:16" x14ac:dyDescent="0.25">
      <c r="B7691" t="s">
        <v>502</v>
      </c>
      <c r="C7691" t="str">
        <f t="shared" si="833"/>
        <v>SCGWRfCZ09</v>
      </c>
      <c r="D7691" s="1" t="s">
        <v>506</v>
      </c>
      <c r="E7691" s="1" t="str">
        <f t="shared" si="834"/>
        <v>SCG</v>
      </c>
      <c r="F7691" s="1" t="str">
        <f t="shared" si="835"/>
        <v>SCG</v>
      </c>
      <c r="G7691" s="1" t="str">
        <f t="shared" si="836"/>
        <v>WRf</v>
      </c>
      <c r="H7691" s="1" t="s">
        <v>530</v>
      </c>
      <c r="I7691" s="1" t="str">
        <f t="shared" si="837"/>
        <v>CZ09</v>
      </c>
      <c r="J7691" s="1" t="s">
        <v>531</v>
      </c>
      <c r="L7691" s="12" t="str">
        <f t="shared" si="838"/>
        <v>SCGWRfCZ092007</v>
      </c>
      <c r="M7691" t="s">
        <v>1701</v>
      </c>
      <c r="N7691" s="1">
        <v>2007</v>
      </c>
      <c r="O7691" s="19">
        <v>0.23693</v>
      </c>
      <c r="P7691" t="str">
        <f t="shared" si="839"/>
        <v>07</v>
      </c>
    </row>
    <row r="7692" spans="2:16" x14ac:dyDescent="0.25">
      <c r="B7692" t="s">
        <v>502</v>
      </c>
      <c r="C7692" t="str">
        <f t="shared" si="833"/>
        <v>SCGWRfCZ09</v>
      </c>
      <c r="D7692" s="1" t="s">
        <v>506</v>
      </c>
      <c r="E7692" s="1" t="str">
        <f t="shared" si="834"/>
        <v>SCG</v>
      </c>
      <c r="F7692" s="1" t="str">
        <f t="shared" si="835"/>
        <v>SCG</v>
      </c>
      <c r="G7692" s="1" t="str">
        <f t="shared" si="836"/>
        <v>WRf</v>
      </c>
      <c r="H7692" s="1" t="s">
        <v>530</v>
      </c>
      <c r="I7692" s="1" t="str">
        <f t="shared" si="837"/>
        <v>CZ09</v>
      </c>
      <c r="J7692" s="1" t="s">
        <v>531</v>
      </c>
      <c r="L7692" s="12" t="str">
        <f t="shared" si="838"/>
        <v>SCGWRfCZ092011</v>
      </c>
      <c r="M7692" t="s">
        <v>1701</v>
      </c>
      <c r="N7692" s="1">
        <v>2011</v>
      </c>
      <c r="O7692" s="19">
        <v>0.23693</v>
      </c>
      <c r="P7692" t="str">
        <f t="shared" si="839"/>
        <v>11</v>
      </c>
    </row>
    <row r="7693" spans="2:16" x14ac:dyDescent="0.25">
      <c r="B7693" t="s">
        <v>502</v>
      </c>
      <c r="C7693" t="str">
        <f t="shared" si="833"/>
        <v>SCGWRfCZ09</v>
      </c>
      <c r="D7693" s="1" t="s">
        <v>506</v>
      </c>
      <c r="E7693" s="1" t="str">
        <f t="shared" si="834"/>
        <v>SCG</v>
      </c>
      <c r="F7693" s="1" t="str">
        <f t="shared" si="835"/>
        <v>SCG</v>
      </c>
      <c r="G7693" s="1" t="str">
        <f t="shared" si="836"/>
        <v>WRf</v>
      </c>
      <c r="H7693" s="1" t="s">
        <v>530</v>
      </c>
      <c r="I7693" s="1" t="str">
        <f t="shared" si="837"/>
        <v>CZ09</v>
      </c>
      <c r="J7693" s="1" t="s">
        <v>531</v>
      </c>
      <c r="L7693" s="12" t="str">
        <f t="shared" si="838"/>
        <v>SCGWRfCZ092014</v>
      </c>
      <c r="M7693" t="s">
        <v>1701</v>
      </c>
      <c r="N7693" s="1">
        <v>2014</v>
      </c>
      <c r="O7693" s="19">
        <v>0.118465</v>
      </c>
      <c r="P7693" t="str">
        <f t="shared" si="839"/>
        <v>14</v>
      </c>
    </row>
    <row r="7694" spans="2:16" x14ac:dyDescent="0.25">
      <c r="B7694" t="s">
        <v>502</v>
      </c>
      <c r="C7694" t="str">
        <f t="shared" si="833"/>
        <v>SCGWRfCZ10</v>
      </c>
      <c r="D7694" s="1" t="s">
        <v>506</v>
      </c>
      <c r="E7694" s="1" t="str">
        <f t="shared" si="834"/>
        <v>SCG</v>
      </c>
      <c r="F7694" s="1" t="str">
        <f t="shared" si="835"/>
        <v>SCG</v>
      </c>
      <c r="G7694" s="1" t="str">
        <f t="shared" si="836"/>
        <v>WRf</v>
      </c>
      <c r="H7694" s="1" t="s">
        <v>530</v>
      </c>
      <c r="I7694" s="1" t="str">
        <f t="shared" si="837"/>
        <v>CZ10</v>
      </c>
      <c r="J7694" s="1" t="s">
        <v>531</v>
      </c>
      <c r="L7694" s="12" t="str">
        <f t="shared" si="838"/>
        <v>SCGWRfCZ101975</v>
      </c>
      <c r="M7694" t="s">
        <v>1702</v>
      </c>
      <c r="N7694" s="1">
        <v>1975</v>
      </c>
      <c r="O7694" s="19">
        <v>0.58133000000000001</v>
      </c>
      <c r="P7694" t="str">
        <f t="shared" si="839"/>
        <v>75</v>
      </c>
    </row>
    <row r="7695" spans="2:16" x14ac:dyDescent="0.25">
      <c r="B7695" t="s">
        <v>502</v>
      </c>
      <c r="C7695" t="str">
        <f t="shared" si="833"/>
        <v>SCGWRfCZ10</v>
      </c>
      <c r="D7695" s="1" t="s">
        <v>506</v>
      </c>
      <c r="E7695" s="1" t="str">
        <f t="shared" si="834"/>
        <v>SCG</v>
      </c>
      <c r="F7695" s="1" t="str">
        <f t="shared" si="835"/>
        <v>SCG</v>
      </c>
      <c r="G7695" s="1" t="str">
        <f t="shared" si="836"/>
        <v>WRf</v>
      </c>
      <c r="H7695" s="1" t="s">
        <v>530</v>
      </c>
      <c r="I7695" s="1" t="str">
        <f t="shared" si="837"/>
        <v>CZ10</v>
      </c>
      <c r="J7695" s="1" t="s">
        <v>531</v>
      </c>
      <c r="L7695" s="12" t="str">
        <f t="shared" si="838"/>
        <v>SCGWRfCZ101985</v>
      </c>
      <c r="M7695" t="s">
        <v>1702</v>
      </c>
      <c r="N7695" s="1">
        <v>1985</v>
      </c>
      <c r="O7695" s="19">
        <v>0.48233999999999999</v>
      </c>
      <c r="P7695" t="str">
        <f t="shared" si="839"/>
        <v>85</v>
      </c>
    </row>
    <row r="7696" spans="2:16" x14ac:dyDescent="0.25">
      <c r="B7696" t="s">
        <v>502</v>
      </c>
      <c r="C7696" t="str">
        <f t="shared" ref="C7696:C7759" si="840">F7696&amp;G7696&amp;I7696</f>
        <v>SCGWRfCZ10</v>
      </c>
      <c r="D7696" s="1" t="s">
        <v>506</v>
      </c>
      <c r="E7696" s="1" t="str">
        <f t="shared" ref="E7696:E7759" si="841">+F7696</f>
        <v>SCG</v>
      </c>
      <c r="F7696" s="1" t="str">
        <f t="shared" ref="F7696:F7759" si="842">LEFT(M7696,3)</f>
        <v>SCG</v>
      </c>
      <c r="G7696" s="1" t="str">
        <f t="shared" ref="G7696:G7759" si="843">MID(M7696,4,3)</f>
        <v>WRf</v>
      </c>
      <c r="H7696" s="1" t="s">
        <v>530</v>
      </c>
      <c r="I7696" s="1" t="str">
        <f t="shared" ref="I7696:I7759" si="844">RIGHT(M7696,4)</f>
        <v>CZ10</v>
      </c>
      <c r="J7696" s="1" t="s">
        <v>531</v>
      </c>
      <c r="L7696" s="12" t="str">
        <f t="shared" ref="L7696:L7759" si="845">C7696&amp;N7696</f>
        <v>SCGWRfCZ101996</v>
      </c>
      <c r="M7696" t="s">
        <v>1702</v>
      </c>
      <c r="N7696" s="1">
        <v>1996</v>
      </c>
      <c r="O7696" s="19">
        <v>1.7629999999999999</v>
      </c>
      <c r="P7696" t="str">
        <f t="shared" ref="P7696:P7759" si="846">RIGHT(N7696,2)</f>
        <v>96</v>
      </c>
    </row>
    <row r="7697" spans="2:16" x14ac:dyDescent="0.25">
      <c r="B7697" t="s">
        <v>502</v>
      </c>
      <c r="C7697" t="str">
        <f t="shared" si="840"/>
        <v>SCGWRfCZ10</v>
      </c>
      <c r="D7697" s="1" t="s">
        <v>506</v>
      </c>
      <c r="E7697" s="1" t="str">
        <f t="shared" si="841"/>
        <v>SCG</v>
      </c>
      <c r="F7697" s="1" t="str">
        <f t="shared" si="842"/>
        <v>SCG</v>
      </c>
      <c r="G7697" s="1" t="str">
        <f t="shared" si="843"/>
        <v>WRf</v>
      </c>
      <c r="H7697" s="1" t="s">
        <v>530</v>
      </c>
      <c r="I7697" s="1" t="str">
        <f t="shared" si="844"/>
        <v>CZ10</v>
      </c>
      <c r="J7697" s="1" t="s">
        <v>531</v>
      </c>
      <c r="L7697" s="12" t="str">
        <f t="shared" si="845"/>
        <v>SCGWRfCZ102003</v>
      </c>
      <c r="M7697" t="s">
        <v>1702</v>
      </c>
      <c r="N7697" s="1">
        <v>2003</v>
      </c>
      <c r="O7697" s="19">
        <v>0.23130999999999999</v>
      </c>
      <c r="P7697" t="str">
        <f t="shared" si="846"/>
        <v>03</v>
      </c>
    </row>
    <row r="7698" spans="2:16" x14ac:dyDescent="0.25">
      <c r="B7698" t="s">
        <v>502</v>
      </c>
      <c r="C7698" t="str">
        <f t="shared" si="840"/>
        <v>SCGWRfCZ10</v>
      </c>
      <c r="D7698" s="1" t="s">
        <v>506</v>
      </c>
      <c r="E7698" s="1" t="str">
        <f t="shared" si="841"/>
        <v>SCG</v>
      </c>
      <c r="F7698" s="1" t="str">
        <f t="shared" si="842"/>
        <v>SCG</v>
      </c>
      <c r="G7698" s="1" t="str">
        <f t="shared" si="843"/>
        <v>WRf</v>
      </c>
      <c r="H7698" s="1" t="s">
        <v>530</v>
      </c>
      <c r="I7698" s="1" t="str">
        <f t="shared" si="844"/>
        <v>CZ10</v>
      </c>
      <c r="J7698" s="1" t="s">
        <v>531</v>
      </c>
      <c r="L7698" s="12" t="str">
        <f t="shared" si="845"/>
        <v>SCGWRfCZ102007</v>
      </c>
      <c r="M7698" t="s">
        <v>1702</v>
      </c>
      <c r="N7698" s="1">
        <v>2007</v>
      </c>
      <c r="O7698" s="19">
        <v>0.21973999999999999</v>
      </c>
      <c r="P7698" t="str">
        <f t="shared" si="846"/>
        <v>07</v>
      </c>
    </row>
    <row r="7699" spans="2:16" x14ac:dyDescent="0.25">
      <c r="B7699" t="s">
        <v>502</v>
      </c>
      <c r="C7699" t="str">
        <f t="shared" si="840"/>
        <v>SCGWRfCZ10</v>
      </c>
      <c r="D7699" s="1" t="s">
        <v>506</v>
      </c>
      <c r="E7699" s="1" t="str">
        <f t="shared" si="841"/>
        <v>SCG</v>
      </c>
      <c r="F7699" s="1" t="str">
        <f t="shared" si="842"/>
        <v>SCG</v>
      </c>
      <c r="G7699" s="1" t="str">
        <f t="shared" si="843"/>
        <v>WRf</v>
      </c>
      <c r="H7699" s="1" t="s">
        <v>530</v>
      </c>
      <c r="I7699" s="1" t="str">
        <f t="shared" si="844"/>
        <v>CZ10</v>
      </c>
      <c r="J7699" s="1" t="s">
        <v>531</v>
      </c>
      <c r="L7699" s="12" t="str">
        <f t="shared" si="845"/>
        <v>SCGWRfCZ102011</v>
      </c>
      <c r="M7699" t="s">
        <v>1702</v>
      </c>
      <c r="N7699" s="1">
        <v>2011</v>
      </c>
      <c r="O7699" s="19">
        <v>0.21973999999999999</v>
      </c>
      <c r="P7699" t="str">
        <f t="shared" si="846"/>
        <v>11</v>
      </c>
    </row>
    <row r="7700" spans="2:16" x14ac:dyDescent="0.25">
      <c r="B7700" t="s">
        <v>502</v>
      </c>
      <c r="C7700" t="str">
        <f t="shared" si="840"/>
        <v>SCGWRfCZ10</v>
      </c>
      <c r="D7700" s="1" t="s">
        <v>506</v>
      </c>
      <c r="E7700" s="1" t="str">
        <f t="shared" si="841"/>
        <v>SCG</v>
      </c>
      <c r="F7700" s="1" t="str">
        <f t="shared" si="842"/>
        <v>SCG</v>
      </c>
      <c r="G7700" s="1" t="str">
        <f t="shared" si="843"/>
        <v>WRf</v>
      </c>
      <c r="H7700" s="1" t="s">
        <v>530</v>
      </c>
      <c r="I7700" s="1" t="str">
        <f t="shared" si="844"/>
        <v>CZ10</v>
      </c>
      <c r="J7700" s="1" t="s">
        <v>531</v>
      </c>
      <c r="L7700" s="12" t="str">
        <f t="shared" si="845"/>
        <v>SCGWRfCZ102014</v>
      </c>
      <c r="M7700" t="s">
        <v>1702</v>
      </c>
      <c r="N7700" s="1">
        <v>2014</v>
      </c>
      <c r="O7700" s="19">
        <v>0.10987</v>
      </c>
      <c r="P7700" t="str">
        <f t="shared" si="846"/>
        <v>14</v>
      </c>
    </row>
    <row r="7701" spans="2:16" x14ac:dyDescent="0.25">
      <c r="B7701" t="s">
        <v>502</v>
      </c>
      <c r="C7701" t="str">
        <f t="shared" si="840"/>
        <v>SCGWRfCZ11</v>
      </c>
      <c r="D7701" s="1" t="s">
        <v>506</v>
      </c>
      <c r="E7701" s="1" t="str">
        <f t="shared" si="841"/>
        <v>SCG</v>
      </c>
      <c r="F7701" s="1" t="str">
        <f t="shared" si="842"/>
        <v>SCG</v>
      </c>
      <c r="G7701" s="1" t="str">
        <f t="shared" si="843"/>
        <v>WRf</v>
      </c>
      <c r="H7701" s="1" t="s">
        <v>530</v>
      </c>
      <c r="I7701" s="1" t="str">
        <f t="shared" si="844"/>
        <v>CZ11</v>
      </c>
      <c r="J7701" s="1" t="s">
        <v>531</v>
      </c>
      <c r="L7701" s="12" t="str">
        <f t="shared" si="845"/>
        <v>SCGWRfCZ111975</v>
      </c>
      <c r="M7701" t="s">
        <v>1703</v>
      </c>
      <c r="N7701" s="1">
        <v>1975</v>
      </c>
      <c r="O7701" s="19">
        <v>0</v>
      </c>
      <c r="P7701" t="str">
        <f t="shared" si="846"/>
        <v>75</v>
      </c>
    </row>
    <row r="7702" spans="2:16" x14ac:dyDescent="0.25">
      <c r="B7702" t="s">
        <v>502</v>
      </c>
      <c r="C7702" t="str">
        <f t="shared" si="840"/>
        <v>SCGWRfCZ11</v>
      </c>
      <c r="D7702" s="1" t="s">
        <v>506</v>
      </c>
      <c r="E7702" s="1" t="str">
        <f t="shared" si="841"/>
        <v>SCG</v>
      </c>
      <c r="F7702" s="1" t="str">
        <f t="shared" si="842"/>
        <v>SCG</v>
      </c>
      <c r="G7702" s="1" t="str">
        <f t="shared" si="843"/>
        <v>WRf</v>
      </c>
      <c r="H7702" s="1" t="s">
        <v>530</v>
      </c>
      <c r="I7702" s="1" t="str">
        <f t="shared" si="844"/>
        <v>CZ11</v>
      </c>
      <c r="J7702" s="1" t="s">
        <v>531</v>
      </c>
      <c r="L7702" s="12" t="str">
        <f t="shared" si="845"/>
        <v>SCGWRfCZ111985</v>
      </c>
      <c r="M7702" t="s">
        <v>1703</v>
      </c>
      <c r="N7702" s="1">
        <v>1985</v>
      </c>
      <c r="O7702" s="19">
        <v>0</v>
      </c>
      <c r="P7702" t="str">
        <f t="shared" si="846"/>
        <v>85</v>
      </c>
    </row>
    <row r="7703" spans="2:16" x14ac:dyDescent="0.25">
      <c r="B7703" t="s">
        <v>502</v>
      </c>
      <c r="C7703" t="str">
        <f t="shared" si="840"/>
        <v>SCGWRfCZ11</v>
      </c>
      <c r="D7703" s="1" t="s">
        <v>506</v>
      </c>
      <c r="E7703" s="1" t="str">
        <f t="shared" si="841"/>
        <v>SCG</v>
      </c>
      <c r="F7703" s="1" t="str">
        <f t="shared" si="842"/>
        <v>SCG</v>
      </c>
      <c r="G7703" s="1" t="str">
        <f t="shared" si="843"/>
        <v>WRf</v>
      </c>
      <c r="H7703" s="1" t="s">
        <v>530</v>
      </c>
      <c r="I7703" s="1" t="str">
        <f t="shared" si="844"/>
        <v>CZ11</v>
      </c>
      <c r="J7703" s="1" t="s">
        <v>531</v>
      </c>
      <c r="L7703" s="12" t="str">
        <f t="shared" si="845"/>
        <v>SCGWRfCZ111996</v>
      </c>
      <c r="M7703" t="s">
        <v>1703</v>
      </c>
      <c r="N7703" s="1">
        <v>1996</v>
      </c>
      <c r="O7703" s="19">
        <v>0</v>
      </c>
      <c r="P7703" t="str">
        <f t="shared" si="846"/>
        <v>96</v>
      </c>
    </row>
    <row r="7704" spans="2:16" x14ac:dyDescent="0.25">
      <c r="B7704" t="s">
        <v>502</v>
      </c>
      <c r="C7704" t="str">
        <f t="shared" si="840"/>
        <v>SCGWRfCZ11</v>
      </c>
      <c r="D7704" s="1" t="s">
        <v>506</v>
      </c>
      <c r="E7704" s="1" t="str">
        <f t="shared" si="841"/>
        <v>SCG</v>
      </c>
      <c r="F7704" s="1" t="str">
        <f t="shared" si="842"/>
        <v>SCG</v>
      </c>
      <c r="G7704" s="1" t="str">
        <f t="shared" si="843"/>
        <v>WRf</v>
      </c>
      <c r="H7704" s="1" t="s">
        <v>530</v>
      </c>
      <c r="I7704" s="1" t="str">
        <f t="shared" si="844"/>
        <v>CZ11</v>
      </c>
      <c r="J7704" s="1" t="s">
        <v>531</v>
      </c>
      <c r="L7704" s="12" t="str">
        <f t="shared" si="845"/>
        <v>SCGWRfCZ112003</v>
      </c>
      <c r="M7704" t="s">
        <v>1703</v>
      </c>
      <c r="N7704" s="1">
        <v>2003</v>
      </c>
      <c r="O7704" s="19">
        <v>0</v>
      </c>
      <c r="P7704" t="str">
        <f t="shared" si="846"/>
        <v>03</v>
      </c>
    </row>
    <row r="7705" spans="2:16" x14ac:dyDescent="0.25">
      <c r="B7705" t="s">
        <v>502</v>
      </c>
      <c r="C7705" t="str">
        <f t="shared" si="840"/>
        <v>SCGWRfCZ11</v>
      </c>
      <c r="D7705" s="1" t="s">
        <v>506</v>
      </c>
      <c r="E7705" s="1" t="str">
        <f t="shared" si="841"/>
        <v>SCG</v>
      </c>
      <c r="F7705" s="1" t="str">
        <f t="shared" si="842"/>
        <v>SCG</v>
      </c>
      <c r="G7705" s="1" t="str">
        <f t="shared" si="843"/>
        <v>WRf</v>
      </c>
      <c r="H7705" s="1" t="s">
        <v>530</v>
      </c>
      <c r="I7705" s="1" t="str">
        <f t="shared" si="844"/>
        <v>CZ11</v>
      </c>
      <c r="J7705" s="1" t="s">
        <v>531</v>
      </c>
      <c r="L7705" s="12" t="str">
        <f t="shared" si="845"/>
        <v>SCGWRfCZ112007</v>
      </c>
      <c r="M7705" t="s">
        <v>1703</v>
      </c>
      <c r="N7705" s="1">
        <v>2007</v>
      </c>
      <c r="O7705" s="19">
        <v>0</v>
      </c>
      <c r="P7705" t="str">
        <f t="shared" si="846"/>
        <v>07</v>
      </c>
    </row>
    <row r="7706" spans="2:16" x14ac:dyDescent="0.25">
      <c r="B7706" t="s">
        <v>502</v>
      </c>
      <c r="C7706" t="str">
        <f t="shared" si="840"/>
        <v>SCGWRfCZ11</v>
      </c>
      <c r="D7706" s="1" t="s">
        <v>506</v>
      </c>
      <c r="E7706" s="1" t="str">
        <f t="shared" si="841"/>
        <v>SCG</v>
      </c>
      <c r="F7706" s="1" t="str">
        <f t="shared" si="842"/>
        <v>SCG</v>
      </c>
      <c r="G7706" s="1" t="str">
        <f t="shared" si="843"/>
        <v>WRf</v>
      </c>
      <c r="H7706" s="1" t="s">
        <v>530</v>
      </c>
      <c r="I7706" s="1" t="str">
        <f t="shared" si="844"/>
        <v>CZ11</v>
      </c>
      <c r="J7706" s="1" t="s">
        <v>531</v>
      </c>
      <c r="L7706" s="12" t="str">
        <f t="shared" si="845"/>
        <v>SCGWRfCZ112011</v>
      </c>
      <c r="M7706" t="s">
        <v>1703</v>
      </c>
      <c r="N7706" s="1">
        <v>2011</v>
      </c>
      <c r="O7706" s="19">
        <v>0</v>
      </c>
      <c r="P7706" t="str">
        <f t="shared" si="846"/>
        <v>11</v>
      </c>
    </row>
    <row r="7707" spans="2:16" x14ac:dyDescent="0.25">
      <c r="B7707" t="s">
        <v>502</v>
      </c>
      <c r="C7707" t="str">
        <f t="shared" si="840"/>
        <v>SCGWRfCZ11</v>
      </c>
      <c r="D7707" s="1" t="s">
        <v>506</v>
      </c>
      <c r="E7707" s="1" t="str">
        <f t="shared" si="841"/>
        <v>SCG</v>
      </c>
      <c r="F7707" s="1" t="str">
        <f t="shared" si="842"/>
        <v>SCG</v>
      </c>
      <c r="G7707" s="1" t="str">
        <f t="shared" si="843"/>
        <v>WRf</v>
      </c>
      <c r="H7707" s="1" t="s">
        <v>530</v>
      </c>
      <c r="I7707" s="1" t="str">
        <f t="shared" si="844"/>
        <v>CZ11</v>
      </c>
      <c r="J7707" s="1" t="s">
        <v>531</v>
      </c>
      <c r="L7707" s="12" t="str">
        <f t="shared" si="845"/>
        <v>SCGWRfCZ112014</v>
      </c>
      <c r="M7707" t="s">
        <v>1703</v>
      </c>
      <c r="N7707" s="1">
        <v>2014</v>
      </c>
      <c r="O7707" s="19">
        <v>0</v>
      </c>
      <c r="P7707" t="str">
        <f t="shared" si="846"/>
        <v>14</v>
      </c>
    </row>
    <row r="7708" spans="2:16" x14ac:dyDescent="0.25">
      <c r="B7708" t="s">
        <v>502</v>
      </c>
      <c r="C7708" t="str">
        <f t="shared" si="840"/>
        <v>SCGWRfCZ12</v>
      </c>
      <c r="D7708" s="1" t="s">
        <v>506</v>
      </c>
      <c r="E7708" s="1" t="str">
        <f t="shared" si="841"/>
        <v>SCG</v>
      </c>
      <c r="F7708" s="1" t="str">
        <f t="shared" si="842"/>
        <v>SCG</v>
      </c>
      <c r="G7708" s="1" t="str">
        <f t="shared" si="843"/>
        <v>WRf</v>
      </c>
      <c r="H7708" s="1" t="s">
        <v>530</v>
      </c>
      <c r="I7708" s="1" t="str">
        <f t="shared" si="844"/>
        <v>CZ12</v>
      </c>
      <c r="J7708" s="1" t="s">
        <v>531</v>
      </c>
      <c r="L7708" s="12" t="str">
        <f t="shared" si="845"/>
        <v>SCGWRfCZ121975</v>
      </c>
      <c r="M7708" t="s">
        <v>1704</v>
      </c>
      <c r="N7708" s="1">
        <v>1975</v>
      </c>
      <c r="O7708" s="19">
        <v>0</v>
      </c>
      <c r="P7708" t="str">
        <f t="shared" si="846"/>
        <v>75</v>
      </c>
    </row>
    <row r="7709" spans="2:16" x14ac:dyDescent="0.25">
      <c r="B7709" t="s">
        <v>502</v>
      </c>
      <c r="C7709" t="str">
        <f t="shared" si="840"/>
        <v>SCGWRfCZ12</v>
      </c>
      <c r="D7709" s="1" t="s">
        <v>506</v>
      </c>
      <c r="E7709" s="1" t="str">
        <f t="shared" si="841"/>
        <v>SCG</v>
      </c>
      <c r="F7709" s="1" t="str">
        <f t="shared" si="842"/>
        <v>SCG</v>
      </c>
      <c r="G7709" s="1" t="str">
        <f t="shared" si="843"/>
        <v>WRf</v>
      </c>
      <c r="H7709" s="1" t="s">
        <v>530</v>
      </c>
      <c r="I7709" s="1" t="str">
        <f t="shared" si="844"/>
        <v>CZ12</v>
      </c>
      <c r="J7709" s="1" t="s">
        <v>531</v>
      </c>
      <c r="L7709" s="12" t="str">
        <f t="shared" si="845"/>
        <v>SCGWRfCZ121985</v>
      </c>
      <c r="M7709" t="s">
        <v>1704</v>
      </c>
      <c r="N7709" s="1">
        <v>1985</v>
      </c>
      <c r="O7709" s="19">
        <v>0</v>
      </c>
      <c r="P7709" t="str">
        <f t="shared" si="846"/>
        <v>85</v>
      </c>
    </row>
    <row r="7710" spans="2:16" x14ac:dyDescent="0.25">
      <c r="B7710" t="s">
        <v>502</v>
      </c>
      <c r="C7710" t="str">
        <f t="shared" si="840"/>
        <v>SCGWRfCZ12</v>
      </c>
      <c r="D7710" s="1" t="s">
        <v>506</v>
      </c>
      <c r="E7710" s="1" t="str">
        <f t="shared" si="841"/>
        <v>SCG</v>
      </c>
      <c r="F7710" s="1" t="str">
        <f t="shared" si="842"/>
        <v>SCG</v>
      </c>
      <c r="G7710" s="1" t="str">
        <f t="shared" si="843"/>
        <v>WRf</v>
      </c>
      <c r="H7710" s="1" t="s">
        <v>530</v>
      </c>
      <c r="I7710" s="1" t="str">
        <f t="shared" si="844"/>
        <v>CZ12</v>
      </c>
      <c r="J7710" s="1" t="s">
        <v>531</v>
      </c>
      <c r="L7710" s="12" t="str">
        <f t="shared" si="845"/>
        <v>SCGWRfCZ121996</v>
      </c>
      <c r="M7710" t="s">
        <v>1704</v>
      </c>
      <c r="N7710" s="1">
        <v>1996</v>
      </c>
      <c r="O7710" s="19">
        <v>0</v>
      </c>
      <c r="P7710" t="str">
        <f t="shared" si="846"/>
        <v>96</v>
      </c>
    </row>
    <row r="7711" spans="2:16" x14ac:dyDescent="0.25">
      <c r="B7711" t="s">
        <v>502</v>
      </c>
      <c r="C7711" t="str">
        <f t="shared" si="840"/>
        <v>SCGWRfCZ12</v>
      </c>
      <c r="D7711" s="1" t="s">
        <v>506</v>
      </c>
      <c r="E7711" s="1" t="str">
        <f t="shared" si="841"/>
        <v>SCG</v>
      </c>
      <c r="F7711" s="1" t="str">
        <f t="shared" si="842"/>
        <v>SCG</v>
      </c>
      <c r="G7711" s="1" t="str">
        <f t="shared" si="843"/>
        <v>WRf</v>
      </c>
      <c r="H7711" s="1" t="s">
        <v>530</v>
      </c>
      <c r="I7711" s="1" t="str">
        <f t="shared" si="844"/>
        <v>CZ12</v>
      </c>
      <c r="J7711" s="1" t="s">
        <v>531</v>
      </c>
      <c r="L7711" s="12" t="str">
        <f t="shared" si="845"/>
        <v>SCGWRfCZ122003</v>
      </c>
      <c r="M7711" t="s">
        <v>1704</v>
      </c>
      <c r="N7711" s="1">
        <v>2003</v>
      </c>
      <c r="O7711" s="19">
        <v>0</v>
      </c>
      <c r="P7711" t="str">
        <f t="shared" si="846"/>
        <v>03</v>
      </c>
    </row>
    <row r="7712" spans="2:16" x14ac:dyDescent="0.25">
      <c r="B7712" t="s">
        <v>502</v>
      </c>
      <c r="C7712" t="str">
        <f t="shared" si="840"/>
        <v>SCGWRfCZ12</v>
      </c>
      <c r="D7712" s="1" t="s">
        <v>506</v>
      </c>
      <c r="E7712" s="1" t="str">
        <f t="shared" si="841"/>
        <v>SCG</v>
      </c>
      <c r="F7712" s="1" t="str">
        <f t="shared" si="842"/>
        <v>SCG</v>
      </c>
      <c r="G7712" s="1" t="str">
        <f t="shared" si="843"/>
        <v>WRf</v>
      </c>
      <c r="H7712" s="1" t="s">
        <v>530</v>
      </c>
      <c r="I7712" s="1" t="str">
        <f t="shared" si="844"/>
        <v>CZ12</v>
      </c>
      <c r="J7712" s="1" t="s">
        <v>531</v>
      </c>
      <c r="L7712" s="12" t="str">
        <f t="shared" si="845"/>
        <v>SCGWRfCZ122007</v>
      </c>
      <c r="M7712" t="s">
        <v>1704</v>
      </c>
      <c r="N7712" s="1">
        <v>2007</v>
      </c>
      <c r="O7712" s="19">
        <v>0</v>
      </c>
      <c r="P7712" t="str">
        <f t="shared" si="846"/>
        <v>07</v>
      </c>
    </row>
    <row r="7713" spans="2:16" x14ac:dyDescent="0.25">
      <c r="B7713" t="s">
        <v>502</v>
      </c>
      <c r="C7713" t="str">
        <f t="shared" si="840"/>
        <v>SCGWRfCZ12</v>
      </c>
      <c r="D7713" s="1" t="s">
        <v>506</v>
      </c>
      <c r="E7713" s="1" t="str">
        <f t="shared" si="841"/>
        <v>SCG</v>
      </c>
      <c r="F7713" s="1" t="str">
        <f t="shared" si="842"/>
        <v>SCG</v>
      </c>
      <c r="G7713" s="1" t="str">
        <f t="shared" si="843"/>
        <v>WRf</v>
      </c>
      <c r="H7713" s="1" t="s">
        <v>530</v>
      </c>
      <c r="I7713" s="1" t="str">
        <f t="shared" si="844"/>
        <v>CZ12</v>
      </c>
      <c r="J7713" s="1" t="s">
        <v>531</v>
      </c>
      <c r="L7713" s="12" t="str">
        <f t="shared" si="845"/>
        <v>SCGWRfCZ122011</v>
      </c>
      <c r="M7713" t="s">
        <v>1704</v>
      </c>
      <c r="N7713" s="1">
        <v>2011</v>
      </c>
      <c r="O7713" s="19">
        <v>0</v>
      </c>
      <c r="P7713" t="str">
        <f t="shared" si="846"/>
        <v>11</v>
      </c>
    </row>
    <row r="7714" spans="2:16" x14ac:dyDescent="0.25">
      <c r="B7714" t="s">
        <v>502</v>
      </c>
      <c r="C7714" t="str">
        <f t="shared" si="840"/>
        <v>SCGWRfCZ12</v>
      </c>
      <c r="D7714" s="1" t="s">
        <v>506</v>
      </c>
      <c r="E7714" s="1" t="str">
        <f t="shared" si="841"/>
        <v>SCG</v>
      </c>
      <c r="F7714" s="1" t="str">
        <f t="shared" si="842"/>
        <v>SCG</v>
      </c>
      <c r="G7714" s="1" t="str">
        <f t="shared" si="843"/>
        <v>WRf</v>
      </c>
      <c r="H7714" s="1" t="s">
        <v>530</v>
      </c>
      <c r="I7714" s="1" t="str">
        <f t="shared" si="844"/>
        <v>CZ12</v>
      </c>
      <c r="J7714" s="1" t="s">
        <v>531</v>
      </c>
      <c r="L7714" s="12" t="str">
        <f t="shared" si="845"/>
        <v>SCGWRfCZ122014</v>
      </c>
      <c r="M7714" t="s">
        <v>1704</v>
      </c>
      <c r="N7714" s="1">
        <v>2014</v>
      </c>
      <c r="O7714" s="19">
        <v>0</v>
      </c>
      <c r="P7714" t="str">
        <f t="shared" si="846"/>
        <v>14</v>
      </c>
    </row>
    <row r="7715" spans="2:16" x14ac:dyDescent="0.25">
      <c r="B7715" t="s">
        <v>502</v>
      </c>
      <c r="C7715" t="str">
        <f t="shared" si="840"/>
        <v>SCGWRfCZ13</v>
      </c>
      <c r="D7715" s="1" t="s">
        <v>506</v>
      </c>
      <c r="E7715" s="1" t="str">
        <f t="shared" si="841"/>
        <v>SCG</v>
      </c>
      <c r="F7715" s="1" t="str">
        <f t="shared" si="842"/>
        <v>SCG</v>
      </c>
      <c r="G7715" s="1" t="str">
        <f t="shared" si="843"/>
        <v>WRf</v>
      </c>
      <c r="H7715" s="1" t="s">
        <v>530</v>
      </c>
      <c r="I7715" s="1" t="str">
        <f t="shared" si="844"/>
        <v>CZ13</v>
      </c>
      <c r="J7715" s="1" t="s">
        <v>531</v>
      </c>
      <c r="L7715" s="12" t="str">
        <f t="shared" si="845"/>
        <v>SCGWRfCZ131975</v>
      </c>
      <c r="M7715" t="s">
        <v>1705</v>
      </c>
      <c r="N7715" s="1">
        <v>1975</v>
      </c>
      <c r="O7715" s="19">
        <v>0.23182</v>
      </c>
      <c r="P7715" t="str">
        <f t="shared" si="846"/>
        <v>75</v>
      </c>
    </row>
    <row r="7716" spans="2:16" x14ac:dyDescent="0.25">
      <c r="B7716" t="s">
        <v>502</v>
      </c>
      <c r="C7716" t="str">
        <f t="shared" si="840"/>
        <v>SCGWRfCZ13</v>
      </c>
      <c r="D7716" s="1" t="s">
        <v>506</v>
      </c>
      <c r="E7716" s="1" t="str">
        <f t="shared" si="841"/>
        <v>SCG</v>
      </c>
      <c r="F7716" s="1" t="str">
        <f t="shared" si="842"/>
        <v>SCG</v>
      </c>
      <c r="G7716" s="1" t="str">
        <f t="shared" si="843"/>
        <v>WRf</v>
      </c>
      <c r="H7716" s="1" t="s">
        <v>530</v>
      </c>
      <c r="I7716" s="1" t="str">
        <f t="shared" si="844"/>
        <v>CZ13</v>
      </c>
      <c r="J7716" s="1" t="s">
        <v>531</v>
      </c>
      <c r="L7716" s="12" t="str">
        <f t="shared" si="845"/>
        <v>SCGWRfCZ131985</v>
      </c>
      <c r="M7716" t="s">
        <v>1705</v>
      </c>
      <c r="N7716" s="1">
        <v>1985</v>
      </c>
      <c r="O7716" s="19">
        <v>1.29447</v>
      </c>
      <c r="P7716" t="str">
        <f t="shared" si="846"/>
        <v>85</v>
      </c>
    </row>
    <row r="7717" spans="2:16" x14ac:dyDescent="0.25">
      <c r="B7717" t="s">
        <v>502</v>
      </c>
      <c r="C7717" t="str">
        <f t="shared" si="840"/>
        <v>SCGWRfCZ13</v>
      </c>
      <c r="D7717" s="1" t="s">
        <v>506</v>
      </c>
      <c r="E7717" s="1" t="str">
        <f t="shared" si="841"/>
        <v>SCG</v>
      </c>
      <c r="F7717" s="1" t="str">
        <f t="shared" si="842"/>
        <v>SCG</v>
      </c>
      <c r="G7717" s="1" t="str">
        <f t="shared" si="843"/>
        <v>WRf</v>
      </c>
      <c r="H7717" s="1" t="s">
        <v>530</v>
      </c>
      <c r="I7717" s="1" t="str">
        <f t="shared" si="844"/>
        <v>CZ13</v>
      </c>
      <c r="J7717" s="1" t="s">
        <v>531</v>
      </c>
      <c r="L7717" s="12" t="str">
        <f t="shared" si="845"/>
        <v>SCGWRfCZ131996</v>
      </c>
      <c r="M7717" t="s">
        <v>1705</v>
      </c>
      <c r="N7717" s="1">
        <v>1996</v>
      </c>
      <c r="O7717" s="19">
        <v>0.76722999999999997</v>
      </c>
      <c r="P7717" t="str">
        <f t="shared" si="846"/>
        <v>96</v>
      </c>
    </row>
    <row r="7718" spans="2:16" x14ac:dyDescent="0.25">
      <c r="B7718" t="s">
        <v>502</v>
      </c>
      <c r="C7718" t="str">
        <f t="shared" si="840"/>
        <v>SCGWRfCZ13</v>
      </c>
      <c r="D7718" s="1" t="s">
        <v>506</v>
      </c>
      <c r="E7718" s="1" t="str">
        <f t="shared" si="841"/>
        <v>SCG</v>
      </c>
      <c r="F7718" s="1" t="str">
        <f t="shared" si="842"/>
        <v>SCG</v>
      </c>
      <c r="G7718" s="1" t="str">
        <f t="shared" si="843"/>
        <v>WRf</v>
      </c>
      <c r="H7718" s="1" t="s">
        <v>530</v>
      </c>
      <c r="I7718" s="1" t="str">
        <f t="shared" si="844"/>
        <v>CZ13</v>
      </c>
      <c r="J7718" s="1" t="s">
        <v>531</v>
      </c>
      <c r="L7718" s="12" t="str">
        <f t="shared" si="845"/>
        <v>SCGWRfCZ132003</v>
      </c>
      <c r="M7718" t="s">
        <v>1705</v>
      </c>
      <c r="N7718" s="1">
        <v>2003</v>
      </c>
      <c r="O7718" s="19">
        <v>0.21090999999999999</v>
      </c>
      <c r="P7718" t="str">
        <f t="shared" si="846"/>
        <v>03</v>
      </c>
    </row>
    <row r="7719" spans="2:16" x14ac:dyDescent="0.25">
      <c r="B7719" t="s">
        <v>502</v>
      </c>
      <c r="C7719" t="str">
        <f t="shared" si="840"/>
        <v>SCGWRfCZ13</v>
      </c>
      <c r="D7719" s="1" t="s">
        <v>506</v>
      </c>
      <c r="E7719" s="1" t="str">
        <f t="shared" si="841"/>
        <v>SCG</v>
      </c>
      <c r="F7719" s="1" t="str">
        <f t="shared" si="842"/>
        <v>SCG</v>
      </c>
      <c r="G7719" s="1" t="str">
        <f t="shared" si="843"/>
        <v>WRf</v>
      </c>
      <c r="H7719" s="1" t="s">
        <v>530</v>
      </c>
      <c r="I7719" s="1" t="str">
        <f t="shared" si="844"/>
        <v>CZ13</v>
      </c>
      <c r="J7719" s="1" t="s">
        <v>531</v>
      </c>
      <c r="L7719" s="12" t="str">
        <f t="shared" si="845"/>
        <v>SCGWRfCZ132007</v>
      </c>
      <c r="M7719" t="s">
        <v>1705</v>
      </c>
      <c r="N7719" s="1">
        <v>2007</v>
      </c>
      <c r="O7719" s="19">
        <v>0.29842999999999997</v>
      </c>
      <c r="P7719" t="str">
        <f t="shared" si="846"/>
        <v>07</v>
      </c>
    </row>
    <row r="7720" spans="2:16" x14ac:dyDescent="0.25">
      <c r="B7720" t="s">
        <v>502</v>
      </c>
      <c r="C7720" t="str">
        <f t="shared" si="840"/>
        <v>SCGWRfCZ13</v>
      </c>
      <c r="D7720" s="1" t="s">
        <v>506</v>
      </c>
      <c r="E7720" s="1" t="str">
        <f t="shared" si="841"/>
        <v>SCG</v>
      </c>
      <c r="F7720" s="1" t="str">
        <f t="shared" si="842"/>
        <v>SCG</v>
      </c>
      <c r="G7720" s="1" t="str">
        <f t="shared" si="843"/>
        <v>WRf</v>
      </c>
      <c r="H7720" s="1" t="s">
        <v>530</v>
      </c>
      <c r="I7720" s="1" t="str">
        <f t="shared" si="844"/>
        <v>CZ13</v>
      </c>
      <c r="J7720" s="1" t="s">
        <v>531</v>
      </c>
      <c r="L7720" s="12" t="str">
        <f t="shared" si="845"/>
        <v>SCGWRfCZ132011</v>
      </c>
      <c r="M7720" t="s">
        <v>1705</v>
      </c>
      <c r="N7720" s="1">
        <v>2011</v>
      </c>
      <c r="O7720" s="19">
        <v>0.29842999999999997</v>
      </c>
      <c r="P7720" t="str">
        <f t="shared" si="846"/>
        <v>11</v>
      </c>
    </row>
    <row r="7721" spans="2:16" x14ac:dyDescent="0.25">
      <c r="B7721" t="s">
        <v>502</v>
      </c>
      <c r="C7721" t="str">
        <f t="shared" si="840"/>
        <v>SCGWRfCZ13</v>
      </c>
      <c r="D7721" s="1" t="s">
        <v>506</v>
      </c>
      <c r="E7721" s="1" t="str">
        <f t="shared" si="841"/>
        <v>SCG</v>
      </c>
      <c r="F7721" s="1" t="str">
        <f t="shared" si="842"/>
        <v>SCG</v>
      </c>
      <c r="G7721" s="1" t="str">
        <f t="shared" si="843"/>
        <v>WRf</v>
      </c>
      <c r="H7721" s="1" t="s">
        <v>530</v>
      </c>
      <c r="I7721" s="1" t="str">
        <f t="shared" si="844"/>
        <v>CZ13</v>
      </c>
      <c r="J7721" s="1" t="s">
        <v>531</v>
      </c>
      <c r="L7721" s="12" t="str">
        <f t="shared" si="845"/>
        <v>SCGWRfCZ132014</v>
      </c>
      <c r="M7721" t="s">
        <v>1705</v>
      </c>
      <c r="N7721" s="1">
        <v>2014</v>
      </c>
      <c r="O7721" s="19">
        <v>0.14921499999999999</v>
      </c>
      <c r="P7721" t="str">
        <f t="shared" si="846"/>
        <v>14</v>
      </c>
    </row>
    <row r="7722" spans="2:16" x14ac:dyDescent="0.25">
      <c r="B7722" t="s">
        <v>502</v>
      </c>
      <c r="C7722" t="str">
        <f t="shared" si="840"/>
        <v>SCGWRfCZ14</v>
      </c>
      <c r="D7722" s="1" t="s">
        <v>506</v>
      </c>
      <c r="E7722" s="1" t="str">
        <f t="shared" si="841"/>
        <v>SCG</v>
      </c>
      <c r="F7722" s="1" t="str">
        <f t="shared" si="842"/>
        <v>SCG</v>
      </c>
      <c r="G7722" s="1" t="str">
        <f t="shared" si="843"/>
        <v>WRf</v>
      </c>
      <c r="H7722" s="1" t="s">
        <v>530</v>
      </c>
      <c r="I7722" s="1" t="str">
        <f t="shared" si="844"/>
        <v>CZ14</v>
      </c>
      <c r="J7722" s="1" t="s">
        <v>531</v>
      </c>
      <c r="L7722" s="12" t="str">
        <f t="shared" si="845"/>
        <v>SCGWRfCZ141975</v>
      </c>
      <c r="M7722" t="s">
        <v>1706</v>
      </c>
      <c r="N7722" s="1">
        <v>1975</v>
      </c>
      <c r="O7722" s="19">
        <v>9.2700000000000005E-3</v>
      </c>
      <c r="P7722" t="str">
        <f t="shared" si="846"/>
        <v>75</v>
      </c>
    </row>
    <row r="7723" spans="2:16" x14ac:dyDescent="0.25">
      <c r="B7723" t="s">
        <v>502</v>
      </c>
      <c r="C7723" t="str">
        <f t="shared" si="840"/>
        <v>SCGWRfCZ14</v>
      </c>
      <c r="D7723" s="1" t="s">
        <v>506</v>
      </c>
      <c r="E7723" s="1" t="str">
        <f t="shared" si="841"/>
        <v>SCG</v>
      </c>
      <c r="F7723" s="1" t="str">
        <f t="shared" si="842"/>
        <v>SCG</v>
      </c>
      <c r="G7723" s="1" t="str">
        <f t="shared" si="843"/>
        <v>WRf</v>
      </c>
      <c r="H7723" s="1" t="s">
        <v>530</v>
      </c>
      <c r="I7723" s="1" t="str">
        <f t="shared" si="844"/>
        <v>CZ14</v>
      </c>
      <c r="J7723" s="1" t="s">
        <v>531</v>
      </c>
      <c r="L7723" s="12" t="str">
        <f t="shared" si="845"/>
        <v>SCGWRfCZ141985</v>
      </c>
      <c r="M7723" t="s">
        <v>1706</v>
      </c>
      <c r="N7723" s="1">
        <v>1985</v>
      </c>
      <c r="O7723" s="19">
        <v>6.8399999999999997E-3</v>
      </c>
      <c r="P7723" t="str">
        <f t="shared" si="846"/>
        <v>85</v>
      </c>
    </row>
    <row r="7724" spans="2:16" x14ac:dyDescent="0.25">
      <c r="B7724" t="s">
        <v>502</v>
      </c>
      <c r="C7724" t="str">
        <f t="shared" si="840"/>
        <v>SCGWRfCZ14</v>
      </c>
      <c r="D7724" s="1" t="s">
        <v>506</v>
      </c>
      <c r="E7724" s="1" t="str">
        <f t="shared" si="841"/>
        <v>SCG</v>
      </c>
      <c r="F7724" s="1" t="str">
        <f t="shared" si="842"/>
        <v>SCG</v>
      </c>
      <c r="G7724" s="1" t="str">
        <f t="shared" si="843"/>
        <v>WRf</v>
      </c>
      <c r="H7724" s="1" t="s">
        <v>530</v>
      </c>
      <c r="I7724" s="1" t="str">
        <f t="shared" si="844"/>
        <v>CZ14</v>
      </c>
      <c r="J7724" s="1" t="s">
        <v>531</v>
      </c>
      <c r="L7724" s="12" t="str">
        <f t="shared" si="845"/>
        <v>SCGWRfCZ141996</v>
      </c>
      <c r="M7724" t="s">
        <v>1706</v>
      </c>
      <c r="N7724" s="1">
        <v>1996</v>
      </c>
      <c r="O7724" s="19">
        <v>2.197E-2</v>
      </c>
      <c r="P7724" t="str">
        <f t="shared" si="846"/>
        <v>96</v>
      </c>
    </row>
    <row r="7725" spans="2:16" x14ac:dyDescent="0.25">
      <c r="B7725" t="s">
        <v>502</v>
      </c>
      <c r="C7725" t="str">
        <f t="shared" si="840"/>
        <v>SCGWRfCZ14</v>
      </c>
      <c r="D7725" s="1" t="s">
        <v>506</v>
      </c>
      <c r="E7725" s="1" t="str">
        <f t="shared" si="841"/>
        <v>SCG</v>
      </c>
      <c r="F7725" s="1" t="str">
        <f t="shared" si="842"/>
        <v>SCG</v>
      </c>
      <c r="G7725" s="1" t="str">
        <f t="shared" si="843"/>
        <v>WRf</v>
      </c>
      <c r="H7725" s="1" t="s">
        <v>530</v>
      </c>
      <c r="I7725" s="1" t="str">
        <f t="shared" si="844"/>
        <v>CZ14</v>
      </c>
      <c r="J7725" s="1" t="s">
        <v>531</v>
      </c>
      <c r="L7725" s="12" t="str">
        <f t="shared" si="845"/>
        <v>SCGWRfCZ142003</v>
      </c>
      <c r="M7725" t="s">
        <v>1706</v>
      </c>
      <c r="N7725" s="1">
        <v>2003</v>
      </c>
      <c r="O7725" s="19">
        <v>3.4099999999999998E-3</v>
      </c>
      <c r="P7725" t="str">
        <f t="shared" si="846"/>
        <v>03</v>
      </c>
    </row>
    <row r="7726" spans="2:16" x14ac:dyDescent="0.25">
      <c r="B7726" t="s">
        <v>502</v>
      </c>
      <c r="C7726" t="str">
        <f t="shared" si="840"/>
        <v>SCGWRfCZ14</v>
      </c>
      <c r="D7726" s="1" t="s">
        <v>506</v>
      </c>
      <c r="E7726" s="1" t="str">
        <f t="shared" si="841"/>
        <v>SCG</v>
      </c>
      <c r="F7726" s="1" t="str">
        <f t="shared" si="842"/>
        <v>SCG</v>
      </c>
      <c r="G7726" s="1" t="str">
        <f t="shared" si="843"/>
        <v>WRf</v>
      </c>
      <c r="H7726" s="1" t="s">
        <v>530</v>
      </c>
      <c r="I7726" s="1" t="str">
        <f t="shared" si="844"/>
        <v>CZ14</v>
      </c>
      <c r="J7726" s="1" t="s">
        <v>531</v>
      </c>
      <c r="L7726" s="12" t="str">
        <f t="shared" si="845"/>
        <v>SCGWRfCZ142007</v>
      </c>
      <c r="M7726" t="s">
        <v>1706</v>
      </c>
      <c r="N7726" s="1">
        <v>2007</v>
      </c>
      <c r="O7726" s="19">
        <v>2.8999999999999998E-3</v>
      </c>
      <c r="P7726" t="str">
        <f t="shared" si="846"/>
        <v>07</v>
      </c>
    </row>
    <row r="7727" spans="2:16" x14ac:dyDescent="0.25">
      <c r="B7727" t="s">
        <v>502</v>
      </c>
      <c r="C7727" t="str">
        <f t="shared" si="840"/>
        <v>SCGWRfCZ14</v>
      </c>
      <c r="D7727" s="1" t="s">
        <v>506</v>
      </c>
      <c r="E7727" s="1" t="str">
        <f t="shared" si="841"/>
        <v>SCG</v>
      </c>
      <c r="F7727" s="1" t="str">
        <f t="shared" si="842"/>
        <v>SCG</v>
      </c>
      <c r="G7727" s="1" t="str">
        <f t="shared" si="843"/>
        <v>WRf</v>
      </c>
      <c r="H7727" s="1" t="s">
        <v>530</v>
      </c>
      <c r="I7727" s="1" t="str">
        <f t="shared" si="844"/>
        <v>CZ14</v>
      </c>
      <c r="J7727" s="1" t="s">
        <v>531</v>
      </c>
      <c r="L7727" s="12" t="str">
        <f t="shared" si="845"/>
        <v>SCGWRfCZ142011</v>
      </c>
      <c r="M7727" t="s">
        <v>1706</v>
      </c>
      <c r="N7727" s="1">
        <v>2011</v>
      </c>
      <c r="O7727" s="19">
        <v>2.8999999999999998E-3</v>
      </c>
      <c r="P7727" t="str">
        <f t="shared" si="846"/>
        <v>11</v>
      </c>
    </row>
    <row r="7728" spans="2:16" x14ac:dyDescent="0.25">
      <c r="B7728" t="s">
        <v>502</v>
      </c>
      <c r="C7728" t="str">
        <f t="shared" si="840"/>
        <v>SCGWRfCZ14</v>
      </c>
      <c r="D7728" s="1" t="s">
        <v>506</v>
      </c>
      <c r="E7728" s="1" t="str">
        <f t="shared" si="841"/>
        <v>SCG</v>
      </c>
      <c r="F7728" s="1" t="str">
        <f t="shared" si="842"/>
        <v>SCG</v>
      </c>
      <c r="G7728" s="1" t="str">
        <f t="shared" si="843"/>
        <v>WRf</v>
      </c>
      <c r="H7728" s="1" t="s">
        <v>530</v>
      </c>
      <c r="I7728" s="1" t="str">
        <f t="shared" si="844"/>
        <v>CZ14</v>
      </c>
      <c r="J7728" s="1" t="s">
        <v>531</v>
      </c>
      <c r="L7728" s="12" t="str">
        <f t="shared" si="845"/>
        <v>SCGWRfCZ142014</v>
      </c>
      <c r="M7728" t="s">
        <v>1706</v>
      </c>
      <c r="N7728" s="1">
        <v>2014</v>
      </c>
      <c r="O7728" s="19">
        <v>1.4499999999999999E-3</v>
      </c>
      <c r="P7728" t="str">
        <f t="shared" si="846"/>
        <v>14</v>
      </c>
    </row>
    <row r="7729" spans="2:16" x14ac:dyDescent="0.25">
      <c r="B7729" t="s">
        <v>502</v>
      </c>
      <c r="C7729" t="str">
        <f t="shared" si="840"/>
        <v>SCGWRfCZ15</v>
      </c>
      <c r="D7729" s="1" t="s">
        <v>506</v>
      </c>
      <c r="E7729" s="1" t="str">
        <f t="shared" si="841"/>
        <v>SCG</v>
      </c>
      <c r="F7729" s="1" t="str">
        <f t="shared" si="842"/>
        <v>SCG</v>
      </c>
      <c r="G7729" s="1" t="str">
        <f t="shared" si="843"/>
        <v>WRf</v>
      </c>
      <c r="H7729" s="1" t="s">
        <v>530</v>
      </c>
      <c r="I7729" s="1" t="str">
        <f t="shared" si="844"/>
        <v>CZ15</v>
      </c>
      <c r="J7729" s="1" t="s">
        <v>531</v>
      </c>
      <c r="L7729" s="12" t="str">
        <f t="shared" si="845"/>
        <v>SCGWRfCZ151975</v>
      </c>
      <c r="M7729" t="s">
        <v>1707</v>
      </c>
      <c r="N7729" s="1">
        <v>1975</v>
      </c>
      <c r="O7729" s="19">
        <v>3.7740000000000003E-2</v>
      </c>
      <c r="P7729" t="str">
        <f t="shared" si="846"/>
        <v>75</v>
      </c>
    </row>
    <row r="7730" spans="2:16" x14ac:dyDescent="0.25">
      <c r="B7730" t="s">
        <v>502</v>
      </c>
      <c r="C7730" t="str">
        <f t="shared" si="840"/>
        <v>SCGWRfCZ15</v>
      </c>
      <c r="D7730" s="1" t="s">
        <v>506</v>
      </c>
      <c r="E7730" s="1" t="str">
        <f t="shared" si="841"/>
        <v>SCG</v>
      </c>
      <c r="F7730" s="1" t="str">
        <f t="shared" si="842"/>
        <v>SCG</v>
      </c>
      <c r="G7730" s="1" t="str">
        <f t="shared" si="843"/>
        <v>WRf</v>
      </c>
      <c r="H7730" s="1" t="s">
        <v>530</v>
      </c>
      <c r="I7730" s="1" t="str">
        <f t="shared" si="844"/>
        <v>CZ15</v>
      </c>
      <c r="J7730" s="1" t="s">
        <v>531</v>
      </c>
      <c r="L7730" s="12" t="str">
        <f t="shared" si="845"/>
        <v>SCGWRfCZ151985</v>
      </c>
      <c r="M7730" t="s">
        <v>1707</v>
      </c>
      <c r="N7730" s="1">
        <v>1985</v>
      </c>
      <c r="O7730" s="19">
        <v>3.1309999999999998E-2</v>
      </c>
      <c r="P7730" t="str">
        <f t="shared" si="846"/>
        <v>85</v>
      </c>
    </row>
    <row r="7731" spans="2:16" x14ac:dyDescent="0.25">
      <c r="B7731" t="s">
        <v>502</v>
      </c>
      <c r="C7731" t="str">
        <f t="shared" si="840"/>
        <v>SCGWRfCZ15</v>
      </c>
      <c r="D7731" s="1" t="s">
        <v>506</v>
      </c>
      <c r="E7731" s="1" t="str">
        <f t="shared" si="841"/>
        <v>SCG</v>
      </c>
      <c r="F7731" s="1" t="str">
        <f t="shared" si="842"/>
        <v>SCG</v>
      </c>
      <c r="G7731" s="1" t="str">
        <f t="shared" si="843"/>
        <v>WRf</v>
      </c>
      <c r="H7731" s="1" t="s">
        <v>530</v>
      </c>
      <c r="I7731" s="1" t="str">
        <f t="shared" si="844"/>
        <v>CZ15</v>
      </c>
      <c r="J7731" s="1" t="s">
        <v>531</v>
      </c>
      <c r="L7731" s="12" t="str">
        <f t="shared" si="845"/>
        <v>SCGWRfCZ151996</v>
      </c>
      <c r="M7731" t="s">
        <v>1707</v>
      </c>
      <c r="N7731" s="1">
        <v>1996</v>
      </c>
      <c r="O7731" s="19">
        <v>0.11445</v>
      </c>
      <c r="P7731" t="str">
        <f t="shared" si="846"/>
        <v>96</v>
      </c>
    </row>
    <row r="7732" spans="2:16" x14ac:dyDescent="0.25">
      <c r="B7732" t="s">
        <v>502</v>
      </c>
      <c r="C7732" t="str">
        <f t="shared" si="840"/>
        <v>SCGWRfCZ15</v>
      </c>
      <c r="D7732" s="1" t="s">
        <v>506</v>
      </c>
      <c r="E7732" s="1" t="str">
        <f t="shared" si="841"/>
        <v>SCG</v>
      </c>
      <c r="F7732" s="1" t="str">
        <f t="shared" si="842"/>
        <v>SCG</v>
      </c>
      <c r="G7732" s="1" t="str">
        <f t="shared" si="843"/>
        <v>WRf</v>
      </c>
      <c r="H7732" s="1" t="s">
        <v>530</v>
      </c>
      <c r="I7732" s="1" t="str">
        <f t="shared" si="844"/>
        <v>CZ15</v>
      </c>
      <c r="J7732" s="1" t="s">
        <v>531</v>
      </c>
      <c r="L7732" s="12" t="str">
        <f t="shared" si="845"/>
        <v>SCGWRfCZ152003</v>
      </c>
      <c r="M7732" t="s">
        <v>1707</v>
      </c>
      <c r="N7732" s="1">
        <v>2003</v>
      </c>
      <c r="O7732" s="19">
        <v>1.502E-2</v>
      </c>
      <c r="P7732" t="str">
        <f t="shared" si="846"/>
        <v>03</v>
      </c>
    </row>
    <row r="7733" spans="2:16" x14ac:dyDescent="0.25">
      <c r="B7733" t="s">
        <v>502</v>
      </c>
      <c r="C7733" t="str">
        <f t="shared" si="840"/>
        <v>SCGWRfCZ15</v>
      </c>
      <c r="D7733" s="1" t="s">
        <v>506</v>
      </c>
      <c r="E7733" s="1" t="str">
        <f t="shared" si="841"/>
        <v>SCG</v>
      </c>
      <c r="F7733" s="1" t="str">
        <f t="shared" si="842"/>
        <v>SCG</v>
      </c>
      <c r="G7733" s="1" t="str">
        <f t="shared" si="843"/>
        <v>WRf</v>
      </c>
      <c r="H7733" s="1" t="s">
        <v>530</v>
      </c>
      <c r="I7733" s="1" t="str">
        <f t="shared" si="844"/>
        <v>CZ15</v>
      </c>
      <c r="J7733" s="1" t="s">
        <v>531</v>
      </c>
      <c r="L7733" s="12" t="str">
        <f t="shared" si="845"/>
        <v>SCGWRfCZ152007</v>
      </c>
      <c r="M7733" t="s">
        <v>1707</v>
      </c>
      <c r="N7733" s="1">
        <v>2007</v>
      </c>
      <c r="O7733" s="19">
        <v>1.426E-2</v>
      </c>
      <c r="P7733" t="str">
        <f t="shared" si="846"/>
        <v>07</v>
      </c>
    </row>
    <row r="7734" spans="2:16" x14ac:dyDescent="0.25">
      <c r="B7734" t="s">
        <v>502</v>
      </c>
      <c r="C7734" t="str">
        <f t="shared" si="840"/>
        <v>SCGWRfCZ15</v>
      </c>
      <c r="D7734" s="1" t="s">
        <v>506</v>
      </c>
      <c r="E7734" s="1" t="str">
        <f t="shared" si="841"/>
        <v>SCG</v>
      </c>
      <c r="F7734" s="1" t="str">
        <f t="shared" si="842"/>
        <v>SCG</v>
      </c>
      <c r="G7734" s="1" t="str">
        <f t="shared" si="843"/>
        <v>WRf</v>
      </c>
      <c r="H7734" s="1" t="s">
        <v>530</v>
      </c>
      <c r="I7734" s="1" t="str">
        <f t="shared" si="844"/>
        <v>CZ15</v>
      </c>
      <c r="J7734" s="1" t="s">
        <v>531</v>
      </c>
      <c r="L7734" s="12" t="str">
        <f t="shared" si="845"/>
        <v>SCGWRfCZ152011</v>
      </c>
      <c r="M7734" t="s">
        <v>1707</v>
      </c>
      <c r="N7734" s="1">
        <v>2011</v>
      </c>
      <c r="O7734" s="19">
        <v>1.426E-2</v>
      </c>
      <c r="P7734" t="str">
        <f t="shared" si="846"/>
        <v>11</v>
      </c>
    </row>
    <row r="7735" spans="2:16" x14ac:dyDescent="0.25">
      <c r="B7735" t="s">
        <v>502</v>
      </c>
      <c r="C7735" t="str">
        <f t="shared" si="840"/>
        <v>SCGWRfCZ15</v>
      </c>
      <c r="D7735" s="1" t="s">
        <v>506</v>
      </c>
      <c r="E7735" s="1" t="str">
        <f t="shared" si="841"/>
        <v>SCG</v>
      </c>
      <c r="F7735" s="1" t="str">
        <f t="shared" si="842"/>
        <v>SCG</v>
      </c>
      <c r="G7735" s="1" t="str">
        <f t="shared" si="843"/>
        <v>WRf</v>
      </c>
      <c r="H7735" s="1" t="s">
        <v>530</v>
      </c>
      <c r="I7735" s="1" t="str">
        <f t="shared" si="844"/>
        <v>CZ15</v>
      </c>
      <c r="J7735" s="1" t="s">
        <v>531</v>
      </c>
      <c r="L7735" s="12" t="str">
        <f t="shared" si="845"/>
        <v>SCGWRfCZ152014</v>
      </c>
      <c r="M7735" t="s">
        <v>1707</v>
      </c>
      <c r="N7735" s="1">
        <v>2014</v>
      </c>
      <c r="O7735" s="19">
        <v>7.1300000000000001E-3</v>
      </c>
      <c r="P7735" t="str">
        <f t="shared" si="846"/>
        <v>14</v>
      </c>
    </row>
    <row r="7736" spans="2:16" x14ac:dyDescent="0.25">
      <c r="B7736" t="s">
        <v>502</v>
      </c>
      <c r="C7736" t="str">
        <f t="shared" si="840"/>
        <v>SCGWRfCZ16</v>
      </c>
      <c r="D7736" s="1" t="s">
        <v>506</v>
      </c>
      <c r="E7736" s="1" t="str">
        <f t="shared" si="841"/>
        <v>SCG</v>
      </c>
      <c r="F7736" s="1" t="str">
        <f t="shared" si="842"/>
        <v>SCG</v>
      </c>
      <c r="G7736" s="1" t="str">
        <f t="shared" si="843"/>
        <v>WRf</v>
      </c>
      <c r="H7736" s="1" t="s">
        <v>530</v>
      </c>
      <c r="I7736" s="1" t="str">
        <f t="shared" si="844"/>
        <v>CZ16</v>
      </c>
      <c r="J7736" s="1" t="s">
        <v>531</v>
      </c>
      <c r="L7736" s="12" t="str">
        <f t="shared" si="845"/>
        <v>SCGWRfCZ161975</v>
      </c>
      <c r="M7736" t="s">
        <v>1708</v>
      </c>
      <c r="N7736" s="1">
        <v>1975</v>
      </c>
      <c r="O7736" s="19">
        <v>5.8900000000000003E-3</v>
      </c>
      <c r="P7736" t="str">
        <f t="shared" si="846"/>
        <v>75</v>
      </c>
    </row>
    <row r="7737" spans="2:16" x14ac:dyDescent="0.25">
      <c r="B7737" t="s">
        <v>502</v>
      </c>
      <c r="C7737" t="str">
        <f t="shared" si="840"/>
        <v>SCGWRfCZ16</v>
      </c>
      <c r="D7737" s="1" t="s">
        <v>506</v>
      </c>
      <c r="E7737" s="1" t="str">
        <f t="shared" si="841"/>
        <v>SCG</v>
      </c>
      <c r="F7737" s="1" t="str">
        <f t="shared" si="842"/>
        <v>SCG</v>
      </c>
      <c r="G7737" s="1" t="str">
        <f t="shared" si="843"/>
        <v>WRf</v>
      </c>
      <c r="H7737" s="1" t="s">
        <v>530</v>
      </c>
      <c r="I7737" s="1" t="str">
        <f t="shared" si="844"/>
        <v>CZ16</v>
      </c>
      <c r="J7737" s="1" t="s">
        <v>531</v>
      </c>
      <c r="L7737" s="12" t="str">
        <f t="shared" si="845"/>
        <v>SCGWRfCZ161985</v>
      </c>
      <c r="M7737" t="s">
        <v>1708</v>
      </c>
      <c r="N7737" s="1">
        <v>1985</v>
      </c>
      <c r="O7737" s="19">
        <v>2.6249999999999999E-2</v>
      </c>
      <c r="P7737" t="str">
        <f t="shared" si="846"/>
        <v>85</v>
      </c>
    </row>
    <row r="7738" spans="2:16" x14ac:dyDescent="0.25">
      <c r="B7738" t="s">
        <v>502</v>
      </c>
      <c r="C7738" t="str">
        <f t="shared" si="840"/>
        <v>SCGWRfCZ16</v>
      </c>
      <c r="D7738" s="1" t="s">
        <v>506</v>
      </c>
      <c r="E7738" s="1" t="str">
        <f t="shared" si="841"/>
        <v>SCG</v>
      </c>
      <c r="F7738" s="1" t="str">
        <f t="shared" si="842"/>
        <v>SCG</v>
      </c>
      <c r="G7738" s="1" t="str">
        <f t="shared" si="843"/>
        <v>WRf</v>
      </c>
      <c r="H7738" s="1" t="s">
        <v>530</v>
      </c>
      <c r="I7738" s="1" t="str">
        <f t="shared" si="844"/>
        <v>CZ16</v>
      </c>
      <c r="J7738" s="1" t="s">
        <v>531</v>
      </c>
      <c r="L7738" s="12" t="str">
        <f t="shared" si="845"/>
        <v>SCGWRfCZ161996</v>
      </c>
      <c r="M7738" t="s">
        <v>1708</v>
      </c>
      <c r="N7738" s="1">
        <v>1996</v>
      </c>
      <c r="O7738" s="19">
        <v>1.5939999999999999E-2</v>
      </c>
      <c r="P7738" t="str">
        <f t="shared" si="846"/>
        <v>96</v>
      </c>
    </row>
    <row r="7739" spans="2:16" x14ac:dyDescent="0.25">
      <c r="B7739" t="s">
        <v>502</v>
      </c>
      <c r="C7739" t="str">
        <f t="shared" si="840"/>
        <v>SCGWRfCZ16</v>
      </c>
      <c r="D7739" s="1" t="s">
        <v>506</v>
      </c>
      <c r="E7739" s="1" t="str">
        <f t="shared" si="841"/>
        <v>SCG</v>
      </c>
      <c r="F7739" s="1" t="str">
        <f t="shared" si="842"/>
        <v>SCG</v>
      </c>
      <c r="G7739" s="1" t="str">
        <f t="shared" si="843"/>
        <v>WRf</v>
      </c>
      <c r="H7739" s="1" t="s">
        <v>530</v>
      </c>
      <c r="I7739" s="1" t="str">
        <f t="shared" si="844"/>
        <v>CZ16</v>
      </c>
      <c r="J7739" s="1" t="s">
        <v>531</v>
      </c>
      <c r="L7739" s="12" t="str">
        <f t="shared" si="845"/>
        <v>SCGWRfCZ162003</v>
      </c>
      <c r="M7739" t="s">
        <v>1708</v>
      </c>
      <c r="N7739" s="1">
        <v>2003</v>
      </c>
      <c r="O7739" s="19">
        <v>4.5399999999999998E-3</v>
      </c>
      <c r="P7739" t="str">
        <f t="shared" si="846"/>
        <v>03</v>
      </c>
    </row>
    <row r="7740" spans="2:16" x14ac:dyDescent="0.25">
      <c r="B7740" t="s">
        <v>502</v>
      </c>
      <c r="C7740" t="str">
        <f t="shared" si="840"/>
        <v>SCGWRfCZ16</v>
      </c>
      <c r="D7740" s="1" t="s">
        <v>506</v>
      </c>
      <c r="E7740" s="1" t="str">
        <f t="shared" si="841"/>
        <v>SCG</v>
      </c>
      <c r="F7740" s="1" t="str">
        <f t="shared" si="842"/>
        <v>SCG</v>
      </c>
      <c r="G7740" s="1" t="str">
        <f t="shared" si="843"/>
        <v>WRf</v>
      </c>
      <c r="H7740" s="1" t="s">
        <v>530</v>
      </c>
      <c r="I7740" s="1" t="str">
        <f t="shared" si="844"/>
        <v>CZ16</v>
      </c>
      <c r="J7740" s="1" t="s">
        <v>531</v>
      </c>
      <c r="L7740" s="12" t="str">
        <f t="shared" si="845"/>
        <v>SCGWRfCZ162007</v>
      </c>
      <c r="M7740" t="s">
        <v>1708</v>
      </c>
      <c r="N7740" s="1">
        <v>2007</v>
      </c>
      <c r="O7740" s="19">
        <v>6.0800000000000003E-3</v>
      </c>
      <c r="P7740" t="str">
        <f t="shared" si="846"/>
        <v>07</v>
      </c>
    </row>
    <row r="7741" spans="2:16" x14ac:dyDescent="0.25">
      <c r="B7741" t="s">
        <v>502</v>
      </c>
      <c r="C7741" t="str">
        <f t="shared" si="840"/>
        <v>SCGWRfCZ16</v>
      </c>
      <c r="D7741" s="1" t="s">
        <v>506</v>
      </c>
      <c r="E7741" s="1" t="str">
        <f t="shared" si="841"/>
        <v>SCG</v>
      </c>
      <c r="F7741" s="1" t="str">
        <f t="shared" si="842"/>
        <v>SCG</v>
      </c>
      <c r="G7741" s="1" t="str">
        <f t="shared" si="843"/>
        <v>WRf</v>
      </c>
      <c r="H7741" s="1" t="s">
        <v>530</v>
      </c>
      <c r="I7741" s="1" t="str">
        <f t="shared" si="844"/>
        <v>CZ16</v>
      </c>
      <c r="J7741" s="1" t="s">
        <v>531</v>
      </c>
      <c r="L7741" s="12" t="str">
        <f t="shared" si="845"/>
        <v>SCGWRfCZ162011</v>
      </c>
      <c r="M7741" t="s">
        <v>1708</v>
      </c>
      <c r="N7741" s="1">
        <v>2011</v>
      </c>
      <c r="O7741" s="19">
        <v>6.0800000000000003E-3</v>
      </c>
      <c r="P7741" t="str">
        <f t="shared" si="846"/>
        <v>11</v>
      </c>
    </row>
    <row r="7742" spans="2:16" x14ac:dyDescent="0.25">
      <c r="B7742" t="s">
        <v>502</v>
      </c>
      <c r="C7742" t="str">
        <f t="shared" si="840"/>
        <v>SCGWRfCZ16</v>
      </c>
      <c r="D7742" s="1" t="s">
        <v>506</v>
      </c>
      <c r="E7742" s="1" t="str">
        <f t="shared" si="841"/>
        <v>SCG</v>
      </c>
      <c r="F7742" s="1" t="str">
        <f t="shared" si="842"/>
        <v>SCG</v>
      </c>
      <c r="G7742" s="1" t="str">
        <f t="shared" si="843"/>
        <v>WRf</v>
      </c>
      <c r="H7742" s="1" t="s">
        <v>530</v>
      </c>
      <c r="I7742" s="1" t="str">
        <f t="shared" si="844"/>
        <v>CZ16</v>
      </c>
      <c r="J7742" s="1" t="s">
        <v>531</v>
      </c>
      <c r="L7742" s="12" t="str">
        <f t="shared" si="845"/>
        <v>SCGWRfCZ162014</v>
      </c>
      <c r="M7742" t="s">
        <v>1708</v>
      </c>
      <c r="N7742" s="1">
        <v>2014</v>
      </c>
      <c r="O7742" s="19">
        <v>3.0400000000000002E-3</v>
      </c>
      <c r="P7742" t="str">
        <f t="shared" si="846"/>
        <v>14</v>
      </c>
    </row>
    <row r="7743" spans="2:16" x14ac:dyDescent="0.25">
      <c r="B7743" t="s">
        <v>502</v>
      </c>
      <c r="C7743" t="str">
        <f t="shared" si="840"/>
        <v>SDGAsmCZ01</v>
      </c>
      <c r="D7743" s="1" t="s">
        <v>506</v>
      </c>
      <c r="E7743" s="1" t="str">
        <f t="shared" si="841"/>
        <v>SDG</v>
      </c>
      <c r="F7743" s="1" t="str">
        <f t="shared" si="842"/>
        <v>SDG</v>
      </c>
      <c r="G7743" s="1" t="str">
        <f t="shared" si="843"/>
        <v>Asm</v>
      </c>
      <c r="H7743" s="1" t="s">
        <v>530</v>
      </c>
      <c r="I7743" s="1" t="str">
        <f t="shared" si="844"/>
        <v>CZ01</v>
      </c>
      <c r="J7743" s="1" t="s">
        <v>531</v>
      </c>
      <c r="L7743" s="12" t="str">
        <f t="shared" si="845"/>
        <v>SDGAsmCZ011975</v>
      </c>
      <c r="M7743" t="s">
        <v>1709</v>
      </c>
      <c r="N7743" s="1">
        <v>1975</v>
      </c>
      <c r="O7743" s="19">
        <v>0</v>
      </c>
      <c r="P7743" t="str">
        <f t="shared" si="846"/>
        <v>75</v>
      </c>
    </row>
    <row r="7744" spans="2:16" x14ac:dyDescent="0.25">
      <c r="B7744" t="s">
        <v>502</v>
      </c>
      <c r="C7744" t="str">
        <f t="shared" si="840"/>
        <v>SDGAsmCZ01</v>
      </c>
      <c r="D7744" s="1" t="s">
        <v>506</v>
      </c>
      <c r="E7744" s="1" t="str">
        <f t="shared" si="841"/>
        <v>SDG</v>
      </c>
      <c r="F7744" s="1" t="str">
        <f t="shared" si="842"/>
        <v>SDG</v>
      </c>
      <c r="G7744" s="1" t="str">
        <f t="shared" si="843"/>
        <v>Asm</v>
      </c>
      <c r="H7744" s="1" t="s">
        <v>530</v>
      </c>
      <c r="I7744" s="1" t="str">
        <f t="shared" si="844"/>
        <v>CZ01</v>
      </c>
      <c r="J7744" s="1" t="s">
        <v>531</v>
      </c>
      <c r="L7744" s="12" t="str">
        <f t="shared" si="845"/>
        <v>SDGAsmCZ011985</v>
      </c>
      <c r="M7744" t="s">
        <v>1709</v>
      </c>
      <c r="N7744" s="1">
        <v>1985</v>
      </c>
      <c r="O7744" s="19">
        <v>0</v>
      </c>
      <c r="P7744" t="str">
        <f t="shared" si="846"/>
        <v>85</v>
      </c>
    </row>
    <row r="7745" spans="2:16" x14ac:dyDescent="0.25">
      <c r="B7745" t="s">
        <v>502</v>
      </c>
      <c r="C7745" t="str">
        <f t="shared" si="840"/>
        <v>SDGAsmCZ01</v>
      </c>
      <c r="D7745" s="1" t="s">
        <v>506</v>
      </c>
      <c r="E7745" s="1" t="str">
        <f t="shared" si="841"/>
        <v>SDG</v>
      </c>
      <c r="F7745" s="1" t="str">
        <f t="shared" si="842"/>
        <v>SDG</v>
      </c>
      <c r="G7745" s="1" t="str">
        <f t="shared" si="843"/>
        <v>Asm</v>
      </c>
      <c r="H7745" s="1" t="s">
        <v>530</v>
      </c>
      <c r="I7745" s="1" t="str">
        <f t="shared" si="844"/>
        <v>CZ01</v>
      </c>
      <c r="J7745" s="1" t="s">
        <v>531</v>
      </c>
      <c r="L7745" s="12" t="str">
        <f t="shared" si="845"/>
        <v>SDGAsmCZ011996</v>
      </c>
      <c r="M7745" t="s">
        <v>1709</v>
      </c>
      <c r="N7745" s="1">
        <v>1996</v>
      </c>
      <c r="O7745" s="19">
        <v>0</v>
      </c>
      <c r="P7745" t="str">
        <f t="shared" si="846"/>
        <v>96</v>
      </c>
    </row>
    <row r="7746" spans="2:16" x14ac:dyDescent="0.25">
      <c r="B7746" t="s">
        <v>502</v>
      </c>
      <c r="C7746" t="str">
        <f t="shared" si="840"/>
        <v>SDGAsmCZ01</v>
      </c>
      <c r="D7746" s="1" t="s">
        <v>506</v>
      </c>
      <c r="E7746" s="1" t="str">
        <f t="shared" si="841"/>
        <v>SDG</v>
      </c>
      <c r="F7746" s="1" t="str">
        <f t="shared" si="842"/>
        <v>SDG</v>
      </c>
      <c r="G7746" s="1" t="str">
        <f t="shared" si="843"/>
        <v>Asm</v>
      </c>
      <c r="H7746" s="1" t="s">
        <v>530</v>
      </c>
      <c r="I7746" s="1" t="str">
        <f t="shared" si="844"/>
        <v>CZ01</v>
      </c>
      <c r="J7746" s="1" t="s">
        <v>531</v>
      </c>
      <c r="L7746" s="12" t="str">
        <f t="shared" si="845"/>
        <v>SDGAsmCZ012003</v>
      </c>
      <c r="M7746" t="s">
        <v>1709</v>
      </c>
      <c r="N7746" s="1">
        <v>2003</v>
      </c>
      <c r="O7746" s="19">
        <v>0</v>
      </c>
      <c r="P7746" t="str">
        <f t="shared" si="846"/>
        <v>03</v>
      </c>
    </row>
    <row r="7747" spans="2:16" x14ac:dyDescent="0.25">
      <c r="B7747" t="s">
        <v>502</v>
      </c>
      <c r="C7747" t="str">
        <f t="shared" si="840"/>
        <v>SDGAsmCZ01</v>
      </c>
      <c r="D7747" s="1" t="s">
        <v>506</v>
      </c>
      <c r="E7747" s="1" t="str">
        <f t="shared" si="841"/>
        <v>SDG</v>
      </c>
      <c r="F7747" s="1" t="str">
        <f t="shared" si="842"/>
        <v>SDG</v>
      </c>
      <c r="G7747" s="1" t="str">
        <f t="shared" si="843"/>
        <v>Asm</v>
      </c>
      <c r="H7747" s="1" t="s">
        <v>530</v>
      </c>
      <c r="I7747" s="1" t="str">
        <f t="shared" si="844"/>
        <v>CZ01</v>
      </c>
      <c r="J7747" s="1" t="s">
        <v>531</v>
      </c>
      <c r="L7747" s="12" t="str">
        <f t="shared" si="845"/>
        <v>SDGAsmCZ012007</v>
      </c>
      <c r="M7747" t="s">
        <v>1709</v>
      </c>
      <c r="N7747" s="1">
        <v>2007</v>
      </c>
      <c r="O7747" s="19">
        <v>0</v>
      </c>
      <c r="P7747" t="str">
        <f t="shared" si="846"/>
        <v>07</v>
      </c>
    </row>
    <row r="7748" spans="2:16" x14ac:dyDescent="0.25">
      <c r="B7748" t="s">
        <v>502</v>
      </c>
      <c r="C7748" t="str">
        <f t="shared" si="840"/>
        <v>SDGAsmCZ01</v>
      </c>
      <c r="D7748" s="1" t="s">
        <v>506</v>
      </c>
      <c r="E7748" s="1" t="str">
        <f t="shared" si="841"/>
        <v>SDG</v>
      </c>
      <c r="F7748" s="1" t="str">
        <f t="shared" si="842"/>
        <v>SDG</v>
      </c>
      <c r="G7748" s="1" t="str">
        <f t="shared" si="843"/>
        <v>Asm</v>
      </c>
      <c r="H7748" s="1" t="s">
        <v>530</v>
      </c>
      <c r="I7748" s="1" t="str">
        <f t="shared" si="844"/>
        <v>CZ01</v>
      </c>
      <c r="J7748" s="1" t="s">
        <v>531</v>
      </c>
      <c r="L7748" s="12" t="str">
        <f t="shared" si="845"/>
        <v>SDGAsmCZ012011</v>
      </c>
      <c r="M7748" t="s">
        <v>1709</v>
      </c>
      <c r="N7748" s="1">
        <v>2011</v>
      </c>
      <c r="O7748" s="19">
        <v>0</v>
      </c>
      <c r="P7748" t="str">
        <f t="shared" si="846"/>
        <v>11</v>
      </c>
    </row>
    <row r="7749" spans="2:16" x14ac:dyDescent="0.25">
      <c r="B7749" t="s">
        <v>502</v>
      </c>
      <c r="C7749" t="str">
        <f t="shared" si="840"/>
        <v>SDGAsmCZ01</v>
      </c>
      <c r="D7749" s="1" t="s">
        <v>506</v>
      </c>
      <c r="E7749" s="1" t="str">
        <f t="shared" si="841"/>
        <v>SDG</v>
      </c>
      <c r="F7749" s="1" t="str">
        <f t="shared" si="842"/>
        <v>SDG</v>
      </c>
      <c r="G7749" s="1" t="str">
        <f t="shared" si="843"/>
        <v>Asm</v>
      </c>
      <c r="H7749" s="1" t="s">
        <v>530</v>
      </c>
      <c r="I7749" s="1" t="str">
        <f t="shared" si="844"/>
        <v>CZ01</v>
      </c>
      <c r="J7749" s="1" t="s">
        <v>531</v>
      </c>
      <c r="L7749" s="12" t="str">
        <f t="shared" si="845"/>
        <v>SDGAsmCZ012014</v>
      </c>
      <c r="M7749" t="s">
        <v>1709</v>
      </c>
      <c r="N7749" s="1">
        <v>2014</v>
      </c>
      <c r="O7749" s="19">
        <v>0</v>
      </c>
      <c r="P7749" t="str">
        <f t="shared" si="846"/>
        <v>14</v>
      </c>
    </row>
    <row r="7750" spans="2:16" x14ac:dyDescent="0.25">
      <c r="B7750" t="s">
        <v>502</v>
      </c>
      <c r="C7750" t="str">
        <f t="shared" si="840"/>
        <v>SDGAsmCZ02</v>
      </c>
      <c r="D7750" s="1" t="s">
        <v>506</v>
      </c>
      <c r="E7750" s="1" t="str">
        <f t="shared" si="841"/>
        <v>SDG</v>
      </c>
      <c r="F7750" s="1" t="str">
        <f t="shared" si="842"/>
        <v>SDG</v>
      </c>
      <c r="G7750" s="1" t="str">
        <f t="shared" si="843"/>
        <v>Asm</v>
      </c>
      <c r="H7750" s="1" t="s">
        <v>530</v>
      </c>
      <c r="I7750" s="1" t="str">
        <f t="shared" si="844"/>
        <v>CZ02</v>
      </c>
      <c r="J7750" s="1" t="s">
        <v>531</v>
      </c>
      <c r="L7750" s="12" t="str">
        <f t="shared" si="845"/>
        <v>SDGAsmCZ021975</v>
      </c>
      <c r="M7750" t="s">
        <v>1710</v>
      </c>
      <c r="N7750" s="1">
        <v>1975</v>
      </c>
      <c r="O7750" s="19">
        <v>0</v>
      </c>
      <c r="P7750" t="str">
        <f t="shared" si="846"/>
        <v>75</v>
      </c>
    </row>
    <row r="7751" spans="2:16" x14ac:dyDescent="0.25">
      <c r="B7751" t="s">
        <v>502</v>
      </c>
      <c r="C7751" t="str">
        <f t="shared" si="840"/>
        <v>SDGAsmCZ02</v>
      </c>
      <c r="D7751" s="1" t="s">
        <v>506</v>
      </c>
      <c r="E7751" s="1" t="str">
        <f t="shared" si="841"/>
        <v>SDG</v>
      </c>
      <c r="F7751" s="1" t="str">
        <f t="shared" si="842"/>
        <v>SDG</v>
      </c>
      <c r="G7751" s="1" t="str">
        <f t="shared" si="843"/>
        <v>Asm</v>
      </c>
      <c r="H7751" s="1" t="s">
        <v>530</v>
      </c>
      <c r="I7751" s="1" t="str">
        <f t="shared" si="844"/>
        <v>CZ02</v>
      </c>
      <c r="J7751" s="1" t="s">
        <v>531</v>
      </c>
      <c r="L7751" s="12" t="str">
        <f t="shared" si="845"/>
        <v>SDGAsmCZ021985</v>
      </c>
      <c r="M7751" t="s">
        <v>1710</v>
      </c>
      <c r="N7751" s="1">
        <v>1985</v>
      </c>
      <c r="O7751" s="19">
        <v>0</v>
      </c>
      <c r="P7751" t="str">
        <f t="shared" si="846"/>
        <v>85</v>
      </c>
    </row>
    <row r="7752" spans="2:16" x14ac:dyDescent="0.25">
      <c r="B7752" t="s">
        <v>502</v>
      </c>
      <c r="C7752" t="str">
        <f t="shared" si="840"/>
        <v>SDGAsmCZ02</v>
      </c>
      <c r="D7752" s="1" t="s">
        <v>506</v>
      </c>
      <c r="E7752" s="1" t="str">
        <f t="shared" si="841"/>
        <v>SDG</v>
      </c>
      <c r="F7752" s="1" t="str">
        <f t="shared" si="842"/>
        <v>SDG</v>
      </c>
      <c r="G7752" s="1" t="str">
        <f t="shared" si="843"/>
        <v>Asm</v>
      </c>
      <c r="H7752" s="1" t="s">
        <v>530</v>
      </c>
      <c r="I7752" s="1" t="str">
        <f t="shared" si="844"/>
        <v>CZ02</v>
      </c>
      <c r="J7752" s="1" t="s">
        <v>531</v>
      </c>
      <c r="L7752" s="12" t="str">
        <f t="shared" si="845"/>
        <v>SDGAsmCZ021996</v>
      </c>
      <c r="M7752" t="s">
        <v>1710</v>
      </c>
      <c r="N7752" s="1">
        <v>1996</v>
      </c>
      <c r="O7752" s="19">
        <v>0</v>
      </c>
      <c r="P7752" t="str">
        <f t="shared" si="846"/>
        <v>96</v>
      </c>
    </row>
    <row r="7753" spans="2:16" x14ac:dyDescent="0.25">
      <c r="B7753" t="s">
        <v>502</v>
      </c>
      <c r="C7753" t="str">
        <f t="shared" si="840"/>
        <v>SDGAsmCZ02</v>
      </c>
      <c r="D7753" s="1" t="s">
        <v>506</v>
      </c>
      <c r="E7753" s="1" t="str">
        <f t="shared" si="841"/>
        <v>SDG</v>
      </c>
      <c r="F7753" s="1" t="str">
        <f t="shared" si="842"/>
        <v>SDG</v>
      </c>
      <c r="G7753" s="1" t="str">
        <f t="shared" si="843"/>
        <v>Asm</v>
      </c>
      <c r="H7753" s="1" t="s">
        <v>530</v>
      </c>
      <c r="I7753" s="1" t="str">
        <f t="shared" si="844"/>
        <v>CZ02</v>
      </c>
      <c r="J7753" s="1" t="s">
        <v>531</v>
      </c>
      <c r="L7753" s="12" t="str">
        <f t="shared" si="845"/>
        <v>SDGAsmCZ022003</v>
      </c>
      <c r="M7753" t="s">
        <v>1710</v>
      </c>
      <c r="N7753" s="1">
        <v>2003</v>
      </c>
      <c r="O7753" s="19">
        <v>0</v>
      </c>
      <c r="P7753" t="str">
        <f t="shared" si="846"/>
        <v>03</v>
      </c>
    </row>
    <row r="7754" spans="2:16" x14ac:dyDescent="0.25">
      <c r="B7754" t="s">
        <v>502</v>
      </c>
      <c r="C7754" t="str">
        <f t="shared" si="840"/>
        <v>SDGAsmCZ02</v>
      </c>
      <c r="D7754" s="1" t="s">
        <v>506</v>
      </c>
      <c r="E7754" s="1" t="str">
        <f t="shared" si="841"/>
        <v>SDG</v>
      </c>
      <c r="F7754" s="1" t="str">
        <f t="shared" si="842"/>
        <v>SDG</v>
      </c>
      <c r="G7754" s="1" t="str">
        <f t="shared" si="843"/>
        <v>Asm</v>
      </c>
      <c r="H7754" s="1" t="s">
        <v>530</v>
      </c>
      <c r="I7754" s="1" t="str">
        <f t="shared" si="844"/>
        <v>CZ02</v>
      </c>
      <c r="J7754" s="1" t="s">
        <v>531</v>
      </c>
      <c r="L7754" s="12" t="str">
        <f t="shared" si="845"/>
        <v>SDGAsmCZ022007</v>
      </c>
      <c r="M7754" t="s">
        <v>1710</v>
      </c>
      <c r="N7754" s="1">
        <v>2007</v>
      </c>
      <c r="O7754" s="19">
        <v>0</v>
      </c>
      <c r="P7754" t="str">
        <f t="shared" si="846"/>
        <v>07</v>
      </c>
    </row>
    <row r="7755" spans="2:16" x14ac:dyDescent="0.25">
      <c r="B7755" t="s">
        <v>502</v>
      </c>
      <c r="C7755" t="str">
        <f t="shared" si="840"/>
        <v>SDGAsmCZ02</v>
      </c>
      <c r="D7755" s="1" t="s">
        <v>506</v>
      </c>
      <c r="E7755" s="1" t="str">
        <f t="shared" si="841"/>
        <v>SDG</v>
      </c>
      <c r="F7755" s="1" t="str">
        <f t="shared" si="842"/>
        <v>SDG</v>
      </c>
      <c r="G7755" s="1" t="str">
        <f t="shared" si="843"/>
        <v>Asm</v>
      </c>
      <c r="H7755" s="1" t="s">
        <v>530</v>
      </c>
      <c r="I7755" s="1" t="str">
        <f t="shared" si="844"/>
        <v>CZ02</v>
      </c>
      <c r="J7755" s="1" t="s">
        <v>531</v>
      </c>
      <c r="L7755" s="12" t="str">
        <f t="shared" si="845"/>
        <v>SDGAsmCZ022011</v>
      </c>
      <c r="M7755" t="s">
        <v>1710</v>
      </c>
      <c r="N7755" s="1">
        <v>2011</v>
      </c>
      <c r="O7755" s="19">
        <v>0</v>
      </c>
      <c r="P7755" t="str">
        <f t="shared" si="846"/>
        <v>11</v>
      </c>
    </row>
    <row r="7756" spans="2:16" x14ac:dyDescent="0.25">
      <c r="B7756" t="s">
        <v>502</v>
      </c>
      <c r="C7756" t="str">
        <f t="shared" si="840"/>
        <v>SDGAsmCZ02</v>
      </c>
      <c r="D7756" s="1" t="s">
        <v>506</v>
      </c>
      <c r="E7756" s="1" t="str">
        <f t="shared" si="841"/>
        <v>SDG</v>
      </c>
      <c r="F7756" s="1" t="str">
        <f t="shared" si="842"/>
        <v>SDG</v>
      </c>
      <c r="G7756" s="1" t="str">
        <f t="shared" si="843"/>
        <v>Asm</v>
      </c>
      <c r="H7756" s="1" t="s">
        <v>530</v>
      </c>
      <c r="I7756" s="1" t="str">
        <f t="shared" si="844"/>
        <v>CZ02</v>
      </c>
      <c r="J7756" s="1" t="s">
        <v>531</v>
      </c>
      <c r="L7756" s="12" t="str">
        <f t="shared" si="845"/>
        <v>SDGAsmCZ022014</v>
      </c>
      <c r="M7756" t="s">
        <v>1710</v>
      </c>
      <c r="N7756" s="1">
        <v>2014</v>
      </c>
      <c r="O7756" s="19">
        <v>0</v>
      </c>
      <c r="P7756" t="str">
        <f t="shared" si="846"/>
        <v>14</v>
      </c>
    </row>
    <row r="7757" spans="2:16" x14ac:dyDescent="0.25">
      <c r="B7757" t="s">
        <v>502</v>
      </c>
      <c r="C7757" t="str">
        <f t="shared" si="840"/>
        <v>SDGAsmCZ03</v>
      </c>
      <c r="D7757" s="1" t="s">
        <v>506</v>
      </c>
      <c r="E7757" s="1" t="str">
        <f t="shared" si="841"/>
        <v>SDG</v>
      </c>
      <c r="F7757" s="1" t="str">
        <f t="shared" si="842"/>
        <v>SDG</v>
      </c>
      <c r="G7757" s="1" t="str">
        <f t="shared" si="843"/>
        <v>Asm</v>
      </c>
      <c r="H7757" s="1" t="s">
        <v>530</v>
      </c>
      <c r="I7757" s="1" t="str">
        <f t="shared" si="844"/>
        <v>CZ03</v>
      </c>
      <c r="J7757" s="1" t="s">
        <v>531</v>
      </c>
      <c r="L7757" s="12" t="str">
        <f t="shared" si="845"/>
        <v>SDGAsmCZ031975</v>
      </c>
      <c r="M7757" t="s">
        <v>1711</v>
      </c>
      <c r="N7757" s="1">
        <v>1975</v>
      </c>
      <c r="O7757" s="19">
        <v>0</v>
      </c>
      <c r="P7757" t="str">
        <f t="shared" si="846"/>
        <v>75</v>
      </c>
    </row>
    <row r="7758" spans="2:16" x14ac:dyDescent="0.25">
      <c r="B7758" t="s">
        <v>502</v>
      </c>
      <c r="C7758" t="str">
        <f t="shared" si="840"/>
        <v>SDGAsmCZ03</v>
      </c>
      <c r="D7758" s="1" t="s">
        <v>506</v>
      </c>
      <c r="E7758" s="1" t="str">
        <f t="shared" si="841"/>
        <v>SDG</v>
      </c>
      <c r="F7758" s="1" t="str">
        <f t="shared" si="842"/>
        <v>SDG</v>
      </c>
      <c r="G7758" s="1" t="str">
        <f t="shared" si="843"/>
        <v>Asm</v>
      </c>
      <c r="H7758" s="1" t="s">
        <v>530</v>
      </c>
      <c r="I7758" s="1" t="str">
        <f t="shared" si="844"/>
        <v>CZ03</v>
      </c>
      <c r="J7758" s="1" t="s">
        <v>531</v>
      </c>
      <c r="L7758" s="12" t="str">
        <f t="shared" si="845"/>
        <v>SDGAsmCZ031985</v>
      </c>
      <c r="M7758" t="s">
        <v>1711</v>
      </c>
      <c r="N7758" s="1">
        <v>1985</v>
      </c>
      <c r="O7758" s="19">
        <v>0</v>
      </c>
      <c r="P7758" t="str">
        <f t="shared" si="846"/>
        <v>85</v>
      </c>
    </row>
    <row r="7759" spans="2:16" x14ac:dyDescent="0.25">
      <c r="B7759" t="s">
        <v>502</v>
      </c>
      <c r="C7759" t="str">
        <f t="shared" si="840"/>
        <v>SDGAsmCZ03</v>
      </c>
      <c r="D7759" s="1" t="s">
        <v>506</v>
      </c>
      <c r="E7759" s="1" t="str">
        <f t="shared" si="841"/>
        <v>SDG</v>
      </c>
      <c r="F7759" s="1" t="str">
        <f t="shared" si="842"/>
        <v>SDG</v>
      </c>
      <c r="G7759" s="1" t="str">
        <f t="shared" si="843"/>
        <v>Asm</v>
      </c>
      <c r="H7759" s="1" t="s">
        <v>530</v>
      </c>
      <c r="I7759" s="1" t="str">
        <f t="shared" si="844"/>
        <v>CZ03</v>
      </c>
      <c r="J7759" s="1" t="s">
        <v>531</v>
      </c>
      <c r="L7759" s="12" t="str">
        <f t="shared" si="845"/>
        <v>SDGAsmCZ031996</v>
      </c>
      <c r="M7759" t="s">
        <v>1711</v>
      </c>
      <c r="N7759" s="1">
        <v>1996</v>
      </c>
      <c r="O7759" s="19">
        <v>0</v>
      </c>
      <c r="P7759" t="str">
        <f t="shared" si="846"/>
        <v>96</v>
      </c>
    </row>
    <row r="7760" spans="2:16" x14ac:dyDescent="0.25">
      <c r="B7760" t="s">
        <v>502</v>
      </c>
      <c r="C7760" t="str">
        <f t="shared" ref="C7760:C7823" si="847">F7760&amp;G7760&amp;I7760</f>
        <v>SDGAsmCZ03</v>
      </c>
      <c r="D7760" s="1" t="s">
        <v>506</v>
      </c>
      <c r="E7760" s="1" t="str">
        <f t="shared" ref="E7760:E7823" si="848">+F7760</f>
        <v>SDG</v>
      </c>
      <c r="F7760" s="1" t="str">
        <f t="shared" ref="F7760:F7823" si="849">LEFT(M7760,3)</f>
        <v>SDG</v>
      </c>
      <c r="G7760" s="1" t="str">
        <f t="shared" ref="G7760:G7823" si="850">MID(M7760,4,3)</f>
        <v>Asm</v>
      </c>
      <c r="H7760" s="1" t="s">
        <v>530</v>
      </c>
      <c r="I7760" s="1" t="str">
        <f t="shared" ref="I7760:I7823" si="851">RIGHT(M7760,4)</f>
        <v>CZ03</v>
      </c>
      <c r="J7760" s="1" t="s">
        <v>531</v>
      </c>
      <c r="L7760" s="12" t="str">
        <f t="shared" ref="L7760:L7823" si="852">C7760&amp;N7760</f>
        <v>SDGAsmCZ032003</v>
      </c>
      <c r="M7760" t="s">
        <v>1711</v>
      </c>
      <c r="N7760" s="1">
        <v>2003</v>
      </c>
      <c r="O7760" s="19">
        <v>0</v>
      </c>
      <c r="P7760" t="str">
        <f t="shared" ref="P7760:P7823" si="853">RIGHT(N7760,2)</f>
        <v>03</v>
      </c>
    </row>
    <row r="7761" spans="2:16" x14ac:dyDescent="0.25">
      <c r="B7761" t="s">
        <v>502</v>
      </c>
      <c r="C7761" t="str">
        <f t="shared" si="847"/>
        <v>SDGAsmCZ03</v>
      </c>
      <c r="D7761" s="1" t="s">
        <v>506</v>
      </c>
      <c r="E7761" s="1" t="str">
        <f t="shared" si="848"/>
        <v>SDG</v>
      </c>
      <c r="F7761" s="1" t="str">
        <f t="shared" si="849"/>
        <v>SDG</v>
      </c>
      <c r="G7761" s="1" t="str">
        <f t="shared" si="850"/>
        <v>Asm</v>
      </c>
      <c r="H7761" s="1" t="s">
        <v>530</v>
      </c>
      <c r="I7761" s="1" t="str">
        <f t="shared" si="851"/>
        <v>CZ03</v>
      </c>
      <c r="J7761" s="1" t="s">
        <v>531</v>
      </c>
      <c r="L7761" s="12" t="str">
        <f t="shared" si="852"/>
        <v>SDGAsmCZ032007</v>
      </c>
      <c r="M7761" t="s">
        <v>1711</v>
      </c>
      <c r="N7761" s="1">
        <v>2007</v>
      </c>
      <c r="O7761" s="19">
        <v>0</v>
      </c>
      <c r="P7761" t="str">
        <f t="shared" si="853"/>
        <v>07</v>
      </c>
    </row>
    <row r="7762" spans="2:16" x14ac:dyDescent="0.25">
      <c r="B7762" t="s">
        <v>502</v>
      </c>
      <c r="C7762" t="str">
        <f t="shared" si="847"/>
        <v>SDGAsmCZ03</v>
      </c>
      <c r="D7762" s="1" t="s">
        <v>506</v>
      </c>
      <c r="E7762" s="1" t="str">
        <f t="shared" si="848"/>
        <v>SDG</v>
      </c>
      <c r="F7762" s="1" t="str">
        <f t="shared" si="849"/>
        <v>SDG</v>
      </c>
      <c r="G7762" s="1" t="str">
        <f t="shared" si="850"/>
        <v>Asm</v>
      </c>
      <c r="H7762" s="1" t="s">
        <v>530</v>
      </c>
      <c r="I7762" s="1" t="str">
        <f t="shared" si="851"/>
        <v>CZ03</v>
      </c>
      <c r="J7762" s="1" t="s">
        <v>531</v>
      </c>
      <c r="L7762" s="12" t="str">
        <f t="shared" si="852"/>
        <v>SDGAsmCZ032011</v>
      </c>
      <c r="M7762" t="s">
        <v>1711</v>
      </c>
      <c r="N7762" s="1">
        <v>2011</v>
      </c>
      <c r="O7762" s="19">
        <v>0</v>
      </c>
      <c r="P7762" t="str">
        <f t="shared" si="853"/>
        <v>11</v>
      </c>
    </row>
    <row r="7763" spans="2:16" x14ac:dyDescent="0.25">
      <c r="B7763" t="s">
        <v>502</v>
      </c>
      <c r="C7763" t="str">
        <f t="shared" si="847"/>
        <v>SDGAsmCZ03</v>
      </c>
      <c r="D7763" s="1" t="s">
        <v>506</v>
      </c>
      <c r="E7763" s="1" t="str">
        <f t="shared" si="848"/>
        <v>SDG</v>
      </c>
      <c r="F7763" s="1" t="str">
        <f t="shared" si="849"/>
        <v>SDG</v>
      </c>
      <c r="G7763" s="1" t="str">
        <f t="shared" si="850"/>
        <v>Asm</v>
      </c>
      <c r="H7763" s="1" t="s">
        <v>530</v>
      </c>
      <c r="I7763" s="1" t="str">
        <f t="shared" si="851"/>
        <v>CZ03</v>
      </c>
      <c r="J7763" s="1" t="s">
        <v>531</v>
      </c>
      <c r="L7763" s="12" t="str">
        <f t="shared" si="852"/>
        <v>SDGAsmCZ032014</v>
      </c>
      <c r="M7763" t="s">
        <v>1711</v>
      </c>
      <c r="N7763" s="1">
        <v>2014</v>
      </c>
      <c r="O7763" s="19">
        <v>0</v>
      </c>
      <c r="P7763" t="str">
        <f t="shared" si="853"/>
        <v>14</v>
      </c>
    </row>
    <row r="7764" spans="2:16" x14ac:dyDescent="0.25">
      <c r="B7764" t="s">
        <v>502</v>
      </c>
      <c r="C7764" t="str">
        <f t="shared" si="847"/>
        <v>SDGAsmCZ04</v>
      </c>
      <c r="D7764" s="1" t="s">
        <v>506</v>
      </c>
      <c r="E7764" s="1" t="str">
        <f t="shared" si="848"/>
        <v>SDG</v>
      </c>
      <c r="F7764" s="1" t="str">
        <f t="shared" si="849"/>
        <v>SDG</v>
      </c>
      <c r="G7764" s="1" t="str">
        <f t="shared" si="850"/>
        <v>Asm</v>
      </c>
      <c r="H7764" s="1" t="s">
        <v>530</v>
      </c>
      <c r="I7764" s="1" t="str">
        <f t="shared" si="851"/>
        <v>CZ04</v>
      </c>
      <c r="J7764" s="1" t="s">
        <v>531</v>
      </c>
      <c r="L7764" s="12" t="str">
        <f t="shared" si="852"/>
        <v>SDGAsmCZ041975</v>
      </c>
      <c r="M7764" t="s">
        <v>1712</v>
      </c>
      <c r="N7764" s="1">
        <v>1975</v>
      </c>
      <c r="O7764" s="19">
        <v>0</v>
      </c>
      <c r="P7764" t="str">
        <f t="shared" si="853"/>
        <v>75</v>
      </c>
    </row>
    <row r="7765" spans="2:16" x14ac:dyDescent="0.25">
      <c r="B7765" t="s">
        <v>502</v>
      </c>
      <c r="C7765" t="str">
        <f t="shared" si="847"/>
        <v>SDGAsmCZ04</v>
      </c>
      <c r="D7765" s="1" t="s">
        <v>506</v>
      </c>
      <c r="E7765" s="1" t="str">
        <f t="shared" si="848"/>
        <v>SDG</v>
      </c>
      <c r="F7765" s="1" t="str">
        <f t="shared" si="849"/>
        <v>SDG</v>
      </c>
      <c r="G7765" s="1" t="str">
        <f t="shared" si="850"/>
        <v>Asm</v>
      </c>
      <c r="H7765" s="1" t="s">
        <v>530</v>
      </c>
      <c r="I7765" s="1" t="str">
        <f t="shared" si="851"/>
        <v>CZ04</v>
      </c>
      <c r="J7765" s="1" t="s">
        <v>531</v>
      </c>
      <c r="L7765" s="12" t="str">
        <f t="shared" si="852"/>
        <v>SDGAsmCZ041985</v>
      </c>
      <c r="M7765" t="s">
        <v>1712</v>
      </c>
      <c r="N7765" s="1">
        <v>1985</v>
      </c>
      <c r="O7765" s="19">
        <v>0</v>
      </c>
      <c r="P7765" t="str">
        <f t="shared" si="853"/>
        <v>85</v>
      </c>
    </row>
    <row r="7766" spans="2:16" x14ac:dyDescent="0.25">
      <c r="B7766" t="s">
        <v>502</v>
      </c>
      <c r="C7766" t="str">
        <f t="shared" si="847"/>
        <v>SDGAsmCZ04</v>
      </c>
      <c r="D7766" s="1" t="s">
        <v>506</v>
      </c>
      <c r="E7766" s="1" t="str">
        <f t="shared" si="848"/>
        <v>SDG</v>
      </c>
      <c r="F7766" s="1" t="str">
        <f t="shared" si="849"/>
        <v>SDG</v>
      </c>
      <c r="G7766" s="1" t="str">
        <f t="shared" si="850"/>
        <v>Asm</v>
      </c>
      <c r="H7766" s="1" t="s">
        <v>530</v>
      </c>
      <c r="I7766" s="1" t="str">
        <f t="shared" si="851"/>
        <v>CZ04</v>
      </c>
      <c r="J7766" s="1" t="s">
        <v>531</v>
      </c>
      <c r="L7766" s="12" t="str">
        <f t="shared" si="852"/>
        <v>SDGAsmCZ041996</v>
      </c>
      <c r="M7766" t="s">
        <v>1712</v>
      </c>
      <c r="N7766" s="1">
        <v>1996</v>
      </c>
      <c r="O7766" s="19">
        <v>0</v>
      </c>
      <c r="P7766" t="str">
        <f t="shared" si="853"/>
        <v>96</v>
      </c>
    </row>
    <row r="7767" spans="2:16" x14ac:dyDescent="0.25">
      <c r="B7767" t="s">
        <v>502</v>
      </c>
      <c r="C7767" t="str">
        <f t="shared" si="847"/>
        <v>SDGAsmCZ04</v>
      </c>
      <c r="D7767" s="1" t="s">
        <v>506</v>
      </c>
      <c r="E7767" s="1" t="str">
        <f t="shared" si="848"/>
        <v>SDG</v>
      </c>
      <c r="F7767" s="1" t="str">
        <f t="shared" si="849"/>
        <v>SDG</v>
      </c>
      <c r="G7767" s="1" t="str">
        <f t="shared" si="850"/>
        <v>Asm</v>
      </c>
      <c r="H7767" s="1" t="s">
        <v>530</v>
      </c>
      <c r="I7767" s="1" t="str">
        <f t="shared" si="851"/>
        <v>CZ04</v>
      </c>
      <c r="J7767" s="1" t="s">
        <v>531</v>
      </c>
      <c r="L7767" s="12" t="str">
        <f t="shared" si="852"/>
        <v>SDGAsmCZ042003</v>
      </c>
      <c r="M7767" t="s">
        <v>1712</v>
      </c>
      <c r="N7767" s="1">
        <v>2003</v>
      </c>
      <c r="O7767" s="19">
        <v>0</v>
      </c>
      <c r="P7767" t="str">
        <f t="shared" si="853"/>
        <v>03</v>
      </c>
    </row>
    <row r="7768" spans="2:16" x14ac:dyDescent="0.25">
      <c r="B7768" t="s">
        <v>502</v>
      </c>
      <c r="C7768" t="str">
        <f t="shared" si="847"/>
        <v>SDGAsmCZ04</v>
      </c>
      <c r="D7768" s="1" t="s">
        <v>506</v>
      </c>
      <c r="E7768" s="1" t="str">
        <f t="shared" si="848"/>
        <v>SDG</v>
      </c>
      <c r="F7768" s="1" t="str">
        <f t="shared" si="849"/>
        <v>SDG</v>
      </c>
      <c r="G7768" s="1" t="str">
        <f t="shared" si="850"/>
        <v>Asm</v>
      </c>
      <c r="H7768" s="1" t="s">
        <v>530</v>
      </c>
      <c r="I7768" s="1" t="str">
        <f t="shared" si="851"/>
        <v>CZ04</v>
      </c>
      <c r="J7768" s="1" t="s">
        <v>531</v>
      </c>
      <c r="L7768" s="12" t="str">
        <f t="shared" si="852"/>
        <v>SDGAsmCZ042007</v>
      </c>
      <c r="M7768" t="s">
        <v>1712</v>
      </c>
      <c r="N7768" s="1">
        <v>2007</v>
      </c>
      <c r="O7768" s="19">
        <v>0</v>
      </c>
      <c r="P7768" t="str">
        <f t="shared" si="853"/>
        <v>07</v>
      </c>
    </row>
    <row r="7769" spans="2:16" x14ac:dyDescent="0.25">
      <c r="B7769" t="s">
        <v>502</v>
      </c>
      <c r="C7769" t="str">
        <f t="shared" si="847"/>
        <v>SDGAsmCZ04</v>
      </c>
      <c r="D7769" s="1" t="s">
        <v>506</v>
      </c>
      <c r="E7769" s="1" t="str">
        <f t="shared" si="848"/>
        <v>SDG</v>
      </c>
      <c r="F7769" s="1" t="str">
        <f t="shared" si="849"/>
        <v>SDG</v>
      </c>
      <c r="G7769" s="1" t="str">
        <f t="shared" si="850"/>
        <v>Asm</v>
      </c>
      <c r="H7769" s="1" t="s">
        <v>530</v>
      </c>
      <c r="I7769" s="1" t="str">
        <f t="shared" si="851"/>
        <v>CZ04</v>
      </c>
      <c r="J7769" s="1" t="s">
        <v>531</v>
      </c>
      <c r="L7769" s="12" t="str">
        <f t="shared" si="852"/>
        <v>SDGAsmCZ042011</v>
      </c>
      <c r="M7769" t="s">
        <v>1712</v>
      </c>
      <c r="N7769" s="1">
        <v>2011</v>
      </c>
      <c r="O7769" s="19">
        <v>0</v>
      </c>
      <c r="P7769" t="str">
        <f t="shared" si="853"/>
        <v>11</v>
      </c>
    </row>
    <row r="7770" spans="2:16" x14ac:dyDescent="0.25">
      <c r="B7770" t="s">
        <v>502</v>
      </c>
      <c r="C7770" t="str">
        <f t="shared" si="847"/>
        <v>SDGAsmCZ04</v>
      </c>
      <c r="D7770" s="1" t="s">
        <v>506</v>
      </c>
      <c r="E7770" s="1" t="str">
        <f t="shared" si="848"/>
        <v>SDG</v>
      </c>
      <c r="F7770" s="1" t="str">
        <f t="shared" si="849"/>
        <v>SDG</v>
      </c>
      <c r="G7770" s="1" t="str">
        <f t="shared" si="850"/>
        <v>Asm</v>
      </c>
      <c r="H7770" s="1" t="s">
        <v>530</v>
      </c>
      <c r="I7770" s="1" t="str">
        <f t="shared" si="851"/>
        <v>CZ04</v>
      </c>
      <c r="J7770" s="1" t="s">
        <v>531</v>
      </c>
      <c r="L7770" s="12" t="str">
        <f t="shared" si="852"/>
        <v>SDGAsmCZ042014</v>
      </c>
      <c r="M7770" t="s">
        <v>1712</v>
      </c>
      <c r="N7770" s="1">
        <v>2014</v>
      </c>
      <c r="O7770" s="19">
        <v>0</v>
      </c>
      <c r="P7770" t="str">
        <f t="shared" si="853"/>
        <v>14</v>
      </c>
    </row>
    <row r="7771" spans="2:16" x14ac:dyDescent="0.25">
      <c r="B7771" t="s">
        <v>502</v>
      </c>
      <c r="C7771" t="str">
        <f t="shared" si="847"/>
        <v>SDGAsmCZ05</v>
      </c>
      <c r="D7771" s="1" t="s">
        <v>506</v>
      </c>
      <c r="E7771" s="1" t="str">
        <f t="shared" si="848"/>
        <v>SDG</v>
      </c>
      <c r="F7771" s="1" t="str">
        <f t="shared" si="849"/>
        <v>SDG</v>
      </c>
      <c r="G7771" s="1" t="str">
        <f t="shared" si="850"/>
        <v>Asm</v>
      </c>
      <c r="H7771" s="1" t="s">
        <v>530</v>
      </c>
      <c r="I7771" s="1" t="str">
        <f t="shared" si="851"/>
        <v>CZ05</v>
      </c>
      <c r="J7771" s="1" t="s">
        <v>531</v>
      </c>
      <c r="L7771" s="12" t="str">
        <f t="shared" si="852"/>
        <v>SDGAsmCZ051975</v>
      </c>
      <c r="M7771" t="s">
        <v>1713</v>
      </c>
      <c r="N7771" s="1">
        <v>1975</v>
      </c>
      <c r="O7771" s="19">
        <v>0</v>
      </c>
      <c r="P7771" t="str">
        <f t="shared" si="853"/>
        <v>75</v>
      </c>
    </row>
    <row r="7772" spans="2:16" x14ac:dyDescent="0.25">
      <c r="B7772" t="s">
        <v>502</v>
      </c>
      <c r="C7772" t="str">
        <f t="shared" si="847"/>
        <v>SDGAsmCZ05</v>
      </c>
      <c r="D7772" s="1" t="s">
        <v>506</v>
      </c>
      <c r="E7772" s="1" t="str">
        <f t="shared" si="848"/>
        <v>SDG</v>
      </c>
      <c r="F7772" s="1" t="str">
        <f t="shared" si="849"/>
        <v>SDG</v>
      </c>
      <c r="G7772" s="1" t="str">
        <f t="shared" si="850"/>
        <v>Asm</v>
      </c>
      <c r="H7772" s="1" t="s">
        <v>530</v>
      </c>
      <c r="I7772" s="1" t="str">
        <f t="shared" si="851"/>
        <v>CZ05</v>
      </c>
      <c r="J7772" s="1" t="s">
        <v>531</v>
      </c>
      <c r="L7772" s="12" t="str">
        <f t="shared" si="852"/>
        <v>SDGAsmCZ051985</v>
      </c>
      <c r="M7772" t="s">
        <v>1713</v>
      </c>
      <c r="N7772" s="1">
        <v>1985</v>
      </c>
      <c r="O7772" s="19">
        <v>0</v>
      </c>
      <c r="P7772" t="str">
        <f t="shared" si="853"/>
        <v>85</v>
      </c>
    </row>
    <row r="7773" spans="2:16" x14ac:dyDescent="0.25">
      <c r="B7773" t="s">
        <v>502</v>
      </c>
      <c r="C7773" t="str">
        <f t="shared" si="847"/>
        <v>SDGAsmCZ05</v>
      </c>
      <c r="D7773" s="1" t="s">
        <v>506</v>
      </c>
      <c r="E7773" s="1" t="str">
        <f t="shared" si="848"/>
        <v>SDG</v>
      </c>
      <c r="F7773" s="1" t="str">
        <f t="shared" si="849"/>
        <v>SDG</v>
      </c>
      <c r="G7773" s="1" t="str">
        <f t="shared" si="850"/>
        <v>Asm</v>
      </c>
      <c r="H7773" s="1" t="s">
        <v>530</v>
      </c>
      <c r="I7773" s="1" t="str">
        <f t="shared" si="851"/>
        <v>CZ05</v>
      </c>
      <c r="J7773" s="1" t="s">
        <v>531</v>
      </c>
      <c r="L7773" s="12" t="str">
        <f t="shared" si="852"/>
        <v>SDGAsmCZ051996</v>
      </c>
      <c r="M7773" t="s">
        <v>1713</v>
      </c>
      <c r="N7773" s="1">
        <v>1996</v>
      </c>
      <c r="O7773" s="19">
        <v>0</v>
      </c>
      <c r="P7773" t="str">
        <f t="shared" si="853"/>
        <v>96</v>
      </c>
    </row>
    <row r="7774" spans="2:16" x14ac:dyDescent="0.25">
      <c r="B7774" t="s">
        <v>502</v>
      </c>
      <c r="C7774" t="str">
        <f t="shared" si="847"/>
        <v>SDGAsmCZ05</v>
      </c>
      <c r="D7774" s="1" t="s">
        <v>506</v>
      </c>
      <c r="E7774" s="1" t="str">
        <f t="shared" si="848"/>
        <v>SDG</v>
      </c>
      <c r="F7774" s="1" t="str">
        <f t="shared" si="849"/>
        <v>SDG</v>
      </c>
      <c r="G7774" s="1" t="str">
        <f t="shared" si="850"/>
        <v>Asm</v>
      </c>
      <c r="H7774" s="1" t="s">
        <v>530</v>
      </c>
      <c r="I7774" s="1" t="str">
        <f t="shared" si="851"/>
        <v>CZ05</v>
      </c>
      <c r="J7774" s="1" t="s">
        <v>531</v>
      </c>
      <c r="L7774" s="12" t="str">
        <f t="shared" si="852"/>
        <v>SDGAsmCZ052003</v>
      </c>
      <c r="M7774" t="s">
        <v>1713</v>
      </c>
      <c r="N7774" s="1">
        <v>2003</v>
      </c>
      <c r="O7774" s="19">
        <v>0</v>
      </c>
      <c r="P7774" t="str">
        <f t="shared" si="853"/>
        <v>03</v>
      </c>
    </row>
    <row r="7775" spans="2:16" x14ac:dyDescent="0.25">
      <c r="B7775" t="s">
        <v>502</v>
      </c>
      <c r="C7775" t="str">
        <f t="shared" si="847"/>
        <v>SDGAsmCZ05</v>
      </c>
      <c r="D7775" s="1" t="s">
        <v>506</v>
      </c>
      <c r="E7775" s="1" t="str">
        <f t="shared" si="848"/>
        <v>SDG</v>
      </c>
      <c r="F7775" s="1" t="str">
        <f t="shared" si="849"/>
        <v>SDG</v>
      </c>
      <c r="G7775" s="1" t="str">
        <f t="shared" si="850"/>
        <v>Asm</v>
      </c>
      <c r="H7775" s="1" t="s">
        <v>530</v>
      </c>
      <c r="I7775" s="1" t="str">
        <f t="shared" si="851"/>
        <v>CZ05</v>
      </c>
      <c r="J7775" s="1" t="s">
        <v>531</v>
      </c>
      <c r="L7775" s="12" t="str">
        <f t="shared" si="852"/>
        <v>SDGAsmCZ052007</v>
      </c>
      <c r="M7775" t="s">
        <v>1713</v>
      </c>
      <c r="N7775" s="1">
        <v>2007</v>
      </c>
      <c r="O7775" s="19">
        <v>0</v>
      </c>
      <c r="P7775" t="str">
        <f t="shared" si="853"/>
        <v>07</v>
      </c>
    </row>
    <row r="7776" spans="2:16" x14ac:dyDescent="0.25">
      <c r="B7776" t="s">
        <v>502</v>
      </c>
      <c r="C7776" t="str">
        <f t="shared" si="847"/>
        <v>SDGAsmCZ05</v>
      </c>
      <c r="D7776" s="1" t="s">
        <v>506</v>
      </c>
      <c r="E7776" s="1" t="str">
        <f t="shared" si="848"/>
        <v>SDG</v>
      </c>
      <c r="F7776" s="1" t="str">
        <f t="shared" si="849"/>
        <v>SDG</v>
      </c>
      <c r="G7776" s="1" t="str">
        <f t="shared" si="850"/>
        <v>Asm</v>
      </c>
      <c r="H7776" s="1" t="s">
        <v>530</v>
      </c>
      <c r="I7776" s="1" t="str">
        <f t="shared" si="851"/>
        <v>CZ05</v>
      </c>
      <c r="J7776" s="1" t="s">
        <v>531</v>
      </c>
      <c r="L7776" s="12" t="str">
        <f t="shared" si="852"/>
        <v>SDGAsmCZ052011</v>
      </c>
      <c r="M7776" t="s">
        <v>1713</v>
      </c>
      <c r="N7776" s="1">
        <v>2011</v>
      </c>
      <c r="O7776" s="19">
        <v>0</v>
      </c>
      <c r="P7776" t="str">
        <f t="shared" si="853"/>
        <v>11</v>
      </c>
    </row>
    <row r="7777" spans="2:16" x14ac:dyDescent="0.25">
      <c r="B7777" t="s">
        <v>502</v>
      </c>
      <c r="C7777" t="str">
        <f t="shared" si="847"/>
        <v>SDGAsmCZ05</v>
      </c>
      <c r="D7777" s="1" t="s">
        <v>506</v>
      </c>
      <c r="E7777" s="1" t="str">
        <f t="shared" si="848"/>
        <v>SDG</v>
      </c>
      <c r="F7777" s="1" t="str">
        <f t="shared" si="849"/>
        <v>SDG</v>
      </c>
      <c r="G7777" s="1" t="str">
        <f t="shared" si="850"/>
        <v>Asm</v>
      </c>
      <c r="H7777" s="1" t="s">
        <v>530</v>
      </c>
      <c r="I7777" s="1" t="str">
        <f t="shared" si="851"/>
        <v>CZ05</v>
      </c>
      <c r="J7777" s="1" t="s">
        <v>531</v>
      </c>
      <c r="L7777" s="12" t="str">
        <f t="shared" si="852"/>
        <v>SDGAsmCZ052014</v>
      </c>
      <c r="M7777" t="s">
        <v>1713</v>
      </c>
      <c r="N7777" s="1">
        <v>2014</v>
      </c>
      <c r="O7777" s="19">
        <v>0</v>
      </c>
      <c r="P7777" t="str">
        <f t="shared" si="853"/>
        <v>14</v>
      </c>
    </row>
    <row r="7778" spans="2:16" x14ac:dyDescent="0.25">
      <c r="B7778" t="s">
        <v>502</v>
      </c>
      <c r="C7778" t="str">
        <f t="shared" si="847"/>
        <v>SDGAsmCZ06</v>
      </c>
      <c r="D7778" s="1" t="s">
        <v>506</v>
      </c>
      <c r="E7778" s="1" t="str">
        <f t="shared" si="848"/>
        <v>SDG</v>
      </c>
      <c r="F7778" s="1" t="str">
        <f t="shared" si="849"/>
        <v>SDG</v>
      </c>
      <c r="G7778" s="1" t="str">
        <f t="shared" si="850"/>
        <v>Asm</v>
      </c>
      <c r="H7778" s="1" t="s">
        <v>530</v>
      </c>
      <c r="I7778" s="1" t="str">
        <f t="shared" si="851"/>
        <v>CZ06</v>
      </c>
      <c r="J7778" s="1" t="s">
        <v>531</v>
      </c>
      <c r="L7778" s="12" t="str">
        <f t="shared" si="852"/>
        <v>SDGAsmCZ061975</v>
      </c>
      <c r="M7778" t="s">
        <v>1714</v>
      </c>
      <c r="N7778" s="1">
        <v>1975</v>
      </c>
      <c r="O7778" s="19">
        <v>0.20116666666666666</v>
      </c>
      <c r="P7778" t="str">
        <f t="shared" si="853"/>
        <v>75</v>
      </c>
    </row>
    <row r="7779" spans="2:16" x14ac:dyDescent="0.25">
      <c r="B7779" t="s">
        <v>502</v>
      </c>
      <c r="C7779" t="str">
        <f t="shared" si="847"/>
        <v>SDGAsmCZ06</v>
      </c>
      <c r="D7779" s="1" t="s">
        <v>506</v>
      </c>
      <c r="E7779" s="1" t="str">
        <f t="shared" si="848"/>
        <v>SDG</v>
      </c>
      <c r="F7779" s="1" t="str">
        <f t="shared" si="849"/>
        <v>SDG</v>
      </c>
      <c r="G7779" s="1" t="str">
        <f t="shared" si="850"/>
        <v>Asm</v>
      </c>
      <c r="H7779" s="1" t="s">
        <v>530</v>
      </c>
      <c r="I7779" s="1" t="str">
        <f t="shared" si="851"/>
        <v>CZ06</v>
      </c>
      <c r="J7779" s="1" t="s">
        <v>531</v>
      </c>
      <c r="L7779" s="12" t="str">
        <f t="shared" si="852"/>
        <v>SDGAsmCZ061985</v>
      </c>
      <c r="M7779" t="s">
        <v>1714</v>
      </c>
      <c r="N7779" s="1">
        <v>1985</v>
      </c>
      <c r="O7779" s="19">
        <v>0.30730000000000002</v>
      </c>
      <c r="P7779" t="str">
        <f t="shared" si="853"/>
        <v>85</v>
      </c>
    </row>
    <row r="7780" spans="2:16" x14ac:dyDescent="0.25">
      <c r="B7780" t="s">
        <v>502</v>
      </c>
      <c r="C7780" t="str">
        <f t="shared" si="847"/>
        <v>SDGAsmCZ06</v>
      </c>
      <c r="D7780" s="1" t="s">
        <v>506</v>
      </c>
      <c r="E7780" s="1" t="str">
        <f t="shared" si="848"/>
        <v>SDG</v>
      </c>
      <c r="F7780" s="1" t="str">
        <f t="shared" si="849"/>
        <v>SDG</v>
      </c>
      <c r="G7780" s="1" t="str">
        <f t="shared" si="850"/>
        <v>Asm</v>
      </c>
      <c r="H7780" s="1" t="s">
        <v>530</v>
      </c>
      <c r="I7780" s="1" t="str">
        <f t="shared" si="851"/>
        <v>CZ06</v>
      </c>
      <c r="J7780" s="1" t="s">
        <v>531</v>
      </c>
      <c r="L7780" s="12" t="str">
        <f t="shared" si="852"/>
        <v>SDGAsmCZ061996</v>
      </c>
      <c r="M7780" t="s">
        <v>1714</v>
      </c>
      <c r="N7780" s="1">
        <v>1996</v>
      </c>
      <c r="O7780" s="19">
        <v>0.20073333333333332</v>
      </c>
      <c r="P7780" t="str">
        <f t="shared" si="853"/>
        <v>96</v>
      </c>
    </row>
    <row r="7781" spans="2:16" x14ac:dyDescent="0.25">
      <c r="B7781" t="s">
        <v>502</v>
      </c>
      <c r="C7781" t="str">
        <f t="shared" si="847"/>
        <v>SDGAsmCZ06</v>
      </c>
      <c r="D7781" s="1" t="s">
        <v>506</v>
      </c>
      <c r="E7781" s="1" t="str">
        <f t="shared" si="848"/>
        <v>SDG</v>
      </c>
      <c r="F7781" s="1" t="str">
        <f t="shared" si="849"/>
        <v>SDG</v>
      </c>
      <c r="G7781" s="1" t="str">
        <f t="shared" si="850"/>
        <v>Asm</v>
      </c>
      <c r="H7781" s="1" t="s">
        <v>530</v>
      </c>
      <c r="I7781" s="1" t="str">
        <f t="shared" si="851"/>
        <v>CZ06</v>
      </c>
      <c r="J7781" s="1" t="s">
        <v>531</v>
      </c>
      <c r="L7781" s="12" t="str">
        <f t="shared" si="852"/>
        <v>SDGAsmCZ062003</v>
      </c>
      <c r="M7781" t="s">
        <v>1714</v>
      </c>
      <c r="N7781" s="1">
        <v>2003</v>
      </c>
      <c r="O7781" s="19">
        <v>9.9900000000000003E-2</v>
      </c>
      <c r="P7781" t="str">
        <f t="shared" si="853"/>
        <v>03</v>
      </c>
    </row>
    <row r="7782" spans="2:16" x14ac:dyDescent="0.25">
      <c r="B7782" t="s">
        <v>502</v>
      </c>
      <c r="C7782" t="str">
        <f t="shared" si="847"/>
        <v>SDGAsmCZ06</v>
      </c>
      <c r="D7782" s="1" t="s">
        <v>506</v>
      </c>
      <c r="E7782" s="1" t="str">
        <f t="shared" si="848"/>
        <v>SDG</v>
      </c>
      <c r="F7782" s="1" t="str">
        <f t="shared" si="849"/>
        <v>SDG</v>
      </c>
      <c r="G7782" s="1" t="str">
        <f t="shared" si="850"/>
        <v>Asm</v>
      </c>
      <c r="H7782" s="1" t="s">
        <v>530</v>
      </c>
      <c r="I7782" s="1" t="str">
        <f t="shared" si="851"/>
        <v>CZ06</v>
      </c>
      <c r="J7782" s="1" t="s">
        <v>531</v>
      </c>
      <c r="L7782" s="12" t="str">
        <f t="shared" si="852"/>
        <v>SDGAsmCZ062007</v>
      </c>
      <c r="M7782" t="s">
        <v>1714</v>
      </c>
      <c r="N7782" s="1">
        <v>2007</v>
      </c>
      <c r="O7782" s="19">
        <v>5.8966666666666667E-2</v>
      </c>
      <c r="P7782" t="str">
        <f t="shared" si="853"/>
        <v>07</v>
      </c>
    </row>
    <row r="7783" spans="2:16" x14ac:dyDescent="0.25">
      <c r="B7783" t="s">
        <v>502</v>
      </c>
      <c r="C7783" t="str">
        <f t="shared" si="847"/>
        <v>SDGAsmCZ06</v>
      </c>
      <c r="D7783" s="1" t="s">
        <v>506</v>
      </c>
      <c r="E7783" s="1" t="str">
        <f t="shared" si="848"/>
        <v>SDG</v>
      </c>
      <c r="F7783" s="1" t="str">
        <f t="shared" si="849"/>
        <v>SDG</v>
      </c>
      <c r="G7783" s="1" t="str">
        <f t="shared" si="850"/>
        <v>Asm</v>
      </c>
      <c r="H7783" s="1" t="s">
        <v>530</v>
      </c>
      <c r="I7783" s="1" t="str">
        <f t="shared" si="851"/>
        <v>CZ06</v>
      </c>
      <c r="J7783" s="1" t="s">
        <v>531</v>
      </c>
      <c r="L7783" s="12" t="str">
        <f t="shared" si="852"/>
        <v>SDGAsmCZ062011</v>
      </c>
      <c r="M7783" t="s">
        <v>1714</v>
      </c>
      <c r="N7783" s="1">
        <v>2011</v>
      </c>
      <c r="O7783" s="19">
        <v>5.8966666666666667E-2</v>
      </c>
      <c r="P7783" t="str">
        <f t="shared" si="853"/>
        <v>11</v>
      </c>
    </row>
    <row r="7784" spans="2:16" x14ac:dyDescent="0.25">
      <c r="B7784" t="s">
        <v>502</v>
      </c>
      <c r="C7784" t="str">
        <f t="shared" si="847"/>
        <v>SDGAsmCZ06</v>
      </c>
      <c r="D7784" s="1" t="s">
        <v>506</v>
      </c>
      <c r="E7784" s="1" t="str">
        <f t="shared" si="848"/>
        <v>SDG</v>
      </c>
      <c r="F7784" s="1" t="str">
        <f t="shared" si="849"/>
        <v>SDG</v>
      </c>
      <c r="G7784" s="1" t="str">
        <f t="shared" si="850"/>
        <v>Asm</v>
      </c>
      <c r="H7784" s="1" t="s">
        <v>530</v>
      </c>
      <c r="I7784" s="1" t="str">
        <f t="shared" si="851"/>
        <v>CZ06</v>
      </c>
      <c r="J7784" s="1" t="s">
        <v>531</v>
      </c>
      <c r="L7784" s="12" t="str">
        <f t="shared" si="852"/>
        <v>SDGAsmCZ062014</v>
      </c>
      <c r="M7784" t="s">
        <v>1714</v>
      </c>
      <c r="N7784" s="1">
        <v>2014</v>
      </c>
      <c r="O7784" s="19">
        <v>2.9483333333333334E-2</v>
      </c>
      <c r="P7784" t="str">
        <f t="shared" si="853"/>
        <v>14</v>
      </c>
    </row>
    <row r="7785" spans="2:16" x14ac:dyDescent="0.25">
      <c r="B7785" t="s">
        <v>502</v>
      </c>
      <c r="C7785" t="str">
        <f t="shared" si="847"/>
        <v>SDGAsmCZ07</v>
      </c>
      <c r="D7785" s="1" t="s">
        <v>506</v>
      </c>
      <c r="E7785" s="1" t="str">
        <f t="shared" si="848"/>
        <v>SDG</v>
      </c>
      <c r="F7785" s="1" t="str">
        <f t="shared" si="849"/>
        <v>SDG</v>
      </c>
      <c r="G7785" s="1" t="str">
        <f t="shared" si="850"/>
        <v>Asm</v>
      </c>
      <c r="H7785" s="1" t="s">
        <v>530</v>
      </c>
      <c r="I7785" s="1" t="str">
        <f t="shared" si="851"/>
        <v>CZ07</v>
      </c>
      <c r="J7785" s="1" t="s">
        <v>531</v>
      </c>
      <c r="L7785" s="12" t="str">
        <f t="shared" si="852"/>
        <v>SDGAsmCZ071975</v>
      </c>
      <c r="M7785" t="s">
        <v>1715</v>
      </c>
      <c r="N7785" s="1">
        <v>1975</v>
      </c>
      <c r="O7785" s="19">
        <v>3.896433333333333</v>
      </c>
      <c r="P7785" t="str">
        <f t="shared" si="853"/>
        <v>75</v>
      </c>
    </row>
    <row r="7786" spans="2:16" x14ac:dyDescent="0.25">
      <c r="B7786" t="s">
        <v>502</v>
      </c>
      <c r="C7786" t="str">
        <f t="shared" si="847"/>
        <v>SDGAsmCZ07</v>
      </c>
      <c r="D7786" s="1" t="s">
        <v>506</v>
      </c>
      <c r="E7786" s="1" t="str">
        <f t="shared" si="848"/>
        <v>SDG</v>
      </c>
      <c r="F7786" s="1" t="str">
        <f t="shared" si="849"/>
        <v>SDG</v>
      </c>
      <c r="G7786" s="1" t="str">
        <f t="shared" si="850"/>
        <v>Asm</v>
      </c>
      <c r="H7786" s="1" t="s">
        <v>530</v>
      </c>
      <c r="I7786" s="1" t="str">
        <f t="shared" si="851"/>
        <v>CZ07</v>
      </c>
      <c r="J7786" s="1" t="s">
        <v>531</v>
      </c>
      <c r="L7786" s="12" t="str">
        <f t="shared" si="852"/>
        <v>SDGAsmCZ071985</v>
      </c>
      <c r="M7786" t="s">
        <v>1715</v>
      </c>
      <c r="N7786" s="1">
        <v>1985</v>
      </c>
      <c r="O7786" s="19">
        <v>5.9518999999999993</v>
      </c>
      <c r="P7786" t="str">
        <f t="shared" si="853"/>
        <v>85</v>
      </c>
    </row>
    <row r="7787" spans="2:16" x14ac:dyDescent="0.25">
      <c r="B7787" t="s">
        <v>502</v>
      </c>
      <c r="C7787" t="str">
        <f t="shared" si="847"/>
        <v>SDGAsmCZ07</v>
      </c>
      <c r="D7787" s="1" t="s">
        <v>506</v>
      </c>
      <c r="E7787" s="1" t="str">
        <f t="shared" si="848"/>
        <v>SDG</v>
      </c>
      <c r="F7787" s="1" t="str">
        <f t="shared" si="849"/>
        <v>SDG</v>
      </c>
      <c r="G7787" s="1" t="str">
        <f t="shared" si="850"/>
        <v>Asm</v>
      </c>
      <c r="H7787" s="1" t="s">
        <v>530</v>
      </c>
      <c r="I7787" s="1" t="str">
        <f t="shared" si="851"/>
        <v>CZ07</v>
      </c>
      <c r="J7787" s="1" t="s">
        <v>531</v>
      </c>
      <c r="L7787" s="12" t="str">
        <f t="shared" si="852"/>
        <v>SDGAsmCZ071996</v>
      </c>
      <c r="M7787" t="s">
        <v>1715</v>
      </c>
      <c r="N7787" s="1">
        <v>1996</v>
      </c>
      <c r="O7787" s="19">
        <v>3.8877999999999995</v>
      </c>
      <c r="P7787" t="str">
        <f t="shared" si="853"/>
        <v>96</v>
      </c>
    </row>
    <row r="7788" spans="2:16" x14ac:dyDescent="0.25">
      <c r="B7788" t="s">
        <v>502</v>
      </c>
      <c r="C7788" t="str">
        <f t="shared" si="847"/>
        <v>SDGAsmCZ07</v>
      </c>
      <c r="D7788" s="1" t="s">
        <v>506</v>
      </c>
      <c r="E7788" s="1" t="str">
        <f t="shared" si="848"/>
        <v>SDG</v>
      </c>
      <c r="F7788" s="1" t="str">
        <f t="shared" si="849"/>
        <v>SDG</v>
      </c>
      <c r="G7788" s="1" t="str">
        <f t="shared" si="850"/>
        <v>Asm</v>
      </c>
      <c r="H7788" s="1" t="s">
        <v>530</v>
      </c>
      <c r="I7788" s="1" t="str">
        <f t="shared" si="851"/>
        <v>CZ07</v>
      </c>
      <c r="J7788" s="1" t="s">
        <v>531</v>
      </c>
      <c r="L7788" s="12" t="str">
        <f t="shared" si="852"/>
        <v>SDGAsmCZ072003</v>
      </c>
      <c r="M7788" t="s">
        <v>1715</v>
      </c>
      <c r="N7788" s="1">
        <v>2003</v>
      </c>
      <c r="O7788" s="19">
        <v>1.9349666666666665</v>
      </c>
      <c r="P7788" t="str">
        <f t="shared" si="853"/>
        <v>03</v>
      </c>
    </row>
    <row r="7789" spans="2:16" x14ac:dyDescent="0.25">
      <c r="B7789" t="s">
        <v>502</v>
      </c>
      <c r="C7789" t="str">
        <f t="shared" si="847"/>
        <v>SDGAsmCZ07</v>
      </c>
      <c r="D7789" s="1" t="s">
        <v>506</v>
      </c>
      <c r="E7789" s="1" t="str">
        <f t="shared" si="848"/>
        <v>SDG</v>
      </c>
      <c r="F7789" s="1" t="str">
        <f t="shared" si="849"/>
        <v>SDG</v>
      </c>
      <c r="G7789" s="1" t="str">
        <f t="shared" si="850"/>
        <v>Asm</v>
      </c>
      <c r="H7789" s="1" t="s">
        <v>530</v>
      </c>
      <c r="I7789" s="1" t="str">
        <f t="shared" si="851"/>
        <v>CZ07</v>
      </c>
      <c r="J7789" s="1" t="s">
        <v>531</v>
      </c>
      <c r="L7789" s="12" t="str">
        <f t="shared" si="852"/>
        <v>SDGAsmCZ072007</v>
      </c>
      <c r="M7789" t="s">
        <v>1715</v>
      </c>
      <c r="N7789" s="1">
        <v>2007</v>
      </c>
      <c r="O7789" s="19">
        <v>1.1418333333333333</v>
      </c>
      <c r="P7789" t="str">
        <f t="shared" si="853"/>
        <v>07</v>
      </c>
    </row>
    <row r="7790" spans="2:16" x14ac:dyDescent="0.25">
      <c r="B7790" t="s">
        <v>502</v>
      </c>
      <c r="C7790" t="str">
        <f t="shared" si="847"/>
        <v>SDGAsmCZ07</v>
      </c>
      <c r="D7790" s="1" t="s">
        <v>506</v>
      </c>
      <c r="E7790" s="1" t="str">
        <f t="shared" si="848"/>
        <v>SDG</v>
      </c>
      <c r="F7790" s="1" t="str">
        <f t="shared" si="849"/>
        <v>SDG</v>
      </c>
      <c r="G7790" s="1" t="str">
        <f t="shared" si="850"/>
        <v>Asm</v>
      </c>
      <c r="H7790" s="1" t="s">
        <v>530</v>
      </c>
      <c r="I7790" s="1" t="str">
        <f t="shared" si="851"/>
        <v>CZ07</v>
      </c>
      <c r="J7790" s="1" t="s">
        <v>531</v>
      </c>
      <c r="L7790" s="12" t="str">
        <f t="shared" si="852"/>
        <v>SDGAsmCZ072011</v>
      </c>
      <c r="M7790" t="s">
        <v>1715</v>
      </c>
      <c r="N7790" s="1">
        <v>2011</v>
      </c>
      <c r="O7790" s="19">
        <v>1.1418333333333333</v>
      </c>
      <c r="P7790" t="str">
        <f t="shared" si="853"/>
        <v>11</v>
      </c>
    </row>
    <row r="7791" spans="2:16" x14ac:dyDescent="0.25">
      <c r="B7791" t="s">
        <v>502</v>
      </c>
      <c r="C7791" t="str">
        <f t="shared" si="847"/>
        <v>SDGAsmCZ07</v>
      </c>
      <c r="D7791" s="1" t="s">
        <v>506</v>
      </c>
      <c r="E7791" s="1" t="str">
        <f t="shared" si="848"/>
        <v>SDG</v>
      </c>
      <c r="F7791" s="1" t="str">
        <f t="shared" si="849"/>
        <v>SDG</v>
      </c>
      <c r="G7791" s="1" t="str">
        <f t="shared" si="850"/>
        <v>Asm</v>
      </c>
      <c r="H7791" s="1" t="s">
        <v>530</v>
      </c>
      <c r="I7791" s="1" t="str">
        <f t="shared" si="851"/>
        <v>CZ07</v>
      </c>
      <c r="J7791" s="1" t="s">
        <v>531</v>
      </c>
      <c r="L7791" s="12" t="str">
        <f t="shared" si="852"/>
        <v>SDGAsmCZ072014</v>
      </c>
      <c r="M7791" t="s">
        <v>1715</v>
      </c>
      <c r="N7791" s="1">
        <v>2014</v>
      </c>
      <c r="O7791" s="19">
        <v>0.57091666666666663</v>
      </c>
      <c r="P7791" t="str">
        <f t="shared" si="853"/>
        <v>14</v>
      </c>
    </row>
    <row r="7792" spans="2:16" x14ac:dyDescent="0.25">
      <c r="B7792" t="s">
        <v>502</v>
      </c>
      <c r="C7792" t="str">
        <f t="shared" si="847"/>
        <v>SDGAsmCZ08</v>
      </c>
      <c r="D7792" s="1" t="s">
        <v>506</v>
      </c>
      <c r="E7792" s="1" t="str">
        <f t="shared" si="848"/>
        <v>SDG</v>
      </c>
      <c r="F7792" s="1" t="str">
        <f t="shared" si="849"/>
        <v>SDG</v>
      </c>
      <c r="G7792" s="1" t="str">
        <f t="shared" si="850"/>
        <v>Asm</v>
      </c>
      <c r="H7792" s="1" t="s">
        <v>530</v>
      </c>
      <c r="I7792" s="1" t="str">
        <f t="shared" si="851"/>
        <v>CZ08</v>
      </c>
      <c r="J7792" s="1" t="s">
        <v>531</v>
      </c>
      <c r="L7792" s="12" t="str">
        <f t="shared" si="852"/>
        <v>SDGAsmCZ081975</v>
      </c>
      <c r="M7792" t="s">
        <v>1716</v>
      </c>
      <c r="N7792" s="1">
        <v>1975</v>
      </c>
      <c r="O7792" s="19">
        <v>0.12343333333333334</v>
      </c>
      <c r="P7792" t="str">
        <f t="shared" si="853"/>
        <v>75</v>
      </c>
    </row>
    <row r="7793" spans="2:16" x14ac:dyDescent="0.25">
      <c r="B7793" t="s">
        <v>502</v>
      </c>
      <c r="C7793" t="str">
        <f t="shared" si="847"/>
        <v>SDGAsmCZ08</v>
      </c>
      <c r="D7793" s="1" t="s">
        <v>506</v>
      </c>
      <c r="E7793" s="1" t="str">
        <f t="shared" si="848"/>
        <v>SDG</v>
      </c>
      <c r="F7793" s="1" t="str">
        <f t="shared" si="849"/>
        <v>SDG</v>
      </c>
      <c r="G7793" s="1" t="str">
        <f t="shared" si="850"/>
        <v>Asm</v>
      </c>
      <c r="H7793" s="1" t="s">
        <v>530</v>
      </c>
      <c r="I7793" s="1" t="str">
        <f t="shared" si="851"/>
        <v>CZ08</v>
      </c>
      <c r="J7793" s="1" t="s">
        <v>531</v>
      </c>
      <c r="L7793" s="12" t="str">
        <f t="shared" si="852"/>
        <v>SDGAsmCZ081985</v>
      </c>
      <c r="M7793" t="s">
        <v>1716</v>
      </c>
      <c r="N7793" s="1">
        <v>1985</v>
      </c>
      <c r="O7793" s="19">
        <v>0.18853333333333333</v>
      </c>
      <c r="P7793" t="str">
        <f t="shared" si="853"/>
        <v>85</v>
      </c>
    </row>
    <row r="7794" spans="2:16" x14ac:dyDescent="0.25">
      <c r="B7794" t="s">
        <v>502</v>
      </c>
      <c r="C7794" t="str">
        <f t="shared" si="847"/>
        <v>SDGAsmCZ08</v>
      </c>
      <c r="D7794" s="1" t="s">
        <v>506</v>
      </c>
      <c r="E7794" s="1" t="str">
        <f t="shared" si="848"/>
        <v>SDG</v>
      </c>
      <c r="F7794" s="1" t="str">
        <f t="shared" si="849"/>
        <v>SDG</v>
      </c>
      <c r="G7794" s="1" t="str">
        <f t="shared" si="850"/>
        <v>Asm</v>
      </c>
      <c r="H7794" s="1" t="s">
        <v>530</v>
      </c>
      <c r="I7794" s="1" t="str">
        <f t="shared" si="851"/>
        <v>CZ08</v>
      </c>
      <c r="J7794" s="1" t="s">
        <v>531</v>
      </c>
      <c r="L7794" s="12" t="str">
        <f t="shared" si="852"/>
        <v>SDGAsmCZ081996</v>
      </c>
      <c r="M7794" t="s">
        <v>1716</v>
      </c>
      <c r="N7794" s="1">
        <v>1996</v>
      </c>
      <c r="O7794" s="19">
        <v>0.12313333333333333</v>
      </c>
      <c r="P7794" t="str">
        <f t="shared" si="853"/>
        <v>96</v>
      </c>
    </row>
    <row r="7795" spans="2:16" x14ac:dyDescent="0.25">
      <c r="B7795" t="s">
        <v>502</v>
      </c>
      <c r="C7795" t="str">
        <f t="shared" si="847"/>
        <v>SDGAsmCZ08</v>
      </c>
      <c r="D7795" s="1" t="s">
        <v>506</v>
      </c>
      <c r="E7795" s="1" t="str">
        <f t="shared" si="848"/>
        <v>SDG</v>
      </c>
      <c r="F7795" s="1" t="str">
        <f t="shared" si="849"/>
        <v>SDG</v>
      </c>
      <c r="G7795" s="1" t="str">
        <f t="shared" si="850"/>
        <v>Asm</v>
      </c>
      <c r="H7795" s="1" t="s">
        <v>530</v>
      </c>
      <c r="I7795" s="1" t="str">
        <f t="shared" si="851"/>
        <v>CZ08</v>
      </c>
      <c r="J7795" s="1" t="s">
        <v>531</v>
      </c>
      <c r="L7795" s="12" t="str">
        <f t="shared" si="852"/>
        <v>SDGAsmCZ082003</v>
      </c>
      <c r="M7795" t="s">
        <v>1716</v>
      </c>
      <c r="N7795" s="1">
        <v>2003</v>
      </c>
      <c r="O7795" s="19">
        <v>6.13E-2</v>
      </c>
      <c r="P7795" t="str">
        <f t="shared" si="853"/>
        <v>03</v>
      </c>
    </row>
    <row r="7796" spans="2:16" x14ac:dyDescent="0.25">
      <c r="B7796" t="s">
        <v>502</v>
      </c>
      <c r="C7796" t="str">
        <f t="shared" si="847"/>
        <v>SDGAsmCZ08</v>
      </c>
      <c r="D7796" s="1" t="s">
        <v>506</v>
      </c>
      <c r="E7796" s="1" t="str">
        <f t="shared" si="848"/>
        <v>SDG</v>
      </c>
      <c r="F7796" s="1" t="str">
        <f t="shared" si="849"/>
        <v>SDG</v>
      </c>
      <c r="G7796" s="1" t="str">
        <f t="shared" si="850"/>
        <v>Asm</v>
      </c>
      <c r="H7796" s="1" t="s">
        <v>530</v>
      </c>
      <c r="I7796" s="1" t="str">
        <f t="shared" si="851"/>
        <v>CZ08</v>
      </c>
      <c r="J7796" s="1" t="s">
        <v>531</v>
      </c>
      <c r="L7796" s="12" t="str">
        <f t="shared" si="852"/>
        <v>SDGAsmCZ082007</v>
      </c>
      <c r="M7796" t="s">
        <v>1716</v>
      </c>
      <c r="N7796" s="1">
        <v>2007</v>
      </c>
      <c r="O7796" s="19">
        <v>3.6166666666666666E-2</v>
      </c>
      <c r="P7796" t="str">
        <f t="shared" si="853"/>
        <v>07</v>
      </c>
    </row>
    <row r="7797" spans="2:16" x14ac:dyDescent="0.25">
      <c r="B7797" t="s">
        <v>502</v>
      </c>
      <c r="C7797" t="str">
        <f t="shared" si="847"/>
        <v>SDGAsmCZ08</v>
      </c>
      <c r="D7797" s="1" t="s">
        <v>506</v>
      </c>
      <c r="E7797" s="1" t="str">
        <f t="shared" si="848"/>
        <v>SDG</v>
      </c>
      <c r="F7797" s="1" t="str">
        <f t="shared" si="849"/>
        <v>SDG</v>
      </c>
      <c r="G7797" s="1" t="str">
        <f t="shared" si="850"/>
        <v>Asm</v>
      </c>
      <c r="H7797" s="1" t="s">
        <v>530</v>
      </c>
      <c r="I7797" s="1" t="str">
        <f t="shared" si="851"/>
        <v>CZ08</v>
      </c>
      <c r="J7797" s="1" t="s">
        <v>531</v>
      </c>
      <c r="L7797" s="12" t="str">
        <f t="shared" si="852"/>
        <v>SDGAsmCZ082011</v>
      </c>
      <c r="M7797" t="s">
        <v>1716</v>
      </c>
      <c r="N7797" s="1">
        <v>2011</v>
      </c>
      <c r="O7797" s="19">
        <v>3.6166666666666666E-2</v>
      </c>
      <c r="P7797" t="str">
        <f t="shared" si="853"/>
        <v>11</v>
      </c>
    </row>
    <row r="7798" spans="2:16" x14ac:dyDescent="0.25">
      <c r="B7798" t="s">
        <v>502</v>
      </c>
      <c r="C7798" t="str">
        <f t="shared" si="847"/>
        <v>SDGAsmCZ08</v>
      </c>
      <c r="D7798" s="1" t="s">
        <v>506</v>
      </c>
      <c r="E7798" s="1" t="str">
        <f t="shared" si="848"/>
        <v>SDG</v>
      </c>
      <c r="F7798" s="1" t="str">
        <f t="shared" si="849"/>
        <v>SDG</v>
      </c>
      <c r="G7798" s="1" t="str">
        <f t="shared" si="850"/>
        <v>Asm</v>
      </c>
      <c r="H7798" s="1" t="s">
        <v>530</v>
      </c>
      <c r="I7798" s="1" t="str">
        <f t="shared" si="851"/>
        <v>CZ08</v>
      </c>
      <c r="J7798" s="1" t="s">
        <v>531</v>
      </c>
      <c r="L7798" s="12" t="str">
        <f t="shared" si="852"/>
        <v>SDGAsmCZ082014</v>
      </c>
      <c r="M7798" t="s">
        <v>1716</v>
      </c>
      <c r="N7798" s="1">
        <v>2014</v>
      </c>
      <c r="O7798" s="19">
        <v>1.8083333333333333E-2</v>
      </c>
      <c r="P7798" t="str">
        <f t="shared" si="853"/>
        <v>14</v>
      </c>
    </row>
    <row r="7799" spans="2:16" x14ac:dyDescent="0.25">
      <c r="B7799" t="s">
        <v>502</v>
      </c>
      <c r="C7799" t="str">
        <f t="shared" si="847"/>
        <v>SDGAsmCZ09</v>
      </c>
      <c r="D7799" s="1" t="s">
        <v>506</v>
      </c>
      <c r="E7799" s="1" t="str">
        <f t="shared" si="848"/>
        <v>SDG</v>
      </c>
      <c r="F7799" s="1" t="str">
        <f t="shared" si="849"/>
        <v>SDG</v>
      </c>
      <c r="G7799" s="1" t="str">
        <f t="shared" si="850"/>
        <v>Asm</v>
      </c>
      <c r="H7799" s="1" t="s">
        <v>530</v>
      </c>
      <c r="I7799" s="1" t="str">
        <f t="shared" si="851"/>
        <v>CZ09</v>
      </c>
      <c r="J7799" s="1" t="s">
        <v>531</v>
      </c>
      <c r="L7799" s="12" t="str">
        <f t="shared" si="852"/>
        <v>SDGAsmCZ091975</v>
      </c>
      <c r="M7799" t="s">
        <v>1717</v>
      </c>
      <c r="N7799" s="1">
        <v>1975</v>
      </c>
      <c r="O7799" s="19">
        <v>0</v>
      </c>
      <c r="P7799" t="str">
        <f t="shared" si="853"/>
        <v>75</v>
      </c>
    </row>
    <row r="7800" spans="2:16" x14ac:dyDescent="0.25">
      <c r="B7800" t="s">
        <v>502</v>
      </c>
      <c r="C7800" t="str">
        <f t="shared" si="847"/>
        <v>SDGAsmCZ09</v>
      </c>
      <c r="D7800" s="1" t="s">
        <v>506</v>
      </c>
      <c r="E7800" s="1" t="str">
        <f t="shared" si="848"/>
        <v>SDG</v>
      </c>
      <c r="F7800" s="1" t="str">
        <f t="shared" si="849"/>
        <v>SDG</v>
      </c>
      <c r="G7800" s="1" t="str">
        <f t="shared" si="850"/>
        <v>Asm</v>
      </c>
      <c r="H7800" s="1" t="s">
        <v>530</v>
      </c>
      <c r="I7800" s="1" t="str">
        <f t="shared" si="851"/>
        <v>CZ09</v>
      </c>
      <c r="J7800" s="1" t="s">
        <v>531</v>
      </c>
      <c r="L7800" s="12" t="str">
        <f t="shared" si="852"/>
        <v>SDGAsmCZ091985</v>
      </c>
      <c r="M7800" t="s">
        <v>1717</v>
      </c>
      <c r="N7800" s="1">
        <v>1985</v>
      </c>
      <c r="O7800" s="19">
        <v>0</v>
      </c>
      <c r="P7800" t="str">
        <f t="shared" si="853"/>
        <v>85</v>
      </c>
    </row>
    <row r="7801" spans="2:16" x14ac:dyDescent="0.25">
      <c r="B7801" t="s">
        <v>502</v>
      </c>
      <c r="C7801" t="str">
        <f t="shared" si="847"/>
        <v>SDGAsmCZ09</v>
      </c>
      <c r="D7801" s="1" t="s">
        <v>506</v>
      </c>
      <c r="E7801" s="1" t="str">
        <f t="shared" si="848"/>
        <v>SDG</v>
      </c>
      <c r="F7801" s="1" t="str">
        <f t="shared" si="849"/>
        <v>SDG</v>
      </c>
      <c r="G7801" s="1" t="str">
        <f t="shared" si="850"/>
        <v>Asm</v>
      </c>
      <c r="H7801" s="1" t="s">
        <v>530</v>
      </c>
      <c r="I7801" s="1" t="str">
        <f t="shared" si="851"/>
        <v>CZ09</v>
      </c>
      <c r="J7801" s="1" t="s">
        <v>531</v>
      </c>
      <c r="L7801" s="12" t="str">
        <f t="shared" si="852"/>
        <v>SDGAsmCZ091996</v>
      </c>
      <c r="M7801" t="s">
        <v>1717</v>
      </c>
      <c r="N7801" s="1">
        <v>1996</v>
      </c>
      <c r="O7801" s="19">
        <v>0</v>
      </c>
      <c r="P7801" t="str">
        <f t="shared" si="853"/>
        <v>96</v>
      </c>
    </row>
    <row r="7802" spans="2:16" x14ac:dyDescent="0.25">
      <c r="B7802" t="s">
        <v>502</v>
      </c>
      <c r="C7802" t="str">
        <f t="shared" si="847"/>
        <v>SDGAsmCZ09</v>
      </c>
      <c r="D7802" s="1" t="s">
        <v>506</v>
      </c>
      <c r="E7802" s="1" t="str">
        <f t="shared" si="848"/>
        <v>SDG</v>
      </c>
      <c r="F7802" s="1" t="str">
        <f t="shared" si="849"/>
        <v>SDG</v>
      </c>
      <c r="G7802" s="1" t="str">
        <f t="shared" si="850"/>
        <v>Asm</v>
      </c>
      <c r="H7802" s="1" t="s">
        <v>530</v>
      </c>
      <c r="I7802" s="1" t="str">
        <f t="shared" si="851"/>
        <v>CZ09</v>
      </c>
      <c r="J7802" s="1" t="s">
        <v>531</v>
      </c>
      <c r="L7802" s="12" t="str">
        <f t="shared" si="852"/>
        <v>SDGAsmCZ092003</v>
      </c>
      <c r="M7802" t="s">
        <v>1717</v>
      </c>
      <c r="N7802" s="1">
        <v>2003</v>
      </c>
      <c r="O7802" s="19">
        <v>0</v>
      </c>
      <c r="P7802" t="str">
        <f t="shared" si="853"/>
        <v>03</v>
      </c>
    </row>
    <row r="7803" spans="2:16" x14ac:dyDescent="0.25">
      <c r="B7803" t="s">
        <v>502</v>
      </c>
      <c r="C7803" t="str">
        <f t="shared" si="847"/>
        <v>SDGAsmCZ09</v>
      </c>
      <c r="D7803" s="1" t="s">
        <v>506</v>
      </c>
      <c r="E7803" s="1" t="str">
        <f t="shared" si="848"/>
        <v>SDG</v>
      </c>
      <c r="F7803" s="1" t="str">
        <f t="shared" si="849"/>
        <v>SDG</v>
      </c>
      <c r="G7803" s="1" t="str">
        <f t="shared" si="850"/>
        <v>Asm</v>
      </c>
      <c r="H7803" s="1" t="s">
        <v>530</v>
      </c>
      <c r="I7803" s="1" t="str">
        <f t="shared" si="851"/>
        <v>CZ09</v>
      </c>
      <c r="J7803" s="1" t="s">
        <v>531</v>
      </c>
      <c r="L7803" s="12" t="str">
        <f t="shared" si="852"/>
        <v>SDGAsmCZ092007</v>
      </c>
      <c r="M7803" t="s">
        <v>1717</v>
      </c>
      <c r="N7803" s="1">
        <v>2007</v>
      </c>
      <c r="O7803" s="19">
        <v>0</v>
      </c>
      <c r="P7803" t="str">
        <f t="shared" si="853"/>
        <v>07</v>
      </c>
    </row>
    <row r="7804" spans="2:16" x14ac:dyDescent="0.25">
      <c r="B7804" t="s">
        <v>502</v>
      </c>
      <c r="C7804" t="str">
        <f t="shared" si="847"/>
        <v>SDGAsmCZ09</v>
      </c>
      <c r="D7804" s="1" t="s">
        <v>506</v>
      </c>
      <c r="E7804" s="1" t="str">
        <f t="shared" si="848"/>
        <v>SDG</v>
      </c>
      <c r="F7804" s="1" t="str">
        <f t="shared" si="849"/>
        <v>SDG</v>
      </c>
      <c r="G7804" s="1" t="str">
        <f t="shared" si="850"/>
        <v>Asm</v>
      </c>
      <c r="H7804" s="1" t="s">
        <v>530</v>
      </c>
      <c r="I7804" s="1" t="str">
        <f t="shared" si="851"/>
        <v>CZ09</v>
      </c>
      <c r="J7804" s="1" t="s">
        <v>531</v>
      </c>
      <c r="L7804" s="12" t="str">
        <f t="shared" si="852"/>
        <v>SDGAsmCZ092011</v>
      </c>
      <c r="M7804" t="s">
        <v>1717</v>
      </c>
      <c r="N7804" s="1">
        <v>2011</v>
      </c>
      <c r="O7804" s="19">
        <v>0</v>
      </c>
      <c r="P7804" t="str">
        <f t="shared" si="853"/>
        <v>11</v>
      </c>
    </row>
    <row r="7805" spans="2:16" x14ac:dyDescent="0.25">
      <c r="B7805" t="s">
        <v>502</v>
      </c>
      <c r="C7805" t="str">
        <f t="shared" si="847"/>
        <v>SDGAsmCZ09</v>
      </c>
      <c r="D7805" s="1" t="s">
        <v>506</v>
      </c>
      <c r="E7805" s="1" t="str">
        <f t="shared" si="848"/>
        <v>SDG</v>
      </c>
      <c r="F7805" s="1" t="str">
        <f t="shared" si="849"/>
        <v>SDG</v>
      </c>
      <c r="G7805" s="1" t="str">
        <f t="shared" si="850"/>
        <v>Asm</v>
      </c>
      <c r="H7805" s="1" t="s">
        <v>530</v>
      </c>
      <c r="I7805" s="1" t="str">
        <f t="shared" si="851"/>
        <v>CZ09</v>
      </c>
      <c r="J7805" s="1" t="s">
        <v>531</v>
      </c>
      <c r="L7805" s="12" t="str">
        <f t="shared" si="852"/>
        <v>SDGAsmCZ092014</v>
      </c>
      <c r="M7805" t="s">
        <v>1717</v>
      </c>
      <c r="N7805" s="1">
        <v>2014</v>
      </c>
      <c r="O7805" s="19">
        <v>0</v>
      </c>
      <c r="P7805" t="str">
        <f t="shared" si="853"/>
        <v>14</v>
      </c>
    </row>
    <row r="7806" spans="2:16" x14ac:dyDescent="0.25">
      <c r="B7806" t="s">
        <v>502</v>
      </c>
      <c r="C7806" t="str">
        <f t="shared" si="847"/>
        <v>SDGAsmCZ10</v>
      </c>
      <c r="D7806" s="1" t="s">
        <v>506</v>
      </c>
      <c r="E7806" s="1" t="str">
        <f t="shared" si="848"/>
        <v>SDG</v>
      </c>
      <c r="F7806" s="1" t="str">
        <f t="shared" si="849"/>
        <v>SDG</v>
      </c>
      <c r="G7806" s="1" t="str">
        <f t="shared" si="850"/>
        <v>Asm</v>
      </c>
      <c r="H7806" s="1" t="s">
        <v>530</v>
      </c>
      <c r="I7806" s="1" t="str">
        <f t="shared" si="851"/>
        <v>CZ10</v>
      </c>
      <c r="J7806" s="1" t="s">
        <v>531</v>
      </c>
      <c r="L7806" s="12" t="str">
        <f t="shared" si="852"/>
        <v>SDGAsmCZ101975</v>
      </c>
      <c r="M7806" t="s">
        <v>1718</v>
      </c>
      <c r="N7806" s="1">
        <v>1975</v>
      </c>
      <c r="O7806" s="19">
        <v>1.8723000000000001</v>
      </c>
      <c r="P7806" t="str">
        <f t="shared" si="853"/>
        <v>75</v>
      </c>
    </row>
    <row r="7807" spans="2:16" x14ac:dyDescent="0.25">
      <c r="B7807" t="s">
        <v>502</v>
      </c>
      <c r="C7807" t="str">
        <f t="shared" si="847"/>
        <v>SDGAsmCZ10</v>
      </c>
      <c r="D7807" s="1" t="s">
        <v>506</v>
      </c>
      <c r="E7807" s="1" t="str">
        <f t="shared" si="848"/>
        <v>SDG</v>
      </c>
      <c r="F7807" s="1" t="str">
        <f t="shared" si="849"/>
        <v>SDG</v>
      </c>
      <c r="G7807" s="1" t="str">
        <f t="shared" si="850"/>
        <v>Asm</v>
      </c>
      <c r="H7807" s="1" t="s">
        <v>530</v>
      </c>
      <c r="I7807" s="1" t="str">
        <f t="shared" si="851"/>
        <v>CZ10</v>
      </c>
      <c r="J7807" s="1" t="s">
        <v>531</v>
      </c>
      <c r="L7807" s="12" t="str">
        <f t="shared" si="852"/>
        <v>SDGAsmCZ101985</v>
      </c>
      <c r="M7807" t="s">
        <v>1718</v>
      </c>
      <c r="N7807" s="1">
        <v>1985</v>
      </c>
      <c r="O7807" s="19">
        <v>2.86</v>
      </c>
      <c r="P7807" t="str">
        <f t="shared" si="853"/>
        <v>85</v>
      </c>
    </row>
    <row r="7808" spans="2:16" x14ac:dyDescent="0.25">
      <c r="B7808" t="s">
        <v>502</v>
      </c>
      <c r="C7808" t="str">
        <f t="shared" si="847"/>
        <v>SDGAsmCZ10</v>
      </c>
      <c r="D7808" s="1" t="s">
        <v>506</v>
      </c>
      <c r="E7808" s="1" t="str">
        <f t="shared" si="848"/>
        <v>SDG</v>
      </c>
      <c r="F7808" s="1" t="str">
        <f t="shared" si="849"/>
        <v>SDG</v>
      </c>
      <c r="G7808" s="1" t="str">
        <f t="shared" si="850"/>
        <v>Asm</v>
      </c>
      <c r="H7808" s="1" t="s">
        <v>530</v>
      </c>
      <c r="I7808" s="1" t="str">
        <f t="shared" si="851"/>
        <v>CZ10</v>
      </c>
      <c r="J7808" s="1" t="s">
        <v>531</v>
      </c>
      <c r="L7808" s="12" t="str">
        <f t="shared" si="852"/>
        <v>SDGAsmCZ101996</v>
      </c>
      <c r="M7808" t="s">
        <v>1718</v>
      </c>
      <c r="N7808" s="1">
        <v>1996</v>
      </c>
      <c r="O7808" s="19">
        <v>1.8681666666666665</v>
      </c>
      <c r="P7808" t="str">
        <f t="shared" si="853"/>
        <v>96</v>
      </c>
    </row>
    <row r="7809" spans="2:16" x14ac:dyDescent="0.25">
      <c r="B7809" t="s">
        <v>502</v>
      </c>
      <c r="C7809" t="str">
        <f t="shared" si="847"/>
        <v>SDGAsmCZ10</v>
      </c>
      <c r="D7809" s="1" t="s">
        <v>506</v>
      </c>
      <c r="E7809" s="1" t="str">
        <f t="shared" si="848"/>
        <v>SDG</v>
      </c>
      <c r="F7809" s="1" t="str">
        <f t="shared" si="849"/>
        <v>SDG</v>
      </c>
      <c r="G7809" s="1" t="str">
        <f t="shared" si="850"/>
        <v>Asm</v>
      </c>
      <c r="H7809" s="1" t="s">
        <v>530</v>
      </c>
      <c r="I7809" s="1" t="str">
        <f t="shared" si="851"/>
        <v>CZ10</v>
      </c>
      <c r="J7809" s="1" t="s">
        <v>531</v>
      </c>
      <c r="L7809" s="12" t="str">
        <f t="shared" si="852"/>
        <v>SDGAsmCZ102003</v>
      </c>
      <c r="M7809" t="s">
        <v>1718</v>
      </c>
      <c r="N7809" s="1">
        <v>2003</v>
      </c>
      <c r="O7809" s="19">
        <v>0.92979999999999996</v>
      </c>
      <c r="P7809" t="str">
        <f t="shared" si="853"/>
        <v>03</v>
      </c>
    </row>
    <row r="7810" spans="2:16" x14ac:dyDescent="0.25">
      <c r="B7810" t="s">
        <v>502</v>
      </c>
      <c r="C7810" t="str">
        <f t="shared" si="847"/>
        <v>SDGAsmCZ10</v>
      </c>
      <c r="D7810" s="1" t="s">
        <v>506</v>
      </c>
      <c r="E7810" s="1" t="str">
        <f t="shared" si="848"/>
        <v>SDG</v>
      </c>
      <c r="F7810" s="1" t="str">
        <f t="shared" si="849"/>
        <v>SDG</v>
      </c>
      <c r="G7810" s="1" t="str">
        <f t="shared" si="850"/>
        <v>Asm</v>
      </c>
      <c r="H7810" s="1" t="s">
        <v>530</v>
      </c>
      <c r="I7810" s="1" t="str">
        <f t="shared" si="851"/>
        <v>CZ10</v>
      </c>
      <c r="J7810" s="1" t="s">
        <v>531</v>
      </c>
      <c r="L7810" s="12" t="str">
        <f t="shared" si="852"/>
        <v>SDGAsmCZ102007</v>
      </c>
      <c r="M7810" t="s">
        <v>1718</v>
      </c>
      <c r="N7810" s="1">
        <v>2007</v>
      </c>
      <c r="O7810" s="19">
        <v>0.54866666666666664</v>
      </c>
      <c r="P7810" t="str">
        <f t="shared" si="853"/>
        <v>07</v>
      </c>
    </row>
    <row r="7811" spans="2:16" x14ac:dyDescent="0.25">
      <c r="B7811" t="s">
        <v>502</v>
      </c>
      <c r="C7811" t="str">
        <f t="shared" si="847"/>
        <v>SDGAsmCZ10</v>
      </c>
      <c r="D7811" s="1" t="s">
        <v>506</v>
      </c>
      <c r="E7811" s="1" t="str">
        <f t="shared" si="848"/>
        <v>SDG</v>
      </c>
      <c r="F7811" s="1" t="str">
        <f t="shared" si="849"/>
        <v>SDG</v>
      </c>
      <c r="G7811" s="1" t="str">
        <f t="shared" si="850"/>
        <v>Asm</v>
      </c>
      <c r="H7811" s="1" t="s">
        <v>530</v>
      </c>
      <c r="I7811" s="1" t="str">
        <f t="shared" si="851"/>
        <v>CZ10</v>
      </c>
      <c r="J7811" s="1" t="s">
        <v>531</v>
      </c>
      <c r="L7811" s="12" t="str">
        <f t="shared" si="852"/>
        <v>SDGAsmCZ102011</v>
      </c>
      <c r="M7811" t="s">
        <v>1718</v>
      </c>
      <c r="N7811" s="1">
        <v>2011</v>
      </c>
      <c r="O7811" s="19">
        <v>0.54866666666666664</v>
      </c>
      <c r="P7811" t="str">
        <f t="shared" si="853"/>
        <v>11</v>
      </c>
    </row>
    <row r="7812" spans="2:16" x14ac:dyDescent="0.25">
      <c r="B7812" t="s">
        <v>502</v>
      </c>
      <c r="C7812" t="str">
        <f t="shared" si="847"/>
        <v>SDGAsmCZ10</v>
      </c>
      <c r="D7812" s="1" t="s">
        <v>506</v>
      </c>
      <c r="E7812" s="1" t="str">
        <f t="shared" si="848"/>
        <v>SDG</v>
      </c>
      <c r="F7812" s="1" t="str">
        <f t="shared" si="849"/>
        <v>SDG</v>
      </c>
      <c r="G7812" s="1" t="str">
        <f t="shared" si="850"/>
        <v>Asm</v>
      </c>
      <c r="H7812" s="1" t="s">
        <v>530</v>
      </c>
      <c r="I7812" s="1" t="str">
        <f t="shared" si="851"/>
        <v>CZ10</v>
      </c>
      <c r="J7812" s="1" t="s">
        <v>531</v>
      </c>
      <c r="L7812" s="12" t="str">
        <f t="shared" si="852"/>
        <v>SDGAsmCZ102014</v>
      </c>
      <c r="M7812" t="s">
        <v>1718</v>
      </c>
      <c r="N7812" s="1">
        <v>2014</v>
      </c>
      <c r="O7812" s="19">
        <v>0.27433333333333332</v>
      </c>
      <c r="P7812" t="str">
        <f t="shared" si="853"/>
        <v>14</v>
      </c>
    </row>
    <row r="7813" spans="2:16" x14ac:dyDescent="0.25">
      <c r="B7813" t="s">
        <v>502</v>
      </c>
      <c r="C7813" t="str">
        <f t="shared" si="847"/>
        <v>SDGAsmCZ11</v>
      </c>
      <c r="D7813" s="1" t="s">
        <v>506</v>
      </c>
      <c r="E7813" s="1" t="str">
        <f t="shared" si="848"/>
        <v>SDG</v>
      </c>
      <c r="F7813" s="1" t="str">
        <f t="shared" si="849"/>
        <v>SDG</v>
      </c>
      <c r="G7813" s="1" t="str">
        <f t="shared" si="850"/>
        <v>Asm</v>
      </c>
      <c r="H7813" s="1" t="s">
        <v>530</v>
      </c>
      <c r="I7813" s="1" t="str">
        <f t="shared" si="851"/>
        <v>CZ11</v>
      </c>
      <c r="J7813" s="1" t="s">
        <v>531</v>
      </c>
      <c r="L7813" s="12" t="str">
        <f t="shared" si="852"/>
        <v>SDGAsmCZ111975</v>
      </c>
      <c r="M7813" t="s">
        <v>1719</v>
      </c>
      <c r="N7813" s="1">
        <v>1975</v>
      </c>
      <c r="O7813" s="19">
        <v>0</v>
      </c>
      <c r="P7813" t="str">
        <f t="shared" si="853"/>
        <v>75</v>
      </c>
    </row>
    <row r="7814" spans="2:16" x14ac:dyDescent="0.25">
      <c r="B7814" t="s">
        <v>502</v>
      </c>
      <c r="C7814" t="str">
        <f t="shared" si="847"/>
        <v>SDGAsmCZ11</v>
      </c>
      <c r="D7814" s="1" t="s">
        <v>506</v>
      </c>
      <c r="E7814" s="1" t="str">
        <f t="shared" si="848"/>
        <v>SDG</v>
      </c>
      <c r="F7814" s="1" t="str">
        <f t="shared" si="849"/>
        <v>SDG</v>
      </c>
      <c r="G7814" s="1" t="str">
        <f t="shared" si="850"/>
        <v>Asm</v>
      </c>
      <c r="H7814" s="1" t="s">
        <v>530</v>
      </c>
      <c r="I7814" s="1" t="str">
        <f t="shared" si="851"/>
        <v>CZ11</v>
      </c>
      <c r="J7814" s="1" t="s">
        <v>531</v>
      </c>
      <c r="L7814" s="12" t="str">
        <f t="shared" si="852"/>
        <v>SDGAsmCZ111985</v>
      </c>
      <c r="M7814" t="s">
        <v>1719</v>
      </c>
      <c r="N7814" s="1">
        <v>1985</v>
      </c>
      <c r="O7814" s="19">
        <v>0</v>
      </c>
      <c r="P7814" t="str">
        <f t="shared" si="853"/>
        <v>85</v>
      </c>
    </row>
    <row r="7815" spans="2:16" x14ac:dyDescent="0.25">
      <c r="B7815" t="s">
        <v>502</v>
      </c>
      <c r="C7815" t="str">
        <f t="shared" si="847"/>
        <v>SDGAsmCZ11</v>
      </c>
      <c r="D7815" s="1" t="s">
        <v>506</v>
      </c>
      <c r="E7815" s="1" t="str">
        <f t="shared" si="848"/>
        <v>SDG</v>
      </c>
      <c r="F7815" s="1" t="str">
        <f t="shared" si="849"/>
        <v>SDG</v>
      </c>
      <c r="G7815" s="1" t="str">
        <f t="shared" si="850"/>
        <v>Asm</v>
      </c>
      <c r="H7815" s="1" t="s">
        <v>530</v>
      </c>
      <c r="I7815" s="1" t="str">
        <f t="shared" si="851"/>
        <v>CZ11</v>
      </c>
      <c r="J7815" s="1" t="s">
        <v>531</v>
      </c>
      <c r="L7815" s="12" t="str">
        <f t="shared" si="852"/>
        <v>SDGAsmCZ111996</v>
      </c>
      <c r="M7815" t="s">
        <v>1719</v>
      </c>
      <c r="N7815" s="1">
        <v>1996</v>
      </c>
      <c r="O7815" s="19">
        <v>0</v>
      </c>
      <c r="P7815" t="str">
        <f t="shared" si="853"/>
        <v>96</v>
      </c>
    </row>
    <row r="7816" spans="2:16" x14ac:dyDescent="0.25">
      <c r="B7816" t="s">
        <v>502</v>
      </c>
      <c r="C7816" t="str">
        <f t="shared" si="847"/>
        <v>SDGAsmCZ11</v>
      </c>
      <c r="D7816" s="1" t="s">
        <v>506</v>
      </c>
      <c r="E7816" s="1" t="str">
        <f t="shared" si="848"/>
        <v>SDG</v>
      </c>
      <c r="F7816" s="1" t="str">
        <f t="shared" si="849"/>
        <v>SDG</v>
      </c>
      <c r="G7816" s="1" t="str">
        <f t="shared" si="850"/>
        <v>Asm</v>
      </c>
      <c r="H7816" s="1" t="s">
        <v>530</v>
      </c>
      <c r="I7816" s="1" t="str">
        <f t="shared" si="851"/>
        <v>CZ11</v>
      </c>
      <c r="J7816" s="1" t="s">
        <v>531</v>
      </c>
      <c r="L7816" s="12" t="str">
        <f t="shared" si="852"/>
        <v>SDGAsmCZ112003</v>
      </c>
      <c r="M7816" t="s">
        <v>1719</v>
      </c>
      <c r="N7816" s="1">
        <v>2003</v>
      </c>
      <c r="O7816" s="19">
        <v>0</v>
      </c>
      <c r="P7816" t="str">
        <f t="shared" si="853"/>
        <v>03</v>
      </c>
    </row>
    <row r="7817" spans="2:16" x14ac:dyDescent="0.25">
      <c r="B7817" t="s">
        <v>502</v>
      </c>
      <c r="C7817" t="str">
        <f t="shared" si="847"/>
        <v>SDGAsmCZ11</v>
      </c>
      <c r="D7817" s="1" t="s">
        <v>506</v>
      </c>
      <c r="E7817" s="1" t="str">
        <f t="shared" si="848"/>
        <v>SDG</v>
      </c>
      <c r="F7817" s="1" t="str">
        <f t="shared" si="849"/>
        <v>SDG</v>
      </c>
      <c r="G7817" s="1" t="str">
        <f t="shared" si="850"/>
        <v>Asm</v>
      </c>
      <c r="H7817" s="1" t="s">
        <v>530</v>
      </c>
      <c r="I7817" s="1" t="str">
        <f t="shared" si="851"/>
        <v>CZ11</v>
      </c>
      <c r="J7817" s="1" t="s">
        <v>531</v>
      </c>
      <c r="L7817" s="12" t="str">
        <f t="shared" si="852"/>
        <v>SDGAsmCZ112007</v>
      </c>
      <c r="M7817" t="s">
        <v>1719</v>
      </c>
      <c r="N7817" s="1">
        <v>2007</v>
      </c>
      <c r="O7817" s="19">
        <v>0</v>
      </c>
      <c r="P7817" t="str">
        <f t="shared" si="853"/>
        <v>07</v>
      </c>
    </row>
    <row r="7818" spans="2:16" x14ac:dyDescent="0.25">
      <c r="B7818" t="s">
        <v>502</v>
      </c>
      <c r="C7818" t="str">
        <f t="shared" si="847"/>
        <v>SDGAsmCZ11</v>
      </c>
      <c r="D7818" s="1" t="s">
        <v>506</v>
      </c>
      <c r="E7818" s="1" t="str">
        <f t="shared" si="848"/>
        <v>SDG</v>
      </c>
      <c r="F7818" s="1" t="str">
        <f t="shared" si="849"/>
        <v>SDG</v>
      </c>
      <c r="G7818" s="1" t="str">
        <f t="shared" si="850"/>
        <v>Asm</v>
      </c>
      <c r="H7818" s="1" t="s">
        <v>530</v>
      </c>
      <c r="I7818" s="1" t="str">
        <f t="shared" si="851"/>
        <v>CZ11</v>
      </c>
      <c r="J7818" s="1" t="s">
        <v>531</v>
      </c>
      <c r="L7818" s="12" t="str">
        <f t="shared" si="852"/>
        <v>SDGAsmCZ112011</v>
      </c>
      <c r="M7818" t="s">
        <v>1719</v>
      </c>
      <c r="N7818" s="1">
        <v>2011</v>
      </c>
      <c r="O7818" s="19">
        <v>0</v>
      </c>
      <c r="P7818" t="str">
        <f t="shared" si="853"/>
        <v>11</v>
      </c>
    </row>
    <row r="7819" spans="2:16" x14ac:dyDescent="0.25">
      <c r="B7819" t="s">
        <v>502</v>
      </c>
      <c r="C7819" t="str">
        <f t="shared" si="847"/>
        <v>SDGAsmCZ11</v>
      </c>
      <c r="D7819" s="1" t="s">
        <v>506</v>
      </c>
      <c r="E7819" s="1" t="str">
        <f t="shared" si="848"/>
        <v>SDG</v>
      </c>
      <c r="F7819" s="1" t="str">
        <f t="shared" si="849"/>
        <v>SDG</v>
      </c>
      <c r="G7819" s="1" t="str">
        <f t="shared" si="850"/>
        <v>Asm</v>
      </c>
      <c r="H7819" s="1" t="s">
        <v>530</v>
      </c>
      <c r="I7819" s="1" t="str">
        <f t="shared" si="851"/>
        <v>CZ11</v>
      </c>
      <c r="J7819" s="1" t="s">
        <v>531</v>
      </c>
      <c r="L7819" s="12" t="str">
        <f t="shared" si="852"/>
        <v>SDGAsmCZ112014</v>
      </c>
      <c r="M7819" t="s">
        <v>1719</v>
      </c>
      <c r="N7819" s="1">
        <v>2014</v>
      </c>
      <c r="O7819" s="19">
        <v>0</v>
      </c>
      <c r="P7819" t="str">
        <f t="shared" si="853"/>
        <v>14</v>
      </c>
    </row>
    <row r="7820" spans="2:16" x14ac:dyDescent="0.25">
      <c r="B7820" t="s">
        <v>502</v>
      </c>
      <c r="C7820" t="str">
        <f t="shared" si="847"/>
        <v>SDGAsmCZ12</v>
      </c>
      <c r="D7820" s="1" t="s">
        <v>506</v>
      </c>
      <c r="E7820" s="1" t="str">
        <f t="shared" si="848"/>
        <v>SDG</v>
      </c>
      <c r="F7820" s="1" t="str">
        <f t="shared" si="849"/>
        <v>SDG</v>
      </c>
      <c r="G7820" s="1" t="str">
        <f t="shared" si="850"/>
        <v>Asm</v>
      </c>
      <c r="H7820" s="1" t="s">
        <v>530</v>
      </c>
      <c r="I7820" s="1" t="str">
        <f t="shared" si="851"/>
        <v>CZ12</v>
      </c>
      <c r="J7820" s="1" t="s">
        <v>531</v>
      </c>
      <c r="L7820" s="12" t="str">
        <f t="shared" si="852"/>
        <v>SDGAsmCZ121975</v>
      </c>
      <c r="M7820" t="s">
        <v>1720</v>
      </c>
      <c r="N7820" s="1">
        <v>1975</v>
      </c>
      <c r="O7820" s="19">
        <v>0</v>
      </c>
      <c r="P7820" t="str">
        <f t="shared" si="853"/>
        <v>75</v>
      </c>
    </row>
    <row r="7821" spans="2:16" x14ac:dyDescent="0.25">
      <c r="B7821" t="s">
        <v>502</v>
      </c>
      <c r="C7821" t="str">
        <f t="shared" si="847"/>
        <v>SDGAsmCZ12</v>
      </c>
      <c r="D7821" s="1" t="s">
        <v>506</v>
      </c>
      <c r="E7821" s="1" t="str">
        <f t="shared" si="848"/>
        <v>SDG</v>
      </c>
      <c r="F7821" s="1" t="str">
        <f t="shared" si="849"/>
        <v>SDG</v>
      </c>
      <c r="G7821" s="1" t="str">
        <f t="shared" si="850"/>
        <v>Asm</v>
      </c>
      <c r="H7821" s="1" t="s">
        <v>530</v>
      </c>
      <c r="I7821" s="1" t="str">
        <f t="shared" si="851"/>
        <v>CZ12</v>
      </c>
      <c r="J7821" s="1" t="s">
        <v>531</v>
      </c>
      <c r="L7821" s="12" t="str">
        <f t="shared" si="852"/>
        <v>SDGAsmCZ121985</v>
      </c>
      <c r="M7821" t="s">
        <v>1720</v>
      </c>
      <c r="N7821" s="1">
        <v>1985</v>
      </c>
      <c r="O7821" s="19">
        <v>0</v>
      </c>
      <c r="P7821" t="str">
        <f t="shared" si="853"/>
        <v>85</v>
      </c>
    </row>
    <row r="7822" spans="2:16" x14ac:dyDescent="0.25">
      <c r="B7822" t="s">
        <v>502</v>
      </c>
      <c r="C7822" t="str">
        <f t="shared" si="847"/>
        <v>SDGAsmCZ12</v>
      </c>
      <c r="D7822" s="1" t="s">
        <v>506</v>
      </c>
      <c r="E7822" s="1" t="str">
        <f t="shared" si="848"/>
        <v>SDG</v>
      </c>
      <c r="F7822" s="1" t="str">
        <f t="shared" si="849"/>
        <v>SDG</v>
      </c>
      <c r="G7822" s="1" t="str">
        <f t="shared" si="850"/>
        <v>Asm</v>
      </c>
      <c r="H7822" s="1" t="s">
        <v>530</v>
      </c>
      <c r="I7822" s="1" t="str">
        <f t="shared" si="851"/>
        <v>CZ12</v>
      </c>
      <c r="J7822" s="1" t="s">
        <v>531</v>
      </c>
      <c r="L7822" s="12" t="str">
        <f t="shared" si="852"/>
        <v>SDGAsmCZ121996</v>
      </c>
      <c r="M7822" t="s">
        <v>1720</v>
      </c>
      <c r="N7822" s="1">
        <v>1996</v>
      </c>
      <c r="O7822" s="19">
        <v>0</v>
      </c>
      <c r="P7822" t="str">
        <f t="shared" si="853"/>
        <v>96</v>
      </c>
    </row>
    <row r="7823" spans="2:16" x14ac:dyDescent="0.25">
      <c r="B7823" t="s">
        <v>502</v>
      </c>
      <c r="C7823" t="str">
        <f t="shared" si="847"/>
        <v>SDGAsmCZ12</v>
      </c>
      <c r="D7823" s="1" t="s">
        <v>506</v>
      </c>
      <c r="E7823" s="1" t="str">
        <f t="shared" si="848"/>
        <v>SDG</v>
      </c>
      <c r="F7823" s="1" t="str">
        <f t="shared" si="849"/>
        <v>SDG</v>
      </c>
      <c r="G7823" s="1" t="str">
        <f t="shared" si="850"/>
        <v>Asm</v>
      </c>
      <c r="H7823" s="1" t="s">
        <v>530</v>
      </c>
      <c r="I7823" s="1" t="str">
        <f t="shared" si="851"/>
        <v>CZ12</v>
      </c>
      <c r="J7823" s="1" t="s">
        <v>531</v>
      </c>
      <c r="L7823" s="12" t="str">
        <f t="shared" si="852"/>
        <v>SDGAsmCZ122003</v>
      </c>
      <c r="M7823" t="s">
        <v>1720</v>
      </c>
      <c r="N7823" s="1">
        <v>2003</v>
      </c>
      <c r="O7823" s="19">
        <v>0</v>
      </c>
      <c r="P7823" t="str">
        <f t="shared" si="853"/>
        <v>03</v>
      </c>
    </row>
    <row r="7824" spans="2:16" x14ac:dyDescent="0.25">
      <c r="B7824" t="s">
        <v>502</v>
      </c>
      <c r="C7824" t="str">
        <f t="shared" ref="C7824:C7887" si="854">F7824&amp;G7824&amp;I7824</f>
        <v>SDGAsmCZ12</v>
      </c>
      <c r="D7824" s="1" t="s">
        <v>506</v>
      </c>
      <c r="E7824" s="1" t="str">
        <f t="shared" ref="E7824:E7887" si="855">+F7824</f>
        <v>SDG</v>
      </c>
      <c r="F7824" s="1" t="str">
        <f t="shared" ref="F7824:F7887" si="856">LEFT(M7824,3)</f>
        <v>SDG</v>
      </c>
      <c r="G7824" s="1" t="str">
        <f t="shared" ref="G7824:G7887" si="857">MID(M7824,4,3)</f>
        <v>Asm</v>
      </c>
      <c r="H7824" s="1" t="s">
        <v>530</v>
      </c>
      <c r="I7824" s="1" t="str">
        <f t="shared" ref="I7824:I7887" si="858">RIGHT(M7824,4)</f>
        <v>CZ12</v>
      </c>
      <c r="J7824" s="1" t="s">
        <v>531</v>
      </c>
      <c r="L7824" s="12" t="str">
        <f t="shared" ref="L7824:L7887" si="859">C7824&amp;N7824</f>
        <v>SDGAsmCZ122007</v>
      </c>
      <c r="M7824" t="s">
        <v>1720</v>
      </c>
      <c r="N7824" s="1">
        <v>2007</v>
      </c>
      <c r="O7824" s="19">
        <v>0</v>
      </c>
      <c r="P7824" t="str">
        <f t="shared" ref="P7824:P7887" si="860">RIGHT(N7824,2)</f>
        <v>07</v>
      </c>
    </row>
    <row r="7825" spans="2:16" x14ac:dyDescent="0.25">
      <c r="B7825" t="s">
        <v>502</v>
      </c>
      <c r="C7825" t="str">
        <f t="shared" si="854"/>
        <v>SDGAsmCZ12</v>
      </c>
      <c r="D7825" s="1" t="s">
        <v>506</v>
      </c>
      <c r="E7825" s="1" t="str">
        <f t="shared" si="855"/>
        <v>SDG</v>
      </c>
      <c r="F7825" s="1" t="str">
        <f t="shared" si="856"/>
        <v>SDG</v>
      </c>
      <c r="G7825" s="1" t="str">
        <f t="shared" si="857"/>
        <v>Asm</v>
      </c>
      <c r="H7825" s="1" t="s">
        <v>530</v>
      </c>
      <c r="I7825" s="1" t="str">
        <f t="shared" si="858"/>
        <v>CZ12</v>
      </c>
      <c r="J7825" s="1" t="s">
        <v>531</v>
      </c>
      <c r="L7825" s="12" t="str">
        <f t="shared" si="859"/>
        <v>SDGAsmCZ122011</v>
      </c>
      <c r="M7825" t="s">
        <v>1720</v>
      </c>
      <c r="N7825" s="1">
        <v>2011</v>
      </c>
      <c r="O7825" s="19">
        <v>0</v>
      </c>
      <c r="P7825" t="str">
        <f t="shared" si="860"/>
        <v>11</v>
      </c>
    </row>
    <row r="7826" spans="2:16" x14ac:dyDescent="0.25">
      <c r="B7826" t="s">
        <v>502</v>
      </c>
      <c r="C7826" t="str">
        <f t="shared" si="854"/>
        <v>SDGAsmCZ12</v>
      </c>
      <c r="D7826" s="1" t="s">
        <v>506</v>
      </c>
      <c r="E7826" s="1" t="str">
        <f t="shared" si="855"/>
        <v>SDG</v>
      </c>
      <c r="F7826" s="1" t="str">
        <f t="shared" si="856"/>
        <v>SDG</v>
      </c>
      <c r="G7826" s="1" t="str">
        <f t="shared" si="857"/>
        <v>Asm</v>
      </c>
      <c r="H7826" s="1" t="s">
        <v>530</v>
      </c>
      <c r="I7826" s="1" t="str">
        <f t="shared" si="858"/>
        <v>CZ12</v>
      </c>
      <c r="J7826" s="1" t="s">
        <v>531</v>
      </c>
      <c r="L7826" s="12" t="str">
        <f t="shared" si="859"/>
        <v>SDGAsmCZ122014</v>
      </c>
      <c r="M7826" t="s">
        <v>1720</v>
      </c>
      <c r="N7826" s="1">
        <v>2014</v>
      </c>
      <c r="O7826" s="19">
        <v>0</v>
      </c>
      <c r="P7826" t="str">
        <f t="shared" si="860"/>
        <v>14</v>
      </c>
    </row>
    <row r="7827" spans="2:16" x14ac:dyDescent="0.25">
      <c r="B7827" t="s">
        <v>502</v>
      </c>
      <c r="C7827" t="str">
        <f t="shared" si="854"/>
        <v>SDGAsmCZ13</v>
      </c>
      <c r="D7827" s="1" t="s">
        <v>506</v>
      </c>
      <c r="E7827" s="1" t="str">
        <f t="shared" si="855"/>
        <v>SDG</v>
      </c>
      <c r="F7827" s="1" t="str">
        <f t="shared" si="856"/>
        <v>SDG</v>
      </c>
      <c r="G7827" s="1" t="str">
        <f t="shared" si="857"/>
        <v>Asm</v>
      </c>
      <c r="H7827" s="1" t="s">
        <v>530</v>
      </c>
      <c r="I7827" s="1" t="str">
        <f t="shared" si="858"/>
        <v>CZ13</v>
      </c>
      <c r="J7827" s="1" t="s">
        <v>531</v>
      </c>
      <c r="L7827" s="12" t="str">
        <f t="shared" si="859"/>
        <v>SDGAsmCZ131975</v>
      </c>
      <c r="M7827" t="s">
        <v>1721</v>
      </c>
      <c r="N7827" s="1">
        <v>1975</v>
      </c>
      <c r="O7827" s="19">
        <v>0</v>
      </c>
      <c r="P7827" t="str">
        <f t="shared" si="860"/>
        <v>75</v>
      </c>
    </row>
    <row r="7828" spans="2:16" x14ac:dyDescent="0.25">
      <c r="B7828" t="s">
        <v>502</v>
      </c>
      <c r="C7828" t="str">
        <f t="shared" si="854"/>
        <v>SDGAsmCZ13</v>
      </c>
      <c r="D7828" s="1" t="s">
        <v>506</v>
      </c>
      <c r="E7828" s="1" t="str">
        <f t="shared" si="855"/>
        <v>SDG</v>
      </c>
      <c r="F7828" s="1" t="str">
        <f t="shared" si="856"/>
        <v>SDG</v>
      </c>
      <c r="G7828" s="1" t="str">
        <f t="shared" si="857"/>
        <v>Asm</v>
      </c>
      <c r="H7828" s="1" t="s">
        <v>530</v>
      </c>
      <c r="I7828" s="1" t="str">
        <f t="shared" si="858"/>
        <v>CZ13</v>
      </c>
      <c r="J7828" s="1" t="s">
        <v>531</v>
      </c>
      <c r="L7828" s="12" t="str">
        <f t="shared" si="859"/>
        <v>SDGAsmCZ131985</v>
      </c>
      <c r="M7828" t="s">
        <v>1721</v>
      </c>
      <c r="N7828" s="1">
        <v>1985</v>
      </c>
      <c r="O7828" s="19">
        <v>0</v>
      </c>
      <c r="P7828" t="str">
        <f t="shared" si="860"/>
        <v>85</v>
      </c>
    </row>
    <row r="7829" spans="2:16" x14ac:dyDescent="0.25">
      <c r="B7829" t="s">
        <v>502</v>
      </c>
      <c r="C7829" t="str">
        <f t="shared" si="854"/>
        <v>SDGAsmCZ13</v>
      </c>
      <c r="D7829" s="1" t="s">
        <v>506</v>
      </c>
      <c r="E7829" s="1" t="str">
        <f t="shared" si="855"/>
        <v>SDG</v>
      </c>
      <c r="F7829" s="1" t="str">
        <f t="shared" si="856"/>
        <v>SDG</v>
      </c>
      <c r="G7829" s="1" t="str">
        <f t="shared" si="857"/>
        <v>Asm</v>
      </c>
      <c r="H7829" s="1" t="s">
        <v>530</v>
      </c>
      <c r="I7829" s="1" t="str">
        <f t="shared" si="858"/>
        <v>CZ13</v>
      </c>
      <c r="J7829" s="1" t="s">
        <v>531</v>
      </c>
      <c r="L7829" s="12" t="str">
        <f t="shared" si="859"/>
        <v>SDGAsmCZ131996</v>
      </c>
      <c r="M7829" t="s">
        <v>1721</v>
      </c>
      <c r="N7829" s="1">
        <v>1996</v>
      </c>
      <c r="O7829" s="19">
        <v>0</v>
      </c>
      <c r="P7829" t="str">
        <f t="shared" si="860"/>
        <v>96</v>
      </c>
    </row>
    <row r="7830" spans="2:16" x14ac:dyDescent="0.25">
      <c r="B7830" t="s">
        <v>502</v>
      </c>
      <c r="C7830" t="str">
        <f t="shared" si="854"/>
        <v>SDGAsmCZ13</v>
      </c>
      <c r="D7830" s="1" t="s">
        <v>506</v>
      </c>
      <c r="E7830" s="1" t="str">
        <f t="shared" si="855"/>
        <v>SDG</v>
      </c>
      <c r="F7830" s="1" t="str">
        <f t="shared" si="856"/>
        <v>SDG</v>
      </c>
      <c r="G7830" s="1" t="str">
        <f t="shared" si="857"/>
        <v>Asm</v>
      </c>
      <c r="H7830" s="1" t="s">
        <v>530</v>
      </c>
      <c r="I7830" s="1" t="str">
        <f t="shared" si="858"/>
        <v>CZ13</v>
      </c>
      <c r="J7830" s="1" t="s">
        <v>531</v>
      </c>
      <c r="L7830" s="12" t="str">
        <f t="shared" si="859"/>
        <v>SDGAsmCZ132003</v>
      </c>
      <c r="M7830" t="s">
        <v>1721</v>
      </c>
      <c r="N7830" s="1">
        <v>2003</v>
      </c>
      <c r="O7830" s="19">
        <v>0</v>
      </c>
      <c r="P7830" t="str">
        <f t="shared" si="860"/>
        <v>03</v>
      </c>
    </row>
    <row r="7831" spans="2:16" x14ac:dyDescent="0.25">
      <c r="B7831" t="s">
        <v>502</v>
      </c>
      <c r="C7831" t="str">
        <f t="shared" si="854"/>
        <v>SDGAsmCZ13</v>
      </c>
      <c r="D7831" s="1" t="s">
        <v>506</v>
      </c>
      <c r="E7831" s="1" t="str">
        <f t="shared" si="855"/>
        <v>SDG</v>
      </c>
      <c r="F7831" s="1" t="str">
        <f t="shared" si="856"/>
        <v>SDG</v>
      </c>
      <c r="G7831" s="1" t="str">
        <f t="shared" si="857"/>
        <v>Asm</v>
      </c>
      <c r="H7831" s="1" t="s">
        <v>530</v>
      </c>
      <c r="I7831" s="1" t="str">
        <f t="shared" si="858"/>
        <v>CZ13</v>
      </c>
      <c r="J7831" s="1" t="s">
        <v>531</v>
      </c>
      <c r="L7831" s="12" t="str">
        <f t="shared" si="859"/>
        <v>SDGAsmCZ132007</v>
      </c>
      <c r="M7831" t="s">
        <v>1721</v>
      </c>
      <c r="N7831" s="1">
        <v>2007</v>
      </c>
      <c r="O7831" s="19">
        <v>0</v>
      </c>
      <c r="P7831" t="str">
        <f t="shared" si="860"/>
        <v>07</v>
      </c>
    </row>
    <row r="7832" spans="2:16" x14ac:dyDescent="0.25">
      <c r="B7832" t="s">
        <v>502</v>
      </c>
      <c r="C7832" t="str">
        <f t="shared" si="854"/>
        <v>SDGAsmCZ13</v>
      </c>
      <c r="D7832" s="1" t="s">
        <v>506</v>
      </c>
      <c r="E7832" s="1" t="str">
        <f t="shared" si="855"/>
        <v>SDG</v>
      </c>
      <c r="F7832" s="1" t="str">
        <f t="shared" si="856"/>
        <v>SDG</v>
      </c>
      <c r="G7832" s="1" t="str">
        <f t="shared" si="857"/>
        <v>Asm</v>
      </c>
      <c r="H7832" s="1" t="s">
        <v>530</v>
      </c>
      <c r="I7832" s="1" t="str">
        <f t="shared" si="858"/>
        <v>CZ13</v>
      </c>
      <c r="J7832" s="1" t="s">
        <v>531</v>
      </c>
      <c r="L7832" s="12" t="str">
        <f t="shared" si="859"/>
        <v>SDGAsmCZ132011</v>
      </c>
      <c r="M7832" t="s">
        <v>1721</v>
      </c>
      <c r="N7832" s="1">
        <v>2011</v>
      </c>
      <c r="O7832" s="19">
        <v>0</v>
      </c>
      <c r="P7832" t="str">
        <f t="shared" si="860"/>
        <v>11</v>
      </c>
    </row>
    <row r="7833" spans="2:16" x14ac:dyDescent="0.25">
      <c r="B7833" t="s">
        <v>502</v>
      </c>
      <c r="C7833" t="str">
        <f t="shared" si="854"/>
        <v>SDGAsmCZ13</v>
      </c>
      <c r="D7833" s="1" t="s">
        <v>506</v>
      </c>
      <c r="E7833" s="1" t="str">
        <f t="shared" si="855"/>
        <v>SDG</v>
      </c>
      <c r="F7833" s="1" t="str">
        <f t="shared" si="856"/>
        <v>SDG</v>
      </c>
      <c r="G7833" s="1" t="str">
        <f t="shared" si="857"/>
        <v>Asm</v>
      </c>
      <c r="H7833" s="1" t="s">
        <v>530</v>
      </c>
      <c r="I7833" s="1" t="str">
        <f t="shared" si="858"/>
        <v>CZ13</v>
      </c>
      <c r="J7833" s="1" t="s">
        <v>531</v>
      </c>
      <c r="L7833" s="12" t="str">
        <f t="shared" si="859"/>
        <v>SDGAsmCZ132014</v>
      </c>
      <c r="M7833" t="s">
        <v>1721</v>
      </c>
      <c r="N7833" s="1">
        <v>2014</v>
      </c>
      <c r="O7833" s="19">
        <v>0</v>
      </c>
      <c r="P7833" t="str">
        <f t="shared" si="860"/>
        <v>14</v>
      </c>
    </row>
    <row r="7834" spans="2:16" x14ac:dyDescent="0.25">
      <c r="B7834" t="s">
        <v>502</v>
      </c>
      <c r="C7834" t="str">
        <f t="shared" si="854"/>
        <v>SDGAsmCZ14</v>
      </c>
      <c r="D7834" s="1" t="s">
        <v>506</v>
      </c>
      <c r="E7834" s="1" t="str">
        <f t="shared" si="855"/>
        <v>SDG</v>
      </c>
      <c r="F7834" s="1" t="str">
        <f t="shared" si="856"/>
        <v>SDG</v>
      </c>
      <c r="G7834" s="1" t="str">
        <f t="shared" si="857"/>
        <v>Asm</v>
      </c>
      <c r="H7834" s="1" t="s">
        <v>530</v>
      </c>
      <c r="I7834" s="1" t="str">
        <f t="shared" si="858"/>
        <v>CZ14</v>
      </c>
      <c r="J7834" s="1" t="s">
        <v>531</v>
      </c>
      <c r="L7834" s="12" t="str">
        <f t="shared" si="859"/>
        <v>SDGAsmCZ141975</v>
      </c>
      <c r="M7834" t="s">
        <v>1722</v>
      </c>
      <c r="N7834" s="1">
        <v>1975</v>
      </c>
      <c r="O7834" s="19">
        <v>5.8633333333333329E-2</v>
      </c>
      <c r="P7834" t="str">
        <f t="shared" si="860"/>
        <v>75</v>
      </c>
    </row>
    <row r="7835" spans="2:16" x14ac:dyDescent="0.25">
      <c r="B7835" t="s">
        <v>502</v>
      </c>
      <c r="C7835" t="str">
        <f t="shared" si="854"/>
        <v>SDGAsmCZ14</v>
      </c>
      <c r="D7835" s="1" t="s">
        <v>506</v>
      </c>
      <c r="E7835" s="1" t="str">
        <f t="shared" si="855"/>
        <v>SDG</v>
      </c>
      <c r="F7835" s="1" t="str">
        <f t="shared" si="856"/>
        <v>SDG</v>
      </c>
      <c r="G7835" s="1" t="str">
        <f t="shared" si="857"/>
        <v>Asm</v>
      </c>
      <c r="H7835" s="1" t="s">
        <v>530</v>
      </c>
      <c r="I7835" s="1" t="str">
        <f t="shared" si="858"/>
        <v>CZ14</v>
      </c>
      <c r="J7835" s="1" t="s">
        <v>531</v>
      </c>
      <c r="L7835" s="12" t="str">
        <f t="shared" si="859"/>
        <v>SDGAsmCZ141985</v>
      </c>
      <c r="M7835" t="s">
        <v>1722</v>
      </c>
      <c r="N7835" s="1">
        <v>1985</v>
      </c>
      <c r="O7835" s="19">
        <v>8.9566666666666656E-2</v>
      </c>
      <c r="P7835" t="str">
        <f t="shared" si="860"/>
        <v>85</v>
      </c>
    </row>
    <row r="7836" spans="2:16" x14ac:dyDescent="0.25">
      <c r="B7836" t="s">
        <v>502</v>
      </c>
      <c r="C7836" t="str">
        <f t="shared" si="854"/>
        <v>SDGAsmCZ14</v>
      </c>
      <c r="D7836" s="1" t="s">
        <v>506</v>
      </c>
      <c r="E7836" s="1" t="str">
        <f t="shared" si="855"/>
        <v>SDG</v>
      </c>
      <c r="F7836" s="1" t="str">
        <f t="shared" si="856"/>
        <v>SDG</v>
      </c>
      <c r="G7836" s="1" t="str">
        <f t="shared" si="857"/>
        <v>Asm</v>
      </c>
      <c r="H7836" s="1" t="s">
        <v>530</v>
      </c>
      <c r="I7836" s="1" t="str">
        <f t="shared" si="858"/>
        <v>CZ14</v>
      </c>
      <c r="J7836" s="1" t="s">
        <v>531</v>
      </c>
      <c r="L7836" s="12" t="str">
        <f t="shared" si="859"/>
        <v>SDGAsmCZ141996</v>
      </c>
      <c r="M7836" t="s">
        <v>1722</v>
      </c>
      <c r="N7836" s="1">
        <v>1996</v>
      </c>
      <c r="O7836" s="19">
        <v>5.8499999999999996E-2</v>
      </c>
      <c r="P7836" t="str">
        <f t="shared" si="860"/>
        <v>96</v>
      </c>
    </row>
    <row r="7837" spans="2:16" x14ac:dyDescent="0.25">
      <c r="B7837" t="s">
        <v>502</v>
      </c>
      <c r="C7837" t="str">
        <f t="shared" si="854"/>
        <v>SDGAsmCZ14</v>
      </c>
      <c r="D7837" s="1" t="s">
        <v>506</v>
      </c>
      <c r="E7837" s="1" t="str">
        <f t="shared" si="855"/>
        <v>SDG</v>
      </c>
      <c r="F7837" s="1" t="str">
        <f t="shared" si="856"/>
        <v>SDG</v>
      </c>
      <c r="G7837" s="1" t="str">
        <f t="shared" si="857"/>
        <v>Asm</v>
      </c>
      <c r="H7837" s="1" t="s">
        <v>530</v>
      </c>
      <c r="I7837" s="1" t="str">
        <f t="shared" si="858"/>
        <v>CZ14</v>
      </c>
      <c r="J7837" s="1" t="s">
        <v>531</v>
      </c>
      <c r="L7837" s="12" t="str">
        <f t="shared" si="859"/>
        <v>SDGAsmCZ142003</v>
      </c>
      <c r="M7837" t="s">
        <v>1722</v>
      </c>
      <c r="N7837" s="1">
        <v>2003</v>
      </c>
      <c r="O7837" s="19">
        <v>2.9100000000000001E-2</v>
      </c>
      <c r="P7837" t="str">
        <f t="shared" si="860"/>
        <v>03</v>
      </c>
    </row>
    <row r="7838" spans="2:16" x14ac:dyDescent="0.25">
      <c r="B7838" t="s">
        <v>502</v>
      </c>
      <c r="C7838" t="str">
        <f t="shared" si="854"/>
        <v>SDGAsmCZ14</v>
      </c>
      <c r="D7838" s="1" t="s">
        <v>506</v>
      </c>
      <c r="E7838" s="1" t="str">
        <f t="shared" si="855"/>
        <v>SDG</v>
      </c>
      <c r="F7838" s="1" t="str">
        <f t="shared" si="856"/>
        <v>SDG</v>
      </c>
      <c r="G7838" s="1" t="str">
        <f t="shared" si="857"/>
        <v>Asm</v>
      </c>
      <c r="H7838" s="1" t="s">
        <v>530</v>
      </c>
      <c r="I7838" s="1" t="str">
        <f t="shared" si="858"/>
        <v>CZ14</v>
      </c>
      <c r="J7838" s="1" t="s">
        <v>531</v>
      </c>
      <c r="L7838" s="12" t="str">
        <f t="shared" si="859"/>
        <v>SDGAsmCZ142007</v>
      </c>
      <c r="M7838" t="s">
        <v>1722</v>
      </c>
      <c r="N7838" s="1">
        <v>2007</v>
      </c>
      <c r="O7838" s="19">
        <v>1.7166666666666663E-2</v>
      </c>
      <c r="P7838" t="str">
        <f t="shared" si="860"/>
        <v>07</v>
      </c>
    </row>
    <row r="7839" spans="2:16" x14ac:dyDescent="0.25">
      <c r="B7839" t="s">
        <v>502</v>
      </c>
      <c r="C7839" t="str">
        <f t="shared" si="854"/>
        <v>SDGAsmCZ14</v>
      </c>
      <c r="D7839" s="1" t="s">
        <v>506</v>
      </c>
      <c r="E7839" s="1" t="str">
        <f t="shared" si="855"/>
        <v>SDG</v>
      </c>
      <c r="F7839" s="1" t="str">
        <f t="shared" si="856"/>
        <v>SDG</v>
      </c>
      <c r="G7839" s="1" t="str">
        <f t="shared" si="857"/>
        <v>Asm</v>
      </c>
      <c r="H7839" s="1" t="s">
        <v>530</v>
      </c>
      <c r="I7839" s="1" t="str">
        <f t="shared" si="858"/>
        <v>CZ14</v>
      </c>
      <c r="J7839" s="1" t="s">
        <v>531</v>
      </c>
      <c r="L7839" s="12" t="str">
        <f t="shared" si="859"/>
        <v>SDGAsmCZ142011</v>
      </c>
      <c r="M7839" t="s">
        <v>1722</v>
      </c>
      <c r="N7839" s="1">
        <v>2011</v>
      </c>
      <c r="O7839" s="19">
        <v>1.7166666666666663E-2</v>
      </c>
      <c r="P7839" t="str">
        <f t="shared" si="860"/>
        <v>11</v>
      </c>
    </row>
    <row r="7840" spans="2:16" x14ac:dyDescent="0.25">
      <c r="B7840" t="s">
        <v>502</v>
      </c>
      <c r="C7840" t="str">
        <f t="shared" si="854"/>
        <v>SDGAsmCZ14</v>
      </c>
      <c r="D7840" s="1" t="s">
        <v>506</v>
      </c>
      <c r="E7840" s="1" t="str">
        <f t="shared" si="855"/>
        <v>SDG</v>
      </c>
      <c r="F7840" s="1" t="str">
        <f t="shared" si="856"/>
        <v>SDG</v>
      </c>
      <c r="G7840" s="1" t="str">
        <f t="shared" si="857"/>
        <v>Asm</v>
      </c>
      <c r="H7840" s="1" t="s">
        <v>530</v>
      </c>
      <c r="I7840" s="1" t="str">
        <f t="shared" si="858"/>
        <v>CZ14</v>
      </c>
      <c r="J7840" s="1" t="s">
        <v>531</v>
      </c>
      <c r="L7840" s="12" t="str">
        <f t="shared" si="859"/>
        <v>SDGAsmCZ142014</v>
      </c>
      <c r="M7840" t="s">
        <v>1722</v>
      </c>
      <c r="N7840" s="1">
        <v>2014</v>
      </c>
      <c r="O7840" s="19">
        <v>8.5833333333333317E-3</v>
      </c>
      <c r="P7840" t="str">
        <f t="shared" si="860"/>
        <v>14</v>
      </c>
    </row>
    <row r="7841" spans="2:16" x14ac:dyDescent="0.25">
      <c r="B7841" t="s">
        <v>502</v>
      </c>
      <c r="C7841" t="str">
        <f t="shared" si="854"/>
        <v>SDGAsmCZ15</v>
      </c>
      <c r="D7841" s="1" t="s">
        <v>506</v>
      </c>
      <c r="E7841" s="1" t="str">
        <f t="shared" si="855"/>
        <v>SDG</v>
      </c>
      <c r="F7841" s="1" t="str">
        <f t="shared" si="856"/>
        <v>SDG</v>
      </c>
      <c r="G7841" s="1" t="str">
        <f t="shared" si="857"/>
        <v>Asm</v>
      </c>
      <c r="H7841" s="1" t="s">
        <v>530</v>
      </c>
      <c r="I7841" s="1" t="str">
        <f t="shared" si="858"/>
        <v>CZ15</v>
      </c>
      <c r="J7841" s="1" t="s">
        <v>531</v>
      </c>
      <c r="L7841" s="12" t="str">
        <f t="shared" si="859"/>
        <v>SDGAsmCZ151975</v>
      </c>
      <c r="M7841" t="s">
        <v>1723</v>
      </c>
      <c r="N7841" s="1">
        <v>1975</v>
      </c>
      <c r="O7841" s="19">
        <v>1.9133333333333332E-2</v>
      </c>
      <c r="P7841" t="str">
        <f t="shared" si="860"/>
        <v>75</v>
      </c>
    </row>
    <row r="7842" spans="2:16" x14ac:dyDescent="0.25">
      <c r="B7842" t="s">
        <v>502</v>
      </c>
      <c r="C7842" t="str">
        <f t="shared" si="854"/>
        <v>SDGAsmCZ15</v>
      </c>
      <c r="D7842" s="1" t="s">
        <v>506</v>
      </c>
      <c r="E7842" s="1" t="str">
        <f t="shared" si="855"/>
        <v>SDG</v>
      </c>
      <c r="F7842" s="1" t="str">
        <f t="shared" si="856"/>
        <v>SDG</v>
      </c>
      <c r="G7842" s="1" t="str">
        <f t="shared" si="857"/>
        <v>Asm</v>
      </c>
      <c r="H7842" s="1" t="s">
        <v>530</v>
      </c>
      <c r="I7842" s="1" t="str">
        <f t="shared" si="858"/>
        <v>CZ15</v>
      </c>
      <c r="J7842" s="1" t="s">
        <v>531</v>
      </c>
      <c r="L7842" s="12" t="str">
        <f t="shared" si="859"/>
        <v>SDGAsmCZ151985</v>
      </c>
      <c r="M7842" t="s">
        <v>1723</v>
      </c>
      <c r="N7842" s="1">
        <v>1985</v>
      </c>
      <c r="O7842" s="19">
        <v>2.9233333333333333E-2</v>
      </c>
      <c r="P7842" t="str">
        <f t="shared" si="860"/>
        <v>85</v>
      </c>
    </row>
    <row r="7843" spans="2:16" x14ac:dyDescent="0.25">
      <c r="B7843" t="s">
        <v>502</v>
      </c>
      <c r="C7843" t="str">
        <f t="shared" si="854"/>
        <v>SDGAsmCZ15</v>
      </c>
      <c r="D7843" s="1" t="s">
        <v>506</v>
      </c>
      <c r="E7843" s="1" t="str">
        <f t="shared" si="855"/>
        <v>SDG</v>
      </c>
      <c r="F7843" s="1" t="str">
        <f t="shared" si="856"/>
        <v>SDG</v>
      </c>
      <c r="G7843" s="1" t="str">
        <f t="shared" si="857"/>
        <v>Asm</v>
      </c>
      <c r="H7843" s="1" t="s">
        <v>530</v>
      </c>
      <c r="I7843" s="1" t="str">
        <f t="shared" si="858"/>
        <v>CZ15</v>
      </c>
      <c r="J7843" s="1" t="s">
        <v>531</v>
      </c>
      <c r="L7843" s="12" t="str">
        <f t="shared" si="859"/>
        <v>SDGAsmCZ151996</v>
      </c>
      <c r="M7843" t="s">
        <v>1723</v>
      </c>
      <c r="N7843" s="1">
        <v>1996</v>
      </c>
      <c r="O7843" s="19">
        <v>1.9099999999999999E-2</v>
      </c>
      <c r="P7843" t="str">
        <f t="shared" si="860"/>
        <v>96</v>
      </c>
    </row>
    <row r="7844" spans="2:16" x14ac:dyDescent="0.25">
      <c r="B7844" t="s">
        <v>502</v>
      </c>
      <c r="C7844" t="str">
        <f t="shared" si="854"/>
        <v>SDGAsmCZ15</v>
      </c>
      <c r="D7844" s="1" t="s">
        <v>506</v>
      </c>
      <c r="E7844" s="1" t="str">
        <f t="shared" si="855"/>
        <v>SDG</v>
      </c>
      <c r="F7844" s="1" t="str">
        <f t="shared" si="856"/>
        <v>SDG</v>
      </c>
      <c r="G7844" s="1" t="str">
        <f t="shared" si="857"/>
        <v>Asm</v>
      </c>
      <c r="H7844" s="1" t="s">
        <v>530</v>
      </c>
      <c r="I7844" s="1" t="str">
        <f t="shared" si="858"/>
        <v>CZ15</v>
      </c>
      <c r="J7844" s="1" t="s">
        <v>531</v>
      </c>
      <c r="L7844" s="12" t="str">
        <f t="shared" si="859"/>
        <v>SDGAsmCZ152003</v>
      </c>
      <c r="M7844" t="s">
        <v>1723</v>
      </c>
      <c r="N7844" s="1">
        <v>2003</v>
      </c>
      <c r="O7844" s="19">
        <v>9.4999999999999998E-3</v>
      </c>
      <c r="P7844" t="str">
        <f t="shared" si="860"/>
        <v>03</v>
      </c>
    </row>
    <row r="7845" spans="2:16" x14ac:dyDescent="0.25">
      <c r="B7845" t="s">
        <v>502</v>
      </c>
      <c r="C7845" t="str">
        <f t="shared" si="854"/>
        <v>SDGAsmCZ15</v>
      </c>
      <c r="D7845" s="1" t="s">
        <v>506</v>
      </c>
      <c r="E7845" s="1" t="str">
        <f t="shared" si="855"/>
        <v>SDG</v>
      </c>
      <c r="F7845" s="1" t="str">
        <f t="shared" si="856"/>
        <v>SDG</v>
      </c>
      <c r="G7845" s="1" t="str">
        <f t="shared" si="857"/>
        <v>Asm</v>
      </c>
      <c r="H7845" s="1" t="s">
        <v>530</v>
      </c>
      <c r="I7845" s="1" t="str">
        <f t="shared" si="858"/>
        <v>CZ15</v>
      </c>
      <c r="J7845" s="1" t="s">
        <v>531</v>
      </c>
      <c r="L7845" s="12" t="str">
        <f t="shared" si="859"/>
        <v>SDGAsmCZ152007</v>
      </c>
      <c r="M7845" t="s">
        <v>1723</v>
      </c>
      <c r="N7845" s="1">
        <v>2007</v>
      </c>
      <c r="O7845" s="19">
        <v>5.5999999999999991E-3</v>
      </c>
      <c r="P7845" t="str">
        <f t="shared" si="860"/>
        <v>07</v>
      </c>
    </row>
    <row r="7846" spans="2:16" x14ac:dyDescent="0.25">
      <c r="B7846" t="s">
        <v>502</v>
      </c>
      <c r="C7846" t="str">
        <f t="shared" si="854"/>
        <v>SDGAsmCZ15</v>
      </c>
      <c r="D7846" s="1" t="s">
        <v>506</v>
      </c>
      <c r="E7846" s="1" t="str">
        <f t="shared" si="855"/>
        <v>SDG</v>
      </c>
      <c r="F7846" s="1" t="str">
        <f t="shared" si="856"/>
        <v>SDG</v>
      </c>
      <c r="G7846" s="1" t="str">
        <f t="shared" si="857"/>
        <v>Asm</v>
      </c>
      <c r="H7846" s="1" t="s">
        <v>530</v>
      </c>
      <c r="I7846" s="1" t="str">
        <f t="shared" si="858"/>
        <v>CZ15</v>
      </c>
      <c r="J7846" s="1" t="s">
        <v>531</v>
      </c>
      <c r="L7846" s="12" t="str">
        <f t="shared" si="859"/>
        <v>SDGAsmCZ152011</v>
      </c>
      <c r="M7846" t="s">
        <v>1723</v>
      </c>
      <c r="N7846" s="1">
        <v>2011</v>
      </c>
      <c r="O7846" s="19">
        <v>5.5999999999999991E-3</v>
      </c>
      <c r="P7846" t="str">
        <f t="shared" si="860"/>
        <v>11</v>
      </c>
    </row>
    <row r="7847" spans="2:16" x14ac:dyDescent="0.25">
      <c r="B7847" t="s">
        <v>502</v>
      </c>
      <c r="C7847" t="str">
        <f t="shared" si="854"/>
        <v>SDGAsmCZ15</v>
      </c>
      <c r="D7847" s="1" t="s">
        <v>506</v>
      </c>
      <c r="E7847" s="1" t="str">
        <f t="shared" si="855"/>
        <v>SDG</v>
      </c>
      <c r="F7847" s="1" t="str">
        <f t="shared" si="856"/>
        <v>SDG</v>
      </c>
      <c r="G7847" s="1" t="str">
        <f t="shared" si="857"/>
        <v>Asm</v>
      </c>
      <c r="H7847" s="1" t="s">
        <v>530</v>
      </c>
      <c r="I7847" s="1" t="str">
        <f t="shared" si="858"/>
        <v>CZ15</v>
      </c>
      <c r="J7847" s="1" t="s">
        <v>531</v>
      </c>
      <c r="L7847" s="12" t="str">
        <f t="shared" si="859"/>
        <v>SDGAsmCZ152014</v>
      </c>
      <c r="M7847" t="s">
        <v>1723</v>
      </c>
      <c r="N7847" s="1">
        <v>2014</v>
      </c>
      <c r="O7847" s="19">
        <v>2.7999999999999995E-3</v>
      </c>
      <c r="P7847" t="str">
        <f t="shared" si="860"/>
        <v>14</v>
      </c>
    </row>
    <row r="7848" spans="2:16" x14ac:dyDescent="0.25">
      <c r="B7848" t="s">
        <v>502</v>
      </c>
      <c r="C7848" t="str">
        <f t="shared" si="854"/>
        <v>SDGAsmCZ16</v>
      </c>
      <c r="D7848" s="1" t="s">
        <v>506</v>
      </c>
      <c r="E7848" s="1" t="str">
        <f t="shared" si="855"/>
        <v>SDG</v>
      </c>
      <c r="F7848" s="1" t="str">
        <f t="shared" si="856"/>
        <v>SDG</v>
      </c>
      <c r="G7848" s="1" t="str">
        <f t="shared" si="857"/>
        <v>Asm</v>
      </c>
      <c r="H7848" s="1" t="s">
        <v>530</v>
      </c>
      <c r="I7848" s="1" t="str">
        <f t="shared" si="858"/>
        <v>CZ16</v>
      </c>
      <c r="J7848" s="1" t="s">
        <v>531</v>
      </c>
      <c r="L7848" s="12" t="str">
        <f t="shared" si="859"/>
        <v>SDGAsmCZ161975</v>
      </c>
      <c r="M7848" t="s">
        <v>1724</v>
      </c>
      <c r="N7848" s="1">
        <v>1975</v>
      </c>
      <c r="O7848" s="19">
        <v>0</v>
      </c>
      <c r="P7848" t="str">
        <f t="shared" si="860"/>
        <v>75</v>
      </c>
    </row>
    <row r="7849" spans="2:16" x14ac:dyDescent="0.25">
      <c r="B7849" t="s">
        <v>502</v>
      </c>
      <c r="C7849" t="str">
        <f t="shared" si="854"/>
        <v>SDGAsmCZ16</v>
      </c>
      <c r="D7849" s="1" t="s">
        <v>506</v>
      </c>
      <c r="E7849" s="1" t="str">
        <f t="shared" si="855"/>
        <v>SDG</v>
      </c>
      <c r="F7849" s="1" t="str">
        <f t="shared" si="856"/>
        <v>SDG</v>
      </c>
      <c r="G7849" s="1" t="str">
        <f t="shared" si="857"/>
        <v>Asm</v>
      </c>
      <c r="H7849" s="1" t="s">
        <v>530</v>
      </c>
      <c r="I7849" s="1" t="str">
        <f t="shared" si="858"/>
        <v>CZ16</v>
      </c>
      <c r="J7849" s="1" t="s">
        <v>531</v>
      </c>
      <c r="L7849" s="12" t="str">
        <f t="shared" si="859"/>
        <v>SDGAsmCZ161985</v>
      </c>
      <c r="M7849" t="s">
        <v>1724</v>
      </c>
      <c r="N7849" s="1">
        <v>1985</v>
      </c>
      <c r="O7849" s="19">
        <v>0</v>
      </c>
      <c r="P7849" t="str">
        <f t="shared" si="860"/>
        <v>85</v>
      </c>
    </row>
    <row r="7850" spans="2:16" x14ac:dyDescent="0.25">
      <c r="B7850" t="s">
        <v>502</v>
      </c>
      <c r="C7850" t="str">
        <f t="shared" si="854"/>
        <v>SDGAsmCZ16</v>
      </c>
      <c r="D7850" s="1" t="s">
        <v>506</v>
      </c>
      <c r="E7850" s="1" t="str">
        <f t="shared" si="855"/>
        <v>SDG</v>
      </c>
      <c r="F7850" s="1" t="str">
        <f t="shared" si="856"/>
        <v>SDG</v>
      </c>
      <c r="G7850" s="1" t="str">
        <f t="shared" si="857"/>
        <v>Asm</v>
      </c>
      <c r="H7850" s="1" t="s">
        <v>530</v>
      </c>
      <c r="I7850" s="1" t="str">
        <f t="shared" si="858"/>
        <v>CZ16</v>
      </c>
      <c r="J7850" s="1" t="s">
        <v>531</v>
      </c>
      <c r="L7850" s="12" t="str">
        <f t="shared" si="859"/>
        <v>SDGAsmCZ161996</v>
      </c>
      <c r="M7850" t="s">
        <v>1724</v>
      </c>
      <c r="N7850" s="1">
        <v>1996</v>
      </c>
      <c r="O7850" s="19">
        <v>0</v>
      </c>
      <c r="P7850" t="str">
        <f t="shared" si="860"/>
        <v>96</v>
      </c>
    </row>
    <row r="7851" spans="2:16" x14ac:dyDescent="0.25">
      <c r="B7851" t="s">
        <v>502</v>
      </c>
      <c r="C7851" t="str">
        <f t="shared" si="854"/>
        <v>SDGAsmCZ16</v>
      </c>
      <c r="D7851" s="1" t="s">
        <v>506</v>
      </c>
      <c r="E7851" s="1" t="str">
        <f t="shared" si="855"/>
        <v>SDG</v>
      </c>
      <c r="F7851" s="1" t="str">
        <f t="shared" si="856"/>
        <v>SDG</v>
      </c>
      <c r="G7851" s="1" t="str">
        <f t="shared" si="857"/>
        <v>Asm</v>
      </c>
      <c r="H7851" s="1" t="s">
        <v>530</v>
      </c>
      <c r="I7851" s="1" t="str">
        <f t="shared" si="858"/>
        <v>CZ16</v>
      </c>
      <c r="J7851" s="1" t="s">
        <v>531</v>
      </c>
      <c r="L7851" s="12" t="str">
        <f t="shared" si="859"/>
        <v>SDGAsmCZ162003</v>
      </c>
      <c r="M7851" t="s">
        <v>1724</v>
      </c>
      <c r="N7851" s="1">
        <v>2003</v>
      </c>
      <c r="O7851" s="19">
        <v>0</v>
      </c>
      <c r="P7851" t="str">
        <f t="shared" si="860"/>
        <v>03</v>
      </c>
    </row>
    <row r="7852" spans="2:16" x14ac:dyDescent="0.25">
      <c r="B7852" t="s">
        <v>502</v>
      </c>
      <c r="C7852" t="str">
        <f t="shared" si="854"/>
        <v>SDGAsmCZ16</v>
      </c>
      <c r="D7852" s="1" t="s">
        <v>506</v>
      </c>
      <c r="E7852" s="1" t="str">
        <f t="shared" si="855"/>
        <v>SDG</v>
      </c>
      <c r="F7852" s="1" t="str">
        <f t="shared" si="856"/>
        <v>SDG</v>
      </c>
      <c r="G7852" s="1" t="str">
        <f t="shared" si="857"/>
        <v>Asm</v>
      </c>
      <c r="H7852" s="1" t="s">
        <v>530</v>
      </c>
      <c r="I7852" s="1" t="str">
        <f t="shared" si="858"/>
        <v>CZ16</v>
      </c>
      <c r="J7852" s="1" t="s">
        <v>531</v>
      </c>
      <c r="L7852" s="12" t="str">
        <f t="shared" si="859"/>
        <v>SDGAsmCZ162007</v>
      </c>
      <c r="M7852" t="s">
        <v>1724</v>
      </c>
      <c r="N7852" s="1">
        <v>2007</v>
      </c>
      <c r="O7852" s="19">
        <v>0</v>
      </c>
      <c r="P7852" t="str">
        <f t="shared" si="860"/>
        <v>07</v>
      </c>
    </row>
    <row r="7853" spans="2:16" x14ac:dyDescent="0.25">
      <c r="B7853" t="s">
        <v>502</v>
      </c>
      <c r="C7853" t="str">
        <f t="shared" si="854"/>
        <v>SDGAsmCZ16</v>
      </c>
      <c r="D7853" s="1" t="s">
        <v>506</v>
      </c>
      <c r="E7853" s="1" t="str">
        <f t="shared" si="855"/>
        <v>SDG</v>
      </c>
      <c r="F7853" s="1" t="str">
        <f t="shared" si="856"/>
        <v>SDG</v>
      </c>
      <c r="G7853" s="1" t="str">
        <f t="shared" si="857"/>
        <v>Asm</v>
      </c>
      <c r="H7853" s="1" t="s">
        <v>530</v>
      </c>
      <c r="I7853" s="1" t="str">
        <f t="shared" si="858"/>
        <v>CZ16</v>
      </c>
      <c r="J7853" s="1" t="s">
        <v>531</v>
      </c>
      <c r="L7853" s="12" t="str">
        <f t="shared" si="859"/>
        <v>SDGAsmCZ162011</v>
      </c>
      <c r="M7853" t="s">
        <v>1724</v>
      </c>
      <c r="N7853" s="1">
        <v>2011</v>
      </c>
      <c r="O7853" s="19">
        <v>0</v>
      </c>
      <c r="P7853" t="str">
        <f t="shared" si="860"/>
        <v>11</v>
      </c>
    </row>
    <row r="7854" spans="2:16" x14ac:dyDescent="0.25">
      <c r="B7854" t="s">
        <v>502</v>
      </c>
      <c r="C7854" t="str">
        <f t="shared" si="854"/>
        <v>SDGAsmCZ16</v>
      </c>
      <c r="D7854" s="1" t="s">
        <v>506</v>
      </c>
      <c r="E7854" s="1" t="str">
        <f t="shared" si="855"/>
        <v>SDG</v>
      </c>
      <c r="F7854" s="1" t="str">
        <f t="shared" si="856"/>
        <v>SDG</v>
      </c>
      <c r="G7854" s="1" t="str">
        <f t="shared" si="857"/>
        <v>Asm</v>
      </c>
      <c r="H7854" s="1" t="s">
        <v>530</v>
      </c>
      <c r="I7854" s="1" t="str">
        <f t="shared" si="858"/>
        <v>CZ16</v>
      </c>
      <c r="J7854" s="1" t="s">
        <v>531</v>
      </c>
      <c r="L7854" s="12" t="str">
        <f t="shared" si="859"/>
        <v>SDGAsmCZ162014</v>
      </c>
      <c r="M7854" t="s">
        <v>1724</v>
      </c>
      <c r="N7854" s="1">
        <v>2014</v>
      </c>
      <c r="O7854" s="19">
        <v>0</v>
      </c>
      <c r="P7854" t="str">
        <f t="shared" si="860"/>
        <v>14</v>
      </c>
    </row>
    <row r="7855" spans="2:16" x14ac:dyDescent="0.25">
      <c r="B7855" t="s">
        <v>502</v>
      </c>
      <c r="C7855" t="str">
        <f t="shared" si="854"/>
        <v>SDGECCCZ01</v>
      </c>
      <c r="D7855" s="1" t="s">
        <v>506</v>
      </c>
      <c r="E7855" s="1" t="str">
        <f t="shared" si="855"/>
        <v>SDG</v>
      </c>
      <c r="F7855" s="1" t="str">
        <f t="shared" si="856"/>
        <v>SDG</v>
      </c>
      <c r="G7855" s="1" t="str">
        <f t="shared" si="857"/>
        <v>ECC</v>
      </c>
      <c r="H7855" s="1" t="s">
        <v>530</v>
      </c>
      <c r="I7855" s="1" t="str">
        <f t="shared" si="858"/>
        <v>CZ01</v>
      </c>
      <c r="J7855" s="1" t="s">
        <v>531</v>
      </c>
      <c r="L7855" s="12" t="str">
        <f t="shared" si="859"/>
        <v>SDGECCCZ011975</v>
      </c>
      <c r="M7855" t="s">
        <v>1725</v>
      </c>
      <c r="N7855" s="1">
        <v>1975</v>
      </c>
      <c r="O7855" s="19">
        <v>0</v>
      </c>
      <c r="P7855" t="str">
        <f t="shared" si="860"/>
        <v>75</v>
      </c>
    </row>
    <row r="7856" spans="2:16" x14ac:dyDescent="0.25">
      <c r="B7856" t="s">
        <v>502</v>
      </c>
      <c r="C7856" t="str">
        <f t="shared" si="854"/>
        <v>SDGECCCZ01</v>
      </c>
      <c r="D7856" s="1" t="s">
        <v>506</v>
      </c>
      <c r="E7856" s="1" t="str">
        <f t="shared" si="855"/>
        <v>SDG</v>
      </c>
      <c r="F7856" s="1" t="str">
        <f t="shared" si="856"/>
        <v>SDG</v>
      </c>
      <c r="G7856" s="1" t="str">
        <f t="shared" si="857"/>
        <v>ECC</v>
      </c>
      <c r="H7856" s="1" t="s">
        <v>530</v>
      </c>
      <c r="I7856" s="1" t="str">
        <f t="shared" si="858"/>
        <v>CZ01</v>
      </c>
      <c r="J7856" s="1" t="s">
        <v>531</v>
      </c>
      <c r="L7856" s="12" t="str">
        <f t="shared" si="859"/>
        <v>SDGECCCZ011985</v>
      </c>
      <c r="M7856" t="s">
        <v>1725</v>
      </c>
      <c r="N7856" s="1">
        <v>1985</v>
      </c>
      <c r="O7856" s="19">
        <v>0</v>
      </c>
      <c r="P7856" t="str">
        <f t="shared" si="860"/>
        <v>85</v>
      </c>
    </row>
    <row r="7857" spans="2:16" x14ac:dyDescent="0.25">
      <c r="B7857" t="s">
        <v>502</v>
      </c>
      <c r="C7857" t="str">
        <f t="shared" si="854"/>
        <v>SDGECCCZ01</v>
      </c>
      <c r="D7857" s="1" t="s">
        <v>506</v>
      </c>
      <c r="E7857" s="1" t="str">
        <f t="shared" si="855"/>
        <v>SDG</v>
      </c>
      <c r="F7857" s="1" t="str">
        <f t="shared" si="856"/>
        <v>SDG</v>
      </c>
      <c r="G7857" s="1" t="str">
        <f t="shared" si="857"/>
        <v>ECC</v>
      </c>
      <c r="H7857" s="1" t="s">
        <v>530</v>
      </c>
      <c r="I7857" s="1" t="str">
        <f t="shared" si="858"/>
        <v>CZ01</v>
      </c>
      <c r="J7857" s="1" t="s">
        <v>531</v>
      </c>
      <c r="L7857" s="12" t="str">
        <f t="shared" si="859"/>
        <v>SDGECCCZ011996</v>
      </c>
      <c r="M7857" t="s">
        <v>1725</v>
      </c>
      <c r="N7857" s="1">
        <v>1996</v>
      </c>
      <c r="O7857" s="19">
        <v>0</v>
      </c>
      <c r="P7857" t="str">
        <f t="shared" si="860"/>
        <v>96</v>
      </c>
    </row>
    <row r="7858" spans="2:16" x14ac:dyDescent="0.25">
      <c r="B7858" t="s">
        <v>502</v>
      </c>
      <c r="C7858" t="str">
        <f t="shared" si="854"/>
        <v>SDGECCCZ01</v>
      </c>
      <c r="D7858" s="1" t="s">
        <v>506</v>
      </c>
      <c r="E7858" s="1" t="str">
        <f t="shared" si="855"/>
        <v>SDG</v>
      </c>
      <c r="F7858" s="1" t="str">
        <f t="shared" si="856"/>
        <v>SDG</v>
      </c>
      <c r="G7858" s="1" t="str">
        <f t="shared" si="857"/>
        <v>ECC</v>
      </c>
      <c r="H7858" s="1" t="s">
        <v>530</v>
      </c>
      <c r="I7858" s="1" t="str">
        <f t="shared" si="858"/>
        <v>CZ01</v>
      </c>
      <c r="J7858" s="1" t="s">
        <v>531</v>
      </c>
      <c r="L7858" s="12" t="str">
        <f t="shared" si="859"/>
        <v>SDGECCCZ012003</v>
      </c>
      <c r="M7858" t="s">
        <v>1725</v>
      </c>
      <c r="N7858" s="1">
        <v>2003</v>
      </c>
      <c r="O7858" s="19">
        <v>0</v>
      </c>
      <c r="P7858" t="str">
        <f t="shared" si="860"/>
        <v>03</v>
      </c>
    </row>
    <row r="7859" spans="2:16" x14ac:dyDescent="0.25">
      <c r="B7859" t="s">
        <v>502</v>
      </c>
      <c r="C7859" t="str">
        <f t="shared" si="854"/>
        <v>SDGECCCZ01</v>
      </c>
      <c r="D7859" s="1" t="s">
        <v>506</v>
      </c>
      <c r="E7859" s="1" t="str">
        <f t="shared" si="855"/>
        <v>SDG</v>
      </c>
      <c r="F7859" s="1" t="str">
        <f t="shared" si="856"/>
        <v>SDG</v>
      </c>
      <c r="G7859" s="1" t="str">
        <f t="shared" si="857"/>
        <v>ECC</v>
      </c>
      <c r="H7859" s="1" t="s">
        <v>530</v>
      </c>
      <c r="I7859" s="1" t="str">
        <f t="shared" si="858"/>
        <v>CZ01</v>
      </c>
      <c r="J7859" s="1" t="s">
        <v>531</v>
      </c>
      <c r="L7859" s="12" t="str">
        <f t="shared" si="859"/>
        <v>SDGECCCZ012007</v>
      </c>
      <c r="M7859" t="s">
        <v>1725</v>
      </c>
      <c r="N7859" s="1">
        <v>2007</v>
      </c>
      <c r="O7859" s="19">
        <v>0</v>
      </c>
      <c r="P7859" t="str">
        <f t="shared" si="860"/>
        <v>07</v>
      </c>
    </row>
    <row r="7860" spans="2:16" x14ac:dyDescent="0.25">
      <c r="B7860" t="s">
        <v>502</v>
      </c>
      <c r="C7860" t="str">
        <f t="shared" si="854"/>
        <v>SDGECCCZ01</v>
      </c>
      <c r="D7860" s="1" t="s">
        <v>506</v>
      </c>
      <c r="E7860" s="1" t="str">
        <f t="shared" si="855"/>
        <v>SDG</v>
      </c>
      <c r="F7860" s="1" t="str">
        <f t="shared" si="856"/>
        <v>SDG</v>
      </c>
      <c r="G7860" s="1" t="str">
        <f t="shared" si="857"/>
        <v>ECC</v>
      </c>
      <c r="H7860" s="1" t="s">
        <v>530</v>
      </c>
      <c r="I7860" s="1" t="str">
        <f t="shared" si="858"/>
        <v>CZ01</v>
      </c>
      <c r="J7860" s="1" t="s">
        <v>531</v>
      </c>
      <c r="L7860" s="12" t="str">
        <f t="shared" si="859"/>
        <v>SDGECCCZ012011</v>
      </c>
      <c r="M7860" t="s">
        <v>1725</v>
      </c>
      <c r="N7860" s="1">
        <v>2011</v>
      </c>
      <c r="O7860" s="19">
        <v>0</v>
      </c>
      <c r="P7860" t="str">
        <f t="shared" si="860"/>
        <v>11</v>
      </c>
    </row>
    <row r="7861" spans="2:16" x14ac:dyDescent="0.25">
      <c r="B7861" t="s">
        <v>502</v>
      </c>
      <c r="C7861" t="str">
        <f t="shared" si="854"/>
        <v>SDGECCCZ01</v>
      </c>
      <c r="D7861" s="1" t="s">
        <v>506</v>
      </c>
      <c r="E7861" s="1" t="str">
        <f t="shared" si="855"/>
        <v>SDG</v>
      </c>
      <c r="F7861" s="1" t="str">
        <f t="shared" si="856"/>
        <v>SDG</v>
      </c>
      <c r="G7861" s="1" t="str">
        <f t="shared" si="857"/>
        <v>ECC</v>
      </c>
      <c r="H7861" s="1" t="s">
        <v>530</v>
      </c>
      <c r="I7861" s="1" t="str">
        <f t="shared" si="858"/>
        <v>CZ01</v>
      </c>
      <c r="J7861" s="1" t="s">
        <v>531</v>
      </c>
      <c r="L7861" s="12" t="str">
        <f t="shared" si="859"/>
        <v>SDGECCCZ012014</v>
      </c>
      <c r="M7861" t="s">
        <v>1725</v>
      </c>
      <c r="N7861" s="1">
        <v>2014</v>
      </c>
      <c r="O7861" s="19">
        <v>0</v>
      </c>
      <c r="P7861" t="str">
        <f t="shared" si="860"/>
        <v>14</v>
      </c>
    </row>
    <row r="7862" spans="2:16" x14ac:dyDescent="0.25">
      <c r="B7862" t="s">
        <v>502</v>
      </c>
      <c r="C7862" t="str">
        <f t="shared" si="854"/>
        <v>SDGECCCZ02</v>
      </c>
      <c r="D7862" s="1" t="s">
        <v>506</v>
      </c>
      <c r="E7862" s="1" t="str">
        <f t="shared" si="855"/>
        <v>SDG</v>
      </c>
      <c r="F7862" s="1" t="str">
        <f t="shared" si="856"/>
        <v>SDG</v>
      </c>
      <c r="G7862" s="1" t="str">
        <f t="shared" si="857"/>
        <v>ECC</v>
      </c>
      <c r="H7862" s="1" t="s">
        <v>530</v>
      </c>
      <c r="I7862" s="1" t="str">
        <f t="shared" si="858"/>
        <v>CZ02</v>
      </c>
      <c r="J7862" s="1" t="s">
        <v>531</v>
      </c>
      <c r="L7862" s="12" t="str">
        <f t="shared" si="859"/>
        <v>SDGECCCZ021975</v>
      </c>
      <c r="M7862" t="s">
        <v>1726</v>
      </c>
      <c r="N7862" s="1">
        <v>1975</v>
      </c>
      <c r="O7862" s="19">
        <v>0</v>
      </c>
      <c r="P7862" t="str">
        <f t="shared" si="860"/>
        <v>75</v>
      </c>
    </row>
    <row r="7863" spans="2:16" x14ac:dyDescent="0.25">
      <c r="B7863" t="s">
        <v>502</v>
      </c>
      <c r="C7863" t="str">
        <f t="shared" si="854"/>
        <v>SDGECCCZ02</v>
      </c>
      <c r="D7863" s="1" t="s">
        <v>506</v>
      </c>
      <c r="E7863" s="1" t="str">
        <f t="shared" si="855"/>
        <v>SDG</v>
      </c>
      <c r="F7863" s="1" t="str">
        <f t="shared" si="856"/>
        <v>SDG</v>
      </c>
      <c r="G7863" s="1" t="str">
        <f t="shared" si="857"/>
        <v>ECC</v>
      </c>
      <c r="H7863" s="1" t="s">
        <v>530</v>
      </c>
      <c r="I7863" s="1" t="str">
        <f t="shared" si="858"/>
        <v>CZ02</v>
      </c>
      <c r="J7863" s="1" t="s">
        <v>531</v>
      </c>
      <c r="L7863" s="12" t="str">
        <f t="shared" si="859"/>
        <v>SDGECCCZ021985</v>
      </c>
      <c r="M7863" t="s">
        <v>1726</v>
      </c>
      <c r="N7863" s="1">
        <v>1985</v>
      </c>
      <c r="O7863" s="19">
        <v>0</v>
      </c>
      <c r="P7863" t="str">
        <f t="shared" si="860"/>
        <v>85</v>
      </c>
    </row>
    <row r="7864" spans="2:16" x14ac:dyDescent="0.25">
      <c r="B7864" t="s">
        <v>502</v>
      </c>
      <c r="C7864" t="str">
        <f t="shared" si="854"/>
        <v>SDGECCCZ02</v>
      </c>
      <c r="D7864" s="1" t="s">
        <v>506</v>
      </c>
      <c r="E7864" s="1" t="str">
        <f t="shared" si="855"/>
        <v>SDG</v>
      </c>
      <c r="F7864" s="1" t="str">
        <f t="shared" si="856"/>
        <v>SDG</v>
      </c>
      <c r="G7864" s="1" t="str">
        <f t="shared" si="857"/>
        <v>ECC</v>
      </c>
      <c r="H7864" s="1" t="s">
        <v>530</v>
      </c>
      <c r="I7864" s="1" t="str">
        <f t="shared" si="858"/>
        <v>CZ02</v>
      </c>
      <c r="J7864" s="1" t="s">
        <v>531</v>
      </c>
      <c r="L7864" s="12" t="str">
        <f t="shared" si="859"/>
        <v>SDGECCCZ021996</v>
      </c>
      <c r="M7864" t="s">
        <v>1726</v>
      </c>
      <c r="N7864" s="1">
        <v>1996</v>
      </c>
      <c r="O7864" s="19">
        <v>0</v>
      </c>
      <c r="P7864" t="str">
        <f t="shared" si="860"/>
        <v>96</v>
      </c>
    </row>
    <row r="7865" spans="2:16" x14ac:dyDescent="0.25">
      <c r="B7865" t="s">
        <v>502</v>
      </c>
      <c r="C7865" t="str">
        <f t="shared" si="854"/>
        <v>SDGECCCZ02</v>
      </c>
      <c r="D7865" s="1" t="s">
        <v>506</v>
      </c>
      <c r="E7865" s="1" t="str">
        <f t="shared" si="855"/>
        <v>SDG</v>
      </c>
      <c r="F7865" s="1" t="str">
        <f t="shared" si="856"/>
        <v>SDG</v>
      </c>
      <c r="G7865" s="1" t="str">
        <f t="shared" si="857"/>
        <v>ECC</v>
      </c>
      <c r="H7865" s="1" t="s">
        <v>530</v>
      </c>
      <c r="I7865" s="1" t="str">
        <f t="shared" si="858"/>
        <v>CZ02</v>
      </c>
      <c r="J7865" s="1" t="s">
        <v>531</v>
      </c>
      <c r="L7865" s="12" t="str">
        <f t="shared" si="859"/>
        <v>SDGECCCZ022003</v>
      </c>
      <c r="M7865" t="s">
        <v>1726</v>
      </c>
      <c r="N7865" s="1">
        <v>2003</v>
      </c>
      <c r="O7865" s="19">
        <v>0</v>
      </c>
      <c r="P7865" t="str">
        <f t="shared" si="860"/>
        <v>03</v>
      </c>
    </row>
    <row r="7866" spans="2:16" x14ac:dyDescent="0.25">
      <c r="B7866" t="s">
        <v>502</v>
      </c>
      <c r="C7866" t="str">
        <f t="shared" si="854"/>
        <v>SDGECCCZ02</v>
      </c>
      <c r="D7866" s="1" t="s">
        <v>506</v>
      </c>
      <c r="E7866" s="1" t="str">
        <f t="shared" si="855"/>
        <v>SDG</v>
      </c>
      <c r="F7866" s="1" t="str">
        <f t="shared" si="856"/>
        <v>SDG</v>
      </c>
      <c r="G7866" s="1" t="str">
        <f t="shared" si="857"/>
        <v>ECC</v>
      </c>
      <c r="H7866" s="1" t="s">
        <v>530</v>
      </c>
      <c r="I7866" s="1" t="str">
        <f t="shared" si="858"/>
        <v>CZ02</v>
      </c>
      <c r="J7866" s="1" t="s">
        <v>531</v>
      </c>
      <c r="L7866" s="12" t="str">
        <f t="shared" si="859"/>
        <v>SDGECCCZ022007</v>
      </c>
      <c r="M7866" t="s">
        <v>1726</v>
      </c>
      <c r="N7866" s="1">
        <v>2007</v>
      </c>
      <c r="O7866" s="19">
        <v>0</v>
      </c>
      <c r="P7866" t="str">
        <f t="shared" si="860"/>
        <v>07</v>
      </c>
    </row>
    <row r="7867" spans="2:16" x14ac:dyDescent="0.25">
      <c r="B7867" t="s">
        <v>502</v>
      </c>
      <c r="C7867" t="str">
        <f t="shared" si="854"/>
        <v>SDGECCCZ02</v>
      </c>
      <c r="D7867" s="1" t="s">
        <v>506</v>
      </c>
      <c r="E7867" s="1" t="str">
        <f t="shared" si="855"/>
        <v>SDG</v>
      </c>
      <c r="F7867" s="1" t="str">
        <f t="shared" si="856"/>
        <v>SDG</v>
      </c>
      <c r="G7867" s="1" t="str">
        <f t="shared" si="857"/>
        <v>ECC</v>
      </c>
      <c r="H7867" s="1" t="s">
        <v>530</v>
      </c>
      <c r="I7867" s="1" t="str">
        <f t="shared" si="858"/>
        <v>CZ02</v>
      </c>
      <c r="J7867" s="1" t="s">
        <v>531</v>
      </c>
      <c r="L7867" s="12" t="str">
        <f t="shared" si="859"/>
        <v>SDGECCCZ022011</v>
      </c>
      <c r="M7867" t="s">
        <v>1726</v>
      </c>
      <c r="N7867" s="1">
        <v>2011</v>
      </c>
      <c r="O7867" s="19">
        <v>0</v>
      </c>
      <c r="P7867" t="str">
        <f t="shared" si="860"/>
        <v>11</v>
      </c>
    </row>
    <row r="7868" spans="2:16" x14ac:dyDescent="0.25">
      <c r="B7868" t="s">
        <v>502</v>
      </c>
      <c r="C7868" t="str">
        <f t="shared" si="854"/>
        <v>SDGECCCZ02</v>
      </c>
      <c r="D7868" s="1" t="s">
        <v>506</v>
      </c>
      <c r="E7868" s="1" t="str">
        <f t="shared" si="855"/>
        <v>SDG</v>
      </c>
      <c r="F7868" s="1" t="str">
        <f t="shared" si="856"/>
        <v>SDG</v>
      </c>
      <c r="G7868" s="1" t="str">
        <f t="shared" si="857"/>
        <v>ECC</v>
      </c>
      <c r="H7868" s="1" t="s">
        <v>530</v>
      </c>
      <c r="I7868" s="1" t="str">
        <f t="shared" si="858"/>
        <v>CZ02</v>
      </c>
      <c r="J7868" s="1" t="s">
        <v>531</v>
      </c>
      <c r="L7868" s="12" t="str">
        <f t="shared" si="859"/>
        <v>SDGECCCZ022014</v>
      </c>
      <c r="M7868" t="s">
        <v>1726</v>
      </c>
      <c r="N7868" s="1">
        <v>2014</v>
      </c>
      <c r="O7868" s="19">
        <v>0</v>
      </c>
      <c r="P7868" t="str">
        <f t="shared" si="860"/>
        <v>14</v>
      </c>
    </row>
    <row r="7869" spans="2:16" x14ac:dyDescent="0.25">
      <c r="B7869" t="s">
        <v>502</v>
      </c>
      <c r="C7869" t="str">
        <f t="shared" si="854"/>
        <v>SDGECCCZ03</v>
      </c>
      <c r="D7869" s="1" t="s">
        <v>506</v>
      </c>
      <c r="E7869" s="1" t="str">
        <f t="shared" si="855"/>
        <v>SDG</v>
      </c>
      <c r="F7869" s="1" t="str">
        <f t="shared" si="856"/>
        <v>SDG</v>
      </c>
      <c r="G7869" s="1" t="str">
        <f t="shared" si="857"/>
        <v>ECC</v>
      </c>
      <c r="H7869" s="1" t="s">
        <v>530</v>
      </c>
      <c r="I7869" s="1" t="str">
        <f t="shared" si="858"/>
        <v>CZ03</v>
      </c>
      <c r="J7869" s="1" t="s">
        <v>531</v>
      </c>
      <c r="L7869" s="12" t="str">
        <f t="shared" si="859"/>
        <v>SDGECCCZ031975</v>
      </c>
      <c r="M7869" t="s">
        <v>1727</v>
      </c>
      <c r="N7869" s="1">
        <v>1975</v>
      </c>
      <c r="O7869" s="19">
        <v>0</v>
      </c>
      <c r="P7869" t="str">
        <f t="shared" si="860"/>
        <v>75</v>
      </c>
    </row>
    <row r="7870" spans="2:16" x14ac:dyDescent="0.25">
      <c r="B7870" t="s">
        <v>502</v>
      </c>
      <c r="C7870" t="str">
        <f t="shared" si="854"/>
        <v>SDGECCCZ03</v>
      </c>
      <c r="D7870" s="1" t="s">
        <v>506</v>
      </c>
      <c r="E7870" s="1" t="str">
        <f t="shared" si="855"/>
        <v>SDG</v>
      </c>
      <c r="F7870" s="1" t="str">
        <f t="shared" si="856"/>
        <v>SDG</v>
      </c>
      <c r="G7870" s="1" t="str">
        <f t="shared" si="857"/>
        <v>ECC</v>
      </c>
      <c r="H7870" s="1" t="s">
        <v>530</v>
      </c>
      <c r="I7870" s="1" t="str">
        <f t="shared" si="858"/>
        <v>CZ03</v>
      </c>
      <c r="J7870" s="1" t="s">
        <v>531</v>
      </c>
      <c r="L7870" s="12" t="str">
        <f t="shared" si="859"/>
        <v>SDGECCCZ031985</v>
      </c>
      <c r="M7870" t="s">
        <v>1727</v>
      </c>
      <c r="N7870" s="1">
        <v>1985</v>
      </c>
      <c r="O7870" s="19">
        <v>0</v>
      </c>
      <c r="P7870" t="str">
        <f t="shared" si="860"/>
        <v>85</v>
      </c>
    </row>
    <row r="7871" spans="2:16" x14ac:dyDescent="0.25">
      <c r="B7871" t="s">
        <v>502</v>
      </c>
      <c r="C7871" t="str">
        <f t="shared" si="854"/>
        <v>SDGECCCZ03</v>
      </c>
      <c r="D7871" s="1" t="s">
        <v>506</v>
      </c>
      <c r="E7871" s="1" t="str">
        <f t="shared" si="855"/>
        <v>SDG</v>
      </c>
      <c r="F7871" s="1" t="str">
        <f t="shared" si="856"/>
        <v>SDG</v>
      </c>
      <c r="G7871" s="1" t="str">
        <f t="shared" si="857"/>
        <v>ECC</v>
      </c>
      <c r="H7871" s="1" t="s">
        <v>530</v>
      </c>
      <c r="I7871" s="1" t="str">
        <f t="shared" si="858"/>
        <v>CZ03</v>
      </c>
      <c r="J7871" s="1" t="s">
        <v>531</v>
      </c>
      <c r="L7871" s="12" t="str">
        <f t="shared" si="859"/>
        <v>SDGECCCZ031996</v>
      </c>
      <c r="M7871" t="s">
        <v>1727</v>
      </c>
      <c r="N7871" s="1">
        <v>1996</v>
      </c>
      <c r="O7871" s="19">
        <v>0</v>
      </c>
      <c r="P7871" t="str">
        <f t="shared" si="860"/>
        <v>96</v>
      </c>
    </row>
    <row r="7872" spans="2:16" x14ac:dyDescent="0.25">
      <c r="B7872" t="s">
        <v>502</v>
      </c>
      <c r="C7872" t="str">
        <f t="shared" si="854"/>
        <v>SDGECCCZ03</v>
      </c>
      <c r="D7872" s="1" t="s">
        <v>506</v>
      </c>
      <c r="E7872" s="1" t="str">
        <f t="shared" si="855"/>
        <v>SDG</v>
      </c>
      <c r="F7872" s="1" t="str">
        <f t="shared" si="856"/>
        <v>SDG</v>
      </c>
      <c r="G7872" s="1" t="str">
        <f t="shared" si="857"/>
        <v>ECC</v>
      </c>
      <c r="H7872" s="1" t="s">
        <v>530</v>
      </c>
      <c r="I7872" s="1" t="str">
        <f t="shared" si="858"/>
        <v>CZ03</v>
      </c>
      <c r="J7872" s="1" t="s">
        <v>531</v>
      </c>
      <c r="L7872" s="12" t="str">
        <f t="shared" si="859"/>
        <v>SDGECCCZ032003</v>
      </c>
      <c r="M7872" t="s">
        <v>1727</v>
      </c>
      <c r="N7872" s="1">
        <v>2003</v>
      </c>
      <c r="O7872" s="19">
        <v>0</v>
      </c>
      <c r="P7872" t="str">
        <f t="shared" si="860"/>
        <v>03</v>
      </c>
    </row>
    <row r="7873" spans="2:16" x14ac:dyDescent="0.25">
      <c r="B7873" t="s">
        <v>502</v>
      </c>
      <c r="C7873" t="str">
        <f t="shared" si="854"/>
        <v>SDGECCCZ03</v>
      </c>
      <c r="D7873" s="1" t="s">
        <v>506</v>
      </c>
      <c r="E7873" s="1" t="str">
        <f t="shared" si="855"/>
        <v>SDG</v>
      </c>
      <c r="F7873" s="1" t="str">
        <f t="shared" si="856"/>
        <v>SDG</v>
      </c>
      <c r="G7873" s="1" t="str">
        <f t="shared" si="857"/>
        <v>ECC</v>
      </c>
      <c r="H7873" s="1" t="s">
        <v>530</v>
      </c>
      <c r="I7873" s="1" t="str">
        <f t="shared" si="858"/>
        <v>CZ03</v>
      </c>
      <c r="J7873" s="1" t="s">
        <v>531</v>
      </c>
      <c r="L7873" s="12" t="str">
        <f t="shared" si="859"/>
        <v>SDGECCCZ032007</v>
      </c>
      <c r="M7873" t="s">
        <v>1727</v>
      </c>
      <c r="N7873" s="1">
        <v>2007</v>
      </c>
      <c r="O7873" s="19">
        <v>0</v>
      </c>
      <c r="P7873" t="str">
        <f t="shared" si="860"/>
        <v>07</v>
      </c>
    </row>
    <row r="7874" spans="2:16" x14ac:dyDescent="0.25">
      <c r="B7874" t="s">
        <v>502</v>
      </c>
      <c r="C7874" t="str">
        <f t="shared" si="854"/>
        <v>SDGECCCZ03</v>
      </c>
      <c r="D7874" s="1" t="s">
        <v>506</v>
      </c>
      <c r="E7874" s="1" t="str">
        <f t="shared" si="855"/>
        <v>SDG</v>
      </c>
      <c r="F7874" s="1" t="str">
        <f t="shared" si="856"/>
        <v>SDG</v>
      </c>
      <c r="G7874" s="1" t="str">
        <f t="shared" si="857"/>
        <v>ECC</v>
      </c>
      <c r="H7874" s="1" t="s">
        <v>530</v>
      </c>
      <c r="I7874" s="1" t="str">
        <f t="shared" si="858"/>
        <v>CZ03</v>
      </c>
      <c r="J7874" s="1" t="s">
        <v>531</v>
      </c>
      <c r="L7874" s="12" t="str">
        <f t="shared" si="859"/>
        <v>SDGECCCZ032011</v>
      </c>
      <c r="M7874" t="s">
        <v>1727</v>
      </c>
      <c r="N7874" s="1">
        <v>2011</v>
      </c>
      <c r="O7874" s="19">
        <v>0</v>
      </c>
      <c r="P7874" t="str">
        <f t="shared" si="860"/>
        <v>11</v>
      </c>
    </row>
    <row r="7875" spans="2:16" x14ac:dyDescent="0.25">
      <c r="B7875" t="s">
        <v>502</v>
      </c>
      <c r="C7875" t="str">
        <f t="shared" si="854"/>
        <v>SDGECCCZ03</v>
      </c>
      <c r="D7875" s="1" t="s">
        <v>506</v>
      </c>
      <c r="E7875" s="1" t="str">
        <f t="shared" si="855"/>
        <v>SDG</v>
      </c>
      <c r="F7875" s="1" t="str">
        <f t="shared" si="856"/>
        <v>SDG</v>
      </c>
      <c r="G7875" s="1" t="str">
        <f t="shared" si="857"/>
        <v>ECC</v>
      </c>
      <c r="H7875" s="1" t="s">
        <v>530</v>
      </c>
      <c r="I7875" s="1" t="str">
        <f t="shared" si="858"/>
        <v>CZ03</v>
      </c>
      <c r="J7875" s="1" t="s">
        <v>531</v>
      </c>
      <c r="L7875" s="12" t="str">
        <f t="shared" si="859"/>
        <v>SDGECCCZ032014</v>
      </c>
      <c r="M7875" t="s">
        <v>1727</v>
      </c>
      <c r="N7875" s="1">
        <v>2014</v>
      </c>
      <c r="O7875" s="19">
        <v>0</v>
      </c>
      <c r="P7875" t="str">
        <f t="shared" si="860"/>
        <v>14</v>
      </c>
    </row>
    <row r="7876" spans="2:16" x14ac:dyDescent="0.25">
      <c r="B7876" t="s">
        <v>502</v>
      </c>
      <c r="C7876" t="str">
        <f t="shared" si="854"/>
        <v>SDGECCCZ04</v>
      </c>
      <c r="D7876" s="1" t="s">
        <v>506</v>
      </c>
      <c r="E7876" s="1" t="str">
        <f t="shared" si="855"/>
        <v>SDG</v>
      </c>
      <c r="F7876" s="1" t="str">
        <f t="shared" si="856"/>
        <v>SDG</v>
      </c>
      <c r="G7876" s="1" t="str">
        <f t="shared" si="857"/>
        <v>ECC</v>
      </c>
      <c r="H7876" s="1" t="s">
        <v>530</v>
      </c>
      <c r="I7876" s="1" t="str">
        <f t="shared" si="858"/>
        <v>CZ04</v>
      </c>
      <c r="J7876" s="1" t="s">
        <v>531</v>
      </c>
      <c r="L7876" s="12" t="str">
        <f t="shared" si="859"/>
        <v>SDGECCCZ041975</v>
      </c>
      <c r="M7876" t="s">
        <v>1728</v>
      </c>
      <c r="N7876" s="1">
        <v>1975</v>
      </c>
      <c r="O7876" s="19">
        <v>0</v>
      </c>
      <c r="P7876" t="str">
        <f t="shared" si="860"/>
        <v>75</v>
      </c>
    </row>
    <row r="7877" spans="2:16" x14ac:dyDescent="0.25">
      <c r="B7877" t="s">
        <v>502</v>
      </c>
      <c r="C7877" t="str">
        <f t="shared" si="854"/>
        <v>SDGECCCZ04</v>
      </c>
      <c r="D7877" s="1" t="s">
        <v>506</v>
      </c>
      <c r="E7877" s="1" t="str">
        <f t="shared" si="855"/>
        <v>SDG</v>
      </c>
      <c r="F7877" s="1" t="str">
        <f t="shared" si="856"/>
        <v>SDG</v>
      </c>
      <c r="G7877" s="1" t="str">
        <f t="shared" si="857"/>
        <v>ECC</v>
      </c>
      <c r="H7877" s="1" t="s">
        <v>530</v>
      </c>
      <c r="I7877" s="1" t="str">
        <f t="shared" si="858"/>
        <v>CZ04</v>
      </c>
      <c r="J7877" s="1" t="s">
        <v>531</v>
      </c>
      <c r="L7877" s="12" t="str">
        <f t="shared" si="859"/>
        <v>SDGECCCZ041985</v>
      </c>
      <c r="M7877" t="s">
        <v>1728</v>
      </c>
      <c r="N7877" s="1">
        <v>1985</v>
      </c>
      <c r="O7877" s="19">
        <v>0</v>
      </c>
      <c r="P7877" t="str">
        <f t="shared" si="860"/>
        <v>85</v>
      </c>
    </row>
    <row r="7878" spans="2:16" x14ac:dyDescent="0.25">
      <c r="B7878" t="s">
        <v>502</v>
      </c>
      <c r="C7878" t="str">
        <f t="shared" si="854"/>
        <v>SDGECCCZ04</v>
      </c>
      <c r="D7878" s="1" t="s">
        <v>506</v>
      </c>
      <c r="E7878" s="1" t="str">
        <f t="shared" si="855"/>
        <v>SDG</v>
      </c>
      <c r="F7878" s="1" t="str">
        <f t="shared" si="856"/>
        <v>SDG</v>
      </c>
      <c r="G7878" s="1" t="str">
        <f t="shared" si="857"/>
        <v>ECC</v>
      </c>
      <c r="H7878" s="1" t="s">
        <v>530</v>
      </c>
      <c r="I7878" s="1" t="str">
        <f t="shared" si="858"/>
        <v>CZ04</v>
      </c>
      <c r="J7878" s="1" t="s">
        <v>531</v>
      </c>
      <c r="L7878" s="12" t="str">
        <f t="shared" si="859"/>
        <v>SDGECCCZ041996</v>
      </c>
      <c r="M7878" t="s">
        <v>1728</v>
      </c>
      <c r="N7878" s="1">
        <v>1996</v>
      </c>
      <c r="O7878" s="19">
        <v>0</v>
      </c>
      <c r="P7878" t="str">
        <f t="shared" si="860"/>
        <v>96</v>
      </c>
    </row>
    <row r="7879" spans="2:16" x14ac:dyDescent="0.25">
      <c r="B7879" t="s">
        <v>502</v>
      </c>
      <c r="C7879" t="str">
        <f t="shared" si="854"/>
        <v>SDGECCCZ04</v>
      </c>
      <c r="D7879" s="1" t="s">
        <v>506</v>
      </c>
      <c r="E7879" s="1" t="str">
        <f t="shared" si="855"/>
        <v>SDG</v>
      </c>
      <c r="F7879" s="1" t="str">
        <f t="shared" si="856"/>
        <v>SDG</v>
      </c>
      <c r="G7879" s="1" t="str">
        <f t="shared" si="857"/>
        <v>ECC</v>
      </c>
      <c r="H7879" s="1" t="s">
        <v>530</v>
      </c>
      <c r="I7879" s="1" t="str">
        <f t="shared" si="858"/>
        <v>CZ04</v>
      </c>
      <c r="J7879" s="1" t="s">
        <v>531</v>
      </c>
      <c r="L7879" s="12" t="str">
        <f t="shared" si="859"/>
        <v>SDGECCCZ042003</v>
      </c>
      <c r="M7879" t="s">
        <v>1728</v>
      </c>
      <c r="N7879" s="1">
        <v>2003</v>
      </c>
      <c r="O7879" s="19">
        <v>0</v>
      </c>
      <c r="P7879" t="str">
        <f t="shared" si="860"/>
        <v>03</v>
      </c>
    </row>
    <row r="7880" spans="2:16" x14ac:dyDescent="0.25">
      <c r="B7880" t="s">
        <v>502</v>
      </c>
      <c r="C7880" t="str">
        <f t="shared" si="854"/>
        <v>SDGECCCZ04</v>
      </c>
      <c r="D7880" s="1" t="s">
        <v>506</v>
      </c>
      <c r="E7880" s="1" t="str">
        <f t="shared" si="855"/>
        <v>SDG</v>
      </c>
      <c r="F7880" s="1" t="str">
        <f t="shared" si="856"/>
        <v>SDG</v>
      </c>
      <c r="G7880" s="1" t="str">
        <f t="shared" si="857"/>
        <v>ECC</v>
      </c>
      <c r="H7880" s="1" t="s">
        <v>530</v>
      </c>
      <c r="I7880" s="1" t="str">
        <f t="shared" si="858"/>
        <v>CZ04</v>
      </c>
      <c r="J7880" s="1" t="s">
        <v>531</v>
      </c>
      <c r="L7880" s="12" t="str">
        <f t="shared" si="859"/>
        <v>SDGECCCZ042007</v>
      </c>
      <c r="M7880" t="s">
        <v>1728</v>
      </c>
      <c r="N7880" s="1">
        <v>2007</v>
      </c>
      <c r="O7880" s="19">
        <v>0</v>
      </c>
      <c r="P7880" t="str">
        <f t="shared" si="860"/>
        <v>07</v>
      </c>
    </row>
    <row r="7881" spans="2:16" x14ac:dyDescent="0.25">
      <c r="B7881" t="s">
        <v>502</v>
      </c>
      <c r="C7881" t="str">
        <f t="shared" si="854"/>
        <v>SDGECCCZ04</v>
      </c>
      <c r="D7881" s="1" t="s">
        <v>506</v>
      </c>
      <c r="E7881" s="1" t="str">
        <f t="shared" si="855"/>
        <v>SDG</v>
      </c>
      <c r="F7881" s="1" t="str">
        <f t="shared" si="856"/>
        <v>SDG</v>
      </c>
      <c r="G7881" s="1" t="str">
        <f t="shared" si="857"/>
        <v>ECC</v>
      </c>
      <c r="H7881" s="1" t="s">
        <v>530</v>
      </c>
      <c r="I7881" s="1" t="str">
        <f t="shared" si="858"/>
        <v>CZ04</v>
      </c>
      <c r="J7881" s="1" t="s">
        <v>531</v>
      </c>
      <c r="L7881" s="12" t="str">
        <f t="shared" si="859"/>
        <v>SDGECCCZ042011</v>
      </c>
      <c r="M7881" t="s">
        <v>1728</v>
      </c>
      <c r="N7881" s="1">
        <v>2011</v>
      </c>
      <c r="O7881" s="19">
        <v>0</v>
      </c>
      <c r="P7881" t="str">
        <f t="shared" si="860"/>
        <v>11</v>
      </c>
    </row>
    <row r="7882" spans="2:16" x14ac:dyDescent="0.25">
      <c r="B7882" t="s">
        <v>502</v>
      </c>
      <c r="C7882" t="str">
        <f t="shared" si="854"/>
        <v>SDGECCCZ04</v>
      </c>
      <c r="D7882" s="1" t="s">
        <v>506</v>
      </c>
      <c r="E7882" s="1" t="str">
        <f t="shared" si="855"/>
        <v>SDG</v>
      </c>
      <c r="F7882" s="1" t="str">
        <f t="shared" si="856"/>
        <v>SDG</v>
      </c>
      <c r="G7882" s="1" t="str">
        <f t="shared" si="857"/>
        <v>ECC</v>
      </c>
      <c r="H7882" s="1" t="s">
        <v>530</v>
      </c>
      <c r="I7882" s="1" t="str">
        <f t="shared" si="858"/>
        <v>CZ04</v>
      </c>
      <c r="J7882" s="1" t="s">
        <v>531</v>
      </c>
      <c r="L7882" s="12" t="str">
        <f t="shared" si="859"/>
        <v>SDGECCCZ042014</v>
      </c>
      <c r="M7882" t="s">
        <v>1728</v>
      </c>
      <c r="N7882" s="1">
        <v>2014</v>
      </c>
      <c r="O7882" s="19">
        <v>0</v>
      </c>
      <c r="P7882" t="str">
        <f t="shared" si="860"/>
        <v>14</v>
      </c>
    </row>
    <row r="7883" spans="2:16" x14ac:dyDescent="0.25">
      <c r="B7883" t="s">
        <v>502</v>
      </c>
      <c r="C7883" t="str">
        <f t="shared" si="854"/>
        <v>SDGECCCZ05</v>
      </c>
      <c r="D7883" s="1" t="s">
        <v>506</v>
      </c>
      <c r="E7883" s="1" t="str">
        <f t="shared" si="855"/>
        <v>SDG</v>
      </c>
      <c r="F7883" s="1" t="str">
        <f t="shared" si="856"/>
        <v>SDG</v>
      </c>
      <c r="G7883" s="1" t="str">
        <f t="shared" si="857"/>
        <v>ECC</v>
      </c>
      <c r="H7883" s="1" t="s">
        <v>530</v>
      </c>
      <c r="I7883" s="1" t="str">
        <f t="shared" si="858"/>
        <v>CZ05</v>
      </c>
      <c r="J7883" s="1" t="s">
        <v>531</v>
      </c>
      <c r="L7883" s="12" t="str">
        <f t="shared" si="859"/>
        <v>SDGECCCZ051975</v>
      </c>
      <c r="M7883" t="s">
        <v>1729</v>
      </c>
      <c r="N7883" s="1">
        <v>1975</v>
      </c>
      <c r="O7883" s="19">
        <v>0</v>
      </c>
      <c r="P7883" t="str">
        <f t="shared" si="860"/>
        <v>75</v>
      </c>
    </row>
    <row r="7884" spans="2:16" x14ac:dyDescent="0.25">
      <c r="B7884" t="s">
        <v>502</v>
      </c>
      <c r="C7884" t="str">
        <f t="shared" si="854"/>
        <v>SDGECCCZ05</v>
      </c>
      <c r="D7884" s="1" t="s">
        <v>506</v>
      </c>
      <c r="E7884" s="1" t="str">
        <f t="shared" si="855"/>
        <v>SDG</v>
      </c>
      <c r="F7884" s="1" t="str">
        <f t="shared" si="856"/>
        <v>SDG</v>
      </c>
      <c r="G7884" s="1" t="str">
        <f t="shared" si="857"/>
        <v>ECC</v>
      </c>
      <c r="H7884" s="1" t="s">
        <v>530</v>
      </c>
      <c r="I7884" s="1" t="str">
        <f t="shared" si="858"/>
        <v>CZ05</v>
      </c>
      <c r="J7884" s="1" t="s">
        <v>531</v>
      </c>
      <c r="L7884" s="12" t="str">
        <f t="shared" si="859"/>
        <v>SDGECCCZ051985</v>
      </c>
      <c r="M7884" t="s">
        <v>1729</v>
      </c>
      <c r="N7884" s="1">
        <v>1985</v>
      </c>
      <c r="O7884" s="19">
        <v>0</v>
      </c>
      <c r="P7884" t="str">
        <f t="shared" si="860"/>
        <v>85</v>
      </c>
    </row>
    <row r="7885" spans="2:16" x14ac:dyDescent="0.25">
      <c r="B7885" t="s">
        <v>502</v>
      </c>
      <c r="C7885" t="str">
        <f t="shared" si="854"/>
        <v>SDGECCCZ05</v>
      </c>
      <c r="D7885" s="1" t="s">
        <v>506</v>
      </c>
      <c r="E7885" s="1" t="str">
        <f t="shared" si="855"/>
        <v>SDG</v>
      </c>
      <c r="F7885" s="1" t="str">
        <f t="shared" si="856"/>
        <v>SDG</v>
      </c>
      <c r="G7885" s="1" t="str">
        <f t="shared" si="857"/>
        <v>ECC</v>
      </c>
      <c r="H7885" s="1" t="s">
        <v>530</v>
      </c>
      <c r="I7885" s="1" t="str">
        <f t="shared" si="858"/>
        <v>CZ05</v>
      </c>
      <c r="J7885" s="1" t="s">
        <v>531</v>
      </c>
      <c r="L7885" s="12" t="str">
        <f t="shared" si="859"/>
        <v>SDGECCCZ051996</v>
      </c>
      <c r="M7885" t="s">
        <v>1729</v>
      </c>
      <c r="N7885" s="1">
        <v>1996</v>
      </c>
      <c r="O7885" s="19">
        <v>0</v>
      </c>
      <c r="P7885" t="str">
        <f t="shared" si="860"/>
        <v>96</v>
      </c>
    </row>
    <row r="7886" spans="2:16" x14ac:dyDescent="0.25">
      <c r="B7886" t="s">
        <v>502</v>
      </c>
      <c r="C7886" t="str">
        <f t="shared" si="854"/>
        <v>SDGECCCZ05</v>
      </c>
      <c r="D7886" s="1" t="s">
        <v>506</v>
      </c>
      <c r="E7886" s="1" t="str">
        <f t="shared" si="855"/>
        <v>SDG</v>
      </c>
      <c r="F7886" s="1" t="str">
        <f t="shared" si="856"/>
        <v>SDG</v>
      </c>
      <c r="G7886" s="1" t="str">
        <f t="shared" si="857"/>
        <v>ECC</v>
      </c>
      <c r="H7886" s="1" t="s">
        <v>530</v>
      </c>
      <c r="I7886" s="1" t="str">
        <f t="shared" si="858"/>
        <v>CZ05</v>
      </c>
      <c r="J7886" s="1" t="s">
        <v>531</v>
      </c>
      <c r="L7886" s="12" t="str">
        <f t="shared" si="859"/>
        <v>SDGECCCZ052003</v>
      </c>
      <c r="M7886" t="s">
        <v>1729</v>
      </c>
      <c r="N7886" s="1">
        <v>2003</v>
      </c>
      <c r="O7886" s="19">
        <v>0</v>
      </c>
      <c r="P7886" t="str">
        <f t="shared" si="860"/>
        <v>03</v>
      </c>
    </row>
    <row r="7887" spans="2:16" x14ac:dyDescent="0.25">
      <c r="B7887" t="s">
        <v>502</v>
      </c>
      <c r="C7887" t="str">
        <f t="shared" si="854"/>
        <v>SDGECCCZ05</v>
      </c>
      <c r="D7887" s="1" t="s">
        <v>506</v>
      </c>
      <c r="E7887" s="1" t="str">
        <f t="shared" si="855"/>
        <v>SDG</v>
      </c>
      <c r="F7887" s="1" t="str">
        <f t="shared" si="856"/>
        <v>SDG</v>
      </c>
      <c r="G7887" s="1" t="str">
        <f t="shared" si="857"/>
        <v>ECC</v>
      </c>
      <c r="H7887" s="1" t="s">
        <v>530</v>
      </c>
      <c r="I7887" s="1" t="str">
        <f t="shared" si="858"/>
        <v>CZ05</v>
      </c>
      <c r="J7887" s="1" t="s">
        <v>531</v>
      </c>
      <c r="L7887" s="12" t="str">
        <f t="shared" si="859"/>
        <v>SDGECCCZ052007</v>
      </c>
      <c r="M7887" t="s">
        <v>1729</v>
      </c>
      <c r="N7887" s="1">
        <v>2007</v>
      </c>
      <c r="O7887" s="19">
        <v>0</v>
      </c>
      <c r="P7887" t="str">
        <f t="shared" si="860"/>
        <v>07</v>
      </c>
    </row>
    <row r="7888" spans="2:16" x14ac:dyDescent="0.25">
      <c r="B7888" t="s">
        <v>502</v>
      </c>
      <c r="C7888" t="str">
        <f t="shared" ref="C7888:C7951" si="861">F7888&amp;G7888&amp;I7888</f>
        <v>SDGECCCZ05</v>
      </c>
      <c r="D7888" s="1" t="s">
        <v>506</v>
      </c>
      <c r="E7888" s="1" t="str">
        <f t="shared" ref="E7888:E7951" si="862">+F7888</f>
        <v>SDG</v>
      </c>
      <c r="F7888" s="1" t="str">
        <f t="shared" ref="F7888:F7951" si="863">LEFT(M7888,3)</f>
        <v>SDG</v>
      </c>
      <c r="G7888" s="1" t="str">
        <f t="shared" ref="G7888:G7951" si="864">MID(M7888,4,3)</f>
        <v>ECC</v>
      </c>
      <c r="H7888" s="1" t="s">
        <v>530</v>
      </c>
      <c r="I7888" s="1" t="str">
        <f t="shared" ref="I7888:I7951" si="865">RIGHT(M7888,4)</f>
        <v>CZ05</v>
      </c>
      <c r="J7888" s="1" t="s">
        <v>531</v>
      </c>
      <c r="L7888" s="12" t="str">
        <f t="shared" ref="L7888:L7951" si="866">C7888&amp;N7888</f>
        <v>SDGECCCZ052011</v>
      </c>
      <c r="M7888" t="s">
        <v>1729</v>
      </c>
      <c r="N7888" s="1">
        <v>2011</v>
      </c>
      <c r="O7888" s="19">
        <v>0</v>
      </c>
      <c r="P7888" t="str">
        <f t="shared" ref="P7888:P7951" si="867">RIGHT(N7888,2)</f>
        <v>11</v>
      </c>
    </row>
    <row r="7889" spans="2:16" x14ac:dyDescent="0.25">
      <c r="B7889" t="s">
        <v>502</v>
      </c>
      <c r="C7889" t="str">
        <f t="shared" si="861"/>
        <v>SDGECCCZ05</v>
      </c>
      <c r="D7889" s="1" t="s">
        <v>506</v>
      </c>
      <c r="E7889" s="1" t="str">
        <f t="shared" si="862"/>
        <v>SDG</v>
      </c>
      <c r="F7889" s="1" t="str">
        <f t="shared" si="863"/>
        <v>SDG</v>
      </c>
      <c r="G7889" s="1" t="str">
        <f t="shared" si="864"/>
        <v>ECC</v>
      </c>
      <c r="H7889" s="1" t="s">
        <v>530</v>
      </c>
      <c r="I7889" s="1" t="str">
        <f t="shared" si="865"/>
        <v>CZ05</v>
      </c>
      <c r="J7889" s="1" t="s">
        <v>531</v>
      </c>
      <c r="L7889" s="12" t="str">
        <f t="shared" si="866"/>
        <v>SDGECCCZ052014</v>
      </c>
      <c r="M7889" t="s">
        <v>1729</v>
      </c>
      <c r="N7889" s="1">
        <v>2014</v>
      </c>
      <c r="O7889" s="19">
        <v>0</v>
      </c>
      <c r="P7889" t="str">
        <f t="shared" si="867"/>
        <v>14</v>
      </c>
    </row>
    <row r="7890" spans="2:16" x14ac:dyDescent="0.25">
      <c r="B7890" t="s">
        <v>502</v>
      </c>
      <c r="C7890" t="str">
        <f t="shared" si="861"/>
        <v>SDGECCCZ06</v>
      </c>
      <c r="D7890" s="1" t="s">
        <v>506</v>
      </c>
      <c r="E7890" s="1" t="str">
        <f t="shared" si="862"/>
        <v>SDG</v>
      </c>
      <c r="F7890" s="1" t="str">
        <f t="shared" si="863"/>
        <v>SDG</v>
      </c>
      <c r="G7890" s="1" t="str">
        <f t="shared" si="864"/>
        <v>ECC</v>
      </c>
      <c r="H7890" s="1" t="s">
        <v>530</v>
      </c>
      <c r="I7890" s="1" t="str">
        <f t="shared" si="865"/>
        <v>CZ06</v>
      </c>
      <c r="J7890" s="1" t="s">
        <v>531</v>
      </c>
      <c r="L7890" s="12" t="str">
        <f t="shared" si="866"/>
        <v>SDGECCCZ061975</v>
      </c>
      <c r="M7890" t="s">
        <v>1730</v>
      </c>
      <c r="N7890" s="1">
        <v>1975</v>
      </c>
      <c r="O7890" s="19">
        <v>2.5219999999999999E-2</v>
      </c>
      <c r="P7890" t="str">
        <f t="shared" si="867"/>
        <v>75</v>
      </c>
    </row>
    <row r="7891" spans="2:16" x14ac:dyDescent="0.25">
      <c r="B7891" t="s">
        <v>502</v>
      </c>
      <c r="C7891" t="str">
        <f t="shared" si="861"/>
        <v>SDGECCCZ06</v>
      </c>
      <c r="D7891" s="1" t="s">
        <v>506</v>
      </c>
      <c r="E7891" s="1" t="str">
        <f t="shared" si="862"/>
        <v>SDG</v>
      </c>
      <c r="F7891" s="1" t="str">
        <f t="shared" si="863"/>
        <v>SDG</v>
      </c>
      <c r="G7891" s="1" t="str">
        <f t="shared" si="864"/>
        <v>ECC</v>
      </c>
      <c r="H7891" s="1" t="s">
        <v>530</v>
      </c>
      <c r="I7891" s="1" t="str">
        <f t="shared" si="865"/>
        <v>CZ06</v>
      </c>
      <c r="J7891" s="1" t="s">
        <v>531</v>
      </c>
      <c r="L7891" s="12" t="str">
        <f t="shared" si="866"/>
        <v>SDGECCCZ061985</v>
      </c>
      <c r="M7891" t="s">
        <v>1730</v>
      </c>
      <c r="N7891" s="1">
        <v>1985</v>
      </c>
      <c r="O7891" s="19">
        <v>2.1975000000000001E-2</v>
      </c>
      <c r="P7891" t="str">
        <f t="shared" si="867"/>
        <v>85</v>
      </c>
    </row>
    <row r="7892" spans="2:16" x14ac:dyDescent="0.25">
      <c r="B7892" t="s">
        <v>502</v>
      </c>
      <c r="C7892" t="str">
        <f t="shared" si="861"/>
        <v>SDGECCCZ06</v>
      </c>
      <c r="D7892" s="1" t="s">
        <v>506</v>
      </c>
      <c r="E7892" s="1" t="str">
        <f t="shared" si="862"/>
        <v>SDG</v>
      </c>
      <c r="F7892" s="1" t="str">
        <f t="shared" si="863"/>
        <v>SDG</v>
      </c>
      <c r="G7892" s="1" t="str">
        <f t="shared" si="864"/>
        <v>ECC</v>
      </c>
      <c r="H7892" s="1" t="s">
        <v>530</v>
      </c>
      <c r="I7892" s="1" t="str">
        <f t="shared" si="865"/>
        <v>CZ06</v>
      </c>
      <c r="J7892" s="1" t="s">
        <v>531</v>
      </c>
      <c r="L7892" s="12" t="str">
        <f t="shared" si="866"/>
        <v>SDGECCCZ061996</v>
      </c>
      <c r="M7892" t="s">
        <v>1730</v>
      </c>
      <c r="N7892" s="1">
        <v>1996</v>
      </c>
      <c r="O7892" s="19">
        <v>1.2494999999999999E-2</v>
      </c>
      <c r="P7892" t="str">
        <f t="shared" si="867"/>
        <v>96</v>
      </c>
    </row>
    <row r="7893" spans="2:16" x14ac:dyDescent="0.25">
      <c r="B7893" t="s">
        <v>502</v>
      </c>
      <c r="C7893" t="str">
        <f t="shared" si="861"/>
        <v>SDGECCCZ06</v>
      </c>
      <c r="D7893" s="1" t="s">
        <v>506</v>
      </c>
      <c r="E7893" s="1" t="str">
        <f t="shared" si="862"/>
        <v>SDG</v>
      </c>
      <c r="F7893" s="1" t="str">
        <f t="shared" si="863"/>
        <v>SDG</v>
      </c>
      <c r="G7893" s="1" t="str">
        <f t="shared" si="864"/>
        <v>ECC</v>
      </c>
      <c r="H7893" s="1" t="s">
        <v>530</v>
      </c>
      <c r="I7893" s="1" t="str">
        <f t="shared" si="865"/>
        <v>CZ06</v>
      </c>
      <c r="J7893" s="1" t="s">
        <v>531</v>
      </c>
      <c r="L7893" s="12" t="str">
        <f t="shared" si="866"/>
        <v>SDGECCCZ062003</v>
      </c>
      <c r="M7893" t="s">
        <v>1730</v>
      </c>
      <c r="N7893" s="1">
        <v>2003</v>
      </c>
      <c r="O7893" s="19">
        <v>1.1044999999999999E-2</v>
      </c>
      <c r="P7893" t="str">
        <f t="shared" si="867"/>
        <v>03</v>
      </c>
    </row>
    <row r="7894" spans="2:16" x14ac:dyDescent="0.25">
      <c r="B7894" t="s">
        <v>502</v>
      </c>
      <c r="C7894" t="str">
        <f t="shared" si="861"/>
        <v>SDGECCCZ06</v>
      </c>
      <c r="D7894" s="1" t="s">
        <v>506</v>
      </c>
      <c r="E7894" s="1" t="str">
        <f t="shared" si="862"/>
        <v>SDG</v>
      </c>
      <c r="F7894" s="1" t="str">
        <f t="shared" si="863"/>
        <v>SDG</v>
      </c>
      <c r="G7894" s="1" t="str">
        <f t="shared" si="864"/>
        <v>ECC</v>
      </c>
      <c r="H7894" s="1" t="s">
        <v>530</v>
      </c>
      <c r="I7894" s="1" t="str">
        <f t="shared" si="865"/>
        <v>CZ06</v>
      </c>
      <c r="J7894" s="1" t="s">
        <v>531</v>
      </c>
      <c r="L7894" s="12" t="str">
        <f t="shared" si="866"/>
        <v>SDGECCCZ062007</v>
      </c>
      <c r="M7894" t="s">
        <v>1730</v>
      </c>
      <c r="N7894" s="1">
        <v>2007</v>
      </c>
      <c r="O7894" s="19">
        <v>3.2950000000000002E-3</v>
      </c>
      <c r="P7894" t="str">
        <f t="shared" si="867"/>
        <v>07</v>
      </c>
    </row>
    <row r="7895" spans="2:16" x14ac:dyDescent="0.25">
      <c r="B7895" t="s">
        <v>502</v>
      </c>
      <c r="C7895" t="str">
        <f t="shared" si="861"/>
        <v>SDGECCCZ06</v>
      </c>
      <c r="D7895" s="1" t="s">
        <v>506</v>
      </c>
      <c r="E7895" s="1" t="str">
        <f t="shared" si="862"/>
        <v>SDG</v>
      </c>
      <c r="F7895" s="1" t="str">
        <f t="shared" si="863"/>
        <v>SDG</v>
      </c>
      <c r="G7895" s="1" t="str">
        <f t="shared" si="864"/>
        <v>ECC</v>
      </c>
      <c r="H7895" s="1" t="s">
        <v>530</v>
      </c>
      <c r="I7895" s="1" t="str">
        <f t="shared" si="865"/>
        <v>CZ06</v>
      </c>
      <c r="J7895" s="1" t="s">
        <v>531</v>
      </c>
      <c r="L7895" s="12" t="str">
        <f t="shared" si="866"/>
        <v>SDGECCCZ062011</v>
      </c>
      <c r="M7895" t="s">
        <v>1730</v>
      </c>
      <c r="N7895" s="1">
        <v>2011</v>
      </c>
      <c r="O7895" s="19">
        <v>3.2950000000000002E-3</v>
      </c>
      <c r="P7895" t="str">
        <f t="shared" si="867"/>
        <v>11</v>
      </c>
    </row>
    <row r="7896" spans="2:16" x14ac:dyDescent="0.25">
      <c r="B7896" t="s">
        <v>502</v>
      </c>
      <c r="C7896" t="str">
        <f t="shared" si="861"/>
        <v>SDGECCCZ06</v>
      </c>
      <c r="D7896" s="1" t="s">
        <v>506</v>
      </c>
      <c r="E7896" s="1" t="str">
        <f t="shared" si="862"/>
        <v>SDG</v>
      </c>
      <c r="F7896" s="1" t="str">
        <f t="shared" si="863"/>
        <v>SDG</v>
      </c>
      <c r="G7896" s="1" t="str">
        <f t="shared" si="864"/>
        <v>ECC</v>
      </c>
      <c r="H7896" s="1" t="s">
        <v>530</v>
      </c>
      <c r="I7896" s="1" t="str">
        <f t="shared" si="865"/>
        <v>CZ06</v>
      </c>
      <c r="J7896" s="1" t="s">
        <v>531</v>
      </c>
      <c r="L7896" s="12" t="str">
        <f t="shared" si="866"/>
        <v>SDGECCCZ062014</v>
      </c>
      <c r="M7896" t="s">
        <v>1730</v>
      </c>
      <c r="N7896" s="1">
        <v>2014</v>
      </c>
      <c r="O7896" s="19">
        <v>1.6475000000000001E-3</v>
      </c>
      <c r="P7896" t="str">
        <f t="shared" si="867"/>
        <v>14</v>
      </c>
    </row>
    <row r="7897" spans="2:16" x14ac:dyDescent="0.25">
      <c r="B7897" t="s">
        <v>502</v>
      </c>
      <c r="C7897" t="str">
        <f t="shared" si="861"/>
        <v>SDGECCCZ07</v>
      </c>
      <c r="D7897" s="1" t="s">
        <v>506</v>
      </c>
      <c r="E7897" s="1" t="str">
        <f t="shared" si="862"/>
        <v>SDG</v>
      </c>
      <c r="F7897" s="1" t="str">
        <f t="shared" si="863"/>
        <v>SDG</v>
      </c>
      <c r="G7897" s="1" t="str">
        <f t="shared" si="864"/>
        <v>ECC</v>
      </c>
      <c r="H7897" s="1" t="s">
        <v>530</v>
      </c>
      <c r="I7897" s="1" t="str">
        <f t="shared" si="865"/>
        <v>CZ07</v>
      </c>
      <c r="J7897" s="1" t="s">
        <v>531</v>
      </c>
      <c r="L7897" s="12" t="str">
        <f t="shared" si="866"/>
        <v>SDGECCCZ071975</v>
      </c>
      <c r="M7897" t="s">
        <v>1731</v>
      </c>
      <c r="N7897" s="1">
        <v>1975</v>
      </c>
      <c r="O7897" s="19">
        <v>3.6167400000000001</v>
      </c>
      <c r="P7897" t="str">
        <f t="shared" si="867"/>
        <v>75</v>
      </c>
    </row>
    <row r="7898" spans="2:16" x14ac:dyDescent="0.25">
      <c r="B7898" t="s">
        <v>502</v>
      </c>
      <c r="C7898" t="str">
        <f t="shared" si="861"/>
        <v>SDGECCCZ07</v>
      </c>
      <c r="D7898" s="1" t="s">
        <v>506</v>
      </c>
      <c r="E7898" s="1" t="str">
        <f t="shared" si="862"/>
        <v>SDG</v>
      </c>
      <c r="F7898" s="1" t="str">
        <f t="shared" si="863"/>
        <v>SDG</v>
      </c>
      <c r="G7898" s="1" t="str">
        <f t="shared" si="864"/>
        <v>ECC</v>
      </c>
      <c r="H7898" s="1" t="s">
        <v>530</v>
      </c>
      <c r="I7898" s="1" t="str">
        <f t="shared" si="865"/>
        <v>CZ07</v>
      </c>
      <c r="J7898" s="1" t="s">
        <v>531</v>
      </c>
      <c r="L7898" s="12" t="str">
        <f t="shared" si="866"/>
        <v>SDGECCCZ071985</v>
      </c>
      <c r="M7898" t="s">
        <v>1731</v>
      </c>
      <c r="N7898" s="1">
        <v>1985</v>
      </c>
      <c r="O7898" s="19">
        <v>3.1511650000000002</v>
      </c>
      <c r="P7898" t="str">
        <f t="shared" si="867"/>
        <v>85</v>
      </c>
    </row>
    <row r="7899" spans="2:16" x14ac:dyDescent="0.25">
      <c r="B7899" t="s">
        <v>502</v>
      </c>
      <c r="C7899" t="str">
        <f t="shared" si="861"/>
        <v>SDGECCCZ07</v>
      </c>
      <c r="D7899" s="1" t="s">
        <v>506</v>
      </c>
      <c r="E7899" s="1" t="str">
        <f t="shared" si="862"/>
        <v>SDG</v>
      </c>
      <c r="F7899" s="1" t="str">
        <f t="shared" si="863"/>
        <v>SDG</v>
      </c>
      <c r="G7899" s="1" t="str">
        <f t="shared" si="864"/>
        <v>ECC</v>
      </c>
      <c r="H7899" s="1" t="s">
        <v>530</v>
      </c>
      <c r="I7899" s="1" t="str">
        <f t="shared" si="865"/>
        <v>CZ07</v>
      </c>
      <c r="J7899" s="1" t="s">
        <v>531</v>
      </c>
      <c r="L7899" s="12" t="str">
        <f t="shared" si="866"/>
        <v>SDGECCCZ071996</v>
      </c>
      <c r="M7899" t="s">
        <v>1731</v>
      </c>
      <c r="N7899" s="1">
        <v>1996</v>
      </c>
      <c r="O7899" s="19">
        <v>1.791965</v>
      </c>
      <c r="P7899" t="str">
        <f t="shared" si="867"/>
        <v>96</v>
      </c>
    </row>
    <row r="7900" spans="2:16" x14ac:dyDescent="0.25">
      <c r="B7900" t="s">
        <v>502</v>
      </c>
      <c r="C7900" t="str">
        <f t="shared" si="861"/>
        <v>SDGECCCZ07</v>
      </c>
      <c r="D7900" s="1" t="s">
        <v>506</v>
      </c>
      <c r="E7900" s="1" t="str">
        <f t="shared" si="862"/>
        <v>SDG</v>
      </c>
      <c r="F7900" s="1" t="str">
        <f t="shared" si="863"/>
        <v>SDG</v>
      </c>
      <c r="G7900" s="1" t="str">
        <f t="shared" si="864"/>
        <v>ECC</v>
      </c>
      <c r="H7900" s="1" t="s">
        <v>530</v>
      </c>
      <c r="I7900" s="1" t="str">
        <f t="shared" si="865"/>
        <v>CZ07</v>
      </c>
      <c r="J7900" s="1" t="s">
        <v>531</v>
      </c>
      <c r="L7900" s="12" t="str">
        <f t="shared" si="866"/>
        <v>SDGECCCZ072003</v>
      </c>
      <c r="M7900" t="s">
        <v>1731</v>
      </c>
      <c r="N7900" s="1">
        <v>2003</v>
      </c>
      <c r="O7900" s="19">
        <v>1.5835600000000001</v>
      </c>
      <c r="P7900" t="str">
        <f t="shared" si="867"/>
        <v>03</v>
      </c>
    </row>
    <row r="7901" spans="2:16" x14ac:dyDescent="0.25">
      <c r="B7901" t="s">
        <v>502</v>
      </c>
      <c r="C7901" t="str">
        <f t="shared" si="861"/>
        <v>SDGECCCZ07</v>
      </c>
      <c r="D7901" s="1" t="s">
        <v>506</v>
      </c>
      <c r="E7901" s="1" t="str">
        <f t="shared" si="862"/>
        <v>SDG</v>
      </c>
      <c r="F7901" s="1" t="str">
        <f t="shared" si="863"/>
        <v>SDG</v>
      </c>
      <c r="G7901" s="1" t="str">
        <f t="shared" si="864"/>
        <v>ECC</v>
      </c>
      <c r="H7901" s="1" t="s">
        <v>530</v>
      </c>
      <c r="I7901" s="1" t="str">
        <f t="shared" si="865"/>
        <v>CZ07</v>
      </c>
      <c r="J7901" s="1" t="s">
        <v>531</v>
      </c>
      <c r="L7901" s="12" t="str">
        <f t="shared" si="866"/>
        <v>SDGECCCZ072007</v>
      </c>
      <c r="M7901" t="s">
        <v>1731</v>
      </c>
      <c r="N7901" s="1">
        <v>2007</v>
      </c>
      <c r="O7901" s="19">
        <v>0.47261999999999998</v>
      </c>
      <c r="P7901" t="str">
        <f t="shared" si="867"/>
        <v>07</v>
      </c>
    </row>
    <row r="7902" spans="2:16" x14ac:dyDescent="0.25">
      <c r="B7902" t="s">
        <v>502</v>
      </c>
      <c r="C7902" t="str">
        <f t="shared" si="861"/>
        <v>SDGECCCZ07</v>
      </c>
      <c r="D7902" s="1" t="s">
        <v>506</v>
      </c>
      <c r="E7902" s="1" t="str">
        <f t="shared" si="862"/>
        <v>SDG</v>
      </c>
      <c r="F7902" s="1" t="str">
        <f t="shared" si="863"/>
        <v>SDG</v>
      </c>
      <c r="G7902" s="1" t="str">
        <f t="shared" si="864"/>
        <v>ECC</v>
      </c>
      <c r="H7902" s="1" t="s">
        <v>530</v>
      </c>
      <c r="I7902" s="1" t="str">
        <f t="shared" si="865"/>
        <v>CZ07</v>
      </c>
      <c r="J7902" s="1" t="s">
        <v>531</v>
      </c>
      <c r="L7902" s="12" t="str">
        <f t="shared" si="866"/>
        <v>SDGECCCZ072011</v>
      </c>
      <c r="M7902" t="s">
        <v>1731</v>
      </c>
      <c r="N7902" s="1">
        <v>2011</v>
      </c>
      <c r="O7902" s="19">
        <v>0.47261999999999998</v>
      </c>
      <c r="P7902" t="str">
        <f t="shared" si="867"/>
        <v>11</v>
      </c>
    </row>
    <row r="7903" spans="2:16" x14ac:dyDescent="0.25">
      <c r="B7903" t="s">
        <v>502</v>
      </c>
      <c r="C7903" t="str">
        <f t="shared" si="861"/>
        <v>SDGECCCZ07</v>
      </c>
      <c r="D7903" s="1" t="s">
        <v>506</v>
      </c>
      <c r="E7903" s="1" t="str">
        <f t="shared" si="862"/>
        <v>SDG</v>
      </c>
      <c r="F7903" s="1" t="str">
        <f t="shared" si="863"/>
        <v>SDG</v>
      </c>
      <c r="G7903" s="1" t="str">
        <f t="shared" si="864"/>
        <v>ECC</v>
      </c>
      <c r="H7903" s="1" t="s">
        <v>530</v>
      </c>
      <c r="I7903" s="1" t="str">
        <f t="shared" si="865"/>
        <v>CZ07</v>
      </c>
      <c r="J7903" s="1" t="s">
        <v>531</v>
      </c>
      <c r="L7903" s="12" t="str">
        <f t="shared" si="866"/>
        <v>SDGECCCZ072014</v>
      </c>
      <c r="M7903" t="s">
        <v>1731</v>
      </c>
      <c r="N7903" s="1">
        <v>2014</v>
      </c>
      <c r="O7903" s="19">
        <v>0.23630999999999999</v>
      </c>
      <c r="P7903" t="str">
        <f t="shared" si="867"/>
        <v>14</v>
      </c>
    </row>
    <row r="7904" spans="2:16" x14ac:dyDescent="0.25">
      <c r="B7904" t="s">
        <v>502</v>
      </c>
      <c r="C7904" t="str">
        <f t="shared" si="861"/>
        <v>SDGECCCZ08</v>
      </c>
      <c r="D7904" s="1" t="s">
        <v>506</v>
      </c>
      <c r="E7904" s="1" t="str">
        <f t="shared" si="862"/>
        <v>SDG</v>
      </c>
      <c r="F7904" s="1" t="str">
        <f t="shared" si="863"/>
        <v>SDG</v>
      </c>
      <c r="G7904" s="1" t="str">
        <f t="shared" si="864"/>
        <v>ECC</v>
      </c>
      <c r="H7904" s="1" t="s">
        <v>530</v>
      </c>
      <c r="I7904" s="1" t="str">
        <f t="shared" si="865"/>
        <v>CZ08</v>
      </c>
      <c r="J7904" s="1" t="s">
        <v>531</v>
      </c>
      <c r="L7904" s="12" t="str">
        <f t="shared" si="866"/>
        <v>SDGECCCZ081975</v>
      </c>
      <c r="M7904" t="s">
        <v>1732</v>
      </c>
      <c r="N7904" s="1">
        <v>1975</v>
      </c>
      <c r="O7904" s="19">
        <v>4.3165000000000002E-2</v>
      </c>
      <c r="P7904" t="str">
        <f t="shared" si="867"/>
        <v>75</v>
      </c>
    </row>
    <row r="7905" spans="2:16" x14ac:dyDescent="0.25">
      <c r="B7905" t="s">
        <v>502</v>
      </c>
      <c r="C7905" t="str">
        <f t="shared" si="861"/>
        <v>SDGECCCZ08</v>
      </c>
      <c r="D7905" s="1" t="s">
        <v>506</v>
      </c>
      <c r="E7905" s="1" t="str">
        <f t="shared" si="862"/>
        <v>SDG</v>
      </c>
      <c r="F7905" s="1" t="str">
        <f t="shared" si="863"/>
        <v>SDG</v>
      </c>
      <c r="G7905" s="1" t="str">
        <f t="shared" si="864"/>
        <v>ECC</v>
      </c>
      <c r="H7905" s="1" t="s">
        <v>530</v>
      </c>
      <c r="I7905" s="1" t="str">
        <f t="shared" si="865"/>
        <v>CZ08</v>
      </c>
      <c r="J7905" s="1" t="s">
        <v>531</v>
      </c>
      <c r="L7905" s="12" t="str">
        <f t="shared" si="866"/>
        <v>SDGECCCZ081985</v>
      </c>
      <c r="M7905" t="s">
        <v>1732</v>
      </c>
      <c r="N7905" s="1">
        <v>1985</v>
      </c>
      <c r="O7905" s="19">
        <v>3.7609999999999998E-2</v>
      </c>
      <c r="P7905" t="str">
        <f t="shared" si="867"/>
        <v>85</v>
      </c>
    </row>
    <row r="7906" spans="2:16" x14ac:dyDescent="0.25">
      <c r="B7906" t="s">
        <v>502</v>
      </c>
      <c r="C7906" t="str">
        <f t="shared" si="861"/>
        <v>SDGECCCZ08</v>
      </c>
      <c r="D7906" s="1" t="s">
        <v>506</v>
      </c>
      <c r="E7906" s="1" t="str">
        <f t="shared" si="862"/>
        <v>SDG</v>
      </c>
      <c r="F7906" s="1" t="str">
        <f t="shared" si="863"/>
        <v>SDG</v>
      </c>
      <c r="G7906" s="1" t="str">
        <f t="shared" si="864"/>
        <v>ECC</v>
      </c>
      <c r="H7906" s="1" t="s">
        <v>530</v>
      </c>
      <c r="I7906" s="1" t="str">
        <f t="shared" si="865"/>
        <v>CZ08</v>
      </c>
      <c r="J7906" s="1" t="s">
        <v>531</v>
      </c>
      <c r="L7906" s="12" t="str">
        <f t="shared" si="866"/>
        <v>SDGECCCZ081996</v>
      </c>
      <c r="M7906" t="s">
        <v>1732</v>
      </c>
      <c r="N7906" s="1">
        <v>1996</v>
      </c>
      <c r="O7906" s="19">
        <v>2.1385000000000001E-2</v>
      </c>
      <c r="P7906" t="str">
        <f t="shared" si="867"/>
        <v>96</v>
      </c>
    </row>
    <row r="7907" spans="2:16" x14ac:dyDescent="0.25">
      <c r="B7907" t="s">
        <v>502</v>
      </c>
      <c r="C7907" t="str">
        <f t="shared" si="861"/>
        <v>SDGECCCZ08</v>
      </c>
      <c r="D7907" s="1" t="s">
        <v>506</v>
      </c>
      <c r="E7907" s="1" t="str">
        <f t="shared" si="862"/>
        <v>SDG</v>
      </c>
      <c r="F7907" s="1" t="str">
        <f t="shared" si="863"/>
        <v>SDG</v>
      </c>
      <c r="G7907" s="1" t="str">
        <f t="shared" si="864"/>
        <v>ECC</v>
      </c>
      <c r="H7907" s="1" t="s">
        <v>530</v>
      </c>
      <c r="I7907" s="1" t="str">
        <f t="shared" si="865"/>
        <v>CZ08</v>
      </c>
      <c r="J7907" s="1" t="s">
        <v>531</v>
      </c>
      <c r="L7907" s="12" t="str">
        <f t="shared" si="866"/>
        <v>SDGECCCZ082003</v>
      </c>
      <c r="M7907" t="s">
        <v>1732</v>
      </c>
      <c r="N7907" s="1">
        <v>2003</v>
      </c>
      <c r="O7907" s="19">
        <v>1.89E-2</v>
      </c>
      <c r="P7907" t="str">
        <f t="shared" si="867"/>
        <v>03</v>
      </c>
    </row>
    <row r="7908" spans="2:16" x14ac:dyDescent="0.25">
      <c r="B7908" t="s">
        <v>502</v>
      </c>
      <c r="C7908" t="str">
        <f t="shared" si="861"/>
        <v>SDGECCCZ08</v>
      </c>
      <c r="D7908" s="1" t="s">
        <v>506</v>
      </c>
      <c r="E7908" s="1" t="str">
        <f t="shared" si="862"/>
        <v>SDG</v>
      </c>
      <c r="F7908" s="1" t="str">
        <f t="shared" si="863"/>
        <v>SDG</v>
      </c>
      <c r="G7908" s="1" t="str">
        <f t="shared" si="864"/>
        <v>ECC</v>
      </c>
      <c r="H7908" s="1" t="s">
        <v>530</v>
      </c>
      <c r="I7908" s="1" t="str">
        <f t="shared" si="865"/>
        <v>CZ08</v>
      </c>
      <c r="J7908" s="1" t="s">
        <v>531</v>
      </c>
      <c r="L7908" s="12" t="str">
        <f t="shared" si="866"/>
        <v>SDGECCCZ082007</v>
      </c>
      <c r="M7908" t="s">
        <v>1732</v>
      </c>
      <c r="N7908" s="1">
        <v>2007</v>
      </c>
      <c r="O7908" s="19">
        <v>5.64E-3</v>
      </c>
      <c r="P7908" t="str">
        <f t="shared" si="867"/>
        <v>07</v>
      </c>
    </row>
    <row r="7909" spans="2:16" x14ac:dyDescent="0.25">
      <c r="B7909" t="s">
        <v>502</v>
      </c>
      <c r="C7909" t="str">
        <f t="shared" si="861"/>
        <v>SDGECCCZ08</v>
      </c>
      <c r="D7909" s="1" t="s">
        <v>506</v>
      </c>
      <c r="E7909" s="1" t="str">
        <f t="shared" si="862"/>
        <v>SDG</v>
      </c>
      <c r="F7909" s="1" t="str">
        <f t="shared" si="863"/>
        <v>SDG</v>
      </c>
      <c r="G7909" s="1" t="str">
        <f t="shared" si="864"/>
        <v>ECC</v>
      </c>
      <c r="H7909" s="1" t="s">
        <v>530</v>
      </c>
      <c r="I7909" s="1" t="str">
        <f t="shared" si="865"/>
        <v>CZ08</v>
      </c>
      <c r="J7909" s="1" t="s">
        <v>531</v>
      </c>
      <c r="L7909" s="12" t="str">
        <f t="shared" si="866"/>
        <v>SDGECCCZ082011</v>
      </c>
      <c r="M7909" t="s">
        <v>1732</v>
      </c>
      <c r="N7909" s="1">
        <v>2011</v>
      </c>
      <c r="O7909" s="19">
        <v>5.64E-3</v>
      </c>
      <c r="P7909" t="str">
        <f t="shared" si="867"/>
        <v>11</v>
      </c>
    </row>
    <row r="7910" spans="2:16" x14ac:dyDescent="0.25">
      <c r="B7910" t="s">
        <v>502</v>
      </c>
      <c r="C7910" t="str">
        <f t="shared" si="861"/>
        <v>SDGECCCZ08</v>
      </c>
      <c r="D7910" s="1" t="s">
        <v>506</v>
      </c>
      <c r="E7910" s="1" t="str">
        <f t="shared" si="862"/>
        <v>SDG</v>
      </c>
      <c r="F7910" s="1" t="str">
        <f t="shared" si="863"/>
        <v>SDG</v>
      </c>
      <c r="G7910" s="1" t="str">
        <f t="shared" si="864"/>
        <v>ECC</v>
      </c>
      <c r="H7910" s="1" t="s">
        <v>530</v>
      </c>
      <c r="I7910" s="1" t="str">
        <f t="shared" si="865"/>
        <v>CZ08</v>
      </c>
      <c r="J7910" s="1" t="s">
        <v>531</v>
      </c>
      <c r="L7910" s="12" t="str">
        <f t="shared" si="866"/>
        <v>SDGECCCZ082014</v>
      </c>
      <c r="M7910" t="s">
        <v>1732</v>
      </c>
      <c r="N7910" s="1">
        <v>2014</v>
      </c>
      <c r="O7910" s="19">
        <v>2.82E-3</v>
      </c>
      <c r="P7910" t="str">
        <f t="shared" si="867"/>
        <v>14</v>
      </c>
    </row>
    <row r="7911" spans="2:16" x14ac:dyDescent="0.25">
      <c r="B7911" t="s">
        <v>502</v>
      </c>
      <c r="C7911" t="str">
        <f t="shared" si="861"/>
        <v>SDGECCCZ09</v>
      </c>
      <c r="D7911" s="1" t="s">
        <v>506</v>
      </c>
      <c r="E7911" s="1" t="str">
        <f t="shared" si="862"/>
        <v>SDG</v>
      </c>
      <c r="F7911" s="1" t="str">
        <f t="shared" si="863"/>
        <v>SDG</v>
      </c>
      <c r="G7911" s="1" t="str">
        <f t="shared" si="864"/>
        <v>ECC</v>
      </c>
      <c r="H7911" s="1" t="s">
        <v>530</v>
      </c>
      <c r="I7911" s="1" t="str">
        <f t="shared" si="865"/>
        <v>CZ09</v>
      </c>
      <c r="J7911" s="1" t="s">
        <v>531</v>
      </c>
      <c r="L7911" s="12" t="str">
        <f t="shared" si="866"/>
        <v>SDGECCCZ091975</v>
      </c>
      <c r="M7911" t="s">
        <v>1733</v>
      </c>
      <c r="N7911" s="1">
        <v>1975</v>
      </c>
      <c r="O7911" s="19">
        <v>0</v>
      </c>
      <c r="P7911" t="str">
        <f t="shared" si="867"/>
        <v>75</v>
      </c>
    </row>
    <row r="7912" spans="2:16" x14ac:dyDescent="0.25">
      <c r="B7912" t="s">
        <v>502</v>
      </c>
      <c r="C7912" t="str">
        <f t="shared" si="861"/>
        <v>SDGECCCZ09</v>
      </c>
      <c r="D7912" s="1" t="s">
        <v>506</v>
      </c>
      <c r="E7912" s="1" t="str">
        <f t="shared" si="862"/>
        <v>SDG</v>
      </c>
      <c r="F7912" s="1" t="str">
        <f t="shared" si="863"/>
        <v>SDG</v>
      </c>
      <c r="G7912" s="1" t="str">
        <f t="shared" si="864"/>
        <v>ECC</v>
      </c>
      <c r="H7912" s="1" t="s">
        <v>530</v>
      </c>
      <c r="I7912" s="1" t="str">
        <f t="shared" si="865"/>
        <v>CZ09</v>
      </c>
      <c r="J7912" s="1" t="s">
        <v>531</v>
      </c>
      <c r="L7912" s="12" t="str">
        <f t="shared" si="866"/>
        <v>SDGECCCZ091985</v>
      </c>
      <c r="M7912" t="s">
        <v>1733</v>
      </c>
      <c r="N7912" s="1">
        <v>1985</v>
      </c>
      <c r="O7912" s="19">
        <v>0</v>
      </c>
      <c r="P7912" t="str">
        <f t="shared" si="867"/>
        <v>85</v>
      </c>
    </row>
    <row r="7913" spans="2:16" x14ac:dyDescent="0.25">
      <c r="B7913" t="s">
        <v>502</v>
      </c>
      <c r="C7913" t="str">
        <f t="shared" si="861"/>
        <v>SDGECCCZ09</v>
      </c>
      <c r="D7913" s="1" t="s">
        <v>506</v>
      </c>
      <c r="E7913" s="1" t="str">
        <f t="shared" si="862"/>
        <v>SDG</v>
      </c>
      <c r="F7913" s="1" t="str">
        <f t="shared" si="863"/>
        <v>SDG</v>
      </c>
      <c r="G7913" s="1" t="str">
        <f t="shared" si="864"/>
        <v>ECC</v>
      </c>
      <c r="H7913" s="1" t="s">
        <v>530</v>
      </c>
      <c r="I7913" s="1" t="str">
        <f t="shared" si="865"/>
        <v>CZ09</v>
      </c>
      <c r="J7913" s="1" t="s">
        <v>531</v>
      </c>
      <c r="L7913" s="12" t="str">
        <f t="shared" si="866"/>
        <v>SDGECCCZ091996</v>
      </c>
      <c r="M7913" t="s">
        <v>1733</v>
      </c>
      <c r="N7913" s="1">
        <v>1996</v>
      </c>
      <c r="O7913" s="19">
        <v>0</v>
      </c>
      <c r="P7913" t="str">
        <f t="shared" si="867"/>
        <v>96</v>
      </c>
    </row>
    <row r="7914" spans="2:16" x14ac:dyDescent="0.25">
      <c r="B7914" t="s">
        <v>502</v>
      </c>
      <c r="C7914" t="str">
        <f t="shared" si="861"/>
        <v>SDGECCCZ09</v>
      </c>
      <c r="D7914" s="1" t="s">
        <v>506</v>
      </c>
      <c r="E7914" s="1" t="str">
        <f t="shared" si="862"/>
        <v>SDG</v>
      </c>
      <c r="F7914" s="1" t="str">
        <f t="shared" si="863"/>
        <v>SDG</v>
      </c>
      <c r="G7914" s="1" t="str">
        <f t="shared" si="864"/>
        <v>ECC</v>
      </c>
      <c r="H7914" s="1" t="s">
        <v>530</v>
      </c>
      <c r="I7914" s="1" t="str">
        <f t="shared" si="865"/>
        <v>CZ09</v>
      </c>
      <c r="J7914" s="1" t="s">
        <v>531</v>
      </c>
      <c r="L7914" s="12" t="str">
        <f t="shared" si="866"/>
        <v>SDGECCCZ092003</v>
      </c>
      <c r="M7914" t="s">
        <v>1733</v>
      </c>
      <c r="N7914" s="1">
        <v>2003</v>
      </c>
      <c r="O7914" s="19">
        <v>0</v>
      </c>
      <c r="P7914" t="str">
        <f t="shared" si="867"/>
        <v>03</v>
      </c>
    </row>
    <row r="7915" spans="2:16" x14ac:dyDescent="0.25">
      <c r="B7915" t="s">
        <v>502</v>
      </c>
      <c r="C7915" t="str">
        <f t="shared" si="861"/>
        <v>SDGECCCZ09</v>
      </c>
      <c r="D7915" s="1" t="s">
        <v>506</v>
      </c>
      <c r="E7915" s="1" t="str">
        <f t="shared" si="862"/>
        <v>SDG</v>
      </c>
      <c r="F7915" s="1" t="str">
        <f t="shared" si="863"/>
        <v>SDG</v>
      </c>
      <c r="G7915" s="1" t="str">
        <f t="shared" si="864"/>
        <v>ECC</v>
      </c>
      <c r="H7915" s="1" t="s">
        <v>530</v>
      </c>
      <c r="I7915" s="1" t="str">
        <f t="shared" si="865"/>
        <v>CZ09</v>
      </c>
      <c r="J7915" s="1" t="s">
        <v>531</v>
      </c>
      <c r="L7915" s="12" t="str">
        <f t="shared" si="866"/>
        <v>SDGECCCZ092007</v>
      </c>
      <c r="M7915" t="s">
        <v>1733</v>
      </c>
      <c r="N7915" s="1">
        <v>2007</v>
      </c>
      <c r="O7915" s="19">
        <v>0</v>
      </c>
      <c r="P7915" t="str">
        <f t="shared" si="867"/>
        <v>07</v>
      </c>
    </row>
    <row r="7916" spans="2:16" x14ac:dyDescent="0.25">
      <c r="B7916" t="s">
        <v>502</v>
      </c>
      <c r="C7916" t="str">
        <f t="shared" si="861"/>
        <v>SDGECCCZ09</v>
      </c>
      <c r="D7916" s="1" t="s">
        <v>506</v>
      </c>
      <c r="E7916" s="1" t="str">
        <f t="shared" si="862"/>
        <v>SDG</v>
      </c>
      <c r="F7916" s="1" t="str">
        <f t="shared" si="863"/>
        <v>SDG</v>
      </c>
      <c r="G7916" s="1" t="str">
        <f t="shared" si="864"/>
        <v>ECC</v>
      </c>
      <c r="H7916" s="1" t="s">
        <v>530</v>
      </c>
      <c r="I7916" s="1" t="str">
        <f t="shared" si="865"/>
        <v>CZ09</v>
      </c>
      <c r="J7916" s="1" t="s">
        <v>531</v>
      </c>
      <c r="L7916" s="12" t="str">
        <f t="shared" si="866"/>
        <v>SDGECCCZ092011</v>
      </c>
      <c r="M7916" t="s">
        <v>1733</v>
      </c>
      <c r="N7916" s="1">
        <v>2011</v>
      </c>
      <c r="O7916" s="19">
        <v>0</v>
      </c>
      <c r="P7916" t="str">
        <f t="shared" si="867"/>
        <v>11</v>
      </c>
    </row>
    <row r="7917" spans="2:16" x14ac:dyDescent="0.25">
      <c r="B7917" t="s">
        <v>502</v>
      </c>
      <c r="C7917" t="str">
        <f t="shared" si="861"/>
        <v>SDGECCCZ09</v>
      </c>
      <c r="D7917" s="1" t="s">
        <v>506</v>
      </c>
      <c r="E7917" s="1" t="str">
        <f t="shared" si="862"/>
        <v>SDG</v>
      </c>
      <c r="F7917" s="1" t="str">
        <f t="shared" si="863"/>
        <v>SDG</v>
      </c>
      <c r="G7917" s="1" t="str">
        <f t="shared" si="864"/>
        <v>ECC</v>
      </c>
      <c r="H7917" s="1" t="s">
        <v>530</v>
      </c>
      <c r="I7917" s="1" t="str">
        <f t="shared" si="865"/>
        <v>CZ09</v>
      </c>
      <c r="J7917" s="1" t="s">
        <v>531</v>
      </c>
      <c r="L7917" s="12" t="str">
        <f t="shared" si="866"/>
        <v>SDGECCCZ092014</v>
      </c>
      <c r="M7917" t="s">
        <v>1733</v>
      </c>
      <c r="N7917" s="1">
        <v>2014</v>
      </c>
      <c r="O7917" s="19">
        <v>0</v>
      </c>
      <c r="P7917" t="str">
        <f t="shared" si="867"/>
        <v>14</v>
      </c>
    </row>
    <row r="7918" spans="2:16" x14ac:dyDescent="0.25">
      <c r="B7918" t="s">
        <v>502</v>
      </c>
      <c r="C7918" t="str">
        <f t="shared" si="861"/>
        <v>SDGECCCZ10</v>
      </c>
      <c r="D7918" s="1" t="s">
        <v>506</v>
      </c>
      <c r="E7918" s="1" t="str">
        <f t="shared" si="862"/>
        <v>SDG</v>
      </c>
      <c r="F7918" s="1" t="str">
        <f t="shared" si="863"/>
        <v>SDG</v>
      </c>
      <c r="G7918" s="1" t="str">
        <f t="shared" si="864"/>
        <v>ECC</v>
      </c>
      <c r="H7918" s="1" t="s">
        <v>530</v>
      </c>
      <c r="I7918" s="1" t="str">
        <f t="shared" si="865"/>
        <v>CZ10</v>
      </c>
      <c r="J7918" s="1" t="s">
        <v>531</v>
      </c>
      <c r="L7918" s="12" t="str">
        <f t="shared" si="866"/>
        <v>SDGECCCZ101975</v>
      </c>
      <c r="M7918" t="s">
        <v>1734</v>
      </c>
      <c r="N7918" s="1">
        <v>1975</v>
      </c>
      <c r="O7918" s="19">
        <v>1.13978</v>
      </c>
      <c r="P7918" t="str">
        <f t="shared" si="867"/>
        <v>75</v>
      </c>
    </row>
    <row r="7919" spans="2:16" x14ac:dyDescent="0.25">
      <c r="B7919" t="s">
        <v>502</v>
      </c>
      <c r="C7919" t="str">
        <f t="shared" si="861"/>
        <v>SDGECCCZ10</v>
      </c>
      <c r="D7919" s="1" t="s">
        <v>506</v>
      </c>
      <c r="E7919" s="1" t="str">
        <f t="shared" si="862"/>
        <v>SDG</v>
      </c>
      <c r="F7919" s="1" t="str">
        <f t="shared" si="863"/>
        <v>SDG</v>
      </c>
      <c r="G7919" s="1" t="str">
        <f t="shared" si="864"/>
        <v>ECC</v>
      </c>
      <c r="H7919" s="1" t="s">
        <v>530</v>
      </c>
      <c r="I7919" s="1" t="str">
        <f t="shared" si="865"/>
        <v>CZ10</v>
      </c>
      <c r="J7919" s="1" t="s">
        <v>531</v>
      </c>
      <c r="L7919" s="12" t="str">
        <f t="shared" si="866"/>
        <v>SDGECCCZ101985</v>
      </c>
      <c r="M7919" t="s">
        <v>1734</v>
      </c>
      <c r="N7919" s="1">
        <v>1985</v>
      </c>
      <c r="O7919" s="19">
        <v>0.99306000000000005</v>
      </c>
      <c r="P7919" t="str">
        <f t="shared" si="867"/>
        <v>85</v>
      </c>
    </row>
    <row r="7920" spans="2:16" x14ac:dyDescent="0.25">
      <c r="B7920" t="s">
        <v>502</v>
      </c>
      <c r="C7920" t="str">
        <f t="shared" si="861"/>
        <v>SDGECCCZ10</v>
      </c>
      <c r="D7920" s="1" t="s">
        <v>506</v>
      </c>
      <c r="E7920" s="1" t="str">
        <f t="shared" si="862"/>
        <v>SDG</v>
      </c>
      <c r="F7920" s="1" t="str">
        <f t="shared" si="863"/>
        <v>SDG</v>
      </c>
      <c r="G7920" s="1" t="str">
        <f t="shared" si="864"/>
        <v>ECC</v>
      </c>
      <c r="H7920" s="1" t="s">
        <v>530</v>
      </c>
      <c r="I7920" s="1" t="str">
        <f t="shared" si="865"/>
        <v>CZ10</v>
      </c>
      <c r="J7920" s="1" t="s">
        <v>531</v>
      </c>
      <c r="L7920" s="12" t="str">
        <f t="shared" si="866"/>
        <v>SDGECCCZ101996</v>
      </c>
      <c r="M7920" t="s">
        <v>1734</v>
      </c>
      <c r="N7920" s="1">
        <v>1996</v>
      </c>
      <c r="O7920" s="19">
        <v>0.56472</v>
      </c>
      <c r="P7920" t="str">
        <f t="shared" si="867"/>
        <v>96</v>
      </c>
    </row>
    <row r="7921" spans="2:16" x14ac:dyDescent="0.25">
      <c r="B7921" t="s">
        <v>502</v>
      </c>
      <c r="C7921" t="str">
        <f t="shared" si="861"/>
        <v>SDGECCCZ10</v>
      </c>
      <c r="D7921" s="1" t="s">
        <v>506</v>
      </c>
      <c r="E7921" s="1" t="str">
        <f t="shared" si="862"/>
        <v>SDG</v>
      </c>
      <c r="F7921" s="1" t="str">
        <f t="shared" si="863"/>
        <v>SDG</v>
      </c>
      <c r="G7921" s="1" t="str">
        <f t="shared" si="864"/>
        <v>ECC</v>
      </c>
      <c r="H7921" s="1" t="s">
        <v>530</v>
      </c>
      <c r="I7921" s="1" t="str">
        <f t="shared" si="865"/>
        <v>CZ10</v>
      </c>
      <c r="J7921" s="1" t="s">
        <v>531</v>
      </c>
      <c r="L7921" s="12" t="str">
        <f t="shared" si="866"/>
        <v>SDGECCCZ102003</v>
      </c>
      <c r="M7921" t="s">
        <v>1734</v>
      </c>
      <c r="N7921" s="1">
        <v>2003</v>
      </c>
      <c r="O7921" s="19">
        <v>0.49904500000000002</v>
      </c>
      <c r="P7921" t="str">
        <f t="shared" si="867"/>
        <v>03</v>
      </c>
    </row>
    <row r="7922" spans="2:16" x14ac:dyDescent="0.25">
      <c r="B7922" t="s">
        <v>502</v>
      </c>
      <c r="C7922" t="str">
        <f t="shared" si="861"/>
        <v>SDGECCCZ10</v>
      </c>
      <c r="D7922" s="1" t="s">
        <v>506</v>
      </c>
      <c r="E7922" s="1" t="str">
        <f t="shared" si="862"/>
        <v>SDG</v>
      </c>
      <c r="F7922" s="1" t="str">
        <f t="shared" si="863"/>
        <v>SDG</v>
      </c>
      <c r="G7922" s="1" t="str">
        <f t="shared" si="864"/>
        <v>ECC</v>
      </c>
      <c r="H7922" s="1" t="s">
        <v>530</v>
      </c>
      <c r="I7922" s="1" t="str">
        <f t="shared" si="865"/>
        <v>CZ10</v>
      </c>
      <c r="J7922" s="1" t="s">
        <v>531</v>
      </c>
      <c r="L7922" s="12" t="str">
        <f t="shared" si="866"/>
        <v>SDGECCCZ102007</v>
      </c>
      <c r="M7922" t="s">
        <v>1734</v>
      </c>
      <c r="N7922" s="1">
        <v>2007</v>
      </c>
      <c r="O7922" s="19">
        <v>0.14893999999999999</v>
      </c>
      <c r="P7922" t="str">
        <f t="shared" si="867"/>
        <v>07</v>
      </c>
    </row>
    <row r="7923" spans="2:16" x14ac:dyDescent="0.25">
      <c r="B7923" t="s">
        <v>502</v>
      </c>
      <c r="C7923" t="str">
        <f t="shared" si="861"/>
        <v>SDGECCCZ10</v>
      </c>
      <c r="D7923" s="1" t="s">
        <v>506</v>
      </c>
      <c r="E7923" s="1" t="str">
        <f t="shared" si="862"/>
        <v>SDG</v>
      </c>
      <c r="F7923" s="1" t="str">
        <f t="shared" si="863"/>
        <v>SDG</v>
      </c>
      <c r="G7923" s="1" t="str">
        <f t="shared" si="864"/>
        <v>ECC</v>
      </c>
      <c r="H7923" s="1" t="s">
        <v>530</v>
      </c>
      <c r="I7923" s="1" t="str">
        <f t="shared" si="865"/>
        <v>CZ10</v>
      </c>
      <c r="J7923" s="1" t="s">
        <v>531</v>
      </c>
      <c r="L7923" s="12" t="str">
        <f t="shared" si="866"/>
        <v>SDGECCCZ102011</v>
      </c>
      <c r="M7923" t="s">
        <v>1734</v>
      </c>
      <c r="N7923" s="1">
        <v>2011</v>
      </c>
      <c r="O7923" s="19">
        <v>0.14893999999999999</v>
      </c>
      <c r="P7923" t="str">
        <f t="shared" si="867"/>
        <v>11</v>
      </c>
    </row>
    <row r="7924" spans="2:16" x14ac:dyDescent="0.25">
      <c r="B7924" t="s">
        <v>502</v>
      </c>
      <c r="C7924" t="str">
        <f t="shared" si="861"/>
        <v>SDGECCCZ10</v>
      </c>
      <c r="D7924" s="1" t="s">
        <v>506</v>
      </c>
      <c r="E7924" s="1" t="str">
        <f t="shared" si="862"/>
        <v>SDG</v>
      </c>
      <c r="F7924" s="1" t="str">
        <f t="shared" si="863"/>
        <v>SDG</v>
      </c>
      <c r="G7924" s="1" t="str">
        <f t="shared" si="864"/>
        <v>ECC</v>
      </c>
      <c r="H7924" s="1" t="s">
        <v>530</v>
      </c>
      <c r="I7924" s="1" t="str">
        <f t="shared" si="865"/>
        <v>CZ10</v>
      </c>
      <c r="J7924" s="1" t="s">
        <v>531</v>
      </c>
      <c r="L7924" s="12" t="str">
        <f t="shared" si="866"/>
        <v>SDGECCCZ102014</v>
      </c>
      <c r="M7924" t="s">
        <v>1734</v>
      </c>
      <c r="N7924" s="1">
        <v>2014</v>
      </c>
      <c r="O7924" s="19">
        <v>7.4469999999999995E-2</v>
      </c>
      <c r="P7924" t="str">
        <f t="shared" si="867"/>
        <v>14</v>
      </c>
    </row>
    <row r="7925" spans="2:16" x14ac:dyDescent="0.25">
      <c r="B7925" t="s">
        <v>502</v>
      </c>
      <c r="C7925" t="str">
        <f t="shared" si="861"/>
        <v>SDGECCCZ11</v>
      </c>
      <c r="D7925" s="1" t="s">
        <v>506</v>
      </c>
      <c r="E7925" s="1" t="str">
        <f t="shared" si="862"/>
        <v>SDG</v>
      </c>
      <c r="F7925" s="1" t="str">
        <f t="shared" si="863"/>
        <v>SDG</v>
      </c>
      <c r="G7925" s="1" t="str">
        <f t="shared" si="864"/>
        <v>ECC</v>
      </c>
      <c r="H7925" s="1" t="s">
        <v>530</v>
      </c>
      <c r="I7925" s="1" t="str">
        <f t="shared" si="865"/>
        <v>CZ11</v>
      </c>
      <c r="J7925" s="1" t="s">
        <v>531</v>
      </c>
      <c r="L7925" s="12" t="str">
        <f t="shared" si="866"/>
        <v>SDGECCCZ111975</v>
      </c>
      <c r="M7925" t="s">
        <v>1735</v>
      </c>
      <c r="N7925" s="1">
        <v>1975</v>
      </c>
      <c r="O7925" s="19">
        <v>0</v>
      </c>
      <c r="P7925" t="str">
        <f t="shared" si="867"/>
        <v>75</v>
      </c>
    </row>
    <row r="7926" spans="2:16" x14ac:dyDescent="0.25">
      <c r="B7926" t="s">
        <v>502</v>
      </c>
      <c r="C7926" t="str">
        <f t="shared" si="861"/>
        <v>SDGECCCZ11</v>
      </c>
      <c r="D7926" s="1" t="s">
        <v>506</v>
      </c>
      <c r="E7926" s="1" t="str">
        <f t="shared" si="862"/>
        <v>SDG</v>
      </c>
      <c r="F7926" s="1" t="str">
        <f t="shared" si="863"/>
        <v>SDG</v>
      </c>
      <c r="G7926" s="1" t="str">
        <f t="shared" si="864"/>
        <v>ECC</v>
      </c>
      <c r="H7926" s="1" t="s">
        <v>530</v>
      </c>
      <c r="I7926" s="1" t="str">
        <f t="shared" si="865"/>
        <v>CZ11</v>
      </c>
      <c r="J7926" s="1" t="s">
        <v>531</v>
      </c>
      <c r="L7926" s="12" t="str">
        <f t="shared" si="866"/>
        <v>SDGECCCZ111985</v>
      </c>
      <c r="M7926" t="s">
        <v>1735</v>
      </c>
      <c r="N7926" s="1">
        <v>1985</v>
      </c>
      <c r="O7926" s="19">
        <v>0</v>
      </c>
      <c r="P7926" t="str">
        <f t="shared" si="867"/>
        <v>85</v>
      </c>
    </row>
    <row r="7927" spans="2:16" x14ac:dyDescent="0.25">
      <c r="B7927" t="s">
        <v>502</v>
      </c>
      <c r="C7927" t="str">
        <f t="shared" si="861"/>
        <v>SDGECCCZ11</v>
      </c>
      <c r="D7927" s="1" t="s">
        <v>506</v>
      </c>
      <c r="E7927" s="1" t="str">
        <f t="shared" si="862"/>
        <v>SDG</v>
      </c>
      <c r="F7927" s="1" t="str">
        <f t="shared" si="863"/>
        <v>SDG</v>
      </c>
      <c r="G7927" s="1" t="str">
        <f t="shared" si="864"/>
        <v>ECC</v>
      </c>
      <c r="H7927" s="1" t="s">
        <v>530</v>
      </c>
      <c r="I7927" s="1" t="str">
        <f t="shared" si="865"/>
        <v>CZ11</v>
      </c>
      <c r="J7927" s="1" t="s">
        <v>531</v>
      </c>
      <c r="L7927" s="12" t="str">
        <f t="shared" si="866"/>
        <v>SDGECCCZ111996</v>
      </c>
      <c r="M7927" t="s">
        <v>1735</v>
      </c>
      <c r="N7927" s="1">
        <v>1996</v>
      </c>
      <c r="O7927" s="19">
        <v>0</v>
      </c>
      <c r="P7927" t="str">
        <f t="shared" si="867"/>
        <v>96</v>
      </c>
    </row>
    <row r="7928" spans="2:16" x14ac:dyDescent="0.25">
      <c r="B7928" t="s">
        <v>502</v>
      </c>
      <c r="C7928" t="str">
        <f t="shared" si="861"/>
        <v>SDGECCCZ11</v>
      </c>
      <c r="D7928" s="1" t="s">
        <v>506</v>
      </c>
      <c r="E7928" s="1" t="str">
        <f t="shared" si="862"/>
        <v>SDG</v>
      </c>
      <c r="F7928" s="1" t="str">
        <f t="shared" si="863"/>
        <v>SDG</v>
      </c>
      <c r="G7928" s="1" t="str">
        <f t="shared" si="864"/>
        <v>ECC</v>
      </c>
      <c r="H7928" s="1" t="s">
        <v>530</v>
      </c>
      <c r="I7928" s="1" t="str">
        <f t="shared" si="865"/>
        <v>CZ11</v>
      </c>
      <c r="J7928" s="1" t="s">
        <v>531</v>
      </c>
      <c r="L7928" s="12" t="str">
        <f t="shared" si="866"/>
        <v>SDGECCCZ112003</v>
      </c>
      <c r="M7928" t="s">
        <v>1735</v>
      </c>
      <c r="N7928" s="1">
        <v>2003</v>
      </c>
      <c r="O7928" s="19">
        <v>0</v>
      </c>
      <c r="P7928" t="str">
        <f t="shared" si="867"/>
        <v>03</v>
      </c>
    </row>
    <row r="7929" spans="2:16" x14ac:dyDescent="0.25">
      <c r="B7929" t="s">
        <v>502</v>
      </c>
      <c r="C7929" t="str">
        <f t="shared" si="861"/>
        <v>SDGECCCZ11</v>
      </c>
      <c r="D7929" s="1" t="s">
        <v>506</v>
      </c>
      <c r="E7929" s="1" t="str">
        <f t="shared" si="862"/>
        <v>SDG</v>
      </c>
      <c r="F7929" s="1" t="str">
        <f t="shared" si="863"/>
        <v>SDG</v>
      </c>
      <c r="G7929" s="1" t="str">
        <f t="shared" si="864"/>
        <v>ECC</v>
      </c>
      <c r="H7929" s="1" t="s">
        <v>530</v>
      </c>
      <c r="I7929" s="1" t="str">
        <f t="shared" si="865"/>
        <v>CZ11</v>
      </c>
      <c r="J7929" s="1" t="s">
        <v>531</v>
      </c>
      <c r="L7929" s="12" t="str">
        <f t="shared" si="866"/>
        <v>SDGECCCZ112007</v>
      </c>
      <c r="M7929" t="s">
        <v>1735</v>
      </c>
      <c r="N7929" s="1">
        <v>2007</v>
      </c>
      <c r="O7929" s="19">
        <v>0</v>
      </c>
      <c r="P7929" t="str">
        <f t="shared" si="867"/>
        <v>07</v>
      </c>
    </row>
    <row r="7930" spans="2:16" x14ac:dyDescent="0.25">
      <c r="B7930" t="s">
        <v>502</v>
      </c>
      <c r="C7930" t="str">
        <f t="shared" si="861"/>
        <v>SDGECCCZ11</v>
      </c>
      <c r="D7930" s="1" t="s">
        <v>506</v>
      </c>
      <c r="E7930" s="1" t="str">
        <f t="shared" si="862"/>
        <v>SDG</v>
      </c>
      <c r="F7930" s="1" t="str">
        <f t="shared" si="863"/>
        <v>SDG</v>
      </c>
      <c r="G7930" s="1" t="str">
        <f t="shared" si="864"/>
        <v>ECC</v>
      </c>
      <c r="H7930" s="1" t="s">
        <v>530</v>
      </c>
      <c r="I7930" s="1" t="str">
        <f t="shared" si="865"/>
        <v>CZ11</v>
      </c>
      <c r="J7930" s="1" t="s">
        <v>531</v>
      </c>
      <c r="L7930" s="12" t="str">
        <f t="shared" si="866"/>
        <v>SDGECCCZ112011</v>
      </c>
      <c r="M7930" t="s">
        <v>1735</v>
      </c>
      <c r="N7930" s="1">
        <v>2011</v>
      </c>
      <c r="O7930" s="19">
        <v>0</v>
      </c>
      <c r="P7930" t="str">
        <f t="shared" si="867"/>
        <v>11</v>
      </c>
    </row>
    <row r="7931" spans="2:16" x14ac:dyDescent="0.25">
      <c r="B7931" t="s">
        <v>502</v>
      </c>
      <c r="C7931" t="str">
        <f t="shared" si="861"/>
        <v>SDGECCCZ11</v>
      </c>
      <c r="D7931" s="1" t="s">
        <v>506</v>
      </c>
      <c r="E7931" s="1" t="str">
        <f t="shared" si="862"/>
        <v>SDG</v>
      </c>
      <c r="F7931" s="1" t="str">
        <f t="shared" si="863"/>
        <v>SDG</v>
      </c>
      <c r="G7931" s="1" t="str">
        <f t="shared" si="864"/>
        <v>ECC</v>
      </c>
      <c r="H7931" s="1" t="s">
        <v>530</v>
      </c>
      <c r="I7931" s="1" t="str">
        <f t="shared" si="865"/>
        <v>CZ11</v>
      </c>
      <c r="J7931" s="1" t="s">
        <v>531</v>
      </c>
      <c r="L7931" s="12" t="str">
        <f t="shared" si="866"/>
        <v>SDGECCCZ112014</v>
      </c>
      <c r="M7931" t="s">
        <v>1735</v>
      </c>
      <c r="N7931" s="1">
        <v>2014</v>
      </c>
      <c r="O7931" s="19">
        <v>0</v>
      </c>
      <c r="P7931" t="str">
        <f t="shared" si="867"/>
        <v>14</v>
      </c>
    </row>
    <row r="7932" spans="2:16" x14ac:dyDescent="0.25">
      <c r="B7932" t="s">
        <v>502</v>
      </c>
      <c r="C7932" t="str">
        <f t="shared" si="861"/>
        <v>SDGECCCZ12</v>
      </c>
      <c r="D7932" s="1" t="s">
        <v>506</v>
      </c>
      <c r="E7932" s="1" t="str">
        <f t="shared" si="862"/>
        <v>SDG</v>
      </c>
      <c r="F7932" s="1" t="str">
        <f t="shared" si="863"/>
        <v>SDG</v>
      </c>
      <c r="G7932" s="1" t="str">
        <f t="shared" si="864"/>
        <v>ECC</v>
      </c>
      <c r="H7932" s="1" t="s">
        <v>530</v>
      </c>
      <c r="I7932" s="1" t="str">
        <f t="shared" si="865"/>
        <v>CZ12</v>
      </c>
      <c r="J7932" s="1" t="s">
        <v>531</v>
      </c>
      <c r="L7932" s="12" t="str">
        <f t="shared" si="866"/>
        <v>SDGECCCZ121975</v>
      </c>
      <c r="M7932" t="s">
        <v>1736</v>
      </c>
      <c r="N7932" s="1">
        <v>1975</v>
      </c>
      <c r="O7932" s="19">
        <v>0</v>
      </c>
      <c r="P7932" t="str">
        <f t="shared" si="867"/>
        <v>75</v>
      </c>
    </row>
    <row r="7933" spans="2:16" x14ac:dyDescent="0.25">
      <c r="B7933" t="s">
        <v>502</v>
      </c>
      <c r="C7933" t="str">
        <f t="shared" si="861"/>
        <v>SDGECCCZ12</v>
      </c>
      <c r="D7933" s="1" t="s">
        <v>506</v>
      </c>
      <c r="E7933" s="1" t="str">
        <f t="shared" si="862"/>
        <v>SDG</v>
      </c>
      <c r="F7933" s="1" t="str">
        <f t="shared" si="863"/>
        <v>SDG</v>
      </c>
      <c r="G7933" s="1" t="str">
        <f t="shared" si="864"/>
        <v>ECC</v>
      </c>
      <c r="H7933" s="1" t="s">
        <v>530</v>
      </c>
      <c r="I7933" s="1" t="str">
        <f t="shared" si="865"/>
        <v>CZ12</v>
      </c>
      <c r="J7933" s="1" t="s">
        <v>531</v>
      </c>
      <c r="L7933" s="12" t="str">
        <f t="shared" si="866"/>
        <v>SDGECCCZ121985</v>
      </c>
      <c r="M7933" t="s">
        <v>1736</v>
      </c>
      <c r="N7933" s="1">
        <v>1985</v>
      </c>
      <c r="O7933" s="19">
        <v>0</v>
      </c>
      <c r="P7933" t="str">
        <f t="shared" si="867"/>
        <v>85</v>
      </c>
    </row>
    <row r="7934" spans="2:16" x14ac:dyDescent="0.25">
      <c r="B7934" t="s">
        <v>502</v>
      </c>
      <c r="C7934" t="str">
        <f t="shared" si="861"/>
        <v>SDGECCCZ12</v>
      </c>
      <c r="D7934" s="1" t="s">
        <v>506</v>
      </c>
      <c r="E7934" s="1" t="str">
        <f t="shared" si="862"/>
        <v>SDG</v>
      </c>
      <c r="F7934" s="1" t="str">
        <f t="shared" si="863"/>
        <v>SDG</v>
      </c>
      <c r="G7934" s="1" t="str">
        <f t="shared" si="864"/>
        <v>ECC</v>
      </c>
      <c r="H7934" s="1" t="s">
        <v>530</v>
      </c>
      <c r="I7934" s="1" t="str">
        <f t="shared" si="865"/>
        <v>CZ12</v>
      </c>
      <c r="J7934" s="1" t="s">
        <v>531</v>
      </c>
      <c r="L7934" s="12" t="str">
        <f t="shared" si="866"/>
        <v>SDGECCCZ121996</v>
      </c>
      <c r="M7934" t="s">
        <v>1736</v>
      </c>
      <c r="N7934" s="1">
        <v>1996</v>
      </c>
      <c r="O7934" s="19">
        <v>0</v>
      </c>
      <c r="P7934" t="str">
        <f t="shared" si="867"/>
        <v>96</v>
      </c>
    </row>
    <row r="7935" spans="2:16" x14ac:dyDescent="0.25">
      <c r="B7935" t="s">
        <v>502</v>
      </c>
      <c r="C7935" t="str">
        <f t="shared" si="861"/>
        <v>SDGECCCZ12</v>
      </c>
      <c r="D7935" s="1" t="s">
        <v>506</v>
      </c>
      <c r="E7935" s="1" t="str">
        <f t="shared" si="862"/>
        <v>SDG</v>
      </c>
      <c r="F7935" s="1" t="str">
        <f t="shared" si="863"/>
        <v>SDG</v>
      </c>
      <c r="G7935" s="1" t="str">
        <f t="shared" si="864"/>
        <v>ECC</v>
      </c>
      <c r="H7935" s="1" t="s">
        <v>530</v>
      </c>
      <c r="I7935" s="1" t="str">
        <f t="shared" si="865"/>
        <v>CZ12</v>
      </c>
      <c r="J7935" s="1" t="s">
        <v>531</v>
      </c>
      <c r="L7935" s="12" t="str">
        <f t="shared" si="866"/>
        <v>SDGECCCZ122003</v>
      </c>
      <c r="M7935" t="s">
        <v>1736</v>
      </c>
      <c r="N7935" s="1">
        <v>2003</v>
      </c>
      <c r="O7935" s="19">
        <v>0</v>
      </c>
      <c r="P7935" t="str">
        <f t="shared" si="867"/>
        <v>03</v>
      </c>
    </row>
    <row r="7936" spans="2:16" x14ac:dyDescent="0.25">
      <c r="B7936" t="s">
        <v>502</v>
      </c>
      <c r="C7936" t="str">
        <f t="shared" si="861"/>
        <v>SDGECCCZ12</v>
      </c>
      <c r="D7936" s="1" t="s">
        <v>506</v>
      </c>
      <c r="E7936" s="1" t="str">
        <f t="shared" si="862"/>
        <v>SDG</v>
      </c>
      <c r="F7936" s="1" t="str">
        <f t="shared" si="863"/>
        <v>SDG</v>
      </c>
      <c r="G7936" s="1" t="str">
        <f t="shared" si="864"/>
        <v>ECC</v>
      </c>
      <c r="H7936" s="1" t="s">
        <v>530</v>
      </c>
      <c r="I7936" s="1" t="str">
        <f t="shared" si="865"/>
        <v>CZ12</v>
      </c>
      <c r="J7936" s="1" t="s">
        <v>531</v>
      </c>
      <c r="L7936" s="12" t="str">
        <f t="shared" si="866"/>
        <v>SDGECCCZ122007</v>
      </c>
      <c r="M7936" t="s">
        <v>1736</v>
      </c>
      <c r="N7936" s="1">
        <v>2007</v>
      </c>
      <c r="O7936" s="19">
        <v>0</v>
      </c>
      <c r="P7936" t="str">
        <f t="shared" si="867"/>
        <v>07</v>
      </c>
    </row>
    <row r="7937" spans="2:16" x14ac:dyDescent="0.25">
      <c r="B7937" t="s">
        <v>502</v>
      </c>
      <c r="C7937" t="str">
        <f t="shared" si="861"/>
        <v>SDGECCCZ12</v>
      </c>
      <c r="D7937" s="1" t="s">
        <v>506</v>
      </c>
      <c r="E7937" s="1" t="str">
        <f t="shared" si="862"/>
        <v>SDG</v>
      </c>
      <c r="F7937" s="1" t="str">
        <f t="shared" si="863"/>
        <v>SDG</v>
      </c>
      <c r="G7937" s="1" t="str">
        <f t="shared" si="864"/>
        <v>ECC</v>
      </c>
      <c r="H7937" s="1" t="s">
        <v>530</v>
      </c>
      <c r="I7937" s="1" t="str">
        <f t="shared" si="865"/>
        <v>CZ12</v>
      </c>
      <c r="J7937" s="1" t="s">
        <v>531</v>
      </c>
      <c r="L7937" s="12" t="str">
        <f t="shared" si="866"/>
        <v>SDGECCCZ122011</v>
      </c>
      <c r="M7937" t="s">
        <v>1736</v>
      </c>
      <c r="N7937" s="1">
        <v>2011</v>
      </c>
      <c r="O7937" s="19">
        <v>0</v>
      </c>
      <c r="P7937" t="str">
        <f t="shared" si="867"/>
        <v>11</v>
      </c>
    </row>
    <row r="7938" spans="2:16" x14ac:dyDescent="0.25">
      <c r="B7938" t="s">
        <v>502</v>
      </c>
      <c r="C7938" t="str">
        <f t="shared" si="861"/>
        <v>SDGECCCZ12</v>
      </c>
      <c r="D7938" s="1" t="s">
        <v>506</v>
      </c>
      <c r="E7938" s="1" t="str">
        <f t="shared" si="862"/>
        <v>SDG</v>
      </c>
      <c r="F7938" s="1" t="str">
        <f t="shared" si="863"/>
        <v>SDG</v>
      </c>
      <c r="G7938" s="1" t="str">
        <f t="shared" si="864"/>
        <v>ECC</v>
      </c>
      <c r="H7938" s="1" t="s">
        <v>530</v>
      </c>
      <c r="I7938" s="1" t="str">
        <f t="shared" si="865"/>
        <v>CZ12</v>
      </c>
      <c r="J7938" s="1" t="s">
        <v>531</v>
      </c>
      <c r="L7938" s="12" t="str">
        <f t="shared" si="866"/>
        <v>SDGECCCZ122014</v>
      </c>
      <c r="M7938" t="s">
        <v>1736</v>
      </c>
      <c r="N7938" s="1">
        <v>2014</v>
      </c>
      <c r="O7938" s="19">
        <v>0</v>
      </c>
      <c r="P7938" t="str">
        <f t="shared" si="867"/>
        <v>14</v>
      </c>
    </row>
    <row r="7939" spans="2:16" x14ac:dyDescent="0.25">
      <c r="B7939" t="s">
        <v>502</v>
      </c>
      <c r="C7939" t="str">
        <f t="shared" si="861"/>
        <v>SDGECCCZ13</v>
      </c>
      <c r="D7939" s="1" t="s">
        <v>506</v>
      </c>
      <c r="E7939" s="1" t="str">
        <f t="shared" si="862"/>
        <v>SDG</v>
      </c>
      <c r="F7939" s="1" t="str">
        <f t="shared" si="863"/>
        <v>SDG</v>
      </c>
      <c r="G7939" s="1" t="str">
        <f t="shared" si="864"/>
        <v>ECC</v>
      </c>
      <c r="H7939" s="1" t="s">
        <v>530</v>
      </c>
      <c r="I7939" s="1" t="str">
        <f t="shared" si="865"/>
        <v>CZ13</v>
      </c>
      <c r="J7939" s="1" t="s">
        <v>531</v>
      </c>
      <c r="L7939" s="12" t="str">
        <f t="shared" si="866"/>
        <v>SDGECCCZ131975</v>
      </c>
      <c r="M7939" t="s">
        <v>1737</v>
      </c>
      <c r="N7939" s="1">
        <v>1975</v>
      </c>
      <c r="O7939" s="19">
        <v>0</v>
      </c>
      <c r="P7939" t="str">
        <f t="shared" si="867"/>
        <v>75</v>
      </c>
    </row>
    <row r="7940" spans="2:16" x14ac:dyDescent="0.25">
      <c r="B7940" t="s">
        <v>502</v>
      </c>
      <c r="C7940" t="str">
        <f t="shared" si="861"/>
        <v>SDGECCCZ13</v>
      </c>
      <c r="D7940" s="1" t="s">
        <v>506</v>
      </c>
      <c r="E7940" s="1" t="str">
        <f t="shared" si="862"/>
        <v>SDG</v>
      </c>
      <c r="F7940" s="1" t="str">
        <f t="shared" si="863"/>
        <v>SDG</v>
      </c>
      <c r="G7940" s="1" t="str">
        <f t="shared" si="864"/>
        <v>ECC</v>
      </c>
      <c r="H7940" s="1" t="s">
        <v>530</v>
      </c>
      <c r="I7940" s="1" t="str">
        <f t="shared" si="865"/>
        <v>CZ13</v>
      </c>
      <c r="J7940" s="1" t="s">
        <v>531</v>
      </c>
      <c r="L7940" s="12" t="str">
        <f t="shared" si="866"/>
        <v>SDGECCCZ131985</v>
      </c>
      <c r="M7940" t="s">
        <v>1737</v>
      </c>
      <c r="N7940" s="1">
        <v>1985</v>
      </c>
      <c r="O7940" s="19">
        <v>0</v>
      </c>
      <c r="P7940" t="str">
        <f t="shared" si="867"/>
        <v>85</v>
      </c>
    </row>
    <row r="7941" spans="2:16" x14ac:dyDescent="0.25">
      <c r="B7941" t="s">
        <v>502</v>
      </c>
      <c r="C7941" t="str">
        <f t="shared" si="861"/>
        <v>SDGECCCZ13</v>
      </c>
      <c r="D7941" s="1" t="s">
        <v>506</v>
      </c>
      <c r="E7941" s="1" t="str">
        <f t="shared" si="862"/>
        <v>SDG</v>
      </c>
      <c r="F7941" s="1" t="str">
        <f t="shared" si="863"/>
        <v>SDG</v>
      </c>
      <c r="G7941" s="1" t="str">
        <f t="shared" si="864"/>
        <v>ECC</v>
      </c>
      <c r="H7941" s="1" t="s">
        <v>530</v>
      </c>
      <c r="I7941" s="1" t="str">
        <f t="shared" si="865"/>
        <v>CZ13</v>
      </c>
      <c r="J7941" s="1" t="s">
        <v>531</v>
      </c>
      <c r="L7941" s="12" t="str">
        <f t="shared" si="866"/>
        <v>SDGECCCZ131996</v>
      </c>
      <c r="M7941" t="s">
        <v>1737</v>
      </c>
      <c r="N7941" s="1">
        <v>1996</v>
      </c>
      <c r="O7941" s="19">
        <v>0</v>
      </c>
      <c r="P7941" t="str">
        <f t="shared" si="867"/>
        <v>96</v>
      </c>
    </row>
    <row r="7942" spans="2:16" x14ac:dyDescent="0.25">
      <c r="B7942" t="s">
        <v>502</v>
      </c>
      <c r="C7942" t="str">
        <f t="shared" si="861"/>
        <v>SDGECCCZ13</v>
      </c>
      <c r="D7942" s="1" t="s">
        <v>506</v>
      </c>
      <c r="E7942" s="1" t="str">
        <f t="shared" si="862"/>
        <v>SDG</v>
      </c>
      <c r="F7942" s="1" t="str">
        <f t="shared" si="863"/>
        <v>SDG</v>
      </c>
      <c r="G7942" s="1" t="str">
        <f t="shared" si="864"/>
        <v>ECC</v>
      </c>
      <c r="H7942" s="1" t="s">
        <v>530</v>
      </c>
      <c r="I7942" s="1" t="str">
        <f t="shared" si="865"/>
        <v>CZ13</v>
      </c>
      <c r="J7942" s="1" t="s">
        <v>531</v>
      </c>
      <c r="L7942" s="12" t="str">
        <f t="shared" si="866"/>
        <v>SDGECCCZ132003</v>
      </c>
      <c r="M7942" t="s">
        <v>1737</v>
      </c>
      <c r="N7942" s="1">
        <v>2003</v>
      </c>
      <c r="O7942" s="19">
        <v>0</v>
      </c>
      <c r="P7942" t="str">
        <f t="shared" si="867"/>
        <v>03</v>
      </c>
    </row>
    <row r="7943" spans="2:16" x14ac:dyDescent="0.25">
      <c r="B7943" t="s">
        <v>502</v>
      </c>
      <c r="C7943" t="str">
        <f t="shared" si="861"/>
        <v>SDGECCCZ13</v>
      </c>
      <c r="D7943" s="1" t="s">
        <v>506</v>
      </c>
      <c r="E7943" s="1" t="str">
        <f t="shared" si="862"/>
        <v>SDG</v>
      </c>
      <c r="F7943" s="1" t="str">
        <f t="shared" si="863"/>
        <v>SDG</v>
      </c>
      <c r="G7943" s="1" t="str">
        <f t="shared" si="864"/>
        <v>ECC</v>
      </c>
      <c r="H7943" s="1" t="s">
        <v>530</v>
      </c>
      <c r="I7943" s="1" t="str">
        <f t="shared" si="865"/>
        <v>CZ13</v>
      </c>
      <c r="J7943" s="1" t="s">
        <v>531</v>
      </c>
      <c r="L7943" s="12" t="str">
        <f t="shared" si="866"/>
        <v>SDGECCCZ132007</v>
      </c>
      <c r="M7943" t="s">
        <v>1737</v>
      </c>
      <c r="N7943" s="1">
        <v>2007</v>
      </c>
      <c r="O7943" s="19">
        <v>0</v>
      </c>
      <c r="P7943" t="str">
        <f t="shared" si="867"/>
        <v>07</v>
      </c>
    </row>
    <row r="7944" spans="2:16" x14ac:dyDescent="0.25">
      <c r="B7944" t="s">
        <v>502</v>
      </c>
      <c r="C7944" t="str">
        <f t="shared" si="861"/>
        <v>SDGECCCZ13</v>
      </c>
      <c r="D7944" s="1" t="s">
        <v>506</v>
      </c>
      <c r="E7944" s="1" t="str">
        <f t="shared" si="862"/>
        <v>SDG</v>
      </c>
      <c r="F7944" s="1" t="str">
        <f t="shared" si="863"/>
        <v>SDG</v>
      </c>
      <c r="G7944" s="1" t="str">
        <f t="shared" si="864"/>
        <v>ECC</v>
      </c>
      <c r="H7944" s="1" t="s">
        <v>530</v>
      </c>
      <c r="I7944" s="1" t="str">
        <f t="shared" si="865"/>
        <v>CZ13</v>
      </c>
      <c r="J7944" s="1" t="s">
        <v>531</v>
      </c>
      <c r="L7944" s="12" t="str">
        <f t="shared" si="866"/>
        <v>SDGECCCZ132011</v>
      </c>
      <c r="M7944" t="s">
        <v>1737</v>
      </c>
      <c r="N7944" s="1">
        <v>2011</v>
      </c>
      <c r="O7944" s="19">
        <v>0</v>
      </c>
      <c r="P7944" t="str">
        <f t="shared" si="867"/>
        <v>11</v>
      </c>
    </row>
    <row r="7945" spans="2:16" x14ac:dyDescent="0.25">
      <c r="B7945" t="s">
        <v>502</v>
      </c>
      <c r="C7945" t="str">
        <f t="shared" si="861"/>
        <v>SDGECCCZ13</v>
      </c>
      <c r="D7945" s="1" t="s">
        <v>506</v>
      </c>
      <c r="E7945" s="1" t="str">
        <f t="shared" si="862"/>
        <v>SDG</v>
      </c>
      <c r="F7945" s="1" t="str">
        <f t="shared" si="863"/>
        <v>SDG</v>
      </c>
      <c r="G7945" s="1" t="str">
        <f t="shared" si="864"/>
        <v>ECC</v>
      </c>
      <c r="H7945" s="1" t="s">
        <v>530</v>
      </c>
      <c r="I7945" s="1" t="str">
        <f t="shared" si="865"/>
        <v>CZ13</v>
      </c>
      <c r="J7945" s="1" t="s">
        <v>531</v>
      </c>
      <c r="L7945" s="12" t="str">
        <f t="shared" si="866"/>
        <v>SDGECCCZ132014</v>
      </c>
      <c r="M7945" t="s">
        <v>1737</v>
      </c>
      <c r="N7945" s="1">
        <v>2014</v>
      </c>
      <c r="O7945" s="19">
        <v>0</v>
      </c>
      <c r="P7945" t="str">
        <f t="shared" si="867"/>
        <v>14</v>
      </c>
    </row>
    <row r="7946" spans="2:16" x14ac:dyDescent="0.25">
      <c r="B7946" t="s">
        <v>502</v>
      </c>
      <c r="C7946" t="str">
        <f t="shared" si="861"/>
        <v>SDGECCCZ14</v>
      </c>
      <c r="D7946" s="1" t="s">
        <v>506</v>
      </c>
      <c r="E7946" s="1" t="str">
        <f t="shared" si="862"/>
        <v>SDG</v>
      </c>
      <c r="F7946" s="1" t="str">
        <f t="shared" si="863"/>
        <v>SDG</v>
      </c>
      <c r="G7946" s="1" t="str">
        <f t="shared" si="864"/>
        <v>ECC</v>
      </c>
      <c r="H7946" s="1" t="s">
        <v>530</v>
      </c>
      <c r="I7946" s="1" t="str">
        <f t="shared" si="865"/>
        <v>CZ14</v>
      </c>
      <c r="J7946" s="1" t="s">
        <v>531</v>
      </c>
      <c r="L7946" s="12" t="str">
        <f t="shared" si="866"/>
        <v>SDGECCCZ141975</v>
      </c>
      <c r="M7946" t="s">
        <v>1738</v>
      </c>
      <c r="N7946" s="1">
        <v>1975</v>
      </c>
      <c r="O7946" s="19">
        <v>2.5219999999999999E-2</v>
      </c>
      <c r="P7946" t="str">
        <f t="shared" si="867"/>
        <v>75</v>
      </c>
    </row>
    <row r="7947" spans="2:16" x14ac:dyDescent="0.25">
      <c r="B7947" t="s">
        <v>502</v>
      </c>
      <c r="C7947" t="str">
        <f t="shared" si="861"/>
        <v>SDGECCCZ14</v>
      </c>
      <c r="D7947" s="1" t="s">
        <v>506</v>
      </c>
      <c r="E7947" s="1" t="str">
        <f t="shared" si="862"/>
        <v>SDG</v>
      </c>
      <c r="F7947" s="1" t="str">
        <f t="shared" si="863"/>
        <v>SDG</v>
      </c>
      <c r="G7947" s="1" t="str">
        <f t="shared" si="864"/>
        <v>ECC</v>
      </c>
      <c r="H7947" s="1" t="s">
        <v>530</v>
      </c>
      <c r="I7947" s="1" t="str">
        <f t="shared" si="865"/>
        <v>CZ14</v>
      </c>
      <c r="J7947" s="1" t="s">
        <v>531</v>
      </c>
      <c r="L7947" s="12" t="str">
        <f t="shared" si="866"/>
        <v>SDGECCCZ141985</v>
      </c>
      <c r="M7947" t="s">
        <v>1738</v>
      </c>
      <c r="N7947" s="1">
        <v>1985</v>
      </c>
      <c r="O7947" s="19">
        <v>2.1975000000000001E-2</v>
      </c>
      <c r="P7947" t="str">
        <f t="shared" si="867"/>
        <v>85</v>
      </c>
    </row>
    <row r="7948" spans="2:16" x14ac:dyDescent="0.25">
      <c r="B7948" t="s">
        <v>502</v>
      </c>
      <c r="C7948" t="str">
        <f t="shared" si="861"/>
        <v>SDGECCCZ14</v>
      </c>
      <c r="D7948" s="1" t="s">
        <v>506</v>
      </c>
      <c r="E7948" s="1" t="str">
        <f t="shared" si="862"/>
        <v>SDG</v>
      </c>
      <c r="F7948" s="1" t="str">
        <f t="shared" si="863"/>
        <v>SDG</v>
      </c>
      <c r="G7948" s="1" t="str">
        <f t="shared" si="864"/>
        <v>ECC</v>
      </c>
      <c r="H7948" s="1" t="s">
        <v>530</v>
      </c>
      <c r="I7948" s="1" t="str">
        <f t="shared" si="865"/>
        <v>CZ14</v>
      </c>
      <c r="J7948" s="1" t="s">
        <v>531</v>
      </c>
      <c r="L7948" s="12" t="str">
        <f t="shared" si="866"/>
        <v>SDGECCCZ141996</v>
      </c>
      <c r="M7948" t="s">
        <v>1738</v>
      </c>
      <c r="N7948" s="1">
        <v>1996</v>
      </c>
      <c r="O7948" s="19">
        <v>1.2494999999999999E-2</v>
      </c>
      <c r="P7948" t="str">
        <f t="shared" si="867"/>
        <v>96</v>
      </c>
    </row>
    <row r="7949" spans="2:16" x14ac:dyDescent="0.25">
      <c r="B7949" t="s">
        <v>502</v>
      </c>
      <c r="C7949" t="str">
        <f t="shared" si="861"/>
        <v>SDGECCCZ14</v>
      </c>
      <c r="D7949" s="1" t="s">
        <v>506</v>
      </c>
      <c r="E7949" s="1" t="str">
        <f t="shared" si="862"/>
        <v>SDG</v>
      </c>
      <c r="F7949" s="1" t="str">
        <f t="shared" si="863"/>
        <v>SDG</v>
      </c>
      <c r="G7949" s="1" t="str">
        <f t="shared" si="864"/>
        <v>ECC</v>
      </c>
      <c r="H7949" s="1" t="s">
        <v>530</v>
      </c>
      <c r="I7949" s="1" t="str">
        <f t="shared" si="865"/>
        <v>CZ14</v>
      </c>
      <c r="J7949" s="1" t="s">
        <v>531</v>
      </c>
      <c r="L7949" s="12" t="str">
        <f t="shared" si="866"/>
        <v>SDGECCCZ142003</v>
      </c>
      <c r="M7949" t="s">
        <v>1738</v>
      </c>
      <c r="N7949" s="1">
        <v>2003</v>
      </c>
      <c r="O7949" s="19">
        <v>1.1044999999999999E-2</v>
      </c>
      <c r="P7949" t="str">
        <f t="shared" si="867"/>
        <v>03</v>
      </c>
    </row>
    <row r="7950" spans="2:16" x14ac:dyDescent="0.25">
      <c r="B7950" t="s">
        <v>502</v>
      </c>
      <c r="C7950" t="str">
        <f t="shared" si="861"/>
        <v>SDGECCCZ14</v>
      </c>
      <c r="D7950" s="1" t="s">
        <v>506</v>
      </c>
      <c r="E7950" s="1" t="str">
        <f t="shared" si="862"/>
        <v>SDG</v>
      </c>
      <c r="F7950" s="1" t="str">
        <f t="shared" si="863"/>
        <v>SDG</v>
      </c>
      <c r="G7950" s="1" t="str">
        <f t="shared" si="864"/>
        <v>ECC</v>
      </c>
      <c r="H7950" s="1" t="s">
        <v>530</v>
      </c>
      <c r="I7950" s="1" t="str">
        <f t="shared" si="865"/>
        <v>CZ14</v>
      </c>
      <c r="J7950" s="1" t="s">
        <v>531</v>
      </c>
      <c r="L7950" s="12" t="str">
        <f t="shared" si="866"/>
        <v>SDGECCCZ142007</v>
      </c>
      <c r="M7950" t="s">
        <v>1738</v>
      </c>
      <c r="N7950" s="1">
        <v>2007</v>
      </c>
      <c r="O7950" s="19">
        <v>3.2950000000000002E-3</v>
      </c>
      <c r="P7950" t="str">
        <f t="shared" si="867"/>
        <v>07</v>
      </c>
    </row>
    <row r="7951" spans="2:16" x14ac:dyDescent="0.25">
      <c r="B7951" t="s">
        <v>502</v>
      </c>
      <c r="C7951" t="str">
        <f t="shared" si="861"/>
        <v>SDGECCCZ14</v>
      </c>
      <c r="D7951" s="1" t="s">
        <v>506</v>
      </c>
      <c r="E7951" s="1" t="str">
        <f t="shared" si="862"/>
        <v>SDG</v>
      </c>
      <c r="F7951" s="1" t="str">
        <f t="shared" si="863"/>
        <v>SDG</v>
      </c>
      <c r="G7951" s="1" t="str">
        <f t="shared" si="864"/>
        <v>ECC</v>
      </c>
      <c r="H7951" s="1" t="s">
        <v>530</v>
      </c>
      <c r="I7951" s="1" t="str">
        <f t="shared" si="865"/>
        <v>CZ14</v>
      </c>
      <c r="J7951" s="1" t="s">
        <v>531</v>
      </c>
      <c r="L7951" s="12" t="str">
        <f t="shared" si="866"/>
        <v>SDGECCCZ142011</v>
      </c>
      <c r="M7951" t="s">
        <v>1738</v>
      </c>
      <c r="N7951" s="1">
        <v>2011</v>
      </c>
      <c r="O7951" s="19">
        <v>3.2950000000000002E-3</v>
      </c>
      <c r="P7951" t="str">
        <f t="shared" si="867"/>
        <v>11</v>
      </c>
    </row>
    <row r="7952" spans="2:16" x14ac:dyDescent="0.25">
      <c r="B7952" t="s">
        <v>502</v>
      </c>
      <c r="C7952" t="str">
        <f t="shared" ref="C7952:C8015" si="868">F7952&amp;G7952&amp;I7952</f>
        <v>SDGECCCZ14</v>
      </c>
      <c r="D7952" s="1" t="s">
        <v>506</v>
      </c>
      <c r="E7952" s="1" t="str">
        <f t="shared" ref="E7952:E8015" si="869">+F7952</f>
        <v>SDG</v>
      </c>
      <c r="F7952" s="1" t="str">
        <f t="shared" ref="F7952:F8015" si="870">LEFT(M7952,3)</f>
        <v>SDG</v>
      </c>
      <c r="G7952" s="1" t="str">
        <f t="shared" ref="G7952:G8015" si="871">MID(M7952,4,3)</f>
        <v>ECC</v>
      </c>
      <c r="H7952" s="1" t="s">
        <v>530</v>
      </c>
      <c r="I7952" s="1" t="str">
        <f t="shared" ref="I7952:I8015" si="872">RIGHT(M7952,4)</f>
        <v>CZ14</v>
      </c>
      <c r="J7952" s="1" t="s">
        <v>531</v>
      </c>
      <c r="L7952" s="12" t="str">
        <f t="shared" ref="L7952:L8015" si="873">C7952&amp;N7952</f>
        <v>SDGECCCZ142014</v>
      </c>
      <c r="M7952" t="s">
        <v>1738</v>
      </c>
      <c r="N7952" s="1">
        <v>2014</v>
      </c>
      <c r="O7952" s="19">
        <v>1.6475000000000001E-3</v>
      </c>
      <c r="P7952" t="str">
        <f t="shared" ref="P7952:P8015" si="874">RIGHT(N7952,2)</f>
        <v>14</v>
      </c>
    </row>
    <row r="7953" spans="2:16" x14ac:dyDescent="0.25">
      <c r="B7953" t="s">
        <v>502</v>
      </c>
      <c r="C7953" t="str">
        <f t="shared" si="868"/>
        <v>SDGECCCZ15</v>
      </c>
      <c r="D7953" s="1" t="s">
        <v>506</v>
      </c>
      <c r="E7953" s="1" t="str">
        <f t="shared" si="869"/>
        <v>SDG</v>
      </c>
      <c r="F7953" s="1" t="str">
        <f t="shared" si="870"/>
        <v>SDG</v>
      </c>
      <c r="G7953" s="1" t="str">
        <f t="shared" si="871"/>
        <v>ECC</v>
      </c>
      <c r="H7953" s="1" t="s">
        <v>530</v>
      </c>
      <c r="I7953" s="1" t="str">
        <f t="shared" si="872"/>
        <v>CZ15</v>
      </c>
      <c r="J7953" s="1" t="s">
        <v>531</v>
      </c>
      <c r="L7953" s="12" t="str">
        <f t="shared" si="873"/>
        <v>SDGECCCZ151975</v>
      </c>
      <c r="M7953" t="s">
        <v>1739</v>
      </c>
      <c r="N7953" s="1">
        <v>1975</v>
      </c>
      <c r="O7953" s="19">
        <v>1E-4</v>
      </c>
      <c r="P7953" t="str">
        <f t="shared" si="874"/>
        <v>75</v>
      </c>
    </row>
    <row r="7954" spans="2:16" x14ac:dyDescent="0.25">
      <c r="B7954" t="s">
        <v>502</v>
      </c>
      <c r="C7954" t="str">
        <f t="shared" si="868"/>
        <v>SDGECCCZ15</v>
      </c>
      <c r="D7954" s="1" t="s">
        <v>506</v>
      </c>
      <c r="E7954" s="1" t="str">
        <f t="shared" si="869"/>
        <v>SDG</v>
      </c>
      <c r="F7954" s="1" t="str">
        <f t="shared" si="870"/>
        <v>SDG</v>
      </c>
      <c r="G7954" s="1" t="str">
        <f t="shared" si="871"/>
        <v>ECC</v>
      </c>
      <c r="H7954" s="1" t="s">
        <v>530</v>
      </c>
      <c r="I7954" s="1" t="str">
        <f t="shared" si="872"/>
        <v>CZ15</v>
      </c>
      <c r="J7954" s="1" t="s">
        <v>531</v>
      </c>
      <c r="L7954" s="12" t="str">
        <f t="shared" si="873"/>
        <v>SDGECCCZ151985</v>
      </c>
      <c r="M7954" t="s">
        <v>1739</v>
      </c>
      <c r="N7954" s="1">
        <v>1985</v>
      </c>
      <c r="O7954" s="19">
        <v>1E-4</v>
      </c>
      <c r="P7954" t="str">
        <f t="shared" si="874"/>
        <v>85</v>
      </c>
    </row>
    <row r="7955" spans="2:16" x14ac:dyDescent="0.25">
      <c r="B7955" t="s">
        <v>502</v>
      </c>
      <c r="C7955" t="str">
        <f t="shared" si="868"/>
        <v>SDGECCCZ15</v>
      </c>
      <c r="D7955" s="1" t="s">
        <v>506</v>
      </c>
      <c r="E7955" s="1" t="str">
        <f t="shared" si="869"/>
        <v>SDG</v>
      </c>
      <c r="F7955" s="1" t="str">
        <f t="shared" si="870"/>
        <v>SDG</v>
      </c>
      <c r="G7955" s="1" t="str">
        <f t="shared" si="871"/>
        <v>ECC</v>
      </c>
      <c r="H7955" s="1" t="s">
        <v>530</v>
      </c>
      <c r="I7955" s="1" t="str">
        <f t="shared" si="872"/>
        <v>CZ15</v>
      </c>
      <c r="J7955" s="1" t="s">
        <v>531</v>
      </c>
      <c r="L7955" s="12" t="str">
        <f t="shared" si="873"/>
        <v>SDGECCCZ151996</v>
      </c>
      <c r="M7955" t="s">
        <v>1739</v>
      </c>
      <c r="N7955" s="1">
        <v>1996</v>
      </c>
      <c r="O7955" s="19">
        <v>1E-4</v>
      </c>
      <c r="P7955" t="str">
        <f t="shared" si="874"/>
        <v>96</v>
      </c>
    </row>
    <row r="7956" spans="2:16" x14ac:dyDescent="0.25">
      <c r="B7956" t="s">
        <v>502</v>
      </c>
      <c r="C7956" t="str">
        <f t="shared" si="868"/>
        <v>SDGECCCZ15</v>
      </c>
      <c r="D7956" s="1" t="s">
        <v>506</v>
      </c>
      <c r="E7956" s="1" t="str">
        <f t="shared" si="869"/>
        <v>SDG</v>
      </c>
      <c r="F7956" s="1" t="str">
        <f t="shared" si="870"/>
        <v>SDG</v>
      </c>
      <c r="G7956" s="1" t="str">
        <f t="shared" si="871"/>
        <v>ECC</v>
      </c>
      <c r="H7956" s="1" t="s">
        <v>530</v>
      </c>
      <c r="I7956" s="1" t="str">
        <f t="shared" si="872"/>
        <v>CZ15</v>
      </c>
      <c r="J7956" s="1" t="s">
        <v>531</v>
      </c>
      <c r="L7956" s="12" t="str">
        <f t="shared" si="873"/>
        <v>SDGECCCZ152003</v>
      </c>
      <c r="M7956" t="s">
        <v>1739</v>
      </c>
      <c r="N7956" s="1">
        <v>2003</v>
      </c>
      <c r="O7956" s="19">
        <v>1E-4</v>
      </c>
      <c r="P7956" t="str">
        <f t="shared" si="874"/>
        <v>03</v>
      </c>
    </row>
    <row r="7957" spans="2:16" x14ac:dyDescent="0.25">
      <c r="B7957" t="s">
        <v>502</v>
      </c>
      <c r="C7957" t="str">
        <f t="shared" si="868"/>
        <v>SDGECCCZ15</v>
      </c>
      <c r="D7957" s="1" t="s">
        <v>506</v>
      </c>
      <c r="E7957" s="1" t="str">
        <f t="shared" si="869"/>
        <v>SDG</v>
      </c>
      <c r="F7957" s="1" t="str">
        <f t="shared" si="870"/>
        <v>SDG</v>
      </c>
      <c r="G7957" s="1" t="str">
        <f t="shared" si="871"/>
        <v>ECC</v>
      </c>
      <c r="H7957" s="1" t="s">
        <v>530</v>
      </c>
      <c r="I7957" s="1" t="str">
        <f t="shared" si="872"/>
        <v>CZ15</v>
      </c>
      <c r="J7957" s="1" t="s">
        <v>531</v>
      </c>
      <c r="L7957" s="12" t="str">
        <f t="shared" si="873"/>
        <v>SDGECCCZ152007</v>
      </c>
      <c r="M7957" t="s">
        <v>1739</v>
      </c>
      <c r="N7957" s="1">
        <v>2007</v>
      </c>
      <c r="O7957" s="19">
        <v>1E-4</v>
      </c>
      <c r="P7957" t="str">
        <f t="shared" si="874"/>
        <v>07</v>
      </c>
    </row>
    <row r="7958" spans="2:16" x14ac:dyDescent="0.25">
      <c r="B7958" t="s">
        <v>502</v>
      </c>
      <c r="C7958" t="str">
        <f t="shared" si="868"/>
        <v>SDGECCCZ15</v>
      </c>
      <c r="D7958" s="1" t="s">
        <v>506</v>
      </c>
      <c r="E7958" s="1" t="str">
        <f t="shared" si="869"/>
        <v>SDG</v>
      </c>
      <c r="F7958" s="1" t="str">
        <f t="shared" si="870"/>
        <v>SDG</v>
      </c>
      <c r="G7958" s="1" t="str">
        <f t="shared" si="871"/>
        <v>ECC</v>
      </c>
      <c r="H7958" s="1" t="s">
        <v>530</v>
      </c>
      <c r="I7958" s="1" t="str">
        <f t="shared" si="872"/>
        <v>CZ15</v>
      </c>
      <c r="J7958" s="1" t="s">
        <v>531</v>
      </c>
      <c r="L7958" s="12" t="str">
        <f t="shared" si="873"/>
        <v>SDGECCCZ152011</v>
      </c>
      <c r="M7958" t="s">
        <v>1739</v>
      </c>
      <c r="N7958" s="1">
        <v>2011</v>
      </c>
      <c r="O7958" s="19">
        <v>1E-4</v>
      </c>
      <c r="P7958" t="str">
        <f t="shared" si="874"/>
        <v>11</v>
      </c>
    </row>
    <row r="7959" spans="2:16" x14ac:dyDescent="0.25">
      <c r="B7959" t="s">
        <v>502</v>
      </c>
      <c r="C7959" t="str">
        <f t="shared" si="868"/>
        <v>SDGECCCZ15</v>
      </c>
      <c r="D7959" s="1" t="s">
        <v>506</v>
      </c>
      <c r="E7959" s="1" t="str">
        <f t="shared" si="869"/>
        <v>SDG</v>
      </c>
      <c r="F7959" s="1" t="str">
        <f t="shared" si="870"/>
        <v>SDG</v>
      </c>
      <c r="G7959" s="1" t="str">
        <f t="shared" si="871"/>
        <v>ECC</v>
      </c>
      <c r="H7959" s="1" t="s">
        <v>530</v>
      </c>
      <c r="I7959" s="1" t="str">
        <f t="shared" si="872"/>
        <v>CZ15</v>
      </c>
      <c r="J7959" s="1" t="s">
        <v>531</v>
      </c>
      <c r="L7959" s="12" t="str">
        <f t="shared" si="873"/>
        <v>SDGECCCZ152014</v>
      </c>
      <c r="M7959" t="s">
        <v>1739</v>
      </c>
      <c r="N7959" s="1">
        <v>2014</v>
      </c>
      <c r="O7959" s="19">
        <v>5.0000000000000002E-5</v>
      </c>
      <c r="P7959" t="str">
        <f t="shared" si="874"/>
        <v>14</v>
      </c>
    </row>
    <row r="7960" spans="2:16" x14ac:dyDescent="0.25">
      <c r="B7960" t="s">
        <v>502</v>
      </c>
      <c r="C7960" t="str">
        <f t="shared" si="868"/>
        <v>SDGECCCZ16</v>
      </c>
      <c r="D7960" s="1" t="s">
        <v>506</v>
      </c>
      <c r="E7960" s="1" t="str">
        <f t="shared" si="869"/>
        <v>SDG</v>
      </c>
      <c r="F7960" s="1" t="str">
        <f t="shared" si="870"/>
        <v>SDG</v>
      </c>
      <c r="G7960" s="1" t="str">
        <f t="shared" si="871"/>
        <v>ECC</v>
      </c>
      <c r="H7960" s="1" t="s">
        <v>530</v>
      </c>
      <c r="I7960" s="1" t="str">
        <f t="shared" si="872"/>
        <v>CZ16</v>
      </c>
      <c r="J7960" s="1" t="s">
        <v>531</v>
      </c>
      <c r="L7960" s="12" t="str">
        <f t="shared" si="873"/>
        <v>SDGECCCZ161975</v>
      </c>
      <c r="M7960" t="s">
        <v>1740</v>
      </c>
      <c r="N7960" s="1">
        <v>1975</v>
      </c>
      <c r="O7960" s="19">
        <v>0</v>
      </c>
      <c r="P7960" t="str">
        <f t="shared" si="874"/>
        <v>75</v>
      </c>
    </row>
    <row r="7961" spans="2:16" x14ac:dyDescent="0.25">
      <c r="B7961" t="s">
        <v>502</v>
      </c>
      <c r="C7961" t="str">
        <f t="shared" si="868"/>
        <v>SDGECCCZ16</v>
      </c>
      <c r="D7961" s="1" t="s">
        <v>506</v>
      </c>
      <c r="E7961" s="1" t="str">
        <f t="shared" si="869"/>
        <v>SDG</v>
      </c>
      <c r="F7961" s="1" t="str">
        <f t="shared" si="870"/>
        <v>SDG</v>
      </c>
      <c r="G7961" s="1" t="str">
        <f t="shared" si="871"/>
        <v>ECC</v>
      </c>
      <c r="H7961" s="1" t="s">
        <v>530</v>
      </c>
      <c r="I7961" s="1" t="str">
        <f t="shared" si="872"/>
        <v>CZ16</v>
      </c>
      <c r="J7961" s="1" t="s">
        <v>531</v>
      </c>
      <c r="L7961" s="12" t="str">
        <f t="shared" si="873"/>
        <v>SDGECCCZ161985</v>
      </c>
      <c r="M7961" t="s">
        <v>1740</v>
      </c>
      <c r="N7961" s="1">
        <v>1985</v>
      </c>
      <c r="O7961" s="19">
        <v>0</v>
      </c>
      <c r="P7961" t="str">
        <f t="shared" si="874"/>
        <v>85</v>
      </c>
    </row>
    <row r="7962" spans="2:16" x14ac:dyDescent="0.25">
      <c r="B7962" t="s">
        <v>502</v>
      </c>
      <c r="C7962" t="str">
        <f t="shared" si="868"/>
        <v>SDGECCCZ16</v>
      </c>
      <c r="D7962" s="1" t="s">
        <v>506</v>
      </c>
      <c r="E7962" s="1" t="str">
        <f t="shared" si="869"/>
        <v>SDG</v>
      </c>
      <c r="F7962" s="1" t="str">
        <f t="shared" si="870"/>
        <v>SDG</v>
      </c>
      <c r="G7962" s="1" t="str">
        <f t="shared" si="871"/>
        <v>ECC</v>
      </c>
      <c r="H7962" s="1" t="s">
        <v>530</v>
      </c>
      <c r="I7962" s="1" t="str">
        <f t="shared" si="872"/>
        <v>CZ16</v>
      </c>
      <c r="J7962" s="1" t="s">
        <v>531</v>
      </c>
      <c r="L7962" s="12" t="str">
        <f t="shared" si="873"/>
        <v>SDGECCCZ161996</v>
      </c>
      <c r="M7962" t="s">
        <v>1740</v>
      </c>
      <c r="N7962" s="1">
        <v>1996</v>
      </c>
      <c r="O7962" s="19">
        <v>0</v>
      </c>
      <c r="P7962" t="str">
        <f t="shared" si="874"/>
        <v>96</v>
      </c>
    </row>
    <row r="7963" spans="2:16" x14ac:dyDescent="0.25">
      <c r="B7963" t="s">
        <v>502</v>
      </c>
      <c r="C7963" t="str">
        <f t="shared" si="868"/>
        <v>SDGECCCZ16</v>
      </c>
      <c r="D7963" s="1" t="s">
        <v>506</v>
      </c>
      <c r="E7963" s="1" t="str">
        <f t="shared" si="869"/>
        <v>SDG</v>
      </c>
      <c r="F7963" s="1" t="str">
        <f t="shared" si="870"/>
        <v>SDG</v>
      </c>
      <c r="G7963" s="1" t="str">
        <f t="shared" si="871"/>
        <v>ECC</v>
      </c>
      <c r="H7963" s="1" t="s">
        <v>530</v>
      </c>
      <c r="I7963" s="1" t="str">
        <f t="shared" si="872"/>
        <v>CZ16</v>
      </c>
      <c r="J7963" s="1" t="s">
        <v>531</v>
      </c>
      <c r="L7963" s="12" t="str">
        <f t="shared" si="873"/>
        <v>SDGECCCZ162003</v>
      </c>
      <c r="M7963" t="s">
        <v>1740</v>
      </c>
      <c r="N7963" s="1">
        <v>2003</v>
      </c>
      <c r="O7963" s="19">
        <v>0</v>
      </c>
      <c r="P7963" t="str">
        <f t="shared" si="874"/>
        <v>03</v>
      </c>
    </row>
    <row r="7964" spans="2:16" x14ac:dyDescent="0.25">
      <c r="B7964" t="s">
        <v>502</v>
      </c>
      <c r="C7964" t="str">
        <f t="shared" si="868"/>
        <v>SDGECCCZ16</v>
      </c>
      <c r="D7964" s="1" t="s">
        <v>506</v>
      </c>
      <c r="E7964" s="1" t="str">
        <f t="shared" si="869"/>
        <v>SDG</v>
      </c>
      <c r="F7964" s="1" t="str">
        <f t="shared" si="870"/>
        <v>SDG</v>
      </c>
      <c r="G7964" s="1" t="str">
        <f t="shared" si="871"/>
        <v>ECC</v>
      </c>
      <c r="H7964" s="1" t="s">
        <v>530</v>
      </c>
      <c r="I7964" s="1" t="str">
        <f t="shared" si="872"/>
        <v>CZ16</v>
      </c>
      <c r="J7964" s="1" t="s">
        <v>531</v>
      </c>
      <c r="L7964" s="12" t="str">
        <f t="shared" si="873"/>
        <v>SDGECCCZ162007</v>
      </c>
      <c r="M7964" t="s">
        <v>1740</v>
      </c>
      <c r="N7964" s="1">
        <v>2007</v>
      </c>
      <c r="O7964" s="19">
        <v>0</v>
      </c>
      <c r="P7964" t="str">
        <f t="shared" si="874"/>
        <v>07</v>
      </c>
    </row>
    <row r="7965" spans="2:16" x14ac:dyDescent="0.25">
      <c r="B7965" t="s">
        <v>502</v>
      </c>
      <c r="C7965" t="str">
        <f t="shared" si="868"/>
        <v>SDGECCCZ16</v>
      </c>
      <c r="D7965" s="1" t="s">
        <v>506</v>
      </c>
      <c r="E7965" s="1" t="str">
        <f t="shared" si="869"/>
        <v>SDG</v>
      </c>
      <c r="F7965" s="1" t="str">
        <f t="shared" si="870"/>
        <v>SDG</v>
      </c>
      <c r="G7965" s="1" t="str">
        <f t="shared" si="871"/>
        <v>ECC</v>
      </c>
      <c r="H7965" s="1" t="s">
        <v>530</v>
      </c>
      <c r="I7965" s="1" t="str">
        <f t="shared" si="872"/>
        <v>CZ16</v>
      </c>
      <c r="J7965" s="1" t="s">
        <v>531</v>
      </c>
      <c r="L7965" s="12" t="str">
        <f t="shared" si="873"/>
        <v>SDGECCCZ162011</v>
      </c>
      <c r="M7965" t="s">
        <v>1740</v>
      </c>
      <c r="N7965" s="1">
        <v>2011</v>
      </c>
      <c r="O7965" s="19">
        <v>0</v>
      </c>
      <c r="P7965" t="str">
        <f t="shared" si="874"/>
        <v>11</v>
      </c>
    </row>
    <row r="7966" spans="2:16" x14ac:dyDescent="0.25">
      <c r="B7966" t="s">
        <v>502</v>
      </c>
      <c r="C7966" t="str">
        <f t="shared" si="868"/>
        <v>SDGECCCZ16</v>
      </c>
      <c r="D7966" s="1" t="s">
        <v>506</v>
      </c>
      <c r="E7966" s="1" t="str">
        <f t="shared" si="869"/>
        <v>SDG</v>
      </c>
      <c r="F7966" s="1" t="str">
        <f t="shared" si="870"/>
        <v>SDG</v>
      </c>
      <c r="G7966" s="1" t="str">
        <f t="shared" si="871"/>
        <v>ECC</v>
      </c>
      <c r="H7966" s="1" t="s">
        <v>530</v>
      </c>
      <c r="I7966" s="1" t="str">
        <f t="shared" si="872"/>
        <v>CZ16</v>
      </c>
      <c r="J7966" s="1" t="s">
        <v>531</v>
      </c>
      <c r="L7966" s="12" t="str">
        <f t="shared" si="873"/>
        <v>SDGECCCZ162014</v>
      </c>
      <c r="M7966" t="s">
        <v>1740</v>
      </c>
      <c r="N7966" s="1">
        <v>2014</v>
      </c>
      <c r="O7966" s="19">
        <v>0</v>
      </c>
      <c r="P7966" t="str">
        <f t="shared" si="874"/>
        <v>14</v>
      </c>
    </row>
    <row r="7967" spans="2:16" x14ac:dyDescent="0.25">
      <c r="B7967" t="s">
        <v>502</v>
      </c>
      <c r="C7967" t="str">
        <f t="shared" si="868"/>
        <v>SDGEPrCZ01</v>
      </c>
      <c r="D7967" s="1" t="s">
        <v>506</v>
      </c>
      <c r="E7967" s="1" t="str">
        <f t="shared" si="869"/>
        <v>SDG</v>
      </c>
      <c r="F7967" s="1" t="str">
        <f t="shared" si="870"/>
        <v>SDG</v>
      </c>
      <c r="G7967" s="1" t="str">
        <f t="shared" si="871"/>
        <v>EPr</v>
      </c>
      <c r="H7967" s="1" t="s">
        <v>530</v>
      </c>
      <c r="I7967" s="1" t="str">
        <f t="shared" si="872"/>
        <v>CZ01</v>
      </c>
      <c r="J7967" s="1" t="s">
        <v>531</v>
      </c>
      <c r="L7967" s="12" t="str">
        <f t="shared" si="873"/>
        <v>SDGEPrCZ011975</v>
      </c>
      <c r="M7967" t="s">
        <v>1741</v>
      </c>
      <c r="N7967" s="1">
        <v>1975</v>
      </c>
      <c r="O7967" s="19">
        <v>0</v>
      </c>
      <c r="P7967" t="str">
        <f t="shared" si="874"/>
        <v>75</v>
      </c>
    </row>
    <row r="7968" spans="2:16" x14ac:dyDescent="0.25">
      <c r="B7968" t="s">
        <v>502</v>
      </c>
      <c r="C7968" t="str">
        <f t="shared" si="868"/>
        <v>SDGEPrCZ01</v>
      </c>
      <c r="D7968" s="1" t="s">
        <v>506</v>
      </c>
      <c r="E7968" s="1" t="str">
        <f t="shared" si="869"/>
        <v>SDG</v>
      </c>
      <c r="F7968" s="1" t="str">
        <f t="shared" si="870"/>
        <v>SDG</v>
      </c>
      <c r="G7968" s="1" t="str">
        <f t="shared" si="871"/>
        <v>EPr</v>
      </c>
      <c r="H7968" s="1" t="s">
        <v>530</v>
      </c>
      <c r="I7968" s="1" t="str">
        <f t="shared" si="872"/>
        <v>CZ01</v>
      </c>
      <c r="J7968" s="1" t="s">
        <v>531</v>
      </c>
      <c r="L7968" s="12" t="str">
        <f t="shared" si="873"/>
        <v>SDGEPrCZ011985</v>
      </c>
      <c r="M7968" t="s">
        <v>1741</v>
      </c>
      <c r="N7968" s="1">
        <v>1985</v>
      </c>
      <c r="O7968" s="19">
        <v>0</v>
      </c>
      <c r="P7968" t="str">
        <f t="shared" si="874"/>
        <v>85</v>
      </c>
    </row>
    <row r="7969" spans="2:16" x14ac:dyDescent="0.25">
      <c r="B7969" t="s">
        <v>502</v>
      </c>
      <c r="C7969" t="str">
        <f t="shared" si="868"/>
        <v>SDGEPrCZ01</v>
      </c>
      <c r="D7969" s="1" t="s">
        <v>506</v>
      </c>
      <c r="E7969" s="1" t="str">
        <f t="shared" si="869"/>
        <v>SDG</v>
      </c>
      <c r="F7969" s="1" t="str">
        <f t="shared" si="870"/>
        <v>SDG</v>
      </c>
      <c r="G7969" s="1" t="str">
        <f t="shared" si="871"/>
        <v>EPr</v>
      </c>
      <c r="H7969" s="1" t="s">
        <v>530</v>
      </c>
      <c r="I7969" s="1" t="str">
        <f t="shared" si="872"/>
        <v>CZ01</v>
      </c>
      <c r="J7969" s="1" t="s">
        <v>531</v>
      </c>
      <c r="L7969" s="12" t="str">
        <f t="shared" si="873"/>
        <v>SDGEPrCZ011996</v>
      </c>
      <c r="M7969" t="s">
        <v>1741</v>
      </c>
      <c r="N7969" s="1">
        <v>1996</v>
      </c>
      <c r="O7969" s="19">
        <v>0</v>
      </c>
      <c r="P7969" t="str">
        <f t="shared" si="874"/>
        <v>96</v>
      </c>
    </row>
    <row r="7970" spans="2:16" x14ac:dyDescent="0.25">
      <c r="B7970" t="s">
        <v>502</v>
      </c>
      <c r="C7970" t="str">
        <f t="shared" si="868"/>
        <v>SDGEPrCZ01</v>
      </c>
      <c r="D7970" s="1" t="s">
        <v>506</v>
      </c>
      <c r="E7970" s="1" t="str">
        <f t="shared" si="869"/>
        <v>SDG</v>
      </c>
      <c r="F7970" s="1" t="str">
        <f t="shared" si="870"/>
        <v>SDG</v>
      </c>
      <c r="G7970" s="1" t="str">
        <f t="shared" si="871"/>
        <v>EPr</v>
      </c>
      <c r="H7970" s="1" t="s">
        <v>530</v>
      </c>
      <c r="I7970" s="1" t="str">
        <f t="shared" si="872"/>
        <v>CZ01</v>
      </c>
      <c r="J7970" s="1" t="s">
        <v>531</v>
      </c>
      <c r="L7970" s="12" t="str">
        <f t="shared" si="873"/>
        <v>SDGEPrCZ012003</v>
      </c>
      <c r="M7970" t="s">
        <v>1741</v>
      </c>
      <c r="N7970" s="1">
        <v>2003</v>
      </c>
      <c r="O7970" s="19">
        <v>0</v>
      </c>
      <c r="P7970" t="str">
        <f t="shared" si="874"/>
        <v>03</v>
      </c>
    </row>
    <row r="7971" spans="2:16" x14ac:dyDescent="0.25">
      <c r="B7971" t="s">
        <v>502</v>
      </c>
      <c r="C7971" t="str">
        <f t="shared" si="868"/>
        <v>SDGEPrCZ01</v>
      </c>
      <c r="D7971" s="1" t="s">
        <v>506</v>
      </c>
      <c r="E7971" s="1" t="str">
        <f t="shared" si="869"/>
        <v>SDG</v>
      </c>
      <c r="F7971" s="1" t="str">
        <f t="shared" si="870"/>
        <v>SDG</v>
      </c>
      <c r="G7971" s="1" t="str">
        <f t="shared" si="871"/>
        <v>EPr</v>
      </c>
      <c r="H7971" s="1" t="s">
        <v>530</v>
      </c>
      <c r="I7971" s="1" t="str">
        <f t="shared" si="872"/>
        <v>CZ01</v>
      </c>
      <c r="J7971" s="1" t="s">
        <v>531</v>
      </c>
      <c r="L7971" s="12" t="str">
        <f t="shared" si="873"/>
        <v>SDGEPrCZ012007</v>
      </c>
      <c r="M7971" t="s">
        <v>1741</v>
      </c>
      <c r="N7971" s="1">
        <v>2007</v>
      </c>
      <c r="O7971" s="19">
        <v>0</v>
      </c>
      <c r="P7971" t="str">
        <f t="shared" si="874"/>
        <v>07</v>
      </c>
    </row>
    <row r="7972" spans="2:16" x14ac:dyDescent="0.25">
      <c r="B7972" t="s">
        <v>502</v>
      </c>
      <c r="C7972" t="str">
        <f t="shared" si="868"/>
        <v>SDGEPrCZ01</v>
      </c>
      <c r="D7972" s="1" t="s">
        <v>506</v>
      </c>
      <c r="E7972" s="1" t="str">
        <f t="shared" si="869"/>
        <v>SDG</v>
      </c>
      <c r="F7972" s="1" t="str">
        <f t="shared" si="870"/>
        <v>SDG</v>
      </c>
      <c r="G7972" s="1" t="str">
        <f t="shared" si="871"/>
        <v>EPr</v>
      </c>
      <c r="H7972" s="1" t="s">
        <v>530</v>
      </c>
      <c r="I7972" s="1" t="str">
        <f t="shared" si="872"/>
        <v>CZ01</v>
      </c>
      <c r="J7972" s="1" t="s">
        <v>531</v>
      </c>
      <c r="L7972" s="12" t="str">
        <f t="shared" si="873"/>
        <v>SDGEPrCZ012011</v>
      </c>
      <c r="M7972" t="s">
        <v>1741</v>
      </c>
      <c r="N7972" s="1">
        <v>2011</v>
      </c>
      <c r="O7972" s="19">
        <v>0</v>
      </c>
      <c r="P7972" t="str">
        <f t="shared" si="874"/>
        <v>11</v>
      </c>
    </row>
    <row r="7973" spans="2:16" x14ac:dyDescent="0.25">
      <c r="B7973" t="s">
        <v>502</v>
      </c>
      <c r="C7973" t="str">
        <f t="shared" si="868"/>
        <v>SDGEPrCZ01</v>
      </c>
      <c r="D7973" s="1" t="s">
        <v>506</v>
      </c>
      <c r="E7973" s="1" t="str">
        <f t="shared" si="869"/>
        <v>SDG</v>
      </c>
      <c r="F7973" s="1" t="str">
        <f t="shared" si="870"/>
        <v>SDG</v>
      </c>
      <c r="G7973" s="1" t="str">
        <f t="shared" si="871"/>
        <v>EPr</v>
      </c>
      <c r="H7973" s="1" t="s">
        <v>530</v>
      </c>
      <c r="I7973" s="1" t="str">
        <f t="shared" si="872"/>
        <v>CZ01</v>
      </c>
      <c r="J7973" s="1" t="s">
        <v>531</v>
      </c>
      <c r="L7973" s="12" t="str">
        <f t="shared" si="873"/>
        <v>SDGEPrCZ012014</v>
      </c>
      <c r="M7973" t="s">
        <v>1741</v>
      </c>
      <c r="N7973" s="1">
        <v>2014</v>
      </c>
      <c r="O7973" s="19">
        <v>0</v>
      </c>
      <c r="P7973" t="str">
        <f t="shared" si="874"/>
        <v>14</v>
      </c>
    </row>
    <row r="7974" spans="2:16" x14ac:dyDescent="0.25">
      <c r="B7974" t="s">
        <v>502</v>
      </c>
      <c r="C7974" t="str">
        <f t="shared" si="868"/>
        <v>SDGEPrCZ02</v>
      </c>
      <c r="D7974" s="1" t="s">
        <v>506</v>
      </c>
      <c r="E7974" s="1" t="str">
        <f t="shared" si="869"/>
        <v>SDG</v>
      </c>
      <c r="F7974" s="1" t="str">
        <f t="shared" si="870"/>
        <v>SDG</v>
      </c>
      <c r="G7974" s="1" t="str">
        <f t="shared" si="871"/>
        <v>EPr</v>
      </c>
      <c r="H7974" s="1" t="s">
        <v>530</v>
      </c>
      <c r="I7974" s="1" t="str">
        <f t="shared" si="872"/>
        <v>CZ02</v>
      </c>
      <c r="J7974" s="1" t="s">
        <v>531</v>
      </c>
      <c r="L7974" s="12" t="str">
        <f t="shared" si="873"/>
        <v>SDGEPrCZ021975</v>
      </c>
      <c r="M7974" t="s">
        <v>1742</v>
      </c>
      <c r="N7974" s="1">
        <v>1975</v>
      </c>
      <c r="O7974" s="19">
        <v>0</v>
      </c>
      <c r="P7974" t="str">
        <f t="shared" si="874"/>
        <v>75</v>
      </c>
    </row>
    <row r="7975" spans="2:16" x14ac:dyDescent="0.25">
      <c r="B7975" t="s">
        <v>502</v>
      </c>
      <c r="C7975" t="str">
        <f t="shared" si="868"/>
        <v>SDGEPrCZ02</v>
      </c>
      <c r="D7975" s="1" t="s">
        <v>506</v>
      </c>
      <c r="E7975" s="1" t="str">
        <f t="shared" si="869"/>
        <v>SDG</v>
      </c>
      <c r="F7975" s="1" t="str">
        <f t="shared" si="870"/>
        <v>SDG</v>
      </c>
      <c r="G7975" s="1" t="str">
        <f t="shared" si="871"/>
        <v>EPr</v>
      </c>
      <c r="H7975" s="1" t="s">
        <v>530</v>
      </c>
      <c r="I7975" s="1" t="str">
        <f t="shared" si="872"/>
        <v>CZ02</v>
      </c>
      <c r="J7975" s="1" t="s">
        <v>531</v>
      </c>
      <c r="L7975" s="12" t="str">
        <f t="shared" si="873"/>
        <v>SDGEPrCZ021985</v>
      </c>
      <c r="M7975" t="s">
        <v>1742</v>
      </c>
      <c r="N7975" s="1">
        <v>1985</v>
      </c>
      <c r="O7975" s="19">
        <v>0</v>
      </c>
      <c r="P7975" t="str">
        <f t="shared" si="874"/>
        <v>85</v>
      </c>
    </row>
    <row r="7976" spans="2:16" x14ac:dyDescent="0.25">
      <c r="B7976" t="s">
        <v>502</v>
      </c>
      <c r="C7976" t="str">
        <f t="shared" si="868"/>
        <v>SDGEPrCZ02</v>
      </c>
      <c r="D7976" s="1" t="s">
        <v>506</v>
      </c>
      <c r="E7976" s="1" t="str">
        <f t="shared" si="869"/>
        <v>SDG</v>
      </c>
      <c r="F7976" s="1" t="str">
        <f t="shared" si="870"/>
        <v>SDG</v>
      </c>
      <c r="G7976" s="1" t="str">
        <f t="shared" si="871"/>
        <v>EPr</v>
      </c>
      <c r="H7976" s="1" t="s">
        <v>530</v>
      </c>
      <c r="I7976" s="1" t="str">
        <f t="shared" si="872"/>
        <v>CZ02</v>
      </c>
      <c r="J7976" s="1" t="s">
        <v>531</v>
      </c>
      <c r="L7976" s="12" t="str">
        <f t="shared" si="873"/>
        <v>SDGEPrCZ021996</v>
      </c>
      <c r="M7976" t="s">
        <v>1742</v>
      </c>
      <c r="N7976" s="1">
        <v>1996</v>
      </c>
      <c r="O7976" s="19">
        <v>0</v>
      </c>
      <c r="P7976" t="str">
        <f t="shared" si="874"/>
        <v>96</v>
      </c>
    </row>
    <row r="7977" spans="2:16" x14ac:dyDescent="0.25">
      <c r="B7977" t="s">
        <v>502</v>
      </c>
      <c r="C7977" t="str">
        <f t="shared" si="868"/>
        <v>SDGEPrCZ02</v>
      </c>
      <c r="D7977" s="1" t="s">
        <v>506</v>
      </c>
      <c r="E7977" s="1" t="str">
        <f t="shared" si="869"/>
        <v>SDG</v>
      </c>
      <c r="F7977" s="1" t="str">
        <f t="shared" si="870"/>
        <v>SDG</v>
      </c>
      <c r="G7977" s="1" t="str">
        <f t="shared" si="871"/>
        <v>EPr</v>
      </c>
      <c r="H7977" s="1" t="s">
        <v>530</v>
      </c>
      <c r="I7977" s="1" t="str">
        <f t="shared" si="872"/>
        <v>CZ02</v>
      </c>
      <c r="J7977" s="1" t="s">
        <v>531</v>
      </c>
      <c r="L7977" s="12" t="str">
        <f t="shared" si="873"/>
        <v>SDGEPrCZ022003</v>
      </c>
      <c r="M7977" t="s">
        <v>1742</v>
      </c>
      <c r="N7977" s="1">
        <v>2003</v>
      </c>
      <c r="O7977" s="19">
        <v>0</v>
      </c>
      <c r="P7977" t="str">
        <f t="shared" si="874"/>
        <v>03</v>
      </c>
    </row>
    <row r="7978" spans="2:16" x14ac:dyDescent="0.25">
      <c r="B7978" t="s">
        <v>502</v>
      </c>
      <c r="C7978" t="str">
        <f t="shared" si="868"/>
        <v>SDGEPrCZ02</v>
      </c>
      <c r="D7978" s="1" t="s">
        <v>506</v>
      </c>
      <c r="E7978" s="1" t="str">
        <f t="shared" si="869"/>
        <v>SDG</v>
      </c>
      <c r="F7978" s="1" t="str">
        <f t="shared" si="870"/>
        <v>SDG</v>
      </c>
      <c r="G7978" s="1" t="str">
        <f t="shared" si="871"/>
        <v>EPr</v>
      </c>
      <c r="H7978" s="1" t="s">
        <v>530</v>
      </c>
      <c r="I7978" s="1" t="str">
        <f t="shared" si="872"/>
        <v>CZ02</v>
      </c>
      <c r="J7978" s="1" t="s">
        <v>531</v>
      </c>
      <c r="L7978" s="12" t="str">
        <f t="shared" si="873"/>
        <v>SDGEPrCZ022007</v>
      </c>
      <c r="M7978" t="s">
        <v>1742</v>
      </c>
      <c r="N7978" s="1">
        <v>2007</v>
      </c>
      <c r="O7978" s="19">
        <v>0</v>
      </c>
      <c r="P7978" t="str">
        <f t="shared" si="874"/>
        <v>07</v>
      </c>
    </row>
    <row r="7979" spans="2:16" x14ac:dyDescent="0.25">
      <c r="B7979" t="s">
        <v>502</v>
      </c>
      <c r="C7979" t="str">
        <f t="shared" si="868"/>
        <v>SDGEPrCZ02</v>
      </c>
      <c r="D7979" s="1" t="s">
        <v>506</v>
      </c>
      <c r="E7979" s="1" t="str">
        <f t="shared" si="869"/>
        <v>SDG</v>
      </c>
      <c r="F7979" s="1" t="str">
        <f t="shared" si="870"/>
        <v>SDG</v>
      </c>
      <c r="G7979" s="1" t="str">
        <f t="shared" si="871"/>
        <v>EPr</v>
      </c>
      <c r="H7979" s="1" t="s">
        <v>530</v>
      </c>
      <c r="I7979" s="1" t="str">
        <f t="shared" si="872"/>
        <v>CZ02</v>
      </c>
      <c r="J7979" s="1" t="s">
        <v>531</v>
      </c>
      <c r="L7979" s="12" t="str">
        <f t="shared" si="873"/>
        <v>SDGEPrCZ022011</v>
      </c>
      <c r="M7979" t="s">
        <v>1742</v>
      </c>
      <c r="N7979" s="1">
        <v>2011</v>
      </c>
      <c r="O7979" s="19">
        <v>0</v>
      </c>
      <c r="P7979" t="str">
        <f t="shared" si="874"/>
        <v>11</v>
      </c>
    </row>
    <row r="7980" spans="2:16" x14ac:dyDescent="0.25">
      <c r="B7980" t="s">
        <v>502</v>
      </c>
      <c r="C7980" t="str">
        <f t="shared" si="868"/>
        <v>SDGEPrCZ02</v>
      </c>
      <c r="D7980" s="1" t="s">
        <v>506</v>
      </c>
      <c r="E7980" s="1" t="str">
        <f t="shared" si="869"/>
        <v>SDG</v>
      </c>
      <c r="F7980" s="1" t="str">
        <f t="shared" si="870"/>
        <v>SDG</v>
      </c>
      <c r="G7980" s="1" t="str">
        <f t="shared" si="871"/>
        <v>EPr</v>
      </c>
      <c r="H7980" s="1" t="s">
        <v>530</v>
      </c>
      <c r="I7980" s="1" t="str">
        <f t="shared" si="872"/>
        <v>CZ02</v>
      </c>
      <c r="J7980" s="1" t="s">
        <v>531</v>
      </c>
      <c r="L7980" s="12" t="str">
        <f t="shared" si="873"/>
        <v>SDGEPrCZ022014</v>
      </c>
      <c r="M7980" t="s">
        <v>1742</v>
      </c>
      <c r="N7980" s="1">
        <v>2014</v>
      </c>
      <c r="O7980" s="19">
        <v>0</v>
      </c>
      <c r="P7980" t="str">
        <f t="shared" si="874"/>
        <v>14</v>
      </c>
    </row>
    <row r="7981" spans="2:16" x14ac:dyDescent="0.25">
      <c r="B7981" t="s">
        <v>502</v>
      </c>
      <c r="C7981" t="str">
        <f t="shared" si="868"/>
        <v>SDGEPrCZ03</v>
      </c>
      <c r="D7981" s="1" t="s">
        <v>506</v>
      </c>
      <c r="E7981" s="1" t="str">
        <f t="shared" si="869"/>
        <v>SDG</v>
      </c>
      <c r="F7981" s="1" t="str">
        <f t="shared" si="870"/>
        <v>SDG</v>
      </c>
      <c r="G7981" s="1" t="str">
        <f t="shared" si="871"/>
        <v>EPr</v>
      </c>
      <c r="H7981" s="1" t="s">
        <v>530</v>
      </c>
      <c r="I7981" s="1" t="str">
        <f t="shared" si="872"/>
        <v>CZ03</v>
      </c>
      <c r="J7981" s="1" t="s">
        <v>531</v>
      </c>
      <c r="L7981" s="12" t="str">
        <f t="shared" si="873"/>
        <v>SDGEPrCZ031975</v>
      </c>
      <c r="M7981" t="s">
        <v>1743</v>
      </c>
      <c r="N7981" s="1">
        <v>1975</v>
      </c>
      <c r="O7981" s="19">
        <v>0</v>
      </c>
      <c r="P7981" t="str">
        <f t="shared" si="874"/>
        <v>75</v>
      </c>
    </row>
    <row r="7982" spans="2:16" x14ac:dyDescent="0.25">
      <c r="B7982" t="s">
        <v>502</v>
      </c>
      <c r="C7982" t="str">
        <f t="shared" si="868"/>
        <v>SDGEPrCZ03</v>
      </c>
      <c r="D7982" s="1" t="s">
        <v>506</v>
      </c>
      <c r="E7982" s="1" t="str">
        <f t="shared" si="869"/>
        <v>SDG</v>
      </c>
      <c r="F7982" s="1" t="str">
        <f t="shared" si="870"/>
        <v>SDG</v>
      </c>
      <c r="G7982" s="1" t="str">
        <f t="shared" si="871"/>
        <v>EPr</v>
      </c>
      <c r="H7982" s="1" t="s">
        <v>530</v>
      </c>
      <c r="I7982" s="1" t="str">
        <f t="shared" si="872"/>
        <v>CZ03</v>
      </c>
      <c r="J7982" s="1" t="s">
        <v>531</v>
      </c>
      <c r="L7982" s="12" t="str">
        <f t="shared" si="873"/>
        <v>SDGEPrCZ031985</v>
      </c>
      <c r="M7982" t="s">
        <v>1743</v>
      </c>
      <c r="N7982" s="1">
        <v>1985</v>
      </c>
      <c r="O7982" s="19">
        <v>0</v>
      </c>
      <c r="P7982" t="str">
        <f t="shared" si="874"/>
        <v>85</v>
      </c>
    </row>
    <row r="7983" spans="2:16" x14ac:dyDescent="0.25">
      <c r="B7983" t="s">
        <v>502</v>
      </c>
      <c r="C7983" t="str">
        <f t="shared" si="868"/>
        <v>SDGEPrCZ03</v>
      </c>
      <c r="D7983" s="1" t="s">
        <v>506</v>
      </c>
      <c r="E7983" s="1" t="str">
        <f t="shared" si="869"/>
        <v>SDG</v>
      </c>
      <c r="F7983" s="1" t="str">
        <f t="shared" si="870"/>
        <v>SDG</v>
      </c>
      <c r="G7983" s="1" t="str">
        <f t="shared" si="871"/>
        <v>EPr</v>
      </c>
      <c r="H7983" s="1" t="s">
        <v>530</v>
      </c>
      <c r="I7983" s="1" t="str">
        <f t="shared" si="872"/>
        <v>CZ03</v>
      </c>
      <c r="J7983" s="1" t="s">
        <v>531</v>
      </c>
      <c r="L7983" s="12" t="str">
        <f t="shared" si="873"/>
        <v>SDGEPrCZ031996</v>
      </c>
      <c r="M7983" t="s">
        <v>1743</v>
      </c>
      <c r="N7983" s="1">
        <v>1996</v>
      </c>
      <c r="O7983" s="19">
        <v>0</v>
      </c>
      <c r="P7983" t="str">
        <f t="shared" si="874"/>
        <v>96</v>
      </c>
    </row>
    <row r="7984" spans="2:16" x14ac:dyDescent="0.25">
      <c r="B7984" t="s">
        <v>502</v>
      </c>
      <c r="C7984" t="str">
        <f t="shared" si="868"/>
        <v>SDGEPrCZ03</v>
      </c>
      <c r="D7984" s="1" t="s">
        <v>506</v>
      </c>
      <c r="E7984" s="1" t="str">
        <f t="shared" si="869"/>
        <v>SDG</v>
      </c>
      <c r="F7984" s="1" t="str">
        <f t="shared" si="870"/>
        <v>SDG</v>
      </c>
      <c r="G7984" s="1" t="str">
        <f t="shared" si="871"/>
        <v>EPr</v>
      </c>
      <c r="H7984" s="1" t="s">
        <v>530</v>
      </c>
      <c r="I7984" s="1" t="str">
        <f t="shared" si="872"/>
        <v>CZ03</v>
      </c>
      <c r="J7984" s="1" t="s">
        <v>531</v>
      </c>
      <c r="L7984" s="12" t="str">
        <f t="shared" si="873"/>
        <v>SDGEPrCZ032003</v>
      </c>
      <c r="M7984" t="s">
        <v>1743</v>
      </c>
      <c r="N7984" s="1">
        <v>2003</v>
      </c>
      <c r="O7984" s="19">
        <v>0</v>
      </c>
      <c r="P7984" t="str">
        <f t="shared" si="874"/>
        <v>03</v>
      </c>
    </row>
    <row r="7985" spans="2:16" x14ac:dyDescent="0.25">
      <c r="B7985" t="s">
        <v>502</v>
      </c>
      <c r="C7985" t="str">
        <f t="shared" si="868"/>
        <v>SDGEPrCZ03</v>
      </c>
      <c r="D7985" s="1" t="s">
        <v>506</v>
      </c>
      <c r="E7985" s="1" t="str">
        <f t="shared" si="869"/>
        <v>SDG</v>
      </c>
      <c r="F7985" s="1" t="str">
        <f t="shared" si="870"/>
        <v>SDG</v>
      </c>
      <c r="G7985" s="1" t="str">
        <f t="shared" si="871"/>
        <v>EPr</v>
      </c>
      <c r="H7985" s="1" t="s">
        <v>530</v>
      </c>
      <c r="I7985" s="1" t="str">
        <f t="shared" si="872"/>
        <v>CZ03</v>
      </c>
      <c r="J7985" s="1" t="s">
        <v>531</v>
      </c>
      <c r="L7985" s="12" t="str">
        <f t="shared" si="873"/>
        <v>SDGEPrCZ032007</v>
      </c>
      <c r="M7985" t="s">
        <v>1743</v>
      </c>
      <c r="N7985" s="1">
        <v>2007</v>
      </c>
      <c r="O7985" s="19">
        <v>0</v>
      </c>
      <c r="P7985" t="str">
        <f t="shared" si="874"/>
        <v>07</v>
      </c>
    </row>
    <row r="7986" spans="2:16" x14ac:dyDescent="0.25">
      <c r="B7986" t="s">
        <v>502</v>
      </c>
      <c r="C7986" t="str">
        <f t="shared" si="868"/>
        <v>SDGEPrCZ03</v>
      </c>
      <c r="D7986" s="1" t="s">
        <v>506</v>
      </c>
      <c r="E7986" s="1" t="str">
        <f t="shared" si="869"/>
        <v>SDG</v>
      </c>
      <c r="F7986" s="1" t="str">
        <f t="shared" si="870"/>
        <v>SDG</v>
      </c>
      <c r="G7986" s="1" t="str">
        <f t="shared" si="871"/>
        <v>EPr</v>
      </c>
      <c r="H7986" s="1" t="s">
        <v>530</v>
      </c>
      <c r="I7986" s="1" t="str">
        <f t="shared" si="872"/>
        <v>CZ03</v>
      </c>
      <c r="J7986" s="1" t="s">
        <v>531</v>
      </c>
      <c r="L7986" s="12" t="str">
        <f t="shared" si="873"/>
        <v>SDGEPrCZ032011</v>
      </c>
      <c r="M7986" t="s">
        <v>1743</v>
      </c>
      <c r="N7986" s="1">
        <v>2011</v>
      </c>
      <c r="O7986" s="19">
        <v>0</v>
      </c>
      <c r="P7986" t="str">
        <f t="shared" si="874"/>
        <v>11</v>
      </c>
    </row>
    <row r="7987" spans="2:16" x14ac:dyDescent="0.25">
      <c r="B7987" t="s">
        <v>502</v>
      </c>
      <c r="C7987" t="str">
        <f t="shared" si="868"/>
        <v>SDGEPrCZ03</v>
      </c>
      <c r="D7987" s="1" t="s">
        <v>506</v>
      </c>
      <c r="E7987" s="1" t="str">
        <f t="shared" si="869"/>
        <v>SDG</v>
      </c>
      <c r="F7987" s="1" t="str">
        <f t="shared" si="870"/>
        <v>SDG</v>
      </c>
      <c r="G7987" s="1" t="str">
        <f t="shared" si="871"/>
        <v>EPr</v>
      </c>
      <c r="H7987" s="1" t="s">
        <v>530</v>
      </c>
      <c r="I7987" s="1" t="str">
        <f t="shared" si="872"/>
        <v>CZ03</v>
      </c>
      <c r="J7987" s="1" t="s">
        <v>531</v>
      </c>
      <c r="L7987" s="12" t="str">
        <f t="shared" si="873"/>
        <v>SDGEPrCZ032014</v>
      </c>
      <c r="M7987" t="s">
        <v>1743</v>
      </c>
      <c r="N7987" s="1">
        <v>2014</v>
      </c>
      <c r="O7987" s="19">
        <v>0</v>
      </c>
      <c r="P7987" t="str">
        <f t="shared" si="874"/>
        <v>14</v>
      </c>
    </row>
    <row r="7988" spans="2:16" x14ac:dyDescent="0.25">
      <c r="B7988" t="s">
        <v>502</v>
      </c>
      <c r="C7988" t="str">
        <f t="shared" si="868"/>
        <v>SDGEPrCZ04</v>
      </c>
      <c r="D7988" s="1" t="s">
        <v>506</v>
      </c>
      <c r="E7988" s="1" t="str">
        <f t="shared" si="869"/>
        <v>SDG</v>
      </c>
      <c r="F7988" s="1" t="str">
        <f t="shared" si="870"/>
        <v>SDG</v>
      </c>
      <c r="G7988" s="1" t="str">
        <f t="shared" si="871"/>
        <v>EPr</v>
      </c>
      <c r="H7988" s="1" t="s">
        <v>530</v>
      </c>
      <c r="I7988" s="1" t="str">
        <f t="shared" si="872"/>
        <v>CZ04</v>
      </c>
      <c r="J7988" s="1" t="s">
        <v>531</v>
      </c>
      <c r="L7988" s="12" t="str">
        <f t="shared" si="873"/>
        <v>SDGEPrCZ041975</v>
      </c>
      <c r="M7988" t="s">
        <v>1744</v>
      </c>
      <c r="N7988" s="1">
        <v>1975</v>
      </c>
      <c r="O7988" s="19">
        <v>0</v>
      </c>
      <c r="P7988" t="str">
        <f t="shared" si="874"/>
        <v>75</v>
      </c>
    </row>
    <row r="7989" spans="2:16" x14ac:dyDescent="0.25">
      <c r="B7989" t="s">
        <v>502</v>
      </c>
      <c r="C7989" t="str">
        <f t="shared" si="868"/>
        <v>SDGEPrCZ04</v>
      </c>
      <c r="D7989" s="1" t="s">
        <v>506</v>
      </c>
      <c r="E7989" s="1" t="str">
        <f t="shared" si="869"/>
        <v>SDG</v>
      </c>
      <c r="F7989" s="1" t="str">
        <f t="shared" si="870"/>
        <v>SDG</v>
      </c>
      <c r="G7989" s="1" t="str">
        <f t="shared" si="871"/>
        <v>EPr</v>
      </c>
      <c r="H7989" s="1" t="s">
        <v>530</v>
      </c>
      <c r="I7989" s="1" t="str">
        <f t="shared" si="872"/>
        <v>CZ04</v>
      </c>
      <c r="J7989" s="1" t="s">
        <v>531</v>
      </c>
      <c r="L7989" s="12" t="str">
        <f t="shared" si="873"/>
        <v>SDGEPrCZ041985</v>
      </c>
      <c r="M7989" t="s">
        <v>1744</v>
      </c>
      <c r="N7989" s="1">
        <v>1985</v>
      </c>
      <c r="O7989" s="19">
        <v>0</v>
      </c>
      <c r="P7989" t="str">
        <f t="shared" si="874"/>
        <v>85</v>
      </c>
    </row>
    <row r="7990" spans="2:16" x14ac:dyDescent="0.25">
      <c r="B7990" t="s">
        <v>502</v>
      </c>
      <c r="C7990" t="str">
        <f t="shared" si="868"/>
        <v>SDGEPrCZ04</v>
      </c>
      <c r="D7990" s="1" t="s">
        <v>506</v>
      </c>
      <c r="E7990" s="1" t="str">
        <f t="shared" si="869"/>
        <v>SDG</v>
      </c>
      <c r="F7990" s="1" t="str">
        <f t="shared" si="870"/>
        <v>SDG</v>
      </c>
      <c r="G7990" s="1" t="str">
        <f t="shared" si="871"/>
        <v>EPr</v>
      </c>
      <c r="H7990" s="1" t="s">
        <v>530</v>
      </c>
      <c r="I7990" s="1" t="str">
        <f t="shared" si="872"/>
        <v>CZ04</v>
      </c>
      <c r="J7990" s="1" t="s">
        <v>531</v>
      </c>
      <c r="L7990" s="12" t="str">
        <f t="shared" si="873"/>
        <v>SDGEPrCZ041996</v>
      </c>
      <c r="M7990" t="s">
        <v>1744</v>
      </c>
      <c r="N7990" s="1">
        <v>1996</v>
      </c>
      <c r="O7990" s="19">
        <v>0</v>
      </c>
      <c r="P7990" t="str">
        <f t="shared" si="874"/>
        <v>96</v>
      </c>
    </row>
    <row r="7991" spans="2:16" x14ac:dyDescent="0.25">
      <c r="B7991" t="s">
        <v>502</v>
      </c>
      <c r="C7991" t="str">
        <f t="shared" si="868"/>
        <v>SDGEPrCZ04</v>
      </c>
      <c r="D7991" s="1" t="s">
        <v>506</v>
      </c>
      <c r="E7991" s="1" t="str">
        <f t="shared" si="869"/>
        <v>SDG</v>
      </c>
      <c r="F7991" s="1" t="str">
        <f t="shared" si="870"/>
        <v>SDG</v>
      </c>
      <c r="G7991" s="1" t="str">
        <f t="shared" si="871"/>
        <v>EPr</v>
      </c>
      <c r="H7991" s="1" t="s">
        <v>530</v>
      </c>
      <c r="I7991" s="1" t="str">
        <f t="shared" si="872"/>
        <v>CZ04</v>
      </c>
      <c r="J7991" s="1" t="s">
        <v>531</v>
      </c>
      <c r="L7991" s="12" t="str">
        <f t="shared" si="873"/>
        <v>SDGEPrCZ042003</v>
      </c>
      <c r="M7991" t="s">
        <v>1744</v>
      </c>
      <c r="N7991" s="1">
        <v>2003</v>
      </c>
      <c r="O7991" s="19">
        <v>0</v>
      </c>
      <c r="P7991" t="str">
        <f t="shared" si="874"/>
        <v>03</v>
      </c>
    </row>
    <row r="7992" spans="2:16" x14ac:dyDescent="0.25">
      <c r="B7992" t="s">
        <v>502</v>
      </c>
      <c r="C7992" t="str">
        <f t="shared" si="868"/>
        <v>SDGEPrCZ04</v>
      </c>
      <c r="D7992" s="1" t="s">
        <v>506</v>
      </c>
      <c r="E7992" s="1" t="str">
        <f t="shared" si="869"/>
        <v>SDG</v>
      </c>
      <c r="F7992" s="1" t="str">
        <f t="shared" si="870"/>
        <v>SDG</v>
      </c>
      <c r="G7992" s="1" t="str">
        <f t="shared" si="871"/>
        <v>EPr</v>
      </c>
      <c r="H7992" s="1" t="s">
        <v>530</v>
      </c>
      <c r="I7992" s="1" t="str">
        <f t="shared" si="872"/>
        <v>CZ04</v>
      </c>
      <c r="J7992" s="1" t="s">
        <v>531</v>
      </c>
      <c r="L7992" s="12" t="str">
        <f t="shared" si="873"/>
        <v>SDGEPrCZ042007</v>
      </c>
      <c r="M7992" t="s">
        <v>1744</v>
      </c>
      <c r="N7992" s="1">
        <v>2007</v>
      </c>
      <c r="O7992" s="19">
        <v>0</v>
      </c>
      <c r="P7992" t="str">
        <f t="shared" si="874"/>
        <v>07</v>
      </c>
    </row>
    <row r="7993" spans="2:16" x14ac:dyDescent="0.25">
      <c r="B7993" t="s">
        <v>502</v>
      </c>
      <c r="C7993" t="str">
        <f t="shared" si="868"/>
        <v>SDGEPrCZ04</v>
      </c>
      <c r="D7993" s="1" t="s">
        <v>506</v>
      </c>
      <c r="E7993" s="1" t="str">
        <f t="shared" si="869"/>
        <v>SDG</v>
      </c>
      <c r="F7993" s="1" t="str">
        <f t="shared" si="870"/>
        <v>SDG</v>
      </c>
      <c r="G7993" s="1" t="str">
        <f t="shared" si="871"/>
        <v>EPr</v>
      </c>
      <c r="H7993" s="1" t="s">
        <v>530</v>
      </c>
      <c r="I7993" s="1" t="str">
        <f t="shared" si="872"/>
        <v>CZ04</v>
      </c>
      <c r="J7993" s="1" t="s">
        <v>531</v>
      </c>
      <c r="L7993" s="12" t="str">
        <f t="shared" si="873"/>
        <v>SDGEPrCZ042011</v>
      </c>
      <c r="M7993" t="s">
        <v>1744</v>
      </c>
      <c r="N7993" s="1">
        <v>2011</v>
      </c>
      <c r="O7993" s="19">
        <v>0</v>
      </c>
      <c r="P7993" t="str">
        <f t="shared" si="874"/>
        <v>11</v>
      </c>
    </row>
    <row r="7994" spans="2:16" x14ac:dyDescent="0.25">
      <c r="B7994" t="s">
        <v>502</v>
      </c>
      <c r="C7994" t="str">
        <f t="shared" si="868"/>
        <v>SDGEPrCZ04</v>
      </c>
      <c r="D7994" s="1" t="s">
        <v>506</v>
      </c>
      <c r="E7994" s="1" t="str">
        <f t="shared" si="869"/>
        <v>SDG</v>
      </c>
      <c r="F7994" s="1" t="str">
        <f t="shared" si="870"/>
        <v>SDG</v>
      </c>
      <c r="G7994" s="1" t="str">
        <f t="shared" si="871"/>
        <v>EPr</v>
      </c>
      <c r="H7994" s="1" t="s">
        <v>530</v>
      </c>
      <c r="I7994" s="1" t="str">
        <f t="shared" si="872"/>
        <v>CZ04</v>
      </c>
      <c r="J7994" s="1" t="s">
        <v>531</v>
      </c>
      <c r="L7994" s="12" t="str">
        <f t="shared" si="873"/>
        <v>SDGEPrCZ042014</v>
      </c>
      <c r="M7994" t="s">
        <v>1744</v>
      </c>
      <c r="N7994" s="1">
        <v>2014</v>
      </c>
      <c r="O7994" s="19">
        <v>0</v>
      </c>
      <c r="P7994" t="str">
        <f t="shared" si="874"/>
        <v>14</v>
      </c>
    </row>
    <row r="7995" spans="2:16" x14ac:dyDescent="0.25">
      <c r="B7995" t="s">
        <v>502</v>
      </c>
      <c r="C7995" t="str">
        <f t="shared" si="868"/>
        <v>SDGEPrCZ05</v>
      </c>
      <c r="D7995" s="1" t="s">
        <v>506</v>
      </c>
      <c r="E7995" s="1" t="str">
        <f t="shared" si="869"/>
        <v>SDG</v>
      </c>
      <c r="F7995" s="1" t="str">
        <f t="shared" si="870"/>
        <v>SDG</v>
      </c>
      <c r="G7995" s="1" t="str">
        <f t="shared" si="871"/>
        <v>EPr</v>
      </c>
      <c r="H7995" s="1" t="s">
        <v>530</v>
      </c>
      <c r="I7995" s="1" t="str">
        <f t="shared" si="872"/>
        <v>CZ05</v>
      </c>
      <c r="J7995" s="1" t="s">
        <v>531</v>
      </c>
      <c r="L7995" s="12" t="str">
        <f t="shared" si="873"/>
        <v>SDGEPrCZ051975</v>
      </c>
      <c r="M7995" t="s">
        <v>1745</v>
      </c>
      <c r="N7995" s="1">
        <v>1975</v>
      </c>
      <c r="O7995" s="19">
        <v>0</v>
      </c>
      <c r="P7995" t="str">
        <f t="shared" si="874"/>
        <v>75</v>
      </c>
    </row>
    <row r="7996" spans="2:16" x14ac:dyDescent="0.25">
      <c r="B7996" t="s">
        <v>502</v>
      </c>
      <c r="C7996" t="str">
        <f t="shared" si="868"/>
        <v>SDGEPrCZ05</v>
      </c>
      <c r="D7996" s="1" t="s">
        <v>506</v>
      </c>
      <c r="E7996" s="1" t="str">
        <f t="shared" si="869"/>
        <v>SDG</v>
      </c>
      <c r="F7996" s="1" t="str">
        <f t="shared" si="870"/>
        <v>SDG</v>
      </c>
      <c r="G7996" s="1" t="str">
        <f t="shared" si="871"/>
        <v>EPr</v>
      </c>
      <c r="H7996" s="1" t="s">
        <v>530</v>
      </c>
      <c r="I7996" s="1" t="str">
        <f t="shared" si="872"/>
        <v>CZ05</v>
      </c>
      <c r="J7996" s="1" t="s">
        <v>531</v>
      </c>
      <c r="L7996" s="12" t="str">
        <f t="shared" si="873"/>
        <v>SDGEPrCZ051985</v>
      </c>
      <c r="M7996" t="s">
        <v>1745</v>
      </c>
      <c r="N7996" s="1">
        <v>1985</v>
      </c>
      <c r="O7996" s="19">
        <v>0</v>
      </c>
      <c r="P7996" t="str">
        <f t="shared" si="874"/>
        <v>85</v>
      </c>
    </row>
    <row r="7997" spans="2:16" x14ac:dyDescent="0.25">
      <c r="B7997" t="s">
        <v>502</v>
      </c>
      <c r="C7997" t="str">
        <f t="shared" si="868"/>
        <v>SDGEPrCZ05</v>
      </c>
      <c r="D7997" s="1" t="s">
        <v>506</v>
      </c>
      <c r="E7997" s="1" t="str">
        <f t="shared" si="869"/>
        <v>SDG</v>
      </c>
      <c r="F7997" s="1" t="str">
        <f t="shared" si="870"/>
        <v>SDG</v>
      </c>
      <c r="G7997" s="1" t="str">
        <f t="shared" si="871"/>
        <v>EPr</v>
      </c>
      <c r="H7997" s="1" t="s">
        <v>530</v>
      </c>
      <c r="I7997" s="1" t="str">
        <f t="shared" si="872"/>
        <v>CZ05</v>
      </c>
      <c r="J7997" s="1" t="s">
        <v>531</v>
      </c>
      <c r="L7997" s="12" t="str">
        <f t="shared" si="873"/>
        <v>SDGEPrCZ051996</v>
      </c>
      <c r="M7997" t="s">
        <v>1745</v>
      </c>
      <c r="N7997" s="1">
        <v>1996</v>
      </c>
      <c r="O7997" s="19">
        <v>0</v>
      </c>
      <c r="P7997" t="str">
        <f t="shared" si="874"/>
        <v>96</v>
      </c>
    </row>
    <row r="7998" spans="2:16" x14ac:dyDescent="0.25">
      <c r="B7998" t="s">
        <v>502</v>
      </c>
      <c r="C7998" t="str">
        <f t="shared" si="868"/>
        <v>SDGEPrCZ05</v>
      </c>
      <c r="D7998" s="1" t="s">
        <v>506</v>
      </c>
      <c r="E7998" s="1" t="str">
        <f t="shared" si="869"/>
        <v>SDG</v>
      </c>
      <c r="F7998" s="1" t="str">
        <f t="shared" si="870"/>
        <v>SDG</v>
      </c>
      <c r="G7998" s="1" t="str">
        <f t="shared" si="871"/>
        <v>EPr</v>
      </c>
      <c r="H7998" s="1" t="s">
        <v>530</v>
      </c>
      <c r="I7998" s="1" t="str">
        <f t="shared" si="872"/>
        <v>CZ05</v>
      </c>
      <c r="J7998" s="1" t="s">
        <v>531</v>
      </c>
      <c r="L7998" s="12" t="str">
        <f t="shared" si="873"/>
        <v>SDGEPrCZ052003</v>
      </c>
      <c r="M7998" t="s">
        <v>1745</v>
      </c>
      <c r="N7998" s="1">
        <v>2003</v>
      </c>
      <c r="O7998" s="19">
        <v>0</v>
      </c>
      <c r="P7998" t="str">
        <f t="shared" si="874"/>
        <v>03</v>
      </c>
    </row>
    <row r="7999" spans="2:16" x14ac:dyDescent="0.25">
      <c r="B7999" t="s">
        <v>502</v>
      </c>
      <c r="C7999" t="str">
        <f t="shared" si="868"/>
        <v>SDGEPrCZ05</v>
      </c>
      <c r="D7999" s="1" t="s">
        <v>506</v>
      </c>
      <c r="E7999" s="1" t="str">
        <f t="shared" si="869"/>
        <v>SDG</v>
      </c>
      <c r="F7999" s="1" t="str">
        <f t="shared" si="870"/>
        <v>SDG</v>
      </c>
      <c r="G7999" s="1" t="str">
        <f t="shared" si="871"/>
        <v>EPr</v>
      </c>
      <c r="H7999" s="1" t="s">
        <v>530</v>
      </c>
      <c r="I7999" s="1" t="str">
        <f t="shared" si="872"/>
        <v>CZ05</v>
      </c>
      <c r="J7999" s="1" t="s">
        <v>531</v>
      </c>
      <c r="L7999" s="12" t="str">
        <f t="shared" si="873"/>
        <v>SDGEPrCZ052007</v>
      </c>
      <c r="M7999" t="s">
        <v>1745</v>
      </c>
      <c r="N7999" s="1">
        <v>2007</v>
      </c>
      <c r="O7999" s="19">
        <v>0</v>
      </c>
      <c r="P7999" t="str">
        <f t="shared" si="874"/>
        <v>07</v>
      </c>
    </row>
    <row r="8000" spans="2:16" x14ac:dyDescent="0.25">
      <c r="B8000" t="s">
        <v>502</v>
      </c>
      <c r="C8000" t="str">
        <f t="shared" si="868"/>
        <v>SDGEPrCZ05</v>
      </c>
      <c r="D8000" s="1" t="s">
        <v>506</v>
      </c>
      <c r="E8000" s="1" t="str">
        <f t="shared" si="869"/>
        <v>SDG</v>
      </c>
      <c r="F8000" s="1" t="str">
        <f t="shared" si="870"/>
        <v>SDG</v>
      </c>
      <c r="G8000" s="1" t="str">
        <f t="shared" si="871"/>
        <v>EPr</v>
      </c>
      <c r="H8000" s="1" t="s">
        <v>530</v>
      </c>
      <c r="I8000" s="1" t="str">
        <f t="shared" si="872"/>
        <v>CZ05</v>
      </c>
      <c r="J8000" s="1" t="s">
        <v>531</v>
      </c>
      <c r="L8000" s="12" t="str">
        <f t="shared" si="873"/>
        <v>SDGEPrCZ052011</v>
      </c>
      <c r="M8000" t="s">
        <v>1745</v>
      </c>
      <c r="N8000" s="1">
        <v>2011</v>
      </c>
      <c r="O8000" s="19">
        <v>0</v>
      </c>
      <c r="P8000" t="str">
        <f t="shared" si="874"/>
        <v>11</v>
      </c>
    </row>
    <row r="8001" spans="2:16" x14ac:dyDescent="0.25">
      <c r="B8001" t="s">
        <v>502</v>
      </c>
      <c r="C8001" t="str">
        <f t="shared" si="868"/>
        <v>SDGEPrCZ05</v>
      </c>
      <c r="D8001" s="1" t="s">
        <v>506</v>
      </c>
      <c r="E8001" s="1" t="str">
        <f t="shared" si="869"/>
        <v>SDG</v>
      </c>
      <c r="F8001" s="1" t="str">
        <f t="shared" si="870"/>
        <v>SDG</v>
      </c>
      <c r="G8001" s="1" t="str">
        <f t="shared" si="871"/>
        <v>EPr</v>
      </c>
      <c r="H8001" s="1" t="s">
        <v>530</v>
      </c>
      <c r="I8001" s="1" t="str">
        <f t="shared" si="872"/>
        <v>CZ05</v>
      </c>
      <c r="J8001" s="1" t="s">
        <v>531</v>
      </c>
      <c r="L8001" s="12" t="str">
        <f t="shared" si="873"/>
        <v>SDGEPrCZ052014</v>
      </c>
      <c r="M8001" t="s">
        <v>1745</v>
      </c>
      <c r="N8001" s="1">
        <v>2014</v>
      </c>
      <c r="O8001" s="19">
        <v>0</v>
      </c>
      <c r="P8001" t="str">
        <f t="shared" si="874"/>
        <v>14</v>
      </c>
    </row>
    <row r="8002" spans="2:16" x14ac:dyDescent="0.25">
      <c r="B8002" t="s">
        <v>502</v>
      </c>
      <c r="C8002" t="str">
        <f t="shared" si="868"/>
        <v>SDGEPrCZ06</v>
      </c>
      <c r="D8002" s="1" t="s">
        <v>506</v>
      </c>
      <c r="E8002" s="1" t="str">
        <f t="shared" si="869"/>
        <v>SDG</v>
      </c>
      <c r="F8002" s="1" t="str">
        <f t="shared" si="870"/>
        <v>SDG</v>
      </c>
      <c r="G8002" s="1" t="str">
        <f t="shared" si="871"/>
        <v>EPr</v>
      </c>
      <c r="H8002" s="1" t="s">
        <v>530</v>
      </c>
      <c r="I8002" s="1" t="str">
        <f t="shared" si="872"/>
        <v>CZ06</v>
      </c>
      <c r="J8002" s="1" t="s">
        <v>531</v>
      </c>
      <c r="L8002" s="12" t="str">
        <f t="shared" si="873"/>
        <v>SDGEPrCZ061975</v>
      </c>
      <c r="M8002" t="s">
        <v>1746</v>
      </c>
      <c r="N8002" s="1">
        <v>1975</v>
      </c>
      <c r="O8002" s="19">
        <v>0.38969999999999999</v>
      </c>
      <c r="P8002" t="str">
        <f t="shared" si="874"/>
        <v>75</v>
      </c>
    </row>
    <row r="8003" spans="2:16" x14ac:dyDescent="0.25">
      <c r="B8003" t="s">
        <v>502</v>
      </c>
      <c r="C8003" t="str">
        <f t="shared" si="868"/>
        <v>SDGEPrCZ06</v>
      </c>
      <c r="D8003" s="1" t="s">
        <v>506</v>
      </c>
      <c r="E8003" s="1" t="str">
        <f t="shared" si="869"/>
        <v>SDG</v>
      </c>
      <c r="F8003" s="1" t="str">
        <f t="shared" si="870"/>
        <v>SDG</v>
      </c>
      <c r="G8003" s="1" t="str">
        <f t="shared" si="871"/>
        <v>EPr</v>
      </c>
      <c r="H8003" s="1" t="s">
        <v>530</v>
      </c>
      <c r="I8003" s="1" t="str">
        <f t="shared" si="872"/>
        <v>CZ06</v>
      </c>
      <c r="J8003" s="1" t="s">
        <v>531</v>
      </c>
      <c r="L8003" s="12" t="str">
        <f t="shared" si="873"/>
        <v>SDGEPrCZ061985</v>
      </c>
      <c r="M8003" t="s">
        <v>1746</v>
      </c>
      <c r="N8003" s="1">
        <v>1985</v>
      </c>
      <c r="O8003" s="19">
        <v>0.10113333333333333</v>
      </c>
      <c r="P8003" t="str">
        <f t="shared" si="874"/>
        <v>85</v>
      </c>
    </row>
    <row r="8004" spans="2:16" x14ac:dyDescent="0.25">
      <c r="B8004" t="s">
        <v>502</v>
      </c>
      <c r="C8004" t="str">
        <f t="shared" si="868"/>
        <v>SDGEPrCZ06</v>
      </c>
      <c r="D8004" s="1" t="s">
        <v>506</v>
      </c>
      <c r="E8004" s="1" t="str">
        <f t="shared" si="869"/>
        <v>SDG</v>
      </c>
      <c r="F8004" s="1" t="str">
        <f t="shared" si="870"/>
        <v>SDG</v>
      </c>
      <c r="G8004" s="1" t="str">
        <f t="shared" si="871"/>
        <v>EPr</v>
      </c>
      <c r="H8004" s="1" t="s">
        <v>530</v>
      </c>
      <c r="I8004" s="1" t="str">
        <f t="shared" si="872"/>
        <v>CZ06</v>
      </c>
      <c r="J8004" s="1" t="s">
        <v>531</v>
      </c>
      <c r="L8004" s="12" t="str">
        <f t="shared" si="873"/>
        <v>SDGEPrCZ061996</v>
      </c>
      <c r="M8004" t="s">
        <v>1746</v>
      </c>
      <c r="N8004" s="1">
        <v>1996</v>
      </c>
      <c r="O8004" s="19">
        <v>0.104</v>
      </c>
      <c r="P8004" t="str">
        <f t="shared" si="874"/>
        <v>96</v>
      </c>
    </row>
    <row r="8005" spans="2:16" x14ac:dyDescent="0.25">
      <c r="B8005" t="s">
        <v>502</v>
      </c>
      <c r="C8005" t="str">
        <f t="shared" si="868"/>
        <v>SDGEPrCZ06</v>
      </c>
      <c r="D8005" s="1" t="s">
        <v>506</v>
      </c>
      <c r="E8005" s="1" t="str">
        <f t="shared" si="869"/>
        <v>SDG</v>
      </c>
      <c r="F8005" s="1" t="str">
        <f t="shared" si="870"/>
        <v>SDG</v>
      </c>
      <c r="G8005" s="1" t="str">
        <f t="shared" si="871"/>
        <v>EPr</v>
      </c>
      <c r="H8005" s="1" t="s">
        <v>530</v>
      </c>
      <c r="I8005" s="1" t="str">
        <f t="shared" si="872"/>
        <v>CZ06</v>
      </c>
      <c r="J8005" s="1" t="s">
        <v>531</v>
      </c>
      <c r="L8005" s="12" t="str">
        <f t="shared" si="873"/>
        <v>SDGEPrCZ062003</v>
      </c>
      <c r="M8005" t="s">
        <v>1746</v>
      </c>
      <c r="N8005" s="1">
        <v>2003</v>
      </c>
      <c r="O8005" s="19">
        <v>7.6133333333333331E-2</v>
      </c>
      <c r="P8005" t="str">
        <f t="shared" si="874"/>
        <v>03</v>
      </c>
    </row>
    <row r="8006" spans="2:16" x14ac:dyDescent="0.25">
      <c r="B8006" t="s">
        <v>502</v>
      </c>
      <c r="C8006" t="str">
        <f t="shared" si="868"/>
        <v>SDGEPrCZ06</v>
      </c>
      <c r="D8006" s="1" t="s">
        <v>506</v>
      </c>
      <c r="E8006" s="1" t="str">
        <f t="shared" si="869"/>
        <v>SDG</v>
      </c>
      <c r="F8006" s="1" t="str">
        <f t="shared" si="870"/>
        <v>SDG</v>
      </c>
      <c r="G8006" s="1" t="str">
        <f t="shared" si="871"/>
        <v>EPr</v>
      </c>
      <c r="H8006" s="1" t="s">
        <v>530</v>
      </c>
      <c r="I8006" s="1" t="str">
        <f t="shared" si="872"/>
        <v>CZ06</v>
      </c>
      <c r="J8006" s="1" t="s">
        <v>531</v>
      </c>
      <c r="L8006" s="12" t="str">
        <f t="shared" si="873"/>
        <v>SDGEPrCZ062007</v>
      </c>
      <c r="M8006" t="s">
        <v>1746</v>
      </c>
      <c r="N8006" s="1">
        <v>2007</v>
      </c>
      <c r="O8006" s="19">
        <v>1.6866666666666665E-2</v>
      </c>
      <c r="P8006" t="str">
        <f t="shared" si="874"/>
        <v>07</v>
      </c>
    </row>
    <row r="8007" spans="2:16" x14ac:dyDescent="0.25">
      <c r="B8007" t="s">
        <v>502</v>
      </c>
      <c r="C8007" t="str">
        <f t="shared" si="868"/>
        <v>SDGEPrCZ06</v>
      </c>
      <c r="D8007" s="1" t="s">
        <v>506</v>
      </c>
      <c r="E8007" s="1" t="str">
        <f t="shared" si="869"/>
        <v>SDG</v>
      </c>
      <c r="F8007" s="1" t="str">
        <f t="shared" si="870"/>
        <v>SDG</v>
      </c>
      <c r="G8007" s="1" t="str">
        <f t="shared" si="871"/>
        <v>EPr</v>
      </c>
      <c r="H8007" s="1" t="s">
        <v>530</v>
      </c>
      <c r="I8007" s="1" t="str">
        <f t="shared" si="872"/>
        <v>CZ06</v>
      </c>
      <c r="J8007" s="1" t="s">
        <v>531</v>
      </c>
      <c r="L8007" s="12" t="str">
        <f t="shared" si="873"/>
        <v>SDGEPrCZ062011</v>
      </c>
      <c r="M8007" t="s">
        <v>1746</v>
      </c>
      <c r="N8007" s="1">
        <v>2011</v>
      </c>
      <c r="O8007" s="19">
        <v>1.6866666666666665E-2</v>
      </c>
      <c r="P8007" t="str">
        <f t="shared" si="874"/>
        <v>11</v>
      </c>
    </row>
    <row r="8008" spans="2:16" x14ac:dyDescent="0.25">
      <c r="B8008" t="s">
        <v>502</v>
      </c>
      <c r="C8008" t="str">
        <f t="shared" si="868"/>
        <v>SDGEPrCZ06</v>
      </c>
      <c r="D8008" s="1" t="s">
        <v>506</v>
      </c>
      <c r="E8008" s="1" t="str">
        <f t="shared" si="869"/>
        <v>SDG</v>
      </c>
      <c r="F8008" s="1" t="str">
        <f t="shared" si="870"/>
        <v>SDG</v>
      </c>
      <c r="G8008" s="1" t="str">
        <f t="shared" si="871"/>
        <v>EPr</v>
      </c>
      <c r="H8008" s="1" t="s">
        <v>530</v>
      </c>
      <c r="I8008" s="1" t="str">
        <f t="shared" si="872"/>
        <v>CZ06</v>
      </c>
      <c r="J8008" s="1" t="s">
        <v>531</v>
      </c>
      <c r="L8008" s="12" t="str">
        <f t="shared" si="873"/>
        <v>SDGEPrCZ062014</v>
      </c>
      <c r="M8008" t="s">
        <v>1746</v>
      </c>
      <c r="N8008" s="1">
        <v>2014</v>
      </c>
      <c r="O8008" s="19">
        <v>8.4333333333333326E-3</v>
      </c>
      <c r="P8008" t="str">
        <f t="shared" si="874"/>
        <v>14</v>
      </c>
    </row>
    <row r="8009" spans="2:16" x14ac:dyDescent="0.25">
      <c r="B8009" t="s">
        <v>502</v>
      </c>
      <c r="C8009" t="str">
        <f t="shared" si="868"/>
        <v>SDGEPrCZ07</v>
      </c>
      <c r="D8009" s="1" t="s">
        <v>506</v>
      </c>
      <c r="E8009" s="1" t="str">
        <f t="shared" si="869"/>
        <v>SDG</v>
      </c>
      <c r="F8009" s="1" t="str">
        <f t="shared" si="870"/>
        <v>SDG</v>
      </c>
      <c r="G8009" s="1" t="str">
        <f t="shared" si="871"/>
        <v>EPr</v>
      </c>
      <c r="H8009" s="1" t="s">
        <v>530</v>
      </c>
      <c r="I8009" s="1" t="str">
        <f t="shared" si="872"/>
        <v>CZ07</v>
      </c>
      <c r="J8009" s="1" t="s">
        <v>531</v>
      </c>
      <c r="L8009" s="12" t="str">
        <f t="shared" si="873"/>
        <v>SDGEPrCZ071975</v>
      </c>
      <c r="M8009" t="s">
        <v>1747</v>
      </c>
      <c r="N8009" s="1">
        <v>1975</v>
      </c>
      <c r="O8009" s="19">
        <v>4.4737999999999998</v>
      </c>
      <c r="P8009" t="str">
        <f t="shared" si="874"/>
        <v>75</v>
      </c>
    </row>
    <row r="8010" spans="2:16" x14ac:dyDescent="0.25">
      <c r="B8010" t="s">
        <v>502</v>
      </c>
      <c r="C8010" t="str">
        <f t="shared" si="868"/>
        <v>SDGEPrCZ07</v>
      </c>
      <c r="D8010" s="1" t="s">
        <v>506</v>
      </c>
      <c r="E8010" s="1" t="str">
        <f t="shared" si="869"/>
        <v>SDG</v>
      </c>
      <c r="F8010" s="1" t="str">
        <f t="shared" si="870"/>
        <v>SDG</v>
      </c>
      <c r="G8010" s="1" t="str">
        <f t="shared" si="871"/>
        <v>EPr</v>
      </c>
      <c r="H8010" s="1" t="s">
        <v>530</v>
      </c>
      <c r="I8010" s="1" t="str">
        <f t="shared" si="872"/>
        <v>CZ07</v>
      </c>
      <c r="J8010" s="1" t="s">
        <v>531</v>
      </c>
      <c r="L8010" s="12" t="str">
        <f t="shared" si="873"/>
        <v>SDGEPrCZ071985</v>
      </c>
      <c r="M8010" t="s">
        <v>1747</v>
      </c>
      <c r="N8010" s="1">
        <v>1985</v>
      </c>
      <c r="O8010" s="19">
        <v>1.1609333333333334</v>
      </c>
      <c r="P8010" t="str">
        <f t="shared" si="874"/>
        <v>85</v>
      </c>
    </row>
    <row r="8011" spans="2:16" x14ac:dyDescent="0.25">
      <c r="B8011" t="s">
        <v>502</v>
      </c>
      <c r="C8011" t="str">
        <f t="shared" si="868"/>
        <v>SDGEPrCZ07</v>
      </c>
      <c r="D8011" s="1" t="s">
        <v>506</v>
      </c>
      <c r="E8011" s="1" t="str">
        <f t="shared" si="869"/>
        <v>SDG</v>
      </c>
      <c r="F8011" s="1" t="str">
        <f t="shared" si="870"/>
        <v>SDG</v>
      </c>
      <c r="G8011" s="1" t="str">
        <f t="shared" si="871"/>
        <v>EPr</v>
      </c>
      <c r="H8011" s="1" t="s">
        <v>530</v>
      </c>
      <c r="I8011" s="1" t="str">
        <f t="shared" si="872"/>
        <v>CZ07</v>
      </c>
      <c r="J8011" s="1" t="s">
        <v>531</v>
      </c>
      <c r="L8011" s="12" t="str">
        <f t="shared" si="873"/>
        <v>SDGEPrCZ071996</v>
      </c>
      <c r="M8011" t="s">
        <v>1747</v>
      </c>
      <c r="N8011" s="1">
        <v>1996</v>
      </c>
      <c r="O8011" s="19">
        <v>1.1939</v>
      </c>
      <c r="P8011" t="str">
        <f t="shared" si="874"/>
        <v>96</v>
      </c>
    </row>
    <row r="8012" spans="2:16" x14ac:dyDescent="0.25">
      <c r="B8012" t="s">
        <v>502</v>
      </c>
      <c r="C8012" t="str">
        <f t="shared" si="868"/>
        <v>SDGEPrCZ07</v>
      </c>
      <c r="D8012" s="1" t="s">
        <v>506</v>
      </c>
      <c r="E8012" s="1" t="str">
        <f t="shared" si="869"/>
        <v>SDG</v>
      </c>
      <c r="F8012" s="1" t="str">
        <f t="shared" si="870"/>
        <v>SDG</v>
      </c>
      <c r="G8012" s="1" t="str">
        <f t="shared" si="871"/>
        <v>EPr</v>
      </c>
      <c r="H8012" s="1" t="s">
        <v>530</v>
      </c>
      <c r="I8012" s="1" t="str">
        <f t="shared" si="872"/>
        <v>CZ07</v>
      </c>
      <c r="J8012" s="1" t="s">
        <v>531</v>
      </c>
      <c r="L8012" s="12" t="str">
        <f t="shared" si="873"/>
        <v>SDGEPrCZ072003</v>
      </c>
      <c r="M8012" t="s">
        <v>1747</v>
      </c>
      <c r="N8012" s="1">
        <v>2003</v>
      </c>
      <c r="O8012" s="19">
        <v>0.87423333333333331</v>
      </c>
      <c r="P8012" t="str">
        <f t="shared" si="874"/>
        <v>03</v>
      </c>
    </row>
    <row r="8013" spans="2:16" x14ac:dyDescent="0.25">
      <c r="B8013" t="s">
        <v>502</v>
      </c>
      <c r="C8013" t="str">
        <f t="shared" si="868"/>
        <v>SDGEPrCZ07</v>
      </c>
      <c r="D8013" s="1" t="s">
        <v>506</v>
      </c>
      <c r="E8013" s="1" t="str">
        <f t="shared" si="869"/>
        <v>SDG</v>
      </c>
      <c r="F8013" s="1" t="str">
        <f t="shared" si="870"/>
        <v>SDG</v>
      </c>
      <c r="G8013" s="1" t="str">
        <f t="shared" si="871"/>
        <v>EPr</v>
      </c>
      <c r="H8013" s="1" t="s">
        <v>530</v>
      </c>
      <c r="I8013" s="1" t="str">
        <f t="shared" si="872"/>
        <v>CZ07</v>
      </c>
      <c r="J8013" s="1" t="s">
        <v>531</v>
      </c>
      <c r="L8013" s="12" t="str">
        <f t="shared" si="873"/>
        <v>SDGEPrCZ072007</v>
      </c>
      <c r="M8013" t="s">
        <v>1747</v>
      </c>
      <c r="N8013" s="1">
        <v>2007</v>
      </c>
      <c r="O8013" s="19">
        <v>0.19346666666666668</v>
      </c>
      <c r="P8013" t="str">
        <f t="shared" si="874"/>
        <v>07</v>
      </c>
    </row>
    <row r="8014" spans="2:16" x14ac:dyDescent="0.25">
      <c r="B8014" t="s">
        <v>502</v>
      </c>
      <c r="C8014" t="str">
        <f t="shared" si="868"/>
        <v>SDGEPrCZ07</v>
      </c>
      <c r="D8014" s="1" t="s">
        <v>506</v>
      </c>
      <c r="E8014" s="1" t="str">
        <f t="shared" si="869"/>
        <v>SDG</v>
      </c>
      <c r="F8014" s="1" t="str">
        <f t="shared" si="870"/>
        <v>SDG</v>
      </c>
      <c r="G8014" s="1" t="str">
        <f t="shared" si="871"/>
        <v>EPr</v>
      </c>
      <c r="H8014" s="1" t="s">
        <v>530</v>
      </c>
      <c r="I8014" s="1" t="str">
        <f t="shared" si="872"/>
        <v>CZ07</v>
      </c>
      <c r="J8014" s="1" t="s">
        <v>531</v>
      </c>
      <c r="L8014" s="12" t="str">
        <f t="shared" si="873"/>
        <v>SDGEPrCZ072011</v>
      </c>
      <c r="M8014" t="s">
        <v>1747</v>
      </c>
      <c r="N8014" s="1">
        <v>2011</v>
      </c>
      <c r="O8014" s="19">
        <v>0.19346666666666668</v>
      </c>
      <c r="P8014" t="str">
        <f t="shared" si="874"/>
        <v>11</v>
      </c>
    </row>
    <row r="8015" spans="2:16" x14ac:dyDescent="0.25">
      <c r="B8015" t="s">
        <v>502</v>
      </c>
      <c r="C8015" t="str">
        <f t="shared" si="868"/>
        <v>SDGEPrCZ07</v>
      </c>
      <c r="D8015" s="1" t="s">
        <v>506</v>
      </c>
      <c r="E8015" s="1" t="str">
        <f t="shared" si="869"/>
        <v>SDG</v>
      </c>
      <c r="F8015" s="1" t="str">
        <f t="shared" si="870"/>
        <v>SDG</v>
      </c>
      <c r="G8015" s="1" t="str">
        <f t="shared" si="871"/>
        <v>EPr</v>
      </c>
      <c r="H8015" s="1" t="s">
        <v>530</v>
      </c>
      <c r="I8015" s="1" t="str">
        <f t="shared" si="872"/>
        <v>CZ07</v>
      </c>
      <c r="J8015" s="1" t="s">
        <v>531</v>
      </c>
      <c r="L8015" s="12" t="str">
        <f t="shared" si="873"/>
        <v>SDGEPrCZ072014</v>
      </c>
      <c r="M8015" t="s">
        <v>1747</v>
      </c>
      <c r="N8015" s="1">
        <v>2014</v>
      </c>
      <c r="O8015" s="19">
        <v>9.6733333333333338E-2</v>
      </c>
      <c r="P8015" t="str">
        <f t="shared" si="874"/>
        <v>14</v>
      </c>
    </row>
    <row r="8016" spans="2:16" x14ac:dyDescent="0.25">
      <c r="B8016" t="s">
        <v>502</v>
      </c>
      <c r="C8016" t="str">
        <f t="shared" ref="C8016:C8079" si="875">F8016&amp;G8016&amp;I8016</f>
        <v>SDGEPrCZ08</v>
      </c>
      <c r="D8016" s="1" t="s">
        <v>506</v>
      </c>
      <c r="E8016" s="1" t="str">
        <f t="shared" ref="E8016:E8079" si="876">+F8016</f>
        <v>SDG</v>
      </c>
      <c r="F8016" s="1" t="str">
        <f t="shared" ref="F8016:F8079" si="877">LEFT(M8016,3)</f>
        <v>SDG</v>
      </c>
      <c r="G8016" s="1" t="str">
        <f t="shared" ref="G8016:G8079" si="878">MID(M8016,4,3)</f>
        <v>EPr</v>
      </c>
      <c r="H8016" s="1" t="s">
        <v>530</v>
      </c>
      <c r="I8016" s="1" t="str">
        <f t="shared" ref="I8016:I8079" si="879">RIGHT(M8016,4)</f>
        <v>CZ08</v>
      </c>
      <c r="J8016" s="1" t="s">
        <v>531</v>
      </c>
      <c r="L8016" s="12" t="str">
        <f t="shared" ref="L8016:L8079" si="880">C8016&amp;N8016</f>
        <v>SDGEPrCZ081975</v>
      </c>
      <c r="M8016" t="s">
        <v>1748</v>
      </c>
      <c r="N8016" s="1">
        <v>1975</v>
      </c>
      <c r="O8016" s="19">
        <v>0.44009999999999999</v>
      </c>
      <c r="P8016" t="str">
        <f t="shared" ref="P8016:P8079" si="881">RIGHT(N8016,2)</f>
        <v>75</v>
      </c>
    </row>
    <row r="8017" spans="2:16" x14ac:dyDescent="0.25">
      <c r="B8017" t="s">
        <v>502</v>
      </c>
      <c r="C8017" t="str">
        <f t="shared" si="875"/>
        <v>SDGEPrCZ08</v>
      </c>
      <c r="D8017" s="1" t="s">
        <v>506</v>
      </c>
      <c r="E8017" s="1" t="str">
        <f t="shared" si="876"/>
        <v>SDG</v>
      </c>
      <c r="F8017" s="1" t="str">
        <f t="shared" si="877"/>
        <v>SDG</v>
      </c>
      <c r="G8017" s="1" t="str">
        <f t="shared" si="878"/>
        <v>EPr</v>
      </c>
      <c r="H8017" s="1" t="s">
        <v>530</v>
      </c>
      <c r="I8017" s="1" t="str">
        <f t="shared" si="879"/>
        <v>CZ08</v>
      </c>
      <c r="J8017" s="1" t="s">
        <v>531</v>
      </c>
      <c r="L8017" s="12" t="str">
        <f t="shared" si="880"/>
        <v>SDGEPrCZ081985</v>
      </c>
      <c r="M8017" t="s">
        <v>1748</v>
      </c>
      <c r="N8017" s="1">
        <v>1985</v>
      </c>
      <c r="O8017" s="19">
        <v>0.1142</v>
      </c>
      <c r="P8017" t="str">
        <f t="shared" si="881"/>
        <v>85</v>
      </c>
    </row>
    <row r="8018" spans="2:16" x14ac:dyDescent="0.25">
      <c r="B8018" t="s">
        <v>502</v>
      </c>
      <c r="C8018" t="str">
        <f t="shared" si="875"/>
        <v>SDGEPrCZ08</v>
      </c>
      <c r="D8018" s="1" t="s">
        <v>506</v>
      </c>
      <c r="E8018" s="1" t="str">
        <f t="shared" si="876"/>
        <v>SDG</v>
      </c>
      <c r="F8018" s="1" t="str">
        <f t="shared" si="877"/>
        <v>SDG</v>
      </c>
      <c r="G8018" s="1" t="str">
        <f t="shared" si="878"/>
        <v>EPr</v>
      </c>
      <c r="H8018" s="1" t="s">
        <v>530</v>
      </c>
      <c r="I8018" s="1" t="str">
        <f t="shared" si="879"/>
        <v>CZ08</v>
      </c>
      <c r="J8018" s="1" t="s">
        <v>531</v>
      </c>
      <c r="L8018" s="12" t="str">
        <f t="shared" si="880"/>
        <v>SDGEPrCZ081996</v>
      </c>
      <c r="M8018" t="s">
        <v>1748</v>
      </c>
      <c r="N8018" s="1">
        <v>1996</v>
      </c>
      <c r="O8018" s="19">
        <v>0.11743333333333333</v>
      </c>
      <c r="P8018" t="str">
        <f t="shared" si="881"/>
        <v>96</v>
      </c>
    </row>
    <row r="8019" spans="2:16" x14ac:dyDescent="0.25">
      <c r="B8019" t="s">
        <v>502</v>
      </c>
      <c r="C8019" t="str">
        <f t="shared" si="875"/>
        <v>SDGEPrCZ08</v>
      </c>
      <c r="D8019" s="1" t="s">
        <v>506</v>
      </c>
      <c r="E8019" s="1" t="str">
        <f t="shared" si="876"/>
        <v>SDG</v>
      </c>
      <c r="F8019" s="1" t="str">
        <f t="shared" si="877"/>
        <v>SDG</v>
      </c>
      <c r="G8019" s="1" t="str">
        <f t="shared" si="878"/>
        <v>EPr</v>
      </c>
      <c r="H8019" s="1" t="s">
        <v>530</v>
      </c>
      <c r="I8019" s="1" t="str">
        <f t="shared" si="879"/>
        <v>CZ08</v>
      </c>
      <c r="J8019" s="1" t="s">
        <v>531</v>
      </c>
      <c r="L8019" s="12" t="str">
        <f t="shared" si="880"/>
        <v>SDGEPrCZ082003</v>
      </c>
      <c r="M8019" t="s">
        <v>1748</v>
      </c>
      <c r="N8019" s="1">
        <v>2003</v>
      </c>
      <c r="O8019" s="19">
        <v>8.5999999999999993E-2</v>
      </c>
      <c r="P8019" t="str">
        <f t="shared" si="881"/>
        <v>03</v>
      </c>
    </row>
    <row r="8020" spans="2:16" x14ac:dyDescent="0.25">
      <c r="B8020" t="s">
        <v>502</v>
      </c>
      <c r="C8020" t="str">
        <f t="shared" si="875"/>
        <v>SDGEPrCZ08</v>
      </c>
      <c r="D8020" s="1" t="s">
        <v>506</v>
      </c>
      <c r="E8020" s="1" t="str">
        <f t="shared" si="876"/>
        <v>SDG</v>
      </c>
      <c r="F8020" s="1" t="str">
        <f t="shared" si="877"/>
        <v>SDG</v>
      </c>
      <c r="G8020" s="1" t="str">
        <f t="shared" si="878"/>
        <v>EPr</v>
      </c>
      <c r="H8020" s="1" t="s">
        <v>530</v>
      </c>
      <c r="I8020" s="1" t="str">
        <f t="shared" si="879"/>
        <v>CZ08</v>
      </c>
      <c r="J8020" s="1" t="s">
        <v>531</v>
      </c>
      <c r="L8020" s="12" t="str">
        <f t="shared" si="880"/>
        <v>SDGEPrCZ082007</v>
      </c>
      <c r="M8020" t="s">
        <v>1748</v>
      </c>
      <c r="N8020" s="1">
        <v>2007</v>
      </c>
      <c r="O8020" s="19">
        <v>1.9033333333333333E-2</v>
      </c>
      <c r="P8020" t="str">
        <f t="shared" si="881"/>
        <v>07</v>
      </c>
    </row>
    <row r="8021" spans="2:16" x14ac:dyDescent="0.25">
      <c r="B8021" t="s">
        <v>502</v>
      </c>
      <c r="C8021" t="str">
        <f t="shared" si="875"/>
        <v>SDGEPrCZ08</v>
      </c>
      <c r="D8021" s="1" t="s">
        <v>506</v>
      </c>
      <c r="E8021" s="1" t="str">
        <f t="shared" si="876"/>
        <v>SDG</v>
      </c>
      <c r="F8021" s="1" t="str">
        <f t="shared" si="877"/>
        <v>SDG</v>
      </c>
      <c r="G8021" s="1" t="str">
        <f t="shared" si="878"/>
        <v>EPr</v>
      </c>
      <c r="H8021" s="1" t="s">
        <v>530</v>
      </c>
      <c r="I8021" s="1" t="str">
        <f t="shared" si="879"/>
        <v>CZ08</v>
      </c>
      <c r="J8021" s="1" t="s">
        <v>531</v>
      </c>
      <c r="L8021" s="12" t="str">
        <f t="shared" si="880"/>
        <v>SDGEPrCZ082011</v>
      </c>
      <c r="M8021" t="s">
        <v>1748</v>
      </c>
      <c r="N8021" s="1">
        <v>2011</v>
      </c>
      <c r="O8021" s="19">
        <v>1.9033333333333333E-2</v>
      </c>
      <c r="P8021" t="str">
        <f t="shared" si="881"/>
        <v>11</v>
      </c>
    </row>
    <row r="8022" spans="2:16" x14ac:dyDescent="0.25">
      <c r="B8022" t="s">
        <v>502</v>
      </c>
      <c r="C8022" t="str">
        <f t="shared" si="875"/>
        <v>SDGEPrCZ08</v>
      </c>
      <c r="D8022" s="1" t="s">
        <v>506</v>
      </c>
      <c r="E8022" s="1" t="str">
        <f t="shared" si="876"/>
        <v>SDG</v>
      </c>
      <c r="F8022" s="1" t="str">
        <f t="shared" si="877"/>
        <v>SDG</v>
      </c>
      <c r="G8022" s="1" t="str">
        <f t="shared" si="878"/>
        <v>EPr</v>
      </c>
      <c r="H8022" s="1" t="s">
        <v>530</v>
      </c>
      <c r="I8022" s="1" t="str">
        <f t="shared" si="879"/>
        <v>CZ08</v>
      </c>
      <c r="J8022" s="1" t="s">
        <v>531</v>
      </c>
      <c r="L8022" s="12" t="str">
        <f t="shared" si="880"/>
        <v>SDGEPrCZ082014</v>
      </c>
      <c r="M8022" t="s">
        <v>1748</v>
      </c>
      <c r="N8022" s="1">
        <v>2014</v>
      </c>
      <c r="O8022" s="19">
        <v>9.5166666666666663E-3</v>
      </c>
      <c r="P8022" t="str">
        <f t="shared" si="881"/>
        <v>14</v>
      </c>
    </row>
    <row r="8023" spans="2:16" x14ac:dyDescent="0.25">
      <c r="B8023" t="s">
        <v>502</v>
      </c>
      <c r="C8023" t="str">
        <f t="shared" si="875"/>
        <v>SDGEPrCZ09</v>
      </c>
      <c r="D8023" s="1" t="s">
        <v>506</v>
      </c>
      <c r="E8023" s="1" t="str">
        <f t="shared" si="876"/>
        <v>SDG</v>
      </c>
      <c r="F8023" s="1" t="str">
        <f t="shared" si="877"/>
        <v>SDG</v>
      </c>
      <c r="G8023" s="1" t="str">
        <f t="shared" si="878"/>
        <v>EPr</v>
      </c>
      <c r="H8023" s="1" t="s">
        <v>530</v>
      </c>
      <c r="I8023" s="1" t="str">
        <f t="shared" si="879"/>
        <v>CZ09</v>
      </c>
      <c r="J8023" s="1" t="s">
        <v>531</v>
      </c>
      <c r="L8023" s="12" t="str">
        <f t="shared" si="880"/>
        <v>SDGEPrCZ091975</v>
      </c>
      <c r="M8023" t="s">
        <v>1749</v>
      </c>
      <c r="N8023" s="1">
        <v>1975</v>
      </c>
      <c r="O8023" s="19">
        <v>0</v>
      </c>
      <c r="P8023" t="str">
        <f t="shared" si="881"/>
        <v>75</v>
      </c>
    </row>
    <row r="8024" spans="2:16" x14ac:dyDescent="0.25">
      <c r="B8024" t="s">
        <v>502</v>
      </c>
      <c r="C8024" t="str">
        <f t="shared" si="875"/>
        <v>SDGEPrCZ09</v>
      </c>
      <c r="D8024" s="1" t="s">
        <v>506</v>
      </c>
      <c r="E8024" s="1" t="str">
        <f t="shared" si="876"/>
        <v>SDG</v>
      </c>
      <c r="F8024" s="1" t="str">
        <f t="shared" si="877"/>
        <v>SDG</v>
      </c>
      <c r="G8024" s="1" t="str">
        <f t="shared" si="878"/>
        <v>EPr</v>
      </c>
      <c r="H8024" s="1" t="s">
        <v>530</v>
      </c>
      <c r="I8024" s="1" t="str">
        <f t="shared" si="879"/>
        <v>CZ09</v>
      </c>
      <c r="J8024" s="1" t="s">
        <v>531</v>
      </c>
      <c r="L8024" s="12" t="str">
        <f t="shared" si="880"/>
        <v>SDGEPrCZ091985</v>
      </c>
      <c r="M8024" t="s">
        <v>1749</v>
      </c>
      <c r="N8024" s="1">
        <v>1985</v>
      </c>
      <c r="O8024" s="19">
        <v>0</v>
      </c>
      <c r="P8024" t="str">
        <f t="shared" si="881"/>
        <v>85</v>
      </c>
    </row>
    <row r="8025" spans="2:16" x14ac:dyDescent="0.25">
      <c r="B8025" t="s">
        <v>502</v>
      </c>
      <c r="C8025" t="str">
        <f t="shared" si="875"/>
        <v>SDGEPrCZ09</v>
      </c>
      <c r="D8025" s="1" t="s">
        <v>506</v>
      </c>
      <c r="E8025" s="1" t="str">
        <f t="shared" si="876"/>
        <v>SDG</v>
      </c>
      <c r="F8025" s="1" t="str">
        <f t="shared" si="877"/>
        <v>SDG</v>
      </c>
      <c r="G8025" s="1" t="str">
        <f t="shared" si="878"/>
        <v>EPr</v>
      </c>
      <c r="H8025" s="1" t="s">
        <v>530</v>
      </c>
      <c r="I8025" s="1" t="str">
        <f t="shared" si="879"/>
        <v>CZ09</v>
      </c>
      <c r="J8025" s="1" t="s">
        <v>531</v>
      </c>
      <c r="L8025" s="12" t="str">
        <f t="shared" si="880"/>
        <v>SDGEPrCZ091996</v>
      </c>
      <c r="M8025" t="s">
        <v>1749</v>
      </c>
      <c r="N8025" s="1">
        <v>1996</v>
      </c>
      <c r="O8025" s="19">
        <v>0</v>
      </c>
      <c r="P8025" t="str">
        <f t="shared" si="881"/>
        <v>96</v>
      </c>
    </row>
    <row r="8026" spans="2:16" x14ac:dyDescent="0.25">
      <c r="B8026" t="s">
        <v>502</v>
      </c>
      <c r="C8026" t="str">
        <f t="shared" si="875"/>
        <v>SDGEPrCZ09</v>
      </c>
      <c r="D8026" s="1" t="s">
        <v>506</v>
      </c>
      <c r="E8026" s="1" t="str">
        <f t="shared" si="876"/>
        <v>SDG</v>
      </c>
      <c r="F8026" s="1" t="str">
        <f t="shared" si="877"/>
        <v>SDG</v>
      </c>
      <c r="G8026" s="1" t="str">
        <f t="shared" si="878"/>
        <v>EPr</v>
      </c>
      <c r="H8026" s="1" t="s">
        <v>530</v>
      </c>
      <c r="I8026" s="1" t="str">
        <f t="shared" si="879"/>
        <v>CZ09</v>
      </c>
      <c r="J8026" s="1" t="s">
        <v>531</v>
      </c>
      <c r="L8026" s="12" t="str">
        <f t="shared" si="880"/>
        <v>SDGEPrCZ092003</v>
      </c>
      <c r="M8026" t="s">
        <v>1749</v>
      </c>
      <c r="N8026" s="1">
        <v>2003</v>
      </c>
      <c r="O8026" s="19">
        <v>0</v>
      </c>
      <c r="P8026" t="str">
        <f t="shared" si="881"/>
        <v>03</v>
      </c>
    </row>
    <row r="8027" spans="2:16" x14ac:dyDescent="0.25">
      <c r="B8027" t="s">
        <v>502</v>
      </c>
      <c r="C8027" t="str">
        <f t="shared" si="875"/>
        <v>SDGEPrCZ09</v>
      </c>
      <c r="D8027" s="1" t="s">
        <v>506</v>
      </c>
      <c r="E8027" s="1" t="str">
        <f t="shared" si="876"/>
        <v>SDG</v>
      </c>
      <c r="F8027" s="1" t="str">
        <f t="shared" si="877"/>
        <v>SDG</v>
      </c>
      <c r="G8027" s="1" t="str">
        <f t="shared" si="878"/>
        <v>EPr</v>
      </c>
      <c r="H8027" s="1" t="s">
        <v>530</v>
      </c>
      <c r="I8027" s="1" t="str">
        <f t="shared" si="879"/>
        <v>CZ09</v>
      </c>
      <c r="J8027" s="1" t="s">
        <v>531</v>
      </c>
      <c r="L8027" s="12" t="str">
        <f t="shared" si="880"/>
        <v>SDGEPrCZ092007</v>
      </c>
      <c r="M8027" t="s">
        <v>1749</v>
      </c>
      <c r="N8027" s="1">
        <v>2007</v>
      </c>
      <c r="O8027" s="19">
        <v>0</v>
      </c>
      <c r="P8027" t="str">
        <f t="shared" si="881"/>
        <v>07</v>
      </c>
    </row>
    <row r="8028" spans="2:16" x14ac:dyDescent="0.25">
      <c r="B8028" t="s">
        <v>502</v>
      </c>
      <c r="C8028" t="str">
        <f t="shared" si="875"/>
        <v>SDGEPrCZ09</v>
      </c>
      <c r="D8028" s="1" t="s">
        <v>506</v>
      </c>
      <c r="E8028" s="1" t="str">
        <f t="shared" si="876"/>
        <v>SDG</v>
      </c>
      <c r="F8028" s="1" t="str">
        <f t="shared" si="877"/>
        <v>SDG</v>
      </c>
      <c r="G8028" s="1" t="str">
        <f t="shared" si="878"/>
        <v>EPr</v>
      </c>
      <c r="H8028" s="1" t="s">
        <v>530</v>
      </c>
      <c r="I8028" s="1" t="str">
        <f t="shared" si="879"/>
        <v>CZ09</v>
      </c>
      <c r="J8028" s="1" t="s">
        <v>531</v>
      </c>
      <c r="L8028" s="12" t="str">
        <f t="shared" si="880"/>
        <v>SDGEPrCZ092011</v>
      </c>
      <c r="M8028" t="s">
        <v>1749</v>
      </c>
      <c r="N8028" s="1">
        <v>2011</v>
      </c>
      <c r="O8028" s="19">
        <v>0</v>
      </c>
      <c r="P8028" t="str">
        <f t="shared" si="881"/>
        <v>11</v>
      </c>
    </row>
    <row r="8029" spans="2:16" x14ac:dyDescent="0.25">
      <c r="B8029" t="s">
        <v>502</v>
      </c>
      <c r="C8029" t="str">
        <f t="shared" si="875"/>
        <v>SDGEPrCZ09</v>
      </c>
      <c r="D8029" s="1" t="s">
        <v>506</v>
      </c>
      <c r="E8029" s="1" t="str">
        <f t="shared" si="876"/>
        <v>SDG</v>
      </c>
      <c r="F8029" s="1" t="str">
        <f t="shared" si="877"/>
        <v>SDG</v>
      </c>
      <c r="G8029" s="1" t="str">
        <f t="shared" si="878"/>
        <v>EPr</v>
      </c>
      <c r="H8029" s="1" t="s">
        <v>530</v>
      </c>
      <c r="I8029" s="1" t="str">
        <f t="shared" si="879"/>
        <v>CZ09</v>
      </c>
      <c r="J8029" s="1" t="s">
        <v>531</v>
      </c>
      <c r="L8029" s="12" t="str">
        <f t="shared" si="880"/>
        <v>SDGEPrCZ092014</v>
      </c>
      <c r="M8029" t="s">
        <v>1749</v>
      </c>
      <c r="N8029" s="1">
        <v>2014</v>
      </c>
      <c r="O8029" s="19">
        <v>0</v>
      </c>
      <c r="P8029" t="str">
        <f t="shared" si="881"/>
        <v>14</v>
      </c>
    </row>
    <row r="8030" spans="2:16" x14ac:dyDescent="0.25">
      <c r="B8030" t="s">
        <v>502</v>
      </c>
      <c r="C8030" t="str">
        <f t="shared" si="875"/>
        <v>SDGEPrCZ10</v>
      </c>
      <c r="D8030" s="1" t="s">
        <v>506</v>
      </c>
      <c r="E8030" s="1" t="str">
        <f t="shared" si="876"/>
        <v>SDG</v>
      </c>
      <c r="F8030" s="1" t="str">
        <f t="shared" si="877"/>
        <v>SDG</v>
      </c>
      <c r="G8030" s="1" t="str">
        <f t="shared" si="878"/>
        <v>EPr</v>
      </c>
      <c r="H8030" s="1" t="s">
        <v>530</v>
      </c>
      <c r="I8030" s="1" t="str">
        <f t="shared" si="879"/>
        <v>CZ10</v>
      </c>
      <c r="J8030" s="1" t="s">
        <v>531</v>
      </c>
      <c r="L8030" s="12" t="str">
        <f t="shared" si="880"/>
        <v>SDGEPrCZ101975</v>
      </c>
      <c r="M8030" t="s">
        <v>1750</v>
      </c>
      <c r="N8030" s="1">
        <v>1975</v>
      </c>
      <c r="O8030" s="19">
        <v>2.6061666666666667</v>
      </c>
      <c r="P8030" t="str">
        <f t="shared" si="881"/>
        <v>75</v>
      </c>
    </row>
    <row r="8031" spans="2:16" x14ac:dyDescent="0.25">
      <c r="B8031" t="s">
        <v>502</v>
      </c>
      <c r="C8031" t="str">
        <f t="shared" si="875"/>
        <v>SDGEPrCZ10</v>
      </c>
      <c r="D8031" s="1" t="s">
        <v>506</v>
      </c>
      <c r="E8031" s="1" t="str">
        <f t="shared" si="876"/>
        <v>SDG</v>
      </c>
      <c r="F8031" s="1" t="str">
        <f t="shared" si="877"/>
        <v>SDG</v>
      </c>
      <c r="G8031" s="1" t="str">
        <f t="shared" si="878"/>
        <v>EPr</v>
      </c>
      <c r="H8031" s="1" t="s">
        <v>530</v>
      </c>
      <c r="I8031" s="1" t="str">
        <f t="shared" si="879"/>
        <v>CZ10</v>
      </c>
      <c r="J8031" s="1" t="s">
        <v>531</v>
      </c>
      <c r="L8031" s="12" t="str">
        <f t="shared" si="880"/>
        <v>SDGEPrCZ101985</v>
      </c>
      <c r="M8031" t="s">
        <v>1750</v>
      </c>
      <c r="N8031" s="1">
        <v>1985</v>
      </c>
      <c r="O8031" s="19">
        <v>0.67630000000000001</v>
      </c>
      <c r="P8031" t="str">
        <f t="shared" si="881"/>
        <v>85</v>
      </c>
    </row>
    <row r="8032" spans="2:16" x14ac:dyDescent="0.25">
      <c r="B8032" t="s">
        <v>502</v>
      </c>
      <c r="C8032" t="str">
        <f t="shared" si="875"/>
        <v>SDGEPrCZ10</v>
      </c>
      <c r="D8032" s="1" t="s">
        <v>506</v>
      </c>
      <c r="E8032" s="1" t="str">
        <f t="shared" si="876"/>
        <v>SDG</v>
      </c>
      <c r="F8032" s="1" t="str">
        <f t="shared" si="877"/>
        <v>SDG</v>
      </c>
      <c r="G8032" s="1" t="str">
        <f t="shared" si="878"/>
        <v>EPr</v>
      </c>
      <c r="H8032" s="1" t="s">
        <v>530</v>
      </c>
      <c r="I8032" s="1" t="str">
        <f t="shared" si="879"/>
        <v>CZ10</v>
      </c>
      <c r="J8032" s="1" t="s">
        <v>531</v>
      </c>
      <c r="L8032" s="12" t="str">
        <f t="shared" si="880"/>
        <v>SDGEPrCZ101996</v>
      </c>
      <c r="M8032" t="s">
        <v>1750</v>
      </c>
      <c r="N8032" s="1">
        <v>1996</v>
      </c>
      <c r="O8032" s="19">
        <v>0.69550000000000001</v>
      </c>
      <c r="P8032" t="str">
        <f t="shared" si="881"/>
        <v>96</v>
      </c>
    </row>
    <row r="8033" spans="2:16" x14ac:dyDescent="0.25">
      <c r="B8033" t="s">
        <v>502</v>
      </c>
      <c r="C8033" t="str">
        <f t="shared" si="875"/>
        <v>SDGEPrCZ10</v>
      </c>
      <c r="D8033" s="1" t="s">
        <v>506</v>
      </c>
      <c r="E8033" s="1" t="str">
        <f t="shared" si="876"/>
        <v>SDG</v>
      </c>
      <c r="F8033" s="1" t="str">
        <f t="shared" si="877"/>
        <v>SDG</v>
      </c>
      <c r="G8033" s="1" t="str">
        <f t="shared" si="878"/>
        <v>EPr</v>
      </c>
      <c r="H8033" s="1" t="s">
        <v>530</v>
      </c>
      <c r="I8033" s="1" t="str">
        <f t="shared" si="879"/>
        <v>CZ10</v>
      </c>
      <c r="J8033" s="1" t="s">
        <v>531</v>
      </c>
      <c r="L8033" s="12" t="str">
        <f t="shared" si="880"/>
        <v>SDGEPrCZ102003</v>
      </c>
      <c r="M8033" t="s">
        <v>1750</v>
      </c>
      <c r="N8033" s="1">
        <v>2003</v>
      </c>
      <c r="O8033" s="19">
        <v>0.50926666666666665</v>
      </c>
      <c r="P8033" t="str">
        <f t="shared" si="881"/>
        <v>03</v>
      </c>
    </row>
    <row r="8034" spans="2:16" x14ac:dyDescent="0.25">
      <c r="B8034" t="s">
        <v>502</v>
      </c>
      <c r="C8034" t="str">
        <f t="shared" si="875"/>
        <v>SDGEPrCZ10</v>
      </c>
      <c r="D8034" s="1" t="s">
        <v>506</v>
      </c>
      <c r="E8034" s="1" t="str">
        <f t="shared" si="876"/>
        <v>SDG</v>
      </c>
      <c r="F8034" s="1" t="str">
        <f t="shared" si="877"/>
        <v>SDG</v>
      </c>
      <c r="G8034" s="1" t="str">
        <f t="shared" si="878"/>
        <v>EPr</v>
      </c>
      <c r="H8034" s="1" t="s">
        <v>530</v>
      </c>
      <c r="I8034" s="1" t="str">
        <f t="shared" si="879"/>
        <v>CZ10</v>
      </c>
      <c r="J8034" s="1" t="s">
        <v>531</v>
      </c>
      <c r="L8034" s="12" t="str">
        <f t="shared" si="880"/>
        <v>SDGEPrCZ102007</v>
      </c>
      <c r="M8034" t="s">
        <v>1750</v>
      </c>
      <c r="N8034" s="1">
        <v>2007</v>
      </c>
      <c r="O8034" s="19">
        <v>0.11269999999999999</v>
      </c>
      <c r="P8034" t="str">
        <f t="shared" si="881"/>
        <v>07</v>
      </c>
    </row>
    <row r="8035" spans="2:16" x14ac:dyDescent="0.25">
      <c r="B8035" t="s">
        <v>502</v>
      </c>
      <c r="C8035" t="str">
        <f t="shared" si="875"/>
        <v>SDGEPrCZ10</v>
      </c>
      <c r="D8035" s="1" t="s">
        <v>506</v>
      </c>
      <c r="E8035" s="1" t="str">
        <f t="shared" si="876"/>
        <v>SDG</v>
      </c>
      <c r="F8035" s="1" t="str">
        <f t="shared" si="877"/>
        <v>SDG</v>
      </c>
      <c r="G8035" s="1" t="str">
        <f t="shared" si="878"/>
        <v>EPr</v>
      </c>
      <c r="H8035" s="1" t="s">
        <v>530</v>
      </c>
      <c r="I8035" s="1" t="str">
        <f t="shared" si="879"/>
        <v>CZ10</v>
      </c>
      <c r="J8035" s="1" t="s">
        <v>531</v>
      </c>
      <c r="L8035" s="12" t="str">
        <f t="shared" si="880"/>
        <v>SDGEPrCZ102011</v>
      </c>
      <c r="M8035" t="s">
        <v>1750</v>
      </c>
      <c r="N8035" s="1">
        <v>2011</v>
      </c>
      <c r="O8035" s="19">
        <v>0.11269999999999999</v>
      </c>
      <c r="P8035" t="str">
        <f t="shared" si="881"/>
        <v>11</v>
      </c>
    </row>
    <row r="8036" spans="2:16" x14ac:dyDescent="0.25">
      <c r="B8036" t="s">
        <v>502</v>
      </c>
      <c r="C8036" t="str">
        <f t="shared" si="875"/>
        <v>SDGEPrCZ10</v>
      </c>
      <c r="D8036" s="1" t="s">
        <v>506</v>
      </c>
      <c r="E8036" s="1" t="str">
        <f t="shared" si="876"/>
        <v>SDG</v>
      </c>
      <c r="F8036" s="1" t="str">
        <f t="shared" si="877"/>
        <v>SDG</v>
      </c>
      <c r="G8036" s="1" t="str">
        <f t="shared" si="878"/>
        <v>EPr</v>
      </c>
      <c r="H8036" s="1" t="s">
        <v>530</v>
      </c>
      <c r="I8036" s="1" t="str">
        <f t="shared" si="879"/>
        <v>CZ10</v>
      </c>
      <c r="J8036" s="1" t="s">
        <v>531</v>
      </c>
      <c r="L8036" s="12" t="str">
        <f t="shared" si="880"/>
        <v>SDGEPrCZ102014</v>
      </c>
      <c r="M8036" t="s">
        <v>1750</v>
      </c>
      <c r="N8036" s="1">
        <v>2014</v>
      </c>
      <c r="O8036" s="19">
        <v>5.6349999999999997E-2</v>
      </c>
      <c r="P8036" t="str">
        <f t="shared" si="881"/>
        <v>14</v>
      </c>
    </row>
    <row r="8037" spans="2:16" x14ac:dyDescent="0.25">
      <c r="B8037" t="s">
        <v>502</v>
      </c>
      <c r="C8037" t="str">
        <f t="shared" si="875"/>
        <v>SDGEPrCZ11</v>
      </c>
      <c r="D8037" s="1" t="s">
        <v>506</v>
      </c>
      <c r="E8037" s="1" t="str">
        <f t="shared" si="876"/>
        <v>SDG</v>
      </c>
      <c r="F8037" s="1" t="str">
        <f t="shared" si="877"/>
        <v>SDG</v>
      </c>
      <c r="G8037" s="1" t="str">
        <f t="shared" si="878"/>
        <v>EPr</v>
      </c>
      <c r="H8037" s="1" t="s">
        <v>530</v>
      </c>
      <c r="I8037" s="1" t="str">
        <f t="shared" si="879"/>
        <v>CZ11</v>
      </c>
      <c r="J8037" s="1" t="s">
        <v>531</v>
      </c>
      <c r="L8037" s="12" t="str">
        <f t="shared" si="880"/>
        <v>SDGEPrCZ111975</v>
      </c>
      <c r="M8037" t="s">
        <v>1751</v>
      </c>
      <c r="N8037" s="1">
        <v>1975</v>
      </c>
      <c r="O8037" s="19">
        <v>0</v>
      </c>
      <c r="P8037" t="str">
        <f t="shared" si="881"/>
        <v>75</v>
      </c>
    </row>
    <row r="8038" spans="2:16" x14ac:dyDescent="0.25">
      <c r="B8038" t="s">
        <v>502</v>
      </c>
      <c r="C8038" t="str">
        <f t="shared" si="875"/>
        <v>SDGEPrCZ11</v>
      </c>
      <c r="D8038" s="1" t="s">
        <v>506</v>
      </c>
      <c r="E8038" s="1" t="str">
        <f t="shared" si="876"/>
        <v>SDG</v>
      </c>
      <c r="F8038" s="1" t="str">
        <f t="shared" si="877"/>
        <v>SDG</v>
      </c>
      <c r="G8038" s="1" t="str">
        <f t="shared" si="878"/>
        <v>EPr</v>
      </c>
      <c r="H8038" s="1" t="s">
        <v>530</v>
      </c>
      <c r="I8038" s="1" t="str">
        <f t="shared" si="879"/>
        <v>CZ11</v>
      </c>
      <c r="J8038" s="1" t="s">
        <v>531</v>
      </c>
      <c r="L8038" s="12" t="str">
        <f t="shared" si="880"/>
        <v>SDGEPrCZ111985</v>
      </c>
      <c r="M8038" t="s">
        <v>1751</v>
      </c>
      <c r="N8038" s="1">
        <v>1985</v>
      </c>
      <c r="O8038" s="19">
        <v>0</v>
      </c>
      <c r="P8038" t="str">
        <f t="shared" si="881"/>
        <v>85</v>
      </c>
    </row>
    <row r="8039" spans="2:16" x14ac:dyDescent="0.25">
      <c r="B8039" t="s">
        <v>502</v>
      </c>
      <c r="C8039" t="str">
        <f t="shared" si="875"/>
        <v>SDGEPrCZ11</v>
      </c>
      <c r="D8039" s="1" t="s">
        <v>506</v>
      </c>
      <c r="E8039" s="1" t="str">
        <f t="shared" si="876"/>
        <v>SDG</v>
      </c>
      <c r="F8039" s="1" t="str">
        <f t="shared" si="877"/>
        <v>SDG</v>
      </c>
      <c r="G8039" s="1" t="str">
        <f t="shared" si="878"/>
        <v>EPr</v>
      </c>
      <c r="H8039" s="1" t="s">
        <v>530</v>
      </c>
      <c r="I8039" s="1" t="str">
        <f t="shared" si="879"/>
        <v>CZ11</v>
      </c>
      <c r="J8039" s="1" t="s">
        <v>531</v>
      </c>
      <c r="L8039" s="12" t="str">
        <f t="shared" si="880"/>
        <v>SDGEPrCZ111996</v>
      </c>
      <c r="M8039" t="s">
        <v>1751</v>
      </c>
      <c r="N8039" s="1">
        <v>1996</v>
      </c>
      <c r="O8039" s="19">
        <v>0</v>
      </c>
      <c r="P8039" t="str">
        <f t="shared" si="881"/>
        <v>96</v>
      </c>
    </row>
    <row r="8040" spans="2:16" x14ac:dyDescent="0.25">
      <c r="B8040" t="s">
        <v>502</v>
      </c>
      <c r="C8040" t="str">
        <f t="shared" si="875"/>
        <v>SDGEPrCZ11</v>
      </c>
      <c r="D8040" s="1" t="s">
        <v>506</v>
      </c>
      <c r="E8040" s="1" t="str">
        <f t="shared" si="876"/>
        <v>SDG</v>
      </c>
      <c r="F8040" s="1" t="str">
        <f t="shared" si="877"/>
        <v>SDG</v>
      </c>
      <c r="G8040" s="1" t="str">
        <f t="shared" si="878"/>
        <v>EPr</v>
      </c>
      <c r="H8040" s="1" t="s">
        <v>530</v>
      </c>
      <c r="I8040" s="1" t="str">
        <f t="shared" si="879"/>
        <v>CZ11</v>
      </c>
      <c r="J8040" s="1" t="s">
        <v>531</v>
      </c>
      <c r="L8040" s="12" t="str">
        <f t="shared" si="880"/>
        <v>SDGEPrCZ112003</v>
      </c>
      <c r="M8040" t="s">
        <v>1751</v>
      </c>
      <c r="N8040" s="1">
        <v>2003</v>
      </c>
      <c r="O8040" s="19">
        <v>0</v>
      </c>
      <c r="P8040" t="str">
        <f t="shared" si="881"/>
        <v>03</v>
      </c>
    </row>
    <row r="8041" spans="2:16" x14ac:dyDescent="0.25">
      <c r="B8041" t="s">
        <v>502</v>
      </c>
      <c r="C8041" t="str">
        <f t="shared" si="875"/>
        <v>SDGEPrCZ11</v>
      </c>
      <c r="D8041" s="1" t="s">
        <v>506</v>
      </c>
      <c r="E8041" s="1" t="str">
        <f t="shared" si="876"/>
        <v>SDG</v>
      </c>
      <c r="F8041" s="1" t="str">
        <f t="shared" si="877"/>
        <v>SDG</v>
      </c>
      <c r="G8041" s="1" t="str">
        <f t="shared" si="878"/>
        <v>EPr</v>
      </c>
      <c r="H8041" s="1" t="s">
        <v>530</v>
      </c>
      <c r="I8041" s="1" t="str">
        <f t="shared" si="879"/>
        <v>CZ11</v>
      </c>
      <c r="J8041" s="1" t="s">
        <v>531</v>
      </c>
      <c r="L8041" s="12" t="str">
        <f t="shared" si="880"/>
        <v>SDGEPrCZ112007</v>
      </c>
      <c r="M8041" t="s">
        <v>1751</v>
      </c>
      <c r="N8041" s="1">
        <v>2007</v>
      </c>
      <c r="O8041" s="19">
        <v>0</v>
      </c>
      <c r="P8041" t="str">
        <f t="shared" si="881"/>
        <v>07</v>
      </c>
    </row>
    <row r="8042" spans="2:16" x14ac:dyDescent="0.25">
      <c r="B8042" t="s">
        <v>502</v>
      </c>
      <c r="C8042" t="str">
        <f t="shared" si="875"/>
        <v>SDGEPrCZ11</v>
      </c>
      <c r="D8042" s="1" t="s">
        <v>506</v>
      </c>
      <c r="E8042" s="1" t="str">
        <f t="shared" si="876"/>
        <v>SDG</v>
      </c>
      <c r="F8042" s="1" t="str">
        <f t="shared" si="877"/>
        <v>SDG</v>
      </c>
      <c r="G8042" s="1" t="str">
        <f t="shared" si="878"/>
        <v>EPr</v>
      </c>
      <c r="H8042" s="1" t="s">
        <v>530</v>
      </c>
      <c r="I8042" s="1" t="str">
        <f t="shared" si="879"/>
        <v>CZ11</v>
      </c>
      <c r="J8042" s="1" t="s">
        <v>531</v>
      </c>
      <c r="L8042" s="12" t="str">
        <f t="shared" si="880"/>
        <v>SDGEPrCZ112011</v>
      </c>
      <c r="M8042" t="s">
        <v>1751</v>
      </c>
      <c r="N8042" s="1">
        <v>2011</v>
      </c>
      <c r="O8042" s="19">
        <v>0</v>
      </c>
      <c r="P8042" t="str">
        <f t="shared" si="881"/>
        <v>11</v>
      </c>
    </row>
    <row r="8043" spans="2:16" x14ac:dyDescent="0.25">
      <c r="B8043" t="s">
        <v>502</v>
      </c>
      <c r="C8043" t="str">
        <f t="shared" si="875"/>
        <v>SDGEPrCZ11</v>
      </c>
      <c r="D8043" s="1" t="s">
        <v>506</v>
      </c>
      <c r="E8043" s="1" t="str">
        <f t="shared" si="876"/>
        <v>SDG</v>
      </c>
      <c r="F8043" s="1" t="str">
        <f t="shared" si="877"/>
        <v>SDG</v>
      </c>
      <c r="G8043" s="1" t="str">
        <f t="shared" si="878"/>
        <v>EPr</v>
      </c>
      <c r="H8043" s="1" t="s">
        <v>530</v>
      </c>
      <c r="I8043" s="1" t="str">
        <f t="shared" si="879"/>
        <v>CZ11</v>
      </c>
      <c r="J8043" s="1" t="s">
        <v>531</v>
      </c>
      <c r="L8043" s="12" t="str">
        <f t="shared" si="880"/>
        <v>SDGEPrCZ112014</v>
      </c>
      <c r="M8043" t="s">
        <v>1751</v>
      </c>
      <c r="N8043" s="1">
        <v>2014</v>
      </c>
      <c r="O8043" s="19">
        <v>0</v>
      </c>
      <c r="P8043" t="str">
        <f t="shared" si="881"/>
        <v>14</v>
      </c>
    </row>
    <row r="8044" spans="2:16" x14ac:dyDescent="0.25">
      <c r="B8044" t="s">
        <v>502</v>
      </c>
      <c r="C8044" t="str">
        <f t="shared" si="875"/>
        <v>SDGEPrCZ12</v>
      </c>
      <c r="D8044" s="1" t="s">
        <v>506</v>
      </c>
      <c r="E8044" s="1" t="str">
        <f t="shared" si="876"/>
        <v>SDG</v>
      </c>
      <c r="F8044" s="1" t="str">
        <f t="shared" si="877"/>
        <v>SDG</v>
      </c>
      <c r="G8044" s="1" t="str">
        <f t="shared" si="878"/>
        <v>EPr</v>
      </c>
      <c r="H8044" s="1" t="s">
        <v>530</v>
      </c>
      <c r="I8044" s="1" t="str">
        <f t="shared" si="879"/>
        <v>CZ12</v>
      </c>
      <c r="J8044" s="1" t="s">
        <v>531</v>
      </c>
      <c r="L8044" s="12" t="str">
        <f t="shared" si="880"/>
        <v>SDGEPrCZ121975</v>
      </c>
      <c r="M8044" t="s">
        <v>1752</v>
      </c>
      <c r="N8044" s="1">
        <v>1975</v>
      </c>
      <c r="O8044" s="19">
        <v>0</v>
      </c>
      <c r="P8044" t="str">
        <f t="shared" si="881"/>
        <v>75</v>
      </c>
    </row>
    <row r="8045" spans="2:16" x14ac:dyDescent="0.25">
      <c r="B8045" t="s">
        <v>502</v>
      </c>
      <c r="C8045" t="str">
        <f t="shared" si="875"/>
        <v>SDGEPrCZ12</v>
      </c>
      <c r="D8045" s="1" t="s">
        <v>506</v>
      </c>
      <c r="E8045" s="1" t="str">
        <f t="shared" si="876"/>
        <v>SDG</v>
      </c>
      <c r="F8045" s="1" t="str">
        <f t="shared" si="877"/>
        <v>SDG</v>
      </c>
      <c r="G8045" s="1" t="str">
        <f t="shared" si="878"/>
        <v>EPr</v>
      </c>
      <c r="H8045" s="1" t="s">
        <v>530</v>
      </c>
      <c r="I8045" s="1" t="str">
        <f t="shared" si="879"/>
        <v>CZ12</v>
      </c>
      <c r="J8045" s="1" t="s">
        <v>531</v>
      </c>
      <c r="L8045" s="12" t="str">
        <f t="shared" si="880"/>
        <v>SDGEPrCZ121985</v>
      </c>
      <c r="M8045" t="s">
        <v>1752</v>
      </c>
      <c r="N8045" s="1">
        <v>1985</v>
      </c>
      <c r="O8045" s="19">
        <v>0</v>
      </c>
      <c r="P8045" t="str">
        <f t="shared" si="881"/>
        <v>85</v>
      </c>
    </row>
    <row r="8046" spans="2:16" x14ac:dyDescent="0.25">
      <c r="B8046" t="s">
        <v>502</v>
      </c>
      <c r="C8046" t="str">
        <f t="shared" si="875"/>
        <v>SDGEPrCZ12</v>
      </c>
      <c r="D8046" s="1" t="s">
        <v>506</v>
      </c>
      <c r="E8046" s="1" t="str">
        <f t="shared" si="876"/>
        <v>SDG</v>
      </c>
      <c r="F8046" s="1" t="str">
        <f t="shared" si="877"/>
        <v>SDG</v>
      </c>
      <c r="G8046" s="1" t="str">
        <f t="shared" si="878"/>
        <v>EPr</v>
      </c>
      <c r="H8046" s="1" t="s">
        <v>530</v>
      </c>
      <c r="I8046" s="1" t="str">
        <f t="shared" si="879"/>
        <v>CZ12</v>
      </c>
      <c r="J8046" s="1" t="s">
        <v>531</v>
      </c>
      <c r="L8046" s="12" t="str">
        <f t="shared" si="880"/>
        <v>SDGEPrCZ121996</v>
      </c>
      <c r="M8046" t="s">
        <v>1752</v>
      </c>
      <c r="N8046" s="1">
        <v>1996</v>
      </c>
      <c r="O8046" s="19">
        <v>0</v>
      </c>
      <c r="P8046" t="str">
        <f t="shared" si="881"/>
        <v>96</v>
      </c>
    </row>
    <row r="8047" spans="2:16" x14ac:dyDescent="0.25">
      <c r="B8047" t="s">
        <v>502</v>
      </c>
      <c r="C8047" t="str">
        <f t="shared" si="875"/>
        <v>SDGEPrCZ12</v>
      </c>
      <c r="D8047" s="1" t="s">
        <v>506</v>
      </c>
      <c r="E8047" s="1" t="str">
        <f t="shared" si="876"/>
        <v>SDG</v>
      </c>
      <c r="F8047" s="1" t="str">
        <f t="shared" si="877"/>
        <v>SDG</v>
      </c>
      <c r="G8047" s="1" t="str">
        <f t="shared" si="878"/>
        <v>EPr</v>
      </c>
      <c r="H8047" s="1" t="s">
        <v>530</v>
      </c>
      <c r="I8047" s="1" t="str">
        <f t="shared" si="879"/>
        <v>CZ12</v>
      </c>
      <c r="J8047" s="1" t="s">
        <v>531</v>
      </c>
      <c r="L8047" s="12" t="str">
        <f t="shared" si="880"/>
        <v>SDGEPrCZ122003</v>
      </c>
      <c r="M8047" t="s">
        <v>1752</v>
      </c>
      <c r="N8047" s="1">
        <v>2003</v>
      </c>
      <c r="O8047" s="19">
        <v>0</v>
      </c>
      <c r="P8047" t="str">
        <f t="shared" si="881"/>
        <v>03</v>
      </c>
    </row>
    <row r="8048" spans="2:16" x14ac:dyDescent="0.25">
      <c r="B8048" t="s">
        <v>502</v>
      </c>
      <c r="C8048" t="str">
        <f t="shared" si="875"/>
        <v>SDGEPrCZ12</v>
      </c>
      <c r="D8048" s="1" t="s">
        <v>506</v>
      </c>
      <c r="E8048" s="1" t="str">
        <f t="shared" si="876"/>
        <v>SDG</v>
      </c>
      <c r="F8048" s="1" t="str">
        <f t="shared" si="877"/>
        <v>SDG</v>
      </c>
      <c r="G8048" s="1" t="str">
        <f t="shared" si="878"/>
        <v>EPr</v>
      </c>
      <c r="H8048" s="1" t="s">
        <v>530</v>
      </c>
      <c r="I8048" s="1" t="str">
        <f t="shared" si="879"/>
        <v>CZ12</v>
      </c>
      <c r="J8048" s="1" t="s">
        <v>531</v>
      </c>
      <c r="L8048" s="12" t="str">
        <f t="shared" si="880"/>
        <v>SDGEPrCZ122007</v>
      </c>
      <c r="M8048" t="s">
        <v>1752</v>
      </c>
      <c r="N8048" s="1">
        <v>2007</v>
      </c>
      <c r="O8048" s="19">
        <v>0</v>
      </c>
      <c r="P8048" t="str">
        <f t="shared" si="881"/>
        <v>07</v>
      </c>
    </row>
    <row r="8049" spans="2:16" x14ac:dyDescent="0.25">
      <c r="B8049" t="s">
        <v>502</v>
      </c>
      <c r="C8049" t="str">
        <f t="shared" si="875"/>
        <v>SDGEPrCZ12</v>
      </c>
      <c r="D8049" s="1" t="s">
        <v>506</v>
      </c>
      <c r="E8049" s="1" t="str">
        <f t="shared" si="876"/>
        <v>SDG</v>
      </c>
      <c r="F8049" s="1" t="str">
        <f t="shared" si="877"/>
        <v>SDG</v>
      </c>
      <c r="G8049" s="1" t="str">
        <f t="shared" si="878"/>
        <v>EPr</v>
      </c>
      <c r="H8049" s="1" t="s">
        <v>530</v>
      </c>
      <c r="I8049" s="1" t="str">
        <f t="shared" si="879"/>
        <v>CZ12</v>
      </c>
      <c r="J8049" s="1" t="s">
        <v>531</v>
      </c>
      <c r="L8049" s="12" t="str">
        <f t="shared" si="880"/>
        <v>SDGEPrCZ122011</v>
      </c>
      <c r="M8049" t="s">
        <v>1752</v>
      </c>
      <c r="N8049" s="1">
        <v>2011</v>
      </c>
      <c r="O8049" s="19">
        <v>0</v>
      </c>
      <c r="P8049" t="str">
        <f t="shared" si="881"/>
        <v>11</v>
      </c>
    </row>
    <row r="8050" spans="2:16" x14ac:dyDescent="0.25">
      <c r="B8050" t="s">
        <v>502</v>
      </c>
      <c r="C8050" t="str">
        <f t="shared" si="875"/>
        <v>SDGEPrCZ12</v>
      </c>
      <c r="D8050" s="1" t="s">
        <v>506</v>
      </c>
      <c r="E8050" s="1" t="str">
        <f t="shared" si="876"/>
        <v>SDG</v>
      </c>
      <c r="F8050" s="1" t="str">
        <f t="shared" si="877"/>
        <v>SDG</v>
      </c>
      <c r="G8050" s="1" t="str">
        <f t="shared" si="878"/>
        <v>EPr</v>
      </c>
      <c r="H8050" s="1" t="s">
        <v>530</v>
      </c>
      <c r="I8050" s="1" t="str">
        <f t="shared" si="879"/>
        <v>CZ12</v>
      </c>
      <c r="J8050" s="1" t="s">
        <v>531</v>
      </c>
      <c r="L8050" s="12" t="str">
        <f t="shared" si="880"/>
        <v>SDGEPrCZ122014</v>
      </c>
      <c r="M8050" t="s">
        <v>1752</v>
      </c>
      <c r="N8050" s="1">
        <v>2014</v>
      </c>
      <c r="O8050" s="19">
        <v>0</v>
      </c>
      <c r="P8050" t="str">
        <f t="shared" si="881"/>
        <v>14</v>
      </c>
    </row>
    <row r="8051" spans="2:16" x14ac:dyDescent="0.25">
      <c r="B8051" t="s">
        <v>502</v>
      </c>
      <c r="C8051" t="str">
        <f t="shared" si="875"/>
        <v>SDGEPrCZ13</v>
      </c>
      <c r="D8051" s="1" t="s">
        <v>506</v>
      </c>
      <c r="E8051" s="1" t="str">
        <f t="shared" si="876"/>
        <v>SDG</v>
      </c>
      <c r="F8051" s="1" t="str">
        <f t="shared" si="877"/>
        <v>SDG</v>
      </c>
      <c r="G8051" s="1" t="str">
        <f t="shared" si="878"/>
        <v>EPr</v>
      </c>
      <c r="H8051" s="1" t="s">
        <v>530</v>
      </c>
      <c r="I8051" s="1" t="str">
        <f t="shared" si="879"/>
        <v>CZ13</v>
      </c>
      <c r="J8051" s="1" t="s">
        <v>531</v>
      </c>
      <c r="L8051" s="12" t="str">
        <f t="shared" si="880"/>
        <v>SDGEPrCZ131975</v>
      </c>
      <c r="M8051" t="s">
        <v>1753</v>
      </c>
      <c r="N8051" s="1">
        <v>1975</v>
      </c>
      <c r="O8051" s="19">
        <v>0</v>
      </c>
      <c r="P8051" t="str">
        <f t="shared" si="881"/>
        <v>75</v>
      </c>
    </row>
    <row r="8052" spans="2:16" x14ac:dyDescent="0.25">
      <c r="B8052" t="s">
        <v>502</v>
      </c>
      <c r="C8052" t="str">
        <f t="shared" si="875"/>
        <v>SDGEPrCZ13</v>
      </c>
      <c r="D8052" s="1" t="s">
        <v>506</v>
      </c>
      <c r="E8052" s="1" t="str">
        <f t="shared" si="876"/>
        <v>SDG</v>
      </c>
      <c r="F8052" s="1" t="str">
        <f t="shared" si="877"/>
        <v>SDG</v>
      </c>
      <c r="G8052" s="1" t="str">
        <f t="shared" si="878"/>
        <v>EPr</v>
      </c>
      <c r="H8052" s="1" t="s">
        <v>530</v>
      </c>
      <c r="I8052" s="1" t="str">
        <f t="shared" si="879"/>
        <v>CZ13</v>
      </c>
      <c r="J8052" s="1" t="s">
        <v>531</v>
      </c>
      <c r="L8052" s="12" t="str">
        <f t="shared" si="880"/>
        <v>SDGEPrCZ131985</v>
      </c>
      <c r="M8052" t="s">
        <v>1753</v>
      </c>
      <c r="N8052" s="1">
        <v>1985</v>
      </c>
      <c r="O8052" s="19">
        <v>0</v>
      </c>
      <c r="P8052" t="str">
        <f t="shared" si="881"/>
        <v>85</v>
      </c>
    </row>
    <row r="8053" spans="2:16" x14ac:dyDescent="0.25">
      <c r="B8053" t="s">
        <v>502</v>
      </c>
      <c r="C8053" t="str">
        <f t="shared" si="875"/>
        <v>SDGEPrCZ13</v>
      </c>
      <c r="D8053" s="1" t="s">
        <v>506</v>
      </c>
      <c r="E8053" s="1" t="str">
        <f t="shared" si="876"/>
        <v>SDG</v>
      </c>
      <c r="F8053" s="1" t="str">
        <f t="shared" si="877"/>
        <v>SDG</v>
      </c>
      <c r="G8053" s="1" t="str">
        <f t="shared" si="878"/>
        <v>EPr</v>
      </c>
      <c r="H8053" s="1" t="s">
        <v>530</v>
      </c>
      <c r="I8053" s="1" t="str">
        <f t="shared" si="879"/>
        <v>CZ13</v>
      </c>
      <c r="J8053" s="1" t="s">
        <v>531</v>
      </c>
      <c r="L8053" s="12" t="str">
        <f t="shared" si="880"/>
        <v>SDGEPrCZ131996</v>
      </c>
      <c r="M8053" t="s">
        <v>1753</v>
      </c>
      <c r="N8053" s="1">
        <v>1996</v>
      </c>
      <c r="O8053" s="19">
        <v>0</v>
      </c>
      <c r="P8053" t="str">
        <f t="shared" si="881"/>
        <v>96</v>
      </c>
    </row>
    <row r="8054" spans="2:16" x14ac:dyDescent="0.25">
      <c r="B8054" t="s">
        <v>502</v>
      </c>
      <c r="C8054" t="str">
        <f t="shared" si="875"/>
        <v>SDGEPrCZ13</v>
      </c>
      <c r="D8054" s="1" t="s">
        <v>506</v>
      </c>
      <c r="E8054" s="1" t="str">
        <f t="shared" si="876"/>
        <v>SDG</v>
      </c>
      <c r="F8054" s="1" t="str">
        <f t="shared" si="877"/>
        <v>SDG</v>
      </c>
      <c r="G8054" s="1" t="str">
        <f t="shared" si="878"/>
        <v>EPr</v>
      </c>
      <c r="H8054" s="1" t="s">
        <v>530</v>
      </c>
      <c r="I8054" s="1" t="str">
        <f t="shared" si="879"/>
        <v>CZ13</v>
      </c>
      <c r="J8054" s="1" t="s">
        <v>531</v>
      </c>
      <c r="L8054" s="12" t="str">
        <f t="shared" si="880"/>
        <v>SDGEPrCZ132003</v>
      </c>
      <c r="M8054" t="s">
        <v>1753</v>
      </c>
      <c r="N8054" s="1">
        <v>2003</v>
      </c>
      <c r="O8054" s="19">
        <v>0</v>
      </c>
      <c r="P8054" t="str">
        <f t="shared" si="881"/>
        <v>03</v>
      </c>
    </row>
    <row r="8055" spans="2:16" x14ac:dyDescent="0.25">
      <c r="B8055" t="s">
        <v>502</v>
      </c>
      <c r="C8055" t="str">
        <f t="shared" si="875"/>
        <v>SDGEPrCZ13</v>
      </c>
      <c r="D8055" s="1" t="s">
        <v>506</v>
      </c>
      <c r="E8055" s="1" t="str">
        <f t="shared" si="876"/>
        <v>SDG</v>
      </c>
      <c r="F8055" s="1" t="str">
        <f t="shared" si="877"/>
        <v>SDG</v>
      </c>
      <c r="G8055" s="1" t="str">
        <f t="shared" si="878"/>
        <v>EPr</v>
      </c>
      <c r="H8055" s="1" t="s">
        <v>530</v>
      </c>
      <c r="I8055" s="1" t="str">
        <f t="shared" si="879"/>
        <v>CZ13</v>
      </c>
      <c r="J8055" s="1" t="s">
        <v>531</v>
      </c>
      <c r="L8055" s="12" t="str">
        <f t="shared" si="880"/>
        <v>SDGEPrCZ132007</v>
      </c>
      <c r="M8055" t="s">
        <v>1753</v>
      </c>
      <c r="N8055" s="1">
        <v>2007</v>
      </c>
      <c r="O8055" s="19">
        <v>0</v>
      </c>
      <c r="P8055" t="str">
        <f t="shared" si="881"/>
        <v>07</v>
      </c>
    </row>
    <row r="8056" spans="2:16" x14ac:dyDescent="0.25">
      <c r="B8056" t="s">
        <v>502</v>
      </c>
      <c r="C8056" t="str">
        <f t="shared" si="875"/>
        <v>SDGEPrCZ13</v>
      </c>
      <c r="D8056" s="1" t="s">
        <v>506</v>
      </c>
      <c r="E8056" s="1" t="str">
        <f t="shared" si="876"/>
        <v>SDG</v>
      </c>
      <c r="F8056" s="1" t="str">
        <f t="shared" si="877"/>
        <v>SDG</v>
      </c>
      <c r="G8056" s="1" t="str">
        <f t="shared" si="878"/>
        <v>EPr</v>
      </c>
      <c r="H8056" s="1" t="s">
        <v>530</v>
      </c>
      <c r="I8056" s="1" t="str">
        <f t="shared" si="879"/>
        <v>CZ13</v>
      </c>
      <c r="J8056" s="1" t="s">
        <v>531</v>
      </c>
      <c r="L8056" s="12" t="str">
        <f t="shared" si="880"/>
        <v>SDGEPrCZ132011</v>
      </c>
      <c r="M8056" t="s">
        <v>1753</v>
      </c>
      <c r="N8056" s="1">
        <v>2011</v>
      </c>
      <c r="O8056" s="19">
        <v>0</v>
      </c>
      <c r="P8056" t="str">
        <f t="shared" si="881"/>
        <v>11</v>
      </c>
    </row>
    <row r="8057" spans="2:16" x14ac:dyDescent="0.25">
      <c r="B8057" t="s">
        <v>502</v>
      </c>
      <c r="C8057" t="str">
        <f t="shared" si="875"/>
        <v>SDGEPrCZ13</v>
      </c>
      <c r="D8057" s="1" t="s">
        <v>506</v>
      </c>
      <c r="E8057" s="1" t="str">
        <f t="shared" si="876"/>
        <v>SDG</v>
      </c>
      <c r="F8057" s="1" t="str">
        <f t="shared" si="877"/>
        <v>SDG</v>
      </c>
      <c r="G8057" s="1" t="str">
        <f t="shared" si="878"/>
        <v>EPr</v>
      </c>
      <c r="H8057" s="1" t="s">
        <v>530</v>
      </c>
      <c r="I8057" s="1" t="str">
        <f t="shared" si="879"/>
        <v>CZ13</v>
      </c>
      <c r="J8057" s="1" t="s">
        <v>531</v>
      </c>
      <c r="L8057" s="12" t="str">
        <f t="shared" si="880"/>
        <v>SDGEPrCZ132014</v>
      </c>
      <c r="M8057" t="s">
        <v>1753</v>
      </c>
      <c r="N8057" s="1">
        <v>2014</v>
      </c>
      <c r="O8057" s="19">
        <v>0</v>
      </c>
      <c r="P8057" t="str">
        <f t="shared" si="881"/>
        <v>14</v>
      </c>
    </row>
    <row r="8058" spans="2:16" x14ac:dyDescent="0.25">
      <c r="B8058" t="s">
        <v>502</v>
      </c>
      <c r="C8058" t="str">
        <f t="shared" si="875"/>
        <v>SDGEPrCZ14</v>
      </c>
      <c r="D8058" s="1" t="s">
        <v>506</v>
      </c>
      <c r="E8058" s="1" t="str">
        <f t="shared" si="876"/>
        <v>SDG</v>
      </c>
      <c r="F8058" s="1" t="str">
        <f t="shared" si="877"/>
        <v>SDG</v>
      </c>
      <c r="G8058" s="1" t="str">
        <f t="shared" si="878"/>
        <v>EPr</v>
      </c>
      <c r="H8058" s="1" t="s">
        <v>530</v>
      </c>
      <c r="I8058" s="1" t="str">
        <f t="shared" si="879"/>
        <v>CZ14</v>
      </c>
      <c r="J8058" s="1" t="s">
        <v>531</v>
      </c>
      <c r="L8058" s="12" t="str">
        <f t="shared" si="880"/>
        <v>SDGEPrCZ141975</v>
      </c>
      <c r="M8058" t="s">
        <v>1754</v>
      </c>
      <c r="N8058" s="1">
        <v>1975</v>
      </c>
      <c r="O8058" s="19">
        <v>7.1199999999999999E-2</v>
      </c>
      <c r="P8058" t="str">
        <f t="shared" si="881"/>
        <v>75</v>
      </c>
    </row>
    <row r="8059" spans="2:16" x14ac:dyDescent="0.25">
      <c r="B8059" t="s">
        <v>502</v>
      </c>
      <c r="C8059" t="str">
        <f t="shared" si="875"/>
        <v>SDGEPrCZ14</v>
      </c>
      <c r="D8059" s="1" t="s">
        <v>506</v>
      </c>
      <c r="E8059" s="1" t="str">
        <f t="shared" si="876"/>
        <v>SDG</v>
      </c>
      <c r="F8059" s="1" t="str">
        <f t="shared" si="877"/>
        <v>SDG</v>
      </c>
      <c r="G8059" s="1" t="str">
        <f t="shared" si="878"/>
        <v>EPr</v>
      </c>
      <c r="H8059" s="1" t="s">
        <v>530</v>
      </c>
      <c r="I8059" s="1" t="str">
        <f t="shared" si="879"/>
        <v>CZ14</v>
      </c>
      <c r="J8059" s="1" t="s">
        <v>531</v>
      </c>
      <c r="L8059" s="12" t="str">
        <f t="shared" si="880"/>
        <v>SDGEPrCZ141985</v>
      </c>
      <c r="M8059" t="s">
        <v>1754</v>
      </c>
      <c r="N8059" s="1">
        <v>1985</v>
      </c>
      <c r="O8059" s="19">
        <v>1.8466666666666666E-2</v>
      </c>
      <c r="P8059" t="str">
        <f t="shared" si="881"/>
        <v>85</v>
      </c>
    </row>
    <row r="8060" spans="2:16" x14ac:dyDescent="0.25">
      <c r="B8060" t="s">
        <v>502</v>
      </c>
      <c r="C8060" t="str">
        <f t="shared" si="875"/>
        <v>SDGEPrCZ14</v>
      </c>
      <c r="D8060" s="1" t="s">
        <v>506</v>
      </c>
      <c r="E8060" s="1" t="str">
        <f t="shared" si="876"/>
        <v>SDG</v>
      </c>
      <c r="F8060" s="1" t="str">
        <f t="shared" si="877"/>
        <v>SDG</v>
      </c>
      <c r="G8060" s="1" t="str">
        <f t="shared" si="878"/>
        <v>EPr</v>
      </c>
      <c r="H8060" s="1" t="s">
        <v>530</v>
      </c>
      <c r="I8060" s="1" t="str">
        <f t="shared" si="879"/>
        <v>CZ14</v>
      </c>
      <c r="J8060" s="1" t="s">
        <v>531</v>
      </c>
      <c r="L8060" s="12" t="str">
        <f t="shared" si="880"/>
        <v>SDGEPrCZ141996</v>
      </c>
      <c r="M8060" t="s">
        <v>1754</v>
      </c>
      <c r="N8060" s="1">
        <v>1996</v>
      </c>
      <c r="O8060" s="19">
        <v>1.9E-2</v>
      </c>
      <c r="P8060" t="str">
        <f t="shared" si="881"/>
        <v>96</v>
      </c>
    </row>
    <row r="8061" spans="2:16" x14ac:dyDescent="0.25">
      <c r="B8061" t="s">
        <v>502</v>
      </c>
      <c r="C8061" t="str">
        <f t="shared" si="875"/>
        <v>SDGEPrCZ14</v>
      </c>
      <c r="D8061" s="1" t="s">
        <v>506</v>
      </c>
      <c r="E8061" s="1" t="str">
        <f t="shared" si="876"/>
        <v>SDG</v>
      </c>
      <c r="F8061" s="1" t="str">
        <f t="shared" si="877"/>
        <v>SDG</v>
      </c>
      <c r="G8061" s="1" t="str">
        <f t="shared" si="878"/>
        <v>EPr</v>
      </c>
      <c r="H8061" s="1" t="s">
        <v>530</v>
      </c>
      <c r="I8061" s="1" t="str">
        <f t="shared" si="879"/>
        <v>CZ14</v>
      </c>
      <c r="J8061" s="1" t="s">
        <v>531</v>
      </c>
      <c r="L8061" s="12" t="str">
        <f t="shared" si="880"/>
        <v>SDGEPrCZ142003</v>
      </c>
      <c r="M8061" t="s">
        <v>1754</v>
      </c>
      <c r="N8061" s="1">
        <v>2003</v>
      </c>
      <c r="O8061" s="19">
        <v>1.3899999999999999E-2</v>
      </c>
      <c r="P8061" t="str">
        <f t="shared" si="881"/>
        <v>03</v>
      </c>
    </row>
    <row r="8062" spans="2:16" x14ac:dyDescent="0.25">
      <c r="B8062" t="s">
        <v>502</v>
      </c>
      <c r="C8062" t="str">
        <f t="shared" si="875"/>
        <v>SDGEPrCZ14</v>
      </c>
      <c r="D8062" s="1" t="s">
        <v>506</v>
      </c>
      <c r="E8062" s="1" t="str">
        <f t="shared" si="876"/>
        <v>SDG</v>
      </c>
      <c r="F8062" s="1" t="str">
        <f t="shared" si="877"/>
        <v>SDG</v>
      </c>
      <c r="G8062" s="1" t="str">
        <f t="shared" si="878"/>
        <v>EPr</v>
      </c>
      <c r="H8062" s="1" t="s">
        <v>530</v>
      </c>
      <c r="I8062" s="1" t="str">
        <f t="shared" si="879"/>
        <v>CZ14</v>
      </c>
      <c r="J8062" s="1" t="s">
        <v>531</v>
      </c>
      <c r="L8062" s="12" t="str">
        <f t="shared" si="880"/>
        <v>SDGEPrCZ142007</v>
      </c>
      <c r="M8062" t="s">
        <v>1754</v>
      </c>
      <c r="N8062" s="1">
        <v>2007</v>
      </c>
      <c r="O8062" s="19">
        <v>3.0666666666666663E-3</v>
      </c>
      <c r="P8062" t="str">
        <f t="shared" si="881"/>
        <v>07</v>
      </c>
    </row>
    <row r="8063" spans="2:16" x14ac:dyDescent="0.25">
      <c r="B8063" t="s">
        <v>502</v>
      </c>
      <c r="C8063" t="str">
        <f t="shared" si="875"/>
        <v>SDGEPrCZ14</v>
      </c>
      <c r="D8063" s="1" t="s">
        <v>506</v>
      </c>
      <c r="E8063" s="1" t="str">
        <f t="shared" si="876"/>
        <v>SDG</v>
      </c>
      <c r="F8063" s="1" t="str">
        <f t="shared" si="877"/>
        <v>SDG</v>
      </c>
      <c r="G8063" s="1" t="str">
        <f t="shared" si="878"/>
        <v>EPr</v>
      </c>
      <c r="H8063" s="1" t="s">
        <v>530</v>
      </c>
      <c r="I8063" s="1" t="str">
        <f t="shared" si="879"/>
        <v>CZ14</v>
      </c>
      <c r="J8063" s="1" t="s">
        <v>531</v>
      </c>
      <c r="L8063" s="12" t="str">
        <f t="shared" si="880"/>
        <v>SDGEPrCZ142011</v>
      </c>
      <c r="M8063" t="s">
        <v>1754</v>
      </c>
      <c r="N8063" s="1">
        <v>2011</v>
      </c>
      <c r="O8063" s="19">
        <v>3.0666666666666663E-3</v>
      </c>
      <c r="P8063" t="str">
        <f t="shared" si="881"/>
        <v>11</v>
      </c>
    </row>
    <row r="8064" spans="2:16" x14ac:dyDescent="0.25">
      <c r="B8064" t="s">
        <v>502</v>
      </c>
      <c r="C8064" t="str">
        <f t="shared" si="875"/>
        <v>SDGEPrCZ14</v>
      </c>
      <c r="D8064" s="1" t="s">
        <v>506</v>
      </c>
      <c r="E8064" s="1" t="str">
        <f t="shared" si="876"/>
        <v>SDG</v>
      </c>
      <c r="F8064" s="1" t="str">
        <f t="shared" si="877"/>
        <v>SDG</v>
      </c>
      <c r="G8064" s="1" t="str">
        <f t="shared" si="878"/>
        <v>EPr</v>
      </c>
      <c r="H8064" s="1" t="s">
        <v>530</v>
      </c>
      <c r="I8064" s="1" t="str">
        <f t="shared" si="879"/>
        <v>CZ14</v>
      </c>
      <c r="J8064" s="1" t="s">
        <v>531</v>
      </c>
      <c r="L8064" s="12" t="str">
        <f t="shared" si="880"/>
        <v>SDGEPrCZ142014</v>
      </c>
      <c r="M8064" t="s">
        <v>1754</v>
      </c>
      <c r="N8064" s="1">
        <v>2014</v>
      </c>
      <c r="O8064" s="19">
        <v>1.5333333333333332E-3</v>
      </c>
      <c r="P8064" t="str">
        <f t="shared" si="881"/>
        <v>14</v>
      </c>
    </row>
    <row r="8065" spans="2:16" x14ac:dyDescent="0.25">
      <c r="B8065" t="s">
        <v>502</v>
      </c>
      <c r="C8065" t="str">
        <f t="shared" si="875"/>
        <v>SDGEPrCZ15</v>
      </c>
      <c r="D8065" s="1" t="s">
        <v>506</v>
      </c>
      <c r="E8065" s="1" t="str">
        <f t="shared" si="876"/>
        <v>SDG</v>
      </c>
      <c r="F8065" s="1" t="str">
        <f t="shared" si="877"/>
        <v>SDG</v>
      </c>
      <c r="G8065" s="1" t="str">
        <f t="shared" si="878"/>
        <v>EPr</v>
      </c>
      <c r="H8065" s="1" t="s">
        <v>530</v>
      </c>
      <c r="I8065" s="1" t="str">
        <f t="shared" si="879"/>
        <v>CZ15</v>
      </c>
      <c r="J8065" s="1" t="s">
        <v>531</v>
      </c>
      <c r="L8065" s="12" t="str">
        <f t="shared" si="880"/>
        <v>SDGEPrCZ151975</v>
      </c>
      <c r="M8065" t="s">
        <v>1755</v>
      </c>
      <c r="N8065" s="1">
        <v>1975</v>
      </c>
      <c r="O8065" s="19">
        <v>1.9199999999999998E-2</v>
      </c>
      <c r="P8065" t="str">
        <f t="shared" si="881"/>
        <v>75</v>
      </c>
    </row>
    <row r="8066" spans="2:16" x14ac:dyDescent="0.25">
      <c r="B8066" t="s">
        <v>502</v>
      </c>
      <c r="C8066" t="str">
        <f t="shared" si="875"/>
        <v>SDGEPrCZ15</v>
      </c>
      <c r="D8066" s="1" t="s">
        <v>506</v>
      </c>
      <c r="E8066" s="1" t="str">
        <f t="shared" si="876"/>
        <v>SDG</v>
      </c>
      <c r="F8066" s="1" t="str">
        <f t="shared" si="877"/>
        <v>SDG</v>
      </c>
      <c r="G8066" s="1" t="str">
        <f t="shared" si="878"/>
        <v>EPr</v>
      </c>
      <c r="H8066" s="1" t="s">
        <v>530</v>
      </c>
      <c r="I8066" s="1" t="str">
        <f t="shared" si="879"/>
        <v>CZ15</v>
      </c>
      <c r="J8066" s="1" t="s">
        <v>531</v>
      </c>
      <c r="L8066" s="12" t="str">
        <f t="shared" si="880"/>
        <v>SDGEPrCZ151985</v>
      </c>
      <c r="M8066" t="s">
        <v>1755</v>
      </c>
      <c r="N8066" s="1">
        <v>1985</v>
      </c>
      <c r="O8066" s="19">
        <v>4.9999999999999992E-3</v>
      </c>
      <c r="P8066" t="str">
        <f t="shared" si="881"/>
        <v>85</v>
      </c>
    </row>
    <row r="8067" spans="2:16" x14ac:dyDescent="0.25">
      <c r="B8067" t="s">
        <v>502</v>
      </c>
      <c r="C8067" t="str">
        <f t="shared" si="875"/>
        <v>SDGEPrCZ15</v>
      </c>
      <c r="D8067" s="1" t="s">
        <v>506</v>
      </c>
      <c r="E8067" s="1" t="str">
        <f t="shared" si="876"/>
        <v>SDG</v>
      </c>
      <c r="F8067" s="1" t="str">
        <f t="shared" si="877"/>
        <v>SDG</v>
      </c>
      <c r="G8067" s="1" t="str">
        <f t="shared" si="878"/>
        <v>EPr</v>
      </c>
      <c r="H8067" s="1" t="s">
        <v>530</v>
      </c>
      <c r="I8067" s="1" t="str">
        <f t="shared" si="879"/>
        <v>CZ15</v>
      </c>
      <c r="J8067" s="1" t="s">
        <v>531</v>
      </c>
      <c r="L8067" s="12" t="str">
        <f t="shared" si="880"/>
        <v>SDGEPrCZ151996</v>
      </c>
      <c r="M8067" t="s">
        <v>1755</v>
      </c>
      <c r="N8067" s="1">
        <v>1996</v>
      </c>
      <c r="O8067" s="19">
        <v>5.1333333333333335E-3</v>
      </c>
      <c r="P8067" t="str">
        <f t="shared" si="881"/>
        <v>96</v>
      </c>
    </row>
    <row r="8068" spans="2:16" x14ac:dyDescent="0.25">
      <c r="B8068" t="s">
        <v>502</v>
      </c>
      <c r="C8068" t="str">
        <f t="shared" si="875"/>
        <v>SDGEPrCZ15</v>
      </c>
      <c r="D8068" s="1" t="s">
        <v>506</v>
      </c>
      <c r="E8068" s="1" t="str">
        <f t="shared" si="876"/>
        <v>SDG</v>
      </c>
      <c r="F8068" s="1" t="str">
        <f t="shared" si="877"/>
        <v>SDG</v>
      </c>
      <c r="G8068" s="1" t="str">
        <f t="shared" si="878"/>
        <v>EPr</v>
      </c>
      <c r="H8068" s="1" t="s">
        <v>530</v>
      </c>
      <c r="I8068" s="1" t="str">
        <f t="shared" si="879"/>
        <v>CZ15</v>
      </c>
      <c r="J8068" s="1" t="s">
        <v>531</v>
      </c>
      <c r="L8068" s="12" t="str">
        <f t="shared" si="880"/>
        <v>SDGEPrCZ152003</v>
      </c>
      <c r="M8068" t="s">
        <v>1755</v>
      </c>
      <c r="N8068" s="1">
        <v>2003</v>
      </c>
      <c r="O8068" s="19">
        <v>3.7666666666666664E-3</v>
      </c>
      <c r="P8068" t="str">
        <f t="shared" si="881"/>
        <v>03</v>
      </c>
    </row>
    <row r="8069" spans="2:16" x14ac:dyDescent="0.25">
      <c r="B8069" t="s">
        <v>502</v>
      </c>
      <c r="C8069" t="str">
        <f t="shared" si="875"/>
        <v>SDGEPrCZ15</v>
      </c>
      <c r="D8069" s="1" t="s">
        <v>506</v>
      </c>
      <c r="E8069" s="1" t="str">
        <f t="shared" si="876"/>
        <v>SDG</v>
      </c>
      <c r="F8069" s="1" t="str">
        <f t="shared" si="877"/>
        <v>SDG</v>
      </c>
      <c r="G8069" s="1" t="str">
        <f t="shared" si="878"/>
        <v>EPr</v>
      </c>
      <c r="H8069" s="1" t="s">
        <v>530</v>
      </c>
      <c r="I8069" s="1" t="str">
        <f t="shared" si="879"/>
        <v>CZ15</v>
      </c>
      <c r="J8069" s="1" t="s">
        <v>531</v>
      </c>
      <c r="L8069" s="12" t="str">
        <f t="shared" si="880"/>
        <v>SDGEPrCZ152007</v>
      </c>
      <c r="M8069" t="s">
        <v>1755</v>
      </c>
      <c r="N8069" s="1">
        <v>2007</v>
      </c>
      <c r="O8069" s="19">
        <v>8.3333333333333328E-4</v>
      </c>
      <c r="P8069" t="str">
        <f t="shared" si="881"/>
        <v>07</v>
      </c>
    </row>
    <row r="8070" spans="2:16" x14ac:dyDescent="0.25">
      <c r="B8070" t="s">
        <v>502</v>
      </c>
      <c r="C8070" t="str">
        <f t="shared" si="875"/>
        <v>SDGEPrCZ15</v>
      </c>
      <c r="D8070" s="1" t="s">
        <v>506</v>
      </c>
      <c r="E8070" s="1" t="str">
        <f t="shared" si="876"/>
        <v>SDG</v>
      </c>
      <c r="F8070" s="1" t="str">
        <f t="shared" si="877"/>
        <v>SDG</v>
      </c>
      <c r="G8070" s="1" t="str">
        <f t="shared" si="878"/>
        <v>EPr</v>
      </c>
      <c r="H8070" s="1" t="s">
        <v>530</v>
      </c>
      <c r="I8070" s="1" t="str">
        <f t="shared" si="879"/>
        <v>CZ15</v>
      </c>
      <c r="J8070" s="1" t="s">
        <v>531</v>
      </c>
      <c r="L8070" s="12" t="str">
        <f t="shared" si="880"/>
        <v>SDGEPrCZ152011</v>
      </c>
      <c r="M8070" t="s">
        <v>1755</v>
      </c>
      <c r="N8070" s="1">
        <v>2011</v>
      </c>
      <c r="O8070" s="19">
        <v>8.3333333333333328E-4</v>
      </c>
      <c r="P8070" t="str">
        <f t="shared" si="881"/>
        <v>11</v>
      </c>
    </row>
    <row r="8071" spans="2:16" x14ac:dyDescent="0.25">
      <c r="B8071" t="s">
        <v>502</v>
      </c>
      <c r="C8071" t="str">
        <f t="shared" si="875"/>
        <v>SDGEPrCZ15</v>
      </c>
      <c r="D8071" s="1" t="s">
        <v>506</v>
      </c>
      <c r="E8071" s="1" t="str">
        <f t="shared" si="876"/>
        <v>SDG</v>
      </c>
      <c r="F8071" s="1" t="str">
        <f t="shared" si="877"/>
        <v>SDG</v>
      </c>
      <c r="G8071" s="1" t="str">
        <f t="shared" si="878"/>
        <v>EPr</v>
      </c>
      <c r="H8071" s="1" t="s">
        <v>530</v>
      </c>
      <c r="I8071" s="1" t="str">
        <f t="shared" si="879"/>
        <v>CZ15</v>
      </c>
      <c r="J8071" s="1" t="s">
        <v>531</v>
      </c>
      <c r="L8071" s="12" t="str">
        <f t="shared" si="880"/>
        <v>SDGEPrCZ152014</v>
      </c>
      <c r="M8071" t="s">
        <v>1755</v>
      </c>
      <c r="N8071" s="1">
        <v>2014</v>
      </c>
      <c r="O8071" s="19">
        <v>4.1666666666666664E-4</v>
      </c>
      <c r="P8071" t="str">
        <f t="shared" si="881"/>
        <v>14</v>
      </c>
    </row>
    <row r="8072" spans="2:16" x14ac:dyDescent="0.25">
      <c r="B8072" t="s">
        <v>502</v>
      </c>
      <c r="C8072" t="str">
        <f t="shared" si="875"/>
        <v>SDGEPrCZ16</v>
      </c>
      <c r="D8072" s="1" t="s">
        <v>506</v>
      </c>
      <c r="E8072" s="1" t="str">
        <f t="shared" si="876"/>
        <v>SDG</v>
      </c>
      <c r="F8072" s="1" t="str">
        <f t="shared" si="877"/>
        <v>SDG</v>
      </c>
      <c r="G8072" s="1" t="str">
        <f t="shared" si="878"/>
        <v>EPr</v>
      </c>
      <c r="H8072" s="1" t="s">
        <v>530</v>
      </c>
      <c r="I8072" s="1" t="str">
        <f t="shared" si="879"/>
        <v>CZ16</v>
      </c>
      <c r="J8072" s="1" t="s">
        <v>531</v>
      </c>
      <c r="L8072" s="12" t="str">
        <f t="shared" si="880"/>
        <v>SDGEPrCZ161975</v>
      </c>
      <c r="M8072" t="s">
        <v>1756</v>
      </c>
      <c r="N8072" s="1">
        <v>1975</v>
      </c>
      <c r="O8072" s="19">
        <v>0</v>
      </c>
      <c r="P8072" t="str">
        <f t="shared" si="881"/>
        <v>75</v>
      </c>
    </row>
    <row r="8073" spans="2:16" x14ac:dyDescent="0.25">
      <c r="B8073" t="s">
        <v>502</v>
      </c>
      <c r="C8073" t="str">
        <f t="shared" si="875"/>
        <v>SDGEPrCZ16</v>
      </c>
      <c r="D8073" s="1" t="s">
        <v>506</v>
      </c>
      <c r="E8073" s="1" t="str">
        <f t="shared" si="876"/>
        <v>SDG</v>
      </c>
      <c r="F8073" s="1" t="str">
        <f t="shared" si="877"/>
        <v>SDG</v>
      </c>
      <c r="G8073" s="1" t="str">
        <f t="shared" si="878"/>
        <v>EPr</v>
      </c>
      <c r="H8073" s="1" t="s">
        <v>530</v>
      </c>
      <c r="I8073" s="1" t="str">
        <f t="shared" si="879"/>
        <v>CZ16</v>
      </c>
      <c r="J8073" s="1" t="s">
        <v>531</v>
      </c>
      <c r="L8073" s="12" t="str">
        <f t="shared" si="880"/>
        <v>SDGEPrCZ161985</v>
      </c>
      <c r="M8073" t="s">
        <v>1756</v>
      </c>
      <c r="N8073" s="1">
        <v>1985</v>
      </c>
      <c r="O8073" s="19">
        <v>0</v>
      </c>
      <c r="P8073" t="str">
        <f t="shared" si="881"/>
        <v>85</v>
      </c>
    </row>
    <row r="8074" spans="2:16" x14ac:dyDescent="0.25">
      <c r="B8074" t="s">
        <v>502</v>
      </c>
      <c r="C8074" t="str">
        <f t="shared" si="875"/>
        <v>SDGEPrCZ16</v>
      </c>
      <c r="D8074" s="1" t="s">
        <v>506</v>
      </c>
      <c r="E8074" s="1" t="str">
        <f t="shared" si="876"/>
        <v>SDG</v>
      </c>
      <c r="F8074" s="1" t="str">
        <f t="shared" si="877"/>
        <v>SDG</v>
      </c>
      <c r="G8074" s="1" t="str">
        <f t="shared" si="878"/>
        <v>EPr</v>
      </c>
      <c r="H8074" s="1" t="s">
        <v>530</v>
      </c>
      <c r="I8074" s="1" t="str">
        <f t="shared" si="879"/>
        <v>CZ16</v>
      </c>
      <c r="J8074" s="1" t="s">
        <v>531</v>
      </c>
      <c r="L8074" s="12" t="str">
        <f t="shared" si="880"/>
        <v>SDGEPrCZ161996</v>
      </c>
      <c r="M8074" t="s">
        <v>1756</v>
      </c>
      <c r="N8074" s="1">
        <v>1996</v>
      </c>
      <c r="O8074" s="19">
        <v>0</v>
      </c>
      <c r="P8074" t="str">
        <f t="shared" si="881"/>
        <v>96</v>
      </c>
    </row>
    <row r="8075" spans="2:16" x14ac:dyDescent="0.25">
      <c r="B8075" t="s">
        <v>502</v>
      </c>
      <c r="C8075" t="str">
        <f t="shared" si="875"/>
        <v>SDGEPrCZ16</v>
      </c>
      <c r="D8075" s="1" t="s">
        <v>506</v>
      </c>
      <c r="E8075" s="1" t="str">
        <f t="shared" si="876"/>
        <v>SDG</v>
      </c>
      <c r="F8075" s="1" t="str">
        <f t="shared" si="877"/>
        <v>SDG</v>
      </c>
      <c r="G8075" s="1" t="str">
        <f t="shared" si="878"/>
        <v>EPr</v>
      </c>
      <c r="H8075" s="1" t="s">
        <v>530</v>
      </c>
      <c r="I8075" s="1" t="str">
        <f t="shared" si="879"/>
        <v>CZ16</v>
      </c>
      <c r="J8075" s="1" t="s">
        <v>531</v>
      </c>
      <c r="L8075" s="12" t="str">
        <f t="shared" si="880"/>
        <v>SDGEPrCZ162003</v>
      </c>
      <c r="M8075" t="s">
        <v>1756</v>
      </c>
      <c r="N8075" s="1">
        <v>2003</v>
      </c>
      <c r="O8075" s="19">
        <v>0</v>
      </c>
      <c r="P8075" t="str">
        <f t="shared" si="881"/>
        <v>03</v>
      </c>
    </row>
    <row r="8076" spans="2:16" x14ac:dyDescent="0.25">
      <c r="B8076" t="s">
        <v>502</v>
      </c>
      <c r="C8076" t="str">
        <f t="shared" si="875"/>
        <v>SDGEPrCZ16</v>
      </c>
      <c r="D8076" s="1" t="s">
        <v>506</v>
      </c>
      <c r="E8076" s="1" t="str">
        <f t="shared" si="876"/>
        <v>SDG</v>
      </c>
      <c r="F8076" s="1" t="str">
        <f t="shared" si="877"/>
        <v>SDG</v>
      </c>
      <c r="G8076" s="1" t="str">
        <f t="shared" si="878"/>
        <v>EPr</v>
      </c>
      <c r="H8076" s="1" t="s">
        <v>530</v>
      </c>
      <c r="I8076" s="1" t="str">
        <f t="shared" si="879"/>
        <v>CZ16</v>
      </c>
      <c r="J8076" s="1" t="s">
        <v>531</v>
      </c>
      <c r="L8076" s="12" t="str">
        <f t="shared" si="880"/>
        <v>SDGEPrCZ162007</v>
      </c>
      <c r="M8076" t="s">
        <v>1756</v>
      </c>
      <c r="N8076" s="1">
        <v>2007</v>
      </c>
      <c r="O8076" s="19">
        <v>0</v>
      </c>
      <c r="P8076" t="str">
        <f t="shared" si="881"/>
        <v>07</v>
      </c>
    </row>
    <row r="8077" spans="2:16" x14ac:dyDescent="0.25">
      <c r="B8077" t="s">
        <v>502</v>
      </c>
      <c r="C8077" t="str">
        <f t="shared" si="875"/>
        <v>SDGEPrCZ16</v>
      </c>
      <c r="D8077" s="1" t="s">
        <v>506</v>
      </c>
      <c r="E8077" s="1" t="str">
        <f t="shared" si="876"/>
        <v>SDG</v>
      </c>
      <c r="F8077" s="1" t="str">
        <f t="shared" si="877"/>
        <v>SDG</v>
      </c>
      <c r="G8077" s="1" t="str">
        <f t="shared" si="878"/>
        <v>EPr</v>
      </c>
      <c r="H8077" s="1" t="s">
        <v>530</v>
      </c>
      <c r="I8077" s="1" t="str">
        <f t="shared" si="879"/>
        <v>CZ16</v>
      </c>
      <c r="J8077" s="1" t="s">
        <v>531</v>
      </c>
      <c r="L8077" s="12" t="str">
        <f t="shared" si="880"/>
        <v>SDGEPrCZ162011</v>
      </c>
      <c r="M8077" t="s">
        <v>1756</v>
      </c>
      <c r="N8077" s="1">
        <v>2011</v>
      </c>
      <c r="O8077" s="19">
        <v>0</v>
      </c>
      <c r="P8077" t="str">
        <f t="shared" si="881"/>
        <v>11</v>
      </c>
    </row>
    <row r="8078" spans="2:16" x14ac:dyDescent="0.25">
      <c r="B8078" t="s">
        <v>502</v>
      </c>
      <c r="C8078" t="str">
        <f t="shared" si="875"/>
        <v>SDGEPrCZ16</v>
      </c>
      <c r="D8078" s="1" t="s">
        <v>506</v>
      </c>
      <c r="E8078" s="1" t="str">
        <f t="shared" si="876"/>
        <v>SDG</v>
      </c>
      <c r="F8078" s="1" t="str">
        <f t="shared" si="877"/>
        <v>SDG</v>
      </c>
      <c r="G8078" s="1" t="str">
        <f t="shared" si="878"/>
        <v>EPr</v>
      </c>
      <c r="H8078" s="1" t="s">
        <v>530</v>
      </c>
      <c r="I8078" s="1" t="str">
        <f t="shared" si="879"/>
        <v>CZ16</v>
      </c>
      <c r="J8078" s="1" t="s">
        <v>531</v>
      </c>
      <c r="L8078" s="12" t="str">
        <f t="shared" si="880"/>
        <v>SDGEPrCZ162014</v>
      </c>
      <c r="M8078" t="s">
        <v>1756</v>
      </c>
      <c r="N8078" s="1">
        <v>2014</v>
      </c>
      <c r="O8078" s="19">
        <v>0</v>
      </c>
      <c r="P8078" t="str">
        <f t="shared" si="881"/>
        <v>14</v>
      </c>
    </row>
    <row r="8079" spans="2:16" x14ac:dyDescent="0.25">
      <c r="B8079" t="s">
        <v>502</v>
      </c>
      <c r="C8079" t="str">
        <f t="shared" si="875"/>
        <v>SDGERCCZ01</v>
      </c>
      <c r="D8079" s="1" t="s">
        <v>506</v>
      </c>
      <c r="E8079" s="1" t="str">
        <f t="shared" si="876"/>
        <v>SDG</v>
      </c>
      <c r="F8079" s="1" t="str">
        <f t="shared" si="877"/>
        <v>SDG</v>
      </c>
      <c r="G8079" s="1" t="str">
        <f t="shared" si="878"/>
        <v>ERC</v>
      </c>
      <c r="H8079" s="1" t="s">
        <v>530</v>
      </c>
      <c r="I8079" s="1" t="str">
        <f t="shared" si="879"/>
        <v>CZ01</v>
      </c>
      <c r="J8079" s="1" t="s">
        <v>531</v>
      </c>
      <c r="L8079" s="12" t="str">
        <f t="shared" si="880"/>
        <v>SDGERCCZ011975</v>
      </c>
      <c r="M8079" t="s">
        <v>1757</v>
      </c>
      <c r="N8079" s="1">
        <v>1975</v>
      </c>
      <c r="O8079" s="19">
        <v>0</v>
      </c>
      <c r="P8079" t="str">
        <f t="shared" si="881"/>
        <v>75</v>
      </c>
    </row>
    <row r="8080" spans="2:16" x14ac:dyDescent="0.25">
      <c r="B8080" t="s">
        <v>502</v>
      </c>
      <c r="C8080" t="str">
        <f t="shared" ref="C8080:C8143" si="882">F8080&amp;G8080&amp;I8080</f>
        <v>SDGERCCZ01</v>
      </c>
      <c r="D8080" s="1" t="s">
        <v>506</v>
      </c>
      <c r="E8080" s="1" t="str">
        <f t="shared" ref="E8080:E8143" si="883">+F8080</f>
        <v>SDG</v>
      </c>
      <c r="F8080" s="1" t="str">
        <f t="shared" ref="F8080:F8143" si="884">LEFT(M8080,3)</f>
        <v>SDG</v>
      </c>
      <c r="G8080" s="1" t="str">
        <f t="shared" ref="G8080:G8143" si="885">MID(M8080,4,3)</f>
        <v>ERC</v>
      </c>
      <c r="H8080" s="1" t="s">
        <v>530</v>
      </c>
      <c r="I8080" s="1" t="str">
        <f t="shared" ref="I8080:I8143" si="886">RIGHT(M8080,4)</f>
        <v>CZ01</v>
      </c>
      <c r="J8080" s="1" t="s">
        <v>531</v>
      </c>
      <c r="L8080" s="12" t="str">
        <f t="shared" ref="L8080:L8143" si="887">C8080&amp;N8080</f>
        <v>SDGERCCZ011985</v>
      </c>
      <c r="M8080" t="s">
        <v>1757</v>
      </c>
      <c r="N8080" s="1">
        <v>1985</v>
      </c>
      <c r="O8080" s="19">
        <v>0</v>
      </c>
      <c r="P8080" t="str">
        <f t="shared" ref="P8080:P8143" si="888">RIGHT(N8080,2)</f>
        <v>85</v>
      </c>
    </row>
    <row r="8081" spans="2:16" x14ac:dyDescent="0.25">
      <c r="B8081" t="s">
        <v>502</v>
      </c>
      <c r="C8081" t="str">
        <f t="shared" si="882"/>
        <v>SDGERCCZ01</v>
      </c>
      <c r="D8081" s="1" t="s">
        <v>506</v>
      </c>
      <c r="E8081" s="1" t="str">
        <f t="shared" si="883"/>
        <v>SDG</v>
      </c>
      <c r="F8081" s="1" t="str">
        <f t="shared" si="884"/>
        <v>SDG</v>
      </c>
      <c r="G8081" s="1" t="str">
        <f t="shared" si="885"/>
        <v>ERC</v>
      </c>
      <c r="H8081" s="1" t="s">
        <v>530</v>
      </c>
      <c r="I8081" s="1" t="str">
        <f t="shared" si="886"/>
        <v>CZ01</v>
      </c>
      <c r="J8081" s="1" t="s">
        <v>531</v>
      </c>
      <c r="L8081" s="12" t="str">
        <f t="shared" si="887"/>
        <v>SDGERCCZ011996</v>
      </c>
      <c r="M8081" t="s">
        <v>1757</v>
      </c>
      <c r="N8081" s="1">
        <v>1996</v>
      </c>
      <c r="O8081" s="19">
        <v>0</v>
      </c>
      <c r="P8081" t="str">
        <f t="shared" si="888"/>
        <v>96</v>
      </c>
    </row>
    <row r="8082" spans="2:16" x14ac:dyDescent="0.25">
      <c r="B8082" t="s">
        <v>502</v>
      </c>
      <c r="C8082" t="str">
        <f t="shared" si="882"/>
        <v>SDGERCCZ01</v>
      </c>
      <c r="D8082" s="1" t="s">
        <v>506</v>
      </c>
      <c r="E8082" s="1" t="str">
        <f t="shared" si="883"/>
        <v>SDG</v>
      </c>
      <c r="F8082" s="1" t="str">
        <f t="shared" si="884"/>
        <v>SDG</v>
      </c>
      <c r="G8082" s="1" t="str">
        <f t="shared" si="885"/>
        <v>ERC</v>
      </c>
      <c r="H8082" s="1" t="s">
        <v>530</v>
      </c>
      <c r="I8082" s="1" t="str">
        <f t="shared" si="886"/>
        <v>CZ01</v>
      </c>
      <c r="J8082" s="1" t="s">
        <v>531</v>
      </c>
      <c r="L8082" s="12" t="str">
        <f t="shared" si="887"/>
        <v>SDGERCCZ012003</v>
      </c>
      <c r="M8082" t="s">
        <v>1757</v>
      </c>
      <c r="N8082" s="1">
        <v>2003</v>
      </c>
      <c r="O8082" s="19">
        <v>0</v>
      </c>
      <c r="P8082" t="str">
        <f t="shared" si="888"/>
        <v>03</v>
      </c>
    </row>
    <row r="8083" spans="2:16" x14ac:dyDescent="0.25">
      <c r="B8083" t="s">
        <v>502</v>
      </c>
      <c r="C8083" t="str">
        <f t="shared" si="882"/>
        <v>SDGERCCZ01</v>
      </c>
      <c r="D8083" s="1" t="s">
        <v>506</v>
      </c>
      <c r="E8083" s="1" t="str">
        <f t="shared" si="883"/>
        <v>SDG</v>
      </c>
      <c r="F8083" s="1" t="str">
        <f t="shared" si="884"/>
        <v>SDG</v>
      </c>
      <c r="G8083" s="1" t="str">
        <f t="shared" si="885"/>
        <v>ERC</v>
      </c>
      <c r="H8083" s="1" t="s">
        <v>530</v>
      </c>
      <c r="I8083" s="1" t="str">
        <f t="shared" si="886"/>
        <v>CZ01</v>
      </c>
      <c r="J8083" s="1" t="s">
        <v>531</v>
      </c>
      <c r="L8083" s="12" t="str">
        <f t="shared" si="887"/>
        <v>SDGERCCZ012007</v>
      </c>
      <c r="M8083" t="s">
        <v>1757</v>
      </c>
      <c r="N8083" s="1">
        <v>2007</v>
      </c>
      <c r="O8083" s="19">
        <v>0</v>
      </c>
      <c r="P8083" t="str">
        <f t="shared" si="888"/>
        <v>07</v>
      </c>
    </row>
    <row r="8084" spans="2:16" x14ac:dyDescent="0.25">
      <c r="B8084" t="s">
        <v>502</v>
      </c>
      <c r="C8084" t="str">
        <f t="shared" si="882"/>
        <v>SDGERCCZ01</v>
      </c>
      <c r="D8084" s="1" t="s">
        <v>506</v>
      </c>
      <c r="E8084" s="1" t="str">
        <f t="shared" si="883"/>
        <v>SDG</v>
      </c>
      <c r="F8084" s="1" t="str">
        <f t="shared" si="884"/>
        <v>SDG</v>
      </c>
      <c r="G8084" s="1" t="str">
        <f t="shared" si="885"/>
        <v>ERC</v>
      </c>
      <c r="H8084" s="1" t="s">
        <v>530</v>
      </c>
      <c r="I8084" s="1" t="str">
        <f t="shared" si="886"/>
        <v>CZ01</v>
      </c>
      <c r="J8084" s="1" t="s">
        <v>531</v>
      </c>
      <c r="L8084" s="12" t="str">
        <f t="shared" si="887"/>
        <v>SDGERCCZ012011</v>
      </c>
      <c r="M8084" t="s">
        <v>1757</v>
      </c>
      <c r="N8084" s="1">
        <v>2011</v>
      </c>
      <c r="O8084" s="19">
        <v>0</v>
      </c>
      <c r="P8084" t="str">
        <f t="shared" si="888"/>
        <v>11</v>
      </c>
    </row>
    <row r="8085" spans="2:16" x14ac:dyDescent="0.25">
      <c r="B8085" t="s">
        <v>502</v>
      </c>
      <c r="C8085" t="str">
        <f t="shared" si="882"/>
        <v>SDGERCCZ01</v>
      </c>
      <c r="D8085" s="1" t="s">
        <v>506</v>
      </c>
      <c r="E8085" s="1" t="str">
        <f t="shared" si="883"/>
        <v>SDG</v>
      </c>
      <c r="F8085" s="1" t="str">
        <f t="shared" si="884"/>
        <v>SDG</v>
      </c>
      <c r="G8085" s="1" t="str">
        <f t="shared" si="885"/>
        <v>ERC</v>
      </c>
      <c r="H8085" s="1" t="s">
        <v>530</v>
      </c>
      <c r="I8085" s="1" t="str">
        <f t="shared" si="886"/>
        <v>CZ01</v>
      </c>
      <c r="J8085" s="1" t="s">
        <v>531</v>
      </c>
      <c r="L8085" s="12" t="str">
        <f t="shared" si="887"/>
        <v>SDGERCCZ012014</v>
      </c>
      <c r="M8085" t="s">
        <v>1757</v>
      </c>
      <c r="N8085" s="1">
        <v>2014</v>
      </c>
      <c r="O8085" s="19">
        <v>0</v>
      </c>
      <c r="P8085" t="str">
        <f t="shared" si="888"/>
        <v>14</v>
      </c>
    </row>
    <row r="8086" spans="2:16" x14ac:dyDescent="0.25">
      <c r="B8086" t="s">
        <v>502</v>
      </c>
      <c r="C8086" t="str">
        <f t="shared" si="882"/>
        <v>SDGERCCZ02</v>
      </c>
      <c r="D8086" s="1" t="s">
        <v>506</v>
      </c>
      <c r="E8086" s="1" t="str">
        <f t="shared" si="883"/>
        <v>SDG</v>
      </c>
      <c r="F8086" s="1" t="str">
        <f t="shared" si="884"/>
        <v>SDG</v>
      </c>
      <c r="G8086" s="1" t="str">
        <f t="shared" si="885"/>
        <v>ERC</v>
      </c>
      <c r="H8086" s="1" t="s">
        <v>530</v>
      </c>
      <c r="I8086" s="1" t="str">
        <f t="shared" si="886"/>
        <v>CZ02</v>
      </c>
      <c r="J8086" s="1" t="s">
        <v>531</v>
      </c>
      <c r="L8086" s="12" t="str">
        <f t="shared" si="887"/>
        <v>SDGERCCZ021975</v>
      </c>
      <c r="M8086" t="s">
        <v>1758</v>
      </c>
      <c r="N8086" s="1">
        <v>1975</v>
      </c>
      <c r="O8086" s="19">
        <v>0</v>
      </c>
      <c r="P8086" t="str">
        <f t="shared" si="888"/>
        <v>75</v>
      </c>
    </row>
    <row r="8087" spans="2:16" x14ac:dyDescent="0.25">
      <c r="B8087" t="s">
        <v>502</v>
      </c>
      <c r="C8087" t="str">
        <f t="shared" si="882"/>
        <v>SDGERCCZ02</v>
      </c>
      <c r="D8087" s="1" t="s">
        <v>506</v>
      </c>
      <c r="E8087" s="1" t="str">
        <f t="shared" si="883"/>
        <v>SDG</v>
      </c>
      <c r="F8087" s="1" t="str">
        <f t="shared" si="884"/>
        <v>SDG</v>
      </c>
      <c r="G8087" s="1" t="str">
        <f t="shared" si="885"/>
        <v>ERC</v>
      </c>
      <c r="H8087" s="1" t="s">
        <v>530</v>
      </c>
      <c r="I8087" s="1" t="str">
        <f t="shared" si="886"/>
        <v>CZ02</v>
      </c>
      <c r="J8087" s="1" t="s">
        <v>531</v>
      </c>
      <c r="L8087" s="12" t="str">
        <f t="shared" si="887"/>
        <v>SDGERCCZ021985</v>
      </c>
      <c r="M8087" t="s">
        <v>1758</v>
      </c>
      <c r="N8087" s="1">
        <v>1985</v>
      </c>
      <c r="O8087" s="19">
        <v>0</v>
      </c>
      <c r="P8087" t="str">
        <f t="shared" si="888"/>
        <v>85</v>
      </c>
    </row>
    <row r="8088" spans="2:16" x14ac:dyDescent="0.25">
      <c r="B8088" t="s">
        <v>502</v>
      </c>
      <c r="C8088" t="str">
        <f t="shared" si="882"/>
        <v>SDGERCCZ02</v>
      </c>
      <c r="D8088" s="1" t="s">
        <v>506</v>
      </c>
      <c r="E8088" s="1" t="str">
        <f t="shared" si="883"/>
        <v>SDG</v>
      </c>
      <c r="F8088" s="1" t="str">
        <f t="shared" si="884"/>
        <v>SDG</v>
      </c>
      <c r="G8088" s="1" t="str">
        <f t="shared" si="885"/>
        <v>ERC</v>
      </c>
      <c r="H8088" s="1" t="s">
        <v>530</v>
      </c>
      <c r="I8088" s="1" t="str">
        <f t="shared" si="886"/>
        <v>CZ02</v>
      </c>
      <c r="J8088" s="1" t="s">
        <v>531</v>
      </c>
      <c r="L8088" s="12" t="str">
        <f t="shared" si="887"/>
        <v>SDGERCCZ021996</v>
      </c>
      <c r="M8088" t="s">
        <v>1758</v>
      </c>
      <c r="N8088" s="1">
        <v>1996</v>
      </c>
      <c r="O8088" s="19">
        <v>0</v>
      </c>
      <c r="P8088" t="str">
        <f t="shared" si="888"/>
        <v>96</v>
      </c>
    </row>
    <row r="8089" spans="2:16" x14ac:dyDescent="0.25">
      <c r="B8089" t="s">
        <v>502</v>
      </c>
      <c r="C8089" t="str">
        <f t="shared" si="882"/>
        <v>SDGERCCZ02</v>
      </c>
      <c r="D8089" s="1" t="s">
        <v>506</v>
      </c>
      <c r="E8089" s="1" t="str">
        <f t="shared" si="883"/>
        <v>SDG</v>
      </c>
      <c r="F8089" s="1" t="str">
        <f t="shared" si="884"/>
        <v>SDG</v>
      </c>
      <c r="G8089" s="1" t="str">
        <f t="shared" si="885"/>
        <v>ERC</v>
      </c>
      <c r="H8089" s="1" t="s">
        <v>530</v>
      </c>
      <c r="I8089" s="1" t="str">
        <f t="shared" si="886"/>
        <v>CZ02</v>
      </c>
      <c r="J8089" s="1" t="s">
        <v>531</v>
      </c>
      <c r="L8089" s="12" t="str">
        <f t="shared" si="887"/>
        <v>SDGERCCZ022003</v>
      </c>
      <c r="M8089" t="s">
        <v>1758</v>
      </c>
      <c r="N8089" s="1">
        <v>2003</v>
      </c>
      <c r="O8089" s="19">
        <v>0</v>
      </c>
      <c r="P8089" t="str">
        <f t="shared" si="888"/>
        <v>03</v>
      </c>
    </row>
    <row r="8090" spans="2:16" x14ac:dyDescent="0.25">
      <c r="B8090" t="s">
        <v>502</v>
      </c>
      <c r="C8090" t="str">
        <f t="shared" si="882"/>
        <v>SDGERCCZ02</v>
      </c>
      <c r="D8090" s="1" t="s">
        <v>506</v>
      </c>
      <c r="E8090" s="1" t="str">
        <f t="shared" si="883"/>
        <v>SDG</v>
      </c>
      <c r="F8090" s="1" t="str">
        <f t="shared" si="884"/>
        <v>SDG</v>
      </c>
      <c r="G8090" s="1" t="str">
        <f t="shared" si="885"/>
        <v>ERC</v>
      </c>
      <c r="H8090" s="1" t="s">
        <v>530</v>
      </c>
      <c r="I8090" s="1" t="str">
        <f t="shared" si="886"/>
        <v>CZ02</v>
      </c>
      <c r="J8090" s="1" t="s">
        <v>531</v>
      </c>
      <c r="L8090" s="12" t="str">
        <f t="shared" si="887"/>
        <v>SDGERCCZ022007</v>
      </c>
      <c r="M8090" t="s">
        <v>1758</v>
      </c>
      <c r="N8090" s="1">
        <v>2007</v>
      </c>
      <c r="O8090" s="19">
        <v>0</v>
      </c>
      <c r="P8090" t="str">
        <f t="shared" si="888"/>
        <v>07</v>
      </c>
    </row>
    <row r="8091" spans="2:16" x14ac:dyDescent="0.25">
      <c r="B8091" t="s">
        <v>502</v>
      </c>
      <c r="C8091" t="str">
        <f t="shared" si="882"/>
        <v>SDGERCCZ02</v>
      </c>
      <c r="D8091" s="1" t="s">
        <v>506</v>
      </c>
      <c r="E8091" s="1" t="str">
        <f t="shared" si="883"/>
        <v>SDG</v>
      </c>
      <c r="F8091" s="1" t="str">
        <f t="shared" si="884"/>
        <v>SDG</v>
      </c>
      <c r="G8091" s="1" t="str">
        <f t="shared" si="885"/>
        <v>ERC</v>
      </c>
      <c r="H8091" s="1" t="s">
        <v>530</v>
      </c>
      <c r="I8091" s="1" t="str">
        <f t="shared" si="886"/>
        <v>CZ02</v>
      </c>
      <c r="J8091" s="1" t="s">
        <v>531</v>
      </c>
      <c r="L8091" s="12" t="str">
        <f t="shared" si="887"/>
        <v>SDGERCCZ022011</v>
      </c>
      <c r="M8091" t="s">
        <v>1758</v>
      </c>
      <c r="N8091" s="1">
        <v>2011</v>
      </c>
      <c r="O8091" s="19">
        <v>0</v>
      </c>
      <c r="P8091" t="str">
        <f t="shared" si="888"/>
        <v>11</v>
      </c>
    </row>
    <row r="8092" spans="2:16" x14ac:dyDescent="0.25">
      <c r="B8092" t="s">
        <v>502</v>
      </c>
      <c r="C8092" t="str">
        <f t="shared" si="882"/>
        <v>SDGERCCZ02</v>
      </c>
      <c r="D8092" s="1" t="s">
        <v>506</v>
      </c>
      <c r="E8092" s="1" t="str">
        <f t="shared" si="883"/>
        <v>SDG</v>
      </c>
      <c r="F8092" s="1" t="str">
        <f t="shared" si="884"/>
        <v>SDG</v>
      </c>
      <c r="G8092" s="1" t="str">
        <f t="shared" si="885"/>
        <v>ERC</v>
      </c>
      <c r="H8092" s="1" t="s">
        <v>530</v>
      </c>
      <c r="I8092" s="1" t="str">
        <f t="shared" si="886"/>
        <v>CZ02</v>
      </c>
      <c r="J8092" s="1" t="s">
        <v>531</v>
      </c>
      <c r="L8092" s="12" t="str">
        <f t="shared" si="887"/>
        <v>SDGERCCZ022014</v>
      </c>
      <c r="M8092" t="s">
        <v>1758</v>
      </c>
      <c r="N8092" s="1">
        <v>2014</v>
      </c>
      <c r="O8092" s="19">
        <v>0</v>
      </c>
      <c r="P8092" t="str">
        <f t="shared" si="888"/>
        <v>14</v>
      </c>
    </row>
    <row r="8093" spans="2:16" x14ac:dyDescent="0.25">
      <c r="B8093" t="s">
        <v>502</v>
      </c>
      <c r="C8093" t="str">
        <f t="shared" si="882"/>
        <v>SDGERCCZ03</v>
      </c>
      <c r="D8093" s="1" t="s">
        <v>506</v>
      </c>
      <c r="E8093" s="1" t="str">
        <f t="shared" si="883"/>
        <v>SDG</v>
      </c>
      <c r="F8093" s="1" t="str">
        <f t="shared" si="884"/>
        <v>SDG</v>
      </c>
      <c r="G8093" s="1" t="str">
        <f t="shared" si="885"/>
        <v>ERC</v>
      </c>
      <c r="H8093" s="1" t="s">
        <v>530</v>
      </c>
      <c r="I8093" s="1" t="str">
        <f t="shared" si="886"/>
        <v>CZ03</v>
      </c>
      <c r="J8093" s="1" t="s">
        <v>531</v>
      </c>
      <c r="L8093" s="12" t="str">
        <f t="shared" si="887"/>
        <v>SDGERCCZ031975</v>
      </c>
      <c r="M8093" t="s">
        <v>1759</v>
      </c>
      <c r="N8093" s="1">
        <v>1975</v>
      </c>
      <c r="O8093" s="19">
        <v>0</v>
      </c>
      <c r="P8093" t="str">
        <f t="shared" si="888"/>
        <v>75</v>
      </c>
    </row>
    <row r="8094" spans="2:16" x14ac:dyDescent="0.25">
      <c r="B8094" t="s">
        <v>502</v>
      </c>
      <c r="C8094" t="str">
        <f t="shared" si="882"/>
        <v>SDGERCCZ03</v>
      </c>
      <c r="D8094" s="1" t="s">
        <v>506</v>
      </c>
      <c r="E8094" s="1" t="str">
        <f t="shared" si="883"/>
        <v>SDG</v>
      </c>
      <c r="F8094" s="1" t="str">
        <f t="shared" si="884"/>
        <v>SDG</v>
      </c>
      <c r="G8094" s="1" t="str">
        <f t="shared" si="885"/>
        <v>ERC</v>
      </c>
      <c r="H8094" s="1" t="s">
        <v>530</v>
      </c>
      <c r="I8094" s="1" t="str">
        <f t="shared" si="886"/>
        <v>CZ03</v>
      </c>
      <c r="J8094" s="1" t="s">
        <v>531</v>
      </c>
      <c r="L8094" s="12" t="str">
        <f t="shared" si="887"/>
        <v>SDGERCCZ031985</v>
      </c>
      <c r="M8094" t="s">
        <v>1759</v>
      </c>
      <c r="N8094" s="1">
        <v>1985</v>
      </c>
      <c r="O8094" s="19">
        <v>0</v>
      </c>
      <c r="P8094" t="str">
        <f t="shared" si="888"/>
        <v>85</v>
      </c>
    </row>
    <row r="8095" spans="2:16" x14ac:dyDescent="0.25">
      <c r="B8095" t="s">
        <v>502</v>
      </c>
      <c r="C8095" t="str">
        <f t="shared" si="882"/>
        <v>SDGERCCZ03</v>
      </c>
      <c r="D8095" s="1" t="s">
        <v>506</v>
      </c>
      <c r="E8095" s="1" t="str">
        <f t="shared" si="883"/>
        <v>SDG</v>
      </c>
      <c r="F8095" s="1" t="str">
        <f t="shared" si="884"/>
        <v>SDG</v>
      </c>
      <c r="G8095" s="1" t="str">
        <f t="shared" si="885"/>
        <v>ERC</v>
      </c>
      <c r="H8095" s="1" t="s">
        <v>530</v>
      </c>
      <c r="I8095" s="1" t="str">
        <f t="shared" si="886"/>
        <v>CZ03</v>
      </c>
      <c r="J8095" s="1" t="s">
        <v>531</v>
      </c>
      <c r="L8095" s="12" t="str">
        <f t="shared" si="887"/>
        <v>SDGERCCZ031996</v>
      </c>
      <c r="M8095" t="s">
        <v>1759</v>
      </c>
      <c r="N8095" s="1">
        <v>1996</v>
      </c>
      <c r="O8095" s="19">
        <v>0</v>
      </c>
      <c r="P8095" t="str">
        <f t="shared" si="888"/>
        <v>96</v>
      </c>
    </row>
    <row r="8096" spans="2:16" x14ac:dyDescent="0.25">
      <c r="B8096" t="s">
        <v>502</v>
      </c>
      <c r="C8096" t="str">
        <f t="shared" si="882"/>
        <v>SDGERCCZ03</v>
      </c>
      <c r="D8096" s="1" t="s">
        <v>506</v>
      </c>
      <c r="E8096" s="1" t="str">
        <f t="shared" si="883"/>
        <v>SDG</v>
      </c>
      <c r="F8096" s="1" t="str">
        <f t="shared" si="884"/>
        <v>SDG</v>
      </c>
      <c r="G8096" s="1" t="str">
        <f t="shared" si="885"/>
        <v>ERC</v>
      </c>
      <c r="H8096" s="1" t="s">
        <v>530</v>
      </c>
      <c r="I8096" s="1" t="str">
        <f t="shared" si="886"/>
        <v>CZ03</v>
      </c>
      <c r="J8096" s="1" t="s">
        <v>531</v>
      </c>
      <c r="L8096" s="12" t="str">
        <f t="shared" si="887"/>
        <v>SDGERCCZ032003</v>
      </c>
      <c r="M8096" t="s">
        <v>1759</v>
      </c>
      <c r="N8096" s="1">
        <v>2003</v>
      </c>
      <c r="O8096" s="19">
        <v>0</v>
      </c>
      <c r="P8096" t="str">
        <f t="shared" si="888"/>
        <v>03</v>
      </c>
    </row>
    <row r="8097" spans="2:16" x14ac:dyDescent="0.25">
      <c r="B8097" t="s">
        <v>502</v>
      </c>
      <c r="C8097" t="str">
        <f t="shared" si="882"/>
        <v>SDGERCCZ03</v>
      </c>
      <c r="D8097" s="1" t="s">
        <v>506</v>
      </c>
      <c r="E8097" s="1" t="str">
        <f t="shared" si="883"/>
        <v>SDG</v>
      </c>
      <c r="F8097" s="1" t="str">
        <f t="shared" si="884"/>
        <v>SDG</v>
      </c>
      <c r="G8097" s="1" t="str">
        <f t="shared" si="885"/>
        <v>ERC</v>
      </c>
      <c r="H8097" s="1" t="s">
        <v>530</v>
      </c>
      <c r="I8097" s="1" t="str">
        <f t="shared" si="886"/>
        <v>CZ03</v>
      </c>
      <c r="J8097" s="1" t="s">
        <v>531</v>
      </c>
      <c r="L8097" s="12" t="str">
        <f t="shared" si="887"/>
        <v>SDGERCCZ032007</v>
      </c>
      <c r="M8097" t="s">
        <v>1759</v>
      </c>
      <c r="N8097" s="1">
        <v>2007</v>
      </c>
      <c r="O8097" s="19">
        <v>0</v>
      </c>
      <c r="P8097" t="str">
        <f t="shared" si="888"/>
        <v>07</v>
      </c>
    </row>
    <row r="8098" spans="2:16" x14ac:dyDescent="0.25">
      <c r="B8098" t="s">
        <v>502</v>
      </c>
      <c r="C8098" t="str">
        <f t="shared" si="882"/>
        <v>SDGERCCZ03</v>
      </c>
      <c r="D8098" s="1" t="s">
        <v>506</v>
      </c>
      <c r="E8098" s="1" t="str">
        <f t="shared" si="883"/>
        <v>SDG</v>
      </c>
      <c r="F8098" s="1" t="str">
        <f t="shared" si="884"/>
        <v>SDG</v>
      </c>
      <c r="G8098" s="1" t="str">
        <f t="shared" si="885"/>
        <v>ERC</v>
      </c>
      <c r="H8098" s="1" t="s">
        <v>530</v>
      </c>
      <c r="I8098" s="1" t="str">
        <f t="shared" si="886"/>
        <v>CZ03</v>
      </c>
      <c r="J8098" s="1" t="s">
        <v>531</v>
      </c>
      <c r="L8098" s="12" t="str">
        <f t="shared" si="887"/>
        <v>SDGERCCZ032011</v>
      </c>
      <c r="M8098" t="s">
        <v>1759</v>
      </c>
      <c r="N8098" s="1">
        <v>2011</v>
      </c>
      <c r="O8098" s="19">
        <v>0</v>
      </c>
      <c r="P8098" t="str">
        <f t="shared" si="888"/>
        <v>11</v>
      </c>
    </row>
    <row r="8099" spans="2:16" x14ac:dyDescent="0.25">
      <c r="B8099" t="s">
        <v>502</v>
      </c>
      <c r="C8099" t="str">
        <f t="shared" si="882"/>
        <v>SDGERCCZ03</v>
      </c>
      <c r="D8099" s="1" t="s">
        <v>506</v>
      </c>
      <c r="E8099" s="1" t="str">
        <f t="shared" si="883"/>
        <v>SDG</v>
      </c>
      <c r="F8099" s="1" t="str">
        <f t="shared" si="884"/>
        <v>SDG</v>
      </c>
      <c r="G8099" s="1" t="str">
        <f t="shared" si="885"/>
        <v>ERC</v>
      </c>
      <c r="H8099" s="1" t="s">
        <v>530</v>
      </c>
      <c r="I8099" s="1" t="str">
        <f t="shared" si="886"/>
        <v>CZ03</v>
      </c>
      <c r="J8099" s="1" t="s">
        <v>531</v>
      </c>
      <c r="L8099" s="12" t="str">
        <f t="shared" si="887"/>
        <v>SDGERCCZ032014</v>
      </c>
      <c r="M8099" t="s">
        <v>1759</v>
      </c>
      <c r="N8099" s="1">
        <v>2014</v>
      </c>
      <c r="O8099" s="19">
        <v>0</v>
      </c>
      <c r="P8099" t="str">
        <f t="shared" si="888"/>
        <v>14</v>
      </c>
    </row>
    <row r="8100" spans="2:16" x14ac:dyDescent="0.25">
      <c r="B8100" t="s">
        <v>502</v>
      </c>
      <c r="C8100" t="str">
        <f t="shared" si="882"/>
        <v>SDGERCCZ04</v>
      </c>
      <c r="D8100" s="1" t="s">
        <v>506</v>
      </c>
      <c r="E8100" s="1" t="str">
        <f t="shared" si="883"/>
        <v>SDG</v>
      </c>
      <c r="F8100" s="1" t="str">
        <f t="shared" si="884"/>
        <v>SDG</v>
      </c>
      <c r="G8100" s="1" t="str">
        <f t="shared" si="885"/>
        <v>ERC</v>
      </c>
      <c r="H8100" s="1" t="s">
        <v>530</v>
      </c>
      <c r="I8100" s="1" t="str">
        <f t="shared" si="886"/>
        <v>CZ04</v>
      </c>
      <c r="J8100" s="1" t="s">
        <v>531</v>
      </c>
      <c r="L8100" s="12" t="str">
        <f t="shared" si="887"/>
        <v>SDGERCCZ041975</v>
      </c>
      <c r="M8100" t="s">
        <v>1760</v>
      </c>
      <c r="N8100" s="1">
        <v>1975</v>
      </c>
      <c r="O8100" s="19">
        <v>0</v>
      </c>
      <c r="P8100" t="str">
        <f t="shared" si="888"/>
        <v>75</v>
      </c>
    </row>
    <row r="8101" spans="2:16" x14ac:dyDescent="0.25">
      <c r="B8101" t="s">
        <v>502</v>
      </c>
      <c r="C8101" t="str">
        <f t="shared" si="882"/>
        <v>SDGERCCZ04</v>
      </c>
      <c r="D8101" s="1" t="s">
        <v>506</v>
      </c>
      <c r="E8101" s="1" t="str">
        <f t="shared" si="883"/>
        <v>SDG</v>
      </c>
      <c r="F8101" s="1" t="str">
        <f t="shared" si="884"/>
        <v>SDG</v>
      </c>
      <c r="G8101" s="1" t="str">
        <f t="shared" si="885"/>
        <v>ERC</v>
      </c>
      <c r="H8101" s="1" t="s">
        <v>530</v>
      </c>
      <c r="I8101" s="1" t="str">
        <f t="shared" si="886"/>
        <v>CZ04</v>
      </c>
      <c r="J8101" s="1" t="s">
        <v>531</v>
      </c>
      <c r="L8101" s="12" t="str">
        <f t="shared" si="887"/>
        <v>SDGERCCZ041985</v>
      </c>
      <c r="M8101" t="s">
        <v>1760</v>
      </c>
      <c r="N8101" s="1">
        <v>1985</v>
      </c>
      <c r="O8101" s="19">
        <v>0</v>
      </c>
      <c r="P8101" t="str">
        <f t="shared" si="888"/>
        <v>85</v>
      </c>
    </row>
    <row r="8102" spans="2:16" x14ac:dyDescent="0.25">
      <c r="B8102" t="s">
        <v>502</v>
      </c>
      <c r="C8102" t="str">
        <f t="shared" si="882"/>
        <v>SDGERCCZ04</v>
      </c>
      <c r="D8102" s="1" t="s">
        <v>506</v>
      </c>
      <c r="E8102" s="1" t="str">
        <f t="shared" si="883"/>
        <v>SDG</v>
      </c>
      <c r="F8102" s="1" t="str">
        <f t="shared" si="884"/>
        <v>SDG</v>
      </c>
      <c r="G8102" s="1" t="str">
        <f t="shared" si="885"/>
        <v>ERC</v>
      </c>
      <c r="H8102" s="1" t="s">
        <v>530</v>
      </c>
      <c r="I8102" s="1" t="str">
        <f t="shared" si="886"/>
        <v>CZ04</v>
      </c>
      <c r="J8102" s="1" t="s">
        <v>531</v>
      </c>
      <c r="L8102" s="12" t="str">
        <f t="shared" si="887"/>
        <v>SDGERCCZ041996</v>
      </c>
      <c r="M8102" t="s">
        <v>1760</v>
      </c>
      <c r="N8102" s="1">
        <v>1996</v>
      </c>
      <c r="O8102" s="19">
        <v>0</v>
      </c>
      <c r="P8102" t="str">
        <f t="shared" si="888"/>
        <v>96</v>
      </c>
    </row>
    <row r="8103" spans="2:16" x14ac:dyDescent="0.25">
      <c r="B8103" t="s">
        <v>502</v>
      </c>
      <c r="C8103" t="str">
        <f t="shared" si="882"/>
        <v>SDGERCCZ04</v>
      </c>
      <c r="D8103" s="1" t="s">
        <v>506</v>
      </c>
      <c r="E8103" s="1" t="str">
        <f t="shared" si="883"/>
        <v>SDG</v>
      </c>
      <c r="F8103" s="1" t="str">
        <f t="shared" si="884"/>
        <v>SDG</v>
      </c>
      <c r="G8103" s="1" t="str">
        <f t="shared" si="885"/>
        <v>ERC</v>
      </c>
      <c r="H8103" s="1" t="s">
        <v>530</v>
      </c>
      <c r="I8103" s="1" t="str">
        <f t="shared" si="886"/>
        <v>CZ04</v>
      </c>
      <c r="J8103" s="1" t="s">
        <v>531</v>
      </c>
      <c r="L8103" s="12" t="str">
        <f t="shared" si="887"/>
        <v>SDGERCCZ042003</v>
      </c>
      <c r="M8103" t="s">
        <v>1760</v>
      </c>
      <c r="N8103" s="1">
        <v>2003</v>
      </c>
      <c r="O8103" s="19">
        <v>0</v>
      </c>
      <c r="P8103" t="str">
        <f t="shared" si="888"/>
        <v>03</v>
      </c>
    </row>
    <row r="8104" spans="2:16" x14ac:dyDescent="0.25">
      <c r="B8104" t="s">
        <v>502</v>
      </c>
      <c r="C8104" t="str">
        <f t="shared" si="882"/>
        <v>SDGERCCZ04</v>
      </c>
      <c r="D8104" s="1" t="s">
        <v>506</v>
      </c>
      <c r="E8104" s="1" t="str">
        <f t="shared" si="883"/>
        <v>SDG</v>
      </c>
      <c r="F8104" s="1" t="str">
        <f t="shared" si="884"/>
        <v>SDG</v>
      </c>
      <c r="G8104" s="1" t="str">
        <f t="shared" si="885"/>
        <v>ERC</v>
      </c>
      <c r="H8104" s="1" t="s">
        <v>530</v>
      </c>
      <c r="I8104" s="1" t="str">
        <f t="shared" si="886"/>
        <v>CZ04</v>
      </c>
      <c r="J8104" s="1" t="s">
        <v>531</v>
      </c>
      <c r="L8104" s="12" t="str">
        <f t="shared" si="887"/>
        <v>SDGERCCZ042007</v>
      </c>
      <c r="M8104" t="s">
        <v>1760</v>
      </c>
      <c r="N8104" s="1">
        <v>2007</v>
      </c>
      <c r="O8104" s="19">
        <v>0</v>
      </c>
      <c r="P8104" t="str">
        <f t="shared" si="888"/>
        <v>07</v>
      </c>
    </row>
    <row r="8105" spans="2:16" x14ac:dyDescent="0.25">
      <c r="B8105" t="s">
        <v>502</v>
      </c>
      <c r="C8105" t="str">
        <f t="shared" si="882"/>
        <v>SDGERCCZ04</v>
      </c>
      <c r="D8105" s="1" t="s">
        <v>506</v>
      </c>
      <c r="E8105" s="1" t="str">
        <f t="shared" si="883"/>
        <v>SDG</v>
      </c>
      <c r="F8105" s="1" t="str">
        <f t="shared" si="884"/>
        <v>SDG</v>
      </c>
      <c r="G8105" s="1" t="str">
        <f t="shared" si="885"/>
        <v>ERC</v>
      </c>
      <c r="H8105" s="1" t="s">
        <v>530</v>
      </c>
      <c r="I8105" s="1" t="str">
        <f t="shared" si="886"/>
        <v>CZ04</v>
      </c>
      <c r="J8105" s="1" t="s">
        <v>531</v>
      </c>
      <c r="L8105" s="12" t="str">
        <f t="shared" si="887"/>
        <v>SDGERCCZ042011</v>
      </c>
      <c r="M8105" t="s">
        <v>1760</v>
      </c>
      <c r="N8105" s="1">
        <v>2011</v>
      </c>
      <c r="O8105" s="19">
        <v>0</v>
      </c>
      <c r="P8105" t="str">
        <f t="shared" si="888"/>
        <v>11</v>
      </c>
    </row>
    <row r="8106" spans="2:16" x14ac:dyDescent="0.25">
      <c r="B8106" t="s">
        <v>502</v>
      </c>
      <c r="C8106" t="str">
        <f t="shared" si="882"/>
        <v>SDGERCCZ04</v>
      </c>
      <c r="D8106" s="1" t="s">
        <v>506</v>
      </c>
      <c r="E8106" s="1" t="str">
        <f t="shared" si="883"/>
        <v>SDG</v>
      </c>
      <c r="F8106" s="1" t="str">
        <f t="shared" si="884"/>
        <v>SDG</v>
      </c>
      <c r="G8106" s="1" t="str">
        <f t="shared" si="885"/>
        <v>ERC</v>
      </c>
      <c r="H8106" s="1" t="s">
        <v>530</v>
      </c>
      <c r="I8106" s="1" t="str">
        <f t="shared" si="886"/>
        <v>CZ04</v>
      </c>
      <c r="J8106" s="1" t="s">
        <v>531</v>
      </c>
      <c r="L8106" s="12" t="str">
        <f t="shared" si="887"/>
        <v>SDGERCCZ042014</v>
      </c>
      <c r="M8106" t="s">
        <v>1760</v>
      </c>
      <c r="N8106" s="1">
        <v>2014</v>
      </c>
      <c r="O8106" s="19">
        <v>0</v>
      </c>
      <c r="P8106" t="str">
        <f t="shared" si="888"/>
        <v>14</v>
      </c>
    </row>
    <row r="8107" spans="2:16" x14ac:dyDescent="0.25">
      <c r="B8107" t="s">
        <v>502</v>
      </c>
      <c r="C8107" t="str">
        <f t="shared" si="882"/>
        <v>SDGERCCZ05</v>
      </c>
      <c r="D8107" s="1" t="s">
        <v>506</v>
      </c>
      <c r="E8107" s="1" t="str">
        <f t="shared" si="883"/>
        <v>SDG</v>
      </c>
      <c r="F8107" s="1" t="str">
        <f t="shared" si="884"/>
        <v>SDG</v>
      </c>
      <c r="G8107" s="1" t="str">
        <f t="shared" si="885"/>
        <v>ERC</v>
      </c>
      <c r="H8107" s="1" t="s">
        <v>530</v>
      </c>
      <c r="I8107" s="1" t="str">
        <f t="shared" si="886"/>
        <v>CZ05</v>
      </c>
      <c r="J8107" s="1" t="s">
        <v>531</v>
      </c>
      <c r="L8107" s="12" t="str">
        <f t="shared" si="887"/>
        <v>SDGERCCZ051975</v>
      </c>
      <c r="M8107" t="s">
        <v>1761</v>
      </c>
      <c r="N8107" s="1">
        <v>1975</v>
      </c>
      <c r="O8107" s="19">
        <v>0</v>
      </c>
      <c r="P8107" t="str">
        <f t="shared" si="888"/>
        <v>75</v>
      </c>
    </row>
    <row r="8108" spans="2:16" x14ac:dyDescent="0.25">
      <c r="B8108" t="s">
        <v>502</v>
      </c>
      <c r="C8108" t="str">
        <f t="shared" si="882"/>
        <v>SDGERCCZ05</v>
      </c>
      <c r="D8108" s="1" t="s">
        <v>506</v>
      </c>
      <c r="E8108" s="1" t="str">
        <f t="shared" si="883"/>
        <v>SDG</v>
      </c>
      <c r="F8108" s="1" t="str">
        <f t="shared" si="884"/>
        <v>SDG</v>
      </c>
      <c r="G8108" s="1" t="str">
        <f t="shared" si="885"/>
        <v>ERC</v>
      </c>
      <c r="H8108" s="1" t="s">
        <v>530</v>
      </c>
      <c r="I8108" s="1" t="str">
        <f t="shared" si="886"/>
        <v>CZ05</v>
      </c>
      <c r="J8108" s="1" t="s">
        <v>531</v>
      </c>
      <c r="L8108" s="12" t="str">
        <f t="shared" si="887"/>
        <v>SDGERCCZ051985</v>
      </c>
      <c r="M8108" t="s">
        <v>1761</v>
      </c>
      <c r="N8108" s="1">
        <v>1985</v>
      </c>
      <c r="O8108" s="19">
        <v>0</v>
      </c>
      <c r="P8108" t="str">
        <f t="shared" si="888"/>
        <v>85</v>
      </c>
    </row>
    <row r="8109" spans="2:16" x14ac:dyDescent="0.25">
      <c r="B8109" t="s">
        <v>502</v>
      </c>
      <c r="C8109" t="str">
        <f t="shared" si="882"/>
        <v>SDGERCCZ05</v>
      </c>
      <c r="D8109" s="1" t="s">
        <v>506</v>
      </c>
      <c r="E8109" s="1" t="str">
        <f t="shared" si="883"/>
        <v>SDG</v>
      </c>
      <c r="F8109" s="1" t="str">
        <f t="shared" si="884"/>
        <v>SDG</v>
      </c>
      <c r="G8109" s="1" t="str">
        <f t="shared" si="885"/>
        <v>ERC</v>
      </c>
      <c r="H8109" s="1" t="s">
        <v>530</v>
      </c>
      <c r="I8109" s="1" t="str">
        <f t="shared" si="886"/>
        <v>CZ05</v>
      </c>
      <c r="J8109" s="1" t="s">
        <v>531</v>
      </c>
      <c r="L8109" s="12" t="str">
        <f t="shared" si="887"/>
        <v>SDGERCCZ051996</v>
      </c>
      <c r="M8109" t="s">
        <v>1761</v>
      </c>
      <c r="N8109" s="1">
        <v>1996</v>
      </c>
      <c r="O8109" s="19">
        <v>0</v>
      </c>
      <c r="P8109" t="str">
        <f t="shared" si="888"/>
        <v>96</v>
      </c>
    </row>
    <row r="8110" spans="2:16" x14ac:dyDescent="0.25">
      <c r="B8110" t="s">
        <v>502</v>
      </c>
      <c r="C8110" t="str">
        <f t="shared" si="882"/>
        <v>SDGERCCZ05</v>
      </c>
      <c r="D8110" s="1" t="s">
        <v>506</v>
      </c>
      <c r="E8110" s="1" t="str">
        <f t="shared" si="883"/>
        <v>SDG</v>
      </c>
      <c r="F8110" s="1" t="str">
        <f t="shared" si="884"/>
        <v>SDG</v>
      </c>
      <c r="G8110" s="1" t="str">
        <f t="shared" si="885"/>
        <v>ERC</v>
      </c>
      <c r="H8110" s="1" t="s">
        <v>530</v>
      </c>
      <c r="I8110" s="1" t="str">
        <f t="shared" si="886"/>
        <v>CZ05</v>
      </c>
      <c r="J8110" s="1" t="s">
        <v>531</v>
      </c>
      <c r="L8110" s="12" t="str">
        <f t="shared" si="887"/>
        <v>SDGERCCZ052003</v>
      </c>
      <c r="M8110" t="s">
        <v>1761</v>
      </c>
      <c r="N8110" s="1">
        <v>2003</v>
      </c>
      <c r="O8110" s="19">
        <v>0</v>
      </c>
      <c r="P8110" t="str">
        <f t="shared" si="888"/>
        <v>03</v>
      </c>
    </row>
    <row r="8111" spans="2:16" x14ac:dyDescent="0.25">
      <c r="B8111" t="s">
        <v>502</v>
      </c>
      <c r="C8111" t="str">
        <f t="shared" si="882"/>
        <v>SDGERCCZ05</v>
      </c>
      <c r="D8111" s="1" t="s">
        <v>506</v>
      </c>
      <c r="E8111" s="1" t="str">
        <f t="shared" si="883"/>
        <v>SDG</v>
      </c>
      <c r="F8111" s="1" t="str">
        <f t="shared" si="884"/>
        <v>SDG</v>
      </c>
      <c r="G8111" s="1" t="str">
        <f t="shared" si="885"/>
        <v>ERC</v>
      </c>
      <c r="H8111" s="1" t="s">
        <v>530</v>
      </c>
      <c r="I8111" s="1" t="str">
        <f t="shared" si="886"/>
        <v>CZ05</v>
      </c>
      <c r="J8111" s="1" t="s">
        <v>531</v>
      </c>
      <c r="L8111" s="12" t="str">
        <f t="shared" si="887"/>
        <v>SDGERCCZ052007</v>
      </c>
      <c r="M8111" t="s">
        <v>1761</v>
      </c>
      <c r="N8111" s="1">
        <v>2007</v>
      </c>
      <c r="O8111" s="19">
        <v>0</v>
      </c>
      <c r="P8111" t="str">
        <f t="shared" si="888"/>
        <v>07</v>
      </c>
    </row>
    <row r="8112" spans="2:16" x14ac:dyDescent="0.25">
      <c r="B8112" t="s">
        <v>502</v>
      </c>
      <c r="C8112" t="str">
        <f t="shared" si="882"/>
        <v>SDGERCCZ05</v>
      </c>
      <c r="D8112" s="1" t="s">
        <v>506</v>
      </c>
      <c r="E8112" s="1" t="str">
        <f t="shared" si="883"/>
        <v>SDG</v>
      </c>
      <c r="F8112" s="1" t="str">
        <f t="shared" si="884"/>
        <v>SDG</v>
      </c>
      <c r="G8112" s="1" t="str">
        <f t="shared" si="885"/>
        <v>ERC</v>
      </c>
      <c r="H8112" s="1" t="s">
        <v>530</v>
      </c>
      <c r="I8112" s="1" t="str">
        <f t="shared" si="886"/>
        <v>CZ05</v>
      </c>
      <c r="J8112" s="1" t="s">
        <v>531</v>
      </c>
      <c r="L8112" s="12" t="str">
        <f t="shared" si="887"/>
        <v>SDGERCCZ052011</v>
      </c>
      <c r="M8112" t="s">
        <v>1761</v>
      </c>
      <c r="N8112" s="1">
        <v>2011</v>
      </c>
      <c r="O8112" s="19">
        <v>0</v>
      </c>
      <c r="P8112" t="str">
        <f t="shared" si="888"/>
        <v>11</v>
      </c>
    </row>
    <row r="8113" spans="2:16" x14ac:dyDescent="0.25">
      <c r="B8113" t="s">
        <v>502</v>
      </c>
      <c r="C8113" t="str">
        <f t="shared" si="882"/>
        <v>SDGERCCZ05</v>
      </c>
      <c r="D8113" s="1" t="s">
        <v>506</v>
      </c>
      <c r="E8113" s="1" t="str">
        <f t="shared" si="883"/>
        <v>SDG</v>
      </c>
      <c r="F8113" s="1" t="str">
        <f t="shared" si="884"/>
        <v>SDG</v>
      </c>
      <c r="G8113" s="1" t="str">
        <f t="shared" si="885"/>
        <v>ERC</v>
      </c>
      <c r="H8113" s="1" t="s">
        <v>530</v>
      </c>
      <c r="I8113" s="1" t="str">
        <f t="shared" si="886"/>
        <v>CZ05</v>
      </c>
      <c r="J8113" s="1" t="s">
        <v>531</v>
      </c>
      <c r="L8113" s="12" t="str">
        <f t="shared" si="887"/>
        <v>SDGERCCZ052014</v>
      </c>
      <c r="M8113" t="s">
        <v>1761</v>
      </c>
      <c r="N8113" s="1">
        <v>2014</v>
      </c>
      <c r="O8113" s="19">
        <v>0</v>
      </c>
      <c r="P8113" t="str">
        <f t="shared" si="888"/>
        <v>14</v>
      </c>
    </row>
    <row r="8114" spans="2:16" x14ac:dyDescent="0.25">
      <c r="B8114" t="s">
        <v>502</v>
      </c>
      <c r="C8114" t="str">
        <f t="shared" si="882"/>
        <v>SDGERCCZ06</v>
      </c>
      <c r="D8114" s="1" t="s">
        <v>506</v>
      </c>
      <c r="E8114" s="1" t="str">
        <f t="shared" si="883"/>
        <v>SDG</v>
      </c>
      <c r="F8114" s="1" t="str">
        <f t="shared" si="884"/>
        <v>SDG</v>
      </c>
      <c r="G8114" s="1" t="str">
        <f t="shared" si="885"/>
        <v>ERC</v>
      </c>
      <c r="H8114" s="1" t="s">
        <v>530</v>
      </c>
      <c r="I8114" s="1" t="str">
        <f t="shared" si="886"/>
        <v>CZ06</v>
      </c>
      <c r="J8114" s="1" t="s">
        <v>531</v>
      </c>
      <c r="L8114" s="12" t="str">
        <f t="shared" si="887"/>
        <v>SDGERCCZ061975</v>
      </c>
      <c r="M8114" t="s">
        <v>1762</v>
      </c>
      <c r="N8114" s="1">
        <v>1975</v>
      </c>
      <c r="O8114" s="19">
        <v>0.38969999999999999</v>
      </c>
      <c r="P8114" t="str">
        <f t="shared" si="888"/>
        <v>75</v>
      </c>
    </row>
    <row r="8115" spans="2:16" x14ac:dyDescent="0.25">
      <c r="B8115" t="s">
        <v>502</v>
      </c>
      <c r="C8115" t="str">
        <f t="shared" si="882"/>
        <v>SDGERCCZ06</v>
      </c>
      <c r="D8115" s="1" t="s">
        <v>506</v>
      </c>
      <c r="E8115" s="1" t="str">
        <f t="shared" si="883"/>
        <v>SDG</v>
      </c>
      <c r="F8115" s="1" t="str">
        <f t="shared" si="884"/>
        <v>SDG</v>
      </c>
      <c r="G8115" s="1" t="str">
        <f t="shared" si="885"/>
        <v>ERC</v>
      </c>
      <c r="H8115" s="1" t="s">
        <v>530</v>
      </c>
      <c r="I8115" s="1" t="str">
        <f t="shared" si="886"/>
        <v>CZ06</v>
      </c>
      <c r="J8115" s="1" t="s">
        <v>531</v>
      </c>
      <c r="L8115" s="12" t="str">
        <f t="shared" si="887"/>
        <v>SDGERCCZ061985</v>
      </c>
      <c r="M8115" t="s">
        <v>1762</v>
      </c>
      <c r="N8115" s="1">
        <v>1985</v>
      </c>
      <c r="O8115" s="19">
        <v>0.10113333333333333</v>
      </c>
      <c r="P8115" t="str">
        <f t="shared" si="888"/>
        <v>85</v>
      </c>
    </row>
    <row r="8116" spans="2:16" x14ac:dyDescent="0.25">
      <c r="B8116" t="s">
        <v>502</v>
      </c>
      <c r="C8116" t="str">
        <f t="shared" si="882"/>
        <v>SDGERCCZ06</v>
      </c>
      <c r="D8116" s="1" t="s">
        <v>506</v>
      </c>
      <c r="E8116" s="1" t="str">
        <f t="shared" si="883"/>
        <v>SDG</v>
      </c>
      <c r="F8116" s="1" t="str">
        <f t="shared" si="884"/>
        <v>SDG</v>
      </c>
      <c r="G8116" s="1" t="str">
        <f t="shared" si="885"/>
        <v>ERC</v>
      </c>
      <c r="H8116" s="1" t="s">
        <v>530</v>
      </c>
      <c r="I8116" s="1" t="str">
        <f t="shared" si="886"/>
        <v>CZ06</v>
      </c>
      <c r="J8116" s="1" t="s">
        <v>531</v>
      </c>
      <c r="L8116" s="12" t="str">
        <f t="shared" si="887"/>
        <v>SDGERCCZ061996</v>
      </c>
      <c r="M8116" t="s">
        <v>1762</v>
      </c>
      <c r="N8116" s="1">
        <v>1996</v>
      </c>
      <c r="O8116" s="19">
        <v>0.104</v>
      </c>
      <c r="P8116" t="str">
        <f t="shared" si="888"/>
        <v>96</v>
      </c>
    </row>
    <row r="8117" spans="2:16" x14ac:dyDescent="0.25">
      <c r="B8117" t="s">
        <v>502</v>
      </c>
      <c r="C8117" t="str">
        <f t="shared" si="882"/>
        <v>SDGERCCZ06</v>
      </c>
      <c r="D8117" s="1" t="s">
        <v>506</v>
      </c>
      <c r="E8117" s="1" t="str">
        <f t="shared" si="883"/>
        <v>SDG</v>
      </c>
      <c r="F8117" s="1" t="str">
        <f t="shared" si="884"/>
        <v>SDG</v>
      </c>
      <c r="G8117" s="1" t="str">
        <f t="shared" si="885"/>
        <v>ERC</v>
      </c>
      <c r="H8117" s="1" t="s">
        <v>530</v>
      </c>
      <c r="I8117" s="1" t="str">
        <f t="shared" si="886"/>
        <v>CZ06</v>
      </c>
      <c r="J8117" s="1" t="s">
        <v>531</v>
      </c>
      <c r="L8117" s="12" t="str">
        <f t="shared" si="887"/>
        <v>SDGERCCZ062003</v>
      </c>
      <c r="M8117" t="s">
        <v>1762</v>
      </c>
      <c r="N8117" s="1">
        <v>2003</v>
      </c>
      <c r="O8117" s="19">
        <v>7.6133333333333331E-2</v>
      </c>
      <c r="P8117" t="str">
        <f t="shared" si="888"/>
        <v>03</v>
      </c>
    </row>
    <row r="8118" spans="2:16" x14ac:dyDescent="0.25">
      <c r="B8118" t="s">
        <v>502</v>
      </c>
      <c r="C8118" t="str">
        <f t="shared" si="882"/>
        <v>SDGERCCZ06</v>
      </c>
      <c r="D8118" s="1" t="s">
        <v>506</v>
      </c>
      <c r="E8118" s="1" t="str">
        <f t="shared" si="883"/>
        <v>SDG</v>
      </c>
      <c r="F8118" s="1" t="str">
        <f t="shared" si="884"/>
        <v>SDG</v>
      </c>
      <c r="G8118" s="1" t="str">
        <f t="shared" si="885"/>
        <v>ERC</v>
      </c>
      <c r="H8118" s="1" t="s">
        <v>530</v>
      </c>
      <c r="I8118" s="1" t="str">
        <f t="shared" si="886"/>
        <v>CZ06</v>
      </c>
      <c r="J8118" s="1" t="s">
        <v>531</v>
      </c>
      <c r="L8118" s="12" t="str">
        <f t="shared" si="887"/>
        <v>SDGERCCZ062007</v>
      </c>
      <c r="M8118" t="s">
        <v>1762</v>
      </c>
      <c r="N8118" s="1">
        <v>2007</v>
      </c>
      <c r="O8118" s="19">
        <v>1.6866666666666665E-2</v>
      </c>
      <c r="P8118" t="str">
        <f t="shared" si="888"/>
        <v>07</v>
      </c>
    </row>
    <row r="8119" spans="2:16" x14ac:dyDescent="0.25">
      <c r="B8119" t="s">
        <v>502</v>
      </c>
      <c r="C8119" t="str">
        <f t="shared" si="882"/>
        <v>SDGERCCZ06</v>
      </c>
      <c r="D8119" s="1" t="s">
        <v>506</v>
      </c>
      <c r="E8119" s="1" t="str">
        <f t="shared" si="883"/>
        <v>SDG</v>
      </c>
      <c r="F8119" s="1" t="str">
        <f t="shared" si="884"/>
        <v>SDG</v>
      </c>
      <c r="G8119" s="1" t="str">
        <f t="shared" si="885"/>
        <v>ERC</v>
      </c>
      <c r="H8119" s="1" t="s">
        <v>530</v>
      </c>
      <c r="I8119" s="1" t="str">
        <f t="shared" si="886"/>
        <v>CZ06</v>
      </c>
      <c r="J8119" s="1" t="s">
        <v>531</v>
      </c>
      <c r="L8119" s="12" t="str">
        <f t="shared" si="887"/>
        <v>SDGERCCZ062011</v>
      </c>
      <c r="M8119" t="s">
        <v>1762</v>
      </c>
      <c r="N8119" s="1">
        <v>2011</v>
      </c>
      <c r="O8119" s="19">
        <v>1.6866666666666665E-2</v>
      </c>
      <c r="P8119" t="str">
        <f t="shared" si="888"/>
        <v>11</v>
      </c>
    </row>
    <row r="8120" spans="2:16" x14ac:dyDescent="0.25">
      <c r="B8120" t="s">
        <v>502</v>
      </c>
      <c r="C8120" t="str">
        <f t="shared" si="882"/>
        <v>SDGERCCZ06</v>
      </c>
      <c r="D8120" s="1" t="s">
        <v>506</v>
      </c>
      <c r="E8120" s="1" t="str">
        <f t="shared" si="883"/>
        <v>SDG</v>
      </c>
      <c r="F8120" s="1" t="str">
        <f t="shared" si="884"/>
        <v>SDG</v>
      </c>
      <c r="G8120" s="1" t="str">
        <f t="shared" si="885"/>
        <v>ERC</v>
      </c>
      <c r="H8120" s="1" t="s">
        <v>530</v>
      </c>
      <c r="I8120" s="1" t="str">
        <f t="shared" si="886"/>
        <v>CZ06</v>
      </c>
      <c r="J8120" s="1" t="s">
        <v>531</v>
      </c>
      <c r="L8120" s="12" t="str">
        <f t="shared" si="887"/>
        <v>SDGERCCZ062014</v>
      </c>
      <c r="M8120" t="s">
        <v>1762</v>
      </c>
      <c r="N8120" s="1">
        <v>2014</v>
      </c>
      <c r="O8120" s="19">
        <v>8.4333333333333326E-3</v>
      </c>
      <c r="P8120" t="str">
        <f t="shared" si="888"/>
        <v>14</v>
      </c>
    </row>
    <row r="8121" spans="2:16" x14ac:dyDescent="0.25">
      <c r="B8121" t="s">
        <v>502</v>
      </c>
      <c r="C8121" t="str">
        <f t="shared" si="882"/>
        <v>SDGERCCZ07</v>
      </c>
      <c r="D8121" s="1" t="s">
        <v>506</v>
      </c>
      <c r="E8121" s="1" t="str">
        <f t="shared" si="883"/>
        <v>SDG</v>
      </c>
      <c r="F8121" s="1" t="str">
        <f t="shared" si="884"/>
        <v>SDG</v>
      </c>
      <c r="G8121" s="1" t="str">
        <f t="shared" si="885"/>
        <v>ERC</v>
      </c>
      <c r="H8121" s="1" t="s">
        <v>530</v>
      </c>
      <c r="I8121" s="1" t="str">
        <f t="shared" si="886"/>
        <v>CZ07</v>
      </c>
      <c r="J8121" s="1" t="s">
        <v>531</v>
      </c>
      <c r="L8121" s="12" t="str">
        <f t="shared" si="887"/>
        <v>SDGERCCZ071975</v>
      </c>
      <c r="M8121" t="s">
        <v>1763</v>
      </c>
      <c r="N8121" s="1">
        <v>1975</v>
      </c>
      <c r="O8121" s="19">
        <v>4.4737999999999998</v>
      </c>
      <c r="P8121" t="str">
        <f t="shared" si="888"/>
        <v>75</v>
      </c>
    </row>
    <row r="8122" spans="2:16" x14ac:dyDescent="0.25">
      <c r="B8122" t="s">
        <v>502</v>
      </c>
      <c r="C8122" t="str">
        <f t="shared" si="882"/>
        <v>SDGERCCZ07</v>
      </c>
      <c r="D8122" s="1" t="s">
        <v>506</v>
      </c>
      <c r="E8122" s="1" t="str">
        <f t="shared" si="883"/>
        <v>SDG</v>
      </c>
      <c r="F8122" s="1" t="str">
        <f t="shared" si="884"/>
        <v>SDG</v>
      </c>
      <c r="G8122" s="1" t="str">
        <f t="shared" si="885"/>
        <v>ERC</v>
      </c>
      <c r="H8122" s="1" t="s">
        <v>530</v>
      </c>
      <c r="I8122" s="1" t="str">
        <f t="shared" si="886"/>
        <v>CZ07</v>
      </c>
      <c r="J8122" s="1" t="s">
        <v>531</v>
      </c>
      <c r="L8122" s="12" t="str">
        <f t="shared" si="887"/>
        <v>SDGERCCZ071985</v>
      </c>
      <c r="M8122" t="s">
        <v>1763</v>
      </c>
      <c r="N8122" s="1">
        <v>1985</v>
      </c>
      <c r="O8122" s="19">
        <v>1.1609333333333334</v>
      </c>
      <c r="P8122" t="str">
        <f t="shared" si="888"/>
        <v>85</v>
      </c>
    </row>
    <row r="8123" spans="2:16" x14ac:dyDescent="0.25">
      <c r="B8123" t="s">
        <v>502</v>
      </c>
      <c r="C8123" t="str">
        <f t="shared" si="882"/>
        <v>SDGERCCZ07</v>
      </c>
      <c r="D8123" s="1" t="s">
        <v>506</v>
      </c>
      <c r="E8123" s="1" t="str">
        <f t="shared" si="883"/>
        <v>SDG</v>
      </c>
      <c r="F8123" s="1" t="str">
        <f t="shared" si="884"/>
        <v>SDG</v>
      </c>
      <c r="G8123" s="1" t="str">
        <f t="shared" si="885"/>
        <v>ERC</v>
      </c>
      <c r="H8123" s="1" t="s">
        <v>530</v>
      </c>
      <c r="I8123" s="1" t="str">
        <f t="shared" si="886"/>
        <v>CZ07</v>
      </c>
      <c r="J8123" s="1" t="s">
        <v>531</v>
      </c>
      <c r="L8123" s="12" t="str">
        <f t="shared" si="887"/>
        <v>SDGERCCZ071996</v>
      </c>
      <c r="M8123" t="s">
        <v>1763</v>
      </c>
      <c r="N8123" s="1">
        <v>1996</v>
      </c>
      <c r="O8123" s="19">
        <v>1.1939</v>
      </c>
      <c r="P8123" t="str">
        <f t="shared" si="888"/>
        <v>96</v>
      </c>
    </row>
    <row r="8124" spans="2:16" x14ac:dyDescent="0.25">
      <c r="B8124" t="s">
        <v>502</v>
      </c>
      <c r="C8124" t="str">
        <f t="shared" si="882"/>
        <v>SDGERCCZ07</v>
      </c>
      <c r="D8124" s="1" t="s">
        <v>506</v>
      </c>
      <c r="E8124" s="1" t="str">
        <f t="shared" si="883"/>
        <v>SDG</v>
      </c>
      <c r="F8124" s="1" t="str">
        <f t="shared" si="884"/>
        <v>SDG</v>
      </c>
      <c r="G8124" s="1" t="str">
        <f t="shared" si="885"/>
        <v>ERC</v>
      </c>
      <c r="H8124" s="1" t="s">
        <v>530</v>
      </c>
      <c r="I8124" s="1" t="str">
        <f t="shared" si="886"/>
        <v>CZ07</v>
      </c>
      <c r="J8124" s="1" t="s">
        <v>531</v>
      </c>
      <c r="L8124" s="12" t="str">
        <f t="shared" si="887"/>
        <v>SDGERCCZ072003</v>
      </c>
      <c r="M8124" t="s">
        <v>1763</v>
      </c>
      <c r="N8124" s="1">
        <v>2003</v>
      </c>
      <c r="O8124" s="19">
        <v>0.87423333333333331</v>
      </c>
      <c r="P8124" t="str">
        <f t="shared" si="888"/>
        <v>03</v>
      </c>
    </row>
    <row r="8125" spans="2:16" x14ac:dyDescent="0.25">
      <c r="B8125" t="s">
        <v>502</v>
      </c>
      <c r="C8125" t="str">
        <f t="shared" si="882"/>
        <v>SDGERCCZ07</v>
      </c>
      <c r="D8125" s="1" t="s">
        <v>506</v>
      </c>
      <c r="E8125" s="1" t="str">
        <f t="shared" si="883"/>
        <v>SDG</v>
      </c>
      <c r="F8125" s="1" t="str">
        <f t="shared" si="884"/>
        <v>SDG</v>
      </c>
      <c r="G8125" s="1" t="str">
        <f t="shared" si="885"/>
        <v>ERC</v>
      </c>
      <c r="H8125" s="1" t="s">
        <v>530</v>
      </c>
      <c r="I8125" s="1" t="str">
        <f t="shared" si="886"/>
        <v>CZ07</v>
      </c>
      <c r="J8125" s="1" t="s">
        <v>531</v>
      </c>
      <c r="L8125" s="12" t="str">
        <f t="shared" si="887"/>
        <v>SDGERCCZ072007</v>
      </c>
      <c r="M8125" t="s">
        <v>1763</v>
      </c>
      <c r="N8125" s="1">
        <v>2007</v>
      </c>
      <c r="O8125" s="19">
        <v>0.19346666666666668</v>
      </c>
      <c r="P8125" t="str">
        <f t="shared" si="888"/>
        <v>07</v>
      </c>
    </row>
    <row r="8126" spans="2:16" x14ac:dyDescent="0.25">
      <c r="B8126" t="s">
        <v>502</v>
      </c>
      <c r="C8126" t="str">
        <f t="shared" si="882"/>
        <v>SDGERCCZ07</v>
      </c>
      <c r="D8126" s="1" t="s">
        <v>506</v>
      </c>
      <c r="E8126" s="1" t="str">
        <f t="shared" si="883"/>
        <v>SDG</v>
      </c>
      <c r="F8126" s="1" t="str">
        <f t="shared" si="884"/>
        <v>SDG</v>
      </c>
      <c r="G8126" s="1" t="str">
        <f t="shared" si="885"/>
        <v>ERC</v>
      </c>
      <c r="H8126" s="1" t="s">
        <v>530</v>
      </c>
      <c r="I8126" s="1" t="str">
        <f t="shared" si="886"/>
        <v>CZ07</v>
      </c>
      <c r="J8126" s="1" t="s">
        <v>531</v>
      </c>
      <c r="L8126" s="12" t="str">
        <f t="shared" si="887"/>
        <v>SDGERCCZ072011</v>
      </c>
      <c r="M8126" t="s">
        <v>1763</v>
      </c>
      <c r="N8126" s="1">
        <v>2011</v>
      </c>
      <c r="O8126" s="19">
        <v>0.19346666666666668</v>
      </c>
      <c r="P8126" t="str">
        <f t="shared" si="888"/>
        <v>11</v>
      </c>
    </row>
    <row r="8127" spans="2:16" x14ac:dyDescent="0.25">
      <c r="B8127" t="s">
        <v>502</v>
      </c>
      <c r="C8127" t="str">
        <f t="shared" si="882"/>
        <v>SDGERCCZ07</v>
      </c>
      <c r="D8127" s="1" t="s">
        <v>506</v>
      </c>
      <c r="E8127" s="1" t="str">
        <f t="shared" si="883"/>
        <v>SDG</v>
      </c>
      <c r="F8127" s="1" t="str">
        <f t="shared" si="884"/>
        <v>SDG</v>
      </c>
      <c r="G8127" s="1" t="str">
        <f t="shared" si="885"/>
        <v>ERC</v>
      </c>
      <c r="H8127" s="1" t="s">
        <v>530</v>
      </c>
      <c r="I8127" s="1" t="str">
        <f t="shared" si="886"/>
        <v>CZ07</v>
      </c>
      <c r="J8127" s="1" t="s">
        <v>531</v>
      </c>
      <c r="L8127" s="12" t="str">
        <f t="shared" si="887"/>
        <v>SDGERCCZ072014</v>
      </c>
      <c r="M8127" t="s">
        <v>1763</v>
      </c>
      <c r="N8127" s="1">
        <v>2014</v>
      </c>
      <c r="O8127" s="19">
        <v>9.6733333333333338E-2</v>
      </c>
      <c r="P8127" t="str">
        <f t="shared" si="888"/>
        <v>14</v>
      </c>
    </row>
    <row r="8128" spans="2:16" x14ac:dyDescent="0.25">
      <c r="B8128" t="s">
        <v>502</v>
      </c>
      <c r="C8128" t="str">
        <f t="shared" si="882"/>
        <v>SDGERCCZ08</v>
      </c>
      <c r="D8128" s="1" t="s">
        <v>506</v>
      </c>
      <c r="E8128" s="1" t="str">
        <f t="shared" si="883"/>
        <v>SDG</v>
      </c>
      <c r="F8128" s="1" t="str">
        <f t="shared" si="884"/>
        <v>SDG</v>
      </c>
      <c r="G8128" s="1" t="str">
        <f t="shared" si="885"/>
        <v>ERC</v>
      </c>
      <c r="H8128" s="1" t="s">
        <v>530</v>
      </c>
      <c r="I8128" s="1" t="str">
        <f t="shared" si="886"/>
        <v>CZ08</v>
      </c>
      <c r="J8128" s="1" t="s">
        <v>531</v>
      </c>
      <c r="L8128" s="12" t="str">
        <f t="shared" si="887"/>
        <v>SDGERCCZ081975</v>
      </c>
      <c r="M8128" t="s">
        <v>1764</v>
      </c>
      <c r="N8128" s="1">
        <v>1975</v>
      </c>
      <c r="O8128" s="19">
        <v>0.44009999999999999</v>
      </c>
      <c r="P8128" t="str">
        <f t="shared" si="888"/>
        <v>75</v>
      </c>
    </row>
    <row r="8129" spans="2:16" x14ac:dyDescent="0.25">
      <c r="B8129" t="s">
        <v>502</v>
      </c>
      <c r="C8129" t="str">
        <f t="shared" si="882"/>
        <v>SDGERCCZ08</v>
      </c>
      <c r="D8129" s="1" t="s">
        <v>506</v>
      </c>
      <c r="E8129" s="1" t="str">
        <f t="shared" si="883"/>
        <v>SDG</v>
      </c>
      <c r="F8129" s="1" t="str">
        <f t="shared" si="884"/>
        <v>SDG</v>
      </c>
      <c r="G8129" s="1" t="str">
        <f t="shared" si="885"/>
        <v>ERC</v>
      </c>
      <c r="H8129" s="1" t="s">
        <v>530</v>
      </c>
      <c r="I8129" s="1" t="str">
        <f t="shared" si="886"/>
        <v>CZ08</v>
      </c>
      <c r="J8129" s="1" t="s">
        <v>531</v>
      </c>
      <c r="L8129" s="12" t="str">
        <f t="shared" si="887"/>
        <v>SDGERCCZ081985</v>
      </c>
      <c r="M8129" t="s">
        <v>1764</v>
      </c>
      <c r="N8129" s="1">
        <v>1985</v>
      </c>
      <c r="O8129" s="19">
        <v>0.1142</v>
      </c>
      <c r="P8129" t="str">
        <f t="shared" si="888"/>
        <v>85</v>
      </c>
    </row>
    <row r="8130" spans="2:16" x14ac:dyDescent="0.25">
      <c r="B8130" t="s">
        <v>502</v>
      </c>
      <c r="C8130" t="str">
        <f t="shared" si="882"/>
        <v>SDGERCCZ08</v>
      </c>
      <c r="D8130" s="1" t="s">
        <v>506</v>
      </c>
      <c r="E8130" s="1" t="str">
        <f t="shared" si="883"/>
        <v>SDG</v>
      </c>
      <c r="F8130" s="1" t="str">
        <f t="shared" si="884"/>
        <v>SDG</v>
      </c>
      <c r="G8130" s="1" t="str">
        <f t="shared" si="885"/>
        <v>ERC</v>
      </c>
      <c r="H8130" s="1" t="s">
        <v>530</v>
      </c>
      <c r="I8130" s="1" t="str">
        <f t="shared" si="886"/>
        <v>CZ08</v>
      </c>
      <c r="J8130" s="1" t="s">
        <v>531</v>
      </c>
      <c r="L8130" s="12" t="str">
        <f t="shared" si="887"/>
        <v>SDGERCCZ081996</v>
      </c>
      <c r="M8130" t="s">
        <v>1764</v>
      </c>
      <c r="N8130" s="1">
        <v>1996</v>
      </c>
      <c r="O8130" s="19">
        <v>0.11743333333333333</v>
      </c>
      <c r="P8130" t="str">
        <f t="shared" si="888"/>
        <v>96</v>
      </c>
    </row>
    <row r="8131" spans="2:16" x14ac:dyDescent="0.25">
      <c r="B8131" t="s">
        <v>502</v>
      </c>
      <c r="C8131" t="str">
        <f t="shared" si="882"/>
        <v>SDGERCCZ08</v>
      </c>
      <c r="D8131" s="1" t="s">
        <v>506</v>
      </c>
      <c r="E8131" s="1" t="str">
        <f t="shared" si="883"/>
        <v>SDG</v>
      </c>
      <c r="F8131" s="1" t="str">
        <f t="shared" si="884"/>
        <v>SDG</v>
      </c>
      <c r="G8131" s="1" t="str">
        <f t="shared" si="885"/>
        <v>ERC</v>
      </c>
      <c r="H8131" s="1" t="s">
        <v>530</v>
      </c>
      <c r="I8131" s="1" t="str">
        <f t="shared" si="886"/>
        <v>CZ08</v>
      </c>
      <c r="J8131" s="1" t="s">
        <v>531</v>
      </c>
      <c r="L8131" s="12" t="str">
        <f t="shared" si="887"/>
        <v>SDGERCCZ082003</v>
      </c>
      <c r="M8131" t="s">
        <v>1764</v>
      </c>
      <c r="N8131" s="1">
        <v>2003</v>
      </c>
      <c r="O8131" s="19">
        <v>8.5999999999999993E-2</v>
      </c>
      <c r="P8131" t="str">
        <f t="shared" si="888"/>
        <v>03</v>
      </c>
    </row>
    <row r="8132" spans="2:16" x14ac:dyDescent="0.25">
      <c r="B8132" t="s">
        <v>502</v>
      </c>
      <c r="C8132" t="str">
        <f t="shared" si="882"/>
        <v>SDGERCCZ08</v>
      </c>
      <c r="D8132" s="1" t="s">
        <v>506</v>
      </c>
      <c r="E8132" s="1" t="str">
        <f t="shared" si="883"/>
        <v>SDG</v>
      </c>
      <c r="F8132" s="1" t="str">
        <f t="shared" si="884"/>
        <v>SDG</v>
      </c>
      <c r="G8132" s="1" t="str">
        <f t="shared" si="885"/>
        <v>ERC</v>
      </c>
      <c r="H8132" s="1" t="s">
        <v>530</v>
      </c>
      <c r="I8132" s="1" t="str">
        <f t="shared" si="886"/>
        <v>CZ08</v>
      </c>
      <c r="J8132" s="1" t="s">
        <v>531</v>
      </c>
      <c r="L8132" s="12" t="str">
        <f t="shared" si="887"/>
        <v>SDGERCCZ082007</v>
      </c>
      <c r="M8132" t="s">
        <v>1764</v>
      </c>
      <c r="N8132" s="1">
        <v>2007</v>
      </c>
      <c r="O8132" s="19">
        <v>1.9033333333333333E-2</v>
      </c>
      <c r="P8132" t="str">
        <f t="shared" si="888"/>
        <v>07</v>
      </c>
    </row>
    <row r="8133" spans="2:16" x14ac:dyDescent="0.25">
      <c r="B8133" t="s">
        <v>502</v>
      </c>
      <c r="C8133" t="str">
        <f t="shared" si="882"/>
        <v>SDGERCCZ08</v>
      </c>
      <c r="D8133" s="1" t="s">
        <v>506</v>
      </c>
      <c r="E8133" s="1" t="str">
        <f t="shared" si="883"/>
        <v>SDG</v>
      </c>
      <c r="F8133" s="1" t="str">
        <f t="shared" si="884"/>
        <v>SDG</v>
      </c>
      <c r="G8133" s="1" t="str">
        <f t="shared" si="885"/>
        <v>ERC</v>
      </c>
      <c r="H8133" s="1" t="s">
        <v>530</v>
      </c>
      <c r="I8133" s="1" t="str">
        <f t="shared" si="886"/>
        <v>CZ08</v>
      </c>
      <c r="J8133" s="1" t="s">
        <v>531</v>
      </c>
      <c r="L8133" s="12" t="str">
        <f t="shared" si="887"/>
        <v>SDGERCCZ082011</v>
      </c>
      <c r="M8133" t="s">
        <v>1764</v>
      </c>
      <c r="N8133" s="1">
        <v>2011</v>
      </c>
      <c r="O8133" s="19">
        <v>1.9033333333333333E-2</v>
      </c>
      <c r="P8133" t="str">
        <f t="shared" si="888"/>
        <v>11</v>
      </c>
    </row>
    <row r="8134" spans="2:16" x14ac:dyDescent="0.25">
      <c r="B8134" t="s">
        <v>502</v>
      </c>
      <c r="C8134" t="str">
        <f t="shared" si="882"/>
        <v>SDGERCCZ08</v>
      </c>
      <c r="D8134" s="1" t="s">
        <v>506</v>
      </c>
      <c r="E8134" s="1" t="str">
        <f t="shared" si="883"/>
        <v>SDG</v>
      </c>
      <c r="F8134" s="1" t="str">
        <f t="shared" si="884"/>
        <v>SDG</v>
      </c>
      <c r="G8134" s="1" t="str">
        <f t="shared" si="885"/>
        <v>ERC</v>
      </c>
      <c r="H8134" s="1" t="s">
        <v>530</v>
      </c>
      <c r="I8134" s="1" t="str">
        <f t="shared" si="886"/>
        <v>CZ08</v>
      </c>
      <c r="J8134" s="1" t="s">
        <v>531</v>
      </c>
      <c r="L8134" s="12" t="str">
        <f t="shared" si="887"/>
        <v>SDGERCCZ082014</v>
      </c>
      <c r="M8134" t="s">
        <v>1764</v>
      </c>
      <c r="N8134" s="1">
        <v>2014</v>
      </c>
      <c r="O8134" s="19">
        <v>9.5166666666666663E-3</v>
      </c>
      <c r="P8134" t="str">
        <f t="shared" si="888"/>
        <v>14</v>
      </c>
    </row>
    <row r="8135" spans="2:16" x14ac:dyDescent="0.25">
      <c r="B8135" t="s">
        <v>502</v>
      </c>
      <c r="C8135" t="str">
        <f t="shared" si="882"/>
        <v>SDGERCCZ09</v>
      </c>
      <c r="D8135" s="1" t="s">
        <v>506</v>
      </c>
      <c r="E8135" s="1" t="str">
        <f t="shared" si="883"/>
        <v>SDG</v>
      </c>
      <c r="F8135" s="1" t="str">
        <f t="shared" si="884"/>
        <v>SDG</v>
      </c>
      <c r="G8135" s="1" t="str">
        <f t="shared" si="885"/>
        <v>ERC</v>
      </c>
      <c r="H8135" s="1" t="s">
        <v>530</v>
      </c>
      <c r="I8135" s="1" t="str">
        <f t="shared" si="886"/>
        <v>CZ09</v>
      </c>
      <c r="J8135" s="1" t="s">
        <v>531</v>
      </c>
      <c r="L8135" s="12" t="str">
        <f t="shared" si="887"/>
        <v>SDGERCCZ091975</v>
      </c>
      <c r="M8135" t="s">
        <v>1765</v>
      </c>
      <c r="N8135" s="1">
        <v>1975</v>
      </c>
      <c r="O8135" s="19">
        <v>0</v>
      </c>
      <c r="P8135" t="str">
        <f t="shared" si="888"/>
        <v>75</v>
      </c>
    </row>
    <row r="8136" spans="2:16" x14ac:dyDescent="0.25">
      <c r="B8136" t="s">
        <v>502</v>
      </c>
      <c r="C8136" t="str">
        <f t="shared" si="882"/>
        <v>SDGERCCZ09</v>
      </c>
      <c r="D8136" s="1" t="s">
        <v>506</v>
      </c>
      <c r="E8136" s="1" t="str">
        <f t="shared" si="883"/>
        <v>SDG</v>
      </c>
      <c r="F8136" s="1" t="str">
        <f t="shared" si="884"/>
        <v>SDG</v>
      </c>
      <c r="G8136" s="1" t="str">
        <f t="shared" si="885"/>
        <v>ERC</v>
      </c>
      <c r="H8136" s="1" t="s">
        <v>530</v>
      </c>
      <c r="I8136" s="1" t="str">
        <f t="shared" si="886"/>
        <v>CZ09</v>
      </c>
      <c r="J8136" s="1" t="s">
        <v>531</v>
      </c>
      <c r="L8136" s="12" t="str">
        <f t="shared" si="887"/>
        <v>SDGERCCZ091985</v>
      </c>
      <c r="M8136" t="s">
        <v>1765</v>
      </c>
      <c r="N8136" s="1">
        <v>1985</v>
      </c>
      <c r="O8136" s="19">
        <v>0</v>
      </c>
      <c r="P8136" t="str">
        <f t="shared" si="888"/>
        <v>85</v>
      </c>
    </row>
    <row r="8137" spans="2:16" x14ac:dyDescent="0.25">
      <c r="B8137" t="s">
        <v>502</v>
      </c>
      <c r="C8137" t="str">
        <f t="shared" si="882"/>
        <v>SDGERCCZ09</v>
      </c>
      <c r="D8137" s="1" t="s">
        <v>506</v>
      </c>
      <c r="E8137" s="1" t="str">
        <f t="shared" si="883"/>
        <v>SDG</v>
      </c>
      <c r="F8137" s="1" t="str">
        <f t="shared" si="884"/>
        <v>SDG</v>
      </c>
      <c r="G8137" s="1" t="str">
        <f t="shared" si="885"/>
        <v>ERC</v>
      </c>
      <c r="H8137" s="1" t="s">
        <v>530</v>
      </c>
      <c r="I8137" s="1" t="str">
        <f t="shared" si="886"/>
        <v>CZ09</v>
      </c>
      <c r="J8137" s="1" t="s">
        <v>531</v>
      </c>
      <c r="L8137" s="12" t="str">
        <f t="shared" si="887"/>
        <v>SDGERCCZ091996</v>
      </c>
      <c r="M8137" t="s">
        <v>1765</v>
      </c>
      <c r="N8137" s="1">
        <v>1996</v>
      </c>
      <c r="O8137" s="19">
        <v>0</v>
      </c>
      <c r="P8137" t="str">
        <f t="shared" si="888"/>
        <v>96</v>
      </c>
    </row>
    <row r="8138" spans="2:16" x14ac:dyDescent="0.25">
      <c r="B8138" t="s">
        <v>502</v>
      </c>
      <c r="C8138" t="str">
        <f t="shared" si="882"/>
        <v>SDGERCCZ09</v>
      </c>
      <c r="D8138" s="1" t="s">
        <v>506</v>
      </c>
      <c r="E8138" s="1" t="str">
        <f t="shared" si="883"/>
        <v>SDG</v>
      </c>
      <c r="F8138" s="1" t="str">
        <f t="shared" si="884"/>
        <v>SDG</v>
      </c>
      <c r="G8138" s="1" t="str">
        <f t="shared" si="885"/>
        <v>ERC</v>
      </c>
      <c r="H8138" s="1" t="s">
        <v>530</v>
      </c>
      <c r="I8138" s="1" t="str">
        <f t="shared" si="886"/>
        <v>CZ09</v>
      </c>
      <c r="J8138" s="1" t="s">
        <v>531</v>
      </c>
      <c r="L8138" s="12" t="str">
        <f t="shared" si="887"/>
        <v>SDGERCCZ092003</v>
      </c>
      <c r="M8138" t="s">
        <v>1765</v>
      </c>
      <c r="N8138" s="1">
        <v>2003</v>
      </c>
      <c r="O8138" s="19">
        <v>0</v>
      </c>
      <c r="P8138" t="str">
        <f t="shared" si="888"/>
        <v>03</v>
      </c>
    </row>
    <row r="8139" spans="2:16" x14ac:dyDescent="0.25">
      <c r="B8139" t="s">
        <v>502</v>
      </c>
      <c r="C8139" t="str">
        <f t="shared" si="882"/>
        <v>SDGERCCZ09</v>
      </c>
      <c r="D8139" s="1" t="s">
        <v>506</v>
      </c>
      <c r="E8139" s="1" t="str">
        <f t="shared" si="883"/>
        <v>SDG</v>
      </c>
      <c r="F8139" s="1" t="str">
        <f t="shared" si="884"/>
        <v>SDG</v>
      </c>
      <c r="G8139" s="1" t="str">
        <f t="shared" si="885"/>
        <v>ERC</v>
      </c>
      <c r="H8139" s="1" t="s">
        <v>530</v>
      </c>
      <c r="I8139" s="1" t="str">
        <f t="shared" si="886"/>
        <v>CZ09</v>
      </c>
      <c r="J8139" s="1" t="s">
        <v>531</v>
      </c>
      <c r="L8139" s="12" t="str">
        <f t="shared" si="887"/>
        <v>SDGERCCZ092007</v>
      </c>
      <c r="M8139" t="s">
        <v>1765</v>
      </c>
      <c r="N8139" s="1">
        <v>2007</v>
      </c>
      <c r="O8139" s="19">
        <v>0</v>
      </c>
      <c r="P8139" t="str">
        <f t="shared" si="888"/>
        <v>07</v>
      </c>
    </row>
    <row r="8140" spans="2:16" x14ac:dyDescent="0.25">
      <c r="B8140" t="s">
        <v>502</v>
      </c>
      <c r="C8140" t="str">
        <f t="shared" si="882"/>
        <v>SDGERCCZ09</v>
      </c>
      <c r="D8140" s="1" t="s">
        <v>506</v>
      </c>
      <c r="E8140" s="1" t="str">
        <f t="shared" si="883"/>
        <v>SDG</v>
      </c>
      <c r="F8140" s="1" t="str">
        <f t="shared" si="884"/>
        <v>SDG</v>
      </c>
      <c r="G8140" s="1" t="str">
        <f t="shared" si="885"/>
        <v>ERC</v>
      </c>
      <c r="H8140" s="1" t="s">
        <v>530</v>
      </c>
      <c r="I8140" s="1" t="str">
        <f t="shared" si="886"/>
        <v>CZ09</v>
      </c>
      <c r="J8140" s="1" t="s">
        <v>531</v>
      </c>
      <c r="L8140" s="12" t="str">
        <f t="shared" si="887"/>
        <v>SDGERCCZ092011</v>
      </c>
      <c r="M8140" t="s">
        <v>1765</v>
      </c>
      <c r="N8140" s="1">
        <v>2011</v>
      </c>
      <c r="O8140" s="19">
        <v>0</v>
      </c>
      <c r="P8140" t="str">
        <f t="shared" si="888"/>
        <v>11</v>
      </c>
    </row>
    <row r="8141" spans="2:16" x14ac:dyDescent="0.25">
      <c r="B8141" t="s">
        <v>502</v>
      </c>
      <c r="C8141" t="str">
        <f t="shared" si="882"/>
        <v>SDGERCCZ09</v>
      </c>
      <c r="D8141" s="1" t="s">
        <v>506</v>
      </c>
      <c r="E8141" s="1" t="str">
        <f t="shared" si="883"/>
        <v>SDG</v>
      </c>
      <c r="F8141" s="1" t="str">
        <f t="shared" si="884"/>
        <v>SDG</v>
      </c>
      <c r="G8141" s="1" t="str">
        <f t="shared" si="885"/>
        <v>ERC</v>
      </c>
      <c r="H8141" s="1" t="s">
        <v>530</v>
      </c>
      <c r="I8141" s="1" t="str">
        <f t="shared" si="886"/>
        <v>CZ09</v>
      </c>
      <c r="J8141" s="1" t="s">
        <v>531</v>
      </c>
      <c r="L8141" s="12" t="str">
        <f t="shared" si="887"/>
        <v>SDGERCCZ092014</v>
      </c>
      <c r="M8141" t="s">
        <v>1765</v>
      </c>
      <c r="N8141" s="1">
        <v>2014</v>
      </c>
      <c r="O8141" s="19">
        <v>0</v>
      </c>
      <c r="P8141" t="str">
        <f t="shared" si="888"/>
        <v>14</v>
      </c>
    </row>
    <row r="8142" spans="2:16" x14ac:dyDescent="0.25">
      <c r="B8142" t="s">
        <v>502</v>
      </c>
      <c r="C8142" t="str">
        <f t="shared" si="882"/>
        <v>SDGERCCZ10</v>
      </c>
      <c r="D8142" s="1" t="s">
        <v>506</v>
      </c>
      <c r="E8142" s="1" t="str">
        <f t="shared" si="883"/>
        <v>SDG</v>
      </c>
      <c r="F8142" s="1" t="str">
        <f t="shared" si="884"/>
        <v>SDG</v>
      </c>
      <c r="G8142" s="1" t="str">
        <f t="shared" si="885"/>
        <v>ERC</v>
      </c>
      <c r="H8142" s="1" t="s">
        <v>530</v>
      </c>
      <c r="I8142" s="1" t="str">
        <f t="shared" si="886"/>
        <v>CZ10</v>
      </c>
      <c r="J8142" s="1" t="s">
        <v>531</v>
      </c>
      <c r="L8142" s="12" t="str">
        <f t="shared" si="887"/>
        <v>SDGERCCZ101975</v>
      </c>
      <c r="M8142" t="s">
        <v>1766</v>
      </c>
      <c r="N8142" s="1">
        <v>1975</v>
      </c>
      <c r="O8142" s="19">
        <v>2.6061666666666667</v>
      </c>
      <c r="P8142" t="str">
        <f t="shared" si="888"/>
        <v>75</v>
      </c>
    </row>
    <row r="8143" spans="2:16" x14ac:dyDescent="0.25">
      <c r="B8143" t="s">
        <v>502</v>
      </c>
      <c r="C8143" t="str">
        <f t="shared" si="882"/>
        <v>SDGERCCZ10</v>
      </c>
      <c r="D8143" s="1" t="s">
        <v>506</v>
      </c>
      <c r="E8143" s="1" t="str">
        <f t="shared" si="883"/>
        <v>SDG</v>
      </c>
      <c r="F8143" s="1" t="str">
        <f t="shared" si="884"/>
        <v>SDG</v>
      </c>
      <c r="G8143" s="1" t="str">
        <f t="shared" si="885"/>
        <v>ERC</v>
      </c>
      <c r="H8143" s="1" t="s">
        <v>530</v>
      </c>
      <c r="I8143" s="1" t="str">
        <f t="shared" si="886"/>
        <v>CZ10</v>
      </c>
      <c r="J8143" s="1" t="s">
        <v>531</v>
      </c>
      <c r="L8143" s="12" t="str">
        <f t="shared" si="887"/>
        <v>SDGERCCZ101985</v>
      </c>
      <c r="M8143" t="s">
        <v>1766</v>
      </c>
      <c r="N8143" s="1">
        <v>1985</v>
      </c>
      <c r="O8143" s="19">
        <v>0.67630000000000001</v>
      </c>
      <c r="P8143" t="str">
        <f t="shared" si="888"/>
        <v>85</v>
      </c>
    </row>
    <row r="8144" spans="2:16" x14ac:dyDescent="0.25">
      <c r="B8144" t="s">
        <v>502</v>
      </c>
      <c r="C8144" t="str">
        <f t="shared" ref="C8144:C8207" si="889">F8144&amp;G8144&amp;I8144</f>
        <v>SDGERCCZ10</v>
      </c>
      <c r="D8144" s="1" t="s">
        <v>506</v>
      </c>
      <c r="E8144" s="1" t="str">
        <f t="shared" ref="E8144:E8207" si="890">+F8144</f>
        <v>SDG</v>
      </c>
      <c r="F8144" s="1" t="str">
        <f t="shared" ref="F8144:F8207" si="891">LEFT(M8144,3)</f>
        <v>SDG</v>
      </c>
      <c r="G8144" s="1" t="str">
        <f t="shared" ref="G8144:G8207" si="892">MID(M8144,4,3)</f>
        <v>ERC</v>
      </c>
      <c r="H8144" s="1" t="s">
        <v>530</v>
      </c>
      <c r="I8144" s="1" t="str">
        <f t="shared" ref="I8144:I8207" si="893">RIGHT(M8144,4)</f>
        <v>CZ10</v>
      </c>
      <c r="J8144" s="1" t="s">
        <v>531</v>
      </c>
      <c r="L8144" s="12" t="str">
        <f t="shared" ref="L8144:L8207" si="894">C8144&amp;N8144</f>
        <v>SDGERCCZ101996</v>
      </c>
      <c r="M8144" t="s">
        <v>1766</v>
      </c>
      <c r="N8144" s="1">
        <v>1996</v>
      </c>
      <c r="O8144" s="19">
        <v>0.69550000000000001</v>
      </c>
      <c r="P8144" t="str">
        <f t="shared" ref="P8144:P8207" si="895">RIGHT(N8144,2)</f>
        <v>96</v>
      </c>
    </row>
    <row r="8145" spans="2:16" x14ac:dyDescent="0.25">
      <c r="B8145" t="s">
        <v>502</v>
      </c>
      <c r="C8145" t="str">
        <f t="shared" si="889"/>
        <v>SDGERCCZ10</v>
      </c>
      <c r="D8145" s="1" t="s">
        <v>506</v>
      </c>
      <c r="E8145" s="1" t="str">
        <f t="shared" si="890"/>
        <v>SDG</v>
      </c>
      <c r="F8145" s="1" t="str">
        <f t="shared" si="891"/>
        <v>SDG</v>
      </c>
      <c r="G8145" s="1" t="str">
        <f t="shared" si="892"/>
        <v>ERC</v>
      </c>
      <c r="H8145" s="1" t="s">
        <v>530</v>
      </c>
      <c r="I8145" s="1" t="str">
        <f t="shared" si="893"/>
        <v>CZ10</v>
      </c>
      <c r="J8145" s="1" t="s">
        <v>531</v>
      </c>
      <c r="L8145" s="12" t="str">
        <f t="shared" si="894"/>
        <v>SDGERCCZ102003</v>
      </c>
      <c r="M8145" t="s">
        <v>1766</v>
      </c>
      <c r="N8145" s="1">
        <v>2003</v>
      </c>
      <c r="O8145" s="19">
        <v>0.50926666666666665</v>
      </c>
      <c r="P8145" t="str">
        <f t="shared" si="895"/>
        <v>03</v>
      </c>
    </row>
    <row r="8146" spans="2:16" x14ac:dyDescent="0.25">
      <c r="B8146" t="s">
        <v>502</v>
      </c>
      <c r="C8146" t="str">
        <f t="shared" si="889"/>
        <v>SDGERCCZ10</v>
      </c>
      <c r="D8146" s="1" t="s">
        <v>506</v>
      </c>
      <c r="E8146" s="1" t="str">
        <f t="shared" si="890"/>
        <v>SDG</v>
      </c>
      <c r="F8146" s="1" t="str">
        <f t="shared" si="891"/>
        <v>SDG</v>
      </c>
      <c r="G8146" s="1" t="str">
        <f t="shared" si="892"/>
        <v>ERC</v>
      </c>
      <c r="H8146" s="1" t="s">
        <v>530</v>
      </c>
      <c r="I8146" s="1" t="str">
        <f t="shared" si="893"/>
        <v>CZ10</v>
      </c>
      <c r="J8146" s="1" t="s">
        <v>531</v>
      </c>
      <c r="L8146" s="12" t="str">
        <f t="shared" si="894"/>
        <v>SDGERCCZ102007</v>
      </c>
      <c r="M8146" t="s">
        <v>1766</v>
      </c>
      <c r="N8146" s="1">
        <v>2007</v>
      </c>
      <c r="O8146" s="19">
        <v>0.11269999999999999</v>
      </c>
      <c r="P8146" t="str">
        <f t="shared" si="895"/>
        <v>07</v>
      </c>
    </row>
    <row r="8147" spans="2:16" x14ac:dyDescent="0.25">
      <c r="B8147" t="s">
        <v>502</v>
      </c>
      <c r="C8147" t="str">
        <f t="shared" si="889"/>
        <v>SDGERCCZ10</v>
      </c>
      <c r="D8147" s="1" t="s">
        <v>506</v>
      </c>
      <c r="E8147" s="1" t="str">
        <f t="shared" si="890"/>
        <v>SDG</v>
      </c>
      <c r="F8147" s="1" t="str">
        <f t="shared" si="891"/>
        <v>SDG</v>
      </c>
      <c r="G8147" s="1" t="str">
        <f t="shared" si="892"/>
        <v>ERC</v>
      </c>
      <c r="H8147" s="1" t="s">
        <v>530</v>
      </c>
      <c r="I8147" s="1" t="str">
        <f t="shared" si="893"/>
        <v>CZ10</v>
      </c>
      <c r="J8147" s="1" t="s">
        <v>531</v>
      </c>
      <c r="L8147" s="12" t="str">
        <f t="shared" si="894"/>
        <v>SDGERCCZ102011</v>
      </c>
      <c r="M8147" t="s">
        <v>1766</v>
      </c>
      <c r="N8147" s="1">
        <v>2011</v>
      </c>
      <c r="O8147" s="19">
        <v>0.11269999999999999</v>
      </c>
      <c r="P8147" t="str">
        <f t="shared" si="895"/>
        <v>11</v>
      </c>
    </row>
    <row r="8148" spans="2:16" x14ac:dyDescent="0.25">
      <c r="B8148" t="s">
        <v>502</v>
      </c>
      <c r="C8148" t="str">
        <f t="shared" si="889"/>
        <v>SDGERCCZ10</v>
      </c>
      <c r="D8148" s="1" t="s">
        <v>506</v>
      </c>
      <c r="E8148" s="1" t="str">
        <f t="shared" si="890"/>
        <v>SDG</v>
      </c>
      <c r="F8148" s="1" t="str">
        <f t="shared" si="891"/>
        <v>SDG</v>
      </c>
      <c r="G8148" s="1" t="str">
        <f t="shared" si="892"/>
        <v>ERC</v>
      </c>
      <c r="H8148" s="1" t="s">
        <v>530</v>
      </c>
      <c r="I8148" s="1" t="str">
        <f t="shared" si="893"/>
        <v>CZ10</v>
      </c>
      <c r="J8148" s="1" t="s">
        <v>531</v>
      </c>
      <c r="L8148" s="12" t="str">
        <f t="shared" si="894"/>
        <v>SDGERCCZ102014</v>
      </c>
      <c r="M8148" t="s">
        <v>1766</v>
      </c>
      <c r="N8148" s="1">
        <v>2014</v>
      </c>
      <c r="O8148" s="19">
        <v>5.6349999999999997E-2</v>
      </c>
      <c r="P8148" t="str">
        <f t="shared" si="895"/>
        <v>14</v>
      </c>
    </row>
    <row r="8149" spans="2:16" x14ac:dyDescent="0.25">
      <c r="B8149" t="s">
        <v>502</v>
      </c>
      <c r="C8149" t="str">
        <f t="shared" si="889"/>
        <v>SDGERCCZ11</v>
      </c>
      <c r="D8149" s="1" t="s">
        <v>506</v>
      </c>
      <c r="E8149" s="1" t="str">
        <f t="shared" si="890"/>
        <v>SDG</v>
      </c>
      <c r="F8149" s="1" t="str">
        <f t="shared" si="891"/>
        <v>SDG</v>
      </c>
      <c r="G8149" s="1" t="str">
        <f t="shared" si="892"/>
        <v>ERC</v>
      </c>
      <c r="H8149" s="1" t="s">
        <v>530</v>
      </c>
      <c r="I8149" s="1" t="str">
        <f t="shared" si="893"/>
        <v>CZ11</v>
      </c>
      <c r="J8149" s="1" t="s">
        <v>531</v>
      </c>
      <c r="L8149" s="12" t="str">
        <f t="shared" si="894"/>
        <v>SDGERCCZ111975</v>
      </c>
      <c r="M8149" t="s">
        <v>1767</v>
      </c>
      <c r="N8149" s="1">
        <v>1975</v>
      </c>
      <c r="O8149" s="19">
        <v>0</v>
      </c>
      <c r="P8149" t="str">
        <f t="shared" si="895"/>
        <v>75</v>
      </c>
    </row>
    <row r="8150" spans="2:16" x14ac:dyDescent="0.25">
      <c r="B8150" t="s">
        <v>502</v>
      </c>
      <c r="C8150" t="str">
        <f t="shared" si="889"/>
        <v>SDGERCCZ11</v>
      </c>
      <c r="D8150" s="1" t="s">
        <v>506</v>
      </c>
      <c r="E8150" s="1" t="str">
        <f t="shared" si="890"/>
        <v>SDG</v>
      </c>
      <c r="F8150" s="1" t="str">
        <f t="shared" si="891"/>
        <v>SDG</v>
      </c>
      <c r="G8150" s="1" t="str">
        <f t="shared" si="892"/>
        <v>ERC</v>
      </c>
      <c r="H8150" s="1" t="s">
        <v>530</v>
      </c>
      <c r="I8150" s="1" t="str">
        <f t="shared" si="893"/>
        <v>CZ11</v>
      </c>
      <c r="J8150" s="1" t="s">
        <v>531</v>
      </c>
      <c r="L8150" s="12" t="str">
        <f t="shared" si="894"/>
        <v>SDGERCCZ111985</v>
      </c>
      <c r="M8150" t="s">
        <v>1767</v>
      </c>
      <c r="N8150" s="1">
        <v>1985</v>
      </c>
      <c r="O8150" s="19">
        <v>0</v>
      </c>
      <c r="P8150" t="str">
        <f t="shared" si="895"/>
        <v>85</v>
      </c>
    </row>
    <row r="8151" spans="2:16" x14ac:dyDescent="0.25">
      <c r="B8151" t="s">
        <v>502</v>
      </c>
      <c r="C8151" t="str">
        <f t="shared" si="889"/>
        <v>SDGERCCZ11</v>
      </c>
      <c r="D8151" s="1" t="s">
        <v>506</v>
      </c>
      <c r="E8151" s="1" t="str">
        <f t="shared" si="890"/>
        <v>SDG</v>
      </c>
      <c r="F8151" s="1" t="str">
        <f t="shared" si="891"/>
        <v>SDG</v>
      </c>
      <c r="G8151" s="1" t="str">
        <f t="shared" si="892"/>
        <v>ERC</v>
      </c>
      <c r="H8151" s="1" t="s">
        <v>530</v>
      </c>
      <c r="I8151" s="1" t="str">
        <f t="shared" si="893"/>
        <v>CZ11</v>
      </c>
      <c r="J8151" s="1" t="s">
        <v>531</v>
      </c>
      <c r="L8151" s="12" t="str">
        <f t="shared" si="894"/>
        <v>SDGERCCZ111996</v>
      </c>
      <c r="M8151" t="s">
        <v>1767</v>
      </c>
      <c r="N8151" s="1">
        <v>1996</v>
      </c>
      <c r="O8151" s="19">
        <v>0</v>
      </c>
      <c r="P8151" t="str">
        <f t="shared" si="895"/>
        <v>96</v>
      </c>
    </row>
    <row r="8152" spans="2:16" x14ac:dyDescent="0.25">
      <c r="B8152" t="s">
        <v>502</v>
      </c>
      <c r="C8152" t="str">
        <f t="shared" si="889"/>
        <v>SDGERCCZ11</v>
      </c>
      <c r="D8152" s="1" t="s">
        <v>506</v>
      </c>
      <c r="E8152" s="1" t="str">
        <f t="shared" si="890"/>
        <v>SDG</v>
      </c>
      <c r="F8152" s="1" t="str">
        <f t="shared" si="891"/>
        <v>SDG</v>
      </c>
      <c r="G8152" s="1" t="str">
        <f t="shared" si="892"/>
        <v>ERC</v>
      </c>
      <c r="H8152" s="1" t="s">
        <v>530</v>
      </c>
      <c r="I8152" s="1" t="str">
        <f t="shared" si="893"/>
        <v>CZ11</v>
      </c>
      <c r="J8152" s="1" t="s">
        <v>531</v>
      </c>
      <c r="L8152" s="12" t="str">
        <f t="shared" si="894"/>
        <v>SDGERCCZ112003</v>
      </c>
      <c r="M8152" t="s">
        <v>1767</v>
      </c>
      <c r="N8152" s="1">
        <v>2003</v>
      </c>
      <c r="O8152" s="19">
        <v>0</v>
      </c>
      <c r="P8152" t="str">
        <f t="shared" si="895"/>
        <v>03</v>
      </c>
    </row>
    <row r="8153" spans="2:16" x14ac:dyDescent="0.25">
      <c r="B8153" t="s">
        <v>502</v>
      </c>
      <c r="C8153" t="str">
        <f t="shared" si="889"/>
        <v>SDGERCCZ11</v>
      </c>
      <c r="D8153" s="1" t="s">
        <v>506</v>
      </c>
      <c r="E8153" s="1" t="str">
        <f t="shared" si="890"/>
        <v>SDG</v>
      </c>
      <c r="F8153" s="1" t="str">
        <f t="shared" si="891"/>
        <v>SDG</v>
      </c>
      <c r="G8153" s="1" t="str">
        <f t="shared" si="892"/>
        <v>ERC</v>
      </c>
      <c r="H8153" s="1" t="s">
        <v>530</v>
      </c>
      <c r="I8153" s="1" t="str">
        <f t="shared" si="893"/>
        <v>CZ11</v>
      </c>
      <c r="J8153" s="1" t="s">
        <v>531</v>
      </c>
      <c r="L8153" s="12" t="str">
        <f t="shared" si="894"/>
        <v>SDGERCCZ112007</v>
      </c>
      <c r="M8153" t="s">
        <v>1767</v>
      </c>
      <c r="N8153" s="1">
        <v>2007</v>
      </c>
      <c r="O8153" s="19">
        <v>0</v>
      </c>
      <c r="P8153" t="str">
        <f t="shared" si="895"/>
        <v>07</v>
      </c>
    </row>
    <row r="8154" spans="2:16" x14ac:dyDescent="0.25">
      <c r="B8154" t="s">
        <v>502</v>
      </c>
      <c r="C8154" t="str">
        <f t="shared" si="889"/>
        <v>SDGERCCZ11</v>
      </c>
      <c r="D8154" s="1" t="s">
        <v>506</v>
      </c>
      <c r="E8154" s="1" t="str">
        <f t="shared" si="890"/>
        <v>SDG</v>
      </c>
      <c r="F8154" s="1" t="str">
        <f t="shared" si="891"/>
        <v>SDG</v>
      </c>
      <c r="G8154" s="1" t="str">
        <f t="shared" si="892"/>
        <v>ERC</v>
      </c>
      <c r="H8154" s="1" t="s">
        <v>530</v>
      </c>
      <c r="I8154" s="1" t="str">
        <f t="shared" si="893"/>
        <v>CZ11</v>
      </c>
      <c r="J8154" s="1" t="s">
        <v>531</v>
      </c>
      <c r="L8154" s="12" t="str">
        <f t="shared" si="894"/>
        <v>SDGERCCZ112011</v>
      </c>
      <c r="M8154" t="s">
        <v>1767</v>
      </c>
      <c r="N8154" s="1">
        <v>2011</v>
      </c>
      <c r="O8154" s="19">
        <v>0</v>
      </c>
      <c r="P8154" t="str">
        <f t="shared" si="895"/>
        <v>11</v>
      </c>
    </row>
    <row r="8155" spans="2:16" x14ac:dyDescent="0.25">
      <c r="B8155" t="s">
        <v>502</v>
      </c>
      <c r="C8155" t="str">
        <f t="shared" si="889"/>
        <v>SDGERCCZ11</v>
      </c>
      <c r="D8155" s="1" t="s">
        <v>506</v>
      </c>
      <c r="E8155" s="1" t="str">
        <f t="shared" si="890"/>
        <v>SDG</v>
      </c>
      <c r="F8155" s="1" t="str">
        <f t="shared" si="891"/>
        <v>SDG</v>
      </c>
      <c r="G8155" s="1" t="str">
        <f t="shared" si="892"/>
        <v>ERC</v>
      </c>
      <c r="H8155" s="1" t="s">
        <v>530</v>
      </c>
      <c r="I8155" s="1" t="str">
        <f t="shared" si="893"/>
        <v>CZ11</v>
      </c>
      <c r="J8155" s="1" t="s">
        <v>531</v>
      </c>
      <c r="L8155" s="12" t="str">
        <f t="shared" si="894"/>
        <v>SDGERCCZ112014</v>
      </c>
      <c r="M8155" t="s">
        <v>1767</v>
      </c>
      <c r="N8155" s="1">
        <v>2014</v>
      </c>
      <c r="O8155" s="19">
        <v>0</v>
      </c>
      <c r="P8155" t="str">
        <f t="shared" si="895"/>
        <v>14</v>
      </c>
    </row>
    <row r="8156" spans="2:16" x14ac:dyDescent="0.25">
      <c r="B8156" t="s">
        <v>502</v>
      </c>
      <c r="C8156" t="str">
        <f t="shared" si="889"/>
        <v>SDGERCCZ12</v>
      </c>
      <c r="D8156" s="1" t="s">
        <v>506</v>
      </c>
      <c r="E8156" s="1" t="str">
        <f t="shared" si="890"/>
        <v>SDG</v>
      </c>
      <c r="F8156" s="1" t="str">
        <f t="shared" si="891"/>
        <v>SDG</v>
      </c>
      <c r="G8156" s="1" t="str">
        <f t="shared" si="892"/>
        <v>ERC</v>
      </c>
      <c r="H8156" s="1" t="s">
        <v>530</v>
      </c>
      <c r="I8156" s="1" t="str">
        <f t="shared" si="893"/>
        <v>CZ12</v>
      </c>
      <c r="J8156" s="1" t="s">
        <v>531</v>
      </c>
      <c r="L8156" s="12" t="str">
        <f t="shared" si="894"/>
        <v>SDGERCCZ121975</v>
      </c>
      <c r="M8156" t="s">
        <v>1768</v>
      </c>
      <c r="N8156" s="1">
        <v>1975</v>
      </c>
      <c r="O8156" s="19">
        <v>0</v>
      </c>
      <c r="P8156" t="str">
        <f t="shared" si="895"/>
        <v>75</v>
      </c>
    </row>
    <row r="8157" spans="2:16" x14ac:dyDescent="0.25">
      <c r="B8157" t="s">
        <v>502</v>
      </c>
      <c r="C8157" t="str">
        <f t="shared" si="889"/>
        <v>SDGERCCZ12</v>
      </c>
      <c r="D8157" s="1" t="s">
        <v>506</v>
      </c>
      <c r="E8157" s="1" t="str">
        <f t="shared" si="890"/>
        <v>SDG</v>
      </c>
      <c r="F8157" s="1" t="str">
        <f t="shared" si="891"/>
        <v>SDG</v>
      </c>
      <c r="G8157" s="1" t="str">
        <f t="shared" si="892"/>
        <v>ERC</v>
      </c>
      <c r="H8157" s="1" t="s">
        <v>530</v>
      </c>
      <c r="I8157" s="1" t="str">
        <f t="shared" si="893"/>
        <v>CZ12</v>
      </c>
      <c r="J8157" s="1" t="s">
        <v>531</v>
      </c>
      <c r="L8157" s="12" t="str">
        <f t="shared" si="894"/>
        <v>SDGERCCZ121985</v>
      </c>
      <c r="M8157" t="s">
        <v>1768</v>
      </c>
      <c r="N8157" s="1">
        <v>1985</v>
      </c>
      <c r="O8157" s="19">
        <v>0</v>
      </c>
      <c r="P8157" t="str">
        <f t="shared" si="895"/>
        <v>85</v>
      </c>
    </row>
    <row r="8158" spans="2:16" x14ac:dyDescent="0.25">
      <c r="B8158" t="s">
        <v>502</v>
      </c>
      <c r="C8158" t="str">
        <f t="shared" si="889"/>
        <v>SDGERCCZ12</v>
      </c>
      <c r="D8158" s="1" t="s">
        <v>506</v>
      </c>
      <c r="E8158" s="1" t="str">
        <f t="shared" si="890"/>
        <v>SDG</v>
      </c>
      <c r="F8158" s="1" t="str">
        <f t="shared" si="891"/>
        <v>SDG</v>
      </c>
      <c r="G8158" s="1" t="str">
        <f t="shared" si="892"/>
        <v>ERC</v>
      </c>
      <c r="H8158" s="1" t="s">
        <v>530</v>
      </c>
      <c r="I8158" s="1" t="str">
        <f t="shared" si="893"/>
        <v>CZ12</v>
      </c>
      <c r="J8158" s="1" t="s">
        <v>531</v>
      </c>
      <c r="L8158" s="12" t="str">
        <f t="shared" si="894"/>
        <v>SDGERCCZ121996</v>
      </c>
      <c r="M8158" t="s">
        <v>1768</v>
      </c>
      <c r="N8158" s="1">
        <v>1996</v>
      </c>
      <c r="O8158" s="19">
        <v>0</v>
      </c>
      <c r="P8158" t="str">
        <f t="shared" si="895"/>
        <v>96</v>
      </c>
    </row>
    <row r="8159" spans="2:16" x14ac:dyDescent="0.25">
      <c r="B8159" t="s">
        <v>502</v>
      </c>
      <c r="C8159" t="str">
        <f t="shared" si="889"/>
        <v>SDGERCCZ12</v>
      </c>
      <c r="D8159" s="1" t="s">
        <v>506</v>
      </c>
      <c r="E8159" s="1" t="str">
        <f t="shared" si="890"/>
        <v>SDG</v>
      </c>
      <c r="F8159" s="1" t="str">
        <f t="shared" si="891"/>
        <v>SDG</v>
      </c>
      <c r="G8159" s="1" t="str">
        <f t="shared" si="892"/>
        <v>ERC</v>
      </c>
      <c r="H8159" s="1" t="s">
        <v>530</v>
      </c>
      <c r="I8159" s="1" t="str">
        <f t="shared" si="893"/>
        <v>CZ12</v>
      </c>
      <c r="J8159" s="1" t="s">
        <v>531</v>
      </c>
      <c r="L8159" s="12" t="str">
        <f t="shared" si="894"/>
        <v>SDGERCCZ122003</v>
      </c>
      <c r="M8159" t="s">
        <v>1768</v>
      </c>
      <c r="N8159" s="1">
        <v>2003</v>
      </c>
      <c r="O8159" s="19">
        <v>0</v>
      </c>
      <c r="P8159" t="str">
        <f t="shared" si="895"/>
        <v>03</v>
      </c>
    </row>
    <row r="8160" spans="2:16" x14ac:dyDescent="0.25">
      <c r="B8160" t="s">
        <v>502</v>
      </c>
      <c r="C8160" t="str">
        <f t="shared" si="889"/>
        <v>SDGERCCZ12</v>
      </c>
      <c r="D8160" s="1" t="s">
        <v>506</v>
      </c>
      <c r="E8160" s="1" t="str">
        <f t="shared" si="890"/>
        <v>SDG</v>
      </c>
      <c r="F8160" s="1" t="str">
        <f t="shared" si="891"/>
        <v>SDG</v>
      </c>
      <c r="G8160" s="1" t="str">
        <f t="shared" si="892"/>
        <v>ERC</v>
      </c>
      <c r="H8160" s="1" t="s">
        <v>530</v>
      </c>
      <c r="I8160" s="1" t="str">
        <f t="shared" si="893"/>
        <v>CZ12</v>
      </c>
      <c r="J8160" s="1" t="s">
        <v>531</v>
      </c>
      <c r="L8160" s="12" t="str">
        <f t="shared" si="894"/>
        <v>SDGERCCZ122007</v>
      </c>
      <c r="M8160" t="s">
        <v>1768</v>
      </c>
      <c r="N8160" s="1">
        <v>2007</v>
      </c>
      <c r="O8160" s="19">
        <v>0</v>
      </c>
      <c r="P8160" t="str">
        <f t="shared" si="895"/>
        <v>07</v>
      </c>
    </row>
    <row r="8161" spans="2:16" x14ac:dyDescent="0.25">
      <c r="B8161" t="s">
        <v>502</v>
      </c>
      <c r="C8161" t="str">
        <f t="shared" si="889"/>
        <v>SDGERCCZ12</v>
      </c>
      <c r="D8161" s="1" t="s">
        <v>506</v>
      </c>
      <c r="E8161" s="1" t="str">
        <f t="shared" si="890"/>
        <v>SDG</v>
      </c>
      <c r="F8161" s="1" t="str">
        <f t="shared" si="891"/>
        <v>SDG</v>
      </c>
      <c r="G8161" s="1" t="str">
        <f t="shared" si="892"/>
        <v>ERC</v>
      </c>
      <c r="H8161" s="1" t="s">
        <v>530</v>
      </c>
      <c r="I8161" s="1" t="str">
        <f t="shared" si="893"/>
        <v>CZ12</v>
      </c>
      <c r="J8161" s="1" t="s">
        <v>531</v>
      </c>
      <c r="L8161" s="12" t="str">
        <f t="shared" si="894"/>
        <v>SDGERCCZ122011</v>
      </c>
      <c r="M8161" t="s">
        <v>1768</v>
      </c>
      <c r="N8161" s="1">
        <v>2011</v>
      </c>
      <c r="O8161" s="19">
        <v>0</v>
      </c>
      <c r="P8161" t="str">
        <f t="shared" si="895"/>
        <v>11</v>
      </c>
    </row>
    <row r="8162" spans="2:16" x14ac:dyDescent="0.25">
      <c r="B8162" t="s">
        <v>502</v>
      </c>
      <c r="C8162" t="str">
        <f t="shared" si="889"/>
        <v>SDGERCCZ12</v>
      </c>
      <c r="D8162" s="1" t="s">
        <v>506</v>
      </c>
      <c r="E8162" s="1" t="str">
        <f t="shared" si="890"/>
        <v>SDG</v>
      </c>
      <c r="F8162" s="1" t="str">
        <f t="shared" si="891"/>
        <v>SDG</v>
      </c>
      <c r="G8162" s="1" t="str">
        <f t="shared" si="892"/>
        <v>ERC</v>
      </c>
      <c r="H8162" s="1" t="s">
        <v>530</v>
      </c>
      <c r="I8162" s="1" t="str">
        <f t="shared" si="893"/>
        <v>CZ12</v>
      </c>
      <c r="J8162" s="1" t="s">
        <v>531</v>
      </c>
      <c r="L8162" s="12" t="str">
        <f t="shared" si="894"/>
        <v>SDGERCCZ122014</v>
      </c>
      <c r="M8162" t="s">
        <v>1768</v>
      </c>
      <c r="N8162" s="1">
        <v>2014</v>
      </c>
      <c r="O8162" s="19">
        <v>0</v>
      </c>
      <c r="P8162" t="str">
        <f t="shared" si="895"/>
        <v>14</v>
      </c>
    </row>
    <row r="8163" spans="2:16" x14ac:dyDescent="0.25">
      <c r="B8163" t="s">
        <v>502</v>
      </c>
      <c r="C8163" t="str">
        <f t="shared" si="889"/>
        <v>SDGERCCZ13</v>
      </c>
      <c r="D8163" s="1" t="s">
        <v>506</v>
      </c>
      <c r="E8163" s="1" t="str">
        <f t="shared" si="890"/>
        <v>SDG</v>
      </c>
      <c r="F8163" s="1" t="str">
        <f t="shared" si="891"/>
        <v>SDG</v>
      </c>
      <c r="G8163" s="1" t="str">
        <f t="shared" si="892"/>
        <v>ERC</v>
      </c>
      <c r="H8163" s="1" t="s">
        <v>530</v>
      </c>
      <c r="I8163" s="1" t="str">
        <f t="shared" si="893"/>
        <v>CZ13</v>
      </c>
      <c r="J8163" s="1" t="s">
        <v>531</v>
      </c>
      <c r="L8163" s="12" t="str">
        <f t="shared" si="894"/>
        <v>SDGERCCZ131975</v>
      </c>
      <c r="M8163" t="s">
        <v>1769</v>
      </c>
      <c r="N8163" s="1">
        <v>1975</v>
      </c>
      <c r="O8163" s="19">
        <v>0</v>
      </c>
      <c r="P8163" t="str">
        <f t="shared" si="895"/>
        <v>75</v>
      </c>
    </row>
    <row r="8164" spans="2:16" x14ac:dyDescent="0.25">
      <c r="B8164" t="s">
        <v>502</v>
      </c>
      <c r="C8164" t="str">
        <f t="shared" si="889"/>
        <v>SDGERCCZ13</v>
      </c>
      <c r="D8164" s="1" t="s">
        <v>506</v>
      </c>
      <c r="E8164" s="1" t="str">
        <f t="shared" si="890"/>
        <v>SDG</v>
      </c>
      <c r="F8164" s="1" t="str">
        <f t="shared" si="891"/>
        <v>SDG</v>
      </c>
      <c r="G8164" s="1" t="str">
        <f t="shared" si="892"/>
        <v>ERC</v>
      </c>
      <c r="H8164" s="1" t="s">
        <v>530</v>
      </c>
      <c r="I8164" s="1" t="str">
        <f t="shared" si="893"/>
        <v>CZ13</v>
      </c>
      <c r="J8164" s="1" t="s">
        <v>531</v>
      </c>
      <c r="L8164" s="12" t="str">
        <f t="shared" si="894"/>
        <v>SDGERCCZ131985</v>
      </c>
      <c r="M8164" t="s">
        <v>1769</v>
      </c>
      <c r="N8164" s="1">
        <v>1985</v>
      </c>
      <c r="O8164" s="19">
        <v>0</v>
      </c>
      <c r="P8164" t="str">
        <f t="shared" si="895"/>
        <v>85</v>
      </c>
    </row>
    <row r="8165" spans="2:16" x14ac:dyDescent="0.25">
      <c r="B8165" t="s">
        <v>502</v>
      </c>
      <c r="C8165" t="str">
        <f t="shared" si="889"/>
        <v>SDGERCCZ13</v>
      </c>
      <c r="D8165" s="1" t="s">
        <v>506</v>
      </c>
      <c r="E8165" s="1" t="str">
        <f t="shared" si="890"/>
        <v>SDG</v>
      </c>
      <c r="F8165" s="1" t="str">
        <f t="shared" si="891"/>
        <v>SDG</v>
      </c>
      <c r="G8165" s="1" t="str">
        <f t="shared" si="892"/>
        <v>ERC</v>
      </c>
      <c r="H8165" s="1" t="s">
        <v>530</v>
      </c>
      <c r="I8165" s="1" t="str">
        <f t="shared" si="893"/>
        <v>CZ13</v>
      </c>
      <c r="J8165" s="1" t="s">
        <v>531</v>
      </c>
      <c r="L8165" s="12" t="str">
        <f t="shared" si="894"/>
        <v>SDGERCCZ131996</v>
      </c>
      <c r="M8165" t="s">
        <v>1769</v>
      </c>
      <c r="N8165" s="1">
        <v>1996</v>
      </c>
      <c r="O8165" s="19">
        <v>0</v>
      </c>
      <c r="P8165" t="str">
        <f t="shared" si="895"/>
        <v>96</v>
      </c>
    </row>
    <row r="8166" spans="2:16" x14ac:dyDescent="0.25">
      <c r="B8166" t="s">
        <v>502</v>
      </c>
      <c r="C8166" t="str">
        <f t="shared" si="889"/>
        <v>SDGERCCZ13</v>
      </c>
      <c r="D8166" s="1" t="s">
        <v>506</v>
      </c>
      <c r="E8166" s="1" t="str">
        <f t="shared" si="890"/>
        <v>SDG</v>
      </c>
      <c r="F8166" s="1" t="str">
        <f t="shared" si="891"/>
        <v>SDG</v>
      </c>
      <c r="G8166" s="1" t="str">
        <f t="shared" si="892"/>
        <v>ERC</v>
      </c>
      <c r="H8166" s="1" t="s">
        <v>530</v>
      </c>
      <c r="I8166" s="1" t="str">
        <f t="shared" si="893"/>
        <v>CZ13</v>
      </c>
      <c r="J8166" s="1" t="s">
        <v>531</v>
      </c>
      <c r="L8166" s="12" t="str">
        <f t="shared" si="894"/>
        <v>SDGERCCZ132003</v>
      </c>
      <c r="M8166" t="s">
        <v>1769</v>
      </c>
      <c r="N8166" s="1">
        <v>2003</v>
      </c>
      <c r="O8166" s="19">
        <v>0</v>
      </c>
      <c r="P8166" t="str">
        <f t="shared" si="895"/>
        <v>03</v>
      </c>
    </row>
    <row r="8167" spans="2:16" x14ac:dyDescent="0.25">
      <c r="B8167" t="s">
        <v>502</v>
      </c>
      <c r="C8167" t="str">
        <f t="shared" si="889"/>
        <v>SDGERCCZ13</v>
      </c>
      <c r="D8167" s="1" t="s">
        <v>506</v>
      </c>
      <c r="E8167" s="1" t="str">
        <f t="shared" si="890"/>
        <v>SDG</v>
      </c>
      <c r="F8167" s="1" t="str">
        <f t="shared" si="891"/>
        <v>SDG</v>
      </c>
      <c r="G8167" s="1" t="str">
        <f t="shared" si="892"/>
        <v>ERC</v>
      </c>
      <c r="H8167" s="1" t="s">
        <v>530</v>
      </c>
      <c r="I8167" s="1" t="str">
        <f t="shared" si="893"/>
        <v>CZ13</v>
      </c>
      <c r="J8167" s="1" t="s">
        <v>531</v>
      </c>
      <c r="L8167" s="12" t="str">
        <f t="shared" si="894"/>
        <v>SDGERCCZ132007</v>
      </c>
      <c r="M8167" t="s">
        <v>1769</v>
      </c>
      <c r="N8167" s="1">
        <v>2007</v>
      </c>
      <c r="O8167" s="19">
        <v>0</v>
      </c>
      <c r="P8167" t="str">
        <f t="shared" si="895"/>
        <v>07</v>
      </c>
    </row>
    <row r="8168" spans="2:16" x14ac:dyDescent="0.25">
      <c r="B8168" t="s">
        <v>502</v>
      </c>
      <c r="C8168" t="str">
        <f t="shared" si="889"/>
        <v>SDGERCCZ13</v>
      </c>
      <c r="D8168" s="1" t="s">
        <v>506</v>
      </c>
      <c r="E8168" s="1" t="str">
        <f t="shared" si="890"/>
        <v>SDG</v>
      </c>
      <c r="F8168" s="1" t="str">
        <f t="shared" si="891"/>
        <v>SDG</v>
      </c>
      <c r="G8168" s="1" t="str">
        <f t="shared" si="892"/>
        <v>ERC</v>
      </c>
      <c r="H8168" s="1" t="s">
        <v>530</v>
      </c>
      <c r="I8168" s="1" t="str">
        <f t="shared" si="893"/>
        <v>CZ13</v>
      </c>
      <c r="J8168" s="1" t="s">
        <v>531</v>
      </c>
      <c r="L8168" s="12" t="str">
        <f t="shared" si="894"/>
        <v>SDGERCCZ132011</v>
      </c>
      <c r="M8168" t="s">
        <v>1769</v>
      </c>
      <c r="N8168" s="1">
        <v>2011</v>
      </c>
      <c r="O8168" s="19">
        <v>0</v>
      </c>
      <c r="P8168" t="str">
        <f t="shared" si="895"/>
        <v>11</v>
      </c>
    </row>
    <row r="8169" spans="2:16" x14ac:dyDescent="0.25">
      <c r="B8169" t="s">
        <v>502</v>
      </c>
      <c r="C8169" t="str">
        <f t="shared" si="889"/>
        <v>SDGERCCZ13</v>
      </c>
      <c r="D8169" s="1" t="s">
        <v>506</v>
      </c>
      <c r="E8169" s="1" t="str">
        <f t="shared" si="890"/>
        <v>SDG</v>
      </c>
      <c r="F8169" s="1" t="str">
        <f t="shared" si="891"/>
        <v>SDG</v>
      </c>
      <c r="G8169" s="1" t="str">
        <f t="shared" si="892"/>
        <v>ERC</v>
      </c>
      <c r="H8169" s="1" t="s">
        <v>530</v>
      </c>
      <c r="I8169" s="1" t="str">
        <f t="shared" si="893"/>
        <v>CZ13</v>
      </c>
      <c r="J8169" s="1" t="s">
        <v>531</v>
      </c>
      <c r="L8169" s="12" t="str">
        <f t="shared" si="894"/>
        <v>SDGERCCZ132014</v>
      </c>
      <c r="M8169" t="s">
        <v>1769</v>
      </c>
      <c r="N8169" s="1">
        <v>2014</v>
      </c>
      <c r="O8169" s="19">
        <v>0</v>
      </c>
      <c r="P8169" t="str">
        <f t="shared" si="895"/>
        <v>14</v>
      </c>
    </row>
    <row r="8170" spans="2:16" x14ac:dyDescent="0.25">
      <c r="B8170" t="s">
        <v>502</v>
      </c>
      <c r="C8170" t="str">
        <f t="shared" si="889"/>
        <v>SDGERCCZ14</v>
      </c>
      <c r="D8170" s="1" t="s">
        <v>506</v>
      </c>
      <c r="E8170" s="1" t="str">
        <f t="shared" si="890"/>
        <v>SDG</v>
      </c>
      <c r="F8170" s="1" t="str">
        <f t="shared" si="891"/>
        <v>SDG</v>
      </c>
      <c r="G8170" s="1" t="str">
        <f t="shared" si="892"/>
        <v>ERC</v>
      </c>
      <c r="H8170" s="1" t="s">
        <v>530</v>
      </c>
      <c r="I8170" s="1" t="str">
        <f t="shared" si="893"/>
        <v>CZ14</v>
      </c>
      <c r="J8170" s="1" t="s">
        <v>531</v>
      </c>
      <c r="L8170" s="12" t="str">
        <f t="shared" si="894"/>
        <v>SDGERCCZ141975</v>
      </c>
      <c r="M8170" t="s">
        <v>1770</v>
      </c>
      <c r="N8170" s="1">
        <v>1975</v>
      </c>
      <c r="O8170" s="19">
        <v>7.1199999999999999E-2</v>
      </c>
      <c r="P8170" t="str">
        <f t="shared" si="895"/>
        <v>75</v>
      </c>
    </row>
    <row r="8171" spans="2:16" x14ac:dyDescent="0.25">
      <c r="B8171" t="s">
        <v>502</v>
      </c>
      <c r="C8171" t="str">
        <f t="shared" si="889"/>
        <v>SDGERCCZ14</v>
      </c>
      <c r="D8171" s="1" t="s">
        <v>506</v>
      </c>
      <c r="E8171" s="1" t="str">
        <f t="shared" si="890"/>
        <v>SDG</v>
      </c>
      <c r="F8171" s="1" t="str">
        <f t="shared" si="891"/>
        <v>SDG</v>
      </c>
      <c r="G8171" s="1" t="str">
        <f t="shared" si="892"/>
        <v>ERC</v>
      </c>
      <c r="H8171" s="1" t="s">
        <v>530</v>
      </c>
      <c r="I8171" s="1" t="str">
        <f t="shared" si="893"/>
        <v>CZ14</v>
      </c>
      <c r="J8171" s="1" t="s">
        <v>531</v>
      </c>
      <c r="L8171" s="12" t="str">
        <f t="shared" si="894"/>
        <v>SDGERCCZ141985</v>
      </c>
      <c r="M8171" t="s">
        <v>1770</v>
      </c>
      <c r="N8171" s="1">
        <v>1985</v>
      </c>
      <c r="O8171" s="19">
        <v>1.8466666666666666E-2</v>
      </c>
      <c r="P8171" t="str">
        <f t="shared" si="895"/>
        <v>85</v>
      </c>
    </row>
    <row r="8172" spans="2:16" x14ac:dyDescent="0.25">
      <c r="B8172" t="s">
        <v>502</v>
      </c>
      <c r="C8172" t="str">
        <f t="shared" si="889"/>
        <v>SDGERCCZ14</v>
      </c>
      <c r="D8172" s="1" t="s">
        <v>506</v>
      </c>
      <c r="E8172" s="1" t="str">
        <f t="shared" si="890"/>
        <v>SDG</v>
      </c>
      <c r="F8172" s="1" t="str">
        <f t="shared" si="891"/>
        <v>SDG</v>
      </c>
      <c r="G8172" s="1" t="str">
        <f t="shared" si="892"/>
        <v>ERC</v>
      </c>
      <c r="H8172" s="1" t="s">
        <v>530</v>
      </c>
      <c r="I8172" s="1" t="str">
        <f t="shared" si="893"/>
        <v>CZ14</v>
      </c>
      <c r="J8172" s="1" t="s">
        <v>531</v>
      </c>
      <c r="L8172" s="12" t="str">
        <f t="shared" si="894"/>
        <v>SDGERCCZ141996</v>
      </c>
      <c r="M8172" t="s">
        <v>1770</v>
      </c>
      <c r="N8172" s="1">
        <v>1996</v>
      </c>
      <c r="O8172" s="19">
        <v>1.9E-2</v>
      </c>
      <c r="P8172" t="str">
        <f t="shared" si="895"/>
        <v>96</v>
      </c>
    </row>
    <row r="8173" spans="2:16" x14ac:dyDescent="0.25">
      <c r="B8173" t="s">
        <v>502</v>
      </c>
      <c r="C8173" t="str">
        <f t="shared" si="889"/>
        <v>SDGERCCZ14</v>
      </c>
      <c r="D8173" s="1" t="s">
        <v>506</v>
      </c>
      <c r="E8173" s="1" t="str">
        <f t="shared" si="890"/>
        <v>SDG</v>
      </c>
      <c r="F8173" s="1" t="str">
        <f t="shared" si="891"/>
        <v>SDG</v>
      </c>
      <c r="G8173" s="1" t="str">
        <f t="shared" si="892"/>
        <v>ERC</v>
      </c>
      <c r="H8173" s="1" t="s">
        <v>530</v>
      </c>
      <c r="I8173" s="1" t="str">
        <f t="shared" si="893"/>
        <v>CZ14</v>
      </c>
      <c r="J8173" s="1" t="s">
        <v>531</v>
      </c>
      <c r="L8173" s="12" t="str">
        <f t="shared" si="894"/>
        <v>SDGERCCZ142003</v>
      </c>
      <c r="M8173" t="s">
        <v>1770</v>
      </c>
      <c r="N8173" s="1">
        <v>2003</v>
      </c>
      <c r="O8173" s="19">
        <v>1.3899999999999999E-2</v>
      </c>
      <c r="P8173" t="str">
        <f t="shared" si="895"/>
        <v>03</v>
      </c>
    </row>
    <row r="8174" spans="2:16" x14ac:dyDescent="0.25">
      <c r="B8174" t="s">
        <v>502</v>
      </c>
      <c r="C8174" t="str">
        <f t="shared" si="889"/>
        <v>SDGERCCZ14</v>
      </c>
      <c r="D8174" s="1" t="s">
        <v>506</v>
      </c>
      <c r="E8174" s="1" t="str">
        <f t="shared" si="890"/>
        <v>SDG</v>
      </c>
      <c r="F8174" s="1" t="str">
        <f t="shared" si="891"/>
        <v>SDG</v>
      </c>
      <c r="G8174" s="1" t="str">
        <f t="shared" si="892"/>
        <v>ERC</v>
      </c>
      <c r="H8174" s="1" t="s">
        <v>530</v>
      </c>
      <c r="I8174" s="1" t="str">
        <f t="shared" si="893"/>
        <v>CZ14</v>
      </c>
      <c r="J8174" s="1" t="s">
        <v>531</v>
      </c>
      <c r="L8174" s="12" t="str">
        <f t="shared" si="894"/>
        <v>SDGERCCZ142007</v>
      </c>
      <c r="M8174" t="s">
        <v>1770</v>
      </c>
      <c r="N8174" s="1">
        <v>2007</v>
      </c>
      <c r="O8174" s="19">
        <v>3.0666666666666663E-3</v>
      </c>
      <c r="P8174" t="str">
        <f t="shared" si="895"/>
        <v>07</v>
      </c>
    </row>
    <row r="8175" spans="2:16" x14ac:dyDescent="0.25">
      <c r="B8175" t="s">
        <v>502</v>
      </c>
      <c r="C8175" t="str">
        <f t="shared" si="889"/>
        <v>SDGERCCZ14</v>
      </c>
      <c r="D8175" s="1" t="s">
        <v>506</v>
      </c>
      <c r="E8175" s="1" t="str">
        <f t="shared" si="890"/>
        <v>SDG</v>
      </c>
      <c r="F8175" s="1" t="str">
        <f t="shared" si="891"/>
        <v>SDG</v>
      </c>
      <c r="G8175" s="1" t="str">
        <f t="shared" si="892"/>
        <v>ERC</v>
      </c>
      <c r="H8175" s="1" t="s">
        <v>530</v>
      </c>
      <c r="I8175" s="1" t="str">
        <f t="shared" si="893"/>
        <v>CZ14</v>
      </c>
      <c r="J8175" s="1" t="s">
        <v>531</v>
      </c>
      <c r="L8175" s="12" t="str">
        <f t="shared" si="894"/>
        <v>SDGERCCZ142011</v>
      </c>
      <c r="M8175" t="s">
        <v>1770</v>
      </c>
      <c r="N8175" s="1">
        <v>2011</v>
      </c>
      <c r="O8175" s="19">
        <v>3.0666666666666663E-3</v>
      </c>
      <c r="P8175" t="str">
        <f t="shared" si="895"/>
        <v>11</v>
      </c>
    </row>
    <row r="8176" spans="2:16" x14ac:dyDescent="0.25">
      <c r="B8176" t="s">
        <v>502</v>
      </c>
      <c r="C8176" t="str">
        <f t="shared" si="889"/>
        <v>SDGERCCZ14</v>
      </c>
      <c r="D8176" s="1" t="s">
        <v>506</v>
      </c>
      <c r="E8176" s="1" t="str">
        <f t="shared" si="890"/>
        <v>SDG</v>
      </c>
      <c r="F8176" s="1" t="str">
        <f t="shared" si="891"/>
        <v>SDG</v>
      </c>
      <c r="G8176" s="1" t="str">
        <f t="shared" si="892"/>
        <v>ERC</v>
      </c>
      <c r="H8176" s="1" t="s">
        <v>530</v>
      </c>
      <c r="I8176" s="1" t="str">
        <f t="shared" si="893"/>
        <v>CZ14</v>
      </c>
      <c r="J8176" s="1" t="s">
        <v>531</v>
      </c>
      <c r="L8176" s="12" t="str">
        <f t="shared" si="894"/>
        <v>SDGERCCZ142014</v>
      </c>
      <c r="M8176" t="s">
        <v>1770</v>
      </c>
      <c r="N8176" s="1">
        <v>2014</v>
      </c>
      <c r="O8176" s="19">
        <v>1.5333333333333332E-3</v>
      </c>
      <c r="P8176" t="str">
        <f t="shared" si="895"/>
        <v>14</v>
      </c>
    </row>
    <row r="8177" spans="2:16" x14ac:dyDescent="0.25">
      <c r="B8177" t="s">
        <v>502</v>
      </c>
      <c r="C8177" t="str">
        <f t="shared" si="889"/>
        <v>SDGERCCZ15</v>
      </c>
      <c r="D8177" s="1" t="s">
        <v>506</v>
      </c>
      <c r="E8177" s="1" t="str">
        <f t="shared" si="890"/>
        <v>SDG</v>
      </c>
      <c r="F8177" s="1" t="str">
        <f t="shared" si="891"/>
        <v>SDG</v>
      </c>
      <c r="G8177" s="1" t="str">
        <f t="shared" si="892"/>
        <v>ERC</v>
      </c>
      <c r="H8177" s="1" t="s">
        <v>530</v>
      </c>
      <c r="I8177" s="1" t="str">
        <f t="shared" si="893"/>
        <v>CZ15</v>
      </c>
      <c r="J8177" s="1" t="s">
        <v>531</v>
      </c>
      <c r="L8177" s="12" t="str">
        <f t="shared" si="894"/>
        <v>SDGERCCZ151975</v>
      </c>
      <c r="M8177" t="s">
        <v>1771</v>
      </c>
      <c r="N8177" s="1">
        <v>1975</v>
      </c>
      <c r="O8177" s="19">
        <v>1.9199999999999998E-2</v>
      </c>
      <c r="P8177" t="str">
        <f t="shared" si="895"/>
        <v>75</v>
      </c>
    </row>
    <row r="8178" spans="2:16" x14ac:dyDescent="0.25">
      <c r="B8178" t="s">
        <v>502</v>
      </c>
      <c r="C8178" t="str">
        <f t="shared" si="889"/>
        <v>SDGERCCZ15</v>
      </c>
      <c r="D8178" s="1" t="s">
        <v>506</v>
      </c>
      <c r="E8178" s="1" t="str">
        <f t="shared" si="890"/>
        <v>SDG</v>
      </c>
      <c r="F8178" s="1" t="str">
        <f t="shared" si="891"/>
        <v>SDG</v>
      </c>
      <c r="G8178" s="1" t="str">
        <f t="shared" si="892"/>
        <v>ERC</v>
      </c>
      <c r="H8178" s="1" t="s">
        <v>530</v>
      </c>
      <c r="I8178" s="1" t="str">
        <f t="shared" si="893"/>
        <v>CZ15</v>
      </c>
      <c r="J8178" s="1" t="s">
        <v>531</v>
      </c>
      <c r="L8178" s="12" t="str">
        <f t="shared" si="894"/>
        <v>SDGERCCZ151985</v>
      </c>
      <c r="M8178" t="s">
        <v>1771</v>
      </c>
      <c r="N8178" s="1">
        <v>1985</v>
      </c>
      <c r="O8178" s="19">
        <v>4.9999999999999992E-3</v>
      </c>
      <c r="P8178" t="str">
        <f t="shared" si="895"/>
        <v>85</v>
      </c>
    </row>
    <row r="8179" spans="2:16" x14ac:dyDescent="0.25">
      <c r="B8179" t="s">
        <v>502</v>
      </c>
      <c r="C8179" t="str">
        <f t="shared" si="889"/>
        <v>SDGERCCZ15</v>
      </c>
      <c r="D8179" s="1" t="s">
        <v>506</v>
      </c>
      <c r="E8179" s="1" t="str">
        <f t="shared" si="890"/>
        <v>SDG</v>
      </c>
      <c r="F8179" s="1" t="str">
        <f t="shared" si="891"/>
        <v>SDG</v>
      </c>
      <c r="G8179" s="1" t="str">
        <f t="shared" si="892"/>
        <v>ERC</v>
      </c>
      <c r="H8179" s="1" t="s">
        <v>530</v>
      </c>
      <c r="I8179" s="1" t="str">
        <f t="shared" si="893"/>
        <v>CZ15</v>
      </c>
      <c r="J8179" s="1" t="s">
        <v>531</v>
      </c>
      <c r="L8179" s="12" t="str">
        <f t="shared" si="894"/>
        <v>SDGERCCZ151996</v>
      </c>
      <c r="M8179" t="s">
        <v>1771</v>
      </c>
      <c r="N8179" s="1">
        <v>1996</v>
      </c>
      <c r="O8179" s="19">
        <v>5.1333333333333335E-3</v>
      </c>
      <c r="P8179" t="str">
        <f t="shared" si="895"/>
        <v>96</v>
      </c>
    </row>
    <row r="8180" spans="2:16" x14ac:dyDescent="0.25">
      <c r="B8180" t="s">
        <v>502</v>
      </c>
      <c r="C8180" t="str">
        <f t="shared" si="889"/>
        <v>SDGERCCZ15</v>
      </c>
      <c r="D8180" s="1" t="s">
        <v>506</v>
      </c>
      <c r="E8180" s="1" t="str">
        <f t="shared" si="890"/>
        <v>SDG</v>
      </c>
      <c r="F8180" s="1" t="str">
        <f t="shared" si="891"/>
        <v>SDG</v>
      </c>
      <c r="G8180" s="1" t="str">
        <f t="shared" si="892"/>
        <v>ERC</v>
      </c>
      <c r="H8180" s="1" t="s">
        <v>530</v>
      </c>
      <c r="I8180" s="1" t="str">
        <f t="shared" si="893"/>
        <v>CZ15</v>
      </c>
      <c r="J8180" s="1" t="s">
        <v>531</v>
      </c>
      <c r="L8180" s="12" t="str">
        <f t="shared" si="894"/>
        <v>SDGERCCZ152003</v>
      </c>
      <c r="M8180" t="s">
        <v>1771</v>
      </c>
      <c r="N8180" s="1">
        <v>2003</v>
      </c>
      <c r="O8180" s="19">
        <v>3.7666666666666664E-3</v>
      </c>
      <c r="P8180" t="str">
        <f t="shared" si="895"/>
        <v>03</v>
      </c>
    </row>
    <row r="8181" spans="2:16" x14ac:dyDescent="0.25">
      <c r="B8181" t="s">
        <v>502</v>
      </c>
      <c r="C8181" t="str">
        <f t="shared" si="889"/>
        <v>SDGERCCZ15</v>
      </c>
      <c r="D8181" s="1" t="s">
        <v>506</v>
      </c>
      <c r="E8181" s="1" t="str">
        <f t="shared" si="890"/>
        <v>SDG</v>
      </c>
      <c r="F8181" s="1" t="str">
        <f t="shared" si="891"/>
        <v>SDG</v>
      </c>
      <c r="G8181" s="1" t="str">
        <f t="shared" si="892"/>
        <v>ERC</v>
      </c>
      <c r="H8181" s="1" t="s">
        <v>530</v>
      </c>
      <c r="I8181" s="1" t="str">
        <f t="shared" si="893"/>
        <v>CZ15</v>
      </c>
      <c r="J8181" s="1" t="s">
        <v>531</v>
      </c>
      <c r="L8181" s="12" t="str">
        <f t="shared" si="894"/>
        <v>SDGERCCZ152007</v>
      </c>
      <c r="M8181" t="s">
        <v>1771</v>
      </c>
      <c r="N8181" s="1">
        <v>2007</v>
      </c>
      <c r="O8181" s="19">
        <v>8.3333333333333328E-4</v>
      </c>
      <c r="P8181" t="str">
        <f t="shared" si="895"/>
        <v>07</v>
      </c>
    </row>
    <row r="8182" spans="2:16" x14ac:dyDescent="0.25">
      <c r="B8182" t="s">
        <v>502</v>
      </c>
      <c r="C8182" t="str">
        <f t="shared" si="889"/>
        <v>SDGERCCZ15</v>
      </c>
      <c r="D8182" s="1" t="s">
        <v>506</v>
      </c>
      <c r="E8182" s="1" t="str">
        <f t="shared" si="890"/>
        <v>SDG</v>
      </c>
      <c r="F8182" s="1" t="str">
        <f t="shared" si="891"/>
        <v>SDG</v>
      </c>
      <c r="G8182" s="1" t="str">
        <f t="shared" si="892"/>
        <v>ERC</v>
      </c>
      <c r="H8182" s="1" t="s">
        <v>530</v>
      </c>
      <c r="I8182" s="1" t="str">
        <f t="shared" si="893"/>
        <v>CZ15</v>
      </c>
      <c r="J8182" s="1" t="s">
        <v>531</v>
      </c>
      <c r="L8182" s="12" t="str">
        <f t="shared" si="894"/>
        <v>SDGERCCZ152011</v>
      </c>
      <c r="M8182" t="s">
        <v>1771</v>
      </c>
      <c r="N8182" s="1">
        <v>2011</v>
      </c>
      <c r="O8182" s="19">
        <v>8.3333333333333328E-4</v>
      </c>
      <c r="P8182" t="str">
        <f t="shared" si="895"/>
        <v>11</v>
      </c>
    </row>
    <row r="8183" spans="2:16" x14ac:dyDescent="0.25">
      <c r="B8183" t="s">
        <v>502</v>
      </c>
      <c r="C8183" t="str">
        <f t="shared" si="889"/>
        <v>SDGERCCZ15</v>
      </c>
      <c r="D8183" s="1" t="s">
        <v>506</v>
      </c>
      <c r="E8183" s="1" t="str">
        <f t="shared" si="890"/>
        <v>SDG</v>
      </c>
      <c r="F8183" s="1" t="str">
        <f t="shared" si="891"/>
        <v>SDG</v>
      </c>
      <c r="G8183" s="1" t="str">
        <f t="shared" si="892"/>
        <v>ERC</v>
      </c>
      <c r="H8183" s="1" t="s">
        <v>530</v>
      </c>
      <c r="I8183" s="1" t="str">
        <f t="shared" si="893"/>
        <v>CZ15</v>
      </c>
      <c r="J8183" s="1" t="s">
        <v>531</v>
      </c>
      <c r="L8183" s="12" t="str">
        <f t="shared" si="894"/>
        <v>SDGERCCZ152014</v>
      </c>
      <c r="M8183" t="s">
        <v>1771</v>
      </c>
      <c r="N8183" s="1">
        <v>2014</v>
      </c>
      <c r="O8183" s="19">
        <v>4.1666666666666664E-4</v>
      </c>
      <c r="P8183" t="str">
        <f t="shared" si="895"/>
        <v>14</v>
      </c>
    </row>
    <row r="8184" spans="2:16" x14ac:dyDescent="0.25">
      <c r="B8184" t="s">
        <v>502</v>
      </c>
      <c r="C8184" t="str">
        <f t="shared" si="889"/>
        <v>SDGERCCZ16</v>
      </c>
      <c r="D8184" s="1" t="s">
        <v>506</v>
      </c>
      <c r="E8184" s="1" t="str">
        <f t="shared" si="890"/>
        <v>SDG</v>
      </c>
      <c r="F8184" s="1" t="str">
        <f t="shared" si="891"/>
        <v>SDG</v>
      </c>
      <c r="G8184" s="1" t="str">
        <f t="shared" si="892"/>
        <v>ERC</v>
      </c>
      <c r="H8184" s="1" t="s">
        <v>530</v>
      </c>
      <c r="I8184" s="1" t="str">
        <f t="shared" si="893"/>
        <v>CZ16</v>
      </c>
      <c r="J8184" s="1" t="s">
        <v>531</v>
      </c>
      <c r="L8184" s="12" t="str">
        <f t="shared" si="894"/>
        <v>SDGERCCZ161975</v>
      </c>
      <c r="M8184" t="s">
        <v>1772</v>
      </c>
      <c r="N8184" s="1">
        <v>1975</v>
      </c>
      <c r="O8184" s="19">
        <v>0</v>
      </c>
      <c r="P8184" t="str">
        <f t="shared" si="895"/>
        <v>75</v>
      </c>
    </row>
    <row r="8185" spans="2:16" x14ac:dyDescent="0.25">
      <c r="B8185" t="s">
        <v>502</v>
      </c>
      <c r="C8185" t="str">
        <f t="shared" si="889"/>
        <v>SDGERCCZ16</v>
      </c>
      <c r="D8185" s="1" t="s">
        <v>506</v>
      </c>
      <c r="E8185" s="1" t="str">
        <f t="shared" si="890"/>
        <v>SDG</v>
      </c>
      <c r="F8185" s="1" t="str">
        <f t="shared" si="891"/>
        <v>SDG</v>
      </c>
      <c r="G8185" s="1" t="str">
        <f t="shared" si="892"/>
        <v>ERC</v>
      </c>
      <c r="H8185" s="1" t="s">
        <v>530</v>
      </c>
      <c r="I8185" s="1" t="str">
        <f t="shared" si="893"/>
        <v>CZ16</v>
      </c>
      <c r="J8185" s="1" t="s">
        <v>531</v>
      </c>
      <c r="L8185" s="12" t="str">
        <f t="shared" si="894"/>
        <v>SDGERCCZ161985</v>
      </c>
      <c r="M8185" t="s">
        <v>1772</v>
      </c>
      <c r="N8185" s="1">
        <v>1985</v>
      </c>
      <c r="O8185" s="19">
        <v>0</v>
      </c>
      <c r="P8185" t="str">
        <f t="shared" si="895"/>
        <v>85</v>
      </c>
    </row>
    <row r="8186" spans="2:16" x14ac:dyDescent="0.25">
      <c r="B8186" t="s">
        <v>502</v>
      </c>
      <c r="C8186" t="str">
        <f t="shared" si="889"/>
        <v>SDGERCCZ16</v>
      </c>
      <c r="D8186" s="1" t="s">
        <v>506</v>
      </c>
      <c r="E8186" s="1" t="str">
        <f t="shared" si="890"/>
        <v>SDG</v>
      </c>
      <c r="F8186" s="1" t="str">
        <f t="shared" si="891"/>
        <v>SDG</v>
      </c>
      <c r="G8186" s="1" t="str">
        <f t="shared" si="892"/>
        <v>ERC</v>
      </c>
      <c r="H8186" s="1" t="s">
        <v>530</v>
      </c>
      <c r="I8186" s="1" t="str">
        <f t="shared" si="893"/>
        <v>CZ16</v>
      </c>
      <c r="J8186" s="1" t="s">
        <v>531</v>
      </c>
      <c r="L8186" s="12" t="str">
        <f t="shared" si="894"/>
        <v>SDGERCCZ161996</v>
      </c>
      <c r="M8186" t="s">
        <v>1772</v>
      </c>
      <c r="N8186" s="1">
        <v>1996</v>
      </c>
      <c r="O8186" s="19">
        <v>0</v>
      </c>
      <c r="P8186" t="str">
        <f t="shared" si="895"/>
        <v>96</v>
      </c>
    </row>
    <row r="8187" spans="2:16" x14ac:dyDescent="0.25">
      <c r="B8187" t="s">
        <v>502</v>
      </c>
      <c r="C8187" t="str">
        <f t="shared" si="889"/>
        <v>SDGERCCZ16</v>
      </c>
      <c r="D8187" s="1" t="s">
        <v>506</v>
      </c>
      <c r="E8187" s="1" t="str">
        <f t="shared" si="890"/>
        <v>SDG</v>
      </c>
      <c r="F8187" s="1" t="str">
        <f t="shared" si="891"/>
        <v>SDG</v>
      </c>
      <c r="G8187" s="1" t="str">
        <f t="shared" si="892"/>
        <v>ERC</v>
      </c>
      <c r="H8187" s="1" t="s">
        <v>530</v>
      </c>
      <c r="I8187" s="1" t="str">
        <f t="shared" si="893"/>
        <v>CZ16</v>
      </c>
      <c r="J8187" s="1" t="s">
        <v>531</v>
      </c>
      <c r="L8187" s="12" t="str">
        <f t="shared" si="894"/>
        <v>SDGERCCZ162003</v>
      </c>
      <c r="M8187" t="s">
        <v>1772</v>
      </c>
      <c r="N8187" s="1">
        <v>2003</v>
      </c>
      <c r="O8187" s="19">
        <v>0</v>
      </c>
      <c r="P8187" t="str">
        <f t="shared" si="895"/>
        <v>03</v>
      </c>
    </row>
    <row r="8188" spans="2:16" x14ac:dyDescent="0.25">
      <c r="B8188" t="s">
        <v>502</v>
      </c>
      <c r="C8188" t="str">
        <f t="shared" si="889"/>
        <v>SDGERCCZ16</v>
      </c>
      <c r="D8188" s="1" t="s">
        <v>506</v>
      </c>
      <c r="E8188" s="1" t="str">
        <f t="shared" si="890"/>
        <v>SDG</v>
      </c>
      <c r="F8188" s="1" t="str">
        <f t="shared" si="891"/>
        <v>SDG</v>
      </c>
      <c r="G8188" s="1" t="str">
        <f t="shared" si="892"/>
        <v>ERC</v>
      </c>
      <c r="H8188" s="1" t="s">
        <v>530</v>
      </c>
      <c r="I8188" s="1" t="str">
        <f t="shared" si="893"/>
        <v>CZ16</v>
      </c>
      <c r="J8188" s="1" t="s">
        <v>531</v>
      </c>
      <c r="L8188" s="12" t="str">
        <f t="shared" si="894"/>
        <v>SDGERCCZ162007</v>
      </c>
      <c r="M8188" t="s">
        <v>1772</v>
      </c>
      <c r="N8188" s="1">
        <v>2007</v>
      </c>
      <c r="O8188" s="19">
        <v>0</v>
      </c>
      <c r="P8188" t="str">
        <f t="shared" si="895"/>
        <v>07</v>
      </c>
    </row>
    <row r="8189" spans="2:16" x14ac:dyDescent="0.25">
      <c r="B8189" t="s">
        <v>502</v>
      </c>
      <c r="C8189" t="str">
        <f t="shared" si="889"/>
        <v>SDGERCCZ16</v>
      </c>
      <c r="D8189" s="1" t="s">
        <v>506</v>
      </c>
      <c r="E8189" s="1" t="str">
        <f t="shared" si="890"/>
        <v>SDG</v>
      </c>
      <c r="F8189" s="1" t="str">
        <f t="shared" si="891"/>
        <v>SDG</v>
      </c>
      <c r="G8189" s="1" t="str">
        <f t="shared" si="892"/>
        <v>ERC</v>
      </c>
      <c r="H8189" s="1" t="s">
        <v>530</v>
      </c>
      <c r="I8189" s="1" t="str">
        <f t="shared" si="893"/>
        <v>CZ16</v>
      </c>
      <c r="J8189" s="1" t="s">
        <v>531</v>
      </c>
      <c r="L8189" s="12" t="str">
        <f t="shared" si="894"/>
        <v>SDGERCCZ162011</v>
      </c>
      <c r="M8189" t="s">
        <v>1772</v>
      </c>
      <c r="N8189" s="1">
        <v>2011</v>
      </c>
      <c r="O8189" s="19">
        <v>0</v>
      </c>
      <c r="P8189" t="str">
        <f t="shared" si="895"/>
        <v>11</v>
      </c>
    </row>
    <row r="8190" spans="2:16" x14ac:dyDescent="0.25">
      <c r="B8190" t="s">
        <v>502</v>
      </c>
      <c r="C8190" t="str">
        <f t="shared" si="889"/>
        <v>SDGERCCZ16</v>
      </c>
      <c r="D8190" s="1" t="s">
        <v>506</v>
      </c>
      <c r="E8190" s="1" t="str">
        <f t="shared" si="890"/>
        <v>SDG</v>
      </c>
      <c r="F8190" s="1" t="str">
        <f t="shared" si="891"/>
        <v>SDG</v>
      </c>
      <c r="G8190" s="1" t="str">
        <f t="shared" si="892"/>
        <v>ERC</v>
      </c>
      <c r="H8190" s="1" t="s">
        <v>530</v>
      </c>
      <c r="I8190" s="1" t="str">
        <f t="shared" si="893"/>
        <v>CZ16</v>
      </c>
      <c r="J8190" s="1" t="s">
        <v>531</v>
      </c>
      <c r="L8190" s="12" t="str">
        <f t="shared" si="894"/>
        <v>SDGERCCZ162014</v>
      </c>
      <c r="M8190" t="s">
        <v>1772</v>
      </c>
      <c r="N8190" s="1">
        <v>2014</v>
      </c>
      <c r="O8190" s="19">
        <v>0</v>
      </c>
      <c r="P8190" t="str">
        <f t="shared" si="895"/>
        <v>14</v>
      </c>
    </row>
    <row r="8191" spans="2:16" x14ac:dyDescent="0.25">
      <c r="B8191" t="s">
        <v>502</v>
      </c>
      <c r="C8191" t="str">
        <f t="shared" si="889"/>
        <v>SDGESeCZ01</v>
      </c>
      <c r="D8191" s="1" t="s">
        <v>506</v>
      </c>
      <c r="E8191" s="1" t="str">
        <f t="shared" si="890"/>
        <v>SDG</v>
      </c>
      <c r="F8191" s="1" t="str">
        <f t="shared" si="891"/>
        <v>SDG</v>
      </c>
      <c r="G8191" s="1" t="str">
        <f t="shared" si="892"/>
        <v>ESe</v>
      </c>
      <c r="H8191" s="1" t="s">
        <v>530</v>
      </c>
      <c r="I8191" s="1" t="str">
        <f t="shared" si="893"/>
        <v>CZ01</v>
      </c>
      <c r="J8191" s="1" t="s">
        <v>531</v>
      </c>
      <c r="L8191" s="12" t="str">
        <f t="shared" si="894"/>
        <v>SDGESeCZ011975</v>
      </c>
      <c r="M8191" t="s">
        <v>1773</v>
      </c>
      <c r="N8191" s="1">
        <v>1975</v>
      </c>
      <c r="O8191" s="19">
        <v>0</v>
      </c>
      <c r="P8191" t="str">
        <f t="shared" si="895"/>
        <v>75</v>
      </c>
    </row>
    <row r="8192" spans="2:16" x14ac:dyDescent="0.25">
      <c r="B8192" t="s">
        <v>502</v>
      </c>
      <c r="C8192" t="str">
        <f t="shared" si="889"/>
        <v>SDGESeCZ01</v>
      </c>
      <c r="D8192" s="1" t="s">
        <v>506</v>
      </c>
      <c r="E8192" s="1" t="str">
        <f t="shared" si="890"/>
        <v>SDG</v>
      </c>
      <c r="F8192" s="1" t="str">
        <f t="shared" si="891"/>
        <v>SDG</v>
      </c>
      <c r="G8192" s="1" t="str">
        <f t="shared" si="892"/>
        <v>ESe</v>
      </c>
      <c r="H8192" s="1" t="s">
        <v>530</v>
      </c>
      <c r="I8192" s="1" t="str">
        <f t="shared" si="893"/>
        <v>CZ01</v>
      </c>
      <c r="J8192" s="1" t="s">
        <v>531</v>
      </c>
      <c r="L8192" s="12" t="str">
        <f t="shared" si="894"/>
        <v>SDGESeCZ011985</v>
      </c>
      <c r="M8192" t="s">
        <v>1773</v>
      </c>
      <c r="N8192" s="1">
        <v>1985</v>
      </c>
      <c r="O8192" s="19">
        <v>0</v>
      </c>
      <c r="P8192" t="str">
        <f t="shared" si="895"/>
        <v>85</v>
      </c>
    </row>
    <row r="8193" spans="2:16" x14ac:dyDescent="0.25">
      <c r="B8193" t="s">
        <v>502</v>
      </c>
      <c r="C8193" t="str">
        <f t="shared" si="889"/>
        <v>SDGESeCZ01</v>
      </c>
      <c r="D8193" s="1" t="s">
        <v>506</v>
      </c>
      <c r="E8193" s="1" t="str">
        <f t="shared" si="890"/>
        <v>SDG</v>
      </c>
      <c r="F8193" s="1" t="str">
        <f t="shared" si="891"/>
        <v>SDG</v>
      </c>
      <c r="G8193" s="1" t="str">
        <f t="shared" si="892"/>
        <v>ESe</v>
      </c>
      <c r="H8193" s="1" t="s">
        <v>530</v>
      </c>
      <c r="I8193" s="1" t="str">
        <f t="shared" si="893"/>
        <v>CZ01</v>
      </c>
      <c r="J8193" s="1" t="s">
        <v>531</v>
      </c>
      <c r="L8193" s="12" t="str">
        <f t="shared" si="894"/>
        <v>SDGESeCZ011996</v>
      </c>
      <c r="M8193" t="s">
        <v>1773</v>
      </c>
      <c r="N8193" s="1">
        <v>1996</v>
      </c>
      <c r="O8193" s="19">
        <v>0</v>
      </c>
      <c r="P8193" t="str">
        <f t="shared" si="895"/>
        <v>96</v>
      </c>
    </row>
    <row r="8194" spans="2:16" x14ac:dyDescent="0.25">
      <c r="B8194" t="s">
        <v>502</v>
      </c>
      <c r="C8194" t="str">
        <f t="shared" si="889"/>
        <v>SDGESeCZ01</v>
      </c>
      <c r="D8194" s="1" t="s">
        <v>506</v>
      </c>
      <c r="E8194" s="1" t="str">
        <f t="shared" si="890"/>
        <v>SDG</v>
      </c>
      <c r="F8194" s="1" t="str">
        <f t="shared" si="891"/>
        <v>SDG</v>
      </c>
      <c r="G8194" s="1" t="str">
        <f t="shared" si="892"/>
        <v>ESe</v>
      </c>
      <c r="H8194" s="1" t="s">
        <v>530</v>
      </c>
      <c r="I8194" s="1" t="str">
        <f t="shared" si="893"/>
        <v>CZ01</v>
      </c>
      <c r="J8194" s="1" t="s">
        <v>531</v>
      </c>
      <c r="L8194" s="12" t="str">
        <f t="shared" si="894"/>
        <v>SDGESeCZ012003</v>
      </c>
      <c r="M8194" t="s">
        <v>1773</v>
      </c>
      <c r="N8194" s="1">
        <v>2003</v>
      </c>
      <c r="O8194" s="19">
        <v>0</v>
      </c>
      <c r="P8194" t="str">
        <f t="shared" si="895"/>
        <v>03</v>
      </c>
    </row>
    <row r="8195" spans="2:16" x14ac:dyDescent="0.25">
      <c r="B8195" t="s">
        <v>502</v>
      </c>
      <c r="C8195" t="str">
        <f t="shared" si="889"/>
        <v>SDGESeCZ01</v>
      </c>
      <c r="D8195" s="1" t="s">
        <v>506</v>
      </c>
      <c r="E8195" s="1" t="str">
        <f t="shared" si="890"/>
        <v>SDG</v>
      </c>
      <c r="F8195" s="1" t="str">
        <f t="shared" si="891"/>
        <v>SDG</v>
      </c>
      <c r="G8195" s="1" t="str">
        <f t="shared" si="892"/>
        <v>ESe</v>
      </c>
      <c r="H8195" s="1" t="s">
        <v>530</v>
      </c>
      <c r="I8195" s="1" t="str">
        <f t="shared" si="893"/>
        <v>CZ01</v>
      </c>
      <c r="J8195" s="1" t="s">
        <v>531</v>
      </c>
      <c r="L8195" s="12" t="str">
        <f t="shared" si="894"/>
        <v>SDGESeCZ012007</v>
      </c>
      <c r="M8195" t="s">
        <v>1773</v>
      </c>
      <c r="N8195" s="1">
        <v>2007</v>
      </c>
      <c r="O8195" s="19">
        <v>0</v>
      </c>
      <c r="P8195" t="str">
        <f t="shared" si="895"/>
        <v>07</v>
      </c>
    </row>
    <row r="8196" spans="2:16" x14ac:dyDescent="0.25">
      <c r="B8196" t="s">
        <v>502</v>
      </c>
      <c r="C8196" t="str">
        <f t="shared" si="889"/>
        <v>SDGESeCZ01</v>
      </c>
      <c r="D8196" s="1" t="s">
        <v>506</v>
      </c>
      <c r="E8196" s="1" t="str">
        <f t="shared" si="890"/>
        <v>SDG</v>
      </c>
      <c r="F8196" s="1" t="str">
        <f t="shared" si="891"/>
        <v>SDG</v>
      </c>
      <c r="G8196" s="1" t="str">
        <f t="shared" si="892"/>
        <v>ESe</v>
      </c>
      <c r="H8196" s="1" t="s">
        <v>530</v>
      </c>
      <c r="I8196" s="1" t="str">
        <f t="shared" si="893"/>
        <v>CZ01</v>
      </c>
      <c r="J8196" s="1" t="s">
        <v>531</v>
      </c>
      <c r="L8196" s="12" t="str">
        <f t="shared" si="894"/>
        <v>SDGESeCZ012011</v>
      </c>
      <c r="M8196" t="s">
        <v>1773</v>
      </c>
      <c r="N8196" s="1">
        <v>2011</v>
      </c>
      <c r="O8196" s="19">
        <v>0</v>
      </c>
      <c r="P8196" t="str">
        <f t="shared" si="895"/>
        <v>11</v>
      </c>
    </row>
    <row r="8197" spans="2:16" x14ac:dyDescent="0.25">
      <c r="B8197" t="s">
        <v>502</v>
      </c>
      <c r="C8197" t="str">
        <f t="shared" si="889"/>
        <v>SDGESeCZ01</v>
      </c>
      <c r="D8197" s="1" t="s">
        <v>506</v>
      </c>
      <c r="E8197" s="1" t="str">
        <f t="shared" si="890"/>
        <v>SDG</v>
      </c>
      <c r="F8197" s="1" t="str">
        <f t="shared" si="891"/>
        <v>SDG</v>
      </c>
      <c r="G8197" s="1" t="str">
        <f t="shared" si="892"/>
        <v>ESe</v>
      </c>
      <c r="H8197" s="1" t="s">
        <v>530</v>
      </c>
      <c r="I8197" s="1" t="str">
        <f t="shared" si="893"/>
        <v>CZ01</v>
      </c>
      <c r="J8197" s="1" t="s">
        <v>531</v>
      </c>
      <c r="L8197" s="12" t="str">
        <f t="shared" si="894"/>
        <v>SDGESeCZ012014</v>
      </c>
      <c r="M8197" t="s">
        <v>1773</v>
      </c>
      <c r="N8197" s="1">
        <v>2014</v>
      </c>
      <c r="O8197" s="19">
        <v>0</v>
      </c>
      <c r="P8197" t="str">
        <f t="shared" si="895"/>
        <v>14</v>
      </c>
    </row>
    <row r="8198" spans="2:16" x14ac:dyDescent="0.25">
      <c r="B8198" t="s">
        <v>502</v>
      </c>
      <c r="C8198" t="str">
        <f t="shared" si="889"/>
        <v>SDGESeCZ02</v>
      </c>
      <c r="D8198" s="1" t="s">
        <v>506</v>
      </c>
      <c r="E8198" s="1" t="str">
        <f t="shared" si="890"/>
        <v>SDG</v>
      </c>
      <c r="F8198" s="1" t="str">
        <f t="shared" si="891"/>
        <v>SDG</v>
      </c>
      <c r="G8198" s="1" t="str">
        <f t="shared" si="892"/>
        <v>ESe</v>
      </c>
      <c r="H8198" s="1" t="s">
        <v>530</v>
      </c>
      <c r="I8198" s="1" t="str">
        <f t="shared" si="893"/>
        <v>CZ02</v>
      </c>
      <c r="J8198" s="1" t="s">
        <v>531</v>
      </c>
      <c r="L8198" s="12" t="str">
        <f t="shared" si="894"/>
        <v>SDGESeCZ021975</v>
      </c>
      <c r="M8198" t="s">
        <v>1774</v>
      </c>
      <c r="N8198" s="1">
        <v>1975</v>
      </c>
      <c r="O8198" s="19">
        <v>0</v>
      </c>
      <c r="P8198" t="str">
        <f t="shared" si="895"/>
        <v>75</v>
      </c>
    </row>
    <row r="8199" spans="2:16" x14ac:dyDescent="0.25">
      <c r="B8199" t="s">
        <v>502</v>
      </c>
      <c r="C8199" t="str">
        <f t="shared" si="889"/>
        <v>SDGESeCZ02</v>
      </c>
      <c r="D8199" s="1" t="s">
        <v>506</v>
      </c>
      <c r="E8199" s="1" t="str">
        <f t="shared" si="890"/>
        <v>SDG</v>
      </c>
      <c r="F8199" s="1" t="str">
        <f t="shared" si="891"/>
        <v>SDG</v>
      </c>
      <c r="G8199" s="1" t="str">
        <f t="shared" si="892"/>
        <v>ESe</v>
      </c>
      <c r="H8199" s="1" t="s">
        <v>530</v>
      </c>
      <c r="I8199" s="1" t="str">
        <f t="shared" si="893"/>
        <v>CZ02</v>
      </c>
      <c r="J8199" s="1" t="s">
        <v>531</v>
      </c>
      <c r="L8199" s="12" t="str">
        <f t="shared" si="894"/>
        <v>SDGESeCZ021985</v>
      </c>
      <c r="M8199" t="s">
        <v>1774</v>
      </c>
      <c r="N8199" s="1">
        <v>1985</v>
      </c>
      <c r="O8199" s="19">
        <v>0</v>
      </c>
      <c r="P8199" t="str">
        <f t="shared" si="895"/>
        <v>85</v>
      </c>
    </row>
    <row r="8200" spans="2:16" x14ac:dyDescent="0.25">
      <c r="B8200" t="s">
        <v>502</v>
      </c>
      <c r="C8200" t="str">
        <f t="shared" si="889"/>
        <v>SDGESeCZ02</v>
      </c>
      <c r="D8200" s="1" t="s">
        <v>506</v>
      </c>
      <c r="E8200" s="1" t="str">
        <f t="shared" si="890"/>
        <v>SDG</v>
      </c>
      <c r="F8200" s="1" t="str">
        <f t="shared" si="891"/>
        <v>SDG</v>
      </c>
      <c r="G8200" s="1" t="str">
        <f t="shared" si="892"/>
        <v>ESe</v>
      </c>
      <c r="H8200" s="1" t="s">
        <v>530</v>
      </c>
      <c r="I8200" s="1" t="str">
        <f t="shared" si="893"/>
        <v>CZ02</v>
      </c>
      <c r="J8200" s="1" t="s">
        <v>531</v>
      </c>
      <c r="L8200" s="12" t="str">
        <f t="shared" si="894"/>
        <v>SDGESeCZ021996</v>
      </c>
      <c r="M8200" t="s">
        <v>1774</v>
      </c>
      <c r="N8200" s="1">
        <v>1996</v>
      </c>
      <c r="O8200" s="19">
        <v>0</v>
      </c>
      <c r="P8200" t="str">
        <f t="shared" si="895"/>
        <v>96</v>
      </c>
    </row>
    <row r="8201" spans="2:16" x14ac:dyDescent="0.25">
      <c r="B8201" t="s">
        <v>502</v>
      </c>
      <c r="C8201" t="str">
        <f t="shared" si="889"/>
        <v>SDGESeCZ02</v>
      </c>
      <c r="D8201" s="1" t="s">
        <v>506</v>
      </c>
      <c r="E8201" s="1" t="str">
        <f t="shared" si="890"/>
        <v>SDG</v>
      </c>
      <c r="F8201" s="1" t="str">
        <f t="shared" si="891"/>
        <v>SDG</v>
      </c>
      <c r="G8201" s="1" t="str">
        <f t="shared" si="892"/>
        <v>ESe</v>
      </c>
      <c r="H8201" s="1" t="s">
        <v>530</v>
      </c>
      <c r="I8201" s="1" t="str">
        <f t="shared" si="893"/>
        <v>CZ02</v>
      </c>
      <c r="J8201" s="1" t="s">
        <v>531</v>
      </c>
      <c r="L8201" s="12" t="str">
        <f t="shared" si="894"/>
        <v>SDGESeCZ022003</v>
      </c>
      <c r="M8201" t="s">
        <v>1774</v>
      </c>
      <c r="N8201" s="1">
        <v>2003</v>
      </c>
      <c r="O8201" s="19">
        <v>0</v>
      </c>
      <c r="P8201" t="str">
        <f t="shared" si="895"/>
        <v>03</v>
      </c>
    </row>
    <row r="8202" spans="2:16" x14ac:dyDescent="0.25">
      <c r="B8202" t="s">
        <v>502</v>
      </c>
      <c r="C8202" t="str">
        <f t="shared" si="889"/>
        <v>SDGESeCZ02</v>
      </c>
      <c r="D8202" s="1" t="s">
        <v>506</v>
      </c>
      <c r="E8202" s="1" t="str">
        <f t="shared" si="890"/>
        <v>SDG</v>
      </c>
      <c r="F8202" s="1" t="str">
        <f t="shared" si="891"/>
        <v>SDG</v>
      </c>
      <c r="G8202" s="1" t="str">
        <f t="shared" si="892"/>
        <v>ESe</v>
      </c>
      <c r="H8202" s="1" t="s">
        <v>530</v>
      </c>
      <c r="I8202" s="1" t="str">
        <f t="shared" si="893"/>
        <v>CZ02</v>
      </c>
      <c r="J8202" s="1" t="s">
        <v>531</v>
      </c>
      <c r="L8202" s="12" t="str">
        <f t="shared" si="894"/>
        <v>SDGESeCZ022007</v>
      </c>
      <c r="M8202" t="s">
        <v>1774</v>
      </c>
      <c r="N8202" s="1">
        <v>2007</v>
      </c>
      <c r="O8202" s="19">
        <v>0</v>
      </c>
      <c r="P8202" t="str">
        <f t="shared" si="895"/>
        <v>07</v>
      </c>
    </row>
    <row r="8203" spans="2:16" x14ac:dyDescent="0.25">
      <c r="B8203" t="s">
        <v>502</v>
      </c>
      <c r="C8203" t="str">
        <f t="shared" si="889"/>
        <v>SDGESeCZ02</v>
      </c>
      <c r="D8203" s="1" t="s">
        <v>506</v>
      </c>
      <c r="E8203" s="1" t="str">
        <f t="shared" si="890"/>
        <v>SDG</v>
      </c>
      <c r="F8203" s="1" t="str">
        <f t="shared" si="891"/>
        <v>SDG</v>
      </c>
      <c r="G8203" s="1" t="str">
        <f t="shared" si="892"/>
        <v>ESe</v>
      </c>
      <c r="H8203" s="1" t="s">
        <v>530</v>
      </c>
      <c r="I8203" s="1" t="str">
        <f t="shared" si="893"/>
        <v>CZ02</v>
      </c>
      <c r="J8203" s="1" t="s">
        <v>531</v>
      </c>
      <c r="L8203" s="12" t="str">
        <f t="shared" si="894"/>
        <v>SDGESeCZ022011</v>
      </c>
      <c r="M8203" t="s">
        <v>1774</v>
      </c>
      <c r="N8203" s="1">
        <v>2011</v>
      </c>
      <c r="O8203" s="19">
        <v>0</v>
      </c>
      <c r="P8203" t="str">
        <f t="shared" si="895"/>
        <v>11</v>
      </c>
    </row>
    <row r="8204" spans="2:16" x14ac:dyDescent="0.25">
      <c r="B8204" t="s">
        <v>502</v>
      </c>
      <c r="C8204" t="str">
        <f t="shared" si="889"/>
        <v>SDGESeCZ02</v>
      </c>
      <c r="D8204" s="1" t="s">
        <v>506</v>
      </c>
      <c r="E8204" s="1" t="str">
        <f t="shared" si="890"/>
        <v>SDG</v>
      </c>
      <c r="F8204" s="1" t="str">
        <f t="shared" si="891"/>
        <v>SDG</v>
      </c>
      <c r="G8204" s="1" t="str">
        <f t="shared" si="892"/>
        <v>ESe</v>
      </c>
      <c r="H8204" s="1" t="s">
        <v>530</v>
      </c>
      <c r="I8204" s="1" t="str">
        <f t="shared" si="893"/>
        <v>CZ02</v>
      </c>
      <c r="J8204" s="1" t="s">
        <v>531</v>
      </c>
      <c r="L8204" s="12" t="str">
        <f t="shared" si="894"/>
        <v>SDGESeCZ022014</v>
      </c>
      <c r="M8204" t="s">
        <v>1774</v>
      </c>
      <c r="N8204" s="1">
        <v>2014</v>
      </c>
      <c r="O8204" s="19">
        <v>0</v>
      </c>
      <c r="P8204" t="str">
        <f t="shared" si="895"/>
        <v>14</v>
      </c>
    </row>
    <row r="8205" spans="2:16" x14ac:dyDescent="0.25">
      <c r="B8205" t="s">
        <v>502</v>
      </c>
      <c r="C8205" t="str">
        <f t="shared" si="889"/>
        <v>SDGESeCZ03</v>
      </c>
      <c r="D8205" s="1" t="s">
        <v>506</v>
      </c>
      <c r="E8205" s="1" t="str">
        <f t="shared" si="890"/>
        <v>SDG</v>
      </c>
      <c r="F8205" s="1" t="str">
        <f t="shared" si="891"/>
        <v>SDG</v>
      </c>
      <c r="G8205" s="1" t="str">
        <f t="shared" si="892"/>
        <v>ESe</v>
      </c>
      <c r="H8205" s="1" t="s">
        <v>530</v>
      </c>
      <c r="I8205" s="1" t="str">
        <f t="shared" si="893"/>
        <v>CZ03</v>
      </c>
      <c r="J8205" s="1" t="s">
        <v>531</v>
      </c>
      <c r="L8205" s="12" t="str">
        <f t="shared" si="894"/>
        <v>SDGESeCZ031975</v>
      </c>
      <c r="M8205" t="s">
        <v>1775</v>
      </c>
      <c r="N8205" s="1">
        <v>1975</v>
      </c>
      <c r="O8205" s="19">
        <v>0</v>
      </c>
      <c r="P8205" t="str">
        <f t="shared" si="895"/>
        <v>75</v>
      </c>
    </row>
    <row r="8206" spans="2:16" x14ac:dyDescent="0.25">
      <c r="B8206" t="s">
        <v>502</v>
      </c>
      <c r="C8206" t="str">
        <f t="shared" si="889"/>
        <v>SDGESeCZ03</v>
      </c>
      <c r="D8206" s="1" t="s">
        <v>506</v>
      </c>
      <c r="E8206" s="1" t="str">
        <f t="shared" si="890"/>
        <v>SDG</v>
      </c>
      <c r="F8206" s="1" t="str">
        <f t="shared" si="891"/>
        <v>SDG</v>
      </c>
      <c r="G8206" s="1" t="str">
        <f t="shared" si="892"/>
        <v>ESe</v>
      </c>
      <c r="H8206" s="1" t="s">
        <v>530</v>
      </c>
      <c r="I8206" s="1" t="str">
        <f t="shared" si="893"/>
        <v>CZ03</v>
      </c>
      <c r="J8206" s="1" t="s">
        <v>531</v>
      </c>
      <c r="L8206" s="12" t="str">
        <f t="shared" si="894"/>
        <v>SDGESeCZ031985</v>
      </c>
      <c r="M8206" t="s">
        <v>1775</v>
      </c>
      <c r="N8206" s="1">
        <v>1985</v>
      </c>
      <c r="O8206" s="19">
        <v>0</v>
      </c>
      <c r="P8206" t="str">
        <f t="shared" si="895"/>
        <v>85</v>
      </c>
    </row>
    <row r="8207" spans="2:16" x14ac:dyDescent="0.25">
      <c r="B8207" t="s">
        <v>502</v>
      </c>
      <c r="C8207" t="str">
        <f t="shared" si="889"/>
        <v>SDGESeCZ03</v>
      </c>
      <c r="D8207" s="1" t="s">
        <v>506</v>
      </c>
      <c r="E8207" s="1" t="str">
        <f t="shared" si="890"/>
        <v>SDG</v>
      </c>
      <c r="F8207" s="1" t="str">
        <f t="shared" si="891"/>
        <v>SDG</v>
      </c>
      <c r="G8207" s="1" t="str">
        <f t="shared" si="892"/>
        <v>ESe</v>
      </c>
      <c r="H8207" s="1" t="s">
        <v>530</v>
      </c>
      <c r="I8207" s="1" t="str">
        <f t="shared" si="893"/>
        <v>CZ03</v>
      </c>
      <c r="J8207" s="1" t="s">
        <v>531</v>
      </c>
      <c r="L8207" s="12" t="str">
        <f t="shared" si="894"/>
        <v>SDGESeCZ031996</v>
      </c>
      <c r="M8207" t="s">
        <v>1775</v>
      </c>
      <c r="N8207" s="1">
        <v>1996</v>
      </c>
      <c r="O8207" s="19">
        <v>0</v>
      </c>
      <c r="P8207" t="str">
        <f t="shared" si="895"/>
        <v>96</v>
      </c>
    </row>
    <row r="8208" spans="2:16" x14ac:dyDescent="0.25">
      <c r="B8208" t="s">
        <v>502</v>
      </c>
      <c r="C8208" t="str">
        <f t="shared" ref="C8208:C8271" si="896">F8208&amp;G8208&amp;I8208</f>
        <v>SDGESeCZ03</v>
      </c>
      <c r="D8208" s="1" t="s">
        <v>506</v>
      </c>
      <c r="E8208" s="1" t="str">
        <f t="shared" ref="E8208:E8271" si="897">+F8208</f>
        <v>SDG</v>
      </c>
      <c r="F8208" s="1" t="str">
        <f t="shared" ref="F8208:F8271" si="898">LEFT(M8208,3)</f>
        <v>SDG</v>
      </c>
      <c r="G8208" s="1" t="str">
        <f t="shared" ref="G8208:G8271" si="899">MID(M8208,4,3)</f>
        <v>ESe</v>
      </c>
      <c r="H8208" s="1" t="s">
        <v>530</v>
      </c>
      <c r="I8208" s="1" t="str">
        <f t="shared" ref="I8208:I8271" si="900">RIGHT(M8208,4)</f>
        <v>CZ03</v>
      </c>
      <c r="J8208" s="1" t="s">
        <v>531</v>
      </c>
      <c r="L8208" s="12" t="str">
        <f t="shared" ref="L8208:L8271" si="901">C8208&amp;N8208</f>
        <v>SDGESeCZ032003</v>
      </c>
      <c r="M8208" t="s">
        <v>1775</v>
      </c>
      <c r="N8208" s="1">
        <v>2003</v>
      </c>
      <c r="O8208" s="19">
        <v>0</v>
      </c>
      <c r="P8208" t="str">
        <f t="shared" ref="P8208:P8271" si="902">RIGHT(N8208,2)</f>
        <v>03</v>
      </c>
    </row>
    <row r="8209" spans="2:16" x14ac:dyDescent="0.25">
      <c r="B8209" t="s">
        <v>502</v>
      </c>
      <c r="C8209" t="str">
        <f t="shared" si="896"/>
        <v>SDGESeCZ03</v>
      </c>
      <c r="D8209" s="1" t="s">
        <v>506</v>
      </c>
      <c r="E8209" s="1" t="str">
        <f t="shared" si="897"/>
        <v>SDG</v>
      </c>
      <c r="F8209" s="1" t="str">
        <f t="shared" si="898"/>
        <v>SDG</v>
      </c>
      <c r="G8209" s="1" t="str">
        <f t="shared" si="899"/>
        <v>ESe</v>
      </c>
      <c r="H8209" s="1" t="s">
        <v>530</v>
      </c>
      <c r="I8209" s="1" t="str">
        <f t="shared" si="900"/>
        <v>CZ03</v>
      </c>
      <c r="J8209" s="1" t="s">
        <v>531</v>
      </c>
      <c r="L8209" s="12" t="str">
        <f t="shared" si="901"/>
        <v>SDGESeCZ032007</v>
      </c>
      <c r="M8209" t="s">
        <v>1775</v>
      </c>
      <c r="N8209" s="1">
        <v>2007</v>
      </c>
      <c r="O8209" s="19">
        <v>0</v>
      </c>
      <c r="P8209" t="str">
        <f t="shared" si="902"/>
        <v>07</v>
      </c>
    </row>
    <row r="8210" spans="2:16" x14ac:dyDescent="0.25">
      <c r="B8210" t="s">
        <v>502</v>
      </c>
      <c r="C8210" t="str">
        <f t="shared" si="896"/>
        <v>SDGESeCZ03</v>
      </c>
      <c r="D8210" s="1" t="s">
        <v>506</v>
      </c>
      <c r="E8210" s="1" t="str">
        <f t="shared" si="897"/>
        <v>SDG</v>
      </c>
      <c r="F8210" s="1" t="str">
        <f t="shared" si="898"/>
        <v>SDG</v>
      </c>
      <c r="G8210" s="1" t="str">
        <f t="shared" si="899"/>
        <v>ESe</v>
      </c>
      <c r="H8210" s="1" t="s">
        <v>530</v>
      </c>
      <c r="I8210" s="1" t="str">
        <f t="shared" si="900"/>
        <v>CZ03</v>
      </c>
      <c r="J8210" s="1" t="s">
        <v>531</v>
      </c>
      <c r="L8210" s="12" t="str">
        <f t="shared" si="901"/>
        <v>SDGESeCZ032011</v>
      </c>
      <c r="M8210" t="s">
        <v>1775</v>
      </c>
      <c r="N8210" s="1">
        <v>2011</v>
      </c>
      <c r="O8210" s="19">
        <v>0</v>
      </c>
      <c r="P8210" t="str">
        <f t="shared" si="902"/>
        <v>11</v>
      </c>
    </row>
    <row r="8211" spans="2:16" x14ac:dyDescent="0.25">
      <c r="B8211" t="s">
        <v>502</v>
      </c>
      <c r="C8211" t="str">
        <f t="shared" si="896"/>
        <v>SDGESeCZ03</v>
      </c>
      <c r="D8211" s="1" t="s">
        <v>506</v>
      </c>
      <c r="E8211" s="1" t="str">
        <f t="shared" si="897"/>
        <v>SDG</v>
      </c>
      <c r="F8211" s="1" t="str">
        <f t="shared" si="898"/>
        <v>SDG</v>
      </c>
      <c r="G8211" s="1" t="str">
        <f t="shared" si="899"/>
        <v>ESe</v>
      </c>
      <c r="H8211" s="1" t="s">
        <v>530</v>
      </c>
      <c r="I8211" s="1" t="str">
        <f t="shared" si="900"/>
        <v>CZ03</v>
      </c>
      <c r="J8211" s="1" t="s">
        <v>531</v>
      </c>
      <c r="L8211" s="12" t="str">
        <f t="shared" si="901"/>
        <v>SDGESeCZ032014</v>
      </c>
      <c r="M8211" t="s">
        <v>1775</v>
      </c>
      <c r="N8211" s="1">
        <v>2014</v>
      </c>
      <c r="O8211" s="19">
        <v>0</v>
      </c>
      <c r="P8211" t="str">
        <f t="shared" si="902"/>
        <v>14</v>
      </c>
    </row>
    <row r="8212" spans="2:16" x14ac:dyDescent="0.25">
      <c r="B8212" t="s">
        <v>502</v>
      </c>
      <c r="C8212" t="str">
        <f t="shared" si="896"/>
        <v>SDGESeCZ04</v>
      </c>
      <c r="D8212" s="1" t="s">
        <v>506</v>
      </c>
      <c r="E8212" s="1" t="str">
        <f t="shared" si="897"/>
        <v>SDG</v>
      </c>
      <c r="F8212" s="1" t="str">
        <f t="shared" si="898"/>
        <v>SDG</v>
      </c>
      <c r="G8212" s="1" t="str">
        <f t="shared" si="899"/>
        <v>ESe</v>
      </c>
      <c r="H8212" s="1" t="s">
        <v>530</v>
      </c>
      <c r="I8212" s="1" t="str">
        <f t="shared" si="900"/>
        <v>CZ04</v>
      </c>
      <c r="J8212" s="1" t="s">
        <v>531</v>
      </c>
      <c r="L8212" s="12" t="str">
        <f t="shared" si="901"/>
        <v>SDGESeCZ041975</v>
      </c>
      <c r="M8212" t="s">
        <v>1776</v>
      </c>
      <c r="N8212" s="1">
        <v>1975</v>
      </c>
      <c r="O8212" s="19">
        <v>0</v>
      </c>
      <c r="P8212" t="str">
        <f t="shared" si="902"/>
        <v>75</v>
      </c>
    </row>
    <row r="8213" spans="2:16" x14ac:dyDescent="0.25">
      <c r="B8213" t="s">
        <v>502</v>
      </c>
      <c r="C8213" t="str">
        <f t="shared" si="896"/>
        <v>SDGESeCZ04</v>
      </c>
      <c r="D8213" s="1" t="s">
        <v>506</v>
      </c>
      <c r="E8213" s="1" t="str">
        <f t="shared" si="897"/>
        <v>SDG</v>
      </c>
      <c r="F8213" s="1" t="str">
        <f t="shared" si="898"/>
        <v>SDG</v>
      </c>
      <c r="G8213" s="1" t="str">
        <f t="shared" si="899"/>
        <v>ESe</v>
      </c>
      <c r="H8213" s="1" t="s">
        <v>530</v>
      </c>
      <c r="I8213" s="1" t="str">
        <f t="shared" si="900"/>
        <v>CZ04</v>
      </c>
      <c r="J8213" s="1" t="s">
        <v>531</v>
      </c>
      <c r="L8213" s="12" t="str">
        <f t="shared" si="901"/>
        <v>SDGESeCZ041985</v>
      </c>
      <c r="M8213" t="s">
        <v>1776</v>
      </c>
      <c r="N8213" s="1">
        <v>1985</v>
      </c>
      <c r="O8213" s="19">
        <v>0</v>
      </c>
      <c r="P8213" t="str">
        <f t="shared" si="902"/>
        <v>85</v>
      </c>
    </row>
    <row r="8214" spans="2:16" x14ac:dyDescent="0.25">
      <c r="B8214" t="s">
        <v>502</v>
      </c>
      <c r="C8214" t="str">
        <f t="shared" si="896"/>
        <v>SDGESeCZ04</v>
      </c>
      <c r="D8214" s="1" t="s">
        <v>506</v>
      </c>
      <c r="E8214" s="1" t="str">
        <f t="shared" si="897"/>
        <v>SDG</v>
      </c>
      <c r="F8214" s="1" t="str">
        <f t="shared" si="898"/>
        <v>SDG</v>
      </c>
      <c r="G8214" s="1" t="str">
        <f t="shared" si="899"/>
        <v>ESe</v>
      </c>
      <c r="H8214" s="1" t="s">
        <v>530</v>
      </c>
      <c r="I8214" s="1" t="str">
        <f t="shared" si="900"/>
        <v>CZ04</v>
      </c>
      <c r="J8214" s="1" t="s">
        <v>531</v>
      </c>
      <c r="L8214" s="12" t="str">
        <f t="shared" si="901"/>
        <v>SDGESeCZ041996</v>
      </c>
      <c r="M8214" t="s">
        <v>1776</v>
      </c>
      <c r="N8214" s="1">
        <v>1996</v>
      </c>
      <c r="O8214" s="19">
        <v>0</v>
      </c>
      <c r="P8214" t="str">
        <f t="shared" si="902"/>
        <v>96</v>
      </c>
    </row>
    <row r="8215" spans="2:16" x14ac:dyDescent="0.25">
      <c r="B8215" t="s">
        <v>502</v>
      </c>
      <c r="C8215" t="str">
        <f t="shared" si="896"/>
        <v>SDGESeCZ04</v>
      </c>
      <c r="D8215" s="1" t="s">
        <v>506</v>
      </c>
      <c r="E8215" s="1" t="str">
        <f t="shared" si="897"/>
        <v>SDG</v>
      </c>
      <c r="F8215" s="1" t="str">
        <f t="shared" si="898"/>
        <v>SDG</v>
      </c>
      <c r="G8215" s="1" t="str">
        <f t="shared" si="899"/>
        <v>ESe</v>
      </c>
      <c r="H8215" s="1" t="s">
        <v>530</v>
      </c>
      <c r="I8215" s="1" t="str">
        <f t="shared" si="900"/>
        <v>CZ04</v>
      </c>
      <c r="J8215" s="1" t="s">
        <v>531</v>
      </c>
      <c r="L8215" s="12" t="str">
        <f t="shared" si="901"/>
        <v>SDGESeCZ042003</v>
      </c>
      <c r="M8215" t="s">
        <v>1776</v>
      </c>
      <c r="N8215" s="1">
        <v>2003</v>
      </c>
      <c r="O8215" s="19">
        <v>0</v>
      </c>
      <c r="P8215" t="str">
        <f t="shared" si="902"/>
        <v>03</v>
      </c>
    </row>
    <row r="8216" spans="2:16" x14ac:dyDescent="0.25">
      <c r="B8216" t="s">
        <v>502</v>
      </c>
      <c r="C8216" t="str">
        <f t="shared" si="896"/>
        <v>SDGESeCZ04</v>
      </c>
      <c r="D8216" s="1" t="s">
        <v>506</v>
      </c>
      <c r="E8216" s="1" t="str">
        <f t="shared" si="897"/>
        <v>SDG</v>
      </c>
      <c r="F8216" s="1" t="str">
        <f t="shared" si="898"/>
        <v>SDG</v>
      </c>
      <c r="G8216" s="1" t="str">
        <f t="shared" si="899"/>
        <v>ESe</v>
      </c>
      <c r="H8216" s="1" t="s">
        <v>530</v>
      </c>
      <c r="I8216" s="1" t="str">
        <f t="shared" si="900"/>
        <v>CZ04</v>
      </c>
      <c r="J8216" s="1" t="s">
        <v>531</v>
      </c>
      <c r="L8216" s="12" t="str">
        <f t="shared" si="901"/>
        <v>SDGESeCZ042007</v>
      </c>
      <c r="M8216" t="s">
        <v>1776</v>
      </c>
      <c r="N8216" s="1">
        <v>2007</v>
      </c>
      <c r="O8216" s="19">
        <v>0</v>
      </c>
      <c r="P8216" t="str">
        <f t="shared" si="902"/>
        <v>07</v>
      </c>
    </row>
    <row r="8217" spans="2:16" x14ac:dyDescent="0.25">
      <c r="B8217" t="s">
        <v>502</v>
      </c>
      <c r="C8217" t="str">
        <f t="shared" si="896"/>
        <v>SDGESeCZ04</v>
      </c>
      <c r="D8217" s="1" t="s">
        <v>506</v>
      </c>
      <c r="E8217" s="1" t="str">
        <f t="shared" si="897"/>
        <v>SDG</v>
      </c>
      <c r="F8217" s="1" t="str">
        <f t="shared" si="898"/>
        <v>SDG</v>
      </c>
      <c r="G8217" s="1" t="str">
        <f t="shared" si="899"/>
        <v>ESe</v>
      </c>
      <c r="H8217" s="1" t="s">
        <v>530</v>
      </c>
      <c r="I8217" s="1" t="str">
        <f t="shared" si="900"/>
        <v>CZ04</v>
      </c>
      <c r="J8217" s="1" t="s">
        <v>531</v>
      </c>
      <c r="L8217" s="12" t="str">
        <f t="shared" si="901"/>
        <v>SDGESeCZ042011</v>
      </c>
      <c r="M8217" t="s">
        <v>1776</v>
      </c>
      <c r="N8217" s="1">
        <v>2011</v>
      </c>
      <c r="O8217" s="19">
        <v>0</v>
      </c>
      <c r="P8217" t="str">
        <f t="shared" si="902"/>
        <v>11</v>
      </c>
    </row>
    <row r="8218" spans="2:16" x14ac:dyDescent="0.25">
      <c r="B8218" t="s">
        <v>502</v>
      </c>
      <c r="C8218" t="str">
        <f t="shared" si="896"/>
        <v>SDGESeCZ04</v>
      </c>
      <c r="D8218" s="1" t="s">
        <v>506</v>
      </c>
      <c r="E8218" s="1" t="str">
        <f t="shared" si="897"/>
        <v>SDG</v>
      </c>
      <c r="F8218" s="1" t="str">
        <f t="shared" si="898"/>
        <v>SDG</v>
      </c>
      <c r="G8218" s="1" t="str">
        <f t="shared" si="899"/>
        <v>ESe</v>
      </c>
      <c r="H8218" s="1" t="s">
        <v>530</v>
      </c>
      <c r="I8218" s="1" t="str">
        <f t="shared" si="900"/>
        <v>CZ04</v>
      </c>
      <c r="J8218" s="1" t="s">
        <v>531</v>
      </c>
      <c r="L8218" s="12" t="str">
        <f t="shared" si="901"/>
        <v>SDGESeCZ042014</v>
      </c>
      <c r="M8218" t="s">
        <v>1776</v>
      </c>
      <c r="N8218" s="1">
        <v>2014</v>
      </c>
      <c r="O8218" s="19">
        <v>0</v>
      </c>
      <c r="P8218" t="str">
        <f t="shared" si="902"/>
        <v>14</v>
      </c>
    </row>
    <row r="8219" spans="2:16" x14ac:dyDescent="0.25">
      <c r="B8219" t="s">
        <v>502</v>
      </c>
      <c r="C8219" t="str">
        <f t="shared" si="896"/>
        <v>SDGESeCZ05</v>
      </c>
      <c r="D8219" s="1" t="s">
        <v>506</v>
      </c>
      <c r="E8219" s="1" t="str">
        <f t="shared" si="897"/>
        <v>SDG</v>
      </c>
      <c r="F8219" s="1" t="str">
        <f t="shared" si="898"/>
        <v>SDG</v>
      </c>
      <c r="G8219" s="1" t="str">
        <f t="shared" si="899"/>
        <v>ESe</v>
      </c>
      <c r="H8219" s="1" t="s">
        <v>530</v>
      </c>
      <c r="I8219" s="1" t="str">
        <f t="shared" si="900"/>
        <v>CZ05</v>
      </c>
      <c r="J8219" s="1" t="s">
        <v>531</v>
      </c>
      <c r="L8219" s="12" t="str">
        <f t="shared" si="901"/>
        <v>SDGESeCZ051975</v>
      </c>
      <c r="M8219" t="s">
        <v>1777</v>
      </c>
      <c r="N8219" s="1">
        <v>1975</v>
      </c>
      <c r="O8219" s="19">
        <v>0</v>
      </c>
      <c r="P8219" t="str">
        <f t="shared" si="902"/>
        <v>75</v>
      </c>
    </row>
    <row r="8220" spans="2:16" x14ac:dyDescent="0.25">
      <c r="B8220" t="s">
        <v>502</v>
      </c>
      <c r="C8220" t="str">
        <f t="shared" si="896"/>
        <v>SDGESeCZ05</v>
      </c>
      <c r="D8220" s="1" t="s">
        <v>506</v>
      </c>
      <c r="E8220" s="1" t="str">
        <f t="shared" si="897"/>
        <v>SDG</v>
      </c>
      <c r="F8220" s="1" t="str">
        <f t="shared" si="898"/>
        <v>SDG</v>
      </c>
      <c r="G8220" s="1" t="str">
        <f t="shared" si="899"/>
        <v>ESe</v>
      </c>
      <c r="H8220" s="1" t="s">
        <v>530</v>
      </c>
      <c r="I8220" s="1" t="str">
        <f t="shared" si="900"/>
        <v>CZ05</v>
      </c>
      <c r="J8220" s="1" t="s">
        <v>531</v>
      </c>
      <c r="L8220" s="12" t="str">
        <f t="shared" si="901"/>
        <v>SDGESeCZ051985</v>
      </c>
      <c r="M8220" t="s">
        <v>1777</v>
      </c>
      <c r="N8220" s="1">
        <v>1985</v>
      </c>
      <c r="O8220" s="19">
        <v>0</v>
      </c>
      <c r="P8220" t="str">
        <f t="shared" si="902"/>
        <v>85</v>
      </c>
    </row>
    <row r="8221" spans="2:16" x14ac:dyDescent="0.25">
      <c r="B8221" t="s">
        <v>502</v>
      </c>
      <c r="C8221" t="str">
        <f t="shared" si="896"/>
        <v>SDGESeCZ05</v>
      </c>
      <c r="D8221" s="1" t="s">
        <v>506</v>
      </c>
      <c r="E8221" s="1" t="str">
        <f t="shared" si="897"/>
        <v>SDG</v>
      </c>
      <c r="F8221" s="1" t="str">
        <f t="shared" si="898"/>
        <v>SDG</v>
      </c>
      <c r="G8221" s="1" t="str">
        <f t="shared" si="899"/>
        <v>ESe</v>
      </c>
      <c r="H8221" s="1" t="s">
        <v>530</v>
      </c>
      <c r="I8221" s="1" t="str">
        <f t="shared" si="900"/>
        <v>CZ05</v>
      </c>
      <c r="J8221" s="1" t="s">
        <v>531</v>
      </c>
      <c r="L8221" s="12" t="str">
        <f t="shared" si="901"/>
        <v>SDGESeCZ051996</v>
      </c>
      <c r="M8221" t="s">
        <v>1777</v>
      </c>
      <c r="N8221" s="1">
        <v>1996</v>
      </c>
      <c r="O8221" s="19">
        <v>0</v>
      </c>
      <c r="P8221" t="str">
        <f t="shared" si="902"/>
        <v>96</v>
      </c>
    </row>
    <row r="8222" spans="2:16" x14ac:dyDescent="0.25">
      <c r="B8222" t="s">
        <v>502</v>
      </c>
      <c r="C8222" t="str">
        <f t="shared" si="896"/>
        <v>SDGESeCZ05</v>
      </c>
      <c r="D8222" s="1" t="s">
        <v>506</v>
      </c>
      <c r="E8222" s="1" t="str">
        <f t="shared" si="897"/>
        <v>SDG</v>
      </c>
      <c r="F8222" s="1" t="str">
        <f t="shared" si="898"/>
        <v>SDG</v>
      </c>
      <c r="G8222" s="1" t="str">
        <f t="shared" si="899"/>
        <v>ESe</v>
      </c>
      <c r="H8222" s="1" t="s">
        <v>530</v>
      </c>
      <c r="I8222" s="1" t="str">
        <f t="shared" si="900"/>
        <v>CZ05</v>
      </c>
      <c r="J8222" s="1" t="s">
        <v>531</v>
      </c>
      <c r="L8222" s="12" t="str">
        <f t="shared" si="901"/>
        <v>SDGESeCZ052003</v>
      </c>
      <c r="M8222" t="s">
        <v>1777</v>
      </c>
      <c r="N8222" s="1">
        <v>2003</v>
      </c>
      <c r="O8222" s="19">
        <v>0</v>
      </c>
      <c r="P8222" t="str">
        <f t="shared" si="902"/>
        <v>03</v>
      </c>
    </row>
    <row r="8223" spans="2:16" x14ac:dyDescent="0.25">
      <c r="B8223" t="s">
        <v>502</v>
      </c>
      <c r="C8223" t="str">
        <f t="shared" si="896"/>
        <v>SDGESeCZ05</v>
      </c>
      <c r="D8223" s="1" t="s">
        <v>506</v>
      </c>
      <c r="E8223" s="1" t="str">
        <f t="shared" si="897"/>
        <v>SDG</v>
      </c>
      <c r="F8223" s="1" t="str">
        <f t="shared" si="898"/>
        <v>SDG</v>
      </c>
      <c r="G8223" s="1" t="str">
        <f t="shared" si="899"/>
        <v>ESe</v>
      </c>
      <c r="H8223" s="1" t="s">
        <v>530</v>
      </c>
      <c r="I8223" s="1" t="str">
        <f t="shared" si="900"/>
        <v>CZ05</v>
      </c>
      <c r="J8223" s="1" t="s">
        <v>531</v>
      </c>
      <c r="L8223" s="12" t="str">
        <f t="shared" si="901"/>
        <v>SDGESeCZ052007</v>
      </c>
      <c r="M8223" t="s">
        <v>1777</v>
      </c>
      <c r="N8223" s="1">
        <v>2007</v>
      </c>
      <c r="O8223" s="19">
        <v>0</v>
      </c>
      <c r="P8223" t="str">
        <f t="shared" si="902"/>
        <v>07</v>
      </c>
    </row>
    <row r="8224" spans="2:16" x14ac:dyDescent="0.25">
      <c r="B8224" t="s">
        <v>502</v>
      </c>
      <c r="C8224" t="str">
        <f t="shared" si="896"/>
        <v>SDGESeCZ05</v>
      </c>
      <c r="D8224" s="1" t="s">
        <v>506</v>
      </c>
      <c r="E8224" s="1" t="str">
        <f t="shared" si="897"/>
        <v>SDG</v>
      </c>
      <c r="F8224" s="1" t="str">
        <f t="shared" si="898"/>
        <v>SDG</v>
      </c>
      <c r="G8224" s="1" t="str">
        <f t="shared" si="899"/>
        <v>ESe</v>
      </c>
      <c r="H8224" s="1" t="s">
        <v>530</v>
      </c>
      <c r="I8224" s="1" t="str">
        <f t="shared" si="900"/>
        <v>CZ05</v>
      </c>
      <c r="J8224" s="1" t="s">
        <v>531</v>
      </c>
      <c r="L8224" s="12" t="str">
        <f t="shared" si="901"/>
        <v>SDGESeCZ052011</v>
      </c>
      <c r="M8224" t="s">
        <v>1777</v>
      </c>
      <c r="N8224" s="1">
        <v>2011</v>
      </c>
      <c r="O8224" s="19">
        <v>0</v>
      </c>
      <c r="P8224" t="str">
        <f t="shared" si="902"/>
        <v>11</v>
      </c>
    </row>
    <row r="8225" spans="2:16" x14ac:dyDescent="0.25">
      <c r="B8225" t="s">
        <v>502</v>
      </c>
      <c r="C8225" t="str">
        <f t="shared" si="896"/>
        <v>SDGESeCZ05</v>
      </c>
      <c r="D8225" s="1" t="s">
        <v>506</v>
      </c>
      <c r="E8225" s="1" t="str">
        <f t="shared" si="897"/>
        <v>SDG</v>
      </c>
      <c r="F8225" s="1" t="str">
        <f t="shared" si="898"/>
        <v>SDG</v>
      </c>
      <c r="G8225" s="1" t="str">
        <f t="shared" si="899"/>
        <v>ESe</v>
      </c>
      <c r="H8225" s="1" t="s">
        <v>530</v>
      </c>
      <c r="I8225" s="1" t="str">
        <f t="shared" si="900"/>
        <v>CZ05</v>
      </c>
      <c r="J8225" s="1" t="s">
        <v>531</v>
      </c>
      <c r="L8225" s="12" t="str">
        <f t="shared" si="901"/>
        <v>SDGESeCZ052014</v>
      </c>
      <c r="M8225" t="s">
        <v>1777</v>
      </c>
      <c r="N8225" s="1">
        <v>2014</v>
      </c>
      <c r="O8225" s="19">
        <v>0</v>
      </c>
      <c r="P8225" t="str">
        <f t="shared" si="902"/>
        <v>14</v>
      </c>
    </row>
    <row r="8226" spans="2:16" x14ac:dyDescent="0.25">
      <c r="B8226" t="s">
        <v>502</v>
      </c>
      <c r="C8226" t="str">
        <f t="shared" si="896"/>
        <v>SDGESeCZ06</v>
      </c>
      <c r="D8226" s="1" t="s">
        <v>506</v>
      </c>
      <c r="E8226" s="1" t="str">
        <f t="shared" si="897"/>
        <v>SDG</v>
      </c>
      <c r="F8226" s="1" t="str">
        <f t="shared" si="898"/>
        <v>SDG</v>
      </c>
      <c r="G8226" s="1" t="str">
        <f t="shared" si="899"/>
        <v>ESe</v>
      </c>
      <c r="H8226" s="1" t="s">
        <v>530</v>
      </c>
      <c r="I8226" s="1" t="str">
        <f t="shared" si="900"/>
        <v>CZ06</v>
      </c>
      <c r="J8226" s="1" t="s">
        <v>531</v>
      </c>
      <c r="L8226" s="12" t="str">
        <f t="shared" si="901"/>
        <v>SDGESeCZ061975</v>
      </c>
      <c r="M8226" t="s">
        <v>1778</v>
      </c>
      <c r="N8226" s="1">
        <v>1975</v>
      </c>
      <c r="O8226" s="19">
        <v>0.38969999999999999</v>
      </c>
      <c r="P8226" t="str">
        <f t="shared" si="902"/>
        <v>75</v>
      </c>
    </row>
    <row r="8227" spans="2:16" x14ac:dyDescent="0.25">
      <c r="B8227" t="s">
        <v>502</v>
      </c>
      <c r="C8227" t="str">
        <f t="shared" si="896"/>
        <v>SDGESeCZ06</v>
      </c>
      <c r="D8227" s="1" t="s">
        <v>506</v>
      </c>
      <c r="E8227" s="1" t="str">
        <f t="shared" si="897"/>
        <v>SDG</v>
      </c>
      <c r="F8227" s="1" t="str">
        <f t="shared" si="898"/>
        <v>SDG</v>
      </c>
      <c r="G8227" s="1" t="str">
        <f t="shared" si="899"/>
        <v>ESe</v>
      </c>
      <c r="H8227" s="1" t="s">
        <v>530</v>
      </c>
      <c r="I8227" s="1" t="str">
        <f t="shared" si="900"/>
        <v>CZ06</v>
      </c>
      <c r="J8227" s="1" t="s">
        <v>531</v>
      </c>
      <c r="L8227" s="12" t="str">
        <f t="shared" si="901"/>
        <v>SDGESeCZ061985</v>
      </c>
      <c r="M8227" t="s">
        <v>1778</v>
      </c>
      <c r="N8227" s="1">
        <v>1985</v>
      </c>
      <c r="O8227" s="19">
        <v>0.10113333333333333</v>
      </c>
      <c r="P8227" t="str">
        <f t="shared" si="902"/>
        <v>85</v>
      </c>
    </row>
    <row r="8228" spans="2:16" x14ac:dyDescent="0.25">
      <c r="B8228" t="s">
        <v>502</v>
      </c>
      <c r="C8228" t="str">
        <f t="shared" si="896"/>
        <v>SDGESeCZ06</v>
      </c>
      <c r="D8228" s="1" t="s">
        <v>506</v>
      </c>
      <c r="E8228" s="1" t="str">
        <f t="shared" si="897"/>
        <v>SDG</v>
      </c>
      <c r="F8228" s="1" t="str">
        <f t="shared" si="898"/>
        <v>SDG</v>
      </c>
      <c r="G8228" s="1" t="str">
        <f t="shared" si="899"/>
        <v>ESe</v>
      </c>
      <c r="H8228" s="1" t="s">
        <v>530</v>
      </c>
      <c r="I8228" s="1" t="str">
        <f t="shared" si="900"/>
        <v>CZ06</v>
      </c>
      <c r="J8228" s="1" t="s">
        <v>531</v>
      </c>
      <c r="L8228" s="12" t="str">
        <f t="shared" si="901"/>
        <v>SDGESeCZ061996</v>
      </c>
      <c r="M8228" t="s">
        <v>1778</v>
      </c>
      <c r="N8228" s="1">
        <v>1996</v>
      </c>
      <c r="O8228" s="19">
        <v>0.104</v>
      </c>
      <c r="P8228" t="str">
        <f t="shared" si="902"/>
        <v>96</v>
      </c>
    </row>
    <row r="8229" spans="2:16" x14ac:dyDescent="0.25">
      <c r="B8229" t="s">
        <v>502</v>
      </c>
      <c r="C8229" t="str">
        <f t="shared" si="896"/>
        <v>SDGESeCZ06</v>
      </c>
      <c r="D8229" s="1" t="s">
        <v>506</v>
      </c>
      <c r="E8229" s="1" t="str">
        <f t="shared" si="897"/>
        <v>SDG</v>
      </c>
      <c r="F8229" s="1" t="str">
        <f t="shared" si="898"/>
        <v>SDG</v>
      </c>
      <c r="G8229" s="1" t="str">
        <f t="shared" si="899"/>
        <v>ESe</v>
      </c>
      <c r="H8229" s="1" t="s">
        <v>530</v>
      </c>
      <c r="I8229" s="1" t="str">
        <f t="shared" si="900"/>
        <v>CZ06</v>
      </c>
      <c r="J8229" s="1" t="s">
        <v>531</v>
      </c>
      <c r="L8229" s="12" t="str">
        <f t="shared" si="901"/>
        <v>SDGESeCZ062003</v>
      </c>
      <c r="M8229" t="s">
        <v>1778</v>
      </c>
      <c r="N8229" s="1">
        <v>2003</v>
      </c>
      <c r="O8229" s="19">
        <v>7.6133333333333331E-2</v>
      </c>
      <c r="P8229" t="str">
        <f t="shared" si="902"/>
        <v>03</v>
      </c>
    </row>
    <row r="8230" spans="2:16" x14ac:dyDescent="0.25">
      <c r="B8230" t="s">
        <v>502</v>
      </c>
      <c r="C8230" t="str">
        <f t="shared" si="896"/>
        <v>SDGESeCZ06</v>
      </c>
      <c r="D8230" s="1" t="s">
        <v>506</v>
      </c>
      <c r="E8230" s="1" t="str">
        <f t="shared" si="897"/>
        <v>SDG</v>
      </c>
      <c r="F8230" s="1" t="str">
        <f t="shared" si="898"/>
        <v>SDG</v>
      </c>
      <c r="G8230" s="1" t="str">
        <f t="shared" si="899"/>
        <v>ESe</v>
      </c>
      <c r="H8230" s="1" t="s">
        <v>530</v>
      </c>
      <c r="I8230" s="1" t="str">
        <f t="shared" si="900"/>
        <v>CZ06</v>
      </c>
      <c r="J8230" s="1" t="s">
        <v>531</v>
      </c>
      <c r="L8230" s="12" t="str">
        <f t="shared" si="901"/>
        <v>SDGESeCZ062007</v>
      </c>
      <c r="M8230" t="s">
        <v>1778</v>
      </c>
      <c r="N8230" s="1">
        <v>2007</v>
      </c>
      <c r="O8230" s="19">
        <v>1.6866666666666665E-2</v>
      </c>
      <c r="P8230" t="str">
        <f t="shared" si="902"/>
        <v>07</v>
      </c>
    </row>
    <row r="8231" spans="2:16" x14ac:dyDescent="0.25">
      <c r="B8231" t="s">
        <v>502</v>
      </c>
      <c r="C8231" t="str">
        <f t="shared" si="896"/>
        <v>SDGESeCZ06</v>
      </c>
      <c r="D8231" s="1" t="s">
        <v>506</v>
      </c>
      <c r="E8231" s="1" t="str">
        <f t="shared" si="897"/>
        <v>SDG</v>
      </c>
      <c r="F8231" s="1" t="str">
        <f t="shared" si="898"/>
        <v>SDG</v>
      </c>
      <c r="G8231" s="1" t="str">
        <f t="shared" si="899"/>
        <v>ESe</v>
      </c>
      <c r="H8231" s="1" t="s">
        <v>530</v>
      </c>
      <c r="I8231" s="1" t="str">
        <f t="shared" si="900"/>
        <v>CZ06</v>
      </c>
      <c r="J8231" s="1" t="s">
        <v>531</v>
      </c>
      <c r="L8231" s="12" t="str">
        <f t="shared" si="901"/>
        <v>SDGESeCZ062011</v>
      </c>
      <c r="M8231" t="s">
        <v>1778</v>
      </c>
      <c r="N8231" s="1">
        <v>2011</v>
      </c>
      <c r="O8231" s="19">
        <v>1.6866666666666665E-2</v>
      </c>
      <c r="P8231" t="str">
        <f t="shared" si="902"/>
        <v>11</v>
      </c>
    </row>
    <row r="8232" spans="2:16" x14ac:dyDescent="0.25">
      <c r="B8232" t="s">
        <v>502</v>
      </c>
      <c r="C8232" t="str">
        <f t="shared" si="896"/>
        <v>SDGESeCZ06</v>
      </c>
      <c r="D8232" s="1" t="s">
        <v>506</v>
      </c>
      <c r="E8232" s="1" t="str">
        <f t="shared" si="897"/>
        <v>SDG</v>
      </c>
      <c r="F8232" s="1" t="str">
        <f t="shared" si="898"/>
        <v>SDG</v>
      </c>
      <c r="G8232" s="1" t="str">
        <f t="shared" si="899"/>
        <v>ESe</v>
      </c>
      <c r="H8232" s="1" t="s">
        <v>530</v>
      </c>
      <c r="I8232" s="1" t="str">
        <f t="shared" si="900"/>
        <v>CZ06</v>
      </c>
      <c r="J8232" s="1" t="s">
        <v>531</v>
      </c>
      <c r="L8232" s="12" t="str">
        <f t="shared" si="901"/>
        <v>SDGESeCZ062014</v>
      </c>
      <c r="M8232" t="s">
        <v>1778</v>
      </c>
      <c r="N8232" s="1">
        <v>2014</v>
      </c>
      <c r="O8232" s="19">
        <v>8.4333333333333326E-3</v>
      </c>
      <c r="P8232" t="str">
        <f t="shared" si="902"/>
        <v>14</v>
      </c>
    </row>
    <row r="8233" spans="2:16" x14ac:dyDescent="0.25">
      <c r="B8233" t="s">
        <v>502</v>
      </c>
      <c r="C8233" t="str">
        <f t="shared" si="896"/>
        <v>SDGESeCZ07</v>
      </c>
      <c r="D8233" s="1" t="s">
        <v>506</v>
      </c>
      <c r="E8233" s="1" t="str">
        <f t="shared" si="897"/>
        <v>SDG</v>
      </c>
      <c r="F8233" s="1" t="str">
        <f t="shared" si="898"/>
        <v>SDG</v>
      </c>
      <c r="G8233" s="1" t="str">
        <f t="shared" si="899"/>
        <v>ESe</v>
      </c>
      <c r="H8233" s="1" t="s">
        <v>530</v>
      </c>
      <c r="I8233" s="1" t="str">
        <f t="shared" si="900"/>
        <v>CZ07</v>
      </c>
      <c r="J8233" s="1" t="s">
        <v>531</v>
      </c>
      <c r="L8233" s="12" t="str">
        <f t="shared" si="901"/>
        <v>SDGESeCZ071975</v>
      </c>
      <c r="M8233" t="s">
        <v>1779</v>
      </c>
      <c r="N8233" s="1">
        <v>1975</v>
      </c>
      <c r="O8233" s="19">
        <v>4.4737999999999998</v>
      </c>
      <c r="P8233" t="str">
        <f t="shared" si="902"/>
        <v>75</v>
      </c>
    </row>
    <row r="8234" spans="2:16" x14ac:dyDescent="0.25">
      <c r="B8234" t="s">
        <v>502</v>
      </c>
      <c r="C8234" t="str">
        <f t="shared" si="896"/>
        <v>SDGESeCZ07</v>
      </c>
      <c r="D8234" s="1" t="s">
        <v>506</v>
      </c>
      <c r="E8234" s="1" t="str">
        <f t="shared" si="897"/>
        <v>SDG</v>
      </c>
      <c r="F8234" s="1" t="str">
        <f t="shared" si="898"/>
        <v>SDG</v>
      </c>
      <c r="G8234" s="1" t="str">
        <f t="shared" si="899"/>
        <v>ESe</v>
      </c>
      <c r="H8234" s="1" t="s">
        <v>530</v>
      </c>
      <c r="I8234" s="1" t="str">
        <f t="shared" si="900"/>
        <v>CZ07</v>
      </c>
      <c r="J8234" s="1" t="s">
        <v>531</v>
      </c>
      <c r="L8234" s="12" t="str">
        <f t="shared" si="901"/>
        <v>SDGESeCZ071985</v>
      </c>
      <c r="M8234" t="s">
        <v>1779</v>
      </c>
      <c r="N8234" s="1">
        <v>1985</v>
      </c>
      <c r="O8234" s="19">
        <v>1.1609333333333334</v>
      </c>
      <c r="P8234" t="str">
        <f t="shared" si="902"/>
        <v>85</v>
      </c>
    </row>
    <row r="8235" spans="2:16" x14ac:dyDescent="0.25">
      <c r="B8235" t="s">
        <v>502</v>
      </c>
      <c r="C8235" t="str">
        <f t="shared" si="896"/>
        <v>SDGESeCZ07</v>
      </c>
      <c r="D8235" s="1" t="s">
        <v>506</v>
      </c>
      <c r="E8235" s="1" t="str">
        <f t="shared" si="897"/>
        <v>SDG</v>
      </c>
      <c r="F8235" s="1" t="str">
        <f t="shared" si="898"/>
        <v>SDG</v>
      </c>
      <c r="G8235" s="1" t="str">
        <f t="shared" si="899"/>
        <v>ESe</v>
      </c>
      <c r="H8235" s="1" t="s">
        <v>530</v>
      </c>
      <c r="I8235" s="1" t="str">
        <f t="shared" si="900"/>
        <v>CZ07</v>
      </c>
      <c r="J8235" s="1" t="s">
        <v>531</v>
      </c>
      <c r="L8235" s="12" t="str">
        <f t="shared" si="901"/>
        <v>SDGESeCZ071996</v>
      </c>
      <c r="M8235" t="s">
        <v>1779</v>
      </c>
      <c r="N8235" s="1">
        <v>1996</v>
      </c>
      <c r="O8235" s="19">
        <v>1.1939</v>
      </c>
      <c r="P8235" t="str">
        <f t="shared" si="902"/>
        <v>96</v>
      </c>
    </row>
    <row r="8236" spans="2:16" x14ac:dyDescent="0.25">
      <c r="B8236" t="s">
        <v>502</v>
      </c>
      <c r="C8236" t="str">
        <f t="shared" si="896"/>
        <v>SDGESeCZ07</v>
      </c>
      <c r="D8236" s="1" t="s">
        <v>506</v>
      </c>
      <c r="E8236" s="1" t="str">
        <f t="shared" si="897"/>
        <v>SDG</v>
      </c>
      <c r="F8236" s="1" t="str">
        <f t="shared" si="898"/>
        <v>SDG</v>
      </c>
      <c r="G8236" s="1" t="str">
        <f t="shared" si="899"/>
        <v>ESe</v>
      </c>
      <c r="H8236" s="1" t="s">
        <v>530</v>
      </c>
      <c r="I8236" s="1" t="str">
        <f t="shared" si="900"/>
        <v>CZ07</v>
      </c>
      <c r="J8236" s="1" t="s">
        <v>531</v>
      </c>
      <c r="L8236" s="12" t="str">
        <f t="shared" si="901"/>
        <v>SDGESeCZ072003</v>
      </c>
      <c r="M8236" t="s">
        <v>1779</v>
      </c>
      <c r="N8236" s="1">
        <v>2003</v>
      </c>
      <c r="O8236" s="19">
        <v>0.87423333333333331</v>
      </c>
      <c r="P8236" t="str">
        <f t="shared" si="902"/>
        <v>03</v>
      </c>
    </row>
    <row r="8237" spans="2:16" x14ac:dyDescent="0.25">
      <c r="B8237" t="s">
        <v>502</v>
      </c>
      <c r="C8237" t="str">
        <f t="shared" si="896"/>
        <v>SDGESeCZ07</v>
      </c>
      <c r="D8237" s="1" t="s">
        <v>506</v>
      </c>
      <c r="E8237" s="1" t="str">
        <f t="shared" si="897"/>
        <v>SDG</v>
      </c>
      <c r="F8237" s="1" t="str">
        <f t="shared" si="898"/>
        <v>SDG</v>
      </c>
      <c r="G8237" s="1" t="str">
        <f t="shared" si="899"/>
        <v>ESe</v>
      </c>
      <c r="H8237" s="1" t="s">
        <v>530</v>
      </c>
      <c r="I8237" s="1" t="str">
        <f t="shared" si="900"/>
        <v>CZ07</v>
      </c>
      <c r="J8237" s="1" t="s">
        <v>531</v>
      </c>
      <c r="L8237" s="12" t="str">
        <f t="shared" si="901"/>
        <v>SDGESeCZ072007</v>
      </c>
      <c r="M8237" t="s">
        <v>1779</v>
      </c>
      <c r="N8237" s="1">
        <v>2007</v>
      </c>
      <c r="O8237" s="19">
        <v>0.19346666666666668</v>
      </c>
      <c r="P8237" t="str">
        <f t="shared" si="902"/>
        <v>07</v>
      </c>
    </row>
    <row r="8238" spans="2:16" x14ac:dyDescent="0.25">
      <c r="B8238" t="s">
        <v>502</v>
      </c>
      <c r="C8238" t="str">
        <f t="shared" si="896"/>
        <v>SDGESeCZ07</v>
      </c>
      <c r="D8238" s="1" t="s">
        <v>506</v>
      </c>
      <c r="E8238" s="1" t="str">
        <f t="shared" si="897"/>
        <v>SDG</v>
      </c>
      <c r="F8238" s="1" t="str">
        <f t="shared" si="898"/>
        <v>SDG</v>
      </c>
      <c r="G8238" s="1" t="str">
        <f t="shared" si="899"/>
        <v>ESe</v>
      </c>
      <c r="H8238" s="1" t="s">
        <v>530</v>
      </c>
      <c r="I8238" s="1" t="str">
        <f t="shared" si="900"/>
        <v>CZ07</v>
      </c>
      <c r="J8238" s="1" t="s">
        <v>531</v>
      </c>
      <c r="L8238" s="12" t="str">
        <f t="shared" si="901"/>
        <v>SDGESeCZ072011</v>
      </c>
      <c r="M8238" t="s">
        <v>1779</v>
      </c>
      <c r="N8238" s="1">
        <v>2011</v>
      </c>
      <c r="O8238" s="19">
        <v>0.19346666666666668</v>
      </c>
      <c r="P8238" t="str">
        <f t="shared" si="902"/>
        <v>11</v>
      </c>
    </row>
    <row r="8239" spans="2:16" x14ac:dyDescent="0.25">
      <c r="B8239" t="s">
        <v>502</v>
      </c>
      <c r="C8239" t="str">
        <f t="shared" si="896"/>
        <v>SDGESeCZ07</v>
      </c>
      <c r="D8239" s="1" t="s">
        <v>506</v>
      </c>
      <c r="E8239" s="1" t="str">
        <f t="shared" si="897"/>
        <v>SDG</v>
      </c>
      <c r="F8239" s="1" t="str">
        <f t="shared" si="898"/>
        <v>SDG</v>
      </c>
      <c r="G8239" s="1" t="str">
        <f t="shared" si="899"/>
        <v>ESe</v>
      </c>
      <c r="H8239" s="1" t="s">
        <v>530</v>
      </c>
      <c r="I8239" s="1" t="str">
        <f t="shared" si="900"/>
        <v>CZ07</v>
      </c>
      <c r="J8239" s="1" t="s">
        <v>531</v>
      </c>
      <c r="L8239" s="12" t="str">
        <f t="shared" si="901"/>
        <v>SDGESeCZ072014</v>
      </c>
      <c r="M8239" t="s">
        <v>1779</v>
      </c>
      <c r="N8239" s="1">
        <v>2014</v>
      </c>
      <c r="O8239" s="19">
        <v>9.6733333333333338E-2</v>
      </c>
      <c r="P8239" t="str">
        <f t="shared" si="902"/>
        <v>14</v>
      </c>
    </row>
    <row r="8240" spans="2:16" x14ac:dyDescent="0.25">
      <c r="B8240" t="s">
        <v>502</v>
      </c>
      <c r="C8240" t="str">
        <f t="shared" si="896"/>
        <v>SDGESeCZ08</v>
      </c>
      <c r="D8240" s="1" t="s">
        <v>506</v>
      </c>
      <c r="E8240" s="1" t="str">
        <f t="shared" si="897"/>
        <v>SDG</v>
      </c>
      <c r="F8240" s="1" t="str">
        <f t="shared" si="898"/>
        <v>SDG</v>
      </c>
      <c r="G8240" s="1" t="str">
        <f t="shared" si="899"/>
        <v>ESe</v>
      </c>
      <c r="H8240" s="1" t="s">
        <v>530</v>
      </c>
      <c r="I8240" s="1" t="str">
        <f t="shared" si="900"/>
        <v>CZ08</v>
      </c>
      <c r="J8240" s="1" t="s">
        <v>531</v>
      </c>
      <c r="L8240" s="12" t="str">
        <f t="shared" si="901"/>
        <v>SDGESeCZ081975</v>
      </c>
      <c r="M8240" t="s">
        <v>1780</v>
      </c>
      <c r="N8240" s="1">
        <v>1975</v>
      </c>
      <c r="O8240" s="19">
        <v>0.44009999999999999</v>
      </c>
      <c r="P8240" t="str">
        <f t="shared" si="902"/>
        <v>75</v>
      </c>
    </row>
    <row r="8241" spans="2:16" x14ac:dyDescent="0.25">
      <c r="B8241" t="s">
        <v>502</v>
      </c>
      <c r="C8241" t="str">
        <f t="shared" si="896"/>
        <v>SDGESeCZ08</v>
      </c>
      <c r="D8241" s="1" t="s">
        <v>506</v>
      </c>
      <c r="E8241" s="1" t="str">
        <f t="shared" si="897"/>
        <v>SDG</v>
      </c>
      <c r="F8241" s="1" t="str">
        <f t="shared" si="898"/>
        <v>SDG</v>
      </c>
      <c r="G8241" s="1" t="str">
        <f t="shared" si="899"/>
        <v>ESe</v>
      </c>
      <c r="H8241" s="1" t="s">
        <v>530</v>
      </c>
      <c r="I8241" s="1" t="str">
        <f t="shared" si="900"/>
        <v>CZ08</v>
      </c>
      <c r="J8241" s="1" t="s">
        <v>531</v>
      </c>
      <c r="L8241" s="12" t="str">
        <f t="shared" si="901"/>
        <v>SDGESeCZ081985</v>
      </c>
      <c r="M8241" t="s">
        <v>1780</v>
      </c>
      <c r="N8241" s="1">
        <v>1985</v>
      </c>
      <c r="O8241" s="19">
        <v>0.1142</v>
      </c>
      <c r="P8241" t="str">
        <f t="shared" si="902"/>
        <v>85</v>
      </c>
    </row>
    <row r="8242" spans="2:16" x14ac:dyDescent="0.25">
      <c r="B8242" t="s">
        <v>502</v>
      </c>
      <c r="C8242" t="str">
        <f t="shared" si="896"/>
        <v>SDGESeCZ08</v>
      </c>
      <c r="D8242" s="1" t="s">
        <v>506</v>
      </c>
      <c r="E8242" s="1" t="str">
        <f t="shared" si="897"/>
        <v>SDG</v>
      </c>
      <c r="F8242" s="1" t="str">
        <f t="shared" si="898"/>
        <v>SDG</v>
      </c>
      <c r="G8242" s="1" t="str">
        <f t="shared" si="899"/>
        <v>ESe</v>
      </c>
      <c r="H8242" s="1" t="s">
        <v>530</v>
      </c>
      <c r="I8242" s="1" t="str">
        <f t="shared" si="900"/>
        <v>CZ08</v>
      </c>
      <c r="J8242" s="1" t="s">
        <v>531</v>
      </c>
      <c r="L8242" s="12" t="str">
        <f t="shared" si="901"/>
        <v>SDGESeCZ081996</v>
      </c>
      <c r="M8242" t="s">
        <v>1780</v>
      </c>
      <c r="N8242" s="1">
        <v>1996</v>
      </c>
      <c r="O8242" s="19">
        <v>0.11743333333333333</v>
      </c>
      <c r="P8242" t="str">
        <f t="shared" si="902"/>
        <v>96</v>
      </c>
    </row>
    <row r="8243" spans="2:16" x14ac:dyDescent="0.25">
      <c r="B8243" t="s">
        <v>502</v>
      </c>
      <c r="C8243" t="str">
        <f t="shared" si="896"/>
        <v>SDGESeCZ08</v>
      </c>
      <c r="D8243" s="1" t="s">
        <v>506</v>
      </c>
      <c r="E8243" s="1" t="str">
        <f t="shared" si="897"/>
        <v>SDG</v>
      </c>
      <c r="F8243" s="1" t="str">
        <f t="shared" si="898"/>
        <v>SDG</v>
      </c>
      <c r="G8243" s="1" t="str">
        <f t="shared" si="899"/>
        <v>ESe</v>
      </c>
      <c r="H8243" s="1" t="s">
        <v>530</v>
      </c>
      <c r="I8243" s="1" t="str">
        <f t="shared" si="900"/>
        <v>CZ08</v>
      </c>
      <c r="J8243" s="1" t="s">
        <v>531</v>
      </c>
      <c r="L8243" s="12" t="str">
        <f t="shared" si="901"/>
        <v>SDGESeCZ082003</v>
      </c>
      <c r="M8243" t="s">
        <v>1780</v>
      </c>
      <c r="N8243" s="1">
        <v>2003</v>
      </c>
      <c r="O8243" s="19">
        <v>8.5999999999999993E-2</v>
      </c>
      <c r="P8243" t="str">
        <f t="shared" si="902"/>
        <v>03</v>
      </c>
    </row>
    <row r="8244" spans="2:16" x14ac:dyDescent="0.25">
      <c r="B8244" t="s">
        <v>502</v>
      </c>
      <c r="C8244" t="str">
        <f t="shared" si="896"/>
        <v>SDGESeCZ08</v>
      </c>
      <c r="D8244" s="1" t="s">
        <v>506</v>
      </c>
      <c r="E8244" s="1" t="str">
        <f t="shared" si="897"/>
        <v>SDG</v>
      </c>
      <c r="F8244" s="1" t="str">
        <f t="shared" si="898"/>
        <v>SDG</v>
      </c>
      <c r="G8244" s="1" t="str">
        <f t="shared" si="899"/>
        <v>ESe</v>
      </c>
      <c r="H8244" s="1" t="s">
        <v>530</v>
      </c>
      <c r="I8244" s="1" t="str">
        <f t="shared" si="900"/>
        <v>CZ08</v>
      </c>
      <c r="J8244" s="1" t="s">
        <v>531</v>
      </c>
      <c r="L8244" s="12" t="str">
        <f t="shared" si="901"/>
        <v>SDGESeCZ082007</v>
      </c>
      <c r="M8244" t="s">
        <v>1780</v>
      </c>
      <c r="N8244" s="1">
        <v>2007</v>
      </c>
      <c r="O8244" s="19">
        <v>1.9033333333333333E-2</v>
      </c>
      <c r="P8244" t="str">
        <f t="shared" si="902"/>
        <v>07</v>
      </c>
    </row>
    <row r="8245" spans="2:16" x14ac:dyDescent="0.25">
      <c r="B8245" t="s">
        <v>502</v>
      </c>
      <c r="C8245" t="str">
        <f t="shared" si="896"/>
        <v>SDGESeCZ08</v>
      </c>
      <c r="D8245" s="1" t="s">
        <v>506</v>
      </c>
      <c r="E8245" s="1" t="str">
        <f t="shared" si="897"/>
        <v>SDG</v>
      </c>
      <c r="F8245" s="1" t="str">
        <f t="shared" si="898"/>
        <v>SDG</v>
      </c>
      <c r="G8245" s="1" t="str">
        <f t="shared" si="899"/>
        <v>ESe</v>
      </c>
      <c r="H8245" s="1" t="s">
        <v>530</v>
      </c>
      <c r="I8245" s="1" t="str">
        <f t="shared" si="900"/>
        <v>CZ08</v>
      </c>
      <c r="J8245" s="1" t="s">
        <v>531</v>
      </c>
      <c r="L8245" s="12" t="str">
        <f t="shared" si="901"/>
        <v>SDGESeCZ082011</v>
      </c>
      <c r="M8245" t="s">
        <v>1780</v>
      </c>
      <c r="N8245" s="1">
        <v>2011</v>
      </c>
      <c r="O8245" s="19">
        <v>1.9033333333333333E-2</v>
      </c>
      <c r="P8245" t="str">
        <f t="shared" si="902"/>
        <v>11</v>
      </c>
    </row>
    <row r="8246" spans="2:16" x14ac:dyDescent="0.25">
      <c r="B8246" t="s">
        <v>502</v>
      </c>
      <c r="C8246" t="str">
        <f t="shared" si="896"/>
        <v>SDGESeCZ08</v>
      </c>
      <c r="D8246" s="1" t="s">
        <v>506</v>
      </c>
      <c r="E8246" s="1" t="str">
        <f t="shared" si="897"/>
        <v>SDG</v>
      </c>
      <c r="F8246" s="1" t="str">
        <f t="shared" si="898"/>
        <v>SDG</v>
      </c>
      <c r="G8246" s="1" t="str">
        <f t="shared" si="899"/>
        <v>ESe</v>
      </c>
      <c r="H8246" s="1" t="s">
        <v>530</v>
      </c>
      <c r="I8246" s="1" t="str">
        <f t="shared" si="900"/>
        <v>CZ08</v>
      </c>
      <c r="J8246" s="1" t="s">
        <v>531</v>
      </c>
      <c r="L8246" s="12" t="str">
        <f t="shared" si="901"/>
        <v>SDGESeCZ082014</v>
      </c>
      <c r="M8246" t="s">
        <v>1780</v>
      </c>
      <c r="N8246" s="1">
        <v>2014</v>
      </c>
      <c r="O8246" s="19">
        <v>9.5166666666666663E-3</v>
      </c>
      <c r="P8246" t="str">
        <f t="shared" si="902"/>
        <v>14</v>
      </c>
    </row>
    <row r="8247" spans="2:16" x14ac:dyDescent="0.25">
      <c r="B8247" t="s">
        <v>502</v>
      </c>
      <c r="C8247" t="str">
        <f t="shared" si="896"/>
        <v>SDGESeCZ09</v>
      </c>
      <c r="D8247" s="1" t="s">
        <v>506</v>
      </c>
      <c r="E8247" s="1" t="str">
        <f t="shared" si="897"/>
        <v>SDG</v>
      </c>
      <c r="F8247" s="1" t="str">
        <f t="shared" si="898"/>
        <v>SDG</v>
      </c>
      <c r="G8247" s="1" t="str">
        <f t="shared" si="899"/>
        <v>ESe</v>
      </c>
      <c r="H8247" s="1" t="s">
        <v>530</v>
      </c>
      <c r="I8247" s="1" t="str">
        <f t="shared" si="900"/>
        <v>CZ09</v>
      </c>
      <c r="J8247" s="1" t="s">
        <v>531</v>
      </c>
      <c r="L8247" s="12" t="str">
        <f t="shared" si="901"/>
        <v>SDGESeCZ091975</v>
      </c>
      <c r="M8247" t="s">
        <v>1781</v>
      </c>
      <c r="N8247" s="1">
        <v>1975</v>
      </c>
      <c r="O8247" s="19">
        <v>0</v>
      </c>
      <c r="P8247" t="str">
        <f t="shared" si="902"/>
        <v>75</v>
      </c>
    </row>
    <row r="8248" spans="2:16" x14ac:dyDescent="0.25">
      <c r="B8248" t="s">
        <v>502</v>
      </c>
      <c r="C8248" t="str">
        <f t="shared" si="896"/>
        <v>SDGESeCZ09</v>
      </c>
      <c r="D8248" s="1" t="s">
        <v>506</v>
      </c>
      <c r="E8248" s="1" t="str">
        <f t="shared" si="897"/>
        <v>SDG</v>
      </c>
      <c r="F8248" s="1" t="str">
        <f t="shared" si="898"/>
        <v>SDG</v>
      </c>
      <c r="G8248" s="1" t="str">
        <f t="shared" si="899"/>
        <v>ESe</v>
      </c>
      <c r="H8248" s="1" t="s">
        <v>530</v>
      </c>
      <c r="I8248" s="1" t="str">
        <f t="shared" si="900"/>
        <v>CZ09</v>
      </c>
      <c r="J8248" s="1" t="s">
        <v>531</v>
      </c>
      <c r="L8248" s="12" t="str">
        <f t="shared" si="901"/>
        <v>SDGESeCZ091985</v>
      </c>
      <c r="M8248" t="s">
        <v>1781</v>
      </c>
      <c r="N8248" s="1">
        <v>1985</v>
      </c>
      <c r="O8248" s="19">
        <v>0</v>
      </c>
      <c r="P8248" t="str">
        <f t="shared" si="902"/>
        <v>85</v>
      </c>
    </row>
    <row r="8249" spans="2:16" x14ac:dyDescent="0.25">
      <c r="B8249" t="s">
        <v>502</v>
      </c>
      <c r="C8249" t="str">
        <f t="shared" si="896"/>
        <v>SDGESeCZ09</v>
      </c>
      <c r="D8249" s="1" t="s">
        <v>506</v>
      </c>
      <c r="E8249" s="1" t="str">
        <f t="shared" si="897"/>
        <v>SDG</v>
      </c>
      <c r="F8249" s="1" t="str">
        <f t="shared" si="898"/>
        <v>SDG</v>
      </c>
      <c r="G8249" s="1" t="str">
        <f t="shared" si="899"/>
        <v>ESe</v>
      </c>
      <c r="H8249" s="1" t="s">
        <v>530</v>
      </c>
      <c r="I8249" s="1" t="str">
        <f t="shared" si="900"/>
        <v>CZ09</v>
      </c>
      <c r="J8249" s="1" t="s">
        <v>531</v>
      </c>
      <c r="L8249" s="12" t="str">
        <f t="shared" si="901"/>
        <v>SDGESeCZ091996</v>
      </c>
      <c r="M8249" t="s">
        <v>1781</v>
      </c>
      <c r="N8249" s="1">
        <v>1996</v>
      </c>
      <c r="O8249" s="19">
        <v>0</v>
      </c>
      <c r="P8249" t="str">
        <f t="shared" si="902"/>
        <v>96</v>
      </c>
    </row>
    <row r="8250" spans="2:16" x14ac:dyDescent="0.25">
      <c r="B8250" t="s">
        <v>502</v>
      </c>
      <c r="C8250" t="str">
        <f t="shared" si="896"/>
        <v>SDGESeCZ09</v>
      </c>
      <c r="D8250" s="1" t="s">
        <v>506</v>
      </c>
      <c r="E8250" s="1" t="str">
        <f t="shared" si="897"/>
        <v>SDG</v>
      </c>
      <c r="F8250" s="1" t="str">
        <f t="shared" si="898"/>
        <v>SDG</v>
      </c>
      <c r="G8250" s="1" t="str">
        <f t="shared" si="899"/>
        <v>ESe</v>
      </c>
      <c r="H8250" s="1" t="s">
        <v>530</v>
      </c>
      <c r="I8250" s="1" t="str">
        <f t="shared" si="900"/>
        <v>CZ09</v>
      </c>
      <c r="J8250" s="1" t="s">
        <v>531</v>
      </c>
      <c r="L8250" s="12" t="str">
        <f t="shared" si="901"/>
        <v>SDGESeCZ092003</v>
      </c>
      <c r="M8250" t="s">
        <v>1781</v>
      </c>
      <c r="N8250" s="1">
        <v>2003</v>
      </c>
      <c r="O8250" s="19">
        <v>0</v>
      </c>
      <c r="P8250" t="str">
        <f t="shared" si="902"/>
        <v>03</v>
      </c>
    </row>
    <row r="8251" spans="2:16" x14ac:dyDescent="0.25">
      <c r="B8251" t="s">
        <v>502</v>
      </c>
      <c r="C8251" t="str">
        <f t="shared" si="896"/>
        <v>SDGESeCZ09</v>
      </c>
      <c r="D8251" s="1" t="s">
        <v>506</v>
      </c>
      <c r="E8251" s="1" t="str">
        <f t="shared" si="897"/>
        <v>SDG</v>
      </c>
      <c r="F8251" s="1" t="str">
        <f t="shared" si="898"/>
        <v>SDG</v>
      </c>
      <c r="G8251" s="1" t="str">
        <f t="shared" si="899"/>
        <v>ESe</v>
      </c>
      <c r="H8251" s="1" t="s">
        <v>530</v>
      </c>
      <c r="I8251" s="1" t="str">
        <f t="shared" si="900"/>
        <v>CZ09</v>
      </c>
      <c r="J8251" s="1" t="s">
        <v>531</v>
      </c>
      <c r="L8251" s="12" t="str">
        <f t="shared" si="901"/>
        <v>SDGESeCZ092007</v>
      </c>
      <c r="M8251" t="s">
        <v>1781</v>
      </c>
      <c r="N8251" s="1">
        <v>2007</v>
      </c>
      <c r="O8251" s="19">
        <v>0</v>
      </c>
      <c r="P8251" t="str">
        <f t="shared" si="902"/>
        <v>07</v>
      </c>
    </row>
    <row r="8252" spans="2:16" x14ac:dyDescent="0.25">
      <c r="B8252" t="s">
        <v>502</v>
      </c>
      <c r="C8252" t="str">
        <f t="shared" si="896"/>
        <v>SDGESeCZ09</v>
      </c>
      <c r="D8252" s="1" t="s">
        <v>506</v>
      </c>
      <c r="E8252" s="1" t="str">
        <f t="shared" si="897"/>
        <v>SDG</v>
      </c>
      <c r="F8252" s="1" t="str">
        <f t="shared" si="898"/>
        <v>SDG</v>
      </c>
      <c r="G8252" s="1" t="str">
        <f t="shared" si="899"/>
        <v>ESe</v>
      </c>
      <c r="H8252" s="1" t="s">
        <v>530</v>
      </c>
      <c r="I8252" s="1" t="str">
        <f t="shared" si="900"/>
        <v>CZ09</v>
      </c>
      <c r="J8252" s="1" t="s">
        <v>531</v>
      </c>
      <c r="L8252" s="12" t="str">
        <f t="shared" si="901"/>
        <v>SDGESeCZ092011</v>
      </c>
      <c r="M8252" t="s">
        <v>1781</v>
      </c>
      <c r="N8252" s="1">
        <v>2011</v>
      </c>
      <c r="O8252" s="19">
        <v>0</v>
      </c>
      <c r="P8252" t="str">
        <f t="shared" si="902"/>
        <v>11</v>
      </c>
    </row>
    <row r="8253" spans="2:16" x14ac:dyDescent="0.25">
      <c r="B8253" t="s">
        <v>502</v>
      </c>
      <c r="C8253" t="str">
        <f t="shared" si="896"/>
        <v>SDGESeCZ09</v>
      </c>
      <c r="D8253" s="1" t="s">
        <v>506</v>
      </c>
      <c r="E8253" s="1" t="str">
        <f t="shared" si="897"/>
        <v>SDG</v>
      </c>
      <c r="F8253" s="1" t="str">
        <f t="shared" si="898"/>
        <v>SDG</v>
      </c>
      <c r="G8253" s="1" t="str">
        <f t="shared" si="899"/>
        <v>ESe</v>
      </c>
      <c r="H8253" s="1" t="s">
        <v>530</v>
      </c>
      <c r="I8253" s="1" t="str">
        <f t="shared" si="900"/>
        <v>CZ09</v>
      </c>
      <c r="J8253" s="1" t="s">
        <v>531</v>
      </c>
      <c r="L8253" s="12" t="str">
        <f t="shared" si="901"/>
        <v>SDGESeCZ092014</v>
      </c>
      <c r="M8253" t="s">
        <v>1781</v>
      </c>
      <c r="N8253" s="1">
        <v>2014</v>
      </c>
      <c r="O8253" s="19">
        <v>0</v>
      </c>
      <c r="P8253" t="str">
        <f t="shared" si="902"/>
        <v>14</v>
      </c>
    </row>
    <row r="8254" spans="2:16" x14ac:dyDescent="0.25">
      <c r="B8254" t="s">
        <v>502</v>
      </c>
      <c r="C8254" t="str">
        <f t="shared" si="896"/>
        <v>SDGESeCZ10</v>
      </c>
      <c r="D8254" s="1" t="s">
        <v>506</v>
      </c>
      <c r="E8254" s="1" t="str">
        <f t="shared" si="897"/>
        <v>SDG</v>
      </c>
      <c r="F8254" s="1" t="str">
        <f t="shared" si="898"/>
        <v>SDG</v>
      </c>
      <c r="G8254" s="1" t="str">
        <f t="shared" si="899"/>
        <v>ESe</v>
      </c>
      <c r="H8254" s="1" t="s">
        <v>530</v>
      </c>
      <c r="I8254" s="1" t="str">
        <f t="shared" si="900"/>
        <v>CZ10</v>
      </c>
      <c r="J8254" s="1" t="s">
        <v>531</v>
      </c>
      <c r="L8254" s="12" t="str">
        <f t="shared" si="901"/>
        <v>SDGESeCZ101975</v>
      </c>
      <c r="M8254" t="s">
        <v>1782</v>
      </c>
      <c r="N8254" s="1">
        <v>1975</v>
      </c>
      <c r="O8254" s="19">
        <v>2.6061666666666667</v>
      </c>
      <c r="P8254" t="str">
        <f t="shared" si="902"/>
        <v>75</v>
      </c>
    </row>
    <row r="8255" spans="2:16" x14ac:dyDescent="0.25">
      <c r="B8255" t="s">
        <v>502</v>
      </c>
      <c r="C8255" t="str">
        <f t="shared" si="896"/>
        <v>SDGESeCZ10</v>
      </c>
      <c r="D8255" s="1" t="s">
        <v>506</v>
      </c>
      <c r="E8255" s="1" t="str">
        <f t="shared" si="897"/>
        <v>SDG</v>
      </c>
      <c r="F8255" s="1" t="str">
        <f t="shared" si="898"/>
        <v>SDG</v>
      </c>
      <c r="G8255" s="1" t="str">
        <f t="shared" si="899"/>
        <v>ESe</v>
      </c>
      <c r="H8255" s="1" t="s">
        <v>530</v>
      </c>
      <c r="I8255" s="1" t="str">
        <f t="shared" si="900"/>
        <v>CZ10</v>
      </c>
      <c r="J8255" s="1" t="s">
        <v>531</v>
      </c>
      <c r="L8255" s="12" t="str">
        <f t="shared" si="901"/>
        <v>SDGESeCZ101985</v>
      </c>
      <c r="M8255" t="s">
        <v>1782</v>
      </c>
      <c r="N8255" s="1">
        <v>1985</v>
      </c>
      <c r="O8255" s="19">
        <v>0.67630000000000001</v>
      </c>
      <c r="P8255" t="str">
        <f t="shared" si="902"/>
        <v>85</v>
      </c>
    </row>
    <row r="8256" spans="2:16" x14ac:dyDescent="0.25">
      <c r="B8256" t="s">
        <v>502</v>
      </c>
      <c r="C8256" t="str">
        <f t="shared" si="896"/>
        <v>SDGESeCZ10</v>
      </c>
      <c r="D8256" s="1" t="s">
        <v>506</v>
      </c>
      <c r="E8256" s="1" t="str">
        <f t="shared" si="897"/>
        <v>SDG</v>
      </c>
      <c r="F8256" s="1" t="str">
        <f t="shared" si="898"/>
        <v>SDG</v>
      </c>
      <c r="G8256" s="1" t="str">
        <f t="shared" si="899"/>
        <v>ESe</v>
      </c>
      <c r="H8256" s="1" t="s">
        <v>530</v>
      </c>
      <c r="I8256" s="1" t="str">
        <f t="shared" si="900"/>
        <v>CZ10</v>
      </c>
      <c r="J8256" s="1" t="s">
        <v>531</v>
      </c>
      <c r="L8256" s="12" t="str">
        <f t="shared" si="901"/>
        <v>SDGESeCZ101996</v>
      </c>
      <c r="M8256" t="s">
        <v>1782</v>
      </c>
      <c r="N8256" s="1">
        <v>1996</v>
      </c>
      <c r="O8256" s="19">
        <v>0.69550000000000001</v>
      </c>
      <c r="P8256" t="str">
        <f t="shared" si="902"/>
        <v>96</v>
      </c>
    </row>
    <row r="8257" spans="2:16" x14ac:dyDescent="0.25">
      <c r="B8257" t="s">
        <v>502</v>
      </c>
      <c r="C8257" t="str">
        <f t="shared" si="896"/>
        <v>SDGESeCZ10</v>
      </c>
      <c r="D8257" s="1" t="s">
        <v>506</v>
      </c>
      <c r="E8257" s="1" t="str">
        <f t="shared" si="897"/>
        <v>SDG</v>
      </c>
      <c r="F8257" s="1" t="str">
        <f t="shared" si="898"/>
        <v>SDG</v>
      </c>
      <c r="G8257" s="1" t="str">
        <f t="shared" si="899"/>
        <v>ESe</v>
      </c>
      <c r="H8257" s="1" t="s">
        <v>530</v>
      </c>
      <c r="I8257" s="1" t="str">
        <f t="shared" si="900"/>
        <v>CZ10</v>
      </c>
      <c r="J8257" s="1" t="s">
        <v>531</v>
      </c>
      <c r="L8257" s="12" t="str">
        <f t="shared" si="901"/>
        <v>SDGESeCZ102003</v>
      </c>
      <c r="M8257" t="s">
        <v>1782</v>
      </c>
      <c r="N8257" s="1">
        <v>2003</v>
      </c>
      <c r="O8257" s="19">
        <v>0.50926666666666665</v>
      </c>
      <c r="P8257" t="str">
        <f t="shared" si="902"/>
        <v>03</v>
      </c>
    </row>
    <row r="8258" spans="2:16" x14ac:dyDescent="0.25">
      <c r="B8258" t="s">
        <v>502</v>
      </c>
      <c r="C8258" t="str">
        <f t="shared" si="896"/>
        <v>SDGESeCZ10</v>
      </c>
      <c r="D8258" s="1" t="s">
        <v>506</v>
      </c>
      <c r="E8258" s="1" t="str">
        <f t="shared" si="897"/>
        <v>SDG</v>
      </c>
      <c r="F8258" s="1" t="str">
        <f t="shared" si="898"/>
        <v>SDG</v>
      </c>
      <c r="G8258" s="1" t="str">
        <f t="shared" si="899"/>
        <v>ESe</v>
      </c>
      <c r="H8258" s="1" t="s">
        <v>530</v>
      </c>
      <c r="I8258" s="1" t="str">
        <f t="shared" si="900"/>
        <v>CZ10</v>
      </c>
      <c r="J8258" s="1" t="s">
        <v>531</v>
      </c>
      <c r="L8258" s="12" t="str">
        <f t="shared" si="901"/>
        <v>SDGESeCZ102007</v>
      </c>
      <c r="M8258" t="s">
        <v>1782</v>
      </c>
      <c r="N8258" s="1">
        <v>2007</v>
      </c>
      <c r="O8258" s="19">
        <v>0.11269999999999999</v>
      </c>
      <c r="P8258" t="str">
        <f t="shared" si="902"/>
        <v>07</v>
      </c>
    </row>
    <row r="8259" spans="2:16" x14ac:dyDescent="0.25">
      <c r="B8259" t="s">
        <v>502</v>
      </c>
      <c r="C8259" t="str">
        <f t="shared" si="896"/>
        <v>SDGESeCZ10</v>
      </c>
      <c r="D8259" s="1" t="s">
        <v>506</v>
      </c>
      <c r="E8259" s="1" t="str">
        <f t="shared" si="897"/>
        <v>SDG</v>
      </c>
      <c r="F8259" s="1" t="str">
        <f t="shared" si="898"/>
        <v>SDG</v>
      </c>
      <c r="G8259" s="1" t="str">
        <f t="shared" si="899"/>
        <v>ESe</v>
      </c>
      <c r="H8259" s="1" t="s">
        <v>530</v>
      </c>
      <c r="I8259" s="1" t="str">
        <f t="shared" si="900"/>
        <v>CZ10</v>
      </c>
      <c r="J8259" s="1" t="s">
        <v>531</v>
      </c>
      <c r="L8259" s="12" t="str">
        <f t="shared" si="901"/>
        <v>SDGESeCZ102011</v>
      </c>
      <c r="M8259" t="s">
        <v>1782</v>
      </c>
      <c r="N8259" s="1">
        <v>2011</v>
      </c>
      <c r="O8259" s="19">
        <v>0.11269999999999999</v>
      </c>
      <c r="P8259" t="str">
        <f t="shared" si="902"/>
        <v>11</v>
      </c>
    </row>
    <row r="8260" spans="2:16" x14ac:dyDescent="0.25">
      <c r="B8260" t="s">
        <v>502</v>
      </c>
      <c r="C8260" t="str">
        <f t="shared" si="896"/>
        <v>SDGESeCZ10</v>
      </c>
      <c r="D8260" s="1" t="s">
        <v>506</v>
      </c>
      <c r="E8260" s="1" t="str">
        <f t="shared" si="897"/>
        <v>SDG</v>
      </c>
      <c r="F8260" s="1" t="str">
        <f t="shared" si="898"/>
        <v>SDG</v>
      </c>
      <c r="G8260" s="1" t="str">
        <f t="shared" si="899"/>
        <v>ESe</v>
      </c>
      <c r="H8260" s="1" t="s">
        <v>530</v>
      </c>
      <c r="I8260" s="1" t="str">
        <f t="shared" si="900"/>
        <v>CZ10</v>
      </c>
      <c r="J8260" s="1" t="s">
        <v>531</v>
      </c>
      <c r="L8260" s="12" t="str">
        <f t="shared" si="901"/>
        <v>SDGESeCZ102014</v>
      </c>
      <c r="M8260" t="s">
        <v>1782</v>
      </c>
      <c r="N8260" s="1">
        <v>2014</v>
      </c>
      <c r="O8260" s="19">
        <v>5.6349999999999997E-2</v>
      </c>
      <c r="P8260" t="str">
        <f t="shared" si="902"/>
        <v>14</v>
      </c>
    </row>
    <row r="8261" spans="2:16" x14ac:dyDescent="0.25">
      <c r="B8261" t="s">
        <v>502</v>
      </c>
      <c r="C8261" t="str">
        <f t="shared" si="896"/>
        <v>SDGESeCZ11</v>
      </c>
      <c r="D8261" s="1" t="s">
        <v>506</v>
      </c>
      <c r="E8261" s="1" t="str">
        <f t="shared" si="897"/>
        <v>SDG</v>
      </c>
      <c r="F8261" s="1" t="str">
        <f t="shared" si="898"/>
        <v>SDG</v>
      </c>
      <c r="G8261" s="1" t="str">
        <f t="shared" si="899"/>
        <v>ESe</v>
      </c>
      <c r="H8261" s="1" t="s">
        <v>530</v>
      </c>
      <c r="I8261" s="1" t="str">
        <f t="shared" si="900"/>
        <v>CZ11</v>
      </c>
      <c r="J8261" s="1" t="s">
        <v>531</v>
      </c>
      <c r="L8261" s="12" t="str">
        <f t="shared" si="901"/>
        <v>SDGESeCZ111975</v>
      </c>
      <c r="M8261" t="s">
        <v>1783</v>
      </c>
      <c r="N8261" s="1">
        <v>1975</v>
      </c>
      <c r="O8261" s="19">
        <v>0</v>
      </c>
      <c r="P8261" t="str">
        <f t="shared" si="902"/>
        <v>75</v>
      </c>
    </row>
    <row r="8262" spans="2:16" x14ac:dyDescent="0.25">
      <c r="B8262" t="s">
        <v>502</v>
      </c>
      <c r="C8262" t="str">
        <f t="shared" si="896"/>
        <v>SDGESeCZ11</v>
      </c>
      <c r="D8262" s="1" t="s">
        <v>506</v>
      </c>
      <c r="E8262" s="1" t="str">
        <f t="shared" si="897"/>
        <v>SDG</v>
      </c>
      <c r="F8262" s="1" t="str">
        <f t="shared" si="898"/>
        <v>SDG</v>
      </c>
      <c r="G8262" s="1" t="str">
        <f t="shared" si="899"/>
        <v>ESe</v>
      </c>
      <c r="H8262" s="1" t="s">
        <v>530</v>
      </c>
      <c r="I8262" s="1" t="str">
        <f t="shared" si="900"/>
        <v>CZ11</v>
      </c>
      <c r="J8262" s="1" t="s">
        <v>531</v>
      </c>
      <c r="L8262" s="12" t="str">
        <f t="shared" si="901"/>
        <v>SDGESeCZ111985</v>
      </c>
      <c r="M8262" t="s">
        <v>1783</v>
      </c>
      <c r="N8262" s="1">
        <v>1985</v>
      </c>
      <c r="O8262" s="19">
        <v>0</v>
      </c>
      <c r="P8262" t="str">
        <f t="shared" si="902"/>
        <v>85</v>
      </c>
    </row>
    <row r="8263" spans="2:16" x14ac:dyDescent="0.25">
      <c r="B8263" t="s">
        <v>502</v>
      </c>
      <c r="C8263" t="str">
        <f t="shared" si="896"/>
        <v>SDGESeCZ11</v>
      </c>
      <c r="D8263" s="1" t="s">
        <v>506</v>
      </c>
      <c r="E8263" s="1" t="str">
        <f t="shared" si="897"/>
        <v>SDG</v>
      </c>
      <c r="F8263" s="1" t="str">
        <f t="shared" si="898"/>
        <v>SDG</v>
      </c>
      <c r="G8263" s="1" t="str">
        <f t="shared" si="899"/>
        <v>ESe</v>
      </c>
      <c r="H8263" s="1" t="s">
        <v>530</v>
      </c>
      <c r="I8263" s="1" t="str">
        <f t="shared" si="900"/>
        <v>CZ11</v>
      </c>
      <c r="J8263" s="1" t="s">
        <v>531</v>
      </c>
      <c r="L8263" s="12" t="str">
        <f t="shared" si="901"/>
        <v>SDGESeCZ111996</v>
      </c>
      <c r="M8263" t="s">
        <v>1783</v>
      </c>
      <c r="N8263" s="1">
        <v>1996</v>
      </c>
      <c r="O8263" s="19">
        <v>0</v>
      </c>
      <c r="P8263" t="str">
        <f t="shared" si="902"/>
        <v>96</v>
      </c>
    </row>
    <row r="8264" spans="2:16" x14ac:dyDescent="0.25">
      <c r="B8264" t="s">
        <v>502</v>
      </c>
      <c r="C8264" t="str">
        <f t="shared" si="896"/>
        <v>SDGESeCZ11</v>
      </c>
      <c r="D8264" s="1" t="s">
        <v>506</v>
      </c>
      <c r="E8264" s="1" t="str">
        <f t="shared" si="897"/>
        <v>SDG</v>
      </c>
      <c r="F8264" s="1" t="str">
        <f t="shared" si="898"/>
        <v>SDG</v>
      </c>
      <c r="G8264" s="1" t="str">
        <f t="shared" si="899"/>
        <v>ESe</v>
      </c>
      <c r="H8264" s="1" t="s">
        <v>530</v>
      </c>
      <c r="I8264" s="1" t="str">
        <f t="shared" si="900"/>
        <v>CZ11</v>
      </c>
      <c r="J8264" s="1" t="s">
        <v>531</v>
      </c>
      <c r="L8264" s="12" t="str">
        <f t="shared" si="901"/>
        <v>SDGESeCZ112003</v>
      </c>
      <c r="M8264" t="s">
        <v>1783</v>
      </c>
      <c r="N8264" s="1">
        <v>2003</v>
      </c>
      <c r="O8264" s="19">
        <v>0</v>
      </c>
      <c r="P8264" t="str">
        <f t="shared" si="902"/>
        <v>03</v>
      </c>
    </row>
    <row r="8265" spans="2:16" x14ac:dyDescent="0.25">
      <c r="B8265" t="s">
        <v>502</v>
      </c>
      <c r="C8265" t="str">
        <f t="shared" si="896"/>
        <v>SDGESeCZ11</v>
      </c>
      <c r="D8265" s="1" t="s">
        <v>506</v>
      </c>
      <c r="E8265" s="1" t="str">
        <f t="shared" si="897"/>
        <v>SDG</v>
      </c>
      <c r="F8265" s="1" t="str">
        <f t="shared" si="898"/>
        <v>SDG</v>
      </c>
      <c r="G8265" s="1" t="str">
        <f t="shared" si="899"/>
        <v>ESe</v>
      </c>
      <c r="H8265" s="1" t="s">
        <v>530</v>
      </c>
      <c r="I8265" s="1" t="str">
        <f t="shared" si="900"/>
        <v>CZ11</v>
      </c>
      <c r="J8265" s="1" t="s">
        <v>531</v>
      </c>
      <c r="L8265" s="12" t="str">
        <f t="shared" si="901"/>
        <v>SDGESeCZ112007</v>
      </c>
      <c r="M8265" t="s">
        <v>1783</v>
      </c>
      <c r="N8265" s="1">
        <v>2007</v>
      </c>
      <c r="O8265" s="19">
        <v>0</v>
      </c>
      <c r="P8265" t="str">
        <f t="shared" si="902"/>
        <v>07</v>
      </c>
    </row>
    <row r="8266" spans="2:16" x14ac:dyDescent="0.25">
      <c r="B8266" t="s">
        <v>502</v>
      </c>
      <c r="C8266" t="str">
        <f t="shared" si="896"/>
        <v>SDGESeCZ11</v>
      </c>
      <c r="D8266" s="1" t="s">
        <v>506</v>
      </c>
      <c r="E8266" s="1" t="str">
        <f t="shared" si="897"/>
        <v>SDG</v>
      </c>
      <c r="F8266" s="1" t="str">
        <f t="shared" si="898"/>
        <v>SDG</v>
      </c>
      <c r="G8266" s="1" t="str">
        <f t="shared" si="899"/>
        <v>ESe</v>
      </c>
      <c r="H8266" s="1" t="s">
        <v>530</v>
      </c>
      <c r="I8266" s="1" t="str">
        <f t="shared" si="900"/>
        <v>CZ11</v>
      </c>
      <c r="J8266" s="1" t="s">
        <v>531</v>
      </c>
      <c r="L8266" s="12" t="str">
        <f t="shared" si="901"/>
        <v>SDGESeCZ112011</v>
      </c>
      <c r="M8266" t="s">
        <v>1783</v>
      </c>
      <c r="N8266" s="1">
        <v>2011</v>
      </c>
      <c r="O8266" s="19">
        <v>0</v>
      </c>
      <c r="P8266" t="str">
        <f t="shared" si="902"/>
        <v>11</v>
      </c>
    </row>
    <row r="8267" spans="2:16" x14ac:dyDescent="0.25">
      <c r="B8267" t="s">
        <v>502</v>
      </c>
      <c r="C8267" t="str">
        <f t="shared" si="896"/>
        <v>SDGESeCZ11</v>
      </c>
      <c r="D8267" s="1" t="s">
        <v>506</v>
      </c>
      <c r="E8267" s="1" t="str">
        <f t="shared" si="897"/>
        <v>SDG</v>
      </c>
      <c r="F8267" s="1" t="str">
        <f t="shared" si="898"/>
        <v>SDG</v>
      </c>
      <c r="G8267" s="1" t="str">
        <f t="shared" si="899"/>
        <v>ESe</v>
      </c>
      <c r="H8267" s="1" t="s">
        <v>530</v>
      </c>
      <c r="I8267" s="1" t="str">
        <f t="shared" si="900"/>
        <v>CZ11</v>
      </c>
      <c r="J8267" s="1" t="s">
        <v>531</v>
      </c>
      <c r="L8267" s="12" t="str">
        <f t="shared" si="901"/>
        <v>SDGESeCZ112014</v>
      </c>
      <c r="M8267" t="s">
        <v>1783</v>
      </c>
      <c r="N8267" s="1">
        <v>2014</v>
      </c>
      <c r="O8267" s="19">
        <v>0</v>
      </c>
      <c r="P8267" t="str">
        <f t="shared" si="902"/>
        <v>14</v>
      </c>
    </row>
    <row r="8268" spans="2:16" x14ac:dyDescent="0.25">
      <c r="B8268" t="s">
        <v>502</v>
      </c>
      <c r="C8268" t="str">
        <f t="shared" si="896"/>
        <v>SDGESeCZ12</v>
      </c>
      <c r="D8268" s="1" t="s">
        <v>506</v>
      </c>
      <c r="E8268" s="1" t="str">
        <f t="shared" si="897"/>
        <v>SDG</v>
      </c>
      <c r="F8268" s="1" t="str">
        <f t="shared" si="898"/>
        <v>SDG</v>
      </c>
      <c r="G8268" s="1" t="str">
        <f t="shared" si="899"/>
        <v>ESe</v>
      </c>
      <c r="H8268" s="1" t="s">
        <v>530</v>
      </c>
      <c r="I8268" s="1" t="str">
        <f t="shared" si="900"/>
        <v>CZ12</v>
      </c>
      <c r="J8268" s="1" t="s">
        <v>531</v>
      </c>
      <c r="L8268" s="12" t="str">
        <f t="shared" si="901"/>
        <v>SDGESeCZ121975</v>
      </c>
      <c r="M8268" t="s">
        <v>1784</v>
      </c>
      <c r="N8268" s="1">
        <v>1975</v>
      </c>
      <c r="O8268" s="19">
        <v>0</v>
      </c>
      <c r="P8268" t="str">
        <f t="shared" si="902"/>
        <v>75</v>
      </c>
    </row>
    <row r="8269" spans="2:16" x14ac:dyDescent="0.25">
      <c r="B8269" t="s">
        <v>502</v>
      </c>
      <c r="C8269" t="str">
        <f t="shared" si="896"/>
        <v>SDGESeCZ12</v>
      </c>
      <c r="D8269" s="1" t="s">
        <v>506</v>
      </c>
      <c r="E8269" s="1" t="str">
        <f t="shared" si="897"/>
        <v>SDG</v>
      </c>
      <c r="F8269" s="1" t="str">
        <f t="shared" si="898"/>
        <v>SDG</v>
      </c>
      <c r="G8269" s="1" t="str">
        <f t="shared" si="899"/>
        <v>ESe</v>
      </c>
      <c r="H8269" s="1" t="s">
        <v>530</v>
      </c>
      <c r="I8269" s="1" t="str">
        <f t="shared" si="900"/>
        <v>CZ12</v>
      </c>
      <c r="J8269" s="1" t="s">
        <v>531</v>
      </c>
      <c r="L8269" s="12" t="str">
        <f t="shared" si="901"/>
        <v>SDGESeCZ121985</v>
      </c>
      <c r="M8269" t="s">
        <v>1784</v>
      </c>
      <c r="N8269" s="1">
        <v>1985</v>
      </c>
      <c r="O8269" s="19">
        <v>0</v>
      </c>
      <c r="P8269" t="str">
        <f t="shared" si="902"/>
        <v>85</v>
      </c>
    </row>
    <row r="8270" spans="2:16" x14ac:dyDescent="0.25">
      <c r="B8270" t="s">
        <v>502</v>
      </c>
      <c r="C8270" t="str">
        <f t="shared" si="896"/>
        <v>SDGESeCZ12</v>
      </c>
      <c r="D8270" s="1" t="s">
        <v>506</v>
      </c>
      <c r="E8270" s="1" t="str">
        <f t="shared" si="897"/>
        <v>SDG</v>
      </c>
      <c r="F8270" s="1" t="str">
        <f t="shared" si="898"/>
        <v>SDG</v>
      </c>
      <c r="G8270" s="1" t="str">
        <f t="shared" si="899"/>
        <v>ESe</v>
      </c>
      <c r="H8270" s="1" t="s">
        <v>530</v>
      </c>
      <c r="I8270" s="1" t="str">
        <f t="shared" si="900"/>
        <v>CZ12</v>
      </c>
      <c r="J8270" s="1" t="s">
        <v>531</v>
      </c>
      <c r="L8270" s="12" t="str">
        <f t="shared" si="901"/>
        <v>SDGESeCZ121996</v>
      </c>
      <c r="M8270" t="s">
        <v>1784</v>
      </c>
      <c r="N8270" s="1">
        <v>1996</v>
      </c>
      <c r="O8270" s="19">
        <v>0</v>
      </c>
      <c r="P8270" t="str">
        <f t="shared" si="902"/>
        <v>96</v>
      </c>
    </row>
    <row r="8271" spans="2:16" x14ac:dyDescent="0.25">
      <c r="B8271" t="s">
        <v>502</v>
      </c>
      <c r="C8271" t="str">
        <f t="shared" si="896"/>
        <v>SDGESeCZ12</v>
      </c>
      <c r="D8271" s="1" t="s">
        <v>506</v>
      </c>
      <c r="E8271" s="1" t="str">
        <f t="shared" si="897"/>
        <v>SDG</v>
      </c>
      <c r="F8271" s="1" t="str">
        <f t="shared" si="898"/>
        <v>SDG</v>
      </c>
      <c r="G8271" s="1" t="str">
        <f t="shared" si="899"/>
        <v>ESe</v>
      </c>
      <c r="H8271" s="1" t="s">
        <v>530</v>
      </c>
      <c r="I8271" s="1" t="str">
        <f t="shared" si="900"/>
        <v>CZ12</v>
      </c>
      <c r="J8271" s="1" t="s">
        <v>531</v>
      </c>
      <c r="L8271" s="12" t="str">
        <f t="shared" si="901"/>
        <v>SDGESeCZ122003</v>
      </c>
      <c r="M8271" t="s">
        <v>1784</v>
      </c>
      <c r="N8271" s="1">
        <v>2003</v>
      </c>
      <c r="O8271" s="19">
        <v>0</v>
      </c>
      <c r="P8271" t="str">
        <f t="shared" si="902"/>
        <v>03</v>
      </c>
    </row>
    <row r="8272" spans="2:16" x14ac:dyDescent="0.25">
      <c r="B8272" t="s">
        <v>502</v>
      </c>
      <c r="C8272" t="str">
        <f t="shared" ref="C8272:C8335" si="903">F8272&amp;G8272&amp;I8272</f>
        <v>SDGESeCZ12</v>
      </c>
      <c r="D8272" s="1" t="s">
        <v>506</v>
      </c>
      <c r="E8272" s="1" t="str">
        <f t="shared" ref="E8272:E8335" si="904">+F8272</f>
        <v>SDG</v>
      </c>
      <c r="F8272" s="1" t="str">
        <f t="shared" ref="F8272:F8335" si="905">LEFT(M8272,3)</f>
        <v>SDG</v>
      </c>
      <c r="G8272" s="1" t="str">
        <f t="shared" ref="G8272:G8335" si="906">MID(M8272,4,3)</f>
        <v>ESe</v>
      </c>
      <c r="H8272" s="1" t="s">
        <v>530</v>
      </c>
      <c r="I8272" s="1" t="str">
        <f t="shared" ref="I8272:I8335" si="907">RIGHT(M8272,4)</f>
        <v>CZ12</v>
      </c>
      <c r="J8272" s="1" t="s">
        <v>531</v>
      </c>
      <c r="L8272" s="12" t="str">
        <f t="shared" ref="L8272:L8335" si="908">C8272&amp;N8272</f>
        <v>SDGESeCZ122007</v>
      </c>
      <c r="M8272" t="s">
        <v>1784</v>
      </c>
      <c r="N8272" s="1">
        <v>2007</v>
      </c>
      <c r="O8272" s="19">
        <v>0</v>
      </c>
      <c r="P8272" t="str">
        <f t="shared" ref="P8272:P8335" si="909">RIGHT(N8272,2)</f>
        <v>07</v>
      </c>
    </row>
    <row r="8273" spans="2:16" x14ac:dyDescent="0.25">
      <c r="B8273" t="s">
        <v>502</v>
      </c>
      <c r="C8273" t="str">
        <f t="shared" si="903"/>
        <v>SDGESeCZ12</v>
      </c>
      <c r="D8273" s="1" t="s">
        <v>506</v>
      </c>
      <c r="E8273" s="1" t="str">
        <f t="shared" si="904"/>
        <v>SDG</v>
      </c>
      <c r="F8273" s="1" t="str">
        <f t="shared" si="905"/>
        <v>SDG</v>
      </c>
      <c r="G8273" s="1" t="str">
        <f t="shared" si="906"/>
        <v>ESe</v>
      </c>
      <c r="H8273" s="1" t="s">
        <v>530</v>
      </c>
      <c r="I8273" s="1" t="str">
        <f t="shared" si="907"/>
        <v>CZ12</v>
      </c>
      <c r="J8273" s="1" t="s">
        <v>531</v>
      </c>
      <c r="L8273" s="12" t="str">
        <f t="shared" si="908"/>
        <v>SDGESeCZ122011</v>
      </c>
      <c r="M8273" t="s">
        <v>1784</v>
      </c>
      <c r="N8273" s="1">
        <v>2011</v>
      </c>
      <c r="O8273" s="19">
        <v>0</v>
      </c>
      <c r="P8273" t="str">
        <f t="shared" si="909"/>
        <v>11</v>
      </c>
    </row>
    <row r="8274" spans="2:16" x14ac:dyDescent="0.25">
      <c r="B8274" t="s">
        <v>502</v>
      </c>
      <c r="C8274" t="str">
        <f t="shared" si="903"/>
        <v>SDGESeCZ12</v>
      </c>
      <c r="D8274" s="1" t="s">
        <v>506</v>
      </c>
      <c r="E8274" s="1" t="str">
        <f t="shared" si="904"/>
        <v>SDG</v>
      </c>
      <c r="F8274" s="1" t="str">
        <f t="shared" si="905"/>
        <v>SDG</v>
      </c>
      <c r="G8274" s="1" t="str">
        <f t="shared" si="906"/>
        <v>ESe</v>
      </c>
      <c r="H8274" s="1" t="s">
        <v>530</v>
      </c>
      <c r="I8274" s="1" t="str">
        <f t="shared" si="907"/>
        <v>CZ12</v>
      </c>
      <c r="J8274" s="1" t="s">
        <v>531</v>
      </c>
      <c r="L8274" s="12" t="str">
        <f t="shared" si="908"/>
        <v>SDGESeCZ122014</v>
      </c>
      <c r="M8274" t="s">
        <v>1784</v>
      </c>
      <c r="N8274" s="1">
        <v>2014</v>
      </c>
      <c r="O8274" s="19">
        <v>0</v>
      </c>
      <c r="P8274" t="str">
        <f t="shared" si="909"/>
        <v>14</v>
      </c>
    </row>
    <row r="8275" spans="2:16" x14ac:dyDescent="0.25">
      <c r="B8275" t="s">
        <v>502</v>
      </c>
      <c r="C8275" t="str">
        <f t="shared" si="903"/>
        <v>SDGESeCZ13</v>
      </c>
      <c r="D8275" s="1" t="s">
        <v>506</v>
      </c>
      <c r="E8275" s="1" t="str">
        <f t="shared" si="904"/>
        <v>SDG</v>
      </c>
      <c r="F8275" s="1" t="str">
        <f t="shared" si="905"/>
        <v>SDG</v>
      </c>
      <c r="G8275" s="1" t="str">
        <f t="shared" si="906"/>
        <v>ESe</v>
      </c>
      <c r="H8275" s="1" t="s">
        <v>530</v>
      </c>
      <c r="I8275" s="1" t="str">
        <f t="shared" si="907"/>
        <v>CZ13</v>
      </c>
      <c r="J8275" s="1" t="s">
        <v>531</v>
      </c>
      <c r="L8275" s="12" t="str">
        <f t="shared" si="908"/>
        <v>SDGESeCZ131975</v>
      </c>
      <c r="M8275" t="s">
        <v>1785</v>
      </c>
      <c r="N8275" s="1">
        <v>1975</v>
      </c>
      <c r="O8275" s="19">
        <v>0</v>
      </c>
      <c r="P8275" t="str">
        <f t="shared" si="909"/>
        <v>75</v>
      </c>
    </row>
    <row r="8276" spans="2:16" x14ac:dyDescent="0.25">
      <c r="B8276" t="s">
        <v>502</v>
      </c>
      <c r="C8276" t="str">
        <f t="shared" si="903"/>
        <v>SDGESeCZ13</v>
      </c>
      <c r="D8276" s="1" t="s">
        <v>506</v>
      </c>
      <c r="E8276" s="1" t="str">
        <f t="shared" si="904"/>
        <v>SDG</v>
      </c>
      <c r="F8276" s="1" t="str">
        <f t="shared" si="905"/>
        <v>SDG</v>
      </c>
      <c r="G8276" s="1" t="str">
        <f t="shared" si="906"/>
        <v>ESe</v>
      </c>
      <c r="H8276" s="1" t="s">
        <v>530</v>
      </c>
      <c r="I8276" s="1" t="str">
        <f t="shared" si="907"/>
        <v>CZ13</v>
      </c>
      <c r="J8276" s="1" t="s">
        <v>531</v>
      </c>
      <c r="L8276" s="12" t="str">
        <f t="shared" si="908"/>
        <v>SDGESeCZ131985</v>
      </c>
      <c r="M8276" t="s">
        <v>1785</v>
      </c>
      <c r="N8276" s="1">
        <v>1985</v>
      </c>
      <c r="O8276" s="19">
        <v>0</v>
      </c>
      <c r="P8276" t="str">
        <f t="shared" si="909"/>
        <v>85</v>
      </c>
    </row>
    <row r="8277" spans="2:16" x14ac:dyDescent="0.25">
      <c r="B8277" t="s">
        <v>502</v>
      </c>
      <c r="C8277" t="str">
        <f t="shared" si="903"/>
        <v>SDGESeCZ13</v>
      </c>
      <c r="D8277" s="1" t="s">
        <v>506</v>
      </c>
      <c r="E8277" s="1" t="str">
        <f t="shared" si="904"/>
        <v>SDG</v>
      </c>
      <c r="F8277" s="1" t="str">
        <f t="shared" si="905"/>
        <v>SDG</v>
      </c>
      <c r="G8277" s="1" t="str">
        <f t="shared" si="906"/>
        <v>ESe</v>
      </c>
      <c r="H8277" s="1" t="s">
        <v>530</v>
      </c>
      <c r="I8277" s="1" t="str">
        <f t="shared" si="907"/>
        <v>CZ13</v>
      </c>
      <c r="J8277" s="1" t="s">
        <v>531</v>
      </c>
      <c r="L8277" s="12" t="str">
        <f t="shared" si="908"/>
        <v>SDGESeCZ131996</v>
      </c>
      <c r="M8277" t="s">
        <v>1785</v>
      </c>
      <c r="N8277" s="1">
        <v>1996</v>
      </c>
      <c r="O8277" s="19">
        <v>0</v>
      </c>
      <c r="P8277" t="str">
        <f t="shared" si="909"/>
        <v>96</v>
      </c>
    </row>
    <row r="8278" spans="2:16" x14ac:dyDescent="0.25">
      <c r="B8278" t="s">
        <v>502</v>
      </c>
      <c r="C8278" t="str">
        <f t="shared" si="903"/>
        <v>SDGESeCZ13</v>
      </c>
      <c r="D8278" s="1" t="s">
        <v>506</v>
      </c>
      <c r="E8278" s="1" t="str">
        <f t="shared" si="904"/>
        <v>SDG</v>
      </c>
      <c r="F8278" s="1" t="str">
        <f t="shared" si="905"/>
        <v>SDG</v>
      </c>
      <c r="G8278" s="1" t="str">
        <f t="shared" si="906"/>
        <v>ESe</v>
      </c>
      <c r="H8278" s="1" t="s">
        <v>530</v>
      </c>
      <c r="I8278" s="1" t="str">
        <f t="shared" si="907"/>
        <v>CZ13</v>
      </c>
      <c r="J8278" s="1" t="s">
        <v>531</v>
      </c>
      <c r="L8278" s="12" t="str">
        <f t="shared" si="908"/>
        <v>SDGESeCZ132003</v>
      </c>
      <c r="M8278" t="s">
        <v>1785</v>
      </c>
      <c r="N8278" s="1">
        <v>2003</v>
      </c>
      <c r="O8278" s="19">
        <v>0</v>
      </c>
      <c r="P8278" t="str">
        <f t="shared" si="909"/>
        <v>03</v>
      </c>
    </row>
    <row r="8279" spans="2:16" x14ac:dyDescent="0.25">
      <c r="B8279" t="s">
        <v>502</v>
      </c>
      <c r="C8279" t="str">
        <f t="shared" si="903"/>
        <v>SDGESeCZ13</v>
      </c>
      <c r="D8279" s="1" t="s">
        <v>506</v>
      </c>
      <c r="E8279" s="1" t="str">
        <f t="shared" si="904"/>
        <v>SDG</v>
      </c>
      <c r="F8279" s="1" t="str">
        <f t="shared" si="905"/>
        <v>SDG</v>
      </c>
      <c r="G8279" s="1" t="str">
        <f t="shared" si="906"/>
        <v>ESe</v>
      </c>
      <c r="H8279" s="1" t="s">
        <v>530</v>
      </c>
      <c r="I8279" s="1" t="str">
        <f t="shared" si="907"/>
        <v>CZ13</v>
      </c>
      <c r="J8279" s="1" t="s">
        <v>531</v>
      </c>
      <c r="L8279" s="12" t="str">
        <f t="shared" si="908"/>
        <v>SDGESeCZ132007</v>
      </c>
      <c r="M8279" t="s">
        <v>1785</v>
      </c>
      <c r="N8279" s="1">
        <v>2007</v>
      </c>
      <c r="O8279" s="19">
        <v>0</v>
      </c>
      <c r="P8279" t="str">
        <f t="shared" si="909"/>
        <v>07</v>
      </c>
    </row>
    <row r="8280" spans="2:16" x14ac:dyDescent="0.25">
      <c r="B8280" t="s">
        <v>502</v>
      </c>
      <c r="C8280" t="str">
        <f t="shared" si="903"/>
        <v>SDGESeCZ13</v>
      </c>
      <c r="D8280" s="1" t="s">
        <v>506</v>
      </c>
      <c r="E8280" s="1" t="str">
        <f t="shared" si="904"/>
        <v>SDG</v>
      </c>
      <c r="F8280" s="1" t="str">
        <f t="shared" si="905"/>
        <v>SDG</v>
      </c>
      <c r="G8280" s="1" t="str">
        <f t="shared" si="906"/>
        <v>ESe</v>
      </c>
      <c r="H8280" s="1" t="s">
        <v>530</v>
      </c>
      <c r="I8280" s="1" t="str">
        <f t="shared" si="907"/>
        <v>CZ13</v>
      </c>
      <c r="J8280" s="1" t="s">
        <v>531</v>
      </c>
      <c r="L8280" s="12" t="str">
        <f t="shared" si="908"/>
        <v>SDGESeCZ132011</v>
      </c>
      <c r="M8280" t="s">
        <v>1785</v>
      </c>
      <c r="N8280" s="1">
        <v>2011</v>
      </c>
      <c r="O8280" s="19">
        <v>0</v>
      </c>
      <c r="P8280" t="str">
        <f t="shared" si="909"/>
        <v>11</v>
      </c>
    </row>
    <row r="8281" spans="2:16" x14ac:dyDescent="0.25">
      <c r="B8281" t="s">
        <v>502</v>
      </c>
      <c r="C8281" t="str">
        <f t="shared" si="903"/>
        <v>SDGESeCZ13</v>
      </c>
      <c r="D8281" s="1" t="s">
        <v>506</v>
      </c>
      <c r="E8281" s="1" t="str">
        <f t="shared" si="904"/>
        <v>SDG</v>
      </c>
      <c r="F8281" s="1" t="str">
        <f t="shared" si="905"/>
        <v>SDG</v>
      </c>
      <c r="G8281" s="1" t="str">
        <f t="shared" si="906"/>
        <v>ESe</v>
      </c>
      <c r="H8281" s="1" t="s">
        <v>530</v>
      </c>
      <c r="I8281" s="1" t="str">
        <f t="shared" si="907"/>
        <v>CZ13</v>
      </c>
      <c r="J8281" s="1" t="s">
        <v>531</v>
      </c>
      <c r="L8281" s="12" t="str">
        <f t="shared" si="908"/>
        <v>SDGESeCZ132014</v>
      </c>
      <c r="M8281" t="s">
        <v>1785</v>
      </c>
      <c r="N8281" s="1">
        <v>2014</v>
      </c>
      <c r="O8281" s="19">
        <v>0</v>
      </c>
      <c r="P8281" t="str">
        <f t="shared" si="909"/>
        <v>14</v>
      </c>
    </row>
    <row r="8282" spans="2:16" x14ac:dyDescent="0.25">
      <c r="B8282" t="s">
        <v>502</v>
      </c>
      <c r="C8282" t="str">
        <f t="shared" si="903"/>
        <v>SDGESeCZ14</v>
      </c>
      <c r="D8282" s="1" t="s">
        <v>506</v>
      </c>
      <c r="E8282" s="1" t="str">
        <f t="shared" si="904"/>
        <v>SDG</v>
      </c>
      <c r="F8282" s="1" t="str">
        <f t="shared" si="905"/>
        <v>SDG</v>
      </c>
      <c r="G8282" s="1" t="str">
        <f t="shared" si="906"/>
        <v>ESe</v>
      </c>
      <c r="H8282" s="1" t="s">
        <v>530</v>
      </c>
      <c r="I8282" s="1" t="str">
        <f t="shared" si="907"/>
        <v>CZ14</v>
      </c>
      <c r="J8282" s="1" t="s">
        <v>531</v>
      </c>
      <c r="L8282" s="12" t="str">
        <f t="shared" si="908"/>
        <v>SDGESeCZ141975</v>
      </c>
      <c r="M8282" t="s">
        <v>1786</v>
      </c>
      <c r="N8282" s="1">
        <v>1975</v>
      </c>
      <c r="O8282" s="19">
        <v>7.1199999999999999E-2</v>
      </c>
      <c r="P8282" t="str">
        <f t="shared" si="909"/>
        <v>75</v>
      </c>
    </row>
    <row r="8283" spans="2:16" x14ac:dyDescent="0.25">
      <c r="B8283" t="s">
        <v>502</v>
      </c>
      <c r="C8283" t="str">
        <f t="shared" si="903"/>
        <v>SDGESeCZ14</v>
      </c>
      <c r="D8283" s="1" t="s">
        <v>506</v>
      </c>
      <c r="E8283" s="1" t="str">
        <f t="shared" si="904"/>
        <v>SDG</v>
      </c>
      <c r="F8283" s="1" t="str">
        <f t="shared" si="905"/>
        <v>SDG</v>
      </c>
      <c r="G8283" s="1" t="str">
        <f t="shared" si="906"/>
        <v>ESe</v>
      </c>
      <c r="H8283" s="1" t="s">
        <v>530</v>
      </c>
      <c r="I8283" s="1" t="str">
        <f t="shared" si="907"/>
        <v>CZ14</v>
      </c>
      <c r="J8283" s="1" t="s">
        <v>531</v>
      </c>
      <c r="L8283" s="12" t="str">
        <f t="shared" si="908"/>
        <v>SDGESeCZ141985</v>
      </c>
      <c r="M8283" t="s">
        <v>1786</v>
      </c>
      <c r="N8283" s="1">
        <v>1985</v>
      </c>
      <c r="O8283" s="19">
        <v>1.8466666666666666E-2</v>
      </c>
      <c r="P8283" t="str">
        <f t="shared" si="909"/>
        <v>85</v>
      </c>
    </row>
    <row r="8284" spans="2:16" x14ac:dyDescent="0.25">
      <c r="B8284" t="s">
        <v>502</v>
      </c>
      <c r="C8284" t="str">
        <f t="shared" si="903"/>
        <v>SDGESeCZ14</v>
      </c>
      <c r="D8284" s="1" t="s">
        <v>506</v>
      </c>
      <c r="E8284" s="1" t="str">
        <f t="shared" si="904"/>
        <v>SDG</v>
      </c>
      <c r="F8284" s="1" t="str">
        <f t="shared" si="905"/>
        <v>SDG</v>
      </c>
      <c r="G8284" s="1" t="str">
        <f t="shared" si="906"/>
        <v>ESe</v>
      </c>
      <c r="H8284" s="1" t="s">
        <v>530</v>
      </c>
      <c r="I8284" s="1" t="str">
        <f t="shared" si="907"/>
        <v>CZ14</v>
      </c>
      <c r="J8284" s="1" t="s">
        <v>531</v>
      </c>
      <c r="L8284" s="12" t="str">
        <f t="shared" si="908"/>
        <v>SDGESeCZ141996</v>
      </c>
      <c r="M8284" t="s">
        <v>1786</v>
      </c>
      <c r="N8284" s="1">
        <v>1996</v>
      </c>
      <c r="O8284" s="19">
        <v>1.9E-2</v>
      </c>
      <c r="P8284" t="str">
        <f t="shared" si="909"/>
        <v>96</v>
      </c>
    </row>
    <row r="8285" spans="2:16" x14ac:dyDescent="0.25">
      <c r="B8285" t="s">
        <v>502</v>
      </c>
      <c r="C8285" t="str">
        <f t="shared" si="903"/>
        <v>SDGESeCZ14</v>
      </c>
      <c r="D8285" s="1" t="s">
        <v>506</v>
      </c>
      <c r="E8285" s="1" t="str">
        <f t="shared" si="904"/>
        <v>SDG</v>
      </c>
      <c r="F8285" s="1" t="str">
        <f t="shared" si="905"/>
        <v>SDG</v>
      </c>
      <c r="G8285" s="1" t="str">
        <f t="shared" si="906"/>
        <v>ESe</v>
      </c>
      <c r="H8285" s="1" t="s">
        <v>530</v>
      </c>
      <c r="I8285" s="1" t="str">
        <f t="shared" si="907"/>
        <v>CZ14</v>
      </c>
      <c r="J8285" s="1" t="s">
        <v>531</v>
      </c>
      <c r="L8285" s="12" t="str">
        <f t="shared" si="908"/>
        <v>SDGESeCZ142003</v>
      </c>
      <c r="M8285" t="s">
        <v>1786</v>
      </c>
      <c r="N8285" s="1">
        <v>2003</v>
      </c>
      <c r="O8285" s="19">
        <v>1.3899999999999999E-2</v>
      </c>
      <c r="P8285" t="str">
        <f t="shared" si="909"/>
        <v>03</v>
      </c>
    </row>
    <row r="8286" spans="2:16" x14ac:dyDescent="0.25">
      <c r="B8286" t="s">
        <v>502</v>
      </c>
      <c r="C8286" t="str">
        <f t="shared" si="903"/>
        <v>SDGESeCZ14</v>
      </c>
      <c r="D8286" s="1" t="s">
        <v>506</v>
      </c>
      <c r="E8286" s="1" t="str">
        <f t="shared" si="904"/>
        <v>SDG</v>
      </c>
      <c r="F8286" s="1" t="str">
        <f t="shared" si="905"/>
        <v>SDG</v>
      </c>
      <c r="G8286" s="1" t="str">
        <f t="shared" si="906"/>
        <v>ESe</v>
      </c>
      <c r="H8286" s="1" t="s">
        <v>530</v>
      </c>
      <c r="I8286" s="1" t="str">
        <f t="shared" si="907"/>
        <v>CZ14</v>
      </c>
      <c r="J8286" s="1" t="s">
        <v>531</v>
      </c>
      <c r="L8286" s="12" t="str">
        <f t="shared" si="908"/>
        <v>SDGESeCZ142007</v>
      </c>
      <c r="M8286" t="s">
        <v>1786</v>
      </c>
      <c r="N8286" s="1">
        <v>2007</v>
      </c>
      <c r="O8286" s="19">
        <v>3.0666666666666663E-3</v>
      </c>
      <c r="P8286" t="str">
        <f t="shared" si="909"/>
        <v>07</v>
      </c>
    </row>
    <row r="8287" spans="2:16" x14ac:dyDescent="0.25">
      <c r="B8287" t="s">
        <v>502</v>
      </c>
      <c r="C8287" t="str">
        <f t="shared" si="903"/>
        <v>SDGESeCZ14</v>
      </c>
      <c r="D8287" s="1" t="s">
        <v>506</v>
      </c>
      <c r="E8287" s="1" t="str">
        <f t="shared" si="904"/>
        <v>SDG</v>
      </c>
      <c r="F8287" s="1" t="str">
        <f t="shared" si="905"/>
        <v>SDG</v>
      </c>
      <c r="G8287" s="1" t="str">
        <f t="shared" si="906"/>
        <v>ESe</v>
      </c>
      <c r="H8287" s="1" t="s">
        <v>530</v>
      </c>
      <c r="I8287" s="1" t="str">
        <f t="shared" si="907"/>
        <v>CZ14</v>
      </c>
      <c r="J8287" s="1" t="s">
        <v>531</v>
      </c>
      <c r="L8287" s="12" t="str">
        <f t="shared" si="908"/>
        <v>SDGESeCZ142011</v>
      </c>
      <c r="M8287" t="s">
        <v>1786</v>
      </c>
      <c r="N8287" s="1">
        <v>2011</v>
      </c>
      <c r="O8287" s="19">
        <v>3.0666666666666663E-3</v>
      </c>
      <c r="P8287" t="str">
        <f t="shared" si="909"/>
        <v>11</v>
      </c>
    </row>
    <row r="8288" spans="2:16" x14ac:dyDescent="0.25">
      <c r="B8288" t="s">
        <v>502</v>
      </c>
      <c r="C8288" t="str">
        <f t="shared" si="903"/>
        <v>SDGESeCZ14</v>
      </c>
      <c r="D8288" s="1" t="s">
        <v>506</v>
      </c>
      <c r="E8288" s="1" t="str">
        <f t="shared" si="904"/>
        <v>SDG</v>
      </c>
      <c r="F8288" s="1" t="str">
        <f t="shared" si="905"/>
        <v>SDG</v>
      </c>
      <c r="G8288" s="1" t="str">
        <f t="shared" si="906"/>
        <v>ESe</v>
      </c>
      <c r="H8288" s="1" t="s">
        <v>530</v>
      </c>
      <c r="I8288" s="1" t="str">
        <f t="shared" si="907"/>
        <v>CZ14</v>
      </c>
      <c r="J8288" s="1" t="s">
        <v>531</v>
      </c>
      <c r="L8288" s="12" t="str">
        <f t="shared" si="908"/>
        <v>SDGESeCZ142014</v>
      </c>
      <c r="M8288" t="s">
        <v>1786</v>
      </c>
      <c r="N8288" s="1">
        <v>2014</v>
      </c>
      <c r="O8288" s="19">
        <v>1.5333333333333332E-3</v>
      </c>
      <c r="P8288" t="str">
        <f t="shared" si="909"/>
        <v>14</v>
      </c>
    </row>
    <row r="8289" spans="2:16" x14ac:dyDescent="0.25">
      <c r="B8289" t="s">
        <v>502</v>
      </c>
      <c r="C8289" t="str">
        <f t="shared" si="903"/>
        <v>SDGESeCZ15</v>
      </c>
      <c r="D8289" s="1" t="s">
        <v>506</v>
      </c>
      <c r="E8289" s="1" t="str">
        <f t="shared" si="904"/>
        <v>SDG</v>
      </c>
      <c r="F8289" s="1" t="str">
        <f t="shared" si="905"/>
        <v>SDG</v>
      </c>
      <c r="G8289" s="1" t="str">
        <f t="shared" si="906"/>
        <v>ESe</v>
      </c>
      <c r="H8289" s="1" t="s">
        <v>530</v>
      </c>
      <c r="I8289" s="1" t="str">
        <f t="shared" si="907"/>
        <v>CZ15</v>
      </c>
      <c r="J8289" s="1" t="s">
        <v>531</v>
      </c>
      <c r="L8289" s="12" t="str">
        <f t="shared" si="908"/>
        <v>SDGESeCZ151975</v>
      </c>
      <c r="M8289" t="s">
        <v>1787</v>
      </c>
      <c r="N8289" s="1">
        <v>1975</v>
      </c>
      <c r="O8289" s="19">
        <v>1.9199999999999998E-2</v>
      </c>
      <c r="P8289" t="str">
        <f t="shared" si="909"/>
        <v>75</v>
      </c>
    </row>
    <row r="8290" spans="2:16" x14ac:dyDescent="0.25">
      <c r="B8290" t="s">
        <v>502</v>
      </c>
      <c r="C8290" t="str">
        <f t="shared" si="903"/>
        <v>SDGESeCZ15</v>
      </c>
      <c r="D8290" s="1" t="s">
        <v>506</v>
      </c>
      <c r="E8290" s="1" t="str">
        <f t="shared" si="904"/>
        <v>SDG</v>
      </c>
      <c r="F8290" s="1" t="str">
        <f t="shared" si="905"/>
        <v>SDG</v>
      </c>
      <c r="G8290" s="1" t="str">
        <f t="shared" si="906"/>
        <v>ESe</v>
      </c>
      <c r="H8290" s="1" t="s">
        <v>530</v>
      </c>
      <c r="I8290" s="1" t="str">
        <f t="shared" si="907"/>
        <v>CZ15</v>
      </c>
      <c r="J8290" s="1" t="s">
        <v>531</v>
      </c>
      <c r="L8290" s="12" t="str">
        <f t="shared" si="908"/>
        <v>SDGESeCZ151985</v>
      </c>
      <c r="M8290" t="s">
        <v>1787</v>
      </c>
      <c r="N8290" s="1">
        <v>1985</v>
      </c>
      <c r="O8290" s="19">
        <v>4.9999999999999992E-3</v>
      </c>
      <c r="P8290" t="str">
        <f t="shared" si="909"/>
        <v>85</v>
      </c>
    </row>
    <row r="8291" spans="2:16" x14ac:dyDescent="0.25">
      <c r="B8291" t="s">
        <v>502</v>
      </c>
      <c r="C8291" t="str">
        <f t="shared" si="903"/>
        <v>SDGESeCZ15</v>
      </c>
      <c r="D8291" s="1" t="s">
        <v>506</v>
      </c>
      <c r="E8291" s="1" t="str">
        <f t="shared" si="904"/>
        <v>SDG</v>
      </c>
      <c r="F8291" s="1" t="str">
        <f t="shared" si="905"/>
        <v>SDG</v>
      </c>
      <c r="G8291" s="1" t="str">
        <f t="shared" si="906"/>
        <v>ESe</v>
      </c>
      <c r="H8291" s="1" t="s">
        <v>530</v>
      </c>
      <c r="I8291" s="1" t="str">
        <f t="shared" si="907"/>
        <v>CZ15</v>
      </c>
      <c r="J8291" s="1" t="s">
        <v>531</v>
      </c>
      <c r="L8291" s="12" t="str">
        <f t="shared" si="908"/>
        <v>SDGESeCZ151996</v>
      </c>
      <c r="M8291" t="s">
        <v>1787</v>
      </c>
      <c r="N8291" s="1">
        <v>1996</v>
      </c>
      <c r="O8291" s="19">
        <v>5.1333333333333335E-3</v>
      </c>
      <c r="P8291" t="str">
        <f t="shared" si="909"/>
        <v>96</v>
      </c>
    </row>
    <row r="8292" spans="2:16" x14ac:dyDescent="0.25">
      <c r="B8292" t="s">
        <v>502</v>
      </c>
      <c r="C8292" t="str">
        <f t="shared" si="903"/>
        <v>SDGESeCZ15</v>
      </c>
      <c r="D8292" s="1" t="s">
        <v>506</v>
      </c>
      <c r="E8292" s="1" t="str">
        <f t="shared" si="904"/>
        <v>SDG</v>
      </c>
      <c r="F8292" s="1" t="str">
        <f t="shared" si="905"/>
        <v>SDG</v>
      </c>
      <c r="G8292" s="1" t="str">
        <f t="shared" si="906"/>
        <v>ESe</v>
      </c>
      <c r="H8292" s="1" t="s">
        <v>530</v>
      </c>
      <c r="I8292" s="1" t="str">
        <f t="shared" si="907"/>
        <v>CZ15</v>
      </c>
      <c r="J8292" s="1" t="s">
        <v>531</v>
      </c>
      <c r="L8292" s="12" t="str">
        <f t="shared" si="908"/>
        <v>SDGESeCZ152003</v>
      </c>
      <c r="M8292" t="s">
        <v>1787</v>
      </c>
      <c r="N8292" s="1">
        <v>2003</v>
      </c>
      <c r="O8292" s="19">
        <v>3.7666666666666664E-3</v>
      </c>
      <c r="P8292" t="str">
        <f t="shared" si="909"/>
        <v>03</v>
      </c>
    </row>
    <row r="8293" spans="2:16" x14ac:dyDescent="0.25">
      <c r="B8293" t="s">
        <v>502</v>
      </c>
      <c r="C8293" t="str">
        <f t="shared" si="903"/>
        <v>SDGESeCZ15</v>
      </c>
      <c r="D8293" s="1" t="s">
        <v>506</v>
      </c>
      <c r="E8293" s="1" t="str">
        <f t="shared" si="904"/>
        <v>SDG</v>
      </c>
      <c r="F8293" s="1" t="str">
        <f t="shared" si="905"/>
        <v>SDG</v>
      </c>
      <c r="G8293" s="1" t="str">
        <f t="shared" si="906"/>
        <v>ESe</v>
      </c>
      <c r="H8293" s="1" t="s">
        <v>530</v>
      </c>
      <c r="I8293" s="1" t="str">
        <f t="shared" si="907"/>
        <v>CZ15</v>
      </c>
      <c r="J8293" s="1" t="s">
        <v>531</v>
      </c>
      <c r="L8293" s="12" t="str">
        <f t="shared" si="908"/>
        <v>SDGESeCZ152007</v>
      </c>
      <c r="M8293" t="s">
        <v>1787</v>
      </c>
      <c r="N8293" s="1">
        <v>2007</v>
      </c>
      <c r="O8293" s="19">
        <v>8.3333333333333328E-4</v>
      </c>
      <c r="P8293" t="str">
        <f t="shared" si="909"/>
        <v>07</v>
      </c>
    </row>
    <row r="8294" spans="2:16" x14ac:dyDescent="0.25">
      <c r="B8294" t="s">
        <v>502</v>
      </c>
      <c r="C8294" t="str">
        <f t="shared" si="903"/>
        <v>SDGESeCZ15</v>
      </c>
      <c r="D8294" s="1" t="s">
        <v>506</v>
      </c>
      <c r="E8294" s="1" t="str">
        <f t="shared" si="904"/>
        <v>SDG</v>
      </c>
      <c r="F8294" s="1" t="str">
        <f t="shared" si="905"/>
        <v>SDG</v>
      </c>
      <c r="G8294" s="1" t="str">
        <f t="shared" si="906"/>
        <v>ESe</v>
      </c>
      <c r="H8294" s="1" t="s">
        <v>530</v>
      </c>
      <c r="I8294" s="1" t="str">
        <f t="shared" si="907"/>
        <v>CZ15</v>
      </c>
      <c r="J8294" s="1" t="s">
        <v>531</v>
      </c>
      <c r="L8294" s="12" t="str">
        <f t="shared" si="908"/>
        <v>SDGESeCZ152011</v>
      </c>
      <c r="M8294" t="s">
        <v>1787</v>
      </c>
      <c r="N8294" s="1">
        <v>2011</v>
      </c>
      <c r="O8294" s="19">
        <v>8.3333333333333328E-4</v>
      </c>
      <c r="P8294" t="str">
        <f t="shared" si="909"/>
        <v>11</v>
      </c>
    </row>
    <row r="8295" spans="2:16" x14ac:dyDescent="0.25">
      <c r="B8295" t="s">
        <v>502</v>
      </c>
      <c r="C8295" t="str">
        <f t="shared" si="903"/>
        <v>SDGESeCZ15</v>
      </c>
      <c r="D8295" s="1" t="s">
        <v>506</v>
      </c>
      <c r="E8295" s="1" t="str">
        <f t="shared" si="904"/>
        <v>SDG</v>
      </c>
      <c r="F8295" s="1" t="str">
        <f t="shared" si="905"/>
        <v>SDG</v>
      </c>
      <c r="G8295" s="1" t="str">
        <f t="shared" si="906"/>
        <v>ESe</v>
      </c>
      <c r="H8295" s="1" t="s">
        <v>530</v>
      </c>
      <c r="I8295" s="1" t="str">
        <f t="shared" si="907"/>
        <v>CZ15</v>
      </c>
      <c r="J8295" s="1" t="s">
        <v>531</v>
      </c>
      <c r="L8295" s="12" t="str">
        <f t="shared" si="908"/>
        <v>SDGESeCZ152014</v>
      </c>
      <c r="M8295" t="s">
        <v>1787</v>
      </c>
      <c r="N8295" s="1">
        <v>2014</v>
      </c>
      <c r="O8295" s="19">
        <v>4.1666666666666664E-4</v>
      </c>
      <c r="P8295" t="str">
        <f t="shared" si="909"/>
        <v>14</v>
      </c>
    </row>
    <row r="8296" spans="2:16" x14ac:dyDescent="0.25">
      <c r="B8296" t="s">
        <v>502</v>
      </c>
      <c r="C8296" t="str">
        <f t="shared" si="903"/>
        <v>SDGESeCZ16</v>
      </c>
      <c r="D8296" s="1" t="s">
        <v>506</v>
      </c>
      <c r="E8296" s="1" t="str">
        <f t="shared" si="904"/>
        <v>SDG</v>
      </c>
      <c r="F8296" s="1" t="str">
        <f t="shared" si="905"/>
        <v>SDG</v>
      </c>
      <c r="G8296" s="1" t="str">
        <f t="shared" si="906"/>
        <v>ESe</v>
      </c>
      <c r="H8296" s="1" t="s">
        <v>530</v>
      </c>
      <c r="I8296" s="1" t="str">
        <f t="shared" si="907"/>
        <v>CZ16</v>
      </c>
      <c r="J8296" s="1" t="s">
        <v>531</v>
      </c>
      <c r="L8296" s="12" t="str">
        <f t="shared" si="908"/>
        <v>SDGESeCZ161975</v>
      </c>
      <c r="M8296" t="s">
        <v>1788</v>
      </c>
      <c r="N8296" s="1">
        <v>1975</v>
      </c>
      <c r="O8296" s="19">
        <v>0</v>
      </c>
      <c r="P8296" t="str">
        <f t="shared" si="909"/>
        <v>75</v>
      </c>
    </row>
    <row r="8297" spans="2:16" x14ac:dyDescent="0.25">
      <c r="B8297" t="s">
        <v>502</v>
      </c>
      <c r="C8297" t="str">
        <f t="shared" si="903"/>
        <v>SDGESeCZ16</v>
      </c>
      <c r="D8297" s="1" t="s">
        <v>506</v>
      </c>
      <c r="E8297" s="1" t="str">
        <f t="shared" si="904"/>
        <v>SDG</v>
      </c>
      <c r="F8297" s="1" t="str">
        <f t="shared" si="905"/>
        <v>SDG</v>
      </c>
      <c r="G8297" s="1" t="str">
        <f t="shared" si="906"/>
        <v>ESe</v>
      </c>
      <c r="H8297" s="1" t="s">
        <v>530</v>
      </c>
      <c r="I8297" s="1" t="str">
        <f t="shared" si="907"/>
        <v>CZ16</v>
      </c>
      <c r="J8297" s="1" t="s">
        <v>531</v>
      </c>
      <c r="L8297" s="12" t="str">
        <f t="shared" si="908"/>
        <v>SDGESeCZ161985</v>
      </c>
      <c r="M8297" t="s">
        <v>1788</v>
      </c>
      <c r="N8297" s="1">
        <v>1985</v>
      </c>
      <c r="O8297" s="19">
        <v>0</v>
      </c>
      <c r="P8297" t="str">
        <f t="shared" si="909"/>
        <v>85</v>
      </c>
    </row>
    <row r="8298" spans="2:16" x14ac:dyDescent="0.25">
      <c r="B8298" t="s">
        <v>502</v>
      </c>
      <c r="C8298" t="str">
        <f t="shared" si="903"/>
        <v>SDGESeCZ16</v>
      </c>
      <c r="D8298" s="1" t="s">
        <v>506</v>
      </c>
      <c r="E8298" s="1" t="str">
        <f t="shared" si="904"/>
        <v>SDG</v>
      </c>
      <c r="F8298" s="1" t="str">
        <f t="shared" si="905"/>
        <v>SDG</v>
      </c>
      <c r="G8298" s="1" t="str">
        <f t="shared" si="906"/>
        <v>ESe</v>
      </c>
      <c r="H8298" s="1" t="s">
        <v>530</v>
      </c>
      <c r="I8298" s="1" t="str">
        <f t="shared" si="907"/>
        <v>CZ16</v>
      </c>
      <c r="J8298" s="1" t="s">
        <v>531</v>
      </c>
      <c r="L8298" s="12" t="str">
        <f t="shared" si="908"/>
        <v>SDGESeCZ161996</v>
      </c>
      <c r="M8298" t="s">
        <v>1788</v>
      </c>
      <c r="N8298" s="1">
        <v>1996</v>
      </c>
      <c r="O8298" s="19">
        <v>0</v>
      </c>
      <c r="P8298" t="str">
        <f t="shared" si="909"/>
        <v>96</v>
      </c>
    </row>
    <row r="8299" spans="2:16" x14ac:dyDescent="0.25">
      <c r="B8299" t="s">
        <v>502</v>
      </c>
      <c r="C8299" t="str">
        <f t="shared" si="903"/>
        <v>SDGESeCZ16</v>
      </c>
      <c r="D8299" s="1" t="s">
        <v>506</v>
      </c>
      <c r="E8299" s="1" t="str">
        <f t="shared" si="904"/>
        <v>SDG</v>
      </c>
      <c r="F8299" s="1" t="str">
        <f t="shared" si="905"/>
        <v>SDG</v>
      </c>
      <c r="G8299" s="1" t="str">
        <f t="shared" si="906"/>
        <v>ESe</v>
      </c>
      <c r="H8299" s="1" t="s">
        <v>530</v>
      </c>
      <c r="I8299" s="1" t="str">
        <f t="shared" si="907"/>
        <v>CZ16</v>
      </c>
      <c r="J8299" s="1" t="s">
        <v>531</v>
      </c>
      <c r="L8299" s="12" t="str">
        <f t="shared" si="908"/>
        <v>SDGESeCZ162003</v>
      </c>
      <c r="M8299" t="s">
        <v>1788</v>
      </c>
      <c r="N8299" s="1">
        <v>2003</v>
      </c>
      <c r="O8299" s="19">
        <v>0</v>
      </c>
      <c r="P8299" t="str">
        <f t="shared" si="909"/>
        <v>03</v>
      </c>
    </row>
    <row r="8300" spans="2:16" x14ac:dyDescent="0.25">
      <c r="B8300" t="s">
        <v>502</v>
      </c>
      <c r="C8300" t="str">
        <f t="shared" si="903"/>
        <v>SDGESeCZ16</v>
      </c>
      <c r="D8300" s="1" t="s">
        <v>506</v>
      </c>
      <c r="E8300" s="1" t="str">
        <f t="shared" si="904"/>
        <v>SDG</v>
      </c>
      <c r="F8300" s="1" t="str">
        <f t="shared" si="905"/>
        <v>SDG</v>
      </c>
      <c r="G8300" s="1" t="str">
        <f t="shared" si="906"/>
        <v>ESe</v>
      </c>
      <c r="H8300" s="1" t="s">
        <v>530</v>
      </c>
      <c r="I8300" s="1" t="str">
        <f t="shared" si="907"/>
        <v>CZ16</v>
      </c>
      <c r="J8300" s="1" t="s">
        <v>531</v>
      </c>
      <c r="L8300" s="12" t="str">
        <f t="shared" si="908"/>
        <v>SDGESeCZ162007</v>
      </c>
      <c r="M8300" t="s">
        <v>1788</v>
      </c>
      <c r="N8300" s="1">
        <v>2007</v>
      </c>
      <c r="O8300" s="19">
        <v>0</v>
      </c>
      <c r="P8300" t="str">
        <f t="shared" si="909"/>
        <v>07</v>
      </c>
    </row>
    <row r="8301" spans="2:16" x14ac:dyDescent="0.25">
      <c r="B8301" t="s">
        <v>502</v>
      </c>
      <c r="C8301" t="str">
        <f t="shared" si="903"/>
        <v>SDGESeCZ16</v>
      </c>
      <c r="D8301" s="1" t="s">
        <v>506</v>
      </c>
      <c r="E8301" s="1" t="str">
        <f t="shared" si="904"/>
        <v>SDG</v>
      </c>
      <c r="F8301" s="1" t="str">
        <f t="shared" si="905"/>
        <v>SDG</v>
      </c>
      <c r="G8301" s="1" t="str">
        <f t="shared" si="906"/>
        <v>ESe</v>
      </c>
      <c r="H8301" s="1" t="s">
        <v>530</v>
      </c>
      <c r="I8301" s="1" t="str">
        <f t="shared" si="907"/>
        <v>CZ16</v>
      </c>
      <c r="J8301" s="1" t="s">
        <v>531</v>
      </c>
      <c r="L8301" s="12" t="str">
        <f t="shared" si="908"/>
        <v>SDGESeCZ162011</v>
      </c>
      <c r="M8301" t="s">
        <v>1788</v>
      </c>
      <c r="N8301" s="1">
        <v>2011</v>
      </c>
      <c r="O8301" s="19">
        <v>0</v>
      </c>
      <c r="P8301" t="str">
        <f t="shared" si="909"/>
        <v>11</v>
      </c>
    </row>
    <row r="8302" spans="2:16" x14ac:dyDescent="0.25">
      <c r="B8302" t="s">
        <v>502</v>
      </c>
      <c r="C8302" t="str">
        <f t="shared" si="903"/>
        <v>SDGESeCZ16</v>
      </c>
      <c r="D8302" s="1" t="s">
        <v>506</v>
      </c>
      <c r="E8302" s="1" t="str">
        <f t="shared" si="904"/>
        <v>SDG</v>
      </c>
      <c r="F8302" s="1" t="str">
        <f t="shared" si="905"/>
        <v>SDG</v>
      </c>
      <c r="G8302" s="1" t="str">
        <f t="shared" si="906"/>
        <v>ESe</v>
      </c>
      <c r="H8302" s="1" t="s">
        <v>530</v>
      </c>
      <c r="I8302" s="1" t="str">
        <f t="shared" si="907"/>
        <v>CZ16</v>
      </c>
      <c r="J8302" s="1" t="s">
        <v>531</v>
      </c>
      <c r="L8302" s="12" t="str">
        <f t="shared" si="908"/>
        <v>SDGESeCZ162014</v>
      </c>
      <c r="M8302" t="s">
        <v>1788</v>
      </c>
      <c r="N8302" s="1">
        <v>2014</v>
      </c>
      <c r="O8302" s="19">
        <v>0</v>
      </c>
      <c r="P8302" t="str">
        <f t="shared" si="909"/>
        <v>14</v>
      </c>
    </row>
    <row r="8303" spans="2:16" x14ac:dyDescent="0.25">
      <c r="B8303" t="s">
        <v>502</v>
      </c>
      <c r="C8303" t="str">
        <f t="shared" si="903"/>
        <v>SDGEUnCZ01</v>
      </c>
      <c r="D8303" s="1" t="s">
        <v>506</v>
      </c>
      <c r="E8303" s="1" t="str">
        <f t="shared" si="904"/>
        <v>SDG</v>
      </c>
      <c r="F8303" s="1" t="str">
        <f t="shared" si="905"/>
        <v>SDG</v>
      </c>
      <c r="G8303" s="1" t="str">
        <f t="shared" si="906"/>
        <v>EUn</v>
      </c>
      <c r="H8303" s="1" t="s">
        <v>530</v>
      </c>
      <c r="I8303" s="1" t="str">
        <f t="shared" si="907"/>
        <v>CZ01</v>
      </c>
      <c r="J8303" s="1" t="s">
        <v>531</v>
      </c>
      <c r="L8303" s="12" t="str">
        <f t="shared" si="908"/>
        <v>SDGEUnCZ011975</v>
      </c>
      <c r="M8303" t="s">
        <v>1789</v>
      </c>
      <c r="N8303" s="1">
        <v>1975</v>
      </c>
      <c r="O8303" s="19">
        <v>0</v>
      </c>
      <c r="P8303" t="str">
        <f t="shared" si="909"/>
        <v>75</v>
      </c>
    </row>
    <row r="8304" spans="2:16" x14ac:dyDescent="0.25">
      <c r="B8304" t="s">
        <v>502</v>
      </c>
      <c r="C8304" t="str">
        <f t="shared" si="903"/>
        <v>SDGEUnCZ01</v>
      </c>
      <c r="D8304" s="1" t="s">
        <v>506</v>
      </c>
      <c r="E8304" s="1" t="str">
        <f t="shared" si="904"/>
        <v>SDG</v>
      </c>
      <c r="F8304" s="1" t="str">
        <f t="shared" si="905"/>
        <v>SDG</v>
      </c>
      <c r="G8304" s="1" t="str">
        <f t="shared" si="906"/>
        <v>EUn</v>
      </c>
      <c r="H8304" s="1" t="s">
        <v>530</v>
      </c>
      <c r="I8304" s="1" t="str">
        <f t="shared" si="907"/>
        <v>CZ01</v>
      </c>
      <c r="J8304" s="1" t="s">
        <v>531</v>
      </c>
      <c r="L8304" s="12" t="str">
        <f t="shared" si="908"/>
        <v>SDGEUnCZ011985</v>
      </c>
      <c r="M8304" t="s">
        <v>1789</v>
      </c>
      <c r="N8304" s="1">
        <v>1985</v>
      </c>
      <c r="O8304" s="19">
        <v>0</v>
      </c>
      <c r="P8304" t="str">
        <f t="shared" si="909"/>
        <v>85</v>
      </c>
    </row>
    <row r="8305" spans="2:16" x14ac:dyDescent="0.25">
      <c r="B8305" t="s">
        <v>502</v>
      </c>
      <c r="C8305" t="str">
        <f t="shared" si="903"/>
        <v>SDGEUnCZ01</v>
      </c>
      <c r="D8305" s="1" t="s">
        <v>506</v>
      </c>
      <c r="E8305" s="1" t="str">
        <f t="shared" si="904"/>
        <v>SDG</v>
      </c>
      <c r="F8305" s="1" t="str">
        <f t="shared" si="905"/>
        <v>SDG</v>
      </c>
      <c r="G8305" s="1" t="str">
        <f t="shared" si="906"/>
        <v>EUn</v>
      </c>
      <c r="H8305" s="1" t="s">
        <v>530</v>
      </c>
      <c r="I8305" s="1" t="str">
        <f t="shared" si="907"/>
        <v>CZ01</v>
      </c>
      <c r="J8305" s="1" t="s">
        <v>531</v>
      </c>
      <c r="L8305" s="12" t="str">
        <f t="shared" si="908"/>
        <v>SDGEUnCZ011996</v>
      </c>
      <c r="M8305" t="s">
        <v>1789</v>
      </c>
      <c r="N8305" s="1">
        <v>1996</v>
      </c>
      <c r="O8305" s="19">
        <v>0</v>
      </c>
      <c r="P8305" t="str">
        <f t="shared" si="909"/>
        <v>96</v>
      </c>
    </row>
    <row r="8306" spans="2:16" x14ac:dyDescent="0.25">
      <c r="B8306" t="s">
        <v>502</v>
      </c>
      <c r="C8306" t="str">
        <f t="shared" si="903"/>
        <v>SDGEUnCZ01</v>
      </c>
      <c r="D8306" s="1" t="s">
        <v>506</v>
      </c>
      <c r="E8306" s="1" t="str">
        <f t="shared" si="904"/>
        <v>SDG</v>
      </c>
      <c r="F8306" s="1" t="str">
        <f t="shared" si="905"/>
        <v>SDG</v>
      </c>
      <c r="G8306" s="1" t="str">
        <f t="shared" si="906"/>
        <v>EUn</v>
      </c>
      <c r="H8306" s="1" t="s">
        <v>530</v>
      </c>
      <c r="I8306" s="1" t="str">
        <f t="shared" si="907"/>
        <v>CZ01</v>
      </c>
      <c r="J8306" s="1" t="s">
        <v>531</v>
      </c>
      <c r="L8306" s="12" t="str">
        <f t="shared" si="908"/>
        <v>SDGEUnCZ012003</v>
      </c>
      <c r="M8306" t="s">
        <v>1789</v>
      </c>
      <c r="N8306" s="1">
        <v>2003</v>
      </c>
      <c r="O8306" s="19">
        <v>0</v>
      </c>
      <c r="P8306" t="str">
        <f t="shared" si="909"/>
        <v>03</v>
      </c>
    </row>
    <row r="8307" spans="2:16" x14ac:dyDescent="0.25">
      <c r="B8307" t="s">
        <v>502</v>
      </c>
      <c r="C8307" t="str">
        <f t="shared" si="903"/>
        <v>SDGEUnCZ01</v>
      </c>
      <c r="D8307" s="1" t="s">
        <v>506</v>
      </c>
      <c r="E8307" s="1" t="str">
        <f t="shared" si="904"/>
        <v>SDG</v>
      </c>
      <c r="F8307" s="1" t="str">
        <f t="shared" si="905"/>
        <v>SDG</v>
      </c>
      <c r="G8307" s="1" t="str">
        <f t="shared" si="906"/>
        <v>EUn</v>
      </c>
      <c r="H8307" s="1" t="s">
        <v>530</v>
      </c>
      <c r="I8307" s="1" t="str">
        <f t="shared" si="907"/>
        <v>CZ01</v>
      </c>
      <c r="J8307" s="1" t="s">
        <v>531</v>
      </c>
      <c r="L8307" s="12" t="str">
        <f t="shared" si="908"/>
        <v>SDGEUnCZ012007</v>
      </c>
      <c r="M8307" t="s">
        <v>1789</v>
      </c>
      <c r="N8307" s="1">
        <v>2007</v>
      </c>
      <c r="O8307" s="19">
        <v>0</v>
      </c>
      <c r="P8307" t="str">
        <f t="shared" si="909"/>
        <v>07</v>
      </c>
    </row>
    <row r="8308" spans="2:16" x14ac:dyDescent="0.25">
      <c r="B8308" t="s">
        <v>502</v>
      </c>
      <c r="C8308" t="str">
        <f t="shared" si="903"/>
        <v>SDGEUnCZ01</v>
      </c>
      <c r="D8308" s="1" t="s">
        <v>506</v>
      </c>
      <c r="E8308" s="1" t="str">
        <f t="shared" si="904"/>
        <v>SDG</v>
      </c>
      <c r="F8308" s="1" t="str">
        <f t="shared" si="905"/>
        <v>SDG</v>
      </c>
      <c r="G8308" s="1" t="str">
        <f t="shared" si="906"/>
        <v>EUn</v>
      </c>
      <c r="H8308" s="1" t="s">
        <v>530</v>
      </c>
      <c r="I8308" s="1" t="str">
        <f t="shared" si="907"/>
        <v>CZ01</v>
      </c>
      <c r="J8308" s="1" t="s">
        <v>531</v>
      </c>
      <c r="L8308" s="12" t="str">
        <f t="shared" si="908"/>
        <v>SDGEUnCZ012011</v>
      </c>
      <c r="M8308" t="s">
        <v>1789</v>
      </c>
      <c r="N8308" s="1">
        <v>2011</v>
      </c>
      <c r="O8308" s="19">
        <v>0</v>
      </c>
      <c r="P8308" t="str">
        <f t="shared" si="909"/>
        <v>11</v>
      </c>
    </row>
    <row r="8309" spans="2:16" x14ac:dyDescent="0.25">
      <c r="B8309" t="s">
        <v>502</v>
      </c>
      <c r="C8309" t="str">
        <f t="shared" si="903"/>
        <v>SDGEUnCZ01</v>
      </c>
      <c r="D8309" s="1" t="s">
        <v>506</v>
      </c>
      <c r="E8309" s="1" t="str">
        <f t="shared" si="904"/>
        <v>SDG</v>
      </c>
      <c r="F8309" s="1" t="str">
        <f t="shared" si="905"/>
        <v>SDG</v>
      </c>
      <c r="G8309" s="1" t="str">
        <f t="shared" si="906"/>
        <v>EUn</v>
      </c>
      <c r="H8309" s="1" t="s">
        <v>530</v>
      </c>
      <c r="I8309" s="1" t="str">
        <f t="shared" si="907"/>
        <v>CZ01</v>
      </c>
      <c r="J8309" s="1" t="s">
        <v>531</v>
      </c>
      <c r="L8309" s="12" t="str">
        <f t="shared" si="908"/>
        <v>SDGEUnCZ012014</v>
      </c>
      <c r="M8309" t="s">
        <v>1789</v>
      </c>
      <c r="N8309" s="1">
        <v>2014</v>
      </c>
      <c r="O8309" s="19">
        <v>0</v>
      </c>
      <c r="P8309" t="str">
        <f t="shared" si="909"/>
        <v>14</v>
      </c>
    </row>
    <row r="8310" spans="2:16" x14ac:dyDescent="0.25">
      <c r="B8310" t="s">
        <v>502</v>
      </c>
      <c r="C8310" t="str">
        <f t="shared" si="903"/>
        <v>SDGEUnCZ02</v>
      </c>
      <c r="D8310" s="1" t="s">
        <v>506</v>
      </c>
      <c r="E8310" s="1" t="str">
        <f t="shared" si="904"/>
        <v>SDG</v>
      </c>
      <c r="F8310" s="1" t="str">
        <f t="shared" si="905"/>
        <v>SDG</v>
      </c>
      <c r="G8310" s="1" t="str">
        <f t="shared" si="906"/>
        <v>EUn</v>
      </c>
      <c r="H8310" s="1" t="s">
        <v>530</v>
      </c>
      <c r="I8310" s="1" t="str">
        <f t="shared" si="907"/>
        <v>CZ02</v>
      </c>
      <c r="J8310" s="1" t="s">
        <v>531</v>
      </c>
      <c r="L8310" s="12" t="str">
        <f t="shared" si="908"/>
        <v>SDGEUnCZ021975</v>
      </c>
      <c r="M8310" t="s">
        <v>1790</v>
      </c>
      <c r="N8310" s="1">
        <v>1975</v>
      </c>
      <c r="O8310" s="19">
        <v>0</v>
      </c>
      <c r="P8310" t="str">
        <f t="shared" si="909"/>
        <v>75</v>
      </c>
    </row>
    <row r="8311" spans="2:16" x14ac:dyDescent="0.25">
      <c r="B8311" t="s">
        <v>502</v>
      </c>
      <c r="C8311" t="str">
        <f t="shared" si="903"/>
        <v>SDGEUnCZ02</v>
      </c>
      <c r="D8311" s="1" t="s">
        <v>506</v>
      </c>
      <c r="E8311" s="1" t="str">
        <f t="shared" si="904"/>
        <v>SDG</v>
      </c>
      <c r="F8311" s="1" t="str">
        <f t="shared" si="905"/>
        <v>SDG</v>
      </c>
      <c r="G8311" s="1" t="str">
        <f t="shared" si="906"/>
        <v>EUn</v>
      </c>
      <c r="H8311" s="1" t="s">
        <v>530</v>
      </c>
      <c r="I8311" s="1" t="str">
        <f t="shared" si="907"/>
        <v>CZ02</v>
      </c>
      <c r="J8311" s="1" t="s">
        <v>531</v>
      </c>
      <c r="L8311" s="12" t="str">
        <f t="shared" si="908"/>
        <v>SDGEUnCZ021985</v>
      </c>
      <c r="M8311" t="s">
        <v>1790</v>
      </c>
      <c r="N8311" s="1">
        <v>1985</v>
      </c>
      <c r="O8311" s="19">
        <v>0</v>
      </c>
      <c r="P8311" t="str">
        <f t="shared" si="909"/>
        <v>85</v>
      </c>
    </row>
    <row r="8312" spans="2:16" x14ac:dyDescent="0.25">
      <c r="B8312" t="s">
        <v>502</v>
      </c>
      <c r="C8312" t="str">
        <f t="shared" si="903"/>
        <v>SDGEUnCZ02</v>
      </c>
      <c r="D8312" s="1" t="s">
        <v>506</v>
      </c>
      <c r="E8312" s="1" t="str">
        <f t="shared" si="904"/>
        <v>SDG</v>
      </c>
      <c r="F8312" s="1" t="str">
        <f t="shared" si="905"/>
        <v>SDG</v>
      </c>
      <c r="G8312" s="1" t="str">
        <f t="shared" si="906"/>
        <v>EUn</v>
      </c>
      <c r="H8312" s="1" t="s">
        <v>530</v>
      </c>
      <c r="I8312" s="1" t="str">
        <f t="shared" si="907"/>
        <v>CZ02</v>
      </c>
      <c r="J8312" s="1" t="s">
        <v>531</v>
      </c>
      <c r="L8312" s="12" t="str">
        <f t="shared" si="908"/>
        <v>SDGEUnCZ021996</v>
      </c>
      <c r="M8312" t="s">
        <v>1790</v>
      </c>
      <c r="N8312" s="1">
        <v>1996</v>
      </c>
      <c r="O8312" s="19">
        <v>0</v>
      </c>
      <c r="P8312" t="str">
        <f t="shared" si="909"/>
        <v>96</v>
      </c>
    </row>
    <row r="8313" spans="2:16" x14ac:dyDescent="0.25">
      <c r="B8313" t="s">
        <v>502</v>
      </c>
      <c r="C8313" t="str">
        <f t="shared" si="903"/>
        <v>SDGEUnCZ02</v>
      </c>
      <c r="D8313" s="1" t="s">
        <v>506</v>
      </c>
      <c r="E8313" s="1" t="str">
        <f t="shared" si="904"/>
        <v>SDG</v>
      </c>
      <c r="F8313" s="1" t="str">
        <f t="shared" si="905"/>
        <v>SDG</v>
      </c>
      <c r="G8313" s="1" t="str">
        <f t="shared" si="906"/>
        <v>EUn</v>
      </c>
      <c r="H8313" s="1" t="s">
        <v>530</v>
      </c>
      <c r="I8313" s="1" t="str">
        <f t="shared" si="907"/>
        <v>CZ02</v>
      </c>
      <c r="J8313" s="1" t="s">
        <v>531</v>
      </c>
      <c r="L8313" s="12" t="str">
        <f t="shared" si="908"/>
        <v>SDGEUnCZ022003</v>
      </c>
      <c r="M8313" t="s">
        <v>1790</v>
      </c>
      <c r="N8313" s="1">
        <v>2003</v>
      </c>
      <c r="O8313" s="19">
        <v>0</v>
      </c>
      <c r="P8313" t="str">
        <f t="shared" si="909"/>
        <v>03</v>
      </c>
    </row>
    <row r="8314" spans="2:16" x14ac:dyDescent="0.25">
      <c r="B8314" t="s">
        <v>502</v>
      </c>
      <c r="C8314" t="str">
        <f t="shared" si="903"/>
        <v>SDGEUnCZ02</v>
      </c>
      <c r="D8314" s="1" t="s">
        <v>506</v>
      </c>
      <c r="E8314" s="1" t="str">
        <f t="shared" si="904"/>
        <v>SDG</v>
      </c>
      <c r="F8314" s="1" t="str">
        <f t="shared" si="905"/>
        <v>SDG</v>
      </c>
      <c r="G8314" s="1" t="str">
        <f t="shared" si="906"/>
        <v>EUn</v>
      </c>
      <c r="H8314" s="1" t="s">
        <v>530</v>
      </c>
      <c r="I8314" s="1" t="str">
        <f t="shared" si="907"/>
        <v>CZ02</v>
      </c>
      <c r="J8314" s="1" t="s">
        <v>531</v>
      </c>
      <c r="L8314" s="12" t="str">
        <f t="shared" si="908"/>
        <v>SDGEUnCZ022007</v>
      </c>
      <c r="M8314" t="s">
        <v>1790</v>
      </c>
      <c r="N8314" s="1">
        <v>2007</v>
      </c>
      <c r="O8314" s="19">
        <v>0</v>
      </c>
      <c r="P8314" t="str">
        <f t="shared" si="909"/>
        <v>07</v>
      </c>
    </row>
    <row r="8315" spans="2:16" x14ac:dyDescent="0.25">
      <c r="B8315" t="s">
        <v>502</v>
      </c>
      <c r="C8315" t="str">
        <f t="shared" si="903"/>
        <v>SDGEUnCZ02</v>
      </c>
      <c r="D8315" s="1" t="s">
        <v>506</v>
      </c>
      <c r="E8315" s="1" t="str">
        <f t="shared" si="904"/>
        <v>SDG</v>
      </c>
      <c r="F8315" s="1" t="str">
        <f t="shared" si="905"/>
        <v>SDG</v>
      </c>
      <c r="G8315" s="1" t="str">
        <f t="shared" si="906"/>
        <v>EUn</v>
      </c>
      <c r="H8315" s="1" t="s">
        <v>530</v>
      </c>
      <c r="I8315" s="1" t="str">
        <f t="shared" si="907"/>
        <v>CZ02</v>
      </c>
      <c r="J8315" s="1" t="s">
        <v>531</v>
      </c>
      <c r="L8315" s="12" t="str">
        <f t="shared" si="908"/>
        <v>SDGEUnCZ022011</v>
      </c>
      <c r="M8315" t="s">
        <v>1790</v>
      </c>
      <c r="N8315" s="1">
        <v>2011</v>
      </c>
      <c r="O8315" s="19">
        <v>0</v>
      </c>
      <c r="P8315" t="str">
        <f t="shared" si="909"/>
        <v>11</v>
      </c>
    </row>
    <row r="8316" spans="2:16" x14ac:dyDescent="0.25">
      <c r="B8316" t="s">
        <v>502</v>
      </c>
      <c r="C8316" t="str">
        <f t="shared" si="903"/>
        <v>SDGEUnCZ02</v>
      </c>
      <c r="D8316" s="1" t="s">
        <v>506</v>
      </c>
      <c r="E8316" s="1" t="str">
        <f t="shared" si="904"/>
        <v>SDG</v>
      </c>
      <c r="F8316" s="1" t="str">
        <f t="shared" si="905"/>
        <v>SDG</v>
      </c>
      <c r="G8316" s="1" t="str">
        <f t="shared" si="906"/>
        <v>EUn</v>
      </c>
      <c r="H8316" s="1" t="s">
        <v>530</v>
      </c>
      <c r="I8316" s="1" t="str">
        <f t="shared" si="907"/>
        <v>CZ02</v>
      </c>
      <c r="J8316" s="1" t="s">
        <v>531</v>
      </c>
      <c r="L8316" s="12" t="str">
        <f t="shared" si="908"/>
        <v>SDGEUnCZ022014</v>
      </c>
      <c r="M8316" t="s">
        <v>1790</v>
      </c>
      <c r="N8316" s="1">
        <v>2014</v>
      </c>
      <c r="O8316" s="19">
        <v>0</v>
      </c>
      <c r="P8316" t="str">
        <f t="shared" si="909"/>
        <v>14</v>
      </c>
    </row>
    <row r="8317" spans="2:16" x14ac:dyDescent="0.25">
      <c r="B8317" t="s">
        <v>502</v>
      </c>
      <c r="C8317" t="str">
        <f t="shared" si="903"/>
        <v>SDGEUnCZ03</v>
      </c>
      <c r="D8317" s="1" t="s">
        <v>506</v>
      </c>
      <c r="E8317" s="1" t="str">
        <f t="shared" si="904"/>
        <v>SDG</v>
      </c>
      <c r="F8317" s="1" t="str">
        <f t="shared" si="905"/>
        <v>SDG</v>
      </c>
      <c r="G8317" s="1" t="str">
        <f t="shared" si="906"/>
        <v>EUn</v>
      </c>
      <c r="H8317" s="1" t="s">
        <v>530</v>
      </c>
      <c r="I8317" s="1" t="str">
        <f t="shared" si="907"/>
        <v>CZ03</v>
      </c>
      <c r="J8317" s="1" t="s">
        <v>531</v>
      </c>
      <c r="L8317" s="12" t="str">
        <f t="shared" si="908"/>
        <v>SDGEUnCZ031975</v>
      </c>
      <c r="M8317" t="s">
        <v>1791</v>
      </c>
      <c r="N8317" s="1">
        <v>1975</v>
      </c>
      <c r="O8317" s="19">
        <v>0</v>
      </c>
      <c r="P8317" t="str">
        <f t="shared" si="909"/>
        <v>75</v>
      </c>
    </row>
    <row r="8318" spans="2:16" x14ac:dyDescent="0.25">
      <c r="B8318" t="s">
        <v>502</v>
      </c>
      <c r="C8318" t="str">
        <f t="shared" si="903"/>
        <v>SDGEUnCZ03</v>
      </c>
      <c r="D8318" s="1" t="s">
        <v>506</v>
      </c>
      <c r="E8318" s="1" t="str">
        <f t="shared" si="904"/>
        <v>SDG</v>
      </c>
      <c r="F8318" s="1" t="str">
        <f t="shared" si="905"/>
        <v>SDG</v>
      </c>
      <c r="G8318" s="1" t="str">
        <f t="shared" si="906"/>
        <v>EUn</v>
      </c>
      <c r="H8318" s="1" t="s">
        <v>530</v>
      </c>
      <c r="I8318" s="1" t="str">
        <f t="shared" si="907"/>
        <v>CZ03</v>
      </c>
      <c r="J8318" s="1" t="s">
        <v>531</v>
      </c>
      <c r="L8318" s="12" t="str">
        <f t="shared" si="908"/>
        <v>SDGEUnCZ031985</v>
      </c>
      <c r="M8318" t="s">
        <v>1791</v>
      </c>
      <c r="N8318" s="1">
        <v>1985</v>
      </c>
      <c r="O8318" s="19">
        <v>0</v>
      </c>
      <c r="P8318" t="str">
        <f t="shared" si="909"/>
        <v>85</v>
      </c>
    </row>
    <row r="8319" spans="2:16" x14ac:dyDescent="0.25">
      <c r="B8319" t="s">
        <v>502</v>
      </c>
      <c r="C8319" t="str">
        <f t="shared" si="903"/>
        <v>SDGEUnCZ03</v>
      </c>
      <c r="D8319" s="1" t="s">
        <v>506</v>
      </c>
      <c r="E8319" s="1" t="str">
        <f t="shared" si="904"/>
        <v>SDG</v>
      </c>
      <c r="F8319" s="1" t="str">
        <f t="shared" si="905"/>
        <v>SDG</v>
      </c>
      <c r="G8319" s="1" t="str">
        <f t="shared" si="906"/>
        <v>EUn</v>
      </c>
      <c r="H8319" s="1" t="s">
        <v>530</v>
      </c>
      <c r="I8319" s="1" t="str">
        <f t="shared" si="907"/>
        <v>CZ03</v>
      </c>
      <c r="J8319" s="1" t="s">
        <v>531</v>
      </c>
      <c r="L8319" s="12" t="str">
        <f t="shared" si="908"/>
        <v>SDGEUnCZ031996</v>
      </c>
      <c r="M8319" t="s">
        <v>1791</v>
      </c>
      <c r="N8319" s="1">
        <v>1996</v>
      </c>
      <c r="O8319" s="19">
        <v>0</v>
      </c>
      <c r="P8319" t="str">
        <f t="shared" si="909"/>
        <v>96</v>
      </c>
    </row>
    <row r="8320" spans="2:16" x14ac:dyDescent="0.25">
      <c r="B8320" t="s">
        <v>502</v>
      </c>
      <c r="C8320" t="str">
        <f t="shared" si="903"/>
        <v>SDGEUnCZ03</v>
      </c>
      <c r="D8320" s="1" t="s">
        <v>506</v>
      </c>
      <c r="E8320" s="1" t="str">
        <f t="shared" si="904"/>
        <v>SDG</v>
      </c>
      <c r="F8320" s="1" t="str">
        <f t="shared" si="905"/>
        <v>SDG</v>
      </c>
      <c r="G8320" s="1" t="str">
        <f t="shared" si="906"/>
        <v>EUn</v>
      </c>
      <c r="H8320" s="1" t="s">
        <v>530</v>
      </c>
      <c r="I8320" s="1" t="str">
        <f t="shared" si="907"/>
        <v>CZ03</v>
      </c>
      <c r="J8320" s="1" t="s">
        <v>531</v>
      </c>
      <c r="L8320" s="12" t="str">
        <f t="shared" si="908"/>
        <v>SDGEUnCZ032003</v>
      </c>
      <c r="M8320" t="s">
        <v>1791</v>
      </c>
      <c r="N8320" s="1">
        <v>2003</v>
      </c>
      <c r="O8320" s="19">
        <v>0</v>
      </c>
      <c r="P8320" t="str">
        <f t="shared" si="909"/>
        <v>03</v>
      </c>
    </row>
    <row r="8321" spans="2:16" x14ac:dyDescent="0.25">
      <c r="B8321" t="s">
        <v>502</v>
      </c>
      <c r="C8321" t="str">
        <f t="shared" si="903"/>
        <v>SDGEUnCZ03</v>
      </c>
      <c r="D8321" s="1" t="s">
        <v>506</v>
      </c>
      <c r="E8321" s="1" t="str">
        <f t="shared" si="904"/>
        <v>SDG</v>
      </c>
      <c r="F8321" s="1" t="str">
        <f t="shared" si="905"/>
        <v>SDG</v>
      </c>
      <c r="G8321" s="1" t="str">
        <f t="shared" si="906"/>
        <v>EUn</v>
      </c>
      <c r="H8321" s="1" t="s">
        <v>530</v>
      </c>
      <c r="I8321" s="1" t="str">
        <f t="shared" si="907"/>
        <v>CZ03</v>
      </c>
      <c r="J8321" s="1" t="s">
        <v>531</v>
      </c>
      <c r="L8321" s="12" t="str">
        <f t="shared" si="908"/>
        <v>SDGEUnCZ032007</v>
      </c>
      <c r="M8321" t="s">
        <v>1791</v>
      </c>
      <c r="N8321" s="1">
        <v>2007</v>
      </c>
      <c r="O8321" s="19">
        <v>0</v>
      </c>
      <c r="P8321" t="str">
        <f t="shared" si="909"/>
        <v>07</v>
      </c>
    </row>
    <row r="8322" spans="2:16" x14ac:dyDescent="0.25">
      <c r="B8322" t="s">
        <v>502</v>
      </c>
      <c r="C8322" t="str">
        <f t="shared" si="903"/>
        <v>SDGEUnCZ03</v>
      </c>
      <c r="D8322" s="1" t="s">
        <v>506</v>
      </c>
      <c r="E8322" s="1" t="str">
        <f t="shared" si="904"/>
        <v>SDG</v>
      </c>
      <c r="F8322" s="1" t="str">
        <f t="shared" si="905"/>
        <v>SDG</v>
      </c>
      <c r="G8322" s="1" t="str">
        <f t="shared" si="906"/>
        <v>EUn</v>
      </c>
      <c r="H8322" s="1" t="s">
        <v>530</v>
      </c>
      <c r="I8322" s="1" t="str">
        <f t="shared" si="907"/>
        <v>CZ03</v>
      </c>
      <c r="J8322" s="1" t="s">
        <v>531</v>
      </c>
      <c r="L8322" s="12" t="str">
        <f t="shared" si="908"/>
        <v>SDGEUnCZ032011</v>
      </c>
      <c r="M8322" t="s">
        <v>1791</v>
      </c>
      <c r="N8322" s="1">
        <v>2011</v>
      </c>
      <c r="O8322" s="19">
        <v>0</v>
      </c>
      <c r="P8322" t="str">
        <f t="shared" si="909"/>
        <v>11</v>
      </c>
    </row>
    <row r="8323" spans="2:16" x14ac:dyDescent="0.25">
      <c r="B8323" t="s">
        <v>502</v>
      </c>
      <c r="C8323" t="str">
        <f t="shared" si="903"/>
        <v>SDGEUnCZ03</v>
      </c>
      <c r="D8323" s="1" t="s">
        <v>506</v>
      </c>
      <c r="E8323" s="1" t="str">
        <f t="shared" si="904"/>
        <v>SDG</v>
      </c>
      <c r="F8323" s="1" t="str">
        <f t="shared" si="905"/>
        <v>SDG</v>
      </c>
      <c r="G8323" s="1" t="str">
        <f t="shared" si="906"/>
        <v>EUn</v>
      </c>
      <c r="H8323" s="1" t="s">
        <v>530</v>
      </c>
      <c r="I8323" s="1" t="str">
        <f t="shared" si="907"/>
        <v>CZ03</v>
      </c>
      <c r="J8323" s="1" t="s">
        <v>531</v>
      </c>
      <c r="L8323" s="12" t="str">
        <f t="shared" si="908"/>
        <v>SDGEUnCZ032014</v>
      </c>
      <c r="M8323" t="s">
        <v>1791</v>
      </c>
      <c r="N8323" s="1">
        <v>2014</v>
      </c>
      <c r="O8323" s="19">
        <v>0</v>
      </c>
      <c r="P8323" t="str">
        <f t="shared" si="909"/>
        <v>14</v>
      </c>
    </row>
    <row r="8324" spans="2:16" x14ac:dyDescent="0.25">
      <c r="B8324" t="s">
        <v>502</v>
      </c>
      <c r="C8324" t="str">
        <f t="shared" si="903"/>
        <v>SDGEUnCZ04</v>
      </c>
      <c r="D8324" s="1" t="s">
        <v>506</v>
      </c>
      <c r="E8324" s="1" t="str">
        <f t="shared" si="904"/>
        <v>SDG</v>
      </c>
      <c r="F8324" s="1" t="str">
        <f t="shared" si="905"/>
        <v>SDG</v>
      </c>
      <c r="G8324" s="1" t="str">
        <f t="shared" si="906"/>
        <v>EUn</v>
      </c>
      <c r="H8324" s="1" t="s">
        <v>530</v>
      </c>
      <c r="I8324" s="1" t="str">
        <f t="shared" si="907"/>
        <v>CZ04</v>
      </c>
      <c r="J8324" s="1" t="s">
        <v>531</v>
      </c>
      <c r="L8324" s="12" t="str">
        <f t="shared" si="908"/>
        <v>SDGEUnCZ041975</v>
      </c>
      <c r="M8324" t="s">
        <v>1792</v>
      </c>
      <c r="N8324" s="1">
        <v>1975</v>
      </c>
      <c r="O8324" s="19">
        <v>0</v>
      </c>
      <c r="P8324" t="str">
        <f t="shared" si="909"/>
        <v>75</v>
      </c>
    </row>
    <row r="8325" spans="2:16" x14ac:dyDescent="0.25">
      <c r="B8325" t="s">
        <v>502</v>
      </c>
      <c r="C8325" t="str">
        <f t="shared" si="903"/>
        <v>SDGEUnCZ04</v>
      </c>
      <c r="D8325" s="1" t="s">
        <v>506</v>
      </c>
      <c r="E8325" s="1" t="str">
        <f t="shared" si="904"/>
        <v>SDG</v>
      </c>
      <c r="F8325" s="1" t="str">
        <f t="shared" si="905"/>
        <v>SDG</v>
      </c>
      <c r="G8325" s="1" t="str">
        <f t="shared" si="906"/>
        <v>EUn</v>
      </c>
      <c r="H8325" s="1" t="s">
        <v>530</v>
      </c>
      <c r="I8325" s="1" t="str">
        <f t="shared" si="907"/>
        <v>CZ04</v>
      </c>
      <c r="J8325" s="1" t="s">
        <v>531</v>
      </c>
      <c r="L8325" s="12" t="str">
        <f t="shared" si="908"/>
        <v>SDGEUnCZ041985</v>
      </c>
      <c r="M8325" t="s">
        <v>1792</v>
      </c>
      <c r="N8325" s="1">
        <v>1985</v>
      </c>
      <c r="O8325" s="19">
        <v>0</v>
      </c>
      <c r="P8325" t="str">
        <f t="shared" si="909"/>
        <v>85</v>
      </c>
    </row>
    <row r="8326" spans="2:16" x14ac:dyDescent="0.25">
      <c r="B8326" t="s">
        <v>502</v>
      </c>
      <c r="C8326" t="str">
        <f t="shared" si="903"/>
        <v>SDGEUnCZ04</v>
      </c>
      <c r="D8326" s="1" t="s">
        <v>506</v>
      </c>
      <c r="E8326" s="1" t="str">
        <f t="shared" si="904"/>
        <v>SDG</v>
      </c>
      <c r="F8326" s="1" t="str">
        <f t="shared" si="905"/>
        <v>SDG</v>
      </c>
      <c r="G8326" s="1" t="str">
        <f t="shared" si="906"/>
        <v>EUn</v>
      </c>
      <c r="H8326" s="1" t="s">
        <v>530</v>
      </c>
      <c r="I8326" s="1" t="str">
        <f t="shared" si="907"/>
        <v>CZ04</v>
      </c>
      <c r="J8326" s="1" t="s">
        <v>531</v>
      </c>
      <c r="L8326" s="12" t="str">
        <f t="shared" si="908"/>
        <v>SDGEUnCZ041996</v>
      </c>
      <c r="M8326" t="s">
        <v>1792</v>
      </c>
      <c r="N8326" s="1">
        <v>1996</v>
      </c>
      <c r="O8326" s="19">
        <v>0</v>
      </c>
      <c r="P8326" t="str">
        <f t="shared" si="909"/>
        <v>96</v>
      </c>
    </row>
    <row r="8327" spans="2:16" x14ac:dyDescent="0.25">
      <c r="B8327" t="s">
        <v>502</v>
      </c>
      <c r="C8327" t="str">
        <f t="shared" si="903"/>
        <v>SDGEUnCZ04</v>
      </c>
      <c r="D8327" s="1" t="s">
        <v>506</v>
      </c>
      <c r="E8327" s="1" t="str">
        <f t="shared" si="904"/>
        <v>SDG</v>
      </c>
      <c r="F8327" s="1" t="str">
        <f t="shared" si="905"/>
        <v>SDG</v>
      </c>
      <c r="G8327" s="1" t="str">
        <f t="shared" si="906"/>
        <v>EUn</v>
      </c>
      <c r="H8327" s="1" t="s">
        <v>530</v>
      </c>
      <c r="I8327" s="1" t="str">
        <f t="shared" si="907"/>
        <v>CZ04</v>
      </c>
      <c r="J8327" s="1" t="s">
        <v>531</v>
      </c>
      <c r="L8327" s="12" t="str">
        <f t="shared" si="908"/>
        <v>SDGEUnCZ042003</v>
      </c>
      <c r="M8327" t="s">
        <v>1792</v>
      </c>
      <c r="N8327" s="1">
        <v>2003</v>
      </c>
      <c r="O8327" s="19">
        <v>0</v>
      </c>
      <c r="P8327" t="str">
        <f t="shared" si="909"/>
        <v>03</v>
      </c>
    </row>
    <row r="8328" spans="2:16" x14ac:dyDescent="0.25">
      <c r="B8328" t="s">
        <v>502</v>
      </c>
      <c r="C8328" t="str">
        <f t="shared" si="903"/>
        <v>SDGEUnCZ04</v>
      </c>
      <c r="D8328" s="1" t="s">
        <v>506</v>
      </c>
      <c r="E8328" s="1" t="str">
        <f t="shared" si="904"/>
        <v>SDG</v>
      </c>
      <c r="F8328" s="1" t="str">
        <f t="shared" si="905"/>
        <v>SDG</v>
      </c>
      <c r="G8328" s="1" t="str">
        <f t="shared" si="906"/>
        <v>EUn</v>
      </c>
      <c r="H8328" s="1" t="s">
        <v>530</v>
      </c>
      <c r="I8328" s="1" t="str">
        <f t="shared" si="907"/>
        <v>CZ04</v>
      </c>
      <c r="J8328" s="1" t="s">
        <v>531</v>
      </c>
      <c r="L8328" s="12" t="str">
        <f t="shared" si="908"/>
        <v>SDGEUnCZ042007</v>
      </c>
      <c r="M8328" t="s">
        <v>1792</v>
      </c>
      <c r="N8328" s="1">
        <v>2007</v>
      </c>
      <c r="O8328" s="19">
        <v>0</v>
      </c>
      <c r="P8328" t="str">
        <f t="shared" si="909"/>
        <v>07</v>
      </c>
    </row>
    <row r="8329" spans="2:16" x14ac:dyDescent="0.25">
      <c r="B8329" t="s">
        <v>502</v>
      </c>
      <c r="C8329" t="str">
        <f t="shared" si="903"/>
        <v>SDGEUnCZ04</v>
      </c>
      <c r="D8329" s="1" t="s">
        <v>506</v>
      </c>
      <c r="E8329" s="1" t="str">
        <f t="shared" si="904"/>
        <v>SDG</v>
      </c>
      <c r="F8329" s="1" t="str">
        <f t="shared" si="905"/>
        <v>SDG</v>
      </c>
      <c r="G8329" s="1" t="str">
        <f t="shared" si="906"/>
        <v>EUn</v>
      </c>
      <c r="H8329" s="1" t="s">
        <v>530</v>
      </c>
      <c r="I8329" s="1" t="str">
        <f t="shared" si="907"/>
        <v>CZ04</v>
      </c>
      <c r="J8329" s="1" t="s">
        <v>531</v>
      </c>
      <c r="L8329" s="12" t="str">
        <f t="shared" si="908"/>
        <v>SDGEUnCZ042011</v>
      </c>
      <c r="M8329" t="s">
        <v>1792</v>
      </c>
      <c r="N8329" s="1">
        <v>2011</v>
      </c>
      <c r="O8329" s="19">
        <v>0</v>
      </c>
      <c r="P8329" t="str">
        <f t="shared" si="909"/>
        <v>11</v>
      </c>
    </row>
    <row r="8330" spans="2:16" x14ac:dyDescent="0.25">
      <c r="B8330" t="s">
        <v>502</v>
      </c>
      <c r="C8330" t="str">
        <f t="shared" si="903"/>
        <v>SDGEUnCZ04</v>
      </c>
      <c r="D8330" s="1" t="s">
        <v>506</v>
      </c>
      <c r="E8330" s="1" t="str">
        <f t="shared" si="904"/>
        <v>SDG</v>
      </c>
      <c r="F8330" s="1" t="str">
        <f t="shared" si="905"/>
        <v>SDG</v>
      </c>
      <c r="G8330" s="1" t="str">
        <f t="shared" si="906"/>
        <v>EUn</v>
      </c>
      <c r="H8330" s="1" t="s">
        <v>530</v>
      </c>
      <c r="I8330" s="1" t="str">
        <f t="shared" si="907"/>
        <v>CZ04</v>
      </c>
      <c r="J8330" s="1" t="s">
        <v>531</v>
      </c>
      <c r="L8330" s="12" t="str">
        <f t="shared" si="908"/>
        <v>SDGEUnCZ042014</v>
      </c>
      <c r="M8330" t="s">
        <v>1792</v>
      </c>
      <c r="N8330" s="1">
        <v>2014</v>
      </c>
      <c r="O8330" s="19">
        <v>0</v>
      </c>
      <c r="P8330" t="str">
        <f t="shared" si="909"/>
        <v>14</v>
      </c>
    </row>
    <row r="8331" spans="2:16" x14ac:dyDescent="0.25">
      <c r="B8331" t="s">
        <v>502</v>
      </c>
      <c r="C8331" t="str">
        <f t="shared" si="903"/>
        <v>SDGEUnCZ05</v>
      </c>
      <c r="D8331" s="1" t="s">
        <v>506</v>
      </c>
      <c r="E8331" s="1" t="str">
        <f t="shared" si="904"/>
        <v>SDG</v>
      </c>
      <c r="F8331" s="1" t="str">
        <f t="shared" si="905"/>
        <v>SDG</v>
      </c>
      <c r="G8331" s="1" t="str">
        <f t="shared" si="906"/>
        <v>EUn</v>
      </c>
      <c r="H8331" s="1" t="s">
        <v>530</v>
      </c>
      <c r="I8331" s="1" t="str">
        <f t="shared" si="907"/>
        <v>CZ05</v>
      </c>
      <c r="J8331" s="1" t="s">
        <v>531</v>
      </c>
      <c r="L8331" s="12" t="str">
        <f t="shared" si="908"/>
        <v>SDGEUnCZ051975</v>
      </c>
      <c r="M8331" t="s">
        <v>1793</v>
      </c>
      <c r="N8331" s="1">
        <v>1975</v>
      </c>
      <c r="O8331" s="19">
        <v>0</v>
      </c>
      <c r="P8331" t="str">
        <f t="shared" si="909"/>
        <v>75</v>
      </c>
    </row>
    <row r="8332" spans="2:16" x14ac:dyDescent="0.25">
      <c r="B8332" t="s">
        <v>502</v>
      </c>
      <c r="C8332" t="str">
        <f t="shared" si="903"/>
        <v>SDGEUnCZ05</v>
      </c>
      <c r="D8332" s="1" t="s">
        <v>506</v>
      </c>
      <c r="E8332" s="1" t="str">
        <f t="shared" si="904"/>
        <v>SDG</v>
      </c>
      <c r="F8332" s="1" t="str">
        <f t="shared" si="905"/>
        <v>SDG</v>
      </c>
      <c r="G8332" s="1" t="str">
        <f t="shared" si="906"/>
        <v>EUn</v>
      </c>
      <c r="H8332" s="1" t="s">
        <v>530</v>
      </c>
      <c r="I8332" s="1" t="str">
        <f t="shared" si="907"/>
        <v>CZ05</v>
      </c>
      <c r="J8332" s="1" t="s">
        <v>531</v>
      </c>
      <c r="L8332" s="12" t="str">
        <f t="shared" si="908"/>
        <v>SDGEUnCZ051985</v>
      </c>
      <c r="M8332" t="s">
        <v>1793</v>
      </c>
      <c r="N8332" s="1">
        <v>1985</v>
      </c>
      <c r="O8332" s="19">
        <v>0</v>
      </c>
      <c r="P8332" t="str">
        <f t="shared" si="909"/>
        <v>85</v>
      </c>
    </row>
    <row r="8333" spans="2:16" x14ac:dyDescent="0.25">
      <c r="B8333" t="s">
        <v>502</v>
      </c>
      <c r="C8333" t="str">
        <f t="shared" si="903"/>
        <v>SDGEUnCZ05</v>
      </c>
      <c r="D8333" s="1" t="s">
        <v>506</v>
      </c>
      <c r="E8333" s="1" t="str">
        <f t="shared" si="904"/>
        <v>SDG</v>
      </c>
      <c r="F8333" s="1" t="str">
        <f t="shared" si="905"/>
        <v>SDG</v>
      </c>
      <c r="G8333" s="1" t="str">
        <f t="shared" si="906"/>
        <v>EUn</v>
      </c>
      <c r="H8333" s="1" t="s">
        <v>530</v>
      </c>
      <c r="I8333" s="1" t="str">
        <f t="shared" si="907"/>
        <v>CZ05</v>
      </c>
      <c r="J8333" s="1" t="s">
        <v>531</v>
      </c>
      <c r="L8333" s="12" t="str">
        <f t="shared" si="908"/>
        <v>SDGEUnCZ051996</v>
      </c>
      <c r="M8333" t="s">
        <v>1793</v>
      </c>
      <c r="N8333" s="1">
        <v>1996</v>
      </c>
      <c r="O8333" s="19">
        <v>0</v>
      </c>
      <c r="P8333" t="str">
        <f t="shared" si="909"/>
        <v>96</v>
      </c>
    </row>
    <row r="8334" spans="2:16" x14ac:dyDescent="0.25">
      <c r="B8334" t="s">
        <v>502</v>
      </c>
      <c r="C8334" t="str">
        <f t="shared" si="903"/>
        <v>SDGEUnCZ05</v>
      </c>
      <c r="D8334" s="1" t="s">
        <v>506</v>
      </c>
      <c r="E8334" s="1" t="str">
        <f t="shared" si="904"/>
        <v>SDG</v>
      </c>
      <c r="F8334" s="1" t="str">
        <f t="shared" si="905"/>
        <v>SDG</v>
      </c>
      <c r="G8334" s="1" t="str">
        <f t="shared" si="906"/>
        <v>EUn</v>
      </c>
      <c r="H8334" s="1" t="s">
        <v>530</v>
      </c>
      <c r="I8334" s="1" t="str">
        <f t="shared" si="907"/>
        <v>CZ05</v>
      </c>
      <c r="J8334" s="1" t="s">
        <v>531</v>
      </c>
      <c r="L8334" s="12" t="str">
        <f t="shared" si="908"/>
        <v>SDGEUnCZ052003</v>
      </c>
      <c r="M8334" t="s">
        <v>1793</v>
      </c>
      <c r="N8334" s="1">
        <v>2003</v>
      </c>
      <c r="O8334" s="19">
        <v>0</v>
      </c>
      <c r="P8334" t="str">
        <f t="shared" si="909"/>
        <v>03</v>
      </c>
    </row>
    <row r="8335" spans="2:16" x14ac:dyDescent="0.25">
      <c r="B8335" t="s">
        <v>502</v>
      </c>
      <c r="C8335" t="str">
        <f t="shared" si="903"/>
        <v>SDGEUnCZ05</v>
      </c>
      <c r="D8335" s="1" t="s">
        <v>506</v>
      </c>
      <c r="E8335" s="1" t="str">
        <f t="shared" si="904"/>
        <v>SDG</v>
      </c>
      <c r="F8335" s="1" t="str">
        <f t="shared" si="905"/>
        <v>SDG</v>
      </c>
      <c r="G8335" s="1" t="str">
        <f t="shared" si="906"/>
        <v>EUn</v>
      </c>
      <c r="H8335" s="1" t="s">
        <v>530</v>
      </c>
      <c r="I8335" s="1" t="str">
        <f t="shared" si="907"/>
        <v>CZ05</v>
      </c>
      <c r="J8335" s="1" t="s">
        <v>531</v>
      </c>
      <c r="L8335" s="12" t="str">
        <f t="shared" si="908"/>
        <v>SDGEUnCZ052007</v>
      </c>
      <c r="M8335" t="s">
        <v>1793</v>
      </c>
      <c r="N8335" s="1">
        <v>2007</v>
      </c>
      <c r="O8335" s="19">
        <v>0</v>
      </c>
      <c r="P8335" t="str">
        <f t="shared" si="909"/>
        <v>07</v>
      </c>
    </row>
    <row r="8336" spans="2:16" x14ac:dyDescent="0.25">
      <c r="B8336" t="s">
        <v>502</v>
      </c>
      <c r="C8336" t="str">
        <f t="shared" ref="C8336:C8399" si="910">F8336&amp;G8336&amp;I8336</f>
        <v>SDGEUnCZ05</v>
      </c>
      <c r="D8336" s="1" t="s">
        <v>506</v>
      </c>
      <c r="E8336" s="1" t="str">
        <f t="shared" ref="E8336:E8399" si="911">+F8336</f>
        <v>SDG</v>
      </c>
      <c r="F8336" s="1" t="str">
        <f t="shared" ref="F8336:F8399" si="912">LEFT(M8336,3)</f>
        <v>SDG</v>
      </c>
      <c r="G8336" s="1" t="str">
        <f t="shared" ref="G8336:G8399" si="913">MID(M8336,4,3)</f>
        <v>EUn</v>
      </c>
      <c r="H8336" s="1" t="s">
        <v>530</v>
      </c>
      <c r="I8336" s="1" t="str">
        <f t="shared" ref="I8336:I8399" si="914">RIGHT(M8336,4)</f>
        <v>CZ05</v>
      </c>
      <c r="J8336" s="1" t="s">
        <v>531</v>
      </c>
      <c r="L8336" s="12" t="str">
        <f t="shared" ref="L8336:L8399" si="915">C8336&amp;N8336</f>
        <v>SDGEUnCZ052011</v>
      </c>
      <c r="M8336" t="s">
        <v>1793</v>
      </c>
      <c r="N8336" s="1">
        <v>2011</v>
      </c>
      <c r="O8336" s="19">
        <v>0</v>
      </c>
      <c r="P8336" t="str">
        <f t="shared" ref="P8336:P8399" si="916">RIGHT(N8336,2)</f>
        <v>11</v>
      </c>
    </row>
    <row r="8337" spans="2:16" x14ac:dyDescent="0.25">
      <c r="B8337" t="s">
        <v>502</v>
      </c>
      <c r="C8337" t="str">
        <f t="shared" si="910"/>
        <v>SDGEUnCZ05</v>
      </c>
      <c r="D8337" s="1" t="s">
        <v>506</v>
      </c>
      <c r="E8337" s="1" t="str">
        <f t="shared" si="911"/>
        <v>SDG</v>
      </c>
      <c r="F8337" s="1" t="str">
        <f t="shared" si="912"/>
        <v>SDG</v>
      </c>
      <c r="G8337" s="1" t="str">
        <f t="shared" si="913"/>
        <v>EUn</v>
      </c>
      <c r="H8337" s="1" t="s">
        <v>530</v>
      </c>
      <c r="I8337" s="1" t="str">
        <f t="shared" si="914"/>
        <v>CZ05</v>
      </c>
      <c r="J8337" s="1" t="s">
        <v>531</v>
      </c>
      <c r="L8337" s="12" t="str">
        <f t="shared" si="915"/>
        <v>SDGEUnCZ052014</v>
      </c>
      <c r="M8337" t="s">
        <v>1793</v>
      </c>
      <c r="N8337" s="1">
        <v>2014</v>
      </c>
      <c r="O8337" s="19">
        <v>0</v>
      </c>
      <c r="P8337" t="str">
        <f t="shared" si="916"/>
        <v>14</v>
      </c>
    </row>
    <row r="8338" spans="2:16" x14ac:dyDescent="0.25">
      <c r="B8338" t="s">
        <v>502</v>
      </c>
      <c r="C8338" t="str">
        <f t="shared" si="910"/>
        <v>SDGEUnCZ06</v>
      </c>
      <c r="D8338" s="1" t="s">
        <v>506</v>
      </c>
      <c r="E8338" s="1" t="str">
        <f t="shared" si="911"/>
        <v>SDG</v>
      </c>
      <c r="F8338" s="1" t="str">
        <f t="shared" si="912"/>
        <v>SDG</v>
      </c>
      <c r="G8338" s="1" t="str">
        <f t="shared" si="913"/>
        <v>EUn</v>
      </c>
      <c r="H8338" s="1" t="s">
        <v>530</v>
      </c>
      <c r="I8338" s="1" t="str">
        <f t="shared" si="914"/>
        <v>CZ06</v>
      </c>
      <c r="J8338" s="1" t="s">
        <v>531</v>
      </c>
      <c r="L8338" s="12" t="str">
        <f t="shared" si="915"/>
        <v>SDGEUnCZ061975</v>
      </c>
      <c r="M8338" t="s">
        <v>1794</v>
      </c>
      <c r="N8338" s="1">
        <v>1975</v>
      </c>
      <c r="O8338" s="19">
        <v>2.5219999999999999E-2</v>
      </c>
      <c r="P8338" t="str">
        <f t="shared" si="916"/>
        <v>75</v>
      </c>
    </row>
    <row r="8339" spans="2:16" x14ac:dyDescent="0.25">
      <c r="B8339" t="s">
        <v>502</v>
      </c>
      <c r="C8339" t="str">
        <f t="shared" si="910"/>
        <v>SDGEUnCZ06</v>
      </c>
      <c r="D8339" s="1" t="s">
        <v>506</v>
      </c>
      <c r="E8339" s="1" t="str">
        <f t="shared" si="911"/>
        <v>SDG</v>
      </c>
      <c r="F8339" s="1" t="str">
        <f t="shared" si="912"/>
        <v>SDG</v>
      </c>
      <c r="G8339" s="1" t="str">
        <f t="shared" si="913"/>
        <v>EUn</v>
      </c>
      <c r="H8339" s="1" t="s">
        <v>530</v>
      </c>
      <c r="I8339" s="1" t="str">
        <f t="shared" si="914"/>
        <v>CZ06</v>
      </c>
      <c r="J8339" s="1" t="s">
        <v>531</v>
      </c>
      <c r="L8339" s="12" t="str">
        <f t="shared" si="915"/>
        <v>SDGEUnCZ061985</v>
      </c>
      <c r="M8339" t="s">
        <v>1794</v>
      </c>
      <c r="N8339" s="1">
        <v>1985</v>
      </c>
      <c r="O8339" s="19">
        <v>2.1975000000000001E-2</v>
      </c>
      <c r="P8339" t="str">
        <f t="shared" si="916"/>
        <v>85</v>
      </c>
    </row>
    <row r="8340" spans="2:16" x14ac:dyDescent="0.25">
      <c r="B8340" t="s">
        <v>502</v>
      </c>
      <c r="C8340" t="str">
        <f t="shared" si="910"/>
        <v>SDGEUnCZ06</v>
      </c>
      <c r="D8340" s="1" t="s">
        <v>506</v>
      </c>
      <c r="E8340" s="1" t="str">
        <f t="shared" si="911"/>
        <v>SDG</v>
      </c>
      <c r="F8340" s="1" t="str">
        <f t="shared" si="912"/>
        <v>SDG</v>
      </c>
      <c r="G8340" s="1" t="str">
        <f t="shared" si="913"/>
        <v>EUn</v>
      </c>
      <c r="H8340" s="1" t="s">
        <v>530</v>
      </c>
      <c r="I8340" s="1" t="str">
        <f t="shared" si="914"/>
        <v>CZ06</v>
      </c>
      <c r="J8340" s="1" t="s">
        <v>531</v>
      </c>
      <c r="L8340" s="12" t="str">
        <f t="shared" si="915"/>
        <v>SDGEUnCZ061996</v>
      </c>
      <c r="M8340" t="s">
        <v>1794</v>
      </c>
      <c r="N8340" s="1">
        <v>1996</v>
      </c>
      <c r="O8340" s="19">
        <v>1.2494999999999999E-2</v>
      </c>
      <c r="P8340" t="str">
        <f t="shared" si="916"/>
        <v>96</v>
      </c>
    </row>
    <row r="8341" spans="2:16" x14ac:dyDescent="0.25">
      <c r="B8341" t="s">
        <v>502</v>
      </c>
      <c r="C8341" t="str">
        <f t="shared" si="910"/>
        <v>SDGEUnCZ06</v>
      </c>
      <c r="D8341" s="1" t="s">
        <v>506</v>
      </c>
      <c r="E8341" s="1" t="str">
        <f t="shared" si="911"/>
        <v>SDG</v>
      </c>
      <c r="F8341" s="1" t="str">
        <f t="shared" si="912"/>
        <v>SDG</v>
      </c>
      <c r="G8341" s="1" t="str">
        <f t="shared" si="913"/>
        <v>EUn</v>
      </c>
      <c r="H8341" s="1" t="s">
        <v>530</v>
      </c>
      <c r="I8341" s="1" t="str">
        <f t="shared" si="914"/>
        <v>CZ06</v>
      </c>
      <c r="J8341" s="1" t="s">
        <v>531</v>
      </c>
      <c r="L8341" s="12" t="str">
        <f t="shared" si="915"/>
        <v>SDGEUnCZ062003</v>
      </c>
      <c r="M8341" t="s">
        <v>1794</v>
      </c>
      <c r="N8341" s="1">
        <v>2003</v>
      </c>
      <c r="O8341" s="19">
        <v>1.1044999999999999E-2</v>
      </c>
      <c r="P8341" t="str">
        <f t="shared" si="916"/>
        <v>03</v>
      </c>
    </row>
    <row r="8342" spans="2:16" x14ac:dyDescent="0.25">
      <c r="B8342" t="s">
        <v>502</v>
      </c>
      <c r="C8342" t="str">
        <f t="shared" si="910"/>
        <v>SDGEUnCZ06</v>
      </c>
      <c r="D8342" s="1" t="s">
        <v>506</v>
      </c>
      <c r="E8342" s="1" t="str">
        <f t="shared" si="911"/>
        <v>SDG</v>
      </c>
      <c r="F8342" s="1" t="str">
        <f t="shared" si="912"/>
        <v>SDG</v>
      </c>
      <c r="G8342" s="1" t="str">
        <f t="shared" si="913"/>
        <v>EUn</v>
      </c>
      <c r="H8342" s="1" t="s">
        <v>530</v>
      </c>
      <c r="I8342" s="1" t="str">
        <f t="shared" si="914"/>
        <v>CZ06</v>
      </c>
      <c r="J8342" s="1" t="s">
        <v>531</v>
      </c>
      <c r="L8342" s="12" t="str">
        <f t="shared" si="915"/>
        <v>SDGEUnCZ062007</v>
      </c>
      <c r="M8342" t="s">
        <v>1794</v>
      </c>
      <c r="N8342" s="1">
        <v>2007</v>
      </c>
      <c r="O8342" s="19">
        <v>3.2950000000000002E-3</v>
      </c>
      <c r="P8342" t="str">
        <f t="shared" si="916"/>
        <v>07</v>
      </c>
    </row>
    <row r="8343" spans="2:16" x14ac:dyDescent="0.25">
      <c r="B8343" t="s">
        <v>502</v>
      </c>
      <c r="C8343" t="str">
        <f t="shared" si="910"/>
        <v>SDGEUnCZ06</v>
      </c>
      <c r="D8343" s="1" t="s">
        <v>506</v>
      </c>
      <c r="E8343" s="1" t="str">
        <f t="shared" si="911"/>
        <v>SDG</v>
      </c>
      <c r="F8343" s="1" t="str">
        <f t="shared" si="912"/>
        <v>SDG</v>
      </c>
      <c r="G8343" s="1" t="str">
        <f t="shared" si="913"/>
        <v>EUn</v>
      </c>
      <c r="H8343" s="1" t="s">
        <v>530</v>
      </c>
      <c r="I8343" s="1" t="str">
        <f t="shared" si="914"/>
        <v>CZ06</v>
      </c>
      <c r="J8343" s="1" t="s">
        <v>531</v>
      </c>
      <c r="L8343" s="12" t="str">
        <f t="shared" si="915"/>
        <v>SDGEUnCZ062011</v>
      </c>
      <c r="M8343" t="s">
        <v>1794</v>
      </c>
      <c r="N8343" s="1">
        <v>2011</v>
      </c>
      <c r="O8343" s="19">
        <v>3.2950000000000002E-3</v>
      </c>
      <c r="P8343" t="str">
        <f t="shared" si="916"/>
        <v>11</v>
      </c>
    </row>
    <row r="8344" spans="2:16" x14ac:dyDescent="0.25">
      <c r="B8344" t="s">
        <v>502</v>
      </c>
      <c r="C8344" t="str">
        <f t="shared" si="910"/>
        <v>SDGEUnCZ06</v>
      </c>
      <c r="D8344" s="1" t="s">
        <v>506</v>
      </c>
      <c r="E8344" s="1" t="str">
        <f t="shared" si="911"/>
        <v>SDG</v>
      </c>
      <c r="F8344" s="1" t="str">
        <f t="shared" si="912"/>
        <v>SDG</v>
      </c>
      <c r="G8344" s="1" t="str">
        <f t="shared" si="913"/>
        <v>EUn</v>
      </c>
      <c r="H8344" s="1" t="s">
        <v>530</v>
      </c>
      <c r="I8344" s="1" t="str">
        <f t="shared" si="914"/>
        <v>CZ06</v>
      </c>
      <c r="J8344" s="1" t="s">
        <v>531</v>
      </c>
      <c r="L8344" s="12" t="str">
        <f t="shared" si="915"/>
        <v>SDGEUnCZ062014</v>
      </c>
      <c r="M8344" t="s">
        <v>1794</v>
      </c>
      <c r="N8344" s="1">
        <v>2014</v>
      </c>
      <c r="O8344" s="19">
        <v>1.6475000000000001E-3</v>
      </c>
      <c r="P8344" t="str">
        <f t="shared" si="916"/>
        <v>14</v>
      </c>
    </row>
    <row r="8345" spans="2:16" x14ac:dyDescent="0.25">
      <c r="B8345" t="s">
        <v>502</v>
      </c>
      <c r="C8345" t="str">
        <f t="shared" si="910"/>
        <v>SDGEUnCZ07</v>
      </c>
      <c r="D8345" s="1" t="s">
        <v>506</v>
      </c>
      <c r="E8345" s="1" t="str">
        <f t="shared" si="911"/>
        <v>SDG</v>
      </c>
      <c r="F8345" s="1" t="str">
        <f t="shared" si="912"/>
        <v>SDG</v>
      </c>
      <c r="G8345" s="1" t="str">
        <f t="shared" si="913"/>
        <v>EUn</v>
      </c>
      <c r="H8345" s="1" t="s">
        <v>530</v>
      </c>
      <c r="I8345" s="1" t="str">
        <f t="shared" si="914"/>
        <v>CZ07</v>
      </c>
      <c r="J8345" s="1" t="s">
        <v>531</v>
      </c>
      <c r="L8345" s="12" t="str">
        <f t="shared" si="915"/>
        <v>SDGEUnCZ071975</v>
      </c>
      <c r="M8345" t="s">
        <v>1795</v>
      </c>
      <c r="N8345" s="1">
        <v>1975</v>
      </c>
      <c r="O8345" s="19">
        <v>3.6167400000000001</v>
      </c>
      <c r="P8345" t="str">
        <f t="shared" si="916"/>
        <v>75</v>
      </c>
    </row>
    <row r="8346" spans="2:16" x14ac:dyDescent="0.25">
      <c r="B8346" t="s">
        <v>502</v>
      </c>
      <c r="C8346" t="str">
        <f t="shared" si="910"/>
        <v>SDGEUnCZ07</v>
      </c>
      <c r="D8346" s="1" t="s">
        <v>506</v>
      </c>
      <c r="E8346" s="1" t="str">
        <f t="shared" si="911"/>
        <v>SDG</v>
      </c>
      <c r="F8346" s="1" t="str">
        <f t="shared" si="912"/>
        <v>SDG</v>
      </c>
      <c r="G8346" s="1" t="str">
        <f t="shared" si="913"/>
        <v>EUn</v>
      </c>
      <c r="H8346" s="1" t="s">
        <v>530</v>
      </c>
      <c r="I8346" s="1" t="str">
        <f t="shared" si="914"/>
        <v>CZ07</v>
      </c>
      <c r="J8346" s="1" t="s">
        <v>531</v>
      </c>
      <c r="L8346" s="12" t="str">
        <f t="shared" si="915"/>
        <v>SDGEUnCZ071985</v>
      </c>
      <c r="M8346" t="s">
        <v>1795</v>
      </c>
      <c r="N8346" s="1">
        <v>1985</v>
      </c>
      <c r="O8346" s="19">
        <v>3.1511650000000002</v>
      </c>
      <c r="P8346" t="str">
        <f t="shared" si="916"/>
        <v>85</v>
      </c>
    </row>
    <row r="8347" spans="2:16" x14ac:dyDescent="0.25">
      <c r="B8347" t="s">
        <v>502</v>
      </c>
      <c r="C8347" t="str">
        <f t="shared" si="910"/>
        <v>SDGEUnCZ07</v>
      </c>
      <c r="D8347" s="1" t="s">
        <v>506</v>
      </c>
      <c r="E8347" s="1" t="str">
        <f t="shared" si="911"/>
        <v>SDG</v>
      </c>
      <c r="F8347" s="1" t="str">
        <f t="shared" si="912"/>
        <v>SDG</v>
      </c>
      <c r="G8347" s="1" t="str">
        <f t="shared" si="913"/>
        <v>EUn</v>
      </c>
      <c r="H8347" s="1" t="s">
        <v>530</v>
      </c>
      <c r="I8347" s="1" t="str">
        <f t="shared" si="914"/>
        <v>CZ07</v>
      </c>
      <c r="J8347" s="1" t="s">
        <v>531</v>
      </c>
      <c r="L8347" s="12" t="str">
        <f t="shared" si="915"/>
        <v>SDGEUnCZ071996</v>
      </c>
      <c r="M8347" t="s">
        <v>1795</v>
      </c>
      <c r="N8347" s="1">
        <v>1996</v>
      </c>
      <c r="O8347" s="19">
        <v>1.791965</v>
      </c>
      <c r="P8347" t="str">
        <f t="shared" si="916"/>
        <v>96</v>
      </c>
    </row>
    <row r="8348" spans="2:16" x14ac:dyDescent="0.25">
      <c r="B8348" t="s">
        <v>502</v>
      </c>
      <c r="C8348" t="str">
        <f t="shared" si="910"/>
        <v>SDGEUnCZ07</v>
      </c>
      <c r="D8348" s="1" t="s">
        <v>506</v>
      </c>
      <c r="E8348" s="1" t="str">
        <f t="shared" si="911"/>
        <v>SDG</v>
      </c>
      <c r="F8348" s="1" t="str">
        <f t="shared" si="912"/>
        <v>SDG</v>
      </c>
      <c r="G8348" s="1" t="str">
        <f t="shared" si="913"/>
        <v>EUn</v>
      </c>
      <c r="H8348" s="1" t="s">
        <v>530</v>
      </c>
      <c r="I8348" s="1" t="str">
        <f t="shared" si="914"/>
        <v>CZ07</v>
      </c>
      <c r="J8348" s="1" t="s">
        <v>531</v>
      </c>
      <c r="L8348" s="12" t="str">
        <f t="shared" si="915"/>
        <v>SDGEUnCZ072003</v>
      </c>
      <c r="M8348" t="s">
        <v>1795</v>
      </c>
      <c r="N8348" s="1">
        <v>2003</v>
      </c>
      <c r="O8348" s="19">
        <v>1.5835600000000001</v>
      </c>
      <c r="P8348" t="str">
        <f t="shared" si="916"/>
        <v>03</v>
      </c>
    </row>
    <row r="8349" spans="2:16" x14ac:dyDescent="0.25">
      <c r="B8349" t="s">
        <v>502</v>
      </c>
      <c r="C8349" t="str">
        <f t="shared" si="910"/>
        <v>SDGEUnCZ07</v>
      </c>
      <c r="D8349" s="1" t="s">
        <v>506</v>
      </c>
      <c r="E8349" s="1" t="str">
        <f t="shared" si="911"/>
        <v>SDG</v>
      </c>
      <c r="F8349" s="1" t="str">
        <f t="shared" si="912"/>
        <v>SDG</v>
      </c>
      <c r="G8349" s="1" t="str">
        <f t="shared" si="913"/>
        <v>EUn</v>
      </c>
      <c r="H8349" s="1" t="s">
        <v>530</v>
      </c>
      <c r="I8349" s="1" t="str">
        <f t="shared" si="914"/>
        <v>CZ07</v>
      </c>
      <c r="J8349" s="1" t="s">
        <v>531</v>
      </c>
      <c r="L8349" s="12" t="str">
        <f t="shared" si="915"/>
        <v>SDGEUnCZ072007</v>
      </c>
      <c r="M8349" t="s">
        <v>1795</v>
      </c>
      <c r="N8349" s="1">
        <v>2007</v>
      </c>
      <c r="O8349" s="19">
        <v>0.47261999999999998</v>
      </c>
      <c r="P8349" t="str">
        <f t="shared" si="916"/>
        <v>07</v>
      </c>
    </row>
    <row r="8350" spans="2:16" x14ac:dyDescent="0.25">
      <c r="B8350" t="s">
        <v>502</v>
      </c>
      <c r="C8350" t="str">
        <f t="shared" si="910"/>
        <v>SDGEUnCZ07</v>
      </c>
      <c r="D8350" s="1" t="s">
        <v>506</v>
      </c>
      <c r="E8350" s="1" t="str">
        <f t="shared" si="911"/>
        <v>SDG</v>
      </c>
      <c r="F8350" s="1" t="str">
        <f t="shared" si="912"/>
        <v>SDG</v>
      </c>
      <c r="G8350" s="1" t="str">
        <f t="shared" si="913"/>
        <v>EUn</v>
      </c>
      <c r="H8350" s="1" t="s">
        <v>530</v>
      </c>
      <c r="I8350" s="1" t="str">
        <f t="shared" si="914"/>
        <v>CZ07</v>
      </c>
      <c r="J8350" s="1" t="s">
        <v>531</v>
      </c>
      <c r="L8350" s="12" t="str">
        <f t="shared" si="915"/>
        <v>SDGEUnCZ072011</v>
      </c>
      <c r="M8350" t="s">
        <v>1795</v>
      </c>
      <c r="N8350" s="1">
        <v>2011</v>
      </c>
      <c r="O8350" s="19">
        <v>0.47261999999999998</v>
      </c>
      <c r="P8350" t="str">
        <f t="shared" si="916"/>
        <v>11</v>
      </c>
    </row>
    <row r="8351" spans="2:16" x14ac:dyDescent="0.25">
      <c r="B8351" t="s">
        <v>502</v>
      </c>
      <c r="C8351" t="str">
        <f t="shared" si="910"/>
        <v>SDGEUnCZ07</v>
      </c>
      <c r="D8351" s="1" t="s">
        <v>506</v>
      </c>
      <c r="E8351" s="1" t="str">
        <f t="shared" si="911"/>
        <v>SDG</v>
      </c>
      <c r="F8351" s="1" t="str">
        <f t="shared" si="912"/>
        <v>SDG</v>
      </c>
      <c r="G8351" s="1" t="str">
        <f t="shared" si="913"/>
        <v>EUn</v>
      </c>
      <c r="H8351" s="1" t="s">
        <v>530</v>
      </c>
      <c r="I8351" s="1" t="str">
        <f t="shared" si="914"/>
        <v>CZ07</v>
      </c>
      <c r="J8351" s="1" t="s">
        <v>531</v>
      </c>
      <c r="L8351" s="12" t="str">
        <f t="shared" si="915"/>
        <v>SDGEUnCZ072014</v>
      </c>
      <c r="M8351" t="s">
        <v>1795</v>
      </c>
      <c r="N8351" s="1">
        <v>2014</v>
      </c>
      <c r="O8351" s="19">
        <v>0.23630999999999999</v>
      </c>
      <c r="P8351" t="str">
        <f t="shared" si="916"/>
        <v>14</v>
      </c>
    </row>
    <row r="8352" spans="2:16" x14ac:dyDescent="0.25">
      <c r="B8352" t="s">
        <v>502</v>
      </c>
      <c r="C8352" t="str">
        <f t="shared" si="910"/>
        <v>SDGEUnCZ08</v>
      </c>
      <c r="D8352" s="1" t="s">
        <v>506</v>
      </c>
      <c r="E8352" s="1" t="str">
        <f t="shared" si="911"/>
        <v>SDG</v>
      </c>
      <c r="F8352" s="1" t="str">
        <f t="shared" si="912"/>
        <v>SDG</v>
      </c>
      <c r="G8352" s="1" t="str">
        <f t="shared" si="913"/>
        <v>EUn</v>
      </c>
      <c r="H8352" s="1" t="s">
        <v>530</v>
      </c>
      <c r="I8352" s="1" t="str">
        <f t="shared" si="914"/>
        <v>CZ08</v>
      </c>
      <c r="J8352" s="1" t="s">
        <v>531</v>
      </c>
      <c r="L8352" s="12" t="str">
        <f t="shared" si="915"/>
        <v>SDGEUnCZ081975</v>
      </c>
      <c r="M8352" t="s">
        <v>1796</v>
      </c>
      <c r="N8352" s="1">
        <v>1975</v>
      </c>
      <c r="O8352" s="19">
        <v>4.3165000000000002E-2</v>
      </c>
      <c r="P8352" t="str">
        <f t="shared" si="916"/>
        <v>75</v>
      </c>
    </row>
    <row r="8353" spans="2:16" x14ac:dyDescent="0.25">
      <c r="B8353" t="s">
        <v>502</v>
      </c>
      <c r="C8353" t="str">
        <f t="shared" si="910"/>
        <v>SDGEUnCZ08</v>
      </c>
      <c r="D8353" s="1" t="s">
        <v>506</v>
      </c>
      <c r="E8353" s="1" t="str">
        <f t="shared" si="911"/>
        <v>SDG</v>
      </c>
      <c r="F8353" s="1" t="str">
        <f t="shared" si="912"/>
        <v>SDG</v>
      </c>
      <c r="G8353" s="1" t="str">
        <f t="shared" si="913"/>
        <v>EUn</v>
      </c>
      <c r="H8353" s="1" t="s">
        <v>530</v>
      </c>
      <c r="I8353" s="1" t="str">
        <f t="shared" si="914"/>
        <v>CZ08</v>
      </c>
      <c r="J8353" s="1" t="s">
        <v>531</v>
      </c>
      <c r="L8353" s="12" t="str">
        <f t="shared" si="915"/>
        <v>SDGEUnCZ081985</v>
      </c>
      <c r="M8353" t="s">
        <v>1796</v>
      </c>
      <c r="N8353" s="1">
        <v>1985</v>
      </c>
      <c r="O8353" s="19">
        <v>3.7609999999999998E-2</v>
      </c>
      <c r="P8353" t="str">
        <f t="shared" si="916"/>
        <v>85</v>
      </c>
    </row>
    <row r="8354" spans="2:16" x14ac:dyDescent="0.25">
      <c r="B8354" t="s">
        <v>502</v>
      </c>
      <c r="C8354" t="str">
        <f t="shared" si="910"/>
        <v>SDGEUnCZ08</v>
      </c>
      <c r="D8354" s="1" t="s">
        <v>506</v>
      </c>
      <c r="E8354" s="1" t="str">
        <f t="shared" si="911"/>
        <v>SDG</v>
      </c>
      <c r="F8354" s="1" t="str">
        <f t="shared" si="912"/>
        <v>SDG</v>
      </c>
      <c r="G8354" s="1" t="str">
        <f t="shared" si="913"/>
        <v>EUn</v>
      </c>
      <c r="H8354" s="1" t="s">
        <v>530</v>
      </c>
      <c r="I8354" s="1" t="str">
        <f t="shared" si="914"/>
        <v>CZ08</v>
      </c>
      <c r="J8354" s="1" t="s">
        <v>531</v>
      </c>
      <c r="L8354" s="12" t="str">
        <f t="shared" si="915"/>
        <v>SDGEUnCZ081996</v>
      </c>
      <c r="M8354" t="s">
        <v>1796</v>
      </c>
      <c r="N8354" s="1">
        <v>1996</v>
      </c>
      <c r="O8354" s="19">
        <v>2.1385000000000001E-2</v>
      </c>
      <c r="P8354" t="str">
        <f t="shared" si="916"/>
        <v>96</v>
      </c>
    </row>
    <row r="8355" spans="2:16" x14ac:dyDescent="0.25">
      <c r="B8355" t="s">
        <v>502</v>
      </c>
      <c r="C8355" t="str">
        <f t="shared" si="910"/>
        <v>SDGEUnCZ08</v>
      </c>
      <c r="D8355" s="1" t="s">
        <v>506</v>
      </c>
      <c r="E8355" s="1" t="str">
        <f t="shared" si="911"/>
        <v>SDG</v>
      </c>
      <c r="F8355" s="1" t="str">
        <f t="shared" si="912"/>
        <v>SDG</v>
      </c>
      <c r="G8355" s="1" t="str">
        <f t="shared" si="913"/>
        <v>EUn</v>
      </c>
      <c r="H8355" s="1" t="s">
        <v>530</v>
      </c>
      <c r="I8355" s="1" t="str">
        <f t="shared" si="914"/>
        <v>CZ08</v>
      </c>
      <c r="J8355" s="1" t="s">
        <v>531</v>
      </c>
      <c r="L8355" s="12" t="str">
        <f t="shared" si="915"/>
        <v>SDGEUnCZ082003</v>
      </c>
      <c r="M8355" t="s">
        <v>1796</v>
      </c>
      <c r="N8355" s="1">
        <v>2003</v>
      </c>
      <c r="O8355" s="19">
        <v>1.89E-2</v>
      </c>
      <c r="P8355" t="str">
        <f t="shared" si="916"/>
        <v>03</v>
      </c>
    </row>
    <row r="8356" spans="2:16" x14ac:dyDescent="0.25">
      <c r="B8356" t="s">
        <v>502</v>
      </c>
      <c r="C8356" t="str">
        <f t="shared" si="910"/>
        <v>SDGEUnCZ08</v>
      </c>
      <c r="D8356" s="1" t="s">
        <v>506</v>
      </c>
      <c r="E8356" s="1" t="str">
        <f t="shared" si="911"/>
        <v>SDG</v>
      </c>
      <c r="F8356" s="1" t="str">
        <f t="shared" si="912"/>
        <v>SDG</v>
      </c>
      <c r="G8356" s="1" t="str">
        <f t="shared" si="913"/>
        <v>EUn</v>
      </c>
      <c r="H8356" s="1" t="s">
        <v>530</v>
      </c>
      <c r="I8356" s="1" t="str">
        <f t="shared" si="914"/>
        <v>CZ08</v>
      </c>
      <c r="J8356" s="1" t="s">
        <v>531</v>
      </c>
      <c r="L8356" s="12" t="str">
        <f t="shared" si="915"/>
        <v>SDGEUnCZ082007</v>
      </c>
      <c r="M8356" t="s">
        <v>1796</v>
      </c>
      <c r="N8356" s="1">
        <v>2007</v>
      </c>
      <c r="O8356" s="19">
        <v>5.64E-3</v>
      </c>
      <c r="P8356" t="str">
        <f t="shared" si="916"/>
        <v>07</v>
      </c>
    </row>
    <row r="8357" spans="2:16" x14ac:dyDescent="0.25">
      <c r="B8357" t="s">
        <v>502</v>
      </c>
      <c r="C8357" t="str">
        <f t="shared" si="910"/>
        <v>SDGEUnCZ08</v>
      </c>
      <c r="D8357" s="1" t="s">
        <v>506</v>
      </c>
      <c r="E8357" s="1" t="str">
        <f t="shared" si="911"/>
        <v>SDG</v>
      </c>
      <c r="F8357" s="1" t="str">
        <f t="shared" si="912"/>
        <v>SDG</v>
      </c>
      <c r="G8357" s="1" t="str">
        <f t="shared" si="913"/>
        <v>EUn</v>
      </c>
      <c r="H8357" s="1" t="s">
        <v>530</v>
      </c>
      <c r="I8357" s="1" t="str">
        <f t="shared" si="914"/>
        <v>CZ08</v>
      </c>
      <c r="J8357" s="1" t="s">
        <v>531</v>
      </c>
      <c r="L8357" s="12" t="str">
        <f t="shared" si="915"/>
        <v>SDGEUnCZ082011</v>
      </c>
      <c r="M8357" t="s">
        <v>1796</v>
      </c>
      <c r="N8357" s="1">
        <v>2011</v>
      </c>
      <c r="O8357" s="19">
        <v>5.64E-3</v>
      </c>
      <c r="P8357" t="str">
        <f t="shared" si="916"/>
        <v>11</v>
      </c>
    </row>
    <row r="8358" spans="2:16" x14ac:dyDescent="0.25">
      <c r="B8358" t="s">
        <v>502</v>
      </c>
      <c r="C8358" t="str">
        <f t="shared" si="910"/>
        <v>SDGEUnCZ08</v>
      </c>
      <c r="D8358" s="1" t="s">
        <v>506</v>
      </c>
      <c r="E8358" s="1" t="str">
        <f t="shared" si="911"/>
        <v>SDG</v>
      </c>
      <c r="F8358" s="1" t="str">
        <f t="shared" si="912"/>
        <v>SDG</v>
      </c>
      <c r="G8358" s="1" t="str">
        <f t="shared" si="913"/>
        <v>EUn</v>
      </c>
      <c r="H8358" s="1" t="s">
        <v>530</v>
      </c>
      <c r="I8358" s="1" t="str">
        <f t="shared" si="914"/>
        <v>CZ08</v>
      </c>
      <c r="J8358" s="1" t="s">
        <v>531</v>
      </c>
      <c r="L8358" s="12" t="str">
        <f t="shared" si="915"/>
        <v>SDGEUnCZ082014</v>
      </c>
      <c r="M8358" t="s">
        <v>1796</v>
      </c>
      <c r="N8358" s="1">
        <v>2014</v>
      </c>
      <c r="O8358" s="19">
        <v>2.82E-3</v>
      </c>
      <c r="P8358" t="str">
        <f t="shared" si="916"/>
        <v>14</v>
      </c>
    </row>
    <row r="8359" spans="2:16" x14ac:dyDescent="0.25">
      <c r="B8359" t="s">
        <v>502</v>
      </c>
      <c r="C8359" t="str">
        <f t="shared" si="910"/>
        <v>SDGEUnCZ09</v>
      </c>
      <c r="D8359" s="1" t="s">
        <v>506</v>
      </c>
      <c r="E8359" s="1" t="str">
        <f t="shared" si="911"/>
        <v>SDG</v>
      </c>
      <c r="F8359" s="1" t="str">
        <f t="shared" si="912"/>
        <v>SDG</v>
      </c>
      <c r="G8359" s="1" t="str">
        <f t="shared" si="913"/>
        <v>EUn</v>
      </c>
      <c r="H8359" s="1" t="s">
        <v>530</v>
      </c>
      <c r="I8359" s="1" t="str">
        <f t="shared" si="914"/>
        <v>CZ09</v>
      </c>
      <c r="J8359" s="1" t="s">
        <v>531</v>
      </c>
      <c r="L8359" s="12" t="str">
        <f t="shared" si="915"/>
        <v>SDGEUnCZ091975</v>
      </c>
      <c r="M8359" t="s">
        <v>1797</v>
      </c>
      <c r="N8359" s="1">
        <v>1975</v>
      </c>
      <c r="O8359" s="19">
        <v>0</v>
      </c>
      <c r="P8359" t="str">
        <f t="shared" si="916"/>
        <v>75</v>
      </c>
    </row>
    <row r="8360" spans="2:16" x14ac:dyDescent="0.25">
      <c r="B8360" t="s">
        <v>502</v>
      </c>
      <c r="C8360" t="str">
        <f t="shared" si="910"/>
        <v>SDGEUnCZ09</v>
      </c>
      <c r="D8360" s="1" t="s">
        <v>506</v>
      </c>
      <c r="E8360" s="1" t="str">
        <f t="shared" si="911"/>
        <v>SDG</v>
      </c>
      <c r="F8360" s="1" t="str">
        <f t="shared" si="912"/>
        <v>SDG</v>
      </c>
      <c r="G8360" s="1" t="str">
        <f t="shared" si="913"/>
        <v>EUn</v>
      </c>
      <c r="H8360" s="1" t="s">
        <v>530</v>
      </c>
      <c r="I8360" s="1" t="str">
        <f t="shared" si="914"/>
        <v>CZ09</v>
      </c>
      <c r="J8360" s="1" t="s">
        <v>531</v>
      </c>
      <c r="L8360" s="12" t="str">
        <f t="shared" si="915"/>
        <v>SDGEUnCZ091985</v>
      </c>
      <c r="M8360" t="s">
        <v>1797</v>
      </c>
      <c r="N8360" s="1">
        <v>1985</v>
      </c>
      <c r="O8360" s="19">
        <v>0</v>
      </c>
      <c r="P8360" t="str">
        <f t="shared" si="916"/>
        <v>85</v>
      </c>
    </row>
    <row r="8361" spans="2:16" x14ac:dyDescent="0.25">
      <c r="B8361" t="s">
        <v>502</v>
      </c>
      <c r="C8361" t="str">
        <f t="shared" si="910"/>
        <v>SDGEUnCZ09</v>
      </c>
      <c r="D8361" s="1" t="s">
        <v>506</v>
      </c>
      <c r="E8361" s="1" t="str">
        <f t="shared" si="911"/>
        <v>SDG</v>
      </c>
      <c r="F8361" s="1" t="str">
        <f t="shared" si="912"/>
        <v>SDG</v>
      </c>
      <c r="G8361" s="1" t="str">
        <f t="shared" si="913"/>
        <v>EUn</v>
      </c>
      <c r="H8361" s="1" t="s">
        <v>530</v>
      </c>
      <c r="I8361" s="1" t="str">
        <f t="shared" si="914"/>
        <v>CZ09</v>
      </c>
      <c r="J8361" s="1" t="s">
        <v>531</v>
      </c>
      <c r="L8361" s="12" t="str">
        <f t="shared" si="915"/>
        <v>SDGEUnCZ091996</v>
      </c>
      <c r="M8361" t="s">
        <v>1797</v>
      </c>
      <c r="N8361" s="1">
        <v>1996</v>
      </c>
      <c r="O8361" s="19">
        <v>0</v>
      </c>
      <c r="P8361" t="str">
        <f t="shared" si="916"/>
        <v>96</v>
      </c>
    </row>
    <row r="8362" spans="2:16" x14ac:dyDescent="0.25">
      <c r="B8362" t="s">
        <v>502</v>
      </c>
      <c r="C8362" t="str">
        <f t="shared" si="910"/>
        <v>SDGEUnCZ09</v>
      </c>
      <c r="D8362" s="1" t="s">
        <v>506</v>
      </c>
      <c r="E8362" s="1" t="str">
        <f t="shared" si="911"/>
        <v>SDG</v>
      </c>
      <c r="F8362" s="1" t="str">
        <f t="shared" si="912"/>
        <v>SDG</v>
      </c>
      <c r="G8362" s="1" t="str">
        <f t="shared" si="913"/>
        <v>EUn</v>
      </c>
      <c r="H8362" s="1" t="s">
        <v>530</v>
      </c>
      <c r="I8362" s="1" t="str">
        <f t="shared" si="914"/>
        <v>CZ09</v>
      </c>
      <c r="J8362" s="1" t="s">
        <v>531</v>
      </c>
      <c r="L8362" s="12" t="str">
        <f t="shared" si="915"/>
        <v>SDGEUnCZ092003</v>
      </c>
      <c r="M8362" t="s">
        <v>1797</v>
      </c>
      <c r="N8362" s="1">
        <v>2003</v>
      </c>
      <c r="O8362" s="19">
        <v>0</v>
      </c>
      <c r="P8362" t="str">
        <f t="shared" si="916"/>
        <v>03</v>
      </c>
    </row>
    <row r="8363" spans="2:16" x14ac:dyDescent="0.25">
      <c r="B8363" t="s">
        <v>502</v>
      </c>
      <c r="C8363" t="str">
        <f t="shared" si="910"/>
        <v>SDGEUnCZ09</v>
      </c>
      <c r="D8363" s="1" t="s">
        <v>506</v>
      </c>
      <c r="E8363" s="1" t="str">
        <f t="shared" si="911"/>
        <v>SDG</v>
      </c>
      <c r="F8363" s="1" t="str">
        <f t="shared" si="912"/>
        <v>SDG</v>
      </c>
      <c r="G8363" s="1" t="str">
        <f t="shared" si="913"/>
        <v>EUn</v>
      </c>
      <c r="H8363" s="1" t="s">
        <v>530</v>
      </c>
      <c r="I8363" s="1" t="str">
        <f t="shared" si="914"/>
        <v>CZ09</v>
      </c>
      <c r="J8363" s="1" t="s">
        <v>531</v>
      </c>
      <c r="L8363" s="12" t="str">
        <f t="shared" si="915"/>
        <v>SDGEUnCZ092007</v>
      </c>
      <c r="M8363" t="s">
        <v>1797</v>
      </c>
      <c r="N8363" s="1">
        <v>2007</v>
      </c>
      <c r="O8363" s="19">
        <v>0</v>
      </c>
      <c r="P8363" t="str">
        <f t="shared" si="916"/>
        <v>07</v>
      </c>
    </row>
    <row r="8364" spans="2:16" x14ac:dyDescent="0.25">
      <c r="B8364" t="s">
        <v>502</v>
      </c>
      <c r="C8364" t="str">
        <f t="shared" si="910"/>
        <v>SDGEUnCZ09</v>
      </c>
      <c r="D8364" s="1" t="s">
        <v>506</v>
      </c>
      <c r="E8364" s="1" t="str">
        <f t="shared" si="911"/>
        <v>SDG</v>
      </c>
      <c r="F8364" s="1" t="str">
        <f t="shared" si="912"/>
        <v>SDG</v>
      </c>
      <c r="G8364" s="1" t="str">
        <f t="shared" si="913"/>
        <v>EUn</v>
      </c>
      <c r="H8364" s="1" t="s">
        <v>530</v>
      </c>
      <c r="I8364" s="1" t="str">
        <f t="shared" si="914"/>
        <v>CZ09</v>
      </c>
      <c r="J8364" s="1" t="s">
        <v>531</v>
      </c>
      <c r="L8364" s="12" t="str">
        <f t="shared" si="915"/>
        <v>SDGEUnCZ092011</v>
      </c>
      <c r="M8364" t="s">
        <v>1797</v>
      </c>
      <c r="N8364" s="1">
        <v>2011</v>
      </c>
      <c r="O8364" s="19">
        <v>0</v>
      </c>
      <c r="P8364" t="str">
        <f t="shared" si="916"/>
        <v>11</v>
      </c>
    </row>
    <row r="8365" spans="2:16" x14ac:dyDescent="0.25">
      <c r="B8365" t="s">
        <v>502</v>
      </c>
      <c r="C8365" t="str">
        <f t="shared" si="910"/>
        <v>SDGEUnCZ09</v>
      </c>
      <c r="D8365" s="1" t="s">
        <v>506</v>
      </c>
      <c r="E8365" s="1" t="str">
        <f t="shared" si="911"/>
        <v>SDG</v>
      </c>
      <c r="F8365" s="1" t="str">
        <f t="shared" si="912"/>
        <v>SDG</v>
      </c>
      <c r="G8365" s="1" t="str">
        <f t="shared" si="913"/>
        <v>EUn</v>
      </c>
      <c r="H8365" s="1" t="s">
        <v>530</v>
      </c>
      <c r="I8365" s="1" t="str">
        <f t="shared" si="914"/>
        <v>CZ09</v>
      </c>
      <c r="J8365" s="1" t="s">
        <v>531</v>
      </c>
      <c r="L8365" s="12" t="str">
        <f t="shared" si="915"/>
        <v>SDGEUnCZ092014</v>
      </c>
      <c r="M8365" t="s">
        <v>1797</v>
      </c>
      <c r="N8365" s="1">
        <v>2014</v>
      </c>
      <c r="O8365" s="19">
        <v>0</v>
      </c>
      <c r="P8365" t="str">
        <f t="shared" si="916"/>
        <v>14</v>
      </c>
    </row>
    <row r="8366" spans="2:16" x14ac:dyDescent="0.25">
      <c r="B8366" t="s">
        <v>502</v>
      </c>
      <c r="C8366" t="str">
        <f t="shared" si="910"/>
        <v>SDGEUnCZ10</v>
      </c>
      <c r="D8366" s="1" t="s">
        <v>506</v>
      </c>
      <c r="E8366" s="1" t="str">
        <f t="shared" si="911"/>
        <v>SDG</v>
      </c>
      <c r="F8366" s="1" t="str">
        <f t="shared" si="912"/>
        <v>SDG</v>
      </c>
      <c r="G8366" s="1" t="str">
        <f t="shared" si="913"/>
        <v>EUn</v>
      </c>
      <c r="H8366" s="1" t="s">
        <v>530</v>
      </c>
      <c r="I8366" s="1" t="str">
        <f t="shared" si="914"/>
        <v>CZ10</v>
      </c>
      <c r="J8366" s="1" t="s">
        <v>531</v>
      </c>
      <c r="L8366" s="12" t="str">
        <f t="shared" si="915"/>
        <v>SDGEUnCZ101975</v>
      </c>
      <c r="M8366" t="s">
        <v>1798</v>
      </c>
      <c r="N8366" s="1">
        <v>1975</v>
      </c>
      <c r="O8366" s="19">
        <v>1.13978</v>
      </c>
      <c r="P8366" t="str">
        <f t="shared" si="916"/>
        <v>75</v>
      </c>
    </row>
    <row r="8367" spans="2:16" x14ac:dyDescent="0.25">
      <c r="B8367" t="s">
        <v>502</v>
      </c>
      <c r="C8367" t="str">
        <f t="shared" si="910"/>
        <v>SDGEUnCZ10</v>
      </c>
      <c r="D8367" s="1" t="s">
        <v>506</v>
      </c>
      <c r="E8367" s="1" t="str">
        <f t="shared" si="911"/>
        <v>SDG</v>
      </c>
      <c r="F8367" s="1" t="str">
        <f t="shared" si="912"/>
        <v>SDG</v>
      </c>
      <c r="G8367" s="1" t="str">
        <f t="shared" si="913"/>
        <v>EUn</v>
      </c>
      <c r="H8367" s="1" t="s">
        <v>530</v>
      </c>
      <c r="I8367" s="1" t="str">
        <f t="shared" si="914"/>
        <v>CZ10</v>
      </c>
      <c r="J8367" s="1" t="s">
        <v>531</v>
      </c>
      <c r="L8367" s="12" t="str">
        <f t="shared" si="915"/>
        <v>SDGEUnCZ101985</v>
      </c>
      <c r="M8367" t="s">
        <v>1798</v>
      </c>
      <c r="N8367" s="1">
        <v>1985</v>
      </c>
      <c r="O8367" s="19">
        <v>0.99306000000000005</v>
      </c>
      <c r="P8367" t="str">
        <f t="shared" si="916"/>
        <v>85</v>
      </c>
    </row>
    <row r="8368" spans="2:16" x14ac:dyDescent="0.25">
      <c r="B8368" t="s">
        <v>502</v>
      </c>
      <c r="C8368" t="str">
        <f t="shared" si="910"/>
        <v>SDGEUnCZ10</v>
      </c>
      <c r="D8368" s="1" t="s">
        <v>506</v>
      </c>
      <c r="E8368" s="1" t="str">
        <f t="shared" si="911"/>
        <v>SDG</v>
      </c>
      <c r="F8368" s="1" t="str">
        <f t="shared" si="912"/>
        <v>SDG</v>
      </c>
      <c r="G8368" s="1" t="str">
        <f t="shared" si="913"/>
        <v>EUn</v>
      </c>
      <c r="H8368" s="1" t="s">
        <v>530</v>
      </c>
      <c r="I8368" s="1" t="str">
        <f t="shared" si="914"/>
        <v>CZ10</v>
      </c>
      <c r="J8368" s="1" t="s">
        <v>531</v>
      </c>
      <c r="L8368" s="12" t="str">
        <f t="shared" si="915"/>
        <v>SDGEUnCZ101996</v>
      </c>
      <c r="M8368" t="s">
        <v>1798</v>
      </c>
      <c r="N8368" s="1">
        <v>1996</v>
      </c>
      <c r="O8368" s="19">
        <v>0.56472</v>
      </c>
      <c r="P8368" t="str">
        <f t="shared" si="916"/>
        <v>96</v>
      </c>
    </row>
    <row r="8369" spans="2:16" x14ac:dyDescent="0.25">
      <c r="B8369" t="s">
        <v>502</v>
      </c>
      <c r="C8369" t="str">
        <f t="shared" si="910"/>
        <v>SDGEUnCZ10</v>
      </c>
      <c r="D8369" s="1" t="s">
        <v>506</v>
      </c>
      <c r="E8369" s="1" t="str">
        <f t="shared" si="911"/>
        <v>SDG</v>
      </c>
      <c r="F8369" s="1" t="str">
        <f t="shared" si="912"/>
        <v>SDG</v>
      </c>
      <c r="G8369" s="1" t="str">
        <f t="shared" si="913"/>
        <v>EUn</v>
      </c>
      <c r="H8369" s="1" t="s">
        <v>530</v>
      </c>
      <c r="I8369" s="1" t="str">
        <f t="shared" si="914"/>
        <v>CZ10</v>
      </c>
      <c r="J8369" s="1" t="s">
        <v>531</v>
      </c>
      <c r="L8369" s="12" t="str">
        <f t="shared" si="915"/>
        <v>SDGEUnCZ102003</v>
      </c>
      <c r="M8369" t="s">
        <v>1798</v>
      </c>
      <c r="N8369" s="1">
        <v>2003</v>
      </c>
      <c r="O8369" s="19">
        <v>0.49904500000000002</v>
      </c>
      <c r="P8369" t="str">
        <f t="shared" si="916"/>
        <v>03</v>
      </c>
    </row>
    <row r="8370" spans="2:16" x14ac:dyDescent="0.25">
      <c r="B8370" t="s">
        <v>502</v>
      </c>
      <c r="C8370" t="str">
        <f t="shared" si="910"/>
        <v>SDGEUnCZ10</v>
      </c>
      <c r="D8370" s="1" t="s">
        <v>506</v>
      </c>
      <c r="E8370" s="1" t="str">
        <f t="shared" si="911"/>
        <v>SDG</v>
      </c>
      <c r="F8370" s="1" t="str">
        <f t="shared" si="912"/>
        <v>SDG</v>
      </c>
      <c r="G8370" s="1" t="str">
        <f t="shared" si="913"/>
        <v>EUn</v>
      </c>
      <c r="H8370" s="1" t="s">
        <v>530</v>
      </c>
      <c r="I8370" s="1" t="str">
        <f t="shared" si="914"/>
        <v>CZ10</v>
      </c>
      <c r="J8370" s="1" t="s">
        <v>531</v>
      </c>
      <c r="L8370" s="12" t="str">
        <f t="shared" si="915"/>
        <v>SDGEUnCZ102007</v>
      </c>
      <c r="M8370" t="s">
        <v>1798</v>
      </c>
      <c r="N8370" s="1">
        <v>2007</v>
      </c>
      <c r="O8370" s="19">
        <v>0.14893999999999999</v>
      </c>
      <c r="P8370" t="str">
        <f t="shared" si="916"/>
        <v>07</v>
      </c>
    </row>
    <row r="8371" spans="2:16" x14ac:dyDescent="0.25">
      <c r="B8371" t="s">
        <v>502</v>
      </c>
      <c r="C8371" t="str">
        <f t="shared" si="910"/>
        <v>SDGEUnCZ10</v>
      </c>
      <c r="D8371" s="1" t="s">
        <v>506</v>
      </c>
      <c r="E8371" s="1" t="str">
        <f t="shared" si="911"/>
        <v>SDG</v>
      </c>
      <c r="F8371" s="1" t="str">
        <f t="shared" si="912"/>
        <v>SDG</v>
      </c>
      <c r="G8371" s="1" t="str">
        <f t="shared" si="913"/>
        <v>EUn</v>
      </c>
      <c r="H8371" s="1" t="s">
        <v>530</v>
      </c>
      <c r="I8371" s="1" t="str">
        <f t="shared" si="914"/>
        <v>CZ10</v>
      </c>
      <c r="J8371" s="1" t="s">
        <v>531</v>
      </c>
      <c r="L8371" s="12" t="str">
        <f t="shared" si="915"/>
        <v>SDGEUnCZ102011</v>
      </c>
      <c r="M8371" t="s">
        <v>1798</v>
      </c>
      <c r="N8371" s="1">
        <v>2011</v>
      </c>
      <c r="O8371" s="19">
        <v>0.14893999999999999</v>
      </c>
      <c r="P8371" t="str">
        <f t="shared" si="916"/>
        <v>11</v>
      </c>
    </row>
    <row r="8372" spans="2:16" x14ac:dyDescent="0.25">
      <c r="B8372" t="s">
        <v>502</v>
      </c>
      <c r="C8372" t="str">
        <f t="shared" si="910"/>
        <v>SDGEUnCZ10</v>
      </c>
      <c r="D8372" s="1" t="s">
        <v>506</v>
      </c>
      <c r="E8372" s="1" t="str">
        <f t="shared" si="911"/>
        <v>SDG</v>
      </c>
      <c r="F8372" s="1" t="str">
        <f t="shared" si="912"/>
        <v>SDG</v>
      </c>
      <c r="G8372" s="1" t="str">
        <f t="shared" si="913"/>
        <v>EUn</v>
      </c>
      <c r="H8372" s="1" t="s">
        <v>530</v>
      </c>
      <c r="I8372" s="1" t="str">
        <f t="shared" si="914"/>
        <v>CZ10</v>
      </c>
      <c r="J8372" s="1" t="s">
        <v>531</v>
      </c>
      <c r="L8372" s="12" t="str">
        <f t="shared" si="915"/>
        <v>SDGEUnCZ102014</v>
      </c>
      <c r="M8372" t="s">
        <v>1798</v>
      </c>
      <c r="N8372" s="1">
        <v>2014</v>
      </c>
      <c r="O8372" s="19">
        <v>7.4469999999999995E-2</v>
      </c>
      <c r="P8372" t="str">
        <f t="shared" si="916"/>
        <v>14</v>
      </c>
    </row>
    <row r="8373" spans="2:16" x14ac:dyDescent="0.25">
      <c r="B8373" t="s">
        <v>502</v>
      </c>
      <c r="C8373" t="str">
        <f t="shared" si="910"/>
        <v>SDGEUnCZ11</v>
      </c>
      <c r="D8373" s="1" t="s">
        <v>506</v>
      </c>
      <c r="E8373" s="1" t="str">
        <f t="shared" si="911"/>
        <v>SDG</v>
      </c>
      <c r="F8373" s="1" t="str">
        <f t="shared" si="912"/>
        <v>SDG</v>
      </c>
      <c r="G8373" s="1" t="str">
        <f t="shared" si="913"/>
        <v>EUn</v>
      </c>
      <c r="H8373" s="1" t="s">
        <v>530</v>
      </c>
      <c r="I8373" s="1" t="str">
        <f t="shared" si="914"/>
        <v>CZ11</v>
      </c>
      <c r="J8373" s="1" t="s">
        <v>531</v>
      </c>
      <c r="L8373" s="12" t="str">
        <f t="shared" si="915"/>
        <v>SDGEUnCZ111975</v>
      </c>
      <c r="M8373" t="s">
        <v>1799</v>
      </c>
      <c r="N8373" s="1">
        <v>1975</v>
      </c>
      <c r="O8373" s="19">
        <v>0</v>
      </c>
      <c r="P8373" t="str">
        <f t="shared" si="916"/>
        <v>75</v>
      </c>
    </row>
    <row r="8374" spans="2:16" x14ac:dyDescent="0.25">
      <c r="B8374" t="s">
        <v>502</v>
      </c>
      <c r="C8374" t="str">
        <f t="shared" si="910"/>
        <v>SDGEUnCZ11</v>
      </c>
      <c r="D8374" s="1" t="s">
        <v>506</v>
      </c>
      <c r="E8374" s="1" t="str">
        <f t="shared" si="911"/>
        <v>SDG</v>
      </c>
      <c r="F8374" s="1" t="str">
        <f t="shared" si="912"/>
        <v>SDG</v>
      </c>
      <c r="G8374" s="1" t="str">
        <f t="shared" si="913"/>
        <v>EUn</v>
      </c>
      <c r="H8374" s="1" t="s">
        <v>530</v>
      </c>
      <c r="I8374" s="1" t="str">
        <f t="shared" si="914"/>
        <v>CZ11</v>
      </c>
      <c r="J8374" s="1" t="s">
        <v>531</v>
      </c>
      <c r="L8374" s="12" t="str">
        <f t="shared" si="915"/>
        <v>SDGEUnCZ111985</v>
      </c>
      <c r="M8374" t="s">
        <v>1799</v>
      </c>
      <c r="N8374" s="1">
        <v>1985</v>
      </c>
      <c r="O8374" s="19">
        <v>0</v>
      </c>
      <c r="P8374" t="str">
        <f t="shared" si="916"/>
        <v>85</v>
      </c>
    </row>
    <row r="8375" spans="2:16" x14ac:dyDescent="0.25">
      <c r="B8375" t="s">
        <v>502</v>
      </c>
      <c r="C8375" t="str">
        <f t="shared" si="910"/>
        <v>SDGEUnCZ11</v>
      </c>
      <c r="D8375" s="1" t="s">
        <v>506</v>
      </c>
      <c r="E8375" s="1" t="str">
        <f t="shared" si="911"/>
        <v>SDG</v>
      </c>
      <c r="F8375" s="1" t="str">
        <f t="shared" si="912"/>
        <v>SDG</v>
      </c>
      <c r="G8375" s="1" t="str">
        <f t="shared" si="913"/>
        <v>EUn</v>
      </c>
      <c r="H8375" s="1" t="s">
        <v>530</v>
      </c>
      <c r="I8375" s="1" t="str">
        <f t="shared" si="914"/>
        <v>CZ11</v>
      </c>
      <c r="J8375" s="1" t="s">
        <v>531</v>
      </c>
      <c r="L8375" s="12" t="str">
        <f t="shared" si="915"/>
        <v>SDGEUnCZ111996</v>
      </c>
      <c r="M8375" t="s">
        <v>1799</v>
      </c>
      <c r="N8375" s="1">
        <v>1996</v>
      </c>
      <c r="O8375" s="19">
        <v>0</v>
      </c>
      <c r="P8375" t="str">
        <f t="shared" si="916"/>
        <v>96</v>
      </c>
    </row>
    <row r="8376" spans="2:16" x14ac:dyDescent="0.25">
      <c r="B8376" t="s">
        <v>502</v>
      </c>
      <c r="C8376" t="str">
        <f t="shared" si="910"/>
        <v>SDGEUnCZ11</v>
      </c>
      <c r="D8376" s="1" t="s">
        <v>506</v>
      </c>
      <c r="E8376" s="1" t="str">
        <f t="shared" si="911"/>
        <v>SDG</v>
      </c>
      <c r="F8376" s="1" t="str">
        <f t="shared" si="912"/>
        <v>SDG</v>
      </c>
      <c r="G8376" s="1" t="str">
        <f t="shared" si="913"/>
        <v>EUn</v>
      </c>
      <c r="H8376" s="1" t="s">
        <v>530</v>
      </c>
      <c r="I8376" s="1" t="str">
        <f t="shared" si="914"/>
        <v>CZ11</v>
      </c>
      <c r="J8376" s="1" t="s">
        <v>531</v>
      </c>
      <c r="L8376" s="12" t="str">
        <f t="shared" si="915"/>
        <v>SDGEUnCZ112003</v>
      </c>
      <c r="M8376" t="s">
        <v>1799</v>
      </c>
      <c r="N8376" s="1">
        <v>2003</v>
      </c>
      <c r="O8376" s="19">
        <v>0</v>
      </c>
      <c r="P8376" t="str">
        <f t="shared" si="916"/>
        <v>03</v>
      </c>
    </row>
    <row r="8377" spans="2:16" x14ac:dyDescent="0.25">
      <c r="B8377" t="s">
        <v>502</v>
      </c>
      <c r="C8377" t="str">
        <f t="shared" si="910"/>
        <v>SDGEUnCZ11</v>
      </c>
      <c r="D8377" s="1" t="s">
        <v>506</v>
      </c>
      <c r="E8377" s="1" t="str">
        <f t="shared" si="911"/>
        <v>SDG</v>
      </c>
      <c r="F8377" s="1" t="str">
        <f t="shared" si="912"/>
        <v>SDG</v>
      </c>
      <c r="G8377" s="1" t="str">
        <f t="shared" si="913"/>
        <v>EUn</v>
      </c>
      <c r="H8377" s="1" t="s">
        <v>530</v>
      </c>
      <c r="I8377" s="1" t="str">
        <f t="shared" si="914"/>
        <v>CZ11</v>
      </c>
      <c r="J8377" s="1" t="s">
        <v>531</v>
      </c>
      <c r="L8377" s="12" t="str">
        <f t="shared" si="915"/>
        <v>SDGEUnCZ112007</v>
      </c>
      <c r="M8377" t="s">
        <v>1799</v>
      </c>
      <c r="N8377" s="1">
        <v>2007</v>
      </c>
      <c r="O8377" s="19">
        <v>0</v>
      </c>
      <c r="P8377" t="str">
        <f t="shared" si="916"/>
        <v>07</v>
      </c>
    </row>
    <row r="8378" spans="2:16" x14ac:dyDescent="0.25">
      <c r="B8378" t="s">
        <v>502</v>
      </c>
      <c r="C8378" t="str">
        <f t="shared" si="910"/>
        <v>SDGEUnCZ11</v>
      </c>
      <c r="D8378" s="1" t="s">
        <v>506</v>
      </c>
      <c r="E8378" s="1" t="str">
        <f t="shared" si="911"/>
        <v>SDG</v>
      </c>
      <c r="F8378" s="1" t="str">
        <f t="shared" si="912"/>
        <v>SDG</v>
      </c>
      <c r="G8378" s="1" t="str">
        <f t="shared" si="913"/>
        <v>EUn</v>
      </c>
      <c r="H8378" s="1" t="s">
        <v>530</v>
      </c>
      <c r="I8378" s="1" t="str">
        <f t="shared" si="914"/>
        <v>CZ11</v>
      </c>
      <c r="J8378" s="1" t="s">
        <v>531</v>
      </c>
      <c r="L8378" s="12" t="str">
        <f t="shared" si="915"/>
        <v>SDGEUnCZ112011</v>
      </c>
      <c r="M8378" t="s">
        <v>1799</v>
      </c>
      <c r="N8378" s="1">
        <v>2011</v>
      </c>
      <c r="O8378" s="19">
        <v>0</v>
      </c>
      <c r="P8378" t="str">
        <f t="shared" si="916"/>
        <v>11</v>
      </c>
    </row>
    <row r="8379" spans="2:16" x14ac:dyDescent="0.25">
      <c r="B8379" t="s">
        <v>502</v>
      </c>
      <c r="C8379" t="str">
        <f t="shared" si="910"/>
        <v>SDGEUnCZ11</v>
      </c>
      <c r="D8379" s="1" t="s">
        <v>506</v>
      </c>
      <c r="E8379" s="1" t="str">
        <f t="shared" si="911"/>
        <v>SDG</v>
      </c>
      <c r="F8379" s="1" t="str">
        <f t="shared" si="912"/>
        <v>SDG</v>
      </c>
      <c r="G8379" s="1" t="str">
        <f t="shared" si="913"/>
        <v>EUn</v>
      </c>
      <c r="H8379" s="1" t="s">
        <v>530</v>
      </c>
      <c r="I8379" s="1" t="str">
        <f t="shared" si="914"/>
        <v>CZ11</v>
      </c>
      <c r="J8379" s="1" t="s">
        <v>531</v>
      </c>
      <c r="L8379" s="12" t="str">
        <f t="shared" si="915"/>
        <v>SDGEUnCZ112014</v>
      </c>
      <c r="M8379" t="s">
        <v>1799</v>
      </c>
      <c r="N8379" s="1">
        <v>2014</v>
      </c>
      <c r="O8379" s="19">
        <v>0</v>
      </c>
      <c r="P8379" t="str">
        <f t="shared" si="916"/>
        <v>14</v>
      </c>
    </row>
    <row r="8380" spans="2:16" x14ac:dyDescent="0.25">
      <c r="B8380" t="s">
        <v>502</v>
      </c>
      <c r="C8380" t="str">
        <f t="shared" si="910"/>
        <v>SDGEUnCZ12</v>
      </c>
      <c r="D8380" s="1" t="s">
        <v>506</v>
      </c>
      <c r="E8380" s="1" t="str">
        <f t="shared" si="911"/>
        <v>SDG</v>
      </c>
      <c r="F8380" s="1" t="str">
        <f t="shared" si="912"/>
        <v>SDG</v>
      </c>
      <c r="G8380" s="1" t="str">
        <f t="shared" si="913"/>
        <v>EUn</v>
      </c>
      <c r="H8380" s="1" t="s">
        <v>530</v>
      </c>
      <c r="I8380" s="1" t="str">
        <f t="shared" si="914"/>
        <v>CZ12</v>
      </c>
      <c r="J8380" s="1" t="s">
        <v>531</v>
      </c>
      <c r="L8380" s="12" t="str">
        <f t="shared" si="915"/>
        <v>SDGEUnCZ121975</v>
      </c>
      <c r="M8380" t="s">
        <v>1800</v>
      </c>
      <c r="N8380" s="1">
        <v>1975</v>
      </c>
      <c r="O8380" s="19">
        <v>0</v>
      </c>
      <c r="P8380" t="str">
        <f t="shared" si="916"/>
        <v>75</v>
      </c>
    </row>
    <row r="8381" spans="2:16" x14ac:dyDescent="0.25">
      <c r="B8381" t="s">
        <v>502</v>
      </c>
      <c r="C8381" t="str">
        <f t="shared" si="910"/>
        <v>SDGEUnCZ12</v>
      </c>
      <c r="D8381" s="1" t="s">
        <v>506</v>
      </c>
      <c r="E8381" s="1" t="str">
        <f t="shared" si="911"/>
        <v>SDG</v>
      </c>
      <c r="F8381" s="1" t="str">
        <f t="shared" si="912"/>
        <v>SDG</v>
      </c>
      <c r="G8381" s="1" t="str">
        <f t="shared" si="913"/>
        <v>EUn</v>
      </c>
      <c r="H8381" s="1" t="s">
        <v>530</v>
      </c>
      <c r="I8381" s="1" t="str">
        <f t="shared" si="914"/>
        <v>CZ12</v>
      </c>
      <c r="J8381" s="1" t="s">
        <v>531</v>
      </c>
      <c r="L8381" s="12" t="str">
        <f t="shared" si="915"/>
        <v>SDGEUnCZ121985</v>
      </c>
      <c r="M8381" t="s">
        <v>1800</v>
      </c>
      <c r="N8381" s="1">
        <v>1985</v>
      </c>
      <c r="O8381" s="19">
        <v>0</v>
      </c>
      <c r="P8381" t="str">
        <f t="shared" si="916"/>
        <v>85</v>
      </c>
    </row>
    <row r="8382" spans="2:16" x14ac:dyDescent="0.25">
      <c r="B8382" t="s">
        <v>502</v>
      </c>
      <c r="C8382" t="str">
        <f t="shared" si="910"/>
        <v>SDGEUnCZ12</v>
      </c>
      <c r="D8382" s="1" t="s">
        <v>506</v>
      </c>
      <c r="E8382" s="1" t="str">
        <f t="shared" si="911"/>
        <v>SDG</v>
      </c>
      <c r="F8382" s="1" t="str">
        <f t="shared" si="912"/>
        <v>SDG</v>
      </c>
      <c r="G8382" s="1" t="str">
        <f t="shared" si="913"/>
        <v>EUn</v>
      </c>
      <c r="H8382" s="1" t="s">
        <v>530</v>
      </c>
      <c r="I8382" s="1" t="str">
        <f t="shared" si="914"/>
        <v>CZ12</v>
      </c>
      <c r="J8382" s="1" t="s">
        <v>531</v>
      </c>
      <c r="L8382" s="12" t="str">
        <f t="shared" si="915"/>
        <v>SDGEUnCZ121996</v>
      </c>
      <c r="M8382" t="s">
        <v>1800</v>
      </c>
      <c r="N8382" s="1">
        <v>1996</v>
      </c>
      <c r="O8382" s="19">
        <v>0</v>
      </c>
      <c r="P8382" t="str">
        <f t="shared" si="916"/>
        <v>96</v>
      </c>
    </row>
    <row r="8383" spans="2:16" x14ac:dyDescent="0.25">
      <c r="B8383" t="s">
        <v>502</v>
      </c>
      <c r="C8383" t="str">
        <f t="shared" si="910"/>
        <v>SDGEUnCZ12</v>
      </c>
      <c r="D8383" s="1" t="s">
        <v>506</v>
      </c>
      <c r="E8383" s="1" t="str">
        <f t="shared" si="911"/>
        <v>SDG</v>
      </c>
      <c r="F8383" s="1" t="str">
        <f t="shared" si="912"/>
        <v>SDG</v>
      </c>
      <c r="G8383" s="1" t="str">
        <f t="shared" si="913"/>
        <v>EUn</v>
      </c>
      <c r="H8383" s="1" t="s">
        <v>530</v>
      </c>
      <c r="I8383" s="1" t="str">
        <f t="shared" si="914"/>
        <v>CZ12</v>
      </c>
      <c r="J8383" s="1" t="s">
        <v>531</v>
      </c>
      <c r="L8383" s="12" t="str">
        <f t="shared" si="915"/>
        <v>SDGEUnCZ122003</v>
      </c>
      <c r="M8383" t="s">
        <v>1800</v>
      </c>
      <c r="N8383" s="1">
        <v>2003</v>
      </c>
      <c r="O8383" s="19">
        <v>0</v>
      </c>
      <c r="P8383" t="str">
        <f t="shared" si="916"/>
        <v>03</v>
      </c>
    </row>
    <row r="8384" spans="2:16" x14ac:dyDescent="0.25">
      <c r="B8384" t="s">
        <v>502</v>
      </c>
      <c r="C8384" t="str">
        <f t="shared" si="910"/>
        <v>SDGEUnCZ12</v>
      </c>
      <c r="D8384" s="1" t="s">
        <v>506</v>
      </c>
      <c r="E8384" s="1" t="str">
        <f t="shared" si="911"/>
        <v>SDG</v>
      </c>
      <c r="F8384" s="1" t="str">
        <f t="shared" si="912"/>
        <v>SDG</v>
      </c>
      <c r="G8384" s="1" t="str">
        <f t="shared" si="913"/>
        <v>EUn</v>
      </c>
      <c r="H8384" s="1" t="s">
        <v>530</v>
      </c>
      <c r="I8384" s="1" t="str">
        <f t="shared" si="914"/>
        <v>CZ12</v>
      </c>
      <c r="J8384" s="1" t="s">
        <v>531</v>
      </c>
      <c r="L8384" s="12" t="str">
        <f t="shared" si="915"/>
        <v>SDGEUnCZ122007</v>
      </c>
      <c r="M8384" t="s">
        <v>1800</v>
      </c>
      <c r="N8384" s="1">
        <v>2007</v>
      </c>
      <c r="O8384" s="19">
        <v>0</v>
      </c>
      <c r="P8384" t="str">
        <f t="shared" si="916"/>
        <v>07</v>
      </c>
    </row>
    <row r="8385" spans="2:16" x14ac:dyDescent="0.25">
      <c r="B8385" t="s">
        <v>502</v>
      </c>
      <c r="C8385" t="str">
        <f t="shared" si="910"/>
        <v>SDGEUnCZ12</v>
      </c>
      <c r="D8385" s="1" t="s">
        <v>506</v>
      </c>
      <c r="E8385" s="1" t="str">
        <f t="shared" si="911"/>
        <v>SDG</v>
      </c>
      <c r="F8385" s="1" t="str">
        <f t="shared" si="912"/>
        <v>SDG</v>
      </c>
      <c r="G8385" s="1" t="str">
        <f t="shared" si="913"/>
        <v>EUn</v>
      </c>
      <c r="H8385" s="1" t="s">
        <v>530</v>
      </c>
      <c r="I8385" s="1" t="str">
        <f t="shared" si="914"/>
        <v>CZ12</v>
      </c>
      <c r="J8385" s="1" t="s">
        <v>531</v>
      </c>
      <c r="L8385" s="12" t="str">
        <f t="shared" si="915"/>
        <v>SDGEUnCZ122011</v>
      </c>
      <c r="M8385" t="s">
        <v>1800</v>
      </c>
      <c r="N8385" s="1">
        <v>2011</v>
      </c>
      <c r="O8385" s="19">
        <v>0</v>
      </c>
      <c r="P8385" t="str">
        <f t="shared" si="916"/>
        <v>11</v>
      </c>
    </row>
    <row r="8386" spans="2:16" x14ac:dyDescent="0.25">
      <c r="B8386" t="s">
        <v>502</v>
      </c>
      <c r="C8386" t="str">
        <f t="shared" si="910"/>
        <v>SDGEUnCZ12</v>
      </c>
      <c r="D8386" s="1" t="s">
        <v>506</v>
      </c>
      <c r="E8386" s="1" t="str">
        <f t="shared" si="911"/>
        <v>SDG</v>
      </c>
      <c r="F8386" s="1" t="str">
        <f t="shared" si="912"/>
        <v>SDG</v>
      </c>
      <c r="G8386" s="1" t="str">
        <f t="shared" si="913"/>
        <v>EUn</v>
      </c>
      <c r="H8386" s="1" t="s">
        <v>530</v>
      </c>
      <c r="I8386" s="1" t="str">
        <f t="shared" si="914"/>
        <v>CZ12</v>
      </c>
      <c r="J8386" s="1" t="s">
        <v>531</v>
      </c>
      <c r="L8386" s="12" t="str">
        <f t="shared" si="915"/>
        <v>SDGEUnCZ122014</v>
      </c>
      <c r="M8386" t="s">
        <v>1800</v>
      </c>
      <c r="N8386" s="1">
        <v>2014</v>
      </c>
      <c r="O8386" s="19">
        <v>0</v>
      </c>
      <c r="P8386" t="str">
        <f t="shared" si="916"/>
        <v>14</v>
      </c>
    </row>
    <row r="8387" spans="2:16" x14ac:dyDescent="0.25">
      <c r="B8387" t="s">
        <v>502</v>
      </c>
      <c r="C8387" t="str">
        <f t="shared" si="910"/>
        <v>SDGEUnCZ13</v>
      </c>
      <c r="D8387" s="1" t="s">
        <v>506</v>
      </c>
      <c r="E8387" s="1" t="str">
        <f t="shared" si="911"/>
        <v>SDG</v>
      </c>
      <c r="F8387" s="1" t="str">
        <f t="shared" si="912"/>
        <v>SDG</v>
      </c>
      <c r="G8387" s="1" t="str">
        <f t="shared" si="913"/>
        <v>EUn</v>
      </c>
      <c r="H8387" s="1" t="s">
        <v>530</v>
      </c>
      <c r="I8387" s="1" t="str">
        <f t="shared" si="914"/>
        <v>CZ13</v>
      </c>
      <c r="J8387" s="1" t="s">
        <v>531</v>
      </c>
      <c r="L8387" s="12" t="str">
        <f t="shared" si="915"/>
        <v>SDGEUnCZ131975</v>
      </c>
      <c r="M8387" t="s">
        <v>1801</v>
      </c>
      <c r="N8387" s="1">
        <v>1975</v>
      </c>
      <c r="O8387" s="19">
        <v>0</v>
      </c>
      <c r="P8387" t="str">
        <f t="shared" si="916"/>
        <v>75</v>
      </c>
    </row>
    <row r="8388" spans="2:16" x14ac:dyDescent="0.25">
      <c r="B8388" t="s">
        <v>502</v>
      </c>
      <c r="C8388" t="str">
        <f t="shared" si="910"/>
        <v>SDGEUnCZ13</v>
      </c>
      <c r="D8388" s="1" t="s">
        <v>506</v>
      </c>
      <c r="E8388" s="1" t="str">
        <f t="shared" si="911"/>
        <v>SDG</v>
      </c>
      <c r="F8388" s="1" t="str">
        <f t="shared" si="912"/>
        <v>SDG</v>
      </c>
      <c r="G8388" s="1" t="str">
        <f t="shared" si="913"/>
        <v>EUn</v>
      </c>
      <c r="H8388" s="1" t="s">
        <v>530</v>
      </c>
      <c r="I8388" s="1" t="str">
        <f t="shared" si="914"/>
        <v>CZ13</v>
      </c>
      <c r="J8388" s="1" t="s">
        <v>531</v>
      </c>
      <c r="L8388" s="12" t="str">
        <f t="shared" si="915"/>
        <v>SDGEUnCZ131985</v>
      </c>
      <c r="M8388" t="s">
        <v>1801</v>
      </c>
      <c r="N8388" s="1">
        <v>1985</v>
      </c>
      <c r="O8388" s="19">
        <v>0</v>
      </c>
      <c r="P8388" t="str">
        <f t="shared" si="916"/>
        <v>85</v>
      </c>
    </row>
    <row r="8389" spans="2:16" x14ac:dyDescent="0.25">
      <c r="B8389" t="s">
        <v>502</v>
      </c>
      <c r="C8389" t="str">
        <f t="shared" si="910"/>
        <v>SDGEUnCZ13</v>
      </c>
      <c r="D8389" s="1" t="s">
        <v>506</v>
      </c>
      <c r="E8389" s="1" t="str">
        <f t="shared" si="911"/>
        <v>SDG</v>
      </c>
      <c r="F8389" s="1" t="str">
        <f t="shared" si="912"/>
        <v>SDG</v>
      </c>
      <c r="G8389" s="1" t="str">
        <f t="shared" si="913"/>
        <v>EUn</v>
      </c>
      <c r="H8389" s="1" t="s">
        <v>530</v>
      </c>
      <c r="I8389" s="1" t="str">
        <f t="shared" si="914"/>
        <v>CZ13</v>
      </c>
      <c r="J8389" s="1" t="s">
        <v>531</v>
      </c>
      <c r="L8389" s="12" t="str">
        <f t="shared" si="915"/>
        <v>SDGEUnCZ131996</v>
      </c>
      <c r="M8389" t="s">
        <v>1801</v>
      </c>
      <c r="N8389" s="1">
        <v>1996</v>
      </c>
      <c r="O8389" s="19">
        <v>0</v>
      </c>
      <c r="P8389" t="str">
        <f t="shared" si="916"/>
        <v>96</v>
      </c>
    </row>
    <row r="8390" spans="2:16" x14ac:dyDescent="0.25">
      <c r="B8390" t="s">
        <v>502</v>
      </c>
      <c r="C8390" t="str">
        <f t="shared" si="910"/>
        <v>SDGEUnCZ13</v>
      </c>
      <c r="D8390" s="1" t="s">
        <v>506</v>
      </c>
      <c r="E8390" s="1" t="str">
        <f t="shared" si="911"/>
        <v>SDG</v>
      </c>
      <c r="F8390" s="1" t="str">
        <f t="shared" si="912"/>
        <v>SDG</v>
      </c>
      <c r="G8390" s="1" t="str">
        <f t="shared" si="913"/>
        <v>EUn</v>
      </c>
      <c r="H8390" s="1" t="s">
        <v>530</v>
      </c>
      <c r="I8390" s="1" t="str">
        <f t="shared" si="914"/>
        <v>CZ13</v>
      </c>
      <c r="J8390" s="1" t="s">
        <v>531</v>
      </c>
      <c r="L8390" s="12" t="str">
        <f t="shared" si="915"/>
        <v>SDGEUnCZ132003</v>
      </c>
      <c r="M8390" t="s">
        <v>1801</v>
      </c>
      <c r="N8390" s="1">
        <v>2003</v>
      </c>
      <c r="O8390" s="19">
        <v>0</v>
      </c>
      <c r="P8390" t="str">
        <f t="shared" si="916"/>
        <v>03</v>
      </c>
    </row>
    <row r="8391" spans="2:16" x14ac:dyDescent="0.25">
      <c r="B8391" t="s">
        <v>502</v>
      </c>
      <c r="C8391" t="str">
        <f t="shared" si="910"/>
        <v>SDGEUnCZ13</v>
      </c>
      <c r="D8391" s="1" t="s">
        <v>506</v>
      </c>
      <c r="E8391" s="1" t="str">
        <f t="shared" si="911"/>
        <v>SDG</v>
      </c>
      <c r="F8391" s="1" t="str">
        <f t="shared" si="912"/>
        <v>SDG</v>
      </c>
      <c r="G8391" s="1" t="str">
        <f t="shared" si="913"/>
        <v>EUn</v>
      </c>
      <c r="H8391" s="1" t="s">
        <v>530</v>
      </c>
      <c r="I8391" s="1" t="str">
        <f t="shared" si="914"/>
        <v>CZ13</v>
      </c>
      <c r="J8391" s="1" t="s">
        <v>531</v>
      </c>
      <c r="L8391" s="12" t="str">
        <f t="shared" si="915"/>
        <v>SDGEUnCZ132007</v>
      </c>
      <c r="M8391" t="s">
        <v>1801</v>
      </c>
      <c r="N8391" s="1">
        <v>2007</v>
      </c>
      <c r="O8391" s="19">
        <v>0</v>
      </c>
      <c r="P8391" t="str">
        <f t="shared" si="916"/>
        <v>07</v>
      </c>
    </row>
    <row r="8392" spans="2:16" x14ac:dyDescent="0.25">
      <c r="B8392" t="s">
        <v>502</v>
      </c>
      <c r="C8392" t="str">
        <f t="shared" si="910"/>
        <v>SDGEUnCZ13</v>
      </c>
      <c r="D8392" s="1" t="s">
        <v>506</v>
      </c>
      <c r="E8392" s="1" t="str">
        <f t="shared" si="911"/>
        <v>SDG</v>
      </c>
      <c r="F8392" s="1" t="str">
        <f t="shared" si="912"/>
        <v>SDG</v>
      </c>
      <c r="G8392" s="1" t="str">
        <f t="shared" si="913"/>
        <v>EUn</v>
      </c>
      <c r="H8392" s="1" t="s">
        <v>530</v>
      </c>
      <c r="I8392" s="1" t="str">
        <f t="shared" si="914"/>
        <v>CZ13</v>
      </c>
      <c r="J8392" s="1" t="s">
        <v>531</v>
      </c>
      <c r="L8392" s="12" t="str">
        <f t="shared" si="915"/>
        <v>SDGEUnCZ132011</v>
      </c>
      <c r="M8392" t="s">
        <v>1801</v>
      </c>
      <c r="N8392" s="1">
        <v>2011</v>
      </c>
      <c r="O8392" s="19">
        <v>0</v>
      </c>
      <c r="P8392" t="str">
        <f t="shared" si="916"/>
        <v>11</v>
      </c>
    </row>
    <row r="8393" spans="2:16" x14ac:dyDescent="0.25">
      <c r="B8393" t="s">
        <v>502</v>
      </c>
      <c r="C8393" t="str">
        <f t="shared" si="910"/>
        <v>SDGEUnCZ13</v>
      </c>
      <c r="D8393" s="1" t="s">
        <v>506</v>
      </c>
      <c r="E8393" s="1" t="str">
        <f t="shared" si="911"/>
        <v>SDG</v>
      </c>
      <c r="F8393" s="1" t="str">
        <f t="shared" si="912"/>
        <v>SDG</v>
      </c>
      <c r="G8393" s="1" t="str">
        <f t="shared" si="913"/>
        <v>EUn</v>
      </c>
      <c r="H8393" s="1" t="s">
        <v>530</v>
      </c>
      <c r="I8393" s="1" t="str">
        <f t="shared" si="914"/>
        <v>CZ13</v>
      </c>
      <c r="J8393" s="1" t="s">
        <v>531</v>
      </c>
      <c r="L8393" s="12" t="str">
        <f t="shared" si="915"/>
        <v>SDGEUnCZ132014</v>
      </c>
      <c r="M8393" t="s">
        <v>1801</v>
      </c>
      <c r="N8393" s="1">
        <v>2014</v>
      </c>
      <c r="O8393" s="19">
        <v>0</v>
      </c>
      <c r="P8393" t="str">
        <f t="shared" si="916"/>
        <v>14</v>
      </c>
    </row>
    <row r="8394" spans="2:16" x14ac:dyDescent="0.25">
      <c r="B8394" t="s">
        <v>502</v>
      </c>
      <c r="C8394" t="str">
        <f t="shared" si="910"/>
        <v>SDGEUnCZ14</v>
      </c>
      <c r="D8394" s="1" t="s">
        <v>506</v>
      </c>
      <c r="E8394" s="1" t="str">
        <f t="shared" si="911"/>
        <v>SDG</v>
      </c>
      <c r="F8394" s="1" t="str">
        <f t="shared" si="912"/>
        <v>SDG</v>
      </c>
      <c r="G8394" s="1" t="str">
        <f t="shared" si="913"/>
        <v>EUn</v>
      </c>
      <c r="H8394" s="1" t="s">
        <v>530</v>
      </c>
      <c r="I8394" s="1" t="str">
        <f t="shared" si="914"/>
        <v>CZ14</v>
      </c>
      <c r="J8394" s="1" t="s">
        <v>531</v>
      </c>
      <c r="L8394" s="12" t="str">
        <f t="shared" si="915"/>
        <v>SDGEUnCZ141975</v>
      </c>
      <c r="M8394" t="s">
        <v>1802</v>
      </c>
      <c r="N8394" s="1">
        <v>1975</v>
      </c>
      <c r="O8394" s="19">
        <v>2.5219999999999999E-2</v>
      </c>
      <c r="P8394" t="str">
        <f t="shared" si="916"/>
        <v>75</v>
      </c>
    </row>
    <row r="8395" spans="2:16" x14ac:dyDescent="0.25">
      <c r="B8395" t="s">
        <v>502</v>
      </c>
      <c r="C8395" t="str">
        <f t="shared" si="910"/>
        <v>SDGEUnCZ14</v>
      </c>
      <c r="D8395" s="1" t="s">
        <v>506</v>
      </c>
      <c r="E8395" s="1" t="str">
        <f t="shared" si="911"/>
        <v>SDG</v>
      </c>
      <c r="F8395" s="1" t="str">
        <f t="shared" si="912"/>
        <v>SDG</v>
      </c>
      <c r="G8395" s="1" t="str">
        <f t="shared" si="913"/>
        <v>EUn</v>
      </c>
      <c r="H8395" s="1" t="s">
        <v>530</v>
      </c>
      <c r="I8395" s="1" t="str">
        <f t="shared" si="914"/>
        <v>CZ14</v>
      </c>
      <c r="J8395" s="1" t="s">
        <v>531</v>
      </c>
      <c r="L8395" s="12" t="str">
        <f t="shared" si="915"/>
        <v>SDGEUnCZ141985</v>
      </c>
      <c r="M8395" t="s">
        <v>1802</v>
      </c>
      <c r="N8395" s="1">
        <v>1985</v>
      </c>
      <c r="O8395" s="19">
        <v>2.1975000000000001E-2</v>
      </c>
      <c r="P8395" t="str">
        <f t="shared" si="916"/>
        <v>85</v>
      </c>
    </row>
    <row r="8396" spans="2:16" x14ac:dyDescent="0.25">
      <c r="B8396" t="s">
        <v>502</v>
      </c>
      <c r="C8396" t="str">
        <f t="shared" si="910"/>
        <v>SDGEUnCZ14</v>
      </c>
      <c r="D8396" s="1" t="s">
        <v>506</v>
      </c>
      <c r="E8396" s="1" t="str">
        <f t="shared" si="911"/>
        <v>SDG</v>
      </c>
      <c r="F8396" s="1" t="str">
        <f t="shared" si="912"/>
        <v>SDG</v>
      </c>
      <c r="G8396" s="1" t="str">
        <f t="shared" si="913"/>
        <v>EUn</v>
      </c>
      <c r="H8396" s="1" t="s">
        <v>530</v>
      </c>
      <c r="I8396" s="1" t="str">
        <f t="shared" si="914"/>
        <v>CZ14</v>
      </c>
      <c r="J8396" s="1" t="s">
        <v>531</v>
      </c>
      <c r="L8396" s="12" t="str">
        <f t="shared" si="915"/>
        <v>SDGEUnCZ141996</v>
      </c>
      <c r="M8396" t="s">
        <v>1802</v>
      </c>
      <c r="N8396" s="1">
        <v>1996</v>
      </c>
      <c r="O8396" s="19">
        <v>1.2494999999999999E-2</v>
      </c>
      <c r="P8396" t="str">
        <f t="shared" si="916"/>
        <v>96</v>
      </c>
    </row>
    <row r="8397" spans="2:16" x14ac:dyDescent="0.25">
      <c r="B8397" t="s">
        <v>502</v>
      </c>
      <c r="C8397" t="str">
        <f t="shared" si="910"/>
        <v>SDGEUnCZ14</v>
      </c>
      <c r="D8397" s="1" t="s">
        <v>506</v>
      </c>
      <c r="E8397" s="1" t="str">
        <f t="shared" si="911"/>
        <v>SDG</v>
      </c>
      <c r="F8397" s="1" t="str">
        <f t="shared" si="912"/>
        <v>SDG</v>
      </c>
      <c r="G8397" s="1" t="str">
        <f t="shared" si="913"/>
        <v>EUn</v>
      </c>
      <c r="H8397" s="1" t="s">
        <v>530</v>
      </c>
      <c r="I8397" s="1" t="str">
        <f t="shared" si="914"/>
        <v>CZ14</v>
      </c>
      <c r="J8397" s="1" t="s">
        <v>531</v>
      </c>
      <c r="L8397" s="12" t="str">
        <f t="shared" si="915"/>
        <v>SDGEUnCZ142003</v>
      </c>
      <c r="M8397" t="s">
        <v>1802</v>
      </c>
      <c r="N8397" s="1">
        <v>2003</v>
      </c>
      <c r="O8397" s="19">
        <v>1.1044999999999999E-2</v>
      </c>
      <c r="P8397" t="str">
        <f t="shared" si="916"/>
        <v>03</v>
      </c>
    </row>
    <row r="8398" spans="2:16" x14ac:dyDescent="0.25">
      <c r="B8398" t="s">
        <v>502</v>
      </c>
      <c r="C8398" t="str">
        <f t="shared" si="910"/>
        <v>SDGEUnCZ14</v>
      </c>
      <c r="D8398" s="1" t="s">
        <v>506</v>
      </c>
      <c r="E8398" s="1" t="str">
        <f t="shared" si="911"/>
        <v>SDG</v>
      </c>
      <c r="F8398" s="1" t="str">
        <f t="shared" si="912"/>
        <v>SDG</v>
      </c>
      <c r="G8398" s="1" t="str">
        <f t="shared" si="913"/>
        <v>EUn</v>
      </c>
      <c r="H8398" s="1" t="s">
        <v>530</v>
      </c>
      <c r="I8398" s="1" t="str">
        <f t="shared" si="914"/>
        <v>CZ14</v>
      </c>
      <c r="J8398" s="1" t="s">
        <v>531</v>
      </c>
      <c r="L8398" s="12" t="str">
        <f t="shared" si="915"/>
        <v>SDGEUnCZ142007</v>
      </c>
      <c r="M8398" t="s">
        <v>1802</v>
      </c>
      <c r="N8398" s="1">
        <v>2007</v>
      </c>
      <c r="O8398" s="19">
        <v>3.2950000000000002E-3</v>
      </c>
      <c r="P8398" t="str">
        <f t="shared" si="916"/>
        <v>07</v>
      </c>
    </row>
    <row r="8399" spans="2:16" x14ac:dyDescent="0.25">
      <c r="B8399" t="s">
        <v>502</v>
      </c>
      <c r="C8399" t="str">
        <f t="shared" si="910"/>
        <v>SDGEUnCZ14</v>
      </c>
      <c r="D8399" s="1" t="s">
        <v>506</v>
      </c>
      <c r="E8399" s="1" t="str">
        <f t="shared" si="911"/>
        <v>SDG</v>
      </c>
      <c r="F8399" s="1" t="str">
        <f t="shared" si="912"/>
        <v>SDG</v>
      </c>
      <c r="G8399" s="1" t="str">
        <f t="shared" si="913"/>
        <v>EUn</v>
      </c>
      <c r="H8399" s="1" t="s">
        <v>530</v>
      </c>
      <c r="I8399" s="1" t="str">
        <f t="shared" si="914"/>
        <v>CZ14</v>
      </c>
      <c r="J8399" s="1" t="s">
        <v>531</v>
      </c>
      <c r="L8399" s="12" t="str">
        <f t="shared" si="915"/>
        <v>SDGEUnCZ142011</v>
      </c>
      <c r="M8399" t="s">
        <v>1802</v>
      </c>
      <c r="N8399" s="1">
        <v>2011</v>
      </c>
      <c r="O8399" s="19">
        <v>3.2950000000000002E-3</v>
      </c>
      <c r="P8399" t="str">
        <f t="shared" si="916"/>
        <v>11</v>
      </c>
    </row>
    <row r="8400" spans="2:16" x14ac:dyDescent="0.25">
      <c r="B8400" t="s">
        <v>502</v>
      </c>
      <c r="C8400" t="str">
        <f t="shared" ref="C8400:C8463" si="917">F8400&amp;G8400&amp;I8400</f>
        <v>SDGEUnCZ14</v>
      </c>
      <c r="D8400" s="1" t="s">
        <v>506</v>
      </c>
      <c r="E8400" s="1" t="str">
        <f t="shared" ref="E8400:E8463" si="918">+F8400</f>
        <v>SDG</v>
      </c>
      <c r="F8400" s="1" t="str">
        <f t="shared" ref="F8400:F8463" si="919">LEFT(M8400,3)</f>
        <v>SDG</v>
      </c>
      <c r="G8400" s="1" t="str">
        <f t="shared" ref="G8400:G8463" si="920">MID(M8400,4,3)</f>
        <v>EUn</v>
      </c>
      <c r="H8400" s="1" t="s">
        <v>530</v>
      </c>
      <c r="I8400" s="1" t="str">
        <f t="shared" ref="I8400:I8463" si="921">RIGHT(M8400,4)</f>
        <v>CZ14</v>
      </c>
      <c r="J8400" s="1" t="s">
        <v>531</v>
      </c>
      <c r="L8400" s="12" t="str">
        <f t="shared" ref="L8400:L8463" si="922">C8400&amp;N8400</f>
        <v>SDGEUnCZ142014</v>
      </c>
      <c r="M8400" t="s">
        <v>1802</v>
      </c>
      <c r="N8400" s="1">
        <v>2014</v>
      </c>
      <c r="O8400" s="19">
        <v>1.6475000000000001E-3</v>
      </c>
      <c r="P8400" t="str">
        <f t="shared" ref="P8400:P8463" si="923">RIGHT(N8400,2)</f>
        <v>14</v>
      </c>
    </row>
    <row r="8401" spans="2:16" x14ac:dyDescent="0.25">
      <c r="B8401" t="s">
        <v>502</v>
      </c>
      <c r="C8401" t="str">
        <f t="shared" si="917"/>
        <v>SDGEUnCZ15</v>
      </c>
      <c r="D8401" s="1" t="s">
        <v>506</v>
      </c>
      <c r="E8401" s="1" t="str">
        <f t="shared" si="918"/>
        <v>SDG</v>
      </c>
      <c r="F8401" s="1" t="str">
        <f t="shared" si="919"/>
        <v>SDG</v>
      </c>
      <c r="G8401" s="1" t="str">
        <f t="shared" si="920"/>
        <v>EUn</v>
      </c>
      <c r="H8401" s="1" t="s">
        <v>530</v>
      </c>
      <c r="I8401" s="1" t="str">
        <f t="shared" si="921"/>
        <v>CZ15</v>
      </c>
      <c r="J8401" s="1" t="s">
        <v>531</v>
      </c>
      <c r="L8401" s="12" t="str">
        <f t="shared" si="922"/>
        <v>SDGEUnCZ151975</v>
      </c>
      <c r="M8401" t="s">
        <v>1803</v>
      </c>
      <c r="N8401" s="1">
        <v>1975</v>
      </c>
      <c r="O8401" s="19">
        <v>1E-4</v>
      </c>
      <c r="P8401" t="str">
        <f t="shared" si="923"/>
        <v>75</v>
      </c>
    </row>
    <row r="8402" spans="2:16" x14ac:dyDescent="0.25">
      <c r="B8402" t="s">
        <v>502</v>
      </c>
      <c r="C8402" t="str">
        <f t="shared" si="917"/>
        <v>SDGEUnCZ15</v>
      </c>
      <c r="D8402" s="1" t="s">
        <v>506</v>
      </c>
      <c r="E8402" s="1" t="str">
        <f t="shared" si="918"/>
        <v>SDG</v>
      </c>
      <c r="F8402" s="1" t="str">
        <f t="shared" si="919"/>
        <v>SDG</v>
      </c>
      <c r="G8402" s="1" t="str">
        <f t="shared" si="920"/>
        <v>EUn</v>
      </c>
      <c r="H8402" s="1" t="s">
        <v>530</v>
      </c>
      <c r="I8402" s="1" t="str">
        <f t="shared" si="921"/>
        <v>CZ15</v>
      </c>
      <c r="J8402" s="1" t="s">
        <v>531</v>
      </c>
      <c r="L8402" s="12" t="str">
        <f t="shared" si="922"/>
        <v>SDGEUnCZ151985</v>
      </c>
      <c r="M8402" t="s">
        <v>1803</v>
      </c>
      <c r="N8402" s="1">
        <v>1985</v>
      </c>
      <c r="O8402" s="19">
        <v>1E-4</v>
      </c>
      <c r="P8402" t="str">
        <f t="shared" si="923"/>
        <v>85</v>
      </c>
    </row>
    <row r="8403" spans="2:16" x14ac:dyDescent="0.25">
      <c r="B8403" t="s">
        <v>502</v>
      </c>
      <c r="C8403" t="str">
        <f t="shared" si="917"/>
        <v>SDGEUnCZ15</v>
      </c>
      <c r="D8403" s="1" t="s">
        <v>506</v>
      </c>
      <c r="E8403" s="1" t="str">
        <f t="shared" si="918"/>
        <v>SDG</v>
      </c>
      <c r="F8403" s="1" t="str">
        <f t="shared" si="919"/>
        <v>SDG</v>
      </c>
      <c r="G8403" s="1" t="str">
        <f t="shared" si="920"/>
        <v>EUn</v>
      </c>
      <c r="H8403" s="1" t="s">
        <v>530</v>
      </c>
      <c r="I8403" s="1" t="str">
        <f t="shared" si="921"/>
        <v>CZ15</v>
      </c>
      <c r="J8403" s="1" t="s">
        <v>531</v>
      </c>
      <c r="L8403" s="12" t="str">
        <f t="shared" si="922"/>
        <v>SDGEUnCZ151996</v>
      </c>
      <c r="M8403" t="s">
        <v>1803</v>
      </c>
      <c r="N8403" s="1">
        <v>1996</v>
      </c>
      <c r="O8403" s="19">
        <v>1E-4</v>
      </c>
      <c r="P8403" t="str">
        <f t="shared" si="923"/>
        <v>96</v>
      </c>
    </row>
    <row r="8404" spans="2:16" x14ac:dyDescent="0.25">
      <c r="B8404" t="s">
        <v>502</v>
      </c>
      <c r="C8404" t="str">
        <f t="shared" si="917"/>
        <v>SDGEUnCZ15</v>
      </c>
      <c r="D8404" s="1" t="s">
        <v>506</v>
      </c>
      <c r="E8404" s="1" t="str">
        <f t="shared" si="918"/>
        <v>SDG</v>
      </c>
      <c r="F8404" s="1" t="str">
        <f t="shared" si="919"/>
        <v>SDG</v>
      </c>
      <c r="G8404" s="1" t="str">
        <f t="shared" si="920"/>
        <v>EUn</v>
      </c>
      <c r="H8404" s="1" t="s">
        <v>530</v>
      </c>
      <c r="I8404" s="1" t="str">
        <f t="shared" si="921"/>
        <v>CZ15</v>
      </c>
      <c r="J8404" s="1" t="s">
        <v>531</v>
      </c>
      <c r="L8404" s="12" t="str">
        <f t="shared" si="922"/>
        <v>SDGEUnCZ152003</v>
      </c>
      <c r="M8404" t="s">
        <v>1803</v>
      </c>
      <c r="N8404" s="1">
        <v>2003</v>
      </c>
      <c r="O8404" s="19">
        <v>1E-4</v>
      </c>
      <c r="P8404" t="str">
        <f t="shared" si="923"/>
        <v>03</v>
      </c>
    </row>
    <row r="8405" spans="2:16" x14ac:dyDescent="0.25">
      <c r="B8405" t="s">
        <v>502</v>
      </c>
      <c r="C8405" t="str">
        <f t="shared" si="917"/>
        <v>SDGEUnCZ15</v>
      </c>
      <c r="D8405" s="1" t="s">
        <v>506</v>
      </c>
      <c r="E8405" s="1" t="str">
        <f t="shared" si="918"/>
        <v>SDG</v>
      </c>
      <c r="F8405" s="1" t="str">
        <f t="shared" si="919"/>
        <v>SDG</v>
      </c>
      <c r="G8405" s="1" t="str">
        <f t="shared" si="920"/>
        <v>EUn</v>
      </c>
      <c r="H8405" s="1" t="s">
        <v>530</v>
      </c>
      <c r="I8405" s="1" t="str">
        <f t="shared" si="921"/>
        <v>CZ15</v>
      </c>
      <c r="J8405" s="1" t="s">
        <v>531</v>
      </c>
      <c r="L8405" s="12" t="str">
        <f t="shared" si="922"/>
        <v>SDGEUnCZ152007</v>
      </c>
      <c r="M8405" t="s">
        <v>1803</v>
      </c>
      <c r="N8405" s="1">
        <v>2007</v>
      </c>
      <c r="O8405" s="19">
        <v>1E-4</v>
      </c>
      <c r="P8405" t="str">
        <f t="shared" si="923"/>
        <v>07</v>
      </c>
    </row>
    <row r="8406" spans="2:16" x14ac:dyDescent="0.25">
      <c r="B8406" t="s">
        <v>502</v>
      </c>
      <c r="C8406" t="str">
        <f t="shared" si="917"/>
        <v>SDGEUnCZ15</v>
      </c>
      <c r="D8406" s="1" t="s">
        <v>506</v>
      </c>
      <c r="E8406" s="1" t="str">
        <f t="shared" si="918"/>
        <v>SDG</v>
      </c>
      <c r="F8406" s="1" t="str">
        <f t="shared" si="919"/>
        <v>SDG</v>
      </c>
      <c r="G8406" s="1" t="str">
        <f t="shared" si="920"/>
        <v>EUn</v>
      </c>
      <c r="H8406" s="1" t="s">
        <v>530</v>
      </c>
      <c r="I8406" s="1" t="str">
        <f t="shared" si="921"/>
        <v>CZ15</v>
      </c>
      <c r="J8406" s="1" t="s">
        <v>531</v>
      </c>
      <c r="L8406" s="12" t="str">
        <f t="shared" si="922"/>
        <v>SDGEUnCZ152011</v>
      </c>
      <c r="M8406" t="s">
        <v>1803</v>
      </c>
      <c r="N8406" s="1">
        <v>2011</v>
      </c>
      <c r="O8406" s="19">
        <v>1E-4</v>
      </c>
      <c r="P8406" t="str">
        <f t="shared" si="923"/>
        <v>11</v>
      </c>
    </row>
    <row r="8407" spans="2:16" x14ac:dyDescent="0.25">
      <c r="B8407" t="s">
        <v>502</v>
      </c>
      <c r="C8407" t="str">
        <f t="shared" si="917"/>
        <v>SDGEUnCZ15</v>
      </c>
      <c r="D8407" s="1" t="s">
        <v>506</v>
      </c>
      <c r="E8407" s="1" t="str">
        <f t="shared" si="918"/>
        <v>SDG</v>
      </c>
      <c r="F8407" s="1" t="str">
        <f t="shared" si="919"/>
        <v>SDG</v>
      </c>
      <c r="G8407" s="1" t="str">
        <f t="shared" si="920"/>
        <v>EUn</v>
      </c>
      <c r="H8407" s="1" t="s">
        <v>530</v>
      </c>
      <c r="I8407" s="1" t="str">
        <f t="shared" si="921"/>
        <v>CZ15</v>
      </c>
      <c r="J8407" s="1" t="s">
        <v>531</v>
      </c>
      <c r="L8407" s="12" t="str">
        <f t="shared" si="922"/>
        <v>SDGEUnCZ152014</v>
      </c>
      <c r="M8407" t="s">
        <v>1803</v>
      </c>
      <c r="N8407" s="1">
        <v>2014</v>
      </c>
      <c r="O8407" s="19">
        <v>5.0000000000000002E-5</v>
      </c>
      <c r="P8407" t="str">
        <f t="shared" si="923"/>
        <v>14</v>
      </c>
    </row>
    <row r="8408" spans="2:16" x14ac:dyDescent="0.25">
      <c r="B8408" t="s">
        <v>502</v>
      </c>
      <c r="C8408" t="str">
        <f t="shared" si="917"/>
        <v>SDGEUnCZ16</v>
      </c>
      <c r="D8408" s="1" t="s">
        <v>506</v>
      </c>
      <c r="E8408" s="1" t="str">
        <f t="shared" si="918"/>
        <v>SDG</v>
      </c>
      <c r="F8408" s="1" t="str">
        <f t="shared" si="919"/>
        <v>SDG</v>
      </c>
      <c r="G8408" s="1" t="str">
        <f t="shared" si="920"/>
        <v>EUn</v>
      </c>
      <c r="H8408" s="1" t="s">
        <v>530</v>
      </c>
      <c r="I8408" s="1" t="str">
        <f t="shared" si="921"/>
        <v>CZ16</v>
      </c>
      <c r="J8408" s="1" t="s">
        <v>531</v>
      </c>
      <c r="L8408" s="12" t="str">
        <f t="shared" si="922"/>
        <v>SDGEUnCZ161975</v>
      </c>
      <c r="M8408" t="s">
        <v>1804</v>
      </c>
      <c r="N8408" s="1">
        <v>1975</v>
      </c>
      <c r="O8408" s="19">
        <v>0</v>
      </c>
      <c r="P8408" t="str">
        <f t="shared" si="923"/>
        <v>75</v>
      </c>
    </row>
    <row r="8409" spans="2:16" x14ac:dyDescent="0.25">
      <c r="B8409" t="s">
        <v>502</v>
      </c>
      <c r="C8409" t="str">
        <f t="shared" si="917"/>
        <v>SDGEUnCZ16</v>
      </c>
      <c r="D8409" s="1" t="s">
        <v>506</v>
      </c>
      <c r="E8409" s="1" t="str">
        <f t="shared" si="918"/>
        <v>SDG</v>
      </c>
      <c r="F8409" s="1" t="str">
        <f t="shared" si="919"/>
        <v>SDG</v>
      </c>
      <c r="G8409" s="1" t="str">
        <f t="shared" si="920"/>
        <v>EUn</v>
      </c>
      <c r="H8409" s="1" t="s">
        <v>530</v>
      </c>
      <c r="I8409" s="1" t="str">
        <f t="shared" si="921"/>
        <v>CZ16</v>
      </c>
      <c r="J8409" s="1" t="s">
        <v>531</v>
      </c>
      <c r="L8409" s="12" t="str">
        <f t="shared" si="922"/>
        <v>SDGEUnCZ161985</v>
      </c>
      <c r="M8409" t="s">
        <v>1804</v>
      </c>
      <c r="N8409" s="1">
        <v>1985</v>
      </c>
      <c r="O8409" s="19">
        <v>0</v>
      </c>
      <c r="P8409" t="str">
        <f t="shared" si="923"/>
        <v>85</v>
      </c>
    </row>
    <row r="8410" spans="2:16" x14ac:dyDescent="0.25">
      <c r="B8410" t="s">
        <v>502</v>
      </c>
      <c r="C8410" t="str">
        <f t="shared" si="917"/>
        <v>SDGEUnCZ16</v>
      </c>
      <c r="D8410" s="1" t="s">
        <v>506</v>
      </c>
      <c r="E8410" s="1" t="str">
        <f t="shared" si="918"/>
        <v>SDG</v>
      </c>
      <c r="F8410" s="1" t="str">
        <f t="shared" si="919"/>
        <v>SDG</v>
      </c>
      <c r="G8410" s="1" t="str">
        <f t="shared" si="920"/>
        <v>EUn</v>
      </c>
      <c r="H8410" s="1" t="s">
        <v>530</v>
      </c>
      <c r="I8410" s="1" t="str">
        <f t="shared" si="921"/>
        <v>CZ16</v>
      </c>
      <c r="J8410" s="1" t="s">
        <v>531</v>
      </c>
      <c r="L8410" s="12" t="str">
        <f t="shared" si="922"/>
        <v>SDGEUnCZ161996</v>
      </c>
      <c r="M8410" t="s">
        <v>1804</v>
      </c>
      <c r="N8410" s="1">
        <v>1996</v>
      </c>
      <c r="O8410" s="19">
        <v>0</v>
      </c>
      <c r="P8410" t="str">
        <f t="shared" si="923"/>
        <v>96</v>
      </c>
    </row>
    <row r="8411" spans="2:16" x14ac:dyDescent="0.25">
      <c r="B8411" t="s">
        <v>502</v>
      </c>
      <c r="C8411" t="str">
        <f t="shared" si="917"/>
        <v>SDGEUnCZ16</v>
      </c>
      <c r="D8411" s="1" t="s">
        <v>506</v>
      </c>
      <c r="E8411" s="1" t="str">
        <f t="shared" si="918"/>
        <v>SDG</v>
      </c>
      <c r="F8411" s="1" t="str">
        <f t="shared" si="919"/>
        <v>SDG</v>
      </c>
      <c r="G8411" s="1" t="str">
        <f t="shared" si="920"/>
        <v>EUn</v>
      </c>
      <c r="H8411" s="1" t="s">
        <v>530</v>
      </c>
      <c r="I8411" s="1" t="str">
        <f t="shared" si="921"/>
        <v>CZ16</v>
      </c>
      <c r="J8411" s="1" t="s">
        <v>531</v>
      </c>
      <c r="L8411" s="12" t="str">
        <f t="shared" si="922"/>
        <v>SDGEUnCZ162003</v>
      </c>
      <c r="M8411" t="s">
        <v>1804</v>
      </c>
      <c r="N8411" s="1">
        <v>2003</v>
      </c>
      <c r="O8411" s="19">
        <v>0</v>
      </c>
      <c r="P8411" t="str">
        <f t="shared" si="923"/>
        <v>03</v>
      </c>
    </row>
    <row r="8412" spans="2:16" x14ac:dyDescent="0.25">
      <c r="B8412" t="s">
        <v>502</v>
      </c>
      <c r="C8412" t="str">
        <f t="shared" si="917"/>
        <v>SDGEUnCZ16</v>
      </c>
      <c r="D8412" s="1" t="s">
        <v>506</v>
      </c>
      <c r="E8412" s="1" t="str">
        <f t="shared" si="918"/>
        <v>SDG</v>
      </c>
      <c r="F8412" s="1" t="str">
        <f t="shared" si="919"/>
        <v>SDG</v>
      </c>
      <c r="G8412" s="1" t="str">
        <f t="shared" si="920"/>
        <v>EUn</v>
      </c>
      <c r="H8412" s="1" t="s">
        <v>530</v>
      </c>
      <c r="I8412" s="1" t="str">
        <f t="shared" si="921"/>
        <v>CZ16</v>
      </c>
      <c r="J8412" s="1" t="s">
        <v>531</v>
      </c>
      <c r="L8412" s="12" t="str">
        <f t="shared" si="922"/>
        <v>SDGEUnCZ162007</v>
      </c>
      <c r="M8412" t="s">
        <v>1804</v>
      </c>
      <c r="N8412" s="1">
        <v>2007</v>
      </c>
      <c r="O8412" s="19">
        <v>0</v>
      </c>
      <c r="P8412" t="str">
        <f t="shared" si="923"/>
        <v>07</v>
      </c>
    </row>
    <row r="8413" spans="2:16" x14ac:dyDescent="0.25">
      <c r="B8413" t="s">
        <v>502</v>
      </c>
      <c r="C8413" t="str">
        <f t="shared" si="917"/>
        <v>SDGEUnCZ16</v>
      </c>
      <c r="D8413" s="1" t="s">
        <v>506</v>
      </c>
      <c r="E8413" s="1" t="str">
        <f t="shared" si="918"/>
        <v>SDG</v>
      </c>
      <c r="F8413" s="1" t="str">
        <f t="shared" si="919"/>
        <v>SDG</v>
      </c>
      <c r="G8413" s="1" t="str">
        <f t="shared" si="920"/>
        <v>EUn</v>
      </c>
      <c r="H8413" s="1" t="s">
        <v>530</v>
      </c>
      <c r="I8413" s="1" t="str">
        <f t="shared" si="921"/>
        <v>CZ16</v>
      </c>
      <c r="J8413" s="1" t="s">
        <v>531</v>
      </c>
      <c r="L8413" s="12" t="str">
        <f t="shared" si="922"/>
        <v>SDGEUnCZ162011</v>
      </c>
      <c r="M8413" t="s">
        <v>1804</v>
      </c>
      <c r="N8413" s="1">
        <v>2011</v>
      </c>
      <c r="O8413" s="19">
        <v>0</v>
      </c>
      <c r="P8413" t="str">
        <f t="shared" si="923"/>
        <v>11</v>
      </c>
    </row>
    <row r="8414" spans="2:16" x14ac:dyDescent="0.25">
      <c r="B8414" t="s">
        <v>502</v>
      </c>
      <c r="C8414" t="str">
        <f t="shared" si="917"/>
        <v>SDGEUnCZ16</v>
      </c>
      <c r="D8414" s="1" t="s">
        <v>506</v>
      </c>
      <c r="E8414" s="1" t="str">
        <f t="shared" si="918"/>
        <v>SDG</v>
      </c>
      <c r="F8414" s="1" t="str">
        <f t="shared" si="919"/>
        <v>SDG</v>
      </c>
      <c r="G8414" s="1" t="str">
        <f t="shared" si="920"/>
        <v>EUn</v>
      </c>
      <c r="H8414" s="1" t="s">
        <v>530</v>
      </c>
      <c r="I8414" s="1" t="str">
        <f t="shared" si="921"/>
        <v>CZ16</v>
      </c>
      <c r="J8414" s="1" t="s">
        <v>531</v>
      </c>
      <c r="L8414" s="12" t="str">
        <f t="shared" si="922"/>
        <v>SDGEUnCZ162014</v>
      </c>
      <c r="M8414" t="s">
        <v>1804</v>
      </c>
      <c r="N8414" s="1">
        <v>2014</v>
      </c>
      <c r="O8414" s="19">
        <v>0</v>
      </c>
      <c r="P8414" t="str">
        <f t="shared" si="923"/>
        <v>14</v>
      </c>
    </row>
    <row r="8415" spans="2:16" x14ac:dyDescent="0.25">
      <c r="B8415" t="s">
        <v>502</v>
      </c>
      <c r="C8415" t="str">
        <f t="shared" si="917"/>
        <v>SDGGroCZ01</v>
      </c>
      <c r="D8415" s="1" t="s">
        <v>506</v>
      </c>
      <c r="E8415" s="1" t="str">
        <f t="shared" si="918"/>
        <v>SDG</v>
      </c>
      <c r="F8415" s="1" t="str">
        <f t="shared" si="919"/>
        <v>SDG</v>
      </c>
      <c r="G8415" s="1" t="str">
        <f t="shared" si="920"/>
        <v>Gro</v>
      </c>
      <c r="H8415" s="1" t="s">
        <v>530</v>
      </c>
      <c r="I8415" s="1" t="str">
        <f t="shared" si="921"/>
        <v>CZ01</v>
      </c>
      <c r="J8415" s="1" t="s">
        <v>531</v>
      </c>
      <c r="L8415" s="12" t="str">
        <f t="shared" si="922"/>
        <v>SDGGroCZ011975</v>
      </c>
      <c r="M8415" t="s">
        <v>1805</v>
      </c>
      <c r="N8415" s="1">
        <v>1975</v>
      </c>
      <c r="O8415" s="19">
        <v>0</v>
      </c>
      <c r="P8415" t="str">
        <f t="shared" si="923"/>
        <v>75</v>
      </c>
    </row>
    <row r="8416" spans="2:16" x14ac:dyDescent="0.25">
      <c r="B8416" t="s">
        <v>502</v>
      </c>
      <c r="C8416" t="str">
        <f t="shared" si="917"/>
        <v>SDGGroCZ01</v>
      </c>
      <c r="D8416" s="1" t="s">
        <v>506</v>
      </c>
      <c r="E8416" s="1" t="str">
        <f t="shared" si="918"/>
        <v>SDG</v>
      </c>
      <c r="F8416" s="1" t="str">
        <f t="shared" si="919"/>
        <v>SDG</v>
      </c>
      <c r="G8416" s="1" t="str">
        <f t="shared" si="920"/>
        <v>Gro</v>
      </c>
      <c r="H8416" s="1" t="s">
        <v>530</v>
      </c>
      <c r="I8416" s="1" t="str">
        <f t="shared" si="921"/>
        <v>CZ01</v>
      </c>
      <c r="J8416" s="1" t="s">
        <v>531</v>
      </c>
      <c r="L8416" s="12" t="str">
        <f t="shared" si="922"/>
        <v>SDGGroCZ011985</v>
      </c>
      <c r="M8416" t="s">
        <v>1805</v>
      </c>
      <c r="N8416" s="1">
        <v>1985</v>
      </c>
      <c r="O8416" s="19">
        <v>0</v>
      </c>
      <c r="P8416" t="str">
        <f t="shared" si="923"/>
        <v>85</v>
      </c>
    </row>
    <row r="8417" spans="2:16" x14ac:dyDescent="0.25">
      <c r="B8417" t="s">
        <v>502</v>
      </c>
      <c r="C8417" t="str">
        <f t="shared" si="917"/>
        <v>SDGGroCZ01</v>
      </c>
      <c r="D8417" s="1" t="s">
        <v>506</v>
      </c>
      <c r="E8417" s="1" t="str">
        <f t="shared" si="918"/>
        <v>SDG</v>
      </c>
      <c r="F8417" s="1" t="str">
        <f t="shared" si="919"/>
        <v>SDG</v>
      </c>
      <c r="G8417" s="1" t="str">
        <f t="shared" si="920"/>
        <v>Gro</v>
      </c>
      <c r="H8417" s="1" t="s">
        <v>530</v>
      </c>
      <c r="I8417" s="1" t="str">
        <f t="shared" si="921"/>
        <v>CZ01</v>
      </c>
      <c r="J8417" s="1" t="s">
        <v>531</v>
      </c>
      <c r="L8417" s="12" t="str">
        <f t="shared" si="922"/>
        <v>SDGGroCZ011996</v>
      </c>
      <c r="M8417" t="s">
        <v>1805</v>
      </c>
      <c r="N8417" s="1">
        <v>1996</v>
      </c>
      <c r="O8417" s="19">
        <v>0</v>
      </c>
      <c r="P8417" t="str">
        <f t="shared" si="923"/>
        <v>96</v>
      </c>
    </row>
    <row r="8418" spans="2:16" x14ac:dyDescent="0.25">
      <c r="B8418" t="s">
        <v>502</v>
      </c>
      <c r="C8418" t="str">
        <f t="shared" si="917"/>
        <v>SDGGroCZ01</v>
      </c>
      <c r="D8418" s="1" t="s">
        <v>506</v>
      </c>
      <c r="E8418" s="1" t="str">
        <f t="shared" si="918"/>
        <v>SDG</v>
      </c>
      <c r="F8418" s="1" t="str">
        <f t="shared" si="919"/>
        <v>SDG</v>
      </c>
      <c r="G8418" s="1" t="str">
        <f t="shared" si="920"/>
        <v>Gro</v>
      </c>
      <c r="H8418" s="1" t="s">
        <v>530</v>
      </c>
      <c r="I8418" s="1" t="str">
        <f t="shared" si="921"/>
        <v>CZ01</v>
      </c>
      <c r="J8418" s="1" t="s">
        <v>531</v>
      </c>
      <c r="L8418" s="12" t="str">
        <f t="shared" si="922"/>
        <v>SDGGroCZ012003</v>
      </c>
      <c r="M8418" t="s">
        <v>1805</v>
      </c>
      <c r="N8418" s="1">
        <v>2003</v>
      </c>
      <c r="O8418" s="19">
        <v>0</v>
      </c>
      <c r="P8418" t="str">
        <f t="shared" si="923"/>
        <v>03</v>
      </c>
    </row>
    <row r="8419" spans="2:16" x14ac:dyDescent="0.25">
      <c r="B8419" t="s">
        <v>502</v>
      </c>
      <c r="C8419" t="str">
        <f t="shared" si="917"/>
        <v>SDGGroCZ01</v>
      </c>
      <c r="D8419" s="1" t="s">
        <v>506</v>
      </c>
      <c r="E8419" s="1" t="str">
        <f t="shared" si="918"/>
        <v>SDG</v>
      </c>
      <c r="F8419" s="1" t="str">
        <f t="shared" si="919"/>
        <v>SDG</v>
      </c>
      <c r="G8419" s="1" t="str">
        <f t="shared" si="920"/>
        <v>Gro</v>
      </c>
      <c r="H8419" s="1" t="s">
        <v>530</v>
      </c>
      <c r="I8419" s="1" t="str">
        <f t="shared" si="921"/>
        <v>CZ01</v>
      </c>
      <c r="J8419" s="1" t="s">
        <v>531</v>
      </c>
      <c r="L8419" s="12" t="str">
        <f t="shared" si="922"/>
        <v>SDGGroCZ012007</v>
      </c>
      <c r="M8419" t="s">
        <v>1805</v>
      </c>
      <c r="N8419" s="1">
        <v>2007</v>
      </c>
      <c r="O8419" s="19">
        <v>0</v>
      </c>
      <c r="P8419" t="str">
        <f t="shared" si="923"/>
        <v>07</v>
      </c>
    </row>
    <row r="8420" spans="2:16" x14ac:dyDescent="0.25">
      <c r="B8420" t="s">
        <v>502</v>
      </c>
      <c r="C8420" t="str">
        <f t="shared" si="917"/>
        <v>SDGGroCZ01</v>
      </c>
      <c r="D8420" s="1" t="s">
        <v>506</v>
      </c>
      <c r="E8420" s="1" t="str">
        <f t="shared" si="918"/>
        <v>SDG</v>
      </c>
      <c r="F8420" s="1" t="str">
        <f t="shared" si="919"/>
        <v>SDG</v>
      </c>
      <c r="G8420" s="1" t="str">
        <f t="shared" si="920"/>
        <v>Gro</v>
      </c>
      <c r="H8420" s="1" t="s">
        <v>530</v>
      </c>
      <c r="I8420" s="1" t="str">
        <f t="shared" si="921"/>
        <v>CZ01</v>
      </c>
      <c r="J8420" s="1" t="s">
        <v>531</v>
      </c>
      <c r="L8420" s="12" t="str">
        <f t="shared" si="922"/>
        <v>SDGGroCZ012011</v>
      </c>
      <c r="M8420" t="s">
        <v>1805</v>
      </c>
      <c r="N8420" s="1">
        <v>2011</v>
      </c>
      <c r="O8420" s="19">
        <v>0</v>
      </c>
      <c r="P8420" t="str">
        <f t="shared" si="923"/>
        <v>11</v>
      </c>
    </row>
    <row r="8421" spans="2:16" x14ac:dyDescent="0.25">
      <c r="B8421" t="s">
        <v>502</v>
      </c>
      <c r="C8421" t="str">
        <f t="shared" si="917"/>
        <v>SDGGroCZ01</v>
      </c>
      <c r="D8421" s="1" t="s">
        <v>506</v>
      </c>
      <c r="E8421" s="1" t="str">
        <f t="shared" si="918"/>
        <v>SDG</v>
      </c>
      <c r="F8421" s="1" t="str">
        <f t="shared" si="919"/>
        <v>SDG</v>
      </c>
      <c r="G8421" s="1" t="str">
        <f t="shared" si="920"/>
        <v>Gro</v>
      </c>
      <c r="H8421" s="1" t="s">
        <v>530</v>
      </c>
      <c r="I8421" s="1" t="str">
        <f t="shared" si="921"/>
        <v>CZ01</v>
      </c>
      <c r="J8421" s="1" t="s">
        <v>531</v>
      </c>
      <c r="L8421" s="12" t="str">
        <f t="shared" si="922"/>
        <v>SDGGroCZ012014</v>
      </c>
      <c r="M8421" t="s">
        <v>1805</v>
      </c>
      <c r="N8421" s="1">
        <v>2014</v>
      </c>
      <c r="O8421" s="19">
        <v>0</v>
      </c>
      <c r="P8421" t="str">
        <f t="shared" si="923"/>
        <v>14</v>
      </c>
    </row>
    <row r="8422" spans="2:16" x14ac:dyDescent="0.25">
      <c r="B8422" t="s">
        <v>502</v>
      </c>
      <c r="C8422" t="str">
        <f t="shared" si="917"/>
        <v>SDGGroCZ02</v>
      </c>
      <c r="D8422" s="1" t="s">
        <v>506</v>
      </c>
      <c r="E8422" s="1" t="str">
        <f t="shared" si="918"/>
        <v>SDG</v>
      </c>
      <c r="F8422" s="1" t="str">
        <f t="shared" si="919"/>
        <v>SDG</v>
      </c>
      <c r="G8422" s="1" t="str">
        <f t="shared" si="920"/>
        <v>Gro</v>
      </c>
      <c r="H8422" s="1" t="s">
        <v>530</v>
      </c>
      <c r="I8422" s="1" t="str">
        <f t="shared" si="921"/>
        <v>CZ02</v>
      </c>
      <c r="J8422" s="1" t="s">
        <v>531</v>
      </c>
      <c r="L8422" s="12" t="str">
        <f t="shared" si="922"/>
        <v>SDGGroCZ021975</v>
      </c>
      <c r="M8422" t="s">
        <v>1806</v>
      </c>
      <c r="N8422" s="1">
        <v>1975</v>
      </c>
      <c r="O8422" s="19">
        <v>0</v>
      </c>
      <c r="P8422" t="str">
        <f t="shared" si="923"/>
        <v>75</v>
      </c>
    </row>
    <row r="8423" spans="2:16" x14ac:dyDescent="0.25">
      <c r="B8423" t="s">
        <v>502</v>
      </c>
      <c r="C8423" t="str">
        <f t="shared" si="917"/>
        <v>SDGGroCZ02</v>
      </c>
      <c r="D8423" s="1" t="s">
        <v>506</v>
      </c>
      <c r="E8423" s="1" t="str">
        <f t="shared" si="918"/>
        <v>SDG</v>
      </c>
      <c r="F8423" s="1" t="str">
        <f t="shared" si="919"/>
        <v>SDG</v>
      </c>
      <c r="G8423" s="1" t="str">
        <f t="shared" si="920"/>
        <v>Gro</v>
      </c>
      <c r="H8423" s="1" t="s">
        <v>530</v>
      </c>
      <c r="I8423" s="1" t="str">
        <f t="shared" si="921"/>
        <v>CZ02</v>
      </c>
      <c r="J8423" s="1" t="s">
        <v>531</v>
      </c>
      <c r="L8423" s="12" t="str">
        <f t="shared" si="922"/>
        <v>SDGGroCZ021985</v>
      </c>
      <c r="M8423" t="s">
        <v>1806</v>
      </c>
      <c r="N8423" s="1">
        <v>1985</v>
      </c>
      <c r="O8423" s="19">
        <v>0</v>
      </c>
      <c r="P8423" t="str">
        <f t="shared" si="923"/>
        <v>85</v>
      </c>
    </row>
    <row r="8424" spans="2:16" x14ac:dyDescent="0.25">
      <c r="B8424" t="s">
        <v>502</v>
      </c>
      <c r="C8424" t="str">
        <f t="shared" si="917"/>
        <v>SDGGroCZ02</v>
      </c>
      <c r="D8424" s="1" t="s">
        <v>506</v>
      </c>
      <c r="E8424" s="1" t="str">
        <f t="shared" si="918"/>
        <v>SDG</v>
      </c>
      <c r="F8424" s="1" t="str">
        <f t="shared" si="919"/>
        <v>SDG</v>
      </c>
      <c r="G8424" s="1" t="str">
        <f t="shared" si="920"/>
        <v>Gro</v>
      </c>
      <c r="H8424" s="1" t="s">
        <v>530</v>
      </c>
      <c r="I8424" s="1" t="str">
        <f t="shared" si="921"/>
        <v>CZ02</v>
      </c>
      <c r="J8424" s="1" t="s">
        <v>531</v>
      </c>
      <c r="L8424" s="12" t="str">
        <f t="shared" si="922"/>
        <v>SDGGroCZ021996</v>
      </c>
      <c r="M8424" t="s">
        <v>1806</v>
      </c>
      <c r="N8424" s="1">
        <v>1996</v>
      </c>
      <c r="O8424" s="19">
        <v>0</v>
      </c>
      <c r="P8424" t="str">
        <f t="shared" si="923"/>
        <v>96</v>
      </c>
    </row>
    <row r="8425" spans="2:16" x14ac:dyDescent="0.25">
      <c r="B8425" t="s">
        <v>502</v>
      </c>
      <c r="C8425" t="str">
        <f t="shared" si="917"/>
        <v>SDGGroCZ02</v>
      </c>
      <c r="D8425" s="1" t="s">
        <v>506</v>
      </c>
      <c r="E8425" s="1" t="str">
        <f t="shared" si="918"/>
        <v>SDG</v>
      </c>
      <c r="F8425" s="1" t="str">
        <f t="shared" si="919"/>
        <v>SDG</v>
      </c>
      <c r="G8425" s="1" t="str">
        <f t="shared" si="920"/>
        <v>Gro</v>
      </c>
      <c r="H8425" s="1" t="s">
        <v>530</v>
      </c>
      <c r="I8425" s="1" t="str">
        <f t="shared" si="921"/>
        <v>CZ02</v>
      </c>
      <c r="J8425" s="1" t="s">
        <v>531</v>
      </c>
      <c r="L8425" s="12" t="str">
        <f t="shared" si="922"/>
        <v>SDGGroCZ022003</v>
      </c>
      <c r="M8425" t="s">
        <v>1806</v>
      </c>
      <c r="N8425" s="1">
        <v>2003</v>
      </c>
      <c r="O8425" s="19">
        <v>0</v>
      </c>
      <c r="P8425" t="str">
        <f t="shared" si="923"/>
        <v>03</v>
      </c>
    </row>
    <row r="8426" spans="2:16" x14ac:dyDescent="0.25">
      <c r="B8426" t="s">
        <v>502</v>
      </c>
      <c r="C8426" t="str">
        <f t="shared" si="917"/>
        <v>SDGGroCZ02</v>
      </c>
      <c r="D8426" s="1" t="s">
        <v>506</v>
      </c>
      <c r="E8426" s="1" t="str">
        <f t="shared" si="918"/>
        <v>SDG</v>
      </c>
      <c r="F8426" s="1" t="str">
        <f t="shared" si="919"/>
        <v>SDG</v>
      </c>
      <c r="G8426" s="1" t="str">
        <f t="shared" si="920"/>
        <v>Gro</v>
      </c>
      <c r="H8426" s="1" t="s">
        <v>530</v>
      </c>
      <c r="I8426" s="1" t="str">
        <f t="shared" si="921"/>
        <v>CZ02</v>
      </c>
      <c r="J8426" s="1" t="s">
        <v>531</v>
      </c>
      <c r="L8426" s="12" t="str">
        <f t="shared" si="922"/>
        <v>SDGGroCZ022007</v>
      </c>
      <c r="M8426" t="s">
        <v>1806</v>
      </c>
      <c r="N8426" s="1">
        <v>2007</v>
      </c>
      <c r="O8426" s="19">
        <v>0</v>
      </c>
      <c r="P8426" t="str">
        <f t="shared" si="923"/>
        <v>07</v>
      </c>
    </row>
    <row r="8427" spans="2:16" x14ac:dyDescent="0.25">
      <c r="B8427" t="s">
        <v>502</v>
      </c>
      <c r="C8427" t="str">
        <f t="shared" si="917"/>
        <v>SDGGroCZ02</v>
      </c>
      <c r="D8427" s="1" t="s">
        <v>506</v>
      </c>
      <c r="E8427" s="1" t="str">
        <f t="shared" si="918"/>
        <v>SDG</v>
      </c>
      <c r="F8427" s="1" t="str">
        <f t="shared" si="919"/>
        <v>SDG</v>
      </c>
      <c r="G8427" s="1" t="str">
        <f t="shared" si="920"/>
        <v>Gro</v>
      </c>
      <c r="H8427" s="1" t="s">
        <v>530</v>
      </c>
      <c r="I8427" s="1" t="str">
        <f t="shared" si="921"/>
        <v>CZ02</v>
      </c>
      <c r="J8427" s="1" t="s">
        <v>531</v>
      </c>
      <c r="L8427" s="12" t="str">
        <f t="shared" si="922"/>
        <v>SDGGroCZ022011</v>
      </c>
      <c r="M8427" t="s">
        <v>1806</v>
      </c>
      <c r="N8427" s="1">
        <v>2011</v>
      </c>
      <c r="O8427" s="19">
        <v>0</v>
      </c>
      <c r="P8427" t="str">
        <f t="shared" si="923"/>
        <v>11</v>
      </c>
    </row>
    <row r="8428" spans="2:16" x14ac:dyDescent="0.25">
      <c r="B8428" t="s">
        <v>502</v>
      </c>
      <c r="C8428" t="str">
        <f t="shared" si="917"/>
        <v>SDGGroCZ02</v>
      </c>
      <c r="D8428" s="1" t="s">
        <v>506</v>
      </c>
      <c r="E8428" s="1" t="str">
        <f t="shared" si="918"/>
        <v>SDG</v>
      </c>
      <c r="F8428" s="1" t="str">
        <f t="shared" si="919"/>
        <v>SDG</v>
      </c>
      <c r="G8428" s="1" t="str">
        <f t="shared" si="920"/>
        <v>Gro</v>
      </c>
      <c r="H8428" s="1" t="s">
        <v>530</v>
      </c>
      <c r="I8428" s="1" t="str">
        <f t="shared" si="921"/>
        <v>CZ02</v>
      </c>
      <c r="J8428" s="1" t="s">
        <v>531</v>
      </c>
      <c r="L8428" s="12" t="str">
        <f t="shared" si="922"/>
        <v>SDGGroCZ022014</v>
      </c>
      <c r="M8428" t="s">
        <v>1806</v>
      </c>
      <c r="N8428" s="1">
        <v>2014</v>
      </c>
      <c r="O8428" s="19">
        <v>0</v>
      </c>
      <c r="P8428" t="str">
        <f t="shared" si="923"/>
        <v>14</v>
      </c>
    </row>
    <row r="8429" spans="2:16" x14ac:dyDescent="0.25">
      <c r="B8429" t="s">
        <v>502</v>
      </c>
      <c r="C8429" t="str">
        <f t="shared" si="917"/>
        <v>SDGGroCZ03</v>
      </c>
      <c r="D8429" s="1" t="s">
        <v>506</v>
      </c>
      <c r="E8429" s="1" t="str">
        <f t="shared" si="918"/>
        <v>SDG</v>
      </c>
      <c r="F8429" s="1" t="str">
        <f t="shared" si="919"/>
        <v>SDG</v>
      </c>
      <c r="G8429" s="1" t="str">
        <f t="shared" si="920"/>
        <v>Gro</v>
      </c>
      <c r="H8429" s="1" t="s">
        <v>530</v>
      </c>
      <c r="I8429" s="1" t="str">
        <f t="shared" si="921"/>
        <v>CZ03</v>
      </c>
      <c r="J8429" s="1" t="s">
        <v>531</v>
      </c>
      <c r="L8429" s="12" t="str">
        <f t="shared" si="922"/>
        <v>SDGGroCZ031975</v>
      </c>
      <c r="M8429" t="s">
        <v>1807</v>
      </c>
      <c r="N8429" s="1">
        <v>1975</v>
      </c>
      <c r="O8429" s="19">
        <v>0</v>
      </c>
      <c r="P8429" t="str">
        <f t="shared" si="923"/>
        <v>75</v>
      </c>
    </row>
    <row r="8430" spans="2:16" x14ac:dyDescent="0.25">
      <c r="B8430" t="s">
        <v>502</v>
      </c>
      <c r="C8430" t="str">
        <f t="shared" si="917"/>
        <v>SDGGroCZ03</v>
      </c>
      <c r="D8430" s="1" t="s">
        <v>506</v>
      </c>
      <c r="E8430" s="1" t="str">
        <f t="shared" si="918"/>
        <v>SDG</v>
      </c>
      <c r="F8430" s="1" t="str">
        <f t="shared" si="919"/>
        <v>SDG</v>
      </c>
      <c r="G8430" s="1" t="str">
        <f t="shared" si="920"/>
        <v>Gro</v>
      </c>
      <c r="H8430" s="1" t="s">
        <v>530</v>
      </c>
      <c r="I8430" s="1" t="str">
        <f t="shared" si="921"/>
        <v>CZ03</v>
      </c>
      <c r="J8430" s="1" t="s">
        <v>531</v>
      </c>
      <c r="L8430" s="12" t="str">
        <f t="shared" si="922"/>
        <v>SDGGroCZ031985</v>
      </c>
      <c r="M8430" t="s">
        <v>1807</v>
      </c>
      <c r="N8430" s="1">
        <v>1985</v>
      </c>
      <c r="O8430" s="19">
        <v>0</v>
      </c>
      <c r="P8430" t="str">
        <f t="shared" si="923"/>
        <v>85</v>
      </c>
    </row>
    <row r="8431" spans="2:16" x14ac:dyDescent="0.25">
      <c r="B8431" t="s">
        <v>502</v>
      </c>
      <c r="C8431" t="str">
        <f t="shared" si="917"/>
        <v>SDGGroCZ03</v>
      </c>
      <c r="D8431" s="1" t="s">
        <v>506</v>
      </c>
      <c r="E8431" s="1" t="str">
        <f t="shared" si="918"/>
        <v>SDG</v>
      </c>
      <c r="F8431" s="1" t="str">
        <f t="shared" si="919"/>
        <v>SDG</v>
      </c>
      <c r="G8431" s="1" t="str">
        <f t="shared" si="920"/>
        <v>Gro</v>
      </c>
      <c r="H8431" s="1" t="s">
        <v>530</v>
      </c>
      <c r="I8431" s="1" t="str">
        <f t="shared" si="921"/>
        <v>CZ03</v>
      </c>
      <c r="J8431" s="1" t="s">
        <v>531</v>
      </c>
      <c r="L8431" s="12" t="str">
        <f t="shared" si="922"/>
        <v>SDGGroCZ031996</v>
      </c>
      <c r="M8431" t="s">
        <v>1807</v>
      </c>
      <c r="N8431" s="1">
        <v>1996</v>
      </c>
      <c r="O8431" s="19">
        <v>0</v>
      </c>
      <c r="P8431" t="str">
        <f t="shared" si="923"/>
        <v>96</v>
      </c>
    </row>
    <row r="8432" spans="2:16" x14ac:dyDescent="0.25">
      <c r="B8432" t="s">
        <v>502</v>
      </c>
      <c r="C8432" t="str">
        <f t="shared" si="917"/>
        <v>SDGGroCZ03</v>
      </c>
      <c r="D8432" s="1" t="s">
        <v>506</v>
      </c>
      <c r="E8432" s="1" t="str">
        <f t="shared" si="918"/>
        <v>SDG</v>
      </c>
      <c r="F8432" s="1" t="str">
        <f t="shared" si="919"/>
        <v>SDG</v>
      </c>
      <c r="G8432" s="1" t="str">
        <f t="shared" si="920"/>
        <v>Gro</v>
      </c>
      <c r="H8432" s="1" t="s">
        <v>530</v>
      </c>
      <c r="I8432" s="1" t="str">
        <f t="shared" si="921"/>
        <v>CZ03</v>
      </c>
      <c r="J8432" s="1" t="s">
        <v>531</v>
      </c>
      <c r="L8432" s="12" t="str">
        <f t="shared" si="922"/>
        <v>SDGGroCZ032003</v>
      </c>
      <c r="M8432" t="s">
        <v>1807</v>
      </c>
      <c r="N8432" s="1">
        <v>2003</v>
      </c>
      <c r="O8432" s="19">
        <v>0</v>
      </c>
      <c r="P8432" t="str">
        <f t="shared" si="923"/>
        <v>03</v>
      </c>
    </row>
    <row r="8433" spans="2:16" x14ac:dyDescent="0.25">
      <c r="B8433" t="s">
        <v>502</v>
      </c>
      <c r="C8433" t="str">
        <f t="shared" si="917"/>
        <v>SDGGroCZ03</v>
      </c>
      <c r="D8433" s="1" t="s">
        <v>506</v>
      </c>
      <c r="E8433" s="1" t="str">
        <f t="shared" si="918"/>
        <v>SDG</v>
      </c>
      <c r="F8433" s="1" t="str">
        <f t="shared" si="919"/>
        <v>SDG</v>
      </c>
      <c r="G8433" s="1" t="str">
        <f t="shared" si="920"/>
        <v>Gro</v>
      </c>
      <c r="H8433" s="1" t="s">
        <v>530</v>
      </c>
      <c r="I8433" s="1" t="str">
        <f t="shared" si="921"/>
        <v>CZ03</v>
      </c>
      <c r="J8433" s="1" t="s">
        <v>531</v>
      </c>
      <c r="L8433" s="12" t="str">
        <f t="shared" si="922"/>
        <v>SDGGroCZ032007</v>
      </c>
      <c r="M8433" t="s">
        <v>1807</v>
      </c>
      <c r="N8433" s="1">
        <v>2007</v>
      </c>
      <c r="O8433" s="19">
        <v>0</v>
      </c>
      <c r="P8433" t="str">
        <f t="shared" si="923"/>
        <v>07</v>
      </c>
    </row>
    <row r="8434" spans="2:16" x14ac:dyDescent="0.25">
      <c r="B8434" t="s">
        <v>502</v>
      </c>
      <c r="C8434" t="str">
        <f t="shared" si="917"/>
        <v>SDGGroCZ03</v>
      </c>
      <c r="D8434" s="1" t="s">
        <v>506</v>
      </c>
      <c r="E8434" s="1" t="str">
        <f t="shared" si="918"/>
        <v>SDG</v>
      </c>
      <c r="F8434" s="1" t="str">
        <f t="shared" si="919"/>
        <v>SDG</v>
      </c>
      <c r="G8434" s="1" t="str">
        <f t="shared" si="920"/>
        <v>Gro</v>
      </c>
      <c r="H8434" s="1" t="s">
        <v>530</v>
      </c>
      <c r="I8434" s="1" t="str">
        <f t="shared" si="921"/>
        <v>CZ03</v>
      </c>
      <c r="J8434" s="1" t="s">
        <v>531</v>
      </c>
      <c r="L8434" s="12" t="str">
        <f t="shared" si="922"/>
        <v>SDGGroCZ032011</v>
      </c>
      <c r="M8434" t="s">
        <v>1807</v>
      </c>
      <c r="N8434" s="1">
        <v>2011</v>
      </c>
      <c r="O8434" s="19">
        <v>0</v>
      </c>
      <c r="P8434" t="str">
        <f t="shared" si="923"/>
        <v>11</v>
      </c>
    </row>
    <row r="8435" spans="2:16" x14ac:dyDescent="0.25">
      <c r="B8435" t="s">
        <v>502</v>
      </c>
      <c r="C8435" t="str">
        <f t="shared" si="917"/>
        <v>SDGGroCZ03</v>
      </c>
      <c r="D8435" s="1" t="s">
        <v>506</v>
      </c>
      <c r="E8435" s="1" t="str">
        <f t="shared" si="918"/>
        <v>SDG</v>
      </c>
      <c r="F8435" s="1" t="str">
        <f t="shared" si="919"/>
        <v>SDG</v>
      </c>
      <c r="G8435" s="1" t="str">
        <f t="shared" si="920"/>
        <v>Gro</v>
      </c>
      <c r="H8435" s="1" t="s">
        <v>530</v>
      </c>
      <c r="I8435" s="1" t="str">
        <f t="shared" si="921"/>
        <v>CZ03</v>
      </c>
      <c r="J8435" s="1" t="s">
        <v>531</v>
      </c>
      <c r="L8435" s="12" t="str">
        <f t="shared" si="922"/>
        <v>SDGGroCZ032014</v>
      </c>
      <c r="M8435" t="s">
        <v>1807</v>
      </c>
      <c r="N8435" s="1">
        <v>2014</v>
      </c>
      <c r="O8435" s="19">
        <v>0</v>
      </c>
      <c r="P8435" t="str">
        <f t="shared" si="923"/>
        <v>14</v>
      </c>
    </row>
    <row r="8436" spans="2:16" x14ac:dyDescent="0.25">
      <c r="B8436" t="s">
        <v>502</v>
      </c>
      <c r="C8436" t="str">
        <f t="shared" si="917"/>
        <v>SDGGroCZ04</v>
      </c>
      <c r="D8436" s="1" t="s">
        <v>506</v>
      </c>
      <c r="E8436" s="1" t="str">
        <f t="shared" si="918"/>
        <v>SDG</v>
      </c>
      <c r="F8436" s="1" t="str">
        <f t="shared" si="919"/>
        <v>SDG</v>
      </c>
      <c r="G8436" s="1" t="str">
        <f t="shared" si="920"/>
        <v>Gro</v>
      </c>
      <c r="H8436" s="1" t="s">
        <v>530</v>
      </c>
      <c r="I8436" s="1" t="str">
        <f t="shared" si="921"/>
        <v>CZ04</v>
      </c>
      <c r="J8436" s="1" t="s">
        <v>531</v>
      </c>
      <c r="L8436" s="12" t="str">
        <f t="shared" si="922"/>
        <v>SDGGroCZ041975</v>
      </c>
      <c r="M8436" t="s">
        <v>1808</v>
      </c>
      <c r="N8436" s="1">
        <v>1975</v>
      </c>
      <c r="O8436" s="19">
        <v>0</v>
      </c>
      <c r="P8436" t="str">
        <f t="shared" si="923"/>
        <v>75</v>
      </c>
    </row>
    <row r="8437" spans="2:16" x14ac:dyDescent="0.25">
      <c r="B8437" t="s">
        <v>502</v>
      </c>
      <c r="C8437" t="str">
        <f t="shared" si="917"/>
        <v>SDGGroCZ04</v>
      </c>
      <c r="D8437" s="1" t="s">
        <v>506</v>
      </c>
      <c r="E8437" s="1" t="str">
        <f t="shared" si="918"/>
        <v>SDG</v>
      </c>
      <c r="F8437" s="1" t="str">
        <f t="shared" si="919"/>
        <v>SDG</v>
      </c>
      <c r="G8437" s="1" t="str">
        <f t="shared" si="920"/>
        <v>Gro</v>
      </c>
      <c r="H8437" s="1" t="s">
        <v>530</v>
      </c>
      <c r="I8437" s="1" t="str">
        <f t="shared" si="921"/>
        <v>CZ04</v>
      </c>
      <c r="J8437" s="1" t="s">
        <v>531</v>
      </c>
      <c r="L8437" s="12" t="str">
        <f t="shared" si="922"/>
        <v>SDGGroCZ041985</v>
      </c>
      <c r="M8437" t="s">
        <v>1808</v>
      </c>
      <c r="N8437" s="1">
        <v>1985</v>
      </c>
      <c r="O8437" s="19">
        <v>0</v>
      </c>
      <c r="P8437" t="str">
        <f t="shared" si="923"/>
        <v>85</v>
      </c>
    </row>
    <row r="8438" spans="2:16" x14ac:dyDescent="0.25">
      <c r="B8438" t="s">
        <v>502</v>
      </c>
      <c r="C8438" t="str">
        <f t="shared" si="917"/>
        <v>SDGGroCZ04</v>
      </c>
      <c r="D8438" s="1" t="s">
        <v>506</v>
      </c>
      <c r="E8438" s="1" t="str">
        <f t="shared" si="918"/>
        <v>SDG</v>
      </c>
      <c r="F8438" s="1" t="str">
        <f t="shared" si="919"/>
        <v>SDG</v>
      </c>
      <c r="G8438" s="1" t="str">
        <f t="shared" si="920"/>
        <v>Gro</v>
      </c>
      <c r="H8438" s="1" t="s">
        <v>530</v>
      </c>
      <c r="I8438" s="1" t="str">
        <f t="shared" si="921"/>
        <v>CZ04</v>
      </c>
      <c r="J8438" s="1" t="s">
        <v>531</v>
      </c>
      <c r="L8438" s="12" t="str">
        <f t="shared" si="922"/>
        <v>SDGGroCZ041996</v>
      </c>
      <c r="M8438" t="s">
        <v>1808</v>
      </c>
      <c r="N8438" s="1">
        <v>1996</v>
      </c>
      <c r="O8438" s="19">
        <v>0</v>
      </c>
      <c r="P8438" t="str">
        <f t="shared" si="923"/>
        <v>96</v>
      </c>
    </row>
    <row r="8439" spans="2:16" x14ac:dyDescent="0.25">
      <c r="B8439" t="s">
        <v>502</v>
      </c>
      <c r="C8439" t="str">
        <f t="shared" si="917"/>
        <v>SDGGroCZ04</v>
      </c>
      <c r="D8439" s="1" t="s">
        <v>506</v>
      </c>
      <c r="E8439" s="1" t="str">
        <f t="shared" si="918"/>
        <v>SDG</v>
      </c>
      <c r="F8439" s="1" t="str">
        <f t="shared" si="919"/>
        <v>SDG</v>
      </c>
      <c r="G8439" s="1" t="str">
        <f t="shared" si="920"/>
        <v>Gro</v>
      </c>
      <c r="H8439" s="1" t="s">
        <v>530</v>
      </c>
      <c r="I8439" s="1" t="str">
        <f t="shared" si="921"/>
        <v>CZ04</v>
      </c>
      <c r="J8439" s="1" t="s">
        <v>531</v>
      </c>
      <c r="L8439" s="12" t="str">
        <f t="shared" si="922"/>
        <v>SDGGroCZ042003</v>
      </c>
      <c r="M8439" t="s">
        <v>1808</v>
      </c>
      <c r="N8439" s="1">
        <v>2003</v>
      </c>
      <c r="O8439" s="19">
        <v>0</v>
      </c>
      <c r="P8439" t="str">
        <f t="shared" si="923"/>
        <v>03</v>
      </c>
    </row>
    <row r="8440" spans="2:16" x14ac:dyDescent="0.25">
      <c r="B8440" t="s">
        <v>502</v>
      </c>
      <c r="C8440" t="str">
        <f t="shared" si="917"/>
        <v>SDGGroCZ04</v>
      </c>
      <c r="D8440" s="1" t="s">
        <v>506</v>
      </c>
      <c r="E8440" s="1" t="str">
        <f t="shared" si="918"/>
        <v>SDG</v>
      </c>
      <c r="F8440" s="1" t="str">
        <f t="shared" si="919"/>
        <v>SDG</v>
      </c>
      <c r="G8440" s="1" t="str">
        <f t="shared" si="920"/>
        <v>Gro</v>
      </c>
      <c r="H8440" s="1" t="s">
        <v>530</v>
      </c>
      <c r="I8440" s="1" t="str">
        <f t="shared" si="921"/>
        <v>CZ04</v>
      </c>
      <c r="J8440" s="1" t="s">
        <v>531</v>
      </c>
      <c r="L8440" s="12" t="str">
        <f t="shared" si="922"/>
        <v>SDGGroCZ042007</v>
      </c>
      <c r="M8440" t="s">
        <v>1808</v>
      </c>
      <c r="N8440" s="1">
        <v>2007</v>
      </c>
      <c r="O8440" s="19">
        <v>0</v>
      </c>
      <c r="P8440" t="str">
        <f t="shared" si="923"/>
        <v>07</v>
      </c>
    </row>
    <row r="8441" spans="2:16" x14ac:dyDescent="0.25">
      <c r="B8441" t="s">
        <v>502</v>
      </c>
      <c r="C8441" t="str">
        <f t="shared" si="917"/>
        <v>SDGGroCZ04</v>
      </c>
      <c r="D8441" s="1" t="s">
        <v>506</v>
      </c>
      <c r="E8441" s="1" t="str">
        <f t="shared" si="918"/>
        <v>SDG</v>
      </c>
      <c r="F8441" s="1" t="str">
        <f t="shared" si="919"/>
        <v>SDG</v>
      </c>
      <c r="G8441" s="1" t="str">
        <f t="shared" si="920"/>
        <v>Gro</v>
      </c>
      <c r="H8441" s="1" t="s">
        <v>530</v>
      </c>
      <c r="I8441" s="1" t="str">
        <f t="shared" si="921"/>
        <v>CZ04</v>
      </c>
      <c r="J8441" s="1" t="s">
        <v>531</v>
      </c>
      <c r="L8441" s="12" t="str">
        <f t="shared" si="922"/>
        <v>SDGGroCZ042011</v>
      </c>
      <c r="M8441" t="s">
        <v>1808</v>
      </c>
      <c r="N8441" s="1">
        <v>2011</v>
      </c>
      <c r="O8441" s="19">
        <v>0</v>
      </c>
      <c r="P8441" t="str">
        <f t="shared" si="923"/>
        <v>11</v>
      </c>
    </row>
    <row r="8442" spans="2:16" x14ac:dyDescent="0.25">
      <c r="B8442" t="s">
        <v>502</v>
      </c>
      <c r="C8442" t="str">
        <f t="shared" si="917"/>
        <v>SDGGroCZ04</v>
      </c>
      <c r="D8442" s="1" t="s">
        <v>506</v>
      </c>
      <c r="E8442" s="1" t="str">
        <f t="shared" si="918"/>
        <v>SDG</v>
      </c>
      <c r="F8442" s="1" t="str">
        <f t="shared" si="919"/>
        <v>SDG</v>
      </c>
      <c r="G8442" s="1" t="str">
        <f t="shared" si="920"/>
        <v>Gro</v>
      </c>
      <c r="H8442" s="1" t="s">
        <v>530</v>
      </c>
      <c r="I8442" s="1" t="str">
        <f t="shared" si="921"/>
        <v>CZ04</v>
      </c>
      <c r="J8442" s="1" t="s">
        <v>531</v>
      </c>
      <c r="L8442" s="12" t="str">
        <f t="shared" si="922"/>
        <v>SDGGroCZ042014</v>
      </c>
      <c r="M8442" t="s">
        <v>1808</v>
      </c>
      <c r="N8442" s="1">
        <v>2014</v>
      </c>
      <c r="O8442" s="19">
        <v>0</v>
      </c>
      <c r="P8442" t="str">
        <f t="shared" si="923"/>
        <v>14</v>
      </c>
    </row>
    <row r="8443" spans="2:16" x14ac:dyDescent="0.25">
      <c r="B8443" t="s">
        <v>502</v>
      </c>
      <c r="C8443" t="str">
        <f t="shared" si="917"/>
        <v>SDGGroCZ05</v>
      </c>
      <c r="D8443" s="1" t="s">
        <v>506</v>
      </c>
      <c r="E8443" s="1" t="str">
        <f t="shared" si="918"/>
        <v>SDG</v>
      </c>
      <c r="F8443" s="1" t="str">
        <f t="shared" si="919"/>
        <v>SDG</v>
      </c>
      <c r="G8443" s="1" t="str">
        <f t="shared" si="920"/>
        <v>Gro</v>
      </c>
      <c r="H8443" s="1" t="s">
        <v>530</v>
      </c>
      <c r="I8443" s="1" t="str">
        <f t="shared" si="921"/>
        <v>CZ05</v>
      </c>
      <c r="J8443" s="1" t="s">
        <v>531</v>
      </c>
      <c r="L8443" s="12" t="str">
        <f t="shared" si="922"/>
        <v>SDGGroCZ051975</v>
      </c>
      <c r="M8443" t="s">
        <v>1809</v>
      </c>
      <c r="N8443" s="1">
        <v>1975</v>
      </c>
      <c r="O8443" s="19">
        <v>0</v>
      </c>
      <c r="P8443" t="str">
        <f t="shared" si="923"/>
        <v>75</v>
      </c>
    </row>
    <row r="8444" spans="2:16" x14ac:dyDescent="0.25">
      <c r="B8444" t="s">
        <v>502</v>
      </c>
      <c r="C8444" t="str">
        <f t="shared" si="917"/>
        <v>SDGGroCZ05</v>
      </c>
      <c r="D8444" s="1" t="s">
        <v>506</v>
      </c>
      <c r="E8444" s="1" t="str">
        <f t="shared" si="918"/>
        <v>SDG</v>
      </c>
      <c r="F8444" s="1" t="str">
        <f t="shared" si="919"/>
        <v>SDG</v>
      </c>
      <c r="G8444" s="1" t="str">
        <f t="shared" si="920"/>
        <v>Gro</v>
      </c>
      <c r="H8444" s="1" t="s">
        <v>530</v>
      </c>
      <c r="I8444" s="1" t="str">
        <f t="shared" si="921"/>
        <v>CZ05</v>
      </c>
      <c r="J8444" s="1" t="s">
        <v>531</v>
      </c>
      <c r="L8444" s="12" t="str">
        <f t="shared" si="922"/>
        <v>SDGGroCZ051985</v>
      </c>
      <c r="M8444" t="s">
        <v>1809</v>
      </c>
      <c r="N8444" s="1">
        <v>1985</v>
      </c>
      <c r="O8444" s="19">
        <v>0</v>
      </c>
      <c r="P8444" t="str">
        <f t="shared" si="923"/>
        <v>85</v>
      </c>
    </row>
    <row r="8445" spans="2:16" x14ac:dyDescent="0.25">
      <c r="B8445" t="s">
        <v>502</v>
      </c>
      <c r="C8445" t="str">
        <f t="shared" si="917"/>
        <v>SDGGroCZ05</v>
      </c>
      <c r="D8445" s="1" t="s">
        <v>506</v>
      </c>
      <c r="E8445" s="1" t="str">
        <f t="shared" si="918"/>
        <v>SDG</v>
      </c>
      <c r="F8445" s="1" t="str">
        <f t="shared" si="919"/>
        <v>SDG</v>
      </c>
      <c r="G8445" s="1" t="str">
        <f t="shared" si="920"/>
        <v>Gro</v>
      </c>
      <c r="H8445" s="1" t="s">
        <v>530</v>
      </c>
      <c r="I8445" s="1" t="str">
        <f t="shared" si="921"/>
        <v>CZ05</v>
      </c>
      <c r="J8445" s="1" t="s">
        <v>531</v>
      </c>
      <c r="L8445" s="12" t="str">
        <f t="shared" si="922"/>
        <v>SDGGroCZ051996</v>
      </c>
      <c r="M8445" t="s">
        <v>1809</v>
      </c>
      <c r="N8445" s="1">
        <v>1996</v>
      </c>
      <c r="O8445" s="19">
        <v>0</v>
      </c>
      <c r="P8445" t="str">
        <f t="shared" si="923"/>
        <v>96</v>
      </c>
    </row>
    <row r="8446" spans="2:16" x14ac:dyDescent="0.25">
      <c r="B8446" t="s">
        <v>502</v>
      </c>
      <c r="C8446" t="str">
        <f t="shared" si="917"/>
        <v>SDGGroCZ05</v>
      </c>
      <c r="D8446" s="1" t="s">
        <v>506</v>
      </c>
      <c r="E8446" s="1" t="str">
        <f t="shared" si="918"/>
        <v>SDG</v>
      </c>
      <c r="F8446" s="1" t="str">
        <f t="shared" si="919"/>
        <v>SDG</v>
      </c>
      <c r="G8446" s="1" t="str">
        <f t="shared" si="920"/>
        <v>Gro</v>
      </c>
      <c r="H8446" s="1" t="s">
        <v>530</v>
      </c>
      <c r="I8446" s="1" t="str">
        <f t="shared" si="921"/>
        <v>CZ05</v>
      </c>
      <c r="J8446" s="1" t="s">
        <v>531</v>
      </c>
      <c r="L8446" s="12" t="str">
        <f t="shared" si="922"/>
        <v>SDGGroCZ052003</v>
      </c>
      <c r="M8446" t="s">
        <v>1809</v>
      </c>
      <c r="N8446" s="1">
        <v>2003</v>
      </c>
      <c r="O8446" s="19">
        <v>0</v>
      </c>
      <c r="P8446" t="str">
        <f t="shared" si="923"/>
        <v>03</v>
      </c>
    </row>
    <row r="8447" spans="2:16" x14ac:dyDescent="0.25">
      <c r="B8447" t="s">
        <v>502</v>
      </c>
      <c r="C8447" t="str">
        <f t="shared" si="917"/>
        <v>SDGGroCZ05</v>
      </c>
      <c r="D8447" s="1" t="s">
        <v>506</v>
      </c>
      <c r="E8447" s="1" t="str">
        <f t="shared" si="918"/>
        <v>SDG</v>
      </c>
      <c r="F8447" s="1" t="str">
        <f t="shared" si="919"/>
        <v>SDG</v>
      </c>
      <c r="G8447" s="1" t="str">
        <f t="shared" si="920"/>
        <v>Gro</v>
      </c>
      <c r="H8447" s="1" t="s">
        <v>530</v>
      </c>
      <c r="I8447" s="1" t="str">
        <f t="shared" si="921"/>
        <v>CZ05</v>
      </c>
      <c r="J8447" s="1" t="s">
        <v>531</v>
      </c>
      <c r="L8447" s="12" t="str">
        <f t="shared" si="922"/>
        <v>SDGGroCZ052007</v>
      </c>
      <c r="M8447" t="s">
        <v>1809</v>
      </c>
      <c r="N8447" s="1">
        <v>2007</v>
      </c>
      <c r="O8447" s="19">
        <v>0</v>
      </c>
      <c r="P8447" t="str">
        <f t="shared" si="923"/>
        <v>07</v>
      </c>
    </row>
    <row r="8448" spans="2:16" x14ac:dyDescent="0.25">
      <c r="B8448" t="s">
        <v>502</v>
      </c>
      <c r="C8448" t="str">
        <f t="shared" si="917"/>
        <v>SDGGroCZ05</v>
      </c>
      <c r="D8448" s="1" t="s">
        <v>506</v>
      </c>
      <c r="E8448" s="1" t="str">
        <f t="shared" si="918"/>
        <v>SDG</v>
      </c>
      <c r="F8448" s="1" t="str">
        <f t="shared" si="919"/>
        <v>SDG</v>
      </c>
      <c r="G8448" s="1" t="str">
        <f t="shared" si="920"/>
        <v>Gro</v>
      </c>
      <c r="H8448" s="1" t="s">
        <v>530</v>
      </c>
      <c r="I8448" s="1" t="str">
        <f t="shared" si="921"/>
        <v>CZ05</v>
      </c>
      <c r="J8448" s="1" t="s">
        <v>531</v>
      </c>
      <c r="L8448" s="12" t="str">
        <f t="shared" si="922"/>
        <v>SDGGroCZ052011</v>
      </c>
      <c r="M8448" t="s">
        <v>1809</v>
      </c>
      <c r="N8448" s="1">
        <v>2011</v>
      </c>
      <c r="O8448" s="19">
        <v>0</v>
      </c>
      <c r="P8448" t="str">
        <f t="shared" si="923"/>
        <v>11</v>
      </c>
    </row>
    <row r="8449" spans="2:16" x14ac:dyDescent="0.25">
      <c r="B8449" t="s">
        <v>502</v>
      </c>
      <c r="C8449" t="str">
        <f t="shared" si="917"/>
        <v>SDGGroCZ05</v>
      </c>
      <c r="D8449" s="1" t="s">
        <v>506</v>
      </c>
      <c r="E8449" s="1" t="str">
        <f t="shared" si="918"/>
        <v>SDG</v>
      </c>
      <c r="F8449" s="1" t="str">
        <f t="shared" si="919"/>
        <v>SDG</v>
      </c>
      <c r="G8449" s="1" t="str">
        <f t="shared" si="920"/>
        <v>Gro</v>
      </c>
      <c r="H8449" s="1" t="s">
        <v>530</v>
      </c>
      <c r="I8449" s="1" t="str">
        <f t="shared" si="921"/>
        <v>CZ05</v>
      </c>
      <c r="J8449" s="1" t="s">
        <v>531</v>
      </c>
      <c r="L8449" s="12" t="str">
        <f t="shared" si="922"/>
        <v>SDGGroCZ052014</v>
      </c>
      <c r="M8449" t="s">
        <v>1809</v>
      </c>
      <c r="N8449" s="1">
        <v>2014</v>
      </c>
      <c r="O8449" s="19">
        <v>0</v>
      </c>
      <c r="P8449" t="str">
        <f t="shared" si="923"/>
        <v>14</v>
      </c>
    </row>
    <row r="8450" spans="2:16" x14ac:dyDescent="0.25">
      <c r="B8450" t="s">
        <v>502</v>
      </c>
      <c r="C8450" t="str">
        <f t="shared" si="917"/>
        <v>SDGGroCZ06</v>
      </c>
      <c r="D8450" s="1" t="s">
        <v>506</v>
      </c>
      <c r="E8450" s="1" t="str">
        <f t="shared" si="918"/>
        <v>SDG</v>
      </c>
      <c r="F8450" s="1" t="str">
        <f t="shared" si="919"/>
        <v>SDG</v>
      </c>
      <c r="G8450" s="1" t="str">
        <f t="shared" si="920"/>
        <v>Gro</v>
      </c>
      <c r="H8450" s="1" t="s">
        <v>530</v>
      </c>
      <c r="I8450" s="1" t="str">
        <f t="shared" si="921"/>
        <v>CZ06</v>
      </c>
      <c r="J8450" s="1" t="s">
        <v>531</v>
      </c>
      <c r="L8450" s="12" t="str">
        <f t="shared" si="922"/>
        <v>SDGGroCZ061975</v>
      </c>
      <c r="M8450" t="s">
        <v>1810</v>
      </c>
      <c r="N8450" s="1">
        <v>1975</v>
      </c>
      <c r="O8450" s="19">
        <v>0.31202000000000002</v>
      </c>
      <c r="P8450" t="str">
        <f t="shared" si="923"/>
        <v>75</v>
      </c>
    </row>
    <row r="8451" spans="2:16" x14ac:dyDescent="0.25">
      <c r="B8451" t="s">
        <v>502</v>
      </c>
      <c r="C8451" t="str">
        <f t="shared" si="917"/>
        <v>SDGGroCZ06</v>
      </c>
      <c r="D8451" s="1" t="s">
        <v>506</v>
      </c>
      <c r="E8451" s="1" t="str">
        <f t="shared" si="918"/>
        <v>SDG</v>
      </c>
      <c r="F8451" s="1" t="str">
        <f t="shared" si="919"/>
        <v>SDG</v>
      </c>
      <c r="G8451" s="1" t="str">
        <f t="shared" si="920"/>
        <v>Gro</v>
      </c>
      <c r="H8451" s="1" t="s">
        <v>530</v>
      </c>
      <c r="I8451" s="1" t="str">
        <f t="shared" si="921"/>
        <v>CZ06</v>
      </c>
      <c r="J8451" s="1" t="s">
        <v>531</v>
      </c>
      <c r="L8451" s="12" t="str">
        <f t="shared" si="922"/>
        <v>SDGGroCZ061985</v>
      </c>
      <c r="M8451" t="s">
        <v>1810</v>
      </c>
      <c r="N8451" s="1">
        <v>1985</v>
      </c>
      <c r="O8451" s="19">
        <v>0.77058000000000004</v>
      </c>
      <c r="P8451" t="str">
        <f t="shared" si="923"/>
        <v>85</v>
      </c>
    </row>
    <row r="8452" spans="2:16" x14ac:dyDescent="0.25">
      <c r="B8452" t="s">
        <v>502</v>
      </c>
      <c r="C8452" t="str">
        <f t="shared" si="917"/>
        <v>SDGGroCZ06</v>
      </c>
      <c r="D8452" s="1" t="s">
        <v>506</v>
      </c>
      <c r="E8452" s="1" t="str">
        <f t="shared" si="918"/>
        <v>SDG</v>
      </c>
      <c r="F8452" s="1" t="str">
        <f t="shared" si="919"/>
        <v>SDG</v>
      </c>
      <c r="G8452" s="1" t="str">
        <f t="shared" si="920"/>
        <v>Gro</v>
      </c>
      <c r="H8452" s="1" t="s">
        <v>530</v>
      </c>
      <c r="I8452" s="1" t="str">
        <f t="shared" si="921"/>
        <v>CZ06</v>
      </c>
      <c r="J8452" s="1" t="s">
        <v>531</v>
      </c>
      <c r="L8452" s="12" t="str">
        <f t="shared" si="922"/>
        <v>SDGGroCZ061996</v>
      </c>
      <c r="M8452" t="s">
        <v>1810</v>
      </c>
      <c r="N8452" s="1">
        <v>1996</v>
      </c>
      <c r="O8452" s="19">
        <v>0.36897000000000002</v>
      </c>
      <c r="P8452" t="str">
        <f t="shared" si="923"/>
        <v>96</v>
      </c>
    </row>
    <row r="8453" spans="2:16" x14ac:dyDescent="0.25">
      <c r="B8453" t="s">
        <v>502</v>
      </c>
      <c r="C8453" t="str">
        <f t="shared" si="917"/>
        <v>SDGGroCZ06</v>
      </c>
      <c r="D8453" s="1" t="s">
        <v>506</v>
      </c>
      <c r="E8453" s="1" t="str">
        <f t="shared" si="918"/>
        <v>SDG</v>
      </c>
      <c r="F8453" s="1" t="str">
        <f t="shared" si="919"/>
        <v>SDG</v>
      </c>
      <c r="G8453" s="1" t="str">
        <f t="shared" si="920"/>
        <v>Gro</v>
      </c>
      <c r="H8453" s="1" t="s">
        <v>530</v>
      </c>
      <c r="I8453" s="1" t="str">
        <f t="shared" si="921"/>
        <v>CZ06</v>
      </c>
      <c r="J8453" s="1" t="s">
        <v>531</v>
      </c>
      <c r="L8453" s="12" t="str">
        <f t="shared" si="922"/>
        <v>SDGGroCZ062003</v>
      </c>
      <c r="M8453" t="s">
        <v>1810</v>
      </c>
      <c r="N8453" s="1">
        <v>2003</v>
      </c>
      <c r="O8453" s="19">
        <v>0.18507000000000001</v>
      </c>
      <c r="P8453" t="str">
        <f t="shared" si="923"/>
        <v>03</v>
      </c>
    </row>
    <row r="8454" spans="2:16" x14ac:dyDescent="0.25">
      <c r="B8454" t="s">
        <v>502</v>
      </c>
      <c r="C8454" t="str">
        <f t="shared" si="917"/>
        <v>SDGGroCZ06</v>
      </c>
      <c r="D8454" s="1" t="s">
        <v>506</v>
      </c>
      <c r="E8454" s="1" t="str">
        <f t="shared" si="918"/>
        <v>SDG</v>
      </c>
      <c r="F8454" s="1" t="str">
        <f t="shared" si="919"/>
        <v>SDG</v>
      </c>
      <c r="G8454" s="1" t="str">
        <f t="shared" si="920"/>
        <v>Gro</v>
      </c>
      <c r="H8454" s="1" t="s">
        <v>530</v>
      </c>
      <c r="I8454" s="1" t="str">
        <f t="shared" si="921"/>
        <v>CZ06</v>
      </c>
      <c r="J8454" s="1" t="s">
        <v>531</v>
      </c>
      <c r="L8454" s="12" t="str">
        <f t="shared" si="922"/>
        <v>SDGGroCZ062007</v>
      </c>
      <c r="M8454" t="s">
        <v>1810</v>
      </c>
      <c r="N8454" s="1">
        <v>2007</v>
      </c>
      <c r="O8454" s="19">
        <v>0.10693999999999999</v>
      </c>
      <c r="P8454" t="str">
        <f t="shared" si="923"/>
        <v>07</v>
      </c>
    </row>
    <row r="8455" spans="2:16" x14ac:dyDescent="0.25">
      <c r="B8455" t="s">
        <v>502</v>
      </c>
      <c r="C8455" t="str">
        <f t="shared" si="917"/>
        <v>SDGGroCZ06</v>
      </c>
      <c r="D8455" s="1" t="s">
        <v>506</v>
      </c>
      <c r="E8455" s="1" t="str">
        <f t="shared" si="918"/>
        <v>SDG</v>
      </c>
      <c r="F8455" s="1" t="str">
        <f t="shared" si="919"/>
        <v>SDG</v>
      </c>
      <c r="G8455" s="1" t="str">
        <f t="shared" si="920"/>
        <v>Gro</v>
      </c>
      <c r="H8455" s="1" t="s">
        <v>530</v>
      </c>
      <c r="I8455" s="1" t="str">
        <f t="shared" si="921"/>
        <v>CZ06</v>
      </c>
      <c r="J8455" s="1" t="s">
        <v>531</v>
      </c>
      <c r="L8455" s="12" t="str">
        <f t="shared" si="922"/>
        <v>SDGGroCZ062011</v>
      </c>
      <c r="M8455" t="s">
        <v>1810</v>
      </c>
      <c r="N8455" s="1">
        <v>2011</v>
      </c>
      <c r="O8455" s="19">
        <v>0.10693999999999999</v>
      </c>
      <c r="P8455" t="str">
        <f t="shared" si="923"/>
        <v>11</v>
      </c>
    </row>
    <row r="8456" spans="2:16" x14ac:dyDescent="0.25">
      <c r="B8456" t="s">
        <v>502</v>
      </c>
      <c r="C8456" t="str">
        <f t="shared" si="917"/>
        <v>SDGGroCZ06</v>
      </c>
      <c r="D8456" s="1" t="s">
        <v>506</v>
      </c>
      <c r="E8456" s="1" t="str">
        <f t="shared" si="918"/>
        <v>SDG</v>
      </c>
      <c r="F8456" s="1" t="str">
        <f t="shared" si="919"/>
        <v>SDG</v>
      </c>
      <c r="G8456" s="1" t="str">
        <f t="shared" si="920"/>
        <v>Gro</v>
      </c>
      <c r="H8456" s="1" t="s">
        <v>530</v>
      </c>
      <c r="I8456" s="1" t="str">
        <f t="shared" si="921"/>
        <v>CZ06</v>
      </c>
      <c r="J8456" s="1" t="s">
        <v>531</v>
      </c>
      <c r="L8456" s="12" t="str">
        <f t="shared" si="922"/>
        <v>SDGGroCZ062014</v>
      </c>
      <c r="M8456" t="s">
        <v>1810</v>
      </c>
      <c r="N8456" s="1">
        <v>2014</v>
      </c>
      <c r="O8456" s="19">
        <v>5.3469999999999997E-2</v>
      </c>
      <c r="P8456" t="str">
        <f t="shared" si="923"/>
        <v>14</v>
      </c>
    </row>
    <row r="8457" spans="2:16" x14ac:dyDescent="0.25">
      <c r="B8457" t="s">
        <v>502</v>
      </c>
      <c r="C8457" t="str">
        <f t="shared" si="917"/>
        <v>SDGGroCZ07</v>
      </c>
      <c r="D8457" s="1" t="s">
        <v>506</v>
      </c>
      <c r="E8457" s="1" t="str">
        <f t="shared" si="918"/>
        <v>SDG</v>
      </c>
      <c r="F8457" s="1" t="str">
        <f t="shared" si="919"/>
        <v>SDG</v>
      </c>
      <c r="G8457" s="1" t="str">
        <f t="shared" si="920"/>
        <v>Gro</v>
      </c>
      <c r="H8457" s="1" t="s">
        <v>530</v>
      </c>
      <c r="I8457" s="1" t="str">
        <f t="shared" si="921"/>
        <v>CZ07</v>
      </c>
      <c r="J8457" s="1" t="s">
        <v>531</v>
      </c>
      <c r="L8457" s="12" t="str">
        <f t="shared" si="922"/>
        <v>SDGGroCZ071975</v>
      </c>
      <c r="M8457" t="s">
        <v>1811</v>
      </c>
      <c r="N8457" s="1">
        <v>1975</v>
      </c>
      <c r="O8457" s="19">
        <v>3.3634499999999998</v>
      </c>
      <c r="P8457" t="str">
        <f t="shared" si="923"/>
        <v>75</v>
      </c>
    </row>
    <row r="8458" spans="2:16" x14ac:dyDescent="0.25">
      <c r="B8458" t="s">
        <v>502</v>
      </c>
      <c r="C8458" t="str">
        <f t="shared" si="917"/>
        <v>SDGGroCZ07</v>
      </c>
      <c r="D8458" s="1" t="s">
        <v>506</v>
      </c>
      <c r="E8458" s="1" t="str">
        <f t="shared" si="918"/>
        <v>SDG</v>
      </c>
      <c r="F8458" s="1" t="str">
        <f t="shared" si="919"/>
        <v>SDG</v>
      </c>
      <c r="G8458" s="1" t="str">
        <f t="shared" si="920"/>
        <v>Gro</v>
      </c>
      <c r="H8458" s="1" t="s">
        <v>530</v>
      </c>
      <c r="I8458" s="1" t="str">
        <f t="shared" si="921"/>
        <v>CZ07</v>
      </c>
      <c r="J8458" s="1" t="s">
        <v>531</v>
      </c>
      <c r="L8458" s="12" t="str">
        <f t="shared" si="922"/>
        <v>SDGGroCZ071985</v>
      </c>
      <c r="M8458" t="s">
        <v>1811</v>
      </c>
      <c r="N8458" s="1">
        <v>1985</v>
      </c>
      <c r="O8458" s="19">
        <v>8.3063900000000004</v>
      </c>
      <c r="P8458" t="str">
        <f t="shared" si="923"/>
        <v>85</v>
      </c>
    </row>
    <row r="8459" spans="2:16" x14ac:dyDescent="0.25">
      <c r="B8459" t="s">
        <v>502</v>
      </c>
      <c r="C8459" t="str">
        <f t="shared" si="917"/>
        <v>SDGGroCZ07</v>
      </c>
      <c r="D8459" s="1" t="s">
        <v>506</v>
      </c>
      <c r="E8459" s="1" t="str">
        <f t="shared" si="918"/>
        <v>SDG</v>
      </c>
      <c r="F8459" s="1" t="str">
        <f t="shared" si="919"/>
        <v>SDG</v>
      </c>
      <c r="G8459" s="1" t="str">
        <f t="shared" si="920"/>
        <v>Gro</v>
      </c>
      <c r="H8459" s="1" t="s">
        <v>530</v>
      </c>
      <c r="I8459" s="1" t="str">
        <f t="shared" si="921"/>
        <v>CZ07</v>
      </c>
      <c r="J8459" s="1" t="s">
        <v>531</v>
      </c>
      <c r="L8459" s="12" t="str">
        <f t="shared" si="922"/>
        <v>SDGGroCZ071996</v>
      </c>
      <c r="M8459" t="s">
        <v>1811</v>
      </c>
      <c r="N8459" s="1">
        <v>1996</v>
      </c>
      <c r="O8459" s="19">
        <v>3.9773200000000002</v>
      </c>
      <c r="P8459" t="str">
        <f t="shared" si="923"/>
        <v>96</v>
      </c>
    </row>
    <row r="8460" spans="2:16" x14ac:dyDescent="0.25">
      <c r="B8460" t="s">
        <v>502</v>
      </c>
      <c r="C8460" t="str">
        <f t="shared" si="917"/>
        <v>SDGGroCZ07</v>
      </c>
      <c r="D8460" s="1" t="s">
        <v>506</v>
      </c>
      <c r="E8460" s="1" t="str">
        <f t="shared" si="918"/>
        <v>SDG</v>
      </c>
      <c r="F8460" s="1" t="str">
        <f t="shared" si="919"/>
        <v>SDG</v>
      </c>
      <c r="G8460" s="1" t="str">
        <f t="shared" si="920"/>
        <v>Gro</v>
      </c>
      <c r="H8460" s="1" t="s">
        <v>530</v>
      </c>
      <c r="I8460" s="1" t="str">
        <f t="shared" si="921"/>
        <v>CZ07</v>
      </c>
      <c r="J8460" s="1" t="s">
        <v>531</v>
      </c>
      <c r="L8460" s="12" t="str">
        <f t="shared" si="922"/>
        <v>SDGGroCZ072003</v>
      </c>
      <c r="M8460" t="s">
        <v>1811</v>
      </c>
      <c r="N8460" s="1">
        <v>2003</v>
      </c>
      <c r="O8460" s="19">
        <v>1.9949699999999999</v>
      </c>
      <c r="P8460" t="str">
        <f t="shared" si="923"/>
        <v>03</v>
      </c>
    </row>
    <row r="8461" spans="2:16" x14ac:dyDescent="0.25">
      <c r="B8461" t="s">
        <v>502</v>
      </c>
      <c r="C8461" t="str">
        <f t="shared" si="917"/>
        <v>SDGGroCZ07</v>
      </c>
      <c r="D8461" s="1" t="s">
        <v>506</v>
      </c>
      <c r="E8461" s="1" t="str">
        <f t="shared" si="918"/>
        <v>SDG</v>
      </c>
      <c r="F8461" s="1" t="str">
        <f t="shared" si="919"/>
        <v>SDG</v>
      </c>
      <c r="G8461" s="1" t="str">
        <f t="shared" si="920"/>
        <v>Gro</v>
      </c>
      <c r="H8461" s="1" t="s">
        <v>530</v>
      </c>
      <c r="I8461" s="1" t="str">
        <f t="shared" si="921"/>
        <v>CZ07</v>
      </c>
      <c r="J8461" s="1" t="s">
        <v>531</v>
      </c>
      <c r="L8461" s="12" t="str">
        <f t="shared" si="922"/>
        <v>SDGGroCZ072007</v>
      </c>
      <c r="M8461" t="s">
        <v>1811</v>
      </c>
      <c r="N8461" s="1">
        <v>2007</v>
      </c>
      <c r="O8461" s="19">
        <v>1.15273</v>
      </c>
      <c r="P8461" t="str">
        <f t="shared" si="923"/>
        <v>07</v>
      </c>
    </row>
    <row r="8462" spans="2:16" x14ac:dyDescent="0.25">
      <c r="B8462" t="s">
        <v>502</v>
      </c>
      <c r="C8462" t="str">
        <f t="shared" si="917"/>
        <v>SDGGroCZ07</v>
      </c>
      <c r="D8462" s="1" t="s">
        <v>506</v>
      </c>
      <c r="E8462" s="1" t="str">
        <f t="shared" si="918"/>
        <v>SDG</v>
      </c>
      <c r="F8462" s="1" t="str">
        <f t="shared" si="919"/>
        <v>SDG</v>
      </c>
      <c r="G8462" s="1" t="str">
        <f t="shared" si="920"/>
        <v>Gro</v>
      </c>
      <c r="H8462" s="1" t="s">
        <v>530</v>
      </c>
      <c r="I8462" s="1" t="str">
        <f t="shared" si="921"/>
        <v>CZ07</v>
      </c>
      <c r="J8462" s="1" t="s">
        <v>531</v>
      </c>
      <c r="L8462" s="12" t="str">
        <f t="shared" si="922"/>
        <v>SDGGroCZ072011</v>
      </c>
      <c r="M8462" t="s">
        <v>1811</v>
      </c>
      <c r="N8462" s="1">
        <v>2011</v>
      </c>
      <c r="O8462" s="19">
        <v>1.15273</v>
      </c>
      <c r="P8462" t="str">
        <f t="shared" si="923"/>
        <v>11</v>
      </c>
    </row>
    <row r="8463" spans="2:16" x14ac:dyDescent="0.25">
      <c r="B8463" t="s">
        <v>502</v>
      </c>
      <c r="C8463" t="str">
        <f t="shared" si="917"/>
        <v>SDGGroCZ07</v>
      </c>
      <c r="D8463" s="1" t="s">
        <v>506</v>
      </c>
      <c r="E8463" s="1" t="str">
        <f t="shared" si="918"/>
        <v>SDG</v>
      </c>
      <c r="F8463" s="1" t="str">
        <f t="shared" si="919"/>
        <v>SDG</v>
      </c>
      <c r="G8463" s="1" t="str">
        <f t="shared" si="920"/>
        <v>Gro</v>
      </c>
      <c r="H8463" s="1" t="s">
        <v>530</v>
      </c>
      <c r="I8463" s="1" t="str">
        <f t="shared" si="921"/>
        <v>CZ07</v>
      </c>
      <c r="J8463" s="1" t="s">
        <v>531</v>
      </c>
      <c r="L8463" s="12" t="str">
        <f t="shared" si="922"/>
        <v>SDGGroCZ072014</v>
      </c>
      <c r="M8463" t="s">
        <v>1811</v>
      </c>
      <c r="N8463" s="1">
        <v>2014</v>
      </c>
      <c r="O8463" s="19">
        <v>0.57636500000000002</v>
      </c>
      <c r="P8463" t="str">
        <f t="shared" si="923"/>
        <v>14</v>
      </c>
    </row>
    <row r="8464" spans="2:16" x14ac:dyDescent="0.25">
      <c r="B8464" t="s">
        <v>502</v>
      </c>
      <c r="C8464" t="str">
        <f t="shared" ref="C8464:C8527" si="924">F8464&amp;G8464&amp;I8464</f>
        <v>SDGGroCZ08</v>
      </c>
      <c r="D8464" s="1" t="s">
        <v>506</v>
      </c>
      <c r="E8464" s="1" t="str">
        <f t="shared" ref="E8464:E8527" si="925">+F8464</f>
        <v>SDG</v>
      </c>
      <c r="F8464" s="1" t="str">
        <f t="shared" ref="F8464:F8527" si="926">LEFT(M8464,3)</f>
        <v>SDG</v>
      </c>
      <c r="G8464" s="1" t="str">
        <f t="shared" ref="G8464:G8527" si="927">MID(M8464,4,3)</f>
        <v>Gro</v>
      </c>
      <c r="H8464" s="1" t="s">
        <v>530</v>
      </c>
      <c r="I8464" s="1" t="str">
        <f t="shared" ref="I8464:I8527" si="928">RIGHT(M8464,4)</f>
        <v>CZ08</v>
      </c>
      <c r="J8464" s="1" t="s">
        <v>531</v>
      </c>
      <c r="L8464" s="12" t="str">
        <f t="shared" ref="L8464:L8527" si="929">C8464&amp;N8464</f>
        <v>SDGGroCZ081975</v>
      </c>
      <c r="M8464" t="s">
        <v>1812</v>
      </c>
      <c r="N8464" s="1">
        <v>1975</v>
      </c>
      <c r="O8464" s="19">
        <v>0.12922</v>
      </c>
      <c r="P8464" t="str">
        <f t="shared" ref="P8464:P8527" si="930">RIGHT(N8464,2)</f>
        <v>75</v>
      </c>
    </row>
    <row r="8465" spans="2:16" x14ac:dyDescent="0.25">
      <c r="B8465" t="s">
        <v>502</v>
      </c>
      <c r="C8465" t="str">
        <f t="shared" si="924"/>
        <v>SDGGroCZ08</v>
      </c>
      <c r="D8465" s="1" t="s">
        <v>506</v>
      </c>
      <c r="E8465" s="1" t="str">
        <f t="shared" si="925"/>
        <v>SDG</v>
      </c>
      <c r="F8465" s="1" t="str">
        <f t="shared" si="926"/>
        <v>SDG</v>
      </c>
      <c r="G8465" s="1" t="str">
        <f t="shared" si="927"/>
        <v>Gro</v>
      </c>
      <c r="H8465" s="1" t="s">
        <v>530</v>
      </c>
      <c r="I8465" s="1" t="str">
        <f t="shared" si="928"/>
        <v>CZ08</v>
      </c>
      <c r="J8465" s="1" t="s">
        <v>531</v>
      </c>
      <c r="L8465" s="12" t="str">
        <f t="shared" si="929"/>
        <v>SDGGroCZ081985</v>
      </c>
      <c r="M8465" t="s">
        <v>1812</v>
      </c>
      <c r="N8465" s="1">
        <v>1985</v>
      </c>
      <c r="O8465" s="19">
        <v>0.31913000000000002</v>
      </c>
      <c r="P8465" t="str">
        <f t="shared" si="930"/>
        <v>85</v>
      </c>
    </row>
    <row r="8466" spans="2:16" x14ac:dyDescent="0.25">
      <c r="B8466" t="s">
        <v>502</v>
      </c>
      <c r="C8466" t="str">
        <f t="shared" si="924"/>
        <v>SDGGroCZ08</v>
      </c>
      <c r="D8466" s="1" t="s">
        <v>506</v>
      </c>
      <c r="E8466" s="1" t="str">
        <f t="shared" si="925"/>
        <v>SDG</v>
      </c>
      <c r="F8466" s="1" t="str">
        <f t="shared" si="926"/>
        <v>SDG</v>
      </c>
      <c r="G8466" s="1" t="str">
        <f t="shared" si="927"/>
        <v>Gro</v>
      </c>
      <c r="H8466" s="1" t="s">
        <v>530</v>
      </c>
      <c r="I8466" s="1" t="str">
        <f t="shared" si="928"/>
        <v>CZ08</v>
      </c>
      <c r="J8466" s="1" t="s">
        <v>531</v>
      </c>
      <c r="L8466" s="12" t="str">
        <f t="shared" si="929"/>
        <v>SDGGroCZ081996</v>
      </c>
      <c r="M8466" t="s">
        <v>1812</v>
      </c>
      <c r="N8466" s="1">
        <v>1996</v>
      </c>
      <c r="O8466" s="19">
        <v>0.15281</v>
      </c>
      <c r="P8466" t="str">
        <f t="shared" si="930"/>
        <v>96</v>
      </c>
    </row>
    <row r="8467" spans="2:16" x14ac:dyDescent="0.25">
      <c r="B8467" t="s">
        <v>502</v>
      </c>
      <c r="C8467" t="str">
        <f t="shared" si="924"/>
        <v>SDGGroCZ08</v>
      </c>
      <c r="D8467" s="1" t="s">
        <v>506</v>
      </c>
      <c r="E8467" s="1" t="str">
        <f t="shared" si="925"/>
        <v>SDG</v>
      </c>
      <c r="F8467" s="1" t="str">
        <f t="shared" si="926"/>
        <v>SDG</v>
      </c>
      <c r="G8467" s="1" t="str">
        <f t="shared" si="927"/>
        <v>Gro</v>
      </c>
      <c r="H8467" s="1" t="s">
        <v>530</v>
      </c>
      <c r="I8467" s="1" t="str">
        <f t="shared" si="928"/>
        <v>CZ08</v>
      </c>
      <c r="J8467" s="1" t="s">
        <v>531</v>
      </c>
      <c r="L8467" s="12" t="str">
        <f t="shared" si="929"/>
        <v>SDGGroCZ082003</v>
      </c>
      <c r="M8467" t="s">
        <v>1812</v>
      </c>
      <c r="N8467" s="1">
        <v>2003</v>
      </c>
      <c r="O8467" s="19">
        <v>7.6649999999999996E-2</v>
      </c>
      <c r="P8467" t="str">
        <f t="shared" si="930"/>
        <v>03</v>
      </c>
    </row>
    <row r="8468" spans="2:16" x14ac:dyDescent="0.25">
      <c r="B8468" t="s">
        <v>502</v>
      </c>
      <c r="C8468" t="str">
        <f t="shared" si="924"/>
        <v>SDGGroCZ08</v>
      </c>
      <c r="D8468" s="1" t="s">
        <v>506</v>
      </c>
      <c r="E8468" s="1" t="str">
        <f t="shared" si="925"/>
        <v>SDG</v>
      </c>
      <c r="F8468" s="1" t="str">
        <f t="shared" si="926"/>
        <v>SDG</v>
      </c>
      <c r="G8468" s="1" t="str">
        <f t="shared" si="927"/>
        <v>Gro</v>
      </c>
      <c r="H8468" s="1" t="s">
        <v>530</v>
      </c>
      <c r="I8468" s="1" t="str">
        <f t="shared" si="928"/>
        <v>CZ08</v>
      </c>
      <c r="J8468" s="1" t="s">
        <v>531</v>
      </c>
      <c r="L8468" s="12" t="str">
        <f t="shared" si="929"/>
        <v>SDGGroCZ082007</v>
      </c>
      <c r="M8468" t="s">
        <v>1812</v>
      </c>
      <c r="N8468" s="1">
        <v>2007</v>
      </c>
      <c r="O8468" s="19">
        <v>4.4290000000000003E-2</v>
      </c>
      <c r="P8468" t="str">
        <f t="shared" si="930"/>
        <v>07</v>
      </c>
    </row>
    <row r="8469" spans="2:16" x14ac:dyDescent="0.25">
      <c r="B8469" t="s">
        <v>502</v>
      </c>
      <c r="C8469" t="str">
        <f t="shared" si="924"/>
        <v>SDGGroCZ08</v>
      </c>
      <c r="D8469" s="1" t="s">
        <v>506</v>
      </c>
      <c r="E8469" s="1" t="str">
        <f t="shared" si="925"/>
        <v>SDG</v>
      </c>
      <c r="F8469" s="1" t="str">
        <f t="shared" si="926"/>
        <v>SDG</v>
      </c>
      <c r="G8469" s="1" t="str">
        <f t="shared" si="927"/>
        <v>Gro</v>
      </c>
      <c r="H8469" s="1" t="s">
        <v>530</v>
      </c>
      <c r="I8469" s="1" t="str">
        <f t="shared" si="928"/>
        <v>CZ08</v>
      </c>
      <c r="J8469" s="1" t="s">
        <v>531</v>
      </c>
      <c r="L8469" s="12" t="str">
        <f t="shared" si="929"/>
        <v>SDGGroCZ082011</v>
      </c>
      <c r="M8469" t="s">
        <v>1812</v>
      </c>
      <c r="N8469" s="1">
        <v>2011</v>
      </c>
      <c r="O8469" s="19">
        <v>4.4290000000000003E-2</v>
      </c>
      <c r="P8469" t="str">
        <f t="shared" si="930"/>
        <v>11</v>
      </c>
    </row>
    <row r="8470" spans="2:16" x14ac:dyDescent="0.25">
      <c r="B8470" t="s">
        <v>502</v>
      </c>
      <c r="C8470" t="str">
        <f t="shared" si="924"/>
        <v>SDGGroCZ08</v>
      </c>
      <c r="D8470" s="1" t="s">
        <v>506</v>
      </c>
      <c r="E8470" s="1" t="str">
        <f t="shared" si="925"/>
        <v>SDG</v>
      </c>
      <c r="F8470" s="1" t="str">
        <f t="shared" si="926"/>
        <v>SDG</v>
      </c>
      <c r="G8470" s="1" t="str">
        <f t="shared" si="927"/>
        <v>Gro</v>
      </c>
      <c r="H8470" s="1" t="s">
        <v>530</v>
      </c>
      <c r="I8470" s="1" t="str">
        <f t="shared" si="928"/>
        <v>CZ08</v>
      </c>
      <c r="J8470" s="1" t="s">
        <v>531</v>
      </c>
      <c r="L8470" s="12" t="str">
        <f t="shared" si="929"/>
        <v>SDGGroCZ082014</v>
      </c>
      <c r="M8470" t="s">
        <v>1812</v>
      </c>
      <c r="N8470" s="1">
        <v>2014</v>
      </c>
      <c r="O8470" s="19">
        <v>2.2145000000000001E-2</v>
      </c>
      <c r="P8470" t="str">
        <f t="shared" si="930"/>
        <v>14</v>
      </c>
    </row>
    <row r="8471" spans="2:16" x14ac:dyDescent="0.25">
      <c r="B8471" t="s">
        <v>502</v>
      </c>
      <c r="C8471" t="str">
        <f t="shared" si="924"/>
        <v>SDGGroCZ09</v>
      </c>
      <c r="D8471" s="1" t="s">
        <v>506</v>
      </c>
      <c r="E8471" s="1" t="str">
        <f t="shared" si="925"/>
        <v>SDG</v>
      </c>
      <c r="F8471" s="1" t="str">
        <f t="shared" si="926"/>
        <v>SDG</v>
      </c>
      <c r="G8471" s="1" t="str">
        <f t="shared" si="927"/>
        <v>Gro</v>
      </c>
      <c r="H8471" s="1" t="s">
        <v>530</v>
      </c>
      <c r="I8471" s="1" t="str">
        <f t="shared" si="928"/>
        <v>CZ09</v>
      </c>
      <c r="J8471" s="1" t="s">
        <v>531</v>
      </c>
      <c r="L8471" s="12" t="str">
        <f t="shared" si="929"/>
        <v>SDGGroCZ091975</v>
      </c>
      <c r="M8471" t="s">
        <v>1813</v>
      </c>
      <c r="N8471" s="1">
        <v>1975</v>
      </c>
      <c r="O8471" s="19">
        <v>0</v>
      </c>
      <c r="P8471" t="str">
        <f t="shared" si="930"/>
        <v>75</v>
      </c>
    </row>
    <row r="8472" spans="2:16" x14ac:dyDescent="0.25">
      <c r="B8472" t="s">
        <v>502</v>
      </c>
      <c r="C8472" t="str">
        <f t="shared" si="924"/>
        <v>SDGGroCZ09</v>
      </c>
      <c r="D8472" s="1" t="s">
        <v>506</v>
      </c>
      <c r="E8472" s="1" t="str">
        <f t="shared" si="925"/>
        <v>SDG</v>
      </c>
      <c r="F8472" s="1" t="str">
        <f t="shared" si="926"/>
        <v>SDG</v>
      </c>
      <c r="G8472" s="1" t="str">
        <f t="shared" si="927"/>
        <v>Gro</v>
      </c>
      <c r="H8472" s="1" t="s">
        <v>530</v>
      </c>
      <c r="I8472" s="1" t="str">
        <f t="shared" si="928"/>
        <v>CZ09</v>
      </c>
      <c r="J8472" s="1" t="s">
        <v>531</v>
      </c>
      <c r="L8472" s="12" t="str">
        <f t="shared" si="929"/>
        <v>SDGGroCZ091985</v>
      </c>
      <c r="M8472" t="s">
        <v>1813</v>
      </c>
      <c r="N8472" s="1">
        <v>1985</v>
      </c>
      <c r="O8472" s="19">
        <v>0</v>
      </c>
      <c r="P8472" t="str">
        <f t="shared" si="930"/>
        <v>85</v>
      </c>
    </row>
    <row r="8473" spans="2:16" x14ac:dyDescent="0.25">
      <c r="B8473" t="s">
        <v>502</v>
      </c>
      <c r="C8473" t="str">
        <f t="shared" si="924"/>
        <v>SDGGroCZ09</v>
      </c>
      <c r="D8473" s="1" t="s">
        <v>506</v>
      </c>
      <c r="E8473" s="1" t="str">
        <f t="shared" si="925"/>
        <v>SDG</v>
      </c>
      <c r="F8473" s="1" t="str">
        <f t="shared" si="926"/>
        <v>SDG</v>
      </c>
      <c r="G8473" s="1" t="str">
        <f t="shared" si="927"/>
        <v>Gro</v>
      </c>
      <c r="H8473" s="1" t="s">
        <v>530</v>
      </c>
      <c r="I8473" s="1" t="str">
        <f t="shared" si="928"/>
        <v>CZ09</v>
      </c>
      <c r="J8473" s="1" t="s">
        <v>531</v>
      </c>
      <c r="L8473" s="12" t="str">
        <f t="shared" si="929"/>
        <v>SDGGroCZ091996</v>
      </c>
      <c r="M8473" t="s">
        <v>1813</v>
      </c>
      <c r="N8473" s="1">
        <v>1996</v>
      </c>
      <c r="O8473" s="19">
        <v>0</v>
      </c>
      <c r="P8473" t="str">
        <f t="shared" si="930"/>
        <v>96</v>
      </c>
    </row>
    <row r="8474" spans="2:16" x14ac:dyDescent="0.25">
      <c r="B8474" t="s">
        <v>502</v>
      </c>
      <c r="C8474" t="str">
        <f t="shared" si="924"/>
        <v>SDGGroCZ09</v>
      </c>
      <c r="D8474" s="1" t="s">
        <v>506</v>
      </c>
      <c r="E8474" s="1" t="str">
        <f t="shared" si="925"/>
        <v>SDG</v>
      </c>
      <c r="F8474" s="1" t="str">
        <f t="shared" si="926"/>
        <v>SDG</v>
      </c>
      <c r="G8474" s="1" t="str">
        <f t="shared" si="927"/>
        <v>Gro</v>
      </c>
      <c r="H8474" s="1" t="s">
        <v>530</v>
      </c>
      <c r="I8474" s="1" t="str">
        <f t="shared" si="928"/>
        <v>CZ09</v>
      </c>
      <c r="J8474" s="1" t="s">
        <v>531</v>
      </c>
      <c r="L8474" s="12" t="str">
        <f t="shared" si="929"/>
        <v>SDGGroCZ092003</v>
      </c>
      <c r="M8474" t="s">
        <v>1813</v>
      </c>
      <c r="N8474" s="1">
        <v>2003</v>
      </c>
      <c r="O8474" s="19">
        <v>0</v>
      </c>
      <c r="P8474" t="str">
        <f t="shared" si="930"/>
        <v>03</v>
      </c>
    </row>
    <row r="8475" spans="2:16" x14ac:dyDescent="0.25">
      <c r="B8475" t="s">
        <v>502</v>
      </c>
      <c r="C8475" t="str">
        <f t="shared" si="924"/>
        <v>SDGGroCZ09</v>
      </c>
      <c r="D8475" s="1" t="s">
        <v>506</v>
      </c>
      <c r="E8475" s="1" t="str">
        <f t="shared" si="925"/>
        <v>SDG</v>
      </c>
      <c r="F8475" s="1" t="str">
        <f t="shared" si="926"/>
        <v>SDG</v>
      </c>
      <c r="G8475" s="1" t="str">
        <f t="shared" si="927"/>
        <v>Gro</v>
      </c>
      <c r="H8475" s="1" t="s">
        <v>530</v>
      </c>
      <c r="I8475" s="1" t="str">
        <f t="shared" si="928"/>
        <v>CZ09</v>
      </c>
      <c r="J8475" s="1" t="s">
        <v>531</v>
      </c>
      <c r="L8475" s="12" t="str">
        <f t="shared" si="929"/>
        <v>SDGGroCZ092007</v>
      </c>
      <c r="M8475" t="s">
        <v>1813</v>
      </c>
      <c r="N8475" s="1">
        <v>2007</v>
      </c>
      <c r="O8475" s="19">
        <v>0</v>
      </c>
      <c r="P8475" t="str">
        <f t="shared" si="930"/>
        <v>07</v>
      </c>
    </row>
    <row r="8476" spans="2:16" x14ac:dyDescent="0.25">
      <c r="B8476" t="s">
        <v>502</v>
      </c>
      <c r="C8476" t="str">
        <f t="shared" si="924"/>
        <v>SDGGroCZ09</v>
      </c>
      <c r="D8476" s="1" t="s">
        <v>506</v>
      </c>
      <c r="E8476" s="1" t="str">
        <f t="shared" si="925"/>
        <v>SDG</v>
      </c>
      <c r="F8476" s="1" t="str">
        <f t="shared" si="926"/>
        <v>SDG</v>
      </c>
      <c r="G8476" s="1" t="str">
        <f t="shared" si="927"/>
        <v>Gro</v>
      </c>
      <c r="H8476" s="1" t="s">
        <v>530</v>
      </c>
      <c r="I8476" s="1" t="str">
        <f t="shared" si="928"/>
        <v>CZ09</v>
      </c>
      <c r="J8476" s="1" t="s">
        <v>531</v>
      </c>
      <c r="L8476" s="12" t="str">
        <f t="shared" si="929"/>
        <v>SDGGroCZ092011</v>
      </c>
      <c r="M8476" t="s">
        <v>1813</v>
      </c>
      <c r="N8476" s="1">
        <v>2011</v>
      </c>
      <c r="O8476" s="19">
        <v>0</v>
      </c>
      <c r="P8476" t="str">
        <f t="shared" si="930"/>
        <v>11</v>
      </c>
    </row>
    <row r="8477" spans="2:16" x14ac:dyDescent="0.25">
      <c r="B8477" t="s">
        <v>502</v>
      </c>
      <c r="C8477" t="str">
        <f t="shared" si="924"/>
        <v>SDGGroCZ09</v>
      </c>
      <c r="D8477" s="1" t="s">
        <v>506</v>
      </c>
      <c r="E8477" s="1" t="str">
        <f t="shared" si="925"/>
        <v>SDG</v>
      </c>
      <c r="F8477" s="1" t="str">
        <f t="shared" si="926"/>
        <v>SDG</v>
      </c>
      <c r="G8477" s="1" t="str">
        <f t="shared" si="927"/>
        <v>Gro</v>
      </c>
      <c r="H8477" s="1" t="s">
        <v>530</v>
      </c>
      <c r="I8477" s="1" t="str">
        <f t="shared" si="928"/>
        <v>CZ09</v>
      </c>
      <c r="J8477" s="1" t="s">
        <v>531</v>
      </c>
      <c r="L8477" s="12" t="str">
        <f t="shared" si="929"/>
        <v>SDGGroCZ092014</v>
      </c>
      <c r="M8477" t="s">
        <v>1813</v>
      </c>
      <c r="N8477" s="1">
        <v>2014</v>
      </c>
      <c r="O8477" s="19">
        <v>0</v>
      </c>
      <c r="P8477" t="str">
        <f t="shared" si="930"/>
        <v>14</v>
      </c>
    </row>
    <row r="8478" spans="2:16" x14ac:dyDescent="0.25">
      <c r="B8478" t="s">
        <v>502</v>
      </c>
      <c r="C8478" t="str">
        <f t="shared" si="924"/>
        <v>SDGGroCZ10</v>
      </c>
      <c r="D8478" s="1" t="s">
        <v>506</v>
      </c>
      <c r="E8478" s="1" t="str">
        <f t="shared" si="925"/>
        <v>SDG</v>
      </c>
      <c r="F8478" s="1" t="str">
        <f t="shared" si="926"/>
        <v>SDG</v>
      </c>
      <c r="G8478" s="1" t="str">
        <f t="shared" si="927"/>
        <v>Gro</v>
      </c>
      <c r="H8478" s="1" t="s">
        <v>530</v>
      </c>
      <c r="I8478" s="1" t="str">
        <f t="shared" si="928"/>
        <v>CZ10</v>
      </c>
      <c r="J8478" s="1" t="s">
        <v>531</v>
      </c>
      <c r="L8478" s="12" t="str">
        <f t="shared" si="929"/>
        <v>SDGGroCZ101975</v>
      </c>
      <c r="M8478" t="s">
        <v>1814</v>
      </c>
      <c r="N8478" s="1">
        <v>1975</v>
      </c>
      <c r="O8478" s="19">
        <v>1.42249</v>
      </c>
      <c r="P8478" t="str">
        <f t="shared" si="930"/>
        <v>75</v>
      </c>
    </row>
    <row r="8479" spans="2:16" x14ac:dyDescent="0.25">
      <c r="B8479" t="s">
        <v>502</v>
      </c>
      <c r="C8479" t="str">
        <f t="shared" si="924"/>
        <v>SDGGroCZ10</v>
      </c>
      <c r="D8479" s="1" t="s">
        <v>506</v>
      </c>
      <c r="E8479" s="1" t="str">
        <f t="shared" si="925"/>
        <v>SDG</v>
      </c>
      <c r="F8479" s="1" t="str">
        <f t="shared" si="926"/>
        <v>SDG</v>
      </c>
      <c r="G8479" s="1" t="str">
        <f t="shared" si="927"/>
        <v>Gro</v>
      </c>
      <c r="H8479" s="1" t="s">
        <v>530</v>
      </c>
      <c r="I8479" s="1" t="str">
        <f t="shared" si="928"/>
        <v>CZ10</v>
      </c>
      <c r="J8479" s="1" t="s">
        <v>531</v>
      </c>
      <c r="L8479" s="12" t="str">
        <f t="shared" si="929"/>
        <v>SDGGroCZ101985</v>
      </c>
      <c r="M8479" t="s">
        <v>1814</v>
      </c>
      <c r="N8479" s="1">
        <v>1985</v>
      </c>
      <c r="O8479" s="19">
        <v>3.5129899999999998</v>
      </c>
      <c r="P8479" t="str">
        <f t="shared" si="930"/>
        <v>85</v>
      </c>
    </row>
    <row r="8480" spans="2:16" x14ac:dyDescent="0.25">
      <c r="B8480" t="s">
        <v>502</v>
      </c>
      <c r="C8480" t="str">
        <f t="shared" si="924"/>
        <v>SDGGroCZ10</v>
      </c>
      <c r="D8480" s="1" t="s">
        <v>506</v>
      </c>
      <c r="E8480" s="1" t="str">
        <f t="shared" si="925"/>
        <v>SDG</v>
      </c>
      <c r="F8480" s="1" t="str">
        <f t="shared" si="926"/>
        <v>SDG</v>
      </c>
      <c r="G8480" s="1" t="str">
        <f t="shared" si="927"/>
        <v>Gro</v>
      </c>
      <c r="H8480" s="1" t="s">
        <v>530</v>
      </c>
      <c r="I8480" s="1" t="str">
        <f t="shared" si="928"/>
        <v>CZ10</v>
      </c>
      <c r="J8480" s="1" t="s">
        <v>531</v>
      </c>
      <c r="L8480" s="12" t="str">
        <f t="shared" si="929"/>
        <v>SDGGroCZ101996</v>
      </c>
      <c r="M8480" t="s">
        <v>1814</v>
      </c>
      <c r="N8480" s="1">
        <v>1996</v>
      </c>
      <c r="O8480" s="19">
        <v>1.6821200000000001</v>
      </c>
      <c r="P8480" t="str">
        <f t="shared" si="930"/>
        <v>96</v>
      </c>
    </row>
    <row r="8481" spans="2:16" x14ac:dyDescent="0.25">
      <c r="B8481" t="s">
        <v>502</v>
      </c>
      <c r="C8481" t="str">
        <f t="shared" si="924"/>
        <v>SDGGroCZ10</v>
      </c>
      <c r="D8481" s="1" t="s">
        <v>506</v>
      </c>
      <c r="E8481" s="1" t="str">
        <f t="shared" si="925"/>
        <v>SDG</v>
      </c>
      <c r="F8481" s="1" t="str">
        <f t="shared" si="926"/>
        <v>SDG</v>
      </c>
      <c r="G8481" s="1" t="str">
        <f t="shared" si="927"/>
        <v>Gro</v>
      </c>
      <c r="H8481" s="1" t="s">
        <v>530</v>
      </c>
      <c r="I8481" s="1" t="str">
        <f t="shared" si="928"/>
        <v>CZ10</v>
      </c>
      <c r="J8481" s="1" t="s">
        <v>531</v>
      </c>
      <c r="L8481" s="12" t="str">
        <f t="shared" si="929"/>
        <v>SDGGroCZ102003</v>
      </c>
      <c r="M8481" t="s">
        <v>1814</v>
      </c>
      <c r="N8481" s="1">
        <v>2003</v>
      </c>
      <c r="O8481" s="19">
        <v>0.84372999999999998</v>
      </c>
      <c r="P8481" t="str">
        <f t="shared" si="930"/>
        <v>03</v>
      </c>
    </row>
    <row r="8482" spans="2:16" x14ac:dyDescent="0.25">
      <c r="B8482" t="s">
        <v>502</v>
      </c>
      <c r="C8482" t="str">
        <f t="shared" si="924"/>
        <v>SDGGroCZ10</v>
      </c>
      <c r="D8482" s="1" t="s">
        <v>506</v>
      </c>
      <c r="E8482" s="1" t="str">
        <f t="shared" si="925"/>
        <v>SDG</v>
      </c>
      <c r="F8482" s="1" t="str">
        <f t="shared" si="926"/>
        <v>SDG</v>
      </c>
      <c r="G8482" s="1" t="str">
        <f t="shared" si="927"/>
        <v>Gro</v>
      </c>
      <c r="H8482" s="1" t="s">
        <v>530</v>
      </c>
      <c r="I8482" s="1" t="str">
        <f t="shared" si="928"/>
        <v>CZ10</v>
      </c>
      <c r="J8482" s="1" t="s">
        <v>531</v>
      </c>
      <c r="L8482" s="12" t="str">
        <f t="shared" si="929"/>
        <v>SDGGroCZ102007</v>
      </c>
      <c r="M8482" t="s">
        <v>1814</v>
      </c>
      <c r="N8482" s="1">
        <v>2007</v>
      </c>
      <c r="O8482" s="19">
        <v>0.48752000000000001</v>
      </c>
      <c r="P8482" t="str">
        <f t="shared" si="930"/>
        <v>07</v>
      </c>
    </row>
    <row r="8483" spans="2:16" x14ac:dyDescent="0.25">
      <c r="B8483" t="s">
        <v>502</v>
      </c>
      <c r="C8483" t="str">
        <f t="shared" si="924"/>
        <v>SDGGroCZ10</v>
      </c>
      <c r="D8483" s="1" t="s">
        <v>506</v>
      </c>
      <c r="E8483" s="1" t="str">
        <f t="shared" si="925"/>
        <v>SDG</v>
      </c>
      <c r="F8483" s="1" t="str">
        <f t="shared" si="926"/>
        <v>SDG</v>
      </c>
      <c r="G8483" s="1" t="str">
        <f t="shared" si="927"/>
        <v>Gro</v>
      </c>
      <c r="H8483" s="1" t="s">
        <v>530</v>
      </c>
      <c r="I8483" s="1" t="str">
        <f t="shared" si="928"/>
        <v>CZ10</v>
      </c>
      <c r="J8483" s="1" t="s">
        <v>531</v>
      </c>
      <c r="L8483" s="12" t="str">
        <f t="shared" si="929"/>
        <v>SDGGroCZ102011</v>
      </c>
      <c r="M8483" t="s">
        <v>1814</v>
      </c>
      <c r="N8483" s="1">
        <v>2011</v>
      </c>
      <c r="O8483" s="19">
        <v>0.48752000000000001</v>
      </c>
      <c r="P8483" t="str">
        <f t="shared" si="930"/>
        <v>11</v>
      </c>
    </row>
    <row r="8484" spans="2:16" x14ac:dyDescent="0.25">
      <c r="B8484" t="s">
        <v>502</v>
      </c>
      <c r="C8484" t="str">
        <f t="shared" si="924"/>
        <v>SDGGroCZ10</v>
      </c>
      <c r="D8484" s="1" t="s">
        <v>506</v>
      </c>
      <c r="E8484" s="1" t="str">
        <f t="shared" si="925"/>
        <v>SDG</v>
      </c>
      <c r="F8484" s="1" t="str">
        <f t="shared" si="926"/>
        <v>SDG</v>
      </c>
      <c r="G8484" s="1" t="str">
        <f t="shared" si="927"/>
        <v>Gro</v>
      </c>
      <c r="H8484" s="1" t="s">
        <v>530</v>
      </c>
      <c r="I8484" s="1" t="str">
        <f t="shared" si="928"/>
        <v>CZ10</v>
      </c>
      <c r="J8484" s="1" t="s">
        <v>531</v>
      </c>
      <c r="L8484" s="12" t="str">
        <f t="shared" si="929"/>
        <v>SDGGroCZ102014</v>
      </c>
      <c r="M8484" t="s">
        <v>1814</v>
      </c>
      <c r="N8484" s="1">
        <v>2014</v>
      </c>
      <c r="O8484" s="19">
        <v>0.24376</v>
      </c>
      <c r="P8484" t="str">
        <f t="shared" si="930"/>
        <v>14</v>
      </c>
    </row>
    <row r="8485" spans="2:16" x14ac:dyDescent="0.25">
      <c r="B8485" t="s">
        <v>502</v>
      </c>
      <c r="C8485" t="str">
        <f t="shared" si="924"/>
        <v>SDGGroCZ11</v>
      </c>
      <c r="D8485" s="1" t="s">
        <v>506</v>
      </c>
      <c r="E8485" s="1" t="str">
        <f t="shared" si="925"/>
        <v>SDG</v>
      </c>
      <c r="F8485" s="1" t="str">
        <f t="shared" si="926"/>
        <v>SDG</v>
      </c>
      <c r="G8485" s="1" t="str">
        <f t="shared" si="927"/>
        <v>Gro</v>
      </c>
      <c r="H8485" s="1" t="s">
        <v>530</v>
      </c>
      <c r="I8485" s="1" t="str">
        <f t="shared" si="928"/>
        <v>CZ11</v>
      </c>
      <c r="J8485" s="1" t="s">
        <v>531</v>
      </c>
      <c r="L8485" s="12" t="str">
        <f t="shared" si="929"/>
        <v>SDGGroCZ111975</v>
      </c>
      <c r="M8485" t="s">
        <v>1815</v>
      </c>
      <c r="N8485" s="1">
        <v>1975</v>
      </c>
      <c r="O8485" s="19">
        <v>0</v>
      </c>
      <c r="P8485" t="str">
        <f t="shared" si="930"/>
        <v>75</v>
      </c>
    </row>
    <row r="8486" spans="2:16" x14ac:dyDescent="0.25">
      <c r="B8486" t="s">
        <v>502</v>
      </c>
      <c r="C8486" t="str">
        <f t="shared" si="924"/>
        <v>SDGGroCZ11</v>
      </c>
      <c r="D8486" s="1" t="s">
        <v>506</v>
      </c>
      <c r="E8486" s="1" t="str">
        <f t="shared" si="925"/>
        <v>SDG</v>
      </c>
      <c r="F8486" s="1" t="str">
        <f t="shared" si="926"/>
        <v>SDG</v>
      </c>
      <c r="G8486" s="1" t="str">
        <f t="shared" si="927"/>
        <v>Gro</v>
      </c>
      <c r="H8486" s="1" t="s">
        <v>530</v>
      </c>
      <c r="I8486" s="1" t="str">
        <f t="shared" si="928"/>
        <v>CZ11</v>
      </c>
      <c r="J8486" s="1" t="s">
        <v>531</v>
      </c>
      <c r="L8486" s="12" t="str">
        <f t="shared" si="929"/>
        <v>SDGGroCZ111985</v>
      </c>
      <c r="M8486" t="s">
        <v>1815</v>
      </c>
      <c r="N8486" s="1">
        <v>1985</v>
      </c>
      <c r="O8486" s="19">
        <v>0</v>
      </c>
      <c r="P8486" t="str">
        <f t="shared" si="930"/>
        <v>85</v>
      </c>
    </row>
    <row r="8487" spans="2:16" x14ac:dyDescent="0.25">
      <c r="B8487" t="s">
        <v>502</v>
      </c>
      <c r="C8487" t="str">
        <f t="shared" si="924"/>
        <v>SDGGroCZ11</v>
      </c>
      <c r="D8487" s="1" t="s">
        <v>506</v>
      </c>
      <c r="E8487" s="1" t="str">
        <f t="shared" si="925"/>
        <v>SDG</v>
      </c>
      <c r="F8487" s="1" t="str">
        <f t="shared" si="926"/>
        <v>SDG</v>
      </c>
      <c r="G8487" s="1" t="str">
        <f t="shared" si="927"/>
        <v>Gro</v>
      </c>
      <c r="H8487" s="1" t="s">
        <v>530</v>
      </c>
      <c r="I8487" s="1" t="str">
        <f t="shared" si="928"/>
        <v>CZ11</v>
      </c>
      <c r="J8487" s="1" t="s">
        <v>531</v>
      </c>
      <c r="L8487" s="12" t="str">
        <f t="shared" si="929"/>
        <v>SDGGroCZ111996</v>
      </c>
      <c r="M8487" t="s">
        <v>1815</v>
      </c>
      <c r="N8487" s="1">
        <v>1996</v>
      </c>
      <c r="O8487" s="19">
        <v>0</v>
      </c>
      <c r="P8487" t="str">
        <f t="shared" si="930"/>
        <v>96</v>
      </c>
    </row>
    <row r="8488" spans="2:16" x14ac:dyDescent="0.25">
      <c r="B8488" t="s">
        <v>502</v>
      </c>
      <c r="C8488" t="str">
        <f t="shared" si="924"/>
        <v>SDGGroCZ11</v>
      </c>
      <c r="D8488" s="1" t="s">
        <v>506</v>
      </c>
      <c r="E8488" s="1" t="str">
        <f t="shared" si="925"/>
        <v>SDG</v>
      </c>
      <c r="F8488" s="1" t="str">
        <f t="shared" si="926"/>
        <v>SDG</v>
      </c>
      <c r="G8488" s="1" t="str">
        <f t="shared" si="927"/>
        <v>Gro</v>
      </c>
      <c r="H8488" s="1" t="s">
        <v>530</v>
      </c>
      <c r="I8488" s="1" t="str">
        <f t="shared" si="928"/>
        <v>CZ11</v>
      </c>
      <c r="J8488" s="1" t="s">
        <v>531</v>
      </c>
      <c r="L8488" s="12" t="str">
        <f t="shared" si="929"/>
        <v>SDGGroCZ112003</v>
      </c>
      <c r="M8488" t="s">
        <v>1815</v>
      </c>
      <c r="N8488" s="1">
        <v>2003</v>
      </c>
      <c r="O8488" s="19">
        <v>0</v>
      </c>
      <c r="P8488" t="str">
        <f t="shared" si="930"/>
        <v>03</v>
      </c>
    </row>
    <row r="8489" spans="2:16" x14ac:dyDescent="0.25">
      <c r="B8489" t="s">
        <v>502</v>
      </c>
      <c r="C8489" t="str">
        <f t="shared" si="924"/>
        <v>SDGGroCZ11</v>
      </c>
      <c r="D8489" s="1" t="s">
        <v>506</v>
      </c>
      <c r="E8489" s="1" t="str">
        <f t="shared" si="925"/>
        <v>SDG</v>
      </c>
      <c r="F8489" s="1" t="str">
        <f t="shared" si="926"/>
        <v>SDG</v>
      </c>
      <c r="G8489" s="1" t="str">
        <f t="shared" si="927"/>
        <v>Gro</v>
      </c>
      <c r="H8489" s="1" t="s">
        <v>530</v>
      </c>
      <c r="I8489" s="1" t="str">
        <f t="shared" si="928"/>
        <v>CZ11</v>
      </c>
      <c r="J8489" s="1" t="s">
        <v>531</v>
      </c>
      <c r="L8489" s="12" t="str">
        <f t="shared" si="929"/>
        <v>SDGGroCZ112007</v>
      </c>
      <c r="M8489" t="s">
        <v>1815</v>
      </c>
      <c r="N8489" s="1">
        <v>2007</v>
      </c>
      <c r="O8489" s="19">
        <v>0</v>
      </c>
      <c r="P8489" t="str">
        <f t="shared" si="930"/>
        <v>07</v>
      </c>
    </row>
    <row r="8490" spans="2:16" x14ac:dyDescent="0.25">
      <c r="B8490" t="s">
        <v>502</v>
      </c>
      <c r="C8490" t="str">
        <f t="shared" si="924"/>
        <v>SDGGroCZ11</v>
      </c>
      <c r="D8490" s="1" t="s">
        <v>506</v>
      </c>
      <c r="E8490" s="1" t="str">
        <f t="shared" si="925"/>
        <v>SDG</v>
      </c>
      <c r="F8490" s="1" t="str">
        <f t="shared" si="926"/>
        <v>SDG</v>
      </c>
      <c r="G8490" s="1" t="str">
        <f t="shared" si="927"/>
        <v>Gro</v>
      </c>
      <c r="H8490" s="1" t="s">
        <v>530</v>
      </c>
      <c r="I8490" s="1" t="str">
        <f t="shared" si="928"/>
        <v>CZ11</v>
      </c>
      <c r="J8490" s="1" t="s">
        <v>531</v>
      </c>
      <c r="L8490" s="12" t="str">
        <f t="shared" si="929"/>
        <v>SDGGroCZ112011</v>
      </c>
      <c r="M8490" t="s">
        <v>1815</v>
      </c>
      <c r="N8490" s="1">
        <v>2011</v>
      </c>
      <c r="O8490" s="19">
        <v>0</v>
      </c>
      <c r="P8490" t="str">
        <f t="shared" si="930"/>
        <v>11</v>
      </c>
    </row>
    <row r="8491" spans="2:16" x14ac:dyDescent="0.25">
      <c r="B8491" t="s">
        <v>502</v>
      </c>
      <c r="C8491" t="str">
        <f t="shared" si="924"/>
        <v>SDGGroCZ11</v>
      </c>
      <c r="D8491" s="1" t="s">
        <v>506</v>
      </c>
      <c r="E8491" s="1" t="str">
        <f t="shared" si="925"/>
        <v>SDG</v>
      </c>
      <c r="F8491" s="1" t="str">
        <f t="shared" si="926"/>
        <v>SDG</v>
      </c>
      <c r="G8491" s="1" t="str">
        <f t="shared" si="927"/>
        <v>Gro</v>
      </c>
      <c r="H8491" s="1" t="s">
        <v>530</v>
      </c>
      <c r="I8491" s="1" t="str">
        <f t="shared" si="928"/>
        <v>CZ11</v>
      </c>
      <c r="J8491" s="1" t="s">
        <v>531</v>
      </c>
      <c r="L8491" s="12" t="str">
        <f t="shared" si="929"/>
        <v>SDGGroCZ112014</v>
      </c>
      <c r="M8491" t="s">
        <v>1815</v>
      </c>
      <c r="N8491" s="1">
        <v>2014</v>
      </c>
      <c r="O8491" s="19">
        <v>0</v>
      </c>
      <c r="P8491" t="str">
        <f t="shared" si="930"/>
        <v>14</v>
      </c>
    </row>
    <row r="8492" spans="2:16" x14ac:dyDescent="0.25">
      <c r="B8492" t="s">
        <v>502</v>
      </c>
      <c r="C8492" t="str">
        <f t="shared" si="924"/>
        <v>SDGGroCZ12</v>
      </c>
      <c r="D8492" s="1" t="s">
        <v>506</v>
      </c>
      <c r="E8492" s="1" t="str">
        <f t="shared" si="925"/>
        <v>SDG</v>
      </c>
      <c r="F8492" s="1" t="str">
        <f t="shared" si="926"/>
        <v>SDG</v>
      </c>
      <c r="G8492" s="1" t="str">
        <f t="shared" si="927"/>
        <v>Gro</v>
      </c>
      <c r="H8492" s="1" t="s">
        <v>530</v>
      </c>
      <c r="I8492" s="1" t="str">
        <f t="shared" si="928"/>
        <v>CZ12</v>
      </c>
      <c r="J8492" s="1" t="s">
        <v>531</v>
      </c>
      <c r="L8492" s="12" t="str">
        <f t="shared" si="929"/>
        <v>SDGGroCZ121975</v>
      </c>
      <c r="M8492" t="s">
        <v>1816</v>
      </c>
      <c r="N8492" s="1">
        <v>1975</v>
      </c>
      <c r="O8492" s="19">
        <v>0</v>
      </c>
      <c r="P8492" t="str">
        <f t="shared" si="930"/>
        <v>75</v>
      </c>
    </row>
    <row r="8493" spans="2:16" x14ac:dyDescent="0.25">
      <c r="B8493" t="s">
        <v>502</v>
      </c>
      <c r="C8493" t="str">
        <f t="shared" si="924"/>
        <v>SDGGroCZ12</v>
      </c>
      <c r="D8493" s="1" t="s">
        <v>506</v>
      </c>
      <c r="E8493" s="1" t="str">
        <f t="shared" si="925"/>
        <v>SDG</v>
      </c>
      <c r="F8493" s="1" t="str">
        <f t="shared" si="926"/>
        <v>SDG</v>
      </c>
      <c r="G8493" s="1" t="str">
        <f t="shared" si="927"/>
        <v>Gro</v>
      </c>
      <c r="H8493" s="1" t="s">
        <v>530</v>
      </c>
      <c r="I8493" s="1" t="str">
        <f t="shared" si="928"/>
        <v>CZ12</v>
      </c>
      <c r="J8493" s="1" t="s">
        <v>531</v>
      </c>
      <c r="L8493" s="12" t="str">
        <f t="shared" si="929"/>
        <v>SDGGroCZ121985</v>
      </c>
      <c r="M8493" t="s">
        <v>1816</v>
      </c>
      <c r="N8493" s="1">
        <v>1985</v>
      </c>
      <c r="O8493" s="19">
        <v>0</v>
      </c>
      <c r="P8493" t="str">
        <f t="shared" si="930"/>
        <v>85</v>
      </c>
    </row>
    <row r="8494" spans="2:16" x14ac:dyDescent="0.25">
      <c r="B8494" t="s">
        <v>502</v>
      </c>
      <c r="C8494" t="str">
        <f t="shared" si="924"/>
        <v>SDGGroCZ12</v>
      </c>
      <c r="D8494" s="1" t="s">
        <v>506</v>
      </c>
      <c r="E8494" s="1" t="str">
        <f t="shared" si="925"/>
        <v>SDG</v>
      </c>
      <c r="F8494" s="1" t="str">
        <f t="shared" si="926"/>
        <v>SDG</v>
      </c>
      <c r="G8494" s="1" t="str">
        <f t="shared" si="927"/>
        <v>Gro</v>
      </c>
      <c r="H8494" s="1" t="s">
        <v>530</v>
      </c>
      <c r="I8494" s="1" t="str">
        <f t="shared" si="928"/>
        <v>CZ12</v>
      </c>
      <c r="J8494" s="1" t="s">
        <v>531</v>
      </c>
      <c r="L8494" s="12" t="str">
        <f t="shared" si="929"/>
        <v>SDGGroCZ121996</v>
      </c>
      <c r="M8494" t="s">
        <v>1816</v>
      </c>
      <c r="N8494" s="1">
        <v>1996</v>
      </c>
      <c r="O8494" s="19">
        <v>0</v>
      </c>
      <c r="P8494" t="str">
        <f t="shared" si="930"/>
        <v>96</v>
      </c>
    </row>
    <row r="8495" spans="2:16" x14ac:dyDescent="0.25">
      <c r="B8495" t="s">
        <v>502</v>
      </c>
      <c r="C8495" t="str">
        <f t="shared" si="924"/>
        <v>SDGGroCZ12</v>
      </c>
      <c r="D8495" s="1" t="s">
        <v>506</v>
      </c>
      <c r="E8495" s="1" t="str">
        <f t="shared" si="925"/>
        <v>SDG</v>
      </c>
      <c r="F8495" s="1" t="str">
        <f t="shared" si="926"/>
        <v>SDG</v>
      </c>
      <c r="G8495" s="1" t="str">
        <f t="shared" si="927"/>
        <v>Gro</v>
      </c>
      <c r="H8495" s="1" t="s">
        <v>530</v>
      </c>
      <c r="I8495" s="1" t="str">
        <f t="shared" si="928"/>
        <v>CZ12</v>
      </c>
      <c r="J8495" s="1" t="s">
        <v>531</v>
      </c>
      <c r="L8495" s="12" t="str">
        <f t="shared" si="929"/>
        <v>SDGGroCZ122003</v>
      </c>
      <c r="M8495" t="s">
        <v>1816</v>
      </c>
      <c r="N8495" s="1">
        <v>2003</v>
      </c>
      <c r="O8495" s="19">
        <v>0</v>
      </c>
      <c r="P8495" t="str">
        <f t="shared" si="930"/>
        <v>03</v>
      </c>
    </row>
    <row r="8496" spans="2:16" x14ac:dyDescent="0.25">
      <c r="B8496" t="s">
        <v>502</v>
      </c>
      <c r="C8496" t="str">
        <f t="shared" si="924"/>
        <v>SDGGroCZ12</v>
      </c>
      <c r="D8496" s="1" t="s">
        <v>506</v>
      </c>
      <c r="E8496" s="1" t="str">
        <f t="shared" si="925"/>
        <v>SDG</v>
      </c>
      <c r="F8496" s="1" t="str">
        <f t="shared" si="926"/>
        <v>SDG</v>
      </c>
      <c r="G8496" s="1" t="str">
        <f t="shared" si="927"/>
        <v>Gro</v>
      </c>
      <c r="H8496" s="1" t="s">
        <v>530</v>
      </c>
      <c r="I8496" s="1" t="str">
        <f t="shared" si="928"/>
        <v>CZ12</v>
      </c>
      <c r="J8496" s="1" t="s">
        <v>531</v>
      </c>
      <c r="L8496" s="12" t="str">
        <f t="shared" si="929"/>
        <v>SDGGroCZ122007</v>
      </c>
      <c r="M8496" t="s">
        <v>1816</v>
      </c>
      <c r="N8496" s="1">
        <v>2007</v>
      </c>
      <c r="O8496" s="19">
        <v>0</v>
      </c>
      <c r="P8496" t="str">
        <f t="shared" si="930"/>
        <v>07</v>
      </c>
    </row>
    <row r="8497" spans="2:16" x14ac:dyDescent="0.25">
      <c r="B8497" t="s">
        <v>502</v>
      </c>
      <c r="C8497" t="str">
        <f t="shared" si="924"/>
        <v>SDGGroCZ12</v>
      </c>
      <c r="D8497" s="1" t="s">
        <v>506</v>
      </c>
      <c r="E8497" s="1" t="str">
        <f t="shared" si="925"/>
        <v>SDG</v>
      </c>
      <c r="F8497" s="1" t="str">
        <f t="shared" si="926"/>
        <v>SDG</v>
      </c>
      <c r="G8497" s="1" t="str">
        <f t="shared" si="927"/>
        <v>Gro</v>
      </c>
      <c r="H8497" s="1" t="s">
        <v>530</v>
      </c>
      <c r="I8497" s="1" t="str">
        <f t="shared" si="928"/>
        <v>CZ12</v>
      </c>
      <c r="J8497" s="1" t="s">
        <v>531</v>
      </c>
      <c r="L8497" s="12" t="str">
        <f t="shared" si="929"/>
        <v>SDGGroCZ122011</v>
      </c>
      <c r="M8497" t="s">
        <v>1816</v>
      </c>
      <c r="N8497" s="1">
        <v>2011</v>
      </c>
      <c r="O8497" s="19">
        <v>0</v>
      </c>
      <c r="P8497" t="str">
        <f t="shared" si="930"/>
        <v>11</v>
      </c>
    </row>
    <row r="8498" spans="2:16" x14ac:dyDescent="0.25">
      <c r="B8498" t="s">
        <v>502</v>
      </c>
      <c r="C8498" t="str">
        <f t="shared" si="924"/>
        <v>SDGGroCZ12</v>
      </c>
      <c r="D8498" s="1" t="s">
        <v>506</v>
      </c>
      <c r="E8498" s="1" t="str">
        <f t="shared" si="925"/>
        <v>SDG</v>
      </c>
      <c r="F8498" s="1" t="str">
        <f t="shared" si="926"/>
        <v>SDG</v>
      </c>
      <c r="G8498" s="1" t="str">
        <f t="shared" si="927"/>
        <v>Gro</v>
      </c>
      <c r="H8498" s="1" t="s">
        <v>530</v>
      </c>
      <c r="I8498" s="1" t="str">
        <f t="shared" si="928"/>
        <v>CZ12</v>
      </c>
      <c r="J8498" s="1" t="s">
        <v>531</v>
      </c>
      <c r="L8498" s="12" t="str">
        <f t="shared" si="929"/>
        <v>SDGGroCZ122014</v>
      </c>
      <c r="M8498" t="s">
        <v>1816</v>
      </c>
      <c r="N8498" s="1">
        <v>2014</v>
      </c>
      <c r="O8498" s="19">
        <v>0</v>
      </c>
      <c r="P8498" t="str">
        <f t="shared" si="930"/>
        <v>14</v>
      </c>
    </row>
    <row r="8499" spans="2:16" x14ac:dyDescent="0.25">
      <c r="B8499" t="s">
        <v>502</v>
      </c>
      <c r="C8499" t="str">
        <f t="shared" si="924"/>
        <v>SDGGroCZ13</v>
      </c>
      <c r="D8499" s="1" t="s">
        <v>506</v>
      </c>
      <c r="E8499" s="1" t="str">
        <f t="shared" si="925"/>
        <v>SDG</v>
      </c>
      <c r="F8499" s="1" t="str">
        <f t="shared" si="926"/>
        <v>SDG</v>
      </c>
      <c r="G8499" s="1" t="str">
        <f t="shared" si="927"/>
        <v>Gro</v>
      </c>
      <c r="H8499" s="1" t="s">
        <v>530</v>
      </c>
      <c r="I8499" s="1" t="str">
        <f t="shared" si="928"/>
        <v>CZ13</v>
      </c>
      <c r="J8499" s="1" t="s">
        <v>531</v>
      </c>
      <c r="L8499" s="12" t="str">
        <f t="shared" si="929"/>
        <v>SDGGroCZ131975</v>
      </c>
      <c r="M8499" t="s">
        <v>1817</v>
      </c>
      <c r="N8499" s="1">
        <v>1975</v>
      </c>
      <c r="O8499" s="19">
        <v>0</v>
      </c>
      <c r="P8499" t="str">
        <f t="shared" si="930"/>
        <v>75</v>
      </c>
    </row>
    <row r="8500" spans="2:16" x14ac:dyDescent="0.25">
      <c r="B8500" t="s">
        <v>502</v>
      </c>
      <c r="C8500" t="str">
        <f t="shared" si="924"/>
        <v>SDGGroCZ13</v>
      </c>
      <c r="D8500" s="1" t="s">
        <v>506</v>
      </c>
      <c r="E8500" s="1" t="str">
        <f t="shared" si="925"/>
        <v>SDG</v>
      </c>
      <c r="F8500" s="1" t="str">
        <f t="shared" si="926"/>
        <v>SDG</v>
      </c>
      <c r="G8500" s="1" t="str">
        <f t="shared" si="927"/>
        <v>Gro</v>
      </c>
      <c r="H8500" s="1" t="s">
        <v>530</v>
      </c>
      <c r="I8500" s="1" t="str">
        <f t="shared" si="928"/>
        <v>CZ13</v>
      </c>
      <c r="J8500" s="1" t="s">
        <v>531</v>
      </c>
      <c r="L8500" s="12" t="str">
        <f t="shared" si="929"/>
        <v>SDGGroCZ131985</v>
      </c>
      <c r="M8500" t="s">
        <v>1817</v>
      </c>
      <c r="N8500" s="1">
        <v>1985</v>
      </c>
      <c r="O8500" s="19">
        <v>0</v>
      </c>
      <c r="P8500" t="str">
        <f t="shared" si="930"/>
        <v>85</v>
      </c>
    </row>
    <row r="8501" spans="2:16" x14ac:dyDescent="0.25">
      <c r="B8501" t="s">
        <v>502</v>
      </c>
      <c r="C8501" t="str">
        <f t="shared" si="924"/>
        <v>SDGGroCZ13</v>
      </c>
      <c r="D8501" s="1" t="s">
        <v>506</v>
      </c>
      <c r="E8501" s="1" t="str">
        <f t="shared" si="925"/>
        <v>SDG</v>
      </c>
      <c r="F8501" s="1" t="str">
        <f t="shared" si="926"/>
        <v>SDG</v>
      </c>
      <c r="G8501" s="1" t="str">
        <f t="shared" si="927"/>
        <v>Gro</v>
      </c>
      <c r="H8501" s="1" t="s">
        <v>530</v>
      </c>
      <c r="I8501" s="1" t="str">
        <f t="shared" si="928"/>
        <v>CZ13</v>
      </c>
      <c r="J8501" s="1" t="s">
        <v>531</v>
      </c>
      <c r="L8501" s="12" t="str">
        <f t="shared" si="929"/>
        <v>SDGGroCZ131996</v>
      </c>
      <c r="M8501" t="s">
        <v>1817</v>
      </c>
      <c r="N8501" s="1">
        <v>1996</v>
      </c>
      <c r="O8501" s="19">
        <v>0</v>
      </c>
      <c r="P8501" t="str">
        <f t="shared" si="930"/>
        <v>96</v>
      </c>
    </row>
    <row r="8502" spans="2:16" x14ac:dyDescent="0.25">
      <c r="B8502" t="s">
        <v>502</v>
      </c>
      <c r="C8502" t="str">
        <f t="shared" si="924"/>
        <v>SDGGroCZ13</v>
      </c>
      <c r="D8502" s="1" t="s">
        <v>506</v>
      </c>
      <c r="E8502" s="1" t="str">
        <f t="shared" si="925"/>
        <v>SDG</v>
      </c>
      <c r="F8502" s="1" t="str">
        <f t="shared" si="926"/>
        <v>SDG</v>
      </c>
      <c r="G8502" s="1" t="str">
        <f t="shared" si="927"/>
        <v>Gro</v>
      </c>
      <c r="H8502" s="1" t="s">
        <v>530</v>
      </c>
      <c r="I8502" s="1" t="str">
        <f t="shared" si="928"/>
        <v>CZ13</v>
      </c>
      <c r="J8502" s="1" t="s">
        <v>531</v>
      </c>
      <c r="L8502" s="12" t="str">
        <f t="shared" si="929"/>
        <v>SDGGroCZ132003</v>
      </c>
      <c r="M8502" t="s">
        <v>1817</v>
      </c>
      <c r="N8502" s="1">
        <v>2003</v>
      </c>
      <c r="O8502" s="19">
        <v>0</v>
      </c>
      <c r="P8502" t="str">
        <f t="shared" si="930"/>
        <v>03</v>
      </c>
    </row>
    <row r="8503" spans="2:16" x14ac:dyDescent="0.25">
      <c r="B8503" t="s">
        <v>502</v>
      </c>
      <c r="C8503" t="str">
        <f t="shared" si="924"/>
        <v>SDGGroCZ13</v>
      </c>
      <c r="D8503" s="1" t="s">
        <v>506</v>
      </c>
      <c r="E8503" s="1" t="str">
        <f t="shared" si="925"/>
        <v>SDG</v>
      </c>
      <c r="F8503" s="1" t="str">
        <f t="shared" si="926"/>
        <v>SDG</v>
      </c>
      <c r="G8503" s="1" t="str">
        <f t="shared" si="927"/>
        <v>Gro</v>
      </c>
      <c r="H8503" s="1" t="s">
        <v>530</v>
      </c>
      <c r="I8503" s="1" t="str">
        <f t="shared" si="928"/>
        <v>CZ13</v>
      </c>
      <c r="J8503" s="1" t="s">
        <v>531</v>
      </c>
      <c r="L8503" s="12" t="str">
        <f t="shared" si="929"/>
        <v>SDGGroCZ132007</v>
      </c>
      <c r="M8503" t="s">
        <v>1817</v>
      </c>
      <c r="N8503" s="1">
        <v>2007</v>
      </c>
      <c r="O8503" s="19">
        <v>0</v>
      </c>
      <c r="P8503" t="str">
        <f t="shared" si="930"/>
        <v>07</v>
      </c>
    </row>
    <row r="8504" spans="2:16" x14ac:dyDescent="0.25">
      <c r="B8504" t="s">
        <v>502</v>
      </c>
      <c r="C8504" t="str">
        <f t="shared" si="924"/>
        <v>SDGGroCZ13</v>
      </c>
      <c r="D8504" s="1" t="s">
        <v>506</v>
      </c>
      <c r="E8504" s="1" t="str">
        <f t="shared" si="925"/>
        <v>SDG</v>
      </c>
      <c r="F8504" s="1" t="str">
        <f t="shared" si="926"/>
        <v>SDG</v>
      </c>
      <c r="G8504" s="1" t="str">
        <f t="shared" si="927"/>
        <v>Gro</v>
      </c>
      <c r="H8504" s="1" t="s">
        <v>530</v>
      </c>
      <c r="I8504" s="1" t="str">
        <f t="shared" si="928"/>
        <v>CZ13</v>
      </c>
      <c r="J8504" s="1" t="s">
        <v>531</v>
      </c>
      <c r="L8504" s="12" t="str">
        <f t="shared" si="929"/>
        <v>SDGGroCZ132011</v>
      </c>
      <c r="M8504" t="s">
        <v>1817</v>
      </c>
      <c r="N8504" s="1">
        <v>2011</v>
      </c>
      <c r="O8504" s="19">
        <v>0</v>
      </c>
      <c r="P8504" t="str">
        <f t="shared" si="930"/>
        <v>11</v>
      </c>
    </row>
    <row r="8505" spans="2:16" x14ac:dyDescent="0.25">
      <c r="B8505" t="s">
        <v>502</v>
      </c>
      <c r="C8505" t="str">
        <f t="shared" si="924"/>
        <v>SDGGroCZ13</v>
      </c>
      <c r="D8505" s="1" t="s">
        <v>506</v>
      </c>
      <c r="E8505" s="1" t="str">
        <f t="shared" si="925"/>
        <v>SDG</v>
      </c>
      <c r="F8505" s="1" t="str">
        <f t="shared" si="926"/>
        <v>SDG</v>
      </c>
      <c r="G8505" s="1" t="str">
        <f t="shared" si="927"/>
        <v>Gro</v>
      </c>
      <c r="H8505" s="1" t="s">
        <v>530</v>
      </c>
      <c r="I8505" s="1" t="str">
        <f t="shared" si="928"/>
        <v>CZ13</v>
      </c>
      <c r="J8505" s="1" t="s">
        <v>531</v>
      </c>
      <c r="L8505" s="12" t="str">
        <f t="shared" si="929"/>
        <v>SDGGroCZ132014</v>
      </c>
      <c r="M8505" t="s">
        <v>1817</v>
      </c>
      <c r="N8505" s="1">
        <v>2014</v>
      </c>
      <c r="O8505" s="19">
        <v>0</v>
      </c>
      <c r="P8505" t="str">
        <f t="shared" si="930"/>
        <v>14</v>
      </c>
    </row>
    <row r="8506" spans="2:16" x14ac:dyDescent="0.25">
      <c r="B8506" t="s">
        <v>502</v>
      </c>
      <c r="C8506" t="str">
        <f t="shared" si="924"/>
        <v>SDGGroCZ14</v>
      </c>
      <c r="D8506" s="1" t="s">
        <v>506</v>
      </c>
      <c r="E8506" s="1" t="str">
        <f t="shared" si="925"/>
        <v>SDG</v>
      </c>
      <c r="F8506" s="1" t="str">
        <f t="shared" si="926"/>
        <v>SDG</v>
      </c>
      <c r="G8506" s="1" t="str">
        <f t="shared" si="927"/>
        <v>Gro</v>
      </c>
      <c r="H8506" s="1" t="s">
        <v>530</v>
      </c>
      <c r="I8506" s="1" t="str">
        <f t="shared" si="928"/>
        <v>CZ14</v>
      </c>
      <c r="J8506" s="1" t="s">
        <v>531</v>
      </c>
      <c r="L8506" s="12" t="str">
        <f t="shared" si="929"/>
        <v>SDGGroCZ141975</v>
      </c>
      <c r="M8506" t="s">
        <v>1818</v>
      </c>
      <c r="N8506" s="1">
        <v>1975</v>
      </c>
      <c r="O8506" s="19">
        <v>1.9959999999999999E-2</v>
      </c>
      <c r="P8506" t="str">
        <f t="shared" si="930"/>
        <v>75</v>
      </c>
    </row>
    <row r="8507" spans="2:16" x14ac:dyDescent="0.25">
      <c r="B8507" t="s">
        <v>502</v>
      </c>
      <c r="C8507" t="str">
        <f t="shared" si="924"/>
        <v>SDGGroCZ14</v>
      </c>
      <c r="D8507" s="1" t="s">
        <v>506</v>
      </c>
      <c r="E8507" s="1" t="str">
        <f t="shared" si="925"/>
        <v>SDG</v>
      </c>
      <c r="F8507" s="1" t="str">
        <f t="shared" si="926"/>
        <v>SDG</v>
      </c>
      <c r="G8507" s="1" t="str">
        <f t="shared" si="927"/>
        <v>Gro</v>
      </c>
      <c r="H8507" s="1" t="s">
        <v>530</v>
      </c>
      <c r="I8507" s="1" t="str">
        <f t="shared" si="928"/>
        <v>CZ14</v>
      </c>
      <c r="J8507" s="1" t="s">
        <v>531</v>
      </c>
      <c r="L8507" s="12" t="str">
        <f t="shared" si="929"/>
        <v>SDGGroCZ141985</v>
      </c>
      <c r="M8507" t="s">
        <v>1818</v>
      </c>
      <c r="N8507" s="1">
        <v>1985</v>
      </c>
      <c r="O8507" s="19">
        <v>4.9299999999999997E-2</v>
      </c>
      <c r="P8507" t="str">
        <f t="shared" si="930"/>
        <v>85</v>
      </c>
    </row>
    <row r="8508" spans="2:16" x14ac:dyDescent="0.25">
      <c r="B8508" t="s">
        <v>502</v>
      </c>
      <c r="C8508" t="str">
        <f t="shared" si="924"/>
        <v>SDGGroCZ14</v>
      </c>
      <c r="D8508" s="1" t="s">
        <v>506</v>
      </c>
      <c r="E8508" s="1" t="str">
        <f t="shared" si="925"/>
        <v>SDG</v>
      </c>
      <c r="F8508" s="1" t="str">
        <f t="shared" si="926"/>
        <v>SDG</v>
      </c>
      <c r="G8508" s="1" t="str">
        <f t="shared" si="927"/>
        <v>Gro</v>
      </c>
      <c r="H8508" s="1" t="s">
        <v>530</v>
      </c>
      <c r="I8508" s="1" t="str">
        <f t="shared" si="928"/>
        <v>CZ14</v>
      </c>
      <c r="J8508" s="1" t="s">
        <v>531</v>
      </c>
      <c r="L8508" s="12" t="str">
        <f t="shared" si="929"/>
        <v>SDGGroCZ141996</v>
      </c>
      <c r="M8508" t="s">
        <v>1818</v>
      </c>
      <c r="N8508" s="1">
        <v>1996</v>
      </c>
      <c r="O8508" s="19">
        <v>2.3599999999999999E-2</v>
      </c>
      <c r="P8508" t="str">
        <f t="shared" si="930"/>
        <v>96</v>
      </c>
    </row>
    <row r="8509" spans="2:16" x14ac:dyDescent="0.25">
      <c r="B8509" t="s">
        <v>502</v>
      </c>
      <c r="C8509" t="str">
        <f t="shared" si="924"/>
        <v>SDGGroCZ14</v>
      </c>
      <c r="D8509" s="1" t="s">
        <v>506</v>
      </c>
      <c r="E8509" s="1" t="str">
        <f t="shared" si="925"/>
        <v>SDG</v>
      </c>
      <c r="F8509" s="1" t="str">
        <f t="shared" si="926"/>
        <v>SDG</v>
      </c>
      <c r="G8509" s="1" t="str">
        <f t="shared" si="927"/>
        <v>Gro</v>
      </c>
      <c r="H8509" s="1" t="s">
        <v>530</v>
      </c>
      <c r="I8509" s="1" t="str">
        <f t="shared" si="928"/>
        <v>CZ14</v>
      </c>
      <c r="J8509" s="1" t="s">
        <v>531</v>
      </c>
      <c r="L8509" s="12" t="str">
        <f t="shared" si="929"/>
        <v>SDGGroCZ142003</v>
      </c>
      <c r="M8509" t="s">
        <v>1818</v>
      </c>
      <c r="N8509" s="1">
        <v>2003</v>
      </c>
      <c r="O8509" s="19">
        <v>1.184E-2</v>
      </c>
      <c r="P8509" t="str">
        <f t="shared" si="930"/>
        <v>03</v>
      </c>
    </row>
    <row r="8510" spans="2:16" x14ac:dyDescent="0.25">
      <c r="B8510" t="s">
        <v>502</v>
      </c>
      <c r="C8510" t="str">
        <f t="shared" si="924"/>
        <v>SDGGroCZ14</v>
      </c>
      <c r="D8510" s="1" t="s">
        <v>506</v>
      </c>
      <c r="E8510" s="1" t="str">
        <f t="shared" si="925"/>
        <v>SDG</v>
      </c>
      <c r="F8510" s="1" t="str">
        <f t="shared" si="926"/>
        <v>SDG</v>
      </c>
      <c r="G8510" s="1" t="str">
        <f t="shared" si="927"/>
        <v>Gro</v>
      </c>
      <c r="H8510" s="1" t="s">
        <v>530</v>
      </c>
      <c r="I8510" s="1" t="str">
        <f t="shared" si="928"/>
        <v>CZ14</v>
      </c>
      <c r="J8510" s="1" t="s">
        <v>531</v>
      </c>
      <c r="L8510" s="12" t="str">
        <f t="shared" si="929"/>
        <v>SDGGroCZ142007</v>
      </c>
      <c r="M8510" t="s">
        <v>1818</v>
      </c>
      <c r="N8510" s="1">
        <v>2007</v>
      </c>
      <c r="O8510" s="19">
        <v>6.8399999999999997E-3</v>
      </c>
      <c r="P8510" t="str">
        <f t="shared" si="930"/>
        <v>07</v>
      </c>
    </row>
    <row r="8511" spans="2:16" x14ac:dyDescent="0.25">
      <c r="B8511" t="s">
        <v>502</v>
      </c>
      <c r="C8511" t="str">
        <f t="shared" si="924"/>
        <v>SDGGroCZ14</v>
      </c>
      <c r="D8511" s="1" t="s">
        <v>506</v>
      </c>
      <c r="E8511" s="1" t="str">
        <f t="shared" si="925"/>
        <v>SDG</v>
      </c>
      <c r="F8511" s="1" t="str">
        <f t="shared" si="926"/>
        <v>SDG</v>
      </c>
      <c r="G8511" s="1" t="str">
        <f t="shared" si="927"/>
        <v>Gro</v>
      </c>
      <c r="H8511" s="1" t="s">
        <v>530</v>
      </c>
      <c r="I8511" s="1" t="str">
        <f t="shared" si="928"/>
        <v>CZ14</v>
      </c>
      <c r="J8511" s="1" t="s">
        <v>531</v>
      </c>
      <c r="L8511" s="12" t="str">
        <f t="shared" si="929"/>
        <v>SDGGroCZ142011</v>
      </c>
      <c r="M8511" t="s">
        <v>1818</v>
      </c>
      <c r="N8511" s="1">
        <v>2011</v>
      </c>
      <c r="O8511" s="19">
        <v>6.8399999999999997E-3</v>
      </c>
      <c r="P8511" t="str">
        <f t="shared" si="930"/>
        <v>11</v>
      </c>
    </row>
    <row r="8512" spans="2:16" x14ac:dyDescent="0.25">
      <c r="B8512" t="s">
        <v>502</v>
      </c>
      <c r="C8512" t="str">
        <f t="shared" si="924"/>
        <v>SDGGroCZ14</v>
      </c>
      <c r="D8512" s="1" t="s">
        <v>506</v>
      </c>
      <c r="E8512" s="1" t="str">
        <f t="shared" si="925"/>
        <v>SDG</v>
      </c>
      <c r="F8512" s="1" t="str">
        <f t="shared" si="926"/>
        <v>SDG</v>
      </c>
      <c r="G8512" s="1" t="str">
        <f t="shared" si="927"/>
        <v>Gro</v>
      </c>
      <c r="H8512" s="1" t="s">
        <v>530</v>
      </c>
      <c r="I8512" s="1" t="str">
        <f t="shared" si="928"/>
        <v>CZ14</v>
      </c>
      <c r="J8512" s="1" t="s">
        <v>531</v>
      </c>
      <c r="L8512" s="12" t="str">
        <f t="shared" si="929"/>
        <v>SDGGroCZ142014</v>
      </c>
      <c r="M8512" t="s">
        <v>1818</v>
      </c>
      <c r="N8512" s="1">
        <v>2014</v>
      </c>
      <c r="O8512" s="19">
        <v>3.4199999999999999E-3</v>
      </c>
      <c r="P8512" t="str">
        <f t="shared" si="930"/>
        <v>14</v>
      </c>
    </row>
    <row r="8513" spans="2:16" x14ac:dyDescent="0.25">
      <c r="B8513" t="s">
        <v>502</v>
      </c>
      <c r="C8513" t="str">
        <f t="shared" si="924"/>
        <v>SDGGroCZ15</v>
      </c>
      <c r="D8513" s="1" t="s">
        <v>506</v>
      </c>
      <c r="E8513" s="1" t="str">
        <f t="shared" si="925"/>
        <v>SDG</v>
      </c>
      <c r="F8513" s="1" t="str">
        <f t="shared" si="926"/>
        <v>SDG</v>
      </c>
      <c r="G8513" s="1" t="str">
        <f t="shared" si="927"/>
        <v>Gro</v>
      </c>
      <c r="H8513" s="1" t="s">
        <v>530</v>
      </c>
      <c r="I8513" s="1" t="str">
        <f t="shared" si="928"/>
        <v>CZ15</v>
      </c>
      <c r="J8513" s="1" t="s">
        <v>531</v>
      </c>
      <c r="L8513" s="12" t="str">
        <f t="shared" si="929"/>
        <v>SDGGroCZ151975</v>
      </c>
      <c r="M8513" t="s">
        <v>1819</v>
      </c>
      <c r="N8513" s="1">
        <v>1975</v>
      </c>
      <c r="O8513" s="19">
        <v>5.7800000000000004E-3</v>
      </c>
      <c r="P8513" t="str">
        <f t="shared" si="930"/>
        <v>75</v>
      </c>
    </row>
    <row r="8514" spans="2:16" x14ac:dyDescent="0.25">
      <c r="B8514" t="s">
        <v>502</v>
      </c>
      <c r="C8514" t="str">
        <f t="shared" si="924"/>
        <v>SDGGroCZ15</v>
      </c>
      <c r="D8514" s="1" t="s">
        <v>506</v>
      </c>
      <c r="E8514" s="1" t="str">
        <f t="shared" si="925"/>
        <v>SDG</v>
      </c>
      <c r="F8514" s="1" t="str">
        <f t="shared" si="926"/>
        <v>SDG</v>
      </c>
      <c r="G8514" s="1" t="str">
        <f t="shared" si="927"/>
        <v>Gro</v>
      </c>
      <c r="H8514" s="1" t="s">
        <v>530</v>
      </c>
      <c r="I8514" s="1" t="str">
        <f t="shared" si="928"/>
        <v>CZ15</v>
      </c>
      <c r="J8514" s="1" t="s">
        <v>531</v>
      </c>
      <c r="L8514" s="12" t="str">
        <f t="shared" si="929"/>
        <v>SDGGroCZ151985</v>
      </c>
      <c r="M8514" t="s">
        <v>1819</v>
      </c>
      <c r="N8514" s="1">
        <v>1985</v>
      </c>
      <c r="O8514" s="19">
        <v>1.427E-2</v>
      </c>
      <c r="P8514" t="str">
        <f t="shared" si="930"/>
        <v>85</v>
      </c>
    </row>
    <row r="8515" spans="2:16" x14ac:dyDescent="0.25">
      <c r="B8515" t="s">
        <v>502</v>
      </c>
      <c r="C8515" t="str">
        <f t="shared" si="924"/>
        <v>SDGGroCZ15</v>
      </c>
      <c r="D8515" s="1" t="s">
        <v>506</v>
      </c>
      <c r="E8515" s="1" t="str">
        <f t="shared" si="925"/>
        <v>SDG</v>
      </c>
      <c r="F8515" s="1" t="str">
        <f t="shared" si="926"/>
        <v>SDG</v>
      </c>
      <c r="G8515" s="1" t="str">
        <f t="shared" si="927"/>
        <v>Gro</v>
      </c>
      <c r="H8515" s="1" t="s">
        <v>530</v>
      </c>
      <c r="I8515" s="1" t="str">
        <f t="shared" si="928"/>
        <v>CZ15</v>
      </c>
      <c r="J8515" s="1" t="s">
        <v>531</v>
      </c>
      <c r="L8515" s="12" t="str">
        <f t="shared" si="929"/>
        <v>SDGGroCZ151996</v>
      </c>
      <c r="M8515" t="s">
        <v>1819</v>
      </c>
      <c r="N8515" s="1">
        <v>1996</v>
      </c>
      <c r="O8515" s="19">
        <v>6.8300000000000001E-3</v>
      </c>
      <c r="P8515" t="str">
        <f t="shared" si="930"/>
        <v>96</v>
      </c>
    </row>
    <row r="8516" spans="2:16" x14ac:dyDescent="0.25">
      <c r="B8516" t="s">
        <v>502</v>
      </c>
      <c r="C8516" t="str">
        <f t="shared" si="924"/>
        <v>SDGGroCZ15</v>
      </c>
      <c r="D8516" s="1" t="s">
        <v>506</v>
      </c>
      <c r="E8516" s="1" t="str">
        <f t="shared" si="925"/>
        <v>SDG</v>
      </c>
      <c r="F8516" s="1" t="str">
        <f t="shared" si="926"/>
        <v>SDG</v>
      </c>
      <c r="G8516" s="1" t="str">
        <f t="shared" si="927"/>
        <v>Gro</v>
      </c>
      <c r="H8516" s="1" t="s">
        <v>530</v>
      </c>
      <c r="I8516" s="1" t="str">
        <f t="shared" si="928"/>
        <v>CZ15</v>
      </c>
      <c r="J8516" s="1" t="s">
        <v>531</v>
      </c>
      <c r="L8516" s="12" t="str">
        <f t="shared" si="929"/>
        <v>SDGGroCZ152003</v>
      </c>
      <c r="M8516" t="s">
        <v>1819</v>
      </c>
      <c r="N8516" s="1">
        <v>2003</v>
      </c>
      <c r="O8516" s="19">
        <v>3.4299999999999999E-3</v>
      </c>
      <c r="P8516" t="str">
        <f t="shared" si="930"/>
        <v>03</v>
      </c>
    </row>
    <row r="8517" spans="2:16" x14ac:dyDescent="0.25">
      <c r="B8517" t="s">
        <v>502</v>
      </c>
      <c r="C8517" t="str">
        <f t="shared" si="924"/>
        <v>SDGGroCZ15</v>
      </c>
      <c r="D8517" s="1" t="s">
        <v>506</v>
      </c>
      <c r="E8517" s="1" t="str">
        <f t="shared" si="925"/>
        <v>SDG</v>
      </c>
      <c r="F8517" s="1" t="str">
        <f t="shared" si="926"/>
        <v>SDG</v>
      </c>
      <c r="G8517" s="1" t="str">
        <f t="shared" si="927"/>
        <v>Gro</v>
      </c>
      <c r="H8517" s="1" t="s">
        <v>530</v>
      </c>
      <c r="I8517" s="1" t="str">
        <f t="shared" si="928"/>
        <v>CZ15</v>
      </c>
      <c r="J8517" s="1" t="s">
        <v>531</v>
      </c>
      <c r="L8517" s="12" t="str">
        <f t="shared" si="929"/>
        <v>SDGGroCZ152007</v>
      </c>
      <c r="M8517" t="s">
        <v>1819</v>
      </c>
      <c r="N8517" s="1">
        <v>2007</v>
      </c>
      <c r="O8517" s="19">
        <v>1.98E-3</v>
      </c>
      <c r="P8517" t="str">
        <f t="shared" si="930"/>
        <v>07</v>
      </c>
    </row>
    <row r="8518" spans="2:16" x14ac:dyDescent="0.25">
      <c r="B8518" t="s">
        <v>502</v>
      </c>
      <c r="C8518" t="str">
        <f t="shared" si="924"/>
        <v>SDGGroCZ15</v>
      </c>
      <c r="D8518" s="1" t="s">
        <v>506</v>
      </c>
      <c r="E8518" s="1" t="str">
        <f t="shared" si="925"/>
        <v>SDG</v>
      </c>
      <c r="F8518" s="1" t="str">
        <f t="shared" si="926"/>
        <v>SDG</v>
      </c>
      <c r="G8518" s="1" t="str">
        <f t="shared" si="927"/>
        <v>Gro</v>
      </c>
      <c r="H8518" s="1" t="s">
        <v>530</v>
      </c>
      <c r="I8518" s="1" t="str">
        <f t="shared" si="928"/>
        <v>CZ15</v>
      </c>
      <c r="J8518" s="1" t="s">
        <v>531</v>
      </c>
      <c r="L8518" s="12" t="str">
        <f t="shared" si="929"/>
        <v>SDGGroCZ152011</v>
      </c>
      <c r="M8518" t="s">
        <v>1819</v>
      </c>
      <c r="N8518" s="1">
        <v>2011</v>
      </c>
      <c r="O8518" s="19">
        <v>1.98E-3</v>
      </c>
      <c r="P8518" t="str">
        <f t="shared" si="930"/>
        <v>11</v>
      </c>
    </row>
    <row r="8519" spans="2:16" x14ac:dyDescent="0.25">
      <c r="B8519" t="s">
        <v>502</v>
      </c>
      <c r="C8519" t="str">
        <f t="shared" si="924"/>
        <v>SDGGroCZ15</v>
      </c>
      <c r="D8519" s="1" t="s">
        <v>506</v>
      </c>
      <c r="E8519" s="1" t="str">
        <f t="shared" si="925"/>
        <v>SDG</v>
      </c>
      <c r="F8519" s="1" t="str">
        <f t="shared" si="926"/>
        <v>SDG</v>
      </c>
      <c r="G8519" s="1" t="str">
        <f t="shared" si="927"/>
        <v>Gro</v>
      </c>
      <c r="H8519" s="1" t="s">
        <v>530</v>
      </c>
      <c r="I8519" s="1" t="str">
        <f t="shared" si="928"/>
        <v>CZ15</v>
      </c>
      <c r="J8519" s="1" t="s">
        <v>531</v>
      </c>
      <c r="L8519" s="12" t="str">
        <f t="shared" si="929"/>
        <v>SDGGroCZ152014</v>
      </c>
      <c r="M8519" t="s">
        <v>1819</v>
      </c>
      <c r="N8519" s="1">
        <v>2014</v>
      </c>
      <c r="O8519" s="19">
        <v>9.8999999999999999E-4</v>
      </c>
      <c r="P8519" t="str">
        <f t="shared" si="930"/>
        <v>14</v>
      </c>
    </row>
    <row r="8520" spans="2:16" x14ac:dyDescent="0.25">
      <c r="B8520" t="s">
        <v>502</v>
      </c>
      <c r="C8520" t="str">
        <f t="shared" si="924"/>
        <v>SDGGroCZ16</v>
      </c>
      <c r="D8520" s="1" t="s">
        <v>506</v>
      </c>
      <c r="E8520" s="1" t="str">
        <f t="shared" si="925"/>
        <v>SDG</v>
      </c>
      <c r="F8520" s="1" t="str">
        <f t="shared" si="926"/>
        <v>SDG</v>
      </c>
      <c r="G8520" s="1" t="str">
        <f t="shared" si="927"/>
        <v>Gro</v>
      </c>
      <c r="H8520" s="1" t="s">
        <v>530</v>
      </c>
      <c r="I8520" s="1" t="str">
        <f t="shared" si="928"/>
        <v>CZ16</v>
      </c>
      <c r="J8520" s="1" t="s">
        <v>531</v>
      </c>
      <c r="L8520" s="12" t="str">
        <f t="shared" si="929"/>
        <v>SDGGroCZ161975</v>
      </c>
      <c r="M8520" t="s">
        <v>1820</v>
      </c>
      <c r="N8520" s="1">
        <v>1975</v>
      </c>
      <c r="O8520" s="19">
        <v>0</v>
      </c>
      <c r="P8520" t="str">
        <f t="shared" si="930"/>
        <v>75</v>
      </c>
    </row>
    <row r="8521" spans="2:16" x14ac:dyDescent="0.25">
      <c r="B8521" t="s">
        <v>502</v>
      </c>
      <c r="C8521" t="str">
        <f t="shared" si="924"/>
        <v>SDGGroCZ16</v>
      </c>
      <c r="D8521" s="1" t="s">
        <v>506</v>
      </c>
      <c r="E8521" s="1" t="str">
        <f t="shared" si="925"/>
        <v>SDG</v>
      </c>
      <c r="F8521" s="1" t="str">
        <f t="shared" si="926"/>
        <v>SDG</v>
      </c>
      <c r="G8521" s="1" t="str">
        <f t="shared" si="927"/>
        <v>Gro</v>
      </c>
      <c r="H8521" s="1" t="s">
        <v>530</v>
      </c>
      <c r="I8521" s="1" t="str">
        <f t="shared" si="928"/>
        <v>CZ16</v>
      </c>
      <c r="J8521" s="1" t="s">
        <v>531</v>
      </c>
      <c r="L8521" s="12" t="str">
        <f t="shared" si="929"/>
        <v>SDGGroCZ161985</v>
      </c>
      <c r="M8521" t="s">
        <v>1820</v>
      </c>
      <c r="N8521" s="1">
        <v>1985</v>
      </c>
      <c r="O8521" s="19">
        <v>0</v>
      </c>
      <c r="P8521" t="str">
        <f t="shared" si="930"/>
        <v>85</v>
      </c>
    </row>
    <row r="8522" spans="2:16" x14ac:dyDescent="0.25">
      <c r="B8522" t="s">
        <v>502</v>
      </c>
      <c r="C8522" t="str">
        <f t="shared" si="924"/>
        <v>SDGGroCZ16</v>
      </c>
      <c r="D8522" s="1" t="s">
        <v>506</v>
      </c>
      <c r="E8522" s="1" t="str">
        <f t="shared" si="925"/>
        <v>SDG</v>
      </c>
      <c r="F8522" s="1" t="str">
        <f t="shared" si="926"/>
        <v>SDG</v>
      </c>
      <c r="G8522" s="1" t="str">
        <f t="shared" si="927"/>
        <v>Gro</v>
      </c>
      <c r="H8522" s="1" t="s">
        <v>530</v>
      </c>
      <c r="I8522" s="1" t="str">
        <f t="shared" si="928"/>
        <v>CZ16</v>
      </c>
      <c r="J8522" s="1" t="s">
        <v>531</v>
      </c>
      <c r="L8522" s="12" t="str">
        <f t="shared" si="929"/>
        <v>SDGGroCZ161996</v>
      </c>
      <c r="M8522" t="s">
        <v>1820</v>
      </c>
      <c r="N8522" s="1">
        <v>1996</v>
      </c>
      <c r="O8522" s="19">
        <v>0</v>
      </c>
      <c r="P8522" t="str">
        <f t="shared" si="930"/>
        <v>96</v>
      </c>
    </row>
    <row r="8523" spans="2:16" x14ac:dyDescent="0.25">
      <c r="B8523" t="s">
        <v>502</v>
      </c>
      <c r="C8523" t="str">
        <f t="shared" si="924"/>
        <v>SDGGroCZ16</v>
      </c>
      <c r="D8523" s="1" t="s">
        <v>506</v>
      </c>
      <c r="E8523" s="1" t="str">
        <f t="shared" si="925"/>
        <v>SDG</v>
      </c>
      <c r="F8523" s="1" t="str">
        <f t="shared" si="926"/>
        <v>SDG</v>
      </c>
      <c r="G8523" s="1" t="str">
        <f t="shared" si="927"/>
        <v>Gro</v>
      </c>
      <c r="H8523" s="1" t="s">
        <v>530</v>
      </c>
      <c r="I8523" s="1" t="str">
        <f t="shared" si="928"/>
        <v>CZ16</v>
      </c>
      <c r="J8523" s="1" t="s">
        <v>531</v>
      </c>
      <c r="L8523" s="12" t="str">
        <f t="shared" si="929"/>
        <v>SDGGroCZ162003</v>
      </c>
      <c r="M8523" t="s">
        <v>1820</v>
      </c>
      <c r="N8523" s="1">
        <v>2003</v>
      </c>
      <c r="O8523" s="19">
        <v>0</v>
      </c>
      <c r="P8523" t="str">
        <f t="shared" si="930"/>
        <v>03</v>
      </c>
    </row>
    <row r="8524" spans="2:16" x14ac:dyDescent="0.25">
      <c r="B8524" t="s">
        <v>502</v>
      </c>
      <c r="C8524" t="str">
        <f t="shared" si="924"/>
        <v>SDGGroCZ16</v>
      </c>
      <c r="D8524" s="1" t="s">
        <v>506</v>
      </c>
      <c r="E8524" s="1" t="str">
        <f t="shared" si="925"/>
        <v>SDG</v>
      </c>
      <c r="F8524" s="1" t="str">
        <f t="shared" si="926"/>
        <v>SDG</v>
      </c>
      <c r="G8524" s="1" t="str">
        <f t="shared" si="927"/>
        <v>Gro</v>
      </c>
      <c r="H8524" s="1" t="s">
        <v>530</v>
      </c>
      <c r="I8524" s="1" t="str">
        <f t="shared" si="928"/>
        <v>CZ16</v>
      </c>
      <c r="J8524" s="1" t="s">
        <v>531</v>
      </c>
      <c r="L8524" s="12" t="str">
        <f t="shared" si="929"/>
        <v>SDGGroCZ162007</v>
      </c>
      <c r="M8524" t="s">
        <v>1820</v>
      </c>
      <c r="N8524" s="1">
        <v>2007</v>
      </c>
      <c r="O8524" s="19">
        <v>0</v>
      </c>
      <c r="P8524" t="str">
        <f t="shared" si="930"/>
        <v>07</v>
      </c>
    </row>
    <row r="8525" spans="2:16" x14ac:dyDescent="0.25">
      <c r="B8525" t="s">
        <v>502</v>
      </c>
      <c r="C8525" t="str">
        <f t="shared" si="924"/>
        <v>SDGGroCZ16</v>
      </c>
      <c r="D8525" s="1" t="s">
        <v>506</v>
      </c>
      <c r="E8525" s="1" t="str">
        <f t="shared" si="925"/>
        <v>SDG</v>
      </c>
      <c r="F8525" s="1" t="str">
        <f t="shared" si="926"/>
        <v>SDG</v>
      </c>
      <c r="G8525" s="1" t="str">
        <f t="shared" si="927"/>
        <v>Gro</v>
      </c>
      <c r="H8525" s="1" t="s">
        <v>530</v>
      </c>
      <c r="I8525" s="1" t="str">
        <f t="shared" si="928"/>
        <v>CZ16</v>
      </c>
      <c r="J8525" s="1" t="s">
        <v>531</v>
      </c>
      <c r="L8525" s="12" t="str">
        <f t="shared" si="929"/>
        <v>SDGGroCZ162011</v>
      </c>
      <c r="M8525" t="s">
        <v>1820</v>
      </c>
      <c r="N8525" s="1">
        <v>2011</v>
      </c>
      <c r="O8525" s="19">
        <v>0</v>
      </c>
      <c r="P8525" t="str">
        <f t="shared" si="930"/>
        <v>11</v>
      </c>
    </row>
    <row r="8526" spans="2:16" x14ac:dyDescent="0.25">
      <c r="B8526" t="s">
        <v>502</v>
      </c>
      <c r="C8526" t="str">
        <f t="shared" si="924"/>
        <v>SDGGroCZ16</v>
      </c>
      <c r="D8526" s="1" t="s">
        <v>506</v>
      </c>
      <c r="E8526" s="1" t="str">
        <f t="shared" si="925"/>
        <v>SDG</v>
      </c>
      <c r="F8526" s="1" t="str">
        <f t="shared" si="926"/>
        <v>SDG</v>
      </c>
      <c r="G8526" s="1" t="str">
        <f t="shared" si="927"/>
        <v>Gro</v>
      </c>
      <c r="H8526" s="1" t="s">
        <v>530</v>
      </c>
      <c r="I8526" s="1" t="str">
        <f t="shared" si="928"/>
        <v>CZ16</v>
      </c>
      <c r="J8526" s="1" t="s">
        <v>531</v>
      </c>
      <c r="L8526" s="12" t="str">
        <f t="shared" si="929"/>
        <v>SDGGroCZ162014</v>
      </c>
      <c r="M8526" t="s">
        <v>1820</v>
      </c>
      <c r="N8526" s="1">
        <v>2014</v>
      </c>
      <c r="O8526" s="19">
        <v>0</v>
      </c>
      <c r="P8526" t="str">
        <f t="shared" si="930"/>
        <v>14</v>
      </c>
    </row>
    <row r="8527" spans="2:16" x14ac:dyDescent="0.25">
      <c r="B8527" t="s">
        <v>502</v>
      </c>
      <c r="C8527" t="str">
        <f t="shared" si="924"/>
        <v>SDGHspCZ01</v>
      </c>
      <c r="D8527" s="1" t="s">
        <v>506</v>
      </c>
      <c r="E8527" s="1" t="str">
        <f t="shared" si="925"/>
        <v>SDG</v>
      </c>
      <c r="F8527" s="1" t="str">
        <f t="shared" si="926"/>
        <v>SDG</v>
      </c>
      <c r="G8527" s="1" t="str">
        <f t="shared" si="927"/>
        <v>Hsp</v>
      </c>
      <c r="H8527" s="1" t="s">
        <v>530</v>
      </c>
      <c r="I8527" s="1" t="str">
        <f t="shared" si="928"/>
        <v>CZ01</v>
      </c>
      <c r="J8527" s="1" t="s">
        <v>531</v>
      </c>
      <c r="L8527" s="12" t="str">
        <f t="shared" si="929"/>
        <v>SDGHspCZ011975</v>
      </c>
      <c r="M8527" t="s">
        <v>1821</v>
      </c>
      <c r="N8527" s="1">
        <v>1975</v>
      </c>
      <c r="O8527" s="19">
        <v>0</v>
      </c>
      <c r="P8527" t="str">
        <f t="shared" si="930"/>
        <v>75</v>
      </c>
    </row>
    <row r="8528" spans="2:16" x14ac:dyDescent="0.25">
      <c r="B8528" t="s">
        <v>502</v>
      </c>
      <c r="C8528" t="str">
        <f t="shared" ref="C8528:C8591" si="931">F8528&amp;G8528&amp;I8528</f>
        <v>SDGHspCZ01</v>
      </c>
      <c r="D8528" s="1" t="s">
        <v>506</v>
      </c>
      <c r="E8528" s="1" t="str">
        <f t="shared" ref="E8528:E8591" si="932">+F8528</f>
        <v>SDG</v>
      </c>
      <c r="F8528" s="1" t="str">
        <f t="shared" ref="F8528:F8591" si="933">LEFT(M8528,3)</f>
        <v>SDG</v>
      </c>
      <c r="G8528" s="1" t="str">
        <f t="shared" ref="G8528:G8591" si="934">MID(M8528,4,3)</f>
        <v>Hsp</v>
      </c>
      <c r="H8528" s="1" t="s">
        <v>530</v>
      </c>
      <c r="I8528" s="1" t="str">
        <f t="shared" ref="I8528:I8591" si="935">RIGHT(M8528,4)</f>
        <v>CZ01</v>
      </c>
      <c r="J8528" s="1" t="s">
        <v>531</v>
      </c>
      <c r="L8528" s="12" t="str">
        <f t="shared" ref="L8528:L8591" si="936">C8528&amp;N8528</f>
        <v>SDGHspCZ011985</v>
      </c>
      <c r="M8528" t="s">
        <v>1821</v>
      </c>
      <c r="N8528" s="1">
        <v>1985</v>
      </c>
      <c r="O8528" s="19">
        <v>0</v>
      </c>
      <c r="P8528" t="str">
        <f t="shared" ref="P8528:P8591" si="937">RIGHT(N8528,2)</f>
        <v>85</v>
      </c>
    </row>
    <row r="8529" spans="2:16" x14ac:dyDescent="0.25">
      <c r="B8529" t="s">
        <v>502</v>
      </c>
      <c r="C8529" t="str">
        <f t="shared" si="931"/>
        <v>SDGHspCZ01</v>
      </c>
      <c r="D8529" s="1" t="s">
        <v>506</v>
      </c>
      <c r="E8529" s="1" t="str">
        <f t="shared" si="932"/>
        <v>SDG</v>
      </c>
      <c r="F8529" s="1" t="str">
        <f t="shared" si="933"/>
        <v>SDG</v>
      </c>
      <c r="G8529" s="1" t="str">
        <f t="shared" si="934"/>
        <v>Hsp</v>
      </c>
      <c r="H8529" s="1" t="s">
        <v>530</v>
      </c>
      <c r="I8529" s="1" t="str">
        <f t="shared" si="935"/>
        <v>CZ01</v>
      </c>
      <c r="J8529" s="1" t="s">
        <v>531</v>
      </c>
      <c r="L8529" s="12" t="str">
        <f t="shared" si="936"/>
        <v>SDGHspCZ011996</v>
      </c>
      <c r="M8529" t="s">
        <v>1821</v>
      </c>
      <c r="N8529" s="1">
        <v>1996</v>
      </c>
      <c r="O8529" s="19">
        <v>0</v>
      </c>
      <c r="P8529" t="str">
        <f t="shared" si="937"/>
        <v>96</v>
      </c>
    </row>
    <row r="8530" spans="2:16" x14ac:dyDescent="0.25">
      <c r="B8530" t="s">
        <v>502</v>
      </c>
      <c r="C8530" t="str">
        <f t="shared" si="931"/>
        <v>SDGHspCZ01</v>
      </c>
      <c r="D8530" s="1" t="s">
        <v>506</v>
      </c>
      <c r="E8530" s="1" t="str">
        <f t="shared" si="932"/>
        <v>SDG</v>
      </c>
      <c r="F8530" s="1" t="str">
        <f t="shared" si="933"/>
        <v>SDG</v>
      </c>
      <c r="G8530" s="1" t="str">
        <f t="shared" si="934"/>
        <v>Hsp</v>
      </c>
      <c r="H8530" s="1" t="s">
        <v>530</v>
      </c>
      <c r="I8530" s="1" t="str">
        <f t="shared" si="935"/>
        <v>CZ01</v>
      </c>
      <c r="J8530" s="1" t="s">
        <v>531</v>
      </c>
      <c r="L8530" s="12" t="str">
        <f t="shared" si="936"/>
        <v>SDGHspCZ012003</v>
      </c>
      <c r="M8530" t="s">
        <v>1821</v>
      </c>
      <c r="N8530" s="1">
        <v>2003</v>
      </c>
      <c r="O8530" s="19">
        <v>0</v>
      </c>
      <c r="P8530" t="str">
        <f t="shared" si="937"/>
        <v>03</v>
      </c>
    </row>
    <row r="8531" spans="2:16" x14ac:dyDescent="0.25">
      <c r="B8531" t="s">
        <v>502</v>
      </c>
      <c r="C8531" t="str">
        <f t="shared" si="931"/>
        <v>SDGHspCZ01</v>
      </c>
      <c r="D8531" s="1" t="s">
        <v>506</v>
      </c>
      <c r="E8531" s="1" t="str">
        <f t="shared" si="932"/>
        <v>SDG</v>
      </c>
      <c r="F8531" s="1" t="str">
        <f t="shared" si="933"/>
        <v>SDG</v>
      </c>
      <c r="G8531" s="1" t="str">
        <f t="shared" si="934"/>
        <v>Hsp</v>
      </c>
      <c r="H8531" s="1" t="s">
        <v>530</v>
      </c>
      <c r="I8531" s="1" t="str">
        <f t="shared" si="935"/>
        <v>CZ01</v>
      </c>
      <c r="J8531" s="1" t="s">
        <v>531</v>
      </c>
      <c r="L8531" s="12" t="str">
        <f t="shared" si="936"/>
        <v>SDGHspCZ012007</v>
      </c>
      <c r="M8531" t="s">
        <v>1821</v>
      </c>
      <c r="N8531" s="1">
        <v>2007</v>
      </c>
      <c r="O8531" s="19">
        <v>0</v>
      </c>
      <c r="P8531" t="str">
        <f t="shared" si="937"/>
        <v>07</v>
      </c>
    </row>
    <row r="8532" spans="2:16" x14ac:dyDescent="0.25">
      <c r="B8532" t="s">
        <v>502</v>
      </c>
      <c r="C8532" t="str">
        <f t="shared" si="931"/>
        <v>SDGHspCZ01</v>
      </c>
      <c r="D8532" s="1" t="s">
        <v>506</v>
      </c>
      <c r="E8532" s="1" t="str">
        <f t="shared" si="932"/>
        <v>SDG</v>
      </c>
      <c r="F8532" s="1" t="str">
        <f t="shared" si="933"/>
        <v>SDG</v>
      </c>
      <c r="G8532" s="1" t="str">
        <f t="shared" si="934"/>
        <v>Hsp</v>
      </c>
      <c r="H8532" s="1" t="s">
        <v>530</v>
      </c>
      <c r="I8532" s="1" t="str">
        <f t="shared" si="935"/>
        <v>CZ01</v>
      </c>
      <c r="J8532" s="1" t="s">
        <v>531</v>
      </c>
      <c r="L8532" s="12" t="str">
        <f t="shared" si="936"/>
        <v>SDGHspCZ012011</v>
      </c>
      <c r="M8532" t="s">
        <v>1821</v>
      </c>
      <c r="N8532" s="1">
        <v>2011</v>
      </c>
      <c r="O8532" s="19">
        <v>0</v>
      </c>
      <c r="P8532" t="str">
        <f t="shared" si="937"/>
        <v>11</v>
      </c>
    </row>
    <row r="8533" spans="2:16" x14ac:dyDescent="0.25">
      <c r="B8533" t="s">
        <v>502</v>
      </c>
      <c r="C8533" t="str">
        <f t="shared" si="931"/>
        <v>SDGHspCZ01</v>
      </c>
      <c r="D8533" s="1" t="s">
        <v>506</v>
      </c>
      <c r="E8533" s="1" t="str">
        <f t="shared" si="932"/>
        <v>SDG</v>
      </c>
      <c r="F8533" s="1" t="str">
        <f t="shared" si="933"/>
        <v>SDG</v>
      </c>
      <c r="G8533" s="1" t="str">
        <f t="shared" si="934"/>
        <v>Hsp</v>
      </c>
      <c r="H8533" s="1" t="s">
        <v>530</v>
      </c>
      <c r="I8533" s="1" t="str">
        <f t="shared" si="935"/>
        <v>CZ01</v>
      </c>
      <c r="J8533" s="1" t="s">
        <v>531</v>
      </c>
      <c r="L8533" s="12" t="str">
        <f t="shared" si="936"/>
        <v>SDGHspCZ012014</v>
      </c>
      <c r="M8533" t="s">
        <v>1821</v>
      </c>
      <c r="N8533" s="1">
        <v>2014</v>
      </c>
      <c r="O8533" s="19">
        <v>0</v>
      </c>
      <c r="P8533" t="str">
        <f t="shared" si="937"/>
        <v>14</v>
      </c>
    </row>
    <row r="8534" spans="2:16" x14ac:dyDescent="0.25">
      <c r="B8534" t="s">
        <v>502</v>
      </c>
      <c r="C8534" t="str">
        <f t="shared" si="931"/>
        <v>SDGHspCZ02</v>
      </c>
      <c r="D8534" s="1" t="s">
        <v>506</v>
      </c>
      <c r="E8534" s="1" t="str">
        <f t="shared" si="932"/>
        <v>SDG</v>
      </c>
      <c r="F8534" s="1" t="str">
        <f t="shared" si="933"/>
        <v>SDG</v>
      </c>
      <c r="G8534" s="1" t="str">
        <f t="shared" si="934"/>
        <v>Hsp</v>
      </c>
      <c r="H8534" s="1" t="s">
        <v>530</v>
      </c>
      <c r="I8534" s="1" t="str">
        <f t="shared" si="935"/>
        <v>CZ02</v>
      </c>
      <c r="J8534" s="1" t="s">
        <v>531</v>
      </c>
      <c r="L8534" s="12" t="str">
        <f t="shared" si="936"/>
        <v>SDGHspCZ021975</v>
      </c>
      <c r="M8534" t="s">
        <v>1822</v>
      </c>
      <c r="N8534" s="1">
        <v>1975</v>
      </c>
      <c r="O8534" s="19">
        <v>0</v>
      </c>
      <c r="P8534" t="str">
        <f t="shared" si="937"/>
        <v>75</v>
      </c>
    </row>
    <row r="8535" spans="2:16" x14ac:dyDescent="0.25">
      <c r="B8535" t="s">
        <v>502</v>
      </c>
      <c r="C8535" t="str">
        <f t="shared" si="931"/>
        <v>SDGHspCZ02</v>
      </c>
      <c r="D8535" s="1" t="s">
        <v>506</v>
      </c>
      <c r="E8535" s="1" t="str">
        <f t="shared" si="932"/>
        <v>SDG</v>
      </c>
      <c r="F8535" s="1" t="str">
        <f t="shared" si="933"/>
        <v>SDG</v>
      </c>
      <c r="G8535" s="1" t="str">
        <f t="shared" si="934"/>
        <v>Hsp</v>
      </c>
      <c r="H8535" s="1" t="s">
        <v>530</v>
      </c>
      <c r="I8535" s="1" t="str">
        <f t="shared" si="935"/>
        <v>CZ02</v>
      </c>
      <c r="J8535" s="1" t="s">
        <v>531</v>
      </c>
      <c r="L8535" s="12" t="str">
        <f t="shared" si="936"/>
        <v>SDGHspCZ021985</v>
      </c>
      <c r="M8535" t="s">
        <v>1822</v>
      </c>
      <c r="N8535" s="1">
        <v>1985</v>
      </c>
      <c r="O8535" s="19">
        <v>0</v>
      </c>
      <c r="P8535" t="str">
        <f t="shared" si="937"/>
        <v>85</v>
      </c>
    </row>
    <row r="8536" spans="2:16" x14ac:dyDescent="0.25">
      <c r="B8536" t="s">
        <v>502</v>
      </c>
      <c r="C8536" t="str">
        <f t="shared" si="931"/>
        <v>SDGHspCZ02</v>
      </c>
      <c r="D8536" s="1" t="s">
        <v>506</v>
      </c>
      <c r="E8536" s="1" t="str">
        <f t="shared" si="932"/>
        <v>SDG</v>
      </c>
      <c r="F8536" s="1" t="str">
        <f t="shared" si="933"/>
        <v>SDG</v>
      </c>
      <c r="G8536" s="1" t="str">
        <f t="shared" si="934"/>
        <v>Hsp</v>
      </c>
      <c r="H8536" s="1" t="s">
        <v>530</v>
      </c>
      <c r="I8536" s="1" t="str">
        <f t="shared" si="935"/>
        <v>CZ02</v>
      </c>
      <c r="J8536" s="1" t="s">
        <v>531</v>
      </c>
      <c r="L8536" s="12" t="str">
        <f t="shared" si="936"/>
        <v>SDGHspCZ021996</v>
      </c>
      <c r="M8536" t="s">
        <v>1822</v>
      </c>
      <c r="N8536" s="1">
        <v>1996</v>
      </c>
      <c r="O8536" s="19">
        <v>0</v>
      </c>
      <c r="P8536" t="str">
        <f t="shared" si="937"/>
        <v>96</v>
      </c>
    </row>
    <row r="8537" spans="2:16" x14ac:dyDescent="0.25">
      <c r="B8537" t="s">
        <v>502</v>
      </c>
      <c r="C8537" t="str">
        <f t="shared" si="931"/>
        <v>SDGHspCZ02</v>
      </c>
      <c r="D8537" s="1" t="s">
        <v>506</v>
      </c>
      <c r="E8537" s="1" t="str">
        <f t="shared" si="932"/>
        <v>SDG</v>
      </c>
      <c r="F8537" s="1" t="str">
        <f t="shared" si="933"/>
        <v>SDG</v>
      </c>
      <c r="G8537" s="1" t="str">
        <f t="shared" si="934"/>
        <v>Hsp</v>
      </c>
      <c r="H8537" s="1" t="s">
        <v>530</v>
      </c>
      <c r="I8537" s="1" t="str">
        <f t="shared" si="935"/>
        <v>CZ02</v>
      </c>
      <c r="J8537" s="1" t="s">
        <v>531</v>
      </c>
      <c r="L8537" s="12" t="str">
        <f t="shared" si="936"/>
        <v>SDGHspCZ022003</v>
      </c>
      <c r="M8537" t="s">
        <v>1822</v>
      </c>
      <c r="N8537" s="1">
        <v>2003</v>
      </c>
      <c r="O8537" s="19">
        <v>0</v>
      </c>
      <c r="P8537" t="str">
        <f t="shared" si="937"/>
        <v>03</v>
      </c>
    </row>
    <row r="8538" spans="2:16" x14ac:dyDescent="0.25">
      <c r="B8538" t="s">
        <v>502</v>
      </c>
      <c r="C8538" t="str">
        <f t="shared" si="931"/>
        <v>SDGHspCZ02</v>
      </c>
      <c r="D8538" s="1" t="s">
        <v>506</v>
      </c>
      <c r="E8538" s="1" t="str">
        <f t="shared" si="932"/>
        <v>SDG</v>
      </c>
      <c r="F8538" s="1" t="str">
        <f t="shared" si="933"/>
        <v>SDG</v>
      </c>
      <c r="G8538" s="1" t="str">
        <f t="shared" si="934"/>
        <v>Hsp</v>
      </c>
      <c r="H8538" s="1" t="s">
        <v>530</v>
      </c>
      <c r="I8538" s="1" t="str">
        <f t="shared" si="935"/>
        <v>CZ02</v>
      </c>
      <c r="J8538" s="1" t="s">
        <v>531</v>
      </c>
      <c r="L8538" s="12" t="str">
        <f t="shared" si="936"/>
        <v>SDGHspCZ022007</v>
      </c>
      <c r="M8538" t="s">
        <v>1822</v>
      </c>
      <c r="N8538" s="1">
        <v>2007</v>
      </c>
      <c r="O8538" s="19">
        <v>0</v>
      </c>
      <c r="P8538" t="str">
        <f t="shared" si="937"/>
        <v>07</v>
      </c>
    </row>
    <row r="8539" spans="2:16" x14ac:dyDescent="0.25">
      <c r="B8539" t="s">
        <v>502</v>
      </c>
      <c r="C8539" t="str">
        <f t="shared" si="931"/>
        <v>SDGHspCZ02</v>
      </c>
      <c r="D8539" s="1" t="s">
        <v>506</v>
      </c>
      <c r="E8539" s="1" t="str">
        <f t="shared" si="932"/>
        <v>SDG</v>
      </c>
      <c r="F8539" s="1" t="str">
        <f t="shared" si="933"/>
        <v>SDG</v>
      </c>
      <c r="G8539" s="1" t="str">
        <f t="shared" si="934"/>
        <v>Hsp</v>
      </c>
      <c r="H8539" s="1" t="s">
        <v>530</v>
      </c>
      <c r="I8539" s="1" t="str">
        <f t="shared" si="935"/>
        <v>CZ02</v>
      </c>
      <c r="J8539" s="1" t="s">
        <v>531</v>
      </c>
      <c r="L8539" s="12" t="str">
        <f t="shared" si="936"/>
        <v>SDGHspCZ022011</v>
      </c>
      <c r="M8539" t="s">
        <v>1822</v>
      </c>
      <c r="N8539" s="1">
        <v>2011</v>
      </c>
      <c r="O8539" s="19">
        <v>0</v>
      </c>
      <c r="P8539" t="str">
        <f t="shared" si="937"/>
        <v>11</v>
      </c>
    </row>
    <row r="8540" spans="2:16" x14ac:dyDescent="0.25">
      <c r="B8540" t="s">
        <v>502</v>
      </c>
      <c r="C8540" t="str">
        <f t="shared" si="931"/>
        <v>SDGHspCZ02</v>
      </c>
      <c r="D8540" s="1" t="s">
        <v>506</v>
      </c>
      <c r="E8540" s="1" t="str">
        <f t="shared" si="932"/>
        <v>SDG</v>
      </c>
      <c r="F8540" s="1" t="str">
        <f t="shared" si="933"/>
        <v>SDG</v>
      </c>
      <c r="G8540" s="1" t="str">
        <f t="shared" si="934"/>
        <v>Hsp</v>
      </c>
      <c r="H8540" s="1" t="s">
        <v>530</v>
      </c>
      <c r="I8540" s="1" t="str">
        <f t="shared" si="935"/>
        <v>CZ02</v>
      </c>
      <c r="J8540" s="1" t="s">
        <v>531</v>
      </c>
      <c r="L8540" s="12" t="str">
        <f t="shared" si="936"/>
        <v>SDGHspCZ022014</v>
      </c>
      <c r="M8540" t="s">
        <v>1822</v>
      </c>
      <c r="N8540" s="1">
        <v>2014</v>
      </c>
      <c r="O8540" s="19">
        <v>0</v>
      </c>
      <c r="P8540" t="str">
        <f t="shared" si="937"/>
        <v>14</v>
      </c>
    </row>
    <row r="8541" spans="2:16" x14ac:dyDescent="0.25">
      <c r="B8541" t="s">
        <v>502</v>
      </c>
      <c r="C8541" t="str">
        <f t="shared" si="931"/>
        <v>SDGHspCZ03</v>
      </c>
      <c r="D8541" s="1" t="s">
        <v>506</v>
      </c>
      <c r="E8541" s="1" t="str">
        <f t="shared" si="932"/>
        <v>SDG</v>
      </c>
      <c r="F8541" s="1" t="str">
        <f t="shared" si="933"/>
        <v>SDG</v>
      </c>
      <c r="G8541" s="1" t="str">
        <f t="shared" si="934"/>
        <v>Hsp</v>
      </c>
      <c r="H8541" s="1" t="s">
        <v>530</v>
      </c>
      <c r="I8541" s="1" t="str">
        <f t="shared" si="935"/>
        <v>CZ03</v>
      </c>
      <c r="J8541" s="1" t="s">
        <v>531</v>
      </c>
      <c r="L8541" s="12" t="str">
        <f t="shared" si="936"/>
        <v>SDGHspCZ031975</v>
      </c>
      <c r="M8541" t="s">
        <v>1823</v>
      </c>
      <c r="N8541" s="1">
        <v>1975</v>
      </c>
      <c r="O8541" s="19">
        <v>0</v>
      </c>
      <c r="P8541" t="str">
        <f t="shared" si="937"/>
        <v>75</v>
      </c>
    </row>
    <row r="8542" spans="2:16" x14ac:dyDescent="0.25">
      <c r="B8542" t="s">
        <v>502</v>
      </c>
      <c r="C8542" t="str">
        <f t="shared" si="931"/>
        <v>SDGHspCZ03</v>
      </c>
      <c r="D8542" s="1" t="s">
        <v>506</v>
      </c>
      <c r="E8542" s="1" t="str">
        <f t="shared" si="932"/>
        <v>SDG</v>
      </c>
      <c r="F8542" s="1" t="str">
        <f t="shared" si="933"/>
        <v>SDG</v>
      </c>
      <c r="G8542" s="1" t="str">
        <f t="shared" si="934"/>
        <v>Hsp</v>
      </c>
      <c r="H8542" s="1" t="s">
        <v>530</v>
      </c>
      <c r="I8542" s="1" t="str">
        <f t="shared" si="935"/>
        <v>CZ03</v>
      </c>
      <c r="J8542" s="1" t="s">
        <v>531</v>
      </c>
      <c r="L8542" s="12" t="str">
        <f t="shared" si="936"/>
        <v>SDGHspCZ031985</v>
      </c>
      <c r="M8542" t="s">
        <v>1823</v>
      </c>
      <c r="N8542" s="1">
        <v>1985</v>
      </c>
      <c r="O8542" s="19">
        <v>0</v>
      </c>
      <c r="P8542" t="str">
        <f t="shared" si="937"/>
        <v>85</v>
      </c>
    </row>
    <row r="8543" spans="2:16" x14ac:dyDescent="0.25">
      <c r="B8543" t="s">
        <v>502</v>
      </c>
      <c r="C8543" t="str">
        <f t="shared" si="931"/>
        <v>SDGHspCZ03</v>
      </c>
      <c r="D8543" s="1" t="s">
        <v>506</v>
      </c>
      <c r="E8543" s="1" t="str">
        <f t="shared" si="932"/>
        <v>SDG</v>
      </c>
      <c r="F8543" s="1" t="str">
        <f t="shared" si="933"/>
        <v>SDG</v>
      </c>
      <c r="G8543" s="1" t="str">
        <f t="shared" si="934"/>
        <v>Hsp</v>
      </c>
      <c r="H8543" s="1" t="s">
        <v>530</v>
      </c>
      <c r="I8543" s="1" t="str">
        <f t="shared" si="935"/>
        <v>CZ03</v>
      </c>
      <c r="J8543" s="1" t="s">
        <v>531</v>
      </c>
      <c r="L8543" s="12" t="str">
        <f t="shared" si="936"/>
        <v>SDGHspCZ031996</v>
      </c>
      <c r="M8543" t="s">
        <v>1823</v>
      </c>
      <c r="N8543" s="1">
        <v>1996</v>
      </c>
      <c r="O8543" s="19">
        <v>0</v>
      </c>
      <c r="P8543" t="str">
        <f t="shared" si="937"/>
        <v>96</v>
      </c>
    </row>
    <row r="8544" spans="2:16" x14ac:dyDescent="0.25">
      <c r="B8544" t="s">
        <v>502</v>
      </c>
      <c r="C8544" t="str">
        <f t="shared" si="931"/>
        <v>SDGHspCZ03</v>
      </c>
      <c r="D8544" s="1" t="s">
        <v>506</v>
      </c>
      <c r="E8544" s="1" t="str">
        <f t="shared" si="932"/>
        <v>SDG</v>
      </c>
      <c r="F8544" s="1" t="str">
        <f t="shared" si="933"/>
        <v>SDG</v>
      </c>
      <c r="G8544" s="1" t="str">
        <f t="shared" si="934"/>
        <v>Hsp</v>
      </c>
      <c r="H8544" s="1" t="s">
        <v>530</v>
      </c>
      <c r="I8544" s="1" t="str">
        <f t="shared" si="935"/>
        <v>CZ03</v>
      </c>
      <c r="J8544" s="1" t="s">
        <v>531</v>
      </c>
      <c r="L8544" s="12" t="str">
        <f t="shared" si="936"/>
        <v>SDGHspCZ032003</v>
      </c>
      <c r="M8544" t="s">
        <v>1823</v>
      </c>
      <c r="N8544" s="1">
        <v>2003</v>
      </c>
      <c r="O8544" s="19">
        <v>0</v>
      </c>
      <c r="P8544" t="str">
        <f t="shared" si="937"/>
        <v>03</v>
      </c>
    </row>
    <row r="8545" spans="2:16" x14ac:dyDescent="0.25">
      <c r="B8545" t="s">
        <v>502</v>
      </c>
      <c r="C8545" t="str">
        <f t="shared" si="931"/>
        <v>SDGHspCZ03</v>
      </c>
      <c r="D8545" s="1" t="s">
        <v>506</v>
      </c>
      <c r="E8545" s="1" t="str">
        <f t="shared" si="932"/>
        <v>SDG</v>
      </c>
      <c r="F8545" s="1" t="str">
        <f t="shared" si="933"/>
        <v>SDG</v>
      </c>
      <c r="G8545" s="1" t="str">
        <f t="shared" si="934"/>
        <v>Hsp</v>
      </c>
      <c r="H8545" s="1" t="s">
        <v>530</v>
      </c>
      <c r="I8545" s="1" t="str">
        <f t="shared" si="935"/>
        <v>CZ03</v>
      </c>
      <c r="J8545" s="1" t="s">
        <v>531</v>
      </c>
      <c r="L8545" s="12" t="str">
        <f t="shared" si="936"/>
        <v>SDGHspCZ032007</v>
      </c>
      <c r="M8545" t="s">
        <v>1823</v>
      </c>
      <c r="N8545" s="1">
        <v>2007</v>
      </c>
      <c r="O8545" s="19">
        <v>0</v>
      </c>
      <c r="P8545" t="str">
        <f t="shared" si="937"/>
        <v>07</v>
      </c>
    </row>
    <row r="8546" spans="2:16" x14ac:dyDescent="0.25">
      <c r="B8546" t="s">
        <v>502</v>
      </c>
      <c r="C8546" t="str">
        <f t="shared" si="931"/>
        <v>SDGHspCZ03</v>
      </c>
      <c r="D8546" s="1" t="s">
        <v>506</v>
      </c>
      <c r="E8546" s="1" t="str">
        <f t="shared" si="932"/>
        <v>SDG</v>
      </c>
      <c r="F8546" s="1" t="str">
        <f t="shared" si="933"/>
        <v>SDG</v>
      </c>
      <c r="G8546" s="1" t="str">
        <f t="shared" si="934"/>
        <v>Hsp</v>
      </c>
      <c r="H8546" s="1" t="s">
        <v>530</v>
      </c>
      <c r="I8546" s="1" t="str">
        <f t="shared" si="935"/>
        <v>CZ03</v>
      </c>
      <c r="J8546" s="1" t="s">
        <v>531</v>
      </c>
      <c r="L8546" s="12" t="str">
        <f t="shared" si="936"/>
        <v>SDGHspCZ032011</v>
      </c>
      <c r="M8546" t="s">
        <v>1823</v>
      </c>
      <c r="N8546" s="1">
        <v>2011</v>
      </c>
      <c r="O8546" s="19">
        <v>0</v>
      </c>
      <c r="P8546" t="str">
        <f t="shared" si="937"/>
        <v>11</v>
      </c>
    </row>
    <row r="8547" spans="2:16" x14ac:dyDescent="0.25">
      <c r="B8547" t="s">
        <v>502</v>
      </c>
      <c r="C8547" t="str">
        <f t="shared" si="931"/>
        <v>SDGHspCZ03</v>
      </c>
      <c r="D8547" s="1" t="s">
        <v>506</v>
      </c>
      <c r="E8547" s="1" t="str">
        <f t="shared" si="932"/>
        <v>SDG</v>
      </c>
      <c r="F8547" s="1" t="str">
        <f t="shared" si="933"/>
        <v>SDG</v>
      </c>
      <c r="G8547" s="1" t="str">
        <f t="shared" si="934"/>
        <v>Hsp</v>
      </c>
      <c r="H8547" s="1" t="s">
        <v>530</v>
      </c>
      <c r="I8547" s="1" t="str">
        <f t="shared" si="935"/>
        <v>CZ03</v>
      </c>
      <c r="J8547" s="1" t="s">
        <v>531</v>
      </c>
      <c r="L8547" s="12" t="str">
        <f t="shared" si="936"/>
        <v>SDGHspCZ032014</v>
      </c>
      <c r="M8547" t="s">
        <v>1823</v>
      </c>
      <c r="N8547" s="1">
        <v>2014</v>
      </c>
      <c r="O8547" s="19">
        <v>0</v>
      </c>
      <c r="P8547" t="str">
        <f t="shared" si="937"/>
        <v>14</v>
      </c>
    </row>
    <row r="8548" spans="2:16" x14ac:dyDescent="0.25">
      <c r="B8548" t="s">
        <v>502</v>
      </c>
      <c r="C8548" t="str">
        <f t="shared" si="931"/>
        <v>SDGHspCZ04</v>
      </c>
      <c r="D8548" s="1" t="s">
        <v>506</v>
      </c>
      <c r="E8548" s="1" t="str">
        <f t="shared" si="932"/>
        <v>SDG</v>
      </c>
      <c r="F8548" s="1" t="str">
        <f t="shared" si="933"/>
        <v>SDG</v>
      </c>
      <c r="G8548" s="1" t="str">
        <f t="shared" si="934"/>
        <v>Hsp</v>
      </c>
      <c r="H8548" s="1" t="s">
        <v>530</v>
      </c>
      <c r="I8548" s="1" t="str">
        <f t="shared" si="935"/>
        <v>CZ04</v>
      </c>
      <c r="J8548" s="1" t="s">
        <v>531</v>
      </c>
      <c r="L8548" s="12" t="str">
        <f t="shared" si="936"/>
        <v>SDGHspCZ041975</v>
      </c>
      <c r="M8548" t="s">
        <v>1824</v>
      </c>
      <c r="N8548" s="1">
        <v>1975</v>
      </c>
      <c r="O8548" s="19">
        <v>0</v>
      </c>
      <c r="P8548" t="str">
        <f t="shared" si="937"/>
        <v>75</v>
      </c>
    </row>
    <row r="8549" spans="2:16" x14ac:dyDescent="0.25">
      <c r="B8549" t="s">
        <v>502</v>
      </c>
      <c r="C8549" t="str">
        <f t="shared" si="931"/>
        <v>SDGHspCZ04</v>
      </c>
      <c r="D8549" s="1" t="s">
        <v>506</v>
      </c>
      <c r="E8549" s="1" t="str">
        <f t="shared" si="932"/>
        <v>SDG</v>
      </c>
      <c r="F8549" s="1" t="str">
        <f t="shared" si="933"/>
        <v>SDG</v>
      </c>
      <c r="G8549" s="1" t="str">
        <f t="shared" si="934"/>
        <v>Hsp</v>
      </c>
      <c r="H8549" s="1" t="s">
        <v>530</v>
      </c>
      <c r="I8549" s="1" t="str">
        <f t="shared" si="935"/>
        <v>CZ04</v>
      </c>
      <c r="J8549" s="1" t="s">
        <v>531</v>
      </c>
      <c r="L8549" s="12" t="str">
        <f t="shared" si="936"/>
        <v>SDGHspCZ041985</v>
      </c>
      <c r="M8549" t="s">
        <v>1824</v>
      </c>
      <c r="N8549" s="1">
        <v>1985</v>
      </c>
      <c r="O8549" s="19">
        <v>0</v>
      </c>
      <c r="P8549" t="str">
        <f t="shared" si="937"/>
        <v>85</v>
      </c>
    </row>
    <row r="8550" spans="2:16" x14ac:dyDescent="0.25">
      <c r="B8550" t="s">
        <v>502</v>
      </c>
      <c r="C8550" t="str">
        <f t="shared" si="931"/>
        <v>SDGHspCZ04</v>
      </c>
      <c r="D8550" s="1" t="s">
        <v>506</v>
      </c>
      <c r="E8550" s="1" t="str">
        <f t="shared" si="932"/>
        <v>SDG</v>
      </c>
      <c r="F8550" s="1" t="str">
        <f t="shared" si="933"/>
        <v>SDG</v>
      </c>
      <c r="G8550" s="1" t="str">
        <f t="shared" si="934"/>
        <v>Hsp</v>
      </c>
      <c r="H8550" s="1" t="s">
        <v>530</v>
      </c>
      <c r="I8550" s="1" t="str">
        <f t="shared" si="935"/>
        <v>CZ04</v>
      </c>
      <c r="J8550" s="1" t="s">
        <v>531</v>
      </c>
      <c r="L8550" s="12" t="str">
        <f t="shared" si="936"/>
        <v>SDGHspCZ041996</v>
      </c>
      <c r="M8550" t="s">
        <v>1824</v>
      </c>
      <c r="N8550" s="1">
        <v>1996</v>
      </c>
      <c r="O8550" s="19">
        <v>0</v>
      </c>
      <c r="P8550" t="str">
        <f t="shared" si="937"/>
        <v>96</v>
      </c>
    </row>
    <row r="8551" spans="2:16" x14ac:dyDescent="0.25">
      <c r="B8551" t="s">
        <v>502</v>
      </c>
      <c r="C8551" t="str">
        <f t="shared" si="931"/>
        <v>SDGHspCZ04</v>
      </c>
      <c r="D8551" s="1" t="s">
        <v>506</v>
      </c>
      <c r="E8551" s="1" t="str">
        <f t="shared" si="932"/>
        <v>SDG</v>
      </c>
      <c r="F8551" s="1" t="str">
        <f t="shared" si="933"/>
        <v>SDG</v>
      </c>
      <c r="G8551" s="1" t="str">
        <f t="shared" si="934"/>
        <v>Hsp</v>
      </c>
      <c r="H8551" s="1" t="s">
        <v>530</v>
      </c>
      <c r="I8551" s="1" t="str">
        <f t="shared" si="935"/>
        <v>CZ04</v>
      </c>
      <c r="J8551" s="1" t="s">
        <v>531</v>
      </c>
      <c r="L8551" s="12" t="str">
        <f t="shared" si="936"/>
        <v>SDGHspCZ042003</v>
      </c>
      <c r="M8551" t="s">
        <v>1824</v>
      </c>
      <c r="N8551" s="1">
        <v>2003</v>
      </c>
      <c r="O8551" s="19">
        <v>0</v>
      </c>
      <c r="P8551" t="str">
        <f t="shared" si="937"/>
        <v>03</v>
      </c>
    </row>
    <row r="8552" spans="2:16" x14ac:dyDescent="0.25">
      <c r="B8552" t="s">
        <v>502</v>
      </c>
      <c r="C8552" t="str">
        <f t="shared" si="931"/>
        <v>SDGHspCZ04</v>
      </c>
      <c r="D8552" s="1" t="s">
        <v>506</v>
      </c>
      <c r="E8552" s="1" t="str">
        <f t="shared" si="932"/>
        <v>SDG</v>
      </c>
      <c r="F8552" s="1" t="str">
        <f t="shared" si="933"/>
        <v>SDG</v>
      </c>
      <c r="G8552" s="1" t="str">
        <f t="shared" si="934"/>
        <v>Hsp</v>
      </c>
      <c r="H8552" s="1" t="s">
        <v>530</v>
      </c>
      <c r="I8552" s="1" t="str">
        <f t="shared" si="935"/>
        <v>CZ04</v>
      </c>
      <c r="J8552" s="1" t="s">
        <v>531</v>
      </c>
      <c r="L8552" s="12" t="str">
        <f t="shared" si="936"/>
        <v>SDGHspCZ042007</v>
      </c>
      <c r="M8552" t="s">
        <v>1824</v>
      </c>
      <c r="N8552" s="1">
        <v>2007</v>
      </c>
      <c r="O8552" s="19">
        <v>0</v>
      </c>
      <c r="P8552" t="str">
        <f t="shared" si="937"/>
        <v>07</v>
      </c>
    </row>
    <row r="8553" spans="2:16" x14ac:dyDescent="0.25">
      <c r="B8553" t="s">
        <v>502</v>
      </c>
      <c r="C8553" t="str">
        <f t="shared" si="931"/>
        <v>SDGHspCZ04</v>
      </c>
      <c r="D8553" s="1" t="s">
        <v>506</v>
      </c>
      <c r="E8553" s="1" t="str">
        <f t="shared" si="932"/>
        <v>SDG</v>
      </c>
      <c r="F8553" s="1" t="str">
        <f t="shared" si="933"/>
        <v>SDG</v>
      </c>
      <c r="G8553" s="1" t="str">
        <f t="shared" si="934"/>
        <v>Hsp</v>
      </c>
      <c r="H8553" s="1" t="s">
        <v>530</v>
      </c>
      <c r="I8553" s="1" t="str">
        <f t="shared" si="935"/>
        <v>CZ04</v>
      </c>
      <c r="J8553" s="1" t="s">
        <v>531</v>
      </c>
      <c r="L8553" s="12" t="str">
        <f t="shared" si="936"/>
        <v>SDGHspCZ042011</v>
      </c>
      <c r="M8553" t="s">
        <v>1824</v>
      </c>
      <c r="N8553" s="1">
        <v>2011</v>
      </c>
      <c r="O8553" s="19">
        <v>0</v>
      </c>
      <c r="P8553" t="str">
        <f t="shared" si="937"/>
        <v>11</v>
      </c>
    </row>
    <row r="8554" spans="2:16" x14ac:dyDescent="0.25">
      <c r="B8554" t="s">
        <v>502</v>
      </c>
      <c r="C8554" t="str">
        <f t="shared" si="931"/>
        <v>SDGHspCZ04</v>
      </c>
      <c r="D8554" s="1" t="s">
        <v>506</v>
      </c>
      <c r="E8554" s="1" t="str">
        <f t="shared" si="932"/>
        <v>SDG</v>
      </c>
      <c r="F8554" s="1" t="str">
        <f t="shared" si="933"/>
        <v>SDG</v>
      </c>
      <c r="G8554" s="1" t="str">
        <f t="shared" si="934"/>
        <v>Hsp</v>
      </c>
      <c r="H8554" s="1" t="s">
        <v>530</v>
      </c>
      <c r="I8554" s="1" t="str">
        <f t="shared" si="935"/>
        <v>CZ04</v>
      </c>
      <c r="J8554" s="1" t="s">
        <v>531</v>
      </c>
      <c r="L8554" s="12" t="str">
        <f t="shared" si="936"/>
        <v>SDGHspCZ042014</v>
      </c>
      <c r="M8554" t="s">
        <v>1824</v>
      </c>
      <c r="N8554" s="1">
        <v>2014</v>
      </c>
      <c r="O8554" s="19">
        <v>0</v>
      </c>
      <c r="P8554" t="str">
        <f t="shared" si="937"/>
        <v>14</v>
      </c>
    </row>
    <row r="8555" spans="2:16" x14ac:dyDescent="0.25">
      <c r="B8555" t="s">
        <v>502</v>
      </c>
      <c r="C8555" t="str">
        <f t="shared" si="931"/>
        <v>SDGHspCZ05</v>
      </c>
      <c r="D8555" s="1" t="s">
        <v>506</v>
      </c>
      <c r="E8555" s="1" t="str">
        <f t="shared" si="932"/>
        <v>SDG</v>
      </c>
      <c r="F8555" s="1" t="str">
        <f t="shared" si="933"/>
        <v>SDG</v>
      </c>
      <c r="G8555" s="1" t="str">
        <f t="shared" si="934"/>
        <v>Hsp</v>
      </c>
      <c r="H8555" s="1" t="s">
        <v>530</v>
      </c>
      <c r="I8555" s="1" t="str">
        <f t="shared" si="935"/>
        <v>CZ05</v>
      </c>
      <c r="J8555" s="1" t="s">
        <v>531</v>
      </c>
      <c r="L8555" s="12" t="str">
        <f t="shared" si="936"/>
        <v>SDGHspCZ051975</v>
      </c>
      <c r="M8555" t="s">
        <v>1825</v>
      </c>
      <c r="N8555" s="1">
        <v>1975</v>
      </c>
      <c r="O8555" s="19">
        <v>0</v>
      </c>
      <c r="P8555" t="str">
        <f t="shared" si="937"/>
        <v>75</v>
      </c>
    </row>
    <row r="8556" spans="2:16" x14ac:dyDescent="0.25">
      <c r="B8556" t="s">
        <v>502</v>
      </c>
      <c r="C8556" t="str">
        <f t="shared" si="931"/>
        <v>SDGHspCZ05</v>
      </c>
      <c r="D8556" s="1" t="s">
        <v>506</v>
      </c>
      <c r="E8556" s="1" t="str">
        <f t="shared" si="932"/>
        <v>SDG</v>
      </c>
      <c r="F8556" s="1" t="str">
        <f t="shared" si="933"/>
        <v>SDG</v>
      </c>
      <c r="G8556" s="1" t="str">
        <f t="shared" si="934"/>
        <v>Hsp</v>
      </c>
      <c r="H8556" s="1" t="s">
        <v>530</v>
      </c>
      <c r="I8556" s="1" t="str">
        <f t="shared" si="935"/>
        <v>CZ05</v>
      </c>
      <c r="J8556" s="1" t="s">
        <v>531</v>
      </c>
      <c r="L8556" s="12" t="str">
        <f t="shared" si="936"/>
        <v>SDGHspCZ051985</v>
      </c>
      <c r="M8556" t="s">
        <v>1825</v>
      </c>
      <c r="N8556" s="1">
        <v>1985</v>
      </c>
      <c r="O8556" s="19">
        <v>0</v>
      </c>
      <c r="P8556" t="str">
        <f t="shared" si="937"/>
        <v>85</v>
      </c>
    </row>
    <row r="8557" spans="2:16" x14ac:dyDescent="0.25">
      <c r="B8557" t="s">
        <v>502</v>
      </c>
      <c r="C8557" t="str">
        <f t="shared" si="931"/>
        <v>SDGHspCZ05</v>
      </c>
      <c r="D8557" s="1" t="s">
        <v>506</v>
      </c>
      <c r="E8557" s="1" t="str">
        <f t="shared" si="932"/>
        <v>SDG</v>
      </c>
      <c r="F8557" s="1" t="str">
        <f t="shared" si="933"/>
        <v>SDG</v>
      </c>
      <c r="G8557" s="1" t="str">
        <f t="shared" si="934"/>
        <v>Hsp</v>
      </c>
      <c r="H8557" s="1" t="s">
        <v>530</v>
      </c>
      <c r="I8557" s="1" t="str">
        <f t="shared" si="935"/>
        <v>CZ05</v>
      </c>
      <c r="J8557" s="1" t="s">
        <v>531</v>
      </c>
      <c r="L8557" s="12" t="str">
        <f t="shared" si="936"/>
        <v>SDGHspCZ051996</v>
      </c>
      <c r="M8557" t="s">
        <v>1825</v>
      </c>
      <c r="N8557" s="1">
        <v>1996</v>
      </c>
      <c r="O8557" s="19">
        <v>0</v>
      </c>
      <c r="P8557" t="str">
        <f t="shared" si="937"/>
        <v>96</v>
      </c>
    </row>
    <row r="8558" spans="2:16" x14ac:dyDescent="0.25">
      <c r="B8558" t="s">
        <v>502</v>
      </c>
      <c r="C8558" t="str">
        <f t="shared" si="931"/>
        <v>SDGHspCZ05</v>
      </c>
      <c r="D8558" s="1" t="s">
        <v>506</v>
      </c>
      <c r="E8558" s="1" t="str">
        <f t="shared" si="932"/>
        <v>SDG</v>
      </c>
      <c r="F8558" s="1" t="str">
        <f t="shared" si="933"/>
        <v>SDG</v>
      </c>
      <c r="G8558" s="1" t="str">
        <f t="shared" si="934"/>
        <v>Hsp</v>
      </c>
      <c r="H8558" s="1" t="s">
        <v>530</v>
      </c>
      <c r="I8558" s="1" t="str">
        <f t="shared" si="935"/>
        <v>CZ05</v>
      </c>
      <c r="J8558" s="1" t="s">
        <v>531</v>
      </c>
      <c r="L8558" s="12" t="str">
        <f t="shared" si="936"/>
        <v>SDGHspCZ052003</v>
      </c>
      <c r="M8558" t="s">
        <v>1825</v>
      </c>
      <c r="N8558" s="1">
        <v>2003</v>
      </c>
      <c r="O8558" s="19">
        <v>0</v>
      </c>
      <c r="P8558" t="str">
        <f t="shared" si="937"/>
        <v>03</v>
      </c>
    </row>
    <row r="8559" spans="2:16" x14ac:dyDescent="0.25">
      <c r="B8559" t="s">
        <v>502</v>
      </c>
      <c r="C8559" t="str">
        <f t="shared" si="931"/>
        <v>SDGHspCZ05</v>
      </c>
      <c r="D8559" s="1" t="s">
        <v>506</v>
      </c>
      <c r="E8559" s="1" t="str">
        <f t="shared" si="932"/>
        <v>SDG</v>
      </c>
      <c r="F8559" s="1" t="str">
        <f t="shared" si="933"/>
        <v>SDG</v>
      </c>
      <c r="G8559" s="1" t="str">
        <f t="shared" si="934"/>
        <v>Hsp</v>
      </c>
      <c r="H8559" s="1" t="s">
        <v>530</v>
      </c>
      <c r="I8559" s="1" t="str">
        <f t="shared" si="935"/>
        <v>CZ05</v>
      </c>
      <c r="J8559" s="1" t="s">
        <v>531</v>
      </c>
      <c r="L8559" s="12" t="str">
        <f t="shared" si="936"/>
        <v>SDGHspCZ052007</v>
      </c>
      <c r="M8559" t="s">
        <v>1825</v>
      </c>
      <c r="N8559" s="1">
        <v>2007</v>
      </c>
      <c r="O8559" s="19">
        <v>0</v>
      </c>
      <c r="P8559" t="str">
        <f t="shared" si="937"/>
        <v>07</v>
      </c>
    </row>
    <row r="8560" spans="2:16" x14ac:dyDescent="0.25">
      <c r="B8560" t="s">
        <v>502</v>
      </c>
      <c r="C8560" t="str">
        <f t="shared" si="931"/>
        <v>SDGHspCZ05</v>
      </c>
      <c r="D8560" s="1" t="s">
        <v>506</v>
      </c>
      <c r="E8560" s="1" t="str">
        <f t="shared" si="932"/>
        <v>SDG</v>
      </c>
      <c r="F8560" s="1" t="str">
        <f t="shared" si="933"/>
        <v>SDG</v>
      </c>
      <c r="G8560" s="1" t="str">
        <f t="shared" si="934"/>
        <v>Hsp</v>
      </c>
      <c r="H8560" s="1" t="s">
        <v>530</v>
      </c>
      <c r="I8560" s="1" t="str">
        <f t="shared" si="935"/>
        <v>CZ05</v>
      </c>
      <c r="J8560" s="1" t="s">
        <v>531</v>
      </c>
      <c r="L8560" s="12" t="str">
        <f t="shared" si="936"/>
        <v>SDGHspCZ052011</v>
      </c>
      <c r="M8560" t="s">
        <v>1825</v>
      </c>
      <c r="N8560" s="1">
        <v>2011</v>
      </c>
      <c r="O8560" s="19">
        <v>0</v>
      </c>
      <c r="P8560" t="str">
        <f t="shared" si="937"/>
        <v>11</v>
      </c>
    </row>
    <row r="8561" spans="2:16" x14ac:dyDescent="0.25">
      <c r="B8561" t="s">
        <v>502</v>
      </c>
      <c r="C8561" t="str">
        <f t="shared" si="931"/>
        <v>SDGHspCZ05</v>
      </c>
      <c r="D8561" s="1" t="s">
        <v>506</v>
      </c>
      <c r="E8561" s="1" t="str">
        <f t="shared" si="932"/>
        <v>SDG</v>
      </c>
      <c r="F8561" s="1" t="str">
        <f t="shared" si="933"/>
        <v>SDG</v>
      </c>
      <c r="G8561" s="1" t="str">
        <f t="shared" si="934"/>
        <v>Hsp</v>
      </c>
      <c r="H8561" s="1" t="s">
        <v>530</v>
      </c>
      <c r="I8561" s="1" t="str">
        <f t="shared" si="935"/>
        <v>CZ05</v>
      </c>
      <c r="J8561" s="1" t="s">
        <v>531</v>
      </c>
      <c r="L8561" s="12" t="str">
        <f t="shared" si="936"/>
        <v>SDGHspCZ052014</v>
      </c>
      <c r="M8561" t="s">
        <v>1825</v>
      </c>
      <c r="N8561" s="1">
        <v>2014</v>
      </c>
      <c r="O8561" s="19">
        <v>0</v>
      </c>
      <c r="P8561" t="str">
        <f t="shared" si="937"/>
        <v>14</v>
      </c>
    </row>
    <row r="8562" spans="2:16" x14ac:dyDescent="0.25">
      <c r="B8562" t="s">
        <v>502</v>
      </c>
      <c r="C8562" t="str">
        <f t="shared" si="931"/>
        <v>SDGHspCZ06</v>
      </c>
      <c r="D8562" s="1" t="s">
        <v>506</v>
      </c>
      <c r="E8562" s="1" t="str">
        <f t="shared" si="932"/>
        <v>SDG</v>
      </c>
      <c r="F8562" s="1" t="str">
        <f t="shared" si="933"/>
        <v>SDG</v>
      </c>
      <c r="G8562" s="1" t="str">
        <f t="shared" si="934"/>
        <v>Hsp</v>
      </c>
      <c r="H8562" s="1" t="s">
        <v>530</v>
      </c>
      <c r="I8562" s="1" t="str">
        <f t="shared" si="935"/>
        <v>CZ06</v>
      </c>
      <c r="J8562" s="1" t="s">
        <v>531</v>
      </c>
      <c r="L8562" s="12" t="str">
        <f t="shared" si="936"/>
        <v>SDGHspCZ061975</v>
      </c>
      <c r="M8562" t="s">
        <v>1826</v>
      </c>
      <c r="N8562" s="1">
        <v>1975</v>
      </c>
      <c r="O8562" s="19">
        <v>0.14404</v>
      </c>
      <c r="P8562" t="str">
        <f t="shared" si="937"/>
        <v>75</v>
      </c>
    </row>
    <row r="8563" spans="2:16" x14ac:dyDescent="0.25">
      <c r="B8563" t="s">
        <v>502</v>
      </c>
      <c r="C8563" t="str">
        <f t="shared" si="931"/>
        <v>SDGHspCZ06</v>
      </c>
      <c r="D8563" s="1" t="s">
        <v>506</v>
      </c>
      <c r="E8563" s="1" t="str">
        <f t="shared" si="932"/>
        <v>SDG</v>
      </c>
      <c r="F8563" s="1" t="str">
        <f t="shared" si="933"/>
        <v>SDG</v>
      </c>
      <c r="G8563" s="1" t="str">
        <f t="shared" si="934"/>
        <v>Hsp</v>
      </c>
      <c r="H8563" s="1" t="s">
        <v>530</v>
      </c>
      <c r="I8563" s="1" t="str">
        <f t="shared" si="935"/>
        <v>CZ06</v>
      </c>
      <c r="J8563" s="1" t="s">
        <v>531</v>
      </c>
      <c r="L8563" s="12" t="str">
        <f t="shared" si="936"/>
        <v>SDGHspCZ061985</v>
      </c>
      <c r="M8563" t="s">
        <v>1826</v>
      </c>
      <c r="N8563" s="1">
        <v>1985</v>
      </c>
      <c r="O8563" s="19">
        <v>0.14291499999999999</v>
      </c>
      <c r="P8563" t="str">
        <f t="shared" si="937"/>
        <v>85</v>
      </c>
    </row>
    <row r="8564" spans="2:16" x14ac:dyDescent="0.25">
      <c r="B8564" t="s">
        <v>502</v>
      </c>
      <c r="C8564" t="str">
        <f t="shared" si="931"/>
        <v>SDGHspCZ06</v>
      </c>
      <c r="D8564" s="1" t="s">
        <v>506</v>
      </c>
      <c r="E8564" s="1" t="str">
        <f t="shared" si="932"/>
        <v>SDG</v>
      </c>
      <c r="F8564" s="1" t="str">
        <f t="shared" si="933"/>
        <v>SDG</v>
      </c>
      <c r="G8564" s="1" t="str">
        <f t="shared" si="934"/>
        <v>Hsp</v>
      </c>
      <c r="H8564" s="1" t="s">
        <v>530</v>
      </c>
      <c r="I8564" s="1" t="str">
        <f t="shared" si="935"/>
        <v>CZ06</v>
      </c>
      <c r="J8564" s="1" t="s">
        <v>531</v>
      </c>
      <c r="L8564" s="12" t="str">
        <f t="shared" si="936"/>
        <v>SDGHspCZ061996</v>
      </c>
      <c r="M8564" t="s">
        <v>1826</v>
      </c>
      <c r="N8564" s="1">
        <v>1996</v>
      </c>
      <c r="O8564" s="19">
        <v>4.6550000000000001E-2</v>
      </c>
      <c r="P8564" t="str">
        <f t="shared" si="937"/>
        <v>96</v>
      </c>
    </row>
    <row r="8565" spans="2:16" x14ac:dyDescent="0.25">
      <c r="B8565" t="s">
        <v>502</v>
      </c>
      <c r="C8565" t="str">
        <f t="shared" si="931"/>
        <v>SDGHspCZ06</v>
      </c>
      <c r="D8565" s="1" t="s">
        <v>506</v>
      </c>
      <c r="E8565" s="1" t="str">
        <f t="shared" si="932"/>
        <v>SDG</v>
      </c>
      <c r="F8565" s="1" t="str">
        <f t="shared" si="933"/>
        <v>SDG</v>
      </c>
      <c r="G8565" s="1" t="str">
        <f t="shared" si="934"/>
        <v>Hsp</v>
      </c>
      <c r="H8565" s="1" t="s">
        <v>530</v>
      </c>
      <c r="I8565" s="1" t="str">
        <f t="shared" si="935"/>
        <v>CZ06</v>
      </c>
      <c r="J8565" s="1" t="s">
        <v>531</v>
      </c>
      <c r="L8565" s="12" t="str">
        <f t="shared" si="936"/>
        <v>SDGHspCZ062003</v>
      </c>
      <c r="M8565" t="s">
        <v>1826</v>
      </c>
      <c r="N8565" s="1">
        <v>2003</v>
      </c>
      <c r="O8565" s="19">
        <v>2.878E-2</v>
      </c>
      <c r="P8565" t="str">
        <f t="shared" si="937"/>
        <v>03</v>
      </c>
    </row>
    <row r="8566" spans="2:16" x14ac:dyDescent="0.25">
      <c r="B8566" t="s">
        <v>502</v>
      </c>
      <c r="C8566" t="str">
        <f t="shared" si="931"/>
        <v>SDGHspCZ06</v>
      </c>
      <c r="D8566" s="1" t="s">
        <v>506</v>
      </c>
      <c r="E8566" s="1" t="str">
        <f t="shared" si="932"/>
        <v>SDG</v>
      </c>
      <c r="F8566" s="1" t="str">
        <f t="shared" si="933"/>
        <v>SDG</v>
      </c>
      <c r="G8566" s="1" t="str">
        <f t="shared" si="934"/>
        <v>Hsp</v>
      </c>
      <c r="H8566" s="1" t="s">
        <v>530</v>
      </c>
      <c r="I8566" s="1" t="str">
        <f t="shared" si="935"/>
        <v>CZ06</v>
      </c>
      <c r="J8566" s="1" t="s">
        <v>531</v>
      </c>
      <c r="L8566" s="12" t="str">
        <f t="shared" si="936"/>
        <v>SDGHspCZ062007</v>
      </c>
      <c r="M8566" t="s">
        <v>1826</v>
      </c>
      <c r="N8566" s="1">
        <v>2007</v>
      </c>
      <c r="O8566" s="19">
        <v>1.0345E-2</v>
      </c>
      <c r="P8566" t="str">
        <f t="shared" si="937"/>
        <v>07</v>
      </c>
    </row>
    <row r="8567" spans="2:16" x14ac:dyDescent="0.25">
      <c r="B8567" t="s">
        <v>502</v>
      </c>
      <c r="C8567" t="str">
        <f t="shared" si="931"/>
        <v>SDGHspCZ06</v>
      </c>
      <c r="D8567" s="1" t="s">
        <v>506</v>
      </c>
      <c r="E8567" s="1" t="str">
        <f t="shared" si="932"/>
        <v>SDG</v>
      </c>
      <c r="F8567" s="1" t="str">
        <f t="shared" si="933"/>
        <v>SDG</v>
      </c>
      <c r="G8567" s="1" t="str">
        <f t="shared" si="934"/>
        <v>Hsp</v>
      </c>
      <c r="H8567" s="1" t="s">
        <v>530</v>
      </c>
      <c r="I8567" s="1" t="str">
        <f t="shared" si="935"/>
        <v>CZ06</v>
      </c>
      <c r="J8567" s="1" t="s">
        <v>531</v>
      </c>
      <c r="L8567" s="12" t="str">
        <f t="shared" si="936"/>
        <v>SDGHspCZ062011</v>
      </c>
      <c r="M8567" t="s">
        <v>1826</v>
      </c>
      <c r="N8567" s="1">
        <v>2011</v>
      </c>
      <c r="O8567" s="19">
        <v>1.0345E-2</v>
      </c>
      <c r="P8567" t="str">
        <f t="shared" si="937"/>
        <v>11</v>
      </c>
    </row>
    <row r="8568" spans="2:16" x14ac:dyDescent="0.25">
      <c r="B8568" t="s">
        <v>502</v>
      </c>
      <c r="C8568" t="str">
        <f t="shared" si="931"/>
        <v>SDGHspCZ06</v>
      </c>
      <c r="D8568" s="1" t="s">
        <v>506</v>
      </c>
      <c r="E8568" s="1" t="str">
        <f t="shared" si="932"/>
        <v>SDG</v>
      </c>
      <c r="F8568" s="1" t="str">
        <f t="shared" si="933"/>
        <v>SDG</v>
      </c>
      <c r="G8568" s="1" t="str">
        <f t="shared" si="934"/>
        <v>Hsp</v>
      </c>
      <c r="H8568" s="1" t="s">
        <v>530</v>
      </c>
      <c r="I8568" s="1" t="str">
        <f t="shared" si="935"/>
        <v>CZ06</v>
      </c>
      <c r="J8568" s="1" t="s">
        <v>531</v>
      </c>
      <c r="L8568" s="12" t="str">
        <f t="shared" si="936"/>
        <v>SDGHspCZ062014</v>
      </c>
      <c r="M8568" t="s">
        <v>1826</v>
      </c>
      <c r="N8568" s="1">
        <v>2014</v>
      </c>
      <c r="O8568" s="19">
        <v>5.1725E-3</v>
      </c>
      <c r="P8568" t="str">
        <f t="shared" si="937"/>
        <v>14</v>
      </c>
    </row>
    <row r="8569" spans="2:16" x14ac:dyDescent="0.25">
      <c r="B8569" t="s">
        <v>502</v>
      </c>
      <c r="C8569" t="str">
        <f t="shared" si="931"/>
        <v>SDGHspCZ07</v>
      </c>
      <c r="D8569" s="1" t="s">
        <v>506</v>
      </c>
      <c r="E8569" s="1" t="str">
        <f t="shared" si="932"/>
        <v>SDG</v>
      </c>
      <c r="F8569" s="1" t="str">
        <f t="shared" si="933"/>
        <v>SDG</v>
      </c>
      <c r="G8569" s="1" t="str">
        <f t="shared" si="934"/>
        <v>Hsp</v>
      </c>
      <c r="H8569" s="1" t="s">
        <v>530</v>
      </c>
      <c r="I8569" s="1" t="str">
        <f t="shared" si="935"/>
        <v>CZ07</v>
      </c>
      <c r="J8569" s="1" t="s">
        <v>531</v>
      </c>
      <c r="L8569" s="12" t="str">
        <f t="shared" si="936"/>
        <v>SDGHspCZ071975</v>
      </c>
      <c r="M8569" t="s">
        <v>1827</v>
      </c>
      <c r="N8569" s="1">
        <v>1975</v>
      </c>
      <c r="O8569" s="19">
        <v>4.6452099999999996</v>
      </c>
      <c r="P8569" t="str">
        <f t="shared" si="937"/>
        <v>75</v>
      </c>
    </row>
    <row r="8570" spans="2:16" x14ac:dyDescent="0.25">
      <c r="B8570" t="s">
        <v>502</v>
      </c>
      <c r="C8570" t="str">
        <f t="shared" si="931"/>
        <v>SDGHspCZ07</v>
      </c>
      <c r="D8570" s="1" t="s">
        <v>506</v>
      </c>
      <c r="E8570" s="1" t="str">
        <f t="shared" si="932"/>
        <v>SDG</v>
      </c>
      <c r="F8570" s="1" t="str">
        <f t="shared" si="933"/>
        <v>SDG</v>
      </c>
      <c r="G8570" s="1" t="str">
        <f t="shared" si="934"/>
        <v>Hsp</v>
      </c>
      <c r="H8570" s="1" t="s">
        <v>530</v>
      </c>
      <c r="I8570" s="1" t="str">
        <f t="shared" si="935"/>
        <v>CZ07</v>
      </c>
      <c r="J8570" s="1" t="s">
        <v>531</v>
      </c>
      <c r="L8570" s="12" t="str">
        <f t="shared" si="936"/>
        <v>SDGHspCZ071985</v>
      </c>
      <c r="M8570" t="s">
        <v>1827</v>
      </c>
      <c r="N8570" s="1">
        <v>1985</v>
      </c>
      <c r="O8570" s="19">
        <v>4.6088849999999999</v>
      </c>
      <c r="P8570" t="str">
        <f t="shared" si="937"/>
        <v>85</v>
      </c>
    </row>
    <row r="8571" spans="2:16" x14ac:dyDescent="0.25">
      <c r="B8571" t="s">
        <v>502</v>
      </c>
      <c r="C8571" t="str">
        <f t="shared" si="931"/>
        <v>SDGHspCZ07</v>
      </c>
      <c r="D8571" s="1" t="s">
        <v>506</v>
      </c>
      <c r="E8571" s="1" t="str">
        <f t="shared" si="932"/>
        <v>SDG</v>
      </c>
      <c r="F8571" s="1" t="str">
        <f t="shared" si="933"/>
        <v>SDG</v>
      </c>
      <c r="G8571" s="1" t="str">
        <f t="shared" si="934"/>
        <v>Hsp</v>
      </c>
      <c r="H8571" s="1" t="s">
        <v>530</v>
      </c>
      <c r="I8571" s="1" t="str">
        <f t="shared" si="935"/>
        <v>CZ07</v>
      </c>
      <c r="J8571" s="1" t="s">
        <v>531</v>
      </c>
      <c r="L8571" s="12" t="str">
        <f t="shared" si="936"/>
        <v>SDGHspCZ071996</v>
      </c>
      <c r="M8571" t="s">
        <v>1827</v>
      </c>
      <c r="N8571" s="1">
        <v>1996</v>
      </c>
      <c r="O8571" s="19">
        <v>1.501125</v>
      </c>
      <c r="P8571" t="str">
        <f t="shared" si="937"/>
        <v>96</v>
      </c>
    </row>
    <row r="8572" spans="2:16" x14ac:dyDescent="0.25">
      <c r="B8572" t="s">
        <v>502</v>
      </c>
      <c r="C8572" t="str">
        <f t="shared" si="931"/>
        <v>SDGHspCZ07</v>
      </c>
      <c r="D8572" s="1" t="s">
        <v>506</v>
      </c>
      <c r="E8572" s="1" t="str">
        <f t="shared" si="932"/>
        <v>SDG</v>
      </c>
      <c r="F8572" s="1" t="str">
        <f t="shared" si="933"/>
        <v>SDG</v>
      </c>
      <c r="G8572" s="1" t="str">
        <f t="shared" si="934"/>
        <v>Hsp</v>
      </c>
      <c r="H8572" s="1" t="s">
        <v>530</v>
      </c>
      <c r="I8572" s="1" t="str">
        <f t="shared" si="935"/>
        <v>CZ07</v>
      </c>
      <c r="J8572" s="1" t="s">
        <v>531</v>
      </c>
      <c r="L8572" s="12" t="str">
        <f t="shared" si="936"/>
        <v>SDGHspCZ072003</v>
      </c>
      <c r="M8572" t="s">
        <v>1827</v>
      </c>
      <c r="N8572" s="1">
        <v>2003</v>
      </c>
      <c r="O8572" s="19">
        <v>0.92810999999999999</v>
      </c>
      <c r="P8572" t="str">
        <f t="shared" si="937"/>
        <v>03</v>
      </c>
    </row>
    <row r="8573" spans="2:16" x14ac:dyDescent="0.25">
      <c r="B8573" t="s">
        <v>502</v>
      </c>
      <c r="C8573" t="str">
        <f t="shared" si="931"/>
        <v>SDGHspCZ07</v>
      </c>
      <c r="D8573" s="1" t="s">
        <v>506</v>
      </c>
      <c r="E8573" s="1" t="str">
        <f t="shared" si="932"/>
        <v>SDG</v>
      </c>
      <c r="F8573" s="1" t="str">
        <f t="shared" si="933"/>
        <v>SDG</v>
      </c>
      <c r="G8573" s="1" t="str">
        <f t="shared" si="934"/>
        <v>Hsp</v>
      </c>
      <c r="H8573" s="1" t="s">
        <v>530</v>
      </c>
      <c r="I8573" s="1" t="str">
        <f t="shared" si="935"/>
        <v>CZ07</v>
      </c>
      <c r="J8573" s="1" t="s">
        <v>531</v>
      </c>
      <c r="L8573" s="12" t="str">
        <f t="shared" si="936"/>
        <v>SDGHspCZ072007</v>
      </c>
      <c r="M8573" t="s">
        <v>1827</v>
      </c>
      <c r="N8573" s="1">
        <v>2007</v>
      </c>
      <c r="O8573" s="19">
        <v>0.33361499999999999</v>
      </c>
      <c r="P8573" t="str">
        <f t="shared" si="937"/>
        <v>07</v>
      </c>
    </row>
    <row r="8574" spans="2:16" x14ac:dyDescent="0.25">
      <c r="B8574" t="s">
        <v>502</v>
      </c>
      <c r="C8574" t="str">
        <f t="shared" si="931"/>
        <v>SDGHspCZ07</v>
      </c>
      <c r="D8574" s="1" t="s">
        <v>506</v>
      </c>
      <c r="E8574" s="1" t="str">
        <f t="shared" si="932"/>
        <v>SDG</v>
      </c>
      <c r="F8574" s="1" t="str">
        <f t="shared" si="933"/>
        <v>SDG</v>
      </c>
      <c r="G8574" s="1" t="str">
        <f t="shared" si="934"/>
        <v>Hsp</v>
      </c>
      <c r="H8574" s="1" t="s">
        <v>530</v>
      </c>
      <c r="I8574" s="1" t="str">
        <f t="shared" si="935"/>
        <v>CZ07</v>
      </c>
      <c r="J8574" s="1" t="s">
        <v>531</v>
      </c>
      <c r="L8574" s="12" t="str">
        <f t="shared" si="936"/>
        <v>SDGHspCZ072011</v>
      </c>
      <c r="M8574" t="s">
        <v>1827</v>
      </c>
      <c r="N8574" s="1">
        <v>2011</v>
      </c>
      <c r="O8574" s="19">
        <v>0.33361499999999999</v>
      </c>
      <c r="P8574" t="str">
        <f t="shared" si="937"/>
        <v>11</v>
      </c>
    </row>
    <row r="8575" spans="2:16" x14ac:dyDescent="0.25">
      <c r="B8575" t="s">
        <v>502</v>
      </c>
      <c r="C8575" t="str">
        <f t="shared" si="931"/>
        <v>SDGHspCZ07</v>
      </c>
      <c r="D8575" s="1" t="s">
        <v>506</v>
      </c>
      <c r="E8575" s="1" t="str">
        <f t="shared" si="932"/>
        <v>SDG</v>
      </c>
      <c r="F8575" s="1" t="str">
        <f t="shared" si="933"/>
        <v>SDG</v>
      </c>
      <c r="G8575" s="1" t="str">
        <f t="shared" si="934"/>
        <v>Hsp</v>
      </c>
      <c r="H8575" s="1" t="s">
        <v>530</v>
      </c>
      <c r="I8575" s="1" t="str">
        <f t="shared" si="935"/>
        <v>CZ07</v>
      </c>
      <c r="J8575" s="1" t="s">
        <v>531</v>
      </c>
      <c r="L8575" s="12" t="str">
        <f t="shared" si="936"/>
        <v>SDGHspCZ072014</v>
      </c>
      <c r="M8575" t="s">
        <v>1827</v>
      </c>
      <c r="N8575" s="1">
        <v>2014</v>
      </c>
      <c r="O8575" s="19">
        <v>0.1668075</v>
      </c>
      <c r="P8575" t="str">
        <f t="shared" si="937"/>
        <v>14</v>
      </c>
    </row>
    <row r="8576" spans="2:16" x14ac:dyDescent="0.25">
      <c r="B8576" t="s">
        <v>502</v>
      </c>
      <c r="C8576" t="str">
        <f t="shared" si="931"/>
        <v>SDGHspCZ08</v>
      </c>
      <c r="D8576" s="1" t="s">
        <v>506</v>
      </c>
      <c r="E8576" s="1" t="str">
        <f t="shared" si="932"/>
        <v>SDG</v>
      </c>
      <c r="F8576" s="1" t="str">
        <f t="shared" si="933"/>
        <v>SDG</v>
      </c>
      <c r="G8576" s="1" t="str">
        <f t="shared" si="934"/>
        <v>Hsp</v>
      </c>
      <c r="H8576" s="1" t="s">
        <v>530</v>
      </c>
      <c r="I8576" s="1" t="str">
        <f t="shared" si="935"/>
        <v>CZ08</v>
      </c>
      <c r="J8576" s="1" t="s">
        <v>531</v>
      </c>
      <c r="L8576" s="12" t="str">
        <f t="shared" si="936"/>
        <v>SDGHspCZ081975</v>
      </c>
      <c r="M8576" t="s">
        <v>1828</v>
      </c>
      <c r="N8576" s="1">
        <v>1975</v>
      </c>
      <c r="O8576" s="19">
        <v>0.26103999999999999</v>
      </c>
      <c r="P8576" t="str">
        <f t="shared" si="937"/>
        <v>75</v>
      </c>
    </row>
    <row r="8577" spans="2:16" x14ac:dyDescent="0.25">
      <c r="B8577" t="s">
        <v>502</v>
      </c>
      <c r="C8577" t="str">
        <f t="shared" si="931"/>
        <v>SDGHspCZ08</v>
      </c>
      <c r="D8577" s="1" t="s">
        <v>506</v>
      </c>
      <c r="E8577" s="1" t="str">
        <f t="shared" si="932"/>
        <v>SDG</v>
      </c>
      <c r="F8577" s="1" t="str">
        <f t="shared" si="933"/>
        <v>SDG</v>
      </c>
      <c r="G8577" s="1" t="str">
        <f t="shared" si="934"/>
        <v>Hsp</v>
      </c>
      <c r="H8577" s="1" t="s">
        <v>530</v>
      </c>
      <c r="I8577" s="1" t="str">
        <f t="shared" si="935"/>
        <v>CZ08</v>
      </c>
      <c r="J8577" s="1" t="s">
        <v>531</v>
      </c>
      <c r="L8577" s="12" t="str">
        <f t="shared" si="936"/>
        <v>SDGHspCZ081985</v>
      </c>
      <c r="M8577" t="s">
        <v>1828</v>
      </c>
      <c r="N8577" s="1">
        <v>1985</v>
      </c>
      <c r="O8577" s="19">
        <v>0.25900000000000001</v>
      </c>
      <c r="P8577" t="str">
        <f t="shared" si="937"/>
        <v>85</v>
      </c>
    </row>
    <row r="8578" spans="2:16" x14ac:dyDescent="0.25">
      <c r="B8578" t="s">
        <v>502</v>
      </c>
      <c r="C8578" t="str">
        <f t="shared" si="931"/>
        <v>SDGHspCZ08</v>
      </c>
      <c r="D8578" s="1" t="s">
        <v>506</v>
      </c>
      <c r="E8578" s="1" t="str">
        <f t="shared" si="932"/>
        <v>SDG</v>
      </c>
      <c r="F8578" s="1" t="str">
        <f t="shared" si="933"/>
        <v>SDG</v>
      </c>
      <c r="G8578" s="1" t="str">
        <f t="shared" si="934"/>
        <v>Hsp</v>
      </c>
      <c r="H8578" s="1" t="s">
        <v>530</v>
      </c>
      <c r="I8578" s="1" t="str">
        <f t="shared" si="935"/>
        <v>CZ08</v>
      </c>
      <c r="J8578" s="1" t="s">
        <v>531</v>
      </c>
      <c r="L8578" s="12" t="str">
        <f t="shared" si="936"/>
        <v>SDGHspCZ081996</v>
      </c>
      <c r="M8578" t="s">
        <v>1828</v>
      </c>
      <c r="N8578" s="1">
        <v>1996</v>
      </c>
      <c r="O8578" s="19">
        <v>8.4354999999999999E-2</v>
      </c>
      <c r="P8578" t="str">
        <f t="shared" si="937"/>
        <v>96</v>
      </c>
    </row>
    <row r="8579" spans="2:16" x14ac:dyDescent="0.25">
      <c r="B8579" t="s">
        <v>502</v>
      </c>
      <c r="C8579" t="str">
        <f t="shared" si="931"/>
        <v>SDGHspCZ08</v>
      </c>
      <c r="D8579" s="1" t="s">
        <v>506</v>
      </c>
      <c r="E8579" s="1" t="str">
        <f t="shared" si="932"/>
        <v>SDG</v>
      </c>
      <c r="F8579" s="1" t="str">
        <f t="shared" si="933"/>
        <v>SDG</v>
      </c>
      <c r="G8579" s="1" t="str">
        <f t="shared" si="934"/>
        <v>Hsp</v>
      </c>
      <c r="H8579" s="1" t="s">
        <v>530</v>
      </c>
      <c r="I8579" s="1" t="str">
        <f t="shared" si="935"/>
        <v>CZ08</v>
      </c>
      <c r="J8579" s="1" t="s">
        <v>531</v>
      </c>
      <c r="L8579" s="12" t="str">
        <f t="shared" si="936"/>
        <v>SDGHspCZ082003</v>
      </c>
      <c r="M8579" t="s">
        <v>1828</v>
      </c>
      <c r="N8579" s="1">
        <v>2003</v>
      </c>
      <c r="O8579" s="19">
        <v>5.2155E-2</v>
      </c>
      <c r="P8579" t="str">
        <f t="shared" si="937"/>
        <v>03</v>
      </c>
    </row>
    <row r="8580" spans="2:16" x14ac:dyDescent="0.25">
      <c r="B8580" t="s">
        <v>502</v>
      </c>
      <c r="C8580" t="str">
        <f t="shared" si="931"/>
        <v>SDGHspCZ08</v>
      </c>
      <c r="D8580" s="1" t="s">
        <v>506</v>
      </c>
      <c r="E8580" s="1" t="str">
        <f t="shared" si="932"/>
        <v>SDG</v>
      </c>
      <c r="F8580" s="1" t="str">
        <f t="shared" si="933"/>
        <v>SDG</v>
      </c>
      <c r="G8580" s="1" t="str">
        <f t="shared" si="934"/>
        <v>Hsp</v>
      </c>
      <c r="H8580" s="1" t="s">
        <v>530</v>
      </c>
      <c r="I8580" s="1" t="str">
        <f t="shared" si="935"/>
        <v>CZ08</v>
      </c>
      <c r="J8580" s="1" t="s">
        <v>531</v>
      </c>
      <c r="L8580" s="12" t="str">
        <f t="shared" si="936"/>
        <v>SDGHspCZ082007</v>
      </c>
      <c r="M8580" t="s">
        <v>1828</v>
      </c>
      <c r="N8580" s="1">
        <v>2007</v>
      </c>
      <c r="O8580" s="19">
        <v>1.8749999999999999E-2</v>
      </c>
      <c r="P8580" t="str">
        <f t="shared" si="937"/>
        <v>07</v>
      </c>
    </row>
    <row r="8581" spans="2:16" x14ac:dyDescent="0.25">
      <c r="B8581" t="s">
        <v>502</v>
      </c>
      <c r="C8581" t="str">
        <f t="shared" si="931"/>
        <v>SDGHspCZ08</v>
      </c>
      <c r="D8581" s="1" t="s">
        <v>506</v>
      </c>
      <c r="E8581" s="1" t="str">
        <f t="shared" si="932"/>
        <v>SDG</v>
      </c>
      <c r="F8581" s="1" t="str">
        <f t="shared" si="933"/>
        <v>SDG</v>
      </c>
      <c r="G8581" s="1" t="str">
        <f t="shared" si="934"/>
        <v>Hsp</v>
      </c>
      <c r="H8581" s="1" t="s">
        <v>530</v>
      </c>
      <c r="I8581" s="1" t="str">
        <f t="shared" si="935"/>
        <v>CZ08</v>
      </c>
      <c r="J8581" s="1" t="s">
        <v>531</v>
      </c>
      <c r="L8581" s="12" t="str">
        <f t="shared" si="936"/>
        <v>SDGHspCZ082011</v>
      </c>
      <c r="M8581" t="s">
        <v>1828</v>
      </c>
      <c r="N8581" s="1">
        <v>2011</v>
      </c>
      <c r="O8581" s="19">
        <v>1.8749999999999999E-2</v>
      </c>
      <c r="P8581" t="str">
        <f t="shared" si="937"/>
        <v>11</v>
      </c>
    </row>
    <row r="8582" spans="2:16" x14ac:dyDescent="0.25">
      <c r="B8582" t="s">
        <v>502</v>
      </c>
      <c r="C8582" t="str">
        <f t="shared" si="931"/>
        <v>SDGHspCZ08</v>
      </c>
      <c r="D8582" s="1" t="s">
        <v>506</v>
      </c>
      <c r="E8582" s="1" t="str">
        <f t="shared" si="932"/>
        <v>SDG</v>
      </c>
      <c r="F8582" s="1" t="str">
        <f t="shared" si="933"/>
        <v>SDG</v>
      </c>
      <c r="G8582" s="1" t="str">
        <f t="shared" si="934"/>
        <v>Hsp</v>
      </c>
      <c r="H8582" s="1" t="s">
        <v>530</v>
      </c>
      <c r="I8582" s="1" t="str">
        <f t="shared" si="935"/>
        <v>CZ08</v>
      </c>
      <c r="J8582" s="1" t="s">
        <v>531</v>
      </c>
      <c r="L8582" s="12" t="str">
        <f t="shared" si="936"/>
        <v>SDGHspCZ082014</v>
      </c>
      <c r="M8582" t="s">
        <v>1828</v>
      </c>
      <c r="N8582" s="1">
        <v>2014</v>
      </c>
      <c r="O8582" s="19">
        <v>9.3749999999999997E-3</v>
      </c>
      <c r="P8582" t="str">
        <f t="shared" si="937"/>
        <v>14</v>
      </c>
    </row>
    <row r="8583" spans="2:16" x14ac:dyDescent="0.25">
      <c r="B8583" t="s">
        <v>502</v>
      </c>
      <c r="C8583" t="str">
        <f t="shared" si="931"/>
        <v>SDGHspCZ09</v>
      </c>
      <c r="D8583" s="1" t="s">
        <v>506</v>
      </c>
      <c r="E8583" s="1" t="str">
        <f t="shared" si="932"/>
        <v>SDG</v>
      </c>
      <c r="F8583" s="1" t="str">
        <f t="shared" si="933"/>
        <v>SDG</v>
      </c>
      <c r="G8583" s="1" t="str">
        <f t="shared" si="934"/>
        <v>Hsp</v>
      </c>
      <c r="H8583" s="1" t="s">
        <v>530</v>
      </c>
      <c r="I8583" s="1" t="str">
        <f t="shared" si="935"/>
        <v>CZ09</v>
      </c>
      <c r="J8583" s="1" t="s">
        <v>531</v>
      </c>
      <c r="L8583" s="12" t="str">
        <f t="shared" si="936"/>
        <v>SDGHspCZ091975</v>
      </c>
      <c r="M8583" t="s">
        <v>1829</v>
      </c>
      <c r="N8583" s="1">
        <v>1975</v>
      </c>
      <c r="O8583" s="19">
        <v>0</v>
      </c>
      <c r="P8583" t="str">
        <f t="shared" si="937"/>
        <v>75</v>
      </c>
    </row>
    <row r="8584" spans="2:16" x14ac:dyDescent="0.25">
      <c r="B8584" t="s">
        <v>502</v>
      </c>
      <c r="C8584" t="str">
        <f t="shared" si="931"/>
        <v>SDGHspCZ09</v>
      </c>
      <c r="D8584" s="1" t="s">
        <v>506</v>
      </c>
      <c r="E8584" s="1" t="str">
        <f t="shared" si="932"/>
        <v>SDG</v>
      </c>
      <c r="F8584" s="1" t="str">
        <f t="shared" si="933"/>
        <v>SDG</v>
      </c>
      <c r="G8584" s="1" t="str">
        <f t="shared" si="934"/>
        <v>Hsp</v>
      </c>
      <c r="H8584" s="1" t="s">
        <v>530</v>
      </c>
      <c r="I8584" s="1" t="str">
        <f t="shared" si="935"/>
        <v>CZ09</v>
      </c>
      <c r="J8584" s="1" t="s">
        <v>531</v>
      </c>
      <c r="L8584" s="12" t="str">
        <f t="shared" si="936"/>
        <v>SDGHspCZ091985</v>
      </c>
      <c r="M8584" t="s">
        <v>1829</v>
      </c>
      <c r="N8584" s="1">
        <v>1985</v>
      </c>
      <c r="O8584" s="19">
        <v>0</v>
      </c>
      <c r="P8584" t="str">
        <f t="shared" si="937"/>
        <v>85</v>
      </c>
    </row>
    <row r="8585" spans="2:16" x14ac:dyDescent="0.25">
      <c r="B8585" t="s">
        <v>502</v>
      </c>
      <c r="C8585" t="str">
        <f t="shared" si="931"/>
        <v>SDGHspCZ09</v>
      </c>
      <c r="D8585" s="1" t="s">
        <v>506</v>
      </c>
      <c r="E8585" s="1" t="str">
        <f t="shared" si="932"/>
        <v>SDG</v>
      </c>
      <c r="F8585" s="1" t="str">
        <f t="shared" si="933"/>
        <v>SDG</v>
      </c>
      <c r="G8585" s="1" t="str">
        <f t="shared" si="934"/>
        <v>Hsp</v>
      </c>
      <c r="H8585" s="1" t="s">
        <v>530</v>
      </c>
      <c r="I8585" s="1" t="str">
        <f t="shared" si="935"/>
        <v>CZ09</v>
      </c>
      <c r="J8585" s="1" t="s">
        <v>531</v>
      </c>
      <c r="L8585" s="12" t="str">
        <f t="shared" si="936"/>
        <v>SDGHspCZ091996</v>
      </c>
      <c r="M8585" t="s">
        <v>1829</v>
      </c>
      <c r="N8585" s="1">
        <v>1996</v>
      </c>
      <c r="O8585" s="19">
        <v>0</v>
      </c>
      <c r="P8585" t="str">
        <f t="shared" si="937"/>
        <v>96</v>
      </c>
    </row>
    <row r="8586" spans="2:16" x14ac:dyDescent="0.25">
      <c r="B8586" t="s">
        <v>502</v>
      </c>
      <c r="C8586" t="str">
        <f t="shared" si="931"/>
        <v>SDGHspCZ09</v>
      </c>
      <c r="D8586" s="1" t="s">
        <v>506</v>
      </c>
      <c r="E8586" s="1" t="str">
        <f t="shared" si="932"/>
        <v>SDG</v>
      </c>
      <c r="F8586" s="1" t="str">
        <f t="shared" si="933"/>
        <v>SDG</v>
      </c>
      <c r="G8586" s="1" t="str">
        <f t="shared" si="934"/>
        <v>Hsp</v>
      </c>
      <c r="H8586" s="1" t="s">
        <v>530</v>
      </c>
      <c r="I8586" s="1" t="str">
        <f t="shared" si="935"/>
        <v>CZ09</v>
      </c>
      <c r="J8586" s="1" t="s">
        <v>531</v>
      </c>
      <c r="L8586" s="12" t="str">
        <f t="shared" si="936"/>
        <v>SDGHspCZ092003</v>
      </c>
      <c r="M8586" t="s">
        <v>1829</v>
      </c>
      <c r="N8586" s="1">
        <v>2003</v>
      </c>
      <c r="O8586" s="19">
        <v>0</v>
      </c>
      <c r="P8586" t="str">
        <f t="shared" si="937"/>
        <v>03</v>
      </c>
    </row>
    <row r="8587" spans="2:16" x14ac:dyDescent="0.25">
      <c r="B8587" t="s">
        <v>502</v>
      </c>
      <c r="C8587" t="str">
        <f t="shared" si="931"/>
        <v>SDGHspCZ09</v>
      </c>
      <c r="D8587" s="1" t="s">
        <v>506</v>
      </c>
      <c r="E8587" s="1" t="str">
        <f t="shared" si="932"/>
        <v>SDG</v>
      </c>
      <c r="F8587" s="1" t="str">
        <f t="shared" si="933"/>
        <v>SDG</v>
      </c>
      <c r="G8587" s="1" t="str">
        <f t="shared" si="934"/>
        <v>Hsp</v>
      </c>
      <c r="H8587" s="1" t="s">
        <v>530</v>
      </c>
      <c r="I8587" s="1" t="str">
        <f t="shared" si="935"/>
        <v>CZ09</v>
      </c>
      <c r="J8587" s="1" t="s">
        <v>531</v>
      </c>
      <c r="L8587" s="12" t="str">
        <f t="shared" si="936"/>
        <v>SDGHspCZ092007</v>
      </c>
      <c r="M8587" t="s">
        <v>1829</v>
      </c>
      <c r="N8587" s="1">
        <v>2007</v>
      </c>
      <c r="O8587" s="19">
        <v>0</v>
      </c>
      <c r="P8587" t="str">
        <f t="shared" si="937"/>
        <v>07</v>
      </c>
    </row>
    <row r="8588" spans="2:16" x14ac:dyDescent="0.25">
      <c r="B8588" t="s">
        <v>502</v>
      </c>
      <c r="C8588" t="str">
        <f t="shared" si="931"/>
        <v>SDGHspCZ09</v>
      </c>
      <c r="D8588" s="1" t="s">
        <v>506</v>
      </c>
      <c r="E8588" s="1" t="str">
        <f t="shared" si="932"/>
        <v>SDG</v>
      </c>
      <c r="F8588" s="1" t="str">
        <f t="shared" si="933"/>
        <v>SDG</v>
      </c>
      <c r="G8588" s="1" t="str">
        <f t="shared" si="934"/>
        <v>Hsp</v>
      </c>
      <c r="H8588" s="1" t="s">
        <v>530</v>
      </c>
      <c r="I8588" s="1" t="str">
        <f t="shared" si="935"/>
        <v>CZ09</v>
      </c>
      <c r="J8588" s="1" t="s">
        <v>531</v>
      </c>
      <c r="L8588" s="12" t="str">
        <f t="shared" si="936"/>
        <v>SDGHspCZ092011</v>
      </c>
      <c r="M8588" t="s">
        <v>1829</v>
      </c>
      <c r="N8588" s="1">
        <v>2011</v>
      </c>
      <c r="O8588" s="19">
        <v>0</v>
      </c>
      <c r="P8588" t="str">
        <f t="shared" si="937"/>
        <v>11</v>
      </c>
    </row>
    <row r="8589" spans="2:16" x14ac:dyDescent="0.25">
      <c r="B8589" t="s">
        <v>502</v>
      </c>
      <c r="C8589" t="str">
        <f t="shared" si="931"/>
        <v>SDGHspCZ09</v>
      </c>
      <c r="D8589" s="1" t="s">
        <v>506</v>
      </c>
      <c r="E8589" s="1" t="str">
        <f t="shared" si="932"/>
        <v>SDG</v>
      </c>
      <c r="F8589" s="1" t="str">
        <f t="shared" si="933"/>
        <v>SDG</v>
      </c>
      <c r="G8589" s="1" t="str">
        <f t="shared" si="934"/>
        <v>Hsp</v>
      </c>
      <c r="H8589" s="1" t="s">
        <v>530</v>
      </c>
      <c r="I8589" s="1" t="str">
        <f t="shared" si="935"/>
        <v>CZ09</v>
      </c>
      <c r="J8589" s="1" t="s">
        <v>531</v>
      </c>
      <c r="L8589" s="12" t="str">
        <f t="shared" si="936"/>
        <v>SDGHspCZ092014</v>
      </c>
      <c r="M8589" t="s">
        <v>1829</v>
      </c>
      <c r="N8589" s="1">
        <v>2014</v>
      </c>
      <c r="O8589" s="19">
        <v>0</v>
      </c>
      <c r="P8589" t="str">
        <f t="shared" si="937"/>
        <v>14</v>
      </c>
    </row>
    <row r="8590" spans="2:16" x14ac:dyDescent="0.25">
      <c r="B8590" t="s">
        <v>502</v>
      </c>
      <c r="C8590" t="str">
        <f t="shared" si="931"/>
        <v>SDGHspCZ10</v>
      </c>
      <c r="D8590" s="1" t="s">
        <v>506</v>
      </c>
      <c r="E8590" s="1" t="str">
        <f t="shared" si="932"/>
        <v>SDG</v>
      </c>
      <c r="F8590" s="1" t="str">
        <f t="shared" si="933"/>
        <v>SDG</v>
      </c>
      <c r="G8590" s="1" t="str">
        <f t="shared" si="934"/>
        <v>Hsp</v>
      </c>
      <c r="H8590" s="1" t="s">
        <v>530</v>
      </c>
      <c r="I8590" s="1" t="str">
        <f t="shared" si="935"/>
        <v>CZ10</v>
      </c>
      <c r="J8590" s="1" t="s">
        <v>531</v>
      </c>
      <c r="L8590" s="12" t="str">
        <f t="shared" si="936"/>
        <v>SDGHspCZ101975</v>
      </c>
      <c r="M8590" t="s">
        <v>1830</v>
      </c>
      <c r="N8590" s="1">
        <v>1975</v>
      </c>
      <c r="O8590" s="19">
        <v>0.82545000000000002</v>
      </c>
      <c r="P8590" t="str">
        <f t="shared" si="937"/>
        <v>75</v>
      </c>
    </row>
    <row r="8591" spans="2:16" x14ac:dyDescent="0.25">
      <c r="B8591" t="s">
        <v>502</v>
      </c>
      <c r="C8591" t="str">
        <f t="shared" si="931"/>
        <v>SDGHspCZ10</v>
      </c>
      <c r="D8591" s="1" t="s">
        <v>506</v>
      </c>
      <c r="E8591" s="1" t="str">
        <f t="shared" si="932"/>
        <v>SDG</v>
      </c>
      <c r="F8591" s="1" t="str">
        <f t="shared" si="933"/>
        <v>SDG</v>
      </c>
      <c r="G8591" s="1" t="str">
        <f t="shared" si="934"/>
        <v>Hsp</v>
      </c>
      <c r="H8591" s="1" t="s">
        <v>530</v>
      </c>
      <c r="I8591" s="1" t="str">
        <f t="shared" si="935"/>
        <v>CZ10</v>
      </c>
      <c r="J8591" s="1" t="s">
        <v>531</v>
      </c>
      <c r="L8591" s="12" t="str">
        <f t="shared" si="936"/>
        <v>SDGHspCZ101985</v>
      </c>
      <c r="M8591" t="s">
        <v>1830</v>
      </c>
      <c r="N8591" s="1">
        <v>1985</v>
      </c>
      <c r="O8591" s="19">
        <v>0.81899500000000003</v>
      </c>
      <c r="P8591" t="str">
        <f t="shared" si="937"/>
        <v>85</v>
      </c>
    </row>
    <row r="8592" spans="2:16" x14ac:dyDescent="0.25">
      <c r="B8592" t="s">
        <v>502</v>
      </c>
      <c r="C8592" t="str">
        <f t="shared" ref="C8592:C8655" si="938">F8592&amp;G8592&amp;I8592</f>
        <v>SDGHspCZ10</v>
      </c>
      <c r="D8592" s="1" t="s">
        <v>506</v>
      </c>
      <c r="E8592" s="1" t="str">
        <f t="shared" ref="E8592:E8655" si="939">+F8592</f>
        <v>SDG</v>
      </c>
      <c r="F8592" s="1" t="str">
        <f t="shared" ref="F8592:F8655" si="940">LEFT(M8592,3)</f>
        <v>SDG</v>
      </c>
      <c r="G8592" s="1" t="str">
        <f t="shared" ref="G8592:G8655" si="941">MID(M8592,4,3)</f>
        <v>Hsp</v>
      </c>
      <c r="H8592" s="1" t="s">
        <v>530</v>
      </c>
      <c r="I8592" s="1" t="str">
        <f t="shared" ref="I8592:I8655" si="942">RIGHT(M8592,4)</f>
        <v>CZ10</v>
      </c>
      <c r="J8592" s="1" t="s">
        <v>531</v>
      </c>
      <c r="L8592" s="12" t="str">
        <f t="shared" ref="L8592:L8655" si="943">C8592&amp;N8592</f>
        <v>SDGHspCZ101996</v>
      </c>
      <c r="M8592" t="s">
        <v>1830</v>
      </c>
      <c r="N8592" s="1">
        <v>1996</v>
      </c>
      <c r="O8592" s="19">
        <v>0.26674999999999999</v>
      </c>
      <c r="P8592" t="str">
        <f t="shared" ref="P8592:P8655" si="944">RIGHT(N8592,2)</f>
        <v>96</v>
      </c>
    </row>
    <row r="8593" spans="2:16" x14ac:dyDescent="0.25">
      <c r="B8593" t="s">
        <v>502</v>
      </c>
      <c r="C8593" t="str">
        <f t="shared" si="938"/>
        <v>SDGHspCZ10</v>
      </c>
      <c r="D8593" s="1" t="s">
        <v>506</v>
      </c>
      <c r="E8593" s="1" t="str">
        <f t="shared" si="939"/>
        <v>SDG</v>
      </c>
      <c r="F8593" s="1" t="str">
        <f t="shared" si="940"/>
        <v>SDG</v>
      </c>
      <c r="G8593" s="1" t="str">
        <f t="shared" si="941"/>
        <v>Hsp</v>
      </c>
      <c r="H8593" s="1" t="s">
        <v>530</v>
      </c>
      <c r="I8593" s="1" t="str">
        <f t="shared" si="942"/>
        <v>CZ10</v>
      </c>
      <c r="J8593" s="1" t="s">
        <v>531</v>
      </c>
      <c r="L8593" s="12" t="str">
        <f t="shared" si="943"/>
        <v>SDGHspCZ102003</v>
      </c>
      <c r="M8593" t="s">
        <v>1830</v>
      </c>
      <c r="N8593" s="1">
        <v>2003</v>
      </c>
      <c r="O8593" s="19">
        <v>0.16492499999999999</v>
      </c>
      <c r="P8593" t="str">
        <f t="shared" si="944"/>
        <v>03</v>
      </c>
    </row>
    <row r="8594" spans="2:16" x14ac:dyDescent="0.25">
      <c r="B8594" t="s">
        <v>502</v>
      </c>
      <c r="C8594" t="str">
        <f t="shared" si="938"/>
        <v>SDGHspCZ10</v>
      </c>
      <c r="D8594" s="1" t="s">
        <v>506</v>
      </c>
      <c r="E8594" s="1" t="str">
        <f t="shared" si="939"/>
        <v>SDG</v>
      </c>
      <c r="F8594" s="1" t="str">
        <f t="shared" si="940"/>
        <v>SDG</v>
      </c>
      <c r="G8594" s="1" t="str">
        <f t="shared" si="941"/>
        <v>Hsp</v>
      </c>
      <c r="H8594" s="1" t="s">
        <v>530</v>
      </c>
      <c r="I8594" s="1" t="str">
        <f t="shared" si="942"/>
        <v>CZ10</v>
      </c>
      <c r="J8594" s="1" t="s">
        <v>531</v>
      </c>
      <c r="L8594" s="12" t="str">
        <f t="shared" si="943"/>
        <v>SDGHspCZ102007</v>
      </c>
      <c r="M8594" t="s">
        <v>1830</v>
      </c>
      <c r="N8594" s="1">
        <v>2007</v>
      </c>
      <c r="O8594" s="19">
        <v>5.9284999999999997E-2</v>
      </c>
      <c r="P8594" t="str">
        <f t="shared" si="944"/>
        <v>07</v>
      </c>
    </row>
    <row r="8595" spans="2:16" x14ac:dyDescent="0.25">
      <c r="B8595" t="s">
        <v>502</v>
      </c>
      <c r="C8595" t="str">
        <f t="shared" si="938"/>
        <v>SDGHspCZ10</v>
      </c>
      <c r="D8595" s="1" t="s">
        <v>506</v>
      </c>
      <c r="E8595" s="1" t="str">
        <f t="shared" si="939"/>
        <v>SDG</v>
      </c>
      <c r="F8595" s="1" t="str">
        <f t="shared" si="940"/>
        <v>SDG</v>
      </c>
      <c r="G8595" s="1" t="str">
        <f t="shared" si="941"/>
        <v>Hsp</v>
      </c>
      <c r="H8595" s="1" t="s">
        <v>530</v>
      </c>
      <c r="I8595" s="1" t="str">
        <f t="shared" si="942"/>
        <v>CZ10</v>
      </c>
      <c r="J8595" s="1" t="s">
        <v>531</v>
      </c>
      <c r="L8595" s="12" t="str">
        <f t="shared" si="943"/>
        <v>SDGHspCZ102011</v>
      </c>
      <c r="M8595" t="s">
        <v>1830</v>
      </c>
      <c r="N8595" s="1">
        <v>2011</v>
      </c>
      <c r="O8595" s="19">
        <v>5.9284999999999997E-2</v>
      </c>
      <c r="P8595" t="str">
        <f t="shared" si="944"/>
        <v>11</v>
      </c>
    </row>
    <row r="8596" spans="2:16" x14ac:dyDescent="0.25">
      <c r="B8596" t="s">
        <v>502</v>
      </c>
      <c r="C8596" t="str">
        <f t="shared" si="938"/>
        <v>SDGHspCZ10</v>
      </c>
      <c r="D8596" s="1" t="s">
        <v>506</v>
      </c>
      <c r="E8596" s="1" t="str">
        <f t="shared" si="939"/>
        <v>SDG</v>
      </c>
      <c r="F8596" s="1" t="str">
        <f t="shared" si="940"/>
        <v>SDG</v>
      </c>
      <c r="G8596" s="1" t="str">
        <f t="shared" si="941"/>
        <v>Hsp</v>
      </c>
      <c r="H8596" s="1" t="s">
        <v>530</v>
      </c>
      <c r="I8596" s="1" t="str">
        <f t="shared" si="942"/>
        <v>CZ10</v>
      </c>
      <c r="J8596" s="1" t="s">
        <v>531</v>
      </c>
      <c r="L8596" s="12" t="str">
        <f t="shared" si="943"/>
        <v>SDGHspCZ102014</v>
      </c>
      <c r="M8596" t="s">
        <v>1830</v>
      </c>
      <c r="N8596" s="1">
        <v>2014</v>
      </c>
      <c r="O8596" s="19">
        <v>2.9642499999999999E-2</v>
      </c>
      <c r="P8596" t="str">
        <f t="shared" si="944"/>
        <v>14</v>
      </c>
    </row>
    <row r="8597" spans="2:16" x14ac:dyDescent="0.25">
      <c r="B8597" t="s">
        <v>502</v>
      </c>
      <c r="C8597" t="str">
        <f t="shared" si="938"/>
        <v>SDGHspCZ11</v>
      </c>
      <c r="D8597" s="1" t="s">
        <v>506</v>
      </c>
      <c r="E8597" s="1" t="str">
        <f t="shared" si="939"/>
        <v>SDG</v>
      </c>
      <c r="F8597" s="1" t="str">
        <f t="shared" si="940"/>
        <v>SDG</v>
      </c>
      <c r="G8597" s="1" t="str">
        <f t="shared" si="941"/>
        <v>Hsp</v>
      </c>
      <c r="H8597" s="1" t="s">
        <v>530</v>
      </c>
      <c r="I8597" s="1" t="str">
        <f t="shared" si="942"/>
        <v>CZ11</v>
      </c>
      <c r="J8597" s="1" t="s">
        <v>531</v>
      </c>
      <c r="L8597" s="12" t="str">
        <f t="shared" si="943"/>
        <v>SDGHspCZ111975</v>
      </c>
      <c r="M8597" t="s">
        <v>1831</v>
      </c>
      <c r="N8597" s="1">
        <v>1975</v>
      </c>
      <c r="O8597" s="19">
        <v>0</v>
      </c>
      <c r="P8597" t="str">
        <f t="shared" si="944"/>
        <v>75</v>
      </c>
    </row>
    <row r="8598" spans="2:16" x14ac:dyDescent="0.25">
      <c r="B8598" t="s">
        <v>502</v>
      </c>
      <c r="C8598" t="str">
        <f t="shared" si="938"/>
        <v>SDGHspCZ11</v>
      </c>
      <c r="D8598" s="1" t="s">
        <v>506</v>
      </c>
      <c r="E8598" s="1" t="str">
        <f t="shared" si="939"/>
        <v>SDG</v>
      </c>
      <c r="F8598" s="1" t="str">
        <f t="shared" si="940"/>
        <v>SDG</v>
      </c>
      <c r="G8598" s="1" t="str">
        <f t="shared" si="941"/>
        <v>Hsp</v>
      </c>
      <c r="H8598" s="1" t="s">
        <v>530</v>
      </c>
      <c r="I8598" s="1" t="str">
        <f t="shared" si="942"/>
        <v>CZ11</v>
      </c>
      <c r="J8598" s="1" t="s">
        <v>531</v>
      </c>
      <c r="L8598" s="12" t="str">
        <f t="shared" si="943"/>
        <v>SDGHspCZ111985</v>
      </c>
      <c r="M8598" t="s">
        <v>1831</v>
      </c>
      <c r="N8598" s="1">
        <v>1985</v>
      </c>
      <c r="O8598" s="19">
        <v>0</v>
      </c>
      <c r="P8598" t="str">
        <f t="shared" si="944"/>
        <v>85</v>
      </c>
    </row>
    <row r="8599" spans="2:16" x14ac:dyDescent="0.25">
      <c r="B8599" t="s">
        <v>502</v>
      </c>
      <c r="C8599" t="str">
        <f t="shared" si="938"/>
        <v>SDGHspCZ11</v>
      </c>
      <c r="D8599" s="1" t="s">
        <v>506</v>
      </c>
      <c r="E8599" s="1" t="str">
        <f t="shared" si="939"/>
        <v>SDG</v>
      </c>
      <c r="F8599" s="1" t="str">
        <f t="shared" si="940"/>
        <v>SDG</v>
      </c>
      <c r="G8599" s="1" t="str">
        <f t="shared" si="941"/>
        <v>Hsp</v>
      </c>
      <c r="H8599" s="1" t="s">
        <v>530</v>
      </c>
      <c r="I8599" s="1" t="str">
        <f t="shared" si="942"/>
        <v>CZ11</v>
      </c>
      <c r="J8599" s="1" t="s">
        <v>531</v>
      </c>
      <c r="L8599" s="12" t="str">
        <f t="shared" si="943"/>
        <v>SDGHspCZ111996</v>
      </c>
      <c r="M8599" t="s">
        <v>1831</v>
      </c>
      <c r="N8599" s="1">
        <v>1996</v>
      </c>
      <c r="O8599" s="19">
        <v>0</v>
      </c>
      <c r="P8599" t="str">
        <f t="shared" si="944"/>
        <v>96</v>
      </c>
    </row>
    <row r="8600" spans="2:16" x14ac:dyDescent="0.25">
      <c r="B8600" t="s">
        <v>502</v>
      </c>
      <c r="C8600" t="str">
        <f t="shared" si="938"/>
        <v>SDGHspCZ11</v>
      </c>
      <c r="D8600" s="1" t="s">
        <v>506</v>
      </c>
      <c r="E8600" s="1" t="str">
        <f t="shared" si="939"/>
        <v>SDG</v>
      </c>
      <c r="F8600" s="1" t="str">
        <f t="shared" si="940"/>
        <v>SDG</v>
      </c>
      <c r="G8600" s="1" t="str">
        <f t="shared" si="941"/>
        <v>Hsp</v>
      </c>
      <c r="H8600" s="1" t="s">
        <v>530</v>
      </c>
      <c r="I8600" s="1" t="str">
        <f t="shared" si="942"/>
        <v>CZ11</v>
      </c>
      <c r="J8600" s="1" t="s">
        <v>531</v>
      </c>
      <c r="L8600" s="12" t="str">
        <f t="shared" si="943"/>
        <v>SDGHspCZ112003</v>
      </c>
      <c r="M8600" t="s">
        <v>1831</v>
      </c>
      <c r="N8600" s="1">
        <v>2003</v>
      </c>
      <c r="O8600" s="19">
        <v>0</v>
      </c>
      <c r="P8600" t="str">
        <f t="shared" si="944"/>
        <v>03</v>
      </c>
    </row>
    <row r="8601" spans="2:16" x14ac:dyDescent="0.25">
      <c r="B8601" t="s">
        <v>502</v>
      </c>
      <c r="C8601" t="str">
        <f t="shared" si="938"/>
        <v>SDGHspCZ11</v>
      </c>
      <c r="D8601" s="1" t="s">
        <v>506</v>
      </c>
      <c r="E8601" s="1" t="str">
        <f t="shared" si="939"/>
        <v>SDG</v>
      </c>
      <c r="F8601" s="1" t="str">
        <f t="shared" si="940"/>
        <v>SDG</v>
      </c>
      <c r="G8601" s="1" t="str">
        <f t="shared" si="941"/>
        <v>Hsp</v>
      </c>
      <c r="H8601" s="1" t="s">
        <v>530</v>
      </c>
      <c r="I8601" s="1" t="str">
        <f t="shared" si="942"/>
        <v>CZ11</v>
      </c>
      <c r="J8601" s="1" t="s">
        <v>531</v>
      </c>
      <c r="L8601" s="12" t="str">
        <f t="shared" si="943"/>
        <v>SDGHspCZ112007</v>
      </c>
      <c r="M8601" t="s">
        <v>1831</v>
      </c>
      <c r="N8601" s="1">
        <v>2007</v>
      </c>
      <c r="O8601" s="19">
        <v>0</v>
      </c>
      <c r="P8601" t="str">
        <f t="shared" si="944"/>
        <v>07</v>
      </c>
    </row>
    <row r="8602" spans="2:16" x14ac:dyDescent="0.25">
      <c r="B8602" t="s">
        <v>502</v>
      </c>
      <c r="C8602" t="str">
        <f t="shared" si="938"/>
        <v>SDGHspCZ11</v>
      </c>
      <c r="D8602" s="1" t="s">
        <v>506</v>
      </c>
      <c r="E8602" s="1" t="str">
        <f t="shared" si="939"/>
        <v>SDG</v>
      </c>
      <c r="F8602" s="1" t="str">
        <f t="shared" si="940"/>
        <v>SDG</v>
      </c>
      <c r="G8602" s="1" t="str">
        <f t="shared" si="941"/>
        <v>Hsp</v>
      </c>
      <c r="H8602" s="1" t="s">
        <v>530</v>
      </c>
      <c r="I8602" s="1" t="str">
        <f t="shared" si="942"/>
        <v>CZ11</v>
      </c>
      <c r="J8602" s="1" t="s">
        <v>531</v>
      </c>
      <c r="L8602" s="12" t="str">
        <f t="shared" si="943"/>
        <v>SDGHspCZ112011</v>
      </c>
      <c r="M8602" t="s">
        <v>1831</v>
      </c>
      <c r="N8602" s="1">
        <v>2011</v>
      </c>
      <c r="O8602" s="19">
        <v>0</v>
      </c>
      <c r="P8602" t="str">
        <f t="shared" si="944"/>
        <v>11</v>
      </c>
    </row>
    <row r="8603" spans="2:16" x14ac:dyDescent="0.25">
      <c r="B8603" t="s">
        <v>502</v>
      </c>
      <c r="C8603" t="str">
        <f t="shared" si="938"/>
        <v>SDGHspCZ11</v>
      </c>
      <c r="D8603" s="1" t="s">
        <v>506</v>
      </c>
      <c r="E8603" s="1" t="str">
        <f t="shared" si="939"/>
        <v>SDG</v>
      </c>
      <c r="F8603" s="1" t="str">
        <f t="shared" si="940"/>
        <v>SDG</v>
      </c>
      <c r="G8603" s="1" t="str">
        <f t="shared" si="941"/>
        <v>Hsp</v>
      </c>
      <c r="H8603" s="1" t="s">
        <v>530</v>
      </c>
      <c r="I8603" s="1" t="str">
        <f t="shared" si="942"/>
        <v>CZ11</v>
      </c>
      <c r="J8603" s="1" t="s">
        <v>531</v>
      </c>
      <c r="L8603" s="12" t="str">
        <f t="shared" si="943"/>
        <v>SDGHspCZ112014</v>
      </c>
      <c r="M8603" t="s">
        <v>1831</v>
      </c>
      <c r="N8603" s="1">
        <v>2014</v>
      </c>
      <c r="O8603" s="19">
        <v>0</v>
      </c>
      <c r="P8603" t="str">
        <f t="shared" si="944"/>
        <v>14</v>
      </c>
    </row>
    <row r="8604" spans="2:16" x14ac:dyDescent="0.25">
      <c r="B8604" t="s">
        <v>502</v>
      </c>
      <c r="C8604" t="str">
        <f t="shared" si="938"/>
        <v>SDGHspCZ12</v>
      </c>
      <c r="D8604" s="1" t="s">
        <v>506</v>
      </c>
      <c r="E8604" s="1" t="str">
        <f t="shared" si="939"/>
        <v>SDG</v>
      </c>
      <c r="F8604" s="1" t="str">
        <f t="shared" si="940"/>
        <v>SDG</v>
      </c>
      <c r="G8604" s="1" t="str">
        <f t="shared" si="941"/>
        <v>Hsp</v>
      </c>
      <c r="H8604" s="1" t="s">
        <v>530</v>
      </c>
      <c r="I8604" s="1" t="str">
        <f t="shared" si="942"/>
        <v>CZ12</v>
      </c>
      <c r="J8604" s="1" t="s">
        <v>531</v>
      </c>
      <c r="L8604" s="12" t="str">
        <f t="shared" si="943"/>
        <v>SDGHspCZ121975</v>
      </c>
      <c r="M8604" t="s">
        <v>1832</v>
      </c>
      <c r="N8604" s="1">
        <v>1975</v>
      </c>
      <c r="O8604" s="19">
        <v>0</v>
      </c>
      <c r="P8604" t="str">
        <f t="shared" si="944"/>
        <v>75</v>
      </c>
    </row>
    <row r="8605" spans="2:16" x14ac:dyDescent="0.25">
      <c r="B8605" t="s">
        <v>502</v>
      </c>
      <c r="C8605" t="str">
        <f t="shared" si="938"/>
        <v>SDGHspCZ12</v>
      </c>
      <c r="D8605" s="1" t="s">
        <v>506</v>
      </c>
      <c r="E8605" s="1" t="str">
        <f t="shared" si="939"/>
        <v>SDG</v>
      </c>
      <c r="F8605" s="1" t="str">
        <f t="shared" si="940"/>
        <v>SDG</v>
      </c>
      <c r="G8605" s="1" t="str">
        <f t="shared" si="941"/>
        <v>Hsp</v>
      </c>
      <c r="H8605" s="1" t="s">
        <v>530</v>
      </c>
      <c r="I8605" s="1" t="str">
        <f t="shared" si="942"/>
        <v>CZ12</v>
      </c>
      <c r="J8605" s="1" t="s">
        <v>531</v>
      </c>
      <c r="L8605" s="12" t="str">
        <f t="shared" si="943"/>
        <v>SDGHspCZ121985</v>
      </c>
      <c r="M8605" t="s">
        <v>1832</v>
      </c>
      <c r="N8605" s="1">
        <v>1985</v>
      </c>
      <c r="O8605" s="19">
        <v>0</v>
      </c>
      <c r="P8605" t="str">
        <f t="shared" si="944"/>
        <v>85</v>
      </c>
    </row>
    <row r="8606" spans="2:16" x14ac:dyDescent="0.25">
      <c r="B8606" t="s">
        <v>502</v>
      </c>
      <c r="C8606" t="str">
        <f t="shared" si="938"/>
        <v>SDGHspCZ12</v>
      </c>
      <c r="D8606" s="1" t="s">
        <v>506</v>
      </c>
      <c r="E8606" s="1" t="str">
        <f t="shared" si="939"/>
        <v>SDG</v>
      </c>
      <c r="F8606" s="1" t="str">
        <f t="shared" si="940"/>
        <v>SDG</v>
      </c>
      <c r="G8606" s="1" t="str">
        <f t="shared" si="941"/>
        <v>Hsp</v>
      </c>
      <c r="H8606" s="1" t="s">
        <v>530</v>
      </c>
      <c r="I8606" s="1" t="str">
        <f t="shared" si="942"/>
        <v>CZ12</v>
      </c>
      <c r="J8606" s="1" t="s">
        <v>531</v>
      </c>
      <c r="L8606" s="12" t="str">
        <f t="shared" si="943"/>
        <v>SDGHspCZ121996</v>
      </c>
      <c r="M8606" t="s">
        <v>1832</v>
      </c>
      <c r="N8606" s="1">
        <v>1996</v>
      </c>
      <c r="O8606" s="19">
        <v>0</v>
      </c>
      <c r="P8606" t="str">
        <f t="shared" si="944"/>
        <v>96</v>
      </c>
    </row>
    <row r="8607" spans="2:16" x14ac:dyDescent="0.25">
      <c r="B8607" t="s">
        <v>502</v>
      </c>
      <c r="C8607" t="str">
        <f t="shared" si="938"/>
        <v>SDGHspCZ12</v>
      </c>
      <c r="D8607" s="1" t="s">
        <v>506</v>
      </c>
      <c r="E8607" s="1" t="str">
        <f t="shared" si="939"/>
        <v>SDG</v>
      </c>
      <c r="F8607" s="1" t="str">
        <f t="shared" si="940"/>
        <v>SDG</v>
      </c>
      <c r="G8607" s="1" t="str">
        <f t="shared" si="941"/>
        <v>Hsp</v>
      </c>
      <c r="H8607" s="1" t="s">
        <v>530</v>
      </c>
      <c r="I8607" s="1" t="str">
        <f t="shared" si="942"/>
        <v>CZ12</v>
      </c>
      <c r="J8607" s="1" t="s">
        <v>531</v>
      </c>
      <c r="L8607" s="12" t="str">
        <f t="shared" si="943"/>
        <v>SDGHspCZ122003</v>
      </c>
      <c r="M8607" t="s">
        <v>1832</v>
      </c>
      <c r="N8607" s="1">
        <v>2003</v>
      </c>
      <c r="O8607" s="19">
        <v>0</v>
      </c>
      <c r="P8607" t="str">
        <f t="shared" si="944"/>
        <v>03</v>
      </c>
    </row>
    <row r="8608" spans="2:16" x14ac:dyDescent="0.25">
      <c r="B8608" t="s">
        <v>502</v>
      </c>
      <c r="C8608" t="str">
        <f t="shared" si="938"/>
        <v>SDGHspCZ12</v>
      </c>
      <c r="D8608" s="1" t="s">
        <v>506</v>
      </c>
      <c r="E8608" s="1" t="str">
        <f t="shared" si="939"/>
        <v>SDG</v>
      </c>
      <c r="F8608" s="1" t="str">
        <f t="shared" si="940"/>
        <v>SDG</v>
      </c>
      <c r="G8608" s="1" t="str">
        <f t="shared" si="941"/>
        <v>Hsp</v>
      </c>
      <c r="H8608" s="1" t="s">
        <v>530</v>
      </c>
      <c r="I8608" s="1" t="str">
        <f t="shared" si="942"/>
        <v>CZ12</v>
      </c>
      <c r="J8608" s="1" t="s">
        <v>531</v>
      </c>
      <c r="L8608" s="12" t="str">
        <f t="shared" si="943"/>
        <v>SDGHspCZ122007</v>
      </c>
      <c r="M8608" t="s">
        <v>1832</v>
      </c>
      <c r="N8608" s="1">
        <v>2007</v>
      </c>
      <c r="O8608" s="19">
        <v>0</v>
      </c>
      <c r="P8608" t="str">
        <f t="shared" si="944"/>
        <v>07</v>
      </c>
    </row>
    <row r="8609" spans="2:16" x14ac:dyDescent="0.25">
      <c r="B8609" t="s">
        <v>502</v>
      </c>
      <c r="C8609" t="str">
        <f t="shared" si="938"/>
        <v>SDGHspCZ12</v>
      </c>
      <c r="D8609" s="1" t="s">
        <v>506</v>
      </c>
      <c r="E8609" s="1" t="str">
        <f t="shared" si="939"/>
        <v>SDG</v>
      </c>
      <c r="F8609" s="1" t="str">
        <f t="shared" si="940"/>
        <v>SDG</v>
      </c>
      <c r="G8609" s="1" t="str">
        <f t="shared" si="941"/>
        <v>Hsp</v>
      </c>
      <c r="H8609" s="1" t="s">
        <v>530</v>
      </c>
      <c r="I8609" s="1" t="str">
        <f t="shared" si="942"/>
        <v>CZ12</v>
      </c>
      <c r="J8609" s="1" t="s">
        <v>531</v>
      </c>
      <c r="L8609" s="12" t="str">
        <f t="shared" si="943"/>
        <v>SDGHspCZ122011</v>
      </c>
      <c r="M8609" t="s">
        <v>1832</v>
      </c>
      <c r="N8609" s="1">
        <v>2011</v>
      </c>
      <c r="O8609" s="19">
        <v>0</v>
      </c>
      <c r="P8609" t="str">
        <f t="shared" si="944"/>
        <v>11</v>
      </c>
    </row>
    <row r="8610" spans="2:16" x14ac:dyDescent="0.25">
      <c r="B8610" t="s">
        <v>502</v>
      </c>
      <c r="C8610" t="str">
        <f t="shared" si="938"/>
        <v>SDGHspCZ12</v>
      </c>
      <c r="D8610" s="1" t="s">
        <v>506</v>
      </c>
      <c r="E8610" s="1" t="str">
        <f t="shared" si="939"/>
        <v>SDG</v>
      </c>
      <c r="F8610" s="1" t="str">
        <f t="shared" si="940"/>
        <v>SDG</v>
      </c>
      <c r="G8610" s="1" t="str">
        <f t="shared" si="941"/>
        <v>Hsp</v>
      </c>
      <c r="H8610" s="1" t="s">
        <v>530</v>
      </c>
      <c r="I8610" s="1" t="str">
        <f t="shared" si="942"/>
        <v>CZ12</v>
      </c>
      <c r="J8610" s="1" t="s">
        <v>531</v>
      </c>
      <c r="L8610" s="12" t="str">
        <f t="shared" si="943"/>
        <v>SDGHspCZ122014</v>
      </c>
      <c r="M8610" t="s">
        <v>1832</v>
      </c>
      <c r="N8610" s="1">
        <v>2014</v>
      </c>
      <c r="O8610" s="19">
        <v>0</v>
      </c>
      <c r="P8610" t="str">
        <f t="shared" si="944"/>
        <v>14</v>
      </c>
    </row>
    <row r="8611" spans="2:16" x14ac:dyDescent="0.25">
      <c r="B8611" t="s">
        <v>502</v>
      </c>
      <c r="C8611" t="str">
        <f t="shared" si="938"/>
        <v>SDGHspCZ13</v>
      </c>
      <c r="D8611" s="1" t="s">
        <v>506</v>
      </c>
      <c r="E8611" s="1" t="str">
        <f t="shared" si="939"/>
        <v>SDG</v>
      </c>
      <c r="F8611" s="1" t="str">
        <f t="shared" si="940"/>
        <v>SDG</v>
      </c>
      <c r="G8611" s="1" t="str">
        <f t="shared" si="941"/>
        <v>Hsp</v>
      </c>
      <c r="H8611" s="1" t="s">
        <v>530</v>
      </c>
      <c r="I8611" s="1" t="str">
        <f t="shared" si="942"/>
        <v>CZ13</v>
      </c>
      <c r="J8611" s="1" t="s">
        <v>531</v>
      </c>
      <c r="L8611" s="12" t="str">
        <f t="shared" si="943"/>
        <v>SDGHspCZ131975</v>
      </c>
      <c r="M8611" t="s">
        <v>1833</v>
      </c>
      <c r="N8611" s="1">
        <v>1975</v>
      </c>
      <c r="O8611" s="19">
        <v>0</v>
      </c>
      <c r="P8611" t="str">
        <f t="shared" si="944"/>
        <v>75</v>
      </c>
    </row>
    <row r="8612" spans="2:16" x14ac:dyDescent="0.25">
      <c r="B8612" t="s">
        <v>502</v>
      </c>
      <c r="C8612" t="str">
        <f t="shared" si="938"/>
        <v>SDGHspCZ13</v>
      </c>
      <c r="D8612" s="1" t="s">
        <v>506</v>
      </c>
      <c r="E8612" s="1" t="str">
        <f t="shared" si="939"/>
        <v>SDG</v>
      </c>
      <c r="F8612" s="1" t="str">
        <f t="shared" si="940"/>
        <v>SDG</v>
      </c>
      <c r="G8612" s="1" t="str">
        <f t="shared" si="941"/>
        <v>Hsp</v>
      </c>
      <c r="H8612" s="1" t="s">
        <v>530</v>
      </c>
      <c r="I8612" s="1" t="str">
        <f t="shared" si="942"/>
        <v>CZ13</v>
      </c>
      <c r="J8612" s="1" t="s">
        <v>531</v>
      </c>
      <c r="L8612" s="12" t="str">
        <f t="shared" si="943"/>
        <v>SDGHspCZ131985</v>
      </c>
      <c r="M8612" t="s">
        <v>1833</v>
      </c>
      <c r="N8612" s="1">
        <v>1985</v>
      </c>
      <c r="O8612" s="19">
        <v>0</v>
      </c>
      <c r="P8612" t="str">
        <f t="shared" si="944"/>
        <v>85</v>
      </c>
    </row>
    <row r="8613" spans="2:16" x14ac:dyDescent="0.25">
      <c r="B8613" t="s">
        <v>502</v>
      </c>
      <c r="C8613" t="str">
        <f t="shared" si="938"/>
        <v>SDGHspCZ13</v>
      </c>
      <c r="D8613" s="1" t="s">
        <v>506</v>
      </c>
      <c r="E8613" s="1" t="str">
        <f t="shared" si="939"/>
        <v>SDG</v>
      </c>
      <c r="F8613" s="1" t="str">
        <f t="shared" si="940"/>
        <v>SDG</v>
      </c>
      <c r="G8613" s="1" t="str">
        <f t="shared" si="941"/>
        <v>Hsp</v>
      </c>
      <c r="H8613" s="1" t="s">
        <v>530</v>
      </c>
      <c r="I8613" s="1" t="str">
        <f t="shared" si="942"/>
        <v>CZ13</v>
      </c>
      <c r="J8613" s="1" t="s">
        <v>531</v>
      </c>
      <c r="L8613" s="12" t="str">
        <f t="shared" si="943"/>
        <v>SDGHspCZ131996</v>
      </c>
      <c r="M8613" t="s">
        <v>1833</v>
      </c>
      <c r="N8613" s="1">
        <v>1996</v>
      </c>
      <c r="O8613" s="19">
        <v>0</v>
      </c>
      <c r="P8613" t="str">
        <f t="shared" si="944"/>
        <v>96</v>
      </c>
    </row>
    <row r="8614" spans="2:16" x14ac:dyDescent="0.25">
      <c r="B8614" t="s">
        <v>502</v>
      </c>
      <c r="C8614" t="str">
        <f t="shared" si="938"/>
        <v>SDGHspCZ13</v>
      </c>
      <c r="D8614" s="1" t="s">
        <v>506</v>
      </c>
      <c r="E8614" s="1" t="str">
        <f t="shared" si="939"/>
        <v>SDG</v>
      </c>
      <c r="F8614" s="1" t="str">
        <f t="shared" si="940"/>
        <v>SDG</v>
      </c>
      <c r="G8614" s="1" t="str">
        <f t="shared" si="941"/>
        <v>Hsp</v>
      </c>
      <c r="H8614" s="1" t="s">
        <v>530</v>
      </c>
      <c r="I8614" s="1" t="str">
        <f t="shared" si="942"/>
        <v>CZ13</v>
      </c>
      <c r="J8614" s="1" t="s">
        <v>531</v>
      </c>
      <c r="L8614" s="12" t="str">
        <f t="shared" si="943"/>
        <v>SDGHspCZ132003</v>
      </c>
      <c r="M8614" t="s">
        <v>1833</v>
      </c>
      <c r="N8614" s="1">
        <v>2003</v>
      </c>
      <c r="O8614" s="19">
        <v>0</v>
      </c>
      <c r="P8614" t="str">
        <f t="shared" si="944"/>
        <v>03</v>
      </c>
    </row>
    <row r="8615" spans="2:16" x14ac:dyDescent="0.25">
      <c r="B8615" t="s">
        <v>502</v>
      </c>
      <c r="C8615" t="str">
        <f t="shared" si="938"/>
        <v>SDGHspCZ13</v>
      </c>
      <c r="D8615" s="1" t="s">
        <v>506</v>
      </c>
      <c r="E8615" s="1" t="str">
        <f t="shared" si="939"/>
        <v>SDG</v>
      </c>
      <c r="F8615" s="1" t="str">
        <f t="shared" si="940"/>
        <v>SDG</v>
      </c>
      <c r="G8615" s="1" t="str">
        <f t="shared" si="941"/>
        <v>Hsp</v>
      </c>
      <c r="H8615" s="1" t="s">
        <v>530</v>
      </c>
      <c r="I8615" s="1" t="str">
        <f t="shared" si="942"/>
        <v>CZ13</v>
      </c>
      <c r="J8615" s="1" t="s">
        <v>531</v>
      </c>
      <c r="L8615" s="12" t="str">
        <f t="shared" si="943"/>
        <v>SDGHspCZ132007</v>
      </c>
      <c r="M8615" t="s">
        <v>1833</v>
      </c>
      <c r="N8615" s="1">
        <v>2007</v>
      </c>
      <c r="O8615" s="19">
        <v>0</v>
      </c>
      <c r="P8615" t="str">
        <f t="shared" si="944"/>
        <v>07</v>
      </c>
    </row>
    <row r="8616" spans="2:16" x14ac:dyDescent="0.25">
      <c r="B8616" t="s">
        <v>502</v>
      </c>
      <c r="C8616" t="str">
        <f t="shared" si="938"/>
        <v>SDGHspCZ13</v>
      </c>
      <c r="D8616" s="1" t="s">
        <v>506</v>
      </c>
      <c r="E8616" s="1" t="str">
        <f t="shared" si="939"/>
        <v>SDG</v>
      </c>
      <c r="F8616" s="1" t="str">
        <f t="shared" si="940"/>
        <v>SDG</v>
      </c>
      <c r="G8616" s="1" t="str">
        <f t="shared" si="941"/>
        <v>Hsp</v>
      </c>
      <c r="H8616" s="1" t="s">
        <v>530</v>
      </c>
      <c r="I8616" s="1" t="str">
        <f t="shared" si="942"/>
        <v>CZ13</v>
      </c>
      <c r="J8616" s="1" t="s">
        <v>531</v>
      </c>
      <c r="L8616" s="12" t="str">
        <f t="shared" si="943"/>
        <v>SDGHspCZ132011</v>
      </c>
      <c r="M8616" t="s">
        <v>1833</v>
      </c>
      <c r="N8616" s="1">
        <v>2011</v>
      </c>
      <c r="O8616" s="19">
        <v>0</v>
      </c>
      <c r="P8616" t="str">
        <f t="shared" si="944"/>
        <v>11</v>
      </c>
    </row>
    <row r="8617" spans="2:16" x14ac:dyDescent="0.25">
      <c r="B8617" t="s">
        <v>502</v>
      </c>
      <c r="C8617" t="str">
        <f t="shared" si="938"/>
        <v>SDGHspCZ13</v>
      </c>
      <c r="D8617" s="1" t="s">
        <v>506</v>
      </c>
      <c r="E8617" s="1" t="str">
        <f t="shared" si="939"/>
        <v>SDG</v>
      </c>
      <c r="F8617" s="1" t="str">
        <f t="shared" si="940"/>
        <v>SDG</v>
      </c>
      <c r="G8617" s="1" t="str">
        <f t="shared" si="941"/>
        <v>Hsp</v>
      </c>
      <c r="H8617" s="1" t="s">
        <v>530</v>
      </c>
      <c r="I8617" s="1" t="str">
        <f t="shared" si="942"/>
        <v>CZ13</v>
      </c>
      <c r="J8617" s="1" t="s">
        <v>531</v>
      </c>
      <c r="L8617" s="12" t="str">
        <f t="shared" si="943"/>
        <v>SDGHspCZ132014</v>
      </c>
      <c r="M8617" t="s">
        <v>1833</v>
      </c>
      <c r="N8617" s="1">
        <v>2014</v>
      </c>
      <c r="O8617" s="19">
        <v>0</v>
      </c>
      <c r="P8617" t="str">
        <f t="shared" si="944"/>
        <v>14</v>
      </c>
    </row>
    <row r="8618" spans="2:16" x14ac:dyDescent="0.25">
      <c r="B8618" t="s">
        <v>502</v>
      </c>
      <c r="C8618" t="str">
        <f t="shared" si="938"/>
        <v>SDGHspCZ14</v>
      </c>
      <c r="D8618" s="1" t="s">
        <v>506</v>
      </c>
      <c r="E8618" s="1" t="str">
        <f t="shared" si="939"/>
        <v>SDG</v>
      </c>
      <c r="F8618" s="1" t="str">
        <f t="shared" si="940"/>
        <v>SDG</v>
      </c>
      <c r="G8618" s="1" t="str">
        <f t="shared" si="941"/>
        <v>Hsp</v>
      </c>
      <c r="H8618" s="1" t="s">
        <v>530</v>
      </c>
      <c r="I8618" s="1" t="str">
        <f t="shared" si="942"/>
        <v>CZ14</v>
      </c>
      <c r="J8618" s="1" t="s">
        <v>531</v>
      </c>
      <c r="L8618" s="12" t="str">
        <f t="shared" si="943"/>
        <v>SDGHspCZ141975</v>
      </c>
      <c r="M8618" t="s">
        <v>1834</v>
      </c>
      <c r="N8618" s="1">
        <v>1975</v>
      </c>
      <c r="O8618" s="19">
        <v>3.5300000000000002E-3</v>
      </c>
      <c r="P8618" t="str">
        <f t="shared" si="944"/>
        <v>75</v>
      </c>
    </row>
    <row r="8619" spans="2:16" x14ac:dyDescent="0.25">
      <c r="B8619" t="s">
        <v>502</v>
      </c>
      <c r="C8619" t="str">
        <f t="shared" si="938"/>
        <v>SDGHspCZ14</v>
      </c>
      <c r="D8619" s="1" t="s">
        <v>506</v>
      </c>
      <c r="E8619" s="1" t="str">
        <f t="shared" si="939"/>
        <v>SDG</v>
      </c>
      <c r="F8619" s="1" t="str">
        <f t="shared" si="940"/>
        <v>SDG</v>
      </c>
      <c r="G8619" s="1" t="str">
        <f t="shared" si="941"/>
        <v>Hsp</v>
      </c>
      <c r="H8619" s="1" t="s">
        <v>530</v>
      </c>
      <c r="I8619" s="1" t="str">
        <f t="shared" si="942"/>
        <v>CZ14</v>
      </c>
      <c r="J8619" s="1" t="s">
        <v>531</v>
      </c>
      <c r="L8619" s="12" t="str">
        <f t="shared" si="943"/>
        <v>SDGHspCZ141985</v>
      </c>
      <c r="M8619" t="s">
        <v>1834</v>
      </c>
      <c r="N8619" s="1">
        <v>1985</v>
      </c>
      <c r="O8619" s="19">
        <v>3.5000000000000001E-3</v>
      </c>
      <c r="P8619" t="str">
        <f t="shared" si="944"/>
        <v>85</v>
      </c>
    </row>
    <row r="8620" spans="2:16" x14ac:dyDescent="0.25">
      <c r="B8620" t="s">
        <v>502</v>
      </c>
      <c r="C8620" t="str">
        <f t="shared" si="938"/>
        <v>SDGHspCZ14</v>
      </c>
      <c r="D8620" s="1" t="s">
        <v>506</v>
      </c>
      <c r="E8620" s="1" t="str">
        <f t="shared" si="939"/>
        <v>SDG</v>
      </c>
      <c r="F8620" s="1" t="str">
        <f t="shared" si="940"/>
        <v>SDG</v>
      </c>
      <c r="G8620" s="1" t="str">
        <f t="shared" si="941"/>
        <v>Hsp</v>
      </c>
      <c r="H8620" s="1" t="s">
        <v>530</v>
      </c>
      <c r="I8620" s="1" t="str">
        <f t="shared" si="942"/>
        <v>CZ14</v>
      </c>
      <c r="J8620" s="1" t="s">
        <v>531</v>
      </c>
      <c r="L8620" s="12" t="str">
        <f t="shared" si="943"/>
        <v>SDGHspCZ141996</v>
      </c>
      <c r="M8620" t="s">
        <v>1834</v>
      </c>
      <c r="N8620" s="1">
        <v>1996</v>
      </c>
      <c r="O8620" s="19">
        <v>1.14E-3</v>
      </c>
      <c r="P8620" t="str">
        <f t="shared" si="944"/>
        <v>96</v>
      </c>
    </row>
    <row r="8621" spans="2:16" x14ac:dyDescent="0.25">
      <c r="B8621" t="s">
        <v>502</v>
      </c>
      <c r="C8621" t="str">
        <f t="shared" si="938"/>
        <v>SDGHspCZ14</v>
      </c>
      <c r="D8621" s="1" t="s">
        <v>506</v>
      </c>
      <c r="E8621" s="1" t="str">
        <f t="shared" si="939"/>
        <v>SDG</v>
      </c>
      <c r="F8621" s="1" t="str">
        <f t="shared" si="940"/>
        <v>SDG</v>
      </c>
      <c r="G8621" s="1" t="str">
        <f t="shared" si="941"/>
        <v>Hsp</v>
      </c>
      <c r="H8621" s="1" t="s">
        <v>530</v>
      </c>
      <c r="I8621" s="1" t="str">
        <f t="shared" si="942"/>
        <v>CZ14</v>
      </c>
      <c r="J8621" s="1" t="s">
        <v>531</v>
      </c>
      <c r="L8621" s="12" t="str">
        <f t="shared" si="943"/>
        <v>SDGHspCZ142003</v>
      </c>
      <c r="M8621" t="s">
        <v>1834</v>
      </c>
      <c r="N8621" s="1">
        <v>2003</v>
      </c>
      <c r="O8621" s="19">
        <v>7.0500000000000001E-4</v>
      </c>
      <c r="P8621" t="str">
        <f t="shared" si="944"/>
        <v>03</v>
      </c>
    </row>
    <row r="8622" spans="2:16" x14ac:dyDescent="0.25">
      <c r="B8622" t="s">
        <v>502</v>
      </c>
      <c r="C8622" t="str">
        <f t="shared" si="938"/>
        <v>SDGHspCZ14</v>
      </c>
      <c r="D8622" s="1" t="s">
        <v>506</v>
      </c>
      <c r="E8622" s="1" t="str">
        <f t="shared" si="939"/>
        <v>SDG</v>
      </c>
      <c r="F8622" s="1" t="str">
        <f t="shared" si="940"/>
        <v>SDG</v>
      </c>
      <c r="G8622" s="1" t="str">
        <f t="shared" si="941"/>
        <v>Hsp</v>
      </c>
      <c r="H8622" s="1" t="s">
        <v>530</v>
      </c>
      <c r="I8622" s="1" t="str">
        <f t="shared" si="942"/>
        <v>CZ14</v>
      </c>
      <c r="J8622" s="1" t="s">
        <v>531</v>
      </c>
      <c r="L8622" s="12" t="str">
        <f t="shared" si="943"/>
        <v>SDGHspCZ142007</v>
      </c>
      <c r="M8622" t="s">
        <v>1834</v>
      </c>
      <c r="N8622" s="1">
        <v>2007</v>
      </c>
      <c r="O8622" s="19">
        <v>2.5500000000000002E-4</v>
      </c>
      <c r="P8622" t="str">
        <f t="shared" si="944"/>
        <v>07</v>
      </c>
    </row>
    <row r="8623" spans="2:16" x14ac:dyDescent="0.25">
      <c r="B8623" t="s">
        <v>502</v>
      </c>
      <c r="C8623" t="str">
        <f t="shared" si="938"/>
        <v>SDGHspCZ14</v>
      </c>
      <c r="D8623" s="1" t="s">
        <v>506</v>
      </c>
      <c r="E8623" s="1" t="str">
        <f t="shared" si="939"/>
        <v>SDG</v>
      </c>
      <c r="F8623" s="1" t="str">
        <f t="shared" si="940"/>
        <v>SDG</v>
      </c>
      <c r="G8623" s="1" t="str">
        <f t="shared" si="941"/>
        <v>Hsp</v>
      </c>
      <c r="H8623" s="1" t="s">
        <v>530</v>
      </c>
      <c r="I8623" s="1" t="str">
        <f t="shared" si="942"/>
        <v>CZ14</v>
      </c>
      <c r="J8623" s="1" t="s">
        <v>531</v>
      </c>
      <c r="L8623" s="12" t="str">
        <f t="shared" si="943"/>
        <v>SDGHspCZ142011</v>
      </c>
      <c r="M8623" t="s">
        <v>1834</v>
      </c>
      <c r="N8623" s="1">
        <v>2011</v>
      </c>
      <c r="O8623" s="19">
        <v>2.5500000000000002E-4</v>
      </c>
      <c r="P8623" t="str">
        <f t="shared" si="944"/>
        <v>11</v>
      </c>
    </row>
    <row r="8624" spans="2:16" x14ac:dyDescent="0.25">
      <c r="B8624" t="s">
        <v>502</v>
      </c>
      <c r="C8624" t="str">
        <f t="shared" si="938"/>
        <v>SDGHspCZ14</v>
      </c>
      <c r="D8624" s="1" t="s">
        <v>506</v>
      </c>
      <c r="E8624" s="1" t="str">
        <f t="shared" si="939"/>
        <v>SDG</v>
      </c>
      <c r="F8624" s="1" t="str">
        <f t="shared" si="940"/>
        <v>SDG</v>
      </c>
      <c r="G8624" s="1" t="str">
        <f t="shared" si="941"/>
        <v>Hsp</v>
      </c>
      <c r="H8624" s="1" t="s">
        <v>530</v>
      </c>
      <c r="I8624" s="1" t="str">
        <f t="shared" si="942"/>
        <v>CZ14</v>
      </c>
      <c r="J8624" s="1" t="s">
        <v>531</v>
      </c>
      <c r="L8624" s="12" t="str">
        <f t="shared" si="943"/>
        <v>SDGHspCZ142014</v>
      </c>
      <c r="M8624" t="s">
        <v>1834</v>
      </c>
      <c r="N8624" s="1">
        <v>2014</v>
      </c>
      <c r="O8624" s="19">
        <v>1.2750000000000001E-4</v>
      </c>
      <c r="P8624" t="str">
        <f t="shared" si="944"/>
        <v>14</v>
      </c>
    </row>
    <row r="8625" spans="2:16" x14ac:dyDescent="0.25">
      <c r="B8625" t="s">
        <v>502</v>
      </c>
      <c r="C8625" t="str">
        <f t="shared" si="938"/>
        <v>SDGHspCZ15</v>
      </c>
      <c r="D8625" s="1" t="s">
        <v>506</v>
      </c>
      <c r="E8625" s="1" t="str">
        <f t="shared" si="939"/>
        <v>SDG</v>
      </c>
      <c r="F8625" s="1" t="str">
        <f t="shared" si="940"/>
        <v>SDG</v>
      </c>
      <c r="G8625" s="1" t="str">
        <f t="shared" si="941"/>
        <v>Hsp</v>
      </c>
      <c r="H8625" s="1" t="s">
        <v>530</v>
      </c>
      <c r="I8625" s="1" t="str">
        <f t="shared" si="942"/>
        <v>CZ15</v>
      </c>
      <c r="J8625" s="1" t="s">
        <v>531</v>
      </c>
      <c r="L8625" s="12" t="str">
        <f t="shared" si="943"/>
        <v>SDGHspCZ151975</v>
      </c>
      <c r="M8625" t="s">
        <v>1835</v>
      </c>
      <c r="N8625" s="1">
        <v>1975</v>
      </c>
      <c r="O8625" s="19">
        <v>1E-4</v>
      </c>
      <c r="P8625" t="str">
        <f t="shared" si="944"/>
        <v>75</v>
      </c>
    </row>
    <row r="8626" spans="2:16" x14ac:dyDescent="0.25">
      <c r="B8626" t="s">
        <v>502</v>
      </c>
      <c r="C8626" t="str">
        <f t="shared" si="938"/>
        <v>SDGHspCZ15</v>
      </c>
      <c r="D8626" s="1" t="s">
        <v>506</v>
      </c>
      <c r="E8626" s="1" t="str">
        <f t="shared" si="939"/>
        <v>SDG</v>
      </c>
      <c r="F8626" s="1" t="str">
        <f t="shared" si="940"/>
        <v>SDG</v>
      </c>
      <c r="G8626" s="1" t="str">
        <f t="shared" si="941"/>
        <v>Hsp</v>
      </c>
      <c r="H8626" s="1" t="s">
        <v>530</v>
      </c>
      <c r="I8626" s="1" t="str">
        <f t="shared" si="942"/>
        <v>CZ15</v>
      </c>
      <c r="J8626" s="1" t="s">
        <v>531</v>
      </c>
      <c r="L8626" s="12" t="str">
        <f t="shared" si="943"/>
        <v>SDGHspCZ151985</v>
      </c>
      <c r="M8626" t="s">
        <v>1835</v>
      </c>
      <c r="N8626" s="1">
        <v>1985</v>
      </c>
      <c r="O8626" s="19">
        <v>1E-4</v>
      </c>
      <c r="P8626" t="str">
        <f t="shared" si="944"/>
        <v>85</v>
      </c>
    </row>
    <row r="8627" spans="2:16" x14ac:dyDescent="0.25">
      <c r="B8627" t="s">
        <v>502</v>
      </c>
      <c r="C8627" t="str">
        <f t="shared" si="938"/>
        <v>SDGHspCZ15</v>
      </c>
      <c r="D8627" s="1" t="s">
        <v>506</v>
      </c>
      <c r="E8627" s="1" t="str">
        <f t="shared" si="939"/>
        <v>SDG</v>
      </c>
      <c r="F8627" s="1" t="str">
        <f t="shared" si="940"/>
        <v>SDG</v>
      </c>
      <c r="G8627" s="1" t="str">
        <f t="shared" si="941"/>
        <v>Hsp</v>
      </c>
      <c r="H8627" s="1" t="s">
        <v>530</v>
      </c>
      <c r="I8627" s="1" t="str">
        <f t="shared" si="942"/>
        <v>CZ15</v>
      </c>
      <c r="J8627" s="1" t="s">
        <v>531</v>
      </c>
      <c r="L8627" s="12" t="str">
        <f t="shared" si="943"/>
        <v>SDGHspCZ151996</v>
      </c>
      <c r="M8627" t="s">
        <v>1835</v>
      </c>
      <c r="N8627" s="1">
        <v>1996</v>
      </c>
      <c r="O8627" s="19">
        <v>1E-4</v>
      </c>
      <c r="P8627" t="str">
        <f t="shared" si="944"/>
        <v>96</v>
      </c>
    </row>
    <row r="8628" spans="2:16" x14ac:dyDescent="0.25">
      <c r="B8628" t="s">
        <v>502</v>
      </c>
      <c r="C8628" t="str">
        <f t="shared" si="938"/>
        <v>SDGHspCZ15</v>
      </c>
      <c r="D8628" s="1" t="s">
        <v>506</v>
      </c>
      <c r="E8628" s="1" t="str">
        <f t="shared" si="939"/>
        <v>SDG</v>
      </c>
      <c r="F8628" s="1" t="str">
        <f t="shared" si="940"/>
        <v>SDG</v>
      </c>
      <c r="G8628" s="1" t="str">
        <f t="shared" si="941"/>
        <v>Hsp</v>
      </c>
      <c r="H8628" s="1" t="s">
        <v>530</v>
      </c>
      <c r="I8628" s="1" t="str">
        <f t="shared" si="942"/>
        <v>CZ15</v>
      </c>
      <c r="J8628" s="1" t="s">
        <v>531</v>
      </c>
      <c r="L8628" s="12" t="str">
        <f t="shared" si="943"/>
        <v>SDGHspCZ152003</v>
      </c>
      <c r="M8628" t="s">
        <v>1835</v>
      </c>
      <c r="N8628" s="1">
        <v>2003</v>
      </c>
      <c r="O8628" s="19">
        <v>1E-4</v>
      </c>
      <c r="P8628" t="str">
        <f t="shared" si="944"/>
        <v>03</v>
      </c>
    </row>
    <row r="8629" spans="2:16" x14ac:dyDescent="0.25">
      <c r="B8629" t="s">
        <v>502</v>
      </c>
      <c r="C8629" t="str">
        <f t="shared" si="938"/>
        <v>SDGHspCZ15</v>
      </c>
      <c r="D8629" s="1" t="s">
        <v>506</v>
      </c>
      <c r="E8629" s="1" t="str">
        <f t="shared" si="939"/>
        <v>SDG</v>
      </c>
      <c r="F8629" s="1" t="str">
        <f t="shared" si="940"/>
        <v>SDG</v>
      </c>
      <c r="G8629" s="1" t="str">
        <f t="shared" si="941"/>
        <v>Hsp</v>
      </c>
      <c r="H8629" s="1" t="s">
        <v>530</v>
      </c>
      <c r="I8629" s="1" t="str">
        <f t="shared" si="942"/>
        <v>CZ15</v>
      </c>
      <c r="J8629" s="1" t="s">
        <v>531</v>
      </c>
      <c r="L8629" s="12" t="str">
        <f t="shared" si="943"/>
        <v>SDGHspCZ152007</v>
      </c>
      <c r="M8629" t="s">
        <v>1835</v>
      </c>
      <c r="N8629" s="1">
        <v>2007</v>
      </c>
      <c r="O8629" s="19">
        <v>1E-4</v>
      </c>
      <c r="P8629" t="str">
        <f t="shared" si="944"/>
        <v>07</v>
      </c>
    </row>
    <row r="8630" spans="2:16" x14ac:dyDescent="0.25">
      <c r="B8630" t="s">
        <v>502</v>
      </c>
      <c r="C8630" t="str">
        <f t="shared" si="938"/>
        <v>SDGHspCZ15</v>
      </c>
      <c r="D8630" s="1" t="s">
        <v>506</v>
      </c>
      <c r="E8630" s="1" t="str">
        <f t="shared" si="939"/>
        <v>SDG</v>
      </c>
      <c r="F8630" s="1" t="str">
        <f t="shared" si="940"/>
        <v>SDG</v>
      </c>
      <c r="G8630" s="1" t="str">
        <f t="shared" si="941"/>
        <v>Hsp</v>
      </c>
      <c r="H8630" s="1" t="s">
        <v>530</v>
      </c>
      <c r="I8630" s="1" t="str">
        <f t="shared" si="942"/>
        <v>CZ15</v>
      </c>
      <c r="J8630" s="1" t="s">
        <v>531</v>
      </c>
      <c r="L8630" s="12" t="str">
        <f t="shared" si="943"/>
        <v>SDGHspCZ152011</v>
      </c>
      <c r="M8630" t="s">
        <v>1835</v>
      </c>
      <c r="N8630" s="1">
        <v>2011</v>
      </c>
      <c r="O8630" s="19">
        <v>1E-4</v>
      </c>
      <c r="P8630" t="str">
        <f t="shared" si="944"/>
        <v>11</v>
      </c>
    </row>
    <row r="8631" spans="2:16" x14ac:dyDescent="0.25">
      <c r="B8631" t="s">
        <v>502</v>
      </c>
      <c r="C8631" t="str">
        <f t="shared" si="938"/>
        <v>SDGHspCZ15</v>
      </c>
      <c r="D8631" s="1" t="s">
        <v>506</v>
      </c>
      <c r="E8631" s="1" t="str">
        <f t="shared" si="939"/>
        <v>SDG</v>
      </c>
      <c r="F8631" s="1" t="str">
        <f t="shared" si="940"/>
        <v>SDG</v>
      </c>
      <c r="G8631" s="1" t="str">
        <f t="shared" si="941"/>
        <v>Hsp</v>
      </c>
      <c r="H8631" s="1" t="s">
        <v>530</v>
      </c>
      <c r="I8631" s="1" t="str">
        <f t="shared" si="942"/>
        <v>CZ15</v>
      </c>
      <c r="J8631" s="1" t="s">
        <v>531</v>
      </c>
      <c r="L8631" s="12" t="str">
        <f t="shared" si="943"/>
        <v>SDGHspCZ152014</v>
      </c>
      <c r="M8631" t="s">
        <v>1835</v>
      </c>
      <c r="N8631" s="1">
        <v>2014</v>
      </c>
      <c r="O8631" s="19">
        <v>5.0000000000000002E-5</v>
      </c>
      <c r="P8631" t="str">
        <f t="shared" si="944"/>
        <v>14</v>
      </c>
    </row>
    <row r="8632" spans="2:16" x14ac:dyDescent="0.25">
      <c r="B8632" t="s">
        <v>502</v>
      </c>
      <c r="C8632" t="str">
        <f t="shared" si="938"/>
        <v>SDGHspCZ16</v>
      </c>
      <c r="D8632" s="1" t="s">
        <v>506</v>
      </c>
      <c r="E8632" s="1" t="str">
        <f t="shared" si="939"/>
        <v>SDG</v>
      </c>
      <c r="F8632" s="1" t="str">
        <f t="shared" si="940"/>
        <v>SDG</v>
      </c>
      <c r="G8632" s="1" t="str">
        <f t="shared" si="941"/>
        <v>Hsp</v>
      </c>
      <c r="H8632" s="1" t="s">
        <v>530</v>
      </c>
      <c r="I8632" s="1" t="str">
        <f t="shared" si="942"/>
        <v>CZ16</v>
      </c>
      <c r="J8632" s="1" t="s">
        <v>531</v>
      </c>
      <c r="L8632" s="12" t="str">
        <f t="shared" si="943"/>
        <v>SDGHspCZ161975</v>
      </c>
      <c r="M8632" t="s">
        <v>1836</v>
      </c>
      <c r="N8632" s="1">
        <v>1975</v>
      </c>
      <c r="O8632" s="19">
        <v>0</v>
      </c>
      <c r="P8632" t="str">
        <f t="shared" si="944"/>
        <v>75</v>
      </c>
    </row>
    <row r="8633" spans="2:16" x14ac:dyDescent="0.25">
      <c r="B8633" t="s">
        <v>502</v>
      </c>
      <c r="C8633" t="str">
        <f t="shared" si="938"/>
        <v>SDGHspCZ16</v>
      </c>
      <c r="D8633" s="1" t="s">
        <v>506</v>
      </c>
      <c r="E8633" s="1" t="str">
        <f t="shared" si="939"/>
        <v>SDG</v>
      </c>
      <c r="F8633" s="1" t="str">
        <f t="shared" si="940"/>
        <v>SDG</v>
      </c>
      <c r="G8633" s="1" t="str">
        <f t="shared" si="941"/>
        <v>Hsp</v>
      </c>
      <c r="H8633" s="1" t="s">
        <v>530</v>
      </c>
      <c r="I8633" s="1" t="str">
        <f t="shared" si="942"/>
        <v>CZ16</v>
      </c>
      <c r="J8633" s="1" t="s">
        <v>531</v>
      </c>
      <c r="L8633" s="12" t="str">
        <f t="shared" si="943"/>
        <v>SDGHspCZ161985</v>
      </c>
      <c r="M8633" t="s">
        <v>1836</v>
      </c>
      <c r="N8633" s="1">
        <v>1985</v>
      </c>
      <c r="O8633" s="19">
        <v>0</v>
      </c>
      <c r="P8633" t="str">
        <f t="shared" si="944"/>
        <v>85</v>
      </c>
    </row>
    <row r="8634" spans="2:16" x14ac:dyDescent="0.25">
      <c r="B8634" t="s">
        <v>502</v>
      </c>
      <c r="C8634" t="str">
        <f t="shared" si="938"/>
        <v>SDGHspCZ16</v>
      </c>
      <c r="D8634" s="1" t="s">
        <v>506</v>
      </c>
      <c r="E8634" s="1" t="str">
        <f t="shared" si="939"/>
        <v>SDG</v>
      </c>
      <c r="F8634" s="1" t="str">
        <f t="shared" si="940"/>
        <v>SDG</v>
      </c>
      <c r="G8634" s="1" t="str">
        <f t="shared" si="941"/>
        <v>Hsp</v>
      </c>
      <c r="H8634" s="1" t="s">
        <v>530</v>
      </c>
      <c r="I8634" s="1" t="str">
        <f t="shared" si="942"/>
        <v>CZ16</v>
      </c>
      <c r="J8634" s="1" t="s">
        <v>531</v>
      </c>
      <c r="L8634" s="12" t="str">
        <f t="shared" si="943"/>
        <v>SDGHspCZ161996</v>
      </c>
      <c r="M8634" t="s">
        <v>1836</v>
      </c>
      <c r="N8634" s="1">
        <v>1996</v>
      </c>
      <c r="O8634" s="19">
        <v>0</v>
      </c>
      <c r="P8634" t="str">
        <f t="shared" si="944"/>
        <v>96</v>
      </c>
    </row>
    <row r="8635" spans="2:16" x14ac:dyDescent="0.25">
      <c r="B8635" t="s">
        <v>502</v>
      </c>
      <c r="C8635" t="str">
        <f t="shared" si="938"/>
        <v>SDGHspCZ16</v>
      </c>
      <c r="D8635" s="1" t="s">
        <v>506</v>
      </c>
      <c r="E8635" s="1" t="str">
        <f t="shared" si="939"/>
        <v>SDG</v>
      </c>
      <c r="F8635" s="1" t="str">
        <f t="shared" si="940"/>
        <v>SDG</v>
      </c>
      <c r="G8635" s="1" t="str">
        <f t="shared" si="941"/>
        <v>Hsp</v>
      </c>
      <c r="H8635" s="1" t="s">
        <v>530</v>
      </c>
      <c r="I8635" s="1" t="str">
        <f t="shared" si="942"/>
        <v>CZ16</v>
      </c>
      <c r="J8635" s="1" t="s">
        <v>531</v>
      </c>
      <c r="L8635" s="12" t="str">
        <f t="shared" si="943"/>
        <v>SDGHspCZ162003</v>
      </c>
      <c r="M8635" t="s">
        <v>1836</v>
      </c>
      <c r="N8635" s="1">
        <v>2003</v>
      </c>
      <c r="O8635" s="19">
        <v>0</v>
      </c>
      <c r="P8635" t="str">
        <f t="shared" si="944"/>
        <v>03</v>
      </c>
    </row>
    <row r="8636" spans="2:16" x14ac:dyDescent="0.25">
      <c r="B8636" t="s">
        <v>502</v>
      </c>
      <c r="C8636" t="str">
        <f t="shared" si="938"/>
        <v>SDGHspCZ16</v>
      </c>
      <c r="D8636" s="1" t="s">
        <v>506</v>
      </c>
      <c r="E8636" s="1" t="str">
        <f t="shared" si="939"/>
        <v>SDG</v>
      </c>
      <c r="F8636" s="1" t="str">
        <f t="shared" si="940"/>
        <v>SDG</v>
      </c>
      <c r="G8636" s="1" t="str">
        <f t="shared" si="941"/>
        <v>Hsp</v>
      </c>
      <c r="H8636" s="1" t="s">
        <v>530</v>
      </c>
      <c r="I8636" s="1" t="str">
        <f t="shared" si="942"/>
        <v>CZ16</v>
      </c>
      <c r="J8636" s="1" t="s">
        <v>531</v>
      </c>
      <c r="L8636" s="12" t="str">
        <f t="shared" si="943"/>
        <v>SDGHspCZ162007</v>
      </c>
      <c r="M8636" t="s">
        <v>1836</v>
      </c>
      <c r="N8636" s="1">
        <v>2007</v>
      </c>
      <c r="O8636" s="19">
        <v>0</v>
      </c>
      <c r="P8636" t="str">
        <f t="shared" si="944"/>
        <v>07</v>
      </c>
    </row>
    <row r="8637" spans="2:16" x14ac:dyDescent="0.25">
      <c r="B8637" t="s">
        <v>502</v>
      </c>
      <c r="C8637" t="str">
        <f t="shared" si="938"/>
        <v>SDGHspCZ16</v>
      </c>
      <c r="D8637" s="1" t="s">
        <v>506</v>
      </c>
      <c r="E8637" s="1" t="str">
        <f t="shared" si="939"/>
        <v>SDG</v>
      </c>
      <c r="F8637" s="1" t="str">
        <f t="shared" si="940"/>
        <v>SDG</v>
      </c>
      <c r="G8637" s="1" t="str">
        <f t="shared" si="941"/>
        <v>Hsp</v>
      </c>
      <c r="H8637" s="1" t="s">
        <v>530</v>
      </c>
      <c r="I8637" s="1" t="str">
        <f t="shared" si="942"/>
        <v>CZ16</v>
      </c>
      <c r="J8637" s="1" t="s">
        <v>531</v>
      </c>
      <c r="L8637" s="12" t="str">
        <f t="shared" si="943"/>
        <v>SDGHspCZ162011</v>
      </c>
      <c r="M8637" t="s">
        <v>1836</v>
      </c>
      <c r="N8637" s="1">
        <v>2011</v>
      </c>
      <c r="O8637" s="19">
        <v>0</v>
      </c>
      <c r="P8637" t="str">
        <f t="shared" si="944"/>
        <v>11</v>
      </c>
    </row>
    <row r="8638" spans="2:16" x14ac:dyDescent="0.25">
      <c r="B8638" t="s">
        <v>502</v>
      </c>
      <c r="C8638" t="str">
        <f t="shared" si="938"/>
        <v>SDGHspCZ16</v>
      </c>
      <c r="D8638" s="1" t="s">
        <v>506</v>
      </c>
      <c r="E8638" s="1" t="str">
        <f t="shared" si="939"/>
        <v>SDG</v>
      </c>
      <c r="F8638" s="1" t="str">
        <f t="shared" si="940"/>
        <v>SDG</v>
      </c>
      <c r="G8638" s="1" t="str">
        <f t="shared" si="941"/>
        <v>Hsp</v>
      </c>
      <c r="H8638" s="1" t="s">
        <v>530</v>
      </c>
      <c r="I8638" s="1" t="str">
        <f t="shared" si="942"/>
        <v>CZ16</v>
      </c>
      <c r="J8638" s="1" t="s">
        <v>531</v>
      </c>
      <c r="L8638" s="12" t="str">
        <f t="shared" si="943"/>
        <v>SDGHspCZ162014</v>
      </c>
      <c r="M8638" t="s">
        <v>1836</v>
      </c>
      <c r="N8638" s="1">
        <v>2014</v>
      </c>
      <c r="O8638" s="19">
        <v>0</v>
      </c>
      <c r="P8638" t="str">
        <f t="shared" si="944"/>
        <v>14</v>
      </c>
    </row>
    <row r="8639" spans="2:16" x14ac:dyDescent="0.25">
      <c r="B8639" t="s">
        <v>502</v>
      </c>
      <c r="C8639" t="str">
        <f t="shared" si="938"/>
        <v>SDGHtlCZ01</v>
      </c>
      <c r="D8639" s="1" t="s">
        <v>506</v>
      </c>
      <c r="E8639" s="1" t="str">
        <f t="shared" si="939"/>
        <v>SDG</v>
      </c>
      <c r="F8639" s="1" t="str">
        <f t="shared" si="940"/>
        <v>SDG</v>
      </c>
      <c r="G8639" s="1" t="str">
        <f t="shared" si="941"/>
        <v>Htl</v>
      </c>
      <c r="H8639" s="1" t="s">
        <v>530</v>
      </c>
      <c r="I8639" s="1" t="str">
        <f t="shared" si="942"/>
        <v>CZ01</v>
      </c>
      <c r="J8639" s="1" t="s">
        <v>531</v>
      </c>
      <c r="L8639" s="12" t="str">
        <f t="shared" si="943"/>
        <v>SDGHtlCZ011975</v>
      </c>
      <c r="M8639" t="s">
        <v>1837</v>
      </c>
      <c r="N8639" s="1">
        <v>1975</v>
      </c>
      <c r="O8639" s="19">
        <v>0</v>
      </c>
      <c r="P8639" t="str">
        <f t="shared" si="944"/>
        <v>75</v>
      </c>
    </row>
    <row r="8640" spans="2:16" x14ac:dyDescent="0.25">
      <c r="B8640" t="s">
        <v>502</v>
      </c>
      <c r="C8640" t="str">
        <f t="shared" si="938"/>
        <v>SDGHtlCZ01</v>
      </c>
      <c r="D8640" s="1" t="s">
        <v>506</v>
      </c>
      <c r="E8640" s="1" t="str">
        <f t="shared" si="939"/>
        <v>SDG</v>
      </c>
      <c r="F8640" s="1" t="str">
        <f t="shared" si="940"/>
        <v>SDG</v>
      </c>
      <c r="G8640" s="1" t="str">
        <f t="shared" si="941"/>
        <v>Htl</v>
      </c>
      <c r="H8640" s="1" t="s">
        <v>530</v>
      </c>
      <c r="I8640" s="1" t="str">
        <f t="shared" si="942"/>
        <v>CZ01</v>
      </c>
      <c r="J8640" s="1" t="s">
        <v>531</v>
      </c>
      <c r="L8640" s="12" t="str">
        <f t="shared" si="943"/>
        <v>SDGHtlCZ011985</v>
      </c>
      <c r="M8640" t="s">
        <v>1837</v>
      </c>
      <c r="N8640" s="1">
        <v>1985</v>
      </c>
      <c r="O8640" s="19">
        <v>0</v>
      </c>
      <c r="P8640" t="str">
        <f t="shared" si="944"/>
        <v>85</v>
      </c>
    </row>
    <row r="8641" spans="2:16" x14ac:dyDescent="0.25">
      <c r="B8641" t="s">
        <v>502</v>
      </c>
      <c r="C8641" t="str">
        <f t="shared" si="938"/>
        <v>SDGHtlCZ01</v>
      </c>
      <c r="D8641" s="1" t="s">
        <v>506</v>
      </c>
      <c r="E8641" s="1" t="str">
        <f t="shared" si="939"/>
        <v>SDG</v>
      </c>
      <c r="F8641" s="1" t="str">
        <f t="shared" si="940"/>
        <v>SDG</v>
      </c>
      <c r="G8641" s="1" t="str">
        <f t="shared" si="941"/>
        <v>Htl</v>
      </c>
      <c r="H8641" s="1" t="s">
        <v>530</v>
      </c>
      <c r="I8641" s="1" t="str">
        <f t="shared" si="942"/>
        <v>CZ01</v>
      </c>
      <c r="J8641" s="1" t="s">
        <v>531</v>
      </c>
      <c r="L8641" s="12" t="str">
        <f t="shared" si="943"/>
        <v>SDGHtlCZ011996</v>
      </c>
      <c r="M8641" t="s">
        <v>1837</v>
      </c>
      <c r="N8641" s="1">
        <v>1996</v>
      </c>
      <c r="O8641" s="19">
        <v>0</v>
      </c>
      <c r="P8641" t="str">
        <f t="shared" si="944"/>
        <v>96</v>
      </c>
    </row>
    <row r="8642" spans="2:16" x14ac:dyDescent="0.25">
      <c r="B8642" t="s">
        <v>502</v>
      </c>
      <c r="C8642" t="str">
        <f t="shared" si="938"/>
        <v>SDGHtlCZ01</v>
      </c>
      <c r="D8642" s="1" t="s">
        <v>506</v>
      </c>
      <c r="E8642" s="1" t="str">
        <f t="shared" si="939"/>
        <v>SDG</v>
      </c>
      <c r="F8642" s="1" t="str">
        <f t="shared" si="940"/>
        <v>SDG</v>
      </c>
      <c r="G8642" s="1" t="str">
        <f t="shared" si="941"/>
        <v>Htl</v>
      </c>
      <c r="H8642" s="1" t="s">
        <v>530</v>
      </c>
      <c r="I8642" s="1" t="str">
        <f t="shared" si="942"/>
        <v>CZ01</v>
      </c>
      <c r="J8642" s="1" t="s">
        <v>531</v>
      </c>
      <c r="L8642" s="12" t="str">
        <f t="shared" si="943"/>
        <v>SDGHtlCZ012003</v>
      </c>
      <c r="M8642" t="s">
        <v>1837</v>
      </c>
      <c r="N8642" s="1">
        <v>2003</v>
      </c>
      <c r="O8642" s="19">
        <v>0</v>
      </c>
      <c r="P8642" t="str">
        <f t="shared" si="944"/>
        <v>03</v>
      </c>
    </row>
    <row r="8643" spans="2:16" x14ac:dyDescent="0.25">
      <c r="B8643" t="s">
        <v>502</v>
      </c>
      <c r="C8643" t="str">
        <f t="shared" si="938"/>
        <v>SDGHtlCZ01</v>
      </c>
      <c r="D8643" s="1" t="s">
        <v>506</v>
      </c>
      <c r="E8643" s="1" t="str">
        <f t="shared" si="939"/>
        <v>SDG</v>
      </c>
      <c r="F8643" s="1" t="str">
        <f t="shared" si="940"/>
        <v>SDG</v>
      </c>
      <c r="G8643" s="1" t="str">
        <f t="shared" si="941"/>
        <v>Htl</v>
      </c>
      <c r="H8643" s="1" t="s">
        <v>530</v>
      </c>
      <c r="I8643" s="1" t="str">
        <f t="shared" si="942"/>
        <v>CZ01</v>
      </c>
      <c r="J8643" s="1" t="s">
        <v>531</v>
      </c>
      <c r="L8643" s="12" t="str">
        <f t="shared" si="943"/>
        <v>SDGHtlCZ012007</v>
      </c>
      <c r="M8643" t="s">
        <v>1837</v>
      </c>
      <c r="N8643" s="1">
        <v>2007</v>
      </c>
      <c r="O8643" s="19">
        <v>0</v>
      </c>
      <c r="P8643" t="str">
        <f t="shared" si="944"/>
        <v>07</v>
      </c>
    </row>
    <row r="8644" spans="2:16" x14ac:dyDescent="0.25">
      <c r="B8644" t="s">
        <v>502</v>
      </c>
      <c r="C8644" t="str">
        <f t="shared" si="938"/>
        <v>SDGHtlCZ01</v>
      </c>
      <c r="D8644" s="1" t="s">
        <v>506</v>
      </c>
      <c r="E8644" s="1" t="str">
        <f t="shared" si="939"/>
        <v>SDG</v>
      </c>
      <c r="F8644" s="1" t="str">
        <f t="shared" si="940"/>
        <v>SDG</v>
      </c>
      <c r="G8644" s="1" t="str">
        <f t="shared" si="941"/>
        <v>Htl</v>
      </c>
      <c r="H8644" s="1" t="s">
        <v>530</v>
      </c>
      <c r="I8644" s="1" t="str">
        <f t="shared" si="942"/>
        <v>CZ01</v>
      </c>
      <c r="J8644" s="1" t="s">
        <v>531</v>
      </c>
      <c r="L8644" s="12" t="str">
        <f t="shared" si="943"/>
        <v>SDGHtlCZ012011</v>
      </c>
      <c r="M8644" t="s">
        <v>1837</v>
      </c>
      <c r="N8644" s="1">
        <v>2011</v>
      </c>
      <c r="O8644" s="19">
        <v>0</v>
      </c>
      <c r="P8644" t="str">
        <f t="shared" si="944"/>
        <v>11</v>
      </c>
    </row>
    <row r="8645" spans="2:16" x14ac:dyDescent="0.25">
      <c r="B8645" t="s">
        <v>502</v>
      </c>
      <c r="C8645" t="str">
        <f t="shared" si="938"/>
        <v>SDGHtlCZ01</v>
      </c>
      <c r="D8645" s="1" t="s">
        <v>506</v>
      </c>
      <c r="E8645" s="1" t="str">
        <f t="shared" si="939"/>
        <v>SDG</v>
      </c>
      <c r="F8645" s="1" t="str">
        <f t="shared" si="940"/>
        <v>SDG</v>
      </c>
      <c r="G8645" s="1" t="str">
        <f t="shared" si="941"/>
        <v>Htl</v>
      </c>
      <c r="H8645" s="1" t="s">
        <v>530</v>
      </c>
      <c r="I8645" s="1" t="str">
        <f t="shared" si="942"/>
        <v>CZ01</v>
      </c>
      <c r="J8645" s="1" t="s">
        <v>531</v>
      </c>
      <c r="L8645" s="12" t="str">
        <f t="shared" si="943"/>
        <v>SDGHtlCZ012014</v>
      </c>
      <c r="M8645" t="s">
        <v>1837</v>
      </c>
      <c r="N8645" s="1">
        <v>2014</v>
      </c>
      <c r="O8645" s="19">
        <v>0</v>
      </c>
      <c r="P8645" t="str">
        <f t="shared" si="944"/>
        <v>14</v>
      </c>
    </row>
    <row r="8646" spans="2:16" x14ac:dyDescent="0.25">
      <c r="B8646" t="s">
        <v>502</v>
      </c>
      <c r="C8646" t="str">
        <f t="shared" si="938"/>
        <v>SDGHtlCZ02</v>
      </c>
      <c r="D8646" s="1" t="s">
        <v>506</v>
      </c>
      <c r="E8646" s="1" t="str">
        <f t="shared" si="939"/>
        <v>SDG</v>
      </c>
      <c r="F8646" s="1" t="str">
        <f t="shared" si="940"/>
        <v>SDG</v>
      </c>
      <c r="G8646" s="1" t="str">
        <f t="shared" si="941"/>
        <v>Htl</v>
      </c>
      <c r="H8646" s="1" t="s">
        <v>530</v>
      </c>
      <c r="I8646" s="1" t="str">
        <f t="shared" si="942"/>
        <v>CZ02</v>
      </c>
      <c r="J8646" s="1" t="s">
        <v>531</v>
      </c>
      <c r="L8646" s="12" t="str">
        <f t="shared" si="943"/>
        <v>SDGHtlCZ021975</v>
      </c>
      <c r="M8646" t="s">
        <v>1838</v>
      </c>
      <c r="N8646" s="1">
        <v>1975</v>
      </c>
      <c r="O8646" s="19">
        <v>0</v>
      </c>
      <c r="P8646" t="str">
        <f t="shared" si="944"/>
        <v>75</v>
      </c>
    </row>
    <row r="8647" spans="2:16" x14ac:dyDescent="0.25">
      <c r="B8647" t="s">
        <v>502</v>
      </c>
      <c r="C8647" t="str">
        <f t="shared" si="938"/>
        <v>SDGHtlCZ02</v>
      </c>
      <c r="D8647" s="1" t="s">
        <v>506</v>
      </c>
      <c r="E8647" s="1" t="str">
        <f t="shared" si="939"/>
        <v>SDG</v>
      </c>
      <c r="F8647" s="1" t="str">
        <f t="shared" si="940"/>
        <v>SDG</v>
      </c>
      <c r="G8647" s="1" t="str">
        <f t="shared" si="941"/>
        <v>Htl</v>
      </c>
      <c r="H8647" s="1" t="s">
        <v>530</v>
      </c>
      <c r="I8647" s="1" t="str">
        <f t="shared" si="942"/>
        <v>CZ02</v>
      </c>
      <c r="J8647" s="1" t="s">
        <v>531</v>
      </c>
      <c r="L8647" s="12" t="str">
        <f t="shared" si="943"/>
        <v>SDGHtlCZ021985</v>
      </c>
      <c r="M8647" t="s">
        <v>1838</v>
      </c>
      <c r="N8647" s="1">
        <v>1985</v>
      </c>
      <c r="O8647" s="19">
        <v>0</v>
      </c>
      <c r="P8647" t="str">
        <f t="shared" si="944"/>
        <v>85</v>
      </c>
    </row>
    <row r="8648" spans="2:16" x14ac:dyDescent="0.25">
      <c r="B8648" t="s">
        <v>502</v>
      </c>
      <c r="C8648" t="str">
        <f t="shared" si="938"/>
        <v>SDGHtlCZ02</v>
      </c>
      <c r="D8648" s="1" t="s">
        <v>506</v>
      </c>
      <c r="E8648" s="1" t="str">
        <f t="shared" si="939"/>
        <v>SDG</v>
      </c>
      <c r="F8648" s="1" t="str">
        <f t="shared" si="940"/>
        <v>SDG</v>
      </c>
      <c r="G8648" s="1" t="str">
        <f t="shared" si="941"/>
        <v>Htl</v>
      </c>
      <c r="H8648" s="1" t="s">
        <v>530</v>
      </c>
      <c r="I8648" s="1" t="str">
        <f t="shared" si="942"/>
        <v>CZ02</v>
      </c>
      <c r="J8648" s="1" t="s">
        <v>531</v>
      </c>
      <c r="L8648" s="12" t="str">
        <f t="shared" si="943"/>
        <v>SDGHtlCZ021996</v>
      </c>
      <c r="M8648" t="s">
        <v>1838</v>
      </c>
      <c r="N8648" s="1">
        <v>1996</v>
      </c>
      <c r="O8648" s="19">
        <v>0</v>
      </c>
      <c r="P8648" t="str">
        <f t="shared" si="944"/>
        <v>96</v>
      </c>
    </row>
    <row r="8649" spans="2:16" x14ac:dyDescent="0.25">
      <c r="B8649" t="s">
        <v>502</v>
      </c>
      <c r="C8649" t="str">
        <f t="shared" si="938"/>
        <v>SDGHtlCZ02</v>
      </c>
      <c r="D8649" s="1" t="s">
        <v>506</v>
      </c>
      <c r="E8649" s="1" t="str">
        <f t="shared" si="939"/>
        <v>SDG</v>
      </c>
      <c r="F8649" s="1" t="str">
        <f t="shared" si="940"/>
        <v>SDG</v>
      </c>
      <c r="G8649" s="1" t="str">
        <f t="shared" si="941"/>
        <v>Htl</v>
      </c>
      <c r="H8649" s="1" t="s">
        <v>530</v>
      </c>
      <c r="I8649" s="1" t="str">
        <f t="shared" si="942"/>
        <v>CZ02</v>
      </c>
      <c r="J8649" s="1" t="s">
        <v>531</v>
      </c>
      <c r="L8649" s="12" t="str">
        <f t="shared" si="943"/>
        <v>SDGHtlCZ022003</v>
      </c>
      <c r="M8649" t="s">
        <v>1838</v>
      </c>
      <c r="N8649" s="1">
        <v>2003</v>
      </c>
      <c r="O8649" s="19">
        <v>0</v>
      </c>
      <c r="P8649" t="str">
        <f t="shared" si="944"/>
        <v>03</v>
      </c>
    </row>
    <row r="8650" spans="2:16" x14ac:dyDescent="0.25">
      <c r="B8650" t="s">
        <v>502</v>
      </c>
      <c r="C8650" t="str">
        <f t="shared" si="938"/>
        <v>SDGHtlCZ02</v>
      </c>
      <c r="D8650" s="1" t="s">
        <v>506</v>
      </c>
      <c r="E8650" s="1" t="str">
        <f t="shared" si="939"/>
        <v>SDG</v>
      </c>
      <c r="F8650" s="1" t="str">
        <f t="shared" si="940"/>
        <v>SDG</v>
      </c>
      <c r="G8650" s="1" t="str">
        <f t="shared" si="941"/>
        <v>Htl</v>
      </c>
      <c r="H8650" s="1" t="s">
        <v>530</v>
      </c>
      <c r="I8650" s="1" t="str">
        <f t="shared" si="942"/>
        <v>CZ02</v>
      </c>
      <c r="J8650" s="1" t="s">
        <v>531</v>
      </c>
      <c r="L8650" s="12" t="str">
        <f t="shared" si="943"/>
        <v>SDGHtlCZ022007</v>
      </c>
      <c r="M8650" t="s">
        <v>1838</v>
      </c>
      <c r="N8650" s="1">
        <v>2007</v>
      </c>
      <c r="O8650" s="19">
        <v>0</v>
      </c>
      <c r="P8650" t="str">
        <f t="shared" si="944"/>
        <v>07</v>
      </c>
    </row>
    <row r="8651" spans="2:16" x14ac:dyDescent="0.25">
      <c r="B8651" t="s">
        <v>502</v>
      </c>
      <c r="C8651" t="str">
        <f t="shared" si="938"/>
        <v>SDGHtlCZ02</v>
      </c>
      <c r="D8651" s="1" t="s">
        <v>506</v>
      </c>
      <c r="E8651" s="1" t="str">
        <f t="shared" si="939"/>
        <v>SDG</v>
      </c>
      <c r="F8651" s="1" t="str">
        <f t="shared" si="940"/>
        <v>SDG</v>
      </c>
      <c r="G8651" s="1" t="str">
        <f t="shared" si="941"/>
        <v>Htl</v>
      </c>
      <c r="H8651" s="1" t="s">
        <v>530</v>
      </c>
      <c r="I8651" s="1" t="str">
        <f t="shared" si="942"/>
        <v>CZ02</v>
      </c>
      <c r="J8651" s="1" t="s">
        <v>531</v>
      </c>
      <c r="L8651" s="12" t="str">
        <f t="shared" si="943"/>
        <v>SDGHtlCZ022011</v>
      </c>
      <c r="M8651" t="s">
        <v>1838</v>
      </c>
      <c r="N8651" s="1">
        <v>2011</v>
      </c>
      <c r="O8651" s="19">
        <v>0</v>
      </c>
      <c r="P8651" t="str">
        <f t="shared" si="944"/>
        <v>11</v>
      </c>
    </row>
    <row r="8652" spans="2:16" x14ac:dyDescent="0.25">
      <c r="B8652" t="s">
        <v>502</v>
      </c>
      <c r="C8652" t="str">
        <f t="shared" si="938"/>
        <v>SDGHtlCZ02</v>
      </c>
      <c r="D8652" s="1" t="s">
        <v>506</v>
      </c>
      <c r="E8652" s="1" t="str">
        <f t="shared" si="939"/>
        <v>SDG</v>
      </c>
      <c r="F8652" s="1" t="str">
        <f t="shared" si="940"/>
        <v>SDG</v>
      </c>
      <c r="G8652" s="1" t="str">
        <f t="shared" si="941"/>
        <v>Htl</v>
      </c>
      <c r="H8652" s="1" t="s">
        <v>530</v>
      </c>
      <c r="I8652" s="1" t="str">
        <f t="shared" si="942"/>
        <v>CZ02</v>
      </c>
      <c r="J8652" s="1" t="s">
        <v>531</v>
      </c>
      <c r="L8652" s="12" t="str">
        <f t="shared" si="943"/>
        <v>SDGHtlCZ022014</v>
      </c>
      <c r="M8652" t="s">
        <v>1838</v>
      </c>
      <c r="N8652" s="1">
        <v>2014</v>
      </c>
      <c r="O8652" s="19">
        <v>0</v>
      </c>
      <c r="P8652" t="str">
        <f t="shared" si="944"/>
        <v>14</v>
      </c>
    </row>
    <row r="8653" spans="2:16" x14ac:dyDescent="0.25">
      <c r="B8653" t="s">
        <v>502</v>
      </c>
      <c r="C8653" t="str">
        <f t="shared" si="938"/>
        <v>SDGHtlCZ03</v>
      </c>
      <c r="D8653" s="1" t="s">
        <v>506</v>
      </c>
      <c r="E8653" s="1" t="str">
        <f t="shared" si="939"/>
        <v>SDG</v>
      </c>
      <c r="F8653" s="1" t="str">
        <f t="shared" si="940"/>
        <v>SDG</v>
      </c>
      <c r="G8653" s="1" t="str">
        <f t="shared" si="941"/>
        <v>Htl</v>
      </c>
      <c r="H8653" s="1" t="s">
        <v>530</v>
      </c>
      <c r="I8653" s="1" t="str">
        <f t="shared" si="942"/>
        <v>CZ03</v>
      </c>
      <c r="J8653" s="1" t="s">
        <v>531</v>
      </c>
      <c r="L8653" s="12" t="str">
        <f t="shared" si="943"/>
        <v>SDGHtlCZ031975</v>
      </c>
      <c r="M8653" t="s">
        <v>1839</v>
      </c>
      <c r="N8653" s="1">
        <v>1975</v>
      </c>
      <c r="O8653" s="19">
        <v>0</v>
      </c>
      <c r="P8653" t="str">
        <f t="shared" si="944"/>
        <v>75</v>
      </c>
    </row>
    <row r="8654" spans="2:16" x14ac:dyDescent="0.25">
      <c r="B8654" t="s">
        <v>502</v>
      </c>
      <c r="C8654" t="str">
        <f t="shared" si="938"/>
        <v>SDGHtlCZ03</v>
      </c>
      <c r="D8654" s="1" t="s">
        <v>506</v>
      </c>
      <c r="E8654" s="1" t="str">
        <f t="shared" si="939"/>
        <v>SDG</v>
      </c>
      <c r="F8654" s="1" t="str">
        <f t="shared" si="940"/>
        <v>SDG</v>
      </c>
      <c r="G8654" s="1" t="str">
        <f t="shared" si="941"/>
        <v>Htl</v>
      </c>
      <c r="H8654" s="1" t="s">
        <v>530</v>
      </c>
      <c r="I8654" s="1" t="str">
        <f t="shared" si="942"/>
        <v>CZ03</v>
      </c>
      <c r="J8654" s="1" t="s">
        <v>531</v>
      </c>
      <c r="L8654" s="12" t="str">
        <f t="shared" si="943"/>
        <v>SDGHtlCZ031985</v>
      </c>
      <c r="M8654" t="s">
        <v>1839</v>
      </c>
      <c r="N8654" s="1">
        <v>1985</v>
      </c>
      <c r="O8654" s="19">
        <v>0</v>
      </c>
      <c r="P8654" t="str">
        <f t="shared" si="944"/>
        <v>85</v>
      </c>
    </row>
    <row r="8655" spans="2:16" x14ac:dyDescent="0.25">
      <c r="B8655" t="s">
        <v>502</v>
      </c>
      <c r="C8655" t="str">
        <f t="shared" si="938"/>
        <v>SDGHtlCZ03</v>
      </c>
      <c r="D8655" s="1" t="s">
        <v>506</v>
      </c>
      <c r="E8655" s="1" t="str">
        <f t="shared" si="939"/>
        <v>SDG</v>
      </c>
      <c r="F8655" s="1" t="str">
        <f t="shared" si="940"/>
        <v>SDG</v>
      </c>
      <c r="G8655" s="1" t="str">
        <f t="shared" si="941"/>
        <v>Htl</v>
      </c>
      <c r="H8655" s="1" t="s">
        <v>530</v>
      </c>
      <c r="I8655" s="1" t="str">
        <f t="shared" si="942"/>
        <v>CZ03</v>
      </c>
      <c r="J8655" s="1" t="s">
        <v>531</v>
      </c>
      <c r="L8655" s="12" t="str">
        <f t="shared" si="943"/>
        <v>SDGHtlCZ031996</v>
      </c>
      <c r="M8655" t="s">
        <v>1839</v>
      </c>
      <c r="N8655" s="1">
        <v>1996</v>
      </c>
      <c r="O8655" s="19">
        <v>0</v>
      </c>
      <c r="P8655" t="str">
        <f t="shared" si="944"/>
        <v>96</v>
      </c>
    </row>
    <row r="8656" spans="2:16" x14ac:dyDescent="0.25">
      <c r="B8656" t="s">
        <v>502</v>
      </c>
      <c r="C8656" t="str">
        <f t="shared" ref="C8656:C8719" si="945">F8656&amp;G8656&amp;I8656</f>
        <v>SDGHtlCZ03</v>
      </c>
      <c r="D8656" s="1" t="s">
        <v>506</v>
      </c>
      <c r="E8656" s="1" t="str">
        <f t="shared" ref="E8656:E8719" si="946">+F8656</f>
        <v>SDG</v>
      </c>
      <c r="F8656" s="1" t="str">
        <f t="shared" ref="F8656:F8719" si="947">LEFT(M8656,3)</f>
        <v>SDG</v>
      </c>
      <c r="G8656" s="1" t="str">
        <f t="shared" ref="G8656:G8719" si="948">MID(M8656,4,3)</f>
        <v>Htl</v>
      </c>
      <c r="H8656" s="1" t="s">
        <v>530</v>
      </c>
      <c r="I8656" s="1" t="str">
        <f t="shared" ref="I8656:I8719" si="949">RIGHT(M8656,4)</f>
        <v>CZ03</v>
      </c>
      <c r="J8656" s="1" t="s">
        <v>531</v>
      </c>
      <c r="L8656" s="12" t="str">
        <f t="shared" ref="L8656:L8719" si="950">C8656&amp;N8656</f>
        <v>SDGHtlCZ032003</v>
      </c>
      <c r="M8656" t="s">
        <v>1839</v>
      </c>
      <c r="N8656" s="1">
        <v>2003</v>
      </c>
      <c r="O8656" s="19">
        <v>0</v>
      </c>
      <c r="P8656" t="str">
        <f t="shared" ref="P8656:P8719" si="951">RIGHT(N8656,2)</f>
        <v>03</v>
      </c>
    </row>
    <row r="8657" spans="2:16" x14ac:dyDescent="0.25">
      <c r="B8657" t="s">
        <v>502</v>
      </c>
      <c r="C8657" t="str">
        <f t="shared" si="945"/>
        <v>SDGHtlCZ03</v>
      </c>
      <c r="D8657" s="1" t="s">
        <v>506</v>
      </c>
      <c r="E8657" s="1" t="str">
        <f t="shared" si="946"/>
        <v>SDG</v>
      </c>
      <c r="F8657" s="1" t="str">
        <f t="shared" si="947"/>
        <v>SDG</v>
      </c>
      <c r="G8657" s="1" t="str">
        <f t="shared" si="948"/>
        <v>Htl</v>
      </c>
      <c r="H8657" s="1" t="s">
        <v>530</v>
      </c>
      <c r="I8657" s="1" t="str">
        <f t="shared" si="949"/>
        <v>CZ03</v>
      </c>
      <c r="J8657" s="1" t="s">
        <v>531</v>
      </c>
      <c r="L8657" s="12" t="str">
        <f t="shared" si="950"/>
        <v>SDGHtlCZ032007</v>
      </c>
      <c r="M8657" t="s">
        <v>1839</v>
      </c>
      <c r="N8657" s="1">
        <v>2007</v>
      </c>
      <c r="O8657" s="19">
        <v>0</v>
      </c>
      <c r="P8657" t="str">
        <f t="shared" si="951"/>
        <v>07</v>
      </c>
    </row>
    <row r="8658" spans="2:16" x14ac:dyDescent="0.25">
      <c r="B8658" t="s">
        <v>502</v>
      </c>
      <c r="C8658" t="str">
        <f t="shared" si="945"/>
        <v>SDGHtlCZ03</v>
      </c>
      <c r="D8658" s="1" t="s">
        <v>506</v>
      </c>
      <c r="E8658" s="1" t="str">
        <f t="shared" si="946"/>
        <v>SDG</v>
      </c>
      <c r="F8658" s="1" t="str">
        <f t="shared" si="947"/>
        <v>SDG</v>
      </c>
      <c r="G8658" s="1" t="str">
        <f t="shared" si="948"/>
        <v>Htl</v>
      </c>
      <c r="H8658" s="1" t="s">
        <v>530</v>
      </c>
      <c r="I8658" s="1" t="str">
        <f t="shared" si="949"/>
        <v>CZ03</v>
      </c>
      <c r="J8658" s="1" t="s">
        <v>531</v>
      </c>
      <c r="L8658" s="12" t="str">
        <f t="shared" si="950"/>
        <v>SDGHtlCZ032011</v>
      </c>
      <c r="M8658" t="s">
        <v>1839</v>
      </c>
      <c r="N8658" s="1">
        <v>2011</v>
      </c>
      <c r="O8658" s="19">
        <v>0</v>
      </c>
      <c r="P8658" t="str">
        <f t="shared" si="951"/>
        <v>11</v>
      </c>
    </row>
    <row r="8659" spans="2:16" x14ac:dyDescent="0.25">
      <c r="B8659" t="s">
        <v>502</v>
      </c>
      <c r="C8659" t="str">
        <f t="shared" si="945"/>
        <v>SDGHtlCZ03</v>
      </c>
      <c r="D8659" s="1" t="s">
        <v>506</v>
      </c>
      <c r="E8659" s="1" t="str">
        <f t="shared" si="946"/>
        <v>SDG</v>
      </c>
      <c r="F8659" s="1" t="str">
        <f t="shared" si="947"/>
        <v>SDG</v>
      </c>
      <c r="G8659" s="1" t="str">
        <f t="shared" si="948"/>
        <v>Htl</v>
      </c>
      <c r="H8659" s="1" t="s">
        <v>530</v>
      </c>
      <c r="I8659" s="1" t="str">
        <f t="shared" si="949"/>
        <v>CZ03</v>
      </c>
      <c r="J8659" s="1" t="s">
        <v>531</v>
      </c>
      <c r="L8659" s="12" t="str">
        <f t="shared" si="950"/>
        <v>SDGHtlCZ032014</v>
      </c>
      <c r="M8659" t="s">
        <v>1839</v>
      </c>
      <c r="N8659" s="1">
        <v>2014</v>
      </c>
      <c r="O8659" s="19">
        <v>0</v>
      </c>
      <c r="P8659" t="str">
        <f t="shared" si="951"/>
        <v>14</v>
      </c>
    </row>
    <row r="8660" spans="2:16" x14ac:dyDescent="0.25">
      <c r="B8660" t="s">
        <v>502</v>
      </c>
      <c r="C8660" t="str">
        <f t="shared" si="945"/>
        <v>SDGHtlCZ04</v>
      </c>
      <c r="D8660" s="1" t="s">
        <v>506</v>
      </c>
      <c r="E8660" s="1" t="str">
        <f t="shared" si="946"/>
        <v>SDG</v>
      </c>
      <c r="F8660" s="1" t="str">
        <f t="shared" si="947"/>
        <v>SDG</v>
      </c>
      <c r="G8660" s="1" t="str">
        <f t="shared" si="948"/>
        <v>Htl</v>
      </c>
      <c r="H8660" s="1" t="s">
        <v>530</v>
      </c>
      <c r="I8660" s="1" t="str">
        <f t="shared" si="949"/>
        <v>CZ04</v>
      </c>
      <c r="J8660" s="1" t="s">
        <v>531</v>
      </c>
      <c r="L8660" s="12" t="str">
        <f t="shared" si="950"/>
        <v>SDGHtlCZ041975</v>
      </c>
      <c r="M8660" t="s">
        <v>1840</v>
      </c>
      <c r="N8660" s="1">
        <v>1975</v>
      </c>
      <c r="O8660" s="19">
        <v>0</v>
      </c>
      <c r="P8660" t="str">
        <f t="shared" si="951"/>
        <v>75</v>
      </c>
    </row>
    <row r="8661" spans="2:16" x14ac:dyDescent="0.25">
      <c r="B8661" t="s">
        <v>502</v>
      </c>
      <c r="C8661" t="str">
        <f t="shared" si="945"/>
        <v>SDGHtlCZ04</v>
      </c>
      <c r="D8661" s="1" t="s">
        <v>506</v>
      </c>
      <c r="E8661" s="1" t="str">
        <f t="shared" si="946"/>
        <v>SDG</v>
      </c>
      <c r="F8661" s="1" t="str">
        <f t="shared" si="947"/>
        <v>SDG</v>
      </c>
      <c r="G8661" s="1" t="str">
        <f t="shared" si="948"/>
        <v>Htl</v>
      </c>
      <c r="H8661" s="1" t="s">
        <v>530</v>
      </c>
      <c r="I8661" s="1" t="str">
        <f t="shared" si="949"/>
        <v>CZ04</v>
      </c>
      <c r="J8661" s="1" t="s">
        <v>531</v>
      </c>
      <c r="L8661" s="12" t="str">
        <f t="shared" si="950"/>
        <v>SDGHtlCZ041985</v>
      </c>
      <c r="M8661" t="s">
        <v>1840</v>
      </c>
      <c r="N8661" s="1">
        <v>1985</v>
      </c>
      <c r="O8661" s="19">
        <v>0</v>
      </c>
      <c r="P8661" t="str">
        <f t="shared" si="951"/>
        <v>85</v>
      </c>
    </row>
    <row r="8662" spans="2:16" x14ac:dyDescent="0.25">
      <c r="B8662" t="s">
        <v>502</v>
      </c>
      <c r="C8662" t="str">
        <f t="shared" si="945"/>
        <v>SDGHtlCZ04</v>
      </c>
      <c r="D8662" s="1" t="s">
        <v>506</v>
      </c>
      <c r="E8662" s="1" t="str">
        <f t="shared" si="946"/>
        <v>SDG</v>
      </c>
      <c r="F8662" s="1" t="str">
        <f t="shared" si="947"/>
        <v>SDG</v>
      </c>
      <c r="G8662" s="1" t="str">
        <f t="shared" si="948"/>
        <v>Htl</v>
      </c>
      <c r="H8662" s="1" t="s">
        <v>530</v>
      </c>
      <c r="I8662" s="1" t="str">
        <f t="shared" si="949"/>
        <v>CZ04</v>
      </c>
      <c r="J8662" s="1" t="s">
        <v>531</v>
      </c>
      <c r="L8662" s="12" t="str">
        <f t="shared" si="950"/>
        <v>SDGHtlCZ041996</v>
      </c>
      <c r="M8662" t="s">
        <v>1840</v>
      </c>
      <c r="N8662" s="1">
        <v>1996</v>
      </c>
      <c r="O8662" s="19">
        <v>0</v>
      </c>
      <c r="P8662" t="str">
        <f t="shared" si="951"/>
        <v>96</v>
      </c>
    </row>
    <row r="8663" spans="2:16" x14ac:dyDescent="0.25">
      <c r="B8663" t="s">
        <v>502</v>
      </c>
      <c r="C8663" t="str">
        <f t="shared" si="945"/>
        <v>SDGHtlCZ04</v>
      </c>
      <c r="D8663" s="1" t="s">
        <v>506</v>
      </c>
      <c r="E8663" s="1" t="str">
        <f t="shared" si="946"/>
        <v>SDG</v>
      </c>
      <c r="F8663" s="1" t="str">
        <f t="shared" si="947"/>
        <v>SDG</v>
      </c>
      <c r="G8663" s="1" t="str">
        <f t="shared" si="948"/>
        <v>Htl</v>
      </c>
      <c r="H8663" s="1" t="s">
        <v>530</v>
      </c>
      <c r="I8663" s="1" t="str">
        <f t="shared" si="949"/>
        <v>CZ04</v>
      </c>
      <c r="J8663" s="1" t="s">
        <v>531</v>
      </c>
      <c r="L8663" s="12" t="str">
        <f t="shared" si="950"/>
        <v>SDGHtlCZ042003</v>
      </c>
      <c r="M8663" t="s">
        <v>1840</v>
      </c>
      <c r="N8663" s="1">
        <v>2003</v>
      </c>
      <c r="O8663" s="19">
        <v>0</v>
      </c>
      <c r="P8663" t="str">
        <f t="shared" si="951"/>
        <v>03</v>
      </c>
    </row>
    <row r="8664" spans="2:16" x14ac:dyDescent="0.25">
      <c r="B8664" t="s">
        <v>502</v>
      </c>
      <c r="C8664" t="str">
        <f t="shared" si="945"/>
        <v>SDGHtlCZ04</v>
      </c>
      <c r="D8664" s="1" t="s">
        <v>506</v>
      </c>
      <c r="E8664" s="1" t="str">
        <f t="shared" si="946"/>
        <v>SDG</v>
      </c>
      <c r="F8664" s="1" t="str">
        <f t="shared" si="947"/>
        <v>SDG</v>
      </c>
      <c r="G8664" s="1" t="str">
        <f t="shared" si="948"/>
        <v>Htl</v>
      </c>
      <c r="H8664" s="1" t="s">
        <v>530</v>
      </c>
      <c r="I8664" s="1" t="str">
        <f t="shared" si="949"/>
        <v>CZ04</v>
      </c>
      <c r="J8664" s="1" t="s">
        <v>531</v>
      </c>
      <c r="L8664" s="12" t="str">
        <f t="shared" si="950"/>
        <v>SDGHtlCZ042007</v>
      </c>
      <c r="M8664" t="s">
        <v>1840</v>
      </c>
      <c r="N8664" s="1">
        <v>2007</v>
      </c>
      <c r="O8664" s="19">
        <v>0</v>
      </c>
      <c r="P8664" t="str">
        <f t="shared" si="951"/>
        <v>07</v>
      </c>
    </row>
    <row r="8665" spans="2:16" x14ac:dyDescent="0.25">
      <c r="B8665" t="s">
        <v>502</v>
      </c>
      <c r="C8665" t="str">
        <f t="shared" si="945"/>
        <v>SDGHtlCZ04</v>
      </c>
      <c r="D8665" s="1" t="s">
        <v>506</v>
      </c>
      <c r="E8665" s="1" t="str">
        <f t="shared" si="946"/>
        <v>SDG</v>
      </c>
      <c r="F8665" s="1" t="str">
        <f t="shared" si="947"/>
        <v>SDG</v>
      </c>
      <c r="G8665" s="1" t="str">
        <f t="shared" si="948"/>
        <v>Htl</v>
      </c>
      <c r="H8665" s="1" t="s">
        <v>530</v>
      </c>
      <c r="I8665" s="1" t="str">
        <f t="shared" si="949"/>
        <v>CZ04</v>
      </c>
      <c r="J8665" s="1" t="s">
        <v>531</v>
      </c>
      <c r="L8665" s="12" t="str">
        <f t="shared" si="950"/>
        <v>SDGHtlCZ042011</v>
      </c>
      <c r="M8665" t="s">
        <v>1840</v>
      </c>
      <c r="N8665" s="1">
        <v>2011</v>
      </c>
      <c r="O8665" s="19">
        <v>0</v>
      </c>
      <c r="P8665" t="str">
        <f t="shared" si="951"/>
        <v>11</v>
      </c>
    </row>
    <row r="8666" spans="2:16" x14ac:dyDescent="0.25">
      <c r="B8666" t="s">
        <v>502</v>
      </c>
      <c r="C8666" t="str">
        <f t="shared" si="945"/>
        <v>SDGHtlCZ04</v>
      </c>
      <c r="D8666" s="1" t="s">
        <v>506</v>
      </c>
      <c r="E8666" s="1" t="str">
        <f t="shared" si="946"/>
        <v>SDG</v>
      </c>
      <c r="F8666" s="1" t="str">
        <f t="shared" si="947"/>
        <v>SDG</v>
      </c>
      <c r="G8666" s="1" t="str">
        <f t="shared" si="948"/>
        <v>Htl</v>
      </c>
      <c r="H8666" s="1" t="s">
        <v>530</v>
      </c>
      <c r="I8666" s="1" t="str">
        <f t="shared" si="949"/>
        <v>CZ04</v>
      </c>
      <c r="J8666" s="1" t="s">
        <v>531</v>
      </c>
      <c r="L8666" s="12" t="str">
        <f t="shared" si="950"/>
        <v>SDGHtlCZ042014</v>
      </c>
      <c r="M8666" t="s">
        <v>1840</v>
      </c>
      <c r="N8666" s="1">
        <v>2014</v>
      </c>
      <c r="O8666" s="19">
        <v>0</v>
      </c>
      <c r="P8666" t="str">
        <f t="shared" si="951"/>
        <v>14</v>
      </c>
    </row>
    <row r="8667" spans="2:16" x14ac:dyDescent="0.25">
      <c r="B8667" t="s">
        <v>502</v>
      </c>
      <c r="C8667" t="str">
        <f t="shared" si="945"/>
        <v>SDGHtlCZ05</v>
      </c>
      <c r="D8667" s="1" t="s">
        <v>506</v>
      </c>
      <c r="E8667" s="1" t="str">
        <f t="shared" si="946"/>
        <v>SDG</v>
      </c>
      <c r="F8667" s="1" t="str">
        <f t="shared" si="947"/>
        <v>SDG</v>
      </c>
      <c r="G8667" s="1" t="str">
        <f t="shared" si="948"/>
        <v>Htl</v>
      </c>
      <c r="H8667" s="1" t="s">
        <v>530</v>
      </c>
      <c r="I8667" s="1" t="str">
        <f t="shared" si="949"/>
        <v>CZ05</v>
      </c>
      <c r="J8667" s="1" t="s">
        <v>531</v>
      </c>
      <c r="L8667" s="12" t="str">
        <f t="shared" si="950"/>
        <v>SDGHtlCZ051975</v>
      </c>
      <c r="M8667" t="s">
        <v>1841</v>
      </c>
      <c r="N8667" s="1">
        <v>1975</v>
      </c>
      <c r="O8667" s="19">
        <v>0</v>
      </c>
      <c r="P8667" t="str">
        <f t="shared" si="951"/>
        <v>75</v>
      </c>
    </row>
    <row r="8668" spans="2:16" x14ac:dyDescent="0.25">
      <c r="B8668" t="s">
        <v>502</v>
      </c>
      <c r="C8668" t="str">
        <f t="shared" si="945"/>
        <v>SDGHtlCZ05</v>
      </c>
      <c r="D8668" s="1" t="s">
        <v>506</v>
      </c>
      <c r="E8668" s="1" t="str">
        <f t="shared" si="946"/>
        <v>SDG</v>
      </c>
      <c r="F8668" s="1" t="str">
        <f t="shared" si="947"/>
        <v>SDG</v>
      </c>
      <c r="G8668" s="1" t="str">
        <f t="shared" si="948"/>
        <v>Htl</v>
      </c>
      <c r="H8668" s="1" t="s">
        <v>530</v>
      </c>
      <c r="I8668" s="1" t="str">
        <f t="shared" si="949"/>
        <v>CZ05</v>
      </c>
      <c r="J8668" s="1" t="s">
        <v>531</v>
      </c>
      <c r="L8668" s="12" t="str">
        <f t="shared" si="950"/>
        <v>SDGHtlCZ051985</v>
      </c>
      <c r="M8668" t="s">
        <v>1841</v>
      </c>
      <c r="N8668" s="1">
        <v>1985</v>
      </c>
      <c r="O8668" s="19">
        <v>0</v>
      </c>
      <c r="P8668" t="str">
        <f t="shared" si="951"/>
        <v>85</v>
      </c>
    </row>
    <row r="8669" spans="2:16" x14ac:dyDescent="0.25">
      <c r="B8669" t="s">
        <v>502</v>
      </c>
      <c r="C8669" t="str">
        <f t="shared" si="945"/>
        <v>SDGHtlCZ05</v>
      </c>
      <c r="D8669" s="1" t="s">
        <v>506</v>
      </c>
      <c r="E8669" s="1" t="str">
        <f t="shared" si="946"/>
        <v>SDG</v>
      </c>
      <c r="F8669" s="1" t="str">
        <f t="shared" si="947"/>
        <v>SDG</v>
      </c>
      <c r="G8669" s="1" t="str">
        <f t="shared" si="948"/>
        <v>Htl</v>
      </c>
      <c r="H8669" s="1" t="s">
        <v>530</v>
      </c>
      <c r="I8669" s="1" t="str">
        <f t="shared" si="949"/>
        <v>CZ05</v>
      </c>
      <c r="J8669" s="1" t="s">
        <v>531</v>
      </c>
      <c r="L8669" s="12" t="str">
        <f t="shared" si="950"/>
        <v>SDGHtlCZ051996</v>
      </c>
      <c r="M8669" t="s">
        <v>1841</v>
      </c>
      <c r="N8669" s="1">
        <v>1996</v>
      </c>
      <c r="O8669" s="19">
        <v>0</v>
      </c>
      <c r="P8669" t="str">
        <f t="shared" si="951"/>
        <v>96</v>
      </c>
    </row>
    <row r="8670" spans="2:16" x14ac:dyDescent="0.25">
      <c r="B8670" t="s">
        <v>502</v>
      </c>
      <c r="C8670" t="str">
        <f t="shared" si="945"/>
        <v>SDGHtlCZ05</v>
      </c>
      <c r="D8670" s="1" t="s">
        <v>506</v>
      </c>
      <c r="E8670" s="1" t="str">
        <f t="shared" si="946"/>
        <v>SDG</v>
      </c>
      <c r="F8670" s="1" t="str">
        <f t="shared" si="947"/>
        <v>SDG</v>
      </c>
      <c r="G8670" s="1" t="str">
        <f t="shared" si="948"/>
        <v>Htl</v>
      </c>
      <c r="H8670" s="1" t="s">
        <v>530</v>
      </c>
      <c r="I8670" s="1" t="str">
        <f t="shared" si="949"/>
        <v>CZ05</v>
      </c>
      <c r="J8670" s="1" t="s">
        <v>531</v>
      </c>
      <c r="L8670" s="12" t="str">
        <f t="shared" si="950"/>
        <v>SDGHtlCZ052003</v>
      </c>
      <c r="M8670" t="s">
        <v>1841</v>
      </c>
      <c r="N8670" s="1">
        <v>2003</v>
      </c>
      <c r="O8670" s="19">
        <v>0</v>
      </c>
      <c r="P8670" t="str">
        <f t="shared" si="951"/>
        <v>03</v>
      </c>
    </row>
    <row r="8671" spans="2:16" x14ac:dyDescent="0.25">
      <c r="B8671" t="s">
        <v>502</v>
      </c>
      <c r="C8671" t="str">
        <f t="shared" si="945"/>
        <v>SDGHtlCZ05</v>
      </c>
      <c r="D8671" s="1" t="s">
        <v>506</v>
      </c>
      <c r="E8671" s="1" t="str">
        <f t="shared" si="946"/>
        <v>SDG</v>
      </c>
      <c r="F8671" s="1" t="str">
        <f t="shared" si="947"/>
        <v>SDG</v>
      </c>
      <c r="G8671" s="1" t="str">
        <f t="shared" si="948"/>
        <v>Htl</v>
      </c>
      <c r="H8671" s="1" t="s">
        <v>530</v>
      </c>
      <c r="I8671" s="1" t="str">
        <f t="shared" si="949"/>
        <v>CZ05</v>
      </c>
      <c r="J8671" s="1" t="s">
        <v>531</v>
      </c>
      <c r="L8671" s="12" t="str">
        <f t="shared" si="950"/>
        <v>SDGHtlCZ052007</v>
      </c>
      <c r="M8671" t="s">
        <v>1841</v>
      </c>
      <c r="N8671" s="1">
        <v>2007</v>
      </c>
      <c r="O8671" s="19">
        <v>0</v>
      </c>
      <c r="P8671" t="str">
        <f t="shared" si="951"/>
        <v>07</v>
      </c>
    </row>
    <row r="8672" spans="2:16" x14ac:dyDescent="0.25">
      <c r="B8672" t="s">
        <v>502</v>
      </c>
      <c r="C8672" t="str">
        <f t="shared" si="945"/>
        <v>SDGHtlCZ05</v>
      </c>
      <c r="D8672" s="1" t="s">
        <v>506</v>
      </c>
      <c r="E8672" s="1" t="str">
        <f t="shared" si="946"/>
        <v>SDG</v>
      </c>
      <c r="F8672" s="1" t="str">
        <f t="shared" si="947"/>
        <v>SDG</v>
      </c>
      <c r="G8672" s="1" t="str">
        <f t="shared" si="948"/>
        <v>Htl</v>
      </c>
      <c r="H8672" s="1" t="s">
        <v>530</v>
      </c>
      <c r="I8672" s="1" t="str">
        <f t="shared" si="949"/>
        <v>CZ05</v>
      </c>
      <c r="J8672" s="1" t="s">
        <v>531</v>
      </c>
      <c r="L8672" s="12" t="str">
        <f t="shared" si="950"/>
        <v>SDGHtlCZ052011</v>
      </c>
      <c r="M8672" t="s">
        <v>1841</v>
      </c>
      <c r="N8672" s="1">
        <v>2011</v>
      </c>
      <c r="O8672" s="19">
        <v>0</v>
      </c>
      <c r="P8672" t="str">
        <f t="shared" si="951"/>
        <v>11</v>
      </c>
    </row>
    <row r="8673" spans="2:16" x14ac:dyDescent="0.25">
      <c r="B8673" t="s">
        <v>502</v>
      </c>
      <c r="C8673" t="str">
        <f t="shared" si="945"/>
        <v>SDGHtlCZ05</v>
      </c>
      <c r="D8673" s="1" t="s">
        <v>506</v>
      </c>
      <c r="E8673" s="1" t="str">
        <f t="shared" si="946"/>
        <v>SDG</v>
      </c>
      <c r="F8673" s="1" t="str">
        <f t="shared" si="947"/>
        <v>SDG</v>
      </c>
      <c r="G8673" s="1" t="str">
        <f t="shared" si="948"/>
        <v>Htl</v>
      </c>
      <c r="H8673" s="1" t="s">
        <v>530</v>
      </c>
      <c r="I8673" s="1" t="str">
        <f t="shared" si="949"/>
        <v>CZ05</v>
      </c>
      <c r="J8673" s="1" t="s">
        <v>531</v>
      </c>
      <c r="L8673" s="12" t="str">
        <f t="shared" si="950"/>
        <v>SDGHtlCZ052014</v>
      </c>
      <c r="M8673" t="s">
        <v>1841</v>
      </c>
      <c r="N8673" s="1">
        <v>2014</v>
      </c>
      <c r="O8673" s="19">
        <v>0</v>
      </c>
      <c r="P8673" t="str">
        <f t="shared" si="951"/>
        <v>14</v>
      </c>
    </row>
    <row r="8674" spans="2:16" x14ac:dyDescent="0.25">
      <c r="B8674" t="s">
        <v>502</v>
      </c>
      <c r="C8674" t="str">
        <f t="shared" si="945"/>
        <v>SDGHtlCZ06</v>
      </c>
      <c r="D8674" s="1" t="s">
        <v>506</v>
      </c>
      <c r="E8674" s="1" t="str">
        <f t="shared" si="946"/>
        <v>SDG</v>
      </c>
      <c r="F8674" s="1" t="str">
        <f t="shared" si="947"/>
        <v>SDG</v>
      </c>
      <c r="G8674" s="1" t="str">
        <f t="shared" si="948"/>
        <v>Htl</v>
      </c>
      <c r="H8674" s="1" t="s">
        <v>530</v>
      </c>
      <c r="I8674" s="1" t="str">
        <f t="shared" si="949"/>
        <v>CZ06</v>
      </c>
      <c r="J8674" s="1" t="s">
        <v>531</v>
      </c>
      <c r="L8674" s="12" t="str">
        <f t="shared" si="950"/>
        <v>SDGHtlCZ061975</v>
      </c>
      <c r="M8674" t="s">
        <v>1842</v>
      </c>
      <c r="N8674" s="1">
        <v>1975</v>
      </c>
      <c r="O8674" s="19">
        <v>0.22975000000000001</v>
      </c>
      <c r="P8674" t="str">
        <f t="shared" si="951"/>
        <v>75</v>
      </c>
    </row>
    <row r="8675" spans="2:16" x14ac:dyDescent="0.25">
      <c r="B8675" t="s">
        <v>502</v>
      </c>
      <c r="C8675" t="str">
        <f t="shared" si="945"/>
        <v>SDGHtlCZ06</v>
      </c>
      <c r="D8675" s="1" t="s">
        <v>506</v>
      </c>
      <c r="E8675" s="1" t="str">
        <f t="shared" si="946"/>
        <v>SDG</v>
      </c>
      <c r="F8675" s="1" t="str">
        <f t="shared" si="947"/>
        <v>SDG</v>
      </c>
      <c r="G8675" s="1" t="str">
        <f t="shared" si="948"/>
        <v>Htl</v>
      </c>
      <c r="H8675" s="1" t="s">
        <v>530</v>
      </c>
      <c r="I8675" s="1" t="str">
        <f t="shared" si="949"/>
        <v>CZ06</v>
      </c>
      <c r="J8675" s="1" t="s">
        <v>531</v>
      </c>
      <c r="L8675" s="12" t="str">
        <f t="shared" si="950"/>
        <v>SDGHtlCZ061985</v>
      </c>
      <c r="M8675" t="s">
        <v>1842</v>
      </c>
      <c r="N8675" s="1">
        <v>1985</v>
      </c>
      <c r="O8675" s="19">
        <v>0.43595</v>
      </c>
      <c r="P8675" t="str">
        <f t="shared" si="951"/>
        <v>85</v>
      </c>
    </row>
    <row r="8676" spans="2:16" x14ac:dyDescent="0.25">
      <c r="B8676" t="s">
        <v>502</v>
      </c>
      <c r="C8676" t="str">
        <f t="shared" si="945"/>
        <v>SDGHtlCZ06</v>
      </c>
      <c r="D8676" s="1" t="s">
        <v>506</v>
      </c>
      <c r="E8676" s="1" t="str">
        <f t="shared" si="946"/>
        <v>SDG</v>
      </c>
      <c r="F8676" s="1" t="str">
        <f t="shared" si="947"/>
        <v>SDG</v>
      </c>
      <c r="G8676" s="1" t="str">
        <f t="shared" si="948"/>
        <v>Htl</v>
      </c>
      <c r="H8676" s="1" t="s">
        <v>530</v>
      </c>
      <c r="I8676" s="1" t="str">
        <f t="shared" si="949"/>
        <v>CZ06</v>
      </c>
      <c r="J8676" s="1" t="s">
        <v>531</v>
      </c>
      <c r="L8676" s="12" t="str">
        <f t="shared" si="950"/>
        <v>SDGHtlCZ061996</v>
      </c>
      <c r="M8676" t="s">
        <v>1842</v>
      </c>
      <c r="N8676" s="1">
        <v>1996</v>
      </c>
      <c r="O8676" s="19">
        <v>9.4100000000000003E-2</v>
      </c>
      <c r="P8676" t="str">
        <f t="shared" si="951"/>
        <v>96</v>
      </c>
    </row>
    <row r="8677" spans="2:16" x14ac:dyDescent="0.25">
      <c r="B8677" t="s">
        <v>502</v>
      </c>
      <c r="C8677" t="str">
        <f t="shared" si="945"/>
        <v>SDGHtlCZ06</v>
      </c>
      <c r="D8677" s="1" t="s">
        <v>506</v>
      </c>
      <c r="E8677" s="1" t="str">
        <f t="shared" si="946"/>
        <v>SDG</v>
      </c>
      <c r="F8677" s="1" t="str">
        <f t="shared" si="947"/>
        <v>SDG</v>
      </c>
      <c r="G8677" s="1" t="str">
        <f t="shared" si="948"/>
        <v>Htl</v>
      </c>
      <c r="H8677" s="1" t="s">
        <v>530</v>
      </c>
      <c r="I8677" s="1" t="str">
        <f t="shared" si="949"/>
        <v>CZ06</v>
      </c>
      <c r="J8677" s="1" t="s">
        <v>531</v>
      </c>
      <c r="L8677" s="12" t="str">
        <f t="shared" si="950"/>
        <v>SDGHtlCZ062003</v>
      </c>
      <c r="M8677" t="s">
        <v>1842</v>
      </c>
      <c r="N8677" s="1">
        <v>2003</v>
      </c>
      <c r="O8677" s="19">
        <v>0.1353</v>
      </c>
      <c r="P8677" t="str">
        <f t="shared" si="951"/>
        <v>03</v>
      </c>
    </row>
    <row r="8678" spans="2:16" x14ac:dyDescent="0.25">
      <c r="B8678" t="s">
        <v>502</v>
      </c>
      <c r="C8678" t="str">
        <f t="shared" si="945"/>
        <v>SDGHtlCZ06</v>
      </c>
      <c r="D8678" s="1" t="s">
        <v>506</v>
      </c>
      <c r="E8678" s="1" t="str">
        <f t="shared" si="946"/>
        <v>SDG</v>
      </c>
      <c r="F8678" s="1" t="str">
        <f t="shared" si="947"/>
        <v>SDG</v>
      </c>
      <c r="G8678" s="1" t="str">
        <f t="shared" si="948"/>
        <v>Htl</v>
      </c>
      <c r="H8678" s="1" t="s">
        <v>530</v>
      </c>
      <c r="I8678" s="1" t="str">
        <f t="shared" si="949"/>
        <v>CZ06</v>
      </c>
      <c r="J8678" s="1" t="s">
        <v>531</v>
      </c>
      <c r="L8678" s="12" t="str">
        <f t="shared" si="950"/>
        <v>SDGHtlCZ062007</v>
      </c>
      <c r="M8678" t="s">
        <v>1842</v>
      </c>
      <c r="N8678" s="1">
        <v>2007</v>
      </c>
      <c r="O8678" s="19">
        <v>7.4550000000000005E-2</v>
      </c>
      <c r="P8678" t="str">
        <f t="shared" si="951"/>
        <v>07</v>
      </c>
    </row>
    <row r="8679" spans="2:16" x14ac:dyDescent="0.25">
      <c r="B8679" t="s">
        <v>502</v>
      </c>
      <c r="C8679" t="str">
        <f t="shared" si="945"/>
        <v>SDGHtlCZ06</v>
      </c>
      <c r="D8679" s="1" t="s">
        <v>506</v>
      </c>
      <c r="E8679" s="1" t="str">
        <f t="shared" si="946"/>
        <v>SDG</v>
      </c>
      <c r="F8679" s="1" t="str">
        <f t="shared" si="947"/>
        <v>SDG</v>
      </c>
      <c r="G8679" s="1" t="str">
        <f t="shared" si="948"/>
        <v>Htl</v>
      </c>
      <c r="H8679" s="1" t="s">
        <v>530</v>
      </c>
      <c r="I8679" s="1" t="str">
        <f t="shared" si="949"/>
        <v>CZ06</v>
      </c>
      <c r="J8679" s="1" t="s">
        <v>531</v>
      </c>
      <c r="L8679" s="12" t="str">
        <f t="shared" si="950"/>
        <v>SDGHtlCZ062011</v>
      </c>
      <c r="M8679" t="s">
        <v>1842</v>
      </c>
      <c r="N8679" s="1">
        <v>2011</v>
      </c>
      <c r="O8679" s="19">
        <v>7.4550000000000005E-2</v>
      </c>
      <c r="P8679" t="str">
        <f t="shared" si="951"/>
        <v>11</v>
      </c>
    </row>
    <row r="8680" spans="2:16" x14ac:dyDescent="0.25">
      <c r="B8680" t="s">
        <v>502</v>
      </c>
      <c r="C8680" t="str">
        <f t="shared" si="945"/>
        <v>SDGHtlCZ06</v>
      </c>
      <c r="D8680" s="1" t="s">
        <v>506</v>
      </c>
      <c r="E8680" s="1" t="str">
        <f t="shared" si="946"/>
        <v>SDG</v>
      </c>
      <c r="F8680" s="1" t="str">
        <f t="shared" si="947"/>
        <v>SDG</v>
      </c>
      <c r="G8680" s="1" t="str">
        <f t="shared" si="948"/>
        <v>Htl</v>
      </c>
      <c r="H8680" s="1" t="s">
        <v>530</v>
      </c>
      <c r="I8680" s="1" t="str">
        <f t="shared" si="949"/>
        <v>CZ06</v>
      </c>
      <c r="J8680" s="1" t="s">
        <v>531</v>
      </c>
      <c r="L8680" s="12" t="str">
        <f t="shared" si="950"/>
        <v>SDGHtlCZ062014</v>
      </c>
      <c r="M8680" t="s">
        <v>1842</v>
      </c>
      <c r="N8680" s="1">
        <v>2014</v>
      </c>
      <c r="O8680" s="19">
        <v>3.7275000000000003E-2</v>
      </c>
      <c r="P8680" t="str">
        <f t="shared" si="951"/>
        <v>14</v>
      </c>
    </row>
    <row r="8681" spans="2:16" x14ac:dyDescent="0.25">
      <c r="B8681" t="s">
        <v>502</v>
      </c>
      <c r="C8681" t="str">
        <f t="shared" si="945"/>
        <v>SDGHtlCZ07</v>
      </c>
      <c r="D8681" s="1" t="s">
        <v>506</v>
      </c>
      <c r="E8681" s="1" t="str">
        <f t="shared" si="946"/>
        <v>SDG</v>
      </c>
      <c r="F8681" s="1" t="str">
        <f t="shared" si="947"/>
        <v>SDG</v>
      </c>
      <c r="G8681" s="1" t="str">
        <f t="shared" si="948"/>
        <v>Htl</v>
      </c>
      <c r="H8681" s="1" t="s">
        <v>530</v>
      </c>
      <c r="I8681" s="1" t="str">
        <f t="shared" si="949"/>
        <v>CZ07</v>
      </c>
      <c r="J8681" s="1" t="s">
        <v>531</v>
      </c>
      <c r="L8681" s="12" t="str">
        <f t="shared" si="950"/>
        <v>SDGHtlCZ071975</v>
      </c>
      <c r="M8681" t="s">
        <v>1843</v>
      </c>
      <c r="N8681" s="1">
        <v>1975</v>
      </c>
      <c r="O8681" s="19">
        <v>3.9805999999999999</v>
      </c>
      <c r="P8681" t="str">
        <f t="shared" si="951"/>
        <v>75</v>
      </c>
    </row>
    <row r="8682" spans="2:16" x14ac:dyDescent="0.25">
      <c r="B8682" t="s">
        <v>502</v>
      </c>
      <c r="C8682" t="str">
        <f t="shared" si="945"/>
        <v>SDGHtlCZ07</v>
      </c>
      <c r="D8682" s="1" t="s">
        <v>506</v>
      </c>
      <c r="E8682" s="1" t="str">
        <f t="shared" si="946"/>
        <v>SDG</v>
      </c>
      <c r="F8682" s="1" t="str">
        <f t="shared" si="947"/>
        <v>SDG</v>
      </c>
      <c r="G8682" s="1" t="str">
        <f t="shared" si="948"/>
        <v>Htl</v>
      </c>
      <c r="H8682" s="1" t="s">
        <v>530</v>
      </c>
      <c r="I8682" s="1" t="str">
        <f t="shared" si="949"/>
        <v>CZ07</v>
      </c>
      <c r="J8682" s="1" t="s">
        <v>531</v>
      </c>
      <c r="L8682" s="12" t="str">
        <f t="shared" si="950"/>
        <v>SDGHtlCZ071985</v>
      </c>
      <c r="M8682" t="s">
        <v>1843</v>
      </c>
      <c r="N8682" s="1">
        <v>1985</v>
      </c>
      <c r="O8682" s="19">
        <v>7.5535500000000004</v>
      </c>
      <c r="P8682" t="str">
        <f t="shared" si="951"/>
        <v>85</v>
      </c>
    </row>
    <row r="8683" spans="2:16" x14ac:dyDescent="0.25">
      <c r="B8683" t="s">
        <v>502</v>
      </c>
      <c r="C8683" t="str">
        <f t="shared" si="945"/>
        <v>SDGHtlCZ07</v>
      </c>
      <c r="D8683" s="1" t="s">
        <v>506</v>
      </c>
      <c r="E8683" s="1" t="str">
        <f t="shared" si="946"/>
        <v>SDG</v>
      </c>
      <c r="F8683" s="1" t="str">
        <f t="shared" si="947"/>
        <v>SDG</v>
      </c>
      <c r="G8683" s="1" t="str">
        <f t="shared" si="948"/>
        <v>Htl</v>
      </c>
      <c r="H8683" s="1" t="s">
        <v>530</v>
      </c>
      <c r="I8683" s="1" t="str">
        <f t="shared" si="949"/>
        <v>CZ07</v>
      </c>
      <c r="J8683" s="1" t="s">
        <v>531</v>
      </c>
      <c r="L8683" s="12" t="str">
        <f t="shared" si="950"/>
        <v>SDGHtlCZ071996</v>
      </c>
      <c r="M8683" t="s">
        <v>1843</v>
      </c>
      <c r="N8683" s="1">
        <v>1996</v>
      </c>
      <c r="O8683" s="19">
        <v>1.6301000000000001</v>
      </c>
      <c r="P8683" t="str">
        <f t="shared" si="951"/>
        <v>96</v>
      </c>
    </row>
    <row r="8684" spans="2:16" x14ac:dyDescent="0.25">
      <c r="B8684" t="s">
        <v>502</v>
      </c>
      <c r="C8684" t="str">
        <f t="shared" si="945"/>
        <v>SDGHtlCZ07</v>
      </c>
      <c r="D8684" s="1" t="s">
        <v>506</v>
      </c>
      <c r="E8684" s="1" t="str">
        <f t="shared" si="946"/>
        <v>SDG</v>
      </c>
      <c r="F8684" s="1" t="str">
        <f t="shared" si="947"/>
        <v>SDG</v>
      </c>
      <c r="G8684" s="1" t="str">
        <f t="shared" si="948"/>
        <v>Htl</v>
      </c>
      <c r="H8684" s="1" t="s">
        <v>530</v>
      </c>
      <c r="I8684" s="1" t="str">
        <f t="shared" si="949"/>
        <v>CZ07</v>
      </c>
      <c r="J8684" s="1" t="s">
        <v>531</v>
      </c>
      <c r="L8684" s="12" t="str">
        <f t="shared" si="950"/>
        <v>SDGHtlCZ072003</v>
      </c>
      <c r="M8684" t="s">
        <v>1843</v>
      </c>
      <c r="N8684" s="1">
        <v>2003</v>
      </c>
      <c r="O8684" s="19">
        <v>2.3443000000000001</v>
      </c>
      <c r="P8684" t="str">
        <f t="shared" si="951"/>
        <v>03</v>
      </c>
    </row>
    <row r="8685" spans="2:16" x14ac:dyDescent="0.25">
      <c r="B8685" t="s">
        <v>502</v>
      </c>
      <c r="C8685" t="str">
        <f t="shared" si="945"/>
        <v>SDGHtlCZ07</v>
      </c>
      <c r="D8685" s="1" t="s">
        <v>506</v>
      </c>
      <c r="E8685" s="1" t="str">
        <f t="shared" si="946"/>
        <v>SDG</v>
      </c>
      <c r="F8685" s="1" t="str">
        <f t="shared" si="947"/>
        <v>SDG</v>
      </c>
      <c r="G8685" s="1" t="str">
        <f t="shared" si="948"/>
        <v>Htl</v>
      </c>
      <c r="H8685" s="1" t="s">
        <v>530</v>
      </c>
      <c r="I8685" s="1" t="str">
        <f t="shared" si="949"/>
        <v>CZ07</v>
      </c>
      <c r="J8685" s="1" t="s">
        <v>531</v>
      </c>
      <c r="L8685" s="12" t="str">
        <f t="shared" si="950"/>
        <v>SDGHtlCZ072007</v>
      </c>
      <c r="M8685" t="s">
        <v>1843</v>
      </c>
      <c r="N8685" s="1">
        <v>2007</v>
      </c>
      <c r="O8685" s="19">
        <v>1.292</v>
      </c>
      <c r="P8685" t="str">
        <f t="shared" si="951"/>
        <v>07</v>
      </c>
    </row>
    <row r="8686" spans="2:16" x14ac:dyDescent="0.25">
      <c r="B8686" t="s">
        <v>502</v>
      </c>
      <c r="C8686" t="str">
        <f t="shared" si="945"/>
        <v>SDGHtlCZ07</v>
      </c>
      <c r="D8686" s="1" t="s">
        <v>506</v>
      </c>
      <c r="E8686" s="1" t="str">
        <f t="shared" si="946"/>
        <v>SDG</v>
      </c>
      <c r="F8686" s="1" t="str">
        <f t="shared" si="947"/>
        <v>SDG</v>
      </c>
      <c r="G8686" s="1" t="str">
        <f t="shared" si="948"/>
        <v>Htl</v>
      </c>
      <c r="H8686" s="1" t="s">
        <v>530</v>
      </c>
      <c r="I8686" s="1" t="str">
        <f t="shared" si="949"/>
        <v>CZ07</v>
      </c>
      <c r="J8686" s="1" t="s">
        <v>531</v>
      </c>
      <c r="L8686" s="12" t="str">
        <f t="shared" si="950"/>
        <v>SDGHtlCZ072011</v>
      </c>
      <c r="M8686" t="s">
        <v>1843</v>
      </c>
      <c r="N8686" s="1">
        <v>2011</v>
      </c>
      <c r="O8686" s="19">
        <v>1.292</v>
      </c>
      <c r="P8686" t="str">
        <f t="shared" si="951"/>
        <v>11</v>
      </c>
    </row>
    <row r="8687" spans="2:16" x14ac:dyDescent="0.25">
      <c r="B8687" t="s">
        <v>502</v>
      </c>
      <c r="C8687" t="str">
        <f t="shared" si="945"/>
        <v>SDGHtlCZ07</v>
      </c>
      <c r="D8687" s="1" t="s">
        <v>506</v>
      </c>
      <c r="E8687" s="1" t="str">
        <f t="shared" si="946"/>
        <v>SDG</v>
      </c>
      <c r="F8687" s="1" t="str">
        <f t="shared" si="947"/>
        <v>SDG</v>
      </c>
      <c r="G8687" s="1" t="str">
        <f t="shared" si="948"/>
        <v>Htl</v>
      </c>
      <c r="H8687" s="1" t="s">
        <v>530</v>
      </c>
      <c r="I8687" s="1" t="str">
        <f t="shared" si="949"/>
        <v>CZ07</v>
      </c>
      <c r="J8687" s="1" t="s">
        <v>531</v>
      </c>
      <c r="L8687" s="12" t="str">
        <f t="shared" si="950"/>
        <v>SDGHtlCZ072014</v>
      </c>
      <c r="M8687" t="s">
        <v>1843</v>
      </c>
      <c r="N8687" s="1">
        <v>2014</v>
      </c>
      <c r="O8687" s="19">
        <v>0.64600000000000002</v>
      </c>
      <c r="P8687" t="str">
        <f t="shared" si="951"/>
        <v>14</v>
      </c>
    </row>
    <row r="8688" spans="2:16" x14ac:dyDescent="0.25">
      <c r="B8688" t="s">
        <v>502</v>
      </c>
      <c r="C8688" t="str">
        <f t="shared" si="945"/>
        <v>SDGHtlCZ08</v>
      </c>
      <c r="D8688" s="1" t="s">
        <v>506</v>
      </c>
      <c r="E8688" s="1" t="str">
        <f t="shared" si="946"/>
        <v>SDG</v>
      </c>
      <c r="F8688" s="1" t="str">
        <f t="shared" si="947"/>
        <v>SDG</v>
      </c>
      <c r="G8688" s="1" t="str">
        <f t="shared" si="948"/>
        <v>Htl</v>
      </c>
      <c r="H8688" s="1" t="s">
        <v>530</v>
      </c>
      <c r="I8688" s="1" t="str">
        <f t="shared" si="949"/>
        <v>CZ08</v>
      </c>
      <c r="J8688" s="1" t="s">
        <v>531</v>
      </c>
      <c r="L8688" s="12" t="str">
        <f t="shared" si="950"/>
        <v>SDGHtlCZ081975</v>
      </c>
      <c r="M8688" t="s">
        <v>1844</v>
      </c>
      <c r="N8688" s="1">
        <v>1975</v>
      </c>
      <c r="O8688" s="19">
        <v>1.4800000000000001E-2</v>
      </c>
      <c r="P8688" t="str">
        <f t="shared" si="951"/>
        <v>75</v>
      </c>
    </row>
    <row r="8689" spans="2:16" x14ac:dyDescent="0.25">
      <c r="B8689" t="s">
        <v>502</v>
      </c>
      <c r="C8689" t="str">
        <f t="shared" si="945"/>
        <v>SDGHtlCZ08</v>
      </c>
      <c r="D8689" s="1" t="s">
        <v>506</v>
      </c>
      <c r="E8689" s="1" t="str">
        <f t="shared" si="946"/>
        <v>SDG</v>
      </c>
      <c r="F8689" s="1" t="str">
        <f t="shared" si="947"/>
        <v>SDG</v>
      </c>
      <c r="G8689" s="1" t="str">
        <f t="shared" si="948"/>
        <v>Htl</v>
      </c>
      <c r="H8689" s="1" t="s">
        <v>530</v>
      </c>
      <c r="I8689" s="1" t="str">
        <f t="shared" si="949"/>
        <v>CZ08</v>
      </c>
      <c r="J8689" s="1" t="s">
        <v>531</v>
      </c>
      <c r="L8689" s="12" t="str">
        <f t="shared" si="950"/>
        <v>SDGHtlCZ081985</v>
      </c>
      <c r="M8689" t="s">
        <v>1844</v>
      </c>
      <c r="N8689" s="1">
        <v>1985</v>
      </c>
      <c r="O8689" s="19">
        <v>2.81E-2</v>
      </c>
      <c r="P8689" t="str">
        <f t="shared" si="951"/>
        <v>85</v>
      </c>
    </row>
    <row r="8690" spans="2:16" x14ac:dyDescent="0.25">
      <c r="B8690" t="s">
        <v>502</v>
      </c>
      <c r="C8690" t="str">
        <f t="shared" si="945"/>
        <v>SDGHtlCZ08</v>
      </c>
      <c r="D8690" s="1" t="s">
        <v>506</v>
      </c>
      <c r="E8690" s="1" t="str">
        <f t="shared" si="946"/>
        <v>SDG</v>
      </c>
      <c r="F8690" s="1" t="str">
        <f t="shared" si="947"/>
        <v>SDG</v>
      </c>
      <c r="G8690" s="1" t="str">
        <f t="shared" si="948"/>
        <v>Htl</v>
      </c>
      <c r="H8690" s="1" t="s">
        <v>530</v>
      </c>
      <c r="I8690" s="1" t="str">
        <f t="shared" si="949"/>
        <v>CZ08</v>
      </c>
      <c r="J8690" s="1" t="s">
        <v>531</v>
      </c>
      <c r="L8690" s="12" t="str">
        <f t="shared" si="950"/>
        <v>SDGHtlCZ081996</v>
      </c>
      <c r="M8690" t="s">
        <v>1844</v>
      </c>
      <c r="N8690" s="1">
        <v>1996</v>
      </c>
      <c r="O8690" s="19">
        <v>6.0499999999999998E-3</v>
      </c>
      <c r="P8690" t="str">
        <f t="shared" si="951"/>
        <v>96</v>
      </c>
    </row>
    <row r="8691" spans="2:16" x14ac:dyDescent="0.25">
      <c r="B8691" t="s">
        <v>502</v>
      </c>
      <c r="C8691" t="str">
        <f t="shared" si="945"/>
        <v>SDGHtlCZ08</v>
      </c>
      <c r="D8691" s="1" t="s">
        <v>506</v>
      </c>
      <c r="E8691" s="1" t="str">
        <f t="shared" si="946"/>
        <v>SDG</v>
      </c>
      <c r="F8691" s="1" t="str">
        <f t="shared" si="947"/>
        <v>SDG</v>
      </c>
      <c r="G8691" s="1" t="str">
        <f t="shared" si="948"/>
        <v>Htl</v>
      </c>
      <c r="H8691" s="1" t="s">
        <v>530</v>
      </c>
      <c r="I8691" s="1" t="str">
        <f t="shared" si="949"/>
        <v>CZ08</v>
      </c>
      <c r="J8691" s="1" t="s">
        <v>531</v>
      </c>
      <c r="L8691" s="12" t="str">
        <f t="shared" si="950"/>
        <v>SDGHtlCZ082003</v>
      </c>
      <c r="M8691" t="s">
        <v>1844</v>
      </c>
      <c r="N8691" s="1">
        <v>2003</v>
      </c>
      <c r="O8691" s="19">
        <v>8.6999999999999994E-3</v>
      </c>
      <c r="P8691" t="str">
        <f t="shared" si="951"/>
        <v>03</v>
      </c>
    </row>
    <row r="8692" spans="2:16" x14ac:dyDescent="0.25">
      <c r="B8692" t="s">
        <v>502</v>
      </c>
      <c r="C8692" t="str">
        <f t="shared" si="945"/>
        <v>SDGHtlCZ08</v>
      </c>
      <c r="D8692" s="1" t="s">
        <v>506</v>
      </c>
      <c r="E8692" s="1" t="str">
        <f t="shared" si="946"/>
        <v>SDG</v>
      </c>
      <c r="F8692" s="1" t="str">
        <f t="shared" si="947"/>
        <v>SDG</v>
      </c>
      <c r="G8692" s="1" t="str">
        <f t="shared" si="948"/>
        <v>Htl</v>
      </c>
      <c r="H8692" s="1" t="s">
        <v>530</v>
      </c>
      <c r="I8692" s="1" t="str">
        <f t="shared" si="949"/>
        <v>CZ08</v>
      </c>
      <c r="J8692" s="1" t="s">
        <v>531</v>
      </c>
      <c r="L8692" s="12" t="str">
        <f t="shared" si="950"/>
        <v>SDGHtlCZ082007</v>
      </c>
      <c r="M8692" t="s">
        <v>1844</v>
      </c>
      <c r="N8692" s="1">
        <v>2007</v>
      </c>
      <c r="O8692" s="19">
        <v>4.7999999999999996E-3</v>
      </c>
      <c r="P8692" t="str">
        <f t="shared" si="951"/>
        <v>07</v>
      </c>
    </row>
    <row r="8693" spans="2:16" x14ac:dyDescent="0.25">
      <c r="B8693" t="s">
        <v>502</v>
      </c>
      <c r="C8693" t="str">
        <f t="shared" si="945"/>
        <v>SDGHtlCZ08</v>
      </c>
      <c r="D8693" s="1" t="s">
        <v>506</v>
      </c>
      <c r="E8693" s="1" t="str">
        <f t="shared" si="946"/>
        <v>SDG</v>
      </c>
      <c r="F8693" s="1" t="str">
        <f t="shared" si="947"/>
        <v>SDG</v>
      </c>
      <c r="G8693" s="1" t="str">
        <f t="shared" si="948"/>
        <v>Htl</v>
      </c>
      <c r="H8693" s="1" t="s">
        <v>530</v>
      </c>
      <c r="I8693" s="1" t="str">
        <f t="shared" si="949"/>
        <v>CZ08</v>
      </c>
      <c r="J8693" s="1" t="s">
        <v>531</v>
      </c>
      <c r="L8693" s="12" t="str">
        <f t="shared" si="950"/>
        <v>SDGHtlCZ082011</v>
      </c>
      <c r="M8693" t="s">
        <v>1844</v>
      </c>
      <c r="N8693" s="1">
        <v>2011</v>
      </c>
      <c r="O8693" s="19">
        <v>4.7999999999999996E-3</v>
      </c>
      <c r="P8693" t="str">
        <f t="shared" si="951"/>
        <v>11</v>
      </c>
    </row>
    <row r="8694" spans="2:16" x14ac:dyDescent="0.25">
      <c r="B8694" t="s">
        <v>502</v>
      </c>
      <c r="C8694" t="str">
        <f t="shared" si="945"/>
        <v>SDGHtlCZ08</v>
      </c>
      <c r="D8694" s="1" t="s">
        <v>506</v>
      </c>
      <c r="E8694" s="1" t="str">
        <f t="shared" si="946"/>
        <v>SDG</v>
      </c>
      <c r="F8694" s="1" t="str">
        <f t="shared" si="947"/>
        <v>SDG</v>
      </c>
      <c r="G8694" s="1" t="str">
        <f t="shared" si="948"/>
        <v>Htl</v>
      </c>
      <c r="H8694" s="1" t="s">
        <v>530</v>
      </c>
      <c r="I8694" s="1" t="str">
        <f t="shared" si="949"/>
        <v>CZ08</v>
      </c>
      <c r="J8694" s="1" t="s">
        <v>531</v>
      </c>
      <c r="L8694" s="12" t="str">
        <f t="shared" si="950"/>
        <v>SDGHtlCZ082014</v>
      </c>
      <c r="M8694" t="s">
        <v>1844</v>
      </c>
      <c r="N8694" s="1">
        <v>2014</v>
      </c>
      <c r="O8694" s="19">
        <v>2.3999999999999998E-3</v>
      </c>
      <c r="P8694" t="str">
        <f t="shared" si="951"/>
        <v>14</v>
      </c>
    </row>
    <row r="8695" spans="2:16" x14ac:dyDescent="0.25">
      <c r="B8695" t="s">
        <v>502</v>
      </c>
      <c r="C8695" t="str">
        <f t="shared" si="945"/>
        <v>SDGHtlCZ09</v>
      </c>
      <c r="D8695" s="1" t="s">
        <v>506</v>
      </c>
      <c r="E8695" s="1" t="str">
        <f t="shared" si="946"/>
        <v>SDG</v>
      </c>
      <c r="F8695" s="1" t="str">
        <f t="shared" si="947"/>
        <v>SDG</v>
      </c>
      <c r="G8695" s="1" t="str">
        <f t="shared" si="948"/>
        <v>Htl</v>
      </c>
      <c r="H8695" s="1" t="s">
        <v>530</v>
      </c>
      <c r="I8695" s="1" t="str">
        <f t="shared" si="949"/>
        <v>CZ09</v>
      </c>
      <c r="J8695" s="1" t="s">
        <v>531</v>
      </c>
      <c r="L8695" s="12" t="str">
        <f t="shared" si="950"/>
        <v>SDGHtlCZ091975</v>
      </c>
      <c r="M8695" t="s">
        <v>1845</v>
      </c>
      <c r="N8695" s="1">
        <v>1975</v>
      </c>
      <c r="O8695" s="19">
        <v>0</v>
      </c>
      <c r="P8695" t="str">
        <f t="shared" si="951"/>
        <v>75</v>
      </c>
    </row>
    <row r="8696" spans="2:16" x14ac:dyDescent="0.25">
      <c r="B8696" t="s">
        <v>502</v>
      </c>
      <c r="C8696" t="str">
        <f t="shared" si="945"/>
        <v>SDGHtlCZ09</v>
      </c>
      <c r="D8696" s="1" t="s">
        <v>506</v>
      </c>
      <c r="E8696" s="1" t="str">
        <f t="shared" si="946"/>
        <v>SDG</v>
      </c>
      <c r="F8696" s="1" t="str">
        <f t="shared" si="947"/>
        <v>SDG</v>
      </c>
      <c r="G8696" s="1" t="str">
        <f t="shared" si="948"/>
        <v>Htl</v>
      </c>
      <c r="H8696" s="1" t="s">
        <v>530</v>
      </c>
      <c r="I8696" s="1" t="str">
        <f t="shared" si="949"/>
        <v>CZ09</v>
      </c>
      <c r="J8696" s="1" t="s">
        <v>531</v>
      </c>
      <c r="L8696" s="12" t="str">
        <f t="shared" si="950"/>
        <v>SDGHtlCZ091985</v>
      </c>
      <c r="M8696" t="s">
        <v>1845</v>
      </c>
      <c r="N8696" s="1">
        <v>1985</v>
      </c>
      <c r="O8696" s="19">
        <v>0</v>
      </c>
      <c r="P8696" t="str">
        <f t="shared" si="951"/>
        <v>85</v>
      </c>
    </row>
    <row r="8697" spans="2:16" x14ac:dyDescent="0.25">
      <c r="B8697" t="s">
        <v>502</v>
      </c>
      <c r="C8697" t="str">
        <f t="shared" si="945"/>
        <v>SDGHtlCZ09</v>
      </c>
      <c r="D8697" s="1" t="s">
        <v>506</v>
      </c>
      <c r="E8697" s="1" t="str">
        <f t="shared" si="946"/>
        <v>SDG</v>
      </c>
      <c r="F8697" s="1" t="str">
        <f t="shared" si="947"/>
        <v>SDG</v>
      </c>
      <c r="G8697" s="1" t="str">
        <f t="shared" si="948"/>
        <v>Htl</v>
      </c>
      <c r="H8697" s="1" t="s">
        <v>530</v>
      </c>
      <c r="I8697" s="1" t="str">
        <f t="shared" si="949"/>
        <v>CZ09</v>
      </c>
      <c r="J8697" s="1" t="s">
        <v>531</v>
      </c>
      <c r="L8697" s="12" t="str">
        <f t="shared" si="950"/>
        <v>SDGHtlCZ091996</v>
      </c>
      <c r="M8697" t="s">
        <v>1845</v>
      </c>
      <c r="N8697" s="1">
        <v>1996</v>
      </c>
      <c r="O8697" s="19">
        <v>0</v>
      </c>
      <c r="P8697" t="str">
        <f t="shared" si="951"/>
        <v>96</v>
      </c>
    </row>
    <row r="8698" spans="2:16" x14ac:dyDescent="0.25">
      <c r="B8698" t="s">
        <v>502</v>
      </c>
      <c r="C8698" t="str">
        <f t="shared" si="945"/>
        <v>SDGHtlCZ09</v>
      </c>
      <c r="D8698" s="1" t="s">
        <v>506</v>
      </c>
      <c r="E8698" s="1" t="str">
        <f t="shared" si="946"/>
        <v>SDG</v>
      </c>
      <c r="F8698" s="1" t="str">
        <f t="shared" si="947"/>
        <v>SDG</v>
      </c>
      <c r="G8698" s="1" t="str">
        <f t="shared" si="948"/>
        <v>Htl</v>
      </c>
      <c r="H8698" s="1" t="s">
        <v>530</v>
      </c>
      <c r="I8698" s="1" t="str">
        <f t="shared" si="949"/>
        <v>CZ09</v>
      </c>
      <c r="J8698" s="1" t="s">
        <v>531</v>
      </c>
      <c r="L8698" s="12" t="str">
        <f t="shared" si="950"/>
        <v>SDGHtlCZ092003</v>
      </c>
      <c r="M8698" t="s">
        <v>1845</v>
      </c>
      <c r="N8698" s="1">
        <v>2003</v>
      </c>
      <c r="O8698" s="19">
        <v>0</v>
      </c>
      <c r="P8698" t="str">
        <f t="shared" si="951"/>
        <v>03</v>
      </c>
    </row>
    <row r="8699" spans="2:16" x14ac:dyDescent="0.25">
      <c r="B8699" t="s">
        <v>502</v>
      </c>
      <c r="C8699" t="str">
        <f t="shared" si="945"/>
        <v>SDGHtlCZ09</v>
      </c>
      <c r="D8699" s="1" t="s">
        <v>506</v>
      </c>
      <c r="E8699" s="1" t="str">
        <f t="shared" si="946"/>
        <v>SDG</v>
      </c>
      <c r="F8699" s="1" t="str">
        <f t="shared" si="947"/>
        <v>SDG</v>
      </c>
      <c r="G8699" s="1" t="str">
        <f t="shared" si="948"/>
        <v>Htl</v>
      </c>
      <c r="H8699" s="1" t="s">
        <v>530</v>
      </c>
      <c r="I8699" s="1" t="str">
        <f t="shared" si="949"/>
        <v>CZ09</v>
      </c>
      <c r="J8699" s="1" t="s">
        <v>531</v>
      </c>
      <c r="L8699" s="12" t="str">
        <f t="shared" si="950"/>
        <v>SDGHtlCZ092007</v>
      </c>
      <c r="M8699" t="s">
        <v>1845</v>
      </c>
      <c r="N8699" s="1">
        <v>2007</v>
      </c>
      <c r="O8699" s="19">
        <v>0</v>
      </c>
      <c r="P8699" t="str">
        <f t="shared" si="951"/>
        <v>07</v>
      </c>
    </row>
    <row r="8700" spans="2:16" x14ac:dyDescent="0.25">
      <c r="B8700" t="s">
        <v>502</v>
      </c>
      <c r="C8700" t="str">
        <f t="shared" si="945"/>
        <v>SDGHtlCZ09</v>
      </c>
      <c r="D8700" s="1" t="s">
        <v>506</v>
      </c>
      <c r="E8700" s="1" t="str">
        <f t="shared" si="946"/>
        <v>SDG</v>
      </c>
      <c r="F8700" s="1" t="str">
        <f t="shared" si="947"/>
        <v>SDG</v>
      </c>
      <c r="G8700" s="1" t="str">
        <f t="shared" si="948"/>
        <v>Htl</v>
      </c>
      <c r="H8700" s="1" t="s">
        <v>530</v>
      </c>
      <c r="I8700" s="1" t="str">
        <f t="shared" si="949"/>
        <v>CZ09</v>
      </c>
      <c r="J8700" s="1" t="s">
        <v>531</v>
      </c>
      <c r="L8700" s="12" t="str">
        <f t="shared" si="950"/>
        <v>SDGHtlCZ092011</v>
      </c>
      <c r="M8700" t="s">
        <v>1845</v>
      </c>
      <c r="N8700" s="1">
        <v>2011</v>
      </c>
      <c r="O8700" s="19">
        <v>0</v>
      </c>
      <c r="P8700" t="str">
        <f t="shared" si="951"/>
        <v>11</v>
      </c>
    </row>
    <row r="8701" spans="2:16" x14ac:dyDescent="0.25">
      <c r="B8701" t="s">
        <v>502</v>
      </c>
      <c r="C8701" t="str">
        <f t="shared" si="945"/>
        <v>SDGHtlCZ09</v>
      </c>
      <c r="D8701" s="1" t="s">
        <v>506</v>
      </c>
      <c r="E8701" s="1" t="str">
        <f t="shared" si="946"/>
        <v>SDG</v>
      </c>
      <c r="F8701" s="1" t="str">
        <f t="shared" si="947"/>
        <v>SDG</v>
      </c>
      <c r="G8701" s="1" t="str">
        <f t="shared" si="948"/>
        <v>Htl</v>
      </c>
      <c r="H8701" s="1" t="s">
        <v>530</v>
      </c>
      <c r="I8701" s="1" t="str">
        <f t="shared" si="949"/>
        <v>CZ09</v>
      </c>
      <c r="J8701" s="1" t="s">
        <v>531</v>
      </c>
      <c r="L8701" s="12" t="str">
        <f t="shared" si="950"/>
        <v>SDGHtlCZ092014</v>
      </c>
      <c r="M8701" t="s">
        <v>1845</v>
      </c>
      <c r="N8701" s="1">
        <v>2014</v>
      </c>
      <c r="O8701" s="19">
        <v>0</v>
      </c>
      <c r="P8701" t="str">
        <f t="shared" si="951"/>
        <v>14</v>
      </c>
    </row>
    <row r="8702" spans="2:16" x14ac:dyDescent="0.25">
      <c r="B8702" t="s">
        <v>502</v>
      </c>
      <c r="C8702" t="str">
        <f t="shared" si="945"/>
        <v>SDGHtlCZ10</v>
      </c>
      <c r="D8702" s="1" t="s">
        <v>506</v>
      </c>
      <c r="E8702" s="1" t="str">
        <f t="shared" si="946"/>
        <v>SDG</v>
      </c>
      <c r="F8702" s="1" t="str">
        <f t="shared" si="947"/>
        <v>SDG</v>
      </c>
      <c r="G8702" s="1" t="str">
        <f t="shared" si="948"/>
        <v>Htl</v>
      </c>
      <c r="H8702" s="1" t="s">
        <v>530</v>
      </c>
      <c r="I8702" s="1" t="str">
        <f t="shared" si="949"/>
        <v>CZ10</v>
      </c>
      <c r="J8702" s="1" t="s">
        <v>531</v>
      </c>
      <c r="L8702" s="12" t="str">
        <f t="shared" si="950"/>
        <v>SDGHtlCZ101975</v>
      </c>
      <c r="M8702" t="s">
        <v>1846</v>
      </c>
      <c r="N8702" s="1">
        <v>1975</v>
      </c>
      <c r="O8702" s="19">
        <v>0.45134999999999997</v>
      </c>
      <c r="P8702" t="str">
        <f t="shared" si="951"/>
        <v>75</v>
      </c>
    </row>
    <row r="8703" spans="2:16" x14ac:dyDescent="0.25">
      <c r="B8703" t="s">
        <v>502</v>
      </c>
      <c r="C8703" t="str">
        <f t="shared" si="945"/>
        <v>SDGHtlCZ10</v>
      </c>
      <c r="D8703" s="1" t="s">
        <v>506</v>
      </c>
      <c r="E8703" s="1" t="str">
        <f t="shared" si="946"/>
        <v>SDG</v>
      </c>
      <c r="F8703" s="1" t="str">
        <f t="shared" si="947"/>
        <v>SDG</v>
      </c>
      <c r="G8703" s="1" t="str">
        <f t="shared" si="948"/>
        <v>Htl</v>
      </c>
      <c r="H8703" s="1" t="s">
        <v>530</v>
      </c>
      <c r="I8703" s="1" t="str">
        <f t="shared" si="949"/>
        <v>CZ10</v>
      </c>
      <c r="J8703" s="1" t="s">
        <v>531</v>
      </c>
      <c r="L8703" s="12" t="str">
        <f t="shared" si="950"/>
        <v>SDGHtlCZ101985</v>
      </c>
      <c r="M8703" t="s">
        <v>1846</v>
      </c>
      <c r="N8703" s="1">
        <v>1985</v>
      </c>
      <c r="O8703" s="19">
        <v>0.85650000000000004</v>
      </c>
      <c r="P8703" t="str">
        <f t="shared" si="951"/>
        <v>85</v>
      </c>
    </row>
    <row r="8704" spans="2:16" x14ac:dyDescent="0.25">
      <c r="B8704" t="s">
        <v>502</v>
      </c>
      <c r="C8704" t="str">
        <f t="shared" si="945"/>
        <v>SDGHtlCZ10</v>
      </c>
      <c r="D8704" s="1" t="s">
        <v>506</v>
      </c>
      <c r="E8704" s="1" t="str">
        <f t="shared" si="946"/>
        <v>SDG</v>
      </c>
      <c r="F8704" s="1" t="str">
        <f t="shared" si="947"/>
        <v>SDG</v>
      </c>
      <c r="G8704" s="1" t="str">
        <f t="shared" si="948"/>
        <v>Htl</v>
      </c>
      <c r="H8704" s="1" t="s">
        <v>530</v>
      </c>
      <c r="I8704" s="1" t="str">
        <f t="shared" si="949"/>
        <v>CZ10</v>
      </c>
      <c r="J8704" s="1" t="s">
        <v>531</v>
      </c>
      <c r="L8704" s="12" t="str">
        <f t="shared" si="950"/>
        <v>SDGHtlCZ101996</v>
      </c>
      <c r="M8704" t="s">
        <v>1846</v>
      </c>
      <c r="N8704" s="1">
        <v>1996</v>
      </c>
      <c r="O8704" s="19">
        <v>0.18484999999999999</v>
      </c>
      <c r="P8704" t="str">
        <f t="shared" si="951"/>
        <v>96</v>
      </c>
    </row>
    <row r="8705" spans="2:16" x14ac:dyDescent="0.25">
      <c r="B8705" t="s">
        <v>502</v>
      </c>
      <c r="C8705" t="str">
        <f t="shared" si="945"/>
        <v>SDGHtlCZ10</v>
      </c>
      <c r="D8705" s="1" t="s">
        <v>506</v>
      </c>
      <c r="E8705" s="1" t="str">
        <f t="shared" si="946"/>
        <v>SDG</v>
      </c>
      <c r="F8705" s="1" t="str">
        <f t="shared" si="947"/>
        <v>SDG</v>
      </c>
      <c r="G8705" s="1" t="str">
        <f t="shared" si="948"/>
        <v>Htl</v>
      </c>
      <c r="H8705" s="1" t="s">
        <v>530</v>
      </c>
      <c r="I8705" s="1" t="str">
        <f t="shared" si="949"/>
        <v>CZ10</v>
      </c>
      <c r="J8705" s="1" t="s">
        <v>531</v>
      </c>
      <c r="L8705" s="12" t="str">
        <f t="shared" si="950"/>
        <v>SDGHtlCZ102003</v>
      </c>
      <c r="M8705" t="s">
        <v>1846</v>
      </c>
      <c r="N8705" s="1">
        <v>2003</v>
      </c>
      <c r="O8705" s="19">
        <v>0.26579999999999998</v>
      </c>
      <c r="P8705" t="str">
        <f t="shared" si="951"/>
        <v>03</v>
      </c>
    </row>
    <row r="8706" spans="2:16" x14ac:dyDescent="0.25">
      <c r="B8706" t="s">
        <v>502</v>
      </c>
      <c r="C8706" t="str">
        <f t="shared" si="945"/>
        <v>SDGHtlCZ10</v>
      </c>
      <c r="D8706" s="1" t="s">
        <v>506</v>
      </c>
      <c r="E8706" s="1" t="str">
        <f t="shared" si="946"/>
        <v>SDG</v>
      </c>
      <c r="F8706" s="1" t="str">
        <f t="shared" si="947"/>
        <v>SDG</v>
      </c>
      <c r="G8706" s="1" t="str">
        <f t="shared" si="948"/>
        <v>Htl</v>
      </c>
      <c r="H8706" s="1" t="s">
        <v>530</v>
      </c>
      <c r="I8706" s="1" t="str">
        <f t="shared" si="949"/>
        <v>CZ10</v>
      </c>
      <c r="J8706" s="1" t="s">
        <v>531</v>
      </c>
      <c r="L8706" s="12" t="str">
        <f t="shared" si="950"/>
        <v>SDGHtlCZ102007</v>
      </c>
      <c r="M8706" t="s">
        <v>1846</v>
      </c>
      <c r="N8706" s="1">
        <v>2007</v>
      </c>
      <c r="O8706" s="19">
        <v>0.14649999999999999</v>
      </c>
      <c r="P8706" t="str">
        <f t="shared" si="951"/>
        <v>07</v>
      </c>
    </row>
    <row r="8707" spans="2:16" x14ac:dyDescent="0.25">
      <c r="B8707" t="s">
        <v>502</v>
      </c>
      <c r="C8707" t="str">
        <f t="shared" si="945"/>
        <v>SDGHtlCZ10</v>
      </c>
      <c r="D8707" s="1" t="s">
        <v>506</v>
      </c>
      <c r="E8707" s="1" t="str">
        <f t="shared" si="946"/>
        <v>SDG</v>
      </c>
      <c r="F8707" s="1" t="str">
        <f t="shared" si="947"/>
        <v>SDG</v>
      </c>
      <c r="G8707" s="1" t="str">
        <f t="shared" si="948"/>
        <v>Htl</v>
      </c>
      <c r="H8707" s="1" t="s">
        <v>530</v>
      </c>
      <c r="I8707" s="1" t="str">
        <f t="shared" si="949"/>
        <v>CZ10</v>
      </c>
      <c r="J8707" s="1" t="s">
        <v>531</v>
      </c>
      <c r="L8707" s="12" t="str">
        <f t="shared" si="950"/>
        <v>SDGHtlCZ102011</v>
      </c>
      <c r="M8707" t="s">
        <v>1846</v>
      </c>
      <c r="N8707" s="1">
        <v>2011</v>
      </c>
      <c r="O8707" s="19">
        <v>0.14649999999999999</v>
      </c>
      <c r="P8707" t="str">
        <f t="shared" si="951"/>
        <v>11</v>
      </c>
    </row>
    <row r="8708" spans="2:16" x14ac:dyDescent="0.25">
      <c r="B8708" t="s">
        <v>502</v>
      </c>
      <c r="C8708" t="str">
        <f t="shared" si="945"/>
        <v>SDGHtlCZ10</v>
      </c>
      <c r="D8708" s="1" t="s">
        <v>506</v>
      </c>
      <c r="E8708" s="1" t="str">
        <f t="shared" si="946"/>
        <v>SDG</v>
      </c>
      <c r="F8708" s="1" t="str">
        <f t="shared" si="947"/>
        <v>SDG</v>
      </c>
      <c r="G8708" s="1" t="str">
        <f t="shared" si="948"/>
        <v>Htl</v>
      </c>
      <c r="H8708" s="1" t="s">
        <v>530</v>
      </c>
      <c r="I8708" s="1" t="str">
        <f t="shared" si="949"/>
        <v>CZ10</v>
      </c>
      <c r="J8708" s="1" t="s">
        <v>531</v>
      </c>
      <c r="L8708" s="12" t="str">
        <f t="shared" si="950"/>
        <v>SDGHtlCZ102014</v>
      </c>
      <c r="M8708" t="s">
        <v>1846</v>
      </c>
      <c r="N8708" s="1">
        <v>2014</v>
      </c>
      <c r="O8708" s="19">
        <v>7.3249999999999996E-2</v>
      </c>
      <c r="P8708" t="str">
        <f t="shared" si="951"/>
        <v>14</v>
      </c>
    </row>
    <row r="8709" spans="2:16" x14ac:dyDescent="0.25">
      <c r="B8709" t="s">
        <v>502</v>
      </c>
      <c r="C8709" t="str">
        <f t="shared" si="945"/>
        <v>SDGHtlCZ11</v>
      </c>
      <c r="D8709" s="1" t="s">
        <v>506</v>
      </c>
      <c r="E8709" s="1" t="str">
        <f t="shared" si="946"/>
        <v>SDG</v>
      </c>
      <c r="F8709" s="1" t="str">
        <f t="shared" si="947"/>
        <v>SDG</v>
      </c>
      <c r="G8709" s="1" t="str">
        <f t="shared" si="948"/>
        <v>Htl</v>
      </c>
      <c r="H8709" s="1" t="s">
        <v>530</v>
      </c>
      <c r="I8709" s="1" t="str">
        <f t="shared" si="949"/>
        <v>CZ11</v>
      </c>
      <c r="J8709" s="1" t="s">
        <v>531</v>
      </c>
      <c r="L8709" s="12" t="str">
        <f t="shared" si="950"/>
        <v>SDGHtlCZ111975</v>
      </c>
      <c r="M8709" t="s">
        <v>1847</v>
      </c>
      <c r="N8709" s="1">
        <v>1975</v>
      </c>
      <c r="O8709" s="19">
        <v>0</v>
      </c>
      <c r="P8709" t="str">
        <f t="shared" si="951"/>
        <v>75</v>
      </c>
    </row>
    <row r="8710" spans="2:16" x14ac:dyDescent="0.25">
      <c r="B8710" t="s">
        <v>502</v>
      </c>
      <c r="C8710" t="str">
        <f t="shared" si="945"/>
        <v>SDGHtlCZ11</v>
      </c>
      <c r="D8710" s="1" t="s">
        <v>506</v>
      </c>
      <c r="E8710" s="1" t="str">
        <f t="shared" si="946"/>
        <v>SDG</v>
      </c>
      <c r="F8710" s="1" t="str">
        <f t="shared" si="947"/>
        <v>SDG</v>
      </c>
      <c r="G8710" s="1" t="str">
        <f t="shared" si="948"/>
        <v>Htl</v>
      </c>
      <c r="H8710" s="1" t="s">
        <v>530</v>
      </c>
      <c r="I8710" s="1" t="str">
        <f t="shared" si="949"/>
        <v>CZ11</v>
      </c>
      <c r="J8710" s="1" t="s">
        <v>531</v>
      </c>
      <c r="L8710" s="12" t="str">
        <f t="shared" si="950"/>
        <v>SDGHtlCZ111985</v>
      </c>
      <c r="M8710" t="s">
        <v>1847</v>
      </c>
      <c r="N8710" s="1">
        <v>1985</v>
      </c>
      <c r="O8710" s="19">
        <v>0</v>
      </c>
      <c r="P8710" t="str">
        <f t="shared" si="951"/>
        <v>85</v>
      </c>
    </row>
    <row r="8711" spans="2:16" x14ac:dyDescent="0.25">
      <c r="B8711" t="s">
        <v>502</v>
      </c>
      <c r="C8711" t="str">
        <f t="shared" si="945"/>
        <v>SDGHtlCZ11</v>
      </c>
      <c r="D8711" s="1" t="s">
        <v>506</v>
      </c>
      <c r="E8711" s="1" t="str">
        <f t="shared" si="946"/>
        <v>SDG</v>
      </c>
      <c r="F8711" s="1" t="str">
        <f t="shared" si="947"/>
        <v>SDG</v>
      </c>
      <c r="G8711" s="1" t="str">
        <f t="shared" si="948"/>
        <v>Htl</v>
      </c>
      <c r="H8711" s="1" t="s">
        <v>530</v>
      </c>
      <c r="I8711" s="1" t="str">
        <f t="shared" si="949"/>
        <v>CZ11</v>
      </c>
      <c r="J8711" s="1" t="s">
        <v>531</v>
      </c>
      <c r="L8711" s="12" t="str">
        <f t="shared" si="950"/>
        <v>SDGHtlCZ111996</v>
      </c>
      <c r="M8711" t="s">
        <v>1847</v>
      </c>
      <c r="N8711" s="1">
        <v>1996</v>
      </c>
      <c r="O8711" s="19">
        <v>0</v>
      </c>
      <c r="P8711" t="str">
        <f t="shared" si="951"/>
        <v>96</v>
      </c>
    </row>
    <row r="8712" spans="2:16" x14ac:dyDescent="0.25">
      <c r="B8712" t="s">
        <v>502</v>
      </c>
      <c r="C8712" t="str">
        <f t="shared" si="945"/>
        <v>SDGHtlCZ11</v>
      </c>
      <c r="D8712" s="1" t="s">
        <v>506</v>
      </c>
      <c r="E8712" s="1" t="str">
        <f t="shared" si="946"/>
        <v>SDG</v>
      </c>
      <c r="F8712" s="1" t="str">
        <f t="shared" si="947"/>
        <v>SDG</v>
      </c>
      <c r="G8712" s="1" t="str">
        <f t="shared" si="948"/>
        <v>Htl</v>
      </c>
      <c r="H8712" s="1" t="s">
        <v>530</v>
      </c>
      <c r="I8712" s="1" t="str">
        <f t="shared" si="949"/>
        <v>CZ11</v>
      </c>
      <c r="J8712" s="1" t="s">
        <v>531</v>
      </c>
      <c r="L8712" s="12" t="str">
        <f t="shared" si="950"/>
        <v>SDGHtlCZ112003</v>
      </c>
      <c r="M8712" t="s">
        <v>1847</v>
      </c>
      <c r="N8712" s="1">
        <v>2003</v>
      </c>
      <c r="O8712" s="19">
        <v>0</v>
      </c>
      <c r="P8712" t="str">
        <f t="shared" si="951"/>
        <v>03</v>
      </c>
    </row>
    <row r="8713" spans="2:16" x14ac:dyDescent="0.25">
      <c r="B8713" t="s">
        <v>502</v>
      </c>
      <c r="C8713" t="str">
        <f t="shared" si="945"/>
        <v>SDGHtlCZ11</v>
      </c>
      <c r="D8713" s="1" t="s">
        <v>506</v>
      </c>
      <c r="E8713" s="1" t="str">
        <f t="shared" si="946"/>
        <v>SDG</v>
      </c>
      <c r="F8713" s="1" t="str">
        <f t="shared" si="947"/>
        <v>SDG</v>
      </c>
      <c r="G8713" s="1" t="str">
        <f t="shared" si="948"/>
        <v>Htl</v>
      </c>
      <c r="H8713" s="1" t="s">
        <v>530</v>
      </c>
      <c r="I8713" s="1" t="str">
        <f t="shared" si="949"/>
        <v>CZ11</v>
      </c>
      <c r="J8713" s="1" t="s">
        <v>531</v>
      </c>
      <c r="L8713" s="12" t="str">
        <f t="shared" si="950"/>
        <v>SDGHtlCZ112007</v>
      </c>
      <c r="M8713" t="s">
        <v>1847</v>
      </c>
      <c r="N8713" s="1">
        <v>2007</v>
      </c>
      <c r="O8713" s="19">
        <v>0</v>
      </c>
      <c r="P8713" t="str">
        <f t="shared" si="951"/>
        <v>07</v>
      </c>
    </row>
    <row r="8714" spans="2:16" x14ac:dyDescent="0.25">
      <c r="B8714" t="s">
        <v>502</v>
      </c>
      <c r="C8714" t="str">
        <f t="shared" si="945"/>
        <v>SDGHtlCZ11</v>
      </c>
      <c r="D8714" s="1" t="s">
        <v>506</v>
      </c>
      <c r="E8714" s="1" t="str">
        <f t="shared" si="946"/>
        <v>SDG</v>
      </c>
      <c r="F8714" s="1" t="str">
        <f t="shared" si="947"/>
        <v>SDG</v>
      </c>
      <c r="G8714" s="1" t="str">
        <f t="shared" si="948"/>
        <v>Htl</v>
      </c>
      <c r="H8714" s="1" t="s">
        <v>530</v>
      </c>
      <c r="I8714" s="1" t="str">
        <f t="shared" si="949"/>
        <v>CZ11</v>
      </c>
      <c r="J8714" s="1" t="s">
        <v>531</v>
      </c>
      <c r="L8714" s="12" t="str">
        <f t="shared" si="950"/>
        <v>SDGHtlCZ112011</v>
      </c>
      <c r="M8714" t="s">
        <v>1847</v>
      </c>
      <c r="N8714" s="1">
        <v>2011</v>
      </c>
      <c r="O8714" s="19">
        <v>0</v>
      </c>
      <c r="P8714" t="str">
        <f t="shared" si="951"/>
        <v>11</v>
      </c>
    </row>
    <row r="8715" spans="2:16" x14ac:dyDescent="0.25">
      <c r="B8715" t="s">
        <v>502</v>
      </c>
      <c r="C8715" t="str">
        <f t="shared" si="945"/>
        <v>SDGHtlCZ11</v>
      </c>
      <c r="D8715" s="1" t="s">
        <v>506</v>
      </c>
      <c r="E8715" s="1" t="str">
        <f t="shared" si="946"/>
        <v>SDG</v>
      </c>
      <c r="F8715" s="1" t="str">
        <f t="shared" si="947"/>
        <v>SDG</v>
      </c>
      <c r="G8715" s="1" t="str">
        <f t="shared" si="948"/>
        <v>Htl</v>
      </c>
      <c r="H8715" s="1" t="s">
        <v>530</v>
      </c>
      <c r="I8715" s="1" t="str">
        <f t="shared" si="949"/>
        <v>CZ11</v>
      </c>
      <c r="J8715" s="1" t="s">
        <v>531</v>
      </c>
      <c r="L8715" s="12" t="str">
        <f t="shared" si="950"/>
        <v>SDGHtlCZ112014</v>
      </c>
      <c r="M8715" t="s">
        <v>1847</v>
      </c>
      <c r="N8715" s="1">
        <v>2014</v>
      </c>
      <c r="O8715" s="19">
        <v>0</v>
      </c>
      <c r="P8715" t="str">
        <f t="shared" si="951"/>
        <v>14</v>
      </c>
    </row>
    <row r="8716" spans="2:16" x14ac:dyDescent="0.25">
      <c r="B8716" t="s">
        <v>502</v>
      </c>
      <c r="C8716" t="str">
        <f t="shared" si="945"/>
        <v>SDGHtlCZ12</v>
      </c>
      <c r="D8716" s="1" t="s">
        <v>506</v>
      </c>
      <c r="E8716" s="1" t="str">
        <f t="shared" si="946"/>
        <v>SDG</v>
      </c>
      <c r="F8716" s="1" t="str">
        <f t="shared" si="947"/>
        <v>SDG</v>
      </c>
      <c r="G8716" s="1" t="str">
        <f t="shared" si="948"/>
        <v>Htl</v>
      </c>
      <c r="H8716" s="1" t="s">
        <v>530</v>
      </c>
      <c r="I8716" s="1" t="str">
        <f t="shared" si="949"/>
        <v>CZ12</v>
      </c>
      <c r="J8716" s="1" t="s">
        <v>531</v>
      </c>
      <c r="L8716" s="12" t="str">
        <f t="shared" si="950"/>
        <v>SDGHtlCZ121975</v>
      </c>
      <c r="M8716" t="s">
        <v>1848</v>
      </c>
      <c r="N8716" s="1">
        <v>1975</v>
      </c>
      <c r="O8716" s="19">
        <v>0</v>
      </c>
      <c r="P8716" t="str">
        <f t="shared" si="951"/>
        <v>75</v>
      </c>
    </row>
    <row r="8717" spans="2:16" x14ac:dyDescent="0.25">
      <c r="B8717" t="s">
        <v>502</v>
      </c>
      <c r="C8717" t="str">
        <f t="shared" si="945"/>
        <v>SDGHtlCZ12</v>
      </c>
      <c r="D8717" s="1" t="s">
        <v>506</v>
      </c>
      <c r="E8717" s="1" t="str">
        <f t="shared" si="946"/>
        <v>SDG</v>
      </c>
      <c r="F8717" s="1" t="str">
        <f t="shared" si="947"/>
        <v>SDG</v>
      </c>
      <c r="G8717" s="1" t="str">
        <f t="shared" si="948"/>
        <v>Htl</v>
      </c>
      <c r="H8717" s="1" t="s">
        <v>530</v>
      </c>
      <c r="I8717" s="1" t="str">
        <f t="shared" si="949"/>
        <v>CZ12</v>
      </c>
      <c r="J8717" s="1" t="s">
        <v>531</v>
      </c>
      <c r="L8717" s="12" t="str">
        <f t="shared" si="950"/>
        <v>SDGHtlCZ121985</v>
      </c>
      <c r="M8717" t="s">
        <v>1848</v>
      </c>
      <c r="N8717" s="1">
        <v>1985</v>
      </c>
      <c r="O8717" s="19">
        <v>0</v>
      </c>
      <c r="P8717" t="str">
        <f t="shared" si="951"/>
        <v>85</v>
      </c>
    </row>
    <row r="8718" spans="2:16" x14ac:dyDescent="0.25">
      <c r="B8718" t="s">
        <v>502</v>
      </c>
      <c r="C8718" t="str">
        <f t="shared" si="945"/>
        <v>SDGHtlCZ12</v>
      </c>
      <c r="D8718" s="1" t="s">
        <v>506</v>
      </c>
      <c r="E8718" s="1" t="str">
        <f t="shared" si="946"/>
        <v>SDG</v>
      </c>
      <c r="F8718" s="1" t="str">
        <f t="shared" si="947"/>
        <v>SDG</v>
      </c>
      <c r="G8718" s="1" t="str">
        <f t="shared" si="948"/>
        <v>Htl</v>
      </c>
      <c r="H8718" s="1" t="s">
        <v>530</v>
      </c>
      <c r="I8718" s="1" t="str">
        <f t="shared" si="949"/>
        <v>CZ12</v>
      </c>
      <c r="J8718" s="1" t="s">
        <v>531</v>
      </c>
      <c r="L8718" s="12" t="str">
        <f t="shared" si="950"/>
        <v>SDGHtlCZ121996</v>
      </c>
      <c r="M8718" t="s">
        <v>1848</v>
      </c>
      <c r="N8718" s="1">
        <v>1996</v>
      </c>
      <c r="O8718" s="19">
        <v>0</v>
      </c>
      <c r="P8718" t="str">
        <f t="shared" si="951"/>
        <v>96</v>
      </c>
    </row>
    <row r="8719" spans="2:16" x14ac:dyDescent="0.25">
      <c r="B8719" t="s">
        <v>502</v>
      </c>
      <c r="C8719" t="str">
        <f t="shared" si="945"/>
        <v>SDGHtlCZ12</v>
      </c>
      <c r="D8719" s="1" t="s">
        <v>506</v>
      </c>
      <c r="E8719" s="1" t="str">
        <f t="shared" si="946"/>
        <v>SDG</v>
      </c>
      <c r="F8719" s="1" t="str">
        <f t="shared" si="947"/>
        <v>SDG</v>
      </c>
      <c r="G8719" s="1" t="str">
        <f t="shared" si="948"/>
        <v>Htl</v>
      </c>
      <c r="H8719" s="1" t="s">
        <v>530</v>
      </c>
      <c r="I8719" s="1" t="str">
        <f t="shared" si="949"/>
        <v>CZ12</v>
      </c>
      <c r="J8719" s="1" t="s">
        <v>531</v>
      </c>
      <c r="L8719" s="12" t="str">
        <f t="shared" si="950"/>
        <v>SDGHtlCZ122003</v>
      </c>
      <c r="M8719" t="s">
        <v>1848</v>
      </c>
      <c r="N8719" s="1">
        <v>2003</v>
      </c>
      <c r="O8719" s="19">
        <v>0</v>
      </c>
      <c r="P8719" t="str">
        <f t="shared" si="951"/>
        <v>03</v>
      </c>
    </row>
    <row r="8720" spans="2:16" x14ac:dyDescent="0.25">
      <c r="B8720" t="s">
        <v>502</v>
      </c>
      <c r="C8720" t="str">
        <f t="shared" ref="C8720:C8783" si="952">F8720&amp;G8720&amp;I8720</f>
        <v>SDGHtlCZ12</v>
      </c>
      <c r="D8720" s="1" t="s">
        <v>506</v>
      </c>
      <c r="E8720" s="1" t="str">
        <f t="shared" ref="E8720:E8783" si="953">+F8720</f>
        <v>SDG</v>
      </c>
      <c r="F8720" s="1" t="str">
        <f t="shared" ref="F8720:F8783" si="954">LEFT(M8720,3)</f>
        <v>SDG</v>
      </c>
      <c r="G8720" s="1" t="str">
        <f t="shared" ref="G8720:G8783" si="955">MID(M8720,4,3)</f>
        <v>Htl</v>
      </c>
      <c r="H8720" s="1" t="s">
        <v>530</v>
      </c>
      <c r="I8720" s="1" t="str">
        <f t="shared" ref="I8720:I8783" si="956">RIGHT(M8720,4)</f>
        <v>CZ12</v>
      </c>
      <c r="J8720" s="1" t="s">
        <v>531</v>
      </c>
      <c r="L8720" s="12" t="str">
        <f t="shared" ref="L8720:L8783" si="957">C8720&amp;N8720</f>
        <v>SDGHtlCZ122007</v>
      </c>
      <c r="M8720" t="s">
        <v>1848</v>
      </c>
      <c r="N8720" s="1">
        <v>2007</v>
      </c>
      <c r="O8720" s="19">
        <v>0</v>
      </c>
      <c r="P8720" t="str">
        <f t="shared" ref="P8720:P8783" si="958">RIGHT(N8720,2)</f>
        <v>07</v>
      </c>
    </row>
    <row r="8721" spans="2:16" x14ac:dyDescent="0.25">
      <c r="B8721" t="s">
        <v>502</v>
      </c>
      <c r="C8721" t="str">
        <f t="shared" si="952"/>
        <v>SDGHtlCZ12</v>
      </c>
      <c r="D8721" s="1" t="s">
        <v>506</v>
      </c>
      <c r="E8721" s="1" t="str">
        <f t="shared" si="953"/>
        <v>SDG</v>
      </c>
      <c r="F8721" s="1" t="str">
        <f t="shared" si="954"/>
        <v>SDG</v>
      </c>
      <c r="G8721" s="1" t="str">
        <f t="shared" si="955"/>
        <v>Htl</v>
      </c>
      <c r="H8721" s="1" t="s">
        <v>530</v>
      </c>
      <c r="I8721" s="1" t="str">
        <f t="shared" si="956"/>
        <v>CZ12</v>
      </c>
      <c r="J8721" s="1" t="s">
        <v>531</v>
      </c>
      <c r="L8721" s="12" t="str">
        <f t="shared" si="957"/>
        <v>SDGHtlCZ122011</v>
      </c>
      <c r="M8721" t="s">
        <v>1848</v>
      </c>
      <c r="N8721" s="1">
        <v>2011</v>
      </c>
      <c r="O8721" s="19">
        <v>0</v>
      </c>
      <c r="P8721" t="str">
        <f t="shared" si="958"/>
        <v>11</v>
      </c>
    </row>
    <row r="8722" spans="2:16" x14ac:dyDescent="0.25">
      <c r="B8722" t="s">
        <v>502</v>
      </c>
      <c r="C8722" t="str">
        <f t="shared" si="952"/>
        <v>SDGHtlCZ12</v>
      </c>
      <c r="D8722" s="1" t="s">
        <v>506</v>
      </c>
      <c r="E8722" s="1" t="str">
        <f t="shared" si="953"/>
        <v>SDG</v>
      </c>
      <c r="F8722" s="1" t="str">
        <f t="shared" si="954"/>
        <v>SDG</v>
      </c>
      <c r="G8722" s="1" t="str">
        <f t="shared" si="955"/>
        <v>Htl</v>
      </c>
      <c r="H8722" s="1" t="s">
        <v>530</v>
      </c>
      <c r="I8722" s="1" t="str">
        <f t="shared" si="956"/>
        <v>CZ12</v>
      </c>
      <c r="J8722" s="1" t="s">
        <v>531</v>
      </c>
      <c r="L8722" s="12" t="str">
        <f t="shared" si="957"/>
        <v>SDGHtlCZ122014</v>
      </c>
      <c r="M8722" t="s">
        <v>1848</v>
      </c>
      <c r="N8722" s="1">
        <v>2014</v>
      </c>
      <c r="O8722" s="19">
        <v>0</v>
      </c>
      <c r="P8722" t="str">
        <f t="shared" si="958"/>
        <v>14</v>
      </c>
    </row>
    <row r="8723" spans="2:16" x14ac:dyDescent="0.25">
      <c r="B8723" t="s">
        <v>502</v>
      </c>
      <c r="C8723" t="str">
        <f t="shared" si="952"/>
        <v>SDGHtlCZ13</v>
      </c>
      <c r="D8723" s="1" t="s">
        <v>506</v>
      </c>
      <c r="E8723" s="1" t="str">
        <f t="shared" si="953"/>
        <v>SDG</v>
      </c>
      <c r="F8723" s="1" t="str">
        <f t="shared" si="954"/>
        <v>SDG</v>
      </c>
      <c r="G8723" s="1" t="str">
        <f t="shared" si="955"/>
        <v>Htl</v>
      </c>
      <c r="H8723" s="1" t="s">
        <v>530</v>
      </c>
      <c r="I8723" s="1" t="str">
        <f t="shared" si="956"/>
        <v>CZ13</v>
      </c>
      <c r="J8723" s="1" t="s">
        <v>531</v>
      </c>
      <c r="L8723" s="12" t="str">
        <f t="shared" si="957"/>
        <v>SDGHtlCZ131975</v>
      </c>
      <c r="M8723" t="s">
        <v>1849</v>
      </c>
      <c r="N8723" s="1">
        <v>1975</v>
      </c>
      <c r="O8723" s="19">
        <v>0</v>
      </c>
      <c r="P8723" t="str">
        <f t="shared" si="958"/>
        <v>75</v>
      </c>
    </row>
    <row r="8724" spans="2:16" x14ac:dyDescent="0.25">
      <c r="B8724" t="s">
        <v>502</v>
      </c>
      <c r="C8724" t="str">
        <f t="shared" si="952"/>
        <v>SDGHtlCZ13</v>
      </c>
      <c r="D8724" s="1" t="s">
        <v>506</v>
      </c>
      <c r="E8724" s="1" t="str">
        <f t="shared" si="953"/>
        <v>SDG</v>
      </c>
      <c r="F8724" s="1" t="str">
        <f t="shared" si="954"/>
        <v>SDG</v>
      </c>
      <c r="G8724" s="1" t="str">
        <f t="shared" si="955"/>
        <v>Htl</v>
      </c>
      <c r="H8724" s="1" t="s">
        <v>530</v>
      </c>
      <c r="I8724" s="1" t="str">
        <f t="shared" si="956"/>
        <v>CZ13</v>
      </c>
      <c r="J8724" s="1" t="s">
        <v>531</v>
      </c>
      <c r="L8724" s="12" t="str">
        <f t="shared" si="957"/>
        <v>SDGHtlCZ131985</v>
      </c>
      <c r="M8724" t="s">
        <v>1849</v>
      </c>
      <c r="N8724" s="1">
        <v>1985</v>
      </c>
      <c r="O8724" s="19">
        <v>0</v>
      </c>
      <c r="P8724" t="str">
        <f t="shared" si="958"/>
        <v>85</v>
      </c>
    </row>
    <row r="8725" spans="2:16" x14ac:dyDescent="0.25">
      <c r="B8725" t="s">
        <v>502</v>
      </c>
      <c r="C8725" t="str">
        <f t="shared" si="952"/>
        <v>SDGHtlCZ13</v>
      </c>
      <c r="D8725" s="1" t="s">
        <v>506</v>
      </c>
      <c r="E8725" s="1" t="str">
        <f t="shared" si="953"/>
        <v>SDG</v>
      </c>
      <c r="F8725" s="1" t="str">
        <f t="shared" si="954"/>
        <v>SDG</v>
      </c>
      <c r="G8725" s="1" t="str">
        <f t="shared" si="955"/>
        <v>Htl</v>
      </c>
      <c r="H8725" s="1" t="s">
        <v>530</v>
      </c>
      <c r="I8725" s="1" t="str">
        <f t="shared" si="956"/>
        <v>CZ13</v>
      </c>
      <c r="J8725" s="1" t="s">
        <v>531</v>
      </c>
      <c r="L8725" s="12" t="str">
        <f t="shared" si="957"/>
        <v>SDGHtlCZ131996</v>
      </c>
      <c r="M8725" t="s">
        <v>1849</v>
      </c>
      <c r="N8725" s="1">
        <v>1996</v>
      </c>
      <c r="O8725" s="19">
        <v>0</v>
      </c>
      <c r="P8725" t="str">
        <f t="shared" si="958"/>
        <v>96</v>
      </c>
    </row>
    <row r="8726" spans="2:16" x14ac:dyDescent="0.25">
      <c r="B8726" t="s">
        <v>502</v>
      </c>
      <c r="C8726" t="str">
        <f t="shared" si="952"/>
        <v>SDGHtlCZ13</v>
      </c>
      <c r="D8726" s="1" t="s">
        <v>506</v>
      </c>
      <c r="E8726" s="1" t="str">
        <f t="shared" si="953"/>
        <v>SDG</v>
      </c>
      <c r="F8726" s="1" t="str">
        <f t="shared" si="954"/>
        <v>SDG</v>
      </c>
      <c r="G8726" s="1" t="str">
        <f t="shared" si="955"/>
        <v>Htl</v>
      </c>
      <c r="H8726" s="1" t="s">
        <v>530</v>
      </c>
      <c r="I8726" s="1" t="str">
        <f t="shared" si="956"/>
        <v>CZ13</v>
      </c>
      <c r="J8726" s="1" t="s">
        <v>531</v>
      </c>
      <c r="L8726" s="12" t="str">
        <f t="shared" si="957"/>
        <v>SDGHtlCZ132003</v>
      </c>
      <c r="M8726" t="s">
        <v>1849</v>
      </c>
      <c r="N8726" s="1">
        <v>2003</v>
      </c>
      <c r="O8726" s="19">
        <v>0</v>
      </c>
      <c r="P8726" t="str">
        <f t="shared" si="958"/>
        <v>03</v>
      </c>
    </row>
    <row r="8727" spans="2:16" x14ac:dyDescent="0.25">
      <c r="B8727" t="s">
        <v>502</v>
      </c>
      <c r="C8727" t="str">
        <f t="shared" si="952"/>
        <v>SDGHtlCZ13</v>
      </c>
      <c r="D8727" s="1" t="s">
        <v>506</v>
      </c>
      <c r="E8727" s="1" t="str">
        <f t="shared" si="953"/>
        <v>SDG</v>
      </c>
      <c r="F8727" s="1" t="str">
        <f t="shared" si="954"/>
        <v>SDG</v>
      </c>
      <c r="G8727" s="1" t="str">
        <f t="shared" si="955"/>
        <v>Htl</v>
      </c>
      <c r="H8727" s="1" t="s">
        <v>530</v>
      </c>
      <c r="I8727" s="1" t="str">
        <f t="shared" si="956"/>
        <v>CZ13</v>
      </c>
      <c r="J8727" s="1" t="s">
        <v>531</v>
      </c>
      <c r="L8727" s="12" t="str">
        <f t="shared" si="957"/>
        <v>SDGHtlCZ132007</v>
      </c>
      <c r="M8727" t="s">
        <v>1849</v>
      </c>
      <c r="N8727" s="1">
        <v>2007</v>
      </c>
      <c r="O8727" s="19">
        <v>0</v>
      </c>
      <c r="P8727" t="str">
        <f t="shared" si="958"/>
        <v>07</v>
      </c>
    </row>
    <row r="8728" spans="2:16" x14ac:dyDescent="0.25">
      <c r="B8728" t="s">
        <v>502</v>
      </c>
      <c r="C8728" t="str">
        <f t="shared" si="952"/>
        <v>SDGHtlCZ13</v>
      </c>
      <c r="D8728" s="1" t="s">
        <v>506</v>
      </c>
      <c r="E8728" s="1" t="str">
        <f t="shared" si="953"/>
        <v>SDG</v>
      </c>
      <c r="F8728" s="1" t="str">
        <f t="shared" si="954"/>
        <v>SDG</v>
      </c>
      <c r="G8728" s="1" t="str">
        <f t="shared" si="955"/>
        <v>Htl</v>
      </c>
      <c r="H8728" s="1" t="s">
        <v>530</v>
      </c>
      <c r="I8728" s="1" t="str">
        <f t="shared" si="956"/>
        <v>CZ13</v>
      </c>
      <c r="J8728" s="1" t="s">
        <v>531</v>
      </c>
      <c r="L8728" s="12" t="str">
        <f t="shared" si="957"/>
        <v>SDGHtlCZ132011</v>
      </c>
      <c r="M8728" t="s">
        <v>1849</v>
      </c>
      <c r="N8728" s="1">
        <v>2011</v>
      </c>
      <c r="O8728" s="19">
        <v>0</v>
      </c>
      <c r="P8728" t="str">
        <f t="shared" si="958"/>
        <v>11</v>
      </c>
    </row>
    <row r="8729" spans="2:16" x14ac:dyDescent="0.25">
      <c r="B8729" t="s">
        <v>502</v>
      </c>
      <c r="C8729" t="str">
        <f t="shared" si="952"/>
        <v>SDGHtlCZ13</v>
      </c>
      <c r="D8729" s="1" t="s">
        <v>506</v>
      </c>
      <c r="E8729" s="1" t="str">
        <f t="shared" si="953"/>
        <v>SDG</v>
      </c>
      <c r="F8729" s="1" t="str">
        <f t="shared" si="954"/>
        <v>SDG</v>
      </c>
      <c r="G8729" s="1" t="str">
        <f t="shared" si="955"/>
        <v>Htl</v>
      </c>
      <c r="H8729" s="1" t="s">
        <v>530</v>
      </c>
      <c r="I8729" s="1" t="str">
        <f t="shared" si="956"/>
        <v>CZ13</v>
      </c>
      <c r="J8729" s="1" t="s">
        <v>531</v>
      </c>
      <c r="L8729" s="12" t="str">
        <f t="shared" si="957"/>
        <v>SDGHtlCZ132014</v>
      </c>
      <c r="M8729" t="s">
        <v>1849</v>
      </c>
      <c r="N8729" s="1">
        <v>2014</v>
      </c>
      <c r="O8729" s="19">
        <v>0</v>
      </c>
      <c r="P8729" t="str">
        <f t="shared" si="958"/>
        <v>14</v>
      </c>
    </row>
    <row r="8730" spans="2:16" x14ac:dyDescent="0.25">
      <c r="B8730" t="s">
        <v>502</v>
      </c>
      <c r="C8730" t="str">
        <f t="shared" si="952"/>
        <v>SDGHtlCZ14</v>
      </c>
      <c r="D8730" s="1" t="s">
        <v>506</v>
      </c>
      <c r="E8730" s="1" t="str">
        <f t="shared" si="953"/>
        <v>SDG</v>
      </c>
      <c r="F8730" s="1" t="str">
        <f t="shared" si="954"/>
        <v>SDG</v>
      </c>
      <c r="G8730" s="1" t="str">
        <f t="shared" si="955"/>
        <v>Htl</v>
      </c>
      <c r="H8730" s="1" t="s">
        <v>530</v>
      </c>
      <c r="I8730" s="1" t="str">
        <f t="shared" si="956"/>
        <v>CZ14</v>
      </c>
      <c r="J8730" s="1" t="s">
        <v>531</v>
      </c>
      <c r="L8730" s="12" t="str">
        <f t="shared" si="957"/>
        <v>SDGHtlCZ141975</v>
      </c>
      <c r="M8730" t="s">
        <v>1850</v>
      </c>
      <c r="N8730" s="1">
        <v>1975</v>
      </c>
      <c r="O8730" s="19">
        <v>4.4900000000000002E-2</v>
      </c>
      <c r="P8730" t="str">
        <f t="shared" si="958"/>
        <v>75</v>
      </c>
    </row>
    <row r="8731" spans="2:16" x14ac:dyDescent="0.25">
      <c r="B8731" t="s">
        <v>502</v>
      </c>
      <c r="C8731" t="str">
        <f t="shared" si="952"/>
        <v>SDGHtlCZ14</v>
      </c>
      <c r="D8731" s="1" t="s">
        <v>506</v>
      </c>
      <c r="E8731" s="1" t="str">
        <f t="shared" si="953"/>
        <v>SDG</v>
      </c>
      <c r="F8731" s="1" t="str">
        <f t="shared" si="954"/>
        <v>SDG</v>
      </c>
      <c r="G8731" s="1" t="str">
        <f t="shared" si="955"/>
        <v>Htl</v>
      </c>
      <c r="H8731" s="1" t="s">
        <v>530</v>
      </c>
      <c r="I8731" s="1" t="str">
        <f t="shared" si="956"/>
        <v>CZ14</v>
      </c>
      <c r="J8731" s="1" t="s">
        <v>531</v>
      </c>
      <c r="L8731" s="12" t="str">
        <f t="shared" si="957"/>
        <v>SDGHtlCZ141985</v>
      </c>
      <c r="M8731" t="s">
        <v>1850</v>
      </c>
      <c r="N8731" s="1">
        <v>1985</v>
      </c>
      <c r="O8731" s="19">
        <v>8.5199999999999998E-2</v>
      </c>
      <c r="P8731" t="str">
        <f t="shared" si="958"/>
        <v>85</v>
      </c>
    </row>
    <row r="8732" spans="2:16" x14ac:dyDescent="0.25">
      <c r="B8732" t="s">
        <v>502</v>
      </c>
      <c r="C8732" t="str">
        <f t="shared" si="952"/>
        <v>SDGHtlCZ14</v>
      </c>
      <c r="D8732" s="1" t="s">
        <v>506</v>
      </c>
      <c r="E8732" s="1" t="str">
        <f t="shared" si="953"/>
        <v>SDG</v>
      </c>
      <c r="F8732" s="1" t="str">
        <f t="shared" si="954"/>
        <v>SDG</v>
      </c>
      <c r="G8732" s="1" t="str">
        <f t="shared" si="955"/>
        <v>Htl</v>
      </c>
      <c r="H8732" s="1" t="s">
        <v>530</v>
      </c>
      <c r="I8732" s="1" t="str">
        <f t="shared" si="956"/>
        <v>CZ14</v>
      </c>
      <c r="J8732" s="1" t="s">
        <v>531</v>
      </c>
      <c r="L8732" s="12" t="str">
        <f t="shared" si="957"/>
        <v>SDGHtlCZ141996</v>
      </c>
      <c r="M8732" t="s">
        <v>1850</v>
      </c>
      <c r="N8732" s="1">
        <v>1996</v>
      </c>
      <c r="O8732" s="19">
        <v>1.84E-2</v>
      </c>
      <c r="P8732" t="str">
        <f t="shared" si="958"/>
        <v>96</v>
      </c>
    </row>
    <row r="8733" spans="2:16" x14ac:dyDescent="0.25">
      <c r="B8733" t="s">
        <v>502</v>
      </c>
      <c r="C8733" t="str">
        <f t="shared" si="952"/>
        <v>SDGHtlCZ14</v>
      </c>
      <c r="D8733" s="1" t="s">
        <v>506</v>
      </c>
      <c r="E8733" s="1" t="str">
        <f t="shared" si="953"/>
        <v>SDG</v>
      </c>
      <c r="F8733" s="1" t="str">
        <f t="shared" si="954"/>
        <v>SDG</v>
      </c>
      <c r="G8733" s="1" t="str">
        <f t="shared" si="955"/>
        <v>Htl</v>
      </c>
      <c r="H8733" s="1" t="s">
        <v>530</v>
      </c>
      <c r="I8733" s="1" t="str">
        <f t="shared" si="956"/>
        <v>CZ14</v>
      </c>
      <c r="J8733" s="1" t="s">
        <v>531</v>
      </c>
      <c r="L8733" s="12" t="str">
        <f t="shared" si="957"/>
        <v>SDGHtlCZ142003</v>
      </c>
      <c r="M8733" t="s">
        <v>1850</v>
      </c>
      <c r="N8733" s="1">
        <v>2003</v>
      </c>
      <c r="O8733" s="19">
        <v>2.6450000000000001E-2</v>
      </c>
      <c r="P8733" t="str">
        <f t="shared" si="958"/>
        <v>03</v>
      </c>
    </row>
    <row r="8734" spans="2:16" x14ac:dyDescent="0.25">
      <c r="B8734" t="s">
        <v>502</v>
      </c>
      <c r="C8734" t="str">
        <f t="shared" si="952"/>
        <v>SDGHtlCZ14</v>
      </c>
      <c r="D8734" s="1" t="s">
        <v>506</v>
      </c>
      <c r="E8734" s="1" t="str">
        <f t="shared" si="953"/>
        <v>SDG</v>
      </c>
      <c r="F8734" s="1" t="str">
        <f t="shared" si="954"/>
        <v>SDG</v>
      </c>
      <c r="G8734" s="1" t="str">
        <f t="shared" si="955"/>
        <v>Htl</v>
      </c>
      <c r="H8734" s="1" t="s">
        <v>530</v>
      </c>
      <c r="I8734" s="1" t="str">
        <f t="shared" si="956"/>
        <v>CZ14</v>
      </c>
      <c r="J8734" s="1" t="s">
        <v>531</v>
      </c>
      <c r="L8734" s="12" t="str">
        <f t="shared" si="957"/>
        <v>SDGHtlCZ142007</v>
      </c>
      <c r="M8734" t="s">
        <v>1850</v>
      </c>
      <c r="N8734" s="1">
        <v>2007</v>
      </c>
      <c r="O8734" s="19">
        <v>1.455E-2</v>
      </c>
      <c r="P8734" t="str">
        <f t="shared" si="958"/>
        <v>07</v>
      </c>
    </row>
    <row r="8735" spans="2:16" x14ac:dyDescent="0.25">
      <c r="B8735" t="s">
        <v>502</v>
      </c>
      <c r="C8735" t="str">
        <f t="shared" si="952"/>
        <v>SDGHtlCZ14</v>
      </c>
      <c r="D8735" s="1" t="s">
        <v>506</v>
      </c>
      <c r="E8735" s="1" t="str">
        <f t="shared" si="953"/>
        <v>SDG</v>
      </c>
      <c r="F8735" s="1" t="str">
        <f t="shared" si="954"/>
        <v>SDG</v>
      </c>
      <c r="G8735" s="1" t="str">
        <f t="shared" si="955"/>
        <v>Htl</v>
      </c>
      <c r="H8735" s="1" t="s">
        <v>530</v>
      </c>
      <c r="I8735" s="1" t="str">
        <f t="shared" si="956"/>
        <v>CZ14</v>
      </c>
      <c r="J8735" s="1" t="s">
        <v>531</v>
      </c>
      <c r="L8735" s="12" t="str">
        <f t="shared" si="957"/>
        <v>SDGHtlCZ142011</v>
      </c>
      <c r="M8735" t="s">
        <v>1850</v>
      </c>
      <c r="N8735" s="1">
        <v>2011</v>
      </c>
      <c r="O8735" s="19">
        <v>1.455E-2</v>
      </c>
      <c r="P8735" t="str">
        <f t="shared" si="958"/>
        <v>11</v>
      </c>
    </row>
    <row r="8736" spans="2:16" x14ac:dyDescent="0.25">
      <c r="B8736" t="s">
        <v>502</v>
      </c>
      <c r="C8736" t="str">
        <f t="shared" si="952"/>
        <v>SDGHtlCZ14</v>
      </c>
      <c r="D8736" s="1" t="s">
        <v>506</v>
      </c>
      <c r="E8736" s="1" t="str">
        <f t="shared" si="953"/>
        <v>SDG</v>
      </c>
      <c r="F8736" s="1" t="str">
        <f t="shared" si="954"/>
        <v>SDG</v>
      </c>
      <c r="G8736" s="1" t="str">
        <f t="shared" si="955"/>
        <v>Htl</v>
      </c>
      <c r="H8736" s="1" t="s">
        <v>530</v>
      </c>
      <c r="I8736" s="1" t="str">
        <f t="shared" si="956"/>
        <v>CZ14</v>
      </c>
      <c r="J8736" s="1" t="s">
        <v>531</v>
      </c>
      <c r="L8736" s="12" t="str">
        <f t="shared" si="957"/>
        <v>SDGHtlCZ142014</v>
      </c>
      <c r="M8736" t="s">
        <v>1850</v>
      </c>
      <c r="N8736" s="1">
        <v>2014</v>
      </c>
      <c r="O8736" s="19">
        <v>7.2750000000000002E-3</v>
      </c>
      <c r="P8736" t="str">
        <f t="shared" si="958"/>
        <v>14</v>
      </c>
    </row>
    <row r="8737" spans="2:16" x14ac:dyDescent="0.25">
      <c r="B8737" t="s">
        <v>502</v>
      </c>
      <c r="C8737" t="str">
        <f t="shared" si="952"/>
        <v>SDGHtlCZ15</v>
      </c>
      <c r="D8737" s="1" t="s">
        <v>506</v>
      </c>
      <c r="E8737" s="1" t="str">
        <f t="shared" si="953"/>
        <v>SDG</v>
      </c>
      <c r="F8737" s="1" t="str">
        <f t="shared" si="954"/>
        <v>SDG</v>
      </c>
      <c r="G8737" s="1" t="str">
        <f t="shared" si="955"/>
        <v>Htl</v>
      </c>
      <c r="H8737" s="1" t="s">
        <v>530</v>
      </c>
      <c r="I8737" s="1" t="str">
        <f t="shared" si="956"/>
        <v>CZ15</v>
      </c>
      <c r="J8737" s="1" t="s">
        <v>531</v>
      </c>
      <c r="L8737" s="12" t="str">
        <f t="shared" si="957"/>
        <v>SDGHtlCZ151975</v>
      </c>
      <c r="M8737" t="s">
        <v>1851</v>
      </c>
      <c r="N8737" s="1">
        <v>1975</v>
      </c>
      <c r="O8737" s="19">
        <v>5.4449999999999998E-2</v>
      </c>
      <c r="P8737" t="str">
        <f t="shared" si="958"/>
        <v>75</v>
      </c>
    </row>
    <row r="8738" spans="2:16" x14ac:dyDescent="0.25">
      <c r="B8738" t="s">
        <v>502</v>
      </c>
      <c r="C8738" t="str">
        <f t="shared" si="952"/>
        <v>SDGHtlCZ15</v>
      </c>
      <c r="D8738" s="1" t="s">
        <v>506</v>
      </c>
      <c r="E8738" s="1" t="str">
        <f t="shared" si="953"/>
        <v>SDG</v>
      </c>
      <c r="F8738" s="1" t="str">
        <f t="shared" si="954"/>
        <v>SDG</v>
      </c>
      <c r="G8738" s="1" t="str">
        <f t="shared" si="955"/>
        <v>Htl</v>
      </c>
      <c r="H8738" s="1" t="s">
        <v>530</v>
      </c>
      <c r="I8738" s="1" t="str">
        <f t="shared" si="956"/>
        <v>CZ15</v>
      </c>
      <c r="J8738" s="1" t="s">
        <v>531</v>
      </c>
      <c r="L8738" s="12" t="str">
        <f t="shared" si="957"/>
        <v>SDGHtlCZ151985</v>
      </c>
      <c r="M8738" t="s">
        <v>1851</v>
      </c>
      <c r="N8738" s="1">
        <v>1985</v>
      </c>
      <c r="O8738" s="19">
        <v>0.1033</v>
      </c>
      <c r="P8738" t="str">
        <f t="shared" si="958"/>
        <v>85</v>
      </c>
    </row>
    <row r="8739" spans="2:16" x14ac:dyDescent="0.25">
      <c r="B8739" t="s">
        <v>502</v>
      </c>
      <c r="C8739" t="str">
        <f t="shared" si="952"/>
        <v>SDGHtlCZ15</v>
      </c>
      <c r="D8739" s="1" t="s">
        <v>506</v>
      </c>
      <c r="E8739" s="1" t="str">
        <f t="shared" si="953"/>
        <v>SDG</v>
      </c>
      <c r="F8739" s="1" t="str">
        <f t="shared" si="954"/>
        <v>SDG</v>
      </c>
      <c r="G8739" s="1" t="str">
        <f t="shared" si="955"/>
        <v>Htl</v>
      </c>
      <c r="H8739" s="1" t="s">
        <v>530</v>
      </c>
      <c r="I8739" s="1" t="str">
        <f t="shared" si="956"/>
        <v>CZ15</v>
      </c>
      <c r="J8739" s="1" t="s">
        <v>531</v>
      </c>
      <c r="L8739" s="12" t="str">
        <f t="shared" si="957"/>
        <v>SDGHtlCZ151996</v>
      </c>
      <c r="M8739" t="s">
        <v>1851</v>
      </c>
      <c r="N8739" s="1">
        <v>1996</v>
      </c>
      <c r="O8739" s="19">
        <v>2.23E-2</v>
      </c>
      <c r="P8739" t="str">
        <f t="shared" si="958"/>
        <v>96</v>
      </c>
    </row>
    <row r="8740" spans="2:16" x14ac:dyDescent="0.25">
      <c r="B8740" t="s">
        <v>502</v>
      </c>
      <c r="C8740" t="str">
        <f t="shared" si="952"/>
        <v>SDGHtlCZ15</v>
      </c>
      <c r="D8740" s="1" t="s">
        <v>506</v>
      </c>
      <c r="E8740" s="1" t="str">
        <f t="shared" si="953"/>
        <v>SDG</v>
      </c>
      <c r="F8740" s="1" t="str">
        <f t="shared" si="954"/>
        <v>SDG</v>
      </c>
      <c r="G8740" s="1" t="str">
        <f t="shared" si="955"/>
        <v>Htl</v>
      </c>
      <c r="H8740" s="1" t="s">
        <v>530</v>
      </c>
      <c r="I8740" s="1" t="str">
        <f t="shared" si="956"/>
        <v>CZ15</v>
      </c>
      <c r="J8740" s="1" t="s">
        <v>531</v>
      </c>
      <c r="L8740" s="12" t="str">
        <f t="shared" si="957"/>
        <v>SDGHtlCZ152003</v>
      </c>
      <c r="M8740" t="s">
        <v>1851</v>
      </c>
      <c r="N8740" s="1">
        <v>2003</v>
      </c>
      <c r="O8740" s="19">
        <v>3.2050000000000002E-2</v>
      </c>
      <c r="P8740" t="str">
        <f t="shared" si="958"/>
        <v>03</v>
      </c>
    </row>
    <row r="8741" spans="2:16" x14ac:dyDescent="0.25">
      <c r="B8741" t="s">
        <v>502</v>
      </c>
      <c r="C8741" t="str">
        <f t="shared" si="952"/>
        <v>SDGHtlCZ15</v>
      </c>
      <c r="D8741" s="1" t="s">
        <v>506</v>
      </c>
      <c r="E8741" s="1" t="str">
        <f t="shared" si="953"/>
        <v>SDG</v>
      </c>
      <c r="F8741" s="1" t="str">
        <f t="shared" si="954"/>
        <v>SDG</v>
      </c>
      <c r="G8741" s="1" t="str">
        <f t="shared" si="955"/>
        <v>Htl</v>
      </c>
      <c r="H8741" s="1" t="s">
        <v>530</v>
      </c>
      <c r="I8741" s="1" t="str">
        <f t="shared" si="956"/>
        <v>CZ15</v>
      </c>
      <c r="J8741" s="1" t="s">
        <v>531</v>
      </c>
      <c r="L8741" s="12" t="str">
        <f t="shared" si="957"/>
        <v>SDGHtlCZ152007</v>
      </c>
      <c r="M8741" t="s">
        <v>1851</v>
      </c>
      <c r="N8741" s="1">
        <v>2007</v>
      </c>
      <c r="O8741" s="19">
        <v>1.7649999999999999E-2</v>
      </c>
      <c r="P8741" t="str">
        <f t="shared" si="958"/>
        <v>07</v>
      </c>
    </row>
    <row r="8742" spans="2:16" x14ac:dyDescent="0.25">
      <c r="B8742" t="s">
        <v>502</v>
      </c>
      <c r="C8742" t="str">
        <f t="shared" si="952"/>
        <v>SDGHtlCZ15</v>
      </c>
      <c r="D8742" s="1" t="s">
        <v>506</v>
      </c>
      <c r="E8742" s="1" t="str">
        <f t="shared" si="953"/>
        <v>SDG</v>
      </c>
      <c r="F8742" s="1" t="str">
        <f t="shared" si="954"/>
        <v>SDG</v>
      </c>
      <c r="G8742" s="1" t="str">
        <f t="shared" si="955"/>
        <v>Htl</v>
      </c>
      <c r="H8742" s="1" t="s">
        <v>530</v>
      </c>
      <c r="I8742" s="1" t="str">
        <f t="shared" si="956"/>
        <v>CZ15</v>
      </c>
      <c r="J8742" s="1" t="s">
        <v>531</v>
      </c>
      <c r="L8742" s="12" t="str">
        <f t="shared" si="957"/>
        <v>SDGHtlCZ152011</v>
      </c>
      <c r="M8742" t="s">
        <v>1851</v>
      </c>
      <c r="N8742" s="1">
        <v>2011</v>
      </c>
      <c r="O8742" s="19">
        <v>1.7649999999999999E-2</v>
      </c>
      <c r="P8742" t="str">
        <f t="shared" si="958"/>
        <v>11</v>
      </c>
    </row>
    <row r="8743" spans="2:16" x14ac:dyDescent="0.25">
      <c r="B8743" t="s">
        <v>502</v>
      </c>
      <c r="C8743" t="str">
        <f t="shared" si="952"/>
        <v>SDGHtlCZ15</v>
      </c>
      <c r="D8743" s="1" t="s">
        <v>506</v>
      </c>
      <c r="E8743" s="1" t="str">
        <f t="shared" si="953"/>
        <v>SDG</v>
      </c>
      <c r="F8743" s="1" t="str">
        <f t="shared" si="954"/>
        <v>SDG</v>
      </c>
      <c r="G8743" s="1" t="str">
        <f t="shared" si="955"/>
        <v>Htl</v>
      </c>
      <c r="H8743" s="1" t="s">
        <v>530</v>
      </c>
      <c r="I8743" s="1" t="str">
        <f t="shared" si="956"/>
        <v>CZ15</v>
      </c>
      <c r="J8743" s="1" t="s">
        <v>531</v>
      </c>
      <c r="L8743" s="12" t="str">
        <f t="shared" si="957"/>
        <v>SDGHtlCZ152014</v>
      </c>
      <c r="M8743" t="s">
        <v>1851</v>
      </c>
      <c r="N8743" s="1">
        <v>2014</v>
      </c>
      <c r="O8743" s="19">
        <v>8.8249999999999995E-3</v>
      </c>
      <c r="P8743" t="str">
        <f t="shared" si="958"/>
        <v>14</v>
      </c>
    </row>
    <row r="8744" spans="2:16" x14ac:dyDescent="0.25">
      <c r="B8744" t="s">
        <v>502</v>
      </c>
      <c r="C8744" t="str">
        <f t="shared" si="952"/>
        <v>SDGHtlCZ16</v>
      </c>
      <c r="D8744" s="1" t="s">
        <v>506</v>
      </c>
      <c r="E8744" s="1" t="str">
        <f t="shared" si="953"/>
        <v>SDG</v>
      </c>
      <c r="F8744" s="1" t="str">
        <f t="shared" si="954"/>
        <v>SDG</v>
      </c>
      <c r="G8744" s="1" t="str">
        <f t="shared" si="955"/>
        <v>Htl</v>
      </c>
      <c r="H8744" s="1" t="s">
        <v>530</v>
      </c>
      <c r="I8744" s="1" t="str">
        <f t="shared" si="956"/>
        <v>CZ16</v>
      </c>
      <c r="J8744" s="1" t="s">
        <v>531</v>
      </c>
      <c r="L8744" s="12" t="str">
        <f t="shared" si="957"/>
        <v>SDGHtlCZ161975</v>
      </c>
      <c r="M8744" t="s">
        <v>1852</v>
      </c>
      <c r="N8744" s="1">
        <v>1975</v>
      </c>
      <c r="O8744" s="19">
        <v>0</v>
      </c>
      <c r="P8744" t="str">
        <f t="shared" si="958"/>
        <v>75</v>
      </c>
    </row>
    <row r="8745" spans="2:16" x14ac:dyDescent="0.25">
      <c r="B8745" t="s">
        <v>502</v>
      </c>
      <c r="C8745" t="str">
        <f t="shared" si="952"/>
        <v>SDGHtlCZ16</v>
      </c>
      <c r="D8745" s="1" t="s">
        <v>506</v>
      </c>
      <c r="E8745" s="1" t="str">
        <f t="shared" si="953"/>
        <v>SDG</v>
      </c>
      <c r="F8745" s="1" t="str">
        <f t="shared" si="954"/>
        <v>SDG</v>
      </c>
      <c r="G8745" s="1" t="str">
        <f t="shared" si="955"/>
        <v>Htl</v>
      </c>
      <c r="H8745" s="1" t="s">
        <v>530</v>
      </c>
      <c r="I8745" s="1" t="str">
        <f t="shared" si="956"/>
        <v>CZ16</v>
      </c>
      <c r="J8745" s="1" t="s">
        <v>531</v>
      </c>
      <c r="L8745" s="12" t="str">
        <f t="shared" si="957"/>
        <v>SDGHtlCZ161985</v>
      </c>
      <c r="M8745" t="s">
        <v>1852</v>
      </c>
      <c r="N8745" s="1">
        <v>1985</v>
      </c>
      <c r="O8745" s="19">
        <v>0</v>
      </c>
      <c r="P8745" t="str">
        <f t="shared" si="958"/>
        <v>85</v>
      </c>
    </row>
    <row r="8746" spans="2:16" x14ac:dyDescent="0.25">
      <c r="B8746" t="s">
        <v>502</v>
      </c>
      <c r="C8746" t="str">
        <f t="shared" si="952"/>
        <v>SDGHtlCZ16</v>
      </c>
      <c r="D8746" s="1" t="s">
        <v>506</v>
      </c>
      <c r="E8746" s="1" t="str">
        <f t="shared" si="953"/>
        <v>SDG</v>
      </c>
      <c r="F8746" s="1" t="str">
        <f t="shared" si="954"/>
        <v>SDG</v>
      </c>
      <c r="G8746" s="1" t="str">
        <f t="shared" si="955"/>
        <v>Htl</v>
      </c>
      <c r="H8746" s="1" t="s">
        <v>530</v>
      </c>
      <c r="I8746" s="1" t="str">
        <f t="shared" si="956"/>
        <v>CZ16</v>
      </c>
      <c r="J8746" s="1" t="s">
        <v>531</v>
      </c>
      <c r="L8746" s="12" t="str">
        <f t="shared" si="957"/>
        <v>SDGHtlCZ161996</v>
      </c>
      <c r="M8746" t="s">
        <v>1852</v>
      </c>
      <c r="N8746" s="1">
        <v>1996</v>
      </c>
      <c r="O8746" s="19">
        <v>0</v>
      </c>
      <c r="P8746" t="str">
        <f t="shared" si="958"/>
        <v>96</v>
      </c>
    </row>
    <row r="8747" spans="2:16" x14ac:dyDescent="0.25">
      <c r="B8747" t="s">
        <v>502</v>
      </c>
      <c r="C8747" t="str">
        <f t="shared" si="952"/>
        <v>SDGHtlCZ16</v>
      </c>
      <c r="D8747" s="1" t="s">
        <v>506</v>
      </c>
      <c r="E8747" s="1" t="str">
        <f t="shared" si="953"/>
        <v>SDG</v>
      </c>
      <c r="F8747" s="1" t="str">
        <f t="shared" si="954"/>
        <v>SDG</v>
      </c>
      <c r="G8747" s="1" t="str">
        <f t="shared" si="955"/>
        <v>Htl</v>
      </c>
      <c r="H8747" s="1" t="s">
        <v>530</v>
      </c>
      <c r="I8747" s="1" t="str">
        <f t="shared" si="956"/>
        <v>CZ16</v>
      </c>
      <c r="J8747" s="1" t="s">
        <v>531</v>
      </c>
      <c r="L8747" s="12" t="str">
        <f t="shared" si="957"/>
        <v>SDGHtlCZ162003</v>
      </c>
      <c r="M8747" t="s">
        <v>1852</v>
      </c>
      <c r="N8747" s="1">
        <v>2003</v>
      </c>
      <c r="O8747" s="19">
        <v>0</v>
      </c>
      <c r="P8747" t="str">
        <f t="shared" si="958"/>
        <v>03</v>
      </c>
    </row>
    <row r="8748" spans="2:16" x14ac:dyDescent="0.25">
      <c r="B8748" t="s">
        <v>502</v>
      </c>
      <c r="C8748" t="str">
        <f t="shared" si="952"/>
        <v>SDGHtlCZ16</v>
      </c>
      <c r="D8748" s="1" t="s">
        <v>506</v>
      </c>
      <c r="E8748" s="1" t="str">
        <f t="shared" si="953"/>
        <v>SDG</v>
      </c>
      <c r="F8748" s="1" t="str">
        <f t="shared" si="954"/>
        <v>SDG</v>
      </c>
      <c r="G8748" s="1" t="str">
        <f t="shared" si="955"/>
        <v>Htl</v>
      </c>
      <c r="H8748" s="1" t="s">
        <v>530</v>
      </c>
      <c r="I8748" s="1" t="str">
        <f t="shared" si="956"/>
        <v>CZ16</v>
      </c>
      <c r="J8748" s="1" t="s">
        <v>531</v>
      </c>
      <c r="L8748" s="12" t="str">
        <f t="shared" si="957"/>
        <v>SDGHtlCZ162007</v>
      </c>
      <c r="M8748" t="s">
        <v>1852</v>
      </c>
      <c r="N8748" s="1">
        <v>2007</v>
      </c>
      <c r="O8748" s="19">
        <v>0</v>
      </c>
      <c r="P8748" t="str">
        <f t="shared" si="958"/>
        <v>07</v>
      </c>
    </row>
    <row r="8749" spans="2:16" x14ac:dyDescent="0.25">
      <c r="B8749" t="s">
        <v>502</v>
      </c>
      <c r="C8749" t="str">
        <f t="shared" si="952"/>
        <v>SDGHtlCZ16</v>
      </c>
      <c r="D8749" s="1" t="s">
        <v>506</v>
      </c>
      <c r="E8749" s="1" t="str">
        <f t="shared" si="953"/>
        <v>SDG</v>
      </c>
      <c r="F8749" s="1" t="str">
        <f t="shared" si="954"/>
        <v>SDG</v>
      </c>
      <c r="G8749" s="1" t="str">
        <f t="shared" si="955"/>
        <v>Htl</v>
      </c>
      <c r="H8749" s="1" t="s">
        <v>530</v>
      </c>
      <c r="I8749" s="1" t="str">
        <f t="shared" si="956"/>
        <v>CZ16</v>
      </c>
      <c r="J8749" s="1" t="s">
        <v>531</v>
      </c>
      <c r="L8749" s="12" t="str">
        <f t="shared" si="957"/>
        <v>SDGHtlCZ162011</v>
      </c>
      <c r="M8749" t="s">
        <v>1852</v>
      </c>
      <c r="N8749" s="1">
        <v>2011</v>
      </c>
      <c r="O8749" s="19">
        <v>0</v>
      </c>
      <c r="P8749" t="str">
        <f t="shared" si="958"/>
        <v>11</v>
      </c>
    </row>
    <row r="8750" spans="2:16" x14ac:dyDescent="0.25">
      <c r="B8750" t="s">
        <v>502</v>
      </c>
      <c r="C8750" t="str">
        <f t="shared" si="952"/>
        <v>SDGHtlCZ16</v>
      </c>
      <c r="D8750" s="1" t="s">
        <v>506</v>
      </c>
      <c r="E8750" s="1" t="str">
        <f t="shared" si="953"/>
        <v>SDG</v>
      </c>
      <c r="F8750" s="1" t="str">
        <f t="shared" si="954"/>
        <v>SDG</v>
      </c>
      <c r="G8750" s="1" t="str">
        <f t="shared" si="955"/>
        <v>Htl</v>
      </c>
      <c r="H8750" s="1" t="s">
        <v>530</v>
      </c>
      <c r="I8750" s="1" t="str">
        <f t="shared" si="956"/>
        <v>CZ16</v>
      </c>
      <c r="J8750" s="1" t="s">
        <v>531</v>
      </c>
      <c r="L8750" s="12" t="str">
        <f t="shared" si="957"/>
        <v>SDGHtlCZ162014</v>
      </c>
      <c r="M8750" t="s">
        <v>1852</v>
      </c>
      <c r="N8750" s="1">
        <v>2014</v>
      </c>
      <c r="O8750" s="19">
        <v>0</v>
      </c>
      <c r="P8750" t="str">
        <f t="shared" si="958"/>
        <v>14</v>
      </c>
    </row>
    <row r="8751" spans="2:16" x14ac:dyDescent="0.25">
      <c r="B8751" t="s">
        <v>502</v>
      </c>
      <c r="C8751" t="str">
        <f t="shared" si="952"/>
        <v>SDGMBTCZ01</v>
      </c>
      <c r="D8751" s="1" t="s">
        <v>506</v>
      </c>
      <c r="E8751" s="1" t="str">
        <f t="shared" si="953"/>
        <v>SDG</v>
      </c>
      <c r="F8751" s="1" t="str">
        <f t="shared" si="954"/>
        <v>SDG</v>
      </c>
      <c r="G8751" s="1" t="str">
        <f t="shared" si="955"/>
        <v>MBT</v>
      </c>
      <c r="H8751" s="1" t="s">
        <v>530</v>
      </c>
      <c r="I8751" s="1" t="str">
        <f t="shared" si="956"/>
        <v>CZ01</v>
      </c>
      <c r="J8751" s="1" t="s">
        <v>531</v>
      </c>
      <c r="L8751" s="12" t="str">
        <f t="shared" si="957"/>
        <v>SDGMBTCZ011975</v>
      </c>
      <c r="M8751" t="s">
        <v>1853</v>
      </c>
      <c r="N8751" s="1">
        <v>1975</v>
      </c>
      <c r="O8751" s="19">
        <v>0</v>
      </c>
      <c r="P8751" t="str">
        <f t="shared" si="958"/>
        <v>75</v>
      </c>
    </row>
    <row r="8752" spans="2:16" x14ac:dyDescent="0.25">
      <c r="B8752" t="s">
        <v>502</v>
      </c>
      <c r="C8752" t="str">
        <f t="shared" si="952"/>
        <v>SDGMBTCZ01</v>
      </c>
      <c r="D8752" s="1" t="s">
        <v>506</v>
      </c>
      <c r="E8752" s="1" t="str">
        <f t="shared" si="953"/>
        <v>SDG</v>
      </c>
      <c r="F8752" s="1" t="str">
        <f t="shared" si="954"/>
        <v>SDG</v>
      </c>
      <c r="G8752" s="1" t="str">
        <f t="shared" si="955"/>
        <v>MBT</v>
      </c>
      <c r="H8752" s="1" t="s">
        <v>530</v>
      </c>
      <c r="I8752" s="1" t="str">
        <f t="shared" si="956"/>
        <v>CZ01</v>
      </c>
      <c r="J8752" s="1" t="s">
        <v>531</v>
      </c>
      <c r="L8752" s="12" t="str">
        <f t="shared" si="957"/>
        <v>SDGMBTCZ011985</v>
      </c>
      <c r="M8752" t="s">
        <v>1853</v>
      </c>
      <c r="N8752" s="1">
        <v>1985</v>
      </c>
      <c r="O8752" s="19">
        <v>0</v>
      </c>
      <c r="P8752" t="str">
        <f t="shared" si="958"/>
        <v>85</v>
      </c>
    </row>
    <row r="8753" spans="2:16" x14ac:dyDescent="0.25">
      <c r="B8753" t="s">
        <v>502</v>
      </c>
      <c r="C8753" t="str">
        <f t="shared" si="952"/>
        <v>SDGMBTCZ01</v>
      </c>
      <c r="D8753" s="1" t="s">
        <v>506</v>
      </c>
      <c r="E8753" s="1" t="str">
        <f t="shared" si="953"/>
        <v>SDG</v>
      </c>
      <c r="F8753" s="1" t="str">
        <f t="shared" si="954"/>
        <v>SDG</v>
      </c>
      <c r="G8753" s="1" t="str">
        <f t="shared" si="955"/>
        <v>MBT</v>
      </c>
      <c r="H8753" s="1" t="s">
        <v>530</v>
      </c>
      <c r="I8753" s="1" t="str">
        <f t="shared" si="956"/>
        <v>CZ01</v>
      </c>
      <c r="J8753" s="1" t="s">
        <v>531</v>
      </c>
      <c r="L8753" s="12" t="str">
        <f t="shared" si="957"/>
        <v>SDGMBTCZ011996</v>
      </c>
      <c r="M8753" t="s">
        <v>1853</v>
      </c>
      <c r="N8753" s="1">
        <v>1996</v>
      </c>
      <c r="O8753" s="19">
        <v>0</v>
      </c>
      <c r="P8753" t="str">
        <f t="shared" si="958"/>
        <v>96</v>
      </c>
    </row>
    <row r="8754" spans="2:16" x14ac:dyDescent="0.25">
      <c r="B8754" t="s">
        <v>502</v>
      </c>
      <c r="C8754" t="str">
        <f t="shared" si="952"/>
        <v>SDGMBTCZ01</v>
      </c>
      <c r="D8754" s="1" t="s">
        <v>506</v>
      </c>
      <c r="E8754" s="1" t="str">
        <f t="shared" si="953"/>
        <v>SDG</v>
      </c>
      <c r="F8754" s="1" t="str">
        <f t="shared" si="954"/>
        <v>SDG</v>
      </c>
      <c r="G8754" s="1" t="str">
        <f t="shared" si="955"/>
        <v>MBT</v>
      </c>
      <c r="H8754" s="1" t="s">
        <v>530</v>
      </c>
      <c r="I8754" s="1" t="str">
        <f t="shared" si="956"/>
        <v>CZ01</v>
      </c>
      <c r="J8754" s="1" t="s">
        <v>531</v>
      </c>
      <c r="L8754" s="12" t="str">
        <f t="shared" si="957"/>
        <v>SDGMBTCZ012003</v>
      </c>
      <c r="M8754" t="s">
        <v>1853</v>
      </c>
      <c r="N8754" s="1">
        <v>2003</v>
      </c>
      <c r="O8754" s="19">
        <v>0</v>
      </c>
      <c r="P8754" t="str">
        <f t="shared" si="958"/>
        <v>03</v>
      </c>
    </row>
    <row r="8755" spans="2:16" x14ac:dyDescent="0.25">
      <c r="B8755" t="s">
        <v>502</v>
      </c>
      <c r="C8755" t="str">
        <f t="shared" si="952"/>
        <v>SDGMBTCZ01</v>
      </c>
      <c r="D8755" s="1" t="s">
        <v>506</v>
      </c>
      <c r="E8755" s="1" t="str">
        <f t="shared" si="953"/>
        <v>SDG</v>
      </c>
      <c r="F8755" s="1" t="str">
        <f t="shared" si="954"/>
        <v>SDG</v>
      </c>
      <c r="G8755" s="1" t="str">
        <f t="shared" si="955"/>
        <v>MBT</v>
      </c>
      <c r="H8755" s="1" t="s">
        <v>530</v>
      </c>
      <c r="I8755" s="1" t="str">
        <f t="shared" si="956"/>
        <v>CZ01</v>
      </c>
      <c r="J8755" s="1" t="s">
        <v>531</v>
      </c>
      <c r="L8755" s="12" t="str">
        <f t="shared" si="957"/>
        <v>SDGMBTCZ012007</v>
      </c>
      <c r="M8755" t="s">
        <v>1853</v>
      </c>
      <c r="N8755" s="1">
        <v>2007</v>
      </c>
      <c r="O8755" s="19">
        <v>0</v>
      </c>
      <c r="P8755" t="str">
        <f t="shared" si="958"/>
        <v>07</v>
      </c>
    </row>
    <row r="8756" spans="2:16" x14ac:dyDescent="0.25">
      <c r="B8756" t="s">
        <v>502</v>
      </c>
      <c r="C8756" t="str">
        <f t="shared" si="952"/>
        <v>SDGMBTCZ01</v>
      </c>
      <c r="D8756" s="1" t="s">
        <v>506</v>
      </c>
      <c r="E8756" s="1" t="str">
        <f t="shared" si="953"/>
        <v>SDG</v>
      </c>
      <c r="F8756" s="1" t="str">
        <f t="shared" si="954"/>
        <v>SDG</v>
      </c>
      <c r="G8756" s="1" t="str">
        <f t="shared" si="955"/>
        <v>MBT</v>
      </c>
      <c r="H8756" s="1" t="s">
        <v>530</v>
      </c>
      <c r="I8756" s="1" t="str">
        <f t="shared" si="956"/>
        <v>CZ01</v>
      </c>
      <c r="J8756" s="1" t="s">
        <v>531</v>
      </c>
      <c r="L8756" s="12" t="str">
        <f t="shared" si="957"/>
        <v>SDGMBTCZ012011</v>
      </c>
      <c r="M8756" t="s">
        <v>1853</v>
      </c>
      <c r="N8756" s="1">
        <v>2011</v>
      </c>
      <c r="O8756" s="19">
        <v>0</v>
      </c>
      <c r="P8756" t="str">
        <f t="shared" si="958"/>
        <v>11</v>
      </c>
    </row>
    <row r="8757" spans="2:16" x14ac:dyDescent="0.25">
      <c r="B8757" t="s">
        <v>502</v>
      </c>
      <c r="C8757" t="str">
        <f t="shared" si="952"/>
        <v>SDGMBTCZ01</v>
      </c>
      <c r="D8757" s="1" t="s">
        <v>506</v>
      </c>
      <c r="E8757" s="1" t="str">
        <f t="shared" si="953"/>
        <v>SDG</v>
      </c>
      <c r="F8757" s="1" t="str">
        <f t="shared" si="954"/>
        <v>SDG</v>
      </c>
      <c r="G8757" s="1" t="str">
        <f t="shared" si="955"/>
        <v>MBT</v>
      </c>
      <c r="H8757" s="1" t="s">
        <v>530</v>
      </c>
      <c r="I8757" s="1" t="str">
        <f t="shared" si="956"/>
        <v>CZ01</v>
      </c>
      <c r="J8757" s="1" t="s">
        <v>531</v>
      </c>
      <c r="L8757" s="12" t="str">
        <f t="shared" si="957"/>
        <v>SDGMBTCZ012014</v>
      </c>
      <c r="M8757" t="s">
        <v>1853</v>
      </c>
      <c r="N8757" s="1">
        <v>2014</v>
      </c>
      <c r="O8757" s="19">
        <v>0</v>
      </c>
      <c r="P8757" t="str">
        <f t="shared" si="958"/>
        <v>14</v>
      </c>
    </row>
    <row r="8758" spans="2:16" x14ac:dyDescent="0.25">
      <c r="B8758" t="s">
        <v>502</v>
      </c>
      <c r="C8758" t="str">
        <f t="shared" si="952"/>
        <v>SDGMBTCZ02</v>
      </c>
      <c r="D8758" s="1" t="s">
        <v>506</v>
      </c>
      <c r="E8758" s="1" t="str">
        <f t="shared" si="953"/>
        <v>SDG</v>
      </c>
      <c r="F8758" s="1" t="str">
        <f t="shared" si="954"/>
        <v>SDG</v>
      </c>
      <c r="G8758" s="1" t="str">
        <f t="shared" si="955"/>
        <v>MBT</v>
      </c>
      <c r="H8758" s="1" t="s">
        <v>530</v>
      </c>
      <c r="I8758" s="1" t="str">
        <f t="shared" si="956"/>
        <v>CZ02</v>
      </c>
      <c r="J8758" s="1" t="s">
        <v>531</v>
      </c>
      <c r="L8758" s="12" t="str">
        <f t="shared" si="957"/>
        <v>SDGMBTCZ021975</v>
      </c>
      <c r="M8758" t="s">
        <v>1854</v>
      </c>
      <c r="N8758" s="1">
        <v>1975</v>
      </c>
      <c r="O8758" s="19">
        <v>0</v>
      </c>
      <c r="P8758" t="str">
        <f t="shared" si="958"/>
        <v>75</v>
      </c>
    </row>
    <row r="8759" spans="2:16" x14ac:dyDescent="0.25">
      <c r="B8759" t="s">
        <v>502</v>
      </c>
      <c r="C8759" t="str">
        <f t="shared" si="952"/>
        <v>SDGMBTCZ02</v>
      </c>
      <c r="D8759" s="1" t="s">
        <v>506</v>
      </c>
      <c r="E8759" s="1" t="str">
        <f t="shared" si="953"/>
        <v>SDG</v>
      </c>
      <c r="F8759" s="1" t="str">
        <f t="shared" si="954"/>
        <v>SDG</v>
      </c>
      <c r="G8759" s="1" t="str">
        <f t="shared" si="955"/>
        <v>MBT</v>
      </c>
      <c r="H8759" s="1" t="s">
        <v>530</v>
      </c>
      <c r="I8759" s="1" t="str">
        <f t="shared" si="956"/>
        <v>CZ02</v>
      </c>
      <c r="J8759" s="1" t="s">
        <v>531</v>
      </c>
      <c r="L8759" s="12" t="str">
        <f t="shared" si="957"/>
        <v>SDGMBTCZ021985</v>
      </c>
      <c r="M8759" t="s">
        <v>1854</v>
      </c>
      <c r="N8759" s="1">
        <v>1985</v>
      </c>
      <c r="O8759" s="19">
        <v>0</v>
      </c>
      <c r="P8759" t="str">
        <f t="shared" si="958"/>
        <v>85</v>
      </c>
    </row>
    <row r="8760" spans="2:16" x14ac:dyDescent="0.25">
      <c r="B8760" t="s">
        <v>502</v>
      </c>
      <c r="C8760" t="str">
        <f t="shared" si="952"/>
        <v>SDGMBTCZ02</v>
      </c>
      <c r="D8760" s="1" t="s">
        <v>506</v>
      </c>
      <c r="E8760" s="1" t="str">
        <f t="shared" si="953"/>
        <v>SDG</v>
      </c>
      <c r="F8760" s="1" t="str">
        <f t="shared" si="954"/>
        <v>SDG</v>
      </c>
      <c r="G8760" s="1" t="str">
        <f t="shared" si="955"/>
        <v>MBT</v>
      </c>
      <c r="H8760" s="1" t="s">
        <v>530</v>
      </c>
      <c r="I8760" s="1" t="str">
        <f t="shared" si="956"/>
        <v>CZ02</v>
      </c>
      <c r="J8760" s="1" t="s">
        <v>531</v>
      </c>
      <c r="L8760" s="12" t="str">
        <f t="shared" si="957"/>
        <v>SDGMBTCZ021996</v>
      </c>
      <c r="M8760" t="s">
        <v>1854</v>
      </c>
      <c r="N8760" s="1">
        <v>1996</v>
      </c>
      <c r="O8760" s="19">
        <v>0</v>
      </c>
      <c r="P8760" t="str">
        <f t="shared" si="958"/>
        <v>96</v>
      </c>
    </row>
    <row r="8761" spans="2:16" x14ac:dyDescent="0.25">
      <c r="B8761" t="s">
        <v>502</v>
      </c>
      <c r="C8761" t="str">
        <f t="shared" si="952"/>
        <v>SDGMBTCZ02</v>
      </c>
      <c r="D8761" s="1" t="s">
        <v>506</v>
      </c>
      <c r="E8761" s="1" t="str">
        <f t="shared" si="953"/>
        <v>SDG</v>
      </c>
      <c r="F8761" s="1" t="str">
        <f t="shared" si="954"/>
        <v>SDG</v>
      </c>
      <c r="G8761" s="1" t="str">
        <f t="shared" si="955"/>
        <v>MBT</v>
      </c>
      <c r="H8761" s="1" t="s">
        <v>530</v>
      </c>
      <c r="I8761" s="1" t="str">
        <f t="shared" si="956"/>
        <v>CZ02</v>
      </c>
      <c r="J8761" s="1" t="s">
        <v>531</v>
      </c>
      <c r="L8761" s="12" t="str">
        <f t="shared" si="957"/>
        <v>SDGMBTCZ022003</v>
      </c>
      <c r="M8761" t="s">
        <v>1854</v>
      </c>
      <c r="N8761" s="1">
        <v>2003</v>
      </c>
      <c r="O8761" s="19">
        <v>0</v>
      </c>
      <c r="P8761" t="str">
        <f t="shared" si="958"/>
        <v>03</v>
      </c>
    </row>
    <row r="8762" spans="2:16" x14ac:dyDescent="0.25">
      <c r="B8762" t="s">
        <v>502</v>
      </c>
      <c r="C8762" t="str">
        <f t="shared" si="952"/>
        <v>SDGMBTCZ02</v>
      </c>
      <c r="D8762" s="1" t="s">
        <v>506</v>
      </c>
      <c r="E8762" s="1" t="str">
        <f t="shared" si="953"/>
        <v>SDG</v>
      </c>
      <c r="F8762" s="1" t="str">
        <f t="shared" si="954"/>
        <v>SDG</v>
      </c>
      <c r="G8762" s="1" t="str">
        <f t="shared" si="955"/>
        <v>MBT</v>
      </c>
      <c r="H8762" s="1" t="s">
        <v>530</v>
      </c>
      <c r="I8762" s="1" t="str">
        <f t="shared" si="956"/>
        <v>CZ02</v>
      </c>
      <c r="J8762" s="1" t="s">
        <v>531</v>
      </c>
      <c r="L8762" s="12" t="str">
        <f t="shared" si="957"/>
        <v>SDGMBTCZ022007</v>
      </c>
      <c r="M8762" t="s">
        <v>1854</v>
      </c>
      <c r="N8762" s="1">
        <v>2007</v>
      </c>
      <c r="O8762" s="19">
        <v>0</v>
      </c>
      <c r="P8762" t="str">
        <f t="shared" si="958"/>
        <v>07</v>
      </c>
    </row>
    <row r="8763" spans="2:16" x14ac:dyDescent="0.25">
      <c r="B8763" t="s">
        <v>502</v>
      </c>
      <c r="C8763" t="str">
        <f t="shared" si="952"/>
        <v>SDGMBTCZ02</v>
      </c>
      <c r="D8763" s="1" t="s">
        <v>506</v>
      </c>
      <c r="E8763" s="1" t="str">
        <f t="shared" si="953"/>
        <v>SDG</v>
      </c>
      <c r="F8763" s="1" t="str">
        <f t="shared" si="954"/>
        <v>SDG</v>
      </c>
      <c r="G8763" s="1" t="str">
        <f t="shared" si="955"/>
        <v>MBT</v>
      </c>
      <c r="H8763" s="1" t="s">
        <v>530</v>
      </c>
      <c r="I8763" s="1" t="str">
        <f t="shared" si="956"/>
        <v>CZ02</v>
      </c>
      <c r="J8763" s="1" t="s">
        <v>531</v>
      </c>
      <c r="L8763" s="12" t="str">
        <f t="shared" si="957"/>
        <v>SDGMBTCZ022011</v>
      </c>
      <c r="M8763" t="s">
        <v>1854</v>
      </c>
      <c r="N8763" s="1">
        <v>2011</v>
      </c>
      <c r="O8763" s="19">
        <v>0</v>
      </c>
      <c r="P8763" t="str">
        <f t="shared" si="958"/>
        <v>11</v>
      </c>
    </row>
    <row r="8764" spans="2:16" x14ac:dyDescent="0.25">
      <c r="B8764" t="s">
        <v>502</v>
      </c>
      <c r="C8764" t="str">
        <f t="shared" si="952"/>
        <v>SDGMBTCZ02</v>
      </c>
      <c r="D8764" s="1" t="s">
        <v>506</v>
      </c>
      <c r="E8764" s="1" t="str">
        <f t="shared" si="953"/>
        <v>SDG</v>
      </c>
      <c r="F8764" s="1" t="str">
        <f t="shared" si="954"/>
        <v>SDG</v>
      </c>
      <c r="G8764" s="1" t="str">
        <f t="shared" si="955"/>
        <v>MBT</v>
      </c>
      <c r="H8764" s="1" t="s">
        <v>530</v>
      </c>
      <c r="I8764" s="1" t="str">
        <f t="shared" si="956"/>
        <v>CZ02</v>
      </c>
      <c r="J8764" s="1" t="s">
        <v>531</v>
      </c>
      <c r="L8764" s="12" t="str">
        <f t="shared" si="957"/>
        <v>SDGMBTCZ022014</v>
      </c>
      <c r="M8764" t="s">
        <v>1854</v>
      </c>
      <c r="N8764" s="1">
        <v>2014</v>
      </c>
      <c r="O8764" s="19">
        <v>0</v>
      </c>
      <c r="P8764" t="str">
        <f t="shared" si="958"/>
        <v>14</v>
      </c>
    </row>
    <row r="8765" spans="2:16" x14ac:dyDescent="0.25">
      <c r="B8765" t="s">
        <v>502</v>
      </c>
      <c r="C8765" t="str">
        <f t="shared" si="952"/>
        <v>SDGMBTCZ03</v>
      </c>
      <c r="D8765" s="1" t="s">
        <v>506</v>
      </c>
      <c r="E8765" s="1" t="str">
        <f t="shared" si="953"/>
        <v>SDG</v>
      </c>
      <c r="F8765" s="1" t="str">
        <f t="shared" si="954"/>
        <v>SDG</v>
      </c>
      <c r="G8765" s="1" t="str">
        <f t="shared" si="955"/>
        <v>MBT</v>
      </c>
      <c r="H8765" s="1" t="s">
        <v>530</v>
      </c>
      <c r="I8765" s="1" t="str">
        <f t="shared" si="956"/>
        <v>CZ03</v>
      </c>
      <c r="J8765" s="1" t="s">
        <v>531</v>
      </c>
      <c r="L8765" s="12" t="str">
        <f t="shared" si="957"/>
        <v>SDGMBTCZ031975</v>
      </c>
      <c r="M8765" t="s">
        <v>1855</v>
      </c>
      <c r="N8765" s="1">
        <v>1975</v>
      </c>
      <c r="O8765" s="19">
        <v>0</v>
      </c>
      <c r="P8765" t="str">
        <f t="shared" si="958"/>
        <v>75</v>
      </c>
    </row>
    <row r="8766" spans="2:16" x14ac:dyDescent="0.25">
      <c r="B8766" t="s">
        <v>502</v>
      </c>
      <c r="C8766" t="str">
        <f t="shared" si="952"/>
        <v>SDGMBTCZ03</v>
      </c>
      <c r="D8766" s="1" t="s">
        <v>506</v>
      </c>
      <c r="E8766" s="1" t="str">
        <f t="shared" si="953"/>
        <v>SDG</v>
      </c>
      <c r="F8766" s="1" t="str">
        <f t="shared" si="954"/>
        <v>SDG</v>
      </c>
      <c r="G8766" s="1" t="str">
        <f t="shared" si="955"/>
        <v>MBT</v>
      </c>
      <c r="H8766" s="1" t="s">
        <v>530</v>
      </c>
      <c r="I8766" s="1" t="str">
        <f t="shared" si="956"/>
        <v>CZ03</v>
      </c>
      <c r="J8766" s="1" t="s">
        <v>531</v>
      </c>
      <c r="L8766" s="12" t="str">
        <f t="shared" si="957"/>
        <v>SDGMBTCZ031985</v>
      </c>
      <c r="M8766" t="s">
        <v>1855</v>
      </c>
      <c r="N8766" s="1">
        <v>1985</v>
      </c>
      <c r="O8766" s="19">
        <v>0</v>
      </c>
      <c r="P8766" t="str">
        <f t="shared" si="958"/>
        <v>85</v>
      </c>
    </row>
    <row r="8767" spans="2:16" x14ac:dyDescent="0.25">
      <c r="B8767" t="s">
        <v>502</v>
      </c>
      <c r="C8767" t="str">
        <f t="shared" si="952"/>
        <v>SDGMBTCZ03</v>
      </c>
      <c r="D8767" s="1" t="s">
        <v>506</v>
      </c>
      <c r="E8767" s="1" t="str">
        <f t="shared" si="953"/>
        <v>SDG</v>
      </c>
      <c r="F8767" s="1" t="str">
        <f t="shared" si="954"/>
        <v>SDG</v>
      </c>
      <c r="G8767" s="1" t="str">
        <f t="shared" si="955"/>
        <v>MBT</v>
      </c>
      <c r="H8767" s="1" t="s">
        <v>530</v>
      </c>
      <c r="I8767" s="1" t="str">
        <f t="shared" si="956"/>
        <v>CZ03</v>
      </c>
      <c r="J8767" s="1" t="s">
        <v>531</v>
      </c>
      <c r="L8767" s="12" t="str">
        <f t="shared" si="957"/>
        <v>SDGMBTCZ031996</v>
      </c>
      <c r="M8767" t="s">
        <v>1855</v>
      </c>
      <c r="N8767" s="1">
        <v>1996</v>
      </c>
      <c r="O8767" s="19">
        <v>0</v>
      </c>
      <c r="P8767" t="str">
        <f t="shared" si="958"/>
        <v>96</v>
      </c>
    </row>
    <row r="8768" spans="2:16" x14ac:dyDescent="0.25">
      <c r="B8768" t="s">
        <v>502</v>
      </c>
      <c r="C8768" t="str">
        <f t="shared" si="952"/>
        <v>SDGMBTCZ03</v>
      </c>
      <c r="D8768" s="1" t="s">
        <v>506</v>
      </c>
      <c r="E8768" s="1" t="str">
        <f t="shared" si="953"/>
        <v>SDG</v>
      </c>
      <c r="F8768" s="1" t="str">
        <f t="shared" si="954"/>
        <v>SDG</v>
      </c>
      <c r="G8768" s="1" t="str">
        <f t="shared" si="955"/>
        <v>MBT</v>
      </c>
      <c r="H8768" s="1" t="s">
        <v>530</v>
      </c>
      <c r="I8768" s="1" t="str">
        <f t="shared" si="956"/>
        <v>CZ03</v>
      </c>
      <c r="J8768" s="1" t="s">
        <v>531</v>
      </c>
      <c r="L8768" s="12" t="str">
        <f t="shared" si="957"/>
        <v>SDGMBTCZ032003</v>
      </c>
      <c r="M8768" t="s">
        <v>1855</v>
      </c>
      <c r="N8768" s="1">
        <v>2003</v>
      </c>
      <c r="O8768" s="19">
        <v>0</v>
      </c>
      <c r="P8768" t="str">
        <f t="shared" si="958"/>
        <v>03</v>
      </c>
    </row>
    <row r="8769" spans="2:16" x14ac:dyDescent="0.25">
      <c r="B8769" t="s">
        <v>502</v>
      </c>
      <c r="C8769" t="str">
        <f t="shared" si="952"/>
        <v>SDGMBTCZ03</v>
      </c>
      <c r="D8769" s="1" t="s">
        <v>506</v>
      </c>
      <c r="E8769" s="1" t="str">
        <f t="shared" si="953"/>
        <v>SDG</v>
      </c>
      <c r="F8769" s="1" t="str">
        <f t="shared" si="954"/>
        <v>SDG</v>
      </c>
      <c r="G8769" s="1" t="str">
        <f t="shared" si="955"/>
        <v>MBT</v>
      </c>
      <c r="H8769" s="1" t="s">
        <v>530</v>
      </c>
      <c r="I8769" s="1" t="str">
        <f t="shared" si="956"/>
        <v>CZ03</v>
      </c>
      <c r="J8769" s="1" t="s">
        <v>531</v>
      </c>
      <c r="L8769" s="12" t="str">
        <f t="shared" si="957"/>
        <v>SDGMBTCZ032007</v>
      </c>
      <c r="M8769" t="s">
        <v>1855</v>
      </c>
      <c r="N8769" s="1">
        <v>2007</v>
      </c>
      <c r="O8769" s="19">
        <v>0</v>
      </c>
      <c r="P8769" t="str">
        <f t="shared" si="958"/>
        <v>07</v>
      </c>
    </row>
    <row r="8770" spans="2:16" x14ac:dyDescent="0.25">
      <c r="B8770" t="s">
        <v>502</v>
      </c>
      <c r="C8770" t="str">
        <f t="shared" si="952"/>
        <v>SDGMBTCZ03</v>
      </c>
      <c r="D8770" s="1" t="s">
        <v>506</v>
      </c>
      <c r="E8770" s="1" t="str">
        <f t="shared" si="953"/>
        <v>SDG</v>
      </c>
      <c r="F8770" s="1" t="str">
        <f t="shared" si="954"/>
        <v>SDG</v>
      </c>
      <c r="G8770" s="1" t="str">
        <f t="shared" si="955"/>
        <v>MBT</v>
      </c>
      <c r="H8770" s="1" t="s">
        <v>530</v>
      </c>
      <c r="I8770" s="1" t="str">
        <f t="shared" si="956"/>
        <v>CZ03</v>
      </c>
      <c r="J8770" s="1" t="s">
        <v>531</v>
      </c>
      <c r="L8770" s="12" t="str">
        <f t="shared" si="957"/>
        <v>SDGMBTCZ032011</v>
      </c>
      <c r="M8770" t="s">
        <v>1855</v>
      </c>
      <c r="N8770" s="1">
        <v>2011</v>
      </c>
      <c r="O8770" s="19">
        <v>0</v>
      </c>
      <c r="P8770" t="str">
        <f t="shared" si="958"/>
        <v>11</v>
      </c>
    </row>
    <row r="8771" spans="2:16" x14ac:dyDescent="0.25">
      <c r="B8771" t="s">
        <v>502</v>
      </c>
      <c r="C8771" t="str">
        <f t="shared" si="952"/>
        <v>SDGMBTCZ03</v>
      </c>
      <c r="D8771" s="1" t="s">
        <v>506</v>
      </c>
      <c r="E8771" s="1" t="str">
        <f t="shared" si="953"/>
        <v>SDG</v>
      </c>
      <c r="F8771" s="1" t="str">
        <f t="shared" si="954"/>
        <v>SDG</v>
      </c>
      <c r="G8771" s="1" t="str">
        <f t="shared" si="955"/>
        <v>MBT</v>
      </c>
      <c r="H8771" s="1" t="s">
        <v>530</v>
      </c>
      <c r="I8771" s="1" t="str">
        <f t="shared" si="956"/>
        <v>CZ03</v>
      </c>
      <c r="J8771" s="1" t="s">
        <v>531</v>
      </c>
      <c r="L8771" s="12" t="str">
        <f t="shared" si="957"/>
        <v>SDGMBTCZ032014</v>
      </c>
      <c r="M8771" t="s">
        <v>1855</v>
      </c>
      <c r="N8771" s="1">
        <v>2014</v>
      </c>
      <c r="O8771" s="19">
        <v>0</v>
      </c>
      <c r="P8771" t="str">
        <f t="shared" si="958"/>
        <v>14</v>
      </c>
    </row>
    <row r="8772" spans="2:16" x14ac:dyDescent="0.25">
      <c r="B8772" t="s">
        <v>502</v>
      </c>
      <c r="C8772" t="str">
        <f t="shared" si="952"/>
        <v>SDGMBTCZ04</v>
      </c>
      <c r="D8772" s="1" t="s">
        <v>506</v>
      </c>
      <c r="E8772" s="1" t="str">
        <f t="shared" si="953"/>
        <v>SDG</v>
      </c>
      <c r="F8772" s="1" t="str">
        <f t="shared" si="954"/>
        <v>SDG</v>
      </c>
      <c r="G8772" s="1" t="str">
        <f t="shared" si="955"/>
        <v>MBT</v>
      </c>
      <c r="H8772" s="1" t="s">
        <v>530</v>
      </c>
      <c r="I8772" s="1" t="str">
        <f t="shared" si="956"/>
        <v>CZ04</v>
      </c>
      <c r="J8772" s="1" t="s">
        <v>531</v>
      </c>
      <c r="L8772" s="12" t="str">
        <f t="shared" si="957"/>
        <v>SDGMBTCZ041975</v>
      </c>
      <c r="M8772" t="s">
        <v>1856</v>
      </c>
      <c r="N8772" s="1">
        <v>1975</v>
      </c>
      <c r="O8772" s="19">
        <v>0</v>
      </c>
      <c r="P8772" t="str">
        <f t="shared" si="958"/>
        <v>75</v>
      </c>
    </row>
    <row r="8773" spans="2:16" x14ac:dyDescent="0.25">
      <c r="B8773" t="s">
        <v>502</v>
      </c>
      <c r="C8773" t="str">
        <f t="shared" si="952"/>
        <v>SDGMBTCZ04</v>
      </c>
      <c r="D8773" s="1" t="s">
        <v>506</v>
      </c>
      <c r="E8773" s="1" t="str">
        <f t="shared" si="953"/>
        <v>SDG</v>
      </c>
      <c r="F8773" s="1" t="str">
        <f t="shared" si="954"/>
        <v>SDG</v>
      </c>
      <c r="G8773" s="1" t="str">
        <f t="shared" si="955"/>
        <v>MBT</v>
      </c>
      <c r="H8773" s="1" t="s">
        <v>530</v>
      </c>
      <c r="I8773" s="1" t="str">
        <f t="shared" si="956"/>
        <v>CZ04</v>
      </c>
      <c r="J8773" s="1" t="s">
        <v>531</v>
      </c>
      <c r="L8773" s="12" t="str">
        <f t="shared" si="957"/>
        <v>SDGMBTCZ041985</v>
      </c>
      <c r="M8773" t="s">
        <v>1856</v>
      </c>
      <c r="N8773" s="1">
        <v>1985</v>
      </c>
      <c r="O8773" s="19">
        <v>0</v>
      </c>
      <c r="P8773" t="str">
        <f t="shared" si="958"/>
        <v>85</v>
      </c>
    </row>
    <row r="8774" spans="2:16" x14ac:dyDescent="0.25">
      <c r="B8774" t="s">
        <v>502</v>
      </c>
      <c r="C8774" t="str">
        <f t="shared" si="952"/>
        <v>SDGMBTCZ04</v>
      </c>
      <c r="D8774" s="1" t="s">
        <v>506</v>
      </c>
      <c r="E8774" s="1" t="str">
        <f t="shared" si="953"/>
        <v>SDG</v>
      </c>
      <c r="F8774" s="1" t="str">
        <f t="shared" si="954"/>
        <v>SDG</v>
      </c>
      <c r="G8774" s="1" t="str">
        <f t="shared" si="955"/>
        <v>MBT</v>
      </c>
      <c r="H8774" s="1" t="s">
        <v>530</v>
      </c>
      <c r="I8774" s="1" t="str">
        <f t="shared" si="956"/>
        <v>CZ04</v>
      </c>
      <c r="J8774" s="1" t="s">
        <v>531</v>
      </c>
      <c r="L8774" s="12" t="str">
        <f t="shared" si="957"/>
        <v>SDGMBTCZ041996</v>
      </c>
      <c r="M8774" t="s">
        <v>1856</v>
      </c>
      <c r="N8774" s="1">
        <v>1996</v>
      </c>
      <c r="O8774" s="19">
        <v>0</v>
      </c>
      <c r="P8774" t="str">
        <f t="shared" si="958"/>
        <v>96</v>
      </c>
    </row>
    <row r="8775" spans="2:16" x14ac:dyDescent="0.25">
      <c r="B8775" t="s">
        <v>502</v>
      </c>
      <c r="C8775" t="str">
        <f t="shared" si="952"/>
        <v>SDGMBTCZ04</v>
      </c>
      <c r="D8775" s="1" t="s">
        <v>506</v>
      </c>
      <c r="E8775" s="1" t="str">
        <f t="shared" si="953"/>
        <v>SDG</v>
      </c>
      <c r="F8775" s="1" t="str">
        <f t="shared" si="954"/>
        <v>SDG</v>
      </c>
      <c r="G8775" s="1" t="str">
        <f t="shared" si="955"/>
        <v>MBT</v>
      </c>
      <c r="H8775" s="1" t="s">
        <v>530</v>
      </c>
      <c r="I8775" s="1" t="str">
        <f t="shared" si="956"/>
        <v>CZ04</v>
      </c>
      <c r="J8775" s="1" t="s">
        <v>531</v>
      </c>
      <c r="L8775" s="12" t="str">
        <f t="shared" si="957"/>
        <v>SDGMBTCZ042003</v>
      </c>
      <c r="M8775" t="s">
        <v>1856</v>
      </c>
      <c r="N8775" s="1">
        <v>2003</v>
      </c>
      <c r="O8775" s="19">
        <v>0</v>
      </c>
      <c r="P8775" t="str">
        <f t="shared" si="958"/>
        <v>03</v>
      </c>
    </row>
    <row r="8776" spans="2:16" x14ac:dyDescent="0.25">
      <c r="B8776" t="s">
        <v>502</v>
      </c>
      <c r="C8776" t="str">
        <f t="shared" si="952"/>
        <v>SDGMBTCZ04</v>
      </c>
      <c r="D8776" s="1" t="s">
        <v>506</v>
      </c>
      <c r="E8776" s="1" t="str">
        <f t="shared" si="953"/>
        <v>SDG</v>
      </c>
      <c r="F8776" s="1" t="str">
        <f t="shared" si="954"/>
        <v>SDG</v>
      </c>
      <c r="G8776" s="1" t="str">
        <f t="shared" si="955"/>
        <v>MBT</v>
      </c>
      <c r="H8776" s="1" t="s">
        <v>530</v>
      </c>
      <c r="I8776" s="1" t="str">
        <f t="shared" si="956"/>
        <v>CZ04</v>
      </c>
      <c r="J8776" s="1" t="s">
        <v>531</v>
      </c>
      <c r="L8776" s="12" t="str">
        <f t="shared" si="957"/>
        <v>SDGMBTCZ042007</v>
      </c>
      <c r="M8776" t="s">
        <v>1856</v>
      </c>
      <c r="N8776" s="1">
        <v>2007</v>
      </c>
      <c r="O8776" s="19">
        <v>0</v>
      </c>
      <c r="P8776" t="str">
        <f t="shared" si="958"/>
        <v>07</v>
      </c>
    </row>
    <row r="8777" spans="2:16" x14ac:dyDescent="0.25">
      <c r="B8777" t="s">
        <v>502</v>
      </c>
      <c r="C8777" t="str">
        <f t="shared" si="952"/>
        <v>SDGMBTCZ04</v>
      </c>
      <c r="D8777" s="1" t="s">
        <v>506</v>
      </c>
      <c r="E8777" s="1" t="str">
        <f t="shared" si="953"/>
        <v>SDG</v>
      </c>
      <c r="F8777" s="1" t="str">
        <f t="shared" si="954"/>
        <v>SDG</v>
      </c>
      <c r="G8777" s="1" t="str">
        <f t="shared" si="955"/>
        <v>MBT</v>
      </c>
      <c r="H8777" s="1" t="s">
        <v>530</v>
      </c>
      <c r="I8777" s="1" t="str">
        <f t="shared" si="956"/>
        <v>CZ04</v>
      </c>
      <c r="J8777" s="1" t="s">
        <v>531</v>
      </c>
      <c r="L8777" s="12" t="str">
        <f t="shared" si="957"/>
        <v>SDGMBTCZ042011</v>
      </c>
      <c r="M8777" t="s">
        <v>1856</v>
      </c>
      <c r="N8777" s="1">
        <v>2011</v>
      </c>
      <c r="O8777" s="19">
        <v>0</v>
      </c>
      <c r="P8777" t="str">
        <f t="shared" si="958"/>
        <v>11</v>
      </c>
    </row>
    <row r="8778" spans="2:16" x14ac:dyDescent="0.25">
      <c r="B8778" t="s">
        <v>502</v>
      </c>
      <c r="C8778" t="str">
        <f t="shared" si="952"/>
        <v>SDGMBTCZ04</v>
      </c>
      <c r="D8778" s="1" t="s">
        <v>506</v>
      </c>
      <c r="E8778" s="1" t="str">
        <f t="shared" si="953"/>
        <v>SDG</v>
      </c>
      <c r="F8778" s="1" t="str">
        <f t="shared" si="954"/>
        <v>SDG</v>
      </c>
      <c r="G8778" s="1" t="str">
        <f t="shared" si="955"/>
        <v>MBT</v>
      </c>
      <c r="H8778" s="1" t="s">
        <v>530</v>
      </c>
      <c r="I8778" s="1" t="str">
        <f t="shared" si="956"/>
        <v>CZ04</v>
      </c>
      <c r="J8778" s="1" t="s">
        <v>531</v>
      </c>
      <c r="L8778" s="12" t="str">
        <f t="shared" si="957"/>
        <v>SDGMBTCZ042014</v>
      </c>
      <c r="M8778" t="s">
        <v>1856</v>
      </c>
      <c r="N8778" s="1">
        <v>2014</v>
      </c>
      <c r="O8778" s="19">
        <v>0</v>
      </c>
      <c r="P8778" t="str">
        <f t="shared" si="958"/>
        <v>14</v>
      </c>
    </row>
    <row r="8779" spans="2:16" x14ac:dyDescent="0.25">
      <c r="B8779" t="s">
        <v>502</v>
      </c>
      <c r="C8779" t="str">
        <f t="shared" si="952"/>
        <v>SDGMBTCZ05</v>
      </c>
      <c r="D8779" s="1" t="s">
        <v>506</v>
      </c>
      <c r="E8779" s="1" t="str">
        <f t="shared" si="953"/>
        <v>SDG</v>
      </c>
      <c r="F8779" s="1" t="str">
        <f t="shared" si="954"/>
        <v>SDG</v>
      </c>
      <c r="G8779" s="1" t="str">
        <f t="shared" si="955"/>
        <v>MBT</v>
      </c>
      <c r="H8779" s="1" t="s">
        <v>530</v>
      </c>
      <c r="I8779" s="1" t="str">
        <f t="shared" si="956"/>
        <v>CZ05</v>
      </c>
      <c r="J8779" s="1" t="s">
        <v>531</v>
      </c>
      <c r="L8779" s="12" t="str">
        <f t="shared" si="957"/>
        <v>SDGMBTCZ051975</v>
      </c>
      <c r="M8779" t="s">
        <v>1857</v>
      </c>
      <c r="N8779" s="1">
        <v>1975</v>
      </c>
      <c r="O8779" s="19">
        <v>0</v>
      </c>
      <c r="P8779" t="str">
        <f t="shared" si="958"/>
        <v>75</v>
      </c>
    </row>
    <row r="8780" spans="2:16" x14ac:dyDescent="0.25">
      <c r="B8780" t="s">
        <v>502</v>
      </c>
      <c r="C8780" t="str">
        <f t="shared" si="952"/>
        <v>SDGMBTCZ05</v>
      </c>
      <c r="D8780" s="1" t="s">
        <v>506</v>
      </c>
      <c r="E8780" s="1" t="str">
        <f t="shared" si="953"/>
        <v>SDG</v>
      </c>
      <c r="F8780" s="1" t="str">
        <f t="shared" si="954"/>
        <v>SDG</v>
      </c>
      <c r="G8780" s="1" t="str">
        <f t="shared" si="955"/>
        <v>MBT</v>
      </c>
      <c r="H8780" s="1" t="s">
        <v>530</v>
      </c>
      <c r="I8780" s="1" t="str">
        <f t="shared" si="956"/>
        <v>CZ05</v>
      </c>
      <c r="J8780" s="1" t="s">
        <v>531</v>
      </c>
      <c r="L8780" s="12" t="str">
        <f t="shared" si="957"/>
        <v>SDGMBTCZ051985</v>
      </c>
      <c r="M8780" t="s">
        <v>1857</v>
      </c>
      <c r="N8780" s="1">
        <v>1985</v>
      </c>
      <c r="O8780" s="19">
        <v>0</v>
      </c>
      <c r="P8780" t="str">
        <f t="shared" si="958"/>
        <v>85</v>
      </c>
    </row>
    <row r="8781" spans="2:16" x14ac:dyDescent="0.25">
      <c r="B8781" t="s">
        <v>502</v>
      </c>
      <c r="C8781" t="str">
        <f t="shared" si="952"/>
        <v>SDGMBTCZ05</v>
      </c>
      <c r="D8781" s="1" t="s">
        <v>506</v>
      </c>
      <c r="E8781" s="1" t="str">
        <f t="shared" si="953"/>
        <v>SDG</v>
      </c>
      <c r="F8781" s="1" t="str">
        <f t="shared" si="954"/>
        <v>SDG</v>
      </c>
      <c r="G8781" s="1" t="str">
        <f t="shared" si="955"/>
        <v>MBT</v>
      </c>
      <c r="H8781" s="1" t="s">
        <v>530</v>
      </c>
      <c r="I8781" s="1" t="str">
        <f t="shared" si="956"/>
        <v>CZ05</v>
      </c>
      <c r="J8781" s="1" t="s">
        <v>531</v>
      </c>
      <c r="L8781" s="12" t="str">
        <f t="shared" si="957"/>
        <v>SDGMBTCZ051996</v>
      </c>
      <c r="M8781" t="s">
        <v>1857</v>
      </c>
      <c r="N8781" s="1">
        <v>1996</v>
      </c>
      <c r="O8781" s="19">
        <v>0</v>
      </c>
      <c r="P8781" t="str">
        <f t="shared" si="958"/>
        <v>96</v>
      </c>
    </row>
    <row r="8782" spans="2:16" x14ac:dyDescent="0.25">
      <c r="B8782" t="s">
        <v>502</v>
      </c>
      <c r="C8782" t="str">
        <f t="shared" si="952"/>
        <v>SDGMBTCZ05</v>
      </c>
      <c r="D8782" s="1" t="s">
        <v>506</v>
      </c>
      <c r="E8782" s="1" t="str">
        <f t="shared" si="953"/>
        <v>SDG</v>
      </c>
      <c r="F8782" s="1" t="str">
        <f t="shared" si="954"/>
        <v>SDG</v>
      </c>
      <c r="G8782" s="1" t="str">
        <f t="shared" si="955"/>
        <v>MBT</v>
      </c>
      <c r="H8782" s="1" t="s">
        <v>530</v>
      </c>
      <c r="I8782" s="1" t="str">
        <f t="shared" si="956"/>
        <v>CZ05</v>
      </c>
      <c r="J8782" s="1" t="s">
        <v>531</v>
      </c>
      <c r="L8782" s="12" t="str">
        <f t="shared" si="957"/>
        <v>SDGMBTCZ052003</v>
      </c>
      <c r="M8782" t="s">
        <v>1857</v>
      </c>
      <c r="N8782" s="1">
        <v>2003</v>
      </c>
      <c r="O8782" s="19">
        <v>0</v>
      </c>
      <c r="P8782" t="str">
        <f t="shared" si="958"/>
        <v>03</v>
      </c>
    </row>
    <row r="8783" spans="2:16" x14ac:dyDescent="0.25">
      <c r="B8783" t="s">
        <v>502</v>
      </c>
      <c r="C8783" t="str">
        <f t="shared" si="952"/>
        <v>SDGMBTCZ05</v>
      </c>
      <c r="D8783" s="1" t="s">
        <v>506</v>
      </c>
      <c r="E8783" s="1" t="str">
        <f t="shared" si="953"/>
        <v>SDG</v>
      </c>
      <c r="F8783" s="1" t="str">
        <f t="shared" si="954"/>
        <v>SDG</v>
      </c>
      <c r="G8783" s="1" t="str">
        <f t="shared" si="955"/>
        <v>MBT</v>
      </c>
      <c r="H8783" s="1" t="s">
        <v>530</v>
      </c>
      <c r="I8783" s="1" t="str">
        <f t="shared" si="956"/>
        <v>CZ05</v>
      </c>
      <c r="J8783" s="1" t="s">
        <v>531</v>
      </c>
      <c r="L8783" s="12" t="str">
        <f t="shared" si="957"/>
        <v>SDGMBTCZ052007</v>
      </c>
      <c r="M8783" t="s">
        <v>1857</v>
      </c>
      <c r="N8783" s="1">
        <v>2007</v>
      </c>
      <c r="O8783" s="19">
        <v>0</v>
      </c>
      <c r="P8783" t="str">
        <f t="shared" si="958"/>
        <v>07</v>
      </c>
    </row>
    <row r="8784" spans="2:16" x14ac:dyDescent="0.25">
      <c r="B8784" t="s">
        <v>502</v>
      </c>
      <c r="C8784" t="str">
        <f t="shared" ref="C8784:C8847" si="959">F8784&amp;G8784&amp;I8784</f>
        <v>SDGMBTCZ05</v>
      </c>
      <c r="D8784" s="1" t="s">
        <v>506</v>
      </c>
      <c r="E8784" s="1" t="str">
        <f t="shared" ref="E8784:E8847" si="960">+F8784</f>
        <v>SDG</v>
      </c>
      <c r="F8784" s="1" t="str">
        <f t="shared" ref="F8784:F8847" si="961">LEFT(M8784,3)</f>
        <v>SDG</v>
      </c>
      <c r="G8784" s="1" t="str">
        <f t="shared" ref="G8784:G8847" si="962">MID(M8784,4,3)</f>
        <v>MBT</v>
      </c>
      <c r="H8784" s="1" t="s">
        <v>530</v>
      </c>
      <c r="I8784" s="1" t="str">
        <f t="shared" ref="I8784:I8847" si="963">RIGHT(M8784,4)</f>
        <v>CZ05</v>
      </c>
      <c r="J8784" s="1" t="s">
        <v>531</v>
      </c>
      <c r="L8784" s="12" t="str">
        <f t="shared" ref="L8784:L8847" si="964">C8784&amp;N8784</f>
        <v>SDGMBTCZ052011</v>
      </c>
      <c r="M8784" t="s">
        <v>1857</v>
      </c>
      <c r="N8784" s="1">
        <v>2011</v>
      </c>
      <c r="O8784" s="19">
        <v>0</v>
      </c>
      <c r="P8784" t="str">
        <f t="shared" ref="P8784:P8847" si="965">RIGHT(N8784,2)</f>
        <v>11</v>
      </c>
    </row>
    <row r="8785" spans="2:16" x14ac:dyDescent="0.25">
      <c r="B8785" t="s">
        <v>502</v>
      </c>
      <c r="C8785" t="str">
        <f t="shared" si="959"/>
        <v>SDGMBTCZ05</v>
      </c>
      <c r="D8785" s="1" t="s">
        <v>506</v>
      </c>
      <c r="E8785" s="1" t="str">
        <f t="shared" si="960"/>
        <v>SDG</v>
      </c>
      <c r="F8785" s="1" t="str">
        <f t="shared" si="961"/>
        <v>SDG</v>
      </c>
      <c r="G8785" s="1" t="str">
        <f t="shared" si="962"/>
        <v>MBT</v>
      </c>
      <c r="H8785" s="1" t="s">
        <v>530</v>
      </c>
      <c r="I8785" s="1" t="str">
        <f t="shared" si="963"/>
        <v>CZ05</v>
      </c>
      <c r="J8785" s="1" t="s">
        <v>531</v>
      </c>
      <c r="L8785" s="12" t="str">
        <f t="shared" si="964"/>
        <v>SDGMBTCZ052014</v>
      </c>
      <c r="M8785" t="s">
        <v>1857</v>
      </c>
      <c r="N8785" s="1">
        <v>2014</v>
      </c>
      <c r="O8785" s="19">
        <v>0</v>
      </c>
      <c r="P8785" t="str">
        <f t="shared" si="965"/>
        <v>14</v>
      </c>
    </row>
    <row r="8786" spans="2:16" x14ac:dyDescent="0.25">
      <c r="B8786" t="s">
        <v>502</v>
      </c>
      <c r="C8786" t="str">
        <f t="shared" si="959"/>
        <v>SDGMBTCZ06</v>
      </c>
      <c r="D8786" s="1" t="s">
        <v>506</v>
      </c>
      <c r="E8786" s="1" t="str">
        <f t="shared" si="960"/>
        <v>SDG</v>
      </c>
      <c r="F8786" s="1" t="str">
        <f t="shared" si="961"/>
        <v>SDG</v>
      </c>
      <c r="G8786" s="1" t="str">
        <f t="shared" si="962"/>
        <v>MBT</v>
      </c>
      <c r="H8786" s="1" t="s">
        <v>530</v>
      </c>
      <c r="I8786" s="1" t="str">
        <f t="shared" si="963"/>
        <v>CZ06</v>
      </c>
      <c r="J8786" s="1" t="s">
        <v>531</v>
      </c>
      <c r="L8786" s="12" t="str">
        <f t="shared" si="964"/>
        <v>SDGMBTCZ061975</v>
      </c>
      <c r="M8786" t="s">
        <v>1858</v>
      </c>
      <c r="N8786" s="1">
        <v>1975</v>
      </c>
      <c r="O8786" s="19">
        <v>0.20116666666666666</v>
      </c>
      <c r="P8786" t="str">
        <f t="shared" si="965"/>
        <v>75</v>
      </c>
    </row>
    <row r="8787" spans="2:16" x14ac:dyDescent="0.25">
      <c r="B8787" t="s">
        <v>502</v>
      </c>
      <c r="C8787" t="str">
        <f t="shared" si="959"/>
        <v>SDGMBTCZ06</v>
      </c>
      <c r="D8787" s="1" t="s">
        <v>506</v>
      </c>
      <c r="E8787" s="1" t="str">
        <f t="shared" si="960"/>
        <v>SDG</v>
      </c>
      <c r="F8787" s="1" t="str">
        <f t="shared" si="961"/>
        <v>SDG</v>
      </c>
      <c r="G8787" s="1" t="str">
        <f t="shared" si="962"/>
        <v>MBT</v>
      </c>
      <c r="H8787" s="1" t="s">
        <v>530</v>
      </c>
      <c r="I8787" s="1" t="str">
        <f t="shared" si="963"/>
        <v>CZ06</v>
      </c>
      <c r="J8787" s="1" t="s">
        <v>531</v>
      </c>
      <c r="L8787" s="12" t="str">
        <f t="shared" si="964"/>
        <v>SDGMBTCZ061985</v>
      </c>
      <c r="M8787" t="s">
        <v>1858</v>
      </c>
      <c r="N8787" s="1">
        <v>1985</v>
      </c>
      <c r="O8787" s="19">
        <v>0.30730000000000002</v>
      </c>
      <c r="P8787" t="str">
        <f t="shared" si="965"/>
        <v>85</v>
      </c>
    </row>
    <row r="8788" spans="2:16" x14ac:dyDescent="0.25">
      <c r="B8788" t="s">
        <v>502</v>
      </c>
      <c r="C8788" t="str">
        <f t="shared" si="959"/>
        <v>SDGMBTCZ06</v>
      </c>
      <c r="D8788" s="1" t="s">
        <v>506</v>
      </c>
      <c r="E8788" s="1" t="str">
        <f t="shared" si="960"/>
        <v>SDG</v>
      </c>
      <c r="F8788" s="1" t="str">
        <f t="shared" si="961"/>
        <v>SDG</v>
      </c>
      <c r="G8788" s="1" t="str">
        <f t="shared" si="962"/>
        <v>MBT</v>
      </c>
      <c r="H8788" s="1" t="s">
        <v>530</v>
      </c>
      <c r="I8788" s="1" t="str">
        <f t="shared" si="963"/>
        <v>CZ06</v>
      </c>
      <c r="J8788" s="1" t="s">
        <v>531</v>
      </c>
      <c r="L8788" s="12" t="str">
        <f t="shared" si="964"/>
        <v>SDGMBTCZ061996</v>
      </c>
      <c r="M8788" t="s">
        <v>1858</v>
      </c>
      <c r="N8788" s="1">
        <v>1996</v>
      </c>
      <c r="O8788" s="19">
        <v>0.20073333333333332</v>
      </c>
      <c r="P8788" t="str">
        <f t="shared" si="965"/>
        <v>96</v>
      </c>
    </row>
    <row r="8789" spans="2:16" x14ac:dyDescent="0.25">
      <c r="B8789" t="s">
        <v>502</v>
      </c>
      <c r="C8789" t="str">
        <f t="shared" si="959"/>
        <v>SDGMBTCZ06</v>
      </c>
      <c r="D8789" s="1" t="s">
        <v>506</v>
      </c>
      <c r="E8789" s="1" t="str">
        <f t="shared" si="960"/>
        <v>SDG</v>
      </c>
      <c r="F8789" s="1" t="str">
        <f t="shared" si="961"/>
        <v>SDG</v>
      </c>
      <c r="G8789" s="1" t="str">
        <f t="shared" si="962"/>
        <v>MBT</v>
      </c>
      <c r="H8789" s="1" t="s">
        <v>530</v>
      </c>
      <c r="I8789" s="1" t="str">
        <f t="shared" si="963"/>
        <v>CZ06</v>
      </c>
      <c r="J8789" s="1" t="s">
        <v>531</v>
      </c>
      <c r="L8789" s="12" t="str">
        <f t="shared" si="964"/>
        <v>SDGMBTCZ062003</v>
      </c>
      <c r="M8789" t="s">
        <v>1858</v>
      </c>
      <c r="N8789" s="1">
        <v>2003</v>
      </c>
      <c r="O8789" s="19">
        <v>9.9900000000000003E-2</v>
      </c>
      <c r="P8789" t="str">
        <f t="shared" si="965"/>
        <v>03</v>
      </c>
    </row>
    <row r="8790" spans="2:16" x14ac:dyDescent="0.25">
      <c r="B8790" t="s">
        <v>502</v>
      </c>
      <c r="C8790" t="str">
        <f t="shared" si="959"/>
        <v>SDGMBTCZ06</v>
      </c>
      <c r="D8790" s="1" t="s">
        <v>506</v>
      </c>
      <c r="E8790" s="1" t="str">
        <f t="shared" si="960"/>
        <v>SDG</v>
      </c>
      <c r="F8790" s="1" t="str">
        <f t="shared" si="961"/>
        <v>SDG</v>
      </c>
      <c r="G8790" s="1" t="str">
        <f t="shared" si="962"/>
        <v>MBT</v>
      </c>
      <c r="H8790" s="1" t="s">
        <v>530</v>
      </c>
      <c r="I8790" s="1" t="str">
        <f t="shared" si="963"/>
        <v>CZ06</v>
      </c>
      <c r="J8790" s="1" t="s">
        <v>531</v>
      </c>
      <c r="L8790" s="12" t="str">
        <f t="shared" si="964"/>
        <v>SDGMBTCZ062007</v>
      </c>
      <c r="M8790" t="s">
        <v>1858</v>
      </c>
      <c r="N8790" s="1">
        <v>2007</v>
      </c>
      <c r="O8790" s="19">
        <v>5.8966666666666667E-2</v>
      </c>
      <c r="P8790" t="str">
        <f t="shared" si="965"/>
        <v>07</v>
      </c>
    </row>
    <row r="8791" spans="2:16" x14ac:dyDescent="0.25">
      <c r="B8791" t="s">
        <v>502</v>
      </c>
      <c r="C8791" t="str">
        <f t="shared" si="959"/>
        <v>SDGMBTCZ06</v>
      </c>
      <c r="D8791" s="1" t="s">
        <v>506</v>
      </c>
      <c r="E8791" s="1" t="str">
        <f t="shared" si="960"/>
        <v>SDG</v>
      </c>
      <c r="F8791" s="1" t="str">
        <f t="shared" si="961"/>
        <v>SDG</v>
      </c>
      <c r="G8791" s="1" t="str">
        <f t="shared" si="962"/>
        <v>MBT</v>
      </c>
      <c r="H8791" s="1" t="s">
        <v>530</v>
      </c>
      <c r="I8791" s="1" t="str">
        <f t="shared" si="963"/>
        <v>CZ06</v>
      </c>
      <c r="J8791" s="1" t="s">
        <v>531</v>
      </c>
      <c r="L8791" s="12" t="str">
        <f t="shared" si="964"/>
        <v>SDGMBTCZ062011</v>
      </c>
      <c r="M8791" t="s">
        <v>1858</v>
      </c>
      <c r="N8791" s="1">
        <v>2011</v>
      </c>
      <c r="O8791" s="19">
        <v>5.8966666666666667E-2</v>
      </c>
      <c r="P8791" t="str">
        <f t="shared" si="965"/>
        <v>11</v>
      </c>
    </row>
    <row r="8792" spans="2:16" x14ac:dyDescent="0.25">
      <c r="B8792" t="s">
        <v>502</v>
      </c>
      <c r="C8792" t="str">
        <f t="shared" si="959"/>
        <v>SDGMBTCZ06</v>
      </c>
      <c r="D8792" s="1" t="s">
        <v>506</v>
      </c>
      <c r="E8792" s="1" t="str">
        <f t="shared" si="960"/>
        <v>SDG</v>
      </c>
      <c r="F8792" s="1" t="str">
        <f t="shared" si="961"/>
        <v>SDG</v>
      </c>
      <c r="G8792" s="1" t="str">
        <f t="shared" si="962"/>
        <v>MBT</v>
      </c>
      <c r="H8792" s="1" t="s">
        <v>530</v>
      </c>
      <c r="I8792" s="1" t="str">
        <f t="shared" si="963"/>
        <v>CZ06</v>
      </c>
      <c r="J8792" s="1" t="s">
        <v>531</v>
      </c>
      <c r="L8792" s="12" t="str">
        <f t="shared" si="964"/>
        <v>SDGMBTCZ062014</v>
      </c>
      <c r="M8792" t="s">
        <v>1858</v>
      </c>
      <c r="N8792" s="1">
        <v>2014</v>
      </c>
      <c r="O8792" s="19">
        <v>2.9483333333333334E-2</v>
      </c>
      <c r="P8792" t="str">
        <f t="shared" si="965"/>
        <v>14</v>
      </c>
    </row>
    <row r="8793" spans="2:16" x14ac:dyDescent="0.25">
      <c r="B8793" t="s">
        <v>502</v>
      </c>
      <c r="C8793" t="str">
        <f t="shared" si="959"/>
        <v>SDGMBTCZ07</v>
      </c>
      <c r="D8793" s="1" t="s">
        <v>506</v>
      </c>
      <c r="E8793" s="1" t="str">
        <f t="shared" si="960"/>
        <v>SDG</v>
      </c>
      <c r="F8793" s="1" t="str">
        <f t="shared" si="961"/>
        <v>SDG</v>
      </c>
      <c r="G8793" s="1" t="str">
        <f t="shared" si="962"/>
        <v>MBT</v>
      </c>
      <c r="H8793" s="1" t="s">
        <v>530</v>
      </c>
      <c r="I8793" s="1" t="str">
        <f t="shared" si="963"/>
        <v>CZ07</v>
      </c>
      <c r="J8793" s="1" t="s">
        <v>531</v>
      </c>
      <c r="L8793" s="12" t="str">
        <f t="shared" si="964"/>
        <v>SDGMBTCZ071975</v>
      </c>
      <c r="M8793" t="s">
        <v>1859</v>
      </c>
      <c r="N8793" s="1">
        <v>1975</v>
      </c>
      <c r="O8793" s="19">
        <v>3.896433333333333</v>
      </c>
      <c r="P8793" t="str">
        <f t="shared" si="965"/>
        <v>75</v>
      </c>
    </row>
    <row r="8794" spans="2:16" x14ac:dyDescent="0.25">
      <c r="B8794" t="s">
        <v>502</v>
      </c>
      <c r="C8794" t="str">
        <f t="shared" si="959"/>
        <v>SDGMBTCZ07</v>
      </c>
      <c r="D8794" s="1" t="s">
        <v>506</v>
      </c>
      <c r="E8794" s="1" t="str">
        <f t="shared" si="960"/>
        <v>SDG</v>
      </c>
      <c r="F8794" s="1" t="str">
        <f t="shared" si="961"/>
        <v>SDG</v>
      </c>
      <c r="G8794" s="1" t="str">
        <f t="shared" si="962"/>
        <v>MBT</v>
      </c>
      <c r="H8794" s="1" t="s">
        <v>530</v>
      </c>
      <c r="I8794" s="1" t="str">
        <f t="shared" si="963"/>
        <v>CZ07</v>
      </c>
      <c r="J8794" s="1" t="s">
        <v>531</v>
      </c>
      <c r="L8794" s="12" t="str">
        <f t="shared" si="964"/>
        <v>SDGMBTCZ071985</v>
      </c>
      <c r="M8794" t="s">
        <v>1859</v>
      </c>
      <c r="N8794" s="1">
        <v>1985</v>
      </c>
      <c r="O8794" s="19">
        <v>5.9518999999999993</v>
      </c>
      <c r="P8794" t="str">
        <f t="shared" si="965"/>
        <v>85</v>
      </c>
    </row>
    <row r="8795" spans="2:16" x14ac:dyDescent="0.25">
      <c r="B8795" t="s">
        <v>502</v>
      </c>
      <c r="C8795" t="str">
        <f t="shared" si="959"/>
        <v>SDGMBTCZ07</v>
      </c>
      <c r="D8795" s="1" t="s">
        <v>506</v>
      </c>
      <c r="E8795" s="1" t="str">
        <f t="shared" si="960"/>
        <v>SDG</v>
      </c>
      <c r="F8795" s="1" t="str">
        <f t="shared" si="961"/>
        <v>SDG</v>
      </c>
      <c r="G8795" s="1" t="str">
        <f t="shared" si="962"/>
        <v>MBT</v>
      </c>
      <c r="H8795" s="1" t="s">
        <v>530</v>
      </c>
      <c r="I8795" s="1" t="str">
        <f t="shared" si="963"/>
        <v>CZ07</v>
      </c>
      <c r="J8795" s="1" t="s">
        <v>531</v>
      </c>
      <c r="L8795" s="12" t="str">
        <f t="shared" si="964"/>
        <v>SDGMBTCZ071996</v>
      </c>
      <c r="M8795" t="s">
        <v>1859</v>
      </c>
      <c r="N8795" s="1">
        <v>1996</v>
      </c>
      <c r="O8795" s="19">
        <v>3.8877999999999995</v>
      </c>
      <c r="P8795" t="str">
        <f t="shared" si="965"/>
        <v>96</v>
      </c>
    </row>
    <row r="8796" spans="2:16" x14ac:dyDescent="0.25">
      <c r="B8796" t="s">
        <v>502</v>
      </c>
      <c r="C8796" t="str">
        <f t="shared" si="959"/>
        <v>SDGMBTCZ07</v>
      </c>
      <c r="D8796" s="1" t="s">
        <v>506</v>
      </c>
      <c r="E8796" s="1" t="str">
        <f t="shared" si="960"/>
        <v>SDG</v>
      </c>
      <c r="F8796" s="1" t="str">
        <f t="shared" si="961"/>
        <v>SDG</v>
      </c>
      <c r="G8796" s="1" t="str">
        <f t="shared" si="962"/>
        <v>MBT</v>
      </c>
      <c r="H8796" s="1" t="s">
        <v>530</v>
      </c>
      <c r="I8796" s="1" t="str">
        <f t="shared" si="963"/>
        <v>CZ07</v>
      </c>
      <c r="J8796" s="1" t="s">
        <v>531</v>
      </c>
      <c r="L8796" s="12" t="str">
        <f t="shared" si="964"/>
        <v>SDGMBTCZ072003</v>
      </c>
      <c r="M8796" t="s">
        <v>1859</v>
      </c>
      <c r="N8796" s="1">
        <v>2003</v>
      </c>
      <c r="O8796" s="19">
        <v>1.9349666666666665</v>
      </c>
      <c r="P8796" t="str">
        <f t="shared" si="965"/>
        <v>03</v>
      </c>
    </row>
    <row r="8797" spans="2:16" x14ac:dyDescent="0.25">
      <c r="B8797" t="s">
        <v>502</v>
      </c>
      <c r="C8797" t="str">
        <f t="shared" si="959"/>
        <v>SDGMBTCZ07</v>
      </c>
      <c r="D8797" s="1" t="s">
        <v>506</v>
      </c>
      <c r="E8797" s="1" t="str">
        <f t="shared" si="960"/>
        <v>SDG</v>
      </c>
      <c r="F8797" s="1" t="str">
        <f t="shared" si="961"/>
        <v>SDG</v>
      </c>
      <c r="G8797" s="1" t="str">
        <f t="shared" si="962"/>
        <v>MBT</v>
      </c>
      <c r="H8797" s="1" t="s">
        <v>530</v>
      </c>
      <c r="I8797" s="1" t="str">
        <f t="shared" si="963"/>
        <v>CZ07</v>
      </c>
      <c r="J8797" s="1" t="s">
        <v>531</v>
      </c>
      <c r="L8797" s="12" t="str">
        <f t="shared" si="964"/>
        <v>SDGMBTCZ072007</v>
      </c>
      <c r="M8797" t="s">
        <v>1859</v>
      </c>
      <c r="N8797" s="1">
        <v>2007</v>
      </c>
      <c r="O8797" s="19">
        <v>1.1418333333333333</v>
      </c>
      <c r="P8797" t="str">
        <f t="shared" si="965"/>
        <v>07</v>
      </c>
    </row>
    <row r="8798" spans="2:16" x14ac:dyDescent="0.25">
      <c r="B8798" t="s">
        <v>502</v>
      </c>
      <c r="C8798" t="str">
        <f t="shared" si="959"/>
        <v>SDGMBTCZ07</v>
      </c>
      <c r="D8798" s="1" t="s">
        <v>506</v>
      </c>
      <c r="E8798" s="1" t="str">
        <f t="shared" si="960"/>
        <v>SDG</v>
      </c>
      <c r="F8798" s="1" t="str">
        <f t="shared" si="961"/>
        <v>SDG</v>
      </c>
      <c r="G8798" s="1" t="str">
        <f t="shared" si="962"/>
        <v>MBT</v>
      </c>
      <c r="H8798" s="1" t="s">
        <v>530</v>
      </c>
      <c r="I8798" s="1" t="str">
        <f t="shared" si="963"/>
        <v>CZ07</v>
      </c>
      <c r="J8798" s="1" t="s">
        <v>531</v>
      </c>
      <c r="L8798" s="12" t="str">
        <f t="shared" si="964"/>
        <v>SDGMBTCZ072011</v>
      </c>
      <c r="M8798" t="s">
        <v>1859</v>
      </c>
      <c r="N8798" s="1">
        <v>2011</v>
      </c>
      <c r="O8798" s="19">
        <v>1.1418333333333333</v>
      </c>
      <c r="P8798" t="str">
        <f t="shared" si="965"/>
        <v>11</v>
      </c>
    </row>
    <row r="8799" spans="2:16" x14ac:dyDescent="0.25">
      <c r="B8799" t="s">
        <v>502</v>
      </c>
      <c r="C8799" t="str">
        <f t="shared" si="959"/>
        <v>SDGMBTCZ07</v>
      </c>
      <c r="D8799" s="1" t="s">
        <v>506</v>
      </c>
      <c r="E8799" s="1" t="str">
        <f t="shared" si="960"/>
        <v>SDG</v>
      </c>
      <c r="F8799" s="1" t="str">
        <f t="shared" si="961"/>
        <v>SDG</v>
      </c>
      <c r="G8799" s="1" t="str">
        <f t="shared" si="962"/>
        <v>MBT</v>
      </c>
      <c r="H8799" s="1" t="s">
        <v>530</v>
      </c>
      <c r="I8799" s="1" t="str">
        <f t="shared" si="963"/>
        <v>CZ07</v>
      </c>
      <c r="J8799" s="1" t="s">
        <v>531</v>
      </c>
      <c r="L8799" s="12" t="str">
        <f t="shared" si="964"/>
        <v>SDGMBTCZ072014</v>
      </c>
      <c r="M8799" t="s">
        <v>1859</v>
      </c>
      <c r="N8799" s="1">
        <v>2014</v>
      </c>
      <c r="O8799" s="19">
        <v>0.57091666666666663</v>
      </c>
      <c r="P8799" t="str">
        <f t="shared" si="965"/>
        <v>14</v>
      </c>
    </row>
    <row r="8800" spans="2:16" x14ac:dyDescent="0.25">
      <c r="B8800" t="s">
        <v>502</v>
      </c>
      <c r="C8800" t="str">
        <f t="shared" si="959"/>
        <v>SDGMBTCZ08</v>
      </c>
      <c r="D8800" s="1" t="s">
        <v>506</v>
      </c>
      <c r="E8800" s="1" t="str">
        <f t="shared" si="960"/>
        <v>SDG</v>
      </c>
      <c r="F8800" s="1" t="str">
        <f t="shared" si="961"/>
        <v>SDG</v>
      </c>
      <c r="G8800" s="1" t="str">
        <f t="shared" si="962"/>
        <v>MBT</v>
      </c>
      <c r="H8800" s="1" t="s">
        <v>530</v>
      </c>
      <c r="I8800" s="1" t="str">
        <f t="shared" si="963"/>
        <v>CZ08</v>
      </c>
      <c r="J8800" s="1" t="s">
        <v>531</v>
      </c>
      <c r="L8800" s="12" t="str">
        <f t="shared" si="964"/>
        <v>SDGMBTCZ081975</v>
      </c>
      <c r="M8800" t="s">
        <v>1860</v>
      </c>
      <c r="N8800" s="1">
        <v>1975</v>
      </c>
      <c r="O8800" s="19">
        <v>0.12343333333333334</v>
      </c>
      <c r="P8800" t="str">
        <f t="shared" si="965"/>
        <v>75</v>
      </c>
    </row>
    <row r="8801" spans="2:16" x14ac:dyDescent="0.25">
      <c r="B8801" t="s">
        <v>502</v>
      </c>
      <c r="C8801" t="str">
        <f t="shared" si="959"/>
        <v>SDGMBTCZ08</v>
      </c>
      <c r="D8801" s="1" t="s">
        <v>506</v>
      </c>
      <c r="E8801" s="1" t="str">
        <f t="shared" si="960"/>
        <v>SDG</v>
      </c>
      <c r="F8801" s="1" t="str">
        <f t="shared" si="961"/>
        <v>SDG</v>
      </c>
      <c r="G8801" s="1" t="str">
        <f t="shared" si="962"/>
        <v>MBT</v>
      </c>
      <c r="H8801" s="1" t="s">
        <v>530</v>
      </c>
      <c r="I8801" s="1" t="str">
        <f t="shared" si="963"/>
        <v>CZ08</v>
      </c>
      <c r="J8801" s="1" t="s">
        <v>531</v>
      </c>
      <c r="L8801" s="12" t="str">
        <f t="shared" si="964"/>
        <v>SDGMBTCZ081985</v>
      </c>
      <c r="M8801" t="s">
        <v>1860</v>
      </c>
      <c r="N8801" s="1">
        <v>1985</v>
      </c>
      <c r="O8801" s="19">
        <v>0.18853333333333333</v>
      </c>
      <c r="P8801" t="str">
        <f t="shared" si="965"/>
        <v>85</v>
      </c>
    </row>
    <row r="8802" spans="2:16" x14ac:dyDescent="0.25">
      <c r="B8802" t="s">
        <v>502</v>
      </c>
      <c r="C8802" t="str">
        <f t="shared" si="959"/>
        <v>SDGMBTCZ08</v>
      </c>
      <c r="D8802" s="1" t="s">
        <v>506</v>
      </c>
      <c r="E8802" s="1" t="str">
        <f t="shared" si="960"/>
        <v>SDG</v>
      </c>
      <c r="F8802" s="1" t="str">
        <f t="shared" si="961"/>
        <v>SDG</v>
      </c>
      <c r="G8802" s="1" t="str">
        <f t="shared" si="962"/>
        <v>MBT</v>
      </c>
      <c r="H8802" s="1" t="s">
        <v>530</v>
      </c>
      <c r="I8802" s="1" t="str">
        <f t="shared" si="963"/>
        <v>CZ08</v>
      </c>
      <c r="J8802" s="1" t="s">
        <v>531</v>
      </c>
      <c r="L8802" s="12" t="str">
        <f t="shared" si="964"/>
        <v>SDGMBTCZ081996</v>
      </c>
      <c r="M8802" t="s">
        <v>1860</v>
      </c>
      <c r="N8802" s="1">
        <v>1996</v>
      </c>
      <c r="O8802" s="19">
        <v>0.12313333333333333</v>
      </c>
      <c r="P8802" t="str">
        <f t="shared" si="965"/>
        <v>96</v>
      </c>
    </row>
    <row r="8803" spans="2:16" x14ac:dyDescent="0.25">
      <c r="B8803" t="s">
        <v>502</v>
      </c>
      <c r="C8803" t="str">
        <f t="shared" si="959"/>
        <v>SDGMBTCZ08</v>
      </c>
      <c r="D8803" s="1" t="s">
        <v>506</v>
      </c>
      <c r="E8803" s="1" t="str">
        <f t="shared" si="960"/>
        <v>SDG</v>
      </c>
      <c r="F8803" s="1" t="str">
        <f t="shared" si="961"/>
        <v>SDG</v>
      </c>
      <c r="G8803" s="1" t="str">
        <f t="shared" si="962"/>
        <v>MBT</v>
      </c>
      <c r="H8803" s="1" t="s">
        <v>530</v>
      </c>
      <c r="I8803" s="1" t="str">
        <f t="shared" si="963"/>
        <v>CZ08</v>
      </c>
      <c r="J8803" s="1" t="s">
        <v>531</v>
      </c>
      <c r="L8803" s="12" t="str">
        <f t="shared" si="964"/>
        <v>SDGMBTCZ082003</v>
      </c>
      <c r="M8803" t="s">
        <v>1860</v>
      </c>
      <c r="N8803" s="1">
        <v>2003</v>
      </c>
      <c r="O8803" s="19">
        <v>6.13E-2</v>
      </c>
      <c r="P8803" t="str">
        <f t="shared" si="965"/>
        <v>03</v>
      </c>
    </row>
    <row r="8804" spans="2:16" x14ac:dyDescent="0.25">
      <c r="B8804" t="s">
        <v>502</v>
      </c>
      <c r="C8804" t="str">
        <f t="shared" si="959"/>
        <v>SDGMBTCZ08</v>
      </c>
      <c r="D8804" s="1" t="s">
        <v>506</v>
      </c>
      <c r="E8804" s="1" t="str">
        <f t="shared" si="960"/>
        <v>SDG</v>
      </c>
      <c r="F8804" s="1" t="str">
        <f t="shared" si="961"/>
        <v>SDG</v>
      </c>
      <c r="G8804" s="1" t="str">
        <f t="shared" si="962"/>
        <v>MBT</v>
      </c>
      <c r="H8804" s="1" t="s">
        <v>530</v>
      </c>
      <c r="I8804" s="1" t="str">
        <f t="shared" si="963"/>
        <v>CZ08</v>
      </c>
      <c r="J8804" s="1" t="s">
        <v>531</v>
      </c>
      <c r="L8804" s="12" t="str">
        <f t="shared" si="964"/>
        <v>SDGMBTCZ082007</v>
      </c>
      <c r="M8804" t="s">
        <v>1860</v>
      </c>
      <c r="N8804" s="1">
        <v>2007</v>
      </c>
      <c r="O8804" s="19">
        <v>3.6166666666666666E-2</v>
      </c>
      <c r="P8804" t="str">
        <f t="shared" si="965"/>
        <v>07</v>
      </c>
    </row>
    <row r="8805" spans="2:16" x14ac:dyDescent="0.25">
      <c r="B8805" t="s">
        <v>502</v>
      </c>
      <c r="C8805" t="str">
        <f t="shared" si="959"/>
        <v>SDGMBTCZ08</v>
      </c>
      <c r="D8805" s="1" t="s">
        <v>506</v>
      </c>
      <c r="E8805" s="1" t="str">
        <f t="shared" si="960"/>
        <v>SDG</v>
      </c>
      <c r="F8805" s="1" t="str">
        <f t="shared" si="961"/>
        <v>SDG</v>
      </c>
      <c r="G8805" s="1" t="str">
        <f t="shared" si="962"/>
        <v>MBT</v>
      </c>
      <c r="H8805" s="1" t="s">
        <v>530</v>
      </c>
      <c r="I8805" s="1" t="str">
        <f t="shared" si="963"/>
        <v>CZ08</v>
      </c>
      <c r="J8805" s="1" t="s">
        <v>531</v>
      </c>
      <c r="L8805" s="12" t="str">
        <f t="shared" si="964"/>
        <v>SDGMBTCZ082011</v>
      </c>
      <c r="M8805" t="s">
        <v>1860</v>
      </c>
      <c r="N8805" s="1">
        <v>2011</v>
      </c>
      <c r="O8805" s="19">
        <v>3.6166666666666666E-2</v>
      </c>
      <c r="P8805" t="str">
        <f t="shared" si="965"/>
        <v>11</v>
      </c>
    </row>
    <row r="8806" spans="2:16" x14ac:dyDescent="0.25">
      <c r="B8806" t="s">
        <v>502</v>
      </c>
      <c r="C8806" t="str">
        <f t="shared" si="959"/>
        <v>SDGMBTCZ08</v>
      </c>
      <c r="D8806" s="1" t="s">
        <v>506</v>
      </c>
      <c r="E8806" s="1" t="str">
        <f t="shared" si="960"/>
        <v>SDG</v>
      </c>
      <c r="F8806" s="1" t="str">
        <f t="shared" si="961"/>
        <v>SDG</v>
      </c>
      <c r="G8806" s="1" t="str">
        <f t="shared" si="962"/>
        <v>MBT</v>
      </c>
      <c r="H8806" s="1" t="s">
        <v>530</v>
      </c>
      <c r="I8806" s="1" t="str">
        <f t="shared" si="963"/>
        <v>CZ08</v>
      </c>
      <c r="J8806" s="1" t="s">
        <v>531</v>
      </c>
      <c r="L8806" s="12" t="str">
        <f t="shared" si="964"/>
        <v>SDGMBTCZ082014</v>
      </c>
      <c r="M8806" t="s">
        <v>1860</v>
      </c>
      <c r="N8806" s="1">
        <v>2014</v>
      </c>
      <c r="O8806" s="19">
        <v>1.8083333333333333E-2</v>
      </c>
      <c r="P8806" t="str">
        <f t="shared" si="965"/>
        <v>14</v>
      </c>
    </row>
    <row r="8807" spans="2:16" x14ac:dyDescent="0.25">
      <c r="B8807" t="s">
        <v>502</v>
      </c>
      <c r="C8807" t="str">
        <f t="shared" si="959"/>
        <v>SDGMBTCZ09</v>
      </c>
      <c r="D8807" s="1" t="s">
        <v>506</v>
      </c>
      <c r="E8807" s="1" t="str">
        <f t="shared" si="960"/>
        <v>SDG</v>
      </c>
      <c r="F8807" s="1" t="str">
        <f t="shared" si="961"/>
        <v>SDG</v>
      </c>
      <c r="G8807" s="1" t="str">
        <f t="shared" si="962"/>
        <v>MBT</v>
      </c>
      <c r="H8807" s="1" t="s">
        <v>530</v>
      </c>
      <c r="I8807" s="1" t="str">
        <f t="shared" si="963"/>
        <v>CZ09</v>
      </c>
      <c r="J8807" s="1" t="s">
        <v>531</v>
      </c>
      <c r="L8807" s="12" t="str">
        <f t="shared" si="964"/>
        <v>SDGMBTCZ091975</v>
      </c>
      <c r="M8807" t="s">
        <v>1861</v>
      </c>
      <c r="N8807" s="1">
        <v>1975</v>
      </c>
      <c r="O8807" s="19">
        <v>0</v>
      </c>
      <c r="P8807" t="str">
        <f t="shared" si="965"/>
        <v>75</v>
      </c>
    </row>
    <row r="8808" spans="2:16" x14ac:dyDescent="0.25">
      <c r="B8808" t="s">
        <v>502</v>
      </c>
      <c r="C8808" t="str">
        <f t="shared" si="959"/>
        <v>SDGMBTCZ09</v>
      </c>
      <c r="D8808" s="1" t="s">
        <v>506</v>
      </c>
      <c r="E8808" s="1" t="str">
        <f t="shared" si="960"/>
        <v>SDG</v>
      </c>
      <c r="F8808" s="1" t="str">
        <f t="shared" si="961"/>
        <v>SDG</v>
      </c>
      <c r="G8808" s="1" t="str">
        <f t="shared" si="962"/>
        <v>MBT</v>
      </c>
      <c r="H8808" s="1" t="s">
        <v>530</v>
      </c>
      <c r="I8808" s="1" t="str">
        <f t="shared" si="963"/>
        <v>CZ09</v>
      </c>
      <c r="J8808" s="1" t="s">
        <v>531</v>
      </c>
      <c r="L8808" s="12" t="str">
        <f t="shared" si="964"/>
        <v>SDGMBTCZ091985</v>
      </c>
      <c r="M8808" t="s">
        <v>1861</v>
      </c>
      <c r="N8808" s="1">
        <v>1985</v>
      </c>
      <c r="O8808" s="19">
        <v>0</v>
      </c>
      <c r="P8808" t="str">
        <f t="shared" si="965"/>
        <v>85</v>
      </c>
    </row>
    <row r="8809" spans="2:16" x14ac:dyDescent="0.25">
      <c r="B8809" t="s">
        <v>502</v>
      </c>
      <c r="C8809" t="str">
        <f t="shared" si="959"/>
        <v>SDGMBTCZ09</v>
      </c>
      <c r="D8809" s="1" t="s">
        <v>506</v>
      </c>
      <c r="E8809" s="1" t="str">
        <f t="shared" si="960"/>
        <v>SDG</v>
      </c>
      <c r="F8809" s="1" t="str">
        <f t="shared" si="961"/>
        <v>SDG</v>
      </c>
      <c r="G8809" s="1" t="str">
        <f t="shared" si="962"/>
        <v>MBT</v>
      </c>
      <c r="H8809" s="1" t="s">
        <v>530</v>
      </c>
      <c r="I8809" s="1" t="str">
        <f t="shared" si="963"/>
        <v>CZ09</v>
      </c>
      <c r="J8809" s="1" t="s">
        <v>531</v>
      </c>
      <c r="L8809" s="12" t="str">
        <f t="shared" si="964"/>
        <v>SDGMBTCZ091996</v>
      </c>
      <c r="M8809" t="s">
        <v>1861</v>
      </c>
      <c r="N8809" s="1">
        <v>1996</v>
      </c>
      <c r="O8809" s="19">
        <v>0</v>
      </c>
      <c r="P8809" t="str">
        <f t="shared" si="965"/>
        <v>96</v>
      </c>
    </row>
    <row r="8810" spans="2:16" x14ac:dyDescent="0.25">
      <c r="B8810" t="s">
        <v>502</v>
      </c>
      <c r="C8810" t="str">
        <f t="shared" si="959"/>
        <v>SDGMBTCZ09</v>
      </c>
      <c r="D8810" s="1" t="s">
        <v>506</v>
      </c>
      <c r="E8810" s="1" t="str">
        <f t="shared" si="960"/>
        <v>SDG</v>
      </c>
      <c r="F8810" s="1" t="str">
        <f t="shared" si="961"/>
        <v>SDG</v>
      </c>
      <c r="G8810" s="1" t="str">
        <f t="shared" si="962"/>
        <v>MBT</v>
      </c>
      <c r="H8810" s="1" t="s">
        <v>530</v>
      </c>
      <c r="I8810" s="1" t="str">
        <f t="shared" si="963"/>
        <v>CZ09</v>
      </c>
      <c r="J8810" s="1" t="s">
        <v>531</v>
      </c>
      <c r="L8810" s="12" t="str">
        <f t="shared" si="964"/>
        <v>SDGMBTCZ092003</v>
      </c>
      <c r="M8810" t="s">
        <v>1861</v>
      </c>
      <c r="N8810" s="1">
        <v>2003</v>
      </c>
      <c r="O8810" s="19">
        <v>0</v>
      </c>
      <c r="P8810" t="str">
        <f t="shared" si="965"/>
        <v>03</v>
      </c>
    </row>
    <row r="8811" spans="2:16" x14ac:dyDescent="0.25">
      <c r="B8811" t="s">
        <v>502</v>
      </c>
      <c r="C8811" t="str">
        <f t="shared" si="959"/>
        <v>SDGMBTCZ09</v>
      </c>
      <c r="D8811" s="1" t="s">
        <v>506</v>
      </c>
      <c r="E8811" s="1" t="str">
        <f t="shared" si="960"/>
        <v>SDG</v>
      </c>
      <c r="F8811" s="1" t="str">
        <f t="shared" si="961"/>
        <v>SDG</v>
      </c>
      <c r="G8811" s="1" t="str">
        <f t="shared" si="962"/>
        <v>MBT</v>
      </c>
      <c r="H8811" s="1" t="s">
        <v>530</v>
      </c>
      <c r="I8811" s="1" t="str">
        <f t="shared" si="963"/>
        <v>CZ09</v>
      </c>
      <c r="J8811" s="1" t="s">
        <v>531</v>
      </c>
      <c r="L8811" s="12" t="str">
        <f t="shared" si="964"/>
        <v>SDGMBTCZ092007</v>
      </c>
      <c r="M8811" t="s">
        <v>1861</v>
      </c>
      <c r="N8811" s="1">
        <v>2007</v>
      </c>
      <c r="O8811" s="19">
        <v>0</v>
      </c>
      <c r="P8811" t="str">
        <f t="shared" si="965"/>
        <v>07</v>
      </c>
    </row>
    <row r="8812" spans="2:16" x14ac:dyDescent="0.25">
      <c r="B8812" t="s">
        <v>502</v>
      </c>
      <c r="C8812" t="str">
        <f t="shared" si="959"/>
        <v>SDGMBTCZ09</v>
      </c>
      <c r="D8812" s="1" t="s">
        <v>506</v>
      </c>
      <c r="E8812" s="1" t="str">
        <f t="shared" si="960"/>
        <v>SDG</v>
      </c>
      <c r="F8812" s="1" t="str">
        <f t="shared" si="961"/>
        <v>SDG</v>
      </c>
      <c r="G8812" s="1" t="str">
        <f t="shared" si="962"/>
        <v>MBT</v>
      </c>
      <c r="H8812" s="1" t="s">
        <v>530</v>
      </c>
      <c r="I8812" s="1" t="str">
        <f t="shared" si="963"/>
        <v>CZ09</v>
      </c>
      <c r="J8812" s="1" t="s">
        <v>531</v>
      </c>
      <c r="L8812" s="12" t="str">
        <f t="shared" si="964"/>
        <v>SDGMBTCZ092011</v>
      </c>
      <c r="M8812" t="s">
        <v>1861</v>
      </c>
      <c r="N8812" s="1">
        <v>2011</v>
      </c>
      <c r="O8812" s="19">
        <v>0</v>
      </c>
      <c r="P8812" t="str">
        <f t="shared" si="965"/>
        <v>11</v>
      </c>
    </row>
    <row r="8813" spans="2:16" x14ac:dyDescent="0.25">
      <c r="B8813" t="s">
        <v>502</v>
      </c>
      <c r="C8813" t="str">
        <f t="shared" si="959"/>
        <v>SDGMBTCZ09</v>
      </c>
      <c r="D8813" s="1" t="s">
        <v>506</v>
      </c>
      <c r="E8813" s="1" t="str">
        <f t="shared" si="960"/>
        <v>SDG</v>
      </c>
      <c r="F8813" s="1" t="str">
        <f t="shared" si="961"/>
        <v>SDG</v>
      </c>
      <c r="G8813" s="1" t="str">
        <f t="shared" si="962"/>
        <v>MBT</v>
      </c>
      <c r="H8813" s="1" t="s">
        <v>530</v>
      </c>
      <c r="I8813" s="1" t="str">
        <f t="shared" si="963"/>
        <v>CZ09</v>
      </c>
      <c r="J8813" s="1" t="s">
        <v>531</v>
      </c>
      <c r="L8813" s="12" t="str">
        <f t="shared" si="964"/>
        <v>SDGMBTCZ092014</v>
      </c>
      <c r="M8813" t="s">
        <v>1861</v>
      </c>
      <c r="N8813" s="1">
        <v>2014</v>
      </c>
      <c r="O8813" s="19">
        <v>0</v>
      </c>
      <c r="P8813" t="str">
        <f t="shared" si="965"/>
        <v>14</v>
      </c>
    </row>
    <row r="8814" spans="2:16" x14ac:dyDescent="0.25">
      <c r="B8814" t="s">
        <v>502</v>
      </c>
      <c r="C8814" t="str">
        <f t="shared" si="959"/>
        <v>SDGMBTCZ10</v>
      </c>
      <c r="D8814" s="1" t="s">
        <v>506</v>
      </c>
      <c r="E8814" s="1" t="str">
        <f t="shared" si="960"/>
        <v>SDG</v>
      </c>
      <c r="F8814" s="1" t="str">
        <f t="shared" si="961"/>
        <v>SDG</v>
      </c>
      <c r="G8814" s="1" t="str">
        <f t="shared" si="962"/>
        <v>MBT</v>
      </c>
      <c r="H8814" s="1" t="s">
        <v>530</v>
      </c>
      <c r="I8814" s="1" t="str">
        <f t="shared" si="963"/>
        <v>CZ10</v>
      </c>
      <c r="J8814" s="1" t="s">
        <v>531</v>
      </c>
      <c r="L8814" s="12" t="str">
        <f t="shared" si="964"/>
        <v>SDGMBTCZ101975</v>
      </c>
      <c r="M8814" t="s">
        <v>1862</v>
      </c>
      <c r="N8814" s="1">
        <v>1975</v>
      </c>
      <c r="O8814" s="19">
        <v>1.8723000000000001</v>
      </c>
      <c r="P8814" t="str">
        <f t="shared" si="965"/>
        <v>75</v>
      </c>
    </row>
    <row r="8815" spans="2:16" x14ac:dyDescent="0.25">
      <c r="B8815" t="s">
        <v>502</v>
      </c>
      <c r="C8815" t="str">
        <f t="shared" si="959"/>
        <v>SDGMBTCZ10</v>
      </c>
      <c r="D8815" s="1" t="s">
        <v>506</v>
      </c>
      <c r="E8815" s="1" t="str">
        <f t="shared" si="960"/>
        <v>SDG</v>
      </c>
      <c r="F8815" s="1" t="str">
        <f t="shared" si="961"/>
        <v>SDG</v>
      </c>
      <c r="G8815" s="1" t="str">
        <f t="shared" si="962"/>
        <v>MBT</v>
      </c>
      <c r="H8815" s="1" t="s">
        <v>530</v>
      </c>
      <c r="I8815" s="1" t="str">
        <f t="shared" si="963"/>
        <v>CZ10</v>
      </c>
      <c r="J8815" s="1" t="s">
        <v>531</v>
      </c>
      <c r="L8815" s="12" t="str">
        <f t="shared" si="964"/>
        <v>SDGMBTCZ101985</v>
      </c>
      <c r="M8815" t="s">
        <v>1862</v>
      </c>
      <c r="N8815" s="1">
        <v>1985</v>
      </c>
      <c r="O8815" s="19">
        <v>2.86</v>
      </c>
      <c r="P8815" t="str">
        <f t="shared" si="965"/>
        <v>85</v>
      </c>
    </row>
    <row r="8816" spans="2:16" x14ac:dyDescent="0.25">
      <c r="B8816" t="s">
        <v>502</v>
      </c>
      <c r="C8816" t="str">
        <f t="shared" si="959"/>
        <v>SDGMBTCZ10</v>
      </c>
      <c r="D8816" s="1" t="s">
        <v>506</v>
      </c>
      <c r="E8816" s="1" t="str">
        <f t="shared" si="960"/>
        <v>SDG</v>
      </c>
      <c r="F8816" s="1" t="str">
        <f t="shared" si="961"/>
        <v>SDG</v>
      </c>
      <c r="G8816" s="1" t="str">
        <f t="shared" si="962"/>
        <v>MBT</v>
      </c>
      <c r="H8816" s="1" t="s">
        <v>530</v>
      </c>
      <c r="I8816" s="1" t="str">
        <f t="shared" si="963"/>
        <v>CZ10</v>
      </c>
      <c r="J8816" s="1" t="s">
        <v>531</v>
      </c>
      <c r="L8816" s="12" t="str">
        <f t="shared" si="964"/>
        <v>SDGMBTCZ101996</v>
      </c>
      <c r="M8816" t="s">
        <v>1862</v>
      </c>
      <c r="N8816" s="1">
        <v>1996</v>
      </c>
      <c r="O8816" s="19">
        <v>1.8681666666666665</v>
      </c>
      <c r="P8816" t="str">
        <f t="shared" si="965"/>
        <v>96</v>
      </c>
    </row>
    <row r="8817" spans="2:16" x14ac:dyDescent="0.25">
      <c r="B8817" t="s">
        <v>502</v>
      </c>
      <c r="C8817" t="str">
        <f t="shared" si="959"/>
        <v>SDGMBTCZ10</v>
      </c>
      <c r="D8817" s="1" t="s">
        <v>506</v>
      </c>
      <c r="E8817" s="1" t="str">
        <f t="shared" si="960"/>
        <v>SDG</v>
      </c>
      <c r="F8817" s="1" t="str">
        <f t="shared" si="961"/>
        <v>SDG</v>
      </c>
      <c r="G8817" s="1" t="str">
        <f t="shared" si="962"/>
        <v>MBT</v>
      </c>
      <c r="H8817" s="1" t="s">
        <v>530</v>
      </c>
      <c r="I8817" s="1" t="str">
        <f t="shared" si="963"/>
        <v>CZ10</v>
      </c>
      <c r="J8817" s="1" t="s">
        <v>531</v>
      </c>
      <c r="L8817" s="12" t="str">
        <f t="shared" si="964"/>
        <v>SDGMBTCZ102003</v>
      </c>
      <c r="M8817" t="s">
        <v>1862</v>
      </c>
      <c r="N8817" s="1">
        <v>2003</v>
      </c>
      <c r="O8817" s="19">
        <v>0.92979999999999996</v>
      </c>
      <c r="P8817" t="str">
        <f t="shared" si="965"/>
        <v>03</v>
      </c>
    </row>
    <row r="8818" spans="2:16" x14ac:dyDescent="0.25">
      <c r="B8818" t="s">
        <v>502</v>
      </c>
      <c r="C8818" t="str">
        <f t="shared" si="959"/>
        <v>SDGMBTCZ10</v>
      </c>
      <c r="D8818" s="1" t="s">
        <v>506</v>
      </c>
      <c r="E8818" s="1" t="str">
        <f t="shared" si="960"/>
        <v>SDG</v>
      </c>
      <c r="F8818" s="1" t="str">
        <f t="shared" si="961"/>
        <v>SDG</v>
      </c>
      <c r="G8818" s="1" t="str">
        <f t="shared" si="962"/>
        <v>MBT</v>
      </c>
      <c r="H8818" s="1" t="s">
        <v>530</v>
      </c>
      <c r="I8818" s="1" t="str">
        <f t="shared" si="963"/>
        <v>CZ10</v>
      </c>
      <c r="J8818" s="1" t="s">
        <v>531</v>
      </c>
      <c r="L8818" s="12" t="str">
        <f t="shared" si="964"/>
        <v>SDGMBTCZ102007</v>
      </c>
      <c r="M8818" t="s">
        <v>1862</v>
      </c>
      <c r="N8818" s="1">
        <v>2007</v>
      </c>
      <c r="O8818" s="19">
        <v>0.54866666666666664</v>
      </c>
      <c r="P8818" t="str">
        <f t="shared" si="965"/>
        <v>07</v>
      </c>
    </row>
    <row r="8819" spans="2:16" x14ac:dyDescent="0.25">
      <c r="B8819" t="s">
        <v>502</v>
      </c>
      <c r="C8819" t="str">
        <f t="shared" si="959"/>
        <v>SDGMBTCZ10</v>
      </c>
      <c r="D8819" s="1" t="s">
        <v>506</v>
      </c>
      <c r="E8819" s="1" t="str">
        <f t="shared" si="960"/>
        <v>SDG</v>
      </c>
      <c r="F8819" s="1" t="str">
        <f t="shared" si="961"/>
        <v>SDG</v>
      </c>
      <c r="G8819" s="1" t="str">
        <f t="shared" si="962"/>
        <v>MBT</v>
      </c>
      <c r="H8819" s="1" t="s">
        <v>530</v>
      </c>
      <c r="I8819" s="1" t="str">
        <f t="shared" si="963"/>
        <v>CZ10</v>
      </c>
      <c r="J8819" s="1" t="s">
        <v>531</v>
      </c>
      <c r="L8819" s="12" t="str">
        <f t="shared" si="964"/>
        <v>SDGMBTCZ102011</v>
      </c>
      <c r="M8819" t="s">
        <v>1862</v>
      </c>
      <c r="N8819" s="1">
        <v>2011</v>
      </c>
      <c r="O8819" s="19">
        <v>0.54866666666666664</v>
      </c>
      <c r="P8819" t="str">
        <f t="shared" si="965"/>
        <v>11</v>
      </c>
    </row>
    <row r="8820" spans="2:16" x14ac:dyDescent="0.25">
      <c r="B8820" t="s">
        <v>502</v>
      </c>
      <c r="C8820" t="str">
        <f t="shared" si="959"/>
        <v>SDGMBTCZ10</v>
      </c>
      <c r="D8820" s="1" t="s">
        <v>506</v>
      </c>
      <c r="E8820" s="1" t="str">
        <f t="shared" si="960"/>
        <v>SDG</v>
      </c>
      <c r="F8820" s="1" t="str">
        <f t="shared" si="961"/>
        <v>SDG</v>
      </c>
      <c r="G8820" s="1" t="str">
        <f t="shared" si="962"/>
        <v>MBT</v>
      </c>
      <c r="H8820" s="1" t="s">
        <v>530</v>
      </c>
      <c r="I8820" s="1" t="str">
        <f t="shared" si="963"/>
        <v>CZ10</v>
      </c>
      <c r="J8820" s="1" t="s">
        <v>531</v>
      </c>
      <c r="L8820" s="12" t="str">
        <f t="shared" si="964"/>
        <v>SDGMBTCZ102014</v>
      </c>
      <c r="M8820" t="s">
        <v>1862</v>
      </c>
      <c r="N8820" s="1">
        <v>2014</v>
      </c>
      <c r="O8820" s="19">
        <v>0.27433333333333332</v>
      </c>
      <c r="P8820" t="str">
        <f t="shared" si="965"/>
        <v>14</v>
      </c>
    </row>
    <row r="8821" spans="2:16" x14ac:dyDescent="0.25">
      <c r="B8821" t="s">
        <v>502</v>
      </c>
      <c r="C8821" t="str">
        <f t="shared" si="959"/>
        <v>SDGMBTCZ11</v>
      </c>
      <c r="D8821" s="1" t="s">
        <v>506</v>
      </c>
      <c r="E8821" s="1" t="str">
        <f t="shared" si="960"/>
        <v>SDG</v>
      </c>
      <c r="F8821" s="1" t="str">
        <f t="shared" si="961"/>
        <v>SDG</v>
      </c>
      <c r="G8821" s="1" t="str">
        <f t="shared" si="962"/>
        <v>MBT</v>
      </c>
      <c r="H8821" s="1" t="s">
        <v>530</v>
      </c>
      <c r="I8821" s="1" t="str">
        <f t="shared" si="963"/>
        <v>CZ11</v>
      </c>
      <c r="J8821" s="1" t="s">
        <v>531</v>
      </c>
      <c r="L8821" s="12" t="str">
        <f t="shared" si="964"/>
        <v>SDGMBTCZ111975</v>
      </c>
      <c r="M8821" t="s">
        <v>1863</v>
      </c>
      <c r="N8821" s="1">
        <v>1975</v>
      </c>
      <c r="O8821" s="19">
        <v>0</v>
      </c>
      <c r="P8821" t="str">
        <f t="shared" si="965"/>
        <v>75</v>
      </c>
    </row>
    <row r="8822" spans="2:16" x14ac:dyDescent="0.25">
      <c r="B8822" t="s">
        <v>502</v>
      </c>
      <c r="C8822" t="str">
        <f t="shared" si="959"/>
        <v>SDGMBTCZ11</v>
      </c>
      <c r="D8822" s="1" t="s">
        <v>506</v>
      </c>
      <c r="E8822" s="1" t="str">
        <f t="shared" si="960"/>
        <v>SDG</v>
      </c>
      <c r="F8822" s="1" t="str">
        <f t="shared" si="961"/>
        <v>SDG</v>
      </c>
      <c r="G8822" s="1" t="str">
        <f t="shared" si="962"/>
        <v>MBT</v>
      </c>
      <c r="H8822" s="1" t="s">
        <v>530</v>
      </c>
      <c r="I8822" s="1" t="str">
        <f t="shared" si="963"/>
        <v>CZ11</v>
      </c>
      <c r="J8822" s="1" t="s">
        <v>531</v>
      </c>
      <c r="L8822" s="12" t="str">
        <f t="shared" si="964"/>
        <v>SDGMBTCZ111985</v>
      </c>
      <c r="M8822" t="s">
        <v>1863</v>
      </c>
      <c r="N8822" s="1">
        <v>1985</v>
      </c>
      <c r="O8822" s="19">
        <v>0</v>
      </c>
      <c r="P8822" t="str">
        <f t="shared" si="965"/>
        <v>85</v>
      </c>
    </row>
    <row r="8823" spans="2:16" x14ac:dyDescent="0.25">
      <c r="B8823" t="s">
        <v>502</v>
      </c>
      <c r="C8823" t="str">
        <f t="shared" si="959"/>
        <v>SDGMBTCZ11</v>
      </c>
      <c r="D8823" s="1" t="s">
        <v>506</v>
      </c>
      <c r="E8823" s="1" t="str">
        <f t="shared" si="960"/>
        <v>SDG</v>
      </c>
      <c r="F8823" s="1" t="str">
        <f t="shared" si="961"/>
        <v>SDG</v>
      </c>
      <c r="G8823" s="1" t="str">
        <f t="shared" si="962"/>
        <v>MBT</v>
      </c>
      <c r="H8823" s="1" t="s">
        <v>530</v>
      </c>
      <c r="I8823" s="1" t="str">
        <f t="shared" si="963"/>
        <v>CZ11</v>
      </c>
      <c r="J8823" s="1" t="s">
        <v>531</v>
      </c>
      <c r="L8823" s="12" t="str">
        <f t="shared" si="964"/>
        <v>SDGMBTCZ111996</v>
      </c>
      <c r="M8823" t="s">
        <v>1863</v>
      </c>
      <c r="N8823" s="1">
        <v>1996</v>
      </c>
      <c r="O8823" s="19">
        <v>0</v>
      </c>
      <c r="P8823" t="str">
        <f t="shared" si="965"/>
        <v>96</v>
      </c>
    </row>
    <row r="8824" spans="2:16" x14ac:dyDescent="0.25">
      <c r="B8824" t="s">
        <v>502</v>
      </c>
      <c r="C8824" t="str">
        <f t="shared" si="959"/>
        <v>SDGMBTCZ11</v>
      </c>
      <c r="D8824" s="1" t="s">
        <v>506</v>
      </c>
      <c r="E8824" s="1" t="str">
        <f t="shared" si="960"/>
        <v>SDG</v>
      </c>
      <c r="F8824" s="1" t="str">
        <f t="shared" si="961"/>
        <v>SDG</v>
      </c>
      <c r="G8824" s="1" t="str">
        <f t="shared" si="962"/>
        <v>MBT</v>
      </c>
      <c r="H8824" s="1" t="s">
        <v>530</v>
      </c>
      <c r="I8824" s="1" t="str">
        <f t="shared" si="963"/>
        <v>CZ11</v>
      </c>
      <c r="J8824" s="1" t="s">
        <v>531</v>
      </c>
      <c r="L8824" s="12" t="str">
        <f t="shared" si="964"/>
        <v>SDGMBTCZ112003</v>
      </c>
      <c r="M8824" t="s">
        <v>1863</v>
      </c>
      <c r="N8824" s="1">
        <v>2003</v>
      </c>
      <c r="O8824" s="19">
        <v>0</v>
      </c>
      <c r="P8824" t="str">
        <f t="shared" si="965"/>
        <v>03</v>
      </c>
    </row>
    <row r="8825" spans="2:16" x14ac:dyDescent="0.25">
      <c r="B8825" t="s">
        <v>502</v>
      </c>
      <c r="C8825" t="str">
        <f t="shared" si="959"/>
        <v>SDGMBTCZ11</v>
      </c>
      <c r="D8825" s="1" t="s">
        <v>506</v>
      </c>
      <c r="E8825" s="1" t="str">
        <f t="shared" si="960"/>
        <v>SDG</v>
      </c>
      <c r="F8825" s="1" t="str">
        <f t="shared" si="961"/>
        <v>SDG</v>
      </c>
      <c r="G8825" s="1" t="str">
        <f t="shared" si="962"/>
        <v>MBT</v>
      </c>
      <c r="H8825" s="1" t="s">
        <v>530</v>
      </c>
      <c r="I8825" s="1" t="str">
        <f t="shared" si="963"/>
        <v>CZ11</v>
      </c>
      <c r="J8825" s="1" t="s">
        <v>531</v>
      </c>
      <c r="L8825" s="12" t="str">
        <f t="shared" si="964"/>
        <v>SDGMBTCZ112007</v>
      </c>
      <c r="M8825" t="s">
        <v>1863</v>
      </c>
      <c r="N8825" s="1">
        <v>2007</v>
      </c>
      <c r="O8825" s="19">
        <v>0</v>
      </c>
      <c r="P8825" t="str">
        <f t="shared" si="965"/>
        <v>07</v>
      </c>
    </row>
    <row r="8826" spans="2:16" x14ac:dyDescent="0.25">
      <c r="B8826" t="s">
        <v>502</v>
      </c>
      <c r="C8826" t="str">
        <f t="shared" si="959"/>
        <v>SDGMBTCZ11</v>
      </c>
      <c r="D8826" s="1" t="s">
        <v>506</v>
      </c>
      <c r="E8826" s="1" t="str">
        <f t="shared" si="960"/>
        <v>SDG</v>
      </c>
      <c r="F8826" s="1" t="str">
        <f t="shared" si="961"/>
        <v>SDG</v>
      </c>
      <c r="G8826" s="1" t="str">
        <f t="shared" si="962"/>
        <v>MBT</v>
      </c>
      <c r="H8826" s="1" t="s">
        <v>530</v>
      </c>
      <c r="I8826" s="1" t="str">
        <f t="shared" si="963"/>
        <v>CZ11</v>
      </c>
      <c r="J8826" s="1" t="s">
        <v>531</v>
      </c>
      <c r="L8826" s="12" t="str">
        <f t="shared" si="964"/>
        <v>SDGMBTCZ112011</v>
      </c>
      <c r="M8826" t="s">
        <v>1863</v>
      </c>
      <c r="N8826" s="1">
        <v>2011</v>
      </c>
      <c r="O8826" s="19">
        <v>0</v>
      </c>
      <c r="P8826" t="str">
        <f t="shared" si="965"/>
        <v>11</v>
      </c>
    </row>
    <row r="8827" spans="2:16" x14ac:dyDescent="0.25">
      <c r="B8827" t="s">
        <v>502</v>
      </c>
      <c r="C8827" t="str">
        <f t="shared" si="959"/>
        <v>SDGMBTCZ11</v>
      </c>
      <c r="D8827" s="1" t="s">
        <v>506</v>
      </c>
      <c r="E8827" s="1" t="str">
        <f t="shared" si="960"/>
        <v>SDG</v>
      </c>
      <c r="F8827" s="1" t="str">
        <f t="shared" si="961"/>
        <v>SDG</v>
      </c>
      <c r="G8827" s="1" t="str">
        <f t="shared" si="962"/>
        <v>MBT</v>
      </c>
      <c r="H8827" s="1" t="s">
        <v>530</v>
      </c>
      <c r="I8827" s="1" t="str">
        <f t="shared" si="963"/>
        <v>CZ11</v>
      </c>
      <c r="J8827" s="1" t="s">
        <v>531</v>
      </c>
      <c r="L8827" s="12" t="str">
        <f t="shared" si="964"/>
        <v>SDGMBTCZ112014</v>
      </c>
      <c r="M8827" t="s">
        <v>1863</v>
      </c>
      <c r="N8827" s="1">
        <v>2014</v>
      </c>
      <c r="O8827" s="19">
        <v>0</v>
      </c>
      <c r="P8827" t="str">
        <f t="shared" si="965"/>
        <v>14</v>
      </c>
    </row>
    <row r="8828" spans="2:16" x14ac:dyDescent="0.25">
      <c r="B8828" t="s">
        <v>502</v>
      </c>
      <c r="C8828" t="str">
        <f t="shared" si="959"/>
        <v>SDGMBTCZ12</v>
      </c>
      <c r="D8828" s="1" t="s">
        <v>506</v>
      </c>
      <c r="E8828" s="1" t="str">
        <f t="shared" si="960"/>
        <v>SDG</v>
      </c>
      <c r="F8828" s="1" t="str">
        <f t="shared" si="961"/>
        <v>SDG</v>
      </c>
      <c r="G8828" s="1" t="str">
        <f t="shared" si="962"/>
        <v>MBT</v>
      </c>
      <c r="H8828" s="1" t="s">
        <v>530</v>
      </c>
      <c r="I8828" s="1" t="str">
        <f t="shared" si="963"/>
        <v>CZ12</v>
      </c>
      <c r="J8828" s="1" t="s">
        <v>531</v>
      </c>
      <c r="L8828" s="12" t="str">
        <f t="shared" si="964"/>
        <v>SDGMBTCZ121975</v>
      </c>
      <c r="M8828" t="s">
        <v>1864</v>
      </c>
      <c r="N8828" s="1">
        <v>1975</v>
      </c>
      <c r="O8828" s="19">
        <v>0</v>
      </c>
      <c r="P8828" t="str">
        <f t="shared" si="965"/>
        <v>75</v>
      </c>
    </row>
    <row r="8829" spans="2:16" x14ac:dyDescent="0.25">
      <c r="B8829" t="s">
        <v>502</v>
      </c>
      <c r="C8829" t="str">
        <f t="shared" si="959"/>
        <v>SDGMBTCZ12</v>
      </c>
      <c r="D8829" s="1" t="s">
        <v>506</v>
      </c>
      <c r="E8829" s="1" t="str">
        <f t="shared" si="960"/>
        <v>SDG</v>
      </c>
      <c r="F8829" s="1" t="str">
        <f t="shared" si="961"/>
        <v>SDG</v>
      </c>
      <c r="G8829" s="1" t="str">
        <f t="shared" si="962"/>
        <v>MBT</v>
      </c>
      <c r="H8829" s="1" t="s">
        <v>530</v>
      </c>
      <c r="I8829" s="1" t="str">
        <f t="shared" si="963"/>
        <v>CZ12</v>
      </c>
      <c r="J8829" s="1" t="s">
        <v>531</v>
      </c>
      <c r="L8829" s="12" t="str">
        <f t="shared" si="964"/>
        <v>SDGMBTCZ121985</v>
      </c>
      <c r="M8829" t="s">
        <v>1864</v>
      </c>
      <c r="N8829" s="1">
        <v>1985</v>
      </c>
      <c r="O8829" s="19">
        <v>0</v>
      </c>
      <c r="P8829" t="str">
        <f t="shared" si="965"/>
        <v>85</v>
      </c>
    </row>
    <row r="8830" spans="2:16" x14ac:dyDescent="0.25">
      <c r="B8830" t="s">
        <v>502</v>
      </c>
      <c r="C8830" t="str">
        <f t="shared" si="959"/>
        <v>SDGMBTCZ12</v>
      </c>
      <c r="D8830" s="1" t="s">
        <v>506</v>
      </c>
      <c r="E8830" s="1" t="str">
        <f t="shared" si="960"/>
        <v>SDG</v>
      </c>
      <c r="F8830" s="1" t="str">
        <f t="shared" si="961"/>
        <v>SDG</v>
      </c>
      <c r="G8830" s="1" t="str">
        <f t="shared" si="962"/>
        <v>MBT</v>
      </c>
      <c r="H8830" s="1" t="s">
        <v>530</v>
      </c>
      <c r="I8830" s="1" t="str">
        <f t="shared" si="963"/>
        <v>CZ12</v>
      </c>
      <c r="J8830" s="1" t="s">
        <v>531</v>
      </c>
      <c r="L8830" s="12" t="str">
        <f t="shared" si="964"/>
        <v>SDGMBTCZ121996</v>
      </c>
      <c r="M8830" t="s">
        <v>1864</v>
      </c>
      <c r="N8830" s="1">
        <v>1996</v>
      </c>
      <c r="O8830" s="19">
        <v>0</v>
      </c>
      <c r="P8830" t="str">
        <f t="shared" si="965"/>
        <v>96</v>
      </c>
    </row>
    <row r="8831" spans="2:16" x14ac:dyDescent="0.25">
      <c r="B8831" t="s">
        <v>502</v>
      </c>
      <c r="C8831" t="str">
        <f t="shared" si="959"/>
        <v>SDGMBTCZ12</v>
      </c>
      <c r="D8831" s="1" t="s">
        <v>506</v>
      </c>
      <c r="E8831" s="1" t="str">
        <f t="shared" si="960"/>
        <v>SDG</v>
      </c>
      <c r="F8831" s="1" t="str">
        <f t="shared" si="961"/>
        <v>SDG</v>
      </c>
      <c r="G8831" s="1" t="str">
        <f t="shared" si="962"/>
        <v>MBT</v>
      </c>
      <c r="H8831" s="1" t="s">
        <v>530</v>
      </c>
      <c r="I8831" s="1" t="str">
        <f t="shared" si="963"/>
        <v>CZ12</v>
      </c>
      <c r="J8831" s="1" t="s">
        <v>531</v>
      </c>
      <c r="L8831" s="12" t="str">
        <f t="shared" si="964"/>
        <v>SDGMBTCZ122003</v>
      </c>
      <c r="M8831" t="s">
        <v>1864</v>
      </c>
      <c r="N8831" s="1">
        <v>2003</v>
      </c>
      <c r="O8831" s="19">
        <v>0</v>
      </c>
      <c r="P8831" t="str">
        <f t="shared" si="965"/>
        <v>03</v>
      </c>
    </row>
    <row r="8832" spans="2:16" x14ac:dyDescent="0.25">
      <c r="B8832" t="s">
        <v>502</v>
      </c>
      <c r="C8832" t="str">
        <f t="shared" si="959"/>
        <v>SDGMBTCZ12</v>
      </c>
      <c r="D8832" s="1" t="s">
        <v>506</v>
      </c>
      <c r="E8832" s="1" t="str">
        <f t="shared" si="960"/>
        <v>SDG</v>
      </c>
      <c r="F8832" s="1" t="str">
        <f t="shared" si="961"/>
        <v>SDG</v>
      </c>
      <c r="G8832" s="1" t="str">
        <f t="shared" si="962"/>
        <v>MBT</v>
      </c>
      <c r="H8832" s="1" t="s">
        <v>530</v>
      </c>
      <c r="I8832" s="1" t="str">
        <f t="shared" si="963"/>
        <v>CZ12</v>
      </c>
      <c r="J8832" s="1" t="s">
        <v>531</v>
      </c>
      <c r="L8832" s="12" t="str">
        <f t="shared" si="964"/>
        <v>SDGMBTCZ122007</v>
      </c>
      <c r="M8832" t="s">
        <v>1864</v>
      </c>
      <c r="N8832" s="1">
        <v>2007</v>
      </c>
      <c r="O8832" s="19">
        <v>0</v>
      </c>
      <c r="P8832" t="str">
        <f t="shared" si="965"/>
        <v>07</v>
      </c>
    </row>
    <row r="8833" spans="2:16" x14ac:dyDescent="0.25">
      <c r="B8833" t="s">
        <v>502</v>
      </c>
      <c r="C8833" t="str">
        <f t="shared" si="959"/>
        <v>SDGMBTCZ12</v>
      </c>
      <c r="D8833" s="1" t="s">
        <v>506</v>
      </c>
      <c r="E8833" s="1" t="str">
        <f t="shared" si="960"/>
        <v>SDG</v>
      </c>
      <c r="F8833" s="1" t="str">
        <f t="shared" si="961"/>
        <v>SDG</v>
      </c>
      <c r="G8833" s="1" t="str">
        <f t="shared" si="962"/>
        <v>MBT</v>
      </c>
      <c r="H8833" s="1" t="s">
        <v>530</v>
      </c>
      <c r="I8833" s="1" t="str">
        <f t="shared" si="963"/>
        <v>CZ12</v>
      </c>
      <c r="J8833" s="1" t="s">
        <v>531</v>
      </c>
      <c r="L8833" s="12" t="str">
        <f t="shared" si="964"/>
        <v>SDGMBTCZ122011</v>
      </c>
      <c r="M8833" t="s">
        <v>1864</v>
      </c>
      <c r="N8833" s="1">
        <v>2011</v>
      </c>
      <c r="O8833" s="19">
        <v>0</v>
      </c>
      <c r="P8833" t="str">
        <f t="shared" si="965"/>
        <v>11</v>
      </c>
    </row>
    <row r="8834" spans="2:16" x14ac:dyDescent="0.25">
      <c r="B8834" t="s">
        <v>502</v>
      </c>
      <c r="C8834" t="str">
        <f t="shared" si="959"/>
        <v>SDGMBTCZ12</v>
      </c>
      <c r="D8834" s="1" t="s">
        <v>506</v>
      </c>
      <c r="E8834" s="1" t="str">
        <f t="shared" si="960"/>
        <v>SDG</v>
      </c>
      <c r="F8834" s="1" t="str">
        <f t="shared" si="961"/>
        <v>SDG</v>
      </c>
      <c r="G8834" s="1" t="str">
        <f t="shared" si="962"/>
        <v>MBT</v>
      </c>
      <c r="H8834" s="1" t="s">
        <v>530</v>
      </c>
      <c r="I8834" s="1" t="str">
        <f t="shared" si="963"/>
        <v>CZ12</v>
      </c>
      <c r="J8834" s="1" t="s">
        <v>531</v>
      </c>
      <c r="L8834" s="12" t="str">
        <f t="shared" si="964"/>
        <v>SDGMBTCZ122014</v>
      </c>
      <c r="M8834" t="s">
        <v>1864</v>
      </c>
      <c r="N8834" s="1">
        <v>2014</v>
      </c>
      <c r="O8834" s="19">
        <v>0</v>
      </c>
      <c r="P8834" t="str">
        <f t="shared" si="965"/>
        <v>14</v>
      </c>
    </row>
    <row r="8835" spans="2:16" x14ac:dyDescent="0.25">
      <c r="B8835" t="s">
        <v>502</v>
      </c>
      <c r="C8835" t="str">
        <f t="shared" si="959"/>
        <v>SDGMBTCZ13</v>
      </c>
      <c r="D8835" s="1" t="s">
        <v>506</v>
      </c>
      <c r="E8835" s="1" t="str">
        <f t="shared" si="960"/>
        <v>SDG</v>
      </c>
      <c r="F8835" s="1" t="str">
        <f t="shared" si="961"/>
        <v>SDG</v>
      </c>
      <c r="G8835" s="1" t="str">
        <f t="shared" si="962"/>
        <v>MBT</v>
      </c>
      <c r="H8835" s="1" t="s">
        <v>530</v>
      </c>
      <c r="I8835" s="1" t="str">
        <f t="shared" si="963"/>
        <v>CZ13</v>
      </c>
      <c r="J8835" s="1" t="s">
        <v>531</v>
      </c>
      <c r="L8835" s="12" t="str">
        <f t="shared" si="964"/>
        <v>SDGMBTCZ131975</v>
      </c>
      <c r="M8835" t="s">
        <v>1865</v>
      </c>
      <c r="N8835" s="1">
        <v>1975</v>
      </c>
      <c r="O8835" s="19">
        <v>0</v>
      </c>
      <c r="P8835" t="str">
        <f t="shared" si="965"/>
        <v>75</v>
      </c>
    </row>
    <row r="8836" spans="2:16" x14ac:dyDescent="0.25">
      <c r="B8836" t="s">
        <v>502</v>
      </c>
      <c r="C8836" t="str">
        <f t="shared" si="959"/>
        <v>SDGMBTCZ13</v>
      </c>
      <c r="D8836" s="1" t="s">
        <v>506</v>
      </c>
      <c r="E8836" s="1" t="str">
        <f t="shared" si="960"/>
        <v>SDG</v>
      </c>
      <c r="F8836" s="1" t="str">
        <f t="shared" si="961"/>
        <v>SDG</v>
      </c>
      <c r="G8836" s="1" t="str">
        <f t="shared" si="962"/>
        <v>MBT</v>
      </c>
      <c r="H8836" s="1" t="s">
        <v>530</v>
      </c>
      <c r="I8836" s="1" t="str">
        <f t="shared" si="963"/>
        <v>CZ13</v>
      </c>
      <c r="J8836" s="1" t="s">
        <v>531</v>
      </c>
      <c r="L8836" s="12" t="str">
        <f t="shared" si="964"/>
        <v>SDGMBTCZ131985</v>
      </c>
      <c r="M8836" t="s">
        <v>1865</v>
      </c>
      <c r="N8836" s="1">
        <v>1985</v>
      </c>
      <c r="O8836" s="19">
        <v>0</v>
      </c>
      <c r="P8836" t="str">
        <f t="shared" si="965"/>
        <v>85</v>
      </c>
    </row>
    <row r="8837" spans="2:16" x14ac:dyDescent="0.25">
      <c r="B8837" t="s">
        <v>502</v>
      </c>
      <c r="C8837" t="str">
        <f t="shared" si="959"/>
        <v>SDGMBTCZ13</v>
      </c>
      <c r="D8837" s="1" t="s">
        <v>506</v>
      </c>
      <c r="E8837" s="1" t="str">
        <f t="shared" si="960"/>
        <v>SDG</v>
      </c>
      <c r="F8837" s="1" t="str">
        <f t="shared" si="961"/>
        <v>SDG</v>
      </c>
      <c r="G8837" s="1" t="str">
        <f t="shared" si="962"/>
        <v>MBT</v>
      </c>
      <c r="H8837" s="1" t="s">
        <v>530</v>
      </c>
      <c r="I8837" s="1" t="str">
        <f t="shared" si="963"/>
        <v>CZ13</v>
      </c>
      <c r="J8837" s="1" t="s">
        <v>531</v>
      </c>
      <c r="L8837" s="12" t="str">
        <f t="shared" si="964"/>
        <v>SDGMBTCZ131996</v>
      </c>
      <c r="M8837" t="s">
        <v>1865</v>
      </c>
      <c r="N8837" s="1">
        <v>1996</v>
      </c>
      <c r="O8837" s="19">
        <v>0</v>
      </c>
      <c r="P8837" t="str">
        <f t="shared" si="965"/>
        <v>96</v>
      </c>
    </row>
    <row r="8838" spans="2:16" x14ac:dyDescent="0.25">
      <c r="B8838" t="s">
        <v>502</v>
      </c>
      <c r="C8838" t="str">
        <f t="shared" si="959"/>
        <v>SDGMBTCZ13</v>
      </c>
      <c r="D8838" s="1" t="s">
        <v>506</v>
      </c>
      <c r="E8838" s="1" t="str">
        <f t="shared" si="960"/>
        <v>SDG</v>
      </c>
      <c r="F8838" s="1" t="str">
        <f t="shared" si="961"/>
        <v>SDG</v>
      </c>
      <c r="G8838" s="1" t="str">
        <f t="shared" si="962"/>
        <v>MBT</v>
      </c>
      <c r="H8838" s="1" t="s">
        <v>530</v>
      </c>
      <c r="I8838" s="1" t="str">
        <f t="shared" si="963"/>
        <v>CZ13</v>
      </c>
      <c r="J8838" s="1" t="s">
        <v>531</v>
      </c>
      <c r="L8838" s="12" t="str">
        <f t="shared" si="964"/>
        <v>SDGMBTCZ132003</v>
      </c>
      <c r="M8838" t="s">
        <v>1865</v>
      </c>
      <c r="N8838" s="1">
        <v>2003</v>
      </c>
      <c r="O8838" s="19">
        <v>0</v>
      </c>
      <c r="P8838" t="str">
        <f t="shared" si="965"/>
        <v>03</v>
      </c>
    </row>
    <row r="8839" spans="2:16" x14ac:dyDescent="0.25">
      <c r="B8839" t="s">
        <v>502</v>
      </c>
      <c r="C8839" t="str">
        <f t="shared" si="959"/>
        <v>SDGMBTCZ13</v>
      </c>
      <c r="D8839" s="1" t="s">
        <v>506</v>
      </c>
      <c r="E8839" s="1" t="str">
        <f t="shared" si="960"/>
        <v>SDG</v>
      </c>
      <c r="F8839" s="1" t="str">
        <f t="shared" si="961"/>
        <v>SDG</v>
      </c>
      <c r="G8839" s="1" t="str">
        <f t="shared" si="962"/>
        <v>MBT</v>
      </c>
      <c r="H8839" s="1" t="s">
        <v>530</v>
      </c>
      <c r="I8839" s="1" t="str">
        <f t="shared" si="963"/>
        <v>CZ13</v>
      </c>
      <c r="J8839" s="1" t="s">
        <v>531</v>
      </c>
      <c r="L8839" s="12" t="str">
        <f t="shared" si="964"/>
        <v>SDGMBTCZ132007</v>
      </c>
      <c r="M8839" t="s">
        <v>1865</v>
      </c>
      <c r="N8839" s="1">
        <v>2007</v>
      </c>
      <c r="O8839" s="19">
        <v>0</v>
      </c>
      <c r="P8839" t="str">
        <f t="shared" si="965"/>
        <v>07</v>
      </c>
    </row>
    <row r="8840" spans="2:16" x14ac:dyDescent="0.25">
      <c r="B8840" t="s">
        <v>502</v>
      </c>
      <c r="C8840" t="str">
        <f t="shared" si="959"/>
        <v>SDGMBTCZ13</v>
      </c>
      <c r="D8840" s="1" t="s">
        <v>506</v>
      </c>
      <c r="E8840" s="1" t="str">
        <f t="shared" si="960"/>
        <v>SDG</v>
      </c>
      <c r="F8840" s="1" t="str">
        <f t="shared" si="961"/>
        <v>SDG</v>
      </c>
      <c r="G8840" s="1" t="str">
        <f t="shared" si="962"/>
        <v>MBT</v>
      </c>
      <c r="H8840" s="1" t="s">
        <v>530</v>
      </c>
      <c r="I8840" s="1" t="str">
        <f t="shared" si="963"/>
        <v>CZ13</v>
      </c>
      <c r="J8840" s="1" t="s">
        <v>531</v>
      </c>
      <c r="L8840" s="12" t="str">
        <f t="shared" si="964"/>
        <v>SDGMBTCZ132011</v>
      </c>
      <c r="M8840" t="s">
        <v>1865</v>
      </c>
      <c r="N8840" s="1">
        <v>2011</v>
      </c>
      <c r="O8840" s="19">
        <v>0</v>
      </c>
      <c r="P8840" t="str">
        <f t="shared" si="965"/>
        <v>11</v>
      </c>
    </row>
    <row r="8841" spans="2:16" x14ac:dyDescent="0.25">
      <c r="B8841" t="s">
        <v>502</v>
      </c>
      <c r="C8841" t="str">
        <f t="shared" si="959"/>
        <v>SDGMBTCZ13</v>
      </c>
      <c r="D8841" s="1" t="s">
        <v>506</v>
      </c>
      <c r="E8841" s="1" t="str">
        <f t="shared" si="960"/>
        <v>SDG</v>
      </c>
      <c r="F8841" s="1" t="str">
        <f t="shared" si="961"/>
        <v>SDG</v>
      </c>
      <c r="G8841" s="1" t="str">
        <f t="shared" si="962"/>
        <v>MBT</v>
      </c>
      <c r="H8841" s="1" t="s">
        <v>530</v>
      </c>
      <c r="I8841" s="1" t="str">
        <f t="shared" si="963"/>
        <v>CZ13</v>
      </c>
      <c r="J8841" s="1" t="s">
        <v>531</v>
      </c>
      <c r="L8841" s="12" t="str">
        <f t="shared" si="964"/>
        <v>SDGMBTCZ132014</v>
      </c>
      <c r="M8841" t="s">
        <v>1865</v>
      </c>
      <c r="N8841" s="1">
        <v>2014</v>
      </c>
      <c r="O8841" s="19">
        <v>0</v>
      </c>
      <c r="P8841" t="str">
        <f t="shared" si="965"/>
        <v>14</v>
      </c>
    </row>
    <row r="8842" spans="2:16" x14ac:dyDescent="0.25">
      <c r="B8842" t="s">
        <v>502</v>
      </c>
      <c r="C8842" t="str">
        <f t="shared" si="959"/>
        <v>SDGMBTCZ14</v>
      </c>
      <c r="D8842" s="1" t="s">
        <v>506</v>
      </c>
      <c r="E8842" s="1" t="str">
        <f t="shared" si="960"/>
        <v>SDG</v>
      </c>
      <c r="F8842" s="1" t="str">
        <f t="shared" si="961"/>
        <v>SDG</v>
      </c>
      <c r="G8842" s="1" t="str">
        <f t="shared" si="962"/>
        <v>MBT</v>
      </c>
      <c r="H8842" s="1" t="s">
        <v>530</v>
      </c>
      <c r="I8842" s="1" t="str">
        <f t="shared" si="963"/>
        <v>CZ14</v>
      </c>
      <c r="J8842" s="1" t="s">
        <v>531</v>
      </c>
      <c r="L8842" s="12" t="str">
        <f t="shared" si="964"/>
        <v>SDGMBTCZ141975</v>
      </c>
      <c r="M8842" t="s">
        <v>1866</v>
      </c>
      <c r="N8842" s="1">
        <v>1975</v>
      </c>
      <c r="O8842" s="19">
        <v>5.8633333333333329E-2</v>
      </c>
      <c r="P8842" t="str">
        <f t="shared" si="965"/>
        <v>75</v>
      </c>
    </row>
    <row r="8843" spans="2:16" x14ac:dyDescent="0.25">
      <c r="B8843" t="s">
        <v>502</v>
      </c>
      <c r="C8843" t="str">
        <f t="shared" si="959"/>
        <v>SDGMBTCZ14</v>
      </c>
      <c r="D8843" s="1" t="s">
        <v>506</v>
      </c>
      <c r="E8843" s="1" t="str">
        <f t="shared" si="960"/>
        <v>SDG</v>
      </c>
      <c r="F8843" s="1" t="str">
        <f t="shared" si="961"/>
        <v>SDG</v>
      </c>
      <c r="G8843" s="1" t="str">
        <f t="shared" si="962"/>
        <v>MBT</v>
      </c>
      <c r="H8843" s="1" t="s">
        <v>530</v>
      </c>
      <c r="I8843" s="1" t="str">
        <f t="shared" si="963"/>
        <v>CZ14</v>
      </c>
      <c r="J8843" s="1" t="s">
        <v>531</v>
      </c>
      <c r="L8843" s="12" t="str">
        <f t="shared" si="964"/>
        <v>SDGMBTCZ141985</v>
      </c>
      <c r="M8843" t="s">
        <v>1866</v>
      </c>
      <c r="N8843" s="1">
        <v>1985</v>
      </c>
      <c r="O8843" s="19">
        <v>8.9566666666666656E-2</v>
      </c>
      <c r="P8843" t="str">
        <f t="shared" si="965"/>
        <v>85</v>
      </c>
    </row>
    <row r="8844" spans="2:16" x14ac:dyDescent="0.25">
      <c r="B8844" t="s">
        <v>502</v>
      </c>
      <c r="C8844" t="str">
        <f t="shared" si="959"/>
        <v>SDGMBTCZ14</v>
      </c>
      <c r="D8844" s="1" t="s">
        <v>506</v>
      </c>
      <c r="E8844" s="1" t="str">
        <f t="shared" si="960"/>
        <v>SDG</v>
      </c>
      <c r="F8844" s="1" t="str">
        <f t="shared" si="961"/>
        <v>SDG</v>
      </c>
      <c r="G8844" s="1" t="str">
        <f t="shared" si="962"/>
        <v>MBT</v>
      </c>
      <c r="H8844" s="1" t="s">
        <v>530</v>
      </c>
      <c r="I8844" s="1" t="str">
        <f t="shared" si="963"/>
        <v>CZ14</v>
      </c>
      <c r="J8844" s="1" t="s">
        <v>531</v>
      </c>
      <c r="L8844" s="12" t="str">
        <f t="shared" si="964"/>
        <v>SDGMBTCZ141996</v>
      </c>
      <c r="M8844" t="s">
        <v>1866</v>
      </c>
      <c r="N8844" s="1">
        <v>1996</v>
      </c>
      <c r="O8844" s="19">
        <v>5.8499999999999996E-2</v>
      </c>
      <c r="P8844" t="str">
        <f t="shared" si="965"/>
        <v>96</v>
      </c>
    </row>
    <row r="8845" spans="2:16" x14ac:dyDescent="0.25">
      <c r="B8845" t="s">
        <v>502</v>
      </c>
      <c r="C8845" t="str">
        <f t="shared" si="959"/>
        <v>SDGMBTCZ14</v>
      </c>
      <c r="D8845" s="1" t="s">
        <v>506</v>
      </c>
      <c r="E8845" s="1" t="str">
        <f t="shared" si="960"/>
        <v>SDG</v>
      </c>
      <c r="F8845" s="1" t="str">
        <f t="shared" si="961"/>
        <v>SDG</v>
      </c>
      <c r="G8845" s="1" t="str">
        <f t="shared" si="962"/>
        <v>MBT</v>
      </c>
      <c r="H8845" s="1" t="s">
        <v>530</v>
      </c>
      <c r="I8845" s="1" t="str">
        <f t="shared" si="963"/>
        <v>CZ14</v>
      </c>
      <c r="J8845" s="1" t="s">
        <v>531</v>
      </c>
      <c r="L8845" s="12" t="str">
        <f t="shared" si="964"/>
        <v>SDGMBTCZ142003</v>
      </c>
      <c r="M8845" t="s">
        <v>1866</v>
      </c>
      <c r="N8845" s="1">
        <v>2003</v>
      </c>
      <c r="O8845" s="19">
        <v>2.9100000000000001E-2</v>
      </c>
      <c r="P8845" t="str">
        <f t="shared" si="965"/>
        <v>03</v>
      </c>
    </row>
    <row r="8846" spans="2:16" x14ac:dyDescent="0.25">
      <c r="B8846" t="s">
        <v>502</v>
      </c>
      <c r="C8846" t="str">
        <f t="shared" si="959"/>
        <v>SDGMBTCZ14</v>
      </c>
      <c r="D8846" s="1" t="s">
        <v>506</v>
      </c>
      <c r="E8846" s="1" t="str">
        <f t="shared" si="960"/>
        <v>SDG</v>
      </c>
      <c r="F8846" s="1" t="str">
        <f t="shared" si="961"/>
        <v>SDG</v>
      </c>
      <c r="G8846" s="1" t="str">
        <f t="shared" si="962"/>
        <v>MBT</v>
      </c>
      <c r="H8846" s="1" t="s">
        <v>530</v>
      </c>
      <c r="I8846" s="1" t="str">
        <f t="shared" si="963"/>
        <v>CZ14</v>
      </c>
      <c r="J8846" s="1" t="s">
        <v>531</v>
      </c>
      <c r="L8846" s="12" t="str">
        <f t="shared" si="964"/>
        <v>SDGMBTCZ142007</v>
      </c>
      <c r="M8846" t="s">
        <v>1866</v>
      </c>
      <c r="N8846" s="1">
        <v>2007</v>
      </c>
      <c r="O8846" s="19">
        <v>1.7166666666666663E-2</v>
      </c>
      <c r="P8846" t="str">
        <f t="shared" si="965"/>
        <v>07</v>
      </c>
    </row>
    <row r="8847" spans="2:16" x14ac:dyDescent="0.25">
      <c r="B8847" t="s">
        <v>502</v>
      </c>
      <c r="C8847" t="str">
        <f t="shared" si="959"/>
        <v>SDGMBTCZ14</v>
      </c>
      <c r="D8847" s="1" t="s">
        <v>506</v>
      </c>
      <c r="E8847" s="1" t="str">
        <f t="shared" si="960"/>
        <v>SDG</v>
      </c>
      <c r="F8847" s="1" t="str">
        <f t="shared" si="961"/>
        <v>SDG</v>
      </c>
      <c r="G8847" s="1" t="str">
        <f t="shared" si="962"/>
        <v>MBT</v>
      </c>
      <c r="H8847" s="1" t="s">
        <v>530</v>
      </c>
      <c r="I8847" s="1" t="str">
        <f t="shared" si="963"/>
        <v>CZ14</v>
      </c>
      <c r="J8847" s="1" t="s">
        <v>531</v>
      </c>
      <c r="L8847" s="12" t="str">
        <f t="shared" si="964"/>
        <v>SDGMBTCZ142011</v>
      </c>
      <c r="M8847" t="s">
        <v>1866</v>
      </c>
      <c r="N8847" s="1">
        <v>2011</v>
      </c>
      <c r="O8847" s="19">
        <v>1.7166666666666663E-2</v>
      </c>
      <c r="P8847" t="str">
        <f t="shared" si="965"/>
        <v>11</v>
      </c>
    </row>
    <row r="8848" spans="2:16" x14ac:dyDescent="0.25">
      <c r="B8848" t="s">
        <v>502</v>
      </c>
      <c r="C8848" t="str">
        <f t="shared" ref="C8848:C8911" si="966">F8848&amp;G8848&amp;I8848</f>
        <v>SDGMBTCZ14</v>
      </c>
      <c r="D8848" s="1" t="s">
        <v>506</v>
      </c>
      <c r="E8848" s="1" t="str">
        <f t="shared" ref="E8848:E8911" si="967">+F8848</f>
        <v>SDG</v>
      </c>
      <c r="F8848" s="1" t="str">
        <f t="shared" ref="F8848:F8911" si="968">LEFT(M8848,3)</f>
        <v>SDG</v>
      </c>
      <c r="G8848" s="1" t="str">
        <f t="shared" ref="G8848:G8911" si="969">MID(M8848,4,3)</f>
        <v>MBT</v>
      </c>
      <c r="H8848" s="1" t="s">
        <v>530</v>
      </c>
      <c r="I8848" s="1" t="str">
        <f t="shared" ref="I8848:I8911" si="970">RIGHT(M8848,4)</f>
        <v>CZ14</v>
      </c>
      <c r="J8848" s="1" t="s">
        <v>531</v>
      </c>
      <c r="L8848" s="12" t="str">
        <f t="shared" ref="L8848:L8911" si="971">C8848&amp;N8848</f>
        <v>SDGMBTCZ142014</v>
      </c>
      <c r="M8848" t="s">
        <v>1866</v>
      </c>
      <c r="N8848" s="1">
        <v>2014</v>
      </c>
      <c r="O8848" s="19">
        <v>8.5833333333333317E-3</v>
      </c>
      <c r="P8848" t="str">
        <f t="shared" ref="P8848:P8911" si="972">RIGHT(N8848,2)</f>
        <v>14</v>
      </c>
    </row>
    <row r="8849" spans="2:16" x14ac:dyDescent="0.25">
      <c r="B8849" t="s">
        <v>502</v>
      </c>
      <c r="C8849" t="str">
        <f t="shared" si="966"/>
        <v>SDGMBTCZ15</v>
      </c>
      <c r="D8849" s="1" t="s">
        <v>506</v>
      </c>
      <c r="E8849" s="1" t="str">
        <f t="shared" si="967"/>
        <v>SDG</v>
      </c>
      <c r="F8849" s="1" t="str">
        <f t="shared" si="968"/>
        <v>SDG</v>
      </c>
      <c r="G8849" s="1" t="str">
        <f t="shared" si="969"/>
        <v>MBT</v>
      </c>
      <c r="H8849" s="1" t="s">
        <v>530</v>
      </c>
      <c r="I8849" s="1" t="str">
        <f t="shared" si="970"/>
        <v>CZ15</v>
      </c>
      <c r="J8849" s="1" t="s">
        <v>531</v>
      </c>
      <c r="L8849" s="12" t="str">
        <f t="shared" si="971"/>
        <v>SDGMBTCZ151975</v>
      </c>
      <c r="M8849" t="s">
        <v>1867</v>
      </c>
      <c r="N8849" s="1">
        <v>1975</v>
      </c>
      <c r="O8849" s="19">
        <v>1.9133333333333332E-2</v>
      </c>
      <c r="P8849" t="str">
        <f t="shared" si="972"/>
        <v>75</v>
      </c>
    </row>
    <row r="8850" spans="2:16" x14ac:dyDescent="0.25">
      <c r="B8850" t="s">
        <v>502</v>
      </c>
      <c r="C8850" t="str">
        <f t="shared" si="966"/>
        <v>SDGMBTCZ15</v>
      </c>
      <c r="D8850" s="1" t="s">
        <v>506</v>
      </c>
      <c r="E8850" s="1" t="str">
        <f t="shared" si="967"/>
        <v>SDG</v>
      </c>
      <c r="F8850" s="1" t="str">
        <f t="shared" si="968"/>
        <v>SDG</v>
      </c>
      <c r="G8850" s="1" t="str">
        <f t="shared" si="969"/>
        <v>MBT</v>
      </c>
      <c r="H8850" s="1" t="s">
        <v>530</v>
      </c>
      <c r="I8850" s="1" t="str">
        <f t="shared" si="970"/>
        <v>CZ15</v>
      </c>
      <c r="J8850" s="1" t="s">
        <v>531</v>
      </c>
      <c r="L8850" s="12" t="str">
        <f t="shared" si="971"/>
        <v>SDGMBTCZ151985</v>
      </c>
      <c r="M8850" t="s">
        <v>1867</v>
      </c>
      <c r="N8850" s="1">
        <v>1985</v>
      </c>
      <c r="O8850" s="19">
        <v>2.9233333333333333E-2</v>
      </c>
      <c r="P8850" t="str">
        <f t="shared" si="972"/>
        <v>85</v>
      </c>
    </row>
    <row r="8851" spans="2:16" x14ac:dyDescent="0.25">
      <c r="B8851" t="s">
        <v>502</v>
      </c>
      <c r="C8851" t="str">
        <f t="shared" si="966"/>
        <v>SDGMBTCZ15</v>
      </c>
      <c r="D8851" s="1" t="s">
        <v>506</v>
      </c>
      <c r="E8851" s="1" t="str">
        <f t="shared" si="967"/>
        <v>SDG</v>
      </c>
      <c r="F8851" s="1" t="str">
        <f t="shared" si="968"/>
        <v>SDG</v>
      </c>
      <c r="G8851" s="1" t="str">
        <f t="shared" si="969"/>
        <v>MBT</v>
      </c>
      <c r="H8851" s="1" t="s">
        <v>530</v>
      </c>
      <c r="I8851" s="1" t="str">
        <f t="shared" si="970"/>
        <v>CZ15</v>
      </c>
      <c r="J8851" s="1" t="s">
        <v>531</v>
      </c>
      <c r="L8851" s="12" t="str">
        <f t="shared" si="971"/>
        <v>SDGMBTCZ151996</v>
      </c>
      <c r="M8851" t="s">
        <v>1867</v>
      </c>
      <c r="N8851" s="1">
        <v>1996</v>
      </c>
      <c r="O8851" s="19">
        <v>1.9099999999999999E-2</v>
      </c>
      <c r="P8851" t="str">
        <f t="shared" si="972"/>
        <v>96</v>
      </c>
    </row>
    <row r="8852" spans="2:16" x14ac:dyDescent="0.25">
      <c r="B8852" t="s">
        <v>502</v>
      </c>
      <c r="C8852" t="str">
        <f t="shared" si="966"/>
        <v>SDGMBTCZ15</v>
      </c>
      <c r="D8852" s="1" t="s">
        <v>506</v>
      </c>
      <c r="E8852" s="1" t="str">
        <f t="shared" si="967"/>
        <v>SDG</v>
      </c>
      <c r="F8852" s="1" t="str">
        <f t="shared" si="968"/>
        <v>SDG</v>
      </c>
      <c r="G8852" s="1" t="str">
        <f t="shared" si="969"/>
        <v>MBT</v>
      </c>
      <c r="H8852" s="1" t="s">
        <v>530</v>
      </c>
      <c r="I8852" s="1" t="str">
        <f t="shared" si="970"/>
        <v>CZ15</v>
      </c>
      <c r="J8852" s="1" t="s">
        <v>531</v>
      </c>
      <c r="L8852" s="12" t="str">
        <f t="shared" si="971"/>
        <v>SDGMBTCZ152003</v>
      </c>
      <c r="M8852" t="s">
        <v>1867</v>
      </c>
      <c r="N8852" s="1">
        <v>2003</v>
      </c>
      <c r="O8852" s="19">
        <v>9.4999999999999998E-3</v>
      </c>
      <c r="P8852" t="str">
        <f t="shared" si="972"/>
        <v>03</v>
      </c>
    </row>
    <row r="8853" spans="2:16" x14ac:dyDescent="0.25">
      <c r="B8853" t="s">
        <v>502</v>
      </c>
      <c r="C8853" t="str">
        <f t="shared" si="966"/>
        <v>SDGMBTCZ15</v>
      </c>
      <c r="D8853" s="1" t="s">
        <v>506</v>
      </c>
      <c r="E8853" s="1" t="str">
        <f t="shared" si="967"/>
        <v>SDG</v>
      </c>
      <c r="F8853" s="1" t="str">
        <f t="shared" si="968"/>
        <v>SDG</v>
      </c>
      <c r="G8853" s="1" t="str">
        <f t="shared" si="969"/>
        <v>MBT</v>
      </c>
      <c r="H8853" s="1" t="s">
        <v>530</v>
      </c>
      <c r="I8853" s="1" t="str">
        <f t="shared" si="970"/>
        <v>CZ15</v>
      </c>
      <c r="J8853" s="1" t="s">
        <v>531</v>
      </c>
      <c r="L8853" s="12" t="str">
        <f t="shared" si="971"/>
        <v>SDGMBTCZ152007</v>
      </c>
      <c r="M8853" t="s">
        <v>1867</v>
      </c>
      <c r="N8853" s="1">
        <v>2007</v>
      </c>
      <c r="O8853" s="19">
        <v>5.5999999999999991E-3</v>
      </c>
      <c r="P8853" t="str">
        <f t="shared" si="972"/>
        <v>07</v>
      </c>
    </row>
    <row r="8854" spans="2:16" x14ac:dyDescent="0.25">
      <c r="B8854" t="s">
        <v>502</v>
      </c>
      <c r="C8854" t="str">
        <f t="shared" si="966"/>
        <v>SDGMBTCZ15</v>
      </c>
      <c r="D8854" s="1" t="s">
        <v>506</v>
      </c>
      <c r="E8854" s="1" t="str">
        <f t="shared" si="967"/>
        <v>SDG</v>
      </c>
      <c r="F8854" s="1" t="str">
        <f t="shared" si="968"/>
        <v>SDG</v>
      </c>
      <c r="G8854" s="1" t="str">
        <f t="shared" si="969"/>
        <v>MBT</v>
      </c>
      <c r="H8854" s="1" t="s">
        <v>530</v>
      </c>
      <c r="I8854" s="1" t="str">
        <f t="shared" si="970"/>
        <v>CZ15</v>
      </c>
      <c r="J8854" s="1" t="s">
        <v>531</v>
      </c>
      <c r="L8854" s="12" t="str">
        <f t="shared" si="971"/>
        <v>SDGMBTCZ152011</v>
      </c>
      <c r="M8854" t="s">
        <v>1867</v>
      </c>
      <c r="N8854" s="1">
        <v>2011</v>
      </c>
      <c r="O8854" s="19">
        <v>5.5999999999999991E-3</v>
      </c>
      <c r="P8854" t="str">
        <f t="shared" si="972"/>
        <v>11</v>
      </c>
    </row>
    <row r="8855" spans="2:16" x14ac:dyDescent="0.25">
      <c r="B8855" t="s">
        <v>502</v>
      </c>
      <c r="C8855" t="str">
        <f t="shared" si="966"/>
        <v>SDGMBTCZ15</v>
      </c>
      <c r="D8855" s="1" t="s">
        <v>506</v>
      </c>
      <c r="E8855" s="1" t="str">
        <f t="shared" si="967"/>
        <v>SDG</v>
      </c>
      <c r="F8855" s="1" t="str">
        <f t="shared" si="968"/>
        <v>SDG</v>
      </c>
      <c r="G8855" s="1" t="str">
        <f t="shared" si="969"/>
        <v>MBT</v>
      </c>
      <c r="H8855" s="1" t="s">
        <v>530</v>
      </c>
      <c r="I8855" s="1" t="str">
        <f t="shared" si="970"/>
        <v>CZ15</v>
      </c>
      <c r="J8855" s="1" t="s">
        <v>531</v>
      </c>
      <c r="L8855" s="12" t="str">
        <f t="shared" si="971"/>
        <v>SDGMBTCZ152014</v>
      </c>
      <c r="M8855" t="s">
        <v>1867</v>
      </c>
      <c r="N8855" s="1">
        <v>2014</v>
      </c>
      <c r="O8855" s="19">
        <v>2.7999999999999995E-3</v>
      </c>
      <c r="P8855" t="str">
        <f t="shared" si="972"/>
        <v>14</v>
      </c>
    </row>
    <row r="8856" spans="2:16" x14ac:dyDescent="0.25">
      <c r="B8856" t="s">
        <v>502</v>
      </c>
      <c r="C8856" t="str">
        <f t="shared" si="966"/>
        <v>SDGMBTCZ16</v>
      </c>
      <c r="D8856" s="1" t="s">
        <v>506</v>
      </c>
      <c r="E8856" s="1" t="str">
        <f t="shared" si="967"/>
        <v>SDG</v>
      </c>
      <c r="F8856" s="1" t="str">
        <f t="shared" si="968"/>
        <v>SDG</v>
      </c>
      <c r="G8856" s="1" t="str">
        <f t="shared" si="969"/>
        <v>MBT</v>
      </c>
      <c r="H8856" s="1" t="s">
        <v>530</v>
      </c>
      <c r="I8856" s="1" t="str">
        <f t="shared" si="970"/>
        <v>CZ16</v>
      </c>
      <c r="J8856" s="1" t="s">
        <v>531</v>
      </c>
      <c r="L8856" s="12" t="str">
        <f t="shared" si="971"/>
        <v>SDGMBTCZ161975</v>
      </c>
      <c r="M8856" t="s">
        <v>1868</v>
      </c>
      <c r="N8856" s="1">
        <v>1975</v>
      </c>
      <c r="O8856" s="19">
        <v>0</v>
      </c>
      <c r="P8856" t="str">
        <f t="shared" si="972"/>
        <v>75</v>
      </c>
    </row>
    <row r="8857" spans="2:16" x14ac:dyDescent="0.25">
      <c r="B8857" t="s">
        <v>502</v>
      </c>
      <c r="C8857" t="str">
        <f t="shared" si="966"/>
        <v>SDGMBTCZ16</v>
      </c>
      <c r="D8857" s="1" t="s">
        <v>506</v>
      </c>
      <c r="E8857" s="1" t="str">
        <f t="shared" si="967"/>
        <v>SDG</v>
      </c>
      <c r="F8857" s="1" t="str">
        <f t="shared" si="968"/>
        <v>SDG</v>
      </c>
      <c r="G8857" s="1" t="str">
        <f t="shared" si="969"/>
        <v>MBT</v>
      </c>
      <c r="H8857" s="1" t="s">
        <v>530</v>
      </c>
      <c r="I8857" s="1" t="str">
        <f t="shared" si="970"/>
        <v>CZ16</v>
      </c>
      <c r="J8857" s="1" t="s">
        <v>531</v>
      </c>
      <c r="L8857" s="12" t="str">
        <f t="shared" si="971"/>
        <v>SDGMBTCZ161985</v>
      </c>
      <c r="M8857" t="s">
        <v>1868</v>
      </c>
      <c r="N8857" s="1">
        <v>1985</v>
      </c>
      <c r="O8857" s="19">
        <v>0</v>
      </c>
      <c r="P8857" t="str">
        <f t="shared" si="972"/>
        <v>85</v>
      </c>
    </row>
    <row r="8858" spans="2:16" x14ac:dyDescent="0.25">
      <c r="B8858" t="s">
        <v>502</v>
      </c>
      <c r="C8858" t="str">
        <f t="shared" si="966"/>
        <v>SDGMBTCZ16</v>
      </c>
      <c r="D8858" s="1" t="s">
        <v>506</v>
      </c>
      <c r="E8858" s="1" t="str">
        <f t="shared" si="967"/>
        <v>SDG</v>
      </c>
      <c r="F8858" s="1" t="str">
        <f t="shared" si="968"/>
        <v>SDG</v>
      </c>
      <c r="G8858" s="1" t="str">
        <f t="shared" si="969"/>
        <v>MBT</v>
      </c>
      <c r="H8858" s="1" t="s">
        <v>530</v>
      </c>
      <c r="I8858" s="1" t="str">
        <f t="shared" si="970"/>
        <v>CZ16</v>
      </c>
      <c r="J8858" s="1" t="s">
        <v>531</v>
      </c>
      <c r="L8858" s="12" t="str">
        <f t="shared" si="971"/>
        <v>SDGMBTCZ161996</v>
      </c>
      <c r="M8858" t="s">
        <v>1868</v>
      </c>
      <c r="N8858" s="1">
        <v>1996</v>
      </c>
      <c r="O8858" s="19">
        <v>0</v>
      </c>
      <c r="P8858" t="str">
        <f t="shared" si="972"/>
        <v>96</v>
      </c>
    </row>
    <row r="8859" spans="2:16" x14ac:dyDescent="0.25">
      <c r="B8859" t="s">
        <v>502</v>
      </c>
      <c r="C8859" t="str">
        <f t="shared" si="966"/>
        <v>SDGMBTCZ16</v>
      </c>
      <c r="D8859" s="1" t="s">
        <v>506</v>
      </c>
      <c r="E8859" s="1" t="str">
        <f t="shared" si="967"/>
        <v>SDG</v>
      </c>
      <c r="F8859" s="1" t="str">
        <f t="shared" si="968"/>
        <v>SDG</v>
      </c>
      <c r="G8859" s="1" t="str">
        <f t="shared" si="969"/>
        <v>MBT</v>
      </c>
      <c r="H8859" s="1" t="s">
        <v>530</v>
      </c>
      <c r="I8859" s="1" t="str">
        <f t="shared" si="970"/>
        <v>CZ16</v>
      </c>
      <c r="J8859" s="1" t="s">
        <v>531</v>
      </c>
      <c r="L8859" s="12" t="str">
        <f t="shared" si="971"/>
        <v>SDGMBTCZ162003</v>
      </c>
      <c r="M8859" t="s">
        <v>1868</v>
      </c>
      <c r="N8859" s="1">
        <v>2003</v>
      </c>
      <c r="O8859" s="19">
        <v>0</v>
      </c>
      <c r="P8859" t="str">
        <f t="shared" si="972"/>
        <v>03</v>
      </c>
    </row>
    <row r="8860" spans="2:16" x14ac:dyDescent="0.25">
      <c r="B8860" t="s">
        <v>502</v>
      </c>
      <c r="C8860" t="str">
        <f t="shared" si="966"/>
        <v>SDGMBTCZ16</v>
      </c>
      <c r="D8860" s="1" t="s">
        <v>506</v>
      </c>
      <c r="E8860" s="1" t="str">
        <f t="shared" si="967"/>
        <v>SDG</v>
      </c>
      <c r="F8860" s="1" t="str">
        <f t="shared" si="968"/>
        <v>SDG</v>
      </c>
      <c r="G8860" s="1" t="str">
        <f t="shared" si="969"/>
        <v>MBT</v>
      </c>
      <c r="H8860" s="1" t="s">
        <v>530</v>
      </c>
      <c r="I8860" s="1" t="str">
        <f t="shared" si="970"/>
        <v>CZ16</v>
      </c>
      <c r="J8860" s="1" t="s">
        <v>531</v>
      </c>
      <c r="L8860" s="12" t="str">
        <f t="shared" si="971"/>
        <v>SDGMBTCZ162007</v>
      </c>
      <c r="M8860" t="s">
        <v>1868</v>
      </c>
      <c r="N8860" s="1">
        <v>2007</v>
      </c>
      <c r="O8860" s="19">
        <v>0</v>
      </c>
      <c r="P8860" t="str">
        <f t="shared" si="972"/>
        <v>07</v>
      </c>
    </row>
    <row r="8861" spans="2:16" x14ac:dyDescent="0.25">
      <c r="B8861" t="s">
        <v>502</v>
      </c>
      <c r="C8861" t="str">
        <f t="shared" si="966"/>
        <v>SDGMBTCZ16</v>
      </c>
      <c r="D8861" s="1" t="s">
        <v>506</v>
      </c>
      <c r="E8861" s="1" t="str">
        <f t="shared" si="967"/>
        <v>SDG</v>
      </c>
      <c r="F8861" s="1" t="str">
        <f t="shared" si="968"/>
        <v>SDG</v>
      </c>
      <c r="G8861" s="1" t="str">
        <f t="shared" si="969"/>
        <v>MBT</v>
      </c>
      <c r="H8861" s="1" t="s">
        <v>530</v>
      </c>
      <c r="I8861" s="1" t="str">
        <f t="shared" si="970"/>
        <v>CZ16</v>
      </c>
      <c r="J8861" s="1" t="s">
        <v>531</v>
      </c>
      <c r="L8861" s="12" t="str">
        <f t="shared" si="971"/>
        <v>SDGMBTCZ162011</v>
      </c>
      <c r="M8861" t="s">
        <v>1868</v>
      </c>
      <c r="N8861" s="1">
        <v>2011</v>
      </c>
      <c r="O8861" s="19">
        <v>0</v>
      </c>
      <c r="P8861" t="str">
        <f t="shared" si="972"/>
        <v>11</v>
      </c>
    </row>
    <row r="8862" spans="2:16" x14ac:dyDescent="0.25">
      <c r="B8862" t="s">
        <v>502</v>
      </c>
      <c r="C8862" t="str">
        <f t="shared" si="966"/>
        <v>SDGMBTCZ16</v>
      </c>
      <c r="D8862" s="1" t="s">
        <v>506</v>
      </c>
      <c r="E8862" s="1" t="str">
        <f t="shared" si="967"/>
        <v>SDG</v>
      </c>
      <c r="F8862" s="1" t="str">
        <f t="shared" si="968"/>
        <v>SDG</v>
      </c>
      <c r="G8862" s="1" t="str">
        <f t="shared" si="969"/>
        <v>MBT</v>
      </c>
      <c r="H8862" s="1" t="s">
        <v>530</v>
      </c>
      <c r="I8862" s="1" t="str">
        <f t="shared" si="970"/>
        <v>CZ16</v>
      </c>
      <c r="J8862" s="1" t="s">
        <v>531</v>
      </c>
      <c r="L8862" s="12" t="str">
        <f t="shared" si="971"/>
        <v>SDGMBTCZ162014</v>
      </c>
      <c r="M8862" t="s">
        <v>1868</v>
      </c>
      <c r="N8862" s="1">
        <v>2014</v>
      </c>
      <c r="O8862" s="19">
        <v>0</v>
      </c>
      <c r="P8862" t="str">
        <f t="shared" si="972"/>
        <v>14</v>
      </c>
    </row>
    <row r="8863" spans="2:16" x14ac:dyDescent="0.25">
      <c r="B8863" t="s">
        <v>502</v>
      </c>
      <c r="C8863" t="str">
        <f t="shared" si="966"/>
        <v>SDGMLICZ01</v>
      </c>
      <c r="D8863" s="1" t="s">
        <v>506</v>
      </c>
      <c r="E8863" s="1" t="str">
        <f t="shared" si="967"/>
        <v>SDG</v>
      </c>
      <c r="F8863" s="1" t="str">
        <f t="shared" si="968"/>
        <v>SDG</v>
      </c>
      <c r="G8863" s="1" t="str">
        <f t="shared" si="969"/>
        <v>MLI</v>
      </c>
      <c r="H8863" s="1" t="s">
        <v>530</v>
      </c>
      <c r="I8863" s="1" t="str">
        <f t="shared" si="970"/>
        <v>CZ01</v>
      </c>
      <c r="J8863" s="1" t="s">
        <v>531</v>
      </c>
      <c r="L8863" s="12" t="str">
        <f t="shared" si="971"/>
        <v>SDGMLICZ011975</v>
      </c>
      <c r="M8863" t="s">
        <v>1869</v>
      </c>
      <c r="N8863" s="1">
        <v>1975</v>
      </c>
      <c r="O8863" s="19">
        <v>0</v>
      </c>
      <c r="P8863" t="str">
        <f t="shared" si="972"/>
        <v>75</v>
      </c>
    </row>
    <row r="8864" spans="2:16" x14ac:dyDescent="0.25">
      <c r="B8864" t="s">
        <v>502</v>
      </c>
      <c r="C8864" t="str">
        <f t="shared" si="966"/>
        <v>SDGMLICZ01</v>
      </c>
      <c r="D8864" s="1" t="s">
        <v>506</v>
      </c>
      <c r="E8864" s="1" t="str">
        <f t="shared" si="967"/>
        <v>SDG</v>
      </c>
      <c r="F8864" s="1" t="str">
        <f t="shared" si="968"/>
        <v>SDG</v>
      </c>
      <c r="G8864" s="1" t="str">
        <f t="shared" si="969"/>
        <v>MLI</v>
      </c>
      <c r="H8864" s="1" t="s">
        <v>530</v>
      </c>
      <c r="I8864" s="1" t="str">
        <f t="shared" si="970"/>
        <v>CZ01</v>
      </c>
      <c r="J8864" s="1" t="s">
        <v>531</v>
      </c>
      <c r="L8864" s="12" t="str">
        <f t="shared" si="971"/>
        <v>SDGMLICZ011985</v>
      </c>
      <c r="M8864" t="s">
        <v>1869</v>
      </c>
      <c r="N8864" s="1">
        <v>1985</v>
      </c>
      <c r="O8864" s="19">
        <v>0</v>
      </c>
      <c r="P8864" t="str">
        <f t="shared" si="972"/>
        <v>85</v>
      </c>
    </row>
    <row r="8865" spans="2:16" x14ac:dyDescent="0.25">
      <c r="B8865" t="s">
        <v>502</v>
      </c>
      <c r="C8865" t="str">
        <f t="shared" si="966"/>
        <v>SDGMLICZ01</v>
      </c>
      <c r="D8865" s="1" t="s">
        <v>506</v>
      </c>
      <c r="E8865" s="1" t="str">
        <f t="shared" si="967"/>
        <v>SDG</v>
      </c>
      <c r="F8865" s="1" t="str">
        <f t="shared" si="968"/>
        <v>SDG</v>
      </c>
      <c r="G8865" s="1" t="str">
        <f t="shared" si="969"/>
        <v>MLI</v>
      </c>
      <c r="H8865" s="1" t="s">
        <v>530</v>
      </c>
      <c r="I8865" s="1" t="str">
        <f t="shared" si="970"/>
        <v>CZ01</v>
      </c>
      <c r="J8865" s="1" t="s">
        <v>531</v>
      </c>
      <c r="L8865" s="12" t="str">
        <f t="shared" si="971"/>
        <v>SDGMLICZ011996</v>
      </c>
      <c r="M8865" t="s">
        <v>1869</v>
      </c>
      <c r="N8865" s="1">
        <v>1996</v>
      </c>
      <c r="O8865" s="19">
        <v>0</v>
      </c>
      <c r="P8865" t="str">
        <f t="shared" si="972"/>
        <v>96</v>
      </c>
    </row>
    <row r="8866" spans="2:16" x14ac:dyDescent="0.25">
      <c r="B8866" t="s">
        <v>502</v>
      </c>
      <c r="C8866" t="str">
        <f t="shared" si="966"/>
        <v>SDGMLICZ01</v>
      </c>
      <c r="D8866" s="1" t="s">
        <v>506</v>
      </c>
      <c r="E8866" s="1" t="str">
        <f t="shared" si="967"/>
        <v>SDG</v>
      </c>
      <c r="F8866" s="1" t="str">
        <f t="shared" si="968"/>
        <v>SDG</v>
      </c>
      <c r="G8866" s="1" t="str">
        <f t="shared" si="969"/>
        <v>MLI</v>
      </c>
      <c r="H8866" s="1" t="s">
        <v>530</v>
      </c>
      <c r="I8866" s="1" t="str">
        <f t="shared" si="970"/>
        <v>CZ01</v>
      </c>
      <c r="J8866" s="1" t="s">
        <v>531</v>
      </c>
      <c r="L8866" s="12" t="str">
        <f t="shared" si="971"/>
        <v>SDGMLICZ012003</v>
      </c>
      <c r="M8866" t="s">
        <v>1869</v>
      </c>
      <c r="N8866" s="1">
        <v>2003</v>
      </c>
      <c r="O8866" s="19">
        <v>0</v>
      </c>
      <c r="P8866" t="str">
        <f t="shared" si="972"/>
        <v>03</v>
      </c>
    </row>
    <row r="8867" spans="2:16" x14ac:dyDescent="0.25">
      <c r="B8867" t="s">
        <v>502</v>
      </c>
      <c r="C8867" t="str">
        <f t="shared" si="966"/>
        <v>SDGMLICZ01</v>
      </c>
      <c r="D8867" s="1" t="s">
        <v>506</v>
      </c>
      <c r="E8867" s="1" t="str">
        <f t="shared" si="967"/>
        <v>SDG</v>
      </c>
      <c r="F8867" s="1" t="str">
        <f t="shared" si="968"/>
        <v>SDG</v>
      </c>
      <c r="G8867" s="1" t="str">
        <f t="shared" si="969"/>
        <v>MLI</v>
      </c>
      <c r="H8867" s="1" t="s">
        <v>530</v>
      </c>
      <c r="I8867" s="1" t="str">
        <f t="shared" si="970"/>
        <v>CZ01</v>
      </c>
      <c r="J8867" s="1" t="s">
        <v>531</v>
      </c>
      <c r="L8867" s="12" t="str">
        <f t="shared" si="971"/>
        <v>SDGMLICZ012007</v>
      </c>
      <c r="M8867" t="s">
        <v>1869</v>
      </c>
      <c r="N8867" s="1">
        <v>2007</v>
      </c>
      <c r="O8867" s="19">
        <v>0</v>
      </c>
      <c r="P8867" t="str">
        <f t="shared" si="972"/>
        <v>07</v>
      </c>
    </row>
    <row r="8868" spans="2:16" x14ac:dyDescent="0.25">
      <c r="B8868" t="s">
        <v>502</v>
      </c>
      <c r="C8868" t="str">
        <f t="shared" si="966"/>
        <v>SDGMLICZ01</v>
      </c>
      <c r="D8868" s="1" t="s">
        <v>506</v>
      </c>
      <c r="E8868" s="1" t="str">
        <f t="shared" si="967"/>
        <v>SDG</v>
      </c>
      <c r="F8868" s="1" t="str">
        <f t="shared" si="968"/>
        <v>SDG</v>
      </c>
      <c r="G8868" s="1" t="str">
        <f t="shared" si="969"/>
        <v>MLI</v>
      </c>
      <c r="H8868" s="1" t="s">
        <v>530</v>
      </c>
      <c r="I8868" s="1" t="str">
        <f t="shared" si="970"/>
        <v>CZ01</v>
      </c>
      <c r="J8868" s="1" t="s">
        <v>531</v>
      </c>
      <c r="L8868" s="12" t="str">
        <f t="shared" si="971"/>
        <v>SDGMLICZ012011</v>
      </c>
      <c r="M8868" t="s">
        <v>1869</v>
      </c>
      <c r="N8868" s="1">
        <v>2011</v>
      </c>
      <c r="O8868" s="19">
        <v>0</v>
      </c>
      <c r="P8868" t="str">
        <f t="shared" si="972"/>
        <v>11</v>
      </c>
    </row>
    <row r="8869" spans="2:16" x14ac:dyDescent="0.25">
      <c r="B8869" t="s">
        <v>502</v>
      </c>
      <c r="C8869" t="str">
        <f t="shared" si="966"/>
        <v>SDGMLICZ01</v>
      </c>
      <c r="D8869" s="1" t="s">
        <v>506</v>
      </c>
      <c r="E8869" s="1" t="str">
        <f t="shared" si="967"/>
        <v>SDG</v>
      </c>
      <c r="F8869" s="1" t="str">
        <f t="shared" si="968"/>
        <v>SDG</v>
      </c>
      <c r="G8869" s="1" t="str">
        <f t="shared" si="969"/>
        <v>MLI</v>
      </c>
      <c r="H8869" s="1" t="s">
        <v>530</v>
      </c>
      <c r="I8869" s="1" t="str">
        <f t="shared" si="970"/>
        <v>CZ01</v>
      </c>
      <c r="J8869" s="1" t="s">
        <v>531</v>
      </c>
      <c r="L8869" s="12" t="str">
        <f t="shared" si="971"/>
        <v>SDGMLICZ012014</v>
      </c>
      <c r="M8869" t="s">
        <v>1869</v>
      </c>
      <c r="N8869" s="1">
        <v>2014</v>
      </c>
      <c r="O8869" s="19">
        <v>0</v>
      </c>
      <c r="P8869" t="str">
        <f t="shared" si="972"/>
        <v>14</v>
      </c>
    </row>
    <row r="8870" spans="2:16" x14ac:dyDescent="0.25">
      <c r="B8870" t="s">
        <v>502</v>
      </c>
      <c r="C8870" t="str">
        <f t="shared" si="966"/>
        <v>SDGMLICZ02</v>
      </c>
      <c r="D8870" s="1" t="s">
        <v>506</v>
      </c>
      <c r="E8870" s="1" t="str">
        <f t="shared" si="967"/>
        <v>SDG</v>
      </c>
      <c r="F8870" s="1" t="str">
        <f t="shared" si="968"/>
        <v>SDG</v>
      </c>
      <c r="G8870" s="1" t="str">
        <f t="shared" si="969"/>
        <v>MLI</v>
      </c>
      <c r="H8870" s="1" t="s">
        <v>530</v>
      </c>
      <c r="I8870" s="1" t="str">
        <f t="shared" si="970"/>
        <v>CZ02</v>
      </c>
      <c r="J8870" s="1" t="s">
        <v>531</v>
      </c>
      <c r="L8870" s="12" t="str">
        <f t="shared" si="971"/>
        <v>SDGMLICZ021975</v>
      </c>
      <c r="M8870" t="s">
        <v>1870</v>
      </c>
      <c r="N8870" s="1">
        <v>1975</v>
      </c>
      <c r="O8870" s="19">
        <v>0</v>
      </c>
      <c r="P8870" t="str">
        <f t="shared" si="972"/>
        <v>75</v>
      </c>
    </row>
    <row r="8871" spans="2:16" x14ac:dyDescent="0.25">
      <c r="B8871" t="s">
        <v>502</v>
      </c>
      <c r="C8871" t="str">
        <f t="shared" si="966"/>
        <v>SDGMLICZ02</v>
      </c>
      <c r="D8871" s="1" t="s">
        <v>506</v>
      </c>
      <c r="E8871" s="1" t="str">
        <f t="shared" si="967"/>
        <v>SDG</v>
      </c>
      <c r="F8871" s="1" t="str">
        <f t="shared" si="968"/>
        <v>SDG</v>
      </c>
      <c r="G8871" s="1" t="str">
        <f t="shared" si="969"/>
        <v>MLI</v>
      </c>
      <c r="H8871" s="1" t="s">
        <v>530</v>
      </c>
      <c r="I8871" s="1" t="str">
        <f t="shared" si="970"/>
        <v>CZ02</v>
      </c>
      <c r="J8871" s="1" t="s">
        <v>531</v>
      </c>
      <c r="L8871" s="12" t="str">
        <f t="shared" si="971"/>
        <v>SDGMLICZ021985</v>
      </c>
      <c r="M8871" t="s">
        <v>1870</v>
      </c>
      <c r="N8871" s="1">
        <v>1985</v>
      </c>
      <c r="O8871" s="19">
        <v>0</v>
      </c>
      <c r="P8871" t="str">
        <f t="shared" si="972"/>
        <v>85</v>
      </c>
    </row>
    <row r="8872" spans="2:16" x14ac:dyDescent="0.25">
      <c r="B8872" t="s">
        <v>502</v>
      </c>
      <c r="C8872" t="str">
        <f t="shared" si="966"/>
        <v>SDGMLICZ02</v>
      </c>
      <c r="D8872" s="1" t="s">
        <v>506</v>
      </c>
      <c r="E8872" s="1" t="str">
        <f t="shared" si="967"/>
        <v>SDG</v>
      </c>
      <c r="F8872" s="1" t="str">
        <f t="shared" si="968"/>
        <v>SDG</v>
      </c>
      <c r="G8872" s="1" t="str">
        <f t="shared" si="969"/>
        <v>MLI</v>
      </c>
      <c r="H8872" s="1" t="s">
        <v>530</v>
      </c>
      <c r="I8872" s="1" t="str">
        <f t="shared" si="970"/>
        <v>CZ02</v>
      </c>
      <c r="J8872" s="1" t="s">
        <v>531</v>
      </c>
      <c r="L8872" s="12" t="str">
        <f t="shared" si="971"/>
        <v>SDGMLICZ021996</v>
      </c>
      <c r="M8872" t="s">
        <v>1870</v>
      </c>
      <c r="N8872" s="1">
        <v>1996</v>
      </c>
      <c r="O8872" s="19">
        <v>0</v>
      </c>
      <c r="P8872" t="str">
        <f t="shared" si="972"/>
        <v>96</v>
      </c>
    </row>
    <row r="8873" spans="2:16" x14ac:dyDescent="0.25">
      <c r="B8873" t="s">
        <v>502</v>
      </c>
      <c r="C8873" t="str">
        <f t="shared" si="966"/>
        <v>SDGMLICZ02</v>
      </c>
      <c r="D8873" s="1" t="s">
        <v>506</v>
      </c>
      <c r="E8873" s="1" t="str">
        <f t="shared" si="967"/>
        <v>SDG</v>
      </c>
      <c r="F8873" s="1" t="str">
        <f t="shared" si="968"/>
        <v>SDG</v>
      </c>
      <c r="G8873" s="1" t="str">
        <f t="shared" si="969"/>
        <v>MLI</v>
      </c>
      <c r="H8873" s="1" t="s">
        <v>530</v>
      </c>
      <c r="I8873" s="1" t="str">
        <f t="shared" si="970"/>
        <v>CZ02</v>
      </c>
      <c r="J8873" s="1" t="s">
        <v>531</v>
      </c>
      <c r="L8873" s="12" t="str">
        <f t="shared" si="971"/>
        <v>SDGMLICZ022003</v>
      </c>
      <c r="M8873" t="s">
        <v>1870</v>
      </c>
      <c r="N8873" s="1">
        <v>2003</v>
      </c>
      <c r="O8873" s="19">
        <v>0</v>
      </c>
      <c r="P8873" t="str">
        <f t="shared" si="972"/>
        <v>03</v>
      </c>
    </row>
    <row r="8874" spans="2:16" x14ac:dyDescent="0.25">
      <c r="B8874" t="s">
        <v>502</v>
      </c>
      <c r="C8874" t="str">
        <f t="shared" si="966"/>
        <v>SDGMLICZ02</v>
      </c>
      <c r="D8874" s="1" t="s">
        <v>506</v>
      </c>
      <c r="E8874" s="1" t="str">
        <f t="shared" si="967"/>
        <v>SDG</v>
      </c>
      <c r="F8874" s="1" t="str">
        <f t="shared" si="968"/>
        <v>SDG</v>
      </c>
      <c r="G8874" s="1" t="str">
        <f t="shared" si="969"/>
        <v>MLI</v>
      </c>
      <c r="H8874" s="1" t="s">
        <v>530</v>
      </c>
      <c r="I8874" s="1" t="str">
        <f t="shared" si="970"/>
        <v>CZ02</v>
      </c>
      <c r="J8874" s="1" t="s">
        <v>531</v>
      </c>
      <c r="L8874" s="12" t="str">
        <f t="shared" si="971"/>
        <v>SDGMLICZ022007</v>
      </c>
      <c r="M8874" t="s">
        <v>1870</v>
      </c>
      <c r="N8874" s="1">
        <v>2007</v>
      </c>
      <c r="O8874" s="19">
        <v>0</v>
      </c>
      <c r="P8874" t="str">
        <f t="shared" si="972"/>
        <v>07</v>
      </c>
    </row>
    <row r="8875" spans="2:16" x14ac:dyDescent="0.25">
      <c r="B8875" t="s">
        <v>502</v>
      </c>
      <c r="C8875" t="str">
        <f t="shared" si="966"/>
        <v>SDGMLICZ02</v>
      </c>
      <c r="D8875" s="1" t="s">
        <v>506</v>
      </c>
      <c r="E8875" s="1" t="str">
        <f t="shared" si="967"/>
        <v>SDG</v>
      </c>
      <c r="F8875" s="1" t="str">
        <f t="shared" si="968"/>
        <v>SDG</v>
      </c>
      <c r="G8875" s="1" t="str">
        <f t="shared" si="969"/>
        <v>MLI</v>
      </c>
      <c r="H8875" s="1" t="s">
        <v>530</v>
      </c>
      <c r="I8875" s="1" t="str">
        <f t="shared" si="970"/>
        <v>CZ02</v>
      </c>
      <c r="J8875" s="1" t="s">
        <v>531</v>
      </c>
      <c r="L8875" s="12" t="str">
        <f t="shared" si="971"/>
        <v>SDGMLICZ022011</v>
      </c>
      <c r="M8875" t="s">
        <v>1870</v>
      </c>
      <c r="N8875" s="1">
        <v>2011</v>
      </c>
      <c r="O8875" s="19">
        <v>0</v>
      </c>
      <c r="P8875" t="str">
        <f t="shared" si="972"/>
        <v>11</v>
      </c>
    </row>
    <row r="8876" spans="2:16" x14ac:dyDescent="0.25">
      <c r="B8876" t="s">
        <v>502</v>
      </c>
      <c r="C8876" t="str">
        <f t="shared" si="966"/>
        <v>SDGMLICZ02</v>
      </c>
      <c r="D8876" s="1" t="s">
        <v>506</v>
      </c>
      <c r="E8876" s="1" t="str">
        <f t="shared" si="967"/>
        <v>SDG</v>
      </c>
      <c r="F8876" s="1" t="str">
        <f t="shared" si="968"/>
        <v>SDG</v>
      </c>
      <c r="G8876" s="1" t="str">
        <f t="shared" si="969"/>
        <v>MLI</v>
      </c>
      <c r="H8876" s="1" t="s">
        <v>530</v>
      </c>
      <c r="I8876" s="1" t="str">
        <f t="shared" si="970"/>
        <v>CZ02</v>
      </c>
      <c r="J8876" s="1" t="s">
        <v>531</v>
      </c>
      <c r="L8876" s="12" t="str">
        <f t="shared" si="971"/>
        <v>SDGMLICZ022014</v>
      </c>
      <c r="M8876" t="s">
        <v>1870</v>
      </c>
      <c r="N8876" s="1">
        <v>2014</v>
      </c>
      <c r="O8876" s="19">
        <v>0</v>
      </c>
      <c r="P8876" t="str">
        <f t="shared" si="972"/>
        <v>14</v>
      </c>
    </row>
    <row r="8877" spans="2:16" x14ac:dyDescent="0.25">
      <c r="B8877" t="s">
        <v>502</v>
      </c>
      <c r="C8877" t="str">
        <f t="shared" si="966"/>
        <v>SDGMLICZ03</v>
      </c>
      <c r="D8877" s="1" t="s">
        <v>506</v>
      </c>
      <c r="E8877" s="1" t="str">
        <f t="shared" si="967"/>
        <v>SDG</v>
      </c>
      <c r="F8877" s="1" t="str">
        <f t="shared" si="968"/>
        <v>SDG</v>
      </c>
      <c r="G8877" s="1" t="str">
        <f t="shared" si="969"/>
        <v>MLI</v>
      </c>
      <c r="H8877" s="1" t="s">
        <v>530</v>
      </c>
      <c r="I8877" s="1" t="str">
        <f t="shared" si="970"/>
        <v>CZ03</v>
      </c>
      <c r="J8877" s="1" t="s">
        <v>531</v>
      </c>
      <c r="L8877" s="12" t="str">
        <f t="shared" si="971"/>
        <v>SDGMLICZ031975</v>
      </c>
      <c r="M8877" t="s">
        <v>1871</v>
      </c>
      <c r="N8877" s="1">
        <v>1975</v>
      </c>
      <c r="O8877" s="19">
        <v>0</v>
      </c>
      <c r="P8877" t="str">
        <f t="shared" si="972"/>
        <v>75</v>
      </c>
    </row>
    <row r="8878" spans="2:16" x14ac:dyDescent="0.25">
      <c r="B8878" t="s">
        <v>502</v>
      </c>
      <c r="C8878" t="str">
        <f t="shared" si="966"/>
        <v>SDGMLICZ03</v>
      </c>
      <c r="D8878" s="1" t="s">
        <v>506</v>
      </c>
      <c r="E8878" s="1" t="str">
        <f t="shared" si="967"/>
        <v>SDG</v>
      </c>
      <c r="F8878" s="1" t="str">
        <f t="shared" si="968"/>
        <v>SDG</v>
      </c>
      <c r="G8878" s="1" t="str">
        <f t="shared" si="969"/>
        <v>MLI</v>
      </c>
      <c r="H8878" s="1" t="s">
        <v>530</v>
      </c>
      <c r="I8878" s="1" t="str">
        <f t="shared" si="970"/>
        <v>CZ03</v>
      </c>
      <c r="J8878" s="1" t="s">
        <v>531</v>
      </c>
      <c r="L8878" s="12" t="str">
        <f t="shared" si="971"/>
        <v>SDGMLICZ031985</v>
      </c>
      <c r="M8878" t="s">
        <v>1871</v>
      </c>
      <c r="N8878" s="1">
        <v>1985</v>
      </c>
      <c r="O8878" s="19">
        <v>0</v>
      </c>
      <c r="P8878" t="str">
        <f t="shared" si="972"/>
        <v>85</v>
      </c>
    </row>
    <row r="8879" spans="2:16" x14ac:dyDescent="0.25">
      <c r="B8879" t="s">
        <v>502</v>
      </c>
      <c r="C8879" t="str">
        <f t="shared" si="966"/>
        <v>SDGMLICZ03</v>
      </c>
      <c r="D8879" s="1" t="s">
        <v>506</v>
      </c>
      <c r="E8879" s="1" t="str">
        <f t="shared" si="967"/>
        <v>SDG</v>
      </c>
      <c r="F8879" s="1" t="str">
        <f t="shared" si="968"/>
        <v>SDG</v>
      </c>
      <c r="G8879" s="1" t="str">
        <f t="shared" si="969"/>
        <v>MLI</v>
      </c>
      <c r="H8879" s="1" t="s">
        <v>530</v>
      </c>
      <c r="I8879" s="1" t="str">
        <f t="shared" si="970"/>
        <v>CZ03</v>
      </c>
      <c r="J8879" s="1" t="s">
        <v>531</v>
      </c>
      <c r="L8879" s="12" t="str">
        <f t="shared" si="971"/>
        <v>SDGMLICZ031996</v>
      </c>
      <c r="M8879" t="s">
        <v>1871</v>
      </c>
      <c r="N8879" s="1">
        <v>1996</v>
      </c>
      <c r="O8879" s="19">
        <v>0</v>
      </c>
      <c r="P8879" t="str">
        <f t="shared" si="972"/>
        <v>96</v>
      </c>
    </row>
    <row r="8880" spans="2:16" x14ac:dyDescent="0.25">
      <c r="B8880" t="s">
        <v>502</v>
      </c>
      <c r="C8880" t="str">
        <f t="shared" si="966"/>
        <v>SDGMLICZ03</v>
      </c>
      <c r="D8880" s="1" t="s">
        <v>506</v>
      </c>
      <c r="E8880" s="1" t="str">
        <f t="shared" si="967"/>
        <v>SDG</v>
      </c>
      <c r="F8880" s="1" t="str">
        <f t="shared" si="968"/>
        <v>SDG</v>
      </c>
      <c r="G8880" s="1" t="str">
        <f t="shared" si="969"/>
        <v>MLI</v>
      </c>
      <c r="H8880" s="1" t="s">
        <v>530</v>
      </c>
      <c r="I8880" s="1" t="str">
        <f t="shared" si="970"/>
        <v>CZ03</v>
      </c>
      <c r="J8880" s="1" t="s">
        <v>531</v>
      </c>
      <c r="L8880" s="12" t="str">
        <f t="shared" si="971"/>
        <v>SDGMLICZ032003</v>
      </c>
      <c r="M8880" t="s">
        <v>1871</v>
      </c>
      <c r="N8880" s="1">
        <v>2003</v>
      </c>
      <c r="O8880" s="19">
        <v>0</v>
      </c>
      <c r="P8880" t="str">
        <f t="shared" si="972"/>
        <v>03</v>
      </c>
    </row>
    <row r="8881" spans="2:16" x14ac:dyDescent="0.25">
      <c r="B8881" t="s">
        <v>502</v>
      </c>
      <c r="C8881" t="str">
        <f t="shared" si="966"/>
        <v>SDGMLICZ03</v>
      </c>
      <c r="D8881" s="1" t="s">
        <v>506</v>
      </c>
      <c r="E8881" s="1" t="str">
        <f t="shared" si="967"/>
        <v>SDG</v>
      </c>
      <c r="F8881" s="1" t="str">
        <f t="shared" si="968"/>
        <v>SDG</v>
      </c>
      <c r="G8881" s="1" t="str">
        <f t="shared" si="969"/>
        <v>MLI</v>
      </c>
      <c r="H8881" s="1" t="s">
        <v>530</v>
      </c>
      <c r="I8881" s="1" t="str">
        <f t="shared" si="970"/>
        <v>CZ03</v>
      </c>
      <c r="J8881" s="1" t="s">
        <v>531</v>
      </c>
      <c r="L8881" s="12" t="str">
        <f t="shared" si="971"/>
        <v>SDGMLICZ032007</v>
      </c>
      <c r="M8881" t="s">
        <v>1871</v>
      </c>
      <c r="N8881" s="1">
        <v>2007</v>
      </c>
      <c r="O8881" s="19">
        <v>0</v>
      </c>
      <c r="P8881" t="str">
        <f t="shared" si="972"/>
        <v>07</v>
      </c>
    </row>
    <row r="8882" spans="2:16" x14ac:dyDescent="0.25">
      <c r="B8882" t="s">
        <v>502</v>
      </c>
      <c r="C8882" t="str">
        <f t="shared" si="966"/>
        <v>SDGMLICZ03</v>
      </c>
      <c r="D8882" s="1" t="s">
        <v>506</v>
      </c>
      <c r="E8882" s="1" t="str">
        <f t="shared" si="967"/>
        <v>SDG</v>
      </c>
      <c r="F8882" s="1" t="str">
        <f t="shared" si="968"/>
        <v>SDG</v>
      </c>
      <c r="G8882" s="1" t="str">
        <f t="shared" si="969"/>
        <v>MLI</v>
      </c>
      <c r="H8882" s="1" t="s">
        <v>530</v>
      </c>
      <c r="I8882" s="1" t="str">
        <f t="shared" si="970"/>
        <v>CZ03</v>
      </c>
      <c r="J8882" s="1" t="s">
        <v>531</v>
      </c>
      <c r="L8882" s="12" t="str">
        <f t="shared" si="971"/>
        <v>SDGMLICZ032011</v>
      </c>
      <c r="M8882" t="s">
        <v>1871</v>
      </c>
      <c r="N8882" s="1">
        <v>2011</v>
      </c>
      <c r="O8882" s="19">
        <v>0</v>
      </c>
      <c r="P8882" t="str">
        <f t="shared" si="972"/>
        <v>11</v>
      </c>
    </row>
    <row r="8883" spans="2:16" x14ac:dyDescent="0.25">
      <c r="B8883" t="s">
        <v>502</v>
      </c>
      <c r="C8883" t="str">
        <f t="shared" si="966"/>
        <v>SDGMLICZ03</v>
      </c>
      <c r="D8883" s="1" t="s">
        <v>506</v>
      </c>
      <c r="E8883" s="1" t="str">
        <f t="shared" si="967"/>
        <v>SDG</v>
      </c>
      <c r="F8883" s="1" t="str">
        <f t="shared" si="968"/>
        <v>SDG</v>
      </c>
      <c r="G8883" s="1" t="str">
        <f t="shared" si="969"/>
        <v>MLI</v>
      </c>
      <c r="H8883" s="1" t="s">
        <v>530</v>
      </c>
      <c r="I8883" s="1" t="str">
        <f t="shared" si="970"/>
        <v>CZ03</v>
      </c>
      <c r="J8883" s="1" t="s">
        <v>531</v>
      </c>
      <c r="L8883" s="12" t="str">
        <f t="shared" si="971"/>
        <v>SDGMLICZ032014</v>
      </c>
      <c r="M8883" t="s">
        <v>1871</v>
      </c>
      <c r="N8883" s="1">
        <v>2014</v>
      </c>
      <c r="O8883" s="19">
        <v>0</v>
      </c>
      <c r="P8883" t="str">
        <f t="shared" si="972"/>
        <v>14</v>
      </c>
    </row>
    <row r="8884" spans="2:16" x14ac:dyDescent="0.25">
      <c r="B8884" t="s">
        <v>502</v>
      </c>
      <c r="C8884" t="str">
        <f t="shared" si="966"/>
        <v>SDGMLICZ04</v>
      </c>
      <c r="D8884" s="1" t="s">
        <v>506</v>
      </c>
      <c r="E8884" s="1" t="str">
        <f t="shared" si="967"/>
        <v>SDG</v>
      </c>
      <c r="F8884" s="1" t="str">
        <f t="shared" si="968"/>
        <v>SDG</v>
      </c>
      <c r="G8884" s="1" t="str">
        <f t="shared" si="969"/>
        <v>MLI</v>
      </c>
      <c r="H8884" s="1" t="s">
        <v>530</v>
      </c>
      <c r="I8884" s="1" t="str">
        <f t="shared" si="970"/>
        <v>CZ04</v>
      </c>
      <c r="J8884" s="1" t="s">
        <v>531</v>
      </c>
      <c r="L8884" s="12" t="str">
        <f t="shared" si="971"/>
        <v>SDGMLICZ041975</v>
      </c>
      <c r="M8884" t="s">
        <v>1872</v>
      </c>
      <c r="N8884" s="1">
        <v>1975</v>
      </c>
      <c r="O8884" s="19">
        <v>0</v>
      </c>
      <c r="P8884" t="str">
        <f t="shared" si="972"/>
        <v>75</v>
      </c>
    </row>
    <row r="8885" spans="2:16" x14ac:dyDescent="0.25">
      <c r="B8885" t="s">
        <v>502</v>
      </c>
      <c r="C8885" t="str">
        <f t="shared" si="966"/>
        <v>SDGMLICZ04</v>
      </c>
      <c r="D8885" s="1" t="s">
        <v>506</v>
      </c>
      <c r="E8885" s="1" t="str">
        <f t="shared" si="967"/>
        <v>SDG</v>
      </c>
      <c r="F8885" s="1" t="str">
        <f t="shared" si="968"/>
        <v>SDG</v>
      </c>
      <c r="G8885" s="1" t="str">
        <f t="shared" si="969"/>
        <v>MLI</v>
      </c>
      <c r="H8885" s="1" t="s">
        <v>530</v>
      </c>
      <c r="I8885" s="1" t="str">
        <f t="shared" si="970"/>
        <v>CZ04</v>
      </c>
      <c r="J8885" s="1" t="s">
        <v>531</v>
      </c>
      <c r="L8885" s="12" t="str">
        <f t="shared" si="971"/>
        <v>SDGMLICZ041985</v>
      </c>
      <c r="M8885" t="s">
        <v>1872</v>
      </c>
      <c r="N8885" s="1">
        <v>1985</v>
      </c>
      <c r="O8885" s="19">
        <v>0</v>
      </c>
      <c r="P8885" t="str">
        <f t="shared" si="972"/>
        <v>85</v>
      </c>
    </row>
    <row r="8886" spans="2:16" x14ac:dyDescent="0.25">
      <c r="B8886" t="s">
        <v>502</v>
      </c>
      <c r="C8886" t="str">
        <f t="shared" si="966"/>
        <v>SDGMLICZ04</v>
      </c>
      <c r="D8886" s="1" t="s">
        <v>506</v>
      </c>
      <c r="E8886" s="1" t="str">
        <f t="shared" si="967"/>
        <v>SDG</v>
      </c>
      <c r="F8886" s="1" t="str">
        <f t="shared" si="968"/>
        <v>SDG</v>
      </c>
      <c r="G8886" s="1" t="str">
        <f t="shared" si="969"/>
        <v>MLI</v>
      </c>
      <c r="H8886" s="1" t="s">
        <v>530</v>
      </c>
      <c r="I8886" s="1" t="str">
        <f t="shared" si="970"/>
        <v>CZ04</v>
      </c>
      <c r="J8886" s="1" t="s">
        <v>531</v>
      </c>
      <c r="L8886" s="12" t="str">
        <f t="shared" si="971"/>
        <v>SDGMLICZ041996</v>
      </c>
      <c r="M8886" t="s">
        <v>1872</v>
      </c>
      <c r="N8886" s="1">
        <v>1996</v>
      </c>
      <c r="O8886" s="19">
        <v>0</v>
      </c>
      <c r="P8886" t="str">
        <f t="shared" si="972"/>
        <v>96</v>
      </c>
    </row>
    <row r="8887" spans="2:16" x14ac:dyDescent="0.25">
      <c r="B8887" t="s">
        <v>502</v>
      </c>
      <c r="C8887" t="str">
        <f t="shared" si="966"/>
        <v>SDGMLICZ04</v>
      </c>
      <c r="D8887" s="1" t="s">
        <v>506</v>
      </c>
      <c r="E8887" s="1" t="str">
        <f t="shared" si="967"/>
        <v>SDG</v>
      </c>
      <c r="F8887" s="1" t="str">
        <f t="shared" si="968"/>
        <v>SDG</v>
      </c>
      <c r="G8887" s="1" t="str">
        <f t="shared" si="969"/>
        <v>MLI</v>
      </c>
      <c r="H8887" s="1" t="s">
        <v>530</v>
      </c>
      <c r="I8887" s="1" t="str">
        <f t="shared" si="970"/>
        <v>CZ04</v>
      </c>
      <c r="J8887" s="1" t="s">
        <v>531</v>
      </c>
      <c r="L8887" s="12" t="str">
        <f t="shared" si="971"/>
        <v>SDGMLICZ042003</v>
      </c>
      <c r="M8887" t="s">
        <v>1872</v>
      </c>
      <c r="N8887" s="1">
        <v>2003</v>
      </c>
      <c r="O8887" s="19">
        <v>0</v>
      </c>
      <c r="P8887" t="str">
        <f t="shared" si="972"/>
        <v>03</v>
      </c>
    </row>
    <row r="8888" spans="2:16" x14ac:dyDescent="0.25">
      <c r="B8888" t="s">
        <v>502</v>
      </c>
      <c r="C8888" t="str">
        <f t="shared" si="966"/>
        <v>SDGMLICZ04</v>
      </c>
      <c r="D8888" s="1" t="s">
        <v>506</v>
      </c>
      <c r="E8888" s="1" t="str">
        <f t="shared" si="967"/>
        <v>SDG</v>
      </c>
      <c r="F8888" s="1" t="str">
        <f t="shared" si="968"/>
        <v>SDG</v>
      </c>
      <c r="G8888" s="1" t="str">
        <f t="shared" si="969"/>
        <v>MLI</v>
      </c>
      <c r="H8888" s="1" t="s">
        <v>530</v>
      </c>
      <c r="I8888" s="1" t="str">
        <f t="shared" si="970"/>
        <v>CZ04</v>
      </c>
      <c r="J8888" s="1" t="s">
        <v>531</v>
      </c>
      <c r="L8888" s="12" t="str">
        <f t="shared" si="971"/>
        <v>SDGMLICZ042007</v>
      </c>
      <c r="M8888" t="s">
        <v>1872</v>
      </c>
      <c r="N8888" s="1">
        <v>2007</v>
      </c>
      <c r="O8888" s="19">
        <v>0</v>
      </c>
      <c r="P8888" t="str">
        <f t="shared" si="972"/>
        <v>07</v>
      </c>
    </row>
    <row r="8889" spans="2:16" x14ac:dyDescent="0.25">
      <c r="B8889" t="s">
        <v>502</v>
      </c>
      <c r="C8889" t="str">
        <f t="shared" si="966"/>
        <v>SDGMLICZ04</v>
      </c>
      <c r="D8889" s="1" t="s">
        <v>506</v>
      </c>
      <c r="E8889" s="1" t="str">
        <f t="shared" si="967"/>
        <v>SDG</v>
      </c>
      <c r="F8889" s="1" t="str">
        <f t="shared" si="968"/>
        <v>SDG</v>
      </c>
      <c r="G8889" s="1" t="str">
        <f t="shared" si="969"/>
        <v>MLI</v>
      </c>
      <c r="H8889" s="1" t="s">
        <v>530</v>
      </c>
      <c r="I8889" s="1" t="str">
        <f t="shared" si="970"/>
        <v>CZ04</v>
      </c>
      <c r="J8889" s="1" t="s">
        <v>531</v>
      </c>
      <c r="L8889" s="12" t="str">
        <f t="shared" si="971"/>
        <v>SDGMLICZ042011</v>
      </c>
      <c r="M8889" t="s">
        <v>1872</v>
      </c>
      <c r="N8889" s="1">
        <v>2011</v>
      </c>
      <c r="O8889" s="19">
        <v>0</v>
      </c>
      <c r="P8889" t="str">
        <f t="shared" si="972"/>
        <v>11</v>
      </c>
    </row>
    <row r="8890" spans="2:16" x14ac:dyDescent="0.25">
      <c r="B8890" t="s">
        <v>502</v>
      </c>
      <c r="C8890" t="str">
        <f t="shared" si="966"/>
        <v>SDGMLICZ04</v>
      </c>
      <c r="D8890" s="1" t="s">
        <v>506</v>
      </c>
      <c r="E8890" s="1" t="str">
        <f t="shared" si="967"/>
        <v>SDG</v>
      </c>
      <c r="F8890" s="1" t="str">
        <f t="shared" si="968"/>
        <v>SDG</v>
      </c>
      <c r="G8890" s="1" t="str">
        <f t="shared" si="969"/>
        <v>MLI</v>
      </c>
      <c r="H8890" s="1" t="s">
        <v>530</v>
      </c>
      <c r="I8890" s="1" t="str">
        <f t="shared" si="970"/>
        <v>CZ04</v>
      </c>
      <c r="J8890" s="1" t="s">
        <v>531</v>
      </c>
      <c r="L8890" s="12" t="str">
        <f t="shared" si="971"/>
        <v>SDGMLICZ042014</v>
      </c>
      <c r="M8890" t="s">
        <v>1872</v>
      </c>
      <c r="N8890" s="1">
        <v>2014</v>
      </c>
      <c r="O8890" s="19">
        <v>0</v>
      </c>
      <c r="P8890" t="str">
        <f t="shared" si="972"/>
        <v>14</v>
      </c>
    </row>
    <row r="8891" spans="2:16" x14ac:dyDescent="0.25">
      <c r="B8891" t="s">
        <v>502</v>
      </c>
      <c r="C8891" t="str">
        <f t="shared" si="966"/>
        <v>SDGMLICZ05</v>
      </c>
      <c r="D8891" s="1" t="s">
        <v>506</v>
      </c>
      <c r="E8891" s="1" t="str">
        <f t="shared" si="967"/>
        <v>SDG</v>
      </c>
      <c r="F8891" s="1" t="str">
        <f t="shared" si="968"/>
        <v>SDG</v>
      </c>
      <c r="G8891" s="1" t="str">
        <f t="shared" si="969"/>
        <v>MLI</v>
      </c>
      <c r="H8891" s="1" t="s">
        <v>530</v>
      </c>
      <c r="I8891" s="1" t="str">
        <f t="shared" si="970"/>
        <v>CZ05</v>
      </c>
      <c r="J8891" s="1" t="s">
        <v>531</v>
      </c>
      <c r="L8891" s="12" t="str">
        <f t="shared" si="971"/>
        <v>SDGMLICZ051975</v>
      </c>
      <c r="M8891" t="s">
        <v>1873</v>
      </c>
      <c r="N8891" s="1">
        <v>1975</v>
      </c>
      <c r="O8891" s="19">
        <v>0</v>
      </c>
      <c r="P8891" t="str">
        <f t="shared" si="972"/>
        <v>75</v>
      </c>
    </row>
    <row r="8892" spans="2:16" x14ac:dyDescent="0.25">
      <c r="B8892" t="s">
        <v>502</v>
      </c>
      <c r="C8892" t="str">
        <f t="shared" si="966"/>
        <v>SDGMLICZ05</v>
      </c>
      <c r="D8892" s="1" t="s">
        <v>506</v>
      </c>
      <c r="E8892" s="1" t="str">
        <f t="shared" si="967"/>
        <v>SDG</v>
      </c>
      <c r="F8892" s="1" t="str">
        <f t="shared" si="968"/>
        <v>SDG</v>
      </c>
      <c r="G8892" s="1" t="str">
        <f t="shared" si="969"/>
        <v>MLI</v>
      </c>
      <c r="H8892" s="1" t="s">
        <v>530</v>
      </c>
      <c r="I8892" s="1" t="str">
        <f t="shared" si="970"/>
        <v>CZ05</v>
      </c>
      <c r="J8892" s="1" t="s">
        <v>531</v>
      </c>
      <c r="L8892" s="12" t="str">
        <f t="shared" si="971"/>
        <v>SDGMLICZ051985</v>
      </c>
      <c r="M8892" t="s">
        <v>1873</v>
      </c>
      <c r="N8892" s="1">
        <v>1985</v>
      </c>
      <c r="O8892" s="19">
        <v>0</v>
      </c>
      <c r="P8892" t="str">
        <f t="shared" si="972"/>
        <v>85</v>
      </c>
    </row>
    <row r="8893" spans="2:16" x14ac:dyDescent="0.25">
      <c r="B8893" t="s">
        <v>502</v>
      </c>
      <c r="C8893" t="str">
        <f t="shared" si="966"/>
        <v>SDGMLICZ05</v>
      </c>
      <c r="D8893" s="1" t="s">
        <v>506</v>
      </c>
      <c r="E8893" s="1" t="str">
        <f t="shared" si="967"/>
        <v>SDG</v>
      </c>
      <c r="F8893" s="1" t="str">
        <f t="shared" si="968"/>
        <v>SDG</v>
      </c>
      <c r="G8893" s="1" t="str">
        <f t="shared" si="969"/>
        <v>MLI</v>
      </c>
      <c r="H8893" s="1" t="s">
        <v>530</v>
      </c>
      <c r="I8893" s="1" t="str">
        <f t="shared" si="970"/>
        <v>CZ05</v>
      </c>
      <c r="J8893" s="1" t="s">
        <v>531</v>
      </c>
      <c r="L8893" s="12" t="str">
        <f t="shared" si="971"/>
        <v>SDGMLICZ051996</v>
      </c>
      <c r="M8893" t="s">
        <v>1873</v>
      </c>
      <c r="N8893" s="1">
        <v>1996</v>
      </c>
      <c r="O8893" s="19">
        <v>0</v>
      </c>
      <c r="P8893" t="str">
        <f t="shared" si="972"/>
        <v>96</v>
      </c>
    </row>
    <row r="8894" spans="2:16" x14ac:dyDescent="0.25">
      <c r="B8894" t="s">
        <v>502</v>
      </c>
      <c r="C8894" t="str">
        <f t="shared" si="966"/>
        <v>SDGMLICZ05</v>
      </c>
      <c r="D8894" s="1" t="s">
        <v>506</v>
      </c>
      <c r="E8894" s="1" t="str">
        <f t="shared" si="967"/>
        <v>SDG</v>
      </c>
      <c r="F8894" s="1" t="str">
        <f t="shared" si="968"/>
        <v>SDG</v>
      </c>
      <c r="G8894" s="1" t="str">
        <f t="shared" si="969"/>
        <v>MLI</v>
      </c>
      <c r="H8894" s="1" t="s">
        <v>530</v>
      </c>
      <c r="I8894" s="1" t="str">
        <f t="shared" si="970"/>
        <v>CZ05</v>
      </c>
      <c r="J8894" s="1" t="s">
        <v>531</v>
      </c>
      <c r="L8894" s="12" t="str">
        <f t="shared" si="971"/>
        <v>SDGMLICZ052003</v>
      </c>
      <c r="M8894" t="s">
        <v>1873</v>
      </c>
      <c r="N8894" s="1">
        <v>2003</v>
      </c>
      <c r="O8894" s="19">
        <v>0</v>
      </c>
      <c r="P8894" t="str">
        <f t="shared" si="972"/>
        <v>03</v>
      </c>
    </row>
    <row r="8895" spans="2:16" x14ac:dyDescent="0.25">
      <c r="B8895" t="s">
        <v>502</v>
      </c>
      <c r="C8895" t="str">
        <f t="shared" si="966"/>
        <v>SDGMLICZ05</v>
      </c>
      <c r="D8895" s="1" t="s">
        <v>506</v>
      </c>
      <c r="E8895" s="1" t="str">
        <f t="shared" si="967"/>
        <v>SDG</v>
      </c>
      <c r="F8895" s="1" t="str">
        <f t="shared" si="968"/>
        <v>SDG</v>
      </c>
      <c r="G8895" s="1" t="str">
        <f t="shared" si="969"/>
        <v>MLI</v>
      </c>
      <c r="H8895" s="1" t="s">
        <v>530</v>
      </c>
      <c r="I8895" s="1" t="str">
        <f t="shared" si="970"/>
        <v>CZ05</v>
      </c>
      <c r="J8895" s="1" t="s">
        <v>531</v>
      </c>
      <c r="L8895" s="12" t="str">
        <f t="shared" si="971"/>
        <v>SDGMLICZ052007</v>
      </c>
      <c r="M8895" t="s">
        <v>1873</v>
      </c>
      <c r="N8895" s="1">
        <v>2007</v>
      </c>
      <c r="O8895" s="19">
        <v>0</v>
      </c>
      <c r="P8895" t="str">
        <f t="shared" si="972"/>
        <v>07</v>
      </c>
    </row>
    <row r="8896" spans="2:16" x14ac:dyDescent="0.25">
      <c r="B8896" t="s">
        <v>502</v>
      </c>
      <c r="C8896" t="str">
        <f t="shared" si="966"/>
        <v>SDGMLICZ05</v>
      </c>
      <c r="D8896" s="1" t="s">
        <v>506</v>
      </c>
      <c r="E8896" s="1" t="str">
        <f t="shared" si="967"/>
        <v>SDG</v>
      </c>
      <c r="F8896" s="1" t="str">
        <f t="shared" si="968"/>
        <v>SDG</v>
      </c>
      <c r="G8896" s="1" t="str">
        <f t="shared" si="969"/>
        <v>MLI</v>
      </c>
      <c r="H8896" s="1" t="s">
        <v>530</v>
      </c>
      <c r="I8896" s="1" t="str">
        <f t="shared" si="970"/>
        <v>CZ05</v>
      </c>
      <c r="J8896" s="1" t="s">
        <v>531</v>
      </c>
      <c r="L8896" s="12" t="str">
        <f t="shared" si="971"/>
        <v>SDGMLICZ052011</v>
      </c>
      <c r="M8896" t="s">
        <v>1873</v>
      </c>
      <c r="N8896" s="1">
        <v>2011</v>
      </c>
      <c r="O8896" s="19">
        <v>0</v>
      </c>
      <c r="P8896" t="str">
        <f t="shared" si="972"/>
        <v>11</v>
      </c>
    </row>
    <row r="8897" spans="2:16" x14ac:dyDescent="0.25">
      <c r="B8897" t="s">
        <v>502</v>
      </c>
      <c r="C8897" t="str">
        <f t="shared" si="966"/>
        <v>SDGMLICZ05</v>
      </c>
      <c r="D8897" s="1" t="s">
        <v>506</v>
      </c>
      <c r="E8897" s="1" t="str">
        <f t="shared" si="967"/>
        <v>SDG</v>
      </c>
      <c r="F8897" s="1" t="str">
        <f t="shared" si="968"/>
        <v>SDG</v>
      </c>
      <c r="G8897" s="1" t="str">
        <f t="shared" si="969"/>
        <v>MLI</v>
      </c>
      <c r="H8897" s="1" t="s">
        <v>530</v>
      </c>
      <c r="I8897" s="1" t="str">
        <f t="shared" si="970"/>
        <v>CZ05</v>
      </c>
      <c r="J8897" s="1" t="s">
        <v>531</v>
      </c>
      <c r="L8897" s="12" t="str">
        <f t="shared" si="971"/>
        <v>SDGMLICZ052014</v>
      </c>
      <c r="M8897" t="s">
        <v>1873</v>
      </c>
      <c r="N8897" s="1">
        <v>2014</v>
      </c>
      <c r="O8897" s="19">
        <v>0</v>
      </c>
      <c r="P8897" t="str">
        <f t="shared" si="972"/>
        <v>14</v>
      </c>
    </row>
    <row r="8898" spans="2:16" x14ac:dyDescent="0.25">
      <c r="B8898" t="s">
        <v>502</v>
      </c>
      <c r="C8898" t="str">
        <f t="shared" si="966"/>
        <v>SDGMLICZ06</v>
      </c>
      <c r="D8898" s="1" t="s">
        <v>506</v>
      </c>
      <c r="E8898" s="1" t="str">
        <f t="shared" si="967"/>
        <v>SDG</v>
      </c>
      <c r="F8898" s="1" t="str">
        <f t="shared" si="968"/>
        <v>SDG</v>
      </c>
      <c r="G8898" s="1" t="str">
        <f t="shared" si="969"/>
        <v>MLI</v>
      </c>
      <c r="H8898" s="1" t="s">
        <v>530</v>
      </c>
      <c r="I8898" s="1" t="str">
        <f t="shared" si="970"/>
        <v>CZ06</v>
      </c>
      <c r="J8898" s="1" t="s">
        <v>531</v>
      </c>
      <c r="L8898" s="12" t="str">
        <f t="shared" si="971"/>
        <v>SDGMLICZ061975</v>
      </c>
      <c r="M8898" t="s">
        <v>1874</v>
      </c>
      <c r="N8898" s="1">
        <v>1975</v>
      </c>
      <c r="O8898" s="19">
        <v>0.20116666666666666</v>
      </c>
      <c r="P8898" t="str">
        <f t="shared" si="972"/>
        <v>75</v>
      </c>
    </row>
    <row r="8899" spans="2:16" x14ac:dyDescent="0.25">
      <c r="B8899" t="s">
        <v>502</v>
      </c>
      <c r="C8899" t="str">
        <f t="shared" si="966"/>
        <v>SDGMLICZ06</v>
      </c>
      <c r="D8899" s="1" t="s">
        <v>506</v>
      </c>
      <c r="E8899" s="1" t="str">
        <f t="shared" si="967"/>
        <v>SDG</v>
      </c>
      <c r="F8899" s="1" t="str">
        <f t="shared" si="968"/>
        <v>SDG</v>
      </c>
      <c r="G8899" s="1" t="str">
        <f t="shared" si="969"/>
        <v>MLI</v>
      </c>
      <c r="H8899" s="1" t="s">
        <v>530</v>
      </c>
      <c r="I8899" s="1" t="str">
        <f t="shared" si="970"/>
        <v>CZ06</v>
      </c>
      <c r="J8899" s="1" t="s">
        <v>531</v>
      </c>
      <c r="L8899" s="12" t="str">
        <f t="shared" si="971"/>
        <v>SDGMLICZ061985</v>
      </c>
      <c r="M8899" t="s">
        <v>1874</v>
      </c>
      <c r="N8899" s="1">
        <v>1985</v>
      </c>
      <c r="O8899" s="19">
        <v>0.30730000000000002</v>
      </c>
      <c r="P8899" t="str">
        <f t="shared" si="972"/>
        <v>85</v>
      </c>
    </row>
    <row r="8900" spans="2:16" x14ac:dyDescent="0.25">
      <c r="B8900" t="s">
        <v>502</v>
      </c>
      <c r="C8900" t="str">
        <f t="shared" si="966"/>
        <v>SDGMLICZ06</v>
      </c>
      <c r="D8900" s="1" t="s">
        <v>506</v>
      </c>
      <c r="E8900" s="1" t="str">
        <f t="shared" si="967"/>
        <v>SDG</v>
      </c>
      <c r="F8900" s="1" t="str">
        <f t="shared" si="968"/>
        <v>SDG</v>
      </c>
      <c r="G8900" s="1" t="str">
        <f t="shared" si="969"/>
        <v>MLI</v>
      </c>
      <c r="H8900" s="1" t="s">
        <v>530</v>
      </c>
      <c r="I8900" s="1" t="str">
        <f t="shared" si="970"/>
        <v>CZ06</v>
      </c>
      <c r="J8900" s="1" t="s">
        <v>531</v>
      </c>
      <c r="L8900" s="12" t="str">
        <f t="shared" si="971"/>
        <v>SDGMLICZ061996</v>
      </c>
      <c r="M8900" t="s">
        <v>1874</v>
      </c>
      <c r="N8900" s="1">
        <v>1996</v>
      </c>
      <c r="O8900" s="19">
        <v>0.20073333333333332</v>
      </c>
      <c r="P8900" t="str">
        <f t="shared" si="972"/>
        <v>96</v>
      </c>
    </row>
    <row r="8901" spans="2:16" x14ac:dyDescent="0.25">
      <c r="B8901" t="s">
        <v>502</v>
      </c>
      <c r="C8901" t="str">
        <f t="shared" si="966"/>
        <v>SDGMLICZ06</v>
      </c>
      <c r="D8901" s="1" t="s">
        <v>506</v>
      </c>
      <c r="E8901" s="1" t="str">
        <f t="shared" si="967"/>
        <v>SDG</v>
      </c>
      <c r="F8901" s="1" t="str">
        <f t="shared" si="968"/>
        <v>SDG</v>
      </c>
      <c r="G8901" s="1" t="str">
        <f t="shared" si="969"/>
        <v>MLI</v>
      </c>
      <c r="H8901" s="1" t="s">
        <v>530</v>
      </c>
      <c r="I8901" s="1" t="str">
        <f t="shared" si="970"/>
        <v>CZ06</v>
      </c>
      <c r="J8901" s="1" t="s">
        <v>531</v>
      </c>
      <c r="L8901" s="12" t="str">
        <f t="shared" si="971"/>
        <v>SDGMLICZ062003</v>
      </c>
      <c r="M8901" t="s">
        <v>1874</v>
      </c>
      <c r="N8901" s="1">
        <v>2003</v>
      </c>
      <c r="O8901" s="19">
        <v>9.9900000000000003E-2</v>
      </c>
      <c r="P8901" t="str">
        <f t="shared" si="972"/>
        <v>03</v>
      </c>
    </row>
    <row r="8902" spans="2:16" x14ac:dyDescent="0.25">
      <c r="B8902" t="s">
        <v>502</v>
      </c>
      <c r="C8902" t="str">
        <f t="shared" si="966"/>
        <v>SDGMLICZ06</v>
      </c>
      <c r="D8902" s="1" t="s">
        <v>506</v>
      </c>
      <c r="E8902" s="1" t="str">
        <f t="shared" si="967"/>
        <v>SDG</v>
      </c>
      <c r="F8902" s="1" t="str">
        <f t="shared" si="968"/>
        <v>SDG</v>
      </c>
      <c r="G8902" s="1" t="str">
        <f t="shared" si="969"/>
        <v>MLI</v>
      </c>
      <c r="H8902" s="1" t="s">
        <v>530</v>
      </c>
      <c r="I8902" s="1" t="str">
        <f t="shared" si="970"/>
        <v>CZ06</v>
      </c>
      <c r="J8902" s="1" t="s">
        <v>531</v>
      </c>
      <c r="L8902" s="12" t="str">
        <f t="shared" si="971"/>
        <v>SDGMLICZ062007</v>
      </c>
      <c r="M8902" t="s">
        <v>1874</v>
      </c>
      <c r="N8902" s="1">
        <v>2007</v>
      </c>
      <c r="O8902" s="19">
        <v>5.8966666666666667E-2</v>
      </c>
      <c r="P8902" t="str">
        <f t="shared" si="972"/>
        <v>07</v>
      </c>
    </row>
    <row r="8903" spans="2:16" x14ac:dyDescent="0.25">
      <c r="B8903" t="s">
        <v>502</v>
      </c>
      <c r="C8903" t="str">
        <f t="shared" si="966"/>
        <v>SDGMLICZ06</v>
      </c>
      <c r="D8903" s="1" t="s">
        <v>506</v>
      </c>
      <c r="E8903" s="1" t="str">
        <f t="shared" si="967"/>
        <v>SDG</v>
      </c>
      <c r="F8903" s="1" t="str">
        <f t="shared" si="968"/>
        <v>SDG</v>
      </c>
      <c r="G8903" s="1" t="str">
        <f t="shared" si="969"/>
        <v>MLI</v>
      </c>
      <c r="H8903" s="1" t="s">
        <v>530</v>
      </c>
      <c r="I8903" s="1" t="str">
        <f t="shared" si="970"/>
        <v>CZ06</v>
      </c>
      <c r="J8903" s="1" t="s">
        <v>531</v>
      </c>
      <c r="L8903" s="12" t="str">
        <f t="shared" si="971"/>
        <v>SDGMLICZ062011</v>
      </c>
      <c r="M8903" t="s">
        <v>1874</v>
      </c>
      <c r="N8903" s="1">
        <v>2011</v>
      </c>
      <c r="O8903" s="19">
        <v>5.8966666666666667E-2</v>
      </c>
      <c r="P8903" t="str">
        <f t="shared" si="972"/>
        <v>11</v>
      </c>
    </row>
    <row r="8904" spans="2:16" x14ac:dyDescent="0.25">
      <c r="B8904" t="s">
        <v>502</v>
      </c>
      <c r="C8904" t="str">
        <f t="shared" si="966"/>
        <v>SDGMLICZ06</v>
      </c>
      <c r="D8904" s="1" t="s">
        <v>506</v>
      </c>
      <c r="E8904" s="1" t="str">
        <f t="shared" si="967"/>
        <v>SDG</v>
      </c>
      <c r="F8904" s="1" t="str">
        <f t="shared" si="968"/>
        <v>SDG</v>
      </c>
      <c r="G8904" s="1" t="str">
        <f t="shared" si="969"/>
        <v>MLI</v>
      </c>
      <c r="H8904" s="1" t="s">
        <v>530</v>
      </c>
      <c r="I8904" s="1" t="str">
        <f t="shared" si="970"/>
        <v>CZ06</v>
      </c>
      <c r="J8904" s="1" t="s">
        <v>531</v>
      </c>
      <c r="L8904" s="12" t="str">
        <f t="shared" si="971"/>
        <v>SDGMLICZ062014</v>
      </c>
      <c r="M8904" t="s">
        <v>1874</v>
      </c>
      <c r="N8904" s="1">
        <v>2014</v>
      </c>
      <c r="O8904" s="19">
        <v>2.9483333333333334E-2</v>
      </c>
      <c r="P8904" t="str">
        <f t="shared" si="972"/>
        <v>14</v>
      </c>
    </row>
    <row r="8905" spans="2:16" x14ac:dyDescent="0.25">
      <c r="B8905" t="s">
        <v>502</v>
      </c>
      <c r="C8905" t="str">
        <f t="shared" si="966"/>
        <v>SDGMLICZ07</v>
      </c>
      <c r="D8905" s="1" t="s">
        <v>506</v>
      </c>
      <c r="E8905" s="1" t="str">
        <f t="shared" si="967"/>
        <v>SDG</v>
      </c>
      <c r="F8905" s="1" t="str">
        <f t="shared" si="968"/>
        <v>SDG</v>
      </c>
      <c r="G8905" s="1" t="str">
        <f t="shared" si="969"/>
        <v>MLI</v>
      </c>
      <c r="H8905" s="1" t="s">
        <v>530</v>
      </c>
      <c r="I8905" s="1" t="str">
        <f t="shared" si="970"/>
        <v>CZ07</v>
      </c>
      <c r="J8905" s="1" t="s">
        <v>531</v>
      </c>
      <c r="L8905" s="12" t="str">
        <f t="shared" si="971"/>
        <v>SDGMLICZ071975</v>
      </c>
      <c r="M8905" t="s">
        <v>1875</v>
      </c>
      <c r="N8905" s="1">
        <v>1975</v>
      </c>
      <c r="O8905" s="19">
        <v>3.896433333333333</v>
      </c>
      <c r="P8905" t="str">
        <f t="shared" si="972"/>
        <v>75</v>
      </c>
    </row>
    <row r="8906" spans="2:16" x14ac:dyDescent="0.25">
      <c r="B8906" t="s">
        <v>502</v>
      </c>
      <c r="C8906" t="str">
        <f t="shared" si="966"/>
        <v>SDGMLICZ07</v>
      </c>
      <c r="D8906" s="1" t="s">
        <v>506</v>
      </c>
      <c r="E8906" s="1" t="str">
        <f t="shared" si="967"/>
        <v>SDG</v>
      </c>
      <c r="F8906" s="1" t="str">
        <f t="shared" si="968"/>
        <v>SDG</v>
      </c>
      <c r="G8906" s="1" t="str">
        <f t="shared" si="969"/>
        <v>MLI</v>
      </c>
      <c r="H8906" s="1" t="s">
        <v>530</v>
      </c>
      <c r="I8906" s="1" t="str">
        <f t="shared" si="970"/>
        <v>CZ07</v>
      </c>
      <c r="J8906" s="1" t="s">
        <v>531</v>
      </c>
      <c r="L8906" s="12" t="str">
        <f t="shared" si="971"/>
        <v>SDGMLICZ071985</v>
      </c>
      <c r="M8906" t="s">
        <v>1875</v>
      </c>
      <c r="N8906" s="1">
        <v>1985</v>
      </c>
      <c r="O8906" s="19">
        <v>5.9518999999999993</v>
      </c>
      <c r="P8906" t="str">
        <f t="shared" si="972"/>
        <v>85</v>
      </c>
    </row>
    <row r="8907" spans="2:16" x14ac:dyDescent="0.25">
      <c r="B8907" t="s">
        <v>502</v>
      </c>
      <c r="C8907" t="str">
        <f t="shared" si="966"/>
        <v>SDGMLICZ07</v>
      </c>
      <c r="D8907" s="1" t="s">
        <v>506</v>
      </c>
      <c r="E8907" s="1" t="str">
        <f t="shared" si="967"/>
        <v>SDG</v>
      </c>
      <c r="F8907" s="1" t="str">
        <f t="shared" si="968"/>
        <v>SDG</v>
      </c>
      <c r="G8907" s="1" t="str">
        <f t="shared" si="969"/>
        <v>MLI</v>
      </c>
      <c r="H8907" s="1" t="s">
        <v>530</v>
      </c>
      <c r="I8907" s="1" t="str">
        <f t="shared" si="970"/>
        <v>CZ07</v>
      </c>
      <c r="J8907" s="1" t="s">
        <v>531</v>
      </c>
      <c r="L8907" s="12" t="str">
        <f t="shared" si="971"/>
        <v>SDGMLICZ071996</v>
      </c>
      <c r="M8907" t="s">
        <v>1875</v>
      </c>
      <c r="N8907" s="1">
        <v>1996</v>
      </c>
      <c r="O8907" s="19">
        <v>3.8877999999999995</v>
      </c>
      <c r="P8907" t="str">
        <f t="shared" si="972"/>
        <v>96</v>
      </c>
    </row>
    <row r="8908" spans="2:16" x14ac:dyDescent="0.25">
      <c r="B8908" t="s">
        <v>502</v>
      </c>
      <c r="C8908" t="str">
        <f t="shared" si="966"/>
        <v>SDGMLICZ07</v>
      </c>
      <c r="D8908" s="1" t="s">
        <v>506</v>
      </c>
      <c r="E8908" s="1" t="str">
        <f t="shared" si="967"/>
        <v>SDG</v>
      </c>
      <c r="F8908" s="1" t="str">
        <f t="shared" si="968"/>
        <v>SDG</v>
      </c>
      <c r="G8908" s="1" t="str">
        <f t="shared" si="969"/>
        <v>MLI</v>
      </c>
      <c r="H8908" s="1" t="s">
        <v>530</v>
      </c>
      <c r="I8908" s="1" t="str">
        <f t="shared" si="970"/>
        <v>CZ07</v>
      </c>
      <c r="J8908" s="1" t="s">
        <v>531</v>
      </c>
      <c r="L8908" s="12" t="str">
        <f t="shared" si="971"/>
        <v>SDGMLICZ072003</v>
      </c>
      <c r="M8908" t="s">
        <v>1875</v>
      </c>
      <c r="N8908" s="1">
        <v>2003</v>
      </c>
      <c r="O8908" s="19">
        <v>1.9349666666666665</v>
      </c>
      <c r="P8908" t="str">
        <f t="shared" si="972"/>
        <v>03</v>
      </c>
    </row>
    <row r="8909" spans="2:16" x14ac:dyDescent="0.25">
      <c r="B8909" t="s">
        <v>502</v>
      </c>
      <c r="C8909" t="str">
        <f t="shared" si="966"/>
        <v>SDGMLICZ07</v>
      </c>
      <c r="D8909" s="1" t="s">
        <v>506</v>
      </c>
      <c r="E8909" s="1" t="str">
        <f t="shared" si="967"/>
        <v>SDG</v>
      </c>
      <c r="F8909" s="1" t="str">
        <f t="shared" si="968"/>
        <v>SDG</v>
      </c>
      <c r="G8909" s="1" t="str">
        <f t="shared" si="969"/>
        <v>MLI</v>
      </c>
      <c r="H8909" s="1" t="s">
        <v>530</v>
      </c>
      <c r="I8909" s="1" t="str">
        <f t="shared" si="970"/>
        <v>CZ07</v>
      </c>
      <c r="J8909" s="1" t="s">
        <v>531</v>
      </c>
      <c r="L8909" s="12" t="str">
        <f t="shared" si="971"/>
        <v>SDGMLICZ072007</v>
      </c>
      <c r="M8909" t="s">
        <v>1875</v>
      </c>
      <c r="N8909" s="1">
        <v>2007</v>
      </c>
      <c r="O8909" s="19">
        <v>1.1418333333333333</v>
      </c>
      <c r="P8909" t="str">
        <f t="shared" si="972"/>
        <v>07</v>
      </c>
    </row>
    <row r="8910" spans="2:16" x14ac:dyDescent="0.25">
      <c r="B8910" t="s">
        <v>502</v>
      </c>
      <c r="C8910" t="str">
        <f t="shared" si="966"/>
        <v>SDGMLICZ07</v>
      </c>
      <c r="D8910" s="1" t="s">
        <v>506</v>
      </c>
      <c r="E8910" s="1" t="str">
        <f t="shared" si="967"/>
        <v>SDG</v>
      </c>
      <c r="F8910" s="1" t="str">
        <f t="shared" si="968"/>
        <v>SDG</v>
      </c>
      <c r="G8910" s="1" t="str">
        <f t="shared" si="969"/>
        <v>MLI</v>
      </c>
      <c r="H8910" s="1" t="s">
        <v>530</v>
      </c>
      <c r="I8910" s="1" t="str">
        <f t="shared" si="970"/>
        <v>CZ07</v>
      </c>
      <c r="J8910" s="1" t="s">
        <v>531</v>
      </c>
      <c r="L8910" s="12" t="str">
        <f t="shared" si="971"/>
        <v>SDGMLICZ072011</v>
      </c>
      <c r="M8910" t="s">
        <v>1875</v>
      </c>
      <c r="N8910" s="1">
        <v>2011</v>
      </c>
      <c r="O8910" s="19">
        <v>1.1418333333333333</v>
      </c>
      <c r="P8910" t="str">
        <f t="shared" si="972"/>
        <v>11</v>
      </c>
    </row>
    <row r="8911" spans="2:16" x14ac:dyDescent="0.25">
      <c r="B8911" t="s">
        <v>502</v>
      </c>
      <c r="C8911" t="str">
        <f t="shared" si="966"/>
        <v>SDGMLICZ07</v>
      </c>
      <c r="D8911" s="1" t="s">
        <v>506</v>
      </c>
      <c r="E8911" s="1" t="str">
        <f t="shared" si="967"/>
        <v>SDG</v>
      </c>
      <c r="F8911" s="1" t="str">
        <f t="shared" si="968"/>
        <v>SDG</v>
      </c>
      <c r="G8911" s="1" t="str">
        <f t="shared" si="969"/>
        <v>MLI</v>
      </c>
      <c r="H8911" s="1" t="s">
        <v>530</v>
      </c>
      <c r="I8911" s="1" t="str">
        <f t="shared" si="970"/>
        <v>CZ07</v>
      </c>
      <c r="J8911" s="1" t="s">
        <v>531</v>
      </c>
      <c r="L8911" s="12" t="str">
        <f t="shared" si="971"/>
        <v>SDGMLICZ072014</v>
      </c>
      <c r="M8911" t="s">
        <v>1875</v>
      </c>
      <c r="N8911" s="1">
        <v>2014</v>
      </c>
      <c r="O8911" s="19">
        <v>0.57091666666666663</v>
      </c>
      <c r="P8911" t="str">
        <f t="shared" si="972"/>
        <v>14</v>
      </c>
    </row>
    <row r="8912" spans="2:16" x14ac:dyDescent="0.25">
      <c r="B8912" t="s">
        <v>502</v>
      </c>
      <c r="C8912" t="str">
        <f t="shared" ref="C8912:C8975" si="973">F8912&amp;G8912&amp;I8912</f>
        <v>SDGMLICZ08</v>
      </c>
      <c r="D8912" s="1" t="s">
        <v>506</v>
      </c>
      <c r="E8912" s="1" t="str">
        <f t="shared" ref="E8912:E8975" si="974">+F8912</f>
        <v>SDG</v>
      </c>
      <c r="F8912" s="1" t="str">
        <f t="shared" ref="F8912:F8975" si="975">LEFT(M8912,3)</f>
        <v>SDG</v>
      </c>
      <c r="G8912" s="1" t="str">
        <f t="shared" ref="G8912:G8975" si="976">MID(M8912,4,3)</f>
        <v>MLI</v>
      </c>
      <c r="H8912" s="1" t="s">
        <v>530</v>
      </c>
      <c r="I8912" s="1" t="str">
        <f t="shared" ref="I8912:I8975" si="977">RIGHT(M8912,4)</f>
        <v>CZ08</v>
      </c>
      <c r="J8912" s="1" t="s">
        <v>531</v>
      </c>
      <c r="L8912" s="12" t="str">
        <f t="shared" ref="L8912:L8975" si="978">C8912&amp;N8912</f>
        <v>SDGMLICZ081975</v>
      </c>
      <c r="M8912" t="s">
        <v>1876</v>
      </c>
      <c r="N8912" s="1">
        <v>1975</v>
      </c>
      <c r="O8912" s="19">
        <v>0.12343333333333334</v>
      </c>
      <c r="P8912" t="str">
        <f t="shared" ref="P8912:P8975" si="979">RIGHT(N8912,2)</f>
        <v>75</v>
      </c>
    </row>
    <row r="8913" spans="2:16" x14ac:dyDescent="0.25">
      <c r="B8913" t="s">
        <v>502</v>
      </c>
      <c r="C8913" t="str">
        <f t="shared" si="973"/>
        <v>SDGMLICZ08</v>
      </c>
      <c r="D8913" s="1" t="s">
        <v>506</v>
      </c>
      <c r="E8913" s="1" t="str">
        <f t="shared" si="974"/>
        <v>SDG</v>
      </c>
      <c r="F8913" s="1" t="str">
        <f t="shared" si="975"/>
        <v>SDG</v>
      </c>
      <c r="G8913" s="1" t="str">
        <f t="shared" si="976"/>
        <v>MLI</v>
      </c>
      <c r="H8913" s="1" t="s">
        <v>530</v>
      </c>
      <c r="I8913" s="1" t="str">
        <f t="shared" si="977"/>
        <v>CZ08</v>
      </c>
      <c r="J8913" s="1" t="s">
        <v>531</v>
      </c>
      <c r="L8913" s="12" t="str">
        <f t="shared" si="978"/>
        <v>SDGMLICZ081985</v>
      </c>
      <c r="M8913" t="s">
        <v>1876</v>
      </c>
      <c r="N8913" s="1">
        <v>1985</v>
      </c>
      <c r="O8913" s="19">
        <v>0.18853333333333333</v>
      </c>
      <c r="P8913" t="str">
        <f t="shared" si="979"/>
        <v>85</v>
      </c>
    </row>
    <row r="8914" spans="2:16" x14ac:dyDescent="0.25">
      <c r="B8914" t="s">
        <v>502</v>
      </c>
      <c r="C8914" t="str">
        <f t="shared" si="973"/>
        <v>SDGMLICZ08</v>
      </c>
      <c r="D8914" s="1" t="s">
        <v>506</v>
      </c>
      <c r="E8914" s="1" t="str">
        <f t="shared" si="974"/>
        <v>SDG</v>
      </c>
      <c r="F8914" s="1" t="str">
        <f t="shared" si="975"/>
        <v>SDG</v>
      </c>
      <c r="G8914" s="1" t="str">
        <f t="shared" si="976"/>
        <v>MLI</v>
      </c>
      <c r="H8914" s="1" t="s">
        <v>530</v>
      </c>
      <c r="I8914" s="1" t="str">
        <f t="shared" si="977"/>
        <v>CZ08</v>
      </c>
      <c r="J8914" s="1" t="s">
        <v>531</v>
      </c>
      <c r="L8914" s="12" t="str">
        <f t="shared" si="978"/>
        <v>SDGMLICZ081996</v>
      </c>
      <c r="M8914" t="s">
        <v>1876</v>
      </c>
      <c r="N8914" s="1">
        <v>1996</v>
      </c>
      <c r="O8914" s="19">
        <v>0.12313333333333333</v>
      </c>
      <c r="P8914" t="str">
        <f t="shared" si="979"/>
        <v>96</v>
      </c>
    </row>
    <row r="8915" spans="2:16" x14ac:dyDescent="0.25">
      <c r="B8915" t="s">
        <v>502</v>
      </c>
      <c r="C8915" t="str">
        <f t="shared" si="973"/>
        <v>SDGMLICZ08</v>
      </c>
      <c r="D8915" s="1" t="s">
        <v>506</v>
      </c>
      <c r="E8915" s="1" t="str">
        <f t="shared" si="974"/>
        <v>SDG</v>
      </c>
      <c r="F8915" s="1" t="str">
        <f t="shared" si="975"/>
        <v>SDG</v>
      </c>
      <c r="G8915" s="1" t="str">
        <f t="shared" si="976"/>
        <v>MLI</v>
      </c>
      <c r="H8915" s="1" t="s">
        <v>530</v>
      </c>
      <c r="I8915" s="1" t="str">
        <f t="shared" si="977"/>
        <v>CZ08</v>
      </c>
      <c r="J8915" s="1" t="s">
        <v>531</v>
      </c>
      <c r="L8915" s="12" t="str">
        <f t="shared" si="978"/>
        <v>SDGMLICZ082003</v>
      </c>
      <c r="M8915" t="s">
        <v>1876</v>
      </c>
      <c r="N8915" s="1">
        <v>2003</v>
      </c>
      <c r="O8915" s="19">
        <v>6.13E-2</v>
      </c>
      <c r="P8915" t="str">
        <f t="shared" si="979"/>
        <v>03</v>
      </c>
    </row>
    <row r="8916" spans="2:16" x14ac:dyDescent="0.25">
      <c r="B8916" t="s">
        <v>502</v>
      </c>
      <c r="C8916" t="str">
        <f t="shared" si="973"/>
        <v>SDGMLICZ08</v>
      </c>
      <c r="D8916" s="1" t="s">
        <v>506</v>
      </c>
      <c r="E8916" s="1" t="str">
        <f t="shared" si="974"/>
        <v>SDG</v>
      </c>
      <c r="F8916" s="1" t="str">
        <f t="shared" si="975"/>
        <v>SDG</v>
      </c>
      <c r="G8916" s="1" t="str">
        <f t="shared" si="976"/>
        <v>MLI</v>
      </c>
      <c r="H8916" s="1" t="s">
        <v>530</v>
      </c>
      <c r="I8916" s="1" t="str">
        <f t="shared" si="977"/>
        <v>CZ08</v>
      </c>
      <c r="J8916" s="1" t="s">
        <v>531</v>
      </c>
      <c r="L8916" s="12" t="str">
        <f t="shared" si="978"/>
        <v>SDGMLICZ082007</v>
      </c>
      <c r="M8916" t="s">
        <v>1876</v>
      </c>
      <c r="N8916" s="1">
        <v>2007</v>
      </c>
      <c r="O8916" s="19">
        <v>3.6166666666666666E-2</v>
      </c>
      <c r="P8916" t="str">
        <f t="shared" si="979"/>
        <v>07</v>
      </c>
    </row>
    <row r="8917" spans="2:16" x14ac:dyDescent="0.25">
      <c r="B8917" t="s">
        <v>502</v>
      </c>
      <c r="C8917" t="str">
        <f t="shared" si="973"/>
        <v>SDGMLICZ08</v>
      </c>
      <c r="D8917" s="1" t="s">
        <v>506</v>
      </c>
      <c r="E8917" s="1" t="str">
        <f t="shared" si="974"/>
        <v>SDG</v>
      </c>
      <c r="F8917" s="1" t="str">
        <f t="shared" si="975"/>
        <v>SDG</v>
      </c>
      <c r="G8917" s="1" t="str">
        <f t="shared" si="976"/>
        <v>MLI</v>
      </c>
      <c r="H8917" s="1" t="s">
        <v>530</v>
      </c>
      <c r="I8917" s="1" t="str">
        <f t="shared" si="977"/>
        <v>CZ08</v>
      </c>
      <c r="J8917" s="1" t="s">
        <v>531</v>
      </c>
      <c r="L8917" s="12" t="str">
        <f t="shared" si="978"/>
        <v>SDGMLICZ082011</v>
      </c>
      <c r="M8917" t="s">
        <v>1876</v>
      </c>
      <c r="N8917" s="1">
        <v>2011</v>
      </c>
      <c r="O8917" s="19">
        <v>3.6166666666666666E-2</v>
      </c>
      <c r="P8917" t="str">
        <f t="shared" si="979"/>
        <v>11</v>
      </c>
    </row>
    <row r="8918" spans="2:16" x14ac:dyDescent="0.25">
      <c r="B8918" t="s">
        <v>502</v>
      </c>
      <c r="C8918" t="str">
        <f t="shared" si="973"/>
        <v>SDGMLICZ08</v>
      </c>
      <c r="D8918" s="1" t="s">
        <v>506</v>
      </c>
      <c r="E8918" s="1" t="str">
        <f t="shared" si="974"/>
        <v>SDG</v>
      </c>
      <c r="F8918" s="1" t="str">
        <f t="shared" si="975"/>
        <v>SDG</v>
      </c>
      <c r="G8918" s="1" t="str">
        <f t="shared" si="976"/>
        <v>MLI</v>
      </c>
      <c r="H8918" s="1" t="s">
        <v>530</v>
      </c>
      <c r="I8918" s="1" t="str">
        <f t="shared" si="977"/>
        <v>CZ08</v>
      </c>
      <c r="J8918" s="1" t="s">
        <v>531</v>
      </c>
      <c r="L8918" s="12" t="str">
        <f t="shared" si="978"/>
        <v>SDGMLICZ082014</v>
      </c>
      <c r="M8918" t="s">
        <v>1876</v>
      </c>
      <c r="N8918" s="1">
        <v>2014</v>
      </c>
      <c r="O8918" s="19">
        <v>1.8083333333333333E-2</v>
      </c>
      <c r="P8918" t="str">
        <f t="shared" si="979"/>
        <v>14</v>
      </c>
    </row>
    <row r="8919" spans="2:16" x14ac:dyDescent="0.25">
      <c r="B8919" t="s">
        <v>502</v>
      </c>
      <c r="C8919" t="str">
        <f t="shared" si="973"/>
        <v>SDGMLICZ09</v>
      </c>
      <c r="D8919" s="1" t="s">
        <v>506</v>
      </c>
      <c r="E8919" s="1" t="str">
        <f t="shared" si="974"/>
        <v>SDG</v>
      </c>
      <c r="F8919" s="1" t="str">
        <f t="shared" si="975"/>
        <v>SDG</v>
      </c>
      <c r="G8919" s="1" t="str">
        <f t="shared" si="976"/>
        <v>MLI</v>
      </c>
      <c r="H8919" s="1" t="s">
        <v>530</v>
      </c>
      <c r="I8919" s="1" t="str">
        <f t="shared" si="977"/>
        <v>CZ09</v>
      </c>
      <c r="J8919" s="1" t="s">
        <v>531</v>
      </c>
      <c r="L8919" s="12" t="str">
        <f t="shared" si="978"/>
        <v>SDGMLICZ091975</v>
      </c>
      <c r="M8919" t="s">
        <v>1877</v>
      </c>
      <c r="N8919" s="1">
        <v>1975</v>
      </c>
      <c r="O8919" s="19">
        <v>0</v>
      </c>
      <c r="P8919" t="str">
        <f t="shared" si="979"/>
        <v>75</v>
      </c>
    </row>
    <row r="8920" spans="2:16" x14ac:dyDescent="0.25">
      <c r="B8920" t="s">
        <v>502</v>
      </c>
      <c r="C8920" t="str">
        <f t="shared" si="973"/>
        <v>SDGMLICZ09</v>
      </c>
      <c r="D8920" s="1" t="s">
        <v>506</v>
      </c>
      <c r="E8920" s="1" t="str">
        <f t="shared" si="974"/>
        <v>SDG</v>
      </c>
      <c r="F8920" s="1" t="str">
        <f t="shared" si="975"/>
        <v>SDG</v>
      </c>
      <c r="G8920" s="1" t="str">
        <f t="shared" si="976"/>
        <v>MLI</v>
      </c>
      <c r="H8920" s="1" t="s">
        <v>530</v>
      </c>
      <c r="I8920" s="1" t="str">
        <f t="shared" si="977"/>
        <v>CZ09</v>
      </c>
      <c r="J8920" s="1" t="s">
        <v>531</v>
      </c>
      <c r="L8920" s="12" t="str">
        <f t="shared" si="978"/>
        <v>SDGMLICZ091985</v>
      </c>
      <c r="M8920" t="s">
        <v>1877</v>
      </c>
      <c r="N8920" s="1">
        <v>1985</v>
      </c>
      <c r="O8920" s="19">
        <v>0</v>
      </c>
      <c r="P8920" t="str">
        <f t="shared" si="979"/>
        <v>85</v>
      </c>
    </row>
    <row r="8921" spans="2:16" x14ac:dyDescent="0.25">
      <c r="B8921" t="s">
        <v>502</v>
      </c>
      <c r="C8921" t="str">
        <f t="shared" si="973"/>
        <v>SDGMLICZ09</v>
      </c>
      <c r="D8921" s="1" t="s">
        <v>506</v>
      </c>
      <c r="E8921" s="1" t="str">
        <f t="shared" si="974"/>
        <v>SDG</v>
      </c>
      <c r="F8921" s="1" t="str">
        <f t="shared" si="975"/>
        <v>SDG</v>
      </c>
      <c r="G8921" s="1" t="str">
        <f t="shared" si="976"/>
        <v>MLI</v>
      </c>
      <c r="H8921" s="1" t="s">
        <v>530</v>
      </c>
      <c r="I8921" s="1" t="str">
        <f t="shared" si="977"/>
        <v>CZ09</v>
      </c>
      <c r="J8921" s="1" t="s">
        <v>531</v>
      </c>
      <c r="L8921" s="12" t="str">
        <f t="shared" si="978"/>
        <v>SDGMLICZ091996</v>
      </c>
      <c r="M8921" t="s">
        <v>1877</v>
      </c>
      <c r="N8921" s="1">
        <v>1996</v>
      </c>
      <c r="O8921" s="19">
        <v>0</v>
      </c>
      <c r="P8921" t="str">
        <f t="shared" si="979"/>
        <v>96</v>
      </c>
    </row>
    <row r="8922" spans="2:16" x14ac:dyDescent="0.25">
      <c r="B8922" t="s">
        <v>502</v>
      </c>
      <c r="C8922" t="str">
        <f t="shared" si="973"/>
        <v>SDGMLICZ09</v>
      </c>
      <c r="D8922" s="1" t="s">
        <v>506</v>
      </c>
      <c r="E8922" s="1" t="str">
        <f t="shared" si="974"/>
        <v>SDG</v>
      </c>
      <c r="F8922" s="1" t="str">
        <f t="shared" si="975"/>
        <v>SDG</v>
      </c>
      <c r="G8922" s="1" t="str">
        <f t="shared" si="976"/>
        <v>MLI</v>
      </c>
      <c r="H8922" s="1" t="s">
        <v>530</v>
      </c>
      <c r="I8922" s="1" t="str">
        <f t="shared" si="977"/>
        <v>CZ09</v>
      </c>
      <c r="J8922" s="1" t="s">
        <v>531</v>
      </c>
      <c r="L8922" s="12" t="str">
        <f t="shared" si="978"/>
        <v>SDGMLICZ092003</v>
      </c>
      <c r="M8922" t="s">
        <v>1877</v>
      </c>
      <c r="N8922" s="1">
        <v>2003</v>
      </c>
      <c r="O8922" s="19">
        <v>0</v>
      </c>
      <c r="P8922" t="str">
        <f t="shared" si="979"/>
        <v>03</v>
      </c>
    </row>
    <row r="8923" spans="2:16" x14ac:dyDescent="0.25">
      <c r="B8923" t="s">
        <v>502</v>
      </c>
      <c r="C8923" t="str">
        <f t="shared" si="973"/>
        <v>SDGMLICZ09</v>
      </c>
      <c r="D8923" s="1" t="s">
        <v>506</v>
      </c>
      <c r="E8923" s="1" t="str">
        <f t="shared" si="974"/>
        <v>SDG</v>
      </c>
      <c r="F8923" s="1" t="str">
        <f t="shared" si="975"/>
        <v>SDG</v>
      </c>
      <c r="G8923" s="1" t="str">
        <f t="shared" si="976"/>
        <v>MLI</v>
      </c>
      <c r="H8923" s="1" t="s">
        <v>530</v>
      </c>
      <c r="I8923" s="1" t="str">
        <f t="shared" si="977"/>
        <v>CZ09</v>
      </c>
      <c r="J8923" s="1" t="s">
        <v>531</v>
      </c>
      <c r="L8923" s="12" t="str">
        <f t="shared" si="978"/>
        <v>SDGMLICZ092007</v>
      </c>
      <c r="M8923" t="s">
        <v>1877</v>
      </c>
      <c r="N8923" s="1">
        <v>2007</v>
      </c>
      <c r="O8923" s="19">
        <v>0</v>
      </c>
      <c r="P8923" t="str">
        <f t="shared" si="979"/>
        <v>07</v>
      </c>
    </row>
    <row r="8924" spans="2:16" x14ac:dyDescent="0.25">
      <c r="B8924" t="s">
        <v>502</v>
      </c>
      <c r="C8924" t="str">
        <f t="shared" si="973"/>
        <v>SDGMLICZ09</v>
      </c>
      <c r="D8924" s="1" t="s">
        <v>506</v>
      </c>
      <c r="E8924" s="1" t="str">
        <f t="shared" si="974"/>
        <v>SDG</v>
      </c>
      <c r="F8924" s="1" t="str">
        <f t="shared" si="975"/>
        <v>SDG</v>
      </c>
      <c r="G8924" s="1" t="str">
        <f t="shared" si="976"/>
        <v>MLI</v>
      </c>
      <c r="H8924" s="1" t="s">
        <v>530</v>
      </c>
      <c r="I8924" s="1" t="str">
        <f t="shared" si="977"/>
        <v>CZ09</v>
      </c>
      <c r="J8924" s="1" t="s">
        <v>531</v>
      </c>
      <c r="L8924" s="12" t="str">
        <f t="shared" si="978"/>
        <v>SDGMLICZ092011</v>
      </c>
      <c r="M8924" t="s">
        <v>1877</v>
      </c>
      <c r="N8924" s="1">
        <v>2011</v>
      </c>
      <c r="O8924" s="19">
        <v>0</v>
      </c>
      <c r="P8924" t="str">
        <f t="shared" si="979"/>
        <v>11</v>
      </c>
    </row>
    <row r="8925" spans="2:16" x14ac:dyDescent="0.25">
      <c r="B8925" t="s">
        <v>502</v>
      </c>
      <c r="C8925" t="str">
        <f t="shared" si="973"/>
        <v>SDGMLICZ09</v>
      </c>
      <c r="D8925" s="1" t="s">
        <v>506</v>
      </c>
      <c r="E8925" s="1" t="str">
        <f t="shared" si="974"/>
        <v>SDG</v>
      </c>
      <c r="F8925" s="1" t="str">
        <f t="shared" si="975"/>
        <v>SDG</v>
      </c>
      <c r="G8925" s="1" t="str">
        <f t="shared" si="976"/>
        <v>MLI</v>
      </c>
      <c r="H8925" s="1" t="s">
        <v>530</v>
      </c>
      <c r="I8925" s="1" t="str">
        <f t="shared" si="977"/>
        <v>CZ09</v>
      </c>
      <c r="J8925" s="1" t="s">
        <v>531</v>
      </c>
      <c r="L8925" s="12" t="str">
        <f t="shared" si="978"/>
        <v>SDGMLICZ092014</v>
      </c>
      <c r="M8925" t="s">
        <v>1877</v>
      </c>
      <c r="N8925" s="1">
        <v>2014</v>
      </c>
      <c r="O8925" s="19">
        <v>0</v>
      </c>
      <c r="P8925" t="str">
        <f t="shared" si="979"/>
        <v>14</v>
      </c>
    </row>
    <row r="8926" spans="2:16" x14ac:dyDescent="0.25">
      <c r="B8926" t="s">
        <v>502</v>
      </c>
      <c r="C8926" t="str">
        <f t="shared" si="973"/>
        <v>SDGMLICZ10</v>
      </c>
      <c r="D8926" s="1" t="s">
        <v>506</v>
      </c>
      <c r="E8926" s="1" t="str">
        <f t="shared" si="974"/>
        <v>SDG</v>
      </c>
      <c r="F8926" s="1" t="str">
        <f t="shared" si="975"/>
        <v>SDG</v>
      </c>
      <c r="G8926" s="1" t="str">
        <f t="shared" si="976"/>
        <v>MLI</v>
      </c>
      <c r="H8926" s="1" t="s">
        <v>530</v>
      </c>
      <c r="I8926" s="1" t="str">
        <f t="shared" si="977"/>
        <v>CZ10</v>
      </c>
      <c r="J8926" s="1" t="s">
        <v>531</v>
      </c>
      <c r="L8926" s="12" t="str">
        <f t="shared" si="978"/>
        <v>SDGMLICZ101975</v>
      </c>
      <c r="M8926" t="s">
        <v>1878</v>
      </c>
      <c r="N8926" s="1">
        <v>1975</v>
      </c>
      <c r="O8926" s="19">
        <v>1.8723000000000001</v>
      </c>
      <c r="P8926" t="str">
        <f t="shared" si="979"/>
        <v>75</v>
      </c>
    </row>
    <row r="8927" spans="2:16" x14ac:dyDescent="0.25">
      <c r="B8927" t="s">
        <v>502</v>
      </c>
      <c r="C8927" t="str">
        <f t="shared" si="973"/>
        <v>SDGMLICZ10</v>
      </c>
      <c r="D8927" s="1" t="s">
        <v>506</v>
      </c>
      <c r="E8927" s="1" t="str">
        <f t="shared" si="974"/>
        <v>SDG</v>
      </c>
      <c r="F8927" s="1" t="str">
        <f t="shared" si="975"/>
        <v>SDG</v>
      </c>
      <c r="G8927" s="1" t="str">
        <f t="shared" si="976"/>
        <v>MLI</v>
      </c>
      <c r="H8927" s="1" t="s">
        <v>530</v>
      </c>
      <c r="I8927" s="1" t="str">
        <f t="shared" si="977"/>
        <v>CZ10</v>
      </c>
      <c r="J8927" s="1" t="s">
        <v>531</v>
      </c>
      <c r="L8927" s="12" t="str">
        <f t="shared" si="978"/>
        <v>SDGMLICZ101985</v>
      </c>
      <c r="M8927" t="s">
        <v>1878</v>
      </c>
      <c r="N8927" s="1">
        <v>1985</v>
      </c>
      <c r="O8927" s="19">
        <v>2.86</v>
      </c>
      <c r="P8927" t="str">
        <f t="shared" si="979"/>
        <v>85</v>
      </c>
    </row>
    <row r="8928" spans="2:16" x14ac:dyDescent="0.25">
      <c r="B8928" t="s">
        <v>502</v>
      </c>
      <c r="C8928" t="str">
        <f t="shared" si="973"/>
        <v>SDGMLICZ10</v>
      </c>
      <c r="D8928" s="1" t="s">
        <v>506</v>
      </c>
      <c r="E8928" s="1" t="str">
        <f t="shared" si="974"/>
        <v>SDG</v>
      </c>
      <c r="F8928" s="1" t="str">
        <f t="shared" si="975"/>
        <v>SDG</v>
      </c>
      <c r="G8928" s="1" t="str">
        <f t="shared" si="976"/>
        <v>MLI</v>
      </c>
      <c r="H8928" s="1" t="s">
        <v>530</v>
      </c>
      <c r="I8928" s="1" t="str">
        <f t="shared" si="977"/>
        <v>CZ10</v>
      </c>
      <c r="J8928" s="1" t="s">
        <v>531</v>
      </c>
      <c r="L8928" s="12" t="str">
        <f t="shared" si="978"/>
        <v>SDGMLICZ101996</v>
      </c>
      <c r="M8928" t="s">
        <v>1878</v>
      </c>
      <c r="N8928" s="1">
        <v>1996</v>
      </c>
      <c r="O8928" s="19">
        <v>1.8681666666666665</v>
      </c>
      <c r="P8928" t="str">
        <f t="shared" si="979"/>
        <v>96</v>
      </c>
    </row>
    <row r="8929" spans="2:16" x14ac:dyDescent="0.25">
      <c r="B8929" t="s">
        <v>502</v>
      </c>
      <c r="C8929" t="str">
        <f t="shared" si="973"/>
        <v>SDGMLICZ10</v>
      </c>
      <c r="D8929" s="1" t="s">
        <v>506</v>
      </c>
      <c r="E8929" s="1" t="str">
        <f t="shared" si="974"/>
        <v>SDG</v>
      </c>
      <c r="F8929" s="1" t="str">
        <f t="shared" si="975"/>
        <v>SDG</v>
      </c>
      <c r="G8929" s="1" t="str">
        <f t="shared" si="976"/>
        <v>MLI</v>
      </c>
      <c r="H8929" s="1" t="s">
        <v>530</v>
      </c>
      <c r="I8929" s="1" t="str">
        <f t="shared" si="977"/>
        <v>CZ10</v>
      </c>
      <c r="J8929" s="1" t="s">
        <v>531</v>
      </c>
      <c r="L8929" s="12" t="str">
        <f t="shared" si="978"/>
        <v>SDGMLICZ102003</v>
      </c>
      <c r="M8929" t="s">
        <v>1878</v>
      </c>
      <c r="N8929" s="1">
        <v>2003</v>
      </c>
      <c r="O8929" s="19">
        <v>0.92979999999999996</v>
      </c>
      <c r="P8929" t="str">
        <f t="shared" si="979"/>
        <v>03</v>
      </c>
    </row>
    <row r="8930" spans="2:16" x14ac:dyDescent="0.25">
      <c r="B8930" t="s">
        <v>502</v>
      </c>
      <c r="C8930" t="str">
        <f t="shared" si="973"/>
        <v>SDGMLICZ10</v>
      </c>
      <c r="D8930" s="1" t="s">
        <v>506</v>
      </c>
      <c r="E8930" s="1" t="str">
        <f t="shared" si="974"/>
        <v>SDG</v>
      </c>
      <c r="F8930" s="1" t="str">
        <f t="shared" si="975"/>
        <v>SDG</v>
      </c>
      <c r="G8930" s="1" t="str">
        <f t="shared" si="976"/>
        <v>MLI</v>
      </c>
      <c r="H8930" s="1" t="s">
        <v>530</v>
      </c>
      <c r="I8930" s="1" t="str">
        <f t="shared" si="977"/>
        <v>CZ10</v>
      </c>
      <c r="J8930" s="1" t="s">
        <v>531</v>
      </c>
      <c r="L8930" s="12" t="str">
        <f t="shared" si="978"/>
        <v>SDGMLICZ102007</v>
      </c>
      <c r="M8930" t="s">
        <v>1878</v>
      </c>
      <c r="N8930" s="1">
        <v>2007</v>
      </c>
      <c r="O8930" s="19">
        <v>0.54866666666666664</v>
      </c>
      <c r="P8930" t="str">
        <f t="shared" si="979"/>
        <v>07</v>
      </c>
    </row>
    <row r="8931" spans="2:16" x14ac:dyDescent="0.25">
      <c r="B8931" t="s">
        <v>502</v>
      </c>
      <c r="C8931" t="str">
        <f t="shared" si="973"/>
        <v>SDGMLICZ10</v>
      </c>
      <c r="D8931" s="1" t="s">
        <v>506</v>
      </c>
      <c r="E8931" s="1" t="str">
        <f t="shared" si="974"/>
        <v>SDG</v>
      </c>
      <c r="F8931" s="1" t="str">
        <f t="shared" si="975"/>
        <v>SDG</v>
      </c>
      <c r="G8931" s="1" t="str">
        <f t="shared" si="976"/>
        <v>MLI</v>
      </c>
      <c r="H8931" s="1" t="s">
        <v>530</v>
      </c>
      <c r="I8931" s="1" t="str">
        <f t="shared" si="977"/>
        <v>CZ10</v>
      </c>
      <c r="J8931" s="1" t="s">
        <v>531</v>
      </c>
      <c r="L8931" s="12" t="str">
        <f t="shared" si="978"/>
        <v>SDGMLICZ102011</v>
      </c>
      <c r="M8931" t="s">
        <v>1878</v>
      </c>
      <c r="N8931" s="1">
        <v>2011</v>
      </c>
      <c r="O8931" s="19">
        <v>0.54866666666666664</v>
      </c>
      <c r="P8931" t="str">
        <f t="shared" si="979"/>
        <v>11</v>
      </c>
    </row>
    <row r="8932" spans="2:16" x14ac:dyDescent="0.25">
      <c r="B8932" t="s">
        <v>502</v>
      </c>
      <c r="C8932" t="str">
        <f t="shared" si="973"/>
        <v>SDGMLICZ10</v>
      </c>
      <c r="D8932" s="1" t="s">
        <v>506</v>
      </c>
      <c r="E8932" s="1" t="str">
        <f t="shared" si="974"/>
        <v>SDG</v>
      </c>
      <c r="F8932" s="1" t="str">
        <f t="shared" si="975"/>
        <v>SDG</v>
      </c>
      <c r="G8932" s="1" t="str">
        <f t="shared" si="976"/>
        <v>MLI</v>
      </c>
      <c r="H8932" s="1" t="s">
        <v>530</v>
      </c>
      <c r="I8932" s="1" t="str">
        <f t="shared" si="977"/>
        <v>CZ10</v>
      </c>
      <c r="J8932" s="1" t="s">
        <v>531</v>
      </c>
      <c r="L8932" s="12" t="str">
        <f t="shared" si="978"/>
        <v>SDGMLICZ102014</v>
      </c>
      <c r="M8932" t="s">
        <v>1878</v>
      </c>
      <c r="N8932" s="1">
        <v>2014</v>
      </c>
      <c r="O8932" s="19">
        <v>0.27433333333333332</v>
      </c>
      <c r="P8932" t="str">
        <f t="shared" si="979"/>
        <v>14</v>
      </c>
    </row>
    <row r="8933" spans="2:16" x14ac:dyDescent="0.25">
      <c r="B8933" t="s">
        <v>502</v>
      </c>
      <c r="C8933" t="str">
        <f t="shared" si="973"/>
        <v>SDGMLICZ11</v>
      </c>
      <c r="D8933" s="1" t="s">
        <v>506</v>
      </c>
      <c r="E8933" s="1" t="str">
        <f t="shared" si="974"/>
        <v>SDG</v>
      </c>
      <c r="F8933" s="1" t="str">
        <f t="shared" si="975"/>
        <v>SDG</v>
      </c>
      <c r="G8933" s="1" t="str">
        <f t="shared" si="976"/>
        <v>MLI</v>
      </c>
      <c r="H8933" s="1" t="s">
        <v>530</v>
      </c>
      <c r="I8933" s="1" t="str">
        <f t="shared" si="977"/>
        <v>CZ11</v>
      </c>
      <c r="J8933" s="1" t="s">
        <v>531</v>
      </c>
      <c r="L8933" s="12" t="str">
        <f t="shared" si="978"/>
        <v>SDGMLICZ111975</v>
      </c>
      <c r="M8933" t="s">
        <v>1879</v>
      </c>
      <c r="N8933" s="1">
        <v>1975</v>
      </c>
      <c r="O8933" s="19">
        <v>0</v>
      </c>
      <c r="P8933" t="str">
        <f t="shared" si="979"/>
        <v>75</v>
      </c>
    </row>
    <row r="8934" spans="2:16" x14ac:dyDescent="0.25">
      <c r="B8934" t="s">
        <v>502</v>
      </c>
      <c r="C8934" t="str">
        <f t="shared" si="973"/>
        <v>SDGMLICZ11</v>
      </c>
      <c r="D8934" s="1" t="s">
        <v>506</v>
      </c>
      <c r="E8934" s="1" t="str">
        <f t="shared" si="974"/>
        <v>SDG</v>
      </c>
      <c r="F8934" s="1" t="str">
        <f t="shared" si="975"/>
        <v>SDG</v>
      </c>
      <c r="G8934" s="1" t="str">
        <f t="shared" si="976"/>
        <v>MLI</v>
      </c>
      <c r="H8934" s="1" t="s">
        <v>530</v>
      </c>
      <c r="I8934" s="1" t="str">
        <f t="shared" si="977"/>
        <v>CZ11</v>
      </c>
      <c r="J8934" s="1" t="s">
        <v>531</v>
      </c>
      <c r="L8934" s="12" t="str">
        <f t="shared" si="978"/>
        <v>SDGMLICZ111985</v>
      </c>
      <c r="M8934" t="s">
        <v>1879</v>
      </c>
      <c r="N8934" s="1">
        <v>1985</v>
      </c>
      <c r="O8934" s="19">
        <v>0</v>
      </c>
      <c r="P8934" t="str">
        <f t="shared" si="979"/>
        <v>85</v>
      </c>
    </row>
    <row r="8935" spans="2:16" x14ac:dyDescent="0.25">
      <c r="B8935" t="s">
        <v>502</v>
      </c>
      <c r="C8935" t="str">
        <f t="shared" si="973"/>
        <v>SDGMLICZ11</v>
      </c>
      <c r="D8935" s="1" t="s">
        <v>506</v>
      </c>
      <c r="E8935" s="1" t="str">
        <f t="shared" si="974"/>
        <v>SDG</v>
      </c>
      <c r="F8935" s="1" t="str">
        <f t="shared" si="975"/>
        <v>SDG</v>
      </c>
      <c r="G8935" s="1" t="str">
        <f t="shared" si="976"/>
        <v>MLI</v>
      </c>
      <c r="H8935" s="1" t="s">
        <v>530</v>
      </c>
      <c r="I8935" s="1" t="str">
        <f t="shared" si="977"/>
        <v>CZ11</v>
      </c>
      <c r="J8935" s="1" t="s">
        <v>531</v>
      </c>
      <c r="L8935" s="12" t="str">
        <f t="shared" si="978"/>
        <v>SDGMLICZ111996</v>
      </c>
      <c r="M8935" t="s">
        <v>1879</v>
      </c>
      <c r="N8935" s="1">
        <v>1996</v>
      </c>
      <c r="O8935" s="19">
        <v>0</v>
      </c>
      <c r="P8935" t="str">
        <f t="shared" si="979"/>
        <v>96</v>
      </c>
    </row>
    <row r="8936" spans="2:16" x14ac:dyDescent="0.25">
      <c r="B8936" t="s">
        <v>502</v>
      </c>
      <c r="C8936" t="str">
        <f t="shared" si="973"/>
        <v>SDGMLICZ11</v>
      </c>
      <c r="D8936" s="1" t="s">
        <v>506</v>
      </c>
      <c r="E8936" s="1" t="str">
        <f t="shared" si="974"/>
        <v>SDG</v>
      </c>
      <c r="F8936" s="1" t="str">
        <f t="shared" si="975"/>
        <v>SDG</v>
      </c>
      <c r="G8936" s="1" t="str">
        <f t="shared" si="976"/>
        <v>MLI</v>
      </c>
      <c r="H8936" s="1" t="s">
        <v>530</v>
      </c>
      <c r="I8936" s="1" t="str">
        <f t="shared" si="977"/>
        <v>CZ11</v>
      </c>
      <c r="J8936" s="1" t="s">
        <v>531</v>
      </c>
      <c r="L8936" s="12" t="str">
        <f t="shared" si="978"/>
        <v>SDGMLICZ112003</v>
      </c>
      <c r="M8936" t="s">
        <v>1879</v>
      </c>
      <c r="N8936" s="1">
        <v>2003</v>
      </c>
      <c r="O8936" s="19">
        <v>0</v>
      </c>
      <c r="P8936" t="str">
        <f t="shared" si="979"/>
        <v>03</v>
      </c>
    </row>
    <row r="8937" spans="2:16" x14ac:dyDescent="0.25">
      <c r="B8937" t="s">
        <v>502</v>
      </c>
      <c r="C8937" t="str">
        <f t="shared" si="973"/>
        <v>SDGMLICZ11</v>
      </c>
      <c r="D8937" s="1" t="s">
        <v>506</v>
      </c>
      <c r="E8937" s="1" t="str">
        <f t="shared" si="974"/>
        <v>SDG</v>
      </c>
      <c r="F8937" s="1" t="str">
        <f t="shared" si="975"/>
        <v>SDG</v>
      </c>
      <c r="G8937" s="1" t="str">
        <f t="shared" si="976"/>
        <v>MLI</v>
      </c>
      <c r="H8937" s="1" t="s">
        <v>530</v>
      </c>
      <c r="I8937" s="1" t="str">
        <f t="shared" si="977"/>
        <v>CZ11</v>
      </c>
      <c r="J8937" s="1" t="s">
        <v>531</v>
      </c>
      <c r="L8937" s="12" t="str">
        <f t="shared" si="978"/>
        <v>SDGMLICZ112007</v>
      </c>
      <c r="M8937" t="s">
        <v>1879</v>
      </c>
      <c r="N8937" s="1">
        <v>2007</v>
      </c>
      <c r="O8937" s="19">
        <v>0</v>
      </c>
      <c r="P8937" t="str">
        <f t="shared" si="979"/>
        <v>07</v>
      </c>
    </row>
    <row r="8938" spans="2:16" x14ac:dyDescent="0.25">
      <c r="B8938" t="s">
        <v>502</v>
      </c>
      <c r="C8938" t="str">
        <f t="shared" si="973"/>
        <v>SDGMLICZ11</v>
      </c>
      <c r="D8938" s="1" t="s">
        <v>506</v>
      </c>
      <c r="E8938" s="1" t="str">
        <f t="shared" si="974"/>
        <v>SDG</v>
      </c>
      <c r="F8938" s="1" t="str">
        <f t="shared" si="975"/>
        <v>SDG</v>
      </c>
      <c r="G8938" s="1" t="str">
        <f t="shared" si="976"/>
        <v>MLI</v>
      </c>
      <c r="H8938" s="1" t="s">
        <v>530</v>
      </c>
      <c r="I8938" s="1" t="str">
        <f t="shared" si="977"/>
        <v>CZ11</v>
      </c>
      <c r="J8938" s="1" t="s">
        <v>531</v>
      </c>
      <c r="L8938" s="12" t="str">
        <f t="shared" si="978"/>
        <v>SDGMLICZ112011</v>
      </c>
      <c r="M8938" t="s">
        <v>1879</v>
      </c>
      <c r="N8938" s="1">
        <v>2011</v>
      </c>
      <c r="O8938" s="19">
        <v>0</v>
      </c>
      <c r="P8938" t="str">
        <f t="shared" si="979"/>
        <v>11</v>
      </c>
    </row>
    <row r="8939" spans="2:16" x14ac:dyDescent="0.25">
      <c r="B8939" t="s">
        <v>502</v>
      </c>
      <c r="C8939" t="str">
        <f t="shared" si="973"/>
        <v>SDGMLICZ11</v>
      </c>
      <c r="D8939" s="1" t="s">
        <v>506</v>
      </c>
      <c r="E8939" s="1" t="str">
        <f t="shared" si="974"/>
        <v>SDG</v>
      </c>
      <c r="F8939" s="1" t="str">
        <f t="shared" si="975"/>
        <v>SDG</v>
      </c>
      <c r="G8939" s="1" t="str">
        <f t="shared" si="976"/>
        <v>MLI</v>
      </c>
      <c r="H8939" s="1" t="s">
        <v>530</v>
      </c>
      <c r="I8939" s="1" t="str">
        <f t="shared" si="977"/>
        <v>CZ11</v>
      </c>
      <c r="J8939" s="1" t="s">
        <v>531</v>
      </c>
      <c r="L8939" s="12" t="str">
        <f t="shared" si="978"/>
        <v>SDGMLICZ112014</v>
      </c>
      <c r="M8939" t="s">
        <v>1879</v>
      </c>
      <c r="N8939" s="1">
        <v>2014</v>
      </c>
      <c r="O8939" s="19">
        <v>0</v>
      </c>
      <c r="P8939" t="str">
        <f t="shared" si="979"/>
        <v>14</v>
      </c>
    </row>
    <row r="8940" spans="2:16" x14ac:dyDescent="0.25">
      <c r="B8940" t="s">
        <v>502</v>
      </c>
      <c r="C8940" t="str">
        <f t="shared" si="973"/>
        <v>SDGMLICZ12</v>
      </c>
      <c r="D8940" s="1" t="s">
        <v>506</v>
      </c>
      <c r="E8940" s="1" t="str">
        <f t="shared" si="974"/>
        <v>SDG</v>
      </c>
      <c r="F8940" s="1" t="str">
        <f t="shared" si="975"/>
        <v>SDG</v>
      </c>
      <c r="G8940" s="1" t="str">
        <f t="shared" si="976"/>
        <v>MLI</v>
      </c>
      <c r="H8940" s="1" t="s">
        <v>530</v>
      </c>
      <c r="I8940" s="1" t="str">
        <f t="shared" si="977"/>
        <v>CZ12</v>
      </c>
      <c r="J8940" s="1" t="s">
        <v>531</v>
      </c>
      <c r="L8940" s="12" t="str">
        <f t="shared" si="978"/>
        <v>SDGMLICZ121975</v>
      </c>
      <c r="M8940" t="s">
        <v>1880</v>
      </c>
      <c r="N8940" s="1">
        <v>1975</v>
      </c>
      <c r="O8940" s="19">
        <v>0</v>
      </c>
      <c r="P8940" t="str">
        <f t="shared" si="979"/>
        <v>75</v>
      </c>
    </row>
    <row r="8941" spans="2:16" x14ac:dyDescent="0.25">
      <c r="B8941" t="s">
        <v>502</v>
      </c>
      <c r="C8941" t="str">
        <f t="shared" si="973"/>
        <v>SDGMLICZ12</v>
      </c>
      <c r="D8941" s="1" t="s">
        <v>506</v>
      </c>
      <c r="E8941" s="1" t="str">
        <f t="shared" si="974"/>
        <v>SDG</v>
      </c>
      <c r="F8941" s="1" t="str">
        <f t="shared" si="975"/>
        <v>SDG</v>
      </c>
      <c r="G8941" s="1" t="str">
        <f t="shared" si="976"/>
        <v>MLI</v>
      </c>
      <c r="H8941" s="1" t="s">
        <v>530</v>
      </c>
      <c r="I8941" s="1" t="str">
        <f t="shared" si="977"/>
        <v>CZ12</v>
      </c>
      <c r="J8941" s="1" t="s">
        <v>531</v>
      </c>
      <c r="L8941" s="12" t="str">
        <f t="shared" si="978"/>
        <v>SDGMLICZ121985</v>
      </c>
      <c r="M8941" t="s">
        <v>1880</v>
      </c>
      <c r="N8941" s="1">
        <v>1985</v>
      </c>
      <c r="O8941" s="19">
        <v>0</v>
      </c>
      <c r="P8941" t="str">
        <f t="shared" si="979"/>
        <v>85</v>
      </c>
    </row>
    <row r="8942" spans="2:16" x14ac:dyDescent="0.25">
      <c r="B8942" t="s">
        <v>502</v>
      </c>
      <c r="C8942" t="str">
        <f t="shared" si="973"/>
        <v>SDGMLICZ12</v>
      </c>
      <c r="D8942" s="1" t="s">
        <v>506</v>
      </c>
      <c r="E8942" s="1" t="str">
        <f t="shared" si="974"/>
        <v>SDG</v>
      </c>
      <c r="F8942" s="1" t="str">
        <f t="shared" si="975"/>
        <v>SDG</v>
      </c>
      <c r="G8942" s="1" t="str">
        <f t="shared" si="976"/>
        <v>MLI</v>
      </c>
      <c r="H8942" s="1" t="s">
        <v>530</v>
      </c>
      <c r="I8942" s="1" t="str">
        <f t="shared" si="977"/>
        <v>CZ12</v>
      </c>
      <c r="J8942" s="1" t="s">
        <v>531</v>
      </c>
      <c r="L8942" s="12" t="str">
        <f t="shared" si="978"/>
        <v>SDGMLICZ121996</v>
      </c>
      <c r="M8942" t="s">
        <v>1880</v>
      </c>
      <c r="N8942" s="1">
        <v>1996</v>
      </c>
      <c r="O8942" s="19">
        <v>0</v>
      </c>
      <c r="P8942" t="str">
        <f t="shared" si="979"/>
        <v>96</v>
      </c>
    </row>
    <row r="8943" spans="2:16" x14ac:dyDescent="0.25">
      <c r="B8943" t="s">
        <v>502</v>
      </c>
      <c r="C8943" t="str">
        <f t="shared" si="973"/>
        <v>SDGMLICZ12</v>
      </c>
      <c r="D8943" s="1" t="s">
        <v>506</v>
      </c>
      <c r="E8943" s="1" t="str">
        <f t="shared" si="974"/>
        <v>SDG</v>
      </c>
      <c r="F8943" s="1" t="str">
        <f t="shared" si="975"/>
        <v>SDG</v>
      </c>
      <c r="G8943" s="1" t="str">
        <f t="shared" si="976"/>
        <v>MLI</v>
      </c>
      <c r="H8943" s="1" t="s">
        <v>530</v>
      </c>
      <c r="I8943" s="1" t="str">
        <f t="shared" si="977"/>
        <v>CZ12</v>
      </c>
      <c r="J8943" s="1" t="s">
        <v>531</v>
      </c>
      <c r="L8943" s="12" t="str">
        <f t="shared" si="978"/>
        <v>SDGMLICZ122003</v>
      </c>
      <c r="M8943" t="s">
        <v>1880</v>
      </c>
      <c r="N8943" s="1">
        <v>2003</v>
      </c>
      <c r="O8943" s="19">
        <v>0</v>
      </c>
      <c r="P8943" t="str">
        <f t="shared" si="979"/>
        <v>03</v>
      </c>
    </row>
    <row r="8944" spans="2:16" x14ac:dyDescent="0.25">
      <c r="B8944" t="s">
        <v>502</v>
      </c>
      <c r="C8944" t="str">
        <f t="shared" si="973"/>
        <v>SDGMLICZ12</v>
      </c>
      <c r="D8944" s="1" t="s">
        <v>506</v>
      </c>
      <c r="E8944" s="1" t="str">
        <f t="shared" si="974"/>
        <v>SDG</v>
      </c>
      <c r="F8944" s="1" t="str">
        <f t="shared" si="975"/>
        <v>SDG</v>
      </c>
      <c r="G8944" s="1" t="str">
        <f t="shared" si="976"/>
        <v>MLI</v>
      </c>
      <c r="H8944" s="1" t="s">
        <v>530</v>
      </c>
      <c r="I8944" s="1" t="str">
        <f t="shared" si="977"/>
        <v>CZ12</v>
      </c>
      <c r="J8944" s="1" t="s">
        <v>531</v>
      </c>
      <c r="L8944" s="12" t="str">
        <f t="shared" si="978"/>
        <v>SDGMLICZ122007</v>
      </c>
      <c r="M8944" t="s">
        <v>1880</v>
      </c>
      <c r="N8944" s="1">
        <v>2007</v>
      </c>
      <c r="O8944" s="19">
        <v>0</v>
      </c>
      <c r="P8944" t="str">
        <f t="shared" si="979"/>
        <v>07</v>
      </c>
    </row>
    <row r="8945" spans="2:16" x14ac:dyDescent="0.25">
      <c r="B8945" t="s">
        <v>502</v>
      </c>
      <c r="C8945" t="str">
        <f t="shared" si="973"/>
        <v>SDGMLICZ12</v>
      </c>
      <c r="D8945" s="1" t="s">
        <v>506</v>
      </c>
      <c r="E8945" s="1" t="str">
        <f t="shared" si="974"/>
        <v>SDG</v>
      </c>
      <c r="F8945" s="1" t="str">
        <f t="shared" si="975"/>
        <v>SDG</v>
      </c>
      <c r="G8945" s="1" t="str">
        <f t="shared" si="976"/>
        <v>MLI</v>
      </c>
      <c r="H8945" s="1" t="s">
        <v>530</v>
      </c>
      <c r="I8945" s="1" t="str">
        <f t="shared" si="977"/>
        <v>CZ12</v>
      </c>
      <c r="J8945" s="1" t="s">
        <v>531</v>
      </c>
      <c r="L8945" s="12" t="str">
        <f t="shared" si="978"/>
        <v>SDGMLICZ122011</v>
      </c>
      <c r="M8945" t="s">
        <v>1880</v>
      </c>
      <c r="N8945" s="1">
        <v>2011</v>
      </c>
      <c r="O8945" s="19">
        <v>0</v>
      </c>
      <c r="P8945" t="str">
        <f t="shared" si="979"/>
        <v>11</v>
      </c>
    </row>
    <row r="8946" spans="2:16" x14ac:dyDescent="0.25">
      <c r="B8946" t="s">
        <v>502</v>
      </c>
      <c r="C8946" t="str">
        <f t="shared" si="973"/>
        <v>SDGMLICZ12</v>
      </c>
      <c r="D8946" s="1" t="s">
        <v>506</v>
      </c>
      <c r="E8946" s="1" t="str">
        <f t="shared" si="974"/>
        <v>SDG</v>
      </c>
      <c r="F8946" s="1" t="str">
        <f t="shared" si="975"/>
        <v>SDG</v>
      </c>
      <c r="G8946" s="1" t="str">
        <f t="shared" si="976"/>
        <v>MLI</v>
      </c>
      <c r="H8946" s="1" t="s">
        <v>530</v>
      </c>
      <c r="I8946" s="1" t="str">
        <f t="shared" si="977"/>
        <v>CZ12</v>
      </c>
      <c r="J8946" s="1" t="s">
        <v>531</v>
      </c>
      <c r="L8946" s="12" t="str">
        <f t="shared" si="978"/>
        <v>SDGMLICZ122014</v>
      </c>
      <c r="M8946" t="s">
        <v>1880</v>
      </c>
      <c r="N8946" s="1">
        <v>2014</v>
      </c>
      <c r="O8946" s="19">
        <v>0</v>
      </c>
      <c r="P8946" t="str">
        <f t="shared" si="979"/>
        <v>14</v>
      </c>
    </row>
    <row r="8947" spans="2:16" x14ac:dyDescent="0.25">
      <c r="B8947" t="s">
        <v>502</v>
      </c>
      <c r="C8947" t="str">
        <f t="shared" si="973"/>
        <v>SDGMLICZ13</v>
      </c>
      <c r="D8947" s="1" t="s">
        <v>506</v>
      </c>
      <c r="E8947" s="1" t="str">
        <f t="shared" si="974"/>
        <v>SDG</v>
      </c>
      <c r="F8947" s="1" t="str">
        <f t="shared" si="975"/>
        <v>SDG</v>
      </c>
      <c r="G8947" s="1" t="str">
        <f t="shared" si="976"/>
        <v>MLI</v>
      </c>
      <c r="H8947" s="1" t="s">
        <v>530</v>
      </c>
      <c r="I8947" s="1" t="str">
        <f t="shared" si="977"/>
        <v>CZ13</v>
      </c>
      <c r="J8947" s="1" t="s">
        <v>531</v>
      </c>
      <c r="L8947" s="12" t="str">
        <f t="shared" si="978"/>
        <v>SDGMLICZ131975</v>
      </c>
      <c r="M8947" t="s">
        <v>1881</v>
      </c>
      <c r="N8947" s="1">
        <v>1975</v>
      </c>
      <c r="O8947" s="19">
        <v>0</v>
      </c>
      <c r="P8947" t="str">
        <f t="shared" si="979"/>
        <v>75</v>
      </c>
    </row>
    <row r="8948" spans="2:16" x14ac:dyDescent="0.25">
      <c r="B8948" t="s">
        <v>502</v>
      </c>
      <c r="C8948" t="str">
        <f t="shared" si="973"/>
        <v>SDGMLICZ13</v>
      </c>
      <c r="D8948" s="1" t="s">
        <v>506</v>
      </c>
      <c r="E8948" s="1" t="str">
        <f t="shared" si="974"/>
        <v>SDG</v>
      </c>
      <c r="F8948" s="1" t="str">
        <f t="shared" si="975"/>
        <v>SDG</v>
      </c>
      <c r="G8948" s="1" t="str">
        <f t="shared" si="976"/>
        <v>MLI</v>
      </c>
      <c r="H8948" s="1" t="s">
        <v>530</v>
      </c>
      <c r="I8948" s="1" t="str">
        <f t="shared" si="977"/>
        <v>CZ13</v>
      </c>
      <c r="J8948" s="1" t="s">
        <v>531</v>
      </c>
      <c r="L8948" s="12" t="str">
        <f t="shared" si="978"/>
        <v>SDGMLICZ131985</v>
      </c>
      <c r="M8948" t="s">
        <v>1881</v>
      </c>
      <c r="N8948" s="1">
        <v>1985</v>
      </c>
      <c r="O8948" s="19">
        <v>0</v>
      </c>
      <c r="P8948" t="str">
        <f t="shared" si="979"/>
        <v>85</v>
      </c>
    </row>
    <row r="8949" spans="2:16" x14ac:dyDescent="0.25">
      <c r="B8949" t="s">
        <v>502</v>
      </c>
      <c r="C8949" t="str">
        <f t="shared" si="973"/>
        <v>SDGMLICZ13</v>
      </c>
      <c r="D8949" s="1" t="s">
        <v>506</v>
      </c>
      <c r="E8949" s="1" t="str">
        <f t="shared" si="974"/>
        <v>SDG</v>
      </c>
      <c r="F8949" s="1" t="str">
        <f t="shared" si="975"/>
        <v>SDG</v>
      </c>
      <c r="G8949" s="1" t="str">
        <f t="shared" si="976"/>
        <v>MLI</v>
      </c>
      <c r="H8949" s="1" t="s">
        <v>530</v>
      </c>
      <c r="I8949" s="1" t="str">
        <f t="shared" si="977"/>
        <v>CZ13</v>
      </c>
      <c r="J8949" s="1" t="s">
        <v>531</v>
      </c>
      <c r="L8949" s="12" t="str">
        <f t="shared" si="978"/>
        <v>SDGMLICZ131996</v>
      </c>
      <c r="M8949" t="s">
        <v>1881</v>
      </c>
      <c r="N8949" s="1">
        <v>1996</v>
      </c>
      <c r="O8949" s="19">
        <v>0</v>
      </c>
      <c r="P8949" t="str">
        <f t="shared" si="979"/>
        <v>96</v>
      </c>
    </row>
    <row r="8950" spans="2:16" x14ac:dyDescent="0.25">
      <c r="B8950" t="s">
        <v>502</v>
      </c>
      <c r="C8950" t="str">
        <f t="shared" si="973"/>
        <v>SDGMLICZ13</v>
      </c>
      <c r="D8950" s="1" t="s">
        <v>506</v>
      </c>
      <c r="E8950" s="1" t="str">
        <f t="shared" si="974"/>
        <v>SDG</v>
      </c>
      <c r="F8950" s="1" t="str">
        <f t="shared" si="975"/>
        <v>SDG</v>
      </c>
      <c r="G8950" s="1" t="str">
        <f t="shared" si="976"/>
        <v>MLI</v>
      </c>
      <c r="H8950" s="1" t="s">
        <v>530</v>
      </c>
      <c r="I8950" s="1" t="str">
        <f t="shared" si="977"/>
        <v>CZ13</v>
      </c>
      <c r="J8950" s="1" t="s">
        <v>531</v>
      </c>
      <c r="L8950" s="12" t="str">
        <f t="shared" si="978"/>
        <v>SDGMLICZ132003</v>
      </c>
      <c r="M8950" t="s">
        <v>1881</v>
      </c>
      <c r="N8950" s="1">
        <v>2003</v>
      </c>
      <c r="O8950" s="19">
        <v>0</v>
      </c>
      <c r="P8950" t="str">
        <f t="shared" si="979"/>
        <v>03</v>
      </c>
    </row>
    <row r="8951" spans="2:16" x14ac:dyDescent="0.25">
      <c r="B8951" t="s">
        <v>502</v>
      </c>
      <c r="C8951" t="str">
        <f t="shared" si="973"/>
        <v>SDGMLICZ13</v>
      </c>
      <c r="D8951" s="1" t="s">
        <v>506</v>
      </c>
      <c r="E8951" s="1" t="str">
        <f t="shared" si="974"/>
        <v>SDG</v>
      </c>
      <c r="F8951" s="1" t="str">
        <f t="shared" si="975"/>
        <v>SDG</v>
      </c>
      <c r="G8951" s="1" t="str">
        <f t="shared" si="976"/>
        <v>MLI</v>
      </c>
      <c r="H8951" s="1" t="s">
        <v>530</v>
      </c>
      <c r="I8951" s="1" t="str">
        <f t="shared" si="977"/>
        <v>CZ13</v>
      </c>
      <c r="J8951" s="1" t="s">
        <v>531</v>
      </c>
      <c r="L8951" s="12" t="str">
        <f t="shared" si="978"/>
        <v>SDGMLICZ132007</v>
      </c>
      <c r="M8951" t="s">
        <v>1881</v>
      </c>
      <c r="N8951" s="1">
        <v>2007</v>
      </c>
      <c r="O8951" s="19">
        <v>0</v>
      </c>
      <c r="P8951" t="str">
        <f t="shared" si="979"/>
        <v>07</v>
      </c>
    </row>
    <row r="8952" spans="2:16" x14ac:dyDescent="0.25">
      <c r="B8952" t="s">
        <v>502</v>
      </c>
      <c r="C8952" t="str">
        <f t="shared" si="973"/>
        <v>SDGMLICZ13</v>
      </c>
      <c r="D8952" s="1" t="s">
        <v>506</v>
      </c>
      <c r="E8952" s="1" t="str">
        <f t="shared" si="974"/>
        <v>SDG</v>
      </c>
      <c r="F8952" s="1" t="str">
        <f t="shared" si="975"/>
        <v>SDG</v>
      </c>
      <c r="G8952" s="1" t="str">
        <f t="shared" si="976"/>
        <v>MLI</v>
      </c>
      <c r="H8952" s="1" t="s">
        <v>530</v>
      </c>
      <c r="I8952" s="1" t="str">
        <f t="shared" si="977"/>
        <v>CZ13</v>
      </c>
      <c r="J8952" s="1" t="s">
        <v>531</v>
      </c>
      <c r="L8952" s="12" t="str">
        <f t="shared" si="978"/>
        <v>SDGMLICZ132011</v>
      </c>
      <c r="M8952" t="s">
        <v>1881</v>
      </c>
      <c r="N8952" s="1">
        <v>2011</v>
      </c>
      <c r="O8952" s="19">
        <v>0</v>
      </c>
      <c r="P8952" t="str">
        <f t="shared" si="979"/>
        <v>11</v>
      </c>
    </row>
    <row r="8953" spans="2:16" x14ac:dyDescent="0.25">
      <c r="B8953" t="s">
        <v>502</v>
      </c>
      <c r="C8953" t="str">
        <f t="shared" si="973"/>
        <v>SDGMLICZ13</v>
      </c>
      <c r="D8953" s="1" t="s">
        <v>506</v>
      </c>
      <c r="E8953" s="1" t="str">
        <f t="shared" si="974"/>
        <v>SDG</v>
      </c>
      <c r="F8953" s="1" t="str">
        <f t="shared" si="975"/>
        <v>SDG</v>
      </c>
      <c r="G8953" s="1" t="str">
        <f t="shared" si="976"/>
        <v>MLI</v>
      </c>
      <c r="H8953" s="1" t="s">
        <v>530</v>
      </c>
      <c r="I8953" s="1" t="str">
        <f t="shared" si="977"/>
        <v>CZ13</v>
      </c>
      <c r="J8953" s="1" t="s">
        <v>531</v>
      </c>
      <c r="L8953" s="12" t="str">
        <f t="shared" si="978"/>
        <v>SDGMLICZ132014</v>
      </c>
      <c r="M8953" t="s">
        <v>1881</v>
      </c>
      <c r="N8953" s="1">
        <v>2014</v>
      </c>
      <c r="O8953" s="19">
        <v>0</v>
      </c>
      <c r="P8953" t="str">
        <f t="shared" si="979"/>
        <v>14</v>
      </c>
    </row>
    <row r="8954" spans="2:16" x14ac:dyDescent="0.25">
      <c r="B8954" t="s">
        <v>502</v>
      </c>
      <c r="C8954" t="str">
        <f t="shared" si="973"/>
        <v>SDGMLICZ14</v>
      </c>
      <c r="D8954" s="1" t="s">
        <v>506</v>
      </c>
      <c r="E8954" s="1" t="str">
        <f t="shared" si="974"/>
        <v>SDG</v>
      </c>
      <c r="F8954" s="1" t="str">
        <f t="shared" si="975"/>
        <v>SDG</v>
      </c>
      <c r="G8954" s="1" t="str">
        <f t="shared" si="976"/>
        <v>MLI</v>
      </c>
      <c r="H8954" s="1" t="s">
        <v>530</v>
      </c>
      <c r="I8954" s="1" t="str">
        <f t="shared" si="977"/>
        <v>CZ14</v>
      </c>
      <c r="J8954" s="1" t="s">
        <v>531</v>
      </c>
      <c r="L8954" s="12" t="str">
        <f t="shared" si="978"/>
        <v>SDGMLICZ141975</v>
      </c>
      <c r="M8954" t="s">
        <v>1882</v>
      </c>
      <c r="N8954" s="1">
        <v>1975</v>
      </c>
      <c r="O8954" s="19">
        <v>5.8633333333333329E-2</v>
      </c>
      <c r="P8954" t="str">
        <f t="shared" si="979"/>
        <v>75</v>
      </c>
    </row>
    <row r="8955" spans="2:16" x14ac:dyDescent="0.25">
      <c r="B8955" t="s">
        <v>502</v>
      </c>
      <c r="C8955" t="str">
        <f t="shared" si="973"/>
        <v>SDGMLICZ14</v>
      </c>
      <c r="D8955" s="1" t="s">
        <v>506</v>
      </c>
      <c r="E8955" s="1" t="str">
        <f t="shared" si="974"/>
        <v>SDG</v>
      </c>
      <c r="F8955" s="1" t="str">
        <f t="shared" si="975"/>
        <v>SDG</v>
      </c>
      <c r="G8955" s="1" t="str">
        <f t="shared" si="976"/>
        <v>MLI</v>
      </c>
      <c r="H8955" s="1" t="s">
        <v>530</v>
      </c>
      <c r="I8955" s="1" t="str">
        <f t="shared" si="977"/>
        <v>CZ14</v>
      </c>
      <c r="J8955" s="1" t="s">
        <v>531</v>
      </c>
      <c r="L8955" s="12" t="str">
        <f t="shared" si="978"/>
        <v>SDGMLICZ141985</v>
      </c>
      <c r="M8955" t="s">
        <v>1882</v>
      </c>
      <c r="N8955" s="1">
        <v>1985</v>
      </c>
      <c r="O8955" s="19">
        <v>8.9566666666666656E-2</v>
      </c>
      <c r="P8955" t="str">
        <f t="shared" si="979"/>
        <v>85</v>
      </c>
    </row>
    <row r="8956" spans="2:16" x14ac:dyDescent="0.25">
      <c r="B8956" t="s">
        <v>502</v>
      </c>
      <c r="C8956" t="str">
        <f t="shared" si="973"/>
        <v>SDGMLICZ14</v>
      </c>
      <c r="D8956" s="1" t="s">
        <v>506</v>
      </c>
      <c r="E8956" s="1" t="str">
        <f t="shared" si="974"/>
        <v>SDG</v>
      </c>
      <c r="F8956" s="1" t="str">
        <f t="shared" si="975"/>
        <v>SDG</v>
      </c>
      <c r="G8956" s="1" t="str">
        <f t="shared" si="976"/>
        <v>MLI</v>
      </c>
      <c r="H8956" s="1" t="s">
        <v>530</v>
      </c>
      <c r="I8956" s="1" t="str">
        <f t="shared" si="977"/>
        <v>CZ14</v>
      </c>
      <c r="J8956" s="1" t="s">
        <v>531</v>
      </c>
      <c r="L8956" s="12" t="str">
        <f t="shared" si="978"/>
        <v>SDGMLICZ141996</v>
      </c>
      <c r="M8956" t="s">
        <v>1882</v>
      </c>
      <c r="N8956" s="1">
        <v>1996</v>
      </c>
      <c r="O8956" s="19">
        <v>5.8499999999999996E-2</v>
      </c>
      <c r="P8956" t="str">
        <f t="shared" si="979"/>
        <v>96</v>
      </c>
    </row>
    <row r="8957" spans="2:16" x14ac:dyDescent="0.25">
      <c r="B8957" t="s">
        <v>502</v>
      </c>
      <c r="C8957" t="str">
        <f t="shared" si="973"/>
        <v>SDGMLICZ14</v>
      </c>
      <c r="D8957" s="1" t="s">
        <v>506</v>
      </c>
      <c r="E8957" s="1" t="str">
        <f t="shared" si="974"/>
        <v>SDG</v>
      </c>
      <c r="F8957" s="1" t="str">
        <f t="shared" si="975"/>
        <v>SDG</v>
      </c>
      <c r="G8957" s="1" t="str">
        <f t="shared" si="976"/>
        <v>MLI</v>
      </c>
      <c r="H8957" s="1" t="s">
        <v>530</v>
      </c>
      <c r="I8957" s="1" t="str">
        <f t="shared" si="977"/>
        <v>CZ14</v>
      </c>
      <c r="J8957" s="1" t="s">
        <v>531</v>
      </c>
      <c r="L8957" s="12" t="str">
        <f t="shared" si="978"/>
        <v>SDGMLICZ142003</v>
      </c>
      <c r="M8957" t="s">
        <v>1882</v>
      </c>
      <c r="N8957" s="1">
        <v>2003</v>
      </c>
      <c r="O8957" s="19">
        <v>2.9100000000000001E-2</v>
      </c>
      <c r="P8957" t="str">
        <f t="shared" si="979"/>
        <v>03</v>
      </c>
    </row>
    <row r="8958" spans="2:16" x14ac:dyDescent="0.25">
      <c r="B8958" t="s">
        <v>502</v>
      </c>
      <c r="C8958" t="str">
        <f t="shared" si="973"/>
        <v>SDGMLICZ14</v>
      </c>
      <c r="D8958" s="1" t="s">
        <v>506</v>
      </c>
      <c r="E8958" s="1" t="str">
        <f t="shared" si="974"/>
        <v>SDG</v>
      </c>
      <c r="F8958" s="1" t="str">
        <f t="shared" si="975"/>
        <v>SDG</v>
      </c>
      <c r="G8958" s="1" t="str">
        <f t="shared" si="976"/>
        <v>MLI</v>
      </c>
      <c r="H8958" s="1" t="s">
        <v>530</v>
      </c>
      <c r="I8958" s="1" t="str">
        <f t="shared" si="977"/>
        <v>CZ14</v>
      </c>
      <c r="J8958" s="1" t="s">
        <v>531</v>
      </c>
      <c r="L8958" s="12" t="str">
        <f t="shared" si="978"/>
        <v>SDGMLICZ142007</v>
      </c>
      <c r="M8958" t="s">
        <v>1882</v>
      </c>
      <c r="N8958" s="1">
        <v>2007</v>
      </c>
      <c r="O8958" s="19">
        <v>1.7166666666666663E-2</v>
      </c>
      <c r="P8958" t="str">
        <f t="shared" si="979"/>
        <v>07</v>
      </c>
    </row>
    <row r="8959" spans="2:16" x14ac:dyDescent="0.25">
      <c r="B8959" t="s">
        <v>502</v>
      </c>
      <c r="C8959" t="str">
        <f t="shared" si="973"/>
        <v>SDGMLICZ14</v>
      </c>
      <c r="D8959" s="1" t="s">
        <v>506</v>
      </c>
      <c r="E8959" s="1" t="str">
        <f t="shared" si="974"/>
        <v>SDG</v>
      </c>
      <c r="F8959" s="1" t="str">
        <f t="shared" si="975"/>
        <v>SDG</v>
      </c>
      <c r="G8959" s="1" t="str">
        <f t="shared" si="976"/>
        <v>MLI</v>
      </c>
      <c r="H8959" s="1" t="s">
        <v>530</v>
      </c>
      <c r="I8959" s="1" t="str">
        <f t="shared" si="977"/>
        <v>CZ14</v>
      </c>
      <c r="J8959" s="1" t="s">
        <v>531</v>
      </c>
      <c r="L8959" s="12" t="str">
        <f t="shared" si="978"/>
        <v>SDGMLICZ142011</v>
      </c>
      <c r="M8959" t="s">
        <v>1882</v>
      </c>
      <c r="N8959" s="1">
        <v>2011</v>
      </c>
      <c r="O8959" s="19">
        <v>1.7166666666666663E-2</v>
      </c>
      <c r="P8959" t="str">
        <f t="shared" si="979"/>
        <v>11</v>
      </c>
    </row>
    <row r="8960" spans="2:16" x14ac:dyDescent="0.25">
      <c r="B8960" t="s">
        <v>502</v>
      </c>
      <c r="C8960" t="str">
        <f t="shared" si="973"/>
        <v>SDGMLICZ14</v>
      </c>
      <c r="D8960" s="1" t="s">
        <v>506</v>
      </c>
      <c r="E8960" s="1" t="str">
        <f t="shared" si="974"/>
        <v>SDG</v>
      </c>
      <c r="F8960" s="1" t="str">
        <f t="shared" si="975"/>
        <v>SDG</v>
      </c>
      <c r="G8960" s="1" t="str">
        <f t="shared" si="976"/>
        <v>MLI</v>
      </c>
      <c r="H8960" s="1" t="s">
        <v>530</v>
      </c>
      <c r="I8960" s="1" t="str">
        <f t="shared" si="977"/>
        <v>CZ14</v>
      </c>
      <c r="J8960" s="1" t="s">
        <v>531</v>
      </c>
      <c r="L8960" s="12" t="str">
        <f t="shared" si="978"/>
        <v>SDGMLICZ142014</v>
      </c>
      <c r="M8960" t="s">
        <v>1882</v>
      </c>
      <c r="N8960" s="1">
        <v>2014</v>
      </c>
      <c r="O8960" s="19">
        <v>8.5833333333333317E-3</v>
      </c>
      <c r="P8960" t="str">
        <f t="shared" si="979"/>
        <v>14</v>
      </c>
    </row>
    <row r="8961" spans="2:16" x14ac:dyDescent="0.25">
      <c r="B8961" t="s">
        <v>502</v>
      </c>
      <c r="C8961" t="str">
        <f t="shared" si="973"/>
        <v>SDGMLICZ15</v>
      </c>
      <c r="D8961" s="1" t="s">
        <v>506</v>
      </c>
      <c r="E8961" s="1" t="str">
        <f t="shared" si="974"/>
        <v>SDG</v>
      </c>
      <c r="F8961" s="1" t="str">
        <f t="shared" si="975"/>
        <v>SDG</v>
      </c>
      <c r="G8961" s="1" t="str">
        <f t="shared" si="976"/>
        <v>MLI</v>
      </c>
      <c r="H8961" s="1" t="s">
        <v>530</v>
      </c>
      <c r="I8961" s="1" t="str">
        <f t="shared" si="977"/>
        <v>CZ15</v>
      </c>
      <c r="J8961" s="1" t="s">
        <v>531</v>
      </c>
      <c r="L8961" s="12" t="str">
        <f t="shared" si="978"/>
        <v>SDGMLICZ151975</v>
      </c>
      <c r="M8961" t="s">
        <v>1883</v>
      </c>
      <c r="N8961" s="1">
        <v>1975</v>
      </c>
      <c r="O8961" s="19">
        <v>1.9133333333333332E-2</v>
      </c>
      <c r="P8961" t="str">
        <f t="shared" si="979"/>
        <v>75</v>
      </c>
    </row>
    <row r="8962" spans="2:16" x14ac:dyDescent="0.25">
      <c r="B8962" t="s">
        <v>502</v>
      </c>
      <c r="C8962" t="str">
        <f t="shared" si="973"/>
        <v>SDGMLICZ15</v>
      </c>
      <c r="D8962" s="1" t="s">
        <v>506</v>
      </c>
      <c r="E8962" s="1" t="str">
        <f t="shared" si="974"/>
        <v>SDG</v>
      </c>
      <c r="F8962" s="1" t="str">
        <f t="shared" si="975"/>
        <v>SDG</v>
      </c>
      <c r="G8962" s="1" t="str">
        <f t="shared" si="976"/>
        <v>MLI</v>
      </c>
      <c r="H8962" s="1" t="s">
        <v>530</v>
      </c>
      <c r="I8962" s="1" t="str">
        <f t="shared" si="977"/>
        <v>CZ15</v>
      </c>
      <c r="J8962" s="1" t="s">
        <v>531</v>
      </c>
      <c r="L8962" s="12" t="str">
        <f t="shared" si="978"/>
        <v>SDGMLICZ151985</v>
      </c>
      <c r="M8962" t="s">
        <v>1883</v>
      </c>
      <c r="N8962" s="1">
        <v>1985</v>
      </c>
      <c r="O8962" s="19">
        <v>2.9233333333333333E-2</v>
      </c>
      <c r="P8962" t="str">
        <f t="shared" si="979"/>
        <v>85</v>
      </c>
    </row>
    <row r="8963" spans="2:16" x14ac:dyDescent="0.25">
      <c r="B8963" t="s">
        <v>502</v>
      </c>
      <c r="C8963" t="str">
        <f t="shared" si="973"/>
        <v>SDGMLICZ15</v>
      </c>
      <c r="D8963" s="1" t="s">
        <v>506</v>
      </c>
      <c r="E8963" s="1" t="str">
        <f t="shared" si="974"/>
        <v>SDG</v>
      </c>
      <c r="F8963" s="1" t="str">
        <f t="shared" si="975"/>
        <v>SDG</v>
      </c>
      <c r="G8963" s="1" t="str">
        <f t="shared" si="976"/>
        <v>MLI</v>
      </c>
      <c r="H8963" s="1" t="s">
        <v>530</v>
      </c>
      <c r="I8963" s="1" t="str">
        <f t="shared" si="977"/>
        <v>CZ15</v>
      </c>
      <c r="J8963" s="1" t="s">
        <v>531</v>
      </c>
      <c r="L8963" s="12" t="str">
        <f t="shared" si="978"/>
        <v>SDGMLICZ151996</v>
      </c>
      <c r="M8963" t="s">
        <v>1883</v>
      </c>
      <c r="N8963" s="1">
        <v>1996</v>
      </c>
      <c r="O8963" s="19">
        <v>1.9099999999999999E-2</v>
      </c>
      <c r="P8963" t="str">
        <f t="shared" si="979"/>
        <v>96</v>
      </c>
    </row>
    <row r="8964" spans="2:16" x14ac:dyDescent="0.25">
      <c r="B8964" t="s">
        <v>502</v>
      </c>
      <c r="C8964" t="str">
        <f t="shared" si="973"/>
        <v>SDGMLICZ15</v>
      </c>
      <c r="D8964" s="1" t="s">
        <v>506</v>
      </c>
      <c r="E8964" s="1" t="str">
        <f t="shared" si="974"/>
        <v>SDG</v>
      </c>
      <c r="F8964" s="1" t="str">
        <f t="shared" si="975"/>
        <v>SDG</v>
      </c>
      <c r="G8964" s="1" t="str">
        <f t="shared" si="976"/>
        <v>MLI</v>
      </c>
      <c r="H8964" s="1" t="s">
        <v>530</v>
      </c>
      <c r="I8964" s="1" t="str">
        <f t="shared" si="977"/>
        <v>CZ15</v>
      </c>
      <c r="J8964" s="1" t="s">
        <v>531</v>
      </c>
      <c r="L8964" s="12" t="str">
        <f t="shared" si="978"/>
        <v>SDGMLICZ152003</v>
      </c>
      <c r="M8964" t="s">
        <v>1883</v>
      </c>
      <c r="N8964" s="1">
        <v>2003</v>
      </c>
      <c r="O8964" s="19">
        <v>9.4999999999999998E-3</v>
      </c>
      <c r="P8964" t="str">
        <f t="shared" si="979"/>
        <v>03</v>
      </c>
    </row>
    <row r="8965" spans="2:16" x14ac:dyDescent="0.25">
      <c r="B8965" t="s">
        <v>502</v>
      </c>
      <c r="C8965" t="str">
        <f t="shared" si="973"/>
        <v>SDGMLICZ15</v>
      </c>
      <c r="D8965" s="1" t="s">
        <v>506</v>
      </c>
      <c r="E8965" s="1" t="str">
        <f t="shared" si="974"/>
        <v>SDG</v>
      </c>
      <c r="F8965" s="1" t="str">
        <f t="shared" si="975"/>
        <v>SDG</v>
      </c>
      <c r="G8965" s="1" t="str">
        <f t="shared" si="976"/>
        <v>MLI</v>
      </c>
      <c r="H8965" s="1" t="s">
        <v>530</v>
      </c>
      <c r="I8965" s="1" t="str">
        <f t="shared" si="977"/>
        <v>CZ15</v>
      </c>
      <c r="J8965" s="1" t="s">
        <v>531</v>
      </c>
      <c r="L8965" s="12" t="str">
        <f t="shared" si="978"/>
        <v>SDGMLICZ152007</v>
      </c>
      <c r="M8965" t="s">
        <v>1883</v>
      </c>
      <c r="N8965" s="1">
        <v>2007</v>
      </c>
      <c r="O8965" s="19">
        <v>5.5999999999999991E-3</v>
      </c>
      <c r="P8965" t="str">
        <f t="shared" si="979"/>
        <v>07</v>
      </c>
    </row>
    <row r="8966" spans="2:16" x14ac:dyDescent="0.25">
      <c r="B8966" t="s">
        <v>502</v>
      </c>
      <c r="C8966" t="str">
        <f t="shared" si="973"/>
        <v>SDGMLICZ15</v>
      </c>
      <c r="D8966" s="1" t="s">
        <v>506</v>
      </c>
      <c r="E8966" s="1" t="str">
        <f t="shared" si="974"/>
        <v>SDG</v>
      </c>
      <c r="F8966" s="1" t="str">
        <f t="shared" si="975"/>
        <v>SDG</v>
      </c>
      <c r="G8966" s="1" t="str">
        <f t="shared" si="976"/>
        <v>MLI</v>
      </c>
      <c r="H8966" s="1" t="s">
        <v>530</v>
      </c>
      <c r="I8966" s="1" t="str">
        <f t="shared" si="977"/>
        <v>CZ15</v>
      </c>
      <c r="J8966" s="1" t="s">
        <v>531</v>
      </c>
      <c r="L8966" s="12" t="str">
        <f t="shared" si="978"/>
        <v>SDGMLICZ152011</v>
      </c>
      <c r="M8966" t="s">
        <v>1883</v>
      </c>
      <c r="N8966" s="1">
        <v>2011</v>
      </c>
      <c r="O8966" s="19">
        <v>5.5999999999999991E-3</v>
      </c>
      <c r="P8966" t="str">
        <f t="shared" si="979"/>
        <v>11</v>
      </c>
    </row>
    <row r="8967" spans="2:16" x14ac:dyDescent="0.25">
      <c r="B8967" t="s">
        <v>502</v>
      </c>
      <c r="C8967" t="str">
        <f t="shared" si="973"/>
        <v>SDGMLICZ15</v>
      </c>
      <c r="D8967" s="1" t="s">
        <v>506</v>
      </c>
      <c r="E8967" s="1" t="str">
        <f t="shared" si="974"/>
        <v>SDG</v>
      </c>
      <c r="F8967" s="1" t="str">
        <f t="shared" si="975"/>
        <v>SDG</v>
      </c>
      <c r="G8967" s="1" t="str">
        <f t="shared" si="976"/>
        <v>MLI</v>
      </c>
      <c r="H8967" s="1" t="s">
        <v>530</v>
      </c>
      <c r="I8967" s="1" t="str">
        <f t="shared" si="977"/>
        <v>CZ15</v>
      </c>
      <c r="J8967" s="1" t="s">
        <v>531</v>
      </c>
      <c r="L8967" s="12" t="str">
        <f t="shared" si="978"/>
        <v>SDGMLICZ152014</v>
      </c>
      <c r="M8967" t="s">
        <v>1883</v>
      </c>
      <c r="N8967" s="1">
        <v>2014</v>
      </c>
      <c r="O8967" s="19">
        <v>2.7999999999999995E-3</v>
      </c>
      <c r="P8967" t="str">
        <f t="shared" si="979"/>
        <v>14</v>
      </c>
    </row>
    <row r="8968" spans="2:16" x14ac:dyDescent="0.25">
      <c r="B8968" t="s">
        <v>502</v>
      </c>
      <c r="C8968" t="str">
        <f t="shared" si="973"/>
        <v>SDGMLICZ16</v>
      </c>
      <c r="D8968" s="1" t="s">
        <v>506</v>
      </c>
      <c r="E8968" s="1" t="str">
        <f t="shared" si="974"/>
        <v>SDG</v>
      </c>
      <c r="F8968" s="1" t="str">
        <f t="shared" si="975"/>
        <v>SDG</v>
      </c>
      <c r="G8968" s="1" t="str">
        <f t="shared" si="976"/>
        <v>MLI</v>
      </c>
      <c r="H8968" s="1" t="s">
        <v>530</v>
      </c>
      <c r="I8968" s="1" t="str">
        <f t="shared" si="977"/>
        <v>CZ16</v>
      </c>
      <c r="J8968" s="1" t="s">
        <v>531</v>
      </c>
      <c r="L8968" s="12" t="str">
        <f t="shared" si="978"/>
        <v>SDGMLICZ161975</v>
      </c>
      <c r="M8968" t="s">
        <v>1884</v>
      </c>
      <c r="N8968" s="1">
        <v>1975</v>
      </c>
      <c r="O8968" s="19">
        <v>0</v>
      </c>
      <c r="P8968" t="str">
        <f t="shared" si="979"/>
        <v>75</v>
      </c>
    </row>
    <row r="8969" spans="2:16" x14ac:dyDescent="0.25">
      <c r="B8969" t="s">
        <v>502</v>
      </c>
      <c r="C8969" t="str">
        <f t="shared" si="973"/>
        <v>SDGMLICZ16</v>
      </c>
      <c r="D8969" s="1" t="s">
        <v>506</v>
      </c>
      <c r="E8969" s="1" t="str">
        <f t="shared" si="974"/>
        <v>SDG</v>
      </c>
      <c r="F8969" s="1" t="str">
        <f t="shared" si="975"/>
        <v>SDG</v>
      </c>
      <c r="G8969" s="1" t="str">
        <f t="shared" si="976"/>
        <v>MLI</v>
      </c>
      <c r="H8969" s="1" t="s">
        <v>530</v>
      </c>
      <c r="I8969" s="1" t="str">
        <f t="shared" si="977"/>
        <v>CZ16</v>
      </c>
      <c r="J8969" s="1" t="s">
        <v>531</v>
      </c>
      <c r="L8969" s="12" t="str">
        <f t="shared" si="978"/>
        <v>SDGMLICZ161985</v>
      </c>
      <c r="M8969" t="s">
        <v>1884</v>
      </c>
      <c r="N8969" s="1">
        <v>1985</v>
      </c>
      <c r="O8969" s="19">
        <v>0</v>
      </c>
      <c r="P8969" t="str">
        <f t="shared" si="979"/>
        <v>85</v>
      </c>
    </row>
    <row r="8970" spans="2:16" x14ac:dyDescent="0.25">
      <c r="B8970" t="s">
        <v>502</v>
      </c>
      <c r="C8970" t="str">
        <f t="shared" si="973"/>
        <v>SDGMLICZ16</v>
      </c>
      <c r="D8970" s="1" t="s">
        <v>506</v>
      </c>
      <c r="E8970" s="1" t="str">
        <f t="shared" si="974"/>
        <v>SDG</v>
      </c>
      <c r="F8970" s="1" t="str">
        <f t="shared" si="975"/>
        <v>SDG</v>
      </c>
      <c r="G8970" s="1" t="str">
        <f t="shared" si="976"/>
        <v>MLI</v>
      </c>
      <c r="H8970" s="1" t="s">
        <v>530</v>
      </c>
      <c r="I8970" s="1" t="str">
        <f t="shared" si="977"/>
        <v>CZ16</v>
      </c>
      <c r="J8970" s="1" t="s">
        <v>531</v>
      </c>
      <c r="L8970" s="12" t="str">
        <f t="shared" si="978"/>
        <v>SDGMLICZ161996</v>
      </c>
      <c r="M8970" t="s">
        <v>1884</v>
      </c>
      <c r="N8970" s="1">
        <v>1996</v>
      </c>
      <c r="O8970" s="19">
        <v>0</v>
      </c>
      <c r="P8970" t="str">
        <f t="shared" si="979"/>
        <v>96</v>
      </c>
    </row>
    <row r="8971" spans="2:16" x14ac:dyDescent="0.25">
      <c r="B8971" t="s">
        <v>502</v>
      </c>
      <c r="C8971" t="str">
        <f t="shared" si="973"/>
        <v>SDGMLICZ16</v>
      </c>
      <c r="D8971" s="1" t="s">
        <v>506</v>
      </c>
      <c r="E8971" s="1" t="str">
        <f t="shared" si="974"/>
        <v>SDG</v>
      </c>
      <c r="F8971" s="1" t="str">
        <f t="shared" si="975"/>
        <v>SDG</v>
      </c>
      <c r="G8971" s="1" t="str">
        <f t="shared" si="976"/>
        <v>MLI</v>
      </c>
      <c r="H8971" s="1" t="s">
        <v>530</v>
      </c>
      <c r="I8971" s="1" t="str">
        <f t="shared" si="977"/>
        <v>CZ16</v>
      </c>
      <c r="J8971" s="1" t="s">
        <v>531</v>
      </c>
      <c r="L8971" s="12" t="str">
        <f t="shared" si="978"/>
        <v>SDGMLICZ162003</v>
      </c>
      <c r="M8971" t="s">
        <v>1884</v>
      </c>
      <c r="N8971" s="1">
        <v>2003</v>
      </c>
      <c r="O8971" s="19">
        <v>0</v>
      </c>
      <c r="P8971" t="str">
        <f t="shared" si="979"/>
        <v>03</v>
      </c>
    </row>
    <row r="8972" spans="2:16" x14ac:dyDescent="0.25">
      <c r="B8972" t="s">
        <v>502</v>
      </c>
      <c r="C8972" t="str">
        <f t="shared" si="973"/>
        <v>SDGMLICZ16</v>
      </c>
      <c r="D8972" s="1" t="s">
        <v>506</v>
      </c>
      <c r="E8972" s="1" t="str">
        <f t="shared" si="974"/>
        <v>SDG</v>
      </c>
      <c r="F8972" s="1" t="str">
        <f t="shared" si="975"/>
        <v>SDG</v>
      </c>
      <c r="G8972" s="1" t="str">
        <f t="shared" si="976"/>
        <v>MLI</v>
      </c>
      <c r="H8972" s="1" t="s">
        <v>530</v>
      </c>
      <c r="I8972" s="1" t="str">
        <f t="shared" si="977"/>
        <v>CZ16</v>
      </c>
      <c r="J8972" s="1" t="s">
        <v>531</v>
      </c>
      <c r="L8972" s="12" t="str">
        <f t="shared" si="978"/>
        <v>SDGMLICZ162007</v>
      </c>
      <c r="M8972" t="s">
        <v>1884</v>
      </c>
      <c r="N8972" s="1">
        <v>2007</v>
      </c>
      <c r="O8972" s="19">
        <v>0</v>
      </c>
      <c r="P8972" t="str">
        <f t="shared" si="979"/>
        <v>07</v>
      </c>
    </row>
    <row r="8973" spans="2:16" x14ac:dyDescent="0.25">
      <c r="B8973" t="s">
        <v>502</v>
      </c>
      <c r="C8973" t="str">
        <f t="shared" si="973"/>
        <v>SDGMLICZ16</v>
      </c>
      <c r="D8973" s="1" t="s">
        <v>506</v>
      </c>
      <c r="E8973" s="1" t="str">
        <f t="shared" si="974"/>
        <v>SDG</v>
      </c>
      <c r="F8973" s="1" t="str">
        <f t="shared" si="975"/>
        <v>SDG</v>
      </c>
      <c r="G8973" s="1" t="str">
        <f t="shared" si="976"/>
        <v>MLI</v>
      </c>
      <c r="H8973" s="1" t="s">
        <v>530</v>
      </c>
      <c r="I8973" s="1" t="str">
        <f t="shared" si="977"/>
        <v>CZ16</v>
      </c>
      <c r="J8973" s="1" t="s">
        <v>531</v>
      </c>
      <c r="L8973" s="12" t="str">
        <f t="shared" si="978"/>
        <v>SDGMLICZ162011</v>
      </c>
      <c r="M8973" t="s">
        <v>1884</v>
      </c>
      <c r="N8973" s="1">
        <v>2011</v>
      </c>
      <c r="O8973" s="19">
        <v>0</v>
      </c>
      <c r="P8973" t="str">
        <f t="shared" si="979"/>
        <v>11</v>
      </c>
    </row>
    <row r="8974" spans="2:16" x14ac:dyDescent="0.25">
      <c r="B8974" t="s">
        <v>502</v>
      </c>
      <c r="C8974" t="str">
        <f t="shared" si="973"/>
        <v>SDGMLICZ16</v>
      </c>
      <c r="D8974" s="1" t="s">
        <v>506</v>
      </c>
      <c r="E8974" s="1" t="str">
        <f t="shared" si="974"/>
        <v>SDG</v>
      </c>
      <c r="F8974" s="1" t="str">
        <f t="shared" si="975"/>
        <v>SDG</v>
      </c>
      <c r="G8974" s="1" t="str">
        <f t="shared" si="976"/>
        <v>MLI</v>
      </c>
      <c r="H8974" s="1" t="s">
        <v>530</v>
      </c>
      <c r="I8974" s="1" t="str">
        <f t="shared" si="977"/>
        <v>CZ16</v>
      </c>
      <c r="J8974" s="1" t="s">
        <v>531</v>
      </c>
      <c r="L8974" s="12" t="str">
        <f t="shared" si="978"/>
        <v>SDGMLICZ162014</v>
      </c>
      <c r="M8974" t="s">
        <v>1884</v>
      </c>
      <c r="N8974" s="1">
        <v>2014</v>
      </c>
      <c r="O8974" s="19">
        <v>0</v>
      </c>
      <c r="P8974" t="str">
        <f t="shared" si="979"/>
        <v>14</v>
      </c>
    </row>
    <row r="8975" spans="2:16" x14ac:dyDescent="0.25">
      <c r="B8975" t="s">
        <v>502</v>
      </c>
      <c r="C8975" t="str">
        <f t="shared" si="973"/>
        <v>SDGMtlCZ01</v>
      </c>
      <c r="D8975" s="1" t="s">
        <v>506</v>
      </c>
      <c r="E8975" s="1" t="str">
        <f t="shared" si="974"/>
        <v>SDG</v>
      </c>
      <c r="F8975" s="1" t="str">
        <f t="shared" si="975"/>
        <v>SDG</v>
      </c>
      <c r="G8975" s="1" t="str">
        <f t="shared" si="976"/>
        <v>Mtl</v>
      </c>
      <c r="H8975" s="1" t="s">
        <v>530</v>
      </c>
      <c r="I8975" s="1" t="str">
        <f t="shared" si="977"/>
        <v>CZ01</v>
      </c>
      <c r="J8975" s="1" t="s">
        <v>531</v>
      </c>
      <c r="L8975" s="12" t="str">
        <f t="shared" si="978"/>
        <v>SDGMtlCZ011975</v>
      </c>
      <c r="M8975" t="s">
        <v>1885</v>
      </c>
      <c r="N8975" s="1">
        <v>1975</v>
      </c>
      <c r="O8975" s="19">
        <v>0</v>
      </c>
      <c r="P8975" t="str">
        <f t="shared" si="979"/>
        <v>75</v>
      </c>
    </row>
    <row r="8976" spans="2:16" x14ac:dyDescent="0.25">
      <c r="B8976" t="s">
        <v>502</v>
      </c>
      <c r="C8976" t="str">
        <f t="shared" ref="C8976:C9039" si="980">F8976&amp;G8976&amp;I8976</f>
        <v>SDGMtlCZ01</v>
      </c>
      <c r="D8976" s="1" t="s">
        <v>506</v>
      </c>
      <c r="E8976" s="1" t="str">
        <f t="shared" ref="E8976:E9039" si="981">+F8976</f>
        <v>SDG</v>
      </c>
      <c r="F8976" s="1" t="str">
        <f t="shared" ref="F8976:F9039" si="982">LEFT(M8976,3)</f>
        <v>SDG</v>
      </c>
      <c r="G8976" s="1" t="str">
        <f t="shared" ref="G8976:G9039" si="983">MID(M8976,4,3)</f>
        <v>Mtl</v>
      </c>
      <c r="H8976" s="1" t="s">
        <v>530</v>
      </c>
      <c r="I8976" s="1" t="str">
        <f t="shared" ref="I8976:I9039" si="984">RIGHT(M8976,4)</f>
        <v>CZ01</v>
      </c>
      <c r="J8976" s="1" t="s">
        <v>531</v>
      </c>
      <c r="L8976" s="12" t="str">
        <f t="shared" ref="L8976:L9039" si="985">C8976&amp;N8976</f>
        <v>SDGMtlCZ011985</v>
      </c>
      <c r="M8976" t="s">
        <v>1885</v>
      </c>
      <c r="N8976" s="1">
        <v>1985</v>
      </c>
      <c r="O8976" s="19">
        <v>0</v>
      </c>
      <c r="P8976" t="str">
        <f t="shared" ref="P8976:P9039" si="986">RIGHT(N8976,2)</f>
        <v>85</v>
      </c>
    </row>
    <row r="8977" spans="2:16" x14ac:dyDescent="0.25">
      <c r="B8977" t="s">
        <v>502</v>
      </c>
      <c r="C8977" t="str">
        <f t="shared" si="980"/>
        <v>SDGMtlCZ01</v>
      </c>
      <c r="D8977" s="1" t="s">
        <v>506</v>
      </c>
      <c r="E8977" s="1" t="str">
        <f t="shared" si="981"/>
        <v>SDG</v>
      </c>
      <c r="F8977" s="1" t="str">
        <f t="shared" si="982"/>
        <v>SDG</v>
      </c>
      <c r="G8977" s="1" t="str">
        <f t="shared" si="983"/>
        <v>Mtl</v>
      </c>
      <c r="H8977" s="1" t="s">
        <v>530</v>
      </c>
      <c r="I8977" s="1" t="str">
        <f t="shared" si="984"/>
        <v>CZ01</v>
      </c>
      <c r="J8977" s="1" t="s">
        <v>531</v>
      </c>
      <c r="L8977" s="12" t="str">
        <f t="shared" si="985"/>
        <v>SDGMtlCZ011996</v>
      </c>
      <c r="M8977" t="s">
        <v>1885</v>
      </c>
      <c r="N8977" s="1">
        <v>1996</v>
      </c>
      <c r="O8977" s="19">
        <v>0</v>
      </c>
      <c r="P8977" t="str">
        <f t="shared" si="986"/>
        <v>96</v>
      </c>
    </row>
    <row r="8978" spans="2:16" x14ac:dyDescent="0.25">
      <c r="B8978" t="s">
        <v>502</v>
      </c>
      <c r="C8978" t="str">
        <f t="shared" si="980"/>
        <v>SDGMtlCZ01</v>
      </c>
      <c r="D8978" s="1" t="s">
        <v>506</v>
      </c>
      <c r="E8978" s="1" t="str">
        <f t="shared" si="981"/>
        <v>SDG</v>
      </c>
      <c r="F8978" s="1" t="str">
        <f t="shared" si="982"/>
        <v>SDG</v>
      </c>
      <c r="G8978" s="1" t="str">
        <f t="shared" si="983"/>
        <v>Mtl</v>
      </c>
      <c r="H8978" s="1" t="s">
        <v>530</v>
      </c>
      <c r="I8978" s="1" t="str">
        <f t="shared" si="984"/>
        <v>CZ01</v>
      </c>
      <c r="J8978" s="1" t="s">
        <v>531</v>
      </c>
      <c r="L8978" s="12" t="str">
        <f t="shared" si="985"/>
        <v>SDGMtlCZ012003</v>
      </c>
      <c r="M8978" t="s">
        <v>1885</v>
      </c>
      <c r="N8978" s="1">
        <v>2003</v>
      </c>
      <c r="O8978" s="19">
        <v>0</v>
      </c>
      <c r="P8978" t="str">
        <f t="shared" si="986"/>
        <v>03</v>
      </c>
    </row>
    <row r="8979" spans="2:16" x14ac:dyDescent="0.25">
      <c r="B8979" t="s">
        <v>502</v>
      </c>
      <c r="C8979" t="str">
        <f t="shared" si="980"/>
        <v>SDGMtlCZ01</v>
      </c>
      <c r="D8979" s="1" t="s">
        <v>506</v>
      </c>
      <c r="E8979" s="1" t="str">
        <f t="shared" si="981"/>
        <v>SDG</v>
      </c>
      <c r="F8979" s="1" t="str">
        <f t="shared" si="982"/>
        <v>SDG</v>
      </c>
      <c r="G8979" s="1" t="str">
        <f t="shared" si="983"/>
        <v>Mtl</v>
      </c>
      <c r="H8979" s="1" t="s">
        <v>530</v>
      </c>
      <c r="I8979" s="1" t="str">
        <f t="shared" si="984"/>
        <v>CZ01</v>
      </c>
      <c r="J8979" s="1" t="s">
        <v>531</v>
      </c>
      <c r="L8979" s="12" t="str">
        <f t="shared" si="985"/>
        <v>SDGMtlCZ012007</v>
      </c>
      <c r="M8979" t="s">
        <v>1885</v>
      </c>
      <c r="N8979" s="1">
        <v>2007</v>
      </c>
      <c r="O8979" s="19">
        <v>0</v>
      </c>
      <c r="P8979" t="str">
        <f t="shared" si="986"/>
        <v>07</v>
      </c>
    </row>
    <row r="8980" spans="2:16" x14ac:dyDescent="0.25">
      <c r="B8980" t="s">
        <v>502</v>
      </c>
      <c r="C8980" t="str">
        <f t="shared" si="980"/>
        <v>SDGMtlCZ01</v>
      </c>
      <c r="D8980" s="1" t="s">
        <v>506</v>
      </c>
      <c r="E8980" s="1" t="str">
        <f t="shared" si="981"/>
        <v>SDG</v>
      </c>
      <c r="F8980" s="1" t="str">
        <f t="shared" si="982"/>
        <v>SDG</v>
      </c>
      <c r="G8980" s="1" t="str">
        <f t="shared" si="983"/>
        <v>Mtl</v>
      </c>
      <c r="H8980" s="1" t="s">
        <v>530</v>
      </c>
      <c r="I8980" s="1" t="str">
        <f t="shared" si="984"/>
        <v>CZ01</v>
      </c>
      <c r="J8980" s="1" t="s">
        <v>531</v>
      </c>
      <c r="L8980" s="12" t="str">
        <f t="shared" si="985"/>
        <v>SDGMtlCZ012011</v>
      </c>
      <c r="M8980" t="s">
        <v>1885</v>
      </c>
      <c r="N8980" s="1">
        <v>2011</v>
      </c>
      <c r="O8980" s="19">
        <v>0</v>
      </c>
      <c r="P8980" t="str">
        <f t="shared" si="986"/>
        <v>11</v>
      </c>
    </row>
    <row r="8981" spans="2:16" x14ac:dyDescent="0.25">
      <c r="B8981" t="s">
        <v>502</v>
      </c>
      <c r="C8981" t="str">
        <f t="shared" si="980"/>
        <v>SDGMtlCZ01</v>
      </c>
      <c r="D8981" s="1" t="s">
        <v>506</v>
      </c>
      <c r="E8981" s="1" t="str">
        <f t="shared" si="981"/>
        <v>SDG</v>
      </c>
      <c r="F8981" s="1" t="str">
        <f t="shared" si="982"/>
        <v>SDG</v>
      </c>
      <c r="G8981" s="1" t="str">
        <f t="shared" si="983"/>
        <v>Mtl</v>
      </c>
      <c r="H8981" s="1" t="s">
        <v>530</v>
      </c>
      <c r="I8981" s="1" t="str">
        <f t="shared" si="984"/>
        <v>CZ01</v>
      </c>
      <c r="J8981" s="1" t="s">
        <v>531</v>
      </c>
      <c r="L8981" s="12" t="str">
        <f t="shared" si="985"/>
        <v>SDGMtlCZ012014</v>
      </c>
      <c r="M8981" t="s">
        <v>1885</v>
      </c>
      <c r="N8981" s="1">
        <v>2014</v>
      </c>
      <c r="O8981" s="19">
        <v>0</v>
      </c>
      <c r="P8981" t="str">
        <f t="shared" si="986"/>
        <v>14</v>
      </c>
    </row>
    <row r="8982" spans="2:16" x14ac:dyDescent="0.25">
      <c r="B8982" t="s">
        <v>502</v>
      </c>
      <c r="C8982" t="str">
        <f t="shared" si="980"/>
        <v>SDGMtlCZ02</v>
      </c>
      <c r="D8982" s="1" t="s">
        <v>506</v>
      </c>
      <c r="E8982" s="1" t="str">
        <f t="shared" si="981"/>
        <v>SDG</v>
      </c>
      <c r="F8982" s="1" t="str">
        <f t="shared" si="982"/>
        <v>SDG</v>
      </c>
      <c r="G8982" s="1" t="str">
        <f t="shared" si="983"/>
        <v>Mtl</v>
      </c>
      <c r="H8982" s="1" t="s">
        <v>530</v>
      </c>
      <c r="I8982" s="1" t="str">
        <f t="shared" si="984"/>
        <v>CZ02</v>
      </c>
      <c r="J8982" s="1" t="s">
        <v>531</v>
      </c>
      <c r="L8982" s="12" t="str">
        <f t="shared" si="985"/>
        <v>SDGMtlCZ021975</v>
      </c>
      <c r="M8982" t="s">
        <v>1886</v>
      </c>
      <c r="N8982" s="1">
        <v>1975</v>
      </c>
      <c r="O8982" s="19">
        <v>0</v>
      </c>
      <c r="P8982" t="str">
        <f t="shared" si="986"/>
        <v>75</v>
      </c>
    </row>
    <row r="8983" spans="2:16" x14ac:dyDescent="0.25">
      <c r="B8983" t="s">
        <v>502</v>
      </c>
      <c r="C8983" t="str">
        <f t="shared" si="980"/>
        <v>SDGMtlCZ02</v>
      </c>
      <c r="D8983" s="1" t="s">
        <v>506</v>
      </c>
      <c r="E8983" s="1" t="str">
        <f t="shared" si="981"/>
        <v>SDG</v>
      </c>
      <c r="F8983" s="1" t="str">
        <f t="shared" si="982"/>
        <v>SDG</v>
      </c>
      <c r="G8983" s="1" t="str">
        <f t="shared" si="983"/>
        <v>Mtl</v>
      </c>
      <c r="H8983" s="1" t="s">
        <v>530</v>
      </c>
      <c r="I8983" s="1" t="str">
        <f t="shared" si="984"/>
        <v>CZ02</v>
      </c>
      <c r="J8983" s="1" t="s">
        <v>531</v>
      </c>
      <c r="L8983" s="12" t="str">
        <f t="shared" si="985"/>
        <v>SDGMtlCZ021985</v>
      </c>
      <c r="M8983" t="s">
        <v>1886</v>
      </c>
      <c r="N8983" s="1">
        <v>1985</v>
      </c>
      <c r="O8983" s="19">
        <v>0</v>
      </c>
      <c r="P8983" t="str">
        <f t="shared" si="986"/>
        <v>85</v>
      </c>
    </row>
    <row r="8984" spans="2:16" x14ac:dyDescent="0.25">
      <c r="B8984" t="s">
        <v>502</v>
      </c>
      <c r="C8984" t="str">
        <f t="shared" si="980"/>
        <v>SDGMtlCZ02</v>
      </c>
      <c r="D8984" s="1" t="s">
        <v>506</v>
      </c>
      <c r="E8984" s="1" t="str">
        <f t="shared" si="981"/>
        <v>SDG</v>
      </c>
      <c r="F8984" s="1" t="str">
        <f t="shared" si="982"/>
        <v>SDG</v>
      </c>
      <c r="G8984" s="1" t="str">
        <f t="shared" si="983"/>
        <v>Mtl</v>
      </c>
      <c r="H8984" s="1" t="s">
        <v>530</v>
      </c>
      <c r="I8984" s="1" t="str">
        <f t="shared" si="984"/>
        <v>CZ02</v>
      </c>
      <c r="J8984" s="1" t="s">
        <v>531</v>
      </c>
      <c r="L8984" s="12" t="str">
        <f t="shared" si="985"/>
        <v>SDGMtlCZ021996</v>
      </c>
      <c r="M8984" t="s">
        <v>1886</v>
      </c>
      <c r="N8984" s="1">
        <v>1996</v>
      </c>
      <c r="O8984" s="19">
        <v>0</v>
      </c>
      <c r="P8984" t="str">
        <f t="shared" si="986"/>
        <v>96</v>
      </c>
    </row>
    <row r="8985" spans="2:16" x14ac:dyDescent="0.25">
      <c r="B8985" t="s">
        <v>502</v>
      </c>
      <c r="C8985" t="str">
        <f t="shared" si="980"/>
        <v>SDGMtlCZ02</v>
      </c>
      <c r="D8985" s="1" t="s">
        <v>506</v>
      </c>
      <c r="E8985" s="1" t="str">
        <f t="shared" si="981"/>
        <v>SDG</v>
      </c>
      <c r="F8985" s="1" t="str">
        <f t="shared" si="982"/>
        <v>SDG</v>
      </c>
      <c r="G8985" s="1" t="str">
        <f t="shared" si="983"/>
        <v>Mtl</v>
      </c>
      <c r="H8985" s="1" t="s">
        <v>530</v>
      </c>
      <c r="I8985" s="1" t="str">
        <f t="shared" si="984"/>
        <v>CZ02</v>
      </c>
      <c r="J8985" s="1" t="s">
        <v>531</v>
      </c>
      <c r="L8985" s="12" t="str">
        <f t="shared" si="985"/>
        <v>SDGMtlCZ022003</v>
      </c>
      <c r="M8985" t="s">
        <v>1886</v>
      </c>
      <c r="N8985" s="1">
        <v>2003</v>
      </c>
      <c r="O8985" s="19">
        <v>0</v>
      </c>
      <c r="P8985" t="str">
        <f t="shared" si="986"/>
        <v>03</v>
      </c>
    </row>
    <row r="8986" spans="2:16" x14ac:dyDescent="0.25">
      <c r="B8986" t="s">
        <v>502</v>
      </c>
      <c r="C8986" t="str">
        <f t="shared" si="980"/>
        <v>SDGMtlCZ02</v>
      </c>
      <c r="D8986" s="1" t="s">
        <v>506</v>
      </c>
      <c r="E8986" s="1" t="str">
        <f t="shared" si="981"/>
        <v>SDG</v>
      </c>
      <c r="F8986" s="1" t="str">
        <f t="shared" si="982"/>
        <v>SDG</v>
      </c>
      <c r="G8986" s="1" t="str">
        <f t="shared" si="983"/>
        <v>Mtl</v>
      </c>
      <c r="H8986" s="1" t="s">
        <v>530</v>
      </c>
      <c r="I8986" s="1" t="str">
        <f t="shared" si="984"/>
        <v>CZ02</v>
      </c>
      <c r="J8986" s="1" t="s">
        <v>531</v>
      </c>
      <c r="L8986" s="12" t="str">
        <f t="shared" si="985"/>
        <v>SDGMtlCZ022007</v>
      </c>
      <c r="M8986" t="s">
        <v>1886</v>
      </c>
      <c r="N8986" s="1">
        <v>2007</v>
      </c>
      <c r="O8986" s="19">
        <v>0</v>
      </c>
      <c r="P8986" t="str">
        <f t="shared" si="986"/>
        <v>07</v>
      </c>
    </row>
    <row r="8987" spans="2:16" x14ac:dyDescent="0.25">
      <c r="B8987" t="s">
        <v>502</v>
      </c>
      <c r="C8987" t="str">
        <f t="shared" si="980"/>
        <v>SDGMtlCZ02</v>
      </c>
      <c r="D8987" s="1" t="s">
        <v>506</v>
      </c>
      <c r="E8987" s="1" t="str">
        <f t="shared" si="981"/>
        <v>SDG</v>
      </c>
      <c r="F8987" s="1" t="str">
        <f t="shared" si="982"/>
        <v>SDG</v>
      </c>
      <c r="G8987" s="1" t="str">
        <f t="shared" si="983"/>
        <v>Mtl</v>
      </c>
      <c r="H8987" s="1" t="s">
        <v>530</v>
      </c>
      <c r="I8987" s="1" t="str">
        <f t="shared" si="984"/>
        <v>CZ02</v>
      </c>
      <c r="J8987" s="1" t="s">
        <v>531</v>
      </c>
      <c r="L8987" s="12" t="str">
        <f t="shared" si="985"/>
        <v>SDGMtlCZ022011</v>
      </c>
      <c r="M8987" t="s">
        <v>1886</v>
      </c>
      <c r="N8987" s="1">
        <v>2011</v>
      </c>
      <c r="O8987" s="19">
        <v>0</v>
      </c>
      <c r="P8987" t="str">
        <f t="shared" si="986"/>
        <v>11</v>
      </c>
    </row>
    <row r="8988" spans="2:16" x14ac:dyDescent="0.25">
      <c r="B8988" t="s">
        <v>502</v>
      </c>
      <c r="C8988" t="str">
        <f t="shared" si="980"/>
        <v>SDGMtlCZ02</v>
      </c>
      <c r="D8988" s="1" t="s">
        <v>506</v>
      </c>
      <c r="E8988" s="1" t="str">
        <f t="shared" si="981"/>
        <v>SDG</v>
      </c>
      <c r="F8988" s="1" t="str">
        <f t="shared" si="982"/>
        <v>SDG</v>
      </c>
      <c r="G8988" s="1" t="str">
        <f t="shared" si="983"/>
        <v>Mtl</v>
      </c>
      <c r="H8988" s="1" t="s">
        <v>530</v>
      </c>
      <c r="I8988" s="1" t="str">
        <f t="shared" si="984"/>
        <v>CZ02</v>
      </c>
      <c r="J8988" s="1" t="s">
        <v>531</v>
      </c>
      <c r="L8988" s="12" t="str">
        <f t="shared" si="985"/>
        <v>SDGMtlCZ022014</v>
      </c>
      <c r="M8988" t="s">
        <v>1886</v>
      </c>
      <c r="N8988" s="1">
        <v>2014</v>
      </c>
      <c r="O8988" s="19">
        <v>0</v>
      </c>
      <c r="P8988" t="str">
        <f t="shared" si="986"/>
        <v>14</v>
      </c>
    </row>
    <row r="8989" spans="2:16" x14ac:dyDescent="0.25">
      <c r="B8989" t="s">
        <v>502</v>
      </c>
      <c r="C8989" t="str">
        <f t="shared" si="980"/>
        <v>SDGMtlCZ03</v>
      </c>
      <c r="D8989" s="1" t="s">
        <v>506</v>
      </c>
      <c r="E8989" s="1" t="str">
        <f t="shared" si="981"/>
        <v>SDG</v>
      </c>
      <c r="F8989" s="1" t="str">
        <f t="shared" si="982"/>
        <v>SDG</v>
      </c>
      <c r="G8989" s="1" t="str">
        <f t="shared" si="983"/>
        <v>Mtl</v>
      </c>
      <c r="H8989" s="1" t="s">
        <v>530</v>
      </c>
      <c r="I8989" s="1" t="str">
        <f t="shared" si="984"/>
        <v>CZ03</v>
      </c>
      <c r="J8989" s="1" t="s">
        <v>531</v>
      </c>
      <c r="L8989" s="12" t="str">
        <f t="shared" si="985"/>
        <v>SDGMtlCZ031975</v>
      </c>
      <c r="M8989" t="s">
        <v>1887</v>
      </c>
      <c r="N8989" s="1">
        <v>1975</v>
      </c>
      <c r="O8989" s="19">
        <v>0</v>
      </c>
      <c r="P8989" t="str">
        <f t="shared" si="986"/>
        <v>75</v>
      </c>
    </row>
    <row r="8990" spans="2:16" x14ac:dyDescent="0.25">
      <c r="B8990" t="s">
        <v>502</v>
      </c>
      <c r="C8990" t="str">
        <f t="shared" si="980"/>
        <v>SDGMtlCZ03</v>
      </c>
      <c r="D8990" s="1" t="s">
        <v>506</v>
      </c>
      <c r="E8990" s="1" t="str">
        <f t="shared" si="981"/>
        <v>SDG</v>
      </c>
      <c r="F8990" s="1" t="str">
        <f t="shared" si="982"/>
        <v>SDG</v>
      </c>
      <c r="G8990" s="1" t="str">
        <f t="shared" si="983"/>
        <v>Mtl</v>
      </c>
      <c r="H8990" s="1" t="s">
        <v>530</v>
      </c>
      <c r="I8990" s="1" t="str">
        <f t="shared" si="984"/>
        <v>CZ03</v>
      </c>
      <c r="J8990" s="1" t="s">
        <v>531</v>
      </c>
      <c r="L8990" s="12" t="str">
        <f t="shared" si="985"/>
        <v>SDGMtlCZ031985</v>
      </c>
      <c r="M8990" t="s">
        <v>1887</v>
      </c>
      <c r="N8990" s="1">
        <v>1985</v>
      </c>
      <c r="O8990" s="19">
        <v>0</v>
      </c>
      <c r="P8990" t="str">
        <f t="shared" si="986"/>
        <v>85</v>
      </c>
    </row>
    <row r="8991" spans="2:16" x14ac:dyDescent="0.25">
      <c r="B8991" t="s">
        <v>502</v>
      </c>
      <c r="C8991" t="str">
        <f t="shared" si="980"/>
        <v>SDGMtlCZ03</v>
      </c>
      <c r="D8991" s="1" t="s">
        <v>506</v>
      </c>
      <c r="E8991" s="1" t="str">
        <f t="shared" si="981"/>
        <v>SDG</v>
      </c>
      <c r="F8991" s="1" t="str">
        <f t="shared" si="982"/>
        <v>SDG</v>
      </c>
      <c r="G8991" s="1" t="str">
        <f t="shared" si="983"/>
        <v>Mtl</v>
      </c>
      <c r="H8991" s="1" t="s">
        <v>530</v>
      </c>
      <c r="I8991" s="1" t="str">
        <f t="shared" si="984"/>
        <v>CZ03</v>
      </c>
      <c r="J8991" s="1" t="s">
        <v>531</v>
      </c>
      <c r="L8991" s="12" t="str">
        <f t="shared" si="985"/>
        <v>SDGMtlCZ031996</v>
      </c>
      <c r="M8991" t="s">
        <v>1887</v>
      </c>
      <c r="N8991" s="1">
        <v>1996</v>
      </c>
      <c r="O8991" s="19">
        <v>0</v>
      </c>
      <c r="P8991" t="str">
        <f t="shared" si="986"/>
        <v>96</v>
      </c>
    </row>
    <row r="8992" spans="2:16" x14ac:dyDescent="0.25">
      <c r="B8992" t="s">
        <v>502</v>
      </c>
      <c r="C8992" t="str">
        <f t="shared" si="980"/>
        <v>SDGMtlCZ03</v>
      </c>
      <c r="D8992" s="1" t="s">
        <v>506</v>
      </c>
      <c r="E8992" s="1" t="str">
        <f t="shared" si="981"/>
        <v>SDG</v>
      </c>
      <c r="F8992" s="1" t="str">
        <f t="shared" si="982"/>
        <v>SDG</v>
      </c>
      <c r="G8992" s="1" t="str">
        <f t="shared" si="983"/>
        <v>Mtl</v>
      </c>
      <c r="H8992" s="1" t="s">
        <v>530</v>
      </c>
      <c r="I8992" s="1" t="str">
        <f t="shared" si="984"/>
        <v>CZ03</v>
      </c>
      <c r="J8992" s="1" t="s">
        <v>531</v>
      </c>
      <c r="L8992" s="12" t="str">
        <f t="shared" si="985"/>
        <v>SDGMtlCZ032003</v>
      </c>
      <c r="M8992" t="s">
        <v>1887</v>
      </c>
      <c r="N8992" s="1">
        <v>2003</v>
      </c>
      <c r="O8992" s="19">
        <v>0</v>
      </c>
      <c r="P8992" t="str">
        <f t="shared" si="986"/>
        <v>03</v>
      </c>
    </row>
    <row r="8993" spans="2:16" x14ac:dyDescent="0.25">
      <c r="B8993" t="s">
        <v>502</v>
      </c>
      <c r="C8993" t="str">
        <f t="shared" si="980"/>
        <v>SDGMtlCZ03</v>
      </c>
      <c r="D8993" s="1" t="s">
        <v>506</v>
      </c>
      <c r="E8993" s="1" t="str">
        <f t="shared" si="981"/>
        <v>SDG</v>
      </c>
      <c r="F8993" s="1" t="str">
        <f t="shared" si="982"/>
        <v>SDG</v>
      </c>
      <c r="G8993" s="1" t="str">
        <f t="shared" si="983"/>
        <v>Mtl</v>
      </c>
      <c r="H8993" s="1" t="s">
        <v>530</v>
      </c>
      <c r="I8993" s="1" t="str">
        <f t="shared" si="984"/>
        <v>CZ03</v>
      </c>
      <c r="J8993" s="1" t="s">
        <v>531</v>
      </c>
      <c r="L8993" s="12" t="str">
        <f t="shared" si="985"/>
        <v>SDGMtlCZ032007</v>
      </c>
      <c r="M8993" t="s">
        <v>1887</v>
      </c>
      <c r="N8993" s="1">
        <v>2007</v>
      </c>
      <c r="O8993" s="19">
        <v>0</v>
      </c>
      <c r="P8993" t="str">
        <f t="shared" si="986"/>
        <v>07</v>
      </c>
    </row>
    <row r="8994" spans="2:16" x14ac:dyDescent="0.25">
      <c r="B8994" t="s">
        <v>502</v>
      </c>
      <c r="C8994" t="str">
        <f t="shared" si="980"/>
        <v>SDGMtlCZ03</v>
      </c>
      <c r="D8994" s="1" t="s">
        <v>506</v>
      </c>
      <c r="E8994" s="1" t="str">
        <f t="shared" si="981"/>
        <v>SDG</v>
      </c>
      <c r="F8994" s="1" t="str">
        <f t="shared" si="982"/>
        <v>SDG</v>
      </c>
      <c r="G8994" s="1" t="str">
        <f t="shared" si="983"/>
        <v>Mtl</v>
      </c>
      <c r="H8994" s="1" t="s">
        <v>530</v>
      </c>
      <c r="I8994" s="1" t="str">
        <f t="shared" si="984"/>
        <v>CZ03</v>
      </c>
      <c r="J8994" s="1" t="s">
        <v>531</v>
      </c>
      <c r="L8994" s="12" t="str">
        <f t="shared" si="985"/>
        <v>SDGMtlCZ032011</v>
      </c>
      <c r="M8994" t="s">
        <v>1887</v>
      </c>
      <c r="N8994" s="1">
        <v>2011</v>
      </c>
      <c r="O8994" s="19">
        <v>0</v>
      </c>
      <c r="P8994" t="str">
        <f t="shared" si="986"/>
        <v>11</v>
      </c>
    </row>
    <row r="8995" spans="2:16" x14ac:dyDescent="0.25">
      <c r="B8995" t="s">
        <v>502</v>
      </c>
      <c r="C8995" t="str">
        <f t="shared" si="980"/>
        <v>SDGMtlCZ03</v>
      </c>
      <c r="D8995" s="1" t="s">
        <v>506</v>
      </c>
      <c r="E8995" s="1" t="str">
        <f t="shared" si="981"/>
        <v>SDG</v>
      </c>
      <c r="F8995" s="1" t="str">
        <f t="shared" si="982"/>
        <v>SDG</v>
      </c>
      <c r="G8995" s="1" t="str">
        <f t="shared" si="983"/>
        <v>Mtl</v>
      </c>
      <c r="H8995" s="1" t="s">
        <v>530</v>
      </c>
      <c r="I8995" s="1" t="str">
        <f t="shared" si="984"/>
        <v>CZ03</v>
      </c>
      <c r="J8995" s="1" t="s">
        <v>531</v>
      </c>
      <c r="L8995" s="12" t="str">
        <f t="shared" si="985"/>
        <v>SDGMtlCZ032014</v>
      </c>
      <c r="M8995" t="s">
        <v>1887</v>
      </c>
      <c r="N8995" s="1">
        <v>2014</v>
      </c>
      <c r="O8995" s="19">
        <v>0</v>
      </c>
      <c r="P8995" t="str">
        <f t="shared" si="986"/>
        <v>14</v>
      </c>
    </row>
    <row r="8996" spans="2:16" x14ac:dyDescent="0.25">
      <c r="B8996" t="s">
        <v>502</v>
      </c>
      <c r="C8996" t="str">
        <f t="shared" si="980"/>
        <v>SDGMtlCZ04</v>
      </c>
      <c r="D8996" s="1" t="s">
        <v>506</v>
      </c>
      <c r="E8996" s="1" t="str">
        <f t="shared" si="981"/>
        <v>SDG</v>
      </c>
      <c r="F8996" s="1" t="str">
        <f t="shared" si="982"/>
        <v>SDG</v>
      </c>
      <c r="G8996" s="1" t="str">
        <f t="shared" si="983"/>
        <v>Mtl</v>
      </c>
      <c r="H8996" s="1" t="s">
        <v>530</v>
      </c>
      <c r="I8996" s="1" t="str">
        <f t="shared" si="984"/>
        <v>CZ04</v>
      </c>
      <c r="J8996" s="1" t="s">
        <v>531</v>
      </c>
      <c r="L8996" s="12" t="str">
        <f t="shared" si="985"/>
        <v>SDGMtlCZ041975</v>
      </c>
      <c r="M8996" t="s">
        <v>1888</v>
      </c>
      <c r="N8996" s="1">
        <v>1975</v>
      </c>
      <c r="O8996" s="19">
        <v>0</v>
      </c>
      <c r="P8996" t="str">
        <f t="shared" si="986"/>
        <v>75</v>
      </c>
    </row>
    <row r="8997" spans="2:16" x14ac:dyDescent="0.25">
      <c r="B8997" t="s">
        <v>502</v>
      </c>
      <c r="C8997" t="str">
        <f t="shared" si="980"/>
        <v>SDGMtlCZ04</v>
      </c>
      <c r="D8997" s="1" t="s">
        <v>506</v>
      </c>
      <c r="E8997" s="1" t="str">
        <f t="shared" si="981"/>
        <v>SDG</v>
      </c>
      <c r="F8997" s="1" t="str">
        <f t="shared" si="982"/>
        <v>SDG</v>
      </c>
      <c r="G8997" s="1" t="str">
        <f t="shared" si="983"/>
        <v>Mtl</v>
      </c>
      <c r="H8997" s="1" t="s">
        <v>530</v>
      </c>
      <c r="I8997" s="1" t="str">
        <f t="shared" si="984"/>
        <v>CZ04</v>
      </c>
      <c r="J8997" s="1" t="s">
        <v>531</v>
      </c>
      <c r="L8997" s="12" t="str">
        <f t="shared" si="985"/>
        <v>SDGMtlCZ041985</v>
      </c>
      <c r="M8997" t="s">
        <v>1888</v>
      </c>
      <c r="N8997" s="1">
        <v>1985</v>
      </c>
      <c r="O8997" s="19">
        <v>0</v>
      </c>
      <c r="P8997" t="str">
        <f t="shared" si="986"/>
        <v>85</v>
      </c>
    </row>
    <row r="8998" spans="2:16" x14ac:dyDescent="0.25">
      <c r="B8998" t="s">
        <v>502</v>
      </c>
      <c r="C8998" t="str">
        <f t="shared" si="980"/>
        <v>SDGMtlCZ04</v>
      </c>
      <c r="D8998" s="1" t="s">
        <v>506</v>
      </c>
      <c r="E8998" s="1" t="str">
        <f t="shared" si="981"/>
        <v>SDG</v>
      </c>
      <c r="F8998" s="1" t="str">
        <f t="shared" si="982"/>
        <v>SDG</v>
      </c>
      <c r="G8998" s="1" t="str">
        <f t="shared" si="983"/>
        <v>Mtl</v>
      </c>
      <c r="H8998" s="1" t="s">
        <v>530</v>
      </c>
      <c r="I8998" s="1" t="str">
        <f t="shared" si="984"/>
        <v>CZ04</v>
      </c>
      <c r="J8998" s="1" t="s">
        <v>531</v>
      </c>
      <c r="L8998" s="12" t="str">
        <f t="shared" si="985"/>
        <v>SDGMtlCZ041996</v>
      </c>
      <c r="M8998" t="s">
        <v>1888</v>
      </c>
      <c r="N8998" s="1">
        <v>1996</v>
      </c>
      <c r="O8998" s="19">
        <v>0</v>
      </c>
      <c r="P8998" t="str">
        <f t="shared" si="986"/>
        <v>96</v>
      </c>
    </row>
    <row r="8999" spans="2:16" x14ac:dyDescent="0.25">
      <c r="B8999" t="s">
        <v>502</v>
      </c>
      <c r="C8999" t="str">
        <f t="shared" si="980"/>
        <v>SDGMtlCZ04</v>
      </c>
      <c r="D8999" s="1" t="s">
        <v>506</v>
      </c>
      <c r="E8999" s="1" t="str">
        <f t="shared" si="981"/>
        <v>SDG</v>
      </c>
      <c r="F8999" s="1" t="str">
        <f t="shared" si="982"/>
        <v>SDG</v>
      </c>
      <c r="G8999" s="1" t="str">
        <f t="shared" si="983"/>
        <v>Mtl</v>
      </c>
      <c r="H8999" s="1" t="s">
        <v>530</v>
      </c>
      <c r="I8999" s="1" t="str">
        <f t="shared" si="984"/>
        <v>CZ04</v>
      </c>
      <c r="J8999" s="1" t="s">
        <v>531</v>
      </c>
      <c r="L8999" s="12" t="str">
        <f t="shared" si="985"/>
        <v>SDGMtlCZ042003</v>
      </c>
      <c r="M8999" t="s">
        <v>1888</v>
      </c>
      <c r="N8999" s="1">
        <v>2003</v>
      </c>
      <c r="O8999" s="19">
        <v>0</v>
      </c>
      <c r="P8999" t="str">
        <f t="shared" si="986"/>
        <v>03</v>
      </c>
    </row>
    <row r="9000" spans="2:16" x14ac:dyDescent="0.25">
      <c r="B9000" t="s">
        <v>502</v>
      </c>
      <c r="C9000" t="str">
        <f t="shared" si="980"/>
        <v>SDGMtlCZ04</v>
      </c>
      <c r="D9000" s="1" t="s">
        <v>506</v>
      </c>
      <c r="E9000" s="1" t="str">
        <f t="shared" si="981"/>
        <v>SDG</v>
      </c>
      <c r="F9000" s="1" t="str">
        <f t="shared" si="982"/>
        <v>SDG</v>
      </c>
      <c r="G9000" s="1" t="str">
        <f t="shared" si="983"/>
        <v>Mtl</v>
      </c>
      <c r="H9000" s="1" t="s">
        <v>530</v>
      </c>
      <c r="I9000" s="1" t="str">
        <f t="shared" si="984"/>
        <v>CZ04</v>
      </c>
      <c r="J9000" s="1" t="s">
        <v>531</v>
      </c>
      <c r="L9000" s="12" t="str">
        <f t="shared" si="985"/>
        <v>SDGMtlCZ042007</v>
      </c>
      <c r="M9000" t="s">
        <v>1888</v>
      </c>
      <c r="N9000" s="1">
        <v>2007</v>
      </c>
      <c r="O9000" s="19">
        <v>0</v>
      </c>
      <c r="P9000" t="str">
        <f t="shared" si="986"/>
        <v>07</v>
      </c>
    </row>
    <row r="9001" spans="2:16" x14ac:dyDescent="0.25">
      <c r="B9001" t="s">
        <v>502</v>
      </c>
      <c r="C9001" t="str">
        <f t="shared" si="980"/>
        <v>SDGMtlCZ04</v>
      </c>
      <c r="D9001" s="1" t="s">
        <v>506</v>
      </c>
      <c r="E9001" s="1" t="str">
        <f t="shared" si="981"/>
        <v>SDG</v>
      </c>
      <c r="F9001" s="1" t="str">
        <f t="shared" si="982"/>
        <v>SDG</v>
      </c>
      <c r="G9001" s="1" t="str">
        <f t="shared" si="983"/>
        <v>Mtl</v>
      </c>
      <c r="H9001" s="1" t="s">
        <v>530</v>
      </c>
      <c r="I9001" s="1" t="str">
        <f t="shared" si="984"/>
        <v>CZ04</v>
      </c>
      <c r="J9001" s="1" t="s">
        <v>531</v>
      </c>
      <c r="L9001" s="12" t="str">
        <f t="shared" si="985"/>
        <v>SDGMtlCZ042011</v>
      </c>
      <c r="M9001" t="s">
        <v>1888</v>
      </c>
      <c r="N9001" s="1">
        <v>2011</v>
      </c>
      <c r="O9001" s="19">
        <v>0</v>
      </c>
      <c r="P9001" t="str">
        <f t="shared" si="986"/>
        <v>11</v>
      </c>
    </row>
    <row r="9002" spans="2:16" x14ac:dyDescent="0.25">
      <c r="B9002" t="s">
        <v>502</v>
      </c>
      <c r="C9002" t="str">
        <f t="shared" si="980"/>
        <v>SDGMtlCZ04</v>
      </c>
      <c r="D9002" s="1" t="s">
        <v>506</v>
      </c>
      <c r="E9002" s="1" t="str">
        <f t="shared" si="981"/>
        <v>SDG</v>
      </c>
      <c r="F9002" s="1" t="str">
        <f t="shared" si="982"/>
        <v>SDG</v>
      </c>
      <c r="G9002" s="1" t="str">
        <f t="shared" si="983"/>
        <v>Mtl</v>
      </c>
      <c r="H9002" s="1" t="s">
        <v>530</v>
      </c>
      <c r="I9002" s="1" t="str">
        <f t="shared" si="984"/>
        <v>CZ04</v>
      </c>
      <c r="J9002" s="1" t="s">
        <v>531</v>
      </c>
      <c r="L9002" s="12" t="str">
        <f t="shared" si="985"/>
        <v>SDGMtlCZ042014</v>
      </c>
      <c r="M9002" t="s">
        <v>1888</v>
      </c>
      <c r="N9002" s="1">
        <v>2014</v>
      </c>
      <c r="O9002" s="19">
        <v>0</v>
      </c>
      <c r="P9002" t="str">
        <f t="shared" si="986"/>
        <v>14</v>
      </c>
    </row>
    <row r="9003" spans="2:16" x14ac:dyDescent="0.25">
      <c r="B9003" t="s">
        <v>502</v>
      </c>
      <c r="C9003" t="str">
        <f t="shared" si="980"/>
        <v>SDGMtlCZ05</v>
      </c>
      <c r="D9003" s="1" t="s">
        <v>506</v>
      </c>
      <c r="E9003" s="1" t="str">
        <f t="shared" si="981"/>
        <v>SDG</v>
      </c>
      <c r="F9003" s="1" t="str">
        <f t="shared" si="982"/>
        <v>SDG</v>
      </c>
      <c r="G9003" s="1" t="str">
        <f t="shared" si="983"/>
        <v>Mtl</v>
      </c>
      <c r="H9003" s="1" t="s">
        <v>530</v>
      </c>
      <c r="I9003" s="1" t="str">
        <f t="shared" si="984"/>
        <v>CZ05</v>
      </c>
      <c r="J9003" s="1" t="s">
        <v>531</v>
      </c>
      <c r="L9003" s="12" t="str">
        <f t="shared" si="985"/>
        <v>SDGMtlCZ051975</v>
      </c>
      <c r="M9003" t="s">
        <v>1889</v>
      </c>
      <c r="N9003" s="1">
        <v>1975</v>
      </c>
      <c r="O9003" s="19">
        <v>0</v>
      </c>
      <c r="P9003" t="str">
        <f t="shared" si="986"/>
        <v>75</v>
      </c>
    </row>
    <row r="9004" spans="2:16" x14ac:dyDescent="0.25">
      <c r="B9004" t="s">
        <v>502</v>
      </c>
      <c r="C9004" t="str">
        <f t="shared" si="980"/>
        <v>SDGMtlCZ05</v>
      </c>
      <c r="D9004" s="1" t="s">
        <v>506</v>
      </c>
      <c r="E9004" s="1" t="str">
        <f t="shared" si="981"/>
        <v>SDG</v>
      </c>
      <c r="F9004" s="1" t="str">
        <f t="shared" si="982"/>
        <v>SDG</v>
      </c>
      <c r="G9004" s="1" t="str">
        <f t="shared" si="983"/>
        <v>Mtl</v>
      </c>
      <c r="H9004" s="1" t="s">
        <v>530</v>
      </c>
      <c r="I9004" s="1" t="str">
        <f t="shared" si="984"/>
        <v>CZ05</v>
      </c>
      <c r="J9004" s="1" t="s">
        <v>531</v>
      </c>
      <c r="L9004" s="12" t="str">
        <f t="shared" si="985"/>
        <v>SDGMtlCZ051985</v>
      </c>
      <c r="M9004" t="s">
        <v>1889</v>
      </c>
      <c r="N9004" s="1">
        <v>1985</v>
      </c>
      <c r="O9004" s="19">
        <v>0</v>
      </c>
      <c r="P9004" t="str">
        <f t="shared" si="986"/>
        <v>85</v>
      </c>
    </row>
    <row r="9005" spans="2:16" x14ac:dyDescent="0.25">
      <c r="B9005" t="s">
        <v>502</v>
      </c>
      <c r="C9005" t="str">
        <f t="shared" si="980"/>
        <v>SDGMtlCZ05</v>
      </c>
      <c r="D9005" s="1" t="s">
        <v>506</v>
      </c>
      <c r="E9005" s="1" t="str">
        <f t="shared" si="981"/>
        <v>SDG</v>
      </c>
      <c r="F9005" s="1" t="str">
        <f t="shared" si="982"/>
        <v>SDG</v>
      </c>
      <c r="G9005" s="1" t="str">
        <f t="shared" si="983"/>
        <v>Mtl</v>
      </c>
      <c r="H9005" s="1" t="s">
        <v>530</v>
      </c>
      <c r="I9005" s="1" t="str">
        <f t="shared" si="984"/>
        <v>CZ05</v>
      </c>
      <c r="J9005" s="1" t="s">
        <v>531</v>
      </c>
      <c r="L9005" s="12" t="str">
        <f t="shared" si="985"/>
        <v>SDGMtlCZ051996</v>
      </c>
      <c r="M9005" t="s">
        <v>1889</v>
      </c>
      <c r="N9005" s="1">
        <v>1996</v>
      </c>
      <c r="O9005" s="19">
        <v>0</v>
      </c>
      <c r="P9005" t="str">
        <f t="shared" si="986"/>
        <v>96</v>
      </c>
    </row>
    <row r="9006" spans="2:16" x14ac:dyDescent="0.25">
      <c r="B9006" t="s">
        <v>502</v>
      </c>
      <c r="C9006" t="str">
        <f t="shared" si="980"/>
        <v>SDGMtlCZ05</v>
      </c>
      <c r="D9006" s="1" t="s">
        <v>506</v>
      </c>
      <c r="E9006" s="1" t="str">
        <f t="shared" si="981"/>
        <v>SDG</v>
      </c>
      <c r="F9006" s="1" t="str">
        <f t="shared" si="982"/>
        <v>SDG</v>
      </c>
      <c r="G9006" s="1" t="str">
        <f t="shared" si="983"/>
        <v>Mtl</v>
      </c>
      <c r="H9006" s="1" t="s">
        <v>530</v>
      </c>
      <c r="I9006" s="1" t="str">
        <f t="shared" si="984"/>
        <v>CZ05</v>
      </c>
      <c r="J9006" s="1" t="s">
        <v>531</v>
      </c>
      <c r="L9006" s="12" t="str">
        <f t="shared" si="985"/>
        <v>SDGMtlCZ052003</v>
      </c>
      <c r="M9006" t="s">
        <v>1889</v>
      </c>
      <c r="N9006" s="1">
        <v>2003</v>
      </c>
      <c r="O9006" s="19">
        <v>0</v>
      </c>
      <c r="P9006" t="str">
        <f t="shared" si="986"/>
        <v>03</v>
      </c>
    </row>
    <row r="9007" spans="2:16" x14ac:dyDescent="0.25">
      <c r="B9007" t="s">
        <v>502</v>
      </c>
      <c r="C9007" t="str">
        <f t="shared" si="980"/>
        <v>SDGMtlCZ05</v>
      </c>
      <c r="D9007" s="1" t="s">
        <v>506</v>
      </c>
      <c r="E9007" s="1" t="str">
        <f t="shared" si="981"/>
        <v>SDG</v>
      </c>
      <c r="F9007" s="1" t="str">
        <f t="shared" si="982"/>
        <v>SDG</v>
      </c>
      <c r="G9007" s="1" t="str">
        <f t="shared" si="983"/>
        <v>Mtl</v>
      </c>
      <c r="H9007" s="1" t="s">
        <v>530</v>
      </c>
      <c r="I9007" s="1" t="str">
        <f t="shared" si="984"/>
        <v>CZ05</v>
      </c>
      <c r="J9007" s="1" t="s">
        <v>531</v>
      </c>
      <c r="L9007" s="12" t="str">
        <f t="shared" si="985"/>
        <v>SDGMtlCZ052007</v>
      </c>
      <c r="M9007" t="s">
        <v>1889</v>
      </c>
      <c r="N9007" s="1">
        <v>2007</v>
      </c>
      <c r="O9007" s="19">
        <v>0</v>
      </c>
      <c r="P9007" t="str">
        <f t="shared" si="986"/>
        <v>07</v>
      </c>
    </row>
    <row r="9008" spans="2:16" x14ac:dyDescent="0.25">
      <c r="B9008" t="s">
        <v>502</v>
      </c>
      <c r="C9008" t="str">
        <f t="shared" si="980"/>
        <v>SDGMtlCZ05</v>
      </c>
      <c r="D9008" s="1" t="s">
        <v>506</v>
      </c>
      <c r="E9008" s="1" t="str">
        <f t="shared" si="981"/>
        <v>SDG</v>
      </c>
      <c r="F9008" s="1" t="str">
        <f t="shared" si="982"/>
        <v>SDG</v>
      </c>
      <c r="G9008" s="1" t="str">
        <f t="shared" si="983"/>
        <v>Mtl</v>
      </c>
      <c r="H9008" s="1" t="s">
        <v>530</v>
      </c>
      <c r="I9008" s="1" t="str">
        <f t="shared" si="984"/>
        <v>CZ05</v>
      </c>
      <c r="J9008" s="1" t="s">
        <v>531</v>
      </c>
      <c r="L9008" s="12" t="str">
        <f t="shared" si="985"/>
        <v>SDGMtlCZ052011</v>
      </c>
      <c r="M9008" t="s">
        <v>1889</v>
      </c>
      <c r="N9008" s="1">
        <v>2011</v>
      </c>
      <c r="O9008" s="19">
        <v>0</v>
      </c>
      <c r="P9008" t="str">
        <f t="shared" si="986"/>
        <v>11</v>
      </c>
    </row>
    <row r="9009" spans="2:16" x14ac:dyDescent="0.25">
      <c r="B9009" t="s">
        <v>502</v>
      </c>
      <c r="C9009" t="str">
        <f t="shared" si="980"/>
        <v>SDGMtlCZ05</v>
      </c>
      <c r="D9009" s="1" t="s">
        <v>506</v>
      </c>
      <c r="E9009" s="1" t="str">
        <f t="shared" si="981"/>
        <v>SDG</v>
      </c>
      <c r="F9009" s="1" t="str">
        <f t="shared" si="982"/>
        <v>SDG</v>
      </c>
      <c r="G9009" s="1" t="str">
        <f t="shared" si="983"/>
        <v>Mtl</v>
      </c>
      <c r="H9009" s="1" t="s">
        <v>530</v>
      </c>
      <c r="I9009" s="1" t="str">
        <f t="shared" si="984"/>
        <v>CZ05</v>
      </c>
      <c r="J9009" s="1" t="s">
        <v>531</v>
      </c>
      <c r="L9009" s="12" t="str">
        <f t="shared" si="985"/>
        <v>SDGMtlCZ052014</v>
      </c>
      <c r="M9009" t="s">
        <v>1889</v>
      </c>
      <c r="N9009" s="1">
        <v>2014</v>
      </c>
      <c r="O9009" s="19">
        <v>0</v>
      </c>
      <c r="P9009" t="str">
        <f t="shared" si="986"/>
        <v>14</v>
      </c>
    </row>
    <row r="9010" spans="2:16" x14ac:dyDescent="0.25">
      <c r="B9010" t="s">
        <v>502</v>
      </c>
      <c r="C9010" t="str">
        <f t="shared" si="980"/>
        <v>SDGMtlCZ06</v>
      </c>
      <c r="D9010" s="1" t="s">
        <v>506</v>
      </c>
      <c r="E9010" s="1" t="str">
        <f t="shared" si="981"/>
        <v>SDG</v>
      </c>
      <c r="F9010" s="1" t="str">
        <f t="shared" si="982"/>
        <v>SDG</v>
      </c>
      <c r="G9010" s="1" t="str">
        <f t="shared" si="983"/>
        <v>Mtl</v>
      </c>
      <c r="H9010" s="1" t="s">
        <v>530</v>
      </c>
      <c r="I9010" s="1" t="str">
        <f t="shared" si="984"/>
        <v>CZ06</v>
      </c>
      <c r="J9010" s="1" t="s">
        <v>531</v>
      </c>
      <c r="L9010" s="12" t="str">
        <f t="shared" si="985"/>
        <v>SDGMtlCZ061975</v>
      </c>
      <c r="M9010" t="s">
        <v>1890</v>
      </c>
      <c r="N9010" s="1">
        <v>1975</v>
      </c>
      <c r="O9010" s="19">
        <v>0.22975000000000001</v>
      </c>
      <c r="P9010" t="str">
        <f t="shared" si="986"/>
        <v>75</v>
      </c>
    </row>
    <row r="9011" spans="2:16" x14ac:dyDescent="0.25">
      <c r="B9011" t="s">
        <v>502</v>
      </c>
      <c r="C9011" t="str">
        <f t="shared" si="980"/>
        <v>SDGMtlCZ06</v>
      </c>
      <c r="D9011" s="1" t="s">
        <v>506</v>
      </c>
      <c r="E9011" s="1" t="str">
        <f t="shared" si="981"/>
        <v>SDG</v>
      </c>
      <c r="F9011" s="1" t="str">
        <f t="shared" si="982"/>
        <v>SDG</v>
      </c>
      <c r="G9011" s="1" t="str">
        <f t="shared" si="983"/>
        <v>Mtl</v>
      </c>
      <c r="H9011" s="1" t="s">
        <v>530</v>
      </c>
      <c r="I9011" s="1" t="str">
        <f t="shared" si="984"/>
        <v>CZ06</v>
      </c>
      <c r="J9011" s="1" t="s">
        <v>531</v>
      </c>
      <c r="L9011" s="12" t="str">
        <f t="shared" si="985"/>
        <v>SDGMtlCZ061985</v>
      </c>
      <c r="M9011" t="s">
        <v>1890</v>
      </c>
      <c r="N9011" s="1">
        <v>1985</v>
      </c>
      <c r="O9011" s="19">
        <v>0.43595</v>
      </c>
      <c r="P9011" t="str">
        <f t="shared" si="986"/>
        <v>85</v>
      </c>
    </row>
    <row r="9012" spans="2:16" x14ac:dyDescent="0.25">
      <c r="B9012" t="s">
        <v>502</v>
      </c>
      <c r="C9012" t="str">
        <f t="shared" si="980"/>
        <v>SDGMtlCZ06</v>
      </c>
      <c r="D9012" s="1" t="s">
        <v>506</v>
      </c>
      <c r="E9012" s="1" t="str">
        <f t="shared" si="981"/>
        <v>SDG</v>
      </c>
      <c r="F9012" s="1" t="str">
        <f t="shared" si="982"/>
        <v>SDG</v>
      </c>
      <c r="G9012" s="1" t="str">
        <f t="shared" si="983"/>
        <v>Mtl</v>
      </c>
      <c r="H9012" s="1" t="s">
        <v>530</v>
      </c>
      <c r="I9012" s="1" t="str">
        <f t="shared" si="984"/>
        <v>CZ06</v>
      </c>
      <c r="J9012" s="1" t="s">
        <v>531</v>
      </c>
      <c r="L9012" s="12" t="str">
        <f t="shared" si="985"/>
        <v>SDGMtlCZ061996</v>
      </c>
      <c r="M9012" t="s">
        <v>1890</v>
      </c>
      <c r="N9012" s="1">
        <v>1996</v>
      </c>
      <c r="O9012" s="19">
        <v>9.4100000000000003E-2</v>
      </c>
      <c r="P9012" t="str">
        <f t="shared" si="986"/>
        <v>96</v>
      </c>
    </row>
    <row r="9013" spans="2:16" x14ac:dyDescent="0.25">
      <c r="B9013" t="s">
        <v>502</v>
      </c>
      <c r="C9013" t="str">
        <f t="shared" si="980"/>
        <v>SDGMtlCZ06</v>
      </c>
      <c r="D9013" s="1" t="s">
        <v>506</v>
      </c>
      <c r="E9013" s="1" t="str">
        <f t="shared" si="981"/>
        <v>SDG</v>
      </c>
      <c r="F9013" s="1" t="str">
        <f t="shared" si="982"/>
        <v>SDG</v>
      </c>
      <c r="G9013" s="1" t="str">
        <f t="shared" si="983"/>
        <v>Mtl</v>
      </c>
      <c r="H9013" s="1" t="s">
        <v>530</v>
      </c>
      <c r="I9013" s="1" t="str">
        <f t="shared" si="984"/>
        <v>CZ06</v>
      </c>
      <c r="J9013" s="1" t="s">
        <v>531</v>
      </c>
      <c r="L9013" s="12" t="str">
        <f t="shared" si="985"/>
        <v>SDGMtlCZ062003</v>
      </c>
      <c r="M9013" t="s">
        <v>1890</v>
      </c>
      <c r="N9013" s="1">
        <v>2003</v>
      </c>
      <c r="O9013" s="19">
        <v>0.1353</v>
      </c>
      <c r="P9013" t="str">
        <f t="shared" si="986"/>
        <v>03</v>
      </c>
    </row>
    <row r="9014" spans="2:16" x14ac:dyDescent="0.25">
      <c r="B9014" t="s">
        <v>502</v>
      </c>
      <c r="C9014" t="str">
        <f t="shared" si="980"/>
        <v>SDGMtlCZ06</v>
      </c>
      <c r="D9014" s="1" t="s">
        <v>506</v>
      </c>
      <c r="E9014" s="1" t="str">
        <f t="shared" si="981"/>
        <v>SDG</v>
      </c>
      <c r="F9014" s="1" t="str">
        <f t="shared" si="982"/>
        <v>SDG</v>
      </c>
      <c r="G9014" s="1" t="str">
        <f t="shared" si="983"/>
        <v>Mtl</v>
      </c>
      <c r="H9014" s="1" t="s">
        <v>530</v>
      </c>
      <c r="I9014" s="1" t="str">
        <f t="shared" si="984"/>
        <v>CZ06</v>
      </c>
      <c r="J9014" s="1" t="s">
        <v>531</v>
      </c>
      <c r="L9014" s="12" t="str">
        <f t="shared" si="985"/>
        <v>SDGMtlCZ062007</v>
      </c>
      <c r="M9014" t="s">
        <v>1890</v>
      </c>
      <c r="N9014" s="1">
        <v>2007</v>
      </c>
      <c r="O9014" s="19">
        <v>7.4550000000000005E-2</v>
      </c>
      <c r="P9014" t="str">
        <f t="shared" si="986"/>
        <v>07</v>
      </c>
    </row>
    <row r="9015" spans="2:16" x14ac:dyDescent="0.25">
      <c r="B9015" t="s">
        <v>502</v>
      </c>
      <c r="C9015" t="str">
        <f t="shared" si="980"/>
        <v>SDGMtlCZ06</v>
      </c>
      <c r="D9015" s="1" t="s">
        <v>506</v>
      </c>
      <c r="E9015" s="1" t="str">
        <f t="shared" si="981"/>
        <v>SDG</v>
      </c>
      <c r="F9015" s="1" t="str">
        <f t="shared" si="982"/>
        <v>SDG</v>
      </c>
      <c r="G9015" s="1" t="str">
        <f t="shared" si="983"/>
        <v>Mtl</v>
      </c>
      <c r="H9015" s="1" t="s">
        <v>530</v>
      </c>
      <c r="I9015" s="1" t="str">
        <f t="shared" si="984"/>
        <v>CZ06</v>
      </c>
      <c r="J9015" s="1" t="s">
        <v>531</v>
      </c>
      <c r="L9015" s="12" t="str">
        <f t="shared" si="985"/>
        <v>SDGMtlCZ062011</v>
      </c>
      <c r="M9015" t="s">
        <v>1890</v>
      </c>
      <c r="N9015" s="1">
        <v>2011</v>
      </c>
      <c r="O9015" s="19">
        <v>7.4550000000000005E-2</v>
      </c>
      <c r="P9015" t="str">
        <f t="shared" si="986"/>
        <v>11</v>
      </c>
    </row>
    <row r="9016" spans="2:16" x14ac:dyDescent="0.25">
      <c r="B9016" t="s">
        <v>502</v>
      </c>
      <c r="C9016" t="str">
        <f t="shared" si="980"/>
        <v>SDGMtlCZ06</v>
      </c>
      <c r="D9016" s="1" t="s">
        <v>506</v>
      </c>
      <c r="E9016" s="1" t="str">
        <f t="shared" si="981"/>
        <v>SDG</v>
      </c>
      <c r="F9016" s="1" t="str">
        <f t="shared" si="982"/>
        <v>SDG</v>
      </c>
      <c r="G9016" s="1" t="str">
        <f t="shared" si="983"/>
        <v>Mtl</v>
      </c>
      <c r="H9016" s="1" t="s">
        <v>530</v>
      </c>
      <c r="I9016" s="1" t="str">
        <f t="shared" si="984"/>
        <v>CZ06</v>
      </c>
      <c r="J9016" s="1" t="s">
        <v>531</v>
      </c>
      <c r="L9016" s="12" t="str">
        <f t="shared" si="985"/>
        <v>SDGMtlCZ062014</v>
      </c>
      <c r="M9016" t="s">
        <v>1890</v>
      </c>
      <c r="N9016" s="1">
        <v>2014</v>
      </c>
      <c r="O9016" s="19">
        <v>3.7275000000000003E-2</v>
      </c>
      <c r="P9016" t="str">
        <f t="shared" si="986"/>
        <v>14</v>
      </c>
    </row>
    <row r="9017" spans="2:16" x14ac:dyDescent="0.25">
      <c r="B9017" t="s">
        <v>502</v>
      </c>
      <c r="C9017" t="str">
        <f t="shared" si="980"/>
        <v>SDGMtlCZ07</v>
      </c>
      <c r="D9017" s="1" t="s">
        <v>506</v>
      </c>
      <c r="E9017" s="1" t="str">
        <f t="shared" si="981"/>
        <v>SDG</v>
      </c>
      <c r="F9017" s="1" t="str">
        <f t="shared" si="982"/>
        <v>SDG</v>
      </c>
      <c r="G9017" s="1" t="str">
        <f t="shared" si="983"/>
        <v>Mtl</v>
      </c>
      <c r="H9017" s="1" t="s">
        <v>530</v>
      </c>
      <c r="I9017" s="1" t="str">
        <f t="shared" si="984"/>
        <v>CZ07</v>
      </c>
      <c r="J9017" s="1" t="s">
        <v>531</v>
      </c>
      <c r="L9017" s="12" t="str">
        <f t="shared" si="985"/>
        <v>SDGMtlCZ071975</v>
      </c>
      <c r="M9017" t="s">
        <v>1891</v>
      </c>
      <c r="N9017" s="1">
        <v>1975</v>
      </c>
      <c r="O9017" s="19">
        <v>3.9805999999999999</v>
      </c>
      <c r="P9017" t="str">
        <f t="shared" si="986"/>
        <v>75</v>
      </c>
    </row>
    <row r="9018" spans="2:16" x14ac:dyDescent="0.25">
      <c r="B9018" t="s">
        <v>502</v>
      </c>
      <c r="C9018" t="str">
        <f t="shared" si="980"/>
        <v>SDGMtlCZ07</v>
      </c>
      <c r="D9018" s="1" t="s">
        <v>506</v>
      </c>
      <c r="E9018" s="1" t="str">
        <f t="shared" si="981"/>
        <v>SDG</v>
      </c>
      <c r="F9018" s="1" t="str">
        <f t="shared" si="982"/>
        <v>SDG</v>
      </c>
      <c r="G9018" s="1" t="str">
        <f t="shared" si="983"/>
        <v>Mtl</v>
      </c>
      <c r="H9018" s="1" t="s">
        <v>530</v>
      </c>
      <c r="I9018" s="1" t="str">
        <f t="shared" si="984"/>
        <v>CZ07</v>
      </c>
      <c r="J9018" s="1" t="s">
        <v>531</v>
      </c>
      <c r="L9018" s="12" t="str">
        <f t="shared" si="985"/>
        <v>SDGMtlCZ071985</v>
      </c>
      <c r="M9018" t="s">
        <v>1891</v>
      </c>
      <c r="N9018" s="1">
        <v>1985</v>
      </c>
      <c r="O9018" s="19">
        <v>7.5535500000000004</v>
      </c>
      <c r="P9018" t="str">
        <f t="shared" si="986"/>
        <v>85</v>
      </c>
    </row>
    <row r="9019" spans="2:16" x14ac:dyDescent="0.25">
      <c r="B9019" t="s">
        <v>502</v>
      </c>
      <c r="C9019" t="str">
        <f t="shared" si="980"/>
        <v>SDGMtlCZ07</v>
      </c>
      <c r="D9019" s="1" t="s">
        <v>506</v>
      </c>
      <c r="E9019" s="1" t="str">
        <f t="shared" si="981"/>
        <v>SDG</v>
      </c>
      <c r="F9019" s="1" t="str">
        <f t="shared" si="982"/>
        <v>SDG</v>
      </c>
      <c r="G9019" s="1" t="str">
        <f t="shared" si="983"/>
        <v>Mtl</v>
      </c>
      <c r="H9019" s="1" t="s">
        <v>530</v>
      </c>
      <c r="I9019" s="1" t="str">
        <f t="shared" si="984"/>
        <v>CZ07</v>
      </c>
      <c r="J9019" s="1" t="s">
        <v>531</v>
      </c>
      <c r="L9019" s="12" t="str">
        <f t="shared" si="985"/>
        <v>SDGMtlCZ071996</v>
      </c>
      <c r="M9019" t="s">
        <v>1891</v>
      </c>
      <c r="N9019" s="1">
        <v>1996</v>
      </c>
      <c r="O9019" s="19">
        <v>1.6301000000000001</v>
      </c>
      <c r="P9019" t="str">
        <f t="shared" si="986"/>
        <v>96</v>
      </c>
    </row>
    <row r="9020" spans="2:16" x14ac:dyDescent="0.25">
      <c r="B9020" t="s">
        <v>502</v>
      </c>
      <c r="C9020" t="str">
        <f t="shared" si="980"/>
        <v>SDGMtlCZ07</v>
      </c>
      <c r="D9020" s="1" t="s">
        <v>506</v>
      </c>
      <c r="E9020" s="1" t="str">
        <f t="shared" si="981"/>
        <v>SDG</v>
      </c>
      <c r="F9020" s="1" t="str">
        <f t="shared" si="982"/>
        <v>SDG</v>
      </c>
      <c r="G9020" s="1" t="str">
        <f t="shared" si="983"/>
        <v>Mtl</v>
      </c>
      <c r="H9020" s="1" t="s">
        <v>530</v>
      </c>
      <c r="I9020" s="1" t="str">
        <f t="shared" si="984"/>
        <v>CZ07</v>
      </c>
      <c r="J9020" s="1" t="s">
        <v>531</v>
      </c>
      <c r="L9020" s="12" t="str">
        <f t="shared" si="985"/>
        <v>SDGMtlCZ072003</v>
      </c>
      <c r="M9020" t="s">
        <v>1891</v>
      </c>
      <c r="N9020" s="1">
        <v>2003</v>
      </c>
      <c r="O9020" s="19">
        <v>2.3443000000000001</v>
      </c>
      <c r="P9020" t="str">
        <f t="shared" si="986"/>
        <v>03</v>
      </c>
    </row>
    <row r="9021" spans="2:16" x14ac:dyDescent="0.25">
      <c r="B9021" t="s">
        <v>502</v>
      </c>
      <c r="C9021" t="str">
        <f t="shared" si="980"/>
        <v>SDGMtlCZ07</v>
      </c>
      <c r="D9021" s="1" t="s">
        <v>506</v>
      </c>
      <c r="E9021" s="1" t="str">
        <f t="shared" si="981"/>
        <v>SDG</v>
      </c>
      <c r="F9021" s="1" t="str">
        <f t="shared" si="982"/>
        <v>SDG</v>
      </c>
      <c r="G9021" s="1" t="str">
        <f t="shared" si="983"/>
        <v>Mtl</v>
      </c>
      <c r="H9021" s="1" t="s">
        <v>530</v>
      </c>
      <c r="I9021" s="1" t="str">
        <f t="shared" si="984"/>
        <v>CZ07</v>
      </c>
      <c r="J9021" s="1" t="s">
        <v>531</v>
      </c>
      <c r="L9021" s="12" t="str">
        <f t="shared" si="985"/>
        <v>SDGMtlCZ072007</v>
      </c>
      <c r="M9021" t="s">
        <v>1891</v>
      </c>
      <c r="N9021" s="1">
        <v>2007</v>
      </c>
      <c r="O9021" s="19">
        <v>1.292</v>
      </c>
      <c r="P9021" t="str">
        <f t="shared" si="986"/>
        <v>07</v>
      </c>
    </row>
    <row r="9022" spans="2:16" x14ac:dyDescent="0.25">
      <c r="B9022" t="s">
        <v>502</v>
      </c>
      <c r="C9022" t="str">
        <f t="shared" si="980"/>
        <v>SDGMtlCZ07</v>
      </c>
      <c r="D9022" s="1" t="s">
        <v>506</v>
      </c>
      <c r="E9022" s="1" t="str">
        <f t="shared" si="981"/>
        <v>SDG</v>
      </c>
      <c r="F9022" s="1" t="str">
        <f t="shared" si="982"/>
        <v>SDG</v>
      </c>
      <c r="G9022" s="1" t="str">
        <f t="shared" si="983"/>
        <v>Mtl</v>
      </c>
      <c r="H9022" s="1" t="s">
        <v>530</v>
      </c>
      <c r="I9022" s="1" t="str">
        <f t="shared" si="984"/>
        <v>CZ07</v>
      </c>
      <c r="J9022" s="1" t="s">
        <v>531</v>
      </c>
      <c r="L9022" s="12" t="str">
        <f t="shared" si="985"/>
        <v>SDGMtlCZ072011</v>
      </c>
      <c r="M9022" t="s">
        <v>1891</v>
      </c>
      <c r="N9022" s="1">
        <v>2011</v>
      </c>
      <c r="O9022" s="19">
        <v>1.292</v>
      </c>
      <c r="P9022" t="str">
        <f t="shared" si="986"/>
        <v>11</v>
      </c>
    </row>
    <row r="9023" spans="2:16" x14ac:dyDescent="0.25">
      <c r="B9023" t="s">
        <v>502</v>
      </c>
      <c r="C9023" t="str">
        <f t="shared" si="980"/>
        <v>SDGMtlCZ07</v>
      </c>
      <c r="D9023" s="1" t="s">
        <v>506</v>
      </c>
      <c r="E9023" s="1" t="str">
        <f t="shared" si="981"/>
        <v>SDG</v>
      </c>
      <c r="F9023" s="1" t="str">
        <f t="shared" si="982"/>
        <v>SDG</v>
      </c>
      <c r="G9023" s="1" t="str">
        <f t="shared" si="983"/>
        <v>Mtl</v>
      </c>
      <c r="H9023" s="1" t="s">
        <v>530</v>
      </c>
      <c r="I9023" s="1" t="str">
        <f t="shared" si="984"/>
        <v>CZ07</v>
      </c>
      <c r="J9023" s="1" t="s">
        <v>531</v>
      </c>
      <c r="L9023" s="12" t="str">
        <f t="shared" si="985"/>
        <v>SDGMtlCZ072014</v>
      </c>
      <c r="M9023" t="s">
        <v>1891</v>
      </c>
      <c r="N9023" s="1">
        <v>2014</v>
      </c>
      <c r="O9023" s="19">
        <v>0.64600000000000002</v>
      </c>
      <c r="P9023" t="str">
        <f t="shared" si="986"/>
        <v>14</v>
      </c>
    </row>
    <row r="9024" spans="2:16" x14ac:dyDescent="0.25">
      <c r="B9024" t="s">
        <v>502</v>
      </c>
      <c r="C9024" t="str">
        <f t="shared" si="980"/>
        <v>SDGMtlCZ08</v>
      </c>
      <c r="D9024" s="1" t="s">
        <v>506</v>
      </c>
      <c r="E9024" s="1" t="str">
        <f t="shared" si="981"/>
        <v>SDG</v>
      </c>
      <c r="F9024" s="1" t="str">
        <f t="shared" si="982"/>
        <v>SDG</v>
      </c>
      <c r="G9024" s="1" t="str">
        <f t="shared" si="983"/>
        <v>Mtl</v>
      </c>
      <c r="H9024" s="1" t="s">
        <v>530</v>
      </c>
      <c r="I9024" s="1" t="str">
        <f t="shared" si="984"/>
        <v>CZ08</v>
      </c>
      <c r="J9024" s="1" t="s">
        <v>531</v>
      </c>
      <c r="L9024" s="12" t="str">
        <f t="shared" si="985"/>
        <v>SDGMtlCZ081975</v>
      </c>
      <c r="M9024" t="s">
        <v>1892</v>
      </c>
      <c r="N9024" s="1">
        <v>1975</v>
      </c>
      <c r="O9024" s="19">
        <v>1.4800000000000001E-2</v>
      </c>
      <c r="P9024" t="str">
        <f t="shared" si="986"/>
        <v>75</v>
      </c>
    </row>
    <row r="9025" spans="2:16" x14ac:dyDescent="0.25">
      <c r="B9025" t="s">
        <v>502</v>
      </c>
      <c r="C9025" t="str">
        <f t="shared" si="980"/>
        <v>SDGMtlCZ08</v>
      </c>
      <c r="D9025" s="1" t="s">
        <v>506</v>
      </c>
      <c r="E9025" s="1" t="str">
        <f t="shared" si="981"/>
        <v>SDG</v>
      </c>
      <c r="F9025" s="1" t="str">
        <f t="shared" si="982"/>
        <v>SDG</v>
      </c>
      <c r="G9025" s="1" t="str">
        <f t="shared" si="983"/>
        <v>Mtl</v>
      </c>
      <c r="H9025" s="1" t="s">
        <v>530</v>
      </c>
      <c r="I9025" s="1" t="str">
        <f t="shared" si="984"/>
        <v>CZ08</v>
      </c>
      <c r="J9025" s="1" t="s">
        <v>531</v>
      </c>
      <c r="L9025" s="12" t="str">
        <f t="shared" si="985"/>
        <v>SDGMtlCZ081985</v>
      </c>
      <c r="M9025" t="s">
        <v>1892</v>
      </c>
      <c r="N9025" s="1">
        <v>1985</v>
      </c>
      <c r="O9025" s="19">
        <v>2.81E-2</v>
      </c>
      <c r="P9025" t="str">
        <f t="shared" si="986"/>
        <v>85</v>
      </c>
    </row>
    <row r="9026" spans="2:16" x14ac:dyDescent="0.25">
      <c r="B9026" t="s">
        <v>502</v>
      </c>
      <c r="C9026" t="str">
        <f t="shared" si="980"/>
        <v>SDGMtlCZ08</v>
      </c>
      <c r="D9026" s="1" t="s">
        <v>506</v>
      </c>
      <c r="E9026" s="1" t="str">
        <f t="shared" si="981"/>
        <v>SDG</v>
      </c>
      <c r="F9026" s="1" t="str">
        <f t="shared" si="982"/>
        <v>SDG</v>
      </c>
      <c r="G9026" s="1" t="str">
        <f t="shared" si="983"/>
        <v>Mtl</v>
      </c>
      <c r="H9026" s="1" t="s">
        <v>530</v>
      </c>
      <c r="I9026" s="1" t="str">
        <f t="shared" si="984"/>
        <v>CZ08</v>
      </c>
      <c r="J9026" s="1" t="s">
        <v>531</v>
      </c>
      <c r="L9026" s="12" t="str">
        <f t="shared" si="985"/>
        <v>SDGMtlCZ081996</v>
      </c>
      <c r="M9026" t="s">
        <v>1892</v>
      </c>
      <c r="N9026" s="1">
        <v>1996</v>
      </c>
      <c r="O9026" s="19">
        <v>6.0499999999999998E-3</v>
      </c>
      <c r="P9026" t="str">
        <f t="shared" si="986"/>
        <v>96</v>
      </c>
    </row>
    <row r="9027" spans="2:16" x14ac:dyDescent="0.25">
      <c r="B9027" t="s">
        <v>502</v>
      </c>
      <c r="C9027" t="str">
        <f t="shared" si="980"/>
        <v>SDGMtlCZ08</v>
      </c>
      <c r="D9027" s="1" t="s">
        <v>506</v>
      </c>
      <c r="E9027" s="1" t="str">
        <f t="shared" si="981"/>
        <v>SDG</v>
      </c>
      <c r="F9027" s="1" t="str">
        <f t="shared" si="982"/>
        <v>SDG</v>
      </c>
      <c r="G9027" s="1" t="str">
        <f t="shared" si="983"/>
        <v>Mtl</v>
      </c>
      <c r="H9027" s="1" t="s">
        <v>530</v>
      </c>
      <c r="I9027" s="1" t="str">
        <f t="shared" si="984"/>
        <v>CZ08</v>
      </c>
      <c r="J9027" s="1" t="s">
        <v>531</v>
      </c>
      <c r="L9027" s="12" t="str">
        <f t="shared" si="985"/>
        <v>SDGMtlCZ082003</v>
      </c>
      <c r="M9027" t="s">
        <v>1892</v>
      </c>
      <c r="N9027" s="1">
        <v>2003</v>
      </c>
      <c r="O9027" s="19">
        <v>8.6999999999999994E-3</v>
      </c>
      <c r="P9027" t="str">
        <f t="shared" si="986"/>
        <v>03</v>
      </c>
    </row>
    <row r="9028" spans="2:16" x14ac:dyDescent="0.25">
      <c r="B9028" t="s">
        <v>502</v>
      </c>
      <c r="C9028" t="str">
        <f t="shared" si="980"/>
        <v>SDGMtlCZ08</v>
      </c>
      <c r="D9028" s="1" t="s">
        <v>506</v>
      </c>
      <c r="E9028" s="1" t="str">
        <f t="shared" si="981"/>
        <v>SDG</v>
      </c>
      <c r="F9028" s="1" t="str">
        <f t="shared" si="982"/>
        <v>SDG</v>
      </c>
      <c r="G9028" s="1" t="str">
        <f t="shared" si="983"/>
        <v>Mtl</v>
      </c>
      <c r="H9028" s="1" t="s">
        <v>530</v>
      </c>
      <c r="I9028" s="1" t="str">
        <f t="shared" si="984"/>
        <v>CZ08</v>
      </c>
      <c r="J9028" s="1" t="s">
        <v>531</v>
      </c>
      <c r="L9028" s="12" t="str">
        <f t="shared" si="985"/>
        <v>SDGMtlCZ082007</v>
      </c>
      <c r="M9028" t="s">
        <v>1892</v>
      </c>
      <c r="N9028" s="1">
        <v>2007</v>
      </c>
      <c r="O9028" s="19">
        <v>4.7999999999999996E-3</v>
      </c>
      <c r="P9028" t="str">
        <f t="shared" si="986"/>
        <v>07</v>
      </c>
    </row>
    <row r="9029" spans="2:16" x14ac:dyDescent="0.25">
      <c r="B9029" t="s">
        <v>502</v>
      </c>
      <c r="C9029" t="str">
        <f t="shared" si="980"/>
        <v>SDGMtlCZ08</v>
      </c>
      <c r="D9029" s="1" t="s">
        <v>506</v>
      </c>
      <c r="E9029" s="1" t="str">
        <f t="shared" si="981"/>
        <v>SDG</v>
      </c>
      <c r="F9029" s="1" t="str">
        <f t="shared" si="982"/>
        <v>SDG</v>
      </c>
      <c r="G9029" s="1" t="str">
        <f t="shared" si="983"/>
        <v>Mtl</v>
      </c>
      <c r="H9029" s="1" t="s">
        <v>530</v>
      </c>
      <c r="I9029" s="1" t="str">
        <f t="shared" si="984"/>
        <v>CZ08</v>
      </c>
      <c r="J9029" s="1" t="s">
        <v>531</v>
      </c>
      <c r="L9029" s="12" t="str">
        <f t="shared" si="985"/>
        <v>SDGMtlCZ082011</v>
      </c>
      <c r="M9029" t="s">
        <v>1892</v>
      </c>
      <c r="N9029" s="1">
        <v>2011</v>
      </c>
      <c r="O9029" s="19">
        <v>4.7999999999999996E-3</v>
      </c>
      <c r="P9029" t="str">
        <f t="shared" si="986"/>
        <v>11</v>
      </c>
    </row>
    <row r="9030" spans="2:16" x14ac:dyDescent="0.25">
      <c r="B9030" t="s">
        <v>502</v>
      </c>
      <c r="C9030" t="str">
        <f t="shared" si="980"/>
        <v>SDGMtlCZ08</v>
      </c>
      <c r="D9030" s="1" t="s">
        <v>506</v>
      </c>
      <c r="E9030" s="1" t="str">
        <f t="shared" si="981"/>
        <v>SDG</v>
      </c>
      <c r="F9030" s="1" t="str">
        <f t="shared" si="982"/>
        <v>SDG</v>
      </c>
      <c r="G9030" s="1" t="str">
        <f t="shared" si="983"/>
        <v>Mtl</v>
      </c>
      <c r="H9030" s="1" t="s">
        <v>530</v>
      </c>
      <c r="I9030" s="1" t="str">
        <f t="shared" si="984"/>
        <v>CZ08</v>
      </c>
      <c r="J9030" s="1" t="s">
        <v>531</v>
      </c>
      <c r="L9030" s="12" t="str">
        <f t="shared" si="985"/>
        <v>SDGMtlCZ082014</v>
      </c>
      <c r="M9030" t="s">
        <v>1892</v>
      </c>
      <c r="N9030" s="1">
        <v>2014</v>
      </c>
      <c r="O9030" s="19">
        <v>2.3999999999999998E-3</v>
      </c>
      <c r="P9030" t="str">
        <f t="shared" si="986"/>
        <v>14</v>
      </c>
    </row>
    <row r="9031" spans="2:16" x14ac:dyDescent="0.25">
      <c r="B9031" t="s">
        <v>502</v>
      </c>
      <c r="C9031" t="str">
        <f t="shared" si="980"/>
        <v>SDGMtlCZ09</v>
      </c>
      <c r="D9031" s="1" t="s">
        <v>506</v>
      </c>
      <c r="E9031" s="1" t="str">
        <f t="shared" si="981"/>
        <v>SDG</v>
      </c>
      <c r="F9031" s="1" t="str">
        <f t="shared" si="982"/>
        <v>SDG</v>
      </c>
      <c r="G9031" s="1" t="str">
        <f t="shared" si="983"/>
        <v>Mtl</v>
      </c>
      <c r="H9031" s="1" t="s">
        <v>530</v>
      </c>
      <c r="I9031" s="1" t="str">
        <f t="shared" si="984"/>
        <v>CZ09</v>
      </c>
      <c r="J9031" s="1" t="s">
        <v>531</v>
      </c>
      <c r="L9031" s="12" t="str">
        <f t="shared" si="985"/>
        <v>SDGMtlCZ091975</v>
      </c>
      <c r="M9031" t="s">
        <v>1893</v>
      </c>
      <c r="N9031" s="1">
        <v>1975</v>
      </c>
      <c r="O9031" s="19">
        <v>0</v>
      </c>
      <c r="P9031" t="str">
        <f t="shared" si="986"/>
        <v>75</v>
      </c>
    </row>
    <row r="9032" spans="2:16" x14ac:dyDescent="0.25">
      <c r="B9032" t="s">
        <v>502</v>
      </c>
      <c r="C9032" t="str">
        <f t="shared" si="980"/>
        <v>SDGMtlCZ09</v>
      </c>
      <c r="D9032" s="1" t="s">
        <v>506</v>
      </c>
      <c r="E9032" s="1" t="str">
        <f t="shared" si="981"/>
        <v>SDG</v>
      </c>
      <c r="F9032" s="1" t="str">
        <f t="shared" si="982"/>
        <v>SDG</v>
      </c>
      <c r="G9032" s="1" t="str">
        <f t="shared" si="983"/>
        <v>Mtl</v>
      </c>
      <c r="H9032" s="1" t="s">
        <v>530</v>
      </c>
      <c r="I9032" s="1" t="str">
        <f t="shared" si="984"/>
        <v>CZ09</v>
      </c>
      <c r="J9032" s="1" t="s">
        <v>531</v>
      </c>
      <c r="L9032" s="12" t="str">
        <f t="shared" si="985"/>
        <v>SDGMtlCZ091985</v>
      </c>
      <c r="M9032" t="s">
        <v>1893</v>
      </c>
      <c r="N9032" s="1">
        <v>1985</v>
      </c>
      <c r="O9032" s="19">
        <v>0</v>
      </c>
      <c r="P9032" t="str">
        <f t="shared" si="986"/>
        <v>85</v>
      </c>
    </row>
    <row r="9033" spans="2:16" x14ac:dyDescent="0.25">
      <c r="B9033" t="s">
        <v>502</v>
      </c>
      <c r="C9033" t="str">
        <f t="shared" si="980"/>
        <v>SDGMtlCZ09</v>
      </c>
      <c r="D9033" s="1" t="s">
        <v>506</v>
      </c>
      <c r="E9033" s="1" t="str">
        <f t="shared" si="981"/>
        <v>SDG</v>
      </c>
      <c r="F9033" s="1" t="str">
        <f t="shared" si="982"/>
        <v>SDG</v>
      </c>
      <c r="G9033" s="1" t="str">
        <f t="shared" si="983"/>
        <v>Mtl</v>
      </c>
      <c r="H9033" s="1" t="s">
        <v>530</v>
      </c>
      <c r="I9033" s="1" t="str">
        <f t="shared" si="984"/>
        <v>CZ09</v>
      </c>
      <c r="J9033" s="1" t="s">
        <v>531</v>
      </c>
      <c r="L9033" s="12" t="str">
        <f t="shared" si="985"/>
        <v>SDGMtlCZ091996</v>
      </c>
      <c r="M9033" t="s">
        <v>1893</v>
      </c>
      <c r="N9033" s="1">
        <v>1996</v>
      </c>
      <c r="O9033" s="19">
        <v>0</v>
      </c>
      <c r="P9033" t="str">
        <f t="shared" si="986"/>
        <v>96</v>
      </c>
    </row>
    <row r="9034" spans="2:16" x14ac:dyDescent="0.25">
      <c r="B9034" t="s">
        <v>502</v>
      </c>
      <c r="C9034" t="str">
        <f t="shared" si="980"/>
        <v>SDGMtlCZ09</v>
      </c>
      <c r="D9034" s="1" t="s">
        <v>506</v>
      </c>
      <c r="E9034" s="1" t="str">
        <f t="shared" si="981"/>
        <v>SDG</v>
      </c>
      <c r="F9034" s="1" t="str">
        <f t="shared" si="982"/>
        <v>SDG</v>
      </c>
      <c r="G9034" s="1" t="str">
        <f t="shared" si="983"/>
        <v>Mtl</v>
      </c>
      <c r="H9034" s="1" t="s">
        <v>530</v>
      </c>
      <c r="I9034" s="1" t="str">
        <f t="shared" si="984"/>
        <v>CZ09</v>
      </c>
      <c r="J9034" s="1" t="s">
        <v>531</v>
      </c>
      <c r="L9034" s="12" t="str">
        <f t="shared" si="985"/>
        <v>SDGMtlCZ092003</v>
      </c>
      <c r="M9034" t="s">
        <v>1893</v>
      </c>
      <c r="N9034" s="1">
        <v>2003</v>
      </c>
      <c r="O9034" s="19">
        <v>0</v>
      </c>
      <c r="P9034" t="str">
        <f t="shared" si="986"/>
        <v>03</v>
      </c>
    </row>
    <row r="9035" spans="2:16" x14ac:dyDescent="0.25">
      <c r="B9035" t="s">
        <v>502</v>
      </c>
      <c r="C9035" t="str">
        <f t="shared" si="980"/>
        <v>SDGMtlCZ09</v>
      </c>
      <c r="D9035" s="1" t="s">
        <v>506</v>
      </c>
      <c r="E9035" s="1" t="str">
        <f t="shared" si="981"/>
        <v>SDG</v>
      </c>
      <c r="F9035" s="1" t="str">
        <f t="shared" si="982"/>
        <v>SDG</v>
      </c>
      <c r="G9035" s="1" t="str">
        <f t="shared" si="983"/>
        <v>Mtl</v>
      </c>
      <c r="H9035" s="1" t="s">
        <v>530</v>
      </c>
      <c r="I9035" s="1" t="str">
        <f t="shared" si="984"/>
        <v>CZ09</v>
      </c>
      <c r="J9035" s="1" t="s">
        <v>531</v>
      </c>
      <c r="L9035" s="12" t="str">
        <f t="shared" si="985"/>
        <v>SDGMtlCZ092007</v>
      </c>
      <c r="M9035" t="s">
        <v>1893</v>
      </c>
      <c r="N9035" s="1">
        <v>2007</v>
      </c>
      <c r="O9035" s="19">
        <v>0</v>
      </c>
      <c r="P9035" t="str">
        <f t="shared" si="986"/>
        <v>07</v>
      </c>
    </row>
    <row r="9036" spans="2:16" x14ac:dyDescent="0.25">
      <c r="B9036" t="s">
        <v>502</v>
      </c>
      <c r="C9036" t="str">
        <f t="shared" si="980"/>
        <v>SDGMtlCZ09</v>
      </c>
      <c r="D9036" s="1" t="s">
        <v>506</v>
      </c>
      <c r="E9036" s="1" t="str">
        <f t="shared" si="981"/>
        <v>SDG</v>
      </c>
      <c r="F9036" s="1" t="str">
        <f t="shared" si="982"/>
        <v>SDG</v>
      </c>
      <c r="G9036" s="1" t="str">
        <f t="shared" si="983"/>
        <v>Mtl</v>
      </c>
      <c r="H9036" s="1" t="s">
        <v>530</v>
      </c>
      <c r="I9036" s="1" t="str">
        <f t="shared" si="984"/>
        <v>CZ09</v>
      </c>
      <c r="J9036" s="1" t="s">
        <v>531</v>
      </c>
      <c r="L9036" s="12" t="str">
        <f t="shared" si="985"/>
        <v>SDGMtlCZ092011</v>
      </c>
      <c r="M9036" t="s">
        <v>1893</v>
      </c>
      <c r="N9036" s="1">
        <v>2011</v>
      </c>
      <c r="O9036" s="19">
        <v>0</v>
      </c>
      <c r="P9036" t="str">
        <f t="shared" si="986"/>
        <v>11</v>
      </c>
    </row>
    <row r="9037" spans="2:16" x14ac:dyDescent="0.25">
      <c r="B9037" t="s">
        <v>502</v>
      </c>
      <c r="C9037" t="str">
        <f t="shared" si="980"/>
        <v>SDGMtlCZ09</v>
      </c>
      <c r="D9037" s="1" t="s">
        <v>506</v>
      </c>
      <c r="E9037" s="1" t="str">
        <f t="shared" si="981"/>
        <v>SDG</v>
      </c>
      <c r="F9037" s="1" t="str">
        <f t="shared" si="982"/>
        <v>SDG</v>
      </c>
      <c r="G9037" s="1" t="str">
        <f t="shared" si="983"/>
        <v>Mtl</v>
      </c>
      <c r="H9037" s="1" t="s">
        <v>530</v>
      </c>
      <c r="I9037" s="1" t="str">
        <f t="shared" si="984"/>
        <v>CZ09</v>
      </c>
      <c r="J9037" s="1" t="s">
        <v>531</v>
      </c>
      <c r="L9037" s="12" t="str">
        <f t="shared" si="985"/>
        <v>SDGMtlCZ092014</v>
      </c>
      <c r="M9037" t="s">
        <v>1893</v>
      </c>
      <c r="N9037" s="1">
        <v>2014</v>
      </c>
      <c r="O9037" s="19">
        <v>0</v>
      </c>
      <c r="P9037" t="str">
        <f t="shared" si="986"/>
        <v>14</v>
      </c>
    </row>
    <row r="9038" spans="2:16" x14ac:dyDescent="0.25">
      <c r="B9038" t="s">
        <v>502</v>
      </c>
      <c r="C9038" t="str">
        <f t="shared" si="980"/>
        <v>SDGMtlCZ10</v>
      </c>
      <c r="D9038" s="1" t="s">
        <v>506</v>
      </c>
      <c r="E9038" s="1" t="str">
        <f t="shared" si="981"/>
        <v>SDG</v>
      </c>
      <c r="F9038" s="1" t="str">
        <f t="shared" si="982"/>
        <v>SDG</v>
      </c>
      <c r="G9038" s="1" t="str">
        <f t="shared" si="983"/>
        <v>Mtl</v>
      </c>
      <c r="H9038" s="1" t="s">
        <v>530</v>
      </c>
      <c r="I9038" s="1" t="str">
        <f t="shared" si="984"/>
        <v>CZ10</v>
      </c>
      <c r="J9038" s="1" t="s">
        <v>531</v>
      </c>
      <c r="L9038" s="12" t="str">
        <f t="shared" si="985"/>
        <v>SDGMtlCZ101975</v>
      </c>
      <c r="M9038" t="s">
        <v>1894</v>
      </c>
      <c r="N9038" s="1">
        <v>1975</v>
      </c>
      <c r="O9038" s="19">
        <v>0.45134999999999997</v>
      </c>
      <c r="P9038" t="str">
        <f t="shared" si="986"/>
        <v>75</v>
      </c>
    </row>
    <row r="9039" spans="2:16" x14ac:dyDescent="0.25">
      <c r="B9039" t="s">
        <v>502</v>
      </c>
      <c r="C9039" t="str">
        <f t="shared" si="980"/>
        <v>SDGMtlCZ10</v>
      </c>
      <c r="D9039" s="1" t="s">
        <v>506</v>
      </c>
      <c r="E9039" s="1" t="str">
        <f t="shared" si="981"/>
        <v>SDG</v>
      </c>
      <c r="F9039" s="1" t="str">
        <f t="shared" si="982"/>
        <v>SDG</v>
      </c>
      <c r="G9039" s="1" t="str">
        <f t="shared" si="983"/>
        <v>Mtl</v>
      </c>
      <c r="H9039" s="1" t="s">
        <v>530</v>
      </c>
      <c r="I9039" s="1" t="str">
        <f t="shared" si="984"/>
        <v>CZ10</v>
      </c>
      <c r="J9039" s="1" t="s">
        <v>531</v>
      </c>
      <c r="L9039" s="12" t="str">
        <f t="shared" si="985"/>
        <v>SDGMtlCZ101985</v>
      </c>
      <c r="M9039" t="s">
        <v>1894</v>
      </c>
      <c r="N9039" s="1">
        <v>1985</v>
      </c>
      <c r="O9039" s="19">
        <v>0.85650000000000004</v>
      </c>
      <c r="P9039" t="str">
        <f t="shared" si="986"/>
        <v>85</v>
      </c>
    </row>
    <row r="9040" spans="2:16" x14ac:dyDescent="0.25">
      <c r="B9040" t="s">
        <v>502</v>
      </c>
      <c r="C9040" t="str">
        <f t="shared" ref="C9040:C9103" si="987">F9040&amp;G9040&amp;I9040</f>
        <v>SDGMtlCZ10</v>
      </c>
      <c r="D9040" s="1" t="s">
        <v>506</v>
      </c>
      <c r="E9040" s="1" t="str">
        <f t="shared" ref="E9040:E9103" si="988">+F9040</f>
        <v>SDG</v>
      </c>
      <c r="F9040" s="1" t="str">
        <f t="shared" ref="F9040:F9103" si="989">LEFT(M9040,3)</f>
        <v>SDG</v>
      </c>
      <c r="G9040" s="1" t="str">
        <f t="shared" ref="G9040:G9103" si="990">MID(M9040,4,3)</f>
        <v>Mtl</v>
      </c>
      <c r="H9040" s="1" t="s">
        <v>530</v>
      </c>
      <c r="I9040" s="1" t="str">
        <f t="shared" ref="I9040:I9103" si="991">RIGHT(M9040,4)</f>
        <v>CZ10</v>
      </c>
      <c r="J9040" s="1" t="s">
        <v>531</v>
      </c>
      <c r="L9040" s="12" t="str">
        <f t="shared" ref="L9040:L9103" si="992">C9040&amp;N9040</f>
        <v>SDGMtlCZ101996</v>
      </c>
      <c r="M9040" t="s">
        <v>1894</v>
      </c>
      <c r="N9040" s="1">
        <v>1996</v>
      </c>
      <c r="O9040" s="19">
        <v>0.18484999999999999</v>
      </c>
      <c r="P9040" t="str">
        <f t="shared" ref="P9040:P9103" si="993">RIGHT(N9040,2)</f>
        <v>96</v>
      </c>
    </row>
    <row r="9041" spans="2:16" x14ac:dyDescent="0.25">
      <c r="B9041" t="s">
        <v>502</v>
      </c>
      <c r="C9041" t="str">
        <f t="shared" si="987"/>
        <v>SDGMtlCZ10</v>
      </c>
      <c r="D9041" s="1" t="s">
        <v>506</v>
      </c>
      <c r="E9041" s="1" t="str">
        <f t="shared" si="988"/>
        <v>SDG</v>
      </c>
      <c r="F9041" s="1" t="str">
        <f t="shared" si="989"/>
        <v>SDG</v>
      </c>
      <c r="G9041" s="1" t="str">
        <f t="shared" si="990"/>
        <v>Mtl</v>
      </c>
      <c r="H9041" s="1" t="s">
        <v>530</v>
      </c>
      <c r="I9041" s="1" t="str">
        <f t="shared" si="991"/>
        <v>CZ10</v>
      </c>
      <c r="J9041" s="1" t="s">
        <v>531</v>
      </c>
      <c r="L9041" s="12" t="str">
        <f t="shared" si="992"/>
        <v>SDGMtlCZ102003</v>
      </c>
      <c r="M9041" t="s">
        <v>1894</v>
      </c>
      <c r="N9041" s="1">
        <v>2003</v>
      </c>
      <c r="O9041" s="19">
        <v>0.26579999999999998</v>
      </c>
      <c r="P9041" t="str">
        <f t="shared" si="993"/>
        <v>03</v>
      </c>
    </row>
    <row r="9042" spans="2:16" x14ac:dyDescent="0.25">
      <c r="B9042" t="s">
        <v>502</v>
      </c>
      <c r="C9042" t="str">
        <f t="shared" si="987"/>
        <v>SDGMtlCZ10</v>
      </c>
      <c r="D9042" s="1" t="s">
        <v>506</v>
      </c>
      <c r="E9042" s="1" t="str">
        <f t="shared" si="988"/>
        <v>SDG</v>
      </c>
      <c r="F9042" s="1" t="str">
        <f t="shared" si="989"/>
        <v>SDG</v>
      </c>
      <c r="G9042" s="1" t="str">
        <f t="shared" si="990"/>
        <v>Mtl</v>
      </c>
      <c r="H9042" s="1" t="s">
        <v>530</v>
      </c>
      <c r="I9042" s="1" t="str">
        <f t="shared" si="991"/>
        <v>CZ10</v>
      </c>
      <c r="J9042" s="1" t="s">
        <v>531</v>
      </c>
      <c r="L9042" s="12" t="str">
        <f t="shared" si="992"/>
        <v>SDGMtlCZ102007</v>
      </c>
      <c r="M9042" t="s">
        <v>1894</v>
      </c>
      <c r="N9042" s="1">
        <v>2007</v>
      </c>
      <c r="O9042" s="19">
        <v>0.14649999999999999</v>
      </c>
      <c r="P9042" t="str">
        <f t="shared" si="993"/>
        <v>07</v>
      </c>
    </row>
    <row r="9043" spans="2:16" x14ac:dyDescent="0.25">
      <c r="B9043" t="s">
        <v>502</v>
      </c>
      <c r="C9043" t="str">
        <f t="shared" si="987"/>
        <v>SDGMtlCZ10</v>
      </c>
      <c r="D9043" s="1" t="s">
        <v>506</v>
      </c>
      <c r="E9043" s="1" t="str">
        <f t="shared" si="988"/>
        <v>SDG</v>
      </c>
      <c r="F9043" s="1" t="str">
        <f t="shared" si="989"/>
        <v>SDG</v>
      </c>
      <c r="G9043" s="1" t="str">
        <f t="shared" si="990"/>
        <v>Mtl</v>
      </c>
      <c r="H9043" s="1" t="s">
        <v>530</v>
      </c>
      <c r="I9043" s="1" t="str">
        <f t="shared" si="991"/>
        <v>CZ10</v>
      </c>
      <c r="J9043" s="1" t="s">
        <v>531</v>
      </c>
      <c r="L9043" s="12" t="str">
        <f t="shared" si="992"/>
        <v>SDGMtlCZ102011</v>
      </c>
      <c r="M9043" t="s">
        <v>1894</v>
      </c>
      <c r="N9043" s="1">
        <v>2011</v>
      </c>
      <c r="O9043" s="19">
        <v>0.14649999999999999</v>
      </c>
      <c r="P9043" t="str">
        <f t="shared" si="993"/>
        <v>11</v>
      </c>
    </row>
    <row r="9044" spans="2:16" x14ac:dyDescent="0.25">
      <c r="B9044" t="s">
        <v>502</v>
      </c>
      <c r="C9044" t="str">
        <f t="shared" si="987"/>
        <v>SDGMtlCZ10</v>
      </c>
      <c r="D9044" s="1" t="s">
        <v>506</v>
      </c>
      <c r="E9044" s="1" t="str">
        <f t="shared" si="988"/>
        <v>SDG</v>
      </c>
      <c r="F9044" s="1" t="str">
        <f t="shared" si="989"/>
        <v>SDG</v>
      </c>
      <c r="G9044" s="1" t="str">
        <f t="shared" si="990"/>
        <v>Mtl</v>
      </c>
      <c r="H9044" s="1" t="s">
        <v>530</v>
      </c>
      <c r="I9044" s="1" t="str">
        <f t="shared" si="991"/>
        <v>CZ10</v>
      </c>
      <c r="J9044" s="1" t="s">
        <v>531</v>
      </c>
      <c r="L9044" s="12" t="str">
        <f t="shared" si="992"/>
        <v>SDGMtlCZ102014</v>
      </c>
      <c r="M9044" t="s">
        <v>1894</v>
      </c>
      <c r="N9044" s="1">
        <v>2014</v>
      </c>
      <c r="O9044" s="19">
        <v>7.3249999999999996E-2</v>
      </c>
      <c r="P9044" t="str">
        <f t="shared" si="993"/>
        <v>14</v>
      </c>
    </row>
    <row r="9045" spans="2:16" x14ac:dyDescent="0.25">
      <c r="B9045" t="s">
        <v>502</v>
      </c>
      <c r="C9045" t="str">
        <f t="shared" si="987"/>
        <v>SDGMtlCZ11</v>
      </c>
      <c r="D9045" s="1" t="s">
        <v>506</v>
      </c>
      <c r="E9045" s="1" t="str">
        <f t="shared" si="988"/>
        <v>SDG</v>
      </c>
      <c r="F9045" s="1" t="str">
        <f t="shared" si="989"/>
        <v>SDG</v>
      </c>
      <c r="G9045" s="1" t="str">
        <f t="shared" si="990"/>
        <v>Mtl</v>
      </c>
      <c r="H9045" s="1" t="s">
        <v>530</v>
      </c>
      <c r="I9045" s="1" t="str">
        <f t="shared" si="991"/>
        <v>CZ11</v>
      </c>
      <c r="J9045" s="1" t="s">
        <v>531</v>
      </c>
      <c r="L9045" s="12" t="str">
        <f t="shared" si="992"/>
        <v>SDGMtlCZ111975</v>
      </c>
      <c r="M9045" t="s">
        <v>1895</v>
      </c>
      <c r="N9045" s="1">
        <v>1975</v>
      </c>
      <c r="O9045" s="19">
        <v>0</v>
      </c>
      <c r="P9045" t="str">
        <f t="shared" si="993"/>
        <v>75</v>
      </c>
    </row>
    <row r="9046" spans="2:16" x14ac:dyDescent="0.25">
      <c r="B9046" t="s">
        <v>502</v>
      </c>
      <c r="C9046" t="str">
        <f t="shared" si="987"/>
        <v>SDGMtlCZ11</v>
      </c>
      <c r="D9046" s="1" t="s">
        <v>506</v>
      </c>
      <c r="E9046" s="1" t="str">
        <f t="shared" si="988"/>
        <v>SDG</v>
      </c>
      <c r="F9046" s="1" t="str">
        <f t="shared" si="989"/>
        <v>SDG</v>
      </c>
      <c r="G9046" s="1" t="str">
        <f t="shared" si="990"/>
        <v>Mtl</v>
      </c>
      <c r="H9046" s="1" t="s">
        <v>530</v>
      </c>
      <c r="I9046" s="1" t="str">
        <f t="shared" si="991"/>
        <v>CZ11</v>
      </c>
      <c r="J9046" s="1" t="s">
        <v>531</v>
      </c>
      <c r="L9046" s="12" t="str">
        <f t="shared" si="992"/>
        <v>SDGMtlCZ111985</v>
      </c>
      <c r="M9046" t="s">
        <v>1895</v>
      </c>
      <c r="N9046" s="1">
        <v>1985</v>
      </c>
      <c r="O9046" s="19">
        <v>0</v>
      </c>
      <c r="P9046" t="str">
        <f t="shared" si="993"/>
        <v>85</v>
      </c>
    </row>
    <row r="9047" spans="2:16" x14ac:dyDescent="0.25">
      <c r="B9047" t="s">
        <v>502</v>
      </c>
      <c r="C9047" t="str">
        <f t="shared" si="987"/>
        <v>SDGMtlCZ11</v>
      </c>
      <c r="D9047" s="1" t="s">
        <v>506</v>
      </c>
      <c r="E9047" s="1" t="str">
        <f t="shared" si="988"/>
        <v>SDG</v>
      </c>
      <c r="F9047" s="1" t="str">
        <f t="shared" si="989"/>
        <v>SDG</v>
      </c>
      <c r="G9047" s="1" t="str">
        <f t="shared" si="990"/>
        <v>Mtl</v>
      </c>
      <c r="H9047" s="1" t="s">
        <v>530</v>
      </c>
      <c r="I9047" s="1" t="str">
        <f t="shared" si="991"/>
        <v>CZ11</v>
      </c>
      <c r="J9047" s="1" t="s">
        <v>531</v>
      </c>
      <c r="L9047" s="12" t="str">
        <f t="shared" si="992"/>
        <v>SDGMtlCZ111996</v>
      </c>
      <c r="M9047" t="s">
        <v>1895</v>
      </c>
      <c r="N9047" s="1">
        <v>1996</v>
      </c>
      <c r="O9047" s="19">
        <v>0</v>
      </c>
      <c r="P9047" t="str">
        <f t="shared" si="993"/>
        <v>96</v>
      </c>
    </row>
    <row r="9048" spans="2:16" x14ac:dyDescent="0.25">
      <c r="B9048" t="s">
        <v>502</v>
      </c>
      <c r="C9048" t="str">
        <f t="shared" si="987"/>
        <v>SDGMtlCZ11</v>
      </c>
      <c r="D9048" s="1" t="s">
        <v>506</v>
      </c>
      <c r="E9048" s="1" t="str">
        <f t="shared" si="988"/>
        <v>SDG</v>
      </c>
      <c r="F9048" s="1" t="str">
        <f t="shared" si="989"/>
        <v>SDG</v>
      </c>
      <c r="G9048" s="1" t="str">
        <f t="shared" si="990"/>
        <v>Mtl</v>
      </c>
      <c r="H9048" s="1" t="s">
        <v>530</v>
      </c>
      <c r="I9048" s="1" t="str">
        <f t="shared" si="991"/>
        <v>CZ11</v>
      </c>
      <c r="J9048" s="1" t="s">
        <v>531</v>
      </c>
      <c r="L9048" s="12" t="str">
        <f t="shared" si="992"/>
        <v>SDGMtlCZ112003</v>
      </c>
      <c r="M9048" t="s">
        <v>1895</v>
      </c>
      <c r="N9048" s="1">
        <v>2003</v>
      </c>
      <c r="O9048" s="19">
        <v>0</v>
      </c>
      <c r="P9048" t="str">
        <f t="shared" si="993"/>
        <v>03</v>
      </c>
    </row>
    <row r="9049" spans="2:16" x14ac:dyDescent="0.25">
      <c r="B9049" t="s">
        <v>502</v>
      </c>
      <c r="C9049" t="str">
        <f t="shared" si="987"/>
        <v>SDGMtlCZ11</v>
      </c>
      <c r="D9049" s="1" t="s">
        <v>506</v>
      </c>
      <c r="E9049" s="1" t="str">
        <f t="shared" si="988"/>
        <v>SDG</v>
      </c>
      <c r="F9049" s="1" t="str">
        <f t="shared" si="989"/>
        <v>SDG</v>
      </c>
      <c r="G9049" s="1" t="str">
        <f t="shared" si="990"/>
        <v>Mtl</v>
      </c>
      <c r="H9049" s="1" t="s">
        <v>530</v>
      </c>
      <c r="I9049" s="1" t="str">
        <f t="shared" si="991"/>
        <v>CZ11</v>
      </c>
      <c r="J9049" s="1" t="s">
        <v>531</v>
      </c>
      <c r="L9049" s="12" t="str">
        <f t="shared" si="992"/>
        <v>SDGMtlCZ112007</v>
      </c>
      <c r="M9049" t="s">
        <v>1895</v>
      </c>
      <c r="N9049" s="1">
        <v>2007</v>
      </c>
      <c r="O9049" s="19">
        <v>0</v>
      </c>
      <c r="P9049" t="str">
        <f t="shared" si="993"/>
        <v>07</v>
      </c>
    </row>
    <row r="9050" spans="2:16" x14ac:dyDescent="0.25">
      <c r="B9050" t="s">
        <v>502</v>
      </c>
      <c r="C9050" t="str">
        <f t="shared" si="987"/>
        <v>SDGMtlCZ11</v>
      </c>
      <c r="D9050" s="1" t="s">
        <v>506</v>
      </c>
      <c r="E9050" s="1" t="str">
        <f t="shared" si="988"/>
        <v>SDG</v>
      </c>
      <c r="F9050" s="1" t="str">
        <f t="shared" si="989"/>
        <v>SDG</v>
      </c>
      <c r="G9050" s="1" t="str">
        <f t="shared" si="990"/>
        <v>Mtl</v>
      </c>
      <c r="H9050" s="1" t="s">
        <v>530</v>
      </c>
      <c r="I9050" s="1" t="str">
        <f t="shared" si="991"/>
        <v>CZ11</v>
      </c>
      <c r="J9050" s="1" t="s">
        <v>531</v>
      </c>
      <c r="L9050" s="12" t="str">
        <f t="shared" si="992"/>
        <v>SDGMtlCZ112011</v>
      </c>
      <c r="M9050" t="s">
        <v>1895</v>
      </c>
      <c r="N9050" s="1">
        <v>2011</v>
      </c>
      <c r="O9050" s="19">
        <v>0</v>
      </c>
      <c r="P9050" t="str">
        <f t="shared" si="993"/>
        <v>11</v>
      </c>
    </row>
    <row r="9051" spans="2:16" x14ac:dyDescent="0.25">
      <c r="B9051" t="s">
        <v>502</v>
      </c>
      <c r="C9051" t="str">
        <f t="shared" si="987"/>
        <v>SDGMtlCZ11</v>
      </c>
      <c r="D9051" s="1" t="s">
        <v>506</v>
      </c>
      <c r="E9051" s="1" t="str">
        <f t="shared" si="988"/>
        <v>SDG</v>
      </c>
      <c r="F9051" s="1" t="str">
        <f t="shared" si="989"/>
        <v>SDG</v>
      </c>
      <c r="G9051" s="1" t="str">
        <f t="shared" si="990"/>
        <v>Mtl</v>
      </c>
      <c r="H9051" s="1" t="s">
        <v>530</v>
      </c>
      <c r="I9051" s="1" t="str">
        <f t="shared" si="991"/>
        <v>CZ11</v>
      </c>
      <c r="J9051" s="1" t="s">
        <v>531</v>
      </c>
      <c r="L9051" s="12" t="str">
        <f t="shared" si="992"/>
        <v>SDGMtlCZ112014</v>
      </c>
      <c r="M9051" t="s">
        <v>1895</v>
      </c>
      <c r="N9051" s="1">
        <v>2014</v>
      </c>
      <c r="O9051" s="19">
        <v>0</v>
      </c>
      <c r="P9051" t="str">
        <f t="shared" si="993"/>
        <v>14</v>
      </c>
    </row>
    <row r="9052" spans="2:16" x14ac:dyDescent="0.25">
      <c r="B9052" t="s">
        <v>502</v>
      </c>
      <c r="C9052" t="str">
        <f t="shared" si="987"/>
        <v>SDGMtlCZ12</v>
      </c>
      <c r="D9052" s="1" t="s">
        <v>506</v>
      </c>
      <c r="E9052" s="1" t="str">
        <f t="shared" si="988"/>
        <v>SDG</v>
      </c>
      <c r="F9052" s="1" t="str">
        <f t="shared" si="989"/>
        <v>SDG</v>
      </c>
      <c r="G9052" s="1" t="str">
        <f t="shared" si="990"/>
        <v>Mtl</v>
      </c>
      <c r="H9052" s="1" t="s">
        <v>530</v>
      </c>
      <c r="I9052" s="1" t="str">
        <f t="shared" si="991"/>
        <v>CZ12</v>
      </c>
      <c r="J9052" s="1" t="s">
        <v>531</v>
      </c>
      <c r="L9052" s="12" t="str">
        <f t="shared" si="992"/>
        <v>SDGMtlCZ121975</v>
      </c>
      <c r="M9052" t="s">
        <v>1896</v>
      </c>
      <c r="N9052" s="1">
        <v>1975</v>
      </c>
      <c r="O9052" s="19">
        <v>0</v>
      </c>
      <c r="P9052" t="str">
        <f t="shared" si="993"/>
        <v>75</v>
      </c>
    </row>
    <row r="9053" spans="2:16" x14ac:dyDescent="0.25">
      <c r="B9053" t="s">
        <v>502</v>
      </c>
      <c r="C9053" t="str">
        <f t="shared" si="987"/>
        <v>SDGMtlCZ12</v>
      </c>
      <c r="D9053" s="1" t="s">
        <v>506</v>
      </c>
      <c r="E9053" s="1" t="str">
        <f t="shared" si="988"/>
        <v>SDG</v>
      </c>
      <c r="F9053" s="1" t="str">
        <f t="shared" si="989"/>
        <v>SDG</v>
      </c>
      <c r="G9053" s="1" t="str">
        <f t="shared" si="990"/>
        <v>Mtl</v>
      </c>
      <c r="H9053" s="1" t="s">
        <v>530</v>
      </c>
      <c r="I9053" s="1" t="str">
        <f t="shared" si="991"/>
        <v>CZ12</v>
      </c>
      <c r="J9053" s="1" t="s">
        <v>531</v>
      </c>
      <c r="L9053" s="12" t="str">
        <f t="shared" si="992"/>
        <v>SDGMtlCZ121985</v>
      </c>
      <c r="M9053" t="s">
        <v>1896</v>
      </c>
      <c r="N9053" s="1">
        <v>1985</v>
      </c>
      <c r="O9053" s="19">
        <v>0</v>
      </c>
      <c r="P9053" t="str">
        <f t="shared" si="993"/>
        <v>85</v>
      </c>
    </row>
    <row r="9054" spans="2:16" x14ac:dyDescent="0.25">
      <c r="B9054" t="s">
        <v>502</v>
      </c>
      <c r="C9054" t="str">
        <f t="shared" si="987"/>
        <v>SDGMtlCZ12</v>
      </c>
      <c r="D9054" s="1" t="s">
        <v>506</v>
      </c>
      <c r="E9054" s="1" t="str">
        <f t="shared" si="988"/>
        <v>SDG</v>
      </c>
      <c r="F9054" s="1" t="str">
        <f t="shared" si="989"/>
        <v>SDG</v>
      </c>
      <c r="G9054" s="1" t="str">
        <f t="shared" si="990"/>
        <v>Mtl</v>
      </c>
      <c r="H9054" s="1" t="s">
        <v>530</v>
      </c>
      <c r="I9054" s="1" t="str">
        <f t="shared" si="991"/>
        <v>CZ12</v>
      </c>
      <c r="J9054" s="1" t="s">
        <v>531</v>
      </c>
      <c r="L9054" s="12" t="str">
        <f t="shared" si="992"/>
        <v>SDGMtlCZ121996</v>
      </c>
      <c r="M9054" t="s">
        <v>1896</v>
      </c>
      <c r="N9054" s="1">
        <v>1996</v>
      </c>
      <c r="O9054" s="19">
        <v>0</v>
      </c>
      <c r="P9054" t="str">
        <f t="shared" si="993"/>
        <v>96</v>
      </c>
    </row>
    <row r="9055" spans="2:16" x14ac:dyDescent="0.25">
      <c r="B9055" t="s">
        <v>502</v>
      </c>
      <c r="C9055" t="str">
        <f t="shared" si="987"/>
        <v>SDGMtlCZ12</v>
      </c>
      <c r="D9055" s="1" t="s">
        <v>506</v>
      </c>
      <c r="E9055" s="1" t="str">
        <f t="shared" si="988"/>
        <v>SDG</v>
      </c>
      <c r="F9055" s="1" t="str">
        <f t="shared" si="989"/>
        <v>SDG</v>
      </c>
      <c r="G9055" s="1" t="str">
        <f t="shared" si="990"/>
        <v>Mtl</v>
      </c>
      <c r="H9055" s="1" t="s">
        <v>530</v>
      </c>
      <c r="I9055" s="1" t="str">
        <f t="shared" si="991"/>
        <v>CZ12</v>
      </c>
      <c r="J9055" s="1" t="s">
        <v>531</v>
      </c>
      <c r="L9055" s="12" t="str">
        <f t="shared" si="992"/>
        <v>SDGMtlCZ122003</v>
      </c>
      <c r="M9055" t="s">
        <v>1896</v>
      </c>
      <c r="N9055" s="1">
        <v>2003</v>
      </c>
      <c r="O9055" s="19">
        <v>0</v>
      </c>
      <c r="P9055" t="str">
        <f t="shared" si="993"/>
        <v>03</v>
      </c>
    </row>
    <row r="9056" spans="2:16" x14ac:dyDescent="0.25">
      <c r="B9056" t="s">
        <v>502</v>
      </c>
      <c r="C9056" t="str">
        <f t="shared" si="987"/>
        <v>SDGMtlCZ12</v>
      </c>
      <c r="D9056" s="1" t="s">
        <v>506</v>
      </c>
      <c r="E9056" s="1" t="str">
        <f t="shared" si="988"/>
        <v>SDG</v>
      </c>
      <c r="F9056" s="1" t="str">
        <f t="shared" si="989"/>
        <v>SDG</v>
      </c>
      <c r="G9056" s="1" t="str">
        <f t="shared" si="990"/>
        <v>Mtl</v>
      </c>
      <c r="H9056" s="1" t="s">
        <v>530</v>
      </c>
      <c r="I9056" s="1" t="str">
        <f t="shared" si="991"/>
        <v>CZ12</v>
      </c>
      <c r="J9056" s="1" t="s">
        <v>531</v>
      </c>
      <c r="L9056" s="12" t="str">
        <f t="shared" si="992"/>
        <v>SDGMtlCZ122007</v>
      </c>
      <c r="M9056" t="s">
        <v>1896</v>
      </c>
      <c r="N9056" s="1">
        <v>2007</v>
      </c>
      <c r="O9056" s="19">
        <v>0</v>
      </c>
      <c r="P9056" t="str">
        <f t="shared" si="993"/>
        <v>07</v>
      </c>
    </row>
    <row r="9057" spans="2:16" x14ac:dyDescent="0.25">
      <c r="B9057" t="s">
        <v>502</v>
      </c>
      <c r="C9057" t="str">
        <f t="shared" si="987"/>
        <v>SDGMtlCZ12</v>
      </c>
      <c r="D9057" s="1" t="s">
        <v>506</v>
      </c>
      <c r="E9057" s="1" t="str">
        <f t="shared" si="988"/>
        <v>SDG</v>
      </c>
      <c r="F9057" s="1" t="str">
        <f t="shared" si="989"/>
        <v>SDG</v>
      </c>
      <c r="G9057" s="1" t="str">
        <f t="shared" si="990"/>
        <v>Mtl</v>
      </c>
      <c r="H9057" s="1" t="s">
        <v>530</v>
      </c>
      <c r="I9057" s="1" t="str">
        <f t="shared" si="991"/>
        <v>CZ12</v>
      </c>
      <c r="J9057" s="1" t="s">
        <v>531</v>
      </c>
      <c r="L9057" s="12" t="str">
        <f t="shared" si="992"/>
        <v>SDGMtlCZ122011</v>
      </c>
      <c r="M9057" t="s">
        <v>1896</v>
      </c>
      <c r="N9057" s="1">
        <v>2011</v>
      </c>
      <c r="O9057" s="19">
        <v>0</v>
      </c>
      <c r="P9057" t="str">
        <f t="shared" si="993"/>
        <v>11</v>
      </c>
    </row>
    <row r="9058" spans="2:16" x14ac:dyDescent="0.25">
      <c r="B9058" t="s">
        <v>502</v>
      </c>
      <c r="C9058" t="str">
        <f t="shared" si="987"/>
        <v>SDGMtlCZ12</v>
      </c>
      <c r="D9058" s="1" t="s">
        <v>506</v>
      </c>
      <c r="E9058" s="1" t="str">
        <f t="shared" si="988"/>
        <v>SDG</v>
      </c>
      <c r="F9058" s="1" t="str">
        <f t="shared" si="989"/>
        <v>SDG</v>
      </c>
      <c r="G9058" s="1" t="str">
        <f t="shared" si="990"/>
        <v>Mtl</v>
      </c>
      <c r="H9058" s="1" t="s">
        <v>530</v>
      </c>
      <c r="I9058" s="1" t="str">
        <f t="shared" si="991"/>
        <v>CZ12</v>
      </c>
      <c r="J9058" s="1" t="s">
        <v>531</v>
      </c>
      <c r="L9058" s="12" t="str">
        <f t="shared" si="992"/>
        <v>SDGMtlCZ122014</v>
      </c>
      <c r="M9058" t="s">
        <v>1896</v>
      </c>
      <c r="N9058" s="1">
        <v>2014</v>
      </c>
      <c r="O9058" s="19">
        <v>0</v>
      </c>
      <c r="P9058" t="str">
        <f t="shared" si="993"/>
        <v>14</v>
      </c>
    </row>
    <row r="9059" spans="2:16" x14ac:dyDescent="0.25">
      <c r="B9059" t="s">
        <v>502</v>
      </c>
      <c r="C9059" t="str">
        <f t="shared" si="987"/>
        <v>SDGMtlCZ13</v>
      </c>
      <c r="D9059" s="1" t="s">
        <v>506</v>
      </c>
      <c r="E9059" s="1" t="str">
        <f t="shared" si="988"/>
        <v>SDG</v>
      </c>
      <c r="F9059" s="1" t="str">
        <f t="shared" si="989"/>
        <v>SDG</v>
      </c>
      <c r="G9059" s="1" t="str">
        <f t="shared" si="990"/>
        <v>Mtl</v>
      </c>
      <c r="H9059" s="1" t="s">
        <v>530</v>
      </c>
      <c r="I9059" s="1" t="str">
        <f t="shared" si="991"/>
        <v>CZ13</v>
      </c>
      <c r="J9059" s="1" t="s">
        <v>531</v>
      </c>
      <c r="L9059" s="12" t="str">
        <f t="shared" si="992"/>
        <v>SDGMtlCZ131975</v>
      </c>
      <c r="M9059" t="s">
        <v>1897</v>
      </c>
      <c r="N9059" s="1">
        <v>1975</v>
      </c>
      <c r="O9059" s="19">
        <v>0</v>
      </c>
      <c r="P9059" t="str">
        <f t="shared" si="993"/>
        <v>75</v>
      </c>
    </row>
    <row r="9060" spans="2:16" x14ac:dyDescent="0.25">
      <c r="B9060" t="s">
        <v>502</v>
      </c>
      <c r="C9060" t="str">
        <f t="shared" si="987"/>
        <v>SDGMtlCZ13</v>
      </c>
      <c r="D9060" s="1" t="s">
        <v>506</v>
      </c>
      <c r="E9060" s="1" t="str">
        <f t="shared" si="988"/>
        <v>SDG</v>
      </c>
      <c r="F9060" s="1" t="str">
        <f t="shared" si="989"/>
        <v>SDG</v>
      </c>
      <c r="G9060" s="1" t="str">
        <f t="shared" si="990"/>
        <v>Mtl</v>
      </c>
      <c r="H9060" s="1" t="s">
        <v>530</v>
      </c>
      <c r="I9060" s="1" t="str">
        <f t="shared" si="991"/>
        <v>CZ13</v>
      </c>
      <c r="J9060" s="1" t="s">
        <v>531</v>
      </c>
      <c r="L9060" s="12" t="str">
        <f t="shared" si="992"/>
        <v>SDGMtlCZ131985</v>
      </c>
      <c r="M9060" t="s">
        <v>1897</v>
      </c>
      <c r="N9060" s="1">
        <v>1985</v>
      </c>
      <c r="O9060" s="19">
        <v>0</v>
      </c>
      <c r="P9060" t="str">
        <f t="shared" si="993"/>
        <v>85</v>
      </c>
    </row>
    <row r="9061" spans="2:16" x14ac:dyDescent="0.25">
      <c r="B9061" t="s">
        <v>502</v>
      </c>
      <c r="C9061" t="str">
        <f t="shared" si="987"/>
        <v>SDGMtlCZ13</v>
      </c>
      <c r="D9061" s="1" t="s">
        <v>506</v>
      </c>
      <c r="E9061" s="1" t="str">
        <f t="shared" si="988"/>
        <v>SDG</v>
      </c>
      <c r="F9061" s="1" t="str">
        <f t="shared" si="989"/>
        <v>SDG</v>
      </c>
      <c r="G9061" s="1" t="str">
        <f t="shared" si="990"/>
        <v>Mtl</v>
      </c>
      <c r="H9061" s="1" t="s">
        <v>530</v>
      </c>
      <c r="I9061" s="1" t="str">
        <f t="shared" si="991"/>
        <v>CZ13</v>
      </c>
      <c r="J9061" s="1" t="s">
        <v>531</v>
      </c>
      <c r="L9061" s="12" t="str">
        <f t="shared" si="992"/>
        <v>SDGMtlCZ131996</v>
      </c>
      <c r="M9061" t="s">
        <v>1897</v>
      </c>
      <c r="N9061" s="1">
        <v>1996</v>
      </c>
      <c r="O9061" s="19">
        <v>0</v>
      </c>
      <c r="P9061" t="str">
        <f t="shared" si="993"/>
        <v>96</v>
      </c>
    </row>
    <row r="9062" spans="2:16" x14ac:dyDescent="0.25">
      <c r="B9062" t="s">
        <v>502</v>
      </c>
      <c r="C9062" t="str">
        <f t="shared" si="987"/>
        <v>SDGMtlCZ13</v>
      </c>
      <c r="D9062" s="1" t="s">
        <v>506</v>
      </c>
      <c r="E9062" s="1" t="str">
        <f t="shared" si="988"/>
        <v>SDG</v>
      </c>
      <c r="F9062" s="1" t="str">
        <f t="shared" si="989"/>
        <v>SDG</v>
      </c>
      <c r="G9062" s="1" t="str">
        <f t="shared" si="990"/>
        <v>Mtl</v>
      </c>
      <c r="H9062" s="1" t="s">
        <v>530</v>
      </c>
      <c r="I9062" s="1" t="str">
        <f t="shared" si="991"/>
        <v>CZ13</v>
      </c>
      <c r="J9062" s="1" t="s">
        <v>531</v>
      </c>
      <c r="L9062" s="12" t="str">
        <f t="shared" si="992"/>
        <v>SDGMtlCZ132003</v>
      </c>
      <c r="M9062" t="s">
        <v>1897</v>
      </c>
      <c r="N9062" s="1">
        <v>2003</v>
      </c>
      <c r="O9062" s="19">
        <v>0</v>
      </c>
      <c r="P9062" t="str">
        <f t="shared" si="993"/>
        <v>03</v>
      </c>
    </row>
    <row r="9063" spans="2:16" x14ac:dyDescent="0.25">
      <c r="B9063" t="s">
        <v>502</v>
      </c>
      <c r="C9063" t="str">
        <f t="shared" si="987"/>
        <v>SDGMtlCZ13</v>
      </c>
      <c r="D9063" s="1" t="s">
        <v>506</v>
      </c>
      <c r="E9063" s="1" t="str">
        <f t="shared" si="988"/>
        <v>SDG</v>
      </c>
      <c r="F9063" s="1" t="str">
        <f t="shared" si="989"/>
        <v>SDG</v>
      </c>
      <c r="G9063" s="1" t="str">
        <f t="shared" si="990"/>
        <v>Mtl</v>
      </c>
      <c r="H9063" s="1" t="s">
        <v>530</v>
      </c>
      <c r="I9063" s="1" t="str">
        <f t="shared" si="991"/>
        <v>CZ13</v>
      </c>
      <c r="J9063" s="1" t="s">
        <v>531</v>
      </c>
      <c r="L9063" s="12" t="str">
        <f t="shared" si="992"/>
        <v>SDGMtlCZ132007</v>
      </c>
      <c r="M9063" t="s">
        <v>1897</v>
      </c>
      <c r="N9063" s="1">
        <v>2007</v>
      </c>
      <c r="O9063" s="19">
        <v>0</v>
      </c>
      <c r="P9063" t="str">
        <f t="shared" si="993"/>
        <v>07</v>
      </c>
    </row>
    <row r="9064" spans="2:16" x14ac:dyDescent="0.25">
      <c r="B9064" t="s">
        <v>502</v>
      </c>
      <c r="C9064" t="str">
        <f t="shared" si="987"/>
        <v>SDGMtlCZ13</v>
      </c>
      <c r="D9064" s="1" t="s">
        <v>506</v>
      </c>
      <c r="E9064" s="1" t="str">
        <f t="shared" si="988"/>
        <v>SDG</v>
      </c>
      <c r="F9064" s="1" t="str">
        <f t="shared" si="989"/>
        <v>SDG</v>
      </c>
      <c r="G9064" s="1" t="str">
        <f t="shared" si="990"/>
        <v>Mtl</v>
      </c>
      <c r="H9064" s="1" t="s">
        <v>530</v>
      </c>
      <c r="I9064" s="1" t="str">
        <f t="shared" si="991"/>
        <v>CZ13</v>
      </c>
      <c r="J9064" s="1" t="s">
        <v>531</v>
      </c>
      <c r="L9064" s="12" t="str">
        <f t="shared" si="992"/>
        <v>SDGMtlCZ132011</v>
      </c>
      <c r="M9064" t="s">
        <v>1897</v>
      </c>
      <c r="N9064" s="1">
        <v>2011</v>
      </c>
      <c r="O9064" s="19">
        <v>0</v>
      </c>
      <c r="P9064" t="str">
        <f t="shared" si="993"/>
        <v>11</v>
      </c>
    </row>
    <row r="9065" spans="2:16" x14ac:dyDescent="0.25">
      <c r="B9065" t="s">
        <v>502</v>
      </c>
      <c r="C9065" t="str">
        <f t="shared" si="987"/>
        <v>SDGMtlCZ13</v>
      </c>
      <c r="D9065" s="1" t="s">
        <v>506</v>
      </c>
      <c r="E9065" s="1" t="str">
        <f t="shared" si="988"/>
        <v>SDG</v>
      </c>
      <c r="F9065" s="1" t="str">
        <f t="shared" si="989"/>
        <v>SDG</v>
      </c>
      <c r="G9065" s="1" t="str">
        <f t="shared" si="990"/>
        <v>Mtl</v>
      </c>
      <c r="H9065" s="1" t="s">
        <v>530</v>
      </c>
      <c r="I9065" s="1" t="str">
        <f t="shared" si="991"/>
        <v>CZ13</v>
      </c>
      <c r="J9065" s="1" t="s">
        <v>531</v>
      </c>
      <c r="L9065" s="12" t="str">
        <f t="shared" si="992"/>
        <v>SDGMtlCZ132014</v>
      </c>
      <c r="M9065" t="s">
        <v>1897</v>
      </c>
      <c r="N9065" s="1">
        <v>2014</v>
      </c>
      <c r="O9065" s="19">
        <v>0</v>
      </c>
      <c r="P9065" t="str">
        <f t="shared" si="993"/>
        <v>14</v>
      </c>
    </row>
    <row r="9066" spans="2:16" x14ac:dyDescent="0.25">
      <c r="B9066" t="s">
        <v>502</v>
      </c>
      <c r="C9066" t="str">
        <f t="shared" si="987"/>
        <v>SDGMtlCZ14</v>
      </c>
      <c r="D9066" s="1" t="s">
        <v>506</v>
      </c>
      <c r="E9066" s="1" t="str">
        <f t="shared" si="988"/>
        <v>SDG</v>
      </c>
      <c r="F9066" s="1" t="str">
        <f t="shared" si="989"/>
        <v>SDG</v>
      </c>
      <c r="G9066" s="1" t="str">
        <f t="shared" si="990"/>
        <v>Mtl</v>
      </c>
      <c r="H9066" s="1" t="s">
        <v>530</v>
      </c>
      <c r="I9066" s="1" t="str">
        <f t="shared" si="991"/>
        <v>CZ14</v>
      </c>
      <c r="J9066" s="1" t="s">
        <v>531</v>
      </c>
      <c r="L9066" s="12" t="str">
        <f t="shared" si="992"/>
        <v>SDGMtlCZ141975</v>
      </c>
      <c r="M9066" t="s">
        <v>1898</v>
      </c>
      <c r="N9066" s="1">
        <v>1975</v>
      </c>
      <c r="O9066" s="19">
        <v>4.4900000000000002E-2</v>
      </c>
      <c r="P9066" t="str">
        <f t="shared" si="993"/>
        <v>75</v>
      </c>
    </row>
    <row r="9067" spans="2:16" x14ac:dyDescent="0.25">
      <c r="B9067" t="s">
        <v>502</v>
      </c>
      <c r="C9067" t="str">
        <f t="shared" si="987"/>
        <v>SDGMtlCZ14</v>
      </c>
      <c r="D9067" s="1" t="s">
        <v>506</v>
      </c>
      <c r="E9067" s="1" t="str">
        <f t="shared" si="988"/>
        <v>SDG</v>
      </c>
      <c r="F9067" s="1" t="str">
        <f t="shared" si="989"/>
        <v>SDG</v>
      </c>
      <c r="G9067" s="1" t="str">
        <f t="shared" si="990"/>
        <v>Mtl</v>
      </c>
      <c r="H9067" s="1" t="s">
        <v>530</v>
      </c>
      <c r="I9067" s="1" t="str">
        <f t="shared" si="991"/>
        <v>CZ14</v>
      </c>
      <c r="J9067" s="1" t="s">
        <v>531</v>
      </c>
      <c r="L9067" s="12" t="str">
        <f t="shared" si="992"/>
        <v>SDGMtlCZ141985</v>
      </c>
      <c r="M9067" t="s">
        <v>1898</v>
      </c>
      <c r="N9067" s="1">
        <v>1985</v>
      </c>
      <c r="O9067" s="19">
        <v>8.5199999999999998E-2</v>
      </c>
      <c r="P9067" t="str">
        <f t="shared" si="993"/>
        <v>85</v>
      </c>
    </row>
    <row r="9068" spans="2:16" x14ac:dyDescent="0.25">
      <c r="B9068" t="s">
        <v>502</v>
      </c>
      <c r="C9068" t="str">
        <f t="shared" si="987"/>
        <v>SDGMtlCZ14</v>
      </c>
      <c r="D9068" s="1" t="s">
        <v>506</v>
      </c>
      <c r="E9068" s="1" t="str">
        <f t="shared" si="988"/>
        <v>SDG</v>
      </c>
      <c r="F9068" s="1" t="str">
        <f t="shared" si="989"/>
        <v>SDG</v>
      </c>
      <c r="G9068" s="1" t="str">
        <f t="shared" si="990"/>
        <v>Mtl</v>
      </c>
      <c r="H9068" s="1" t="s">
        <v>530</v>
      </c>
      <c r="I9068" s="1" t="str">
        <f t="shared" si="991"/>
        <v>CZ14</v>
      </c>
      <c r="J9068" s="1" t="s">
        <v>531</v>
      </c>
      <c r="L9068" s="12" t="str">
        <f t="shared" si="992"/>
        <v>SDGMtlCZ141996</v>
      </c>
      <c r="M9068" t="s">
        <v>1898</v>
      </c>
      <c r="N9068" s="1">
        <v>1996</v>
      </c>
      <c r="O9068" s="19">
        <v>1.84E-2</v>
      </c>
      <c r="P9068" t="str">
        <f t="shared" si="993"/>
        <v>96</v>
      </c>
    </row>
    <row r="9069" spans="2:16" x14ac:dyDescent="0.25">
      <c r="B9069" t="s">
        <v>502</v>
      </c>
      <c r="C9069" t="str">
        <f t="shared" si="987"/>
        <v>SDGMtlCZ14</v>
      </c>
      <c r="D9069" s="1" t="s">
        <v>506</v>
      </c>
      <c r="E9069" s="1" t="str">
        <f t="shared" si="988"/>
        <v>SDG</v>
      </c>
      <c r="F9069" s="1" t="str">
        <f t="shared" si="989"/>
        <v>SDG</v>
      </c>
      <c r="G9069" s="1" t="str">
        <f t="shared" si="990"/>
        <v>Mtl</v>
      </c>
      <c r="H9069" s="1" t="s">
        <v>530</v>
      </c>
      <c r="I9069" s="1" t="str">
        <f t="shared" si="991"/>
        <v>CZ14</v>
      </c>
      <c r="J9069" s="1" t="s">
        <v>531</v>
      </c>
      <c r="L9069" s="12" t="str">
        <f t="shared" si="992"/>
        <v>SDGMtlCZ142003</v>
      </c>
      <c r="M9069" t="s">
        <v>1898</v>
      </c>
      <c r="N9069" s="1">
        <v>2003</v>
      </c>
      <c r="O9069" s="19">
        <v>2.6450000000000001E-2</v>
      </c>
      <c r="P9069" t="str">
        <f t="shared" si="993"/>
        <v>03</v>
      </c>
    </row>
    <row r="9070" spans="2:16" x14ac:dyDescent="0.25">
      <c r="B9070" t="s">
        <v>502</v>
      </c>
      <c r="C9070" t="str">
        <f t="shared" si="987"/>
        <v>SDGMtlCZ14</v>
      </c>
      <c r="D9070" s="1" t="s">
        <v>506</v>
      </c>
      <c r="E9070" s="1" t="str">
        <f t="shared" si="988"/>
        <v>SDG</v>
      </c>
      <c r="F9070" s="1" t="str">
        <f t="shared" si="989"/>
        <v>SDG</v>
      </c>
      <c r="G9070" s="1" t="str">
        <f t="shared" si="990"/>
        <v>Mtl</v>
      </c>
      <c r="H9070" s="1" t="s">
        <v>530</v>
      </c>
      <c r="I9070" s="1" t="str">
        <f t="shared" si="991"/>
        <v>CZ14</v>
      </c>
      <c r="J9070" s="1" t="s">
        <v>531</v>
      </c>
      <c r="L9070" s="12" t="str">
        <f t="shared" si="992"/>
        <v>SDGMtlCZ142007</v>
      </c>
      <c r="M9070" t="s">
        <v>1898</v>
      </c>
      <c r="N9070" s="1">
        <v>2007</v>
      </c>
      <c r="O9070" s="19">
        <v>1.455E-2</v>
      </c>
      <c r="P9070" t="str">
        <f t="shared" si="993"/>
        <v>07</v>
      </c>
    </row>
    <row r="9071" spans="2:16" x14ac:dyDescent="0.25">
      <c r="B9071" t="s">
        <v>502</v>
      </c>
      <c r="C9071" t="str">
        <f t="shared" si="987"/>
        <v>SDGMtlCZ14</v>
      </c>
      <c r="D9071" s="1" t="s">
        <v>506</v>
      </c>
      <c r="E9071" s="1" t="str">
        <f t="shared" si="988"/>
        <v>SDG</v>
      </c>
      <c r="F9071" s="1" t="str">
        <f t="shared" si="989"/>
        <v>SDG</v>
      </c>
      <c r="G9071" s="1" t="str">
        <f t="shared" si="990"/>
        <v>Mtl</v>
      </c>
      <c r="H9071" s="1" t="s">
        <v>530</v>
      </c>
      <c r="I9071" s="1" t="str">
        <f t="shared" si="991"/>
        <v>CZ14</v>
      </c>
      <c r="J9071" s="1" t="s">
        <v>531</v>
      </c>
      <c r="L9071" s="12" t="str">
        <f t="shared" si="992"/>
        <v>SDGMtlCZ142011</v>
      </c>
      <c r="M9071" t="s">
        <v>1898</v>
      </c>
      <c r="N9071" s="1">
        <v>2011</v>
      </c>
      <c r="O9071" s="19">
        <v>1.455E-2</v>
      </c>
      <c r="P9071" t="str">
        <f t="shared" si="993"/>
        <v>11</v>
      </c>
    </row>
    <row r="9072" spans="2:16" x14ac:dyDescent="0.25">
      <c r="B9072" t="s">
        <v>502</v>
      </c>
      <c r="C9072" t="str">
        <f t="shared" si="987"/>
        <v>SDGMtlCZ14</v>
      </c>
      <c r="D9072" s="1" t="s">
        <v>506</v>
      </c>
      <c r="E9072" s="1" t="str">
        <f t="shared" si="988"/>
        <v>SDG</v>
      </c>
      <c r="F9072" s="1" t="str">
        <f t="shared" si="989"/>
        <v>SDG</v>
      </c>
      <c r="G9072" s="1" t="str">
        <f t="shared" si="990"/>
        <v>Mtl</v>
      </c>
      <c r="H9072" s="1" t="s">
        <v>530</v>
      </c>
      <c r="I9072" s="1" t="str">
        <f t="shared" si="991"/>
        <v>CZ14</v>
      </c>
      <c r="J9072" s="1" t="s">
        <v>531</v>
      </c>
      <c r="L9072" s="12" t="str">
        <f t="shared" si="992"/>
        <v>SDGMtlCZ142014</v>
      </c>
      <c r="M9072" t="s">
        <v>1898</v>
      </c>
      <c r="N9072" s="1">
        <v>2014</v>
      </c>
      <c r="O9072" s="19">
        <v>7.2750000000000002E-3</v>
      </c>
      <c r="P9072" t="str">
        <f t="shared" si="993"/>
        <v>14</v>
      </c>
    </row>
    <row r="9073" spans="2:16" x14ac:dyDescent="0.25">
      <c r="B9073" t="s">
        <v>502</v>
      </c>
      <c r="C9073" t="str">
        <f t="shared" si="987"/>
        <v>SDGMtlCZ15</v>
      </c>
      <c r="D9073" s="1" t="s">
        <v>506</v>
      </c>
      <c r="E9073" s="1" t="str">
        <f t="shared" si="988"/>
        <v>SDG</v>
      </c>
      <c r="F9073" s="1" t="str">
        <f t="shared" si="989"/>
        <v>SDG</v>
      </c>
      <c r="G9073" s="1" t="str">
        <f t="shared" si="990"/>
        <v>Mtl</v>
      </c>
      <c r="H9073" s="1" t="s">
        <v>530</v>
      </c>
      <c r="I9073" s="1" t="str">
        <f t="shared" si="991"/>
        <v>CZ15</v>
      </c>
      <c r="J9073" s="1" t="s">
        <v>531</v>
      </c>
      <c r="L9073" s="12" t="str">
        <f t="shared" si="992"/>
        <v>SDGMtlCZ151975</v>
      </c>
      <c r="M9073" t="s">
        <v>1899</v>
      </c>
      <c r="N9073" s="1">
        <v>1975</v>
      </c>
      <c r="O9073" s="19">
        <v>5.4449999999999998E-2</v>
      </c>
      <c r="P9073" t="str">
        <f t="shared" si="993"/>
        <v>75</v>
      </c>
    </row>
    <row r="9074" spans="2:16" x14ac:dyDescent="0.25">
      <c r="B9074" t="s">
        <v>502</v>
      </c>
      <c r="C9074" t="str">
        <f t="shared" si="987"/>
        <v>SDGMtlCZ15</v>
      </c>
      <c r="D9074" s="1" t="s">
        <v>506</v>
      </c>
      <c r="E9074" s="1" t="str">
        <f t="shared" si="988"/>
        <v>SDG</v>
      </c>
      <c r="F9074" s="1" t="str">
        <f t="shared" si="989"/>
        <v>SDG</v>
      </c>
      <c r="G9074" s="1" t="str">
        <f t="shared" si="990"/>
        <v>Mtl</v>
      </c>
      <c r="H9074" s="1" t="s">
        <v>530</v>
      </c>
      <c r="I9074" s="1" t="str">
        <f t="shared" si="991"/>
        <v>CZ15</v>
      </c>
      <c r="J9074" s="1" t="s">
        <v>531</v>
      </c>
      <c r="L9074" s="12" t="str">
        <f t="shared" si="992"/>
        <v>SDGMtlCZ151985</v>
      </c>
      <c r="M9074" t="s">
        <v>1899</v>
      </c>
      <c r="N9074" s="1">
        <v>1985</v>
      </c>
      <c r="O9074" s="19">
        <v>0.1033</v>
      </c>
      <c r="P9074" t="str">
        <f t="shared" si="993"/>
        <v>85</v>
      </c>
    </row>
    <row r="9075" spans="2:16" x14ac:dyDescent="0.25">
      <c r="B9075" t="s">
        <v>502</v>
      </c>
      <c r="C9075" t="str">
        <f t="shared" si="987"/>
        <v>SDGMtlCZ15</v>
      </c>
      <c r="D9075" s="1" t="s">
        <v>506</v>
      </c>
      <c r="E9075" s="1" t="str">
        <f t="shared" si="988"/>
        <v>SDG</v>
      </c>
      <c r="F9075" s="1" t="str">
        <f t="shared" si="989"/>
        <v>SDG</v>
      </c>
      <c r="G9075" s="1" t="str">
        <f t="shared" si="990"/>
        <v>Mtl</v>
      </c>
      <c r="H9075" s="1" t="s">
        <v>530</v>
      </c>
      <c r="I9075" s="1" t="str">
        <f t="shared" si="991"/>
        <v>CZ15</v>
      </c>
      <c r="J9075" s="1" t="s">
        <v>531</v>
      </c>
      <c r="L9075" s="12" t="str">
        <f t="shared" si="992"/>
        <v>SDGMtlCZ151996</v>
      </c>
      <c r="M9075" t="s">
        <v>1899</v>
      </c>
      <c r="N9075" s="1">
        <v>1996</v>
      </c>
      <c r="O9075" s="19">
        <v>2.23E-2</v>
      </c>
      <c r="P9075" t="str">
        <f t="shared" si="993"/>
        <v>96</v>
      </c>
    </row>
    <row r="9076" spans="2:16" x14ac:dyDescent="0.25">
      <c r="B9076" t="s">
        <v>502</v>
      </c>
      <c r="C9076" t="str">
        <f t="shared" si="987"/>
        <v>SDGMtlCZ15</v>
      </c>
      <c r="D9076" s="1" t="s">
        <v>506</v>
      </c>
      <c r="E9076" s="1" t="str">
        <f t="shared" si="988"/>
        <v>SDG</v>
      </c>
      <c r="F9076" s="1" t="str">
        <f t="shared" si="989"/>
        <v>SDG</v>
      </c>
      <c r="G9076" s="1" t="str">
        <f t="shared" si="990"/>
        <v>Mtl</v>
      </c>
      <c r="H9076" s="1" t="s">
        <v>530</v>
      </c>
      <c r="I9076" s="1" t="str">
        <f t="shared" si="991"/>
        <v>CZ15</v>
      </c>
      <c r="J9076" s="1" t="s">
        <v>531</v>
      </c>
      <c r="L9076" s="12" t="str">
        <f t="shared" si="992"/>
        <v>SDGMtlCZ152003</v>
      </c>
      <c r="M9076" t="s">
        <v>1899</v>
      </c>
      <c r="N9076" s="1">
        <v>2003</v>
      </c>
      <c r="O9076" s="19">
        <v>3.2050000000000002E-2</v>
      </c>
      <c r="P9076" t="str">
        <f t="shared" si="993"/>
        <v>03</v>
      </c>
    </row>
    <row r="9077" spans="2:16" x14ac:dyDescent="0.25">
      <c r="B9077" t="s">
        <v>502</v>
      </c>
      <c r="C9077" t="str">
        <f t="shared" si="987"/>
        <v>SDGMtlCZ15</v>
      </c>
      <c r="D9077" s="1" t="s">
        <v>506</v>
      </c>
      <c r="E9077" s="1" t="str">
        <f t="shared" si="988"/>
        <v>SDG</v>
      </c>
      <c r="F9077" s="1" t="str">
        <f t="shared" si="989"/>
        <v>SDG</v>
      </c>
      <c r="G9077" s="1" t="str">
        <f t="shared" si="990"/>
        <v>Mtl</v>
      </c>
      <c r="H9077" s="1" t="s">
        <v>530</v>
      </c>
      <c r="I9077" s="1" t="str">
        <f t="shared" si="991"/>
        <v>CZ15</v>
      </c>
      <c r="J9077" s="1" t="s">
        <v>531</v>
      </c>
      <c r="L9077" s="12" t="str">
        <f t="shared" si="992"/>
        <v>SDGMtlCZ152007</v>
      </c>
      <c r="M9077" t="s">
        <v>1899</v>
      </c>
      <c r="N9077" s="1">
        <v>2007</v>
      </c>
      <c r="O9077" s="19">
        <v>1.7649999999999999E-2</v>
      </c>
      <c r="P9077" t="str">
        <f t="shared" si="993"/>
        <v>07</v>
      </c>
    </row>
    <row r="9078" spans="2:16" x14ac:dyDescent="0.25">
      <c r="B9078" t="s">
        <v>502</v>
      </c>
      <c r="C9078" t="str">
        <f t="shared" si="987"/>
        <v>SDGMtlCZ15</v>
      </c>
      <c r="D9078" s="1" t="s">
        <v>506</v>
      </c>
      <c r="E9078" s="1" t="str">
        <f t="shared" si="988"/>
        <v>SDG</v>
      </c>
      <c r="F9078" s="1" t="str">
        <f t="shared" si="989"/>
        <v>SDG</v>
      </c>
      <c r="G9078" s="1" t="str">
        <f t="shared" si="990"/>
        <v>Mtl</v>
      </c>
      <c r="H9078" s="1" t="s">
        <v>530</v>
      </c>
      <c r="I9078" s="1" t="str">
        <f t="shared" si="991"/>
        <v>CZ15</v>
      </c>
      <c r="J9078" s="1" t="s">
        <v>531</v>
      </c>
      <c r="L9078" s="12" t="str">
        <f t="shared" si="992"/>
        <v>SDGMtlCZ152011</v>
      </c>
      <c r="M9078" t="s">
        <v>1899</v>
      </c>
      <c r="N9078" s="1">
        <v>2011</v>
      </c>
      <c r="O9078" s="19">
        <v>1.7649999999999999E-2</v>
      </c>
      <c r="P9078" t="str">
        <f t="shared" si="993"/>
        <v>11</v>
      </c>
    </row>
    <row r="9079" spans="2:16" x14ac:dyDescent="0.25">
      <c r="B9079" t="s">
        <v>502</v>
      </c>
      <c r="C9079" t="str">
        <f t="shared" si="987"/>
        <v>SDGMtlCZ15</v>
      </c>
      <c r="D9079" s="1" t="s">
        <v>506</v>
      </c>
      <c r="E9079" s="1" t="str">
        <f t="shared" si="988"/>
        <v>SDG</v>
      </c>
      <c r="F9079" s="1" t="str">
        <f t="shared" si="989"/>
        <v>SDG</v>
      </c>
      <c r="G9079" s="1" t="str">
        <f t="shared" si="990"/>
        <v>Mtl</v>
      </c>
      <c r="H9079" s="1" t="s">
        <v>530</v>
      </c>
      <c r="I9079" s="1" t="str">
        <f t="shared" si="991"/>
        <v>CZ15</v>
      </c>
      <c r="J9079" s="1" t="s">
        <v>531</v>
      </c>
      <c r="L9079" s="12" t="str">
        <f t="shared" si="992"/>
        <v>SDGMtlCZ152014</v>
      </c>
      <c r="M9079" t="s">
        <v>1899</v>
      </c>
      <c r="N9079" s="1">
        <v>2014</v>
      </c>
      <c r="O9079" s="19">
        <v>8.8249999999999995E-3</v>
      </c>
      <c r="P9079" t="str">
        <f t="shared" si="993"/>
        <v>14</v>
      </c>
    </row>
    <row r="9080" spans="2:16" x14ac:dyDescent="0.25">
      <c r="B9080" t="s">
        <v>502</v>
      </c>
      <c r="C9080" t="str">
        <f t="shared" si="987"/>
        <v>SDGMtlCZ16</v>
      </c>
      <c r="D9080" s="1" t="s">
        <v>506</v>
      </c>
      <c r="E9080" s="1" t="str">
        <f t="shared" si="988"/>
        <v>SDG</v>
      </c>
      <c r="F9080" s="1" t="str">
        <f t="shared" si="989"/>
        <v>SDG</v>
      </c>
      <c r="G9080" s="1" t="str">
        <f t="shared" si="990"/>
        <v>Mtl</v>
      </c>
      <c r="H9080" s="1" t="s">
        <v>530</v>
      </c>
      <c r="I9080" s="1" t="str">
        <f t="shared" si="991"/>
        <v>CZ16</v>
      </c>
      <c r="J9080" s="1" t="s">
        <v>531</v>
      </c>
      <c r="L9080" s="12" t="str">
        <f t="shared" si="992"/>
        <v>SDGMtlCZ161975</v>
      </c>
      <c r="M9080" t="s">
        <v>1900</v>
      </c>
      <c r="N9080" s="1">
        <v>1975</v>
      </c>
      <c r="O9080" s="19">
        <v>0</v>
      </c>
      <c r="P9080" t="str">
        <f t="shared" si="993"/>
        <v>75</v>
      </c>
    </row>
    <row r="9081" spans="2:16" x14ac:dyDescent="0.25">
      <c r="B9081" t="s">
        <v>502</v>
      </c>
      <c r="C9081" t="str">
        <f t="shared" si="987"/>
        <v>SDGMtlCZ16</v>
      </c>
      <c r="D9081" s="1" t="s">
        <v>506</v>
      </c>
      <c r="E9081" s="1" t="str">
        <f t="shared" si="988"/>
        <v>SDG</v>
      </c>
      <c r="F9081" s="1" t="str">
        <f t="shared" si="989"/>
        <v>SDG</v>
      </c>
      <c r="G9081" s="1" t="str">
        <f t="shared" si="990"/>
        <v>Mtl</v>
      </c>
      <c r="H9081" s="1" t="s">
        <v>530</v>
      </c>
      <c r="I9081" s="1" t="str">
        <f t="shared" si="991"/>
        <v>CZ16</v>
      </c>
      <c r="J9081" s="1" t="s">
        <v>531</v>
      </c>
      <c r="L9081" s="12" t="str">
        <f t="shared" si="992"/>
        <v>SDGMtlCZ161985</v>
      </c>
      <c r="M9081" t="s">
        <v>1900</v>
      </c>
      <c r="N9081" s="1">
        <v>1985</v>
      </c>
      <c r="O9081" s="19">
        <v>0</v>
      </c>
      <c r="P9081" t="str">
        <f t="shared" si="993"/>
        <v>85</v>
      </c>
    </row>
    <row r="9082" spans="2:16" x14ac:dyDescent="0.25">
      <c r="B9082" t="s">
        <v>502</v>
      </c>
      <c r="C9082" t="str">
        <f t="shared" si="987"/>
        <v>SDGMtlCZ16</v>
      </c>
      <c r="D9082" s="1" t="s">
        <v>506</v>
      </c>
      <c r="E9082" s="1" t="str">
        <f t="shared" si="988"/>
        <v>SDG</v>
      </c>
      <c r="F9082" s="1" t="str">
        <f t="shared" si="989"/>
        <v>SDG</v>
      </c>
      <c r="G9082" s="1" t="str">
        <f t="shared" si="990"/>
        <v>Mtl</v>
      </c>
      <c r="H9082" s="1" t="s">
        <v>530</v>
      </c>
      <c r="I9082" s="1" t="str">
        <f t="shared" si="991"/>
        <v>CZ16</v>
      </c>
      <c r="J9082" s="1" t="s">
        <v>531</v>
      </c>
      <c r="L9082" s="12" t="str">
        <f t="shared" si="992"/>
        <v>SDGMtlCZ161996</v>
      </c>
      <c r="M9082" t="s">
        <v>1900</v>
      </c>
      <c r="N9082" s="1">
        <v>1996</v>
      </c>
      <c r="O9082" s="19">
        <v>0</v>
      </c>
      <c r="P9082" t="str">
        <f t="shared" si="993"/>
        <v>96</v>
      </c>
    </row>
    <row r="9083" spans="2:16" x14ac:dyDescent="0.25">
      <c r="B9083" t="s">
        <v>502</v>
      </c>
      <c r="C9083" t="str">
        <f t="shared" si="987"/>
        <v>SDGMtlCZ16</v>
      </c>
      <c r="D9083" s="1" t="s">
        <v>506</v>
      </c>
      <c r="E9083" s="1" t="str">
        <f t="shared" si="988"/>
        <v>SDG</v>
      </c>
      <c r="F9083" s="1" t="str">
        <f t="shared" si="989"/>
        <v>SDG</v>
      </c>
      <c r="G9083" s="1" t="str">
        <f t="shared" si="990"/>
        <v>Mtl</v>
      </c>
      <c r="H9083" s="1" t="s">
        <v>530</v>
      </c>
      <c r="I9083" s="1" t="str">
        <f t="shared" si="991"/>
        <v>CZ16</v>
      </c>
      <c r="J9083" s="1" t="s">
        <v>531</v>
      </c>
      <c r="L9083" s="12" t="str">
        <f t="shared" si="992"/>
        <v>SDGMtlCZ162003</v>
      </c>
      <c r="M9083" t="s">
        <v>1900</v>
      </c>
      <c r="N9083" s="1">
        <v>2003</v>
      </c>
      <c r="O9083" s="19">
        <v>0</v>
      </c>
      <c r="P9083" t="str">
        <f t="shared" si="993"/>
        <v>03</v>
      </c>
    </row>
    <row r="9084" spans="2:16" x14ac:dyDescent="0.25">
      <c r="B9084" t="s">
        <v>502</v>
      </c>
      <c r="C9084" t="str">
        <f t="shared" si="987"/>
        <v>SDGMtlCZ16</v>
      </c>
      <c r="D9084" s="1" t="s">
        <v>506</v>
      </c>
      <c r="E9084" s="1" t="str">
        <f t="shared" si="988"/>
        <v>SDG</v>
      </c>
      <c r="F9084" s="1" t="str">
        <f t="shared" si="989"/>
        <v>SDG</v>
      </c>
      <c r="G9084" s="1" t="str">
        <f t="shared" si="990"/>
        <v>Mtl</v>
      </c>
      <c r="H9084" s="1" t="s">
        <v>530</v>
      </c>
      <c r="I9084" s="1" t="str">
        <f t="shared" si="991"/>
        <v>CZ16</v>
      </c>
      <c r="J9084" s="1" t="s">
        <v>531</v>
      </c>
      <c r="L9084" s="12" t="str">
        <f t="shared" si="992"/>
        <v>SDGMtlCZ162007</v>
      </c>
      <c r="M9084" t="s">
        <v>1900</v>
      </c>
      <c r="N9084" s="1">
        <v>2007</v>
      </c>
      <c r="O9084" s="19">
        <v>0</v>
      </c>
      <c r="P9084" t="str">
        <f t="shared" si="993"/>
        <v>07</v>
      </c>
    </row>
    <row r="9085" spans="2:16" x14ac:dyDescent="0.25">
      <c r="B9085" t="s">
        <v>502</v>
      </c>
      <c r="C9085" t="str">
        <f t="shared" si="987"/>
        <v>SDGMtlCZ16</v>
      </c>
      <c r="D9085" s="1" t="s">
        <v>506</v>
      </c>
      <c r="E9085" s="1" t="str">
        <f t="shared" si="988"/>
        <v>SDG</v>
      </c>
      <c r="F9085" s="1" t="str">
        <f t="shared" si="989"/>
        <v>SDG</v>
      </c>
      <c r="G9085" s="1" t="str">
        <f t="shared" si="990"/>
        <v>Mtl</v>
      </c>
      <c r="H9085" s="1" t="s">
        <v>530</v>
      </c>
      <c r="I9085" s="1" t="str">
        <f t="shared" si="991"/>
        <v>CZ16</v>
      </c>
      <c r="J9085" s="1" t="s">
        <v>531</v>
      </c>
      <c r="L9085" s="12" t="str">
        <f t="shared" si="992"/>
        <v>SDGMtlCZ162011</v>
      </c>
      <c r="M9085" t="s">
        <v>1900</v>
      </c>
      <c r="N9085" s="1">
        <v>2011</v>
      </c>
      <c r="O9085" s="19">
        <v>0</v>
      </c>
      <c r="P9085" t="str">
        <f t="shared" si="993"/>
        <v>11</v>
      </c>
    </row>
    <row r="9086" spans="2:16" x14ac:dyDescent="0.25">
      <c r="B9086" t="s">
        <v>502</v>
      </c>
      <c r="C9086" t="str">
        <f t="shared" si="987"/>
        <v>SDGMtlCZ16</v>
      </c>
      <c r="D9086" s="1" t="s">
        <v>506</v>
      </c>
      <c r="E9086" s="1" t="str">
        <f t="shared" si="988"/>
        <v>SDG</v>
      </c>
      <c r="F9086" s="1" t="str">
        <f t="shared" si="989"/>
        <v>SDG</v>
      </c>
      <c r="G9086" s="1" t="str">
        <f t="shared" si="990"/>
        <v>Mtl</v>
      </c>
      <c r="H9086" s="1" t="s">
        <v>530</v>
      </c>
      <c r="I9086" s="1" t="str">
        <f t="shared" si="991"/>
        <v>CZ16</v>
      </c>
      <c r="J9086" s="1" t="s">
        <v>531</v>
      </c>
      <c r="L9086" s="12" t="str">
        <f t="shared" si="992"/>
        <v>SDGMtlCZ162014</v>
      </c>
      <c r="M9086" t="s">
        <v>1900</v>
      </c>
      <c r="N9086" s="1">
        <v>2014</v>
      </c>
      <c r="O9086" s="19">
        <v>0</v>
      </c>
      <c r="P9086" t="str">
        <f t="shared" si="993"/>
        <v>14</v>
      </c>
    </row>
    <row r="9087" spans="2:16" x14ac:dyDescent="0.25">
      <c r="B9087" t="s">
        <v>502</v>
      </c>
      <c r="C9087" t="str">
        <f t="shared" si="987"/>
        <v>SDGNrsCZ01</v>
      </c>
      <c r="D9087" s="1" t="s">
        <v>506</v>
      </c>
      <c r="E9087" s="1" t="str">
        <f t="shared" si="988"/>
        <v>SDG</v>
      </c>
      <c r="F9087" s="1" t="str">
        <f t="shared" si="989"/>
        <v>SDG</v>
      </c>
      <c r="G9087" s="1" t="str">
        <f t="shared" si="990"/>
        <v>Nrs</v>
      </c>
      <c r="H9087" s="1" t="s">
        <v>530</v>
      </c>
      <c r="I9087" s="1" t="str">
        <f t="shared" si="991"/>
        <v>CZ01</v>
      </c>
      <c r="J9087" s="1" t="s">
        <v>531</v>
      </c>
      <c r="L9087" s="12" t="str">
        <f t="shared" si="992"/>
        <v>SDGNrsCZ011975</v>
      </c>
      <c r="M9087" t="s">
        <v>1901</v>
      </c>
      <c r="N9087" s="1">
        <v>1975</v>
      </c>
      <c r="O9087" s="19">
        <v>0</v>
      </c>
      <c r="P9087" t="str">
        <f t="shared" si="993"/>
        <v>75</v>
      </c>
    </row>
    <row r="9088" spans="2:16" x14ac:dyDescent="0.25">
      <c r="B9088" t="s">
        <v>502</v>
      </c>
      <c r="C9088" t="str">
        <f t="shared" si="987"/>
        <v>SDGNrsCZ01</v>
      </c>
      <c r="D9088" s="1" t="s">
        <v>506</v>
      </c>
      <c r="E9088" s="1" t="str">
        <f t="shared" si="988"/>
        <v>SDG</v>
      </c>
      <c r="F9088" s="1" t="str">
        <f t="shared" si="989"/>
        <v>SDG</v>
      </c>
      <c r="G9088" s="1" t="str">
        <f t="shared" si="990"/>
        <v>Nrs</v>
      </c>
      <c r="H9088" s="1" t="s">
        <v>530</v>
      </c>
      <c r="I9088" s="1" t="str">
        <f t="shared" si="991"/>
        <v>CZ01</v>
      </c>
      <c r="J9088" s="1" t="s">
        <v>531</v>
      </c>
      <c r="L9088" s="12" t="str">
        <f t="shared" si="992"/>
        <v>SDGNrsCZ011985</v>
      </c>
      <c r="M9088" t="s">
        <v>1901</v>
      </c>
      <c r="N9088" s="1">
        <v>1985</v>
      </c>
      <c r="O9088" s="19">
        <v>0</v>
      </c>
      <c r="P9088" t="str">
        <f t="shared" si="993"/>
        <v>85</v>
      </c>
    </row>
    <row r="9089" spans="2:16" x14ac:dyDescent="0.25">
      <c r="B9089" t="s">
        <v>502</v>
      </c>
      <c r="C9089" t="str">
        <f t="shared" si="987"/>
        <v>SDGNrsCZ01</v>
      </c>
      <c r="D9089" s="1" t="s">
        <v>506</v>
      </c>
      <c r="E9089" s="1" t="str">
        <f t="shared" si="988"/>
        <v>SDG</v>
      </c>
      <c r="F9089" s="1" t="str">
        <f t="shared" si="989"/>
        <v>SDG</v>
      </c>
      <c r="G9089" s="1" t="str">
        <f t="shared" si="990"/>
        <v>Nrs</v>
      </c>
      <c r="H9089" s="1" t="s">
        <v>530</v>
      </c>
      <c r="I9089" s="1" t="str">
        <f t="shared" si="991"/>
        <v>CZ01</v>
      </c>
      <c r="J9089" s="1" t="s">
        <v>531</v>
      </c>
      <c r="L9089" s="12" t="str">
        <f t="shared" si="992"/>
        <v>SDGNrsCZ011996</v>
      </c>
      <c r="M9089" t="s">
        <v>1901</v>
      </c>
      <c r="N9089" s="1">
        <v>1996</v>
      </c>
      <c r="O9089" s="19">
        <v>0</v>
      </c>
      <c r="P9089" t="str">
        <f t="shared" si="993"/>
        <v>96</v>
      </c>
    </row>
    <row r="9090" spans="2:16" x14ac:dyDescent="0.25">
      <c r="B9090" t="s">
        <v>502</v>
      </c>
      <c r="C9090" t="str">
        <f t="shared" si="987"/>
        <v>SDGNrsCZ01</v>
      </c>
      <c r="D9090" s="1" t="s">
        <v>506</v>
      </c>
      <c r="E9090" s="1" t="str">
        <f t="shared" si="988"/>
        <v>SDG</v>
      </c>
      <c r="F9090" s="1" t="str">
        <f t="shared" si="989"/>
        <v>SDG</v>
      </c>
      <c r="G9090" s="1" t="str">
        <f t="shared" si="990"/>
        <v>Nrs</v>
      </c>
      <c r="H9090" s="1" t="s">
        <v>530</v>
      </c>
      <c r="I9090" s="1" t="str">
        <f t="shared" si="991"/>
        <v>CZ01</v>
      </c>
      <c r="J9090" s="1" t="s">
        <v>531</v>
      </c>
      <c r="L9090" s="12" t="str">
        <f t="shared" si="992"/>
        <v>SDGNrsCZ012003</v>
      </c>
      <c r="M9090" t="s">
        <v>1901</v>
      </c>
      <c r="N9090" s="1">
        <v>2003</v>
      </c>
      <c r="O9090" s="19">
        <v>0</v>
      </c>
      <c r="P9090" t="str">
        <f t="shared" si="993"/>
        <v>03</v>
      </c>
    </row>
    <row r="9091" spans="2:16" x14ac:dyDescent="0.25">
      <c r="B9091" t="s">
        <v>502</v>
      </c>
      <c r="C9091" t="str">
        <f t="shared" si="987"/>
        <v>SDGNrsCZ01</v>
      </c>
      <c r="D9091" s="1" t="s">
        <v>506</v>
      </c>
      <c r="E9091" s="1" t="str">
        <f t="shared" si="988"/>
        <v>SDG</v>
      </c>
      <c r="F9091" s="1" t="str">
        <f t="shared" si="989"/>
        <v>SDG</v>
      </c>
      <c r="G9091" s="1" t="str">
        <f t="shared" si="990"/>
        <v>Nrs</v>
      </c>
      <c r="H9091" s="1" t="s">
        <v>530</v>
      </c>
      <c r="I9091" s="1" t="str">
        <f t="shared" si="991"/>
        <v>CZ01</v>
      </c>
      <c r="J9091" s="1" t="s">
        <v>531</v>
      </c>
      <c r="L9091" s="12" t="str">
        <f t="shared" si="992"/>
        <v>SDGNrsCZ012007</v>
      </c>
      <c r="M9091" t="s">
        <v>1901</v>
      </c>
      <c r="N9091" s="1">
        <v>2007</v>
      </c>
      <c r="O9091" s="19">
        <v>0</v>
      </c>
      <c r="P9091" t="str">
        <f t="shared" si="993"/>
        <v>07</v>
      </c>
    </row>
    <row r="9092" spans="2:16" x14ac:dyDescent="0.25">
      <c r="B9092" t="s">
        <v>502</v>
      </c>
      <c r="C9092" t="str">
        <f t="shared" si="987"/>
        <v>SDGNrsCZ01</v>
      </c>
      <c r="D9092" s="1" t="s">
        <v>506</v>
      </c>
      <c r="E9092" s="1" t="str">
        <f t="shared" si="988"/>
        <v>SDG</v>
      </c>
      <c r="F9092" s="1" t="str">
        <f t="shared" si="989"/>
        <v>SDG</v>
      </c>
      <c r="G9092" s="1" t="str">
        <f t="shared" si="990"/>
        <v>Nrs</v>
      </c>
      <c r="H9092" s="1" t="s">
        <v>530</v>
      </c>
      <c r="I9092" s="1" t="str">
        <f t="shared" si="991"/>
        <v>CZ01</v>
      </c>
      <c r="J9092" s="1" t="s">
        <v>531</v>
      </c>
      <c r="L9092" s="12" t="str">
        <f t="shared" si="992"/>
        <v>SDGNrsCZ012011</v>
      </c>
      <c r="M9092" t="s">
        <v>1901</v>
      </c>
      <c r="N9092" s="1">
        <v>2011</v>
      </c>
      <c r="O9092" s="19">
        <v>0</v>
      </c>
      <c r="P9092" t="str">
        <f t="shared" si="993"/>
        <v>11</v>
      </c>
    </row>
    <row r="9093" spans="2:16" x14ac:dyDescent="0.25">
      <c r="B9093" t="s">
        <v>502</v>
      </c>
      <c r="C9093" t="str">
        <f t="shared" si="987"/>
        <v>SDGNrsCZ01</v>
      </c>
      <c r="D9093" s="1" t="s">
        <v>506</v>
      </c>
      <c r="E9093" s="1" t="str">
        <f t="shared" si="988"/>
        <v>SDG</v>
      </c>
      <c r="F9093" s="1" t="str">
        <f t="shared" si="989"/>
        <v>SDG</v>
      </c>
      <c r="G9093" s="1" t="str">
        <f t="shared" si="990"/>
        <v>Nrs</v>
      </c>
      <c r="H9093" s="1" t="s">
        <v>530</v>
      </c>
      <c r="I9093" s="1" t="str">
        <f t="shared" si="991"/>
        <v>CZ01</v>
      </c>
      <c r="J9093" s="1" t="s">
        <v>531</v>
      </c>
      <c r="L9093" s="12" t="str">
        <f t="shared" si="992"/>
        <v>SDGNrsCZ012014</v>
      </c>
      <c r="M9093" t="s">
        <v>1901</v>
      </c>
      <c r="N9093" s="1">
        <v>2014</v>
      </c>
      <c r="O9093" s="19">
        <v>0</v>
      </c>
      <c r="P9093" t="str">
        <f t="shared" si="993"/>
        <v>14</v>
      </c>
    </row>
    <row r="9094" spans="2:16" x14ac:dyDescent="0.25">
      <c r="B9094" t="s">
        <v>502</v>
      </c>
      <c r="C9094" t="str">
        <f t="shared" si="987"/>
        <v>SDGNrsCZ02</v>
      </c>
      <c r="D9094" s="1" t="s">
        <v>506</v>
      </c>
      <c r="E9094" s="1" t="str">
        <f t="shared" si="988"/>
        <v>SDG</v>
      </c>
      <c r="F9094" s="1" t="str">
        <f t="shared" si="989"/>
        <v>SDG</v>
      </c>
      <c r="G9094" s="1" t="str">
        <f t="shared" si="990"/>
        <v>Nrs</v>
      </c>
      <c r="H9094" s="1" t="s">
        <v>530</v>
      </c>
      <c r="I9094" s="1" t="str">
        <f t="shared" si="991"/>
        <v>CZ02</v>
      </c>
      <c r="J9094" s="1" t="s">
        <v>531</v>
      </c>
      <c r="L9094" s="12" t="str">
        <f t="shared" si="992"/>
        <v>SDGNrsCZ021975</v>
      </c>
      <c r="M9094" t="s">
        <v>1902</v>
      </c>
      <c r="N9094" s="1">
        <v>1975</v>
      </c>
      <c r="O9094" s="19">
        <v>0</v>
      </c>
      <c r="P9094" t="str">
        <f t="shared" si="993"/>
        <v>75</v>
      </c>
    </row>
    <row r="9095" spans="2:16" x14ac:dyDescent="0.25">
      <c r="B9095" t="s">
        <v>502</v>
      </c>
      <c r="C9095" t="str">
        <f t="shared" si="987"/>
        <v>SDGNrsCZ02</v>
      </c>
      <c r="D9095" s="1" t="s">
        <v>506</v>
      </c>
      <c r="E9095" s="1" t="str">
        <f t="shared" si="988"/>
        <v>SDG</v>
      </c>
      <c r="F9095" s="1" t="str">
        <f t="shared" si="989"/>
        <v>SDG</v>
      </c>
      <c r="G9095" s="1" t="str">
        <f t="shared" si="990"/>
        <v>Nrs</v>
      </c>
      <c r="H9095" s="1" t="s">
        <v>530</v>
      </c>
      <c r="I9095" s="1" t="str">
        <f t="shared" si="991"/>
        <v>CZ02</v>
      </c>
      <c r="J9095" s="1" t="s">
        <v>531</v>
      </c>
      <c r="L9095" s="12" t="str">
        <f t="shared" si="992"/>
        <v>SDGNrsCZ021985</v>
      </c>
      <c r="M9095" t="s">
        <v>1902</v>
      </c>
      <c r="N9095" s="1">
        <v>1985</v>
      </c>
      <c r="O9095" s="19">
        <v>0</v>
      </c>
      <c r="P9095" t="str">
        <f t="shared" si="993"/>
        <v>85</v>
      </c>
    </row>
    <row r="9096" spans="2:16" x14ac:dyDescent="0.25">
      <c r="B9096" t="s">
        <v>502</v>
      </c>
      <c r="C9096" t="str">
        <f t="shared" si="987"/>
        <v>SDGNrsCZ02</v>
      </c>
      <c r="D9096" s="1" t="s">
        <v>506</v>
      </c>
      <c r="E9096" s="1" t="str">
        <f t="shared" si="988"/>
        <v>SDG</v>
      </c>
      <c r="F9096" s="1" t="str">
        <f t="shared" si="989"/>
        <v>SDG</v>
      </c>
      <c r="G9096" s="1" t="str">
        <f t="shared" si="990"/>
        <v>Nrs</v>
      </c>
      <c r="H9096" s="1" t="s">
        <v>530</v>
      </c>
      <c r="I9096" s="1" t="str">
        <f t="shared" si="991"/>
        <v>CZ02</v>
      </c>
      <c r="J9096" s="1" t="s">
        <v>531</v>
      </c>
      <c r="L9096" s="12" t="str">
        <f t="shared" si="992"/>
        <v>SDGNrsCZ021996</v>
      </c>
      <c r="M9096" t="s">
        <v>1902</v>
      </c>
      <c r="N9096" s="1">
        <v>1996</v>
      </c>
      <c r="O9096" s="19">
        <v>0</v>
      </c>
      <c r="P9096" t="str">
        <f t="shared" si="993"/>
        <v>96</v>
      </c>
    </row>
    <row r="9097" spans="2:16" x14ac:dyDescent="0.25">
      <c r="B9097" t="s">
        <v>502</v>
      </c>
      <c r="C9097" t="str">
        <f t="shared" si="987"/>
        <v>SDGNrsCZ02</v>
      </c>
      <c r="D9097" s="1" t="s">
        <v>506</v>
      </c>
      <c r="E9097" s="1" t="str">
        <f t="shared" si="988"/>
        <v>SDG</v>
      </c>
      <c r="F9097" s="1" t="str">
        <f t="shared" si="989"/>
        <v>SDG</v>
      </c>
      <c r="G9097" s="1" t="str">
        <f t="shared" si="990"/>
        <v>Nrs</v>
      </c>
      <c r="H9097" s="1" t="s">
        <v>530</v>
      </c>
      <c r="I9097" s="1" t="str">
        <f t="shared" si="991"/>
        <v>CZ02</v>
      </c>
      <c r="J9097" s="1" t="s">
        <v>531</v>
      </c>
      <c r="L9097" s="12" t="str">
        <f t="shared" si="992"/>
        <v>SDGNrsCZ022003</v>
      </c>
      <c r="M9097" t="s">
        <v>1902</v>
      </c>
      <c r="N9097" s="1">
        <v>2003</v>
      </c>
      <c r="O9097" s="19">
        <v>0</v>
      </c>
      <c r="P9097" t="str">
        <f t="shared" si="993"/>
        <v>03</v>
      </c>
    </row>
    <row r="9098" spans="2:16" x14ac:dyDescent="0.25">
      <c r="B9098" t="s">
        <v>502</v>
      </c>
      <c r="C9098" t="str">
        <f t="shared" si="987"/>
        <v>SDGNrsCZ02</v>
      </c>
      <c r="D9098" s="1" t="s">
        <v>506</v>
      </c>
      <c r="E9098" s="1" t="str">
        <f t="shared" si="988"/>
        <v>SDG</v>
      </c>
      <c r="F9098" s="1" t="str">
        <f t="shared" si="989"/>
        <v>SDG</v>
      </c>
      <c r="G9098" s="1" t="str">
        <f t="shared" si="990"/>
        <v>Nrs</v>
      </c>
      <c r="H9098" s="1" t="s">
        <v>530</v>
      </c>
      <c r="I9098" s="1" t="str">
        <f t="shared" si="991"/>
        <v>CZ02</v>
      </c>
      <c r="J9098" s="1" t="s">
        <v>531</v>
      </c>
      <c r="L9098" s="12" t="str">
        <f t="shared" si="992"/>
        <v>SDGNrsCZ022007</v>
      </c>
      <c r="M9098" t="s">
        <v>1902</v>
      </c>
      <c r="N9098" s="1">
        <v>2007</v>
      </c>
      <c r="O9098" s="19">
        <v>0</v>
      </c>
      <c r="P9098" t="str">
        <f t="shared" si="993"/>
        <v>07</v>
      </c>
    </row>
    <row r="9099" spans="2:16" x14ac:dyDescent="0.25">
      <c r="B9099" t="s">
        <v>502</v>
      </c>
      <c r="C9099" t="str">
        <f t="shared" si="987"/>
        <v>SDGNrsCZ02</v>
      </c>
      <c r="D9099" s="1" t="s">
        <v>506</v>
      </c>
      <c r="E9099" s="1" t="str">
        <f t="shared" si="988"/>
        <v>SDG</v>
      </c>
      <c r="F9099" s="1" t="str">
        <f t="shared" si="989"/>
        <v>SDG</v>
      </c>
      <c r="G9099" s="1" t="str">
        <f t="shared" si="990"/>
        <v>Nrs</v>
      </c>
      <c r="H9099" s="1" t="s">
        <v>530</v>
      </c>
      <c r="I9099" s="1" t="str">
        <f t="shared" si="991"/>
        <v>CZ02</v>
      </c>
      <c r="J9099" s="1" t="s">
        <v>531</v>
      </c>
      <c r="L9099" s="12" t="str">
        <f t="shared" si="992"/>
        <v>SDGNrsCZ022011</v>
      </c>
      <c r="M9099" t="s">
        <v>1902</v>
      </c>
      <c r="N9099" s="1">
        <v>2011</v>
      </c>
      <c r="O9099" s="19">
        <v>0</v>
      </c>
      <c r="P9099" t="str">
        <f t="shared" si="993"/>
        <v>11</v>
      </c>
    </row>
    <row r="9100" spans="2:16" x14ac:dyDescent="0.25">
      <c r="B9100" t="s">
        <v>502</v>
      </c>
      <c r="C9100" t="str">
        <f t="shared" si="987"/>
        <v>SDGNrsCZ02</v>
      </c>
      <c r="D9100" s="1" t="s">
        <v>506</v>
      </c>
      <c r="E9100" s="1" t="str">
        <f t="shared" si="988"/>
        <v>SDG</v>
      </c>
      <c r="F9100" s="1" t="str">
        <f t="shared" si="989"/>
        <v>SDG</v>
      </c>
      <c r="G9100" s="1" t="str">
        <f t="shared" si="990"/>
        <v>Nrs</v>
      </c>
      <c r="H9100" s="1" t="s">
        <v>530</v>
      </c>
      <c r="I9100" s="1" t="str">
        <f t="shared" si="991"/>
        <v>CZ02</v>
      </c>
      <c r="J9100" s="1" t="s">
        <v>531</v>
      </c>
      <c r="L9100" s="12" t="str">
        <f t="shared" si="992"/>
        <v>SDGNrsCZ022014</v>
      </c>
      <c r="M9100" t="s">
        <v>1902</v>
      </c>
      <c r="N9100" s="1">
        <v>2014</v>
      </c>
      <c r="O9100" s="19">
        <v>0</v>
      </c>
      <c r="P9100" t="str">
        <f t="shared" si="993"/>
        <v>14</v>
      </c>
    </row>
    <row r="9101" spans="2:16" x14ac:dyDescent="0.25">
      <c r="B9101" t="s">
        <v>502</v>
      </c>
      <c r="C9101" t="str">
        <f t="shared" si="987"/>
        <v>SDGNrsCZ03</v>
      </c>
      <c r="D9101" s="1" t="s">
        <v>506</v>
      </c>
      <c r="E9101" s="1" t="str">
        <f t="shared" si="988"/>
        <v>SDG</v>
      </c>
      <c r="F9101" s="1" t="str">
        <f t="shared" si="989"/>
        <v>SDG</v>
      </c>
      <c r="G9101" s="1" t="str">
        <f t="shared" si="990"/>
        <v>Nrs</v>
      </c>
      <c r="H9101" s="1" t="s">
        <v>530</v>
      </c>
      <c r="I9101" s="1" t="str">
        <f t="shared" si="991"/>
        <v>CZ03</v>
      </c>
      <c r="J9101" s="1" t="s">
        <v>531</v>
      </c>
      <c r="L9101" s="12" t="str">
        <f t="shared" si="992"/>
        <v>SDGNrsCZ031975</v>
      </c>
      <c r="M9101" t="s">
        <v>1903</v>
      </c>
      <c r="N9101" s="1">
        <v>1975</v>
      </c>
      <c r="O9101" s="19">
        <v>0</v>
      </c>
      <c r="P9101" t="str">
        <f t="shared" si="993"/>
        <v>75</v>
      </c>
    </row>
    <row r="9102" spans="2:16" x14ac:dyDescent="0.25">
      <c r="B9102" t="s">
        <v>502</v>
      </c>
      <c r="C9102" t="str">
        <f t="shared" si="987"/>
        <v>SDGNrsCZ03</v>
      </c>
      <c r="D9102" s="1" t="s">
        <v>506</v>
      </c>
      <c r="E9102" s="1" t="str">
        <f t="shared" si="988"/>
        <v>SDG</v>
      </c>
      <c r="F9102" s="1" t="str">
        <f t="shared" si="989"/>
        <v>SDG</v>
      </c>
      <c r="G9102" s="1" t="str">
        <f t="shared" si="990"/>
        <v>Nrs</v>
      </c>
      <c r="H9102" s="1" t="s">
        <v>530</v>
      </c>
      <c r="I9102" s="1" t="str">
        <f t="shared" si="991"/>
        <v>CZ03</v>
      </c>
      <c r="J9102" s="1" t="s">
        <v>531</v>
      </c>
      <c r="L9102" s="12" t="str">
        <f t="shared" si="992"/>
        <v>SDGNrsCZ031985</v>
      </c>
      <c r="M9102" t="s">
        <v>1903</v>
      </c>
      <c r="N9102" s="1">
        <v>1985</v>
      </c>
      <c r="O9102" s="19">
        <v>0</v>
      </c>
      <c r="P9102" t="str">
        <f t="shared" si="993"/>
        <v>85</v>
      </c>
    </row>
    <row r="9103" spans="2:16" x14ac:dyDescent="0.25">
      <c r="B9103" t="s">
        <v>502</v>
      </c>
      <c r="C9103" t="str">
        <f t="shared" si="987"/>
        <v>SDGNrsCZ03</v>
      </c>
      <c r="D9103" s="1" t="s">
        <v>506</v>
      </c>
      <c r="E9103" s="1" t="str">
        <f t="shared" si="988"/>
        <v>SDG</v>
      </c>
      <c r="F9103" s="1" t="str">
        <f t="shared" si="989"/>
        <v>SDG</v>
      </c>
      <c r="G9103" s="1" t="str">
        <f t="shared" si="990"/>
        <v>Nrs</v>
      </c>
      <c r="H9103" s="1" t="s">
        <v>530</v>
      </c>
      <c r="I9103" s="1" t="str">
        <f t="shared" si="991"/>
        <v>CZ03</v>
      </c>
      <c r="J9103" s="1" t="s">
        <v>531</v>
      </c>
      <c r="L9103" s="12" t="str">
        <f t="shared" si="992"/>
        <v>SDGNrsCZ031996</v>
      </c>
      <c r="M9103" t="s">
        <v>1903</v>
      </c>
      <c r="N9103" s="1">
        <v>1996</v>
      </c>
      <c r="O9103" s="19">
        <v>0</v>
      </c>
      <c r="P9103" t="str">
        <f t="shared" si="993"/>
        <v>96</v>
      </c>
    </row>
    <row r="9104" spans="2:16" x14ac:dyDescent="0.25">
      <c r="B9104" t="s">
        <v>502</v>
      </c>
      <c r="C9104" t="str">
        <f t="shared" ref="C9104:C9167" si="994">F9104&amp;G9104&amp;I9104</f>
        <v>SDGNrsCZ03</v>
      </c>
      <c r="D9104" s="1" t="s">
        <v>506</v>
      </c>
      <c r="E9104" s="1" t="str">
        <f t="shared" ref="E9104:E9167" si="995">+F9104</f>
        <v>SDG</v>
      </c>
      <c r="F9104" s="1" t="str">
        <f t="shared" ref="F9104:F9167" si="996">LEFT(M9104,3)</f>
        <v>SDG</v>
      </c>
      <c r="G9104" s="1" t="str">
        <f t="shared" ref="G9104:G9167" si="997">MID(M9104,4,3)</f>
        <v>Nrs</v>
      </c>
      <c r="H9104" s="1" t="s">
        <v>530</v>
      </c>
      <c r="I9104" s="1" t="str">
        <f t="shared" ref="I9104:I9167" si="998">RIGHT(M9104,4)</f>
        <v>CZ03</v>
      </c>
      <c r="J9104" s="1" t="s">
        <v>531</v>
      </c>
      <c r="L9104" s="12" t="str">
        <f t="shared" ref="L9104:L9167" si="999">C9104&amp;N9104</f>
        <v>SDGNrsCZ032003</v>
      </c>
      <c r="M9104" t="s">
        <v>1903</v>
      </c>
      <c r="N9104" s="1">
        <v>2003</v>
      </c>
      <c r="O9104" s="19">
        <v>0</v>
      </c>
      <c r="P9104" t="str">
        <f t="shared" ref="P9104:P9167" si="1000">RIGHT(N9104,2)</f>
        <v>03</v>
      </c>
    </row>
    <row r="9105" spans="2:16" x14ac:dyDescent="0.25">
      <c r="B9105" t="s">
        <v>502</v>
      </c>
      <c r="C9105" t="str">
        <f t="shared" si="994"/>
        <v>SDGNrsCZ03</v>
      </c>
      <c r="D9105" s="1" t="s">
        <v>506</v>
      </c>
      <c r="E9105" s="1" t="str">
        <f t="shared" si="995"/>
        <v>SDG</v>
      </c>
      <c r="F9105" s="1" t="str">
        <f t="shared" si="996"/>
        <v>SDG</v>
      </c>
      <c r="G9105" s="1" t="str">
        <f t="shared" si="997"/>
        <v>Nrs</v>
      </c>
      <c r="H9105" s="1" t="s">
        <v>530</v>
      </c>
      <c r="I9105" s="1" t="str">
        <f t="shared" si="998"/>
        <v>CZ03</v>
      </c>
      <c r="J9105" s="1" t="s">
        <v>531</v>
      </c>
      <c r="L9105" s="12" t="str">
        <f t="shared" si="999"/>
        <v>SDGNrsCZ032007</v>
      </c>
      <c r="M9105" t="s">
        <v>1903</v>
      </c>
      <c r="N9105" s="1">
        <v>2007</v>
      </c>
      <c r="O9105" s="19">
        <v>0</v>
      </c>
      <c r="P9105" t="str">
        <f t="shared" si="1000"/>
        <v>07</v>
      </c>
    </row>
    <row r="9106" spans="2:16" x14ac:dyDescent="0.25">
      <c r="B9106" t="s">
        <v>502</v>
      </c>
      <c r="C9106" t="str">
        <f t="shared" si="994"/>
        <v>SDGNrsCZ03</v>
      </c>
      <c r="D9106" s="1" t="s">
        <v>506</v>
      </c>
      <c r="E9106" s="1" t="str">
        <f t="shared" si="995"/>
        <v>SDG</v>
      </c>
      <c r="F9106" s="1" t="str">
        <f t="shared" si="996"/>
        <v>SDG</v>
      </c>
      <c r="G9106" s="1" t="str">
        <f t="shared" si="997"/>
        <v>Nrs</v>
      </c>
      <c r="H9106" s="1" t="s">
        <v>530</v>
      </c>
      <c r="I9106" s="1" t="str">
        <f t="shared" si="998"/>
        <v>CZ03</v>
      </c>
      <c r="J9106" s="1" t="s">
        <v>531</v>
      </c>
      <c r="L9106" s="12" t="str">
        <f t="shared" si="999"/>
        <v>SDGNrsCZ032011</v>
      </c>
      <c r="M9106" t="s">
        <v>1903</v>
      </c>
      <c r="N9106" s="1">
        <v>2011</v>
      </c>
      <c r="O9106" s="19">
        <v>0</v>
      </c>
      <c r="P9106" t="str">
        <f t="shared" si="1000"/>
        <v>11</v>
      </c>
    </row>
    <row r="9107" spans="2:16" x14ac:dyDescent="0.25">
      <c r="B9107" t="s">
        <v>502</v>
      </c>
      <c r="C9107" t="str">
        <f t="shared" si="994"/>
        <v>SDGNrsCZ03</v>
      </c>
      <c r="D9107" s="1" t="s">
        <v>506</v>
      </c>
      <c r="E9107" s="1" t="str">
        <f t="shared" si="995"/>
        <v>SDG</v>
      </c>
      <c r="F9107" s="1" t="str">
        <f t="shared" si="996"/>
        <v>SDG</v>
      </c>
      <c r="G9107" s="1" t="str">
        <f t="shared" si="997"/>
        <v>Nrs</v>
      </c>
      <c r="H9107" s="1" t="s">
        <v>530</v>
      </c>
      <c r="I9107" s="1" t="str">
        <f t="shared" si="998"/>
        <v>CZ03</v>
      </c>
      <c r="J9107" s="1" t="s">
        <v>531</v>
      </c>
      <c r="L9107" s="12" t="str">
        <f t="shared" si="999"/>
        <v>SDGNrsCZ032014</v>
      </c>
      <c r="M9107" t="s">
        <v>1903</v>
      </c>
      <c r="N9107" s="1">
        <v>2014</v>
      </c>
      <c r="O9107" s="19">
        <v>0</v>
      </c>
      <c r="P9107" t="str">
        <f t="shared" si="1000"/>
        <v>14</v>
      </c>
    </row>
    <row r="9108" spans="2:16" x14ac:dyDescent="0.25">
      <c r="B9108" t="s">
        <v>502</v>
      </c>
      <c r="C9108" t="str">
        <f t="shared" si="994"/>
        <v>SDGNrsCZ04</v>
      </c>
      <c r="D9108" s="1" t="s">
        <v>506</v>
      </c>
      <c r="E9108" s="1" t="str">
        <f t="shared" si="995"/>
        <v>SDG</v>
      </c>
      <c r="F9108" s="1" t="str">
        <f t="shared" si="996"/>
        <v>SDG</v>
      </c>
      <c r="G9108" s="1" t="str">
        <f t="shared" si="997"/>
        <v>Nrs</v>
      </c>
      <c r="H9108" s="1" t="s">
        <v>530</v>
      </c>
      <c r="I9108" s="1" t="str">
        <f t="shared" si="998"/>
        <v>CZ04</v>
      </c>
      <c r="J9108" s="1" t="s">
        <v>531</v>
      </c>
      <c r="L9108" s="12" t="str">
        <f t="shared" si="999"/>
        <v>SDGNrsCZ041975</v>
      </c>
      <c r="M9108" t="s">
        <v>1904</v>
      </c>
      <c r="N9108" s="1">
        <v>1975</v>
      </c>
      <c r="O9108" s="19">
        <v>0</v>
      </c>
      <c r="P9108" t="str">
        <f t="shared" si="1000"/>
        <v>75</v>
      </c>
    </row>
    <row r="9109" spans="2:16" x14ac:dyDescent="0.25">
      <c r="B9109" t="s">
        <v>502</v>
      </c>
      <c r="C9109" t="str">
        <f t="shared" si="994"/>
        <v>SDGNrsCZ04</v>
      </c>
      <c r="D9109" s="1" t="s">
        <v>506</v>
      </c>
      <c r="E9109" s="1" t="str">
        <f t="shared" si="995"/>
        <v>SDG</v>
      </c>
      <c r="F9109" s="1" t="str">
        <f t="shared" si="996"/>
        <v>SDG</v>
      </c>
      <c r="G9109" s="1" t="str">
        <f t="shared" si="997"/>
        <v>Nrs</v>
      </c>
      <c r="H9109" s="1" t="s">
        <v>530</v>
      </c>
      <c r="I9109" s="1" t="str">
        <f t="shared" si="998"/>
        <v>CZ04</v>
      </c>
      <c r="J9109" s="1" t="s">
        <v>531</v>
      </c>
      <c r="L9109" s="12" t="str">
        <f t="shared" si="999"/>
        <v>SDGNrsCZ041985</v>
      </c>
      <c r="M9109" t="s">
        <v>1904</v>
      </c>
      <c r="N9109" s="1">
        <v>1985</v>
      </c>
      <c r="O9109" s="19">
        <v>0</v>
      </c>
      <c r="P9109" t="str">
        <f t="shared" si="1000"/>
        <v>85</v>
      </c>
    </row>
    <row r="9110" spans="2:16" x14ac:dyDescent="0.25">
      <c r="B9110" t="s">
        <v>502</v>
      </c>
      <c r="C9110" t="str">
        <f t="shared" si="994"/>
        <v>SDGNrsCZ04</v>
      </c>
      <c r="D9110" s="1" t="s">
        <v>506</v>
      </c>
      <c r="E9110" s="1" t="str">
        <f t="shared" si="995"/>
        <v>SDG</v>
      </c>
      <c r="F9110" s="1" t="str">
        <f t="shared" si="996"/>
        <v>SDG</v>
      </c>
      <c r="G9110" s="1" t="str">
        <f t="shared" si="997"/>
        <v>Nrs</v>
      </c>
      <c r="H9110" s="1" t="s">
        <v>530</v>
      </c>
      <c r="I9110" s="1" t="str">
        <f t="shared" si="998"/>
        <v>CZ04</v>
      </c>
      <c r="J9110" s="1" t="s">
        <v>531</v>
      </c>
      <c r="L9110" s="12" t="str">
        <f t="shared" si="999"/>
        <v>SDGNrsCZ041996</v>
      </c>
      <c r="M9110" t="s">
        <v>1904</v>
      </c>
      <c r="N9110" s="1">
        <v>1996</v>
      </c>
      <c r="O9110" s="19">
        <v>0</v>
      </c>
      <c r="P9110" t="str">
        <f t="shared" si="1000"/>
        <v>96</v>
      </c>
    </row>
    <row r="9111" spans="2:16" x14ac:dyDescent="0.25">
      <c r="B9111" t="s">
        <v>502</v>
      </c>
      <c r="C9111" t="str">
        <f t="shared" si="994"/>
        <v>SDGNrsCZ04</v>
      </c>
      <c r="D9111" s="1" t="s">
        <v>506</v>
      </c>
      <c r="E9111" s="1" t="str">
        <f t="shared" si="995"/>
        <v>SDG</v>
      </c>
      <c r="F9111" s="1" t="str">
        <f t="shared" si="996"/>
        <v>SDG</v>
      </c>
      <c r="G9111" s="1" t="str">
        <f t="shared" si="997"/>
        <v>Nrs</v>
      </c>
      <c r="H9111" s="1" t="s">
        <v>530</v>
      </c>
      <c r="I9111" s="1" t="str">
        <f t="shared" si="998"/>
        <v>CZ04</v>
      </c>
      <c r="J9111" s="1" t="s">
        <v>531</v>
      </c>
      <c r="L9111" s="12" t="str">
        <f t="shared" si="999"/>
        <v>SDGNrsCZ042003</v>
      </c>
      <c r="M9111" t="s">
        <v>1904</v>
      </c>
      <c r="N9111" s="1">
        <v>2003</v>
      </c>
      <c r="O9111" s="19">
        <v>0</v>
      </c>
      <c r="P9111" t="str">
        <f t="shared" si="1000"/>
        <v>03</v>
      </c>
    </row>
    <row r="9112" spans="2:16" x14ac:dyDescent="0.25">
      <c r="B9112" t="s">
        <v>502</v>
      </c>
      <c r="C9112" t="str">
        <f t="shared" si="994"/>
        <v>SDGNrsCZ04</v>
      </c>
      <c r="D9112" s="1" t="s">
        <v>506</v>
      </c>
      <c r="E9112" s="1" t="str">
        <f t="shared" si="995"/>
        <v>SDG</v>
      </c>
      <c r="F9112" s="1" t="str">
        <f t="shared" si="996"/>
        <v>SDG</v>
      </c>
      <c r="G9112" s="1" t="str">
        <f t="shared" si="997"/>
        <v>Nrs</v>
      </c>
      <c r="H9112" s="1" t="s">
        <v>530</v>
      </c>
      <c r="I9112" s="1" t="str">
        <f t="shared" si="998"/>
        <v>CZ04</v>
      </c>
      <c r="J9112" s="1" t="s">
        <v>531</v>
      </c>
      <c r="L9112" s="12" t="str">
        <f t="shared" si="999"/>
        <v>SDGNrsCZ042007</v>
      </c>
      <c r="M9112" t="s">
        <v>1904</v>
      </c>
      <c r="N9112" s="1">
        <v>2007</v>
      </c>
      <c r="O9112" s="19">
        <v>0</v>
      </c>
      <c r="P9112" t="str">
        <f t="shared" si="1000"/>
        <v>07</v>
      </c>
    </row>
    <row r="9113" spans="2:16" x14ac:dyDescent="0.25">
      <c r="B9113" t="s">
        <v>502</v>
      </c>
      <c r="C9113" t="str">
        <f t="shared" si="994"/>
        <v>SDGNrsCZ04</v>
      </c>
      <c r="D9113" s="1" t="s">
        <v>506</v>
      </c>
      <c r="E9113" s="1" t="str">
        <f t="shared" si="995"/>
        <v>SDG</v>
      </c>
      <c r="F9113" s="1" t="str">
        <f t="shared" si="996"/>
        <v>SDG</v>
      </c>
      <c r="G9113" s="1" t="str">
        <f t="shared" si="997"/>
        <v>Nrs</v>
      </c>
      <c r="H9113" s="1" t="s">
        <v>530</v>
      </c>
      <c r="I9113" s="1" t="str">
        <f t="shared" si="998"/>
        <v>CZ04</v>
      </c>
      <c r="J9113" s="1" t="s">
        <v>531</v>
      </c>
      <c r="L9113" s="12" t="str">
        <f t="shared" si="999"/>
        <v>SDGNrsCZ042011</v>
      </c>
      <c r="M9113" t="s">
        <v>1904</v>
      </c>
      <c r="N9113" s="1">
        <v>2011</v>
      </c>
      <c r="O9113" s="19">
        <v>0</v>
      </c>
      <c r="P9113" t="str">
        <f t="shared" si="1000"/>
        <v>11</v>
      </c>
    </row>
    <row r="9114" spans="2:16" x14ac:dyDescent="0.25">
      <c r="B9114" t="s">
        <v>502</v>
      </c>
      <c r="C9114" t="str">
        <f t="shared" si="994"/>
        <v>SDGNrsCZ04</v>
      </c>
      <c r="D9114" s="1" t="s">
        <v>506</v>
      </c>
      <c r="E9114" s="1" t="str">
        <f t="shared" si="995"/>
        <v>SDG</v>
      </c>
      <c r="F9114" s="1" t="str">
        <f t="shared" si="996"/>
        <v>SDG</v>
      </c>
      <c r="G9114" s="1" t="str">
        <f t="shared" si="997"/>
        <v>Nrs</v>
      </c>
      <c r="H9114" s="1" t="s">
        <v>530</v>
      </c>
      <c r="I9114" s="1" t="str">
        <f t="shared" si="998"/>
        <v>CZ04</v>
      </c>
      <c r="J9114" s="1" t="s">
        <v>531</v>
      </c>
      <c r="L9114" s="12" t="str">
        <f t="shared" si="999"/>
        <v>SDGNrsCZ042014</v>
      </c>
      <c r="M9114" t="s">
        <v>1904</v>
      </c>
      <c r="N9114" s="1">
        <v>2014</v>
      </c>
      <c r="O9114" s="19">
        <v>0</v>
      </c>
      <c r="P9114" t="str">
        <f t="shared" si="1000"/>
        <v>14</v>
      </c>
    </row>
    <row r="9115" spans="2:16" x14ac:dyDescent="0.25">
      <c r="B9115" t="s">
        <v>502</v>
      </c>
      <c r="C9115" t="str">
        <f t="shared" si="994"/>
        <v>SDGNrsCZ05</v>
      </c>
      <c r="D9115" s="1" t="s">
        <v>506</v>
      </c>
      <c r="E9115" s="1" t="str">
        <f t="shared" si="995"/>
        <v>SDG</v>
      </c>
      <c r="F9115" s="1" t="str">
        <f t="shared" si="996"/>
        <v>SDG</v>
      </c>
      <c r="G9115" s="1" t="str">
        <f t="shared" si="997"/>
        <v>Nrs</v>
      </c>
      <c r="H9115" s="1" t="s">
        <v>530</v>
      </c>
      <c r="I9115" s="1" t="str">
        <f t="shared" si="998"/>
        <v>CZ05</v>
      </c>
      <c r="J9115" s="1" t="s">
        <v>531</v>
      </c>
      <c r="L9115" s="12" t="str">
        <f t="shared" si="999"/>
        <v>SDGNrsCZ051975</v>
      </c>
      <c r="M9115" t="s">
        <v>1905</v>
      </c>
      <c r="N9115" s="1">
        <v>1975</v>
      </c>
      <c r="O9115" s="19">
        <v>0</v>
      </c>
      <c r="P9115" t="str">
        <f t="shared" si="1000"/>
        <v>75</v>
      </c>
    </row>
    <row r="9116" spans="2:16" x14ac:dyDescent="0.25">
      <c r="B9116" t="s">
        <v>502</v>
      </c>
      <c r="C9116" t="str">
        <f t="shared" si="994"/>
        <v>SDGNrsCZ05</v>
      </c>
      <c r="D9116" s="1" t="s">
        <v>506</v>
      </c>
      <c r="E9116" s="1" t="str">
        <f t="shared" si="995"/>
        <v>SDG</v>
      </c>
      <c r="F9116" s="1" t="str">
        <f t="shared" si="996"/>
        <v>SDG</v>
      </c>
      <c r="G9116" s="1" t="str">
        <f t="shared" si="997"/>
        <v>Nrs</v>
      </c>
      <c r="H9116" s="1" t="s">
        <v>530</v>
      </c>
      <c r="I9116" s="1" t="str">
        <f t="shared" si="998"/>
        <v>CZ05</v>
      </c>
      <c r="J9116" s="1" t="s">
        <v>531</v>
      </c>
      <c r="L9116" s="12" t="str">
        <f t="shared" si="999"/>
        <v>SDGNrsCZ051985</v>
      </c>
      <c r="M9116" t="s">
        <v>1905</v>
      </c>
      <c r="N9116" s="1">
        <v>1985</v>
      </c>
      <c r="O9116" s="19">
        <v>0</v>
      </c>
      <c r="P9116" t="str">
        <f t="shared" si="1000"/>
        <v>85</v>
      </c>
    </row>
    <row r="9117" spans="2:16" x14ac:dyDescent="0.25">
      <c r="B9117" t="s">
        <v>502</v>
      </c>
      <c r="C9117" t="str">
        <f t="shared" si="994"/>
        <v>SDGNrsCZ05</v>
      </c>
      <c r="D9117" s="1" t="s">
        <v>506</v>
      </c>
      <c r="E9117" s="1" t="str">
        <f t="shared" si="995"/>
        <v>SDG</v>
      </c>
      <c r="F9117" s="1" t="str">
        <f t="shared" si="996"/>
        <v>SDG</v>
      </c>
      <c r="G9117" s="1" t="str">
        <f t="shared" si="997"/>
        <v>Nrs</v>
      </c>
      <c r="H9117" s="1" t="s">
        <v>530</v>
      </c>
      <c r="I9117" s="1" t="str">
        <f t="shared" si="998"/>
        <v>CZ05</v>
      </c>
      <c r="J9117" s="1" t="s">
        <v>531</v>
      </c>
      <c r="L9117" s="12" t="str">
        <f t="shared" si="999"/>
        <v>SDGNrsCZ051996</v>
      </c>
      <c r="M9117" t="s">
        <v>1905</v>
      </c>
      <c r="N9117" s="1">
        <v>1996</v>
      </c>
      <c r="O9117" s="19">
        <v>0</v>
      </c>
      <c r="P9117" t="str">
        <f t="shared" si="1000"/>
        <v>96</v>
      </c>
    </row>
    <row r="9118" spans="2:16" x14ac:dyDescent="0.25">
      <c r="B9118" t="s">
        <v>502</v>
      </c>
      <c r="C9118" t="str">
        <f t="shared" si="994"/>
        <v>SDGNrsCZ05</v>
      </c>
      <c r="D9118" s="1" t="s">
        <v>506</v>
      </c>
      <c r="E9118" s="1" t="str">
        <f t="shared" si="995"/>
        <v>SDG</v>
      </c>
      <c r="F9118" s="1" t="str">
        <f t="shared" si="996"/>
        <v>SDG</v>
      </c>
      <c r="G9118" s="1" t="str">
        <f t="shared" si="997"/>
        <v>Nrs</v>
      </c>
      <c r="H9118" s="1" t="s">
        <v>530</v>
      </c>
      <c r="I9118" s="1" t="str">
        <f t="shared" si="998"/>
        <v>CZ05</v>
      </c>
      <c r="J9118" s="1" t="s">
        <v>531</v>
      </c>
      <c r="L9118" s="12" t="str">
        <f t="shared" si="999"/>
        <v>SDGNrsCZ052003</v>
      </c>
      <c r="M9118" t="s">
        <v>1905</v>
      </c>
      <c r="N9118" s="1">
        <v>2003</v>
      </c>
      <c r="O9118" s="19">
        <v>0</v>
      </c>
      <c r="P9118" t="str">
        <f t="shared" si="1000"/>
        <v>03</v>
      </c>
    </row>
    <row r="9119" spans="2:16" x14ac:dyDescent="0.25">
      <c r="B9119" t="s">
        <v>502</v>
      </c>
      <c r="C9119" t="str">
        <f t="shared" si="994"/>
        <v>SDGNrsCZ05</v>
      </c>
      <c r="D9119" s="1" t="s">
        <v>506</v>
      </c>
      <c r="E9119" s="1" t="str">
        <f t="shared" si="995"/>
        <v>SDG</v>
      </c>
      <c r="F9119" s="1" t="str">
        <f t="shared" si="996"/>
        <v>SDG</v>
      </c>
      <c r="G9119" s="1" t="str">
        <f t="shared" si="997"/>
        <v>Nrs</v>
      </c>
      <c r="H9119" s="1" t="s">
        <v>530</v>
      </c>
      <c r="I9119" s="1" t="str">
        <f t="shared" si="998"/>
        <v>CZ05</v>
      </c>
      <c r="J9119" s="1" t="s">
        <v>531</v>
      </c>
      <c r="L9119" s="12" t="str">
        <f t="shared" si="999"/>
        <v>SDGNrsCZ052007</v>
      </c>
      <c r="M9119" t="s">
        <v>1905</v>
      </c>
      <c r="N9119" s="1">
        <v>2007</v>
      </c>
      <c r="O9119" s="19">
        <v>0</v>
      </c>
      <c r="P9119" t="str">
        <f t="shared" si="1000"/>
        <v>07</v>
      </c>
    </row>
    <row r="9120" spans="2:16" x14ac:dyDescent="0.25">
      <c r="B9120" t="s">
        <v>502</v>
      </c>
      <c r="C9120" t="str">
        <f t="shared" si="994"/>
        <v>SDGNrsCZ05</v>
      </c>
      <c r="D9120" s="1" t="s">
        <v>506</v>
      </c>
      <c r="E9120" s="1" t="str">
        <f t="shared" si="995"/>
        <v>SDG</v>
      </c>
      <c r="F9120" s="1" t="str">
        <f t="shared" si="996"/>
        <v>SDG</v>
      </c>
      <c r="G9120" s="1" t="str">
        <f t="shared" si="997"/>
        <v>Nrs</v>
      </c>
      <c r="H9120" s="1" t="s">
        <v>530</v>
      </c>
      <c r="I9120" s="1" t="str">
        <f t="shared" si="998"/>
        <v>CZ05</v>
      </c>
      <c r="J9120" s="1" t="s">
        <v>531</v>
      </c>
      <c r="L9120" s="12" t="str">
        <f t="shared" si="999"/>
        <v>SDGNrsCZ052011</v>
      </c>
      <c r="M9120" t="s">
        <v>1905</v>
      </c>
      <c r="N9120" s="1">
        <v>2011</v>
      </c>
      <c r="O9120" s="19">
        <v>0</v>
      </c>
      <c r="P9120" t="str">
        <f t="shared" si="1000"/>
        <v>11</v>
      </c>
    </row>
    <row r="9121" spans="2:16" x14ac:dyDescent="0.25">
      <c r="B9121" t="s">
        <v>502</v>
      </c>
      <c r="C9121" t="str">
        <f t="shared" si="994"/>
        <v>SDGNrsCZ05</v>
      </c>
      <c r="D9121" s="1" t="s">
        <v>506</v>
      </c>
      <c r="E9121" s="1" t="str">
        <f t="shared" si="995"/>
        <v>SDG</v>
      </c>
      <c r="F9121" s="1" t="str">
        <f t="shared" si="996"/>
        <v>SDG</v>
      </c>
      <c r="G9121" s="1" t="str">
        <f t="shared" si="997"/>
        <v>Nrs</v>
      </c>
      <c r="H9121" s="1" t="s">
        <v>530</v>
      </c>
      <c r="I9121" s="1" t="str">
        <f t="shared" si="998"/>
        <v>CZ05</v>
      </c>
      <c r="J9121" s="1" t="s">
        <v>531</v>
      </c>
      <c r="L9121" s="12" t="str">
        <f t="shared" si="999"/>
        <v>SDGNrsCZ052014</v>
      </c>
      <c r="M9121" t="s">
        <v>1905</v>
      </c>
      <c r="N9121" s="1">
        <v>2014</v>
      </c>
      <c r="O9121" s="19">
        <v>0</v>
      </c>
      <c r="P9121" t="str">
        <f t="shared" si="1000"/>
        <v>14</v>
      </c>
    </row>
    <row r="9122" spans="2:16" x14ac:dyDescent="0.25">
      <c r="B9122" t="s">
        <v>502</v>
      </c>
      <c r="C9122" t="str">
        <f t="shared" si="994"/>
        <v>SDGNrsCZ06</v>
      </c>
      <c r="D9122" s="1" t="s">
        <v>506</v>
      </c>
      <c r="E9122" s="1" t="str">
        <f t="shared" si="995"/>
        <v>SDG</v>
      </c>
      <c r="F9122" s="1" t="str">
        <f t="shared" si="996"/>
        <v>SDG</v>
      </c>
      <c r="G9122" s="1" t="str">
        <f t="shared" si="997"/>
        <v>Nrs</v>
      </c>
      <c r="H9122" s="1" t="s">
        <v>530</v>
      </c>
      <c r="I9122" s="1" t="str">
        <f t="shared" si="998"/>
        <v>CZ06</v>
      </c>
      <c r="J9122" s="1" t="s">
        <v>531</v>
      </c>
      <c r="L9122" s="12" t="str">
        <f t="shared" si="999"/>
        <v>SDGNrsCZ061975</v>
      </c>
      <c r="M9122" t="s">
        <v>1906</v>
      </c>
      <c r="N9122" s="1">
        <v>1975</v>
      </c>
      <c r="O9122" s="19">
        <v>0.14404</v>
      </c>
      <c r="P9122" t="str">
        <f t="shared" si="1000"/>
        <v>75</v>
      </c>
    </row>
    <row r="9123" spans="2:16" x14ac:dyDescent="0.25">
      <c r="B9123" t="s">
        <v>502</v>
      </c>
      <c r="C9123" t="str">
        <f t="shared" si="994"/>
        <v>SDGNrsCZ06</v>
      </c>
      <c r="D9123" s="1" t="s">
        <v>506</v>
      </c>
      <c r="E9123" s="1" t="str">
        <f t="shared" si="995"/>
        <v>SDG</v>
      </c>
      <c r="F9123" s="1" t="str">
        <f t="shared" si="996"/>
        <v>SDG</v>
      </c>
      <c r="G9123" s="1" t="str">
        <f t="shared" si="997"/>
        <v>Nrs</v>
      </c>
      <c r="H9123" s="1" t="s">
        <v>530</v>
      </c>
      <c r="I9123" s="1" t="str">
        <f t="shared" si="998"/>
        <v>CZ06</v>
      </c>
      <c r="J9123" s="1" t="s">
        <v>531</v>
      </c>
      <c r="L9123" s="12" t="str">
        <f t="shared" si="999"/>
        <v>SDGNrsCZ061985</v>
      </c>
      <c r="M9123" t="s">
        <v>1906</v>
      </c>
      <c r="N9123" s="1">
        <v>1985</v>
      </c>
      <c r="O9123" s="19">
        <v>0.14291499999999999</v>
      </c>
      <c r="P9123" t="str">
        <f t="shared" si="1000"/>
        <v>85</v>
      </c>
    </row>
    <row r="9124" spans="2:16" x14ac:dyDescent="0.25">
      <c r="B9124" t="s">
        <v>502</v>
      </c>
      <c r="C9124" t="str">
        <f t="shared" si="994"/>
        <v>SDGNrsCZ06</v>
      </c>
      <c r="D9124" s="1" t="s">
        <v>506</v>
      </c>
      <c r="E9124" s="1" t="str">
        <f t="shared" si="995"/>
        <v>SDG</v>
      </c>
      <c r="F9124" s="1" t="str">
        <f t="shared" si="996"/>
        <v>SDG</v>
      </c>
      <c r="G9124" s="1" t="str">
        <f t="shared" si="997"/>
        <v>Nrs</v>
      </c>
      <c r="H9124" s="1" t="s">
        <v>530</v>
      </c>
      <c r="I9124" s="1" t="str">
        <f t="shared" si="998"/>
        <v>CZ06</v>
      </c>
      <c r="J9124" s="1" t="s">
        <v>531</v>
      </c>
      <c r="L9124" s="12" t="str">
        <f t="shared" si="999"/>
        <v>SDGNrsCZ061996</v>
      </c>
      <c r="M9124" t="s">
        <v>1906</v>
      </c>
      <c r="N9124" s="1">
        <v>1996</v>
      </c>
      <c r="O9124" s="19">
        <v>4.6550000000000001E-2</v>
      </c>
      <c r="P9124" t="str">
        <f t="shared" si="1000"/>
        <v>96</v>
      </c>
    </row>
    <row r="9125" spans="2:16" x14ac:dyDescent="0.25">
      <c r="B9125" t="s">
        <v>502</v>
      </c>
      <c r="C9125" t="str">
        <f t="shared" si="994"/>
        <v>SDGNrsCZ06</v>
      </c>
      <c r="D9125" s="1" t="s">
        <v>506</v>
      </c>
      <c r="E9125" s="1" t="str">
        <f t="shared" si="995"/>
        <v>SDG</v>
      </c>
      <c r="F9125" s="1" t="str">
        <f t="shared" si="996"/>
        <v>SDG</v>
      </c>
      <c r="G9125" s="1" t="str">
        <f t="shared" si="997"/>
        <v>Nrs</v>
      </c>
      <c r="H9125" s="1" t="s">
        <v>530</v>
      </c>
      <c r="I9125" s="1" t="str">
        <f t="shared" si="998"/>
        <v>CZ06</v>
      </c>
      <c r="J9125" s="1" t="s">
        <v>531</v>
      </c>
      <c r="L9125" s="12" t="str">
        <f t="shared" si="999"/>
        <v>SDGNrsCZ062003</v>
      </c>
      <c r="M9125" t="s">
        <v>1906</v>
      </c>
      <c r="N9125" s="1">
        <v>2003</v>
      </c>
      <c r="O9125" s="19">
        <v>2.878E-2</v>
      </c>
      <c r="P9125" t="str">
        <f t="shared" si="1000"/>
        <v>03</v>
      </c>
    </row>
    <row r="9126" spans="2:16" x14ac:dyDescent="0.25">
      <c r="B9126" t="s">
        <v>502</v>
      </c>
      <c r="C9126" t="str">
        <f t="shared" si="994"/>
        <v>SDGNrsCZ06</v>
      </c>
      <c r="D9126" s="1" t="s">
        <v>506</v>
      </c>
      <c r="E9126" s="1" t="str">
        <f t="shared" si="995"/>
        <v>SDG</v>
      </c>
      <c r="F9126" s="1" t="str">
        <f t="shared" si="996"/>
        <v>SDG</v>
      </c>
      <c r="G9126" s="1" t="str">
        <f t="shared" si="997"/>
        <v>Nrs</v>
      </c>
      <c r="H9126" s="1" t="s">
        <v>530</v>
      </c>
      <c r="I9126" s="1" t="str">
        <f t="shared" si="998"/>
        <v>CZ06</v>
      </c>
      <c r="J9126" s="1" t="s">
        <v>531</v>
      </c>
      <c r="L9126" s="12" t="str">
        <f t="shared" si="999"/>
        <v>SDGNrsCZ062007</v>
      </c>
      <c r="M9126" t="s">
        <v>1906</v>
      </c>
      <c r="N9126" s="1">
        <v>2007</v>
      </c>
      <c r="O9126" s="19">
        <v>1.0345E-2</v>
      </c>
      <c r="P9126" t="str">
        <f t="shared" si="1000"/>
        <v>07</v>
      </c>
    </row>
    <row r="9127" spans="2:16" x14ac:dyDescent="0.25">
      <c r="B9127" t="s">
        <v>502</v>
      </c>
      <c r="C9127" t="str">
        <f t="shared" si="994"/>
        <v>SDGNrsCZ06</v>
      </c>
      <c r="D9127" s="1" t="s">
        <v>506</v>
      </c>
      <c r="E9127" s="1" t="str">
        <f t="shared" si="995"/>
        <v>SDG</v>
      </c>
      <c r="F9127" s="1" t="str">
        <f t="shared" si="996"/>
        <v>SDG</v>
      </c>
      <c r="G9127" s="1" t="str">
        <f t="shared" si="997"/>
        <v>Nrs</v>
      </c>
      <c r="H9127" s="1" t="s">
        <v>530</v>
      </c>
      <c r="I9127" s="1" t="str">
        <f t="shared" si="998"/>
        <v>CZ06</v>
      </c>
      <c r="J9127" s="1" t="s">
        <v>531</v>
      </c>
      <c r="L9127" s="12" t="str">
        <f t="shared" si="999"/>
        <v>SDGNrsCZ062011</v>
      </c>
      <c r="M9127" t="s">
        <v>1906</v>
      </c>
      <c r="N9127" s="1">
        <v>2011</v>
      </c>
      <c r="O9127" s="19">
        <v>1.0345E-2</v>
      </c>
      <c r="P9127" t="str">
        <f t="shared" si="1000"/>
        <v>11</v>
      </c>
    </row>
    <row r="9128" spans="2:16" x14ac:dyDescent="0.25">
      <c r="B9128" t="s">
        <v>502</v>
      </c>
      <c r="C9128" t="str">
        <f t="shared" si="994"/>
        <v>SDGNrsCZ06</v>
      </c>
      <c r="D9128" s="1" t="s">
        <v>506</v>
      </c>
      <c r="E9128" s="1" t="str">
        <f t="shared" si="995"/>
        <v>SDG</v>
      </c>
      <c r="F9128" s="1" t="str">
        <f t="shared" si="996"/>
        <v>SDG</v>
      </c>
      <c r="G9128" s="1" t="str">
        <f t="shared" si="997"/>
        <v>Nrs</v>
      </c>
      <c r="H9128" s="1" t="s">
        <v>530</v>
      </c>
      <c r="I9128" s="1" t="str">
        <f t="shared" si="998"/>
        <v>CZ06</v>
      </c>
      <c r="J9128" s="1" t="s">
        <v>531</v>
      </c>
      <c r="L9128" s="12" t="str">
        <f t="shared" si="999"/>
        <v>SDGNrsCZ062014</v>
      </c>
      <c r="M9128" t="s">
        <v>1906</v>
      </c>
      <c r="N9128" s="1">
        <v>2014</v>
      </c>
      <c r="O9128" s="19">
        <v>5.1725E-3</v>
      </c>
      <c r="P9128" t="str">
        <f t="shared" si="1000"/>
        <v>14</v>
      </c>
    </row>
    <row r="9129" spans="2:16" x14ac:dyDescent="0.25">
      <c r="B9129" t="s">
        <v>502</v>
      </c>
      <c r="C9129" t="str">
        <f t="shared" si="994"/>
        <v>SDGNrsCZ07</v>
      </c>
      <c r="D9129" s="1" t="s">
        <v>506</v>
      </c>
      <c r="E9129" s="1" t="str">
        <f t="shared" si="995"/>
        <v>SDG</v>
      </c>
      <c r="F9129" s="1" t="str">
        <f t="shared" si="996"/>
        <v>SDG</v>
      </c>
      <c r="G9129" s="1" t="str">
        <f t="shared" si="997"/>
        <v>Nrs</v>
      </c>
      <c r="H9129" s="1" t="s">
        <v>530</v>
      </c>
      <c r="I9129" s="1" t="str">
        <f t="shared" si="998"/>
        <v>CZ07</v>
      </c>
      <c r="J9129" s="1" t="s">
        <v>531</v>
      </c>
      <c r="L9129" s="12" t="str">
        <f t="shared" si="999"/>
        <v>SDGNrsCZ071975</v>
      </c>
      <c r="M9129" t="s">
        <v>1907</v>
      </c>
      <c r="N9129" s="1">
        <v>1975</v>
      </c>
      <c r="O9129" s="19">
        <v>4.6452099999999996</v>
      </c>
      <c r="P9129" t="str">
        <f t="shared" si="1000"/>
        <v>75</v>
      </c>
    </row>
    <row r="9130" spans="2:16" x14ac:dyDescent="0.25">
      <c r="B9130" t="s">
        <v>502</v>
      </c>
      <c r="C9130" t="str">
        <f t="shared" si="994"/>
        <v>SDGNrsCZ07</v>
      </c>
      <c r="D9130" s="1" t="s">
        <v>506</v>
      </c>
      <c r="E9130" s="1" t="str">
        <f t="shared" si="995"/>
        <v>SDG</v>
      </c>
      <c r="F9130" s="1" t="str">
        <f t="shared" si="996"/>
        <v>SDG</v>
      </c>
      <c r="G9130" s="1" t="str">
        <f t="shared" si="997"/>
        <v>Nrs</v>
      </c>
      <c r="H9130" s="1" t="s">
        <v>530</v>
      </c>
      <c r="I9130" s="1" t="str">
        <f t="shared" si="998"/>
        <v>CZ07</v>
      </c>
      <c r="J9130" s="1" t="s">
        <v>531</v>
      </c>
      <c r="L9130" s="12" t="str">
        <f t="shared" si="999"/>
        <v>SDGNrsCZ071985</v>
      </c>
      <c r="M9130" t="s">
        <v>1907</v>
      </c>
      <c r="N9130" s="1">
        <v>1985</v>
      </c>
      <c r="O9130" s="19">
        <v>4.6088849999999999</v>
      </c>
      <c r="P9130" t="str">
        <f t="shared" si="1000"/>
        <v>85</v>
      </c>
    </row>
    <row r="9131" spans="2:16" x14ac:dyDescent="0.25">
      <c r="B9131" t="s">
        <v>502</v>
      </c>
      <c r="C9131" t="str">
        <f t="shared" si="994"/>
        <v>SDGNrsCZ07</v>
      </c>
      <c r="D9131" s="1" t="s">
        <v>506</v>
      </c>
      <c r="E9131" s="1" t="str">
        <f t="shared" si="995"/>
        <v>SDG</v>
      </c>
      <c r="F9131" s="1" t="str">
        <f t="shared" si="996"/>
        <v>SDG</v>
      </c>
      <c r="G9131" s="1" t="str">
        <f t="shared" si="997"/>
        <v>Nrs</v>
      </c>
      <c r="H9131" s="1" t="s">
        <v>530</v>
      </c>
      <c r="I9131" s="1" t="str">
        <f t="shared" si="998"/>
        <v>CZ07</v>
      </c>
      <c r="J9131" s="1" t="s">
        <v>531</v>
      </c>
      <c r="L9131" s="12" t="str">
        <f t="shared" si="999"/>
        <v>SDGNrsCZ071996</v>
      </c>
      <c r="M9131" t="s">
        <v>1907</v>
      </c>
      <c r="N9131" s="1">
        <v>1996</v>
      </c>
      <c r="O9131" s="19">
        <v>1.501125</v>
      </c>
      <c r="P9131" t="str">
        <f t="shared" si="1000"/>
        <v>96</v>
      </c>
    </row>
    <row r="9132" spans="2:16" x14ac:dyDescent="0.25">
      <c r="B9132" t="s">
        <v>502</v>
      </c>
      <c r="C9132" t="str">
        <f t="shared" si="994"/>
        <v>SDGNrsCZ07</v>
      </c>
      <c r="D9132" s="1" t="s">
        <v>506</v>
      </c>
      <c r="E9132" s="1" t="str">
        <f t="shared" si="995"/>
        <v>SDG</v>
      </c>
      <c r="F9132" s="1" t="str">
        <f t="shared" si="996"/>
        <v>SDG</v>
      </c>
      <c r="G9132" s="1" t="str">
        <f t="shared" si="997"/>
        <v>Nrs</v>
      </c>
      <c r="H9132" s="1" t="s">
        <v>530</v>
      </c>
      <c r="I9132" s="1" t="str">
        <f t="shared" si="998"/>
        <v>CZ07</v>
      </c>
      <c r="J9132" s="1" t="s">
        <v>531</v>
      </c>
      <c r="L9132" s="12" t="str">
        <f t="shared" si="999"/>
        <v>SDGNrsCZ072003</v>
      </c>
      <c r="M9132" t="s">
        <v>1907</v>
      </c>
      <c r="N9132" s="1">
        <v>2003</v>
      </c>
      <c r="O9132" s="19">
        <v>0.92810999999999999</v>
      </c>
      <c r="P9132" t="str">
        <f t="shared" si="1000"/>
        <v>03</v>
      </c>
    </row>
    <row r="9133" spans="2:16" x14ac:dyDescent="0.25">
      <c r="B9133" t="s">
        <v>502</v>
      </c>
      <c r="C9133" t="str">
        <f t="shared" si="994"/>
        <v>SDGNrsCZ07</v>
      </c>
      <c r="D9133" s="1" t="s">
        <v>506</v>
      </c>
      <c r="E9133" s="1" t="str">
        <f t="shared" si="995"/>
        <v>SDG</v>
      </c>
      <c r="F9133" s="1" t="str">
        <f t="shared" si="996"/>
        <v>SDG</v>
      </c>
      <c r="G9133" s="1" t="str">
        <f t="shared" si="997"/>
        <v>Nrs</v>
      </c>
      <c r="H9133" s="1" t="s">
        <v>530</v>
      </c>
      <c r="I9133" s="1" t="str">
        <f t="shared" si="998"/>
        <v>CZ07</v>
      </c>
      <c r="J9133" s="1" t="s">
        <v>531</v>
      </c>
      <c r="L9133" s="12" t="str">
        <f t="shared" si="999"/>
        <v>SDGNrsCZ072007</v>
      </c>
      <c r="M9133" t="s">
        <v>1907</v>
      </c>
      <c r="N9133" s="1">
        <v>2007</v>
      </c>
      <c r="O9133" s="19">
        <v>0.33361499999999999</v>
      </c>
      <c r="P9133" t="str">
        <f t="shared" si="1000"/>
        <v>07</v>
      </c>
    </row>
    <row r="9134" spans="2:16" x14ac:dyDescent="0.25">
      <c r="B9134" t="s">
        <v>502</v>
      </c>
      <c r="C9134" t="str">
        <f t="shared" si="994"/>
        <v>SDGNrsCZ07</v>
      </c>
      <c r="D9134" s="1" t="s">
        <v>506</v>
      </c>
      <c r="E9134" s="1" t="str">
        <f t="shared" si="995"/>
        <v>SDG</v>
      </c>
      <c r="F9134" s="1" t="str">
        <f t="shared" si="996"/>
        <v>SDG</v>
      </c>
      <c r="G9134" s="1" t="str">
        <f t="shared" si="997"/>
        <v>Nrs</v>
      </c>
      <c r="H9134" s="1" t="s">
        <v>530</v>
      </c>
      <c r="I9134" s="1" t="str">
        <f t="shared" si="998"/>
        <v>CZ07</v>
      </c>
      <c r="J9134" s="1" t="s">
        <v>531</v>
      </c>
      <c r="L9134" s="12" t="str">
        <f t="shared" si="999"/>
        <v>SDGNrsCZ072011</v>
      </c>
      <c r="M9134" t="s">
        <v>1907</v>
      </c>
      <c r="N9134" s="1">
        <v>2011</v>
      </c>
      <c r="O9134" s="19">
        <v>0.33361499999999999</v>
      </c>
      <c r="P9134" t="str">
        <f t="shared" si="1000"/>
        <v>11</v>
      </c>
    </row>
    <row r="9135" spans="2:16" x14ac:dyDescent="0.25">
      <c r="B9135" t="s">
        <v>502</v>
      </c>
      <c r="C9135" t="str">
        <f t="shared" si="994"/>
        <v>SDGNrsCZ07</v>
      </c>
      <c r="D9135" s="1" t="s">
        <v>506</v>
      </c>
      <c r="E9135" s="1" t="str">
        <f t="shared" si="995"/>
        <v>SDG</v>
      </c>
      <c r="F9135" s="1" t="str">
        <f t="shared" si="996"/>
        <v>SDG</v>
      </c>
      <c r="G9135" s="1" t="str">
        <f t="shared" si="997"/>
        <v>Nrs</v>
      </c>
      <c r="H9135" s="1" t="s">
        <v>530</v>
      </c>
      <c r="I9135" s="1" t="str">
        <f t="shared" si="998"/>
        <v>CZ07</v>
      </c>
      <c r="J9135" s="1" t="s">
        <v>531</v>
      </c>
      <c r="L9135" s="12" t="str">
        <f t="shared" si="999"/>
        <v>SDGNrsCZ072014</v>
      </c>
      <c r="M9135" t="s">
        <v>1907</v>
      </c>
      <c r="N9135" s="1">
        <v>2014</v>
      </c>
      <c r="O9135" s="19">
        <v>0.1668075</v>
      </c>
      <c r="P9135" t="str">
        <f t="shared" si="1000"/>
        <v>14</v>
      </c>
    </row>
    <row r="9136" spans="2:16" x14ac:dyDescent="0.25">
      <c r="B9136" t="s">
        <v>502</v>
      </c>
      <c r="C9136" t="str">
        <f t="shared" si="994"/>
        <v>SDGNrsCZ08</v>
      </c>
      <c r="D9136" s="1" t="s">
        <v>506</v>
      </c>
      <c r="E9136" s="1" t="str">
        <f t="shared" si="995"/>
        <v>SDG</v>
      </c>
      <c r="F9136" s="1" t="str">
        <f t="shared" si="996"/>
        <v>SDG</v>
      </c>
      <c r="G9136" s="1" t="str">
        <f t="shared" si="997"/>
        <v>Nrs</v>
      </c>
      <c r="H9136" s="1" t="s">
        <v>530</v>
      </c>
      <c r="I9136" s="1" t="str">
        <f t="shared" si="998"/>
        <v>CZ08</v>
      </c>
      <c r="J9136" s="1" t="s">
        <v>531</v>
      </c>
      <c r="L9136" s="12" t="str">
        <f t="shared" si="999"/>
        <v>SDGNrsCZ081975</v>
      </c>
      <c r="M9136" t="s">
        <v>1908</v>
      </c>
      <c r="N9136" s="1">
        <v>1975</v>
      </c>
      <c r="O9136" s="19">
        <v>0.26103999999999999</v>
      </c>
      <c r="P9136" t="str">
        <f t="shared" si="1000"/>
        <v>75</v>
      </c>
    </row>
    <row r="9137" spans="2:16" x14ac:dyDescent="0.25">
      <c r="B9137" t="s">
        <v>502</v>
      </c>
      <c r="C9137" t="str">
        <f t="shared" si="994"/>
        <v>SDGNrsCZ08</v>
      </c>
      <c r="D9137" s="1" t="s">
        <v>506</v>
      </c>
      <c r="E9137" s="1" t="str">
        <f t="shared" si="995"/>
        <v>SDG</v>
      </c>
      <c r="F9137" s="1" t="str">
        <f t="shared" si="996"/>
        <v>SDG</v>
      </c>
      <c r="G9137" s="1" t="str">
        <f t="shared" si="997"/>
        <v>Nrs</v>
      </c>
      <c r="H9137" s="1" t="s">
        <v>530</v>
      </c>
      <c r="I9137" s="1" t="str">
        <f t="shared" si="998"/>
        <v>CZ08</v>
      </c>
      <c r="J9137" s="1" t="s">
        <v>531</v>
      </c>
      <c r="L9137" s="12" t="str">
        <f t="shared" si="999"/>
        <v>SDGNrsCZ081985</v>
      </c>
      <c r="M9137" t="s">
        <v>1908</v>
      </c>
      <c r="N9137" s="1">
        <v>1985</v>
      </c>
      <c r="O9137" s="19">
        <v>0.25900000000000001</v>
      </c>
      <c r="P9137" t="str">
        <f t="shared" si="1000"/>
        <v>85</v>
      </c>
    </row>
    <row r="9138" spans="2:16" x14ac:dyDescent="0.25">
      <c r="B9138" t="s">
        <v>502</v>
      </c>
      <c r="C9138" t="str">
        <f t="shared" si="994"/>
        <v>SDGNrsCZ08</v>
      </c>
      <c r="D9138" s="1" t="s">
        <v>506</v>
      </c>
      <c r="E9138" s="1" t="str">
        <f t="shared" si="995"/>
        <v>SDG</v>
      </c>
      <c r="F9138" s="1" t="str">
        <f t="shared" si="996"/>
        <v>SDG</v>
      </c>
      <c r="G9138" s="1" t="str">
        <f t="shared" si="997"/>
        <v>Nrs</v>
      </c>
      <c r="H9138" s="1" t="s">
        <v>530</v>
      </c>
      <c r="I9138" s="1" t="str">
        <f t="shared" si="998"/>
        <v>CZ08</v>
      </c>
      <c r="J9138" s="1" t="s">
        <v>531</v>
      </c>
      <c r="L9138" s="12" t="str">
        <f t="shared" si="999"/>
        <v>SDGNrsCZ081996</v>
      </c>
      <c r="M9138" t="s">
        <v>1908</v>
      </c>
      <c r="N9138" s="1">
        <v>1996</v>
      </c>
      <c r="O9138" s="19">
        <v>8.4354999999999999E-2</v>
      </c>
      <c r="P9138" t="str">
        <f t="shared" si="1000"/>
        <v>96</v>
      </c>
    </row>
    <row r="9139" spans="2:16" x14ac:dyDescent="0.25">
      <c r="B9139" t="s">
        <v>502</v>
      </c>
      <c r="C9139" t="str">
        <f t="shared" si="994"/>
        <v>SDGNrsCZ08</v>
      </c>
      <c r="D9139" s="1" t="s">
        <v>506</v>
      </c>
      <c r="E9139" s="1" t="str">
        <f t="shared" si="995"/>
        <v>SDG</v>
      </c>
      <c r="F9139" s="1" t="str">
        <f t="shared" si="996"/>
        <v>SDG</v>
      </c>
      <c r="G9139" s="1" t="str">
        <f t="shared" si="997"/>
        <v>Nrs</v>
      </c>
      <c r="H9139" s="1" t="s">
        <v>530</v>
      </c>
      <c r="I9139" s="1" t="str">
        <f t="shared" si="998"/>
        <v>CZ08</v>
      </c>
      <c r="J9139" s="1" t="s">
        <v>531</v>
      </c>
      <c r="L9139" s="12" t="str">
        <f t="shared" si="999"/>
        <v>SDGNrsCZ082003</v>
      </c>
      <c r="M9139" t="s">
        <v>1908</v>
      </c>
      <c r="N9139" s="1">
        <v>2003</v>
      </c>
      <c r="O9139" s="19">
        <v>5.2155E-2</v>
      </c>
      <c r="P9139" t="str">
        <f t="shared" si="1000"/>
        <v>03</v>
      </c>
    </row>
    <row r="9140" spans="2:16" x14ac:dyDescent="0.25">
      <c r="B9140" t="s">
        <v>502</v>
      </c>
      <c r="C9140" t="str">
        <f t="shared" si="994"/>
        <v>SDGNrsCZ08</v>
      </c>
      <c r="D9140" s="1" t="s">
        <v>506</v>
      </c>
      <c r="E9140" s="1" t="str">
        <f t="shared" si="995"/>
        <v>SDG</v>
      </c>
      <c r="F9140" s="1" t="str">
        <f t="shared" si="996"/>
        <v>SDG</v>
      </c>
      <c r="G9140" s="1" t="str">
        <f t="shared" si="997"/>
        <v>Nrs</v>
      </c>
      <c r="H9140" s="1" t="s">
        <v>530</v>
      </c>
      <c r="I9140" s="1" t="str">
        <f t="shared" si="998"/>
        <v>CZ08</v>
      </c>
      <c r="J9140" s="1" t="s">
        <v>531</v>
      </c>
      <c r="L9140" s="12" t="str">
        <f t="shared" si="999"/>
        <v>SDGNrsCZ082007</v>
      </c>
      <c r="M9140" t="s">
        <v>1908</v>
      </c>
      <c r="N9140" s="1">
        <v>2007</v>
      </c>
      <c r="O9140" s="19">
        <v>1.8749999999999999E-2</v>
      </c>
      <c r="P9140" t="str">
        <f t="shared" si="1000"/>
        <v>07</v>
      </c>
    </row>
    <row r="9141" spans="2:16" x14ac:dyDescent="0.25">
      <c r="B9141" t="s">
        <v>502</v>
      </c>
      <c r="C9141" t="str">
        <f t="shared" si="994"/>
        <v>SDGNrsCZ08</v>
      </c>
      <c r="D9141" s="1" t="s">
        <v>506</v>
      </c>
      <c r="E9141" s="1" t="str">
        <f t="shared" si="995"/>
        <v>SDG</v>
      </c>
      <c r="F9141" s="1" t="str">
        <f t="shared" si="996"/>
        <v>SDG</v>
      </c>
      <c r="G9141" s="1" t="str">
        <f t="shared" si="997"/>
        <v>Nrs</v>
      </c>
      <c r="H9141" s="1" t="s">
        <v>530</v>
      </c>
      <c r="I9141" s="1" t="str">
        <f t="shared" si="998"/>
        <v>CZ08</v>
      </c>
      <c r="J9141" s="1" t="s">
        <v>531</v>
      </c>
      <c r="L9141" s="12" t="str">
        <f t="shared" si="999"/>
        <v>SDGNrsCZ082011</v>
      </c>
      <c r="M9141" t="s">
        <v>1908</v>
      </c>
      <c r="N9141" s="1">
        <v>2011</v>
      </c>
      <c r="O9141" s="19">
        <v>1.8749999999999999E-2</v>
      </c>
      <c r="P9141" t="str">
        <f t="shared" si="1000"/>
        <v>11</v>
      </c>
    </row>
    <row r="9142" spans="2:16" x14ac:dyDescent="0.25">
      <c r="B9142" t="s">
        <v>502</v>
      </c>
      <c r="C9142" t="str">
        <f t="shared" si="994"/>
        <v>SDGNrsCZ08</v>
      </c>
      <c r="D9142" s="1" t="s">
        <v>506</v>
      </c>
      <c r="E9142" s="1" t="str">
        <f t="shared" si="995"/>
        <v>SDG</v>
      </c>
      <c r="F9142" s="1" t="str">
        <f t="shared" si="996"/>
        <v>SDG</v>
      </c>
      <c r="G9142" s="1" t="str">
        <f t="shared" si="997"/>
        <v>Nrs</v>
      </c>
      <c r="H9142" s="1" t="s">
        <v>530</v>
      </c>
      <c r="I9142" s="1" t="str">
        <f t="shared" si="998"/>
        <v>CZ08</v>
      </c>
      <c r="J9142" s="1" t="s">
        <v>531</v>
      </c>
      <c r="L9142" s="12" t="str">
        <f t="shared" si="999"/>
        <v>SDGNrsCZ082014</v>
      </c>
      <c r="M9142" t="s">
        <v>1908</v>
      </c>
      <c r="N9142" s="1">
        <v>2014</v>
      </c>
      <c r="O9142" s="19">
        <v>9.3749999999999997E-3</v>
      </c>
      <c r="P9142" t="str">
        <f t="shared" si="1000"/>
        <v>14</v>
      </c>
    </row>
    <row r="9143" spans="2:16" x14ac:dyDescent="0.25">
      <c r="B9143" t="s">
        <v>502</v>
      </c>
      <c r="C9143" t="str">
        <f t="shared" si="994"/>
        <v>SDGNrsCZ09</v>
      </c>
      <c r="D9143" s="1" t="s">
        <v>506</v>
      </c>
      <c r="E9143" s="1" t="str">
        <f t="shared" si="995"/>
        <v>SDG</v>
      </c>
      <c r="F9143" s="1" t="str">
        <f t="shared" si="996"/>
        <v>SDG</v>
      </c>
      <c r="G9143" s="1" t="str">
        <f t="shared" si="997"/>
        <v>Nrs</v>
      </c>
      <c r="H9143" s="1" t="s">
        <v>530</v>
      </c>
      <c r="I9143" s="1" t="str">
        <f t="shared" si="998"/>
        <v>CZ09</v>
      </c>
      <c r="J9143" s="1" t="s">
        <v>531</v>
      </c>
      <c r="L9143" s="12" t="str">
        <f t="shared" si="999"/>
        <v>SDGNrsCZ091975</v>
      </c>
      <c r="M9143" t="s">
        <v>1909</v>
      </c>
      <c r="N9143" s="1">
        <v>1975</v>
      </c>
      <c r="O9143" s="19">
        <v>0</v>
      </c>
      <c r="P9143" t="str">
        <f t="shared" si="1000"/>
        <v>75</v>
      </c>
    </row>
    <row r="9144" spans="2:16" x14ac:dyDescent="0.25">
      <c r="B9144" t="s">
        <v>502</v>
      </c>
      <c r="C9144" t="str">
        <f t="shared" si="994"/>
        <v>SDGNrsCZ09</v>
      </c>
      <c r="D9144" s="1" t="s">
        <v>506</v>
      </c>
      <c r="E9144" s="1" t="str">
        <f t="shared" si="995"/>
        <v>SDG</v>
      </c>
      <c r="F9144" s="1" t="str">
        <f t="shared" si="996"/>
        <v>SDG</v>
      </c>
      <c r="G9144" s="1" t="str">
        <f t="shared" si="997"/>
        <v>Nrs</v>
      </c>
      <c r="H9144" s="1" t="s">
        <v>530</v>
      </c>
      <c r="I9144" s="1" t="str">
        <f t="shared" si="998"/>
        <v>CZ09</v>
      </c>
      <c r="J9144" s="1" t="s">
        <v>531</v>
      </c>
      <c r="L9144" s="12" t="str">
        <f t="shared" si="999"/>
        <v>SDGNrsCZ091985</v>
      </c>
      <c r="M9144" t="s">
        <v>1909</v>
      </c>
      <c r="N9144" s="1">
        <v>1985</v>
      </c>
      <c r="O9144" s="19">
        <v>0</v>
      </c>
      <c r="P9144" t="str">
        <f t="shared" si="1000"/>
        <v>85</v>
      </c>
    </row>
    <row r="9145" spans="2:16" x14ac:dyDescent="0.25">
      <c r="B9145" t="s">
        <v>502</v>
      </c>
      <c r="C9145" t="str">
        <f t="shared" si="994"/>
        <v>SDGNrsCZ09</v>
      </c>
      <c r="D9145" s="1" t="s">
        <v>506</v>
      </c>
      <c r="E9145" s="1" t="str">
        <f t="shared" si="995"/>
        <v>SDG</v>
      </c>
      <c r="F9145" s="1" t="str">
        <f t="shared" si="996"/>
        <v>SDG</v>
      </c>
      <c r="G9145" s="1" t="str">
        <f t="shared" si="997"/>
        <v>Nrs</v>
      </c>
      <c r="H9145" s="1" t="s">
        <v>530</v>
      </c>
      <c r="I9145" s="1" t="str">
        <f t="shared" si="998"/>
        <v>CZ09</v>
      </c>
      <c r="J9145" s="1" t="s">
        <v>531</v>
      </c>
      <c r="L9145" s="12" t="str">
        <f t="shared" si="999"/>
        <v>SDGNrsCZ091996</v>
      </c>
      <c r="M9145" t="s">
        <v>1909</v>
      </c>
      <c r="N9145" s="1">
        <v>1996</v>
      </c>
      <c r="O9145" s="19">
        <v>0</v>
      </c>
      <c r="P9145" t="str">
        <f t="shared" si="1000"/>
        <v>96</v>
      </c>
    </row>
    <row r="9146" spans="2:16" x14ac:dyDescent="0.25">
      <c r="B9146" t="s">
        <v>502</v>
      </c>
      <c r="C9146" t="str">
        <f t="shared" si="994"/>
        <v>SDGNrsCZ09</v>
      </c>
      <c r="D9146" s="1" t="s">
        <v>506</v>
      </c>
      <c r="E9146" s="1" t="str">
        <f t="shared" si="995"/>
        <v>SDG</v>
      </c>
      <c r="F9146" s="1" t="str">
        <f t="shared" si="996"/>
        <v>SDG</v>
      </c>
      <c r="G9146" s="1" t="str">
        <f t="shared" si="997"/>
        <v>Nrs</v>
      </c>
      <c r="H9146" s="1" t="s">
        <v>530</v>
      </c>
      <c r="I9146" s="1" t="str">
        <f t="shared" si="998"/>
        <v>CZ09</v>
      </c>
      <c r="J9146" s="1" t="s">
        <v>531</v>
      </c>
      <c r="L9146" s="12" t="str">
        <f t="shared" si="999"/>
        <v>SDGNrsCZ092003</v>
      </c>
      <c r="M9146" t="s">
        <v>1909</v>
      </c>
      <c r="N9146" s="1">
        <v>2003</v>
      </c>
      <c r="O9146" s="19">
        <v>0</v>
      </c>
      <c r="P9146" t="str">
        <f t="shared" si="1000"/>
        <v>03</v>
      </c>
    </row>
    <row r="9147" spans="2:16" x14ac:dyDescent="0.25">
      <c r="B9147" t="s">
        <v>502</v>
      </c>
      <c r="C9147" t="str">
        <f t="shared" si="994"/>
        <v>SDGNrsCZ09</v>
      </c>
      <c r="D9147" s="1" t="s">
        <v>506</v>
      </c>
      <c r="E9147" s="1" t="str">
        <f t="shared" si="995"/>
        <v>SDG</v>
      </c>
      <c r="F9147" s="1" t="str">
        <f t="shared" si="996"/>
        <v>SDG</v>
      </c>
      <c r="G9147" s="1" t="str">
        <f t="shared" si="997"/>
        <v>Nrs</v>
      </c>
      <c r="H9147" s="1" t="s">
        <v>530</v>
      </c>
      <c r="I9147" s="1" t="str">
        <f t="shared" si="998"/>
        <v>CZ09</v>
      </c>
      <c r="J9147" s="1" t="s">
        <v>531</v>
      </c>
      <c r="L9147" s="12" t="str">
        <f t="shared" si="999"/>
        <v>SDGNrsCZ092007</v>
      </c>
      <c r="M9147" t="s">
        <v>1909</v>
      </c>
      <c r="N9147" s="1">
        <v>2007</v>
      </c>
      <c r="O9147" s="19">
        <v>0</v>
      </c>
      <c r="P9147" t="str">
        <f t="shared" si="1000"/>
        <v>07</v>
      </c>
    </row>
    <row r="9148" spans="2:16" x14ac:dyDescent="0.25">
      <c r="B9148" t="s">
        <v>502</v>
      </c>
      <c r="C9148" t="str">
        <f t="shared" si="994"/>
        <v>SDGNrsCZ09</v>
      </c>
      <c r="D9148" s="1" t="s">
        <v>506</v>
      </c>
      <c r="E9148" s="1" t="str">
        <f t="shared" si="995"/>
        <v>SDG</v>
      </c>
      <c r="F9148" s="1" t="str">
        <f t="shared" si="996"/>
        <v>SDG</v>
      </c>
      <c r="G9148" s="1" t="str">
        <f t="shared" si="997"/>
        <v>Nrs</v>
      </c>
      <c r="H9148" s="1" t="s">
        <v>530</v>
      </c>
      <c r="I9148" s="1" t="str">
        <f t="shared" si="998"/>
        <v>CZ09</v>
      </c>
      <c r="J9148" s="1" t="s">
        <v>531</v>
      </c>
      <c r="L9148" s="12" t="str">
        <f t="shared" si="999"/>
        <v>SDGNrsCZ092011</v>
      </c>
      <c r="M9148" t="s">
        <v>1909</v>
      </c>
      <c r="N9148" s="1">
        <v>2011</v>
      </c>
      <c r="O9148" s="19">
        <v>0</v>
      </c>
      <c r="P9148" t="str">
        <f t="shared" si="1000"/>
        <v>11</v>
      </c>
    </row>
    <row r="9149" spans="2:16" x14ac:dyDescent="0.25">
      <c r="B9149" t="s">
        <v>502</v>
      </c>
      <c r="C9149" t="str">
        <f t="shared" si="994"/>
        <v>SDGNrsCZ09</v>
      </c>
      <c r="D9149" s="1" t="s">
        <v>506</v>
      </c>
      <c r="E9149" s="1" t="str">
        <f t="shared" si="995"/>
        <v>SDG</v>
      </c>
      <c r="F9149" s="1" t="str">
        <f t="shared" si="996"/>
        <v>SDG</v>
      </c>
      <c r="G9149" s="1" t="str">
        <f t="shared" si="997"/>
        <v>Nrs</v>
      </c>
      <c r="H9149" s="1" t="s">
        <v>530</v>
      </c>
      <c r="I9149" s="1" t="str">
        <f t="shared" si="998"/>
        <v>CZ09</v>
      </c>
      <c r="J9149" s="1" t="s">
        <v>531</v>
      </c>
      <c r="L9149" s="12" t="str">
        <f t="shared" si="999"/>
        <v>SDGNrsCZ092014</v>
      </c>
      <c r="M9149" t="s">
        <v>1909</v>
      </c>
      <c r="N9149" s="1">
        <v>2014</v>
      </c>
      <c r="O9149" s="19">
        <v>0</v>
      </c>
      <c r="P9149" t="str">
        <f t="shared" si="1000"/>
        <v>14</v>
      </c>
    </row>
    <row r="9150" spans="2:16" x14ac:dyDescent="0.25">
      <c r="B9150" t="s">
        <v>502</v>
      </c>
      <c r="C9150" t="str">
        <f t="shared" si="994"/>
        <v>SDGNrsCZ10</v>
      </c>
      <c r="D9150" s="1" t="s">
        <v>506</v>
      </c>
      <c r="E9150" s="1" t="str">
        <f t="shared" si="995"/>
        <v>SDG</v>
      </c>
      <c r="F9150" s="1" t="str">
        <f t="shared" si="996"/>
        <v>SDG</v>
      </c>
      <c r="G9150" s="1" t="str">
        <f t="shared" si="997"/>
        <v>Nrs</v>
      </c>
      <c r="H9150" s="1" t="s">
        <v>530</v>
      </c>
      <c r="I9150" s="1" t="str">
        <f t="shared" si="998"/>
        <v>CZ10</v>
      </c>
      <c r="J9150" s="1" t="s">
        <v>531</v>
      </c>
      <c r="L9150" s="12" t="str">
        <f t="shared" si="999"/>
        <v>SDGNrsCZ101975</v>
      </c>
      <c r="M9150" t="s">
        <v>1910</v>
      </c>
      <c r="N9150" s="1">
        <v>1975</v>
      </c>
      <c r="O9150" s="19">
        <v>0.82545000000000002</v>
      </c>
      <c r="P9150" t="str">
        <f t="shared" si="1000"/>
        <v>75</v>
      </c>
    </row>
    <row r="9151" spans="2:16" x14ac:dyDescent="0.25">
      <c r="B9151" t="s">
        <v>502</v>
      </c>
      <c r="C9151" t="str">
        <f t="shared" si="994"/>
        <v>SDGNrsCZ10</v>
      </c>
      <c r="D9151" s="1" t="s">
        <v>506</v>
      </c>
      <c r="E9151" s="1" t="str">
        <f t="shared" si="995"/>
        <v>SDG</v>
      </c>
      <c r="F9151" s="1" t="str">
        <f t="shared" si="996"/>
        <v>SDG</v>
      </c>
      <c r="G9151" s="1" t="str">
        <f t="shared" si="997"/>
        <v>Nrs</v>
      </c>
      <c r="H9151" s="1" t="s">
        <v>530</v>
      </c>
      <c r="I9151" s="1" t="str">
        <f t="shared" si="998"/>
        <v>CZ10</v>
      </c>
      <c r="J9151" s="1" t="s">
        <v>531</v>
      </c>
      <c r="L9151" s="12" t="str">
        <f t="shared" si="999"/>
        <v>SDGNrsCZ101985</v>
      </c>
      <c r="M9151" t="s">
        <v>1910</v>
      </c>
      <c r="N9151" s="1">
        <v>1985</v>
      </c>
      <c r="O9151" s="19">
        <v>0.81899500000000003</v>
      </c>
      <c r="P9151" t="str">
        <f t="shared" si="1000"/>
        <v>85</v>
      </c>
    </row>
    <row r="9152" spans="2:16" x14ac:dyDescent="0.25">
      <c r="B9152" t="s">
        <v>502</v>
      </c>
      <c r="C9152" t="str">
        <f t="shared" si="994"/>
        <v>SDGNrsCZ10</v>
      </c>
      <c r="D9152" s="1" t="s">
        <v>506</v>
      </c>
      <c r="E9152" s="1" t="str">
        <f t="shared" si="995"/>
        <v>SDG</v>
      </c>
      <c r="F9152" s="1" t="str">
        <f t="shared" si="996"/>
        <v>SDG</v>
      </c>
      <c r="G9152" s="1" t="str">
        <f t="shared" si="997"/>
        <v>Nrs</v>
      </c>
      <c r="H9152" s="1" t="s">
        <v>530</v>
      </c>
      <c r="I9152" s="1" t="str">
        <f t="shared" si="998"/>
        <v>CZ10</v>
      </c>
      <c r="J9152" s="1" t="s">
        <v>531</v>
      </c>
      <c r="L9152" s="12" t="str">
        <f t="shared" si="999"/>
        <v>SDGNrsCZ101996</v>
      </c>
      <c r="M9152" t="s">
        <v>1910</v>
      </c>
      <c r="N9152" s="1">
        <v>1996</v>
      </c>
      <c r="O9152" s="19">
        <v>0.26674999999999999</v>
      </c>
      <c r="P9152" t="str">
        <f t="shared" si="1000"/>
        <v>96</v>
      </c>
    </row>
    <row r="9153" spans="2:16" x14ac:dyDescent="0.25">
      <c r="B9153" t="s">
        <v>502</v>
      </c>
      <c r="C9153" t="str">
        <f t="shared" si="994"/>
        <v>SDGNrsCZ10</v>
      </c>
      <c r="D9153" s="1" t="s">
        <v>506</v>
      </c>
      <c r="E9153" s="1" t="str">
        <f t="shared" si="995"/>
        <v>SDG</v>
      </c>
      <c r="F9153" s="1" t="str">
        <f t="shared" si="996"/>
        <v>SDG</v>
      </c>
      <c r="G9153" s="1" t="str">
        <f t="shared" si="997"/>
        <v>Nrs</v>
      </c>
      <c r="H9153" s="1" t="s">
        <v>530</v>
      </c>
      <c r="I9153" s="1" t="str">
        <f t="shared" si="998"/>
        <v>CZ10</v>
      </c>
      <c r="J9153" s="1" t="s">
        <v>531</v>
      </c>
      <c r="L9153" s="12" t="str">
        <f t="shared" si="999"/>
        <v>SDGNrsCZ102003</v>
      </c>
      <c r="M9153" t="s">
        <v>1910</v>
      </c>
      <c r="N9153" s="1">
        <v>2003</v>
      </c>
      <c r="O9153" s="19">
        <v>0.16492499999999999</v>
      </c>
      <c r="P9153" t="str">
        <f t="shared" si="1000"/>
        <v>03</v>
      </c>
    </row>
    <row r="9154" spans="2:16" x14ac:dyDescent="0.25">
      <c r="B9154" t="s">
        <v>502</v>
      </c>
      <c r="C9154" t="str">
        <f t="shared" si="994"/>
        <v>SDGNrsCZ10</v>
      </c>
      <c r="D9154" s="1" t="s">
        <v>506</v>
      </c>
      <c r="E9154" s="1" t="str">
        <f t="shared" si="995"/>
        <v>SDG</v>
      </c>
      <c r="F9154" s="1" t="str">
        <f t="shared" si="996"/>
        <v>SDG</v>
      </c>
      <c r="G9154" s="1" t="str">
        <f t="shared" si="997"/>
        <v>Nrs</v>
      </c>
      <c r="H9154" s="1" t="s">
        <v>530</v>
      </c>
      <c r="I9154" s="1" t="str">
        <f t="shared" si="998"/>
        <v>CZ10</v>
      </c>
      <c r="J9154" s="1" t="s">
        <v>531</v>
      </c>
      <c r="L9154" s="12" t="str">
        <f t="shared" si="999"/>
        <v>SDGNrsCZ102007</v>
      </c>
      <c r="M9154" t="s">
        <v>1910</v>
      </c>
      <c r="N9154" s="1">
        <v>2007</v>
      </c>
      <c r="O9154" s="19">
        <v>5.9284999999999997E-2</v>
      </c>
      <c r="P9154" t="str">
        <f t="shared" si="1000"/>
        <v>07</v>
      </c>
    </row>
    <row r="9155" spans="2:16" x14ac:dyDescent="0.25">
      <c r="B9155" t="s">
        <v>502</v>
      </c>
      <c r="C9155" t="str">
        <f t="shared" si="994"/>
        <v>SDGNrsCZ10</v>
      </c>
      <c r="D9155" s="1" t="s">
        <v>506</v>
      </c>
      <c r="E9155" s="1" t="str">
        <f t="shared" si="995"/>
        <v>SDG</v>
      </c>
      <c r="F9155" s="1" t="str">
        <f t="shared" si="996"/>
        <v>SDG</v>
      </c>
      <c r="G9155" s="1" t="str">
        <f t="shared" si="997"/>
        <v>Nrs</v>
      </c>
      <c r="H9155" s="1" t="s">
        <v>530</v>
      </c>
      <c r="I9155" s="1" t="str">
        <f t="shared" si="998"/>
        <v>CZ10</v>
      </c>
      <c r="J9155" s="1" t="s">
        <v>531</v>
      </c>
      <c r="L9155" s="12" t="str">
        <f t="shared" si="999"/>
        <v>SDGNrsCZ102011</v>
      </c>
      <c r="M9155" t="s">
        <v>1910</v>
      </c>
      <c r="N9155" s="1">
        <v>2011</v>
      </c>
      <c r="O9155" s="19">
        <v>5.9284999999999997E-2</v>
      </c>
      <c r="P9155" t="str">
        <f t="shared" si="1000"/>
        <v>11</v>
      </c>
    </row>
    <row r="9156" spans="2:16" x14ac:dyDescent="0.25">
      <c r="B9156" t="s">
        <v>502</v>
      </c>
      <c r="C9156" t="str">
        <f t="shared" si="994"/>
        <v>SDGNrsCZ10</v>
      </c>
      <c r="D9156" s="1" t="s">
        <v>506</v>
      </c>
      <c r="E9156" s="1" t="str">
        <f t="shared" si="995"/>
        <v>SDG</v>
      </c>
      <c r="F9156" s="1" t="str">
        <f t="shared" si="996"/>
        <v>SDG</v>
      </c>
      <c r="G9156" s="1" t="str">
        <f t="shared" si="997"/>
        <v>Nrs</v>
      </c>
      <c r="H9156" s="1" t="s">
        <v>530</v>
      </c>
      <c r="I9156" s="1" t="str">
        <f t="shared" si="998"/>
        <v>CZ10</v>
      </c>
      <c r="J9156" s="1" t="s">
        <v>531</v>
      </c>
      <c r="L9156" s="12" t="str">
        <f t="shared" si="999"/>
        <v>SDGNrsCZ102014</v>
      </c>
      <c r="M9156" t="s">
        <v>1910</v>
      </c>
      <c r="N9156" s="1">
        <v>2014</v>
      </c>
      <c r="O9156" s="19">
        <v>2.9642499999999999E-2</v>
      </c>
      <c r="P9156" t="str">
        <f t="shared" si="1000"/>
        <v>14</v>
      </c>
    </row>
    <row r="9157" spans="2:16" x14ac:dyDescent="0.25">
      <c r="B9157" t="s">
        <v>502</v>
      </c>
      <c r="C9157" t="str">
        <f t="shared" si="994"/>
        <v>SDGNrsCZ11</v>
      </c>
      <c r="D9157" s="1" t="s">
        <v>506</v>
      </c>
      <c r="E9157" s="1" t="str">
        <f t="shared" si="995"/>
        <v>SDG</v>
      </c>
      <c r="F9157" s="1" t="str">
        <f t="shared" si="996"/>
        <v>SDG</v>
      </c>
      <c r="G9157" s="1" t="str">
        <f t="shared" si="997"/>
        <v>Nrs</v>
      </c>
      <c r="H9157" s="1" t="s">
        <v>530</v>
      </c>
      <c r="I9157" s="1" t="str">
        <f t="shared" si="998"/>
        <v>CZ11</v>
      </c>
      <c r="J9157" s="1" t="s">
        <v>531</v>
      </c>
      <c r="L9157" s="12" t="str">
        <f t="shared" si="999"/>
        <v>SDGNrsCZ111975</v>
      </c>
      <c r="M9157" t="s">
        <v>1911</v>
      </c>
      <c r="N9157" s="1">
        <v>1975</v>
      </c>
      <c r="O9157" s="19">
        <v>0</v>
      </c>
      <c r="P9157" t="str">
        <f t="shared" si="1000"/>
        <v>75</v>
      </c>
    </row>
    <row r="9158" spans="2:16" x14ac:dyDescent="0.25">
      <c r="B9158" t="s">
        <v>502</v>
      </c>
      <c r="C9158" t="str">
        <f t="shared" si="994"/>
        <v>SDGNrsCZ11</v>
      </c>
      <c r="D9158" s="1" t="s">
        <v>506</v>
      </c>
      <c r="E9158" s="1" t="str">
        <f t="shared" si="995"/>
        <v>SDG</v>
      </c>
      <c r="F9158" s="1" t="str">
        <f t="shared" si="996"/>
        <v>SDG</v>
      </c>
      <c r="G9158" s="1" t="str">
        <f t="shared" si="997"/>
        <v>Nrs</v>
      </c>
      <c r="H9158" s="1" t="s">
        <v>530</v>
      </c>
      <c r="I9158" s="1" t="str">
        <f t="shared" si="998"/>
        <v>CZ11</v>
      </c>
      <c r="J9158" s="1" t="s">
        <v>531</v>
      </c>
      <c r="L9158" s="12" t="str">
        <f t="shared" si="999"/>
        <v>SDGNrsCZ111985</v>
      </c>
      <c r="M9158" t="s">
        <v>1911</v>
      </c>
      <c r="N9158" s="1">
        <v>1985</v>
      </c>
      <c r="O9158" s="19">
        <v>0</v>
      </c>
      <c r="P9158" t="str">
        <f t="shared" si="1000"/>
        <v>85</v>
      </c>
    </row>
    <row r="9159" spans="2:16" x14ac:dyDescent="0.25">
      <c r="B9159" t="s">
        <v>502</v>
      </c>
      <c r="C9159" t="str">
        <f t="shared" si="994"/>
        <v>SDGNrsCZ11</v>
      </c>
      <c r="D9159" s="1" t="s">
        <v>506</v>
      </c>
      <c r="E9159" s="1" t="str">
        <f t="shared" si="995"/>
        <v>SDG</v>
      </c>
      <c r="F9159" s="1" t="str">
        <f t="shared" si="996"/>
        <v>SDG</v>
      </c>
      <c r="G9159" s="1" t="str">
        <f t="shared" si="997"/>
        <v>Nrs</v>
      </c>
      <c r="H9159" s="1" t="s">
        <v>530</v>
      </c>
      <c r="I9159" s="1" t="str">
        <f t="shared" si="998"/>
        <v>CZ11</v>
      </c>
      <c r="J9159" s="1" t="s">
        <v>531</v>
      </c>
      <c r="L9159" s="12" t="str">
        <f t="shared" si="999"/>
        <v>SDGNrsCZ111996</v>
      </c>
      <c r="M9159" t="s">
        <v>1911</v>
      </c>
      <c r="N9159" s="1">
        <v>1996</v>
      </c>
      <c r="O9159" s="19">
        <v>0</v>
      </c>
      <c r="P9159" t="str">
        <f t="shared" si="1000"/>
        <v>96</v>
      </c>
    </row>
    <row r="9160" spans="2:16" x14ac:dyDescent="0.25">
      <c r="B9160" t="s">
        <v>502</v>
      </c>
      <c r="C9160" t="str">
        <f t="shared" si="994"/>
        <v>SDGNrsCZ11</v>
      </c>
      <c r="D9160" s="1" t="s">
        <v>506</v>
      </c>
      <c r="E9160" s="1" t="str">
        <f t="shared" si="995"/>
        <v>SDG</v>
      </c>
      <c r="F9160" s="1" t="str">
        <f t="shared" si="996"/>
        <v>SDG</v>
      </c>
      <c r="G9160" s="1" t="str">
        <f t="shared" si="997"/>
        <v>Nrs</v>
      </c>
      <c r="H9160" s="1" t="s">
        <v>530</v>
      </c>
      <c r="I9160" s="1" t="str">
        <f t="shared" si="998"/>
        <v>CZ11</v>
      </c>
      <c r="J9160" s="1" t="s">
        <v>531</v>
      </c>
      <c r="L9160" s="12" t="str">
        <f t="shared" si="999"/>
        <v>SDGNrsCZ112003</v>
      </c>
      <c r="M9160" t="s">
        <v>1911</v>
      </c>
      <c r="N9160" s="1">
        <v>2003</v>
      </c>
      <c r="O9160" s="19">
        <v>0</v>
      </c>
      <c r="P9160" t="str">
        <f t="shared" si="1000"/>
        <v>03</v>
      </c>
    </row>
    <row r="9161" spans="2:16" x14ac:dyDescent="0.25">
      <c r="B9161" t="s">
        <v>502</v>
      </c>
      <c r="C9161" t="str">
        <f t="shared" si="994"/>
        <v>SDGNrsCZ11</v>
      </c>
      <c r="D9161" s="1" t="s">
        <v>506</v>
      </c>
      <c r="E9161" s="1" t="str">
        <f t="shared" si="995"/>
        <v>SDG</v>
      </c>
      <c r="F9161" s="1" t="str">
        <f t="shared" si="996"/>
        <v>SDG</v>
      </c>
      <c r="G9161" s="1" t="str">
        <f t="shared" si="997"/>
        <v>Nrs</v>
      </c>
      <c r="H9161" s="1" t="s">
        <v>530</v>
      </c>
      <c r="I9161" s="1" t="str">
        <f t="shared" si="998"/>
        <v>CZ11</v>
      </c>
      <c r="J9161" s="1" t="s">
        <v>531</v>
      </c>
      <c r="L9161" s="12" t="str">
        <f t="shared" si="999"/>
        <v>SDGNrsCZ112007</v>
      </c>
      <c r="M9161" t="s">
        <v>1911</v>
      </c>
      <c r="N9161" s="1">
        <v>2007</v>
      </c>
      <c r="O9161" s="19">
        <v>0</v>
      </c>
      <c r="P9161" t="str">
        <f t="shared" si="1000"/>
        <v>07</v>
      </c>
    </row>
    <row r="9162" spans="2:16" x14ac:dyDescent="0.25">
      <c r="B9162" t="s">
        <v>502</v>
      </c>
      <c r="C9162" t="str">
        <f t="shared" si="994"/>
        <v>SDGNrsCZ11</v>
      </c>
      <c r="D9162" s="1" t="s">
        <v>506</v>
      </c>
      <c r="E9162" s="1" t="str">
        <f t="shared" si="995"/>
        <v>SDG</v>
      </c>
      <c r="F9162" s="1" t="str">
        <f t="shared" si="996"/>
        <v>SDG</v>
      </c>
      <c r="G9162" s="1" t="str">
        <f t="shared" si="997"/>
        <v>Nrs</v>
      </c>
      <c r="H9162" s="1" t="s">
        <v>530</v>
      </c>
      <c r="I9162" s="1" t="str">
        <f t="shared" si="998"/>
        <v>CZ11</v>
      </c>
      <c r="J9162" s="1" t="s">
        <v>531</v>
      </c>
      <c r="L9162" s="12" t="str">
        <f t="shared" si="999"/>
        <v>SDGNrsCZ112011</v>
      </c>
      <c r="M9162" t="s">
        <v>1911</v>
      </c>
      <c r="N9162" s="1">
        <v>2011</v>
      </c>
      <c r="O9162" s="19">
        <v>0</v>
      </c>
      <c r="P9162" t="str">
        <f t="shared" si="1000"/>
        <v>11</v>
      </c>
    </row>
    <row r="9163" spans="2:16" x14ac:dyDescent="0.25">
      <c r="B9163" t="s">
        <v>502</v>
      </c>
      <c r="C9163" t="str">
        <f t="shared" si="994"/>
        <v>SDGNrsCZ11</v>
      </c>
      <c r="D9163" s="1" t="s">
        <v>506</v>
      </c>
      <c r="E9163" s="1" t="str">
        <f t="shared" si="995"/>
        <v>SDG</v>
      </c>
      <c r="F9163" s="1" t="str">
        <f t="shared" si="996"/>
        <v>SDG</v>
      </c>
      <c r="G9163" s="1" t="str">
        <f t="shared" si="997"/>
        <v>Nrs</v>
      </c>
      <c r="H9163" s="1" t="s">
        <v>530</v>
      </c>
      <c r="I9163" s="1" t="str">
        <f t="shared" si="998"/>
        <v>CZ11</v>
      </c>
      <c r="J9163" s="1" t="s">
        <v>531</v>
      </c>
      <c r="L9163" s="12" t="str">
        <f t="shared" si="999"/>
        <v>SDGNrsCZ112014</v>
      </c>
      <c r="M9163" t="s">
        <v>1911</v>
      </c>
      <c r="N9163" s="1">
        <v>2014</v>
      </c>
      <c r="O9163" s="19">
        <v>0</v>
      </c>
      <c r="P9163" t="str">
        <f t="shared" si="1000"/>
        <v>14</v>
      </c>
    </row>
    <row r="9164" spans="2:16" x14ac:dyDescent="0.25">
      <c r="B9164" t="s">
        <v>502</v>
      </c>
      <c r="C9164" t="str">
        <f t="shared" si="994"/>
        <v>SDGNrsCZ12</v>
      </c>
      <c r="D9164" s="1" t="s">
        <v>506</v>
      </c>
      <c r="E9164" s="1" t="str">
        <f t="shared" si="995"/>
        <v>SDG</v>
      </c>
      <c r="F9164" s="1" t="str">
        <f t="shared" si="996"/>
        <v>SDG</v>
      </c>
      <c r="G9164" s="1" t="str">
        <f t="shared" si="997"/>
        <v>Nrs</v>
      </c>
      <c r="H9164" s="1" t="s">
        <v>530</v>
      </c>
      <c r="I9164" s="1" t="str">
        <f t="shared" si="998"/>
        <v>CZ12</v>
      </c>
      <c r="J9164" s="1" t="s">
        <v>531</v>
      </c>
      <c r="L9164" s="12" t="str">
        <f t="shared" si="999"/>
        <v>SDGNrsCZ121975</v>
      </c>
      <c r="M9164" t="s">
        <v>1912</v>
      </c>
      <c r="N9164" s="1">
        <v>1975</v>
      </c>
      <c r="O9164" s="19">
        <v>0</v>
      </c>
      <c r="P9164" t="str">
        <f t="shared" si="1000"/>
        <v>75</v>
      </c>
    </row>
    <row r="9165" spans="2:16" x14ac:dyDescent="0.25">
      <c r="B9165" t="s">
        <v>502</v>
      </c>
      <c r="C9165" t="str">
        <f t="shared" si="994"/>
        <v>SDGNrsCZ12</v>
      </c>
      <c r="D9165" s="1" t="s">
        <v>506</v>
      </c>
      <c r="E9165" s="1" t="str">
        <f t="shared" si="995"/>
        <v>SDG</v>
      </c>
      <c r="F9165" s="1" t="str">
        <f t="shared" si="996"/>
        <v>SDG</v>
      </c>
      <c r="G9165" s="1" t="str">
        <f t="shared" si="997"/>
        <v>Nrs</v>
      </c>
      <c r="H9165" s="1" t="s">
        <v>530</v>
      </c>
      <c r="I9165" s="1" t="str">
        <f t="shared" si="998"/>
        <v>CZ12</v>
      </c>
      <c r="J9165" s="1" t="s">
        <v>531</v>
      </c>
      <c r="L9165" s="12" t="str">
        <f t="shared" si="999"/>
        <v>SDGNrsCZ121985</v>
      </c>
      <c r="M9165" t="s">
        <v>1912</v>
      </c>
      <c r="N9165" s="1">
        <v>1985</v>
      </c>
      <c r="O9165" s="19">
        <v>0</v>
      </c>
      <c r="P9165" t="str">
        <f t="shared" si="1000"/>
        <v>85</v>
      </c>
    </row>
    <row r="9166" spans="2:16" x14ac:dyDescent="0.25">
      <c r="B9166" t="s">
        <v>502</v>
      </c>
      <c r="C9166" t="str">
        <f t="shared" si="994"/>
        <v>SDGNrsCZ12</v>
      </c>
      <c r="D9166" s="1" t="s">
        <v>506</v>
      </c>
      <c r="E9166" s="1" t="str">
        <f t="shared" si="995"/>
        <v>SDG</v>
      </c>
      <c r="F9166" s="1" t="str">
        <f t="shared" si="996"/>
        <v>SDG</v>
      </c>
      <c r="G9166" s="1" t="str">
        <f t="shared" si="997"/>
        <v>Nrs</v>
      </c>
      <c r="H9166" s="1" t="s">
        <v>530</v>
      </c>
      <c r="I9166" s="1" t="str">
        <f t="shared" si="998"/>
        <v>CZ12</v>
      </c>
      <c r="J9166" s="1" t="s">
        <v>531</v>
      </c>
      <c r="L9166" s="12" t="str">
        <f t="shared" si="999"/>
        <v>SDGNrsCZ121996</v>
      </c>
      <c r="M9166" t="s">
        <v>1912</v>
      </c>
      <c r="N9166" s="1">
        <v>1996</v>
      </c>
      <c r="O9166" s="19">
        <v>0</v>
      </c>
      <c r="P9166" t="str">
        <f t="shared" si="1000"/>
        <v>96</v>
      </c>
    </row>
    <row r="9167" spans="2:16" x14ac:dyDescent="0.25">
      <c r="B9167" t="s">
        <v>502</v>
      </c>
      <c r="C9167" t="str">
        <f t="shared" si="994"/>
        <v>SDGNrsCZ12</v>
      </c>
      <c r="D9167" s="1" t="s">
        <v>506</v>
      </c>
      <c r="E9167" s="1" t="str">
        <f t="shared" si="995"/>
        <v>SDG</v>
      </c>
      <c r="F9167" s="1" t="str">
        <f t="shared" si="996"/>
        <v>SDG</v>
      </c>
      <c r="G9167" s="1" t="str">
        <f t="shared" si="997"/>
        <v>Nrs</v>
      </c>
      <c r="H9167" s="1" t="s">
        <v>530</v>
      </c>
      <c r="I9167" s="1" t="str">
        <f t="shared" si="998"/>
        <v>CZ12</v>
      </c>
      <c r="J9167" s="1" t="s">
        <v>531</v>
      </c>
      <c r="L9167" s="12" t="str">
        <f t="shared" si="999"/>
        <v>SDGNrsCZ122003</v>
      </c>
      <c r="M9167" t="s">
        <v>1912</v>
      </c>
      <c r="N9167" s="1">
        <v>2003</v>
      </c>
      <c r="O9167" s="19">
        <v>0</v>
      </c>
      <c r="P9167" t="str">
        <f t="shared" si="1000"/>
        <v>03</v>
      </c>
    </row>
    <row r="9168" spans="2:16" x14ac:dyDescent="0.25">
      <c r="B9168" t="s">
        <v>502</v>
      </c>
      <c r="C9168" t="str">
        <f t="shared" ref="C9168:C9231" si="1001">F9168&amp;G9168&amp;I9168</f>
        <v>SDGNrsCZ12</v>
      </c>
      <c r="D9168" s="1" t="s">
        <v>506</v>
      </c>
      <c r="E9168" s="1" t="str">
        <f t="shared" ref="E9168:E9231" si="1002">+F9168</f>
        <v>SDG</v>
      </c>
      <c r="F9168" s="1" t="str">
        <f t="shared" ref="F9168:F9231" si="1003">LEFT(M9168,3)</f>
        <v>SDG</v>
      </c>
      <c r="G9168" s="1" t="str">
        <f t="shared" ref="G9168:G9231" si="1004">MID(M9168,4,3)</f>
        <v>Nrs</v>
      </c>
      <c r="H9168" s="1" t="s">
        <v>530</v>
      </c>
      <c r="I9168" s="1" t="str">
        <f t="shared" ref="I9168:I9231" si="1005">RIGHT(M9168,4)</f>
        <v>CZ12</v>
      </c>
      <c r="J9168" s="1" t="s">
        <v>531</v>
      </c>
      <c r="L9168" s="12" t="str">
        <f t="shared" ref="L9168:L9231" si="1006">C9168&amp;N9168</f>
        <v>SDGNrsCZ122007</v>
      </c>
      <c r="M9168" t="s">
        <v>1912</v>
      </c>
      <c r="N9168" s="1">
        <v>2007</v>
      </c>
      <c r="O9168" s="19">
        <v>0</v>
      </c>
      <c r="P9168" t="str">
        <f t="shared" ref="P9168:P9231" si="1007">RIGHT(N9168,2)</f>
        <v>07</v>
      </c>
    </row>
    <row r="9169" spans="2:16" x14ac:dyDescent="0.25">
      <c r="B9169" t="s">
        <v>502</v>
      </c>
      <c r="C9169" t="str">
        <f t="shared" si="1001"/>
        <v>SDGNrsCZ12</v>
      </c>
      <c r="D9169" s="1" t="s">
        <v>506</v>
      </c>
      <c r="E9169" s="1" t="str">
        <f t="shared" si="1002"/>
        <v>SDG</v>
      </c>
      <c r="F9169" s="1" t="str">
        <f t="shared" si="1003"/>
        <v>SDG</v>
      </c>
      <c r="G9169" s="1" t="str">
        <f t="shared" si="1004"/>
        <v>Nrs</v>
      </c>
      <c r="H9169" s="1" t="s">
        <v>530</v>
      </c>
      <c r="I9169" s="1" t="str">
        <f t="shared" si="1005"/>
        <v>CZ12</v>
      </c>
      <c r="J9169" s="1" t="s">
        <v>531</v>
      </c>
      <c r="L9169" s="12" t="str">
        <f t="shared" si="1006"/>
        <v>SDGNrsCZ122011</v>
      </c>
      <c r="M9169" t="s">
        <v>1912</v>
      </c>
      <c r="N9169" s="1">
        <v>2011</v>
      </c>
      <c r="O9169" s="19">
        <v>0</v>
      </c>
      <c r="P9169" t="str">
        <f t="shared" si="1007"/>
        <v>11</v>
      </c>
    </row>
    <row r="9170" spans="2:16" x14ac:dyDescent="0.25">
      <c r="B9170" t="s">
        <v>502</v>
      </c>
      <c r="C9170" t="str">
        <f t="shared" si="1001"/>
        <v>SDGNrsCZ12</v>
      </c>
      <c r="D9170" s="1" t="s">
        <v>506</v>
      </c>
      <c r="E9170" s="1" t="str">
        <f t="shared" si="1002"/>
        <v>SDG</v>
      </c>
      <c r="F9170" s="1" t="str">
        <f t="shared" si="1003"/>
        <v>SDG</v>
      </c>
      <c r="G9170" s="1" t="str">
        <f t="shared" si="1004"/>
        <v>Nrs</v>
      </c>
      <c r="H9170" s="1" t="s">
        <v>530</v>
      </c>
      <c r="I9170" s="1" t="str">
        <f t="shared" si="1005"/>
        <v>CZ12</v>
      </c>
      <c r="J9170" s="1" t="s">
        <v>531</v>
      </c>
      <c r="L9170" s="12" t="str">
        <f t="shared" si="1006"/>
        <v>SDGNrsCZ122014</v>
      </c>
      <c r="M9170" t="s">
        <v>1912</v>
      </c>
      <c r="N9170" s="1">
        <v>2014</v>
      </c>
      <c r="O9170" s="19">
        <v>0</v>
      </c>
      <c r="P9170" t="str">
        <f t="shared" si="1007"/>
        <v>14</v>
      </c>
    </row>
    <row r="9171" spans="2:16" x14ac:dyDescent="0.25">
      <c r="B9171" t="s">
        <v>502</v>
      </c>
      <c r="C9171" t="str">
        <f t="shared" si="1001"/>
        <v>SDGNrsCZ13</v>
      </c>
      <c r="D9171" s="1" t="s">
        <v>506</v>
      </c>
      <c r="E9171" s="1" t="str">
        <f t="shared" si="1002"/>
        <v>SDG</v>
      </c>
      <c r="F9171" s="1" t="str">
        <f t="shared" si="1003"/>
        <v>SDG</v>
      </c>
      <c r="G9171" s="1" t="str">
        <f t="shared" si="1004"/>
        <v>Nrs</v>
      </c>
      <c r="H9171" s="1" t="s">
        <v>530</v>
      </c>
      <c r="I9171" s="1" t="str">
        <f t="shared" si="1005"/>
        <v>CZ13</v>
      </c>
      <c r="J9171" s="1" t="s">
        <v>531</v>
      </c>
      <c r="L9171" s="12" t="str">
        <f t="shared" si="1006"/>
        <v>SDGNrsCZ131975</v>
      </c>
      <c r="M9171" t="s">
        <v>1913</v>
      </c>
      <c r="N9171" s="1">
        <v>1975</v>
      </c>
      <c r="O9171" s="19">
        <v>0</v>
      </c>
      <c r="P9171" t="str">
        <f t="shared" si="1007"/>
        <v>75</v>
      </c>
    </row>
    <row r="9172" spans="2:16" x14ac:dyDescent="0.25">
      <c r="B9172" t="s">
        <v>502</v>
      </c>
      <c r="C9172" t="str">
        <f t="shared" si="1001"/>
        <v>SDGNrsCZ13</v>
      </c>
      <c r="D9172" s="1" t="s">
        <v>506</v>
      </c>
      <c r="E9172" s="1" t="str">
        <f t="shared" si="1002"/>
        <v>SDG</v>
      </c>
      <c r="F9172" s="1" t="str">
        <f t="shared" si="1003"/>
        <v>SDG</v>
      </c>
      <c r="G9172" s="1" t="str">
        <f t="shared" si="1004"/>
        <v>Nrs</v>
      </c>
      <c r="H9172" s="1" t="s">
        <v>530</v>
      </c>
      <c r="I9172" s="1" t="str">
        <f t="shared" si="1005"/>
        <v>CZ13</v>
      </c>
      <c r="J9172" s="1" t="s">
        <v>531</v>
      </c>
      <c r="L9172" s="12" t="str">
        <f t="shared" si="1006"/>
        <v>SDGNrsCZ131985</v>
      </c>
      <c r="M9172" t="s">
        <v>1913</v>
      </c>
      <c r="N9172" s="1">
        <v>1985</v>
      </c>
      <c r="O9172" s="19">
        <v>0</v>
      </c>
      <c r="P9172" t="str">
        <f t="shared" si="1007"/>
        <v>85</v>
      </c>
    </row>
    <row r="9173" spans="2:16" x14ac:dyDescent="0.25">
      <c r="B9173" t="s">
        <v>502</v>
      </c>
      <c r="C9173" t="str">
        <f t="shared" si="1001"/>
        <v>SDGNrsCZ13</v>
      </c>
      <c r="D9173" s="1" t="s">
        <v>506</v>
      </c>
      <c r="E9173" s="1" t="str">
        <f t="shared" si="1002"/>
        <v>SDG</v>
      </c>
      <c r="F9173" s="1" t="str">
        <f t="shared" si="1003"/>
        <v>SDG</v>
      </c>
      <c r="G9173" s="1" t="str">
        <f t="shared" si="1004"/>
        <v>Nrs</v>
      </c>
      <c r="H9173" s="1" t="s">
        <v>530</v>
      </c>
      <c r="I9173" s="1" t="str">
        <f t="shared" si="1005"/>
        <v>CZ13</v>
      </c>
      <c r="J9173" s="1" t="s">
        <v>531</v>
      </c>
      <c r="L9173" s="12" t="str">
        <f t="shared" si="1006"/>
        <v>SDGNrsCZ131996</v>
      </c>
      <c r="M9173" t="s">
        <v>1913</v>
      </c>
      <c r="N9173" s="1">
        <v>1996</v>
      </c>
      <c r="O9173" s="19">
        <v>0</v>
      </c>
      <c r="P9173" t="str">
        <f t="shared" si="1007"/>
        <v>96</v>
      </c>
    </row>
    <row r="9174" spans="2:16" x14ac:dyDescent="0.25">
      <c r="B9174" t="s">
        <v>502</v>
      </c>
      <c r="C9174" t="str">
        <f t="shared" si="1001"/>
        <v>SDGNrsCZ13</v>
      </c>
      <c r="D9174" s="1" t="s">
        <v>506</v>
      </c>
      <c r="E9174" s="1" t="str">
        <f t="shared" si="1002"/>
        <v>SDG</v>
      </c>
      <c r="F9174" s="1" t="str">
        <f t="shared" si="1003"/>
        <v>SDG</v>
      </c>
      <c r="G9174" s="1" t="str">
        <f t="shared" si="1004"/>
        <v>Nrs</v>
      </c>
      <c r="H9174" s="1" t="s">
        <v>530</v>
      </c>
      <c r="I9174" s="1" t="str">
        <f t="shared" si="1005"/>
        <v>CZ13</v>
      </c>
      <c r="J9174" s="1" t="s">
        <v>531</v>
      </c>
      <c r="L9174" s="12" t="str">
        <f t="shared" si="1006"/>
        <v>SDGNrsCZ132003</v>
      </c>
      <c r="M9174" t="s">
        <v>1913</v>
      </c>
      <c r="N9174" s="1">
        <v>2003</v>
      </c>
      <c r="O9174" s="19">
        <v>0</v>
      </c>
      <c r="P9174" t="str">
        <f t="shared" si="1007"/>
        <v>03</v>
      </c>
    </row>
    <row r="9175" spans="2:16" x14ac:dyDescent="0.25">
      <c r="B9175" t="s">
        <v>502</v>
      </c>
      <c r="C9175" t="str">
        <f t="shared" si="1001"/>
        <v>SDGNrsCZ13</v>
      </c>
      <c r="D9175" s="1" t="s">
        <v>506</v>
      </c>
      <c r="E9175" s="1" t="str">
        <f t="shared" si="1002"/>
        <v>SDG</v>
      </c>
      <c r="F9175" s="1" t="str">
        <f t="shared" si="1003"/>
        <v>SDG</v>
      </c>
      <c r="G9175" s="1" t="str">
        <f t="shared" si="1004"/>
        <v>Nrs</v>
      </c>
      <c r="H9175" s="1" t="s">
        <v>530</v>
      </c>
      <c r="I9175" s="1" t="str">
        <f t="shared" si="1005"/>
        <v>CZ13</v>
      </c>
      <c r="J9175" s="1" t="s">
        <v>531</v>
      </c>
      <c r="L9175" s="12" t="str">
        <f t="shared" si="1006"/>
        <v>SDGNrsCZ132007</v>
      </c>
      <c r="M9175" t="s">
        <v>1913</v>
      </c>
      <c r="N9175" s="1">
        <v>2007</v>
      </c>
      <c r="O9175" s="19">
        <v>0</v>
      </c>
      <c r="P9175" t="str">
        <f t="shared" si="1007"/>
        <v>07</v>
      </c>
    </row>
    <row r="9176" spans="2:16" x14ac:dyDescent="0.25">
      <c r="B9176" t="s">
        <v>502</v>
      </c>
      <c r="C9176" t="str">
        <f t="shared" si="1001"/>
        <v>SDGNrsCZ13</v>
      </c>
      <c r="D9176" s="1" t="s">
        <v>506</v>
      </c>
      <c r="E9176" s="1" t="str">
        <f t="shared" si="1002"/>
        <v>SDG</v>
      </c>
      <c r="F9176" s="1" t="str">
        <f t="shared" si="1003"/>
        <v>SDG</v>
      </c>
      <c r="G9176" s="1" t="str">
        <f t="shared" si="1004"/>
        <v>Nrs</v>
      </c>
      <c r="H9176" s="1" t="s">
        <v>530</v>
      </c>
      <c r="I9176" s="1" t="str">
        <f t="shared" si="1005"/>
        <v>CZ13</v>
      </c>
      <c r="J9176" s="1" t="s">
        <v>531</v>
      </c>
      <c r="L9176" s="12" t="str">
        <f t="shared" si="1006"/>
        <v>SDGNrsCZ132011</v>
      </c>
      <c r="M9176" t="s">
        <v>1913</v>
      </c>
      <c r="N9176" s="1">
        <v>2011</v>
      </c>
      <c r="O9176" s="19">
        <v>0</v>
      </c>
      <c r="P9176" t="str">
        <f t="shared" si="1007"/>
        <v>11</v>
      </c>
    </row>
    <row r="9177" spans="2:16" x14ac:dyDescent="0.25">
      <c r="B9177" t="s">
        <v>502</v>
      </c>
      <c r="C9177" t="str">
        <f t="shared" si="1001"/>
        <v>SDGNrsCZ13</v>
      </c>
      <c r="D9177" s="1" t="s">
        <v>506</v>
      </c>
      <c r="E9177" s="1" t="str">
        <f t="shared" si="1002"/>
        <v>SDG</v>
      </c>
      <c r="F9177" s="1" t="str">
        <f t="shared" si="1003"/>
        <v>SDG</v>
      </c>
      <c r="G9177" s="1" t="str">
        <f t="shared" si="1004"/>
        <v>Nrs</v>
      </c>
      <c r="H9177" s="1" t="s">
        <v>530</v>
      </c>
      <c r="I9177" s="1" t="str">
        <f t="shared" si="1005"/>
        <v>CZ13</v>
      </c>
      <c r="J9177" s="1" t="s">
        <v>531</v>
      </c>
      <c r="L9177" s="12" t="str">
        <f t="shared" si="1006"/>
        <v>SDGNrsCZ132014</v>
      </c>
      <c r="M9177" t="s">
        <v>1913</v>
      </c>
      <c r="N9177" s="1">
        <v>2014</v>
      </c>
      <c r="O9177" s="19">
        <v>0</v>
      </c>
      <c r="P9177" t="str">
        <f t="shared" si="1007"/>
        <v>14</v>
      </c>
    </row>
    <row r="9178" spans="2:16" x14ac:dyDescent="0.25">
      <c r="B9178" t="s">
        <v>502</v>
      </c>
      <c r="C9178" t="str">
        <f t="shared" si="1001"/>
        <v>SDGNrsCZ14</v>
      </c>
      <c r="D9178" s="1" t="s">
        <v>506</v>
      </c>
      <c r="E9178" s="1" t="str">
        <f t="shared" si="1002"/>
        <v>SDG</v>
      </c>
      <c r="F9178" s="1" t="str">
        <f t="shared" si="1003"/>
        <v>SDG</v>
      </c>
      <c r="G9178" s="1" t="str">
        <f t="shared" si="1004"/>
        <v>Nrs</v>
      </c>
      <c r="H9178" s="1" t="s">
        <v>530</v>
      </c>
      <c r="I9178" s="1" t="str">
        <f t="shared" si="1005"/>
        <v>CZ14</v>
      </c>
      <c r="J9178" s="1" t="s">
        <v>531</v>
      </c>
      <c r="L9178" s="12" t="str">
        <f t="shared" si="1006"/>
        <v>SDGNrsCZ141975</v>
      </c>
      <c r="M9178" t="s">
        <v>1914</v>
      </c>
      <c r="N9178" s="1">
        <v>1975</v>
      </c>
      <c r="O9178" s="19">
        <v>3.5300000000000002E-3</v>
      </c>
      <c r="P9178" t="str">
        <f t="shared" si="1007"/>
        <v>75</v>
      </c>
    </row>
    <row r="9179" spans="2:16" x14ac:dyDescent="0.25">
      <c r="B9179" t="s">
        <v>502</v>
      </c>
      <c r="C9179" t="str">
        <f t="shared" si="1001"/>
        <v>SDGNrsCZ14</v>
      </c>
      <c r="D9179" s="1" t="s">
        <v>506</v>
      </c>
      <c r="E9179" s="1" t="str">
        <f t="shared" si="1002"/>
        <v>SDG</v>
      </c>
      <c r="F9179" s="1" t="str">
        <f t="shared" si="1003"/>
        <v>SDG</v>
      </c>
      <c r="G9179" s="1" t="str">
        <f t="shared" si="1004"/>
        <v>Nrs</v>
      </c>
      <c r="H9179" s="1" t="s">
        <v>530</v>
      </c>
      <c r="I9179" s="1" t="str">
        <f t="shared" si="1005"/>
        <v>CZ14</v>
      </c>
      <c r="J9179" s="1" t="s">
        <v>531</v>
      </c>
      <c r="L9179" s="12" t="str">
        <f t="shared" si="1006"/>
        <v>SDGNrsCZ141985</v>
      </c>
      <c r="M9179" t="s">
        <v>1914</v>
      </c>
      <c r="N9179" s="1">
        <v>1985</v>
      </c>
      <c r="O9179" s="19">
        <v>3.5000000000000001E-3</v>
      </c>
      <c r="P9179" t="str">
        <f t="shared" si="1007"/>
        <v>85</v>
      </c>
    </row>
    <row r="9180" spans="2:16" x14ac:dyDescent="0.25">
      <c r="B9180" t="s">
        <v>502</v>
      </c>
      <c r="C9180" t="str">
        <f t="shared" si="1001"/>
        <v>SDGNrsCZ14</v>
      </c>
      <c r="D9180" s="1" t="s">
        <v>506</v>
      </c>
      <c r="E9180" s="1" t="str">
        <f t="shared" si="1002"/>
        <v>SDG</v>
      </c>
      <c r="F9180" s="1" t="str">
        <f t="shared" si="1003"/>
        <v>SDG</v>
      </c>
      <c r="G9180" s="1" t="str">
        <f t="shared" si="1004"/>
        <v>Nrs</v>
      </c>
      <c r="H9180" s="1" t="s">
        <v>530</v>
      </c>
      <c r="I9180" s="1" t="str">
        <f t="shared" si="1005"/>
        <v>CZ14</v>
      </c>
      <c r="J9180" s="1" t="s">
        <v>531</v>
      </c>
      <c r="L9180" s="12" t="str">
        <f t="shared" si="1006"/>
        <v>SDGNrsCZ141996</v>
      </c>
      <c r="M9180" t="s">
        <v>1914</v>
      </c>
      <c r="N9180" s="1">
        <v>1996</v>
      </c>
      <c r="O9180" s="19">
        <v>1.14E-3</v>
      </c>
      <c r="P9180" t="str">
        <f t="shared" si="1007"/>
        <v>96</v>
      </c>
    </row>
    <row r="9181" spans="2:16" x14ac:dyDescent="0.25">
      <c r="B9181" t="s">
        <v>502</v>
      </c>
      <c r="C9181" t="str">
        <f t="shared" si="1001"/>
        <v>SDGNrsCZ14</v>
      </c>
      <c r="D9181" s="1" t="s">
        <v>506</v>
      </c>
      <c r="E9181" s="1" t="str">
        <f t="shared" si="1002"/>
        <v>SDG</v>
      </c>
      <c r="F9181" s="1" t="str">
        <f t="shared" si="1003"/>
        <v>SDG</v>
      </c>
      <c r="G9181" s="1" t="str">
        <f t="shared" si="1004"/>
        <v>Nrs</v>
      </c>
      <c r="H9181" s="1" t="s">
        <v>530</v>
      </c>
      <c r="I9181" s="1" t="str">
        <f t="shared" si="1005"/>
        <v>CZ14</v>
      </c>
      <c r="J9181" s="1" t="s">
        <v>531</v>
      </c>
      <c r="L9181" s="12" t="str">
        <f t="shared" si="1006"/>
        <v>SDGNrsCZ142003</v>
      </c>
      <c r="M9181" t="s">
        <v>1914</v>
      </c>
      <c r="N9181" s="1">
        <v>2003</v>
      </c>
      <c r="O9181" s="19">
        <v>7.0500000000000001E-4</v>
      </c>
      <c r="P9181" t="str">
        <f t="shared" si="1007"/>
        <v>03</v>
      </c>
    </row>
    <row r="9182" spans="2:16" x14ac:dyDescent="0.25">
      <c r="B9182" t="s">
        <v>502</v>
      </c>
      <c r="C9182" t="str">
        <f t="shared" si="1001"/>
        <v>SDGNrsCZ14</v>
      </c>
      <c r="D9182" s="1" t="s">
        <v>506</v>
      </c>
      <c r="E9182" s="1" t="str">
        <f t="shared" si="1002"/>
        <v>SDG</v>
      </c>
      <c r="F9182" s="1" t="str">
        <f t="shared" si="1003"/>
        <v>SDG</v>
      </c>
      <c r="G9182" s="1" t="str">
        <f t="shared" si="1004"/>
        <v>Nrs</v>
      </c>
      <c r="H9182" s="1" t="s">
        <v>530</v>
      </c>
      <c r="I9182" s="1" t="str">
        <f t="shared" si="1005"/>
        <v>CZ14</v>
      </c>
      <c r="J9182" s="1" t="s">
        <v>531</v>
      </c>
      <c r="L9182" s="12" t="str">
        <f t="shared" si="1006"/>
        <v>SDGNrsCZ142007</v>
      </c>
      <c r="M9182" t="s">
        <v>1914</v>
      </c>
      <c r="N9182" s="1">
        <v>2007</v>
      </c>
      <c r="O9182" s="19">
        <v>2.5500000000000002E-4</v>
      </c>
      <c r="P9182" t="str">
        <f t="shared" si="1007"/>
        <v>07</v>
      </c>
    </row>
    <row r="9183" spans="2:16" x14ac:dyDescent="0.25">
      <c r="B9183" t="s">
        <v>502</v>
      </c>
      <c r="C9183" t="str">
        <f t="shared" si="1001"/>
        <v>SDGNrsCZ14</v>
      </c>
      <c r="D9183" s="1" t="s">
        <v>506</v>
      </c>
      <c r="E9183" s="1" t="str">
        <f t="shared" si="1002"/>
        <v>SDG</v>
      </c>
      <c r="F9183" s="1" t="str">
        <f t="shared" si="1003"/>
        <v>SDG</v>
      </c>
      <c r="G9183" s="1" t="str">
        <f t="shared" si="1004"/>
        <v>Nrs</v>
      </c>
      <c r="H9183" s="1" t="s">
        <v>530</v>
      </c>
      <c r="I9183" s="1" t="str">
        <f t="shared" si="1005"/>
        <v>CZ14</v>
      </c>
      <c r="J9183" s="1" t="s">
        <v>531</v>
      </c>
      <c r="L9183" s="12" t="str">
        <f t="shared" si="1006"/>
        <v>SDGNrsCZ142011</v>
      </c>
      <c r="M9183" t="s">
        <v>1914</v>
      </c>
      <c r="N9183" s="1">
        <v>2011</v>
      </c>
      <c r="O9183" s="19">
        <v>2.5500000000000002E-4</v>
      </c>
      <c r="P9183" t="str">
        <f t="shared" si="1007"/>
        <v>11</v>
      </c>
    </row>
    <row r="9184" spans="2:16" x14ac:dyDescent="0.25">
      <c r="B9184" t="s">
        <v>502</v>
      </c>
      <c r="C9184" t="str">
        <f t="shared" si="1001"/>
        <v>SDGNrsCZ14</v>
      </c>
      <c r="D9184" s="1" t="s">
        <v>506</v>
      </c>
      <c r="E9184" s="1" t="str">
        <f t="shared" si="1002"/>
        <v>SDG</v>
      </c>
      <c r="F9184" s="1" t="str">
        <f t="shared" si="1003"/>
        <v>SDG</v>
      </c>
      <c r="G9184" s="1" t="str">
        <f t="shared" si="1004"/>
        <v>Nrs</v>
      </c>
      <c r="H9184" s="1" t="s">
        <v>530</v>
      </c>
      <c r="I9184" s="1" t="str">
        <f t="shared" si="1005"/>
        <v>CZ14</v>
      </c>
      <c r="J9184" s="1" t="s">
        <v>531</v>
      </c>
      <c r="L9184" s="12" t="str">
        <f t="shared" si="1006"/>
        <v>SDGNrsCZ142014</v>
      </c>
      <c r="M9184" t="s">
        <v>1914</v>
      </c>
      <c r="N9184" s="1">
        <v>2014</v>
      </c>
      <c r="O9184" s="19">
        <v>1.2750000000000001E-4</v>
      </c>
      <c r="P9184" t="str">
        <f t="shared" si="1007"/>
        <v>14</v>
      </c>
    </row>
    <row r="9185" spans="2:16" x14ac:dyDescent="0.25">
      <c r="B9185" t="s">
        <v>502</v>
      </c>
      <c r="C9185" t="str">
        <f t="shared" si="1001"/>
        <v>SDGNrsCZ15</v>
      </c>
      <c r="D9185" s="1" t="s">
        <v>506</v>
      </c>
      <c r="E9185" s="1" t="str">
        <f t="shared" si="1002"/>
        <v>SDG</v>
      </c>
      <c r="F9185" s="1" t="str">
        <f t="shared" si="1003"/>
        <v>SDG</v>
      </c>
      <c r="G9185" s="1" t="str">
        <f t="shared" si="1004"/>
        <v>Nrs</v>
      </c>
      <c r="H9185" s="1" t="s">
        <v>530</v>
      </c>
      <c r="I9185" s="1" t="str">
        <f t="shared" si="1005"/>
        <v>CZ15</v>
      </c>
      <c r="J9185" s="1" t="s">
        <v>531</v>
      </c>
      <c r="L9185" s="12" t="str">
        <f t="shared" si="1006"/>
        <v>SDGNrsCZ151975</v>
      </c>
      <c r="M9185" t="s">
        <v>1915</v>
      </c>
      <c r="N9185" s="1">
        <v>1975</v>
      </c>
      <c r="O9185" s="19">
        <v>1E-4</v>
      </c>
      <c r="P9185" t="str">
        <f t="shared" si="1007"/>
        <v>75</v>
      </c>
    </row>
    <row r="9186" spans="2:16" x14ac:dyDescent="0.25">
      <c r="B9186" t="s">
        <v>502</v>
      </c>
      <c r="C9186" t="str">
        <f t="shared" si="1001"/>
        <v>SDGNrsCZ15</v>
      </c>
      <c r="D9186" s="1" t="s">
        <v>506</v>
      </c>
      <c r="E9186" s="1" t="str">
        <f t="shared" si="1002"/>
        <v>SDG</v>
      </c>
      <c r="F9186" s="1" t="str">
        <f t="shared" si="1003"/>
        <v>SDG</v>
      </c>
      <c r="G9186" s="1" t="str">
        <f t="shared" si="1004"/>
        <v>Nrs</v>
      </c>
      <c r="H9186" s="1" t="s">
        <v>530</v>
      </c>
      <c r="I9186" s="1" t="str">
        <f t="shared" si="1005"/>
        <v>CZ15</v>
      </c>
      <c r="J9186" s="1" t="s">
        <v>531</v>
      </c>
      <c r="L9186" s="12" t="str">
        <f t="shared" si="1006"/>
        <v>SDGNrsCZ151985</v>
      </c>
      <c r="M9186" t="s">
        <v>1915</v>
      </c>
      <c r="N9186" s="1">
        <v>1985</v>
      </c>
      <c r="O9186" s="19">
        <v>1E-4</v>
      </c>
      <c r="P9186" t="str">
        <f t="shared" si="1007"/>
        <v>85</v>
      </c>
    </row>
    <row r="9187" spans="2:16" x14ac:dyDescent="0.25">
      <c r="B9187" t="s">
        <v>502</v>
      </c>
      <c r="C9187" t="str">
        <f t="shared" si="1001"/>
        <v>SDGNrsCZ15</v>
      </c>
      <c r="D9187" s="1" t="s">
        <v>506</v>
      </c>
      <c r="E9187" s="1" t="str">
        <f t="shared" si="1002"/>
        <v>SDG</v>
      </c>
      <c r="F9187" s="1" t="str">
        <f t="shared" si="1003"/>
        <v>SDG</v>
      </c>
      <c r="G9187" s="1" t="str">
        <f t="shared" si="1004"/>
        <v>Nrs</v>
      </c>
      <c r="H9187" s="1" t="s">
        <v>530</v>
      </c>
      <c r="I9187" s="1" t="str">
        <f t="shared" si="1005"/>
        <v>CZ15</v>
      </c>
      <c r="J9187" s="1" t="s">
        <v>531</v>
      </c>
      <c r="L9187" s="12" t="str">
        <f t="shared" si="1006"/>
        <v>SDGNrsCZ151996</v>
      </c>
      <c r="M9187" t="s">
        <v>1915</v>
      </c>
      <c r="N9187" s="1">
        <v>1996</v>
      </c>
      <c r="O9187" s="19">
        <v>1E-4</v>
      </c>
      <c r="P9187" t="str">
        <f t="shared" si="1007"/>
        <v>96</v>
      </c>
    </row>
    <row r="9188" spans="2:16" x14ac:dyDescent="0.25">
      <c r="B9188" t="s">
        <v>502</v>
      </c>
      <c r="C9188" t="str">
        <f t="shared" si="1001"/>
        <v>SDGNrsCZ15</v>
      </c>
      <c r="D9188" s="1" t="s">
        <v>506</v>
      </c>
      <c r="E9188" s="1" t="str">
        <f t="shared" si="1002"/>
        <v>SDG</v>
      </c>
      <c r="F9188" s="1" t="str">
        <f t="shared" si="1003"/>
        <v>SDG</v>
      </c>
      <c r="G9188" s="1" t="str">
        <f t="shared" si="1004"/>
        <v>Nrs</v>
      </c>
      <c r="H9188" s="1" t="s">
        <v>530</v>
      </c>
      <c r="I9188" s="1" t="str">
        <f t="shared" si="1005"/>
        <v>CZ15</v>
      </c>
      <c r="J9188" s="1" t="s">
        <v>531</v>
      </c>
      <c r="L9188" s="12" t="str">
        <f t="shared" si="1006"/>
        <v>SDGNrsCZ152003</v>
      </c>
      <c r="M9188" t="s">
        <v>1915</v>
      </c>
      <c r="N9188" s="1">
        <v>2003</v>
      </c>
      <c r="O9188" s="19">
        <v>1E-4</v>
      </c>
      <c r="P9188" t="str">
        <f t="shared" si="1007"/>
        <v>03</v>
      </c>
    </row>
    <row r="9189" spans="2:16" x14ac:dyDescent="0.25">
      <c r="B9189" t="s">
        <v>502</v>
      </c>
      <c r="C9189" t="str">
        <f t="shared" si="1001"/>
        <v>SDGNrsCZ15</v>
      </c>
      <c r="D9189" s="1" t="s">
        <v>506</v>
      </c>
      <c r="E9189" s="1" t="str">
        <f t="shared" si="1002"/>
        <v>SDG</v>
      </c>
      <c r="F9189" s="1" t="str">
        <f t="shared" si="1003"/>
        <v>SDG</v>
      </c>
      <c r="G9189" s="1" t="str">
        <f t="shared" si="1004"/>
        <v>Nrs</v>
      </c>
      <c r="H9189" s="1" t="s">
        <v>530</v>
      </c>
      <c r="I9189" s="1" t="str">
        <f t="shared" si="1005"/>
        <v>CZ15</v>
      </c>
      <c r="J9189" s="1" t="s">
        <v>531</v>
      </c>
      <c r="L9189" s="12" t="str">
        <f t="shared" si="1006"/>
        <v>SDGNrsCZ152007</v>
      </c>
      <c r="M9189" t="s">
        <v>1915</v>
      </c>
      <c r="N9189" s="1">
        <v>2007</v>
      </c>
      <c r="O9189" s="19">
        <v>1E-4</v>
      </c>
      <c r="P9189" t="str">
        <f t="shared" si="1007"/>
        <v>07</v>
      </c>
    </row>
    <row r="9190" spans="2:16" x14ac:dyDescent="0.25">
      <c r="B9190" t="s">
        <v>502</v>
      </c>
      <c r="C9190" t="str">
        <f t="shared" si="1001"/>
        <v>SDGNrsCZ15</v>
      </c>
      <c r="D9190" s="1" t="s">
        <v>506</v>
      </c>
      <c r="E9190" s="1" t="str">
        <f t="shared" si="1002"/>
        <v>SDG</v>
      </c>
      <c r="F9190" s="1" t="str">
        <f t="shared" si="1003"/>
        <v>SDG</v>
      </c>
      <c r="G9190" s="1" t="str">
        <f t="shared" si="1004"/>
        <v>Nrs</v>
      </c>
      <c r="H9190" s="1" t="s">
        <v>530</v>
      </c>
      <c r="I9190" s="1" t="str">
        <f t="shared" si="1005"/>
        <v>CZ15</v>
      </c>
      <c r="J9190" s="1" t="s">
        <v>531</v>
      </c>
      <c r="L9190" s="12" t="str">
        <f t="shared" si="1006"/>
        <v>SDGNrsCZ152011</v>
      </c>
      <c r="M9190" t="s">
        <v>1915</v>
      </c>
      <c r="N9190" s="1">
        <v>2011</v>
      </c>
      <c r="O9190" s="19">
        <v>1E-4</v>
      </c>
      <c r="P9190" t="str">
        <f t="shared" si="1007"/>
        <v>11</v>
      </c>
    </row>
    <row r="9191" spans="2:16" x14ac:dyDescent="0.25">
      <c r="B9191" t="s">
        <v>502</v>
      </c>
      <c r="C9191" t="str">
        <f t="shared" si="1001"/>
        <v>SDGNrsCZ15</v>
      </c>
      <c r="D9191" s="1" t="s">
        <v>506</v>
      </c>
      <c r="E9191" s="1" t="str">
        <f t="shared" si="1002"/>
        <v>SDG</v>
      </c>
      <c r="F9191" s="1" t="str">
        <f t="shared" si="1003"/>
        <v>SDG</v>
      </c>
      <c r="G9191" s="1" t="str">
        <f t="shared" si="1004"/>
        <v>Nrs</v>
      </c>
      <c r="H9191" s="1" t="s">
        <v>530</v>
      </c>
      <c r="I9191" s="1" t="str">
        <f t="shared" si="1005"/>
        <v>CZ15</v>
      </c>
      <c r="J9191" s="1" t="s">
        <v>531</v>
      </c>
      <c r="L9191" s="12" t="str">
        <f t="shared" si="1006"/>
        <v>SDGNrsCZ152014</v>
      </c>
      <c r="M9191" t="s">
        <v>1915</v>
      </c>
      <c r="N9191" s="1">
        <v>2014</v>
      </c>
      <c r="O9191" s="19">
        <v>5.0000000000000002E-5</v>
      </c>
      <c r="P9191" t="str">
        <f t="shared" si="1007"/>
        <v>14</v>
      </c>
    </row>
    <row r="9192" spans="2:16" x14ac:dyDescent="0.25">
      <c r="B9192" t="s">
        <v>502</v>
      </c>
      <c r="C9192" t="str">
        <f t="shared" si="1001"/>
        <v>SDGNrsCZ16</v>
      </c>
      <c r="D9192" s="1" t="s">
        <v>506</v>
      </c>
      <c r="E9192" s="1" t="str">
        <f t="shared" si="1002"/>
        <v>SDG</v>
      </c>
      <c r="F9192" s="1" t="str">
        <f t="shared" si="1003"/>
        <v>SDG</v>
      </c>
      <c r="G9192" s="1" t="str">
        <f t="shared" si="1004"/>
        <v>Nrs</v>
      </c>
      <c r="H9192" s="1" t="s">
        <v>530</v>
      </c>
      <c r="I9192" s="1" t="str">
        <f t="shared" si="1005"/>
        <v>CZ16</v>
      </c>
      <c r="J9192" s="1" t="s">
        <v>531</v>
      </c>
      <c r="L9192" s="12" t="str">
        <f t="shared" si="1006"/>
        <v>SDGNrsCZ161975</v>
      </c>
      <c r="M9192" t="s">
        <v>1916</v>
      </c>
      <c r="N9192" s="1">
        <v>1975</v>
      </c>
      <c r="O9192" s="19">
        <v>0</v>
      </c>
      <c r="P9192" t="str">
        <f t="shared" si="1007"/>
        <v>75</v>
      </c>
    </row>
    <row r="9193" spans="2:16" x14ac:dyDescent="0.25">
      <c r="B9193" t="s">
        <v>502</v>
      </c>
      <c r="C9193" t="str">
        <f t="shared" si="1001"/>
        <v>SDGNrsCZ16</v>
      </c>
      <c r="D9193" s="1" t="s">
        <v>506</v>
      </c>
      <c r="E9193" s="1" t="str">
        <f t="shared" si="1002"/>
        <v>SDG</v>
      </c>
      <c r="F9193" s="1" t="str">
        <f t="shared" si="1003"/>
        <v>SDG</v>
      </c>
      <c r="G9193" s="1" t="str">
        <f t="shared" si="1004"/>
        <v>Nrs</v>
      </c>
      <c r="H9193" s="1" t="s">
        <v>530</v>
      </c>
      <c r="I9193" s="1" t="str">
        <f t="shared" si="1005"/>
        <v>CZ16</v>
      </c>
      <c r="J9193" s="1" t="s">
        <v>531</v>
      </c>
      <c r="L9193" s="12" t="str">
        <f t="shared" si="1006"/>
        <v>SDGNrsCZ161985</v>
      </c>
      <c r="M9193" t="s">
        <v>1916</v>
      </c>
      <c r="N9193" s="1">
        <v>1985</v>
      </c>
      <c r="O9193" s="19">
        <v>0</v>
      </c>
      <c r="P9193" t="str">
        <f t="shared" si="1007"/>
        <v>85</v>
      </c>
    </row>
    <row r="9194" spans="2:16" x14ac:dyDescent="0.25">
      <c r="B9194" t="s">
        <v>502</v>
      </c>
      <c r="C9194" t="str">
        <f t="shared" si="1001"/>
        <v>SDGNrsCZ16</v>
      </c>
      <c r="D9194" s="1" t="s">
        <v>506</v>
      </c>
      <c r="E9194" s="1" t="str">
        <f t="shared" si="1002"/>
        <v>SDG</v>
      </c>
      <c r="F9194" s="1" t="str">
        <f t="shared" si="1003"/>
        <v>SDG</v>
      </c>
      <c r="G9194" s="1" t="str">
        <f t="shared" si="1004"/>
        <v>Nrs</v>
      </c>
      <c r="H9194" s="1" t="s">
        <v>530</v>
      </c>
      <c r="I9194" s="1" t="str">
        <f t="shared" si="1005"/>
        <v>CZ16</v>
      </c>
      <c r="J9194" s="1" t="s">
        <v>531</v>
      </c>
      <c r="L9194" s="12" t="str">
        <f t="shared" si="1006"/>
        <v>SDGNrsCZ161996</v>
      </c>
      <c r="M9194" t="s">
        <v>1916</v>
      </c>
      <c r="N9194" s="1">
        <v>1996</v>
      </c>
      <c r="O9194" s="19">
        <v>0</v>
      </c>
      <c r="P9194" t="str">
        <f t="shared" si="1007"/>
        <v>96</v>
      </c>
    </row>
    <row r="9195" spans="2:16" x14ac:dyDescent="0.25">
      <c r="B9195" t="s">
        <v>502</v>
      </c>
      <c r="C9195" t="str">
        <f t="shared" si="1001"/>
        <v>SDGNrsCZ16</v>
      </c>
      <c r="D9195" s="1" t="s">
        <v>506</v>
      </c>
      <c r="E9195" s="1" t="str">
        <f t="shared" si="1002"/>
        <v>SDG</v>
      </c>
      <c r="F9195" s="1" t="str">
        <f t="shared" si="1003"/>
        <v>SDG</v>
      </c>
      <c r="G9195" s="1" t="str">
        <f t="shared" si="1004"/>
        <v>Nrs</v>
      </c>
      <c r="H9195" s="1" t="s">
        <v>530</v>
      </c>
      <c r="I9195" s="1" t="str">
        <f t="shared" si="1005"/>
        <v>CZ16</v>
      </c>
      <c r="J9195" s="1" t="s">
        <v>531</v>
      </c>
      <c r="L9195" s="12" t="str">
        <f t="shared" si="1006"/>
        <v>SDGNrsCZ162003</v>
      </c>
      <c r="M9195" t="s">
        <v>1916</v>
      </c>
      <c r="N9195" s="1">
        <v>2003</v>
      </c>
      <c r="O9195" s="19">
        <v>0</v>
      </c>
      <c r="P9195" t="str">
        <f t="shared" si="1007"/>
        <v>03</v>
      </c>
    </row>
    <row r="9196" spans="2:16" x14ac:dyDescent="0.25">
      <c r="B9196" t="s">
        <v>502</v>
      </c>
      <c r="C9196" t="str">
        <f t="shared" si="1001"/>
        <v>SDGNrsCZ16</v>
      </c>
      <c r="D9196" s="1" t="s">
        <v>506</v>
      </c>
      <c r="E9196" s="1" t="str">
        <f t="shared" si="1002"/>
        <v>SDG</v>
      </c>
      <c r="F9196" s="1" t="str">
        <f t="shared" si="1003"/>
        <v>SDG</v>
      </c>
      <c r="G9196" s="1" t="str">
        <f t="shared" si="1004"/>
        <v>Nrs</v>
      </c>
      <c r="H9196" s="1" t="s">
        <v>530</v>
      </c>
      <c r="I9196" s="1" t="str">
        <f t="shared" si="1005"/>
        <v>CZ16</v>
      </c>
      <c r="J9196" s="1" t="s">
        <v>531</v>
      </c>
      <c r="L9196" s="12" t="str">
        <f t="shared" si="1006"/>
        <v>SDGNrsCZ162007</v>
      </c>
      <c r="M9196" t="s">
        <v>1916</v>
      </c>
      <c r="N9196" s="1">
        <v>2007</v>
      </c>
      <c r="O9196" s="19">
        <v>0</v>
      </c>
      <c r="P9196" t="str">
        <f t="shared" si="1007"/>
        <v>07</v>
      </c>
    </row>
    <row r="9197" spans="2:16" x14ac:dyDescent="0.25">
      <c r="B9197" t="s">
        <v>502</v>
      </c>
      <c r="C9197" t="str">
        <f t="shared" si="1001"/>
        <v>SDGNrsCZ16</v>
      </c>
      <c r="D9197" s="1" t="s">
        <v>506</v>
      </c>
      <c r="E9197" s="1" t="str">
        <f t="shared" si="1002"/>
        <v>SDG</v>
      </c>
      <c r="F9197" s="1" t="str">
        <f t="shared" si="1003"/>
        <v>SDG</v>
      </c>
      <c r="G9197" s="1" t="str">
        <f t="shared" si="1004"/>
        <v>Nrs</v>
      </c>
      <c r="H9197" s="1" t="s">
        <v>530</v>
      </c>
      <c r="I9197" s="1" t="str">
        <f t="shared" si="1005"/>
        <v>CZ16</v>
      </c>
      <c r="J9197" s="1" t="s">
        <v>531</v>
      </c>
      <c r="L9197" s="12" t="str">
        <f t="shared" si="1006"/>
        <v>SDGNrsCZ162011</v>
      </c>
      <c r="M9197" t="s">
        <v>1916</v>
      </c>
      <c r="N9197" s="1">
        <v>2011</v>
      </c>
      <c r="O9197" s="19">
        <v>0</v>
      </c>
      <c r="P9197" t="str">
        <f t="shared" si="1007"/>
        <v>11</v>
      </c>
    </row>
    <row r="9198" spans="2:16" x14ac:dyDescent="0.25">
      <c r="B9198" t="s">
        <v>502</v>
      </c>
      <c r="C9198" t="str">
        <f t="shared" si="1001"/>
        <v>SDGNrsCZ16</v>
      </c>
      <c r="D9198" s="1" t="s">
        <v>506</v>
      </c>
      <c r="E9198" s="1" t="str">
        <f t="shared" si="1002"/>
        <v>SDG</v>
      </c>
      <c r="F9198" s="1" t="str">
        <f t="shared" si="1003"/>
        <v>SDG</v>
      </c>
      <c r="G9198" s="1" t="str">
        <f t="shared" si="1004"/>
        <v>Nrs</v>
      </c>
      <c r="H9198" s="1" t="s">
        <v>530</v>
      </c>
      <c r="I9198" s="1" t="str">
        <f t="shared" si="1005"/>
        <v>CZ16</v>
      </c>
      <c r="J9198" s="1" t="s">
        <v>531</v>
      </c>
      <c r="L9198" s="12" t="str">
        <f t="shared" si="1006"/>
        <v>SDGNrsCZ162014</v>
      </c>
      <c r="M9198" t="s">
        <v>1916</v>
      </c>
      <c r="N9198" s="1">
        <v>2014</v>
      </c>
      <c r="O9198" s="19">
        <v>0</v>
      </c>
      <c r="P9198" t="str">
        <f t="shared" si="1007"/>
        <v>14</v>
      </c>
    </row>
    <row r="9199" spans="2:16" x14ac:dyDescent="0.25">
      <c r="B9199" t="s">
        <v>502</v>
      </c>
      <c r="C9199" t="str">
        <f t="shared" si="1001"/>
        <v>SDGOfLCZ01</v>
      </c>
      <c r="D9199" s="1" t="s">
        <v>506</v>
      </c>
      <c r="E9199" s="1" t="str">
        <f t="shared" si="1002"/>
        <v>SDG</v>
      </c>
      <c r="F9199" s="1" t="str">
        <f t="shared" si="1003"/>
        <v>SDG</v>
      </c>
      <c r="G9199" s="1" t="str">
        <f t="shared" si="1004"/>
        <v>OfL</v>
      </c>
      <c r="H9199" s="1" t="s">
        <v>530</v>
      </c>
      <c r="I9199" s="1" t="str">
        <f t="shared" si="1005"/>
        <v>CZ01</v>
      </c>
      <c r="J9199" s="1" t="s">
        <v>531</v>
      </c>
      <c r="L9199" s="12" t="str">
        <f t="shared" si="1006"/>
        <v>SDGOfLCZ011975</v>
      </c>
      <c r="M9199" t="s">
        <v>1917</v>
      </c>
      <c r="N9199" s="1">
        <v>1975</v>
      </c>
      <c r="O9199" s="19">
        <v>0</v>
      </c>
      <c r="P9199" t="str">
        <f t="shared" si="1007"/>
        <v>75</v>
      </c>
    </row>
    <row r="9200" spans="2:16" x14ac:dyDescent="0.25">
      <c r="B9200" t="s">
        <v>502</v>
      </c>
      <c r="C9200" t="str">
        <f t="shared" si="1001"/>
        <v>SDGOfLCZ01</v>
      </c>
      <c r="D9200" s="1" t="s">
        <v>506</v>
      </c>
      <c r="E9200" s="1" t="str">
        <f t="shared" si="1002"/>
        <v>SDG</v>
      </c>
      <c r="F9200" s="1" t="str">
        <f t="shared" si="1003"/>
        <v>SDG</v>
      </c>
      <c r="G9200" s="1" t="str">
        <f t="shared" si="1004"/>
        <v>OfL</v>
      </c>
      <c r="H9200" s="1" t="s">
        <v>530</v>
      </c>
      <c r="I9200" s="1" t="str">
        <f t="shared" si="1005"/>
        <v>CZ01</v>
      </c>
      <c r="J9200" s="1" t="s">
        <v>531</v>
      </c>
      <c r="L9200" s="12" t="str">
        <f t="shared" si="1006"/>
        <v>SDGOfLCZ011985</v>
      </c>
      <c r="M9200" t="s">
        <v>1917</v>
      </c>
      <c r="N9200" s="1">
        <v>1985</v>
      </c>
      <c r="O9200" s="19">
        <v>0</v>
      </c>
      <c r="P9200" t="str">
        <f t="shared" si="1007"/>
        <v>85</v>
      </c>
    </row>
    <row r="9201" spans="2:16" x14ac:dyDescent="0.25">
      <c r="B9201" t="s">
        <v>502</v>
      </c>
      <c r="C9201" t="str">
        <f t="shared" si="1001"/>
        <v>SDGOfLCZ01</v>
      </c>
      <c r="D9201" s="1" t="s">
        <v>506</v>
      </c>
      <c r="E9201" s="1" t="str">
        <f t="shared" si="1002"/>
        <v>SDG</v>
      </c>
      <c r="F9201" s="1" t="str">
        <f t="shared" si="1003"/>
        <v>SDG</v>
      </c>
      <c r="G9201" s="1" t="str">
        <f t="shared" si="1004"/>
        <v>OfL</v>
      </c>
      <c r="H9201" s="1" t="s">
        <v>530</v>
      </c>
      <c r="I9201" s="1" t="str">
        <f t="shared" si="1005"/>
        <v>CZ01</v>
      </c>
      <c r="J9201" s="1" t="s">
        <v>531</v>
      </c>
      <c r="L9201" s="12" t="str">
        <f t="shared" si="1006"/>
        <v>SDGOfLCZ011996</v>
      </c>
      <c r="M9201" t="s">
        <v>1917</v>
      </c>
      <c r="N9201" s="1">
        <v>1996</v>
      </c>
      <c r="O9201" s="19">
        <v>0</v>
      </c>
      <c r="P9201" t="str">
        <f t="shared" si="1007"/>
        <v>96</v>
      </c>
    </row>
    <row r="9202" spans="2:16" x14ac:dyDescent="0.25">
      <c r="B9202" t="s">
        <v>502</v>
      </c>
      <c r="C9202" t="str">
        <f t="shared" si="1001"/>
        <v>SDGOfLCZ01</v>
      </c>
      <c r="D9202" s="1" t="s">
        <v>506</v>
      </c>
      <c r="E9202" s="1" t="str">
        <f t="shared" si="1002"/>
        <v>SDG</v>
      </c>
      <c r="F9202" s="1" t="str">
        <f t="shared" si="1003"/>
        <v>SDG</v>
      </c>
      <c r="G9202" s="1" t="str">
        <f t="shared" si="1004"/>
        <v>OfL</v>
      </c>
      <c r="H9202" s="1" t="s">
        <v>530</v>
      </c>
      <c r="I9202" s="1" t="str">
        <f t="shared" si="1005"/>
        <v>CZ01</v>
      </c>
      <c r="J9202" s="1" t="s">
        <v>531</v>
      </c>
      <c r="L9202" s="12" t="str">
        <f t="shared" si="1006"/>
        <v>SDGOfLCZ012003</v>
      </c>
      <c r="M9202" t="s">
        <v>1917</v>
      </c>
      <c r="N9202" s="1">
        <v>2003</v>
      </c>
      <c r="O9202" s="19">
        <v>0</v>
      </c>
      <c r="P9202" t="str">
        <f t="shared" si="1007"/>
        <v>03</v>
      </c>
    </row>
    <row r="9203" spans="2:16" x14ac:dyDescent="0.25">
      <c r="B9203" t="s">
        <v>502</v>
      </c>
      <c r="C9203" t="str">
        <f t="shared" si="1001"/>
        <v>SDGOfLCZ01</v>
      </c>
      <c r="D9203" s="1" t="s">
        <v>506</v>
      </c>
      <c r="E9203" s="1" t="str">
        <f t="shared" si="1002"/>
        <v>SDG</v>
      </c>
      <c r="F9203" s="1" t="str">
        <f t="shared" si="1003"/>
        <v>SDG</v>
      </c>
      <c r="G9203" s="1" t="str">
        <f t="shared" si="1004"/>
        <v>OfL</v>
      </c>
      <c r="H9203" s="1" t="s">
        <v>530</v>
      </c>
      <c r="I9203" s="1" t="str">
        <f t="shared" si="1005"/>
        <v>CZ01</v>
      </c>
      <c r="J9203" s="1" t="s">
        <v>531</v>
      </c>
      <c r="L9203" s="12" t="str">
        <f t="shared" si="1006"/>
        <v>SDGOfLCZ012007</v>
      </c>
      <c r="M9203" t="s">
        <v>1917</v>
      </c>
      <c r="N9203" s="1">
        <v>2007</v>
      </c>
      <c r="O9203" s="19">
        <v>0</v>
      </c>
      <c r="P9203" t="str">
        <f t="shared" si="1007"/>
        <v>07</v>
      </c>
    </row>
    <row r="9204" spans="2:16" x14ac:dyDescent="0.25">
      <c r="B9204" t="s">
        <v>502</v>
      </c>
      <c r="C9204" t="str">
        <f t="shared" si="1001"/>
        <v>SDGOfLCZ01</v>
      </c>
      <c r="D9204" s="1" t="s">
        <v>506</v>
      </c>
      <c r="E9204" s="1" t="str">
        <f t="shared" si="1002"/>
        <v>SDG</v>
      </c>
      <c r="F9204" s="1" t="str">
        <f t="shared" si="1003"/>
        <v>SDG</v>
      </c>
      <c r="G9204" s="1" t="str">
        <f t="shared" si="1004"/>
        <v>OfL</v>
      </c>
      <c r="H9204" s="1" t="s">
        <v>530</v>
      </c>
      <c r="I9204" s="1" t="str">
        <f t="shared" si="1005"/>
        <v>CZ01</v>
      </c>
      <c r="J9204" s="1" t="s">
        <v>531</v>
      </c>
      <c r="L9204" s="12" t="str">
        <f t="shared" si="1006"/>
        <v>SDGOfLCZ012011</v>
      </c>
      <c r="M9204" t="s">
        <v>1917</v>
      </c>
      <c r="N9204" s="1">
        <v>2011</v>
      </c>
      <c r="O9204" s="19">
        <v>0</v>
      </c>
      <c r="P9204" t="str">
        <f t="shared" si="1007"/>
        <v>11</v>
      </c>
    </row>
    <row r="9205" spans="2:16" x14ac:dyDescent="0.25">
      <c r="B9205" t="s">
        <v>502</v>
      </c>
      <c r="C9205" t="str">
        <f t="shared" si="1001"/>
        <v>SDGOfLCZ01</v>
      </c>
      <c r="D9205" s="1" t="s">
        <v>506</v>
      </c>
      <c r="E9205" s="1" t="str">
        <f t="shared" si="1002"/>
        <v>SDG</v>
      </c>
      <c r="F9205" s="1" t="str">
        <f t="shared" si="1003"/>
        <v>SDG</v>
      </c>
      <c r="G9205" s="1" t="str">
        <f t="shared" si="1004"/>
        <v>OfL</v>
      </c>
      <c r="H9205" s="1" t="s">
        <v>530</v>
      </c>
      <c r="I9205" s="1" t="str">
        <f t="shared" si="1005"/>
        <v>CZ01</v>
      </c>
      <c r="J9205" s="1" t="s">
        <v>531</v>
      </c>
      <c r="L9205" s="12" t="str">
        <f t="shared" si="1006"/>
        <v>SDGOfLCZ012014</v>
      </c>
      <c r="M9205" t="s">
        <v>1917</v>
      </c>
      <c r="N9205" s="1">
        <v>2014</v>
      </c>
      <c r="O9205" s="19">
        <v>0</v>
      </c>
      <c r="P9205" t="str">
        <f t="shared" si="1007"/>
        <v>14</v>
      </c>
    </row>
    <row r="9206" spans="2:16" x14ac:dyDescent="0.25">
      <c r="B9206" t="s">
        <v>502</v>
      </c>
      <c r="C9206" t="str">
        <f t="shared" si="1001"/>
        <v>SDGOfLCZ02</v>
      </c>
      <c r="D9206" s="1" t="s">
        <v>506</v>
      </c>
      <c r="E9206" s="1" t="str">
        <f t="shared" si="1002"/>
        <v>SDG</v>
      </c>
      <c r="F9206" s="1" t="str">
        <f t="shared" si="1003"/>
        <v>SDG</v>
      </c>
      <c r="G9206" s="1" t="str">
        <f t="shared" si="1004"/>
        <v>OfL</v>
      </c>
      <c r="H9206" s="1" t="s">
        <v>530</v>
      </c>
      <c r="I9206" s="1" t="str">
        <f t="shared" si="1005"/>
        <v>CZ02</v>
      </c>
      <c r="J9206" s="1" t="s">
        <v>531</v>
      </c>
      <c r="L9206" s="12" t="str">
        <f t="shared" si="1006"/>
        <v>SDGOfLCZ021975</v>
      </c>
      <c r="M9206" t="s">
        <v>1918</v>
      </c>
      <c r="N9206" s="1">
        <v>1975</v>
      </c>
      <c r="O9206" s="19">
        <v>0</v>
      </c>
      <c r="P9206" t="str">
        <f t="shared" si="1007"/>
        <v>75</v>
      </c>
    </row>
    <row r="9207" spans="2:16" x14ac:dyDescent="0.25">
      <c r="B9207" t="s">
        <v>502</v>
      </c>
      <c r="C9207" t="str">
        <f t="shared" si="1001"/>
        <v>SDGOfLCZ02</v>
      </c>
      <c r="D9207" s="1" t="s">
        <v>506</v>
      </c>
      <c r="E9207" s="1" t="str">
        <f t="shared" si="1002"/>
        <v>SDG</v>
      </c>
      <c r="F9207" s="1" t="str">
        <f t="shared" si="1003"/>
        <v>SDG</v>
      </c>
      <c r="G9207" s="1" t="str">
        <f t="shared" si="1004"/>
        <v>OfL</v>
      </c>
      <c r="H9207" s="1" t="s">
        <v>530</v>
      </c>
      <c r="I9207" s="1" t="str">
        <f t="shared" si="1005"/>
        <v>CZ02</v>
      </c>
      <c r="J9207" s="1" t="s">
        <v>531</v>
      </c>
      <c r="L9207" s="12" t="str">
        <f t="shared" si="1006"/>
        <v>SDGOfLCZ021985</v>
      </c>
      <c r="M9207" t="s">
        <v>1918</v>
      </c>
      <c r="N9207" s="1">
        <v>1985</v>
      </c>
      <c r="O9207" s="19">
        <v>0</v>
      </c>
      <c r="P9207" t="str">
        <f t="shared" si="1007"/>
        <v>85</v>
      </c>
    </row>
    <row r="9208" spans="2:16" x14ac:dyDescent="0.25">
      <c r="B9208" t="s">
        <v>502</v>
      </c>
      <c r="C9208" t="str">
        <f t="shared" si="1001"/>
        <v>SDGOfLCZ02</v>
      </c>
      <c r="D9208" s="1" t="s">
        <v>506</v>
      </c>
      <c r="E9208" s="1" t="str">
        <f t="shared" si="1002"/>
        <v>SDG</v>
      </c>
      <c r="F9208" s="1" t="str">
        <f t="shared" si="1003"/>
        <v>SDG</v>
      </c>
      <c r="G9208" s="1" t="str">
        <f t="shared" si="1004"/>
        <v>OfL</v>
      </c>
      <c r="H9208" s="1" t="s">
        <v>530</v>
      </c>
      <c r="I9208" s="1" t="str">
        <f t="shared" si="1005"/>
        <v>CZ02</v>
      </c>
      <c r="J9208" s="1" t="s">
        <v>531</v>
      </c>
      <c r="L9208" s="12" t="str">
        <f t="shared" si="1006"/>
        <v>SDGOfLCZ021996</v>
      </c>
      <c r="M9208" t="s">
        <v>1918</v>
      </c>
      <c r="N9208" s="1">
        <v>1996</v>
      </c>
      <c r="O9208" s="19">
        <v>0</v>
      </c>
      <c r="P9208" t="str">
        <f t="shared" si="1007"/>
        <v>96</v>
      </c>
    </row>
    <row r="9209" spans="2:16" x14ac:dyDescent="0.25">
      <c r="B9209" t="s">
        <v>502</v>
      </c>
      <c r="C9209" t="str">
        <f t="shared" si="1001"/>
        <v>SDGOfLCZ02</v>
      </c>
      <c r="D9209" s="1" t="s">
        <v>506</v>
      </c>
      <c r="E9209" s="1" t="str">
        <f t="shared" si="1002"/>
        <v>SDG</v>
      </c>
      <c r="F9209" s="1" t="str">
        <f t="shared" si="1003"/>
        <v>SDG</v>
      </c>
      <c r="G9209" s="1" t="str">
        <f t="shared" si="1004"/>
        <v>OfL</v>
      </c>
      <c r="H9209" s="1" t="s">
        <v>530</v>
      </c>
      <c r="I9209" s="1" t="str">
        <f t="shared" si="1005"/>
        <v>CZ02</v>
      </c>
      <c r="J9209" s="1" t="s">
        <v>531</v>
      </c>
      <c r="L9209" s="12" t="str">
        <f t="shared" si="1006"/>
        <v>SDGOfLCZ022003</v>
      </c>
      <c r="M9209" t="s">
        <v>1918</v>
      </c>
      <c r="N9209" s="1">
        <v>2003</v>
      </c>
      <c r="O9209" s="19">
        <v>0</v>
      </c>
      <c r="P9209" t="str">
        <f t="shared" si="1007"/>
        <v>03</v>
      </c>
    </row>
    <row r="9210" spans="2:16" x14ac:dyDescent="0.25">
      <c r="B9210" t="s">
        <v>502</v>
      </c>
      <c r="C9210" t="str">
        <f t="shared" si="1001"/>
        <v>SDGOfLCZ02</v>
      </c>
      <c r="D9210" s="1" t="s">
        <v>506</v>
      </c>
      <c r="E9210" s="1" t="str">
        <f t="shared" si="1002"/>
        <v>SDG</v>
      </c>
      <c r="F9210" s="1" t="str">
        <f t="shared" si="1003"/>
        <v>SDG</v>
      </c>
      <c r="G9210" s="1" t="str">
        <f t="shared" si="1004"/>
        <v>OfL</v>
      </c>
      <c r="H9210" s="1" t="s">
        <v>530</v>
      </c>
      <c r="I9210" s="1" t="str">
        <f t="shared" si="1005"/>
        <v>CZ02</v>
      </c>
      <c r="J9210" s="1" t="s">
        <v>531</v>
      </c>
      <c r="L9210" s="12" t="str">
        <f t="shared" si="1006"/>
        <v>SDGOfLCZ022007</v>
      </c>
      <c r="M9210" t="s">
        <v>1918</v>
      </c>
      <c r="N9210" s="1">
        <v>2007</v>
      </c>
      <c r="O9210" s="19">
        <v>0</v>
      </c>
      <c r="P9210" t="str">
        <f t="shared" si="1007"/>
        <v>07</v>
      </c>
    </row>
    <row r="9211" spans="2:16" x14ac:dyDescent="0.25">
      <c r="B9211" t="s">
        <v>502</v>
      </c>
      <c r="C9211" t="str">
        <f t="shared" si="1001"/>
        <v>SDGOfLCZ02</v>
      </c>
      <c r="D9211" s="1" t="s">
        <v>506</v>
      </c>
      <c r="E9211" s="1" t="str">
        <f t="shared" si="1002"/>
        <v>SDG</v>
      </c>
      <c r="F9211" s="1" t="str">
        <f t="shared" si="1003"/>
        <v>SDG</v>
      </c>
      <c r="G9211" s="1" t="str">
        <f t="shared" si="1004"/>
        <v>OfL</v>
      </c>
      <c r="H9211" s="1" t="s">
        <v>530</v>
      </c>
      <c r="I9211" s="1" t="str">
        <f t="shared" si="1005"/>
        <v>CZ02</v>
      </c>
      <c r="J9211" s="1" t="s">
        <v>531</v>
      </c>
      <c r="L9211" s="12" t="str">
        <f t="shared" si="1006"/>
        <v>SDGOfLCZ022011</v>
      </c>
      <c r="M9211" t="s">
        <v>1918</v>
      </c>
      <c r="N9211" s="1">
        <v>2011</v>
      </c>
      <c r="O9211" s="19">
        <v>0</v>
      </c>
      <c r="P9211" t="str">
        <f t="shared" si="1007"/>
        <v>11</v>
      </c>
    </row>
    <row r="9212" spans="2:16" x14ac:dyDescent="0.25">
      <c r="B9212" t="s">
        <v>502</v>
      </c>
      <c r="C9212" t="str">
        <f t="shared" si="1001"/>
        <v>SDGOfLCZ02</v>
      </c>
      <c r="D9212" s="1" t="s">
        <v>506</v>
      </c>
      <c r="E9212" s="1" t="str">
        <f t="shared" si="1002"/>
        <v>SDG</v>
      </c>
      <c r="F9212" s="1" t="str">
        <f t="shared" si="1003"/>
        <v>SDG</v>
      </c>
      <c r="G9212" s="1" t="str">
        <f t="shared" si="1004"/>
        <v>OfL</v>
      </c>
      <c r="H9212" s="1" t="s">
        <v>530</v>
      </c>
      <c r="I9212" s="1" t="str">
        <f t="shared" si="1005"/>
        <v>CZ02</v>
      </c>
      <c r="J9212" s="1" t="s">
        <v>531</v>
      </c>
      <c r="L9212" s="12" t="str">
        <f t="shared" si="1006"/>
        <v>SDGOfLCZ022014</v>
      </c>
      <c r="M9212" t="s">
        <v>1918</v>
      </c>
      <c r="N9212" s="1">
        <v>2014</v>
      </c>
      <c r="O9212" s="19">
        <v>0</v>
      </c>
      <c r="P9212" t="str">
        <f t="shared" si="1007"/>
        <v>14</v>
      </c>
    </row>
    <row r="9213" spans="2:16" x14ac:dyDescent="0.25">
      <c r="B9213" t="s">
        <v>502</v>
      </c>
      <c r="C9213" t="str">
        <f t="shared" si="1001"/>
        <v>SDGOfLCZ03</v>
      </c>
      <c r="D9213" s="1" t="s">
        <v>506</v>
      </c>
      <c r="E9213" s="1" t="str">
        <f t="shared" si="1002"/>
        <v>SDG</v>
      </c>
      <c r="F9213" s="1" t="str">
        <f t="shared" si="1003"/>
        <v>SDG</v>
      </c>
      <c r="G9213" s="1" t="str">
        <f t="shared" si="1004"/>
        <v>OfL</v>
      </c>
      <c r="H9213" s="1" t="s">
        <v>530</v>
      </c>
      <c r="I9213" s="1" t="str">
        <f t="shared" si="1005"/>
        <v>CZ03</v>
      </c>
      <c r="J9213" s="1" t="s">
        <v>531</v>
      </c>
      <c r="L9213" s="12" t="str">
        <f t="shared" si="1006"/>
        <v>SDGOfLCZ031975</v>
      </c>
      <c r="M9213" t="s">
        <v>1919</v>
      </c>
      <c r="N9213" s="1">
        <v>1975</v>
      </c>
      <c r="O9213" s="19">
        <v>0</v>
      </c>
      <c r="P9213" t="str">
        <f t="shared" si="1007"/>
        <v>75</v>
      </c>
    </row>
    <row r="9214" spans="2:16" x14ac:dyDescent="0.25">
      <c r="B9214" t="s">
        <v>502</v>
      </c>
      <c r="C9214" t="str">
        <f t="shared" si="1001"/>
        <v>SDGOfLCZ03</v>
      </c>
      <c r="D9214" s="1" t="s">
        <v>506</v>
      </c>
      <c r="E9214" s="1" t="str">
        <f t="shared" si="1002"/>
        <v>SDG</v>
      </c>
      <c r="F9214" s="1" t="str">
        <f t="shared" si="1003"/>
        <v>SDG</v>
      </c>
      <c r="G9214" s="1" t="str">
        <f t="shared" si="1004"/>
        <v>OfL</v>
      </c>
      <c r="H9214" s="1" t="s">
        <v>530</v>
      </c>
      <c r="I9214" s="1" t="str">
        <f t="shared" si="1005"/>
        <v>CZ03</v>
      </c>
      <c r="J9214" s="1" t="s">
        <v>531</v>
      </c>
      <c r="L9214" s="12" t="str">
        <f t="shared" si="1006"/>
        <v>SDGOfLCZ031985</v>
      </c>
      <c r="M9214" t="s">
        <v>1919</v>
      </c>
      <c r="N9214" s="1">
        <v>1985</v>
      </c>
      <c r="O9214" s="19">
        <v>0</v>
      </c>
      <c r="P9214" t="str">
        <f t="shared" si="1007"/>
        <v>85</v>
      </c>
    </row>
    <row r="9215" spans="2:16" x14ac:dyDescent="0.25">
      <c r="B9215" t="s">
        <v>502</v>
      </c>
      <c r="C9215" t="str">
        <f t="shared" si="1001"/>
        <v>SDGOfLCZ03</v>
      </c>
      <c r="D9215" s="1" t="s">
        <v>506</v>
      </c>
      <c r="E9215" s="1" t="str">
        <f t="shared" si="1002"/>
        <v>SDG</v>
      </c>
      <c r="F9215" s="1" t="str">
        <f t="shared" si="1003"/>
        <v>SDG</v>
      </c>
      <c r="G9215" s="1" t="str">
        <f t="shared" si="1004"/>
        <v>OfL</v>
      </c>
      <c r="H9215" s="1" t="s">
        <v>530</v>
      </c>
      <c r="I9215" s="1" t="str">
        <f t="shared" si="1005"/>
        <v>CZ03</v>
      </c>
      <c r="J9215" s="1" t="s">
        <v>531</v>
      </c>
      <c r="L9215" s="12" t="str">
        <f t="shared" si="1006"/>
        <v>SDGOfLCZ031996</v>
      </c>
      <c r="M9215" t="s">
        <v>1919</v>
      </c>
      <c r="N9215" s="1">
        <v>1996</v>
      </c>
      <c r="O9215" s="19">
        <v>0</v>
      </c>
      <c r="P9215" t="str">
        <f t="shared" si="1007"/>
        <v>96</v>
      </c>
    </row>
    <row r="9216" spans="2:16" x14ac:dyDescent="0.25">
      <c r="B9216" t="s">
        <v>502</v>
      </c>
      <c r="C9216" t="str">
        <f t="shared" si="1001"/>
        <v>SDGOfLCZ03</v>
      </c>
      <c r="D9216" s="1" t="s">
        <v>506</v>
      </c>
      <c r="E9216" s="1" t="str">
        <f t="shared" si="1002"/>
        <v>SDG</v>
      </c>
      <c r="F9216" s="1" t="str">
        <f t="shared" si="1003"/>
        <v>SDG</v>
      </c>
      <c r="G9216" s="1" t="str">
        <f t="shared" si="1004"/>
        <v>OfL</v>
      </c>
      <c r="H9216" s="1" t="s">
        <v>530</v>
      </c>
      <c r="I9216" s="1" t="str">
        <f t="shared" si="1005"/>
        <v>CZ03</v>
      </c>
      <c r="J9216" s="1" t="s">
        <v>531</v>
      </c>
      <c r="L9216" s="12" t="str">
        <f t="shared" si="1006"/>
        <v>SDGOfLCZ032003</v>
      </c>
      <c r="M9216" t="s">
        <v>1919</v>
      </c>
      <c r="N9216" s="1">
        <v>2003</v>
      </c>
      <c r="O9216" s="19">
        <v>0</v>
      </c>
      <c r="P9216" t="str">
        <f t="shared" si="1007"/>
        <v>03</v>
      </c>
    </row>
    <row r="9217" spans="2:16" x14ac:dyDescent="0.25">
      <c r="B9217" t="s">
        <v>502</v>
      </c>
      <c r="C9217" t="str">
        <f t="shared" si="1001"/>
        <v>SDGOfLCZ03</v>
      </c>
      <c r="D9217" s="1" t="s">
        <v>506</v>
      </c>
      <c r="E9217" s="1" t="str">
        <f t="shared" si="1002"/>
        <v>SDG</v>
      </c>
      <c r="F9217" s="1" t="str">
        <f t="shared" si="1003"/>
        <v>SDG</v>
      </c>
      <c r="G9217" s="1" t="str">
        <f t="shared" si="1004"/>
        <v>OfL</v>
      </c>
      <c r="H9217" s="1" t="s">
        <v>530</v>
      </c>
      <c r="I9217" s="1" t="str">
        <f t="shared" si="1005"/>
        <v>CZ03</v>
      </c>
      <c r="J9217" s="1" t="s">
        <v>531</v>
      </c>
      <c r="L9217" s="12" t="str">
        <f t="shared" si="1006"/>
        <v>SDGOfLCZ032007</v>
      </c>
      <c r="M9217" t="s">
        <v>1919</v>
      </c>
      <c r="N9217" s="1">
        <v>2007</v>
      </c>
      <c r="O9217" s="19">
        <v>0</v>
      </c>
      <c r="P9217" t="str">
        <f t="shared" si="1007"/>
        <v>07</v>
      </c>
    </row>
    <row r="9218" spans="2:16" x14ac:dyDescent="0.25">
      <c r="B9218" t="s">
        <v>502</v>
      </c>
      <c r="C9218" t="str">
        <f t="shared" si="1001"/>
        <v>SDGOfLCZ03</v>
      </c>
      <c r="D9218" s="1" t="s">
        <v>506</v>
      </c>
      <c r="E9218" s="1" t="str">
        <f t="shared" si="1002"/>
        <v>SDG</v>
      </c>
      <c r="F9218" s="1" t="str">
        <f t="shared" si="1003"/>
        <v>SDG</v>
      </c>
      <c r="G9218" s="1" t="str">
        <f t="shared" si="1004"/>
        <v>OfL</v>
      </c>
      <c r="H9218" s="1" t="s">
        <v>530</v>
      </c>
      <c r="I9218" s="1" t="str">
        <f t="shared" si="1005"/>
        <v>CZ03</v>
      </c>
      <c r="J9218" s="1" t="s">
        <v>531</v>
      </c>
      <c r="L9218" s="12" t="str">
        <f t="shared" si="1006"/>
        <v>SDGOfLCZ032011</v>
      </c>
      <c r="M9218" t="s">
        <v>1919</v>
      </c>
      <c r="N9218" s="1">
        <v>2011</v>
      </c>
      <c r="O9218" s="19">
        <v>0</v>
      </c>
      <c r="P9218" t="str">
        <f t="shared" si="1007"/>
        <v>11</v>
      </c>
    </row>
    <row r="9219" spans="2:16" x14ac:dyDescent="0.25">
      <c r="B9219" t="s">
        <v>502</v>
      </c>
      <c r="C9219" t="str">
        <f t="shared" si="1001"/>
        <v>SDGOfLCZ03</v>
      </c>
      <c r="D9219" s="1" t="s">
        <v>506</v>
      </c>
      <c r="E9219" s="1" t="str">
        <f t="shared" si="1002"/>
        <v>SDG</v>
      </c>
      <c r="F9219" s="1" t="str">
        <f t="shared" si="1003"/>
        <v>SDG</v>
      </c>
      <c r="G9219" s="1" t="str">
        <f t="shared" si="1004"/>
        <v>OfL</v>
      </c>
      <c r="H9219" s="1" t="s">
        <v>530</v>
      </c>
      <c r="I9219" s="1" t="str">
        <f t="shared" si="1005"/>
        <v>CZ03</v>
      </c>
      <c r="J9219" s="1" t="s">
        <v>531</v>
      </c>
      <c r="L9219" s="12" t="str">
        <f t="shared" si="1006"/>
        <v>SDGOfLCZ032014</v>
      </c>
      <c r="M9219" t="s">
        <v>1919</v>
      </c>
      <c r="N9219" s="1">
        <v>2014</v>
      </c>
      <c r="O9219" s="19">
        <v>0</v>
      </c>
      <c r="P9219" t="str">
        <f t="shared" si="1007"/>
        <v>14</v>
      </c>
    </row>
    <row r="9220" spans="2:16" x14ac:dyDescent="0.25">
      <c r="B9220" t="s">
        <v>502</v>
      </c>
      <c r="C9220" t="str">
        <f t="shared" si="1001"/>
        <v>SDGOfLCZ04</v>
      </c>
      <c r="D9220" s="1" t="s">
        <v>506</v>
      </c>
      <c r="E9220" s="1" t="str">
        <f t="shared" si="1002"/>
        <v>SDG</v>
      </c>
      <c r="F9220" s="1" t="str">
        <f t="shared" si="1003"/>
        <v>SDG</v>
      </c>
      <c r="G9220" s="1" t="str">
        <f t="shared" si="1004"/>
        <v>OfL</v>
      </c>
      <c r="H9220" s="1" t="s">
        <v>530</v>
      </c>
      <c r="I9220" s="1" t="str">
        <f t="shared" si="1005"/>
        <v>CZ04</v>
      </c>
      <c r="J9220" s="1" t="s">
        <v>531</v>
      </c>
      <c r="L9220" s="12" t="str">
        <f t="shared" si="1006"/>
        <v>SDGOfLCZ041975</v>
      </c>
      <c r="M9220" t="s">
        <v>1920</v>
      </c>
      <c r="N9220" s="1">
        <v>1975</v>
      </c>
      <c r="O9220" s="19">
        <v>0</v>
      </c>
      <c r="P9220" t="str">
        <f t="shared" si="1007"/>
        <v>75</v>
      </c>
    </row>
    <row r="9221" spans="2:16" x14ac:dyDescent="0.25">
      <c r="B9221" t="s">
        <v>502</v>
      </c>
      <c r="C9221" t="str">
        <f t="shared" si="1001"/>
        <v>SDGOfLCZ04</v>
      </c>
      <c r="D9221" s="1" t="s">
        <v>506</v>
      </c>
      <c r="E9221" s="1" t="str">
        <f t="shared" si="1002"/>
        <v>SDG</v>
      </c>
      <c r="F9221" s="1" t="str">
        <f t="shared" si="1003"/>
        <v>SDG</v>
      </c>
      <c r="G9221" s="1" t="str">
        <f t="shared" si="1004"/>
        <v>OfL</v>
      </c>
      <c r="H9221" s="1" t="s">
        <v>530</v>
      </c>
      <c r="I9221" s="1" t="str">
        <f t="shared" si="1005"/>
        <v>CZ04</v>
      </c>
      <c r="J9221" s="1" t="s">
        <v>531</v>
      </c>
      <c r="L9221" s="12" t="str">
        <f t="shared" si="1006"/>
        <v>SDGOfLCZ041985</v>
      </c>
      <c r="M9221" t="s">
        <v>1920</v>
      </c>
      <c r="N9221" s="1">
        <v>1985</v>
      </c>
      <c r="O9221" s="19">
        <v>0</v>
      </c>
      <c r="P9221" t="str">
        <f t="shared" si="1007"/>
        <v>85</v>
      </c>
    </row>
    <row r="9222" spans="2:16" x14ac:dyDescent="0.25">
      <c r="B9222" t="s">
        <v>502</v>
      </c>
      <c r="C9222" t="str">
        <f t="shared" si="1001"/>
        <v>SDGOfLCZ04</v>
      </c>
      <c r="D9222" s="1" t="s">
        <v>506</v>
      </c>
      <c r="E9222" s="1" t="str">
        <f t="shared" si="1002"/>
        <v>SDG</v>
      </c>
      <c r="F9222" s="1" t="str">
        <f t="shared" si="1003"/>
        <v>SDG</v>
      </c>
      <c r="G9222" s="1" t="str">
        <f t="shared" si="1004"/>
        <v>OfL</v>
      </c>
      <c r="H9222" s="1" t="s">
        <v>530</v>
      </c>
      <c r="I9222" s="1" t="str">
        <f t="shared" si="1005"/>
        <v>CZ04</v>
      </c>
      <c r="J9222" s="1" t="s">
        <v>531</v>
      </c>
      <c r="L9222" s="12" t="str">
        <f t="shared" si="1006"/>
        <v>SDGOfLCZ041996</v>
      </c>
      <c r="M9222" t="s">
        <v>1920</v>
      </c>
      <c r="N9222" s="1">
        <v>1996</v>
      </c>
      <c r="O9222" s="19">
        <v>0</v>
      </c>
      <c r="P9222" t="str">
        <f t="shared" si="1007"/>
        <v>96</v>
      </c>
    </row>
    <row r="9223" spans="2:16" x14ac:dyDescent="0.25">
      <c r="B9223" t="s">
        <v>502</v>
      </c>
      <c r="C9223" t="str">
        <f t="shared" si="1001"/>
        <v>SDGOfLCZ04</v>
      </c>
      <c r="D9223" s="1" t="s">
        <v>506</v>
      </c>
      <c r="E9223" s="1" t="str">
        <f t="shared" si="1002"/>
        <v>SDG</v>
      </c>
      <c r="F9223" s="1" t="str">
        <f t="shared" si="1003"/>
        <v>SDG</v>
      </c>
      <c r="G9223" s="1" t="str">
        <f t="shared" si="1004"/>
        <v>OfL</v>
      </c>
      <c r="H9223" s="1" t="s">
        <v>530</v>
      </c>
      <c r="I9223" s="1" t="str">
        <f t="shared" si="1005"/>
        <v>CZ04</v>
      </c>
      <c r="J9223" s="1" t="s">
        <v>531</v>
      </c>
      <c r="L9223" s="12" t="str">
        <f t="shared" si="1006"/>
        <v>SDGOfLCZ042003</v>
      </c>
      <c r="M9223" t="s">
        <v>1920</v>
      </c>
      <c r="N9223" s="1">
        <v>2003</v>
      </c>
      <c r="O9223" s="19">
        <v>0</v>
      </c>
      <c r="P9223" t="str">
        <f t="shared" si="1007"/>
        <v>03</v>
      </c>
    </row>
    <row r="9224" spans="2:16" x14ac:dyDescent="0.25">
      <c r="B9224" t="s">
        <v>502</v>
      </c>
      <c r="C9224" t="str">
        <f t="shared" si="1001"/>
        <v>SDGOfLCZ04</v>
      </c>
      <c r="D9224" s="1" t="s">
        <v>506</v>
      </c>
      <c r="E9224" s="1" t="str">
        <f t="shared" si="1002"/>
        <v>SDG</v>
      </c>
      <c r="F9224" s="1" t="str">
        <f t="shared" si="1003"/>
        <v>SDG</v>
      </c>
      <c r="G9224" s="1" t="str">
        <f t="shared" si="1004"/>
        <v>OfL</v>
      </c>
      <c r="H9224" s="1" t="s">
        <v>530</v>
      </c>
      <c r="I9224" s="1" t="str">
        <f t="shared" si="1005"/>
        <v>CZ04</v>
      </c>
      <c r="J9224" s="1" t="s">
        <v>531</v>
      </c>
      <c r="L9224" s="12" t="str">
        <f t="shared" si="1006"/>
        <v>SDGOfLCZ042007</v>
      </c>
      <c r="M9224" t="s">
        <v>1920</v>
      </c>
      <c r="N9224" s="1">
        <v>2007</v>
      </c>
      <c r="O9224" s="19">
        <v>0</v>
      </c>
      <c r="P9224" t="str">
        <f t="shared" si="1007"/>
        <v>07</v>
      </c>
    </row>
    <row r="9225" spans="2:16" x14ac:dyDescent="0.25">
      <c r="B9225" t="s">
        <v>502</v>
      </c>
      <c r="C9225" t="str">
        <f t="shared" si="1001"/>
        <v>SDGOfLCZ04</v>
      </c>
      <c r="D9225" s="1" t="s">
        <v>506</v>
      </c>
      <c r="E9225" s="1" t="str">
        <f t="shared" si="1002"/>
        <v>SDG</v>
      </c>
      <c r="F9225" s="1" t="str">
        <f t="shared" si="1003"/>
        <v>SDG</v>
      </c>
      <c r="G9225" s="1" t="str">
        <f t="shared" si="1004"/>
        <v>OfL</v>
      </c>
      <c r="H9225" s="1" t="s">
        <v>530</v>
      </c>
      <c r="I9225" s="1" t="str">
        <f t="shared" si="1005"/>
        <v>CZ04</v>
      </c>
      <c r="J9225" s="1" t="s">
        <v>531</v>
      </c>
      <c r="L9225" s="12" t="str">
        <f t="shared" si="1006"/>
        <v>SDGOfLCZ042011</v>
      </c>
      <c r="M9225" t="s">
        <v>1920</v>
      </c>
      <c r="N9225" s="1">
        <v>2011</v>
      </c>
      <c r="O9225" s="19">
        <v>0</v>
      </c>
      <c r="P9225" t="str">
        <f t="shared" si="1007"/>
        <v>11</v>
      </c>
    </row>
    <row r="9226" spans="2:16" x14ac:dyDescent="0.25">
      <c r="B9226" t="s">
        <v>502</v>
      </c>
      <c r="C9226" t="str">
        <f t="shared" si="1001"/>
        <v>SDGOfLCZ04</v>
      </c>
      <c r="D9226" s="1" t="s">
        <v>506</v>
      </c>
      <c r="E9226" s="1" t="str">
        <f t="shared" si="1002"/>
        <v>SDG</v>
      </c>
      <c r="F9226" s="1" t="str">
        <f t="shared" si="1003"/>
        <v>SDG</v>
      </c>
      <c r="G9226" s="1" t="str">
        <f t="shared" si="1004"/>
        <v>OfL</v>
      </c>
      <c r="H9226" s="1" t="s">
        <v>530</v>
      </c>
      <c r="I9226" s="1" t="str">
        <f t="shared" si="1005"/>
        <v>CZ04</v>
      </c>
      <c r="J9226" s="1" t="s">
        <v>531</v>
      </c>
      <c r="L9226" s="12" t="str">
        <f t="shared" si="1006"/>
        <v>SDGOfLCZ042014</v>
      </c>
      <c r="M9226" t="s">
        <v>1920</v>
      </c>
      <c r="N9226" s="1">
        <v>2014</v>
      </c>
      <c r="O9226" s="19">
        <v>0</v>
      </c>
      <c r="P9226" t="str">
        <f t="shared" si="1007"/>
        <v>14</v>
      </c>
    </row>
    <row r="9227" spans="2:16" x14ac:dyDescent="0.25">
      <c r="B9227" t="s">
        <v>502</v>
      </c>
      <c r="C9227" t="str">
        <f t="shared" si="1001"/>
        <v>SDGOfLCZ05</v>
      </c>
      <c r="D9227" s="1" t="s">
        <v>506</v>
      </c>
      <c r="E9227" s="1" t="str">
        <f t="shared" si="1002"/>
        <v>SDG</v>
      </c>
      <c r="F9227" s="1" t="str">
        <f t="shared" si="1003"/>
        <v>SDG</v>
      </c>
      <c r="G9227" s="1" t="str">
        <f t="shared" si="1004"/>
        <v>OfL</v>
      </c>
      <c r="H9227" s="1" t="s">
        <v>530</v>
      </c>
      <c r="I9227" s="1" t="str">
        <f t="shared" si="1005"/>
        <v>CZ05</v>
      </c>
      <c r="J9227" s="1" t="s">
        <v>531</v>
      </c>
      <c r="L9227" s="12" t="str">
        <f t="shared" si="1006"/>
        <v>SDGOfLCZ051975</v>
      </c>
      <c r="M9227" t="s">
        <v>1921</v>
      </c>
      <c r="N9227" s="1">
        <v>1975</v>
      </c>
      <c r="O9227" s="19">
        <v>0</v>
      </c>
      <c r="P9227" t="str">
        <f t="shared" si="1007"/>
        <v>75</v>
      </c>
    </row>
    <row r="9228" spans="2:16" x14ac:dyDescent="0.25">
      <c r="B9228" t="s">
        <v>502</v>
      </c>
      <c r="C9228" t="str">
        <f t="shared" si="1001"/>
        <v>SDGOfLCZ05</v>
      </c>
      <c r="D9228" s="1" t="s">
        <v>506</v>
      </c>
      <c r="E9228" s="1" t="str">
        <f t="shared" si="1002"/>
        <v>SDG</v>
      </c>
      <c r="F9228" s="1" t="str">
        <f t="shared" si="1003"/>
        <v>SDG</v>
      </c>
      <c r="G9228" s="1" t="str">
        <f t="shared" si="1004"/>
        <v>OfL</v>
      </c>
      <c r="H9228" s="1" t="s">
        <v>530</v>
      </c>
      <c r="I9228" s="1" t="str">
        <f t="shared" si="1005"/>
        <v>CZ05</v>
      </c>
      <c r="J9228" s="1" t="s">
        <v>531</v>
      </c>
      <c r="L9228" s="12" t="str">
        <f t="shared" si="1006"/>
        <v>SDGOfLCZ051985</v>
      </c>
      <c r="M9228" t="s">
        <v>1921</v>
      </c>
      <c r="N9228" s="1">
        <v>1985</v>
      </c>
      <c r="O9228" s="19">
        <v>0</v>
      </c>
      <c r="P9228" t="str">
        <f t="shared" si="1007"/>
        <v>85</v>
      </c>
    </row>
    <row r="9229" spans="2:16" x14ac:dyDescent="0.25">
      <c r="B9229" t="s">
        <v>502</v>
      </c>
      <c r="C9229" t="str">
        <f t="shared" si="1001"/>
        <v>SDGOfLCZ05</v>
      </c>
      <c r="D9229" s="1" t="s">
        <v>506</v>
      </c>
      <c r="E9229" s="1" t="str">
        <f t="shared" si="1002"/>
        <v>SDG</v>
      </c>
      <c r="F9229" s="1" t="str">
        <f t="shared" si="1003"/>
        <v>SDG</v>
      </c>
      <c r="G9229" s="1" t="str">
        <f t="shared" si="1004"/>
        <v>OfL</v>
      </c>
      <c r="H9229" s="1" t="s">
        <v>530</v>
      </c>
      <c r="I9229" s="1" t="str">
        <f t="shared" si="1005"/>
        <v>CZ05</v>
      </c>
      <c r="J9229" s="1" t="s">
        <v>531</v>
      </c>
      <c r="L9229" s="12" t="str">
        <f t="shared" si="1006"/>
        <v>SDGOfLCZ051996</v>
      </c>
      <c r="M9229" t="s">
        <v>1921</v>
      </c>
      <c r="N9229" s="1">
        <v>1996</v>
      </c>
      <c r="O9229" s="19">
        <v>0</v>
      </c>
      <c r="P9229" t="str">
        <f t="shared" si="1007"/>
        <v>96</v>
      </c>
    </row>
    <row r="9230" spans="2:16" x14ac:dyDescent="0.25">
      <c r="B9230" t="s">
        <v>502</v>
      </c>
      <c r="C9230" t="str">
        <f t="shared" si="1001"/>
        <v>SDGOfLCZ05</v>
      </c>
      <c r="D9230" s="1" t="s">
        <v>506</v>
      </c>
      <c r="E9230" s="1" t="str">
        <f t="shared" si="1002"/>
        <v>SDG</v>
      </c>
      <c r="F9230" s="1" t="str">
        <f t="shared" si="1003"/>
        <v>SDG</v>
      </c>
      <c r="G9230" s="1" t="str">
        <f t="shared" si="1004"/>
        <v>OfL</v>
      </c>
      <c r="H9230" s="1" t="s">
        <v>530</v>
      </c>
      <c r="I9230" s="1" t="str">
        <f t="shared" si="1005"/>
        <v>CZ05</v>
      </c>
      <c r="J9230" s="1" t="s">
        <v>531</v>
      </c>
      <c r="L9230" s="12" t="str">
        <f t="shared" si="1006"/>
        <v>SDGOfLCZ052003</v>
      </c>
      <c r="M9230" t="s">
        <v>1921</v>
      </c>
      <c r="N9230" s="1">
        <v>2003</v>
      </c>
      <c r="O9230" s="19">
        <v>0</v>
      </c>
      <c r="P9230" t="str">
        <f t="shared" si="1007"/>
        <v>03</v>
      </c>
    </row>
    <row r="9231" spans="2:16" x14ac:dyDescent="0.25">
      <c r="B9231" t="s">
        <v>502</v>
      </c>
      <c r="C9231" t="str">
        <f t="shared" si="1001"/>
        <v>SDGOfLCZ05</v>
      </c>
      <c r="D9231" s="1" t="s">
        <v>506</v>
      </c>
      <c r="E9231" s="1" t="str">
        <f t="shared" si="1002"/>
        <v>SDG</v>
      </c>
      <c r="F9231" s="1" t="str">
        <f t="shared" si="1003"/>
        <v>SDG</v>
      </c>
      <c r="G9231" s="1" t="str">
        <f t="shared" si="1004"/>
        <v>OfL</v>
      </c>
      <c r="H9231" s="1" t="s">
        <v>530</v>
      </c>
      <c r="I9231" s="1" t="str">
        <f t="shared" si="1005"/>
        <v>CZ05</v>
      </c>
      <c r="J9231" s="1" t="s">
        <v>531</v>
      </c>
      <c r="L9231" s="12" t="str">
        <f t="shared" si="1006"/>
        <v>SDGOfLCZ052007</v>
      </c>
      <c r="M9231" t="s">
        <v>1921</v>
      </c>
      <c r="N9231" s="1">
        <v>2007</v>
      </c>
      <c r="O9231" s="19">
        <v>0</v>
      </c>
      <c r="P9231" t="str">
        <f t="shared" si="1007"/>
        <v>07</v>
      </c>
    </row>
    <row r="9232" spans="2:16" x14ac:dyDescent="0.25">
      <c r="B9232" t="s">
        <v>502</v>
      </c>
      <c r="C9232" t="str">
        <f t="shared" ref="C9232:C9295" si="1008">F9232&amp;G9232&amp;I9232</f>
        <v>SDGOfLCZ05</v>
      </c>
      <c r="D9232" s="1" t="s">
        <v>506</v>
      </c>
      <c r="E9232" s="1" t="str">
        <f t="shared" ref="E9232:E9295" si="1009">+F9232</f>
        <v>SDG</v>
      </c>
      <c r="F9232" s="1" t="str">
        <f t="shared" ref="F9232:F9295" si="1010">LEFT(M9232,3)</f>
        <v>SDG</v>
      </c>
      <c r="G9232" s="1" t="str">
        <f t="shared" ref="G9232:G9295" si="1011">MID(M9232,4,3)</f>
        <v>OfL</v>
      </c>
      <c r="H9232" s="1" t="s">
        <v>530</v>
      </c>
      <c r="I9232" s="1" t="str">
        <f t="shared" ref="I9232:I9295" si="1012">RIGHT(M9232,4)</f>
        <v>CZ05</v>
      </c>
      <c r="J9232" s="1" t="s">
        <v>531</v>
      </c>
      <c r="L9232" s="12" t="str">
        <f t="shared" ref="L9232:L9295" si="1013">C9232&amp;N9232</f>
        <v>SDGOfLCZ052011</v>
      </c>
      <c r="M9232" t="s">
        <v>1921</v>
      </c>
      <c r="N9232" s="1">
        <v>2011</v>
      </c>
      <c r="O9232" s="19">
        <v>0</v>
      </c>
      <c r="P9232" t="str">
        <f t="shared" ref="P9232:P9295" si="1014">RIGHT(N9232,2)</f>
        <v>11</v>
      </c>
    </row>
    <row r="9233" spans="2:16" x14ac:dyDescent="0.25">
      <c r="B9233" t="s">
        <v>502</v>
      </c>
      <c r="C9233" t="str">
        <f t="shared" si="1008"/>
        <v>SDGOfLCZ05</v>
      </c>
      <c r="D9233" s="1" t="s">
        <v>506</v>
      </c>
      <c r="E9233" s="1" t="str">
        <f t="shared" si="1009"/>
        <v>SDG</v>
      </c>
      <c r="F9233" s="1" t="str">
        <f t="shared" si="1010"/>
        <v>SDG</v>
      </c>
      <c r="G9233" s="1" t="str">
        <f t="shared" si="1011"/>
        <v>OfL</v>
      </c>
      <c r="H9233" s="1" t="s">
        <v>530</v>
      </c>
      <c r="I9233" s="1" t="str">
        <f t="shared" si="1012"/>
        <v>CZ05</v>
      </c>
      <c r="J9233" s="1" t="s">
        <v>531</v>
      </c>
      <c r="L9233" s="12" t="str">
        <f t="shared" si="1013"/>
        <v>SDGOfLCZ052014</v>
      </c>
      <c r="M9233" t="s">
        <v>1921</v>
      </c>
      <c r="N9233" s="1">
        <v>2014</v>
      </c>
      <c r="O9233" s="19">
        <v>0</v>
      </c>
      <c r="P9233" t="str">
        <f t="shared" si="1014"/>
        <v>14</v>
      </c>
    </row>
    <row r="9234" spans="2:16" x14ac:dyDescent="0.25">
      <c r="B9234" t="s">
        <v>502</v>
      </c>
      <c r="C9234" t="str">
        <f t="shared" si="1008"/>
        <v>SDGOfLCZ06</v>
      </c>
      <c r="D9234" s="1" t="s">
        <v>506</v>
      </c>
      <c r="E9234" s="1" t="str">
        <f t="shared" si="1009"/>
        <v>SDG</v>
      </c>
      <c r="F9234" s="1" t="str">
        <f t="shared" si="1010"/>
        <v>SDG</v>
      </c>
      <c r="G9234" s="1" t="str">
        <f t="shared" si="1011"/>
        <v>OfL</v>
      </c>
      <c r="H9234" s="1" t="s">
        <v>530</v>
      </c>
      <c r="I9234" s="1" t="str">
        <f t="shared" si="1012"/>
        <v>CZ06</v>
      </c>
      <c r="J9234" s="1" t="s">
        <v>531</v>
      </c>
      <c r="L9234" s="12" t="str">
        <f t="shared" si="1013"/>
        <v>SDGOfLCZ061975</v>
      </c>
      <c r="M9234" t="s">
        <v>1922</v>
      </c>
      <c r="N9234" s="1">
        <v>1975</v>
      </c>
      <c r="O9234" s="19">
        <v>0.2331</v>
      </c>
      <c r="P9234" t="str">
        <f t="shared" si="1014"/>
        <v>75</v>
      </c>
    </row>
    <row r="9235" spans="2:16" x14ac:dyDescent="0.25">
      <c r="B9235" t="s">
        <v>502</v>
      </c>
      <c r="C9235" t="str">
        <f t="shared" si="1008"/>
        <v>SDGOfLCZ06</v>
      </c>
      <c r="D9235" s="1" t="s">
        <v>506</v>
      </c>
      <c r="E9235" s="1" t="str">
        <f t="shared" si="1009"/>
        <v>SDG</v>
      </c>
      <c r="F9235" s="1" t="str">
        <f t="shared" si="1010"/>
        <v>SDG</v>
      </c>
      <c r="G9235" s="1" t="str">
        <f t="shared" si="1011"/>
        <v>OfL</v>
      </c>
      <c r="H9235" s="1" t="s">
        <v>530</v>
      </c>
      <c r="I9235" s="1" t="str">
        <f t="shared" si="1012"/>
        <v>CZ06</v>
      </c>
      <c r="J9235" s="1" t="s">
        <v>531</v>
      </c>
      <c r="L9235" s="12" t="str">
        <f t="shared" si="1013"/>
        <v>SDGOfLCZ061985</v>
      </c>
      <c r="M9235" t="s">
        <v>1922</v>
      </c>
      <c r="N9235" s="1">
        <v>1985</v>
      </c>
      <c r="O9235" s="19">
        <v>1.2808999999999999</v>
      </c>
      <c r="P9235" t="str">
        <f t="shared" si="1014"/>
        <v>85</v>
      </c>
    </row>
    <row r="9236" spans="2:16" x14ac:dyDescent="0.25">
      <c r="B9236" t="s">
        <v>502</v>
      </c>
      <c r="C9236" t="str">
        <f t="shared" si="1008"/>
        <v>SDGOfLCZ06</v>
      </c>
      <c r="D9236" s="1" t="s">
        <v>506</v>
      </c>
      <c r="E9236" s="1" t="str">
        <f t="shared" si="1009"/>
        <v>SDG</v>
      </c>
      <c r="F9236" s="1" t="str">
        <f t="shared" si="1010"/>
        <v>SDG</v>
      </c>
      <c r="G9236" s="1" t="str">
        <f t="shared" si="1011"/>
        <v>OfL</v>
      </c>
      <c r="H9236" s="1" t="s">
        <v>530</v>
      </c>
      <c r="I9236" s="1" t="str">
        <f t="shared" si="1012"/>
        <v>CZ06</v>
      </c>
      <c r="J9236" s="1" t="s">
        <v>531</v>
      </c>
      <c r="L9236" s="12" t="str">
        <f t="shared" si="1013"/>
        <v>SDGOfLCZ061996</v>
      </c>
      <c r="M9236" t="s">
        <v>1922</v>
      </c>
      <c r="N9236" s="1">
        <v>1996</v>
      </c>
      <c r="O9236" s="19">
        <v>0.34989999999999999</v>
      </c>
      <c r="P9236" t="str">
        <f t="shared" si="1014"/>
        <v>96</v>
      </c>
    </row>
    <row r="9237" spans="2:16" x14ac:dyDescent="0.25">
      <c r="B9237" t="s">
        <v>502</v>
      </c>
      <c r="C9237" t="str">
        <f t="shared" si="1008"/>
        <v>SDGOfLCZ06</v>
      </c>
      <c r="D9237" s="1" t="s">
        <v>506</v>
      </c>
      <c r="E9237" s="1" t="str">
        <f t="shared" si="1009"/>
        <v>SDG</v>
      </c>
      <c r="F9237" s="1" t="str">
        <f t="shared" si="1010"/>
        <v>SDG</v>
      </c>
      <c r="G9237" s="1" t="str">
        <f t="shared" si="1011"/>
        <v>OfL</v>
      </c>
      <c r="H9237" s="1" t="s">
        <v>530</v>
      </c>
      <c r="I9237" s="1" t="str">
        <f t="shared" si="1012"/>
        <v>CZ06</v>
      </c>
      <c r="J9237" s="1" t="s">
        <v>531</v>
      </c>
      <c r="L9237" s="12" t="str">
        <f t="shared" si="1013"/>
        <v>SDGOfLCZ062003</v>
      </c>
      <c r="M9237" t="s">
        <v>1922</v>
      </c>
      <c r="N9237" s="1">
        <v>2003</v>
      </c>
      <c r="O9237" s="19">
        <v>0.2029</v>
      </c>
      <c r="P9237" t="str">
        <f t="shared" si="1014"/>
        <v>03</v>
      </c>
    </row>
    <row r="9238" spans="2:16" x14ac:dyDescent="0.25">
      <c r="B9238" t="s">
        <v>502</v>
      </c>
      <c r="C9238" t="str">
        <f t="shared" si="1008"/>
        <v>SDGOfLCZ06</v>
      </c>
      <c r="D9238" s="1" t="s">
        <v>506</v>
      </c>
      <c r="E9238" s="1" t="str">
        <f t="shared" si="1009"/>
        <v>SDG</v>
      </c>
      <c r="F9238" s="1" t="str">
        <f t="shared" si="1010"/>
        <v>SDG</v>
      </c>
      <c r="G9238" s="1" t="str">
        <f t="shared" si="1011"/>
        <v>OfL</v>
      </c>
      <c r="H9238" s="1" t="s">
        <v>530</v>
      </c>
      <c r="I9238" s="1" t="str">
        <f t="shared" si="1012"/>
        <v>CZ06</v>
      </c>
      <c r="J9238" s="1" t="s">
        <v>531</v>
      </c>
      <c r="L9238" s="12" t="str">
        <f t="shared" si="1013"/>
        <v>SDGOfLCZ062007</v>
      </c>
      <c r="M9238" t="s">
        <v>1922</v>
      </c>
      <c r="N9238" s="1">
        <v>2007</v>
      </c>
      <c r="O9238" s="19">
        <v>8.1699999999999995E-2</v>
      </c>
      <c r="P9238" t="str">
        <f t="shared" si="1014"/>
        <v>07</v>
      </c>
    </row>
    <row r="9239" spans="2:16" x14ac:dyDescent="0.25">
      <c r="B9239" t="s">
        <v>502</v>
      </c>
      <c r="C9239" t="str">
        <f t="shared" si="1008"/>
        <v>SDGOfLCZ06</v>
      </c>
      <c r="D9239" s="1" t="s">
        <v>506</v>
      </c>
      <c r="E9239" s="1" t="str">
        <f t="shared" si="1009"/>
        <v>SDG</v>
      </c>
      <c r="F9239" s="1" t="str">
        <f t="shared" si="1010"/>
        <v>SDG</v>
      </c>
      <c r="G9239" s="1" t="str">
        <f t="shared" si="1011"/>
        <v>OfL</v>
      </c>
      <c r="H9239" s="1" t="s">
        <v>530</v>
      </c>
      <c r="I9239" s="1" t="str">
        <f t="shared" si="1012"/>
        <v>CZ06</v>
      </c>
      <c r="J9239" s="1" t="s">
        <v>531</v>
      </c>
      <c r="L9239" s="12" t="str">
        <f t="shared" si="1013"/>
        <v>SDGOfLCZ062011</v>
      </c>
      <c r="M9239" t="s">
        <v>1922</v>
      </c>
      <c r="N9239" s="1">
        <v>2011</v>
      </c>
      <c r="O9239" s="19">
        <v>8.1699999999999995E-2</v>
      </c>
      <c r="P9239" t="str">
        <f t="shared" si="1014"/>
        <v>11</v>
      </c>
    </row>
    <row r="9240" spans="2:16" x14ac:dyDescent="0.25">
      <c r="B9240" t="s">
        <v>502</v>
      </c>
      <c r="C9240" t="str">
        <f t="shared" si="1008"/>
        <v>SDGOfLCZ06</v>
      </c>
      <c r="D9240" s="1" t="s">
        <v>506</v>
      </c>
      <c r="E9240" s="1" t="str">
        <f t="shared" si="1009"/>
        <v>SDG</v>
      </c>
      <c r="F9240" s="1" t="str">
        <f t="shared" si="1010"/>
        <v>SDG</v>
      </c>
      <c r="G9240" s="1" t="str">
        <f t="shared" si="1011"/>
        <v>OfL</v>
      </c>
      <c r="H9240" s="1" t="s">
        <v>530</v>
      </c>
      <c r="I9240" s="1" t="str">
        <f t="shared" si="1012"/>
        <v>CZ06</v>
      </c>
      <c r="J9240" s="1" t="s">
        <v>531</v>
      </c>
      <c r="L9240" s="12" t="str">
        <f t="shared" si="1013"/>
        <v>SDGOfLCZ062014</v>
      </c>
      <c r="M9240" t="s">
        <v>1922</v>
      </c>
      <c r="N9240" s="1">
        <v>2014</v>
      </c>
      <c r="O9240" s="19">
        <v>4.0849999999999997E-2</v>
      </c>
      <c r="P9240" t="str">
        <f t="shared" si="1014"/>
        <v>14</v>
      </c>
    </row>
    <row r="9241" spans="2:16" x14ac:dyDescent="0.25">
      <c r="B9241" t="s">
        <v>502</v>
      </c>
      <c r="C9241" t="str">
        <f t="shared" si="1008"/>
        <v>SDGOfLCZ07</v>
      </c>
      <c r="D9241" s="1" t="s">
        <v>506</v>
      </c>
      <c r="E9241" s="1" t="str">
        <f t="shared" si="1009"/>
        <v>SDG</v>
      </c>
      <c r="F9241" s="1" t="str">
        <f t="shared" si="1010"/>
        <v>SDG</v>
      </c>
      <c r="G9241" s="1" t="str">
        <f t="shared" si="1011"/>
        <v>OfL</v>
      </c>
      <c r="H9241" s="1" t="s">
        <v>530</v>
      </c>
      <c r="I9241" s="1" t="str">
        <f t="shared" si="1012"/>
        <v>CZ07</v>
      </c>
      <c r="J9241" s="1" t="s">
        <v>531</v>
      </c>
      <c r="L9241" s="12" t="str">
        <f t="shared" si="1013"/>
        <v>SDGOfLCZ071975</v>
      </c>
      <c r="M9241" t="s">
        <v>1923</v>
      </c>
      <c r="N9241" s="1">
        <v>1975</v>
      </c>
      <c r="O9241" s="19">
        <v>8.3681000000000001</v>
      </c>
      <c r="P9241" t="str">
        <f t="shared" si="1014"/>
        <v>75</v>
      </c>
    </row>
    <row r="9242" spans="2:16" x14ac:dyDescent="0.25">
      <c r="B9242" t="s">
        <v>502</v>
      </c>
      <c r="C9242" t="str">
        <f t="shared" si="1008"/>
        <v>SDGOfLCZ07</v>
      </c>
      <c r="D9242" s="1" t="s">
        <v>506</v>
      </c>
      <c r="E9242" s="1" t="str">
        <f t="shared" si="1009"/>
        <v>SDG</v>
      </c>
      <c r="F9242" s="1" t="str">
        <f t="shared" si="1010"/>
        <v>SDG</v>
      </c>
      <c r="G9242" s="1" t="str">
        <f t="shared" si="1011"/>
        <v>OfL</v>
      </c>
      <c r="H9242" s="1" t="s">
        <v>530</v>
      </c>
      <c r="I9242" s="1" t="str">
        <f t="shared" si="1012"/>
        <v>CZ07</v>
      </c>
      <c r="J9242" s="1" t="s">
        <v>531</v>
      </c>
      <c r="L9242" s="12" t="str">
        <f t="shared" si="1013"/>
        <v>SDGOfLCZ071985</v>
      </c>
      <c r="M9242" t="s">
        <v>1923</v>
      </c>
      <c r="N9242" s="1">
        <v>1985</v>
      </c>
      <c r="O9242" s="19">
        <v>45.981200000000001</v>
      </c>
      <c r="P9242" t="str">
        <f t="shared" si="1014"/>
        <v>85</v>
      </c>
    </row>
    <row r="9243" spans="2:16" x14ac:dyDescent="0.25">
      <c r="B9243" t="s">
        <v>502</v>
      </c>
      <c r="C9243" t="str">
        <f t="shared" si="1008"/>
        <v>SDGOfLCZ07</v>
      </c>
      <c r="D9243" s="1" t="s">
        <v>506</v>
      </c>
      <c r="E9243" s="1" t="str">
        <f t="shared" si="1009"/>
        <v>SDG</v>
      </c>
      <c r="F9243" s="1" t="str">
        <f t="shared" si="1010"/>
        <v>SDG</v>
      </c>
      <c r="G9243" s="1" t="str">
        <f t="shared" si="1011"/>
        <v>OfL</v>
      </c>
      <c r="H9243" s="1" t="s">
        <v>530</v>
      </c>
      <c r="I9243" s="1" t="str">
        <f t="shared" si="1012"/>
        <v>CZ07</v>
      </c>
      <c r="J9243" s="1" t="s">
        <v>531</v>
      </c>
      <c r="L9243" s="12" t="str">
        <f t="shared" si="1013"/>
        <v>SDGOfLCZ071996</v>
      </c>
      <c r="M9243" t="s">
        <v>1923</v>
      </c>
      <c r="N9243" s="1">
        <v>1996</v>
      </c>
      <c r="O9243" s="19">
        <v>12.559200000000001</v>
      </c>
      <c r="P9243" t="str">
        <f t="shared" si="1014"/>
        <v>96</v>
      </c>
    </row>
    <row r="9244" spans="2:16" x14ac:dyDescent="0.25">
      <c r="B9244" t="s">
        <v>502</v>
      </c>
      <c r="C9244" t="str">
        <f t="shared" si="1008"/>
        <v>SDGOfLCZ07</v>
      </c>
      <c r="D9244" s="1" t="s">
        <v>506</v>
      </c>
      <c r="E9244" s="1" t="str">
        <f t="shared" si="1009"/>
        <v>SDG</v>
      </c>
      <c r="F9244" s="1" t="str">
        <f t="shared" si="1010"/>
        <v>SDG</v>
      </c>
      <c r="G9244" s="1" t="str">
        <f t="shared" si="1011"/>
        <v>OfL</v>
      </c>
      <c r="H9244" s="1" t="s">
        <v>530</v>
      </c>
      <c r="I9244" s="1" t="str">
        <f t="shared" si="1012"/>
        <v>CZ07</v>
      </c>
      <c r="J9244" s="1" t="s">
        <v>531</v>
      </c>
      <c r="L9244" s="12" t="str">
        <f t="shared" si="1013"/>
        <v>SDGOfLCZ072003</v>
      </c>
      <c r="M9244" t="s">
        <v>1923</v>
      </c>
      <c r="N9244" s="1">
        <v>2003</v>
      </c>
      <c r="O9244" s="19">
        <v>7.2843</v>
      </c>
      <c r="P9244" t="str">
        <f t="shared" si="1014"/>
        <v>03</v>
      </c>
    </row>
    <row r="9245" spans="2:16" x14ac:dyDescent="0.25">
      <c r="B9245" t="s">
        <v>502</v>
      </c>
      <c r="C9245" t="str">
        <f t="shared" si="1008"/>
        <v>SDGOfLCZ07</v>
      </c>
      <c r="D9245" s="1" t="s">
        <v>506</v>
      </c>
      <c r="E9245" s="1" t="str">
        <f t="shared" si="1009"/>
        <v>SDG</v>
      </c>
      <c r="F9245" s="1" t="str">
        <f t="shared" si="1010"/>
        <v>SDG</v>
      </c>
      <c r="G9245" s="1" t="str">
        <f t="shared" si="1011"/>
        <v>OfL</v>
      </c>
      <c r="H9245" s="1" t="s">
        <v>530</v>
      </c>
      <c r="I9245" s="1" t="str">
        <f t="shared" si="1012"/>
        <v>CZ07</v>
      </c>
      <c r="J9245" s="1" t="s">
        <v>531</v>
      </c>
      <c r="L9245" s="12" t="str">
        <f t="shared" si="1013"/>
        <v>SDGOfLCZ072007</v>
      </c>
      <c r="M9245" t="s">
        <v>1923</v>
      </c>
      <c r="N9245" s="1">
        <v>2007</v>
      </c>
      <c r="O9245" s="19">
        <v>2.9340000000000002</v>
      </c>
      <c r="P9245" t="str">
        <f t="shared" si="1014"/>
        <v>07</v>
      </c>
    </row>
    <row r="9246" spans="2:16" x14ac:dyDescent="0.25">
      <c r="B9246" t="s">
        <v>502</v>
      </c>
      <c r="C9246" t="str">
        <f t="shared" si="1008"/>
        <v>SDGOfLCZ07</v>
      </c>
      <c r="D9246" s="1" t="s">
        <v>506</v>
      </c>
      <c r="E9246" s="1" t="str">
        <f t="shared" si="1009"/>
        <v>SDG</v>
      </c>
      <c r="F9246" s="1" t="str">
        <f t="shared" si="1010"/>
        <v>SDG</v>
      </c>
      <c r="G9246" s="1" t="str">
        <f t="shared" si="1011"/>
        <v>OfL</v>
      </c>
      <c r="H9246" s="1" t="s">
        <v>530</v>
      </c>
      <c r="I9246" s="1" t="str">
        <f t="shared" si="1012"/>
        <v>CZ07</v>
      </c>
      <c r="J9246" s="1" t="s">
        <v>531</v>
      </c>
      <c r="L9246" s="12" t="str">
        <f t="shared" si="1013"/>
        <v>SDGOfLCZ072011</v>
      </c>
      <c r="M9246" t="s">
        <v>1923</v>
      </c>
      <c r="N9246" s="1">
        <v>2011</v>
      </c>
      <c r="O9246" s="19">
        <v>2.9340000000000002</v>
      </c>
      <c r="P9246" t="str">
        <f t="shared" si="1014"/>
        <v>11</v>
      </c>
    </row>
    <row r="9247" spans="2:16" x14ac:dyDescent="0.25">
      <c r="B9247" t="s">
        <v>502</v>
      </c>
      <c r="C9247" t="str">
        <f t="shared" si="1008"/>
        <v>SDGOfLCZ07</v>
      </c>
      <c r="D9247" s="1" t="s">
        <v>506</v>
      </c>
      <c r="E9247" s="1" t="str">
        <f t="shared" si="1009"/>
        <v>SDG</v>
      </c>
      <c r="F9247" s="1" t="str">
        <f t="shared" si="1010"/>
        <v>SDG</v>
      </c>
      <c r="G9247" s="1" t="str">
        <f t="shared" si="1011"/>
        <v>OfL</v>
      </c>
      <c r="H9247" s="1" t="s">
        <v>530</v>
      </c>
      <c r="I9247" s="1" t="str">
        <f t="shared" si="1012"/>
        <v>CZ07</v>
      </c>
      <c r="J9247" s="1" t="s">
        <v>531</v>
      </c>
      <c r="L9247" s="12" t="str">
        <f t="shared" si="1013"/>
        <v>SDGOfLCZ072014</v>
      </c>
      <c r="M9247" t="s">
        <v>1923</v>
      </c>
      <c r="N9247" s="1">
        <v>2014</v>
      </c>
      <c r="O9247" s="19">
        <v>1.4670000000000001</v>
      </c>
      <c r="P9247" t="str">
        <f t="shared" si="1014"/>
        <v>14</v>
      </c>
    </row>
    <row r="9248" spans="2:16" x14ac:dyDescent="0.25">
      <c r="B9248" t="s">
        <v>502</v>
      </c>
      <c r="C9248" t="str">
        <f t="shared" si="1008"/>
        <v>SDGOfLCZ08</v>
      </c>
      <c r="D9248" s="1" t="s">
        <v>506</v>
      </c>
      <c r="E9248" s="1" t="str">
        <f t="shared" si="1009"/>
        <v>SDG</v>
      </c>
      <c r="F9248" s="1" t="str">
        <f t="shared" si="1010"/>
        <v>SDG</v>
      </c>
      <c r="G9248" s="1" t="str">
        <f t="shared" si="1011"/>
        <v>OfL</v>
      </c>
      <c r="H9248" s="1" t="s">
        <v>530</v>
      </c>
      <c r="I9248" s="1" t="str">
        <f t="shared" si="1012"/>
        <v>CZ08</v>
      </c>
      <c r="J9248" s="1" t="s">
        <v>531</v>
      </c>
      <c r="L9248" s="12" t="str">
        <f t="shared" si="1013"/>
        <v>SDGOfLCZ081975</v>
      </c>
      <c r="M9248" t="s">
        <v>1924</v>
      </c>
      <c r="N9248" s="1">
        <v>1975</v>
      </c>
      <c r="O9248" s="19">
        <v>0.21809999999999999</v>
      </c>
      <c r="P9248" t="str">
        <f t="shared" si="1014"/>
        <v>75</v>
      </c>
    </row>
    <row r="9249" spans="2:16" x14ac:dyDescent="0.25">
      <c r="B9249" t="s">
        <v>502</v>
      </c>
      <c r="C9249" t="str">
        <f t="shared" si="1008"/>
        <v>SDGOfLCZ08</v>
      </c>
      <c r="D9249" s="1" t="s">
        <v>506</v>
      </c>
      <c r="E9249" s="1" t="str">
        <f t="shared" si="1009"/>
        <v>SDG</v>
      </c>
      <c r="F9249" s="1" t="str">
        <f t="shared" si="1010"/>
        <v>SDG</v>
      </c>
      <c r="G9249" s="1" t="str">
        <f t="shared" si="1011"/>
        <v>OfL</v>
      </c>
      <c r="H9249" s="1" t="s">
        <v>530</v>
      </c>
      <c r="I9249" s="1" t="str">
        <f t="shared" si="1012"/>
        <v>CZ08</v>
      </c>
      <c r="J9249" s="1" t="s">
        <v>531</v>
      </c>
      <c r="L9249" s="12" t="str">
        <f t="shared" si="1013"/>
        <v>SDGOfLCZ081985</v>
      </c>
      <c r="M9249" t="s">
        <v>1924</v>
      </c>
      <c r="N9249" s="1">
        <v>1985</v>
      </c>
      <c r="O9249" s="19">
        <v>1.1981999999999999</v>
      </c>
      <c r="P9249" t="str">
        <f t="shared" si="1014"/>
        <v>85</v>
      </c>
    </row>
    <row r="9250" spans="2:16" x14ac:dyDescent="0.25">
      <c r="B9250" t="s">
        <v>502</v>
      </c>
      <c r="C9250" t="str">
        <f t="shared" si="1008"/>
        <v>SDGOfLCZ08</v>
      </c>
      <c r="D9250" s="1" t="s">
        <v>506</v>
      </c>
      <c r="E9250" s="1" t="str">
        <f t="shared" si="1009"/>
        <v>SDG</v>
      </c>
      <c r="F9250" s="1" t="str">
        <f t="shared" si="1010"/>
        <v>SDG</v>
      </c>
      <c r="G9250" s="1" t="str">
        <f t="shared" si="1011"/>
        <v>OfL</v>
      </c>
      <c r="H9250" s="1" t="s">
        <v>530</v>
      </c>
      <c r="I9250" s="1" t="str">
        <f t="shared" si="1012"/>
        <v>CZ08</v>
      </c>
      <c r="J9250" s="1" t="s">
        <v>531</v>
      </c>
      <c r="L9250" s="12" t="str">
        <f t="shared" si="1013"/>
        <v>SDGOfLCZ081996</v>
      </c>
      <c r="M9250" t="s">
        <v>1924</v>
      </c>
      <c r="N9250" s="1">
        <v>1996</v>
      </c>
      <c r="O9250" s="19">
        <v>0.32729999999999998</v>
      </c>
      <c r="P9250" t="str">
        <f t="shared" si="1014"/>
        <v>96</v>
      </c>
    </row>
    <row r="9251" spans="2:16" x14ac:dyDescent="0.25">
      <c r="B9251" t="s">
        <v>502</v>
      </c>
      <c r="C9251" t="str">
        <f t="shared" si="1008"/>
        <v>SDGOfLCZ08</v>
      </c>
      <c r="D9251" s="1" t="s">
        <v>506</v>
      </c>
      <c r="E9251" s="1" t="str">
        <f t="shared" si="1009"/>
        <v>SDG</v>
      </c>
      <c r="F9251" s="1" t="str">
        <f t="shared" si="1010"/>
        <v>SDG</v>
      </c>
      <c r="G9251" s="1" t="str">
        <f t="shared" si="1011"/>
        <v>OfL</v>
      </c>
      <c r="H9251" s="1" t="s">
        <v>530</v>
      </c>
      <c r="I9251" s="1" t="str">
        <f t="shared" si="1012"/>
        <v>CZ08</v>
      </c>
      <c r="J9251" s="1" t="s">
        <v>531</v>
      </c>
      <c r="L9251" s="12" t="str">
        <f t="shared" si="1013"/>
        <v>SDGOfLCZ082003</v>
      </c>
      <c r="M9251" t="s">
        <v>1924</v>
      </c>
      <c r="N9251" s="1">
        <v>2003</v>
      </c>
      <c r="O9251" s="19">
        <v>0.1898</v>
      </c>
      <c r="P9251" t="str">
        <f t="shared" si="1014"/>
        <v>03</v>
      </c>
    </row>
    <row r="9252" spans="2:16" x14ac:dyDescent="0.25">
      <c r="B9252" t="s">
        <v>502</v>
      </c>
      <c r="C9252" t="str">
        <f t="shared" si="1008"/>
        <v>SDGOfLCZ08</v>
      </c>
      <c r="D9252" s="1" t="s">
        <v>506</v>
      </c>
      <c r="E9252" s="1" t="str">
        <f t="shared" si="1009"/>
        <v>SDG</v>
      </c>
      <c r="F9252" s="1" t="str">
        <f t="shared" si="1010"/>
        <v>SDG</v>
      </c>
      <c r="G9252" s="1" t="str">
        <f t="shared" si="1011"/>
        <v>OfL</v>
      </c>
      <c r="H9252" s="1" t="s">
        <v>530</v>
      </c>
      <c r="I9252" s="1" t="str">
        <f t="shared" si="1012"/>
        <v>CZ08</v>
      </c>
      <c r="J9252" s="1" t="s">
        <v>531</v>
      </c>
      <c r="L9252" s="12" t="str">
        <f t="shared" si="1013"/>
        <v>SDGOfLCZ082007</v>
      </c>
      <c r="M9252" t="s">
        <v>1924</v>
      </c>
      <c r="N9252" s="1">
        <v>2007</v>
      </c>
      <c r="O9252" s="19">
        <v>7.6499999999999999E-2</v>
      </c>
      <c r="P9252" t="str">
        <f t="shared" si="1014"/>
        <v>07</v>
      </c>
    </row>
    <row r="9253" spans="2:16" x14ac:dyDescent="0.25">
      <c r="B9253" t="s">
        <v>502</v>
      </c>
      <c r="C9253" t="str">
        <f t="shared" si="1008"/>
        <v>SDGOfLCZ08</v>
      </c>
      <c r="D9253" s="1" t="s">
        <v>506</v>
      </c>
      <c r="E9253" s="1" t="str">
        <f t="shared" si="1009"/>
        <v>SDG</v>
      </c>
      <c r="F9253" s="1" t="str">
        <f t="shared" si="1010"/>
        <v>SDG</v>
      </c>
      <c r="G9253" s="1" t="str">
        <f t="shared" si="1011"/>
        <v>OfL</v>
      </c>
      <c r="H9253" s="1" t="s">
        <v>530</v>
      </c>
      <c r="I9253" s="1" t="str">
        <f t="shared" si="1012"/>
        <v>CZ08</v>
      </c>
      <c r="J9253" s="1" t="s">
        <v>531</v>
      </c>
      <c r="L9253" s="12" t="str">
        <f t="shared" si="1013"/>
        <v>SDGOfLCZ082011</v>
      </c>
      <c r="M9253" t="s">
        <v>1924</v>
      </c>
      <c r="N9253" s="1">
        <v>2011</v>
      </c>
      <c r="O9253" s="19">
        <v>7.6499999999999999E-2</v>
      </c>
      <c r="P9253" t="str">
        <f t="shared" si="1014"/>
        <v>11</v>
      </c>
    </row>
    <row r="9254" spans="2:16" x14ac:dyDescent="0.25">
      <c r="B9254" t="s">
        <v>502</v>
      </c>
      <c r="C9254" t="str">
        <f t="shared" si="1008"/>
        <v>SDGOfLCZ08</v>
      </c>
      <c r="D9254" s="1" t="s">
        <v>506</v>
      </c>
      <c r="E9254" s="1" t="str">
        <f t="shared" si="1009"/>
        <v>SDG</v>
      </c>
      <c r="F9254" s="1" t="str">
        <f t="shared" si="1010"/>
        <v>SDG</v>
      </c>
      <c r="G9254" s="1" t="str">
        <f t="shared" si="1011"/>
        <v>OfL</v>
      </c>
      <c r="H9254" s="1" t="s">
        <v>530</v>
      </c>
      <c r="I9254" s="1" t="str">
        <f t="shared" si="1012"/>
        <v>CZ08</v>
      </c>
      <c r="J9254" s="1" t="s">
        <v>531</v>
      </c>
      <c r="L9254" s="12" t="str">
        <f t="shared" si="1013"/>
        <v>SDGOfLCZ082014</v>
      </c>
      <c r="M9254" t="s">
        <v>1924</v>
      </c>
      <c r="N9254" s="1">
        <v>2014</v>
      </c>
      <c r="O9254" s="19">
        <v>3.8249999999999999E-2</v>
      </c>
      <c r="P9254" t="str">
        <f t="shared" si="1014"/>
        <v>14</v>
      </c>
    </row>
    <row r="9255" spans="2:16" x14ac:dyDescent="0.25">
      <c r="B9255" t="s">
        <v>502</v>
      </c>
      <c r="C9255" t="str">
        <f t="shared" si="1008"/>
        <v>SDGOfLCZ09</v>
      </c>
      <c r="D9255" s="1" t="s">
        <v>506</v>
      </c>
      <c r="E9255" s="1" t="str">
        <f t="shared" si="1009"/>
        <v>SDG</v>
      </c>
      <c r="F9255" s="1" t="str">
        <f t="shared" si="1010"/>
        <v>SDG</v>
      </c>
      <c r="G9255" s="1" t="str">
        <f t="shared" si="1011"/>
        <v>OfL</v>
      </c>
      <c r="H9255" s="1" t="s">
        <v>530</v>
      </c>
      <c r="I9255" s="1" t="str">
        <f t="shared" si="1012"/>
        <v>CZ09</v>
      </c>
      <c r="J9255" s="1" t="s">
        <v>531</v>
      </c>
      <c r="L9255" s="12" t="str">
        <f t="shared" si="1013"/>
        <v>SDGOfLCZ091975</v>
      </c>
      <c r="M9255" t="s">
        <v>1925</v>
      </c>
      <c r="N9255" s="1">
        <v>1975</v>
      </c>
      <c r="O9255" s="19">
        <v>0</v>
      </c>
      <c r="P9255" t="str">
        <f t="shared" si="1014"/>
        <v>75</v>
      </c>
    </row>
    <row r="9256" spans="2:16" x14ac:dyDescent="0.25">
      <c r="B9256" t="s">
        <v>502</v>
      </c>
      <c r="C9256" t="str">
        <f t="shared" si="1008"/>
        <v>SDGOfLCZ09</v>
      </c>
      <c r="D9256" s="1" t="s">
        <v>506</v>
      </c>
      <c r="E9256" s="1" t="str">
        <f t="shared" si="1009"/>
        <v>SDG</v>
      </c>
      <c r="F9256" s="1" t="str">
        <f t="shared" si="1010"/>
        <v>SDG</v>
      </c>
      <c r="G9256" s="1" t="str">
        <f t="shared" si="1011"/>
        <v>OfL</v>
      </c>
      <c r="H9256" s="1" t="s">
        <v>530</v>
      </c>
      <c r="I9256" s="1" t="str">
        <f t="shared" si="1012"/>
        <v>CZ09</v>
      </c>
      <c r="J9256" s="1" t="s">
        <v>531</v>
      </c>
      <c r="L9256" s="12" t="str">
        <f t="shared" si="1013"/>
        <v>SDGOfLCZ091985</v>
      </c>
      <c r="M9256" t="s">
        <v>1925</v>
      </c>
      <c r="N9256" s="1">
        <v>1985</v>
      </c>
      <c r="O9256" s="19">
        <v>0</v>
      </c>
      <c r="P9256" t="str">
        <f t="shared" si="1014"/>
        <v>85</v>
      </c>
    </row>
    <row r="9257" spans="2:16" x14ac:dyDescent="0.25">
      <c r="B9257" t="s">
        <v>502</v>
      </c>
      <c r="C9257" t="str">
        <f t="shared" si="1008"/>
        <v>SDGOfLCZ09</v>
      </c>
      <c r="D9257" s="1" t="s">
        <v>506</v>
      </c>
      <c r="E9257" s="1" t="str">
        <f t="shared" si="1009"/>
        <v>SDG</v>
      </c>
      <c r="F9257" s="1" t="str">
        <f t="shared" si="1010"/>
        <v>SDG</v>
      </c>
      <c r="G9257" s="1" t="str">
        <f t="shared" si="1011"/>
        <v>OfL</v>
      </c>
      <c r="H9257" s="1" t="s">
        <v>530</v>
      </c>
      <c r="I9257" s="1" t="str">
        <f t="shared" si="1012"/>
        <v>CZ09</v>
      </c>
      <c r="J9257" s="1" t="s">
        <v>531</v>
      </c>
      <c r="L9257" s="12" t="str">
        <f t="shared" si="1013"/>
        <v>SDGOfLCZ091996</v>
      </c>
      <c r="M9257" t="s">
        <v>1925</v>
      </c>
      <c r="N9257" s="1">
        <v>1996</v>
      </c>
      <c r="O9257" s="19">
        <v>0</v>
      </c>
      <c r="P9257" t="str">
        <f t="shared" si="1014"/>
        <v>96</v>
      </c>
    </row>
    <row r="9258" spans="2:16" x14ac:dyDescent="0.25">
      <c r="B9258" t="s">
        <v>502</v>
      </c>
      <c r="C9258" t="str">
        <f t="shared" si="1008"/>
        <v>SDGOfLCZ09</v>
      </c>
      <c r="D9258" s="1" t="s">
        <v>506</v>
      </c>
      <c r="E9258" s="1" t="str">
        <f t="shared" si="1009"/>
        <v>SDG</v>
      </c>
      <c r="F9258" s="1" t="str">
        <f t="shared" si="1010"/>
        <v>SDG</v>
      </c>
      <c r="G9258" s="1" t="str">
        <f t="shared" si="1011"/>
        <v>OfL</v>
      </c>
      <c r="H9258" s="1" t="s">
        <v>530</v>
      </c>
      <c r="I9258" s="1" t="str">
        <f t="shared" si="1012"/>
        <v>CZ09</v>
      </c>
      <c r="J9258" s="1" t="s">
        <v>531</v>
      </c>
      <c r="L9258" s="12" t="str">
        <f t="shared" si="1013"/>
        <v>SDGOfLCZ092003</v>
      </c>
      <c r="M9258" t="s">
        <v>1925</v>
      </c>
      <c r="N9258" s="1">
        <v>2003</v>
      </c>
      <c r="O9258" s="19">
        <v>0</v>
      </c>
      <c r="P9258" t="str">
        <f t="shared" si="1014"/>
        <v>03</v>
      </c>
    </row>
    <row r="9259" spans="2:16" x14ac:dyDescent="0.25">
      <c r="B9259" t="s">
        <v>502</v>
      </c>
      <c r="C9259" t="str">
        <f t="shared" si="1008"/>
        <v>SDGOfLCZ09</v>
      </c>
      <c r="D9259" s="1" t="s">
        <v>506</v>
      </c>
      <c r="E9259" s="1" t="str">
        <f t="shared" si="1009"/>
        <v>SDG</v>
      </c>
      <c r="F9259" s="1" t="str">
        <f t="shared" si="1010"/>
        <v>SDG</v>
      </c>
      <c r="G9259" s="1" t="str">
        <f t="shared" si="1011"/>
        <v>OfL</v>
      </c>
      <c r="H9259" s="1" t="s">
        <v>530</v>
      </c>
      <c r="I9259" s="1" t="str">
        <f t="shared" si="1012"/>
        <v>CZ09</v>
      </c>
      <c r="J9259" s="1" t="s">
        <v>531</v>
      </c>
      <c r="L9259" s="12" t="str">
        <f t="shared" si="1013"/>
        <v>SDGOfLCZ092007</v>
      </c>
      <c r="M9259" t="s">
        <v>1925</v>
      </c>
      <c r="N9259" s="1">
        <v>2007</v>
      </c>
      <c r="O9259" s="19">
        <v>0</v>
      </c>
      <c r="P9259" t="str">
        <f t="shared" si="1014"/>
        <v>07</v>
      </c>
    </row>
    <row r="9260" spans="2:16" x14ac:dyDescent="0.25">
      <c r="B9260" t="s">
        <v>502</v>
      </c>
      <c r="C9260" t="str">
        <f t="shared" si="1008"/>
        <v>SDGOfLCZ09</v>
      </c>
      <c r="D9260" s="1" t="s">
        <v>506</v>
      </c>
      <c r="E9260" s="1" t="str">
        <f t="shared" si="1009"/>
        <v>SDG</v>
      </c>
      <c r="F9260" s="1" t="str">
        <f t="shared" si="1010"/>
        <v>SDG</v>
      </c>
      <c r="G9260" s="1" t="str">
        <f t="shared" si="1011"/>
        <v>OfL</v>
      </c>
      <c r="H9260" s="1" t="s">
        <v>530</v>
      </c>
      <c r="I9260" s="1" t="str">
        <f t="shared" si="1012"/>
        <v>CZ09</v>
      </c>
      <c r="J9260" s="1" t="s">
        <v>531</v>
      </c>
      <c r="L9260" s="12" t="str">
        <f t="shared" si="1013"/>
        <v>SDGOfLCZ092011</v>
      </c>
      <c r="M9260" t="s">
        <v>1925</v>
      </c>
      <c r="N9260" s="1">
        <v>2011</v>
      </c>
      <c r="O9260" s="19">
        <v>0</v>
      </c>
      <c r="P9260" t="str">
        <f t="shared" si="1014"/>
        <v>11</v>
      </c>
    </row>
    <row r="9261" spans="2:16" x14ac:dyDescent="0.25">
      <c r="B9261" t="s">
        <v>502</v>
      </c>
      <c r="C9261" t="str">
        <f t="shared" si="1008"/>
        <v>SDGOfLCZ09</v>
      </c>
      <c r="D9261" s="1" t="s">
        <v>506</v>
      </c>
      <c r="E9261" s="1" t="str">
        <f t="shared" si="1009"/>
        <v>SDG</v>
      </c>
      <c r="F9261" s="1" t="str">
        <f t="shared" si="1010"/>
        <v>SDG</v>
      </c>
      <c r="G9261" s="1" t="str">
        <f t="shared" si="1011"/>
        <v>OfL</v>
      </c>
      <c r="H9261" s="1" t="s">
        <v>530</v>
      </c>
      <c r="I9261" s="1" t="str">
        <f t="shared" si="1012"/>
        <v>CZ09</v>
      </c>
      <c r="J9261" s="1" t="s">
        <v>531</v>
      </c>
      <c r="L9261" s="12" t="str">
        <f t="shared" si="1013"/>
        <v>SDGOfLCZ092014</v>
      </c>
      <c r="M9261" t="s">
        <v>1925</v>
      </c>
      <c r="N9261" s="1">
        <v>2014</v>
      </c>
      <c r="O9261" s="19">
        <v>0</v>
      </c>
      <c r="P9261" t="str">
        <f t="shared" si="1014"/>
        <v>14</v>
      </c>
    </row>
    <row r="9262" spans="2:16" x14ac:dyDescent="0.25">
      <c r="B9262" t="s">
        <v>502</v>
      </c>
      <c r="C9262" t="str">
        <f t="shared" si="1008"/>
        <v>SDGOfLCZ10</v>
      </c>
      <c r="D9262" s="1" t="s">
        <v>506</v>
      </c>
      <c r="E9262" s="1" t="str">
        <f t="shared" si="1009"/>
        <v>SDG</v>
      </c>
      <c r="F9262" s="1" t="str">
        <f t="shared" si="1010"/>
        <v>SDG</v>
      </c>
      <c r="G9262" s="1" t="str">
        <f t="shared" si="1011"/>
        <v>OfL</v>
      </c>
      <c r="H9262" s="1" t="s">
        <v>530</v>
      </c>
      <c r="I9262" s="1" t="str">
        <f t="shared" si="1012"/>
        <v>CZ10</v>
      </c>
      <c r="J9262" s="1" t="s">
        <v>531</v>
      </c>
      <c r="L9262" s="12" t="str">
        <f t="shared" si="1013"/>
        <v>SDGOfLCZ101975</v>
      </c>
      <c r="M9262" t="s">
        <v>1926</v>
      </c>
      <c r="N9262" s="1">
        <v>1975</v>
      </c>
      <c r="O9262" s="19">
        <v>1.8627</v>
      </c>
      <c r="P9262" t="str">
        <f t="shared" si="1014"/>
        <v>75</v>
      </c>
    </row>
    <row r="9263" spans="2:16" x14ac:dyDescent="0.25">
      <c r="B9263" t="s">
        <v>502</v>
      </c>
      <c r="C9263" t="str">
        <f t="shared" si="1008"/>
        <v>SDGOfLCZ10</v>
      </c>
      <c r="D9263" s="1" t="s">
        <v>506</v>
      </c>
      <c r="E9263" s="1" t="str">
        <f t="shared" si="1009"/>
        <v>SDG</v>
      </c>
      <c r="F9263" s="1" t="str">
        <f t="shared" si="1010"/>
        <v>SDG</v>
      </c>
      <c r="G9263" s="1" t="str">
        <f t="shared" si="1011"/>
        <v>OfL</v>
      </c>
      <c r="H9263" s="1" t="s">
        <v>530</v>
      </c>
      <c r="I9263" s="1" t="str">
        <f t="shared" si="1012"/>
        <v>CZ10</v>
      </c>
      <c r="J9263" s="1" t="s">
        <v>531</v>
      </c>
      <c r="L9263" s="12" t="str">
        <f t="shared" si="1013"/>
        <v>SDGOfLCZ101985</v>
      </c>
      <c r="M9263" t="s">
        <v>1926</v>
      </c>
      <c r="N9263" s="1">
        <v>1985</v>
      </c>
      <c r="O9263" s="19">
        <v>10.235099999999999</v>
      </c>
      <c r="P9263" t="str">
        <f t="shared" si="1014"/>
        <v>85</v>
      </c>
    </row>
    <row r="9264" spans="2:16" x14ac:dyDescent="0.25">
      <c r="B9264" t="s">
        <v>502</v>
      </c>
      <c r="C9264" t="str">
        <f t="shared" si="1008"/>
        <v>SDGOfLCZ10</v>
      </c>
      <c r="D9264" s="1" t="s">
        <v>506</v>
      </c>
      <c r="E9264" s="1" t="str">
        <f t="shared" si="1009"/>
        <v>SDG</v>
      </c>
      <c r="F9264" s="1" t="str">
        <f t="shared" si="1010"/>
        <v>SDG</v>
      </c>
      <c r="G9264" s="1" t="str">
        <f t="shared" si="1011"/>
        <v>OfL</v>
      </c>
      <c r="H9264" s="1" t="s">
        <v>530</v>
      </c>
      <c r="I9264" s="1" t="str">
        <f t="shared" si="1012"/>
        <v>CZ10</v>
      </c>
      <c r="J9264" s="1" t="s">
        <v>531</v>
      </c>
      <c r="L9264" s="12" t="str">
        <f t="shared" si="1013"/>
        <v>SDGOfLCZ101996</v>
      </c>
      <c r="M9264" t="s">
        <v>1926</v>
      </c>
      <c r="N9264" s="1">
        <v>1996</v>
      </c>
      <c r="O9264" s="19">
        <v>2.7955999999999999</v>
      </c>
      <c r="P9264" t="str">
        <f t="shared" si="1014"/>
        <v>96</v>
      </c>
    </row>
    <row r="9265" spans="2:16" x14ac:dyDescent="0.25">
      <c r="B9265" t="s">
        <v>502</v>
      </c>
      <c r="C9265" t="str">
        <f t="shared" si="1008"/>
        <v>SDGOfLCZ10</v>
      </c>
      <c r="D9265" s="1" t="s">
        <v>506</v>
      </c>
      <c r="E9265" s="1" t="str">
        <f t="shared" si="1009"/>
        <v>SDG</v>
      </c>
      <c r="F9265" s="1" t="str">
        <f t="shared" si="1010"/>
        <v>SDG</v>
      </c>
      <c r="G9265" s="1" t="str">
        <f t="shared" si="1011"/>
        <v>OfL</v>
      </c>
      <c r="H9265" s="1" t="s">
        <v>530</v>
      </c>
      <c r="I9265" s="1" t="str">
        <f t="shared" si="1012"/>
        <v>CZ10</v>
      </c>
      <c r="J9265" s="1" t="s">
        <v>531</v>
      </c>
      <c r="L9265" s="12" t="str">
        <f t="shared" si="1013"/>
        <v>SDGOfLCZ102003</v>
      </c>
      <c r="M9265" t="s">
        <v>1926</v>
      </c>
      <c r="N9265" s="1">
        <v>2003</v>
      </c>
      <c r="O9265" s="19">
        <v>1.6214</v>
      </c>
      <c r="P9265" t="str">
        <f t="shared" si="1014"/>
        <v>03</v>
      </c>
    </row>
    <row r="9266" spans="2:16" x14ac:dyDescent="0.25">
      <c r="B9266" t="s">
        <v>502</v>
      </c>
      <c r="C9266" t="str">
        <f t="shared" si="1008"/>
        <v>SDGOfLCZ10</v>
      </c>
      <c r="D9266" s="1" t="s">
        <v>506</v>
      </c>
      <c r="E9266" s="1" t="str">
        <f t="shared" si="1009"/>
        <v>SDG</v>
      </c>
      <c r="F9266" s="1" t="str">
        <f t="shared" si="1010"/>
        <v>SDG</v>
      </c>
      <c r="G9266" s="1" t="str">
        <f t="shared" si="1011"/>
        <v>OfL</v>
      </c>
      <c r="H9266" s="1" t="s">
        <v>530</v>
      </c>
      <c r="I9266" s="1" t="str">
        <f t="shared" si="1012"/>
        <v>CZ10</v>
      </c>
      <c r="J9266" s="1" t="s">
        <v>531</v>
      </c>
      <c r="L9266" s="12" t="str">
        <f t="shared" si="1013"/>
        <v>SDGOfLCZ102007</v>
      </c>
      <c r="M9266" t="s">
        <v>1926</v>
      </c>
      <c r="N9266" s="1">
        <v>2007</v>
      </c>
      <c r="O9266" s="19">
        <v>0.65310000000000001</v>
      </c>
      <c r="P9266" t="str">
        <f t="shared" si="1014"/>
        <v>07</v>
      </c>
    </row>
    <row r="9267" spans="2:16" x14ac:dyDescent="0.25">
      <c r="B9267" t="s">
        <v>502</v>
      </c>
      <c r="C9267" t="str">
        <f t="shared" si="1008"/>
        <v>SDGOfLCZ10</v>
      </c>
      <c r="D9267" s="1" t="s">
        <v>506</v>
      </c>
      <c r="E9267" s="1" t="str">
        <f t="shared" si="1009"/>
        <v>SDG</v>
      </c>
      <c r="F9267" s="1" t="str">
        <f t="shared" si="1010"/>
        <v>SDG</v>
      </c>
      <c r="G9267" s="1" t="str">
        <f t="shared" si="1011"/>
        <v>OfL</v>
      </c>
      <c r="H9267" s="1" t="s">
        <v>530</v>
      </c>
      <c r="I9267" s="1" t="str">
        <f t="shared" si="1012"/>
        <v>CZ10</v>
      </c>
      <c r="J9267" s="1" t="s">
        <v>531</v>
      </c>
      <c r="L9267" s="12" t="str">
        <f t="shared" si="1013"/>
        <v>SDGOfLCZ102011</v>
      </c>
      <c r="M9267" t="s">
        <v>1926</v>
      </c>
      <c r="N9267" s="1">
        <v>2011</v>
      </c>
      <c r="O9267" s="19">
        <v>0.65310000000000001</v>
      </c>
      <c r="P9267" t="str">
        <f t="shared" si="1014"/>
        <v>11</v>
      </c>
    </row>
    <row r="9268" spans="2:16" x14ac:dyDescent="0.25">
      <c r="B9268" t="s">
        <v>502</v>
      </c>
      <c r="C9268" t="str">
        <f t="shared" si="1008"/>
        <v>SDGOfLCZ10</v>
      </c>
      <c r="D9268" s="1" t="s">
        <v>506</v>
      </c>
      <c r="E9268" s="1" t="str">
        <f t="shared" si="1009"/>
        <v>SDG</v>
      </c>
      <c r="F9268" s="1" t="str">
        <f t="shared" si="1010"/>
        <v>SDG</v>
      </c>
      <c r="G9268" s="1" t="str">
        <f t="shared" si="1011"/>
        <v>OfL</v>
      </c>
      <c r="H9268" s="1" t="s">
        <v>530</v>
      </c>
      <c r="I9268" s="1" t="str">
        <f t="shared" si="1012"/>
        <v>CZ10</v>
      </c>
      <c r="J9268" s="1" t="s">
        <v>531</v>
      </c>
      <c r="L9268" s="12" t="str">
        <f t="shared" si="1013"/>
        <v>SDGOfLCZ102014</v>
      </c>
      <c r="M9268" t="s">
        <v>1926</v>
      </c>
      <c r="N9268" s="1">
        <v>2014</v>
      </c>
      <c r="O9268" s="19">
        <v>0.32655000000000001</v>
      </c>
      <c r="P9268" t="str">
        <f t="shared" si="1014"/>
        <v>14</v>
      </c>
    </row>
    <row r="9269" spans="2:16" x14ac:dyDescent="0.25">
      <c r="B9269" t="s">
        <v>502</v>
      </c>
      <c r="C9269" t="str">
        <f t="shared" si="1008"/>
        <v>SDGOfLCZ11</v>
      </c>
      <c r="D9269" s="1" t="s">
        <v>506</v>
      </c>
      <c r="E9269" s="1" t="str">
        <f t="shared" si="1009"/>
        <v>SDG</v>
      </c>
      <c r="F9269" s="1" t="str">
        <f t="shared" si="1010"/>
        <v>SDG</v>
      </c>
      <c r="G9269" s="1" t="str">
        <f t="shared" si="1011"/>
        <v>OfL</v>
      </c>
      <c r="H9269" s="1" t="s">
        <v>530</v>
      </c>
      <c r="I9269" s="1" t="str">
        <f t="shared" si="1012"/>
        <v>CZ11</v>
      </c>
      <c r="J9269" s="1" t="s">
        <v>531</v>
      </c>
      <c r="L9269" s="12" t="str">
        <f t="shared" si="1013"/>
        <v>SDGOfLCZ111975</v>
      </c>
      <c r="M9269" t="s">
        <v>1927</v>
      </c>
      <c r="N9269" s="1">
        <v>1975</v>
      </c>
      <c r="O9269" s="19">
        <v>0</v>
      </c>
      <c r="P9269" t="str">
        <f t="shared" si="1014"/>
        <v>75</v>
      </c>
    </row>
    <row r="9270" spans="2:16" x14ac:dyDescent="0.25">
      <c r="B9270" t="s">
        <v>502</v>
      </c>
      <c r="C9270" t="str">
        <f t="shared" si="1008"/>
        <v>SDGOfLCZ11</v>
      </c>
      <c r="D9270" s="1" t="s">
        <v>506</v>
      </c>
      <c r="E9270" s="1" t="str">
        <f t="shared" si="1009"/>
        <v>SDG</v>
      </c>
      <c r="F9270" s="1" t="str">
        <f t="shared" si="1010"/>
        <v>SDG</v>
      </c>
      <c r="G9270" s="1" t="str">
        <f t="shared" si="1011"/>
        <v>OfL</v>
      </c>
      <c r="H9270" s="1" t="s">
        <v>530</v>
      </c>
      <c r="I9270" s="1" t="str">
        <f t="shared" si="1012"/>
        <v>CZ11</v>
      </c>
      <c r="J9270" s="1" t="s">
        <v>531</v>
      </c>
      <c r="L9270" s="12" t="str">
        <f t="shared" si="1013"/>
        <v>SDGOfLCZ111985</v>
      </c>
      <c r="M9270" t="s">
        <v>1927</v>
      </c>
      <c r="N9270" s="1">
        <v>1985</v>
      </c>
      <c r="O9270" s="19">
        <v>0</v>
      </c>
      <c r="P9270" t="str">
        <f t="shared" si="1014"/>
        <v>85</v>
      </c>
    </row>
    <row r="9271" spans="2:16" x14ac:dyDescent="0.25">
      <c r="B9271" t="s">
        <v>502</v>
      </c>
      <c r="C9271" t="str">
        <f t="shared" si="1008"/>
        <v>SDGOfLCZ11</v>
      </c>
      <c r="D9271" s="1" t="s">
        <v>506</v>
      </c>
      <c r="E9271" s="1" t="str">
        <f t="shared" si="1009"/>
        <v>SDG</v>
      </c>
      <c r="F9271" s="1" t="str">
        <f t="shared" si="1010"/>
        <v>SDG</v>
      </c>
      <c r="G9271" s="1" t="str">
        <f t="shared" si="1011"/>
        <v>OfL</v>
      </c>
      <c r="H9271" s="1" t="s">
        <v>530</v>
      </c>
      <c r="I9271" s="1" t="str">
        <f t="shared" si="1012"/>
        <v>CZ11</v>
      </c>
      <c r="J9271" s="1" t="s">
        <v>531</v>
      </c>
      <c r="L9271" s="12" t="str">
        <f t="shared" si="1013"/>
        <v>SDGOfLCZ111996</v>
      </c>
      <c r="M9271" t="s">
        <v>1927</v>
      </c>
      <c r="N9271" s="1">
        <v>1996</v>
      </c>
      <c r="O9271" s="19">
        <v>0</v>
      </c>
      <c r="P9271" t="str">
        <f t="shared" si="1014"/>
        <v>96</v>
      </c>
    </row>
    <row r="9272" spans="2:16" x14ac:dyDescent="0.25">
      <c r="B9272" t="s">
        <v>502</v>
      </c>
      <c r="C9272" t="str">
        <f t="shared" si="1008"/>
        <v>SDGOfLCZ11</v>
      </c>
      <c r="D9272" s="1" t="s">
        <v>506</v>
      </c>
      <c r="E9272" s="1" t="str">
        <f t="shared" si="1009"/>
        <v>SDG</v>
      </c>
      <c r="F9272" s="1" t="str">
        <f t="shared" si="1010"/>
        <v>SDG</v>
      </c>
      <c r="G9272" s="1" t="str">
        <f t="shared" si="1011"/>
        <v>OfL</v>
      </c>
      <c r="H9272" s="1" t="s">
        <v>530</v>
      </c>
      <c r="I9272" s="1" t="str">
        <f t="shared" si="1012"/>
        <v>CZ11</v>
      </c>
      <c r="J9272" s="1" t="s">
        <v>531</v>
      </c>
      <c r="L9272" s="12" t="str">
        <f t="shared" si="1013"/>
        <v>SDGOfLCZ112003</v>
      </c>
      <c r="M9272" t="s">
        <v>1927</v>
      </c>
      <c r="N9272" s="1">
        <v>2003</v>
      </c>
      <c r="O9272" s="19">
        <v>0</v>
      </c>
      <c r="P9272" t="str">
        <f t="shared" si="1014"/>
        <v>03</v>
      </c>
    </row>
    <row r="9273" spans="2:16" x14ac:dyDescent="0.25">
      <c r="B9273" t="s">
        <v>502</v>
      </c>
      <c r="C9273" t="str">
        <f t="shared" si="1008"/>
        <v>SDGOfLCZ11</v>
      </c>
      <c r="D9273" s="1" t="s">
        <v>506</v>
      </c>
      <c r="E9273" s="1" t="str">
        <f t="shared" si="1009"/>
        <v>SDG</v>
      </c>
      <c r="F9273" s="1" t="str">
        <f t="shared" si="1010"/>
        <v>SDG</v>
      </c>
      <c r="G9273" s="1" t="str">
        <f t="shared" si="1011"/>
        <v>OfL</v>
      </c>
      <c r="H9273" s="1" t="s">
        <v>530</v>
      </c>
      <c r="I9273" s="1" t="str">
        <f t="shared" si="1012"/>
        <v>CZ11</v>
      </c>
      <c r="J9273" s="1" t="s">
        <v>531</v>
      </c>
      <c r="L9273" s="12" t="str">
        <f t="shared" si="1013"/>
        <v>SDGOfLCZ112007</v>
      </c>
      <c r="M9273" t="s">
        <v>1927</v>
      </c>
      <c r="N9273" s="1">
        <v>2007</v>
      </c>
      <c r="O9273" s="19">
        <v>0</v>
      </c>
      <c r="P9273" t="str">
        <f t="shared" si="1014"/>
        <v>07</v>
      </c>
    </row>
    <row r="9274" spans="2:16" x14ac:dyDescent="0.25">
      <c r="B9274" t="s">
        <v>502</v>
      </c>
      <c r="C9274" t="str">
        <f t="shared" si="1008"/>
        <v>SDGOfLCZ11</v>
      </c>
      <c r="D9274" s="1" t="s">
        <v>506</v>
      </c>
      <c r="E9274" s="1" t="str">
        <f t="shared" si="1009"/>
        <v>SDG</v>
      </c>
      <c r="F9274" s="1" t="str">
        <f t="shared" si="1010"/>
        <v>SDG</v>
      </c>
      <c r="G9274" s="1" t="str">
        <f t="shared" si="1011"/>
        <v>OfL</v>
      </c>
      <c r="H9274" s="1" t="s">
        <v>530</v>
      </c>
      <c r="I9274" s="1" t="str">
        <f t="shared" si="1012"/>
        <v>CZ11</v>
      </c>
      <c r="J9274" s="1" t="s">
        <v>531</v>
      </c>
      <c r="L9274" s="12" t="str">
        <f t="shared" si="1013"/>
        <v>SDGOfLCZ112011</v>
      </c>
      <c r="M9274" t="s">
        <v>1927</v>
      </c>
      <c r="N9274" s="1">
        <v>2011</v>
      </c>
      <c r="O9274" s="19">
        <v>0</v>
      </c>
      <c r="P9274" t="str">
        <f t="shared" si="1014"/>
        <v>11</v>
      </c>
    </row>
    <row r="9275" spans="2:16" x14ac:dyDescent="0.25">
      <c r="B9275" t="s">
        <v>502</v>
      </c>
      <c r="C9275" t="str">
        <f t="shared" si="1008"/>
        <v>SDGOfLCZ11</v>
      </c>
      <c r="D9275" s="1" t="s">
        <v>506</v>
      </c>
      <c r="E9275" s="1" t="str">
        <f t="shared" si="1009"/>
        <v>SDG</v>
      </c>
      <c r="F9275" s="1" t="str">
        <f t="shared" si="1010"/>
        <v>SDG</v>
      </c>
      <c r="G9275" s="1" t="str">
        <f t="shared" si="1011"/>
        <v>OfL</v>
      </c>
      <c r="H9275" s="1" t="s">
        <v>530</v>
      </c>
      <c r="I9275" s="1" t="str">
        <f t="shared" si="1012"/>
        <v>CZ11</v>
      </c>
      <c r="J9275" s="1" t="s">
        <v>531</v>
      </c>
      <c r="L9275" s="12" t="str">
        <f t="shared" si="1013"/>
        <v>SDGOfLCZ112014</v>
      </c>
      <c r="M9275" t="s">
        <v>1927</v>
      </c>
      <c r="N9275" s="1">
        <v>2014</v>
      </c>
      <c r="O9275" s="19">
        <v>0</v>
      </c>
      <c r="P9275" t="str">
        <f t="shared" si="1014"/>
        <v>14</v>
      </c>
    </row>
    <row r="9276" spans="2:16" x14ac:dyDescent="0.25">
      <c r="B9276" t="s">
        <v>502</v>
      </c>
      <c r="C9276" t="str">
        <f t="shared" si="1008"/>
        <v>SDGOfLCZ12</v>
      </c>
      <c r="D9276" s="1" t="s">
        <v>506</v>
      </c>
      <c r="E9276" s="1" t="str">
        <f t="shared" si="1009"/>
        <v>SDG</v>
      </c>
      <c r="F9276" s="1" t="str">
        <f t="shared" si="1010"/>
        <v>SDG</v>
      </c>
      <c r="G9276" s="1" t="str">
        <f t="shared" si="1011"/>
        <v>OfL</v>
      </c>
      <c r="H9276" s="1" t="s">
        <v>530</v>
      </c>
      <c r="I9276" s="1" t="str">
        <f t="shared" si="1012"/>
        <v>CZ12</v>
      </c>
      <c r="J9276" s="1" t="s">
        <v>531</v>
      </c>
      <c r="L9276" s="12" t="str">
        <f t="shared" si="1013"/>
        <v>SDGOfLCZ121975</v>
      </c>
      <c r="M9276" t="s">
        <v>1928</v>
      </c>
      <c r="N9276" s="1">
        <v>1975</v>
      </c>
      <c r="O9276" s="19">
        <v>0</v>
      </c>
      <c r="P9276" t="str">
        <f t="shared" si="1014"/>
        <v>75</v>
      </c>
    </row>
    <row r="9277" spans="2:16" x14ac:dyDescent="0.25">
      <c r="B9277" t="s">
        <v>502</v>
      </c>
      <c r="C9277" t="str">
        <f t="shared" si="1008"/>
        <v>SDGOfLCZ12</v>
      </c>
      <c r="D9277" s="1" t="s">
        <v>506</v>
      </c>
      <c r="E9277" s="1" t="str">
        <f t="shared" si="1009"/>
        <v>SDG</v>
      </c>
      <c r="F9277" s="1" t="str">
        <f t="shared" si="1010"/>
        <v>SDG</v>
      </c>
      <c r="G9277" s="1" t="str">
        <f t="shared" si="1011"/>
        <v>OfL</v>
      </c>
      <c r="H9277" s="1" t="s">
        <v>530</v>
      </c>
      <c r="I9277" s="1" t="str">
        <f t="shared" si="1012"/>
        <v>CZ12</v>
      </c>
      <c r="J9277" s="1" t="s">
        <v>531</v>
      </c>
      <c r="L9277" s="12" t="str">
        <f t="shared" si="1013"/>
        <v>SDGOfLCZ121985</v>
      </c>
      <c r="M9277" t="s">
        <v>1928</v>
      </c>
      <c r="N9277" s="1">
        <v>1985</v>
      </c>
      <c r="O9277" s="19">
        <v>0</v>
      </c>
      <c r="P9277" t="str">
        <f t="shared" si="1014"/>
        <v>85</v>
      </c>
    </row>
    <row r="9278" spans="2:16" x14ac:dyDescent="0.25">
      <c r="B9278" t="s">
        <v>502</v>
      </c>
      <c r="C9278" t="str">
        <f t="shared" si="1008"/>
        <v>SDGOfLCZ12</v>
      </c>
      <c r="D9278" s="1" t="s">
        <v>506</v>
      </c>
      <c r="E9278" s="1" t="str">
        <f t="shared" si="1009"/>
        <v>SDG</v>
      </c>
      <c r="F9278" s="1" t="str">
        <f t="shared" si="1010"/>
        <v>SDG</v>
      </c>
      <c r="G9278" s="1" t="str">
        <f t="shared" si="1011"/>
        <v>OfL</v>
      </c>
      <c r="H9278" s="1" t="s">
        <v>530</v>
      </c>
      <c r="I9278" s="1" t="str">
        <f t="shared" si="1012"/>
        <v>CZ12</v>
      </c>
      <c r="J9278" s="1" t="s">
        <v>531</v>
      </c>
      <c r="L9278" s="12" t="str">
        <f t="shared" si="1013"/>
        <v>SDGOfLCZ121996</v>
      </c>
      <c r="M9278" t="s">
        <v>1928</v>
      </c>
      <c r="N9278" s="1">
        <v>1996</v>
      </c>
      <c r="O9278" s="19">
        <v>0</v>
      </c>
      <c r="P9278" t="str">
        <f t="shared" si="1014"/>
        <v>96</v>
      </c>
    </row>
    <row r="9279" spans="2:16" x14ac:dyDescent="0.25">
      <c r="B9279" t="s">
        <v>502</v>
      </c>
      <c r="C9279" t="str">
        <f t="shared" si="1008"/>
        <v>SDGOfLCZ12</v>
      </c>
      <c r="D9279" s="1" t="s">
        <v>506</v>
      </c>
      <c r="E9279" s="1" t="str">
        <f t="shared" si="1009"/>
        <v>SDG</v>
      </c>
      <c r="F9279" s="1" t="str">
        <f t="shared" si="1010"/>
        <v>SDG</v>
      </c>
      <c r="G9279" s="1" t="str">
        <f t="shared" si="1011"/>
        <v>OfL</v>
      </c>
      <c r="H9279" s="1" t="s">
        <v>530</v>
      </c>
      <c r="I9279" s="1" t="str">
        <f t="shared" si="1012"/>
        <v>CZ12</v>
      </c>
      <c r="J9279" s="1" t="s">
        <v>531</v>
      </c>
      <c r="L9279" s="12" t="str">
        <f t="shared" si="1013"/>
        <v>SDGOfLCZ122003</v>
      </c>
      <c r="M9279" t="s">
        <v>1928</v>
      </c>
      <c r="N9279" s="1">
        <v>2003</v>
      </c>
      <c r="O9279" s="19">
        <v>0</v>
      </c>
      <c r="P9279" t="str">
        <f t="shared" si="1014"/>
        <v>03</v>
      </c>
    </row>
    <row r="9280" spans="2:16" x14ac:dyDescent="0.25">
      <c r="B9280" t="s">
        <v>502</v>
      </c>
      <c r="C9280" t="str">
        <f t="shared" si="1008"/>
        <v>SDGOfLCZ12</v>
      </c>
      <c r="D9280" s="1" t="s">
        <v>506</v>
      </c>
      <c r="E9280" s="1" t="str">
        <f t="shared" si="1009"/>
        <v>SDG</v>
      </c>
      <c r="F9280" s="1" t="str">
        <f t="shared" si="1010"/>
        <v>SDG</v>
      </c>
      <c r="G9280" s="1" t="str">
        <f t="shared" si="1011"/>
        <v>OfL</v>
      </c>
      <c r="H9280" s="1" t="s">
        <v>530</v>
      </c>
      <c r="I9280" s="1" t="str">
        <f t="shared" si="1012"/>
        <v>CZ12</v>
      </c>
      <c r="J9280" s="1" t="s">
        <v>531</v>
      </c>
      <c r="L9280" s="12" t="str">
        <f t="shared" si="1013"/>
        <v>SDGOfLCZ122007</v>
      </c>
      <c r="M9280" t="s">
        <v>1928</v>
      </c>
      <c r="N9280" s="1">
        <v>2007</v>
      </c>
      <c r="O9280" s="19">
        <v>0</v>
      </c>
      <c r="P9280" t="str">
        <f t="shared" si="1014"/>
        <v>07</v>
      </c>
    </row>
    <row r="9281" spans="2:16" x14ac:dyDescent="0.25">
      <c r="B9281" t="s">
        <v>502</v>
      </c>
      <c r="C9281" t="str">
        <f t="shared" si="1008"/>
        <v>SDGOfLCZ12</v>
      </c>
      <c r="D9281" s="1" t="s">
        <v>506</v>
      </c>
      <c r="E9281" s="1" t="str">
        <f t="shared" si="1009"/>
        <v>SDG</v>
      </c>
      <c r="F9281" s="1" t="str">
        <f t="shared" si="1010"/>
        <v>SDG</v>
      </c>
      <c r="G9281" s="1" t="str">
        <f t="shared" si="1011"/>
        <v>OfL</v>
      </c>
      <c r="H9281" s="1" t="s">
        <v>530</v>
      </c>
      <c r="I9281" s="1" t="str">
        <f t="shared" si="1012"/>
        <v>CZ12</v>
      </c>
      <c r="J9281" s="1" t="s">
        <v>531</v>
      </c>
      <c r="L9281" s="12" t="str">
        <f t="shared" si="1013"/>
        <v>SDGOfLCZ122011</v>
      </c>
      <c r="M9281" t="s">
        <v>1928</v>
      </c>
      <c r="N9281" s="1">
        <v>2011</v>
      </c>
      <c r="O9281" s="19">
        <v>0</v>
      </c>
      <c r="P9281" t="str">
        <f t="shared" si="1014"/>
        <v>11</v>
      </c>
    </row>
    <row r="9282" spans="2:16" x14ac:dyDescent="0.25">
      <c r="B9282" t="s">
        <v>502</v>
      </c>
      <c r="C9282" t="str">
        <f t="shared" si="1008"/>
        <v>SDGOfLCZ12</v>
      </c>
      <c r="D9282" s="1" t="s">
        <v>506</v>
      </c>
      <c r="E9282" s="1" t="str">
        <f t="shared" si="1009"/>
        <v>SDG</v>
      </c>
      <c r="F9282" s="1" t="str">
        <f t="shared" si="1010"/>
        <v>SDG</v>
      </c>
      <c r="G9282" s="1" t="str">
        <f t="shared" si="1011"/>
        <v>OfL</v>
      </c>
      <c r="H9282" s="1" t="s">
        <v>530</v>
      </c>
      <c r="I9282" s="1" t="str">
        <f t="shared" si="1012"/>
        <v>CZ12</v>
      </c>
      <c r="J9282" s="1" t="s">
        <v>531</v>
      </c>
      <c r="L9282" s="12" t="str">
        <f t="shared" si="1013"/>
        <v>SDGOfLCZ122014</v>
      </c>
      <c r="M9282" t="s">
        <v>1928</v>
      </c>
      <c r="N9282" s="1">
        <v>2014</v>
      </c>
      <c r="O9282" s="19">
        <v>0</v>
      </c>
      <c r="P9282" t="str">
        <f t="shared" si="1014"/>
        <v>14</v>
      </c>
    </row>
    <row r="9283" spans="2:16" x14ac:dyDescent="0.25">
      <c r="B9283" t="s">
        <v>502</v>
      </c>
      <c r="C9283" t="str">
        <f t="shared" si="1008"/>
        <v>SDGOfLCZ13</v>
      </c>
      <c r="D9283" s="1" t="s">
        <v>506</v>
      </c>
      <c r="E9283" s="1" t="str">
        <f t="shared" si="1009"/>
        <v>SDG</v>
      </c>
      <c r="F9283" s="1" t="str">
        <f t="shared" si="1010"/>
        <v>SDG</v>
      </c>
      <c r="G9283" s="1" t="str">
        <f t="shared" si="1011"/>
        <v>OfL</v>
      </c>
      <c r="H9283" s="1" t="s">
        <v>530</v>
      </c>
      <c r="I9283" s="1" t="str">
        <f t="shared" si="1012"/>
        <v>CZ13</v>
      </c>
      <c r="J9283" s="1" t="s">
        <v>531</v>
      </c>
      <c r="L9283" s="12" t="str">
        <f t="shared" si="1013"/>
        <v>SDGOfLCZ131975</v>
      </c>
      <c r="M9283" t="s">
        <v>1929</v>
      </c>
      <c r="N9283" s="1">
        <v>1975</v>
      </c>
      <c r="O9283" s="19">
        <v>0</v>
      </c>
      <c r="P9283" t="str">
        <f t="shared" si="1014"/>
        <v>75</v>
      </c>
    </row>
    <row r="9284" spans="2:16" x14ac:dyDescent="0.25">
      <c r="B9284" t="s">
        <v>502</v>
      </c>
      <c r="C9284" t="str">
        <f t="shared" si="1008"/>
        <v>SDGOfLCZ13</v>
      </c>
      <c r="D9284" s="1" t="s">
        <v>506</v>
      </c>
      <c r="E9284" s="1" t="str">
        <f t="shared" si="1009"/>
        <v>SDG</v>
      </c>
      <c r="F9284" s="1" t="str">
        <f t="shared" si="1010"/>
        <v>SDG</v>
      </c>
      <c r="G9284" s="1" t="str">
        <f t="shared" si="1011"/>
        <v>OfL</v>
      </c>
      <c r="H9284" s="1" t="s">
        <v>530</v>
      </c>
      <c r="I9284" s="1" t="str">
        <f t="shared" si="1012"/>
        <v>CZ13</v>
      </c>
      <c r="J9284" s="1" t="s">
        <v>531</v>
      </c>
      <c r="L9284" s="12" t="str">
        <f t="shared" si="1013"/>
        <v>SDGOfLCZ131985</v>
      </c>
      <c r="M9284" t="s">
        <v>1929</v>
      </c>
      <c r="N9284" s="1">
        <v>1985</v>
      </c>
      <c r="O9284" s="19">
        <v>0</v>
      </c>
      <c r="P9284" t="str">
        <f t="shared" si="1014"/>
        <v>85</v>
      </c>
    </row>
    <row r="9285" spans="2:16" x14ac:dyDescent="0.25">
      <c r="B9285" t="s">
        <v>502</v>
      </c>
      <c r="C9285" t="str">
        <f t="shared" si="1008"/>
        <v>SDGOfLCZ13</v>
      </c>
      <c r="D9285" s="1" t="s">
        <v>506</v>
      </c>
      <c r="E9285" s="1" t="str">
        <f t="shared" si="1009"/>
        <v>SDG</v>
      </c>
      <c r="F9285" s="1" t="str">
        <f t="shared" si="1010"/>
        <v>SDG</v>
      </c>
      <c r="G9285" s="1" t="str">
        <f t="shared" si="1011"/>
        <v>OfL</v>
      </c>
      <c r="H9285" s="1" t="s">
        <v>530</v>
      </c>
      <c r="I9285" s="1" t="str">
        <f t="shared" si="1012"/>
        <v>CZ13</v>
      </c>
      <c r="J9285" s="1" t="s">
        <v>531</v>
      </c>
      <c r="L9285" s="12" t="str">
        <f t="shared" si="1013"/>
        <v>SDGOfLCZ131996</v>
      </c>
      <c r="M9285" t="s">
        <v>1929</v>
      </c>
      <c r="N9285" s="1">
        <v>1996</v>
      </c>
      <c r="O9285" s="19">
        <v>0</v>
      </c>
      <c r="P9285" t="str">
        <f t="shared" si="1014"/>
        <v>96</v>
      </c>
    </row>
    <row r="9286" spans="2:16" x14ac:dyDescent="0.25">
      <c r="B9286" t="s">
        <v>502</v>
      </c>
      <c r="C9286" t="str">
        <f t="shared" si="1008"/>
        <v>SDGOfLCZ13</v>
      </c>
      <c r="D9286" s="1" t="s">
        <v>506</v>
      </c>
      <c r="E9286" s="1" t="str">
        <f t="shared" si="1009"/>
        <v>SDG</v>
      </c>
      <c r="F9286" s="1" t="str">
        <f t="shared" si="1010"/>
        <v>SDG</v>
      </c>
      <c r="G9286" s="1" t="str">
        <f t="shared" si="1011"/>
        <v>OfL</v>
      </c>
      <c r="H9286" s="1" t="s">
        <v>530</v>
      </c>
      <c r="I9286" s="1" t="str">
        <f t="shared" si="1012"/>
        <v>CZ13</v>
      </c>
      <c r="J9286" s="1" t="s">
        <v>531</v>
      </c>
      <c r="L9286" s="12" t="str">
        <f t="shared" si="1013"/>
        <v>SDGOfLCZ132003</v>
      </c>
      <c r="M9286" t="s">
        <v>1929</v>
      </c>
      <c r="N9286" s="1">
        <v>2003</v>
      </c>
      <c r="O9286" s="19">
        <v>0</v>
      </c>
      <c r="P9286" t="str">
        <f t="shared" si="1014"/>
        <v>03</v>
      </c>
    </row>
    <row r="9287" spans="2:16" x14ac:dyDescent="0.25">
      <c r="B9287" t="s">
        <v>502</v>
      </c>
      <c r="C9287" t="str">
        <f t="shared" si="1008"/>
        <v>SDGOfLCZ13</v>
      </c>
      <c r="D9287" s="1" t="s">
        <v>506</v>
      </c>
      <c r="E9287" s="1" t="str">
        <f t="shared" si="1009"/>
        <v>SDG</v>
      </c>
      <c r="F9287" s="1" t="str">
        <f t="shared" si="1010"/>
        <v>SDG</v>
      </c>
      <c r="G9287" s="1" t="str">
        <f t="shared" si="1011"/>
        <v>OfL</v>
      </c>
      <c r="H9287" s="1" t="s">
        <v>530</v>
      </c>
      <c r="I9287" s="1" t="str">
        <f t="shared" si="1012"/>
        <v>CZ13</v>
      </c>
      <c r="J9287" s="1" t="s">
        <v>531</v>
      </c>
      <c r="L9287" s="12" t="str">
        <f t="shared" si="1013"/>
        <v>SDGOfLCZ132007</v>
      </c>
      <c r="M9287" t="s">
        <v>1929</v>
      </c>
      <c r="N9287" s="1">
        <v>2007</v>
      </c>
      <c r="O9287" s="19">
        <v>0</v>
      </c>
      <c r="P9287" t="str">
        <f t="shared" si="1014"/>
        <v>07</v>
      </c>
    </row>
    <row r="9288" spans="2:16" x14ac:dyDescent="0.25">
      <c r="B9288" t="s">
        <v>502</v>
      </c>
      <c r="C9288" t="str">
        <f t="shared" si="1008"/>
        <v>SDGOfLCZ13</v>
      </c>
      <c r="D9288" s="1" t="s">
        <v>506</v>
      </c>
      <c r="E9288" s="1" t="str">
        <f t="shared" si="1009"/>
        <v>SDG</v>
      </c>
      <c r="F9288" s="1" t="str">
        <f t="shared" si="1010"/>
        <v>SDG</v>
      </c>
      <c r="G9288" s="1" t="str">
        <f t="shared" si="1011"/>
        <v>OfL</v>
      </c>
      <c r="H9288" s="1" t="s">
        <v>530</v>
      </c>
      <c r="I9288" s="1" t="str">
        <f t="shared" si="1012"/>
        <v>CZ13</v>
      </c>
      <c r="J9288" s="1" t="s">
        <v>531</v>
      </c>
      <c r="L9288" s="12" t="str">
        <f t="shared" si="1013"/>
        <v>SDGOfLCZ132011</v>
      </c>
      <c r="M9288" t="s">
        <v>1929</v>
      </c>
      <c r="N9288" s="1">
        <v>2011</v>
      </c>
      <c r="O9288" s="19">
        <v>0</v>
      </c>
      <c r="P9288" t="str">
        <f t="shared" si="1014"/>
        <v>11</v>
      </c>
    </row>
    <row r="9289" spans="2:16" x14ac:dyDescent="0.25">
      <c r="B9289" t="s">
        <v>502</v>
      </c>
      <c r="C9289" t="str">
        <f t="shared" si="1008"/>
        <v>SDGOfLCZ13</v>
      </c>
      <c r="D9289" s="1" t="s">
        <v>506</v>
      </c>
      <c r="E9289" s="1" t="str">
        <f t="shared" si="1009"/>
        <v>SDG</v>
      </c>
      <c r="F9289" s="1" t="str">
        <f t="shared" si="1010"/>
        <v>SDG</v>
      </c>
      <c r="G9289" s="1" t="str">
        <f t="shared" si="1011"/>
        <v>OfL</v>
      </c>
      <c r="H9289" s="1" t="s">
        <v>530</v>
      </c>
      <c r="I9289" s="1" t="str">
        <f t="shared" si="1012"/>
        <v>CZ13</v>
      </c>
      <c r="J9289" s="1" t="s">
        <v>531</v>
      </c>
      <c r="L9289" s="12" t="str">
        <f t="shared" si="1013"/>
        <v>SDGOfLCZ132014</v>
      </c>
      <c r="M9289" t="s">
        <v>1929</v>
      </c>
      <c r="N9289" s="1">
        <v>2014</v>
      </c>
      <c r="O9289" s="19">
        <v>0</v>
      </c>
      <c r="P9289" t="str">
        <f t="shared" si="1014"/>
        <v>14</v>
      </c>
    </row>
    <row r="9290" spans="2:16" x14ac:dyDescent="0.25">
      <c r="B9290" t="s">
        <v>502</v>
      </c>
      <c r="C9290" t="str">
        <f t="shared" si="1008"/>
        <v>SDGOfLCZ14</v>
      </c>
      <c r="D9290" s="1" t="s">
        <v>506</v>
      </c>
      <c r="E9290" s="1" t="str">
        <f t="shared" si="1009"/>
        <v>SDG</v>
      </c>
      <c r="F9290" s="1" t="str">
        <f t="shared" si="1010"/>
        <v>SDG</v>
      </c>
      <c r="G9290" s="1" t="str">
        <f t="shared" si="1011"/>
        <v>OfL</v>
      </c>
      <c r="H9290" s="1" t="s">
        <v>530</v>
      </c>
      <c r="I9290" s="1" t="str">
        <f t="shared" si="1012"/>
        <v>CZ14</v>
      </c>
      <c r="J9290" s="1" t="s">
        <v>531</v>
      </c>
      <c r="L9290" s="12" t="str">
        <f t="shared" si="1013"/>
        <v>SDGOfLCZ141975</v>
      </c>
      <c r="M9290" t="s">
        <v>1930</v>
      </c>
      <c r="N9290" s="1">
        <v>1975</v>
      </c>
      <c r="O9290" s="19">
        <v>4.5100000000000001E-2</v>
      </c>
      <c r="P9290" t="str">
        <f t="shared" si="1014"/>
        <v>75</v>
      </c>
    </row>
    <row r="9291" spans="2:16" x14ac:dyDescent="0.25">
      <c r="B9291" t="s">
        <v>502</v>
      </c>
      <c r="C9291" t="str">
        <f t="shared" si="1008"/>
        <v>SDGOfLCZ14</v>
      </c>
      <c r="D9291" s="1" t="s">
        <v>506</v>
      </c>
      <c r="E9291" s="1" t="str">
        <f t="shared" si="1009"/>
        <v>SDG</v>
      </c>
      <c r="F9291" s="1" t="str">
        <f t="shared" si="1010"/>
        <v>SDG</v>
      </c>
      <c r="G9291" s="1" t="str">
        <f t="shared" si="1011"/>
        <v>OfL</v>
      </c>
      <c r="H9291" s="1" t="s">
        <v>530</v>
      </c>
      <c r="I9291" s="1" t="str">
        <f t="shared" si="1012"/>
        <v>CZ14</v>
      </c>
      <c r="J9291" s="1" t="s">
        <v>531</v>
      </c>
      <c r="L9291" s="12" t="str">
        <f t="shared" si="1013"/>
        <v>SDGOfLCZ141985</v>
      </c>
      <c r="M9291" t="s">
        <v>1930</v>
      </c>
      <c r="N9291" s="1">
        <v>1985</v>
      </c>
      <c r="O9291" s="19">
        <v>0.24790000000000001</v>
      </c>
      <c r="P9291" t="str">
        <f t="shared" si="1014"/>
        <v>85</v>
      </c>
    </row>
    <row r="9292" spans="2:16" x14ac:dyDescent="0.25">
      <c r="B9292" t="s">
        <v>502</v>
      </c>
      <c r="C9292" t="str">
        <f t="shared" si="1008"/>
        <v>SDGOfLCZ14</v>
      </c>
      <c r="D9292" s="1" t="s">
        <v>506</v>
      </c>
      <c r="E9292" s="1" t="str">
        <f t="shared" si="1009"/>
        <v>SDG</v>
      </c>
      <c r="F9292" s="1" t="str">
        <f t="shared" si="1010"/>
        <v>SDG</v>
      </c>
      <c r="G9292" s="1" t="str">
        <f t="shared" si="1011"/>
        <v>OfL</v>
      </c>
      <c r="H9292" s="1" t="s">
        <v>530</v>
      </c>
      <c r="I9292" s="1" t="str">
        <f t="shared" si="1012"/>
        <v>CZ14</v>
      </c>
      <c r="J9292" s="1" t="s">
        <v>531</v>
      </c>
      <c r="L9292" s="12" t="str">
        <f t="shared" si="1013"/>
        <v>SDGOfLCZ141996</v>
      </c>
      <c r="M9292" t="s">
        <v>1930</v>
      </c>
      <c r="N9292" s="1">
        <v>1996</v>
      </c>
      <c r="O9292" s="19">
        <v>6.7699999999999996E-2</v>
      </c>
      <c r="P9292" t="str">
        <f t="shared" si="1014"/>
        <v>96</v>
      </c>
    </row>
    <row r="9293" spans="2:16" x14ac:dyDescent="0.25">
      <c r="B9293" t="s">
        <v>502</v>
      </c>
      <c r="C9293" t="str">
        <f t="shared" si="1008"/>
        <v>SDGOfLCZ14</v>
      </c>
      <c r="D9293" s="1" t="s">
        <v>506</v>
      </c>
      <c r="E9293" s="1" t="str">
        <f t="shared" si="1009"/>
        <v>SDG</v>
      </c>
      <c r="F9293" s="1" t="str">
        <f t="shared" si="1010"/>
        <v>SDG</v>
      </c>
      <c r="G9293" s="1" t="str">
        <f t="shared" si="1011"/>
        <v>OfL</v>
      </c>
      <c r="H9293" s="1" t="s">
        <v>530</v>
      </c>
      <c r="I9293" s="1" t="str">
        <f t="shared" si="1012"/>
        <v>CZ14</v>
      </c>
      <c r="J9293" s="1" t="s">
        <v>531</v>
      </c>
      <c r="L9293" s="12" t="str">
        <f t="shared" si="1013"/>
        <v>SDGOfLCZ142003</v>
      </c>
      <c r="M9293" t="s">
        <v>1930</v>
      </c>
      <c r="N9293" s="1">
        <v>2003</v>
      </c>
      <c r="O9293" s="19">
        <v>3.9300000000000002E-2</v>
      </c>
      <c r="P9293" t="str">
        <f t="shared" si="1014"/>
        <v>03</v>
      </c>
    </row>
    <row r="9294" spans="2:16" x14ac:dyDescent="0.25">
      <c r="B9294" t="s">
        <v>502</v>
      </c>
      <c r="C9294" t="str">
        <f t="shared" si="1008"/>
        <v>SDGOfLCZ14</v>
      </c>
      <c r="D9294" s="1" t="s">
        <v>506</v>
      </c>
      <c r="E9294" s="1" t="str">
        <f t="shared" si="1009"/>
        <v>SDG</v>
      </c>
      <c r="F9294" s="1" t="str">
        <f t="shared" si="1010"/>
        <v>SDG</v>
      </c>
      <c r="G9294" s="1" t="str">
        <f t="shared" si="1011"/>
        <v>OfL</v>
      </c>
      <c r="H9294" s="1" t="s">
        <v>530</v>
      </c>
      <c r="I9294" s="1" t="str">
        <f t="shared" si="1012"/>
        <v>CZ14</v>
      </c>
      <c r="J9294" s="1" t="s">
        <v>531</v>
      </c>
      <c r="L9294" s="12" t="str">
        <f t="shared" si="1013"/>
        <v>SDGOfLCZ142007</v>
      </c>
      <c r="M9294" t="s">
        <v>1930</v>
      </c>
      <c r="N9294" s="1">
        <v>2007</v>
      </c>
      <c r="O9294" s="19">
        <v>1.5800000000000002E-2</v>
      </c>
      <c r="P9294" t="str">
        <f t="shared" si="1014"/>
        <v>07</v>
      </c>
    </row>
    <row r="9295" spans="2:16" x14ac:dyDescent="0.25">
      <c r="B9295" t="s">
        <v>502</v>
      </c>
      <c r="C9295" t="str">
        <f t="shared" si="1008"/>
        <v>SDGOfLCZ14</v>
      </c>
      <c r="D9295" s="1" t="s">
        <v>506</v>
      </c>
      <c r="E9295" s="1" t="str">
        <f t="shared" si="1009"/>
        <v>SDG</v>
      </c>
      <c r="F9295" s="1" t="str">
        <f t="shared" si="1010"/>
        <v>SDG</v>
      </c>
      <c r="G9295" s="1" t="str">
        <f t="shared" si="1011"/>
        <v>OfL</v>
      </c>
      <c r="H9295" s="1" t="s">
        <v>530</v>
      </c>
      <c r="I9295" s="1" t="str">
        <f t="shared" si="1012"/>
        <v>CZ14</v>
      </c>
      <c r="J9295" s="1" t="s">
        <v>531</v>
      </c>
      <c r="L9295" s="12" t="str">
        <f t="shared" si="1013"/>
        <v>SDGOfLCZ142011</v>
      </c>
      <c r="M9295" t="s">
        <v>1930</v>
      </c>
      <c r="N9295" s="1">
        <v>2011</v>
      </c>
      <c r="O9295" s="19">
        <v>1.5800000000000002E-2</v>
      </c>
      <c r="P9295" t="str">
        <f t="shared" si="1014"/>
        <v>11</v>
      </c>
    </row>
    <row r="9296" spans="2:16" x14ac:dyDescent="0.25">
      <c r="B9296" t="s">
        <v>502</v>
      </c>
      <c r="C9296" t="str">
        <f t="shared" ref="C9296:C9359" si="1015">F9296&amp;G9296&amp;I9296</f>
        <v>SDGOfLCZ14</v>
      </c>
      <c r="D9296" s="1" t="s">
        <v>506</v>
      </c>
      <c r="E9296" s="1" t="str">
        <f t="shared" ref="E9296:E9359" si="1016">+F9296</f>
        <v>SDG</v>
      </c>
      <c r="F9296" s="1" t="str">
        <f t="shared" ref="F9296:F9359" si="1017">LEFT(M9296,3)</f>
        <v>SDG</v>
      </c>
      <c r="G9296" s="1" t="str">
        <f t="shared" ref="G9296:G9359" si="1018">MID(M9296,4,3)</f>
        <v>OfL</v>
      </c>
      <c r="H9296" s="1" t="s">
        <v>530</v>
      </c>
      <c r="I9296" s="1" t="str">
        <f t="shared" ref="I9296:I9359" si="1019">RIGHT(M9296,4)</f>
        <v>CZ14</v>
      </c>
      <c r="J9296" s="1" t="s">
        <v>531</v>
      </c>
      <c r="L9296" s="12" t="str">
        <f t="shared" ref="L9296:L9359" si="1020">C9296&amp;N9296</f>
        <v>SDGOfLCZ142014</v>
      </c>
      <c r="M9296" t="s">
        <v>1930</v>
      </c>
      <c r="N9296" s="1">
        <v>2014</v>
      </c>
      <c r="O9296" s="19">
        <v>7.9000000000000008E-3</v>
      </c>
      <c r="P9296" t="str">
        <f t="shared" ref="P9296:P9359" si="1021">RIGHT(N9296,2)</f>
        <v>14</v>
      </c>
    </row>
    <row r="9297" spans="2:16" x14ac:dyDescent="0.25">
      <c r="B9297" t="s">
        <v>502</v>
      </c>
      <c r="C9297" t="str">
        <f t="shared" si="1015"/>
        <v>SDGOfLCZ15</v>
      </c>
      <c r="D9297" s="1" t="s">
        <v>506</v>
      </c>
      <c r="E9297" s="1" t="str">
        <f t="shared" si="1016"/>
        <v>SDG</v>
      </c>
      <c r="F9297" s="1" t="str">
        <f t="shared" si="1017"/>
        <v>SDG</v>
      </c>
      <c r="G9297" s="1" t="str">
        <f t="shared" si="1018"/>
        <v>OfL</v>
      </c>
      <c r="H9297" s="1" t="s">
        <v>530</v>
      </c>
      <c r="I9297" s="1" t="str">
        <f t="shared" si="1019"/>
        <v>CZ15</v>
      </c>
      <c r="J9297" s="1" t="s">
        <v>531</v>
      </c>
      <c r="L9297" s="12" t="str">
        <f t="shared" si="1020"/>
        <v>SDGOfLCZ151975</v>
      </c>
      <c r="M9297" t="s">
        <v>1931</v>
      </c>
      <c r="N9297" s="1">
        <v>1975</v>
      </c>
      <c r="O9297" s="19">
        <v>1.4E-2</v>
      </c>
      <c r="P9297" t="str">
        <f t="shared" si="1021"/>
        <v>75</v>
      </c>
    </row>
    <row r="9298" spans="2:16" x14ac:dyDescent="0.25">
      <c r="B9298" t="s">
        <v>502</v>
      </c>
      <c r="C9298" t="str">
        <f t="shared" si="1015"/>
        <v>SDGOfLCZ15</v>
      </c>
      <c r="D9298" s="1" t="s">
        <v>506</v>
      </c>
      <c r="E9298" s="1" t="str">
        <f t="shared" si="1016"/>
        <v>SDG</v>
      </c>
      <c r="F9298" s="1" t="str">
        <f t="shared" si="1017"/>
        <v>SDG</v>
      </c>
      <c r="G9298" s="1" t="str">
        <f t="shared" si="1018"/>
        <v>OfL</v>
      </c>
      <c r="H9298" s="1" t="s">
        <v>530</v>
      </c>
      <c r="I9298" s="1" t="str">
        <f t="shared" si="1019"/>
        <v>CZ15</v>
      </c>
      <c r="J9298" s="1" t="s">
        <v>531</v>
      </c>
      <c r="L9298" s="12" t="str">
        <f t="shared" si="1020"/>
        <v>SDGOfLCZ151985</v>
      </c>
      <c r="M9298" t="s">
        <v>1931</v>
      </c>
      <c r="N9298" s="1">
        <v>1985</v>
      </c>
      <c r="O9298" s="19">
        <v>7.6700000000000004E-2</v>
      </c>
      <c r="P9298" t="str">
        <f t="shared" si="1021"/>
        <v>85</v>
      </c>
    </row>
    <row r="9299" spans="2:16" x14ac:dyDescent="0.25">
      <c r="B9299" t="s">
        <v>502</v>
      </c>
      <c r="C9299" t="str">
        <f t="shared" si="1015"/>
        <v>SDGOfLCZ15</v>
      </c>
      <c r="D9299" s="1" t="s">
        <v>506</v>
      </c>
      <c r="E9299" s="1" t="str">
        <f t="shared" si="1016"/>
        <v>SDG</v>
      </c>
      <c r="F9299" s="1" t="str">
        <f t="shared" si="1017"/>
        <v>SDG</v>
      </c>
      <c r="G9299" s="1" t="str">
        <f t="shared" si="1018"/>
        <v>OfL</v>
      </c>
      <c r="H9299" s="1" t="s">
        <v>530</v>
      </c>
      <c r="I9299" s="1" t="str">
        <f t="shared" si="1019"/>
        <v>CZ15</v>
      </c>
      <c r="J9299" s="1" t="s">
        <v>531</v>
      </c>
      <c r="L9299" s="12" t="str">
        <f t="shared" si="1020"/>
        <v>SDGOfLCZ151996</v>
      </c>
      <c r="M9299" t="s">
        <v>1931</v>
      </c>
      <c r="N9299" s="1">
        <v>1996</v>
      </c>
      <c r="O9299" s="19">
        <v>2.1000000000000001E-2</v>
      </c>
      <c r="P9299" t="str">
        <f t="shared" si="1021"/>
        <v>96</v>
      </c>
    </row>
    <row r="9300" spans="2:16" x14ac:dyDescent="0.25">
      <c r="B9300" t="s">
        <v>502</v>
      </c>
      <c r="C9300" t="str">
        <f t="shared" si="1015"/>
        <v>SDGOfLCZ15</v>
      </c>
      <c r="D9300" s="1" t="s">
        <v>506</v>
      </c>
      <c r="E9300" s="1" t="str">
        <f t="shared" si="1016"/>
        <v>SDG</v>
      </c>
      <c r="F9300" s="1" t="str">
        <f t="shared" si="1017"/>
        <v>SDG</v>
      </c>
      <c r="G9300" s="1" t="str">
        <f t="shared" si="1018"/>
        <v>OfL</v>
      </c>
      <c r="H9300" s="1" t="s">
        <v>530</v>
      </c>
      <c r="I9300" s="1" t="str">
        <f t="shared" si="1019"/>
        <v>CZ15</v>
      </c>
      <c r="J9300" s="1" t="s">
        <v>531</v>
      </c>
      <c r="L9300" s="12" t="str">
        <f t="shared" si="1020"/>
        <v>SDGOfLCZ152003</v>
      </c>
      <c r="M9300" t="s">
        <v>1931</v>
      </c>
      <c r="N9300" s="1">
        <v>2003</v>
      </c>
      <c r="O9300" s="19">
        <v>1.2200000000000001E-2</v>
      </c>
      <c r="P9300" t="str">
        <f t="shared" si="1021"/>
        <v>03</v>
      </c>
    </row>
    <row r="9301" spans="2:16" x14ac:dyDescent="0.25">
      <c r="B9301" t="s">
        <v>502</v>
      </c>
      <c r="C9301" t="str">
        <f t="shared" si="1015"/>
        <v>SDGOfLCZ15</v>
      </c>
      <c r="D9301" s="1" t="s">
        <v>506</v>
      </c>
      <c r="E9301" s="1" t="str">
        <f t="shared" si="1016"/>
        <v>SDG</v>
      </c>
      <c r="F9301" s="1" t="str">
        <f t="shared" si="1017"/>
        <v>SDG</v>
      </c>
      <c r="G9301" s="1" t="str">
        <f t="shared" si="1018"/>
        <v>OfL</v>
      </c>
      <c r="H9301" s="1" t="s">
        <v>530</v>
      </c>
      <c r="I9301" s="1" t="str">
        <f t="shared" si="1019"/>
        <v>CZ15</v>
      </c>
      <c r="J9301" s="1" t="s">
        <v>531</v>
      </c>
      <c r="L9301" s="12" t="str">
        <f t="shared" si="1020"/>
        <v>SDGOfLCZ152007</v>
      </c>
      <c r="M9301" t="s">
        <v>1931</v>
      </c>
      <c r="N9301" s="1">
        <v>2007</v>
      </c>
      <c r="O9301" s="19">
        <v>4.8999999999999998E-3</v>
      </c>
      <c r="P9301" t="str">
        <f t="shared" si="1021"/>
        <v>07</v>
      </c>
    </row>
    <row r="9302" spans="2:16" x14ac:dyDescent="0.25">
      <c r="B9302" t="s">
        <v>502</v>
      </c>
      <c r="C9302" t="str">
        <f t="shared" si="1015"/>
        <v>SDGOfLCZ15</v>
      </c>
      <c r="D9302" s="1" t="s">
        <v>506</v>
      </c>
      <c r="E9302" s="1" t="str">
        <f t="shared" si="1016"/>
        <v>SDG</v>
      </c>
      <c r="F9302" s="1" t="str">
        <f t="shared" si="1017"/>
        <v>SDG</v>
      </c>
      <c r="G9302" s="1" t="str">
        <f t="shared" si="1018"/>
        <v>OfL</v>
      </c>
      <c r="H9302" s="1" t="s">
        <v>530</v>
      </c>
      <c r="I9302" s="1" t="str">
        <f t="shared" si="1019"/>
        <v>CZ15</v>
      </c>
      <c r="J9302" s="1" t="s">
        <v>531</v>
      </c>
      <c r="L9302" s="12" t="str">
        <f t="shared" si="1020"/>
        <v>SDGOfLCZ152011</v>
      </c>
      <c r="M9302" t="s">
        <v>1931</v>
      </c>
      <c r="N9302" s="1">
        <v>2011</v>
      </c>
      <c r="O9302" s="19">
        <v>4.8999999999999998E-3</v>
      </c>
      <c r="P9302" t="str">
        <f t="shared" si="1021"/>
        <v>11</v>
      </c>
    </row>
    <row r="9303" spans="2:16" x14ac:dyDescent="0.25">
      <c r="B9303" t="s">
        <v>502</v>
      </c>
      <c r="C9303" t="str">
        <f t="shared" si="1015"/>
        <v>SDGOfLCZ15</v>
      </c>
      <c r="D9303" s="1" t="s">
        <v>506</v>
      </c>
      <c r="E9303" s="1" t="str">
        <f t="shared" si="1016"/>
        <v>SDG</v>
      </c>
      <c r="F9303" s="1" t="str">
        <f t="shared" si="1017"/>
        <v>SDG</v>
      </c>
      <c r="G9303" s="1" t="str">
        <f t="shared" si="1018"/>
        <v>OfL</v>
      </c>
      <c r="H9303" s="1" t="s">
        <v>530</v>
      </c>
      <c r="I9303" s="1" t="str">
        <f t="shared" si="1019"/>
        <v>CZ15</v>
      </c>
      <c r="J9303" s="1" t="s">
        <v>531</v>
      </c>
      <c r="L9303" s="12" t="str">
        <f t="shared" si="1020"/>
        <v>SDGOfLCZ152014</v>
      </c>
      <c r="M9303" t="s">
        <v>1931</v>
      </c>
      <c r="N9303" s="1">
        <v>2014</v>
      </c>
      <c r="O9303" s="19">
        <v>2.4499999999999999E-3</v>
      </c>
      <c r="P9303" t="str">
        <f t="shared" si="1021"/>
        <v>14</v>
      </c>
    </row>
    <row r="9304" spans="2:16" x14ac:dyDescent="0.25">
      <c r="B9304" t="s">
        <v>502</v>
      </c>
      <c r="C9304" t="str">
        <f t="shared" si="1015"/>
        <v>SDGOfLCZ16</v>
      </c>
      <c r="D9304" s="1" t="s">
        <v>506</v>
      </c>
      <c r="E9304" s="1" t="str">
        <f t="shared" si="1016"/>
        <v>SDG</v>
      </c>
      <c r="F9304" s="1" t="str">
        <f t="shared" si="1017"/>
        <v>SDG</v>
      </c>
      <c r="G9304" s="1" t="str">
        <f t="shared" si="1018"/>
        <v>OfL</v>
      </c>
      <c r="H9304" s="1" t="s">
        <v>530</v>
      </c>
      <c r="I9304" s="1" t="str">
        <f t="shared" si="1019"/>
        <v>CZ16</v>
      </c>
      <c r="J9304" s="1" t="s">
        <v>531</v>
      </c>
      <c r="L9304" s="12" t="str">
        <f t="shared" si="1020"/>
        <v>SDGOfLCZ161975</v>
      </c>
      <c r="M9304" t="s">
        <v>1932</v>
      </c>
      <c r="N9304" s="1">
        <v>1975</v>
      </c>
      <c r="O9304" s="19">
        <v>0</v>
      </c>
      <c r="P9304" t="str">
        <f t="shared" si="1021"/>
        <v>75</v>
      </c>
    </row>
    <row r="9305" spans="2:16" x14ac:dyDescent="0.25">
      <c r="B9305" t="s">
        <v>502</v>
      </c>
      <c r="C9305" t="str">
        <f t="shared" si="1015"/>
        <v>SDGOfLCZ16</v>
      </c>
      <c r="D9305" s="1" t="s">
        <v>506</v>
      </c>
      <c r="E9305" s="1" t="str">
        <f t="shared" si="1016"/>
        <v>SDG</v>
      </c>
      <c r="F9305" s="1" t="str">
        <f t="shared" si="1017"/>
        <v>SDG</v>
      </c>
      <c r="G9305" s="1" t="str">
        <f t="shared" si="1018"/>
        <v>OfL</v>
      </c>
      <c r="H9305" s="1" t="s">
        <v>530</v>
      </c>
      <c r="I9305" s="1" t="str">
        <f t="shared" si="1019"/>
        <v>CZ16</v>
      </c>
      <c r="J9305" s="1" t="s">
        <v>531</v>
      </c>
      <c r="L9305" s="12" t="str">
        <f t="shared" si="1020"/>
        <v>SDGOfLCZ161985</v>
      </c>
      <c r="M9305" t="s">
        <v>1932</v>
      </c>
      <c r="N9305" s="1">
        <v>1985</v>
      </c>
      <c r="O9305" s="19">
        <v>0</v>
      </c>
      <c r="P9305" t="str">
        <f t="shared" si="1021"/>
        <v>85</v>
      </c>
    </row>
    <row r="9306" spans="2:16" x14ac:dyDescent="0.25">
      <c r="B9306" t="s">
        <v>502</v>
      </c>
      <c r="C9306" t="str">
        <f t="shared" si="1015"/>
        <v>SDGOfLCZ16</v>
      </c>
      <c r="D9306" s="1" t="s">
        <v>506</v>
      </c>
      <c r="E9306" s="1" t="str">
        <f t="shared" si="1016"/>
        <v>SDG</v>
      </c>
      <c r="F9306" s="1" t="str">
        <f t="shared" si="1017"/>
        <v>SDG</v>
      </c>
      <c r="G9306" s="1" t="str">
        <f t="shared" si="1018"/>
        <v>OfL</v>
      </c>
      <c r="H9306" s="1" t="s">
        <v>530</v>
      </c>
      <c r="I9306" s="1" t="str">
        <f t="shared" si="1019"/>
        <v>CZ16</v>
      </c>
      <c r="J9306" s="1" t="s">
        <v>531</v>
      </c>
      <c r="L9306" s="12" t="str">
        <f t="shared" si="1020"/>
        <v>SDGOfLCZ161996</v>
      </c>
      <c r="M9306" t="s">
        <v>1932</v>
      </c>
      <c r="N9306" s="1">
        <v>1996</v>
      </c>
      <c r="O9306" s="19">
        <v>0</v>
      </c>
      <c r="P9306" t="str">
        <f t="shared" si="1021"/>
        <v>96</v>
      </c>
    </row>
    <row r="9307" spans="2:16" x14ac:dyDescent="0.25">
      <c r="B9307" t="s">
        <v>502</v>
      </c>
      <c r="C9307" t="str">
        <f t="shared" si="1015"/>
        <v>SDGOfLCZ16</v>
      </c>
      <c r="D9307" s="1" t="s">
        <v>506</v>
      </c>
      <c r="E9307" s="1" t="str">
        <f t="shared" si="1016"/>
        <v>SDG</v>
      </c>
      <c r="F9307" s="1" t="str">
        <f t="shared" si="1017"/>
        <v>SDG</v>
      </c>
      <c r="G9307" s="1" t="str">
        <f t="shared" si="1018"/>
        <v>OfL</v>
      </c>
      <c r="H9307" s="1" t="s">
        <v>530</v>
      </c>
      <c r="I9307" s="1" t="str">
        <f t="shared" si="1019"/>
        <v>CZ16</v>
      </c>
      <c r="J9307" s="1" t="s">
        <v>531</v>
      </c>
      <c r="L9307" s="12" t="str">
        <f t="shared" si="1020"/>
        <v>SDGOfLCZ162003</v>
      </c>
      <c r="M9307" t="s">
        <v>1932</v>
      </c>
      <c r="N9307" s="1">
        <v>2003</v>
      </c>
      <c r="O9307" s="19">
        <v>0</v>
      </c>
      <c r="P9307" t="str">
        <f t="shared" si="1021"/>
        <v>03</v>
      </c>
    </row>
    <row r="9308" spans="2:16" x14ac:dyDescent="0.25">
      <c r="B9308" t="s">
        <v>502</v>
      </c>
      <c r="C9308" t="str">
        <f t="shared" si="1015"/>
        <v>SDGOfLCZ16</v>
      </c>
      <c r="D9308" s="1" t="s">
        <v>506</v>
      </c>
      <c r="E9308" s="1" t="str">
        <f t="shared" si="1016"/>
        <v>SDG</v>
      </c>
      <c r="F9308" s="1" t="str">
        <f t="shared" si="1017"/>
        <v>SDG</v>
      </c>
      <c r="G9308" s="1" t="str">
        <f t="shared" si="1018"/>
        <v>OfL</v>
      </c>
      <c r="H9308" s="1" t="s">
        <v>530</v>
      </c>
      <c r="I9308" s="1" t="str">
        <f t="shared" si="1019"/>
        <v>CZ16</v>
      </c>
      <c r="J9308" s="1" t="s">
        <v>531</v>
      </c>
      <c r="L9308" s="12" t="str">
        <f t="shared" si="1020"/>
        <v>SDGOfLCZ162007</v>
      </c>
      <c r="M9308" t="s">
        <v>1932</v>
      </c>
      <c r="N9308" s="1">
        <v>2007</v>
      </c>
      <c r="O9308" s="19">
        <v>0</v>
      </c>
      <c r="P9308" t="str">
        <f t="shared" si="1021"/>
        <v>07</v>
      </c>
    </row>
    <row r="9309" spans="2:16" x14ac:dyDescent="0.25">
      <c r="B9309" t="s">
        <v>502</v>
      </c>
      <c r="C9309" t="str">
        <f t="shared" si="1015"/>
        <v>SDGOfLCZ16</v>
      </c>
      <c r="D9309" s="1" t="s">
        <v>506</v>
      </c>
      <c r="E9309" s="1" t="str">
        <f t="shared" si="1016"/>
        <v>SDG</v>
      </c>
      <c r="F9309" s="1" t="str">
        <f t="shared" si="1017"/>
        <v>SDG</v>
      </c>
      <c r="G9309" s="1" t="str">
        <f t="shared" si="1018"/>
        <v>OfL</v>
      </c>
      <c r="H9309" s="1" t="s">
        <v>530</v>
      </c>
      <c r="I9309" s="1" t="str">
        <f t="shared" si="1019"/>
        <v>CZ16</v>
      </c>
      <c r="J9309" s="1" t="s">
        <v>531</v>
      </c>
      <c r="L9309" s="12" t="str">
        <f t="shared" si="1020"/>
        <v>SDGOfLCZ162011</v>
      </c>
      <c r="M9309" t="s">
        <v>1932</v>
      </c>
      <c r="N9309" s="1">
        <v>2011</v>
      </c>
      <c r="O9309" s="19">
        <v>0</v>
      </c>
      <c r="P9309" t="str">
        <f t="shared" si="1021"/>
        <v>11</v>
      </c>
    </row>
    <row r="9310" spans="2:16" x14ac:dyDescent="0.25">
      <c r="B9310" t="s">
        <v>502</v>
      </c>
      <c r="C9310" t="str">
        <f t="shared" si="1015"/>
        <v>SDGOfLCZ16</v>
      </c>
      <c r="D9310" s="1" t="s">
        <v>506</v>
      </c>
      <c r="E9310" s="1" t="str">
        <f t="shared" si="1016"/>
        <v>SDG</v>
      </c>
      <c r="F9310" s="1" t="str">
        <f t="shared" si="1017"/>
        <v>SDG</v>
      </c>
      <c r="G9310" s="1" t="str">
        <f t="shared" si="1018"/>
        <v>OfL</v>
      </c>
      <c r="H9310" s="1" t="s">
        <v>530</v>
      </c>
      <c r="I9310" s="1" t="str">
        <f t="shared" si="1019"/>
        <v>CZ16</v>
      </c>
      <c r="J9310" s="1" t="s">
        <v>531</v>
      </c>
      <c r="L9310" s="12" t="str">
        <f t="shared" si="1020"/>
        <v>SDGOfLCZ162014</v>
      </c>
      <c r="M9310" t="s">
        <v>1932</v>
      </c>
      <c r="N9310" s="1">
        <v>2014</v>
      </c>
      <c r="O9310" s="19">
        <v>0</v>
      </c>
      <c r="P9310" t="str">
        <f t="shared" si="1021"/>
        <v>14</v>
      </c>
    </row>
    <row r="9311" spans="2:16" x14ac:dyDescent="0.25">
      <c r="B9311" t="s">
        <v>502</v>
      </c>
      <c r="C9311" t="str">
        <f t="shared" si="1015"/>
        <v>SDGOfSCZ01</v>
      </c>
      <c r="D9311" s="1" t="s">
        <v>506</v>
      </c>
      <c r="E9311" s="1" t="str">
        <f t="shared" si="1016"/>
        <v>SDG</v>
      </c>
      <c r="F9311" s="1" t="str">
        <f t="shared" si="1017"/>
        <v>SDG</v>
      </c>
      <c r="G9311" s="1" t="str">
        <f t="shared" si="1018"/>
        <v>OfS</v>
      </c>
      <c r="H9311" s="1" t="s">
        <v>530</v>
      </c>
      <c r="I9311" s="1" t="str">
        <f t="shared" si="1019"/>
        <v>CZ01</v>
      </c>
      <c r="J9311" s="1" t="s">
        <v>531</v>
      </c>
      <c r="L9311" s="12" t="str">
        <f t="shared" si="1020"/>
        <v>SDGOfSCZ011975</v>
      </c>
      <c r="M9311" t="s">
        <v>1933</v>
      </c>
      <c r="N9311" s="1">
        <v>1975</v>
      </c>
      <c r="O9311" s="19">
        <v>0</v>
      </c>
      <c r="P9311" t="str">
        <f t="shared" si="1021"/>
        <v>75</v>
      </c>
    </row>
    <row r="9312" spans="2:16" x14ac:dyDescent="0.25">
      <c r="B9312" t="s">
        <v>502</v>
      </c>
      <c r="C9312" t="str">
        <f t="shared" si="1015"/>
        <v>SDGOfSCZ01</v>
      </c>
      <c r="D9312" s="1" t="s">
        <v>506</v>
      </c>
      <c r="E9312" s="1" t="str">
        <f t="shared" si="1016"/>
        <v>SDG</v>
      </c>
      <c r="F9312" s="1" t="str">
        <f t="shared" si="1017"/>
        <v>SDG</v>
      </c>
      <c r="G9312" s="1" t="str">
        <f t="shared" si="1018"/>
        <v>OfS</v>
      </c>
      <c r="H9312" s="1" t="s">
        <v>530</v>
      </c>
      <c r="I9312" s="1" t="str">
        <f t="shared" si="1019"/>
        <v>CZ01</v>
      </c>
      <c r="J9312" s="1" t="s">
        <v>531</v>
      </c>
      <c r="L9312" s="12" t="str">
        <f t="shared" si="1020"/>
        <v>SDGOfSCZ011985</v>
      </c>
      <c r="M9312" t="s">
        <v>1933</v>
      </c>
      <c r="N9312" s="1">
        <v>1985</v>
      </c>
      <c r="O9312" s="19">
        <v>0</v>
      </c>
      <c r="P9312" t="str">
        <f t="shared" si="1021"/>
        <v>85</v>
      </c>
    </row>
    <row r="9313" spans="2:16" x14ac:dyDescent="0.25">
      <c r="B9313" t="s">
        <v>502</v>
      </c>
      <c r="C9313" t="str">
        <f t="shared" si="1015"/>
        <v>SDGOfSCZ01</v>
      </c>
      <c r="D9313" s="1" t="s">
        <v>506</v>
      </c>
      <c r="E9313" s="1" t="str">
        <f t="shared" si="1016"/>
        <v>SDG</v>
      </c>
      <c r="F9313" s="1" t="str">
        <f t="shared" si="1017"/>
        <v>SDG</v>
      </c>
      <c r="G9313" s="1" t="str">
        <f t="shared" si="1018"/>
        <v>OfS</v>
      </c>
      <c r="H9313" s="1" t="s">
        <v>530</v>
      </c>
      <c r="I9313" s="1" t="str">
        <f t="shared" si="1019"/>
        <v>CZ01</v>
      </c>
      <c r="J9313" s="1" t="s">
        <v>531</v>
      </c>
      <c r="L9313" s="12" t="str">
        <f t="shared" si="1020"/>
        <v>SDGOfSCZ011996</v>
      </c>
      <c r="M9313" t="s">
        <v>1933</v>
      </c>
      <c r="N9313" s="1">
        <v>1996</v>
      </c>
      <c r="O9313" s="19">
        <v>0</v>
      </c>
      <c r="P9313" t="str">
        <f t="shared" si="1021"/>
        <v>96</v>
      </c>
    </row>
    <row r="9314" spans="2:16" x14ac:dyDescent="0.25">
      <c r="B9314" t="s">
        <v>502</v>
      </c>
      <c r="C9314" t="str">
        <f t="shared" si="1015"/>
        <v>SDGOfSCZ01</v>
      </c>
      <c r="D9314" s="1" t="s">
        <v>506</v>
      </c>
      <c r="E9314" s="1" t="str">
        <f t="shared" si="1016"/>
        <v>SDG</v>
      </c>
      <c r="F9314" s="1" t="str">
        <f t="shared" si="1017"/>
        <v>SDG</v>
      </c>
      <c r="G9314" s="1" t="str">
        <f t="shared" si="1018"/>
        <v>OfS</v>
      </c>
      <c r="H9314" s="1" t="s">
        <v>530</v>
      </c>
      <c r="I9314" s="1" t="str">
        <f t="shared" si="1019"/>
        <v>CZ01</v>
      </c>
      <c r="J9314" s="1" t="s">
        <v>531</v>
      </c>
      <c r="L9314" s="12" t="str">
        <f t="shared" si="1020"/>
        <v>SDGOfSCZ012003</v>
      </c>
      <c r="M9314" t="s">
        <v>1933</v>
      </c>
      <c r="N9314" s="1">
        <v>2003</v>
      </c>
      <c r="O9314" s="19">
        <v>0</v>
      </c>
      <c r="P9314" t="str">
        <f t="shared" si="1021"/>
        <v>03</v>
      </c>
    </row>
    <row r="9315" spans="2:16" x14ac:dyDescent="0.25">
      <c r="B9315" t="s">
        <v>502</v>
      </c>
      <c r="C9315" t="str">
        <f t="shared" si="1015"/>
        <v>SDGOfSCZ01</v>
      </c>
      <c r="D9315" s="1" t="s">
        <v>506</v>
      </c>
      <c r="E9315" s="1" t="str">
        <f t="shared" si="1016"/>
        <v>SDG</v>
      </c>
      <c r="F9315" s="1" t="str">
        <f t="shared" si="1017"/>
        <v>SDG</v>
      </c>
      <c r="G9315" s="1" t="str">
        <f t="shared" si="1018"/>
        <v>OfS</v>
      </c>
      <c r="H9315" s="1" t="s">
        <v>530</v>
      </c>
      <c r="I9315" s="1" t="str">
        <f t="shared" si="1019"/>
        <v>CZ01</v>
      </c>
      <c r="J9315" s="1" t="s">
        <v>531</v>
      </c>
      <c r="L9315" s="12" t="str">
        <f t="shared" si="1020"/>
        <v>SDGOfSCZ012007</v>
      </c>
      <c r="M9315" t="s">
        <v>1933</v>
      </c>
      <c r="N9315" s="1">
        <v>2007</v>
      </c>
      <c r="O9315" s="19">
        <v>0</v>
      </c>
      <c r="P9315" t="str">
        <f t="shared" si="1021"/>
        <v>07</v>
      </c>
    </row>
    <row r="9316" spans="2:16" x14ac:dyDescent="0.25">
      <c r="B9316" t="s">
        <v>502</v>
      </c>
      <c r="C9316" t="str">
        <f t="shared" si="1015"/>
        <v>SDGOfSCZ01</v>
      </c>
      <c r="D9316" s="1" t="s">
        <v>506</v>
      </c>
      <c r="E9316" s="1" t="str">
        <f t="shared" si="1016"/>
        <v>SDG</v>
      </c>
      <c r="F9316" s="1" t="str">
        <f t="shared" si="1017"/>
        <v>SDG</v>
      </c>
      <c r="G9316" s="1" t="str">
        <f t="shared" si="1018"/>
        <v>OfS</v>
      </c>
      <c r="H9316" s="1" t="s">
        <v>530</v>
      </c>
      <c r="I9316" s="1" t="str">
        <f t="shared" si="1019"/>
        <v>CZ01</v>
      </c>
      <c r="J9316" s="1" t="s">
        <v>531</v>
      </c>
      <c r="L9316" s="12" t="str">
        <f t="shared" si="1020"/>
        <v>SDGOfSCZ012011</v>
      </c>
      <c r="M9316" t="s">
        <v>1933</v>
      </c>
      <c r="N9316" s="1">
        <v>2011</v>
      </c>
      <c r="O9316" s="19">
        <v>0</v>
      </c>
      <c r="P9316" t="str">
        <f t="shared" si="1021"/>
        <v>11</v>
      </c>
    </row>
    <row r="9317" spans="2:16" x14ac:dyDescent="0.25">
      <c r="B9317" t="s">
        <v>502</v>
      </c>
      <c r="C9317" t="str">
        <f t="shared" si="1015"/>
        <v>SDGOfSCZ01</v>
      </c>
      <c r="D9317" s="1" t="s">
        <v>506</v>
      </c>
      <c r="E9317" s="1" t="str">
        <f t="shared" si="1016"/>
        <v>SDG</v>
      </c>
      <c r="F9317" s="1" t="str">
        <f t="shared" si="1017"/>
        <v>SDG</v>
      </c>
      <c r="G9317" s="1" t="str">
        <f t="shared" si="1018"/>
        <v>OfS</v>
      </c>
      <c r="H9317" s="1" t="s">
        <v>530</v>
      </c>
      <c r="I9317" s="1" t="str">
        <f t="shared" si="1019"/>
        <v>CZ01</v>
      </c>
      <c r="J9317" s="1" t="s">
        <v>531</v>
      </c>
      <c r="L9317" s="12" t="str">
        <f t="shared" si="1020"/>
        <v>SDGOfSCZ012014</v>
      </c>
      <c r="M9317" t="s">
        <v>1933</v>
      </c>
      <c r="N9317" s="1">
        <v>2014</v>
      </c>
      <c r="O9317" s="19">
        <v>0</v>
      </c>
      <c r="P9317" t="str">
        <f t="shared" si="1021"/>
        <v>14</v>
      </c>
    </row>
    <row r="9318" spans="2:16" x14ac:dyDescent="0.25">
      <c r="B9318" t="s">
        <v>502</v>
      </c>
      <c r="C9318" t="str">
        <f t="shared" si="1015"/>
        <v>SDGOfSCZ02</v>
      </c>
      <c r="D9318" s="1" t="s">
        <v>506</v>
      </c>
      <c r="E9318" s="1" t="str">
        <f t="shared" si="1016"/>
        <v>SDG</v>
      </c>
      <c r="F9318" s="1" t="str">
        <f t="shared" si="1017"/>
        <v>SDG</v>
      </c>
      <c r="G9318" s="1" t="str">
        <f t="shared" si="1018"/>
        <v>OfS</v>
      </c>
      <c r="H9318" s="1" t="s">
        <v>530</v>
      </c>
      <c r="I9318" s="1" t="str">
        <f t="shared" si="1019"/>
        <v>CZ02</v>
      </c>
      <c r="J9318" s="1" t="s">
        <v>531</v>
      </c>
      <c r="L9318" s="12" t="str">
        <f t="shared" si="1020"/>
        <v>SDGOfSCZ021975</v>
      </c>
      <c r="M9318" t="s">
        <v>1934</v>
      </c>
      <c r="N9318" s="1">
        <v>1975</v>
      </c>
      <c r="O9318" s="19">
        <v>0</v>
      </c>
      <c r="P9318" t="str">
        <f t="shared" si="1021"/>
        <v>75</v>
      </c>
    </row>
    <row r="9319" spans="2:16" x14ac:dyDescent="0.25">
      <c r="B9319" t="s">
        <v>502</v>
      </c>
      <c r="C9319" t="str">
        <f t="shared" si="1015"/>
        <v>SDGOfSCZ02</v>
      </c>
      <c r="D9319" s="1" t="s">
        <v>506</v>
      </c>
      <c r="E9319" s="1" t="str">
        <f t="shared" si="1016"/>
        <v>SDG</v>
      </c>
      <c r="F9319" s="1" t="str">
        <f t="shared" si="1017"/>
        <v>SDG</v>
      </c>
      <c r="G9319" s="1" t="str">
        <f t="shared" si="1018"/>
        <v>OfS</v>
      </c>
      <c r="H9319" s="1" t="s">
        <v>530</v>
      </c>
      <c r="I9319" s="1" t="str">
        <f t="shared" si="1019"/>
        <v>CZ02</v>
      </c>
      <c r="J9319" s="1" t="s">
        <v>531</v>
      </c>
      <c r="L9319" s="12" t="str">
        <f t="shared" si="1020"/>
        <v>SDGOfSCZ021985</v>
      </c>
      <c r="M9319" t="s">
        <v>1934</v>
      </c>
      <c r="N9319" s="1">
        <v>1985</v>
      </c>
      <c r="O9319" s="19">
        <v>0</v>
      </c>
      <c r="P9319" t="str">
        <f t="shared" si="1021"/>
        <v>85</v>
      </c>
    </row>
    <row r="9320" spans="2:16" x14ac:dyDescent="0.25">
      <c r="B9320" t="s">
        <v>502</v>
      </c>
      <c r="C9320" t="str">
        <f t="shared" si="1015"/>
        <v>SDGOfSCZ02</v>
      </c>
      <c r="D9320" s="1" t="s">
        <v>506</v>
      </c>
      <c r="E9320" s="1" t="str">
        <f t="shared" si="1016"/>
        <v>SDG</v>
      </c>
      <c r="F9320" s="1" t="str">
        <f t="shared" si="1017"/>
        <v>SDG</v>
      </c>
      <c r="G9320" s="1" t="str">
        <f t="shared" si="1018"/>
        <v>OfS</v>
      </c>
      <c r="H9320" s="1" t="s">
        <v>530</v>
      </c>
      <c r="I9320" s="1" t="str">
        <f t="shared" si="1019"/>
        <v>CZ02</v>
      </c>
      <c r="J9320" s="1" t="s">
        <v>531</v>
      </c>
      <c r="L9320" s="12" t="str">
        <f t="shared" si="1020"/>
        <v>SDGOfSCZ021996</v>
      </c>
      <c r="M9320" t="s">
        <v>1934</v>
      </c>
      <c r="N9320" s="1">
        <v>1996</v>
      </c>
      <c r="O9320" s="19">
        <v>0</v>
      </c>
      <c r="P9320" t="str">
        <f t="shared" si="1021"/>
        <v>96</v>
      </c>
    </row>
    <row r="9321" spans="2:16" x14ac:dyDescent="0.25">
      <c r="B9321" t="s">
        <v>502</v>
      </c>
      <c r="C9321" t="str">
        <f t="shared" si="1015"/>
        <v>SDGOfSCZ02</v>
      </c>
      <c r="D9321" s="1" t="s">
        <v>506</v>
      </c>
      <c r="E9321" s="1" t="str">
        <f t="shared" si="1016"/>
        <v>SDG</v>
      </c>
      <c r="F9321" s="1" t="str">
        <f t="shared" si="1017"/>
        <v>SDG</v>
      </c>
      <c r="G9321" s="1" t="str">
        <f t="shared" si="1018"/>
        <v>OfS</v>
      </c>
      <c r="H9321" s="1" t="s">
        <v>530</v>
      </c>
      <c r="I9321" s="1" t="str">
        <f t="shared" si="1019"/>
        <v>CZ02</v>
      </c>
      <c r="J9321" s="1" t="s">
        <v>531</v>
      </c>
      <c r="L9321" s="12" t="str">
        <f t="shared" si="1020"/>
        <v>SDGOfSCZ022003</v>
      </c>
      <c r="M9321" t="s">
        <v>1934</v>
      </c>
      <c r="N9321" s="1">
        <v>2003</v>
      </c>
      <c r="O9321" s="19">
        <v>0</v>
      </c>
      <c r="P9321" t="str">
        <f t="shared" si="1021"/>
        <v>03</v>
      </c>
    </row>
    <row r="9322" spans="2:16" x14ac:dyDescent="0.25">
      <c r="B9322" t="s">
        <v>502</v>
      </c>
      <c r="C9322" t="str">
        <f t="shared" si="1015"/>
        <v>SDGOfSCZ02</v>
      </c>
      <c r="D9322" s="1" t="s">
        <v>506</v>
      </c>
      <c r="E9322" s="1" t="str">
        <f t="shared" si="1016"/>
        <v>SDG</v>
      </c>
      <c r="F9322" s="1" t="str">
        <f t="shared" si="1017"/>
        <v>SDG</v>
      </c>
      <c r="G9322" s="1" t="str">
        <f t="shared" si="1018"/>
        <v>OfS</v>
      </c>
      <c r="H9322" s="1" t="s">
        <v>530</v>
      </c>
      <c r="I9322" s="1" t="str">
        <f t="shared" si="1019"/>
        <v>CZ02</v>
      </c>
      <c r="J9322" s="1" t="s">
        <v>531</v>
      </c>
      <c r="L9322" s="12" t="str">
        <f t="shared" si="1020"/>
        <v>SDGOfSCZ022007</v>
      </c>
      <c r="M9322" t="s">
        <v>1934</v>
      </c>
      <c r="N9322" s="1">
        <v>2007</v>
      </c>
      <c r="O9322" s="19">
        <v>0</v>
      </c>
      <c r="P9322" t="str">
        <f t="shared" si="1021"/>
        <v>07</v>
      </c>
    </row>
    <row r="9323" spans="2:16" x14ac:dyDescent="0.25">
      <c r="B9323" t="s">
        <v>502</v>
      </c>
      <c r="C9323" t="str">
        <f t="shared" si="1015"/>
        <v>SDGOfSCZ02</v>
      </c>
      <c r="D9323" s="1" t="s">
        <v>506</v>
      </c>
      <c r="E9323" s="1" t="str">
        <f t="shared" si="1016"/>
        <v>SDG</v>
      </c>
      <c r="F9323" s="1" t="str">
        <f t="shared" si="1017"/>
        <v>SDG</v>
      </c>
      <c r="G9323" s="1" t="str">
        <f t="shared" si="1018"/>
        <v>OfS</v>
      </c>
      <c r="H9323" s="1" t="s">
        <v>530</v>
      </c>
      <c r="I9323" s="1" t="str">
        <f t="shared" si="1019"/>
        <v>CZ02</v>
      </c>
      <c r="J9323" s="1" t="s">
        <v>531</v>
      </c>
      <c r="L9323" s="12" t="str">
        <f t="shared" si="1020"/>
        <v>SDGOfSCZ022011</v>
      </c>
      <c r="M9323" t="s">
        <v>1934</v>
      </c>
      <c r="N9323" s="1">
        <v>2011</v>
      </c>
      <c r="O9323" s="19">
        <v>0</v>
      </c>
      <c r="P9323" t="str">
        <f t="shared" si="1021"/>
        <v>11</v>
      </c>
    </row>
    <row r="9324" spans="2:16" x14ac:dyDescent="0.25">
      <c r="B9324" t="s">
        <v>502</v>
      </c>
      <c r="C9324" t="str">
        <f t="shared" si="1015"/>
        <v>SDGOfSCZ02</v>
      </c>
      <c r="D9324" s="1" t="s">
        <v>506</v>
      </c>
      <c r="E9324" s="1" t="str">
        <f t="shared" si="1016"/>
        <v>SDG</v>
      </c>
      <c r="F9324" s="1" t="str">
        <f t="shared" si="1017"/>
        <v>SDG</v>
      </c>
      <c r="G9324" s="1" t="str">
        <f t="shared" si="1018"/>
        <v>OfS</v>
      </c>
      <c r="H9324" s="1" t="s">
        <v>530</v>
      </c>
      <c r="I9324" s="1" t="str">
        <f t="shared" si="1019"/>
        <v>CZ02</v>
      </c>
      <c r="J9324" s="1" t="s">
        <v>531</v>
      </c>
      <c r="L9324" s="12" t="str">
        <f t="shared" si="1020"/>
        <v>SDGOfSCZ022014</v>
      </c>
      <c r="M9324" t="s">
        <v>1934</v>
      </c>
      <c r="N9324" s="1">
        <v>2014</v>
      </c>
      <c r="O9324" s="19">
        <v>0</v>
      </c>
      <c r="P9324" t="str">
        <f t="shared" si="1021"/>
        <v>14</v>
      </c>
    </row>
    <row r="9325" spans="2:16" x14ac:dyDescent="0.25">
      <c r="B9325" t="s">
        <v>502</v>
      </c>
      <c r="C9325" t="str">
        <f t="shared" si="1015"/>
        <v>SDGOfSCZ03</v>
      </c>
      <c r="D9325" s="1" t="s">
        <v>506</v>
      </c>
      <c r="E9325" s="1" t="str">
        <f t="shared" si="1016"/>
        <v>SDG</v>
      </c>
      <c r="F9325" s="1" t="str">
        <f t="shared" si="1017"/>
        <v>SDG</v>
      </c>
      <c r="G9325" s="1" t="str">
        <f t="shared" si="1018"/>
        <v>OfS</v>
      </c>
      <c r="H9325" s="1" t="s">
        <v>530</v>
      </c>
      <c r="I9325" s="1" t="str">
        <f t="shared" si="1019"/>
        <v>CZ03</v>
      </c>
      <c r="J9325" s="1" t="s">
        <v>531</v>
      </c>
      <c r="L9325" s="12" t="str">
        <f t="shared" si="1020"/>
        <v>SDGOfSCZ031975</v>
      </c>
      <c r="M9325" t="s">
        <v>1935</v>
      </c>
      <c r="N9325" s="1">
        <v>1975</v>
      </c>
      <c r="O9325" s="19">
        <v>0</v>
      </c>
      <c r="P9325" t="str">
        <f t="shared" si="1021"/>
        <v>75</v>
      </c>
    </row>
    <row r="9326" spans="2:16" x14ac:dyDescent="0.25">
      <c r="B9326" t="s">
        <v>502</v>
      </c>
      <c r="C9326" t="str">
        <f t="shared" si="1015"/>
        <v>SDGOfSCZ03</v>
      </c>
      <c r="D9326" s="1" t="s">
        <v>506</v>
      </c>
      <c r="E9326" s="1" t="str">
        <f t="shared" si="1016"/>
        <v>SDG</v>
      </c>
      <c r="F9326" s="1" t="str">
        <f t="shared" si="1017"/>
        <v>SDG</v>
      </c>
      <c r="G9326" s="1" t="str">
        <f t="shared" si="1018"/>
        <v>OfS</v>
      </c>
      <c r="H9326" s="1" t="s">
        <v>530</v>
      </c>
      <c r="I9326" s="1" t="str">
        <f t="shared" si="1019"/>
        <v>CZ03</v>
      </c>
      <c r="J9326" s="1" t="s">
        <v>531</v>
      </c>
      <c r="L9326" s="12" t="str">
        <f t="shared" si="1020"/>
        <v>SDGOfSCZ031985</v>
      </c>
      <c r="M9326" t="s">
        <v>1935</v>
      </c>
      <c r="N9326" s="1">
        <v>1985</v>
      </c>
      <c r="O9326" s="19">
        <v>0</v>
      </c>
      <c r="P9326" t="str">
        <f t="shared" si="1021"/>
        <v>85</v>
      </c>
    </row>
    <row r="9327" spans="2:16" x14ac:dyDescent="0.25">
      <c r="B9327" t="s">
        <v>502</v>
      </c>
      <c r="C9327" t="str">
        <f t="shared" si="1015"/>
        <v>SDGOfSCZ03</v>
      </c>
      <c r="D9327" s="1" t="s">
        <v>506</v>
      </c>
      <c r="E9327" s="1" t="str">
        <f t="shared" si="1016"/>
        <v>SDG</v>
      </c>
      <c r="F9327" s="1" t="str">
        <f t="shared" si="1017"/>
        <v>SDG</v>
      </c>
      <c r="G9327" s="1" t="str">
        <f t="shared" si="1018"/>
        <v>OfS</v>
      </c>
      <c r="H9327" s="1" t="s">
        <v>530</v>
      </c>
      <c r="I9327" s="1" t="str">
        <f t="shared" si="1019"/>
        <v>CZ03</v>
      </c>
      <c r="J9327" s="1" t="s">
        <v>531</v>
      </c>
      <c r="L9327" s="12" t="str">
        <f t="shared" si="1020"/>
        <v>SDGOfSCZ031996</v>
      </c>
      <c r="M9327" t="s">
        <v>1935</v>
      </c>
      <c r="N9327" s="1">
        <v>1996</v>
      </c>
      <c r="O9327" s="19">
        <v>0</v>
      </c>
      <c r="P9327" t="str">
        <f t="shared" si="1021"/>
        <v>96</v>
      </c>
    </row>
    <row r="9328" spans="2:16" x14ac:dyDescent="0.25">
      <c r="B9328" t="s">
        <v>502</v>
      </c>
      <c r="C9328" t="str">
        <f t="shared" si="1015"/>
        <v>SDGOfSCZ03</v>
      </c>
      <c r="D9328" s="1" t="s">
        <v>506</v>
      </c>
      <c r="E9328" s="1" t="str">
        <f t="shared" si="1016"/>
        <v>SDG</v>
      </c>
      <c r="F9328" s="1" t="str">
        <f t="shared" si="1017"/>
        <v>SDG</v>
      </c>
      <c r="G9328" s="1" t="str">
        <f t="shared" si="1018"/>
        <v>OfS</v>
      </c>
      <c r="H9328" s="1" t="s">
        <v>530</v>
      </c>
      <c r="I9328" s="1" t="str">
        <f t="shared" si="1019"/>
        <v>CZ03</v>
      </c>
      <c r="J9328" s="1" t="s">
        <v>531</v>
      </c>
      <c r="L9328" s="12" t="str">
        <f t="shared" si="1020"/>
        <v>SDGOfSCZ032003</v>
      </c>
      <c r="M9328" t="s">
        <v>1935</v>
      </c>
      <c r="N9328" s="1">
        <v>2003</v>
      </c>
      <c r="O9328" s="19">
        <v>0</v>
      </c>
      <c r="P9328" t="str">
        <f t="shared" si="1021"/>
        <v>03</v>
      </c>
    </row>
    <row r="9329" spans="2:16" x14ac:dyDescent="0.25">
      <c r="B9329" t="s">
        <v>502</v>
      </c>
      <c r="C9329" t="str">
        <f t="shared" si="1015"/>
        <v>SDGOfSCZ03</v>
      </c>
      <c r="D9329" s="1" t="s">
        <v>506</v>
      </c>
      <c r="E9329" s="1" t="str">
        <f t="shared" si="1016"/>
        <v>SDG</v>
      </c>
      <c r="F9329" s="1" t="str">
        <f t="shared" si="1017"/>
        <v>SDG</v>
      </c>
      <c r="G9329" s="1" t="str">
        <f t="shared" si="1018"/>
        <v>OfS</v>
      </c>
      <c r="H9329" s="1" t="s">
        <v>530</v>
      </c>
      <c r="I9329" s="1" t="str">
        <f t="shared" si="1019"/>
        <v>CZ03</v>
      </c>
      <c r="J9329" s="1" t="s">
        <v>531</v>
      </c>
      <c r="L9329" s="12" t="str">
        <f t="shared" si="1020"/>
        <v>SDGOfSCZ032007</v>
      </c>
      <c r="M9329" t="s">
        <v>1935</v>
      </c>
      <c r="N9329" s="1">
        <v>2007</v>
      </c>
      <c r="O9329" s="19">
        <v>0</v>
      </c>
      <c r="P9329" t="str">
        <f t="shared" si="1021"/>
        <v>07</v>
      </c>
    </row>
    <row r="9330" spans="2:16" x14ac:dyDescent="0.25">
      <c r="B9330" t="s">
        <v>502</v>
      </c>
      <c r="C9330" t="str">
        <f t="shared" si="1015"/>
        <v>SDGOfSCZ03</v>
      </c>
      <c r="D9330" s="1" t="s">
        <v>506</v>
      </c>
      <c r="E9330" s="1" t="str">
        <f t="shared" si="1016"/>
        <v>SDG</v>
      </c>
      <c r="F9330" s="1" t="str">
        <f t="shared" si="1017"/>
        <v>SDG</v>
      </c>
      <c r="G9330" s="1" t="str">
        <f t="shared" si="1018"/>
        <v>OfS</v>
      </c>
      <c r="H9330" s="1" t="s">
        <v>530</v>
      </c>
      <c r="I9330" s="1" t="str">
        <f t="shared" si="1019"/>
        <v>CZ03</v>
      </c>
      <c r="J9330" s="1" t="s">
        <v>531</v>
      </c>
      <c r="L9330" s="12" t="str">
        <f t="shared" si="1020"/>
        <v>SDGOfSCZ032011</v>
      </c>
      <c r="M9330" t="s">
        <v>1935</v>
      </c>
      <c r="N9330" s="1">
        <v>2011</v>
      </c>
      <c r="O9330" s="19">
        <v>0</v>
      </c>
      <c r="P9330" t="str">
        <f t="shared" si="1021"/>
        <v>11</v>
      </c>
    </row>
    <row r="9331" spans="2:16" x14ac:dyDescent="0.25">
      <c r="B9331" t="s">
        <v>502</v>
      </c>
      <c r="C9331" t="str">
        <f t="shared" si="1015"/>
        <v>SDGOfSCZ03</v>
      </c>
      <c r="D9331" s="1" t="s">
        <v>506</v>
      </c>
      <c r="E9331" s="1" t="str">
        <f t="shared" si="1016"/>
        <v>SDG</v>
      </c>
      <c r="F9331" s="1" t="str">
        <f t="shared" si="1017"/>
        <v>SDG</v>
      </c>
      <c r="G9331" s="1" t="str">
        <f t="shared" si="1018"/>
        <v>OfS</v>
      </c>
      <c r="H9331" s="1" t="s">
        <v>530</v>
      </c>
      <c r="I9331" s="1" t="str">
        <f t="shared" si="1019"/>
        <v>CZ03</v>
      </c>
      <c r="J9331" s="1" t="s">
        <v>531</v>
      </c>
      <c r="L9331" s="12" t="str">
        <f t="shared" si="1020"/>
        <v>SDGOfSCZ032014</v>
      </c>
      <c r="M9331" t="s">
        <v>1935</v>
      </c>
      <c r="N9331" s="1">
        <v>2014</v>
      </c>
      <c r="O9331" s="19">
        <v>0</v>
      </c>
      <c r="P9331" t="str">
        <f t="shared" si="1021"/>
        <v>14</v>
      </c>
    </row>
    <row r="9332" spans="2:16" x14ac:dyDescent="0.25">
      <c r="B9332" t="s">
        <v>502</v>
      </c>
      <c r="C9332" t="str">
        <f t="shared" si="1015"/>
        <v>SDGOfSCZ04</v>
      </c>
      <c r="D9332" s="1" t="s">
        <v>506</v>
      </c>
      <c r="E9332" s="1" t="str">
        <f t="shared" si="1016"/>
        <v>SDG</v>
      </c>
      <c r="F9332" s="1" t="str">
        <f t="shared" si="1017"/>
        <v>SDG</v>
      </c>
      <c r="G9332" s="1" t="str">
        <f t="shared" si="1018"/>
        <v>OfS</v>
      </c>
      <c r="H9332" s="1" t="s">
        <v>530</v>
      </c>
      <c r="I9332" s="1" t="str">
        <f t="shared" si="1019"/>
        <v>CZ04</v>
      </c>
      <c r="J9332" s="1" t="s">
        <v>531</v>
      </c>
      <c r="L9332" s="12" t="str">
        <f t="shared" si="1020"/>
        <v>SDGOfSCZ041975</v>
      </c>
      <c r="M9332" t="s">
        <v>1936</v>
      </c>
      <c r="N9332" s="1">
        <v>1975</v>
      </c>
      <c r="O9332" s="19">
        <v>0</v>
      </c>
      <c r="P9332" t="str">
        <f t="shared" si="1021"/>
        <v>75</v>
      </c>
    </row>
    <row r="9333" spans="2:16" x14ac:dyDescent="0.25">
      <c r="B9333" t="s">
        <v>502</v>
      </c>
      <c r="C9333" t="str">
        <f t="shared" si="1015"/>
        <v>SDGOfSCZ04</v>
      </c>
      <c r="D9333" s="1" t="s">
        <v>506</v>
      </c>
      <c r="E9333" s="1" t="str">
        <f t="shared" si="1016"/>
        <v>SDG</v>
      </c>
      <c r="F9333" s="1" t="str">
        <f t="shared" si="1017"/>
        <v>SDG</v>
      </c>
      <c r="G9333" s="1" t="str">
        <f t="shared" si="1018"/>
        <v>OfS</v>
      </c>
      <c r="H9333" s="1" t="s">
        <v>530</v>
      </c>
      <c r="I9333" s="1" t="str">
        <f t="shared" si="1019"/>
        <v>CZ04</v>
      </c>
      <c r="J9333" s="1" t="s">
        <v>531</v>
      </c>
      <c r="L9333" s="12" t="str">
        <f t="shared" si="1020"/>
        <v>SDGOfSCZ041985</v>
      </c>
      <c r="M9333" t="s">
        <v>1936</v>
      </c>
      <c r="N9333" s="1">
        <v>1985</v>
      </c>
      <c r="O9333" s="19">
        <v>0</v>
      </c>
      <c r="P9333" t="str">
        <f t="shared" si="1021"/>
        <v>85</v>
      </c>
    </row>
    <row r="9334" spans="2:16" x14ac:dyDescent="0.25">
      <c r="B9334" t="s">
        <v>502</v>
      </c>
      <c r="C9334" t="str">
        <f t="shared" si="1015"/>
        <v>SDGOfSCZ04</v>
      </c>
      <c r="D9334" s="1" t="s">
        <v>506</v>
      </c>
      <c r="E9334" s="1" t="str">
        <f t="shared" si="1016"/>
        <v>SDG</v>
      </c>
      <c r="F9334" s="1" t="str">
        <f t="shared" si="1017"/>
        <v>SDG</v>
      </c>
      <c r="G9334" s="1" t="str">
        <f t="shared" si="1018"/>
        <v>OfS</v>
      </c>
      <c r="H9334" s="1" t="s">
        <v>530</v>
      </c>
      <c r="I9334" s="1" t="str">
        <f t="shared" si="1019"/>
        <v>CZ04</v>
      </c>
      <c r="J9334" s="1" t="s">
        <v>531</v>
      </c>
      <c r="L9334" s="12" t="str">
        <f t="shared" si="1020"/>
        <v>SDGOfSCZ041996</v>
      </c>
      <c r="M9334" t="s">
        <v>1936</v>
      </c>
      <c r="N9334" s="1">
        <v>1996</v>
      </c>
      <c r="O9334" s="19">
        <v>0</v>
      </c>
      <c r="P9334" t="str">
        <f t="shared" si="1021"/>
        <v>96</v>
      </c>
    </row>
    <row r="9335" spans="2:16" x14ac:dyDescent="0.25">
      <c r="B9335" t="s">
        <v>502</v>
      </c>
      <c r="C9335" t="str">
        <f t="shared" si="1015"/>
        <v>SDGOfSCZ04</v>
      </c>
      <c r="D9335" s="1" t="s">
        <v>506</v>
      </c>
      <c r="E9335" s="1" t="str">
        <f t="shared" si="1016"/>
        <v>SDG</v>
      </c>
      <c r="F9335" s="1" t="str">
        <f t="shared" si="1017"/>
        <v>SDG</v>
      </c>
      <c r="G9335" s="1" t="str">
        <f t="shared" si="1018"/>
        <v>OfS</v>
      </c>
      <c r="H9335" s="1" t="s">
        <v>530</v>
      </c>
      <c r="I9335" s="1" t="str">
        <f t="shared" si="1019"/>
        <v>CZ04</v>
      </c>
      <c r="J9335" s="1" t="s">
        <v>531</v>
      </c>
      <c r="L9335" s="12" t="str">
        <f t="shared" si="1020"/>
        <v>SDGOfSCZ042003</v>
      </c>
      <c r="M9335" t="s">
        <v>1936</v>
      </c>
      <c r="N9335" s="1">
        <v>2003</v>
      </c>
      <c r="O9335" s="19">
        <v>0</v>
      </c>
      <c r="P9335" t="str">
        <f t="shared" si="1021"/>
        <v>03</v>
      </c>
    </row>
    <row r="9336" spans="2:16" x14ac:dyDescent="0.25">
      <c r="B9336" t="s">
        <v>502</v>
      </c>
      <c r="C9336" t="str">
        <f t="shared" si="1015"/>
        <v>SDGOfSCZ04</v>
      </c>
      <c r="D9336" s="1" t="s">
        <v>506</v>
      </c>
      <c r="E9336" s="1" t="str">
        <f t="shared" si="1016"/>
        <v>SDG</v>
      </c>
      <c r="F9336" s="1" t="str">
        <f t="shared" si="1017"/>
        <v>SDG</v>
      </c>
      <c r="G9336" s="1" t="str">
        <f t="shared" si="1018"/>
        <v>OfS</v>
      </c>
      <c r="H9336" s="1" t="s">
        <v>530</v>
      </c>
      <c r="I9336" s="1" t="str">
        <f t="shared" si="1019"/>
        <v>CZ04</v>
      </c>
      <c r="J9336" s="1" t="s">
        <v>531</v>
      </c>
      <c r="L9336" s="12" t="str">
        <f t="shared" si="1020"/>
        <v>SDGOfSCZ042007</v>
      </c>
      <c r="M9336" t="s">
        <v>1936</v>
      </c>
      <c r="N9336" s="1">
        <v>2007</v>
      </c>
      <c r="O9336" s="19">
        <v>0</v>
      </c>
      <c r="P9336" t="str">
        <f t="shared" si="1021"/>
        <v>07</v>
      </c>
    </row>
    <row r="9337" spans="2:16" x14ac:dyDescent="0.25">
      <c r="B9337" t="s">
        <v>502</v>
      </c>
      <c r="C9337" t="str">
        <f t="shared" si="1015"/>
        <v>SDGOfSCZ04</v>
      </c>
      <c r="D9337" s="1" t="s">
        <v>506</v>
      </c>
      <c r="E9337" s="1" t="str">
        <f t="shared" si="1016"/>
        <v>SDG</v>
      </c>
      <c r="F9337" s="1" t="str">
        <f t="shared" si="1017"/>
        <v>SDG</v>
      </c>
      <c r="G9337" s="1" t="str">
        <f t="shared" si="1018"/>
        <v>OfS</v>
      </c>
      <c r="H9337" s="1" t="s">
        <v>530</v>
      </c>
      <c r="I9337" s="1" t="str">
        <f t="shared" si="1019"/>
        <v>CZ04</v>
      </c>
      <c r="J9337" s="1" t="s">
        <v>531</v>
      </c>
      <c r="L9337" s="12" t="str">
        <f t="shared" si="1020"/>
        <v>SDGOfSCZ042011</v>
      </c>
      <c r="M9337" t="s">
        <v>1936</v>
      </c>
      <c r="N9337" s="1">
        <v>2011</v>
      </c>
      <c r="O9337" s="19">
        <v>0</v>
      </c>
      <c r="P9337" t="str">
        <f t="shared" si="1021"/>
        <v>11</v>
      </c>
    </row>
    <row r="9338" spans="2:16" x14ac:dyDescent="0.25">
      <c r="B9338" t="s">
        <v>502</v>
      </c>
      <c r="C9338" t="str">
        <f t="shared" si="1015"/>
        <v>SDGOfSCZ04</v>
      </c>
      <c r="D9338" s="1" t="s">
        <v>506</v>
      </c>
      <c r="E9338" s="1" t="str">
        <f t="shared" si="1016"/>
        <v>SDG</v>
      </c>
      <c r="F9338" s="1" t="str">
        <f t="shared" si="1017"/>
        <v>SDG</v>
      </c>
      <c r="G9338" s="1" t="str">
        <f t="shared" si="1018"/>
        <v>OfS</v>
      </c>
      <c r="H9338" s="1" t="s">
        <v>530</v>
      </c>
      <c r="I9338" s="1" t="str">
        <f t="shared" si="1019"/>
        <v>CZ04</v>
      </c>
      <c r="J9338" s="1" t="s">
        <v>531</v>
      </c>
      <c r="L9338" s="12" t="str">
        <f t="shared" si="1020"/>
        <v>SDGOfSCZ042014</v>
      </c>
      <c r="M9338" t="s">
        <v>1936</v>
      </c>
      <c r="N9338" s="1">
        <v>2014</v>
      </c>
      <c r="O9338" s="19">
        <v>0</v>
      </c>
      <c r="P9338" t="str">
        <f t="shared" si="1021"/>
        <v>14</v>
      </c>
    </row>
    <row r="9339" spans="2:16" x14ac:dyDescent="0.25">
      <c r="B9339" t="s">
        <v>502</v>
      </c>
      <c r="C9339" t="str">
        <f t="shared" si="1015"/>
        <v>SDGOfSCZ05</v>
      </c>
      <c r="D9339" s="1" t="s">
        <v>506</v>
      </c>
      <c r="E9339" s="1" t="str">
        <f t="shared" si="1016"/>
        <v>SDG</v>
      </c>
      <c r="F9339" s="1" t="str">
        <f t="shared" si="1017"/>
        <v>SDG</v>
      </c>
      <c r="G9339" s="1" t="str">
        <f t="shared" si="1018"/>
        <v>OfS</v>
      </c>
      <c r="H9339" s="1" t="s">
        <v>530</v>
      </c>
      <c r="I9339" s="1" t="str">
        <f t="shared" si="1019"/>
        <v>CZ05</v>
      </c>
      <c r="J9339" s="1" t="s">
        <v>531</v>
      </c>
      <c r="L9339" s="12" t="str">
        <f t="shared" si="1020"/>
        <v>SDGOfSCZ051975</v>
      </c>
      <c r="M9339" t="s">
        <v>1937</v>
      </c>
      <c r="N9339" s="1">
        <v>1975</v>
      </c>
      <c r="O9339" s="19">
        <v>0</v>
      </c>
      <c r="P9339" t="str">
        <f t="shared" si="1021"/>
        <v>75</v>
      </c>
    </row>
    <row r="9340" spans="2:16" x14ac:dyDescent="0.25">
      <c r="B9340" t="s">
        <v>502</v>
      </c>
      <c r="C9340" t="str">
        <f t="shared" si="1015"/>
        <v>SDGOfSCZ05</v>
      </c>
      <c r="D9340" s="1" t="s">
        <v>506</v>
      </c>
      <c r="E9340" s="1" t="str">
        <f t="shared" si="1016"/>
        <v>SDG</v>
      </c>
      <c r="F9340" s="1" t="str">
        <f t="shared" si="1017"/>
        <v>SDG</v>
      </c>
      <c r="G9340" s="1" t="str">
        <f t="shared" si="1018"/>
        <v>OfS</v>
      </c>
      <c r="H9340" s="1" t="s">
        <v>530</v>
      </c>
      <c r="I9340" s="1" t="str">
        <f t="shared" si="1019"/>
        <v>CZ05</v>
      </c>
      <c r="J9340" s="1" t="s">
        <v>531</v>
      </c>
      <c r="L9340" s="12" t="str">
        <f t="shared" si="1020"/>
        <v>SDGOfSCZ051985</v>
      </c>
      <c r="M9340" t="s">
        <v>1937</v>
      </c>
      <c r="N9340" s="1">
        <v>1985</v>
      </c>
      <c r="O9340" s="19">
        <v>0</v>
      </c>
      <c r="P9340" t="str">
        <f t="shared" si="1021"/>
        <v>85</v>
      </c>
    </row>
    <row r="9341" spans="2:16" x14ac:dyDescent="0.25">
      <c r="B9341" t="s">
        <v>502</v>
      </c>
      <c r="C9341" t="str">
        <f t="shared" si="1015"/>
        <v>SDGOfSCZ05</v>
      </c>
      <c r="D9341" s="1" t="s">
        <v>506</v>
      </c>
      <c r="E9341" s="1" t="str">
        <f t="shared" si="1016"/>
        <v>SDG</v>
      </c>
      <c r="F9341" s="1" t="str">
        <f t="shared" si="1017"/>
        <v>SDG</v>
      </c>
      <c r="G9341" s="1" t="str">
        <f t="shared" si="1018"/>
        <v>OfS</v>
      </c>
      <c r="H9341" s="1" t="s">
        <v>530</v>
      </c>
      <c r="I9341" s="1" t="str">
        <f t="shared" si="1019"/>
        <v>CZ05</v>
      </c>
      <c r="J9341" s="1" t="s">
        <v>531</v>
      </c>
      <c r="L9341" s="12" t="str">
        <f t="shared" si="1020"/>
        <v>SDGOfSCZ051996</v>
      </c>
      <c r="M9341" t="s">
        <v>1937</v>
      </c>
      <c r="N9341" s="1">
        <v>1996</v>
      </c>
      <c r="O9341" s="19">
        <v>0</v>
      </c>
      <c r="P9341" t="str">
        <f t="shared" si="1021"/>
        <v>96</v>
      </c>
    </row>
    <row r="9342" spans="2:16" x14ac:dyDescent="0.25">
      <c r="B9342" t="s">
        <v>502</v>
      </c>
      <c r="C9342" t="str">
        <f t="shared" si="1015"/>
        <v>SDGOfSCZ05</v>
      </c>
      <c r="D9342" s="1" t="s">
        <v>506</v>
      </c>
      <c r="E9342" s="1" t="str">
        <f t="shared" si="1016"/>
        <v>SDG</v>
      </c>
      <c r="F9342" s="1" t="str">
        <f t="shared" si="1017"/>
        <v>SDG</v>
      </c>
      <c r="G9342" s="1" t="str">
        <f t="shared" si="1018"/>
        <v>OfS</v>
      </c>
      <c r="H9342" s="1" t="s">
        <v>530</v>
      </c>
      <c r="I9342" s="1" t="str">
        <f t="shared" si="1019"/>
        <v>CZ05</v>
      </c>
      <c r="J9342" s="1" t="s">
        <v>531</v>
      </c>
      <c r="L9342" s="12" t="str">
        <f t="shared" si="1020"/>
        <v>SDGOfSCZ052003</v>
      </c>
      <c r="M9342" t="s">
        <v>1937</v>
      </c>
      <c r="N9342" s="1">
        <v>2003</v>
      </c>
      <c r="O9342" s="19">
        <v>0</v>
      </c>
      <c r="P9342" t="str">
        <f t="shared" si="1021"/>
        <v>03</v>
      </c>
    </row>
    <row r="9343" spans="2:16" x14ac:dyDescent="0.25">
      <c r="B9343" t="s">
        <v>502</v>
      </c>
      <c r="C9343" t="str">
        <f t="shared" si="1015"/>
        <v>SDGOfSCZ05</v>
      </c>
      <c r="D9343" s="1" t="s">
        <v>506</v>
      </c>
      <c r="E9343" s="1" t="str">
        <f t="shared" si="1016"/>
        <v>SDG</v>
      </c>
      <c r="F9343" s="1" t="str">
        <f t="shared" si="1017"/>
        <v>SDG</v>
      </c>
      <c r="G9343" s="1" t="str">
        <f t="shared" si="1018"/>
        <v>OfS</v>
      </c>
      <c r="H9343" s="1" t="s">
        <v>530</v>
      </c>
      <c r="I9343" s="1" t="str">
        <f t="shared" si="1019"/>
        <v>CZ05</v>
      </c>
      <c r="J9343" s="1" t="s">
        <v>531</v>
      </c>
      <c r="L9343" s="12" t="str">
        <f t="shared" si="1020"/>
        <v>SDGOfSCZ052007</v>
      </c>
      <c r="M9343" t="s">
        <v>1937</v>
      </c>
      <c r="N9343" s="1">
        <v>2007</v>
      </c>
      <c r="O9343" s="19">
        <v>0</v>
      </c>
      <c r="P9343" t="str">
        <f t="shared" si="1021"/>
        <v>07</v>
      </c>
    </row>
    <row r="9344" spans="2:16" x14ac:dyDescent="0.25">
      <c r="B9344" t="s">
        <v>502</v>
      </c>
      <c r="C9344" t="str">
        <f t="shared" si="1015"/>
        <v>SDGOfSCZ05</v>
      </c>
      <c r="D9344" s="1" t="s">
        <v>506</v>
      </c>
      <c r="E9344" s="1" t="str">
        <f t="shared" si="1016"/>
        <v>SDG</v>
      </c>
      <c r="F9344" s="1" t="str">
        <f t="shared" si="1017"/>
        <v>SDG</v>
      </c>
      <c r="G9344" s="1" t="str">
        <f t="shared" si="1018"/>
        <v>OfS</v>
      </c>
      <c r="H9344" s="1" t="s">
        <v>530</v>
      </c>
      <c r="I9344" s="1" t="str">
        <f t="shared" si="1019"/>
        <v>CZ05</v>
      </c>
      <c r="J9344" s="1" t="s">
        <v>531</v>
      </c>
      <c r="L9344" s="12" t="str">
        <f t="shared" si="1020"/>
        <v>SDGOfSCZ052011</v>
      </c>
      <c r="M9344" t="s">
        <v>1937</v>
      </c>
      <c r="N9344" s="1">
        <v>2011</v>
      </c>
      <c r="O9344" s="19">
        <v>0</v>
      </c>
      <c r="P9344" t="str">
        <f t="shared" si="1021"/>
        <v>11</v>
      </c>
    </row>
    <row r="9345" spans="2:16" x14ac:dyDescent="0.25">
      <c r="B9345" t="s">
        <v>502</v>
      </c>
      <c r="C9345" t="str">
        <f t="shared" si="1015"/>
        <v>SDGOfSCZ05</v>
      </c>
      <c r="D9345" s="1" t="s">
        <v>506</v>
      </c>
      <c r="E9345" s="1" t="str">
        <f t="shared" si="1016"/>
        <v>SDG</v>
      </c>
      <c r="F9345" s="1" t="str">
        <f t="shared" si="1017"/>
        <v>SDG</v>
      </c>
      <c r="G9345" s="1" t="str">
        <f t="shared" si="1018"/>
        <v>OfS</v>
      </c>
      <c r="H9345" s="1" t="s">
        <v>530</v>
      </c>
      <c r="I9345" s="1" t="str">
        <f t="shared" si="1019"/>
        <v>CZ05</v>
      </c>
      <c r="J9345" s="1" t="s">
        <v>531</v>
      </c>
      <c r="L9345" s="12" t="str">
        <f t="shared" si="1020"/>
        <v>SDGOfSCZ052014</v>
      </c>
      <c r="M9345" t="s">
        <v>1937</v>
      </c>
      <c r="N9345" s="1">
        <v>2014</v>
      </c>
      <c r="O9345" s="19">
        <v>0</v>
      </c>
      <c r="P9345" t="str">
        <f t="shared" si="1021"/>
        <v>14</v>
      </c>
    </row>
    <row r="9346" spans="2:16" x14ac:dyDescent="0.25">
      <c r="B9346" t="s">
        <v>502</v>
      </c>
      <c r="C9346" t="str">
        <f t="shared" si="1015"/>
        <v>SDGOfSCZ06</v>
      </c>
      <c r="D9346" s="1" t="s">
        <v>506</v>
      </c>
      <c r="E9346" s="1" t="str">
        <f t="shared" si="1016"/>
        <v>SDG</v>
      </c>
      <c r="F9346" s="1" t="str">
        <f t="shared" si="1017"/>
        <v>SDG</v>
      </c>
      <c r="G9346" s="1" t="str">
        <f t="shared" si="1018"/>
        <v>OfS</v>
      </c>
      <c r="H9346" s="1" t="s">
        <v>530</v>
      </c>
      <c r="I9346" s="1" t="str">
        <f t="shared" si="1019"/>
        <v>CZ06</v>
      </c>
      <c r="J9346" s="1" t="s">
        <v>531</v>
      </c>
      <c r="L9346" s="12" t="str">
        <f t="shared" si="1020"/>
        <v>SDGOfSCZ061975</v>
      </c>
      <c r="M9346" t="s">
        <v>1938</v>
      </c>
      <c r="N9346" s="1">
        <v>1975</v>
      </c>
      <c r="O9346" s="19">
        <v>0.65649999999999997</v>
      </c>
      <c r="P9346" t="str">
        <f t="shared" si="1021"/>
        <v>75</v>
      </c>
    </row>
    <row r="9347" spans="2:16" x14ac:dyDescent="0.25">
      <c r="B9347" t="s">
        <v>502</v>
      </c>
      <c r="C9347" t="str">
        <f t="shared" si="1015"/>
        <v>SDGOfSCZ06</v>
      </c>
      <c r="D9347" s="1" t="s">
        <v>506</v>
      </c>
      <c r="E9347" s="1" t="str">
        <f t="shared" si="1016"/>
        <v>SDG</v>
      </c>
      <c r="F9347" s="1" t="str">
        <f t="shared" si="1017"/>
        <v>SDG</v>
      </c>
      <c r="G9347" s="1" t="str">
        <f t="shared" si="1018"/>
        <v>OfS</v>
      </c>
      <c r="H9347" s="1" t="s">
        <v>530</v>
      </c>
      <c r="I9347" s="1" t="str">
        <f t="shared" si="1019"/>
        <v>CZ06</v>
      </c>
      <c r="J9347" s="1" t="s">
        <v>531</v>
      </c>
      <c r="L9347" s="12" t="str">
        <f t="shared" si="1020"/>
        <v>SDGOfSCZ061985</v>
      </c>
      <c r="M9347" t="s">
        <v>1938</v>
      </c>
      <c r="N9347" s="1">
        <v>1985</v>
      </c>
      <c r="O9347" s="19">
        <v>0.25340000000000001</v>
      </c>
      <c r="P9347" t="str">
        <f t="shared" si="1021"/>
        <v>85</v>
      </c>
    </row>
    <row r="9348" spans="2:16" x14ac:dyDescent="0.25">
      <c r="B9348" t="s">
        <v>502</v>
      </c>
      <c r="C9348" t="str">
        <f t="shared" si="1015"/>
        <v>SDGOfSCZ06</v>
      </c>
      <c r="D9348" s="1" t="s">
        <v>506</v>
      </c>
      <c r="E9348" s="1" t="str">
        <f t="shared" si="1016"/>
        <v>SDG</v>
      </c>
      <c r="F9348" s="1" t="str">
        <f t="shared" si="1017"/>
        <v>SDG</v>
      </c>
      <c r="G9348" s="1" t="str">
        <f t="shared" si="1018"/>
        <v>OfS</v>
      </c>
      <c r="H9348" s="1" t="s">
        <v>530</v>
      </c>
      <c r="I9348" s="1" t="str">
        <f t="shared" si="1019"/>
        <v>CZ06</v>
      </c>
      <c r="J9348" s="1" t="s">
        <v>531</v>
      </c>
      <c r="L9348" s="12" t="str">
        <f t="shared" si="1020"/>
        <v>SDGOfSCZ061996</v>
      </c>
      <c r="M9348" t="s">
        <v>1938</v>
      </c>
      <c r="N9348" s="1">
        <v>1996</v>
      </c>
      <c r="O9348" s="19">
        <v>0.1336</v>
      </c>
      <c r="P9348" t="str">
        <f t="shared" si="1021"/>
        <v>96</v>
      </c>
    </row>
    <row r="9349" spans="2:16" x14ac:dyDescent="0.25">
      <c r="B9349" t="s">
        <v>502</v>
      </c>
      <c r="C9349" t="str">
        <f t="shared" si="1015"/>
        <v>SDGOfSCZ06</v>
      </c>
      <c r="D9349" s="1" t="s">
        <v>506</v>
      </c>
      <c r="E9349" s="1" t="str">
        <f t="shared" si="1016"/>
        <v>SDG</v>
      </c>
      <c r="F9349" s="1" t="str">
        <f t="shared" si="1017"/>
        <v>SDG</v>
      </c>
      <c r="G9349" s="1" t="str">
        <f t="shared" si="1018"/>
        <v>OfS</v>
      </c>
      <c r="H9349" s="1" t="s">
        <v>530</v>
      </c>
      <c r="I9349" s="1" t="str">
        <f t="shared" si="1019"/>
        <v>CZ06</v>
      </c>
      <c r="J9349" s="1" t="s">
        <v>531</v>
      </c>
      <c r="L9349" s="12" t="str">
        <f t="shared" si="1020"/>
        <v>SDGOfSCZ062003</v>
      </c>
      <c r="M9349" t="s">
        <v>1938</v>
      </c>
      <c r="N9349" s="1">
        <v>2003</v>
      </c>
      <c r="O9349" s="19">
        <v>6.3100000000000003E-2</v>
      </c>
      <c r="P9349" t="str">
        <f t="shared" si="1021"/>
        <v>03</v>
      </c>
    </row>
    <row r="9350" spans="2:16" x14ac:dyDescent="0.25">
      <c r="B9350" t="s">
        <v>502</v>
      </c>
      <c r="C9350" t="str">
        <f t="shared" si="1015"/>
        <v>SDGOfSCZ06</v>
      </c>
      <c r="D9350" s="1" t="s">
        <v>506</v>
      </c>
      <c r="E9350" s="1" t="str">
        <f t="shared" si="1016"/>
        <v>SDG</v>
      </c>
      <c r="F9350" s="1" t="str">
        <f t="shared" si="1017"/>
        <v>SDG</v>
      </c>
      <c r="G9350" s="1" t="str">
        <f t="shared" si="1018"/>
        <v>OfS</v>
      </c>
      <c r="H9350" s="1" t="s">
        <v>530</v>
      </c>
      <c r="I9350" s="1" t="str">
        <f t="shared" si="1019"/>
        <v>CZ06</v>
      </c>
      <c r="J9350" s="1" t="s">
        <v>531</v>
      </c>
      <c r="L9350" s="12" t="str">
        <f t="shared" si="1020"/>
        <v>SDGOfSCZ062007</v>
      </c>
      <c r="M9350" t="s">
        <v>1938</v>
      </c>
      <c r="N9350" s="1">
        <v>2007</v>
      </c>
      <c r="O9350" s="19">
        <v>3.7499999999999999E-2</v>
      </c>
      <c r="P9350" t="str">
        <f t="shared" si="1021"/>
        <v>07</v>
      </c>
    </row>
    <row r="9351" spans="2:16" x14ac:dyDescent="0.25">
      <c r="B9351" t="s">
        <v>502</v>
      </c>
      <c r="C9351" t="str">
        <f t="shared" si="1015"/>
        <v>SDGOfSCZ06</v>
      </c>
      <c r="D9351" s="1" t="s">
        <v>506</v>
      </c>
      <c r="E9351" s="1" t="str">
        <f t="shared" si="1016"/>
        <v>SDG</v>
      </c>
      <c r="F9351" s="1" t="str">
        <f t="shared" si="1017"/>
        <v>SDG</v>
      </c>
      <c r="G9351" s="1" t="str">
        <f t="shared" si="1018"/>
        <v>OfS</v>
      </c>
      <c r="H9351" s="1" t="s">
        <v>530</v>
      </c>
      <c r="I9351" s="1" t="str">
        <f t="shared" si="1019"/>
        <v>CZ06</v>
      </c>
      <c r="J9351" s="1" t="s">
        <v>531</v>
      </c>
      <c r="L9351" s="12" t="str">
        <f t="shared" si="1020"/>
        <v>SDGOfSCZ062011</v>
      </c>
      <c r="M9351" t="s">
        <v>1938</v>
      </c>
      <c r="N9351" s="1">
        <v>2011</v>
      </c>
      <c r="O9351" s="19">
        <v>3.7499999999999999E-2</v>
      </c>
      <c r="P9351" t="str">
        <f t="shared" si="1021"/>
        <v>11</v>
      </c>
    </row>
    <row r="9352" spans="2:16" x14ac:dyDescent="0.25">
      <c r="B9352" t="s">
        <v>502</v>
      </c>
      <c r="C9352" t="str">
        <f t="shared" si="1015"/>
        <v>SDGOfSCZ06</v>
      </c>
      <c r="D9352" s="1" t="s">
        <v>506</v>
      </c>
      <c r="E9352" s="1" t="str">
        <f t="shared" si="1016"/>
        <v>SDG</v>
      </c>
      <c r="F9352" s="1" t="str">
        <f t="shared" si="1017"/>
        <v>SDG</v>
      </c>
      <c r="G9352" s="1" t="str">
        <f t="shared" si="1018"/>
        <v>OfS</v>
      </c>
      <c r="H9352" s="1" t="s">
        <v>530</v>
      </c>
      <c r="I9352" s="1" t="str">
        <f t="shared" si="1019"/>
        <v>CZ06</v>
      </c>
      <c r="J9352" s="1" t="s">
        <v>531</v>
      </c>
      <c r="L9352" s="12" t="str">
        <f t="shared" si="1020"/>
        <v>SDGOfSCZ062014</v>
      </c>
      <c r="M9352" t="s">
        <v>1938</v>
      </c>
      <c r="N9352" s="1">
        <v>2014</v>
      </c>
      <c r="O9352" s="19">
        <v>1.8749999999999999E-2</v>
      </c>
      <c r="P9352" t="str">
        <f t="shared" si="1021"/>
        <v>14</v>
      </c>
    </row>
    <row r="9353" spans="2:16" x14ac:dyDescent="0.25">
      <c r="B9353" t="s">
        <v>502</v>
      </c>
      <c r="C9353" t="str">
        <f t="shared" si="1015"/>
        <v>SDGOfSCZ07</v>
      </c>
      <c r="D9353" s="1" t="s">
        <v>506</v>
      </c>
      <c r="E9353" s="1" t="str">
        <f t="shared" si="1016"/>
        <v>SDG</v>
      </c>
      <c r="F9353" s="1" t="str">
        <f t="shared" si="1017"/>
        <v>SDG</v>
      </c>
      <c r="G9353" s="1" t="str">
        <f t="shared" si="1018"/>
        <v>OfS</v>
      </c>
      <c r="H9353" s="1" t="s">
        <v>530</v>
      </c>
      <c r="I9353" s="1" t="str">
        <f t="shared" si="1019"/>
        <v>CZ07</v>
      </c>
      <c r="J9353" s="1" t="s">
        <v>531</v>
      </c>
      <c r="L9353" s="12" t="str">
        <f t="shared" si="1020"/>
        <v>SDGOfSCZ071975</v>
      </c>
      <c r="M9353" t="s">
        <v>1939</v>
      </c>
      <c r="N9353" s="1">
        <v>1975</v>
      </c>
      <c r="O9353" s="19">
        <v>23.568100000000001</v>
      </c>
      <c r="P9353" t="str">
        <f t="shared" si="1021"/>
        <v>75</v>
      </c>
    </row>
    <row r="9354" spans="2:16" x14ac:dyDescent="0.25">
      <c r="B9354" t="s">
        <v>502</v>
      </c>
      <c r="C9354" t="str">
        <f t="shared" si="1015"/>
        <v>SDGOfSCZ07</v>
      </c>
      <c r="D9354" s="1" t="s">
        <v>506</v>
      </c>
      <c r="E9354" s="1" t="str">
        <f t="shared" si="1016"/>
        <v>SDG</v>
      </c>
      <c r="F9354" s="1" t="str">
        <f t="shared" si="1017"/>
        <v>SDG</v>
      </c>
      <c r="G9354" s="1" t="str">
        <f t="shared" si="1018"/>
        <v>OfS</v>
      </c>
      <c r="H9354" s="1" t="s">
        <v>530</v>
      </c>
      <c r="I9354" s="1" t="str">
        <f t="shared" si="1019"/>
        <v>CZ07</v>
      </c>
      <c r="J9354" s="1" t="s">
        <v>531</v>
      </c>
      <c r="L9354" s="12" t="str">
        <f t="shared" si="1020"/>
        <v>SDGOfSCZ071985</v>
      </c>
      <c r="M9354" t="s">
        <v>1939</v>
      </c>
      <c r="N9354" s="1">
        <v>1985</v>
      </c>
      <c r="O9354" s="19">
        <v>9.0983000000000001</v>
      </c>
      <c r="P9354" t="str">
        <f t="shared" si="1021"/>
        <v>85</v>
      </c>
    </row>
    <row r="9355" spans="2:16" x14ac:dyDescent="0.25">
      <c r="B9355" t="s">
        <v>502</v>
      </c>
      <c r="C9355" t="str">
        <f t="shared" si="1015"/>
        <v>SDGOfSCZ07</v>
      </c>
      <c r="D9355" s="1" t="s">
        <v>506</v>
      </c>
      <c r="E9355" s="1" t="str">
        <f t="shared" si="1016"/>
        <v>SDG</v>
      </c>
      <c r="F9355" s="1" t="str">
        <f t="shared" si="1017"/>
        <v>SDG</v>
      </c>
      <c r="G9355" s="1" t="str">
        <f t="shared" si="1018"/>
        <v>OfS</v>
      </c>
      <c r="H9355" s="1" t="s">
        <v>530</v>
      </c>
      <c r="I9355" s="1" t="str">
        <f t="shared" si="1019"/>
        <v>CZ07</v>
      </c>
      <c r="J9355" s="1" t="s">
        <v>531</v>
      </c>
      <c r="L9355" s="12" t="str">
        <f t="shared" si="1020"/>
        <v>SDGOfSCZ071996</v>
      </c>
      <c r="M9355" t="s">
        <v>1939</v>
      </c>
      <c r="N9355" s="1">
        <v>1996</v>
      </c>
      <c r="O9355" s="19">
        <v>4.7968000000000002</v>
      </c>
      <c r="P9355" t="str">
        <f t="shared" si="1021"/>
        <v>96</v>
      </c>
    </row>
    <row r="9356" spans="2:16" x14ac:dyDescent="0.25">
      <c r="B9356" t="s">
        <v>502</v>
      </c>
      <c r="C9356" t="str">
        <f t="shared" si="1015"/>
        <v>SDGOfSCZ07</v>
      </c>
      <c r="D9356" s="1" t="s">
        <v>506</v>
      </c>
      <c r="E9356" s="1" t="str">
        <f t="shared" si="1016"/>
        <v>SDG</v>
      </c>
      <c r="F9356" s="1" t="str">
        <f t="shared" si="1017"/>
        <v>SDG</v>
      </c>
      <c r="G9356" s="1" t="str">
        <f t="shared" si="1018"/>
        <v>OfS</v>
      </c>
      <c r="H9356" s="1" t="s">
        <v>530</v>
      </c>
      <c r="I9356" s="1" t="str">
        <f t="shared" si="1019"/>
        <v>CZ07</v>
      </c>
      <c r="J9356" s="1" t="s">
        <v>531</v>
      </c>
      <c r="L9356" s="12" t="str">
        <f t="shared" si="1020"/>
        <v>SDGOfSCZ072003</v>
      </c>
      <c r="M9356" t="s">
        <v>1939</v>
      </c>
      <c r="N9356" s="1">
        <v>2003</v>
      </c>
      <c r="O9356" s="19">
        <v>2.2637</v>
      </c>
      <c r="P9356" t="str">
        <f t="shared" si="1021"/>
        <v>03</v>
      </c>
    </row>
    <row r="9357" spans="2:16" x14ac:dyDescent="0.25">
      <c r="B9357" t="s">
        <v>502</v>
      </c>
      <c r="C9357" t="str">
        <f t="shared" si="1015"/>
        <v>SDGOfSCZ07</v>
      </c>
      <c r="D9357" s="1" t="s">
        <v>506</v>
      </c>
      <c r="E9357" s="1" t="str">
        <f t="shared" si="1016"/>
        <v>SDG</v>
      </c>
      <c r="F9357" s="1" t="str">
        <f t="shared" si="1017"/>
        <v>SDG</v>
      </c>
      <c r="G9357" s="1" t="str">
        <f t="shared" si="1018"/>
        <v>OfS</v>
      </c>
      <c r="H9357" s="1" t="s">
        <v>530</v>
      </c>
      <c r="I9357" s="1" t="str">
        <f t="shared" si="1019"/>
        <v>CZ07</v>
      </c>
      <c r="J9357" s="1" t="s">
        <v>531</v>
      </c>
      <c r="L9357" s="12" t="str">
        <f t="shared" si="1020"/>
        <v>SDGOfSCZ072007</v>
      </c>
      <c r="M9357" t="s">
        <v>1939</v>
      </c>
      <c r="N9357" s="1">
        <v>2007</v>
      </c>
      <c r="O9357" s="19">
        <v>1.3449</v>
      </c>
      <c r="P9357" t="str">
        <f t="shared" si="1021"/>
        <v>07</v>
      </c>
    </row>
    <row r="9358" spans="2:16" x14ac:dyDescent="0.25">
      <c r="B9358" t="s">
        <v>502</v>
      </c>
      <c r="C9358" t="str">
        <f t="shared" si="1015"/>
        <v>SDGOfSCZ07</v>
      </c>
      <c r="D9358" s="1" t="s">
        <v>506</v>
      </c>
      <c r="E9358" s="1" t="str">
        <f t="shared" si="1016"/>
        <v>SDG</v>
      </c>
      <c r="F9358" s="1" t="str">
        <f t="shared" si="1017"/>
        <v>SDG</v>
      </c>
      <c r="G9358" s="1" t="str">
        <f t="shared" si="1018"/>
        <v>OfS</v>
      </c>
      <c r="H9358" s="1" t="s">
        <v>530</v>
      </c>
      <c r="I9358" s="1" t="str">
        <f t="shared" si="1019"/>
        <v>CZ07</v>
      </c>
      <c r="J9358" s="1" t="s">
        <v>531</v>
      </c>
      <c r="L9358" s="12" t="str">
        <f t="shared" si="1020"/>
        <v>SDGOfSCZ072011</v>
      </c>
      <c r="M9358" t="s">
        <v>1939</v>
      </c>
      <c r="N9358" s="1">
        <v>2011</v>
      </c>
      <c r="O9358" s="19">
        <v>1.3449</v>
      </c>
      <c r="P9358" t="str">
        <f t="shared" si="1021"/>
        <v>11</v>
      </c>
    </row>
    <row r="9359" spans="2:16" x14ac:dyDescent="0.25">
      <c r="B9359" t="s">
        <v>502</v>
      </c>
      <c r="C9359" t="str">
        <f t="shared" si="1015"/>
        <v>SDGOfSCZ07</v>
      </c>
      <c r="D9359" s="1" t="s">
        <v>506</v>
      </c>
      <c r="E9359" s="1" t="str">
        <f t="shared" si="1016"/>
        <v>SDG</v>
      </c>
      <c r="F9359" s="1" t="str">
        <f t="shared" si="1017"/>
        <v>SDG</v>
      </c>
      <c r="G9359" s="1" t="str">
        <f t="shared" si="1018"/>
        <v>OfS</v>
      </c>
      <c r="H9359" s="1" t="s">
        <v>530</v>
      </c>
      <c r="I9359" s="1" t="str">
        <f t="shared" si="1019"/>
        <v>CZ07</v>
      </c>
      <c r="J9359" s="1" t="s">
        <v>531</v>
      </c>
      <c r="L9359" s="12" t="str">
        <f t="shared" si="1020"/>
        <v>SDGOfSCZ072014</v>
      </c>
      <c r="M9359" t="s">
        <v>1939</v>
      </c>
      <c r="N9359" s="1">
        <v>2014</v>
      </c>
      <c r="O9359" s="19">
        <v>0.67244999999999999</v>
      </c>
      <c r="P9359" t="str">
        <f t="shared" si="1021"/>
        <v>14</v>
      </c>
    </row>
    <row r="9360" spans="2:16" x14ac:dyDescent="0.25">
      <c r="B9360" t="s">
        <v>502</v>
      </c>
      <c r="C9360" t="str">
        <f t="shared" ref="C9360:C9423" si="1022">F9360&amp;G9360&amp;I9360</f>
        <v>SDGOfSCZ08</v>
      </c>
      <c r="D9360" s="1" t="s">
        <v>506</v>
      </c>
      <c r="E9360" s="1" t="str">
        <f t="shared" ref="E9360:E9423" si="1023">+F9360</f>
        <v>SDG</v>
      </c>
      <c r="F9360" s="1" t="str">
        <f t="shared" ref="F9360:F9423" si="1024">LEFT(M9360,3)</f>
        <v>SDG</v>
      </c>
      <c r="G9360" s="1" t="str">
        <f t="shared" ref="G9360:G9423" si="1025">MID(M9360,4,3)</f>
        <v>OfS</v>
      </c>
      <c r="H9360" s="1" t="s">
        <v>530</v>
      </c>
      <c r="I9360" s="1" t="str">
        <f t="shared" ref="I9360:I9423" si="1026">RIGHT(M9360,4)</f>
        <v>CZ08</v>
      </c>
      <c r="J9360" s="1" t="s">
        <v>531</v>
      </c>
      <c r="L9360" s="12" t="str">
        <f t="shared" ref="L9360:L9423" si="1027">C9360&amp;N9360</f>
        <v>SDGOfSCZ081975</v>
      </c>
      <c r="M9360" t="s">
        <v>1940</v>
      </c>
      <c r="N9360" s="1">
        <v>1975</v>
      </c>
      <c r="O9360" s="19">
        <v>0.61419999999999997</v>
      </c>
      <c r="P9360" t="str">
        <f t="shared" ref="P9360:P9423" si="1028">RIGHT(N9360,2)</f>
        <v>75</v>
      </c>
    </row>
    <row r="9361" spans="2:16" x14ac:dyDescent="0.25">
      <c r="B9361" t="s">
        <v>502</v>
      </c>
      <c r="C9361" t="str">
        <f t="shared" si="1022"/>
        <v>SDGOfSCZ08</v>
      </c>
      <c r="D9361" s="1" t="s">
        <v>506</v>
      </c>
      <c r="E9361" s="1" t="str">
        <f t="shared" si="1023"/>
        <v>SDG</v>
      </c>
      <c r="F9361" s="1" t="str">
        <f t="shared" si="1024"/>
        <v>SDG</v>
      </c>
      <c r="G9361" s="1" t="str">
        <f t="shared" si="1025"/>
        <v>OfS</v>
      </c>
      <c r="H9361" s="1" t="s">
        <v>530</v>
      </c>
      <c r="I9361" s="1" t="str">
        <f t="shared" si="1026"/>
        <v>CZ08</v>
      </c>
      <c r="J9361" s="1" t="s">
        <v>531</v>
      </c>
      <c r="L9361" s="12" t="str">
        <f t="shared" si="1027"/>
        <v>SDGOfSCZ081985</v>
      </c>
      <c r="M9361" t="s">
        <v>1940</v>
      </c>
      <c r="N9361" s="1">
        <v>1985</v>
      </c>
      <c r="O9361" s="19">
        <v>0.23710000000000001</v>
      </c>
      <c r="P9361" t="str">
        <f t="shared" si="1028"/>
        <v>85</v>
      </c>
    </row>
    <row r="9362" spans="2:16" x14ac:dyDescent="0.25">
      <c r="B9362" t="s">
        <v>502</v>
      </c>
      <c r="C9362" t="str">
        <f t="shared" si="1022"/>
        <v>SDGOfSCZ08</v>
      </c>
      <c r="D9362" s="1" t="s">
        <v>506</v>
      </c>
      <c r="E9362" s="1" t="str">
        <f t="shared" si="1023"/>
        <v>SDG</v>
      </c>
      <c r="F9362" s="1" t="str">
        <f t="shared" si="1024"/>
        <v>SDG</v>
      </c>
      <c r="G9362" s="1" t="str">
        <f t="shared" si="1025"/>
        <v>OfS</v>
      </c>
      <c r="H9362" s="1" t="s">
        <v>530</v>
      </c>
      <c r="I9362" s="1" t="str">
        <f t="shared" si="1026"/>
        <v>CZ08</v>
      </c>
      <c r="J9362" s="1" t="s">
        <v>531</v>
      </c>
      <c r="L9362" s="12" t="str">
        <f t="shared" si="1027"/>
        <v>SDGOfSCZ081996</v>
      </c>
      <c r="M9362" t="s">
        <v>1940</v>
      </c>
      <c r="N9362" s="1">
        <v>1996</v>
      </c>
      <c r="O9362" s="19">
        <v>0.125</v>
      </c>
      <c r="P9362" t="str">
        <f t="shared" si="1028"/>
        <v>96</v>
      </c>
    </row>
    <row r="9363" spans="2:16" x14ac:dyDescent="0.25">
      <c r="B9363" t="s">
        <v>502</v>
      </c>
      <c r="C9363" t="str">
        <f t="shared" si="1022"/>
        <v>SDGOfSCZ08</v>
      </c>
      <c r="D9363" s="1" t="s">
        <v>506</v>
      </c>
      <c r="E9363" s="1" t="str">
        <f t="shared" si="1023"/>
        <v>SDG</v>
      </c>
      <c r="F9363" s="1" t="str">
        <f t="shared" si="1024"/>
        <v>SDG</v>
      </c>
      <c r="G9363" s="1" t="str">
        <f t="shared" si="1025"/>
        <v>OfS</v>
      </c>
      <c r="H9363" s="1" t="s">
        <v>530</v>
      </c>
      <c r="I9363" s="1" t="str">
        <f t="shared" si="1026"/>
        <v>CZ08</v>
      </c>
      <c r="J9363" s="1" t="s">
        <v>531</v>
      </c>
      <c r="L9363" s="12" t="str">
        <f t="shared" si="1027"/>
        <v>SDGOfSCZ082003</v>
      </c>
      <c r="M9363" t="s">
        <v>1940</v>
      </c>
      <c r="N9363" s="1">
        <v>2003</v>
      </c>
      <c r="O9363" s="19">
        <v>5.8999999999999997E-2</v>
      </c>
      <c r="P9363" t="str">
        <f t="shared" si="1028"/>
        <v>03</v>
      </c>
    </row>
    <row r="9364" spans="2:16" x14ac:dyDescent="0.25">
      <c r="B9364" t="s">
        <v>502</v>
      </c>
      <c r="C9364" t="str">
        <f t="shared" si="1022"/>
        <v>SDGOfSCZ08</v>
      </c>
      <c r="D9364" s="1" t="s">
        <v>506</v>
      </c>
      <c r="E9364" s="1" t="str">
        <f t="shared" si="1023"/>
        <v>SDG</v>
      </c>
      <c r="F9364" s="1" t="str">
        <f t="shared" si="1024"/>
        <v>SDG</v>
      </c>
      <c r="G9364" s="1" t="str">
        <f t="shared" si="1025"/>
        <v>OfS</v>
      </c>
      <c r="H9364" s="1" t="s">
        <v>530</v>
      </c>
      <c r="I9364" s="1" t="str">
        <f t="shared" si="1026"/>
        <v>CZ08</v>
      </c>
      <c r="J9364" s="1" t="s">
        <v>531</v>
      </c>
      <c r="L9364" s="12" t="str">
        <f t="shared" si="1027"/>
        <v>SDGOfSCZ082007</v>
      </c>
      <c r="M9364" t="s">
        <v>1940</v>
      </c>
      <c r="N9364" s="1">
        <v>2007</v>
      </c>
      <c r="O9364" s="19">
        <v>3.5000000000000003E-2</v>
      </c>
      <c r="P9364" t="str">
        <f t="shared" si="1028"/>
        <v>07</v>
      </c>
    </row>
    <row r="9365" spans="2:16" x14ac:dyDescent="0.25">
      <c r="B9365" t="s">
        <v>502</v>
      </c>
      <c r="C9365" t="str">
        <f t="shared" si="1022"/>
        <v>SDGOfSCZ08</v>
      </c>
      <c r="D9365" s="1" t="s">
        <v>506</v>
      </c>
      <c r="E9365" s="1" t="str">
        <f t="shared" si="1023"/>
        <v>SDG</v>
      </c>
      <c r="F9365" s="1" t="str">
        <f t="shared" si="1024"/>
        <v>SDG</v>
      </c>
      <c r="G9365" s="1" t="str">
        <f t="shared" si="1025"/>
        <v>OfS</v>
      </c>
      <c r="H9365" s="1" t="s">
        <v>530</v>
      </c>
      <c r="I9365" s="1" t="str">
        <f t="shared" si="1026"/>
        <v>CZ08</v>
      </c>
      <c r="J9365" s="1" t="s">
        <v>531</v>
      </c>
      <c r="L9365" s="12" t="str">
        <f t="shared" si="1027"/>
        <v>SDGOfSCZ082011</v>
      </c>
      <c r="M9365" t="s">
        <v>1940</v>
      </c>
      <c r="N9365" s="1">
        <v>2011</v>
      </c>
      <c r="O9365" s="19">
        <v>3.5000000000000003E-2</v>
      </c>
      <c r="P9365" t="str">
        <f t="shared" si="1028"/>
        <v>11</v>
      </c>
    </row>
    <row r="9366" spans="2:16" x14ac:dyDescent="0.25">
      <c r="B9366" t="s">
        <v>502</v>
      </c>
      <c r="C9366" t="str">
        <f t="shared" si="1022"/>
        <v>SDGOfSCZ08</v>
      </c>
      <c r="D9366" s="1" t="s">
        <v>506</v>
      </c>
      <c r="E9366" s="1" t="str">
        <f t="shared" si="1023"/>
        <v>SDG</v>
      </c>
      <c r="F9366" s="1" t="str">
        <f t="shared" si="1024"/>
        <v>SDG</v>
      </c>
      <c r="G9366" s="1" t="str">
        <f t="shared" si="1025"/>
        <v>OfS</v>
      </c>
      <c r="H9366" s="1" t="s">
        <v>530</v>
      </c>
      <c r="I9366" s="1" t="str">
        <f t="shared" si="1026"/>
        <v>CZ08</v>
      </c>
      <c r="J9366" s="1" t="s">
        <v>531</v>
      </c>
      <c r="L9366" s="12" t="str">
        <f t="shared" si="1027"/>
        <v>SDGOfSCZ082014</v>
      </c>
      <c r="M9366" t="s">
        <v>1940</v>
      </c>
      <c r="N9366" s="1">
        <v>2014</v>
      </c>
      <c r="O9366" s="19">
        <v>1.7500000000000002E-2</v>
      </c>
      <c r="P9366" t="str">
        <f t="shared" si="1028"/>
        <v>14</v>
      </c>
    </row>
    <row r="9367" spans="2:16" x14ac:dyDescent="0.25">
      <c r="B9367" t="s">
        <v>502</v>
      </c>
      <c r="C9367" t="str">
        <f t="shared" si="1022"/>
        <v>SDGOfSCZ09</v>
      </c>
      <c r="D9367" s="1" t="s">
        <v>506</v>
      </c>
      <c r="E9367" s="1" t="str">
        <f t="shared" si="1023"/>
        <v>SDG</v>
      </c>
      <c r="F9367" s="1" t="str">
        <f t="shared" si="1024"/>
        <v>SDG</v>
      </c>
      <c r="G9367" s="1" t="str">
        <f t="shared" si="1025"/>
        <v>OfS</v>
      </c>
      <c r="H9367" s="1" t="s">
        <v>530</v>
      </c>
      <c r="I9367" s="1" t="str">
        <f t="shared" si="1026"/>
        <v>CZ09</v>
      </c>
      <c r="J9367" s="1" t="s">
        <v>531</v>
      </c>
      <c r="L9367" s="12" t="str">
        <f t="shared" si="1027"/>
        <v>SDGOfSCZ091975</v>
      </c>
      <c r="M9367" t="s">
        <v>1941</v>
      </c>
      <c r="N9367" s="1">
        <v>1975</v>
      </c>
      <c r="O9367" s="19">
        <v>0</v>
      </c>
      <c r="P9367" t="str">
        <f t="shared" si="1028"/>
        <v>75</v>
      </c>
    </row>
    <row r="9368" spans="2:16" x14ac:dyDescent="0.25">
      <c r="B9368" t="s">
        <v>502</v>
      </c>
      <c r="C9368" t="str">
        <f t="shared" si="1022"/>
        <v>SDGOfSCZ09</v>
      </c>
      <c r="D9368" s="1" t="s">
        <v>506</v>
      </c>
      <c r="E9368" s="1" t="str">
        <f t="shared" si="1023"/>
        <v>SDG</v>
      </c>
      <c r="F9368" s="1" t="str">
        <f t="shared" si="1024"/>
        <v>SDG</v>
      </c>
      <c r="G9368" s="1" t="str">
        <f t="shared" si="1025"/>
        <v>OfS</v>
      </c>
      <c r="H9368" s="1" t="s">
        <v>530</v>
      </c>
      <c r="I9368" s="1" t="str">
        <f t="shared" si="1026"/>
        <v>CZ09</v>
      </c>
      <c r="J9368" s="1" t="s">
        <v>531</v>
      </c>
      <c r="L9368" s="12" t="str">
        <f t="shared" si="1027"/>
        <v>SDGOfSCZ091985</v>
      </c>
      <c r="M9368" t="s">
        <v>1941</v>
      </c>
      <c r="N9368" s="1">
        <v>1985</v>
      </c>
      <c r="O9368" s="19">
        <v>0</v>
      </c>
      <c r="P9368" t="str">
        <f t="shared" si="1028"/>
        <v>85</v>
      </c>
    </row>
    <row r="9369" spans="2:16" x14ac:dyDescent="0.25">
      <c r="B9369" t="s">
        <v>502</v>
      </c>
      <c r="C9369" t="str">
        <f t="shared" si="1022"/>
        <v>SDGOfSCZ09</v>
      </c>
      <c r="D9369" s="1" t="s">
        <v>506</v>
      </c>
      <c r="E9369" s="1" t="str">
        <f t="shared" si="1023"/>
        <v>SDG</v>
      </c>
      <c r="F9369" s="1" t="str">
        <f t="shared" si="1024"/>
        <v>SDG</v>
      </c>
      <c r="G9369" s="1" t="str">
        <f t="shared" si="1025"/>
        <v>OfS</v>
      </c>
      <c r="H9369" s="1" t="s">
        <v>530</v>
      </c>
      <c r="I9369" s="1" t="str">
        <f t="shared" si="1026"/>
        <v>CZ09</v>
      </c>
      <c r="J9369" s="1" t="s">
        <v>531</v>
      </c>
      <c r="L9369" s="12" t="str">
        <f t="shared" si="1027"/>
        <v>SDGOfSCZ091996</v>
      </c>
      <c r="M9369" t="s">
        <v>1941</v>
      </c>
      <c r="N9369" s="1">
        <v>1996</v>
      </c>
      <c r="O9369" s="19">
        <v>0</v>
      </c>
      <c r="P9369" t="str">
        <f t="shared" si="1028"/>
        <v>96</v>
      </c>
    </row>
    <row r="9370" spans="2:16" x14ac:dyDescent="0.25">
      <c r="B9370" t="s">
        <v>502</v>
      </c>
      <c r="C9370" t="str">
        <f t="shared" si="1022"/>
        <v>SDGOfSCZ09</v>
      </c>
      <c r="D9370" s="1" t="s">
        <v>506</v>
      </c>
      <c r="E9370" s="1" t="str">
        <f t="shared" si="1023"/>
        <v>SDG</v>
      </c>
      <c r="F9370" s="1" t="str">
        <f t="shared" si="1024"/>
        <v>SDG</v>
      </c>
      <c r="G9370" s="1" t="str">
        <f t="shared" si="1025"/>
        <v>OfS</v>
      </c>
      <c r="H9370" s="1" t="s">
        <v>530</v>
      </c>
      <c r="I9370" s="1" t="str">
        <f t="shared" si="1026"/>
        <v>CZ09</v>
      </c>
      <c r="J9370" s="1" t="s">
        <v>531</v>
      </c>
      <c r="L9370" s="12" t="str">
        <f t="shared" si="1027"/>
        <v>SDGOfSCZ092003</v>
      </c>
      <c r="M9370" t="s">
        <v>1941</v>
      </c>
      <c r="N9370" s="1">
        <v>2003</v>
      </c>
      <c r="O9370" s="19">
        <v>0</v>
      </c>
      <c r="P9370" t="str">
        <f t="shared" si="1028"/>
        <v>03</v>
      </c>
    </row>
    <row r="9371" spans="2:16" x14ac:dyDescent="0.25">
      <c r="B9371" t="s">
        <v>502</v>
      </c>
      <c r="C9371" t="str">
        <f t="shared" si="1022"/>
        <v>SDGOfSCZ09</v>
      </c>
      <c r="D9371" s="1" t="s">
        <v>506</v>
      </c>
      <c r="E9371" s="1" t="str">
        <f t="shared" si="1023"/>
        <v>SDG</v>
      </c>
      <c r="F9371" s="1" t="str">
        <f t="shared" si="1024"/>
        <v>SDG</v>
      </c>
      <c r="G9371" s="1" t="str">
        <f t="shared" si="1025"/>
        <v>OfS</v>
      </c>
      <c r="H9371" s="1" t="s">
        <v>530</v>
      </c>
      <c r="I9371" s="1" t="str">
        <f t="shared" si="1026"/>
        <v>CZ09</v>
      </c>
      <c r="J9371" s="1" t="s">
        <v>531</v>
      </c>
      <c r="L9371" s="12" t="str">
        <f t="shared" si="1027"/>
        <v>SDGOfSCZ092007</v>
      </c>
      <c r="M9371" t="s">
        <v>1941</v>
      </c>
      <c r="N9371" s="1">
        <v>2007</v>
      </c>
      <c r="O9371" s="19">
        <v>0</v>
      </c>
      <c r="P9371" t="str">
        <f t="shared" si="1028"/>
        <v>07</v>
      </c>
    </row>
    <row r="9372" spans="2:16" x14ac:dyDescent="0.25">
      <c r="B9372" t="s">
        <v>502</v>
      </c>
      <c r="C9372" t="str">
        <f t="shared" si="1022"/>
        <v>SDGOfSCZ09</v>
      </c>
      <c r="D9372" s="1" t="s">
        <v>506</v>
      </c>
      <c r="E9372" s="1" t="str">
        <f t="shared" si="1023"/>
        <v>SDG</v>
      </c>
      <c r="F9372" s="1" t="str">
        <f t="shared" si="1024"/>
        <v>SDG</v>
      </c>
      <c r="G9372" s="1" t="str">
        <f t="shared" si="1025"/>
        <v>OfS</v>
      </c>
      <c r="H9372" s="1" t="s">
        <v>530</v>
      </c>
      <c r="I9372" s="1" t="str">
        <f t="shared" si="1026"/>
        <v>CZ09</v>
      </c>
      <c r="J9372" s="1" t="s">
        <v>531</v>
      </c>
      <c r="L9372" s="12" t="str">
        <f t="shared" si="1027"/>
        <v>SDGOfSCZ092011</v>
      </c>
      <c r="M9372" t="s">
        <v>1941</v>
      </c>
      <c r="N9372" s="1">
        <v>2011</v>
      </c>
      <c r="O9372" s="19">
        <v>0</v>
      </c>
      <c r="P9372" t="str">
        <f t="shared" si="1028"/>
        <v>11</v>
      </c>
    </row>
    <row r="9373" spans="2:16" x14ac:dyDescent="0.25">
      <c r="B9373" t="s">
        <v>502</v>
      </c>
      <c r="C9373" t="str">
        <f t="shared" si="1022"/>
        <v>SDGOfSCZ09</v>
      </c>
      <c r="D9373" s="1" t="s">
        <v>506</v>
      </c>
      <c r="E9373" s="1" t="str">
        <f t="shared" si="1023"/>
        <v>SDG</v>
      </c>
      <c r="F9373" s="1" t="str">
        <f t="shared" si="1024"/>
        <v>SDG</v>
      </c>
      <c r="G9373" s="1" t="str">
        <f t="shared" si="1025"/>
        <v>OfS</v>
      </c>
      <c r="H9373" s="1" t="s">
        <v>530</v>
      </c>
      <c r="I9373" s="1" t="str">
        <f t="shared" si="1026"/>
        <v>CZ09</v>
      </c>
      <c r="J9373" s="1" t="s">
        <v>531</v>
      </c>
      <c r="L9373" s="12" t="str">
        <f t="shared" si="1027"/>
        <v>SDGOfSCZ092014</v>
      </c>
      <c r="M9373" t="s">
        <v>1941</v>
      </c>
      <c r="N9373" s="1">
        <v>2014</v>
      </c>
      <c r="O9373" s="19">
        <v>0</v>
      </c>
      <c r="P9373" t="str">
        <f t="shared" si="1028"/>
        <v>14</v>
      </c>
    </row>
    <row r="9374" spans="2:16" x14ac:dyDescent="0.25">
      <c r="B9374" t="s">
        <v>502</v>
      </c>
      <c r="C9374" t="str">
        <f t="shared" si="1022"/>
        <v>SDGOfSCZ10</v>
      </c>
      <c r="D9374" s="1" t="s">
        <v>506</v>
      </c>
      <c r="E9374" s="1" t="str">
        <f t="shared" si="1023"/>
        <v>SDG</v>
      </c>
      <c r="F9374" s="1" t="str">
        <f t="shared" si="1024"/>
        <v>SDG</v>
      </c>
      <c r="G9374" s="1" t="str">
        <f t="shared" si="1025"/>
        <v>OfS</v>
      </c>
      <c r="H9374" s="1" t="s">
        <v>530</v>
      </c>
      <c r="I9374" s="1" t="str">
        <f t="shared" si="1026"/>
        <v>CZ10</v>
      </c>
      <c r="J9374" s="1" t="s">
        <v>531</v>
      </c>
      <c r="L9374" s="12" t="str">
        <f t="shared" si="1027"/>
        <v>SDGOfSCZ101975</v>
      </c>
      <c r="M9374" t="s">
        <v>1942</v>
      </c>
      <c r="N9374" s="1">
        <v>1975</v>
      </c>
      <c r="O9374" s="19">
        <v>5.2461000000000002</v>
      </c>
      <c r="P9374" t="str">
        <f t="shared" si="1028"/>
        <v>75</v>
      </c>
    </row>
    <row r="9375" spans="2:16" x14ac:dyDescent="0.25">
      <c r="B9375" t="s">
        <v>502</v>
      </c>
      <c r="C9375" t="str">
        <f t="shared" si="1022"/>
        <v>SDGOfSCZ10</v>
      </c>
      <c r="D9375" s="1" t="s">
        <v>506</v>
      </c>
      <c r="E9375" s="1" t="str">
        <f t="shared" si="1023"/>
        <v>SDG</v>
      </c>
      <c r="F9375" s="1" t="str">
        <f t="shared" si="1024"/>
        <v>SDG</v>
      </c>
      <c r="G9375" s="1" t="str">
        <f t="shared" si="1025"/>
        <v>OfS</v>
      </c>
      <c r="H9375" s="1" t="s">
        <v>530</v>
      </c>
      <c r="I9375" s="1" t="str">
        <f t="shared" si="1026"/>
        <v>CZ10</v>
      </c>
      <c r="J9375" s="1" t="s">
        <v>531</v>
      </c>
      <c r="L9375" s="12" t="str">
        <f t="shared" si="1027"/>
        <v>SDGOfSCZ101985</v>
      </c>
      <c r="M9375" t="s">
        <v>1942</v>
      </c>
      <c r="N9375" s="1">
        <v>1985</v>
      </c>
      <c r="O9375" s="19">
        <v>2.0251999999999999</v>
      </c>
      <c r="P9375" t="str">
        <f t="shared" si="1028"/>
        <v>85</v>
      </c>
    </row>
    <row r="9376" spans="2:16" x14ac:dyDescent="0.25">
      <c r="B9376" t="s">
        <v>502</v>
      </c>
      <c r="C9376" t="str">
        <f t="shared" si="1022"/>
        <v>SDGOfSCZ10</v>
      </c>
      <c r="D9376" s="1" t="s">
        <v>506</v>
      </c>
      <c r="E9376" s="1" t="str">
        <f t="shared" si="1023"/>
        <v>SDG</v>
      </c>
      <c r="F9376" s="1" t="str">
        <f t="shared" si="1024"/>
        <v>SDG</v>
      </c>
      <c r="G9376" s="1" t="str">
        <f t="shared" si="1025"/>
        <v>OfS</v>
      </c>
      <c r="H9376" s="1" t="s">
        <v>530</v>
      </c>
      <c r="I9376" s="1" t="str">
        <f t="shared" si="1026"/>
        <v>CZ10</v>
      </c>
      <c r="J9376" s="1" t="s">
        <v>531</v>
      </c>
      <c r="L9376" s="12" t="str">
        <f t="shared" si="1027"/>
        <v>SDGOfSCZ101996</v>
      </c>
      <c r="M9376" t="s">
        <v>1942</v>
      </c>
      <c r="N9376" s="1">
        <v>1996</v>
      </c>
      <c r="O9376" s="19">
        <v>1.0677000000000001</v>
      </c>
      <c r="P9376" t="str">
        <f t="shared" si="1028"/>
        <v>96</v>
      </c>
    </row>
    <row r="9377" spans="2:16" x14ac:dyDescent="0.25">
      <c r="B9377" t="s">
        <v>502</v>
      </c>
      <c r="C9377" t="str">
        <f t="shared" si="1022"/>
        <v>SDGOfSCZ10</v>
      </c>
      <c r="D9377" s="1" t="s">
        <v>506</v>
      </c>
      <c r="E9377" s="1" t="str">
        <f t="shared" si="1023"/>
        <v>SDG</v>
      </c>
      <c r="F9377" s="1" t="str">
        <f t="shared" si="1024"/>
        <v>SDG</v>
      </c>
      <c r="G9377" s="1" t="str">
        <f t="shared" si="1025"/>
        <v>OfS</v>
      </c>
      <c r="H9377" s="1" t="s">
        <v>530</v>
      </c>
      <c r="I9377" s="1" t="str">
        <f t="shared" si="1026"/>
        <v>CZ10</v>
      </c>
      <c r="J9377" s="1" t="s">
        <v>531</v>
      </c>
      <c r="L9377" s="12" t="str">
        <f t="shared" si="1027"/>
        <v>SDGOfSCZ102003</v>
      </c>
      <c r="M9377" t="s">
        <v>1942</v>
      </c>
      <c r="N9377" s="1">
        <v>2003</v>
      </c>
      <c r="O9377" s="19">
        <v>0.50390000000000001</v>
      </c>
      <c r="P9377" t="str">
        <f t="shared" si="1028"/>
        <v>03</v>
      </c>
    </row>
    <row r="9378" spans="2:16" x14ac:dyDescent="0.25">
      <c r="B9378" t="s">
        <v>502</v>
      </c>
      <c r="C9378" t="str">
        <f t="shared" si="1022"/>
        <v>SDGOfSCZ10</v>
      </c>
      <c r="D9378" s="1" t="s">
        <v>506</v>
      </c>
      <c r="E9378" s="1" t="str">
        <f t="shared" si="1023"/>
        <v>SDG</v>
      </c>
      <c r="F9378" s="1" t="str">
        <f t="shared" si="1024"/>
        <v>SDG</v>
      </c>
      <c r="G9378" s="1" t="str">
        <f t="shared" si="1025"/>
        <v>OfS</v>
      </c>
      <c r="H9378" s="1" t="s">
        <v>530</v>
      </c>
      <c r="I9378" s="1" t="str">
        <f t="shared" si="1026"/>
        <v>CZ10</v>
      </c>
      <c r="J9378" s="1" t="s">
        <v>531</v>
      </c>
      <c r="L9378" s="12" t="str">
        <f t="shared" si="1027"/>
        <v>SDGOfSCZ102007</v>
      </c>
      <c r="M9378" t="s">
        <v>1942</v>
      </c>
      <c r="N9378" s="1">
        <v>2007</v>
      </c>
      <c r="O9378" s="19">
        <v>0.2994</v>
      </c>
      <c r="P9378" t="str">
        <f t="shared" si="1028"/>
        <v>07</v>
      </c>
    </row>
    <row r="9379" spans="2:16" x14ac:dyDescent="0.25">
      <c r="B9379" t="s">
        <v>502</v>
      </c>
      <c r="C9379" t="str">
        <f t="shared" si="1022"/>
        <v>SDGOfSCZ10</v>
      </c>
      <c r="D9379" s="1" t="s">
        <v>506</v>
      </c>
      <c r="E9379" s="1" t="str">
        <f t="shared" si="1023"/>
        <v>SDG</v>
      </c>
      <c r="F9379" s="1" t="str">
        <f t="shared" si="1024"/>
        <v>SDG</v>
      </c>
      <c r="G9379" s="1" t="str">
        <f t="shared" si="1025"/>
        <v>OfS</v>
      </c>
      <c r="H9379" s="1" t="s">
        <v>530</v>
      </c>
      <c r="I9379" s="1" t="str">
        <f t="shared" si="1026"/>
        <v>CZ10</v>
      </c>
      <c r="J9379" s="1" t="s">
        <v>531</v>
      </c>
      <c r="L9379" s="12" t="str">
        <f t="shared" si="1027"/>
        <v>SDGOfSCZ102011</v>
      </c>
      <c r="M9379" t="s">
        <v>1942</v>
      </c>
      <c r="N9379" s="1">
        <v>2011</v>
      </c>
      <c r="O9379" s="19">
        <v>0.2994</v>
      </c>
      <c r="P9379" t="str">
        <f t="shared" si="1028"/>
        <v>11</v>
      </c>
    </row>
    <row r="9380" spans="2:16" x14ac:dyDescent="0.25">
      <c r="B9380" t="s">
        <v>502</v>
      </c>
      <c r="C9380" t="str">
        <f t="shared" si="1022"/>
        <v>SDGOfSCZ10</v>
      </c>
      <c r="D9380" s="1" t="s">
        <v>506</v>
      </c>
      <c r="E9380" s="1" t="str">
        <f t="shared" si="1023"/>
        <v>SDG</v>
      </c>
      <c r="F9380" s="1" t="str">
        <f t="shared" si="1024"/>
        <v>SDG</v>
      </c>
      <c r="G9380" s="1" t="str">
        <f t="shared" si="1025"/>
        <v>OfS</v>
      </c>
      <c r="H9380" s="1" t="s">
        <v>530</v>
      </c>
      <c r="I9380" s="1" t="str">
        <f t="shared" si="1026"/>
        <v>CZ10</v>
      </c>
      <c r="J9380" s="1" t="s">
        <v>531</v>
      </c>
      <c r="L9380" s="12" t="str">
        <f t="shared" si="1027"/>
        <v>SDGOfSCZ102014</v>
      </c>
      <c r="M9380" t="s">
        <v>1942</v>
      </c>
      <c r="N9380" s="1">
        <v>2014</v>
      </c>
      <c r="O9380" s="19">
        <v>0.1497</v>
      </c>
      <c r="P9380" t="str">
        <f t="shared" si="1028"/>
        <v>14</v>
      </c>
    </row>
    <row r="9381" spans="2:16" x14ac:dyDescent="0.25">
      <c r="B9381" t="s">
        <v>502</v>
      </c>
      <c r="C9381" t="str">
        <f t="shared" si="1022"/>
        <v>SDGOfSCZ11</v>
      </c>
      <c r="D9381" s="1" t="s">
        <v>506</v>
      </c>
      <c r="E9381" s="1" t="str">
        <f t="shared" si="1023"/>
        <v>SDG</v>
      </c>
      <c r="F9381" s="1" t="str">
        <f t="shared" si="1024"/>
        <v>SDG</v>
      </c>
      <c r="G9381" s="1" t="str">
        <f t="shared" si="1025"/>
        <v>OfS</v>
      </c>
      <c r="H9381" s="1" t="s">
        <v>530</v>
      </c>
      <c r="I9381" s="1" t="str">
        <f t="shared" si="1026"/>
        <v>CZ11</v>
      </c>
      <c r="J9381" s="1" t="s">
        <v>531</v>
      </c>
      <c r="L9381" s="12" t="str">
        <f t="shared" si="1027"/>
        <v>SDGOfSCZ111975</v>
      </c>
      <c r="M9381" t="s">
        <v>1943</v>
      </c>
      <c r="N9381" s="1">
        <v>1975</v>
      </c>
      <c r="O9381" s="19">
        <v>0</v>
      </c>
      <c r="P9381" t="str">
        <f t="shared" si="1028"/>
        <v>75</v>
      </c>
    </row>
    <row r="9382" spans="2:16" x14ac:dyDescent="0.25">
      <c r="B9382" t="s">
        <v>502</v>
      </c>
      <c r="C9382" t="str">
        <f t="shared" si="1022"/>
        <v>SDGOfSCZ11</v>
      </c>
      <c r="D9382" s="1" t="s">
        <v>506</v>
      </c>
      <c r="E9382" s="1" t="str">
        <f t="shared" si="1023"/>
        <v>SDG</v>
      </c>
      <c r="F9382" s="1" t="str">
        <f t="shared" si="1024"/>
        <v>SDG</v>
      </c>
      <c r="G9382" s="1" t="str">
        <f t="shared" si="1025"/>
        <v>OfS</v>
      </c>
      <c r="H9382" s="1" t="s">
        <v>530</v>
      </c>
      <c r="I9382" s="1" t="str">
        <f t="shared" si="1026"/>
        <v>CZ11</v>
      </c>
      <c r="J9382" s="1" t="s">
        <v>531</v>
      </c>
      <c r="L9382" s="12" t="str">
        <f t="shared" si="1027"/>
        <v>SDGOfSCZ111985</v>
      </c>
      <c r="M9382" t="s">
        <v>1943</v>
      </c>
      <c r="N9382" s="1">
        <v>1985</v>
      </c>
      <c r="O9382" s="19">
        <v>0</v>
      </c>
      <c r="P9382" t="str">
        <f t="shared" si="1028"/>
        <v>85</v>
      </c>
    </row>
    <row r="9383" spans="2:16" x14ac:dyDescent="0.25">
      <c r="B9383" t="s">
        <v>502</v>
      </c>
      <c r="C9383" t="str">
        <f t="shared" si="1022"/>
        <v>SDGOfSCZ11</v>
      </c>
      <c r="D9383" s="1" t="s">
        <v>506</v>
      </c>
      <c r="E9383" s="1" t="str">
        <f t="shared" si="1023"/>
        <v>SDG</v>
      </c>
      <c r="F9383" s="1" t="str">
        <f t="shared" si="1024"/>
        <v>SDG</v>
      </c>
      <c r="G9383" s="1" t="str">
        <f t="shared" si="1025"/>
        <v>OfS</v>
      </c>
      <c r="H9383" s="1" t="s">
        <v>530</v>
      </c>
      <c r="I9383" s="1" t="str">
        <f t="shared" si="1026"/>
        <v>CZ11</v>
      </c>
      <c r="J9383" s="1" t="s">
        <v>531</v>
      </c>
      <c r="L9383" s="12" t="str">
        <f t="shared" si="1027"/>
        <v>SDGOfSCZ111996</v>
      </c>
      <c r="M9383" t="s">
        <v>1943</v>
      </c>
      <c r="N9383" s="1">
        <v>1996</v>
      </c>
      <c r="O9383" s="19">
        <v>0</v>
      </c>
      <c r="P9383" t="str">
        <f t="shared" si="1028"/>
        <v>96</v>
      </c>
    </row>
    <row r="9384" spans="2:16" x14ac:dyDescent="0.25">
      <c r="B9384" t="s">
        <v>502</v>
      </c>
      <c r="C9384" t="str">
        <f t="shared" si="1022"/>
        <v>SDGOfSCZ11</v>
      </c>
      <c r="D9384" s="1" t="s">
        <v>506</v>
      </c>
      <c r="E9384" s="1" t="str">
        <f t="shared" si="1023"/>
        <v>SDG</v>
      </c>
      <c r="F9384" s="1" t="str">
        <f t="shared" si="1024"/>
        <v>SDG</v>
      </c>
      <c r="G9384" s="1" t="str">
        <f t="shared" si="1025"/>
        <v>OfS</v>
      </c>
      <c r="H9384" s="1" t="s">
        <v>530</v>
      </c>
      <c r="I9384" s="1" t="str">
        <f t="shared" si="1026"/>
        <v>CZ11</v>
      </c>
      <c r="J9384" s="1" t="s">
        <v>531</v>
      </c>
      <c r="L9384" s="12" t="str">
        <f t="shared" si="1027"/>
        <v>SDGOfSCZ112003</v>
      </c>
      <c r="M9384" t="s">
        <v>1943</v>
      </c>
      <c r="N9384" s="1">
        <v>2003</v>
      </c>
      <c r="O9384" s="19">
        <v>0</v>
      </c>
      <c r="P9384" t="str">
        <f t="shared" si="1028"/>
        <v>03</v>
      </c>
    </row>
    <row r="9385" spans="2:16" x14ac:dyDescent="0.25">
      <c r="B9385" t="s">
        <v>502</v>
      </c>
      <c r="C9385" t="str">
        <f t="shared" si="1022"/>
        <v>SDGOfSCZ11</v>
      </c>
      <c r="D9385" s="1" t="s">
        <v>506</v>
      </c>
      <c r="E9385" s="1" t="str">
        <f t="shared" si="1023"/>
        <v>SDG</v>
      </c>
      <c r="F9385" s="1" t="str">
        <f t="shared" si="1024"/>
        <v>SDG</v>
      </c>
      <c r="G9385" s="1" t="str">
        <f t="shared" si="1025"/>
        <v>OfS</v>
      </c>
      <c r="H9385" s="1" t="s">
        <v>530</v>
      </c>
      <c r="I9385" s="1" t="str">
        <f t="shared" si="1026"/>
        <v>CZ11</v>
      </c>
      <c r="J9385" s="1" t="s">
        <v>531</v>
      </c>
      <c r="L9385" s="12" t="str">
        <f t="shared" si="1027"/>
        <v>SDGOfSCZ112007</v>
      </c>
      <c r="M9385" t="s">
        <v>1943</v>
      </c>
      <c r="N9385" s="1">
        <v>2007</v>
      </c>
      <c r="O9385" s="19">
        <v>0</v>
      </c>
      <c r="P9385" t="str">
        <f t="shared" si="1028"/>
        <v>07</v>
      </c>
    </row>
    <row r="9386" spans="2:16" x14ac:dyDescent="0.25">
      <c r="B9386" t="s">
        <v>502</v>
      </c>
      <c r="C9386" t="str">
        <f t="shared" si="1022"/>
        <v>SDGOfSCZ11</v>
      </c>
      <c r="D9386" s="1" t="s">
        <v>506</v>
      </c>
      <c r="E9386" s="1" t="str">
        <f t="shared" si="1023"/>
        <v>SDG</v>
      </c>
      <c r="F9386" s="1" t="str">
        <f t="shared" si="1024"/>
        <v>SDG</v>
      </c>
      <c r="G9386" s="1" t="str">
        <f t="shared" si="1025"/>
        <v>OfS</v>
      </c>
      <c r="H9386" s="1" t="s">
        <v>530</v>
      </c>
      <c r="I9386" s="1" t="str">
        <f t="shared" si="1026"/>
        <v>CZ11</v>
      </c>
      <c r="J9386" s="1" t="s">
        <v>531</v>
      </c>
      <c r="L9386" s="12" t="str">
        <f t="shared" si="1027"/>
        <v>SDGOfSCZ112011</v>
      </c>
      <c r="M9386" t="s">
        <v>1943</v>
      </c>
      <c r="N9386" s="1">
        <v>2011</v>
      </c>
      <c r="O9386" s="19">
        <v>0</v>
      </c>
      <c r="P9386" t="str">
        <f t="shared" si="1028"/>
        <v>11</v>
      </c>
    </row>
    <row r="9387" spans="2:16" x14ac:dyDescent="0.25">
      <c r="B9387" t="s">
        <v>502</v>
      </c>
      <c r="C9387" t="str">
        <f t="shared" si="1022"/>
        <v>SDGOfSCZ11</v>
      </c>
      <c r="D9387" s="1" t="s">
        <v>506</v>
      </c>
      <c r="E9387" s="1" t="str">
        <f t="shared" si="1023"/>
        <v>SDG</v>
      </c>
      <c r="F9387" s="1" t="str">
        <f t="shared" si="1024"/>
        <v>SDG</v>
      </c>
      <c r="G9387" s="1" t="str">
        <f t="shared" si="1025"/>
        <v>OfS</v>
      </c>
      <c r="H9387" s="1" t="s">
        <v>530</v>
      </c>
      <c r="I9387" s="1" t="str">
        <f t="shared" si="1026"/>
        <v>CZ11</v>
      </c>
      <c r="J9387" s="1" t="s">
        <v>531</v>
      </c>
      <c r="L9387" s="12" t="str">
        <f t="shared" si="1027"/>
        <v>SDGOfSCZ112014</v>
      </c>
      <c r="M9387" t="s">
        <v>1943</v>
      </c>
      <c r="N9387" s="1">
        <v>2014</v>
      </c>
      <c r="O9387" s="19">
        <v>0</v>
      </c>
      <c r="P9387" t="str">
        <f t="shared" si="1028"/>
        <v>14</v>
      </c>
    </row>
    <row r="9388" spans="2:16" x14ac:dyDescent="0.25">
      <c r="B9388" t="s">
        <v>502</v>
      </c>
      <c r="C9388" t="str">
        <f t="shared" si="1022"/>
        <v>SDGOfSCZ12</v>
      </c>
      <c r="D9388" s="1" t="s">
        <v>506</v>
      </c>
      <c r="E9388" s="1" t="str">
        <f t="shared" si="1023"/>
        <v>SDG</v>
      </c>
      <c r="F9388" s="1" t="str">
        <f t="shared" si="1024"/>
        <v>SDG</v>
      </c>
      <c r="G9388" s="1" t="str">
        <f t="shared" si="1025"/>
        <v>OfS</v>
      </c>
      <c r="H9388" s="1" t="s">
        <v>530</v>
      </c>
      <c r="I9388" s="1" t="str">
        <f t="shared" si="1026"/>
        <v>CZ12</v>
      </c>
      <c r="J9388" s="1" t="s">
        <v>531</v>
      </c>
      <c r="L9388" s="12" t="str">
        <f t="shared" si="1027"/>
        <v>SDGOfSCZ121975</v>
      </c>
      <c r="M9388" t="s">
        <v>1944</v>
      </c>
      <c r="N9388" s="1">
        <v>1975</v>
      </c>
      <c r="O9388" s="19">
        <v>0</v>
      </c>
      <c r="P9388" t="str">
        <f t="shared" si="1028"/>
        <v>75</v>
      </c>
    </row>
    <row r="9389" spans="2:16" x14ac:dyDescent="0.25">
      <c r="B9389" t="s">
        <v>502</v>
      </c>
      <c r="C9389" t="str">
        <f t="shared" si="1022"/>
        <v>SDGOfSCZ12</v>
      </c>
      <c r="D9389" s="1" t="s">
        <v>506</v>
      </c>
      <c r="E9389" s="1" t="str">
        <f t="shared" si="1023"/>
        <v>SDG</v>
      </c>
      <c r="F9389" s="1" t="str">
        <f t="shared" si="1024"/>
        <v>SDG</v>
      </c>
      <c r="G9389" s="1" t="str">
        <f t="shared" si="1025"/>
        <v>OfS</v>
      </c>
      <c r="H9389" s="1" t="s">
        <v>530</v>
      </c>
      <c r="I9389" s="1" t="str">
        <f t="shared" si="1026"/>
        <v>CZ12</v>
      </c>
      <c r="J9389" s="1" t="s">
        <v>531</v>
      </c>
      <c r="L9389" s="12" t="str">
        <f t="shared" si="1027"/>
        <v>SDGOfSCZ121985</v>
      </c>
      <c r="M9389" t="s">
        <v>1944</v>
      </c>
      <c r="N9389" s="1">
        <v>1985</v>
      </c>
      <c r="O9389" s="19">
        <v>0</v>
      </c>
      <c r="P9389" t="str">
        <f t="shared" si="1028"/>
        <v>85</v>
      </c>
    </row>
    <row r="9390" spans="2:16" x14ac:dyDescent="0.25">
      <c r="B9390" t="s">
        <v>502</v>
      </c>
      <c r="C9390" t="str">
        <f t="shared" si="1022"/>
        <v>SDGOfSCZ12</v>
      </c>
      <c r="D9390" s="1" t="s">
        <v>506</v>
      </c>
      <c r="E9390" s="1" t="str">
        <f t="shared" si="1023"/>
        <v>SDG</v>
      </c>
      <c r="F9390" s="1" t="str">
        <f t="shared" si="1024"/>
        <v>SDG</v>
      </c>
      <c r="G9390" s="1" t="str">
        <f t="shared" si="1025"/>
        <v>OfS</v>
      </c>
      <c r="H9390" s="1" t="s">
        <v>530</v>
      </c>
      <c r="I9390" s="1" t="str">
        <f t="shared" si="1026"/>
        <v>CZ12</v>
      </c>
      <c r="J9390" s="1" t="s">
        <v>531</v>
      </c>
      <c r="L9390" s="12" t="str">
        <f t="shared" si="1027"/>
        <v>SDGOfSCZ121996</v>
      </c>
      <c r="M9390" t="s">
        <v>1944</v>
      </c>
      <c r="N9390" s="1">
        <v>1996</v>
      </c>
      <c r="O9390" s="19">
        <v>0</v>
      </c>
      <c r="P9390" t="str">
        <f t="shared" si="1028"/>
        <v>96</v>
      </c>
    </row>
    <row r="9391" spans="2:16" x14ac:dyDescent="0.25">
      <c r="B9391" t="s">
        <v>502</v>
      </c>
      <c r="C9391" t="str">
        <f t="shared" si="1022"/>
        <v>SDGOfSCZ12</v>
      </c>
      <c r="D9391" s="1" t="s">
        <v>506</v>
      </c>
      <c r="E9391" s="1" t="str">
        <f t="shared" si="1023"/>
        <v>SDG</v>
      </c>
      <c r="F9391" s="1" t="str">
        <f t="shared" si="1024"/>
        <v>SDG</v>
      </c>
      <c r="G9391" s="1" t="str">
        <f t="shared" si="1025"/>
        <v>OfS</v>
      </c>
      <c r="H9391" s="1" t="s">
        <v>530</v>
      </c>
      <c r="I9391" s="1" t="str">
        <f t="shared" si="1026"/>
        <v>CZ12</v>
      </c>
      <c r="J9391" s="1" t="s">
        <v>531</v>
      </c>
      <c r="L9391" s="12" t="str">
        <f t="shared" si="1027"/>
        <v>SDGOfSCZ122003</v>
      </c>
      <c r="M9391" t="s">
        <v>1944</v>
      </c>
      <c r="N9391" s="1">
        <v>2003</v>
      </c>
      <c r="O9391" s="19">
        <v>0</v>
      </c>
      <c r="P9391" t="str">
        <f t="shared" si="1028"/>
        <v>03</v>
      </c>
    </row>
    <row r="9392" spans="2:16" x14ac:dyDescent="0.25">
      <c r="B9392" t="s">
        <v>502</v>
      </c>
      <c r="C9392" t="str">
        <f t="shared" si="1022"/>
        <v>SDGOfSCZ12</v>
      </c>
      <c r="D9392" s="1" t="s">
        <v>506</v>
      </c>
      <c r="E9392" s="1" t="str">
        <f t="shared" si="1023"/>
        <v>SDG</v>
      </c>
      <c r="F9392" s="1" t="str">
        <f t="shared" si="1024"/>
        <v>SDG</v>
      </c>
      <c r="G9392" s="1" t="str">
        <f t="shared" si="1025"/>
        <v>OfS</v>
      </c>
      <c r="H9392" s="1" t="s">
        <v>530</v>
      </c>
      <c r="I9392" s="1" t="str">
        <f t="shared" si="1026"/>
        <v>CZ12</v>
      </c>
      <c r="J9392" s="1" t="s">
        <v>531</v>
      </c>
      <c r="L9392" s="12" t="str">
        <f t="shared" si="1027"/>
        <v>SDGOfSCZ122007</v>
      </c>
      <c r="M9392" t="s">
        <v>1944</v>
      </c>
      <c r="N9392" s="1">
        <v>2007</v>
      </c>
      <c r="O9392" s="19">
        <v>0</v>
      </c>
      <c r="P9392" t="str">
        <f t="shared" si="1028"/>
        <v>07</v>
      </c>
    </row>
    <row r="9393" spans="2:16" x14ac:dyDescent="0.25">
      <c r="B9393" t="s">
        <v>502</v>
      </c>
      <c r="C9393" t="str">
        <f t="shared" si="1022"/>
        <v>SDGOfSCZ12</v>
      </c>
      <c r="D9393" s="1" t="s">
        <v>506</v>
      </c>
      <c r="E9393" s="1" t="str">
        <f t="shared" si="1023"/>
        <v>SDG</v>
      </c>
      <c r="F9393" s="1" t="str">
        <f t="shared" si="1024"/>
        <v>SDG</v>
      </c>
      <c r="G9393" s="1" t="str">
        <f t="shared" si="1025"/>
        <v>OfS</v>
      </c>
      <c r="H9393" s="1" t="s">
        <v>530</v>
      </c>
      <c r="I9393" s="1" t="str">
        <f t="shared" si="1026"/>
        <v>CZ12</v>
      </c>
      <c r="J9393" s="1" t="s">
        <v>531</v>
      </c>
      <c r="L9393" s="12" t="str">
        <f t="shared" si="1027"/>
        <v>SDGOfSCZ122011</v>
      </c>
      <c r="M9393" t="s">
        <v>1944</v>
      </c>
      <c r="N9393" s="1">
        <v>2011</v>
      </c>
      <c r="O9393" s="19">
        <v>0</v>
      </c>
      <c r="P9393" t="str">
        <f t="shared" si="1028"/>
        <v>11</v>
      </c>
    </row>
    <row r="9394" spans="2:16" x14ac:dyDescent="0.25">
      <c r="B9394" t="s">
        <v>502</v>
      </c>
      <c r="C9394" t="str">
        <f t="shared" si="1022"/>
        <v>SDGOfSCZ12</v>
      </c>
      <c r="D9394" s="1" t="s">
        <v>506</v>
      </c>
      <c r="E9394" s="1" t="str">
        <f t="shared" si="1023"/>
        <v>SDG</v>
      </c>
      <c r="F9394" s="1" t="str">
        <f t="shared" si="1024"/>
        <v>SDG</v>
      </c>
      <c r="G9394" s="1" t="str">
        <f t="shared" si="1025"/>
        <v>OfS</v>
      </c>
      <c r="H9394" s="1" t="s">
        <v>530</v>
      </c>
      <c r="I9394" s="1" t="str">
        <f t="shared" si="1026"/>
        <v>CZ12</v>
      </c>
      <c r="J9394" s="1" t="s">
        <v>531</v>
      </c>
      <c r="L9394" s="12" t="str">
        <f t="shared" si="1027"/>
        <v>SDGOfSCZ122014</v>
      </c>
      <c r="M9394" t="s">
        <v>1944</v>
      </c>
      <c r="N9394" s="1">
        <v>2014</v>
      </c>
      <c r="O9394" s="19">
        <v>0</v>
      </c>
      <c r="P9394" t="str">
        <f t="shared" si="1028"/>
        <v>14</v>
      </c>
    </row>
    <row r="9395" spans="2:16" x14ac:dyDescent="0.25">
      <c r="B9395" t="s">
        <v>502</v>
      </c>
      <c r="C9395" t="str">
        <f t="shared" si="1022"/>
        <v>SDGOfSCZ13</v>
      </c>
      <c r="D9395" s="1" t="s">
        <v>506</v>
      </c>
      <c r="E9395" s="1" t="str">
        <f t="shared" si="1023"/>
        <v>SDG</v>
      </c>
      <c r="F9395" s="1" t="str">
        <f t="shared" si="1024"/>
        <v>SDG</v>
      </c>
      <c r="G9395" s="1" t="str">
        <f t="shared" si="1025"/>
        <v>OfS</v>
      </c>
      <c r="H9395" s="1" t="s">
        <v>530</v>
      </c>
      <c r="I9395" s="1" t="str">
        <f t="shared" si="1026"/>
        <v>CZ13</v>
      </c>
      <c r="J9395" s="1" t="s">
        <v>531</v>
      </c>
      <c r="L9395" s="12" t="str">
        <f t="shared" si="1027"/>
        <v>SDGOfSCZ131975</v>
      </c>
      <c r="M9395" t="s">
        <v>1945</v>
      </c>
      <c r="N9395" s="1">
        <v>1975</v>
      </c>
      <c r="O9395" s="19">
        <v>0</v>
      </c>
      <c r="P9395" t="str">
        <f t="shared" si="1028"/>
        <v>75</v>
      </c>
    </row>
    <row r="9396" spans="2:16" x14ac:dyDescent="0.25">
      <c r="B9396" t="s">
        <v>502</v>
      </c>
      <c r="C9396" t="str">
        <f t="shared" si="1022"/>
        <v>SDGOfSCZ13</v>
      </c>
      <c r="D9396" s="1" t="s">
        <v>506</v>
      </c>
      <c r="E9396" s="1" t="str">
        <f t="shared" si="1023"/>
        <v>SDG</v>
      </c>
      <c r="F9396" s="1" t="str">
        <f t="shared" si="1024"/>
        <v>SDG</v>
      </c>
      <c r="G9396" s="1" t="str">
        <f t="shared" si="1025"/>
        <v>OfS</v>
      </c>
      <c r="H9396" s="1" t="s">
        <v>530</v>
      </c>
      <c r="I9396" s="1" t="str">
        <f t="shared" si="1026"/>
        <v>CZ13</v>
      </c>
      <c r="J9396" s="1" t="s">
        <v>531</v>
      </c>
      <c r="L9396" s="12" t="str">
        <f t="shared" si="1027"/>
        <v>SDGOfSCZ131985</v>
      </c>
      <c r="M9396" t="s">
        <v>1945</v>
      </c>
      <c r="N9396" s="1">
        <v>1985</v>
      </c>
      <c r="O9396" s="19">
        <v>0</v>
      </c>
      <c r="P9396" t="str">
        <f t="shared" si="1028"/>
        <v>85</v>
      </c>
    </row>
    <row r="9397" spans="2:16" x14ac:dyDescent="0.25">
      <c r="B9397" t="s">
        <v>502</v>
      </c>
      <c r="C9397" t="str">
        <f t="shared" si="1022"/>
        <v>SDGOfSCZ13</v>
      </c>
      <c r="D9397" s="1" t="s">
        <v>506</v>
      </c>
      <c r="E9397" s="1" t="str">
        <f t="shared" si="1023"/>
        <v>SDG</v>
      </c>
      <c r="F9397" s="1" t="str">
        <f t="shared" si="1024"/>
        <v>SDG</v>
      </c>
      <c r="G9397" s="1" t="str">
        <f t="shared" si="1025"/>
        <v>OfS</v>
      </c>
      <c r="H9397" s="1" t="s">
        <v>530</v>
      </c>
      <c r="I9397" s="1" t="str">
        <f t="shared" si="1026"/>
        <v>CZ13</v>
      </c>
      <c r="J9397" s="1" t="s">
        <v>531</v>
      </c>
      <c r="L9397" s="12" t="str">
        <f t="shared" si="1027"/>
        <v>SDGOfSCZ131996</v>
      </c>
      <c r="M9397" t="s">
        <v>1945</v>
      </c>
      <c r="N9397" s="1">
        <v>1996</v>
      </c>
      <c r="O9397" s="19">
        <v>0</v>
      </c>
      <c r="P9397" t="str">
        <f t="shared" si="1028"/>
        <v>96</v>
      </c>
    </row>
    <row r="9398" spans="2:16" x14ac:dyDescent="0.25">
      <c r="B9398" t="s">
        <v>502</v>
      </c>
      <c r="C9398" t="str">
        <f t="shared" si="1022"/>
        <v>SDGOfSCZ13</v>
      </c>
      <c r="D9398" s="1" t="s">
        <v>506</v>
      </c>
      <c r="E9398" s="1" t="str">
        <f t="shared" si="1023"/>
        <v>SDG</v>
      </c>
      <c r="F9398" s="1" t="str">
        <f t="shared" si="1024"/>
        <v>SDG</v>
      </c>
      <c r="G9398" s="1" t="str">
        <f t="shared" si="1025"/>
        <v>OfS</v>
      </c>
      <c r="H9398" s="1" t="s">
        <v>530</v>
      </c>
      <c r="I9398" s="1" t="str">
        <f t="shared" si="1026"/>
        <v>CZ13</v>
      </c>
      <c r="J9398" s="1" t="s">
        <v>531</v>
      </c>
      <c r="L9398" s="12" t="str">
        <f t="shared" si="1027"/>
        <v>SDGOfSCZ132003</v>
      </c>
      <c r="M9398" t="s">
        <v>1945</v>
      </c>
      <c r="N9398" s="1">
        <v>2003</v>
      </c>
      <c r="O9398" s="19">
        <v>0</v>
      </c>
      <c r="P9398" t="str">
        <f t="shared" si="1028"/>
        <v>03</v>
      </c>
    </row>
    <row r="9399" spans="2:16" x14ac:dyDescent="0.25">
      <c r="B9399" t="s">
        <v>502</v>
      </c>
      <c r="C9399" t="str">
        <f t="shared" si="1022"/>
        <v>SDGOfSCZ13</v>
      </c>
      <c r="D9399" s="1" t="s">
        <v>506</v>
      </c>
      <c r="E9399" s="1" t="str">
        <f t="shared" si="1023"/>
        <v>SDG</v>
      </c>
      <c r="F9399" s="1" t="str">
        <f t="shared" si="1024"/>
        <v>SDG</v>
      </c>
      <c r="G9399" s="1" t="str">
        <f t="shared" si="1025"/>
        <v>OfS</v>
      </c>
      <c r="H9399" s="1" t="s">
        <v>530</v>
      </c>
      <c r="I9399" s="1" t="str">
        <f t="shared" si="1026"/>
        <v>CZ13</v>
      </c>
      <c r="J9399" s="1" t="s">
        <v>531</v>
      </c>
      <c r="L9399" s="12" t="str">
        <f t="shared" si="1027"/>
        <v>SDGOfSCZ132007</v>
      </c>
      <c r="M9399" t="s">
        <v>1945</v>
      </c>
      <c r="N9399" s="1">
        <v>2007</v>
      </c>
      <c r="O9399" s="19">
        <v>0</v>
      </c>
      <c r="P9399" t="str">
        <f t="shared" si="1028"/>
        <v>07</v>
      </c>
    </row>
    <row r="9400" spans="2:16" x14ac:dyDescent="0.25">
      <c r="B9400" t="s">
        <v>502</v>
      </c>
      <c r="C9400" t="str">
        <f t="shared" si="1022"/>
        <v>SDGOfSCZ13</v>
      </c>
      <c r="D9400" s="1" t="s">
        <v>506</v>
      </c>
      <c r="E9400" s="1" t="str">
        <f t="shared" si="1023"/>
        <v>SDG</v>
      </c>
      <c r="F9400" s="1" t="str">
        <f t="shared" si="1024"/>
        <v>SDG</v>
      </c>
      <c r="G9400" s="1" t="str">
        <f t="shared" si="1025"/>
        <v>OfS</v>
      </c>
      <c r="H9400" s="1" t="s">
        <v>530</v>
      </c>
      <c r="I9400" s="1" t="str">
        <f t="shared" si="1026"/>
        <v>CZ13</v>
      </c>
      <c r="J9400" s="1" t="s">
        <v>531</v>
      </c>
      <c r="L9400" s="12" t="str">
        <f t="shared" si="1027"/>
        <v>SDGOfSCZ132011</v>
      </c>
      <c r="M9400" t="s">
        <v>1945</v>
      </c>
      <c r="N9400" s="1">
        <v>2011</v>
      </c>
      <c r="O9400" s="19">
        <v>0</v>
      </c>
      <c r="P9400" t="str">
        <f t="shared" si="1028"/>
        <v>11</v>
      </c>
    </row>
    <row r="9401" spans="2:16" x14ac:dyDescent="0.25">
      <c r="B9401" t="s">
        <v>502</v>
      </c>
      <c r="C9401" t="str">
        <f t="shared" si="1022"/>
        <v>SDGOfSCZ13</v>
      </c>
      <c r="D9401" s="1" t="s">
        <v>506</v>
      </c>
      <c r="E9401" s="1" t="str">
        <f t="shared" si="1023"/>
        <v>SDG</v>
      </c>
      <c r="F9401" s="1" t="str">
        <f t="shared" si="1024"/>
        <v>SDG</v>
      </c>
      <c r="G9401" s="1" t="str">
        <f t="shared" si="1025"/>
        <v>OfS</v>
      </c>
      <c r="H9401" s="1" t="s">
        <v>530</v>
      </c>
      <c r="I9401" s="1" t="str">
        <f t="shared" si="1026"/>
        <v>CZ13</v>
      </c>
      <c r="J9401" s="1" t="s">
        <v>531</v>
      </c>
      <c r="L9401" s="12" t="str">
        <f t="shared" si="1027"/>
        <v>SDGOfSCZ132014</v>
      </c>
      <c r="M9401" t="s">
        <v>1945</v>
      </c>
      <c r="N9401" s="1">
        <v>2014</v>
      </c>
      <c r="O9401" s="19">
        <v>0</v>
      </c>
      <c r="P9401" t="str">
        <f t="shared" si="1028"/>
        <v>14</v>
      </c>
    </row>
    <row r="9402" spans="2:16" x14ac:dyDescent="0.25">
      <c r="B9402" t="s">
        <v>502</v>
      </c>
      <c r="C9402" t="str">
        <f t="shared" si="1022"/>
        <v>SDGOfSCZ14</v>
      </c>
      <c r="D9402" s="1" t="s">
        <v>506</v>
      </c>
      <c r="E9402" s="1" t="str">
        <f t="shared" si="1023"/>
        <v>SDG</v>
      </c>
      <c r="F9402" s="1" t="str">
        <f t="shared" si="1024"/>
        <v>SDG</v>
      </c>
      <c r="G9402" s="1" t="str">
        <f t="shared" si="1025"/>
        <v>OfS</v>
      </c>
      <c r="H9402" s="1" t="s">
        <v>530</v>
      </c>
      <c r="I9402" s="1" t="str">
        <f t="shared" si="1026"/>
        <v>CZ14</v>
      </c>
      <c r="J9402" s="1" t="s">
        <v>531</v>
      </c>
      <c r="L9402" s="12" t="str">
        <f t="shared" si="1027"/>
        <v>SDGOfSCZ141975</v>
      </c>
      <c r="M9402" t="s">
        <v>1946</v>
      </c>
      <c r="N9402" s="1">
        <v>1975</v>
      </c>
      <c r="O9402" s="19">
        <v>0.12709999999999999</v>
      </c>
      <c r="P9402" t="str">
        <f t="shared" si="1028"/>
        <v>75</v>
      </c>
    </row>
    <row r="9403" spans="2:16" x14ac:dyDescent="0.25">
      <c r="B9403" t="s">
        <v>502</v>
      </c>
      <c r="C9403" t="str">
        <f t="shared" si="1022"/>
        <v>SDGOfSCZ14</v>
      </c>
      <c r="D9403" s="1" t="s">
        <v>506</v>
      </c>
      <c r="E9403" s="1" t="str">
        <f t="shared" si="1023"/>
        <v>SDG</v>
      </c>
      <c r="F9403" s="1" t="str">
        <f t="shared" si="1024"/>
        <v>SDG</v>
      </c>
      <c r="G9403" s="1" t="str">
        <f t="shared" si="1025"/>
        <v>OfS</v>
      </c>
      <c r="H9403" s="1" t="s">
        <v>530</v>
      </c>
      <c r="I9403" s="1" t="str">
        <f t="shared" si="1026"/>
        <v>CZ14</v>
      </c>
      <c r="J9403" s="1" t="s">
        <v>531</v>
      </c>
      <c r="L9403" s="12" t="str">
        <f t="shared" si="1027"/>
        <v>SDGOfSCZ141985</v>
      </c>
      <c r="M9403" t="s">
        <v>1946</v>
      </c>
      <c r="N9403" s="1">
        <v>1985</v>
      </c>
      <c r="O9403" s="19">
        <v>4.9099999999999998E-2</v>
      </c>
      <c r="P9403" t="str">
        <f t="shared" si="1028"/>
        <v>85</v>
      </c>
    </row>
    <row r="9404" spans="2:16" x14ac:dyDescent="0.25">
      <c r="B9404" t="s">
        <v>502</v>
      </c>
      <c r="C9404" t="str">
        <f t="shared" si="1022"/>
        <v>SDGOfSCZ14</v>
      </c>
      <c r="D9404" s="1" t="s">
        <v>506</v>
      </c>
      <c r="E9404" s="1" t="str">
        <f t="shared" si="1023"/>
        <v>SDG</v>
      </c>
      <c r="F9404" s="1" t="str">
        <f t="shared" si="1024"/>
        <v>SDG</v>
      </c>
      <c r="G9404" s="1" t="str">
        <f t="shared" si="1025"/>
        <v>OfS</v>
      </c>
      <c r="H9404" s="1" t="s">
        <v>530</v>
      </c>
      <c r="I9404" s="1" t="str">
        <f t="shared" si="1026"/>
        <v>CZ14</v>
      </c>
      <c r="J9404" s="1" t="s">
        <v>531</v>
      </c>
      <c r="L9404" s="12" t="str">
        <f t="shared" si="1027"/>
        <v>SDGOfSCZ141996</v>
      </c>
      <c r="M9404" t="s">
        <v>1946</v>
      </c>
      <c r="N9404" s="1">
        <v>1996</v>
      </c>
      <c r="O9404" s="19">
        <v>2.5899999999999999E-2</v>
      </c>
      <c r="P9404" t="str">
        <f t="shared" si="1028"/>
        <v>96</v>
      </c>
    </row>
    <row r="9405" spans="2:16" x14ac:dyDescent="0.25">
      <c r="B9405" t="s">
        <v>502</v>
      </c>
      <c r="C9405" t="str">
        <f t="shared" si="1022"/>
        <v>SDGOfSCZ14</v>
      </c>
      <c r="D9405" s="1" t="s">
        <v>506</v>
      </c>
      <c r="E9405" s="1" t="str">
        <f t="shared" si="1023"/>
        <v>SDG</v>
      </c>
      <c r="F9405" s="1" t="str">
        <f t="shared" si="1024"/>
        <v>SDG</v>
      </c>
      <c r="G9405" s="1" t="str">
        <f t="shared" si="1025"/>
        <v>OfS</v>
      </c>
      <c r="H9405" s="1" t="s">
        <v>530</v>
      </c>
      <c r="I9405" s="1" t="str">
        <f t="shared" si="1026"/>
        <v>CZ14</v>
      </c>
      <c r="J9405" s="1" t="s">
        <v>531</v>
      </c>
      <c r="L9405" s="12" t="str">
        <f t="shared" si="1027"/>
        <v>SDGOfSCZ142003</v>
      </c>
      <c r="M9405" t="s">
        <v>1946</v>
      </c>
      <c r="N9405" s="1">
        <v>2003</v>
      </c>
      <c r="O9405" s="19">
        <v>1.2200000000000001E-2</v>
      </c>
      <c r="P9405" t="str">
        <f t="shared" si="1028"/>
        <v>03</v>
      </c>
    </row>
    <row r="9406" spans="2:16" x14ac:dyDescent="0.25">
      <c r="B9406" t="s">
        <v>502</v>
      </c>
      <c r="C9406" t="str">
        <f t="shared" si="1022"/>
        <v>SDGOfSCZ14</v>
      </c>
      <c r="D9406" s="1" t="s">
        <v>506</v>
      </c>
      <c r="E9406" s="1" t="str">
        <f t="shared" si="1023"/>
        <v>SDG</v>
      </c>
      <c r="F9406" s="1" t="str">
        <f t="shared" si="1024"/>
        <v>SDG</v>
      </c>
      <c r="G9406" s="1" t="str">
        <f t="shared" si="1025"/>
        <v>OfS</v>
      </c>
      <c r="H9406" s="1" t="s">
        <v>530</v>
      </c>
      <c r="I9406" s="1" t="str">
        <f t="shared" si="1026"/>
        <v>CZ14</v>
      </c>
      <c r="J9406" s="1" t="s">
        <v>531</v>
      </c>
      <c r="L9406" s="12" t="str">
        <f t="shared" si="1027"/>
        <v>SDGOfSCZ142007</v>
      </c>
      <c r="M9406" t="s">
        <v>1946</v>
      </c>
      <c r="N9406" s="1">
        <v>2007</v>
      </c>
      <c r="O9406" s="19">
        <v>7.3000000000000001E-3</v>
      </c>
      <c r="P9406" t="str">
        <f t="shared" si="1028"/>
        <v>07</v>
      </c>
    </row>
    <row r="9407" spans="2:16" x14ac:dyDescent="0.25">
      <c r="B9407" t="s">
        <v>502</v>
      </c>
      <c r="C9407" t="str">
        <f t="shared" si="1022"/>
        <v>SDGOfSCZ14</v>
      </c>
      <c r="D9407" s="1" t="s">
        <v>506</v>
      </c>
      <c r="E9407" s="1" t="str">
        <f t="shared" si="1023"/>
        <v>SDG</v>
      </c>
      <c r="F9407" s="1" t="str">
        <f t="shared" si="1024"/>
        <v>SDG</v>
      </c>
      <c r="G9407" s="1" t="str">
        <f t="shared" si="1025"/>
        <v>OfS</v>
      </c>
      <c r="H9407" s="1" t="s">
        <v>530</v>
      </c>
      <c r="I9407" s="1" t="str">
        <f t="shared" si="1026"/>
        <v>CZ14</v>
      </c>
      <c r="J9407" s="1" t="s">
        <v>531</v>
      </c>
      <c r="L9407" s="12" t="str">
        <f t="shared" si="1027"/>
        <v>SDGOfSCZ142011</v>
      </c>
      <c r="M9407" t="s">
        <v>1946</v>
      </c>
      <c r="N9407" s="1">
        <v>2011</v>
      </c>
      <c r="O9407" s="19">
        <v>7.3000000000000001E-3</v>
      </c>
      <c r="P9407" t="str">
        <f t="shared" si="1028"/>
        <v>11</v>
      </c>
    </row>
    <row r="9408" spans="2:16" x14ac:dyDescent="0.25">
      <c r="B9408" t="s">
        <v>502</v>
      </c>
      <c r="C9408" t="str">
        <f t="shared" si="1022"/>
        <v>SDGOfSCZ14</v>
      </c>
      <c r="D9408" s="1" t="s">
        <v>506</v>
      </c>
      <c r="E9408" s="1" t="str">
        <f t="shared" si="1023"/>
        <v>SDG</v>
      </c>
      <c r="F9408" s="1" t="str">
        <f t="shared" si="1024"/>
        <v>SDG</v>
      </c>
      <c r="G9408" s="1" t="str">
        <f t="shared" si="1025"/>
        <v>OfS</v>
      </c>
      <c r="H9408" s="1" t="s">
        <v>530</v>
      </c>
      <c r="I9408" s="1" t="str">
        <f t="shared" si="1026"/>
        <v>CZ14</v>
      </c>
      <c r="J9408" s="1" t="s">
        <v>531</v>
      </c>
      <c r="L9408" s="12" t="str">
        <f t="shared" si="1027"/>
        <v>SDGOfSCZ142014</v>
      </c>
      <c r="M9408" t="s">
        <v>1946</v>
      </c>
      <c r="N9408" s="1">
        <v>2014</v>
      </c>
      <c r="O9408" s="19">
        <v>3.65E-3</v>
      </c>
      <c r="P9408" t="str">
        <f t="shared" si="1028"/>
        <v>14</v>
      </c>
    </row>
    <row r="9409" spans="2:16" x14ac:dyDescent="0.25">
      <c r="B9409" t="s">
        <v>502</v>
      </c>
      <c r="C9409" t="str">
        <f t="shared" si="1022"/>
        <v>SDGOfSCZ15</v>
      </c>
      <c r="D9409" s="1" t="s">
        <v>506</v>
      </c>
      <c r="E9409" s="1" t="str">
        <f t="shared" si="1023"/>
        <v>SDG</v>
      </c>
      <c r="F9409" s="1" t="str">
        <f t="shared" si="1024"/>
        <v>SDG</v>
      </c>
      <c r="G9409" s="1" t="str">
        <f t="shared" si="1025"/>
        <v>OfS</v>
      </c>
      <c r="H9409" s="1" t="s">
        <v>530</v>
      </c>
      <c r="I9409" s="1" t="str">
        <f t="shared" si="1026"/>
        <v>CZ15</v>
      </c>
      <c r="J9409" s="1" t="s">
        <v>531</v>
      </c>
      <c r="L9409" s="12" t="str">
        <f t="shared" si="1027"/>
        <v>SDGOfSCZ151975</v>
      </c>
      <c r="M9409" t="s">
        <v>1947</v>
      </c>
      <c r="N9409" s="1">
        <v>1975</v>
      </c>
      <c r="O9409" s="19">
        <v>3.9300000000000002E-2</v>
      </c>
      <c r="P9409" t="str">
        <f t="shared" si="1028"/>
        <v>75</v>
      </c>
    </row>
    <row r="9410" spans="2:16" x14ac:dyDescent="0.25">
      <c r="B9410" t="s">
        <v>502</v>
      </c>
      <c r="C9410" t="str">
        <f t="shared" si="1022"/>
        <v>SDGOfSCZ15</v>
      </c>
      <c r="D9410" s="1" t="s">
        <v>506</v>
      </c>
      <c r="E9410" s="1" t="str">
        <f t="shared" si="1023"/>
        <v>SDG</v>
      </c>
      <c r="F9410" s="1" t="str">
        <f t="shared" si="1024"/>
        <v>SDG</v>
      </c>
      <c r="G9410" s="1" t="str">
        <f t="shared" si="1025"/>
        <v>OfS</v>
      </c>
      <c r="H9410" s="1" t="s">
        <v>530</v>
      </c>
      <c r="I9410" s="1" t="str">
        <f t="shared" si="1026"/>
        <v>CZ15</v>
      </c>
      <c r="J9410" s="1" t="s">
        <v>531</v>
      </c>
      <c r="L9410" s="12" t="str">
        <f t="shared" si="1027"/>
        <v>SDGOfSCZ151985</v>
      </c>
      <c r="M9410" t="s">
        <v>1947</v>
      </c>
      <c r="N9410" s="1">
        <v>1985</v>
      </c>
      <c r="O9410" s="19">
        <v>1.52E-2</v>
      </c>
      <c r="P9410" t="str">
        <f t="shared" si="1028"/>
        <v>85</v>
      </c>
    </row>
    <row r="9411" spans="2:16" x14ac:dyDescent="0.25">
      <c r="B9411" t="s">
        <v>502</v>
      </c>
      <c r="C9411" t="str">
        <f t="shared" si="1022"/>
        <v>SDGOfSCZ15</v>
      </c>
      <c r="D9411" s="1" t="s">
        <v>506</v>
      </c>
      <c r="E9411" s="1" t="str">
        <f t="shared" si="1023"/>
        <v>SDG</v>
      </c>
      <c r="F9411" s="1" t="str">
        <f t="shared" si="1024"/>
        <v>SDG</v>
      </c>
      <c r="G9411" s="1" t="str">
        <f t="shared" si="1025"/>
        <v>OfS</v>
      </c>
      <c r="H9411" s="1" t="s">
        <v>530</v>
      </c>
      <c r="I9411" s="1" t="str">
        <f t="shared" si="1026"/>
        <v>CZ15</v>
      </c>
      <c r="J9411" s="1" t="s">
        <v>531</v>
      </c>
      <c r="L9411" s="12" t="str">
        <f t="shared" si="1027"/>
        <v>SDGOfSCZ151996</v>
      </c>
      <c r="M9411" t="s">
        <v>1947</v>
      </c>
      <c r="N9411" s="1">
        <v>1996</v>
      </c>
      <c r="O9411" s="19">
        <v>8.0000000000000002E-3</v>
      </c>
      <c r="P9411" t="str">
        <f t="shared" si="1028"/>
        <v>96</v>
      </c>
    </row>
    <row r="9412" spans="2:16" x14ac:dyDescent="0.25">
      <c r="B9412" t="s">
        <v>502</v>
      </c>
      <c r="C9412" t="str">
        <f t="shared" si="1022"/>
        <v>SDGOfSCZ15</v>
      </c>
      <c r="D9412" s="1" t="s">
        <v>506</v>
      </c>
      <c r="E9412" s="1" t="str">
        <f t="shared" si="1023"/>
        <v>SDG</v>
      </c>
      <c r="F9412" s="1" t="str">
        <f t="shared" si="1024"/>
        <v>SDG</v>
      </c>
      <c r="G9412" s="1" t="str">
        <f t="shared" si="1025"/>
        <v>OfS</v>
      </c>
      <c r="H9412" s="1" t="s">
        <v>530</v>
      </c>
      <c r="I9412" s="1" t="str">
        <f t="shared" si="1026"/>
        <v>CZ15</v>
      </c>
      <c r="J9412" s="1" t="s">
        <v>531</v>
      </c>
      <c r="L9412" s="12" t="str">
        <f t="shared" si="1027"/>
        <v>SDGOfSCZ152003</v>
      </c>
      <c r="M9412" t="s">
        <v>1947</v>
      </c>
      <c r="N9412" s="1">
        <v>2003</v>
      </c>
      <c r="O9412" s="19">
        <v>3.8E-3</v>
      </c>
      <c r="P9412" t="str">
        <f t="shared" si="1028"/>
        <v>03</v>
      </c>
    </row>
    <row r="9413" spans="2:16" x14ac:dyDescent="0.25">
      <c r="B9413" t="s">
        <v>502</v>
      </c>
      <c r="C9413" t="str">
        <f t="shared" si="1022"/>
        <v>SDGOfSCZ15</v>
      </c>
      <c r="D9413" s="1" t="s">
        <v>506</v>
      </c>
      <c r="E9413" s="1" t="str">
        <f t="shared" si="1023"/>
        <v>SDG</v>
      </c>
      <c r="F9413" s="1" t="str">
        <f t="shared" si="1024"/>
        <v>SDG</v>
      </c>
      <c r="G9413" s="1" t="str">
        <f t="shared" si="1025"/>
        <v>OfS</v>
      </c>
      <c r="H9413" s="1" t="s">
        <v>530</v>
      </c>
      <c r="I9413" s="1" t="str">
        <f t="shared" si="1026"/>
        <v>CZ15</v>
      </c>
      <c r="J9413" s="1" t="s">
        <v>531</v>
      </c>
      <c r="L9413" s="12" t="str">
        <f t="shared" si="1027"/>
        <v>SDGOfSCZ152007</v>
      </c>
      <c r="M9413" t="s">
        <v>1947</v>
      </c>
      <c r="N9413" s="1">
        <v>2007</v>
      </c>
      <c r="O9413" s="19">
        <v>2.2000000000000001E-3</v>
      </c>
      <c r="P9413" t="str">
        <f t="shared" si="1028"/>
        <v>07</v>
      </c>
    </row>
    <row r="9414" spans="2:16" x14ac:dyDescent="0.25">
      <c r="B9414" t="s">
        <v>502</v>
      </c>
      <c r="C9414" t="str">
        <f t="shared" si="1022"/>
        <v>SDGOfSCZ15</v>
      </c>
      <c r="D9414" s="1" t="s">
        <v>506</v>
      </c>
      <c r="E9414" s="1" t="str">
        <f t="shared" si="1023"/>
        <v>SDG</v>
      </c>
      <c r="F9414" s="1" t="str">
        <f t="shared" si="1024"/>
        <v>SDG</v>
      </c>
      <c r="G9414" s="1" t="str">
        <f t="shared" si="1025"/>
        <v>OfS</v>
      </c>
      <c r="H9414" s="1" t="s">
        <v>530</v>
      </c>
      <c r="I9414" s="1" t="str">
        <f t="shared" si="1026"/>
        <v>CZ15</v>
      </c>
      <c r="J9414" s="1" t="s">
        <v>531</v>
      </c>
      <c r="L9414" s="12" t="str">
        <f t="shared" si="1027"/>
        <v>SDGOfSCZ152011</v>
      </c>
      <c r="M9414" t="s">
        <v>1947</v>
      </c>
      <c r="N9414" s="1">
        <v>2011</v>
      </c>
      <c r="O9414" s="19">
        <v>2.2000000000000001E-3</v>
      </c>
      <c r="P9414" t="str">
        <f t="shared" si="1028"/>
        <v>11</v>
      </c>
    </row>
    <row r="9415" spans="2:16" x14ac:dyDescent="0.25">
      <c r="B9415" t="s">
        <v>502</v>
      </c>
      <c r="C9415" t="str">
        <f t="shared" si="1022"/>
        <v>SDGOfSCZ15</v>
      </c>
      <c r="D9415" s="1" t="s">
        <v>506</v>
      </c>
      <c r="E9415" s="1" t="str">
        <f t="shared" si="1023"/>
        <v>SDG</v>
      </c>
      <c r="F9415" s="1" t="str">
        <f t="shared" si="1024"/>
        <v>SDG</v>
      </c>
      <c r="G9415" s="1" t="str">
        <f t="shared" si="1025"/>
        <v>OfS</v>
      </c>
      <c r="H9415" s="1" t="s">
        <v>530</v>
      </c>
      <c r="I9415" s="1" t="str">
        <f t="shared" si="1026"/>
        <v>CZ15</v>
      </c>
      <c r="J9415" s="1" t="s">
        <v>531</v>
      </c>
      <c r="L9415" s="12" t="str">
        <f t="shared" si="1027"/>
        <v>SDGOfSCZ152014</v>
      </c>
      <c r="M9415" t="s">
        <v>1947</v>
      </c>
      <c r="N9415" s="1">
        <v>2014</v>
      </c>
      <c r="O9415" s="19">
        <v>1.1000000000000001E-3</v>
      </c>
      <c r="P9415" t="str">
        <f t="shared" si="1028"/>
        <v>14</v>
      </c>
    </row>
    <row r="9416" spans="2:16" x14ac:dyDescent="0.25">
      <c r="B9416" t="s">
        <v>502</v>
      </c>
      <c r="C9416" t="str">
        <f t="shared" si="1022"/>
        <v>SDGOfSCZ16</v>
      </c>
      <c r="D9416" s="1" t="s">
        <v>506</v>
      </c>
      <c r="E9416" s="1" t="str">
        <f t="shared" si="1023"/>
        <v>SDG</v>
      </c>
      <c r="F9416" s="1" t="str">
        <f t="shared" si="1024"/>
        <v>SDG</v>
      </c>
      <c r="G9416" s="1" t="str">
        <f t="shared" si="1025"/>
        <v>OfS</v>
      </c>
      <c r="H9416" s="1" t="s">
        <v>530</v>
      </c>
      <c r="I9416" s="1" t="str">
        <f t="shared" si="1026"/>
        <v>CZ16</v>
      </c>
      <c r="J9416" s="1" t="s">
        <v>531</v>
      </c>
      <c r="L9416" s="12" t="str">
        <f t="shared" si="1027"/>
        <v>SDGOfSCZ161975</v>
      </c>
      <c r="M9416" t="s">
        <v>1948</v>
      </c>
      <c r="N9416" s="1">
        <v>1975</v>
      </c>
      <c r="O9416" s="19">
        <v>0</v>
      </c>
      <c r="P9416" t="str">
        <f t="shared" si="1028"/>
        <v>75</v>
      </c>
    </row>
    <row r="9417" spans="2:16" x14ac:dyDescent="0.25">
      <c r="B9417" t="s">
        <v>502</v>
      </c>
      <c r="C9417" t="str">
        <f t="shared" si="1022"/>
        <v>SDGOfSCZ16</v>
      </c>
      <c r="D9417" s="1" t="s">
        <v>506</v>
      </c>
      <c r="E9417" s="1" t="str">
        <f t="shared" si="1023"/>
        <v>SDG</v>
      </c>
      <c r="F9417" s="1" t="str">
        <f t="shared" si="1024"/>
        <v>SDG</v>
      </c>
      <c r="G9417" s="1" t="str">
        <f t="shared" si="1025"/>
        <v>OfS</v>
      </c>
      <c r="H9417" s="1" t="s">
        <v>530</v>
      </c>
      <c r="I9417" s="1" t="str">
        <f t="shared" si="1026"/>
        <v>CZ16</v>
      </c>
      <c r="J9417" s="1" t="s">
        <v>531</v>
      </c>
      <c r="L9417" s="12" t="str">
        <f t="shared" si="1027"/>
        <v>SDGOfSCZ161985</v>
      </c>
      <c r="M9417" t="s">
        <v>1948</v>
      </c>
      <c r="N9417" s="1">
        <v>1985</v>
      </c>
      <c r="O9417" s="19">
        <v>0</v>
      </c>
      <c r="P9417" t="str">
        <f t="shared" si="1028"/>
        <v>85</v>
      </c>
    </row>
    <row r="9418" spans="2:16" x14ac:dyDescent="0.25">
      <c r="B9418" t="s">
        <v>502</v>
      </c>
      <c r="C9418" t="str">
        <f t="shared" si="1022"/>
        <v>SDGOfSCZ16</v>
      </c>
      <c r="D9418" s="1" t="s">
        <v>506</v>
      </c>
      <c r="E9418" s="1" t="str">
        <f t="shared" si="1023"/>
        <v>SDG</v>
      </c>
      <c r="F9418" s="1" t="str">
        <f t="shared" si="1024"/>
        <v>SDG</v>
      </c>
      <c r="G9418" s="1" t="str">
        <f t="shared" si="1025"/>
        <v>OfS</v>
      </c>
      <c r="H9418" s="1" t="s">
        <v>530</v>
      </c>
      <c r="I9418" s="1" t="str">
        <f t="shared" si="1026"/>
        <v>CZ16</v>
      </c>
      <c r="J9418" s="1" t="s">
        <v>531</v>
      </c>
      <c r="L9418" s="12" t="str">
        <f t="shared" si="1027"/>
        <v>SDGOfSCZ161996</v>
      </c>
      <c r="M9418" t="s">
        <v>1948</v>
      </c>
      <c r="N9418" s="1">
        <v>1996</v>
      </c>
      <c r="O9418" s="19">
        <v>0</v>
      </c>
      <c r="P9418" t="str">
        <f t="shared" si="1028"/>
        <v>96</v>
      </c>
    </row>
    <row r="9419" spans="2:16" x14ac:dyDescent="0.25">
      <c r="B9419" t="s">
        <v>502</v>
      </c>
      <c r="C9419" t="str">
        <f t="shared" si="1022"/>
        <v>SDGOfSCZ16</v>
      </c>
      <c r="D9419" s="1" t="s">
        <v>506</v>
      </c>
      <c r="E9419" s="1" t="str">
        <f t="shared" si="1023"/>
        <v>SDG</v>
      </c>
      <c r="F9419" s="1" t="str">
        <f t="shared" si="1024"/>
        <v>SDG</v>
      </c>
      <c r="G9419" s="1" t="str">
        <f t="shared" si="1025"/>
        <v>OfS</v>
      </c>
      <c r="H9419" s="1" t="s">
        <v>530</v>
      </c>
      <c r="I9419" s="1" t="str">
        <f t="shared" si="1026"/>
        <v>CZ16</v>
      </c>
      <c r="J9419" s="1" t="s">
        <v>531</v>
      </c>
      <c r="L9419" s="12" t="str">
        <f t="shared" si="1027"/>
        <v>SDGOfSCZ162003</v>
      </c>
      <c r="M9419" t="s">
        <v>1948</v>
      </c>
      <c r="N9419" s="1">
        <v>2003</v>
      </c>
      <c r="O9419" s="19">
        <v>0</v>
      </c>
      <c r="P9419" t="str">
        <f t="shared" si="1028"/>
        <v>03</v>
      </c>
    </row>
    <row r="9420" spans="2:16" x14ac:dyDescent="0.25">
      <c r="B9420" t="s">
        <v>502</v>
      </c>
      <c r="C9420" t="str">
        <f t="shared" si="1022"/>
        <v>SDGOfSCZ16</v>
      </c>
      <c r="D9420" s="1" t="s">
        <v>506</v>
      </c>
      <c r="E9420" s="1" t="str">
        <f t="shared" si="1023"/>
        <v>SDG</v>
      </c>
      <c r="F9420" s="1" t="str">
        <f t="shared" si="1024"/>
        <v>SDG</v>
      </c>
      <c r="G9420" s="1" t="str">
        <f t="shared" si="1025"/>
        <v>OfS</v>
      </c>
      <c r="H9420" s="1" t="s">
        <v>530</v>
      </c>
      <c r="I9420" s="1" t="str">
        <f t="shared" si="1026"/>
        <v>CZ16</v>
      </c>
      <c r="J9420" s="1" t="s">
        <v>531</v>
      </c>
      <c r="L9420" s="12" t="str">
        <f t="shared" si="1027"/>
        <v>SDGOfSCZ162007</v>
      </c>
      <c r="M9420" t="s">
        <v>1948</v>
      </c>
      <c r="N9420" s="1">
        <v>2007</v>
      </c>
      <c r="O9420" s="19">
        <v>0</v>
      </c>
      <c r="P9420" t="str">
        <f t="shared" si="1028"/>
        <v>07</v>
      </c>
    </row>
    <row r="9421" spans="2:16" x14ac:dyDescent="0.25">
      <c r="B9421" t="s">
        <v>502</v>
      </c>
      <c r="C9421" t="str">
        <f t="shared" si="1022"/>
        <v>SDGOfSCZ16</v>
      </c>
      <c r="D9421" s="1" t="s">
        <v>506</v>
      </c>
      <c r="E9421" s="1" t="str">
        <f t="shared" si="1023"/>
        <v>SDG</v>
      </c>
      <c r="F9421" s="1" t="str">
        <f t="shared" si="1024"/>
        <v>SDG</v>
      </c>
      <c r="G9421" s="1" t="str">
        <f t="shared" si="1025"/>
        <v>OfS</v>
      </c>
      <c r="H9421" s="1" t="s">
        <v>530</v>
      </c>
      <c r="I9421" s="1" t="str">
        <f t="shared" si="1026"/>
        <v>CZ16</v>
      </c>
      <c r="J9421" s="1" t="s">
        <v>531</v>
      </c>
      <c r="L9421" s="12" t="str">
        <f t="shared" si="1027"/>
        <v>SDGOfSCZ162011</v>
      </c>
      <c r="M9421" t="s">
        <v>1948</v>
      </c>
      <c r="N9421" s="1">
        <v>2011</v>
      </c>
      <c r="O9421" s="19">
        <v>0</v>
      </c>
      <c r="P9421" t="str">
        <f t="shared" si="1028"/>
        <v>11</v>
      </c>
    </row>
    <row r="9422" spans="2:16" x14ac:dyDescent="0.25">
      <c r="B9422" t="s">
        <v>502</v>
      </c>
      <c r="C9422" t="str">
        <f t="shared" si="1022"/>
        <v>SDGOfSCZ16</v>
      </c>
      <c r="D9422" s="1" t="s">
        <v>506</v>
      </c>
      <c r="E9422" s="1" t="str">
        <f t="shared" si="1023"/>
        <v>SDG</v>
      </c>
      <c r="F9422" s="1" t="str">
        <f t="shared" si="1024"/>
        <v>SDG</v>
      </c>
      <c r="G9422" s="1" t="str">
        <f t="shared" si="1025"/>
        <v>OfS</v>
      </c>
      <c r="H9422" s="1" t="s">
        <v>530</v>
      </c>
      <c r="I9422" s="1" t="str">
        <f t="shared" si="1026"/>
        <v>CZ16</v>
      </c>
      <c r="J9422" s="1" t="s">
        <v>531</v>
      </c>
      <c r="L9422" s="12" t="str">
        <f t="shared" si="1027"/>
        <v>SDGOfSCZ162014</v>
      </c>
      <c r="M9422" t="s">
        <v>1948</v>
      </c>
      <c r="N9422" s="1">
        <v>2014</v>
      </c>
      <c r="O9422" s="19">
        <v>0</v>
      </c>
      <c r="P9422" t="str">
        <f t="shared" si="1028"/>
        <v>14</v>
      </c>
    </row>
    <row r="9423" spans="2:16" x14ac:dyDescent="0.25">
      <c r="B9423" t="s">
        <v>502</v>
      </c>
      <c r="C9423" t="str">
        <f t="shared" si="1022"/>
        <v>SDGRFFCZ01</v>
      </c>
      <c r="D9423" s="1" t="s">
        <v>506</v>
      </c>
      <c r="E9423" s="1" t="str">
        <f t="shared" si="1023"/>
        <v>SDG</v>
      </c>
      <c r="F9423" s="1" t="str">
        <f t="shared" si="1024"/>
        <v>SDG</v>
      </c>
      <c r="G9423" s="1" t="str">
        <f t="shared" si="1025"/>
        <v>RFF</v>
      </c>
      <c r="H9423" s="1" t="s">
        <v>530</v>
      </c>
      <c r="I9423" s="1" t="str">
        <f t="shared" si="1026"/>
        <v>CZ01</v>
      </c>
      <c r="J9423" s="1" t="s">
        <v>531</v>
      </c>
      <c r="L9423" s="12" t="str">
        <f t="shared" si="1027"/>
        <v>SDGRFFCZ011975</v>
      </c>
      <c r="M9423" t="s">
        <v>1949</v>
      </c>
      <c r="N9423" s="1">
        <v>1975</v>
      </c>
      <c r="O9423" s="19">
        <v>0</v>
      </c>
      <c r="P9423" t="str">
        <f t="shared" si="1028"/>
        <v>75</v>
      </c>
    </row>
    <row r="9424" spans="2:16" x14ac:dyDescent="0.25">
      <c r="B9424" t="s">
        <v>502</v>
      </c>
      <c r="C9424" t="str">
        <f t="shared" ref="C9424:C9487" si="1029">F9424&amp;G9424&amp;I9424</f>
        <v>SDGRFFCZ01</v>
      </c>
      <c r="D9424" s="1" t="s">
        <v>506</v>
      </c>
      <c r="E9424" s="1" t="str">
        <f t="shared" ref="E9424:E9487" si="1030">+F9424</f>
        <v>SDG</v>
      </c>
      <c r="F9424" s="1" t="str">
        <f t="shared" ref="F9424:F9487" si="1031">LEFT(M9424,3)</f>
        <v>SDG</v>
      </c>
      <c r="G9424" s="1" t="str">
        <f t="shared" ref="G9424:G9487" si="1032">MID(M9424,4,3)</f>
        <v>RFF</v>
      </c>
      <c r="H9424" s="1" t="s">
        <v>530</v>
      </c>
      <c r="I9424" s="1" t="str">
        <f t="shared" ref="I9424:I9487" si="1033">RIGHT(M9424,4)</f>
        <v>CZ01</v>
      </c>
      <c r="J9424" s="1" t="s">
        <v>531</v>
      </c>
      <c r="L9424" s="12" t="str">
        <f t="shared" ref="L9424:L9487" si="1034">C9424&amp;N9424</f>
        <v>SDGRFFCZ011985</v>
      </c>
      <c r="M9424" t="s">
        <v>1949</v>
      </c>
      <c r="N9424" s="1">
        <v>1985</v>
      </c>
      <c r="O9424" s="19">
        <v>0</v>
      </c>
      <c r="P9424" t="str">
        <f t="shared" ref="P9424:P9487" si="1035">RIGHT(N9424,2)</f>
        <v>85</v>
      </c>
    </row>
    <row r="9425" spans="2:16" x14ac:dyDescent="0.25">
      <c r="B9425" t="s">
        <v>502</v>
      </c>
      <c r="C9425" t="str">
        <f t="shared" si="1029"/>
        <v>SDGRFFCZ01</v>
      </c>
      <c r="D9425" s="1" t="s">
        <v>506</v>
      </c>
      <c r="E9425" s="1" t="str">
        <f t="shared" si="1030"/>
        <v>SDG</v>
      </c>
      <c r="F9425" s="1" t="str">
        <f t="shared" si="1031"/>
        <v>SDG</v>
      </c>
      <c r="G9425" s="1" t="str">
        <f t="shared" si="1032"/>
        <v>RFF</v>
      </c>
      <c r="H9425" s="1" t="s">
        <v>530</v>
      </c>
      <c r="I9425" s="1" t="str">
        <f t="shared" si="1033"/>
        <v>CZ01</v>
      </c>
      <c r="J9425" s="1" t="s">
        <v>531</v>
      </c>
      <c r="L9425" s="12" t="str">
        <f t="shared" si="1034"/>
        <v>SDGRFFCZ011996</v>
      </c>
      <c r="M9425" t="s">
        <v>1949</v>
      </c>
      <c r="N9425" s="1">
        <v>1996</v>
      </c>
      <c r="O9425" s="19">
        <v>0</v>
      </c>
      <c r="P9425" t="str">
        <f t="shared" si="1035"/>
        <v>96</v>
      </c>
    </row>
    <row r="9426" spans="2:16" x14ac:dyDescent="0.25">
      <c r="B9426" t="s">
        <v>502</v>
      </c>
      <c r="C9426" t="str">
        <f t="shared" si="1029"/>
        <v>SDGRFFCZ01</v>
      </c>
      <c r="D9426" s="1" t="s">
        <v>506</v>
      </c>
      <c r="E9426" s="1" t="str">
        <f t="shared" si="1030"/>
        <v>SDG</v>
      </c>
      <c r="F9426" s="1" t="str">
        <f t="shared" si="1031"/>
        <v>SDG</v>
      </c>
      <c r="G9426" s="1" t="str">
        <f t="shared" si="1032"/>
        <v>RFF</v>
      </c>
      <c r="H9426" s="1" t="s">
        <v>530</v>
      </c>
      <c r="I9426" s="1" t="str">
        <f t="shared" si="1033"/>
        <v>CZ01</v>
      </c>
      <c r="J9426" s="1" t="s">
        <v>531</v>
      </c>
      <c r="L9426" s="12" t="str">
        <f t="shared" si="1034"/>
        <v>SDGRFFCZ012003</v>
      </c>
      <c r="M9426" t="s">
        <v>1949</v>
      </c>
      <c r="N9426" s="1">
        <v>2003</v>
      </c>
      <c r="O9426" s="19">
        <v>0</v>
      </c>
      <c r="P9426" t="str">
        <f t="shared" si="1035"/>
        <v>03</v>
      </c>
    </row>
    <row r="9427" spans="2:16" x14ac:dyDescent="0.25">
      <c r="B9427" t="s">
        <v>502</v>
      </c>
      <c r="C9427" t="str">
        <f t="shared" si="1029"/>
        <v>SDGRFFCZ01</v>
      </c>
      <c r="D9427" s="1" t="s">
        <v>506</v>
      </c>
      <c r="E9427" s="1" t="str">
        <f t="shared" si="1030"/>
        <v>SDG</v>
      </c>
      <c r="F9427" s="1" t="str">
        <f t="shared" si="1031"/>
        <v>SDG</v>
      </c>
      <c r="G9427" s="1" t="str">
        <f t="shared" si="1032"/>
        <v>RFF</v>
      </c>
      <c r="H9427" s="1" t="s">
        <v>530</v>
      </c>
      <c r="I9427" s="1" t="str">
        <f t="shared" si="1033"/>
        <v>CZ01</v>
      </c>
      <c r="J9427" s="1" t="s">
        <v>531</v>
      </c>
      <c r="L9427" s="12" t="str">
        <f t="shared" si="1034"/>
        <v>SDGRFFCZ012007</v>
      </c>
      <c r="M9427" t="s">
        <v>1949</v>
      </c>
      <c r="N9427" s="1">
        <v>2007</v>
      </c>
      <c r="O9427" s="19">
        <v>0</v>
      </c>
      <c r="P9427" t="str">
        <f t="shared" si="1035"/>
        <v>07</v>
      </c>
    </row>
    <row r="9428" spans="2:16" x14ac:dyDescent="0.25">
      <c r="B9428" t="s">
        <v>502</v>
      </c>
      <c r="C9428" t="str">
        <f t="shared" si="1029"/>
        <v>SDGRFFCZ01</v>
      </c>
      <c r="D9428" s="1" t="s">
        <v>506</v>
      </c>
      <c r="E9428" s="1" t="str">
        <f t="shared" si="1030"/>
        <v>SDG</v>
      </c>
      <c r="F9428" s="1" t="str">
        <f t="shared" si="1031"/>
        <v>SDG</v>
      </c>
      <c r="G9428" s="1" t="str">
        <f t="shared" si="1032"/>
        <v>RFF</v>
      </c>
      <c r="H9428" s="1" t="s">
        <v>530</v>
      </c>
      <c r="I9428" s="1" t="str">
        <f t="shared" si="1033"/>
        <v>CZ01</v>
      </c>
      <c r="J9428" s="1" t="s">
        <v>531</v>
      </c>
      <c r="L9428" s="12" t="str">
        <f t="shared" si="1034"/>
        <v>SDGRFFCZ012011</v>
      </c>
      <c r="M9428" t="s">
        <v>1949</v>
      </c>
      <c r="N9428" s="1">
        <v>2011</v>
      </c>
      <c r="O9428" s="19">
        <v>0</v>
      </c>
      <c r="P9428" t="str">
        <f t="shared" si="1035"/>
        <v>11</v>
      </c>
    </row>
    <row r="9429" spans="2:16" x14ac:dyDescent="0.25">
      <c r="B9429" t="s">
        <v>502</v>
      </c>
      <c r="C9429" t="str">
        <f t="shared" si="1029"/>
        <v>SDGRFFCZ01</v>
      </c>
      <c r="D9429" s="1" t="s">
        <v>506</v>
      </c>
      <c r="E9429" s="1" t="str">
        <f t="shared" si="1030"/>
        <v>SDG</v>
      </c>
      <c r="F9429" s="1" t="str">
        <f t="shared" si="1031"/>
        <v>SDG</v>
      </c>
      <c r="G9429" s="1" t="str">
        <f t="shared" si="1032"/>
        <v>RFF</v>
      </c>
      <c r="H9429" s="1" t="s">
        <v>530</v>
      </c>
      <c r="I9429" s="1" t="str">
        <f t="shared" si="1033"/>
        <v>CZ01</v>
      </c>
      <c r="J9429" s="1" t="s">
        <v>531</v>
      </c>
      <c r="L9429" s="12" t="str">
        <f t="shared" si="1034"/>
        <v>SDGRFFCZ012014</v>
      </c>
      <c r="M9429" t="s">
        <v>1949</v>
      </c>
      <c r="N9429" s="1">
        <v>2014</v>
      </c>
      <c r="O9429" s="19">
        <v>0</v>
      </c>
      <c r="P9429" t="str">
        <f t="shared" si="1035"/>
        <v>14</v>
      </c>
    </row>
    <row r="9430" spans="2:16" x14ac:dyDescent="0.25">
      <c r="B9430" t="s">
        <v>502</v>
      </c>
      <c r="C9430" t="str">
        <f t="shared" si="1029"/>
        <v>SDGRFFCZ02</v>
      </c>
      <c r="D9430" s="1" t="s">
        <v>506</v>
      </c>
      <c r="E9430" s="1" t="str">
        <f t="shared" si="1030"/>
        <v>SDG</v>
      </c>
      <c r="F9430" s="1" t="str">
        <f t="shared" si="1031"/>
        <v>SDG</v>
      </c>
      <c r="G9430" s="1" t="str">
        <f t="shared" si="1032"/>
        <v>RFF</v>
      </c>
      <c r="H9430" s="1" t="s">
        <v>530</v>
      </c>
      <c r="I9430" s="1" t="str">
        <f t="shared" si="1033"/>
        <v>CZ02</v>
      </c>
      <c r="J9430" s="1" t="s">
        <v>531</v>
      </c>
      <c r="L9430" s="12" t="str">
        <f t="shared" si="1034"/>
        <v>SDGRFFCZ021975</v>
      </c>
      <c r="M9430" t="s">
        <v>1950</v>
      </c>
      <c r="N9430" s="1">
        <v>1975</v>
      </c>
      <c r="O9430" s="19">
        <v>0</v>
      </c>
      <c r="P9430" t="str">
        <f t="shared" si="1035"/>
        <v>75</v>
      </c>
    </row>
    <row r="9431" spans="2:16" x14ac:dyDescent="0.25">
      <c r="B9431" t="s">
        <v>502</v>
      </c>
      <c r="C9431" t="str">
        <f t="shared" si="1029"/>
        <v>SDGRFFCZ02</v>
      </c>
      <c r="D9431" s="1" t="s">
        <v>506</v>
      </c>
      <c r="E9431" s="1" t="str">
        <f t="shared" si="1030"/>
        <v>SDG</v>
      </c>
      <c r="F9431" s="1" t="str">
        <f t="shared" si="1031"/>
        <v>SDG</v>
      </c>
      <c r="G9431" s="1" t="str">
        <f t="shared" si="1032"/>
        <v>RFF</v>
      </c>
      <c r="H9431" s="1" t="s">
        <v>530</v>
      </c>
      <c r="I9431" s="1" t="str">
        <f t="shared" si="1033"/>
        <v>CZ02</v>
      </c>
      <c r="J9431" s="1" t="s">
        <v>531</v>
      </c>
      <c r="L9431" s="12" t="str">
        <f t="shared" si="1034"/>
        <v>SDGRFFCZ021985</v>
      </c>
      <c r="M9431" t="s">
        <v>1950</v>
      </c>
      <c r="N9431" s="1">
        <v>1985</v>
      </c>
      <c r="O9431" s="19">
        <v>0</v>
      </c>
      <c r="P9431" t="str">
        <f t="shared" si="1035"/>
        <v>85</v>
      </c>
    </row>
    <row r="9432" spans="2:16" x14ac:dyDescent="0.25">
      <c r="B9432" t="s">
        <v>502</v>
      </c>
      <c r="C9432" t="str">
        <f t="shared" si="1029"/>
        <v>SDGRFFCZ02</v>
      </c>
      <c r="D9432" s="1" t="s">
        <v>506</v>
      </c>
      <c r="E9432" s="1" t="str">
        <f t="shared" si="1030"/>
        <v>SDG</v>
      </c>
      <c r="F9432" s="1" t="str">
        <f t="shared" si="1031"/>
        <v>SDG</v>
      </c>
      <c r="G9432" s="1" t="str">
        <f t="shared" si="1032"/>
        <v>RFF</v>
      </c>
      <c r="H9432" s="1" t="s">
        <v>530</v>
      </c>
      <c r="I9432" s="1" t="str">
        <f t="shared" si="1033"/>
        <v>CZ02</v>
      </c>
      <c r="J9432" s="1" t="s">
        <v>531</v>
      </c>
      <c r="L9432" s="12" t="str">
        <f t="shared" si="1034"/>
        <v>SDGRFFCZ021996</v>
      </c>
      <c r="M9432" t="s">
        <v>1950</v>
      </c>
      <c r="N9432" s="1">
        <v>1996</v>
      </c>
      <c r="O9432" s="19">
        <v>0</v>
      </c>
      <c r="P9432" t="str">
        <f t="shared" si="1035"/>
        <v>96</v>
      </c>
    </row>
    <row r="9433" spans="2:16" x14ac:dyDescent="0.25">
      <c r="B9433" t="s">
        <v>502</v>
      </c>
      <c r="C9433" t="str">
        <f t="shared" si="1029"/>
        <v>SDGRFFCZ02</v>
      </c>
      <c r="D9433" s="1" t="s">
        <v>506</v>
      </c>
      <c r="E9433" s="1" t="str">
        <f t="shared" si="1030"/>
        <v>SDG</v>
      </c>
      <c r="F9433" s="1" t="str">
        <f t="shared" si="1031"/>
        <v>SDG</v>
      </c>
      <c r="G9433" s="1" t="str">
        <f t="shared" si="1032"/>
        <v>RFF</v>
      </c>
      <c r="H9433" s="1" t="s">
        <v>530</v>
      </c>
      <c r="I9433" s="1" t="str">
        <f t="shared" si="1033"/>
        <v>CZ02</v>
      </c>
      <c r="J9433" s="1" t="s">
        <v>531</v>
      </c>
      <c r="L9433" s="12" t="str">
        <f t="shared" si="1034"/>
        <v>SDGRFFCZ022003</v>
      </c>
      <c r="M9433" t="s">
        <v>1950</v>
      </c>
      <c r="N9433" s="1">
        <v>2003</v>
      </c>
      <c r="O9433" s="19">
        <v>0</v>
      </c>
      <c r="P9433" t="str">
        <f t="shared" si="1035"/>
        <v>03</v>
      </c>
    </row>
    <row r="9434" spans="2:16" x14ac:dyDescent="0.25">
      <c r="B9434" t="s">
        <v>502</v>
      </c>
      <c r="C9434" t="str">
        <f t="shared" si="1029"/>
        <v>SDGRFFCZ02</v>
      </c>
      <c r="D9434" s="1" t="s">
        <v>506</v>
      </c>
      <c r="E9434" s="1" t="str">
        <f t="shared" si="1030"/>
        <v>SDG</v>
      </c>
      <c r="F9434" s="1" t="str">
        <f t="shared" si="1031"/>
        <v>SDG</v>
      </c>
      <c r="G9434" s="1" t="str">
        <f t="shared" si="1032"/>
        <v>RFF</v>
      </c>
      <c r="H9434" s="1" t="s">
        <v>530</v>
      </c>
      <c r="I9434" s="1" t="str">
        <f t="shared" si="1033"/>
        <v>CZ02</v>
      </c>
      <c r="J9434" s="1" t="s">
        <v>531</v>
      </c>
      <c r="L9434" s="12" t="str">
        <f t="shared" si="1034"/>
        <v>SDGRFFCZ022007</v>
      </c>
      <c r="M9434" t="s">
        <v>1950</v>
      </c>
      <c r="N9434" s="1">
        <v>2007</v>
      </c>
      <c r="O9434" s="19">
        <v>0</v>
      </c>
      <c r="P9434" t="str">
        <f t="shared" si="1035"/>
        <v>07</v>
      </c>
    </row>
    <row r="9435" spans="2:16" x14ac:dyDescent="0.25">
      <c r="B9435" t="s">
        <v>502</v>
      </c>
      <c r="C9435" t="str">
        <f t="shared" si="1029"/>
        <v>SDGRFFCZ02</v>
      </c>
      <c r="D9435" s="1" t="s">
        <v>506</v>
      </c>
      <c r="E9435" s="1" t="str">
        <f t="shared" si="1030"/>
        <v>SDG</v>
      </c>
      <c r="F9435" s="1" t="str">
        <f t="shared" si="1031"/>
        <v>SDG</v>
      </c>
      <c r="G9435" s="1" t="str">
        <f t="shared" si="1032"/>
        <v>RFF</v>
      </c>
      <c r="H9435" s="1" t="s">
        <v>530</v>
      </c>
      <c r="I9435" s="1" t="str">
        <f t="shared" si="1033"/>
        <v>CZ02</v>
      </c>
      <c r="J9435" s="1" t="s">
        <v>531</v>
      </c>
      <c r="L9435" s="12" t="str">
        <f t="shared" si="1034"/>
        <v>SDGRFFCZ022011</v>
      </c>
      <c r="M9435" t="s">
        <v>1950</v>
      </c>
      <c r="N9435" s="1">
        <v>2011</v>
      </c>
      <c r="O9435" s="19">
        <v>0</v>
      </c>
      <c r="P9435" t="str">
        <f t="shared" si="1035"/>
        <v>11</v>
      </c>
    </row>
    <row r="9436" spans="2:16" x14ac:dyDescent="0.25">
      <c r="B9436" t="s">
        <v>502</v>
      </c>
      <c r="C9436" t="str">
        <f t="shared" si="1029"/>
        <v>SDGRFFCZ02</v>
      </c>
      <c r="D9436" s="1" t="s">
        <v>506</v>
      </c>
      <c r="E9436" s="1" t="str">
        <f t="shared" si="1030"/>
        <v>SDG</v>
      </c>
      <c r="F9436" s="1" t="str">
        <f t="shared" si="1031"/>
        <v>SDG</v>
      </c>
      <c r="G9436" s="1" t="str">
        <f t="shared" si="1032"/>
        <v>RFF</v>
      </c>
      <c r="H9436" s="1" t="s">
        <v>530</v>
      </c>
      <c r="I9436" s="1" t="str">
        <f t="shared" si="1033"/>
        <v>CZ02</v>
      </c>
      <c r="J9436" s="1" t="s">
        <v>531</v>
      </c>
      <c r="L9436" s="12" t="str">
        <f t="shared" si="1034"/>
        <v>SDGRFFCZ022014</v>
      </c>
      <c r="M9436" t="s">
        <v>1950</v>
      </c>
      <c r="N9436" s="1">
        <v>2014</v>
      </c>
      <c r="O9436" s="19">
        <v>0</v>
      </c>
      <c r="P9436" t="str">
        <f t="shared" si="1035"/>
        <v>14</v>
      </c>
    </row>
    <row r="9437" spans="2:16" x14ac:dyDescent="0.25">
      <c r="B9437" t="s">
        <v>502</v>
      </c>
      <c r="C9437" t="str">
        <f t="shared" si="1029"/>
        <v>SDGRFFCZ03</v>
      </c>
      <c r="D9437" s="1" t="s">
        <v>506</v>
      </c>
      <c r="E9437" s="1" t="str">
        <f t="shared" si="1030"/>
        <v>SDG</v>
      </c>
      <c r="F9437" s="1" t="str">
        <f t="shared" si="1031"/>
        <v>SDG</v>
      </c>
      <c r="G9437" s="1" t="str">
        <f t="shared" si="1032"/>
        <v>RFF</v>
      </c>
      <c r="H9437" s="1" t="s">
        <v>530</v>
      </c>
      <c r="I9437" s="1" t="str">
        <f t="shared" si="1033"/>
        <v>CZ03</v>
      </c>
      <c r="J9437" s="1" t="s">
        <v>531</v>
      </c>
      <c r="L9437" s="12" t="str">
        <f t="shared" si="1034"/>
        <v>SDGRFFCZ031975</v>
      </c>
      <c r="M9437" t="s">
        <v>1951</v>
      </c>
      <c r="N9437" s="1">
        <v>1975</v>
      </c>
      <c r="O9437" s="19">
        <v>0</v>
      </c>
      <c r="P9437" t="str">
        <f t="shared" si="1035"/>
        <v>75</v>
      </c>
    </row>
    <row r="9438" spans="2:16" x14ac:dyDescent="0.25">
      <c r="B9438" t="s">
        <v>502</v>
      </c>
      <c r="C9438" t="str">
        <f t="shared" si="1029"/>
        <v>SDGRFFCZ03</v>
      </c>
      <c r="D9438" s="1" t="s">
        <v>506</v>
      </c>
      <c r="E9438" s="1" t="str">
        <f t="shared" si="1030"/>
        <v>SDG</v>
      </c>
      <c r="F9438" s="1" t="str">
        <f t="shared" si="1031"/>
        <v>SDG</v>
      </c>
      <c r="G9438" s="1" t="str">
        <f t="shared" si="1032"/>
        <v>RFF</v>
      </c>
      <c r="H9438" s="1" t="s">
        <v>530</v>
      </c>
      <c r="I9438" s="1" t="str">
        <f t="shared" si="1033"/>
        <v>CZ03</v>
      </c>
      <c r="J9438" s="1" t="s">
        <v>531</v>
      </c>
      <c r="L9438" s="12" t="str">
        <f t="shared" si="1034"/>
        <v>SDGRFFCZ031985</v>
      </c>
      <c r="M9438" t="s">
        <v>1951</v>
      </c>
      <c r="N9438" s="1">
        <v>1985</v>
      </c>
      <c r="O9438" s="19">
        <v>0</v>
      </c>
      <c r="P9438" t="str">
        <f t="shared" si="1035"/>
        <v>85</v>
      </c>
    </row>
    <row r="9439" spans="2:16" x14ac:dyDescent="0.25">
      <c r="B9439" t="s">
        <v>502</v>
      </c>
      <c r="C9439" t="str">
        <f t="shared" si="1029"/>
        <v>SDGRFFCZ03</v>
      </c>
      <c r="D9439" s="1" t="s">
        <v>506</v>
      </c>
      <c r="E9439" s="1" t="str">
        <f t="shared" si="1030"/>
        <v>SDG</v>
      </c>
      <c r="F9439" s="1" t="str">
        <f t="shared" si="1031"/>
        <v>SDG</v>
      </c>
      <c r="G9439" s="1" t="str">
        <f t="shared" si="1032"/>
        <v>RFF</v>
      </c>
      <c r="H9439" s="1" t="s">
        <v>530</v>
      </c>
      <c r="I9439" s="1" t="str">
        <f t="shared" si="1033"/>
        <v>CZ03</v>
      </c>
      <c r="J9439" s="1" t="s">
        <v>531</v>
      </c>
      <c r="L9439" s="12" t="str">
        <f t="shared" si="1034"/>
        <v>SDGRFFCZ031996</v>
      </c>
      <c r="M9439" t="s">
        <v>1951</v>
      </c>
      <c r="N9439" s="1">
        <v>1996</v>
      </c>
      <c r="O9439" s="19">
        <v>0</v>
      </c>
      <c r="P9439" t="str">
        <f t="shared" si="1035"/>
        <v>96</v>
      </c>
    </row>
    <row r="9440" spans="2:16" x14ac:dyDescent="0.25">
      <c r="B9440" t="s">
        <v>502</v>
      </c>
      <c r="C9440" t="str">
        <f t="shared" si="1029"/>
        <v>SDGRFFCZ03</v>
      </c>
      <c r="D9440" s="1" t="s">
        <v>506</v>
      </c>
      <c r="E9440" s="1" t="str">
        <f t="shared" si="1030"/>
        <v>SDG</v>
      </c>
      <c r="F9440" s="1" t="str">
        <f t="shared" si="1031"/>
        <v>SDG</v>
      </c>
      <c r="G9440" s="1" t="str">
        <f t="shared" si="1032"/>
        <v>RFF</v>
      </c>
      <c r="H9440" s="1" t="s">
        <v>530</v>
      </c>
      <c r="I9440" s="1" t="str">
        <f t="shared" si="1033"/>
        <v>CZ03</v>
      </c>
      <c r="J9440" s="1" t="s">
        <v>531</v>
      </c>
      <c r="L9440" s="12" t="str">
        <f t="shared" si="1034"/>
        <v>SDGRFFCZ032003</v>
      </c>
      <c r="M9440" t="s">
        <v>1951</v>
      </c>
      <c r="N9440" s="1">
        <v>2003</v>
      </c>
      <c r="O9440" s="19">
        <v>0</v>
      </c>
      <c r="P9440" t="str">
        <f t="shared" si="1035"/>
        <v>03</v>
      </c>
    </row>
    <row r="9441" spans="2:16" x14ac:dyDescent="0.25">
      <c r="B9441" t="s">
        <v>502</v>
      </c>
      <c r="C9441" t="str">
        <f t="shared" si="1029"/>
        <v>SDGRFFCZ03</v>
      </c>
      <c r="D9441" s="1" t="s">
        <v>506</v>
      </c>
      <c r="E9441" s="1" t="str">
        <f t="shared" si="1030"/>
        <v>SDG</v>
      </c>
      <c r="F9441" s="1" t="str">
        <f t="shared" si="1031"/>
        <v>SDG</v>
      </c>
      <c r="G9441" s="1" t="str">
        <f t="shared" si="1032"/>
        <v>RFF</v>
      </c>
      <c r="H9441" s="1" t="s">
        <v>530</v>
      </c>
      <c r="I9441" s="1" t="str">
        <f t="shared" si="1033"/>
        <v>CZ03</v>
      </c>
      <c r="J9441" s="1" t="s">
        <v>531</v>
      </c>
      <c r="L9441" s="12" t="str">
        <f t="shared" si="1034"/>
        <v>SDGRFFCZ032007</v>
      </c>
      <c r="M9441" t="s">
        <v>1951</v>
      </c>
      <c r="N9441" s="1">
        <v>2007</v>
      </c>
      <c r="O9441" s="19">
        <v>0</v>
      </c>
      <c r="P9441" t="str">
        <f t="shared" si="1035"/>
        <v>07</v>
      </c>
    </row>
    <row r="9442" spans="2:16" x14ac:dyDescent="0.25">
      <c r="B9442" t="s">
        <v>502</v>
      </c>
      <c r="C9442" t="str">
        <f t="shared" si="1029"/>
        <v>SDGRFFCZ03</v>
      </c>
      <c r="D9442" s="1" t="s">
        <v>506</v>
      </c>
      <c r="E9442" s="1" t="str">
        <f t="shared" si="1030"/>
        <v>SDG</v>
      </c>
      <c r="F9442" s="1" t="str">
        <f t="shared" si="1031"/>
        <v>SDG</v>
      </c>
      <c r="G9442" s="1" t="str">
        <f t="shared" si="1032"/>
        <v>RFF</v>
      </c>
      <c r="H9442" s="1" t="s">
        <v>530</v>
      </c>
      <c r="I9442" s="1" t="str">
        <f t="shared" si="1033"/>
        <v>CZ03</v>
      </c>
      <c r="J9442" s="1" t="s">
        <v>531</v>
      </c>
      <c r="L9442" s="12" t="str">
        <f t="shared" si="1034"/>
        <v>SDGRFFCZ032011</v>
      </c>
      <c r="M9442" t="s">
        <v>1951</v>
      </c>
      <c r="N9442" s="1">
        <v>2011</v>
      </c>
      <c r="O9442" s="19">
        <v>0</v>
      </c>
      <c r="P9442" t="str">
        <f t="shared" si="1035"/>
        <v>11</v>
      </c>
    </row>
    <row r="9443" spans="2:16" x14ac:dyDescent="0.25">
      <c r="B9443" t="s">
        <v>502</v>
      </c>
      <c r="C9443" t="str">
        <f t="shared" si="1029"/>
        <v>SDGRFFCZ03</v>
      </c>
      <c r="D9443" s="1" t="s">
        <v>506</v>
      </c>
      <c r="E9443" s="1" t="str">
        <f t="shared" si="1030"/>
        <v>SDG</v>
      </c>
      <c r="F9443" s="1" t="str">
        <f t="shared" si="1031"/>
        <v>SDG</v>
      </c>
      <c r="G9443" s="1" t="str">
        <f t="shared" si="1032"/>
        <v>RFF</v>
      </c>
      <c r="H9443" s="1" t="s">
        <v>530</v>
      </c>
      <c r="I9443" s="1" t="str">
        <f t="shared" si="1033"/>
        <v>CZ03</v>
      </c>
      <c r="J9443" s="1" t="s">
        <v>531</v>
      </c>
      <c r="L9443" s="12" t="str">
        <f t="shared" si="1034"/>
        <v>SDGRFFCZ032014</v>
      </c>
      <c r="M9443" t="s">
        <v>1951</v>
      </c>
      <c r="N9443" s="1">
        <v>2014</v>
      </c>
      <c r="O9443" s="19">
        <v>0</v>
      </c>
      <c r="P9443" t="str">
        <f t="shared" si="1035"/>
        <v>14</v>
      </c>
    </row>
    <row r="9444" spans="2:16" x14ac:dyDescent="0.25">
      <c r="B9444" t="s">
        <v>502</v>
      </c>
      <c r="C9444" t="str">
        <f t="shared" si="1029"/>
        <v>SDGRFFCZ04</v>
      </c>
      <c r="D9444" s="1" t="s">
        <v>506</v>
      </c>
      <c r="E9444" s="1" t="str">
        <f t="shared" si="1030"/>
        <v>SDG</v>
      </c>
      <c r="F9444" s="1" t="str">
        <f t="shared" si="1031"/>
        <v>SDG</v>
      </c>
      <c r="G9444" s="1" t="str">
        <f t="shared" si="1032"/>
        <v>RFF</v>
      </c>
      <c r="H9444" s="1" t="s">
        <v>530</v>
      </c>
      <c r="I9444" s="1" t="str">
        <f t="shared" si="1033"/>
        <v>CZ04</v>
      </c>
      <c r="J9444" s="1" t="s">
        <v>531</v>
      </c>
      <c r="L9444" s="12" t="str">
        <f t="shared" si="1034"/>
        <v>SDGRFFCZ041975</v>
      </c>
      <c r="M9444" t="s">
        <v>1952</v>
      </c>
      <c r="N9444" s="1">
        <v>1975</v>
      </c>
      <c r="O9444" s="19">
        <v>0</v>
      </c>
      <c r="P9444" t="str">
        <f t="shared" si="1035"/>
        <v>75</v>
      </c>
    </row>
    <row r="9445" spans="2:16" x14ac:dyDescent="0.25">
      <c r="B9445" t="s">
        <v>502</v>
      </c>
      <c r="C9445" t="str">
        <f t="shared" si="1029"/>
        <v>SDGRFFCZ04</v>
      </c>
      <c r="D9445" s="1" t="s">
        <v>506</v>
      </c>
      <c r="E9445" s="1" t="str">
        <f t="shared" si="1030"/>
        <v>SDG</v>
      </c>
      <c r="F9445" s="1" t="str">
        <f t="shared" si="1031"/>
        <v>SDG</v>
      </c>
      <c r="G9445" s="1" t="str">
        <f t="shared" si="1032"/>
        <v>RFF</v>
      </c>
      <c r="H9445" s="1" t="s">
        <v>530</v>
      </c>
      <c r="I9445" s="1" t="str">
        <f t="shared" si="1033"/>
        <v>CZ04</v>
      </c>
      <c r="J9445" s="1" t="s">
        <v>531</v>
      </c>
      <c r="L9445" s="12" t="str">
        <f t="shared" si="1034"/>
        <v>SDGRFFCZ041985</v>
      </c>
      <c r="M9445" t="s">
        <v>1952</v>
      </c>
      <c r="N9445" s="1">
        <v>1985</v>
      </c>
      <c r="O9445" s="19">
        <v>0</v>
      </c>
      <c r="P9445" t="str">
        <f t="shared" si="1035"/>
        <v>85</v>
      </c>
    </row>
    <row r="9446" spans="2:16" x14ac:dyDescent="0.25">
      <c r="B9446" t="s">
        <v>502</v>
      </c>
      <c r="C9446" t="str">
        <f t="shared" si="1029"/>
        <v>SDGRFFCZ04</v>
      </c>
      <c r="D9446" s="1" t="s">
        <v>506</v>
      </c>
      <c r="E9446" s="1" t="str">
        <f t="shared" si="1030"/>
        <v>SDG</v>
      </c>
      <c r="F9446" s="1" t="str">
        <f t="shared" si="1031"/>
        <v>SDG</v>
      </c>
      <c r="G9446" s="1" t="str">
        <f t="shared" si="1032"/>
        <v>RFF</v>
      </c>
      <c r="H9446" s="1" t="s">
        <v>530</v>
      </c>
      <c r="I9446" s="1" t="str">
        <f t="shared" si="1033"/>
        <v>CZ04</v>
      </c>
      <c r="J9446" s="1" t="s">
        <v>531</v>
      </c>
      <c r="L9446" s="12" t="str">
        <f t="shared" si="1034"/>
        <v>SDGRFFCZ041996</v>
      </c>
      <c r="M9446" t="s">
        <v>1952</v>
      </c>
      <c r="N9446" s="1">
        <v>1996</v>
      </c>
      <c r="O9446" s="19">
        <v>0</v>
      </c>
      <c r="P9446" t="str">
        <f t="shared" si="1035"/>
        <v>96</v>
      </c>
    </row>
    <row r="9447" spans="2:16" x14ac:dyDescent="0.25">
      <c r="B9447" t="s">
        <v>502</v>
      </c>
      <c r="C9447" t="str">
        <f t="shared" si="1029"/>
        <v>SDGRFFCZ04</v>
      </c>
      <c r="D9447" s="1" t="s">
        <v>506</v>
      </c>
      <c r="E9447" s="1" t="str">
        <f t="shared" si="1030"/>
        <v>SDG</v>
      </c>
      <c r="F9447" s="1" t="str">
        <f t="shared" si="1031"/>
        <v>SDG</v>
      </c>
      <c r="G9447" s="1" t="str">
        <f t="shared" si="1032"/>
        <v>RFF</v>
      </c>
      <c r="H9447" s="1" t="s">
        <v>530</v>
      </c>
      <c r="I9447" s="1" t="str">
        <f t="shared" si="1033"/>
        <v>CZ04</v>
      </c>
      <c r="J9447" s="1" t="s">
        <v>531</v>
      </c>
      <c r="L9447" s="12" t="str">
        <f t="shared" si="1034"/>
        <v>SDGRFFCZ042003</v>
      </c>
      <c r="M9447" t="s">
        <v>1952</v>
      </c>
      <c r="N9447" s="1">
        <v>2003</v>
      </c>
      <c r="O9447" s="19">
        <v>0</v>
      </c>
      <c r="P9447" t="str">
        <f t="shared" si="1035"/>
        <v>03</v>
      </c>
    </row>
    <row r="9448" spans="2:16" x14ac:dyDescent="0.25">
      <c r="B9448" t="s">
        <v>502</v>
      </c>
      <c r="C9448" t="str">
        <f t="shared" si="1029"/>
        <v>SDGRFFCZ04</v>
      </c>
      <c r="D9448" s="1" t="s">
        <v>506</v>
      </c>
      <c r="E9448" s="1" t="str">
        <f t="shared" si="1030"/>
        <v>SDG</v>
      </c>
      <c r="F9448" s="1" t="str">
        <f t="shared" si="1031"/>
        <v>SDG</v>
      </c>
      <c r="G9448" s="1" t="str">
        <f t="shared" si="1032"/>
        <v>RFF</v>
      </c>
      <c r="H9448" s="1" t="s">
        <v>530</v>
      </c>
      <c r="I9448" s="1" t="str">
        <f t="shared" si="1033"/>
        <v>CZ04</v>
      </c>
      <c r="J9448" s="1" t="s">
        <v>531</v>
      </c>
      <c r="L9448" s="12" t="str">
        <f t="shared" si="1034"/>
        <v>SDGRFFCZ042007</v>
      </c>
      <c r="M9448" t="s">
        <v>1952</v>
      </c>
      <c r="N9448" s="1">
        <v>2007</v>
      </c>
      <c r="O9448" s="19">
        <v>0</v>
      </c>
      <c r="P9448" t="str">
        <f t="shared" si="1035"/>
        <v>07</v>
      </c>
    </row>
    <row r="9449" spans="2:16" x14ac:dyDescent="0.25">
      <c r="B9449" t="s">
        <v>502</v>
      </c>
      <c r="C9449" t="str">
        <f t="shared" si="1029"/>
        <v>SDGRFFCZ04</v>
      </c>
      <c r="D9449" s="1" t="s">
        <v>506</v>
      </c>
      <c r="E9449" s="1" t="str">
        <f t="shared" si="1030"/>
        <v>SDG</v>
      </c>
      <c r="F9449" s="1" t="str">
        <f t="shared" si="1031"/>
        <v>SDG</v>
      </c>
      <c r="G9449" s="1" t="str">
        <f t="shared" si="1032"/>
        <v>RFF</v>
      </c>
      <c r="H9449" s="1" t="s">
        <v>530</v>
      </c>
      <c r="I9449" s="1" t="str">
        <f t="shared" si="1033"/>
        <v>CZ04</v>
      </c>
      <c r="J9449" s="1" t="s">
        <v>531</v>
      </c>
      <c r="L9449" s="12" t="str">
        <f t="shared" si="1034"/>
        <v>SDGRFFCZ042011</v>
      </c>
      <c r="M9449" t="s">
        <v>1952</v>
      </c>
      <c r="N9449" s="1">
        <v>2011</v>
      </c>
      <c r="O9449" s="19">
        <v>0</v>
      </c>
      <c r="P9449" t="str">
        <f t="shared" si="1035"/>
        <v>11</v>
      </c>
    </row>
    <row r="9450" spans="2:16" x14ac:dyDescent="0.25">
      <c r="B9450" t="s">
        <v>502</v>
      </c>
      <c r="C9450" t="str">
        <f t="shared" si="1029"/>
        <v>SDGRFFCZ04</v>
      </c>
      <c r="D9450" s="1" t="s">
        <v>506</v>
      </c>
      <c r="E9450" s="1" t="str">
        <f t="shared" si="1030"/>
        <v>SDG</v>
      </c>
      <c r="F9450" s="1" t="str">
        <f t="shared" si="1031"/>
        <v>SDG</v>
      </c>
      <c r="G9450" s="1" t="str">
        <f t="shared" si="1032"/>
        <v>RFF</v>
      </c>
      <c r="H9450" s="1" t="s">
        <v>530</v>
      </c>
      <c r="I9450" s="1" t="str">
        <f t="shared" si="1033"/>
        <v>CZ04</v>
      </c>
      <c r="J9450" s="1" t="s">
        <v>531</v>
      </c>
      <c r="L9450" s="12" t="str">
        <f t="shared" si="1034"/>
        <v>SDGRFFCZ042014</v>
      </c>
      <c r="M9450" t="s">
        <v>1952</v>
      </c>
      <c r="N9450" s="1">
        <v>2014</v>
      </c>
      <c r="O9450" s="19">
        <v>0</v>
      </c>
      <c r="P9450" t="str">
        <f t="shared" si="1035"/>
        <v>14</v>
      </c>
    </row>
    <row r="9451" spans="2:16" x14ac:dyDescent="0.25">
      <c r="B9451" t="s">
        <v>502</v>
      </c>
      <c r="C9451" t="str">
        <f t="shared" si="1029"/>
        <v>SDGRFFCZ05</v>
      </c>
      <c r="D9451" s="1" t="s">
        <v>506</v>
      </c>
      <c r="E9451" s="1" t="str">
        <f t="shared" si="1030"/>
        <v>SDG</v>
      </c>
      <c r="F9451" s="1" t="str">
        <f t="shared" si="1031"/>
        <v>SDG</v>
      </c>
      <c r="G9451" s="1" t="str">
        <f t="shared" si="1032"/>
        <v>RFF</v>
      </c>
      <c r="H9451" s="1" t="s">
        <v>530</v>
      </c>
      <c r="I9451" s="1" t="str">
        <f t="shared" si="1033"/>
        <v>CZ05</v>
      </c>
      <c r="J9451" s="1" t="s">
        <v>531</v>
      </c>
      <c r="L9451" s="12" t="str">
        <f t="shared" si="1034"/>
        <v>SDGRFFCZ051975</v>
      </c>
      <c r="M9451" t="s">
        <v>1953</v>
      </c>
      <c r="N9451" s="1">
        <v>1975</v>
      </c>
      <c r="O9451" s="19">
        <v>0</v>
      </c>
      <c r="P9451" t="str">
        <f t="shared" si="1035"/>
        <v>75</v>
      </c>
    </row>
    <row r="9452" spans="2:16" x14ac:dyDescent="0.25">
      <c r="B9452" t="s">
        <v>502</v>
      </c>
      <c r="C9452" t="str">
        <f t="shared" si="1029"/>
        <v>SDGRFFCZ05</v>
      </c>
      <c r="D9452" s="1" t="s">
        <v>506</v>
      </c>
      <c r="E9452" s="1" t="str">
        <f t="shared" si="1030"/>
        <v>SDG</v>
      </c>
      <c r="F9452" s="1" t="str">
        <f t="shared" si="1031"/>
        <v>SDG</v>
      </c>
      <c r="G9452" s="1" t="str">
        <f t="shared" si="1032"/>
        <v>RFF</v>
      </c>
      <c r="H9452" s="1" t="s">
        <v>530</v>
      </c>
      <c r="I9452" s="1" t="str">
        <f t="shared" si="1033"/>
        <v>CZ05</v>
      </c>
      <c r="J9452" s="1" t="s">
        <v>531</v>
      </c>
      <c r="L9452" s="12" t="str">
        <f t="shared" si="1034"/>
        <v>SDGRFFCZ051985</v>
      </c>
      <c r="M9452" t="s">
        <v>1953</v>
      </c>
      <c r="N9452" s="1">
        <v>1985</v>
      </c>
      <c r="O9452" s="19">
        <v>0</v>
      </c>
      <c r="P9452" t="str">
        <f t="shared" si="1035"/>
        <v>85</v>
      </c>
    </row>
    <row r="9453" spans="2:16" x14ac:dyDescent="0.25">
      <c r="B9453" t="s">
        <v>502</v>
      </c>
      <c r="C9453" t="str">
        <f t="shared" si="1029"/>
        <v>SDGRFFCZ05</v>
      </c>
      <c r="D9453" s="1" t="s">
        <v>506</v>
      </c>
      <c r="E9453" s="1" t="str">
        <f t="shared" si="1030"/>
        <v>SDG</v>
      </c>
      <c r="F9453" s="1" t="str">
        <f t="shared" si="1031"/>
        <v>SDG</v>
      </c>
      <c r="G9453" s="1" t="str">
        <f t="shared" si="1032"/>
        <v>RFF</v>
      </c>
      <c r="H9453" s="1" t="s">
        <v>530</v>
      </c>
      <c r="I9453" s="1" t="str">
        <f t="shared" si="1033"/>
        <v>CZ05</v>
      </c>
      <c r="J9453" s="1" t="s">
        <v>531</v>
      </c>
      <c r="L9453" s="12" t="str">
        <f t="shared" si="1034"/>
        <v>SDGRFFCZ051996</v>
      </c>
      <c r="M9453" t="s">
        <v>1953</v>
      </c>
      <c r="N9453" s="1">
        <v>1996</v>
      </c>
      <c r="O9453" s="19">
        <v>0</v>
      </c>
      <c r="P9453" t="str">
        <f t="shared" si="1035"/>
        <v>96</v>
      </c>
    </row>
    <row r="9454" spans="2:16" x14ac:dyDescent="0.25">
      <c r="B9454" t="s">
        <v>502</v>
      </c>
      <c r="C9454" t="str">
        <f t="shared" si="1029"/>
        <v>SDGRFFCZ05</v>
      </c>
      <c r="D9454" s="1" t="s">
        <v>506</v>
      </c>
      <c r="E9454" s="1" t="str">
        <f t="shared" si="1030"/>
        <v>SDG</v>
      </c>
      <c r="F9454" s="1" t="str">
        <f t="shared" si="1031"/>
        <v>SDG</v>
      </c>
      <c r="G9454" s="1" t="str">
        <f t="shared" si="1032"/>
        <v>RFF</v>
      </c>
      <c r="H9454" s="1" t="s">
        <v>530</v>
      </c>
      <c r="I9454" s="1" t="str">
        <f t="shared" si="1033"/>
        <v>CZ05</v>
      </c>
      <c r="J9454" s="1" t="s">
        <v>531</v>
      </c>
      <c r="L9454" s="12" t="str">
        <f t="shared" si="1034"/>
        <v>SDGRFFCZ052003</v>
      </c>
      <c r="M9454" t="s">
        <v>1953</v>
      </c>
      <c r="N9454" s="1">
        <v>2003</v>
      </c>
      <c r="O9454" s="19">
        <v>0</v>
      </c>
      <c r="P9454" t="str">
        <f t="shared" si="1035"/>
        <v>03</v>
      </c>
    </row>
    <row r="9455" spans="2:16" x14ac:dyDescent="0.25">
      <c r="B9455" t="s">
        <v>502</v>
      </c>
      <c r="C9455" t="str">
        <f t="shared" si="1029"/>
        <v>SDGRFFCZ05</v>
      </c>
      <c r="D9455" s="1" t="s">
        <v>506</v>
      </c>
      <c r="E9455" s="1" t="str">
        <f t="shared" si="1030"/>
        <v>SDG</v>
      </c>
      <c r="F9455" s="1" t="str">
        <f t="shared" si="1031"/>
        <v>SDG</v>
      </c>
      <c r="G9455" s="1" t="str">
        <f t="shared" si="1032"/>
        <v>RFF</v>
      </c>
      <c r="H9455" s="1" t="s">
        <v>530</v>
      </c>
      <c r="I9455" s="1" t="str">
        <f t="shared" si="1033"/>
        <v>CZ05</v>
      </c>
      <c r="J9455" s="1" t="s">
        <v>531</v>
      </c>
      <c r="L9455" s="12" t="str">
        <f t="shared" si="1034"/>
        <v>SDGRFFCZ052007</v>
      </c>
      <c r="M9455" t="s">
        <v>1953</v>
      </c>
      <c r="N9455" s="1">
        <v>2007</v>
      </c>
      <c r="O9455" s="19">
        <v>0</v>
      </c>
      <c r="P9455" t="str">
        <f t="shared" si="1035"/>
        <v>07</v>
      </c>
    </row>
    <row r="9456" spans="2:16" x14ac:dyDescent="0.25">
      <c r="B9456" t="s">
        <v>502</v>
      </c>
      <c r="C9456" t="str">
        <f t="shared" si="1029"/>
        <v>SDGRFFCZ05</v>
      </c>
      <c r="D9456" s="1" t="s">
        <v>506</v>
      </c>
      <c r="E9456" s="1" t="str">
        <f t="shared" si="1030"/>
        <v>SDG</v>
      </c>
      <c r="F9456" s="1" t="str">
        <f t="shared" si="1031"/>
        <v>SDG</v>
      </c>
      <c r="G9456" s="1" t="str">
        <f t="shared" si="1032"/>
        <v>RFF</v>
      </c>
      <c r="H9456" s="1" t="s">
        <v>530</v>
      </c>
      <c r="I9456" s="1" t="str">
        <f t="shared" si="1033"/>
        <v>CZ05</v>
      </c>
      <c r="J9456" s="1" t="s">
        <v>531</v>
      </c>
      <c r="L9456" s="12" t="str">
        <f t="shared" si="1034"/>
        <v>SDGRFFCZ052011</v>
      </c>
      <c r="M9456" t="s">
        <v>1953</v>
      </c>
      <c r="N9456" s="1">
        <v>2011</v>
      </c>
      <c r="O9456" s="19">
        <v>0</v>
      </c>
      <c r="P9456" t="str">
        <f t="shared" si="1035"/>
        <v>11</v>
      </c>
    </row>
    <row r="9457" spans="2:16" x14ac:dyDescent="0.25">
      <c r="B9457" t="s">
        <v>502</v>
      </c>
      <c r="C9457" t="str">
        <f t="shared" si="1029"/>
        <v>SDGRFFCZ05</v>
      </c>
      <c r="D9457" s="1" t="s">
        <v>506</v>
      </c>
      <c r="E9457" s="1" t="str">
        <f t="shared" si="1030"/>
        <v>SDG</v>
      </c>
      <c r="F9457" s="1" t="str">
        <f t="shared" si="1031"/>
        <v>SDG</v>
      </c>
      <c r="G9457" s="1" t="str">
        <f t="shared" si="1032"/>
        <v>RFF</v>
      </c>
      <c r="H9457" s="1" t="s">
        <v>530</v>
      </c>
      <c r="I9457" s="1" t="str">
        <f t="shared" si="1033"/>
        <v>CZ05</v>
      </c>
      <c r="J9457" s="1" t="s">
        <v>531</v>
      </c>
      <c r="L9457" s="12" t="str">
        <f t="shared" si="1034"/>
        <v>SDGRFFCZ052014</v>
      </c>
      <c r="M9457" t="s">
        <v>1953</v>
      </c>
      <c r="N9457" s="1">
        <v>2014</v>
      </c>
      <c r="O9457" s="19">
        <v>0</v>
      </c>
      <c r="P9457" t="str">
        <f t="shared" si="1035"/>
        <v>14</v>
      </c>
    </row>
    <row r="9458" spans="2:16" x14ac:dyDescent="0.25">
      <c r="B9458" t="s">
        <v>502</v>
      </c>
      <c r="C9458" t="str">
        <f t="shared" si="1029"/>
        <v>SDGRFFCZ06</v>
      </c>
      <c r="D9458" s="1" t="s">
        <v>506</v>
      </c>
      <c r="E9458" s="1" t="str">
        <f t="shared" si="1030"/>
        <v>SDG</v>
      </c>
      <c r="F9458" s="1" t="str">
        <f t="shared" si="1031"/>
        <v>SDG</v>
      </c>
      <c r="G9458" s="1" t="str">
        <f t="shared" si="1032"/>
        <v>RFF</v>
      </c>
      <c r="H9458" s="1" t="s">
        <v>530</v>
      </c>
      <c r="I9458" s="1" t="str">
        <f t="shared" si="1033"/>
        <v>CZ06</v>
      </c>
      <c r="J9458" s="1" t="s">
        <v>531</v>
      </c>
      <c r="L9458" s="12" t="str">
        <f t="shared" si="1034"/>
        <v>SDGRFFCZ061975</v>
      </c>
      <c r="M9458" t="s">
        <v>1954</v>
      </c>
      <c r="N9458" s="1">
        <v>1975</v>
      </c>
      <c r="O9458" s="19">
        <v>0.18604999999999999</v>
      </c>
      <c r="P9458" t="str">
        <f t="shared" si="1035"/>
        <v>75</v>
      </c>
    </row>
    <row r="9459" spans="2:16" x14ac:dyDescent="0.25">
      <c r="B9459" t="s">
        <v>502</v>
      </c>
      <c r="C9459" t="str">
        <f t="shared" si="1029"/>
        <v>SDGRFFCZ06</v>
      </c>
      <c r="D9459" s="1" t="s">
        <v>506</v>
      </c>
      <c r="E9459" s="1" t="str">
        <f t="shared" si="1030"/>
        <v>SDG</v>
      </c>
      <c r="F9459" s="1" t="str">
        <f t="shared" si="1031"/>
        <v>SDG</v>
      </c>
      <c r="G9459" s="1" t="str">
        <f t="shared" si="1032"/>
        <v>RFF</v>
      </c>
      <c r="H9459" s="1" t="s">
        <v>530</v>
      </c>
      <c r="I9459" s="1" t="str">
        <f t="shared" si="1033"/>
        <v>CZ06</v>
      </c>
      <c r="J9459" s="1" t="s">
        <v>531</v>
      </c>
      <c r="L9459" s="12" t="str">
        <f t="shared" si="1034"/>
        <v>SDGRFFCZ061985</v>
      </c>
      <c r="M9459" t="s">
        <v>1954</v>
      </c>
      <c r="N9459" s="1">
        <v>1985</v>
      </c>
      <c r="O9459" s="19">
        <v>7.3330000000000006E-2</v>
      </c>
      <c r="P9459" t="str">
        <f t="shared" si="1035"/>
        <v>85</v>
      </c>
    </row>
    <row r="9460" spans="2:16" x14ac:dyDescent="0.25">
      <c r="B9460" t="s">
        <v>502</v>
      </c>
      <c r="C9460" t="str">
        <f t="shared" si="1029"/>
        <v>SDGRFFCZ06</v>
      </c>
      <c r="D9460" s="1" t="s">
        <v>506</v>
      </c>
      <c r="E9460" s="1" t="str">
        <f t="shared" si="1030"/>
        <v>SDG</v>
      </c>
      <c r="F9460" s="1" t="str">
        <f t="shared" si="1031"/>
        <v>SDG</v>
      </c>
      <c r="G9460" s="1" t="str">
        <f t="shared" si="1032"/>
        <v>RFF</v>
      </c>
      <c r="H9460" s="1" t="s">
        <v>530</v>
      </c>
      <c r="I9460" s="1" t="str">
        <f t="shared" si="1033"/>
        <v>CZ06</v>
      </c>
      <c r="J9460" s="1" t="s">
        <v>531</v>
      </c>
      <c r="L9460" s="12" t="str">
        <f t="shared" si="1034"/>
        <v>SDGRFFCZ061996</v>
      </c>
      <c r="M9460" t="s">
        <v>1954</v>
      </c>
      <c r="N9460" s="1">
        <v>1996</v>
      </c>
      <c r="O9460" s="19">
        <v>4.8140000000000002E-2</v>
      </c>
      <c r="P9460" t="str">
        <f t="shared" si="1035"/>
        <v>96</v>
      </c>
    </row>
    <row r="9461" spans="2:16" x14ac:dyDescent="0.25">
      <c r="B9461" t="s">
        <v>502</v>
      </c>
      <c r="C9461" t="str">
        <f t="shared" si="1029"/>
        <v>SDGRFFCZ06</v>
      </c>
      <c r="D9461" s="1" t="s">
        <v>506</v>
      </c>
      <c r="E9461" s="1" t="str">
        <f t="shared" si="1030"/>
        <v>SDG</v>
      </c>
      <c r="F9461" s="1" t="str">
        <f t="shared" si="1031"/>
        <v>SDG</v>
      </c>
      <c r="G9461" s="1" t="str">
        <f t="shared" si="1032"/>
        <v>RFF</v>
      </c>
      <c r="H9461" s="1" t="s">
        <v>530</v>
      </c>
      <c r="I9461" s="1" t="str">
        <f t="shared" si="1033"/>
        <v>CZ06</v>
      </c>
      <c r="J9461" s="1" t="s">
        <v>531</v>
      </c>
      <c r="L9461" s="12" t="str">
        <f t="shared" si="1034"/>
        <v>SDGRFFCZ062003</v>
      </c>
      <c r="M9461" t="s">
        <v>1954</v>
      </c>
      <c r="N9461" s="1">
        <v>2003</v>
      </c>
      <c r="O9461" s="19">
        <v>1.9314999999999999E-2</v>
      </c>
      <c r="P9461" t="str">
        <f t="shared" si="1035"/>
        <v>03</v>
      </c>
    </row>
    <row r="9462" spans="2:16" x14ac:dyDescent="0.25">
      <c r="B9462" t="s">
        <v>502</v>
      </c>
      <c r="C9462" t="str">
        <f t="shared" si="1029"/>
        <v>SDGRFFCZ06</v>
      </c>
      <c r="D9462" s="1" t="s">
        <v>506</v>
      </c>
      <c r="E9462" s="1" t="str">
        <f t="shared" si="1030"/>
        <v>SDG</v>
      </c>
      <c r="F9462" s="1" t="str">
        <f t="shared" si="1031"/>
        <v>SDG</v>
      </c>
      <c r="G9462" s="1" t="str">
        <f t="shared" si="1032"/>
        <v>RFF</v>
      </c>
      <c r="H9462" s="1" t="s">
        <v>530</v>
      </c>
      <c r="I9462" s="1" t="str">
        <f t="shared" si="1033"/>
        <v>CZ06</v>
      </c>
      <c r="J9462" s="1" t="s">
        <v>531</v>
      </c>
      <c r="L9462" s="12" t="str">
        <f t="shared" si="1034"/>
        <v>SDGRFFCZ062007</v>
      </c>
      <c r="M9462" t="s">
        <v>1954</v>
      </c>
      <c r="N9462" s="1">
        <v>2007</v>
      </c>
      <c r="O9462" s="19">
        <v>1.3084999999999999E-2</v>
      </c>
      <c r="P9462" t="str">
        <f t="shared" si="1035"/>
        <v>07</v>
      </c>
    </row>
    <row r="9463" spans="2:16" x14ac:dyDescent="0.25">
      <c r="B9463" t="s">
        <v>502</v>
      </c>
      <c r="C9463" t="str">
        <f t="shared" si="1029"/>
        <v>SDGRFFCZ06</v>
      </c>
      <c r="D9463" s="1" t="s">
        <v>506</v>
      </c>
      <c r="E9463" s="1" t="str">
        <f t="shared" si="1030"/>
        <v>SDG</v>
      </c>
      <c r="F9463" s="1" t="str">
        <f t="shared" si="1031"/>
        <v>SDG</v>
      </c>
      <c r="G9463" s="1" t="str">
        <f t="shared" si="1032"/>
        <v>RFF</v>
      </c>
      <c r="H9463" s="1" t="s">
        <v>530</v>
      </c>
      <c r="I9463" s="1" t="str">
        <f t="shared" si="1033"/>
        <v>CZ06</v>
      </c>
      <c r="J9463" s="1" t="s">
        <v>531</v>
      </c>
      <c r="L9463" s="12" t="str">
        <f t="shared" si="1034"/>
        <v>SDGRFFCZ062011</v>
      </c>
      <c r="M9463" t="s">
        <v>1954</v>
      </c>
      <c r="N9463" s="1">
        <v>2011</v>
      </c>
      <c r="O9463" s="19">
        <v>1.3084999999999999E-2</v>
      </c>
      <c r="P9463" t="str">
        <f t="shared" si="1035"/>
        <v>11</v>
      </c>
    </row>
    <row r="9464" spans="2:16" x14ac:dyDescent="0.25">
      <c r="B9464" t="s">
        <v>502</v>
      </c>
      <c r="C9464" t="str">
        <f t="shared" si="1029"/>
        <v>SDGRFFCZ06</v>
      </c>
      <c r="D9464" s="1" t="s">
        <v>506</v>
      </c>
      <c r="E9464" s="1" t="str">
        <f t="shared" si="1030"/>
        <v>SDG</v>
      </c>
      <c r="F9464" s="1" t="str">
        <f t="shared" si="1031"/>
        <v>SDG</v>
      </c>
      <c r="G9464" s="1" t="str">
        <f t="shared" si="1032"/>
        <v>RFF</v>
      </c>
      <c r="H9464" s="1" t="s">
        <v>530</v>
      </c>
      <c r="I9464" s="1" t="str">
        <f t="shared" si="1033"/>
        <v>CZ06</v>
      </c>
      <c r="J9464" s="1" t="s">
        <v>531</v>
      </c>
      <c r="L9464" s="12" t="str">
        <f t="shared" si="1034"/>
        <v>SDGRFFCZ062014</v>
      </c>
      <c r="M9464" t="s">
        <v>1954</v>
      </c>
      <c r="N9464" s="1">
        <v>2014</v>
      </c>
      <c r="O9464" s="19">
        <v>6.5424999999999997E-3</v>
      </c>
      <c r="P9464" t="str">
        <f t="shared" si="1035"/>
        <v>14</v>
      </c>
    </row>
    <row r="9465" spans="2:16" x14ac:dyDescent="0.25">
      <c r="B9465" t="s">
        <v>502</v>
      </c>
      <c r="C9465" t="str">
        <f t="shared" si="1029"/>
        <v>SDGRFFCZ07</v>
      </c>
      <c r="D9465" s="1" t="s">
        <v>506</v>
      </c>
      <c r="E9465" s="1" t="str">
        <f t="shared" si="1030"/>
        <v>SDG</v>
      </c>
      <c r="F9465" s="1" t="str">
        <f t="shared" si="1031"/>
        <v>SDG</v>
      </c>
      <c r="G9465" s="1" t="str">
        <f t="shared" si="1032"/>
        <v>RFF</v>
      </c>
      <c r="H9465" s="1" t="s">
        <v>530</v>
      </c>
      <c r="I9465" s="1" t="str">
        <f t="shared" si="1033"/>
        <v>CZ07</v>
      </c>
      <c r="J9465" s="1" t="s">
        <v>531</v>
      </c>
      <c r="L9465" s="12" t="str">
        <f t="shared" si="1034"/>
        <v>SDGRFFCZ071975</v>
      </c>
      <c r="M9465" t="s">
        <v>1955</v>
      </c>
      <c r="N9465" s="1">
        <v>1975</v>
      </c>
      <c r="O9465" s="19">
        <v>2.8534700000000002</v>
      </c>
      <c r="P9465" t="str">
        <f t="shared" si="1035"/>
        <v>75</v>
      </c>
    </row>
    <row r="9466" spans="2:16" x14ac:dyDescent="0.25">
      <c r="B9466" t="s">
        <v>502</v>
      </c>
      <c r="C9466" t="str">
        <f t="shared" si="1029"/>
        <v>SDGRFFCZ07</v>
      </c>
      <c r="D9466" s="1" t="s">
        <v>506</v>
      </c>
      <c r="E9466" s="1" t="str">
        <f t="shared" si="1030"/>
        <v>SDG</v>
      </c>
      <c r="F9466" s="1" t="str">
        <f t="shared" si="1031"/>
        <v>SDG</v>
      </c>
      <c r="G9466" s="1" t="str">
        <f t="shared" si="1032"/>
        <v>RFF</v>
      </c>
      <c r="H9466" s="1" t="s">
        <v>530</v>
      </c>
      <c r="I9466" s="1" t="str">
        <f t="shared" si="1033"/>
        <v>CZ07</v>
      </c>
      <c r="J9466" s="1" t="s">
        <v>531</v>
      </c>
      <c r="L9466" s="12" t="str">
        <f t="shared" si="1034"/>
        <v>SDGRFFCZ071985</v>
      </c>
      <c r="M9466" t="s">
        <v>1955</v>
      </c>
      <c r="N9466" s="1">
        <v>1985</v>
      </c>
      <c r="O9466" s="19">
        <v>1.12463</v>
      </c>
      <c r="P9466" t="str">
        <f t="shared" si="1035"/>
        <v>85</v>
      </c>
    </row>
    <row r="9467" spans="2:16" x14ac:dyDescent="0.25">
      <c r="B9467" t="s">
        <v>502</v>
      </c>
      <c r="C9467" t="str">
        <f t="shared" si="1029"/>
        <v>SDGRFFCZ07</v>
      </c>
      <c r="D9467" s="1" t="s">
        <v>506</v>
      </c>
      <c r="E9467" s="1" t="str">
        <f t="shared" si="1030"/>
        <v>SDG</v>
      </c>
      <c r="F9467" s="1" t="str">
        <f t="shared" si="1031"/>
        <v>SDG</v>
      </c>
      <c r="G9467" s="1" t="str">
        <f t="shared" si="1032"/>
        <v>RFF</v>
      </c>
      <c r="H9467" s="1" t="s">
        <v>530</v>
      </c>
      <c r="I9467" s="1" t="str">
        <f t="shared" si="1033"/>
        <v>CZ07</v>
      </c>
      <c r="J9467" s="1" t="s">
        <v>531</v>
      </c>
      <c r="L9467" s="12" t="str">
        <f t="shared" si="1034"/>
        <v>SDGRFFCZ071996</v>
      </c>
      <c r="M9467" t="s">
        <v>1955</v>
      </c>
      <c r="N9467" s="1">
        <v>1996</v>
      </c>
      <c r="O9467" s="19">
        <v>0.73834500000000003</v>
      </c>
      <c r="P9467" t="str">
        <f t="shared" si="1035"/>
        <v>96</v>
      </c>
    </row>
    <row r="9468" spans="2:16" x14ac:dyDescent="0.25">
      <c r="B9468" t="s">
        <v>502</v>
      </c>
      <c r="C9468" t="str">
        <f t="shared" si="1029"/>
        <v>SDGRFFCZ07</v>
      </c>
      <c r="D9468" s="1" t="s">
        <v>506</v>
      </c>
      <c r="E9468" s="1" t="str">
        <f t="shared" si="1030"/>
        <v>SDG</v>
      </c>
      <c r="F9468" s="1" t="str">
        <f t="shared" si="1031"/>
        <v>SDG</v>
      </c>
      <c r="G9468" s="1" t="str">
        <f t="shared" si="1032"/>
        <v>RFF</v>
      </c>
      <c r="H9468" s="1" t="s">
        <v>530</v>
      </c>
      <c r="I9468" s="1" t="str">
        <f t="shared" si="1033"/>
        <v>CZ07</v>
      </c>
      <c r="J9468" s="1" t="s">
        <v>531</v>
      </c>
      <c r="L9468" s="12" t="str">
        <f t="shared" si="1034"/>
        <v>SDGRFFCZ072003</v>
      </c>
      <c r="M9468" t="s">
        <v>1955</v>
      </c>
      <c r="N9468" s="1">
        <v>2003</v>
      </c>
      <c r="O9468" s="19">
        <v>0.29620999999999997</v>
      </c>
      <c r="P9468" t="str">
        <f t="shared" si="1035"/>
        <v>03</v>
      </c>
    </row>
    <row r="9469" spans="2:16" x14ac:dyDescent="0.25">
      <c r="B9469" t="s">
        <v>502</v>
      </c>
      <c r="C9469" t="str">
        <f t="shared" si="1029"/>
        <v>SDGRFFCZ07</v>
      </c>
      <c r="D9469" s="1" t="s">
        <v>506</v>
      </c>
      <c r="E9469" s="1" t="str">
        <f t="shared" si="1030"/>
        <v>SDG</v>
      </c>
      <c r="F9469" s="1" t="str">
        <f t="shared" si="1031"/>
        <v>SDG</v>
      </c>
      <c r="G9469" s="1" t="str">
        <f t="shared" si="1032"/>
        <v>RFF</v>
      </c>
      <c r="H9469" s="1" t="s">
        <v>530</v>
      </c>
      <c r="I9469" s="1" t="str">
        <f t="shared" si="1033"/>
        <v>CZ07</v>
      </c>
      <c r="J9469" s="1" t="s">
        <v>531</v>
      </c>
      <c r="L9469" s="12" t="str">
        <f t="shared" si="1034"/>
        <v>SDGRFFCZ072007</v>
      </c>
      <c r="M9469" t="s">
        <v>1955</v>
      </c>
      <c r="N9469" s="1">
        <v>2007</v>
      </c>
      <c r="O9469" s="19">
        <v>0.20067499999999999</v>
      </c>
      <c r="P9469" t="str">
        <f t="shared" si="1035"/>
        <v>07</v>
      </c>
    </row>
    <row r="9470" spans="2:16" x14ac:dyDescent="0.25">
      <c r="B9470" t="s">
        <v>502</v>
      </c>
      <c r="C9470" t="str">
        <f t="shared" si="1029"/>
        <v>SDGRFFCZ07</v>
      </c>
      <c r="D9470" s="1" t="s">
        <v>506</v>
      </c>
      <c r="E9470" s="1" t="str">
        <f t="shared" si="1030"/>
        <v>SDG</v>
      </c>
      <c r="F9470" s="1" t="str">
        <f t="shared" si="1031"/>
        <v>SDG</v>
      </c>
      <c r="G9470" s="1" t="str">
        <f t="shared" si="1032"/>
        <v>RFF</v>
      </c>
      <c r="H9470" s="1" t="s">
        <v>530</v>
      </c>
      <c r="I9470" s="1" t="str">
        <f t="shared" si="1033"/>
        <v>CZ07</v>
      </c>
      <c r="J9470" s="1" t="s">
        <v>531</v>
      </c>
      <c r="L9470" s="12" t="str">
        <f t="shared" si="1034"/>
        <v>SDGRFFCZ072011</v>
      </c>
      <c r="M9470" t="s">
        <v>1955</v>
      </c>
      <c r="N9470" s="1">
        <v>2011</v>
      </c>
      <c r="O9470" s="19">
        <v>0.20067499999999999</v>
      </c>
      <c r="P9470" t="str">
        <f t="shared" si="1035"/>
        <v>11</v>
      </c>
    </row>
    <row r="9471" spans="2:16" x14ac:dyDescent="0.25">
      <c r="B9471" t="s">
        <v>502</v>
      </c>
      <c r="C9471" t="str">
        <f t="shared" si="1029"/>
        <v>SDGRFFCZ07</v>
      </c>
      <c r="D9471" s="1" t="s">
        <v>506</v>
      </c>
      <c r="E9471" s="1" t="str">
        <f t="shared" si="1030"/>
        <v>SDG</v>
      </c>
      <c r="F9471" s="1" t="str">
        <f t="shared" si="1031"/>
        <v>SDG</v>
      </c>
      <c r="G9471" s="1" t="str">
        <f t="shared" si="1032"/>
        <v>RFF</v>
      </c>
      <c r="H9471" s="1" t="s">
        <v>530</v>
      </c>
      <c r="I9471" s="1" t="str">
        <f t="shared" si="1033"/>
        <v>CZ07</v>
      </c>
      <c r="J9471" s="1" t="s">
        <v>531</v>
      </c>
      <c r="L9471" s="12" t="str">
        <f t="shared" si="1034"/>
        <v>SDGRFFCZ072014</v>
      </c>
      <c r="M9471" t="s">
        <v>1955</v>
      </c>
      <c r="N9471" s="1">
        <v>2014</v>
      </c>
      <c r="O9471" s="19">
        <v>0.1003375</v>
      </c>
      <c r="P9471" t="str">
        <f t="shared" si="1035"/>
        <v>14</v>
      </c>
    </row>
    <row r="9472" spans="2:16" x14ac:dyDescent="0.25">
      <c r="B9472" t="s">
        <v>502</v>
      </c>
      <c r="C9472" t="str">
        <f t="shared" si="1029"/>
        <v>SDGRFFCZ08</v>
      </c>
      <c r="D9472" s="1" t="s">
        <v>506</v>
      </c>
      <c r="E9472" s="1" t="str">
        <f t="shared" si="1030"/>
        <v>SDG</v>
      </c>
      <c r="F9472" s="1" t="str">
        <f t="shared" si="1031"/>
        <v>SDG</v>
      </c>
      <c r="G9472" s="1" t="str">
        <f t="shared" si="1032"/>
        <v>RFF</v>
      </c>
      <c r="H9472" s="1" t="s">
        <v>530</v>
      </c>
      <c r="I9472" s="1" t="str">
        <f t="shared" si="1033"/>
        <v>CZ08</v>
      </c>
      <c r="J9472" s="1" t="s">
        <v>531</v>
      </c>
      <c r="L9472" s="12" t="str">
        <f t="shared" si="1034"/>
        <v>SDGRFFCZ081975</v>
      </c>
      <c r="M9472" t="s">
        <v>1956</v>
      </c>
      <c r="N9472" s="1">
        <v>1975</v>
      </c>
      <c r="O9472" s="19">
        <v>0.124985</v>
      </c>
      <c r="P9472" t="str">
        <f t="shared" si="1035"/>
        <v>75</v>
      </c>
    </row>
    <row r="9473" spans="2:16" x14ac:dyDescent="0.25">
      <c r="B9473" t="s">
        <v>502</v>
      </c>
      <c r="C9473" t="str">
        <f t="shared" si="1029"/>
        <v>SDGRFFCZ08</v>
      </c>
      <c r="D9473" s="1" t="s">
        <v>506</v>
      </c>
      <c r="E9473" s="1" t="str">
        <f t="shared" si="1030"/>
        <v>SDG</v>
      </c>
      <c r="F9473" s="1" t="str">
        <f t="shared" si="1031"/>
        <v>SDG</v>
      </c>
      <c r="G9473" s="1" t="str">
        <f t="shared" si="1032"/>
        <v>RFF</v>
      </c>
      <c r="H9473" s="1" t="s">
        <v>530</v>
      </c>
      <c r="I9473" s="1" t="str">
        <f t="shared" si="1033"/>
        <v>CZ08</v>
      </c>
      <c r="J9473" s="1" t="s">
        <v>531</v>
      </c>
      <c r="L9473" s="12" t="str">
        <f t="shared" si="1034"/>
        <v>SDGRFFCZ081985</v>
      </c>
      <c r="M9473" t="s">
        <v>1956</v>
      </c>
      <c r="N9473" s="1">
        <v>1985</v>
      </c>
      <c r="O9473" s="19">
        <v>4.9259999999999998E-2</v>
      </c>
      <c r="P9473" t="str">
        <f t="shared" si="1035"/>
        <v>85</v>
      </c>
    </row>
    <row r="9474" spans="2:16" x14ac:dyDescent="0.25">
      <c r="B9474" t="s">
        <v>502</v>
      </c>
      <c r="C9474" t="str">
        <f t="shared" si="1029"/>
        <v>SDGRFFCZ08</v>
      </c>
      <c r="D9474" s="1" t="s">
        <v>506</v>
      </c>
      <c r="E9474" s="1" t="str">
        <f t="shared" si="1030"/>
        <v>SDG</v>
      </c>
      <c r="F9474" s="1" t="str">
        <f t="shared" si="1031"/>
        <v>SDG</v>
      </c>
      <c r="G9474" s="1" t="str">
        <f t="shared" si="1032"/>
        <v>RFF</v>
      </c>
      <c r="H9474" s="1" t="s">
        <v>530</v>
      </c>
      <c r="I9474" s="1" t="str">
        <f t="shared" si="1033"/>
        <v>CZ08</v>
      </c>
      <c r="J9474" s="1" t="s">
        <v>531</v>
      </c>
      <c r="L9474" s="12" t="str">
        <f t="shared" si="1034"/>
        <v>SDGRFFCZ081996</v>
      </c>
      <c r="M9474" t="s">
        <v>1956</v>
      </c>
      <c r="N9474" s="1">
        <v>1996</v>
      </c>
      <c r="O9474" s="19">
        <v>3.2340000000000001E-2</v>
      </c>
      <c r="P9474" t="str">
        <f t="shared" si="1035"/>
        <v>96</v>
      </c>
    </row>
    <row r="9475" spans="2:16" x14ac:dyDescent="0.25">
      <c r="B9475" t="s">
        <v>502</v>
      </c>
      <c r="C9475" t="str">
        <f t="shared" si="1029"/>
        <v>SDGRFFCZ08</v>
      </c>
      <c r="D9475" s="1" t="s">
        <v>506</v>
      </c>
      <c r="E9475" s="1" t="str">
        <f t="shared" si="1030"/>
        <v>SDG</v>
      </c>
      <c r="F9475" s="1" t="str">
        <f t="shared" si="1031"/>
        <v>SDG</v>
      </c>
      <c r="G9475" s="1" t="str">
        <f t="shared" si="1032"/>
        <v>RFF</v>
      </c>
      <c r="H9475" s="1" t="s">
        <v>530</v>
      </c>
      <c r="I9475" s="1" t="str">
        <f t="shared" si="1033"/>
        <v>CZ08</v>
      </c>
      <c r="J9475" s="1" t="s">
        <v>531</v>
      </c>
      <c r="L9475" s="12" t="str">
        <f t="shared" si="1034"/>
        <v>SDGRFFCZ082003</v>
      </c>
      <c r="M9475" t="s">
        <v>1956</v>
      </c>
      <c r="N9475" s="1">
        <v>2003</v>
      </c>
      <c r="O9475" s="19">
        <v>1.2975E-2</v>
      </c>
      <c r="P9475" t="str">
        <f t="shared" si="1035"/>
        <v>03</v>
      </c>
    </row>
    <row r="9476" spans="2:16" x14ac:dyDescent="0.25">
      <c r="B9476" t="s">
        <v>502</v>
      </c>
      <c r="C9476" t="str">
        <f t="shared" si="1029"/>
        <v>SDGRFFCZ08</v>
      </c>
      <c r="D9476" s="1" t="s">
        <v>506</v>
      </c>
      <c r="E9476" s="1" t="str">
        <f t="shared" si="1030"/>
        <v>SDG</v>
      </c>
      <c r="F9476" s="1" t="str">
        <f t="shared" si="1031"/>
        <v>SDG</v>
      </c>
      <c r="G9476" s="1" t="str">
        <f t="shared" si="1032"/>
        <v>RFF</v>
      </c>
      <c r="H9476" s="1" t="s">
        <v>530</v>
      </c>
      <c r="I9476" s="1" t="str">
        <f t="shared" si="1033"/>
        <v>CZ08</v>
      </c>
      <c r="J9476" s="1" t="s">
        <v>531</v>
      </c>
      <c r="L9476" s="12" t="str">
        <f t="shared" si="1034"/>
        <v>SDGRFFCZ082007</v>
      </c>
      <c r="M9476" t="s">
        <v>1956</v>
      </c>
      <c r="N9476" s="1">
        <v>2007</v>
      </c>
      <c r="O9476" s="19">
        <v>8.7899999999999992E-3</v>
      </c>
      <c r="P9476" t="str">
        <f t="shared" si="1035"/>
        <v>07</v>
      </c>
    </row>
    <row r="9477" spans="2:16" x14ac:dyDescent="0.25">
      <c r="B9477" t="s">
        <v>502</v>
      </c>
      <c r="C9477" t="str">
        <f t="shared" si="1029"/>
        <v>SDGRFFCZ08</v>
      </c>
      <c r="D9477" s="1" t="s">
        <v>506</v>
      </c>
      <c r="E9477" s="1" t="str">
        <f t="shared" si="1030"/>
        <v>SDG</v>
      </c>
      <c r="F9477" s="1" t="str">
        <f t="shared" si="1031"/>
        <v>SDG</v>
      </c>
      <c r="G9477" s="1" t="str">
        <f t="shared" si="1032"/>
        <v>RFF</v>
      </c>
      <c r="H9477" s="1" t="s">
        <v>530</v>
      </c>
      <c r="I9477" s="1" t="str">
        <f t="shared" si="1033"/>
        <v>CZ08</v>
      </c>
      <c r="J9477" s="1" t="s">
        <v>531</v>
      </c>
      <c r="L9477" s="12" t="str">
        <f t="shared" si="1034"/>
        <v>SDGRFFCZ082011</v>
      </c>
      <c r="M9477" t="s">
        <v>1956</v>
      </c>
      <c r="N9477" s="1">
        <v>2011</v>
      </c>
      <c r="O9477" s="19">
        <v>8.7899999999999992E-3</v>
      </c>
      <c r="P9477" t="str">
        <f t="shared" si="1035"/>
        <v>11</v>
      </c>
    </row>
    <row r="9478" spans="2:16" x14ac:dyDescent="0.25">
      <c r="B9478" t="s">
        <v>502</v>
      </c>
      <c r="C9478" t="str">
        <f t="shared" si="1029"/>
        <v>SDGRFFCZ08</v>
      </c>
      <c r="D9478" s="1" t="s">
        <v>506</v>
      </c>
      <c r="E9478" s="1" t="str">
        <f t="shared" si="1030"/>
        <v>SDG</v>
      </c>
      <c r="F9478" s="1" t="str">
        <f t="shared" si="1031"/>
        <v>SDG</v>
      </c>
      <c r="G9478" s="1" t="str">
        <f t="shared" si="1032"/>
        <v>RFF</v>
      </c>
      <c r="H9478" s="1" t="s">
        <v>530</v>
      </c>
      <c r="I9478" s="1" t="str">
        <f t="shared" si="1033"/>
        <v>CZ08</v>
      </c>
      <c r="J9478" s="1" t="s">
        <v>531</v>
      </c>
      <c r="L9478" s="12" t="str">
        <f t="shared" si="1034"/>
        <v>SDGRFFCZ082014</v>
      </c>
      <c r="M9478" t="s">
        <v>1956</v>
      </c>
      <c r="N9478" s="1">
        <v>2014</v>
      </c>
      <c r="O9478" s="19">
        <v>4.3949999999999996E-3</v>
      </c>
      <c r="P9478" t="str">
        <f t="shared" si="1035"/>
        <v>14</v>
      </c>
    </row>
    <row r="9479" spans="2:16" x14ac:dyDescent="0.25">
      <c r="B9479" t="s">
        <v>502</v>
      </c>
      <c r="C9479" t="str">
        <f t="shared" si="1029"/>
        <v>SDGRFFCZ09</v>
      </c>
      <c r="D9479" s="1" t="s">
        <v>506</v>
      </c>
      <c r="E9479" s="1" t="str">
        <f t="shared" si="1030"/>
        <v>SDG</v>
      </c>
      <c r="F9479" s="1" t="str">
        <f t="shared" si="1031"/>
        <v>SDG</v>
      </c>
      <c r="G9479" s="1" t="str">
        <f t="shared" si="1032"/>
        <v>RFF</v>
      </c>
      <c r="H9479" s="1" t="s">
        <v>530</v>
      </c>
      <c r="I9479" s="1" t="str">
        <f t="shared" si="1033"/>
        <v>CZ09</v>
      </c>
      <c r="J9479" s="1" t="s">
        <v>531</v>
      </c>
      <c r="L9479" s="12" t="str">
        <f t="shared" si="1034"/>
        <v>SDGRFFCZ091975</v>
      </c>
      <c r="M9479" t="s">
        <v>1957</v>
      </c>
      <c r="N9479" s="1">
        <v>1975</v>
      </c>
      <c r="O9479" s="19">
        <v>0</v>
      </c>
      <c r="P9479" t="str">
        <f t="shared" si="1035"/>
        <v>75</v>
      </c>
    </row>
    <row r="9480" spans="2:16" x14ac:dyDescent="0.25">
      <c r="B9480" t="s">
        <v>502</v>
      </c>
      <c r="C9480" t="str">
        <f t="shared" si="1029"/>
        <v>SDGRFFCZ09</v>
      </c>
      <c r="D9480" s="1" t="s">
        <v>506</v>
      </c>
      <c r="E9480" s="1" t="str">
        <f t="shared" si="1030"/>
        <v>SDG</v>
      </c>
      <c r="F9480" s="1" t="str">
        <f t="shared" si="1031"/>
        <v>SDG</v>
      </c>
      <c r="G9480" s="1" t="str">
        <f t="shared" si="1032"/>
        <v>RFF</v>
      </c>
      <c r="H9480" s="1" t="s">
        <v>530</v>
      </c>
      <c r="I9480" s="1" t="str">
        <f t="shared" si="1033"/>
        <v>CZ09</v>
      </c>
      <c r="J9480" s="1" t="s">
        <v>531</v>
      </c>
      <c r="L9480" s="12" t="str">
        <f t="shared" si="1034"/>
        <v>SDGRFFCZ091985</v>
      </c>
      <c r="M9480" t="s">
        <v>1957</v>
      </c>
      <c r="N9480" s="1">
        <v>1985</v>
      </c>
      <c r="O9480" s="19">
        <v>0</v>
      </c>
      <c r="P9480" t="str">
        <f t="shared" si="1035"/>
        <v>85</v>
      </c>
    </row>
    <row r="9481" spans="2:16" x14ac:dyDescent="0.25">
      <c r="B9481" t="s">
        <v>502</v>
      </c>
      <c r="C9481" t="str">
        <f t="shared" si="1029"/>
        <v>SDGRFFCZ09</v>
      </c>
      <c r="D9481" s="1" t="s">
        <v>506</v>
      </c>
      <c r="E9481" s="1" t="str">
        <f t="shared" si="1030"/>
        <v>SDG</v>
      </c>
      <c r="F9481" s="1" t="str">
        <f t="shared" si="1031"/>
        <v>SDG</v>
      </c>
      <c r="G9481" s="1" t="str">
        <f t="shared" si="1032"/>
        <v>RFF</v>
      </c>
      <c r="H9481" s="1" t="s">
        <v>530</v>
      </c>
      <c r="I9481" s="1" t="str">
        <f t="shared" si="1033"/>
        <v>CZ09</v>
      </c>
      <c r="J9481" s="1" t="s">
        <v>531</v>
      </c>
      <c r="L9481" s="12" t="str">
        <f t="shared" si="1034"/>
        <v>SDGRFFCZ091996</v>
      </c>
      <c r="M9481" t="s">
        <v>1957</v>
      </c>
      <c r="N9481" s="1">
        <v>1996</v>
      </c>
      <c r="O9481" s="19">
        <v>0</v>
      </c>
      <c r="P9481" t="str">
        <f t="shared" si="1035"/>
        <v>96</v>
      </c>
    </row>
    <row r="9482" spans="2:16" x14ac:dyDescent="0.25">
      <c r="B9482" t="s">
        <v>502</v>
      </c>
      <c r="C9482" t="str">
        <f t="shared" si="1029"/>
        <v>SDGRFFCZ09</v>
      </c>
      <c r="D9482" s="1" t="s">
        <v>506</v>
      </c>
      <c r="E9482" s="1" t="str">
        <f t="shared" si="1030"/>
        <v>SDG</v>
      </c>
      <c r="F9482" s="1" t="str">
        <f t="shared" si="1031"/>
        <v>SDG</v>
      </c>
      <c r="G9482" s="1" t="str">
        <f t="shared" si="1032"/>
        <v>RFF</v>
      </c>
      <c r="H9482" s="1" t="s">
        <v>530</v>
      </c>
      <c r="I9482" s="1" t="str">
        <f t="shared" si="1033"/>
        <v>CZ09</v>
      </c>
      <c r="J9482" s="1" t="s">
        <v>531</v>
      </c>
      <c r="L9482" s="12" t="str">
        <f t="shared" si="1034"/>
        <v>SDGRFFCZ092003</v>
      </c>
      <c r="M9482" t="s">
        <v>1957</v>
      </c>
      <c r="N9482" s="1">
        <v>2003</v>
      </c>
      <c r="O9482" s="19">
        <v>0</v>
      </c>
      <c r="P9482" t="str">
        <f t="shared" si="1035"/>
        <v>03</v>
      </c>
    </row>
    <row r="9483" spans="2:16" x14ac:dyDescent="0.25">
      <c r="B9483" t="s">
        <v>502</v>
      </c>
      <c r="C9483" t="str">
        <f t="shared" si="1029"/>
        <v>SDGRFFCZ09</v>
      </c>
      <c r="D9483" s="1" t="s">
        <v>506</v>
      </c>
      <c r="E9483" s="1" t="str">
        <f t="shared" si="1030"/>
        <v>SDG</v>
      </c>
      <c r="F9483" s="1" t="str">
        <f t="shared" si="1031"/>
        <v>SDG</v>
      </c>
      <c r="G9483" s="1" t="str">
        <f t="shared" si="1032"/>
        <v>RFF</v>
      </c>
      <c r="H9483" s="1" t="s">
        <v>530</v>
      </c>
      <c r="I9483" s="1" t="str">
        <f t="shared" si="1033"/>
        <v>CZ09</v>
      </c>
      <c r="J9483" s="1" t="s">
        <v>531</v>
      </c>
      <c r="L9483" s="12" t="str">
        <f t="shared" si="1034"/>
        <v>SDGRFFCZ092007</v>
      </c>
      <c r="M9483" t="s">
        <v>1957</v>
      </c>
      <c r="N9483" s="1">
        <v>2007</v>
      </c>
      <c r="O9483" s="19">
        <v>0</v>
      </c>
      <c r="P9483" t="str">
        <f t="shared" si="1035"/>
        <v>07</v>
      </c>
    </row>
    <row r="9484" spans="2:16" x14ac:dyDescent="0.25">
      <c r="B9484" t="s">
        <v>502</v>
      </c>
      <c r="C9484" t="str">
        <f t="shared" si="1029"/>
        <v>SDGRFFCZ09</v>
      </c>
      <c r="D9484" s="1" t="s">
        <v>506</v>
      </c>
      <c r="E9484" s="1" t="str">
        <f t="shared" si="1030"/>
        <v>SDG</v>
      </c>
      <c r="F9484" s="1" t="str">
        <f t="shared" si="1031"/>
        <v>SDG</v>
      </c>
      <c r="G9484" s="1" t="str">
        <f t="shared" si="1032"/>
        <v>RFF</v>
      </c>
      <c r="H9484" s="1" t="s">
        <v>530</v>
      </c>
      <c r="I9484" s="1" t="str">
        <f t="shared" si="1033"/>
        <v>CZ09</v>
      </c>
      <c r="J9484" s="1" t="s">
        <v>531</v>
      </c>
      <c r="L9484" s="12" t="str">
        <f t="shared" si="1034"/>
        <v>SDGRFFCZ092011</v>
      </c>
      <c r="M9484" t="s">
        <v>1957</v>
      </c>
      <c r="N9484" s="1">
        <v>2011</v>
      </c>
      <c r="O9484" s="19">
        <v>0</v>
      </c>
      <c r="P9484" t="str">
        <f t="shared" si="1035"/>
        <v>11</v>
      </c>
    </row>
    <row r="9485" spans="2:16" x14ac:dyDescent="0.25">
      <c r="B9485" t="s">
        <v>502</v>
      </c>
      <c r="C9485" t="str">
        <f t="shared" si="1029"/>
        <v>SDGRFFCZ09</v>
      </c>
      <c r="D9485" s="1" t="s">
        <v>506</v>
      </c>
      <c r="E9485" s="1" t="str">
        <f t="shared" si="1030"/>
        <v>SDG</v>
      </c>
      <c r="F9485" s="1" t="str">
        <f t="shared" si="1031"/>
        <v>SDG</v>
      </c>
      <c r="G9485" s="1" t="str">
        <f t="shared" si="1032"/>
        <v>RFF</v>
      </c>
      <c r="H9485" s="1" t="s">
        <v>530</v>
      </c>
      <c r="I9485" s="1" t="str">
        <f t="shared" si="1033"/>
        <v>CZ09</v>
      </c>
      <c r="J9485" s="1" t="s">
        <v>531</v>
      </c>
      <c r="L9485" s="12" t="str">
        <f t="shared" si="1034"/>
        <v>SDGRFFCZ092014</v>
      </c>
      <c r="M9485" t="s">
        <v>1957</v>
      </c>
      <c r="N9485" s="1">
        <v>2014</v>
      </c>
      <c r="O9485" s="19">
        <v>0</v>
      </c>
      <c r="P9485" t="str">
        <f t="shared" si="1035"/>
        <v>14</v>
      </c>
    </row>
    <row r="9486" spans="2:16" x14ac:dyDescent="0.25">
      <c r="B9486" t="s">
        <v>502</v>
      </c>
      <c r="C9486" t="str">
        <f t="shared" si="1029"/>
        <v>SDGRFFCZ10</v>
      </c>
      <c r="D9486" s="1" t="s">
        <v>506</v>
      </c>
      <c r="E9486" s="1" t="str">
        <f t="shared" si="1030"/>
        <v>SDG</v>
      </c>
      <c r="F9486" s="1" t="str">
        <f t="shared" si="1031"/>
        <v>SDG</v>
      </c>
      <c r="G9486" s="1" t="str">
        <f t="shared" si="1032"/>
        <v>RFF</v>
      </c>
      <c r="H9486" s="1" t="s">
        <v>530</v>
      </c>
      <c r="I9486" s="1" t="str">
        <f t="shared" si="1033"/>
        <v>CZ10</v>
      </c>
      <c r="J9486" s="1" t="s">
        <v>531</v>
      </c>
      <c r="L9486" s="12" t="str">
        <f t="shared" si="1034"/>
        <v>SDGRFFCZ101975</v>
      </c>
      <c r="M9486" t="s">
        <v>1958</v>
      </c>
      <c r="N9486" s="1">
        <v>1975</v>
      </c>
      <c r="O9486" s="19">
        <v>0.89361500000000005</v>
      </c>
      <c r="P9486" t="str">
        <f t="shared" si="1035"/>
        <v>75</v>
      </c>
    </row>
    <row r="9487" spans="2:16" x14ac:dyDescent="0.25">
      <c r="B9487" t="s">
        <v>502</v>
      </c>
      <c r="C9487" t="str">
        <f t="shared" si="1029"/>
        <v>SDGRFFCZ10</v>
      </c>
      <c r="D9487" s="1" t="s">
        <v>506</v>
      </c>
      <c r="E9487" s="1" t="str">
        <f t="shared" si="1030"/>
        <v>SDG</v>
      </c>
      <c r="F9487" s="1" t="str">
        <f t="shared" si="1031"/>
        <v>SDG</v>
      </c>
      <c r="G9487" s="1" t="str">
        <f t="shared" si="1032"/>
        <v>RFF</v>
      </c>
      <c r="H9487" s="1" t="s">
        <v>530</v>
      </c>
      <c r="I9487" s="1" t="str">
        <f t="shared" si="1033"/>
        <v>CZ10</v>
      </c>
      <c r="J9487" s="1" t="s">
        <v>531</v>
      </c>
      <c r="L9487" s="12" t="str">
        <f t="shared" si="1034"/>
        <v>SDGRFFCZ101985</v>
      </c>
      <c r="M9487" t="s">
        <v>1958</v>
      </c>
      <c r="N9487" s="1">
        <v>1985</v>
      </c>
      <c r="O9487" s="19">
        <v>0.35220000000000001</v>
      </c>
      <c r="P9487" t="str">
        <f t="shared" si="1035"/>
        <v>85</v>
      </c>
    </row>
    <row r="9488" spans="2:16" x14ac:dyDescent="0.25">
      <c r="B9488" t="s">
        <v>502</v>
      </c>
      <c r="C9488" t="str">
        <f t="shared" ref="C9488:C9551" si="1036">F9488&amp;G9488&amp;I9488</f>
        <v>SDGRFFCZ10</v>
      </c>
      <c r="D9488" s="1" t="s">
        <v>506</v>
      </c>
      <c r="E9488" s="1" t="str">
        <f t="shared" ref="E9488:E9551" si="1037">+F9488</f>
        <v>SDG</v>
      </c>
      <c r="F9488" s="1" t="str">
        <f t="shared" ref="F9488:F9551" si="1038">LEFT(M9488,3)</f>
        <v>SDG</v>
      </c>
      <c r="G9488" s="1" t="str">
        <f t="shared" ref="G9488:G9551" si="1039">MID(M9488,4,3)</f>
        <v>RFF</v>
      </c>
      <c r="H9488" s="1" t="s">
        <v>530</v>
      </c>
      <c r="I9488" s="1" t="str">
        <f t="shared" ref="I9488:I9551" si="1040">RIGHT(M9488,4)</f>
        <v>CZ10</v>
      </c>
      <c r="J9488" s="1" t="s">
        <v>531</v>
      </c>
      <c r="L9488" s="12" t="str">
        <f t="shared" ref="L9488:L9551" si="1041">C9488&amp;N9488</f>
        <v>SDGRFFCZ101996</v>
      </c>
      <c r="M9488" t="s">
        <v>1958</v>
      </c>
      <c r="N9488" s="1">
        <v>1996</v>
      </c>
      <c r="O9488" s="19">
        <v>0.23122500000000001</v>
      </c>
      <c r="P9488" t="str">
        <f t="shared" ref="P9488:P9551" si="1042">RIGHT(N9488,2)</f>
        <v>96</v>
      </c>
    </row>
    <row r="9489" spans="2:16" x14ac:dyDescent="0.25">
      <c r="B9489" t="s">
        <v>502</v>
      </c>
      <c r="C9489" t="str">
        <f t="shared" si="1036"/>
        <v>SDGRFFCZ10</v>
      </c>
      <c r="D9489" s="1" t="s">
        <v>506</v>
      </c>
      <c r="E9489" s="1" t="str">
        <f t="shared" si="1037"/>
        <v>SDG</v>
      </c>
      <c r="F9489" s="1" t="str">
        <f t="shared" si="1038"/>
        <v>SDG</v>
      </c>
      <c r="G9489" s="1" t="str">
        <f t="shared" si="1039"/>
        <v>RFF</v>
      </c>
      <c r="H9489" s="1" t="s">
        <v>530</v>
      </c>
      <c r="I9489" s="1" t="str">
        <f t="shared" si="1040"/>
        <v>CZ10</v>
      </c>
      <c r="J9489" s="1" t="s">
        <v>531</v>
      </c>
      <c r="L9489" s="12" t="str">
        <f t="shared" si="1041"/>
        <v>SDGRFFCZ102003</v>
      </c>
      <c r="M9489" t="s">
        <v>1958</v>
      </c>
      <c r="N9489" s="1">
        <v>2003</v>
      </c>
      <c r="O9489" s="19">
        <v>9.2765E-2</v>
      </c>
      <c r="P9489" t="str">
        <f t="shared" si="1042"/>
        <v>03</v>
      </c>
    </row>
    <row r="9490" spans="2:16" x14ac:dyDescent="0.25">
      <c r="B9490" t="s">
        <v>502</v>
      </c>
      <c r="C9490" t="str">
        <f t="shared" si="1036"/>
        <v>SDGRFFCZ10</v>
      </c>
      <c r="D9490" s="1" t="s">
        <v>506</v>
      </c>
      <c r="E9490" s="1" t="str">
        <f t="shared" si="1037"/>
        <v>SDG</v>
      </c>
      <c r="F9490" s="1" t="str">
        <f t="shared" si="1038"/>
        <v>SDG</v>
      </c>
      <c r="G9490" s="1" t="str">
        <f t="shared" si="1039"/>
        <v>RFF</v>
      </c>
      <c r="H9490" s="1" t="s">
        <v>530</v>
      </c>
      <c r="I9490" s="1" t="str">
        <f t="shared" si="1040"/>
        <v>CZ10</v>
      </c>
      <c r="J9490" s="1" t="s">
        <v>531</v>
      </c>
      <c r="L9490" s="12" t="str">
        <f t="shared" si="1041"/>
        <v>SDGRFFCZ102007</v>
      </c>
      <c r="M9490" t="s">
        <v>1958</v>
      </c>
      <c r="N9490" s="1">
        <v>2007</v>
      </c>
      <c r="O9490" s="19">
        <v>6.2844999999999998E-2</v>
      </c>
      <c r="P9490" t="str">
        <f t="shared" si="1042"/>
        <v>07</v>
      </c>
    </row>
    <row r="9491" spans="2:16" x14ac:dyDescent="0.25">
      <c r="B9491" t="s">
        <v>502</v>
      </c>
      <c r="C9491" t="str">
        <f t="shared" si="1036"/>
        <v>SDGRFFCZ10</v>
      </c>
      <c r="D9491" s="1" t="s">
        <v>506</v>
      </c>
      <c r="E9491" s="1" t="str">
        <f t="shared" si="1037"/>
        <v>SDG</v>
      </c>
      <c r="F9491" s="1" t="str">
        <f t="shared" si="1038"/>
        <v>SDG</v>
      </c>
      <c r="G9491" s="1" t="str">
        <f t="shared" si="1039"/>
        <v>RFF</v>
      </c>
      <c r="H9491" s="1" t="s">
        <v>530</v>
      </c>
      <c r="I9491" s="1" t="str">
        <f t="shared" si="1040"/>
        <v>CZ10</v>
      </c>
      <c r="J9491" s="1" t="s">
        <v>531</v>
      </c>
      <c r="L9491" s="12" t="str">
        <f t="shared" si="1041"/>
        <v>SDGRFFCZ102011</v>
      </c>
      <c r="M9491" t="s">
        <v>1958</v>
      </c>
      <c r="N9491" s="1">
        <v>2011</v>
      </c>
      <c r="O9491" s="19">
        <v>6.2844999999999998E-2</v>
      </c>
      <c r="P9491" t="str">
        <f t="shared" si="1042"/>
        <v>11</v>
      </c>
    </row>
    <row r="9492" spans="2:16" x14ac:dyDescent="0.25">
      <c r="B9492" t="s">
        <v>502</v>
      </c>
      <c r="C9492" t="str">
        <f t="shared" si="1036"/>
        <v>SDGRFFCZ10</v>
      </c>
      <c r="D9492" s="1" t="s">
        <v>506</v>
      </c>
      <c r="E9492" s="1" t="str">
        <f t="shared" si="1037"/>
        <v>SDG</v>
      </c>
      <c r="F9492" s="1" t="str">
        <f t="shared" si="1038"/>
        <v>SDG</v>
      </c>
      <c r="G9492" s="1" t="str">
        <f t="shared" si="1039"/>
        <v>RFF</v>
      </c>
      <c r="H9492" s="1" t="s">
        <v>530</v>
      </c>
      <c r="I9492" s="1" t="str">
        <f t="shared" si="1040"/>
        <v>CZ10</v>
      </c>
      <c r="J9492" s="1" t="s">
        <v>531</v>
      </c>
      <c r="L9492" s="12" t="str">
        <f t="shared" si="1041"/>
        <v>SDGRFFCZ102014</v>
      </c>
      <c r="M9492" t="s">
        <v>1958</v>
      </c>
      <c r="N9492" s="1">
        <v>2014</v>
      </c>
      <c r="O9492" s="19">
        <v>3.1422499999999999E-2</v>
      </c>
      <c r="P9492" t="str">
        <f t="shared" si="1042"/>
        <v>14</v>
      </c>
    </row>
    <row r="9493" spans="2:16" x14ac:dyDescent="0.25">
      <c r="B9493" t="s">
        <v>502</v>
      </c>
      <c r="C9493" t="str">
        <f t="shared" si="1036"/>
        <v>SDGRFFCZ11</v>
      </c>
      <c r="D9493" s="1" t="s">
        <v>506</v>
      </c>
      <c r="E9493" s="1" t="str">
        <f t="shared" si="1037"/>
        <v>SDG</v>
      </c>
      <c r="F9493" s="1" t="str">
        <f t="shared" si="1038"/>
        <v>SDG</v>
      </c>
      <c r="G9493" s="1" t="str">
        <f t="shared" si="1039"/>
        <v>RFF</v>
      </c>
      <c r="H9493" s="1" t="s">
        <v>530</v>
      </c>
      <c r="I9493" s="1" t="str">
        <f t="shared" si="1040"/>
        <v>CZ11</v>
      </c>
      <c r="J9493" s="1" t="s">
        <v>531</v>
      </c>
      <c r="L9493" s="12" t="str">
        <f t="shared" si="1041"/>
        <v>SDGRFFCZ111975</v>
      </c>
      <c r="M9493" t="s">
        <v>1959</v>
      </c>
      <c r="N9493" s="1">
        <v>1975</v>
      </c>
      <c r="O9493" s="19">
        <v>0</v>
      </c>
      <c r="P9493" t="str">
        <f t="shared" si="1042"/>
        <v>75</v>
      </c>
    </row>
    <row r="9494" spans="2:16" x14ac:dyDescent="0.25">
      <c r="B9494" t="s">
        <v>502</v>
      </c>
      <c r="C9494" t="str">
        <f t="shared" si="1036"/>
        <v>SDGRFFCZ11</v>
      </c>
      <c r="D9494" s="1" t="s">
        <v>506</v>
      </c>
      <c r="E9494" s="1" t="str">
        <f t="shared" si="1037"/>
        <v>SDG</v>
      </c>
      <c r="F9494" s="1" t="str">
        <f t="shared" si="1038"/>
        <v>SDG</v>
      </c>
      <c r="G9494" s="1" t="str">
        <f t="shared" si="1039"/>
        <v>RFF</v>
      </c>
      <c r="H9494" s="1" t="s">
        <v>530</v>
      </c>
      <c r="I9494" s="1" t="str">
        <f t="shared" si="1040"/>
        <v>CZ11</v>
      </c>
      <c r="J9494" s="1" t="s">
        <v>531</v>
      </c>
      <c r="L9494" s="12" t="str">
        <f t="shared" si="1041"/>
        <v>SDGRFFCZ111985</v>
      </c>
      <c r="M9494" t="s">
        <v>1959</v>
      </c>
      <c r="N9494" s="1">
        <v>1985</v>
      </c>
      <c r="O9494" s="19">
        <v>0</v>
      </c>
      <c r="P9494" t="str">
        <f t="shared" si="1042"/>
        <v>85</v>
      </c>
    </row>
    <row r="9495" spans="2:16" x14ac:dyDescent="0.25">
      <c r="B9495" t="s">
        <v>502</v>
      </c>
      <c r="C9495" t="str">
        <f t="shared" si="1036"/>
        <v>SDGRFFCZ11</v>
      </c>
      <c r="D9495" s="1" t="s">
        <v>506</v>
      </c>
      <c r="E9495" s="1" t="str">
        <f t="shared" si="1037"/>
        <v>SDG</v>
      </c>
      <c r="F9495" s="1" t="str">
        <f t="shared" si="1038"/>
        <v>SDG</v>
      </c>
      <c r="G9495" s="1" t="str">
        <f t="shared" si="1039"/>
        <v>RFF</v>
      </c>
      <c r="H9495" s="1" t="s">
        <v>530</v>
      </c>
      <c r="I9495" s="1" t="str">
        <f t="shared" si="1040"/>
        <v>CZ11</v>
      </c>
      <c r="J9495" s="1" t="s">
        <v>531</v>
      </c>
      <c r="L9495" s="12" t="str">
        <f t="shared" si="1041"/>
        <v>SDGRFFCZ111996</v>
      </c>
      <c r="M9495" t="s">
        <v>1959</v>
      </c>
      <c r="N9495" s="1">
        <v>1996</v>
      </c>
      <c r="O9495" s="19">
        <v>0</v>
      </c>
      <c r="P9495" t="str">
        <f t="shared" si="1042"/>
        <v>96</v>
      </c>
    </row>
    <row r="9496" spans="2:16" x14ac:dyDescent="0.25">
      <c r="B9496" t="s">
        <v>502</v>
      </c>
      <c r="C9496" t="str">
        <f t="shared" si="1036"/>
        <v>SDGRFFCZ11</v>
      </c>
      <c r="D9496" s="1" t="s">
        <v>506</v>
      </c>
      <c r="E9496" s="1" t="str">
        <f t="shared" si="1037"/>
        <v>SDG</v>
      </c>
      <c r="F9496" s="1" t="str">
        <f t="shared" si="1038"/>
        <v>SDG</v>
      </c>
      <c r="G9496" s="1" t="str">
        <f t="shared" si="1039"/>
        <v>RFF</v>
      </c>
      <c r="H9496" s="1" t="s">
        <v>530</v>
      </c>
      <c r="I9496" s="1" t="str">
        <f t="shared" si="1040"/>
        <v>CZ11</v>
      </c>
      <c r="J9496" s="1" t="s">
        <v>531</v>
      </c>
      <c r="L9496" s="12" t="str">
        <f t="shared" si="1041"/>
        <v>SDGRFFCZ112003</v>
      </c>
      <c r="M9496" t="s">
        <v>1959</v>
      </c>
      <c r="N9496" s="1">
        <v>2003</v>
      </c>
      <c r="O9496" s="19">
        <v>0</v>
      </c>
      <c r="P9496" t="str">
        <f t="shared" si="1042"/>
        <v>03</v>
      </c>
    </row>
    <row r="9497" spans="2:16" x14ac:dyDescent="0.25">
      <c r="B9497" t="s">
        <v>502</v>
      </c>
      <c r="C9497" t="str">
        <f t="shared" si="1036"/>
        <v>SDGRFFCZ11</v>
      </c>
      <c r="D9497" s="1" t="s">
        <v>506</v>
      </c>
      <c r="E9497" s="1" t="str">
        <f t="shared" si="1037"/>
        <v>SDG</v>
      </c>
      <c r="F9497" s="1" t="str">
        <f t="shared" si="1038"/>
        <v>SDG</v>
      </c>
      <c r="G9497" s="1" t="str">
        <f t="shared" si="1039"/>
        <v>RFF</v>
      </c>
      <c r="H9497" s="1" t="s">
        <v>530</v>
      </c>
      <c r="I9497" s="1" t="str">
        <f t="shared" si="1040"/>
        <v>CZ11</v>
      </c>
      <c r="J9497" s="1" t="s">
        <v>531</v>
      </c>
      <c r="L9497" s="12" t="str">
        <f t="shared" si="1041"/>
        <v>SDGRFFCZ112007</v>
      </c>
      <c r="M9497" t="s">
        <v>1959</v>
      </c>
      <c r="N9497" s="1">
        <v>2007</v>
      </c>
      <c r="O9497" s="19">
        <v>0</v>
      </c>
      <c r="P9497" t="str">
        <f t="shared" si="1042"/>
        <v>07</v>
      </c>
    </row>
    <row r="9498" spans="2:16" x14ac:dyDescent="0.25">
      <c r="B9498" t="s">
        <v>502</v>
      </c>
      <c r="C9498" t="str">
        <f t="shared" si="1036"/>
        <v>SDGRFFCZ11</v>
      </c>
      <c r="D9498" s="1" t="s">
        <v>506</v>
      </c>
      <c r="E9498" s="1" t="str">
        <f t="shared" si="1037"/>
        <v>SDG</v>
      </c>
      <c r="F9498" s="1" t="str">
        <f t="shared" si="1038"/>
        <v>SDG</v>
      </c>
      <c r="G9498" s="1" t="str">
        <f t="shared" si="1039"/>
        <v>RFF</v>
      </c>
      <c r="H9498" s="1" t="s">
        <v>530</v>
      </c>
      <c r="I9498" s="1" t="str">
        <f t="shared" si="1040"/>
        <v>CZ11</v>
      </c>
      <c r="J9498" s="1" t="s">
        <v>531</v>
      </c>
      <c r="L9498" s="12" t="str">
        <f t="shared" si="1041"/>
        <v>SDGRFFCZ112011</v>
      </c>
      <c r="M9498" t="s">
        <v>1959</v>
      </c>
      <c r="N9498" s="1">
        <v>2011</v>
      </c>
      <c r="O9498" s="19">
        <v>0</v>
      </c>
      <c r="P9498" t="str">
        <f t="shared" si="1042"/>
        <v>11</v>
      </c>
    </row>
    <row r="9499" spans="2:16" x14ac:dyDescent="0.25">
      <c r="B9499" t="s">
        <v>502</v>
      </c>
      <c r="C9499" t="str">
        <f t="shared" si="1036"/>
        <v>SDGRFFCZ11</v>
      </c>
      <c r="D9499" s="1" t="s">
        <v>506</v>
      </c>
      <c r="E9499" s="1" t="str">
        <f t="shared" si="1037"/>
        <v>SDG</v>
      </c>
      <c r="F9499" s="1" t="str">
        <f t="shared" si="1038"/>
        <v>SDG</v>
      </c>
      <c r="G9499" s="1" t="str">
        <f t="shared" si="1039"/>
        <v>RFF</v>
      </c>
      <c r="H9499" s="1" t="s">
        <v>530</v>
      </c>
      <c r="I9499" s="1" t="str">
        <f t="shared" si="1040"/>
        <v>CZ11</v>
      </c>
      <c r="J9499" s="1" t="s">
        <v>531</v>
      </c>
      <c r="L9499" s="12" t="str">
        <f t="shared" si="1041"/>
        <v>SDGRFFCZ112014</v>
      </c>
      <c r="M9499" t="s">
        <v>1959</v>
      </c>
      <c r="N9499" s="1">
        <v>2014</v>
      </c>
      <c r="O9499" s="19">
        <v>0</v>
      </c>
      <c r="P9499" t="str">
        <f t="shared" si="1042"/>
        <v>14</v>
      </c>
    </row>
    <row r="9500" spans="2:16" x14ac:dyDescent="0.25">
      <c r="B9500" t="s">
        <v>502</v>
      </c>
      <c r="C9500" t="str">
        <f t="shared" si="1036"/>
        <v>SDGRFFCZ12</v>
      </c>
      <c r="D9500" s="1" t="s">
        <v>506</v>
      </c>
      <c r="E9500" s="1" t="str">
        <f t="shared" si="1037"/>
        <v>SDG</v>
      </c>
      <c r="F9500" s="1" t="str">
        <f t="shared" si="1038"/>
        <v>SDG</v>
      </c>
      <c r="G9500" s="1" t="str">
        <f t="shared" si="1039"/>
        <v>RFF</v>
      </c>
      <c r="H9500" s="1" t="s">
        <v>530</v>
      </c>
      <c r="I9500" s="1" t="str">
        <f t="shared" si="1040"/>
        <v>CZ12</v>
      </c>
      <c r="J9500" s="1" t="s">
        <v>531</v>
      </c>
      <c r="L9500" s="12" t="str">
        <f t="shared" si="1041"/>
        <v>SDGRFFCZ121975</v>
      </c>
      <c r="M9500" t="s">
        <v>1960</v>
      </c>
      <c r="N9500" s="1">
        <v>1975</v>
      </c>
      <c r="O9500" s="19">
        <v>0</v>
      </c>
      <c r="P9500" t="str">
        <f t="shared" si="1042"/>
        <v>75</v>
      </c>
    </row>
    <row r="9501" spans="2:16" x14ac:dyDescent="0.25">
      <c r="B9501" t="s">
        <v>502</v>
      </c>
      <c r="C9501" t="str">
        <f t="shared" si="1036"/>
        <v>SDGRFFCZ12</v>
      </c>
      <c r="D9501" s="1" t="s">
        <v>506</v>
      </c>
      <c r="E9501" s="1" t="str">
        <f t="shared" si="1037"/>
        <v>SDG</v>
      </c>
      <c r="F9501" s="1" t="str">
        <f t="shared" si="1038"/>
        <v>SDG</v>
      </c>
      <c r="G9501" s="1" t="str">
        <f t="shared" si="1039"/>
        <v>RFF</v>
      </c>
      <c r="H9501" s="1" t="s">
        <v>530</v>
      </c>
      <c r="I9501" s="1" t="str">
        <f t="shared" si="1040"/>
        <v>CZ12</v>
      </c>
      <c r="J9501" s="1" t="s">
        <v>531</v>
      </c>
      <c r="L9501" s="12" t="str">
        <f t="shared" si="1041"/>
        <v>SDGRFFCZ121985</v>
      </c>
      <c r="M9501" t="s">
        <v>1960</v>
      </c>
      <c r="N9501" s="1">
        <v>1985</v>
      </c>
      <c r="O9501" s="19">
        <v>0</v>
      </c>
      <c r="P9501" t="str">
        <f t="shared" si="1042"/>
        <v>85</v>
      </c>
    </row>
    <row r="9502" spans="2:16" x14ac:dyDescent="0.25">
      <c r="B9502" t="s">
        <v>502</v>
      </c>
      <c r="C9502" t="str">
        <f t="shared" si="1036"/>
        <v>SDGRFFCZ12</v>
      </c>
      <c r="D9502" s="1" t="s">
        <v>506</v>
      </c>
      <c r="E9502" s="1" t="str">
        <f t="shared" si="1037"/>
        <v>SDG</v>
      </c>
      <c r="F9502" s="1" t="str">
        <f t="shared" si="1038"/>
        <v>SDG</v>
      </c>
      <c r="G9502" s="1" t="str">
        <f t="shared" si="1039"/>
        <v>RFF</v>
      </c>
      <c r="H9502" s="1" t="s">
        <v>530</v>
      </c>
      <c r="I9502" s="1" t="str">
        <f t="shared" si="1040"/>
        <v>CZ12</v>
      </c>
      <c r="J9502" s="1" t="s">
        <v>531</v>
      </c>
      <c r="L9502" s="12" t="str">
        <f t="shared" si="1041"/>
        <v>SDGRFFCZ121996</v>
      </c>
      <c r="M9502" t="s">
        <v>1960</v>
      </c>
      <c r="N9502" s="1">
        <v>1996</v>
      </c>
      <c r="O9502" s="19">
        <v>0</v>
      </c>
      <c r="P9502" t="str">
        <f t="shared" si="1042"/>
        <v>96</v>
      </c>
    </row>
    <row r="9503" spans="2:16" x14ac:dyDescent="0.25">
      <c r="B9503" t="s">
        <v>502</v>
      </c>
      <c r="C9503" t="str">
        <f t="shared" si="1036"/>
        <v>SDGRFFCZ12</v>
      </c>
      <c r="D9503" s="1" t="s">
        <v>506</v>
      </c>
      <c r="E9503" s="1" t="str">
        <f t="shared" si="1037"/>
        <v>SDG</v>
      </c>
      <c r="F9503" s="1" t="str">
        <f t="shared" si="1038"/>
        <v>SDG</v>
      </c>
      <c r="G9503" s="1" t="str">
        <f t="shared" si="1039"/>
        <v>RFF</v>
      </c>
      <c r="H9503" s="1" t="s">
        <v>530</v>
      </c>
      <c r="I9503" s="1" t="str">
        <f t="shared" si="1040"/>
        <v>CZ12</v>
      </c>
      <c r="J9503" s="1" t="s">
        <v>531</v>
      </c>
      <c r="L9503" s="12" t="str">
        <f t="shared" si="1041"/>
        <v>SDGRFFCZ122003</v>
      </c>
      <c r="M9503" t="s">
        <v>1960</v>
      </c>
      <c r="N9503" s="1">
        <v>2003</v>
      </c>
      <c r="O9503" s="19">
        <v>0</v>
      </c>
      <c r="P9503" t="str">
        <f t="shared" si="1042"/>
        <v>03</v>
      </c>
    </row>
    <row r="9504" spans="2:16" x14ac:dyDescent="0.25">
      <c r="B9504" t="s">
        <v>502</v>
      </c>
      <c r="C9504" t="str">
        <f t="shared" si="1036"/>
        <v>SDGRFFCZ12</v>
      </c>
      <c r="D9504" s="1" t="s">
        <v>506</v>
      </c>
      <c r="E9504" s="1" t="str">
        <f t="shared" si="1037"/>
        <v>SDG</v>
      </c>
      <c r="F9504" s="1" t="str">
        <f t="shared" si="1038"/>
        <v>SDG</v>
      </c>
      <c r="G9504" s="1" t="str">
        <f t="shared" si="1039"/>
        <v>RFF</v>
      </c>
      <c r="H9504" s="1" t="s">
        <v>530</v>
      </c>
      <c r="I9504" s="1" t="str">
        <f t="shared" si="1040"/>
        <v>CZ12</v>
      </c>
      <c r="J9504" s="1" t="s">
        <v>531</v>
      </c>
      <c r="L9504" s="12" t="str">
        <f t="shared" si="1041"/>
        <v>SDGRFFCZ122007</v>
      </c>
      <c r="M9504" t="s">
        <v>1960</v>
      </c>
      <c r="N9504" s="1">
        <v>2007</v>
      </c>
      <c r="O9504" s="19">
        <v>0</v>
      </c>
      <c r="P9504" t="str">
        <f t="shared" si="1042"/>
        <v>07</v>
      </c>
    </row>
    <row r="9505" spans="2:16" x14ac:dyDescent="0.25">
      <c r="B9505" t="s">
        <v>502</v>
      </c>
      <c r="C9505" t="str">
        <f t="shared" si="1036"/>
        <v>SDGRFFCZ12</v>
      </c>
      <c r="D9505" s="1" t="s">
        <v>506</v>
      </c>
      <c r="E9505" s="1" t="str">
        <f t="shared" si="1037"/>
        <v>SDG</v>
      </c>
      <c r="F9505" s="1" t="str">
        <f t="shared" si="1038"/>
        <v>SDG</v>
      </c>
      <c r="G9505" s="1" t="str">
        <f t="shared" si="1039"/>
        <v>RFF</v>
      </c>
      <c r="H9505" s="1" t="s">
        <v>530</v>
      </c>
      <c r="I9505" s="1" t="str">
        <f t="shared" si="1040"/>
        <v>CZ12</v>
      </c>
      <c r="J9505" s="1" t="s">
        <v>531</v>
      </c>
      <c r="L9505" s="12" t="str">
        <f t="shared" si="1041"/>
        <v>SDGRFFCZ122011</v>
      </c>
      <c r="M9505" t="s">
        <v>1960</v>
      </c>
      <c r="N9505" s="1">
        <v>2011</v>
      </c>
      <c r="O9505" s="19">
        <v>0</v>
      </c>
      <c r="P9505" t="str">
        <f t="shared" si="1042"/>
        <v>11</v>
      </c>
    </row>
    <row r="9506" spans="2:16" x14ac:dyDescent="0.25">
      <c r="B9506" t="s">
        <v>502</v>
      </c>
      <c r="C9506" t="str">
        <f t="shared" si="1036"/>
        <v>SDGRFFCZ12</v>
      </c>
      <c r="D9506" s="1" t="s">
        <v>506</v>
      </c>
      <c r="E9506" s="1" t="str">
        <f t="shared" si="1037"/>
        <v>SDG</v>
      </c>
      <c r="F9506" s="1" t="str">
        <f t="shared" si="1038"/>
        <v>SDG</v>
      </c>
      <c r="G9506" s="1" t="str">
        <f t="shared" si="1039"/>
        <v>RFF</v>
      </c>
      <c r="H9506" s="1" t="s">
        <v>530</v>
      </c>
      <c r="I9506" s="1" t="str">
        <f t="shared" si="1040"/>
        <v>CZ12</v>
      </c>
      <c r="J9506" s="1" t="s">
        <v>531</v>
      </c>
      <c r="L9506" s="12" t="str">
        <f t="shared" si="1041"/>
        <v>SDGRFFCZ122014</v>
      </c>
      <c r="M9506" t="s">
        <v>1960</v>
      </c>
      <c r="N9506" s="1">
        <v>2014</v>
      </c>
      <c r="O9506" s="19">
        <v>0</v>
      </c>
      <c r="P9506" t="str">
        <f t="shared" si="1042"/>
        <v>14</v>
      </c>
    </row>
    <row r="9507" spans="2:16" x14ac:dyDescent="0.25">
      <c r="B9507" t="s">
        <v>502</v>
      </c>
      <c r="C9507" t="str">
        <f t="shared" si="1036"/>
        <v>SDGRFFCZ13</v>
      </c>
      <c r="D9507" s="1" t="s">
        <v>506</v>
      </c>
      <c r="E9507" s="1" t="str">
        <f t="shared" si="1037"/>
        <v>SDG</v>
      </c>
      <c r="F9507" s="1" t="str">
        <f t="shared" si="1038"/>
        <v>SDG</v>
      </c>
      <c r="G9507" s="1" t="str">
        <f t="shared" si="1039"/>
        <v>RFF</v>
      </c>
      <c r="H9507" s="1" t="s">
        <v>530</v>
      </c>
      <c r="I9507" s="1" t="str">
        <f t="shared" si="1040"/>
        <v>CZ13</v>
      </c>
      <c r="J9507" s="1" t="s">
        <v>531</v>
      </c>
      <c r="L9507" s="12" t="str">
        <f t="shared" si="1041"/>
        <v>SDGRFFCZ131975</v>
      </c>
      <c r="M9507" t="s">
        <v>1961</v>
      </c>
      <c r="N9507" s="1">
        <v>1975</v>
      </c>
      <c r="O9507" s="19">
        <v>0</v>
      </c>
      <c r="P9507" t="str">
        <f t="shared" si="1042"/>
        <v>75</v>
      </c>
    </row>
    <row r="9508" spans="2:16" x14ac:dyDescent="0.25">
      <c r="B9508" t="s">
        <v>502</v>
      </c>
      <c r="C9508" t="str">
        <f t="shared" si="1036"/>
        <v>SDGRFFCZ13</v>
      </c>
      <c r="D9508" s="1" t="s">
        <v>506</v>
      </c>
      <c r="E9508" s="1" t="str">
        <f t="shared" si="1037"/>
        <v>SDG</v>
      </c>
      <c r="F9508" s="1" t="str">
        <f t="shared" si="1038"/>
        <v>SDG</v>
      </c>
      <c r="G9508" s="1" t="str">
        <f t="shared" si="1039"/>
        <v>RFF</v>
      </c>
      <c r="H9508" s="1" t="s">
        <v>530</v>
      </c>
      <c r="I9508" s="1" t="str">
        <f t="shared" si="1040"/>
        <v>CZ13</v>
      </c>
      <c r="J9508" s="1" t="s">
        <v>531</v>
      </c>
      <c r="L9508" s="12" t="str">
        <f t="shared" si="1041"/>
        <v>SDGRFFCZ131985</v>
      </c>
      <c r="M9508" t="s">
        <v>1961</v>
      </c>
      <c r="N9508" s="1">
        <v>1985</v>
      </c>
      <c r="O9508" s="19">
        <v>0</v>
      </c>
      <c r="P9508" t="str">
        <f t="shared" si="1042"/>
        <v>85</v>
      </c>
    </row>
    <row r="9509" spans="2:16" x14ac:dyDescent="0.25">
      <c r="B9509" t="s">
        <v>502</v>
      </c>
      <c r="C9509" t="str">
        <f t="shared" si="1036"/>
        <v>SDGRFFCZ13</v>
      </c>
      <c r="D9509" s="1" t="s">
        <v>506</v>
      </c>
      <c r="E9509" s="1" t="str">
        <f t="shared" si="1037"/>
        <v>SDG</v>
      </c>
      <c r="F9509" s="1" t="str">
        <f t="shared" si="1038"/>
        <v>SDG</v>
      </c>
      <c r="G9509" s="1" t="str">
        <f t="shared" si="1039"/>
        <v>RFF</v>
      </c>
      <c r="H9509" s="1" t="s">
        <v>530</v>
      </c>
      <c r="I9509" s="1" t="str">
        <f t="shared" si="1040"/>
        <v>CZ13</v>
      </c>
      <c r="J9509" s="1" t="s">
        <v>531</v>
      </c>
      <c r="L9509" s="12" t="str">
        <f t="shared" si="1041"/>
        <v>SDGRFFCZ131996</v>
      </c>
      <c r="M9509" t="s">
        <v>1961</v>
      </c>
      <c r="N9509" s="1">
        <v>1996</v>
      </c>
      <c r="O9509" s="19">
        <v>0</v>
      </c>
      <c r="P9509" t="str">
        <f t="shared" si="1042"/>
        <v>96</v>
      </c>
    </row>
    <row r="9510" spans="2:16" x14ac:dyDescent="0.25">
      <c r="B9510" t="s">
        <v>502</v>
      </c>
      <c r="C9510" t="str">
        <f t="shared" si="1036"/>
        <v>SDGRFFCZ13</v>
      </c>
      <c r="D9510" s="1" t="s">
        <v>506</v>
      </c>
      <c r="E9510" s="1" t="str">
        <f t="shared" si="1037"/>
        <v>SDG</v>
      </c>
      <c r="F9510" s="1" t="str">
        <f t="shared" si="1038"/>
        <v>SDG</v>
      </c>
      <c r="G9510" s="1" t="str">
        <f t="shared" si="1039"/>
        <v>RFF</v>
      </c>
      <c r="H9510" s="1" t="s">
        <v>530</v>
      </c>
      <c r="I9510" s="1" t="str">
        <f t="shared" si="1040"/>
        <v>CZ13</v>
      </c>
      <c r="J9510" s="1" t="s">
        <v>531</v>
      </c>
      <c r="L9510" s="12" t="str">
        <f t="shared" si="1041"/>
        <v>SDGRFFCZ132003</v>
      </c>
      <c r="M9510" t="s">
        <v>1961</v>
      </c>
      <c r="N9510" s="1">
        <v>2003</v>
      </c>
      <c r="O9510" s="19">
        <v>0</v>
      </c>
      <c r="P9510" t="str">
        <f t="shared" si="1042"/>
        <v>03</v>
      </c>
    </row>
    <row r="9511" spans="2:16" x14ac:dyDescent="0.25">
      <c r="B9511" t="s">
        <v>502</v>
      </c>
      <c r="C9511" t="str">
        <f t="shared" si="1036"/>
        <v>SDGRFFCZ13</v>
      </c>
      <c r="D9511" s="1" t="s">
        <v>506</v>
      </c>
      <c r="E9511" s="1" t="str">
        <f t="shared" si="1037"/>
        <v>SDG</v>
      </c>
      <c r="F9511" s="1" t="str">
        <f t="shared" si="1038"/>
        <v>SDG</v>
      </c>
      <c r="G9511" s="1" t="str">
        <f t="shared" si="1039"/>
        <v>RFF</v>
      </c>
      <c r="H9511" s="1" t="s">
        <v>530</v>
      </c>
      <c r="I9511" s="1" t="str">
        <f t="shared" si="1040"/>
        <v>CZ13</v>
      </c>
      <c r="J9511" s="1" t="s">
        <v>531</v>
      </c>
      <c r="L9511" s="12" t="str">
        <f t="shared" si="1041"/>
        <v>SDGRFFCZ132007</v>
      </c>
      <c r="M9511" t="s">
        <v>1961</v>
      </c>
      <c r="N9511" s="1">
        <v>2007</v>
      </c>
      <c r="O9511" s="19">
        <v>0</v>
      </c>
      <c r="P9511" t="str">
        <f t="shared" si="1042"/>
        <v>07</v>
      </c>
    </row>
    <row r="9512" spans="2:16" x14ac:dyDescent="0.25">
      <c r="B9512" t="s">
        <v>502</v>
      </c>
      <c r="C9512" t="str">
        <f t="shared" si="1036"/>
        <v>SDGRFFCZ13</v>
      </c>
      <c r="D9512" s="1" t="s">
        <v>506</v>
      </c>
      <c r="E9512" s="1" t="str">
        <f t="shared" si="1037"/>
        <v>SDG</v>
      </c>
      <c r="F9512" s="1" t="str">
        <f t="shared" si="1038"/>
        <v>SDG</v>
      </c>
      <c r="G9512" s="1" t="str">
        <f t="shared" si="1039"/>
        <v>RFF</v>
      </c>
      <c r="H9512" s="1" t="s">
        <v>530</v>
      </c>
      <c r="I9512" s="1" t="str">
        <f t="shared" si="1040"/>
        <v>CZ13</v>
      </c>
      <c r="J9512" s="1" t="s">
        <v>531</v>
      </c>
      <c r="L9512" s="12" t="str">
        <f t="shared" si="1041"/>
        <v>SDGRFFCZ132011</v>
      </c>
      <c r="M9512" t="s">
        <v>1961</v>
      </c>
      <c r="N9512" s="1">
        <v>2011</v>
      </c>
      <c r="O9512" s="19">
        <v>0</v>
      </c>
      <c r="P9512" t="str">
        <f t="shared" si="1042"/>
        <v>11</v>
      </c>
    </row>
    <row r="9513" spans="2:16" x14ac:dyDescent="0.25">
      <c r="B9513" t="s">
        <v>502</v>
      </c>
      <c r="C9513" t="str">
        <f t="shared" si="1036"/>
        <v>SDGRFFCZ13</v>
      </c>
      <c r="D9513" s="1" t="s">
        <v>506</v>
      </c>
      <c r="E9513" s="1" t="str">
        <f t="shared" si="1037"/>
        <v>SDG</v>
      </c>
      <c r="F9513" s="1" t="str">
        <f t="shared" si="1038"/>
        <v>SDG</v>
      </c>
      <c r="G9513" s="1" t="str">
        <f t="shared" si="1039"/>
        <v>RFF</v>
      </c>
      <c r="H9513" s="1" t="s">
        <v>530</v>
      </c>
      <c r="I9513" s="1" t="str">
        <f t="shared" si="1040"/>
        <v>CZ13</v>
      </c>
      <c r="J9513" s="1" t="s">
        <v>531</v>
      </c>
      <c r="L9513" s="12" t="str">
        <f t="shared" si="1041"/>
        <v>SDGRFFCZ132014</v>
      </c>
      <c r="M9513" t="s">
        <v>1961</v>
      </c>
      <c r="N9513" s="1">
        <v>2014</v>
      </c>
      <c r="O9513" s="19">
        <v>0</v>
      </c>
      <c r="P9513" t="str">
        <f t="shared" si="1042"/>
        <v>14</v>
      </c>
    </row>
    <row r="9514" spans="2:16" x14ac:dyDescent="0.25">
      <c r="B9514" t="s">
        <v>502</v>
      </c>
      <c r="C9514" t="str">
        <f t="shared" si="1036"/>
        <v>SDGRFFCZ14</v>
      </c>
      <c r="D9514" s="1" t="s">
        <v>506</v>
      </c>
      <c r="E9514" s="1" t="str">
        <f t="shared" si="1037"/>
        <v>SDG</v>
      </c>
      <c r="F9514" s="1" t="str">
        <f t="shared" si="1038"/>
        <v>SDG</v>
      </c>
      <c r="G9514" s="1" t="str">
        <f t="shared" si="1039"/>
        <v>RFF</v>
      </c>
      <c r="H9514" s="1" t="s">
        <v>530</v>
      </c>
      <c r="I9514" s="1" t="str">
        <f t="shared" si="1040"/>
        <v>CZ14</v>
      </c>
      <c r="J9514" s="1" t="s">
        <v>531</v>
      </c>
      <c r="L9514" s="12" t="str">
        <f t="shared" si="1041"/>
        <v>SDGRFFCZ141975</v>
      </c>
      <c r="M9514" t="s">
        <v>1962</v>
      </c>
      <c r="N9514" s="1">
        <v>1975</v>
      </c>
      <c r="O9514" s="19">
        <v>8.5500000000000003E-3</v>
      </c>
      <c r="P9514" t="str">
        <f t="shared" si="1042"/>
        <v>75</v>
      </c>
    </row>
    <row r="9515" spans="2:16" x14ac:dyDescent="0.25">
      <c r="B9515" t="s">
        <v>502</v>
      </c>
      <c r="C9515" t="str">
        <f t="shared" si="1036"/>
        <v>SDGRFFCZ14</v>
      </c>
      <c r="D9515" s="1" t="s">
        <v>506</v>
      </c>
      <c r="E9515" s="1" t="str">
        <f t="shared" si="1037"/>
        <v>SDG</v>
      </c>
      <c r="F9515" s="1" t="str">
        <f t="shared" si="1038"/>
        <v>SDG</v>
      </c>
      <c r="G9515" s="1" t="str">
        <f t="shared" si="1039"/>
        <v>RFF</v>
      </c>
      <c r="H9515" s="1" t="s">
        <v>530</v>
      </c>
      <c r="I9515" s="1" t="str">
        <f t="shared" si="1040"/>
        <v>CZ14</v>
      </c>
      <c r="J9515" s="1" t="s">
        <v>531</v>
      </c>
      <c r="L9515" s="12" t="str">
        <f t="shared" si="1041"/>
        <v>SDGRFFCZ141985</v>
      </c>
      <c r="M9515" t="s">
        <v>1962</v>
      </c>
      <c r="N9515" s="1">
        <v>1985</v>
      </c>
      <c r="O9515" s="19">
        <v>3.3700000000000002E-3</v>
      </c>
      <c r="P9515" t="str">
        <f t="shared" si="1042"/>
        <v>85</v>
      </c>
    </row>
    <row r="9516" spans="2:16" x14ac:dyDescent="0.25">
      <c r="B9516" t="s">
        <v>502</v>
      </c>
      <c r="C9516" t="str">
        <f t="shared" si="1036"/>
        <v>SDGRFFCZ14</v>
      </c>
      <c r="D9516" s="1" t="s">
        <v>506</v>
      </c>
      <c r="E9516" s="1" t="str">
        <f t="shared" si="1037"/>
        <v>SDG</v>
      </c>
      <c r="F9516" s="1" t="str">
        <f t="shared" si="1038"/>
        <v>SDG</v>
      </c>
      <c r="G9516" s="1" t="str">
        <f t="shared" si="1039"/>
        <v>RFF</v>
      </c>
      <c r="H9516" s="1" t="s">
        <v>530</v>
      </c>
      <c r="I9516" s="1" t="str">
        <f t="shared" si="1040"/>
        <v>CZ14</v>
      </c>
      <c r="J9516" s="1" t="s">
        <v>531</v>
      </c>
      <c r="L9516" s="12" t="str">
        <f t="shared" si="1041"/>
        <v>SDGRFFCZ141996</v>
      </c>
      <c r="M9516" t="s">
        <v>1962</v>
      </c>
      <c r="N9516" s="1">
        <v>1996</v>
      </c>
      <c r="O9516" s="19">
        <v>2.2100000000000002E-3</v>
      </c>
      <c r="P9516" t="str">
        <f t="shared" si="1042"/>
        <v>96</v>
      </c>
    </row>
    <row r="9517" spans="2:16" x14ac:dyDescent="0.25">
      <c r="B9517" t="s">
        <v>502</v>
      </c>
      <c r="C9517" t="str">
        <f t="shared" si="1036"/>
        <v>SDGRFFCZ14</v>
      </c>
      <c r="D9517" s="1" t="s">
        <v>506</v>
      </c>
      <c r="E9517" s="1" t="str">
        <f t="shared" si="1037"/>
        <v>SDG</v>
      </c>
      <c r="F9517" s="1" t="str">
        <f t="shared" si="1038"/>
        <v>SDG</v>
      </c>
      <c r="G9517" s="1" t="str">
        <f t="shared" si="1039"/>
        <v>RFF</v>
      </c>
      <c r="H9517" s="1" t="s">
        <v>530</v>
      </c>
      <c r="I9517" s="1" t="str">
        <f t="shared" si="1040"/>
        <v>CZ14</v>
      </c>
      <c r="J9517" s="1" t="s">
        <v>531</v>
      </c>
      <c r="L9517" s="12" t="str">
        <f t="shared" si="1041"/>
        <v>SDGRFFCZ142003</v>
      </c>
      <c r="M9517" t="s">
        <v>1962</v>
      </c>
      <c r="N9517" s="1">
        <v>2003</v>
      </c>
      <c r="O9517" s="19">
        <v>8.8500000000000004E-4</v>
      </c>
      <c r="P9517" t="str">
        <f t="shared" si="1042"/>
        <v>03</v>
      </c>
    </row>
    <row r="9518" spans="2:16" x14ac:dyDescent="0.25">
      <c r="B9518" t="s">
        <v>502</v>
      </c>
      <c r="C9518" t="str">
        <f t="shared" si="1036"/>
        <v>SDGRFFCZ14</v>
      </c>
      <c r="D9518" s="1" t="s">
        <v>506</v>
      </c>
      <c r="E9518" s="1" t="str">
        <f t="shared" si="1037"/>
        <v>SDG</v>
      </c>
      <c r="F9518" s="1" t="str">
        <f t="shared" si="1038"/>
        <v>SDG</v>
      </c>
      <c r="G9518" s="1" t="str">
        <f t="shared" si="1039"/>
        <v>RFF</v>
      </c>
      <c r="H9518" s="1" t="s">
        <v>530</v>
      </c>
      <c r="I9518" s="1" t="str">
        <f t="shared" si="1040"/>
        <v>CZ14</v>
      </c>
      <c r="J9518" s="1" t="s">
        <v>531</v>
      </c>
      <c r="L9518" s="12" t="str">
        <f t="shared" si="1041"/>
        <v>SDGRFFCZ142007</v>
      </c>
      <c r="M9518" t="s">
        <v>1962</v>
      </c>
      <c r="N9518" s="1">
        <v>2007</v>
      </c>
      <c r="O9518" s="19">
        <v>5.9999999999999995E-4</v>
      </c>
      <c r="P9518" t="str">
        <f t="shared" si="1042"/>
        <v>07</v>
      </c>
    </row>
    <row r="9519" spans="2:16" x14ac:dyDescent="0.25">
      <c r="B9519" t="s">
        <v>502</v>
      </c>
      <c r="C9519" t="str">
        <f t="shared" si="1036"/>
        <v>SDGRFFCZ14</v>
      </c>
      <c r="D9519" s="1" t="s">
        <v>506</v>
      </c>
      <c r="E9519" s="1" t="str">
        <f t="shared" si="1037"/>
        <v>SDG</v>
      </c>
      <c r="F9519" s="1" t="str">
        <f t="shared" si="1038"/>
        <v>SDG</v>
      </c>
      <c r="G9519" s="1" t="str">
        <f t="shared" si="1039"/>
        <v>RFF</v>
      </c>
      <c r="H9519" s="1" t="s">
        <v>530</v>
      </c>
      <c r="I9519" s="1" t="str">
        <f t="shared" si="1040"/>
        <v>CZ14</v>
      </c>
      <c r="J9519" s="1" t="s">
        <v>531</v>
      </c>
      <c r="L9519" s="12" t="str">
        <f t="shared" si="1041"/>
        <v>SDGRFFCZ142011</v>
      </c>
      <c r="M9519" t="s">
        <v>1962</v>
      </c>
      <c r="N9519" s="1">
        <v>2011</v>
      </c>
      <c r="O9519" s="19">
        <v>5.9999999999999995E-4</v>
      </c>
      <c r="P9519" t="str">
        <f t="shared" si="1042"/>
        <v>11</v>
      </c>
    </row>
    <row r="9520" spans="2:16" x14ac:dyDescent="0.25">
      <c r="B9520" t="s">
        <v>502</v>
      </c>
      <c r="C9520" t="str">
        <f t="shared" si="1036"/>
        <v>SDGRFFCZ14</v>
      </c>
      <c r="D9520" s="1" t="s">
        <v>506</v>
      </c>
      <c r="E9520" s="1" t="str">
        <f t="shared" si="1037"/>
        <v>SDG</v>
      </c>
      <c r="F9520" s="1" t="str">
        <f t="shared" si="1038"/>
        <v>SDG</v>
      </c>
      <c r="G9520" s="1" t="str">
        <f t="shared" si="1039"/>
        <v>RFF</v>
      </c>
      <c r="H9520" s="1" t="s">
        <v>530</v>
      </c>
      <c r="I9520" s="1" t="str">
        <f t="shared" si="1040"/>
        <v>CZ14</v>
      </c>
      <c r="J9520" s="1" t="s">
        <v>531</v>
      </c>
      <c r="L9520" s="12" t="str">
        <f t="shared" si="1041"/>
        <v>SDGRFFCZ142014</v>
      </c>
      <c r="M9520" t="s">
        <v>1962</v>
      </c>
      <c r="N9520" s="1">
        <v>2014</v>
      </c>
      <c r="O9520" s="19">
        <v>2.9999999999999997E-4</v>
      </c>
      <c r="P9520" t="str">
        <f t="shared" si="1042"/>
        <v>14</v>
      </c>
    </row>
    <row r="9521" spans="2:16" x14ac:dyDescent="0.25">
      <c r="B9521" t="s">
        <v>502</v>
      </c>
      <c r="C9521" t="str">
        <f t="shared" si="1036"/>
        <v>SDGRFFCZ15</v>
      </c>
      <c r="D9521" s="1" t="s">
        <v>506</v>
      </c>
      <c r="E9521" s="1" t="str">
        <f t="shared" si="1037"/>
        <v>SDG</v>
      </c>
      <c r="F9521" s="1" t="str">
        <f t="shared" si="1038"/>
        <v>SDG</v>
      </c>
      <c r="G9521" s="1" t="str">
        <f t="shared" si="1039"/>
        <v>RFF</v>
      </c>
      <c r="H9521" s="1" t="s">
        <v>530</v>
      </c>
      <c r="I9521" s="1" t="str">
        <f t="shared" si="1040"/>
        <v>CZ15</v>
      </c>
      <c r="J9521" s="1" t="s">
        <v>531</v>
      </c>
      <c r="L9521" s="12" t="str">
        <f t="shared" si="1041"/>
        <v>SDGRFFCZ151975</v>
      </c>
      <c r="M9521" t="s">
        <v>1963</v>
      </c>
      <c r="N9521" s="1">
        <v>1975</v>
      </c>
      <c r="O9521" s="19">
        <v>4.0699999999999998E-3</v>
      </c>
      <c r="P9521" t="str">
        <f t="shared" si="1042"/>
        <v>75</v>
      </c>
    </row>
    <row r="9522" spans="2:16" x14ac:dyDescent="0.25">
      <c r="B9522" t="s">
        <v>502</v>
      </c>
      <c r="C9522" t="str">
        <f t="shared" si="1036"/>
        <v>SDGRFFCZ15</v>
      </c>
      <c r="D9522" s="1" t="s">
        <v>506</v>
      </c>
      <c r="E9522" s="1" t="str">
        <f t="shared" si="1037"/>
        <v>SDG</v>
      </c>
      <c r="F9522" s="1" t="str">
        <f t="shared" si="1038"/>
        <v>SDG</v>
      </c>
      <c r="G9522" s="1" t="str">
        <f t="shared" si="1039"/>
        <v>RFF</v>
      </c>
      <c r="H9522" s="1" t="s">
        <v>530</v>
      </c>
      <c r="I9522" s="1" t="str">
        <f t="shared" si="1040"/>
        <v>CZ15</v>
      </c>
      <c r="J9522" s="1" t="s">
        <v>531</v>
      </c>
      <c r="L9522" s="12" t="str">
        <f t="shared" si="1041"/>
        <v>SDGRFFCZ151985</v>
      </c>
      <c r="M9522" t="s">
        <v>1963</v>
      </c>
      <c r="N9522" s="1">
        <v>1985</v>
      </c>
      <c r="O9522" s="19">
        <v>1.6050000000000001E-3</v>
      </c>
      <c r="P9522" t="str">
        <f t="shared" si="1042"/>
        <v>85</v>
      </c>
    </row>
    <row r="9523" spans="2:16" x14ac:dyDescent="0.25">
      <c r="B9523" t="s">
        <v>502</v>
      </c>
      <c r="C9523" t="str">
        <f t="shared" si="1036"/>
        <v>SDGRFFCZ15</v>
      </c>
      <c r="D9523" s="1" t="s">
        <v>506</v>
      </c>
      <c r="E9523" s="1" t="str">
        <f t="shared" si="1037"/>
        <v>SDG</v>
      </c>
      <c r="F9523" s="1" t="str">
        <f t="shared" si="1038"/>
        <v>SDG</v>
      </c>
      <c r="G9523" s="1" t="str">
        <f t="shared" si="1039"/>
        <v>RFF</v>
      </c>
      <c r="H9523" s="1" t="s">
        <v>530</v>
      </c>
      <c r="I9523" s="1" t="str">
        <f t="shared" si="1040"/>
        <v>CZ15</v>
      </c>
      <c r="J9523" s="1" t="s">
        <v>531</v>
      </c>
      <c r="L9523" s="12" t="str">
        <f t="shared" si="1041"/>
        <v>SDGRFFCZ151996</v>
      </c>
      <c r="M9523" t="s">
        <v>1963</v>
      </c>
      <c r="N9523" s="1">
        <v>1996</v>
      </c>
      <c r="O9523" s="19">
        <v>1.0549999999999999E-3</v>
      </c>
      <c r="P9523" t="str">
        <f t="shared" si="1042"/>
        <v>96</v>
      </c>
    </row>
    <row r="9524" spans="2:16" x14ac:dyDescent="0.25">
      <c r="B9524" t="s">
        <v>502</v>
      </c>
      <c r="C9524" t="str">
        <f t="shared" si="1036"/>
        <v>SDGRFFCZ15</v>
      </c>
      <c r="D9524" s="1" t="s">
        <v>506</v>
      </c>
      <c r="E9524" s="1" t="str">
        <f t="shared" si="1037"/>
        <v>SDG</v>
      </c>
      <c r="F9524" s="1" t="str">
        <f t="shared" si="1038"/>
        <v>SDG</v>
      </c>
      <c r="G9524" s="1" t="str">
        <f t="shared" si="1039"/>
        <v>RFF</v>
      </c>
      <c r="H9524" s="1" t="s">
        <v>530</v>
      </c>
      <c r="I9524" s="1" t="str">
        <f t="shared" si="1040"/>
        <v>CZ15</v>
      </c>
      <c r="J9524" s="1" t="s">
        <v>531</v>
      </c>
      <c r="L9524" s="12" t="str">
        <f t="shared" si="1041"/>
        <v>SDGRFFCZ152003</v>
      </c>
      <c r="M9524" t="s">
        <v>1963</v>
      </c>
      <c r="N9524" s="1">
        <v>2003</v>
      </c>
      <c r="O9524" s="19">
        <v>4.2499999999999998E-4</v>
      </c>
      <c r="P9524" t="str">
        <f t="shared" si="1042"/>
        <v>03</v>
      </c>
    </row>
    <row r="9525" spans="2:16" x14ac:dyDescent="0.25">
      <c r="B9525" t="s">
        <v>502</v>
      </c>
      <c r="C9525" t="str">
        <f t="shared" si="1036"/>
        <v>SDGRFFCZ15</v>
      </c>
      <c r="D9525" s="1" t="s">
        <v>506</v>
      </c>
      <c r="E9525" s="1" t="str">
        <f t="shared" si="1037"/>
        <v>SDG</v>
      </c>
      <c r="F9525" s="1" t="str">
        <f t="shared" si="1038"/>
        <v>SDG</v>
      </c>
      <c r="G9525" s="1" t="str">
        <f t="shared" si="1039"/>
        <v>RFF</v>
      </c>
      <c r="H9525" s="1" t="s">
        <v>530</v>
      </c>
      <c r="I9525" s="1" t="str">
        <f t="shared" si="1040"/>
        <v>CZ15</v>
      </c>
      <c r="J9525" s="1" t="s">
        <v>531</v>
      </c>
      <c r="L9525" s="12" t="str">
        <f t="shared" si="1041"/>
        <v>SDGRFFCZ152007</v>
      </c>
      <c r="M9525" t="s">
        <v>1963</v>
      </c>
      <c r="N9525" s="1">
        <v>2007</v>
      </c>
      <c r="O9525" s="19">
        <v>2.8499999999999999E-4</v>
      </c>
      <c r="P9525" t="str">
        <f t="shared" si="1042"/>
        <v>07</v>
      </c>
    </row>
    <row r="9526" spans="2:16" x14ac:dyDescent="0.25">
      <c r="B9526" t="s">
        <v>502</v>
      </c>
      <c r="C9526" t="str">
        <f t="shared" si="1036"/>
        <v>SDGRFFCZ15</v>
      </c>
      <c r="D9526" s="1" t="s">
        <v>506</v>
      </c>
      <c r="E9526" s="1" t="str">
        <f t="shared" si="1037"/>
        <v>SDG</v>
      </c>
      <c r="F9526" s="1" t="str">
        <f t="shared" si="1038"/>
        <v>SDG</v>
      </c>
      <c r="G9526" s="1" t="str">
        <f t="shared" si="1039"/>
        <v>RFF</v>
      </c>
      <c r="H9526" s="1" t="s">
        <v>530</v>
      </c>
      <c r="I9526" s="1" t="str">
        <f t="shared" si="1040"/>
        <v>CZ15</v>
      </c>
      <c r="J9526" s="1" t="s">
        <v>531</v>
      </c>
      <c r="L9526" s="12" t="str">
        <f t="shared" si="1041"/>
        <v>SDGRFFCZ152011</v>
      </c>
      <c r="M9526" t="s">
        <v>1963</v>
      </c>
      <c r="N9526" s="1">
        <v>2011</v>
      </c>
      <c r="O9526" s="19">
        <v>2.8499999999999999E-4</v>
      </c>
      <c r="P9526" t="str">
        <f t="shared" si="1042"/>
        <v>11</v>
      </c>
    </row>
    <row r="9527" spans="2:16" x14ac:dyDescent="0.25">
      <c r="B9527" t="s">
        <v>502</v>
      </c>
      <c r="C9527" t="str">
        <f t="shared" si="1036"/>
        <v>SDGRFFCZ15</v>
      </c>
      <c r="D9527" s="1" t="s">
        <v>506</v>
      </c>
      <c r="E9527" s="1" t="str">
        <f t="shared" si="1037"/>
        <v>SDG</v>
      </c>
      <c r="F9527" s="1" t="str">
        <f t="shared" si="1038"/>
        <v>SDG</v>
      </c>
      <c r="G9527" s="1" t="str">
        <f t="shared" si="1039"/>
        <v>RFF</v>
      </c>
      <c r="H9527" s="1" t="s">
        <v>530</v>
      </c>
      <c r="I9527" s="1" t="str">
        <f t="shared" si="1040"/>
        <v>CZ15</v>
      </c>
      <c r="J9527" s="1" t="s">
        <v>531</v>
      </c>
      <c r="L9527" s="12" t="str">
        <f t="shared" si="1041"/>
        <v>SDGRFFCZ152014</v>
      </c>
      <c r="M9527" t="s">
        <v>1963</v>
      </c>
      <c r="N9527" s="1">
        <v>2014</v>
      </c>
      <c r="O9527" s="19">
        <v>1.4249999999999999E-4</v>
      </c>
      <c r="P9527" t="str">
        <f t="shared" si="1042"/>
        <v>14</v>
      </c>
    </row>
    <row r="9528" spans="2:16" x14ac:dyDescent="0.25">
      <c r="B9528" t="s">
        <v>502</v>
      </c>
      <c r="C9528" t="str">
        <f t="shared" si="1036"/>
        <v>SDGRFFCZ16</v>
      </c>
      <c r="D9528" s="1" t="s">
        <v>506</v>
      </c>
      <c r="E9528" s="1" t="str">
        <f t="shared" si="1037"/>
        <v>SDG</v>
      </c>
      <c r="F9528" s="1" t="str">
        <f t="shared" si="1038"/>
        <v>SDG</v>
      </c>
      <c r="G9528" s="1" t="str">
        <f t="shared" si="1039"/>
        <v>RFF</v>
      </c>
      <c r="H9528" s="1" t="s">
        <v>530</v>
      </c>
      <c r="I9528" s="1" t="str">
        <f t="shared" si="1040"/>
        <v>CZ16</v>
      </c>
      <c r="J9528" s="1" t="s">
        <v>531</v>
      </c>
      <c r="L9528" s="12" t="str">
        <f t="shared" si="1041"/>
        <v>SDGRFFCZ161975</v>
      </c>
      <c r="M9528" t="s">
        <v>1964</v>
      </c>
      <c r="N9528" s="1">
        <v>1975</v>
      </c>
      <c r="O9528" s="19">
        <v>0</v>
      </c>
      <c r="P9528" t="str">
        <f t="shared" si="1042"/>
        <v>75</v>
      </c>
    </row>
    <row r="9529" spans="2:16" x14ac:dyDescent="0.25">
      <c r="B9529" t="s">
        <v>502</v>
      </c>
      <c r="C9529" t="str">
        <f t="shared" si="1036"/>
        <v>SDGRFFCZ16</v>
      </c>
      <c r="D9529" s="1" t="s">
        <v>506</v>
      </c>
      <c r="E9529" s="1" t="str">
        <f t="shared" si="1037"/>
        <v>SDG</v>
      </c>
      <c r="F9529" s="1" t="str">
        <f t="shared" si="1038"/>
        <v>SDG</v>
      </c>
      <c r="G9529" s="1" t="str">
        <f t="shared" si="1039"/>
        <v>RFF</v>
      </c>
      <c r="H9529" s="1" t="s">
        <v>530</v>
      </c>
      <c r="I9529" s="1" t="str">
        <f t="shared" si="1040"/>
        <v>CZ16</v>
      </c>
      <c r="J9529" s="1" t="s">
        <v>531</v>
      </c>
      <c r="L9529" s="12" t="str">
        <f t="shared" si="1041"/>
        <v>SDGRFFCZ161985</v>
      </c>
      <c r="M9529" t="s">
        <v>1964</v>
      </c>
      <c r="N9529" s="1">
        <v>1985</v>
      </c>
      <c r="O9529" s="19">
        <v>0</v>
      </c>
      <c r="P9529" t="str">
        <f t="shared" si="1042"/>
        <v>85</v>
      </c>
    </row>
    <row r="9530" spans="2:16" x14ac:dyDescent="0.25">
      <c r="B9530" t="s">
        <v>502</v>
      </c>
      <c r="C9530" t="str">
        <f t="shared" si="1036"/>
        <v>SDGRFFCZ16</v>
      </c>
      <c r="D9530" s="1" t="s">
        <v>506</v>
      </c>
      <c r="E9530" s="1" t="str">
        <f t="shared" si="1037"/>
        <v>SDG</v>
      </c>
      <c r="F9530" s="1" t="str">
        <f t="shared" si="1038"/>
        <v>SDG</v>
      </c>
      <c r="G9530" s="1" t="str">
        <f t="shared" si="1039"/>
        <v>RFF</v>
      </c>
      <c r="H9530" s="1" t="s">
        <v>530</v>
      </c>
      <c r="I9530" s="1" t="str">
        <f t="shared" si="1040"/>
        <v>CZ16</v>
      </c>
      <c r="J9530" s="1" t="s">
        <v>531</v>
      </c>
      <c r="L9530" s="12" t="str">
        <f t="shared" si="1041"/>
        <v>SDGRFFCZ161996</v>
      </c>
      <c r="M9530" t="s">
        <v>1964</v>
      </c>
      <c r="N9530" s="1">
        <v>1996</v>
      </c>
      <c r="O9530" s="19">
        <v>0</v>
      </c>
      <c r="P9530" t="str">
        <f t="shared" si="1042"/>
        <v>96</v>
      </c>
    </row>
    <row r="9531" spans="2:16" x14ac:dyDescent="0.25">
      <c r="B9531" t="s">
        <v>502</v>
      </c>
      <c r="C9531" t="str">
        <f t="shared" si="1036"/>
        <v>SDGRFFCZ16</v>
      </c>
      <c r="D9531" s="1" t="s">
        <v>506</v>
      </c>
      <c r="E9531" s="1" t="str">
        <f t="shared" si="1037"/>
        <v>SDG</v>
      </c>
      <c r="F9531" s="1" t="str">
        <f t="shared" si="1038"/>
        <v>SDG</v>
      </c>
      <c r="G9531" s="1" t="str">
        <f t="shared" si="1039"/>
        <v>RFF</v>
      </c>
      <c r="H9531" s="1" t="s">
        <v>530</v>
      </c>
      <c r="I9531" s="1" t="str">
        <f t="shared" si="1040"/>
        <v>CZ16</v>
      </c>
      <c r="J9531" s="1" t="s">
        <v>531</v>
      </c>
      <c r="L9531" s="12" t="str">
        <f t="shared" si="1041"/>
        <v>SDGRFFCZ162003</v>
      </c>
      <c r="M9531" t="s">
        <v>1964</v>
      </c>
      <c r="N9531" s="1">
        <v>2003</v>
      </c>
      <c r="O9531" s="19">
        <v>0</v>
      </c>
      <c r="P9531" t="str">
        <f t="shared" si="1042"/>
        <v>03</v>
      </c>
    </row>
    <row r="9532" spans="2:16" x14ac:dyDescent="0.25">
      <c r="B9532" t="s">
        <v>502</v>
      </c>
      <c r="C9532" t="str">
        <f t="shared" si="1036"/>
        <v>SDGRFFCZ16</v>
      </c>
      <c r="D9532" s="1" t="s">
        <v>506</v>
      </c>
      <c r="E9532" s="1" t="str">
        <f t="shared" si="1037"/>
        <v>SDG</v>
      </c>
      <c r="F9532" s="1" t="str">
        <f t="shared" si="1038"/>
        <v>SDG</v>
      </c>
      <c r="G9532" s="1" t="str">
        <f t="shared" si="1039"/>
        <v>RFF</v>
      </c>
      <c r="H9532" s="1" t="s">
        <v>530</v>
      </c>
      <c r="I9532" s="1" t="str">
        <f t="shared" si="1040"/>
        <v>CZ16</v>
      </c>
      <c r="J9532" s="1" t="s">
        <v>531</v>
      </c>
      <c r="L9532" s="12" t="str">
        <f t="shared" si="1041"/>
        <v>SDGRFFCZ162007</v>
      </c>
      <c r="M9532" t="s">
        <v>1964</v>
      </c>
      <c r="N9532" s="1">
        <v>2007</v>
      </c>
      <c r="O9532" s="19">
        <v>0</v>
      </c>
      <c r="P9532" t="str">
        <f t="shared" si="1042"/>
        <v>07</v>
      </c>
    </row>
    <row r="9533" spans="2:16" x14ac:dyDescent="0.25">
      <c r="B9533" t="s">
        <v>502</v>
      </c>
      <c r="C9533" t="str">
        <f t="shared" si="1036"/>
        <v>SDGRFFCZ16</v>
      </c>
      <c r="D9533" s="1" t="s">
        <v>506</v>
      </c>
      <c r="E9533" s="1" t="str">
        <f t="shared" si="1037"/>
        <v>SDG</v>
      </c>
      <c r="F9533" s="1" t="str">
        <f t="shared" si="1038"/>
        <v>SDG</v>
      </c>
      <c r="G9533" s="1" t="str">
        <f t="shared" si="1039"/>
        <v>RFF</v>
      </c>
      <c r="H9533" s="1" t="s">
        <v>530</v>
      </c>
      <c r="I9533" s="1" t="str">
        <f t="shared" si="1040"/>
        <v>CZ16</v>
      </c>
      <c r="J9533" s="1" t="s">
        <v>531</v>
      </c>
      <c r="L9533" s="12" t="str">
        <f t="shared" si="1041"/>
        <v>SDGRFFCZ162011</v>
      </c>
      <c r="M9533" t="s">
        <v>1964</v>
      </c>
      <c r="N9533" s="1">
        <v>2011</v>
      </c>
      <c r="O9533" s="19">
        <v>0</v>
      </c>
      <c r="P9533" t="str">
        <f t="shared" si="1042"/>
        <v>11</v>
      </c>
    </row>
    <row r="9534" spans="2:16" x14ac:dyDescent="0.25">
      <c r="B9534" t="s">
        <v>502</v>
      </c>
      <c r="C9534" t="str">
        <f t="shared" si="1036"/>
        <v>SDGRFFCZ16</v>
      </c>
      <c r="D9534" s="1" t="s">
        <v>506</v>
      </c>
      <c r="E9534" s="1" t="str">
        <f t="shared" si="1037"/>
        <v>SDG</v>
      </c>
      <c r="F9534" s="1" t="str">
        <f t="shared" si="1038"/>
        <v>SDG</v>
      </c>
      <c r="G9534" s="1" t="str">
        <f t="shared" si="1039"/>
        <v>RFF</v>
      </c>
      <c r="H9534" s="1" t="s">
        <v>530</v>
      </c>
      <c r="I9534" s="1" t="str">
        <f t="shared" si="1040"/>
        <v>CZ16</v>
      </c>
      <c r="J9534" s="1" t="s">
        <v>531</v>
      </c>
      <c r="L9534" s="12" t="str">
        <f t="shared" si="1041"/>
        <v>SDGRFFCZ162014</v>
      </c>
      <c r="M9534" t="s">
        <v>1964</v>
      </c>
      <c r="N9534" s="1">
        <v>2014</v>
      </c>
      <c r="O9534" s="19">
        <v>0</v>
      </c>
      <c r="P9534" t="str">
        <f t="shared" si="1042"/>
        <v>14</v>
      </c>
    </row>
    <row r="9535" spans="2:16" x14ac:dyDescent="0.25">
      <c r="B9535" t="s">
        <v>502</v>
      </c>
      <c r="C9535" t="str">
        <f t="shared" si="1036"/>
        <v>SDGRSDCZ01</v>
      </c>
      <c r="D9535" s="1" t="s">
        <v>506</v>
      </c>
      <c r="E9535" s="1" t="str">
        <f t="shared" si="1037"/>
        <v>SDG</v>
      </c>
      <c r="F9535" s="1" t="str">
        <f t="shared" si="1038"/>
        <v>SDG</v>
      </c>
      <c r="G9535" s="1" t="str">
        <f t="shared" si="1039"/>
        <v>RSD</v>
      </c>
      <c r="H9535" s="1" t="s">
        <v>530</v>
      </c>
      <c r="I9535" s="1" t="str">
        <f t="shared" si="1040"/>
        <v>CZ01</v>
      </c>
      <c r="J9535" s="1" t="s">
        <v>531</v>
      </c>
      <c r="L9535" s="12" t="str">
        <f t="shared" si="1041"/>
        <v>SDGRSDCZ011975</v>
      </c>
      <c r="M9535" t="s">
        <v>1965</v>
      </c>
      <c r="N9535" s="1">
        <v>1975</v>
      </c>
      <c r="O9535" s="19">
        <v>0</v>
      </c>
      <c r="P9535" t="str">
        <f t="shared" si="1042"/>
        <v>75</v>
      </c>
    </row>
    <row r="9536" spans="2:16" x14ac:dyDescent="0.25">
      <c r="B9536" t="s">
        <v>502</v>
      </c>
      <c r="C9536" t="str">
        <f t="shared" si="1036"/>
        <v>SDGRSDCZ01</v>
      </c>
      <c r="D9536" s="1" t="s">
        <v>506</v>
      </c>
      <c r="E9536" s="1" t="str">
        <f t="shared" si="1037"/>
        <v>SDG</v>
      </c>
      <c r="F9536" s="1" t="str">
        <f t="shared" si="1038"/>
        <v>SDG</v>
      </c>
      <c r="G9536" s="1" t="str">
        <f t="shared" si="1039"/>
        <v>RSD</v>
      </c>
      <c r="H9536" s="1" t="s">
        <v>530</v>
      </c>
      <c r="I9536" s="1" t="str">
        <f t="shared" si="1040"/>
        <v>CZ01</v>
      </c>
      <c r="J9536" s="1" t="s">
        <v>531</v>
      </c>
      <c r="L9536" s="12" t="str">
        <f t="shared" si="1041"/>
        <v>SDGRSDCZ011985</v>
      </c>
      <c r="M9536" t="s">
        <v>1965</v>
      </c>
      <c r="N9536" s="1">
        <v>1985</v>
      </c>
      <c r="O9536" s="19">
        <v>0</v>
      </c>
      <c r="P9536" t="str">
        <f t="shared" si="1042"/>
        <v>85</v>
      </c>
    </row>
    <row r="9537" spans="2:16" x14ac:dyDescent="0.25">
      <c r="B9537" t="s">
        <v>502</v>
      </c>
      <c r="C9537" t="str">
        <f t="shared" si="1036"/>
        <v>SDGRSDCZ01</v>
      </c>
      <c r="D9537" s="1" t="s">
        <v>506</v>
      </c>
      <c r="E9537" s="1" t="str">
        <f t="shared" si="1037"/>
        <v>SDG</v>
      </c>
      <c r="F9537" s="1" t="str">
        <f t="shared" si="1038"/>
        <v>SDG</v>
      </c>
      <c r="G9537" s="1" t="str">
        <f t="shared" si="1039"/>
        <v>RSD</v>
      </c>
      <c r="H9537" s="1" t="s">
        <v>530</v>
      </c>
      <c r="I9537" s="1" t="str">
        <f t="shared" si="1040"/>
        <v>CZ01</v>
      </c>
      <c r="J9537" s="1" t="s">
        <v>531</v>
      </c>
      <c r="L9537" s="12" t="str">
        <f t="shared" si="1041"/>
        <v>SDGRSDCZ011996</v>
      </c>
      <c r="M9537" t="s">
        <v>1965</v>
      </c>
      <c r="N9537" s="1">
        <v>1996</v>
      </c>
      <c r="O9537" s="19">
        <v>0</v>
      </c>
      <c r="P9537" t="str">
        <f t="shared" si="1042"/>
        <v>96</v>
      </c>
    </row>
    <row r="9538" spans="2:16" x14ac:dyDescent="0.25">
      <c r="B9538" t="s">
        <v>502</v>
      </c>
      <c r="C9538" t="str">
        <f t="shared" si="1036"/>
        <v>SDGRSDCZ01</v>
      </c>
      <c r="D9538" s="1" t="s">
        <v>506</v>
      </c>
      <c r="E9538" s="1" t="str">
        <f t="shared" si="1037"/>
        <v>SDG</v>
      </c>
      <c r="F9538" s="1" t="str">
        <f t="shared" si="1038"/>
        <v>SDG</v>
      </c>
      <c r="G9538" s="1" t="str">
        <f t="shared" si="1039"/>
        <v>RSD</v>
      </c>
      <c r="H9538" s="1" t="s">
        <v>530</v>
      </c>
      <c r="I9538" s="1" t="str">
        <f t="shared" si="1040"/>
        <v>CZ01</v>
      </c>
      <c r="J9538" s="1" t="s">
        <v>531</v>
      </c>
      <c r="L9538" s="12" t="str">
        <f t="shared" si="1041"/>
        <v>SDGRSDCZ012003</v>
      </c>
      <c r="M9538" t="s">
        <v>1965</v>
      </c>
      <c r="N9538" s="1">
        <v>2003</v>
      </c>
      <c r="O9538" s="19">
        <v>0</v>
      </c>
      <c r="P9538" t="str">
        <f t="shared" si="1042"/>
        <v>03</v>
      </c>
    </row>
    <row r="9539" spans="2:16" x14ac:dyDescent="0.25">
      <c r="B9539" t="s">
        <v>502</v>
      </c>
      <c r="C9539" t="str">
        <f t="shared" si="1036"/>
        <v>SDGRSDCZ01</v>
      </c>
      <c r="D9539" s="1" t="s">
        <v>506</v>
      </c>
      <c r="E9539" s="1" t="str">
        <f t="shared" si="1037"/>
        <v>SDG</v>
      </c>
      <c r="F9539" s="1" t="str">
        <f t="shared" si="1038"/>
        <v>SDG</v>
      </c>
      <c r="G9539" s="1" t="str">
        <f t="shared" si="1039"/>
        <v>RSD</v>
      </c>
      <c r="H9539" s="1" t="s">
        <v>530</v>
      </c>
      <c r="I9539" s="1" t="str">
        <f t="shared" si="1040"/>
        <v>CZ01</v>
      </c>
      <c r="J9539" s="1" t="s">
        <v>531</v>
      </c>
      <c r="L9539" s="12" t="str">
        <f t="shared" si="1041"/>
        <v>SDGRSDCZ012007</v>
      </c>
      <c r="M9539" t="s">
        <v>1965</v>
      </c>
      <c r="N9539" s="1">
        <v>2007</v>
      </c>
      <c r="O9539" s="19">
        <v>0</v>
      </c>
      <c r="P9539" t="str">
        <f t="shared" si="1042"/>
        <v>07</v>
      </c>
    </row>
    <row r="9540" spans="2:16" x14ac:dyDescent="0.25">
      <c r="B9540" t="s">
        <v>502</v>
      </c>
      <c r="C9540" t="str">
        <f t="shared" si="1036"/>
        <v>SDGRSDCZ01</v>
      </c>
      <c r="D9540" s="1" t="s">
        <v>506</v>
      </c>
      <c r="E9540" s="1" t="str">
        <f t="shared" si="1037"/>
        <v>SDG</v>
      </c>
      <c r="F9540" s="1" t="str">
        <f t="shared" si="1038"/>
        <v>SDG</v>
      </c>
      <c r="G9540" s="1" t="str">
        <f t="shared" si="1039"/>
        <v>RSD</v>
      </c>
      <c r="H9540" s="1" t="s">
        <v>530</v>
      </c>
      <c r="I9540" s="1" t="str">
        <f t="shared" si="1040"/>
        <v>CZ01</v>
      </c>
      <c r="J9540" s="1" t="s">
        <v>531</v>
      </c>
      <c r="L9540" s="12" t="str">
        <f t="shared" si="1041"/>
        <v>SDGRSDCZ012011</v>
      </c>
      <c r="M9540" t="s">
        <v>1965</v>
      </c>
      <c r="N9540" s="1">
        <v>2011</v>
      </c>
      <c r="O9540" s="19">
        <v>0</v>
      </c>
      <c r="P9540" t="str">
        <f t="shared" si="1042"/>
        <v>11</v>
      </c>
    </row>
    <row r="9541" spans="2:16" x14ac:dyDescent="0.25">
      <c r="B9541" t="s">
        <v>502</v>
      </c>
      <c r="C9541" t="str">
        <f t="shared" si="1036"/>
        <v>SDGRSDCZ01</v>
      </c>
      <c r="D9541" s="1" t="s">
        <v>506</v>
      </c>
      <c r="E9541" s="1" t="str">
        <f t="shared" si="1037"/>
        <v>SDG</v>
      </c>
      <c r="F9541" s="1" t="str">
        <f t="shared" si="1038"/>
        <v>SDG</v>
      </c>
      <c r="G9541" s="1" t="str">
        <f t="shared" si="1039"/>
        <v>RSD</v>
      </c>
      <c r="H9541" s="1" t="s">
        <v>530</v>
      </c>
      <c r="I9541" s="1" t="str">
        <f t="shared" si="1040"/>
        <v>CZ01</v>
      </c>
      <c r="J9541" s="1" t="s">
        <v>531</v>
      </c>
      <c r="L9541" s="12" t="str">
        <f t="shared" si="1041"/>
        <v>SDGRSDCZ012014</v>
      </c>
      <c r="M9541" t="s">
        <v>1965</v>
      </c>
      <c r="N9541" s="1">
        <v>2014</v>
      </c>
      <c r="O9541" s="19">
        <v>0</v>
      </c>
      <c r="P9541" t="str">
        <f t="shared" si="1042"/>
        <v>14</v>
      </c>
    </row>
    <row r="9542" spans="2:16" x14ac:dyDescent="0.25">
      <c r="B9542" t="s">
        <v>502</v>
      </c>
      <c r="C9542" t="str">
        <f t="shared" si="1036"/>
        <v>SDGRSDCZ02</v>
      </c>
      <c r="D9542" s="1" t="s">
        <v>506</v>
      </c>
      <c r="E9542" s="1" t="str">
        <f t="shared" si="1037"/>
        <v>SDG</v>
      </c>
      <c r="F9542" s="1" t="str">
        <f t="shared" si="1038"/>
        <v>SDG</v>
      </c>
      <c r="G9542" s="1" t="str">
        <f t="shared" si="1039"/>
        <v>RSD</v>
      </c>
      <c r="H9542" s="1" t="s">
        <v>530</v>
      </c>
      <c r="I9542" s="1" t="str">
        <f t="shared" si="1040"/>
        <v>CZ02</v>
      </c>
      <c r="J9542" s="1" t="s">
        <v>531</v>
      </c>
      <c r="L9542" s="12" t="str">
        <f t="shared" si="1041"/>
        <v>SDGRSDCZ021975</v>
      </c>
      <c r="M9542" t="s">
        <v>1966</v>
      </c>
      <c r="N9542" s="1">
        <v>1975</v>
      </c>
      <c r="O9542" s="19">
        <v>0</v>
      </c>
      <c r="P9542" t="str">
        <f t="shared" si="1042"/>
        <v>75</v>
      </c>
    </row>
    <row r="9543" spans="2:16" x14ac:dyDescent="0.25">
      <c r="B9543" t="s">
        <v>502</v>
      </c>
      <c r="C9543" t="str">
        <f t="shared" si="1036"/>
        <v>SDGRSDCZ02</v>
      </c>
      <c r="D9543" s="1" t="s">
        <v>506</v>
      </c>
      <c r="E9543" s="1" t="str">
        <f t="shared" si="1037"/>
        <v>SDG</v>
      </c>
      <c r="F9543" s="1" t="str">
        <f t="shared" si="1038"/>
        <v>SDG</v>
      </c>
      <c r="G9543" s="1" t="str">
        <f t="shared" si="1039"/>
        <v>RSD</v>
      </c>
      <c r="H9543" s="1" t="s">
        <v>530</v>
      </c>
      <c r="I9543" s="1" t="str">
        <f t="shared" si="1040"/>
        <v>CZ02</v>
      </c>
      <c r="J9543" s="1" t="s">
        <v>531</v>
      </c>
      <c r="L9543" s="12" t="str">
        <f t="shared" si="1041"/>
        <v>SDGRSDCZ021985</v>
      </c>
      <c r="M9543" t="s">
        <v>1966</v>
      </c>
      <c r="N9543" s="1">
        <v>1985</v>
      </c>
      <c r="O9543" s="19">
        <v>0</v>
      </c>
      <c r="P9543" t="str">
        <f t="shared" si="1042"/>
        <v>85</v>
      </c>
    </row>
    <row r="9544" spans="2:16" x14ac:dyDescent="0.25">
      <c r="B9544" t="s">
        <v>502</v>
      </c>
      <c r="C9544" t="str">
        <f t="shared" si="1036"/>
        <v>SDGRSDCZ02</v>
      </c>
      <c r="D9544" s="1" t="s">
        <v>506</v>
      </c>
      <c r="E9544" s="1" t="str">
        <f t="shared" si="1037"/>
        <v>SDG</v>
      </c>
      <c r="F9544" s="1" t="str">
        <f t="shared" si="1038"/>
        <v>SDG</v>
      </c>
      <c r="G9544" s="1" t="str">
        <f t="shared" si="1039"/>
        <v>RSD</v>
      </c>
      <c r="H9544" s="1" t="s">
        <v>530</v>
      </c>
      <c r="I9544" s="1" t="str">
        <f t="shared" si="1040"/>
        <v>CZ02</v>
      </c>
      <c r="J9544" s="1" t="s">
        <v>531</v>
      </c>
      <c r="L9544" s="12" t="str">
        <f t="shared" si="1041"/>
        <v>SDGRSDCZ021996</v>
      </c>
      <c r="M9544" t="s">
        <v>1966</v>
      </c>
      <c r="N9544" s="1">
        <v>1996</v>
      </c>
      <c r="O9544" s="19">
        <v>0</v>
      </c>
      <c r="P9544" t="str">
        <f t="shared" si="1042"/>
        <v>96</v>
      </c>
    </row>
    <row r="9545" spans="2:16" x14ac:dyDescent="0.25">
      <c r="B9545" t="s">
        <v>502</v>
      </c>
      <c r="C9545" t="str">
        <f t="shared" si="1036"/>
        <v>SDGRSDCZ02</v>
      </c>
      <c r="D9545" s="1" t="s">
        <v>506</v>
      </c>
      <c r="E9545" s="1" t="str">
        <f t="shared" si="1037"/>
        <v>SDG</v>
      </c>
      <c r="F9545" s="1" t="str">
        <f t="shared" si="1038"/>
        <v>SDG</v>
      </c>
      <c r="G9545" s="1" t="str">
        <f t="shared" si="1039"/>
        <v>RSD</v>
      </c>
      <c r="H9545" s="1" t="s">
        <v>530</v>
      </c>
      <c r="I9545" s="1" t="str">
        <f t="shared" si="1040"/>
        <v>CZ02</v>
      </c>
      <c r="J9545" s="1" t="s">
        <v>531</v>
      </c>
      <c r="L9545" s="12" t="str">
        <f t="shared" si="1041"/>
        <v>SDGRSDCZ022003</v>
      </c>
      <c r="M9545" t="s">
        <v>1966</v>
      </c>
      <c r="N9545" s="1">
        <v>2003</v>
      </c>
      <c r="O9545" s="19">
        <v>0</v>
      </c>
      <c r="P9545" t="str">
        <f t="shared" si="1042"/>
        <v>03</v>
      </c>
    </row>
    <row r="9546" spans="2:16" x14ac:dyDescent="0.25">
      <c r="B9546" t="s">
        <v>502</v>
      </c>
      <c r="C9546" t="str">
        <f t="shared" si="1036"/>
        <v>SDGRSDCZ02</v>
      </c>
      <c r="D9546" s="1" t="s">
        <v>506</v>
      </c>
      <c r="E9546" s="1" t="str">
        <f t="shared" si="1037"/>
        <v>SDG</v>
      </c>
      <c r="F9546" s="1" t="str">
        <f t="shared" si="1038"/>
        <v>SDG</v>
      </c>
      <c r="G9546" s="1" t="str">
        <f t="shared" si="1039"/>
        <v>RSD</v>
      </c>
      <c r="H9546" s="1" t="s">
        <v>530</v>
      </c>
      <c r="I9546" s="1" t="str">
        <f t="shared" si="1040"/>
        <v>CZ02</v>
      </c>
      <c r="J9546" s="1" t="s">
        <v>531</v>
      </c>
      <c r="L9546" s="12" t="str">
        <f t="shared" si="1041"/>
        <v>SDGRSDCZ022007</v>
      </c>
      <c r="M9546" t="s">
        <v>1966</v>
      </c>
      <c r="N9546" s="1">
        <v>2007</v>
      </c>
      <c r="O9546" s="19">
        <v>0</v>
      </c>
      <c r="P9546" t="str">
        <f t="shared" si="1042"/>
        <v>07</v>
      </c>
    </row>
    <row r="9547" spans="2:16" x14ac:dyDescent="0.25">
      <c r="B9547" t="s">
        <v>502</v>
      </c>
      <c r="C9547" t="str">
        <f t="shared" si="1036"/>
        <v>SDGRSDCZ02</v>
      </c>
      <c r="D9547" s="1" t="s">
        <v>506</v>
      </c>
      <c r="E9547" s="1" t="str">
        <f t="shared" si="1037"/>
        <v>SDG</v>
      </c>
      <c r="F9547" s="1" t="str">
        <f t="shared" si="1038"/>
        <v>SDG</v>
      </c>
      <c r="G9547" s="1" t="str">
        <f t="shared" si="1039"/>
        <v>RSD</v>
      </c>
      <c r="H9547" s="1" t="s">
        <v>530</v>
      </c>
      <c r="I9547" s="1" t="str">
        <f t="shared" si="1040"/>
        <v>CZ02</v>
      </c>
      <c r="J9547" s="1" t="s">
        <v>531</v>
      </c>
      <c r="L9547" s="12" t="str">
        <f t="shared" si="1041"/>
        <v>SDGRSDCZ022011</v>
      </c>
      <c r="M9547" t="s">
        <v>1966</v>
      </c>
      <c r="N9547" s="1">
        <v>2011</v>
      </c>
      <c r="O9547" s="19">
        <v>0</v>
      </c>
      <c r="P9547" t="str">
        <f t="shared" si="1042"/>
        <v>11</v>
      </c>
    </row>
    <row r="9548" spans="2:16" x14ac:dyDescent="0.25">
      <c r="B9548" t="s">
        <v>502</v>
      </c>
      <c r="C9548" t="str">
        <f t="shared" si="1036"/>
        <v>SDGRSDCZ02</v>
      </c>
      <c r="D9548" s="1" t="s">
        <v>506</v>
      </c>
      <c r="E9548" s="1" t="str">
        <f t="shared" si="1037"/>
        <v>SDG</v>
      </c>
      <c r="F9548" s="1" t="str">
        <f t="shared" si="1038"/>
        <v>SDG</v>
      </c>
      <c r="G9548" s="1" t="str">
        <f t="shared" si="1039"/>
        <v>RSD</v>
      </c>
      <c r="H9548" s="1" t="s">
        <v>530</v>
      </c>
      <c r="I9548" s="1" t="str">
        <f t="shared" si="1040"/>
        <v>CZ02</v>
      </c>
      <c r="J9548" s="1" t="s">
        <v>531</v>
      </c>
      <c r="L9548" s="12" t="str">
        <f t="shared" si="1041"/>
        <v>SDGRSDCZ022014</v>
      </c>
      <c r="M9548" t="s">
        <v>1966</v>
      </c>
      <c r="N9548" s="1">
        <v>2014</v>
      </c>
      <c r="O9548" s="19">
        <v>0</v>
      </c>
      <c r="P9548" t="str">
        <f t="shared" si="1042"/>
        <v>14</v>
      </c>
    </row>
    <row r="9549" spans="2:16" x14ac:dyDescent="0.25">
      <c r="B9549" t="s">
        <v>502</v>
      </c>
      <c r="C9549" t="str">
        <f t="shared" si="1036"/>
        <v>SDGRSDCZ03</v>
      </c>
      <c r="D9549" s="1" t="s">
        <v>506</v>
      </c>
      <c r="E9549" s="1" t="str">
        <f t="shared" si="1037"/>
        <v>SDG</v>
      </c>
      <c r="F9549" s="1" t="str">
        <f t="shared" si="1038"/>
        <v>SDG</v>
      </c>
      <c r="G9549" s="1" t="str">
        <f t="shared" si="1039"/>
        <v>RSD</v>
      </c>
      <c r="H9549" s="1" t="s">
        <v>530</v>
      </c>
      <c r="I9549" s="1" t="str">
        <f t="shared" si="1040"/>
        <v>CZ03</v>
      </c>
      <c r="J9549" s="1" t="s">
        <v>531</v>
      </c>
      <c r="L9549" s="12" t="str">
        <f t="shared" si="1041"/>
        <v>SDGRSDCZ031975</v>
      </c>
      <c r="M9549" t="s">
        <v>1967</v>
      </c>
      <c r="N9549" s="1">
        <v>1975</v>
      </c>
      <c r="O9549" s="19">
        <v>0</v>
      </c>
      <c r="P9549" t="str">
        <f t="shared" si="1042"/>
        <v>75</v>
      </c>
    </row>
    <row r="9550" spans="2:16" x14ac:dyDescent="0.25">
      <c r="B9550" t="s">
        <v>502</v>
      </c>
      <c r="C9550" t="str">
        <f t="shared" si="1036"/>
        <v>SDGRSDCZ03</v>
      </c>
      <c r="D9550" s="1" t="s">
        <v>506</v>
      </c>
      <c r="E9550" s="1" t="str">
        <f t="shared" si="1037"/>
        <v>SDG</v>
      </c>
      <c r="F9550" s="1" t="str">
        <f t="shared" si="1038"/>
        <v>SDG</v>
      </c>
      <c r="G9550" s="1" t="str">
        <f t="shared" si="1039"/>
        <v>RSD</v>
      </c>
      <c r="H9550" s="1" t="s">
        <v>530</v>
      </c>
      <c r="I9550" s="1" t="str">
        <f t="shared" si="1040"/>
        <v>CZ03</v>
      </c>
      <c r="J9550" s="1" t="s">
        <v>531</v>
      </c>
      <c r="L9550" s="12" t="str">
        <f t="shared" si="1041"/>
        <v>SDGRSDCZ031985</v>
      </c>
      <c r="M9550" t="s">
        <v>1967</v>
      </c>
      <c r="N9550" s="1">
        <v>1985</v>
      </c>
      <c r="O9550" s="19">
        <v>0</v>
      </c>
      <c r="P9550" t="str">
        <f t="shared" si="1042"/>
        <v>85</v>
      </c>
    </row>
    <row r="9551" spans="2:16" x14ac:dyDescent="0.25">
      <c r="B9551" t="s">
        <v>502</v>
      </c>
      <c r="C9551" t="str">
        <f t="shared" si="1036"/>
        <v>SDGRSDCZ03</v>
      </c>
      <c r="D9551" s="1" t="s">
        <v>506</v>
      </c>
      <c r="E9551" s="1" t="str">
        <f t="shared" si="1037"/>
        <v>SDG</v>
      </c>
      <c r="F9551" s="1" t="str">
        <f t="shared" si="1038"/>
        <v>SDG</v>
      </c>
      <c r="G9551" s="1" t="str">
        <f t="shared" si="1039"/>
        <v>RSD</v>
      </c>
      <c r="H9551" s="1" t="s">
        <v>530</v>
      </c>
      <c r="I9551" s="1" t="str">
        <f t="shared" si="1040"/>
        <v>CZ03</v>
      </c>
      <c r="J9551" s="1" t="s">
        <v>531</v>
      </c>
      <c r="L9551" s="12" t="str">
        <f t="shared" si="1041"/>
        <v>SDGRSDCZ031996</v>
      </c>
      <c r="M9551" t="s">
        <v>1967</v>
      </c>
      <c r="N9551" s="1">
        <v>1996</v>
      </c>
      <c r="O9551" s="19">
        <v>0</v>
      </c>
      <c r="P9551" t="str">
        <f t="shared" si="1042"/>
        <v>96</v>
      </c>
    </row>
    <row r="9552" spans="2:16" x14ac:dyDescent="0.25">
      <c r="B9552" t="s">
        <v>502</v>
      </c>
      <c r="C9552" t="str">
        <f t="shared" ref="C9552:C9615" si="1043">F9552&amp;G9552&amp;I9552</f>
        <v>SDGRSDCZ03</v>
      </c>
      <c r="D9552" s="1" t="s">
        <v>506</v>
      </c>
      <c r="E9552" s="1" t="str">
        <f t="shared" ref="E9552:E9615" si="1044">+F9552</f>
        <v>SDG</v>
      </c>
      <c r="F9552" s="1" t="str">
        <f t="shared" ref="F9552:F9615" si="1045">LEFT(M9552,3)</f>
        <v>SDG</v>
      </c>
      <c r="G9552" s="1" t="str">
        <f t="shared" ref="G9552:G9615" si="1046">MID(M9552,4,3)</f>
        <v>RSD</v>
      </c>
      <c r="H9552" s="1" t="s">
        <v>530</v>
      </c>
      <c r="I9552" s="1" t="str">
        <f t="shared" ref="I9552:I9615" si="1047">RIGHT(M9552,4)</f>
        <v>CZ03</v>
      </c>
      <c r="J9552" s="1" t="s">
        <v>531</v>
      </c>
      <c r="L9552" s="12" t="str">
        <f t="shared" ref="L9552:L9615" si="1048">C9552&amp;N9552</f>
        <v>SDGRSDCZ032003</v>
      </c>
      <c r="M9552" t="s">
        <v>1967</v>
      </c>
      <c r="N9552" s="1">
        <v>2003</v>
      </c>
      <c r="O9552" s="19">
        <v>0</v>
      </c>
      <c r="P9552" t="str">
        <f t="shared" ref="P9552:P9615" si="1049">RIGHT(N9552,2)</f>
        <v>03</v>
      </c>
    </row>
    <row r="9553" spans="2:16" x14ac:dyDescent="0.25">
      <c r="B9553" t="s">
        <v>502</v>
      </c>
      <c r="C9553" t="str">
        <f t="shared" si="1043"/>
        <v>SDGRSDCZ03</v>
      </c>
      <c r="D9553" s="1" t="s">
        <v>506</v>
      </c>
      <c r="E9553" s="1" t="str">
        <f t="shared" si="1044"/>
        <v>SDG</v>
      </c>
      <c r="F9553" s="1" t="str">
        <f t="shared" si="1045"/>
        <v>SDG</v>
      </c>
      <c r="G9553" s="1" t="str">
        <f t="shared" si="1046"/>
        <v>RSD</v>
      </c>
      <c r="H9553" s="1" t="s">
        <v>530</v>
      </c>
      <c r="I9553" s="1" t="str">
        <f t="shared" si="1047"/>
        <v>CZ03</v>
      </c>
      <c r="J9553" s="1" t="s">
        <v>531</v>
      </c>
      <c r="L9553" s="12" t="str">
        <f t="shared" si="1048"/>
        <v>SDGRSDCZ032007</v>
      </c>
      <c r="M9553" t="s">
        <v>1967</v>
      </c>
      <c r="N9553" s="1">
        <v>2007</v>
      </c>
      <c r="O9553" s="19">
        <v>0</v>
      </c>
      <c r="P9553" t="str">
        <f t="shared" si="1049"/>
        <v>07</v>
      </c>
    </row>
    <row r="9554" spans="2:16" x14ac:dyDescent="0.25">
      <c r="B9554" t="s">
        <v>502</v>
      </c>
      <c r="C9554" t="str">
        <f t="shared" si="1043"/>
        <v>SDGRSDCZ03</v>
      </c>
      <c r="D9554" s="1" t="s">
        <v>506</v>
      </c>
      <c r="E9554" s="1" t="str">
        <f t="shared" si="1044"/>
        <v>SDG</v>
      </c>
      <c r="F9554" s="1" t="str">
        <f t="shared" si="1045"/>
        <v>SDG</v>
      </c>
      <c r="G9554" s="1" t="str">
        <f t="shared" si="1046"/>
        <v>RSD</v>
      </c>
      <c r="H9554" s="1" t="s">
        <v>530</v>
      </c>
      <c r="I9554" s="1" t="str">
        <f t="shared" si="1047"/>
        <v>CZ03</v>
      </c>
      <c r="J9554" s="1" t="s">
        <v>531</v>
      </c>
      <c r="L9554" s="12" t="str">
        <f t="shared" si="1048"/>
        <v>SDGRSDCZ032011</v>
      </c>
      <c r="M9554" t="s">
        <v>1967</v>
      </c>
      <c r="N9554" s="1">
        <v>2011</v>
      </c>
      <c r="O9554" s="19">
        <v>0</v>
      </c>
      <c r="P9554" t="str">
        <f t="shared" si="1049"/>
        <v>11</v>
      </c>
    </row>
    <row r="9555" spans="2:16" x14ac:dyDescent="0.25">
      <c r="B9555" t="s">
        <v>502</v>
      </c>
      <c r="C9555" t="str">
        <f t="shared" si="1043"/>
        <v>SDGRSDCZ03</v>
      </c>
      <c r="D9555" s="1" t="s">
        <v>506</v>
      </c>
      <c r="E9555" s="1" t="str">
        <f t="shared" si="1044"/>
        <v>SDG</v>
      </c>
      <c r="F9555" s="1" t="str">
        <f t="shared" si="1045"/>
        <v>SDG</v>
      </c>
      <c r="G9555" s="1" t="str">
        <f t="shared" si="1046"/>
        <v>RSD</v>
      </c>
      <c r="H9555" s="1" t="s">
        <v>530</v>
      </c>
      <c r="I9555" s="1" t="str">
        <f t="shared" si="1047"/>
        <v>CZ03</v>
      </c>
      <c r="J9555" s="1" t="s">
        <v>531</v>
      </c>
      <c r="L9555" s="12" t="str">
        <f t="shared" si="1048"/>
        <v>SDGRSDCZ032014</v>
      </c>
      <c r="M9555" t="s">
        <v>1967</v>
      </c>
      <c r="N9555" s="1">
        <v>2014</v>
      </c>
      <c r="O9555" s="19">
        <v>0</v>
      </c>
      <c r="P9555" t="str">
        <f t="shared" si="1049"/>
        <v>14</v>
      </c>
    </row>
    <row r="9556" spans="2:16" x14ac:dyDescent="0.25">
      <c r="B9556" t="s">
        <v>502</v>
      </c>
      <c r="C9556" t="str">
        <f t="shared" si="1043"/>
        <v>SDGRSDCZ04</v>
      </c>
      <c r="D9556" s="1" t="s">
        <v>506</v>
      </c>
      <c r="E9556" s="1" t="str">
        <f t="shared" si="1044"/>
        <v>SDG</v>
      </c>
      <c r="F9556" s="1" t="str">
        <f t="shared" si="1045"/>
        <v>SDG</v>
      </c>
      <c r="G9556" s="1" t="str">
        <f t="shared" si="1046"/>
        <v>RSD</v>
      </c>
      <c r="H9556" s="1" t="s">
        <v>530</v>
      </c>
      <c r="I9556" s="1" t="str">
        <f t="shared" si="1047"/>
        <v>CZ04</v>
      </c>
      <c r="J9556" s="1" t="s">
        <v>531</v>
      </c>
      <c r="L9556" s="12" t="str">
        <f t="shared" si="1048"/>
        <v>SDGRSDCZ041975</v>
      </c>
      <c r="M9556" t="s">
        <v>1968</v>
      </c>
      <c r="N9556" s="1">
        <v>1975</v>
      </c>
      <c r="O9556" s="19">
        <v>0</v>
      </c>
      <c r="P9556" t="str">
        <f t="shared" si="1049"/>
        <v>75</v>
      </c>
    </row>
    <row r="9557" spans="2:16" x14ac:dyDescent="0.25">
      <c r="B9557" t="s">
        <v>502</v>
      </c>
      <c r="C9557" t="str">
        <f t="shared" si="1043"/>
        <v>SDGRSDCZ04</v>
      </c>
      <c r="D9557" s="1" t="s">
        <v>506</v>
      </c>
      <c r="E9557" s="1" t="str">
        <f t="shared" si="1044"/>
        <v>SDG</v>
      </c>
      <c r="F9557" s="1" t="str">
        <f t="shared" si="1045"/>
        <v>SDG</v>
      </c>
      <c r="G9557" s="1" t="str">
        <f t="shared" si="1046"/>
        <v>RSD</v>
      </c>
      <c r="H9557" s="1" t="s">
        <v>530</v>
      </c>
      <c r="I9557" s="1" t="str">
        <f t="shared" si="1047"/>
        <v>CZ04</v>
      </c>
      <c r="J9557" s="1" t="s">
        <v>531</v>
      </c>
      <c r="L9557" s="12" t="str">
        <f t="shared" si="1048"/>
        <v>SDGRSDCZ041985</v>
      </c>
      <c r="M9557" t="s">
        <v>1968</v>
      </c>
      <c r="N9557" s="1">
        <v>1985</v>
      </c>
      <c r="O9557" s="19">
        <v>0</v>
      </c>
      <c r="P9557" t="str">
        <f t="shared" si="1049"/>
        <v>85</v>
      </c>
    </row>
    <row r="9558" spans="2:16" x14ac:dyDescent="0.25">
      <c r="B9558" t="s">
        <v>502</v>
      </c>
      <c r="C9558" t="str">
        <f t="shared" si="1043"/>
        <v>SDGRSDCZ04</v>
      </c>
      <c r="D9558" s="1" t="s">
        <v>506</v>
      </c>
      <c r="E9558" s="1" t="str">
        <f t="shared" si="1044"/>
        <v>SDG</v>
      </c>
      <c r="F9558" s="1" t="str">
        <f t="shared" si="1045"/>
        <v>SDG</v>
      </c>
      <c r="G9558" s="1" t="str">
        <f t="shared" si="1046"/>
        <v>RSD</v>
      </c>
      <c r="H9558" s="1" t="s">
        <v>530</v>
      </c>
      <c r="I9558" s="1" t="str">
        <f t="shared" si="1047"/>
        <v>CZ04</v>
      </c>
      <c r="J9558" s="1" t="s">
        <v>531</v>
      </c>
      <c r="L9558" s="12" t="str">
        <f t="shared" si="1048"/>
        <v>SDGRSDCZ041996</v>
      </c>
      <c r="M9558" t="s">
        <v>1968</v>
      </c>
      <c r="N9558" s="1">
        <v>1996</v>
      </c>
      <c r="O9558" s="19">
        <v>0</v>
      </c>
      <c r="P9558" t="str">
        <f t="shared" si="1049"/>
        <v>96</v>
      </c>
    </row>
    <row r="9559" spans="2:16" x14ac:dyDescent="0.25">
      <c r="B9559" t="s">
        <v>502</v>
      </c>
      <c r="C9559" t="str">
        <f t="shared" si="1043"/>
        <v>SDGRSDCZ04</v>
      </c>
      <c r="D9559" s="1" t="s">
        <v>506</v>
      </c>
      <c r="E9559" s="1" t="str">
        <f t="shared" si="1044"/>
        <v>SDG</v>
      </c>
      <c r="F9559" s="1" t="str">
        <f t="shared" si="1045"/>
        <v>SDG</v>
      </c>
      <c r="G9559" s="1" t="str">
        <f t="shared" si="1046"/>
        <v>RSD</v>
      </c>
      <c r="H9559" s="1" t="s">
        <v>530</v>
      </c>
      <c r="I9559" s="1" t="str">
        <f t="shared" si="1047"/>
        <v>CZ04</v>
      </c>
      <c r="J9559" s="1" t="s">
        <v>531</v>
      </c>
      <c r="L9559" s="12" t="str">
        <f t="shared" si="1048"/>
        <v>SDGRSDCZ042003</v>
      </c>
      <c r="M9559" t="s">
        <v>1968</v>
      </c>
      <c r="N9559" s="1">
        <v>2003</v>
      </c>
      <c r="O9559" s="19">
        <v>0</v>
      </c>
      <c r="P9559" t="str">
        <f t="shared" si="1049"/>
        <v>03</v>
      </c>
    </row>
    <row r="9560" spans="2:16" x14ac:dyDescent="0.25">
      <c r="B9560" t="s">
        <v>502</v>
      </c>
      <c r="C9560" t="str">
        <f t="shared" si="1043"/>
        <v>SDGRSDCZ04</v>
      </c>
      <c r="D9560" s="1" t="s">
        <v>506</v>
      </c>
      <c r="E9560" s="1" t="str">
        <f t="shared" si="1044"/>
        <v>SDG</v>
      </c>
      <c r="F9560" s="1" t="str">
        <f t="shared" si="1045"/>
        <v>SDG</v>
      </c>
      <c r="G9560" s="1" t="str">
        <f t="shared" si="1046"/>
        <v>RSD</v>
      </c>
      <c r="H9560" s="1" t="s">
        <v>530</v>
      </c>
      <c r="I9560" s="1" t="str">
        <f t="shared" si="1047"/>
        <v>CZ04</v>
      </c>
      <c r="J9560" s="1" t="s">
        <v>531</v>
      </c>
      <c r="L9560" s="12" t="str">
        <f t="shared" si="1048"/>
        <v>SDGRSDCZ042007</v>
      </c>
      <c r="M9560" t="s">
        <v>1968</v>
      </c>
      <c r="N9560" s="1">
        <v>2007</v>
      </c>
      <c r="O9560" s="19">
        <v>0</v>
      </c>
      <c r="P9560" t="str">
        <f t="shared" si="1049"/>
        <v>07</v>
      </c>
    </row>
    <row r="9561" spans="2:16" x14ac:dyDescent="0.25">
      <c r="B9561" t="s">
        <v>502</v>
      </c>
      <c r="C9561" t="str">
        <f t="shared" si="1043"/>
        <v>SDGRSDCZ04</v>
      </c>
      <c r="D9561" s="1" t="s">
        <v>506</v>
      </c>
      <c r="E9561" s="1" t="str">
        <f t="shared" si="1044"/>
        <v>SDG</v>
      </c>
      <c r="F9561" s="1" t="str">
        <f t="shared" si="1045"/>
        <v>SDG</v>
      </c>
      <c r="G9561" s="1" t="str">
        <f t="shared" si="1046"/>
        <v>RSD</v>
      </c>
      <c r="H9561" s="1" t="s">
        <v>530</v>
      </c>
      <c r="I9561" s="1" t="str">
        <f t="shared" si="1047"/>
        <v>CZ04</v>
      </c>
      <c r="J9561" s="1" t="s">
        <v>531</v>
      </c>
      <c r="L9561" s="12" t="str">
        <f t="shared" si="1048"/>
        <v>SDGRSDCZ042011</v>
      </c>
      <c r="M9561" t="s">
        <v>1968</v>
      </c>
      <c r="N9561" s="1">
        <v>2011</v>
      </c>
      <c r="O9561" s="19">
        <v>0</v>
      </c>
      <c r="P9561" t="str">
        <f t="shared" si="1049"/>
        <v>11</v>
      </c>
    </row>
    <row r="9562" spans="2:16" x14ac:dyDescent="0.25">
      <c r="B9562" t="s">
        <v>502</v>
      </c>
      <c r="C9562" t="str">
        <f t="shared" si="1043"/>
        <v>SDGRSDCZ04</v>
      </c>
      <c r="D9562" s="1" t="s">
        <v>506</v>
      </c>
      <c r="E9562" s="1" t="str">
        <f t="shared" si="1044"/>
        <v>SDG</v>
      </c>
      <c r="F9562" s="1" t="str">
        <f t="shared" si="1045"/>
        <v>SDG</v>
      </c>
      <c r="G9562" s="1" t="str">
        <f t="shared" si="1046"/>
        <v>RSD</v>
      </c>
      <c r="H9562" s="1" t="s">
        <v>530</v>
      </c>
      <c r="I9562" s="1" t="str">
        <f t="shared" si="1047"/>
        <v>CZ04</v>
      </c>
      <c r="J9562" s="1" t="s">
        <v>531</v>
      </c>
      <c r="L9562" s="12" t="str">
        <f t="shared" si="1048"/>
        <v>SDGRSDCZ042014</v>
      </c>
      <c r="M9562" t="s">
        <v>1968</v>
      </c>
      <c r="N9562" s="1">
        <v>2014</v>
      </c>
      <c r="O9562" s="19">
        <v>0</v>
      </c>
      <c r="P9562" t="str">
        <f t="shared" si="1049"/>
        <v>14</v>
      </c>
    </row>
    <row r="9563" spans="2:16" x14ac:dyDescent="0.25">
      <c r="B9563" t="s">
        <v>502</v>
      </c>
      <c r="C9563" t="str">
        <f t="shared" si="1043"/>
        <v>SDGRSDCZ05</v>
      </c>
      <c r="D9563" s="1" t="s">
        <v>506</v>
      </c>
      <c r="E9563" s="1" t="str">
        <f t="shared" si="1044"/>
        <v>SDG</v>
      </c>
      <c r="F9563" s="1" t="str">
        <f t="shared" si="1045"/>
        <v>SDG</v>
      </c>
      <c r="G9563" s="1" t="str">
        <f t="shared" si="1046"/>
        <v>RSD</v>
      </c>
      <c r="H9563" s="1" t="s">
        <v>530</v>
      </c>
      <c r="I9563" s="1" t="str">
        <f t="shared" si="1047"/>
        <v>CZ05</v>
      </c>
      <c r="J9563" s="1" t="s">
        <v>531</v>
      </c>
      <c r="L9563" s="12" t="str">
        <f t="shared" si="1048"/>
        <v>SDGRSDCZ051975</v>
      </c>
      <c r="M9563" t="s">
        <v>1969</v>
      </c>
      <c r="N9563" s="1">
        <v>1975</v>
      </c>
      <c r="O9563" s="19">
        <v>0</v>
      </c>
      <c r="P9563" t="str">
        <f t="shared" si="1049"/>
        <v>75</v>
      </c>
    </row>
    <row r="9564" spans="2:16" x14ac:dyDescent="0.25">
      <c r="B9564" t="s">
        <v>502</v>
      </c>
      <c r="C9564" t="str">
        <f t="shared" si="1043"/>
        <v>SDGRSDCZ05</v>
      </c>
      <c r="D9564" s="1" t="s">
        <v>506</v>
      </c>
      <c r="E9564" s="1" t="str">
        <f t="shared" si="1044"/>
        <v>SDG</v>
      </c>
      <c r="F9564" s="1" t="str">
        <f t="shared" si="1045"/>
        <v>SDG</v>
      </c>
      <c r="G9564" s="1" t="str">
        <f t="shared" si="1046"/>
        <v>RSD</v>
      </c>
      <c r="H9564" s="1" t="s">
        <v>530</v>
      </c>
      <c r="I9564" s="1" t="str">
        <f t="shared" si="1047"/>
        <v>CZ05</v>
      </c>
      <c r="J9564" s="1" t="s">
        <v>531</v>
      </c>
      <c r="L9564" s="12" t="str">
        <f t="shared" si="1048"/>
        <v>SDGRSDCZ051985</v>
      </c>
      <c r="M9564" t="s">
        <v>1969</v>
      </c>
      <c r="N9564" s="1">
        <v>1985</v>
      </c>
      <c r="O9564" s="19">
        <v>0</v>
      </c>
      <c r="P9564" t="str">
        <f t="shared" si="1049"/>
        <v>85</v>
      </c>
    </row>
    <row r="9565" spans="2:16" x14ac:dyDescent="0.25">
      <c r="B9565" t="s">
        <v>502</v>
      </c>
      <c r="C9565" t="str">
        <f t="shared" si="1043"/>
        <v>SDGRSDCZ05</v>
      </c>
      <c r="D9565" s="1" t="s">
        <v>506</v>
      </c>
      <c r="E9565" s="1" t="str">
        <f t="shared" si="1044"/>
        <v>SDG</v>
      </c>
      <c r="F9565" s="1" t="str">
        <f t="shared" si="1045"/>
        <v>SDG</v>
      </c>
      <c r="G9565" s="1" t="str">
        <f t="shared" si="1046"/>
        <v>RSD</v>
      </c>
      <c r="H9565" s="1" t="s">
        <v>530</v>
      </c>
      <c r="I9565" s="1" t="str">
        <f t="shared" si="1047"/>
        <v>CZ05</v>
      </c>
      <c r="J9565" s="1" t="s">
        <v>531</v>
      </c>
      <c r="L9565" s="12" t="str">
        <f t="shared" si="1048"/>
        <v>SDGRSDCZ051996</v>
      </c>
      <c r="M9565" t="s">
        <v>1969</v>
      </c>
      <c r="N9565" s="1">
        <v>1996</v>
      </c>
      <c r="O9565" s="19">
        <v>0</v>
      </c>
      <c r="P9565" t="str">
        <f t="shared" si="1049"/>
        <v>96</v>
      </c>
    </row>
    <row r="9566" spans="2:16" x14ac:dyDescent="0.25">
      <c r="B9566" t="s">
        <v>502</v>
      </c>
      <c r="C9566" t="str">
        <f t="shared" si="1043"/>
        <v>SDGRSDCZ05</v>
      </c>
      <c r="D9566" s="1" t="s">
        <v>506</v>
      </c>
      <c r="E9566" s="1" t="str">
        <f t="shared" si="1044"/>
        <v>SDG</v>
      </c>
      <c r="F9566" s="1" t="str">
        <f t="shared" si="1045"/>
        <v>SDG</v>
      </c>
      <c r="G9566" s="1" t="str">
        <f t="shared" si="1046"/>
        <v>RSD</v>
      </c>
      <c r="H9566" s="1" t="s">
        <v>530</v>
      </c>
      <c r="I9566" s="1" t="str">
        <f t="shared" si="1047"/>
        <v>CZ05</v>
      </c>
      <c r="J9566" s="1" t="s">
        <v>531</v>
      </c>
      <c r="L9566" s="12" t="str">
        <f t="shared" si="1048"/>
        <v>SDGRSDCZ052003</v>
      </c>
      <c r="M9566" t="s">
        <v>1969</v>
      </c>
      <c r="N9566" s="1">
        <v>2003</v>
      </c>
      <c r="O9566" s="19">
        <v>0</v>
      </c>
      <c r="P9566" t="str">
        <f t="shared" si="1049"/>
        <v>03</v>
      </c>
    </row>
    <row r="9567" spans="2:16" x14ac:dyDescent="0.25">
      <c r="B9567" t="s">
        <v>502</v>
      </c>
      <c r="C9567" t="str">
        <f t="shared" si="1043"/>
        <v>SDGRSDCZ05</v>
      </c>
      <c r="D9567" s="1" t="s">
        <v>506</v>
      </c>
      <c r="E9567" s="1" t="str">
        <f t="shared" si="1044"/>
        <v>SDG</v>
      </c>
      <c r="F9567" s="1" t="str">
        <f t="shared" si="1045"/>
        <v>SDG</v>
      </c>
      <c r="G9567" s="1" t="str">
        <f t="shared" si="1046"/>
        <v>RSD</v>
      </c>
      <c r="H9567" s="1" t="s">
        <v>530</v>
      </c>
      <c r="I9567" s="1" t="str">
        <f t="shared" si="1047"/>
        <v>CZ05</v>
      </c>
      <c r="J9567" s="1" t="s">
        <v>531</v>
      </c>
      <c r="L9567" s="12" t="str">
        <f t="shared" si="1048"/>
        <v>SDGRSDCZ052007</v>
      </c>
      <c r="M9567" t="s">
        <v>1969</v>
      </c>
      <c r="N9567" s="1">
        <v>2007</v>
      </c>
      <c r="O9567" s="19">
        <v>0</v>
      </c>
      <c r="P9567" t="str">
        <f t="shared" si="1049"/>
        <v>07</v>
      </c>
    </row>
    <row r="9568" spans="2:16" x14ac:dyDescent="0.25">
      <c r="B9568" t="s">
        <v>502</v>
      </c>
      <c r="C9568" t="str">
        <f t="shared" si="1043"/>
        <v>SDGRSDCZ05</v>
      </c>
      <c r="D9568" s="1" t="s">
        <v>506</v>
      </c>
      <c r="E9568" s="1" t="str">
        <f t="shared" si="1044"/>
        <v>SDG</v>
      </c>
      <c r="F9568" s="1" t="str">
        <f t="shared" si="1045"/>
        <v>SDG</v>
      </c>
      <c r="G9568" s="1" t="str">
        <f t="shared" si="1046"/>
        <v>RSD</v>
      </c>
      <c r="H9568" s="1" t="s">
        <v>530</v>
      </c>
      <c r="I9568" s="1" t="str">
        <f t="shared" si="1047"/>
        <v>CZ05</v>
      </c>
      <c r="J9568" s="1" t="s">
        <v>531</v>
      </c>
      <c r="L9568" s="12" t="str">
        <f t="shared" si="1048"/>
        <v>SDGRSDCZ052011</v>
      </c>
      <c r="M9568" t="s">
        <v>1969</v>
      </c>
      <c r="N9568" s="1">
        <v>2011</v>
      </c>
      <c r="O9568" s="19">
        <v>0</v>
      </c>
      <c r="P9568" t="str">
        <f t="shared" si="1049"/>
        <v>11</v>
      </c>
    </row>
    <row r="9569" spans="2:16" x14ac:dyDescent="0.25">
      <c r="B9569" t="s">
        <v>502</v>
      </c>
      <c r="C9569" t="str">
        <f t="shared" si="1043"/>
        <v>SDGRSDCZ05</v>
      </c>
      <c r="D9569" s="1" t="s">
        <v>506</v>
      </c>
      <c r="E9569" s="1" t="str">
        <f t="shared" si="1044"/>
        <v>SDG</v>
      </c>
      <c r="F9569" s="1" t="str">
        <f t="shared" si="1045"/>
        <v>SDG</v>
      </c>
      <c r="G9569" s="1" t="str">
        <f t="shared" si="1046"/>
        <v>RSD</v>
      </c>
      <c r="H9569" s="1" t="s">
        <v>530</v>
      </c>
      <c r="I9569" s="1" t="str">
        <f t="shared" si="1047"/>
        <v>CZ05</v>
      </c>
      <c r="J9569" s="1" t="s">
        <v>531</v>
      </c>
      <c r="L9569" s="12" t="str">
        <f t="shared" si="1048"/>
        <v>SDGRSDCZ052014</v>
      </c>
      <c r="M9569" t="s">
        <v>1969</v>
      </c>
      <c r="N9569" s="1">
        <v>2014</v>
      </c>
      <c r="O9569" s="19">
        <v>0</v>
      </c>
      <c r="P9569" t="str">
        <f t="shared" si="1049"/>
        <v>14</v>
      </c>
    </row>
    <row r="9570" spans="2:16" x14ac:dyDescent="0.25">
      <c r="B9570" t="s">
        <v>502</v>
      </c>
      <c r="C9570" t="str">
        <f t="shared" si="1043"/>
        <v>SDGRSDCZ06</v>
      </c>
      <c r="D9570" s="1" t="s">
        <v>506</v>
      </c>
      <c r="E9570" s="1" t="str">
        <f t="shared" si="1044"/>
        <v>SDG</v>
      </c>
      <c r="F9570" s="1" t="str">
        <f t="shared" si="1045"/>
        <v>SDG</v>
      </c>
      <c r="G9570" s="1" t="str">
        <f t="shared" si="1046"/>
        <v>RSD</v>
      </c>
      <c r="H9570" s="1" t="s">
        <v>530</v>
      </c>
      <c r="I9570" s="1" t="str">
        <f t="shared" si="1047"/>
        <v>CZ06</v>
      </c>
      <c r="J9570" s="1" t="s">
        <v>531</v>
      </c>
      <c r="L9570" s="12" t="str">
        <f t="shared" si="1048"/>
        <v>SDGRSDCZ061975</v>
      </c>
      <c r="M9570" t="s">
        <v>1970</v>
      </c>
      <c r="N9570" s="1">
        <v>1975</v>
      </c>
      <c r="O9570" s="19">
        <v>0.18604999999999999</v>
      </c>
      <c r="P9570" t="str">
        <f t="shared" si="1049"/>
        <v>75</v>
      </c>
    </row>
    <row r="9571" spans="2:16" x14ac:dyDescent="0.25">
      <c r="B9571" t="s">
        <v>502</v>
      </c>
      <c r="C9571" t="str">
        <f t="shared" si="1043"/>
        <v>SDGRSDCZ06</v>
      </c>
      <c r="D9571" s="1" t="s">
        <v>506</v>
      </c>
      <c r="E9571" s="1" t="str">
        <f t="shared" si="1044"/>
        <v>SDG</v>
      </c>
      <c r="F9571" s="1" t="str">
        <f t="shared" si="1045"/>
        <v>SDG</v>
      </c>
      <c r="G9571" s="1" t="str">
        <f t="shared" si="1046"/>
        <v>RSD</v>
      </c>
      <c r="H9571" s="1" t="s">
        <v>530</v>
      </c>
      <c r="I9571" s="1" t="str">
        <f t="shared" si="1047"/>
        <v>CZ06</v>
      </c>
      <c r="J9571" s="1" t="s">
        <v>531</v>
      </c>
      <c r="L9571" s="12" t="str">
        <f t="shared" si="1048"/>
        <v>SDGRSDCZ061985</v>
      </c>
      <c r="M9571" t="s">
        <v>1970</v>
      </c>
      <c r="N9571" s="1">
        <v>1985</v>
      </c>
      <c r="O9571" s="19">
        <v>7.3330000000000006E-2</v>
      </c>
      <c r="P9571" t="str">
        <f t="shared" si="1049"/>
        <v>85</v>
      </c>
    </row>
    <row r="9572" spans="2:16" x14ac:dyDescent="0.25">
      <c r="B9572" t="s">
        <v>502</v>
      </c>
      <c r="C9572" t="str">
        <f t="shared" si="1043"/>
        <v>SDGRSDCZ06</v>
      </c>
      <c r="D9572" s="1" t="s">
        <v>506</v>
      </c>
      <c r="E9572" s="1" t="str">
        <f t="shared" si="1044"/>
        <v>SDG</v>
      </c>
      <c r="F9572" s="1" t="str">
        <f t="shared" si="1045"/>
        <v>SDG</v>
      </c>
      <c r="G9572" s="1" t="str">
        <f t="shared" si="1046"/>
        <v>RSD</v>
      </c>
      <c r="H9572" s="1" t="s">
        <v>530</v>
      </c>
      <c r="I9572" s="1" t="str">
        <f t="shared" si="1047"/>
        <v>CZ06</v>
      </c>
      <c r="J9572" s="1" t="s">
        <v>531</v>
      </c>
      <c r="L9572" s="12" t="str">
        <f t="shared" si="1048"/>
        <v>SDGRSDCZ061996</v>
      </c>
      <c r="M9572" t="s">
        <v>1970</v>
      </c>
      <c r="N9572" s="1">
        <v>1996</v>
      </c>
      <c r="O9572" s="19">
        <v>4.8140000000000002E-2</v>
      </c>
      <c r="P9572" t="str">
        <f t="shared" si="1049"/>
        <v>96</v>
      </c>
    </row>
    <row r="9573" spans="2:16" x14ac:dyDescent="0.25">
      <c r="B9573" t="s">
        <v>502</v>
      </c>
      <c r="C9573" t="str">
        <f t="shared" si="1043"/>
        <v>SDGRSDCZ06</v>
      </c>
      <c r="D9573" s="1" t="s">
        <v>506</v>
      </c>
      <c r="E9573" s="1" t="str">
        <f t="shared" si="1044"/>
        <v>SDG</v>
      </c>
      <c r="F9573" s="1" t="str">
        <f t="shared" si="1045"/>
        <v>SDG</v>
      </c>
      <c r="G9573" s="1" t="str">
        <f t="shared" si="1046"/>
        <v>RSD</v>
      </c>
      <c r="H9573" s="1" t="s">
        <v>530</v>
      </c>
      <c r="I9573" s="1" t="str">
        <f t="shared" si="1047"/>
        <v>CZ06</v>
      </c>
      <c r="J9573" s="1" t="s">
        <v>531</v>
      </c>
      <c r="L9573" s="12" t="str">
        <f t="shared" si="1048"/>
        <v>SDGRSDCZ062003</v>
      </c>
      <c r="M9573" t="s">
        <v>1970</v>
      </c>
      <c r="N9573" s="1">
        <v>2003</v>
      </c>
      <c r="O9573" s="19">
        <v>1.9314999999999999E-2</v>
      </c>
      <c r="P9573" t="str">
        <f t="shared" si="1049"/>
        <v>03</v>
      </c>
    </row>
    <row r="9574" spans="2:16" x14ac:dyDescent="0.25">
      <c r="B9574" t="s">
        <v>502</v>
      </c>
      <c r="C9574" t="str">
        <f t="shared" si="1043"/>
        <v>SDGRSDCZ06</v>
      </c>
      <c r="D9574" s="1" t="s">
        <v>506</v>
      </c>
      <c r="E9574" s="1" t="str">
        <f t="shared" si="1044"/>
        <v>SDG</v>
      </c>
      <c r="F9574" s="1" t="str">
        <f t="shared" si="1045"/>
        <v>SDG</v>
      </c>
      <c r="G9574" s="1" t="str">
        <f t="shared" si="1046"/>
        <v>RSD</v>
      </c>
      <c r="H9574" s="1" t="s">
        <v>530</v>
      </c>
      <c r="I9574" s="1" t="str">
        <f t="shared" si="1047"/>
        <v>CZ06</v>
      </c>
      <c r="J9574" s="1" t="s">
        <v>531</v>
      </c>
      <c r="L9574" s="12" t="str">
        <f t="shared" si="1048"/>
        <v>SDGRSDCZ062007</v>
      </c>
      <c r="M9574" t="s">
        <v>1970</v>
      </c>
      <c r="N9574" s="1">
        <v>2007</v>
      </c>
      <c r="O9574" s="19">
        <v>1.3084999999999999E-2</v>
      </c>
      <c r="P9574" t="str">
        <f t="shared" si="1049"/>
        <v>07</v>
      </c>
    </row>
    <row r="9575" spans="2:16" x14ac:dyDescent="0.25">
      <c r="B9575" t="s">
        <v>502</v>
      </c>
      <c r="C9575" t="str">
        <f t="shared" si="1043"/>
        <v>SDGRSDCZ06</v>
      </c>
      <c r="D9575" s="1" t="s">
        <v>506</v>
      </c>
      <c r="E9575" s="1" t="str">
        <f t="shared" si="1044"/>
        <v>SDG</v>
      </c>
      <c r="F9575" s="1" t="str">
        <f t="shared" si="1045"/>
        <v>SDG</v>
      </c>
      <c r="G9575" s="1" t="str">
        <f t="shared" si="1046"/>
        <v>RSD</v>
      </c>
      <c r="H9575" s="1" t="s">
        <v>530</v>
      </c>
      <c r="I9575" s="1" t="str">
        <f t="shared" si="1047"/>
        <v>CZ06</v>
      </c>
      <c r="J9575" s="1" t="s">
        <v>531</v>
      </c>
      <c r="L9575" s="12" t="str">
        <f t="shared" si="1048"/>
        <v>SDGRSDCZ062011</v>
      </c>
      <c r="M9575" t="s">
        <v>1970</v>
      </c>
      <c r="N9575" s="1">
        <v>2011</v>
      </c>
      <c r="O9575" s="19">
        <v>1.3084999999999999E-2</v>
      </c>
      <c r="P9575" t="str">
        <f t="shared" si="1049"/>
        <v>11</v>
      </c>
    </row>
    <row r="9576" spans="2:16" x14ac:dyDescent="0.25">
      <c r="B9576" t="s">
        <v>502</v>
      </c>
      <c r="C9576" t="str">
        <f t="shared" si="1043"/>
        <v>SDGRSDCZ06</v>
      </c>
      <c r="D9576" s="1" t="s">
        <v>506</v>
      </c>
      <c r="E9576" s="1" t="str">
        <f t="shared" si="1044"/>
        <v>SDG</v>
      </c>
      <c r="F9576" s="1" t="str">
        <f t="shared" si="1045"/>
        <v>SDG</v>
      </c>
      <c r="G9576" s="1" t="str">
        <f t="shared" si="1046"/>
        <v>RSD</v>
      </c>
      <c r="H9576" s="1" t="s">
        <v>530</v>
      </c>
      <c r="I9576" s="1" t="str">
        <f t="shared" si="1047"/>
        <v>CZ06</v>
      </c>
      <c r="J9576" s="1" t="s">
        <v>531</v>
      </c>
      <c r="L9576" s="12" t="str">
        <f t="shared" si="1048"/>
        <v>SDGRSDCZ062014</v>
      </c>
      <c r="M9576" t="s">
        <v>1970</v>
      </c>
      <c r="N9576" s="1">
        <v>2014</v>
      </c>
      <c r="O9576" s="19">
        <v>6.5424999999999997E-3</v>
      </c>
      <c r="P9576" t="str">
        <f t="shared" si="1049"/>
        <v>14</v>
      </c>
    </row>
    <row r="9577" spans="2:16" x14ac:dyDescent="0.25">
      <c r="B9577" t="s">
        <v>502</v>
      </c>
      <c r="C9577" t="str">
        <f t="shared" si="1043"/>
        <v>SDGRSDCZ07</v>
      </c>
      <c r="D9577" s="1" t="s">
        <v>506</v>
      </c>
      <c r="E9577" s="1" t="str">
        <f t="shared" si="1044"/>
        <v>SDG</v>
      </c>
      <c r="F9577" s="1" t="str">
        <f t="shared" si="1045"/>
        <v>SDG</v>
      </c>
      <c r="G9577" s="1" t="str">
        <f t="shared" si="1046"/>
        <v>RSD</v>
      </c>
      <c r="H9577" s="1" t="s">
        <v>530</v>
      </c>
      <c r="I9577" s="1" t="str">
        <f t="shared" si="1047"/>
        <v>CZ07</v>
      </c>
      <c r="J9577" s="1" t="s">
        <v>531</v>
      </c>
      <c r="L9577" s="12" t="str">
        <f t="shared" si="1048"/>
        <v>SDGRSDCZ071975</v>
      </c>
      <c r="M9577" t="s">
        <v>1971</v>
      </c>
      <c r="N9577" s="1">
        <v>1975</v>
      </c>
      <c r="O9577" s="19">
        <v>2.8534700000000002</v>
      </c>
      <c r="P9577" t="str">
        <f t="shared" si="1049"/>
        <v>75</v>
      </c>
    </row>
    <row r="9578" spans="2:16" x14ac:dyDescent="0.25">
      <c r="B9578" t="s">
        <v>502</v>
      </c>
      <c r="C9578" t="str">
        <f t="shared" si="1043"/>
        <v>SDGRSDCZ07</v>
      </c>
      <c r="D9578" s="1" t="s">
        <v>506</v>
      </c>
      <c r="E9578" s="1" t="str">
        <f t="shared" si="1044"/>
        <v>SDG</v>
      </c>
      <c r="F9578" s="1" t="str">
        <f t="shared" si="1045"/>
        <v>SDG</v>
      </c>
      <c r="G9578" s="1" t="str">
        <f t="shared" si="1046"/>
        <v>RSD</v>
      </c>
      <c r="H9578" s="1" t="s">
        <v>530</v>
      </c>
      <c r="I9578" s="1" t="str">
        <f t="shared" si="1047"/>
        <v>CZ07</v>
      </c>
      <c r="J9578" s="1" t="s">
        <v>531</v>
      </c>
      <c r="L9578" s="12" t="str">
        <f t="shared" si="1048"/>
        <v>SDGRSDCZ071985</v>
      </c>
      <c r="M9578" t="s">
        <v>1971</v>
      </c>
      <c r="N9578" s="1">
        <v>1985</v>
      </c>
      <c r="O9578" s="19">
        <v>1.12463</v>
      </c>
      <c r="P9578" t="str">
        <f t="shared" si="1049"/>
        <v>85</v>
      </c>
    </row>
    <row r="9579" spans="2:16" x14ac:dyDescent="0.25">
      <c r="B9579" t="s">
        <v>502</v>
      </c>
      <c r="C9579" t="str">
        <f t="shared" si="1043"/>
        <v>SDGRSDCZ07</v>
      </c>
      <c r="D9579" s="1" t="s">
        <v>506</v>
      </c>
      <c r="E9579" s="1" t="str">
        <f t="shared" si="1044"/>
        <v>SDG</v>
      </c>
      <c r="F9579" s="1" t="str">
        <f t="shared" si="1045"/>
        <v>SDG</v>
      </c>
      <c r="G9579" s="1" t="str">
        <f t="shared" si="1046"/>
        <v>RSD</v>
      </c>
      <c r="H9579" s="1" t="s">
        <v>530</v>
      </c>
      <c r="I9579" s="1" t="str">
        <f t="shared" si="1047"/>
        <v>CZ07</v>
      </c>
      <c r="J9579" s="1" t="s">
        <v>531</v>
      </c>
      <c r="L9579" s="12" t="str">
        <f t="shared" si="1048"/>
        <v>SDGRSDCZ071996</v>
      </c>
      <c r="M9579" t="s">
        <v>1971</v>
      </c>
      <c r="N9579" s="1">
        <v>1996</v>
      </c>
      <c r="O9579" s="19">
        <v>0.73834500000000003</v>
      </c>
      <c r="P9579" t="str">
        <f t="shared" si="1049"/>
        <v>96</v>
      </c>
    </row>
    <row r="9580" spans="2:16" x14ac:dyDescent="0.25">
      <c r="B9580" t="s">
        <v>502</v>
      </c>
      <c r="C9580" t="str">
        <f t="shared" si="1043"/>
        <v>SDGRSDCZ07</v>
      </c>
      <c r="D9580" s="1" t="s">
        <v>506</v>
      </c>
      <c r="E9580" s="1" t="str">
        <f t="shared" si="1044"/>
        <v>SDG</v>
      </c>
      <c r="F9580" s="1" t="str">
        <f t="shared" si="1045"/>
        <v>SDG</v>
      </c>
      <c r="G9580" s="1" t="str">
        <f t="shared" si="1046"/>
        <v>RSD</v>
      </c>
      <c r="H9580" s="1" t="s">
        <v>530</v>
      </c>
      <c r="I9580" s="1" t="str">
        <f t="shared" si="1047"/>
        <v>CZ07</v>
      </c>
      <c r="J9580" s="1" t="s">
        <v>531</v>
      </c>
      <c r="L9580" s="12" t="str">
        <f t="shared" si="1048"/>
        <v>SDGRSDCZ072003</v>
      </c>
      <c r="M9580" t="s">
        <v>1971</v>
      </c>
      <c r="N9580" s="1">
        <v>2003</v>
      </c>
      <c r="O9580" s="19">
        <v>0.29620999999999997</v>
      </c>
      <c r="P9580" t="str">
        <f t="shared" si="1049"/>
        <v>03</v>
      </c>
    </row>
    <row r="9581" spans="2:16" x14ac:dyDescent="0.25">
      <c r="B9581" t="s">
        <v>502</v>
      </c>
      <c r="C9581" t="str">
        <f t="shared" si="1043"/>
        <v>SDGRSDCZ07</v>
      </c>
      <c r="D9581" s="1" t="s">
        <v>506</v>
      </c>
      <c r="E9581" s="1" t="str">
        <f t="shared" si="1044"/>
        <v>SDG</v>
      </c>
      <c r="F9581" s="1" t="str">
        <f t="shared" si="1045"/>
        <v>SDG</v>
      </c>
      <c r="G9581" s="1" t="str">
        <f t="shared" si="1046"/>
        <v>RSD</v>
      </c>
      <c r="H9581" s="1" t="s">
        <v>530</v>
      </c>
      <c r="I9581" s="1" t="str">
        <f t="shared" si="1047"/>
        <v>CZ07</v>
      </c>
      <c r="J9581" s="1" t="s">
        <v>531</v>
      </c>
      <c r="L9581" s="12" t="str">
        <f t="shared" si="1048"/>
        <v>SDGRSDCZ072007</v>
      </c>
      <c r="M9581" t="s">
        <v>1971</v>
      </c>
      <c r="N9581" s="1">
        <v>2007</v>
      </c>
      <c r="O9581" s="19">
        <v>0.20067499999999999</v>
      </c>
      <c r="P9581" t="str">
        <f t="shared" si="1049"/>
        <v>07</v>
      </c>
    </row>
    <row r="9582" spans="2:16" x14ac:dyDescent="0.25">
      <c r="B9582" t="s">
        <v>502</v>
      </c>
      <c r="C9582" t="str">
        <f t="shared" si="1043"/>
        <v>SDGRSDCZ07</v>
      </c>
      <c r="D9582" s="1" t="s">
        <v>506</v>
      </c>
      <c r="E9582" s="1" t="str">
        <f t="shared" si="1044"/>
        <v>SDG</v>
      </c>
      <c r="F9582" s="1" t="str">
        <f t="shared" si="1045"/>
        <v>SDG</v>
      </c>
      <c r="G9582" s="1" t="str">
        <f t="shared" si="1046"/>
        <v>RSD</v>
      </c>
      <c r="H9582" s="1" t="s">
        <v>530</v>
      </c>
      <c r="I9582" s="1" t="str">
        <f t="shared" si="1047"/>
        <v>CZ07</v>
      </c>
      <c r="J9582" s="1" t="s">
        <v>531</v>
      </c>
      <c r="L9582" s="12" t="str">
        <f t="shared" si="1048"/>
        <v>SDGRSDCZ072011</v>
      </c>
      <c r="M9582" t="s">
        <v>1971</v>
      </c>
      <c r="N9582" s="1">
        <v>2011</v>
      </c>
      <c r="O9582" s="19">
        <v>0.20067499999999999</v>
      </c>
      <c r="P9582" t="str">
        <f t="shared" si="1049"/>
        <v>11</v>
      </c>
    </row>
    <row r="9583" spans="2:16" x14ac:dyDescent="0.25">
      <c r="B9583" t="s">
        <v>502</v>
      </c>
      <c r="C9583" t="str">
        <f t="shared" si="1043"/>
        <v>SDGRSDCZ07</v>
      </c>
      <c r="D9583" s="1" t="s">
        <v>506</v>
      </c>
      <c r="E9583" s="1" t="str">
        <f t="shared" si="1044"/>
        <v>SDG</v>
      </c>
      <c r="F9583" s="1" t="str">
        <f t="shared" si="1045"/>
        <v>SDG</v>
      </c>
      <c r="G9583" s="1" t="str">
        <f t="shared" si="1046"/>
        <v>RSD</v>
      </c>
      <c r="H9583" s="1" t="s">
        <v>530</v>
      </c>
      <c r="I9583" s="1" t="str">
        <f t="shared" si="1047"/>
        <v>CZ07</v>
      </c>
      <c r="J9583" s="1" t="s">
        <v>531</v>
      </c>
      <c r="L9583" s="12" t="str">
        <f t="shared" si="1048"/>
        <v>SDGRSDCZ072014</v>
      </c>
      <c r="M9583" t="s">
        <v>1971</v>
      </c>
      <c r="N9583" s="1">
        <v>2014</v>
      </c>
      <c r="O9583" s="19">
        <v>0.1003375</v>
      </c>
      <c r="P9583" t="str">
        <f t="shared" si="1049"/>
        <v>14</v>
      </c>
    </row>
    <row r="9584" spans="2:16" x14ac:dyDescent="0.25">
      <c r="B9584" t="s">
        <v>502</v>
      </c>
      <c r="C9584" t="str">
        <f t="shared" si="1043"/>
        <v>SDGRSDCZ08</v>
      </c>
      <c r="D9584" s="1" t="s">
        <v>506</v>
      </c>
      <c r="E9584" s="1" t="str">
        <f t="shared" si="1044"/>
        <v>SDG</v>
      </c>
      <c r="F9584" s="1" t="str">
        <f t="shared" si="1045"/>
        <v>SDG</v>
      </c>
      <c r="G9584" s="1" t="str">
        <f t="shared" si="1046"/>
        <v>RSD</v>
      </c>
      <c r="H9584" s="1" t="s">
        <v>530</v>
      </c>
      <c r="I9584" s="1" t="str">
        <f t="shared" si="1047"/>
        <v>CZ08</v>
      </c>
      <c r="J9584" s="1" t="s">
        <v>531</v>
      </c>
      <c r="L9584" s="12" t="str">
        <f t="shared" si="1048"/>
        <v>SDGRSDCZ081975</v>
      </c>
      <c r="M9584" t="s">
        <v>1972</v>
      </c>
      <c r="N9584" s="1">
        <v>1975</v>
      </c>
      <c r="O9584" s="19">
        <v>0.124985</v>
      </c>
      <c r="P9584" t="str">
        <f t="shared" si="1049"/>
        <v>75</v>
      </c>
    </row>
    <row r="9585" spans="2:16" x14ac:dyDescent="0.25">
      <c r="B9585" t="s">
        <v>502</v>
      </c>
      <c r="C9585" t="str">
        <f t="shared" si="1043"/>
        <v>SDGRSDCZ08</v>
      </c>
      <c r="D9585" s="1" t="s">
        <v>506</v>
      </c>
      <c r="E9585" s="1" t="str">
        <f t="shared" si="1044"/>
        <v>SDG</v>
      </c>
      <c r="F9585" s="1" t="str">
        <f t="shared" si="1045"/>
        <v>SDG</v>
      </c>
      <c r="G9585" s="1" t="str">
        <f t="shared" si="1046"/>
        <v>RSD</v>
      </c>
      <c r="H9585" s="1" t="s">
        <v>530</v>
      </c>
      <c r="I9585" s="1" t="str">
        <f t="shared" si="1047"/>
        <v>CZ08</v>
      </c>
      <c r="J9585" s="1" t="s">
        <v>531</v>
      </c>
      <c r="L9585" s="12" t="str">
        <f t="shared" si="1048"/>
        <v>SDGRSDCZ081985</v>
      </c>
      <c r="M9585" t="s">
        <v>1972</v>
      </c>
      <c r="N9585" s="1">
        <v>1985</v>
      </c>
      <c r="O9585" s="19">
        <v>4.9259999999999998E-2</v>
      </c>
      <c r="P9585" t="str">
        <f t="shared" si="1049"/>
        <v>85</v>
      </c>
    </row>
    <row r="9586" spans="2:16" x14ac:dyDescent="0.25">
      <c r="B9586" t="s">
        <v>502</v>
      </c>
      <c r="C9586" t="str">
        <f t="shared" si="1043"/>
        <v>SDGRSDCZ08</v>
      </c>
      <c r="D9586" s="1" t="s">
        <v>506</v>
      </c>
      <c r="E9586" s="1" t="str">
        <f t="shared" si="1044"/>
        <v>SDG</v>
      </c>
      <c r="F9586" s="1" t="str">
        <f t="shared" si="1045"/>
        <v>SDG</v>
      </c>
      <c r="G9586" s="1" t="str">
        <f t="shared" si="1046"/>
        <v>RSD</v>
      </c>
      <c r="H9586" s="1" t="s">
        <v>530</v>
      </c>
      <c r="I9586" s="1" t="str">
        <f t="shared" si="1047"/>
        <v>CZ08</v>
      </c>
      <c r="J9586" s="1" t="s">
        <v>531</v>
      </c>
      <c r="L9586" s="12" t="str">
        <f t="shared" si="1048"/>
        <v>SDGRSDCZ081996</v>
      </c>
      <c r="M9586" t="s">
        <v>1972</v>
      </c>
      <c r="N9586" s="1">
        <v>1996</v>
      </c>
      <c r="O9586" s="19">
        <v>3.2340000000000001E-2</v>
      </c>
      <c r="P9586" t="str">
        <f t="shared" si="1049"/>
        <v>96</v>
      </c>
    </row>
    <row r="9587" spans="2:16" x14ac:dyDescent="0.25">
      <c r="B9587" t="s">
        <v>502</v>
      </c>
      <c r="C9587" t="str">
        <f t="shared" si="1043"/>
        <v>SDGRSDCZ08</v>
      </c>
      <c r="D9587" s="1" t="s">
        <v>506</v>
      </c>
      <c r="E9587" s="1" t="str">
        <f t="shared" si="1044"/>
        <v>SDG</v>
      </c>
      <c r="F9587" s="1" t="str">
        <f t="shared" si="1045"/>
        <v>SDG</v>
      </c>
      <c r="G9587" s="1" t="str">
        <f t="shared" si="1046"/>
        <v>RSD</v>
      </c>
      <c r="H9587" s="1" t="s">
        <v>530</v>
      </c>
      <c r="I9587" s="1" t="str">
        <f t="shared" si="1047"/>
        <v>CZ08</v>
      </c>
      <c r="J9587" s="1" t="s">
        <v>531</v>
      </c>
      <c r="L9587" s="12" t="str">
        <f t="shared" si="1048"/>
        <v>SDGRSDCZ082003</v>
      </c>
      <c r="M9587" t="s">
        <v>1972</v>
      </c>
      <c r="N9587" s="1">
        <v>2003</v>
      </c>
      <c r="O9587" s="19">
        <v>1.2975E-2</v>
      </c>
      <c r="P9587" t="str">
        <f t="shared" si="1049"/>
        <v>03</v>
      </c>
    </row>
    <row r="9588" spans="2:16" x14ac:dyDescent="0.25">
      <c r="B9588" t="s">
        <v>502</v>
      </c>
      <c r="C9588" t="str">
        <f t="shared" si="1043"/>
        <v>SDGRSDCZ08</v>
      </c>
      <c r="D9588" s="1" t="s">
        <v>506</v>
      </c>
      <c r="E9588" s="1" t="str">
        <f t="shared" si="1044"/>
        <v>SDG</v>
      </c>
      <c r="F9588" s="1" t="str">
        <f t="shared" si="1045"/>
        <v>SDG</v>
      </c>
      <c r="G9588" s="1" t="str">
        <f t="shared" si="1046"/>
        <v>RSD</v>
      </c>
      <c r="H9588" s="1" t="s">
        <v>530</v>
      </c>
      <c r="I9588" s="1" t="str">
        <f t="shared" si="1047"/>
        <v>CZ08</v>
      </c>
      <c r="J9588" s="1" t="s">
        <v>531</v>
      </c>
      <c r="L9588" s="12" t="str">
        <f t="shared" si="1048"/>
        <v>SDGRSDCZ082007</v>
      </c>
      <c r="M9588" t="s">
        <v>1972</v>
      </c>
      <c r="N9588" s="1">
        <v>2007</v>
      </c>
      <c r="O9588" s="19">
        <v>8.7899999999999992E-3</v>
      </c>
      <c r="P9588" t="str">
        <f t="shared" si="1049"/>
        <v>07</v>
      </c>
    </row>
    <row r="9589" spans="2:16" x14ac:dyDescent="0.25">
      <c r="B9589" t="s">
        <v>502</v>
      </c>
      <c r="C9589" t="str">
        <f t="shared" si="1043"/>
        <v>SDGRSDCZ08</v>
      </c>
      <c r="D9589" s="1" t="s">
        <v>506</v>
      </c>
      <c r="E9589" s="1" t="str">
        <f t="shared" si="1044"/>
        <v>SDG</v>
      </c>
      <c r="F9589" s="1" t="str">
        <f t="shared" si="1045"/>
        <v>SDG</v>
      </c>
      <c r="G9589" s="1" t="str">
        <f t="shared" si="1046"/>
        <v>RSD</v>
      </c>
      <c r="H9589" s="1" t="s">
        <v>530</v>
      </c>
      <c r="I9589" s="1" t="str">
        <f t="shared" si="1047"/>
        <v>CZ08</v>
      </c>
      <c r="J9589" s="1" t="s">
        <v>531</v>
      </c>
      <c r="L9589" s="12" t="str">
        <f t="shared" si="1048"/>
        <v>SDGRSDCZ082011</v>
      </c>
      <c r="M9589" t="s">
        <v>1972</v>
      </c>
      <c r="N9589" s="1">
        <v>2011</v>
      </c>
      <c r="O9589" s="19">
        <v>8.7899999999999992E-3</v>
      </c>
      <c r="P9589" t="str">
        <f t="shared" si="1049"/>
        <v>11</v>
      </c>
    </row>
    <row r="9590" spans="2:16" x14ac:dyDescent="0.25">
      <c r="B9590" t="s">
        <v>502</v>
      </c>
      <c r="C9590" t="str">
        <f t="shared" si="1043"/>
        <v>SDGRSDCZ08</v>
      </c>
      <c r="D9590" s="1" t="s">
        <v>506</v>
      </c>
      <c r="E9590" s="1" t="str">
        <f t="shared" si="1044"/>
        <v>SDG</v>
      </c>
      <c r="F9590" s="1" t="str">
        <f t="shared" si="1045"/>
        <v>SDG</v>
      </c>
      <c r="G9590" s="1" t="str">
        <f t="shared" si="1046"/>
        <v>RSD</v>
      </c>
      <c r="H9590" s="1" t="s">
        <v>530</v>
      </c>
      <c r="I9590" s="1" t="str">
        <f t="shared" si="1047"/>
        <v>CZ08</v>
      </c>
      <c r="J9590" s="1" t="s">
        <v>531</v>
      </c>
      <c r="L9590" s="12" t="str">
        <f t="shared" si="1048"/>
        <v>SDGRSDCZ082014</v>
      </c>
      <c r="M9590" t="s">
        <v>1972</v>
      </c>
      <c r="N9590" s="1">
        <v>2014</v>
      </c>
      <c r="O9590" s="19">
        <v>4.3949999999999996E-3</v>
      </c>
      <c r="P9590" t="str">
        <f t="shared" si="1049"/>
        <v>14</v>
      </c>
    </row>
    <row r="9591" spans="2:16" x14ac:dyDescent="0.25">
      <c r="B9591" t="s">
        <v>502</v>
      </c>
      <c r="C9591" t="str">
        <f t="shared" si="1043"/>
        <v>SDGRSDCZ09</v>
      </c>
      <c r="D9591" s="1" t="s">
        <v>506</v>
      </c>
      <c r="E9591" s="1" t="str">
        <f t="shared" si="1044"/>
        <v>SDG</v>
      </c>
      <c r="F9591" s="1" t="str">
        <f t="shared" si="1045"/>
        <v>SDG</v>
      </c>
      <c r="G9591" s="1" t="str">
        <f t="shared" si="1046"/>
        <v>RSD</v>
      </c>
      <c r="H9591" s="1" t="s">
        <v>530</v>
      </c>
      <c r="I9591" s="1" t="str">
        <f t="shared" si="1047"/>
        <v>CZ09</v>
      </c>
      <c r="J9591" s="1" t="s">
        <v>531</v>
      </c>
      <c r="L9591" s="12" t="str">
        <f t="shared" si="1048"/>
        <v>SDGRSDCZ091975</v>
      </c>
      <c r="M9591" t="s">
        <v>1973</v>
      </c>
      <c r="N9591" s="1">
        <v>1975</v>
      </c>
      <c r="O9591" s="19">
        <v>0</v>
      </c>
      <c r="P9591" t="str">
        <f t="shared" si="1049"/>
        <v>75</v>
      </c>
    </row>
    <row r="9592" spans="2:16" x14ac:dyDescent="0.25">
      <c r="B9592" t="s">
        <v>502</v>
      </c>
      <c r="C9592" t="str">
        <f t="shared" si="1043"/>
        <v>SDGRSDCZ09</v>
      </c>
      <c r="D9592" s="1" t="s">
        <v>506</v>
      </c>
      <c r="E9592" s="1" t="str">
        <f t="shared" si="1044"/>
        <v>SDG</v>
      </c>
      <c r="F9592" s="1" t="str">
        <f t="shared" si="1045"/>
        <v>SDG</v>
      </c>
      <c r="G9592" s="1" t="str">
        <f t="shared" si="1046"/>
        <v>RSD</v>
      </c>
      <c r="H9592" s="1" t="s">
        <v>530</v>
      </c>
      <c r="I9592" s="1" t="str">
        <f t="shared" si="1047"/>
        <v>CZ09</v>
      </c>
      <c r="J9592" s="1" t="s">
        <v>531</v>
      </c>
      <c r="L9592" s="12" t="str">
        <f t="shared" si="1048"/>
        <v>SDGRSDCZ091985</v>
      </c>
      <c r="M9592" t="s">
        <v>1973</v>
      </c>
      <c r="N9592" s="1">
        <v>1985</v>
      </c>
      <c r="O9592" s="19">
        <v>0</v>
      </c>
      <c r="P9592" t="str">
        <f t="shared" si="1049"/>
        <v>85</v>
      </c>
    </row>
    <row r="9593" spans="2:16" x14ac:dyDescent="0.25">
      <c r="B9593" t="s">
        <v>502</v>
      </c>
      <c r="C9593" t="str">
        <f t="shared" si="1043"/>
        <v>SDGRSDCZ09</v>
      </c>
      <c r="D9593" s="1" t="s">
        <v>506</v>
      </c>
      <c r="E9593" s="1" t="str">
        <f t="shared" si="1044"/>
        <v>SDG</v>
      </c>
      <c r="F9593" s="1" t="str">
        <f t="shared" si="1045"/>
        <v>SDG</v>
      </c>
      <c r="G9593" s="1" t="str">
        <f t="shared" si="1046"/>
        <v>RSD</v>
      </c>
      <c r="H9593" s="1" t="s">
        <v>530</v>
      </c>
      <c r="I9593" s="1" t="str">
        <f t="shared" si="1047"/>
        <v>CZ09</v>
      </c>
      <c r="J9593" s="1" t="s">
        <v>531</v>
      </c>
      <c r="L9593" s="12" t="str">
        <f t="shared" si="1048"/>
        <v>SDGRSDCZ091996</v>
      </c>
      <c r="M9593" t="s">
        <v>1973</v>
      </c>
      <c r="N9593" s="1">
        <v>1996</v>
      </c>
      <c r="O9593" s="19">
        <v>0</v>
      </c>
      <c r="P9593" t="str">
        <f t="shared" si="1049"/>
        <v>96</v>
      </c>
    </row>
    <row r="9594" spans="2:16" x14ac:dyDescent="0.25">
      <c r="B9594" t="s">
        <v>502</v>
      </c>
      <c r="C9594" t="str">
        <f t="shared" si="1043"/>
        <v>SDGRSDCZ09</v>
      </c>
      <c r="D9594" s="1" t="s">
        <v>506</v>
      </c>
      <c r="E9594" s="1" t="str">
        <f t="shared" si="1044"/>
        <v>SDG</v>
      </c>
      <c r="F9594" s="1" t="str">
        <f t="shared" si="1045"/>
        <v>SDG</v>
      </c>
      <c r="G9594" s="1" t="str">
        <f t="shared" si="1046"/>
        <v>RSD</v>
      </c>
      <c r="H9594" s="1" t="s">
        <v>530</v>
      </c>
      <c r="I9594" s="1" t="str">
        <f t="shared" si="1047"/>
        <v>CZ09</v>
      </c>
      <c r="J9594" s="1" t="s">
        <v>531</v>
      </c>
      <c r="L9594" s="12" t="str">
        <f t="shared" si="1048"/>
        <v>SDGRSDCZ092003</v>
      </c>
      <c r="M9594" t="s">
        <v>1973</v>
      </c>
      <c r="N9594" s="1">
        <v>2003</v>
      </c>
      <c r="O9594" s="19">
        <v>0</v>
      </c>
      <c r="P9594" t="str">
        <f t="shared" si="1049"/>
        <v>03</v>
      </c>
    </row>
    <row r="9595" spans="2:16" x14ac:dyDescent="0.25">
      <c r="B9595" t="s">
        <v>502</v>
      </c>
      <c r="C9595" t="str">
        <f t="shared" si="1043"/>
        <v>SDGRSDCZ09</v>
      </c>
      <c r="D9595" s="1" t="s">
        <v>506</v>
      </c>
      <c r="E9595" s="1" t="str">
        <f t="shared" si="1044"/>
        <v>SDG</v>
      </c>
      <c r="F9595" s="1" t="str">
        <f t="shared" si="1045"/>
        <v>SDG</v>
      </c>
      <c r="G9595" s="1" t="str">
        <f t="shared" si="1046"/>
        <v>RSD</v>
      </c>
      <c r="H9595" s="1" t="s">
        <v>530</v>
      </c>
      <c r="I9595" s="1" t="str">
        <f t="shared" si="1047"/>
        <v>CZ09</v>
      </c>
      <c r="J9595" s="1" t="s">
        <v>531</v>
      </c>
      <c r="L9595" s="12" t="str">
        <f t="shared" si="1048"/>
        <v>SDGRSDCZ092007</v>
      </c>
      <c r="M9595" t="s">
        <v>1973</v>
      </c>
      <c r="N9595" s="1">
        <v>2007</v>
      </c>
      <c r="O9595" s="19">
        <v>0</v>
      </c>
      <c r="P9595" t="str">
        <f t="shared" si="1049"/>
        <v>07</v>
      </c>
    </row>
    <row r="9596" spans="2:16" x14ac:dyDescent="0.25">
      <c r="B9596" t="s">
        <v>502</v>
      </c>
      <c r="C9596" t="str">
        <f t="shared" si="1043"/>
        <v>SDGRSDCZ09</v>
      </c>
      <c r="D9596" s="1" t="s">
        <v>506</v>
      </c>
      <c r="E9596" s="1" t="str">
        <f t="shared" si="1044"/>
        <v>SDG</v>
      </c>
      <c r="F9596" s="1" t="str">
        <f t="shared" si="1045"/>
        <v>SDG</v>
      </c>
      <c r="G9596" s="1" t="str">
        <f t="shared" si="1046"/>
        <v>RSD</v>
      </c>
      <c r="H9596" s="1" t="s">
        <v>530</v>
      </c>
      <c r="I9596" s="1" t="str">
        <f t="shared" si="1047"/>
        <v>CZ09</v>
      </c>
      <c r="J9596" s="1" t="s">
        <v>531</v>
      </c>
      <c r="L9596" s="12" t="str">
        <f t="shared" si="1048"/>
        <v>SDGRSDCZ092011</v>
      </c>
      <c r="M9596" t="s">
        <v>1973</v>
      </c>
      <c r="N9596" s="1">
        <v>2011</v>
      </c>
      <c r="O9596" s="19">
        <v>0</v>
      </c>
      <c r="P9596" t="str">
        <f t="shared" si="1049"/>
        <v>11</v>
      </c>
    </row>
    <row r="9597" spans="2:16" x14ac:dyDescent="0.25">
      <c r="B9597" t="s">
        <v>502</v>
      </c>
      <c r="C9597" t="str">
        <f t="shared" si="1043"/>
        <v>SDGRSDCZ09</v>
      </c>
      <c r="D9597" s="1" t="s">
        <v>506</v>
      </c>
      <c r="E9597" s="1" t="str">
        <f t="shared" si="1044"/>
        <v>SDG</v>
      </c>
      <c r="F9597" s="1" t="str">
        <f t="shared" si="1045"/>
        <v>SDG</v>
      </c>
      <c r="G9597" s="1" t="str">
        <f t="shared" si="1046"/>
        <v>RSD</v>
      </c>
      <c r="H9597" s="1" t="s">
        <v>530</v>
      </c>
      <c r="I9597" s="1" t="str">
        <f t="shared" si="1047"/>
        <v>CZ09</v>
      </c>
      <c r="J9597" s="1" t="s">
        <v>531</v>
      </c>
      <c r="L9597" s="12" t="str">
        <f t="shared" si="1048"/>
        <v>SDGRSDCZ092014</v>
      </c>
      <c r="M9597" t="s">
        <v>1973</v>
      </c>
      <c r="N9597" s="1">
        <v>2014</v>
      </c>
      <c r="O9597" s="19">
        <v>0</v>
      </c>
      <c r="P9597" t="str">
        <f t="shared" si="1049"/>
        <v>14</v>
      </c>
    </row>
    <row r="9598" spans="2:16" x14ac:dyDescent="0.25">
      <c r="B9598" t="s">
        <v>502</v>
      </c>
      <c r="C9598" t="str">
        <f t="shared" si="1043"/>
        <v>SDGRSDCZ10</v>
      </c>
      <c r="D9598" s="1" t="s">
        <v>506</v>
      </c>
      <c r="E9598" s="1" t="str">
        <f t="shared" si="1044"/>
        <v>SDG</v>
      </c>
      <c r="F9598" s="1" t="str">
        <f t="shared" si="1045"/>
        <v>SDG</v>
      </c>
      <c r="G9598" s="1" t="str">
        <f t="shared" si="1046"/>
        <v>RSD</v>
      </c>
      <c r="H9598" s="1" t="s">
        <v>530</v>
      </c>
      <c r="I9598" s="1" t="str">
        <f t="shared" si="1047"/>
        <v>CZ10</v>
      </c>
      <c r="J9598" s="1" t="s">
        <v>531</v>
      </c>
      <c r="L9598" s="12" t="str">
        <f t="shared" si="1048"/>
        <v>SDGRSDCZ101975</v>
      </c>
      <c r="M9598" t="s">
        <v>1974</v>
      </c>
      <c r="N9598" s="1">
        <v>1975</v>
      </c>
      <c r="O9598" s="19">
        <v>0.89361500000000005</v>
      </c>
      <c r="P9598" t="str">
        <f t="shared" si="1049"/>
        <v>75</v>
      </c>
    </row>
    <row r="9599" spans="2:16" x14ac:dyDescent="0.25">
      <c r="B9599" t="s">
        <v>502</v>
      </c>
      <c r="C9599" t="str">
        <f t="shared" si="1043"/>
        <v>SDGRSDCZ10</v>
      </c>
      <c r="D9599" s="1" t="s">
        <v>506</v>
      </c>
      <c r="E9599" s="1" t="str">
        <f t="shared" si="1044"/>
        <v>SDG</v>
      </c>
      <c r="F9599" s="1" t="str">
        <f t="shared" si="1045"/>
        <v>SDG</v>
      </c>
      <c r="G9599" s="1" t="str">
        <f t="shared" si="1046"/>
        <v>RSD</v>
      </c>
      <c r="H9599" s="1" t="s">
        <v>530</v>
      </c>
      <c r="I9599" s="1" t="str">
        <f t="shared" si="1047"/>
        <v>CZ10</v>
      </c>
      <c r="J9599" s="1" t="s">
        <v>531</v>
      </c>
      <c r="L9599" s="12" t="str">
        <f t="shared" si="1048"/>
        <v>SDGRSDCZ101985</v>
      </c>
      <c r="M9599" t="s">
        <v>1974</v>
      </c>
      <c r="N9599" s="1">
        <v>1985</v>
      </c>
      <c r="O9599" s="19">
        <v>0.35220000000000001</v>
      </c>
      <c r="P9599" t="str">
        <f t="shared" si="1049"/>
        <v>85</v>
      </c>
    </row>
    <row r="9600" spans="2:16" x14ac:dyDescent="0.25">
      <c r="B9600" t="s">
        <v>502</v>
      </c>
      <c r="C9600" t="str">
        <f t="shared" si="1043"/>
        <v>SDGRSDCZ10</v>
      </c>
      <c r="D9600" s="1" t="s">
        <v>506</v>
      </c>
      <c r="E9600" s="1" t="str">
        <f t="shared" si="1044"/>
        <v>SDG</v>
      </c>
      <c r="F9600" s="1" t="str">
        <f t="shared" si="1045"/>
        <v>SDG</v>
      </c>
      <c r="G9600" s="1" t="str">
        <f t="shared" si="1046"/>
        <v>RSD</v>
      </c>
      <c r="H9600" s="1" t="s">
        <v>530</v>
      </c>
      <c r="I9600" s="1" t="str">
        <f t="shared" si="1047"/>
        <v>CZ10</v>
      </c>
      <c r="J9600" s="1" t="s">
        <v>531</v>
      </c>
      <c r="L9600" s="12" t="str">
        <f t="shared" si="1048"/>
        <v>SDGRSDCZ101996</v>
      </c>
      <c r="M9600" t="s">
        <v>1974</v>
      </c>
      <c r="N9600" s="1">
        <v>1996</v>
      </c>
      <c r="O9600" s="19">
        <v>0.23122500000000001</v>
      </c>
      <c r="P9600" t="str">
        <f t="shared" si="1049"/>
        <v>96</v>
      </c>
    </row>
    <row r="9601" spans="2:16" x14ac:dyDescent="0.25">
      <c r="B9601" t="s">
        <v>502</v>
      </c>
      <c r="C9601" t="str">
        <f t="shared" si="1043"/>
        <v>SDGRSDCZ10</v>
      </c>
      <c r="D9601" s="1" t="s">
        <v>506</v>
      </c>
      <c r="E9601" s="1" t="str">
        <f t="shared" si="1044"/>
        <v>SDG</v>
      </c>
      <c r="F9601" s="1" t="str">
        <f t="shared" si="1045"/>
        <v>SDG</v>
      </c>
      <c r="G9601" s="1" t="str">
        <f t="shared" si="1046"/>
        <v>RSD</v>
      </c>
      <c r="H9601" s="1" t="s">
        <v>530</v>
      </c>
      <c r="I9601" s="1" t="str">
        <f t="shared" si="1047"/>
        <v>CZ10</v>
      </c>
      <c r="J9601" s="1" t="s">
        <v>531</v>
      </c>
      <c r="L9601" s="12" t="str">
        <f t="shared" si="1048"/>
        <v>SDGRSDCZ102003</v>
      </c>
      <c r="M9601" t="s">
        <v>1974</v>
      </c>
      <c r="N9601" s="1">
        <v>2003</v>
      </c>
      <c r="O9601" s="19">
        <v>9.2765E-2</v>
      </c>
      <c r="P9601" t="str">
        <f t="shared" si="1049"/>
        <v>03</v>
      </c>
    </row>
    <row r="9602" spans="2:16" x14ac:dyDescent="0.25">
      <c r="B9602" t="s">
        <v>502</v>
      </c>
      <c r="C9602" t="str">
        <f t="shared" si="1043"/>
        <v>SDGRSDCZ10</v>
      </c>
      <c r="D9602" s="1" t="s">
        <v>506</v>
      </c>
      <c r="E9602" s="1" t="str">
        <f t="shared" si="1044"/>
        <v>SDG</v>
      </c>
      <c r="F9602" s="1" t="str">
        <f t="shared" si="1045"/>
        <v>SDG</v>
      </c>
      <c r="G9602" s="1" t="str">
        <f t="shared" si="1046"/>
        <v>RSD</v>
      </c>
      <c r="H9602" s="1" t="s">
        <v>530</v>
      </c>
      <c r="I9602" s="1" t="str">
        <f t="shared" si="1047"/>
        <v>CZ10</v>
      </c>
      <c r="J9602" s="1" t="s">
        <v>531</v>
      </c>
      <c r="L9602" s="12" t="str">
        <f t="shared" si="1048"/>
        <v>SDGRSDCZ102007</v>
      </c>
      <c r="M9602" t="s">
        <v>1974</v>
      </c>
      <c r="N9602" s="1">
        <v>2007</v>
      </c>
      <c r="O9602" s="19">
        <v>6.2844999999999998E-2</v>
      </c>
      <c r="P9602" t="str">
        <f t="shared" si="1049"/>
        <v>07</v>
      </c>
    </row>
    <row r="9603" spans="2:16" x14ac:dyDescent="0.25">
      <c r="B9603" t="s">
        <v>502</v>
      </c>
      <c r="C9603" t="str">
        <f t="shared" si="1043"/>
        <v>SDGRSDCZ10</v>
      </c>
      <c r="D9603" s="1" t="s">
        <v>506</v>
      </c>
      <c r="E9603" s="1" t="str">
        <f t="shared" si="1044"/>
        <v>SDG</v>
      </c>
      <c r="F9603" s="1" t="str">
        <f t="shared" si="1045"/>
        <v>SDG</v>
      </c>
      <c r="G9603" s="1" t="str">
        <f t="shared" si="1046"/>
        <v>RSD</v>
      </c>
      <c r="H9603" s="1" t="s">
        <v>530</v>
      </c>
      <c r="I9603" s="1" t="str">
        <f t="shared" si="1047"/>
        <v>CZ10</v>
      </c>
      <c r="J9603" s="1" t="s">
        <v>531</v>
      </c>
      <c r="L9603" s="12" t="str">
        <f t="shared" si="1048"/>
        <v>SDGRSDCZ102011</v>
      </c>
      <c r="M9603" t="s">
        <v>1974</v>
      </c>
      <c r="N9603" s="1">
        <v>2011</v>
      </c>
      <c r="O9603" s="19">
        <v>6.2844999999999998E-2</v>
      </c>
      <c r="P9603" t="str">
        <f t="shared" si="1049"/>
        <v>11</v>
      </c>
    </row>
    <row r="9604" spans="2:16" x14ac:dyDescent="0.25">
      <c r="B9604" t="s">
        <v>502</v>
      </c>
      <c r="C9604" t="str">
        <f t="shared" si="1043"/>
        <v>SDGRSDCZ10</v>
      </c>
      <c r="D9604" s="1" t="s">
        <v>506</v>
      </c>
      <c r="E9604" s="1" t="str">
        <f t="shared" si="1044"/>
        <v>SDG</v>
      </c>
      <c r="F9604" s="1" t="str">
        <f t="shared" si="1045"/>
        <v>SDG</v>
      </c>
      <c r="G9604" s="1" t="str">
        <f t="shared" si="1046"/>
        <v>RSD</v>
      </c>
      <c r="H9604" s="1" t="s">
        <v>530</v>
      </c>
      <c r="I9604" s="1" t="str">
        <f t="shared" si="1047"/>
        <v>CZ10</v>
      </c>
      <c r="J9604" s="1" t="s">
        <v>531</v>
      </c>
      <c r="L9604" s="12" t="str">
        <f t="shared" si="1048"/>
        <v>SDGRSDCZ102014</v>
      </c>
      <c r="M9604" t="s">
        <v>1974</v>
      </c>
      <c r="N9604" s="1">
        <v>2014</v>
      </c>
      <c r="O9604" s="19">
        <v>3.1422499999999999E-2</v>
      </c>
      <c r="P9604" t="str">
        <f t="shared" si="1049"/>
        <v>14</v>
      </c>
    </row>
    <row r="9605" spans="2:16" x14ac:dyDescent="0.25">
      <c r="B9605" t="s">
        <v>502</v>
      </c>
      <c r="C9605" t="str">
        <f t="shared" si="1043"/>
        <v>SDGRSDCZ11</v>
      </c>
      <c r="D9605" s="1" t="s">
        <v>506</v>
      </c>
      <c r="E9605" s="1" t="str">
        <f t="shared" si="1044"/>
        <v>SDG</v>
      </c>
      <c r="F9605" s="1" t="str">
        <f t="shared" si="1045"/>
        <v>SDG</v>
      </c>
      <c r="G9605" s="1" t="str">
        <f t="shared" si="1046"/>
        <v>RSD</v>
      </c>
      <c r="H9605" s="1" t="s">
        <v>530</v>
      </c>
      <c r="I9605" s="1" t="str">
        <f t="shared" si="1047"/>
        <v>CZ11</v>
      </c>
      <c r="J9605" s="1" t="s">
        <v>531</v>
      </c>
      <c r="L9605" s="12" t="str">
        <f t="shared" si="1048"/>
        <v>SDGRSDCZ111975</v>
      </c>
      <c r="M9605" t="s">
        <v>1975</v>
      </c>
      <c r="N9605" s="1">
        <v>1975</v>
      </c>
      <c r="O9605" s="19">
        <v>0</v>
      </c>
      <c r="P9605" t="str">
        <f t="shared" si="1049"/>
        <v>75</v>
      </c>
    </row>
    <row r="9606" spans="2:16" x14ac:dyDescent="0.25">
      <c r="B9606" t="s">
        <v>502</v>
      </c>
      <c r="C9606" t="str">
        <f t="shared" si="1043"/>
        <v>SDGRSDCZ11</v>
      </c>
      <c r="D9606" s="1" t="s">
        <v>506</v>
      </c>
      <c r="E9606" s="1" t="str">
        <f t="shared" si="1044"/>
        <v>SDG</v>
      </c>
      <c r="F9606" s="1" t="str">
        <f t="shared" si="1045"/>
        <v>SDG</v>
      </c>
      <c r="G9606" s="1" t="str">
        <f t="shared" si="1046"/>
        <v>RSD</v>
      </c>
      <c r="H9606" s="1" t="s">
        <v>530</v>
      </c>
      <c r="I9606" s="1" t="str">
        <f t="shared" si="1047"/>
        <v>CZ11</v>
      </c>
      <c r="J9606" s="1" t="s">
        <v>531</v>
      </c>
      <c r="L9606" s="12" t="str">
        <f t="shared" si="1048"/>
        <v>SDGRSDCZ111985</v>
      </c>
      <c r="M9606" t="s">
        <v>1975</v>
      </c>
      <c r="N9606" s="1">
        <v>1985</v>
      </c>
      <c r="O9606" s="19">
        <v>0</v>
      </c>
      <c r="P9606" t="str">
        <f t="shared" si="1049"/>
        <v>85</v>
      </c>
    </row>
    <row r="9607" spans="2:16" x14ac:dyDescent="0.25">
      <c r="B9607" t="s">
        <v>502</v>
      </c>
      <c r="C9607" t="str">
        <f t="shared" si="1043"/>
        <v>SDGRSDCZ11</v>
      </c>
      <c r="D9607" s="1" t="s">
        <v>506</v>
      </c>
      <c r="E9607" s="1" t="str">
        <f t="shared" si="1044"/>
        <v>SDG</v>
      </c>
      <c r="F9607" s="1" t="str">
        <f t="shared" si="1045"/>
        <v>SDG</v>
      </c>
      <c r="G9607" s="1" t="str">
        <f t="shared" si="1046"/>
        <v>RSD</v>
      </c>
      <c r="H9607" s="1" t="s">
        <v>530</v>
      </c>
      <c r="I9607" s="1" t="str">
        <f t="shared" si="1047"/>
        <v>CZ11</v>
      </c>
      <c r="J9607" s="1" t="s">
        <v>531</v>
      </c>
      <c r="L9607" s="12" t="str">
        <f t="shared" si="1048"/>
        <v>SDGRSDCZ111996</v>
      </c>
      <c r="M9607" t="s">
        <v>1975</v>
      </c>
      <c r="N9607" s="1">
        <v>1996</v>
      </c>
      <c r="O9607" s="19">
        <v>0</v>
      </c>
      <c r="P9607" t="str">
        <f t="shared" si="1049"/>
        <v>96</v>
      </c>
    </row>
    <row r="9608" spans="2:16" x14ac:dyDescent="0.25">
      <c r="B9608" t="s">
        <v>502</v>
      </c>
      <c r="C9608" t="str">
        <f t="shared" si="1043"/>
        <v>SDGRSDCZ11</v>
      </c>
      <c r="D9608" s="1" t="s">
        <v>506</v>
      </c>
      <c r="E9608" s="1" t="str">
        <f t="shared" si="1044"/>
        <v>SDG</v>
      </c>
      <c r="F9608" s="1" t="str">
        <f t="shared" si="1045"/>
        <v>SDG</v>
      </c>
      <c r="G9608" s="1" t="str">
        <f t="shared" si="1046"/>
        <v>RSD</v>
      </c>
      <c r="H9608" s="1" t="s">
        <v>530</v>
      </c>
      <c r="I9608" s="1" t="str">
        <f t="shared" si="1047"/>
        <v>CZ11</v>
      </c>
      <c r="J9608" s="1" t="s">
        <v>531</v>
      </c>
      <c r="L9608" s="12" t="str">
        <f t="shared" si="1048"/>
        <v>SDGRSDCZ112003</v>
      </c>
      <c r="M9608" t="s">
        <v>1975</v>
      </c>
      <c r="N9608" s="1">
        <v>2003</v>
      </c>
      <c r="O9608" s="19">
        <v>0</v>
      </c>
      <c r="P9608" t="str">
        <f t="shared" si="1049"/>
        <v>03</v>
      </c>
    </row>
    <row r="9609" spans="2:16" x14ac:dyDescent="0.25">
      <c r="B9609" t="s">
        <v>502</v>
      </c>
      <c r="C9609" t="str">
        <f t="shared" si="1043"/>
        <v>SDGRSDCZ11</v>
      </c>
      <c r="D9609" s="1" t="s">
        <v>506</v>
      </c>
      <c r="E9609" s="1" t="str">
        <f t="shared" si="1044"/>
        <v>SDG</v>
      </c>
      <c r="F9609" s="1" t="str">
        <f t="shared" si="1045"/>
        <v>SDG</v>
      </c>
      <c r="G9609" s="1" t="str">
        <f t="shared" si="1046"/>
        <v>RSD</v>
      </c>
      <c r="H9609" s="1" t="s">
        <v>530</v>
      </c>
      <c r="I9609" s="1" t="str">
        <f t="shared" si="1047"/>
        <v>CZ11</v>
      </c>
      <c r="J9609" s="1" t="s">
        <v>531</v>
      </c>
      <c r="L9609" s="12" t="str">
        <f t="shared" si="1048"/>
        <v>SDGRSDCZ112007</v>
      </c>
      <c r="M9609" t="s">
        <v>1975</v>
      </c>
      <c r="N9609" s="1">
        <v>2007</v>
      </c>
      <c r="O9609" s="19">
        <v>0</v>
      </c>
      <c r="P9609" t="str">
        <f t="shared" si="1049"/>
        <v>07</v>
      </c>
    </row>
    <row r="9610" spans="2:16" x14ac:dyDescent="0.25">
      <c r="B9610" t="s">
        <v>502</v>
      </c>
      <c r="C9610" t="str">
        <f t="shared" si="1043"/>
        <v>SDGRSDCZ11</v>
      </c>
      <c r="D9610" s="1" t="s">
        <v>506</v>
      </c>
      <c r="E9610" s="1" t="str">
        <f t="shared" si="1044"/>
        <v>SDG</v>
      </c>
      <c r="F9610" s="1" t="str">
        <f t="shared" si="1045"/>
        <v>SDG</v>
      </c>
      <c r="G9610" s="1" t="str">
        <f t="shared" si="1046"/>
        <v>RSD</v>
      </c>
      <c r="H9610" s="1" t="s">
        <v>530</v>
      </c>
      <c r="I9610" s="1" t="str">
        <f t="shared" si="1047"/>
        <v>CZ11</v>
      </c>
      <c r="J9610" s="1" t="s">
        <v>531</v>
      </c>
      <c r="L9610" s="12" t="str">
        <f t="shared" si="1048"/>
        <v>SDGRSDCZ112011</v>
      </c>
      <c r="M9610" t="s">
        <v>1975</v>
      </c>
      <c r="N9610" s="1">
        <v>2011</v>
      </c>
      <c r="O9610" s="19">
        <v>0</v>
      </c>
      <c r="P9610" t="str">
        <f t="shared" si="1049"/>
        <v>11</v>
      </c>
    </row>
    <row r="9611" spans="2:16" x14ac:dyDescent="0.25">
      <c r="B9611" t="s">
        <v>502</v>
      </c>
      <c r="C9611" t="str">
        <f t="shared" si="1043"/>
        <v>SDGRSDCZ11</v>
      </c>
      <c r="D9611" s="1" t="s">
        <v>506</v>
      </c>
      <c r="E9611" s="1" t="str">
        <f t="shared" si="1044"/>
        <v>SDG</v>
      </c>
      <c r="F9611" s="1" t="str">
        <f t="shared" si="1045"/>
        <v>SDG</v>
      </c>
      <c r="G9611" s="1" t="str">
        <f t="shared" si="1046"/>
        <v>RSD</v>
      </c>
      <c r="H9611" s="1" t="s">
        <v>530</v>
      </c>
      <c r="I9611" s="1" t="str">
        <f t="shared" si="1047"/>
        <v>CZ11</v>
      </c>
      <c r="J9611" s="1" t="s">
        <v>531</v>
      </c>
      <c r="L9611" s="12" t="str">
        <f t="shared" si="1048"/>
        <v>SDGRSDCZ112014</v>
      </c>
      <c r="M9611" t="s">
        <v>1975</v>
      </c>
      <c r="N9611" s="1">
        <v>2014</v>
      </c>
      <c r="O9611" s="19">
        <v>0</v>
      </c>
      <c r="P9611" t="str">
        <f t="shared" si="1049"/>
        <v>14</v>
      </c>
    </row>
    <row r="9612" spans="2:16" x14ac:dyDescent="0.25">
      <c r="B9612" t="s">
        <v>502</v>
      </c>
      <c r="C9612" t="str">
        <f t="shared" si="1043"/>
        <v>SDGRSDCZ12</v>
      </c>
      <c r="D9612" s="1" t="s">
        <v>506</v>
      </c>
      <c r="E9612" s="1" t="str">
        <f t="shared" si="1044"/>
        <v>SDG</v>
      </c>
      <c r="F9612" s="1" t="str">
        <f t="shared" si="1045"/>
        <v>SDG</v>
      </c>
      <c r="G9612" s="1" t="str">
        <f t="shared" si="1046"/>
        <v>RSD</v>
      </c>
      <c r="H9612" s="1" t="s">
        <v>530</v>
      </c>
      <c r="I9612" s="1" t="str">
        <f t="shared" si="1047"/>
        <v>CZ12</v>
      </c>
      <c r="J9612" s="1" t="s">
        <v>531</v>
      </c>
      <c r="L9612" s="12" t="str">
        <f t="shared" si="1048"/>
        <v>SDGRSDCZ121975</v>
      </c>
      <c r="M9612" t="s">
        <v>1976</v>
      </c>
      <c r="N9612" s="1">
        <v>1975</v>
      </c>
      <c r="O9612" s="19">
        <v>0</v>
      </c>
      <c r="P9612" t="str">
        <f t="shared" si="1049"/>
        <v>75</v>
      </c>
    </row>
    <row r="9613" spans="2:16" x14ac:dyDescent="0.25">
      <c r="B9613" t="s">
        <v>502</v>
      </c>
      <c r="C9613" t="str">
        <f t="shared" si="1043"/>
        <v>SDGRSDCZ12</v>
      </c>
      <c r="D9613" s="1" t="s">
        <v>506</v>
      </c>
      <c r="E9613" s="1" t="str">
        <f t="shared" si="1044"/>
        <v>SDG</v>
      </c>
      <c r="F9613" s="1" t="str">
        <f t="shared" si="1045"/>
        <v>SDG</v>
      </c>
      <c r="G9613" s="1" t="str">
        <f t="shared" si="1046"/>
        <v>RSD</v>
      </c>
      <c r="H9613" s="1" t="s">
        <v>530</v>
      </c>
      <c r="I9613" s="1" t="str">
        <f t="shared" si="1047"/>
        <v>CZ12</v>
      </c>
      <c r="J9613" s="1" t="s">
        <v>531</v>
      </c>
      <c r="L9613" s="12" t="str">
        <f t="shared" si="1048"/>
        <v>SDGRSDCZ121985</v>
      </c>
      <c r="M9613" t="s">
        <v>1976</v>
      </c>
      <c r="N9613" s="1">
        <v>1985</v>
      </c>
      <c r="O9613" s="19">
        <v>0</v>
      </c>
      <c r="P9613" t="str">
        <f t="shared" si="1049"/>
        <v>85</v>
      </c>
    </row>
    <row r="9614" spans="2:16" x14ac:dyDescent="0.25">
      <c r="B9614" t="s">
        <v>502</v>
      </c>
      <c r="C9614" t="str">
        <f t="shared" si="1043"/>
        <v>SDGRSDCZ12</v>
      </c>
      <c r="D9614" s="1" t="s">
        <v>506</v>
      </c>
      <c r="E9614" s="1" t="str">
        <f t="shared" si="1044"/>
        <v>SDG</v>
      </c>
      <c r="F9614" s="1" t="str">
        <f t="shared" si="1045"/>
        <v>SDG</v>
      </c>
      <c r="G9614" s="1" t="str">
        <f t="shared" si="1046"/>
        <v>RSD</v>
      </c>
      <c r="H9614" s="1" t="s">
        <v>530</v>
      </c>
      <c r="I9614" s="1" t="str">
        <f t="shared" si="1047"/>
        <v>CZ12</v>
      </c>
      <c r="J9614" s="1" t="s">
        <v>531</v>
      </c>
      <c r="L9614" s="12" t="str">
        <f t="shared" si="1048"/>
        <v>SDGRSDCZ121996</v>
      </c>
      <c r="M9614" t="s">
        <v>1976</v>
      </c>
      <c r="N9614" s="1">
        <v>1996</v>
      </c>
      <c r="O9614" s="19">
        <v>0</v>
      </c>
      <c r="P9614" t="str">
        <f t="shared" si="1049"/>
        <v>96</v>
      </c>
    </row>
    <row r="9615" spans="2:16" x14ac:dyDescent="0.25">
      <c r="B9615" t="s">
        <v>502</v>
      </c>
      <c r="C9615" t="str">
        <f t="shared" si="1043"/>
        <v>SDGRSDCZ12</v>
      </c>
      <c r="D9615" s="1" t="s">
        <v>506</v>
      </c>
      <c r="E9615" s="1" t="str">
        <f t="shared" si="1044"/>
        <v>SDG</v>
      </c>
      <c r="F9615" s="1" t="str">
        <f t="shared" si="1045"/>
        <v>SDG</v>
      </c>
      <c r="G9615" s="1" t="str">
        <f t="shared" si="1046"/>
        <v>RSD</v>
      </c>
      <c r="H9615" s="1" t="s">
        <v>530</v>
      </c>
      <c r="I9615" s="1" t="str">
        <f t="shared" si="1047"/>
        <v>CZ12</v>
      </c>
      <c r="J9615" s="1" t="s">
        <v>531</v>
      </c>
      <c r="L9615" s="12" t="str">
        <f t="shared" si="1048"/>
        <v>SDGRSDCZ122003</v>
      </c>
      <c r="M9615" t="s">
        <v>1976</v>
      </c>
      <c r="N9615" s="1">
        <v>2003</v>
      </c>
      <c r="O9615" s="19">
        <v>0</v>
      </c>
      <c r="P9615" t="str">
        <f t="shared" si="1049"/>
        <v>03</v>
      </c>
    </row>
    <row r="9616" spans="2:16" x14ac:dyDescent="0.25">
      <c r="B9616" t="s">
        <v>502</v>
      </c>
      <c r="C9616" t="str">
        <f t="shared" ref="C9616:C9679" si="1050">F9616&amp;G9616&amp;I9616</f>
        <v>SDGRSDCZ12</v>
      </c>
      <c r="D9616" s="1" t="s">
        <v>506</v>
      </c>
      <c r="E9616" s="1" t="str">
        <f t="shared" ref="E9616:E9679" si="1051">+F9616</f>
        <v>SDG</v>
      </c>
      <c r="F9616" s="1" t="str">
        <f t="shared" ref="F9616:F9679" si="1052">LEFT(M9616,3)</f>
        <v>SDG</v>
      </c>
      <c r="G9616" s="1" t="str">
        <f t="shared" ref="G9616:G9679" si="1053">MID(M9616,4,3)</f>
        <v>RSD</v>
      </c>
      <c r="H9616" s="1" t="s">
        <v>530</v>
      </c>
      <c r="I9616" s="1" t="str">
        <f t="shared" ref="I9616:I9679" si="1054">RIGHT(M9616,4)</f>
        <v>CZ12</v>
      </c>
      <c r="J9616" s="1" t="s">
        <v>531</v>
      </c>
      <c r="L9616" s="12" t="str">
        <f t="shared" ref="L9616:L9679" si="1055">C9616&amp;N9616</f>
        <v>SDGRSDCZ122007</v>
      </c>
      <c r="M9616" t="s">
        <v>1976</v>
      </c>
      <c r="N9616" s="1">
        <v>2007</v>
      </c>
      <c r="O9616" s="19">
        <v>0</v>
      </c>
      <c r="P9616" t="str">
        <f t="shared" ref="P9616:P9679" si="1056">RIGHT(N9616,2)</f>
        <v>07</v>
      </c>
    </row>
    <row r="9617" spans="2:16" x14ac:dyDescent="0.25">
      <c r="B9617" t="s">
        <v>502</v>
      </c>
      <c r="C9617" t="str">
        <f t="shared" si="1050"/>
        <v>SDGRSDCZ12</v>
      </c>
      <c r="D9617" s="1" t="s">
        <v>506</v>
      </c>
      <c r="E9617" s="1" t="str">
        <f t="shared" si="1051"/>
        <v>SDG</v>
      </c>
      <c r="F9617" s="1" t="str">
        <f t="shared" si="1052"/>
        <v>SDG</v>
      </c>
      <c r="G9617" s="1" t="str">
        <f t="shared" si="1053"/>
        <v>RSD</v>
      </c>
      <c r="H9617" s="1" t="s">
        <v>530</v>
      </c>
      <c r="I9617" s="1" t="str">
        <f t="shared" si="1054"/>
        <v>CZ12</v>
      </c>
      <c r="J9617" s="1" t="s">
        <v>531</v>
      </c>
      <c r="L9617" s="12" t="str">
        <f t="shared" si="1055"/>
        <v>SDGRSDCZ122011</v>
      </c>
      <c r="M9617" t="s">
        <v>1976</v>
      </c>
      <c r="N9617" s="1">
        <v>2011</v>
      </c>
      <c r="O9617" s="19">
        <v>0</v>
      </c>
      <c r="P9617" t="str">
        <f t="shared" si="1056"/>
        <v>11</v>
      </c>
    </row>
    <row r="9618" spans="2:16" x14ac:dyDescent="0.25">
      <c r="B9618" t="s">
        <v>502</v>
      </c>
      <c r="C9618" t="str">
        <f t="shared" si="1050"/>
        <v>SDGRSDCZ12</v>
      </c>
      <c r="D9618" s="1" t="s">
        <v>506</v>
      </c>
      <c r="E9618" s="1" t="str">
        <f t="shared" si="1051"/>
        <v>SDG</v>
      </c>
      <c r="F9618" s="1" t="str">
        <f t="shared" si="1052"/>
        <v>SDG</v>
      </c>
      <c r="G9618" s="1" t="str">
        <f t="shared" si="1053"/>
        <v>RSD</v>
      </c>
      <c r="H9618" s="1" t="s">
        <v>530</v>
      </c>
      <c r="I9618" s="1" t="str">
        <f t="shared" si="1054"/>
        <v>CZ12</v>
      </c>
      <c r="J9618" s="1" t="s">
        <v>531</v>
      </c>
      <c r="L9618" s="12" t="str">
        <f t="shared" si="1055"/>
        <v>SDGRSDCZ122014</v>
      </c>
      <c r="M9618" t="s">
        <v>1976</v>
      </c>
      <c r="N9618" s="1">
        <v>2014</v>
      </c>
      <c r="O9618" s="19">
        <v>0</v>
      </c>
      <c r="P9618" t="str">
        <f t="shared" si="1056"/>
        <v>14</v>
      </c>
    </row>
    <row r="9619" spans="2:16" x14ac:dyDescent="0.25">
      <c r="B9619" t="s">
        <v>502</v>
      </c>
      <c r="C9619" t="str">
        <f t="shared" si="1050"/>
        <v>SDGRSDCZ13</v>
      </c>
      <c r="D9619" s="1" t="s">
        <v>506</v>
      </c>
      <c r="E9619" s="1" t="str">
        <f t="shared" si="1051"/>
        <v>SDG</v>
      </c>
      <c r="F9619" s="1" t="str">
        <f t="shared" si="1052"/>
        <v>SDG</v>
      </c>
      <c r="G9619" s="1" t="str">
        <f t="shared" si="1053"/>
        <v>RSD</v>
      </c>
      <c r="H9619" s="1" t="s">
        <v>530</v>
      </c>
      <c r="I9619" s="1" t="str">
        <f t="shared" si="1054"/>
        <v>CZ13</v>
      </c>
      <c r="J9619" s="1" t="s">
        <v>531</v>
      </c>
      <c r="L9619" s="12" t="str">
        <f t="shared" si="1055"/>
        <v>SDGRSDCZ131975</v>
      </c>
      <c r="M9619" t="s">
        <v>1977</v>
      </c>
      <c r="N9619" s="1">
        <v>1975</v>
      </c>
      <c r="O9619" s="19">
        <v>0</v>
      </c>
      <c r="P9619" t="str">
        <f t="shared" si="1056"/>
        <v>75</v>
      </c>
    </row>
    <row r="9620" spans="2:16" x14ac:dyDescent="0.25">
      <c r="B9620" t="s">
        <v>502</v>
      </c>
      <c r="C9620" t="str">
        <f t="shared" si="1050"/>
        <v>SDGRSDCZ13</v>
      </c>
      <c r="D9620" s="1" t="s">
        <v>506</v>
      </c>
      <c r="E9620" s="1" t="str">
        <f t="shared" si="1051"/>
        <v>SDG</v>
      </c>
      <c r="F9620" s="1" t="str">
        <f t="shared" si="1052"/>
        <v>SDG</v>
      </c>
      <c r="G9620" s="1" t="str">
        <f t="shared" si="1053"/>
        <v>RSD</v>
      </c>
      <c r="H9620" s="1" t="s">
        <v>530</v>
      </c>
      <c r="I9620" s="1" t="str">
        <f t="shared" si="1054"/>
        <v>CZ13</v>
      </c>
      <c r="J9620" s="1" t="s">
        <v>531</v>
      </c>
      <c r="L9620" s="12" t="str">
        <f t="shared" si="1055"/>
        <v>SDGRSDCZ131985</v>
      </c>
      <c r="M9620" t="s">
        <v>1977</v>
      </c>
      <c r="N9620" s="1">
        <v>1985</v>
      </c>
      <c r="O9620" s="19">
        <v>0</v>
      </c>
      <c r="P9620" t="str">
        <f t="shared" si="1056"/>
        <v>85</v>
      </c>
    </row>
    <row r="9621" spans="2:16" x14ac:dyDescent="0.25">
      <c r="B9621" t="s">
        <v>502</v>
      </c>
      <c r="C9621" t="str">
        <f t="shared" si="1050"/>
        <v>SDGRSDCZ13</v>
      </c>
      <c r="D9621" s="1" t="s">
        <v>506</v>
      </c>
      <c r="E9621" s="1" t="str">
        <f t="shared" si="1051"/>
        <v>SDG</v>
      </c>
      <c r="F9621" s="1" t="str">
        <f t="shared" si="1052"/>
        <v>SDG</v>
      </c>
      <c r="G9621" s="1" t="str">
        <f t="shared" si="1053"/>
        <v>RSD</v>
      </c>
      <c r="H9621" s="1" t="s">
        <v>530</v>
      </c>
      <c r="I9621" s="1" t="str">
        <f t="shared" si="1054"/>
        <v>CZ13</v>
      </c>
      <c r="J9621" s="1" t="s">
        <v>531</v>
      </c>
      <c r="L9621" s="12" t="str">
        <f t="shared" si="1055"/>
        <v>SDGRSDCZ131996</v>
      </c>
      <c r="M9621" t="s">
        <v>1977</v>
      </c>
      <c r="N9621" s="1">
        <v>1996</v>
      </c>
      <c r="O9621" s="19">
        <v>0</v>
      </c>
      <c r="P9621" t="str">
        <f t="shared" si="1056"/>
        <v>96</v>
      </c>
    </row>
    <row r="9622" spans="2:16" x14ac:dyDescent="0.25">
      <c r="B9622" t="s">
        <v>502</v>
      </c>
      <c r="C9622" t="str">
        <f t="shared" si="1050"/>
        <v>SDGRSDCZ13</v>
      </c>
      <c r="D9622" s="1" t="s">
        <v>506</v>
      </c>
      <c r="E9622" s="1" t="str">
        <f t="shared" si="1051"/>
        <v>SDG</v>
      </c>
      <c r="F9622" s="1" t="str">
        <f t="shared" si="1052"/>
        <v>SDG</v>
      </c>
      <c r="G9622" s="1" t="str">
        <f t="shared" si="1053"/>
        <v>RSD</v>
      </c>
      <c r="H9622" s="1" t="s">
        <v>530</v>
      </c>
      <c r="I9622" s="1" t="str">
        <f t="shared" si="1054"/>
        <v>CZ13</v>
      </c>
      <c r="J9622" s="1" t="s">
        <v>531</v>
      </c>
      <c r="L9622" s="12" t="str">
        <f t="shared" si="1055"/>
        <v>SDGRSDCZ132003</v>
      </c>
      <c r="M9622" t="s">
        <v>1977</v>
      </c>
      <c r="N9622" s="1">
        <v>2003</v>
      </c>
      <c r="O9622" s="19">
        <v>0</v>
      </c>
      <c r="P9622" t="str">
        <f t="shared" si="1056"/>
        <v>03</v>
      </c>
    </row>
    <row r="9623" spans="2:16" x14ac:dyDescent="0.25">
      <c r="B9623" t="s">
        <v>502</v>
      </c>
      <c r="C9623" t="str">
        <f t="shared" si="1050"/>
        <v>SDGRSDCZ13</v>
      </c>
      <c r="D9623" s="1" t="s">
        <v>506</v>
      </c>
      <c r="E9623" s="1" t="str">
        <f t="shared" si="1051"/>
        <v>SDG</v>
      </c>
      <c r="F9623" s="1" t="str">
        <f t="shared" si="1052"/>
        <v>SDG</v>
      </c>
      <c r="G9623" s="1" t="str">
        <f t="shared" si="1053"/>
        <v>RSD</v>
      </c>
      <c r="H9623" s="1" t="s">
        <v>530</v>
      </c>
      <c r="I9623" s="1" t="str">
        <f t="shared" si="1054"/>
        <v>CZ13</v>
      </c>
      <c r="J9623" s="1" t="s">
        <v>531</v>
      </c>
      <c r="L9623" s="12" t="str">
        <f t="shared" si="1055"/>
        <v>SDGRSDCZ132007</v>
      </c>
      <c r="M9623" t="s">
        <v>1977</v>
      </c>
      <c r="N9623" s="1">
        <v>2007</v>
      </c>
      <c r="O9623" s="19">
        <v>0</v>
      </c>
      <c r="P9623" t="str">
        <f t="shared" si="1056"/>
        <v>07</v>
      </c>
    </row>
    <row r="9624" spans="2:16" x14ac:dyDescent="0.25">
      <c r="B9624" t="s">
        <v>502</v>
      </c>
      <c r="C9624" t="str">
        <f t="shared" si="1050"/>
        <v>SDGRSDCZ13</v>
      </c>
      <c r="D9624" s="1" t="s">
        <v>506</v>
      </c>
      <c r="E9624" s="1" t="str">
        <f t="shared" si="1051"/>
        <v>SDG</v>
      </c>
      <c r="F9624" s="1" t="str">
        <f t="shared" si="1052"/>
        <v>SDG</v>
      </c>
      <c r="G9624" s="1" t="str">
        <f t="shared" si="1053"/>
        <v>RSD</v>
      </c>
      <c r="H9624" s="1" t="s">
        <v>530</v>
      </c>
      <c r="I9624" s="1" t="str">
        <f t="shared" si="1054"/>
        <v>CZ13</v>
      </c>
      <c r="J9624" s="1" t="s">
        <v>531</v>
      </c>
      <c r="L9624" s="12" t="str">
        <f t="shared" si="1055"/>
        <v>SDGRSDCZ132011</v>
      </c>
      <c r="M9624" t="s">
        <v>1977</v>
      </c>
      <c r="N9624" s="1">
        <v>2011</v>
      </c>
      <c r="O9624" s="19">
        <v>0</v>
      </c>
      <c r="P9624" t="str">
        <f t="shared" si="1056"/>
        <v>11</v>
      </c>
    </row>
    <row r="9625" spans="2:16" x14ac:dyDescent="0.25">
      <c r="B9625" t="s">
        <v>502</v>
      </c>
      <c r="C9625" t="str">
        <f t="shared" si="1050"/>
        <v>SDGRSDCZ13</v>
      </c>
      <c r="D9625" s="1" t="s">
        <v>506</v>
      </c>
      <c r="E9625" s="1" t="str">
        <f t="shared" si="1051"/>
        <v>SDG</v>
      </c>
      <c r="F9625" s="1" t="str">
        <f t="shared" si="1052"/>
        <v>SDG</v>
      </c>
      <c r="G9625" s="1" t="str">
        <f t="shared" si="1053"/>
        <v>RSD</v>
      </c>
      <c r="H9625" s="1" t="s">
        <v>530</v>
      </c>
      <c r="I9625" s="1" t="str">
        <f t="shared" si="1054"/>
        <v>CZ13</v>
      </c>
      <c r="J9625" s="1" t="s">
        <v>531</v>
      </c>
      <c r="L9625" s="12" t="str">
        <f t="shared" si="1055"/>
        <v>SDGRSDCZ132014</v>
      </c>
      <c r="M9625" t="s">
        <v>1977</v>
      </c>
      <c r="N9625" s="1">
        <v>2014</v>
      </c>
      <c r="O9625" s="19">
        <v>0</v>
      </c>
      <c r="P9625" t="str">
        <f t="shared" si="1056"/>
        <v>14</v>
      </c>
    </row>
    <row r="9626" spans="2:16" x14ac:dyDescent="0.25">
      <c r="B9626" t="s">
        <v>502</v>
      </c>
      <c r="C9626" t="str">
        <f t="shared" si="1050"/>
        <v>SDGRSDCZ14</v>
      </c>
      <c r="D9626" s="1" t="s">
        <v>506</v>
      </c>
      <c r="E9626" s="1" t="str">
        <f t="shared" si="1051"/>
        <v>SDG</v>
      </c>
      <c r="F9626" s="1" t="str">
        <f t="shared" si="1052"/>
        <v>SDG</v>
      </c>
      <c r="G9626" s="1" t="str">
        <f t="shared" si="1053"/>
        <v>RSD</v>
      </c>
      <c r="H9626" s="1" t="s">
        <v>530</v>
      </c>
      <c r="I9626" s="1" t="str">
        <f t="shared" si="1054"/>
        <v>CZ14</v>
      </c>
      <c r="J9626" s="1" t="s">
        <v>531</v>
      </c>
      <c r="L9626" s="12" t="str">
        <f t="shared" si="1055"/>
        <v>SDGRSDCZ141975</v>
      </c>
      <c r="M9626" t="s">
        <v>1978</v>
      </c>
      <c r="N9626" s="1">
        <v>1975</v>
      </c>
      <c r="O9626" s="19">
        <v>8.5500000000000003E-3</v>
      </c>
      <c r="P9626" t="str">
        <f t="shared" si="1056"/>
        <v>75</v>
      </c>
    </row>
    <row r="9627" spans="2:16" x14ac:dyDescent="0.25">
      <c r="B9627" t="s">
        <v>502</v>
      </c>
      <c r="C9627" t="str">
        <f t="shared" si="1050"/>
        <v>SDGRSDCZ14</v>
      </c>
      <c r="D9627" s="1" t="s">
        <v>506</v>
      </c>
      <c r="E9627" s="1" t="str">
        <f t="shared" si="1051"/>
        <v>SDG</v>
      </c>
      <c r="F9627" s="1" t="str">
        <f t="shared" si="1052"/>
        <v>SDG</v>
      </c>
      <c r="G9627" s="1" t="str">
        <f t="shared" si="1053"/>
        <v>RSD</v>
      </c>
      <c r="H9627" s="1" t="s">
        <v>530</v>
      </c>
      <c r="I9627" s="1" t="str">
        <f t="shared" si="1054"/>
        <v>CZ14</v>
      </c>
      <c r="J9627" s="1" t="s">
        <v>531</v>
      </c>
      <c r="L9627" s="12" t="str">
        <f t="shared" si="1055"/>
        <v>SDGRSDCZ141985</v>
      </c>
      <c r="M9627" t="s">
        <v>1978</v>
      </c>
      <c r="N9627" s="1">
        <v>1985</v>
      </c>
      <c r="O9627" s="19">
        <v>3.3700000000000002E-3</v>
      </c>
      <c r="P9627" t="str">
        <f t="shared" si="1056"/>
        <v>85</v>
      </c>
    </row>
    <row r="9628" spans="2:16" x14ac:dyDescent="0.25">
      <c r="B9628" t="s">
        <v>502</v>
      </c>
      <c r="C9628" t="str">
        <f t="shared" si="1050"/>
        <v>SDGRSDCZ14</v>
      </c>
      <c r="D9628" s="1" t="s">
        <v>506</v>
      </c>
      <c r="E9628" s="1" t="str">
        <f t="shared" si="1051"/>
        <v>SDG</v>
      </c>
      <c r="F9628" s="1" t="str">
        <f t="shared" si="1052"/>
        <v>SDG</v>
      </c>
      <c r="G9628" s="1" t="str">
        <f t="shared" si="1053"/>
        <v>RSD</v>
      </c>
      <c r="H9628" s="1" t="s">
        <v>530</v>
      </c>
      <c r="I9628" s="1" t="str">
        <f t="shared" si="1054"/>
        <v>CZ14</v>
      </c>
      <c r="J9628" s="1" t="s">
        <v>531</v>
      </c>
      <c r="L9628" s="12" t="str">
        <f t="shared" si="1055"/>
        <v>SDGRSDCZ141996</v>
      </c>
      <c r="M9628" t="s">
        <v>1978</v>
      </c>
      <c r="N9628" s="1">
        <v>1996</v>
      </c>
      <c r="O9628" s="19">
        <v>2.2100000000000002E-3</v>
      </c>
      <c r="P9628" t="str">
        <f t="shared" si="1056"/>
        <v>96</v>
      </c>
    </row>
    <row r="9629" spans="2:16" x14ac:dyDescent="0.25">
      <c r="B9629" t="s">
        <v>502</v>
      </c>
      <c r="C9629" t="str">
        <f t="shared" si="1050"/>
        <v>SDGRSDCZ14</v>
      </c>
      <c r="D9629" s="1" t="s">
        <v>506</v>
      </c>
      <c r="E9629" s="1" t="str">
        <f t="shared" si="1051"/>
        <v>SDG</v>
      </c>
      <c r="F9629" s="1" t="str">
        <f t="shared" si="1052"/>
        <v>SDG</v>
      </c>
      <c r="G9629" s="1" t="str">
        <f t="shared" si="1053"/>
        <v>RSD</v>
      </c>
      <c r="H9629" s="1" t="s">
        <v>530</v>
      </c>
      <c r="I9629" s="1" t="str">
        <f t="shared" si="1054"/>
        <v>CZ14</v>
      </c>
      <c r="J9629" s="1" t="s">
        <v>531</v>
      </c>
      <c r="L9629" s="12" t="str">
        <f t="shared" si="1055"/>
        <v>SDGRSDCZ142003</v>
      </c>
      <c r="M9629" t="s">
        <v>1978</v>
      </c>
      <c r="N9629" s="1">
        <v>2003</v>
      </c>
      <c r="O9629" s="19">
        <v>8.8500000000000004E-4</v>
      </c>
      <c r="P9629" t="str">
        <f t="shared" si="1056"/>
        <v>03</v>
      </c>
    </row>
    <row r="9630" spans="2:16" x14ac:dyDescent="0.25">
      <c r="B9630" t="s">
        <v>502</v>
      </c>
      <c r="C9630" t="str">
        <f t="shared" si="1050"/>
        <v>SDGRSDCZ14</v>
      </c>
      <c r="D9630" s="1" t="s">
        <v>506</v>
      </c>
      <c r="E9630" s="1" t="str">
        <f t="shared" si="1051"/>
        <v>SDG</v>
      </c>
      <c r="F9630" s="1" t="str">
        <f t="shared" si="1052"/>
        <v>SDG</v>
      </c>
      <c r="G9630" s="1" t="str">
        <f t="shared" si="1053"/>
        <v>RSD</v>
      </c>
      <c r="H9630" s="1" t="s">
        <v>530</v>
      </c>
      <c r="I9630" s="1" t="str">
        <f t="shared" si="1054"/>
        <v>CZ14</v>
      </c>
      <c r="J9630" s="1" t="s">
        <v>531</v>
      </c>
      <c r="L9630" s="12" t="str">
        <f t="shared" si="1055"/>
        <v>SDGRSDCZ142007</v>
      </c>
      <c r="M9630" t="s">
        <v>1978</v>
      </c>
      <c r="N9630" s="1">
        <v>2007</v>
      </c>
      <c r="O9630" s="19">
        <v>5.9999999999999995E-4</v>
      </c>
      <c r="P9630" t="str">
        <f t="shared" si="1056"/>
        <v>07</v>
      </c>
    </row>
    <row r="9631" spans="2:16" x14ac:dyDescent="0.25">
      <c r="B9631" t="s">
        <v>502</v>
      </c>
      <c r="C9631" t="str">
        <f t="shared" si="1050"/>
        <v>SDGRSDCZ14</v>
      </c>
      <c r="D9631" s="1" t="s">
        <v>506</v>
      </c>
      <c r="E9631" s="1" t="str">
        <f t="shared" si="1051"/>
        <v>SDG</v>
      </c>
      <c r="F9631" s="1" t="str">
        <f t="shared" si="1052"/>
        <v>SDG</v>
      </c>
      <c r="G9631" s="1" t="str">
        <f t="shared" si="1053"/>
        <v>RSD</v>
      </c>
      <c r="H9631" s="1" t="s">
        <v>530</v>
      </c>
      <c r="I9631" s="1" t="str">
        <f t="shared" si="1054"/>
        <v>CZ14</v>
      </c>
      <c r="J9631" s="1" t="s">
        <v>531</v>
      </c>
      <c r="L9631" s="12" t="str">
        <f t="shared" si="1055"/>
        <v>SDGRSDCZ142011</v>
      </c>
      <c r="M9631" t="s">
        <v>1978</v>
      </c>
      <c r="N9631" s="1">
        <v>2011</v>
      </c>
      <c r="O9631" s="19">
        <v>5.9999999999999995E-4</v>
      </c>
      <c r="P9631" t="str">
        <f t="shared" si="1056"/>
        <v>11</v>
      </c>
    </row>
    <row r="9632" spans="2:16" x14ac:dyDescent="0.25">
      <c r="B9632" t="s">
        <v>502</v>
      </c>
      <c r="C9632" t="str">
        <f t="shared" si="1050"/>
        <v>SDGRSDCZ14</v>
      </c>
      <c r="D9632" s="1" t="s">
        <v>506</v>
      </c>
      <c r="E9632" s="1" t="str">
        <f t="shared" si="1051"/>
        <v>SDG</v>
      </c>
      <c r="F9632" s="1" t="str">
        <f t="shared" si="1052"/>
        <v>SDG</v>
      </c>
      <c r="G9632" s="1" t="str">
        <f t="shared" si="1053"/>
        <v>RSD</v>
      </c>
      <c r="H9632" s="1" t="s">
        <v>530</v>
      </c>
      <c r="I9632" s="1" t="str">
        <f t="shared" si="1054"/>
        <v>CZ14</v>
      </c>
      <c r="J9632" s="1" t="s">
        <v>531</v>
      </c>
      <c r="L9632" s="12" t="str">
        <f t="shared" si="1055"/>
        <v>SDGRSDCZ142014</v>
      </c>
      <c r="M9632" t="s">
        <v>1978</v>
      </c>
      <c r="N9632" s="1">
        <v>2014</v>
      </c>
      <c r="O9632" s="19">
        <v>2.9999999999999997E-4</v>
      </c>
      <c r="P9632" t="str">
        <f t="shared" si="1056"/>
        <v>14</v>
      </c>
    </row>
    <row r="9633" spans="2:16" x14ac:dyDescent="0.25">
      <c r="B9633" t="s">
        <v>502</v>
      </c>
      <c r="C9633" t="str">
        <f t="shared" si="1050"/>
        <v>SDGRSDCZ15</v>
      </c>
      <c r="D9633" s="1" t="s">
        <v>506</v>
      </c>
      <c r="E9633" s="1" t="str">
        <f t="shared" si="1051"/>
        <v>SDG</v>
      </c>
      <c r="F9633" s="1" t="str">
        <f t="shared" si="1052"/>
        <v>SDG</v>
      </c>
      <c r="G9633" s="1" t="str">
        <f t="shared" si="1053"/>
        <v>RSD</v>
      </c>
      <c r="H9633" s="1" t="s">
        <v>530</v>
      </c>
      <c r="I9633" s="1" t="str">
        <f t="shared" si="1054"/>
        <v>CZ15</v>
      </c>
      <c r="J9633" s="1" t="s">
        <v>531</v>
      </c>
      <c r="L9633" s="12" t="str">
        <f t="shared" si="1055"/>
        <v>SDGRSDCZ151975</v>
      </c>
      <c r="M9633" t="s">
        <v>1979</v>
      </c>
      <c r="N9633" s="1">
        <v>1975</v>
      </c>
      <c r="O9633" s="19">
        <v>4.0699999999999998E-3</v>
      </c>
      <c r="P9633" t="str">
        <f t="shared" si="1056"/>
        <v>75</v>
      </c>
    </row>
    <row r="9634" spans="2:16" x14ac:dyDescent="0.25">
      <c r="B9634" t="s">
        <v>502</v>
      </c>
      <c r="C9634" t="str">
        <f t="shared" si="1050"/>
        <v>SDGRSDCZ15</v>
      </c>
      <c r="D9634" s="1" t="s">
        <v>506</v>
      </c>
      <c r="E9634" s="1" t="str">
        <f t="shared" si="1051"/>
        <v>SDG</v>
      </c>
      <c r="F9634" s="1" t="str">
        <f t="shared" si="1052"/>
        <v>SDG</v>
      </c>
      <c r="G9634" s="1" t="str">
        <f t="shared" si="1053"/>
        <v>RSD</v>
      </c>
      <c r="H9634" s="1" t="s">
        <v>530</v>
      </c>
      <c r="I9634" s="1" t="str">
        <f t="shared" si="1054"/>
        <v>CZ15</v>
      </c>
      <c r="J9634" s="1" t="s">
        <v>531</v>
      </c>
      <c r="L9634" s="12" t="str">
        <f t="shared" si="1055"/>
        <v>SDGRSDCZ151985</v>
      </c>
      <c r="M9634" t="s">
        <v>1979</v>
      </c>
      <c r="N9634" s="1">
        <v>1985</v>
      </c>
      <c r="O9634" s="19">
        <v>1.6050000000000001E-3</v>
      </c>
      <c r="P9634" t="str">
        <f t="shared" si="1056"/>
        <v>85</v>
      </c>
    </row>
    <row r="9635" spans="2:16" x14ac:dyDescent="0.25">
      <c r="B9635" t="s">
        <v>502</v>
      </c>
      <c r="C9635" t="str">
        <f t="shared" si="1050"/>
        <v>SDGRSDCZ15</v>
      </c>
      <c r="D9635" s="1" t="s">
        <v>506</v>
      </c>
      <c r="E9635" s="1" t="str">
        <f t="shared" si="1051"/>
        <v>SDG</v>
      </c>
      <c r="F9635" s="1" t="str">
        <f t="shared" si="1052"/>
        <v>SDG</v>
      </c>
      <c r="G9635" s="1" t="str">
        <f t="shared" si="1053"/>
        <v>RSD</v>
      </c>
      <c r="H9635" s="1" t="s">
        <v>530</v>
      </c>
      <c r="I9635" s="1" t="str">
        <f t="shared" si="1054"/>
        <v>CZ15</v>
      </c>
      <c r="J9635" s="1" t="s">
        <v>531</v>
      </c>
      <c r="L9635" s="12" t="str">
        <f t="shared" si="1055"/>
        <v>SDGRSDCZ151996</v>
      </c>
      <c r="M9635" t="s">
        <v>1979</v>
      </c>
      <c r="N9635" s="1">
        <v>1996</v>
      </c>
      <c r="O9635" s="19">
        <v>1.0549999999999999E-3</v>
      </c>
      <c r="P9635" t="str">
        <f t="shared" si="1056"/>
        <v>96</v>
      </c>
    </row>
    <row r="9636" spans="2:16" x14ac:dyDescent="0.25">
      <c r="B9636" t="s">
        <v>502</v>
      </c>
      <c r="C9636" t="str">
        <f t="shared" si="1050"/>
        <v>SDGRSDCZ15</v>
      </c>
      <c r="D9636" s="1" t="s">
        <v>506</v>
      </c>
      <c r="E9636" s="1" t="str">
        <f t="shared" si="1051"/>
        <v>SDG</v>
      </c>
      <c r="F9636" s="1" t="str">
        <f t="shared" si="1052"/>
        <v>SDG</v>
      </c>
      <c r="G9636" s="1" t="str">
        <f t="shared" si="1053"/>
        <v>RSD</v>
      </c>
      <c r="H9636" s="1" t="s">
        <v>530</v>
      </c>
      <c r="I9636" s="1" t="str">
        <f t="shared" si="1054"/>
        <v>CZ15</v>
      </c>
      <c r="J9636" s="1" t="s">
        <v>531</v>
      </c>
      <c r="L9636" s="12" t="str">
        <f t="shared" si="1055"/>
        <v>SDGRSDCZ152003</v>
      </c>
      <c r="M9636" t="s">
        <v>1979</v>
      </c>
      <c r="N9636" s="1">
        <v>2003</v>
      </c>
      <c r="O9636" s="19">
        <v>4.2499999999999998E-4</v>
      </c>
      <c r="P9636" t="str">
        <f t="shared" si="1056"/>
        <v>03</v>
      </c>
    </row>
    <row r="9637" spans="2:16" x14ac:dyDescent="0.25">
      <c r="B9637" t="s">
        <v>502</v>
      </c>
      <c r="C9637" t="str">
        <f t="shared" si="1050"/>
        <v>SDGRSDCZ15</v>
      </c>
      <c r="D9637" s="1" t="s">
        <v>506</v>
      </c>
      <c r="E9637" s="1" t="str">
        <f t="shared" si="1051"/>
        <v>SDG</v>
      </c>
      <c r="F9637" s="1" t="str">
        <f t="shared" si="1052"/>
        <v>SDG</v>
      </c>
      <c r="G9637" s="1" t="str">
        <f t="shared" si="1053"/>
        <v>RSD</v>
      </c>
      <c r="H9637" s="1" t="s">
        <v>530</v>
      </c>
      <c r="I9637" s="1" t="str">
        <f t="shared" si="1054"/>
        <v>CZ15</v>
      </c>
      <c r="J9637" s="1" t="s">
        <v>531</v>
      </c>
      <c r="L9637" s="12" t="str">
        <f t="shared" si="1055"/>
        <v>SDGRSDCZ152007</v>
      </c>
      <c r="M9637" t="s">
        <v>1979</v>
      </c>
      <c r="N9637" s="1">
        <v>2007</v>
      </c>
      <c r="O9637" s="19">
        <v>2.8499999999999999E-4</v>
      </c>
      <c r="P9637" t="str">
        <f t="shared" si="1056"/>
        <v>07</v>
      </c>
    </row>
    <row r="9638" spans="2:16" x14ac:dyDescent="0.25">
      <c r="B9638" t="s">
        <v>502</v>
      </c>
      <c r="C9638" t="str">
        <f t="shared" si="1050"/>
        <v>SDGRSDCZ15</v>
      </c>
      <c r="D9638" s="1" t="s">
        <v>506</v>
      </c>
      <c r="E9638" s="1" t="str">
        <f t="shared" si="1051"/>
        <v>SDG</v>
      </c>
      <c r="F9638" s="1" t="str">
        <f t="shared" si="1052"/>
        <v>SDG</v>
      </c>
      <c r="G9638" s="1" t="str">
        <f t="shared" si="1053"/>
        <v>RSD</v>
      </c>
      <c r="H9638" s="1" t="s">
        <v>530</v>
      </c>
      <c r="I9638" s="1" t="str">
        <f t="shared" si="1054"/>
        <v>CZ15</v>
      </c>
      <c r="J9638" s="1" t="s">
        <v>531</v>
      </c>
      <c r="L9638" s="12" t="str">
        <f t="shared" si="1055"/>
        <v>SDGRSDCZ152011</v>
      </c>
      <c r="M9638" t="s">
        <v>1979</v>
      </c>
      <c r="N9638" s="1">
        <v>2011</v>
      </c>
      <c r="O9638" s="19">
        <v>2.8499999999999999E-4</v>
      </c>
      <c r="P9638" t="str">
        <f t="shared" si="1056"/>
        <v>11</v>
      </c>
    </row>
    <row r="9639" spans="2:16" x14ac:dyDescent="0.25">
      <c r="B9639" t="s">
        <v>502</v>
      </c>
      <c r="C9639" t="str">
        <f t="shared" si="1050"/>
        <v>SDGRSDCZ15</v>
      </c>
      <c r="D9639" s="1" t="s">
        <v>506</v>
      </c>
      <c r="E9639" s="1" t="str">
        <f t="shared" si="1051"/>
        <v>SDG</v>
      </c>
      <c r="F9639" s="1" t="str">
        <f t="shared" si="1052"/>
        <v>SDG</v>
      </c>
      <c r="G9639" s="1" t="str">
        <f t="shared" si="1053"/>
        <v>RSD</v>
      </c>
      <c r="H9639" s="1" t="s">
        <v>530</v>
      </c>
      <c r="I9639" s="1" t="str">
        <f t="shared" si="1054"/>
        <v>CZ15</v>
      </c>
      <c r="J9639" s="1" t="s">
        <v>531</v>
      </c>
      <c r="L9639" s="12" t="str">
        <f t="shared" si="1055"/>
        <v>SDGRSDCZ152014</v>
      </c>
      <c r="M9639" t="s">
        <v>1979</v>
      </c>
      <c r="N9639" s="1">
        <v>2014</v>
      </c>
      <c r="O9639" s="19">
        <v>1.4249999999999999E-4</v>
      </c>
      <c r="P9639" t="str">
        <f t="shared" si="1056"/>
        <v>14</v>
      </c>
    </row>
    <row r="9640" spans="2:16" x14ac:dyDescent="0.25">
      <c r="B9640" t="s">
        <v>502</v>
      </c>
      <c r="C9640" t="str">
        <f t="shared" si="1050"/>
        <v>SDGRSDCZ16</v>
      </c>
      <c r="D9640" s="1" t="s">
        <v>506</v>
      </c>
      <c r="E9640" s="1" t="str">
        <f t="shared" si="1051"/>
        <v>SDG</v>
      </c>
      <c r="F9640" s="1" t="str">
        <f t="shared" si="1052"/>
        <v>SDG</v>
      </c>
      <c r="G9640" s="1" t="str">
        <f t="shared" si="1053"/>
        <v>RSD</v>
      </c>
      <c r="H9640" s="1" t="s">
        <v>530</v>
      </c>
      <c r="I9640" s="1" t="str">
        <f t="shared" si="1054"/>
        <v>CZ16</v>
      </c>
      <c r="J9640" s="1" t="s">
        <v>531</v>
      </c>
      <c r="L9640" s="12" t="str">
        <f t="shared" si="1055"/>
        <v>SDGRSDCZ161975</v>
      </c>
      <c r="M9640" t="s">
        <v>1980</v>
      </c>
      <c r="N9640" s="1">
        <v>1975</v>
      </c>
      <c r="O9640" s="19">
        <v>0</v>
      </c>
      <c r="P9640" t="str">
        <f t="shared" si="1056"/>
        <v>75</v>
      </c>
    </row>
    <row r="9641" spans="2:16" x14ac:dyDescent="0.25">
      <c r="B9641" t="s">
        <v>502</v>
      </c>
      <c r="C9641" t="str">
        <f t="shared" si="1050"/>
        <v>SDGRSDCZ16</v>
      </c>
      <c r="D9641" s="1" t="s">
        <v>506</v>
      </c>
      <c r="E9641" s="1" t="str">
        <f t="shared" si="1051"/>
        <v>SDG</v>
      </c>
      <c r="F9641" s="1" t="str">
        <f t="shared" si="1052"/>
        <v>SDG</v>
      </c>
      <c r="G9641" s="1" t="str">
        <f t="shared" si="1053"/>
        <v>RSD</v>
      </c>
      <c r="H9641" s="1" t="s">
        <v>530</v>
      </c>
      <c r="I9641" s="1" t="str">
        <f t="shared" si="1054"/>
        <v>CZ16</v>
      </c>
      <c r="J9641" s="1" t="s">
        <v>531</v>
      </c>
      <c r="L9641" s="12" t="str">
        <f t="shared" si="1055"/>
        <v>SDGRSDCZ161985</v>
      </c>
      <c r="M9641" t="s">
        <v>1980</v>
      </c>
      <c r="N9641" s="1">
        <v>1985</v>
      </c>
      <c r="O9641" s="19">
        <v>0</v>
      </c>
      <c r="P9641" t="str">
        <f t="shared" si="1056"/>
        <v>85</v>
      </c>
    </row>
    <row r="9642" spans="2:16" x14ac:dyDescent="0.25">
      <c r="B9642" t="s">
        <v>502</v>
      </c>
      <c r="C9642" t="str">
        <f t="shared" si="1050"/>
        <v>SDGRSDCZ16</v>
      </c>
      <c r="D9642" s="1" t="s">
        <v>506</v>
      </c>
      <c r="E9642" s="1" t="str">
        <f t="shared" si="1051"/>
        <v>SDG</v>
      </c>
      <c r="F9642" s="1" t="str">
        <f t="shared" si="1052"/>
        <v>SDG</v>
      </c>
      <c r="G9642" s="1" t="str">
        <f t="shared" si="1053"/>
        <v>RSD</v>
      </c>
      <c r="H9642" s="1" t="s">
        <v>530</v>
      </c>
      <c r="I9642" s="1" t="str">
        <f t="shared" si="1054"/>
        <v>CZ16</v>
      </c>
      <c r="J9642" s="1" t="s">
        <v>531</v>
      </c>
      <c r="L9642" s="12" t="str">
        <f t="shared" si="1055"/>
        <v>SDGRSDCZ161996</v>
      </c>
      <c r="M9642" t="s">
        <v>1980</v>
      </c>
      <c r="N9642" s="1">
        <v>1996</v>
      </c>
      <c r="O9642" s="19">
        <v>0</v>
      </c>
      <c r="P9642" t="str">
        <f t="shared" si="1056"/>
        <v>96</v>
      </c>
    </row>
    <row r="9643" spans="2:16" x14ac:dyDescent="0.25">
      <c r="B9643" t="s">
        <v>502</v>
      </c>
      <c r="C9643" t="str">
        <f t="shared" si="1050"/>
        <v>SDGRSDCZ16</v>
      </c>
      <c r="D9643" s="1" t="s">
        <v>506</v>
      </c>
      <c r="E9643" s="1" t="str">
        <f t="shared" si="1051"/>
        <v>SDG</v>
      </c>
      <c r="F9643" s="1" t="str">
        <f t="shared" si="1052"/>
        <v>SDG</v>
      </c>
      <c r="G9643" s="1" t="str">
        <f t="shared" si="1053"/>
        <v>RSD</v>
      </c>
      <c r="H9643" s="1" t="s">
        <v>530</v>
      </c>
      <c r="I9643" s="1" t="str">
        <f t="shared" si="1054"/>
        <v>CZ16</v>
      </c>
      <c r="J9643" s="1" t="s">
        <v>531</v>
      </c>
      <c r="L9643" s="12" t="str">
        <f t="shared" si="1055"/>
        <v>SDGRSDCZ162003</v>
      </c>
      <c r="M9643" t="s">
        <v>1980</v>
      </c>
      <c r="N9643" s="1">
        <v>2003</v>
      </c>
      <c r="O9643" s="19">
        <v>0</v>
      </c>
      <c r="P9643" t="str">
        <f t="shared" si="1056"/>
        <v>03</v>
      </c>
    </row>
    <row r="9644" spans="2:16" x14ac:dyDescent="0.25">
      <c r="B9644" t="s">
        <v>502</v>
      </c>
      <c r="C9644" t="str">
        <f t="shared" si="1050"/>
        <v>SDGRSDCZ16</v>
      </c>
      <c r="D9644" s="1" t="s">
        <v>506</v>
      </c>
      <c r="E9644" s="1" t="str">
        <f t="shared" si="1051"/>
        <v>SDG</v>
      </c>
      <c r="F9644" s="1" t="str">
        <f t="shared" si="1052"/>
        <v>SDG</v>
      </c>
      <c r="G9644" s="1" t="str">
        <f t="shared" si="1053"/>
        <v>RSD</v>
      </c>
      <c r="H9644" s="1" t="s">
        <v>530</v>
      </c>
      <c r="I9644" s="1" t="str">
        <f t="shared" si="1054"/>
        <v>CZ16</v>
      </c>
      <c r="J9644" s="1" t="s">
        <v>531</v>
      </c>
      <c r="L9644" s="12" t="str">
        <f t="shared" si="1055"/>
        <v>SDGRSDCZ162007</v>
      </c>
      <c r="M9644" t="s">
        <v>1980</v>
      </c>
      <c r="N9644" s="1">
        <v>2007</v>
      </c>
      <c r="O9644" s="19">
        <v>0</v>
      </c>
      <c r="P9644" t="str">
        <f t="shared" si="1056"/>
        <v>07</v>
      </c>
    </row>
    <row r="9645" spans="2:16" x14ac:dyDescent="0.25">
      <c r="B9645" t="s">
        <v>502</v>
      </c>
      <c r="C9645" t="str">
        <f t="shared" si="1050"/>
        <v>SDGRSDCZ16</v>
      </c>
      <c r="D9645" s="1" t="s">
        <v>506</v>
      </c>
      <c r="E9645" s="1" t="str">
        <f t="shared" si="1051"/>
        <v>SDG</v>
      </c>
      <c r="F9645" s="1" t="str">
        <f t="shared" si="1052"/>
        <v>SDG</v>
      </c>
      <c r="G9645" s="1" t="str">
        <f t="shared" si="1053"/>
        <v>RSD</v>
      </c>
      <c r="H9645" s="1" t="s">
        <v>530</v>
      </c>
      <c r="I9645" s="1" t="str">
        <f t="shared" si="1054"/>
        <v>CZ16</v>
      </c>
      <c r="J9645" s="1" t="s">
        <v>531</v>
      </c>
      <c r="L9645" s="12" t="str">
        <f t="shared" si="1055"/>
        <v>SDGRSDCZ162011</v>
      </c>
      <c r="M9645" t="s">
        <v>1980</v>
      </c>
      <c r="N9645" s="1">
        <v>2011</v>
      </c>
      <c r="O9645" s="19">
        <v>0</v>
      </c>
      <c r="P9645" t="str">
        <f t="shared" si="1056"/>
        <v>11</v>
      </c>
    </row>
    <row r="9646" spans="2:16" x14ac:dyDescent="0.25">
      <c r="B9646" t="s">
        <v>502</v>
      </c>
      <c r="C9646" t="str">
        <f t="shared" si="1050"/>
        <v>SDGRSDCZ16</v>
      </c>
      <c r="D9646" s="1" t="s">
        <v>506</v>
      </c>
      <c r="E9646" s="1" t="str">
        <f t="shared" si="1051"/>
        <v>SDG</v>
      </c>
      <c r="F9646" s="1" t="str">
        <f t="shared" si="1052"/>
        <v>SDG</v>
      </c>
      <c r="G9646" s="1" t="str">
        <f t="shared" si="1053"/>
        <v>RSD</v>
      </c>
      <c r="H9646" s="1" t="s">
        <v>530</v>
      </c>
      <c r="I9646" s="1" t="str">
        <f t="shared" si="1054"/>
        <v>CZ16</v>
      </c>
      <c r="J9646" s="1" t="s">
        <v>531</v>
      </c>
      <c r="L9646" s="12" t="str">
        <f t="shared" si="1055"/>
        <v>SDGRSDCZ162014</v>
      </c>
      <c r="M9646" t="s">
        <v>1980</v>
      </c>
      <c r="N9646" s="1">
        <v>2014</v>
      </c>
      <c r="O9646" s="19">
        <v>0</v>
      </c>
      <c r="P9646" t="str">
        <f t="shared" si="1056"/>
        <v>14</v>
      </c>
    </row>
    <row r="9647" spans="2:16" x14ac:dyDescent="0.25">
      <c r="B9647" t="s">
        <v>502</v>
      </c>
      <c r="C9647" t="str">
        <f t="shared" si="1050"/>
        <v>SDGRt3CZ01</v>
      </c>
      <c r="D9647" s="1" t="s">
        <v>506</v>
      </c>
      <c r="E9647" s="1" t="str">
        <f t="shared" si="1051"/>
        <v>SDG</v>
      </c>
      <c r="F9647" s="1" t="str">
        <f t="shared" si="1052"/>
        <v>SDG</v>
      </c>
      <c r="G9647" s="1" t="str">
        <f t="shared" si="1053"/>
        <v>Rt3</v>
      </c>
      <c r="H9647" s="1" t="s">
        <v>530</v>
      </c>
      <c r="I9647" s="1" t="str">
        <f t="shared" si="1054"/>
        <v>CZ01</v>
      </c>
      <c r="J9647" s="1" t="s">
        <v>531</v>
      </c>
      <c r="L9647" s="12" t="str">
        <f t="shared" si="1055"/>
        <v>SDGRt3CZ011975</v>
      </c>
      <c r="M9647" t="s">
        <v>1981</v>
      </c>
      <c r="N9647" s="1">
        <v>1975</v>
      </c>
      <c r="O9647" s="19">
        <v>0</v>
      </c>
      <c r="P9647" t="str">
        <f t="shared" si="1056"/>
        <v>75</v>
      </c>
    </row>
    <row r="9648" spans="2:16" x14ac:dyDescent="0.25">
      <c r="B9648" t="s">
        <v>502</v>
      </c>
      <c r="C9648" t="str">
        <f t="shared" si="1050"/>
        <v>SDGRt3CZ01</v>
      </c>
      <c r="D9648" s="1" t="s">
        <v>506</v>
      </c>
      <c r="E9648" s="1" t="str">
        <f t="shared" si="1051"/>
        <v>SDG</v>
      </c>
      <c r="F9648" s="1" t="str">
        <f t="shared" si="1052"/>
        <v>SDG</v>
      </c>
      <c r="G9648" s="1" t="str">
        <f t="shared" si="1053"/>
        <v>Rt3</v>
      </c>
      <c r="H9648" s="1" t="s">
        <v>530</v>
      </c>
      <c r="I9648" s="1" t="str">
        <f t="shared" si="1054"/>
        <v>CZ01</v>
      </c>
      <c r="J9648" s="1" t="s">
        <v>531</v>
      </c>
      <c r="L9648" s="12" t="str">
        <f t="shared" si="1055"/>
        <v>SDGRt3CZ011985</v>
      </c>
      <c r="M9648" t="s">
        <v>1981</v>
      </c>
      <c r="N9648" s="1">
        <v>1985</v>
      </c>
      <c r="O9648" s="19">
        <v>0</v>
      </c>
      <c r="P9648" t="str">
        <f t="shared" si="1056"/>
        <v>85</v>
      </c>
    </row>
    <row r="9649" spans="2:16" x14ac:dyDescent="0.25">
      <c r="B9649" t="s">
        <v>502</v>
      </c>
      <c r="C9649" t="str">
        <f t="shared" si="1050"/>
        <v>SDGRt3CZ01</v>
      </c>
      <c r="D9649" s="1" t="s">
        <v>506</v>
      </c>
      <c r="E9649" s="1" t="str">
        <f t="shared" si="1051"/>
        <v>SDG</v>
      </c>
      <c r="F9649" s="1" t="str">
        <f t="shared" si="1052"/>
        <v>SDG</v>
      </c>
      <c r="G9649" s="1" t="str">
        <f t="shared" si="1053"/>
        <v>Rt3</v>
      </c>
      <c r="H9649" s="1" t="s">
        <v>530</v>
      </c>
      <c r="I9649" s="1" t="str">
        <f t="shared" si="1054"/>
        <v>CZ01</v>
      </c>
      <c r="J9649" s="1" t="s">
        <v>531</v>
      </c>
      <c r="L9649" s="12" t="str">
        <f t="shared" si="1055"/>
        <v>SDGRt3CZ011996</v>
      </c>
      <c r="M9649" t="s">
        <v>1981</v>
      </c>
      <c r="N9649" s="1">
        <v>1996</v>
      </c>
      <c r="O9649" s="19">
        <v>0</v>
      </c>
      <c r="P9649" t="str">
        <f t="shared" si="1056"/>
        <v>96</v>
      </c>
    </row>
    <row r="9650" spans="2:16" x14ac:dyDescent="0.25">
      <c r="B9650" t="s">
        <v>502</v>
      </c>
      <c r="C9650" t="str">
        <f t="shared" si="1050"/>
        <v>SDGRt3CZ01</v>
      </c>
      <c r="D9650" s="1" t="s">
        <v>506</v>
      </c>
      <c r="E9650" s="1" t="str">
        <f t="shared" si="1051"/>
        <v>SDG</v>
      </c>
      <c r="F9650" s="1" t="str">
        <f t="shared" si="1052"/>
        <v>SDG</v>
      </c>
      <c r="G9650" s="1" t="str">
        <f t="shared" si="1053"/>
        <v>Rt3</v>
      </c>
      <c r="H9650" s="1" t="s">
        <v>530</v>
      </c>
      <c r="I9650" s="1" t="str">
        <f t="shared" si="1054"/>
        <v>CZ01</v>
      </c>
      <c r="J9650" s="1" t="s">
        <v>531</v>
      </c>
      <c r="L9650" s="12" t="str">
        <f t="shared" si="1055"/>
        <v>SDGRt3CZ012003</v>
      </c>
      <c r="M9650" t="s">
        <v>1981</v>
      </c>
      <c r="N9650" s="1">
        <v>2003</v>
      </c>
      <c r="O9650" s="19">
        <v>0</v>
      </c>
      <c r="P9650" t="str">
        <f t="shared" si="1056"/>
        <v>03</v>
      </c>
    </row>
    <row r="9651" spans="2:16" x14ac:dyDescent="0.25">
      <c r="B9651" t="s">
        <v>502</v>
      </c>
      <c r="C9651" t="str">
        <f t="shared" si="1050"/>
        <v>SDGRt3CZ01</v>
      </c>
      <c r="D9651" s="1" t="s">
        <v>506</v>
      </c>
      <c r="E9651" s="1" t="str">
        <f t="shared" si="1051"/>
        <v>SDG</v>
      </c>
      <c r="F9651" s="1" t="str">
        <f t="shared" si="1052"/>
        <v>SDG</v>
      </c>
      <c r="G9651" s="1" t="str">
        <f t="shared" si="1053"/>
        <v>Rt3</v>
      </c>
      <c r="H9651" s="1" t="s">
        <v>530</v>
      </c>
      <c r="I9651" s="1" t="str">
        <f t="shared" si="1054"/>
        <v>CZ01</v>
      </c>
      <c r="J9651" s="1" t="s">
        <v>531</v>
      </c>
      <c r="L9651" s="12" t="str">
        <f t="shared" si="1055"/>
        <v>SDGRt3CZ012007</v>
      </c>
      <c r="M9651" t="s">
        <v>1981</v>
      </c>
      <c r="N9651" s="1">
        <v>2007</v>
      </c>
      <c r="O9651" s="19">
        <v>0</v>
      </c>
      <c r="P9651" t="str">
        <f t="shared" si="1056"/>
        <v>07</v>
      </c>
    </row>
    <row r="9652" spans="2:16" x14ac:dyDescent="0.25">
      <c r="B9652" t="s">
        <v>502</v>
      </c>
      <c r="C9652" t="str">
        <f t="shared" si="1050"/>
        <v>SDGRt3CZ01</v>
      </c>
      <c r="D9652" s="1" t="s">
        <v>506</v>
      </c>
      <c r="E9652" s="1" t="str">
        <f t="shared" si="1051"/>
        <v>SDG</v>
      </c>
      <c r="F9652" s="1" t="str">
        <f t="shared" si="1052"/>
        <v>SDG</v>
      </c>
      <c r="G9652" s="1" t="str">
        <f t="shared" si="1053"/>
        <v>Rt3</v>
      </c>
      <c r="H9652" s="1" t="s">
        <v>530</v>
      </c>
      <c r="I9652" s="1" t="str">
        <f t="shared" si="1054"/>
        <v>CZ01</v>
      </c>
      <c r="J9652" s="1" t="s">
        <v>531</v>
      </c>
      <c r="L9652" s="12" t="str">
        <f t="shared" si="1055"/>
        <v>SDGRt3CZ012011</v>
      </c>
      <c r="M9652" t="s">
        <v>1981</v>
      </c>
      <c r="N9652" s="1">
        <v>2011</v>
      </c>
      <c r="O9652" s="19">
        <v>0</v>
      </c>
      <c r="P9652" t="str">
        <f t="shared" si="1056"/>
        <v>11</v>
      </c>
    </row>
    <row r="9653" spans="2:16" x14ac:dyDescent="0.25">
      <c r="B9653" t="s">
        <v>502</v>
      </c>
      <c r="C9653" t="str">
        <f t="shared" si="1050"/>
        <v>SDGRt3CZ01</v>
      </c>
      <c r="D9653" s="1" t="s">
        <v>506</v>
      </c>
      <c r="E9653" s="1" t="str">
        <f t="shared" si="1051"/>
        <v>SDG</v>
      </c>
      <c r="F9653" s="1" t="str">
        <f t="shared" si="1052"/>
        <v>SDG</v>
      </c>
      <c r="G9653" s="1" t="str">
        <f t="shared" si="1053"/>
        <v>Rt3</v>
      </c>
      <c r="H9653" s="1" t="s">
        <v>530</v>
      </c>
      <c r="I9653" s="1" t="str">
        <f t="shared" si="1054"/>
        <v>CZ01</v>
      </c>
      <c r="J9653" s="1" t="s">
        <v>531</v>
      </c>
      <c r="L9653" s="12" t="str">
        <f t="shared" si="1055"/>
        <v>SDGRt3CZ012014</v>
      </c>
      <c r="M9653" t="s">
        <v>1981</v>
      </c>
      <c r="N9653" s="1">
        <v>2014</v>
      </c>
      <c r="O9653" s="19">
        <v>0</v>
      </c>
      <c r="P9653" t="str">
        <f t="shared" si="1056"/>
        <v>14</v>
      </c>
    </row>
    <row r="9654" spans="2:16" x14ac:dyDescent="0.25">
      <c r="B9654" t="s">
        <v>502</v>
      </c>
      <c r="C9654" t="str">
        <f t="shared" si="1050"/>
        <v>SDGRt3CZ02</v>
      </c>
      <c r="D9654" s="1" t="s">
        <v>506</v>
      </c>
      <c r="E9654" s="1" t="str">
        <f t="shared" si="1051"/>
        <v>SDG</v>
      </c>
      <c r="F9654" s="1" t="str">
        <f t="shared" si="1052"/>
        <v>SDG</v>
      </c>
      <c r="G9654" s="1" t="str">
        <f t="shared" si="1053"/>
        <v>Rt3</v>
      </c>
      <c r="H9654" s="1" t="s">
        <v>530</v>
      </c>
      <c r="I9654" s="1" t="str">
        <f t="shared" si="1054"/>
        <v>CZ02</v>
      </c>
      <c r="J9654" s="1" t="s">
        <v>531</v>
      </c>
      <c r="L9654" s="12" t="str">
        <f t="shared" si="1055"/>
        <v>SDGRt3CZ021975</v>
      </c>
      <c r="M9654" t="s">
        <v>1982</v>
      </c>
      <c r="N9654" s="1">
        <v>1975</v>
      </c>
      <c r="O9654" s="19">
        <v>0</v>
      </c>
      <c r="P9654" t="str">
        <f t="shared" si="1056"/>
        <v>75</v>
      </c>
    </row>
    <row r="9655" spans="2:16" x14ac:dyDescent="0.25">
      <c r="B9655" t="s">
        <v>502</v>
      </c>
      <c r="C9655" t="str">
        <f t="shared" si="1050"/>
        <v>SDGRt3CZ02</v>
      </c>
      <c r="D9655" s="1" t="s">
        <v>506</v>
      </c>
      <c r="E9655" s="1" t="str">
        <f t="shared" si="1051"/>
        <v>SDG</v>
      </c>
      <c r="F9655" s="1" t="str">
        <f t="shared" si="1052"/>
        <v>SDG</v>
      </c>
      <c r="G9655" s="1" t="str">
        <f t="shared" si="1053"/>
        <v>Rt3</v>
      </c>
      <c r="H9655" s="1" t="s">
        <v>530</v>
      </c>
      <c r="I9655" s="1" t="str">
        <f t="shared" si="1054"/>
        <v>CZ02</v>
      </c>
      <c r="J9655" s="1" t="s">
        <v>531</v>
      </c>
      <c r="L9655" s="12" t="str">
        <f t="shared" si="1055"/>
        <v>SDGRt3CZ021985</v>
      </c>
      <c r="M9655" t="s">
        <v>1982</v>
      </c>
      <c r="N9655" s="1">
        <v>1985</v>
      </c>
      <c r="O9655" s="19">
        <v>0</v>
      </c>
      <c r="P9655" t="str">
        <f t="shared" si="1056"/>
        <v>85</v>
      </c>
    </row>
    <row r="9656" spans="2:16" x14ac:dyDescent="0.25">
      <c r="B9656" t="s">
        <v>502</v>
      </c>
      <c r="C9656" t="str">
        <f t="shared" si="1050"/>
        <v>SDGRt3CZ02</v>
      </c>
      <c r="D9656" s="1" t="s">
        <v>506</v>
      </c>
      <c r="E9656" s="1" t="str">
        <f t="shared" si="1051"/>
        <v>SDG</v>
      </c>
      <c r="F9656" s="1" t="str">
        <f t="shared" si="1052"/>
        <v>SDG</v>
      </c>
      <c r="G9656" s="1" t="str">
        <f t="shared" si="1053"/>
        <v>Rt3</v>
      </c>
      <c r="H9656" s="1" t="s">
        <v>530</v>
      </c>
      <c r="I9656" s="1" t="str">
        <f t="shared" si="1054"/>
        <v>CZ02</v>
      </c>
      <c r="J9656" s="1" t="s">
        <v>531</v>
      </c>
      <c r="L9656" s="12" t="str">
        <f t="shared" si="1055"/>
        <v>SDGRt3CZ021996</v>
      </c>
      <c r="M9656" t="s">
        <v>1982</v>
      </c>
      <c r="N9656" s="1">
        <v>1996</v>
      </c>
      <c r="O9656" s="19">
        <v>0</v>
      </c>
      <c r="P9656" t="str">
        <f t="shared" si="1056"/>
        <v>96</v>
      </c>
    </row>
    <row r="9657" spans="2:16" x14ac:dyDescent="0.25">
      <c r="B9657" t="s">
        <v>502</v>
      </c>
      <c r="C9657" t="str">
        <f t="shared" si="1050"/>
        <v>SDGRt3CZ02</v>
      </c>
      <c r="D9657" s="1" t="s">
        <v>506</v>
      </c>
      <c r="E9657" s="1" t="str">
        <f t="shared" si="1051"/>
        <v>SDG</v>
      </c>
      <c r="F9657" s="1" t="str">
        <f t="shared" si="1052"/>
        <v>SDG</v>
      </c>
      <c r="G9657" s="1" t="str">
        <f t="shared" si="1053"/>
        <v>Rt3</v>
      </c>
      <c r="H9657" s="1" t="s">
        <v>530</v>
      </c>
      <c r="I9657" s="1" t="str">
        <f t="shared" si="1054"/>
        <v>CZ02</v>
      </c>
      <c r="J9657" s="1" t="s">
        <v>531</v>
      </c>
      <c r="L9657" s="12" t="str">
        <f t="shared" si="1055"/>
        <v>SDGRt3CZ022003</v>
      </c>
      <c r="M9657" t="s">
        <v>1982</v>
      </c>
      <c r="N9657" s="1">
        <v>2003</v>
      </c>
      <c r="O9657" s="19">
        <v>0</v>
      </c>
      <c r="P9657" t="str">
        <f t="shared" si="1056"/>
        <v>03</v>
      </c>
    </row>
    <row r="9658" spans="2:16" x14ac:dyDescent="0.25">
      <c r="B9658" t="s">
        <v>502</v>
      </c>
      <c r="C9658" t="str">
        <f t="shared" si="1050"/>
        <v>SDGRt3CZ02</v>
      </c>
      <c r="D9658" s="1" t="s">
        <v>506</v>
      </c>
      <c r="E9658" s="1" t="str">
        <f t="shared" si="1051"/>
        <v>SDG</v>
      </c>
      <c r="F9658" s="1" t="str">
        <f t="shared" si="1052"/>
        <v>SDG</v>
      </c>
      <c r="G9658" s="1" t="str">
        <f t="shared" si="1053"/>
        <v>Rt3</v>
      </c>
      <c r="H9658" s="1" t="s">
        <v>530</v>
      </c>
      <c r="I9658" s="1" t="str">
        <f t="shared" si="1054"/>
        <v>CZ02</v>
      </c>
      <c r="J9658" s="1" t="s">
        <v>531</v>
      </c>
      <c r="L9658" s="12" t="str">
        <f t="shared" si="1055"/>
        <v>SDGRt3CZ022007</v>
      </c>
      <c r="M9658" t="s">
        <v>1982</v>
      </c>
      <c r="N9658" s="1">
        <v>2007</v>
      </c>
      <c r="O9658" s="19">
        <v>0</v>
      </c>
      <c r="P9658" t="str">
        <f t="shared" si="1056"/>
        <v>07</v>
      </c>
    </row>
    <row r="9659" spans="2:16" x14ac:dyDescent="0.25">
      <c r="B9659" t="s">
        <v>502</v>
      </c>
      <c r="C9659" t="str">
        <f t="shared" si="1050"/>
        <v>SDGRt3CZ02</v>
      </c>
      <c r="D9659" s="1" t="s">
        <v>506</v>
      </c>
      <c r="E9659" s="1" t="str">
        <f t="shared" si="1051"/>
        <v>SDG</v>
      </c>
      <c r="F9659" s="1" t="str">
        <f t="shared" si="1052"/>
        <v>SDG</v>
      </c>
      <c r="G9659" s="1" t="str">
        <f t="shared" si="1053"/>
        <v>Rt3</v>
      </c>
      <c r="H9659" s="1" t="s">
        <v>530</v>
      </c>
      <c r="I9659" s="1" t="str">
        <f t="shared" si="1054"/>
        <v>CZ02</v>
      </c>
      <c r="J9659" s="1" t="s">
        <v>531</v>
      </c>
      <c r="L9659" s="12" t="str">
        <f t="shared" si="1055"/>
        <v>SDGRt3CZ022011</v>
      </c>
      <c r="M9659" t="s">
        <v>1982</v>
      </c>
      <c r="N9659" s="1">
        <v>2011</v>
      </c>
      <c r="O9659" s="19">
        <v>0</v>
      </c>
      <c r="P9659" t="str">
        <f t="shared" si="1056"/>
        <v>11</v>
      </c>
    </row>
    <row r="9660" spans="2:16" x14ac:dyDescent="0.25">
      <c r="B9660" t="s">
        <v>502</v>
      </c>
      <c r="C9660" t="str">
        <f t="shared" si="1050"/>
        <v>SDGRt3CZ02</v>
      </c>
      <c r="D9660" s="1" t="s">
        <v>506</v>
      </c>
      <c r="E9660" s="1" t="str">
        <f t="shared" si="1051"/>
        <v>SDG</v>
      </c>
      <c r="F9660" s="1" t="str">
        <f t="shared" si="1052"/>
        <v>SDG</v>
      </c>
      <c r="G9660" s="1" t="str">
        <f t="shared" si="1053"/>
        <v>Rt3</v>
      </c>
      <c r="H9660" s="1" t="s">
        <v>530</v>
      </c>
      <c r="I9660" s="1" t="str">
        <f t="shared" si="1054"/>
        <v>CZ02</v>
      </c>
      <c r="J9660" s="1" t="s">
        <v>531</v>
      </c>
      <c r="L9660" s="12" t="str">
        <f t="shared" si="1055"/>
        <v>SDGRt3CZ022014</v>
      </c>
      <c r="M9660" t="s">
        <v>1982</v>
      </c>
      <c r="N9660" s="1">
        <v>2014</v>
      </c>
      <c r="O9660" s="19">
        <v>0</v>
      </c>
      <c r="P9660" t="str">
        <f t="shared" si="1056"/>
        <v>14</v>
      </c>
    </row>
    <row r="9661" spans="2:16" x14ac:dyDescent="0.25">
      <c r="B9661" t="s">
        <v>502</v>
      </c>
      <c r="C9661" t="str">
        <f t="shared" si="1050"/>
        <v>SDGRt3CZ03</v>
      </c>
      <c r="D9661" s="1" t="s">
        <v>506</v>
      </c>
      <c r="E9661" s="1" t="str">
        <f t="shared" si="1051"/>
        <v>SDG</v>
      </c>
      <c r="F9661" s="1" t="str">
        <f t="shared" si="1052"/>
        <v>SDG</v>
      </c>
      <c r="G9661" s="1" t="str">
        <f t="shared" si="1053"/>
        <v>Rt3</v>
      </c>
      <c r="H9661" s="1" t="s">
        <v>530</v>
      </c>
      <c r="I9661" s="1" t="str">
        <f t="shared" si="1054"/>
        <v>CZ03</v>
      </c>
      <c r="J9661" s="1" t="s">
        <v>531</v>
      </c>
      <c r="L9661" s="12" t="str">
        <f t="shared" si="1055"/>
        <v>SDGRt3CZ031975</v>
      </c>
      <c r="M9661" t="s">
        <v>1983</v>
      </c>
      <c r="N9661" s="1">
        <v>1975</v>
      </c>
      <c r="O9661" s="19">
        <v>0</v>
      </c>
      <c r="P9661" t="str">
        <f t="shared" si="1056"/>
        <v>75</v>
      </c>
    </row>
    <row r="9662" spans="2:16" x14ac:dyDescent="0.25">
      <c r="B9662" t="s">
        <v>502</v>
      </c>
      <c r="C9662" t="str">
        <f t="shared" si="1050"/>
        <v>SDGRt3CZ03</v>
      </c>
      <c r="D9662" s="1" t="s">
        <v>506</v>
      </c>
      <c r="E9662" s="1" t="str">
        <f t="shared" si="1051"/>
        <v>SDG</v>
      </c>
      <c r="F9662" s="1" t="str">
        <f t="shared" si="1052"/>
        <v>SDG</v>
      </c>
      <c r="G9662" s="1" t="str">
        <f t="shared" si="1053"/>
        <v>Rt3</v>
      </c>
      <c r="H9662" s="1" t="s">
        <v>530</v>
      </c>
      <c r="I9662" s="1" t="str">
        <f t="shared" si="1054"/>
        <v>CZ03</v>
      </c>
      <c r="J9662" s="1" t="s">
        <v>531</v>
      </c>
      <c r="L9662" s="12" t="str">
        <f t="shared" si="1055"/>
        <v>SDGRt3CZ031985</v>
      </c>
      <c r="M9662" t="s">
        <v>1983</v>
      </c>
      <c r="N9662" s="1">
        <v>1985</v>
      </c>
      <c r="O9662" s="19">
        <v>0</v>
      </c>
      <c r="P9662" t="str">
        <f t="shared" si="1056"/>
        <v>85</v>
      </c>
    </row>
    <row r="9663" spans="2:16" x14ac:dyDescent="0.25">
      <c r="B9663" t="s">
        <v>502</v>
      </c>
      <c r="C9663" t="str">
        <f t="shared" si="1050"/>
        <v>SDGRt3CZ03</v>
      </c>
      <c r="D9663" s="1" t="s">
        <v>506</v>
      </c>
      <c r="E9663" s="1" t="str">
        <f t="shared" si="1051"/>
        <v>SDG</v>
      </c>
      <c r="F9663" s="1" t="str">
        <f t="shared" si="1052"/>
        <v>SDG</v>
      </c>
      <c r="G9663" s="1" t="str">
        <f t="shared" si="1053"/>
        <v>Rt3</v>
      </c>
      <c r="H9663" s="1" t="s">
        <v>530</v>
      </c>
      <c r="I9663" s="1" t="str">
        <f t="shared" si="1054"/>
        <v>CZ03</v>
      </c>
      <c r="J9663" s="1" t="s">
        <v>531</v>
      </c>
      <c r="L9663" s="12" t="str">
        <f t="shared" si="1055"/>
        <v>SDGRt3CZ031996</v>
      </c>
      <c r="M9663" t="s">
        <v>1983</v>
      </c>
      <c r="N9663" s="1">
        <v>1996</v>
      </c>
      <c r="O9663" s="19">
        <v>0</v>
      </c>
      <c r="P9663" t="str">
        <f t="shared" si="1056"/>
        <v>96</v>
      </c>
    </row>
    <row r="9664" spans="2:16" x14ac:dyDescent="0.25">
      <c r="B9664" t="s">
        <v>502</v>
      </c>
      <c r="C9664" t="str">
        <f t="shared" si="1050"/>
        <v>SDGRt3CZ03</v>
      </c>
      <c r="D9664" s="1" t="s">
        <v>506</v>
      </c>
      <c r="E9664" s="1" t="str">
        <f t="shared" si="1051"/>
        <v>SDG</v>
      </c>
      <c r="F9664" s="1" t="str">
        <f t="shared" si="1052"/>
        <v>SDG</v>
      </c>
      <c r="G9664" s="1" t="str">
        <f t="shared" si="1053"/>
        <v>Rt3</v>
      </c>
      <c r="H9664" s="1" t="s">
        <v>530</v>
      </c>
      <c r="I9664" s="1" t="str">
        <f t="shared" si="1054"/>
        <v>CZ03</v>
      </c>
      <c r="J9664" s="1" t="s">
        <v>531</v>
      </c>
      <c r="L9664" s="12" t="str">
        <f t="shared" si="1055"/>
        <v>SDGRt3CZ032003</v>
      </c>
      <c r="M9664" t="s">
        <v>1983</v>
      </c>
      <c r="N9664" s="1">
        <v>2003</v>
      </c>
      <c r="O9664" s="19">
        <v>0</v>
      </c>
      <c r="P9664" t="str">
        <f t="shared" si="1056"/>
        <v>03</v>
      </c>
    </row>
    <row r="9665" spans="2:16" x14ac:dyDescent="0.25">
      <c r="B9665" t="s">
        <v>502</v>
      </c>
      <c r="C9665" t="str">
        <f t="shared" si="1050"/>
        <v>SDGRt3CZ03</v>
      </c>
      <c r="D9665" s="1" t="s">
        <v>506</v>
      </c>
      <c r="E9665" s="1" t="str">
        <f t="shared" si="1051"/>
        <v>SDG</v>
      </c>
      <c r="F9665" s="1" t="str">
        <f t="shared" si="1052"/>
        <v>SDG</v>
      </c>
      <c r="G9665" s="1" t="str">
        <f t="shared" si="1053"/>
        <v>Rt3</v>
      </c>
      <c r="H9665" s="1" t="s">
        <v>530</v>
      </c>
      <c r="I9665" s="1" t="str">
        <f t="shared" si="1054"/>
        <v>CZ03</v>
      </c>
      <c r="J9665" s="1" t="s">
        <v>531</v>
      </c>
      <c r="L9665" s="12" t="str">
        <f t="shared" si="1055"/>
        <v>SDGRt3CZ032007</v>
      </c>
      <c r="M9665" t="s">
        <v>1983</v>
      </c>
      <c r="N9665" s="1">
        <v>2007</v>
      </c>
      <c r="O9665" s="19">
        <v>0</v>
      </c>
      <c r="P9665" t="str">
        <f t="shared" si="1056"/>
        <v>07</v>
      </c>
    </row>
    <row r="9666" spans="2:16" x14ac:dyDescent="0.25">
      <c r="B9666" t="s">
        <v>502</v>
      </c>
      <c r="C9666" t="str">
        <f t="shared" si="1050"/>
        <v>SDGRt3CZ03</v>
      </c>
      <c r="D9666" s="1" t="s">
        <v>506</v>
      </c>
      <c r="E9666" s="1" t="str">
        <f t="shared" si="1051"/>
        <v>SDG</v>
      </c>
      <c r="F9666" s="1" t="str">
        <f t="shared" si="1052"/>
        <v>SDG</v>
      </c>
      <c r="G9666" s="1" t="str">
        <f t="shared" si="1053"/>
        <v>Rt3</v>
      </c>
      <c r="H9666" s="1" t="s">
        <v>530</v>
      </c>
      <c r="I9666" s="1" t="str">
        <f t="shared" si="1054"/>
        <v>CZ03</v>
      </c>
      <c r="J9666" s="1" t="s">
        <v>531</v>
      </c>
      <c r="L9666" s="12" t="str">
        <f t="shared" si="1055"/>
        <v>SDGRt3CZ032011</v>
      </c>
      <c r="M9666" t="s">
        <v>1983</v>
      </c>
      <c r="N9666" s="1">
        <v>2011</v>
      </c>
      <c r="O9666" s="19">
        <v>0</v>
      </c>
      <c r="P9666" t="str">
        <f t="shared" si="1056"/>
        <v>11</v>
      </c>
    </row>
    <row r="9667" spans="2:16" x14ac:dyDescent="0.25">
      <c r="B9667" t="s">
        <v>502</v>
      </c>
      <c r="C9667" t="str">
        <f t="shared" si="1050"/>
        <v>SDGRt3CZ03</v>
      </c>
      <c r="D9667" s="1" t="s">
        <v>506</v>
      </c>
      <c r="E9667" s="1" t="str">
        <f t="shared" si="1051"/>
        <v>SDG</v>
      </c>
      <c r="F9667" s="1" t="str">
        <f t="shared" si="1052"/>
        <v>SDG</v>
      </c>
      <c r="G9667" s="1" t="str">
        <f t="shared" si="1053"/>
        <v>Rt3</v>
      </c>
      <c r="H9667" s="1" t="s">
        <v>530</v>
      </c>
      <c r="I9667" s="1" t="str">
        <f t="shared" si="1054"/>
        <v>CZ03</v>
      </c>
      <c r="J9667" s="1" t="s">
        <v>531</v>
      </c>
      <c r="L9667" s="12" t="str">
        <f t="shared" si="1055"/>
        <v>SDGRt3CZ032014</v>
      </c>
      <c r="M9667" t="s">
        <v>1983</v>
      </c>
      <c r="N9667" s="1">
        <v>2014</v>
      </c>
      <c r="O9667" s="19">
        <v>0</v>
      </c>
      <c r="P9667" t="str">
        <f t="shared" si="1056"/>
        <v>14</v>
      </c>
    </row>
    <row r="9668" spans="2:16" x14ac:dyDescent="0.25">
      <c r="B9668" t="s">
        <v>502</v>
      </c>
      <c r="C9668" t="str">
        <f t="shared" si="1050"/>
        <v>SDGRt3CZ04</v>
      </c>
      <c r="D9668" s="1" t="s">
        <v>506</v>
      </c>
      <c r="E9668" s="1" t="str">
        <f t="shared" si="1051"/>
        <v>SDG</v>
      </c>
      <c r="F9668" s="1" t="str">
        <f t="shared" si="1052"/>
        <v>SDG</v>
      </c>
      <c r="G9668" s="1" t="str">
        <f t="shared" si="1053"/>
        <v>Rt3</v>
      </c>
      <c r="H9668" s="1" t="s">
        <v>530</v>
      </c>
      <c r="I9668" s="1" t="str">
        <f t="shared" si="1054"/>
        <v>CZ04</v>
      </c>
      <c r="J9668" s="1" t="s">
        <v>531</v>
      </c>
      <c r="L9668" s="12" t="str">
        <f t="shared" si="1055"/>
        <v>SDGRt3CZ041975</v>
      </c>
      <c r="M9668" t="s">
        <v>1984</v>
      </c>
      <c r="N9668" s="1">
        <v>1975</v>
      </c>
      <c r="O9668" s="19">
        <v>0</v>
      </c>
      <c r="P9668" t="str">
        <f t="shared" si="1056"/>
        <v>75</v>
      </c>
    </row>
    <row r="9669" spans="2:16" x14ac:dyDescent="0.25">
      <c r="B9669" t="s">
        <v>502</v>
      </c>
      <c r="C9669" t="str">
        <f t="shared" si="1050"/>
        <v>SDGRt3CZ04</v>
      </c>
      <c r="D9669" s="1" t="s">
        <v>506</v>
      </c>
      <c r="E9669" s="1" t="str">
        <f t="shared" si="1051"/>
        <v>SDG</v>
      </c>
      <c r="F9669" s="1" t="str">
        <f t="shared" si="1052"/>
        <v>SDG</v>
      </c>
      <c r="G9669" s="1" t="str">
        <f t="shared" si="1053"/>
        <v>Rt3</v>
      </c>
      <c r="H9669" s="1" t="s">
        <v>530</v>
      </c>
      <c r="I9669" s="1" t="str">
        <f t="shared" si="1054"/>
        <v>CZ04</v>
      </c>
      <c r="J9669" s="1" t="s">
        <v>531</v>
      </c>
      <c r="L9669" s="12" t="str">
        <f t="shared" si="1055"/>
        <v>SDGRt3CZ041985</v>
      </c>
      <c r="M9669" t="s">
        <v>1984</v>
      </c>
      <c r="N9669" s="1">
        <v>1985</v>
      </c>
      <c r="O9669" s="19">
        <v>0</v>
      </c>
      <c r="P9669" t="str">
        <f t="shared" si="1056"/>
        <v>85</v>
      </c>
    </row>
    <row r="9670" spans="2:16" x14ac:dyDescent="0.25">
      <c r="B9670" t="s">
        <v>502</v>
      </c>
      <c r="C9670" t="str">
        <f t="shared" si="1050"/>
        <v>SDGRt3CZ04</v>
      </c>
      <c r="D9670" s="1" t="s">
        <v>506</v>
      </c>
      <c r="E9670" s="1" t="str">
        <f t="shared" si="1051"/>
        <v>SDG</v>
      </c>
      <c r="F9670" s="1" t="str">
        <f t="shared" si="1052"/>
        <v>SDG</v>
      </c>
      <c r="G9670" s="1" t="str">
        <f t="shared" si="1053"/>
        <v>Rt3</v>
      </c>
      <c r="H9670" s="1" t="s">
        <v>530</v>
      </c>
      <c r="I9670" s="1" t="str">
        <f t="shared" si="1054"/>
        <v>CZ04</v>
      </c>
      <c r="J9670" s="1" t="s">
        <v>531</v>
      </c>
      <c r="L9670" s="12" t="str">
        <f t="shared" si="1055"/>
        <v>SDGRt3CZ041996</v>
      </c>
      <c r="M9670" t="s">
        <v>1984</v>
      </c>
      <c r="N9670" s="1">
        <v>1996</v>
      </c>
      <c r="O9670" s="19">
        <v>0</v>
      </c>
      <c r="P9670" t="str">
        <f t="shared" si="1056"/>
        <v>96</v>
      </c>
    </row>
    <row r="9671" spans="2:16" x14ac:dyDescent="0.25">
      <c r="B9671" t="s">
        <v>502</v>
      </c>
      <c r="C9671" t="str">
        <f t="shared" si="1050"/>
        <v>SDGRt3CZ04</v>
      </c>
      <c r="D9671" s="1" t="s">
        <v>506</v>
      </c>
      <c r="E9671" s="1" t="str">
        <f t="shared" si="1051"/>
        <v>SDG</v>
      </c>
      <c r="F9671" s="1" t="str">
        <f t="shared" si="1052"/>
        <v>SDG</v>
      </c>
      <c r="G9671" s="1" t="str">
        <f t="shared" si="1053"/>
        <v>Rt3</v>
      </c>
      <c r="H9671" s="1" t="s">
        <v>530</v>
      </c>
      <c r="I9671" s="1" t="str">
        <f t="shared" si="1054"/>
        <v>CZ04</v>
      </c>
      <c r="J9671" s="1" t="s">
        <v>531</v>
      </c>
      <c r="L9671" s="12" t="str">
        <f t="shared" si="1055"/>
        <v>SDGRt3CZ042003</v>
      </c>
      <c r="M9671" t="s">
        <v>1984</v>
      </c>
      <c r="N9671" s="1">
        <v>2003</v>
      </c>
      <c r="O9671" s="19">
        <v>0</v>
      </c>
      <c r="P9671" t="str">
        <f t="shared" si="1056"/>
        <v>03</v>
      </c>
    </row>
    <row r="9672" spans="2:16" x14ac:dyDescent="0.25">
      <c r="B9672" t="s">
        <v>502</v>
      </c>
      <c r="C9672" t="str">
        <f t="shared" si="1050"/>
        <v>SDGRt3CZ04</v>
      </c>
      <c r="D9672" s="1" t="s">
        <v>506</v>
      </c>
      <c r="E9672" s="1" t="str">
        <f t="shared" si="1051"/>
        <v>SDG</v>
      </c>
      <c r="F9672" s="1" t="str">
        <f t="shared" si="1052"/>
        <v>SDG</v>
      </c>
      <c r="G9672" s="1" t="str">
        <f t="shared" si="1053"/>
        <v>Rt3</v>
      </c>
      <c r="H9672" s="1" t="s">
        <v>530</v>
      </c>
      <c r="I9672" s="1" t="str">
        <f t="shared" si="1054"/>
        <v>CZ04</v>
      </c>
      <c r="J9672" s="1" t="s">
        <v>531</v>
      </c>
      <c r="L9672" s="12" t="str">
        <f t="shared" si="1055"/>
        <v>SDGRt3CZ042007</v>
      </c>
      <c r="M9672" t="s">
        <v>1984</v>
      </c>
      <c r="N9672" s="1">
        <v>2007</v>
      </c>
      <c r="O9672" s="19">
        <v>0</v>
      </c>
      <c r="P9672" t="str">
        <f t="shared" si="1056"/>
        <v>07</v>
      </c>
    </row>
    <row r="9673" spans="2:16" x14ac:dyDescent="0.25">
      <c r="B9673" t="s">
        <v>502</v>
      </c>
      <c r="C9673" t="str">
        <f t="shared" si="1050"/>
        <v>SDGRt3CZ04</v>
      </c>
      <c r="D9673" s="1" t="s">
        <v>506</v>
      </c>
      <c r="E9673" s="1" t="str">
        <f t="shared" si="1051"/>
        <v>SDG</v>
      </c>
      <c r="F9673" s="1" t="str">
        <f t="shared" si="1052"/>
        <v>SDG</v>
      </c>
      <c r="G9673" s="1" t="str">
        <f t="shared" si="1053"/>
        <v>Rt3</v>
      </c>
      <c r="H9673" s="1" t="s">
        <v>530</v>
      </c>
      <c r="I9673" s="1" t="str">
        <f t="shared" si="1054"/>
        <v>CZ04</v>
      </c>
      <c r="J9673" s="1" t="s">
        <v>531</v>
      </c>
      <c r="L9673" s="12" t="str">
        <f t="shared" si="1055"/>
        <v>SDGRt3CZ042011</v>
      </c>
      <c r="M9673" t="s">
        <v>1984</v>
      </c>
      <c r="N9673" s="1">
        <v>2011</v>
      </c>
      <c r="O9673" s="19">
        <v>0</v>
      </c>
      <c r="P9673" t="str">
        <f t="shared" si="1056"/>
        <v>11</v>
      </c>
    </row>
    <row r="9674" spans="2:16" x14ac:dyDescent="0.25">
      <c r="B9674" t="s">
        <v>502</v>
      </c>
      <c r="C9674" t="str">
        <f t="shared" si="1050"/>
        <v>SDGRt3CZ04</v>
      </c>
      <c r="D9674" s="1" t="s">
        <v>506</v>
      </c>
      <c r="E9674" s="1" t="str">
        <f t="shared" si="1051"/>
        <v>SDG</v>
      </c>
      <c r="F9674" s="1" t="str">
        <f t="shared" si="1052"/>
        <v>SDG</v>
      </c>
      <c r="G9674" s="1" t="str">
        <f t="shared" si="1053"/>
        <v>Rt3</v>
      </c>
      <c r="H9674" s="1" t="s">
        <v>530</v>
      </c>
      <c r="I9674" s="1" t="str">
        <f t="shared" si="1054"/>
        <v>CZ04</v>
      </c>
      <c r="J9674" s="1" t="s">
        <v>531</v>
      </c>
      <c r="L9674" s="12" t="str">
        <f t="shared" si="1055"/>
        <v>SDGRt3CZ042014</v>
      </c>
      <c r="M9674" t="s">
        <v>1984</v>
      </c>
      <c r="N9674" s="1">
        <v>2014</v>
      </c>
      <c r="O9674" s="19">
        <v>0</v>
      </c>
      <c r="P9674" t="str">
        <f t="shared" si="1056"/>
        <v>14</v>
      </c>
    </row>
    <row r="9675" spans="2:16" x14ac:dyDescent="0.25">
      <c r="B9675" t="s">
        <v>502</v>
      </c>
      <c r="C9675" t="str">
        <f t="shared" si="1050"/>
        <v>SDGRt3CZ05</v>
      </c>
      <c r="D9675" s="1" t="s">
        <v>506</v>
      </c>
      <c r="E9675" s="1" t="str">
        <f t="shared" si="1051"/>
        <v>SDG</v>
      </c>
      <c r="F9675" s="1" t="str">
        <f t="shared" si="1052"/>
        <v>SDG</v>
      </c>
      <c r="G9675" s="1" t="str">
        <f t="shared" si="1053"/>
        <v>Rt3</v>
      </c>
      <c r="H9675" s="1" t="s">
        <v>530</v>
      </c>
      <c r="I9675" s="1" t="str">
        <f t="shared" si="1054"/>
        <v>CZ05</v>
      </c>
      <c r="J9675" s="1" t="s">
        <v>531</v>
      </c>
      <c r="L9675" s="12" t="str">
        <f t="shared" si="1055"/>
        <v>SDGRt3CZ051975</v>
      </c>
      <c r="M9675" t="s">
        <v>1985</v>
      </c>
      <c r="N9675" s="1">
        <v>1975</v>
      </c>
      <c r="O9675" s="19">
        <v>0</v>
      </c>
      <c r="P9675" t="str">
        <f t="shared" si="1056"/>
        <v>75</v>
      </c>
    </row>
    <row r="9676" spans="2:16" x14ac:dyDescent="0.25">
      <c r="B9676" t="s">
        <v>502</v>
      </c>
      <c r="C9676" t="str">
        <f t="shared" si="1050"/>
        <v>SDGRt3CZ05</v>
      </c>
      <c r="D9676" s="1" t="s">
        <v>506</v>
      </c>
      <c r="E9676" s="1" t="str">
        <f t="shared" si="1051"/>
        <v>SDG</v>
      </c>
      <c r="F9676" s="1" t="str">
        <f t="shared" si="1052"/>
        <v>SDG</v>
      </c>
      <c r="G9676" s="1" t="str">
        <f t="shared" si="1053"/>
        <v>Rt3</v>
      </c>
      <c r="H9676" s="1" t="s">
        <v>530</v>
      </c>
      <c r="I9676" s="1" t="str">
        <f t="shared" si="1054"/>
        <v>CZ05</v>
      </c>
      <c r="J9676" s="1" t="s">
        <v>531</v>
      </c>
      <c r="L9676" s="12" t="str">
        <f t="shared" si="1055"/>
        <v>SDGRt3CZ051985</v>
      </c>
      <c r="M9676" t="s">
        <v>1985</v>
      </c>
      <c r="N9676" s="1">
        <v>1985</v>
      </c>
      <c r="O9676" s="19">
        <v>0</v>
      </c>
      <c r="P9676" t="str">
        <f t="shared" si="1056"/>
        <v>85</v>
      </c>
    </row>
    <row r="9677" spans="2:16" x14ac:dyDescent="0.25">
      <c r="B9677" t="s">
        <v>502</v>
      </c>
      <c r="C9677" t="str">
        <f t="shared" si="1050"/>
        <v>SDGRt3CZ05</v>
      </c>
      <c r="D9677" s="1" t="s">
        <v>506</v>
      </c>
      <c r="E9677" s="1" t="str">
        <f t="shared" si="1051"/>
        <v>SDG</v>
      </c>
      <c r="F9677" s="1" t="str">
        <f t="shared" si="1052"/>
        <v>SDG</v>
      </c>
      <c r="G9677" s="1" t="str">
        <f t="shared" si="1053"/>
        <v>Rt3</v>
      </c>
      <c r="H9677" s="1" t="s">
        <v>530</v>
      </c>
      <c r="I9677" s="1" t="str">
        <f t="shared" si="1054"/>
        <v>CZ05</v>
      </c>
      <c r="J9677" s="1" t="s">
        <v>531</v>
      </c>
      <c r="L9677" s="12" t="str">
        <f t="shared" si="1055"/>
        <v>SDGRt3CZ051996</v>
      </c>
      <c r="M9677" t="s">
        <v>1985</v>
      </c>
      <c r="N9677" s="1">
        <v>1996</v>
      </c>
      <c r="O9677" s="19">
        <v>0</v>
      </c>
      <c r="P9677" t="str">
        <f t="shared" si="1056"/>
        <v>96</v>
      </c>
    </row>
    <row r="9678" spans="2:16" x14ac:dyDescent="0.25">
      <c r="B9678" t="s">
        <v>502</v>
      </c>
      <c r="C9678" t="str">
        <f t="shared" si="1050"/>
        <v>SDGRt3CZ05</v>
      </c>
      <c r="D9678" s="1" t="s">
        <v>506</v>
      </c>
      <c r="E9678" s="1" t="str">
        <f t="shared" si="1051"/>
        <v>SDG</v>
      </c>
      <c r="F9678" s="1" t="str">
        <f t="shared" si="1052"/>
        <v>SDG</v>
      </c>
      <c r="G9678" s="1" t="str">
        <f t="shared" si="1053"/>
        <v>Rt3</v>
      </c>
      <c r="H9678" s="1" t="s">
        <v>530</v>
      </c>
      <c r="I9678" s="1" t="str">
        <f t="shared" si="1054"/>
        <v>CZ05</v>
      </c>
      <c r="J9678" s="1" t="s">
        <v>531</v>
      </c>
      <c r="L9678" s="12" t="str">
        <f t="shared" si="1055"/>
        <v>SDGRt3CZ052003</v>
      </c>
      <c r="M9678" t="s">
        <v>1985</v>
      </c>
      <c r="N9678" s="1">
        <v>2003</v>
      </c>
      <c r="O9678" s="19">
        <v>0</v>
      </c>
      <c r="P9678" t="str">
        <f t="shared" si="1056"/>
        <v>03</v>
      </c>
    </row>
    <row r="9679" spans="2:16" x14ac:dyDescent="0.25">
      <c r="B9679" t="s">
        <v>502</v>
      </c>
      <c r="C9679" t="str">
        <f t="shared" si="1050"/>
        <v>SDGRt3CZ05</v>
      </c>
      <c r="D9679" s="1" t="s">
        <v>506</v>
      </c>
      <c r="E9679" s="1" t="str">
        <f t="shared" si="1051"/>
        <v>SDG</v>
      </c>
      <c r="F9679" s="1" t="str">
        <f t="shared" si="1052"/>
        <v>SDG</v>
      </c>
      <c r="G9679" s="1" t="str">
        <f t="shared" si="1053"/>
        <v>Rt3</v>
      </c>
      <c r="H9679" s="1" t="s">
        <v>530</v>
      </c>
      <c r="I9679" s="1" t="str">
        <f t="shared" si="1054"/>
        <v>CZ05</v>
      </c>
      <c r="J9679" s="1" t="s">
        <v>531</v>
      </c>
      <c r="L9679" s="12" t="str">
        <f t="shared" si="1055"/>
        <v>SDGRt3CZ052007</v>
      </c>
      <c r="M9679" t="s">
        <v>1985</v>
      </c>
      <c r="N9679" s="1">
        <v>2007</v>
      </c>
      <c r="O9679" s="19">
        <v>0</v>
      </c>
      <c r="P9679" t="str">
        <f t="shared" si="1056"/>
        <v>07</v>
      </c>
    </row>
    <row r="9680" spans="2:16" x14ac:dyDescent="0.25">
      <c r="B9680" t="s">
        <v>502</v>
      </c>
      <c r="C9680" t="str">
        <f t="shared" ref="C9680:C9743" si="1057">F9680&amp;G9680&amp;I9680</f>
        <v>SDGRt3CZ05</v>
      </c>
      <c r="D9680" s="1" t="s">
        <v>506</v>
      </c>
      <c r="E9680" s="1" t="str">
        <f t="shared" ref="E9680:E9743" si="1058">+F9680</f>
        <v>SDG</v>
      </c>
      <c r="F9680" s="1" t="str">
        <f t="shared" ref="F9680:F9743" si="1059">LEFT(M9680,3)</f>
        <v>SDG</v>
      </c>
      <c r="G9680" s="1" t="str">
        <f t="shared" ref="G9680:G9743" si="1060">MID(M9680,4,3)</f>
        <v>Rt3</v>
      </c>
      <c r="H9680" s="1" t="s">
        <v>530</v>
      </c>
      <c r="I9680" s="1" t="str">
        <f t="shared" ref="I9680:I9743" si="1061">RIGHT(M9680,4)</f>
        <v>CZ05</v>
      </c>
      <c r="J9680" s="1" t="s">
        <v>531</v>
      </c>
      <c r="L9680" s="12" t="str">
        <f t="shared" ref="L9680:L9743" si="1062">C9680&amp;N9680</f>
        <v>SDGRt3CZ052011</v>
      </c>
      <c r="M9680" t="s">
        <v>1985</v>
      </c>
      <c r="N9680" s="1">
        <v>2011</v>
      </c>
      <c r="O9680" s="19">
        <v>0</v>
      </c>
      <c r="P9680" t="str">
        <f t="shared" ref="P9680:P9743" si="1063">RIGHT(N9680,2)</f>
        <v>11</v>
      </c>
    </row>
    <row r="9681" spans="2:16" x14ac:dyDescent="0.25">
      <c r="B9681" t="s">
        <v>502</v>
      </c>
      <c r="C9681" t="str">
        <f t="shared" si="1057"/>
        <v>SDGRt3CZ05</v>
      </c>
      <c r="D9681" s="1" t="s">
        <v>506</v>
      </c>
      <c r="E9681" s="1" t="str">
        <f t="shared" si="1058"/>
        <v>SDG</v>
      </c>
      <c r="F9681" s="1" t="str">
        <f t="shared" si="1059"/>
        <v>SDG</v>
      </c>
      <c r="G9681" s="1" t="str">
        <f t="shared" si="1060"/>
        <v>Rt3</v>
      </c>
      <c r="H9681" s="1" t="s">
        <v>530</v>
      </c>
      <c r="I9681" s="1" t="str">
        <f t="shared" si="1061"/>
        <v>CZ05</v>
      </c>
      <c r="J9681" s="1" t="s">
        <v>531</v>
      </c>
      <c r="L9681" s="12" t="str">
        <f t="shared" si="1062"/>
        <v>SDGRt3CZ052014</v>
      </c>
      <c r="M9681" t="s">
        <v>1985</v>
      </c>
      <c r="N9681" s="1">
        <v>2014</v>
      </c>
      <c r="O9681" s="19">
        <v>0</v>
      </c>
      <c r="P9681" t="str">
        <f t="shared" si="1063"/>
        <v>14</v>
      </c>
    </row>
    <row r="9682" spans="2:16" x14ac:dyDescent="0.25">
      <c r="B9682" t="s">
        <v>502</v>
      </c>
      <c r="C9682" t="str">
        <f t="shared" si="1057"/>
        <v>SDGRt3CZ06</v>
      </c>
      <c r="D9682" s="1" t="s">
        <v>506</v>
      </c>
      <c r="E9682" s="1" t="str">
        <f t="shared" si="1058"/>
        <v>SDG</v>
      </c>
      <c r="F9682" s="1" t="str">
        <f t="shared" si="1059"/>
        <v>SDG</v>
      </c>
      <c r="G9682" s="1" t="str">
        <f t="shared" si="1060"/>
        <v>Rt3</v>
      </c>
      <c r="H9682" s="1" t="s">
        <v>530</v>
      </c>
      <c r="I9682" s="1" t="str">
        <f t="shared" si="1061"/>
        <v>CZ06</v>
      </c>
      <c r="J9682" s="1" t="s">
        <v>531</v>
      </c>
      <c r="L9682" s="12" t="str">
        <f t="shared" si="1062"/>
        <v>SDGRt3CZ061975</v>
      </c>
      <c r="M9682" t="s">
        <v>1986</v>
      </c>
      <c r="N9682" s="1">
        <v>1975</v>
      </c>
      <c r="O9682" s="19">
        <v>0.32826666666666665</v>
      </c>
      <c r="P9682" t="str">
        <f t="shared" si="1063"/>
        <v>75</v>
      </c>
    </row>
    <row r="9683" spans="2:16" x14ac:dyDescent="0.25">
      <c r="B9683" t="s">
        <v>502</v>
      </c>
      <c r="C9683" t="str">
        <f t="shared" si="1057"/>
        <v>SDGRt3CZ06</v>
      </c>
      <c r="D9683" s="1" t="s">
        <v>506</v>
      </c>
      <c r="E9683" s="1" t="str">
        <f t="shared" si="1058"/>
        <v>SDG</v>
      </c>
      <c r="F9683" s="1" t="str">
        <f t="shared" si="1059"/>
        <v>SDG</v>
      </c>
      <c r="G9683" s="1" t="str">
        <f t="shared" si="1060"/>
        <v>Rt3</v>
      </c>
      <c r="H9683" s="1" t="s">
        <v>530</v>
      </c>
      <c r="I9683" s="1" t="str">
        <f t="shared" si="1061"/>
        <v>CZ06</v>
      </c>
      <c r="J9683" s="1" t="s">
        <v>531</v>
      </c>
      <c r="L9683" s="12" t="str">
        <f t="shared" si="1062"/>
        <v>SDGRt3CZ061985</v>
      </c>
      <c r="M9683" t="s">
        <v>1986</v>
      </c>
      <c r="N9683" s="1">
        <v>1985</v>
      </c>
      <c r="O9683" s="19">
        <v>0.41223333333333328</v>
      </c>
      <c r="P9683" t="str">
        <f t="shared" si="1063"/>
        <v>85</v>
      </c>
    </row>
    <row r="9684" spans="2:16" x14ac:dyDescent="0.25">
      <c r="B9684" t="s">
        <v>502</v>
      </c>
      <c r="C9684" t="str">
        <f t="shared" si="1057"/>
        <v>SDGRt3CZ06</v>
      </c>
      <c r="D9684" s="1" t="s">
        <v>506</v>
      </c>
      <c r="E9684" s="1" t="str">
        <f t="shared" si="1058"/>
        <v>SDG</v>
      </c>
      <c r="F9684" s="1" t="str">
        <f t="shared" si="1059"/>
        <v>SDG</v>
      </c>
      <c r="G9684" s="1" t="str">
        <f t="shared" si="1060"/>
        <v>Rt3</v>
      </c>
      <c r="H9684" s="1" t="s">
        <v>530</v>
      </c>
      <c r="I9684" s="1" t="str">
        <f t="shared" si="1061"/>
        <v>CZ06</v>
      </c>
      <c r="J9684" s="1" t="s">
        <v>531</v>
      </c>
      <c r="L9684" s="12" t="str">
        <f t="shared" si="1062"/>
        <v>SDGRt3CZ061996</v>
      </c>
      <c r="M9684" t="s">
        <v>1986</v>
      </c>
      <c r="N9684" s="1">
        <v>1996</v>
      </c>
      <c r="O9684" s="19">
        <v>0.20903333333333332</v>
      </c>
      <c r="P9684" t="str">
        <f t="shared" si="1063"/>
        <v>96</v>
      </c>
    </row>
    <row r="9685" spans="2:16" x14ac:dyDescent="0.25">
      <c r="B9685" t="s">
        <v>502</v>
      </c>
      <c r="C9685" t="str">
        <f t="shared" si="1057"/>
        <v>SDGRt3CZ06</v>
      </c>
      <c r="D9685" s="1" t="s">
        <v>506</v>
      </c>
      <c r="E9685" s="1" t="str">
        <f t="shared" si="1058"/>
        <v>SDG</v>
      </c>
      <c r="F9685" s="1" t="str">
        <f t="shared" si="1059"/>
        <v>SDG</v>
      </c>
      <c r="G9685" s="1" t="str">
        <f t="shared" si="1060"/>
        <v>Rt3</v>
      </c>
      <c r="H9685" s="1" t="s">
        <v>530</v>
      </c>
      <c r="I9685" s="1" t="str">
        <f t="shared" si="1061"/>
        <v>CZ06</v>
      </c>
      <c r="J9685" s="1" t="s">
        <v>531</v>
      </c>
      <c r="L9685" s="12" t="str">
        <f t="shared" si="1062"/>
        <v>SDGRt3CZ062003</v>
      </c>
      <c r="M9685" t="s">
        <v>1986</v>
      </c>
      <c r="N9685" s="1">
        <v>2003</v>
      </c>
      <c r="O9685" s="19">
        <v>0.1004</v>
      </c>
      <c r="P9685" t="str">
        <f t="shared" si="1063"/>
        <v>03</v>
      </c>
    </row>
    <row r="9686" spans="2:16" x14ac:dyDescent="0.25">
      <c r="B9686" t="s">
        <v>502</v>
      </c>
      <c r="C9686" t="str">
        <f t="shared" si="1057"/>
        <v>SDGRt3CZ06</v>
      </c>
      <c r="D9686" s="1" t="s">
        <v>506</v>
      </c>
      <c r="E9686" s="1" t="str">
        <f t="shared" si="1058"/>
        <v>SDG</v>
      </c>
      <c r="F9686" s="1" t="str">
        <f t="shared" si="1059"/>
        <v>SDG</v>
      </c>
      <c r="G9686" s="1" t="str">
        <f t="shared" si="1060"/>
        <v>Rt3</v>
      </c>
      <c r="H9686" s="1" t="s">
        <v>530</v>
      </c>
      <c r="I9686" s="1" t="str">
        <f t="shared" si="1061"/>
        <v>CZ06</v>
      </c>
      <c r="J9686" s="1" t="s">
        <v>531</v>
      </c>
      <c r="L9686" s="12" t="str">
        <f t="shared" si="1062"/>
        <v>SDGRt3CZ062007</v>
      </c>
      <c r="M9686" t="s">
        <v>1986</v>
      </c>
      <c r="N9686" s="1">
        <v>2007</v>
      </c>
      <c r="O9686" s="19">
        <v>5.7566666666666662E-2</v>
      </c>
      <c r="P9686" t="str">
        <f t="shared" si="1063"/>
        <v>07</v>
      </c>
    </row>
    <row r="9687" spans="2:16" x14ac:dyDescent="0.25">
      <c r="B9687" t="s">
        <v>502</v>
      </c>
      <c r="C9687" t="str">
        <f t="shared" si="1057"/>
        <v>SDGRt3CZ06</v>
      </c>
      <c r="D9687" s="1" t="s">
        <v>506</v>
      </c>
      <c r="E9687" s="1" t="str">
        <f t="shared" si="1058"/>
        <v>SDG</v>
      </c>
      <c r="F9687" s="1" t="str">
        <f t="shared" si="1059"/>
        <v>SDG</v>
      </c>
      <c r="G9687" s="1" t="str">
        <f t="shared" si="1060"/>
        <v>Rt3</v>
      </c>
      <c r="H9687" s="1" t="s">
        <v>530</v>
      </c>
      <c r="I9687" s="1" t="str">
        <f t="shared" si="1061"/>
        <v>CZ06</v>
      </c>
      <c r="J9687" s="1" t="s">
        <v>531</v>
      </c>
      <c r="L9687" s="12" t="str">
        <f t="shared" si="1062"/>
        <v>SDGRt3CZ062011</v>
      </c>
      <c r="M9687" t="s">
        <v>1986</v>
      </c>
      <c r="N9687" s="1">
        <v>2011</v>
      </c>
      <c r="O9687" s="19">
        <v>5.7566666666666662E-2</v>
      </c>
      <c r="P9687" t="str">
        <f t="shared" si="1063"/>
        <v>11</v>
      </c>
    </row>
    <row r="9688" spans="2:16" x14ac:dyDescent="0.25">
      <c r="B9688" t="s">
        <v>502</v>
      </c>
      <c r="C9688" t="str">
        <f t="shared" si="1057"/>
        <v>SDGRt3CZ06</v>
      </c>
      <c r="D9688" s="1" t="s">
        <v>506</v>
      </c>
      <c r="E9688" s="1" t="str">
        <f t="shared" si="1058"/>
        <v>SDG</v>
      </c>
      <c r="F9688" s="1" t="str">
        <f t="shared" si="1059"/>
        <v>SDG</v>
      </c>
      <c r="G9688" s="1" t="str">
        <f t="shared" si="1060"/>
        <v>Rt3</v>
      </c>
      <c r="H9688" s="1" t="s">
        <v>530</v>
      </c>
      <c r="I9688" s="1" t="str">
        <f t="shared" si="1061"/>
        <v>CZ06</v>
      </c>
      <c r="J9688" s="1" t="s">
        <v>531</v>
      </c>
      <c r="L9688" s="12" t="str">
        <f t="shared" si="1062"/>
        <v>SDGRt3CZ062014</v>
      </c>
      <c r="M9688" t="s">
        <v>1986</v>
      </c>
      <c r="N9688" s="1">
        <v>2014</v>
      </c>
      <c r="O9688" s="19">
        <v>2.8783333333333331E-2</v>
      </c>
      <c r="P9688" t="str">
        <f t="shared" si="1063"/>
        <v>14</v>
      </c>
    </row>
    <row r="9689" spans="2:16" x14ac:dyDescent="0.25">
      <c r="B9689" t="s">
        <v>502</v>
      </c>
      <c r="C9689" t="str">
        <f t="shared" si="1057"/>
        <v>SDGRt3CZ07</v>
      </c>
      <c r="D9689" s="1" t="s">
        <v>506</v>
      </c>
      <c r="E9689" s="1" t="str">
        <f t="shared" si="1058"/>
        <v>SDG</v>
      </c>
      <c r="F9689" s="1" t="str">
        <f t="shared" si="1059"/>
        <v>SDG</v>
      </c>
      <c r="G9689" s="1" t="str">
        <f t="shared" si="1060"/>
        <v>Rt3</v>
      </c>
      <c r="H9689" s="1" t="s">
        <v>530</v>
      </c>
      <c r="I9689" s="1" t="str">
        <f t="shared" si="1061"/>
        <v>CZ07</v>
      </c>
      <c r="J9689" s="1" t="s">
        <v>531</v>
      </c>
      <c r="L9689" s="12" t="str">
        <f t="shared" si="1062"/>
        <v>SDGRt3CZ071975</v>
      </c>
      <c r="M9689" t="s">
        <v>1987</v>
      </c>
      <c r="N9689" s="1">
        <v>1975</v>
      </c>
      <c r="O9689" s="19">
        <v>6.3994666666666662</v>
      </c>
      <c r="P9689" t="str">
        <f t="shared" si="1063"/>
        <v>75</v>
      </c>
    </row>
    <row r="9690" spans="2:16" x14ac:dyDescent="0.25">
      <c r="B9690" t="s">
        <v>502</v>
      </c>
      <c r="C9690" t="str">
        <f t="shared" si="1057"/>
        <v>SDGRt3CZ07</v>
      </c>
      <c r="D9690" s="1" t="s">
        <v>506</v>
      </c>
      <c r="E9690" s="1" t="str">
        <f t="shared" si="1058"/>
        <v>SDG</v>
      </c>
      <c r="F9690" s="1" t="str">
        <f t="shared" si="1059"/>
        <v>SDG</v>
      </c>
      <c r="G9690" s="1" t="str">
        <f t="shared" si="1060"/>
        <v>Rt3</v>
      </c>
      <c r="H9690" s="1" t="s">
        <v>530</v>
      </c>
      <c r="I9690" s="1" t="str">
        <f t="shared" si="1061"/>
        <v>CZ07</v>
      </c>
      <c r="J9690" s="1" t="s">
        <v>531</v>
      </c>
      <c r="L9690" s="12" t="str">
        <f t="shared" si="1062"/>
        <v>SDGRt3CZ071985</v>
      </c>
      <c r="M9690" t="s">
        <v>1987</v>
      </c>
      <c r="N9690" s="1">
        <v>1985</v>
      </c>
      <c r="O9690" s="19">
        <v>8.0361666666666665</v>
      </c>
      <c r="P9690" t="str">
        <f t="shared" si="1063"/>
        <v>85</v>
      </c>
    </row>
    <row r="9691" spans="2:16" x14ac:dyDescent="0.25">
      <c r="B9691" t="s">
        <v>502</v>
      </c>
      <c r="C9691" t="str">
        <f t="shared" si="1057"/>
        <v>SDGRt3CZ07</v>
      </c>
      <c r="D9691" s="1" t="s">
        <v>506</v>
      </c>
      <c r="E9691" s="1" t="str">
        <f t="shared" si="1058"/>
        <v>SDG</v>
      </c>
      <c r="F9691" s="1" t="str">
        <f t="shared" si="1059"/>
        <v>SDG</v>
      </c>
      <c r="G9691" s="1" t="str">
        <f t="shared" si="1060"/>
        <v>Rt3</v>
      </c>
      <c r="H9691" s="1" t="s">
        <v>530</v>
      </c>
      <c r="I9691" s="1" t="str">
        <f t="shared" si="1061"/>
        <v>CZ07</v>
      </c>
      <c r="J9691" s="1" t="s">
        <v>531</v>
      </c>
      <c r="L9691" s="12" t="str">
        <f t="shared" si="1062"/>
        <v>SDGRt3CZ071996</v>
      </c>
      <c r="M9691" t="s">
        <v>1987</v>
      </c>
      <c r="N9691" s="1">
        <v>1996</v>
      </c>
      <c r="O9691" s="19">
        <v>4.0751666666666662</v>
      </c>
      <c r="P9691" t="str">
        <f t="shared" si="1063"/>
        <v>96</v>
      </c>
    </row>
    <row r="9692" spans="2:16" x14ac:dyDescent="0.25">
      <c r="B9692" t="s">
        <v>502</v>
      </c>
      <c r="C9692" t="str">
        <f t="shared" si="1057"/>
        <v>SDGRt3CZ07</v>
      </c>
      <c r="D9692" s="1" t="s">
        <v>506</v>
      </c>
      <c r="E9692" s="1" t="str">
        <f t="shared" si="1058"/>
        <v>SDG</v>
      </c>
      <c r="F9692" s="1" t="str">
        <f t="shared" si="1059"/>
        <v>SDG</v>
      </c>
      <c r="G9692" s="1" t="str">
        <f t="shared" si="1060"/>
        <v>Rt3</v>
      </c>
      <c r="H9692" s="1" t="s">
        <v>530</v>
      </c>
      <c r="I9692" s="1" t="str">
        <f t="shared" si="1061"/>
        <v>CZ07</v>
      </c>
      <c r="J9692" s="1" t="s">
        <v>531</v>
      </c>
      <c r="L9692" s="12" t="str">
        <f t="shared" si="1062"/>
        <v>SDGRt3CZ072003</v>
      </c>
      <c r="M9692" t="s">
        <v>1987</v>
      </c>
      <c r="N9692" s="1">
        <v>2003</v>
      </c>
      <c r="O9692" s="19">
        <v>1.9571666666666667</v>
      </c>
      <c r="P9692" t="str">
        <f t="shared" si="1063"/>
        <v>03</v>
      </c>
    </row>
    <row r="9693" spans="2:16" x14ac:dyDescent="0.25">
      <c r="B9693" t="s">
        <v>502</v>
      </c>
      <c r="C9693" t="str">
        <f t="shared" si="1057"/>
        <v>SDGRt3CZ07</v>
      </c>
      <c r="D9693" s="1" t="s">
        <v>506</v>
      </c>
      <c r="E9693" s="1" t="str">
        <f t="shared" si="1058"/>
        <v>SDG</v>
      </c>
      <c r="F9693" s="1" t="str">
        <f t="shared" si="1059"/>
        <v>SDG</v>
      </c>
      <c r="G9693" s="1" t="str">
        <f t="shared" si="1060"/>
        <v>Rt3</v>
      </c>
      <c r="H9693" s="1" t="s">
        <v>530</v>
      </c>
      <c r="I9693" s="1" t="str">
        <f t="shared" si="1061"/>
        <v>CZ07</v>
      </c>
      <c r="J9693" s="1" t="s">
        <v>531</v>
      </c>
      <c r="L9693" s="12" t="str">
        <f t="shared" si="1062"/>
        <v>SDGRt3CZ072007</v>
      </c>
      <c r="M9693" t="s">
        <v>1987</v>
      </c>
      <c r="N9693" s="1">
        <v>2007</v>
      </c>
      <c r="O9693" s="19">
        <v>1.1218999999999999</v>
      </c>
      <c r="P9693" t="str">
        <f t="shared" si="1063"/>
        <v>07</v>
      </c>
    </row>
    <row r="9694" spans="2:16" x14ac:dyDescent="0.25">
      <c r="B9694" t="s">
        <v>502</v>
      </c>
      <c r="C9694" t="str">
        <f t="shared" si="1057"/>
        <v>SDGRt3CZ07</v>
      </c>
      <c r="D9694" s="1" t="s">
        <v>506</v>
      </c>
      <c r="E9694" s="1" t="str">
        <f t="shared" si="1058"/>
        <v>SDG</v>
      </c>
      <c r="F9694" s="1" t="str">
        <f t="shared" si="1059"/>
        <v>SDG</v>
      </c>
      <c r="G9694" s="1" t="str">
        <f t="shared" si="1060"/>
        <v>Rt3</v>
      </c>
      <c r="H9694" s="1" t="s">
        <v>530</v>
      </c>
      <c r="I9694" s="1" t="str">
        <f t="shared" si="1061"/>
        <v>CZ07</v>
      </c>
      <c r="J9694" s="1" t="s">
        <v>531</v>
      </c>
      <c r="L9694" s="12" t="str">
        <f t="shared" si="1062"/>
        <v>SDGRt3CZ072011</v>
      </c>
      <c r="M9694" t="s">
        <v>1987</v>
      </c>
      <c r="N9694" s="1">
        <v>2011</v>
      </c>
      <c r="O9694" s="19">
        <v>1.1218999999999999</v>
      </c>
      <c r="P9694" t="str">
        <f t="shared" si="1063"/>
        <v>11</v>
      </c>
    </row>
    <row r="9695" spans="2:16" x14ac:dyDescent="0.25">
      <c r="B9695" t="s">
        <v>502</v>
      </c>
      <c r="C9695" t="str">
        <f t="shared" si="1057"/>
        <v>SDGRt3CZ07</v>
      </c>
      <c r="D9695" s="1" t="s">
        <v>506</v>
      </c>
      <c r="E9695" s="1" t="str">
        <f t="shared" si="1058"/>
        <v>SDG</v>
      </c>
      <c r="F9695" s="1" t="str">
        <f t="shared" si="1059"/>
        <v>SDG</v>
      </c>
      <c r="G9695" s="1" t="str">
        <f t="shared" si="1060"/>
        <v>Rt3</v>
      </c>
      <c r="H9695" s="1" t="s">
        <v>530</v>
      </c>
      <c r="I9695" s="1" t="str">
        <f t="shared" si="1061"/>
        <v>CZ07</v>
      </c>
      <c r="J9695" s="1" t="s">
        <v>531</v>
      </c>
      <c r="L9695" s="12" t="str">
        <f t="shared" si="1062"/>
        <v>SDGRt3CZ072014</v>
      </c>
      <c r="M9695" t="s">
        <v>1987</v>
      </c>
      <c r="N9695" s="1">
        <v>2014</v>
      </c>
      <c r="O9695" s="19">
        <v>0.56094999999999995</v>
      </c>
      <c r="P9695" t="str">
        <f t="shared" si="1063"/>
        <v>14</v>
      </c>
    </row>
    <row r="9696" spans="2:16" x14ac:dyDescent="0.25">
      <c r="B9696" t="s">
        <v>502</v>
      </c>
      <c r="C9696" t="str">
        <f t="shared" si="1057"/>
        <v>SDGRt3CZ08</v>
      </c>
      <c r="D9696" s="1" t="s">
        <v>506</v>
      </c>
      <c r="E9696" s="1" t="str">
        <f t="shared" si="1058"/>
        <v>SDG</v>
      </c>
      <c r="F9696" s="1" t="str">
        <f t="shared" si="1059"/>
        <v>SDG</v>
      </c>
      <c r="G9696" s="1" t="str">
        <f t="shared" si="1060"/>
        <v>Rt3</v>
      </c>
      <c r="H9696" s="1" t="s">
        <v>530</v>
      </c>
      <c r="I9696" s="1" t="str">
        <f t="shared" si="1061"/>
        <v>CZ08</v>
      </c>
      <c r="J9696" s="1" t="s">
        <v>531</v>
      </c>
      <c r="L9696" s="12" t="str">
        <f t="shared" si="1062"/>
        <v>SDGRt3CZ081975</v>
      </c>
      <c r="M9696" t="s">
        <v>1988</v>
      </c>
      <c r="N9696" s="1">
        <v>1975</v>
      </c>
      <c r="O9696" s="19">
        <v>0.58856666666666668</v>
      </c>
      <c r="P9696" t="str">
        <f t="shared" si="1063"/>
        <v>75</v>
      </c>
    </row>
    <row r="9697" spans="2:16" x14ac:dyDescent="0.25">
      <c r="B9697" t="s">
        <v>502</v>
      </c>
      <c r="C9697" t="str">
        <f t="shared" si="1057"/>
        <v>SDGRt3CZ08</v>
      </c>
      <c r="D9697" s="1" t="s">
        <v>506</v>
      </c>
      <c r="E9697" s="1" t="str">
        <f t="shared" si="1058"/>
        <v>SDG</v>
      </c>
      <c r="F9697" s="1" t="str">
        <f t="shared" si="1059"/>
        <v>SDG</v>
      </c>
      <c r="G9697" s="1" t="str">
        <f t="shared" si="1060"/>
        <v>Rt3</v>
      </c>
      <c r="H9697" s="1" t="s">
        <v>530</v>
      </c>
      <c r="I9697" s="1" t="str">
        <f t="shared" si="1061"/>
        <v>CZ08</v>
      </c>
      <c r="J9697" s="1" t="s">
        <v>531</v>
      </c>
      <c r="L9697" s="12" t="str">
        <f t="shared" si="1062"/>
        <v>SDGRt3CZ081985</v>
      </c>
      <c r="M9697" t="s">
        <v>1988</v>
      </c>
      <c r="N9697" s="1">
        <v>1985</v>
      </c>
      <c r="O9697" s="19">
        <v>0.73909999999999987</v>
      </c>
      <c r="P9697" t="str">
        <f t="shared" si="1063"/>
        <v>85</v>
      </c>
    </row>
    <row r="9698" spans="2:16" x14ac:dyDescent="0.25">
      <c r="B9698" t="s">
        <v>502</v>
      </c>
      <c r="C9698" t="str">
        <f t="shared" si="1057"/>
        <v>SDGRt3CZ08</v>
      </c>
      <c r="D9698" s="1" t="s">
        <v>506</v>
      </c>
      <c r="E9698" s="1" t="str">
        <f t="shared" si="1058"/>
        <v>SDG</v>
      </c>
      <c r="F9698" s="1" t="str">
        <f t="shared" si="1059"/>
        <v>SDG</v>
      </c>
      <c r="G9698" s="1" t="str">
        <f t="shared" si="1060"/>
        <v>Rt3</v>
      </c>
      <c r="H9698" s="1" t="s">
        <v>530</v>
      </c>
      <c r="I9698" s="1" t="str">
        <f t="shared" si="1061"/>
        <v>CZ08</v>
      </c>
      <c r="J9698" s="1" t="s">
        <v>531</v>
      </c>
      <c r="L9698" s="12" t="str">
        <f t="shared" si="1062"/>
        <v>SDGRt3CZ081996</v>
      </c>
      <c r="M9698" t="s">
        <v>1988</v>
      </c>
      <c r="N9698" s="1">
        <v>1996</v>
      </c>
      <c r="O9698" s="19">
        <v>0.37480000000000002</v>
      </c>
      <c r="P9698" t="str">
        <f t="shared" si="1063"/>
        <v>96</v>
      </c>
    </row>
    <row r="9699" spans="2:16" x14ac:dyDescent="0.25">
      <c r="B9699" t="s">
        <v>502</v>
      </c>
      <c r="C9699" t="str">
        <f t="shared" si="1057"/>
        <v>SDGRt3CZ08</v>
      </c>
      <c r="D9699" s="1" t="s">
        <v>506</v>
      </c>
      <c r="E9699" s="1" t="str">
        <f t="shared" si="1058"/>
        <v>SDG</v>
      </c>
      <c r="F9699" s="1" t="str">
        <f t="shared" si="1059"/>
        <v>SDG</v>
      </c>
      <c r="G9699" s="1" t="str">
        <f t="shared" si="1060"/>
        <v>Rt3</v>
      </c>
      <c r="H9699" s="1" t="s">
        <v>530</v>
      </c>
      <c r="I9699" s="1" t="str">
        <f t="shared" si="1061"/>
        <v>CZ08</v>
      </c>
      <c r="J9699" s="1" t="s">
        <v>531</v>
      </c>
      <c r="L9699" s="12" t="str">
        <f t="shared" si="1062"/>
        <v>SDGRt3CZ082003</v>
      </c>
      <c r="M9699" t="s">
        <v>1988</v>
      </c>
      <c r="N9699" s="1">
        <v>2003</v>
      </c>
      <c r="O9699" s="19">
        <v>0.18</v>
      </c>
      <c r="P9699" t="str">
        <f t="shared" si="1063"/>
        <v>03</v>
      </c>
    </row>
    <row r="9700" spans="2:16" x14ac:dyDescent="0.25">
      <c r="B9700" t="s">
        <v>502</v>
      </c>
      <c r="C9700" t="str">
        <f t="shared" si="1057"/>
        <v>SDGRt3CZ08</v>
      </c>
      <c r="D9700" s="1" t="s">
        <v>506</v>
      </c>
      <c r="E9700" s="1" t="str">
        <f t="shared" si="1058"/>
        <v>SDG</v>
      </c>
      <c r="F9700" s="1" t="str">
        <f t="shared" si="1059"/>
        <v>SDG</v>
      </c>
      <c r="G9700" s="1" t="str">
        <f t="shared" si="1060"/>
        <v>Rt3</v>
      </c>
      <c r="H9700" s="1" t="s">
        <v>530</v>
      </c>
      <c r="I9700" s="1" t="str">
        <f t="shared" si="1061"/>
        <v>CZ08</v>
      </c>
      <c r="J9700" s="1" t="s">
        <v>531</v>
      </c>
      <c r="L9700" s="12" t="str">
        <f t="shared" si="1062"/>
        <v>SDGRt3CZ082007</v>
      </c>
      <c r="M9700" t="s">
        <v>1988</v>
      </c>
      <c r="N9700" s="1">
        <v>2007</v>
      </c>
      <c r="O9700" s="19">
        <v>0.10319999999999999</v>
      </c>
      <c r="P9700" t="str">
        <f t="shared" si="1063"/>
        <v>07</v>
      </c>
    </row>
    <row r="9701" spans="2:16" x14ac:dyDescent="0.25">
      <c r="B9701" t="s">
        <v>502</v>
      </c>
      <c r="C9701" t="str">
        <f t="shared" si="1057"/>
        <v>SDGRt3CZ08</v>
      </c>
      <c r="D9701" s="1" t="s">
        <v>506</v>
      </c>
      <c r="E9701" s="1" t="str">
        <f t="shared" si="1058"/>
        <v>SDG</v>
      </c>
      <c r="F9701" s="1" t="str">
        <f t="shared" si="1059"/>
        <v>SDG</v>
      </c>
      <c r="G9701" s="1" t="str">
        <f t="shared" si="1060"/>
        <v>Rt3</v>
      </c>
      <c r="H9701" s="1" t="s">
        <v>530</v>
      </c>
      <c r="I9701" s="1" t="str">
        <f t="shared" si="1061"/>
        <v>CZ08</v>
      </c>
      <c r="J9701" s="1" t="s">
        <v>531</v>
      </c>
      <c r="L9701" s="12" t="str">
        <f t="shared" si="1062"/>
        <v>SDGRt3CZ082011</v>
      </c>
      <c r="M9701" t="s">
        <v>1988</v>
      </c>
      <c r="N9701" s="1">
        <v>2011</v>
      </c>
      <c r="O9701" s="19">
        <v>0.10319999999999999</v>
      </c>
      <c r="P9701" t="str">
        <f t="shared" si="1063"/>
        <v>11</v>
      </c>
    </row>
    <row r="9702" spans="2:16" x14ac:dyDescent="0.25">
      <c r="B9702" t="s">
        <v>502</v>
      </c>
      <c r="C9702" t="str">
        <f t="shared" si="1057"/>
        <v>SDGRt3CZ08</v>
      </c>
      <c r="D9702" s="1" t="s">
        <v>506</v>
      </c>
      <c r="E9702" s="1" t="str">
        <f t="shared" si="1058"/>
        <v>SDG</v>
      </c>
      <c r="F9702" s="1" t="str">
        <f t="shared" si="1059"/>
        <v>SDG</v>
      </c>
      <c r="G9702" s="1" t="str">
        <f t="shared" si="1060"/>
        <v>Rt3</v>
      </c>
      <c r="H9702" s="1" t="s">
        <v>530</v>
      </c>
      <c r="I9702" s="1" t="str">
        <f t="shared" si="1061"/>
        <v>CZ08</v>
      </c>
      <c r="J9702" s="1" t="s">
        <v>531</v>
      </c>
      <c r="L9702" s="12" t="str">
        <f t="shared" si="1062"/>
        <v>SDGRt3CZ082014</v>
      </c>
      <c r="M9702" t="s">
        <v>1988</v>
      </c>
      <c r="N9702" s="1">
        <v>2014</v>
      </c>
      <c r="O9702" s="19">
        <v>5.1599999999999993E-2</v>
      </c>
      <c r="P9702" t="str">
        <f t="shared" si="1063"/>
        <v>14</v>
      </c>
    </row>
    <row r="9703" spans="2:16" x14ac:dyDescent="0.25">
      <c r="B9703" t="s">
        <v>502</v>
      </c>
      <c r="C9703" t="str">
        <f t="shared" si="1057"/>
        <v>SDGRt3CZ09</v>
      </c>
      <c r="D9703" s="1" t="s">
        <v>506</v>
      </c>
      <c r="E9703" s="1" t="str">
        <f t="shared" si="1058"/>
        <v>SDG</v>
      </c>
      <c r="F9703" s="1" t="str">
        <f t="shared" si="1059"/>
        <v>SDG</v>
      </c>
      <c r="G9703" s="1" t="str">
        <f t="shared" si="1060"/>
        <v>Rt3</v>
      </c>
      <c r="H9703" s="1" t="s">
        <v>530</v>
      </c>
      <c r="I9703" s="1" t="str">
        <f t="shared" si="1061"/>
        <v>CZ09</v>
      </c>
      <c r="J9703" s="1" t="s">
        <v>531</v>
      </c>
      <c r="L9703" s="12" t="str">
        <f t="shared" si="1062"/>
        <v>SDGRt3CZ091975</v>
      </c>
      <c r="M9703" t="s">
        <v>1989</v>
      </c>
      <c r="N9703" s="1">
        <v>1975</v>
      </c>
      <c r="O9703" s="19">
        <v>0</v>
      </c>
      <c r="P9703" t="str">
        <f t="shared" si="1063"/>
        <v>75</v>
      </c>
    </row>
    <row r="9704" spans="2:16" x14ac:dyDescent="0.25">
      <c r="B9704" t="s">
        <v>502</v>
      </c>
      <c r="C9704" t="str">
        <f t="shared" si="1057"/>
        <v>SDGRt3CZ09</v>
      </c>
      <c r="D9704" s="1" t="s">
        <v>506</v>
      </c>
      <c r="E9704" s="1" t="str">
        <f t="shared" si="1058"/>
        <v>SDG</v>
      </c>
      <c r="F9704" s="1" t="str">
        <f t="shared" si="1059"/>
        <v>SDG</v>
      </c>
      <c r="G9704" s="1" t="str">
        <f t="shared" si="1060"/>
        <v>Rt3</v>
      </c>
      <c r="H9704" s="1" t="s">
        <v>530</v>
      </c>
      <c r="I9704" s="1" t="str">
        <f t="shared" si="1061"/>
        <v>CZ09</v>
      </c>
      <c r="J9704" s="1" t="s">
        <v>531</v>
      </c>
      <c r="L9704" s="12" t="str">
        <f t="shared" si="1062"/>
        <v>SDGRt3CZ091985</v>
      </c>
      <c r="M9704" t="s">
        <v>1989</v>
      </c>
      <c r="N9704" s="1">
        <v>1985</v>
      </c>
      <c r="O9704" s="19">
        <v>0</v>
      </c>
      <c r="P9704" t="str">
        <f t="shared" si="1063"/>
        <v>85</v>
      </c>
    </row>
    <row r="9705" spans="2:16" x14ac:dyDescent="0.25">
      <c r="B9705" t="s">
        <v>502</v>
      </c>
      <c r="C9705" t="str">
        <f t="shared" si="1057"/>
        <v>SDGRt3CZ09</v>
      </c>
      <c r="D9705" s="1" t="s">
        <v>506</v>
      </c>
      <c r="E9705" s="1" t="str">
        <f t="shared" si="1058"/>
        <v>SDG</v>
      </c>
      <c r="F9705" s="1" t="str">
        <f t="shared" si="1059"/>
        <v>SDG</v>
      </c>
      <c r="G9705" s="1" t="str">
        <f t="shared" si="1060"/>
        <v>Rt3</v>
      </c>
      <c r="H9705" s="1" t="s">
        <v>530</v>
      </c>
      <c r="I9705" s="1" t="str">
        <f t="shared" si="1061"/>
        <v>CZ09</v>
      </c>
      <c r="J9705" s="1" t="s">
        <v>531</v>
      </c>
      <c r="L9705" s="12" t="str">
        <f t="shared" si="1062"/>
        <v>SDGRt3CZ091996</v>
      </c>
      <c r="M9705" t="s">
        <v>1989</v>
      </c>
      <c r="N9705" s="1">
        <v>1996</v>
      </c>
      <c r="O9705" s="19">
        <v>0</v>
      </c>
      <c r="P9705" t="str">
        <f t="shared" si="1063"/>
        <v>96</v>
      </c>
    </row>
    <row r="9706" spans="2:16" x14ac:dyDescent="0.25">
      <c r="B9706" t="s">
        <v>502</v>
      </c>
      <c r="C9706" t="str">
        <f t="shared" si="1057"/>
        <v>SDGRt3CZ09</v>
      </c>
      <c r="D9706" s="1" t="s">
        <v>506</v>
      </c>
      <c r="E9706" s="1" t="str">
        <f t="shared" si="1058"/>
        <v>SDG</v>
      </c>
      <c r="F9706" s="1" t="str">
        <f t="shared" si="1059"/>
        <v>SDG</v>
      </c>
      <c r="G9706" s="1" t="str">
        <f t="shared" si="1060"/>
        <v>Rt3</v>
      </c>
      <c r="H9706" s="1" t="s">
        <v>530</v>
      </c>
      <c r="I9706" s="1" t="str">
        <f t="shared" si="1061"/>
        <v>CZ09</v>
      </c>
      <c r="J9706" s="1" t="s">
        <v>531</v>
      </c>
      <c r="L9706" s="12" t="str">
        <f t="shared" si="1062"/>
        <v>SDGRt3CZ092003</v>
      </c>
      <c r="M9706" t="s">
        <v>1989</v>
      </c>
      <c r="N9706" s="1">
        <v>2003</v>
      </c>
      <c r="O9706" s="19">
        <v>0</v>
      </c>
      <c r="P9706" t="str">
        <f t="shared" si="1063"/>
        <v>03</v>
      </c>
    </row>
    <row r="9707" spans="2:16" x14ac:dyDescent="0.25">
      <c r="B9707" t="s">
        <v>502</v>
      </c>
      <c r="C9707" t="str">
        <f t="shared" si="1057"/>
        <v>SDGRt3CZ09</v>
      </c>
      <c r="D9707" s="1" t="s">
        <v>506</v>
      </c>
      <c r="E9707" s="1" t="str">
        <f t="shared" si="1058"/>
        <v>SDG</v>
      </c>
      <c r="F9707" s="1" t="str">
        <f t="shared" si="1059"/>
        <v>SDG</v>
      </c>
      <c r="G9707" s="1" t="str">
        <f t="shared" si="1060"/>
        <v>Rt3</v>
      </c>
      <c r="H9707" s="1" t="s">
        <v>530</v>
      </c>
      <c r="I9707" s="1" t="str">
        <f t="shared" si="1061"/>
        <v>CZ09</v>
      </c>
      <c r="J9707" s="1" t="s">
        <v>531</v>
      </c>
      <c r="L9707" s="12" t="str">
        <f t="shared" si="1062"/>
        <v>SDGRt3CZ092007</v>
      </c>
      <c r="M9707" t="s">
        <v>1989</v>
      </c>
      <c r="N9707" s="1">
        <v>2007</v>
      </c>
      <c r="O9707" s="19">
        <v>0</v>
      </c>
      <c r="P9707" t="str">
        <f t="shared" si="1063"/>
        <v>07</v>
      </c>
    </row>
    <row r="9708" spans="2:16" x14ac:dyDescent="0.25">
      <c r="B9708" t="s">
        <v>502</v>
      </c>
      <c r="C9708" t="str">
        <f t="shared" si="1057"/>
        <v>SDGRt3CZ09</v>
      </c>
      <c r="D9708" s="1" t="s">
        <v>506</v>
      </c>
      <c r="E9708" s="1" t="str">
        <f t="shared" si="1058"/>
        <v>SDG</v>
      </c>
      <c r="F9708" s="1" t="str">
        <f t="shared" si="1059"/>
        <v>SDG</v>
      </c>
      <c r="G9708" s="1" t="str">
        <f t="shared" si="1060"/>
        <v>Rt3</v>
      </c>
      <c r="H9708" s="1" t="s">
        <v>530</v>
      </c>
      <c r="I9708" s="1" t="str">
        <f t="shared" si="1061"/>
        <v>CZ09</v>
      </c>
      <c r="J9708" s="1" t="s">
        <v>531</v>
      </c>
      <c r="L9708" s="12" t="str">
        <f t="shared" si="1062"/>
        <v>SDGRt3CZ092011</v>
      </c>
      <c r="M9708" t="s">
        <v>1989</v>
      </c>
      <c r="N9708" s="1">
        <v>2011</v>
      </c>
      <c r="O9708" s="19">
        <v>0</v>
      </c>
      <c r="P9708" t="str">
        <f t="shared" si="1063"/>
        <v>11</v>
      </c>
    </row>
    <row r="9709" spans="2:16" x14ac:dyDescent="0.25">
      <c r="B9709" t="s">
        <v>502</v>
      </c>
      <c r="C9709" t="str">
        <f t="shared" si="1057"/>
        <v>SDGRt3CZ09</v>
      </c>
      <c r="D9709" s="1" t="s">
        <v>506</v>
      </c>
      <c r="E9709" s="1" t="str">
        <f t="shared" si="1058"/>
        <v>SDG</v>
      </c>
      <c r="F9709" s="1" t="str">
        <f t="shared" si="1059"/>
        <v>SDG</v>
      </c>
      <c r="G9709" s="1" t="str">
        <f t="shared" si="1060"/>
        <v>Rt3</v>
      </c>
      <c r="H9709" s="1" t="s">
        <v>530</v>
      </c>
      <c r="I9709" s="1" t="str">
        <f t="shared" si="1061"/>
        <v>CZ09</v>
      </c>
      <c r="J9709" s="1" t="s">
        <v>531</v>
      </c>
      <c r="L9709" s="12" t="str">
        <f t="shared" si="1062"/>
        <v>SDGRt3CZ092014</v>
      </c>
      <c r="M9709" t="s">
        <v>1989</v>
      </c>
      <c r="N9709" s="1">
        <v>2014</v>
      </c>
      <c r="O9709" s="19">
        <v>0</v>
      </c>
      <c r="P9709" t="str">
        <f t="shared" si="1063"/>
        <v>14</v>
      </c>
    </row>
    <row r="9710" spans="2:16" x14ac:dyDescent="0.25">
      <c r="B9710" t="s">
        <v>502</v>
      </c>
      <c r="C9710" t="str">
        <f t="shared" si="1057"/>
        <v>SDGRt3CZ10</v>
      </c>
      <c r="D9710" s="1" t="s">
        <v>506</v>
      </c>
      <c r="E9710" s="1" t="str">
        <f t="shared" si="1058"/>
        <v>SDG</v>
      </c>
      <c r="F9710" s="1" t="str">
        <f t="shared" si="1059"/>
        <v>SDG</v>
      </c>
      <c r="G9710" s="1" t="str">
        <f t="shared" si="1060"/>
        <v>Rt3</v>
      </c>
      <c r="H9710" s="1" t="s">
        <v>530</v>
      </c>
      <c r="I9710" s="1" t="str">
        <f t="shared" si="1061"/>
        <v>CZ10</v>
      </c>
      <c r="J9710" s="1" t="s">
        <v>531</v>
      </c>
      <c r="L9710" s="12" t="str">
        <f t="shared" si="1062"/>
        <v>SDGRt3CZ101975</v>
      </c>
      <c r="M9710" t="s">
        <v>1990</v>
      </c>
      <c r="N9710" s="1">
        <v>1975</v>
      </c>
      <c r="O9710" s="19">
        <v>2.3834</v>
      </c>
      <c r="P9710" t="str">
        <f t="shared" si="1063"/>
        <v>75</v>
      </c>
    </row>
    <row r="9711" spans="2:16" x14ac:dyDescent="0.25">
      <c r="B9711" t="s">
        <v>502</v>
      </c>
      <c r="C9711" t="str">
        <f t="shared" si="1057"/>
        <v>SDGRt3CZ10</v>
      </c>
      <c r="D9711" s="1" t="s">
        <v>506</v>
      </c>
      <c r="E9711" s="1" t="str">
        <f t="shared" si="1058"/>
        <v>SDG</v>
      </c>
      <c r="F9711" s="1" t="str">
        <f t="shared" si="1059"/>
        <v>SDG</v>
      </c>
      <c r="G9711" s="1" t="str">
        <f t="shared" si="1060"/>
        <v>Rt3</v>
      </c>
      <c r="H9711" s="1" t="s">
        <v>530</v>
      </c>
      <c r="I9711" s="1" t="str">
        <f t="shared" si="1061"/>
        <v>CZ10</v>
      </c>
      <c r="J9711" s="1" t="s">
        <v>531</v>
      </c>
      <c r="L9711" s="12" t="str">
        <f t="shared" si="1062"/>
        <v>SDGRt3CZ101985</v>
      </c>
      <c r="M9711" t="s">
        <v>1990</v>
      </c>
      <c r="N9711" s="1">
        <v>1985</v>
      </c>
      <c r="O9711" s="19">
        <v>2.9929666666666663</v>
      </c>
      <c r="P9711" t="str">
        <f t="shared" si="1063"/>
        <v>85</v>
      </c>
    </row>
    <row r="9712" spans="2:16" x14ac:dyDescent="0.25">
      <c r="B9712" t="s">
        <v>502</v>
      </c>
      <c r="C9712" t="str">
        <f t="shared" si="1057"/>
        <v>SDGRt3CZ10</v>
      </c>
      <c r="D9712" s="1" t="s">
        <v>506</v>
      </c>
      <c r="E9712" s="1" t="str">
        <f t="shared" si="1058"/>
        <v>SDG</v>
      </c>
      <c r="F9712" s="1" t="str">
        <f t="shared" si="1059"/>
        <v>SDG</v>
      </c>
      <c r="G9712" s="1" t="str">
        <f t="shared" si="1060"/>
        <v>Rt3</v>
      </c>
      <c r="H9712" s="1" t="s">
        <v>530</v>
      </c>
      <c r="I9712" s="1" t="str">
        <f t="shared" si="1061"/>
        <v>CZ10</v>
      </c>
      <c r="J9712" s="1" t="s">
        <v>531</v>
      </c>
      <c r="L9712" s="12" t="str">
        <f t="shared" si="1062"/>
        <v>SDGRt3CZ101996</v>
      </c>
      <c r="M9712" t="s">
        <v>1990</v>
      </c>
      <c r="N9712" s="1">
        <v>1996</v>
      </c>
      <c r="O9712" s="19">
        <v>1.5177333333333334</v>
      </c>
      <c r="P9712" t="str">
        <f t="shared" si="1063"/>
        <v>96</v>
      </c>
    </row>
    <row r="9713" spans="2:16" x14ac:dyDescent="0.25">
      <c r="B9713" t="s">
        <v>502</v>
      </c>
      <c r="C9713" t="str">
        <f t="shared" si="1057"/>
        <v>SDGRt3CZ10</v>
      </c>
      <c r="D9713" s="1" t="s">
        <v>506</v>
      </c>
      <c r="E9713" s="1" t="str">
        <f t="shared" si="1058"/>
        <v>SDG</v>
      </c>
      <c r="F9713" s="1" t="str">
        <f t="shared" si="1059"/>
        <v>SDG</v>
      </c>
      <c r="G9713" s="1" t="str">
        <f t="shared" si="1060"/>
        <v>Rt3</v>
      </c>
      <c r="H9713" s="1" t="s">
        <v>530</v>
      </c>
      <c r="I9713" s="1" t="str">
        <f t="shared" si="1061"/>
        <v>CZ10</v>
      </c>
      <c r="J9713" s="1" t="s">
        <v>531</v>
      </c>
      <c r="L9713" s="12" t="str">
        <f t="shared" si="1062"/>
        <v>SDGRt3CZ102003</v>
      </c>
      <c r="M9713" t="s">
        <v>1990</v>
      </c>
      <c r="N9713" s="1">
        <v>2003</v>
      </c>
      <c r="O9713" s="19">
        <v>0.72893333333333321</v>
      </c>
      <c r="P9713" t="str">
        <f t="shared" si="1063"/>
        <v>03</v>
      </c>
    </row>
    <row r="9714" spans="2:16" x14ac:dyDescent="0.25">
      <c r="B9714" t="s">
        <v>502</v>
      </c>
      <c r="C9714" t="str">
        <f t="shared" si="1057"/>
        <v>SDGRt3CZ10</v>
      </c>
      <c r="D9714" s="1" t="s">
        <v>506</v>
      </c>
      <c r="E9714" s="1" t="str">
        <f t="shared" si="1058"/>
        <v>SDG</v>
      </c>
      <c r="F9714" s="1" t="str">
        <f t="shared" si="1059"/>
        <v>SDG</v>
      </c>
      <c r="G9714" s="1" t="str">
        <f t="shared" si="1060"/>
        <v>Rt3</v>
      </c>
      <c r="H9714" s="1" t="s">
        <v>530</v>
      </c>
      <c r="I9714" s="1" t="str">
        <f t="shared" si="1061"/>
        <v>CZ10</v>
      </c>
      <c r="J9714" s="1" t="s">
        <v>531</v>
      </c>
      <c r="L9714" s="12" t="str">
        <f t="shared" si="1062"/>
        <v>SDGRt3CZ102007</v>
      </c>
      <c r="M9714" t="s">
        <v>1990</v>
      </c>
      <c r="N9714" s="1">
        <v>2007</v>
      </c>
      <c r="O9714" s="19">
        <v>0.41783333333333333</v>
      </c>
      <c r="P9714" t="str">
        <f t="shared" si="1063"/>
        <v>07</v>
      </c>
    </row>
    <row r="9715" spans="2:16" x14ac:dyDescent="0.25">
      <c r="B9715" t="s">
        <v>502</v>
      </c>
      <c r="C9715" t="str">
        <f t="shared" si="1057"/>
        <v>SDGRt3CZ10</v>
      </c>
      <c r="D9715" s="1" t="s">
        <v>506</v>
      </c>
      <c r="E9715" s="1" t="str">
        <f t="shared" si="1058"/>
        <v>SDG</v>
      </c>
      <c r="F9715" s="1" t="str">
        <f t="shared" si="1059"/>
        <v>SDG</v>
      </c>
      <c r="G9715" s="1" t="str">
        <f t="shared" si="1060"/>
        <v>Rt3</v>
      </c>
      <c r="H9715" s="1" t="s">
        <v>530</v>
      </c>
      <c r="I9715" s="1" t="str">
        <f t="shared" si="1061"/>
        <v>CZ10</v>
      </c>
      <c r="J9715" s="1" t="s">
        <v>531</v>
      </c>
      <c r="L9715" s="12" t="str">
        <f t="shared" si="1062"/>
        <v>SDGRt3CZ102011</v>
      </c>
      <c r="M9715" t="s">
        <v>1990</v>
      </c>
      <c r="N9715" s="1">
        <v>2011</v>
      </c>
      <c r="O9715" s="19">
        <v>0.41783333333333333</v>
      </c>
      <c r="P9715" t="str">
        <f t="shared" si="1063"/>
        <v>11</v>
      </c>
    </row>
    <row r="9716" spans="2:16" x14ac:dyDescent="0.25">
      <c r="B9716" t="s">
        <v>502</v>
      </c>
      <c r="C9716" t="str">
        <f t="shared" si="1057"/>
        <v>SDGRt3CZ10</v>
      </c>
      <c r="D9716" s="1" t="s">
        <v>506</v>
      </c>
      <c r="E9716" s="1" t="str">
        <f t="shared" si="1058"/>
        <v>SDG</v>
      </c>
      <c r="F9716" s="1" t="str">
        <f t="shared" si="1059"/>
        <v>SDG</v>
      </c>
      <c r="G9716" s="1" t="str">
        <f t="shared" si="1060"/>
        <v>Rt3</v>
      </c>
      <c r="H9716" s="1" t="s">
        <v>530</v>
      </c>
      <c r="I9716" s="1" t="str">
        <f t="shared" si="1061"/>
        <v>CZ10</v>
      </c>
      <c r="J9716" s="1" t="s">
        <v>531</v>
      </c>
      <c r="L9716" s="12" t="str">
        <f t="shared" si="1062"/>
        <v>SDGRt3CZ102014</v>
      </c>
      <c r="M9716" t="s">
        <v>1990</v>
      </c>
      <c r="N9716" s="1">
        <v>2014</v>
      </c>
      <c r="O9716" s="19">
        <v>0.20891666666666667</v>
      </c>
      <c r="P9716" t="str">
        <f t="shared" si="1063"/>
        <v>14</v>
      </c>
    </row>
    <row r="9717" spans="2:16" x14ac:dyDescent="0.25">
      <c r="B9717" t="s">
        <v>502</v>
      </c>
      <c r="C9717" t="str">
        <f t="shared" si="1057"/>
        <v>SDGRt3CZ11</v>
      </c>
      <c r="D9717" s="1" t="s">
        <v>506</v>
      </c>
      <c r="E9717" s="1" t="str">
        <f t="shared" si="1058"/>
        <v>SDG</v>
      </c>
      <c r="F9717" s="1" t="str">
        <f t="shared" si="1059"/>
        <v>SDG</v>
      </c>
      <c r="G9717" s="1" t="str">
        <f t="shared" si="1060"/>
        <v>Rt3</v>
      </c>
      <c r="H9717" s="1" t="s">
        <v>530</v>
      </c>
      <c r="I9717" s="1" t="str">
        <f t="shared" si="1061"/>
        <v>CZ11</v>
      </c>
      <c r="J9717" s="1" t="s">
        <v>531</v>
      </c>
      <c r="L9717" s="12" t="str">
        <f t="shared" si="1062"/>
        <v>SDGRt3CZ111975</v>
      </c>
      <c r="M9717" t="s">
        <v>1991</v>
      </c>
      <c r="N9717" s="1">
        <v>1975</v>
      </c>
      <c r="O9717" s="19">
        <v>0</v>
      </c>
      <c r="P9717" t="str">
        <f t="shared" si="1063"/>
        <v>75</v>
      </c>
    </row>
    <row r="9718" spans="2:16" x14ac:dyDescent="0.25">
      <c r="B9718" t="s">
        <v>502</v>
      </c>
      <c r="C9718" t="str">
        <f t="shared" si="1057"/>
        <v>SDGRt3CZ11</v>
      </c>
      <c r="D9718" s="1" t="s">
        <v>506</v>
      </c>
      <c r="E9718" s="1" t="str">
        <f t="shared" si="1058"/>
        <v>SDG</v>
      </c>
      <c r="F9718" s="1" t="str">
        <f t="shared" si="1059"/>
        <v>SDG</v>
      </c>
      <c r="G9718" s="1" t="str">
        <f t="shared" si="1060"/>
        <v>Rt3</v>
      </c>
      <c r="H9718" s="1" t="s">
        <v>530</v>
      </c>
      <c r="I9718" s="1" t="str">
        <f t="shared" si="1061"/>
        <v>CZ11</v>
      </c>
      <c r="J9718" s="1" t="s">
        <v>531</v>
      </c>
      <c r="L9718" s="12" t="str">
        <f t="shared" si="1062"/>
        <v>SDGRt3CZ111985</v>
      </c>
      <c r="M9718" t="s">
        <v>1991</v>
      </c>
      <c r="N9718" s="1">
        <v>1985</v>
      </c>
      <c r="O9718" s="19">
        <v>0</v>
      </c>
      <c r="P9718" t="str">
        <f t="shared" si="1063"/>
        <v>85</v>
      </c>
    </row>
    <row r="9719" spans="2:16" x14ac:dyDescent="0.25">
      <c r="B9719" t="s">
        <v>502</v>
      </c>
      <c r="C9719" t="str">
        <f t="shared" si="1057"/>
        <v>SDGRt3CZ11</v>
      </c>
      <c r="D9719" s="1" t="s">
        <v>506</v>
      </c>
      <c r="E9719" s="1" t="str">
        <f t="shared" si="1058"/>
        <v>SDG</v>
      </c>
      <c r="F9719" s="1" t="str">
        <f t="shared" si="1059"/>
        <v>SDG</v>
      </c>
      <c r="G9719" s="1" t="str">
        <f t="shared" si="1060"/>
        <v>Rt3</v>
      </c>
      <c r="H9719" s="1" t="s">
        <v>530</v>
      </c>
      <c r="I9719" s="1" t="str">
        <f t="shared" si="1061"/>
        <v>CZ11</v>
      </c>
      <c r="J9719" s="1" t="s">
        <v>531</v>
      </c>
      <c r="L9719" s="12" t="str">
        <f t="shared" si="1062"/>
        <v>SDGRt3CZ111996</v>
      </c>
      <c r="M9719" t="s">
        <v>1991</v>
      </c>
      <c r="N9719" s="1">
        <v>1996</v>
      </c>
      <c r="O9719" s="19">
        <v>0</v>
      </c>
      <c r="P9719" t="str">
        <f t="shared" si="1063"/>
        <v>96</v>
      </c>
    </row>
    <row r="9720" spans="2:16" x14ac:dyDescent="0.25">
      <c r="B9720" t="s">
        <v>502</v>
      </c>
      <c r="C9720" t="str">
        <f t="shared" si="1057"/>
        <v>SDGRt3CZ11</v>
      </c>
      <c r="D9720" s="1" t="s">
        <v>506</v>
      </c>
      <c r="E9720" s="1" t="str">
        <f t="shared" si="1058"/>
        <v>SDG</v>
      </c>
      <c r="F9720" s="1" t="str">
        <f t="shared" si="1059"/>
        <v>SDG</v>
      </c>
      <c r="G9720" s="1" t="str">
        <f t="shared" si="1060"/>
        <v>Rt3</v>
      </c>
      <c r="H9720" s="1" t="s">
        <v>530</v>
      </c>
      <c r="I9720" s="1" t="str">
        <f t="shared" si="1061"/>
        <v>CZ11</v>
      </c>
      <c r="J9720" s="1" t="s">
        <v>531</v>
      </c>
      <c r="L9720" s="12" t="str">
        <f t="shared" si="1062"/>
        <v>SDGRt3CZ112003</v>
      </c>
      <c r="M9720" t="s">
        <v>1991</v>
      </c>
      <c r="N9720" s="1">
        <v>2003</v>
      </c>
      <c r="O9720" s="19">
        <v>0</v>
      </c>
      <c r="P9720" t="str">
        <f t="shared" si="1063"/>
        <v>03</v>
      </c>
    </row>
    <row r="9721" spans="2:16" x14ac:dyDescent="0.25">
      <c r="B9721" t="s">
        <v>502</v>
      </c>
      <c r="C9721" t="str">
        <f t="shared" si="1057"/>
        <v>SDGRt3CZ11</v>
      </c>
      <c r="D9721" s="1" t="s">
        <v>506</v>
      </c>
      <c r="E9721" s="1" t="str">
        <f t="shared" si="1058"/>
        <v>SDG</v>
      </c>
      <c r="F9721" s="1" t="str">
        <f t="shared" si="1059"/>
        <v>SDG</v>
      </c>
      <c r="G9721" s="1" t="str">
        <f t="shared" si="1060"/>
        <v>Rt3</v>
      </c>
      <c r="H9721" s="1" t="s">
        <v>530</v>
      </c>
      <c r="I9721" s="1" t="str">
        <f t="shared" si="1061"/>
        <v>CZ11</v>
      </c>
      <c r="J9721" s="1" t="s">
        <v>531</v>
      </c>
      <c r="L9721" s="12" t="str">
        <f t="shared" si="1062"/>
        <v>SDGRt3CZ112007</v>
      </c>
      <c r="M9721" t="s">
        <v>1991</v>
      </c>
      <c r="N9721" s="1">
        <v>2007</v>
      </c>
      <c r="O9721" s="19">
        <v>0</v>
      </c>
      <c r="P9721" t="str">
        <f t="shared" si="1063"/>
        <v>07</v>
      </c>
    </row>
    <row r="9722" spans="2:16" x14ac:dyDescent="0.25">
      <c r="B9722" t="s">
        <v>502</v>
      </c>
      <c r="C9722" t="str">
        <f t="shared" si="1057"/>
        <v>SDGRt3CZ11</v>
      </c>
      <c r="D9722" s="1" t="s">
        <v>506</v>
      </c>
      <c r="E9722" s="1" t="str">
        <f t="shared" si="1058"/>
        <v>SDG</v>
      </c>
      <c r="F9722" s="1" t="str">
        <f t="shared" si="1059"/>
        <v>SDG</v>
      </c>
      <c r="G9722" s="1" t="str">
        <f t="shared" si="1060"/>
        <v>Rt3</v>
      </c>
      <c r="H9722" s="1" t="s">
        <v>530</v>
      </c>
      <c r="I9722" s="1" t="str">
        <f t="shared" si="1061"/>
        <v>CZ11</v>
      </c>
      <c r="J9722" s="1" t="s">
        <v>531</v>
      </c>
      <c r="L9722" s="12" t="str">
        <f t="shared" si="1062"/>
        <v>SDGRt3CZ112011</v>
      </c>
      <c r="M9722" t="s">
        <v>1991</v>
      </c>
      <c r="N9722" s="1">
        <v>2011</v>
      </c>
      <c r="O9722" s="19">
        <v>0</v>
      </c>
      <c r="P9722" t="str">
        <f t="shared" si="1063"/>
        <v>11</v>
      </c>
    </row>
    <row r="9723" spans="2:16" x14ac:dyDescent="0.25">
      <c r="B9723" t="s">
        <v>502</v>
      </c>
      <c r="C9723" t="str">
        <f t="shared" si="1057"/>
        <v>SDGRt3CZ11</v>
      </c>
      <c r="D9723" s="1" t="s">
        <v>506</v>
      </c>
      <c r="E9723" s="1" t="str">
        <f t="shared" si="1058"/>
        <v>SDG</v>
      </c>
      <c r="F9723" s="1" t="str">
        <f t="shared" si="1059"/>
        <v>SDG</v>
      </c>
      <c r="G9723" s="1" t="str">
        <f t="shared" si="1060"/>
        <v>Rt3</v>
      </c>
      <c r="H9723" s="1" t="s">
        <v>530</v>
      </c>
      <c r="I9723" s="1" t="str">
        <f t="shared" si="1061"/>
        <v>CZ11</v>
      </c>
      <c r="J9723" s="1" t="s">
        <v>531</v>
      </c>
      <c r="L9723" s="12" t="str">
        <f t="shared" si="1062"/>
        <v>SDGRt3CZ112014</v>
      </c>
      <c r="M9723" t="s">
        <v>1991</v>
      </c>
      <c r="N9723" s="1">
        <v>2014</v>
      </c>
      <c r="O9723" s="19">
        <v>0</v>
      </c>
      <c r="P9723" t="str">
        <f t="shared" si="1063"/>
        <v>14</v>
      </c>
    </row>
    <row r="9724" spans="2:16" x14ac:dyDescent="0.25">
      <c r="B9724" t="s">
        <v>502</v>
      </c>
      <c r="C9724" t="str">
        <f t="shared" si="1057"/>
        <v>SDGRt3CZ12</v>
      </c>
      <c r="D9724" s="1" t="s">
        <v>506</v>
      </c>
      <c r="E9724" s="1" t="str">
        <f t="shared" si="1058"/>
        <v>SDG</v>
      </c>
      <c r="F9724" s="1" t="str">
        <f t="shared" si="1059"/>
        <v>SDG</v>
      </c>
      <c r="G9724" s="1" t="str">
        <f t="shared" si="1060"/>
        <v>Rt3</v>
      </c>
      <c r="H9724" s="1" t="s">
        <v>530</v>
      </c>
      <c r="I9724" s="1" t="str">
        <f t="shared" si="1061"/>
        <v>CZ12</v>
      </c>
      <c r="J9724" s="1" t="s">
        <v>531</v>
      </c>
      <c r="L9724" s="12" t="str">
        <f t="shared" si="1062"/>
        <v>SDGRt3CZ121975</v>
      </c>
      <c r="M9724" t="s">
        <v>1992</v>
      </c>
      <c r="N9724" s="1">
        <v>1975</v>
      </c>
      <c r="O9724" s="19">
        <v>0</v>
      </c>
      <c r="P9724" t="str">
        <f t="shared" si="1063"/>
        <v>75</v>
      </c>
    </row>
    <row r="9725" spans="2:16" x14ac:dyDescent="0.25">
      <c r="B9725" t="s">
        <v>502</v>
      </c>
      <c r="C9725" t="str">
        <f t="shared" si="1057"/>
        <v>SDGRt3CZ12</v>
      </c>
      <c r="D9725" s="1" t="s">
        <v>506</v>
      </c>
      <c r="E9725" s="1" t="str">
        <f t="shared" si="1058"/>
        <v>SDG</v>
      </c>
      <c r="F9725" s="1" t="str">
        <f t="shared" si="1059"/>
        <v>SDG</v>
      </c>
      <c r="G9725" s="1" t="str">
        <f t="shared" si="1060"/>
        <v>Rt3</v>
      </c>
      <c r="H9725" s="1" t="s">
        <v>530</v>
      </c>
      <c r="I9725" s="1" t="str">
        <f t="shared" si="1061"/>
        <v>CZ12</v>
      </c>
      <c r="J9725" s="1" t="s">
        <v>531</v>
      </c>
      <c r="L9725" s="12" t="str">
        <f t="shared" si="1062"/>
        <v>SDGRt3CZ121985</v>
      </c>
      <c r="M9725" t="s">
        <v>1992</v>
      </c>
      <c r="N9725" s="1">
        <v>1985</v>
      </c>
      <c r="O9725" s="19">
        <v>0</v>
      </c>
      <c r="P9725" t="str">
        <f t="shared" si="1063"/>
        <v>85</v>
      </c>
    </row>
    <row r="9726" spans="2:16" x14ac:dyDescent="0.25">
      <c r="B9726" t="s">
        <v>502</v>
      </c>
      <c r="C9726" t="str">
        <f t="shared" si="1057"/>
        <v>SDGRt3CZ12</v>
      </c>
      <c r="D9726" s="1" t="s">
        <v>506</v>
      </c>
      <c r="E9726" s="1" t="str">
        <f t="shared" si="1058"/>
        <v>SDG</v>
      </c>
      <c r="F9726" s="1" t="str">
        <f t="shared" si="1059"/>
        <v>SDG</v>
      </c>
      <c r="G9726" s="1" t="str">
        <f t="shared" si="1060"/>
        <v>Rt3</v>
      </c>
      <c r="H9726" s="1" t="s">
        <v>530</v>
      </c>
      <c r="I9726" s="1" t="str">
        <f t="shared" si="1061"/>
        <v>CZ12</v>
      </c>
      <c r="J9726" s="1" t="s">
        <v>531</v>
      </c>
      <c r="L9726" s="12" t="str">
        <f t="shared" si="1062"/>
        <v>SDGRt3CZ121996</v>
      </c>
      <c r="M9726" t="s">
        <v>1992</v>
      </c>
      <c r="N9726" s="1">
        <v>1996</v>
      </c>
      <c r="O9726" s="19">
        <v>0</v>
      </c>
      <c r="P9726" t="str">
        <f t="shared" si="1063"/>
        <v>96</v>
      </c>
    </row>
    <row r="9727" spans="2:16" x14ac:dyDescent="0.25">
      <c r="B9727" t="s">
        <v>502</v>
      </c>
      <c r="C9727" t="str">
        <f t="shared" si="1057"/>
        <v>SDGRt3CZ12</v>
      </c>
      <c r="D9727" s="1" t="s">
        <v>506</v>
      </c>
      <c r="E9727" s="1" t="str">
        <f t="shared" si="1058"/>
        <v>SDG</v>
      </c>
      <c r="F9727" s="1" t="str">
        <f t="shared" si="1059"/>
        <v>SDG</v>
      </c>
      <c r="G9727" s="1" t="str">
        <f t="shared" si="1060"/>
        <v>Rt3</v>
      </c>
      <c r="H9727" s="1" t="s">
        <v>530</v>
      </c>
      <c r="I9727" s="1" t="str">
        <f t="shared" si="1061"/>
        <v>CZ12</v>
      </c>
      <c r="J9727" s="1" t="s">
        <v>531</v>
      </c>
      <c r="L9727" s="12" t="str">
        <f t="shared" si="1062"/>
        <v>SDGRt3CZ122003</v>
      </c>
      <c r="M9727" t="s">
        <v>1992</v>
      </c>
      <c r="N9727" s="1">
        <v>2003</v>
      </c>
      <c r="O9727" s="19">
        <v>0</v>
      </c>
      <c r="P9727" t="str">
        <f t="shared" si="1063"/>
        <v>03</v>
      </c>
    </row>
    <row r="9728" spans="2:16" x14ac:dyDescent="0.25">
      <c r="B9728" t="s">
        <v>502</v>
      </c>
      <c r="C9728" t="str">
        <f t="shared" si="1057"/>
        <v>SDGRt3CZ12</v>
      </c>
      <c r="D9728" s="1" t="s">
        <v>506</v>
      </c>
      <c r="E9728" s="1" t="str">
        <f t="shared" si="1058"/>
        <v>SDG</v>
      </c>
      <c r="F9728" s="1" t="str">
        <f t="shared" si="1059"/>
        <v>SDG</v>
      </c>
      <c r="G9728" s="1" t="str">
        <f t="shared" si="1060"/>
        <v>Rt3</v>
      </c>
      <c r="H9728" s="1" t="s">
        <v>530</v>
      </c>
      <c r="I9728" s="1" t="str">
        <f t="shared" si="1061"/>
        <v>CZ12</v>
      </c>
      <c r="J9728" s="1" t="s">
        <v>531</v>
      </c>
      <c r="L9728" s="12" t="str">
        <f t="shared" si="1062"/>
        <v>SDGRt3CZ122007</v>
      </c>
      <c r="M9728" t="s">
        <v>1992</v>
      </c>
      <c r="N9728" s="1">
        <v>2007</v>
      </c>
      <c r="O9728" s="19">
        <v>0</v>
      </c>
      <c r="P9728" t="str">
        <f t="shared" si="1063"/>
        <v>07</v>
      </c>
    </row>
    <row r="9729" spans="2:16" x14ac:dyDescent="0.25">
      <c r="B9729" t="s">
        <v>502</v>
      </c>
      <c r="C9729" t="str">
        <f t="shared" si="1057"/>
        <v>SDGRt3CZ12</v>
      </c>
      <c r="D9729" s="1" t="s">
        <v>506</v>
      </c>
      <c r="E9729" s="1" t="str">
        <f t="shared" si="1058"/>
        <v>SDG</v>
      </c>
      <c r="F9729" s="1" t="str">
        <f t="shared" si="1059"/>
        <v>SDG</v>
      </c>
      <c r="G9729" s="1" t="str">
        <f t="shared" si="1060"/>
        <v>Rt3</v>
      </c>
      <c r="H9729" s="1" t="s">
        <v>530</v>
      </c>
      <c r="I9729" s="1" t="str">
        <f t="shared" si="1061"/>
        <v>CZ12</v>
      </c>
      <c r="J9729" s="1" t="s">
        <v>531</v>
      </c>
      <c r="L9729" s="12" t="str">
        <f t="shared" si="1062"/>
        <v>SDGRt3CZ122011</v>
      </c>
      <c r="M9729" t="s">
        <v>1992</v>
      </c>
      <c r="N9729" s="1">
        <v>2011</v>
      </c>
      <c r="O9729" s="19">
        <v>0</v>
      </c>
      <c r="P9729" t="str">
        <f t="shared" si="1063"/>
        <v>11</v>
      </c>
    </row>
    <row r="9730" spans="2:16" x14ac:dyDescent="0.25">
      <c r="B9730" t="s">
        <v>502</v>
      </c>
      <c r="C9730" t="str">
        <f t="shared" si="1057"/>
        <v>SDGRt3CZ12</v>
      </c>
      <c r="D9730" s="1" t="s">
        <v>506</v>
      </c>
      <c r="E9730" s="1" t="str">
        <f t="shared" si="1058"/>
        <v>SDG</v>
      </c>
      <c r="F9730" s="1" t="str">
        <f t="shared" si="1059"/>
        <v>SDG</v>
      </c>
      <c r="G9730" s="1" t="str">
        <f t="shared" si="1060"/>
        <v>Rt3</v>
      </c>
      <c r="H9730" s="1" t="s">
        <v>530</v>
      </c>
      <c r="I9730" s="1" t="str">
        <f t="shared" si="1061"/>
        <v>CZ12</v>
      </c>
      <c r="J9730" s="1" t="s">
        <v>531</v>
      </c>
      <c r="L9730" s="12" t="str">
        <f t="shared" si="1062"/>
        <v>SDGRt3CZ122014</v>
      </c>
      <c r="M9730" t="s">
        <v>1992</v>
      </c>
      <c r="N9730" s="1">
        <v>2014</v>
      </c>
      <c r="O9730" s="19">
        <v>0</v>
      </c>
      <c r="P9730" t="str">
        <f t="shared" si="1063"/>
        <v>14</v>
      </c>
    </row>
    <row r="9731" spans="2:16" x14ac:dyDescent="0.25">
      <c r="B9731" t="s">
        <v>502</v>
      </c>
      <c r="C9731" t="str">
        <f t="shared" si="1057"/>
        <v>SDGRt3CZ13</v>
      </c>
      <c r="D9731" s="1" t="s">
        <v>506</v>
      </c>
      <c r="E9731" s="1" t="str">
        <f t="shared" si="1058"/>
        <v>SDG</v>
      </c>
      <c r="F9731" s="1" t="str">
        <f t="shared" si="1059"/>
        <v>SDG</v>
      </c>
      <c r="G9731" s="1" t="str">
        <f t="shared" si="1060"/>
        <v>Rt3</v>
      </c>
      <c r="H9731" s="1" t="s">
        <v>530</v>
      </c>
      <c r="I9731" s="1" t="str">
        <f t="shared" si="1061"/>
        <v>CZ13</v>
      </c>
      <c r="J9731" s="1" t="s">
        <v>531</v>
      </c>
      <c r="L9731" s="12" t="str">
        <f t="shared" si="1062"/>
        <v>SDGRt3CZ131975</v>
      </c>
      <c r="M9731" t="s">
        <v>1993</v>
      </c>
      <c r="N9731" s="1">
        <v>1975</v>
      </c>
      <c r="O9731" s="19">
        <v>0</v>
      </c>
      <c r="P9731" t="str">
        <f t="shared" si="1063"/>
        <v>75</v>
      </c>
    </row>
    <row r="9732" spans="2:16" x14ac:dyDescent="0.25">
      <c r="B9732" t="s">
        <v>502</v>
      </c>
      <c r="C9732" t="str">
        <f t="shared" si="1057"/>
        <v>SDGRt3CZ13</v>
      </c>
      <c r="D9732" s="1" t="s">
        <v>506</v>
      </c>
      <c r="E9732" s="1" t="str">
        <f t="shared" si="1058"/>
        <v>SDG</v>
      </c>
      <c r="F9732" s="1" t="str">
        <f t="shared" si="1059"/>
        <v>SDG</v>
      </c>
      <c r="G9732" s="1" t="str">
        <f t="shared" si="1060"/>
        <v>Rt3</v>
      </c>
      <c r="H9732" s="1" t="s">
        <v>530</v>
      </c>
      <c r="I9732" s="1" t="str">
        <f t="shared" si="1061"/>
        <v>CZ13</v>
      </c>
      <c r="J9732" s="1" t="s">
        <v>531</v>
      </c>
      <c r="L9732" s="12" t="str">
        <f t="shared" si="1062"/>
        <v>SDGRt3CZ131985</v>
      </c>
      <c r="M9732" t="s">
        <v>1993</v>
      </c>
      <c r="N9732" s="1">
        <v>1985</v>
      </c>
      <c r="O9732" s="19">
        <v>0</v>
      </c>
      <c r="P9732" t="str">
        <f t="shared" si="1063"/>
        <v>85</v>
      </c>
    </row>
    <row r="9733" spans="2:16" x14ac:dyDescent="0.25">
      <c r="B9733" t="s">
        <v>502</v>
      </c>
      <c r="C9733" t="str">
        <f t="shared" si="1057"/>
        <v>SDGRt3CZ13</v>
      </c>
      <c r="D9733" s="1" t="s">
        <v>506</v>
      </c>
      <c r="E9733" s="1" t="str">
        <f t="shared" si="1058"/>
        <v>SDG</v>
      </c>
      <c r="F9733" s="1" t="str">
        <f t="shared" si="1059"/>
        <v>SDG</v>
      </c>
      <c r="G9733" s="1" t="str">
        <f t="shared" si="1060"/>
        <v>Rt3</v>
      </c>
      <c r="H9733" s="1" t="s">
        <v>530</v>
      </c>
      <c r="I9733" s="1" t="str">
        <f t="shared" si="1061"/>
        <v>CZ13</v>
      </c>
      <c r="J9733" s="1" t="s">
        <v>531</v>
      </c>
      <c r="L9733" s="12" t="str">
        <f t="shared" si="1062"/>
        <v>SDGRt3CZ131996</v>
      </c>
      <c r="M9733" t="s">
        <v>1993</v>
      </c>
      <c r="N9733" s="1">
        <v>1996</v>
      </c>
      <c r="O9733" s="19">
        <v>0</v>
      </c>
      <c r="P9733" t="str">
        <f t="shared" si="1063"/>
        <v>96</v>
      </c>
    </row>
    <row r="9734" spans="2:16" x14ac:dyDescent="0.25">
      <c r="B9734" t="s">
        <v>502</v>
      </c>
      <c r="C9734" t="str">
        <f t="shared" si="1057"/>
        <v>SDGRt3CZ13</v>
      </c>
      <c r="D9734" s="1" t="s">
        <v>506</v>
      </c>
      <c r="E9734" s="1" t="str">
        <f t="shared" si="1058"/>
        <v>SDG</v>
      </c>
      <c r="F9734" s="1" t="str">
        <f t="shared" si="1059"/>
        <v>SDG</v>
      </c>
      <c r="G9734" s="1" t="str">
        <f t="shared" si="1060"/>
        <v>Rt3</v>
      </c>
      <c r="H9734" s="1" t="s">
        <v>530</v>
      </c>
      <c r="I9734" s="1" t="str">
        <f t="shared" si="1061"/>
        <v>CZ13</v>
      </c>
      <c r="J9734" s="1" t="s">
        <v>531</v>
      </c>
      <c r="L9734" s="12" t="str">
        <f t="shared" si="1062"/>
        <v>SDGRt3CZ132003</v>
      </c>
      <c r="M9734" t="s">
        <v>1993</v>
      </c>
      <c r="N9734" s="1">
        <v>2003</v>
      </c>
      <c r="O9734" s="19">
        <v>0</v>
      </c>
      <c r="P9734" t="str">
        <f t="shared" si="1063"/>
        <v>03</v>
      </c>
    </row>
    <row r="9735" spans="2:16" x14ac:dyDescent="0.25">
      <c r="B9735" t="s">
        <v>502</v>
      </c>
      <c r="C9735" t="str">
        <f t="shared" si="1057"/>
        <v>SDGRt3CZ13</v>
      </c>
      <c r="D9735" s="1" t="s">
        <v>506</v>
      </c>
      <c r="E9735" s="1" t="str">
        <f t="shared" si="1058"/>
        <v>SDG</v>
      </c>
      <c r="F9735" s="1" t="str">
        <f t="shared" si="1059"/>
        <v>SDG</v>
      </c>
      <c r="G9735" s="1" t="str">
        <f t="shared" si="1060"/>
        <v>Rt3</v>
      </c>
      <c r="H9735" s="1" t="s">
        <v>530</v>
      </c>
      <c r="I9735" s="1" t="str">
        <f t="shared" si="1061"/>
        <v>CZ13</v>
      </c>
      <c r="J9735" s="1" t="s">
        <v>531</v>
      </c>
      <c r="L9735" s="12" t="str">
        <f t="shared" si="1062"/>
        <v>SDGRt3CZ132007</v>
      </c>
      <c r="M9735" t="s">
        <v>1993</v>
      </c>
      <c r="N9735" s="1">
        <v>2007</v>
      </c>
      <c r="O9735" s="19">
        <v>0</v>
      </c>
      <c r="P9735" t="str">
        <f t="shared" si="1063"/>
        <v>07</v>
      </c>
    </row>
    <row r="9736" spans="2:16" x14ac:dyDescent="0.25">
      <c r="B9736" t="s">
        <v>502</v>
      </c>
      <c r="C9736" t="str">
        <f t="shared" si="1057"/>
        <v>SDGRt3CZ13</v>
      </c>
      <c r="D9736" s="1" t="s">
        <v>506</v>
      </c>
      <c r="E9736" s="1" t="str">
        <f t="shared" si="1058"/>
        <v>SDG</v>
      </c>
      <c r="F9736" s="1" t="str">
        <f t="shared" si="1059"/>
        <v>SDG</v>
      </c>
      <c r="G9736" s="1" t="str">
        <f t="shared" si="1060"/>
        <v>Rt3</v>
      </c>
      <c r="H9736" s="1" t="s">
        <v>530</v>
      </c>
      <c r="I9736" s="1" t="str">
        <f t="shared" si="1061"/>
        <v>CZ13</v>
      </c>
      <c r="J9736" s="1" t="s">
        <v>531</v>
      </c>
      <c r="L9736" s="12" t="str">
        <f t="shared" si="1062"/>
        <v>SDGRt3CZ132011</v>
      </c>
      <c r="M9736" t="s">
        <v>1993</v>
      </c>
      <c r="N9736" s="1">
        <v>2011</v>
      </c>
      <c r="O9736" s="19">
        <v>0</v>
      </c>
      <c r="P9736" t="str">
        <f t="shared" si="1063"/>
        <v>11</v>
      </c>
    </row>
    <row r="9737" spans="2:16" x14ac:dyDescent="0.25">
      <c r="B9737" t="s">
        <v>502</v>
      </c>
      <c r="C9737" t="str">
        <f t="shared" si="1057"/>
        <v>SDGRt3CZ13</v>
      </c>
      <c r="D9737" s="1" t="s">
        <v>506</v>
      </c>
      <c r="E9737" s="1" t="str">
        <f t="shared" si="1058"/>
        <v>SDG</v>
      </c>
      <c r="F9737" s="1" t="str">
        <f t="shared" si="1059"/>
        <v>SDG</v>
      </c>
      <c r="G9737" s="1" t="str">
        <f t="shared" si="1060"/>
        <v>Rt3</v>
      </c>
      <c r="H9737" s="1" t="s">
        <v>530</v>
      </c>
      <c r="I9737" s="1" t="str">
        <f t="shared" si="1061"/>
        <v>CZ13</v>
      </c>
      <c r="J9737" s="1" t="s">
        <v>531</v>
      </c>
      <c r="L9737" s="12" t="str">
        <f t="shared" si="1062"/>
        <v>SDGRt3CZ132014</v>
      </c>
      <c r="M9737" t="s">
        <v>1993</v>
      </c>
      <c r="N9737" s="1">
        <v>2014</v>
      </c>
      <c r="O9737" s="19">
        <v>0</v>
      </c>
      <c r="P9737" t="str">
        <f t="shared" si="1063"/>
        <v>14</v>
      </c>
    </row>
    <row r="9738" spans="2:16" x14ac:dyDescent="0.25">
      <c r="B9738" t="s">
        <v>502</v>
      </c>
      <c r="C9738" t="str">
        <f t="shared" si="1057"/>
        <v>SDGRt3CZ14</v>
      </c>
      <c r="D9738" s="1" t="s">
        <v>506</v>
      </c>
      <c r="E9738" s="1" t="str">
        <f t="shared" si="1058"/>
        <v>SDG</v>
      </c>
      <c r="F9738" s="1" t="str">
        <f t="shared" si="1059"/>
        <v>SDG</v>
      </c>
      <c r="G9738" s="1" t="str">
        <f t="shared" si="1060"/>
        <v>Rt3</v>
      </c>
      <c r="H9738" s="1" t="s">
        <v>530</v>
      </c>
      <c r="I9738" s="1" t="str">
        <f t="shared" si="1061"/>
        <v>CZ14</v>
      </c>
      <c r="J9738" s="1" t="s">
        <v>531</v>
      </c>
      <c r="L9738" s="12" t="str">
        <f t="shared" si="1062"/>
        <v>SDGRt3CZ141975</v>
      </c>
      <c r="M9738" t="s">
        <v>1994</v>
      </c>
      <c r="N9738" s="1">
        <v>1975</v>
      </c>
      <c r="O9738" s="19">
        <v>8.7333333333333325E-3</v>
      </c>
      <c r="P9738" t="str">
        <f t="shared" si="1063"/>
        <v>75</v>
      </c>
    </row>
    <row r="9739" spans="2:16" x14ac:dyDescent="0.25">
      <c r="B9739" t="s">
        <v>502</v>
      </c>
      <c r="C9739" t="str">
        <f t="shared" si="1057"/>
        <v>SDGRt3CZ14</v>
      </c>
      <c r="D9739" s="1" t="s">
        <v>506</v>
      </c>
      <c r="E9739" s="1" t="str">
        <f t="shared" si="1058"/>
        <v>SDG</v>
      </c>
      <c r="F9739" s="1" t="str">
        <f t="shared" si="1059"/>
        <v>SDG</v>
      </c>
      <c r="G9739" s="1" t="str">
        <f t="shared" si="1060"/>
        <v>Rt3</v>
      </c>
      <c r="H9739" s="1" t="s">
        <v>530</v>
      </c>
      <c r="I9739" s="1" t="str">
        <f t="shared" si="1061"/>
        <v>CZ14</v>
      </c>
      <c r="J9739" s="1" t="s">
        <v>531</v>
      </c>
      <c r="L9739" s="12" t="str">
        <f t="shared" si="1062"/>
        <v>SDGRt3CZ141985</v>
      </c>
      <c r="M9739" t="s">
        <v>1994</v>
      </c>
      <c r="N9739" s="1">
        <v>1985</v>
      </c>
      <c r="O9739" s="19">
        <v>1.0966666666666666E-2</v>
      </c>
      <c r="P9739" t="str">
        <f t="shared" si="1063"/>
        <v>85</v>
      </c>
    </row>
    <row r="9740" spans="2:16" x14ac:dyDescent="0.25">
      <c r="B9740" t="s">
        <v>502</v>
      </c>
      <c r="C9740" t="str">
        <f t="shared" si="1057"/>
        <v>SDGRt3CZ14</v>
      </c>
      <c r="D9740" s="1" t="s">
        <v>506</v>
      </c>
      <c r="E9740" s="1" t="str">
        <f t="shared" si="1058"/>
        <v>SDG</v>
      </c>
      <c r="F9740" s="1" t="str">
        <f t="shared" si="1059"/>
        <v>SDG</v>
      </c>
      <c r="G9740" s="1" t="str">
        <f t="shared" si="1060"/>
        <v>Rt3</v>
      </c>
      <c r="H9740" s="1" t="s">
        <v>530</v>
      </c>
      <c r="I9740" s="1" t="str">
        <f t="shared" si="1061"/>
        <v>CZ14</v>
      </c>
      <c r="J9740" s="1" t="s">
        <v>531</v>
      </c>
      <c r="L9740" s="12" t="str">
        <f t="shared" si="1062"/>
        <v>SDGRt3CZ141996</v>
      </c>
      <c r="M9740" t="s">
        <v>1994</v>
      </c>
      <c r="N9740" s="1">
        <v>1996</v>
      </c>
      <c r="O9740" s="19">
        <v>5.5666666666666659E-3</v>
      </c>
      <c r="P9740" t="str">
        <f t="shared" si="1063"/>
        <v>96</v>
      </c>
    </row>
    <row r="9741" spans="2:16" x14ac:dyDescent="0.25">
      <c r="B9741" t="s">
        <v>502</v>
      </c>
      <c r="C9741" t="str">
        <f t="shared" si="1057"/>
        <v>SDGRt3CZ14</v>
      </c>
      <c r="D9741" s="1" t="s">
        <v>506</v>
      </c>
      <c r="E9741" s="1" t="str">
        <f t="shared" si="1058"/>
        <v>SDG</v>
      </c>
      <c r="F9741" s="1" t="str">
        <f t="shared" si="1059"/>
        <v>SDG</v>
      </c>
      <c r="G9741" s="1" t="str">
        <f t="shared" si="1060"/>
        <v>Rt3</v>
      </c>
      <c r="H9741" s="1" t="s">
        <v>530</v>
      </c>
      <c r="I9741" s="1" t="str">
        <f t="shared" si="1061"/>
        <v>CZ14</v>
      </c>
      <c r="J9741" s="1" t="s">
        <v>531</v>
      </c>
      <c r="L9741" s="12" t="str">
        <f t="shared" si="1062"/>
        <v>SDGRt3CZ142003</v>
      </c>
      <c r="M9741" t="s">
        <v>1994</v>
      </c>
      <c r="N9741" s="1">
        <v>2003</v>
      </c>
      <c r="O9741" s="19">
        <v>2.6666666666666666E-3</v>
      </c>
      <c r="P9741" t="str">
        <f t="shared" si="1063"/>
        <v>03</v>
      </c>
    </row>
    <row r="9742" spans="2:16" x14ac:dyDescent="0.25">
      <c r="B9742" t="s">
        <v>502</v>
      </c>
      <c r="C9742" t="str">
        <f t="shared" si="1057"/>
        <v>SDGRt3CZ14</v>
      </c>
      <c r="D9742" s="1" t="s">
        <v>506</v>
      </c>
      <c r="E9742" s="1" t="str">
        <f t="shared" si="1058"/>
        <v>SDG</v>
      </c>
      <c r="F9742" s="1" t="str">
        <f t="shared" si="1059"/>
        <v>SDG</v>
      </c>
      <c r="G9742" s="1" t="str">
        <f t="shared" si="1060"/>
        <v>Rt3</v>
      </c>
      <c r="H9742" s="1" t="s">
        <v>530</v>
      </c>
      <c r="I9742" s="1" t="str">
        <f t="shared" si="1061"/>
        <v>CZ14</v>
      </c>
      <c r="J9742" s="1" t="s">
        <v>531</v>
      </c>
      <c r="L9742" s="12" t="str">
        <f t="shared" si="1062"/>
        <v>SDGRt3CZ142007</v>
      </c>
      <c r="M9742" t="s">
        <v>1994</v>
      </c>
      <c r="N9742" s="1">
        <v>2007</v>
      </c>
      <c r="O9742" s="19">
        <v>1.5333333333333332E-3</v>
      </c>
      <c r="P9742" t="str">
        <f t="shared" si="1063"/>
        <v>07</v>
      </c>
    </row>
    <row r="9743" spans="2:16" x14ac:dyDescent="0.25">
      <c r="B9743" t="s">
        <v>502</v>
      </c>
      <c r="C9743" t="str">
        <f t="shared" si="1057"/>
        <v>SDGRt3CZ14</v>
      </c>
      <c r="D9743" s="1" t="s">
        <v>506</v>
      </c>
      <c r="E9743" s="1" t="str">
        <f t="shared" si="1058"/>
        <v>SDG</v>
      </c>
      <c r="F9743" s="1" t="str">
        <f t="shared" si="1059"/>
        <v>SDG</v>
      </c>
      <c r="G9743" s="1" t="str">
        <f t="shared" si="1060"/>
        <v>Rt3</v>
      </c>
      <c r="H9743" s="1" t="s">
        <v>530</v>
      </c>
      <c r="I9743" s="1" t="str">
        <f t="shared" si="1061"/>
        <v>CZ14</v>
      </c>
      <c r="J9743" s="1" t="s">
        <v>531</v>
      </c>
      <c r="L9743" s="12" t="str">
        <f t="shared" si="1062"/>
        <v>SDGRt3CZ142011</v>
      </c>
      <c r="M9743" t="s">
        <v>1994</v>
      </c>
      <c r="N9743" s="1">
        <v>2011</v>
      </c>
      <c r="O9743" s="19">
        <v>1.5333333333333332E-3</v>
      </c>
      <c r="P9743" t="str">
        <f t="shared" si="1063"/>
        <v>11</v>
      </c>
    </row>
    <row r="9744" spans="2:16" x14ac:dyDescent="0.25">
      <c r="B9744" t="s">
        <v>502</v>
      </c>
      <c r="C9744" t="str">
        <f t="shared" ref="C9744:C9807" si="1064">F9744&amp;G9744&amp;I9744</f>
        <v>SDGRt3CZ14</v>
      </c>
      <c r="D9744" s="1" t="s">
        <v>506</v>
      </c>
      <c r="E9744" s="1" t="str">
        <f t="shared" ref="E9744:E9807" si="1065">+F9744</f>
        <v>SDG</v>
      </c>
      <c r="F9744" s="1" t="str">
        <f t="shared" ref="F9744:F9807" si="1066">LEFT(M9744,3)</f>
        <v>SDG</v>
      </c>
      <c r="G9744" s="1" t="str">
        <f t="shared" ref="G9744:G9807" si="1067">MID(M9744,4,3)</f>
        <v>Rt3</v>
      </c>
      <c r="H9744" s="1" t="s">
        <v>530</v>
      </c>
      <c r="I9744" s="1" t="str">
        <f t="shared" ref="I9744:I9807" si="1068">RIGHT(M9744,4)</f>
        <v>CZ14</v>
      </c>
      <c r="J9744" s="1" t="s">
        <v>531</v>
      </c>
      <c r="L9744" s="12" t="str">
        <f t="shared" ref="L9744:L9807" si="1069">C9744&amp;N9744</f>
        <v>SDGRt3CZ142014</v>
      </c>
      <c r="M9744" t="s">
        <v>1994</v>
      </c>
      <c r="N9744" s="1">
        <v>2014</v>
      </c>
      <c r="O9744" s="19">
        <v>7.6666666666666658E-4</v>
      </c>
      <c r="P9744" t="str">
        <f t="shared" ref="P9744:P9807" si="1070">RIGHT(N9744,2)</f>
        <v>14</v>
      </c>
    </row>
    <row r="9745" spans="2:16" x14ac:dyDescent="0.25">
      <c r="B9745" t="s">
        <v>502</v>
      </c>
      <c r="C9745" t="str">
        <f t="shared" si="1064"/>
        <v>SDGRt3CZ15</v>
      </c>
      <c r="D9745" s="1" t="s">
        <v>506</v>
      </c>
      <c r="E9745" s="1" t="str">
        <f t="shared" si="1065"/>
        <v>SDG</v>
      </c>
      <c r="F9745" s="1" t="str">
        <f t="shared" si="1066"/>
        <v>SDG</v>
      </c>
      <c r="G9745" s="1" t="str">
        <f t="shared" si="1067"/>
        <v>Rt3</v>
      </c>
      <c r="H9745" s="1" t="s">
        <v>530</v>
      </c>
      <c r="I9745" s="1" t="str">
        <f t="shared" si="1068"/>
        <v>CZ15</v>
      </c>
      <c r="J9745" s="1" t="s">
        <v>531</v>
      </c>
      <c r="L9745" s="12" t="str">
        <f t="shared" si="1069"/>
        <v>SDGRt3CZ151975</v>
      </c>
      <c r="M9745" t="s">
        <v>1995</v>
      </c>
      <c r="N9745" s="1">
        <v>1975</v>
      </c>
      <c r="O9745" s="19">
        <v>2.8999999999999998E-3</v>
      </c>
      <c r="P9745" t="str">
        <f t="shared" si="1070"/>
        <v>75</v>
      </c>
    </row>
    <row r="9746" spans="2:16" x14ac:dyDescent="0.25">
      <c r="B9746" t="s">
        <v>502</v>
      </c>
      <c r="C9746" t="str">
        <f t="shared" si="1064"/>
        <v>SDGRt3CZ15</v>
      </c>
      <c r="D9746" s="1" t="s">
        <v>506</v>
      </c>
      <c r="E9746" s="1" t="str">
        <f t="shared" si="1065"/>
        <v>SDG</v>
      </c>
      <c r="F9746" s="1" t="str">
        <f t="shared" si="1066"/>
        <v>SDG</v>
      </c>
      <c r="G9746" s="1" t="str">
        <f t="shared" si="1067"/>
        <v>Rt3</v>
      </c>
      <c r="H9746" s="1" t="s">
        <v>530</v>
      </c>
      <c r="I9746" s="1" t="str">
        <f t="shared" si="1068"/>
        <v>CZ15</v>
      </c>
      <c r="J9746" s="1" t="s">
        <v>531</v>
      </c>
      <c r="L9746" s="12" t="str">
        <f t="shared" si="1069"/>
        <v>SDGRt3CZ151985</v>
      </c>
      <c r="M9746" t="s">
        <v>1995</v>
      </c>
      <c r="N9746" s="1">
        <v>1985</v>
      </c>
      <c r="O9746" s="19">
        <v>3.6666666666666662E-3</v>
      </c>
      <c r="P9746" t="str">
        <f t="shared" si="1070"/>
        <v>85</v>
      </c>
    </row>
    <row r="9747" spans="2:16" x14ac:dyDescent="0.25">
      <c r="B9747" t="s">
        <v>502</v>
      </c>
      <c r="C9747" t="str">
        <f t="shared" si="1064"/>
        <v>SDGRt3CZ15</v>
      </c>
      <c r="D9747" s="1" t="s">
        <v>506</v>
      </c>
      <c r="E9747" s="1" t="str">
        <f t="shared" si="1065"/>
        <v>SDG</v>
      </c>
      <c r="F9747" s="1" t="str">
        <f t="shared" si="1066"/>
        <v>SDG</v>
      </c>
      <c r="G9747" s="1" t="str">
        <f t="shared" si="1067"/>
        <v>Rt3</v>
      </c>
      <c r="H9747" s="1" t="s">
        <v>530</v>
      </c>
      <c r="I9747" s="1" t="str">
        <f t="shared" si="1068"/>
        <v>CZ15</v>
      </c>
      <c r="J9747" s="1" t="s">
        <v>531</v>
      </c>
      <c r="L9747" s="12" t="str">
        <f t="shared" si="1069"/>
        <v>SDGRt3CZ151996</v>
      </c>
      <c r="M9747" t="s">
        <v>1995</v>
      </c>
      <c r="N9747" s="1">
        <v>1996</v>
      </c>
      <c r="O9747" s="19">
        <v>1.8666666666666666E-3</v>
      </c>
      <c r="P9747" t="str">
        <f t="shared" si="1070"/>
        <v>96</v>
      </c>
    </row>
    <row r="9748" spans="2:16" x14ac:dyDescent="0.25">
      <c r="B9748" t="s">
        <v>502</v>
      </c>
      <c r="C9748" t="str">
        <f t="shared" si="1064"/>
        <v>SDGRt3CZ15</v>
      </c>
      <c r="D9748" s="1" t="s">
        <v>506</v>
      </c>
      <c r="E9748" s="1" t="str">
        <f t="shared" si="1065"/>
        <v>SDG</v>
      </c>
      <c r="F9748" s="1" t="str">
        <f t="shared" si="1066"/>
        <v>SDG</v>
      </c>
      <c r="G9748" s="1" t="str">
        <f t="shared" si="1067"/>
        <v>Rt3</v>
      </c>
      <c r="H9748" s="1" t="s">
        <v>530</v>
      </c>
      <c r="I9748" s="1" t="str">
        <f t="shared" si="1068"/>
        <v>CZ15</v>
      </c>
      <c r="J9748" s="1" t="s">
        <v>531</v>
      </c>
      <c r="L9748" s="12" t="str">
        <f t="shared" si="1069"/>
        <v>SDGRt3CZ152003</v>
      </c>
      <c r="M9748" t="s">
        <v>1995</v>
      </c>
      <c r="N9748" s="1">
        <v>2003</v>
      </c>
      <c r="O9748" s="19">
        <v>8.9999999999999998E-4</v>
      </c>
      <c r="P9748" t="str">
        <f t="shared" si="1070"/>
        <v>03</v>
      </c>
    </row>
    <row r="9749" spans="2:16" x14ac:dyDescent="0.25">
      <c r="B9749" t="s">
        <v>502</v>
      </c>
      <c r="C9749" t="str">
        <f t="shared" si="1064"/>
        <v>SDGRt3CZ15</v>
      </c>
      <c r="D9749" s="1" t="s">
        <v>506</v>
      </c>
      <c r="E9749" s="1" t="str">
        <f t="shared" si="1065"/>
        <v>SDG</v>
      </c>
      <c r="F9749" s="1" t="str">
        <f t="shared" si="1066"/>
        <v>SDG</v>
      </c>
      <c r="G9749" s="1" t="str">
        <f t="shared" si="1067"/>
        <v>Rt3</v>
      </c>
      <c r="H9749" s="1" t="s">
        <v>530</v>
      </c>
      <c r="I9749" s="1" t="str">
        <f t="shared" si="1068"/>
        <v>CZ15</v>
      </c>
      <c r="J9749" s="1" t="s">
        <v>531</v>
      </c>
      <c r="L9749" s="12" t="str">
        <f t="shared" si="1069"/>
        <v>SDGRt3CZ152007</v>
      </c>
      <c r="M9749" t="s">
        <v>1995</v>
      </c>
      <c r="N9749" s="1">
        <v>2007</v>
      </c>
      <c r="O9749" s="19">
        <v>5.0000000000000001E-4</v>
      </c>
      <c r="P9749" t="str">
        <f t="shared" si="1070"/>
        <v>07</v>
      </c>
    </row>
    <row r="9750" spans="2:16" x14ac:dyDescent="0.25">
      <c r="B9750" t="s">
        <v>502</v>
      </c>
      <c r="C9750" t="str">
        <f t="shared" si="1064"/>
        <v>SDGRt3CZ15</v>
      </c>
      <c r="D9750" s="1" t="s">
        <v>506</v>
      </c>
      <c r="E9750" s="1" t="str">
        <f t="shared" si="1065"/>
        <v>SDG</v>
      </c>
      <c r="F9750" s="1" t="str">
        <f t="shared" si="1066"/>
        <v>SDG</v>
      </c>
      <c r="G9750" s="1" t="str">
        <f t="shared" si="1067"/>
        <v>Rt3</v>
      </c>
      <c r="H9750" s="1" t="s">
        <v>530</v>
      </c>
      <c r="I9750" s="1" t="str">
        <f t="shared" si="1068"/>
        <v>CZ15</v>
      </c>
      <c r="J9750" s="1" t="s">
        <v>531</v>
      </c>
      <c r="L9750" s="12" t="str">
        <f t="shared" si="1069"/>
        <v>SDGRt3CZ152011</v>
      </c>
      <c r="M9750" t="s">
        <v>1995</v>
      </c>
      <c r="N9750" s="1">
        <v>2011</v>
      </c>
      <c r="O9750" s="19">
        <v>5.0000000000000001E-4</v>
      </c>
      <c r="P9750" t="str">
        <f t="shared" si="1070"/>
        <v>11</v>
      </c>
    </row>
    <row r="9751" spans="2:16" x14ac:dyDescent="0.25">
      <c r="B9751" t="s">
        <v>502</v>
      </c>
      <c r="C9751" t="str">
        <f t="shared" si="1064"/>
        <v>SDGRt3CZ15</v>
      </c>
      <c r="D9751" s="1" t="s">
        <v>506</v>
      </c>
      <c r="E9751" s="1" t="str">
        <f t="shared" si="1065"/>
        <v>SDG</v>
      </c>
      <c r="F9751" s="1" t="str">
        <f t="shared" si="1066"/>
        <v>SDG</v>
      </c>
      <c r="G9751" s="1" t="str">
        <f t="shared" si="1067"/>
        <v>Rt3</v>
      </c>
      <c r="H9751" s="1" t="s">
        <v>530</v>
      </c>
      <c r="I9751" s="1" t="str">
        <f t="shared" si="1068"/>
        <v>CZ15</v>
      </c>
      <c r="J9751" s="1" t="s">
        <v>531</v>
      </c>
      <c r="L9751" s="12" t="str">
        <f t="shared" si="1069"/>
        <v>SDGRt3CZ152014</v>
      </c>
      <c r="M9751" t="s">
        <v>1995</v>
      </c>
      <c r="N9751" s="1">
        <v>2014</v>
      </c>
      <c r="O9751" s="19">
        <v>2.5000000000000001E-4</v>
      </c>
      <c r="P9751" t="str">
        <f t="shared" si="1070"/>
        <v>14</v>
      </c>
    </row>
    <row r="9752" spans="2:16" x14ac:dyDescent="0.25">
      <c r="B9752" t="s">
        <v>502</v>
      </c>
      <c r="C9752" t="str">
        <f t="shared" si="1064"/>
        <v>SDGRt3CZ16</v>
      </c>
      <c r="D9752" s="1" t="s">
        <v>506</v>
      </c>
      <c r="E9752" s="1" t="str">
        <f t="shared" si="1065"/>
        <v>SDG</v>
      </c>
      <c r="F9752" s="1" t="str">
        <f t="shared" si="1066"/>
        <v>SDG</v>
      </c>
      <c r="G9752" s="1" t="str">
        <f t="shared" si="1067"/>
        <v>Rt3</v>
      </c>
      <c r="H9752" s="1" t="s">
        <v>530</v>
      </c>
      <c r="I9752" s="1" t="str">
        <f t="shared" si="1068"/>
        <v>CZ16</v>
      </c>
      <c r="J9752" s="1" t="s">
        <v>531</v>
      </c>
      <c r="L9752" s="12" t="str">
        <f t="shared" si="1069"/>
        <v>SDGRt3CZ161975</v>
      </c>
      <c r="M9752" t="s">
        <v>1996</v>
      </c>
      <c r="N9752" s="1">
        <v>1975</v>
      </c>
      <c r="O9752" s="19">
        <v>0</v>
      </c>
      <c r="P9752" t="str">
        <f t="shared" si="1070"/>
        <v>75</v>
      </c>
    </row>
    <row r="9753" spans="2:16" x14ac:dyDescent="0.25">
      <c r="B9753" t="s">
        <v>502</v>
      </c>
      <c r="C9753" t="str">
        <f t="shared" si="1064"/>
        <v>SDGRt3CZ16</v>
      </c>
      <c r="D9753" s="1" t="s">
        <v>506</v>
      </c>
      <c r="E9753" s="1" t="str">
        <f t="shared" si="1065"/>
        <v>SDG</v>
      </c>
      <c r="F9753" s="1" t="str">
        <f t="shared" si="1066"/>
        <v>SDG</v>
      </c>
      <c r="G9753" s="1" t="str">
        <f t="shared" si="1067"/>
        <v>Rt3</v>
      </c>
      <c r="H9753" s="1" t="s">
        <v>530</v>
      </c>
      <c r="I9753" s="1" t="str">
        <f t="shared" si="1068"/>
        <v>CZ16</v>
      </c>
      <c r="J9753" s="1" t="s">
        <v>531</v>
      </c>
      <c r="L9753" s="12" t="str">
        <f t="shared" si="1069"/>
        <v>SDGRt3CZ161985</v>
      </c>
      <c r="M9753" t="s">
        <v>1996</v>
      </c>
      <c r="N9753" s="1">
        <v>1985</v>
      </c>
      <c r="O9753" s="19">
        <v>0</v>
      </c>
      <c r="P9753" t="str">
        <f t="shared" si="1070"/>
        <v>85</v>
      </c>
    </row>
    <row r="9754" spans="2:16" x14ac:dyDescent="0.25">
      <c r="B9754" t="s">
        <v>502</v>
      </c>
      <c r="C9754" t="str">
        <f t="shared" si="1064"/>
        <v>SDGRt3CZ16</v>
      </c>
      <c r="D9754" s="1" t="s">
        <v>506</v>
      </c>
      <c r="E9754" s="1" t="str">
        <f t="shared" si="1065"/>
        <v>SDG</v>
      </c>
      <c r="F9754" s="1" t="str">
        <f t="shared" si="1066"/>
        <v>SDG</v>
      </c>
      <c r="G9754" s="1" t="str">
        <f t="shared" si="1067"/>
        <v>Rt3</v>
      </c>
      <c r="H9754" s="1" t="s">
        <v>530</v>
      </c>
      <c r="I9754" s="1" t="str">
        <f t="shared" si="1068"/>
        <v>CZ16</v>
      </c>
      <c r="J9754" s="1" t="s">
        <v>531</v>
      </c>
      <c r="L9754" s="12" t="str">
        <f t="shared" si="1069"/>
        <v>SDGRt3CZ161996</v>
      </c>
      <c r="M9754" t="s">
        <v>1996</v>
      </c>
      <c r="N9754" s="1">
        <v>1996</v>
      </c>
      <c r="O9754" s="19">
        <v>0</v>
      </c>
      <c r="P9754" t="str">
        <f t="shared" si="1070"/>
        <v>96</v>
      </c>
    </row>
    <row r="9755" spans="2:16" x14ac:dyDescent="0.25">
      <c r="B9755" t="s">
        <v>502</v>
      </c>
      <c r="C9755" t="str">
        <f t="shared" si="1064"/>
        <v>SDGRt3CZ16</v>
      </c>
      <c r="D9755" s="1" t="s">
        <v>506</v>
      </c>
      <c r="E9755" s="1" t="str">
        <f t="shared" si="1065"/>
        <v>SDG</v>
      </c>
      <c r="F9755" s="1" t="str">
        <f t="shared" si="1066"/>
        <v>SDG</v>
      </c>
      <c r="G9755" s="1" t="str">
        <f t="shared" si="1067"/>
        <v>Rt3</v>
      </c>
      <c r="H9755" s="1" t="s">
        <v>530</v>
      </c>
      <c r="I9755" s="1" t="str">
        <f t="shared" si="1068"/>
        <v>CZ16</v>
      </c>
      <c r="J9755" s="1" t="s">
        <v>531</v>
      </c>
      <c r="L9755" s="12" t="str">
        <f t="shared" si="1069"/>
        <v>SDGRt3CZ162003</v>
      </c>
      <c r="M9755" t="s">
        <v>1996</v>
      </c>
      <c r="N9755" s="1">
        <v>2003</v>
      </c>
      <c r="O9755" s="19">
        <v>0</v>
      </c>
      <c r="P9755" t="str">
        <f t="shared" si="1070"/>
        <v>03</v>
      </c>
    </row>
    <row r="9756" spans="2:16" x14ac:dyDescent="0.25">
      <c r="B9756" t="s">
        <v>502</v>
      </c>
      <c r="C9756" t="str">
        <f t="shared" si="1064"/>
        <v>SDGRt3CZ16</v>
      </c>
      <c r="D9756" s="1" t="s">
        <v>506</v>
      </c>
      <c r="E9756" s="1" t="str">
        <f t="shared" si="1065"/>
        <v>SDG</v>
      </c>
      <c r="F9756" s="1" t="str">
        <f t="shared" si="1066"/>
        <v>SDG</v>
      </c>
      <c r="G9756" s="1" t="str">
        <f t="shared" si="1067"/>
        <v>Rt3</v>
      </c>
      <c r="H9756" s="1" t="s">
        <v>530</v>
      </c>
      <c r="I9756" s="1" t="str">
        <f t="shared" si="1068"/>
        <v>CZ16</v>
      </c>
      <c r="J9756" s="1" t="s">
        <v>531</v>
      </c>
      <c r="L9756" s="12" t="str">
        <f t="shared" si="1069"/>
        <v>SDGRt3CZ162007</v>
      </c>
      <c r="M9756" t="s">
        <v>1996</v>
      </c>
      <c r="N9756" s="1">
        <v>2007</v>
      </c>
      <c r="O9756" s="19">
        <v>0</v>
      </c>
      <c r="P9756" t="str">
        <f t="shared" si="1070"/>
        <v>07</v>
      </c>
    </row>
    <row r="9757" spans="2:16" x14ac:dyDescent="0.25">
      <c r="B9757" t="s">
        <v>502</v>
      </c>
      <c r="C9757" t="str">
        <f t="shared" si="1064"/>
        <v>SDGRt3CZ16</v>
      </c>
      <c r="D9757" s="1" t="s">
        <v>506</v>
      </c>
      <c r="E9757" s="1" t="str">
        <f t="shared" si="1065"/>
        <v>SDG</v>
      </c>
      <c r="F9757" s="1" t="str">
        <f t="shared" si="1066"/>
        <v>SDG</v>
      </c>
      <c r="G9757" s="1" t="str">
        <f t="shared" si="1067"/>
        <v>Rt3</v>
      </c>
      <c r="H9757" s="1" t="s">
        <v>530</v>
      </c>
      <c r="I9757" s="1" t="str">
        <f t="shared" si="1068"/>
        <v>CZ16</v>
      </c>
      <c r="J9757" s="1" t="s">
        <v>531</v>
      </c>
      <c r="L9757" s="12" t="str">
        <f t="shared" si="1069"/>
        <v>SDGRt3CZ162011</v>
      </c>
      <c r="M9757" t="s">
        <v>1996</v>
      </c>
      <c r="N9757" s="1">
        <v>2011</v>
      </c>
      <c r="O9757" s="19">
        <v>0</v>
      </c>
      <c r="P9757" t="str">
        <f t="shared" si="1070"/>
        <v>11</v>
      </c>
    </row>
    <row r="9758" spans="2:16" x14ac:dyDescent="0.25">
      <c r="B9758" t="s">
        <v>502</v>
      </c>
      <c r="C9758" t="str">
        <f t="shared" si="1064"/>
        <v>SDGRt3CZ16</v>
      </c>
      <c r="D9758" s="1" t="s">
        <v>506</v>
      </c>
      <c r="E9758" s="1" t="str">
        <f t="shared" si="1065"/>
        <v>SDG</v>
      </c>
      <c r="F9758" s="1" t="str">
        <f t="shared" si="1066"/>
        <v>SDG</v>
      </c>
      <c r="G9758" s="1" t="str">
        <f t="shared" si="1067"/>
        <v>Rt3</v>
      </c>
      <c r="H9758" s="1" t="s">
        <v>530</v>
      </c>
      <c r="I9758" s="1" t="str">
        <f t="shared" si="1068"/>
        <v>CZ16</v>
      </c>
      <c r="J9758" s="1" t="s">
        <v>531</v>
      </c>
      <c r="L9758" s="12" t="str">
        <f t="shared" si="1069"/>
        <v>SDGRt3CZ162014</v>
      </c>
      <c r="M9758" t="s">
        <v>1996</v>
      </c>
      <c r="N9758" s="1">
        <v>2014</v>
      </c>
      <c r="O9758" s="19">
        <v>0</v>
      </c>
      <c r="P9758" t="str">
        <f t="shared" si="1070"/>
        <v>14</v>
      </c>
    </row>
    <row r="9759" spans="2:16" x14ac:dyDescent="0.25">
      <c r="B9759" t="s">
        <v>502</v>
      </c>
      <c r="C9759" t="str">
        <f t="shared" si="1064"/>
        <v>SDGRtLCZ01</v>
      </c>
      <c r="D9759" s="1" t="s">
        <v>506</v>
      </c>
      <c r="E9759" s="1" t="str">
        <f t="shared" si="1065"/>
        <v>SDG</v>
      </c>
      <c r="F9759" s="1" t="str">
        <f t="shared" si="1066"/>
        <v>SDG</v>
      </c>
      <c r="G9759" s="1" t="str">
        <f t="shared" si="1067"/>
        <v>RtL</v>
      </c>
      <c r="H9759" s="1" t="s">
        <v>530</v>
      </c>
      <c r="I9759" s="1" t="str">
        <f t="shared" si="1068"/>
        <v>CZ01</v>
      </c>
      <c r="J9759" s="1" t="s">
        <v>531</v>
      </c>
      <c r="L9759" s="12" t="str">
        <f t="shared" si="1069"/>
        <v>SDGRtLCZ011975</v>
      </c>
      <c r="M9759" t="s">
        <v>1997</v>
      </c>
      <c r="N9759" s="1">
        <v>1975</v>
      </c>
      <c r="O9759" s="19">
        <v>0</v>
      </c>
      <c r="P9759" t="str">
        <f t="shared" si="1070"/>
        <v>75</v>
      </c>
    </row>
    <row r="9760" spans="2:16" x14ac:dyDescent="0.25">
      <c r="B9760" t="s">
        <v>502</v>
      </c>
      <c r="C9760" t="str">
        <f t="shared" si="1064"/>
        <v>SDGRtLCZ01</v>
      </c>
      <c r="D9760" s="1" t="s">
        <v>506</v>
      </c>
      <c r="E9760" s="1" t="str">
        <f t="shared" si="1065"/>
        <v>SDG</v>
      </c>
      <c r="F9760" s="1" t="str">
        <f t="shared" si="1066"/>
        <v>SDG</v>
      </c>
      <c r="G9760" s="1" t="str">
        <f t="shared" si="1067"/>
        <v>RtL</v>
      </c>
      <c r="H9760" s="1" t="s">
        <v>530</v>
      </c>
      <c r="I9760" s="1" t="str">
        <f t="shared" si="1068"/>
        <v>CZ01</v>
      </c>
      <c r="J9760" s="1" t="s">
        <v>531</v>
      </c>
      <c r="L9760" s="12" t="str">
        <f t="shared" si="1069"/>
        <v>SDGRtLCZ011985</v>
      </c>
      <c r="M9760" t="s">
        <v>1997</v>
      </c>
      <c r="N9760" s="1">
        <v>1985</v>
      </c>
      <c r="O9760" s="19">
        <v>0</v>
      </c>
      <c r="P9760" t="str">
        <f t="shared" si="1070"/>
        <v>85</v>
      </c>
    </row>
    <row r="9761" spans="2:16" x14ac:dyDescent="0.25">
      <c r="B9761" t="s">
        <v>502</v>
      </c>
      <c r="C9761" t="str">
        <f t="shared" si="1064"/>
        <v>SDGRtLCZ01</v>
      </c>
      <c r="D9761" s="1" t="s">
        <v>506</v>
      </c>
      <c r="E9761" s="1" t="str">
        <f t="shared" si="1065"/>
        <v>SDG</v>
      </c>
      <c r="F9761" s="1" t="str">
        <f t="shared" si="1066"/>
        <v>SDG</v>
      </c>
      <c r="G9761" s="1" t="str">
        <f t="shared" si="1067"/>
        <v>RtL</v>
      </c>
      <c r="H9761" s="1" t="s">
        <v>530</v>
      </c>
      <c r="I9761" s="1" t="str">
        <f t="shared" si="1068"/>
        <v>CZ01</v>
      </c>
      <c r="J9761" s="1" t="s">
        <v>531</v>
      </c>
      <c r="L9761" s="12" t="str">
        <f t="shared" si="1069"/>
        <v>SDGRtLCZ011996</v>
      </c>
      <c r="M9761" t="s">
        <v>1997</v>
      </c>
      <c r="N9761" s="1">
        <v>1996</v>
      </c>
      <c r="O9761" s="19">
        <v>0</v>
      </c>
      <c r="P9761" t="str">
        <f t="shared" si="1070"/>
        <v>96</v>
      </c>
    </row>
    <row r="9762" spans="2:16" x14ac:dyDescent="0.25">
      <c r="B9762" t="s">
        <v>502</v>
      </c>
      <c r="C9762" t="str">
        <f t="shared" si="1064"/>
        <v>SDGRtLCZ01</v>
      </c>
      <c r="D9762" s="1" t="s">
        <v>506</v>
      </c>
      <c r="E9762" s="1" t="str">
        <f t="shared" si="1065"/>
        <v>SDG</v>
      </c>
      <c r="F9762" s="1" t="str">
        <f t="shared" si="1066"/>
        <v>SDG</v>
      </c>
      <c r="G9762" s="1" t="str">
        <f t="shared" si="1067"/>
        <v>RtL</v>
      </c>
      <c r="H9762" s="1" t="s">
        <v>530</v>
      </c>
      <c r="I9762" s="1" t="str">
        <f t="shared" si="1068"/>
        <v>CZ01</v>
      </c>
      <c r="J9762" s="1" t="s">
        <v>531</v>
      </c>
      <c r="L9762" s="12" t="str">
        <f t="shared" si="1069"/>
        <v>SDGRtLCZ012003</v>
      </c>
      <c r="M9762" t="s">
        <v>1997</v>
      </c>
      <c r="N9762" s="1">
        <v>2003</v>
      </c>
      <c r="O9762" s="19">
        <v>0</v>
      </c>
      <c r="P9762" t="str">
        <f t="shared" si="1070"/>
        <v>03</v>
      </c>
    </row>
    <row r="9763" spans="2:16" x14ac:dyDescent="0.25">
      <c r="B9763" t="s">
        <v>502</v>
      </c>
      <c r="C9763" t="str">
        <f t="shared" si="1064"/>
        <v>SDGRtLCZ01</v>
      </c>
      <c r="D9763" s="1" t="s">
        <v>506</v>
      </c>
      <c r="E9763" s="1" t="str">
        <f t="shared" si="1065"/>
        <v>SDG</v>
      </c>
      <c r="F9763" s="1" t="str">
        <f t="shared" si="1066"/>
        <v>SDG</v>
      </c>
      <c r="G9763" s="1" t="str">
        <f t="shared" si="1067"/>
        <v>RtL</v>
      </c>
      <c r="H9763" s="1" t="s">
        <v>530</v>
      </c>
      <c r="I9763" s="1" t="str">
        <f t="shared" si="1068"/>
        <v>CZ01</v>
      </c>
      <c r="J9763" s="1" t="s">
        <v>531</v>
      </c>
      <c r="L9763" s="12" t="str">
        <f t="shared" si="1069"/>
        <v>SDGRtLCZ012007</v>
      </c>
      <c r="M9763" t="s">
        <v>1997</v>
      </c>
      <c r="N9763" s="1">
        <v>2007</v>
      </c>
      <c r="O9763" s="19">
        <v>0</v>
      </c>
      <c r="P9763" t="str">
        <f t="shared" si="1070"/>
        <v>07</v>
      </c>
    </row>
    <row r="9764" spans="2:16" x14ac:dyDescent="0.25">
      <c r="B9764" t="s">
        <v>502</v>
      </c>
      <c r="C9764" t="str">
        <f t="shared" si="1064"/>
        <v>SDGRtLCZ01</v>
      </c>
      <c r="D9764" s="1" t="s">
        <v>506</v>
      </c>
      <c r="E9764" s="1" t="str">
        <f t="shared" si="1065"/>
        <v>SDG</v>
      </c>
      <c r="F9764" s="1" t="str">
        <f t="shared" si="1066"/>
        <v>SDG</v>
      </c>
      <c r="G9764" s="1" t="str">
        <f t="shared" si="1067"/>
        <v>RtL</v>
      </c>
      <c r="H9764" s="1" t="s">
        <v>530</v>
      </c>
      <c r="I9764" s="1" t="str">
        <f t="shared" si="1068"/>
        <v>CZ01</v>
      </c>
      <c r="J9764" s="1" t="s">
        <v>531</v>
      </c>
      <c r="L9764" s="12" t="str">
        <f t="shared" si="1069"/>
        <v>SDGRtLCZ012011</v>
      </c>
      <c r="M9764" t="s">
        <v>1997</v>
      </c>
      <c r="N9764" s="1">
        <v>2011</v>
      </c>
      <c r="O9764" s="19">
        <v>0</v>
      </c>
      <c r="P9764" t="str">
        <f t="shared" si="1070"/>
        <v>11</v>
      </c>
    </row>
    <row r="9765" spans="2:16" x14ac:dyDescent="0.25">
      <c r="B9765" t="s">
        <v>502</v>
      </c>
      <c r="C9765" t="str">
        <f t="shared" si="1064"/>
        <v>SDGRtLCZ01</v>
      </c>
      <c r="D9765" s="1" t="s">
        <v>506</v>
      </c>
      <c r="E9765" s="1" t="str">
        <f t="shared" si="1065"/>
        <v>SDG</v>
      </c>
      <c r="F9765" s="1" t="str">
        <f t="shared" si="1066"/>
        <v>SDG</v>
      </c>
      <c r="G9765" s="1" t="str">
        <f t="shared" si="1067"/>
        <v>RtL</v>
      </c>
      <c r="H9765" s="1" t="s">
        <v>530</v>
      </c>
      <c r="I9765" s="1" t="str">
        <f t="shared" si="1068"/>
        <v>CZ01</v>
      </c>
      <c r="J9765" s="1" t="s">
        <v>531</v>
      </c>
      <c r="L9765" s="12" t="str">
        <f t="shared" si="1069"/>
        <v>SDGRtLCZ012014</v>
      </c>
      <c r="M9765" t="s">
        <v>1997</v>
      </c>
      <c r="N9765" s="1">
        <v>2014</v>
      </c>
      <c r="O9765" s="19">
        <v>0</v>
      </c>
      <c r="P9765" t="str">
        <f t="shared" si="1070"/>
        <v>14</v>
      </c>
    </row>
    <row r="9766" spans="2:16" x14ac:dyDescent="0.25">
      <c r="B9766" t="s">
        <v>502</v>
      </c>
      <c r="C9766" t="str">
        <f t="shared" si="1064"/>
        <v>SDGRtLCZ02</v>
      </c>
      <c r="D9766" s="1" t="s">
        <v>506</v>
      </c>
      <c r="E9766" s="1" t="str">
        <f t="shared" si="1065"/>
        <v>SDG</v>
      </c>
      <c r="F9766" s="1" t="str">
        <f t="shared" si="1066"/>
        <v>SDG</v>
      </c>
      <c r="G9766" s="1" t="str">
        <f t="shared" si="1067"/>
        <v>RtL</v>
      </c>
      <c r="H9766" s="1" t="s">
        <v>530</v>
      </c>
      <c r="I9766" s="1" t="str">
        <f t="shared" si="1068"/>
        <v>CZ02</v>
      </c>
      <c r="J9766" s="1" t="s">
        <v>531</v>
      </c>
      <c r="L9766" s="12" t="str">
        <f t="shared" si="1069"/>
        <v>SDGRtLCZ021975</v>
      </c>
      <c r="M9766" t="s">
        <v>1998</v>
      </c>
      <c r="N9766" s="1">
        <v>1975</v>
      </c>
      <c r="O9766" s="19">
        <v>0</v>
      </c>
      <c r="P9766" t="str">
        <f t="shared" si="1070"/>
        <v>75</v>
      </c>
    </row>
    <row r="9767" spans="2:16" x14ac:dyDescent="0.25">
      <c r="B9767" t="s">
        <v>502</v>
      </c>
      <c r="C9767" t="str">
        <f t="shared" si="1064"/>
        <v>SDGRtLCZ02</v>
      </c>
      <c r="D9767" s="1" t="s">
        <v>506</v>
      </c>
      <c r="E9767" s="1" t="str">
        <f t="shared" si="1065"/>
        <v>SDG</v>
      </c>
      <c r="F9767" s="1" t="str">
        <f t="shared" si="1066"/>
        <v>SDG</v>
      </c>
      <c r="G9767" s="1" t="str">
        <f t="shared" si="1067"/>
        <v>RtL</v>
      </c>
      <c r="H9767" s="1" t="s">
        <v>530</v>
      </c>
      <c r="I9767" s="1" t="str">
        <f t="shared" si="1068"/>
        <v>CZ02</v>
      </c>
      <c r="J9767" s="1" t="s">
        <v>531</v>
      </c>
      <c r="L9767" s="12" t="str">
        <f t="shared" si="1069"/>
        <v>SDGRtLCZ021985</v>
      </c>
      <c r="M9767" t="s">
        <v>1998</v>
      </c>
      <c r="N9767" s="1">
        <v>1985</v>
      </c>
      <c r="O9767" s="19">
        <v>0</v>
      </c>
      <c r="P9767" t="str">
        <f t="shared" si="1070"/>
        <v>85</v>
      </c>
    </row>
    <row r="9768" spans="2:16" x14ac:dyDescent="0.25">
      <c r="B9768" t="s">
        <v>502</v>
      </c>
      <c r="C9768" t="str">
        <f t="shared" si="1064"/>
        <v>SDGRtLCZ02</v>
      </c>
      <c r="D9768" s="1" t="s">
        <v>506</v>
      </c>
      <c r="E9768" s="1" t="str">
        <f t="shared" si="1065"/>
        <v>SDG</v>
      </c>
      <c r="F9768" s="1" t="str">
        <f t="shared" si="1066"/>
        <v>SDG</v>
      </c>
      <c r="G9768" s="1" t="str">
        <f t="shared" si="1067"/>
        <v>RtL</v>
      </c>
      <c r="H9768" s="1" t="s">
        <v>530</v>
      </c>
      <c r="I9768" s="1" t="str">
        <f t="shared" si="1068"/>
        <v>CZ02</v>
      </c>
      <c r="J9768" s="1" t="s">
        <v>531</v>
      </c>
      <c r="L9768" s="12" t="str">
        <f t="shared" si="1069"/>
        <v>SDGRtLCZ021996</v>
      </c>
      <c r="M9768" t="s">
        <v>1998</v>
      </c>
      <c r="N9768" s="1">
        <v>1996</v>
      </c>
      <c r="O9768" s="19">
        <v>0</v>
      </c>
      <c r="P9768" t="str">
        <f t="shared" si="1070"/>
        <v>96</v>
      </c>
    </row>
    <row r="9769" spans="2:16" x14ac:dyDescent="0.25">
      <c r="B9769" t="s">
        <v>502</v>
      </c>
      <c r="C9769" t="str">
        <f t="shared" si="1064"/>
        <v>SDGRtLCZ02</v>
      </c>
      <c r="D9769" s="1" t="s">
        <v>506</v>
      </c>
      <c r="E9769" s="1" t="str">
        <f t="shared" si="1065"/>
        <v>SDG</v>
      </c>
      <c r="F9769" s="1" t="str">
        <f t="shared" si="1066"/>
        <v>SDG</v>
      </c>
      <c r="G9769" s="1" t="str">
        <f t="shared" si="1067"/>
        <v>RtL</v>
      </c>
      <c r="H9769" s="1" t="s">
        <v>530</v>
      </c>
      <c r="I9769" s="1" t="str">
        <f t="shared" si="1068"/>
        <v>CZ02</v>
      </c>
      <c r="J9769" s="1" t="s">
        <v>531</v>
      </c>
      <c r="L9769" s="12" t="str">
        <f t="shared" si="1069"/>
        <v>SDGRtLCZ022003</v>
      </c>
      <c r="M9769" t="s">
        <v>1998</v>
      </c>
      <c r="N9769" s="1">
        <v>2003</v>
      </c>
      <c r="O9769" s="19">
        <v>0</v>
      </c>
      <c r="P9769" t="str">
        <f t="shared" si="1070"/>
        <v>03</v>
      </c>
    </row>
    <row r="9770" spans="2:16" x14ac:dyDescent="0.25">
      <c r="B9770" t="s">
        <v>502</v>
      </c>
      <c r="C9770" t="str">
        <f t="shared" si="1064"/>
        <v>SDGRtLCZ02</v>
      </c>
      <c r="D9770" s="1" t="s">
        <v>506</v>
      </c>
      <c r="E9770" s="1" t="str">
        <f t="shared" si="1065"/>
        <v>SDG</v>
      </c>
      <c r="F9770" s="1" t="str">
        <f t="shared" si="1066"/>
        <v>SDG</v>
      </c>
      <c r="G9770" s="1" t="str">
        <f t="shared" si="1067"/>
        <v>RtL</v>
      </c>
      <c r="H9770" s="1" t="s">
        <v>530</v>
      </c>
      <c r="I9770" s="1" t="str">
        <f t="shared" si="1068"/>
        <v>CZ02</v>
      </c>
      <c r="J9770" s="1" t="s">
        <v>531</v>
      </c>
      <c r="L9770" s="12" t="str">
        <f t="shared" si="1069"/>
        <v>SDGRtLCZ022007</v>
      </c>
      <c r="M9770" t="s">
        <v>1998</v>
      </c>
      <c r="N9770" s="1">
        <v>2007</v>
      </c>
      <c r="O9770" s="19">
        <v>0</v>
      </c>
      <c r="P9770" t="str">
        <f t="shared" si="1070"/>
        <v>07</v>
      </c>
    </row>
    <row r="9771" spans="2:16" x14ac:dyDescent="0.25">
      <c r="B9771" t="s">
        <v>502</v>
      </c>
      <c r="C9771" t="str">
        <f t="shared" si="1064"/>
        <v>SDGRtLCZ02</v>
      </c>
      <c r="D9771" s="1" t="s">
        <v>506</v>
      </c>
      <c r="E9771" s="1" t="str">
        <f t="shared" si="1065"/>
        <v>SDG</v>
      </c>
      <c r="F9771" s="1" t="str">
        <f t="shared" si="1066"/>
        <v>SDG</v>
      </c>
      <c r="G9771" s="1" t="str">
        <f t="shared" si="1067"/>
        <v>RtL</v>
      </c>
      <c r="H9771" s="1" t="s">
        <v>530</v>
      </c>
      <c r="I9771" s="1" t="str">
        <f t="shared" si="1068"/>
        <v>CZ02</v>
      </c>
      <c r="J9771" s="1" t="s">
        <v>531</v>
      </c>
      <c r="L9771" s="12" t="str">
        <f t="shared" si="1069"/>
        <v>SDGRtLCZ022011</v>
      </c>
      <c r="M9771" t="s">
        <v>1998</v>
      </c>
      <c r="N9771" s="1">
        <v>2011</v>
      </c>
      <c r="O9771" s="19">
        <v>0</v>
      </c>
      <c r="P9771" t="str">
        <f t="shared" si="1070"/>
        <v>11</v>
      </c>
    </row>
    <row r="9772" spans="2:16" x14ac:dyDescent="0.25">
      <c r="B9772" t="s">
        <v>502</v>
      </c>
      <c r="C9772" t="str">
        <f t="shared" si="1064"/>
        <v>SDGRtLCZ02</v>
      </c>
      <c r="D9772" s="1" t="s">
        <v>506</v>
      </c>
      <c r="E9772" s="1" t="str">
        <f t="shared" si="1065"/>
        <v>SDG</v>
      </c>
      <c r="F9772" s="1" t="str">
        <f t="shared" si="1066"/>
        <v>SDG</v>
      </c>
      <c r="G9772" s="1" t="str">
        <f t="shared" si="1067"/>
        <v>RtL</v>
      </c>
      <c r="H9772" s="1" t="s">
        <v>530</v>
      </c>
      <c r="I9772" s="1" t="str">
        <f t="shared" si="1068"/>
        <v>CZ02</v>
      </c>
      <c r="J9772" s="1" t="s">
        <v>531</v>
      </c>
      <c r="L9772" s="12" t="str">
        <f t="shared" si="1069"/>
        <v>SDGRtLCZ022014</v>
      </c>
      <c r="M9772" t="s">
        <v>1998</v>
      </c>
      <c r="N9772" s="1">
        <v>2014</v>
      </c>
      <c r="O9772" s="19">
        <v>0</v>
      </c>
      <c r="P9772" t="str">
        <f t="shared" si="1070"/>
        <v>14</v>
      </c>
    </row>
    <row r="9773" spans="2:16" x14ac:dyDescent="0.25">
      <c r="B9773" t="s">
        <v>502</v>
      </c>
      <c r="C9773" t="str">
        <f t="shared" si="1064"/>
        <v>SDGRtLCZ03</v>
      </c>
      <c r="D9773" s="1" t="s">
        <v>506</v>
      </c>
      <c r="E9773" s="1" t="str">
        <f t="shared" si="1065"/>
        <v>SDG</v>
      </c>
      <c r="F9773" s="1" t="str">
        <f t="shared" si="1066"/>
        <v>SDG</v>
      </c>
      <c r="G9773" s="1" t="str">
        <f t="shared" si="1067"/>
        <v>RtL</v>
      </c>
      <c r="H9773" s="1" t="s">
        <v>530</v>
      </c>
      <c r="I9773" s="1" t="str">
        <f t="shared" si="1068"/>
        <v>CZ03</v>
      </c>
      <c r="J9773" s="1" t="s">
        <v>531</v>
      </c>
      <c r="L9773" s="12" t="str">
        <f t="shared" si="1069"/>
        <v>SDGRtLCZ031975</v>
      </c>
      <c r="M9773" t="s">
        <v>1999</v>
      </c>
      <c r="N9773" s="1">
        <v>1975</v>
      </c>
      <c r="O9773" s="19">
        <v>0</v>
      </c>
      <c r="P9773" t="str">
        <f t="shared" si="1070"/>
        <v>75</v>
      </c>
    </row>
    <row r="9774" spans="2:16" x14ac:dyDescent="0.25">
      <c r="B9774" t="s">
        <v>502</v>
      </c>
      <c r="C9774" t="str">
        <f t="shared" si="1064"/>
        <v>SDGRtLCZ03</v>
      </c>
      <c r="D9774" s="1" t="s">
        <v>506</v>
      </c>
      <c r="E9774" s="1" t="str">
        <f t="shared" si="1065"/>
        <v>SDG</v>
      </c>
      <c r="F9774" s="1" t="str">
        <f t="shared" si="1066"/>
        <v>SDG</v>
      </c>
      <c r="G9774" s="1" t="str">
        <f t="shared" si="1067"/>
        <v>RtL</v>
      </c>
      <c r="H9774" s="1" t="s">
        <v>530</v>
      </c>
      <c r="I9774" s="1" t="str">
        <f t="shared" si="1068"/>
        <v>CZ03</v>
      </c>
      <c r="J9774" s="1" t="s">
        <v>531</v>
      </c>
      <c r="L9774" s="12" t="str">
        <f t="shared" si="1069"/>
        <v>SDGRtLCZ031985</v>
      </c>
      <c r="M9774" t="s">
        <v>1999</v>
      </c>
      <c r="N9774" s="1">
        <v>1985</v>
      </c>
      <c r="O9774" s="19">
        <v>0</v>
      </c>
      <c r="P9774" t="str">
        <f t="shared" si="1070"/>
        <v>85</v>
      </c>
    </row>
    <row r="9775" spans="2:16" x14ac:dyDescent="0.25">
      <c r="B9775" t="s">
        <v>502</v>
      </c>
      <c r="C9775" t="str">
        <f t="shared" si="1064"/>
        <v>SDGRtLCZ03</v>
      </c>
      <c r="D9775" s="1" t="s">
        <v>506</v>
      </c>
      <c r="E9775" s="1" t="str">
        <f t="shared" si="1065"/>
        <v>SDG</v>
      </c>
      <c r="F9775" s="1" t="str">
        <f t="shared" si="1066"/>
        <v>SDG</v>
      </c>
      <c r="G9775" s="1" t="str">
        <f t="shared" si="1067"/>
        <v>RtL</v>
      </c>
      <c r="H9775" s="1" t="s">
        <v>530</v>
      </c>
      <c r="I9775" s="1" t="str">
        <f t="shared" si="1068"/>
        <v>CZ03</v>
      </c>
      <c r="J9775" s="1" t="s">
        <v>531</v>
      </c>
      <c r="L9775" s="12" t="str">
        <f t="shared" si="1069"/>
        <v>SDGRtLCZ031996</v>
      </c>
      <c r="M9775" t="s">
        <v>1999</v>
      </c>
      <c r="N9775" s="1">
        <v>1996</v>
      </c>
      <c r="O9775" s="19">
        <v>0</v>
      </c>
      <c r="P9775" t="str">
        <f t="shared" si="1070"/>
        <v>96</v>
      </c>
    </row>
    <row r="9776" spans="2:16" x14ac:dyDescent="0.25">
      <c r="B9776" t="s">
        <v>502</v>
      </c>
      <c r="C9776" t="str">
        <f t="shared" si="1064"/>
        <v>SDGRtLCZ03</v>
      </c>
      <c r="D9776" s="1" t="s">
        <v>506</v>
      </c>
      <c r="E9776" s="1" t="str">
        <f t="shared" si="1065"/>
        <v>SDG</v>
      </c>
      <c r="F9776" s="1" t="str">
        <f t="shared" si="1066"/>
        <v>SDG</v>
      </c>
      <c r="G9776" s="1" t="str">
        <f t="shared" si="1067"/>
        <v>RtL</v>
      </c>
      <c r="H9776" s="1" t="s">
        <v>530</v>
      </c>
      <c r="I9776" s="1" t="str">
        <f t="shared" si="1068"/>
        <v>CZ03</v>
      </c>
      <c r="J9776" s="1" t="s">
        <v>531</v>
      </c>
      <c r="L9776" s="12" t="str">
        <f t="shared" si="1069"/>
        <v>SDGRtLCZ032003</v>
      </c>
      <c r="M9776" t="s">
        <v>1999</v>
      </c>
      <c r="N9776" s="1">
        <v>2003</v>
      </c>
      <c r="O9776" s="19">
        <v>0</v>
      </c>
      <c r="P9776" t="str">
        <f t="shared" si="1070"/>
        <v>03</v>
      </c>
    </row>
    <row r="9777" spans="2:16" x14ac:dyDescent="0.25">
      <c r="B9777" t="s">
        <v>502</v>
      </c>
      <c r="C9777" t="str">
        <f t="shared" si="1064"/>
        <v>SDGRtLCZ03</v>
      </c>
      <c r="D9777" s="1" t="s">
        <v>506</v>
      </c>
      <c r="E9777" s="1" t="str">
        <f t="shared" si="1065"/>
        <v>SDG</v>
      </c>
      <c r="F9777" s="1" t="str">
        <f t="shared" si="1066"/>
        <v>SDG</v>
      </c>
      <c r="G9777" s="1" t="str">
        <f t="shared" si="1067"/>
        <v>RtL</v>
      </c>
      <c r="H9777" s="1" t="s">
        <v>530</v>
      </c>
      <c r="I9777" s="1" t="str">
        <f t="shared" si="1068"/>
        <v>CZ03</v>
      </c>
      <c r="J9777" s="1" t="s">
        <v>531</v>
      </c>
      <c r="L9777" s="12" t="str">
        <f t="shared" si="1069"/>
        <v>SDGRtLCZ032007</v>
      </c>
      <c r="M9777" t="s">
        <v>1999</v>
      </c>
      <c r="N9777" s="1">
        <v>2007</v>
      </c>
      <c r="O9777" s="19">
        <v>0</v>
      </c>
      <c r="P9777" t="str">
        <f t="shared" si="1070"/>
        <v>07</v>
      </c>
    </row>
    <row r="9778" spans="2:16" x14ac:dyDescent="0.25">
      <c r="B9778" t="s">
        <v>502</v>
      </c>
      <c r="C9778" t="str">
        <f t="shared" si="1064"/>
        <v>SDGRtLCZ03</v>
      </c>
      <c r="D9778" s="1" t="s">
        <v>506</v>
      </c>
      <c r="E9778" s="1" t="str">
        <f t="shared" si="1065"/>
        <v>SDG</v>
      </c>
      <c r="F9778" s="1" t="str">
        <f t="shared" si="1066"/>
        <v>SDG</v>
      </c>
      <c r="G9778" s="1" t="str">
        <f t="shared" si="1067"/>
        <v>RtL</v>
      </c>
      <c r="H9778" s="1" t="s">
        <v>530</v>
      </c>
      <c r="I9778" s="1" t="str">
        <f t="shared" si="1068"/>
        <v>CZ03</v>
      </c>
      <c r="J9778" s="1" t="s">
        <v>531</v>
      </c>
      <c r="L9778" s="12" t="str">
        <f t="shared" si="1069"/>
        <v>SDGRtLCZ032011</v>
      </c>
      <c r="M9778" t="s">
        <v>1999</v>
      </c>
      <c r="N9778" s="1">
        <v>2011</v>
      </c>
      <c r="O9778" s="19">
        <v>0</v>
      </c>
      <c r="P9778" t="str">
        <f t="shared" si="1070"/>
        <v>11</v>
      </c>
    </row>
    <row r="9779" spans="2:16" x14ac:dyDescent="0.25">
      <c r="B9779" t="s">
        <v>502</v>
      </c>
      <c r="C9779" t="str">
        <f t="shared" si="1064"/>
        <v>SDGRtLCZ03</v>
      </c>
      <c r="D9779" s="1" t="s">
        <v>506</v>
      </c>
      <c r="E9779" s="1" t="str">
        <f t="shared" si="1065"/>
        <v>SDG</v>
      </c>
      <c r="F9779" s="1" t="str">
        <f t="shared" si="1066"/>
        <v>SDG</v>
      </c>
      <c r="G9779" s="1" t="str">
        <f t="shared" si="1067"/>
        <v>RtL</v>
      </c>
      <c r="H9779" s="1" t="s">
        <v>530</v>
      </c>
      <c r="I9779" s="1" t="str">
        <f t="shared" si="1068"/>
        <v>CZ03</v>
      </c>
      <c r="J9779" s="1" t="s">
        <v>531</v>
      </c>
      <c r="L9779" s="12" t="str">
        <f t="shared" si="1069"/>
        <v>SDGRtLCZ032014</v>
      </c>
      <c r="M9779" t="s">
        <v>1999</v>
      </c>
      <c r="N9779" s="1">
        <v>2014</v>
      </c>
      <c r="O9779" s="19">
        <v>0</v>
      </c>
      <c r="P9779" t="str">
        <f t="shared" si="1070"/>
        <v>14</v>
      </c>
    </row>
    <row r="9780" spans="2:16" x14ac:dyDescent="0.25">
      <c r="B9780" t="s">
        <v>502</v>
      </c>
      <c r="C9780" t="str">
        <f t="shared" si="1064"/>
        <v>SDGRtLCZ04</v>
      </c>
      <c r="D9780" s="1" t="s">
        <v>506</v>
      </c>
      <c r="E9780" s="1" t="str">
        <f t="shared" si="1065"/>
        <v>SDG</v>
      </c>
      <c r="F9780" s="1" t="str">
        <f t="shared" si="1066"/>
        <v>SDG</v>
      </c>
      <c r="G9780" s="1" t="str">
        <f t="shared" si="1067"/>
        <v>RtL</v>
      </c>
      <c r="H9780" s="1" t="s">
        <v>530</v>
      </c>
      <c r="I9780" s="1" t="str">
        <f t="shared" si="1068"/>
        <v>CZ04</v>
      </c>
      <c r="J9780" s="1" t="s">
        <v>531</v>
      </c>
      <c r="L9780" s="12" t="str">
        <f t="shared" si="1069"/>
        <v>SDGRtLCZ041975</v>
      </c>
      <c r="M9780" t="s">
        <v>2000</v>
      </c>
      <c r="N9780" s="1">
        <v>1975</v>
      </c>
      <c r="O9780" s="19">
        <v>0</v>
      </c>
      <c r="P9780" t="str">
        <f t="shared" si="1070"/>
        <v>75</v>
      </c>
    </row>
    <row r="9781" spans="2:16" x14ac:dyDescent="0.25">
      <c r="B9781" t="s">
        <v>502</v>
      </c>
      <c r="C9781" t="str">
        <f t="shared" si="1064"/>
        <v>SDGRtLCZ04</v>
      </c>
      <c r="D9781" s="1" t="s">
        <v>506</v>
      </c>
      <c r="E9781" s="1" t="str">
        <f t="shared" si="1065"/>
        <v>SDG</v>
      </c>
      <c r="F9781" s="1" t="str">
        <f t="shared" si="1066"/>
        <v>SDG</v>
      </c>
      <c r="G9781" s="1" t="str">
        <f t="shared" si="1067"/>
        <v>RtL</v>
      </c>
      <c r="H9781" s="1" t="s">
        <v>530</v>
      </c>
      <c r="I9781" s="1" t="str">
        <f t="shared" si="1068"/>
        <v>CZ04</v>
      </c>
      <c r="J9781" s="1" t="s">
        <v>531</v>
      </c>
      <c r="L9781" s="12" t="str">
        <f t="shared" si="1069"/>
        <v>SDGRtLCZ041985</v>
      </c>
      <c r="M9781" t="s">
        <v>2000</v>
      </c>
      <c r="N9781" s="1">
        <v>1985</v>
      </c>
      <c r="O9781" s="19">
        <v>0</v>
      </c>
      <c r="P9781" t="str">
        <f t="shared" si="1070"/>
        <v>85</v>
      </c>
    </row>
    <row r="9782" spans="2:16" x14ac:dyDescent="0.25">
      <c r="B9782" t="s">
        <v>502</v>
      </c>
      <c r="C9782" t="str">
        <f t="shared" si="1064"/>
        <v>SDGRtLCZ04</v>
      </c>
      <c r="D9782" s="1" t="s">
        <v>506</v>
      </c>
      <c r="E9782" s="1" t="str">
        <f t="shared" si="1065"/>
        <v>SDG</v>
      </c>
      <c r="F9782" s="1" t="str">
        <f t="shared" si="1066"/>
        <v>SDG</v>
      </c>
      <c r="G9782" s="1" t="str">
        <f t="shared" si="1067"/>
        <v>RtL</v>
      </c>
      <c r="H9782" s="1" t="s">
        <v>530</v>
      </c>
      <c r="I9782" s="1" t="str">
        <f t="shared" si="1068"/>
        <v>CZ04</v>
      </c>
      <c r="J9782" s="1" t="s">
        <v>531</v>
      </c>
      <c r="L9782" s="12" t="str">
        <f t="shared" si="1069"/>
        <v>SDGRtLCZ041996</v>
      </c>
      <c r="M9782" t="s">
        <v>2000</v>
      </c>
      <c r="N9782" s="1">
        <v>1996</v>
      </c>
      <c r="O9782" s="19">
        <v>0</v>
      </c>
      <c r="P9782" t="str">
        <f t="shared" si="1070"/>
        <v>96</v>
      </c>
    </row>
    <row r="9783" spans="2:16" x14ac:dyDescent="0.25">
      <c r="B9783" t="s">
        <v>502</v>
      </c>
      <c r="C9783" t="str">
        <f t="shared" si="1064"/>
        <v>SDGRtLCZ04</v>
      </c>
      <c r="D9783" s="1" t="s">
        <v>506</v>
      </c>
      <c r="E9783" s="1" t="str">
        <f t="shared" si="1065"/>
        <v>SDG</v>
      </c>
      <c r="F9783" s="1" t="str">
        <f t="shared" si="1066"/>
        <v>SDG</v>
      </c>
      <c r="G9783" s="1" t="str">
        <f t="shared" si="1067"/>
        <v>RtL</v>
      </c>
      <c r="H9783" s="1" t="s">
        <v>530</v>
      </c>
      <c r="I9783" s="1" t="str">
        <f t="shared" si="1068"/>
        <v>CZ04</v>
      </c>
      <c r="J9783" s="1" t="s">
        <v>531</v>
      </c>
      <c r="L9783" s="12" t="str">
        <f t="shared" si="1069"/>
        <v>SDGRtLCZ042003</v>
      </c>
      <c r="M9783" t="s">
        <v>2000</v>
      </c>
      <c r="N9783" s="1">
        <v>2003</v>
      </c>
      <c r="O9783" s="19">
        <v>0</v>
      </c>
      <c r="P9783" t="str">
        <f t="shared" si="1070"/>
        <v>03</v>
      </c>
    </row>
    <row r="9784" spans="2:16" x14ac:dyDescent="0.25">
      <c r="B9784" t="s">
        <v>502</v>
      </c>
      <c r="C9784" t="str">
        <f t="shared" si="1064"/>
        <v>SDGRtLCZ04</v>
      </c>
      <c r="D9784" s="1" t="s">
        <v>506</v>
      </c>
      <c r="E9784" s="1" t="str">
        <f t="shared" si="1065"/>
        <v>SDG</v>
      </c>
      <c r="F9784" s="1" t="str">
        <f t="shared" si="1066"/>
        <v>SDG</v>
      </c>
      <c r="G9784" s="1" t="str">
        <f t="shared" si="1067"/>
        <v>RtL</v>
      </c>
      <c r="H9784" s="1" t="s">
        <v>530</v>
      </c>
      <c r="I9784" s="1" t="str">
        <f t="shared" si="1068"/>
        <v>CZ04</v>
      </c>
      <c r="J9784" s="1" t="s">
        <v>531</v>
      </c>
      <c r="L9784" s="12" t="str">
        <f t="shared" si="1069"/>
        <v>SDGRtLCZ042007</v>
      </c>
      <c r="M9784" t="s">
        <v>2000</v>
      </c>
      <c r="N9784" s="1">
        <v>2007</v>
      </c>
      <c r="O9784" s="19">
        <v>0</v>
      </c>
      <c r="P9784" t="str">
        <f t="shared" si="1070"/>
        <v>07</v>
      </c>
    </row>
    <row r="9785" spans="2:16" x14ac:dyDescent="0.25">
      <c r="B9785" t="s">
        <v>502</v>
      </c>
      <c r="C9785" t="str">
        <f t="shared" si="1064"/>
        <v>SDGRtLCZ04</v>
      </c>
      <c r="D9785" s="1" t="s">
        <v>506</v>
      </c>
      <c r="E9785" s="1" t="str">
        <f t="shared" si="1065"/>
        <v>SDG</v>
      </c>
      <c r="F9785" s="1" t="str">
        <f t="shared" si="1066"/>
        <v>SDG</v>
      </c>
      <c r="G9785" s="1" t="str">
        <f t="shared" si="1067"/>
        <v>RtL</v>
      </c>
      <c r="H9785" s="1" t="s">
        <v>530</v>
      </c>
      <c r="I9785" s="1" t="str">
        <f t="shared" si="1068"/>
        <v>CZ04</v>
      </c>
      <c r="J9785" s="1" t="s">
        <v>531</v>
      </c>
      <c r="L9785" s="12" t="str">
        <f t="shared" si="1069"/>
        <v>SDGRtLCZ042011</v>
      </c>
      <c r="M9785" t="s">
        <v>2000</v>
      </c>
      <c r="N9785" s="1">
        <v>2011</v>
      </c>
      <c r="O9785" s="19">
        <v>0</v>
      </c>
      <c r="P9785" t="str">
        <f t="shared" si="1070"/>
        <v>11</v>
      </c>
    </row>
    <row r="9786" spans="2:16" x14ac:dyDescent="0.25">
      <c r="B9786" t="s">
        <v>502</v>
      </c>
      <c r="C9786" t="str">
        <f t="shared" si="1064"/>
        <v>SDGRtLCZ04</v>
      </c>
      <c r="D9786" s="1" t="s">
        <v>506</v>
      </c>
      <c r="E9786" s="1" t="str">
        <f t="shared" si="1065"/>
        <v>SDG</v>
      </c>
      <c r="F9786" s="1" t="str">
        <f t="shared" si="1066"/>
        <v>SDG</v>
      </c>
      <c r="G9786" s="1" t="str">
        <f t="shared" si="1067"/>
        <v>RtL</v>
      </c>
      <c r="H9786" s="1" t="s">
        <v>530</v>
      </c>
      <c r="I9786" s="1" t="str">
        <f t="shared" si="1068"/>
        <v>CZ04</v>
      </c>
      <c r="J9786" s="1" t="s">
        <v>531</v>
      </c>
      <c r="L9786" s="12" t="str">
        <f t="shared" si="1069"/>
        <v>SDGRtLCZ042014</v>
      </c>
      <c r="M9786" t="s">
        <v>2000</v>
      </c>
      <c r="N9786" s="1">
        <v>2014</v>
      </c>
      <c r="O9786" s="19">
        <v>0</v>
      </c>
      <c r="P9786" t="str">
        <f t="shared" si="1070"/>
        <v>14</v>
      </c>
    </row>
    <row r="9787" spans="2:16" x14ac:dyDescent="0.25">
      <c r="B9787" t="s">
        <v>502</v>
      </c>
      <c r="C9787" t="str">
        <f t="shared" si="1064"/>
        <v>SDGRtLCZ05</v>
      </c>
      <c r="D9787" s="1" t="s">
        <v>506</v>
      </c>
      <c r="E9787" s="1" t="str">
        <f t="shared" si="1065"/>
        <v>SDG</v>
      </c>
      <c r="F9787" s="1" t="str">
        <f t="shared" si="1066"/>
        <v>SDG</v>
      </c>
      <c r="G9787" s="1" t="str">
        <f t="shared" si="1067"/>
        <v>RtL</v>
      </c>
      <c r="H9787" s="1" t="s">
        <v>530</v>
      </c>
      <c r="I9787" s="1" t="str">
        <f t="shared" si="1068"/>
        <v>CZ05</v>
      </c>
      <c r="J9787" s="1" t="s">
        <v>531</v>
      </c>
      <c r="L9787" s="12" t="str">
        <f t="shared" si="1069"/>
        <v>SDGRtLCZ051975</v>
      </c>
      <c r="M9787" t="s">
        <v>2001</v>
      </c>
      <c r="N9787" s="1">
        <v>1975</v>
      </c>
      <c r="O9787" s="19">
        <v>0</v>
      </c>
      <c r="P9787" t="str">
        <f t="shared" si="1070"/>
        <v>75</v>
      </c>
    </row>
    <row r="9788" spans="2:16" x14ac:dyDescent="0.25">
      <c r="B9788" t="s">
        <v>502</v>
      </c>
      <c r="C9788" t="str">
        <f t="shared" si="1064"/>
        <v>SDGRtLCZ05</v>
      </c>
      <c r="D9788" s="1" t="s">
        <v>506</v>
      </c>
      <c r="E9788" s="1" t="str">
        <f t="shared" si="1065"/>
        <v>SDG</v>
      </c>
      <c r="F9788" s="1" t="str">
        <f t="shared" si="1066"/>
        <v>SDG</v>
      </c>
      <c r="G9788" s="1" t="str">
        <f t="shared" si="1067"/>
        <v>RtL</v>
      </c>
      <c r="H9788" s="1" t="s">
        <v>530</v>
      </c>
      <c r="I9788" s="1" t="str">
        <f t="shared" si="1068"/>
        <v>CZ05</v>
      </c>
      <c r="J9788" s="1" t="s">
        <v>531</v>
      </c>
      <c r="L9788" s="12" t="str">
        <f t="shared" si="1069"/>
        <v>SDGRtLCZ051985</v>
      </c>
      <c r="M9788" t="s">
        <v>2001</v>
      </c>
      <c r="N9788" s="1">
        <v>1985</v>
      </c>
      <c r="O9788" s="19">
        <v>0</v>
      </c>
      <c r="P9788" t="str">
        <f t="shared" si="1070"/>
        <v>85</v>
      </c>
    </row>
    <row r="9789" spans="2:16" x14ac:dyDescent="0.25">
      <c r="B9789" t="s">
        <v>502</v>
      </c>
      <c r="C9789" t="str">
        <f t="shared" si="1064"/>
        <v>SDGRtLCZ05</v>
      </c>
      <c r="D9789" s="1" t="s">
        <v>506</v>
      </c>
      <c r="E9789" s="1" t="str">
        <f t="shared" si="1065"/>
        <v>SDG</v>
      </c>
      <c r="F9789" s="1" t="str">
        <f t="shared" si="1066"/>
        <v>SDG</v>
      </c>
      <c r="G9789" s="1" t="str">
        <f t="shared" si="1067"/>
        <v>RtL</v>
      </c>
      <c r="H9789" s="1" t="s">
        <v>530</v>
      </c>
      <c r="I9789" s="1" t="str">
        <f t="shared" si="1068"/>
        <v>CZ05</v>
      </c>
      <c r="J9789" s="1" t="s">
        <v>531</v>
      </c>
      <c r="L9789" s="12" t="str">
        <f t="shared" si="1069"/>
        <v>SDGRtLCZ051996</v>
      </c>
      <c r="M9789" t="s">
        <v>2001</v>
      </c>
      <c r="N9789" s="1">
        <v>1996</v>
      </c>
      <c r="O9789" s="19">
        <v>0</v>
      </c>
      <c r="P9789" t="str">
        <f t="shared" si="1070"/>
        <v>96</v>
      </c>
    </row>
    <row r="9790" spans="2:16" x14ac:dyDescent="0.25">
      <c r="B9790" t="s">
        <v>502</v>
      </c>
      <c r="C9790" t="str">
        <f t="shared" si="1064"/>
        <v>SDGRtLCZ05</v>
      </c>
      <c r="D9790" s="1" t="s">
        <v>506</v>
      </c>
      <c r="E9790" s="1" t="str">
        <f t="shared" si="1065"/>
        <v>SDG</v>
      </c>
      <c r="F9790" s="1" t="str">
        <f t="shared" si="1066"/>
        <v>SDG</v>
      </c>
      <c r="G9790" s="1" t="str">
        <f t="shared" si="1067"/>
        <v>RtL</v>
      </c>
      <c r="H9790" s="1" t="s">
        <v>530</v>
      </c>
      <c r="I9790" s="1" t="str">
        <f t="shared" si="1068"/>
        <v>CZ05</v>
      </c>
      <c r="J9790" s="1" t="s">
        <v>531</v>
      </c>
      <c r="L9790" s="12" t="str">
        <f t="shared" si="1069"/>
        <v>SDGRtLCZ052003</v>
      </c>
      <c r="M9790" t="s">
        <v>2001</v>
      </c>
      <c r="N9790" s="1">
        <v>2003</v>
      </c>
      <c r="O9790" s="19">
        <v>0</v>
      </c>
      <c r="P9790" t="str">
        <f t="shared" si="1070"/>
        <v>03</v>
      </c>
    </row>
    <row r="9791" spans="2:16" x14ac:dyDescent="0.25">
      <c r="B9791" t="s">
        <v>502</v>
      </c>
      <c r="C9791" t="str">
        <f t="shared" si="1064"/>
        <v>SDGRtLCZ05</v>
      </c>
      <c r="D9791" s="1" t="s">
        <v>506</v>
      </c>
      <c r="E9791" s="1" t="str">
        <f t="shared" si="1065"/>
        <v>SDG</v>
      </c>
      <c r="F9791" s="1" t="str">
        <f t="shared" si="1066"/>
        <v>SDG</v>
      </c>
      <c r="G9791" s="1" t="str">
        <f t="shared" si="1067"/>
        <v>RtL</v>
      </c>
      <c r="H9791" s="1" t="s">
        <v>530</v>
      </c>
      <c r="I9791" s="1" t="str">
        <f t="shared" si="1068"/>
        <v>CZ05</v>
      </c>
      <c r="J9791" s="1" t="s">
        <v>531</v>
      </c>
      <c r="L9791" s="12" t="str">
        <f t="shared" si="1069"/>
        <v>SDGRtLCZ052007</v>
      </c>
      <c r="M9791" t="s">
        <v>2001</v>
      </c>
      <c r="N9791" s="1">
        <v>2007</v>
      </c>
      <c r="O9791" s="19">
        <v>0</v>
      </c>
      <c r="P9791" t="str">
        <f t="shared" si="1070"/>
        <v>07</v>
      </c>
    </row>
    <row r="9792" spans="2:16" x14ac:dyDescent="0.25">
      <c r="B9792" t="s">
        <v>502</v>
      </c>
      <c r="C9792" t="str">
        <f t="shared" si="1064"/>
        <v>SDGRtLCZ05</v>
      </c>
      <c r="D9792" s="1" t="s">
        <v>506</v>
      </c>
      <c r="E9792" s="1" t="str">
        <f t="shared" si="1065"/>
        <v>SDG</v>
      </c>
      <c r="F9792" s="1" t="str">
        <f t="shared" si="1066"/>
        <v>SDG</v>
      </c>
      <c r="G9792" s="1" t="str">
        <f t="shared" si="1067"/>
        <v>RtL</v>
      </c>
      <c r="H9792" s="1" t="s">
        <v>530</v>
      </c>
      <c r="I9792" s="1" t="str">
        <f t="shared" si="1068"/>
        <v>CZ05</v>
      </c>
      <c r="J9792" s="1" t="s">
        <v>531</v>
      </c>
      <c r="L9792" s="12" t="str">
        <f t="shared" si="1069"/>
        <v>SDGRtLCZ052011</v>
      </c>
      <c r="M9792" t="s">
        <v>2001</v>
      </c>
      <c r="N9792" s="1">
        <v>2011</v>
      </c>
      <c r="O9792" s="19">
        <v>0</v>
      </c>
      <c r="P9792" t="str">
        <f t="shared" si="1070"/>
        <v>11</v>
      </c>
    </row>
    <row r="9793" spans="2:16" x14ac:dyDescent="0.25">
      <c r="B9793" t="s">
        <v>502</v>
      </c>
      <c r="C9793" t="str">
        <f t="shared" si="1064"/>
        <v>SDGRtLCZ05</v>
      </c>
      <c r="D9793" s="1" t="s">
        <v>506</v>
      </c>
      <c r="E9793" s="1" t="str">
        <f t="shared" si="1065"/>
        <v>SDG</v>
      </c>
      <c r="F9793" s="1" t="str">
        <f t="shared" si="1066"/>
        <v>SDG</v>
      </c>
      <c r="G9793" s="1" t="str">
        <f t="shared" si="1067"/>
        <v>RtL</v>
      </c>
      <c r="H9793" s="1" t="s">
        <v>530</v>
      </c>
      <c r="I9793" s="1" t="str">
        <f t="shared" si="1068"/>
        <v>CZ05</v>
      </c>
      <c r="J9793" s="1" t="s">
        <v>531</v>
      </c>
      <c r="L9793" s="12" t="str">
        <f t="shared" si="1069"/>
        <v>SDGRtLCZ052014</v>
      </c>
      <c r="M9793" t="s">
        <v>2001</v>
      </c>
      <c r="N9793" s="1">
        <v>2014</v>
      </c>
      <c r="O9793" s="19">
        <v>0</v>
      </c>
      <c r="P9793" t="str">
        <f t="shared" si="1070"/>
        <v>14</v>
      </c>
    </row>
    <row r="9794" spans="2:16" x14ac:dyDescent="0.25">
      <c r="B9794" t="s">
        <v>502</v>
      </c>
      <c r="C9794" t="str">
        <f t="shared" si="1064"/>
        <v>SDGRtLCZ06</v>
      </c>
      <c r="D9794" s="1" t="s">
        <v>506</v>
      </c>
      <c r="E9794" s="1" t="str">
        <f t="shared" si="1065"/>
        <v>SDG</v>
      </c>
      <c r="F9794" s="1" t="str">
        <f t="shared" si="1066"/>
        <v>SDG</v>
      </c>
      <c r="G9794" s="1" t="str">
        <f t="shared" si="1067"/>
        <v>RtL</v>
      </c>
      <c r="H9794" s="1" t="s">
        <v>530</v>
      </c>
      <c r="I9794" s="1" t="str">
        <f t="shared" si="1068"/>
        <v>CZ06</v>
      </c>
      <c r="J9794" s="1" t="s">
        <v>531</v>
      </c>
      <c r="L9794" s="12" t="str">
        <f t="shared" si="1069"/>
        <v>SDGRtLCZ061975</v>
      </c>
      <c r="M9794" t="s">
        <v>2002</v>
      </c>
      <c r="N9794" s="1">
        <v>1975</v>
      </c>
      <c r="O9794" s="19">
        <v>0.32826666666666665</v>
      </c>
      <c r="P9794" t="str">
        <f t="shared" si="1070"/>
        <v>75</v>
      </c>
    </row>
    <row r="9795" spans="2:16" x14ac:dyDescent="0.25">
      <c r="B9795" t="s">
        <v>502</v>
      </c>
      <c r="C9795" t="str">
        <f t="shared" si="1064"/>
        <v>SDGRtLCZ06</v>
      </c>
      <c r="D9795" s="1" t="s">
        <v>506</v>
      </c>
      <c r="E9795" s="1" t="str">
        <f t="shared" si="1065"/>
        <v>SDG</v>
      </c>
      <c r="F9795" s="1" t="str">
        <f t="shared" si="1066"/>
        <v>SDG</v>
      </c>
      <c r="G9795" s="1" t="str">
        <f t="shared" si="1067"/>
        <v>RtL</v>
      </c>
      <c r="H9795" s="1" t="s">
        <v>530</v>
      </c>
      <c r="I9795" s="1" t="str">
        <f t="shared" si="1068"/>
        <v>CZ06</v>
      </c>
      <c r="J9795" s="1" t="s">
        <v>531</v>
      </c>
      <c r="L9795" s="12" t="str">
        <f t="shared" si="1069"/>
        <v>SDGRtLCZ061985</v>
      </c>
      <c r="M9795" t="s">
        <v>2002</v>
      </c>
      <c r="N9795" s="1">
        <v>1985</v>
      </c>
      <c r="O9795" s="19">
        <v>0.41223333333333328</v>
      </c>
      <c r="P9795" t="str">
        <f t="shared" si="1070"/>
        <v>85</v>
      </c>
    </row>
    <row r="9796" spans="2:16" x14ac:dyDescent="0.25">
      <c r="B9796" t="s">
        <v>502</v>
      </c>
      <c r="C9796" t="str">
        <f t="shared" si="1064"/>
        <v>SDGRtLCZ06</v>
      </c>
      <c r="D9796" s="1" t="s">
        <v>506</v>
      </c>
      <c r="E9796" s="1" t="str">
        <f t="shared" si="1065"/>
        <v>SDG</v>
      </c>
      <c r="F9796" s="1" t="str">
        <f t="shared" si="1066"/>
        <v>SDG</v>
      </c>
      <c r="G9796" s="1" t="str">
        <f t="shared" si="1067"/>
        <v>RtL</v>
      </c>
      <c r="H9796" s="1" t="s">
        <v>530</v>
      </c>
      <c r="I9796" s="1" t="str">
        <f t="shared" si="1068"/>
        <v>CZ06</v>
      </c>
      <c r="J9796" s="1" t="s">
        <v>531</v>
      </c>
      <c r="L9796" s="12" t="str">
        <f t="shared" si="1069"/>
        <v>SDGRtLCZ061996</v>
      </c>
      <c r="M9796" t="s">
        <v>2002</v>
      </c>
      <c r="N9796" s="1">
        <v>1996</v>
      </c>
      <c r="O9796" s="19">
        <v>0.20903333333333332</v>
      </c>
      <c r="P9796" t="str">
        <f t="shared" si="1070"/>
        <v>96</v>
      </c>
    </row>
    <row r="9797" spans="2:16" x14ac:dyDescent="0.25">
      <c r="B9797" t="s">
        <v>502</v>
      </c>
      <c r="C9797" t="str">
        <f t="shared" si="1064"/>
        <v>SDGRtLCZ06</v>
      </c>
      <c r="D9797" s="1" t="s">
        <v>506</v>
      </c>
      <c r="E9797" s="1" t="str">
        <f t="shared" si="1065"/>
        <v>SDG</v>
      </c>
      <c r="F9797" s="1" t="str">
        <f t="shared" si="1066"/>
        <v>SDG</v>
      </c>
      <c r="G9797" s="1" t="str">
        <f t="shared" si="1067"/>
        <v>RtL</v>
      </c>
      <c r="H9797" s="1" t="s">
        <v>530</v>
      </c>
      <c r="I9797" s="1" t="str">
        <f t="shared" si="1068"/>
        <v>CZ06</v>
      </c>
      <c r="J9797" s="1" t="s">
        <v>531</v>
      </c>
      <c r="L9797" s="12" t="str">
        <f t="shared" si="1069"/>
        <v>SDGRtLCZ062003</v>
      </c>
      <c r="M9797" t="s">
        <v>2002</v>
      </c>
      <c r="N9797" s="1">
        <v>2003</v>
      </c>
      <c r="O9797" s="19">
        <v>0.1004</v>
      </c>
      <c r="P9797" t="str">
        <f t="shared" si="1070"/>
        <v>03</v>
      </c>
    </row>
    <row r="9798" spans="2:16" x14ac:dyDescent="0.25">
      <c r="B9798" t="s">
        <v>502</v>
      </c>
      <c r="C9798" t="str">
        <f t="shared" si="1064"/>
        <v>SDGRtLCZ06</v>
      </c>
      <c r="D9798" s="1" t="s">
        <v>506</v>
      </c>
      <c r="E9798" s="1" t="str">
        <f t="shared" si="1065"/>
        <v>SDG</v>
      </c>
      <c r="F9798" s="1" t="str">
        <f t="shared" si="1066"/>
        <v>SDG</v>
      </c>
      <c r="G9798" s="1" t="str">
        <f t="shared" si="1067"/>
        <v>RtL</v>
      </c>
      <c r="H9798" s="1" t="s">
        <v>530</v>
      </c>
      <c r="I9798" s="1" t="str">
        <f t="shared" si="1068"/>
        <v>CZ06</v>
      </c>
      <c r="J9798" s="1" t="s">
        <v>531</v>
      </c>
      <c r="L9798" s="12" t="str">
        <f t="shared" si="1069"/>
        <v>SDGRtLCZ062007</v>
      </c>
      <c r="M9798" t="s">
        <v>2002</v>
      </c>
      <c r="N9798" s="1">
        <v>2007</v>
      </c>
      <c r="O9798" s="19">
        <v>5.7566666666666662E-2</v>
      </c>
      <c r="P9798" t="str">
        <f t="shared" si="1070"/>
        <v>07</v>
      </c>
    </row>
    <row r="9799" spans="2:16" x14ac:dyDescent="0.25">
      <c r="B9799" t="s">
        <v>502</v>
      </c>
      <c r="C9799" t="str">
        <f t="shared" si="1064"/>
        <v>SDGRtLCZ06</v>
      </c>
      <c r="D9799" s="1" t="s">
        <v>506</v>
      </c>
      <c r="E9799" s="1" t="str">
        <f t="shared" si="1065"/>
        <v>SDG</v>
      </c>
      <c r="F9799" s="1" t="str">
        <f t="shared" si="1066"/>
        <v>SDG</v>
      </c>
      <c r="G9799" s="1" t="str">
        <f t="shared" si="1067"/>
        <v>RtL</v>
      </c>
      <c r="H9799" s="1" t="s">
        <v>530</v>
      </c>
      <c r="I9799" s="1" t="str">
        <f t="shared" si="1068"/>
        <v>CZ06</v>
      </c>
      <c r="J9799" s="1" t="s">
        <v>531</v>
      </c>
      <c r="L9799" s="12" t="str">
        <f t="shared" si="1069"/>
        <v>SDGRtLCZ062011</v>
      </c>
      <c r="M9799" t="s">
        <v>2002</v>
      </c>
      <c r="N9799" s="1">
        <v>2011</v>
      </c>
      <c r="O9799" s="19">
        <v>5.7566666666666662E-2</v>
      </c>
      <c r="P9799" t="str">
        <f t="shared" si="1070"/>
        <v>11</v>
      </c>
    </row>
    <row r="9800" spans="2:16" x14ac:dyDescent="0.25">
      <c r="B9800" t="s">
        <v>502</v>
      </c>
      <c r="C9800" t="str">
        <f t="shared" si="1064"/>
        <v>SDGRtLCZ06</v>
      </c>
      <c r="D9800" s="1" t="s">
        <v>506</v>
      </c>
      <c r="E9800" s="1" t="str">
        <f t="shared" si="1065"/>
        <v>SDG</v>
      </c>
      <c r="F9800" s="1" t="str">
        <f t="shared" si="1066"/>
        <v>SDG</v>
      </c>
      <c r="G9800" s="1" t="str">
        <f t="shared" si="1067"/>
        <v>RtL</v>
      </c>
      <c r="H9800" s="1" t="s">
        <v>530</v>
      </c>
      <c r="I9800" s="1" t="str">
        <f t="shared" si="1068"/>
        <v>CZ06</v>
      </c>
      <c r="J9800" s="1" t="s">
        <v>531</v>
      </c>
      <c r="L9800" s="12" t="str">
        <f t="shared" si="1069"/>
        <v>SDGRtLCZ062014</v>
      </c>
      <c r="M9800" t="s">
        <v>2002</v>
      </c>
      <c r="N9800" s="1">
        <v>2014</v>
      </c>
      <c r="O9800" s="19">
        <v>2.8783333333333331E-2</v>
      </c>
      <c r="P9800" t="str">
        <f t="shared" si="1070"/>
        <v>14</v>
      </c>
    </row>
    <row r="9801" spans="2:16" x14ac:dyDescent="0.25">
      <c r="B9801" t="s">
        <v>502</v>
      </c>
      <c r="C9801" t="str">
        <f t="shared" si="1064"/>
        <v>SDGRtLCZ07</v>
      </c>
      <c r="D9801" s="1" t="s">
        <v>506</v>
      </c>
      <c r="E9801" s="1" t="str">
        <f t="shared" si="1065"/>
        <v>SDG</v>
      </c>
      <c r="F9801" s="1" t="str">
        <f t="shared" si="1066"/>
        <v>SDG</v>
      </c>
      <c r="G9801" s="1" t="str">
        <f t="shared" si="1067"/>
        <v>RtL</v>
      </c>
      <c r="H9801" s="1" t="s">
        <v>530</v>
      </c>
      <c r="I9801" s="1" t="str">
        <f t="shared" si="1068"/>
        <v>CZ07</v>
      </c>
      <c r="J9801" s="1" t="s">
        <v>531</v>
      </c>
      <c r="L9801" s="12" t="str">
        <f t="shared" si="1069"/>
        <v>SDGRtLCZ071975</v>
      </c>
      <c r="M9801" t="s">
        <v>2003</v>
      </c>
      <c r="N9801" s="1">
        <v>1975</v>
      </c>
      <c r="O9801" s="19">
        <v>6.3994666666666662</v>
      </c>
      <c r="P9801" t="str">
        <f t="shared" si="1070"/>
        <v>75</v>
      </c>
    </row>
    <row r="9802" spans="2:16" x14ac:dyDescent="0.25">
      <c r="B9802" t="s">
        <v>502</v>
      </c>
      <c r="C9802" t="str">
        <f t="shared" si="1064"/>
        <v>SDGRtLCZ07</v>
      </c>
      <c r="D9802" s="1" t="s">
        <v>506</v>
      </c>
      <c r="E9802" s="1" t="str">
        <f t="shared" si="1065"/>
        <v>SDG</v>
      </c>
      <c r="F9802" s="1" t="str">
        <f t="shared" si="1066"/>
        <v>SDG</v>
      </c>
      <c r="G9802" s="1" t="str">
        <f t="shared" si="1067"/>
        <v>RtL</v>
      </c>
      <c r="H9802" s="1" t="s">
        <v>530</v>
      </c>
      <c r="I9802" s="1" t="str">
        <f t="shared" si="1068"/>
        <v>CZ07</v>
      </c>
      <c r="J9802" s="1" t="s">
        <v>531</v>
      </c>
      <c r="L9802" s="12" t="str">
        <f t="shared" si="1069"/>
        <v>SDGRtLCZ071985</v>
      </c>
      <c r="M9802" t="s">
        <v>2003</v>
      </c>
      <c r="N9802" s="1">
        <v>1985</v>
      </c>
      <c r="O9802" s="19">
        <v>8.0361666666666665</v>
      </c>
      <c r="P9802" t="str">
        <f t="shared" si="1070"/>
        <v>85</v>
      </c>
    </row>
    <row r="9803" spans="2:16" x14ac:dyDescent="0.25">
      <c r="B9803" t="s">
        <v>502</v>
      </c>
      <c r="C9803" t="str">
        <f t="shared" si="1064"/>
        <v>SDGRtLCZ07</v>
      </c>
      <c r="D9803" s="1" t="s">
        <v>506</v>
      </c>
      <c r="E9803" s="1" t="str">
        <f t="shared" si="1065"/>
        <v>SDG</v>
      </c>
      <c r="F9803" s="1" t="str">
        <f t="shared" si="1066"/>
        <v>SDG</v>
      </c>
      <c r="G9803" s="1" t="str">
        <f t="shared" si="1067"/>
        <v>RtL</v>
      </c>
      <c r="H9803" s="1" t="s">
        <v>530</v>
      </c>
      <c r="I9803" s="1" t="str">
        <f t="shared" si="1068"/>
        <v>CZ07</v>
      </c>
      <c r="J9803" s="1" t="s">
        <v>531</v>
      </c>
      <c r="L9803" s="12" t="str">
        <f t="shared" si="1069"/>
        <v>SDGRtLCZ071996</v>
      </c>
      <c r="M9803" t="s">
        <v>2003</v>
      </c>
      <c r="N9803" s="1">
        <v>1996</v>
      </c>
      <c r="O9803" s="19">
        <v>4.0751666666666662</v>
      </c>
      <c r="P9803" t="str">
        <f t="shared" si="1070"/>
        <v>96</v>
      </c>
    </row>
    <row r="9804" spans="2:16" x14ac:dyDescent="0.25">
      <c r="B9804" t="s">
        <v>502</v>
      </c>
      <c r="C9804" t="str">
        <f t="shared" si="1064"/>
        <v>SDGRtLCZ07</v>
      </c>
      <c r="D9804" s="1" t="s">
        <v>506</v>
      </c>
      <c r="E9804" s="1" t="str">
        <f t="shared" si="1065"/>
        <v>SDG</v>
      </c>
      <c r="F9804" s="1" t="str">
        <f t="shared" si="1066"/>
        <v>SDG</v>
      </c>
      <c r="G9804" s="1" t="str">
        <f t="shared" si="1067"/>
        <v>RtL</v>
      </c>
      <c r="H9804" s="1" t="s">
        <v>530</v>
      </c>
      <c r="I9804" s="1" t="str">
        <f t="shared" si="1068"/>
        <v>CZ07</v>
      </c>
      <c r="J9804" s="1" t="s">
        <v>531</v>
      </c>
      <c r="L9804" s="12" t="str">
        <f t="shared" si="1069"/>
        <v>SDGRtLCZ072003</v>
      </c>
      <c r="M9804" t="s">
        <v>2003</v>
      </c>
      <c r="N9804" s="1">
        <v>2003</v>
      </c>
      <c r="O9804" s="19">
        <v>1.9571666666666667</v>
      </c>
      <c r="P9804" t="str">
        <f t="shared" si="1070"/>
        <v>03</v>
      </c>
    </row>
    <row r="9805" spans="2:16" x14ac:dyDescent="0.25">
      <c r="B9805" t="s">
        <v>502</v>
      </c>
      <c r="C9805" t="str">
        <f t="shared" si="1064"/>
        <v>SDGRtLCZ07</v>
      </c>
      <c r="D9805" s="1" t="s">
        <v>506</v>
      </c>
      <c r="E9805" s="1" t="str">
        <f t="shared" si="1065"/>
        <v>SDG</v>
      </c>
      <c r="F9805" s="1" t="str">
        <f t="shared" si="1066"/>
        <v>SDG</v>
      </c>
      <c r="G9805" s="1" t="str">
        <f t="shared" si="1067"/>
        <v>RtL</v>
      </c>
      <c r="H9805" s="1" t="s">
        <v>530</v>
      </c>
      <c r="I9805" s="1" t="str">
        <f t="shared" si="1068"/>
        <v>CZ07</v>
      </c>
      <c r="J9805" s="1" t="s">
        <v>531</v>
      </c>
      <c r="L9805" s="12" t="str">
        <f t="shared" si="1069"/>
        <v>SDGRtLCZ072007</v>
      </c>
      <c r="M9805" t="s">
        <v>2003</v>
      </c>
      <c r="N9805" s="1">
        <v>2007</v>
      </c>
      <c r="O9805" s="19">
        <v>1.1218999999999999</v>
      </c>
      <c r="P9805" t="str">
        <f t="shared" si="1070"/>
        <v>07</v>
      </c>
    </row>
    <row r="9806" spans="2:16" x14ac:dyDescent="0.25">
      <c r="B9806" t="s">
        <v>502</v>
      </c>
      <c r="C9806" t="str">
        <f t="shared" si="1064"/>
        <v>SDGRtLCZ07</v>
      </c>
      <c r="D9806" s="1" t="s">
        <v>506</v>
      </c>
      <c r="E9806" s="1" t="str">
        <f t="shared" si="1065"/>
        <v>SDG</v>
      </c>
      <c r="F9806" s="1" t="str">
        <f t="shared" si="1066"/>
        <v>SDG</v>
      </c>
      <c r="G9806" s="1" t="str">
        <f t="shared" si="1067"/>
        <v>RtL</v>
      </c>
      <c r="H9806" s="1" t="s">
        <v>530</v>
      </c>
      <c r="I9806" s="1" t="str">
        <f t="shared" si="1068"/>
        <v>CZ07</v>
      </c>
      <c r="J9806" s="1" t="s">
        <v>531</v>
      </c>
      <c r="L9806" s="12" t="str">
        <f t="shared" si="1069"/>
        <v>SDGRtLCZ072011</v>
      </c>
      <c r="M9806" t="s">
        <v>2003</v>
      </c>
      <c r="N9806" s="1">
        <v>2011</v>
      </c>
      <c r="O9806" s="19">
        <v>1.1218999999999999</v>
      </c>
      <c r="P9806" t="str">
        <f t="shared" si="1070"/>
        <v>11</v>
      </c>
    </row>
    <row r="9807" spans="2:16" x14ac:dyDescent="0.25">
      <c r="B9807" t="s">
        <v>502</v>
      </c>
      <c r="C9807" t="str">
        <f t="shared" si="1064"/>
        <v>SDGRtLCZ07</v>
      </c>
      <c r="D9807" s="1" t="s">
        <v>506</v>
      </c>
      <c r="E9807" s="1" t="str">
        <f t="shared" si="1065"/>
        <v>SDG</v>
      </c>
      <c r="F9807" s="1" t="str">
        <f t="shared" si="1066"/>
        <v>SDG</v>
      </c>
      <c r="G9807" s="1" t="str">
        <f t="shared" si="1067"/>
        <v>RtL</v>
      </c>
      <c r="H9807" s="1" t="s">
        <v>530</v>
      </c>
      <c r="I9807" s="1" t="str">
        <f t="shared" si="1068"/>
        <v>CZ07</v>
      </c>
      <c r="J9807" s="1" t="s">
        <v>531</v>
      </c>
      <c r="L9807" s="12" t="str">
        <f t="shared" si="1069"/>
        <v>SDGRtLCZ072014</v>
      </c>
      <c r="M9807" t="s">
        <v>2003</v>
      </c>
      <c r="N9807" s="1">
        <v>2014</v>
      </c>
      <c r="O9807" s="19">
        <v>0.56094999999999995</v>
      </c>
      <c r="P9807" t="str">
        <f t="shared" si="1070"/>
        <v>14</v>
      </c>
    </row>
    <row r="9808" spans="2:16" x14ac:dyDescent="0.25">
      <c r="B9808" t="s">
        <v>502</v>
      </c>
      <c r="C9808" t="str">
        <f t="shared" ref="C9808:C9871" si="1071">F9808&amp;G9808&amp;I9808</f>
        <v>SDGRtLCZ08</v>
      </c>
      <c r="D9808" s="1" t="s">
        <v>506</v>
      </c>
      <c r="E9808" s="1" t="str">
        <f t="shared" ref="E9808:E9871" si="1072">+F9808</f>
        <v>SDG</v>
      </c>
      <c r="F9808" s="1" t="str">
        <f t="shared" ref="F9808:F9871" si="1073">LEFT(M9808,3)</f>
        <v>SDG</v>
      </c>
      <c r="G9808" s="1" t="str">
        <f t="shared" ref="G9808:G9871" si="1074">MID(M9808,4,3)</f>
        <v>RtL</v>
      </c>
      <c r="H9808" s="1" t="s">
        <v>530</v>
      </c>
      <c r="I9808" s="1" t="str">
        <f t="shared" ref="I9808:I9871" si="1075">RIGHT(M9808,4)</f>
        <v>CZ08</v>
      </c>
      <c r="J9808" s="1" t="s">
        <v>531</v>
      </c>
      <c r="L9808" s="12" t="str">
        <f t="shared" ref="L9808:L9871" si="1076">C9808&amp;N9808</f>
        <v>SDGRtLCZ081975</v>
      </c>
      <c r="M9808" t="s">
        <v>2004</v>
      </c>
      <c r="N9808" s="1">
        <v>1975</v>
      </c>
      <c r="O9808" s="19">
        <v>0.58856666666666668</v>
      </c>
      <c r="P9808" t="str">
        <f t="shared" ref="P9808:P9871" si="1077">RIGHT(N9808,2)</f>
        <v>75</v>
      </c>
    </row>
    <row r="9809" spans="2:16" x14ac:dyDescent="0.25">
      <c r="B9809" t="s">
        <v>502</v>
      </c>
      <c r="C9809" t="str">
        <f t="shared" si="1071"/>
        <v>SDGRtLCZ08</v>
      </c>
      <c r="D9809" s="1" t="s">
        <v>506</v>
      </c>
      <c r="E9809" s="1" t="str">
        <f t="shared" si="1072"/>
        <v>SDG</v>
      </c>
      <c r="F9809" s="1" t="str">
        <f t="shared" si="1073"/>
        <v>SDG</v>
      </c>
      <c r="G9809" s="1" t="str">
        <f t="shared" si="1074"/>
        <v>RtL</v>
      </c>
      <c r="H9809" s="1" t="s">
        <v>530</v>
      </c>
      <c r="I9809" s="1" t="str">
        <f t="shared" si="1075"/>
        <v>CZ08</v>
      </c>
      <c r="J9809" s="1" t="s">
        <v>531</v>
      </c>
      <c r="L9809" s="12" t="str">
        <f t="shared" si="1076"/>
        <v>SDGRtLCZ081985</v>
      </c>
      <c r="M9809" t="s">
        <v>2004</v>
      </c>
      <c r="N9809" s="1">
        <v>1985</v>
      </c>
      <c r="O9809" s="19">
        <v>0.73909999999999987</v>
      </c>
      <c r="P9809" t="str">
        <f t="shared" si="1077"/>
        <v>85</v>
      </c>
    </row>
    <row r="9810" spans="2:16" x14ac:dyDescent="0.25">
      <c r="B9810" t="s">
        <v>502</v>
      </c>
      <c r="C9810" t="str">
        <f t="shared" si="1071"/>
        <v>SDGRtLCZ08</v>
      </c>
      <c r="D9810" s="1" t="s">
        <v>506</v>
      </c>
      <c r="E9810" s="1" t="str">
        <f t="shared" si="1072"/>
        <v>SDG</v>
      </c>
      <c r="F9810" s="1" t="str">
        <f t="shared" si="1073"/>
        <v>SDG</v>
      </c>
      <c r="G9810" s="1" t="str">
        <f t="shared" si="1074"/>
        <v>RtL</v>
      </c>
      <c r="H9810" s="1" t="s">
        <v>530</v>
      </c>
      <c r="I9810" s="1" t="str">
        <f t="shared" si="1075"/>
        <v>CZ08</v>
      </c>
      <c r="J9810" s="1" t="s">
        <v>531</v>
      </c>
      <c r="L9810" s="12" t="str">
        <f t="shared" si="1076"/>
        <v>SDGRtLCZ081996</v>
      </c>
      <c r="M9810" t="s">
        <v>2004</v>
      </c>
      <c r="N9810" s="1">
        <v>1996</v>
      </c>
      <c r="O9810" s="19">
        <v>0.37480000000000002</v>
      </c>
      <c r="P9810" t="str">
        <f t="shared" si="1077"/>
        <v>96</v>
      </c>
    </row>
    <row r="9811" spans="2:16" x14ac:dyDescent="0.25">
      <c r="B9811" t="s">
        <v>502</v>
      </c>
      <c r="C9811" t="str">
        <f t="shared" si="1071"/>
        <v>SDGRtLCZ08</v>
      </c>
      <c r="D9811" s="1" t="s">
        <v>506</v>
      </c>
      <c r="E9811" s="1" t="str">
        <f t="shared" si="1072"/>
        <v>SDG</v>
      </c>
      <c r="F9811" s="1" t="str">
        <f t="shared" si="1073"/>
        <v>SDG</v>
      </c>
      <c r="G9811" s="1" t="str">
        <f t="shared" si="1074"/>
        <v>RtL</v>
      </c>
      <c r="H9811" s="1" t="s">
        <v>530</v>
      </c>
      <c r="I9811" s="1" t="str">
        <f t="shared" si="1075"/>
        <v>CZ08</v>
      </c>
      <c r="J9811" s="1" t="s">
        <v>531</v>
      </c>
      <c r="L9811" s="12" t="str">
        <f t="shared" si="1076"/>
        <v>SDGRtLCZ082003</v>
      </c>
      <c r="M9811" t="s">
        <v>2004</v>
      </c>
      <c r="N9811" s="1">
        <v>2003</v>
      </c>
      <c r="O9811" s="19">
        <v>0.18</v>
      </c>
      <c r="P9811" t="str">
        <f t="shared" si="1077"/>
        <v>03</v>
      </c>
    </row>
    <row r="9812" spans="2:16" x14ac:dyDescent="0.25">
      <c r="B9812" t="s">
        <v>502</v>
      </c>
      <c r="C9812" t="str">
        <f t="shared" si="1071"/>
        <v>SDGRtLCZ08</v>
      </c>
      <c r="D9812" s="1" t="s">
        <v>506</v>
      </c>
      <c r="E9812" s="1" t="str">
        <f t="shared" si="1072"/>
        <v>SDG</v>
      </c>
      <c r="F9812" s="1" t="str">
        <f t="shared" si="1073"/>
        <v>SDG</v>
      </c>
      <c r="G9812" s="1" t="str">
        <f t="shared" si="1074"/>
        <v>RtL</v>
      </c>
      <c r="H9812" s="1" t="s">
        <v>530</v>
      </c>
      <c r="I9812" s="1" t="str">
        <f t="shared" si="1075"/>
        <v>CZ08</v>
      </c>
      <c r="J9812" s="1" t="s">
        <v>531</v>
      </c>
      <c r="L9812" s="12" t="str">
        <f t="shared" si="1076"/>
        <v>SDGRtLCZ082007</v>
      </c>
      <c r="M9812" t="s">
        <v>2004</v>
      </c>
      <c r="N9812" s="1">
        <v>2007</v>
      </c>
      <c r="O9812" s="19">
        <v>0.10319999999999999</v>
      </c>
      <c r="P9812" t="str">
        <f t="shared" si="1077"/>
        <v>07</v>
      </c>
    </row>
    <row r="9813" spans="2:16" x14ac:dyDescent="0.25">
      <c r="B9813" t="s">
        <v>502</v>
      </c>
      <c r="C9813" t="str">
        <f t="shared" si="1071"/>
        <v>SDGRtLCZ08</v>
      </c>
      <c r="D9813" s="1" t="s">
        <v>506</v>
      </c>
      <c r="E9813" s="1" t="str">
        <f t="shared" si="1072"/>
        <v>SDG</v>
      </c>
      <c r="F9813" s="1" t="str">
        <f t="shared" si="1073"/>
        <v>SDG</v>
      </c>
      <c r="G9813" s="1" t="str">
        <f t="shared" si="1074"/>
        <v>RtL</v>
      </c>
      <c r="H9813" s="1" t="s">
        <v>530</v>
      </c>
      <c r="I9813" s="1" t="str">
        <f t="shared" si="1075"/>
        <v>CZ08</v>
      </c>
      <c r="J9813" s="1" t="s">
        <v>531</v>
      </c>
      <c r="L9813" s="12" t="str">
        <f t="shared" si="1076"/>
        <v>SDGRtLCZ082011</v>
      </c>
      <c r="M9813" t="s">
        <v>2004</v>
      </c>
      <c r="N9813" s="1">
        <v>2011</v>
      </c>
      <c r="O9813" s="19">
        <v>0.10319999999999999</v>
      </c>
      <c r="P9813" t="str">
        <f t="shared" si="1077"/>
        <v>11</v>
      </c>
    </row>
    <row r="9814" spans="2:16" x14ac:dyDescent="0.25">
      <c r="B9814" t="s">
        <v>502</v>
      </c>
      <c r="C9814" t="str">
        <f t="shared" si="1071"/>
        <v>SDGRtLCZ08</v>
      </c>
      <c r="D9814" s="1" t="s">
        <v>506</v>
      </c>
      <c r="E9814" s="1" t="str">
        <f t="shared" si="1072"/>
        <v>SDG</v>
      </c>
      <c r="F9814" s="1" t="str">
        <f t="shared" si="1073"/>
        <v>SDG</v>
      </c>
      <c r="G9814" s="1" t="str">
        <f t="shared" si="1074"/>
        <v>RtL</v>
      </c>
      <c r="H9814" s="1" t="s">
        <v>530</v>
      </c>
      <c r="I9814" s="1" t="str">
        <f t="shared" si="1075"/>
        <v>CZ08</v>
      </c>
      <c r="J9814" s="1" t="s">
        <v>531</v>
      </c>
      <c r="L9814" s="12" t="str">
        <f t="shared" si="1076"/>
        <v>SDGRtLCZ082014</v>
      </c>
      <c r="M9814" t="s">
        <v>2004</v>
      </c>
      <c r="N9814" s="1">
        <v>2014</v>
      </c>
      <c r="O9814" s="19">
        <v>5.1599999999999993E-2</v>
      </c>
      <c r="P9814" t="str">
        <f t="shared" si="1077"/>
        <v>14</v>
      </c>
    </row>
    <row r="9815" spans="2:16" x14ac:dyDescent="0.25">
      <c r="B9815" t="s">
        <v>502</v>
      </c>
      <c r="C9815" t="str">
        <f t="shared" si="1071"/>
        <v>SDGRtLCZ09</v>
      </c>
      <c r="D9815" s="1" t="s">
        <v>506</v>
      </c>
      <c r="E9815" s="1" t="str">
        <f t="shared" si="1072"/>
        <v>SDG</v>
      </c>
      <c r="F9815" s="1" t="str">
        <f t="shared" si="1073"/>
        <v>SDG</v>
      </c>
      <c r="G9815" s="1" t="str">
        <f t="shared" si="1074"/>
        <v>RtL</v>
      </c>
      <c r="H9815" s="1" t="s">
        <v>530</v>
      </c>
      <c r="I9815" s="1" t="str">
        <f t="shared" si="1075"/>
        <v>CZ09</v>
      </c>
      <c r="J9815" s="1" t="s">
        <v>531</v>
      </c>
      <c r="L9815" s="12" t="str">
        <f t="shared" si="1076"/>
        <v>SDGRtLCZ091975</v>
      </c>
      <c r="M9815" t="s">
        <v>2005</v>
      </c>
      <c r="N9815" s="1">
        <v>1975</v>
      </c>
      <c r="O9815" s="19">
        <v>0</v>
      </c>
      <c r="P9815" t="str">
        <f t="shared" si="1077"/>
        <v>75</v>
      </c>
    </row>
    <row r="9816" spans="2:16" x14ac:dyDescent="0.25">
      <c r="B9816" t="s">
        <v>502</v>
      </c>
      <c r="C9816" t="str">
        <f t="shared" si="1071"/>
        <v>SDGRtLCZ09</v>
      </c>
      <c r="D9816" s="1" t="s">
        <v>506</v>
      </c>
      <c r="E9816" s="1" t="str">
        <f t="shared" si="1072"/>
        <v>SDG</v>
      </c>
      <c r="F9816" s="1" t="str">
        <f t="shared" si="1073"/>
        <v>SDG</v>
      </c>
      <c r="G9816" s="1" t="str">
        <f t="shared" si="1074"/>
        <v>RtL</v>
      </c>
      <c r="H9816" s="1" t="s">
        <v>530</v>
      </c>
      <c r="I9816" s="1" t="str">
        <f t="shared" si="1075"/>
        <v>CZ09</v>
      </c>
      <c r="J9816" s="1" t="s">
        <v>531</v>
      </c>
      <c r="L9816" s="12" t="str">
        <f t="shared" si="1076"/>
        <v>SDGRtLCZ091985</v>
      </c>
      <c r="M9816" t="s">
        <v>2005</v>
      </c>
      <c r="N9816" s="1">
        <v>1985</v>
      </c>
      <c r="O9816" s="19">
        <v>0</v>
      </c>
      <c r="P9816" t="str">
        <f t="shared" si="1077"/>
        <v>85</v>
      </c>
    </row>
    <row r="9817" spans="2:16" x14ac:dyDescent="0.25">
      <c r="B9817" t="s">
        <v>502</v>
      </c>
      <c r="C9817" t="str">
        <f t="shared" si="1071"/>
        <v>SDGRtLCZ09</v>
      </c>
      <c r="D9817" s="1" t="s">
        <v>506</v>
      </c>
      <c r="E9817" s="1" t="str">
        <f t="shared" si="1072"/>
        <v>SDG</v>
      </c>
      <c r="F9817" s="1" t="str">
        <f t="shared" si="1073"/>
        <v>SDG</v>
      </c>
      <c r="G9817" s="1" t="str">
        <f t="shared" si="1074"/>
        <v>RtL</v>
      </c>
      <c r="H9817" s="1" t="s">
        <v>530</v>
      </c>
      <c r="I9817" s="1" t="str">
        <f t="shared" si="1075"/>
        <v>CZ09</v>
      </c>
      <c r="J9817" s="1" t="s">
        <v>531</v>
      </c>
      <c r="L9817" s="12" t="str">
        <f t="shared" si="1076"/>
        <v>SDGRtLCZ091996</v>
      </c>
      <c r="M9817" t="s">
        <v>2005</v>
      </c>
      <c r="N9817" s="1">
        <v>1996</v>
      </c>
      <c r="O9817" s="19">
        <v>0</v>
      </c>
      <c r="P9817" t="str">
        <f t="shared" si="1077"/>
        <v>96</v>
      </c>
    </row>
    <row r="9818" spans="2:16" x14ac:dyDescent="0.25">
      <c r="B9818" t="s">
        <v>502</v>
      </c>
      <c r="C9818" t="str">
        <f t="shared" si="1071"/>
        <v>SDGRtLCZ09</v>
      </c>
      <c r="D9818" s="1" t="s">
        <v>506</v>
      </c>
      <c r="E9818" s="1" t="str">
        <f t="shared" si="1072"/>
        <v>SDG</v>
      </c>
      <c r="F9818" s="1" t="str">
        <f t="shared" si="1073"/>
        <v>SDG</v>
      </c>
      <c r="G9818" s="1" t="str">
        <f t="shared" si="1074"/>
        <v>RtL</v>
      </c>
      <c r="H9818" s="1" t="s">
        <v>530</v>
      </c>
      <c r="I9818" s="1" t="str">
        <f t="shared" si="1075"/>
        <v>CZ09</v>
      </c>
      <c r="J9818" s="1" t="s">
        <v>531</v>
      </c>
      <c r="L9818" s="12" t="str">
        <f t="shared" si="1076"/>
        <v>SDGRtLCZ092003</v>
      </c>
      <c r="M9818" t="s">
        <v>2005</v>
      </c>
      <c r="N9818" s="1">
        <v>2003</v>
      </c>
      <c r="O9818" s="19">
        <v>0</v>
      </c>
      <c r="P9818" t="str">
        <f t="shared" si="1077"/>
        <v>03</v>
      </c>
    </row>
    <row r="9819" spans="2:16" x14ac:dyDescent="0.25">
      <c r="B9819" t="s">
        <v>502</v>
      </c>
      <c r="C9819" t="str">
        <f t="shared" si="1071"/>
        <v>SDGRtLCZ09</v>
      </c>
      <c r="D9819" s="1" t="s">
        <v>506</v>
      </c>
      <c r="E9819" s="1" t="str">
        <f t="shared" si="1072"/>
        <v>SDG</v>
      </c>
      <c r="F9819" s="1" t="str">
        <f t="shared" si="1073"/>
        <v>SDG</v>
      </c>
      <c r="G9819" s="1" t="str">
        <f t="shared" si="1074"/>
        <v>RtL</v>
      </c>
      <c r="H9819" s="1" t="s">
        <v>530</v>
      </c>
      <c r="I9819" s="1" t="str">
        <f t="shared" si="1075"/>
        <v>CZ09</v>
      </c>
      <c r="J9819" s="1" t="s">
        <v>531</v>
      </c>
      <c r="L9819" s="12" t="str">
        <f t="shared" si="1076"/>
        <v>SDGRtLCZ092007</v>
      </c>
      <c r="M9819" t="s">
        <v>2005</v>
      </c>
      <c r="N9819" s="1">
        <v>2007</v>
      </c>
      <c r="O9819" s="19">
        <v>0</v>
      </c>
      <c r="P9819" t="str">
        <f t="shared" si="1077"/>
        <v>07</v>
      </c>
    </row>
    <row r="9820" spans="2:16" x14ac:dyDescent="0.25">
      <c r="B9820" t="s">
        <v>502</v>
      </c>
      <c r="C9820" t="str">
        <f t="shared" si="1071"/>
        <v>SDGRtLCZ09</v>
      </c>
      <c r="D9820" s="1" t="s">
        <v>506</v>
      </c>
      <c r="E9820" s="1" t="str">
        <f t="shared" si="1072"/>
        <v>SDG</v>
      </c>
      <c r="F9820" s="1" t="str">
        <f t="shared" si="1073"/>
        <v>SDG</v>
      </c>
      <c r="G9820" s="1" t="str">
        <f t="shared" si="1074"/>
        <v>RtL</v>
      </c>
      <c r="H9820" s="1" t="s">
        <v>530</v>
      </c>
      <c r="I9820" s="1" t="str">
        <f t="shared" si="1075"/>
        <v>CZ09</v>
      </c>
      <c r="J9820" s="1" t="s">
        <v>531</v>
      </c>
      <c r="L9820" s="12" t="str">
        <f t="shared" si="1076"/>
        <v>SDGRtLCZ092011</v>
      </c>
      <c r="M9820" t="s">
        <v>2005</v>
      </c>
      <c r="N9820" s="1">
        <v>2011</v>
      </c>
      <c r="O9820" s="19">
        <v>0</v>
      </c>
      <c r="P9820" t="str">
        <f t="shared" si="1077"/>
        <v>11</v>
      </c>
    </row>
    <row r="9821" spans="2:16" x14ac:dyDescent="0.25">
      <c r="B9821" t="s">
        <v>502</v>
      </c>
      <c r="C9821" t="str">
        <f t="shared" si="1071"/>
        <v>SDGRtLCZ09</v>
      </c>
      <c r="D9821" s="1" t="s">
        <v>506</v>
      </c>
      <c r="E9821" s="1" t="str">
        <f t="shared" si="1072"/>
        <v>SDG</v>
      </c>
      <c r="F9821" s="1" t="str">
        <f t="shared" si="1073"/>
        <v>SDG</v>
      </c>
      <c r="G9821" s="1" t="str">
        <f t="shared" si="1074"/>
        <v>RtL</v>
      </c>
      <c r="H9821" s="1" t="s">
        <v>530</v>
      </c>
      <c r="I9821" s="1" t="str">
        <f t="shared" si="1075"/>
        <v>CZ09</v>
      </c>
      <c r="J9821" s="1" t="s">
        <v>531</v>
      </c>
      <c r="L9821" s="12" t="str">
        <f t="shared" si="1076"/>
        <v>SDGRtLCZ092014</v>
      </c>
      <c r="M9821" t="s">
        <v>2005</v>
      </c>
      <c r="N9821" s="1">
        <v>2014</v>
      </c>
      <c r="O9821" s="19">
        <v>0</v>
      </c>
      <c r="P9821" t="str">
        <f t="shared" si="1077"/>
        <v>14</v>
      </c>
    </row>
    <row r="9822" spans="2:16" x14ac:dyDescent="0.25">
      <c r="B9822" t="s">
        <v>502</v>
      </c>
      <c r="C9822" t="str">
        <f t="shared" si="1071"/>
        <v>SDGRtLCZ10</v>
      </c>
      <c r="D9822" s="1" t="s">
        <v>506</v>
      </c>
      <c r="E9822" s="1" t="str">
        <f t="shared" si="1072"/>
        <v>SDG</v>
      </c>
      <c r="F9822" s="1" t="str">
        <f t="shared" si="1073"/>
        <v>SDG</v>
      </c>
      <c r="G9822" s="1" t="str">
        <f t="shared" si="1074"/>
        <v>RtL</v>
      </c>
      <c r="H9822" s="1" t="s">
        <v>530</v>
      </c>
      <c r="I9822" s="1" t="str">
        <f t="shared" si="1075"/>
        <v>CZ10</v>
      </c>
      <c r="J9822" s="1" t="s">
        <v>531</v>
      </c>
      <c r="L9822" s="12" t="str">
        <f t="shared" si="1076"/>
        <v>SDGRtLCZ101975</v>
      </c>
      <c r="M9822" t="s">
        <v>2006</v>
      </c>
      <c r="N9822" s="1">
        <v>1975</v>
      </c>
      <c r="O9822" s="19">
        <v>2.3834</v>
      </c>
      <c r="P9822" t="str">
        <f t="shared" si="1077"/>
        <v>75</v>
      </c>
    </row>
    <row r="9823" spans="2:16" x14ac:dyDescent="0.25">
      <c r="B9823" t="s">
        <v>502</v>
      </c>
      <c r="C9823" t="str">
        <f t="shared" si="1071"/>
        <v>SDGRtLCZ10</v>
      </c>
      <c r="D9823" s="1" t="s">
        <v>506</v>
      </c>
      <c r="E9823" s="1" t="str">
        <f t="shared" si="1072"/>
        <v>SDG</v>
      </c>
      <c r="F9823" s="1" t="str">
        <f t="shared" si="1073"/>
        <v>SDG</v>
      </c>
      <c r="G9823" s="1" t="str">
        <f t="shared" si="1074"/>
        <v>RtL</v>
      </c>
      <c r="H9823" s="1" t="s">
        <v>530</v>
      </c>
      <c r="I9823" s="1" t="str">
        <f t="shared" si="1075"/>
        <v>CZ10</v>
      </c>
      <c r="J9823" s="1" t="s">
        <v>531</v>
      </c>
      <c r="L9823" s="12" t="str">
        <f t="shared" si="1076"/>
        <v>SDGRtLCZ101985</v>
      </c>
      <c r="M9823" t="s">
        <v>2006</v>
      </c>
      <c r="N9823" s="1">
        <v>1985</v>
      </c>
      <c r="O9823" s="19">
        <v>2.9929666666666663</v>
      </c>
      <c r="P9823" t="str">
        <f t="shared" si="1077"/>
        <v>85</v>
      </c>
    </row>
    <row r="9824" spans="2:16" x14ac:dyDescent="0.25">
      <c r="B9824" t="s">
        <v>502</v>
      </c>
      <c r="C9824" t="str">
        <f t="shared" si="1071"/>
        <v>SDGRtLCZ10</v>
      </c>
      <c r="D9824" s="1" t="s">
        <v>506</v>
      </c>
      <c r="E9824" s="1" t="str">
        <f t="shared" si="1072"/>
        <v>SDG</v>
      </c>
      <c r="F9824" s="1" t="str">
        <f t="shared" si="1073"/>
        <v>SDG</v>
      </c>
      <c r="G9824" s="1" t="str">
        <f t="shared" si="1074"/>
        <v>RtL</v>
      </c>
      <c r="H9824" s="1" t="s">
        <v>530</v>
      </c>
      <c r="I9824" s="1" t="str">
        <f t="shared" si="1075"/>
        <v>CZ10</v>
      </c>
      <c r="J9824" s="1" t="s">
        <v>531</v>
      </c>
      <c r="L9824" s="12" t="str">
        <f t="shared" si="1076"/>
        <v>SDGRtLCZ101996</v>
      </c>
      <c r="M9824" t="s">
        <v>2006</v>
      </c>
      <c r="N9824" s="1">
        <v>1996</v>
      </c>
      <c r="O9824" s="19">
        <v>1.5177333333333334</v>
      </c>
      <c r="P9824" t="str">
        <f t="shared" si="1077"/>
        <v>96</v>
      </c>
    </row>
    <row r="9825" spans="2:16" x14ac:dyDescent="0.25">
      <c r="B9825" t="s">
        <v>502</v>
      </c>
      <c r="C9825" t="str">
        <f t="shared" si="1071"/>
        <v>SDGRtLCZ10</v>
      </c>
      <c r="D9825" s="1" t="s">
        <v>506</v>
      </c>
      <c r="E9825" s="1" t="str">
        <f t="shared" si="1072"/>
        <v>SDG</v>
      </c>
      <c r="F9825" s="1" t="str">
        <f t="shared" si="1073"/>
        <v>SDG</v>
      </c>
      <c r="G9825" s="1" t="str">
        <f t="shared" si="1074"/>
        <v>RtL</v>
      </c>
      <c r="H9825" s="1" t="s">
        <v>530</v>
      </c>
      <c r="I9825" s="1" t="str">
        <f t="shared" si="1075"/>
        <v>CZ10</v>
      </c>
      <c r="J9825" s="1" t="s">
        <v>531</v>
      </c>
      <c r="L9825" s="12" t="str">
        <f t="shared" si="1076"/>
        <v>SDGRtLCZ102003</v>
      </c>
      <c r="M9825" t="s">
        <v>2006</v>
      </c>
      <c r="N9825" s="1">
        <v>2003</v>
      </c>
      <c r="O9825" s="19">
        <v>0.72893333333333321</v>
      </c>
      <c r="P9825" t="str">
        <f t="shared" si="1077"/>
        <v>03</v>
      </c>
    </row>
    <row r="9826" spans="2:16" x14ac:dyDescent="0.25">
      <c r="B9826" t="s">
        <v>502</v>
      </c>
      <c r="C9826" t="str">
        <f t="shared" si="1071"/>
        <v>SDGRtLCZ10</v>
      </c>
      <c r="D9826" s="1" t="s">
        <v>506</v>
      </c>
      <c r="E9826" s="1" t="str">
        <f t="shared" si="1072"/>
        <v>SDG</v>
      </c>
      <c r="F9826" s="1" t="str">
        <f t="shared" si="1073"/>
        <v>SDG</v>
      </c>
      <c r="G9826" s="1" t="str">
        <f t="shared" si="1074"/>
        <v>RtL</v>
      </c>
      <c r="H9826" s="1" t="s">
        <v>530</v>
      </c>
      <c r="I9826" s="1" t="str">
        <f t="shared" si="1075"/>
        <v>CZ10</v>
      </c>
      <c r="J9826" s="1" t="s">
        <v>531</v>
      </c>
      <c r="L9826" s="12" t="str">
        <f t="shared" si="1076"/>
        <v>SDGRtLCZ102007</v>
      </c>
      <c r="M9826" t="s">
        <v>2006</v>
      </c>
      <c r="N9826" s="1">
        <v>2007</v>
      </c>
      <c r="O9826" s="19">
        <v>0.41783333333333333</v>
      </c>
      <c r="P9826" t="str">
        <f t="shared" si="1077"/>
        <v>07</v>
      </c>
    </row>
    <row r="9827" spans="2:16" x14ac:dyDescent="0.25">
      <c r="B9827" t="s">
        <v>502</v>
      </c>
      <c r="C9827" t="str">
        <f t="shared" si="1071"/>
        <v>SDGRtLCZ10</v>
      </c>
      <c r="D9827" s="1" t="s">
        <v>506</v>
      </c>
      <c r="E9827" s="1" t="str">
        <f t="shared" si="1072"/>
        <v>SDG</v>
      </c>
      <c r="F9827" s="1" t="str">
        <f t="shared" si="1073"/>
        <v>SDG</v>
      </c>
      <c r="G9827" s="1" t="str">
        <f t="shared" si="1074"/>
        <v>RtL</v>
      </c>
      <c r="H9827" s="1" t="s">
        <v>530</v>
      </c>
      <c r="I9827" s="1" t="str">
        <f t="shared" si="1075"/>
        <v>CZ10</v>
      </c>
      <c r="J9827" s="1" t="s">
        <v>531</v>
      </c>
      <c r="L9827" s="12" t="str">
        <f t="shared" si="1076"/>
        <v>SDGRtLCZ102011</v>
      </c>
      <c r="M9827" t="s">
        <v>2006</v>
      </c>
      <c r="N9827" s="1">
        <v>2011</v>
      </c>
      <c r="O9827" s="19">
        <v>0.41783333333333333</v>
      </c>
      <c r="P9827" t="str">
        <f t="shared" si="1077"/>
        <v>11</v>
      </c>
    </row>
    <row r="9828" spans="2:16" x14ac:dyDescent="0.25">
      <c r="B9828" t="s">
        <v>502</v>
      </c>
      <c r="C9828" t="str">
        <f t="shared" si="1071"/>
        <v>SDGRtLCZ10</v>
      </c>
      <c r="D9828" s="1" t="s">
        <v>506</v>
      </c>
      <c r="E9828" s="1" t="str">
        <f t="shared" si="1072"/>
        <v>SDG</v>
      </c>
      <c r="F9828" s="1" t="str">
        <f t="shared" si="1073"/>
        <v>SDG</v>
      </c>
      <c r="G9828" s="1" t="str">
        <f t="shared" si="1074"/>
        <v>RtL</v>
      </c>
      <c r="H9828" s="1" t="s">
        <v>530</v>
      </c>
      <c r="I9828" s="1" t="str">
        <f t="shared" si="1075"/>
        <v>CZ10</v>
      </c>
      <c r="J9828" s="1" t="s">
        <v>531</v>
      </c>
      <c r="L9828" s="12" t="str">
        <f t="shared" si="1076"/>
        <v>SDGRtLCZ102014</v>
      </c>
      <c r="M9828" t="s">
        <v>2006</v>
      </c>
      <c r="N9828" s="1">
        <v>2014</v>
      </c>
      <c r="O9828" s="19">
        <v>0.20891666666666667</v>
      </c>
      <c r="P9828" t="str">
        <f t="shared" si="1077"/>
        <v>14</v>
      </c>
    </row>
    <row r="9829" spans="2:16" x14ac:dyDescent="0.25">
      <c r="B9829" t="s">
        <v>502</v>
      </c>
      <c r="C9829" t="str">
        <f t="shared" si="1071"/>
        <v>SDGRtLCZ11</v>
      </c>
      <c r="D9829" s="1" t="s">
        <v>506</v>
      </c>
      <c r="E9829" s="1" t="str">
        <f t="shared" si="1072"/>
        <v>SDG</v>
      </c>
      <c r="F9829" s="1" t="str">
        <f t="shared" si="1073"/>
        <v>SDG</v>
      </c>
      <c r="G9829" s="1" t="str">
        <f t="shared" si="1074"/>
        <v>RtL</v>
      </c>
      <c r="H9829" s="1" t="s">
        <v>530</v>
      </c>
      <c r="I9829" s="1" t="str">
        <f t="shared" si="1075"/>
        <v>CZ11</v>
      </c>
      <c r="J9829" s="1" t="s">
        <v>531</v>
      </c>
      <c r="L9829" s="12" t="str">
        <f t="shared" si="1076"/>
        <v>SDGRtLCZ111975</v>
      </c>
      <c r="M9829" t="s">
        <v>2007</v>
      </c>
      <c r="N9829" s="1">
        <v>1975</v>
      </c>
      <c r="O9829" s="19">
        <v>0</v>
      </c>
      <c r="P9829" t="str">
        <f t="shared" si="1077"/>
        <v>75</v>
      </c>
    </row>
    <row r="9830" spans="2:16" x14ac:dyDescent="0.25">
      <c r="B9830" t="s">
        <v>502</v>
      </c>
      <c r="C9830" t="str">
        <f t="shared" si="1071"/>
        <v>SDGRtLCZ11</v>
      </c>
      <c r="D9830" s="1" t="s">
        <v>506</v>
      </c>
      <c r="E9830" s="1" t="str">
        <f t="shared" si="1072"/>
        <v>SDG</v>
      </c>
      <c r="F9830" s="1" t="str">
        <f t="shared" si="1073"/>
        <v>SDG</v>
      </c>
      <c r="G9830" s="1" t="str">
        <f t="shared" si="1074"/>
        <v>RtL</v>
      </c>
      <c r="H9830" s="1" t="s">
        <v>530</v>
      </c>
      <c r="I9830" s="1" t="str">
        <f t="shared" si="1075"/>
        <v>CZ11</v>
      </c>
      <c r="J9830" s="1" t="s">
        <v>531</v>
      </c>
      <c r="L9830" s="12" t="str">
        <f t="shared" si="1076"/>
        <v>SDGRtLCZ111985</v>
      </c>
      <c r="M9830" t="s">
        <v>2007</v>
      </c>
      <c r="N9830" s="1">
        <v>1985</v>
      </c>
      <c r="O9830" s="19">
        <v>0</v>
      </c>
      <c r="P9830" t="str">
        <f t="shared" si="1077"/>
        <v>85</v>
      </c>
    </row>
    <row r="9831" spans="2:16" x14ac:dyDescent="0.25">
      <c r="B9831" t="s">
        <v>502</v>
      </c>
      <c r="C9831" t="str">
        <f t="shared" si="1071"/>
        <v>SDGRtLCZ11</v>
      </c>
      <c r="D9831" s="1" t="s">
        <v>506</v>
      </c>
      <c r="E9831" s="1" t="str">
        <f t="shared" si="1072"/>
        <v>SDG</v>
      </c>
      <c r="F9831" s="1" t="str">
        <f t="shared" si="1073"/>
        <v>SDG</v>
      </c>
      <c r="G9831" s="1" t="str">
        <f t="shared" si="1074"/>
        <v>RtL</v>
      </c>
      <c r="H9831" s="1" t="s">
        <v>530</v>
      </c>
      <c r="I9831" s="1" t="str">
        <f t="shared" si="1075"/>
        <v>CZ11</v>
      </c>
      <c r="J9831" s="1" t="s">
        <v>531</v>
      </c>
      <c r="L9831" s="12" t="str">
        <f t="shared" si="1076"/>
        <v>SDGRtLCZ111996</v>
      </c>
      <c r="M9831" t="s">
        <v>2007</v>
      </c>
      <c r="N9831" s="1">
        <v>1996</v>
      </c>
      <c r="O9831" s="19">
        <v>0</v>
      </c>
      <c r="P9831" t="str">
        <f t="shared" si="1077"/>
        <v>96</v>
      </c>
    </row>
    <row r="9832" spans="2:16" x14ac:dyDescent="0.25">
      <c r="B9832" t="s">
        <v>502</v>
      </c>
      <c r="C9832" t="str">
        <f t="shared" si="1071"/>
        <v>SDGRtLCZ11</v>
      </c>
      <c r="D9832" s="1" t="s">
        <v>506</v>
      </c>
      <c r="E9832" s="1" t="str">
        <f t="shared" si="1072"/>
        <v>SDG</v>
      </c>
      <c r="F9832" s="1" t="str">
        <f t="shared" si="1073"/>
        <v>SDG</v>
      </c>
      <c r="G9832" s="1" t="str">
        <f t="shared" si="1074"/>
        <v>RtL</v>
      </c>
      <c r="H9832" s="1" t="s">
        <v>530</v>
      </c>
      <c r="I9832" s="1" t="str">
        <f t="shared" si="1075"/>
        <v>CZ11</v>
      </c>
      <c r="J9832" s="1" t="s">
        <v>531</v>
      </c>
      <c r="L9832" s="12" t="str">
        <f t="shared" si="1076"/>
        <v>SDGRtLCZ112003</v>
      </c>
      <c r="M9832" t="s">
        <v>2007</v>
      </c>
      <c r="N9832" s="1">
        <v>2003</v>
      </c>
      <c r="O9832" s="19">
        <v>0</v>
      </c>
      <c r="P9832" t="str">
        <f t="shared" si="1077"/>
        <v>03</v>
      </c>
    </row>
    <row r="9833" spans="2:16" x14ac:dyDescent="0.25">
      <c r="B9833" t="s">
        <v>502</v>
      </c>
      <c r="C9833" t="str">
        <f t="shared" si="1071"/>
        <v>SDGRtLCZ11</v>
      </c>
      <c r="D9833" s="1" t="s">
        <v>506</v>
      </c>
      <c r="E9833" s="1" t="str">
        <f t="shared" si="1072"/>
        <v>SDG</v>
      </c>
      <c r="F9833" s="1" t="str">
        <f t="shared" si="1073"/>
        <v>SDG</v>
      </c>
      <c r="G9833" s="1" t="str">
        <f t="shared" si="1074"/>
        <v>RtL</v>
      </c>
      <c r="H9833" s="1" t="s">
        <v>530</v>
      </c>
      <c r="I9833" s="1" t="str">
        <f t="shared" si="1075"/>
        <v>CZ11</v>
      </c>
      <c r="J9833" s="1" t="s">
        <v>531</v>
      </c>
      <c r="L9833" s="12" t="str">
        <f t="shared" si="1076"/>
        <v>SDGRtLCZ112007</v>
      </c>
      <c r="M9833" t="s">
        <v>2007</v>
      </c>
      <c r="N9833" s="1">
        <v>2007</v>
      </c>
      <c r="O9833" s="19">
        <v>0</v>
      </c>
      <c r="P9833" t="str">
        <f t="shared" si="1077"/>
        <v>07</v>
      </c>
    </row>
    <row r="9834" spans="2:16" x14ac:dyDescent="0.25">
      <c r="B9834" t="s">
        <v>502</v>
      </c>
      <c r="C9834" t="str">
        <f t="shared" si="1071"/>
        <v>SDGRtLCZ11</v>
      </c>
      <c r="D9834" s="1" t="s">
        <v>506</v>
      </c>
      <c r="E9834" s="1" t="str">
        <f t="shared" si="1072"/>
        <v>SDG</v>
      </c>
      <c r="F9834" s="1" t="str">
        <f t="shared" si="1073"/>
        <v>SDG</v>
      </c>
      <c r="G9834" s="1" t="str">
        <f t="shared" si="1074"/>
        <v>RtL</v>
      </c>
      <c r="H9834" s="1" t="s">
        <v>530</v>
      </c>
      <c r="I9834" s="1" t="str">
        <f t="shared" si="1075"/>
        <v>CZ11</v>
      </c>
      <c r="J9834" s="1" t="s">
        <v>531</v>
      </c>
      <c r="L9834" s="12" t="str">
        <f t="shared" si="1076"/>
        <v>SDGRtLCZ112011</v>
      </c>
      <c r="M9834" t="s">
        <v>2007</v>
      </c>
      <c r="N9834" s="1">
        <v>2011</v>
      </c>
      <c r="O9834" s="19">
        <v>0</v>
      </c>
      <c r="P9834" t="str">
        <f t="shared" si="1077"/>
        <v>11</v>
      </c>
    </row>
    <row r="9835" spans="2:16" x14ac:dyDescent="0.25">
      <c r="B9835" t="s">
        <v>502</v>
      </c>
      <c r="C9835" t="str">
        <f t="shared" si="1071"/>
        <v>SDGRtLCZ11</v>
      </c>
      <c r="D9835" s="1" t="s">
        <v>506</v>
      </c>
      <c r="E9835" s="1" t="str">
        <f t="shared" si="1072"/>
        <v>SDG</v>
      </c>
      <c r="F9835" s="1" t="str">
        <f t="shared" si="1073"/>
        <v>SDG</v>
      </c>
      <c r="G9835" s="1" t="str">
        <f t="shared" si="1074"/>
        <v>RtL</v>
      </c>
      <c r="H9835" s="1" t="s">
        <v>530</v>
      </c>
      <c r="I9835" s="1" t="str">
        <f t="shared" si="1075"/>
        <v>CZ11</v>
      </c>
      <c r="J9835" s="1" t="s">
        <v>531</v>
      </c>
      <c r="L9835" s="12" t="str">
        <f t="shared" si="1076"/>
        <v>SDGRtLCZ112014</v>
      </c>
      <c r="M9835" t="s">
        <v>2007</v>
      </c>
      <c r="N9835" s="1">
        <v>2014</v>
      </c>
      <c r="O9835" s="19">
        <v>0</v>
      </c>
      <c r="P9835" t="str">
        <f t="shared" si="1077"/>
        <v>14</v>
      </c>
    </row>
    <row r="9836" spans="2:16" x14ac:dyDescent="0.25">
      <c r="B9836" t="s">
        <v>502</v>
      </c>
      <c r="C9836" t="str">
        <f t="shared" si="1071"/>
        <v>SDGRtLCZ12</v>
      </c>
      <c r="D9836" s="1" t="s">
        <v>506</v>
      </c>
      <c r="E9836" s="1" t="str">
        <f t="shared" si="1072"/>
        <v>SDG</v>
      </c>
      <c r="F9836" s="1" t="str">
        <f t="shared" si="1073"/>
        <v>SDG</v>
      </c>
      <c r="G9836" s="1" t="str">
        <f t="shared" si="1074"/>
        <v>RtL</v>
      </c>
      <c r="H9836" s="1" t="s">
        <v>530</v>
      </c>
      <c r="I9836" s="1" t="str">
        <f t="shared" si="1075"/>
        <v>CZ12</v>
      </c>
      <c r="J9836" s="1" t="s">
        <v>531</v>
      </c>
      <c r="L9836" s="12" t="str">
        <f t="shared" si="1076"/>
        <v>SDGRtLCZ121975</v>
      </c>
      <c r="M9836" t="s">
        <v>2008</v>
      </c>
      <c r="N9836" s="1">
        <v>1975</v>
      </c>
      <c r="O9836" s="19">
        <v>0</v>
      </c>
      <c r="P9836" t="str">
        <f t="shared" si="1077"/>
        <v>75</v>
      </c>
    </row>
    <row r="9837" spans="2:16" x14ac:dyDescent="0.25">
      <c r="B9837" t="s">
        <v>502</v>
      </c>
      <c r="C9837" t="str">
        <f t="shared" si="1071"/>
        <v>SDGRtLCZ12</v>
      </c>
      <c r="D9837" s="1" t="s">
        <v>506</v>
      </c>
      <c r="E9837" s="1" t="str">
        <f t="shared" si="1072"/>
        <v>SDG</v>
      </c>
      <c r="F9837" s="1" t="str">
        <f t="shared" si="1073"/>
        <v>SDG</v>
      </c>
      <c r="G9837" s="1" t="str">
        <f t="shared" si="1074"/>
        <v>RtL</v>
      </c>
      <c r="H9837" s="1" t="s">
        <v>530</v>
      </c>
      <c r="I9837" s="1" t="str">
        <f t="shared" si="1075"/>
        <v>CZ12</v>
      </c>
      <c r="J9837" s="1" t="s">
        <v>531</v>
      </c>
      <c r="L9837" s="12" t="str">
        <f t="shared" si="1076"/>
        <v>SDGRtLCZ121985</v>
      </c>
      <c r="M9837" t="s">
        <v>2008</v>
      </c>
      <c r="N9837" s="1">
        <v>1985</v>
      </c>
      <c r="O9837" s="19">
        <v>0</v>
      </c>
      <c r="P9837" t="str">
        <f t="shared" si="1077"/>
        <v>85</v>
      </c>
    </row>
    <row r="9838" spans="2:16" x14ac:dyDescent="0.25">
      <c r="B9838" t="s">
        <v>502</v>
      </c>
      <c r="C9838" t="str">
        <f t="shared" si="1071"/>
        <v>SDGRtLCZ12</v>
      </c>
      <c r="D9838" s="1" t="s">
        <v>506</v>
      </c>
      <c r="E9838" s="1" t="str">
        <f t="shared" si="1072"/>
        <v>SDG</v>
      </c>
      <c r="F9838" s="1" t="str">
        <f t="shared" si="1073"/>
        <v>SDG</v>
      </c>
      <c r="G9838" s="1" t="str">
        <f t="shared" si="1074"/>
        <v>RtL</v>
      </c>
      <c r="H9838" s="1" t="s">
        <v>530</v>
      </c>
      <c r="I9838" s="1" t="str">
        <f t="shared" si="1075"/>
        <v>CZ12</v>
      </c>
      <c r="J9838" s="1" t="s">
        <v>531</v>
      </c>
      <c r="L9838" s="12" t="str">
        <f t="shared" si="1076"/>
        <v>SDGRtLCZ121996</v>
      </c>
      <c r="M9838" t="s">
        <v>2008</v>
      </c>
      <c r="N9838" s="1">
        <v>1996</v>
      </c>
      <c r="O9838" s="19">
        <v>0</v>
      </c>
      <c r="P9838" t="str">
        <f t="shared" si="1077"/>
        <v>96</v>
      </c>
    </row>
    <row r="9839" spans="2:16" x14ac:dyDescent="0.25">
      <c r="B9839" t="s">
        <v>502</v>
      </c>
      <c r="C9839" t="str">
        <f t="shared" si="1071"/>
        <v>SDGRtLCZ12</v>
      </c>
      <c r="D9839" s="1" t="s">
        <v>506</v>
      </c>
      <c r="E9839" s="1" t="str">
        <f t="shared" si="1072"/>
        <v>SDG</v>
      </c>
      <c r="F9839" s="1" t="str">
        <f t="shared" si="1073"/>
        <v>SDG</v>
      </c>
      <c r="G9839" s="1" t="str">
        <f t="shared" si="1074"/>
        <v>RtL</v>
      </c>
      <c r="H9839" s="1" t="s">
        <v>530</v>
      </c>
      <c r="I9839" s="1" t="str">
        <f t="shared" si="1075"/>
        <v>CZ12</v>
      </c>
      <c r="J9839" s="1" t="s">
        <v>531</v>
      </c>
      <c r="L9839" s="12" t="str">
        <f t="shared" si="1076"/>
        <v>SDGRtLCZ122003</v>
      </c>
      <c r="M9839" t="s">
        <v>2008</v>
      </c>
      <c r="N9839" s="1">
        <v>2003</v>
      </c>
      <c r="O9839" s="19">
        <v>0</v>
      </c>
      <c r="P9839" t="str">
        <f t="shared" si="1077"/>
        <v>03</v>
      </c>
    </row>
    <row r="9840" spans="2:16" x14ac:dyDescent="0.25">
      <c r="B9840" t="s">
        <v>502</v>
      </c>
      <c r="C9840" t="str">
        <f t="shared" si="1071"/>
        <v>SDGRtLCZ12</v>
      </c>
      <c r="D9840" s="1" t="s">
        <v>506</v>
      </c>
      <c r="E9840" s="1" t="str">
        <f t="shared" si="1072"/>
        <v>SDG</v>
      </c>
      <c r="F9840" s="1" t="str">
        <f t="shared" si="1073"/>
        <v>SDG</v>
      </c>
      <c r="G9840" s="1" t="str">
        <f t="shared" si="1074"/>
        <v>RtL</v>
      </c>
      <c r="H9840" s="1" t="s">
        <v>530</v>
      </c>
      <c r="I9840" s="1" t="str">
        <f t="shared" si="1075"/>
        <v>CZ12</v>
      </c>
      <c r="J9840" s="1" t="s">
        <v>531</v>
      </c>
      <c r="L9840" s="12" t="str">
        <f t="shared" si="1076"/>
        <v>SDGRtLCZ122007</v>
      </c>
      <c r="M9840" t="s">
        <v>2008</v>
      </c>
      <c r="N9840" s="1">
        <v>2007</v>
      </c>
      <c r="O9840" s="19">
        <v>0</v>
      </c>
      <c r="P9840" t="str">
        <f t="shared" si="1077"/>
        <v>07</v>
      </c>
    </row>
    <row r="9841" spans="2:16" x14ac:dyDescent="0.25">
      <c r="B9841" t="s">
        <v>502</v>
      </c>
      <c r="C9841" t="str">
        <f t="shared" si="1071"/>
        <v>SDGRtLCZ12</v>
      </c>
      <c r="D9841" s="1" t="s">
        <v>506</v>
      </c>
      <c r="E9841" s="1" t="str">
        <f t="shared" si="1072"/>
        <v>SDG</v>
      </c>
      <c r="F9841" s="1" t="str">
        <f t="shared" si="1073"/>
        <v>SDG</v>
      </c>
      <c r="G9841" s="1" t="str">
        <f t="shared" si="1074"/>
        <v>RtL</v>
      </c>
      <c r="H9841" s="1" t="s">
        <v>530</v>
      </c>
      <c r="I9841" s="1" t="str">
        <f t="shared" si="1075"/>
        <v>CZ12</v>
      </c>
      <c r="J9841" s="1" t="s">
        <v>531</v>
      </c>
      <c r="L9841" s="12" t="str">
        <f t="shared" si="1076"/>
        <v>SDGRtLCZ122011</v>
      </c>
      <c r="M9841" t="s">
        <v>2008</v>
      </c>
      <c r="N9841" s="1">
        <v>2011</v>
      </c>
      <c r="O9841" s="19">
        <v>0</v>
      </c>
      <c r="P9841" t="str">
        <f t="shared" si="1077"/>
        <v>11</v>
      </c>
    </row>
    <row r="9842" spans="2:16" x14ac:dyDescent="0.25">
      <c r="B9842" t="s">
        <v>502</v>
      </c>
      <c r="C9842" t="str">
        <f t="shared" si="1071"/>
        <v>SDGRtLCZ12</v>
      </c>
      <c r="D9842" s="1" t="s">
        <v>506</v>
      </c>
      <c r="E9842" s="1" t="str">
        <f t="shared" si="1072"/>
        <v>SDG</v>
      </c>
      <c r="F9842" s="1" t="str">
        <f t="shared" si="1073"/>
        <v>SDG</v>
      </c>
      <c r="G9842" s="1" t="str">
        <f t="shared" si="1074"/>
        <v>RtL</v>
      </c>
      <c r="H9842" s="1" t="s">
        <v>530</v>
      </c>
      <c r="I9842" s="1" t="str">
        <f t="shared" si="1075"/>
        <v>CZ12</v>
      </c>
      <c r="J9842" s="1" t="s">
        <v>531</v>
      </c>
      <c r="L9842" s="12" t="str">
        <f t="shared" si="1076"/>
        <v>SDGRtLCZ122014</v>
      </c>
      <c r="M9842" t="s">
        <v>2008</v>
      </c>
      <c r="N9842" s="1">
        <v>2014</v>
      </c>
      <c r="O9842" s="19">
        <v>0</v>
      </c>
      <c r="P9842" t="str">
        <f t="shared" si="1077"/>
        <v>14</v>
      </c>
    </row>
    <row r="9843" spans="2:16" x14ac:dyDescent="0.25">
      <c r="B9843" t="s">
        <v>502</v>
      </c>
      <c r="C9843" t="str">
        <f t="shared" si="1071"/>
        <v>SDGRtLCZ13</v>
      </c>
      <c r="D9843" s="1" t="s">
        <v>506</v>
      </c>
      <c r="E9843" s="1" t="str">
        <f t="shared" si="1072"/>
        <v>SDG</v>
      </c>
      <c r="F9843" s="1" t="str">
        <f t="shared" si="1073"/>
        <v>SDG</v>
      </c>
      <c r="G9843" s="1" t="str">
        <f t="shared" si="1074"/>
        <v>RtL</v>
      </c>
      <c r="H9843" s="1" t="s">
        <v>530</v>
      </c>
      <c r="I9843" s="1" t="str">
        <f t="shared" si="1075"/>
        <v>CZ13</v>
      </c>
      <c r="J9843" s="1" t="s">
        <v>531</v>
      </c>
      <c r="L9843" s="12" t="str">
        <f t="shared" si="1076"/>
        <v>SDGRtLCZ131975</v>
      </c>
      <c r="M9843" t="s">
        <v>2009</v>
      </c>
      <c r="N9843" s="1">
        <v>1975</v>
      </c>
      <c r="O9843" s="19">
        <v>0</v>
      </c>
      <c r="P9843" t="str">
        <f t="shared" si="1077"/>
        <v>75</v>
      </c>
    </row>
    <row r="9844" spans="2:16" x14ac:dyDescent="0.25">
      <c r="B9844" t="s">
        <v>502</v>
      </c>
      <c r="C9844" t="str">
        <f t="shared" si="1071"/>
        <v>SDGRtLCZ13</v>
      </c>
      <c r="D9844" s="1" t="s">
        <v>506</v>
      </c>
      <c r="E9844" s="1" t="str">
        <f t="shared" si="1072"/>
        <v>SDG</v>
      </c>
      <c r="F9844" s="1" t="str">
        <f t="shared" si="1073"/>
        <v>SDG</v>
      </c>
      <c r="G9844" s="1" t="str">
        <f t="shared" si="1074"/>
        <v>RtL</v>
      </c>
      <c r="H9844" s="1" t="s">
        <v>530</v>
      </c>
      <c r="I9844" s="1" t="str">
        <f t="shared" si="1075"/>
        <v>CZ13</v>
      </c>
      <c r="J9844" s="1" t="s">
        <v>531</v>
      </c>
      <c r="L9844" s="12" t="str">
        <f t="shared" si="1076"/>
        <v>SDGRtLCZ131985</v>
      </c>
      <c r="M9844" t="s">
        <v>2009</v>
      </c>
      <c r="N9844" s="1">
        <v>1985</v>
      </c>
      <c r="O9844" s="19">
        <v>0</v>
      </c>
      <c r="P9844" t="str">
        <f t="shared" si="1077"/>
        <v>85</v>
      </c>
    </row>
    <row r="9845" spans="2:16" x14ac:dyDescent="0.25">
      <c r="B9845" t="s">
        <v>502</v>
      </c>
      <c r="C9845" t="str">
        <f t="shared" si="1071"/>
        <v>SDGRtLCZ13</v>
      </c>
      <c r="D9845" s="1" t="s">
        <v>506</v>
      </c>
      <c r="E9845" s="1" t="str">
        <f t="shared" si="1072"/>
        <v>SDG</v>
      </c>
      <c r="F9845" s="1" t="str">
        <f t="shared" si="1073"/>
        <v>SDG</v>
      </c>
      <c r="G9845" s="1" t="str">
        <f t="shared" si="1074"/>
        <v>RtL</v>
      </c>
      <c r="H9845" s="1" t="s">
        <v>530</v>
      </c>
      <c r="I9845" s="1" t="str">
        <f t="shared" si="1075"/>
        <v>CZ13</v>
      </c>
      <c r="J9845" s="1" t="s">
        <v>531</v>
      </c>
      <c r="L9845" s="12" t="str">
        <f t="shared" si="1076"/>
        <v>SDGRtLCZ131996</v>
      </c>
      <c r="M9845" t="s">
        <v>2009</v>
      </c>
      <c r="N9845" s="1">
        <v>1996</v>
      </c>
      <c r="O9845" s="19">
        <v>0</v>
      </c>
      <c r="P9845" t="str">
        <f t="shared" si="1077"/>
        <v>96</v>
      </c>
    </row>
    <row r="9846" spans="2:16" x14ac:dyDescent="0.25">
      <c r="B9846" t="s">
        <v>502</v>
      </c>
      <c r="C9846" t="str">
        <f t="shared" si="1071"/>
        <v>SDGRtLCZ13</v>
      </c>
      <c r="D9846" s="1" t="s">
        <v>506</v>
      </c>
      <c r="E9846" s="1" t="str">
        <f t="shared" si="1072"/>
        <v>SDG</v>
      </c>
      <c r="F9846" s="1" t="str">
        <f t="shared" si="1073"/>
        <v>SDG</v>
      </c>
      <c r="G9846" s="1" t="str">
        <f t="shared" si="1074"/>
        <v>RtL</v>
      </c>
      <c r="H9846" s="1" t="s">
        <v>530</v>
      </c>
      <c r="I9846" s="1" t="str">
        <f t="shared" si="1075"/>
        <v>CZ13</v>
      </c>
      <c r="J9846" s="1" t="s">
        <v>531</v>
      </c>
      <c r="L9846" s="12" t="str">
        <f t="shared" si="1076"/>
        <v>SDGRtLCZ132003</v>
      </c>
      <c r="M9846" t="s">
        <v>2009</v>
      </c>
      <c r="N9846" s="1">
        <v>2003</v>
      </c>
      <c r="O9846" s="19">
        <v>0</v>
      </c>
      <c r="P9846" t="str">
        <f t="shared" si="1077"/>
        <v>03</v>
      </c>
    </row>
    <row r="9847" spans="2:16" x14ac:dyDescent="0.25">
      <c r="B9847" t="s">
        <v>502</v>
      </c>
      <c r="C9847" t="str">
        <f t="shared" si="1071"/>
        <v>SDGRtLCZ13</v>
      </c>
      <c r="D9847" s="1" t="s">
        <v>506</v>
      </c>
      <c r="E9847" s="1" t="str">
        <f t="shared" si="1072"/>
        <v>SDG</v>
      </c>
      <c r="F9847" s="1" t="str">
        <f t="shared" si="1073"/>
        <v>SDG</v>
      </c>
      <c r="G9847" s="1" t="str">
        <f t="shared" si="1074"/>
        <v>RtL</v>
      </c>
      <c r="H9847" s="1" t="s">
        <v>530</v>
      </c>
      <c r="I9847" s="1" t="str">
        <f t="shared" si="1075"/>
        <v>CZ13</v>
      </c>
      <c r="J9847" s="1" t="s">
        <v>531</v>
      </c>
      <c r="L9847" s="12" t="str">
        <f t="shared" si="1076"/>
        <v>SDGRtLCZ132007</v>
      </c>
      <c r="M9847" t="s">
        <v>2009</v>
      </c>
      <c r="N9847" s="1">
        <v>2007</v>
      </c>
      <c r="O9847" s="19">
        <v>0</v>
      </c>
      <c r="P9847" t="str">
        <f t="shared" si="1077"/>
        <v>07</v>
      </c>
    </row>
    <row r="9848" spans="2:16" x14ac:dyDescent="0.25">
      <c r="B9848" t="s">
        <v>502</v>
      </c>
      <c r="C9848" t="str">
        <f t="shared" si="1071"/>
        <v>SDGRtLCZ13</v>
      </c>
      <c r="D9848" s="1" t="s">
        <v>506</v>
      </c>
      <c r="E9848" s="1" t="str">
        <f t="shared" si="1072"/>
        <v>SDG</v>
      </c>
      <c r="F9848" s="1" t="str">
        <f t="shared" si="1073"/>
        <v>SDG</v>
      </c>
      <c r="G9848" s="1" t="str">
        <f t="shared" si="1074"/>
        <v>RtL</v>
      </c>
      <c r="H9848" s="1" t="s">
        <v>530</v>
      </c>
      <c r="I9848" s="1" t="str">
        <f t="shared" si="1075"/>
        <v>CZ13</v>
      </c>
      <c r="J9848" s="1" t="s">
        <v>531</v>
      </c>
      <c r="L9848" s="12" t="str">
        <f t="shared" si="1076"/>
        <v>SDGRtLCZ132011</v>
      </c>
      <c r="M9848" t="s">
        <v>2009</v>
      </c>
      <c r="N9848" s="1">
        <v>2011</v>
      </c>
      <c r="O9848" s="19">
        <v>0</v>
      </c>
      <c r="P9848" t="str">
        <f t="shared" si="1077"/>
        <v>11</v>
      </c>
    </row>
    <row r="9849" spans="2:16" x14ac:dyDescent="0.25">
      <c r="B9849" t="s">
        <v>502</v>
      </c>
      <c r="C9849" t="str">
        <f t="shared" si="1071"/>
        <v>SDGRtLCZ13</v>
      </c>
      <c r="D9849" s="1" t="s">
        <v>506</v>
      </c>
      <c r="E9849" s="1" t="str">
        <f t="shared" si="1072"/>
        <v>SDG</v>
      </c>
      <c r="F9849" s="1" t="str">
        <f t="shared" si="1073"/>
        <v>SDG</v>
      </c>
      <c r="G9849" s="1" t="str">
        <f t="shared" si="1074"/>
        <v>RtL</v>
      </c>
      <c r="H9849" s="1" t="s">
        <v>530</v>
      </c>
      <c r="I9849" s="1" t="str">
        <f t="shared" si="1075"/>
        <v>CZ13</v>
      </c>
      <c r="J9849" s="1" t="s">
        <v>531</v>
      </c>
      <c r="L9849" s="12" t="str">
        <f t="shared" si="1076"/>
        <v>SDGRtLCZ132014</v>
      </c>
      <c r="M9849" t="s">
        <v>2009</v>
      </c>
      <c r="N9849" s="1">
        <v>2014</v>
      </c>
      <c r="O9849" s="19">
        <v>0</v>
      </c>
      <c r="P9849" t="str">
        <f t="shared" si="1077"/>
        <v>14</v>
      </c>
    </row>
    <row r="9850" spans="2:16" x14ac:dyDescent="0.25">
      <c r="B9850" t="s">
        <v>502</v>
      </c>
      <c r="C9850" t="str">
        <f t="shared" si="1071"/>
        <v>SDGRtLCZ14</v>
      </c>
      <c r="D9850" s="1" t="s">
        <v>506</v>
      </c>
      <c r="E9850" s="1" t="str">
        <f t="shared" si="1072"/>
        <v>SDG</v>
      </c>
      <c r="F9850" s="1" t="str">
        <f t="shared" si="1073"/>
        <v>SDG</v>
      </c>
      <c r="G9850" s="1" t="str">
        <f t="shared" si="1074"/>
        <v>RtL</v>
      </c>
      <c r="H9850" s="1" t="s">
        <v>530</v>
      </c>
      <c r="I9850" s="1" t="str">
        <f t="shared" si="1075"/>
        <v>CZ14</v>
      </c>
      <c r="J9850" s="1" t="s">
        <v>531</v>
      </c>
      <c r="L9850" s="12" t="str">
        <f t="shared" si="1076"/>
        <v>SDGRtLCZ141975</v>
      </c>
      <c r="M9850" t="s">
        <v>2010</v>
      </c>
      <c r="N9850" s="1">
        <v>1975</v>
      </c>
      <c r="O9850" s="19">
        <v>8.7333333333333325E-3</v>
      </c>
      <c r="P9850" t="str">
        <f t="shared" si="1077"/>
        <v>75</v>
      </c>
    </row>
    <row r="9851" spans="2:16" x14ac:dyDescent="0.25">
      <c r="B9851" t="s">
        <v>502</v>
      </c>
      <c r="C9851" t="str">
        <f t="shared" si="1071"/>
        <v>SDGRtLCZ14</v>
      </c>
      <c r="D9851" s="1" t="s">
        <v>506</v>
      </c>
      <c r="E9851" s="1" t="str">
        <f t="shared" si="1072"/>
        <v>SDG</v>
      </c>
      <c r="F9851" s="1" t="str">
        <f t="shared" si="1073"/>
        <v>SDG</v>
      </c>
      <c r="G9851" s="1" t="str">
        <f t="shared" si="1074"/>
        <v>RtL</v>
      </c>
      <c r="H9851" s="1" t="s">
        <v>530</v>
      </c>
      <c r="I9851" s="1" t="str">
        <f t="shared" si="1075"/>
        <v>CZ14</v>
      </c>
      <c r="J9851" s="1" t="s">
        <v>531</v>
      </c>
      <c r="L9851" s="12" t="str">
        <f t="shared" si="1076"/>
        <v>SDGRtLCZ141985</v>
      </c>
      <c r="M9851" t="s">
        <v>2010</v>
      </c>
      <c r="N9851" s="1">
        <v>1985</v>
      </c>
      <c r="O9851" s="19">
        <v>1.0966666666666666E-2</v>
      </c>
      <c r="P9851" t="str">
        <f t="shared" si="1077"/>
        <v>85</v>
      </c>
    </row>
    <row r="9852" spans="2:16" x14ac:dyDescent="0.25">
      <c r="B9852" t="s">
        <v>502</v>
      </c>
      <c r="C9852" t="str">
        <f t="shared" si="1071"/>
        <v>SDGRtLCZ14</v>
      </c>
      <c r="D9852" s="1" t="s">
        <v>506</v>
      </c>
      <c r="E9852" s="1" t="str">
        <f t="shared" si="1072"/>
        <v>SDG</v>
      </c>
      <c r="F9852" s="1" t="str">
        <f t="shared" si="1073"/>
        <v>SDG</v>
      </c>
      <c r="G9852" s="1" t="str">
        <f t="shared" si="1074"/>
        <v>RtL</v>
      </c>
      <c r="H9852" s="1" t="s">
        <v>530</v>
      </c>
      <c r="I9852" s="1" t="str">
        <f t="shared" si="1075"/>
        <v>CZ14</v>
      </c>
      <c r="J9852" s="1" t="s">
        <v>531</v>
      </c>
      <c r="L9852" s="12" t="str">
        <f t="shared" si="1076"/>
        <v>SDGRtLCZ141996</v>
      </c>
      <c r="M9852" t="s">
        <v>2010</v>
      </c>
      <c r="N9852" s="1">
        <v>1996</v>
      </c>
      <c r="O9852" s="19">
        <v>5.5666666666666659E-3</v>
      </c>
      <c r="P9852" t="str">
        <f t="shared" si="1077"/>
        <v>96</v>
      </c>
    </row>
    <row r="9853" spans="2:16" x14ac:dyDescent="0.25">
      <c r="B9853" t="s">
        <v>502</v>
      </c>
      <c r="C9853" t="str">
        <f t="shared" si="1071"/>
        <v>SDGRtLCZ14</v>
      </c>
      <c r="D9853" s="1" t="s">
        <v>506</v>
      </c>
      <c r="E9853" s="1" t="str">
        <f t="shared" si="1072"/>
        <v>SDG</v>
      </c>
      <c r="F9853" s="1" t="str">
        <f t="shared" si="1073"/>
        <v>SDG</v>
      </c>
      <c r="G9853" s="1" t="str">
        <f t="shared" si="1074"/>
        <v>RtL</v>
      </c>
      <c r="H9853" s="1" t="s">
        <v>530</v>
      </c>
      <c r="I9853" s="1" t="str">
        <f t="shared" si="1075"/>
        <v>CZ14</v>
      </c>
      <c r="J9853" s="1" t="s">
        <v>531</v>
      </c>
      <c r="L9853" s="12" t="str">
        <f t="shared" si="1076"/>
        <v>SDGRtLCZ142003</v>
      </c>
      <c r="M9853" t="s">
        <v>2010</v>
      </c>
      <c r="N9853" s="1">
        <v>2003</v>
      </c>
      <c r="O9853" s="19">
        <v>2.6666666666666666E-3</v>
      </c>
      <c r="P9853" t="str">
        <f t="shared" si="1077"/>
        <v>03</v>
      </c>
    </row>
    <row r="9854" spans="2:16" x14ac:dyDescent="0.25">
      <c r="B9854" t="s">
        <v>502</v>
      </c>
      <c r="C9854" t="str">
        <f t="shared" si="1071"/>
        <v>SDGRtLCZ14</v>
      </c>
      <c r="D9854" s="1" t="s">
        <v>506</v>
      </c>
      <c r="E9854" s="1" t="str">
        <f t="shared" si="1072"/>
        <v>SDG</v>
      </c>
      <c r="F9854" s="1" t="str">
        <f t="shared" si="1073"/>
        <v>SDG</v>
      </c>
      <c r="G9854" s="1" t="str">
        <f t="shared" si="1074"/>
        <v>RtL</v>
      </c>
      <c r="H9854" s="1" t="s">
        <v>530</v>
      </c>
      <c r="I9854" s="1" t="str">
        <f t="shared" si="1075"/>
        <v>CZ14</v>
      </c>
      <c r="J9854" s="1" t="s">
        <v>531</v>
      </c>
      <c r="L9854" s="12" t="str">
        <f t="shared" si="1076"/>
        <v>SDGRtLCZ142007</v>
      </c>
      <c r="M9854" t="s">
        <v>2010</v>
      </c>
      <c r="N9854" s="1">
        <v>2007</v>
      </c>
      <c r="O9854" s="19">
        <v>1.5333333333333332E-3</v>
      </c>
      <c r="P9854" t="str">
        <f t="shared" si="1077"/>
        <v>07</v>
      </c>
    </row>
    <row r="9855" spans="2:16" x14ac:dyDescent="0.25">
      <c r="B9855" t="s">
        <v>502</v>
      </c>
      <c r="C9855" t="str">
        <f t="shared" si="1071"/>
        <v>SDGRtLCZ14</v>
      </c>
      <c r="D9855" s="1" t="s">
        <v>506</v>
      </c>
      <c r="E9855" s="1" t="str">
        <f t="shared" si="1072"/>
        <v>SDG</v>
      </c>
      <c r="F9855" s="1" t="str">
        <f t="shared" si="1073"/>
        <v>SDG</v>
      </c>
      <c r="G9855" s="1" t="str">
        <f t="shared" si="1074"/>
        <v>RtL</v>
      </c>
      <c r="H9855" s="1" t="s">
        <v>530</v>
      </c>
      <c r="I9855" s="1" t="str">
        <f t="shared" si="1075"/>
        <v>CZ14</v>
      </c>
      <c r="J9855" s="1" t="s">
        <v>531</v>
      </c>
      <c r="L9855" s="12" t="str">
        <f t="shared" si="1076"/>
        <v>SDGRtLCZ142011</v>
      </c>
      <c r="M9855" t="s">
        <v>2010</v>
      </c>
      <c r="N9855" s="1">
        <v>2011</v>
      </c>
      <c r="O9855" s="19">
        <v>1.5333333333333332E-3</v>
      </c>
      <c r="P9855" t="str">
        <f t="shared" si="1077"/>
        <v>11</v>
      </c>
    </row>
    <row r="9856" spans="2:16" x14ac:dyDescent="0.25">
      <c r="B9856" t="s">
        <v>502</v>
      </c>
      <c r="C9856" t="str">
        <f t="shared" si="1071"/>
        <v>SDGRtLCZ14</v>
      </c>
      <c r="D9856" s="1" t="s">
        <v>506</v>
      </c>
      <c r="E9856" s="1" t="str">
        <f t="shared" si="1072"/>
        <v>SDG</v>
      </c>
      <c r="F9856" s="1" t="str">
        <f t="shared" si="1073"/>
        <v>SDG</v>
      </c>
      <c r="G9856" s="1" t="str">
        <f t="shared" si="1074"/>
        <v>RtL</v>
      </c>
      <c r="H9856" s="1" t="s">
        <v>530</v>
      </c>
      <c r="I9856" s="1" t="str">
        <f t="shared" si="1075"/>
        <v>CZ14</v>
      </c>
      <c r="J9856" s="1" t="s">
        <v>531</v>
      </c>
      <c r="L9856" s="12" t="str">
        <f t="shared" si="1076"/>
        <v>SDGRtLCZ142014</v>
      </c>
      <c r="M9856" t="s">
        <v>2010</v>
      </c>
      <c r="N9856" s="1">
        <v>2014</v>
      </c>
      <c r="O9856" s="19">
        <v>7.6666666666666658E-4</v>
      </c>
      <c r="P9856" t="str">
        <f t="shared" si="1077"/>
        <v>14</v>
      </c>
    </row>
    <row r="9857" spans="2:16" x14ac:dyDescent="0.25">
      <c r="B9857" t="s">
        <v>502</v>
      </c>
      <c r="C9857" t="str">
        <f t="shared" si="1071"/>
        <v>SDGRtLCZ15</v>
      </c>
      <c r="D9857" s="1" t="s">
        <v>506</v>
      </c>
      <c r="E9857" s="1" t="str">
        <f t="shared" si="1072"/>
        <v>SDG</v>
      </c>
      <c r="F9857" s="1" t="str">
        <f t="shared" si="1073"/>
        <v>SDG</v>
      </c>
      <c r="G9857" s="1" t="str">
        <f t="shared" si="1074"/>
        <v>RtL</v>
      </c>
      <c r="H9857" s="1" t="s">
        <v>530</v>
      </c>
      <c r="I9857" s="1" t="str">
        <f t="shared" si="1075"/>
        <v>CZ15</v>
      </c>
      <c r="J9857" s="1" t="s">
        <v>531</v>
      </c>
      <c r="L9857" s="12" t="str">
        <f t="shared" si="1076"/>
        <v>SDGRtLCZ151975</v>
      </c>
      <c r="M9857" t="s">
        <v>2011</v>
      </c>
      <c r="N9857" s="1">
        <v>1975</v>
      </c>
      <c r="O9857" s="19">
        <v>2.8999999999999998E-3</v>
      </c>
      <c r="P9857" t="str">
        <f t="shared" si="1077"/>
        <v>75</v>
      </c>
    </row>
    <row r="9858" spans="2:16" x14ac:dyDescent="0.25">
      <c r="B9858" t="s">
        <v>502</v>
      </c>
      <c r="C9858" t="str">
        <f t="shared" si="1071"/>
        <v>SDGRtLCZ15</v>
      </c>
      <c r="D9858" s="1" t="s">
        <v>506</v>
      </c>
      <c r="E9858" s="1" t="str">
        <f t="shared" si="1072"/>
        <v>SDG</v>
      </c>
      <c r="F9858" s="1" t="str">
        <f t="shared" si="1073"/>
        <v>SDG</v>
      </c>
      <c r="G9858" s="1" t="str">
        <f t="shared" si="1074"/>
        <v>RtL</v>
      </c>
      <c r="H9858" s="1" t="s">
        <v>530</v>
      </c>
      <c r="I9858" s="1" t="str">
        <f t="shared" si="1075"/>
        <v>CZ15</v>
      </c>
      <c r="J9858" s="1" t="s">
        <v>531</v>
      </c>
      <c r="L9858" s="12" t="str">
        <f t="shared" si="1076"/>
        <v>SDGRtLCZ151985</v>
      </c>
      <c r="M9858" t="s">
        <v>2011</v>
      </c>
      <c r="N9858" s="1">
        <v>1985</v>
      </c>
      <c r="O9858" s="19">
        <v>3.6666666666666662E-3</v>
      </c>
      <c r="P9858" t="str">
        <f t="shared" si="1077"/>
        <v>85</v>
      </c>
    </row>
    <row r="9859" spans="2:16" x14ac:dyDescent="0.25">
      <c r="B9859" t="s">
        <v>502</v>
      </c>
      <c r="C9859" t="str">
        <f t="shared" si="1071"/>
        <v>SDGRtLCZ15</v>
      </c>
      <c r="D9859" s="1" t="s">
        <v>506</v>
      </c>
      <c r="E9859" s="1" t="str">
        <f t="shared" si="1072"/>
        <v>SDG</v>
      </c>
      <c r="F9859" s="1" t="str">
        <f t="shared" si="1073"/>
        <v>SDG</v>
      </c>
      <c r="G9859" s="1" t="str">
        <f t="shared" si="1074"/>
        <v>RtL</v>
      </c>
      <c r="H9859" s="1" t="s">
        <v>530</v>
      </c>
      <c r="I9859" s="1" t="str">
        <f t="shared" si="1075"/>
        <v>CZ15</v>
      </c>
      <c r="J9859" s="1" t="s">
        <v>531</v>
      </c>
      <c r="L9859" s="12" t="str">
        <f t="shared" si="1076"/>
        <v>SDGRtLCZ151996</v>
      </c>
      <c r="M9859" t="s">
        <v>2011</v>
      </c>
      <c r="N9859" s="1">
        <v>1996</v>
      </c>
      <c r="O9859" s="19">
        <v>1.8666666666666666E-3</v>
      </c>
      <c r="P9859" t="str">
        <f t="shared" si="1077"/>
        <v>96</v>
      </c>
    </row>
    <row r="9860" spans="2:16" x14ac:dyDescent="0.25">
      <c r="B9860" t="s">
        <v>502</v>
      </c>
      <c r="C9860" t="str">
        <f t="shared" si="1071"/>
        <v>SDGRtLCZ15</v>
      </c>
      <c r="D9860" s="1" t="s">
        <v>506</v>
      </c>
      <c r="E9860" s="1" t="str">
        <f t="shared" si="1072"/>
        <v>SDG</v>
      </c>
      <c r="F9860" s="1" t="str">
        <f t="shared" si="1073"/>
        <v>SDG</v>
      </c>
      <c r="G9860" s="1" t="str">
        <f t="shared" si="1074"/>
        <v>RtL</v>
      </c>
      <c r="H9860" s="1" t="s">
        <v>530</v>
      </c>
      <c r="I9860" s="1" t="str">
        <f t="shared" si="1075"/>
        <v>CZ15</v>
      </c>
      <c r="J9860" s="1" t="s">
        <v>531</v>
      </c>
      <c r="L9860" s="12" t="str">
        <f t="shared" si="1076"/>
        <v>SDGRtLCZ152003</v>
      </c>
      <c r="M9860" t="s">
        <v>2011</v>
      </c>
      <c r="N9860" s="1">
        <v>2003</v>
      </c>
      <c r="O9860" s="19">
        <v>8.9999999999999998E-4</v>
      </c>
      <c r="P9860" t="str">
        <f t="shared" si="1077"/>
        <v>03</v>
      </c>
    </row>
    <row r="9861" spans="2:16" x14ac:dyDescent="0.25">
      <c r="B9861" t="s">
        <v>502</v>
      </c>
      <c r="C9861" t="str">
        <f t="shared" si="1071"/>
        <v>SDGRtLCZ15</v>
      </c>
      <c r="D9861" s="1" t="s">
        <v>506</v>
      </c>
      <c r="E9861" s="1" t="str">
        <f t="shared" si="1072"/>
        <v>SDG</v>
      </c>
      <c r="F9861" s="1" t="str">
        <f t="shared" si="1073"/>
        <v>SDG</v>
      </c>
      <c r="G9861" s="1" t="str">
        <f t="shared" si="1074"/>
        <v>RtL</v>
      </c>
      <c r="H9861" s="1" t="s">
        <v>530</v>
      </c>
      <c r="I9861" s="1" t="str">
        <f t="shared" si="1075"/>
        <v>CZ15</v>
      </c>
      <c r="J9861" s="1" t="s">
        <v>531</v>
      </c>
      <c r="L9861" s="12" t="str">
        <f t="shared" si="1076"/>
        <v>SDGRtLCZ152007</v>
      </c>
      <c r="M9861" t="s">
        <v>2011</v>
      </c>
      <c r="N9861" s="1">
        <v>2007</v>
      </c>
      <c r="O9861" s="19">
        <v>5.0000000000000001E-4</v>
      </c>
      <c r="P9861" t="str">
        <f t="shared" si="1077"/>
        <v>07</v>
      </c>
    </row>
    <row r="9862" spans="2:16" x14ac:dyDescent="0.25">
      <c r="B9862" t="s">
        <v>502</v>
      </c>
      <c r="C9862" t="str">
        <f t="shared" si="1071"/>
        <v>SDGRtLCZ15</v>
      </c>
      <c r="D9862" s="1" t="s">
        <v>506</v>
      </c>
      <c r="E9862" s="1" t="str">
        <f t="shared" si="1072"/>
        <v>SDG</v>
      </c>
      <c r="F9862" s="1" t="str">
        <f t="shared" si="1073"/>
        <v>SDG</v>
      </c>
      <c r="G9862" s="1" t="str">
        <f t="shared" si="1074"/>
        <v>RtL</v>
      </c>
      <c r="H9862" s="1" t="s">
        <v>530</v>
      </c>
      <c r="I9862" s="1" t="str">
        <f t="shared" si="1075"/>
        <v>CZ15</v>
      </c>
      <c r="J9862" s="1" t="s">
        <v>531</v>
      </c>
      <c r="L9862" s="12" t="str">
        <f t="shared" si="1076"/>
        <v>SDGRtLCZ152011</v>
      </c>
      <c r="M9862" t="s">
        <v>2011</v>
      </c>
      <c r="N9862" s="1">
        <v>2011</v>
      </c>
      <c r="O9862" s="19">
        <v>5.0000000000000001E-4</v>
      </c>
      <c r="P9862" t="str">
        <f t="shared" si="1077"/>
        <v>11</v>
      </c>
    </row>
    <row r="9863" spans="2:16" x14ac:dyDescent="0.25">
      <c r="B9863" t="s">
        <v>502</v>
      </c>
      <c r="C9863" t="str">
        <f t="shared" si="1071"/>
        <v>SDGRtLCZ15</v>
      </c>
      <c r="D9863" s="1" t="s">
        <v>506</v>
      </c>
      <c r="E9863" s="1" t="str">
        <f t="shared" si="1072"/>
        <v>SDG</v>
      </c>
      <c r="F9863" s="1" t="str">
        <f t="shared" si="1073"/>
        <v>SDG</v>
      </c>
      <c r="G9863" s="1" t="str">
        <f t="shared" si="1074"/>
        <v>RtL</v>
      </c>
      <c r="H9863" s="1" t="s">
        <v>530</v>
      </c>
      <c r="I9863" s="1" t="str">
        <f t="shared" si="1075"/>
        <v>CZ15</v>
      </c>
      <c r="J9863" s="1" t="s">
        <v>531</v>
      </c>
      <c r="L9863" s="12" t="str">
        <f t="shared" si="1076"/>
        <v>SDGRtLCZ152014</v>
      </c>
      <c r="M9863" t="s">
        <v>2011</v>
      </c>
      <c r="N9863" s="1">
        <v>2014</v>
      </c>
      <c r="O9863" s="19">
        <v>2.5000000000000001E-4</v>
      </c>
      <c r="P9863" t="str">
        <f t="shared" si="1077"/>
        <v>14</v>
      </c>
    </row>
    <row r="9864" spans="2:16" x14ac:dyDescent="0.25">
      <c r="B9864" t="s">
        <v>502</v>
      </c>
      <c r="C9864" t="str">
        <f t="shared" si="1071"/>
        <v>SDGRtLCZ16</v>
      </c>
      <c r="D9864" s="1" t="s">
        <v>506</v>
      </c>
      <c r="E9864" s="1" t="str">
        <f t="shared" si="1072"/>
        <v>SDG</v>
      </c>
      <c r="F9864" s="1" t="str">
        <f t="shared" si="1073"/>
        <v>SDG</v>
      </c>
      <c r="G9864" s="1" t="str">
        <f t="shared" si="1074"/>
        <v>RtL</v>
      </c>
      <c r="H9864" s="1" t="s">
        <v>530</v>
      </c>
      <c r="I9864" s="1" t="str">
        <f t="shared" si="1075"/>
        <v>CZ16</v>
      </c>
      <c r="J9864" s="1" t="s">
        <v>531</v>
      </c>
      <c r="L9864" s="12" t="str">
        <f t="shared" si="1076"/>
        <v>SDGRtLCZ161975</v>
      </c>
      <c r="M9864" t="s">
        <v>2012</v>
      </c>
      <c r="N9864" s="1">
        <v>1975</v>
      </c>
      <c r="O9864" s="19">
        <v>0</v>
      </c>
      <c r="P9864" t="str">
        <f t="shared" si="1077"/>
        <v>75</v>
      </c>
    </row>
    <row r="9865" spans="2:16" x14ac:dyDescent="0.25">
      <c r="B9865" t="s">
        <v>502</v>
      </c>
      <c r="C9865" t="str">
        <f t="shared" si="1071"/>
        <v>SDGRtLCZ16</v>
      </c>
      <c r="D9865" s="1" t="s">
        <v>506</v>
      </c>
      <c r="E9865" s="1" t="str">
        <f t="shared" si="1072"/>
        <v>SDG</v>
      </c>
      <c r="F9865" s="1" t="str">
        <f t="shared" si="1073"/>
        <v>SDG</v>
      </c>
      <c r="G9865" s="1" t="str">
        <f t="shared" si="1074"/>
        <v>RtL</v>
      </c>
      <c r="H9865" s="1" t="s">
        <v>530</v>
      </c>
      <c r="I9865" s="1" t="str">
        <f t="shared" si="1075"/>
        <v>CZ16</v>
      </c>
      <c r="J9865" s="1" t="s">
        <v>531</v>
      </c>
      <c r="L9865" s="12" t="str">
        <f t="shared" si="1076"/>
        <v>SDGRtLCZ161985</v>
      </c>
      <c r="M9865" t="s">
        <v>2012</v>
      </c>
      <c r="N9865" s="1">
        <v>1985</v>
      </c>
      <c r="O9865" s="19">
        <v>0</v>
      </c>
      <c r="P9865" t="str">
        <f t="shared" si="1077"/>
        <v>85</v>
      </c>
    </row>
    <row r="9866" spans="2:16" x14ac:dyDescent="0.25">
      <c r="B9866" t="s">
        <v>502</v>
      </c>
      <c r="C9866" t="str">
        <f t="shared" si="1071"/>
        <v>SDGRtLCZ16</v>
      </c>
      <c r="D9866" s="1" t="s">
        <v>506</v>
      </c>
      <c r="E9866" s="1" t="str">
        <f t="shared" si="1072"/>
        <v>SDG</v>
      </c>
      <c r="F9866" s="1" t="str">
        <f t="shared" si="1073"/>
        <v>SDG</v>
      </c>
      <c r="G9866" s="1" t="str">
        <f t="shared" si="1074"/>
        <v>RtL</v>
      </c>
      <c r="H9866" s="1" t="s">
        <v>530</v>
      </c>
      <c r="I9866" s="1" t="str">
        <f t="shared" si="1075"/>
        <v>CZ16</v>
      </c>
      <c r="J9866" s="1" t="s">
        <v>531</v>
      </c>
      <c r="L9866" s="12" t="str">
        <f t="shared" si="1076"/>
        <v>SDGRtLCZ161996</v>
      </c>
      <c r="M9866" t="s">
        <v>2012</v>
      </c>
      <c r="N9866" s="1">
        <v>1996</v>
      </c>
      <c r="O9866" s="19">
        <v>0</v>
      </c>
      <c r="P9866" t="str">
        <f t="shared" si="1077"/>
        <v>96</v>
      </c>
    </row>
    <row r="9867" spans="2:16" x14ac:dyDescent="0.25">
      <c r="B9867" t="s">
        <v>502</v>
      </c>
      <c r="C9867" t="str">
        <f t="shared" si="1071"/>
        <v>SDGRtLCZ16</v>
      </c>
      <c r="D9867" s="1" t="s">
        <v>506</v>
      </c>
      <c r="E9867" s="1" t="str">
        <f t="shared" si="1072"/>
        <v>SDG</v>
      </c>
      <c r="F9867" s="1" t="str">
        <f t="shared" si="1073"/>
        <v>SDG</v>
      </c>
      <c r="G9867" s="1" t="str">
        <f t="shared" si="1074"/>
        <v>RtL</v>
      </c>
      <c r="H9867" s="1" t="s">
        <v>530</v>
      </c>
      <c r="I9867" s="1" t="str">
        <f t="shared" si="1075"/>
        <v>CZ16</v>
      </c>
      <c r="J9867" s="1" t="s">
        <v>531</v>
      </c>
      <c r="L9867" s="12" t="str">
        <f t="shared" si="1076"/>
        <v>SDGRtLCZ162003</v>
      </c>
      <c r="M9867" t="s">
        <v>2012</v>
      </c>
      <c r="N9867" s="1">
        <v>2003</v>
      </c>
      <c r="O9867" s="19">
        <v>0</v>
      </c>
      <c r="P9867" t="str">
        <f t="shared" si="1077"/>
        <v>03</v>
      </c>
    </row>
    <row r="9868" spans="2:16" x14ac:dyDescent="0.25">
      <c r="B9868" t="s">
        <v>502</v>
      </c>
      <c r="C9868" t="str">
        <f t="shared" si="1071"/>
        <v>SDGRtLCZ16</v>
      </c>
      <c r="D9868" s="1" t="s">
        <v>506</v>
      </c>
      <c r="E9868" s="1" t="str">
        <f t="shared" si="1072"/>
        <v>SDG</v>
      </c>
      <c r="F9868" s="1" t="str">
        <f t="shared" si="1073"/>
        <v>SDG</v>
      </c>
      <c r="G9868" s="1" t="str">
        <f t="shared" si="1074"/>
        <v>RtL</v>
      </c>
      <c r="H9868" s="1" t="s">
        <v>530</v>
      </c>
      <c r="I9868" s="1" t="str">
        <f t="shared" si="1075"/>
        <v>CZ16</v>
      </c>
      <c r="J9868" s="1" t="s">
        <v>531</v>
      </c>
      <c r="L9868" s="12" t="str">
        <f t="shared" si="1076"/>
        <v>SDGRtLCZ162007</v>
      </c>
      <c r="M9868" t="s">
        <v>2012</v>
      </c>
      <c r="N9868" s="1">
        <v>2007</v>
      </c>
      <c r="O9868" s="19">
        <v>0</v>
      </c>
      <c r="P9868" t="str">
        <f t="shared" si="1077"/>
        <v>07</v>
      </c>
    </row>
    <row r="9869" spans="2:16" x14ac:dyDescent="0.25">
      <c r="B9869" t="s">
        <v>502</v>
      </c>
      <c r="C9869" t="str">
        <f t="shared" si="1071"/>
        <v>SDGRtLCZ16</v>
      </c>
      <c r="D9869" s="1" t="s">
        <v>506</v>
      </c>
      <c r="E9869" s="1" t="str">
        <f t="shared" si="1072"/>
        <v>SDG</v>
      </c>
      <c r="F9869" s="1" t="str">
        <f t="shared" si="1073"/>
        <v>SDG</v>
      </c>
      <c r="G9869" s="1" t="str">
        <f t="shared" si="1074"/>
        <v>RtL</v>
      </c>
      <c r="H9869" s="1" t="s">
        <v>530</v>
      </c>
      <c r="I9869" s="1" t="str">
        <f t="shared" si="1075"/>
        <v>CZ16</v>
      </c>
      <c r="J9869" s="1" t="s">
        <v>531</v>
      </c>
      <c r="L9869" s="12" t="str">
        <f t="shared" si="1076"/>
        <v>SDGRtLCZ162011</v>
      </c>
      <c r="M9869" t="s">
        <v>2012</v>
      </c>
      <c r="N9869" s="1">
        <v>2011</v>
      </c>
      <c r="O9869" s="19">
        <v>0</v>
      </c>
      <c r="P9869" t="str">
        <f t="shared" si="1077"/>
        <v>11</v>
      </c>
    </row>
    <row r="9870" spans="2:16" x14ac:dyDescent="0.25">
      <c r="B9870" t="s">
        <v>502</v>
      </c>
      <c r="C9870" t="str">
        <f t="shared" si="1071"/>
        <v>SDGRtLCZ16</v>
      </c>
      <c r="D9870" s="1" t="s">
        <v>506</v>
      </c>
      <c r="E9870" s="1" t="str">
        <f t="shared" si="1072"/>
        <v>SDG</v>
      </c>
      <c r="F9870" s="1" t="str">
        <f t="shared" si="1073"/>
        <v>SDG</v>
      </c>
      <c r="G9870" s="1" t="str">
        <f t="shared" si="1074"/>
        <v>RtL</v>
      </c>
      <c r="H9870" s="1" t="s">
        <v>530</v>
      </c>
      <c r="I9870" s="1" t="str">
        <f t="shared" si="1075"/>
        <v>CZ16</v>
      </c>
      <c r="J9870" s="1" t="s">
        <v>531</v>
      </c>
      <c r="L9870" s="12" t="str">
        <f t="shared" si="1076"/>
        <v>SDGRtLCZ162014</v>
      </c>
      <c r="M9870" t="s">
        <v>2012</v>
      </c>
      <c r="N9870" s="1">
        <v>2014</v>
      </c>
      <c r="O9870" s="19">
        <v>0</v>
      </c>
      <c r="P9870" t="str">
        <f t="shared" si="1077"/>
        <v>14</v>
      </c>
    </row>
    <row r="9871" spans="2:16" x14ac:dyDescent="0.25">
      <c r="B9871" t="s">
        <v>502</v>
      </c>
      <c r="C9871" t="str">
        <f t="shared" si="1071"/>
        <v>SDGRtSCZ01</v>
      </c>
      <c r="D9871" s="1" t="s">
        <v>506</v>
      </c>
      <c r="E9871" s="1" t="str">
        <f t="shared" si="1072"/>
        <v>SDG</v>
      </c>
      <c r="F9871" s="1" t="str">
        <f t="shared" si="1073"/>
        <v>SDG</v>
      </c>
      <c r="G9871" s="1" t="str">
        <f t="shared" si="1074"/>
        <v>RtS</v>
      </c>
      <c r="H9871" s="1" t="s">
        <v>530</v>
      </c>
      <c r="I9871" s="1" t="str">
        <f t="shared" si="1075"/>
        <v>CZ01</v>
      </c>
      <c r="J9871" s="1" t="s">
        <v>531</v>
      </c>
      <c r="L9871" s="12" t="str">
        <f t="shared" si="1076"/>
        <v>SDGRtSCZ011975</v>
      </c>
      <c r="M9871" t="s">
        <v>2013</v>
      </c>
      <c r="N9871" s="1">
        <v>1975</v>
      </c>
      <c r="O9871" s="19">
        <v>0</v>
      </c>
      <c r="P9871" t="str">
        <f t="shared" si="1077"/>
        <v>75</v>
      </c>
    </row>
    <row r="9872" spans="2:16" x14ac:dyDescent="0.25">
      <c r="B9872" t="s">
        <v>502</v>
      </c>
      <c r="C9872" t="str">
        <f t="shared" ref="C9872:C9935" si="1078">F9872&amp;G9872&amp;I9872</f>
        <v>SDGRtSCZ01</v>
      </c>
      <c r="D9872" s="1" t="s">
        <v>506</v>
      </c>
      <c r="E9872" s="1" t="str">
        <f t="shared" ref="E9872:E9935" si="1079">+F9872</f>
        <v>SDG</v>
      </c>
      <c r="F9872" s="1" t="str">
        <f t="shared" ref="F9872:F9935" si="1080">LEFT(M9872,3)</f>
        <v>SDG</v>
      </c>
      <c r="G9872" s="1" t="str">
        <f t="shared" ref="G9872:G9935" si="1081">MID(M9872,4,3)</f>
        <v>RtS</v>
      </c>
      <c r="H9872" s="1" t="s">
        <v>530</v>
      </c>
      <c r="I9872" s="1" t="str">
        <f t="shared" ref="I9872:I9935" si="1082">RIGHT(M9872,4)</f>
        <v>CZ01</v>
      </c>
      <c r="J9872" s="1" t="s">
        <v>531</v>
      </c>
      <c r="L9872" s="12" t="str">
        <f t="shared" ref="L9872:L9935" si="1083">C9872&amp;N9872</f>
        <v>SDGRtSCZ011985</v>
      </c>
      <c r="M9872" t="s">
        <v>2013</v>
      </c>
      <c r="N9872" s="1">
        <v>1985</v>
      </c>
      <c r="O9872" s="19">
        <v>0</v>
      </c>
      <c r="P9872" t="str">
        <f t="shared" ref="P9872:P9935" si="1084">RIGHT(N9872,2)</f>
        <v>85</v>
      </c>
    </row>
    <row r="9873" spans="2:16" x14ac:dyDescent="0.25">
      <c r="B9873" t="s">
        <v>502</v>
      </c>
      <c r="C9873" t="str">
        <f t="shared" si="1078"/>
        <v>SDGRtSCZ01</v>
      </c>
      <c r="D9873" s="1" t="s">
        <v>506</v>
      </c>
      <c r="E9873" s="1" t="str">
        <f t="shared" si="1079"/>
        <v>SDG</v>
      </c>
      <c r="F9873" s="1" t="str">
        <f t="shared" si="1080"/>
        <v>SDG</v>
      </c>
      <c r="G9873" s="1" t="str">
        <f t="shared" si="1081"/>
        <v>RtS</v>
      </c>
      <c r="H9873" s="1" t="s">
        <v>530</v>
      </c>
      <c r="I9873" s="1" t="str">
        <f t="shared" si="1082"/>
        <v>CZ01</v>
      </c>
      <c r="J9873" s="1" t="s">
        <v>531</v>
      </c>
      <c r="L9873" s="12" t="str">
        <f t="shared" si="1083"/>
        <v>SDGRtSCZ011996</v>
      </c>
      <c r="M9873" t="s">
        <v>2013</v>
      </c>
      <c r="N9873" s="1">
        <v>1996</v>
      </c>
      <c r="O9873" s="19">
        <v>0</v>
      </c>
      <c r="P9873" t="str">
        <f t="shared" si="1084"/>
        <v>96</v>
      </c>
    </row>
    <row r="9874" spans="2:16" x14ac:dyDescent="0.25">
      <c r="B9874" t="s">
        <v>502</v>
      </c>
      <c r="C9874" t="str">
        <f t="shared" si="1078"/>
        <v>SDGRtSCZ01</v>
      </c>
      <c r="D9874" s="1" t="s">
        <v>506</v>
      </c>
      <c r="E9874" s="1" t="str">
        <f t="shared" si="1079"/>
        <v>SDG</v>
      </c>
      <c r="F9874" s="1" t="str">
        <f t="shared" si="1080"/>
        <v>SDG</v>
      </c>
      <c r="G9874" s="1" t="str">
        <f t="shared" si="1081"/>
        <v>RtS</v>
      </c>
      <c r="H9874" s="1" t="s">
        <v>530</v>
      </c>
      <c r="I9874" s="1" t="str">
        <f t="shared" si="1082"/>
        <v>CZ01</v>
      </c>
      <c r="J9874" s="1" t="s">
        <v>531</v>
      </c>
      <c r="L9874" s="12" t="str">
        <f t="shared" si="1083"/>
        <v>SDGRtSCZ012003</v>
      </c>
      <c r="M9874" t="s">
        <v>2013</v>
      </c>
      <c r="N9874" s="1">
        <v>2003</v>
      </c>
      <c r="O9874" s="19">
        <v>0</v>
      </c>
      <c r="P9874" t="str">
        <f t="shared" si="1084"/>
        <v>03</v>
      </c>
    </row>
    <row r="9875" spans="2:16" x14ac:dyDescent="0.25">
      <c r="B9875" t="s">
        <v>502</v>
      </c>
      <c r="C9875" t="str">
        <f t="shared" si="1078"/>
        <v>SDGRtSCZ01</v>
      </c>
      <c r="D9875" s="1" t="s">
        <v>506</v>
      </c>
      <c r="E9875" s="1" t="str">
        <f t="shared" si="1079"/>
        <v>SDG</v>
      </c>
      <c r="F9875" s="1" t="str">
        <f t="shared" si="1080"/>
        <v>SDG</v>
      </c>
      <c r="G9875" s="1" t="str">
        <f t="shared" si="1081"/>
        <v>RtS</v>
      </c>
      <c r="H9875" s="1" t="s">
        <v>530</v>
      </c>
      <c r="I9875" s="1" t="str">
        <f t="shared" si="1082"/>
        <v>CZ01</v>
      </c>
      <c r="J9875" s="1" t="s">
        <v>531</v>
      </c>
      <c r="L9875" s="12" t="str">
        <f t="shared" si="1083"/>
        <v>SDGRtSCZ012007</v>
      </c>
      <c r="M9875" t="s">
        <v>2013</v>
      </c>
      <c r="N9875" s="1">
        <v>2007</v>
      </c>
      <c r="O9875" s="19">
        <v>0</v>
      </c>
      <c r="P9875" t="str">
        <f t="shared" si="1084"/>
        <v>07</v>
      </c>
    </row>
    <row r="9876" spans="2:16" x14ac:dyDescent="0.25">
      <c r="B9876" t="s">
        <v>502</v>
      </c>
      <c r="C9876" t="str">
        <f t="shared" si="1078"/>
        <v>SDGRtSCZ01</v>
      </c>
      <c r="D9876" s="1" t="s">
        <v>506</v>
      </c>
      <c r="E9876" s="1" t="str">
        <f t="shared" si="1079"/>
        <v>SDG</v>
      </c>
      <c r="F9876" s="1" t="str">
        <f t="shared" si="1080"/>
        <v>SDG</v>
      </c>
      <c r="G9876" s="1" t="str">
        <f t="shared" si="1081"/>
        <v>RtS</v>
      </c>
      <c r="H9876" s="1" t="s">
        <v>530</v>
      </c>
      <c r="I9876" s="1" t="str">
        <f t="shared" si="1082"/>
        <v>CZ01</v>
      </c>
      <c r="J9876" s="1" t="s">
        <v>531</v>
      </c>
      <c r="L9876" s="12" t="str">
        <f t="shared" si="1083"/>
        <v>SDGRtSCZ012011</v>
      </c>
      <c r="M9876" t="s">
        <v>2013</v>
      </c>
      <c r="N9876" s="1">
        <v>2011</v>
      </c>
      <c r="O9876" s="19">
        <v>0</v>
      </c>
      <c r="P9876" t="str">
        <f t="shared" si="1084"/>
        <v>11</v>
      </c>
    </row>
    <row r="9877" spans="2:16" x14ac:dyDescent="0.25">
      <c r="B9877" t="s">
        <v>502</v>
      </c>
      <c r="C9877" t="str">
        <f t="shared" si="1078"/>
        <v>SDGRtSCZ01</v>
      </c>
      <c r="D9877" s="1" t="s">
        <v>506</v>
      </c>
      <c r="E9877" s="1" t="str">
        <f t="shared" si="1079"/>
        <v>SDG</v>
      </c>
      <c r="F9877" s="1" t="str">
        <f t="shared" si="1080"/>
        <v>SDG</v>
      </c>
      <c r="G9877" s="1" t="str">
        <f t="shared" si="1081"/>
        <v>RtS</v>
      </c>
      <c r="H9877" s="1" t="s">
        <v>530</v>
      </c>
      <c r="I9877" s="1" t="str">
        <f t="shared" si="1082"/>
        <v>CZ01</v>
      </c>
      <c r="J9877" s="1" t="s">
        <v>531</v>
      </c>
      <c r="L9877" s="12" t="str">
        <f t="shared" si="1083"/>
        <v>SDGRtSCZ012014</v>
      </c>
      <c r="M9877" t="s">
        <v>2013</v>
      </c>
      <c r="N9877" s="1">
        <v>2014</v>
      </c>
      <c r="O9877" s="19">
        <v>0</v>
      </c>
      <c r="P9877" t="str">
        <f t="shared" si="1084"/>
        <v>14</v>
      </c>
    </row>
    <row r="9878" spans="2:16" x14ac:dyDescent="0.25">
      <c r="B9878" t="s">
        <v>502</v>
      </c>
      <c r="C9878" t="str">
        <f t="shared" si="1078"/>
        <v>SDGRtSCZ02</v>
      </c>
      <c r="D9878" s="1" t="s">
        <v>506</v>
      </c>
      <c r="E9878" s="1" t="str">
        <f t="shared" si="1079"/>
        <v>SDG</v>
      </c>
      <c r="F9878" s="1" t="str">
        <f t="shared" si="1080"/>
        <v>SDG</v>
      </c>
      <c r="G9878" s="1" t="str">
        <f t="shared" si="1081"/>
        <v>RtS</v>
      </c>
      <c r="H9878" s="1" t="s">
        <v>530</v>
      </c>
      <c r="I9878" s="1" t="str">
        <f t="shared" si="1082"/>
        <v>CZ02</v>
      </c>
      <c r="J9878" s="1" t="s">
        <v>531</v>
      </c>
      <c r="L9878" s="12" t="str">
        <f t="shared" si="1083"/>
        <v>SDGRtSCZ021975</v>
      </c>
      <c r="M9878" t="s">
        <v>2014</v>
      </c>
      <c r="N9878" s="1">
        <v>1975</v>
      </c>
      <c r="O9878" s="19">
        <v>0</v>
      </c>
      <c r="P9878" t="str">
        <f t="shared" si="1084"/>
        <v>75</v>
      </c>
    </row>
    <row r="9879" spans="2:16" x14ac:dyDescent="0.25">
      <c r="B9879" t="s">
        <v>502</v>
      </c>
      <c r="C9879" t="str">
        <f t="shared" si="1078"/>
        <v>SDGRtSCZ02</v>
      </c>
      <c r="D9879" s="1" t="s">
        <v>506</v>
      </c>
      <c r="E9879" s="1" t="str">
        <f t="shared" si="1079"/>
        <v>SDG</v>
      </c>
      <c r="F9879" s="1" t="str">
        <f t="shared" si="1080"/>
        <v>SDG</v>
      </c>
      <c r="G9879" s="1" t="str">
        <f t="shared" si="1081"/>
        <v>RtS</v>
      </c>
      <c r="H9879" s="1" t="s">
        <v>530</v>
      </c>
      <c r="I9879" s="1" t="str">
        <f t="shared" si="1082"/>
        <v>CZ02</v>
      </c>
      <c r="J9879" s="1" t="s">
        <v>531</v>
      </c>
      <c r="L9879" s="12" t="str">
        <f t="shared" si="1083"/>
        <v>SDGRtSCZ021985</v>
      </c>
      <c r="M9879" t="s">
        <v>2014</v>
      </c>
      <c r="N9879" s="1">
        <v>1985</v>
      </c>
      <c r="O9879" s="19">
        <v>0</v>
      </c>
      <c r="P9879" t="str">
        <f t="shared" si="1084"/>
        <v>85</v>
      </c>
    </row>
    <row r="9880" spans="2:16" x14ac:dyDescent="0.25">
      <c r="B9880" t="s">
        <v>502</v>
      </c>
      <c r="C9880" t="str">
        <f t="shared" si="1078"/>
        <v>SDGRtSCZ02</v>
      </c>
      <c r="D9880" s="1" t="s">
        <v>506</v>
      </c>
      <c r="E9880" s="1" t="str">
        <f t="shared" si="1079"/>
        <v>SDG</v>
      </c>
      <c r="F9880" s="1" t="str">
        <f t="shared" si="1080"/>
        <v>SDG</v>
      </c>
      <c r="G9880" s="1" t="str">
        <f t="shared" si="1081"/>
        <v>RtS</v>
      </c>
      <c r="H9880" s="1" t="s">
        <v>530</v>
      </c>
      <c r="I9880" s="1" t="str">
        <f t="shared" si="1082"/>
        <v>CZ02</v>
      </c>
      <c r="J9880" s="1" t="s">
        <v>531</v>
      </c>
      <c r="L9880" s="12" t="str">
        <f t="shared" si="1083"/>
        <v>SDGRtSCZ021996</v>
      </c>
      <c r="M9880" t="s">
        <v>2014</v>
      </c>
      <c r="N9880" s="1">
        <v>1996</v>
      </c>
      <c r="O9880" s="19">
        <v>0</v>
      </c>
      <c r="P9880" t="str">
        <f t="shared" si="1084"/>
        <v>96</v>
      </c>
    </row>
    <row r="9881" spans="2:16" x14ac:dyDescent="0.25">
      <c r="B9881" t="s">
        <v>502</v>
      </c>
      <c r="C9881" t="str">
        <f t="shared" si="1078"/>
        <v>SDGRtSCZ02</v>
      </c>
      <c r="D9881" s="1" t="s">
        <v>506</v>
      </c>
      <c r="E9881" s="1" t="str">
        <f t="shared" si="1079"/>
        <v>SDG</v>
      </c>
      <c r="F9881" s="1" t="str">
        <f t="shared" si="1080"/>
        <v>SDG</v>
      </c>
      <c r="G9881" s="1" t="str">
        <f t="shared" si="1081"/>
        <v>RtS</v>
      </c>
      <c r="H9881" s="1" t="s">
        <v>530</v>
      </c>
      <c r="I9881" s="1" t="str">
        <f t="shared" si="1082"/>
        <v>CZ02</v>
      </c>
      <c r="J9881" s="1" t="s">
        <v>531</v>
      </c>
      <c r="L9881" s="12" t="str">
        <f t="shared" si="1083"/>
        <v>SDGRtSCZ022003</v>
      </c>
      <c r="M9881" t="s">
        <v>2014</v>
      </c>
      <c r="N9881" s="1">
        <v>2003</v>
      </c>
      <c r="O9881" s="19">
        <v>0</v>
      </c>
      <c r="P9881" t="str">
        <f t="shared" si="1084"/>
        <v>03</v>
      </c>
    </row>
    <row r="9882" spans="2:16" x14ac:dyDescent="0.25">
      <c r="B9882" t="s">
        <v>502</v>
      </c>
      <c r="C9882" t="str">
        <f t="shared" si="1078"/>
        <v>SDGRtSCZ02</v>
      </c>
      <c r="D9882" s="1" t="s">
        <v>506</v>
      </c>
      <c r="E9882" s="1" t="str">
        <f t="shared" si="1079"/>
        <v>SDG</v>
      </c>
      <c r="F9882" s="1" t="str">
        <f t="shared" si="1080"/>
        <v>SDG</v>
      </c>
      <c r="G9882" s="1" t="str">
        <f t="shared" si="1081"/>
        <v>RtS</v>
      </c>
      <c r="H9882" s="1" t="s">
        <v>530</v>
      </c>
      <c r="I9882" s="1" t="str">
        <f t="shared" si="1082"/>
        <v>CZ02</v>
      </c>
      <c r="J9882" s="1" t="s">
        <v>531</v>
      </c>
      <c r="L9882" s="12" t="str">
        <f t="shared" si="1083"/>
        <v>SDGRtSCZ022007</v>
      </c>
      <c r="M9882" t="s">
        <v>2014</v>
      </c>
      <c r="N9882" s="1">
        <v>2007</v>
      </c>
      <c r="O9882" s="19">
        <v>0</v>
      </c>
      <c r="P9882" t="str">
        <f t="shared" si="1084"/>
        <v>07</v>
      </c>
    </row>
    <row r="9883" spans="2:16" x14ac:dyDescent="0.25">
      <c r="B9883" t="s">
        <v>502</v>
      </c>
      <c r="C9883" t="str">
        <f t="shared" si="1078"/>
        <v>SDGRtSCZ02</v>
      </c>
      <c r="D9883" s="1" t="s">
        <v>506</v>
      </c>
      <c r="E9883" s="1" t="str">
        <f t="shared" si="1079"/>
        <v>SDG</v>
      </c>
      <c r="F9883" s="1" t="str">
        <f t="shared" si="1080"/>
        <v>SDG</v>
      </c>
      <c r="G9883" s="1" t="str">
        <f t="shared" si="1081"/>
        <v>RtS</v>
      </c>
      <c r="H9883" s="1" t="s">
        <v>530</v>
      </c>
      <c r="I9883" s="1" t="str">
        <f t="shared" si="1082"/>
        <v>CZ02</v>
      </c>
      <c r="J9883" s="1" t="s">
        <v>531</v>
      </c>
      <c r="L9883" s="12" t="str">
        <f t="shared" si="1083"/>
        <v>SDGRtSCZ022011</v>
      </c>
      <c r="M9883" t="s">
        <v>2014</v>
      </c>
      <c r="N9883" s="1">
        <v>2011</v>
      </c>
      <c r="O9883" s="19">
        <v>0</v>
      </c>
      <c r="P9883" t="str">
        <f t="shared" si="1084"/>
        <v>11</v>
      </c>
    </row>
    <row r="9884" spans="2:16" x14ac:dyDescent="0.25">
      <c r="B9884" t="s">
        <v>502</v>
      </c>
      <c r="C9884" t="str">
        <f t="shared" si="1078"/>
        <v>SDGRtSCZ02</v>
      </c>
      <c r="D9884" s="1" t="s">
        <v>506</v>
      </c>
      <c r="E9884" s="1" t="str">
        <f t="shared" si="1079"/>
        <v>SDG</v>
      </c>
      <c r="F9884" s="1" t="str">
        <f t="shared" si="1080"/>
        <v>SDG</v>
      </c>
      <c r="G9884" s="1" t="str">
        <f t="shared" si="1081"/>
        <v>RtS</v>
      </c>
      <c r="H9884" s="1" t="s">
        <v>530</v>
      </c>
      <c r="I9884" s="1" t="str">
        <f t="shared" si="1082"/>
        <v>CZ02</v>
      </c>
      <c r="J9884" s="1" t="s">
        <v>531</v>
      </c>
      <c r="L9884" s="12" t="str">
        <f t="shared" si="1083"/>
        <v>SDGRtSCZ022014</v>
      </c>
      <c r="M9884" t="s">
        <v>2014</v>
      </c>
      <c r="N9884" s="1">
        <v>2014</v>
      </c>
      <c r="O9884" s="19">
        <v>0</v>
      </c>
      <c r="P9884" t="str">
        <f t="shared" si="1084"/>
        <v>14</v>
      </c>
    </row>
    <row r="9885" spans="2:16" x14ac:dyDescent="0.25">
      <c r="B9885" t="s">
        <v>502</v>
      </c>
      <c r="C9885" t="str">
        <f t="shared" si="1078"/>
        <v>SDGRtSCZ03</v>
      </c>
      <c r="D9885" s="1" t="s">
        <v>506</v>
      </c>
      <c r="E9885" s="1" t="str">
        <f t="shared" si="1079"/>
        <v>SDG</v>
      </c>
      <c r="F9885" s="1" t="str">
        <f t="shared" si="1080"/>
        <v>SDG</v>
      </c>
      <c r="G9885" s="1" t="str">
        <f t="shared" si="1081"/>
        <v>RtS</v>
      </c>
      <c r="H9885" s="1" t="s">
        <v>530</v>
      </c>
      <c r="I9885" s="1" t="str">
        <f t="shared" si="1082"/>
        <v>CZ03</v>
      </c>
      <c r="J9885" s="1" t="s">
        <v>531</v>
      </c>
      <c r="L9885" s="12" t="str">
        <f t="shared" si="1083"/>
        <v>SDGRtSCZ031975</v>
      </c>
      <c r="M9885" t="s">
        <v>2015</v>
      </c>
      <c r="N9885" s="1">
        <v>1975</v>
      </c>
      <c r="O9885" s="19">
        <v>0</v>
      </c>
      <c r="P9885" t="str">
        <f t="shared" si="1084"/>
        <v>75</v>
      </c>
    </row>
    <row r="9886" spans="2:16" x14ac:dyDescent="0.25">
      <c r="B9886" t="s">
        <v>502</v>
      </c>
      <c r="C9886" t="str">
        <f t="shared" si="1078"/>
        <v>SDGRtSCZ03</v>
      </c>
      <c r="D9886" s="1" t="s">
        <v>506</v>
      </c>
      <c r="E9886" s="1" t="str">
        <f t="shared" si="1079"/>
        <v>SDG</v>
      </c>
      <c r="F9886" s="1" t="str">
        <f t="shared" si="1080"/>
        <v>SDG</v>
      </c>
      <c r="G9886" s="1" t="str">
        <f t="shared" si="1081"/>
        <v>RtS</v>
      </c>
      <c r="H9886" s="1" t="s">
        <v>530</v>
      </c>
      <c r="I9886" s="1" t="str">
        <f t="shared" si="1082"/>
        <v>CZ03</v>
      </c>
      <c r="J9886" s="1" t="s">
        <v>531</v>
      </c>
      <c r="L9886" s="12" t="str">
        <f t="shared" si="1083"/>
        <v>SDGRtSCZ031985</v>
      </c>
      <c r="M9886" t="s">
        <v>2015</v>
      </c>
      <c r="N9886" s="1">
        <v>1985</v>
      </c>
      <c r="O9886" s="19">
        <v>0</v>
      </c>
      <c r="P9886" t="str">
        <f t="shared" si="1084"/>
        <v>85</v>
      </c>
    </row>
    <row r="9887" spans="2:16" x14ac:dyDescent="0.25">
      <c r="B9887" t="s">
        <v>502</v>
      </c>
      <c r="C9887" t="str">
        <f t="shared" si="1078"/>
        <v>SDGRtSCZ03</v>
      </c>
      <c r="D9887" s="1" t="s">
        <v>506</v>
      </c>
      <c r="E9887" s="1" t="str">
        <f t="shared" si="1079"/>
        <v>SDG</v>
      </c>
      <c r="F9887" s="1" t="str">
        <f t="shared" si="1080"/>
        <v>SDG</v>
      </c>
      <c r="G9887" s="1" t="str">
        <f t="shared" si="1081"/>
        <v>RtS</v>
      </c>
      <c r="H9887" s="1" t="s">
        <v>530</v>
      </c>
      <c r="I9887" s="1" t="str">
        <f t="shared" si="1082"/>
        <v>CZ03</v>
      </c>
      <c r="J9887" s="1" t="s">
        <v>531</v>
      </c>
      <c r="L9887" s="12" t="str">
        <f t="shared" si="1083"/>
        <v>SDGRtSCZ031996</v>
      </c>
      <c r="M9887" t="s">
        <v>2015</v>
      </c>
      <c r="N9887" s="1">
        <v>1996</v>
      </c>
      <c r="O9887" s="19">
        <v>0</v>
      </c>
      <c r="P9887" t="str">
        <f t="shared" si="1084"/>
        <v>96</v>
      </c>
    </row>
    <row r="9888" spans="2:16" x14ac:dyDescent="0.25">
      <c r="B9888" t="s">
        <v>502</v>
      </c>
      <c r="C9888" t="str">
        <f t="shared" si="1078"/>
        <v>SDGRtSCZ03</v>
      </c>
      <c r="D9888" s="1" t="s">
        <v>506</v>
      </c>
      <c r="E9888" s="1" t="str">
        <f t="shared" si="1079"/>
        <v>SDG</v>
      </c>
      <c r="F9888" s="1" t="str">
        <f t="shared" si="1080"/>
        <v>SDG</v>
      </c>
      <c r="G9888" s="1" t="str">
        <f t="shared" si="1081"/>
        <v>RtS</v>
      </c>
      <c r="H9888" s="1" t="s">
        <v>530</v>
      </c>
      <c r="I9888" s="1" t="str">
        <f t="shared" si="1082"/>
        <v>CZ03</v>
      </c>
      <c r="J9888" s="1" t="s">
        <v>531</v>
      </c>
      <c r="L9888" s="12" t="str">
        <f t="shared" si="1083"/>
        <v>SDGRtSCZ032003</v>
      </c>
      <c r="M9888" t="s">
        <v>2015</v>
      </c>
      <c r="N9888" s="1">
        <v>2003</v>
      </c>
      <c r="O9888" s="19">
        <v>0</v>
      </c>
      <c r="P9888" t="str">
        <f t="shared" si="1084"/>
        <v>03</v>
      </c>
    </row>
    <row r="9889" spans="2:16" x14ac:dyDescent="0.25">
      <c r="B9889" t="s">
        <v>502</v>
      </c>
      <c r="C9889" t="str">
        <f t="shared" si="1078"/>
        <v>SDGRtSCZ03</v>
      </c>
      <c r="D9889" s="1" t="s">
        <v>506</v>
      </c>
      <c r="E9889" s="1" t="str">
        <f t="shared" si="1079"/>
        <v>SDG</v>
      </c>
      <c r="F9889" s="1" t="str">
        <f t="shared" si="1080"/>
        <v>SDG</v>
      </c>
      <c r="G9889" s="1" t="str">
        <f t="shared" si="1081"/>
        <v>RtS</v>
      </c>
      <c r="H9889" s="1" t="s">
        <v>530</v>
      </c>
      <c r="I9889" s="1" t="str">
        <f t="shared" si="1082"/>
        <v>CZ03</v>
      </c>
      <c r="J9889" s="1" t="s">
        <v>531</v>
      </c>
      <c r="L9889" s="12" t="str">
        <f t="shared" si="1083"/>
        <v>SDGRtSCZ032007</v>
      </c>
      <c r="M9889" t="s">
        <v>2015</v>
      </c>
      <c r="N9889" s="1">
        <v>2007</v>
      </c>
      <c r="O9889" s="19">
        <v>0</v>
      </c>
      <c r="P9889" t="str">
        <f t="shared" si="1084"/>
        <v>07</v>
      </c>
    </row>
    <row r="9890" spans="2:16" x14ac:dyDescent="0.25">
      <c r="B9890" t="s">
        <v>502</v>
      </c>
      <c r="C9890" t="str">
        <f t="shared" si="1078"/>
        <v>SDGRtSCZ03</v>
      </c>
      <c r="D9890" s="1" t="s">
        <v>506</v>
      </c>
      <c r="E9890" s="1" t="str">
        <f t="shared" si="1079"/>
        <v>SDG</v>
      </c>
      <c r="F9890" s="1" t="str">
        <f t="shared" si="1080"/>
        <v>SDG</v>
      </c>
      <c r="G9890" s="1" t="str">
        <f t="shared" si="1081"/>
        <v>RtS</v>
      </c>
      <c r="H9890" s="1" t="s">
        <v>530</v>
      </c>
      <c r="I9890" s="1" t="str">
        <f t="shared" si="1082"/>
        <v>CZ03</v>
      </c>
      <c r="J9890" s="1" t="s">
        <v>531</v>
      </c>
      <c r="L9890" s="12" t="str">
        <f t="shared" si="1083"/>
        <v>SDGRtSCZ032011</v>
      </c>
      <c r="M9890" t="s">
        <v>2015</v>
      </c>
      <c r="N9890" s="1">
        <v>2011</v>
      </c>
      <c r="O9890" s="19">
        <v>0</v>
      </c>
      <c r="P9890" t="str">
        <f t="shared" si="1084"/>
        <v>11</v>
      </c>
    </row>
    <row r="9891" spans="2:16" x14ac:dyDescent="0.25">
      <c r="B9891" t="s">
        <v>502</v>
      </c>
      <c r="C9891" t="str">
        <f t="shared" si="1078"/>
        <v>SDGRtSCZ03</v>
      </c>
      <c r="D9891" s="1" t="s">
        <v>506</v>
      </c>
      <c r="E9891" s="1" t="str">
        <f t="shared" si="1079"/>
        <v>SDG</v>
      </c>
      <c r="F9891" s="1" t="str">
        <f t="shared" si="1080"/>
        <v>SDG</v>
      </c>
      <c r="G9891" s="1" t="str">
        <f t="shared" si="1081"/>
        <v>RtS</v>
      </c>
      <c r="H9891" s="1" t="s">
        <v>530</v>
      </c>
      <c r="I9891" s="1" t="str">
        <f t="shared" si="1082"/>
        <v>CZ03</v>
      </c>
      <c r="J9891" s="1" t="s">
        <v>531</v>
      </c>
      <c r="L9891" s="12" t="str">
        <f t="shared" si="1083"/>
        <v>SDGRtSCZ032014</v>
      </c>
      <c r="M9891" t="s">
        <v>2015</v>
      </c>
      <c r="N9891" s="1">
        <v>2014</v>
      </c>
      <c r="O9891" s="19">
        <v>0</v>
      </c>
      <c r="P9891" t="str">
        <f t="shared" si="1084"/>
        <v>14</v>
      </c>
    </row>
    <row r="9892" spans="2:16" x14ac:dyDescent="0.25">
      <c r="B9892" t="s">
        <v>502</v>
      </c>
      <c r="C9892" t="str">
        <f t="shared" si="1078"/>
        <v>SDGRtSCZ04</v>
      </c>
      <c r="D9892" s="1" t="s">
        <v>506</v>
      </c>
      <c r="E9892" s="1" t="str">
        <f t="shared" si="1079"/>
        <v>SDG</v>
      </c>
      <c r="F9892" s="1" t="str">
        <f t="shared" si="1080"/>
        <v>SDG</v>
      </c>
      <c r="G9892" s="1" t="str">
        <f t="shared" si="1081"/>
        <v>RtS</v>
      </c>
      <c r="H9892" s="1" t="s">
        <v>530</v>
      </c>
      <c r="I9892" s="1" t="str">
        <f t="shared" si="1082"/>
        <v>CZ04</v>
      </c>
      <c r="J9892" s="1" t="s">
        <v>531</v>
      </c>
      <c r="L9892" s="12" t="str">
        <f t="shared" si="1083"/>
        <v>SDGRtSCZ041975</v>
      </c>
      <c r="M9892" t="s">
        <v>2016</v>
      </c>
      <c r="N9892" s="1">
        <v>1975</v>
      </c>
      <c r="O9892" s="19">
        <v>0</v>
      </c>
      <c r="P9892" t="str">
        <f t="shared" si="1084"/>
        <v>75</v>
      </c>
    </row>
    <row r="9893" spans="2:16" x14ac:dyDescent="0.25">
      <c r="B9893" t="s">
        <v>502</v>
      </c>
      <c r="C9893" t="str">
        <f t="shared" si="1078"/>
        <v>SDGRtSCZ04</v>
      </c>
      <c r="D9893" s="1" t="s">
        <v>506</v>
      </c>
      <c r="E9893" s="1" t="str">
        <f t="shared" si="1079"/>
        <v>SDG</v>
      </c>
      <c r="F9893" s="1" t="str">
        <f t="shared" si="1080"/>
        <v>SDG</v>
      </c>
      <c r="G9893" s="1" t="str">
        <f t="shared" si="1081"/>
        <v>RtS</v>
      </c>
      <c r="H9893" s="1" t="s">
        <v>530</v>
      </c>
      <c r="I9893" s="1" t="str">
        <f t="shared" si="1082"/>
        <v>CZ04</v>
      </c>
      <c r="J9893" s="1" t="s">
        <v>531</v>
      </c>
      <c r="L9893" s="12" t="str">
        <f t="shared" si="1083"/>
        <v>SDGRtSCZ041985</v>
      </c>
      <c r="M9893" t="s">
        <v>2016</v>
      </c>
      <c r="N9893" s="1">
        <v>1985</v>
      </c>
      <c r="O9893" s="19">
        <v>0</v>
      </c>
      <c r="P9893" t="str">
        <f t="shared" si="1084"/>
        <v>85</v>
      </c>
    </row>
    <row r="9894" spans="2:16" x14ac:dyDescent="0.25">
      <c r="B9894" t="s">
        <v>502</v>
      </c>
      <c r="C9894" t="str">
        <f t="shared" si="1078"/>
        <v>SDGRtSCZ04</v>
      </c>
      <c r="D9894" s="1" t="s">
        <v>506</v>
      </c>
      <c r="E9894" s="1" t="str">
        <f t="shared" si="1079"/>
        <v>SDG</v>
      </c>
      <c r="F9894" s="1" t="str">
        <f t="shared" si="1080"/>
        <v>SDG</v>
      </c>
      <c r="G9894" s="1" t="str">
        <f t="shared" si="1081"/>
        <v>RtS</v>
      </c>
      <c r="H9894" s="1" t="s">
        <v>530</v>
      </c>
      <c r="I9894" s="1" t="str">
        <f t="shared" si="1082"/>
        <v>CZ04</v>
      </c>
      <c r="J9894" s="1" t="s">
        <v>531</v>
      </c>
      <c r="L9894" s="12" t="str">
        <f t="shared" si="1083"/>
        <v>SDGRtSCZ041996</v>
      </c>
      <c r="M9894" t="s">
        <v>2016</v>
      </c>
      <c r="N9894" s="1">
        <v>1996</v>
      </c>
      <c r="O9894" s="19">
        <v>0</v>
      </c>
      <c r="P9894" t="str">
        <f t="shared" si="1084"/>
        <v>96</v>
      </c>
    </row>
    <row r="9895" spans="2:16" x14ac:dyDescent="0.25">
      <c r="B9895" t="s">
        <v>502</v>
      </c>
      <c r="C9895" t="str">
        <f t="shared" si="1078"/>
        <v>SDGRtSCZ04</v>
      </c>
      <c r="D9895" s="1" t="s">
        <v>506</v>
      </c>
      <c r="E9895" s="1" t="str">
        <f t="shared" si="1079"/>
        <v>SDG</v>
      </c>
      <c r="F9895" s="1" t="str">
        <f t="shared" si="1080"/>
        <v>SDG</v>
      </c>
      <c r="G9895" s="1" t="str">
        <f t="shared" si="1081"/>
        <v>RtS</v>
      </c>
      <c r="H9895" s="1" t="s">
        <v>530</v>
      </c>
      <c r="I9895" s="1" t="str">
        <f t="shared" si="1082"/>
        <v>CZ04</v>
      </c>
      <c r="J9895" s="1" t="s">
        <v>531</v>
      </c>
      <c r="L9895" s="12" t="str">
        <f t="shared" si="1083"/>
        <v>SDGRtSCZ042003</v>
      </c>
      <c r="M9895" t="s">
        <v>2016</v>
      </c>
      <c r="N9895" s="1">
        <v>2003</v>
      </c>
      <c r="O9895" s="19">
        <v>0</v>
      </c>
      <c r="P9895" t="str">
        <f t="shared" si="1084"/>
        <v>03</v>
      </c>
    </row>
    <row r="9896" spans="2:16" x14ac:dyDescent="0.25">
      <c r="B9896" t="s">
        <v>502</v>
      </c>
      <c r="C9896" t="str">
        <f t="shared" si="1078"/>
        <v>SDGRtSCZ04</v>
      </c>
      <c r="D9896" s="1" t="s">
        <v>506</v>
      </c>
      <c r="E9896" s="1" t="str">
        <f t="shared" si="1079"/>
        <v>SDG</v>
      </c>
      <c r="F9896" s="1" t="str">
        <f t="shared" si="1080"/>
        <v>SDG</v>
      </c>
      <c r="G9896" s="1" t="str">
        <f t="shared" si="1081"/>
        <v>RtS</v>
      </c>
      <c r="H9896" s="1" t="s">
        <v>530</v>
      </c>
      <c r="I9896" s="1" t="str">
        <f t="shared" si="1082"/>
        <v>CZ04</v>
      </c>
      <c r="J9896" s="1" t="s">
        <v>531</v>
      </c>
      <c r="L9896" s="12" t="str">
        <f t="shared" si="1083"/>
        <v>SDGRtSCZ042007</v>
      </c>
      <c r="M9896" t="s">
        <v>2016</v>
      </c>
      <c r="N9896" s="1">
        <v>2007</v>
      </c>
      <c r="O9896" s="19">
        <v>0</v>
      </c>
      <c r="P9896" t="str">
        <f t="shared" si="1084"/>
        <v>07</v>
      </c>
    </row>
    <row r="9897" spans="2:16" x14ac:dyDescent="0.25">
      <c r="B9897" t="s">
        <v>502</v>
      </c>
      <c r="C9897" t="str">
        <f t="shared" si="1078"/>
        <v>SDGRtSCZ04</v>
      </c>
      <c r="D9897" s="1" t="s">
        <v>506</v>
      </c>
      <c r="E9897" s="1" t="str">
        <f t="shared" si="1079"/>
        <v>SDG</v>
      </c>
      <c r="F9897" s="1" t="str">
        <f t="shared" si="1080"/>
        <v>SDG</v>
      </c>
      <c r="G9897" s="1" t="str">
        <f t="shared" si="1081"/>
        <v>RtS</v>
      </c>
      <c r="H9897" s="1" t="s">
        <v>530</v>
      </c>
      <c r="I9897" s="1" t="str">
        <f t="shared" si="1082"/>
        <v>CZ04</v>
      </c>
      <c r="J9897" s="1" t="s">
        <v>531</v>
      </c>
      <c r="L9897" s="12" t="str">
        <f t="shared" si="1083"/>
        <v>SDGRtSCZ042011</v>
      </c>
      <c r="M9897" t="s">
        <v>2016</v>
      </c>
      <c r="N9897" s="1">
        <v>2011</v>
      </c>
      <c r="O9897" s="19">
        <v>0</v>
      </c>
      <c r="P9897" t="str">
        <f t="shared" si="1084"/>
        <v>11</v>
      </c>
    </row>
    <row r="9898" spans="2:16" x14ac:dyDescent="0.25">
      <c r="B9898" t="s">
        <v>502</v>
      </c>
      <c r="C9898" t="str">
        <f t="shared" si="1078"/>
        <v>SDGRtSCZ04</v>
      </c>
      <c r="D9898" s="1" t="s">
        <v>506</v>
      </c>
      <c r="E9898" s="1" t="str">
        <f t="shared" si="1079"/>
        <v>SDG</v>
      </c>
      <c r="F9898" s="1" t="str">
        <f t="shared" si="1080"/>
        <v>SDG</v>
      </c>
      <c r="G9898" s="1" t="str">
        <f t="shared" si="1081"/>
        <v>RtS</v>
      </c>
      <c r="H9898" s="1" t="s">
        <v>530</v>
      </c>
      <c r="I9898" s="1" t="str">
        <f t="shared" si="1082"/>
        <v>CZ04</v>
      </c>
      <c r="J9898" s="1" t="s">
        <v>531</v>
      </c>
      <c r="L9898" s="12" t="str">
        <f t="shared" si="1083"/>
        <v>SDGRtSCZ042014</v>
      </c>
      <c r="M9898" t="s">
        <v>2016</v>
      </c>
      <c r="N9898" s="1">
        <v>2014</v>
      </c>
      <c r="O9898" s="19">
        <v>0</v>
      </c>
      <c r="P9898" t="str">
        <f t="shared" si="1084"/>
        <v>14</v>
      </c>
    </row>
    <row r="9899" spans="2:16" x14ac:dyDescent="0.25">
      <c r="B9899" t="s">
        <v>502</v>
      </c>
      <c r="C9899" t="str">
        <f t="shared" si="1078"/>
        <v>SDGRtSCZ05</v>
      </c>
      <c r="D9899" s="1" t="s">
        <v>506</v>
      </c>
      <c r="E9899" s="1" t="str">
        <f t="shared" si="1079"/>
        <v>SDG</v>
      </c>
      <c r="F9899" s="1" t="str">
        <f t="shared" si="1080"/>
        <v>SDG</v>
      </c>
      <c r="G9899" s="1" t="str">
        <f t="shared" si="1081"/>
        <v>RtS</v>
      </c>
      <c r="H9899" s="1" t="s">
        <v>530</v>
      </c>
      <c r="I9899" s="1" t="str">
        <f t="shared" si="1082"/>
        <v>CZ05</v>
      </c>
      <c r="J9899" s="1" t="s">
        <v>531</v>
      </c>
      <c r="L9899" s="12" t="str">
        <f t="shared" si="1083"/>
        <v>SDGRtSCZ051975</v>
      </c>
      <c r="M9899" t="s">
        <v>2017</v>
      </c>
      <c r="N9899" s="1">
        <v>1975</v>
      </c>
      <c r="O9899" s="19">
        <v>0</v>
      </c>
      <c r="P9899" t="str">
        <f t="shared" si="1084"/>
        <v>75</v>
      </c>
    </row>
    <row r="9900" spans="2:16" x14ac:dyDescent="0.25">
      <c r="B9900" t="s">
        <v>502</v>
      </c>
      <c r="C9900" t="str">
        <f t="shared" si="1078"/>
        <v>SDGRtSCZ05</v>
      </c>
      <c r="D9900" s="1" t="s">
        <v>506</v>
      </c>
      <c r="E9900" s="1" t="str">
        <f t="shared" si="1079"/>
        <v>SDG</v>
      </c>
      <c r="F9900" s="1" t="str">
        <f t="shared" si="1080"/>
        <v>SDG</v>
      </c>
      <c r="G9900" s="1" t="str">
        <f t="shared" si="1081"/>
        <v>RtS</v>
      </c>
      <c r="H9900" s="1" t="s">
        <v>530</v>
      </c>
      <c r="I9900" s="1" t="str">
        <f t="shared" si="1082"/>
        <v>CZ05</v>
      </c>
      <c r="J9900" s="1" t="s">
        <v>531</v>
      </c>
      <c r="L9900" s="12" t="str">
        <f t="shared" si="1083"/>
        <v>SDGRtSCZ051985</v>
      </c>
      <c r="M9900" t="s">
        <v>2017</v>
      </c>
      <c r="N9900" s="1">
        <v>1985</v>
      </c>
      <c r="O9900" s="19">
        <v>0</v>
      </c>
      <c r="P9900" t="str">
        <f t="shared" si="1084"/>
        <v>85</v>
      </c>
    </row>
    <row r="9901" spans="2:16" x14ac:dyDescent="0.25">
      <c r="B9901" t="s">
        <v>502</v>
      </c>
      <c r="C9901" t="str">
        <f t="shared" si="1078"/>
        <v>SDGRtSCZ05</v>
      </c>
      <c r="D9901" s="1" t="s">
        <v>506</v>
      </c>
      <c r="E9901" s="1" t="str">
        <f t="shared" si="1079"/>
        <v>SDG</v>
      </c>
      <c r="F9901" s="1" t="str">
        <f t="shared" si="1080"/>
        <v>SDG</v>
      </c>
      <c r="G9901" s="1" t="str">
        <f t="shared" si="1081"/>
        <v>RtS</v>
      </c>
      <c r="H9901" s="1" t="s">
        <v>530</v>
      </c>
      <c r="I9901" s="1" t="str">
        <f t="shared" si="1082"/>
        <v>CZ05</v>
      </c>
      <c r="J9901" s="1" t="s">
        <v>531</v>
      </c>
      <c r="L9901" s="12" t="str">
        <f t="shared" si="1083"/>
        <v>SDGRtSCZ051996</v>
      </c>
      <c r="M9901" t="s">
        <v>2017</v>
      </c>
      <c r="N9901" s="1">
        <v>1996</v>
      </c>
      <c r="O9901" s="19">
        <v>0</v>
      </c>
      <c r="P9901" t="str">
        <f t="shared" si="1084"/>
        <v>96</v>
      </c>
    </row>
    <row r="9902" spans="2:16" x14ac:dyDescent="0.25">
      <c r="B9902" t="s">
        <v>502</v>
      </c>
      <c r="C9902" t="str">
        <f t="shared" si="1078"/>
        <v>SDGRtSCZ05</v>
      </c>
      <c r="D9902" s="1" t="s">
        <v>506</v>
      </c>
      <c r="E9902" s="1" t="str">
        <f t="shared" si="1079"/>
        <v>SDG</v>
      </c>
      <c r="F9902" s="1" t="str">
        <f t="shared" si="1080"/>
        <v>SDG</v>
      </c>
      <c r="G9902" s="1" t="str">
        <f t="shared" si="1081"/>
        <v>RtS</v>
      </c>
      <c r="H9902" s="1" t="s">
        <v>530</v>
      </c>
      <c r="I9902" s="1" t="str">
        <f t="shared" si="1082"/>
        <v>CZ05</v>
      </c>
      <c r="J9902" s="1" t="s">
        <v>531</v>
      </c>
      <c r="L9902" s="12" t="str">
        <f t="shared" si="1083"/>
        <v>SDGRtSCZ052003</v>
      </c>
      <c r="M9902" t="s">
        <v>2017</v>
      </c>
      <c r="N9902" s="1">
        <v>2003</v>
      </c>
      <c r="O9902" s="19">
        <v>0</v>
      </c>
      <c r="P9902" t="str">
        <f t="shared" si="1084"/>
        <v>03</v>
      </c>
    </row>
    <row r="9903" spans="2:16" x14ac:dyDescent="0.25">
      <c r="B9903" t="s">
        <v>502</v>
      </c>
      <c r="C9903" t="str">
        <f t="shared" si="1078"/>
        <v>SDGRtSCZ05</v>
      </c>
      <c r="D9903" s="1" t="s">
        <v>506</v>
      </c>
      <c r="E9903" s="1" t="str">
        <f t="shared" si="1079"/>
        <v>SDG</v>
      </c>
      <c r="F9903" s="1" t="str">
        <f t="shared" si="1080"/>
        <v>SDG</v>
      </c>
      <c r="G9903" s="1" t="str">
        <f t="shared" si="1081"/>
        <v>RtS</v>
      </c>
      <c r="H9903" s="1" t="s">
        <v>530</v>
      </c>
      <c r="I9903" s="1" t="str">
        <f t="shared" si="1082"/>
        <v>CZ05</v>
      </c>
      <c r="J9903" s="1" t="s">
        <v>531</v>
      </c>
      <c r="L9903" s="12" t="str">
        <f t="shared" si="1083"/>
        <v>SDGRtSCZ052007</v>
      </c>
      <c r="M9903" t="s">
        <v>2017</v>
      </c>
      <c r="N9903" s="1">
        <v>2007</v>
      </c>
      <c r="O9903" s="19">
        <v>0</v>
      </c>
      <c r="P9903" t="str">
        <f t="shared" si="1084"/>
        <v>07</v>
      </c>
    </row>
    <row r="9904" spans="2:16" x14ac:dyDescent="0.25">
      <c r="B9904" t="s">
        <v>502</v>
      </c>
      <c r="C9904" t="str">
        <f t="shared" si="1078"/>
        <v>SDGRtSCZ05</v>
      </c>
      <c r="D9904" s="1" t="s">
        <v>506</v>
      </c>
      <c r="E9904" s="1" t="str">
        <f t="shared" si="1079"/>
        <v>SDG</v>
      </c>
      <c r="F9904" s="1" t="str">
        <f t="shared" si="1080"/>
        <v>SDG</v>
      </c>
      <c r="G9904" s="1" t="str">
        <f t="shared" si="1081"/>
        <v>RtS</v>
      </c>
      <c r="H9904" s="1" t="s">
        <v>530</v>
      </c>
      <c r="I9904" s="1" t="str">
        <f t="shared" si="1082"/>
        <v>CZ05</v>
      </c>
      <c r="J9904" s="1" t="s">
        <v>531</v>
      </c>
      <c r="L9904" s="12" t="str">
        <f t="shared" si="1083"/>
        <v>SDGRtSCZ052011</v>
      </c>
      <c r="M9904" t="s">
        <v>2017</v>
      </c>
      <c r="N9904" s="1">
        <v>2011</v>
      </c>
      <c r="O9904" s="19">
        <v>0</v>
      </c>
      <c r="P9904" t="str">
        <f t="shared" si="1084"/>
        <v>11</v>
      </c>
    </row>
    <row r="9905" spans="2:16" x14ac:dyDescent="0.25">
      <c r="B9905" t="s">
        <v>502</v>
      </c>
      <c r="C9905" t="str">
        <f t="shared" si="1078"/>
        <v>SDGRtSCZ05</v>
      </c>
      <c r="D9905" s="1" t="s">
        <v>506</v>
      </c>
      <c r="E9905" s="1" t="str">
        <f t="shared" si="1079"/>
        <v>SDG</v>
      </c>
      <c r="F9905" s="1" t="str">
        <f t="shared" si="1080"/>
        <v>SDG</v>
      </c>
      <c r="G9905" s="1" t="str">
        <f t="shared" si="1081"/>
        <v>RtS</v>
      </c>
      <c r="H9905" s="1" t="s">
        <v>530</v>
      </c>
      <c r="I9905" s="1" t="str">
        <f t="shared" si="1082"/>
        <v>CZ05</v>
      </c>
      <c r="J9905" s="1" t="s">
        <v>531</v>
      </c>
      <c r="L9905" s="12" t="str">
        <f t="shared" si="1083"/>
        <v>SDGRtSCZ052014</v>
      </c>
      <c r="M9905" t="s">
        <v>2017</v>
      </c>
      <c r="N9905" s="1">
        <v>2014</v>
      </c>
      <c r="O9905" s="19">
        <v>0</v>
      </c>
      <c r="P9905" t="str">
        <f t="shared" si="1084"/>
        <v>14</v>
      </c>
    </row>
    <row r="9906" spans="2:16" x14ac:dyDescent="0.25">
      <c r="B9906" t="s">
        <v>502</v>
      </c>
      <c r="C9906" t="str">
        <f t="shared" si="1078"/>
        <v>SDGRtSCZ06</v>
      </c>
      <c r="D9906" s="1" t="s">
        <v>506</v>
      </c>
      <c r="E9906" s="1" t="str">
        <f t="shared" si="1079"/>
        <v>SDG</v>
      </c>
      <c r="F9906" s="1" t="str">
        <f t="shared" si="1080"/>
        <v>SDG</v>
      </c>
      <c r="G9906" s="1" t="str">
        <f t="shared" si="1081"/>
        <v>RtS</v>
      </c>
      <c r="H9906" s="1" t="s">
        <v>530</v>
      </c>
      <c r="I9906" s="1" t="str">
        <f t="shared" si="1082"/>
        <v>CZ06</v>
      </c>
      <c r="J9906" s="1" t="s">
        <v>531</v>
      </c>
      <c r="L9906" s="12" t="str">
        <f t="shared" si="1083"/>
        <v>SDGRtSCZ061975</v>
      </c>
      <c r="M9906" t="s">
        <v>2018</v>
      </c>
      <c r="N9906" s="1">
        <v>1975</v>
      </c>
      <c r="O9906" s="19">
        <v>0.32826666666666665</v>
      </c>
      <c r="P9906" t="str">
        <f t="shared" si="1084"/>
        <v>75</v>
      </c>
    </row>
    <row r="9907" spans="2:16" x14ac:dyDescent="0.25">
      <c r="B9907" t="s">
        <v>502</v>
      </c>
      <c r="C9907" t="str">
        <f t="shared" si="1078"/>
        <v>SDGRtSCZ06</v>
      </c>
      <c r="D9907" s="1" t="s">
        <v>506</v>
      </c>
      <c r="E9907" s="1" t="str">
        <f t="shared" si="1079"/>
        <v>SDG</v>
      </c>
      <c r="F9907" s="1" t="str">
        <f t="shared" si="1080"/>
        <v>SDG</v>
      </c>
      <c r="G9907" s="1" t="str">
        <f t="shared" si="1081"/>
        <v>RtS</v>
      </c>
      <c r="H9907" s="1" t="s">
        <v>530</v>
      </c>
      <c r="I9907" s="1" t="str">
        <f t="shared" si="1082"/>
        <v>CZ06</v>
      </c>
      <c r="J9907" s="1" t="s">
        <v>531</v>
      </c>
      <c r="L9907" s="12" t="str">
        <f t="shared" si="1083"/>
        <v>SDGRtSCZ061985</v>
      </c>
      <c r="M9907" t="s">
        <v>2018</v>
      </c>
      <c r="N9907" s="1">
        <v>1985</v>
      </c>
      <c r="O9907" s="19">
        <v>0.41223333333333328</v>
      </c>
      <c r="P9907" t="str">
        <f t="shared" si="1084"/>
        <v>85</v>
      </c>
    </row>
    <row r="9908" spans="2:16" x14ac:dyDescent="0.25">
      <c r="B9908" t="s">
        <v>502</v>
      </c>
      <c r="C9908" t="str">
        <f t="shared" si="1078"/>
        <v>SDGRtSCZ06</v>
      </c>
      <c r="D9908" s="1" t="s">
        <v>506</v>
      </c>
      <c r="E9908" s="1" t="str">
        <f t="shared" si="1079"/>
        <v>SDG</v>
      </c>
      <c r="F9908" s="1" t="str">
        <f t="shared" si="1080"/>
        <v>SDG</v>
      </c>
      <c r="G9908" s="1" t="str">
        <f t="shared" si="1081"/>
        <v>RtS</v>
      </c>
      <c r="H9908" s="1" t="s">
        <v>530</v>
      </c>
      <c r="I9908" s="1" t="str">
        <f t="shared" si="1082"/>
        <v>CZ06</v>
      </c>
      <c r="J9908" s="1" t="s">
        <v>531</v>
      </c>
      <c r="L9908" s="12" t="str">
        <f t="shared" si="1083"/>
        <v>SDGRtSCZ061996</v>
      </c>
      <c r="M9908" t="s">
        <v>2018</v>
      </c>
      <c r="N9908" s="1">
        <v>1996</v>
      </c>
      <c r="O9908" s="19">
        <v>0.20903333333333332</v>
      </c>
      <c r="P9908" t="str">
        <f t="shared" si="1084"/>
        <v>96</v>
      </c>
    </row>
    <row r="9909" spans="2:16" x14ac:dyDescent="0.25">
      <c r="B9909" t="s">
        <v>502</v>
      </c>
      <c r="C9909" t="str">
        <f t="shared" si="1078"/>
        <v>SDGRtSCZ06</v>
      </c>
      <c r="D9909" s="1" t="s">
        <v>506</v>
      </c>
      <c r="E9909" s="1" t="str">
        <f t="shared" si="1079"/>
        <v>SDG</v>
      </c>
      <c r="F9909" s="1" t="str">
        <f t="shared" si="1080"/>
        <v>SDG</v>
      </c>
      <c r="G9909" s="1" t="str">
        <f t="shared" si="1081"/>
        <v>RtS</v>
      </c>
      <c r="H9909" s="1" t="s">
        <v>530</v>
      </c>
      <c r="I9909" s="1" t="str">
        <f t="shared" si="1082"/>
        <v>CZ06</v>
      </c>
      <c r="J9909" s="1" t="s">
        <v>531</v>
      </c>
      <c r="L9909" s="12" t="str">
        <f t="shared" si="1083"/>
        <v>SDGRtSCZ062003</v>
      </c>
      <c r="M9909" t="s">
        <v>2018</v>
      </c>
      <c r="N9909" s="1">
        <v>2003</v>
      </c>
      <c r="O9909" s="19">
        <v>0.1004</v>
      </c>
      <c r="P9909" t="str">
        <f t="shared" si="1084"/>
        <v>03</v>
      </c>
    </row>
    <row r="9910" spans="2:16" x14ac:dyDescent="0.25">
      <c r="B9910" t="s">
        <v>502</v>
      </c>
      <c r="C9910" t="str">
        <f t="shared" si="1078"/>
        <v>SDGRtSCZ06</v>
      </c>
      <c r="D9910" s="1" t="s">
        <v>506</v>
      </c>
      <c r="E9910" s="1" t="str">
        <f t="shared" si="1079"/>
        <v>SDG</v>
      </c>
      <c r="F9910" s="1" t="str">
        <f t="shared" si="1080"/>
        <v>SDG</v>
      </c>
      <c r="G9910" s="1" t="str">
        <f t="shared" si="1081"/>
        <v>RtS</v>
      </c>
      <c r="H9910" s="1" t="s">
        <v>530</v>
      </c>
      <c r="I9910" s="1" t="str">
        <f t="shared" si="1082"/>
        <v>CZ06</v>
      </c>
      <c r="J9910" s="1" t="s">
        <v>531</v>
      </c>
      <c r="L9910" s="12" t="str">
        <f t="shared" si="1083"/>
        <v>SDGRtSCZ062007</v>
      </c>
      <c r="M9910" t="s">
        <v>2018</v>
      </c>
      <c r="N9910" s="1">
        <v>2007</v>
      </c>
      <c r="O9910" s="19">
        <v>5.7566666666666662E-2</v>
      </c>
      <c r="P9910" t="str">
        <f t="shared" si="1084"/>
        <v>07</v>
      </c>
    </row>
    <row r="9911" spans="2:16" x14ac:dyDescent="0.25">
      <c r="B9911" t="s">
        <v>502</v>
      </c>
      <c r="C9911" t="str">
        <f t="shared" si="1078"/>
        <v>SDGRtSCZ06</v>
      </c>
      <c r="D9911" s="1" t="s">
        <v>506</v>
      </c>
      <c r="E9911" s="1" t="str">
        <f t="shared" si="1079"/>
        <v>SDG</v>
      </c>
      <c r="F9911" s="1" t="str">
        <f t="shared" si="1080"/>
        <v>SDG</v>
      </c>
      <c r="G9911" s="1" t="str">
        <f t="shared" si="1081"/>
        <v>RtS</v>
      </c>
      <c r="H9911" s="1" t="s">
        <v>530</v>
      </c>
      <c r="I9911" s="1" t="str">
        <f t="shared" si="1082"/>
        <v>CZ06</v>
      </c>
      <c r="J9911" s="1" t="s">
        <v>531</v>
      </c>
      <c r="L9911" s="12" t="str">
        <f t="shared" si="1083"/>
        <v>SDGRtSCZ062011</v>
      </c>
      <c r="M9911" t="s">
        <v>2018</v>
      </c>
      <c r="N9911" s="1">
        <v>2011</v>
      </c>
      <c r="O9911" s="19">
        <v>5.7566666666666662E-2</v>
      </c>
      <c r="P9911" t="str">
        <f t="shared" si="1084"/>
        <v>11</v>
      </c>
    </row>
    <row r="9912" spans="2:16" x14ac:dyDescent="0.25">
      <c r="B9912" t="s">
        <v>502</v>
      </c>
      <c r="C9912" t="str">
        <f t="shared" si="1078"/>
        <v>SDGRtSCZ06</v>
      </c>
      <c r="D9912" s="1" t="s">
        <v>506</v>
      </c>
      <c r="E9912" s="1" t="str">
        <f t="shared" si="1079"/>
        <v>SDG</v>
      </c>
      <c r="F9912" s="1" t="str">
        <f t="shared" si="1080"/>
        <v>SDG</v>
      </c>
      <c r="G9912" s="1" t="str">
        <f t="shared" si="1081"/>
        <v>RtS</v>
      </c>
      <c r="H9912" s="1" t="s">
        <v>530</v>
      </c>
      <c r="I9912" s="1" t="str">
        <f t="shared" si="1082"/>
        <v>CZ06</v>
      </c>
      <c r="J9912" s="1" t="s">
        <v>531</v>
      </c>
      <c r="L9912" s="12" t="str">
        <f t="shared" si="1083"/>
        <v>SDGRtSCZ062014</v>
      </c>
      <c r="M9912" t="s">
        <v>2018</v>
      </c>
      <c r="N9912" s="1">
        <v>2014</v>
      </c>
      <c r="O9912" s="19">
        <v>2.8783333333333331E-2</v>
      </c>
      <c r="P9912" t="str">
        <f t="shared" si="1084"/>
        <v>14</v>
      </c>
    </row>
    <row r="9913" spans="2:16" x14ac:dyDescent="0.25">
      <c r="B9913" t="s">
        <v>502</v>
      </c>
      <c r="C9913" t="str">
        <f t="shared" si="1078"/>
        <v>SDGRtSCZ07</v>
      </c>
      <c r="D9913" s="1" t="s">
        <v>506</v>
      </c>
      <c r="E9913" s="1" t="str">
        <f t="shared" si="1079"/>
        <v>SDG</v>
      </c>
      <c r="F9913" s="1" t="str">
        <f t="shared" si="1080"/>
        <v>SDG</v>
      </c>
      <c r="G9913" s="1" t="str">
        <f t="shared" si="1081"/>
        <v>RtS</v>
      </c>
      <c r="H9913" s="1" t="s">
        <v>530</v>
      </c>
      <c r="I9913" s="1" t="str">
        <f t="shared" si="1082"/>
        <v>CZ07</v>
      </c>
      <c r="J9913" s="1" t="s">
        <v>531</v>
      </c>
      <c r="L9913" s="12" t="str">
        <f t="shared" si="1083"/>
        <v>SDGRtSCZ071975</v>
      </c>
      <c r="M9913" t="s">
        <v>2019</v>
      </c>
      <c r="N9913" s="1">
        <v>1975</v>
      </c>
      <c r="O9913" s="19">
        <v>6.3994666666666662</v>
      </c>
      <c r="P9913" t="str">
        <f t="shared" si="1084"/>
        <v>75</v>
      </c>
    </row>
    <row r="9914" spans="2:16" x14ac:dyDescent="0.25">
      <c r="B9914" t="s">
        <v>502</v>
      </c>
      <c r="C9914" t="str">
        <f t="shared" si="1078"/>
        <v>SDGRtSCZ07</v>
      </c>
      <c r="D9914" s="1" t="s">
        <v>506</v>
      </c>
      <c r="E9914" s="1" t="str">
        <f t="shared" si="1079"/>
        <v>SDG</v>
      </c>
      <c r="F9914" s="1" t="str">
        <f t="shared" si="1080"/>
        <v>SDG</v>
      </c>
      <c r="G9914" s="1" t="str">
        <f t="shared" si="1081"/>
        <v>RtS</v>
      </c>
      <c r="H9914" s="1" t="s">
        <v>530</v>
      </c>
      <c r="I9914" s="1" t="str">
        <f t="shared" si="1082"/>
        <v>CZ07</v>
      </c>
      <c r="J9914" s="1" t="s">
        <v>531</v>
      </c>
      <c r="L9914" s="12" t="str">
        <f t="shared" si="1083"/>
        <v>SDGRtSCZ071985</v>
      </c>
      <c r="M9914" t="s">
        <v>2019</v>
      </c>
      <c r="N9914" s="1">
        <v>1985</v>
      </c>
      <c r="O9914" s="19">
        <v>8.0361666666666665</v>
      </c>
      <c r="P9914" t="str">
        <f t="shared" si="1084"/>
        <v>85</v>
      </c>
    </row>
    <row r="9915" spans="2:16" x14ac:dyDescent="0.25">
      <c r="B9915" t="s">
        <v>502</v>
      </c>
      <c r="C9915" t="str">
        <f t="shared" si="1078"/>
        <v>SDGRtSCZ07</v>
      </c>
      <c r="D9915" s="1" t="s">
        <v>506</v>
      </c>
      <c r="E9915" s="1" t="str">
        <f t="shared" si="1079"/>
        <v>SDG</v>
      </c>
      <c r="F9915" s="1" t="str">
        <f t="shared" si="1080"/>
        <v>SDG</v>
      </c>
      <c r="G9915" s="1" t="str">
        <f t="shared" si="1081"/>
        <v>RtS</v>
      </c>
      <c r="H9915" s="1" t="s">
        <v>530</v>
      </c>
      <c r="I9915" s="1" t="str">
        <f t="shared" si="1082"/>
        <v>CZ07</v>
      </c>
      <c r="J9915" s="1" t="s">
        <v>531</v>
      </c>
      <c r="L9915" s="12" t="str">
        <f t="shared" si="1083"/>
        <v>SDGRtSCZ071996</v>
      </c>
      <c r="M9915" t="s">
        <v>2019</v>
      </c>
      <c r="N9915" s="1">
        <v>1996</v>
      </c>
      <c r="O9915" s="19">
        <v>4.0751666666666662</v>
      </c>
      <c r="P9915" t="str">
        <f t="shared" si="1084"/>
        <v>96</v>
      </c>
    </row>
    <row r="9916" spans="2:16" x14ac:dyDescent="0.25">
      <c r="B9916" t="s">
        <v>502</v>
      </c>
      <c r="C9916" t="str">
        <f t="shared" si="1078"/>
        <v>SDGRtSCZ07</v>
      </c>
      <c r="D9916" s="1" t="s">
        <v>506</v>
      </c>
      <c r="E9916" s="1" t="str">
        <f t="shared" si="1079"/>
        <v>SDG</v>
      </c>
      <c r="F9916" s="1" t="str">
        <f t="shared" si="1080"/>
        <v>SDG</v>
      </c>
      <c r="G9916" s="1" t="str">
        <f t="shared" si="1081"/>
        <v>RtS</v>
      </c>
      <c r="H9916" s="1" t="s">
        <v>530</v>
      </c>
      <c r="I9916" s="1" t="str">
        <f t="shared" si="1082"/>
        <v>CZ07</v>
      </c>
      <c r="J9916" s="1" t="s">
        <v>531</v>
      </c>
      <c r="L9916" s="12" t="str">
        <f t="shared" si="1083"/>
        <v>SDGRtSCZ072003</v>
      </c>
      <c r="M9916" t="s">
        <v>2019</v>
      </c>
      <c r="N9916" s="1">
        <v>2003</v>
      </c>
      <c r="O9916" s="19">
        <v>1.9571666666666667</v>
      </c>
      <c r="P9916" t="str">
        <f t="shared" si="1084"/>
        <v>03</v>
      </c>
    </row>
    <row r="9917" spans="2:16" x14ac:dyDescent="0.25">
      <c r="B9917" t="s">
        <v>502</v>
      </c>
      <c r="C9917" t="str">
        <f t="shared" si="1078"/>
        <v>SDGRtSCZ07</v>
      </c>
      <c r="D9917" s="1" t="s">
        <v>506</v>
      </c>
      <c r="E9917" s="1" t="str">
        <f t="shared" si="1079"/>
        <v>SDG</v>
      </c>
      <c r="F9917" s="1" t="str">
        <f t="shared" si="1080"/>
        <v>SDG</v>
      </c>
      <c r="G9917" s="1" t="str">
        <f t="shared" si="1081"/>
        <v>RtS</v>
      </c>
      <c r="H9917" s="1" t="s">
        <v>530</v>
      </c>
      <c r="I9917" s="1" t="str">
        <f t="shared" si="1082"/>
        <v>CZ07</v>
      </c>
      <c r="J9917" s="1" t="s">
        <v>531</v>
      </c>
      <c r="L9917" s="12" t="str">
        <f t="shared" si="1083"/>
        <v>SDGRtSCZ072007</v>
      </c>
      <c r="M9917" t="s">
        <v>2019</v>
      </c>
      <c r="N9917" s="1">
        <v>2007</v>
      </c>
      <c r="O9917" s="19">
        <v>1.1218999999999999</v>
      </c>
      <c r="P9917" t="str">
        <f t="shared" si="1084"/>
        <v>07</v>
      </c>
    </row>
    <row r="9918" spans="2:16" x14ac:dyDescent="0.25">
      <c r="B9918" t="s">
        <v>502</v>
      </c>
      <c r="C9918" t="str">
        <f t="shared" si="1078"/>
        <v>SDGRtSCZ07</v>
      </c>
      <c r="D9918" s="1" t="s">
        <v>506</v>
      </c>
      <c r="E9918" s="1" t="str">
        <f t="shared" si="1079"/>
        <v>SDG</v>
      </c>
      <c r="F9918" s="1" t="str">
        <f t="shared" si="1080"/>
        <v>SDG</v>
      </c>
      <c r="G9918" s="1" t="str">
        <f t="shared" si="1081"/>
        <v>RtS</v>
      </c>
      <c r="H9918" s="1" t="s">
        <v>530</v>
      </c>
      <c r="I9918" s="1" t="str">
        <f t="shared" si="1082"/>
        <v>CZ07</v>
      </c>
      <c r="J9918" s="1" t="s">
        <v>531</v>
      </c>
      <c r="L9918" s="12" t="str">
        <f t="shared" si="1083"/>
        <v>SDGRtSCZ072011</v>
      </c>
      <c r="M9918" t="s">
        <v>2019</v>
      </c>
      <c r="N9918" s="1">
        <v>2011</v>
      </c>
      <c r="O9918" s="19">
        <v>1.1218999999999999</v>
      </c>
      <c r="P9918" t="str">
        <f t="shared" si="1084"/>
        <v>11</v>
      </c>
    </row>
    <row r="9919" spans="2:16" x14ac:dyDescent="0.25">
      <c r="B9919" t="s">
        <v>502</v>
      </c>
      <c r="C9919" t="str">
        <f t="shared" si="1078"/>
        <v>SDGRtSCZ07</v>
      </c>
      <c r="D9919" s="1" t="s">
        <v>506</v>
      </c>
      <c r="E9919" s="1" t="str">
        <f t="shared" si="1079"/>
        <v>SDG</v>
      </c>
      <c r="F9919" s="1" t="str">
        <f t="shared" si="1080"/>
        <v>SDG</v>
      </c>
      <c r="G9919" s="1" t="str">
        <f t="shared" si="1081"/>
        <v>RtS</v>
      </c>
      <c r="H9919" s="1" t="s">
        <v>530</v>
      </c>
      <c r="I9919" s="1" t="str">
        <f t="shared" si="1082"/>
        <v>CZ07</v>
      </c>
      <c r="J9919" s="1" t="s">
        <v>531</v>
      </c>
      <c r="L9919" s="12" t="str">
        <f t="shared" si="1083"/>
        <v>SDGRtSCZ072014</v>
      </c>
      <c r="M9919" t="s">
        <v>2019</v>
      </c>
      <c r="N9919" s="1">
        <v>2014</v>
      </c>
      <c r="O9919" s="19">
        <v>0.56094999999999995</v>
      </c>
      <c r="P9919" t="str">
        <f t="shared" si="1084"/>
        <v>14</v>
      </c>
    </row>
    <row r="9920" spans="2:16" x14ac:dyDescent="0.25">
      <c r="B9920" t="s">
        <v>502</v>
      </c>
      <c r="C9920" t="str">
        <f t="shared" si="1078"/>
        <v>SDGRtSCZ08</v>
      </c>
      <c r="D9920" s="1" t="s">
        <v>506</v>
      </c>
      <c r="E9920" s="1" t="str">
        <f t="shared" si="1079"/>
        <v>SDG</v>
      </c>
      <c r="F9920" s="1" t="str">
        <f t="shared" si="1080"/>
        <v>SDG</v>
      </c>
      <c r="G9920" s="1" t="str">
        <f t="shared" si="1081"/>
        <v>RtS</v>
      </c>
      <c r="H9920" s="1" t="s">
        <v>530</v>
      </c>
      <c r="I9920" s="1" t="str">
        <f t="shared" si="1082"/>
        <v>CZ08</v>
      </c>
      <c r="J9920" s="1" t="s">
        <v>531</v>
      </c>
      <c r="L9920" s="12" t="str">
        <f t="shared" si="1083"/>
        <v>SDGRtSCZ081975</v>
      </c>
      <c r="M9920" t="s">
        <v>2020</v>
      </c>
      <c r="N9920" s="1">
        <v>1975</v>
      </c>
      <c r="O9920" s="19">
        <v>0.58856666666666668</v>
      </c>
      <c r="P9920" t="str">
        <f t="shared" si="1084"/>
        <v>75</v>
      </c>
    </row>
    <row r="9921" spans="2:16" x14ac:dyDescent="0.25">
      <c r="B9921" t="s">
        <v>502</v>
      </c>
      <c r="C9921" t="str">
        <f t="shared" si="1078"/>
        <v>SDGRtSCZ08</v>
      </c>
      <c r="D9921" s="1" t="s">
        <v>506</v>
      </c>
      <c r="E9921" s="1" t="str">
        <f t="shared" si="1079"/>
        <v>SDG</v>
      </c>
      <c r="F9921" s="1" t="str">
        <f t="shared" si="1080"/>
        <v>SDG</v>
      </c>
      <c r="G9921" s="1" t="str">
        <f t="shared" si="1081"/>
        <v>RtS</v>
      </c>
      <c r="H9921" s="1" t="s">
        <v>530</v>
      </c>
      <c r="I9921" s="1" t="str">
        <f t="shared" si="1082"/>
        <v>CZ08</v>
      </c>
      <c r="J9921" s="1" t="s">
        <v>531</v>
      </c>
      <c r="L9921" s="12" t="str">
        <f t="shared" si="1083"/>
        <v>SDGRtSCZ081985</v>
      </c>
      <c r="M9921" t="s">
        <v>2020</v>
      </c>
      <c r="N9921" s="1">
        <v>1985</v>
      </c>
      <c r="O9921" s="19">
        <v>0.73909999999999987</v>
      </c>
      <c r="P9921" t="str">
        <f t="shared" si="1084"/>
        <v>85</v>
      </c>
    </row>
    <row r="9922" spans="2:16" x14ac:dyDescent="0.25">
      <c r="B9922" t="s">
        <v>502</v>
      </c>
      <c r="C9922" t="str">
        <f t="shared" si="1078"/>
        <v>SDGRtSCZ08</v>
      </c>
      <c r="D9922" s="1" t="s">
        <v>506</v>
      </c>
      <c r="E9922" s="1" t="str">
        <f t="shared" si="1079"/>
        <v>SDG</v>
      </c>
      <c r="F9922" s="1" t="str">
        <f t="shared" si="1080"/>
        <v>SDG</v>
      </c>
      <c r="G9922" s="1" t="str">
        <f t="shared" si="1081"/>
        <v>RtS</v>
      </c>
      <c r="H9922" s="1" t="s">
        <v>530</v>
      </c>
      <c r="I9922" s="1" t="str">
        <f t="shared" si="1082"/>
        <v>CZ08</v>
      </c>
      <c r="J9922" s="1" t="s">
        <v>531</v>
      </c>
      <c r="L9922" s="12" t="str">
        <f t="shared" si="1083"/>
        <v>SDGRtSCZ081996</v>
      </c>
      <c r="M9922" t="s">
        <v>2020</v>
      </c>
      <c r="N9922" s="1">
        <v>1996</v>
      </c>
      <c r="O9922" s="19">
        <v>0.37480000000000002</v>
      </c>
      <c r="P9922" t="str">
        <f t="shared" si="1084"/>
        <v>96</v>
      </c>
    </row>
    <row r="9923" spans="2:16" x14ac:dyDescent="0.25">
      <c r="B9923" t="s">
        <v>502</v>
      </c>
      <c r="C9923" t="str">
        <f t="shared" si="1078"/>
        <v>SDGRtSCZ08</v>
      </c>
      <c r="D9923" s="1" t="s">
        <v>506</v>
      </c>
      <c r="E9923" s="1" t="str">
        <f t="shared" si="1079"/>
        <v>SDG</v>
      </c>
      <c r="F9923" s="1" t="str">
        <f t="shared" si="1080"/>
        <v>SDG</v>
      </c>
      <c r="G9923" s="1" t="str">
        <f t="shared" si="1081"/>
        <v>RtS</v>
      </c>
      <c r="H9923" s="1" t="s">
        <v>530</v>
      </c>
      <c r="I9923" s="1" t="str">
        <f t="shared" si="1082"/>
        <v>CZ08</v>
      </c>
      <c r="J9923" s="1" t="s">
        <v>531</v>
      </c>
      <c r="L9923" s="12" t="str">
        <f t="shared" si="1083"/>
        <v>SDGRtSCZ082003</v>
      </c>
      <c r="M9923" t="s">
        <v>2020</v>
      </c>
      <c r="N9923" s="1">
        <v>2003</v>
      </c>
      <c r="O9923" s="19">
        <v>0.18</v>
      </c>
      <c r="P9923" t="str">
        <f t="shared" si="1084"/>
        <v>03</v>
      </c>
    </row>
    <row r="9924" spans="2:16" x14ac:dyDescent="0.25">
      <c r="B9924" t="s">
        <v>502</v>
      </c>
      <c r="C9924" t="str">
        <f t="shared" si="1078"/>
        <v>SDGRtSCZ08</v>
      </c>
      <c r="D9924" s="1" t="s">
        <v>506</v>
      </c>
      <c r="E9924" s="1" t="str">
        <f t="shared" si="1079"/>
        <v>SDG</v>
      </c>
      <c r="F9924" s="1" t="str">
        <f t="shared" si="1080"/>
        <v>SDG</v>
      </c>
      <c r="G9924" s="1" t="str">
        <f t="shared" si="1081"/>
        <v>RtS</v>
      </c>
      <c r="H9924" s="1" t="s">
        <v>530</v>
      </c>
      <c r="I9924" s="1" t="str">
        <f t="shared" si="1082"/>
        <v>CZ08</v>
      </c>
      <c r="J9924" s="1" t="s">
        <v>531</v>
      </c>
      <c r="L9924" s="12" t="str">
        <f t="shared" si="1083"/>
        <v>SDGRtSCZ082007</v>
      </c>
      <c r="M9924" t="s">
        <v>2020</v>
      </c>
      <c r="N9924" s="1">
        <v>2007</v>
      </c>
      <c r="O9924" s="19">
        <v>0.10319999999999999</v>
      </c>
      <c r="P9924" t="str">
        <f t="shared" si="1084"/>
        <v>07</v>
      </c>
    </row>
    <row r="9925" spans="2:16" x14ac:dyDescent="0.25">
      <c r="B9925" t="s">
        <v>502</v>
      </c>
      <c r="C9925" t="str">
        <f t="shared" si="1078"/>
        <v>SDGRtSCZ08</v>
      </c>
      <c r="D9925" s="1" t="s">
        <v>506</v>
      </c>
      <c r="E9925" s="1" t="str">
        <f t="shared" si="1079"/>
        <v>SDG</v>
      </c>
      <c r="F9925" s="1" t="str">
        <f t="shared" si="1080"/>
        <v>SDG</v>
      </c>
      <c r="G9925" s="1" t="str">
        <f t="shared" si="1081"/>
        <v>RtS</v>
      </c>
      <c r="H9925" s="1" t="s">
        <v>530</v>
      </c>
      <c r="I9925" s="1" t="str">
        <f t="shared" si="1082"/>
        <v>CZ08</v>
      </c>
      <c r="J9925" s="1" t="s">
        <v>531</v>
      </c>
      <c r="L9925" s="12" t="str">
        <f t="shared" si="1083"/>
        <v>SDGRtSCZ082011</v>
      </c>
      <c r="M9925" t="s">
        <v>2020</v>
      </c>
      <c r="N9925" s="1">
        <v>2011</v>
      </c>
      <c r="O9925" s="19">
        <v>0.10319999999999999</v>
      </c>
      <c r="P9925" t="str">
        <f t="shared" si="1084"/>
        <v>11</v>
      </c>
    </row>
    <row r="9926" spans="2:16" x14ac:dyDescent="0.25">
      <c r="B9926" t="s">
        <v>502</v>
      </c>
      <c r="C9926" t="str">
        <f t="shared" si="1078"/>
        <v>SDGRtSCZ08</v>
      </c>
      <c r="D9926" s="1" t="s">
        <v>506</v>
      </c>
      <c r="E9926" s="1" t="str">
        <f t="shared" si="1079"/>
        <v>SDG</v>
      </c>
      <c r="F9926" s="1" t="str">
        <f t="shared" si="1080"/>
        <v>SDG</v>
      </c>
      <c r="G9926" s="1" t="str">
        <f t="shared" si="1081"/>
        <v>RtS</v>
      </c>
      <c r="H9926" s="1" t="s">
        <v>530</v>
      </c>
      <c r="I9926" s="1" t="str">
        <f t="shared" si="1082"/>
        <v>CZ08</v>
      </c>
      <c r="J9926" s="1" t="s">
        <v>531</v>
      </c>
      <c r="L9926" s="12" t="str">
        <f t="shared" si="1083"/>
        <v>SDGRtSCZ082014</v>
      </c>
      <c r="M9926" t="s">
        <v>2020</v>
      </c>
      <c r="N9926" s="1">
        <v>2014</v>
      </c>
      <c r="O9926" s="19">
        <v>5.1599999999999993E-2</v>
      </c>
      <c r="P9926" t="str">
        <f t="shared" si="1084"/>
        <v>14</v>
      </c>
    </row>
    <row r="9927" spans="2:16" x14ac:dyDescent="0.25">
      <c r="B9927" t="s">
        <v>502</v>
      </c>
      <c r="C9927" t="str">
        <f t="shared" si="1078"/>
        <v>SDGRtSCZ09</v>
      </c>
      <c r="D9927" s="1" t="s">
        <v>506</v>
      </c>
      <c r="E9927" s="1" t="str">
        <f t="shared" si="1079"/>
        <v>SDG</v>
      </c>
      <c r="F9927" s="1" t="str">
        <f t="shared" si="1080"/>
        <v>SDG</v>
      </c>
      <c r="G9927" s="1" t="str">
        <f t="shared" si="1081"/>
        <v>RtS</v>
      </c>
      <c r="H9927" s="1" t="s">
        <v>530</v>
      </c>
      <c r="I9927" s="1" t="str">
        <f t="shared" si="1082"/>
        <v>CZ09</v>
      </c>
      <c r="J9927" s="1" t="s">
        <v>531</v>
      </c>
      <c r="L9927" s="12" t="str">
        <f t="shared" si="1083"/>
        <v>SDGRtSCZ091975</v>
      </c>
      <c r="M9927" t="s">
        <v>2021</v>
      </c>
      <c r="N9927" s="1">
        <v>1975</v>
      </c>
      <c r="O9927" s="19">
        <v>0</v>
      </c>
      <c r="P9927" t="str">
        <f t="shared" si="1084"/>
        <v>75</v>
      </c>
    </row>
    <row r="9928" spans="2:16" x14ac:dyDescent="0.25">
      <c r="B9928" t="s">
        <v>502</v>
      </c>
      <c r="C9928" t="str">
        <f t="shared" si="1078"/>
        <v>SDGRtSCZ09</v>
      </c>
      <c r="D9928" s="1" t="s">
        <v>506</v>
      </c>
      <c r="E9928" s="1" t="str">
        <f t="shared" si="1079"/>
        <v>SDG</v>
      </c>
      <c r="F9928" s="1" t="str">
        <f t="shared" si="1080"/>
        <v>SDG</v>
      </c>
      <c r="G9928" s="1" t="str">
        <f t="shared" si="1081"/>
        <v>RtS</v>
      </c>
      <c r="H9928" s="1" t="s">
        <v>530</v>
      </c>
      <c r="I9928" s="1" t="str">
        <f t="shared" si="1082"/>
        <v>CZ09</v>
      </c>
      <c r="J9928" s="1" t="s">
        <v>531</v>
      </c>
      <c r="L9928" s="12" t="str">
        <f t="shared" si="1083"/>
        <v>SDGRtSCZ091985</v>
      </c>
      <c r="M9928" t="s">
        <v>2021</v>
      </c>
      <c r="N9928" s="1">
        <v>1985</v>
      </c>
      <c r="O9928" s="19">
        <v>0</v>
      </c>
      <c r="P9928" t="str">
        <f t="shared" si="1084"/>
        <v>85</v>
      </c>
    </row>
    <row r="9929" spans="2:16" x14ac:dyDescent="0.25">
      <c r="B9929" t="s">
        <v>502</v>
      </c>
      <c r="C9929" t="str">
        <f t="shared" si="1078"/>
        <v>SDGRtSCZ09</v>
      </c>
      <c r="D9929" s="1" t="s">
        <v>506</v>
      </c>
      <c r="E9929" s="1" t="str">
        <f t="shared" si="1079"/>
        <v>SDG</v>
      </c>
      <c r="F9929" s="1" t="str">
        <f t="shared" si="1080"/>
        <v>SDG</v>
      </c>
      <c r="G9929" s="1" t="str">
        <f t="shared" si="1081"/>
        <v>RtS</v>
      </c>
      <c r="H9929" s="1" t="s">
        <v>530</v>
      </c>
      <c r="I9929" s="1" t="str">
        <f t="shared" si="1082"/>
        <v>CZ09</v>
      </c>
      <c r="J9929" s="1" t="s">
        <v>531</v>
      </c>
      <c r="L9929" s="12" t="str">
        <f t="shared" si="1083"/>
        <v>SDGRtSCZ091996</v>
      </c>
      <c r="M9929" t="s">
        <v>2021</v>
      </c>
      <c r="N9929" s="1">
        <v>1996</v>
      </c>
      <c r="O9929" s="19">
        <v>0</v>
      </c>
      <c r="P9929" t="str">
        <f t="shared" si="1084"/>
        <v>96</v>
      </c>
    </row>
    <row r="9930" spans="2:16" x14ac:dyDescent="0.25">
      <c r="B9930" t="s">
        <v>502</v>
      </c>
      <c r="C9930" t="str">
        <f t="shared" si="1078"/>
        <v>SDGRtSCZ09</v>
      </c>
      <c r="D9930" s="1" t="s">
        <v>506</v>
      </c>
      <c r="E9930" s="1" t="str">
        <f t="shared" si="1079"/>
        <v>SDG</v>
      </c>
      <c r="F9930" s="1" t="str">
        <f t="shared" si="1080"/>
        <v>SDG</v>
      </c>
      <c r="G9930" s="1" t="str">
        <f t="shared" si="1081"/>
        <v>RtS</v>
      </c>
      <c r="H9930" s="1" t="s">
        <v>530</v>
      </c>
      <c r="I9930" s="1" t="str">
        <f t="shared" si="1082"/>
        <v>CZ09</v>
      </c>
      <c r="J9930" s="1" t="s">
        <v>531</v>
      </c>
      <c r="L9930" s="12" t="str">
        <f t="shared" si="1083"/>
        <v>SDGRtSCZ092003</v>
      </c>
      <c r="M9930" t="s">
        <v>2021</v>
      </c>
      <c r="N9930" s="1">
        <v>2003</v>
      </c>
      <c r="O9930" s="19">
        <v>0</v>
      </c>
      <c r="P9930" t="str">
        <f t="shared" si="1084"/>
        <v>03</v>
      </c>
    </row>
    <row r="9931" spans="2:16" x14ac:dyDescent="0.25">
      <c r="B9931" t="s">
        <v>502</v>
      </c>
      <c r="C9931" t="str">
        <f t="shared" si="1078"/>
        <v>SDGRtSCZ09</v>
      </c>
      <c r="D9931" s="1" t="s">
        <v>506</v>
      </c>
      <c r="E9931" s="1" t="str">
        <f t="shared" si="1079"/>
        <v>SDG</v>
      </c>
      <c r="F9931" s="1" t="str">
        <f t="shared" si="1080"/>
        <v>SDG</v>
      </c>
      <c r="G9931" s="1" t="str">
        <f t="shared" si="1081"/>
        <v>RtS</v>
      </c>
      <c r="H9931" s="1" t="s">
        <v>530</v>
      </c>
      <c r="I9931" s="1" t="str">
        <f t="shared" si="1082"/>
        <v>CZ09</v>
      </c>
      <c r="J9931" s="1" t="s">
        <v>531</v>
      </c>
      <c r="L9931" s="12" t="str">
        <f t="shared" si="1083"/>
        <v>SDGRtSCZ092007</v>
      </c>
      <c r="M9931" t="s">
        <v>2021</v>
      </c>
      <c r="N9931" s="1">
        <v>2007</v>
      </c>
      <c r="O9931" s="19">
        <v>0</v>
      </c>
      <c r="P9931" t="str">
        <f t="shared" si="1084"/>
        <v>07</v>
      </c>
    </row>
    <row r="9932" spans="2:16" x14ac:dyDescent="0.25">
      <c r="B9932" t="s">
        <v>502</v>
      </c>
      <c r="C9932" t="str">
        <f t="shared" si="1078"/>
        <v>SDGRtSCZ09</v>
      </c>
      <c r="D9932" s="1" t="s">
        <v>506</v>
      </c>
      <c r="E9932" s="1" t="str">
        <f t="shared" si="1079"/>
        <v>SDG</v>
      </c>
      <c r="F9932" s="1" t="str">
        <f t="shared" si="1080"/>
        <v>SDG</v>
      </c>
      <c r="G9932" s="1" t="str">
        <f t="shared" si="1081"/>
        <v>RtS</v>
      </c>
      <c r="H9932" s="1" t="s">
        <v>530</v>
      </c>
      <c r="I9932" s="1" t="str">
        <f t="shared" si="1082"/>
        <v>CZ09</v>
      </c>
      <c r="J9932" s="1" t="s">
        <v>531</v>
      </c>
      <c r="L9932" s="12" t="str">
        <f t="shared" si="1083"/>
        <v>SDGRtSCZ092011</v>
      </c>
      <c r="M9932" t="s">
        <v>2021</v>
      </c>
      <c r="N9932" s="1">
        <v>2011</v>
      </c>
      <c r="O9932" s="19">
        <v>0</v>
      </c>
      <c r="P9932" t="str">
        <f t="shared" si="1084"/>
        <v>11</v>
      </c>
    </row>
    <row r="9933" spans="2:16" x14ac:dyDescent="0.25">
      <c r="B9933" t="s">
        <v>502</v>
      </c>
      <c r="C9933" t="str">
        <f t="shared" si="1078"/>
        <v>SDGRtSCZ09</v>
      </c>
      <c r="D9933" s="1" t="s">
        <v>506</v>
      </c>
      <c r="E9933" s="1" t="str">
        <f t="shared" si="1079"/>
        <v>SDG</v>
      </c>
      <c r="F9933" s="1" t="str">
        <f t="shared" si="1080"/>
        <v>SDG</v>
      </c>
      <c r="G9933" s="1" t="str">
        <f t="shared" si="1081"/>
        <v>RtS</v>
      </c>
      <c r="H9933" s="1" t="s">
        <v>530</v>
      </c>
      <c r="I9933" s="1" t="str">
        <f t="shared" si="1082"/>
        <v>CZ09</v>
      </c>
      <c r="J9933" s="1" t="s">
        <v>531</v>
      </c>
      <c r="L9933" s="12" t="str">
        <f t="shared" si="1083"/>
        <v>SDGRtSCZ092014</v>
      </c>
      <c r="M9933" t="s">
        <v>2021</v>
      </c>
      <c r="N9933" s="1">
        <v>2014</v>
      </c>
      <c r="O9933" s="19">
        <v>0</v>
      </c>
      <c r="P9933" t="str">
        <f t="shared" si="1084"/>
        <v>14</v>
      </c>
    </row>
    <row r="9934" spans="2:16" x14ac:dyDescent="0.25">
      <c r="B9934" t="s">
        <v>502</v>
      </c>
      <c r="C9934" t="str">
        <f t="shared" si="1078"/>
        <v>SDGRtSCZ10</v>
      </c>
      <c r="D9934" s="1" t="s">
        <v>506</v>
      </c>
      <c r="E9934" s="1" t="str">
        <f t="shared" si="1079"/>
        <v>SDG</v>
      </c>
      <c r="F9934" s="1" t="str">
        <f t="shared" si="1080"/>
        <v>SDG</v>
      </c>
      <c r="G9934" s="1" t="str">
        <f t="shared" si="1081"/>
        <v>RtS</v>
      </c>
      <c r="H9934" s="1" t="s">
        <v>530</v>
      </c>
      <c r="I9934" s="1" t="str">
        <f t="shared" si="1082"/>
        <v>CZ10</v>
      </c>
      <c r="J9934" s="1" t="s">
        <v>531</v>
      </c>
      <c r="L9934" s="12" t="str">
        <f t="shared" si="1083"/>
        <v>SDGRtSCZ101975</v>
      </c>
      <c r="M9934" t="s">
        <v>2022</v>
      </c>
      <c r="N9934" s="1">
        <v>1975</v>
      </c>
      <c r="O9934" s="19">
        <v>2.3834</v>
      </c>
      <c r="P9934" t="str">
        <f t="shared" si="1084"/>
        <v>75</v>
      </c>
    </row>
    <row r="9935" spans="2:16" x14ac:dyDescent="0.25">
      <c r="B9935" t="s">
        <v>502</v>
      </c>
      <c r="C9935" t="str">
        <f t="shared" si="1078"/>
        <v>SDGRtSCZ10</v>
      </c>
      <c r="D9935" s="1" t="s">
        <v>506</v>
      </c>
      <c r="E9935" s="1" t="str">
        <f t="shared" si="1079"/>
        <v>SDG</v>
      </c>
      <c r="F9935" s="1" t="str">
        <f t="shared" si="1080"/>
        <v>SDG</v>
      </c>
      <c r="G9935" s="1" t="str">
        <f t="shared" si="1081"/>
        <v>RtS</v>
      </c>
      <c r="H9935" s="1" t="s">
        <v>530</v>
      </c>
      <c r="I9935" s="1" t="str">
        <f t="shared" si="1082"/>
        <v>CZ10</v>
      </c>
      <c r="J9935" s="1" t="s">
        <v>531</v>
      </c>
      <c r="L9935" s="12" t="str">
        <f t="shared" si="1083"/>
        <v>SDGRtSCZ101985</v>
      </c>
      <c r="M9935" t="s">
        <v>2022</v>
      </c>
      <c r="N9935" s="1">
        <v>1985</v>
      </c>
      <c r="O9935" s="19">
        <v>2.9929666666666663</v>
      </c>
      <c r="P9935" t="str">
        <f t="shared" si="1084"/>
        <v>85</v>
      </c>
    </row>
    <row r="9936" spans="2:16" x14ac:dyDescent="0.25">
      <c r="B9936" t="s">
        <v>502</v>
      </c>
      <c r="C9936" t="str">
        <f t="shared" ref="C9936:C9999" si="1085">F9936&amp;G9936&amp;I9936</f>
        <v>SDGRtSCZ10</v>
      </c>
      <c r="D9936" s="1" t="s">
        <v>506</v>
      </c>
      <c r="E9936" s="1" t="str">
        <f t="shared" ref="E9936:E9999" si="1086">+F9936</f>
        <v>SDG</v>
      </c>
      <c r="F9936" s="1" t="str">
        <f t="shared" ref="F9936:F9999" si="1087">LEFT(M9936,3)</f>
        <v>SDG</v>
      </c>
      <c r="G9936" s="1" t="str">
        <f t="shared" ref="G9936:G9999" si="1088">MID(M9936,4,3)</f>
        <v>RtS</v>
      </c>
      <c r="H9936" s="1" t="s">
        <v>530</v>
      </c>
      <c r="I9936" s="1" t="str">
        <f t="shared" ref="I9936:I9999" si="1089">RIGHT(M9936,4)</f>
        <v>CZ10</v>
      </c>
      <c r="J9936" s="1" t="s">
        <v>531</v>
      </c>
      <c r="L9936" s="12" t="str">
        <f t="shared" ref="L9936:L9999" si="1090">C9936&amp;N9936</f>
        <v>SDGRtSCZ101996</v>
      </c>
      <c r="M9936" t="s">
        <v>2022</v>
      </c>
      <c r="N9936" s="1">
        <v>1996</v>
      </c>
      <c r="O9936" s="19">
        <v>1.5177333333333334</v>
      </c>
      <c r="P9936" t="str">
        <f t="shared" ref="P9936:P9999" si="1091">RIGHT(N9936,2)</f>
        <v>96</v>
      </c>
    </row>
    <row r="9937" spans="2:16" x14ac:dyDescent="0.25">
      <c r="B9937" t="s">
        <v>502</v>
      </c>
      <c r="C9937" t="str">
        <f t="shared" si="1085"/>
        <v>SDGRtSCZ10</v>
      </c>
      <c r="D9937" s="1" t="s">
        <v>506</v>
      </c>
      <c r="E9937" s="1" t="str">
        <f t="shared" si="1086"/>
        <v>SDG</v>
      </c>
      <c r="F9937" s="1" t="str">
        <f t="shared" si="1087"/>
        <v>SDG</v>
      </c>
      <c r="G9937" s="1" t="str">
        <f t="shared" si="1088"/>
        <v>RtS</v>
      </c>
      <c r="H9937" s="1" t="s">
        <v>530</v>
      </c>
      <c r="I9937" s="1" t="str">
        <f t="shared" si="1089"/>
        <v>CZ10</v>
      </c>
      <c r="J9937" s="1" t="s">
        <v>531</v>
      </c>
      <c r="L9937" s="12" t="str">
        <f t="shared" si="1090"/>
        <v>SDGRtSCZ102003</v>
      </c>
      <c r="M9937" t="s">
        <v>2022</v>
      </c>
      <c r="N9937" s="1">
        <v>2003</v>
      </c>
      <c r="O9937" s="19">
        <v>0.72893333333333321</v>
      </c>
      <c r="P9937" t="str">
        <f t="shared" si="1091"/>
        <v>03</v>
      </c>
    </row>
    <row r="9938" spans="2:16" x14ac:dyDescent="0.25">
      <c r="B9938" t="s">
        <v>502</v>
      </c>
      <c r="C9938" t="str">
        <f t="shared" si="1085"/>
        <v>SDGRtSCZ10</v>
      </c>
      <c r="D9938" s="1" t="s">
        <v>506</v>
      </c>
      <c r="E9938" s="1" t="str">
        <f t="shared" si="1086"/>
        <v>SDG</v>
      </c>
      <c r="F9938" s="1" t="str">
        <f t="shared" si="1087"/>
        <v>SDG</v>
      </c>
      <c r="G9938" s="1" t="str">
        <f t="shared" si="1088"/>
        <v>RtS</v>
      </c>
      <c r="H9938" s="1" t="s">
        <v>530</v>
      </c>
      <c r="I9938" s="1" t="str">
        <f t="shared" si="1089"/>
        <v>CZ10</v>
      </c>
      <c r="J9938" s="1" t="s">
        <v>531</v>
      </c>
      <c r="L9938" s="12" t="str">
        <f t="shared" si="1090"/>
        <v>SDGRtSCZ102007</v>
      </c>
      <c r="M9938" t="s">
        <v>2022</v>
      </c>
      <c r="N9938" s="1">
        <v>2007</v>
      </c>
      <c r="O9938" s="19">
        <v>0.41783333333333333</v>
      </c>
      <c r="P9938" t="str">
        <f t="shared" si="1091"/>
        <v>07</v>
      </c>
    </row>
    <row r="9939" spans="2:16" x14ac:dyDescent="0.25">
      <c r="B9939" t="s">
        <v>502</v>
      </c>
      <c r="C9939" t="str">
        <f t="shared" si="1085"/>
        <v>SDGRtSCZ10</v>
      </c>
      <c r="D9939" s="1" t="s">
        <v>506</v>
      </c>
      <c r="E9939" s="1" t="str">
        <f t="shared" si="1086"/>
        <v>SDG</v>
      </c>
      <c r="F9939" s="1" t="str">
        <f t="shared" si="1087"/>
        <v>SDG</v>
      </c>
      <c r="G9939" s="1" t="str">
        <f t="shared" si="1088"/>
        <v>RtS</v>
      </c>
      <c r="H9939" s="1" t="s">
        <v>530</v>
      </c>
      <c r="I9939" s="1" t="str">
        <f t="shared" si="1089"/>
        <v>CZ10</v>
      </c>
      <c r="J9939" s="1" t="s">
        <v>531</v>
      </c>
      <c r="L9939" s="12" t="str">
        <f t="shared" si="1090"/>
        <v>SDGRtSCZ102011</v>
      </c>
      <c r="M9939" t="s">
        <v>2022</v>
      </c>
      <c r="N9939" s="1">
        <v>2011</v>
      </c>
      <c r="O9939" s="19">
        <v>0.41783333333333333</v>
      </c>
      <c r="P9939" t="str">
        <f t="shared" si="1091"/>
        <v>11</v>
      </c>
    </row>
    <row r="9940" spans="2:16" x14ac:dyDescent="0.25">
      <c r="B9940" t="s">
        <v>502</v>
      </c>
      <c r="C9940" t="str">
        <f t="shared" si="1085"/>
        <v>SDGRtSCZ10</v>
      </c>
      <c r="D9940" s="1" t="s">
        <v>506</v>
      </c>
      <c r="E9940" s="1" t="str">
        <f t="shared" si="1086"/>
        <v>SDG</v>
      </c>
      <c r="F9940" s="1" t="str">
        <f t="shared" si="1087"/>
        <v>SDG</v>
      </c>
      <c r="G9940" s="1" t="str">
        <f t="shared" si="1088"/>
        <v>RtS</v>
      </c>
      <c r="H9940" s="1" t="s">
        <v>530</v>
      </c>
      <c r="I9940" s="1" t="str">
        <f t="shared" si="1089"/>
        <v>CZ10</v>
      </c>
      <c r="J9940" s="1" t="s">
        <v>531</v>
      </c>
      <c r="L9940" s="12" t="str">
        <f t="shared" si="1090"/>
        <v>SDGRtSCZ102014</v>
      </c>
      <c r="M9940" t="s">
        <v>2022</v>
      </c>
      <c r="N9940" s="1">
        <v>2014</v>
      </c>
      <c r="O9940" s="19">
        <v>0.20891666666666667</v>
      </c>
      <c r="P9940" t="str">
        <f t="shared" si="1091"/>
        <v>14</v>
      </c>
    </row>
    <row r="9941" spans="2:16" x14ac:dyDescent="0.25">
      <c r="B9941" t="s">
        <v>502</v>
      </c>
      <c r="C9941" t="str">
        <f t="shared" si="1085"/>
        <v>SDGRtSCZ11</v>
      </c>
      <c r="D9941" s="1" t="s">
        <v>506</v>
      </c>
      <c r="E9941" s="1" t="str">
        <f t="shared" si="1086"/>
        <v>SDG</v>
      </c>
      <c r="F9941" s="1" t="str">
        <f t="shared" si="1087"/>
        <v>SDG</v>
      </c>
      <c r="G9941" s="1" t="str">
        <f t="shared" si="1088"/>
        <v>RtS</v>
      </c>
      <c r="H9941" s="1" t="s">
        <v>530</v>
      </c>
      <c r="I9941" s="1" t="str">
        <f t="shared" si="1089"/>
        <v>CZ11</v>
      </c>
      <c r="J9941" s="1" t="s">
        <v>531</v>
      </c>
      <c r="L9941" s="12" t="str">
        <f t="shared" si="1090"/>
        <v>SDGRtSCZ111975</v>
      </c>
      <c r="M9941" t="s">
        <v>2023</v>
      </c>
      <c r="N9941" s="1">
        <v>1975</v>
      </c>
      <c r="O9941" s="19">
        <v>0</v>
      </c>
      <c r="P9941" t="str">
        <f t="shared" si="1091"/>
        <v>75</v>
      </c>
    </row>
    <row r="9942" spans="2:16" x14ac:dyDescent="0.25">
      <c r="B9942" t="s">
        <v>502</v>
      </c>
      <c r="C9942" t="str">
        <f t="shared" si="1085"/>
        <v>SDGRtSCZ11</v>
      </c>
      <c r="D9942" s="1" t="s">
        <v>506</v>
      </c>
      <c r="E9942" s="1" t="str">
        <f t="shared" si="1086"/>
        <v>SDG</v>
      </c>
      <c r="F9942" s="1" t="str">
        <f t="shared" si="1087"/>
        <v>SDG</v>
      </c>
      <c r="G9942" s="1" t="str">
        <f t="shared" si="1088"/>
        <v>RtS</v>
      </c>
      <c r="H9942" s="1" t="s">
        <v>530</v>
      </c>
      <c r="I9942" s="1" t="str">
        <f t="shared" si="1089"/>
        <v>CZ11</v>
      </c>
      <c r="J9942" s="1" t="s">
        <v>531</v>
      </c>
      <c r="L9942" s="12" t="str">
        <f t="shared" si="1090"/>
        <v>SDGRtSCZ111985</v>
      </c>
      <c r="M9942" t="s">
        <v>2023</v>
      </c>
      <c r="N9942" s="1">
        <v>1985</v>
      </c>
      <c r="O9942" s="19">
        <v>0</v>
      </c>
      <c r="P9942" t="str">
        <f t="shared" si="1091"/>
        <v>85</v>
      </c>
    </row>
    <row r="9943" spans="2:16" x14ac:dyDescent="0.25">
      <c r="B9943" t="s">
        <v>502</v>
      </c>
      <c r="C9943" t="str">
        <f t="shared" si="1085"/>
        <v>SDGRtSCZ11</v>
      </c>
      <c r="D9943" s="1" t="s">
        <v>506</v>
      </c>
      <c r="E9943" s="1" t="str">
        <f t="shared" si="1086"/>
        <v>SDG</v>
      </c>
      <c r="F9943" s="1" t="str">
        <f t="shared" si="1087"/>
        <v>SDG</v>
      </c>
      <c r="G9943" s="1" t="str">
        <f t="shared" si="1088"/>
        <v>RtS</v>
      </c>
      <c r="H9943" s="1" t="s">
        <v>530</v>
      </c>
      <c r="I9943" s="1" t="str">
        <f t="shared" si="1089"/>
        <v>CZ11</v>
      </c>
      <c r="J9943" s="1" t="s">
        <v>531</v>
      </c>
      <c r="L9943" s="12" t="str">
        <f t="shared" si="1090"/>
        <v>SDGRtSCZ111996</v>
      </c>
      <c r="M9943" t="s">
        <v>2023</v>
      </c>
      <c r="N9943" s="1">
        <v>1996</v>
      </c>
      <c r="O9943" s="19">
        <v>0</v>
      </c>
      <c r="P9943" t="str">
        <f t="shared" si="1091"/>
        <v>96</v>
      </c>
    </row>
    <row r="9944" spans="2:16" x14ac:dyDescent="0.25">
      <c r="B9944" t="s">
        <v>502</v>
      </c>
      <c r="C9944" t="str">
        <f t="shared" si="1085"/>
        <v>SDGRtSCZ11</v>
      </c>
      <c r="D9944" s="1" t="s">
        <v>506</v>
      </c>
      <c r="E9944" s="1" t="str">
        <f t="shared" si="1086"/>
        <v>SDG</v>
      </c>
      <c r="F9944" s="1" t="str">
        <f t="shared" si="1087"/>
        <v>SDG</v>
      </c>
      <c r="G9944" s="1" t="str">
        <f t="shared" si="1088"/>
        <v>RtS</v>
      </c>
      <c r="H9944" s="1" t="s">
        <v>530</v>
      </c>
      <c r="I9944" s="1" t="str">
        <f t="shared" si="1089"/>
        <v>CZ11</v>
      </c>
      <c r="J9944" s="1" t="s">
        <v>531</v>
      </c>
      <c r="L9944" s="12" t="str">
        <f t="shared" si="1090"/>
        <v>SDGRtSCZ112003</v>
      </c>
      <c r="M9944" t="s">
        <v>2023</v>
      </c>
      <c r="N9944" s="1">
        <v>2003</v>
      </c>
      <c r="O9944" s="19">
        <v>0</v>
      </c>
      <c r="P9944" t="str">
        <f t="shared" si="1091"/>
        <v>03</v>
      </c>
    </row>
    <row r="9945" spans="2:16" x14ac:dyDescent="0.25">
      <c r="B9945" t="s">
        <v>502</v>
      </c>
      <c r="C9945" t="str">
        <f t="shared" si="1085"/>
        <v>SDGRtSCZ11</v>
      </c>
      <c r="D9945" s="1" t="s">
        <v>506</v>
      </c>
      <c r="E9945" s="1" t="str">
        <f t="shared" si="1086"/>
        <v>SDG</v>
      </c>
      <c r="F9945" s="1" t="str">
        <f t="shared" si="1087"/>
        <v>SDG</v>
      </c>
      <c r="G9945" s="1" t="str">
        <f t="shared" si="1088"/>
        <v>RtS</v>
      </c>
      <c r="H9945" s="1" t="s">
        <v>530</v>
      </c>
      <c r="I9945" s="1" t="str">
        <f t="shared" si="1089"/>
        <v>CZ11</v>
      </c>
      <c r="J9945" s="1" t="s">
        <v>531</v>
      </c>
      <c r="L9945" s="12" t="str">
        <f t="shared" si="1090"/>
        <v>SDGRtSCZ112007</v>
      </c>
      <c r="M9945" t="s">
        <v>2023</v>
      </c>
      <c r="N9945" s="1">
        <v>2007</v>
      </c>
      <c r="O9945" s="19">
        <v>0</v>
      </c>
      <c r="P9945" t="str">
        <f t="shared" si="1091"/>
        <v>07</v>
      </c>
    </row>
    <row r="9946" spans="2:16" x14ac:dyDescent="0.25">
      <c r="B9946" t="s">
        <v>502</v>
      </c>
      <c r="C9946" t="str">
        <f t="shared" si="1085"/>
        <v>SDGRtSCZ11</v>
      </c>
      <c r="D9946" s="1" t="s">
        <v>506</v>
      </c>
      <c r="E9946" s="1" t="str">
        <f t="shared" si="1086"/>
        <v>SDG</v>
      </c>
      <c r="F9946" s="1" t="str">
        <f t="shared" si="1087"/>
        <v>SDG</v>
      </c>
      <c r="G9946" s="1" t="str">
        <f t="shared" si="1088"/>
        <v>RtS</v>
      </c>
      <c r="H9946" s="1" t="s">
        <v>530</v>
      </c>
      <c r="I9946" s="1" t="str">
        <f t="shared" si="1089"/>
        <v>CZ11</v>
      </c>
      <c r="J9946" s="1" t="s">
        <v>531</v>
      </c>
      <c r="L9946" s="12" t="str">
        <f t="shared" si="1090"/>
        <v>SDGRtSCZ112011</v>
      </c>
      <c r="M9946" t="s">
        <v>2023</v>
      </c>
      <c r="N9946" s="1">
        <v>2011</v>
      </c>
      <c r="O9946" s="19">
        <v>0</v>
      </c>
      <c r="P9946" t="str">
        <f t="shared" si="1091"/>
        <v>11</v>
      </c>
    </row>
    <row r="9947" spans="2:16" x14ac:dyDescent="0.25">
      <c r="B9947" t="s">
        <v>502</v>
      </c>
      <c r="C9947" t="str">
        <f t="shared" si="1085"/>
        <v>SDGRtSCZ11</v>
      </c>
      <c r="D9947" s="1" t="s">
        <v>506</v>
      </c>
      <c r="E9947" s="1" t="str">
        <f t="shared" si="1086"/>
        <v>SDG</v>
      </c>
      <c r="F9947" s="1" t="str">
        <f t="shared" si="1087"/>
        <v>SDG</v>
      </c>
      <c r="G9947" s="1" t="str">
        <f t="shared" si="1088"/>
        <v>RtS</v>
      </c>
      <c r="H9947" s="1" t="s">
        <v>530</v>
      </c>
      <c r="I9947" s="1" t="str">
        <f t="shared" si="1089"/>
        <v>CZ11</v>
      </c>
      <c r="J9947" s="1" t="s">
        <v>531</v>
      </c>
      <c r="L9947" s="12" t="str">
        <f t="shared" si="1090"/>
        <v>SDGRtSCZ112014</v>
      </c>
      <c r="M9947" t="s">
        <v>2023</v>
      </c>
      <c r="N9947" s="1">
        <v>2014</v>
      </c>
      <c r="O9947" s="19">
        <v>0</v>
      </c>
      <c r="P9947" t="str">
        <f t="shared" si="1091"/>
        <v>14</v>
      </c>
    </row>
    <row r="9948" spans="2:16" x14ac:dyDescent="0.25">
      <c r="B9948" t="s">
        <v>502</v>
      </c>
      <c r="C9948" t="str">
        <f t="shared" si="1085"/>
        <v>SDGRtSCZ12</v>
      </c>
      <c r="D9948" s="1" t="s">
        <v>506</v>
      </c>
      <c r="E9948" s="1" t="str">
        <f t="shared" si="1086"/>
        <v>SDG</v>
      </c>
      <c r="F9948" s="1" t="str">
        <f t="shared" si="1087"/>
        <v>SDG</v>
      </c>
      <c r="G9948" s="1" t="str">
        <f t="shared" si="1088"/>
        <v>RtS</v>
      </c>
      <c r="H9948" s="1" t="s">
        <v>530</v>
      </c>
      <c r="I9948" s="1" t="str">
        <f t="shared" si="1089"/>
        <v>CZ12</v>
      </c>
      <c r="J9948" s="1" t="s">
        <v>531</v>
      </c>
      <c r="L9948" s="12" t="str">
        <f t="shared" si="1090"/>
        <v>SDGRtSCZ121975</v>
      </c>
      <c r="M9948" t="s">
        <v>2024</v>
      </c>
      <c r="N9948" s="1">
        <v>1975</v>
      </c>
      <c r="O9948" s="19">
        <v>0</v>
      </c>
      <c r="P9948" t="str">
        <f t="shared" si="1091"/>
        <v>75</v>
      </c>
    </row>
    <row r="9949" spans="2:16" x14ac:dyDescent="0.25">
      <c r="B9949" t="s">
        <v>502</v>
      </c>
      <c r="C9949" t="str">
        <f t="shared" si="1085"/>
        <v>SDGRtSCZ12</v>
      </c>
      <c r="D9949" s="1" t="s">
        <v>506</v>
      </c>
      <c r="E9949" s="1" t="str">
        <f t="shared" si="1086"/>
        <v>SDG</v>
      </c>
      <c r="F9949" s="1" t="str">
        <f t="shared" si="1087"/>
        <v>SDG</v>
      </c>
      <c r="G9949" s="1" t="str">
        <f t="shared" si="1088"/>
        <v>RtS</v>
      </c>
      <c r="H9949" s="1" t="s">
        <v>530</v>
      </c>
      <c r="I9949" s="1" t="str">
        <f t="shared" si="1089"/>
        <v>CZ12</v>
      </c>
      <c r="J9949" s="1" t="s">
        <v>531</v>
      </c>
      <c r="L9949" s="12" t="str">
        <f t="shared" si="1090"/>
        <v>SDGRtSCZ121985</v>
      </c>
      <c r="M9949" t="s">
        <v>2024</v>
      </c>
      <c r="N9949" s="1">
        <v>1985</v>
      </c>
      <c r="O9949" s="19">
        <v>0</v>
      </c>
      <c r="P9949" t="str">
        <f t="shared" si="1091"/>
        <v>85</v>
      </c>
    </row>
    <row r="9950" spans="2:16" x14ac:dyDescent="0.25">
      <c r="B9950" t="s">
        <v>502</v>
      </c>
      <c r="C9950" t="str">
        <f t="shared" si="1085"/>
        <v>SDGRtSCZ12</v>
      </c>
      <c r="D9950" s="1" t="s">
        <v>506</v>
      </c>
      <c r="E9950" s="1" t="str">
        <f t="shared" si="1086"/>
        <v>SDG</v>
      </c>
      <c r="F9950" s="1" t="str">
        <f t="shared" si="1087"/>
        <v>SDG</v>
      </c>
      <c r="G9950" s="1" t="str">
        <f t="shared" si="1088"/>
        <v>RtS</v>
      </c>
      <c r="H9950" s="1" t="s">
        <v>530</v>
      </c>
      <c r="I9950" s="1" t="str">
        <f t="shared" si="1089"/>
        <v>CZ12</v>
      </c>
      <c r="J9950" s="1" t="s">
        <v>531</v>
      </c>
      <c r="L9950" s="12" t="str">
        <f t="shared" si="1090"/>
        <v>SDGRtSCZ121996</v>
      </c>
      <c r="M9950" t="s">
        <v>2024</v>
      </c>
      <c r="N9950" s="1">
        <v>1996</v>
      </c>
      <c r="O9950" s="19">
        <v>0</v>
      </c>
      <c r="P9950" t="str">
        <f t="shared" si="1091"/>
        <v>96</v>
      </c>
    </row>
    <row r="9951" spans="2:16" x14ac:dyDescent="0.25">
      <c r="B9951" t="s">
        <v>502</v>
      </c>
      <c r="C9951" t="str">
        <f t="shared" si="1085"/>
        <v>SDGRtSCZ12</v>
      </c>
      <c r="D9951" s="1" t="s">
        <v>506</v>
      </c>
      <c r="E9951" s="1" t="str">
        <f t="shared" si="1086"/>
        <v>SDG</v>
      </c>
      <c r="F9951" s="1" t="str">
        <f t="shared" si="1087"/>
        <v>SDG</v>
      </c>
      <c r="G9951" s="1" t="str">
        <f t="shared" si="1088"/>
        <v>RtS</v>
      </c>
      <c r="H9951" s="1" t="s">
        <v>530</v>
      </c>
      <c r="I9951" s="1" t="str">
        <f t="shared" si="1089"/>
        <v>CZ12</v>
      </c>
      <c r="J9951" s="1" t="s">
        <v>531</v>
      </c>
      <c r="L9951" s="12" t="str">
        <f t="shared" si="1090"/>
        <v>SDGRtSCZ122003</v>
      </c>
      <c r="M9951" t="s">
        <v>2024</v>
      </c>
      <c r="N9951" s="1">
        <v>2003</v>
      </c>
      <c r="O9951" s="19">
        <v>0</v>
      </c>
      <c r="P9951" t="str">
        <f t="shared" si="1091"/>
        <v>03</v>
      </c>
    </row>
    <row r="9952" spans="2:16" x14ac:dyDescent="0.25">
      <c r="B9952" t="s">
        <v>502</v>
      </c>
      <c r="C9952" t="str">
        <f t="shared" si="1085"/>
        <v>SDGRtSCZ12</v>
      </c>
      <c r="D9952" s="1" t="s">
        <v>506</v>
      </c>
      <c r="E9952" s="1" t="str">
        <f t="shared" si="1086"/>
        <v>SDG</v>
      </c>
      <c r="F9952" s="1" t="str">
        <f t="shared" si="1087"/>
        <v>SDG</v>
      </c>
      <c r="G9952" s="1" t="str">
        <f t="shared" si="1088"/>
        <v>RtS</v>
      </c>
      <c r="H9952" s="1" t="s">
        <v>530</v>
      </c>
      <c r="I9952" s="1" t="str">
        <f t="shared" si="1089"/>
        <v>CZ12</v>
      </c>
      <c r="J9952" s="1" t="s">
        <v>531</v>
      </c>
      <c r="L9952" s="12" t="str">
        <f t="shared" si="1090"/>
        <v>SDGRtSCZ122007</v>
      </c>
      <c r="M9952" t="s">
        <v>2024</v>
      </c>
      <c r="N9952" s="1">
        <v>2007</v>
      </c>
      <c r="O9952" s="19">
        <v>0</v>
      </c>
      <c r="P9952" t="str">
        <f t="shared" si="1091"/>
        <v>07</v>
      </c>
    </row>
    <row r="9953" spans="2:16" x14ac:dyDescent="0.25">
      <c r="B9953" t="s">
        <v>502</v>
      </c>
      <c r="C9953" t="str">
        <f t="shared" si="1085"/>
        <v>SDGRtSCZ12</v>
      </c>
      <c r="D9953" s="1" t="s">
        <v>506</v>
      </c>
      <c r="E9953" s="1" t="str">
        <f t="shared" si="1086"/>
        <v>SDG</v>
      </c>
      <c r="F9953" s="1" t="str">
        <f t="shared" si="1087"/>
        <v>SDG</v>
      </c>
      <c r="G9953" s="1" t="str">
        <f t="shared" si="1088"/>
        <v>RtS</v>
      </c>
      <c r="H9953" s="1" t="s">
        <v>530</v>
      </c>
      <c r="I9953" s="1" t="str">
        <f t="shared" si="1089"/>
        <v>CZ12</v>
      </c>
      <c r="J9953" s="1" t="s">
        <v>531</v>
      </c>
      <c r="L9953" s="12" t="str">
        <f t="shared" si="1090"/>
        <v>SDGRtSCZ122011</v>
      </c>
      <c r="M9953" t="s">
        <v>2024</v>
      </c>
      <c r="N9953" s="1">
        <v>2011</v>
      </c>
      <c r="O9953" s="19">
        <v>0</v>
      </c>
      <c r="P9953" t="str">
        <f t="shared" si="1091"/>
        <v>11</v>
      </c>
    </row>
    <row r="9954" spans="2:16" x14ac:dyDescent="0.25">
      <c r="B9954" t="s">
        <v>502</v>
      </c>
      <c r="C9954" t="str">
        <f t="shared" si="1085"/>
        <v>SDGRtSCZ12</v>
      </c>
      <c r="D9954" s="1" t="s">
        <v>506</v>
      </c>
      <c r="E9954" s="1" t="str">
        <f t="shared" si="1086"/>
        <v>SDG</v>
      </c>
      <c r="F9954" s="1" t="str">
        <f t="shared" si="1087"/>
        <v>SDG</v>
      </c>
      <c r="G9954" s="1" t="str">
        <f t="shared" si="1088"/>
        <v>RtS</v>
      </c>
      <c r="H9954" s="1" t="s">
        <v>530</v>
      </c>
      <c r="I9954" s="1" t="str">
        <f t="shared" si="1089"/>
        <v>CZ12</v>
      </c>
      <c r="J9954" s="1" t="s">
        <v>531</v>
      </c>
      <c r="L9954" s="12" t="str">
        <f t="shared" si="1090"/>
        <v>SDGRtSCZ122014</v>
      </c>
      <c r="M9954" t="s">
        <v>2024</v>
      </c>
      <c r="N9954" s="1">
        <v>2014</v>
      </c>
      <c r="O9954" s="19">
        <v>0</v>
      </c>
      <c r="P9954" t="str">
        <f t="shared" si="1091"/>
        <v>14</v>
      </c>
    </row>
    <row r="9955" spans="2:16" x14ac:dyDescent="0.25">
      <c r="B9955" t="s">
        <v>502</v>
      </c>
      <c r="C9955" t="str">
        <f t="shared" si="1085"/>
        <v>SDGRtSCZ13</v>
      </c>
      <c r="D9955" s="1" t="s">
        <v>506</v>
      </c>
      <c r="E9955" s="1" t="str">
        <f t="shared" si="1086"/>
        <v>SDG</v>
      </c>
      <c r="F9955" s="1" t="str">
        <f t="shared" si="1087"/>
        <v>SDG</v>
      </c>
      <c r="G9955" s="1" t="str">
        <f t="shared" si="1088"/>
        <v>RtS</v>
      </c>
      <c r="H9955" s="1" t="s">
        <v>530</v>
      </c>
      <c r="I9955" s="1" t="str">
        <f t="shared" si="1089"/>
        <v>CZ13</v>
      </c>
      <c r="J9955" s="1" t="s">
        <v>531</v>
      </c>
      <c r="L9955" s="12" t="str">
        <f t="shared" si="1090"/>
        <v>SDGRtSCZ131975</v>
      </c>
      <c r="M9955" t="s">
        <v>2025</v>
      </c>
      <c r="N9955" s="1">
        <v>1975</v>
      </c>
      <c r="O9955" s="19">
        <v>0</v>
      </c>
      <c r="P9955" t="str">
        <f t="shared" si="1091"/>
        <v>75</v>
      </c>
    </row>
    <row r="9956" spans="2:16" x14ac:dyDescent="0.25">
      <c r="B9956" t="s">
        <v>502</v>
      </c>
      <c r="C9956" t="str">
        <f t="shared" si="1085"/>
        <v>SDGRtSCZ13</v>
      </c>
      <c r="D9956" s="1" t="s">
        <v>506</v>
      </c>
      <c r="E9956" s="1" t="str">
        <f t="shared" si="1086"/>
        <v>SDG</v>
      </c>
      <c r="F9956" s="1" t="str">
        <f t="shared" si="1087"/>
        <v>SDG</v>
      </c>
      <c r="G9956" s="1" t="str">
        <f t="shared" si="1088"/>
        <v>RtS</v>
      </c>
      <c r="H9956" s="1" t="s">
        <v>530</v>
      </c>
      <c r="I9956" s="1" t="str">
        <f t="shared" si="1089"/>
        <v>CZ13</v>
      </c>
      <c r="J9956" s="1" t="s">
        <v>531</v>
      </c>
      <c r="L9956" s="12" t="str">
        <f t="shared" si="1090"/>
        <v>SDGRtSCZ131985</v>
      </c>
      <c r="M9956" t="s">
        <v>2025</v>
      </c>
      <c r="N9956" s="1">
        <v>1985</v>
      </c>
      <c r="O9956" s="19">
        <v>0</v>
      </c>
      <c r="P9956" t="str">
        <f t="shared" si="1091"/>
        <v>85</v>
      </c>
    </row>
    <row r="9957" spans="2:16" x14ac:dyDescent="0.25">
      <c r="B9957" t="s">
        <v>502</v>
      </c>
      <c r="C9957" t="str">
        <f t="shared" si="1085"/>
        <v>SDGRtSCZ13</v>
      </c>
      <c r="D9957" s="1" t="s">
        <v>506</v>
      </c>
      <c r="E9957" s="1" t="str">
        <f t="shared" si="1086"/>
        <v>SDG</v>
      </c>
      <c r="F9957" s="1" t="str">
        <f t="shared" si="1087"/>
        <v>SDG</v>
      </c>
      <c r="G9957" s="1" t="str">
        <f t="shared" si="1088"/>
        <v>RtS</v>
      </c>
      <c r="H9957" s="1" t="s">
        <v>530</v>
      </c>
      <c r="I9957" s="1" t="str">
        <f t="shared" si="1089"/>
        <v>CZ13</v>
      </c>
      <c r="J9957" s="1" t="s">
        <v>531</v>
      </c>
      <c r="L9957" s="12" t="str">
        <f t="shared" si="1090"/>
        <v>SDGRtSCZ131996</v>
      </c>
      <c r="M9957" t="s">
        <v>2025</v>
      </c>
      <c r="N9957" s="1">
        <v>1996</v>
      </c>
      <c r="O9957" s="19">
        <v>0</v>
      </c>
      <c r="P9957" t="str">
        <f t="shared" si="1091"/>
        <v>96</v>
      </c>
    </row>
    <row r="9958" spans="2:16" x14ac:dyDescent="0.25">
      <c r="B9958" t="s">
        <v>502</v>
      </c>
      <c r="C9958" t="str">
        <f t="shared" si="1085"/>
        <v>SDGRtSCZ13</v>
      </c>
      <c r="D9958" s="1" t="s">
        <v>506</v>
      </c>
      <c r="E9958" s="1" t="str">
        <f t="shared" si="1086"/>
        <v>SDG</v>
      </c>
      <c r="F9958" s="1" t="str">
        <f t="shared" si="1087"/>
        <v>SDG</v>
      </c>
      <c r="G9958" s="1" t="str">
        <f t="shared" si="1088"/>
        <v>RtS</v>
      </c>
      <c r="H9958" s="1" t="s">
        <v>530</v>
      </c>
      <c r="I9958" s="1" t="str">
        <f t="shared" si="1089"/>
        <v>CZ13</v>
      </c>
      <c r="J9958" s="1" t="s">
        <v>531</v>
      </c>
      <c r="L9958" s="12" t="str">
        <f t="shared" si="1090"/>
        <v>SDGRtSCZ132003</v>
      </c>
      <c r="M9958" t="s">
        <v>2025</v>
      </c>
      <c r="N9958" s="1">
        <v>2003</v>
      </c>
      <c r="O9958" s="19">
        <v>0</v>
      </c>
      <c r="P9958" t="str">
        <f t="shared" si="1091"/>
        <v>03</v>
      </c>
    </row>
    <row r="9959" spans="2:16" x14ac:dyDescent="0.25">
      <c r="B9959" t="s">
        <v>502</v>
      </c>
      <c r="C9959" t="str">
        <f t="shared" si="1085"/>
        <v>SDGRtSCZ13</v>
      </c>
      <c r="D9959" s="1" t="s">
        <v>506</v>
      </c>
      <c r="E9959" s="1" t="str">
        <f t="shared" si="1086"/>
        <v>SDG</v>
      </c>
      <c r="F9959" s="1" t="str">
        <f t="shared" si="1087"/>
        <v>SDG</v>
      </c>
      <c r="G9959" s="1" t="str">
        <f t="shared" si="1088"/>
        <v>RtS</v>
      </c>
      <c r="H9959" s="1" t="s">
        <v>530</v>
      </c>
      <c r="I9959" s="1" t="str">
        <f t="shared" si="1089"/>
        <v>CZ13</v>
      </c>
      <c r="J9959" s="1" t="s">
        <v>531</v>
      </c>
      <c r="L9959" s="12" t="str">
        <f t="shared" si="1090"/>
        <v>SDGRtSCZ132007</v>
      </c>
      <c r="M9959" t="s">
        <v>2025</v>
      </c>
      <c r="N9959" s="1">
        <v>2007</v>
      </c>
      <c r="O9959" s="19">
        <v>0</v>
      </c>
      <c r="P9959" t="str">
        <f t="shared" si="1091"/>
        <v>07</v>
      </c>
    </row>
    <row r="9960" spans="2:16" x14ac:dyDescent="0.25">
      <c r="B9960" t="s">
        <v>502</v>
      </c>
      <c r="C9960" t="str">
        <f t="shared" si="1085"/>
        <v>SDGRtSCZ13</v>
      </c>
      <c r="D9960" s="1" t="s">
        <v>506</v>
      </c>
      <c r="E9960" s="1" t="str">
        <f t="shared" si="1086"/>
        <v>SDG</v>
      </c>
      <c r="F9960" s="1" t="str">
        <f t="shared" si="1087"/>
        <v>SDG</v>
      </c>
      <c r="G9960" s="1" t="str">
        <f t="shared" si="1088"/>
        <v>RtS</v>
      </c>
      <c r="H9960" s="1" t="s">
        <v>530</v>
      </c>
      <c r="I9960" s="1" t="str">
        <f t="shared" si="1089"/>
        <v>CZ13</v>
      </c>
      <c r="J9960" s="1" t="s">
        <v>531</v>
      </c>
      <c r="L9960" s="12" t="str">
        <f t="shared" si="1090"/>
        <v>SDGRtSCZ132011</v>
      </c>
      <c r="M9960" t="s">
        <v>2025</v>
      </c>
      <c r="N9960" s="1">
        <v>2011</v>
      </c>
      <c r="O9960" s="19">
        <v>0</v>
      </c>
      <c r="P9960" t="str">
        <f t="shared" si="1091"/>
        <v>11</v>
      </c>
    </row>
    <row r="9961" spans="2:16" x14ac:dyDescent="0.25">
      <c r="B9961" t="s">
        <v>502</v>
      </c>
      <c r="C9961" t="str">
        <f t="shared" si="1085"/>
        <v>SDGRtSCZ13</v>
      </c>
      <c r="D9961" s="1" t="s">
        <v>506</v>
      </c>
      <c r="E9961" s="1" t="str">
        <f t="shared" si="1086"/>
        <v>SDG</v>
      </c>
      <c r="F9961" s="1" t="str">
        <f t="shared" si="1087"/>
        <v>SDG</v>
      </c>
      <c r="G9961" s="1" t="str">
        <f t="shared" si="1088"/>
        <v>RtS</v>
      </c>
      <c r="H9961" s="1" t="s">
        <v>530</v>
      </c>
      <c r="I9961" s="1" t="str">
        <f t="shared" si="1089"/>
        <v>CZ13</v>
      </c>
      <c r="J9961" s="1" t="s">
        <v>531</v>
      </c>
      <c r="L9961" s="12" t="str">
        <f t="shared" si="1090"/>
        <v>SDGRtSCZ132014</v>
      </c>
      <c r="M9961" t="s">
        <v>2025</v>
      </c>
      <c r="N9961" s="1">
        <v>2014</v>
      </c>
      <c r="O9961" s="19">
        <v>0</v>
      </c>
      <c r="P9961" t="str">
        <f t="shared" si="1091"/>
        <v>14</v>
      </c>
    </row>
    <row r="9962" spans="2:16" x14ac:dyDescent="0.25">
      <c r="B9962" t="s">
        <v>502</v>
      </c>
      <c r="C9962" t="str">
        <f t="shared" si="1085"/>
        <v>SDGRtSCZ14</v>
      </c>
      <c r="D9962" s="1" t="s">
        <v>506</v>
      </c>
      <c r="E9962" s="1" t="str">
        <f t="shared" si="1086"/>
        <v>SDG</v>
      </c>
      <c r="F9962" s="1" t="str">
        <f t="shared" si="1087"/>
        <v>SDG</v>
      </c>
      <c r="G9962" s="1" t="str">
        <f t="shared" si="1088"/>
        <v>RtS</v>
      </c>
      <c r="H9962" s="1" t="s">
        <v>530</v>
      </c>
      <c r="I9962" s="1" t="str">
        <f t="shared" si="1089"/>
        <v>CZ14</v>
      </c>
      <c r="J9962" s="1" t="s">
        <v>531</v>
      </c>
      <c r="L9962" s="12" t="str">
        <f t="shared" si="1090"/>
        <v>SDGRtSCZ141975</v>
      </c>
      <c r="M9962" t="s">
        <v>2026</v>
      </c>
      <c r="N9962" s="1">
        <v>1975</v>
      </c>
      <c r="O9962" s="19">
        <v>8.7333333333333325E-3</v>
      </c>
      <c r="P9962" t="str">
        <f t="shared" si="1091"/>
        <v>75</v>
      </c>
    </row>
    <row r="9963" spans="2:16" x14ac:dyDescent="0.25">
      <c r="B9963" t="s">
        <v>502</v>
      </c>
      <c r="C9963" t="str">
        <f t="shared" si="1085"/>
        <v>SDGRtSCZ14</v>
      </c>
      <c r="D9963" s="1" t="s">
        <v>506</v>
      </c>
      <c r="E9963" s="1" t="str">
        <f t="shared" si="1086"/>
        <v>SDG</v>
      </c>
      <c r="F9963" s="1" t="str">
        <f t="shared" si="1087"/>
        <v>SDG</v>
      </c>
      <c r="G9963" s="1" t="str">
        <f t="shared" si="1088"/>
        <v>RtS</v>
      </c>
      <c r="H9963" s="1" t="s">
        <v>530</v>
      </c>
      <c r="I9963" s="1" t="str">
        <f t="shared" si="1089"/>
        <v>CZ14</v>
      </c>
      <c r="J9963" s="1" t="s">
        <v>531</v>
      </c>
      <c r="L9963" s="12" t="str">
        <f t="shared" si="1090"/>
        <v>SDGRtSCZ141985</v>
      </c>
      <c r="M9963" t="s">
        <v>2026</v>
      </c>
      <c r="N9963" s="1">
        <v>1985</v>
      </c>
      <c r="O9963" s="19">
        <v>1.0966666666666666E-2</v>
      </c>
      <c r="P9963" t="str">
        <f t="shared" si="1091"/>
        <v>85</v>
      </c>
    </row>
    <row r="9964" spans="2:16" x14ac:dyDescent="0.25">
      <c r="B9964" t="s">
        <v>502</v>
      </c>
      <c r="C9964" t="str">
        <f t="shared" si="1085"/>
        <v>SDGRtSCZ14</v>
      </c>
      <c r="D9964" s="1" t="s">
        <v>506</v>
      </c>
      <c r="E9964" s="1" t="str">
        <f t="shared" si="1086"/>
        <v>SDG</v>
      </c>
      <c r="F9964" s="1" t="str">
        <f t="shared" si="1087"/>
        <v>SDG</v>
      </c>
      <c r="G9964" s="1" t="str">
        <f t="shared" si="1088"/>
        <v>RtS</v>
      </c>
      <c r="H9964" s="1" t="s">
        <v>530</v>
      </c>
      <c r="I9964" s="1" t="str">
        <f t="shared" si="1089"/>
        <v>CZ14</v>
      </c>
      <c r="J9964" s="1" t="s">
        <v>531</v>
      </c>
      <c r="L9964" s="12" t="str">
        <f t="shared" si="1090"/>
        <v>SDGRtSCZ141996</v>
      </c>
      <c r="M9964" t="s">
        <v>2026</v>
      </c>
      <c r="N9964" s="1">
        <v>1996</v>
      </c>
      <c r="O9964" s="19">
        <v>5.5666666666666659E-3</v>
      </c>
      <c r="P9964" t="str">
        <f t="shared" si="1091"/>
        <v>96</v>
      </c>
    </row>
    <row r="9965" spans="2:16" x14ac:dyDescent="0.25">
      <c r="B9965" t="s">
        <v>502</v>
      </c>
      <c r="C9965" t="str">
        <f t="shared" si="1085"/>
        <v>SDGRtSCZ14</v>
      </c>
      <c r="D9965" s="1" t="s">
        <v>506</v>
      </c>
      <c r="E9965" s="1" t="str">
        <f t="shared" si="1086"/>
        <v>SDG</v>
      </c>
      <c r="F9965" s="1" t="str">
        <f t="shared" si="1087"/>
        <v>SDG</v>
      </c>
      <c r="G9965" s="1" t="str">
        <f t="shared" si="1088"/>
        <v>RtS</v>
      </c>
      <c r="H9965" s="1" t="s">
        <v>530</v>
      </c>
      <c r="I9965" s="1" t="str">
        <f t="shared" si="1089"/>
        <v>CZ14</v>
      </c>
      <c r="J9965" s="1" t="s">
        <v>531</v>
      </c>
      <c r="L9965" s="12" t="str">
        <f t="shared" si="1090"/>
        <v>SDGRtSCZ142003</v>
      </c>
      <c r="M9965" t="s">
        <v>2026</v>
      </c>
      <c r="N9965" s="1">
        <v>2003</v>
      </c>
      <c r="O9965" s="19">
        <v>2.6666666666666666E-3</v>
      </c>
      <c r="P9965" t="str">
        <f t="shared" si="1091"/>
        <v>03</v>
      </c>
    </row>
    <row r="9966" spans="2:16" x14ac:dyDescent="0.25">
      <c r="B9966" t="s">
        <v>502</v>
      </c>
      <c r="C9966" t="str">
        <f t="shared" si="1085"/>
        <v>SDGRtSCZ14</v>
      </c>
      <c r="D9966" s="1" t="s">
        <v>506</v>
      </c>
      <c r="E9966" s="1" t="str">
        <f t="shared" si="1086"/>
        <v>SDG</v>
      </c>
      <c r="F9966" s="1" t="str">
        <f t="shared" si="1087"/>
        <v>SDG</v>
      </c>
      <c r="G9966" s="1" t="str">
        <f t="shared" si="1088"/>
        <v>RtS</v>
      </c>
      <c r="H9966" s="1" t="s">
        <v>530</v>
      </c>
      <c r="I9966" s="1" t="str">
        <f t="shared" si="1089"/>
        <v>CZ14</v>
      </c>
      <c r="J9966" s="1" t="s">
        <v>531</v>
      </c>
      <c r="L9966" s="12" t="str">
        <f t="shared" si="1090"/>
        <v>SDGRtSCZ142007</v>
      </c>
      <c r="M9966" t="s">
        <v>2026</v>
      </c>
      <c r="N9966" s="1">
        <v>2007</v>
      </c>
      <c r="O9966" s="19">
        <v>1.5333333333333332E-3</v>
      </c>
      <c r="P9966" t="str">
        <f t="shared" si="1091"/>
        <v>07</v>
      </c>
    </row>
    <row r="9967" spans="2:16" x14ac:dyDescent="0.25">
      <c r="B9967" t="s">
        <v>502</v>
      </c>
      <c r="C9967" t="str">
        <f t="shared" si="1085"/>
        <v>SDGRtSCZ14</v>
      </c>
      <c r="D9967" s="1" t="s">
        <v>506</v>
      </c>
      <c r="E9967" s="1" t="str">
        <f t="shared" si="1086"/>
        <v>SDG</v>
      </c>
      <c r="F9967" s="1" t="str">
        <f t="shared" si="1087"/>
        <v>SDG</v>
      </c>
      <c r="G9967" s="1" t="str">
        <f t="shared" si="1088"/>
        <v>RtS</v>
      </c>
      <c r="H9967" s="1" t="s">
        <v>530</v>
      </c>
      <c r="I9967" s="1" t="str">
        <f t="shared" si="1089"/>
        <v>CZ14</v>
      </c>
      <c r="J9967" s="1" t="s">
        <v>531</v>
      </c>
      <c r="L9967" s="12" t="str">
        <f t="shared" si="1090"/>
        <v>SDGRtSCZ142011</v>
      </c>
      <c r="M9967" t="s">
        <v>2026</v>
      </c>
      <c r="N9967" s="1">
        <v>2011</v>
      </c>
      <c r="O9967" s="19">
        <v>1.5333333333333332E-3</v>
      </c>
      <c r="P9967" t="str">
        <f t="shared" si="1091"/>
        <v>11</v>
      </c>
    </row>
    <row r="9968" spans="2:16" x14ac:dyDescent="0.25">
      <c r="B9968" t="s">
        <v>502</v>
      </c>
      <c r="C9968" t="str">
        <f t="shared" si="1085"/>
        <v>SDGRtSCZ14</v>
      </c>
      <c r="D9968" s="1" t="s">
        <v>506</v>
      </c>
      <c r="E9968" s="1" t="str">
        <f t="shared" si="1086"/>
        <v>SDG</v>
      </c>
      <c r="F9968" s="1" t="str">
        <f t="shared" si="1087"/>
        <v>SDG</v>
      </c>
      <c r="G9968" s="1" t="str">
        <f t="shared" si="1088"/>
        <v>RtS</v>
      </c>
      <c r="H9968" s="1" t="s">
        <v>530</v>
      </c>
      <c r="I9968" s="1" t="str">
        <f t="shared" si="1089"/>
        <v>CZ14</v>
      </c>
      <c r="J9968" s="1" t="s">
        <v>531</v>
      </c>
      <c r="L9968" s="12" t="str">
        <f t="shared" si="1090"/>
        <v>SDGRtSCZ142014</v>
      </c>
      <c r="M9968" t="s">
        <v>2026</v>
      </c>
      <c r="N9968" s="1">
        <v>2014</v>
      </c>
      <c r="O9968" s="19">
        <v>7.6666666666666658E-4</v>
      </c>
      <c r="P9968" t="str">
        <f t="shared" si="1091"/>
        <v>14</v>
      </c>
    </row>
    <row r="9969" spans="2:16" x14ac:dyDescent="0.25">
      <c r="B9969" t="s">
        <v>502</v>
      </c>
      <c r="C9969" t="str">
        <f t="shared" si="1085"/>
        <v>SDGRtSCZ15</v>
      </c>
      <c r="D9969" s="1" t="s">
        <v>506</v>
      </c>
      <c r="E9969" s="1" t="str">
        <f t="shared" si="1086"/>
        <v>SDG</v>
      </c>
      <c r="F9969" s="1" t="str">
        <f t="shared" si="1087"/>
        <v>SDG</v>
      </c>
      <c r="G9969" s="1" t="str">
        <f t="shared" si="1088"/>
        <v>RtS</v>
      </c>
      <c r="H9969" s="1" t="s">
        <v>530</v>
      </c>
      <c r="I9969" s="1" t="str">
        <f t="shared" si="1089"/>
        <v>CZ15</v>
      </c>
      <c r="J9969" s="1" t="s">
        <v>531</v>
      </c>
      <c r="L9969" s="12" t="str">
        <f t="shared" si="1090"/>
        <v>SDGRtSCZ151975</v>
      </c>
      <c r="M9969" t="s">
        <v>2027</v>
      </c>
      <c r="N9969" s="1">
        <v>1975</v>
      </c>
      <c r="O9969" s="19">
        <v>2.8999999999999998E-3</v>
      </c>
      <c r="P9969" t="str">
        <f t="shared" si="1091"/>
        <v>75</v>
      </c>
    </row>
    <row r="9970" spans="2:16" x14ac:dyDescent="0.25">
      <c r="B9970" t="s">
        <v>502</v>
      </c>
      <c r="C9970" t="str">
        <f t="shared" si="1085"/>
        <v>SDGRtSCZ15</v>
      </c>
      <c r="D9970" s="1" t="s">
        <v>506</v>
      </c>
      <c r="E9970" s="1" t="str">
        <f t="shared" si="1086"/>
        <v>SDG</v>
      </c>
      <c r="F9970" s="1" t="str">
        <f t="shared" si="1087"/>
        <v>SDG</v>
      </c>
      <c r="G9970" s="1" t="str">
        <f t="shared" si="1088"/>
        <v>RtS</v>
      </c>
      <c r="H9970" s="1" t="s">
        <v>530</v>
      </c>
      <c r="I9970" s="1" t="str">
        <f t="shared" si="1089"/>
        <v>CZ15</v>
      </c>
      <c r="J9970" s="1" t="s">
        <v>531</v>
      </c>
      <c r="L9970" s="12" t="str">
        <f t="shared" si="1090"/>
        <v>SDGRtSCZ151985</v>
      </c>
      <c r="M9970" t="s">
        <v>2027</v>
      </c>
      <c r="N9970" s="1">
        <v>1985</v>
      </c>
      <c r="O9970" s="19">
        <v>3.6666666666666662E-3</v>
      </c>
      <c r="P9970" t="str">
        <f t="shared" si="1091"/>
        <v>85</v>
      </c>
    </row>
    <row r="9971" spans="2:16" x14ac:dyDescent="0.25">
      <c r="B9971" t="s">
        <v>502</v>
      </c>
      <c r="C9971" t="str">
        <f t="shared" si="1085"/>
        <v>SDGRtSCZ15</v>
      </c>
      <c r="D9971" s="1" t="s">
        <v>506</v>
      </c>
      <c r="E9971" s="1" t="str">
        <f t="shared" si="1086"/>
        <v>SDG</v>
      </c>
      <c r="F9971" s="1" t="str">
        <f t="shared" si="1087"/>
        <v>SDG</v>
      </c>
      <c r="G9971" s="1" t="str">
        <f t="shared" si="1088"/>
        <v>RtS</v>
      </c>
      <c r="H9971" s="1" t="s">
        <v>530</v>
      </c>
      <c r="I9971" s="1" t="str">
        <f t="shared" si="1089"/>
        <v>CZ15</v>
      </c>
      <c r="J9971" s="1" t="s">
        <v>531</v>
      </c>
      <c r="L9971" s="12" t="str">
        <f t="shared" si="1090"/>
        <v>SDGRtSCZ151996</v>
      </c>
      <c r="M9971" t="s">
        <v>2027</v>
      </c>
      <c r="N9971" s="1">
        <v>1996</v>
      </c>
      <c r="O9971" s="19">
        <v>1.8666666666666666E-3</v>
      </c>
      <c r="P9971" t="str">
        <f t="shared" si="1091"/>
        <v>96</v>
      </c>
    </row>
    <row r="9972" spans="2:16" x14ac:dyDescent="0.25">
      <c r="B9972" t="s">
        <v>502</v>
      </c>
      <c r="C9972" t="str">
        <f t="shared" si="1085"/>
        <v>SDGRtSCZ15</v>
      </c>
      <c r="D9972" s="1" t="s">
        <v>506</v>
      </c>
      <c r="E9972" s="1" t="str">
        <f t="shared" si="1086"/>
        <v>SDG</v>
      </c>
      <c r="F9972" s="1" t="str">
        <f t="shared" si="1087"/>
        <v>SDG</v>
      </c>
      <c r="G9972" s="1" t="str">
        <f t="shared" si="1088"/>
        <v>RtS</v>
      </c>
      <c r="H9972" s="1" t="s">
        <v>530</v>
      </c>
      <c r="I9972" s="1" t="str">
        <f t="shared" si="1089"/>
        <v>CZ15</v>
      </c>
      <c r="J9972" s="1" t="s">
        <v>531</v>
      </c>
      <c r="L9972" s="12" t="str">
        <f t="shared" si="1090"/>
        <v>SDGRtSCZ152003</v>
      </c>
      <c r="M9972" t="s">
        <v>2027</v>
      </c>
      <c r="N9972" s="1">
        <v>2003</v>
      </c>
      <c r="O9972" s="19">
        <v>8.9999999999999998E-4</v>
      </c>
      <c r="P9972" t="str">
        <f t="shared" si="1091"/>
        <v>03</v>
      </c>
    </row>
    <row r="9973" spans="2:16" x14ac:dyDescent="0.25">
      <c r="B9973" t="s">
        <v>502</v>
      </c>
      <c r="C9973" t="str">
        <f t="shared" si="1085"/>
        <v>SDGRtSCZ15</v>
      </c>
      <c r="D9973" s="1" t="s">
        <v>506</v>
      </c>
      <c r="E9973" s="1" t="str">
        <f t="shared" si="1086"/>
        <v>SDG</v>
      </c>
      <c r="F9973" s="1" t="str">
        <f t="shared" si="1087"/>
        <v>SDG</v>
      </c>
      <c r="G9973" s="1" t="str">
        <f t="shared" si="1088"/>
        <v>RtS</v>
      </c>
      <c r="H9973" s="1" t="s">
        <v>530</v>
      </c>
      <c r="I9973" s="1" t="str">
        <f t="shared" si="1089"/>
        <v>CZ15</v>
      </c>
      <c r="J9973" s="1" t="s">
        <v>531</v>
      </c>
      <c r="L9973" s="12" t="str">
        <f t="shared" si="1090"/>
        <v>SDGRtSCZ152007</v>
      </c>
      <c r="M9973" t="s">
        <v>2027</v>
      </c>
      <c r="N9973" s="1">
        <v>2007</v>
      </c>
      <c r="O9973" s="19">
        <v>5.0000000000000001E-4</v>
      </c>
      <c r="P9973" t="str">
        <f t="shared" si="1091"/>
        <v>07</v>
      </c>
    </row>
    <row r="9974" spans="2:16" x14ac:dyDescent="0.25">
      <c r="B9974" t="s">
        <v>502</v>
      </c>
      <c r="C9974" t="str">
        <f t="shared" si="1085"/>
        <v>SDGRtSCZ15</v>
      </c>
      <c r="D9974" s="1" t="s">
        <v>506</v>
      </c>
      <c r="E9974" s="1" t="str">
        <f t="shared" si="1086"/>
        <v>SDG</v>
      </c>
      <c r="F9974" s="1" t="str">
        <f t="shared" si="1087"/>
        <v>SDG</v>
      </c>
      <c r="G9974" s="1" t="str">
        <f t="shared" si="1088"/>
        <v>RtS</v>
      </c>
      <c r="H9974" s="1" t="s">
        <v>530</v>
      </c>
      <c r="I9974" s="1" t="str">
        <f t="shared" si="1089"/>
        <v>CZ15</v>
      </c>
      <c r="J9974" s="1" t="s">
        <v>531</v>
      </c>
      <c r="L9974" s="12" t="str">
        <f t="shared" si="1090"/>
        <v>SDGRtSCZ152011</v>
      </c>
      <c r="M9974" t="s">
        <v>2027</v>
      </c>
      <c r="N9974" s="1">
        <v>2011</v>
      </c>
      <c r="O9974" s="19">
        <v>5.0000000000000001E-4</v>
      </c>
      <c r="P9974" t="str">
        <f t="shared" si="1091"/>
        <v>11</v>
      </c>
    </row>
    <row r="9975" spans="2:16" x14ac:dyDescent="0.25">
      <c r="B9975" t="s">
        <v>502</v>
      </c>
      <c r="C9975" t="str">
        <f t="shared" si="1085"/>
        <v>SDGRtSCZ15</v>
      </c>
      <c r="D9975" s="1" t="s">
        <v>506</v>
      </c>
      <c r="E9975" s="1" t="str">
        <f t="shared" si="1086"/>
        <v>SDG</v>
      </c>
      <c r="F9975" s="1" t="str">
        <f t="shared" si="1087"/>
        <v>SDG</v>
      </c>
      <c r="G9975" s="1" t="str">
        <f t="shared" si="1088"/>
        <v>RtS</v>
      </c>
      <c r="H9975" s="1" t="s">
        <v>530</v>
      </c>
      <c r="I9975" s="1" t="str">
        <f t="shared" si="1089"/>
        <v>CZ15</v>
      </c>
      <c r="J9975" s="1" t="s">
        <v>531</v>
      </c>
      <c r="L9975" s="12" t="str">
        <f t="shared" si="1090"/>
        <v>SDGRtSCZ152014</v>
      </c>
      <c r="M9975" t="s">
        <v>2027</v>
      </c>
      <c r="N9975" s="1">
        <v>2014</v>
      </c>
      <c r="O9975" s="19">
        <v>2.5000000000000001E-4</v>
      </c>
      <c r="P9975" t="str">
        <f t="shared" si="1091"/>
        <v>14</v>
      </c>
    </row>
    <row r="9976" spans="2:16" x14ac:dyDescent="0.25">
      <c r="B9976" t="s">
        <v>502</v>
      </c>
      <c r="C9976" t="str">
        <f t="shared" si="1085"/>
        <v>SDGRtSCZ16</v>
      </c>
      <c r="D9976" s="1" t="s">
        <v>506</v>
      </c>
      <c r="E9976" s="1" t="str">
        <f t="shared" si="1086"/>
        <v>SDG</v>
      </c>
      <c r="F9976" s="1" t="str">
        <f t="shared" si="1087"/>
        <v>SDG</v>
      </c>
      <c r="G9976" s="1" t="str">
        <f t="shared" si="1088"/>
        <v>RtS</v>
      </c>
      <c r="H9976" s="1" t="s">
        <v>530</v>
      </c>
      <c r="I9976" s="1" t="str">
        <f t="shared" si="1089"/>
        <v>CZ16</v>
      </c>
      <c r="J9976" s="1" t="s">
        <v>531</v>
      </c>
      <c r="L9976" s="12" t="str">
        <f t="shared" si="1090"/>
        <v>SDGRtSCZ161975</v>
      </c>
      <c r="M9976" t="s">
        <v>2028</v>
      </c>
      <c r="N9976" s="1">
        <v>1975</v>
      </c>
      <c r="O9976" s="19">
        <v>0</v>
      </c>
      <c r="P9976" t="str">
        <f t="shared" si="1091"/>
        <v>75</v>
      </c>
    </row>
    <row r="9977" spans="2:16" x14ac:dyDescent="0.25">
      <c r="B9977" t="s">
        <v>502</v>
      </c>
      <c r="C9977" t="str">
        <f t="shared" si="1085"/>
        <v>SDGRtSCZ16</v>
      </c>
      <c r="D9977" s="1" t="s">
        <v>506</v>
      </c>
      <c r="E9977" s="1" t="str">
        <f t="shared" si="1086"/>
        <v>SDG</v>
      </c>
      <c r="F9977" s="1" t="str">
        <f t="shared" si="1087"/>
        <v>SDG</v>
      </c>
      <c r="G9977" s="1" t="str">
        <f t="shared" si="1088"/>
        <v>RtS</v>
      </c>
      <c r="H9977" s="1" t="s">
        <v>530</v>
      </c>
      <c r="I9977" s="1" t="str">
        <f t="shared" si="1089"/>
        <v>CZ16</v>
      </c>
      <c r="J9977" s="1" t="s">
        <v>531</v>
      </c>
      <c r="L9977" s="12" t="str">
        <f t="shared" si="1090"/>
        <v>SDGRtSCZ161985</v>
      </c>
      <c r="M9977" t="s">
        <v>2028</v>
      </c>
      <c r="N9977" s="1">
        <v>1985</v>
      </c>
      <c r="O9977" s="19">
        <v>0</v>
      </c>
      <c r="P9977" t="str">
        <f t="shared" si="1091"/>
        <v>85</v>
      </c>
    </row>
    <row r="9978" spans="2:16" x14ac:dyDescent="0.25">
      <c r="B9978" t="s">
        <v>502</v>
      </c>
      <c r="C9978" t="str">
        <f t="shared" si="1085"/>
        <v>SDGRtSCZ16</v>
      </c>
      <c r="D9978" s="1" t="s">
        <v>506</v>
      </c>
      <c r="E9978" s="1" t="str">
        <f t="shared" si="1086"/>
        <v>SDG</v>
      </c>
      <c r="F9978" s="1" t="str">
        <f t="shared" si="1087"/>
        <v>SDG</v>
      </c>
      <c r="G9978" s="1" t="str">
        <f t="shared" si="1088"/>
        <v>RtS</v>
      </c>
      <c r="H9978" s="1" t="s">
        <v>530</v>
      </c>
      <c r="I9978" s="1" t="str">
        <f t="shared" si="1089"/>
        <v>CZ16</v>
      </c>
      <c r="J9978" s="1" t="s">
        <v>531</v>
      </c>
      <c r="L9978" s="12" t="str">
        <f t="shared" si="1090"/>
        <v>SDGRtSCZ161996</v>
      </c>
      <c r="M9978" t="s">
        <v>2028</v>
      </c>
      <c r="N9978" s="1">
        <v>1996</v>
      </c>
      <c r="O9978" s="19">
        <v>0</v>
      </c>
      <c r="P9978" t="str">
        <f t="shared" si="1091"/>
        <v>96</v>
      </c>
    </row>
    <row r="9979" spans="2:16" x14ac:dyDescent="0.25">
      <c r="B9979" t="s">
        <v>502</v>
      </c>
      <c r="C9979" t="str">
        <f t="shared" si="1085"/>
        <v>SDGRtSCZ16</v>
      </c>
      <c r="D9979" s="1" t="s">
        <v>506</v>
      </c>
      <c r="E9979" s="1" t="str">
        <f t="shared" si="1086"/>
        <v>SDG</v>
      </c>
      <c r="F9979" s="1" t="str">
        <f t="shared" si="1087"/>
        <v>SDG</v>
      </c>
      <c r="G9979" s="1" t="str">
        <f t="shared" si="1088"/>
        <v>RtS</v>
      </c>
      <c r="H9979" s="1" t="s">
        <v>530</v>
      </c>
      <c r="I9979" s="1" t="str">
        <f t="shared" si="1089"/>
        <v>CZ16</v>
      </c>
      <c r="J9979" s="1" t="s">
        <v>531</v>
      </c>
      <c r="L9979" s="12" t="str">
        <f t="shared" si="1090"/>
        <v>SDGRtSCZ162003</v>
      </c>
      <c r="M9979" t="s">
        <v>2028</v>
      </c>
      <c r="N9979" s="1">
        <v>2003</v>
      </c>
      <c r="O9979" s="19">
        <v>0</v>
      </c>
      <c r="P9979" t="str">
        <f t="shared" si="1091"/>
        <v>03</v>
      </c>
    </row>
    <row r="9980" spans="2:16" x14ac:dyDescent="0.25">
      <c r="B9980" t="s">
        <v>502</v>
      </c>
      <c r="C9980" t="str">
        <f t="shared" si="1085"/>
        <v>SDGRtSCZ16</v>
      </c>
      <c r="D9980" s="1" t="s">
        <v>506</v>
      </c>
      <c r="E9980" s="1" t="str">
        <f t="shared" si="1086"/>
        <v>SDG</v>
      </c>
      <c r="F9980" s="1" t="str">
        <f t="shared" si="1087"/>
        <v>SDG</v>
      </c>
      <c r="G9980" s="1" t="str">
        <f t="shared" si="1088"/>
        <v>RtS</v>
      </c>
      <c r="H9980" s="1" t="s">
        <v>530</v>
      </c>
      <c r="I9980" s="1" t="str">
        <f t="shared" si="1089"/>
        <v>CZ16</v>
      </c>
      <c r="J9980" s="1" t="s">
        <v>531</v>
      </c>
      <c r="L9980" s="12" t="str">
        <f t="shared" si="1090"/>
        <v>SDGRtSCZ162007</v>
      </c>
      <c r="M9980" t="s">
        <v>2028</v>
      </c>
      <c r="N9980" s="1">
        <v>2007</v>
      </c>
      <c r="O9980" s="19">
        <v>0</v>
      </c>
      <c r="P9980" t="str">
        <f t="shared" si="1091"/>
        <v>07</v>
      </c>
    </row>
    <row r="9981" spans="2:16" x14ac:dyDescent="0.25">
      <c r="B9981" t="s">
        <v>502</v>
      </c>
      <c r="C9981" t="str">
        <f t="shared" si="1085"/>
        <v>SDGRtSCZ16</v>
      </c>
      <c r="D9981" s="1" t="s">
        <v>506</v>
      </c>
      <c r="E9981" s="1" t="str">
        <f t="shared" si="1086"/>
        <v>SDG</v>
      </c>
      <c r="F9981" s="1" t="str">
        <f t="shared" si="1087"/>
        <v>SDG</v>
      </c>
      <c r="G9981" s="1" t="str">
        <f t="shared" si="1088"/>
        <v>RtS</v>
      </c>
      <c r="H9981" s="1" t="s">
        <v>530</v>
      </c>
      <c r="I9981" s="1" t="str">
        <f t="shared" si="1089"/>
        <v>CZ16</v>
      </c>
      <c r="J9981" s="1" t="s">
        <v>531</v>
      </c>
      <c r="L9981" s="12" t="str">
        <f t="shared" si="1090"/>
        <v>SDGRtSCZ162011</v>
      </c>
      <c r="M9981" t="s">
        <v>2028</v>
      </c>
      <c r="N9981" s="1">
        <v>2011</v>
      </c>
      <c r="O9981" s="19">
        <v>0</v>
      </c>
      <c r="P9981" t="str">
        <f t="shared" si="1091"/>
        <v>11</v>
      </c>
    </row>
    <row r="9982" spans="2:16" x14ac:dyDescent="0.25">
      <c r="B9982" t="s">
        <v>502</v>
      </c>
      <c r="C9982" t="str">
        <f t="shared" si="1085"/>
        <v>SDGRtSCZ16</v>
      </c>
      <c r="D9982" s="1" t="s">
        <v>506</v>
      </c>
      <c r="E9982" s="1" t="str">
        <f t="shared" si="1086"/>
        <v>SDG</v>
      </c>
      <c r="F9982" s="1" t="str">
        <f t="shared" si="1087"/>
        <v>SDG</v>
      </c>
      <c r="G9982" s="1" t="str">
        <f t="shared" si="1088"/>
        <v>RtS</v>
      </c>
      <c r="H9982" s="1" t="s">
        <v>530</v>
      </c>
      <c r="I9982" s="1" t="str">
        <f t="shared" si="1089"/>
        <v>CZ16</v>
      </c>
      <c r="J9982" s="1" t="s">
        <v>531</v>
      </c>
      <c r="L9982" s="12" t="str">
        <f t="shared" si="1090"/>
        <v>SDGRtSCZ162014</v>
      </c>
      <c r="M9982" t="s">
        <v>2028</v>
      </c>
      <c r="N9982" s="1">
        <v>2014</v>
      </c>
      <c r="O9982" s="19">
        <v>0</v>
      </c>
      <c r="P9982" t="str">
        <f t="shared" si="1091"/>
        <v>14</v>
      </c>
    </row>
    <row r="9983" spans="2:16" x14ac:dyDescent="0.25">
      <c r="B9983" t="s">
        <v>502</v>
      </c>
      <c r="C9983" t="str">
        <f t="shared" si="1085"/>
        <v>SDGSCnCZ01</v>
      </c>
      <c r="D9983" s="1" t="s">
        <v>506</v>
      </c>
      <c r="E9983" s="1" t="str">
        <f t="shared" si="1086"/>
        <v>SDG</v>
      </c>
      <c r="F9983" s="1" t="str">
        <f t="shared" si="1087"/>
        <v>SDG</v>
      </c>
      <c r="G9983" s="1" t="str">
        <f t="shared" si="1088"/>
        <v>SCn</v>
      </c>
      <c r="H9983" s="1" t="s">
        <v>530</v>
      </c>
      <c r="I9983" s="1" t="str">
        <f t="shared" si="1089"/>
        <v>CZ01</v>
      </c>
      <c r="J9983" s="1" t="s">
        <v>531</v>
      </c>
      <c r="L9983" s="12" t="str">
        <f t="shared" si="1090"/>
        <v>SDGSCnCZ011975</v>
      </c>
      <c r="M9983" t="s">
        <v>2029</v>
      </c>
      <c r="N9983" s="1">
        <v>1975</v>
      </c>
      <c r="O9983" s="19">
        <v>0</v>
      </c>
      <c r="P9983" t="str">
        <f t="shared" si="1091"/>
        <v>75</v>
      </c>
    </row>
    <row r="9984" spans="2:16" x14ac:dyDescent="0.25">
      <c r="B9984" t="s">
        <v>502</v>
      </c>
      <c r="C9984" t="str">
        <f t="shared" si="1085"/>
        <v>SDGSCnCZ01</v>
      </c>
      <c r="D9984" s="1" t="s">
        <v>506</v>
      </c>
      <c r="E9984" s="1" t="str">
        <f t="shared" si="1086"/>
        <v>SDG</v>
      </c>
      <c r="F9984" s="1" t="str">
        <f t="shared" si="1087"/>
        <v>SDG</v>
      </c>
      <c r="G9984" s="1" t="str">
        <f t="shared" si="1088"/>
        <v>SCn</v>
      </c>
      <c r="H9984" s="1" t="s">
        <v>530</v>
      </c>
      <c r="I9984" s="1" t="str">
        <f t="shared" si="1089"/>
        <v>CZ01</v>
      </c>
      <c r="J9984" s="1" t="s">
        <v>531</v>
      </c>
      <c r="L9984" s="12" t="str">
        <f t="shared" si="1090"/>
        <v>SDGSCnCZ011985</v>
      </c>
      <c r="M9984" t="s">
        <v>2029</v>
      </c>
      <c r="N9984" s="1">
        <v>1985</v>
      </c>
      <c r="O9984" s="19">
        <v>0</v>
      </c>
      <c r="P9984" t="str">
        <f t="shared" si="1091"/>
        <v>85</v>
      </c>
    </row>
    <row r="9985" spans="2:16" x14ac:dyDescent="0.25">
      <c r="B9985" t="s">
        <v>502</v>
      </c>
      <c r="C9985" t="str">
        <f t="shared" si="1085"/>
        <v>SDGSCnCZ01</v>
      </c>
      <c r="D9985" s="1" t="s">
        <v>506</v>
      </c>
      <c r="E9985" s="1" t="str">
        <f t="shared" si="1086"/>
        <v>SDG</v>
      </c>
      <c r="F9985" s="1" t="str">
        <f t="shared" si="1087"/>
        <v>SDG</v>
      </c>
      <c r="G9985" s="1" t="str">
        <f t="shared" si="1088"/>
        <v>SCn</v>
      </c>
      <c r="H9985" s="1" t="s">
        <v>530</v>
      </c>
      <c r="I9985" s="1" t="str">
        <f t="shared" si="1089"/>
        <v>CZ01</v>
      </c>
      <c r="J9985" s="1" t="s">
        <v>531</v>
      </c>
      <c r="L9985" s="12" t="str">
        <f t="shared" si="1090"/>
        <v>SDGSCnCZ011996</v>
      </c>
      <c r="M9985" t="s">
        <v>2029</v>
      </c>
      <c r="N9985" s="1">
        <v>1996</v>
      </c>
      <c r="O9985" s="19">
        <v>0</v>
      </c>
      <c r="P9985" t="str">
        <f t="shared" si="1091"/>
        <v>96</v>
      </c>
    </row>
    <row r="9986" spans="2:16" x14ac:dyDescent="0.25">
      <c r="B9986" t="s">
        <v>502</v>
      </c>
      <c r="C9986" t="str">
        <f t="shared" si="1085"/>
        <v>SDGSCnCZ01</v>
      </c>
      <c r="D9986" s="1" t="s">
        <v>506</v>
      </c>
      <c r="E9986" s="1" t="str">
        <f t="shared" si="1086"/>
        <v>SDG</v>
      </c>
      <c r="F9986" s="1" t="str">
        <f t="shared" si="1087"/>
        <v>SDG</v>
      </c>
      <c r="G9986" s="1" t="str">
        <f t="shared" si="1088"/>
        <v>SCn</v>
      </c>
      <c r="H9986" s="1" t="s">
        <v>530</v>
      </c>
      <c r="I9986" s="1" t="str">
        <f t="shared" si="1089"/>
        <v>CZ01</v>
      </c>
      <c r="J9986" s="1" t="s">
        <v>531</v>
      </c>
      <c r="L9986" s="12" t="str">
        <f t="shared" si="1090"/>
        <v>SDGSCnCZ012003</v>
      </c>
      <c r="M9986" t="s">
        <v>2029</v>
      </c>
      <c r="N9986" s="1">
        <v>2003</v>
      </c>
      <c r="O9986" s="19">
        <v>0</v>
      </c>
      <c r="P9986" t="str">
        <f t="shared" si="1091"/>
        <v>03</v>
      </c>
    </row>
    <row r="9987" spans="2:16" x14ac:dyDescent="0.25">
      <c r="B9987" t="s">
        <v>502</v>
      </c>
      <c r="C9987" t="str">
        <f t="shared" si="1085"/>
        <v>SDGSCnCZ01</v>
      </c>
      <c r="D9987" s="1" t="s">
        <v>506</v>
      </c>
      <c r="E9987" s="1" t="str">
        <f t="shared" si="1086"/>
        <v>SDG</v>
      </c>
      <c r="F9987" s="1" t="str">
        <f t="shared" si="1087"/>
        <v>SDG</v>
      </c>
      <c r="G9987" s="1" t="str">
        <f t="shared" si="1088"/>
        <v>SCn</v>
      </c>
      <c r="H9987" s="1" t="s">
        <v>530</v>
      </c>
      <c r="I9987" s="1" t="str">
        <f t="shared" si="1089"/>
        <v>CZ01</v>
      </c>
      <c r="J9987" s="1" t="s">
        <v>531</v>
      </c>
      <c r="L9987" s="12" t="str">
        <f t="shared" si="1090"/>
        <v>SDGSCnCZ012007</v>
      </c>
      <c r="M9987" t="s">
        <v>2029</v>
      </c>
      <c r="N9987" s="1">
        <v>2007</v>
      </c>
      <c r="O9987" s="19">
        <v>0</v>
      </c>
      <c r="P9987" t="str">
        <f t="shared" si="1091"/>
        <v>07</v>
      </c>
    </row>
    <row r="9988" spans="2:16" x14ac:dyDescent="0.25">
      <c r="B9988" t="s">
        <v>502</v>
      </c>
      <c r="C9988" t="str">
        <f t="shared" si="1085"/>
        <v>SDGSCnCZ01</v>
      </c>
      <c r="D9988" s="1" t="s">
        <v>506</v>
      </c>
      <c r="E9988" s="1" t="str">
        <f t="shared" si="1086"/>
        <v>SDG</v>
      </c>
      <c r="F9988" s="1" t="str">
        <f t="shared" si="1087"/>
        <v>SDG</v>
      </c>
      <c r="G9988" s="1" t="str">
        <f t="shared" si="1088"/>
        <v>SCn</v>
      </c>
      <c r="H9988" s="1" t="s">
        <v>530</v>
      </c>
      <c r="I9988" s="1" t="str">
        <f t="shared" si="1089"/>
        <v>CZ01</v>
      </c>
      <c r="J9988" s="1" t="s">
        <v>531</v>
      </c>
      <c r="L9988" s="12" t="str">
        <f t="shared" si="1090"/>
        <v>SDGSCnCZ012011</v>
      </c>
      <c r="M9988" t="s">
        <v>2029</v>
      </c>
      <c r="N9988" s="1">
        <v>2011</v>
      </c>
      <c r="O9988" s="19">
        <v>0</v>
      </c>
      <c r="P9988" t="str">
        <f t="shared" si="1091"/>
        <v>11</v>
      </c>
    </row>
    <row r="9989" spans="2:16" x14ac:dyDescent="0.25">
      <c r="B9989" t="s">
        <v>502</v>
      </c>
      <c r="C9989" t="str">
        <f t="shared" si="1085"/>
        <v>SDGSCnCZ01</v>
      </c>
      <c r="D9989" s="1" t="s">
        <v>506</v>
      </c>
      <c r="E9989" s="1" t="str">
        <f t="shared" si="1086"/>
        <v>SDG</v>
      </c>
      <c r="F9989" s="1" t="str">
        <f t="shared" si="1087"/>
        <v>SDG</v>
      </c>
      <c r="G9989" s="1" t="str">
        <f t="shared" si="1088"/>
        <v>SCn</v>
      </c>
      <c r="H9989" s="1" t="s">
        <v>530</v>
      </c>
      <c r="I9989" s="1" t="str">
        <f t="shared" si="1089"/>
        <v>CZ01</v>
      </c>
      <c r="J9989" s="1" t="s">
        <v>531</v>
      </c>
      <c r="L9989" s="12" t="str">
        <f t="shared" si="1090"/>
        <v>SDGSCnCZ012014</v>
      </c>
      <c r="M9989" t="s">
        <v>2029</v>
      </c>
      <c r="N9989" s="1">
        <v>2014</v>
      </c>
      <c r="O9989" s="19">
        <v>0</v>
      </c>
      <c r="P9989" t="str">
        <f t="shared" si="1091"/>
        <v>14</v>
      </c>
    </row>
    <row r="9990" spans="2:16" x14ac:dyDescent="0.25">
      <c r="B9990" t="s">
        <v>502</v>
      </c>
      <c r="C9990" t="str">
        <f t="shared" si="1085"/>
        <v>SDGSCnCZ02</v>
      </c>
      <c r="D9990" s="1" t="s">
        <v>506</v>
      </c>
      <c r="E9990" s="1" t="str">
        <f t="shared" si="1086"/>
        <v>SDG</v>
      </c>
      <c r="F9990" s="1" t="str">
        <f t="shared" si="1087"/>
        <v>SDG</v>
      </c>
      <c r="G9990" s="1" t="str">
        <f t="shared" si="1088"/>
        <v>SCn</v>
      </c>
      <c r="H9990" s="1" t="s">
        <v>530</v>
      </c>
      <c r="I9990" s="1" t="str">
        <f t="shared" si="1089"/>
        <v>CZ02</v>
      </c>
      <c r="J9990" s="1" t="s">
        <v>531</v>
      </c>
      <c r="L9990" s="12" t="str">
        <f t="shared" si="1090"/>
        <v>SDGSCnCZ021975</v>
      </c>
      <c r="M9990" t="s">
        <v>2030</v>
      </c>
      <c r="N9990" s="1">
        <v>1975</v>
      </c>
      <c r="O9990" s="19">
        <v>0</v>
      </c>
      <c r="P9990" t="str">
        <f t="shared" si="1091"/>
        <v>75</v>
      </c>
    </row>
    <row r="9991" spans="2:16" x14ac:dyDescent="0.25">
      <c r="B9991" t="s">
        <v>502</v>
      </c>
      <c r="C9991" t="str">
        <f t="shared" si="1085"/>
        <v>SDGSCnCZ02</v>
      </c>
      <c r="D9991" s="1" t="s">
        <v>506</v>
      </c>
      <c r="E9991" s="1" t="str">
        <f t="shared" si="1086"/>
        <v>SDG</v>
      </c>
      <c r="F9991" s="1" t="str">
        <f t="shared" si="1087"/>
        <v>SDG</v>
      </c>
      <c r="G9991" s="1" t="str">
        <f t="shared" si="1088"/>
        <v>SCn</v>
      </c>
      <c r="H9991" s="1" t="s">
        <v>530</v>
      </c>
      <c r="I9991" s="1" t="str">
        <f t="shared" si="1089"/>
        <v>CZ02</v>
      </c>
      <c r="J9991" s="1" t="s">
        <v>531</v>
      </c>
      <c r="L9991" s="12" t="str">
        <f t="shared" si="1090"/>
        <v>SDGSCnCZ021985</v>
      </c>
      <c r="M9991" t="s">
        <v>2030</v>
      </c>
      <c r="N9991" s="1">
        <v>1985</v>
      </c>
      <c r="O9991" s="19">
        <v>0</v>
      </c>
      <c r="P9991" t="str">
        <f t="shared" si="1091"/>
        <v>85</v>
      </c>
    </row>
    <row r="9992" spans="2:16" x14ac:dyDescent="0.25">
      <c r="B9992" t="s">
        <v>502</v>
      </c>
      <c r="C9992" t="str">
        <f t="shared" si="1085"/>
        <v>SDGSCnCZ02</v>
      </c>
      <c r="D9992" s="1" t="s">
        <v>506</v>
      </c>
      <c r="E9992" s="1" t="str">
        <f t="shared" si="1086"/>
        <v>SDG</v>
      </c>
      <c r="F9992" s="1" t="str">
        <f t="shared" si="1087"/>
        <v>SDG</v>
      </c>
      <c r="G9992" s="1" t="str">
        <f t="shared" si="1088"/>
        <v>SCn</v>
      </c>
      <c r="H9992" s="1" t="s">
        <v>530</v>
      </c>
      <c r="I9992" s="1" t="str">
        <f t="shared" si="1089"/>
        <v>CZ02</v>
      </c>
      <c r="J9992" s="1" t="s">
        <v>531</v>
      </c>
      <c r="L9992" s="12" t="str">
        <f t="shared" si="1090"/>
        <v>SDGSCnCZ021996</v>
      </c>
      <c r="M9992" t="s">
        <v>2030</v>
      </c>
      <c r="N9992" s="1">
        <v>1996</v>
      </c>
      <c r="O9992" s="19">
        <v>0</v>
      </c>
      <c r="P9992" t="str">
        <f t="shared" si="1091"/>
        <v>96</v>
      </c>
    </row>
    <row r="9993" spans="2:16" x14ac:dyDescent="0.25">
      <c r="B9993" t="s">
        <v>502</v>
      </c>
      <c r="C9993" t="str">
        <f t="shared" si="1085"/>
        <v>SDGSCnCZ02</v>
      </c>
      <c r="D9993" s="1" t="s">
        <v>506</v>
      </c>
      <c r="E9993" s="1" t="str">
        <f t="shared" si="1086"/>
        <v>SDG</v>
      </c>
      <c r="F9993" s="1" t="str">
        <f t="shared" si="1087"/>
        <v>SDG</v>
      </c>
      <c r="G9993" s="1" t="str">
        <f t="shared" si="1088"/>
        <v>SCn</v>
      </c>
      <c r="H9993" s="1" t="s">
        <v>530</v>
      </c>
      <c r="I9993" s="1" t="str">
        <f t="shared" si="1089"/>
        <v>CZ02</v>
      </c>
      <c r="J9993" s="1" t="s">
        <v>531</v>
      </c>
      <c r="L9993" s="12" t="str">
        <f t="shared" si="1090"/>
        <v>SDGSCnCZ022003</v>
      </c>
      <c r="M9993" t="s">
        <v>2030</v>
      </c>
      <c r="N9993" s="1">
        <v>2003</v>
      </c>
      <c r="O9993" s="19">
        <v>0</v>
      </c>
      <c r="P9993" t="str">
        <f t="shared" si="1091"/>
        <v>03</v>
      </c>
    </row>
    <row r="9994" spans="2:16" x14ac:dyDescent="0.25">
      <c r="B9994" t="s">
        <v>502</v>
      </c>
      <c r="C9994" t="str">
        <f t="shared" si="1085"/>
        <v>SDGSCnCZ02</v>
      </c>
      <c r="D9994" s="1" t="s">
        <v>506</v>
      </c>
      <c r="E9994" s="1" t="str">
        <f t="shared" si="1086"/>
        <v>SDG</v>
      </c>
      <c r="F9994" s="1" t="str">
        <f t="shared" si="1087"/>
        <v>SDG</v>
      </c>
      <c r="G9994" s="1" t="str">
        <f t="shared" si="1088"/>
        <v>SCn</v>
      </c>
      <c r="H9994" s="1" t="s">
        <v>530</v>
      </c>
      <c r="I9994" s="1" t="str">
        <f t="shared" si="1089"/>
        <v>CZ02</v>
      </c>
      <c r="J9994" s="1" t="s">
        <v>531</v>
      </c>
      <c r="L9994" s="12" t="str">
        <f t="shared" si="1090"/>
        <v>SDGSCnCZ022007</v>
      </c>
      <c r="M9994" t="s">
        <v>2030</v>
      </c>
      <c r="N9994" s="1">
        <v>2007</v>
      </c>
      <c r="O9994" s="19">
        <v>0</v>
      </c>
      <c r="P9994" t="str">
        <f t="shared" si="1091"/>
        <v>07</v>
      </c>
    </row>
    <row r="9995" spans="2:16" x14ac:dyDescent="0.25">
      <c r="B9995" t="s">
        <v>502</v>
      </c>
      <c r="C9995" t="str">
        <f t="shared" si="1085"/>
        <v>SDGSCnCZ02</v>
      </c>
      <c r="D9995" s="1" t="s">
        <v>506</v>
      </c>
      <c r="E9995" s="1" t="str">
        <f t="shared" si="1086"/>
        <v>SDG</v>
      </c>
      <c r="F9995" s="1" t="str">
        <f t="shared" si="1087"/>
        <v>SDG</v>
      </c>
      <c r="G9995" s="1" t="str">
        <f t="shared" si="1088"/>
        <v>SCn</v>
      </c>
      <c r="H9995" s="1" t="s">
        <v>530</v>
      </c>
      <c r="I9995" s="1" t="str">
        <f t="shared" si="1089"/>
        <v>CZ02</v>
      </c>
      <c r="J9995" s="1" t="s">
        <v>531</v>
      </c>
      <c r="L9995" s="12" t="str">
        <f t="shared" si="1090"/>
        <v>SDGSCnCZ022011</v>
      </c>
      <c r="M9995" t="s">
        <v>2030</v>
      </c>
      <c r="N9995" s="1">
        <v>2011</v>
      </c>
      <c r="O9995" s="19">
        <v>0</v>
      </c>
      <c r="P9995" t="str">
        <f t="shared" si="1091"/>
        <v>11</v>
      </c>
    </row>
    <row r="9996" spans="2:16" x14ac:dyDescent="0.25">
      <c r="B9996" t="s">
        <v>502</v>
      </c>
      <c r="C9996" t="str">
        <f t="shared" si="1085"/>
        <v>SDGSCnCZ02</v>
      </c>
      <c r="D9996" s="1" t="s">
        <v>506</v>
      </c>
      <c r="E9996" s="1" t="str">
        <f t="shared" si="1086"/>
        <v>SDG</v>
      </c>
      <c r="F9996" s="1" t="str">
        <f t="shared" si="1087"/>
        <v>SDG</v>
      </c>
      <c r="G9996" s="1" t="str">
        <f t="shared" si="1088"/>
        <v>SCn</v>
      </c>
      <c r="H9996" s="1" t="s">
        <v>530</v>
      </c>
      <c r="I9996" s="1" t="str">
        <f t="shared" si="1089"/>
        <v>CZ02</v>
      </c>
      <c r="J9996" s="1" t="s">
        <v>531</v>
      </c>
      <c r="L9996" s="12" t="str">
        <f t="shared" si="1090"/>
        <v>SDGSCnCZ022014</v>
      </c>
      <c r="M9996" t="s">
        <v>2030</v>
      </c>
      <c r="N9996" s="1">
        <v>2014</v>
      </c>
      <c r="O9996" s="19">
        <v>0</v>
      </c>
      <c r="P9996" t="str">
        <f t="shared" si="1091"/>
        <v>14</v>
      </c>
    </row>
    <row r="9997" spans="2:16" x14ac:dyDescent="0.25">
      <c r="B9997" t="s">
        <v>502</v>
      </c>
      <c r="C9997" t="str">
        <f t="shared" si="1085"/>
        <v>SDGSCnCZ03</v>
      </c>
      <c r="D9997" s="1" t="s">
        <v>506</v>
      </c>
      <c r="E9997" s="1" t="str">
        <f t="shared" si="1086"/>
        <v>SDG</v>
      </c>
      <c r="F9997" s="1" t="str">
        <f t="shared" si="1087"/>
        <v>SDG</v>
      </c>
      <c r="G9997" s="1" t="str">
        <f t="shared" si="1088"/>
        <v>SCn</v>
      </c>
      <c r="H9997" s="1" t="s">
        <v>530</v>
      </c>
      <c r="I9997" s="1" t="str">
        <f t="shared" si="1089"/>
        <v>CZ03</v>
      </c>
      <c r="J9997" s="1" t="s">
        <v>531</v>
      </c>
      <c r="L9997" s="12" t="str">
        <f t="shared" si="1090"/>
        <v>SDGSCnCZ031975</v>
      </c>
      <c r="M9997" t="s">
        <v>2031</v>
      </c>
      <c r="N9997" s="1">
        <v>1975</v>
      </c>
      <c r="O9997" s="19">
        <v>0</v>
      </c>
      <c r="P9997" t="str">
        <f t="shared" si="1091"/>
        <v>75</v>
      </c>
    </row>
    <row r="9998" spans="2:16" x14ac:dyDescent="0.25">
      <c r="B9998" t="s">
        <v>502</v>
      </c>
      <c r="C9998" t="str">
        <f t="shared" si="1085"/>
        <v>SDGSCnCZ03</v>
      </c>
      <c r="D9998" s="1" t="s">
        <v>506</v>
      </c>
      <c r="E9998" s="1" t="str">
        <f t="shared" si="1086"/>
        <v>SDG</v>
      </c>
      <c r="F9998" s="1" t="str">
        <f t="shared" si="1087"/>
        <v>SDG</v>
      </c>
      <c r="G9998" s="1" t="str">
        <f t="shared" si="1088"/>
        <v>SCn</v>
      </c>
      <c r="H9998" s="1" t="s">
        <v>530</v>
      </c>
      <c r="I9998" s="1" t="str">
        <f t="shared" si="1089"/>
        <v>CZ03</v>
      </c>
      <c r="J9998" s="1" t="s">
        <v>531</v>
      </c>
      <c r="L9998" s="12" t="str">
        <f t="shared" si="1090"/>
        <v>SDGSCnCZ031985</v>
      </c>
      <c r="M9998" t="s">
        <v>2031</v>
      </c>
      <c r="N9998" s="1">
        <v>1985</v>
      </c>
      <c r="O9998" s="19">
        <v>0</v>
      </c>
      <c r="P9998" t="str">
        <f t="shared" si="1091"/>
        <v>85</v>
      </c>
    </row>
    <row r="9999" spans="2:16" x14ac:dyDescent="0.25">
      <c r="B9999" t="s">
        <v>502</v>
      </c>
      <c r="C9999" t="str">
        <f t="shared" si="1085"/>
        <v>SDGSCnCZ03</v>
      </c>
      <c r="D9999" s="1" t="s">
        <v>506</v>
      </c>
      <c r="E9999" s="1" t="str">
        <f t="shared" si="1086"/>
        <v>SDG</v>
      </c>
      <c r="F9999" s="1" t="str">
        <f t="shared" si="1087"/>
        <v>SDG</v>
      </c>
      <c r="G9999" s="1" t="str">
        <f t="shared" si="1088"/>
        <v>SCn</v>
      </c>
      <c r="H9999" s="1" t="s">
        <v>530</v>
      </c>
      <c r="I9999" s="1" t="str">
        <f t="shared" si="1089"/>
        <v>CZ03</v>
      </c>
      <c r="J9999" s="1" t="s">
        <v>531</v>
      </c>
      <c r="L9999" s="12" t="str">
        <f t="shared" si="1090"/>
        <v>SDGSCnCZ031996</v>
      </c>
      <c r="M9999" t="s">
        <v>2031</v>
      </c>
      <c r="N9999" s="1">
        <v>1996</v>
      </c>
      <c r="O9999" s="19">
        <v>0</v>
      </c>
      <c r="P9999" t="str">
        <f t="shared" si="1091"/>
        <v>96</v>
      </c>
    </row>
    <row r="10000" spans="2:16" x14ac:dyDescent="0.25">
      <c r="B10000" t="s">
        <v>502</v>
      </c>
      <c r="C10000" t="str">
        <f t="shared" ref="C10000:C10063" si="1092">F10000&amp;G10000&amp;I10000</f>
        <v>SDGSCnCZ03</v>
      </c>
      <c r="D10000" s="1" t="s">
        <v>506</v>
      </c>
      <c r="E10000" s="1" t="str">
        <f t="shared" ref="E10000:E10063" si="1093">+F10000</f>
        <v>SDG</v>
      </c>
      <c r="F10000" s="1" t="str">
        <f t="shared" ref="F10000:F10063" si="1094">LEFT(M10000,3)</f>
        <v>SDG</v>
      </c>
      <c r="G10000" s="1" t="str">
        <f t="shared" ref="G10000:G10063" si="1095">MID(M10000,4,3)</f>
        <v>SCn</v>
      </c>
      <c r="H10000" s="1" t="s">
        <v>530</v>
      </c>
      <c r="I10000" s="1" t="str">
        <f t="shared" ref="I10000:I10063" si="1096">RIGHT(M10000,4)</f>
        <v>CZ03</v>
      </c>
      <c r="J10000" s="1" t="s">
        <v>531</v>
      </c>
      <c r="L10000" s="12" t="str">
        <f t="shared" ref="L10000:L10063" si="1097">C10000&amp;N10000</f>
        <v>SDGSCnCZ032003</v>
      </c>
      <c r="M10000" t="s">
        <v>2031</v>
      </c>
      <c r="N10000" s="1">
        <v>2003</v>
      </c>
      <c r="O10000" s="19">
        <v>0</v>
      </c>
      <c r="P10000" t="str">
        <f t="shared" ref="P10000:P10063" si="1098">RIGHT(N10000,2)</f>
        <v>03</v>
      </c>
    </row>
    <row r="10001" spans="2:16" x14ac:dyDescent="0.25">
      <c r="B10001" t="s">
        <v>502</v>
      </c>
      <c r="C10001" t="str">
        <f t="shared" si="1092"/>
        <v>SDGSCnCZ03</v>
      </c>
      <c r="D10001" s="1" t="s">
        <v>506</v>
      </c>
      <c r="E10001" s="1" t="str">
        <f t="shared" si="1093"/>
        <v>SDG</v>
      </c>
      <c r="F10001" s="1" t="str">
        <f t="shared" si="1094"/>
        <v>SDG</v>
      </c>
      <c r="G10001" s="1" t="str">
        <f t="shared" si="1095"/>
        <v>SCn</v>
      </c>
      <c r="H10001" s="1" t="s">
        <v>530</v>
      </c>
      <c r="I10001" s="1" t="str">
        <f t="shared" si="1096"/>
        <v>CZ03</v>
      </c>
      <c r="J10001" s="1" t="s">
        <v>531</v>
      </c>
      <c r="L10001" s="12" t="str">
        <f t="shared" si="1097"/>
        <v>SDGSCnCZ032007</v>
      </c>
      <c r="M10001" t="s">
        <v>2031</v>
      </c>
      <c r="N10001" s="1">
        <v>2007</v>
      </c>
      <c r="O10001" s="19">
        <v>0</v>
      </c>
      <c r="P10001" t="str">
        <f t="shared" si="1098"/>
        <v>07</v>
      </c>
    </row>
    <row r="10002" spans="2:16" x14ac:dyDescent="0.25">
      <c r="B10002" t="s">
        <v>502</v>
      </c>
      <c r="C10002" t="str">
        <f t="shared" si="1092"/>
        <v>SDGSCnCZ03</v>
      </c>
      <c r="D10002" s="1" t="s">
        <v>506</v>
      </c>
      <c r="E10002" s="1" t="str">
        <f t="shared" si="1093"/>
        <v>SDG</v>
      </c>
      <c r="F10002" s="1" t="str">
        <f t="shared" si="1094"/>
        <v>SDG</v>
      </c>
      <c r="G10002" s="1" t="str">
        <f t="shared" si="1095"/>
        <v>SCn</v>
      </c>
      <c r="H10002" s="1" t="s">
        <v>530</v>
      </c>
      <c r="I10002" s="1" t="str">
        <f t="shared" si="1096"/>
        <v>CZ03</v>
      </c>
      <c r="J10002" s="1" t="s">
        <v>531</v>
      </c>
      <c r="L10002" s="12" t="str">
        <f t="shared" si="1097"/>
        <v>SDGSCnCZ032011</v>
      </c>
      <c r="M10002" t="s">
        <v>2031</v>
      </c>
      <c r="N10002" s="1">
        <v>2011</v>
      </c>
      <c r="O10002" s="19">
        <v>0</v>
      </c>
      <c r="P10002" t="str">
        <f t="shared" si="1098"/>
        <v>11</v>
      </c>
    </row>
    <row r="10003" spans="2:16" x14ac:dyDescent="0.25">
      <c r="B10003" t="s">
        <v>502</v>
      </c>
      <c r="C10003" t="str">
        <f t="shared" si="1092"/>
        <v>SDGSCnCZ03</v>
      </c>
      <c r="D10003" s="1" t="s">
        <v>506</v>
      </c>
      <c r="E10003" s="1" t="str">
        <f t="shared" si="1093"/>
        <v>SDG</v>
      </c>
      <c r="F10003" s="1" t="str">
        <f t="shared" si="1094"/>
        <v>SDG</v>
      </c>
      <c r="G10003" s="1" t="str">
        <f t="shared" si="1095"/>
        <v>SCn</v>
      </c>
      <c r="H10003" s="1" t="s">
        <v>530</v>
      </c>
      <c r="I10003" s="1" t="str">
        <f t="shared" si="1096"/>
        <v>CZ03</v>
      </c>
      <c r="J10003" s="1" t="s">
        <v>531</v>
      </c>
      <c r="L10003" s="12" t="str">
        <f t="shared" si="1097"/>
        <v>SDGSCnCZ032014</v>
      </c>
      <c r="M10003" t="s">
        <v>2031</v>
      </c>
      <c r="N10003" s="1">
        <v>2014</v>
      </c>
      <c r="O10003" s="19">
        <v>0</v>
      </c>
      <c r="P10003" t="str">
        <f t="shared" si="1098"/>
        <v>14</v>
      </c>
    </row>
    <row r="10004" spans="2:16" x14ac:dyDescent="0.25">
      <c r="B10004" t="s">
        <v>502</v>
      </c>
      <c r="C10004" t="str">
        <f t="shared" si="1092"/>
        <v>SDGSCnCZ04</v>
      </c>
      <c r="D10004" s="1" t="s">
        <v>506</v>
      </c>
      <c r="E10004" s="1" t="str">
        <f t="shared" si="1093"/>
        <v>SDG</v>
      </c>
      <c r="F10004" s="1" t="str">
        <f t="shared" si="1094"/>
        <v>SDG</v>
      </c>
      <c r="G10004" s="1" t="str">
        <f t="shared" si="1095"/>
        <v>SCn</v>
      </c>
      <c r="H10004" s="1" t="s">
        <v>530</v>
      </c>
      <c r="I10004" s="1" t="str">
        <f t="shared" si="1096"/>
        <v>CZ04</v>
      </c>
      <c r="J10004" s="1" t="s">
        <v>531</v>
      </c>
      <c r="L10004" s="12" t="str">
        <f t="shared" si="1097"/>
        <v>SDGSCnCZ041975</v>
      </c>
      <c r="M10004" t="s">
        <v>2032</v>
      </c>
      <c r="N10004" s="1">
        <v>1975</v>
      </c>
      <c r="O10004" s="19">
        <v>0</v>
      </c>
      <c r="P10004" t="str">
        <f t="shared" si="1098"/>
        <v>75</v>
      </c>
    </row>
    <row r="10005" spans="2:16" x14ac:dyDescent="0.25">
      <c r="B10005" t="s">
        <v>502</v>
      </c>
      <c r="C10005" t="str">
        <f t="shared" si="1092"/>
        <v>SDGSCnCZ04</v>
      </c>
      <c r="D10005" s="1" t="s">
        <v>506</v>
      </c>
      <c r="E10005" s="1" t="str">
        <f t="shared" si="1093"/>
        <v>SDG</v>
      </c>
      <c r="F10005" s="1" t="str">
        <f t="shared" si="1094"/>
        <v>SDG</v>
      </c>
      <c r="G10005" s="1" t="str">
        <f t="shared" si="1095"/>
        <v>SCn</v>
      </c>
      <c r="H10005" s="1" t="s">
        <v>530</v>
      </c>
      <c r="I10005" s="1" t="str">
        <f t="shared" si="1096"/>
        <v>CZ04</v>
      </c>
      <c r="J10005" s="1" t="s">
        <v>531</v>
      </c>
      <c r="L10005" s="12" t="str">
        <f t="shared" si="1097"/>
        <v>SDGSCnCZ041985</v>
      </c>
      <c r="M10005" t="s">
        <v>2032</v>
      </c>
      <c r="N10005" s="1">
        <v>1985</v>
      </c>
      <c r="O10005" s="19">
        <v>0</v>
      </c>
      <c r="P10005" t="str">
        <f t="shared" si="1098"/>
        <v>85</v>
      </c>
    </row>
    <row r="10006" spans="2:16" x14ac:dyDescent="0.25">
      <c r="B10006" t="s">
        <v>502</v>
      </c>
      <c r="C10006" t="str">
        <f t="shared" si="1092"/>
        <v>SDGSCnCZ04</v>
      </c>
      <c r="D10006" s="1" t="s">
        <v>506</v>
      </c>
      <c r="E10006" s="1" t="str">
        <f t="shared" si="1093"/>
        <v>SDG</v>
      </c>
      <c r="F10006" s="1" t="str">
        <f t="shared" si="1094"/>
        <v>SDG</v>
      </c>
      <c r="G10006" s="1" t="str">
        <f t="shared" si="1095"/>
        <v>SCn</v>
      </c>
      <c r="H10006" s="1" t="s">
        <v>530</v>
      </c>
      <c r="I10006" s="1" t="str">
        <f t="shared" si="1096"/>
        <v>CZ04</v>
      </c>
      <c r="J10006" s="1" t="s">
        <v>531</v>
      </c>
      <c r="L10006" s="12" t="str">
        <f t="shared" si="1097"/>
        <v>SDGSCnCZ041996</v>
      </c>
      <c r="M10006" t="s">
        <v>2032</v>
      </c>
      <c r="N10006" s="1">
        <v>1996</v>
      </c>
      <c r="O10006" s="19">
        <v>0</v>
      </c>
      <c r="P10006" t="str">
        <f t="shared" si="1098"/>
        <v>96</v>
      </c>
    </row>
    <row r="10007" spans="2:16" x14ac:dyDescent="0.25">
      <c r="B10007" t="s">
        <v>502</v>
      </c>
      <c r="C10007" t="str">
        <f t="shared" si="1092"/>
        <v>SDGSCnCZ04</v>
      </c>
      <c r="D10007" s="1" t="s">
        <v>506</v>
      </c>
      <c r="E10007" s="1" t="str">
        <f t="shared" si="1093"/>
        <v>SDG</v>
      </c>
      <c r="F10007" s="1" t="str">
        <f t="shared" si="1094"/>
        <v>SDG</v>
      </c>
      <c r="G10007" s="1" t="str">
        <f t="shared" si="1095"/>
        <v>SCn</v>
      </c>
      <c r="H10007" s="1" t="s">
        <v>530</v>
      </c>
      <c r="I10007" s="1" t="str">
        <f t="shared" si="1096"/>
        <v>CZ04</v>
      </c>
      <c r="J10007" s="1" t="s">
        <v>531</v>
      </c>
      <c r="L10007" s="12" t="str">
        <f t="shared" si="1097"/>
        <v>SDGSCnCZ042003</v>
      </c>
      <c r="M10007" t="s">
        <v>2032</v>
      </c>
      <c r="N10007" s="1">
        <v>2003</v>
      </c>
      <c r="O10007" s="19">
        <v>0</v>
      </c>
      <c r="P10007" t="str">
        <f t="shared" si="1098"/>
        <v>03</v>
      </c>
    </row>
    <row r="10008" spans="2:16" x14ac:dyDescent="0.25">
      <c r="B10008" t="s">
        <v>502</v>
      </c>
      <c r="C10008" t="str">
        <f t="shared" si="1092"/>
        <v>SDGSCnCZ04</v>
      </c>
      <c r="D10008" s="1" t="s">
        <v>506</v>
      </c>
      <c r="E10008" s="1" t="str">
        <f t="shared" si="1093"/>
        <v>SDG</v>
      </c>
      <c r="F10008" s="1" t="str">
        <f t="shared" si="1094"/>
        <v>SDG</v>
      </c>
      <c r="G10008" s="1" t="str">
        <f t="shared" si="1095"/>
        <v>SCn</v>
      </c>
      <c r="H10008" s="1" t="s">
        <v>530</v>
      </c>
      <c r="I10008" s="1" t="str">
        <f t="shared" si="1096"/>
        <v>CZ04</v>
      </c>
      <c r="J10008" s="1" t="s">
        <v>531</v>
      </c>
      <c r="L10008" s="12" t="str">
        <f t="shared" si="1097"/>
        <v>SDGSCnCZ042007</v>
      </c>
      <c r="M10008" t="s">
        <v>2032</v>
      </c>
      <c r="N10008" s="1">
        <v>2007</v>
      </c>
      <c r="O10008" s="19">
        <v>0</v>
      </c>
      <c r="P10008" t="str">
        <f t="shared" si="1098"/>
        <v>07</v>
      </c>
    </row>
    <row r="10009" spans="2:16" x14ac:dyDescent="0.25">
      <c r="B10009" t="s">
        <v>502</v>
      </c>
      <c r="C10009" t="str">
        <f t="shared" si="1092"/>
        <v>SDGSCnCZ04</v>
      </c>
      <c r="D10009" s="1" t="s">
        <v>506</v>
      </c>
      <c r="E10009" s="1" t="str">
        <f t="shared" si="1093"/>
        <v>SDG</v>
      </c>
      <c r="F10009" s="1" t="str">
        <f t="shared" si="1094"/>
        <v>SDG</v>
      </c>
      <c r="G10009" s="1" t="str">
        <f t="shared" si="1095"/>
        <v>SCn</v>
      </c>
      <c r="H10009" s="1" t="s">
        <v>530</v>
      </c>
      <c r="I10009" s="1" t="str">
        <f t="shared" si="1096"/>
        <v>CZ04</v>
      </c>
      <c r="J10009" s="1" t="s">
        <v>531</v>
      </c>
      <c r="L10009" s="12" t="str">
        <f t="shared" si="1097"/>
        <v>SDGSCnCZ042011</v>
      </c>
      <c r="M10009" t="s">
        <v>2032</v>
      </c>
      <c r="N10009" s="1">
        <v>2011</v>
      </c>
      <c r="O10009" s="19">
        <v>0</v>
      </c>
      <c r="P10009" t="str">
        <f t="shared" si="1098"/>
        <v>11</v>
      </c>
    </row>
    <row r="10010" spans="2:16" x14ac:dyDescent="0.25">
      <c r="B10010" t="s">
        <v>502</v>
      </c>
      <c r="C10010" t="str">
        <f t="shared" si="1092"/>
        <v>SDGSCnCZ04</v>
      </c>
      <c r="D10010" s="1" t="s">
        <v>506</v>
      </c>
      <c r="E10010" s="1" t="str">
        <f t="shared" si="1093"/>
        <v>SDG</v>
      </c>
      <c r="F10010" s="1" t="str">
        <f t="shared" si="1094"/>
        <v>SDG</v>
      </c>
      <c r="G10010" s="1" t="str">
        <f t="shared" si="1095"/>
        <v>SCn</v>
      </c>
      <c r="H10010" s="1" t="s">
        <v>530</v>
      </c>
      <c r="I10010" s="1" t="str">
        <f t="shared" si="1096"/>
        <v>CZ04</v>
      </c>
      <c r="J10010" s="1" t="s">
        <v>531</v>
      </c>
      <c r="L10010" s="12" t="str">
        <f t="shared" si="1097"/>
        <v>SDGSCnCZ042014</v>
      </c>
      <c r="M10010" t="s">
        <v>2032</v>
      </c>
      <c r="N10010" s="1">
        <v>2014</v>
      </c>
      <c r="O10010" s="19">
        <v>0</v>
      </c>
      <c r="P10010" t="str">
        <f t="shared" si="1098"/>
        <v>14</v>
      </c>
    </row>
    <row r="10011" spans="2:16" x14ac:dyDescent="0.25">
      <c r="B10011" t="s">
        <v>502</v>
      </c>
      <c r="C10011" t="str">
        <f t="shared" si="1092"/>
        <v>SDGSCnCZ05</v>
      </c>
      <c r="D10011" s="1" t="s">
        <v>506</v>
      </c>
      <c r="E10011" s="1" t="str">
        <f t="shared" si="1093"/>
        <v>SDG</v>
      </c>
      <c r="F10011" s="1" t="str">
        <f t="shared" si="1094"/>
        <v>SDG</v>
      </c>
      <c r="G10011" s="1" t="str">
        <f t="shared" si="1095"/>
        <v>SCn</v>
      </c>
      <c r="H10011" s="1" t="s">
        <v>530</v>
      </c>
      <c r="I10011" s="1" t="str">
        <f t="shared" si="1096"/>
        <v>CZ05</v>
      </c>
      <c r="J10011" s="1" t="s">
        <v>531</v>
      </c>
      <c r="L10011" s="12" t="str">
        <f t="shared" si="1097"/>
        <v>SDGSCnCZ051975</v>
      </c>
      <c r="M10011" t="s">
        <v>2033</v>
      </c>
      <c r="N10011" s="1">
        <v>1975</v>
      </c>
      <c r="O10011" s="19">
        <v>0</v>
      </c>
      <c r="P10011" t="str">
        <f t="shared" si="1098"/>
        <v>75</v>
      </c>
    </row>
    <row r="10012" spans="2:16" x14ac:dyDescent="0.25">
      <c r="B10012" t="s">
        <v>502</v>
      </c>
      <c r="C10012" t="str">
        <f t="shared" si="1092"/>
        <v>SDGSCnCZ05</v>
      </c>
      <c r="D10012" s="1" t="s">
        <v>506</v>
      </c>
      <c r="E10012" s="1" t="str">
        <f t="shared" si="1093"/>
        <v>SDG</v>
      </c>
      <c r="F10012" s="1" t="str">
        <f t="shared" si="1094"/>
        <v>SDG</v>
      </c>
      <c r="G10012" s="1" t="str">
        <f t="shared" si="1095"/>
        <v>SCn</v>
      </c>
      <c r="H10012" s="1" t="s">
        <v>530</v>
      </c>
      <c r="I10012" s="1" t="str">
        <f t="shared" si="1096"/>
        <v>CZ05</v>
      </c>
      <c r="J10012" s="1" t="s">
        <v>531</v>
      </c>
      <c r="L10012" s="12" t="str">
        <f t="shared" si="1097"/>
        <v>SDGSCnCZ051985</v>
      </c>
      <c r="M10012" t="s">
        <v>2033</v>
      </c>
      <c r="N10012" s="1">
        <v>1985</v>
      </c>
      <c r="O10012" s="19">
        <v>0</v>
      </c>
      <c r="P10012" t="str">
        <f t="shared" si="1098"/>
        <v>85</v>
      </c>
    </row>
    <row r="10013" spans="2:16" x14ac:dyDescent="0.25">
      <c r="B10013" t="s">
        <v>502</v>
      </c>
      <c r="C10013" t="str">
        <f t="shared" si="1092"/>
        <v>SDGSCnCZ05</v>
      </c>
      <c r="D10013" s="1" t="s">
        <v>506</v>
      </c>
      <c r="E10013" s="1" t="str">
        <f t="shared" si="1093"/>
        <v>SDG</v>
      </c>
      <c r="F10013" s="1" t="str">
        <f t="shared" si="1094"/>
        <v>SDG</v>
      </c>
      <c r="G10013" s="1" t="str">
        <f t="shared" si="1095"/>
        <v>SCn</v>
      </c>
      <c r="H10013" s="1" t="s">
        <v>530</v>
      </c>
      <c r="I10013" s="1" t="str">
        <f t="shared" si="1096"/>
        <v>CZ05</v>
      </c>
      <c r="J10013" s="1" t="s">
        <v>531</v>
      </c>
      <c r="L10013" s="12" t="str">
        <f t="shared" si="1097"/>
        <v>SDGSCnCZ051996</v>
      </c>
      <c r="M10013" t="s">
        <v>2033</v>
      </c>
      <c r="N10013" s="1">
        <v>1996</v>
      </c>
      <c r="O10013" s="19">
        <v>0</v>
      </c>
      <c r="P10013" t="str">
        <f t="shared" si="1098"/>
        <v>96</v>
      </c>
    </row>
    <row r="10014" spans="2:16" x14ac:dyDescent="0.25">
      <c r="B10014" t="s">
        <v>502</v>
      </c>
      <c r="C10014" t="str">
        <f t="shared" si="1092"/>
        <v>SDGSCnCZ05</v>
      </c>
      <c r="D10014" s="1" t="s">
        <v>506</v>
      </c>
      <c r="E10014" s="1" t="str">
        <f t="shared" si="1093"/>
        <v>SDG</v>
      </c>
      <c r="F10014" s="1" t="str">
        <f t="shared" si="1094"/>
        <v>SDG</v>
      </c>
      <c r="G10014" s="1" t="str">
        <f t="shared" si="1095"/>
        <v>SCn</v>
      </c>
      <c r="H10014" s="1" t="s">
        <v>530</v>
      </c>
      <c r="I10014" s="1" t="str">
        <f t="shared" si="1096"/>
        <v>CZ05</v>
      </c>
      <c r="J10014" s="1" t="s">
        <v>531</v>
      </c>
      <c r="L10014" s="12" t="str">
        <f t="shared" si="1097"/>
        <v>SDGSCnCZ052003</v>
      </c>
      <c r="M10014" t="s">
        <v>2033</v>
      </c>
      <c r="N10014" s="1">
        <v>2003</v>
      </c>
      <c r="O10014" s="19">
        <v>0</v>
      </c>
      <c r="P10014" t="str">
        <f t="shared" si="1098"/>
        <v>03</v>
      </c>
    </row>
    <row r="10015" spans="2:16" x14ac:dyDescent="0.25">
      <c r="B10015" t="s">
        <v>502</v>
      </c>
      <c r="C10015" t="str">
        <f t="shared" si="1092"/>
        <v>SDGSCnCZ05</v>
      </c>
      <c r="D10015" s="1" t="s">
        <v>506</v>
      </c>
      <c r="E10015" s="1" t="str">
        <f t="shared" si="1093"/>
        <v>SDG</v>
      </c>
      <c r="F10015" s="1" t="str">
        <f t="shared" si="1094"/>
        <v>SDG</v>
      </c>
      <c r="G10015" s="1" t="str">
        <f t="shared" si="1095"/>
        <v>SCn</v>
      </c>
      <c r="H10015" s="1" t="s">
        <v>530</v>
      </c>
      <c r="I10015" s="1" t="str">
        <f t="shared" si="1096"/>
        <v>CZ05</v>
      </c>
      <c r="J10015" s="1" t="s">
        <v>531</v>
      </c>
      <c r="L10015" s="12" t="str">
        <f t="shared" si="1097"/>
        <v>SDGSCnCZ052007</v>
      </c>
      <c r="M10015" t="s">
        <v>2033</v>
      </c>
      <c r="N10015" s="1">
        <v>2007</v>
      </c>
      <c r="O10015" s="19">
        <v>0</v>
      </c>
      <c r="P10015" t="str">
        <f t="shared" si="1098"/>
        <v>07</v>
      </c>
    </row>
    <row r="10016" spans="2:16" x14ac:dyDescent="0.25">
      <c r="B10016" t="s">
        <v>502</v>
      </c>
      <c r="C10016" t="str">
        <f t="shared" si="1092"/>
        <v>SDGSCnCZ05</v>
      </c>
      <c r="D10016" s="1" t="s">
        <v>506</v>
      </c>
      <c r="E10016" s="1" t="str">
        <f t="shared" si="1093"/>
        <v>SDG</v>
      </c>
      <c r="F10016" s="1" t="str">
        <f t="shared" si="1094"/>
        <v>SDG</v>
      </c>
      <c r="G10016" s="1" t="str">
        <f t="shared" si="1095"/>
        <v>SCn</v>
      </c>
      <c r="H10016" s="1" t="s">
        <v>530</v>
      </c>
      <c r="I10016" s="1" t="str">
        <f t="shared" si="1096"/>
        <v>CZ05</v>
      </c>
      <c r="J10016" s="1" t="s">
        <v>531</v>
      </c>
      <c r="L10016" s="12" t="str">
        <f t="shared" si="1097"/>
        <v>SDGSCnCZ052011</v>
      </c>
      <c r="M10016" t="s">
        <v>2033</v>
      </c>
      <c r="N10016" s="1">
        <v>2011</v>
      </c>
      <c r="O10016" s="19">
        <v>0</v>
      </c>
      <c r="P10016" t="str">
        <f t="shared" si="1098"/>
        <v>11</v>
      </c>
    </row>
    <row r="10017" spans="2:16" x14ac:dyDescent="0.25">
      <c r="B10017" t="s">
        <v>502</v>
      </c>
      <c r="C10017" t="str">
        <f t="shared" si="1092"/>
        <v>SDGSCnCZ05</v>
      </c>
      <c r="D10017" s="1" t="s">
        <v>506</v>
      </c>
      <c r="E10017" s="1" t="str">
        <f t="shared" si="1093"/>
        <v>SDG</v>
      </c>
      <c r="F10017" s="1" t="str">
        <f t="shared" si="1094"/>
        <v>SDG</v>
      </c>
      <c r="G10017" s="1" t="str">
        <f t="shared" si="1095"/>
        <v>SCn</v>
      </c>
      <c r="H10017" s="1" t="s">
        <v>530</v>
      </c>
      <c r="I10017" s="1" t="str">
        <f t="shared" si="1096"/>
        <v>CZ05</v>
      </c>
      <c r="J10017" s="1" t="s">
        <v>531</v>
      </c>
      <c r="L10017" s="12" t="str">
        <f t="shared" si="1097"/>
        <v>SDGSCnCZ052014</v>
      </c>
      <c r="M10017" t="s">
        <v>2033</v>
      </c>
      <c r="N10017" s="1">
        <v>2014</v>
      </c>
      <c r="O10017" s="19">
        <v>0</v>
      </c>
      <c r="P10017" t="str">
        <f t="shared" si="1098"/>
        <v>14</v>
      </c>
    </row>
    <row r="10018" spans="2:16" x14ac:dyDescent="0.25">
      <c r="B10018" t="s">
        <v>502</v>
      </c>
      <c r="C10018" t="str">
        <f t="shared" si="1092"/>
        <v>SDGSCnCZ06</v>
      </c>
      <c r="D10018" s="1" t="s">
        <v>506</v>
      </c>
      <c r="E10018" s="1" t="str">
        <f t="shared" si="1093"/>
        <v>SDG</v>
      </c>
      <c r="F10018" s="1" t="str">
        <f t="shared" si="1094"/>
        <v>SDG</v>
      </c>
      <c r="G10018" s="1" t="str">
        <f t="shared" si="1095"/>
        <v>SCn</v>
      </c>
      <c r="H10018" s="1" t="s">
        <v>530</v>
      </c>
      <c r="I10018" s="1" t="str">
        <f t="shared" si="1096"/>
        <v>CZ06</v>
      </c>
      <c r="J10018" s="1" t="s">
        <v>531</v>
      </c>
      <c r="L10018" s="12" t="str">
        <f t="shared" si="1097"/>
        <v>SDGSCnCZ061975</v>
      </c>
      <c r="M10018" t="s">
        <v>2034</v>
      </c>
      <c r="N10018" s="1">
        <v>1975</v>
      </c>
      <c r="O10018" s="19">
        <v>0.16385</v>
      </c>
      <c r="P10018" t="str">
        <f t="shared" si="1098"/>
        <v>75</v>
      </c>
    </row>
    <row r="10019" spans="2:16" x14ac:dyDescent="0.25">
      <c r="B10019" t="s">
        <v>502</v>
      </c>
      <c r="C10019" t="str">
        <f t="shared" si="1092"/>
        <v>SDGSCnCZ06</v>
      </c>
      <c r="D10019" s="1" t="s">
        <v>506</v>
      </c>
      <c r="E10019" s="1" t="str">
        <f t="shared" si="1093"/>
        <v>SDG</v>
      </c>
      <c r="F10019" s="1" t="str">
        <f t="shared" si="1094"/>
        <v>SDG</v>
      </c>
      <c r="G10019" s="1" t="str">
        <f t="shared" si="1095"/>
        <v>SCn</v>
      </c>
      <c r="H10019" s="1" t="s">
        <v>530</v>
      </c>
      <c r="I10019" s="1" t="str">
        <f t="shared" si="1096"/>
        <v>CZ06</v>
      </c>
      <c r="J10019" s="1" t="s">
        <v>531</v>
      </c>
      <c r="L10019" s="12" t="str">
        <f t="shared" si="1097"/>
        <v>SDGSCnCZ061985</v>
      </c>
      <c r="M10019" t="s">
        <v>2034</v>
      </c>
      <c r="N10019" s="1">
        <v>1985</v>
      </c>
      <c r="O10019" s="19">
        <v>0.38150000000000001</v>
      </c>
      <c r="P10019" t="str">
        <f t="shared" si="1098"/>
        <v>85</v>
      </c>
    </row>
    <row r="10020" spans="2:16" x14ac:dyDescent="0.25">
      <c r="B10020" t="s">
        <v>502</v>
      </c>
      <c r="C10020" t="str">
        <f t="shared" si="1092"/>
        <v>SDGSCnCZ06</v>
      </c>
      <c r="D10020" s="1" t="s">
        <v>506</v>
      </c>
      <c r="E10020" s="1" t="str">
        <f t="shared" si="1093"/>
        <v>SDG</v>
      </c>
      <c r="F10020" s="1" t="str">
        <f t="shared" si="1094"/>
        <v>SDG</v>
      </c>
      <c r="G10020" s="1" t="str">
        <f t="shared" si="1095"/>
        <v>SCn</v>
      </c>
      <c r="H10020" s="1" t="s">
        <v>530</v>
      </c>
      <c r="I10020" s="1" t="str">
        <f t="shared" si="1096"/>
        <v>CZ06</v>
      </c>
      <c r="J10020" s="1" t="s">
        <v>531</v>
      </c>
      <c r="L10020" s="12" t="str">
        <f t="shared" si="1097"/>
        <v>SDGSCnCZ061996</v>
      </c>
      <c r="M10020" t="s">
        <v>2034</v>
      </c>
      <c r="N10020" s="1">
        <v>1996</v>
      </c>
      <c r="O10020" s="19">
        <v>0.1658</v>
      </c>
      <c r="P10020" t="str">
        <f t="shared" si="1098"/>
        <v>96</v>
      </c>
    </row>
    <row r="10021" spans="2:16" x14ac:dyDescent="0.25">
      <c r="B10021" t="s">
        <v>502</v>
      </c>
      <c r="C10021" t="str">
        <f t="shared" si="1092"/>
        <v>SDGSCnCZ06</v>
      </c>
      <c r="D10021" s="1" t="s">
        <v>506</v>
      </c>
      <c r="E10021" s="1" t="str">
        <f t="shared" si="1093"/>
        <v>SDG</v>
      </c>
      <c r="F10021" s="1" t="str">
        <f t="shared" si="1094"/>
        <v>SDG</v>
      </c>
      <c r="G10021" s="1" t="str">
        <f t="shared" si="1095"/>
        <v>SCn</v>
      </c>
      <c r="H10021" s="1" t="s">
        <v>530</v>
      </c>
      <c r="I10021" s="1" t="str">
        <f t="shared" si="1096"/>
        <v>CZ06</v>
      </c>
      <c r="J10021" s="1" t="s">
        <v>531</v>
      </c>
      <c r="L10021" s="12" t="str">
        <f t="shared" si="1097"/>
        <v>SDGSCnCZ062003</v>
      </c>
      <c r="M10021" t="s">
        <v>2034</v>
      </c>
      <c r="N10021" s="1">
        <v>2003</v>
      </c>
      <c r="O10021" s="19">
        <v>9.1350000000000001E-2</v>
      </c>
      <c r="P10021" t="str">
        <f t="shared" si="1098"/>
        <v>03</v>
      </c>
    </row>
    <row r="10022" spans="2:16" x14ac:dyDescent="0.25">
      <c r="B10022" t="s">
        <v>502</v>
      </c>
      <c r="C10022" t="str">
        <f t="shared" si="1092"/>
        <v>SDGSCnCZ06</v>
      </c>
      <c r="D10022" s="1" t="s">
        <v>506</v>
      </c>
      <c r="E10022" s="1" t="str">
        <f t="shared" si="1093"/>
        <v>SDG</v>
      </c>
      <c r="F10022" s="1" t="str">
        <f t="shared" si="1094"/>
        <v>SDG</v>
      </c>
      <c r="G10022" s="1" t="str">
        <f t="shared" si="1095"/>
        <v>SCn</v>
      </c>
      <c r="H10022" s="1" t="s">
        <v>530</v>
      </c>
      <c r="I10022" s="1" t="str">
        <f t="shared" si="1096"/>
        <v>CZ06</v>
      </c>
      <c r="J10022" s="1" t="s">
        <v>531</v>
      </c>
      <c r="L10022" s="12" t="str">
        <f t="shared" si="1097"/>
        <v>SDGSCnCZ062007</v>
      </c>
      <c r="M10022" t="s">
        <v>2034</v>
      </c>
      <c r="N10022" s="1">
        <v>2007</v>
      </c>
      <c r="O10022" s="19">
        <v>3.9949999999999999E-2</v>
      </c>
      <c r="P10022" t="str">
        <f t="shared" si="1098"/>
        <v>07</v>
      </c>
    </row>
    <row r="10023" spans="2:16" x14ac:dyDescent="0.25">
      <c r="B10023" t="s">
        <v>502</v>
      </c>
      <c r="C10023" t="str">
        <f t="shared" si="1092"/>
        <v>SDGSCnCZ06</v>
      </c>
      <c r="D10023" s="1" t="s">
        <v>506</v>
      </c>
      <c r="E10023" s="1" t="str">
        <f t="shared" si="1093"/>
        <v>SDG</v>
      </c>
      <c r="F10023" s="1" t="str">
        <f t="shared" si="1094"/>
        <v>SDG</v>
      </c>
      <c r="G10023" s="1" t="str">
        <f t="shared" si="1095"/>
        <v>SCn</v>
      </c>
      <c r="H10023" s="1" t="s">
        <v>530</v>
      </c>
      <c r="I10023" s="1" t="str">
        <f t="shared" si="1096"/>
        <v>CZ06</v>
      </c>
      <c r="J10023" s="1" t="s">
        <v>531</v>
      </c>
      <c r="L10023" s="12" t="str">
        <f t="shared" si="1097"/>
        <v>SDGSCnCZ062011</v>
      </c>
      <c r="M10023" t="s">
        <v>2034</v>
      </c>
      <c r="N10023" s="1">
        <v>2011</v>
      </c>
      <c r="O10023" s="19">
        <v>3.9949999999999999E-2</v>
      </c>
      <c r="P10023" t="str">
        <f t="shared" si="1098"/>
        <v>11</v>
      </c>
    </row>
    <row r="10024" spans="2:16" x14ac:dyDescent="0.25">
      <c r="B10024" t="s">
        <v>502</v>
      </c>
      <c r="C10024" t="str">
        <f t="shared" si="1092"/>
        <v>SDGSCnCZ06</v>
      </c>
      <c r="D10024" s="1" t="s">
        <v>506</v>
      </c>
      <c r="E10024" s="1" t="str">
        <f t="shared" si="1093"/>
        <v>SDG</v>
      </c>
      <c r="F10024" s="1" t="str">
        <f t="shared" si="1094"/>
        <v>SDG</v>
      </c>
      <c r="G10024" s="1" t="str">
        <f t="shared" si="1095"/>
        <v>SCn</v>
      </c>
      <c r="H10024" s="1" t="s">
        <v>530</v>
      </c>
      <c r="I10024" s="1" t="str">
        <f t="shared" si="1096"/>
        <v>CZ06</v>
      </c>
      <c r="J10024" s="1" t="s">
        <v>531</v>
      </c>
      <c r="L10024" s="12" t="str">
        <f t="shared" si="1097"/>
        <v>SDGSCnCZ062014</v>
      </c>
      <c r="M10024" t="s">
        <v>2034</v>
      </c>
      <c r="N10024" s="1">
        <v>2014</v>
      </c>
      <c r="O10024" s="19">
        <v>1.9975E-2</v>
      </c>
      <c r="P10024" t="str">
        <f t="shared" si="1098"/>
        <v>14</v>
      </c>
    </row>
    <row r="10025" spans="2:16" x14ac:dyDescent="0.25">
      <c r="B10025" t="s">
        <v>502</v>
      </c>
      <c r="C10025" t="str">
        <f t="shared" si="1092"/>
        <v>SDGSCnCZ07</v>
      </c>
      <c r="D10025" s="1" t="s">
        <v>506</v>
      </c>
      <c r="E10025" s="1" t="str">
        <f t="shared" si="1093"/>
        <v>SDG</v>
      </c>
      <c r="F10025" s="1" t="str">
        <f t="shared" si="1094"/>
        <v>SDG</v>
      </c>
      <c r="G10025" s="1" t="str">
        <f t="shared" si="1095"/>
        <v>SCn</v>
      </c>
      <c r="H10025" s="1" t="s">
        <v>530</v>
      </c>
      <c r="I10025" s="1" t="str">
        <f t="shared" si="1096"/>
        <v>CZ07</v>
      </c>
      <c r="J10025" s="1" t="s">
        <v>531</v>
      </c>
      <c r="L10025" s="12" t="str">
        <f t="shared" si="1097"/>
        <v>SDGSCnCZ071975</v>
      </c>
      <c r="M10025" t="s">
        <v>2035</v>
      </c>
      <c r="N10025" s="1">
        <v>1975</v>
      </c>
      <c r="O10025" s="19">
        <v>4.2636500000000002</v>
      </c>
      <c r="P10025" t="str">
        <f t="shared" si="1098"/>
        <v>75</v>
      </c>
    </row>
    <row r="10026" spans="2:16" x14ac:dyDescent="0.25">
      <c r="B10026" t="s">
        <v>502</v>
      </c>
      <c r="C10026" t="str">
        <f t="shared" si="1092"/>
        <v>SDGSCnCZ07</v>
      </c>
      <c r="D10026" s="1" t="s">
        <v>506</v>
      </c>
      <c r="E10026" s="1" t="str">
        <f t="shared" si="1093"/>
        <v>SDG</v>
      </c>
      <c r="F10026" s="1" t="str">
        <f t="shared" si="1094"/>
        <v>SDG</v>
      </c>
      <c r="G10026" s="1" t="str">
        <f t="shared" si="1095"/>
        <v>SCn</v>
      </c>
      <c r="H10026" s="1" t="s">
        <v>530</v>
      </c>
      <c r="I10026" s="1" t="str">
        <f t="shared" si="1096"/>
        <v>CZ07</v>
      </c>
      <c r="J10026" s="1" t="s">
        <v>531</v>
      </c>
      <c r="L10026" s="12" t="str">
        <f t="shared" si="1097"/>
        <v>SDGSCnCZ071985</v>
      </c>
      <c r="M10026" t="s">
        <v>2035</v>
      </c>
      <c r="N10026" s="1">
        <v>1985</v>
      </c>
      <c r="O10026" s="19">
        <v>9.9267500000000002</v>
      </c>
      <c r="P10026" t="str">
        <f t="shared" si="1098"/>
        <v>85</v>
      </c>
    </row>
    <row r="10027" spans="2:16" x14ac:dyDescent="0.25">
      <c r="B10027" t="s">
        <v>502</v>
      </c>
      <c r="C10027" t="str">
        <f t="shared" si="1092"/>
        <v>SDGSCnCZ07</v>
      </c>
      <c r="D10027" s="1" t="s">
        <v>506</v>
      </c>
      <c r="E10027" s="1" t="str">
        <f t="shared" si="1093"/>
        <v>SDG</v>
      </c>
      <c r="F10027" s="1" t="str">
        <f t="shared" si="1094"/>
        <v>SDG</v>
      </c>
      <c r="G10027" s="1" t="str">
        <f t="shared" si="1095"/>
        <v>SCn</v>
      </c>
      <c r="H10027" s="1" t="s">
        <v>530</v>
      </c>
      <c r="I10027" s="1" t="str">
        <f t="shared" si="1096"/>
        <v>CZ07</v>
      </c>
      <c r="J10027" s="1" t="s">
        <v>531</v>
      </c>
      <c r="L10027" s="12" t="str">
        <f t="shared" si="1097"/>
        <v>SDGSCnCZ071996</v>
      </c>
      <c r="M10027" t="s">
        <v>2035</v>
      </c>
      <c r="N10027" s="1">
        <v>1996</v>
      </c>
      <c r="O10027" s="19">
        <v>4.3140999999999998</v>
      </c>
      <c r="P10027" t="str">
        <f t="shared" si="1098"/>
        <v>96</v>
      </c>
    </row>
    <row r="10028" spans="2:16" x14ac:dyDescent="0.25">
      <c r="B10028" t="s">
        <v>502</v>
      </c>
      <c r="C10028" t="str">
        <f t="shared" si="1092"/>
        <v>SDGSCnCZ07</v>
      </c>
      <c r="D10028" s="1" t="s">
        <v>506</v>
      </c>
      <c r="E10028" s="1" t="str">
        <f t="shared" si="1093"/>
        <v>SDG</v>
      </c>
      <c r="F10028" s="1" t="str">
        <f t="shared" si="1094"/>
        <v>SDG</v>
      </c>
      <c r="G10028" s="1" t="str">
        <f t="shared" si="1095"/>
        <v>SCn</v>
      </c>
      <c r="H10028" s="1" t="s">
        <v>530</v>
      </c>
      <c r="I10028" s="1" t="str">
        <f t="shared" si="1096"/>
        <v>CZ07</v>
      </c>
      <c r="J10028" s="1" t="s">
        <v>531</v>
      </c>
      <c r="L10028" s="12" t="str">
        <f t="shared" si="1097"/>
        <v>SDGSCnCZ072003</v>
      </c>
      <c r="M10028" t="s">
        <v>2035</v>
      </c>
      <c r="N10028" s="1">
        <v>2003</v>
      </c>
      <c r="O10028" s="19">
        <v>2.3765499999999999</v>
      </c>
      <c r="P10028" t="str">
        <f t="shared" si="1098"/>
        <v>03</v>
      </c>
    </row>
    <row r="10029" spans="2:16" x14ac:dyDescent="0.25">
      <c r="B10029" t="s">
        <v>502</v>
      </c>
      <c r="C10029" t="str">
        <f t="shared" si="1092"/>
        <v>SDGSCnCZ07</v>
      </c>
      <c r="D10029" s="1" t="s">
        <v>506</v>
      </c>
      <c r="E10029" s="1" t="str">
        <f t="shared" si="1093"/>
        <v>SDG</v>
      </c>
      <c r="F10029" s="1" t="str">
        <f t="shared" si="1094"/>
        <v>SDG</v>
      </c>
      <c r="G10029" s="1" t="str">
        <f t="shared" si="1095"/>
        <v>SCn</v>
      </c>
      <c r="H10029" s="1" t="s">
        <v>530</v>
      </c>
      <c r="I10029" s="1" t="str">
        <f t="shared" si="1096"/>
        <v>CZ07</v>
      </c>
      <c r="J10029" s="1" t="s">
        <v>531</v>
      </c>
      <c r="L10029" s="12" t="str">
        <f t="shared" si="1097"/>
        <v>SDGSCnCZ072007</v>
      </c>
      <c r="M10029" t="s">
        <v>2035</v>
      </c>
      <c r="N10029" s="1">
        <v>2007</v>
      </c>
      <c r="O10029" s="19">
        <v>1.03925</v>
      </c>
      <c r="P10029" t="str">
        <f t="shared" si="1098"/>
        <v>07</v>
      </c>
    </row>
    <row r="10030" spans="2:16" x14ac:dyDescent="0.25">
      <c r="B10030" t="s">
        <v>502</v>
      </c>
      <c r="C10030" t="str">
        <f t="shared" si="1092"/>
        <v>SDGSCnCZ07</v>
      </c>
      <c r="D10030" s="1" t="s">
        <v>506</v>
      </c>
      <c r="E10030" s="1" t="str">
        <f t="shared" si="1093"/>
        <v>SDG</v>
      </c>
      <c r="F10030" s="1" t="str">
        <f t="shared" si="1094"/>
        <v>SDG</v>
      </c>
      <c r="G10030" s="1" t="str">
        <f t="shared" si="1095"/>
        <v>SCn</v>
      </c>
      <c r="H10030" s="1" t="s">
        <v>530</v>
      </c>
      <c r="I10030" s="1" t="str">
        <f t="shared" si="1096"/>
        <v>CZ07</v>
      </c>
      <c r="J10030" s="1" t="s">
        <v>531</v>
      </c>
      <c r="L10030" s="12" t="str">
        <f t="shared" si="1097"/>
        <v>SDGSCnCZ072011</v>
      </c>
      <c r="M10030" t="s">
        <v>2035</v>
      </c>
      <c r="N10030" s="1">
        <v>2011</v>
      </c>
      <c r="O10030" s="19">
        <v>1.03925</v>
      </c>
      <c r="P10030" t="str">
        <f t="shared" si="1098"/>
        <v>11</v>
      </c>
    </row>
    <row r="10031" spans="2:16" x14ac:dyDescent="0.25">
      <c r="B10031" t="s">
        <v>502</v>
      </c>
      <c r="C10031" t="str">
        <f t="shared" si="1092"/>
        <v>SDGSCnCZ07</v>
      </c>
      <c r="D10031" s="1" t="s">
        <v>506</v>
      </c>
      <c r="E10031" s="1" t="str">
        <f t="shared" si="1093"/>
        <v>SDG</v>
      </c>
      <c r="F10031" s="1" t="str">
        <f t="shared" si="1094"/>
        <v>SDG</v>
      </c>
      <c r="G10031" s="1" t="str">
        <f t="shared" si="1095"/>
        <v>SCn</v>
      </c>
      <c r="H10031" s="1" t="s">
        <v>530</v>
      </c>
      <c r="I10031" s="1" t="str">
        <f t="shared" si="1096"/>
        <v>CZ07</v>
      </c>
      <c r="J10031" s="1" t="s">
        <v>531</v>
      </c>
      <c r="L10031" s="12" t="str">
        <f t="shared" si="1097"/>
        <v>SDGSCnCZ072014</v>
      </c>
      <c r="M10031" t="s">
        <v>2035</v>
      </c>
      <c r="N10031" s="1">
        <v>2014</v>
      </c>
      <c r="O10031" s="19">
        <v>0.519625</v>
      </c>
      <c r="P10031" t="str">
        <f t="shared" si="1098"/>
        <v>14</v>
      </c>
    </row>
    <row r="10032" spans="2:16" x14ac:dyDescent="0.25">
      <c r="B10032" t="s">
        <v>502</v>
      </c>
      <c r="C10032" t="str">
        <f t="shared" si="1092"/>
        <v>SDGSCnCZ08</v>
      </c>
      <c r="D10032" s="1" t="s">
        <v>506</v>
      </c>
      <c r="E10032" s="1" t="str">
        <f t="shared" si="1093"/>
        <v>SDG</v>
      </c>
      <c r="F10032" s="1" t="str">
        <f t="shared" si="1094"/>
        <v>SDG</v>
      </c>
      <c r="G10032" s="1" t="str">
        <f t="shared" si="1095"/>
        <v>SCn</v>
      </c>
      <c r="H10032" s="1" t="s">
        <v>530</v>
      </c>
      <c r="I10032" s="1" t="str">
        <f t="shared" si="1096"/>
        <v>CZ08</v>
      </c>
      <c r="J10032" s="1" t="s">
        <v>531</v>
      </c>
      <c r="L10032" s="12" t="str">
        <f t="shared" si="1097"/>
        <v>SDGSCnCZ081975</v>
      </c>
      <c r="M10032" t="s">
        <v>2036</v>
      </c>
      <c r="N10032" s="1">
        <v>1975</v>
      </c>
      <c r="O10032" s="19">
        <v>9.9500000000000005E-2</v>
      </c>
      <c r="P10032" t="str">
        <f t="shared" si="1098"/>
        <v>75</v>
      </c>
    </row>
    <row r="10033" spans="2:16" x14ac:dyDescent="0.25">
      <c r="B10033" t="s">
        <v>502</v>
      </c>
      <c r="C10033" t="str">
        <f t="shared" si="1092"/>
        <v>SDGSCnCZ08</v>
      </c>
      <c r="D10033" s="1" t="s">
        <v>506</v>
      </c>
      <c r="E10033" s="1" t="str">
        <f t="shared" si="1093"/>
        <v>SDG</v>
      </c>
      <c r="F10033" s="1" t="str">
        <f t="shared" si="1094"/>
        <v>SDG</v>
      </c>
      <c r="G10033" s="1" t="str">
        <f t="shared" si="1095"/>
        <v>SCn</v>
      </c>
      <c r="H10033" s="1" t="s">
        <v>530</v>
      </c>
      <c r="I10033" s="1" t="str">
        <f t="shared" si="1096"/>
        <v>CZ08</v>
      </c>
      <c r="J10033" s="1" t="s">
        <v>531</v>
      </c>
      <c r="L10033" s="12" t="str">
        <f t="shared" si="1097"/>
        <v>SDGSCnCZ081985</v>
      </c>
      <c r="M10033" t="s">
        <v>2036</v>
      </c>
      <c r="N10033" s="1">
        <v>1985</v>
      </c>
      <c r="O10033" s="19">
        <v>0.23164999999999999</v>
      </c>
      <c r="P10033" t="str">
        <f t="shared" si="1098"/>
        <v>85</v>
      </c>
    </row>
    <row r="10034" spans="2:16" x14ac:dyDescent="0.25">
      <c r="B10034" t="s">
        <v>502</v>
      </c>
      <c r="C10034" t="str">
        <f t="shared" si="1092"/>
        <v>SDGSCnCZ08</v>
      </c>
      <c r="D10034" s="1" t="s">
        <v>506</v>
      </c>
      <c r="E10034" s="1" t="str">
        <f t="shared" si="1093"/>
        <v>SDG</v>
      </c>
      <c r="F10034" s="1" t="str">
        <f t="shared" si="1094"/>
        <v>SDG</v>
      </c>
      <c r="G10034" s="1" t="str">
        <f t="shared" si="1095"/>
        <v>SCn</v>
      </c>
      <c r="H10034" s="1" t="s">
        <v>530</v>
      </c>
      <c r="I10034" s="1" t="str">
        <f t="shared" si="1096"/>
        <v>CZ08</v>
      </c>
      <c r="J10034" s="1" t="s">
        <v>531</v>
      </c>
      <c r="L10034" s="12" t="str">
        <f t="shared" si="1097"/>
        <v>SDGSCnCZ081996</v>
      </c>
      <c r="M10034" t="s">
        <v>2036</v>
      </c>
      <c r="N10034" s="1">
        <v>1996</v>
      </c>
      <c r="O10034" s="19">
        <v>0.10065</v>
      </c>
      <c r="P10034" t="str">
        <f t="shared" si="1098"/>
        <v>96</v>
      </c>
    </row>
    <row r="10035" spans="2:16" x14ac:dyDescent="0.25">
      <c r="B10035" t="s">
        <v>502</v>
      </c>
      <c r="C10035" t="str">
        <f t="shared" si="1092"/>
        <v>SDGSCnCZ08</v>
      </c>
      <c r="D10035" s="1" t="s">
        <v>506</v>
      </c>
      <c r="E10035" s="1" t="str">
        <f t="shared" si="1093"/>
        <v>SDG</v>
      </c>
      <c r="F10035" s="1" t="str">
        <f t="shared" si="1094"/>
        <v>SDG</v>
      </c>
      <c r="G10035" s="1" t="str">
        <f t="shared" si="1095"/>
        <v>SCn</v>
      </c>
      <c r="H10035" s="1" t="s">
        <v>530</v>
      </c>
      <c r="I10035" s="1" t="str">
        <f t="shared" si="1096"/>
        <v>CZ08</v>
      </c>
      <c r="J10035" s="1" t="s">
        <v>531</v>
      </c>
      <c r="L10035" s="12" t="str">
        <f t="shared" si="1097"/>
        <v>SDGSCnCZ082003</v>
      </c>
      <c r="M10035" t="s">
        <v>2036</v>
      </c>
      <c r="N10035" s="1">
        <v>2003</v>
      </c>
      <c r="O10035" s="19">
        <v>5.5449999999999999E-2</v>
      </c>
      <c r="P10035" t="str">
        <f t="shared" si="1098"/>
        <v>03</v>
      </c>
    </row>
    <row r="10036" spans="2:16" x14ac:dyDescent="0.25">
      <c r="B10036" t="s">
        <v>502</v>
      </c>
      <c r="C10036" t="str">
        <f t="shared" si="1092"/>
        <v>SDGSCnCZ08</v>
      </c>
      <c r="D10036" s="1" t="s">
        <v>506</v>
      </c>
      <c r="E10036" s="1" t="str">
        <f t="shared" si="1093"/>
        <v>SDG</v>
      </c>
      <c r="F10036" s="1" t="str">
        <f t="shared" si="1094"/>
        <v>SDG</v>
      </c>
      <c r="G10036" s="1" t="str">
        <f t="shared" si="1095"/>
        <v>SCn</v>
      </c>
      <c r="H10036" s="1" t="s">
        <v>530</v>
      </c>
      <c r="I10036" s="1" t="str">
        <f t="shared" si="1096"/>
        <v>CZ08</v>
      </c>
      <c r="J10036" s="1" t="s">
        <v>531</v>
      </c>
      <c r="L10036" s="12" t="str">
        <f t="shared" si="1097"/>
        <v>SDGSCnCZ082007</v>
      </c>
      <c r="M10036" t="s">
        <v>2036</v>
      </c>
      <c r="N10036" s="1">
        <v>2007</v>
      </c>
      <c r="O10036" s="19">
        <v>2.4250000000000001E-2</v>
      </c>
      <c r="P10036" t="str">
        <f t="shared" si="1098"/>
        <v>07</v>
      </c>
    </row>
    <row r="10037" spans="2:16" x14ac:dyDescent="0.25">
      <c r="B10037" t="s">
        <v>502</v>
      </c>
      <c r="C10037" t="str">
        <f t="shared" si="1092"/>
        <v>SDGSCnCZ08</v>
      </c>
      <c r="D10037" s="1" t="s">
        <v>506</v>
      </c>
      <c r="E10037" s="1" t="str">
        <f t="shared" si="1093"/>
        <v>SDG</v>
      </c>
      <c r="F10037" s="1" t="str">
        <f t="shared" si="1094"/>
        <v>SDG</v>
      </c>
      <c r="G10037" s="1" t="str">
        <f t="shared" si="1095"/>
        <v>SCn</v>
      </c>
      <c r="H10037" s="1" t="s">
        <v>530</v>
      </c>
      <c r="I10037" s="1" t="str">
        <f t="shared" si="1096"/>
        <v>CZ08</v>
      </c>
      <c r="J10037" s="1" t="s">
        <v>531</v>
      </c>
      <c r="L10037" s="12" t="str">
        <f t="shared" si="1097"/>
        <v>SDGSCnCZ082011</v>
      </c>
      <c r="M10037" t="s">
        <v>2036</v>
      </c>
      <c r="N10037" s="1">
        <v>2011</v>
      </c>
      <c r="O10037" s="19">
        <v>2.4250000000000001E-2</v>
      </c>
      <c r="P10037" t="str">
        <f t="shared" si="1098"/>
        <v>11</v>
      </c>
    </row>
    <row r="10038" spans="2:16" x14ac:dyDescent="0.25">
      <c r="B10038" t="s">
        <v>502</v>
      </c>
      <c r="C10038" t="str">
        <f t="shared" si="1092"/>
        <v>SDGSCnCZ08</v>
      </c>
      <c r="D10038" s="1" t="s">
        <v>506</v>
      </c>
      <c r="E10038" s="1" t="str">
        <f t="shared" si="1093"/>
        <v>SDG</v>
      </c>
      <c r="F10038" s="1" t="str">
        <f t="shared" si="1094"/>
        <v>SDG</v>
      </c>
      <c r="G10038" s="1" t="str">
        <f t="shared" si="1095"/>
        <v>SCn</v>
      </c>
      <c r="H10038" s="1" t="s">
        <v>530</v>
      </c>
      <c r="I10038" s="1" t="str">
        <f t="shared" si="1096"/>
        <v>CZ08</v>
      </c>
      <c r="J10038" s="1" t="s">
        <v>531</v>
      </c>
      <c r="L10038" s="12" t="str">
        <f t="shared" si="1097"/>
        <v>SDGSCnCZ082014</v>
      </c>
      <c r="M10038" t="s">
        <v>2036</v>
      </c>
      <c r="N10038" s="1">
        <v>2014</v>
      </c>
      <c r="O10038" s="19">
        <v>1.2125E-2</v>
      </c>
      <c r="P10038" t="str">
        <f t="shared" si="1098"/>
        <v>14</v>
      </c>
    </row>
    <row r="10039" spans="2:16" x14ac:dyDescent="0.25">
      <c r="B10039" t="s">
        <v>502</v>
      </c>
      <c r="C10039" t="str">
        <f t="shared" si="1092"/>
        <v>SDGSCnCZ09</v>
      </c>
      <c r="D10039" s="1" t="s">
        <v>506</v>
      </c>
      <c r="E10039" s="1" t="str">
        <f t="shared" si="1093"/>
        <v>SDG</v>
      </c>
      <c r="F10039" s="1" t="str">
        <f t="shared" si="1094"/>
        <v>SDG</v>
      </c>
      <c r="G10039" s="1" t="str">
        <f t="shared" si="1095"/>
        <v>SCn</v>
      </c>
      <c r="H10039" s="1" t="s">
        <v>530</v>
      </c>
      <c r="I10039" s="1" t="str">
        <f t="shared" si="1096"/>
        <v>CZ09</v>
      </c>
      <c r="J10039" s="1" t="s">
        <v>531</v>
      </c>
      <c r="L10039" s="12" t="str">
        <f t="shared" si="1097"/>
        <v>SDGSCnCZ091975</v>
      </c>
      <c r="M10039" t="s">
        <v>2037</v>
      </c>
      <c r="N10039" s="1">
        <v>1975</v>
      </c>
      <c r="O10039" s="19">
        <v>0</v>
      </c>
      <c r="P10039" t="str">
        <f t="shared" si="1098"/>
        <v>75</v>
      </c>
    </row>
    <row r="10040" spans="2:16" x14ac:dyDescent="0.25">
      <c r="B10040" t="s">
        <v>502</v>
      </c>
      <c r="C10040" t="str">
        <f t="shared" si="1092"/>
        <v>SDGSCnCZ09</v>
      </c>
      <c r="D10040" s="1" t="s">
        <v>506</v>
      </c>
      <c r="E10040" s="1" t="str">
        <f t="shared" si="1093"/>
        <v>SDG</v>
      </c>
      <c r="F10040" s="1" t="str">
        <f t="shared" si="1094"/>
        <v>SDG</v>
      </c>
      <c r="G10040" s="1" t="str">
        <f t="shared" si="1095"/>
        <v>SCn</v>
      </c>
      <c r="H10040" s="1" t="s">
        <v>530</v>
      </c>
      <c r="I10040" s="1" t="str">
        <f t="shared" si="1096"/>
        <v>CZ09</v>
      </c>
      <c r="J10040" s="1" t="s">
        <v>531</v>
      </c>
      <c r="L10040" s="12" t="str">
        <f t="shared" si="1097"/>
        <v>SDGSCnCZ091985</v>
      </c>
      <c r="M10040" t="s">
        <v>2037</v>
      </c>
      <c r="N10040" s="1">
        <v>1985</v>
      </c>
      <c r="O10040" s="19">
        <v>0</v>
      </c>
      <c r="P10040" t="str">
        <f t="shared" si="1098"/>
        <v>85</v>
      </c>
    </row>
    <row r="10041" spans="2:16" x14ac:dyDescent="0.25">
      <c r="B10041" t="s">
        <v>502</v>
      </c>
      <c r="C10041" t="str">
        <f t="shared" si="1092"/>
        <v>SDGSCnCZ09</v>
      </c>
      <c r="D10041" s="1" t="s">
        <v>506</v>
      </c>
      <c r="E10041" s="1" t="str">
        <f t="shared" si="1093"/>
        <v>SDG</v>
      </c>
      <c r="F10041" s="1" t="str">
        <f t="shared" si="1094"/>
        <v>SDG</v>
      </c>
      <c r="G10041" s="1" t="str">
        <f t="shared" si="1095"/>
        <v>SCn</v>
      </c>
      <c r="H10041" s="1" t="s">
        <v>530</v>
      </c>
      <c r="I10041" s="1" t="str">
        <f t="shared" si="1096"/>
        <v>CZ09</v>
      </c>
      <c r="J10041" s="1" t="s">
        <v>531</v>
      </c>
      <c r="L10041" s="12" t="str">
        <f t="shared" si="1097"/>
        <v>SDGSCnCZ091996</v>
      </c>
      <c r="M10041" t="s">
        <v>2037</v>
      </c>
      <c r="N10041" s="1">
        <v>1996</v>
      </c>
      <c r="O10041" s="19">
        <v>0</v>
      </c>
      <c r="P10041" t="str">
        <f t="shared" si="1098"/>
        <v>96</v>
      </c>
    </row>
    <row r="10042" spans="2:16" x14ac:dyDescent="0.25">
      <c r="B10042" t="s">
        <v>502</v>
      </c>
      <c r="C10042" t="str">
        <f t="shared" si="1092"/>
        <v>SDGSCnCZ09</v>
      </c>
      <c r="D10042" s="1" t="s">
        <v>506</v>
      </c>
      <c r="E10042" s="1" t="str">
        <f t="shared" si="1093"/>
        <v>SDG</v>
      </c>
      <c r="F10042" s="1" t="str">
        <f t="shared" si="1094"/>
        <v>SDG</v>
      </c>
      <c r="G10042" s="1" t="str">
        <f t="shared" si="1095"/>
        <v>SCn</v>
      </c>
      <c r="H10042" s="1" t="s">
        <v>530</v>
      </c>
      <c r="I10042" s="1" t="str">
        <f t="shared" si="1096"/>
        <v>CZ09</v>
      </c>
      <c r="J10042" s="1" t="s">
        <v>531</v>
      </c>
      <c r="L10042" s="12" t="str">
        <f t="shared" si="1097"/>
        <v>SDGSCnCZ092003</v>
      </c>
      <c r="M10042" t="s">
        <v>2037</v>
      </c>
      <c r="N10042" s="1">
        <v>2003</v>
      </c>
      <c r="O10042" s="19">
        <v>0</v>
      </c>
      <c r="P10042" t="str">
        <f t="shared" si="1098"/>
        <v>03</v>
      </c>
    </row>
    <row r="10043" spans="2:16" x14ac:dyDescent="0.25">
      <c r="B10043" t="s">
        <v>502</v>
      </c>
      <c r="C10043" t="str">
        <f t="shared" si="1092"/>
        <v>SDGSCnCZ09</v>
      </c>
      <c r="D10043" s="1" t="s">
        <v>506</v>
      </c>
      <c r="E10043" s="1" t="str">
        <f t="shared" si="1093"/>
        <v>SDG</v>
      </c>
      <c r="F10043" s="1" t="str">
        <f t="shared" si="1094"/>
        <v>SDG</v>
      </c>
      <c r="G10043" s="1" t="str">
        <f t="shared" si="1095"/>
        <v>SCn</v>
      </c>
      <c r="H10043" s="1" t="s">
        <v>530</v>
      </c>
      <c r="I10043" s="1" t="str">
        <f t="shared" si="1096"/>
        <v>CZ09</v>
      </c>
      <c r="J10043" s="1" t="s">
        <v>531</v>
      </c>
      <c r="L10043" s="12" t="str">
        <f t="shared" si="1097"/>
        <v>SDGSCnCZ092007</v>
      </c>
      <c r="M10043" t="s">
        <v>2037</v>
      </c>
      <c r="N10043" s="1">
        <v>2007</v>
      </c>
      <c r="O10043" s="19">
        <v>0</v>
      </c>
      <c r="P10043" t="str">
        <f t="shared" si="1098"/>
        <v>07</v>
      </c>
    </row>
    <row r="10044" spans="2:16" x14ac:dyDescent="0.25">
      <c r="B10044" t="s">
        <v>502</v>
      </c>
      <c r="C10044" t="str">
        <f t="shared" si="1092"/>
        <v>SDGSCnCZ09</v>
      </c>
      <c r="D10044" s="1" t="s">
        <v>506</v>
      </c>
      <c r="E10044" s="1" t="str">
        <f t="shared" si="1093"/>
        <v>SDG</v>
      </c>
      <c r="F10044" s="1" t="str">
        <f t="shared" si="1094"/>
        <v>SDG</v>
      </c>
      <c r="G10044" s="1" t="str">
        <f t="shared" si="1095"/>
        <v>SCn</v>
      </c>
      <c r="H10044" s="1" t="s">
        <v>530</v>
      </c>
      <c r="I10044" s="1" t="str">
        <f t="shared" si="1096"/>
        <v>CZ09</v>
      </c>
      <c r="J10044" s="1" t="s">
        <v>531</v>
      </c>
      <c r="L10044" s="12" t="str">
        <f t="shared" si="1097"/>
        <v>SDGSCnCZ092011</v>
      </c>
      <c r="M10044" t="s">
        <v>2037</v>
      </c>
      <c r="N10044" s="1">
        <v>2011</v>
      </c>
      <c r="O10044" s="19">
        <v>0</v>
      </c>
      <c r="P10044" t="str">
        <f t="shared" si="1098"/>
        <v>11</v>
      </c>
    </row>
    <row r="10045" spans="2:16" x14ac:dyDescent="0.25">
      <c r="B10045" t="s">
        <v>502</v>
      </c>
      <c r="C10045" t="str">
        <f t="shared" si="1092"/>
        <v>SDGSCnCZ09</v>
      </c>
      <c r="D10045" s="1" t="s">
        <v>506</v>
      </c>
      <c r="E10045" s="1" t="str">
        <f t="shared" si="1093"/>
        <v>SDG</v>
      </c>
      <c r="F10045" s="1" t="str">
        <f t="shared" si="1094"/>
        <v>SDG</v>
      </c>
      <c r="G10045" s="1" t="str">
        <f t="shared" si="1095"/>
        <v>SCn</v>
      </c>
      <c r="H10045" s="1" t="s">
        <v>530</v>
      </c>
      <c r="I10045" s="1" t="str">
        <f t="shared" si="1096"/>
        <v>CZ09</v>
      </c>
      <c r="J10045" s="1" t="s">
        <v>531</v>
      </c>
      <c r="L10045" s="12" t="str">
        <f t="shared" si="1097"/>
        <v>SDGSCnCZ092014</v>
      </c>
      <c r="M10045" t="s">
        <v>2037</v>
      </c>
      <c r="N10045" s="1">
        <v>2014</v>
      </c>
      <c r="O10045" s="19">
        <v>0</v>
      </c>
      <c r="P10045" t="str">
        <f t="shared" si="1098"/>
        <v>14</v>
      </c>
    </row>
    <row r="10046" spans="2:16" x14ac:dyDescent="0.25">
      <c r="B10046" t="s">
        <v>502</v>
      </c>
      <c r="C10046" t="str">
        <f t="shared" si="1092"/>
        <v>SDGSCnCZ10</v>
      </c>
      <c r="D10046" s="1" t="s">
        <v>506</v>
      </c>
      <c r="E10046" s="1" t="str">
        <f t="shared" si="1093"/>
        <v>SDG</v>
      </c>
      <c r="F10046" s="1" t="str">
        <f t="shared" si="1094"/>
        <v>SDG</v>
      </c>
      <c r="G10046" s="1" t="str">
        <f t="shared" si="1095"/>
        <v>SCn</v>
      </c>
      <c r="H10046" s="1" t="s">
        <v>530</v>
      </c>
      <c r="I10046" s="1" t="str">
        <f t="shared" si="1096"/>
        <v>CZ10</v>
      </c>
      <c r="J10046" s="1" t="s">
        <v>531</v>
      </c>
      <c r="L10046" s="12" t="str">
        <f t="shared" si="1097"/>
        <v>SDGSCnCZ101975</v>
      </c>
      <c r="M10046" t="s">
        <v>2038</v>
      </c>
      <c r="N10046" s="1">
        <v>1975</v>
      </c>
      <c r="O10046" s="19">
        <v>1.94685</v>
      </c>
      <c r="P10046" t="str">
        <f t="shared" si="1098"/>
        <v>75</v>
      </c>
    </row>
    <row r="10047" spans="2:16" x14ac:dyDescent="0.25">
      <c r="B10047" t="s">
        <v>502</v>
      </c>
      <c r="C10047" t="str">
        <f t="shared" si="1092"/>
        <v>SDGSCnCZ10</v>
      </c>
      <c r="D10047" s="1" t="s">
        <v>506</v>
      </c>
      <c r="E10047" s="1" t="str">
        <f t="shared" si="1093"/>
        <v>SDG</v>
      </c>
      <c r="F10047" s="1" t="str">
        <f t="shared" si="1094"/>
        <v>SDG</v>
      </c>
      <c r="G10047" s="1" t="str">
        <f t="shared" si="1095"/>
        <v>SCn</v>
      </c>
      <c r="H10047" s="1" t="s">
        <v>530</v>
      </c>
      <c r="I10047" s="1" t="str">
        <f t="shared" si="1096"/>
        <v>CZ10</v>
      </c>
      <c r="J10047" s="1" t="s">
        <v>531</v>
      </c>
      <c r="L10047" s="12" t="str">
        <f t="shared" si="1097"/>
        <v>SDGSCnCZ101985</v>
      </c>
      <c r="M10047" t="s">
        <v>2038</v>
      </c>
      <c r="N10047" s="1">
        <v>1985</v>
      </c>
      <c r="O10047" s="19">
        <v>4.5326500000000003</v>
      </c>
      <c r="P10047" t="str">
        <f t="shared" si="1098"/>
        <v>85</v>
      </c>
    </row>
    <row r="10048" spans="2:16" x14ac:dyDescent="0.25">
      <c r="B10048" t="s">
        <v>502</v>
      </c>
      <c r="C10048" t="str">
        <f t="shared" si="1092"/>
        <v>SDGSCnCZ10</v>
      </c>
      <c r="D10048" s="1" t="s">
        <v>506</v>
      </c>
      <c r="E10048" s="1" t="str">
        <f t="shared" si="1093"/>
        <v>SDG</v>
      </c>
      <c r="F10048" s="1" t="str">
        <f t="shared" si="1094"/>
        <v>SDG</v>
      </c>
      <c r="G10048" s="1" t="str">
        <f t="shared" si="1095"/>
        <v>SCn</v>
      </c>
      <c r="H10048" s="1" t="s">
        <v>530</v>
      </c>
      <c r="I10048" s="1" t="str">
        <f t="shared" si="1096"/>
        <v>CZ10</v>
      </c>
      <c r="J10048" s="1" t="s">
        <v>531</v>
      </c>
      <c r="L10048" s="12" t="str">
        <f t="shared" si="1097"/>
        <v>SDGSCnCZ101996</v>
      </c>
      <c r="M10048" t="s">
        <v>2038</v>
      </c>
      <c r="N10048" s="1">
        <v>1996</v>
      </c>
      <c r="O10048" s="19">
        <v>1.9698500000000001</v>
      </c>
      <c r="P10048" t="str">
        <f t="shared" si="1098"/>
        <v>96</v>
      </c>
    </row>
    <row r="10049" spans="2:16" x14ac:dyDescent="0.25">
      <c r="B10049" t="s">
        <v>502</v>
      </c>
      <c r="C10049" t="str">
        <f t="shared" si="1092"/>
        <v>SDGSCnCZ10</v>
      </c>
      <c r="D10049" s="1" t="s">
        <v>506</v>
      </c>
      <c r="E10049" s="1" t="str">
        <f t="shared" si="1093"/>
        <v>SDG</v>
      </c>
      <c r="F10049" s="1" t="str">
        <f t="shared" si="1094"/>
        <v>SDG</v>
      </c>
      <c r="G10049" s="1" t="str">
        <f t="shared" si="1095"/>
        <v>SCn</v>
      </c>
      <c r="H10049" s="1" t="s">
        <v>530</v>
      </c>
      <c r="I10049" s="1" t="str">
        <f t="shared" si="1096"/>
        <v>CZ10</v>
      </c>
      <c r="J10049" s="1" t="s">
        <v>531</v>
      </c>
      <c r="L10049" s="12" t="str">
        <f t="shared" si="1097"/>
        <v>SDGSCnCZ102003</v>
      </c>
      <c r="M10049" t="s">
        <v>2038</v>
      </c>
      <c r="N10049" s="1">
        <v>2003</v>
      </c>
      <c r="O10049" s="19">
        <v>1.0851500000000001</v>
      </c>
      <c r="P10049" t="str">
        <f t="shared" si="1098"/>
        <v>03</v>
      </c>
    </row>
    <row r="10050" spans="2:16" x14ac:dyDescent="0.25">
      <c r="B10050" t="s">
        <v>502</v>
      </c>
      <c r="C10050" t="str">
        <f t="shared" si="1092"/>
        <v>SDGSCnCZ10</v>
      </c>
      <c r="D10050" s="1" t="s">
        <v>506</v>
      </c>
      <c r="E10050" s="1" t="str">
        <f t="shared" si="1093"/>
        <v>SDG</v>
      </c>
      <c r="F10050" s="1" t="str">
        <f t="shared" si="1094"/>
        <v>SDG</v>
      </c>
      <c r="G10050" s="1" t="str">
        <f t="shared" si="1095"/>
        <v>SCn</v>
      </c>
      <c r="H10050" s="1" t="s">
        <v>530</v>
      </c>
      <c r="I10050" s="1" t="str">
        <f t="shared" si="1096"/>
        <v>CZ10</v>
      </c>
      <c r="J10050" s="1" t="s">
        <v>531</v>
      </c>
      <c r="L10050" s="12" t="str">
        <f t="shared" si="1097"/>
        <v>SDGSCnCZ102007</v>
      </c>
      <c r="M10050" t="s">
        <v>2038</v>
      </c>
      <c r="N10050" s="1">
        <v>2007</v>
      </c>
      <c r="O10050" s="19">
        <v>0.47455000000000003</v>
      </c>
      <c r="P10050" t="str">
        <f t="shared" si="1098"/>
        <v>07</v>
      </c>
    </row>
    <row r="10051" spans="2:16" x14ac:dyDescent="0.25">
      <c r="B10051" t="s">
        <v>502</v>
      </c>
      <c r="C10051" t="str">
        <f t="shared" si="1092"/>
        <v>SDGSCnCZ10</v>
      </c>
      <c r="D10051" s="1" t="s">
        <v>506</v>
      </c>
      <c r="E10051" s="1" t="str">
        <f t="shared" si="1093"/>
        <v>SDG</v>
      </c>
      <c r="F10051" s="1" t="str">
        <f t="shared" si="1094"/>
        <v>SDG</v>
      </c>
      <c r="G10051" s="1" t="str">
        <f t="shared" si="1095"/>
        <v>SCn</v>
      </c>
      <c r="H10051" s="1" t="s">
        <v>530</v>
      </c>
      <c r="I10051" s="1" t="str">
        <f t="shared" si="1096"/>
        <v>CZ10</v>
      </c>
      <c r="J10051" s="1" t="s">
        <v>531</v>
      </c>
      <c r="L10051" s="12" t="str">
        <f t="shared" si="1097"/>
        <v>SDGSCnCZ102011</v>
      </c>
      <c r="M10051" t="s">
        <v>2038</v>
      </c>
      <c r="N10051" s="1">
        <v>2011</v>
      </c>
      <c r="O10051" s="19">
        <v>0.47455000000000003</v>
      </c>
      <c r="P10051" t="str">
        <f t="shared" si="1098"/>
        <v>11</v>
      </c>
    </row>
    <row r="10052" spans="2:16" x14ac:dyDescent="0.25">
      <c r="B10052" t="s">
        <v>502</v>
      </c>
      <c r="C10052" t="str">
        <f t="shared" si="1092"/>
        <v>SDGSCnCZ10</v>
      </c>
      <c r="D10052" s="1" t="s">
        <v>506</v>
      </c>
      <c r="E10052" s="1" t="str">
        <f t="shared" si="1093"/>
        <v>SDG</v>
      </c>
      <c r="F10052" s="1" t="str">
        <f t="shared" si="1094"/>
        <v>SDG</v>
      </c>
      <c r="G10052" s="1" t="str">
        <f t="shared" si="1095"/>
        <v>SCn</v>
      </c>
      <c r="H10052" s="1" t="s">
        <v>530</v>
      </c>
      <c r="I10052" s="1" t="str">
        <f t="shared" si="1096"/>
        <v>CZ10</v>
      </c>
      <c r="J10052" s="1" t="s">
        <v>531</v>
      </c>
      <c r="L10052" s="12" t="str">
        <f t="shared" si="1097"/>
        <v>SDGSCnCZ102014</v>
      </c>
      <c r="M10052" t="s">
        <v>2038</v>
      </c>
      <c r="N10052" s="1">
        <v>2014</v>
      </c>
      <c r="O10052" s="19">
        <v>0.23727500000000001</v>
      </c>
      <c r="P10052" t="str">
        <f t="shared" si="1098"/>
        <v>14</v>
      </c>
    </row>
    <row r="10053" spans="2:16" x14ac:dyDescent="0.25">
      <c r="B10053" t="s">
        <v>502</v>
      </c>
      <c r="C10053" t="str">
        <f t="shared" si="1092"/>
        <v>SDGSCnCZ11</v>
      </c>
      <c r="D10053" s="1" t="s">
        <v>506</v>
      </c>
      <c r="E10053" s="1" t="str">
        <f t="shared" si="1093"/>
        <v>SDG</v>
      </c>
      <c r="F10053" s="1" t="str">
        <f t="shared" si="1094"/>
        <v>SDG</v>
      </c>
      <c r="G10053" s="1" t="str">
        <f t="shared" si="1095"/>
        <v>SCn</v>
      </c>
      <c r="H10053" s="1" t="s">
        <v>530</v>
      </c>
      <c r="I10053" s="1" t="str">
        <f t="shared" si="1096"/>
        <v>CZ11</v>
      </c>
      <c r="J10053" s="1" t="s">
        <v>531</v>
      </c>
      <c r="L10053" s="12" t="str">
        <f t="shared" si="1097"/>
        <v>SDGSCnCZ111975</v>
      </c>
      <c r="M10053" t="s">
        <v>2039</v>
      </c>
      <c r="N10053" s="1">
        <v>1975</v>
      </c>
      <c r="O10053" s="19">
        <v>0</v>
      </c>
      <c r="P10053" t="str">
        <f t="shared" si="1098"/>
        <v>75</v>
      </c>
    </row>
    <row r="10054" spans="2:16" x14ac:dyDescent="0.25">
      <c r="B10054" t="s">
        <v>502</v>
      </c>
      <c r="C10054" t="str">
        <f t="shared" si="1092"/>
        <v>SDGSCnCZ11</v>
      </c>
      <c r="D10054" s="1" t="s">
        <v>506</v>
      </c>
      <c r="E10054" s="1" t="str">
        <f t="shared" si="1093"/>
        <v>SDG</v>
      </c>
      <c r="F10054" s="1" t="str">
        <f t="shared" si="1094"/>
        <v>SDG</v>
      </c>
      <c r="G10054" s="1" t="str">
        <f t="shared" si="1095"/>
        <v>SCn</v>
      </c>
      <c r="H10054" s="1" t="s">
        <v>530</v>
      </c>
      <c r="I10054" s="1" t="str">
        <f t="shared" si="1096"/>
        <v>CZ11</v>
      </c>
      <c r="J10054" s="1" t="s">
        <v>531</v>
      </c>
      <c r="L10054" s="12" t="str">
        <f t="shared" si="1097"/>
        <v>SDGSCnCZ111985</v>
      </c>
      <c r="M10054" t="s">
        <v>2039</v>
      </c>
      <c r="N10054" s="1">
        <v>1985</v>
      </c>
      <c r="O10054" s="19">
        <v>0</v>
      </c>
      <c r="P10054" t="str">
        <f t="shared" si="1098"/>
        <v>85</v>
      </c>
    </row>
    <row r="10055" spans="2:16" x14ac:dyDescent="0.25">
      <c r="B10055" t="s">
        <v>502</v>
      </c>
      <c r="C10055" t="str">
        <f t="shared" si="1092"/>
        <v>SDGSCnCZ11</v>
      </c>
      <c r="D10055" s="1" t="s">
        <v>506</v>
      </c>
      <c r="E10055" s="1" t="str">
        <f t="shared" si="1093"/>
        <v>SDG</v>
      </c>
      <c r="F10055" s="1" t="str">
        <f t="shared" si="1094"/>
        <v>SDG</v>
      </c>
      <c r="G10055" s="1" t="str">
        <f t="shared" si="1095"/>
        <v>SCn</v>
      </c>
      <c r="H10055" s="1" t="s">
        <v>530</v>
      </c>
      <c r="I10055" s="1" t="str">
        <f t="shared" si="1096"/>
        <v>CZ11</v>
      </c>
      <c r="J10055" s="1" t="s">
        <v>531</v>
      </c>
      <c r="L10055" s="12" t="str">
        <f t="shared" si="1097"/>
        <v>SDGSCnCZ111996</v>
      </c>
      <c r="M10055" t="s">
        <v>2039</v>
      </c>
      <c r="N10055" s="1">
        <v>1996</v>
      </c>
      <c r="O10055" s="19">
        <v>0</v>
      </c>
      <c r="P10055" t="str">
        <f t="shared" si="1098"/>
        <v>96</v>
      </c>
    </row>
    <row r="10056" spans="2:16" x14ac:dyDescent="0.25">
      <c r="B10056" t="s">
        <v>502</v>
      </c>
      <c r="C10056" t="str">
        <f t="shared" si="1092"/>
        <v>SDGSCnCZ11</v>
      </c>
      <c r="D10056" s="1" t="s">
        <v>506</v>
      </c>
      <c r="E10056" s="1" t="str">
        <f t="shared" si="1093"/>
        <v>SDG</v>
      </c>
      <c r="F10056" s="1" t="str">
        <f t="shared" si="1094"/>
        <v>SDG</v>
      </c>
      <c r="G10056" s="1" t="str">
        <f t="shared" si="1095"/>
        <v>SCn</v>
      </c>
      <c r="H10056" s="1" t="s">
        <v>530</v>
      </c>
      <c r="I10056" s="1" t="str">
        <f t="shared" si="1096"/>
        <v>CZ11</v>
      </c>
      <c r="J10056" s="1" t="s">
        <v>531</v>
      </c>
      <c r="L10056" s="12" t="str">
        <f t="shared" si="1097"/>
        <v>SDGSCnCZ112003</v>
      </c>
      <c r="M10056" t="s">
        <v>2039</v>
      </c>
      <c r="N10056" s="1">
        <v>2003</v>
      </c>
      <c r="O10056" s="19">
        <v>0</v>
      </c>
      <c r="P10056" t="str">
        <f t="shared" si="1098"/>
        <v>03</v>
      </c>
    </row>
    <row r="10057" spans="2:16" x14ac:dyDescent="0.25">
      <c r="B10057" t="s">
        <v>502</v>
      </c>
      <c r="C10057" t="str">
        <f t="shared" si="1092"/>
        <v>SDGSCnCZ11</v>
      </c>
      <c r="D10057" s="1" t="s">
        <v>506</v>
      </c>
      <c r="E10057" s="1" t="str">
        <f t="shared" si="1093"/>
        <v>SDG</v>
      </c>
      <c r="F10057" s="1" t="str">
        <f t="shared" si="1094"/>
        <v>SDG</v>
      </c>
      <c r="G10057" s="1" t="str">
        <f t="shared" si="1095"/>
        <v>SCn</v>
      </c>
      <c r="H10057" s="1" t="s">
        <v>530</v>
      </c>
      <c r="I10057" s="1" t="str">
        <f t="shared" si="1096"/>
        <v>CZ11</v>
      </c>
      <c r="J10057" s="1" t="s">
        <v>531</v>
      </c>
      <c r="L10057" s="12" t="str">
        <f t="shared" si="1097"/>
        <v>SDGSCnCZ112007</v>
      </c>
      <c r="M10057" t="s">
        <v>2039</v>
      </c>
      <c r="N10057" s="1">
        <v>2007</v>
      </c>
      <c r="O10057" s="19">
        <v>0</v>
      </c>
      <c r="P10057" t="str">
        <f t="shared" si="1098"/>
        <v>07</v>
      </c>
    </row>
    <row r="10058" spans="2:16" x14ac:dyDescent="0.25">
      <c r="B10058" t="s">
        <v>502</v>
      </c>
      <c r="C10058" t="str">
        <f t="shared" si="1092"/>
        <v>SDGSCnCZ11</v>
      </c>
      <c r="D10058" s="1" t="s">
        <v>506</v>
      </c>
      <c r="E10058" s="1" t="str">
        <f t="shared" si="1093"/>
        <v>SDG</v>
      </c>
      <c r="F10058" s="1" t="str">
        <f t="shared" si="1094"/>
        <v>SDG</v>
      </c>
      <c r="G10058" s="1" t="str">
        <f t="shared" si="1095"/>
        <v>SCn</v>
      </c>
      <c r="H10058" s="1" t="s">
        <v>530</v>
      </c>
      <c r="I10058" s="1" t="str">
        <f t="shared" si="1096"/>
        <v>CZ11</v>
      </c>
      <c r="J10058" s="1" t="s">
        <v>531</v>
      </c>
      <c r="L10058" s="12" t="str">
        <f t="shared" si="1097"/>
        <v>SDGSCnCZ112011</v>
      </c>
      <c r="M10058" t="s">
        <v>2039</v>
      </c>
      <c r="N10058" s="1">
        <v>2011</v>
      </c>
      <c r="O10058" s="19">
        <v>0</v>
      </c>
      <c r="P10058" t="str">
        <f t="shared" si="1098"/>
        <v>11</v>
      </c>
    </row>
    <row r="10059" spans="2:16" x14ac:dyDescent="0.25">
      <c r="B10059" t="s">
        <v>502</v>
      </c>
      <c r="C10059" t="str">
        <f t="shared" si="1092"/>
        <v>SDGSCnCZ11</v>
      </c>
      <c r="D10059" s="1" t="s">
        <v>506</v>
      </c>
      <c r="E10059" s="1" t="str">
        <f t="shared" si="1093"/>
        <v>SDG</v>
      </c>
      <c r="F10059" s="1" t="str">
        <f t="shared" si="1094"/>
        <v>SDG</v>
      </c>
      <c r="G10059" s="1" t="str">
        <f t="shared" si="1095"/>
        <v>SCn</v>
      </c>
      <c r="H10059" s="1" t="s">
        <v>530</v>
      </c>
      <c r="I10059" s="1" t="str">
        <f t="shared" si="1096"/>
        <v>CZ11</v>
      </c>
      <c r="J10059" s="1" t="s">
        <v>531</v>
      </c>
      <c r="L10059" s="12" t="str">
        <f t="shared" si="1097"/>
        <v>SDGSCnCZ112014</v>
      </c>
      <c r="M10059" t="s">
        <v>2039</v>
      </c>
      <c r="N10059" s="1">
        <v>2014</v>
      </c>
      <c r="O10059" s="19">
        <v>0</v>
      </c>
      <c r="P10059" t="str">
        <f t="shared" si="1098"/>
        <v>14</v>
      </c>
    </row>
    <row r="10060" spans="2:16" x14ac:dyDescent="0.25">
      <c r="B10060" t="s">
        <v>502</v>
      </c>
      <c r="C10060" t="str">
        <f t="shared" si="1092"/>
        <v>SDGSCnCZ12</v>
      </c>
      <c r="D10060" s="1" t="s">
        <v>506</v>
      </c>
      <c r="E10060" s="1" t="str">
        <f t="shared" si="1093"/>
        <v>SDG</v>
      </c>
      <c r="F10060" s="1" t="str">
        <f t="shared" si="1094"/>
        <v>SDG</v>
      </c>
      <c r="G10060" s="1" t="str">
        <f t="shared" si="1095"/>
        <v>SCn</v>
      </c>
      <c r="H10060" s="1" t="s">
        <v>530</v>
      </c>
      <c r="I10060" s="1" t="str">
        <f t="shared" si="1096"/>
        <v>CZ12</v>
      </c>
      <c r="J10060" s="1" t="s">
        <v>531</v>
      </c>
      <c r="L10060" s="12" t="str">
        <f t="shared" si="1097"/>
        <v>SDGSCnCZ121975</v>
      </c>
      <c r="M10060" t="s">
        <v>2040</v>
      </c>
      <c r="N10060" s="1">
        <v>1975</v>
      </c>
      <c r="O10060" s="19">
        <v>0</v>
      </c>
      <c r="P10060" t="str">
        <f t="shared" si="1098"/>
        <v>75</v>
      </c>
    </row>
    <row r="10061" spans="2:16" x14ac:dyDescent="0.25">
      <c r="B10061" t="s">
        <v>502</v>
      </c>
      <c r="C10061" t="str">
        <f t="shared" si="1092"/>
        <v>SDGSCnCZ12</v>
      </c>
      <c r="D10061" s="1" t="s">
        <v>506</v>
      </c>
      <c r="E10061" s="1" t="str">
        <f t="shared" si="1093"/>
        <v>SDG</v>
      </c>
      <c r="F10061" s="1" t="str">
        <f t="shared" si="1094"/>
        <v>SDG</v>
      </c>
      <c r="G10061" s="1" t="str">
        <f t="shared" si="1095"/>
        <v>SCn</v>
      </c>
      <c r="H10061" s="1" t="s">
        <v>530</v>
      </c>
      <c r="I10061" s="1" t="str">
        <f t="shared" si="1096"/>
        <v>CZ12</v>
      </c>
      <c r="J10061" s="1" t="s">
        <v>531</v>
      </c>
      <c r="L10061" s="12" t="str">
        <f t="shared" si="1097"/>
        <v>SDGSCnCZ121985</v>
      </c>
      <c r="M10061" t="s">
        <v>2040</v>
      </c>
      <c r="N10061" s="1">
        <v>1985</v>
      </c>
      <c r="O10061" s="19">
        <v>0</v>
      </c>
      <c r="P10061" t="str">
        <f t="shared" si="1098"/>
        <v>85</v>
      </c>
    </row>
    <row r="10062" spans="2:16" x14ac:dyDescent="0.25">
      <c r="B10062" t="s">
        <v>502</v>
      </c>
      <c r="C10062" t="str">
        <f t="shared" si="1092"/>
        <v>SDGSCnCZ12</v>
      </c>
      <c r="D10062" s="1" t="s">
        <v>506</v>
      </c>
      <c r="E10062" s="1" t="str">
        <f t="shared" si="1093"/>
        <v>SDG</v>
      </c>
      <c r="F10062" s="1" t="str">
        <f t="shared" si="1094"/>
        <v>SDG</v>
      </c>
      <c r="G10062" s="1" t="str">
        <f t="shared" si="1095"/>
        <v>SCn</v>
      </c>
      <c r="H10062" s="1" t="s">
        <v>530</v>
      </c>
      <c r="I10062" s="1" t="str">
        <f t="shared" si="1096"/>
        <v>CZ12</v>
      </c>
      <c r="J10062" s="1" t="s">
        <v>531</v>
      </c>
      <c r="L10062" s="12" t="str">
        <f t="shared" si="1097"/>
        <v>SDGSCnCZ121996</v>
      </c>
      <c r="M10062" t="s">
        <v>2040</v>
      </c>
      <c r="N10062" s="1">
        <v>1996</v>
      </c>
      <c r="O10062" s="19">
        <v>0</v>
      </c>
      <c r="P10062" t="str">
        <f t="shared" si="1098"/>
        <v>96</v>
      </c>
    </row>
    <row r="10063" spans="2:16" x14ac:dyDescent="0.25">
      <c r="B10063" t="s">
        <v>502</v>
      </c>
      <c r="C10063" t="str">
        <f t="shared" si="1092"/>
        <v>SDGSCnCZ12</v>
      </c>
      <c r="D10063" s="1" t="s">
        <v>506</v>
      </c>
      <c r="E10063" s="1" t="str">
        <f t="shared" si="1093"/>
        <v>SDG</v>
      </c>
      <c r="F10063" s="1" t="str">
        <f t="shared" si="1094"/>
        <v>SDG</v>
      </c>
      <c r="G10063" s="1" t="str">
        <f t="shared" si="1095"/>
        <v>SCn</v>
      </c>
      <c r="H10063" s="1" t="s">
        <v>530</v>
      </c>
      <c r="I10063" s="1" t="str">
        <f t="shared" si="1096"/>
        <v>CZ12</v>
      </c>
      <c r="J10063" s="1" t="s">
        <v>531</v>
      </c>
      <c r="L10063" s="12" t="str">
        <f t="shared" si="1097"/>
        <v>SDGSCnCZ122003</v>
      </c>
      <c r="M10063" t="s">
        <v>2040</v>
      </c>
      <c r="N10063" s="1">
        <v>2003</v>
      </c>
      <c r="O10063" s="19">
        <v>0</v>
      </c>
      <c r="P10063" t="str">
        <f t="shared" si="1098"/>
        <v>03</v>
      </c>
    </row>
    <row r="10064" spans="2:16" x14ac:dyDescent="0.25">
      <c r="B10064" t="s">
        <v>502</v>
      </c>
      <c r="C10064" t="str">
        <f t="shared" ref="C10064:C10127" si="1099">F10064&amp;G10064&amp;I10064</f>
        <v>SDGSCnCZ12</v>
      </c>
      <c r="D10064" s="1" t="s">
        <v>506</v>
      </c>
      <c r="E10064" s="1" t="str">
        <f t="shared" ref="E10064:E10127" si="1100">+F10064</f>
        <v>SDG</v>
      </c>
      <c r="F10064" s="1" t="str">
        <f t="shared" ref="F10064:F10127" si="1101">LEFT(M10064,3)</f>
        <v>SDG</v>
      </c>
      <c r="G10064" s="1" t="str">
        <f t="shared" ref="G10064:G10127" si="1102">MID(M10064,4,3)</f>
        <v>SCn</v>
      </c>
      <c r="H10064" s="1" t="s">
        <v>530</v>
      </c>
      <c r="I10064" s="1" t="str">
        <f t="shared" ref="I10064:I10127" si="1103">RIGHT(M10064,4)</f>
        <v>CZ12</v>
      </c>
      <c r="J10064" s="1" t="s">
        <v>531</v>
      </c>
      <c r="L10064" s="12" t="str">
        <f t="shared" ref="L10064:L10127" si="1104">C10064&amp;N10064</f>
        <v>SDGSCnCZ122007</v>
      </c>
      <c r="M10064" t="s">
        <v>2040</v>
      </c>
      <c r="N10064" s="1">
        <v>2007</v>
      </c>
      <c r="O10064" s="19">
        <v>0</v>
      </c>
      <c r="P10064" t="str">
        <f t="shared" ref="P10064:P10127" si="1105">RIGHT(N10064,2)</f>
        <v>07</v>
      </c>
    </row>
    <row r="10065" spans="2:16" x14ac:dyDescent="0.25">
      <c r="B10065" t="s">
        <v>502</v>
      </c>
      <c r="C10065" t="str">
        <f t="shared" si="1099"/>
        <v>SDGSCnCZ12</v>
      </c>
      <c r="D10065" s="1" t="s">
        <v>506</v>
      </c>
      <c r="E10065" s="1" t="str">
        <f t="shared" si="1100"/>
        <v>SDG</v>
      </c>
      <c r="F10065" s="1" t="str">
        <f t="shared" si="1101"/>
        <v>SDG</v>
      </c>
      <c r="G10065" s="1" t="str">
        <f t="shared" si="1102"/>
        <v>SCn</v>
      </c>
      <c r="H10065" s="1" t="s">
        <v>530</v>
      </c>
      <c r="I10065" s="1" t="str">
        <f t="shared" si="1103"/>
        <v>CZ12</v>
      </c>
      <c r="J10065" s="1" t="s">
        <v>531</v>
      </c>
      <c r="L10065" s="12" t="str">
        <f t="shared" si="1104"/>
        <v>SDGSCnCZ122011</v>
      </c>
      <c r="M10065" t="s">
        <v>2040</v>
      </c>
      <c r="N10065" s="1">
        <v>2011</v>
      </c>
      <c r="O10065" s="19">
        <v>0</v>
      </c>
      <c r="P10065" t="str">
        <f t="shared" si="1105"/>
        <v>11</v>
      </c>
    </row>
    <row r="10066" spans="2:16" x14ac:dyDescent="0.25">
      <c r="B10066" t="s">
        <v>502</v>
      </c>
      <c r="C10066" t="str">
        <f t="shared" si="1099"/>
        <v>SDGSCnCZ12</v>
      </c>
      <c r="D10066" s="1" t="s">
        <v>506</v>
      </c>
      <c r="E10066" s="1" t="str">
        <f t="shared" si="1100"/>
        <v>SDG</v>
      </c>
      <c r="F10066" s="1" t="str">
        <f t="shared" si="1101"/>
        <v>SDG</v>
      </c>
      <c r="G10066" s="1" t="str">
        <f t="shared" si="1102"/>
        <v>SCn</v>
      </c>
      <c r="H10066" s="1" t="s">
        <v>530</v>
      </c>
      <c r="I10066" s="1" t="str">
        <f t="shared" si="1103"/>
        <v>CZ12</v>
      </c>
      <c r="J10066" s="1" t="s">
        <v>531</v>
      </c>
      <c r="L10066" s="12" t="str">
        <f t="shared" si="1104"/>
        <v>SDGSCnCZ122014</v>
      </c>
      <c r="M10066" t="s">
        <v>2040</v>
      </c>
      <c r="N10066" s="1">
        <v>2014</v>
      </c>
      <c r="O10066" s="19">
        <v>0</v>
      </c>
      <c r="P10066" t="str">
        <f t="shared" si="1105"/>
        <v>14</v>
      </c>
    </row>
    <row r="10067" spans="2:16" x14ac:dyDescent="0.25">
      <c r="B10067" t="s">
        <v>502</v>
      </c>
      <c r="C10067" t="str">
        <f t="shared" si="1099"/>
        <v>SDGSCnCZ13</v>
      </c>
      <c r="D10067" s="1" t="s">
        <v>506</v>
      </c>
      <c r="E10067" s="1" t="str">
        <f t="shared" si="1100"/>
        <v>SDG</v>
      </c>
      <c r="F10067" s="1" t="str">
        <f t="shared" si="1101"/>
        <v>SDG</v>
      </c>
      <c r="G10067" s="1" t="str">
        <f t="shared" si="1102"/>
        <v>SCn</v>
      </c>
      <c r="H10067" s="1" t="s">
        <v>530</v>
      </c>
      <c r="I10067" s="1" t="str">
        <f t="shared" si="1103"/>
        <v>CZ13</v>
      </c>
      <c r="J10067" s="1" t="s">
        <v>531</v>
      </c>
      <c r="L10067" s="12" t="str">
        <f t="shared" si="1104"/>
        <v>SDGSCnCZ131975</v>
      </c>
      <c r="M10067" t="s">
        <v>2041</v>
      </c>
      <c r="N10067" s="1">
        <v>1975</v>
      </c>
      <c r="O10067" s="19">
        <v>0</v>
      </c>
      <c r="P10067" t="str">
        <f t="shared" si="1105"/>
        <v>75</v>
      </c>
    </row>
    <row r="10068" spans="2:16" x14ac:dyDescent="0.25">
      <c r="B10068" t="s">
        <v>502</v>
      </c>
      <c r="C10068" t="str">
        <f t="shared" si="1099"/>
        <v>SDGSCnCZ13</v>
      </c>
      <c r="D10068" s="1" t="s">
        <v>506</v>
      </c>
      <c r="E10068" s="1" t="str">
        <f t="shared" si="1100"/>
        <v>SDG</v>
      </c>
      <c r="F10068" s="1" t="str">
        <f t="shared" si="1101"/>
        <v>SDG</v>
      </c>
      <c r="G10068" s="1" t="str">
        <f t="shared" si="1102"/>
        <v>SCn</v>
      </c>
      <c r="H10068" s="1" t="s">
        <v>530</v>
      </c>
      <c r="I10068" s="1" t="str">
        <f t="shared" si="1103"/>
        <v>CZ13</v>
      </c>
      <c r="J10068" s="1" t="s">
        <v>531</v>
      </c>
      <c r="L10068" s="12" t="str">
        <f t="shared" si="1104"/>
        <v>SDGSCnCZ131985</v>
      </c>
      <c r="M10068" t="s">
        <v>2041</v>
      </c>
      <c r="N10068" s="1">
        <v>1985</v>
      </c>
      <c r="O10068" s="19">
        <v>0</v>
      </c>
      <c r="P10068" t="str">
        <f t="shared" si="1105"/>
        <v>85</v>
      </c>
    </row>
    <row r="10069" spans="2:16" x14ac:dyDescent="0.25">
      <c r="B10069" t="s">
        <v>502</v>
      </c>
      <c r="C10069" t="str">
        <f t="shared" si="1099"/>
        <v>SDGSCnCZ13</v>
      </c>
      <c r="D10069" s="1" t="s">
        <v>506</v>
      </c>
      <c r="E10069" s="1" t="str">
        <f t="shared" si="1100"/>
        <v>SDG</v>
      </c>
      <c r="F10069" s="1" t="str">
        <f t="shared" si="1101"/>
        <v>SDG</v>
      </c>
      <c r="G10069" s="1" t="str">
        <f t="shared" si="1102"/>
        <v>SCn</v>
      </c>
      <c r="H10069" s="1" t="s">
        <v>530</v>
      </c>
      <c r="I10069" s="1" t="str">
        <f t="shared" si="1103"/>
        <v>CZ13</v>
      </c>
      <c r="J10069" s="1" t="s">
        <v>531</v>
      </c>
      <c r="L10069" s="12" t="str">
        <f t="shared" si="1104"/>
        <v>SDGSCnCZ131996</v>
      </c>
      <c r="M10069" t="s">
        <v>2041</v>
      </c>
      <c r="N10069" s="1">
        <v>1996</v>
      </c>
      <c r="O10069" s="19">
        <v>0</v>
      </c>
      <c r="P10069" t="str">
        <f t="shared" si="1105"/>
        <v>96</v>
      </c>
    </row>
    <row r="10070" spans="2:16" x14ac:dyDescent="0.25">
      <c r="B10070" t="s">
        <v>502</v>
      </c>
      <c r="C10070" t="str">
        <f t="shared" si="1099"/>
        <v>SDGSCnCZ13</v>
      </c>
      <c r="D10070" s="1" t="s">
        <v>506</v>
      </c>
      <c r="E10070" s="1" t="str">
        <f t="shared" si="1100"/>
        <v>SDG</v>
      </c>
      <c r="F10070" s="1" t="str">
        <f t="shared" si="1101"/>
        <v>SDG</v>
      </c>
      <c r="G10070" s="1" t="str">
        <f t="shared" si="1102"/>
        <v>SCn</v>
      </c>
      <c r="H10070" s="1" t="s">
        <v>530</v>
      </c>
      <c r="I10070" s="1" t="str">
        <f t="shared" si="1103"/>
        <v>CZ13</v>
      </c>
      <c r="J10070" s="1" t="s">
        <v>531</v>
      </c>
      <c r="L10070" s="12" t="str">
        <f t="shared" si="1104"/>
        <v>SDGSCnCZ132003</v>
      </c>
      <c r="M10070" t="s">
        <v>2041</v>
      </c>
      <c r="N10070" s="1">
        <v>2003</v>
      </c>
      <c r="O10070" s="19">
        <v>0</v>
      </c>
      <c r="P10070" t="str">
        <f t="shared" si="1105"/>
        <v>03</v>
      </c>
    </row>
    <row r="10071" spans="2:16" x14ac:dyDescent="0.25">
      <c r="B10071" t="s">
        <v>502</v>
      </c>
      <c r="C10071" t="str">
        <f t="shared" si="1099"/>
        <v>SDGSCnCZ13</v>
      </c>
      <c r="D10071" s="1" t="s">
        <v>506</v>
      </c>
      <c r="E10071" s="1" t="str">
        <f t="shared" si="1100"/>
        <v>SDG</v>
      </c>
      <c r="F10071" s="1" t="str">
        <f t="shared" si="1101"/>
        <v>SDG</v>
      </c>
      <c r="G10071" s="1" t="str">
        <f t="shared" si="1102"/>
        <v>SCn</v>
      </c>
      <c r="H10071" s="1" t="s">
        <v>530</v>
      </c>
      <c r="I10071" s="1" t="str">
        <f t="shared" si="1103"/>
        <v>CZ13</v>
      </c>
      <c r="J10071" s="1" t="s">
        <v>531</v>
      </c>
      <c r="L10071" s="12" t="str">
        <f t="shared" si="1104"/>
        <v>SDGSCnCZ132007</v>
      </c>
      <c r="M10071" t="s">
        <v>2041</v>
      </c>
      <c r="N10071" s="1">
        <v>2007</v>
      </c>
      <c r="O10071" s="19">
        <v>0</v>
      </c>
      <c r="P10071" t="str">
        <f t="shared" si="1105"/>
        <v>07</v>
      </c>
    </row>
    <row r="10072" spans="2:16" x14ac:dyDescent="0.25">
      <c r="B10072" t="s">
        <v>502</v>
      </c>
      <c r="C10072" t="str">
        <f t="shared" si="1099"/>
        <v>SDGSCnCZ13</v>
      </c>
      <c r="D10072" s="1" t="s">
        <v>506</v>
      </c>
      <c r="E10072" s="1" t="str">
        <f t="shared" si="1100"/>
        <v>SDG</v>
      </c>
      <c r="F10072" s="1" t="str">
        <f t="shared" si="1101"/>
        <v>SDG</v>
      </c>
      <c r="G10072" s="1" t="str">
        <f t="shared" si="1102"/>
        <v>SCn</v>
      </c>
      <c r="H10072" s="1" t="s">
        <v>530</v>
      </c>
      <c r="I10072" s="1" t="str">
        <f t="shared" si="1103"/>
        <v>CZ13</v>
      </c>
      <c r="J10072" s="1" t="s">
        <v>531</v>
      </c>
      <c r="L10072" s="12" t="str">
        <f t="shared" si="1104"/>
        <v>SDGSCnCZ132011</v>
      </c>
      <c r="M10072" t="s">
        <v>2041</v>
      </c>
      <c r="N10072" s="1">
        <v>2011</v>
      </c>
      <c r="O10072" s="19">
        <v>0</v>
      </c>
      <c r="P10072" t="str">
        <f t="shared" si="1105"/>
        <v>11</v>
      </c>
    </row>
    <row r="10073" spans="2:16" x14ac:dyDescent="0.25">
      <c r="B10073" t="s">
        <v>502</v>
      </c>
      <c r="C10073" t="str">
        <f t="shared" si="1099"/>
        <v>SDGSCnCZ13</v>
      </c>
      <c r="D10073" s="1" t="s">
        <v>506</v>
      </c>
      <c r="E10073" s="1" t="str">
        <f t="shared" si="1100"/>
        <v>SDG</v>
      </c>
      <c r="F10073" s="1" t="str">
        <f t="shared" si="1101"/>
        <v>SDG</v>
      </c>
      <c r="G10073" s="1" t="str">
        <f t="shared" si="1102"/>
        <v>SCn</v>
      </c>
      <c r="H10073" s="1" t="s">
        <v>530</v>
      </c>
      <c r="I10073" s="1" t="str">
        <f t="shared" si="1103"/>
        <v>CZ13</v>
      </c>
      <c r="J10073" s="1" t="s">
        <v>531</v>
      </c>
      <c r="L10073" s="12" t="str">
        <f t="shared" si="1104"/>
        <v>SDGSCnCZ132014</v>
      </c>
      <c r="M10073" t="s">
        <v>2041</v>
      </c>
      <c r="N10073" s="1">
        <v>2014</v>
      </c>
      <c r="O10073" s="19">
        <v>0</v>
      </c>
      <c r="P10073" t="str">
        <f t="shared" si="1105"/>
        <v>14</v>
      </c>
    </row>
    <row r="10074" spans="2:16" x14ac:dyDescent="0.25">
      <c r="B10074" t="s">
        <v>502</v>
      </c>
      <c r="C10074" t="str">
        <f t="shared" si="1099"/>
        <v>SDGSCnCZ14</v>
      </c>
      <c r="D10074" s="1" t="s">
        <v>506</v>
      </c>
      <c r="E10074" s="1" t="str">
        <f t="shared" si="1100"/>
        <v>SDG</v>
      </c>
      <c r="F10074" s="1" t="str">
        <f t="shared" si="1101"/>
        <v>SDG</v>
      </c>
      <c r="G10074" s="1" t="str">
        <f t="shared" si="1102"/>
        <v>SCn</v>
      </c>
      <c r="H10074" s="1" t="s">
        <v>530</v>
      </c>
      <c r="I10074" s="1" t="str">
        <f t="shared" si="1103"/>
        <v>CZ14</v>
      </c>
      <c r="J10074" s="1" t="s">
        <v>531</v>
      </c>
      <c r="L10074" s="12" t="str">
        <f t="shared" si="1104"/>
        <v>SDGSCnCZ141975</v>
      </c>
      <c r="M10074" t="s">
        <v>2042</v>
      </c>
      <c r="N10074" s="1">
        <v>1975</v>
      </c>
      <c r="O10074" s="19">
        <v>1.8849999999999999E-2</v>
      </c>
      <c r="P10074" t="str">
        <f t="shared" si="1105"/>
        <v>75</v>
      </c>
    </row>
    <row r="10075" spans="2:16" x14ac:dyDescent="0.25">
      <c r="B10075" t="s">
        <v>502</v>
      </c>
      <c r="C10075" t="str">
        <f t="shared" si="1099"/>
        <v>SDGSCnCZ14</v>
      </c>
      <c r="D10075" s="1" t="s">
        <v>506</v>
      </c>
      <c r="E10075" s="1" t="str">
        <f t="shared" si="1100"/>
        <v>SDG</v>
      </c>
      <c r="F10075" s="1" t="str">
        <f t="shared" si="1101"/>
        <v>SDG</v>
      </c>
      <c r="G10075" s="1" t="str">
        <f t="shared" si="1102"/>
        <v>SCn</v>
      </c>
      <c r="H10075" s="1" t="s">
        <v>530</v>
      </c>
      <c r="I10075" s="1" t="str">
        <f t="shared" si="1103"/>
        <v>CZ14</v>
      </c>
      <c r="J10075" s="1" t="s">
        <v>531</v>
      </c>
      <c r="L10075" s="12" t="str">
        <f t="shared" si="1104"/>
        <v>SDGSCnCZ141985</v>
      </c>
      <c r="M10075" t="s">
        <v>2042</v>
      </c>
      <c r="N10075" s="1">
        <v>1985</v>
      </c>
      <c r="O10075" s="19">
        <v>4.3900000000000002E-2</v>
      </c>
      <c r="P10075" t="str">
        <f t="shared" si="1105"/>
        <v>85</v>
      </c>
    </row>
    <row r="10076" spans="2:16" x14ac:dyDescent="0.25">
      <c r="B10076" t="s">
        <v>502</v>
      </c>
      <c r="C10076" t="str">
        <f t="shared" si="1099"/>
        <v>SDGSCnCZ14</v>
      </c>
      <c r="D10076" s="1" t="s">
        <v>506</v>
      </c>
      <c r="E10076" s="1" t="str">
        <f t="shared" si="1100"/>
        <v>SDG</v>
      </c>
      <c r="F10076" s="1" t="str">
        <f t="shared" si="1101"/>
        <v>SDG</v>
      </c>
      <c r="G10076" s="1" t="str">
        <f t="shared" si="1102"/>
        <v>SCn</v>
      </c>
      <c r="H10076" s="1" t="s">
        <v>530</v>
      </c>
      <c r="I10076" s="1" t="str">
        <f t="shared" si="1103"/>
        <v>CZ14</v>
      </c>
      <c r="J10076" s="1" t="s">
        <v>531</v>
      </c>
      <c r="L10076" s="12" t="str">
        <f t="shared" si="1104"/>
        <v>SDGSCnCZ141996</v>
      </c>
      <c r="M10076" t="s">
        <v>2042</v>
      </c>
      <c r="N10076" s="1">
        <v>1996</v>
      </c>
      <c r="O10076" s="19">
        <v>1.9099999999999999E-2</v>
      </c>
      <c r="P10076" t="str">
        <f t="shared" si="1105"/>
        <v>96</v>
      </c>
    </row>
    <row r="10077" spans="2:16" x14ac:dyDescent="0.25">
      <c r="B10077" t="s">
        <v>502</v>
      </c>
      <c r="C10077" t="str">
        <f t="shared" si="1099"/>
        <v>SDGSCnCZ14</v>
      </c>
      <c r="D10077" s="1" t="s">
        <v>506</v>
      </c>
      <c r="E10077" s="1" t="str">
        <f t="shared" si="1100"/>
        <v>SDG</v>
      </c>
      <c r="F10077" s="1" t="str">
        <f t="shared" si="1101"/>
        <v>SDG</v>
      </c>
      <c r="G10077" s="1" t="str">
        <f t="shared" si="1102"/>
        <v>SCn</v>
      </c>
      <c r="H10077" s="1" t="s">
        <v>530</v>
      </c>
      <c r="I10077" s="1" t="str">
        <f t="shared" si="1103"/>
        <v>CZ14</v>
      </c>
      <c r="J10077" s="1" t="s">
        <v>531</v>
      </c>
      <c r="L10077" s="12" t="str">
        <f t="shared" si="1104"/>
        <v>SDGSCnCZ142003</v>
      </c>
      <c r="M10077" t="s">
        <v>2042</v>
      </c>
      <c r="N10077" s="1">
        <v>2003</v>
      </c>
      <c r="O10077" s="19">
        <v>1.0500000000000001E-2</v>
      </c>
      <c r="P10077" t="str">
        <f t="shared" si="1105"/>
        <v>03</v>
      </c>
    </row>
    <row r="10078" spans="2:16" x14ac:dyDescent="0.25">
      <c r="B10078" t="s">
        <v>502</v>
      </c>
      <c r="C10078" t="str">
        <f t="shared" si="1099"/>
        <v>SDGSCnCZ14</v>
      </c>
      <c r="D10078" s="1" t="s">
        <v>506</v>
      </c>
      <c r="E10078" s="1" t="str">
        <f t="shared" si="1100"/>
        <v>SDG</v>
      </c>
      <c r="F10078" s="1" t="str">
        <f t="shared" si="1101"/>
        <v>SDG</v>
      </c>
      <c r="G10078" s="1" t="str">
        <f t="shared" si="1102"/>
        <v>SCn</v>
      </c>
      <c r="H10078" s="1" t="s">
        <v>530</v>
      </c>
      <c r="I10078" s="1" t="str">
        <f t="shared" si="1103"/>
        <v>CZ14</v>
      </c>
      <c r="J10078" s="1" t="s">
        <v>531</v>
      </c>
      <c r="L10078" s="12" t="str">
        <f t="shared" si="1104"/>
        <v>SDGSCnCZ142007</v>
      </c>
      <c r="M10078" t="s">
        <v>2042</v>
      </c>
      <c r="N10078" s="1">
        <v>2007</v>
      </c>
      <c r="O10078" s="19">
        <v>4.5999999999999999E-3</v>
      </c>
      <c r="P10078" t="str">
        <f t="shared" si="1105"/>
        <v>07</v>
      </c>
    </row>
    <row r="10079" spans="2:16" x14ac:dyDescent="0.25">
      <c r="B10079" t="s">
        <v>502</v>
      </c>
      <c r="C10079" t="str">
        <f t="shared" si="1099"/>
        <v>SDGSCnCZ14</v>
      </c>
      <c r="D10079" s="1" t="s">
        <v>506</v>
      </c>
      <c r="E10079" s="1" t="str">
        <f t="shared" si="1100"/>
        <v>SDG</v>
      </c>
      <c r="F10079" s="1" t="str">
        <f t="shared" si="1101"/>
        <v>SDG</v>
      </c>
      <c r="G10079" s="1" t="str">
        <f t="shared" si="1102"/>
        <v>SCn</v>
      </c>
      <c r="H10079" s="1" t="s">
        <v>530</v>
      </c>
      <c r="I10079" s="1" t="str">
        <f t="shared" si="1103"/>
        <v>CZ14</v>
      </c>
      <c r="J10079" s="1" t="s">
        <v>531</v>
      </c>
      <c r="L10079" s="12" t="str">
        <f t="shared" si="1104"/>
        <v>SDGSCnCZ142011</v>
      </c>
      <c r="M10079" t="s">
        <v>2042</v>
      </c>
      <c r="N10079" s="1">
        <v>2011</v>
      </c>
      <c r="O10079" s="19">
        <v>4.5999999999999999E-3</v>
      </c>
      <c r="P10079" t="str">
        <f t="shared" si="1105"/>
        <v>11</v>
      </c>
    </row>
    <row r="10080" spans="2:16" x14ac:dyDescent="0.25">
      <c r="B10080" t="s">
        <v>502</v>
      </c>
      <c r="C10080" t="str">
        <f t="shared" si="1099"/>
        <v>SDGSCnCZ14</v>
      </c>
      <c r="D10080" s="1" t="s">
        <v>506</v>
      </c>
      <c r="E10080" s="1" t="str">
        <f t="shared" si="1100"/>
        <v>SDG</v>
      </c>
      <c r="F10080" s="1" t="str">
        <f t="shared" si="1101"/>
        <v>SDG</v>
      </c>
      <c r="G10080" s="1" t="str">
        <f t="shared" si="1102"/>
        <v>SCn</v>
      </c>
      <c r="H10080" s="1" t="s">
        <v>530</v>
      </c>
      <c r="I10080" s="1" t="str">
        <f t="shared" si="1103"/>
        <v>CZ14</v>
      </c>
      <c r="J10080" s="1" t="s">
        <v>531</v>
      </c>
      <c r="L10080" s="12" t="str">
        <f t="shared" si="1104"/>
        <v>SDGSCnCZ142014</v>
      </c>
      <c r="M10080" t="s">
        <v>2042</v>
      </c>
      <c r="N10080" s="1">
        <v>2014</v>
      </c>
      <c r="O10080" s="19">
        <v>2.3E-3</v>
      </c>
      <c r="P10080" t="str">
        <f t="shared" si="1105"/>
        <v>14</v>
      </c>
    </row>
    <row r="10081" spans="2:16" x14ac:dyDescent="0.25">
      <c r="B10081" t="s">
        <v>502</v>
      </c>
      <c r="C10081" t="str">
        <f t="shared" si="1099"/>
        <v>SDGSCnCZ15</v>
      </c>
      <c r="D10081" s="1" t="s">
        <v>506</v>
      </c>
      <c r="E10081" s="1" t="str">
        <f t="shared" si="1100"/>
        <v>SDG</v>
      </c>
      <c r="F10081" s="1" t="str">
        <f t="shared" si="1101"/>
        <v>SDG</v>
      </c>
      <c r="G10081" s="1" t="str">
        <f t="shared" si="1102"/>
        <v>SCn</v>
      </c>
      <c r="H10081" s="1" t="s">
        <v>530</v>
      </c>
      <c r="I10081" s="1" t="str">
        <f t="shared" si="1103"/>
        <v>CZ15</v>
      </c>
      <c r="J10081" s="1" t="s">
        <v>531</v>
      </c>
      <c r="L10081" s="12" t="str">
        <f t="shared" si="1104"/>
        <v>SDGSCnCZ151975</v>
      </c>
      <c r="M10081" t="s">
        <v>2043</v>
      </c>
      <c r="N10081" s="1">
        <v>1975</v>
      </c>
      <c r="O10081" s="19">
        <v>9.1000000000000004E-3</v>
      </c>
      <c r="P10081" t="str">
        <f t="shared" si="1105"/>
        <v>75</v>
      </c>
    </row>
    <row r="10082" spans="2:16" x14ac:dyDescent="0.25">
      <c r="B10082" t="s">
        <v>502</v>
      </c>
      <c r="C10082" t="str">
        <f t="shared" si="1099"/>
        <v>SDGSCnCZ15</v>
      </c>
      <c r="D10082" s="1" t="s">
        <v>506</v>
      </c>
      <c r="E10082" s="1" t="str">
        <f t="shared" si="1100"/>
        <v>SDG</v>
      </c>
      <c r="F10082" s="1" t="str">
        <f t="shared" si="1101"/>
        <v>SDG</v>
      </c>
      <c r="G10082" s="1" t="str">
        <f t="shared" si="1102"/>
        <v>SCn</v>
      </c>
      <c r="H10082" s="1" t="s">
        <v>530</v>
      </c>
      <c r="I10082" s="1" t="str">
        <f t="shared" si="1103"/>
        <v>CZ15</v>
      </c>
      <c r="J10082" s="1" t="s">
        <v>531</v>
      </c>
      <c r="L10082" s="12" t="str">
        <f t="shared" si="1104"/>
        <v>SDGSCnCZ151985</v>
      </c>
      <c r="M10082" t="s">
        <v>2043</v>
      </c>
      <c r="N10082" s="1">
        <v>1985</v>
      </c>
      <c r="O10082" s="19">
        <v>2.12E-2</v>
      </c>
      <c r="P10082" t="str">
        <f t="shared" si="1105"/>
        <v>85</v>
      </c>
    </row>
    <row r="10083" spans="2:16" x14ac:dyDescent="0.25">
      <c r="B10083" t="s">
        <v>502</v>
      </c>
      <c r="C10083" t="str">
        <f t="shared" si="1099"/>
        <v>SDGSCnCZ15</v>
      </c>
      <c r="D10083" s="1" t="s">
        <v>506</v>
      </c>
      <c r="E10083" s="1" t="str">
        <f t="shared" si="1100"/>
        <v>SDG</v>
      </c>
      <c r="F10083" s="1" t="str">
        <f t="shared" si="1101"/>
        <v>SDG</v>
      </c>
      <c r="G10083" s="1" t="str">
        <f t="shared" si="1102"/>
        <v>SCn</v>
      </c>
      <c r="H10083" s="1" t="s">
        <v>530</v>
      </c>
      <c r="I10083" s="1" t="str">
        <f t="shared" si="1103"/>
        <v>CZ15</v>
      </c>
      <c r="J10083" s="1" t="s">
        <v>531</v>
      </c>
      <c r="L10083" s="12" t="str">
        <f t="shared" si="1104"/>
        <v>SDGSCnCZ151996</v>
      </c>
      <c r="M10083" t="s">
        <v>2043</v>
      </c>
      <c r="N10083" s="1">
        <v>1996</v>
      </c>
      <c r="O10083" s="19">
        <v>9.1999999999999998E-3</v>
      </c>
      <c r="P10083" t="str">
        <f t="shared" si="1105"/>
        <v>96</v>
      </c>
    </row>
    <row r="10084" spans="2:16" x14ac:dyDescent="0.25">
      <c r="B10084" t="s">
        <v>502</v>
      </c>
      <c r="C10084" t="str">
        <f t="shared" si="1099"/>
        <v>SDGSCnCZ15</v>
      </c>
      <c r="D10084" s="1" t="s">
        <v>506</v>
      </c>
      <c r="E10084" s="1" t="str">
        <f t="shared" si="1100"/>
        <v>SDG</v>
      </c>
      <c r="F10084" s="1" t="str">
        <f t="shared" si="1101"/>
        <v>SDG</v>
      </c>
      <c r="G10084" s="1" t="str">
        <f t="shared" si="1102"/>
        <v>SCn</v>
      </c>
      <c r="H10084" s="1" t="s">
        <v>530</v>
      </c>
      <c r="I10084" s="1" t="str">
        <f t="shared" si="1103"/>
        <v>CZ15</v>
      </c>
      <c r="J10084" s="1" t="s">
        <v>531</v>
      </c>
      <c r="L10084" s="12" t="str">
        <f t="shared" si="1104"/>
        <v>SDGSCnCZ152003</v>
      </c>
      <c r="M10084" t="s">
        <v>2043</v>
      </c>
      <c r="N10084" s="1">
        <v>2003</v>
      </c>
      <c r="O10084" s="19">
        <v>5.0499999999999998E-3</v>
      </c>
      <c r="P10084" t="str">
        <f t="shared" si="1105"/>
        <v>03</v>
      </c>
    </row>
    <row r="10085" spans="2:16" x14ac:dyDescent="0.25">
      <c r="B10085" t="s">
        <v>502</v>
      </c>
      <c r="C10085" t="str">
        <f t="shared" si="1099"/>
        <v>SDGSCnCZ15</v>
      </c>
      <c r="D10085" s="1" t="s">
        <v>506</v>
      </c>
      <c r="E10085" s="1" t="str">
        <f t="shared" si="1100"/>
        <v>SDG</v>
      </c>
      <c r="F10085" s="1" t="str">
        <f t="shared" si="1101"/>
        <v>SDG</v>
      </c>
      <c r="G10085" s="1" t="str">
        <f t="shared" si="1102"/>
        <v>SCn</v>
      </c>
      <c r="H10085" s="1" t="s">
        <v>530</v>
      </c>
      <c r="I10085" s="1" t="str">
        <f t="shared" si="1103"/>
        <v>CZ15</v>
      </c>
      <c r="J10085" s="1" t="s">
        <v>531</v>
      </c>
      <c r="L10085" s="12" t="str">
        <f t="shared" si="1104"/>
        <v>SDGSCnCZ152007</v>
      </c>
      <c r="M10085" t="s">
        <v>2043</v>
      </c>
      <c r="N10085" s="1">
        <v>2007</v>
      </c>
      <c r="O10085" s="19">
        <v>2.2000000000000001E-3</v>
      </c>
      <c r="P10085" t="str">
        <f t="shared" si="1105"/>
        <v>07</v>
      </c>
    </row>
    <row r="10086" spans="2:16" x14ac:dyDescent="0.25">
      <c r="B10086" t="s">
        <v>502</v>
      </c>
      <c r="C10086" t="str">
        <f t="shared" si="1099"/>
        <v>SDGSCnCZ15</v>
      </c>
      <c r="D10086" s="1" t="s">
        <v>506</v>
      </c>
      <c r="E10086" s="1" t="str">
        <f t="shared" si="1100"/>
        <v>SDG</v>
      </c>
      <c r="F10086" s="1" t="str">
        <f t="shared" si="1101"/>
        <v>SDG</v>
      </c>
      <c r="G10086" s="1" t="str">
        <f t="shared" si="1102"/>
        <v>SCn</v>
      </c>
      <c r="H10086" s="1" t="s">
        <v>530</v>
      </c>
      <c r="I10086" s="1" t="str">
        <f t="shared" si="1103"/>
        <v>CZ15</v>
      </c>
      <c r="J10086" s="1" t="s">
        <v>531</v>
      </c>
      <c r="L10086" s="12" t="str">
        <f t="shared" si="1104"/>
        <v>SDGSCnCZ152011</v>
      </c>
      <c r="M10086" t="s">
        <v>2043</v>
      </c>
      <c r="N10086" s="1">
        <v>2011</v>
      </c>
      <c r="O10086" s="19">
        <v>2.2000000000000001E-3</v>
      </c>
      <c r="P10086" t="str">
        <f t="shared" si="1105"/>
        <v>11</v>
      </c>
    </row>
    <row r="10087" spans="2:16" x14ac:dyDescent="0.25">
      <c r="B10087" t="s">
        <v>502</v>
      </c>
      <c r="C10087" t="str">
        <f t="shared" si="1099"/>
        <v>SDGSCnCZ15</v>
      </c>
      <c r="D10087" s="1" t="s">
        <v>506</v>
      </c>
      <c r="E10087" s="1" t="str">
        <f t="shared" si="1100"/>
        <v>SDG</v>
      </c>
      <c r="F10087" s="1" t="str">
        <f t="shared" si="1101"/>
        <v>SDG</v>
      </c>
      <c r="G10087" s="1" t="str">
        <f t="shared" si="1102"/>
        <v>SCn</v>
      </c>
      <c r="H10087" s="1" t="s">
        <v>530</v>
      </c>
      <c r="I10087" s="1" t="str">
        <f t="shared" si="1103"/>
        <v>CZ15</v>
      </c>
      <c r="J10087" s="1" t="s">
        <v>531</v>
      </c>
      <c r="L10087" s="12" t="str">
        <f t="shared" si="1104"/>
        <v>SDGSCnCZ152014</v>
      </c>
      <c r="M10087" t="s">
        <v>2043</v>
      </c>
      <c r="N10087" s="1">
        <v>2014</v>
      </c>
      <c r="O10087" s="19">
        <v>1.1000000000000001E-3</v>
      </c>
      <c r="P10087" t="str">
        <f t="shared" si="1105"/>
        <v>14</v>
      </c>
    </row>
    <row r="10088" spans="2:16" x14ac:dyDescent="0.25">
      <c r="B10088" t="s">
        <v>502</v>
      </c>
      <c r="C10088" t="str">
        <f t="shared" si="1099"/>
        <v>SDGSCnCZ16</v>
      </c>
      <c r="D10088" s="1" t="s">
        <v>506</v>
      </c>
      <c r="E10088" s="1" t="str">
        <f t="shared" si="1100"/>
        <v>SDG</v>
      </c>
      <c r="F10088" s="1" t="str">
        <f t="shared" si="1101"/>
        <v>SDG</v>
      </c>
      <c r="G10088" s="1" t="str">
        <f t="shared" si="1102"/>
        <v>SCn</v>
      </c>
      <c r="H10088" s="1" t="s">
        <v>530</v>
      </c>
      <c r="I10088" s="1" t="str">
        <f t="shared" si="1103"/>
        <v>CZ16</v>
      </c>
      <c r="J10088" s="1" t="s">
        <v>531</v>
      </c>
      <c r="L10088" s="12" t="str">
        <f t="shared" si="1104"/>
        <v>SDGSCnCZ161975</v>
      </c>
      <c r="M10088" t="s">
        <v>2044</v>
      </c>
      <c r="N10088" s="1">
        <v>1975</v>
      </c>
      <c r="O10088" s="19">
        <v>0</v>
      </c>
      <c r="P10088" t="str">
        <f t="shared" si="1105"/>
        <v>75</v>
      </c>
    </row>
    <row r="10089" spans="2:16" x14ac:dyDescent="0.25">
      <c r="B10089" t="s">
        <v>502</v>
      </c>
      <c r="C10089" t="str">
        <f t="shared" si="1099"/>
        <v>SDGSCnCZ16</v>
      </c>
      <c r="D10089" s="1" t="s">
        <v>506</v>
      </c>
      <c r="E10089" s="1" t="str">
        <f t="shared" si="1100"/>
        <v>SDG</v>
      </c>
      <c r="F10089" s="1" t="str">
        <f t="shared" si="1101"/>
        <v>SDG</v>
      </c>
      <c r="G10089" s="1" t="str">
        <f t="shared" si="1102"/>
        <v>SCn</v>
      </c>
      <c r="H10089" s="1" t="s">
        <v>530</v>
      </c>
      <c r="I10089" s="1" t="str">
        <f t="shared" si="1103"/>
        <v>CZ16</v>
      </c>
      <c r="J10089" s="1" t="s">
        <v>531</v>
      </c>
      <c r="L10089" s="12" t="str">
        <f t="shared" si="1104"/>
        <v>SDGSCnCZ161985</v>
      </c>
      <c r="M10089" t="s">
        <v>2044</v>
      </c>
      <c r="N10089" s="1">
        <v>1985</v>
      </c>
      <c r="O10089" s="19">
        <v>0</v>
      </c>
      <c r="P10089" t="str">
        <f t="shared" si="1105"/>
        <v>85</v>
      </c>
    </row>
    <row r="10090" spans="2:16" x14ac:dyDescent="0.25">
      <c r="B10090" t="s">
        <v>502</v>
      </c>
      <c r="C10090" t="str">
        <f t="shared" si="1099"/>
        <v>SDGSCnCZ16</v>
      </c>
      <c r="D10090" s="1" t="s">
        <v>506</v>
      </c>
      <c r="E10090" s="1" t="str">
        <f t="shared" si="1100"/>
        <v>SDG</v>
      </c>
      <c r="F10090" s="1" t="str">
        <f t="shared" si="1101"/>
        <v>SDG</v>
      </c>
      <c r="G10090" s="1" t="str">
        <f t="shared" si="1102"/>
        <v>SCn</v>
      </c>
      <c r="H10090" s="1" t="s">
        <v>530</v>
      </c>
      <c r="I10090" s="1" t="str">
        <f t="shared" si="1103"/>
        <v>CZ16</v>
      </c>
      <c r="J10090" s="1" t="s">
        <v>531</v>
      </c>
      <c r="L10090" s="12" t="str">
        <f t="shared" si="1104"/>
        <v>SDGSCnCZ161996</v>
      </c>
      <c r="M10090" t="s">
        <v>2044</v>
      </c>
      <c r="N10090" s="1">
        <v>1996</v>
      </c>
      <c r="O10090" s="19">
        <v>0</v>
      </c>
      <c r="P10090" t="str">
        <f t="shared" si="1105"/>
        <v>96</v>
      </c>
    </row>
    <row r="10091" spans="2:16" x14ac:dyDescent="0.25">
      <c r="B10091" t="s">
        <v>502</v>
      </c>
      <c r="C10091" t="str">
        <f t="shared" si="1099"/>
        <v>SDGSCnCZ16</v>
      </c>
      <c r="D10091" s="1" t="s">
        <v>506</v>
      </c>
      <c r="E10091" s="1" t="str">
        <f t="shared" si="1100"/>
        <v>SDG</v>
      </c>
      <c r="F10091" s="1" t="str">
        <f t="shared" si="1101"/>
        <v>SDG</v>
      </c>
      <c r="G10091" s="1" t="str">
        <f t="shared" si="1102"/>
        <v>SCn</v>
      </c>
      <c r="H10091" s="1" t="s">
        <v>530</v>
      </c>
      <c r="I10091" s="1" t="str">
        <f t="shared" si="1103"/>
        <v>CZ16</v>
      </c>
      <c r="J10091" s="1" t="s">
        <v>531</v>
      </c>
      <c r="L10091" s="12" t="str">
        <f t="shared" si="1104"/>
        <v>SDGSCnCZ162003</v>
      </c>
      <c r="M10091" t="s">
        <v>2044</v>
      </c>
      <c r="N10091" s="1">
        <v>2003</v>
      </c>
      <c r="O10091" s="19">
        <v>0</v>
      </c>
      <c r="P10091" t="str">
        <f t="shared" si="1105"/>
        <v>03</v>
      </c>
    </row>
    <row r="10092" spans="2:16" x14ac:dyDescent="0.25">
      <c r="B10092" t="s">
        <v>502</v>
      </c>
      <c r="C10092" t="str">
        <f t="shared" si="1099"/>
        <v>SDGSCnCZ16</v>
      </c>
      <c r="D10092" s="1" t="s">
        <v>506</v>
      </c>
      <c r="E10092" s="1" t="str">
        <f t="shared" si="1100"/>
        <v>SDG</v>
      </c>
      <c r="F10092" s="1" t="str">
        <f t="shared" si="1101"/>
        <v>SDG</v>
      </c>
      <c r="G10092" s="1" t="str">
        <f t="shared" si="1102"/>
        <v>SCn</v>
      </c>
      <c r="H10092" s="1" t="s">
        <v>530</v>
      </c>
      <c r="I10092" s="1" t="str">
        <f t="shared" si="1103"/>
        <v>CZ16</v>
      </c>
      <c r="J10092" s="1" t="s">
        <v>531</v>
      </c>
      <c r="L10092" s="12" t="str">
        <f t="shared" si="1104"/>
        <v>SDGSCnCZ162007</v>
      </c>
      <c r="M10092" t="s">
        <v>2044</v>
      </c>
      <c r="N10092" s="1">
        <v>2007</v>
      </c>
      <c r="O10092" s="19">
        <v>0</v>
      </c>
      <c r="P10092" t="str">
        <f t="shared" si="1105"/>
        <v>07</v>
      </c>
    </row>
    <row r="10093" spans="2:16" x14ac:dyDescent="0.25">
      <c r="B10093" t="s">
        <v>502</v>
      </c>
      <c r="C10093" t="str">
        <f t="shared" si="1099"/>
        <v>SDGSCnCZ16</v>
      </c>
      <c r="D10093" s="1" t="s">
        <v>506</v>
      </c>
      <c r="E10093" s="1" t="str">
        <f t="shared" si="1100"/>
        <v>SDG</v>
      </c>
      <c r="F10093" s="1" t="str">
        <f t="shared" si="1101"/>
        <v>SDG</v>
      </c>
      <c r="G10093" s="1" t="str">
        <f t="shared" si="1102"/>
        <v>SCn</v>
      </c>
      <c r="H10093" s="1" t="s">
        <v>530</v>
      </c>
      <c r="I10093" s="1" t="str">
        <f t="shared" si="1103"/>
        <v>CZ16</v>
      </c>
      <c r="J10093" s="1" t="s">
        <v>531</v>
      </c>
      <c r="L10093" s="12" t="str">
        <f t="shared" si="1104"/>
        <v>SDGSCnCZ162011</v>
      </c>
      <c r="M10093" t="s">
        <v>2044</v>
      </c>
      <c r="N10093" s="1">
        <v>2011</v>
      </c>
      <c r="O10093" s="19">
        <v>0</v>
      </c>
      <c r="P10093" t="str">
        <f t="shared" si="1105"/>
        <v>11</v>
      </c>
    </row>
    <row r="10094" spans="2:16" x14ac:dyDescent="0.25">
      <c r="B10094" t="s">
        <v>502</v>
      </c>
      <c r="C10094" t="str">
        <f t="shared" si="1099"/>
        <v>SDGSCnCZ16</v>
      </c>
      <c r="D10094" s="1" t="s">
        <v>506</v>
      </c>
      <c r="E10094" s="1" t="str">
        <f t="shared" si="1100"/>
        <v>SDG</v>
      </c>
      <c r="F10094" s="1" t="str">
        <f t="shared" si="1101"/>
        <v>SDG</v>
      </c>
      <c r="G10094" s="1" t="str">
        <f t="shared" si="1102"/>
        <v>SCn</v>
      </c>
      <c r="H10094" s="1" t="s">
        <v>530</v>
      </c>
      <c r="I10094" s="1" t="str">
        <f t="shared" si="1103"/>
        <v>CZ16</v>
      </c>
      <c r="J10094" s="1" t="s">
        <v>531</v>
      </c>
      <c r="L10094" s="12" t="str">
        <f t="shared" si="1104"/>
        <v>SDGSCnCZ162014</v>
      </c>
      <c r="M10094" t="s">
        <v>2044</v>
      </c>
      <c r="N10094" s="1">
        <v>2014</v>
      </c>
      <c r="O10094" s="19">
        <v>0</v>
      </c>
      <c r="P10094" t="str">
        <f t="shared" si="1105"/>
        <v>14</v>
      </c>
    </row>
    <row r="10095" spans="2:16" x14ac:dyDescent="0.25">
      <c r="B10095" t="s">
        <v>502</v>
      </c>
      <c r="C10095" t="str">
        <f t="shared" si="1099"/>
        <v>SDGSUnCZ01</v>
      </c>
      <c r="D10095" s="1" t="s">
        <v>506</v>
      </c>
      <c r="E10095" s="1" t="str">
        <f t="shared" si="1100"/>
        <v>SDG</v>
      </c>
      <c r="F10095" s="1" t="str">
        <f t="shared" si="1101"/>
        <v>SDG</v>
      </c>
      <c r="G10095" s="1" t="str">
        <f t="shared" si="1102"/>
        <v>SUn</v>
      </c>
      <c r="H10095" s="1" t="s">
        <v>530</v>
      </c>
      <c r="I10095" s="1" t="str">
        <f t="shared" si="1103"/>
        <v>CZ01</v>
      </c>
      <c r="J10095" s="1" t="s">
        <v>531</v>
      </c>
      <c r="L10095" s="12" t="str">
        <f t="shared" si="1104"/>
        <v>SDGSUnCZ011975</v>
      </c>
      <c r="M10095" t="s">
        <v>2045</v>
      </c>
      <c r="N10095" s="1">
        <v>1975</v>
      </c>
      <c r="O10095" s="19">
        <v>0</v>
      </c>
      <c r="P10095" t="str">
        <f t="shared" si="1105"/>
        <v>75</v>
      </c>
    </row>
    <row r="10096" spans="2:16" x14ac:dyDescent="0.25">
      <c r="B10096" t="s">
        <v>502</v>
      </c>
      <c r="C10096" t="str">
        <f t="shared" si="1099"/>
        <v>SDGSUnCZ01</v>
      </c>
      <c r="D10096" s="1" t="s">
        <v>506</v>
      </c>
      <c r="E10096" s="1" t="str">
        <f t="shared" si="1100"/>
        <v>SDG</v>
      </c>
      <c r="F10096" s="1" t="str">
        <f t="shared" si="1101"/>
        <v>SDG</v>
      </c>
      <c r="G10096" s="1" t="str">
        <f t="shared" si="1102"/>
        <v>SUn</v>
      </c>
      <c r="H10096" s="1" t="s">
        <v>530</v>
      </c>
      <c r="I10096" s="1" t="str">
        <f t="shared" si="1103"/>
        <v>CZ01</v>
      </c>
      <c r="J10096" s="1" t="s">
        <v>531</v>
      </c>
      <c r="L10096" s="12" t="str">
        <f t="shared" si="1104"/>
        <v>SDGSUnCZ011985</v>
      </c>
      <c r="M10096" t="s">
        <v>2045</v>
      </c>
      <c r="N10096" s="1">
        <v>1985</v>
      </c>
      <c r="O10096" s="19">
        <v>0</v>
      </c>
      <c r="P10096" t="str">
        <f t="shared" si="1105"/>
        <v>85</v>
      </c>
    </row>
    <row r="10097" spans="2:16" x14ac:dyDescent="0.25">
      <c r="B10097" t="s">
        <v>502</v>
      </c>
      <c r="C10097" t="str">
        <f t="shared" si="1099"/>
        <v>SDGSUnCZ01</v>
      </c>
      <c r="D10097" s="1" t="s">
        <v>506</v>
      </c>
      <c r="E10097" s="1" t="str">
        <f t="shared" si="1100"/>
        <v>SDG</v>
      </c>
      <c r="F10097" s="1" t="str">
        <f t="shared" si="1101"/>
        <v>SDG</v>
      </c>
      <c r="G10097" s="1" t="str">
        <f t="shared" si="1102"/>
        <v>SUn</v>
      </c>
      <c r="H10097" s="1" t="s">
        <v>530</v>
      </c>
      <c r="I10097" s="1" t="str">
        <f t="shared" si="1103"/>
        <v>CZ01</v>
      </c>
      <c r="J10097" s="1" t="s">
        <v>531</v>
      </c>
      <c r="L10097" s="12" t="str">
        <f t="shared" si="1104"/>
        <v>SDGSUnCZ011996</v>
      </c>
      <c r="M10097" t="s">
        <v>2045</v>
      </c>
      <c r="N10097" s="1">
        <v>1996</v>
      </c>
      <c r="O10097" s="19">
        <v>0</v>
      </c>
      <c r="P10097" t="str">
        <f t="shared" si="1105"/>
        <v>96</v>
      </c>
    </row>
    <row r="10098" spans="2:16" x14ac:dyDescent="0.25">
      <c r="B10098" t="s">
        <v>502</v>
      </c>
      <c r="C10098" t="str">
        <f t="shared" si="1099"/>
        <v>SDGSUnCZ01</v>
      </c>
      <c r="D10098" s="1" t="s">
        <v>506</v>
      </c>
      <c r="E10098" s="1" t="str">
        <f t="shared" si="1100"/>
        <v>SDG</v>
      </c>
      <c r="F10098" s="1" t="str">
        <f t="shared" si="1101"/>
        <v>SDG</v>
      </c>
      <c r="G10098" s="1" t="str">
        <f t="shared" si="1102"/>
        <v>SUn</v>
      </c>
      <c r="H10098" s="1" t="s">
        <v>530</v>
      </c>
      <c r="I10098" s="1" t="str">
        <f t="shared" si="1103"/>
        <v>CZ01</v>
      </c>
      <c r="J10098" s="1" t="s">
        <v>531</v>
      </c>
      <c r="L10098" s="12" t="str">
        <f t="shared" si="1104"/>
        <v>SDGSUnCZ012003</v>
      </c>
      <c r="M10098" t="s">
        <v>2045</v>
      </c>
      <c r="N10098" s="1">
        <v>2003</v>
      </c>
      <c r="O10098" s="19">
        <v>0</v>
      </c>
      <c r="P10098" t="str">
        <f t="shared" si="1105"/>
        <v>03</v>
      </c>
    </row>
    <row r="10099" spans="2:16" x14ac:dyDescent="0.25">
      <c r="B10099" t="s">
        <v>502</v>
      </c>
      <c r="C10099" t="str">
        <f t="shared" si="1099"/>
        <v>SDGSUnCZ01</v>
      </c>
      <c r="D10099" s="1" t="s">
        <v>506</v>
      </c>
      <c r="E10099" s="1" t="str">
        <f t="shared" si="1100"/>
        <v>SDG</v>
      </c>
      <c r="F10099" s="1" t="str">
        <f t="shared" si="1101"/>
        <v>SDG</v>
      </c>
      <c r="G10099" s="1" t="str">
        <f t="shared" si="1102"/>
        <v>SUn</v>
      </c>
      <c r="H10099" s="1" t="s">
        <v>530</v>
      </c>
      <c r="I10099" s="1" t="str">
        <f t="shared" si="1103"/>
        <v>CZ01</v>
      </c>
      <c r="J10099" s="1" t="s">
        <v>531</v>
      </c>
      <c r="L10099" s="12" t="str">
        <f t="shared" si="1104"/>
        <v>SDGSUnCZ012007</v>
      </c>
      <c r="M10099" t="s">
        <v>2045</v>
      </c>
      <c r="N10099" s="1">
        <v>2007</v>
      </c>
      <c r="O10099" s="19">
        <v>0</v>
      </c>
      <c r="P10099" t="str">
        <f t="shared" si="1105"/>
        <v>07</v>
      </c>
    </row>
    <row r="10100" spans="2:16" x14ac:dyDescent="0.25">
      <c r="B10100" t="s">
        <v>502</v>
      </c>
      <c r="C10100" t="str">
        <f t="shared" si="1099"/>
        <v>SDGSUnCZ01</v>
      </c>
      <c r="D10100" s="1" t="s">
        <v>506</v>
      </c>
      <c r="E10100" s="1" t="str">
        <f t="shared" si="1100"/>
        <v>SDG</v>
      </c>
      <c r="F10100" s="1" t="str">
        <f t="shared" si="1101"/>
        <v>SDG</v>
      </c>
      <c r="G10100" s="1" t="str">
        <f t="shared" si="1102"/>
        <v>SUn</v>
      </c>
      <c r="H10100" s="1" t="s">
        <v>530</v>
      </c>
      <c r="I10100" s="1" t="str">
        <f t="shared" si="1103"/>
        <v>CZ01</v>
      </c>
      <c r="J10100" s="1" t="s">
        <v>531</v>
      </c>
      <c r="L10100" s="12" t="str">
        <f t="shared" si="1104"/>
        <v>SDGSUnCZ012011</v>
      </c>
      <c r="M10100" t="s">
        <v>2045</v>
      </c>
      <c r="N10100" s="1">
        <v>2011</v>
      </c>
      <c r="O10100" s="19">
        <v>0</v>
      </c>
      <c r="P10100" t="str">
        <f t="shared" si="1105"/>
        <v>11</v>
      </c>
    </row>
    <row r="10101" spans="2:16" x14ac:dyDescent="0.25">
      <c r="B10101" t="s">
        <v>502</v>
      </c>
      <c r="C10101" t="str">
        <f t="shared" si="1099"/>
        <v>SDGSUnCZ01</v>
      </c>
      <c r="D10101" s="1" t="s">
        <v>506</v>
      </c>
      <c r="E10101" s="1" t="str">
        <f t="shared" si="1100"/>
        <v>SDG</v>
      </c>
      <c r="F10101" s="1" t="str">
        <f t="shared" si="1101"/>
        <v>SDG</v>
      </c>
      <c r="G10101" s="1" t="str">
        <f t="shared" si="1102"/>
        <v>SUn</v>
      </c>
      <c r="H10101" s="1" t="s">
        <v>530</v>
      </c>
      <c r="I10101" s="1" t="str">
        <f t="shared" si="1103"/>
        <v>CZ01</v>
      </c>
      <c r="J10101" s="1" t="s">
        <v>531</v>
      </c>
      <c r="L10101" s="12" t="str">
        <f t="shared" si="1104"/>
        <v>SDGSUnCZ012014</v>
      </c>
      <c r="M10101" t="s">
        <v>2045</v>
      </c>
      <c r="N10101" s="1">
        <v>2014</v>
      </c>
      <c r="O10101" s="19">
        <v>0</v>
      </c>
      <c r="P10101" t="str">
        <f t="shared" si="1105"/>
        <v>14</v>
      </c>
    </row>
    <row r="10102" spans="2:16" x14ac:dyDescent="0.25">
      <c r="B10102" t="s">
        <v>502</v>
      </c>
      <c r="C10102" t="str">
        <f t="shared" si="1099"/>
        <v>SDGSUnCZ02</v>
      </c>
      <c r="D10102" s="1" t="s">
        <v>506</v>
      </c>
      <c r="E10102" s="1" t="str">
        <f t="shared" si="1100"/>
        <v>SDG</v>
      </c>
      <c r="F10102" s="1" t="str">
        <f t="shared" si="1101"/>
        <v>SDG</v>
      </c>
      <c r="G10102" s="1" t="str">
        <f t="shared" si="1102"/>
        <v>SUn</v>
      </c>
      <c r="H10102" s="1" t="s">
        <v>530</v>
      </c>
      <c r="I10102" s="1" t="str">
        <f t="shared" si="1103"/>
        <v>CZ02</v>
      </c>
      <c r="J10102" s="1" t="s">
        <v>531</v>
      </c>
      <c r="L10102" s="12" t="str">
        <f t="shared" si="1104"/>
        <v>SDGSUnCZ021975</v>
      </c>
      <c r="M10102" t="s">
        <v>2046</v>
      </c>
      <c r="N10102" s="1">
        <v>1975</v>
      </c>
      <c r="O10102" s="19">
        <v>0</v>
      </c>
      <c r="P10102" t="str">
        <f t="shared" si="1105"/>
        <v>75</v>
      </c>
    </row>
    <row r="10103" spans="2:16" x14ac:dyDescent="0.25">
      <c r="B10103" t="s">
        <v>502</v>
      </c>
      <c r="C10103" t="str">
        <f t="shared" si="1099"/>
        <v>SDGSUnCZ02</v>
      </c>
      <c r="D10103" s="1" t="s">
        <v>506</v>
      </c>
      <c r="E10103" s="1" t="str">
        <f t="shared" si="1100"/>
        <v>SDG</v>
      </c>
      <c r="F10103" s="1" t="str">
        <f t="shared" si="1101"/>
        <v>SDG</v>
      </c>
      <c r="G10103" s="1" t="str">
        <f t="shared" si="1102"/>
        <v>SUn</v>
      </c>
      <c r="H10103" s="1" t="s">
        <v>530</v>
      </c>
      <c r="I10103" s="1" t="str">
        <f t="shared" si="1103"/>
        <v>CZ02</v>
      </c>
      <c r="J10103" s="1" t="s">
        <v>531</v>
      </c>
      <c r="L10103" s="12" t="str">
        <f t="shared" si="1104"/>
        <v>SDGSUnCZ021985</v>
      </c>
      <c r="M10103" t="s">
        <v>2046</v>
      </c>
      <c r="N10103" s="1">
        <v>1985</v>
      </c>
      <c r="O10103" s="19">
        <v>0</v>
      </c>
      <c r="P10103" t="str">
        <f t="shared" si="1105"/>
        <v>85</v>
      </c>
    </row>
    <row r="10104" spans="2:16" x14ac:dyDescent="0.25">
      <c r="B10104" t="s">
        <v>502</v>
      </c>
      <c r="C10104" t="str">
        <f t="shared" si="1099"/>
        <v>SDGSUnCZ02</v>
      </c>
      <c r="D10104" s="1" t="s">
        <v>506</v>
      </c>
      <c r="E10104" s="1" t="str">
        <f t="shared" si="1100"/>
        <v>SDG</v>
      </c>
      <c r="F10104" s="1" t="str">
        <f t="shared" si="1101"/>
        <v>SDG</v>
      </c>
      <c r="G10104" s="1" t="str">
        <f t="shared" si="1102"/>
        <v>SUn</v>
      </c>
      <c r="H10104" s="1" t="s">
        <v>530</v>
      </c>
      <c r="I10104" s="1" t="str">
        <f t="shared" si="1103"/>
        <v>CZ02</v>
      </c>
      <c r="J10104" s="1" t="s">
        <v>531</v>
      </c>
      <c r="L10104" s="12" t="str">
        <f t="shared" si="1104"/>
        <v>SDGSUnCZ021996</v>
      </c>
      <c r="M10104" t="s">
        <v>2046</v>
      </c>
      <c r="N10104" s="1">
        <v>1996</v>
      </c>
      <c r="O10104" s="19">
        <v>0</v>
      </c>
      <c r="P10104" t="str">
        <f t="shared" si="1105"/>
        <v>96</v>
      </c>
    </row>
    <row r="10105" spans="2:16" x14ac:dyDescent="0.25">
      <c r="B10105" t="s">
        <v>502</v>
      </c>
      <c r="C10105" t="str">
        <f t="shared" si="1099"/>
        <v>SDGSUnCZ02</v>
      </c>
      <c r="D10105" s="1" t="s">
        <v>506</v>
      </c>
      <c r="E10105" s="1" t="str">
        <f t="shared" si="1100"/>
        <v>SDG</v>
      </c>
      <c r="F10105" s="1" t="str">
        <f t="shared" si="1101"/>
        <v>SDG</v>
      </c>
      <c r="G10105" s="1" t="str">
        <f t="shared" si="1102"/>
        <v>SUn</v>
      </c>
      <c r="H10105" s="1" t="s">
        <v>530</v>
      </c>
      <c r="I10105" s="1" t="str">
        <f t="shared" si="1103"/>
        <v>CZ02</v>
      </c>
      <c r="J10105" s="1" t="s">
        <v>531</v>
      </c>
      <c r="L10105" s="12" t="str">
        <f t="shared" si="1104"/>
        <v>SDGSUnCZ022003</v>
      </c>
      <c r="M10105" t="s">
        <v>2046</v>
      </c>
      <c r="N10105" s="1">
        <v>2003</v>
      </c>
      <c r="O10105" s="19">
        <v>0</v>
      </c>
      <c r="P10105" t="str">
        <f t="shared" si="1105"/>
        <v>03</v>
      </c>
    </row>
    <row r="10106" spans="2:16" x14ac:dyDescent="0.25">
      <c r="B10106" t="s">
        <v>502</v>
      </c>
      <c r="C10106" t="str">
        <f t="shared" si="1099"/>
        <v>SDGSUnCZ02</v>
      </c>
      <c r="D10106" s="1" t="s">
        <v>506</v>
      </c>
      <c r="E10106" s="1" t="str">
        <f t="shared" si="1100"/>
        <v>SDG</v>
      </c>
      <c r="F10106" s="1" t="str">
        <f t="shared" si="1101"/>
        <v>SDG</v>
      </c>
      <c r="G10106" s="1" t="str">
        <f t="shared" si="1102"/>
        <v>SUn</v>
      </c>
      <c r="H10106" s="1" t="s">
        <v>530</v>
      </c>
      <c r="I10106" s="1" t="str">
        <f t="shared" si="1103"/>
        <v>CZ02</v>
      </c>
      <c r="J10106" s="1" t="s">
        <v>531</v>
      </c>
      <c r="L10106" s="12" t="str">
        <f t="shared" si="1104"/>
        <v>SDGSUnCZ022007</v>
      </c>
      <c r="M10106" t="s">
        <v>2046</v>
      </c>
      <c r="N10106" s="1">
        <v>2007</v>
      </c>
      <c r="O10106" s="19">
        <v>0</v>
      </c>
      <c r="P10106" t="str">
        <f t="shared" si="1105"/>
        <v>07</v>
      </c>
    </row>
    <row r="10107" spans="2:16" x14ac:dyDescent="0.25">
      <c r="B10107" t="s">
        <v>502</v>
      </c>
      <c r="C10107" t="str">
        <f t="shared" si="1099"/>
        <v>SDGSUnCZ02</v>
      </c>
      <c r="D10107" s="1" t="s">
        <v>506</v>
      </c>
      <c r="E10107" s="1" t="str">
        <f t="shared" si="1100"/>
        <v>SDG</v>
      </c>
      <c r="F10107" s="1" t="str">
        <f t="shared" si="1101"/>
        <v>SDG</v>
      </c>
      <c r="G10107" s="1" t="str">
        <f t="shared" si="1102"/>
        <v>SUn</v>
      </c>
      <c r="H10107" s="1" t="s">
        <v>530</v>
      </c>
      <c r="I10107" s="1" t="str">
        <f t="shared" si="1103"/>
        <v>CZ02</v>
      </c>
      <c r="J10107" s="1" t="s">
        <v>531</v>
      </c>
      <c r="L10107" s="12" t="str">
        <f t="shared" si="1104"/>
        <v>SDGSUnCZ022011</v>
      </c>
      <c r="M10107" t="s">
        <v>2046</v>
      </c>
      <c r="N10107" s="1">
        <v>2011</v>
      </c>
      <c r="O10107" s="19">
        <v>0</v>
      </c>
      <c r="P10107" t="str">
        <f t="shared" si="1105"/>
        <v>11</v>
      </c>
    </row>
    <row r="10108" spans="2:16" x14ac:dyDescent="0.25">
      <c r="B10108" t="s">
        <v>502</v>
      </c>
      <c r="C10108" t="str">
        <f t="shared" si="1099"/>
        <v>SDGSUnCZ02</v>
      </c>
      <c r="D10108" s="1" t="s">
        <v>506</v>
      </c>
      <c r="E10108" s="1" t="str">
        <f t="shared" si="1100"/>
        <v>SDG</v>
      </c>
      <c r="F10108" s="1" t="str">
        <f t="shared" si="1101"/>
        <v>SDG</v>
      </c>
      <c r="G10108" s="1" t="str">
        <f t="shared" si="1102"/>
        <v>SUn</v>
      </c>
      <c r="H10108" s="1" t="s">
        <v>530</v>
      </c>
      <c r="I10108" s="1" t="str">
        <f t="shared" si="1103"/>
        <v>CZ02</v>
      </c>
      <c r="J10108" s="1" t="s">
        <v>531</v>
      </c>
      <c r="L10108" s="12" t="str">
        <f t="shared" si="1104"/>
        <v>SDGSUnCZ022014</v>
      </c>
      <c r="M10108" t="s">
        <v>2046</v>
      </c>
      <c r="N10108" s="1">
        <v>2014</v>
      </c>
      <c r="O10108" s="19">
        <v>0</v>
      </c>
      <c r="P10108" t="str">
        <f t="shared" si="1105"/>
        <v>14</v>
      </c>
    </row>
    <row r="10109" spans="2:16" x14ac:dyDescent="0.25">
      <c r="B10109" t="s">
        <v>502</v>
      </c>
      <c r="C10109" t="str">
        <f t="shared" si="1099"/>
        <v>SDGSUnCZ03</v>
      </c>
      <c r="D10109" s="1" t="s">
        <v>506</v>
      </c>
      <c r="E10109" s="1" t="str">
        <f t="shared" si="1100"/>
        <v>SDG</v>
      </c>
      <c r="F10109" s="1" t="str">
        <f t="shared" si="1101"/>
        <v>SDG</v>
      </c>
      <c r="G10109" s="1" t="str">
        <f t="shared" si="1102"/>
        <v>SUn</v>
      </c>
      <c r="H10109" s="1" t="s">
        <v>530</v>
      </c>
      <c r="I10109" s="1" t="str">
        <f t="shared" si="1103"/>
        <v>CZ03</v>
      </c>
      <c r="J10109" s="1" t="s">
        <v>531</v>
      </c>
      <c r="L10109" s="12" t="str">
        <f t="shared" si="1104"/>
        <v>SDGSUnCZ031975</v>
      </c>
      <c r="M10109" t="s">
        <v>2047</v>
      </c>
      <c r="N10109" s="1">
        <v>1975</v>
      </c>
      <c r="O10109" s="19">
        <v>0</v>
      </c>
      <c r="P10109" t="str">
        <f t="shared" si="1105"/>
        <v>75</v>
      </c>
    </row>
    <row r="10110" spans="2:16" x14ac:dyDescent="0.25">
      <c r="B10110" t="s">
        <v>502</v>
      </c>
      <c r="C10110" t="str">
        <f t="shared" si="1099"/>
        <v>SDGSUnCZ03</v>
      </c>
      <c r="D10110" s="1" t="s">
        <v>506</v>
      </c>
      <c r="E10110" s="1" t="str">
        <f t="shared" si="1100"/>
        <v>SDG</v>
      </c>
      <c r="F10110" s="1" t="str">
        <f t="shared" si="1101"/>
        <v>SDG</v>
      </c>
      <c r="G10110" s="1" t="str">
        <f t="shared" si="1102"/>
        <v>SUn</v>
      </c>
      <c r="H10110" s="1" t="s">
        <v>530</v>
      </c>
      <c r="I10110" s="1" t="str">
        <f t="shared" si="1103"/>
        <v>CZ03</v>
      </c>
      <c r="J10110" s="1" t="s">
        <v>531</v>
      </c>
      <c r="L10110" s="12" t="str">
        <f t="shared" si="1104"/>
        <v>SDGSUnCZ031985</v>
      </c>
      <c r="M10110" t="s">
        <v>2047</v>
      </c>
      <c r="N10110" s="1">
        <v>1985</v>
      </c>
      <c r="O10110" s="19">
        <v>0</v>
      </c>
      <c r="P10110" t="str">
        <f t="shared" si="1105"/>
        <v>85</v>
      </c>
    </row>
    <row r="10111" spans="2:16" x14ac:dyDescent="0.25">
      <c r="B10111" t="s">
        <v>502</v>
      </c>
      <c r="C10111" t="str">
        <f t="shared" si="1099"/>
        <v>SDGSUnCZ03</v>
      </c>
      <c r="D10111" s="1" t="s">
        <v>506</v>
      </c>
      <c r="E10111" s="1" t="str">
        <f t="shared" si="1100"/>
        <v>SDG</v>
      </c>
      <c r="F10111" s="1" t="str">
        <f t="shared" si="1101"/>
        <v>SDG</v>
      </c>
      <c r="G10111" s="1" t="str">
        <f t="shared" si="1102"/>
        <v>SUn</v>
      </c>
      <c r="H10111" s="1" t="s">
        <v>530</v>
      </c>
      <c r="I10111" s="1" t="str">
        <f t="shared" si="1103"/>
        <v>CZ03</v>
      </c>
      <c r="J10111" s="1" t="s">
        <v>531</v>
      </c>
      <c r="L10111" s="12" t="str">
        <f t="shared" si="1104"/>
        <v>SDGSUnCZ031996</v>
      </c>
      <c r="M10111" t="s">
        <v>2047</v>
      </c>
      <c r="N10111" s="1">
        <v>1996</v>
      </c>
      <c r="O10111" s="19">
        <v>0</v>
      </c>
      <c r="P10111" t="str">
        <f t="shared" si="1105"/>
        <v>96</v>
      </c>
    </row>
    <row r="10112" spans="2:16" x14ac:dyDescent="0.25">
      <c r="B10112" t="s">
        <v>502</v>
      </c>
      <c r="C10112" t="str">
        <f t="shared" si="1099"/>
        <v>SDGSUnCZ03</v>
      </c>
      <c r="D10112" s="1" t="s">
        <v>506</v>
      </c>
      <c r="E10112" s="1" t="str">
        <f t="shared" si="1100"/>
        <v>SDG</v>
      </c>
      <c r="F10112" s="1" t="str">
        <f t="shared" si="1101"/>
        <v>SDG</v>
      </c>
      <c r="G10112" s="1" t="str">
        <f t="shared" si="1102"/>
        <v>SUn</v>
      </c>
      <c r="H10112" s="1" t="s">
        <v>530</v>
      </c>
      <c r="I10112" s="1" t="str">
        <f t="shared" si="1103"/>
        <v>CZ03</v>
      </c>
      <c r="J10112" s="1" t="s">
        <v>531</v>
      </c>
      <c r="L10112" s="12" t="str">
        <f t="shared" si="1104"/>
        <v>SDGSUnCZ032003</v>
      </c>
      <c r="M10112" t="s">
        <v>2047</v>
      </c>
      <c r="N10112" s="1">
        <v>2003</v>
      </c>
      <c r="O10112" s="19">
        <v>0</v>
      </c>
      <c r="P10112" t="str">
        <f t="shared" si="1105"/>
        <v>03</v>
      </c>
    </row>
    <row r="10113" spans="2:16" x14ac:dyDescent="0.25">
      <c r="B10113" t="s">
        <v>502</v>
      </c>
      <c r="C10113" t="str">
        <f t="shared" si="1099"/>
        <v>SDGSUnCZ03</v>
      </c>
      <c r="D10113" s="1" t="s">
        <v>506</v>
      </c>
      <c r="E10113" s="1" t="str">
        <f t="shared" si="1100"/>
        <v>SDG</v>
      </c>
      <c r="F10113" s="1" t="str">
        <f t="shared" si="1101"/>
        <v>SDG</v>
      </c>
      <c r="G10113" s="1" t="str">
        <f t="shared" si="1102"/>
        <v>SUn</v>
      </c>
      <c r="H10113" s="1" t="s">
        <v>530</v>
      </c>
      <c r="I10113" s="1" t="str">
        <f t="shared" si="1103"/>
        <v>CZ03</v>
      </c>
      <c r="J10113" s="1" t="s">
        <v>531</v>
      </c>
      <c r="L10113" s="12" t="str">
        <f t="shared" si="1104"/>
        <v>SDGSUnCZ032007</v>
      </c>
      <c r="M10113" t="s">
        <v>2047</v>
      </c>
      <c r="N10113" s="1">
        <v>2007</v>
      </c>
      <c r="O10113" s="19">
        <v>0</v>
      </c>
      <c r="P10113" t="str">
        <f t="shared" si="1105"/>
        <v>07</v>
      </c>
    </row>
    <row r="10114" spans="2:16" x14ac:dyDescent="0.25">
      <c r="B10114" t="s">
        <v>502</v>
      </c>
      <c r="C10114" t="str">
        <f t="shared" si="1099"/>
        <v>SDGSUnCZ03</v>
      </c>
      <c r="D10114" s="1" t="s">
        <v>506</v>
      </c>
      <c r="E10114" s="1" t="str">
        <f t="shared" si="1100"/>
        <v>SDG</v>
      </c>
      <c r="F10114" s="1" t="str">
        <f t="shared" si="1101"/>
        <v>SDG</v>
      </c>
      <c r="G10114" s="1" t="str">
        <f t="shared" si="1102"/>
        <v>SUn</v>
      </c>
      <c r="H10114" s="1" t="s">
        <v>530</v>
      </c>
      <c r="I10114" s="1" t="str">
        <f t="shared" si="1103"/>
        <v>CZ03</v>
      </c>
      <c r="J10114" s="1" t="s">
        <v>531</v>
      </c>
      <c r="L10114" s="12" t="str">
        <f t="shared" si="1104"/>
        <v>SDGSUnCZ032011</v>
      </c>
      <c r="M10114" t="s">
        <v>2047</v>
      </c>
      <c r="N10114" s="1">
        <v>2011</v>
      </c>
      <c r="O10114" s="19">
        <v>0</v>
      </c>
      <c r="P10114" t="str">
        <f t="shared" si="1105"/>
        <v>11</v>
      </c>
    </row>
    <row r="10115" spans="2:16" x14ac:dyDescent="0.25">
      <c r="B10115" t="s">
        <v>502</v>
      </c>
      <c r="C10115" t="str">
        <f t="shared" si="1099"/>
        <v>SDGSUnCZ03</v>
      </c>
      <c r="D10115" s="1" t="s">
        <v>506</v>
      </c>
      <c r="E10115" s="1" t="str">
        <f t="shared" si="1100"/>
        <v>SDG</v>
      </c>
      <c r="F10115" s="1" t="str">
        <f t="shared" si="1101"/>
        <v>SDG</v>
      </c>
      <c r="G10115" s="1" t="str">
        <f t="shared" si="1102"/>
        <v>SUn</v>
      </c>
      <c r="H10115" s="1" t="s">
        <v>530</v>
      </c>
      <c r="I10115" s="1" t="str">
        <f t="shared" si="1103"/>
        <v>CZ03</v>
      </c>
      <c r="J10115" s="1" t="s">
        <v>531</v>
      </c>
      <c r="L10115" s="12" t="str">
        <f t="shared" si="1104"/>
        <v>SDGSUnCZ032014</v>
      </c>
      <c r="M10115" t="s">
        <v>2047</v>
      </c>
      <c r="N10115" s="1">
        <v>2014</v>
      </c>
      <c r="O10115" s="19">
        <v>0</v>
      </c>
      <c r="P10115" t="str">
        <f t="shared" si="1105"/>
        <v>14</v>
      </c>
    </row>
    <row r="10116" spans="2:16" x14ac:dyDescent="0.25">
      <c r="B10116" t="s">
        <v>502</v>
      </c>
      <c r="C10116" t="str">
        <f t="shared" si="1099"/>
        <v>SDGSUnCZ04</v>
      </c>
      <c r="D10116" s="1" t="s">
        <v>506</v>
      </c>
      <c r="E10116" s="1" t="str">
        <f t="shared" si="1100"/>
        <v>SDG</v>
      </c>
      <c r="F10116" s="1" t="str">
        <f t="shared" si="1101"/>
        <v>SDG</v>
      </c>
      <c r="G10116" s="1" t="str">
        <f t="shared" si="1102"/>
        <v>SUn</v>
      </c>
      <c r="H10116" s="1" t="s">
        <v>530</v>
      </c>
      <c r="I10116" s="1" t="str">
        <f t="shared" si="1103"/>
        <v>CZ04</v>
      </c>
      <c r="J10116" s="1" t="s">
        <v>531</v>
      </c>
      <c r="L10116" s="12" t="str">
        <f t="shared" si="1104"/>
        <v>SDGSUnCZ041975</v>
      </c>
      <c r="M10116" t="s">
        <v>2048</v>
      </c>
      <c r="N10116" s="1">
        <v>1975</v>
      </c>
      <c r="O10116" s="19">
        <v>0</v>
      </c>
      <c r="P10116" t="str">
        <f t="shared" si="1105"/>
        <v>75</v>
      </c>
    </row>
    <row r="10117" spans="2:16" x14ac:dyDescent="0.25">
      <c r="B10117" t="s">
        <v>502</v>
      </c>
      <c r="C10117" t="str">
        <f t="shared" si="1099"/>
        <v>SDGSUnCZ04</v>
      </c>
      <c r="D10117" s="1" t="s">
        <v>506</v>
      </c>
      <c r="E10117" s="1" t="str">
        <f t="shared" si="1100"/>
        <v>SDG</v>
      </c>
      <c r="F10117" s="1" t="str">
        <f t="shared" si="1101"/>
        <v>SDG</v>
      </c>
      <c r="G10117" s="1" t="str">
        <f t="shared" si="1102"/>
        <v>SUn</v>
      </c>
      <c r="H10117" s="1" t="s">
        <v>530</v>
      </c>
      <c r="I10117" s="1" t="str">
        <f t="shared" si="1103"/>
        <v>CZ04</v>
      </c>
      <c r="J10117" s="1" t="s">
        <v>531</v>
      </c>
      <c r="L10117" s="12" t="str">
        <f t="shared" si="1104"/>
        <v>SDGSUnCZ041985</v>
      </c>
      <c r="M10117" t="s">
        <v>2048</v>
      </c>
      <c r="N10117" s="1">
        <v>1985</v>
      </c>
      <c r="O10117" s="19">
        <v>0</v>
      </c>
      <c r="P10117" t="str">
        <f t="shared" si="1105"/>
        <v>85</v>
      </c>
    </row>
    <row r="10118" spans="2:16" x14ac:dyDescent="0.25">
      <c r="B10118" t="s">
        <v>502</v>
      </c>
      <c r="C10118" t="str">
        <f t="shared" si="1099"/>
        <v>SDGSUnCZ04</v>
      </c>
      <c r="D10118" s="1" t="s">
        <v>506</v>
      </c>
      <c r="E10118" s="1" t="str">
        <f t="shared" si="1100"/>
        <v>SDG</v>
      </c>
      <c r="F10118" s="1" t="str">
        <f t="shared" si="1101"/>
        <v>SDG</v>
      </c>
      <c r="G10118" s="1" t="str">
        <f t="shared" si="1102"/>
        <v>SUn</v>
      </c>
      <c r="H10118" s="1" t="s">
        <v>530</v>
      </c>
      <c r="I10118" s="1" t="str">
        <f t="shared" si="1103"/>
        <v>CZ04</v>
      </c>
      <c r="J10118" s="1" t="s">
        <v>531</v>
      </c>
      <c r="L10118" s="12" t="str">
        <f t="shared" si="1104"/>
        <v>SDGSUnCZ041996</v>
      </c>
      <c r="M10118" t="s">
        <v>2048</v>
      </c>
      <c r="N10118" s="1">
        <v>1996</v>
      </c>
      <c r="O10118" s="19">
        <v>0</v>
      </c>
      <c r="P10118" t="str">
        <f t="shared" si="1105"/>
        <v>96</v>
      </c>
    </row>
    <row r="10119" spans="2:16" x14ac:dyDescent="0.25">
      <c r="B10119" t="s">
        <v>502</v>
      </c>
      <c r="C10119" t="str">
        <f t="shared" si="1099"/>
        <v>SDGSUnCZ04</v>
      </c>
      <c r="D10119" s="1" t="s">
        <v>506</v>
      </c>
      <c r="E10119" s="1" t="str">
        <f t="shared" si="1100"/>
        <v>SDG</v>
      </c>
      <c r="F10119" s="1" t="str">
        <f t="shared" si="1101"/>
        <v>SDG</v>
      </c>
      <c r="G10119" s="1" t="str">
        <f t="shared" si="1102"/>
        <v>SUn</v>
      </c>
      <c r="H10119" s="1" t="s">
        <v>530</v>
      </c>
      <c r="I10119" s="1" t="str">
        <f t="shared" si="1103"/>
        <v>CZ04</v>
      </c>
      <c r="J10119" s="1" t="s">
        <v>531</v>
      </c>
      <c r="L10119" s="12" t="str">
        <f t="shared" si="1104"/>
        <v>SDGSUnCZ042003</v>
      </c>
      <c r="M10119" t="s">
        <v>2048</v>
      </c>
      <c r="N10119" s="1">
        <v>2003</v>
      </c>
      <c r="O10119" s="19">
        <v>0</v>
      </c>
      <c r="P10119" t="str">
        <f t="shared" si="1105"/>
        <v>03</v>
      </c>
    </row>
    <row r="10120" spans="2:16" x14ac:dyDescent="0.25">
      <c r="B10120" t="s">
        <v>502</v>
      </c>
      <c r="C10120" t="str">
        <f t="shared" si="1099"/>
        <v>SDGSUnCZ04</v>
      </c>
      <c r="D10120" s="1" t="s">
        <v>506</v>
      </c>
      <c r="E10120" s="1" t="str">
        <f t="shared" si="1100"/>
        <v>SDG</v>
      </c>
      <c r="F10120" s="1" t="str">
        <f t="shared" si="1101"/>
        <v>SDG</v>
      </c>
      <c r="G10120" s="1" t="str">
        <f t="shared" si="1102"/>
        <v>SUn</v>
      </c>
      <c r="H10120" s="1" t="s">
        <v>530</v>
      </c>
      <c r="I10120" s="1" t="str">
        <f t="shared" si="1103"/>
        <v>CZ04</v>
      </c>
      <c r="J10120" s="1" t="s">
        <v>531</v>
      </c>
      <c r="L10120" s="12" t="str">
        <f t="shared" si="1104"/>
        <v>SDGSUnCZ042007</v>
      </c>
      <c r="M10120" t="s">
        <v>2048</v>
      </c>
      <c r="N10120" s="1">
        <v>2007</v>
      </c>
      <c r="O10120" s="19">
        <v>0</v>
      </c>
      <c r="P10120" t="str">
        <f t="shared" si="1105"/>
        <v>07</v>
      </c>
    </row>
    <row r="10121" spans="2:16" x14ac:dyDescent="0.25">
      <c r="B10121" t="s">
        <v>502</v>
      </c>
      <c r="C10121" t="str">
        <f t="shared" si="1099"/>
        <v>SDGSUnCZ04</v>
      </c>
      <c r="D10121" s="1" t="s">
        <v>506</v>
      </c>
      <c r="E10121" s="1" t="str">
        <f t="shared" si="1100"/>
        <v>SDG</v>
      </c>
      <c r="F10121" s="1" t="str">
        <f t="shared" si="1101"/>
        <v>SDG</v>
      </c>
      <c r="G10121" s="1" t="str">
        <f t="shared" si="1102"/>
        <v>SUn</v>
      </c>
      <c r="H10121" s="1" t="s">
        <v>530</v>
      </c>
      <c r="I10121" s="1" t="str">
        <f t="shared" si="1103"/>
        <v>CZ04</v>
      </c>
      <c r="J10121" s="1" t="s">
        <v>531</v>
      </c>
      <c r="L10121" s="12" t="str">
        <f t="shared" si="1104"/>
        <v>SDGSUnCZ042011</v>
      </c>
      <c r="M10121" t="s">
        <v>2048</v>
      </c>
      <c r="N10121" s="1">
        <v>2011</v>
      </c>
      <c r="O10121" s="19">
        <v>0</v>
      </c>
      <c r="P10121" t="str">
        <f t="shared" si="1105"/>
        <v>11</v>
      </c>
    </row>
    <row r="10122" spans="2:16" x14ac:dyDescent="0.25">
      <c r="B10122" t="s">
        <v>502</v>
      </c>
      <c r="C10122" t="str">
        <f t="shared" si="1099"/>
        <v>SDGSUnCZ04</v>
      </c>
      <c r="D10122" s="1" t="s">
        <v>506</v>
      </c>
      <c r="E10122" s="1" t="str">
        <f t="shared" si="1100"/>
        <v>SDG</v>
      </c>
      <c r="F10122" s="1" t="str">
        <f t="shared" si="1101"/>
        <v>SDG</v>
      </c>
      <c r="G10122" s="1" t="str">
        <f t="shared" si="1102"/>
        <v>SUn</v>
      </c>
      <c r="H10122" s="1" t="s">
        <v>530</v>
      </c>
      <c r="I10122" s="1" t="str">
        <f t="shared" si="1103"/>
        <v>CZ04</v>
      </c>
      <c r="J10122" s="1" t="s">
        <v>531</v>
      </c>
      <c r="L10122" s="12" t="str">
        <f t="shared" si="1104"/>
        <v>SDGSUnCZ042014</v>
      </c>
      <c r="M10122" t="s">
        <v>2048</v>
      </c>
      <c r="N10122" s="1">
        <v>2014</v>
      </c>
      <c r="O10122" s="19">
        <v>0</v>
      </c>
      <c r="P10122" t="str">
        <f t="shared" si="1105"/>
        <v>14</v>
      </c>
    </row>
    <row r="10123" spans="2:16" x14ac:dyDescent="0.25">
      <c r="B10123" t="s">
        <v>502</v>
      </c>
      <c r="C10123" t="str">
        <f t="shared" si="1099"/>
        <v>SDGSUnCZ05</v>
      </c>
      <c r="D10123" s="1" t="s">
        <v>506</v>
      </c>
      <c r="E10123" s="1" t="str">
        <f t="shared" si="1100"/>
        <v>SDG</v>
      </c>
      <c r="F10123" s="1" t="str">
        <f t="shared" si="1101"/>
        <v>SDG</v>
      </c>
      <c r="G10123" s="1" t="str">
        <f t="shared" si="1102"/>
        <v>SUn</v>
      </c>
      <c r="H10123" s="1" t="s">
        <v>530</v>
      </c>
      <c r="I10123" s="1" t="str">
        <f t="shared" si="1103"/>
        <v>CZ05</v>
      </c>
      <c r="J10123" s="1" t="s">
        <v>531</v>
      </c>
      <c r="L10123" s="12" t="str">
        <f t="shared" si="1104"/>
        <v>SDGSUnCZ051975</v>
      </c>
      <c r="M10123" t="s">
        <v>2049</v>
      </c>
      <c r="N10123" s="1">
        <v>1975</v>
      </c>
      <c r="O10123" s="19">
        <v>0</v>
      </c>
      <c r="P10123" t="str">
        <f t="shared" si="1105"/>
        <v>75</v>
      </c>
    </row>
    <row r="10124" spans="2:16" x14ac:dyDescent="0.25">
      <c r="B10124" t="s">
        <v>502</v>
      </c>
      <c r="C10124" t="str">
        <f t="shared" si="1099"/>
        <v>SDGSUnCZ05</v>
      </c>
      <c r="D10124" s="1" t="s">
        <v>506</v>
      </c>
      <c r="E10124" s="1" t="str">
        <f t="shared" si="1100"/>
        <v>SDG</v>
      </c>
      <c r="F10124" s="1" t="str">
        <f t="shared" si="1101"/>
        <v>SDG</v>
      </c>
      <c r="G10124" s="1" t="str">
        <f t="shared" si="1102"/>
        <v>SUn</v>
      </c>
      <c r="H10124" s="1" t="s">
        <v>530</v>
      </c>
      <c r="I10124" s="1" t="str">
        <f t="shared" si="1103"/>
        <v>CZ05</v>
      </c>
      <c r="J10124" s="1" t="s">
        <v>531</v>
      </c>
      <c r="L10124" s="12" t="str">
        <f t="shared" si="1104"/>
        <v>SDGSUnCZ051985</v>
      </c>
      <c r="M10124" t="s">
        <v>2049</v>
      </c>
      <c r="N10124" s="1">
        <v>1985</v>
      </c>
      <c r="O10124" s="19">
        <v>0</v>
      </c>
      <c r="P10124" t="str">
        <f t="shared" si="1105"/>
        <v>85</v>
      </c>
    </row>
    <row r="10125" spans="2:16" x14ac:dyDescent="0.25">
      <c r="B10125" t="s">
        <v>502</v>
      </c>
      <c r="C10125" t="str">
        <f t="shared" si="1099"/>
        <v>SDGSUnCZ05</v>
      </c>
      <c r="D10125" s="1" t="s">
        <v>506</v>
      </c>
      <c r="E10125" s="1" t="str">
        <f t="shared" si="1100"/>
        <v>SDG</v>
      </c>
      <c r="F10125" s="1" t="str">
        <f t="shared" si="1101"/>
        <v>SDG</v>
      </c>
      <c r="G10125" s="1" t="str">
        <f t="shared" si="1102"/>
        <v>SUn</v>
      </c>
      <c r="H10125" s="1" t="s">
        <v>530</v>
      </c>
      <c r="I10125" s="1" t="str">
        <f t="shared" si="1103"/>
        <v>CZ05</v>
      </c>
      <c r="J10125" s="1" t="s">
        <v>531</v>
      </c>
      <c r="L10125" s="12" t="str">
        <f t="shared" si="1104"/>
        <v>SDGSUnCZ051996</v>
      </c>
      <c r="M10125" t="s">
        <v>2049</v>
      </c>
      <c r="N10125" s="1">
        <v>1996</v>
      </c>
      <c r="O10125" s="19">
        <v>0</v>
      </c>
      <c r="P10125" t="str">
        <f t="shared" si="1105"/>
        <v>96</v>
      </c>
    </row>
    <row r="10126" spans="2:16" x14ac:dyDescent="0.25">
      <c r="B10126" t="s">
        <v>502</v>
      </c>
      <c r="C10126" t="str">
        <f t="shared" si="1099"/>
        <v>SDGSUnCZ05</v>
      </c>
      <c r="D10126" s="1" t="s">
        <v>506</v>
      </c>
      <c r="E10126" s="1" t="str">
        <f t="shared" si="1100"/>
        <v>SDG</v>
      </c>
      <c r="F10126" s="1" t="str">
        <f t="shared" si="1101"/>
        <v>SDG</v>
      </c>
      <c r="G10126" s="1" t="str">
        <f t="shared" si="1102"/>
        <v>SUn</v>
      </c>
      <c r="H10126" s="1" t="s">
        <v>530</v>
      </c>
      <c r="I10126" s="1" t="str">
        <f t="shared" si="1103"/>
        <v>CZ05</v>
      </c>
      <c r="J10126" s="1" t="s">
        <v>531</v>
      </c>
      <c r="L10126" s="12" t="str">
        <f t="shared" si="1104"/>
        <v>SDGSUnCZ052003</v>
      </c>
      <c r="M10126" t="s">
        <v>2049</v>
      </c>
      <c r="N10126" s="1">
        <v>2003</v>
      </c>
      <c r="O10126" s="19">
        <v>0</v>
      </c>
      <c r="P10126" t="str">
        <f t="shared" si="1105"/>
        <v>03</v>
      </c>
    </row>
    <row r="10127" spans="2:16" x14ac:dyDescent="0.25">
      <c r="B10127" t="s">
        <v>502</v>
      </c>
      <c r="C10127" t="str">
        <f t="shared" si="1099"/>
        <v>SDGSUnCZ05</v>
      </c>
      <c r="D10127" s="1" t="s">
        <v>506</v>
      </c>
      <c r="E10127" s="1" t="str">
        <f t="shared" si="1100"/>
        <v>SDG</v>
      </c>
      <c r="F10127" s="1" t="str">
        <f t="shared" si="1101"/>
        <v>SDG</v>
      </c>
      <c r="G10127" s="1" t="str">
        <f t="shared" si="1102"/>
        <v>SUn</v>
      </c>
      <c r="H10127" s="1" t="s">
        <v>530</v>
      </c>
      <c r="I10127" s="1" t="str">
        <f t="shared" si="1103"/>
        <v>CZ05</v>
      </c>
      <c r="J10127" s="1" t="s">
        <v>531</v>
      </c>
      <c r="L10127" s="12" t="str">
        <f t="shared" si="1104"/>
        <v>SDGSUnCZ052007</v>
      </c>
      <c r="M10127" t="s">
        <v>2049</v>
      </c>
      <c r="N10127" s="1">
        <v>2007</v>
      </c>
      <c r="O10127" s="19">
        <v>0</v>
      </c>
      <c r="P10127" t="str">
        <f t="shared" si="1105"/>
        <v>07</v>
      </c>
    </row>
    <row r="10128" spans="2:16" x14ac:dyDescent="0.25">
      <c r="B10128" t="s">
        <v>502</v>
      </c>
      <c r="C10128" t="str">
        <f t="shared" ref="C10128:C10191" si="1106">F10128&amp;G10128&amp;I10128</f>
        <v>SDGSUnCZ05</v>
      </c>
      <c r="D10128" s="1" t="s">
        <v>506</v>
      </c>
      <c r="E10128" s="1" t="str">
        <f t="shared" ref="E10128:E10191" si="1107">+F10128</f>
        <v>SDG</v>
      </c>
      <c r="F10128" s="1" t="str">
        <f t="shared" ref="F10128:F10191" si="1108">LEFT(M10128,3)</f>
        <v>SDG</v>
      </c>
      <c r="G10128" s="1" t="str">
        <f t="shared" ref="G10128:G10191" si="1109">MID(M10128,4,3)</f>
        <v>SUn</v>
      </c>
      <c r="H10128" s="1" t="s">
        <v>530</v>
      </c>
      <c r="I10128" s="1" t="str">
        <f t="shared" ref="I10128:I10191" si="1110">RIGHT(M10128,4)</f>
        <v>CZ05</v>
      </c>
      <c r="J10128" s="1" t="s">
        <v>531</v>
      </c>
      <c r="L10128" s="12" t="str">
        <f t="shared" ref="L10128:L10191" si="1111">C10128&amp;N10128</f>
        <v>SDGSUnCZ052011</v>
      </c>
      <c r="M10128" t="s">
        <v>2049</v>
      </c>
      <c r="N10128" s="1">
        <v>2011</v>
      </c>
      <c r="O10128" s="19">
        <v>0</v>
      </c>
      <c r="P10128" t="str">
        <f t="shared" ref="P10128:P10191" si="1112">RIGHT(N10128,2)</f>
        <v>11</v>
      </c>
    </row>
    <row r="10129" spans="2:16" x14ac:dyDescent="0.25">
      <c r="B10129" t="s">
        <v>502</v>
      </c>
      <c r="C10129" t="str">
        <f t="shared" si="1106"/>
        <v>SDGSUnCZ05</v>
      </c>
      <c r="D10129" s="1" t="s">
        <v>506</v>
      </c>
      <c r="E10129" s="1" t="str">
        <f t="shared" si="1107"/>
        <v>SDG</v>
      </c>
      <c r="F10129" s="1" t="str">
        <f t="shared" si="1108"/>
        <v>SDG</v>
      </c>
      <c r="G10129" s="1" t="str">
        <f t="shared" si="1109"/>
        <v>SUn</v>
      </c>
      <c r="H10129" s="1" t="s">
        <v>530</v>
      </c>
      <c r="I10129" s="1" t="str">
        <f t="shared" si="1110"/>
        <v>CZ05</v>
      </c>
      <c r="J10129" s="1" t="s">
        <v>531</v>
      </c>
      <c r="L10129" s="12" t="str">
        <f t="shared" si="1111"/>
        <v>SDGSUnCZ052014</v>
      </c>
      <c r="M10129" t="s">
        <v>2049</v>
      </c>
      <c r="N10129" s="1">
        <v>2014</v>
      </c>
      <c r="O10129" s="19">
        <v>0</v>
      </c>
      <c r="P10129" t="str">
        <f t="shared" si="1112"/>
        <v>14</v>
      </c>
    </row>
    <row r="10130" spans="2:16" x14ac:dyDescent="0.25">
      <c r="B10130" t="s">
        <v>502</v>
      </c>
      <c r="C10130" t="str">
        <f t="shared" si="1106"/>
        <v>SDGSUnCZ06</v>
      </c>
      <c r="D10130" s="1" t="s">
        <v>506</v>
      </c>
      <c r="E10130" s="1" t="str">
        <f t="shared" si="1107"/>
        <v>SDG</v>
      </c>
      <c r="F10130" s="1" t="str">
        <f t="shared" si="1108"/>
        <v>SDG</v>
      </c>
      <c r="G10130" s="1" t="str">
        <f t="shared" si="1109"/>
        <v>SUn</v>
      </c>
      <c r="H10130" s="1" t="s">
        <v>530</v>
      </c>
      <c r="I10130" s="1" t="str">
        <f t="shared" si="1110"/>
        <v>CZ06</v>
      </c>
      <c r="J10130" s="1" t="s">
        <v>531</v>
      </c>
      <c r="L10130" s="12" t="str">
        <f t="shared" si="1111"/>
        <v>SDGSUnCZ061975</v>
      </c>
      <c r="M10130" t="s">
        <v>2050</v>
      </c>
      <c r="N10130" s="1">
        <v>1975</v>
      </c>
      <c r="O10130" s="19">
        <v>0.16385</v>
      </c>
      <c r="P10130" t="str">
        <f t="shared" si="1112"/>
        <v>75</v>
      </c>
    </row>
    <row r="10131" spans="2:16" x14ac:dyDescent="0.25">
      <c r="B10131" t="s">
        <v>502</v>
      </c>
      <c r="C10131" t="str">
        <f t="shared" si="1106"/>
        <v>SDGSUnCZ06</v>
      </c>
      <c r="D10131" s="1" t="s">
        <v>506</v>
      </c>
      <c r="E10131" s="1" t="str">
        <f t="shared" si="1107"/>
        <v>SDG</v>
      </c>
      <c r="F10131" s="1" t="str">
        <f t="shared" si="1108"/>
        <v>SDG</v>
      </c>
      <c r="G10131" s="1" t="str">
        <f t="shared" si="1109"/>
        <v>SUn</v>
      </c>
      <c r="H10131" s="1" t="s">
        <v>530</v>
      </c>
      <c r="I10131" s="1" t="str">
        <f t="shared" si="1110"/>
        <v>CZ06</v>
      </c>
      <c r="J10131" s="1" t="s">
        <v>531</v>
      </c>
      <c r="L10131" s="12" t="str">
        <f t="shared" si="1111"/>
        <v>SDGSUnCZ061985</v>
      </c>
      <c r="M10131" t="s">
        <v>2050</v>
      </c>
      <c r="N10131" s="1">
        <v>1985</v>
      </c>
      <c r="O10131" s="19">
        <v>0.38150000000000001</v>
      </c>
      <c r="P10131" t="str">
        <f t="shared" si="1112"/>
        <v>85</v>
      </c>
    </row>
    <row r="10132" spans="2:16" x14ac:dyDescent="0.25">
      <c r="B10132" t="s">
        <v>502</v>
      </c>
      <c r="C10132" t="str">
        <f t="shared" si="1106"/>
        <v>SDGSUnCZ06</v>
      </c>
      <c r="D10132" s="1" t="s">
        <v>506</v>
      </c>
      <c r="E10132" s="1" t="str">
        <f t="shared" si="1107"/>
        <v>SDG</v>
      </c>
      <c r="F10132" s="1" t="str">
        <f t="shared" si="1108"/>
        <v>SDG</v>
      </c>
      <c r="G10132" s="1" t="str">
        <f t="shared" si="1109"/>
        <v>SUn</v>
      </c>
      <c r="H10132" s="1" t="s">
        <v>530</v>
      </c>
      <c r="I10132" s="1" t="str">
        <f t="shared" si="1110"/>
        <v>CZ06</v>
      </c>
      <c r="J10132" s="1" t="s">
        <v>531</v>
      </c>
      <c r="L10132" s="12" t="str">
        <f t="shared" si="1111"/>
        <v>SDGSUnCZ061996</v>
      </c>
      <c r="M10132" t="s">
        <v>2050</v>
      </c>
      <c r="N10132" s="1">
        <v>1996</v>
      </c>
      <c r="O10132" s="19">
        <v>0.1658</v>
      </c>
      <c r="P10132" t="str">
        <f t="shared" si="1112"/>
        <v>96</v>
      </c>
    </row>
    <row r="10133" spans="2:16" x14ac:dyDescent="0.25">
      <c r="B10133" t="s">
        <v>502</v>
      </c>
      <c r="C10133" t="str">
        <f t="shared" si="1106"/>
        <v>SDGSUnCZ06</v>
      </c>
      <c r="D10133" s="1" t="s">
        <v>506</v>
      </c>
      <c r="E10133" s="1" t="str">
        <f t="shared" si="1107"/>
        <v>SDG</v>
      </c>
      <c r="F10133" s="1" t="str">
        <f t="shared" si="1108"/>
        <v>SDG</v>
      </c>
      <c r="G10133" s="1" t="str">
        <f t="shared" si="1109"/>
        <v>SUn</v>
      </c>
      <c r="H10133" s="1" t="s">
        <v>530</v>
      </c>
      <c r="I10133" s="1" t="str">
        <f t="shared" si="1110"/>
        <v>CZ06</v>
      </c>
      <c r="J10133" s="1" t="s">
        <v>531</v>
      </c>
      <c r="L10133" s="12" t="str">
        <f t="shared" si="1111"/>
        <v>SDGSUnCZ062003</v>
      </c>
      <c r="M10133" t="s">
        <v>2050</v>
      </c>
      <c r="N10133" s="1">
        <v>2003</v>
      </c>
      <c r="O10133" s="19">
        <v>9.1350000000000001E-2</v>
      </c>
      <c r="P10133" t="str">
        <f t="shared" si="1112"/>
        <v>03</v>
      </c>
    </row>
    <row r="10134" spans="2:16" x14ac:dyDescent="0.25">
      <c r="B10134" t="s">
        <v>502</v>
      </c>
      <c r="C10134" t="str">
        <f t="shared" si="1106"/>
        <v>SDGSUnCZ06</v>
      </c>
      <c r="D10134" s="1" t="s">
        <v>506</v>
      </c>
      <c r="E10134" s="1" t="str">
        <f t="shared" si="1107"/>
        <v>SDG</v>
      </c>
      <c r="F10134" s="1" t="str">
        <f t="shared" si="1108"/>
        <v>SDG</v>
      </c>
      <c r="G10134" s="1" t="str">
        <f t="shared" si="1109"/>
        <v>SUn</v>
      </c>
      <c r="H10134" s="1" t="s">
        <v>530</v>
      </c>
      <c r="I10134" s="1" t="str">
        <f t="shared" si="1110"/>
        <v>CZ06</v>
      </c>
      <c r="J10134" s="1" t="s">
        <v>531</v>
      </c>
      <c r="L10134" s="12" t="str">
        <f t="shared" si="1111"/>
        <v>SDGSUnCZ062007</v>
      </c>
      <c r="M10134" t="s">
        <v>2050</v>
      </c>
      <c r="N10134" s="1">
        <v>2007</v>
      </c>
      <c r="O10134" s="19">
        <v>3.9949999999999999E-2</v>
      </c>
      <c r="P10134" t="str">
        <f t="shared" si="1112"/>
        <v>07</v>
      </c>
    </row>
    <row r="10135" spans="2:16" x14ac:dyDescent="0.25">
      <c r="B10135" t="s">
        <v>502</v>
      </c>
      <c r="C10135" t="str">
        <f t="shared" si="1106"/>
        <v>SDGSUnCZ06</v>
      </c>
      <c r="D10135" s="1" t="s">
        <v>506</v>
      </c>
      <c r="E10135" s="1" t="str">
        <f t="shared" si="1107"/>
        <v>SDG</v>
      </c>
      <c r="F10135" s="1" t="str">
        <f t="shared" si="1108"/>
        <v>SDG</v>
      </c>
      <c r="G10135" s="1" t="str">
        <f t="shared" si="1109"/>
        <v>SUn</v>
      </c>
      <c r="H10135" s="1" t="s">
        <v>530</v>
      </c>
      <c r="I10135" s="1" t="str">
        <f t="shared" si="1110"/>
        <v>CZ06</v>
      </c>
      <c r="J10135" s="1" t="s">
        <v>531</v>
      </c>
      <c r="L10135" s="12" t="str">
        <f t="shared" si="1111"/>
        <v>SDGSUnCZ062011</v>
      </c>
      <c r="M10135" t="s">
        <v>2050</v>
      </c>
      <c r="N10135" s="1">
        <v>2011</v>
      </c>
      <c r="O10135" s="19">
        <v>3.9949999999999999E-2</v>
      </c>
      <c r="P10135" t="str">
        <f t="shared" si="1112"/>
        <v>11</v>
      </c>
    </row>
    <row r="10136" spans="2:16" x14ac:dyDescent="0.25">
      <c r="B10136" t="s">
        <v>502</v>
      </c>
      <c r="C10136" t="str">
        <f t="shared" si="1106"/>
        <v>SDGSUnCZ06</v>
      </c>
      <c r="D10136" s="1" t="s">
        <v>506</v>
      </c>
      <c r="E10136" s="1" t="str">
        <f t="shared" si="1107"/>
        <v>SDG</v>
      </c>
      <c r="F10136" s="1" t="str">
        <f t="shared" si="1108"/>
        <v>SDG</v>
      </c>
      <c r="G10136" s="1" t="str">
        <f t="shared" si="1109"/>
        <v>SUn</v>
      </c>
      <c r="H10136" s="1" t="s">
        <v>530</v>
      </c>
      <c r="I10136" s="1" t="str">
        <f t="shared" si="1110"/>
        <v>CZ06</v>
      </c>
      <c r="J10136" s="1" t="s">
        <v>531</v>
      </c>
      <c r="L10136" s="12" t="str">
        <f t="shared" si="1111"/>
        <v>SDGSUnCZ062014</v>
      </c>
      <c r="M10136" t="s">
        <v>2050</v>
      </c>
      <c r="N10136" s="1">
        <v>2014</v>
      </c>
      <c r="O10136" s="19">
        <v>1.9975E-2</v>
      </c>
      <c r="P10136" t="str">
        <f t="shared" si="1112"/>
        <v>14</v>
      </c>
    </row>
    <row r="10137" spans="2:16" x14ac:dyDescent="0.25">
      <c r="B10137" t="s">
        <v>502</v>
      </c>
      <c r="C10137" t="str">
        <f t="shared" si="1106"/>
        <v>SDGSUnCZ07</v>
      </c>
      <c r="D10137" s="1" t="s">
        <v>506</v>
      </c>
      <c r="E10137" s="1" t="str">
        <f t="shared" si="1107"/>
        <v>SDG</v>
      </c>
      <c r="F10137" s="1" t="str">
        <f t="shared" si="1108"/>
        <v>SDG</v>
      </c>
      <c r="G10137" s="1" t="str">
        <f t="shared" si="1109"/>
        <v>SUn</v>
      </c>
      <c r="H10137" s="1" t="s">
        <v>530</v>
      </c>
      <c r="I10137" s="1" t="str">
        <f t="shared" si="1110"/>
        <v>CZ07</v>
      </c>
      <c r="J10137" s="1" t="s">
        <v>531</v>
      </c>
      <c r="L10137" s="12" t="str">
        <f t="shared" si="1111"/>
        <v>SDGSUnCZ071975</v>
      </c>
      <c r="M10137" t="s">
        <v>2051</v>
      </c>
      <c r="N10137" s="1">
        <v>1975</v>
      </c>
      <c r="O10137" s="19">
        <v>4.2636500000000002</v>
      </c>
      <c r="P10137" t="str">
        <f t="shared" si="1112"/>
        <v>75</v>
      </c>
    </row>
    <row r="10138" spans="2:16" x14ac:dyDescent="0.25">
      <c r="B10138" t="s">
        <v>502</v>
      </c>
      <c r="C10138" t="str">
        <f t="shared" si="1106"/>
        <v>SDGSUnCZ07</v>
      </c>
      <c r="D10138" s="1" t="s">
        <v>506</v>
      </c>
      <c r="E10138" s="1" t="str">
        <f t="shared" si="1107"/>
        <v>SDG</v>
      </c>
      <c r="F10138" s="1" t="str">
        <f t="shared" si="1108"/>
        <v>SDG</v>
      </c>
      <c r="G10138" s="1" t="str">
        <f t="shared" si="1109"/>
        <v>SUn</v>
      </c>
      <c r="H10138" s="1" t="s">
        <v>530</v>
      </c>
      <c r="I10138" s="1" t="str">
        <f t="shared" si="1110"/>
        <v>CZ07</v>
      </c>
      <c r="J10138" s="1" t="s">
        <v>531</v>
      </c>
      <c r="L10138" s="12" t="str">
        <f t="shared" si="1111"/>
        <v>SDGSUnCZ071985</v>
      </c>
      <c r="M10138" t="s">
        <v>2051</v>
      </c>
      <c r="N10138" s="1">
        <v>1985</v>
      </c>
      <c r="O10138" s="19">
        <v>9.9267500000000002</v>
      </c>
      <c r="P10138" t="str">
        <f t="shared" si="1112"/>
        <v>85</v>
      </c>
    </row>
    <row r="10139" spans="2:16" x14ac:dyDescent="0.25">
      <c r="B10139" t="s">
        <v>502</v>
      </c>
      <c r="C10139" t="str">
        <f t="shared" si="1106"/>
        <v>SDGSUnCZ07</v>
      </c>
      <c r="D10139" s="1" t="s">
        <v>506</v>
      </c>
      <c r="E10139" s="1" t="str">
        <f t="shared" si="1107"/>
        <v>SDG</v>
      </c>
      <c r="F10139" s="1" t="str">
        <f t="shared" si="1108"/>
        <v>SDG</v>
      </c>
      <c r="G10139" s="1" t="str">
        <f t="shared" si="1109"/>
        <v>SUn</v>
      </c>
      <c r="H10139" s="1" t="s">
        <v>530</v>
      </c>
      <c r="I10139" s="1" t="str">
        <f t="shared" si="1110"/>
        <v>CZ07</v>
      </c>
      <c r="J10139" s="1" t="s">
        <v>531</v>
      </c>
      <c r="L10139" s="12" t="str">
        <f t="shared" si="1111"/>
        <v>SDGSUnCZ071996</v>
      </c>
      <c r="M10139" t="s">
        <v>2051</v>
      </c>
      <c r="N10139" s="1">
        <v>1996</v>
      </c>
      <c r="O10139" s="19">
        <v>4.3140999999999998</v>
      </c>
      <c r="P10139" t="str">
        <f t="shared" si="1112"/>
        <v>96</v>
      </c>
    </row>
    <row r="10140" spans="2:16" x14ac:dyDescent="0.25">
      <c r="B10140" t="s">
        <v>502</v>
      </c>
      <c r="C10140" t="str">
        <f t="shared" si="1106"/>
        <v>SDGSUnCZ07</v>
      </c>
      <c r="D10140" s="1" t="s">
        <v>506</v>
      </c>
      <c r="E10140" s="1" t="str">
        <f t="shared" si="1107"/>
        <v>SDG</v>
      </c>
      <c r="F10140" s="1" t="str">
        <f t="shared" si="1108"/>
        <v>SDG</v>
      </c>
      <c r="G10140" s="1" t="str">
        <f t="shared" si="1109"/>
        <v>SUn</v>
      </c>
      <c r="H10140" s="1" t="s">
        <v>530</v>
      </c>
      <c r="I10140" s="1" t="str">
        <f t="shared" si="1110"/>
        <v>CZ07</v>
      </c>
      <c r="J10140" s="1" t="s">
        <v>531</v>
      </c>
      <c r="L10140" s="12" t="str">
        <f t="shared" si="1111"/>
        <v>SDGSUnCZ072003</v>
      </c>
      <c r="M10140" t="s">
        <v>2051</v>
      </c>
      <c r="N10140" s="1">
        <v>2003</v>
      </c>
      <c r="O10140" s="19">
        <v>2.3765499999999999</v>
      </c>
      <c r="P10140" t="str">
        <f t="shared" si="1112"/>
        <v>03</v>
      </c>
    </row>
    <row r="10141" spans="2:16" x14ac:dyDescent="0.25">
      <c r="B10141" t="s">
        <v>502</v>
      </c>
      <c r="C10141" t="str">
        <f t="shared" si="1106"/>
        <v>SDGSUnCZ07</v>
      </c>
      <c r="D10141" s="1" t="s">
        <v>506</v>
      </c>
      <c r="E10141" s="1" t="str">
        <f t="shared" si="1107"/>
        <v>SDG</v>
      </c>
      <c r="F10141" s="1" t="str">
        <f t="shared" si="1108"/>
        <v>SDG</v>
      </c>
      <c r="G10141" s="1" t="str">
        <f t="shared" si="1109"/>
        <v>SUn</v>
      </c>
      <c r="H10141" s="1" t="s">
        <v>530</v>
      </c>
      <c r="I10141" s="1" t="str">
        <f t="shared" si="1110"/>
        <v>CZ07</v>
      </c>
      <c r="J10141" s="1" t="s">
        <v>531</v>
      </c>
      <c r="L10141" s="12" t="str">
        <f t="shared" si="1111"/>
        <v>SDGSUnCZ072007</v>
      </c>
      <c r="M10141" t="s">
        <v>2051</v>
      </c>
      <c r="N10141" s="1">
        <v>2007</v>
      </c>
      <c r="O10141" s="19">
        <v>1.03925</v>
      </c>
      <c r="P10141" t="str">
        <f t="shared" si="1112"/>
        <v>07</v>
      </c>
    </row>
    <row r="10142" spans="2:16" x14ac:dyDescent="0.25">
      <c r="B10142" t="s">
        <v>502</v>
      </c>
      <c r="C10142" t="str">
        <f t="shared" si="1106"/>
        <v>SDGSUnCZ07</v>
      </c>
      <c r="D10142" s="1" t="s">
        <v>506</v>
      </c>
      <c r="E10142" s="1" t="str">
        <f t="shared" si="1107"/>
        <v>SDG</v>
      </c>
      <c r="F10142" s="1" t="str">
        <f t="shared" si="1108"/>
        <v>SDG</v>
      </c>
      <c r="G10142" s="1" t="str">
        <f t="shared" si="1109"/>
        <v>SUn</v>
      </c>
      <c r="H10142" s="1" t="s">
        <v>530</v>
      </c>
      <c r="I10142" s="1" t="str">
        <f t="shared" si="1110"/>
        <v>CZ07</v>
      </c>
      <c r="J10142" s="1" t="s">
        <v>531</v>
      </c>
      <c r="L10142" s="12" t="str">
        <f t="shared" si="1111"/>
        <v>SDGSUnCZ072011</v>
      </c>
      <c r="M10142" t="s">
        <v>2051</v>
      </c>
      <c r="N10142" s="1">
        <v>2011</v>
      </c>
      <c r="O10142" s="19">
        <v>1.03925</v>
      </c>
      <c r="P10142" t="str">
        <f t="shared" si="1112"/>
        <v>11</v>
      </c>
    </row>
    <row r="10143" spans="2:16" x14ac:dyDescent="0.25">
      <c r="B10143" t="s">
        <v>502</v>
      </c>
      <c r="C10143" t="str">
        <f t="shared" si="1106"/>
        <v>SDGSUnCZ07</v>
      </c>
      <c r="D10143" s="1" t="s">
        <v>506</v>
      </c>
      <c r="E10143" s="1" t="str">
        <f t="shared" si="1107"/>
        <v>SDG</v>
      </c>
      <c r="F10143" s="1" t="str">
        <f t="shared" si="1108"/>
        <v>SDG</v>
      </c>
      <c r="G10143" s="1" t="str">
        <f t="shared" si="1109"/>
        <v>SUn</v>
      </c>
      <c r="H10143" s="1" t="s">
        <v>530</v>
      </c>
      <c r="I10143" s="1" t="str">
        <f t="shared" si="1110"/>
        <v>CZ07</v>
      </c>
      <c r="J10143" s="1" t="s">
        <v>531</v>
      </c>
      <c r="L10143" s="12" t="str">
        <f t="shared" si="1111"/>
        <v>SDGSUnCZ072014</v>
      </c>
      <c r="M10143" t="s">
        <v>2051</v>
      </c>
      <c r="N10143" s="1">
        <v>2014</v>
      </c>
      <c r="O10143" s="19">
        <v>0.519625</v>
      </c>
      <c r="P10143" t="str">
        <f t="shared" si="1112"/>
        <v>14</v>
      </c>
    </row>
    <row r="10144" spans="2:16" x14ac:dyDescent="0.25">
      <c r="B10144" t="s">
        <v>502</v>
      </c>
      <c r="C10144" t="str">
        <f t="shared" si="1106"/>
        <v>SDGSUnCZ08</v>
      </c>
      <c r="D10144" s="1" t="s">
        <v>506</v>
      </c>
      <c r="E10144" s="1" t="str">
        <f t="shared" si="1107"/>
        <v>SDG</v>
      </c>
      <c r="F10144" s="1" t="str">
        <f t="shared" si="1108"/>
        <v>SDG</v>
      </c>
      <c r="G10144" s="1" t="str">
        <f t="shared" si="1109"/>
        <v>SUn</v>
      </c>
      <c r="H10144" s="1" t="s">
        <v>530</v>
      </c>
      <c r="I10144" s="1" t="str">
        <f t="shared" si="1110"/>
        <v>CZ08</v>
      </c>
      <c r="J10144" s="1" t="s">
        <v>531</v>
      </c>
      <c r="L10144" s="12" t="str">
        <f t="shared" si="1111"/>
        <v>SDGSUnCZ081975</v>
      </c>
      <c r="M10144" t="s">
        <v>2052</v>
      </c>
      <c r="N10144" s="1">
        <v>1975</v>
      </c>
      <c r="O10144" s="19">
        <v>9.9500000000000005E-2</v>
      </c>
      <c r="P10144" t="str">
        <f t="shared" si="1112"/>
        <v>75</v>
      </c>
    </row>
    <row r="10145" spans="2:16" x14ac:dyDescent="0.25">
      <c r="B10145" t="s">
        <v>502</v>
      </c>
      <c r="C10145" t="str">
        <f t="shared" si="1106"/>
        <v>SDGSUnCZ08</v>
      </c>
      <c r="D10145" s="1" t="s">
        <v>506</v>
      </c>
      <c r="E10145" s="1" t="str">
        <f t="shared" si="1107"/>
        <v>SDG</v>
      </c>
      <c r="F10145" s="1" t="str">
        <f t="shared" si="1108"/>
        <v>SDG</v>
      </c>
      <c r="G10145" s="1" t="str">
        <f t="shared" si="1109"/>
        <v>SUn</v>
      </c>
      <c r="H10145" s="1" t="s">
        <v>530</v>
      </c>
      <c r="I10145" s="1" t="str">
        <f t="shared" si="1110"/>
        <v>CZ08</v>
      </c>
      <c r="J10145" s="1" t="s">
        <v>531</v>
      </c>
      <c r="L10145" s="12" t="str">
        <f t="shared" si="1111"/>
        <v>SDGSUnCZ081985</v>
      </c>
      <c r="M10145" t="s">
        <v>2052</v>
      </c>
      <c r="N10145" s="1">
        <v>1985</v>
      </c>
      <c r="O10145" s="19">
        <v>0.23164999999999999</v>
      </c>
      <c r="P10145" t="str">
        <f t="shared" si="1112"/>
        <v>85</v>
      </c>
    </row>
    <row r="10146" spans="2:16" x14ac:dyDescent="0.25">
      <c r="B10146" t="s">
        <v>502</v>
      </c>
      <c r="C10146" t="str">
        <f t="shared" si="1106"/>
        <v>SDGSUnCZ08</v>
      </c>
      <c r="D10146" s="1" t="s">
        <v>506</v>
      </c>
      <c r="E10146" s="1" t="str">
        <f t="shared" si="1107"/>
        <v>SDG</v>
      </c>
      <c r="F10146" s="1" t="str">
        <f t="shared" si="1108"/>
        <v>SDG</v>
      </c>
      <c r="G10146" s="1" t="str">
        <f t="shared" si="1109"/>
        <v>SUn</v>
      </c>
      <c r="H10146" s="1" t="s">
        <v>530</v>
      </c>
      <c r="I10146" s="1" t="str">
        <f t="shared" si="1110"/>
        <v>CZ08</v>
      </c>
      <c r="J10146" s="1" t="s">
        <v>531</v>
      </c>
      <c r="L10146" s="12" t="str">
        <f t="shared" si="1111"/>
        <v>SDGSUnCZ081996</v>
      </c>
      <c r="M10146" t="s">
        <v>2052</v>
      </c>
      <c r="N10146" s="1">
        <v>1996</v>
      </c>
      <c r="O10146" s="19">
        <v>0.10065</v>
      </c>
      <c r="P10146" t="str">
        <f t="shared" si="1112"/>
        <v>96</v>
      </c>
    </row>
    <row r="10147" spans="2:16" x14ac:dyDescent="0.25">
      <c r="B10147" t="s">
        <v>502</v>
      </c>
      <c r="C10147" t="str">
        <f t="shared" si="1106"/>
        <v>SDGSUnCZ08</v>
      </c>
      <c r="D10147" s="1" t="s">
        <v>506</v>
      </c>
      <c r="E10147" s="1" t="str">
        <f t="shared" si="1107"/>
        <v>SDG</v>
      </c>
      <c r="F10147" s="1" t="str">
        <f t="shared" si="1108"/>
        <v>SDG</v>
      </c>
      <c r="G10147" s="1" t="str">
        <f t="shared" si="1109"/>
        <v>SUn</v>
      </c>
      <c r="H10147" s="1" t="s">
        <v>530</v>
      </c>
      <c r="I10147" s="1" t="str">
        <f t="shared" si="1110"/>
        <v>CZ08</v>
      </c>
      <c r="J10147" s="1" t="s">
        <v>531</v>
      </c>
      <c r="L10147" s="12" t="str">
        <f t="shared" si="1111"/>
        <v>SDGSUnCZ082003</v>
      </c>
      <c r="M10147" t="s">
        <v>2052</v>
      </c>
      <c r="N10147" s="1">
        <v>2003</v>
      </c>
      <c r="O10147" s="19">
        <v>5.5449999999999999E-2</v>
      </c>
      <c r="P10147" t="str">
        <f t="shared" si="1112"/>
        <v>03</v>
      </c>
    </row>
    <row r="10148" spans="2:16" x14ac:dyDescent="0.25">
      <c r="B10148" t="s">
        <v>502</v>
      </c>
      <c r="C10148" t="str">
        <f t="shared" si="1106"/>
        <v>SDGSUnCZ08</v>
      </c>
      <c r="D10148" s="1" t="s">
        <v>506</v>
      </c>
      <c r="E10148" s="1" t="str">
        <f t="shared" si="1107"/>
        <v>SDG</v>
      </c>
      <c r="F10148" s="1" t="str">
        <f t="shared" si="1108"/>
        <v>SDG</v>
      </c>
      <c r="G10148" s="1" t="str">
        <f t="shared" si="1109"/>
        <v>SUn</v>
      </c>
      <c r="H10148" s="1" t="s">
        <v>530</v>
      </c>
      <c r="I10148" s="1" t="str">
        <f t="shared" si="1110"/>
        <v>CZ08</v>
      </c>
      <c r="J10148" s="1" t="s">
        <v>531</v>
      </c>
      <c r="L10148" s="12" t="str">
        <f t="shared" si="1111"/>
        <v>SDGSUnCZ082007</v>
      </c>
      <c r="M10148" t="s">
        <v>2052</v>
      </c>
      <c r="N10148" s="1">
        <v>2007</v>
      </c>
      <c r="O10148" s="19">
        <v>2.4250000000000001E-2</v>
      </c>
      <c r="P10148" t="str">
        <f t="shared" si="1112"/>
        <v>07</v>
      </c>
    </row>
    <row r="10149" spans="2:16" x14ac:dyDescent="0.25">
      <c r="B10149" t="s">
        <v>502</v>
      </c>
      <c r="C10149" t="str">
        <f t="shared" si="1106"/>
        <v>SDGSUnCZ08</v>
      </c>
      <c r="D10149" s="1" t="s">
        <v>506</v>
      </c>
      <c r="E10149" s="1" t="str">
        <f t="shared" si="1107"/>
        <v>SDG</v>
      </c>
      <c r="F10149" s="1" t="str">
        <f t="shared" si="1108"/>
        <v>SDG</v>
      </c>
      <c r="G10149" s="1" t="str">
        <f t="shared" si="1109"/>
        <v>SUn</v>
      </c>
      <c r="H10149" s="1" t="s">
        <v>530</v>
      </c>
      <c r="I10149" s="1" t="str">
        <f t="shared" si="1110"/>
        <v>CZ08</v>
      </c>
      <c r="J10149" s="1" t="s">
        <v>531</v>
      </c>
      <c r="L10149" s="12" t="str">
        <f t="shared" si="1111"/>
        <v>SDGSUnCZ082011</v>
      </c>
      <c r="M10149" t="s">
        <v>2052</v>
      </c>
      <c r="N10149" s="1">
        <v>2011</v>
      </c>
      <c r="O10149" s="19">
        <v>2.4250000000000001E-2</v>
      </c>
      <c r="P10149" t="str">
        <f t="shared" si="1112"/>
        <v>11</v>
      </c>
    </row>
    <row r="10150" spans="2:16" x14ac:dyDescent="0.25">
      <c r="B10150" t="s">
        <v>502</v>
      </c>
      <c r="C10150" t="str">
        <f t="shared" si="1106"/>
        <v>SDGSUnCZ08</v>
      </c>
      <c r="D10150" s="1" t="s">
        <v>506</v>
      </c>
      <c r="E10150" s="1" t="str">
        <f t="shared" si="1107"/>
        <v>SDG</v>
      </c>
      <c r="F10150" s="1" t="str">
        <f t="shared" si="1108"/>
        <v>SDG</v>
      </c>
      <c r="G10150" s="1" t="str">
        <f t="shared" si="1109"/>
        <v>SUn</v>
      </c>
      <c r="H10150" s="1" t="s">
        <v>530</v>
      </c>
      <c r="I10150" s="1" t="str">
        <f t="shared" si="1110"/>
        <v>CZ08</v>
      </c>
      <c r="J10150" s="1" t="s">
        <v>531</v>
      </c>
      <c r="L10150" s="12" t="str">
        <f t="shared" si="1111"/>
        <v>SDGSUnCZ082014</v>
      </c>
      <c r="M10150" t="s">
        <v>2052</v>
      </c>
      <c r="N10150" s="1">
        <v>2014</v>
      </c>
      <c r="O10150" s="19">
        <v>1.2125E-2</v>
      </c>
      <c r="P10150" t="str">
        <f t="shared" si="1112"/>
        <v>14</v>
      </c>
    </row>
    <row r="10151" spans="2:16" x14ac:dyDescent="0.25">
      <c r="B10151" t="s">
        <v>502</v>
      </c>
      <c r="C10151" t="str">
        <f t="shared" si="1106"/>
        <v>SDGSUnCZ09</v>
      </c>
      <c r="D10151" s="1" t="s">
        <v>506</v>
      </c>
      <c r="E10151" s="1" t="str">
        <f t="shared" si="1107"/>
        <v>SDG</v>
      </c>
      <c r="F10151" s="1" t="str">
        <f t="shared" si="1108"/>
        <v>SDG</v>
      </c>
      <c r="G10151" s="1" t="str">
        <f t="shared" si="1109"/>
        <v>SUn</v>
      </c>
      <c r="H10151" s="1" t="s">
        <v>530</v>
      </c>
      <c r="I10151" s="1" t="str">
        <f t="shared" si="1110"/>
        <v>CZ09</v>
      </c>
      <c r="J10151" s="1" t="s">
        <v>531</v>
      </c>
      <c r="L10151" s="12" t="str">
        <f t="shared" si="1111"/>
        <v>SDGSUnCZ091975</v>
      </c>
      <c r="M10151" t="s">
        <v>2053</v>
      </c>
      <c r="N10151" s="1">
        <v>1975</v>
      </c>
      <c r="O10151" s="19">
        <v>0</v>
      </c>
      <c r="P10151" t="str">
        <f t="shared" si="1112"/>
        <v>75</v>
      </c>
    </row>
    <row r="10152" spans="2:16" x14ac:dyDescent="0.25">
      <c r="B10152" t="s">
        <v>502</v>
      </c>
      <c r="C10152" t="str">
        <f t="shared" si="1106"/>
        <v>SDGSUnCZ09</v>
      </c>
      <c r="D10152" s="1" t="s">
        <v>506</v>
      </c>
      <c r="E10152" s="1" t="str">
        <f t="shared" si="1107"/>
        <v>SDG</v>
      </c>
      <c r="F10152" s="1" t="str">
        <f t="shared" si="1108"/>
        <v>SDG</v>
      </c>
      <c r="G10152" s="1" t="str">
        <f t="shared" si="1109"/>
        <v>SUn</v>
      </c>
      <c r="H10152" s="1" t="s">
        <v>530</v>
      </c>
      <c r="I10152" s="1" t="str">
        <f t="shared" si="1110"/>
        <v>CZ09</v>
      </c>
      <c r="J10152" s="1" t="s">
        <v>531</v>
      </c>
      <c r="L10152" s="12" t="str">
        <f t="shared" si="1111"/>
        <v>SDGSUnCZ091985</v>
      </c>
      <c r="M10152" t="s">
        <v>2053</v>
      </c>
      <c r="N10152" s="1">
        <v>1985</v>
      </c>
      <c r="O10152" s="19">
        <v>0</v>
      </c>
      <c r="P10152" t="str">
        <f t="shared" si="1112"/>
        <v>85</v>
      </c>
    </row>
    <row r="10153" spans="2:16" x14ac:dyDescent="0.25">
      <c r="B10153" t="s">
        <v>502</v>
      </c>
      <c r="C10153" t="str">
        <f t="shared" si="1106"/>
        <v>SDGSUnCZ09</v>
      </c>
      <c r="D10153" s="1" t="s">
        <v>506</v>
      </c>
      <c r="E10153" s="1" t="str">
        <f t="shared" si="1107"/>
        <v>SDG</v>
      </c>
      <c r="F10153" s="1" t="str">
        <f t="shared" si="1108"/>
        <v>SDG</v>
      </c>
      <c r="G10153" s="1" t="str">
        <f t="shared" si="1109"/>
        <v>SUn</v>
      </c>
      <c r="H10153" s="1" t="s">
        <v>530</v>
      </c>
      <c r="I10153" s="1" t="str">
        <f t="shared" si="1110"/>
        <v>CZ09</v>
      </c>
      <c r="J10153" s="1" t="s">
        <v>531</v>
      </c>
      <c r="L10153" s="12" t="str">
        <f t="shared" si="1111"/>
        <v>SDGSUnCZ091996</v>
      </c>
      <c r="M10153" t="s">
        <v>2053</v>
      </c>
      <c r="N10153" s="1">
        <v>1996</v>
      </c>
      <c r="O10153" s="19">
        <v>0</v>
      </c>
      <c r="P10153" t="str">
        <f t="shared" si="1112"/>
        <v>96</v>
      </c>
    </row>
    <row r="10154" spans="2:16" x14ac:dyDescent="0.25">
      <c r="B10154" t="s">
        <v>502</v>
      </c>
      <c r="C10154" t="str">
        <f t="shared" si="1106"/>
        <v>SDGSUnCZ09</v>
      </c>
      <c r="D10154" s="1" t="s">
        <v>506</v>
      </c>
      <c r="E10154" s="1" t="str">
        <f t="shared" si="1107"/>
        <v>SDG</v>
      </c>
      <c r="F10154" s="1" t="str">
        <f t="shared" si="1108"/>
        <v>SDG</v>
      </c>
      <c r="G10154" s="1" t="str">
        <f t="shared" si="1109"/>
        <v>SUn</v>
      </c>
      <c r="H10154" s="1" t="s">
        <v>530</v>
      </c>
      <c r="I10154" s="1" t="str">
        <f t="shared" si="1110"/>
        <v>CZ09</v>
      </c>
      <c r="J10154" s="1" t="s">
        <v>531</v>
      </c>
      <c r="L10154" s="12" t="str">
        <f t="shared" si="1111"/>
        <v>SDGSUnCZ092003</v>
      </c>
      <c r="M10154" t="s">
        <v>2053</v>
      </c>
      <c r="N10154" s="1">
        <v>2003</v>
      </c>
      <c r="O10154" s="19">
        <v>0</v>
      </c>
      <c r="P10154" t="str">
        <f t="shared" si="1112"/>
        <v>03</v>
      </c>
    </row>
    <row r="10155" spans="2:16" x14ac:dyDescent="0.25">
      <c r="B10155" t="s">
        <v>502</v>
      </c>
      <c r="C10155" t="str">
        <f t="shared" si="1106"/>
        <v>SDGSUnCZ09</v>
      </c>
      <c r="D10155" s="1" t="s">
        <v>506</v>
      </c>
      <c r="E10155" s="1" t="str">
        <f t="shared" si="1107"/>
        <v>SDG</v>
      </c>
      <c r="F10155" s="1" t="str">
        <f t="shared" si="1108"/>
        <v>SDG</v>
      </c>
      <c r="G10155" s="1" t="str">
        <f t="shared" si="1109"/>
        <v>SUn</v>
      </c>
      <c r="H10155" s="1" t="s">
        <v>530</v>
      </c>
      <c r="I10155" s="1" t="str">
        <f t="shared" si="1110"/>
        <v>CZ09</v>
      </c>
      <c r="J10155" s="1" t="s">
        <v>531</v>
      </c>
      <c r="L10155" s="12" t="str">
        <f t="shared" si="1111"/>
        <v>SDGSUnCZ092007</v>
      </c>
      <c r="M10155" t="s">
        <v>2053</v>
      </c>
      <c r="N10155" s="1">
        <v>2007</v>
      </c>
      <c r="O10155" s="19">
        <v>0</v>
      </c>
      <c r="P10155" t="str">
        <f t="shared" si="1112"/>
        <v>07</v>
      </c>
    </row>
    <row r="10156" spans="2:16" x14ac:dyDescent="0.25">
      <c r="B10156" t="s">
        <v>502</v>
      </c>
      <c r="C10156" t="str">
        <f t="shared" si="1106"/>
        <v>SDGSUnCZ09</v>
      </c>
      <c r="D10156" s="1" t="s">
        <v>506</v>
      </c>
      <c r="E10156" s="1" t="str">
        <f t="shared" si="1107"/>
        <v>SDG</v>
      </c>
      <c r="F10156" s="1" t="str">
        <f t="shared" si="1108"/>
        <v>SDG</v>
      </c>
      <c r="G10156" s="1" t="str">
        <f t="shared" si="1109"/>
        <v>SUn</v>
      </c>
      <c r="H10156" s="1" t="s">
        <v>530</v>
      </c>
      <c r="I10156" s="1" t="str">
        <f t="shared" si="1110"/>
        <v>CZ09</v>
      </c>
      <c r="J10156" s="1" t="s">
        <v>531</v>
      </c>
      <c r="L10156" s="12" t="str">
        <f t="shared" si="1111"/>
        <v>SDGSUnCZ092011</v>
      </c>
      <c r="M10156" t="s">
        <v>2053</v>
      </c>
      <c r="N10156" s="1">
        <v>2011</v>
      </c>
      <c r="O10156" s="19">
        <v>0</v>
      </c>
      <c r="P10156" t="str">
        <f t="shared" si="1112"/>
        <v>11</v>
      </c>
    </row>
    <row r="10157" spans="2:16" x14ac:dyDescent="0.25">
      <c r="B10157" t="s">
        <v>502</v>
      </c>
      <c r="C10157" t="str">
        <f t="shared" si="1106"/>
        <v>SDGSUnCZ09</v>
      </c>
      <c r="D10157" s="1" t="s">
        <v>506</v>
      </c>
      <c r="E10157" s="1" t="str">
        <f t="shared" si="1107"/>
        <v>SDG</v>
      </c>
      <c r="F10157" s="1" t="str">
        <f t="shared" si="1108"/>
        <v>SDG</v>
      </c>
      <c r="G10157" s="1" t="str">
        <f t="shared" si="1109"/>
        <v>SUn</v>
      </c>
      <c r="H10157" s="1" t="s">
        <v>530</v>
      </c>
      <c r="I10157" s="1" t="str">
        <f t="shared" si="1110"/>
        <v>CZ09</v>
      </c>
      <c r="J10157" s="1" t="s">
        <v>531</v>
      </c>
      <c r="L10157" s="12" t="str">
        <f t="shared" si="1111"/>
        <v>SDGSUnCZ092014</v>
      </c>
      <c r="M10157" t="s">
        <v>2053</v>
      </c>
      <c r="N10157" s="1">
        <v>2014</v>
      </c>
      <c r="O10157" s="19">
        <v>0</v>
      </c>
      <c r="P10157" t="str">
        <f t="shared" si="1112"/>
        <v>14</v>
      </c>
    </row>
    <row r="10158" spans="2:16" x14ac:dyDescent="0.25">
      <c r="B10158" t="s">
        <v>502</v>
      </c>
      <c r="C10158" t="str">
        <f t="shared" si="1106"/>
        <v>SDGSUnCZ10</v>
      </c>
      <c r="D10158" s="1" t="s">
        <v>506</v>
      </c>
      <c r="E10158" s="1" t="str">
        <f t="shared" si="1107"/>
        <v>SDG</v>
      </c>
      <c r="F10158" s="1" t="str">
        <f t="shared" si="1108"/>
        <v>SDG</v>
      </c>
      <c r="G10158" s="1" t="str">
        <f t="shared" si="1109"/>
        <v>SUn</v>
      </c>
      <c r="H10158" s="1" t="s">
        <v>530</v>
      </c>
      <c r="I10158" s="1" t="str">
        <f t="shared" si="1110"/>
        <v>CZ10</v>
      </c>
      <c r="J10158" s="1" t="s">
        <v>531</v>
      </c>
      <c r="L10158" s="12" t="str">
        <f t="shared" si="1111"/>
        <v>SDGSUnCZ101975</v>
      </c>
      <c r="M10158" t="s">
        <v>2054</v>
      </c>
      <c r="N10158" s="1">
        <v>1975</v>
      </c>
      <c r="O10158" s="19">
        <v>1.94685</v>
      </c>
      <c r="P10158" t="str">
        <f t="shared" si="1112"/>
        <v>75</v>
      </c>
    </row>
    <row r="10159" spans="2:16" x14ac:dyDescent="0.25">
      <c r="B10159" t="s">
        <v>502</v>
      </c>
      <c r="C10159" t="str">
        <f t="shared" si="1106"/>
        <v>SDGSUnCZ10</v>
      </c>
      <c r="D10159" s="1" t="s">
        <v>506</v>
      </c>
      <c r="E10159" s="1" t="str">
        <f t="shared" si="1107"/>
        <v>SDG</v>
      </c>
      <c r="F10159" s="1" t="str">
        <f t="shared" si="1108"/>
        <v>SDG</v>
      </c>
      <c r="G10159" s="1" t="str">
        <f t="shared" si="1109"/>
        <v>SUn</v>
      </c>
      <c r="H10159" s="1" t="s">
        <v>530</v>
      </c>
      <c r="I10159" s="1" t="str">
        <f t="shared" si="1110"/>
        <v>CZ10</v>
      </c>
      <c r="J10159" s="1" t="s">
        <v>531</v>
      </c>
      <c r="L10159" s="12" t="str">
        <f t="shared" si="1111"/>
        <v>SDGSUnCZ101985</v>
      </c>
      <c r="M10159" t="s">
        <v>2054</v>
      </c>
      <c r="N10159" s="1">
        <v>1985</v>
      </c>
      <c r="O10159" s="19">
        <v>4.5326500000000003</v>
      </c>
      <c r="P10159" t="str">
        <f t="shared" si="1112"/>
        <v>85</v>
      </c>
    </row>
    <row r="10160" spans="2:16" x14ac:dyDescent="0.25">
      <c r="B10160" t="s">
        <v>502</v>
      </c>
      <c r="C10160" t="str">
        <f t="shared" si="1106"/>
        <v>SDGSUnCZ10</v>
      </c>
      <c r="D10160" s="1" t="s">
        <v>506</v>
      </c>
      <c r="E10160" s="1" t="str">
        <f t="shared" si="1107"/>
        <v>SDG</v>
      </c>
      <c r="F10160" s="1" t="str">
        <f t="shared" si="1108"/>
        <v>SDG</v>
      </c>
      <c r="G10160" s="1" t="str">
        <f t="shared" si="1109"/>
        <v>SUn</v>
      </c>
      <c r="H10160" s="1" t="s">
        <v>530</v>
      </c>
      <c r="I10160" s="1" t="str">
        <f t="shared" si="1110"/>
        <v>CZ10</v>
      </c>
      <c r="J10160" s="1" t="s">
        <v>531</v>
      </c>
      <c r="L10160" s="12" t="str">
        <f t="shared" si="1111"/>
        <v>SDGSUnCZ101996</v>
      </c>
      <c r="M10160" t="s">
        <v>2054</v>
      </c>
      <c r="N10160" s="1">
        <v>1996</v>
      </c>
      <c r="O10160" s="19">
        <v>1.9698500000000001</v>
      </c>
      <c r="P10160" t="str">
        <f t="shared" si="1112"/>
        <v>96</v>
      </c>
    </row>
    <row r="10161" spans="2:16" x14ac:dyDescent="0.25">
      <c r="B10161" t="s">
        <v>502</v>
      </c>
      <c r="C10161" t="str">
        <f t="shared" si="1106"/>
        <v>SDGSUnCZ10</v>
      </c>
      <c r="D10161" s="1" t="s">
        <v>506</v>
      </c>
      <c r="E10161" s="1" t="str">
        <f t="shared" si="1107"/>
        <v>SDG</v>
      </c>
      <c r="F10161" s="1" t="str">
        <f t="shared" si="1108"/>
        <v>SDG</v>
      </c>
      <c r="G10161" s="1" t="str">
        <f t="shared" si="1109"/>
        <v>SUn</v>
      </c>
      <c r="H10161" s="1" t="s">
        <v>530</v>
      </c>
      <c r="I10161" s="1" t="str">
        <f t="shared" si="1110"/>
        <v>CZ10</v>
      </c>
      <c r="J10161" s="1" t="s">
        <v>531</v>
      </c>
      <c r="L10161" s="12" t="str">
        <f t="shared" si="1111"/>
        <v>SDGSUnCZ102003</v>
      </c>
      <c r="M10161" t="s">
        <v>2054</v>
      </c>
      <c r="N10161" s="1">
        <v>2003</v>
      </c>
      <c r="O10161" s="19">
        <v>1.0851500000000001</v>
      </c>
      <c r="P10161" t="str">
        <f t="shared" si="1112"/>
        <v>03</v>
      </c>
    </row>
    <row r="10162" spans="2:16" x14ac:dyDescent="0.25">
      <c r="B10162" t="s">
        <v>502</v>
      </c>
      <c r="C10162" t="str">
        <f t="shared" si="1106"/>
        <v>SDGSUnCZ10</v>
      </c>
      <c r="D10162" s="1" t="s">
        <v>506</v>
      </c>
      <c r="E10162" s="1" t="str">
        <f t="shared" si="1107"/>
        <v>SDG</v>
      </c>
      <c r="F10162" s="1" t="str">
        <f t="shared" si="1108"/>
        <v>SDG</v>
      </c>
      <c r="G10162" s="1" t="str">
        <f t="shared" si="1109"/>
        <v>SUn</v>
      </c>
      <c r="H10162" s="1" t="s">
        <v>530</v>
      </c>
      <c r="I10162" s="1" t="str">
        <f t="shared" si="1110"/>
        <v>CZ10</v>
      </c>
      <c r="J10162" s="1" t="s">
        <v>531</v>
      </c>
      <c r="L10162" s="12" t="str">
        <f t="shared" si="1111"/>
        <v>SDGSUnCZ102007</v>
      </c>
      <c r="M10162" t="s">
        <v>2054</v>
      </c>
      <c r="N10162" s="1">
        <v>2007</v>
      </c>
      <c r="O10162" s="19">
        <v>0.47455000000000003</v>
      </c>
      <c r="P10162" t="str">
        <f t="shared" si="1112"/>
        <v>07</v>
      </c>
    </row>
    <row r="10163" spans="2:16" x14ac:dyDescent="0.25">
      <c r="B10163" t="s">
        <v>502</v>
      </c>
      <c r="C10163" t="str">
        <f t="shared" si="1106"/>
        <v>SDGSUnCZ10</v>
      </c>
      <c r="D10163" s="1" t="s">
        <v>506</v>
      </c>
      <c r="E10163" s="1" t="str">
        <f t="shared" si="1107"/>
        <v>SDG</v>
      </c>
      <c r="F10163" s="1" t="str">
        <f t="shared" si="1108"/>
        <v>SDG</v>
      </c>
      <c r="G10163" s="1" t="str">
        <f t="shared" si="1109"/>
        <v>SUn</v>
      </c>
      <c r="H10163" s="1" t="s">
        <v>530</v>
      </c>
      <c r="I10163" s="1" t="str">
        <f t="shared" si="1110"/>
        <v>CZ10</v>
      </c>
      <c r="J10163" s="1" t="s">
        <v>531</v>
      </c>
      <c r="L10163" s="12" t="str">
        <f t="shared" si="1111"/>
        <v>SDGSUnCZ102011</v>
      </c>
      <c r="M10163" t="s">
        <v>2054</v>
      </c>
      <c r="N10163" s="1">
        <v>2011</v>
      </c>
      <c r="O10163" s="19">
        <v>0.47455000000000003</v>
      </c>
      <c r="P10163" t="str">
        <f t="shared" si="1112"/>
        <v>11</v>
      </c>
    </row>
    <row r="10164" spans="2:16" x14ac:dyDescent="0.25">
      <c r="B10164" t="s">
        <v>502</v>
      </c>
      <c r="C10164" t="str">
        <f t="shared" si="1106"/>
        <v>SDGSUnCZ10</v>
      </c>
      <c r="D10164" s="1" t="s">
        <v>506</v>
      </c>
      <c r="E10164" s="1" t="str">
        <f t="shared" si="1107"/>
        <v>SDG</v>
      </c>
      <c r="F10164" s="1" t="str">
        <f t="shared" si="1108"/>
        <v>SDG</v>
      </c>
      <c r="G10164" s="1" t="str">
        <f t="shared" si="1109"/>
        <v>SUn</v>
      </c>
      <c r="H10164" s="1" t="s">
        <v>530</v>
      </c>
      <c r="I10164" s="1" t="str">
        <f t="shared" si="1110"/>
        <v>CZ10</v>
      </c>
      <c r="J10164" s="1" t="s">
        <v>531</v>
      </c>
      <c r="L10164" s="12" t="str">
        <f t="shared" si="1111"/>
        <v>SDGSUnCZ102014</v>
      </c>
      <c r="M10164" t="s">
        <v>2054</v>
      </c>
      <c r="N10164" s="1">
        <v>2014</v>
      </c>
      <c r="O10164" s="19">
        <v>0.23727500000000001</v>
      </c>
      <c r="P10164" t="str">
        <f t="shared" si="1112"/>
        <v>14</v>
      </c>
    </row>
    <row r="10165" spans="2:16" x14ac:dyDescent="0.25">
      <c r="B10165" t="s">
        <v>502</v>
      </c>
      <c r="C10165" t="str">
        <f t="shared" si="1106"/>
        <v>SDGSUnCZ11</v>
      </c>
      <c r="D10165" s="1" t="s">
        <v>506</v>
      </c>
      <c r="E10165" s="1" t="str">
        <f t="shared" si="1107"/>
        <v>SDG</v>
      </c>
      <c r="F10165" s="1" t="str">
        <f t="shared" si="1108"/>
        <v>SDG</v>
      </c>
      <c r="G10165" s="1" t="str">
        <f t="shared" si="1109"/>
        <v>SUn</v>
      </c>
      <c r="H10165" s="1" t="s">
        <v>530</v>
      </c>
      <c r="I10165" s="1" t="str">
        <f t="shared" si="1110"/>
        <v>CZ11</v>
      </c>
      <c r="J10165" s="1" t="s">
        <v>531</v>
      </c>
      <c r="L10165" s="12" t="str">
        <f t="shared" si="1111"/>
        <v>SDGSUnCZ111975</v>
      </c>
      <c r="M10165" t="s">
        <v>2055</v>
      </c>
      <c r="N10165" s="1">
        <v>1975</v>
      </c>
      <c r="O10165" s="19">
        <v>0</v>
      </c>
      <c r="P10165" t="str">
        <f t="shared" si="1112"/>
        <v>75</v>
      </c>
    </row>
    <row r="10166" spans="2:16" x14ac:dyDescent="0.25">
      <c r="B10166" t="s">
        <v>502</v>
      </c>
      <c r="C10166" t="str">
        <f t="shared" si="1106"/>
        <v>SDGSUnCZ11</v>
      </c>
      <c r="D10166" s="1" t="s">
        <v>506</v>
      </c>
      <c r="E10166" s="1" t="str">
        <f t="shared" si="1107"/>
        <v>SDG</v>
      </c>
      <c r="F10166" s="1" t="str">
        <f t="shared" si="1108"/>
        <v>SDG</v>
      </c>
      <c r="G10166" s="1" t="str">
        <f t="shared" si="1109"/>
        <v>SUn</v>
      </c>
      <c r="H10166" s="1" t="s">
        <v>530</v>
      </c>
      <c r="I10166" s="1" t="str">
        <f t="shared" si="1110"/>
        <v>CZ11</v>
      </c>
      <c r="J10166" s="1" t="s">
        <v>531</v>
      </c>
      <c r="L10166" s="12" t="str">
        <f t="shared" si="1111"/>
        <v>SDGSUnCZ111985</v>
      </c>
      <c r="M10166" t="s">
        <v>2055</v>
      </c>
      <c r="N10166" s="1">
        <v>1985</v>
      </c>
      <c r="O10166" s="19">
        <v>0</v>
      </c>
      <c r="P10166" t="str">
        <f t="shared" si="1112"/>
        <v>85</v>
      </c>
    </row>
    <row r="10167" spans="2:16" x14ac:dyDescent="0.25">
      <c r="B10167" t="s">
        <v>502</v>
      </c>
      <c r="C10167" t="str">
        <f t="shared" si="1106"/>
        <v>SDGSUnCZ11</v>
      </c>
      <c r="D10167" s="1" t="s">
        <v>506</v>
      </c>
      <c r="E10167" s="1" t="str">
        <f t="shared" si="1107"/>
        <v>SDG</v>
      </c>
      <c r="F10167" s="1" t="str">
        <f t="shared" si="1108"/>
        <v>SDG</v>
      </c>
      <c r="G10167" s="1" t="str">
        <f t="shared" si="1109"/>
        <v>SUn</v>
      </c>
      <c r="H10167" s="1" t="s">
        <v>530</v>
      </c>
      <c r="I10167" s="1" t="str">
        <f t="shared" si="1110"/>
        <v>CZ11</v>
      </c>
      <c r="J10167" s="1" t="s">
        <v>531</v>
      </c>
      <c r="L10167" s="12" t="str">
        <f t="shared" si="1111"/>
        <v>SDGSUnCZ111996</v>
      </c>
      <c r="M10167" t="s">
        <v>2055</v>
      </c>
      <c r="N10167" s="1">
        <v>1996</v>
      </c>
      <c r="O10167" s="19">
        <v>0</v>
      </c>
      <c r="P10167" t="str">
        <f t="shared" si="1112"/>
        <v>96</v>
      </c>
    </row>
    <row r="10168" spans="2:16" x14ac:dyDescent="0.25">
      <c r="B10168" t="s">
        <v>502</v>
      </c>
      <c r="C10168" t="str">
        <f t="shared" si="1106"/>
        <v>SDGSUnCZ11</v>
      </c>
      <c r="D10168" s="1" t="s">
        <v>506</v>
      </c>
      <c r="E10168" s="1" t="str">
        <f t="shared" si="1107"/>
        <v>SDG</v>
      </c>
      <c r="F10168" s="1" t="str">
        <f t="shared" si="1108"/>
        <v>SDG</v>
      </c>
      <c r="G10168" s="1" t="str">
        <f t="shared" si="1109"/>
        <v>SUn</v>
      </c>
      <c r="H10168" s="1" t="s">
        <v>530</v>
      </c>
      <c r="I10168" s="1" t="str">
        <f t="shared" si="1110"/>
        <v>CZ11</v>
      </c>
      <c r="J10168" s="1" t="s">
        <v>531</v>
      </c>
      <c r="L10168" s="12" t="str">
        <f t="shared" si="1111"/>
        <v>SDGSUnCZ112003</v>
      </c>
      <c r="M10168" t="s">
        <v>2055</v>
      </c>
      <c r="N10168" s="1">
        <v>2003</v>
      </c>
      <c r="O10168" s="19">
        <v>0</v>
      </c>
      <c r="P10168" t="str">
        <f t="shared" si="1112"/>
        <v>03</v>
      </c>
    </row>
    <row r="10169" spans="2:16" x14ac:dyDescent="0.25">
      <c r="B10169" t="s">
        <v>502</v>
      </c>
      <c r="C10169" t="str">
        <f t="shared" si="1106"/>
        <v>SDGSUnCZ11</v>
      </c>
      <c r="D10169" s="1" t="s">
        <v>506</v>
      </c>
      <c r="E10169" s="1" t="str">
        <f t="shared" si="1107"/>
        <v>SDG</v>
      </c>
      <c r="F10169" s="1" t="str">
        <f t="shared" si="1108"/>
        <v>SDG</v>
      </c>
      <c r="G10169" s="1" t="str">
        <f t="shared" si="1109"/>
        <v>SUn</v>
      </c>
      <c r="H10169" s="1" t="s">
        <v>530</v>
      </c>
      <c r="I10169" s="1" t="str">
        <f t="shared" si="1110"/>
        <v>CZ11</v>
      </c>
      <c r="J10169" s="1" t="s">
        <v>531</v>
      </c>
      <c r="L10169" s="12" t="str">
        <f t="shared" si="1111"/>
        <v>SDGSUnCZ112007</v>
      </c>
      <c r="M10169" t="s">
        <v>2055</v>
      </c>
      <c r="N10169" s="1">
        <v>2007</v>
      </c>
      <c r="O10169" s="19">
        <v>0</v>
      </c>
      <c r="P10169" t="str">
        <f t="shared" si="1112"/>
        <v>07</v>
      </c>
    </row>
    <row r="10170" spans="2:16" x14ac:dyDescent="0.25">
      <c r="B10170" t="s">
        <v>502</v>
      </c>
      <c r="C10170" t="str">
        <f t="shared" si="1106"/>
        <v>SDGSUnCZ11</v>
      </c>
      <c r="D10170" s="1" t="s">
        <v>506</v>
      </c>
      <c r="E10170" s="1" t="str">
        <f t="shared" si="1107"/>
        <v>SDG</v>
      </c>
      <c r="F10170" s="1" t="str">
        <f t="shared" si="1108"/>
        <v>SDG</v>
      </c>
      <c r="G10170" s="1" t="str">
        <f t="shared" si="1109"/>
        <v>SUn</v>
      </c>
      <c r="H10170" s="1" t="s">
        <v>530</v>
      </c>
      <c r="I10170" s="1" t="str">
        <f t="shared" si="1110"/>
        <v>CZ11</v>
      </c>
      <c r="J10170" s="1" t="s">
        <v>531</v>
      </c>
      <c r="L10170" s="12" t="str">
        <f t="shared" si="1111"/>
        <v>SDGSUnCZ112011</v>
      </c>
      <c r="M10170" t="s">
        <v>2055</v>
      </c>
      <c r="N10170" s="1">
        <v>2011</v>
      </c>
      <c r="O10170" s="19">
        <v>0</v>
      </c>
      <c r="P10170" t="str">
        <f t="shared" si="1112"/>
        <v>11</v>
      </c>
    </row>
    <row r="10171" spans="2:16" x14ac:dyDescent="0.25">
      <c r="B10171" t="s">
        <v>502</v>
      </c>
      <c r="C10171" t="str">
        <f t="shared" si="1106"/>
        <v>SDGSUnCZ11</v>
      </c>
      <c r="D10171" s="1" t="s">
        <v>506</v>
      </c>
      <c r="E10171" s="1" t="str">
        <f t="shared" si="1107"/>
        <v>SDG</v>
      </c>
      <c r="F10171" s="1" t="str">
        <f t="shared" si="1108"/>
        <v>SDG</v>
      </c>
      <c r="G10171" s="1" t="str">
        <f t="shared" si="1109"/>
        <v>SUn</v>
      </c>
      <c r="H10171" s="1" t="s">
        <v>530</v>
      </c>
      <c r="I10171" s="1" t="str">
        <f t="shared" si="1110"/>
        <v>CZ11</v>
      </c>
      <c r="J10171" s="1" t="s">
        <v>531</v>
      </c>
      <c r="L10171" s="12" t="str">
        <f t="shared" si="1111"/>
        <v>SDGSUnCZ112014</v>
      </c>
      <c r="M10171" t="s">
        <v>2055</v>
      </c>
      <c r="N10171" s="1">
        <v>2014</v>
      </c>
      <c r="O10171" s="19">
        <v>0</v>
      </c>
      <c r="P10171" t="str">
        <f t="shared" si="1112"/>
        <v>14</v>
      </c>
    </row>
    <row r="10172" spans="2:16" x14ac:dyDescent="0.25">
      <c r="B10172" t="s">
        <v>502</v>
      </c>
      <c r="C10172" t="str">
        <f t="shared" si="1106"/>
        <v>SDGSUnCZ12</v>
      </c>
      <c r="D10172" s="1" t="s">
        <v>506</v>
      </c>
      <c r="E10172" s="1" t="str">
        <f t="shared" si="1107"/>
        <v>SDG</v>
      </c>
      <c r="F10172" s="1" t="str">
        <f t="shared" si="1108"/>
        <v>SDG</v>
      </c>
      <c r="G10172" s="1" t="str">
        <f t="shared" si="1109"/>
        <v>SUn</v>
      </c>
      <c r="H10172" s="1" t="s">
        <v>530</v>
      </c>
      <c r="I10172" s="1" t="str">
        <f t="shared" si="1110"/>
        <v>CZ12</v>
      </c>
      <c r="J10172" s="1" t="s">
        <v>531</v>
      </c>
      <c r="L10172" s="12" t="str">
        <f t="shared" si="1111"/>
        <v>SDGSUnCZ121975</v>
      </c>
      <c r="M10172" t="s">
        <v>2056</v>
      </c>
      <c r="N10172" s="1">
        <v>1975</v>
      </c>
      <c r="O10172" s="19">
        <v>0</v>
      </c>
      <c r="P10172" t="str">
        <f t="shared" si="1112"/>
        <v>75</v>
      </c>
    </row>
    <row r="10173" spans="2:16" x14ac:dyDescent="0.25">
      <c r="B10173" t="s">
        <v>502</v>
      </c>
      <c r="C10173" t="str">
        <f t="shared" si="1106"/>
        <v>SDGSUnCZ12</v>
      </c>
      <c r="D10173" s="1" t="s">
        <v>506</v>
      </c>
      <c r="E10173" s="1" t="str">
        <f t="shared" si="1107"/>
        <v>SDG</v>
      </c>
      <c r="F10173" s="1" t="str">
        <f t="shared" si="1108"/>
        <v>SDG</v>
      </c>
      <c r="G10173" s="1" t="str">
        <f t="shared" si="1109"/>
        <v>SUn</v>
      </c>
      <c r="H10173" s="1" t="s">
        <v>530</v>
      </c>
      <c r="I10173" s="1" t="str">
        <f t="shared" si="1110"/>
        <v>CZ12</v>
      </c>
      <c r="J10173" s="1" t="s">
        <v>531</v>
      </c>
      <c r="L10173" s="12" t="str">
        <f t="shared" si="1111"/>
        <v>SDGSUnCZ121985</v>
      </c>
      <c r="M10173" t="s">
        <v>2056</v>
      </c>
      <c r="N10173" s="1">
        <v>1985</v>
      </c>
      <c r="O10173" s="19">
        <v>0</v>
      </c>
      <c r="P10173" t="str">
        <f t="shared" si="1112"/>
        <v>85</v>
      </c>
    </row>
    <row r="10174" spans="2:16" x14ac:dyDescent="0.25">
      <c r="B10174" t="s">
        <v>502</v>
      </c>
      <c r="C10174" t="str">
        <f t="shared" si="1106"/>
        <v>SDGSUnCZ12</v>
      </c>
      <c r="D10174" s="1" t="s">
        <v>506</v>
      </c>
      <c r="E10174" s="1" t="str">
        <f t="shared" si="1107"/>
        <v>SDG</v>
      </c>
      <c r="F10174" s="1" t="str">
        <f t="shared" si="1108"/>
        <v>SDG</v>
      </c>
      <c r="G10174" s="1" t="str">
        <f t="shared" si="1109"/>
        <v>SUn</v>
      </c>
      <c r="H10174" s="1" t="s">
        <v>530</v>
      </c>
      <c r="I10174" s="1" t="str">
        <f t="shared" si="1110"/>
        <v>CZ12</v>
      </c>
      <c r="J10174" s="1" t="s">
        <v>531</v>
      </c>
      <c r="L10174" s="12" t="str">
        <f t="shared" si="1111"/>
        <v>SDGSUnCZ121996</v>
      </c>
      <c r="M10174" t="s">
        <v>2056</v>
      </c>
      <c r="N10174" s="1">
        <v>1996</v>
      </c>
      <c r="O10174" s="19">
        <v>0</v>
      </c>
      <c r="P10174" t="str">
        <f t="shared" si="1112"/>
        <v>96</v>
      </c>
    </row>
    <row r="10175" spans="2:16" x14ac:dyDescent="0.25">
      <c r="B10175" t="s">
        <v>502</v>
      </c>
      <c r="C10175" t="str">
        <f t="shared" si="1106"/>
        <v>SDGSUnCZ12</v>
      </c>
      <c r="D10175" s="1" t="s">
        <v>506</v>
      </c>
      <c r="E10175" s="1" t="str">
        <f t="shared" si="1107"/>
        <v>SDG</v>
      </c>
      <c r="F10175" s="1" t="str">
        <f t="shared" si="1108"/>
        <v>SDG</v>
      </c>
      <c r="G10175" s="1" t="str">
        <f t="shared" si="1109"/>
        <v>SUn</v>
      </c>
      <c r="H10175" s="1" t="s">
        <v>530</v>
      </c>
      <c r="I10175" s="1" t="str">
        <f t="shared" si="1110"/>
        <v>CZ12</v>
      </c>
      <c r="J10175" s="1" t="s">
        <v>531</v>
      </c>
      <c r="L10175" s="12" t="str">
        <f t="shared" si="1111"/>
        <v>SDGSUnCZ122003</v>
      </c>
      <c r="M10175" t="s">
        <v>2056</v>
      </c>
      <c r="N10175" s="1">
        <v>2003</v>
      </c>
      <c r="O10175" s="19">
        <v>0</v>
      </c>
      <c r="P10175" t="str">
        <f t="shared" si="1112"/>
        <v>03</v>
      </c>
    </row>
    <row r="10176" spans="2:16" x14ac:dyDescent="0.25">
      <c r="B10176" t="s">
        <v>502</v>
      </c>
      <c r="C10176" t="str">
        <f t="shared" si="1106"/>
        <v>SDGSUnCZ12</v>
      </c>
      <c r="D10176" s="1" t="s">
        <v>506</v>
      </c>
      <c r="E10176" s="1" t="str">
        <f t="shared" si="1107"/>
        <v>SDG</v>
      </c>
      <c r="F10176" s="1" t="str">
        <f t="shared" si="1108"/>
        <v>SDG</v>
      </c>
      <c r="G10176" s="1" t="str">
        <f t="shared" si="1109"/>
        <v>SUn</v>
      </c>
      <c r="H10176" s="1" t="s">
        <v>530</v>
      </c>
      <c r="I10176" s="1" t="str">
        <f t="shared" si="1110"/>
        <v>CZ12</v>
      </c>
      <c r="J10176" s="1" t="s">
        <v>531</v>
      </c>
      <c r="L10176" s="12" t="str">
        <f t="shared" si="1111"/>
        <v>SDGSUnCZ122007</v>
      </c>
      <c r="M10176" t="s">
        <v>2056</v>
      </c>
      <c r="N10176" s="1">
        <v>2007</v>
      </c>
      <c r="O10176" s="19">
        <v>0</v>
      </c>
      <c r="P10176" t="str">
        <f t="shared" si="1112"/>
        <v>07</v>
      </c>
    </row>
    <row r="10177" spans="2:16" x14ac:dyDescent="0.25">
      <c r="B10177" t="s">
        <v>502</v>
      </c>
      <c r="C10177" t="str">
        <f t="shared" si="1106"/>
        <v>SDGSUnCZ12</v>
      </c>
      <c r="D10177" s="1" t="s">
        <v>506</v>
      </c>
      <c r="E10177" s="1" t="str">
        <f t="shared" si="1107"/>
        <v>SDG</v>
      </c>
      <c r="F10177" s="1" t="str">
        <f t="shared" si="1108"/>
        <v>SDG</v>
      </c>
      <c r="G10177" s="1" t="str">
        <f t="shared" si="1109"/>
        <v>SUn</v>
      </c>
      <c r="H10177" s="1" t="s">
        <v>530</v>
      </c>
      <c r="I10177" s="1" t="str">
        <f t="shared" si="1110"/>
        <v>CZ12</v>
      </c>
      <c r="J10177" s="1" t="s">
        <v>531</v>
      </c>
      <c r="L10177" s="12" t="str">
        <f t="shared" si="1111"/>
        <v>SDGSUnCZ122011</v>
      </c>
      <c r="M10177" t="s">
        <v>2056</v>
      </c>
      <c r="N10177" s="1">
        <v>2011</v>
      </c>
      <c r="O10177" s="19">
        <v>0</v>
      </c>
      <c r="P10177" t="str">
        <f t="shared" si="1112"/>
        <v>11</v>
      </c>
    </row>
    <row r="10178" spans="2:16" x14ac:dyDescent="0.25">
      <c r="B10178" t="s">
        <v>502</v>
      </c>
      <c r="C10178" t="str">
        <f t="shared" si="1106"/>
        <v>SDGSUnCZ12</v>
      </c>
      <c r="D10178" s="1" t="s">
        <v>506</v>
      </c>
      <c r="E10178" s="1" t="str">
        <f t="shared" si="1107"/>
        <v>SDG</v>
      </c>
      <c r="F10178" s="1" t="str">
        <f t="shared" si="1108"/>
        <v>SDG</v>
      </c>
      <c r="G10178" s="1" t="str">
        <f t="shared" si="1109"/>
        <v>SUn</v>
      </c>
      <c r="H10178" s="1" t="s">
        <v>530</v>
      </c>
      <c r="I10178" s="1" t="str">
        <f t="shared" si="1110"/>
        <v>CZ12</v>
      </c>
      <c r="J10178" s="1" t="s">
        <v>531</v>
      </c>
      <c r="L10178" s="12" t="str">
        <f t="shared" si="1111"/>
        <v>SDGSUnCZ122014</v>
      </c>
      <c r="M10178" t="s">
        <v>2056</v>
      </c>
      <c r="N10178" s="1">
        <v>2014</v>
      </c>
      <c r="O10178" s="19">
        <v>0</v>
      </c>
      <c r="P10178" t="str">
        <f t="shared" si="1112"/>
        <v>14</v>
      </c>
    </row>
    <row r="10179" spans="2:16" x14ac:dyDescent="0.25">
      <c r="B10179" t="s">
        <v>502</v>
      </c>
      <c r="C10179" t="str">
        <f t="shared" si="1106"/>
        <v>SDGSUnCZ13</v>
      </c>
      <c r="D10179" s="1" t="s">
        <v>506</v>
      </c>
      <c r="E10179" s="1" t="str">
        <f t="shared" si="1107"/>
        <v>SDG</v>
      </c>
      <c r="F10179" s="1" t="str">
        <f t="shared" si="1108"/>
        <v>SDG</v>
      </c>
      <c r="G10179" s="1" t="str">
        <f t="shared" si="1109"/>
        <v>SUn</v>
      </c>
      <c r="H10179" s="1" t="s">
        <v>530</v>
      </c>
      <c r="I10179" s="1" t="str">
        <f t="shared" si="1110"/>
        <v>CZ13</v>
      </c>
      <c r="J10179" s="1" t="s">
        <v>531</v>
      </c>
      <c r="L10179" s="12" t="str">
        <f t="shared" si="1111"/>
        <v>SDGSUnCZ131975</v>
      </c>
      <c r="M10179" t="s">
        <v>2057</v>
      </c>
      <c r="N10179" s="1">
        <v>1975</v>
      </c>
      <c r="O10179" s="19">
        <v>0</v>
      </c>
      <c r="P10179" t="str">
        <f t="shared" si="1112"/>
        <v>75</v>
      </c>
    </row>
    <row r="10180" spans="2:16" x14ac:dyDescent="0.25">
      <c r="B10180" t="s">
        <v>502</v>
      </c>
      <c r="C10180" t="str">
        <f t="shared" si="1106"/>
        <v>SDGSUnCZ13</v>
      </c>
      <c r="D10180" s="1" t="s">
        <v>506</v>
      </c>
      <c r="E10180" s="1" t="str">
        <f t="shared" si="1107"/>
        <v>SDG</v>
      </c>
      <c r="F10180" s="1" t="str">
        <f t="shared" si="1108"/>
        <v>SDG</v>
      </c>
      <c r="G10180" s="1" t="str">
        <f t="shared" si="1109"/>
        <v>SUn</v>
      </c>
      <c r="H10180" s="1" t="s">
        <v>530</v>
      </c>
      <c r="I10180" s="1" t="str">
        <f t="shared" si="1110"/>
        <v>CZ13</v>
      </c>
      <c r="J10180" s="1" t="s">
        <v>531</v>
      </c>
      <c r="L10180" s="12" t="str">
        <f t="shared" si="1111"/>
        <v>SDGSUnCZ131985</v>
      </c>
      <c r="M10180" t="s">
        <v>2057</v>
      </c>
      <c r="N10180" s="1">
        <v>1985</v>
      </c>
      <c r="O10180" s="19">
        <v>0</v>
      </c>
      <c r="P10180" t="str">
        <f t="shared" si="1112"/>
        <v>85</v>
      </c>
    </row>
    <row r="10181" spans="2:16" x14ac:dyDescent="0.25">
      <c r="B10181" t="s">
        <v>502</v>
      </c>
      <c r="C10181" t="str">
        <f t="shared" si="1106"/>
        <v>SDGSUnCZ13</v>
      </c>
      <c r="D10181" s="1" t="s">
        <v>506</v>
      </c>
      <c r="E10181" s="1" t="str">
        <f t="shared" si="1107"/>
        <v>SDG</v>
      </c>
      <c r="F10181" s="1" t="str">
        <f t="shared" si="1108"/>
        <v>SDG</v>
      </c>
      <c r="G10181" s="1" t="str">
        <f t="shared" si="1109"/>
        <v>SUn</v>
      </c>
      <c r="H10181" s="1" t="s">
        <v>530</v>
      </c>
      <c r="I10181" s="1" t="str">
        <f t="shared" si="1110"/>
        <v>CZ13</v>
      </c>
      <c r="J10181" s="1" t="s">
        <v>531</v>
      </c>
      <c r="L10181" s="12" t="str">
        <f t="shared" si="1111"/>
        <v>SDGSUnCZ131996</v>
      </c>
      <c r="M10181" t="s">
        <v>2057</v>
      </c>
      <c r="N10181" s="1">
        <v>1996</v>
      </c>
      <c r="O10181" s="19">
        <v>0</v>
      </c>
      <c r="P10181" t="str">
        <f t="shared" si="1112"/>
        <v>96</v>
      </c>
    </row>
    <row r="10182" spans="2:16" x14ac:dyDescent="0.25">
      <c r="B10182" t="s">
        <v>502</v>
      </c>
      <c r="C10182" t="str">
        <f t="shared" si="1106"/>
        <v>SDGSUnCZ13</v>
      </c>
      <c r="D10182" s="1" t="s">
        <v>506</v>
      </c>
      <c r="E10182" s="1" t="str">
        <f t="shared" si="1107"/>
        <v>SDG</v>
      </c>
      <c r="F10182" s="1" t="str">
        <f t="shared" si="1108"/>
        <v>SDG</v>
      </c>
      <c r="G10182" s="1" t="str">
        <f t="shared" si="1109"/>
        <v>SUn</v>
      </c>
      <c r="H10182" s="1" t="s">
        <v>530</v>
      </c>
      <c r="I10182" s="1" t="str">
        <f t="shared" si="1110"/>
        <v>CZ13</v>
      </c>
      <c r="J10182" s="1" t="s">
        <v>531</v>
      </c>
      <c r="L10182" s="12" t="str">
        <f t="shared" si="1111"/>
        <v>SDGSUnCZ132003</v>
      </c>
      <c r="M10182" t="s">
        <v>2057</v>
      </c>
      <c r="N10182" s="1">
        <v>2003</v>
      </c>
      <c r="O10182" s="19">
        <v>0</v>
      </c>
      <c r="P10182" t="str">
        <f t="shared" si="1112"/>
        <v>03</v>
      </c>
    </row>
    <row r="10183" spans="2:16" x14ac:dyDescent="0.25">
      <c r="B10183" t="s">
        <v>502</v>
      </c>
      <c r="C10183" t="str">
        <f t="shared" si="1106"/>
        <v>SDGSUnCZ13</v>
      </c>
      <c r="D10183" s="1" t="s">
        <v>506</v>
      </c>
      <c r="E10183" s="1" t="str">
        <f t="shared" si="1107"/>
        <v>SDG</v>
      </c>
      <c r="F10183" s="1" t="str">
        <f t="shared" si="1108"/>
        <v>SDG</v>
      </c>
      <c r="G10183" s="1" t="str">
        <f t="shared" si="1109"/>
        <v>SUn</v>
      </c>
      <c r="H10183" s="1" t="s">
        <v>530</v>
      </c>
      <c r="I10183" s="1" t="str">
        <f t="shared" si="1110"/>
        <v>CZ13</v>
      </c>
      <c r="J10183" s="1" t="s">
        <v>531</v>
      </c>
      <c r="L10183" s="12" t="str">
        <f t="shared" si="1111"/>
        <v>SDGSUnCZ132007</v>
      </c>
      <c r="M10183" t="s">
        <v>2057</v>
      </c>
      <c r="N10183" s="1">
        <v>2007</v>
      </c>
      <c r="O10183" s="19">
        <v>0</v>
      </c>
      <c r="P10183" t="str">
        <f t="shared" si="1112"/>
        <v>07</v>
      </c>
    </row>
    <row r="10184" spans="2:16" x14ac:dyDescent="0.25">
      <c r="B10184" t="s">
        <v>502</v>
      </c>
      <c r="C10184" t="str">
        <f t="shared" si="1106"/>
        <v>SDGSUnCZ13</v>
      </c>
      <c r="D10184" s="1" t="s">
        <v>506</v>
      </c>
      <c r="E10184" s="1" t="str">
        <f t="shared" si="1107"/>
        <v>SDG</v>
      </c>
      <c r="F10184" s="1" t="str">
        <f t="shared" si="1108"/>
        <v>SDG</v>
      </c>
      <c r="G10184" s="1" t="str">
        <f t="shared" si="1109"/>
        <v>SUn</v>
      </c>
      <c r="H10184" s="1" t="s">
        <v>530</v>
      </c>
      <c r="I10184" s="1" t="str">
        <f t="shared" si="1110"/>
        <v>CZ13</v>
      </c>
      <c r="J10184" s="1" t="s">
        <v>531</v>
      </c>
      <c r="L10184" s="12" t="str">
        <f t="shared" si="1111"/>
        <v>SDGSUnCZ132011</v>
      </c>
      <c r="M10184" t="s">
        <v>2057</v>
      </c>
      <c r="N10184" s="1">
        <v>2011</v>
      </c>
      <c r="O10184" s="19">
        <v>0</v>
      </c>
      <c r="P10184" t="str">
        <f t="shared" si="1112"/>
        <v>11</v>
      </c>
    </row>
    <row r="10185" spans="2:16" x14ac:dyDescent="0.25">
      <c r="B10185" t="s">
        <v>502</v>
      </c>
      <c r="C10185" t="str">
        <f t="shared" si="1106"/>
        <v>SDGSUnCZ13</v>
      </c>
      <c r="D10185" s="1" t="s">
        <v>506</v>
      </c>
      <c r="E10185" s="1" t="str">
        <f t="shared" si="1107"/>
        <v>SDG</v>
      </c>
      <c r="F10185" s="1" t="str">
        <f t="shared" si="1108"/>
        <v>SDG</v>
      </c>
      <c r="G10185" s="1" t="str">
        <f t="shared" si="1109"/>
        <v>SUn</v>
      </c>
      <c r="H10185" s="1" t="s">
        <v>530</v>
      </c>
      <c r="I10185" s="1" t="str">
        <f t="shared" si="1110"/>
        <v>CZ13</v>
      </c>
      <c r="J10185" s="1" t="s">
        <v>531</v>
      </c>
      <c r="L10185" s="12" t="str">
        <f t="shared" si="1111"/>
        <v>SDGSUnCZ132014</v>
      </c>
      <c r="M10185" t="s">
        <v>2057</v>
      </c>
      <c r="N10185" s="1">
        <v>2014</v>
      </c>
      <c r="O10185" s="19">
        <v>0</v>
      </c>
      <c r="P10185" t="str">
        <f t="shared" si="1112"/>
        <v>14</v>
      </c>
    </row>
    <row r="10186" spans="2:16" x14ac:dyDescent="0.25">
      <c r="B10186" t="s">
        <v>502</v>
      </c>
      <c r="C10186" t="str">
        <f t="shared" si="1106"/>
        <v>SDGSUnCZ14</v>
      </c>
      <c r="D10186" s="1" t="s">
        <v>506</v>
      </c>
      <c r="E10186" s="1" t="str">
        <f t="shared" si="1107"/>
        <v>SDG</v>
      </c>
      <c r="F10186" s="1" t="str">
        <f t="shared" si="1108"/>
        <v>SDG</v>
      </c>
      <c r="G10186" s="1" t="str">
        <f t="shared" si="1109"/>
        <v>SUn</v>
      </c>
      <c r="H10186" s="1" t="s">
        <v>530</v>
      </c>
      <c r="I10186" s="1" t="str">
        <f t="shared" si="1110"/>
        <v>CZ14</v>
      </c>
      <c r="J10186" s="1" t="s">
        <v>531</v>
      </c>
      <c r="L10186" s="12" t="str">
        <f t="shared" si="1111"/>
        <v>SDGSUnCZ141975</v>
      </c>
      <c r="M10186" t="s">
        <v>2058</v>
      </c>
      <c r="N10186" s="1">
        <v>1975</v>
      </c>
      <c r="O10186" s="19">
        <v>1.8849999999999999E-2</v>
      </c>
      <c r="P10186" t="str">
        <f t="shared" si="1112"/>
        <v>75</v>
      </c>
    </row>
    <row r="10187" spans="2:16" x14ac:dyDescent="0.25">
      <c r="B10187" t="s">
        <v>502</v>
      </c>
      <c r="C10187" t="str">
        <f t="shared" si="1106"/>
        <v>SDGSUnCZ14</v>
      </c>
      <c r="D10187" s="1" t="s">
        <v>506</v>
      </c>
      <c r="E10187" s="1" t="str">
        <f t="shared" si="1107"/>
        <v>SDG</v>
      </c>
      <c r="F10187" s="1" t="str">
        <f t="shared" si="1108"/>
        <v>SDG</v>
      </c>
      <c r="G10187" s="1" t="str">
        <f t="shared" si="1109"/>
        <v>SUn</v>
      </c>
      <c r="H10187" s="1" t="s">
        <v>530</v>
      </c>
      <c r="I10187" s="1" t="str">
        <f t="shared" si="1110"/>
        <v>CZ14</v>
      </c>
      <c r="J10187" s="1" t="s">
        <v>531</v>
      </c>
      <c r="L10187" s="12" t="str">
        <f t="shared" si="1111"/>
        <v>SDGSUnCZ141985</v>
      </c>
      <c r="M10187" t="s">
        <v>2058</v>
      </c>
      <c r="N10187" s="1">
        <v>1985</v>
      </c>
      <c r="O10187" s="19">
        <v>4.3900000000000002E-2</v>
      </c>
      <c r="P10187" t="str">
        <f t="shared" si="1112"/>
        <v>85</v>
      </c>
    </row>
    <row r="10188" spans="2:16" x14ac:dyDescent="0.25">
      <c r="B10188" t="s">
        <v>502</v>
      </c>
      <c r="C10188" t="str">
        <f t="shared" si="1106"/>
        <v>SDGSUnCZ14</v>
      </c>
      <c r="D10188" s="1" t="s">
        <v>506</v>
      </c>
      <c r="E10188" s="1" t="str">
        <f t="shared" si="1107"/>
        <v>SDG</v>
      </c>
      <c r="F10188" s="1" t="str">
        <f t="shared" si="1108"/>
        <v>SDG</v>
      </c>
      <c r="G10188" s="1" t="str">
        <f t="shared" si="1109"/>
        <v>SUn</v>
      </c>
      <c r="H10188" s="1" t="s">
        <v>530</v>
      </c>
      <c r="I10188" s="1" t="str">
        <f t="shared" si="1110"/>
        <v>CZ14</v>
      </c>
      <c r="J10188" s="1" t="s">
        <v>531</v>
      </c>
      <c r="L10188" s="12" t="str">
        <f t="shared" si="1111"/>
        <v>SDGSUnCZ141996</v>
      </c>
      <c r="M10188" t="s">
        <v>2058</v>
      </c>
      <c r="N10188" s="1">
        <v>1996</v>
      </c>
      <c r="O10188" s="19">
        <v>1.9099999999999999E-2</v>
      </c>
      <c r="P10188" t="str">
        <f t="shared" si="1112"/>
        <v>96</v>
      </c>
    </row>
    <row r="10189" spans="2:16" x14ac:dyDescent="0.25">
      <c r="B10189" t="s">
        <v>502</v>
      </c>
      <c r="C10189" t="str">
        <f t="shared" si="1106"/>
        <v>SDGSUnCZ14</v>
      </c>
      <c r="D10189" s="1" t="s">
        <v>506</v>
      </c>
      <c r="E10189" s="1" t="str">
        <f t="shared" si="1107"/>
        <v>SDG</v>
      </c>
      <c r="F10189" s="1" t="str">
        <f t="shared" si="1108"/>
        <v>SDG</v>
      </c>
      <c r="G10189" s="1" t="str">
        <f t="shared" si="1109"/>
        <v>SUn</v>
      </c>
      <c r="H10189" s="1" t="s">
        <v>530</v>
      </c>
      <c r="I10189" s="1" t="str">
        <f t="shared" si="1110"/>
        <v>CZ14</v>
      </c>
      <c r="J10189" s="1" t="s">
        <v>531</v>
      </c>
      <c r="L10189" s="12" t="str">
        <f t="shared" si="1111"/>
        <v>SDGSUnCZ142003</v>
      </c>
      <c r="M10189" t="s">
        <v>2058</v>
      </c>
      <c r="N10189" s="1">
        <v>2003</v>
      </c>
      <c r="O10189" s="19">
        <v>1.0500000000000001E-2</v>
      </c>
      <c r="P10189" t="str">
        <f t="shared" si="1112"/>
        <v>03</v>
      </c>
    </row>
    <row r="10190" spans="2:16" x14ac:dyDescent="0.25">
      <c r="B10190" t="s">
        <v>502</v>
      </c>
      <c r="C10190" t="str">
        <f t="shared" si="1106"/>
        <v>SDGSUnCZ14</v>
      </c>
      <c r="D10190" s="1" t="s">
        <v>506</v>
      </c>
      <c r="E10190" s="1" t="str">
        <f t="shared" si="1107"/>
        <v>SDG</v>
      </c>
      <c r="F10190" s="1" t="str">
        <f t="shared" si="1108"/>
        <v>SDG</v>
      </c>
      <c r="G10190" s="1" t="str">
        <f t="shared" si="1109"/>
        <v>SUn</v>
      </c>
      <c r="H10190" s="1" t="s">
        <v>530</v>
      </c>
      <c r="I10190" s="1" t="str">
        <f t="shared" si="1110"/>
        <v>CZ14</v>
      </c>
      <c r="J10190" s="1" t="s">
        <v>531</v>
      </c>
      <c r="L10190" s="12" t="str">
        <f t="shared" si="1111"/>
        <v>SDGSUnCZ142007</v>
      </c>
      <c r="M10190" t="s">
        <v>2058</v>
      </c>
      <c r="N10190" s="1">
        <v>2007</v>
      </c>
      <c r="O10190" s="19">
        <v>4.5999999999999999E-3</v>
      </c>
      <c r="P10190" t="str">
        <f t="shared" si="1112"/>
        <v>07</v>
      </c>
    </row>
    <row r="10191" spans="2:16" x14ac:dyDescent="0.25">
      <c r="B10191" t="s">
        <v>502</v>
      </c>
      <c r="C10191" t="str">
        <f t="shared" si="1106"/>
        <v>SDGSUnCZ14</v>
      </c>
      <c r="D10191" s="1" t="s">
        <v>506</v>
      </c>
      <c r="E10191" s="1" t="str">
        <f t="shared" si="1107"/>
        <v>SDG</v>
      </c>
      <c r="F10191" s="1" t="str">
        <f t="shared" si="1108"/>
        <v>SDG</v>
      </c>
      <c r="G10191" s="1" t="str">
        <f t="shared" si="1109"/>
        <v>SUn</v>
      </c>
      <c r="H10191" s="1" t="s">
        <v>530</v>
      </c>
      <c r="I10191" s="1" t="str">
        <f t="shared" si="1110"/>
        <v>CZ14</v>
      </c>
      <c r="J10191" s="1" t="s">
        <v>531</v>
      </c>
      <c r="L10191" s="12" t="str">
        <f t="shared" si="1111"/>
        <v>SDGSUnCZ142011</v>
      </c>
      <c r="M10191" t="s">
        <v>2058</v>
      </c>
      <c r="N10191" s="1">
        <v>2011</v>
      </c>
      <c r="O10191" s="19">
        <v>4.5999999999999999E-3</v>
      </c>
      <c r="P10191" t="str">
        <f t="shared" si="1112"/>
        <v>11</v>
      </c>
    </row>
    <row r="10192" spans="2:16" x14ac:dyDescent="0.25">
      <c r="B10192" t="s">
        <v>502</v>
      </c>
      <c r="C10192" t="str">
        <f t="shared" ref="C10192:C10255" si="1113">F10192&amp;G10192&amp;I10192</f>
        <v>SDGSUnCZ14</v>
      </c>
      <c r="D10192" s="1" t="s">
        <v>506</v>
      </c>
      <c r="E10192" s="1" t="str">
        <f t="shared" ref="E10192:E10255" si="1114">+F10192</f>
        <v>SDG</v>
      </c>
      <c r="F10192" s="1" t="str">
        <f t="shared" ref="F10192:F10255" si="1115">LEFT(M10192,3)</f>
        <v>SDG</v>
      </c>
      <c r="G10192" s="1" t="str">
        <f t="shared" ref="G10192:G10255" si="1116">MID(M10192,4,3)</f>
        <v>SUn</v>
      </c>
      <c r="H10192" s="1" t="s">
        <v>530</v>
      </c>
      <c r="I10192" s="1" t="str">
        <f t="shared" ref="I10192:I10255" si="1117">RIGHT(M10192,4)</f>
        <v>CZ14</v>
      </c>
      <c r="J10192" s="1" t="s">
        <v>531</v>
      </c>
      <c r="L10192" s="12" t="str">
        <f t="shared" ref="L10192:L10255" si="1118">C10192&amp;N10192</f>
        <v>SDGSUnCZ142014</v>
      </c>
      <c r="M10192" t="s">
        <v>2058</v>
      </c>
      <c r="N10192" s="1">
        <v>2014</v>
      </c>
      <c r="O10192" s="19">
        <v>2.3E-3</v>
      </c>
      <c r="P10192" t="str">
        <f t="shared" ref="P10192:P10255" si="1119">RIGHT(N10192,2)</f>
        <v>14</v>
      </c>
    </row>
    <row r="10193" spans="2:16" x14ac:dyDescent="0.25">
      <c r="B10193" t="s">
        <v>502</v>
      </c>
      <c r="C10193" t="str">
        <f t="shared" si="1113"/>
        <v>SDGSUnCZ15</v>
      </c>
      <c r="D10193" s="1" t="s">
        <v>506</v>
      </c>
      <c r="E10193" s="1" t="str">
        <f t="shared" si="1114"/>
        <v>SDG</v>
      </c>
      <c r="F10193" s="1" t="str">
        <f t="shared" si="1115"/>
        <v>SDG</v>
      </c>
      <c r="G10193" s="1" t="str">
        <f t="shared" si="1116"/>
        <v>SUn</v>
      </c>
      <c r="H10193" s="1" t="s">
        <v>530</v>
      </c>
      <c r="I10193" s="1" t="str">
        <f t="shared" si="1117"/>
        <v>CZ15</v>
      </c>
      <c r="J10193" s="1" t="s">
        <v>531</v>
      </c>
      <c r="L10193" s="12" t="str">
        <f t="shared" si="1118"/>
        <v>SDGSUnCZ151975</v>
      </c>
      <c r="M10193" t="s">
        <v>2059</v>
      </c>
      <c r="N10193" s="1">
        <v>1975</v>
      </c>
      <c r="O10193" s="19">
        <v>9.1000000000000004E-3</v>
      </c>
      <c r="P10193" t="str">
        <f t="shared" si="1119"/>
        <v>75</v>
      </c>
    </row>
    <row r="10194" spans="2:16" x14ac:dyDescent="0.25">
      <c r="B10194" t="s">
        <v>502</v>
      </c>
      <c r="C10194" t="str">
        <f t="shared" si="1113"/>
        <v>SDGSUnCZ15</v>
      </c>
      <c r="D10194" s="1" t="s">
        <v>506</v>
      </c>
      <c r="E10194" s="1" t="str">
        <f t="shared" si="1114"/>
        <v>SDG</v>
      </c>
      <c r="F10194" s="1" t="str">
        <f t="shared" si="1115"/>
        <v>SDG</v>
      </c>
      <c r="G10194" s="1" t="str">
        <f t="shared" si="1116"/>
        <v>SUn</v>
      </c>
      <c r="H10194" s="1" t="s">
        <v>530</v>
      </c>
      <c r="I10194" s="1" t="str">
        <f t="shared" si="1117"/>
        <v>CZ15</v>
      </c>
      <c r="J10194" s="1" t="s">
        <v>531</v>
      </c>
      <c r="L10194" s="12" t="str">
        <f t="shared" si="1118"/>
        <v>SDGSUnCZ151985</v>
      </c>
      <c r="M10194" t="s">
        <v>2059</v>
      </c>
      <c r="N10194" s="1">
        <v>1985</v>
      </c>
      <c r="O10194" s="19">
        <v>2.12E-2</v>
      </c>
      <c r="P10194" t="str">
        <f t="shared" si="1119"/>
        <v>85</v>
      </c>
    </row>
    <row r="10195" spans="2:16" x14ac:dyDescent="0.25">
      <c r="B10195" t="s">
        <v>502</v>
      </c>
      <c r="C10195" t="str">
        <f t="shared" si="1113"/>
        <v>SDGSUnCZ15</v>
      </c>
      <c r="D10195" s="1" t="s">
        <v>506</v>
      </c>
      <c r="E10195" s="1" t="str">
        <f t="shared" si="1114"/>
        <v>SDG</v>
      </c>
      <c r="F10195" s="1" t="str">
        <f t="shared" si="1115"/>
        <v>SDG</v>
      </c>
      <c r="G10195" s="1" t="str">
        <f t="shared" si="1116"/>
        <v>SUn</v>
      </c>
      <c r="H10195" s="1" t="s">
        <v>530</v>
      </c>
      <c r="I10195" s="1" t="str">
        <f t="shared" si="1117"/>
        <v>CZ15</v>
      </c>
      <c r="J10195" s="1" t="s">
        <v>531</v>
      </c>
      <c r="L10195" s="12" t="str">
        <f t="shared" si="1118"/>
        <v>SDGSUnCZ151996</v>
      </c>
      <c r="M10195" t="s">
        <v>2059</v>
      </c>
      <c r="N10195" s="1">
        <v>1996</v>
      </c>
      <c r="O10195" s="19">
        <v>9.1999999999999998E-3</v>
      </c>
      <c r="P10195" t="str">
        <f t="shared" si="1119"/>
        <v>96</v>
      </c>
    </row>
    <row r="10196" spans="2:16" x14ac:dyDescent="0.25">
      <c r="B10196" t="s">
        <v>502</v>
      </c>
      <c r="C10196" t="str">
        <f t="shared" si="1113"/>
        <v>SDGSUnCZ15</v>
      </c>
      <c r="D10196" s="1" t="s">
        <v>506</v>
      </c>
      <c r="E10196" s="1" t="str">
        <f t="shared" si="1114"/>
        <v>SDG</v>
      </c>
      <c r="F10196" s="1" t="str">
        <f t="shared" si="1115"/>
        <v>SDG</v>
      </c>
      <c r="G10196" s="1" t="str">
        <f t="shared" si="1116"/>
        <v>SUn</v>
      </c>
      <c r="H10196" s="1" t="s">
        <v>530</v>
      </c>
      <c r="I10196" s="1" t="str">
        <f t="shared" si="1117"/>
        <v>CZ15</v>
      </c>
      <c r="J10196" s="1" t="s">
        <v>531</v>
      </c>
      <c r="L10196" s="12" t="str">
        <f t="shared" si="1118"/>
        <v>SDGSUnCZ152003</v>
      </c>
      <c r="M10196" t="s">
        <v>2059</v>
      </c>
      <c r="N10196" s="1">
        <v>2003</v>
      </c>
      <c r="O10196" s="19">
        <v>5.0499999999999998E-3</v>
      </c>
      <c r="P10196" t="str">
        <f t="shared" si="1119"/>
        <v>03</v>
      </c>
    </row>
    <row r="10197" spans="2:16" x14ac:dyDescent="0.25">
      <c r="B10197" t="s">
        <v>502</v>
      </c>
      <c r="C10197" t="str">
        <f t="shared" si="1113"/>
        <v>SDGSUnCZ15</v>
      </c>
      <c r="D10197" s="1" t="s">
        <v>506</v>
      </c>
      <c r="E10197" s="1" t="str">
        <f t="shared" si="1114"/>
        <v>SDG</v>
      </c>
      <c r="F10197" s="1" t="str">
        <f t="shared" si="1115"/>
        <v>SDG</v>
      </c>
      <c r="G10197" s="1" t="str">
        <f t="shared" si="1116"/>
        <v>SUn</v>
      </c>
      <c r="H10197" s="1" t="s">
        <v>530</v>
      </c>
      <c r="I10197" s="1" t="str">
        <f t="shared" si="1117"/>
        <v>CZ15</v>
      </c>
      <c r="J10197" s="1" t="s">
        <v>531</v>
      </c>
      <c r="L10197" s="12" t="str">
        <f t="shared" si="1118"/>
        <v>SDGSUnCZ152007</v>
      </c>
      <c r="M10197" t="s">
        <v>2059</v>
      </c>
      <c r="N10197" s="1">
        <v>2007</v>
      </c>
      <c r="O10197" s="19">
        <v>2.2000000000000001E-3</v>
      </c>
      <c r="P10197" t="str">
        <f t="shared" si="1119"/>
        <v>07</v>
      </c>
    </row>
    <row r="10198" spans="2:16" x14ac:dyDescent="0.25">
      <c r="B10198" t="s">
        <v>502</v>
      </c>
      <c r="C10198" t="str">
        <f t="shared" si="1113"/>
        <v>SDGSUnCZ15</v>
      </c>
      <c r="D10198" s="1" t="s">
        <v>506</v>
      </c>
      <c r="E10198" s="1" t="str">
        <f t="shared" si="1114"/>
        <v>SDG</v>
      </c>
      <c r="F10198" s="1" t="str">
        <f t="shared" si="1115"/>
        <v>SDG</v>
      </c>
      <c r="G10198" s="1" t="str">
        <f t="shared" si="1116"/>
        <v>SUn</v>
      </c>
      <c r="H10198" s="1" t="s">
        <v>530</v>
      </c>
      <c r="I10198" s="1" t="str">
        <f t="shared" si="1117"/>
        <v>CZ15</v>
      </c>
      <c r="J10198" s="1" t="s">
        <v>531</v>
      </c>
      <c r="L10198" s="12" t="str">
        <f t="shared" si="1118"/>
        <v>SDGSUnCZ152011</v>
      </c>
      <c r="M10198" t="s">
        <v>2059</v>
      </c>
      <c r="N10198" s="1">
        <v>2011</v>
      </c>
      <c r="O10198" s="19">
        <v>2.2000000000000001E-3</v>
      </c>
      <c r="P10198" t="str">
        <f t="shared" si="1119"/>
        <v>11</v>
      </c>
    </row>
    <row r="10199" spans="2:16" x14ac:dyDescent="0.25">
      <c r="B10199" t="s">
        <v>502</v>
      </c>
      <c r="C10199" t="str">
        <f t="shared" si="1113"/>
        <v>SDGSUnCZ15</v>
      </c>
      <c r="D10199" s="1" t="s">
        <v>506</v>
      </c>
      <c r="E10199" s="1" t="str">
        <f t="shared" si="1114"/>
        <v>SDG</v>
      </c>
      <c r="F10199" s="1" t="str">
        <f t="shared" si="1115"/>
        <v>SDG</v>
      </c>
      <c r="G10199" s="1" t="str">
        <f t="shared" si="1116"/>
        <v>SUn</v>
      </c>
      <c r="H10199" s="1" t="s">
        <v>530</v>
      </c>
      <c r="I10199" s="1" t="str">
        <f t="shared" si="1117"/>
        <v>CZ15</v>
      </c>
      <c r="J10199" s="1" t="s">
        <v>531</v>
      </c>
      <c r="L10199" s="12" t="str">
        <f t="shared" si="1118"/>
        <v>SDGSUnCZ152014</v>
      </c>
      <c r="M10199" t="s">
        <v>2059</v>
      </c>
      <c r="N10199" s="1">
        <v>2014</v>
      </c>
      <c r="O10199" s="19">
        <v>1.1000000000000001E-3</v>
      </c>
      <c r="P10199" t="str">
        <f t="shared" si="1119"/>
        <v>14</v>
      </c>
    </row>
    <row r="10200" spans="2:16" x14ac:dyDescent="0.25">
      <c r="B10200" t="s">
        <v>502</v>
      </c>
      <c r="C10200" t="str">
        <f t="shared" si="1113"/>
        <v>SDGSUnCZ16</v>
      </c>
      <c r="D10200" s="1" t="s">
        <v>506</v>
      </c>
      <c r="E10200" s="1" t="str">
        <f t="shared" si="1114"/>
        <v>SDG</v>
      </c>
      <c r="F10200" s="1" t="str">
        <f t="shared" si="1115"/>
        <v>SDG</v>
      </c>
      <c r="G10200" s="1" t="str">
        <f t="shared" si="1116"/>
        <v>SUn</v>
      </c>
      <c r="H10200" s="1" t="s">
        <v>530</v>
      </c>
      <c r="I10200" s="1" t="str">
        <f t="shared" si="1117"/>
        <v>CZ16</v>
      </c>
      <c r="J10200" s="1" t="s">
        <v>531</v>
      </c>
      <c r="L10200" s="12" t="str">
        <f t="shared" si="1118"/>
        <v>SDGSUnCZ161975</v>
      </c>
      <c r="M10200" t="s">
        <v>2060</v>
      </c>
      <c r="N10200" s="1">
        <v>1975</v>
      </c>
      <c r="O10200" s="19">
        <v>0</v>
      </c>
      <c r="P10200" t="str">
        <f t="shared" si="1119"/>
        <v>75</v>
      </c>
    </row>
    <row r="10201" spans="2:16" x14ac:dyDescent="0.25">
      <c r="B10201" t="s">
        <v>502</v>
      </c>
      <c r="C10201" t="str">
        <f t="shared" si="1113"/>
        <v>SDGSUnCZ16</v>
      </c>
      <c r="D10201" s="1" t="s">
        <v>506</v>
      </c>
      <c r="E10201" s="1" t="str">
        <f t="shared" si="1114"/>
        <v>SDG</v>
      </c>
      <c r="F10201" s="1" t="str">
        <f t="shared" si="1115"/>
        <v>SDG</v>
      </c>
      <c r="G10201" s="1" t="str">
        <f t="shared" si="1116"/>
        <v>SUn</v>
      </c>
      <c r="H10201" s="1" t="s">
        <v>530</v>
      </c>
      <c r="I10201" s="1" t="str">
        <f t="shared" si="1117"/>
        <v>CZ16</v>
      </c>
      <c r="J10201" s="1" t="s">
        <v>531</v>
      </c>
      <c r="L10201" s="12" t="str">
        <f t="shared" si="1118"/>
        <v>SDGSUnCZ161985</v>
      </c>
      <c r="M10201" t="s">
        <v>2060</v>
      </c>
      <c r="N10201" s="1">
        <v>1985</v>
      </c>
      <c r="O10201" s="19">
        <v>0</v>
      </c>
      <c r="P10201" t="str">
        <f t="shared" si="1119"/>
        <v>85</v>
      </c>
    </row>
    <row r="10202" spans="2:16" x14ac:dyDescent="0.25">
      <c r="B10202" t="s">
        <v>502</v>
      </c>
      <c r="C10202" t="str">
        <f t="shared" si="1113"/>
        <v>SDGSUnCZ16</v>
      </c>
      <c r="D10202" s="1" t="s">
        <v>506</v>
      </c>
      <c r="E10202" s="1" t="str">
        <f t="shared" si="1114"/>
        <v>SDG</v>
      </c>
      <c r="F10202" s="1" t="str">
        <f t="shared" si="1115"/>
        <v>SDG</v>
      </c>
      <c r="G10202" s="1" t="str">
        <f t="shared" si="1116"/>
        <v>SUn</v>
      </c>
      <c r="H10202" s="1" t="s">
        <v>530</v>
      </c>
      <c r="I10202" s="1" t="str">
        <f t="shared" si="1117"/>
        <v>CZ16</v>
      </c>
      <c r="J10202" s="1" t="s">
        <v>531</v>
      </c>
      <c r="L10202" s="12" t="str">
        <f t="shared" si="1118"/>
        <v>SDGSUnCZ161996</v>
      </c>
      <c r="M10202" t="s">
        <v>2060</v>
      </c>
      <c r="N10202" s="1">
        <v>1996</v>
      </c>
      <c r="O10202" s="19">
        <v>0</v>
      </c>
      <c r="P10202" t="str">
        <f t="shared" si="1119"/>
        <v>96</v>
      </c>
    </row>
    <row r="10203" spans="2:16" x14ac:dyDescent="0.25">
      <c r="B10203" t="s">
        <v>502</v>
      </c>
      <c r="C10203" t="str">
        <f t="shared" si="1113"/>
        <v>SDGSUnCZ16</v>
      </c>
      <c r="D10203" s="1" t="s">
        <v>506</v>
      </c>
      <c r="E10203" s="1" t="str">
        <f t="shared" si="1114"/>
        <v>SDG</v>
      </c>
      <c r="F10203" s="1" t="str">
        <f t="shared" si="1115"/>
        <v>SDG</v>
      </c>
      <c r="G10203" s="1" t="str">
        <f t="shared" si="1116"/>
        <v>SUn</v>
      </c>
      <c r="H10203" s="1" t="s">
        <v>530</v>
      </c>
      <c r="I10203" s="1" t="str">
        <f t="shared" si="1117"/>
        <v>CZ16</v>
      </c>
      <c r="J10203" s="1" t="s">
        <v>531</v>
      </c>
      <c r="L10203" s="12" t="str">
        <f t="shared" si="1118"/>
        <v>SDGSUnCZ162003</v>
      </c>
      <c r="M10203" t="s">
        <v>2060</v>
      </c>
      <c r="N10203" s="1">
        <v>2003</v>
      </c>
      <c r="O10203" s="19">
        <v>0</v>
      </c>
      <c r="P10203" t="str">
        <f t="shared" si="1119"/>
        <v>03</v>
      </c>
    </row>
    <row r="10204" spans="2:16" x14ac:dyDescent="0.25">
      <c r="B10204" t="s">
        <v>502</v>
      </c>
      <c r="C10204" t="str">
        <f t="shared" si="1113"/>
        <v>SDGSUnCZ16</v>
      </c>
      <c r="D10204" s="1" t="s">
        <v>506</v>
      </c>
      <c r="E10204" s="1" t="str">
        <f t="shared" si="1114"/>
        <v>SDG</v>
      </c>
      <c r="F10204" s="1" t="str">
        <f t="shared" si="1115"/>
        <v>SDG</v>
      </c>
      <c r="G10204" s="1" t="str">
        <f t="shared" si="1116"/>
        <v>SUn</v>
      </c>
      <c r="H10204" s="1" t="s">
        <v>530</v>
      </c>
      <c r="I10204" s="1" t="str">
        <f t="shared" si="1117"/>
        <v>CZ16</v>
      </c>
      <c r="J10204" s="1" t="s">
        <v>531</v>
      </c>
      <c r="L10204" s="12" t="str">
        <f t="shared" si="1118"/>
        <v>SDGSUnCZ162007</v>
      </c>
      <c r="M10204" t="s">
        <v>2060</v>
      </c>
      <c r="N10204" s="1">
        <v>2007</v>
      </c>
      <c r="O10204" s="19">
        <v>0</v>
      </c>
      <c r="P10204" t="str">
        <f t="shared" si="1119"/>
        <v>07</v>
      </c>
    </row>
    <row r="10205" spans="2:16" x14ac:dyDescent="0.25">
      <c r="B10205" t="s">
        <v>502</v>
      </c>
      <c r="C10205" t="str">
        <f t="shared" si="1113"/>
        <v>SDGSUnCZ16</v>
      </c>
      <c r="D10205" s="1" t="s">
        <v>506</v>
      </c>
      <c r="E10205" s="1" t="str">
        <f t="shared" si="1114"/>
        <v>SDG</v>
      </c>
      <c r="F10205" s="1" t="str">
        <f t="shared" si="1115"/>
        <v>SDG</v>
      </c>
      <c r="G10205" s="1" t="str">
        <f t="shared" si="1116"/>
        <v>SUn</v>
      </c>
      <c r="H10205" s="1" t="s">
        <v>530</v>
      </c>
      <c r="I10205" s="1" t="str">
        <f t="shared" si="1117"/>
        <v>CZ16</v>
      </c>
      <c r="J10205" s="1" t="s">
        <v>531</v>
      </c>
      <c r="L10205" s="12" t="str">
        <f t="shared" si="1118"/>
        <v>SDGSUnCZ162011</v>
      </c>
      <c r="M10205" t="s">
        <v>2060</v>
      </c>
      <c r="N10205" s="1">
        <v>2011</v>
      </c>
      <c r="O10205" s="19">
        <v>0</v>
      </c>
      <c r="P10205" t="str">
        <f t="shared" si="1119"/>
        <v>11</v>
      </c>
    </row>
    <row r="10206" spans="2:16" x14ac:dyDescent="0.25">
      <c r="B10206" t="s">
        <v>502</v>
      </c>
      <c r="C10206" t="str">
        <f t="shared" si="1113"/>
        <v>SDGSUnCZ16</v>
      </c>
      <c r="D10206" s="1" t="s">
        <v>506</v>
      </c>
      <c r="E10206" s="1" t="str">
        <f t="shared" si="1114"/>
        <v>SDG</v>
      </c>
      <c r="F10206" s="1" t="str">
        <f t="shared" si="1115"/>
        <v>SDG</v>
      </c>
      <c r="G10206" s="1" t="str">
        <f t="shared" si="1116"/>
        <v>SUn</v>
      </c>
      <c r="H10206" s="1" t="s">
        <v>530</v>
      </c>
      <c r="I10206" s="1" t="str">
        <f t="shared" si="1117"/>
        <v>CZ16</v>
      </c>
      <c r="J10206" s="1" t="s">
        <v>531</v>
      </c>
      <c r="L10206" s="12" t="str">
        <f t="shared" si="1118"/>
        <v>SDGSUnCZ162014</v>
      </c>
      <c r="M10206" t="s">
        <v>2060</v>
      </c>
      <c r="N10206" s="1">
        <v>2014</v>
      </c>
      <c r="O10206" s="19">
        <v>0</v>
      </c>
      <c r="P10206" t="str">
        <f t="shared" si="1119"/>
        <v>14</v>
      </c>
    </row>
    <row r="10207" spans="2:16" x14ac:dyDescent="0.25">
      <c r="B10207" t="s">
        <v>502</v>
      </c>
      <c r="C10207" t="str">
        <f t="shared" si="1113"/>
        <v>SDGWRfCZ01</v>
      </c>
      <c r="D10207" s="1" t="s">
        <v>506</v>
      </c>
      <c r="E10207" s="1" t="str">
        <f t="shared" si="1114"/>
        <v>SDG</v>
      </c>
      <c r="F10207" s="1" t="str">
        <f t="shared" si="1115"/>
        <v>SDG</v>
      </c>
      <c r="G10207" s="1" t="str">
        <f t="shared" si="1116"/>
        <v>WRf</v>
      </c>
      <c r="H10207" s="1" t="s">
        <v>530</v>
      </c>
      <c r="I10207" s="1" t="str">
        <f t="shared" si="1117"/>
        <v>CZ01</v>
      </c>
      <c r="J10207" s="1" t="s">
        <v>531</v>
      </c>
      <c r="L10207" s="12" t="str">
        <f t="shared" si="1118"/>
        <v>SDGWRfCZ011975</v>
      </c>
      <c r="M10207" t="s">
        <v>2061</v>
      </c>
      <c r="N10207" s="1">
        <v>1975</v>
      </c>
      <c r="O10207" s="19">
        <v>0</v>
      </c>
      <c r="P10207" t="str">
        <f t="shared" si="1119"/>
        <v>75</v>
      </c>
    </row>
    <row r="10208" spans="2:16" x14ac:dyDescent="0.25">
      <c r="B10208" t="s">
        <v>502</v>
      </c>
      <c r="C10208" t="str">
        <f t="shared" si="1113"/>
        <v>SDGWRfCZ01</v>
      </c>
      <c r="D10208" s="1" t="s">
        <v>506</v>
      </c>
      <c r="E10208" s="1" t="str">
        <f t="shared" si="1114"/>
        <v>SDG</v>
      </c>
      <c r="F10208" s="1" t="str">
        <f t="shared" si="1115"/>
        <v>SDG</v>
      </c>
      <c r="G10208" s="1" t="str">
        <f t="shared" si="1116"/>
        <v>WRf</v>
      </c>
      <c r="H10208" s="1" t="s">
        <v>530</v>
      </c>
      <c r="I10208" s="1" t="str">
        <f t="shared" si="1117"/>
        <v>CZ01</v>
      </c>
      <c r="J10208" s="1" t="s">
        <v>531</v>
      </c>
      <c r="L10208" s="12" t="str">
        <f t="shared" si="1118"/>
        <v>SDGWRfCZ011985</v>
      </c>
      <c r="M10208" t="s">
        <v>2061</v>
      </c>
      <c r="N10208" s="1">
        <v>1985</v>
      </c>
      <c r="O10208" s="19">
        <v>0</v>
      </c>
      <c r="P10208" t="str">
        <f t="shared" si="1119"/>
        <v>85</v>
      </c>
    </row>
    <row r="10209" spans="2:16" x14ac:dyDescent="0.25">
      <c r="B10209" t="s">
        <v>502</v>
      </c>
      <c r="C10209" t="str">
        <f t="shared" si="1113"/>
        <v>SDGWRfCZ01</v>
      </c>
      <c r="D10209" s="1" t="s">
        <v>506</v>
      </c>
      <c r="E10209" s="1" t="str">
        <f t="shared" si="1114"/>
        <v>SDG</v>
      </c>
      <c r="F10209" s="1" t="str">
        <f t="shared" si="1115"/>
        <v>SDG</v>
      </c>
      <c r="G10209" s="1" t="str">
        <f t="shared" si="1116"/>
        <v>WRf</v>
      </c>
      <c r="H10209" s="1" t="s">
        <v>530</v>
      </c>
      <c r="I10209" s="1" t="str">
        <f t="shared" si="1117"/>
        <v>CZ01</v>
      </c>
      <c r="J10209" s="1" t="s">
        <v>531</v>
      </c>
      <c r="L10209" s="12" t="str">
        <f t="shared" si="1118"/>
        <v>SDGWRfCZ011996</v>
      </c>
      <c r="M10209" t="s">
        <v>2061</v>
      </c>
      <c r="N10209" s="1">
        <v>1996</v>
      </c>
      <c r="O10209" s="19">
        <v>0</v>
      </c>
      <c r="P10209" t="str">
        <f t="shared" si="1119"/>
        <v>96</v>
      </c>
    </row>
    <row r="10210" spans="2:16" x14ac:dyDescent="0.25">
      <c r="B10210" t="s">
        <v>502</v>
      </c>
      <c r="C10210" t="str">
        <f t="shared" si="1113"/>
        <v>SDGWRfCZ01</v>
      </c>
      <c r="D10210" s="1" t="s">
        <v>506</v>
      </c>
      <c r="E10210" s="1" t="str">
        <f t="shared" si="1114"/>
        <v>SDG</v>
      </c>
      <c r="F10210" s="1" t="str">
        <f t="shared" si="1115"/>
        <v>SDG</v>
      </c>
      <c r="G10210" s="1" t="str">
        <f t="shared" si="1116"/>
        <v>WRf</v>
      </c>
      <c r="H10210" s="1" t="s">
        <v>530</v>
      </c>
      <c r="I10210" s="1" t="str">
        <f t="shared" si="1117"/>
        <v>CZ01</v>
      </c>
      <c r="J10210" s="1" t="s">
        <v>531</v>
      </c>
      <c r="L10210" s="12" t="str">
        <f t="shared" si="1118"/>
        <v>SDGWRfCZ012003</v>
      </c>
      <c r="M10210" t="s">
        <v>2061</v>
      </c>
      <c r="N10210" s="1">
        <v>2003</v>
      </c>
      <c r="O10210" s="19">
        <v>0</v>
      </c>
      <c r="P10210" t="str">
        <f t="shared" si="1119"/>
        <v>03</v>
      </c>
    </row>
    <row r="10211" spans="2:16" x14ac:dyDescent="0.25">
      <c r="B10211" t="s">
        <v>502</v>
      </c>
      <c r="C10211" t="str">
        <f t="shared" si="1113"/>
        <v>SDGWRfCZ01</v>
      </c>
      <c r="D10211" s="1" t="s">
        <v>506</v>
      </c>
      <c r="E10211" s="1" t="str">
        <f t="shared" si="1114"/>
        <v>SDG</v>
      </c>
      <c r="F10211" s="1" t="str">
        <f t="shared" si="1115"/>
        <v>SDG</v>
      </c>
      <c r="G10211" s="1" t="str">
        <f t="shared" si="1116"/>
        <v>WRf</v>
      </c>
      <c r="H10211" s="1" t="s">
        <v>530</v>
      </c>
      <c r="I10211" s="1" t="str">
        <f t="shared" si="1117"/>
        <v>CZ01</v>
      </c>
      <c r="J10211" s="1" t="s">
        <v>531</v>
      </c>
      <c r="L10211" s="12" t="str">
        <f t="shared" si="1118"/>
        <v>SDGWRfCZ012007</v>
      </c>
      <c r="M10211" t="s">
        <v>2061</v>
      </c>
      <c r="N10211" s="1">
        <v>2007</v>
      </c>
      <c r="O10211" s="19">
        <v>0</v>
      </c>
      <c r="P10211" t="str">
        <f t="shared" si="1119"/>
        <v>07</v>
      </c>
    </row>
    <row r="10212" spans="2:16" x14ac:dyDescent="0.25">
      <c r="B10212" t="s">
        <v>502</v>
      </c>
      <c r="C10212" t="str">
        <f t="shared" si="1113"/>
        <v>SDGWRfCZ01</v>
      </c>
      <c r="D10212" s="1" t="s">
        <v>506</v>
      </c>
      <c r="E10212" s="1" t="str">
        <f t="shared" si="1114"/>
        <v>SDG</v>
      </c>
      <c r="F10212" s="1" t="str">
        <f t="shared" si="1115"/>
        <v>SDG</v>
      </c>
      <c r="G10212" s="1" t="str">
        <f t="shared" si="1116"/>
        <v>WRf</v>
      </c>
      <c r="H10212" s="1" t="s">
        <v>530</v>
      </c>
      <c r="I10212" s="1" t="str">
        <f t="shared" si="1117"/>
        <v>CZ01</v>
      </c>
      <c r="J10212" s="1" t="s">
        <v>531</v>
      </c>
      <c r="L10212" s="12" t="str">
        <f t="shared" si="1118"/>
        <v>SDGWRfCZ012011</v>
      </c>
      <c r="M10212" t="s">
        <v>2061</v>
      </c>
      <c r="N10212" s="1">
        <v>2011</v>
      </c>
      <c r="O10212" s="19">
        <v>0</v>
      </c>
      <c r="P10212" t="str">
        <f t="shared" si="1119"/>
        <v>11</v>
      </c>
    </row>
    <row r="10213" spans="2:16" x14ac:dyDescent="0.25">
      <c r="B10213" t="s">
        <v>502</v>
      </c>
      <c r="C10213" t="str">
        <f t="shared" si="1113"/>
        <v>SDGWRfCZ01</v>
      </c>
      <c r="D10213" s="1" t="s">
        <v>506</v>
      </c>
      <c r="E10213" s="1" t="str">
        <f t="shared" si="1114"/>
        <v>SDG</v>
      </c>
      <c r="F10213" s="1" t="str">
        <f t="shared" si="1115"/>
        <v>SDG</v>
      </c>
      <c r="G10213" s="1" t="str">
        <f t="shared" si="1116"/>
        <v>WRf</v>
      </c>
      <c r="H10213" s="1" t="s">
        <v>530</v>
      </c>
      <c r="I10213" s="1" t="str">
        <f t="shared" si="1117"/>
        <v>CZ01</v>
      </c>
      <c r="J10213" s="1" t="s">
        <v>531</v>
      </c>
      <c r="L10213" s="12" t="str">
        <f t="shared" si="1118"/>
        <v>SDGWRfCZ012014</v>
      </c>
      <c r="M10213" t="s">
        <v>2061</v>
      </c>
      <c r="N10213" s="1">
        <v>2014</v>
      </c>
      <c r="O10213" s="19">
        <v>0</v>
      </c>
      <c r="P10213" t="str">
        <f t="shared" si="1119"/>
        <v>14</v>
      </c>
    </row>
    <row r="10214" spans="2:16" x14ac:dyDescent="0.25">
      <c r="B10214" t="s">
        <v>502</v>
      </c>
      <c r="C10214" t="str">
        <f t="shared" si="1113"/>
        <v>SDGWRfCZ02</v>
      </c>
      <c r="D10214" s="1" t="s">
        <v>506</v>
      </c>
      <c r="E10214" s="1" t="str">
        <f t="shared" si="1114"/>
        <v>SDG</v>
      </c>
      <c r="F10214" s="1" t="str">
        <f t="shared" si="1115"/>
        <v>SDG</v>
      </c>
      <c r="G10214" s="1" t="str">
        <f t="shared" si="1116"/>
        <v>WRf</v>
      </c>
      <c r="H10214" s="1" t="s">
        <v>530</v>
      </c>
      <c r="I10214" s="1" t="str">
        <f t="shared" si="1117"/>
        <v>CZ02</v>
      </c>
      <c r="J10214" s="1" t="s">
        <v>531</v>
      </c>
      <c r="L10214" s="12" t="str">
        <f t="shared" si="1118"/>
        <v>SDGWRfCZ021975</v>
      </c>
      <c r="M10214" t="s">
        <v>2062</v>
      </c>
      <c r="N10214" s="1">
        <v>1975</v>
      </c>
      <c r="O10214" s="19">
        <v>0</v>
      </c>
      <c r="P10214" t="str">
        <f t="shared" si="1119"/>
        <v>75</v>
      </c>
    </row>
    <row r="10215" spans="2:16" x14ac:dyDescent="0.25">
      <c r="B10215" t="s">
        <v>502</v>
      </c>
      <c r="C10215" t="str">
        <f t="shared" si="1113"/>
        <v>SDGWRfCZ02</v>
      </c>
      <c r="D10215" s="1" t="s">
        <v>506</v>
      </c>
      <c r="E10215" s="1" t="str">
        <f t="shared" si="1114"/>
        <v>SDG</v>
      </c>
      <c r="F10215" s="1" t="str">
        <f t="shared" si="1115"/>
        <v>SDG</v>
      </c>
      <c r="G10215" s="1" t="str">
        <f t="shared" si="1116"/>
        <v>WRf</v>
      </c>
      <c r="H10215" s="1" t="s">
        <v>530</v>
      </c>
      <c r="I10215" s="1" t="str">
        <f t="shared" si="1117"/>
        <v>CZ02</v>
      </c>
      <c r="J10215" s="1" t="s">
        <v>531</v>
      </c>
      <c r="L10215" s="12" t="str">
        <f t="shared" si="1118"/>
        <v>SDGWRfCZ021985</v>
      </c>
      <c r="M10215" t="s">
        <v>2062</v>
      </c>
      <c r="N10215" s="1">
        <v>1985</v>
      </c>
      <c r="O10215" s="19">
        <v>0</v>
      </c>
      <c r="P10215" t="str">
        <f t="shared" si="1119"/>
        <v>85</v>
      </c>
    </row>
    <row r="10216" spans="2:16" x14ac:dyDescent="0.25">
      <c r="B10216" t="s">
        <v>502</v>
      </c>
      <c r="C10216" t="str">
        <f t="shared" si="1113"/>
        <v>SDGWRfCZ02</v>
      </c>
      <c r="D10216" s="1" t="s">
        <v>506</v>
      </c>
      <c r="E10216" s="1" t="str">
        <f t="shared" si="1114"/>
        <v>SDG</v>
      </c>
      <c r="F10216" s="1" t="str">
        <f t="shared" si="1115"/>
        <v>SDG</v>
      </c>
      <c r="G10216" s="1" t="str">
        <f t="shared" si="1116"/>
        <v>WRf</v>
      </c>
      <c r="H10216" s="1" t="s">
        <v>530</v>
      </c>
      <c r="I10216" s="1" t="str">
        <f t="shared" si="1117"/>
        <v>CZ02</v>
      </c>
      <c r="J10216" s="1" t="s">
        <v>531</v>
      </c>
      <c r="L10216" s="12" t="str">
        <f t="shared" si="1118"/>
        <v>SDGWRfCZ021996</v>
      </c>
      <c r="M10216" t="s">
        <v>2062</v>
      </c>
      <c r="N10216" s="1">
        <v>1996</v>
      </c>
      <c r="O10216" s="19">
        <v>0</v>
      </c>
      <c r="P10216" t="str">
        <f t="shared" si="1119"/>
        <v>96</v>
      </c>
    </row>
    <row r="10217" spans="2:16" x14ac:dyDescent="0.25">
      <c r="B10217" t="s">
        <v>502</v>
      </c>
      <c r="C10217" t="str">
        <f t="shared" si="1113"/>
        <v>SDGWRfCZ02</v>
      </c>
      <c r="D10217" s="1" t="s">
        <v>506</v>
      </c>
      <c r="E10217" s="1" t="str">
        <f t="shared" si="1114"/>
        <v>SDG</v>
      </c>
      <c r="F10217" s="1" t="str">
        <f t="shared" si="1115"/>
        <v>SDG</v>
      </c>
      <c r="G10217" s="1" t="str">
        <f t="shared" si="1116"/>
        <v>WRf</v>
      </c>
      <c r="H10217" s="1" t="s">
        <v>530</v>
      </c>
      <c r="I10217" s="1" t="str">
        <f t="shared" si="1117"/>
        <v>CZ02</v>
      </c>
      <c r="J10217" s="1" t="s">
        <v>531</v>
      </c>
      <c r="L10217" s="12" t="str">
        <f t="shared" si="1118"/>
        <v>SDGWRfCZ022003</v>
      </c>
      <c r="M10217" t="s">
        <v>2062</v>
      </c>
      <c r="N10217" s="1">
        <v>2003</v>
      </c>
      <c r="O10217" s="19">
        <v>0</v>
      </c>
      <c r="P10217" t="str">
        <f t="shared" si="1119"/>
        <v>03</v>
      </c>
    </row>
    <row r="10218" spans="2:16" x14ac:dyDescent="0.25">
      <c r="B10218" t="s">
        <v>502</v>
      </c>
      <c r="C10218" t="str">
        <f t="shared" si="1113"/>
        <v>SDGWRfCZ02</v>
      </c>
      <c r="D10218" s="1" t="s">
        <v>506</v>
      </c>
      <c r="E10218" s="1" t="str">
        <f t="shared" si="1114"/>
        <v>SDG</v>
      </c>
      <c r="F10218" s="1" t="str">
        <f t="shared" si="1115"/>
        <v>SDG</v>
      </c>
      <c r="G10218" s="1" t="str">
        <f t="shared" si="1116"/>
        <v>WRf</v>
      </c>
      <c r="H10218" s="1" t="s">
        <v>530</v>
      </c>
      <c r="I10218" s="1" t="str">
        <f t="shared" si="1117"/>
        <v>CZ02</v>
      </c>
      <c r="J10218" s="1" t="s">
        <v>531</v>
      </c>
      <c r="L10218" s="12" t="str">
        <f t="shared" si="1118"/>
        <v>SDGWRfCZ022007</v>
      </c>
      <c r="M10218" t="s">
        <v>2062</v>
      </c>
      <c r="N10218" s="1">
        <v>2007</v>
      </c>
      <c r="O10218" s="19">
        <v>0</v>
      </c>
      <c r="P10218" t="str">
        <f t="shared" si="1119"/>
        <v>07</v>
      </c>
    </row>
    <row r="10219" spans="2:16" x14ac:dyDescent="0.25">
      <c r="B10219" t="s">
        <v>502</v>
      </c>
      <c r="C10219" t="str">
        <f t="shared" si="1113"/>
        <v>SDGWRfCZ02</v>
      </c>
      <c r="D10219" s="1" t="s">
        <v>506</v>
      </c>
      <c r="E10219" s="1" t="str">
        <f t="shared" si="1114"/>
        <v>SDG</v>
      </c>
      <c r="F10219" s="1" t="str">
        <f t="shared" si="1115"/>
        <v>SDG</v>
      </c>
      <c r="G10219" s="1" t="str">
        <f t="shared" si="1116"/>
        <v>WRf</v>
      </c>
      <c r="H10219" s="1" t="s">
        <v>530</v>
      </c>
      <c r="I10219" s="1" t="str">
        <f t="shared" si="1117"/>
        <v>CZ02</v>
      </c>
      <c r="J10219" s="1" t="s">
        <v>531</v>
      </c>
      <c r="L10219" s="12" t="str">
        <f t="shared" si="1118"/>
        <v>SDGWRfCZ022011</v>
      </c>
      <c r="M10219" t="s">
        <v>2062</v>
      </c>
      <c r="N10219" s="1">
        <v>2011</v>
      </c>
      <c r="O10219" s="19">
        <v>0</v>
      </c>
      <c r="P10219" t="str">
        <f t="shared" si="1119"/>
        <v>11</v>
      </c>
    </row>
    <row r="10220" spans="2:16" x14ac:dyDescent="0.25">
      <c r="B10220" t="s">
        <v>502</v>
      </c>
      <c r="C10220" t="str">
        <f t="shared" si="1113"/>
        <v>SDGWRfCZ02</v>
      </c>
      <c r="D10220" s="1" t="s">
        <v>506</v>
      </c>
      <c r="E10220" s="1" t="str">
        <f t="shared" si="1114"/>
        <v>SDG</v>
      </c>
      <c r="F10220" s="1" t="str">
        <f t="shared" si="1115"/>
        <v>SDG</v>
      </c>
      <c r="G10220" s="1" t="str">
        <f t="shared" si="1116"/>
        <v>WRf</v>
      </c>
      <c r="H10220" s="1" t="s">
        <v>530</v>
      </c>
      <c r="I10220" s="1" t="str">
        <f t="shared" si="1117"/>
        <v>CZ02</v>
      </c>
      <c r="J10220" s="1" t="s">
        <v>531</v>
      </c>
      <c r="L10220" s="12" t="str">
        <f t="shared" si="1118"/>
        <v>SDGWRfCZ022014</v>
      </c>
      <c r="M10220" t="s">
        <v>2062</v>
      </c>
      <c r="N10220" s="1">
        <v>2014</v>
      </c>
      <c r="O10220" s="19">
        <v>0</v>
      </c>
      <c r="P10220" t="str">
        <f t="shared" si="1119"/>
        <v>14</v>
      </c>
    </row>
    <row r="10221" spans="2:16" x14ac:dyDescent="0.25">
      <c r="B10221" t="s">
        <v>502</v>
      </c>
      <c r="C10221" t="str">
        <f t="shared" si="1113"/>
        <v>SDGWRfCZ03</v>
      </c>
      <c r="D10221" s="1" t="s">
        <v>506</v>
      </c>
      <c r="E10221" s="1" t="str">
        <f t="shared" si="1114"/>
        <v>SDG</v>
      </c>
      <c r="F10221" s="1" t="str">
        <f t="shared" si="1115"/>
        <v>SDG</v>
      </c>
      <c r="G10221" s="1" t="str">
        <f t="shared" si="1116"/>
        <v>WRf</v>
      </c>
      <c r="H10221" s="1" t="s">
        <v>530</v>
      </c>
      <c r="I10221" s="1" t="str">
        <f t="shared" si="1117"/>
        <v>CZ03</v>
      </c>
      <c r="J10221" s="1" t="s">
        <v>531</v>
      </c>
      <c r="L10221" s="12" t="str">
        <f t="shared" si="1118"/>
        <v>SDGWRfCZ031975</v>
      </c>
      <c r="M10221" t="s">
        <v>2063</v>
      </c>
      <c r="N10221" s="1">
        <v>1975</v>
      </c>
      <c r="O10221" s="19">
        <v>0</v>
      </c>
      <c r="P10221" t="str">
        <f t="shared" si="1119"/>
        <v>75</v>
      </c>
    </row>
    <row r="10222" spans="2:16" x14ac:dyDescent="0.25">
      <c r="B10222" t="s">
        <v>502</v>
      </c>
      <c r="C10222" t="str">
        <f t="shared" si="1113"/>
        <v>SDGWRfCZ03</v>
      </c>
      <c r="D10222" s="1" t="s">
        <v>506</v>
      </c>
      <c r="E10222" s="1" t="str">
        <f t="shared" si="1114"/>
        <v>SDG</v>
      </c>
      <c r="F10222" s="1" t="str">
        <f t="shared" si="1115"/>
        <v>SDG</v>
      </c>
      <c r="G10222" s="1" t="str">
        <f t="shared" si="1116"/>
        <v>WRf</v>
      </c>
      <c r="H10222" s="1" t="s">
        <v>530</v>
      </c>
      <c r="I10222" s="1" t="str">
        <f t="shared" si="1117"/>
        <v>CZ03</v>
      </c>
      <c r="J10222" s="1" t="s">
        <v>531</v>
      </c>
      <c r="L10222" s="12" t="str">
        <f t="shared" si="1118"/>
        <v>SDGWRfCZ031985</v>
      </c>
      <c r="M10222" t="s">
        <v>2063</v>
      </c>
      <c r="N10222" s="1">
        <v>1985</v>
      </c>
      <c r="O10222" s="19">
        <v>0</v>
      </c>
      <c r="P10222" t="str">
        <f t="shared" si="1119"/>
        <v>85</v>
      </c>
    </row>
    <row r="10223" spans="2:16" x14ac:dyDescent="0.25">
      <c r="B10223" t="s">
        <v>502</v>
      </c>
      <c r="C10223" t="str">
        <f t="shared" si="1113"/>
        <v>SDGWRfCZ03</v>
      </c>
      <c r="D10223" s="1" t="s">
        <v>506</v>
      </c>
      <c r="E10223" s="1" t="str">
        <f t="shared" si="1114"/>
        <v>SDG</v>
      </c>
      <c r="F10223" s="1" t="str">
        <f t="shared" si="1115"/>
        <v>SDG</v>
      </c>
      <c r="G10223" s="1" t="str">
        <f t="shared" si="1116"/>
        <v>WRf</v>
      </c>
      <c r="H10223" s="1" t="s">
        <v>530</v>
      </c>
      <c r="I10223" s="1" t="str">
        <f t="shared" si="1117"/>
        <v>CZ03</v>
      </c>
      <c r="J10223" s="1" t="s">
        <v>531</v>
      </c>
      <c r="L10223" s="12" t="str">
        <f t="shared" si="1118"/>
        <v>SDGWRfCZ031996</v>
      </c>
      <c r="M10223" t="s">
        <v>2063</v>
      </c>
      <c r="N10223" s="1">
        <v>1996</v>
      </c>
      <c r="O10223" s="19">
        <v>0</v>
      </c>
      <c r="P10223" t="str">
        <f t="shared" si="1119"/>
        <v>96</v>
      </c>
    </row>
    <row r="10224" spans="2:16" x14ac:dyDescent="0.25">
      <c r="B10224" t="s">
        <v>502</v>
      </c>
      <c r="C10224" t="str">
        <f t="shared" si="1113"/>
        <v>SDGWRfCZ03</v>
      </c>
      <c r="D10224" s="1" t="s">
        <v>506</v>
      </c>
      <c r="E10224" s="1" t="str">
        <f t="shared" si="1114"/>
        <v>SDG</v>
      </c>
      <c r="F10224" s="1" t="str">
        <f t="shared" si="1115"/>
        <v>SDG</v>
      </c>
      <c r="G10224" s="1" t="str">
        <f t="shared" si="1116"/>
        <v>WRf</v>
      </c>
      <c r="H10224" s="1" t="s">
        <v>530</v>
      </c>
      <c r="I10224" s="1" t="str">
        <f t="shared" si="1117"/>
        <v>CZ03</v>
      </c>
      <c r="J10224" s="1" t="s">
        <v>531</v>
      </c>
      <c r="L10224" s="12" t="str">
        <f t="shared" si="1118"/>
        <v>SDGWRfCZ032003</v>
      </c>
      <c r="M10224" t="s">
        <v>2063</v>
      </c>
      <c r="N10224" s="1">
        <v>2003</v>
      </c>
      <c r="O10224" s="19">
        <v>0</v>
      </c>
      <c r="P10224" t="str">
        <f t="shared" si="1119"/>
        <v>03</v>
      </c>
    </row>
    <row r="10225" spans="2:16" x14ac:dyDescent="0.25">
      <c r="B10225" t="s">
        <v>502</v>
      </c>
      <c r="C10225" t="str">
        <f t="shared" si="1113"/>
        <v>SDGWRfCZ03</v>
      </c>
      <c r="D10225" s="1" t="s">
        <v>506</v>
      </c>
      <c r="E10225" s="1" t="str">
        <f t="shared" si="1114"/>
        <v>SDG</v>
      </c>
      <c r="F10225" s="1" t="str">
        <f t="shared" si="1115"/>
        <v>SDG</v>
      </c>
      <c r="G10225" s="1" t="str">
        <f t="shared" si="1116"/>
        <v>WRf</v>
      </c>
      <c r="H10225" s="1" t="s">
        <v>530</v>
      </c>
      <c r="I10225" s="1" t="str">
        <f t="shared" si="1117"/>
        <v>CZ03</v>
      </c>
      <c r="J10225" s="1" t="s">
        <v>531</v>
      </c>
      <c r="L10225" s="12" t="str">
        <f t="shared" si="1118"/>
        <v>SDGWRfCZ032007</v>
      </c>
      <c r="M10225" t="s">
        <v>2063</v>
      </c>
      <c r="N10225" s="1">
        <v>2007</v>
      </c>
      <c r="O10225" s="19">
        <v>0</v>
      </c>
      <c r="P10225" t="str">
        <f t="shared" si="1119"/>
        <v>07</v>
      </c>
    </row>
    <row r="10226" spans="2:16" x14ac:dyDescent="0.25">
      <c r="B10226" t="s">
        <v>502</v>
      </c>
      <c r="C10226" t="str">
        <f t="shared" si="1113"/>
        <v>SDGWRfCZ03</v>
      </c>
      <c r="D10226" s="1" t="s">
        <v>506</v>
      </c>
      <c r="E10226" s="1" t="str">
        <f t="shared" si="1114"/>
        <v>SDG</v>
      </c>
      <c r="F10226" s="1" t="str">
        <f t="shared" si="1115"/>
        <v>SDG</v>
      </c>
      <c r="G10226" s="1" t="str">
        <f t="shared" si="1116"/>
        <v>WRf</v>
      </c>
      <c r="H10226" s="1" t="s">
        <v>530</v>
      </c>
      <c r="I10226" s="1" t="str">
        <f t="shared" si="1117"/>
        <v>CZ03</v>
      </c>
      <c r="J10226" s="1" t="s">
        <v>531</v>
      </c>
      <c r="L10226" s="12" t="str">
        <f t="shared" si="1118"/>
        <v>SDGWRfCZ032011</v>
      </c>
      <c r="M10226" t="s">
        <v>2063</v>
      </c>
      <c r="N10226" s="1">
        <v>2011</v>
      </c>
      <c r="O10226" s="19">
        <v>0</v>
      </c>
      <c r="P10226" t="str">
        <f t="shared" si="1119"/>
        <v>11</v>
      </c>
    </row>
    <row r="10227" spans="2:16" x14ac:dyDescent="0.25">
      <c r="B10227" t="s">
        <v>502</v>
      </c>
      <c r="C10227" t="str">
        <f t="shared" si="1113"/>
        <v>SDGWRfCZ03</v>
      </c>
      <c r="D10227" s="1" t="s">
        <v>506</v>
      </c>
      <c r="E10227" s="1" t="str">
        <f t="shared" si="1114"/>
        <v>SDG</v>
      </c>
      <c r="F10227" s="1" t="str">
        <f t="shared" si="1115"/>
        <v>SDG</v>
      </c>
      <c r="G10227" s="1" t="str">
        <f t="shared" si="1116"/>
        <v>WRf</v>
      </c>
      <c r="H10227" s="1" t="s">
        <v>530</v>
      </c>
      <c r="I10227" s="1" t="str">
        <f t="shared" si="1117"/>
        <v>CZ03</v>
      </c>
      <c r="J10227" s="1" t="s">
        <v>531</v>
      </c>
      <c r="L10227" s="12" t="str">
        <f t="shared" si="1118"/>
        <v>SDGWRfCZ032014</v>
      </c>
      <c r="M10227" t="s">
        <v>2063</v>
      </c>
      <c r="N10227" s="1">
        <v>2014</v>
      </c>
      <c r="O10227" s="19">
        <v>0</v>
      </c>
      <c r="P10227" t="str">
        <f t="shared" si="1119"/>
        <v>14</v>
      </c>
    </row>
    <row r="10228" spans="2:16" x14ac:dyDescent="0.25">
      <c r="B10228" t="s">
        <v>502</v>
      </c>
      <c r="C10228" t="str">
        <f t="shared" si="1113"/>
        <v>SDGWRfCZ04</v>
      </c>
      <c r="D10228" s="1" t="s">
        <v>506</v>
      </c>
      <c r="E10228" s="1" t="str">
        <f t="shared" si="1114"/>
        <v>SDG</v>
      </c>
      <c r="F10228" s="1" t="str">
        <f t="shared" si="1115"/>
        <v>SDG</v>
      </c>
      <c r="G10228" s="1" t="str">
        <f t="shared" si="1116"/>
        <v>WRf</v>
      </c>
      <c r="H10228" s="1" t="s">
        <v>530</v>
      </c>
      <c r="I10228" s="1" t="str">
        <f t="shared" si="1117"/>
        <v>CZ04</v>
      </c>
      <c r="J10228" s="1" t="s">
        <v>531</v>
      </c>
      <c r="L10228" s="12" t="str">
        <f t="shared" si="1118"/>
        <v>SDGWRfCZ041975</v>
      </c>
      <c r="M10228" t="s">
        <v>2064</v>
      </c>
      <c r="N10228" s="1">
        <v>1975</v>
      </c>
      <c r="O10228" s="19">
        <v>0</v>
      </c>
      <c r="P10228" t="str">
        <f t="shared" si="1119"/>
        <v>75</v>
      </c>
    </row>
    <row r="10229" spans="2:16" x14ac:dyDescent="0.25">
      <c r="B10229" t="s">
        <v>502</v>
      </c>
      <c r="C10229" t="str">
        <f t="shared" si="1113"/>
        <v>SDGWRfCZ04</v>
      </c>
      <c r="D10229" s="1" t="s">
        <v>506</v>
      </c>
      <c r="E10229" s="1" t="str">
        <f t="shared" si="1114"/>
        <v>SDG</v>
      </c>
      <c r="F10229" s="1" t="str">
        <f t="shared" si="1115"/>
        <v>SDG</v>
      </c>
      <c r="G10229" s="1" t="str">
        <f t="shared" si="1116"/>
        <v>WRf</v>
      </c>
      <c r="H10229" s="1" t="s">
        <v>530</v>
      </c>
      <c r="I10229" s="1" t="str">
        <f t="shared" si="1117"/>
        <v>CZ04</v>
      </c>
      <c r="J10229" s="1" t="s">
        <v>531</v>
      </c>
      <c r="L10229" s="12" t="str">
        <f t="shared" si="1118"/>
        <v>SDGWRfCZ041985</v>
      </c>
      <c r="M10229" t="s">
        <v>2064</v>
      </c>
      <c r="N10229" s="1">
        <v>1985</v>
      </c>
      <c r="O10229" s="19">
        <v>0</v>
      </c>
      <c r="P10229" t="str">
        <f t="shared" si="1119"/>
        <v>85</v>
      </c>
    </row>
    <row r="10230" spans="2:16" x14ac:dyDescent="0.25">
      <c r="B10230" t="s">
        <v>502</v>
      </c>
      <c r="C10230" t="str">
        <f t="shared" si="1113"/>
        <v>SDGWRfCZ04</v>
      </c>
      <c r="D10230" s="1" t="s">
        <v>506</v>
      </c>
      <c r="E10230" s="1" t="str">
        <f t="shared" si="1114"/>
        <v>SDG</v>
      </c>
      <c r="F10230" s="1" t="str">
        <f t="shared" si="1115"/>
        <v>SDG</v>
      </c>
      <c r="G10230" s="1" t="str">
        <f t="shared" si="1116"/>
        <v>WRf</v>
      </c>
      <c r="H10230" s="1" t="s">
        <v>530</v>
      </c>
      <c r="I10230" s="1" t="str">
        <f t="shared" si="1117"/>
        <v>CZ04</v>
      </c>
      <c r="J10230" s="1" t="s">
        <v>531</v>
      </c>
      <c r="L10230" s="12" t="str">
        <f t="shared" si="1118"/>
        <v>SDGWRfCZ041996</v>
      </c>
      <c r="M10230" t="s">
        <v>2064</v>
      </c>
      <c r="N10230" s="1">
        <v>1996</v>
      </c>
      <c r="O10230" s="19">
        <v>0</v>
      </c>
      <c r="P10230" t="str">
        <f t="shared" si="1119"/>
        <v>96</v>
      </c>
    </row>
    <row r="10231" spans="2:16" x14ac:dyDescent="0.25">
      <c r="B10231" t="s">
        <v>502</v>
      </c>
      <c r="C10231" t="str">
        <f t="shared" si="1113"/>
        <v>SDGWRfCZ04</v>
      </c>
      <c r="D10231" s="1" t="s">
        <v>506</v>
      </c>
      <c r="E10231" s="1" t="str">
        <f t="shared" si="1114"/>
        <v>SDG</v>
      </c>
      <c r="F10231" s="1" t="str">
        <f t="shared" si="1115"/>
        <v>SDG</v>
      </c>
      <c r="G10231" s="1" t="str">
        <f t="shared" si="1116"/>
        <v>WRf</v>
      </c>
      <c r="H10231" s="1" t="s">
        <v>530</v>
      </c>
      <c r="I10231" s="1" t="str">
        <f t="shared" si="1117"/>
        <v>CZ04</v>
      </c>
      <c r="J10231" s="1" t="s">
        <v>531</v>
      </c>
      <c r="L10231" s="12" t="str">
        <f t="shared" si="1118"/>
        <v>SDGWRfCZ042003</v>
      </c>
      <c r="M10231" t="s">
        <v>2064</v>
      </c>
      <c r="N10231" s="1">
        <v>2003</v>
      </c>
      <c r="O10231" s="19">
        <v>0</v>
      </c>
      <c r="P10231" t="str">
        <f t="shared" si="1119"/>
        <v>03</v>
      </c>
    </row>
    <row r="10232" spans="2:16" x14ac:dyDescent="0.25">
      <c r="B10232" t="s">
        <v>502</v>
      </c>
      <c r="C10232" t="str">
        <f t="shared" si="1113"/>
        <v>SDGWRfCZ04</v>
      </c>
      <c r="D10232" s="1" t="s">
        <v>506</v>
      </c>
      <c r="E10232" s="1" t="str">
        <f t="shared" si="1114"/>
        <v>SDG</v>
      </c>
      <c r="F10232" s="1" t="str">
        <f t="shared" si="1115"/>
        <v>SDG</v>
      </c>
      <c r="G10232" s="1" t="str">
        <f t="shared" si="1116"/>
        <v>WRf</v>
      </c>
      <c r="H10232" s="1" t="s">
        <v>530</v>
      </c>
      <c r="I10232" s="1" t="str">
        <f t="shared" si="1117"/>
        <v>CZ04</v>
      </c>
      <c r="J10232" s="1" t="s">
        <v>531</v>
      </c>
      <c r="L10232" s="12" t="str">
        <f t="shared" si="1118"/>
        <v>SDGWRfCZ042007</v>
      </c>
      <c r="M10232" t="s">
        <v>2064</v>
      </c>
      <c r="N10232" s="1">
        <v>2007</v>
      </c>
      <c r="O10232" s="19">
        <v>0</v>
      </c>
      <c r="P10232" t="str">
        <f t="shared" si="1119"/>
        <v>07</v>
      </c>
    </row>
    <row r="10233" spans="2:16" x14ac:dyDescent="0.25">
      <c r="B10233" t="s">
        <v>502</v>
      </c>
      <c r="C10233" t="str">
        <f t="shared" si="1113"/>
        <v>SDGWRfCZ04</v>
      </c>
      <c r="D10233" s="1" t="s">
        <v>506</v>
      </c>
      <c r="E10233" s="1" t="str">
        <f t="shared" si="1114"/>
        <v>SDG</v>
      </c>
      <c r="F10233" s="1" t="str">
        <f t="shared" si="1115"/>
        <v>SDG</v>
      </c>
      <c r="G10233" s="1" t="str">
        <f t="shared" si="1116"/>
        <v>WRf</v>
      </c>
      <c r="H10233" s="1" t="s">
        <v>530</v>
      </c>
      <c r="I10233" s="1" t="str">
        <f t="shared" si="1117"/>
        <v>CZ04</v>
      </c>
      <c r="J10233" s="1" t="s">
        <v>531</v>
      </c>
      <c r="L10233" s="12" t="str">
        <f t="shared" si="1118"/>
        <v>SDGWRfCZ042011</v>
      </c>
      <c r="M10233" t="s">
        <v>2064</v>
      </c>
      <c r="N10233" s="1">
        <v>2011</v>
      </c>
      <c r="O10233" s="19">
        <v>0</v>
      </c>
      <c r="P10233" t="str">
        <f t="shared" si="1119"/>
        <v>11</v>
      </c>
    </row>
    <row r="10234" spans="2:16" x14ac:dyDescent="0.25">
      <c r="B10234" t="s">
        <v>502</v>
      </c>
      <c r="C10234" t="str">
        <f t="shared" si="1113"/>
        <v>SDGWRfCZ04</v>
      </c>
      <c r="D10234" s="1" t="s">
        <v>506</v>
      </c>
      <c r="E10234" s="1" t="str">
        <f t="shared" si="1114"/>
        <v>SDG</v>
      </c>
      <c r="F10234" s="1" t="str">
        <f t="shared" si="1115"/>
        <v>SDG</v>
      </c>
      <c r="G10234" s="1" t="str">
        <f t="shared" si="1116"/>
        <v>WRf</v>
      </c>
      <c r="H10234" s="1" t="s">
        <v>530</v>
      </c>
      <c r="I10234" s="1" t="str">
        <f t="shared" si="1117"/>
        <v>CZ04</v>
      </c>
      <c r="J10234" s="1" t="s">
        <v>531</v>
      </c>
      <c r="L10234" s="12" t="str">
        <f t="shared" si="1118"/>
        <v>SDGWRfCZ042014</v>
      </c>
      <c r="M10234" t="s">
        <v>2064</v>
      </c>
      <c r="N10234" s="1">
        <v>2014</v>
      </c>
      <c r="O10234" s="19">
        <v>0</v>
      </c>
      <c r="P10234" t="str">
        <f t="shared" si="1119"/>
        <v>14</v>
      </c>
    </row>
    <row r="10235" spans="2:16" x14ac:dyDescent="0.25">
      <c r="B10235" t="s">
        <v>502</v>
      </c>
      <c r="C10235" t="str">
        <f t="shared" si="1113"/>
        <v>SDGWRfCZ05</v>
      </c>
      <c r="D10235" s="1" t="s">
        <v>506</v>
      </c>
      <c r="E10235" s="1" t="str">
        <f t="shared" si="1114"/>
        <v>SDG</v>
      </c>
      <c r="F10235" s="1" t="str">
        <f t="shared" si="1115"/>
        <v>SDG</v>
      </c>
      <c r="G10235" s="1" t="str">
        <f t="shared" si="1116"/>
        <v>WRf</v>
      </c>
      <c r="H10235" s="1" t="s">
        <v>530</v>
      </c>
      <c r="I10235" s="1" t="str">
        <f t="shared" si="1117"/>
        <v>CZ05</v>
      </c>
      <c r="J10235" s="1" t="s">
        <v>531</v>
      </c>
      <c r="L10235" s="12" t="str">
        <f t="shared" si="1118"/>
        <v>SDGWRfCZ051975</v>
      </c>
      <c r="M10235" t="s">
        <v>2065</v>
      </c>
      <c r="N10235" s="1">
        <v>1975</v>
      </c>
      <c r="O10235" s="19">
        <v>0</v>
      </c>
      <c r="P10235" t="str">
        <f t="shared" si="1119"/>
        <v>75</v>
      </c>
    </row>
    <row r="10236" spans="2:16" x14ac:dyDescent="0.25">
      <c r="B10236" t="s">
        <v>502</v>
      </c>
      <c r="C10236" t="str">
        <f t="shared" si="1113"/>
        <v>SDGWRfCZ05</v>
      </c>
      <c r="D10236" s="1" t="s">
        <v>506</v>
      </c>
      <c r="E10236" s="1" t="str">
        <f t="shared" si="1114"/>
        <v>SDG</v>
      </c>
      <c r="F10236" s="1" t="str">
        <f t="shared" si="1115"/>
        <v>SDG</v>
      </c>
      <c r="G10236" s="1" t="str">
        <f t="shared" si="1116"/>
        <v>WRf</v>
      </c>
      <c r="H10236" s="1" t="s">
        <v>530</v>
      </c>
      <c r="I10236" s="1" t="str">
        <f t="shared" si="1117"/>
        <v>CZ05</v>
      </c>
      <c r="J10236" s="1" t="s">
        <v>531</v>
      </c>
      <c r="L10236" s="12" t="str">
        <f t="shared" si="1118"/>
        <v>SDGWRfCZ051985</v>
      </c>
      <c r="M10236" t="s">
        <v>2065</v>
      </c>
      <c r="N10236" s="1">
        <v>1985</v>
      </c>
      <c r="O10236" s="19">
        <v>0</v>
      </c>
      <c r="P10236" t="str">
        <f t="shared" si="1119"/>
        <v>85</v>
      </c>
    </row>
    <row r="10237" spans="2:16" x14ac:dyDescent="0.25">
      <c r="B10237" t="s">
        <v>502</v>
      </c>
      <c r="C10237" t="str">
        <f t="shared" si="1113"/>
        <v>SDGWRfCZ05</v>
      </c>
      <c r="D10237" s="1" t="s">
        <v>506</v>
      </c>
      <c r="E10237" s="1" t="str">
        <f t="shared" si="1114"/>
        <v>SDG</v>
      </c>
      <c r="F10237" s="1" t="str">
        <f t="shared" si="1115"/>
        <v>SDG</v>
      </c>
      <c r="G10237" s="1" t="str">
        <f t="shared" si="1116"/>
        <v>WRf</v>
      </c>
      <c r="H10237" s="1" t="s">
        <v>530</v>
      </c>
      <c r="I10237" s="1" t="str">
        <f t="shared" si="1117"/>
        <v>CZ05</v>
      </c>
      <c r="J10237" s="1" t="s">
        <v>531</v>
      </c>
      <c r="L10237" s="12" t="str">
        <f t="shared" si="1118"/>
        <v>SDGWRfCZ051996</v>
      </c>
      <c r="M10237" t="s">
        <v>2065</v>
      </c>
      <c r="N10237" s="1">
        <v>1996</v>
      </c>
      <c r="O10237" s="19">
        <v>0</v>
      </c>
      <c r="P10237" t="str">
        <f t="shared" si="1119"/>
        <v>96</v>
      </c>
    </row>
    <row r="10238" spans="2:16" x14ac:dyDescent="0.25">
      <c r="B10238" t="s">
        <v>502</v>
      </c>
      <c r="C10238" t="str">
        <f t="shared" si="1113"/>
        <v>SDGWRfCZ05</v>
      </c>
      <c r="D10238" s="1" t="s">
        <v>506</v>
      </c>
      <c r="E10238" s="1" t="str">
        <f t="shared" si="1114"/>
        <v>SDG</v>
      </c>
      <c r="F10238" s="1" t="str">
        <f t="shared" si="1115"/>
        <v>SDG</v>
      </c>
      <c r="G10238" s="1" t="str">
        <f t="shared" si="1116"/>
        <v>WRf</v>
      </c>
      <c r="H10238" s="1" t="s">
        <v>530</v>
      </c>
      <c r="I10238" s="1" t="str">
        <f t="shared" si="1117"/>
        <v>CZ05</v>
      </c>
      <c r="J10238" s="1" t="s">
        <v>531</v>
      </c>
      <c r="L10238" s="12" t="str">
        <f t="shared" si="1118"/>
        <v>SDGWRfCZ052003</v>
      </c>
      <c r="M10238" t="s">
        <v>2065</v>
      </c>
      <c r="N10238" s="1">
        <v>2003</v>
      </c>
      <c r="O10238" s="19">
        <v>0</v>
      </c>
      <c r="P10238" t="str">
        <f t="shared" si="1119"/>
        <v>03</v>
      </c>
    </row>
    <row r="10239" spans="2:16" x14ac:dyDescent="0.25">
      <c r="B10239" t="s">
        <v>502</v>
      </c>
      <c r="C10239" t="str">
        <f t="shared" si="1113"/>
        <v>SDGWRfCZ05</v>
      </c>
      <c r="D10239" s="1" t="s">
        <v>506</v>
      </c>
      <c r="E10239" s="1" t="str">
        <f t="shared" si="1114"/>
        <v>SDG</v>
      </c>
      <c r="F10239" s="1" t="str">
        <f t="shared" si="1115"/>
        <v>SDG</v>
      </c>
      <c r="G10239" s="1" t="str">
        <f t="shared" si="1116"/>
        <v>WRf</v>
      </c>
      <c r="H10239" s="1" t="s">
        <v>530</v>
      </c>
      <c r="I10239" s="1" t="str">
        <f t="shared" si="1117"/>
        <v>CZ05</v>
      </c>
      <c r="J10239" s="1" t="s">
        <v>531</v>
      </c>
      <c r="L10239" s="12" t="str">
        <f t="shared" si="1118"/>
        <v>SDGWRfCZ052007</v>
      </c>
      <c r="M10239" t="s">
        <v>2065</v>
      </c>
      <c r="N10239" s="1">
        <v>2007</v>
      </c>
      <c r="O10239" s="19">
        <v>0</v>
      </c>
      <c r="P10239" t="str">
        <f t="shared" si="1119"/>
        <v>07</v>
      </c>
    </row>
    <row r="10240" spans="2:16" x14ac:dyDescent="0.25">
      <c r="B10240" t="s">
        <v>502</v>
      </c>
      <c r="C10240" t="str">
        <f t="shared" si="1113"/>
        <v>SDGWRfCZ05</v>
      </c>
      <c r="D10240" s="1" t="s">
        <v>506</v>
      </c>
      <c r="E10240" s="1" t="str">
        <f t="shared" si="1114"/>
        <v>SDG</v>
      </c>
      <c r="F10240" s="1" t="str">
        <f t="shared" si="1115"/>
        <v>SDG</v>
      </c>
      <c r="G10240" s="1" t="str">
        <f t="shared" si="1116"/>
        <v>WRf</v>
      </c>
      <c r="H10240" s="1" t="s">
        <v>530</v>
      </c>
      <c r="I10240" s="1" t="str">
        <f t="shared" si="1117"/>
        <v>CZ05</v>
      </c>
      <c r="J10240" s="1" t="s">
        <v>531</v>
      </c>
      <c r="L10240" s="12" t="str">
        <f t="shared" si="1118"/>
        <v>SDGWRfCZ052011</v>
      </c>
      <c r="M10240" t="s">
        <v>2065</v>
      </c>
      <c r="N10240" s="1">
        <v>2011</v>
      </c>
      <c r="O10240" s="19">
        <v>0</v>
      </c>
      <c r="P10240" t="str">
        <f t="shared" si="1119"/>
        <v>11</v>
      </c>
    </row>
    <row r="10241" spans="2:16" x14ac:dyDescent="0.25">
      <c r="B10241" t="s">
        <v>502</v>
      </c>
      <c r="C10241" t="str">
        <f t="shared" si="1113"/>
        <v>SDGWRfCZ05</v>
      </c>
      <c r="D10241" s="1" t="s">
        <v>506</v>
      </c>
      <c r="E10241" s="1" t="str">
        <f t="shared" si="1114"/>
        <v>SDG</v>
      </c>
      <c r="F10241" s="1" t="str">
        <f t="shared" si="1115"/>
        <v>SDG</v>
      </c>
      <c r="G10241" s="1" t="str">
        <f t="shared" si="1116"/>
        <v>WRf</v>
      </c>
      <c r="H10241" s="1" t="s">
        <v>530</v>
      </c>
      <c r="I10241" s="1" t="str">
        <f t="shared" si="1117"/>
        <v>CZ05</v>
      </c>
      <c r="J10241" s="1" t="s">
        <v>531</v>
      </c>
      <c r="L10241" s="12" t="str">
        <f t="shared" si="1118"/>
        <v>SDGWRfCZ052014</v>
      </c>
      <c r="M10241" t="s">
        <v>2065</v>
      </c>
      <c r="N10241" s="1">
        <v>2014</v>
      </c>
      <c r="O10241" s="19">
        <v>0</v>
      </c>
      <c r="P10241" t="str">
        <f t="shared" si="1119"/>
        <v>14</v>
      </c>
    </row>
    <row r="10242" spans="2:16" x14ac:dyDescent="0.25">
      <c r="B10242" t="s">
        <v>502</v>
      </c>
      <c r="C10242" t="str">
        <f t="shared" si="1113"/>
        <v>SDGWRfCZ06</v>
      </c>
      <c r="D10242" s="1" t="s">
        <v>506</v>
      </c>
      <c r="E10242" s="1" t="str">
        <f t="shared" si="1114"/>
        <v>SDG</v>
      </c>
      <c r="F10242" s="1" t="str">
        <f t="shared" si="1115"/>
        <v>SDG</v>
      </c>
      <c r="G10242" s="1" t="str">
        <f t="shared" si="1116"/>
        <v>WRf</v>
      </c>
      <c r="H10242" s="1" t="s">
        <v>530</v>
      </c>
      <c r="I10242" s="1" t="str">
        <f t="shared" si="1117"/>
        <v>CZ06</v>
      </c>
      <c r="J10242" s="1" t="s">
        <v>531</v>
      </c>
      <c r="L10242" s="12" t="str">
        <f t="shared" si="1118"/>
        <v>SDGWRfCZ061975</v>
      </c>
      <c r="M10242" t="s">
        <v>2066</v>
      </c>
      <c r="N10242" s="1">
        <v>1975</v>
      </c>
      <c r="O10242" s="19">
        <v>1.6100000000000001E-3</v>
      </c>
      <c r="P10242" t="str">
        <f t="shared" si="1119"/>
        <v>75</v>
      </c>
    </row>
    <row r="10243" spans="2:16" x14ac:dyDescent="0.25">
      <c r="B10243" t="s">
        <v>502</v>
      </c>
      <c r="C10243" t="str">
        <f t="shared" si="1113"/>
        <v>SDGWRfCZ06</v>
      </c>
      <c r="D10243" s="1" t="s">
        <v>506</v>
      </c>
      <c r="E10243" s="1" t="str">
        <f t="shared" si="1114"/>
        <v>SDG</v>
      </c>
      <c r="F10243" s="1" t="str">
        <f t="shared" si="1115"/>
        <v>SDG</v>
      </c>
      <c r="G10243" s="1" t="str">
        <f t="shared" si="1116"/>
        <v>WRf</v>
      </c>
      <c r="H10243" s="1" t="s">
        <v>530</v>
      </c>
      <c r="I10243" s="1" t="str">
        <f t="shared" si="1117"/>
        <v>CZ06</v>
      </c>
      <c r="J10243" s="1" t="s">
        <v>531</v>
      </c>
      <c r="L10243" s="12" t="str">
        <f t="shared" si="1118"/>
        <v>SDGWRfCZ061985</v>
      </c>
      <c r="M10243" t="s">
        <v>2066</v>
      </c>
      <c r="N10243" s="1">
        <v>1985</v>
      </c>
      <c r="O10243" s="19">
        <v>7.6999999999999996E-4</v>
      </c>
      <c r="P10243" t="str">
        <f t="shared" si="1119"/>
        <v>85</v>
      </c>
    </row>
    <row r="10244" spans="2:16" x14ac:dyDescent="0.25">
      <c r="B10244" t="s">
        <v>502</v>
      </c>
      <c r="C10244" t="str">
        <f t="shared" si="1113"/>
        <v>SDGWRfCZ06</v>
      </c>
      <c r="D10244" s="1" t="s">
        <v>506</v>
      </c>
      <c r="E10244" s="1" t="str">
        <f t="shared" si="1114"/>
        <v>SDG</v>
      </c>
      <c r="F10244" s="1" t="str">
        <f t="shared" si="1115"/>
        <v>SDG</v>
      </c>
      <c r="G10244" s="1" t="str">
        <f t="shared" si="1116"/>
        <v>WRf</v>
      </c>
      <c r="H10244" s="1" t="s">
        <v>530</v>
      </c>
      <c r="I10244" s="1" t="str">
        <f t="shared" si="1117"/>
        <v>CZ06</v>
      </c>
      <c r="J10244" s="1" t="s">
        <v>531</v>
      </c>
      <c r="L10244" s="12" t="str">
        <f t="shared" si="1118"/>
        <v>SDGWRfCZ061996</v>
      </c>
      <c r="M10244" t="s">
        <v>2066</v>
      </c>
      <c r="N10244" s="1">
        <v>1996</v>
      </c>
      <c r="O10244" s="19">
        <v>3.4099999999999998E-3</v>
      </c>
      <c r="P10244" t="str">
        <f t="shared" si="1119"/>
        <v>96</v>
      </c>
    </row>
    <row r="10245" spans="2:16" x14ac:dyDescent="0.25">
      <c r="B10245" t="s">
        <v>502</v>
      </c>
      <c r="C10245" t="str">
        <f t="shared" si="1113"/>
        <v>SDGWRfCZ06</v>
      </c>
      <c r="D10245" s="1" t="s">
        <v>506</v>
      </c>
      <c r="E10245" s="1" t="str">
        <f t="shared" si="1114"/>
        <v>SDG</v>
      </c>
      <c r="F10245" s="1" t="str">
        <f t="shared" si="1115"/>
        <v>SDG</v>
      </c>
      <c r="G10245" s="1" t="str">
        <f t="shared" si="1116"/>
        <v>WRf</v>
      </c>
      <c r="H10245" s="1" t="s">
        <v>530</v>
      </c>
      <c r="I10245" s="1" t="str">
        <f t="shared" si="1117"/>
        <v>CZ06</v>
      </c>
      <c r="J10245" s="1" t="s">
        <v>531</v>
      </c>
      <c r="L10245" s="12" t="str">
        <f t="shared" si="1118"/>
        <v>SDGWRfCZ062003</v>
      </c>
      <c r="M10245" t="s">
        <v>2066</v>
      </c>
      <c r="N10245" s="1">
        <v>2003</v>
      </c>
      <c r="O10245" s="19">
        <v>3.6000000000000002E-4</v>
      </c>
      <c r="P10245" t="str">
        <f t="shared" si="1119"/>
        <v>03</v>
      </c>
    </row>
    <row r="10246" spans="2:16" x14ac:dyDescent="0.25">
      <c r="B10246" t="s">
        <v>502</v>
      </c>
      <c r="C10246" t="str">
        <f t="shared" si="1113"/>
        <v>SDGWRfCZ06</v>
      </c>
      <c r="D10246" s="1" t="s">
        <v>506</v>
      </c>
      <c r="E10246" s="1" t="str">
        <f t="shared" si="1114"/>
        <v>SDG</v>
      </c>
      <c r="F10246" s="1" t="str">
        <f t="shared" si="1115"/>
        <v>SDG</v>
      </c>
      <c r="G10246" s="1" t="str">
        <f t="shared" si="1116"/>
        <v>WRf</v>
      </c>
      <c r="H10246" s="1" t="s">
        <v>530</v>
      </c>
      <c r="I10246" s="1" t="str">
        <f t="shared" si="1117"/>
        <v>CZ06</v>
      </c>
      <c r="J10246" s="1" t="s">
        <v>531</v>
      </c>
      <c r="L10246" s="12" t="str">
        <f t="shared" si="1118"/>
        <v>SDGWRfCZ062007</v>
      </c>
      <c r="M10246" t="s">
        <v>2066</v>
      </c>
      <c r="N10246" s="1">
        <v>2007</v>
      </c>
      <c r="O10246" s="19">
        <v>3.8000000000000002E-4</v>
      </c>
      <c r="P10246" t="str">
        <f t="shared" si="1119"/>
        <v>07</v>
      </c>
    </row>
    <row r="10247" spans="2:16" x14ac:dyDescent="0.25">
      <c r="B10247" t="s">
        <v>502</v>
      </c>
      <c r="C10247" t="str">
        <f t="shared" si="1113"/>
        <v>SDGWRfCZ06</v>
      </c>
      <c r="D10247" s="1" t="s">
        <v>506</v>
      </c>
      <c r="E10247" s="1" t="str">
        <f t="shared" si="1114"/>
        <v>SDG</v>
      </c>
      <c r="F10247" s="1" t="str">
        <f t="shared" si="1115"/>
        <v>SDG</v>
      </c>
      <c r="G10247" s="1" t="str">
        <f t="shared" si="1116"/>
        <v>WRf</v>
      </c>
      <c r="H10247" s="1" t="s">
        <v>530</v>
      </c>
      <c r="I10247" s="1" t="str">
        <f t="shared" si="1117"/>
        <v>CZ06</v>
      </c>
      <c r="J10247" s="1" t="s">
        <v>531</v>
      </c>
      <c r="L10247" s="12" t="str">
        <f t="shared" si="1118"/>
        <v>SDGWRfCZ062011</v>
      </c>
      <c r="M10247" t="s">
        <v>2066</v>
      </c>
      <c r="N10247" s="1">
        <v>2011</v>
      </c>
      <c r="O10247" s="19">
        <v>3.8000000000000002E-4</v>
      </c>
      <c r="P10247" t="str">
        <f t="shared" si="1119"/>
        <v>11</v>
      </c>
    </row>
    <row r="10248" spans="2:16" x14ac:dyDescent="0.25">
      <c r="B10248" t="s">
        <v>502</v>
      </c>
      <c r="C10248" t="str">
        <f t="shared" si="1113"/>
        <v>SDGWRfCZ06</v>
      </c>
      <c r="D10248" s="1" t="s">
        <v>506</v>
      </c>
      <c r="E10248" s="1" t="str">
        <f t="shared" si="1114"/>
        <v>SDG</v>
      </c>
      <c r="F10248" s="1" t="str">
        <f t="shared" si="1115"/>
        <v>SDG</v>
      </c>
      <c r="G10248" s="1" t="str">
        <f t="shared" si="1116"/>
        <v>WRf</v>
      </c>
      <c r="H10248" s="1" t="s">
        <v>530</v>
      </c>
      <c r="I10248" s="1" t="str">
        <f t="shared" si="1117"/>
        <v>CZ06</v>
      </c>
      <c r="J10248" s="1" t="s">
        <v>531</v>
      </c>
      <c r="L10248" s="12" t="str">
        <f t="shared" si="1118"/>
        <v>SDGWRfCZ062014</v>
      </c>
      <c r="M10248" t="s">
        <v>2066</v>
      </c>
      <c r="N10248" s="1">
        <v>2014</v>
      </c>
      <c r="O10248" s="19">
        <v>1.9000000000000001E-4</v>
      </c>
      <c r="P10248" t="str">
        <f t="shared" si="1119"/>
        <v>14</v>
      </c>
    </row>
    <row r="10249" spans="2:16" x14ac:dyDescent="0.25">
      <c r="B10249" t="s">
        <v>502</v>
      </c>
      <c r="C10249" t="str">
        <f t="shared" si="1113"/>
        <v>SDGWRfCZ07</v>
      </c>
      <c r="D10249" s="1" t="s">
        <v>506</v>
      </c>
      <c r="E10249" s="1" t="str">
        <f t="shared" si="1114"/>
        <v>SDG</v>
      </c>
      <c r="F10249" s="1" t="str">
        <f t="shared" si="1115"/>
        <v>SDG</v>
      </c>
      <c r="G10249" s="1" t="str">
        <f t="shared" si="1116"/>
        <v>WRf</v>
      </c>
      <c r="H10249" s="1" t="s">
        <v>530</v>
      </c>
      <c r="I10249" s="1" t="str">
        <f t="shared" si="1117"/>
        <v>CZ07</v>
      </c>
      <c r="J10249" s="1" t="s">
        <v>531</v>
      </c>
      <c r="L10249" s="12" t="str">
        <f t="shared" si="1118"/>
        <v>SDGWRfCZ071975</v>
      </c>
      <c r="M10249" t="s">
        <v>2067</v>
      </c>
      <c r="N10249" s="1">
        <v>1975</v>
      </c>
      <c r="O10249" s="19">
        <v>0.12545999999999999</v>
      </c>
      <c r="P10249" t="str">
        <f t="shared" si="1119"/>
        <v>75</v>
      </c>
    </row>
    <row r="10250" spans="2:16" x14ac:dyDescent="0.25">
      <c r="B10250" t="s">
        <v>502</v>
      </c>
      <c r="C10250" t="str">
        <f t="shared" si="1113"/>
        <v>SDGWRfCZ07</v>
      </c>
      <c r="D10250" s="1" t="s">
        <v>506</v>
      </c>
      <c r="E10250" s="1" t="str">
        <f t="shared" si="1114"/>
        <v>SDG</v>
      </c>
      <c r="F10250" s="1" t="str">
        <f t="shared" si="1115"/>
        <v>SDG</v>
      </c>
      <c r="G10250" s="1" t="str">
        <f t="shared" si="1116"/>
        <v>WRf</v>
      </c>
      <c r="H10250" s="1" t="s">
        <v>530</v>
      </c>
      <c r="I10250" s="1" t="str">
        <f t="shared" si="1117"/>
        <v>CZ07</v>
      </c>
      <c r="J10250" s="1" t="s">
        <v>531</v>
      </c>
      <c r="L10250" s="12" t="str">
        <f t="shared" si="1118"/>
        <v>SDGWRfCZ071985</v>
      </c>
      <c r="M10250" t="s">
        <v>2067</v>
      </c>
      <c r="N10250" s="1">
        <v>1985</v>
      </c>
      <c r="O10250" s="19">
        <v>0.06</v>
      </c>
      <c r="P10250" t="str">
        <f t="shared" si="1119"/>
        <v>85</v>
      </c>
    </row>
    <row r="10251" spans="2:16" x14ac:dyDescent="0.25">
      <c r="B10251" t="s">
        <v>502</v>
      </c>
      <c r="C10251" t="str">
        <f t="shared" si="1113"/>
        <v>SDGWRfCZ07</v>
      </c>
      <c r="D10251" s="1" t="s">
        <v>506</v>
      </c>
      <c r="E10251" s="1" t="str">
        <f t="shared" si="1114"/>
        <v>SDG</v>
      </c>
      <c r="F10251" s="1" t="str">
        <f t="shared" si="1115"/>
        <v>SDG</v>
      </c>
      <c r="G10251" s="1" t="str">
        <f t="shared" si="1116"/>
        <v>WRf</v>
      </c>
      <c r="H10251" s="1" t="s">
        <v>530</v>
      </c>
      <c r="I10251" s="1" t="str">
        <f t="shared" si="1117"/>
        <v>CZ07</v>
      </c>
      <c r="J10251" s="1" t="s">
        <v>531</v>
      </c>
      <c r="L10251" s="12" t="str">
        <f t="shared" si="1118"/>
        <v>SDGWRfCZ071996</v>
      </c>
      <c r="M10251" t="s">
        <v>2067</v>
      </c>
      <c r="N10251" s="1">
        <v>1996</v>
      </c>
      <c r="O10251" s="19">
        <v>0.26544000000000001</v>
      </c>
      <c r="P10251" t="str">
        <f t="shared" si="1119"/>
        <v>96</v>
      </c>
    </row>
    <row r="10252" spans="2:16" x14ac:dyDescent="0.25">
      <c r="B10252" t="s">
        <v>502</v>
      </c>
      <c r="C10252" t="str">
        <f t="shared" si="1113"/>
        <v>SDGWRfCZ07</v>
      </c>
      <c r="D10252" s="1" t="s">
        <v>506</v>
      </c>
      <c r="E10252" s="1" t="str">
        <f t="shared" si="1114"/>
        <v>SDG</v>
      </c>
      <c r="F10252" s="1" t="str">
        <f t="shared" si="1115"/>
        <v>SDG</v>
      </c>
      <c r="G10252" s="1" t="str">
        <f t="shared" si="1116"/>
        <v>WRf</v>
      </c>
      <c r="H10252" s="1" t="s">
        <v>530</v>
      </c>
      <c r="I10252" s="1" t="str">
        <f t="shared" si="1117"/>
        <v>CZ07</v>
      </c>
      <c r="J10252" s="1" t="s">
        <v>531</v>
      </c>
      <c r="L10252" s="12" t="str">
        <f t="shared" si="1118"/>
        <v>SDGWRfCZ072003</v>
      </c>
      <c r="M10252" t="s">
        <v>2067</v>
      </c>
      <c r="N10252" s="1">
        <v>2003</v>
      </c>
      <c r="O10252" s="19">
        <v>2.8049999999999999E-2</v>
      </c>
      <c r="P10252" t="str">
        <f t="shared" si="1119"/>
        <v>03</v>
      </c>
    </row>
    <row r="10253" spans="2:16" x14ac:dyDescent="0.25">
      <c r="B10253" t="s">
        <v>502</v>
      </c>
      <c r="C10253" t="str">
        <f t="shared" si="1113"/>
        <v>SDGWRfCZ07</v>
      </c>
      <c r="D10253" s="1" t="s">
        <v>506</v>
      </c>
      <c r="E10253" s="1" t="str">
        <f t="shared" si="1114"/>
        <v>SDG</v>
      </c>
      <c r="F10253" s="1" t="str">
        <f t="shared" si="1115"/>
        <v>SDG</v>
      </c>
      <c r="G10253" s="1" t="str">
        <f t="shared" si="1116"/>
        <v>WRf</v>
      </c>
      <c r="H10253" s="1" t="s">
        <v>530</v>
      </c>
      <c r="I10253" s="1" t="str">
        <f t="shared" si="1117"/>
        <v>CZ07</v>
      </c>
      <c r="J10253" s="1" t="s">
        <v>531</v>
      </c>
      <c r="L10253" s="12" t="str">
        <f t="shared" si="1118"/>
        <v>SDGWRfCZ072007</v>
      </c>
      <c r="M10253" t="s">
        <v>2067</v>
      </c>
      <c r="N10253" s="1">
        <v>2007</v>
      </c>
      <c r="O10253" s="19">
        <v>2.9929999999999998E-2</v>
      </c>
      <c r="P10253" t="str">
        <f t="shared" si="1119"/>
        <v>07</v>
      </c>
    </row>
    <row r="10254" spans="2:16" x14ac:dyDescent="0.25">
      <c r="B10254" t="s">
        <v>502</v>
      </c>
      <c r="C10254" t="str">
        <f t="shared" si="1113"/>
        <v>SDGWRfCZ07</v>
      </c>
      <c r="D10254" s="1" t="s">
        <v>506</v>
      </c>
      <c r="E10254" s="1" t="str">
        <f t="shared" si="1114"/>
        <v>SDG</v>
      </c>
      <c r="F10254" s="1" t="str">
        <f t="shared" si="1115"/>
        <v>SDG</v>
      </c>
      <c r="G10254" s="1" t="str">
        <f t="shared" si="1116"/>
        <v>WRf</v>
      </c>
      <c r="H10254" s="1" t="s">
        <v>530</v>
      </c>
      <c r="I10254" s="1" t="str">
        <f t="shared" si="1117"/>
        <v>CZ07</v>
      </c>
      <c r="J10254" s="1" t="s">
        <v>531</v>
      </c>
      <c r="L10254" s="12" t="str">
        <f t="shared" si="1118"/>
        <v>SDGWRfCZ072011</v>
      </c>
      <c r="M10254" t="s">
        <v>2067</v>
      </c>
      <c r="N10254" s="1">
        <v>2011</v>
      </c>
      <c r="O10254" s="19">
        <v>2.9929999999999998E-2</v>
      </c>
      <c r="P10254" t="str">
        <f t="shared" si="1119"/>
        <v>11</v>
      </c>
    </row>
    <row r="10255" spans="2:16" x14ac:dyDescent="0.25">
      <c r="B10255" t="s">
        <v>502</v>
      </c>
      <c r="C10255" t="str">
        <f t="shared" si="1113"/>
        <v>SDGWRfCZ07</v>
      </c>
      <c r="D10255" s="1" t="s">
        <v>506</v>
      </c>
      <c r="E10255" s="1" t="str">
        <f t="shared" si="1114"/>
        <v>SDG</v>
      </c>
      <c r="F10255" s="1" t="str">
        <f t="shared" si="1115"/>
        <v>SDG</v>
      </c>
      <c r="G10255" s="1" t="str">
        <f t="shared" si="1116"/>
        <v>WRf</v>
      </c>
      <c r="H10255" s="1" t="s">
        <v>530</v>
      </c>
      <c r="I10255" s="1" t="str">
        <f t="shared" si="1117"/>
        <v>CZ07</v>
      </c>
      <c r="J10255" s="1" t="s">
        <v>531</v>
      </c>
      <c r="L10255" s="12" t="str">
        <f t="shared" si="1118"/>
        <v>SDGWRfCZ072014</v>
      </c>
      <c r="M10255" t="s">
        <v>2067</v>
      </c>
      <c r="N10255" s="1">
        <v>2014</v>
      </c>
      <c r="O10255" s="19">
        <v>1.4964999999999999E-2</v>
      </c>
      <c r="P10255" t="str">
        <f t="shared" si="1119"/>
        <v>14</v>
      </c>
    </row>
    <row r="10256" spans="2:16" x14ac:dyDescent="0.25">
      <c r="B10256" t="s">
        <v>502</v>
      </c>
      <c r="C10256" t="str">
        <f t="shared" ref="C10256:C10318" si="1120">F10256&amp;G10256&amp;I10256</f>
        <v>SDGWRfCZ08</v>
      </c>
      <c r="D10256" s="1" t="s">
        <v>506</v>
      </c>
      <c r="E10256" s="1" t="str">
        <f t="shared" ref="E10256:E10318" si="1121">+F10256</f>
        <v>SDG</v>
      </c>
      <c r="F10256" s="1" t="str">
        <f t="shared" ref="F10256:F10318" si="1122">LEFT(M10256,3)</f>
        <v>SDG</v>
      </c>
      <c r="G10256" s="1" t="str">
        <f t="shared" ref="G10256:G10318" si="1123">MID(M10256,4,3)</f>
        <v>WRf</v>
      </c>
      <c r="H10256" s="1" t="s">
        <v>530</v>
      </c>
      <c r="I10256" s="1" t="str">
        <f t="shared" ref="I10256:I10318" si="1124">RIGHT(M10256,4)</f>
        <v>CZ08</v>
      </c>
      <c r="J10256" s="1" t="s">
        <v>531</v>
      </c>
      <c r="L10256" s="12" t="str">
        <f t="shared" ref="L10256:L10318" si="1125">C10256&amp;N10256</f>
        <v>SDGWRfCZ081975</v>
      </c>
      <c r="M10256" t="s">
        <v>2068</v>
      </c>
      <c r="N10256" s="1">
        <v>1975</v>
      </c>
      <c r="O10256" s="19">
        <v>1E-4</v>
      </c>
      <c r="P10256" t="str">
        <f t="shared" ref="P10256:P10318" si="1126">RIGHT(N10256,2)</f>
        <v>75</v>
      </c>
    </row>
    <row r="10257" spans="2:16" x14ac:dyDescent="0.25">
      <c r="B10257" t="s">
        <v>502</v>
      </c>
      <c r="C10257" t="str">
        <f t="shared" si="1120"/>
        <v>SDGWRfCZ08</v>
      </c>
      <c r="D10257" s="1" t="s">
        <v>506</v>
      </c>
      <c r="E10257" s="1" t="str">
        <f t="shared" si="1121"/>
        <v>SDG</v>
      </c>
      <c r="F10257" s="1" t="str">
        <f t="shared" si="1122"/>
        <v>SDG</v>
      </c>
      <c r="G10257" s="1" t="str">
        <f t="shared" si="1123"/>
        <v>WRf</v>
      </c>
      <c r="H10257" s="1" t="s">
        <v>530</v>
      </c>
      <c r="I10257" s="1" t="str">
        <f t="shared" si="1124"/>
        <v>CZ08</v>
      </c>
      <c r="J10257" s="1" t="s">
        <v>531</v>
      </c>
      <c r="L10257" s="12" t="str">
        <f t="shared" si="1125"/>
        <v>SDGWRfCZ081985</v>
      </c>
      <c r="M10257" t="s">
        <v>2068</v>
      </c>
      <c r="N10257" s="1">
        <v>1985</v>
      </c>
      <c r="O10257" s="19">
        <v>1E-4</v>
      </c>
      <c r="P10257" t="str">
        <f t="shared" si="1126"/>
        <v>85</v>
      </c>
    </row>
    <row r="10258" spans="2:16" x14ac:dyDescent="0.25">
      <c r="B10258" t="s">
        <v>502</v>
      </c>
      <c r="C10258" t="str">
        <f t="shared" si="1120"/>
        <v>SDGWRfCZ08</v>
      </c>
      <c r="D10258" s="1" t="s">
        <v>506</v>
      </c>
      <c r="E10258" s="1" t="str">
        <f t="shared" si="1121"/>
        <v>SDG</v>
      </c>
      <c r="F10258" s="1" t="str">
        <f t="shared" si="1122"/>
        <v>SDG</v>
      </c>
      <c r="G10258" s="1" t="str">
        <f t="shared" si="1123"/>
        <v>WRf</v>
      </c>
      <c r="H10258" s="1" t="s">
        <v>530</v>
      </c>
      <c r="I10258" s="1" t="str">
        <f t="shared" si="1124"/>
        <v>CZ08</v>
      </c>
      <c r="J10258" s="1" t="s">
        <v>531</v>
      </c>
      <c r="L10258" s="12" t="str">
        <f t="shared" si="1125"/>
        <v>SDGWRfCZ081996</v>
      </c>
      <c r="M10258" t="s">
        <v>2068</v>
      </c>
      <c r="N10258" s="1">
        <v>1996</v>
      </c>
      <c r="O10258" s="19">
        <v>1E-4</v>
      </c>
      <c r="P10258" t="str">
        <f t="shared" si="1126"/>
        <v>96</v>
      </c>
    </row>
    <row r="10259" spans="2:16" x14ac:dyDescent="0.25">
      <c r="B10259" t="s">
        <v>502</v>
      </c>
      <c r="C10259" t="str">
        <f t="shared" si="1120"/>
        <v>SDGWRfCZ08</v>
      </c>
      <c r="D10259" s="1" t="s">
        <v>506</v>
      </c>
      <c r="E10259" s="1" t="str">
        <f t="shared" si="1121"/>
        <v>SDG</v>
      </c>
      <c r="F10259" s="1" t="str">
        <f t="shared" si="1122"/>
        <v>SDG</v>
      </c>
      <c r="G10259" s="1" t="str">
        <f t="shared" si="1123"/>
        <v>WRf</v>
      </c>
      <c r="H10259" s="1" t="s">
        <v>530</v>
      </c>
      <c r="I10259" s="1" t="str">
        <f t="shared" si="1124"/>
        <v>CZ08</v>
      </c>
      <c r="J10259" s="1" t="s">
        <v>531</v>
      </c>
      <c r="L10259" s="12" t="str">
        <f t="shared" si="1125"/>
        <v>SDGWRfCZ082003</v>
      </c>
      <c r="M10259" t="s">
        <v>2068</v>
      </c>
      <c r="N10259" s="1">
        <v>2003</v>
      </c>
      <c r="O10259" s="19">
        <v>1E-4</v>
      </c>
      <c r="P10259" t="str">
        <f t="shared" si="1126"/>
        <v>03</v>
      </c>
    </row>
    <row r="10260" spans="2:16" x14ac:dyDescent="0.25">
      <c r="B10260" t="s">
        <v>502</v>
      </c>
      <c r="C10260" t="str">
        <f t="shared" si="1120"/>
        <v>SDGWRfCZ08</v>
      </c>
      <c r="D10260" s="1" t="s">
        <v>506</v>
      </c>
      <c r="E10260" s="1" t="str">
        <f t="shared" si="1121"/>
        <v>SDG</v>
      </c>
      <c r="F10260" s="1" t="str">
        <f t="shared" si="1122"/>
        <v>SDG</v>
      </c>
      <c r="G10260" s="1" t="str">
        <f t="shared" si="1123"/>
        <v>WRf</v>
      </c>
      <c r="H10260" s="1" t="s">
        <v>530</v>
      </c>
      <c r="I10260" s="1" t="str">
        <f t="shared" si="1124"/>
        <v>CZ08</v>
      </c>
      <c r="J10260" s="1" t="s">
        <v>531</v>
      </c>
      <c r="L10260" s="12" t="str">
        <f t="shared" si="1125"/>
        <v>SDGWRfCZ082007</v>
      </c>
      <c r="M10260" t="s">
        <v>2068</v>
      </c>
      <c r="N10260" s="1">
        <v>2007</v>
      </c>
      <c r="O10260" s="19">
        <v>1E-4</v>
      </c>
      <c r="P10260" t="str">
        <f t="shared" si="1126"/>
        <v>07</v>
      </c>
    </row>
    <row r="10261" spans="2:16" x14ac:dyDescent="0.25">
      <c r="B10261" t="s">
        <v>502</v>
      </c>
      <c r="C10261" t="str">
        <f t="shared" si="1120"/>
        <v>SDGWRfCZ08</v>
      </c>
      <c r="D10261" s="1" t="s">
        <v>506</v>
      </c>
      <c r="E10261" s="1" t="str">
        <f t="shared" si="1121"/>
        <v>SDG</v>
      </c>
      <c r="F10261" s="1" t="str">
        <f t="shared" si="1122"/>
        <v>SDG</v>
      </c>
      <c r="G10261" s="1" t="str">
        <f t="shared" si="1123"/>
        <v>WRf</v>
      </c>
      <c r="H10261" s="1" t="s">
        <v>530</v>
      </c>
      <c r="I10261" s="1" t="str">
        <f t="shared" si="1124"/>
        <v>CZ08</v>
      </c>
      <c r="J10261" s="1" t="s">
        <v>531</v>
      </c>
      <c r="L10261" s="12" t="str">
        <f t="shared" si="1125"/>
        <v>SDGWRfCZ082011</v>
      </c>
      <c r="M10261" t="s">
        <v>2068</v>
      </c>
      <c r="N10261" s="1">
        <v>2011</v>
      </c>
      <c r="O10261" s="19">
        <v>1E-4</v>
      </c>
      <c r="P10261" t="str">
        <f t="shared" si="1126"/>
        <v>11</v>
      </c>
    </row>
    <row r="10262" spans="2:16" x14ac:dyDescent="0.25">
      <c r="B10262" t="s">
        <v>502</v>
      </c>
      <c r="C10262" t="str">
        <f t="shared" si="1120"/>
        <v>SDGWRfCZ08</v>
      </c>
      <c r="D10262" s="1" t="s">
        <v>506</v>
      </c>
      <c r="E10262" s="1" t="str">
        <f t="shared" si="1121"/>
        <v>SDG</v>
      </c>
      <c r="F10262" s="1" t="str">
        <f t="shared" si="1122"/>
        <v>SDG</v>
      </c>
      <c r="G10262" s="1" t="str">
        <f t="shared" si="1123"/>
        <v>WRf</v>
      </c>
      <c r="H10262" s="1" t="s">
        <v>530</v>
      </c>
      <c r="I10262" s="1" t="str">
        <f t="shared" si="1124"/>
        <v>CZ08</v>
      </c>
      <c r="J10262" s="1" t="s">
        <v>531</v>
      </c>
      <c r="L10262" s="12" t="str">
        <f t="shared" si="1125"/>
        <v>SDGWRfCZ082014</v>
      </c>
      <c r="M10262" t="s">
        <v>2068</v>
      </c>
      <c r="N10262" s="1">
        <v>2014</v>
      </c>
      <c r="O10262" s="19">
        <v>5.0000000000000002E-5</v>
      </c>
      <c r="P10262" t="str">
        <f t="shared" si="1126"/>
        <v>14</v>
      </c>
    </row>
    <row r="10263" spans="2:16" x14ac:dyDescent="0.25">
      <c r="B10263" t="s">
        <v>502</v>
      </c>
      <c r="C10263" t="str">
        <f t="shared" si="1120"/>
        <v>SDGWRfCZ09</v>
      </c>
      <c r="D10263" s="1" t="s">
        <v>506</v>
      </c>
      <c r="E10263" s="1" t="str">
        <f t="shared" si="1121"/>
        <v>SDG</v>
      </c>
      <c r="F10263" s="1" t="str">
        <f t="shared" si="1122"/>
        <v>SDG</v>
      </c>
      <c r="G10263" s="1" t="str">
        <f t="shared" si="1123"/>
        <v>WRf</v>
      </c>
      <c r="H10263" s="1" t="s">
        <v>530</v>
      </c>
      <c r="I10263" s="1" t="str">
        <f t="shared" si="1124"/>
        <v>CZ09</v>
      </c>
      <c r="J10263" s="1" t="s">
        <v>531</v>
      </c>
      <c r="L10263" s="12" t="str">
        <f t="shared" si="1125"/>
        <v>SDGWRfCZ091975</v>
      </c>
      <c r="M10263" t="s">
        <v>2069</v>
      </c>
      <c r="N10263" s="1">
        <v>1975</v>
      </c>
      <c r="O10263" s="19">
        <v>0</v>
      </c>
      <c r="P10263" t="str">
        <f t="shared" si="1126"/>
        <v>75</v>
      </c>
    </row>
    <row r="10264" spans="2:16" x14ac:dyDescent="0.25">
      <c r="B10264" t="s">
        <v>502</v>
      </c>
      <c r="C10264" t="str">
        <f t="shared" si="1120"/>
        <v>SDGWRfCZ09</v>
      </c>
      <c r="D10264" s="1" t="s">
        <v>506</v>
      </c>
      <c r="E10264" s="1" t="str">
        <f t="shared" si="1121"/>
        <v>SDG</v>
      </c>
      <c r="F10264" s="1" t="str">
        <f t="shared" si="1122"/>
        <v>SDG</v>
      </c>
      <c r="G10264" s="1" t="str">
        <f t="shared" si="1123"/>
        <v>WRf</v>
      </c>
      <c r="H10264" s="1" t="s">
        <v>530</v>
      </c>
      <c r="I10264" s="1" t="str">
        <f t="shared" si="1124"/>
        <v>CZ09</v>
      </c>
      <c r="J10264" s="1" t="s">
        <v>531</v>
      </c>
      <c r="L10264" s="12" t="str">
        <f t="shared" si="1125"/>
        <v>SDGWRfCZ091985</v>
      </c>
      <c r="M10264" t="s">
        <v>2069</v>
      </c>
      <c r="N10264" s="1">
        <v>1985</v>
      </c>
      <c r="O10264" s="19">
        <v>0</v>
      </c>
      <c r="P10264" t="str">
        <f t="shared" si="1126"/>
        <v>85</v>
      </c>
    </row>
    <row r="10265" spans="2:16" x14ac:dyDescent="0.25">
      <c r="B10265" t="s">
        <v>502</v>
      </c>
      <c r="C10265" t="str">
        <f t="shared" si="1120"/>
        <v>SDGWRfCZ09</v>
      </c>
      <c r="D10265" s="1" t="s">
        <v>506</v>
      </c>
      <c r="E10265" s="1" t="str">
        <f t="shared" si="1121"/>
        <v>SDG</v>
      </c>
      <c r="F10265" s="1" t="str">
        <f t="shared" si="1122"/>
        <v>SDG</v>
      </c>
      <c r="G10265" s="1" t="str">
        <f t="shared" si="1123"/>
        <v>WRf</v>
      </c>
      <c r="H10265" s="1" t="s">
        <v>530</v>
      </c>
      <c r="I10265" s="1" t="str">
        <f t="shared" si="1124"/>
        <v>CZ09</v>
      </c>
      <c r="J10265" s="1" t="s">
        <v>531</v>
      </c>
      <c r="L10265" s="12" t="str">
        <f t="shared" si="1125"/>
        <v>SDGWRfCZ091996</v>
      </c>
      <c r="M10265" t="s">
        <v>2069</v>
      </c>
      <c r="N10265" s="1">
        <v>1996</v>
      </c>
      <c r="O10265" s="19">
        <v>0</v>
      </c>
      <c r="P10265" t="str">
        <f t="shared" si="1126"/>
        <v>96</v>
      </c>
    </row>
    <row r="10266" spans="2:16" x14ac:dyDescent="0.25">
      <c r="B10266" t="s">
        <v>502</v>
      </c>
      <c r="C10266" t="str">
        <f t="shared" si="1120"/>
        <v>SDGWRfCZ09</v>
      </c>
      <c r="D10266" s="1" t="s">
        <v>506</v>
      </c>
      <c r="E10266" s="1" t="str">
        <f t="shared" si="1121"/>
        <v>SDG</v>
      </c>
      <c r="F10266" s="1" t="str">
        <f t="shared" si="1122"/>
        <v>SDG</v>
      </c>
      <c r="G10266" s="1" t="str">
        <f t="shared" si="1123"/>
        <v>WRf</v>
      </c>
      <c r="H10266" s="1" t="s">
        <v>530</v>
      </c>
      <c r="I10266" s="1" t="str">
        <f t="shared" si="1124"/>
        <v>CZ09</v>
      </c>
      <c r="J10266" s="1" t="s">
        <v>531</v>
      </c>
      <c r="L10266" s="12" t="str">
        <f t="shared" si="1125"/>
        <v>SDGWRfCZ092003</v>
      </c>
      <c r="M10266" t="s">
        <v>2069</v>
      </c>
      <c r="N10266" s="1">
        <v>2003</v>
      </c>
      <c r="O10266" s="19">
        <v>0</v>
      </c>
      <c r="P10266" t="str">
        <f t="shared" si="1126"/>
        <v>03</v>
      </c>
    </row>
    <row r="10267" spans="2:16" x14ac:dyDescent="0.25">
      <c r="B10267" t="s">
        <v>502</v>
      </c>
      <c r="C10267" t="str">
        <f t="shared" si="1120"/>
        <v>SDGWRfCZ09</v>
      </c>
      <c r="D10267" s="1" t="s">
        <v>506</v>
      </c>
      <c r="E10267" s="1" t="str">
        <f t="shared" si="1121"/>
        <v>SDG</v>
      </c>
      <c r="F10267" s="1" t="str">
        <f t="shared" si="1122"/>
        <v>SDG</v>
      </c>
      <c r="G10267" s="1" t="str">
        <f t="shared" si="1123"/>
        <v>WRf</v>
      </c>
      <c r="H10267" s="1" t="s">
        <v>530</v>
      </c>
      <c r="I10267" s="1" t="str">
        <f t="shared" si="1124"/>
        <v>CZ09</v>
      </c>
      <c r="J10267" s="1" t="s">
        <v>531</v>
      </c>
      <c r="L10267" s="12" t="str">
        <f t="shared" si="1125"/>
        <v>SDGWRfCZ092007</v>
      </c>
      <c r="M10267" t="s">
        <v>2069</v>
      </c>
      <c r="N10267" s="1">
        <v>2007</v>
      </c>
      <c r="O10267" s="19">
        <v>0</v>
      </c>
      <c r="P10267" t="str">
        <f t="shared" si="1126"/>
        <v>07</v>
      </c>
    </row>
    <row r="10268" spans="2:16" x14ac:dyDescent="0.25">
      <c r="B10268" t="s">
        <v>502</v>
      </c>
      <c r="C10268" t="str">
        <f t="shared" si="1120"/>
        <v>SDGWRfCZ09</v>
      </c>
      <c r="D10268" s="1" t="s">
        <v>506</v>
      </c>
      <c r="E10268" s="1" t="str">
        <f t="shared" si="1121"/>
        <v>SDG</v>
      </c>
      <c r="F10268" s="1" t="str">
        <f t="shared" si="1122"/>
        <v>SDG</v>
      </c>
      <c r="G10268" s="1" t="str">
        <f t="shared" si="1123"/>
        <v>WRf</v>
      </c>
      <c r="H10268" s="1" t="s">
        <v>530</v>
      </c>
      <c r="I10268" s="1" t="str">
        <f t="shared" si="1124"/>
        <v>CZ09</v>
      </c>
      <c r="J10268" s="1" t="s">
        <v>531</v>
      </c>
      <c r="L10268" s="12" t="str">
        <f t="shared" si="1125"/>
        <v>SDGWRfCZ092011</v>
      </c>
      <c r="M10268" t="s">
        <v>2069</v>
      </c>
      <c r="N10268" s="1">
        <v>2011</v>
      </c>
      <c r="O10268" s="19">
        <v>0</v>
      </c>
      <c r="P10268" t="str">
        <f t="shared" si="1126"/>
        <v>11</v>
      </c>
    </row>
    <row r="10269" spans="2:16" x14ac:dyDescent="0.25">
      <c r="B10269" t="s">
        <v>502</v>
      </c>
      <c r="C10269" t="str">
        <f t="shared" si="1120"/>
        <v>SDGWRfCZ09</v>
      </c>
      <c r="D10269" s="1" t="s">
        <v>506</v>
      </c>
      <c r="E10269" s="1" t="str">
        <f t="shared" si="1121"/>
        <v>SDG</v>
      </c>
      <c r="F10269" s="1" t="str">
        <f t="shared" si="1122"/>
        <v>SDG</v>
      </c>
      <c r="G10269" s="1" t="str">
        <f t="shared" si="1123"/>
        <v>WRf</v>
      </c>
      <c r="H10269" s="1" t="s">
        <v>530</v>
      </c>
      <c r="I10269" s="1" t="str">
        <f t="shared" si="1124"/>
        <v>CZ09</v>
      </c>
      <c r="J10269" s="1" t="s">
        <v>531</v>
      </c>
      <c r="L10269" s="12" t="str">
        <f t="shared" si="1125"/>
        <v>SDGWRfCZ092014</v>
      </c>
      <c r="M10269" t="s">
        <v>2069</v>
      </c>
      <c r="N10269" s="1">
        <v>2014</v>
      </c>
      <c r="O10269" s="19">
        <v>0</v>
      </c>
      <c r="P10269" t="str">
        <f t="shared" si="1126"/>
        <v>14</v>
      </c>
    </row>
    <row r="10270" spans="2:16" x14ac:dyDescent="0.25">
      <c r="B10270" t="s">
        <v>502</v>
      </c>
      <c r="C10270" t="str">
        <f t="shared" si="1120"/>
        <v>SDGWRfCZ10</v>
      </c>
      <c r="D10270" s="1" t="s">
        <v>506</v>
      </c>
      <c r="E10270" s="1" t="str">
        <f t="shared" si="1121"/>
        <v>SDG</v>
      </c>
      <c r="F10270" s="1" t="str">
        <f t="shared" si="1122"/>
        <v>SDG</v>
      </c>
      <c r="G10270" s="1" t="str">
        <f t="shared" si="1123"/>
        <v>WRf</v>
      </c>
      <c r="H10270" s="1" t="s">
        <v>530</v>
      </c>
      <c r="I10270" s="1" t="str">
        <f t="shared" si="1124"/>
        <v>CZ10</v>
      </c>
      <c r="J10270" s="1" t="s">
        <v>531</v>
      </c>
      <c r="L10270" s="12" t="str">
        <f t="shared" si="1125"/>
        <v>SDGWRfCZ101975</v>
      </c>
      <c r="M10270" t="s">
        <v>2070</v>
      </c>
      <c r="N10270" s="1">
        <v>1975</v>
      </c>
      <c r="O10270" s="19">
        <v>3.5720000000000002E-2</v>
      </c>
      <c r="P10270" t="str">
        <f t="shared" si="1126"/>
        <v>75</v>
      </c>
    </row>
    <row r="10271" spans="2:16" x14ac:dyDescent="0.25">
      <c r="B10271" t="s">
        <v>502</v>
      </c>
      <c r="C10271" t="str">
        <f t="shared" si="1120"/>
        <v>SDGWRfCZ10</v>
      </c>
      <c r="D10271" s="1" t="s">
        <v>506</v>
      </c>
      <c r="E10271" s="1" t="str">
        <f t="shared" si="1121"/>
        <v>SDG</v>
      </c>
      <c r="F10271" s="1" t="str">
        <f t="shared" si="1122"/>
        <v>SDG</v>
      </c>
      <c r="G10271" s="1" t="str">
        <f t="shared" si="1123"/>
        <v>WRf</v>
      </c>
      <c r="H10271" s="1" t="s">
        <v>530</v>
      </c>
      <c r="I10271" s="1" t="str">
        <f t="shared" si="1124"/>
        <v>CZ10</v>
      </c>
      <c r="J10271" s="1" t="s">
        <v>531</v>
      </c>
      <c r="L10271" s="12" t="str">
        <f t="shared" si="1125"/>
        <v>SDGWRfCZ101985</v>
      </c>
      <c r="M10271" t="s">
        <v>2070</v>
      </c>
      <c r="N10271" s="1">
        <v>1985</v>
      </c>
      <c r="O10271" s="19">
        <v>1.7080000000000001E-2</v>
      </c>
      <c r="P10271" t="str">
        <f t="shared" si="1126"/>
        <v>85</v>
      </c>
    </row>
    <row r="10272" spans="2:16" x14ac:dyDescent="0.25">
      <c r="B10272" t="s">
        <v>502</v>
      </c>
      <c r="C10272" t="str">
        <f t="shared" si="1120"/>
        <v>SDGWRfCZ10</v>
      </c>
      <c r="D10272" s="1" t="s">
        <v>506</v>
      </c>
      <c r="E10272" s="1" t="str">
        <f t="shared" si="1121"/>
        <v>SDG</v>
      </c>
      <c r="F10272" s="1" t="str">
        <f t="shared" si="1122"/>
        <v>SDG</v>
      </c>
      <c r="G10272" s="1" t="str">
        <f t="shared" si="1123"/>
        <v>WRf</v>
      </c>
      <c r="H10272" s="1" t="s">
        <v>530</v>
      </c>
      <c r="I10272" s="1" t="str">
        <f t="shared" si="1124"/>
        <v>CZ10</v>
      </c>
      <c r="J10272" s="1" t="s">
        <v>531</v>
      </c>
      <c r="L10272" s="12" t="str">
        <f t="shared" si="1125"/>
        <v>SDGWRfCZ101996</v>
      </c>
      <c r="M10272" t="s">
        <v>2070</v>
      </c>
      <c r="N10272" s="1">
        <v>1996</v>
      </c>
      <c r="O10272" s="19">
        <v>7.5569999999999998E-2</v>
      </c>
      <c r="P10272" t="str">
        <f t="shared" si="1126"/>
        <v>96</v>
      </c>
    </row>
    <row r="10273" spans="2:16" x14ac:dyDescent="0.25">
      <c r="B10273" t="s">
        <v>502</v>
      </c>
      <c r="C10273" t="str">
        <f t="shared" si="1120"/>
        <v>SDGWRfCZ10</v>
      </c>
      <c r="D10273" s="1" t="s">
        <v>506</v>
      </c>
      <c r="E10273" s="1" t="str">
        <f t="shared" si="1121"/>
        <v>SDG</v>
      </c>
      <c r="F10273" s="1" t="str">
        <f t="shared" si="1122"/>
        <v>SDG</v>
      </c>
      <c r="G10273" s="1" t="str">
        <f t="shared" si="1123"/>
        <v>WRf</v>
      </c>
      <c r="H10273" s="1" t="s">
        <v>530</v>
      </c>
      <c r="I10273" s="1" t="str">
        <f t="shared" si="1124"/>
        <v>CZ10</v>
      </c>
      <c r="J10273" s="1" t="s">
        <v>531</v>
      </c>
      <c r="L10273" s="12" t="str">
        <f t="shared" si="1125"/>
        <v>SDGWRfCZ102003</v>
      </c>
      <c r="M10273" t="s">
        <v>2070</v>
      </c>
      <c r="N10273" s="1">
        <v>2003</v>
      </c>
      <c r="O10273" s="19">
        <v>7.9900000000000006E-3</v>
      </c>
      <c r="P10273" t="str">
        <f t="shared" si="1126"/>
        <v>03</v>
      </c>
    </row>
    <row r="10274" spans="2:16" x14ac:dyDescent="0.25">
      <c r="B10274" t="s">
        <v>502</v>
      </c>
      <c r="C10274" t="str">
        <f t="shared" si="1120"/>
        <v>SDGWRfCZ10</v>
      </c>
      <c r="D10274" s="1" t="s">
        <v>506</v>
      </c>
      <c r="E10274" s="1" t="str">
        <f t="shared" si="1121"/>
        <v>SDG</v>
      </c>
      <c r="F10274" s="1" t="str">
        <f t="shared" si="1122"/>
        <v>SDG</v>
      </c>
      <c r="G10274" s="1" t="str">
        <f t="shared" si="1123"/>
        <v>WRf</v>
      </c>
      <c r="H10274" s="1" t="s">
        <v>530</v>
      </c>
      <c r="I10274" s="1" t="str">
        <f t="shared" si="1124"/>
        <v>CZ10</v>
      </c>
      <c r="J10274" s="1" t="s">
        <v>531</v>
      </c>
      <c r="L10274" s="12" t="str">
        <f t="shared" si="1125"/>
        <v>SDGWRfCZ102007</v>
      </c>
      <c r="M10274" t="s">
        <v>2070</v>
      </c>
      <c r="N10274" s="1">
        <v>2007</v>
      </c>
      <c r="O10274" s="19">
        <v>8.5199999999999998E-3</v>
      </c>
      <c r="P10274" t="str">
        <f t="shared" si="1126"/>
        <v>07</v>
      </c>
    </row>
    <row r="10275" spans="2:16" x14ac:dyDescent="0.25">
      <c r="B10275" t="s">
        <v>502</v>
      </c>
      <c r="C10275" t="str">
        <f t="shared" si="1120"/>
        <v>SDGWRfCZ10</v>
      </c>
      <c r="D10275" s="1" t="s">
        <v>506</v>
      </c>
      <c r="E10275" s="1" t="str">
        <f t="shared" si="1121"/>
        <v>SDG</v>
      </c>
      <c r="F10275" s="1" t="str">
        <f t="shared" si="1122"/>
        <v>SDG</v>
      </c>
      <c r="G10275" s="1" t="str">
        <f t="shared" si="1123"/>
        <v>WRf</v>
      </c>
      <c r="H10275" s="1" t="s">
        <v>530</v>
      </c>
      <c r="I10275" s="1" t="str">
        <f t="shared" si="1124"/>
        <v>CZ10</v>
      </c>
      <c r="J10275" s="1" t="s">
        <v>531</v>
      </c>
      <c r="L10275" s="12" t="str">
        <f t="shared" si="1125"/>
        <v>SDGWRfCZ102011</v>
      </c>
      <c r="M10275" t="s">
        <v>2070</v>
      </c>
      <c r="N10275" s="1">
        <v>2011</v>
      </c>
      <c r="O10275" s="19">
        <v>8.5199999999999998E-3</v>
      </c>
      <c r="P10275" t="str">
        <f t="shared" si="1126"/>
        <v>11</v>
      </c>
    </row>
    <row r="10276" spans="2:16" x14ac:dyDescent="0.25">
      <c r="B10276" t="s">
        <v>502</v>
      </c>
      <c r="C10276" t="str">
        <f t="shared" si="1120"/>
        <v>SDGWRfCZ10</v>
      </c>
      <c r="D10276" s="1" t="s">
        <v>506</v>
      </c>
      <c r="E10276" s="1" t="str">
        <f t="shared" si="1121"/>
        <v>SDG</v>
      </c>
      <c r="F10276" s="1" t="str">
        <f t="shared" si="1122"/>
        <v>SDG</v>
      </c>
      <c r="G10276" s="1" t="str">
        <f t="shared" si="1123"/>
        <v>WRf</v>
      </c>
      <c r="H10276" s="1" t="s">
        <v>530</v>
      </c>
      <c r="I10276" s="1" t="str">
        <f t="shared" si="1124"/>
        <v>CZ10</v>
      </c>
      <c r="J10276" s="1" t="s">
        <v>531</v>
      </c>
      <c r="L10276" s="12" t="str">
        <f t="shared" si="1125"/>
        <v>SDGWRfCZ102014</v>
      </c>
      <c r="M10276" t="s">
        <v>2070</v>
      </c>
      <c r="N10276" s="1">
        <v>2014</v>
      </c>
      <c r="O10276" s="19">
        <v>4.2599999999999999E-3</v>
      </c>
      <c r="P10276" t="str">
        <f t="shared" si="1126"/>
        <v>14</v>
      </c>
    </row>
    <row r="10277" spans="2:16" x14ac:dyDescent="0.25">
      <c r="B10277" t="s">
        <v>502</v>
      </c>
      <c r="C10277" t="str">
        <f t="shared" si="1120"/>
        <v>SDGWRfCZ11</v>
      </c>
      <c r="D10277" s="1" t="s">
        <v>506</v>
      </c>
      <c r="E10277" s="1" t="str">
        <f t="shared" si="1121"/>
        <v>SDG</v>
      </c>
      <c r="F10277" s="1" t="str">
        <f t="shared" si="1122"/>
        <v>SDG</v>
      </c>
      <c r="G10277" s="1" t="str">
        <f t="shared" si="1123"/>
        <v>WRf</v>
      </c>
      <c r="H10277" s="1" t="s">
        <v>530</v>
      </c>
      <c r="I10277" s="1" t="str">
        <f t="shared" si="1124"/>
        <v>CZ11</v>
      </c>
      <c r="J10277" s="1" t="s">
        <v>531</v>
      </c>
      <c r="L10277" s="12" t="str">
        <f t="shared" si="1125"/>
        <v>SDGWRfCZ111975</v>
      </c>
      <c r="M10277" t="s">
        <v>2071</v>
      </c>
      <c r="N10277" s="1">
        <v>1975</v>
      </c>
      <c r="O10277" s="19">
        <v>0</v>
      </c>
      <c r="P10277" t="str">
        <f t="shared" si="1126"/>
        <v>75</v>
      </c>
    </row>
    <row r="10278" spans="2:16" x14ac:dyDescent="0.25">
      <c r="B10278" t="s">
        <v>502</v>
      </c>
      <c r="C10278" t="str">
        <f t="shared" si="1120"/>
        <v>SDGWRfCZ11</v>
      </c>
      <c r="D10278" s="1" t="s">
        <v>506</v>
      </c>
      <c r="E10278" s="1" t="str">
        <f t="shared" si="1121"/>
        <v>SDG</v>
      </c>
      <c r="F10278" s="1" t="str">
        <f t="shared" si="1122"/>
        <v>SDG</v>
      </c>
      <c r="G10278" s="1" t="str">
        <f t="shared" si="1123"/>
        <v>WRf</v>
      </c>
      <c r="H10278" s="1" t="s">
        <v>530</v>
      </c>
      <c r="I10278" s="1" t="str">
        <f t="shared" si="1124"/>
        <v>CZ11</v>
      </c>
      <c r="J10278" s="1" t="s">
        <v>531</v>
      </c>
      <c r="L10278" s="12" t="str">
        <f t="shared" si="1125"/>
        <v>SDGWRfCZ111985</v>
      </c>
      <c r="M10278" t="s">
        <v>2071</v>
      </c>
      <c r="N10278" s="1">
        <v>1985</v>
      </c>
      <c r="O10278" s="19">
        <v>0</v>
      </c>
      <c r="P10278" t="str">
        <f t="shared" si="1126"/>
        <v>85</v>
      </c>
    </row>
    <row r="10279" spans="2:16" x14ac:dyDescent="0.25">
      <c r="B10279" t="s">
        <v>502</v>
      </c>
      <c r="C10279" t="str">
        <f t="shared" si="1120"/>
        <v>SDGWRfCZ11</v>
      </c>
      <c r="D10279" s="1" t="s">
        <v>506</v>
      </c>
      <c r="E10279" s="1" t="str">
        <f t="shared" si="1121"/>
        <v>SDG</v>
      </c>
      <c r="F10279" s="1" t="str">
        <f t="shared" si="1122"/>
        <v>SDG</v>
      </c>
      <c r="G10279" s="1" t="str">
        <f t="shared" si="1123"/>
        <v>WRf</v>
      </c>
      <c r="H10279" s="1" t="s">
        <v>530</v>
      </c>
      <c r="I10279" s="1" t="str">
        <f t="shared" si="1124"/>
        <v>CZ11</v>
      </c>
      <c r="J10279" s="1" t="s">
        <v>531</v>
      </c>
      <c r="L10279" s="12" t="str">
        <f t="shared" si="1125"/>
        <v>SDGWRfCZ111996</v>
      </c>
      <c r="M10279" t="s">
        <v>2071</v>
      </c>
      <c r="N10279" s="1">
        <v>1996</v>
      </c>
      <c r="O10279" s="19">
        <v>0</v>
      </c>
      <c r="P10279" t="str">
        <f t="shared" si="1126"/>
        <v>96</v>
      </c>
    </row>
    <row r="10280" spans="2:16" x14ac:dyDescent="0.25">
      <c r="B10280" t="s">
        <v>502</v>
      </c>
      <c r="C10280" t="str">
        <f t="shared" si="1120"/>
        <v>SDGWRfCZ11</v>
      </c>
      <c r="D10280" s="1" t="s">
        <v>506</v>
      </c>
      <c r="E10280" s="1" t="str">
        <f t="shared" si="1121"/>
        <v>SDG</v>
      </c>
      <c r="F10280" s="1" t="str">
        <f t="shared" si="1122"/>
        <v>SDG</v>
      </c>
      <c r="G10280" s="1" t="str">
        <f t="shared" si="1123"/>
        <v>WRf</v>
      </c>
      <c r="H10280" s="1" t="s">
        <v>530</v>
      </c>
      <c r="I10280" s="1" t="str">
        <f t="shared" si="1124"/>
        <v>CZ11</v>
      </c>
      <c r="J10280" s="1" t="s">
        <v>531</v>
      </c>
      <c r="L10280" s="12" t="str">
        <f t="shared" si="1125"/>
        <v>SDGWRfCZ112003</v>
      </c>
      <c r="M10280" t="s">
        <v>2071</v>
      </c>
      <c r="N10280" s="1">
        <v>2003</v>
      </c>
      <c r="O10280" s="19">
        <v>0</v>
      </c>
      <c r="P10280" t="str">
        <f t="shared" si="1126"/>
        <v>03</v>
      </c>
    </row>
    <row r="10281" spans="2:16" x14ac:dyDescent="0.25">
      <c r="B10281" t="s">
        <v>502</v>
      </c>
      <c r="C10281" t="str">
        <f t="shared" si="1120"/>
        <v>SDGWRfCZ11</v>
      </c>
      <c r="D10281" s="1" t="s">
        <v>506</v>
      </c>
      <c r="E10281" s="1" t="str">
        <f t="shared" si="1121"/>
        <v>SDG</v>
      </c>
      <c r="F10281" s="1" t="str">
        <f t="shared" si="1122"/>
        <v>SDG</v>
      </c>
      <c r="G10281" s="1" t="str">
        <f t="shared" si="1123"/>
        <v>WRf</v>
      </c>
      <c r="H10281" s="1" t="s">
        <v>530</v>
      </c>
      <c r="I10281" s="1" t="str">
        <f t="shared" si="1124"/>
        <v>CZ11</v>
      </c>
      <c r="J10281" s="1" t="s">
        <v>531</v>
      </c>
      <c r="L10281" s="12" t="str">
        <f t="shared" si="1125"/>
        <v>SDGWRfCZ112007</v>
      </c>
      <c r="M10281" t="s">
        <v>2071</v>
      </c>
      <c r="N10281" s="1">
        <v>2007</v>
      </c>
      <c r="O10281" s="19">
        <v>0</v>
      </c>
      <c r="P10281" t="str">
        <f t="shared" si="1126"/>
        <v>07</v>
      </c>
    </row>
    <row r="10282" spans="2:16" x14ac:dyDescent="0.25">
      <c r="B10282" t="s">
        <v>502</v>
      </c>
      <c r="C10282" t="str">
        <f t="shared" si="1120"/>
        <v>SDGWRfCZ11</v>
      </c>
      <c r="D10282" s="1" t="s">
        <v>506</v>
      </c>
      <c r="E10282" s="1" t="str">
        <f t="shared" si="1121"/>
        <v>SDG</v>
      </c>
      <c r="F10282" s="1" t="str">
        <f t="shared" si="1122"/>
        <v>SDG</v>
      </c>
      <c r="G10282" s="1" t="str">
        <f t="shared" si="1123"/>
        <v>WRf</v>
      </c>
      <c r="H10282" s="1" t="s">
        <v>530</v>
      </c>
      <c r="I10282" s="1" t="str">
        <f t="shared" si="1124"/>
        <v>CZ11</v>
      </c>
      <c r="J10282" s="1" t="s">
        <v>531</v>
      </c>
      <c r="L10282" s="12" t="str">
        <f t="shared" si="1125"/>
        <v>SDGWRfCZ112011</v>
      </c>
      <c r="M10282" t="s">
        <v>2071</v>
      </c>
      <c r="N10282" s="1">
        <v>2011</v>
      </c>
      <c r="O10282" s="19">
        <v>0</v>
      </c>
      <c r="P10282" t="str">
        <f t="shared" si="1126"/>
        <v>11</v>
      </c>
    </row>
    <row r="10283" spans="2:16" x14ac:dyDescent="0.25">
      <c r="B10283" t="s">
        <v>502</v>
      </c>
      <c r="C10283" t="str">
        <f t="shared" si="1120"/>
        <v>SDGWRfCZ11</v>
      </c>
      <c r="D10283" s="1" t="s">
        <v>506</v>
      </c>
      <c r="E10283" s="1" t="str">
        <f t="shared" si="1121"/>
        <v>SDG</v>
      </c>
      <c r="F10283" s="1" t="str">
        <f t="shared" si="1122"/>
        <v>SDG</v>
      </c>
      <c r="G10283" s="1" t="str">
        <f t="shared" si="1123"/>
        <v>WRf</v>
      </c>
      <c r="H10283" s="1" t="s">
        <v>530</v>
      </c>
      <c r="I10283" s="1" t="str">
        <f t="shared" si="1124"/>
        <v>CZ11</v>
      </c>
      <c r="J10283" s="1" t="s">
        <v>531</v>
      </c>
      <c r="L10283" s="12" t="str">
        <f t="shared" si="1125"/>
        <v>SDGWRfCZ112014</v>
      </c>
      <c r="M10283" t="s">
        <v>2071</v>
      </c>
      <c r="N10283" s="1">
        <v>2014</v>
      </c>
      <c r="O10283" s="19">
        <v>0</v>
      </c>
      <c r="P10283" t="str">
        <f t="shared" si="1126"/>
        <v>14</v>
      </c>
    </row>
    <row r="10284" spans="2:16" x14ac:dyDescent="0.25">
      <c r="B10284" t="s">
        <v>502</v>
      </c>
      <c r="C10284" t="str">
        <f t="shared" si="1120"/>
        <v>SDGWRfCZ12</v>
      </c>
      <c r="D10284" s="1" t="s">
        <v>506</v>
      </c>
      <c r="E10284" s="1" t="str">
        <f t="shared" si="1121"/>
        <v>SDG</v>
      </c>
      <c r="F10284" s="1" t="str">
        <f t="shared" si="1122"/>
        <v>SDG</v>
      </c>
      <c r="G10284" s="1" t="str">
        <f t="shared" si="1123"/>
        <v>WRf</v>
      </c>
      <c r="H10284" s="1" t="s">
        <v>530</v>
      </c>
      <c r="I10284" s="1" t="str">
        <f t="shared" si="1124"/>
        <v>CZ12</v>
      </c>
      <c r="J10284" s="1" t="s">
        <v>531</v>
      </c>
      <c r="L10284" s="12" t="str">
        <f t="shared" si="1125"/>
        <v>SDGWRfCZ121975</v>
      </c>
      <c r="M10284" t="s">
        <v>2072</v>
      </c>
      <c r="N10284" s="1">
        <v>1975</v>
      </c>
      <c r="O10284" s="19">
        <v>0</v>
      </c>
      <c r="P10284" t="str">
        <f t="shared" si="1126"/>
        <v>75</v>
      </c>
    </row>
    <row r="10285" spans="2:16" x14ac:dyDescent="0.25">
      <c r="B10285" t="s">
        <v>502</v>
      </c>
      <c r="C10285" t="str">
        <f t="shared" si="1120"/>
        <v>SDGWRfCZ12</v>
      </c>
      <c r="D10285" s="1" t="s">
        <v>506</v>
      </c>
      <c r="E10285" s="1" t="str">
        <f t="shared" si="1121"/>
        <v>SDG</v>
      </c>
      <c r="F10285" s="1" t="str">
        <f t="shared" si="1122"/>
        <v>SDG</v>
      </c>
      <c r="G10285" s="1" t="str">
        <f t="shared" si="1123"/>
        <v>WRf</v>
      </c>
      <c r="H10285" s="1" t="s">
        <v>530</v>
      </c>
      <c r="I10285" s="1" t="str">
        <f t="shared" si="1124"/>
        <v>CZ12</v>
      </c>
      <c r="J10285" s="1" t="s">
        <v>531</v>
      </c>
      <c r="L10285" s="12" t="str">
        <f t="shared" si="1125"/>
        <v>SDGWRfCZ121985</v>
      </c>
      <c r="M10285" t="s">
        <v>2072</v>
      </c>
      <c r="N10285" s="1">
        <v>1985</v>
      </c>
      <c r="O10285" s="19">
        <v>0</v>
      </c>
      <c r="P10285" t="str">
        <f t="shared" si="1126"/>
        <v>85</v>
      </c>
    </row>
    <row r="10286" spans="2:16" x14ac:dyDescent="0.25">
      <c r="B10286" t="s">
        <v>502</v>
      </c>
      <c r="C10286" t="str">
        <f t="shared" si="1120"/>
        <v>SDGWRfCZ12</v>
      </c>
      <c r="D10286" s="1" t="s">
        <v>506</v>
      </c>
      <c r="E10286" s="1" t="str">
        <f t="shared" si="1121"/>
        <v>SDG</v>
      </c>
      <c r="F10286" s="1" t="str">
        <f t="shared" si="1122"/>
        <v>SDG</v>
      </c>
      <c r="G10286" s="1" t="str">
        <f t="shared" si="1123"/>
        <v>WRf</v>
      </c>
      <c r="H10286" s="1" t="s">
        <v>530</v>
      </c>
      <c r="I10286" s="1" t="str">
        <f t="shared" si="1124"/>
        <v>CZ12</v>
      </c>
      <c r="J10286" s="1" t="s">
        <v>531</v>
      </c>
      <c r="L10286" s="12" t="str">
        <f t="shared" si="1125"/>
        <v>SDGWRfCZ121996</v>
      </c>
      <c r="M10286" t="s">
        <v>2072</v>
      </c>
      <c r="N10286" s="1">
        <v>1996</v>
      </c>
      <c r="O10286" s="19">
        <v>0</v>
      </c>
      <c r="P10286" t="str">
        <f t="shared" si="1126"/>
        <v>96</v>
      </c>
    </row>
    <row r="10287" spans="2:16" x14ac:dyDescent="0.25">
      <c r="B10287" t="s">
        <v>502</v>
      </c>
      <c r="C10287" t="str">
        <f t="shared" si="1120"/>
        <v>SDGWRfCZ12</v>
      </c>
      <c r="D10287" s="1" t="s">
        <v>506</v>
      </c>
      <c r="E10287" s="1" t="str">
        <f t="shared" si="1121"/>
        <v>SDG</v>
      </c>
      <c r="F10287" s="1" t="str">
        <f t="shared" si="1122"/>
        <v>SDG</v>
      </c>
      <c r="G10287" s="1" t="str">
        <f t="shared" si="1123"/>
        <v>WRf</v>
      </c>
      <c r="H10287" s="1" t="s">
        <v>530</v>
      </c>
      <c r="I10287" s="1" t="str">
        <f t="shared" si="1124"/>
        <v>CZ12</v>
      </c>
      <c r="J10287" s="1" t="s">
        <v>531</v>
      </c>
      <c r="L10287" s="12" t="str">
        <f t="shared" si="1125"/>
        <v>SDGWRfCZ122003</v>
      </c>
      <c r="M10287" t="s">
        <v>2072</v>
      </c>
      <c r="N10287" s="1">
        <v>2003</v>
      </c>
      <c r="O10287" s="19">
        <v>0</v>
      </c>
      <c r="P10287" t="str">
        <f t="shared" si="1126"/>
        <v>03</v>
      </c>
    </row>
    <row r="10288" spans="2:16" x14ac:dyDescent="0.25">
      <c r="B10288" t="s">
        <v>502</v>
      </c>
      <c r="C10288" t="str">
        <f t="shared" si="1120"/>
        <v>SDGWRfCZ12</v>
      </c>
      <c r="D10288" s="1" t="s">
        <v>506</v>
      </c>
      <c r="E10288" s="1" t="str">
        <f t="shared" si="1121"/>
        <v>SDG</v>
      </c>
      <c r="F10288" s="1" t="str">
        <f t="shared" si="1122"/>
        <v>SDG</v>
      </c>
      <c r="G10288" s="1" t="str">
        <f t="shared" si="1123"/>
        <v>WRf</v>
      </c>
      <c r="H10288" s="1" t="s">
        <v>530</v>
      </c>
      <c r="I10288" s="1" t="str">
        <f t="shared" si="1124"/>
        <v>CZ12</v>
      </c>
      <c r="J10288" s="1" t="s">
        <v>531</v>
      </c>
      <c r="L10288" s="12" t="str">
        <f t="shared" si="1125"/>
        <v>SDGWRfCZ122007</v>
      </c>
      <c r="M10288" t="s">
        <v>2072</v>
      </c>
      <c r="N10288" s="1">
        <v>2007</v>
      </c>
      <c r="O10288" s="19">
        <v>0</v>
      </c>
      <c r="P10288" t="str">
        <f t="shared" si="1126"/>
        <v>07</v>
      </c>
    </row>
    <row r="10289" spans="2:16" x14ac:dyDescent="0.25">
      <c r="B10289" t="s">
        <v>502</v>
      </c>
      <c r="C10289" t="str">
        <f t="shared" si="1120"/>
        <v>SDGWRfCZ12</v>
      </c>
      <c r="D10289" s="1" t="s">
        <v>506</v>
      </c>
      <c r="E10289" s="1" t="str">
        <f t="shared" si="1121"/>
        <v>SDG</v>
      </c>
      <c r="F10289" s="1" t="str">
        <f t="shared" si="1122"/>
        <v>SDG</v>
      </c>
      <c r="G10289" s="1" t="str">
        <f t="shared" si="1123"/>
        <v>WRf</v>
      </c>
      <c r="H10289" s="1" t="s">
        <v>530</v>
      </c>
      <c r="I10289" s="1" t="str">
        <f t="shared" si="1124"/>
        <v>CZ12</v>
      </c>
      <c r="J10289" s="1" t="s">
        <v>531</v>
      </c>
      <c r="L10289" s="12" t="str">
        <f t="shared" si="1125"/>
        <v>SDGWRfCZ122011</v>
      </c>
      <c r="M10289" t="s">
        <v>2072</v>
      </c>
      <c r="N10289" s="1">
        <v>2011</v>
      </c>
      <c r="O10289" s="19">
        <v>0</v>
      </c>
      <c r="P10289" t="str">
        <f t="shared" si="1126"/>
        <v>11</v>
      </c>
    </row>
    <row r="10290" spans="2:16" x14ac:dyDescent="0.25">
      <c r="B10290" t="s">
        <v>502</v>
      </c>
      <c r="C10290" t="str">
        <f t="shared" si="1120"/>
        <v>SDGWRfCZ12</v>
      </c>
      <c r="D10290" s="1" t="s">
        <v>506</v>
      </c>
      <c r="E10290" s="1" t="str">
        <f t="shared" si="1121"/>
        <v>SDG</v>
      </c>
      <c r="F10290" s="1" t="str">
        <f t="shared" si="1122"/>
        <v>SDG</v>
      </c>
      <c r="G10290" s="1" t="str">
        <f t="shared" si="1123"/>
        <v>WRf</v>
      </c>
      <c r="H10290" s="1" t="s">
        <v>530</v>
      </c>
      <c r="I10290" s="1" t="str">
        <f t="shared" si="1124"/>
        <v>CZ12</v>
      </c>
      <c r="J10290" s="1" t="s">
        <v>531</v>
      </c>
      <c r="L10290" s="12" t="str">
        <f t="shared" si="1125"/>
        <v>SDGWRfCZ122014</v>
      </c>
      <c r="M10290" t="s">
        <v>2072</v>
      </c>
      <c r="N10290" s="1">
        <v>2014</v>
      </c>
      <c r="O10290" s="19">
        <v>0</v>
      </c>
      <c r="P10290" t="str">
        <f t="shared" si="1126"/>
        <v>14</v>
      </c>
    </row>
    <row r="10291" spans="2:16" x14ac:dyDescent="0.25">
      <c r="B10291" t="s">
        <v>502</v>
      </c>
      <c r="C10291" t="str">
        <f t="shared" si="1120"/>
        <v>SDGWRfCZ13</v>
      </c>
      <c r="D10291" s="1" t="s">
        <v>506</v>
      </c>
      <c r="E10291" s="1" t="str">
        <f t="shared" si="1121"/>
        <v>SDG</v>
      </c>
      <c r="F10291" s="1" t="str">
        <f t="shared" si="1122"/>
        <v>SDG</v>
      </c>
      <c r="G10291" s="1" t="str">
        <f t="shared" si="1123"/>
        <v>WRf</v>
      </c>
      <c r="H10291" s="1" t="s">
        <v>530</v>
      </c>
      <c r="I10291" s="1" t="str">
        <f t="shared" si="1124"/>
        <v>CZ13</v>
      </c>
      <c r="J10291" s="1" t="s">
        <v>531</v>
      </c>
      <c r="L10291" s="12" t="str">
        <f t="shared" si="1125"/>
        <v>SDGWRfCZ131975</v>
      </c>
      <c r="M10291" t="s">
        <v>2073</v>
      </c>
      <c r="N10291" s="1">
        <v>1975</v>
      </c>
      <c r="O10291" s="19">
        <v>0</v>
      </c>
      <c r="P10291" t="str">
        <f t="shared" si="1126"/>
        <v>75</v>
      </c>
    </row>
    <row r="10292" spans="2:16" x14ac:dyDescent="0.25">
      <c r="B10292" t="s">
        <v>502</v>
      </c>
      <c r="C10292" t="str">
        <f t="shared" si="1120"/>
        <v>SDGWRfCZ13</v>
      </c>
      <c r="D10292" s="1" t="s">
        <v>506</v>
      </c>
      <c r="E10292" s="1" t="str">
        <f t="shared" si="1121"/>
        <v>SDG</v>
      </c>
      <c r="F10292" s="1" t="str">
        <f t="shared" si="1122"/>
        <v>SDG</v>
      </c>
      <c r="G10292" s="1" t="str">
        <f t="shared" si="1123"/>
        <v>WRf</v>
      </c>
      <c r="H10292" s="1" t="s">
        <v>530</v>
      </c>
      <c r="I10292" s="1" t="str">
        <f t="shared" si="1124"/>
        <v>CZ13</v>
      </c>
      <c r="J10292" s="1" t="s">
        <v>531</v>
      </c>
      <c r="L10292" s="12" t="str">
        <f t="shared" si="1125"/>
        <v>SDGWRfCZ131985</v>
      </c>
      <c r="M10292" t="s">
        <v>2073</v>
      </c>
      <c r="N10292" s="1">
        <v>1985</v>
      </c>
      <c r="O10292" s="19">
        <v>0</v>
      </c>
      <c r="P10292" t="str">
        <f t="shared" si="1126"/>
        <v>85</v>
      </c>
    </row>
    <row r="10293" spans="2:16" x14ac:dyDescent="0.25">
      <c r="B10293" t="s">
        <v>502</v>
      </c>
      <c r="C10293" t="str">
        <f t="shared" si="1120"/>
        <v>SDGWRfCZ13</v>
      </c>
      <c r="D10293" s="1" t="s">
        <v>506</v>
      </c>
      <c r="E10293" s="1" t="str">
        <f t="shared" si="1121"/>
        <v>SDG</v>
      </c>
      <c r="F10293" s="1" t="str">
        <f t="shared" si="1122"/>
        <v>SDG</v>
      </c>
      <c r="G10293" s="1" t="str">
        <f t="shared" si="1123"/>
        <v>WRf</v>
      </c>
      <c r="H10293" s="1" t="s">
        <v>530</v>
      </c>
      <c r="I10293" s="1" t="str">
        <f t="shared" si="1124"/>
        <v>CZ13</v>
      </c>
      <c r="J10293" s="1" t="s">
        <v>531</v>
      </c>
      <c r="L10293" s="12" t="str">
        <f t="shared" si="1125"/>
        <v>SDGWRfCZ131996</v>
      </c>
      <c r="M10293" t="s">
        <v>2073</v>
      </c>
      <c r="N10293" s="1">
        <v>1996</v>
      </c>
      <c r="O10293" s="19">
        <v>0</v>
      </c>
      <c r="P10293" t="str">
        <f t="shared" si="1126"/>
        <v>96</v>
      </c>
    </row>
    <row r="10294" spans="2:16" x14ac:dyDescent="0.25">
      <c r="B10294" t="s">
        <v>502</v>
      </c>
      <c r="C10294" t="str">
        <f t="shared" si="1120"/>
        <v>SDGWRfCZ13</v>
      </c>
      <c r="D10294" s="1" t="s">
        <v>506</v>
      </c>
      <c r="E10294" s="1" t="str">
        <f t="shared" si="1121"/>
        <v>SDG</v>
      </c>
      <c r="F10294" s="1" t="str">
        <f t="shared" si="1122"/>
        <v>SDG</v>
      </c>
      <c r="G10294" s="1" t="str">
        <f t="shared" si="1123"/>
        <v>WRf</v>
      </c>
      <c r="H10294" s="1" t="s">
        <v>530</v>
      </c>
      <c r="I10294" s="1" t="str">
        <f t="shared" si="1124"/>
        <v>CZ13</v>
      </c>
      <c r="J10294" s="1" t="s">
        <v>531</v>
      </c>
      <c r="L10294" s="12" t="str">
        <f t="shared" si="1125"/>
        <v>SDGWRfCZ132003</v>
      </c>
      <c r="M10294" t="s">
        <v>2073</v>
      </c>
      <c r="N10294" s="1">
        <v>2003</v>
      </c>
      <c r="O10294" s="19">
        <v>0</v>
      </c>
      <c r="P10294" t="str">
        <f t="shared" si="1126"/>
        <v>03</v>
      </c>
    </row>
    <row r="10295" spans="2:16" x14ac:dyDescent="0.25">
      <c r="B10295" t="s">
        <v>502</v>
      </c>
      <c r="C10295" t="str">
        <f t="shared" si="1120"/>
        <v>SDGWRfCZ13</v>
      </c>
      <c r="D10295" s="1" t="s">
        <v>506</v>
      </c>
      <c r="E10295" s="1" t="str">
        <f t="shared" si="1121"/>
        <v>SDG</v>
      </c>
      <c r="F10295" s="1" t="str">
        <f t="shared" si="1122"/>
        <v>SDG</v>
      </c>
      <c r="G10295" s="1" t="str">
        <f t="shared" si="1123"/>
        <v>WRf</v>
      </c>
      <c r="H10295" s="1" t="s">
        <v>530</v>
      </c>
      <c r="I10295" s="1" t="str">
        <f t="shared" si="1124"/>
        <v>CZ13</v>
      </c>
      <c r="J10295" s="1" t="s">
        <v>531</v>
      </c>
      <c r="L10295" s="12" t="str">
        <f t="shared" si="1125"/>
        <v>SDGWRfCZ132007</v>
      </c>
      <c r="M10295" t="s">
        <v>2073</v>
      </c>
      <c r="N10295" s="1">
        <v>2007</v>
      </c>
      <c r="O10295" s="19">
        <v>0</v>
      </c>
      <c r="P10295" t="str">
        <f t="shared" si="1126"/>
        <v>07</v>
      </c>
    </row>
    <row r="10296" spans="2:16" x14ac:dyDescent="0.25">
      <c r="B10296" t="s">
        <v>502</v>
      </c>
      <c r="C10296" t="str">
        <f t="shared" si="1120"/>
        <v>SDGWRfCZ13</v>
      </c>
      <c r="D10296" s="1" t="s">
        <v>506</v>
      </c>
      <c r="E10296" s="1" t="str">
        <f t="shared" si="1121"/>
        <v>SDG</v>
      </c>
      <c r="F10296" s="1" t="str">
        <f t="shared" si="1122"/>
        <v>SDG</v>
      </c>
      <c r="G10296" s="1" t="str">
        <f t="shared" si="1123"/>
        <v>WRf</v>
      </c>
      <c r="H10296" s="1" t="s">
        <v>530</v>
      </c>
      <c r="I10296" s="1" t="str">
        <f t="shared" si="1124"/>
        <v>CZ13</v>
      </c>
      <c r="J10296" s="1" t="s">
        <v>531</v>
      </c>
      <c r="L10296" s="12" t="str">
        <f t="shared" si="1125"/>
        <v>SDGWRfCZ132011</v>
      </c>
      <c r="M10296" t="s">
        <v>2073</v>
      </c>
      <c r="N10296" s="1">
        <v>2011</v>
      </c>
      <c r="O10296" s="19">
        <v>0</v>
      </c>
      <c r="P10296" t="str">
        <f t="shared" si="1126"/>
        <v>11</v>
      </c>
    </row>
    <row r="10297" spans="2:16" x14ac:dyDescent="0.25">
      <c r="B10297" t="s">
        <v>502</v>
      </c>
      <c r="C10297" t="str">
        <f t="shared" si="1120"/>
        <v>SDGWRfCZ13</v>
      </c>
      <c r="D10297" s="1" t="s">
        <v>506</v>
      </c>
      <c r="E10297" s="1" t="str">
        <f t="shared" si="1121"/>
        <v>SDG</v>
      </c>
      <c r="F10297" s="1" t="str">
        <f t="shared" si="1122"/>
        <v>SDG</v>
      </c>
      <c r="G10297" s="1" t="str">
        <f t="shared" si="1123"/>
        <v>WRf</v>
      </c>
      <c r="H10297" s="1" t="s">
        <v>530</v>
      </c>
      <c r="I10297" s="1" t="str">
        <f t="shared" si="1124"/>
        <v>CZ13</v>
      </c>
      <c r="J10297" s="1" t="s">
        <v>531</v>
      </c>
      <c r="L10297" s="12" t="str">
        <f t="shared" si="1125"/>
        <v>SDGWRfCZ132014</v>
      </c>
      <c r="M10297" t="s">
        <v>2073</v>
      </c>
      <c r="N10297" s="1">
        <v>2014</v>
      </c>
      <c r="O10297" s="19">
        <v>0</v>
      </c>
      <c r="P10297" t="str">
        <f t="shared" si="1126"/>
        <v>14</v>
      </c>
    </row>
    <row r="10298" spans="2:16" x14ac:dyDescent="0.25">
      <c r="B10298" t="s">
        <v>502</v>
      </c>
      <c r="C10298" t="str">
        <f t="shared" si="1120"/>
        <v>SDGWRfCZ14</v>
      </c>
      <c r="D10298" s="1" t="s">
        <v>506</v>
      </c>
      <c r="E10298" s="1" t="str">
        <f t="shared" si="1121"/>
        <v>SDG</v>
      </c>
      <c r="F10298" s="1" t="str">
        <f t="shared" si="1122"/>
        <v>SDG</v>
      </c>
      <c r="G10298" s="1" t="str">
        <f t="shared" si="1123"/>
        <v>WRf</v>
      </c>
      <c r="H10298" s="1" t="s">
        <v>530</v>
      </c>
      <c r="I10298" s="1" t="str">
        <f t="shared" si="1124"/>
        <v>CZ14</v>
      </c>
      <c r="J10298" s="1" t="s">
        <v>531</v>
      </c>
      <c r="L10298" s="12" t="str">
        <f t="shared" si="1125"/>
        <v>SDGWRfCZ141975</v>
      </c>
      <c r="M10298" t="s">
        <v>2074</v>
      </c>
      <c r="N10298" s="1">
        <v>1975</v>
      </c>
      <c r="O10298" s="19">
        <v>1E-4</v>
      </c>
      <c r="P10298" t="str">
        <f t="shared" si="1126"/>
        <v>75</v>
      </c>
    </row>
    <row r="10299" spans="2:16" x14ac:dyDescent="0.25">
      <c r="B10299" t="s">
        <v>502</v>
      </c>
      <c r="C10299" t="str">
        <f t="shared" si="1120"/>
        <v>SDGWRfCZ14</v>
      </c>
      <c r="D10299" s="1" t="s">
        <v>506</v>
      </c>
      <c r="E10299" s="1" t="str">
        <f t="shared" si="1121"/>
        <v>SDG</v>
      </c>
      <c r="F10299" s="1" t="str">
        <f t="shared" si="1122"/>
        <v>SDG</v>
      </c>
      <c r="G10299" s="1" t="str">
        <f t="shared" si="1123"/>
        <v>WRf</v>
      </c>
      <c r="H10299" s="1" t="s">
        <v>530</v>
      </c>
      <c r="I10299" s="1" t="str">
        <f t="shared" si="1124"/>
        <v>CZ14</v>
      </c>
      <c r="J10299" s="1" t="s">
        <v>531</v>
      </c>
      <c r="L10299" s="12" t="str">
        <f t="shared" si="1125"/>
        <v>SDGWRfCZ141985</v>
      </c>
      <c r="M10299" t="s">
        <v>2074</v>
      </c>
      <c r="N10299" s="1">
        <v>1985</v>
      </c>
      <c r="O10299" s="19">
        <v>1E-4</v>
      </c>
      <c r="P10299" t="str">
        <f t="shared" si="1126"/>
        <v>85</v>
      </c>
    </row>
    <row r="10300" spans="2:16" x14ac:dyDescent="0.25">
      <c r="B10300" t="s">
        <v>502</v>
      </c>
      <c r="C10300" t="str">
        <f t="shared" si="1120"/>
        <v>SDGWRfCZ14</v>
      </c>
      <c r="D10300" s="1" t="s">
        <v>506</v>
      </c>
      <c r="E10300" s="1" t="str">
        <f t="shared" si="1121"/>
        <v>SDG</v>
      </c>
      <c r="F10300" s="1" t="str">
        <f t="shared" si="1122"/>
        <v>SDG</v>
      </c>
      <c r="G10300" s="1" t="str">
        <f t="shared" si="1123"/>
        <v>WRf</v>
      </c>
      <c r="H10300" s="1" t="s">
        <v>530</v>
      </c>
      <c r="I10300" s="1" t="str">
        <f t="shared" si="1124"/>
        <v>CZ14</v>
      </c>
      <c r="J10300" s="1" t="s">
        <v>531</v>
      </c>
      <c r="L10300" s="12" t="str">
        <f t="shared" si="1125"/>
        <v>SDGWRfCZ141996</v>
      </c>
      <c r="M10300" t="s">
        <v>2074</v>
      </c>
      <c r="N10300" s="1">
        <v>1996</v>
      </c>
      <c r="O10300" s="19">
        <v>1E-4</v>
      </c>
      <c r="P10300" t="str">
        <f t="shared" si="1126"/>
        <v>96</v>
      </c>
    </row>
    <row r="10301" spans="2:16" x14ac:dyDescent="0.25">
      <c r="B10301" t="s">
        <v>502</v>
      </c>
      <c r="C10301" t="str">
        <f t="shared" si="1120"/>
        <v>SDGWRfCZ14</v>
      </c>
      <c r="D10301" s="1" t="s">
        <v>506</v>
      </c>
      <c r="E10301" s="1" t="str">
        <f t="shared" si="1121"/>
        <v>SDG</v>
      </c>
      <c r="F10301" s="1" t="str">
        <f t="shared" si="1122"/>
        <v>SDG</v>
      </c>
      <c r="G10301" s="1" t="str">
        <f t="shared" si="1123"/>
        <v>WRf</v>
      </c>
      <c r="H10301" s="1" t="s">
        <v>530</v>
      </c>
      <c r="I10301" s="1" t="str">
        <f t="shared" si="1124"/>
        <v>CZ14</v>
      </c>
      <c r="J10301" s="1" t="s">
        <v>531</v>
      </c>
      <c r="L10301" s="12" t="str">
        <f t="shared" si="1125"/>
        <v>SDGWRfCZ142003</v>
      </c>
      <c r="M10301" t="s">
        <v>2074</v>
      </c>
      <c r="N10301" s="1">
        <v>2003</v>
      </c>
      <c r="O10301" s="19">
        <v>1E-4</v>
      </c>
      <c r="P10301" t="str">
        <f t="shared" si="1126"/>
        <v>03</v>
      </c>
    </row>
    <row r="10302" spans="2:16" x14ac:dyDescent="0.25">
      <c r="B10302" t="s">
        <v>502</v>
      </c>
      <c r="C10302" t="str">
        <f t="shared" si="1120"/>
        <v>SDGWRfCZ14</v>
      </c>
      <c r="D10302" s="1" t="s">
        <v>506</v>
      </c>
      <c r="E10302" s="1" t="str">
        <f t="shared" si="1121"/>
        <v>SDG</v>
      </c>
      <c r="F10302" s="1" t="str">
        <f t="shared" si="1122"/>
        <v>SDG</v>
      </c>
      <c r="G10302" s="1" t="str">
        <f t="shared" si="1123"/>
        <v>WRf</v>
      </c>
      <c r="H10302" s="1" t="s">
        <v>530</v>
      </c>
      <c r="I10302" s="1" t="str">
        <f t="shared" si="1124"/>
        <v>CZ14</v>
      </c>
      <c r="J10302" s="1" t="s">
        <v>531</v>
      </c>
      <c r="L10302" s="12" t="str">
        <f t="shared" si="1125"/>
        <v>SDGWRfCZ142007</v>
      </c>
      <c r="M10302" t="s">
        <v>2074</v>
      </c>
      <c r="N10302" s="1">
        <v>2007</v>
      </c>
      <c r="O10302" s="19">
        <v>1E-4</v>
      </c>
      <c r="P10302" t="str">
        <f t="shared" si="1126"/>
        <v>07</v>
      </c>
    </row>
    <row r="10303" spans="2:16" x14ac:dyDescent="0.25">
      <c r="B10303" t="s">
        <v>502</v>
      </c>
      <c r="C10303" t="str">
        <f t="shared" si="1120"/>
        <v>SDGWRfCZ14</v>
      </c>
      <c r="D10303" s="1" t="s">
        <v>506</v>
      </c>
      <c r="E10303" s="1" t="str">
        <f t="shared" si="1121"/>
        <v>SDG</v>
      </c>
      <c r="F10303" s="1" t="str">
        <f t="shared" si="1122"/>
        <v>SDG</v>
      </c>
      <c r="G10303" s="1" t="str">
        <f t="shared" si="1123"/>
        <v>WRf</v>
      </c>
      <c r="H10303" s="1" t="s">
        <v>530</v>
      </c>
      <c r="I10303" s="1" t="str">
        <f t="shared" si="1124"/>
        <v>CZ14</v>
      </c>
      <c r="J10303" s="1" t="s">
        <v>531</v>
      </c>
      <c r="L10303" s="12" t="str">
        <f t="shared" si="1125"/>
        <v>SDGWRfCZ142011</v>
      </c>
      <c r="M10303" t="s">
        <v>2074</v>
      </c>
      <c r="N10303" s="1">
        <v>2011</v>
      </c>
      <c r="O10303" s="19">
        <v>1E-4</v>
      </c>
      <c r="P10303" t="str">
        <f t="shared" si="1126"/>
        <v>11</v>
      </c>
    </row>
    <row r="10304" spans="2:16" x14ac:dyDescent="0.25">
      <c r="B10304" t="s">
        <v>502</v>
      </c>
      <c r="C10304" t="str">
        <f t="shared" si="1120"/>
        <v>SDGWRfCZ14</v>
      </c>
      <c r="D10304" s="1" t="s">
        <v>506</v>
      </c>
      <c r="E10304" s="1" t="str">
        <f t="shared" si="1121"/>
        <v>SDG</v>
      </c>
      <c r="F10304" s="1" t="str">
        <f t="shared" si="1122"/>
        <v>SDG</v>
      </c>
      <c r="G10304" s="1" t="str">
        <f t="shared" si="1123"/>
        <v>WRf</v>
      </c>
      <c r="H10304" s="1" t="s">
        <v>530</v>
      </c>
      <c r="I10304" s="1" t="str">
        <f t="shared" si="1124"/>
        <v>CZ14</v>
      </c>
      <c r="J10304" s="1" t="s">
        <v>531</v>
      </c>
      <c r="L10304" s="12" t="str">
        <f t="shared" si="1125"/>
        <v>SDGWRfCZ142014</v>
      </c>
      <c r="M10304" t="s">
        <v>2074</v>
      </c>
      <c r="N10304" s="1">
        <v>2014</v>
      </c>
      <c r="O10304" s="19">
        <v>5.0000000000000002E-5</v>
      </c>
      <c r="P10304" t="str">
        <f t="shared" si="1126"/>
        <v>14</v>
      </c>
    </row>
    <row r="10305" spans="2:16" x14ac:dyDescent="0.25">
      <c r="B10305" t="s">
        <v>502</v>
      </c>
      <c r="C10305" t="str">
        <f t="shared" si="1120"/>
        <v>SDGWRfCZ15</v>
      </c>
      <c r="D10305" s="1" t="s">
        <v>506</v>
      </c>
      <c r="E10305" s="1" t="str">
        <f t="shared" si="1121"/>
        <v>SDG</v>
      </c>
      <c r="F10305" s="1" t="str">
        <f t="shared" si="1122"/>
        <v>SDG</v>
      </c>
      <c r="G10305" s="1" t="str">
        <f t="shared" si="1123"/>
        <v>WRf</v>
      </c>
      <c r="H10305" s="1" t="s">
        <v>530</v>
      </c>
      <c r="I10305" s="1" t="str">
        <f t="shared" si="1124"/>
        <v>CZ15</v>
      </c>
      <c r="J10305" s="1" t="s">
        <v>531</v>
      </c>
      <c r="L10305" s="12" t="str">
        <f t="shared" si="1125"/>
        <v>SDGWRfCZ151975</v>
      </c>
      <c r="M10305" t="s">
        <v>2075</v>
      </c>
      <c r="N10305" s="1">
        <v>1975</v>
      </c>
      <c r="O10305" s="19">
        <v>1E-4</v>
      </c>
      <c r="P10305" t="str">
        <f t="shared" si="1126"/>
        <v>75</v>
      </c>
    </row>
    <row r="10306" spans="2:16" x14ac:dyDescent="0.25">
      <c r="B10306" t="s">
        <v>502</v>
      </c>
      <c r="C10306" t="str">
        <f t="shared" si="1120"/>
        <v>SDGWRfCZ15</v>
      </c>
      <c r="D10306" s="1" t="s">
        <v>506</v>
      </c>
      <c r="E10306" s="1" t="str">
        <f t="shared" si="1121"/>
        <v>SDG</v>
      </c>
      <c r="F10306" s="1" t="str">
        <f t="shared" si="1122"/>
        <v>SDG</v>
      </c>
      <c r="G10306" s="1" t="str">
        <f t="shared" si="1123"/>
        <v>WRf</v>
      </c>
      <c r="H10306" s="1" t="s">
        <v>530</v>
      </c>
      <c r="I10306" s="1" t="str">
        <f t="shared" si="1124"/>
        <v>CZ15</v>
      </c>
      <c r="J10306" s="1" t="s">
        <v>531</v>
      </c>
      <c r="L10306" s="12" t="str">
        <f t="shared" si="1125"/>
        <v>SDGWRfCZ151985</v>
      </c>
      <c r="M10306" t="s">
        <v>2075</v>
      </c>
      <c r="N10306" s="1">
        <v>1985</v>
      </c>
      <c r="O10306" s="19">
        <v>1E-4</v>
      </c>
      <c r="P10306" t="str">
        <f t="shared" si="1126"/>
        <v>85</v>
      </c>
    </row>
    <row r="10307" spans="2:16" x14ac:dyDescent="0.25">
      <c r="B10307" t="s">
        <v>502</v>
      </c>
      <c r="C10307" t="str">
        <f t="shared" si="1120"/>
        <v>SDGWRfCZ15</v>
      </c>
      <c r="D10307" s="1" t="s">
        <v>506</v>
      </c>
      <c r="E10307" s="1" t="str">
        <f t="shared" si="1121"/>
        <v>SDG</v>
      </c>
      <c r="F10307" s="1" t="str">
        <f t="shared" si="1122"/>
        <v>SDG</v>
      </c>
      <c r="G10307" s="1" t="str">
        <f t="shared" si="1123"/>
        <v>WRf</v>
      </c>
      <c r="H10307" s="1" t="s">
        <v>530</v>
      </c>
      <c r="I10307" s="1" t="str">
        <f t="shared" si="1124"/>
        <v>CZ15</v>
      </c>
      <c r="J10307" s="1" t="s">
        <v>531</v>
      </c>
      <c r="L10307" s="12" t="str">
        <f t="shared" si="1125"/>
        <v>SDGWRfCZ151996</v>
      </c>
      <c r="M10307" t="s">
        <v>2075</v>
      </c>
      <c r="N10307" s="1">
        <v>1996</v>
      </c>
      <c r="O10307" s="19">
        <v>1E-4</v>
      </c>
      <c r="P10307" t="str">
        <f t="shared" si="1126"/>
        <v>96</v>
      </c>
    </row>
    <row r="10308" spans="2:16" x14ac:dyDescent="0.25">
      <c r="B10308" t="s">
        <v>502</v>
      </c>
      <c r="C10308" t="str">
        <f t="shared" si="1120"/>
        <v>SDGWRfCZ15</v>
      </c>
      <c r="D10308" s="1" t="s">
        <v>506</v>
      </c>
      <c r="E10308" s="1" t="str">
        <f t="shared" si="1121"/>
        <v>SDG</v>
      </c>
      <c r="F10308" s="1" t="str">
        <f t="shared" si="1122"/>
        <v>SDG</v>
      </c>
      <c r="G10308" s="1" t="str">
        <f t="shared" si="1123"/>
        <v>WRf</v>
      </c>
      <c r="H10308" s="1" t="s">
        <v>530</v>
      </c>
      <c r="I10308" s="1" t="str">
        <f t="shared" si="1124"/>
        <v>CZ15</v>
      </c>
      <c r="J10308" s="1" t="s">
        <v>531</v>
      </c>
      <c r="L10308" s="12" t="str">
        <f t="shared" si="1125"/>
        <v>SDGWRfCZ152003</v>
      </c>
      <c r="M10308" t="s">
        <v>2075</v>
      </c>
      <c r="N10308" s="1">
        <v>2003</v>
      </c>
      <c r="O10308" s="19">
        <v>1E-4</v>
      </c>
      <c r="P10308" t="str">
        <f t="shared" si="1126"/>
        <v>03</v>
      </c>
    </row>
    <row r="10309" spans="2:16" x14ac:dyDescent="0.25">
      <c r="B10309" t="s">
        <v>502</v>
      </c>
      <c r="C10309" t="str">
        <f t="shared" si="1120"/>
        <v>SDGWRfCZ15</v>
      </c>
      <c r="D10309" s="1" t="s">
        <v>506</v>
      </c>
      <c r="E10309" s="1" t="str">
        <f t="shared" si="1121"/>
        <v>SDG</v>
      </c>
      <c r="F10309" s="1" t="str">
        <f t="shared" si="1122"/>
        <v>SDG</v>
      </c>
      <c r="G10309" s="1" t="str">
        <f t="shared" si="1123"/>
        <v>WRf</v>
      </c>
      <c r="H10309" s="1" t="s">
        <v>530</v>
      </c>
      <c r="I10309" s="1" t="str">
        <f t="shared" si="1124"/>
        <v>CZ15</v>
      </c>
      <c r="J10309" s="1" t="s">
        <v>531</v>
      </c>
      <c r="L10309" s="12" t="str">
        <f t="shared" si="1125"/>
        <v>SDGWRfCZ152007</v>
      </c>
      <c r="M10309" t="s">
        <v>2075</v>
      </c>
      <c r="N10309" s="1">
        <v>2007</v>
      </c>
      <c r="O10309" s="19">
        <v>1E-4</v>
      </c>
      <c r="P10309" t="str">
        <f t="shared" si="1126"/>
        <v>07</v>
      </c>
    </row>
    <row r="10310" spans="2:16" x14ac:dyDescent="0.25">
      <c r="B10310" t="s">
        <v>502</v>
      </c>
      <c r="C10310" t="str">
        <f t="shared" si="1120"/>
        <v>SDGWRfCZ15</v>
      </c>
      <c r="D10310" s="1" t="s">
        <v>506</v>
      </c>
      <c r="E10310" s="1" t="str">
        <f t="shared" si="1121"/>
        <v>SDG</v>
      </c>
      <c r="F10310" s="1" t="str">
        <f t="shared" si="1122"/>
        <v>SDG</v>
      </c>
      <c r="G10310" s="1" t="str">
        <f t="shared" si="1123"/>
        <v>WRf</v>
      </c>
      <c r="H10310" s="1" t="s">
        <v>530</v>
      </c>
      <c r="I10310" s="1" t="str">
        <f t="shared" si="1124"/>
        <v>CZ15</v>
      </c>
      <c r="J10310" s="1" t="s">
        <v>531</v>
      </c>
      <c r="L10310" s="12" t="str">
        <f t="shared" si="1125"/>
        <v>SDGWRfCZ152011</v>
      </c>
      <c r="M10310" t="s">
        <v>2075</v>
      </c>
      <c r="N10310" s="1">
        <v>2011</v>
      </c>
      <c r="O10310" s="19">
        <v>1E-4</v>
      </c>
      <c r="P10310" t="str">
        <f t="shared" si="1126"/>
        <v>11</v>
      </c>
    </row>
    <row r="10311" spans="2:16" x14ac:dyDescent="0.25">
      <c r="B10311" t="s">
        <v>502</v>
      </c>
      <c r="C10311" t="str">
        <f t="shared" si="1120"/>
        <v>SDGWRfCZ15</v>
      </c>
      <c r="D10311" s="1" t="s">
        <v>506</v>
      </c>
      <c r="E10311" s="1" t="str">
        <f t="shared" si="1121"/>
        <v>SDG</v>
      </c>
      <c r="F10311" s="1" t="str">
        <f t="shared" si="1122"/>
        <v>SDG</v>
      </c>
      <c r="G10311" s="1" t="str">
        <f t="shared" si="1123"/>
        <v>WRf</v>
      </c>
      <c r="H10311" s="1" t="s">
        <v>530</v>
      </c>
      <c r="I10311" s="1" t="str">
        <f t="shared" si="1124"/>
        <v>CZ15</v>
      </c>
      <c r="J10311" s="1" t="s">
        <v>531</v>
      </c>
      <c r="L10311" s="12" t="str">
        <f t="shared" si="1125"/>
        <v>SDGWRfCZ152014</v>
      </c>
      <c r="M10311" t="s">
        <v>2075</v>
      </c>
      <c r="N10311" s="1">
        <v>2014</v>
      </c>
      <c r="O10311" s="19">
        <v>5.0000000000000002E-5</v>
      </c>
      <c r="P10311" t="str">
        <f t="shared" si="1126"/>
        <v>14</v>
      </c>
    </row>
    <row r="10312" spans="2:16" x14ac:dyDescent="0.25">
      <c r="B10312" t="s">
        <v>502</v>
      </c>
      <c r="C10312" t="str">
        <f t="shared" si="1120"/>
        <v>SDGWRfCZ16</v>
      </c>
      <c r="D10312" s="1" t="s">
        <v>506</v>
      </c>
      <c r="E10312" s="1" t="str">
        <f t="shared" si="1121"/>
        <v>SDG</v>
      </c>
      <c r="F10312" s="1" t="str">
        <f t="shared" si="1122"/>
        <v>SDG</v>
      </c>
      <c r="G10312" s="1" t="str">
        <f t="shared" si="1123"/>
        <v>WRf</v>
      </c>
      <c r="H10312" s="1" t="s">
        <v>530</v>
      </c>
      <c r="I10312" s="1" t="str">
        <f t="shared" si="1124"/>
        <v>CZ16</v>
      </c>
      <c r="J10312" s="1" t="s">
        <v>531</v>
      </c>
      <c r="L10312" s="12" t="str">
        <f t="shared" si="1125"/>
        <v>SDGWRfCZ161975</v>
      </c>
      <c r="M10312" t="s">
        <v>2076</v>
      </c>
      <c r="N10312" s="1">
        <v>1975</v>
      </c>
      <c r="O10312" s="19">
        <v>0</v>
      </c>
      <c r="P10312" t="str">
        <f t="shared" si="1126"/>
        <v>75</v>
      </c>
    </row>
    <row r="10313" spans="2:16" x14ac:dyDescent="0.25">
      <c r="B10313" t="s">
        <v>502</v>
      </c>
      <c r="C10313" t="str">
        <f t="shared" si="1120"/>
        <v>SDGWRfCZ16</v>
      </c>
      <c r="D10313" s="1" t="s">
        <v>506</v>
      </c>
      <c r="E10313" s="1" t="str">
        <f t="shared" si="1121"/>
        <v>SDG</v>
      </c>
      <c r="F10313" s="1" t="str">
        <f t="shared" si="1122"/>
        <v>SDG</v>
      </c>
      <c r="G10313" s="1" t="str">
        <f t="shared" si="1123"/>
        <v>WRf</v>
      </c>
      <c r="H10313" s="1" t="s">
        <v>530</v>
      </c>
      <c r="I10313" s="1" t="str">
        <f t="shared" si="1124"/>
        <v>CZ16</v>
      </c>
      <c r="J10313" s="1" t="s">
        <v>531</v>
      </c>
      <c r="L10313" s="12" t="str">
        <f t="shared" si="1125"/>
        <v>SDGWRfCZ161985</v>
      </c>
      <c r="M10313" t="s">
        <v>2076</v>
      </c>
      <c r="N10313" s="1">
        <v>1985</v>
      </c>
      <c r="O10313" s="19">
        <v>0</v>
      </c>
      <c r="P10313" t="str">
        <f t="shared" si="1126"/>
        <v>85</v>
      </c>
    </row>
    <row r="10314" spans="2:16" x14ac:dyDescent="0.25">
      <c r="B10314" t="s">
        <v>502</v>
      </c>
      <c r="C10314" t="str">
        <f t="shared" si="1120"/>
        <v>SDGWRfCZ16</v>
      </c>
      <c r="D10314" s="1" t="s">
        <v>506</v>
      </c>
      <c r="E10314" s="1" t="str">
        <f t="shared" si="1121"/>
        <v>SDG</v>
      </c>
      <c r="F10314" s="1" t="str">
        <f t="shared" si="1122"/>
        <v>SDG</v>
      </c>
      <c r="G10314" s="1" t="str">
        <f t="shared" si="1123"/>
        <v>WRf</v>
      </c>
      <c r="H10314" s="1" t="s">
        <v>530</v>
      </c>
      <c r="I10314" s="1" t="str">
        <f t="shared" si="1124"/>
        <v>CZ16</v>
      </c>
      <c r="J10314" s="1" t="s">
        <v>531</v>
      </c>
      <c r="L10314" s="12" t="str">
        <f t="shared" si="1125"/>
        <v>SDGWRfCZ161996</v>
      </c>
      <c r="M10314" t="s">
        <v>2076</v>
      </c>
      <c r="N10314" s="1">
        <v>1996</v>
      </c>
      <c r="O10314" s="19">
        <v>0</v>
      </c>
      <c r="P10314" t="str">
        <f t="shared" si="1126"/>
        <v>96</v>
      </c>
    </row>
    <row r="10315" spans="2:16" x14ac:dyDescent="0.25">
      <c r="B10315" t="s">
        <v>502</v>
      </c>
      <c r="C10315" t="str">
        <f t="shared" si="1120"/>
        <v>SDGWRfCZ16</v>
      </c>
      <c r="D10315" s="1" t="s">
        <v>506</v>
      </c>
      <c r="E10315" s="1" t="str">
        <f t="shared" si="1121"/>
        <v>SDG</v>
      </c>
      <c r="F10315" s="1" t="str">
        <f t="shared" si="1122"/>
        <v>SDG</v>
      </c>
      <c r="G10315" s="1" t="str">
        <f t="shared" si="1123"/>
        <v>WRf</v>
      </c>
      <c r="H10315" s="1" t="s">
        <v>530</v>
      </c>
      <c r="I10315" s="1" t="str">
        <f t="shared" si="1124"/>
        <v>CZ16</v>
      </c>
      <c r="J10315" s="1" t="s">
        <v>531</v>
      </c>
      <c r="L10315" s="12" t="str">
        <f t="shared" si="1125"/>
        <v>SDGWRfCZ162003</v>
      </c>
      <c r="M10315" t="s">
        <v>2076</v>
      </c>
      <c r="N10315" s="1">
        <v>2003</v>
      </c>
      <c r="O10315" s="19">
        <v>0</v>
      </c>
      <c r="P10315" t="str">
        <f t="shared" si="1126"/>
        <v>03</v>
      </c>
    </row>
    <row r="10316" spans="2:16" x14ac:dyDescent="0.25">
      <c r="B10316" t="s">
        <v>502</v>
      </c>
      <c r="C10316" t="str">
        <f t="shared" si="1120"/>
        <v>SDGWRfCZ16</v>
      </c>
      <c r="D10316" s="1" t="s">
        <v>506</v>
      </c>
      <c r="E10316" s="1" t="str">
        <f t="shared" si="1121"/>
        <v>SDG</v>
      </c>
      <c r="F10316" s="1" t="str">
        <f t="shared" si="1122"/>
        <v>SDG</v>
      </c>
      <c r="G10316" s="1" t="str">
        <f t="shared" si="1123"/>
        <v>WRf</v>
      </c>
      <c r="H10316" s="1" t="s">
        <v>530</v>
      </c>
      <c r="I10316" s="1" t="str">
        <f t="shared" si="1124"/>
        <v>CZ16</v>
      </c>
      <c r="J10316" s="1" t="s">
        <v>531</v>
      </c>
      <c r="L10316" s="12" t="str">
        <f t="shared" si="1125"/>
        <v>SDGWRfCZ162007</v>
      </c>
      <c r="M10316" t="s">
        <v>2076</v>
      </c>
      <c r="N10316" s="1">
        <v>2007</v>
      </c>
      <c r="O10316" s="19">
        <v>0</v>
      </c>
      <c r="P10316" t="str">
        <f t="shared" si="1126"/>
        <v>07</v>
      </c>
    </row>
    <row r="10317" spans="2:16" x14ac:dyDescent="0.25">
      <c r="B10317" t="s">
        <v>502</v>
      </c>
      <c r="C10317" t="str">
        <f t="shared" si="1120"/>
        <v>SDGWRfCZ16</v>
      </c>
      <c r="D10317" s="1" t="s">
        <v>506</v>
      </c>
      <c r="E10317" s="1" t="str">
        <f t="shared" si="1121"/>
        <v>SDG</v>
      </c>
      <c r="F10317" s="1" t="str">
        <f t="shared" si="1122"/>
        <v>SDG</v>
      </c>
      <c r="G10317" s="1" t="str">
        <f t="shared" si="1123"/>
        <v>WRf</v>
      </c>
      <c r="H10317" s="1" t="s">
        <v>530</v>
      </c>
      <c r="I10317" s="1" t="str">
        <f t="shared" si="1124"/>
        <v>CZ16</v>
      </c>
      <c r="J10317" s="1" t="s">
        <v>531</v>
      </c>
      <c r="L10317" s="12" t="str">
        <f t="shared" si="1125"/>
        <v>SDGWRfCZ162011</v>
      </c>
      <c r="M10317" t="s">
        <v>2076</v>
      </c>
      <c r="N10317" s="1">
        <v>2011</v>
      </c>
      <c r="O10317" s="19">
        <v>0</v>
      </c>
      <c r="P10317" t="str">
        <f t="shared" si="1126"/>
        <v>11</v>
      </c>
    </row>
    <row r="10318" spans="2:16" x14ac:dyDescent="0.25">
      <c r="B10318" t="s">
        <v>502</v>
      </c>
      <c r="C10318" t="str">
        <f t="shared" si="1120"/>
        <v>SDGWRfCZ16</v>
      </c>
      <c r="D10318" s="1" t="s">
        <v>506</v>
      </c>
      <c r="E10318" s="1" t="str">
        <f t="shared" si="1121"/>
        <v>SDG</v>
      </c>
      <c r="F10318" s="1" t="str">
        <f t="shared" si="1122"/>
        <v>SDG</v>
      </c>
      <c r="G10318" s="1" t="str">
        <f t="shared" si="1123"/>
        <v>WRf</v>
      </c>
      <c r="H10318" s="1" t="s">
        <v>530</v>
      </c>
      <c r="I10318" s="1" t="str">
        <f t="shared" si="1124"/>
        <v>CZ16</v>
      </c>
      <c r="J10318" s="1" t="s">
        <v>531</v>
      </c>
      <c r="L10318" s="12" t="str">
        <f t="shared" si="1125"/>
        <v>SDGWRfCZ162014</v>
      </c>
      <c r="M10318" t="s">
        <v>2076</v>
      </c>
      <c r="N10318" s="1">
        <v>2014</v>
      </c>
      <c r="O10318" s="19">
        <v>0</v>
      </c>
      <c r="P10318" t="str">
        <f t="shared" si="1126"/>
        <v>14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9B14B-637D-40B3-A6EF-975572F45B66}">
  <dimension ref="D3:F19"/>
  <sheetViews>
    <sheetView workbookViewId="0">
      <selection activeCell="J17" sqref="J17"/>
    </sheetView>
  </sheetViews>
  <sheetFormatPr defaultRowHeight="15" x14ac:dyDescent="0.25"/>
  <cols>
    <col min="5" max="5" width="25" bestFit="1" customWidth="1"/>
  </cols>
  <sheetData>
    <row r="3" spans="4:6" x14ac:dyDescent="0.25">
      <c r="D3" s="47" t="s">
        <v>516</v>
      </c>
      <c r="E3" s="47" t="s">
        <v>4951</v>
      </c>
      <c r="F3" s="47" t="s">
        <v>4952</v>
      </c>
    </row>
    <row r="4" spans="4:6" x14ac:dyDescent="0.25">
      <c r="D4" s="48" t="str">
        <f>'Savings Summary'!C3</f>
        <v>CZ01</v>
      </c>
      <c r="E4" s="48">
        <f>ROUND(_xlfn.MINIFS('Savings Summary'!$D$3:$D$162,'Savings Summary'!$C$3:$C$162,D4),2)</f>
        <v>87.4</v>
      </c>
      <c r="F4" s="47" t="s">
        <v>4625</v>
      </c>
    </row>
    <row r="5" spans="4:6" x14ac:dyDescent="0.25">
      <c r="D5" s="48" t="str">
        <f>'Savings Summary'!C4</f>
        <v>CZ02</v>
      </c>
      <c r="E5" s="48">
        <f>ROUND(_xlfn.MINIFS('Savings Summary'!$D$3:$D$162,'Savings Summary'!$C$3:$C$162,D5),2)</f>
        <v>174</v>
      </c>
      <c r="F5" s="47" t="s">
        <v>2100</v>
      </c>
    </row>
    <row r="6" spans="4:6" x14ac:dyDescent="0.25">
      <c r="D6" s="48" t="str">
        <f>'Savings Summary'!C5</f>
        <v>CZ03</v>
      </c>
      <c r="E6" s="48">
        <f>ROUND(_xlfn.MINIFS('Savings Summary'!$D$3:$D$162,'Savings Summary'!$C$3:$C$162,D6),2)</f>
        <v>214.7</v>
      </c>
      <c r="F6" s="47" t="s">
        <v>4625</v>
      </c>
    </row>
    <row r="7" spans="4:6" x14ac:dyDescent="0.25">
      <c r="D7" s="48" t="str">
        <f>'Savings Summary'!C6</f>
        <v>CZ04</v>
      </c>
      <c r="E7" s="48">
        <f>ROUND(_xlfn.MINIFS('Savings Summary'!$D$3:$D$162,'Savings Summary'!$C$3:$C$162,D7),2)</f>
        <v>217.1</v>
      </c>
      <c r="F7" s="47" t="s">
        <v>2100</v>
      </c>
    </row>
    <row r="8" spans="4:6" x14ac:dyDescent="0.25">
      <c r="D8" s="48" t="str">
        <f>'Savings Summary'!C7</f>
        <v>CZ05</v>
      </c>
      <c r="E8" s="48">
        <f>ROUND(_xlfn.MINIFS('Savings Summary'!$D$3:$D$162,'Savings Summary'!$C$3:$C$162,D8),2)</f>
        <v>223.3</v>
      </c>
      <c r="F8" s="47" t="s">
        <v>2099</v>
      </c>
    </row>
    <row r="9" spans="4:6" x14ac:dyDescent="0.25">
      <c r="D9" s="48" t="str">
        <f>'Savings Summary'!C8</f>
        <v>CZ06</v>
      </c>
      <c r="E9" s="48">
        <f>ROUND(_xlfn.MINIFS('Savings Summary'!$D$3:$D$162,'Savings Summary'!$C$3:$C$162,D9),2)</f>
        <v>238.6</v>
      </c>
      <c r="F9" s="47" t="s">
        <v>2100</v>
      </c>
    </row>
    <row r="10" spans="4:6" x14ac:dyDescent="0.25">
      <c r="D10" s="48" t="str">
        <f>'Savings Summary'!C9</f>
        <v>CZ07</v>
      </c>
      <c r="E10" s="48">
        <f>ROUND(_xlfn.MINIFS('Savings Summary'!$D$3:$D$162,'Savings Summary'!$C$3:$C$162,D10),2)</f>
        <v>318.60000000000002</v>
      </c>
      <c r="F10" s="47" t="s">
        <v>4625</v>
      </c>
    </row>
    <row r="11" spans="4:6" x14ac:dyDescent="0.25">
      <c r="D11" s="48" t="str">
        <f>'Savings Summary'!C10</f>
        <v>CZ08</v>
      </c>
      <c r="E11" s="48">
        <f>ROUND(_xlfn.MINIFS('Savings Summary'!$D$3:$D$162,'Savings Summary'!$C$3:$C$162,D11),2)</f>
        <v>256.3</v>
      </c>
      <c r="F11" s="47" t="s">
        <v>2100</v>
      </c>
    </row>
    <row r="12" spans="4:6" x14ac:dyDescent="0.25">
      <c r="D12" s="48" t="str">
        <f>'Savings Summary'!C11</f>
        <v>CZ09</v>
      </c>
      <c r="E12" s="48">
        <f>ROUND(_xlfn.MINIFS('Savings Summary'!$D$3:$D$162,'Savings Summary'!$C$3:$C$162,D12),2)</f>
        <v>250.4</v>
      </c>
      <c r="F12" s="47" t="s">
        <v>2100</v>
      </c>
    </row>
    <row r="13" spans="4:6" x14ac:dyDescent="0.25">
      <c r="D13" s="48" t="str">
        <f>'Savings Summary'!C12</f>
        <v>CZ10</v>
      </c>
      <c r="E13" s="48">
        <f>ROUND(_xlfn.MINIFS('Savings Summary'!$D$3:$D$162,'Savings Summary'!$C$3:$C$162,D13),2)</f>
        <v>250.3</v>
      </c>
      <c r="F13" s="47" t="s">
        <v>4625</v>
      </c>
    </row>
    <row r="14" spans="4:6" x14ac:dyDescent="0.25">
      <c r="D14" s="48" t="str">
        <f>'Savings Summary'!C13</f>
        <v>CZ11</v>
      </c>
      <c r="E14" s="48">
        <f>ROUND(_xlfn.MINIFS('Savings Summary'!$D$3:$D$162,'Savings Summary'!$C$3:$C$162,D14),2)</f>
        <v>213.8</v>
      </c>
      <c r="F14" s="47" t="s">
        <v>2099</v>
      </c>
    </row>
    <row r="15" spans="4:6" x14ac:dyDescent="0.25">
      <c r="D15" s="48" t="str">
        <f>'Savings Summary'!C14</f>
        <v>CZ12</v>
      </c>
      <c r="E15" s="48">
        <f>ROUND(_xlfn.MINIFS('Savings Summary'!$D$3:$D$162,'Savings Summary'!$C$3:$C$162,D15),2)</f>
        <v>190</v>
      </c>
      <c r="F15" s="47" t="s">
        <v>2100</v>
      </c>
    </row>
    <row r="16" spans="4:6" x14ac:dyDescent="0.25">
      <c r="D16" s="48" t="str">
        <f>'Savings Summary'!C15</f>
        <v>CZ13</v>
      </c>
      <c r="E16" s="48">
        <f>ROUND(_xlfn.MINIFS('Savings Summary'!$D$3:$D$162,'Savings Summary'!$C$3:$C$162,D16),2)</f>
        <v>222</v>
      </c>
      <c r="F16" s="47" t="s">
        <v>4625</v>
      </c>
    </row>
    <row r="17" spans="4:6" x14ac:dyDescent="0.25">
      <c r="D17" s="48" t="str">
        <f>'Savings Summary'!C16</f>
        <v>CZ14</v>
      </c>
      <c r="E17" s="48">
        <f>ROUND(_xlfn.MINIFS('Savings Summary'!$D$3:$D$162,'Savings Summary'!$C$3:$C$162,D17),2)</f>
        <v>216.4</v>
      </c>
      <c r="F17" s="47" t="s">
        <v>2100</v>
      </c>
    </row>
    <row r="18" spans="4:6" x14ac:dyDescent="0.25">
      <c r="D18" s="48" t="str">
        <f>'Savings Summary'!C17</f>
        <v>CZ15</v>
      </c>
      <c r="E18" s="48">
        <f>ROUND(_xlfn.MINIFS('Savings Summary'!$D$3:$D$162,'Savings Summary'!$C$3:$C$162,D18),2)</f>
        <v>274</v>
      </c>
      <c r="F18" s="47" t="s">
        <v>2099</v>
      </c>
    </row>
    <row r="19" spans="4:6" x14ac:dyDescent="0.25">
      <c r="D19" s="48" t="str">
        <f>'Savings Summary'!C18</f>
        <v>CZ16</v>
      </c>
      <c r="E19" s="48">
        <f>ROUND(_xlfn.MINIFS('Savings Summary'!$D$3:$D$162,'Savings Summary'!$C$3:$C$162,D19),2)</f>
        <v>127.7</v>
      </c>
      <c r="F19" s="47" t="s">
        <v>4625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Savings Summary</vt:lpstr>
      <vt:lpstr>Savings Analysis_CWP</vt:lpstr>
      <vt:lpstr>Savings Analysis_CHWP</vt:lpstr>
      <vt:lpstr>Baseline</vt:lpstr>
      <vt:lpstr>CWP_VFD</vt:lpstr>
      <vt:lpstr>CHWP_VFD</vt:lpstr>
      <vt:lpstr>Pump HP</vt:lpstr>
      <vt:lpstr>DEER2014_Wtg_Vin</vt:lpstr>
      <vt:lpstr>Min Savings for BT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2018-08-09T12:58:39Z</dcterms:modified>
</cp:coreProperties>
</file>